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I:\JCOPELLO\48.-MCTER14062020\Programa de Transferencia Trimestral Periodo del 14 de junio al 03 de agosto de 2020\"/>
    </mc:Choice>
  </mc:AlternateContent>
  <bookViews>
    <workbookView xWindow="-120" yWindow="-120" windowWidth="20730" windowHeight="11160" tabRatio="823" firstSheet="6" activeTab="14"/>
  </bookViews>
  <sheets>
    <sheet name="Tabla" sheetId="1" state="hidden" r:id="rId1"/>
    <sheet name="Analisis" sheetId="4" state="hidden" r:id="rId2"/>
    <sheet name="PROY CONSUMO" sheetId="14" state="hidden" r:id="rId3"/>
    <sheet name="TOTAL DE SISTEMAS" sheetId="33" r:id="rId4"/>
    <sheet name="SISTEMAS CON MCTER DIRECTO " sheetId="47" state="hidden" r:id="rId5"/>
    <sheet name="CONSUMOS FERNANDO" sheetId="18" state="hidden" r:id="rId6"/>
    <sheet name="CLIENTES " sheetId="16" r:id="rId7"/>
    <sheet name="PROY CONSUMOS ENERGIA TRIMESTRE" sheetId="26" r:id="rId8"/>
    <sheet name="FOSE ULTIMO BT5B-ENERO 2020" sheetId="42" state="hidden" r:id="rId9"/>
    <sheet name="CALCULO MCTER DIRECTO" sheetId="48" state="hidden" r:id="rId10"/>
    <sheet name="CALCULO MCTER " sheetId="13" r:id="rId11"/>
    <sheet name="grafico" sheetId="36" state="hidden" r:id="rId12"/>
    <sheet name="CARGOS 04-02-2020" sheetId="45" r:id="rId13"/>
    <sheet name="CargosFOSE 04 de febrero 2019" sheetId="46" state="hidden" r:id="rId14"/>
    <sheet name="COMPENSACION POR EMPRESA" sheetId="39" r:id="rId15"/>
  </sheets>
  <externalReferences>
    <externalReference r:id="rId16"/>
    <externalReference r:id="rId17"/>
    <externalReference r:id="rId18"/>
    <externalReference r:id="rId19"/>
  </externalReferences>
  <definedNames>
    <definedName name="__123Graph_ASISTEMAS" localSheetId="9" hidden="1">[1]BarraFactores!#REF!</definedName>
    <definedName name="__123Graph_ASISTEMAS" localSheetId="12" hidden="1">[1]BarraFactores!#REF!</definedName>
    <definedName name="__123Graph_ASISTEMAS" localSheetId="13" hidden="1">[1]BarraFactores!#REF!</definedName>
    <definedName name="__123Graph_ASISTEMAS" localSheetId="4" hidden="1">[1]BarraFactores!#REF!</definedName>
    <definedName name="__123Graph_ASISTEMAS" hidden="1">[1]BarraFactores!#REF!</definedName>
    <definedName name="_xlnm._FilterDatabase" localSheetId="10" hidden="1">'CALCULO MCTER '!$A$3:$BD$350</definedName>
    <definedName name="_xlnm._FilterDatabase" localSheetId="9" hidden="1">'CALCULO MCTER DIRECTO'!$A$3:$AK$364</definedName>
    <definedName name="_xlnm._FilterDatabase" localSheetId="12" hidden="1">'CARGOS 04-02-2020'!$5:$322</definedName>
    <definedName name="_xlnm._FilterDatabase" localSheetId="6" hidden="1">'CLIENTES '!$A$3:$AA$3</definedName>
    <definedName name="_xlnm._FilterDatabase" localSheetId="5" hidden="1">'CONSUMOS FERNANDO'!$A$6:$FNH$355</definedName>
    <definedName name="_xlnm._FilterDatabase" localSheetId="8" hidden="1">'FOSE ULTIMO BT5B-ENERO 2020'!$A$6:$R$352</definedName>
    <definedName name="_xlnm._FilterDatabase" localSheetId="7" hidden="1">'PROY CONSUMOS ENERGIA TRIMESTRE'!$A$1:$AF$350</definedName>
    <definedName name="_xlnm._FilterDatabase" localSheetId="4" hidden="1">'SISTEMAS CON MCTER DIRECTO '!$A$6:$R$165</definedName>
    <definedName name="_xlnm._FilterDatabase" localSheetId="3" hidden="1">'TOTAL DE SISTEMAS'!$A$6:$N$375</definedName>
    <definedName name="Ajuste_Descuento" localSheetId="12">[2]PliegoFOSE!$K$12</definedName>
    <definedName name="Ajuste_Descuento" localSheetId="13">[2]PliegoFOSE!$K$12</definedName>
    <definedName name="Ajuste_Descuento">[3]PliegoFOSE!$K$12</definedName>
    <definedName name="AjusteAnual" localSheetId="12">[2]Datos!$C$4</definedName>
    <definedName name="AjusteAnual" localSheetId="13">[2]Datos!$C$4</definedName>
    <definedName name="AjusteAnual">[3]Datos!$C$4</definedName>
    <definedName name="ALFAbt" localSheetId="12">[2]Pliego!$K$69</definedName>
    <definedName name="ALFAbt" localSheetId="13">[2]Pliego!$K$69</definedName>
    <definedName name="ALFAbt">[3]Pliego!$K$69</definedName>
    <definedName name="ALFAmt" localSheetId="12">[2]Pliego!$K$68</definedName>
    <definedName name="ALFAmt" localSheetId="13">[2]Pliego!$K$68</definedName>
    <definedName name="ALFAmt">[3]Pliego!$K$68</definedName>
    <definedName name="Area_15" localSheetId="12">[2]Pliego!$G$7</definedName>
    <definedName name="Area_15" localSheetId="13">[2]Pliego!$G$7</definedName>
    <definedName name="Area_15">[3]Pliego!$G$7</definedName>
    <definedName name="Beta" localSheetId="12">[2]Pliego!$K$72</definedName>
    <definedName name="Beta" localSheetId="13">[2]Pliego!$K$72</definedName>
    <definedName name="Beta">[3]Pliego!$K$72</definedName>
    <definedName name="CBTFPd" localSheetId="12">[2]Pliego!$K$53</definedName>
    <definedName name="CBTFPd" localSheetId="13">[2]Pliego!$K$53</definedName>
    <definedName name="CBTFPd">[3]Pliego!$K$53</definedName>
    <definedName name="CBTFPg" localSheetId="12">[2]Pliego!$K$49</definedName>
    <definedName name="CBTFPg" localSheetId="13">[2]Pliego!$K$49</definedName>
    <definedName name="CBTFPg">[3]Pliego!$K$49</definedName>
    <definedName name="CBTPPd" localSheetId="12">[2]Pliego!$K$52</definedName>
    <definedName name="CBTPPd" localSheetId="13">[2]Pliego!$K$52</definedName>
    <definedName name="CBTPPd">[3]Pliego!$K$52</definedName>
    <definedName name="CBTPPg" localSheetId="12">[2]Pliego!$K$48</definedName>
    <definedName name="CBTPPg" localSheetId="13">[2]Pliego!$K$48</definedName>
    <definedName name="CBTPPg">[3]Pliego!$K$48</definedName>
    <definedName name="CCSPcod" localSheetId="12">[2]Pliego!$K$70</definedName>
    <definedName name="CCSPcod" localSheetId="13">[2]Pliego!$K$70</definedName>
    <definedName name="CCSPcod">[3]Pliego!$K$70</definedName>
    <definedName name="CCSPtarj" localSheetId="12">[2]Pliego!$K$71</definedName>
    <definedName name="CCSPtarj" localSheetId="13">[2]Pliego!$K$71</definedName>
    <definedName name="CCSPtarj">[3]Pliego!$K$71</definedName>
    <definedName name="CER" localSheetId="12">[2]Pliego!$K$38</definedName>
    <definedName name="CER" localSheetId="13">[2]Pliego!$K$38</definedName>
    <definedName name="CER">[3]Pliego!$K$38</definedName>
    <definedName name="CFE" localSheetId="12">[2]Pliego!$K$32</definedName>
    <definedName name="CFE" localSheetId="13">[2]Pliego!$K$32</definedName>
    <definedName name="CFE">[3]Pliego!$K$32</definedName>
    <definedName name="CFE_1" localSheetId="12">[2]Pliego!$K$37</definedName>
    <definedName name="CFE_1" localSheetId="13">[2]Pliego!$K$37</definedName>
    <definedName name="CFE_1">[3]Pliego!$K$37</definedName>
    <definedName name="CFEAP" localSheetId="12">[2]Pliego!$K$35</definedName>
    <definedName name="CFEAP" localSheetId="13">[2]Pliego!$K$35</definedName>
    <definedName name="CFEAP">[3]Pliego!$K$35</definedName>
    <definedName name="CFH" localSheetId="12">[2]Pliego!$K$34</definedName>
    <definedName name="CFH" localSheetId="13">[2]Pliego!$K$34</definedName>
    <definedName name="CFH">[3]Pliego!$K$34</definedName>
    <definedName name="CFHCO" localSheetId="12">[2]Pliego!$K$36</definedName>
    <definedName name="CFHCO" localSheetId="13">[2]Pliego!$K$36</definedName>
    <definedName name="CFHCO">[3]Pliego!$K$36</definedName>
    <definedName name="CFS" localSheetId="12">[2]Pliego!$K$33</definedName>
    <definedName name="CFS" localSheetId="13">[2]Pliego!$K$33</definedName>
    <definedName name="CFS">[3]Pliego!$K$33</definedName>
    <definedName name="CMTFPd" localSheetId="12">[2]Pliego!$K$51</definedName>
    <definedName name="CMTFPd" localSheetId="13">[2]Pliego!$K$51</definedName>
    <definedName name="CMTFPd">[3]Pliego!$K$51</definedName>
    <definedName name="CMTFPg" localSheetId="12">[2]Pliego!$K$47</definedName>
    <definedName name="CMTFPg" localSheetId="13">[2]Pliego!$K$47</definedName>
    <definedName name="CMTFPg">[3]Pliego!$K$47</definedName>
    <definedName name="CMTPPd" localSheetId="12">[2]Pliego!$K$50</definedName>
    <definedName name="CMTPPd" localSheetId="13">[2]Pliego!$K$50</definedName>
    <definedName name="CMTPPd">[3]Pliego!$K$50</definedName>
    <definedName name="CMTPPg" localSheetId="12">[2]Pliego!$K$46</definedName>
    <definedName name="CMTPPg" localSheetId="13">[2]Pliego!$K$46</definedName>
    <definedName name="CMTPPg">[3]Pliego!$K$46</definedName>
    <definedName name="Empresas" localSheetId="12">[2]Datos!$B$7:$E$37</definedName>
    <definedName name="Empresas" localSheetId="13">[2]Datos!$B$7:$E$37</definedName>
    <definedName name="Empresas">[3]Datos!$B$7:$E$37</definedName>
    <definedName name="Ep" localSheetId="12">[2]Pliego!$K$13</definedName>
    <definedName name="Ep" localSheetId="13">[2]Pliego!$K$13</definedName>
    <definedName name="Ep">[3]Pliego!$K$13</definedName>
    <definedName name="ESCENARIO_FC" localSheetId="9">#REF!</definedName>
    <definedName name="ESCENARIO_FC" localSheetId="12">#REF!</definedName>
    <definedName name="ESCENARIO_FC" localSheetId="13">#REF!</definedName>
    <definedName name="ESCENARIO_FC" localSheetId="4">#REF!</definedName>
    <definedName name="ESCENARIO_FC">#REF!</definedName>
    <definedName name="ESCENARIO_FC_cabecera" localSheetId="9">#REF!</definedName>
    <definedName name="ESCENARIO_FC_cabecera" localSheetId="12">#REF!</definedName>
    <definedName name="ESCENARIO_FC_cabecera" localSheetId="13">#REF!</definedName>
    <definedName name="ESCENARIO_FC_cabecera" localSheetId="4">#REF!</definedName>
    <definedName name="ESCENARIO_FC_cabecera">#REF!</definedName>
    <definedName name="ESCENARIO_OYM" localSheetId="9">#REF!</definedName>
    <definedName name="ESCENARIO_OYM" localSheetId="12">#REF!</definedName>
    <definedName name="ESCENARIO_OYM" localSheetId="13">#REF!</definedName>
    <definedName name="ESCENARIO_OYM" localSheetId="4">#REF!</definedName>
    <definedName name="ESCENARIO_OYM">#REF!</definedName>
    <definedName name="ESCENARIO_OYM_cabecera" localSheetId="9">#REF!</definedName>
    <definedName name="ESCENARIO_OYM_cabecera" localSheetId="12">#REF!</definedName>
    <definedName name="ESCENARIO_OYM_cabecera" localSheetId="13">#REF!</definedName>
    <definedName name="ESCENARIO_OYM_cabecera" localSheetId="4">#REF!</definedName>
    <definedName name="ESCENARIO_OYM_cabecera">#REF!</definedName>
    <definedName name="FA_PNG" localSheetId="9">#REF!</definedName>
    <definedName name="FA_PNG" localSheetId="12">#REF!</definedName>
    <definedName name="FA_PNG" localSheetId="13">#REF!</definedName>
    <definedName name="FA_PNG" localSheetId="4">#REF!</definedName>
    <definedName name="FA_PNG">#REF!</definedName>
    <definedName name="FBP" localSheetId="12">[2]Pliego!$G$5</definedName>
    <definedName name="FBP" localSheetId="13">[2]Pliego!$G$5</definedName>
    <definedName name="FBP">[3]Pliego!$G$5</definedName>
    <definedName name="FBPSED" localSheetId="12">[2]Pliego!$K$21</definedName>
    <definedName name="FBPSED" localSheetId="13">[2]Pliego!$K$21</definedName>
    <definedName name="FBPSED">[3]Pliego!$K$21</definedName>
    <definedName name="FBPVADBT" localSheetId="12">[2]Pliego!$K$20</definedName>
    <definedName name="FBPVADBT" localSheetId="13">[2]Pliego!$K$20</definedName>
    <definedName name="FBPVADBT">[3]Pliego!$K$20</definedName>
    <definedName name="FBPVADMT" localSheetId="12">[2]Pliego!$K$19</definedName>
    <definedName name="FBPVADMT" localSheetId="13">[2]Pliego!$K$19</definedName>
    <definedName name="FBPVADMT">[3]Pliego!$K$19</definedName>
    <definedName name="FCFPBT" localSheetId="12">[2]Pliego!$K$57</definedName>
    <definedName name="FCFPBT" localSheetId="13">[2]Pliego!$K$57</definedName>
    <definedName name="FCFPBT">[3]Pliego!$K$57</definedName>
    <definedName name="FCFPMT" localSheetId="12">[2]Pliego!$K$55</definedName>
    <definedName name="FCFPMT" localSheetId="13">[2]Pliego!$K$55</definedName>
    <definedName name="FCFPMT">[3]Pliego!$K$55</definedName>
    <definedName name="FCPPBT" localSheetId="12">[2]Pliego!$K$56</definedName>
    <definedName name="FCPPBT" localSheetId="13">[2]Pliego!$K$56</definedName>
    <definedName name="FCPPBT">[3]Pliego!$K$56</definedName>
    <definedName name="FCPPMT" localSheetId="12">[2]Pliego!$K$54</definedName>
    <definedName name="FCPPMT" localSheetId="13">[2]Pliego!$K$54</definedName>
    <definedName name="FCPPMT">[3]Pliego!$K$54</definedName>
    <definedName name="FIGV" localSheetId="12">'[2]MODIF VAD y CF'!$X$525</definedName>
    <definedName name="FIGV" localSheetId="13">'[2]MODIF VAD y CF'!$X$525</definedName>
    <definedName name="FIGV">'[3]MODIF VAD y CF'!$X$523</definedName>
    <definedName name="FILTRO" localSheetId="9">#REF!</definedName>
    <definedName name="FILTRO" localSheetId="12">#REF!</definedName>
    <definedName name="FILTRO" localSheetId="13">#REF!</definedName>
    <definedName name="FILTRO" localSheetId="4">#REF!</definedName>
    <definedName name="FILTRO">#REF!</definedName>
    <definedName name="FILTRO_cabecera" localSheetId="9">#REF!</definedName>
    <definedName name="FILTRO_cabecera" localSheetId="12">#REF!</definedName>
    <definedName name="FILTRO_cabecera" localSheetId="13">#REF!</definedName>
    <definedName name="FILTRO_cabecera" localSheetId="4">#REF!</definedName>
    <definedName name="FILTRO_cabecera">#REF!</definedName>
    <definedName name="fp" localSheetId="12">[2]Resolucion_VAD!$B$226:$D$244</definedName>
    <definedName name="fp" localSheetId="13">[2]Resolucion_VAD!$B$226:$D$244</definedName>
    <definedName name="fp">[3]Resolucion_VAD!$B$226:$D$244</definedName>
    <definedName name="FPMdPFPMdE" localSheetId="12">[2]Transporte!$A$39:$F$52</definedName>
    <definedName name="FPMdPFPMdE" localSheetId="13">[2]Transporte!$A$39:$F$52</definedName>
    <definedName name="FPMdPFPMdE">[3]Transporte!$A$39:$F$52</definedName>
    <definedName name="FR_FOSE" localSheetId="12">[2]PliegoFOSE!$K$11</definedName>
    <definedName name="FR_FOSE" localSheetId="13">[2]PliegoFOSE!$K$11</definedName>
    <definedName name="FR_FOSE">[3]PliegoFOSE!$K$11</definedName>
    <definedName name="GRUPO" localSheetId="9">#REF!</definedName>
    <definedName name="GRUPO" localSheetId="12">#REF!</definedName>
    <definedName name="GRUPO" localSheetId="13">#REF!</definedName>
    <definedName name="GRUPO" localSheetId="4">#REF!</definedName>
    <definedName name="GRUPO">#REF!</definedName>
    <definedName name="GRUPO_cabecera" localSheetId="9">#REF!</definedName>
    <definedName name="GRUPO_cabecera" localSheetId="12">#REF!</definedName>
    <definedName name="GRUPO_cabecera" localSheetId="13">#REF!</definedName>
    <definedName name="GRUPO_cabecera" localSheetId="4">#REF!</definedName>
    <definedName name="GRUPO_cabecera">#REF!</definedName>
    <definedName name="INTERCONEXION" localSheetId="12">[2]Pliego!$E$5</definedName>
    <definedName name="INTERCONEXION" localSheetId="13">[2]Pliego!$E$5</definedName>
    <definedName name="INTERCONEXION">[3]Pliego!$E$5</definedName>
    <definedName name="MODIF_PARAM" localSheetId="12">'[2]MODIF VAD y CF'!$B$352:$J$379</definedName>
    <definedName name="MODIF_PARAM" localSheetId="13">'[2]MODIF VAD y CF'!$B$352:$J$379</definedName>
    <definedName name="MODIF_PARAM">'[3]MODIF VAD y CF'!$B$352:$J$379</definedName>
    <definedName name="MODIF_PARAM_cabecera" localSheetId="12">'[2]MODIF VAD y CF'!$B$352:$J$352</definedName>
    <definedName name="MODIF_PARAM_cabecera" localSheetId="13">'[2]MODIF VAD y CF'!$B$352:$J$352</definedName>
    <definedName name="MODIF_PARAM_cabecera">'[3]MODIF VAD y CF'!$B$352:$J$352</definedName>
    <definedName name="MODIF_Perdidas" localSheetId="12">'[2]MODIF VAD y CF'!$B$148:$J$159</definedName>
    <definedName name="MODIF_Perdidas" localSheetId="13">'[2]MODIF VAD y CF'!$B$148:$J$159</definedName>
    <definedName name="MODIF_Perdidas">'[3]MODIF VAD y CF'!$B$148:$J$159</definedName>
    <definedName name="MODIF_Perdidas_cabecera" localSheetId="12">'[2]MODIF VAD y CF'!$B$148:$J$148</definedName>
    <definedName name="MODIF_Perdidas_cabecera" localSheetId="13">'[2]MODIF VAD y CF'!$B$148:$J$148</definedName>
    <definedName name="MODIF_Perdidas_cabecera">'[3]MODIF VAD y CF'!$B$148:$J$148</definedName>
    <definedName name="MODIF_PTP" localSheetId="12">'[2]MODIF VAD y CF'!$B$166:$D$191</definedName>
    <definedName name="MODIF_PTP" localSheetId="13">'[2]MODIF VAD y CF'!$B$166:$D$191</definedName>
    <definedName name="MODIF_PTP">'[3]MODIF VAD y CF'!$B$166:$D$191</definedName>
    <definedName name="MODIF_PTP_cabecera" localSheetId="12">'[2]MODIF VAD y CF'!$B$166:$D$166</definedName>
    <definedName name="MODIF_PTP_cabecera" localSheetId="13">'[2]MODIF VAD y CF'!$B$166:$D$166</definedName>
    <definedName name="MODIF_PTP_cabecera">'[3]MODIF VAD y CF'!$B$166:$D$166</definedName>
    <definedName name="NHUBT" localSheetId="12">[2]Pliego!$K$39</definedName>
    <definedName name="NHUBT" localSheetId="13">[2]Pliego!$K$39</definedName>
    <definedName name="NHUBT">[3]Pliego!$K$39</definedName>
    <definedName name="NHUBTAP" localSheetId="12">[2]Pliego!$K$44</definedName>
    <definedName name="NHUBTAP" localSheetId="13">[2]Pliego!$K$44</definedName>
    <definedName name="NHUBTAP">[3]Pliego!$K$44</definedName>
    <definedName name="NHUBTPPa" localSheetId="12">[2]Pliego!$K$40</definedName>
    <definedName name="NHUBTPPa" localSheetId="13">[2]Pliego!$K$40</definedName>
    <definedName name="NHUBTPPa">[3]Pliego!$K$40</definedName>
    <definedName name="NHUBTPPb" localSheetId="12">[2]Pliego!$K$42</definedName>
    <definedName name="NHUBTPPb" localSheetId="13">[2]Pliego!$K$42</definedName>
    <definedName name="NHUBTPPb">[3]Pliego!$K$42</definedName>
    <definedName name="NHUBTPRE" localSheetId="12">[2]Pliego!$K$45</definedName>
    <definedName name="NHUBTPRE" localSheetId="13">[2]Pliego!$K$45</definedName>
    <definedName name="NHUBTPRE">[3]Pliego!$K$45</definedName>
    <definedName name="Otro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1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1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otro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PARAMETROS" localSheetId="12">[2]Pliego!$M$13:$U$38</definedName>
    <definedName name="PARAMETROS" localSheetId="13">[2]Pliego!$M$13:$U$38</definedName>
    <definedName name="PARAMETROS">[3]Pliego!$M$13:$U$38</definedName>
    <definedName name="PBEMT" localSheetId="12">[2]PBEMT!$B$7:$AU$323</definedName>
    <definedName name="PBEMT" localSheetId="13">[2]PBEMT!$B$7:$AU$323</definedName>
    <definedName name="PBEMT">[3]PBEMT!$B$7:$AU$321</definedName>
    <definedName name="PE" localSheetId="12">[2]Pliego!$K$14</definedName>
    <definedName name="PE" localSheetId="13">[2]Pliego!$K$14</definedName>
    <definedName name="PE">[3]Pliego!$K$14</definedName>
    <definedName name="PEBT" localSheetId="12">[2]Pliego!$K$63</definedName>
    <definedName name="PEBT" localSheetId="13">[2]Pliego!$K$63</definedName>
    <definedName name="PEBT">[3]Pliego!$K$63</definedName>
    <definedName name="PEBTCO" localSheetId="12">[2]Pliego!$K$65</definedName>
    <definedName name="PEBTCO" localSheetId="13">[2]Pliego!$K$65</definedName>
    <definedName name="PEBTCO">[3]Pliego!$K$65</definedName>
    <definedName name="PEFP" localSheetId="12">[2]Pliego!$F$3</definedName>
    <definedName name="PEFP" localSheetId="13">[2]Pliego!$F$3</definedName>
    <definedName name="PEFP">[3]Pliego!$F$3</definedName>
    <definedName name="PEMT" localSheetId="12">[2]Pliego!$K$59</definedName>
    <definedName name="PEMT" localSheetId="13">[2]Pliego!$K$59</definedName>
    <definedName name="PEMT">[3]Pliego!$K$59</definedName>
    <definedName name="PEPP" localSheetId="12">[2]Pliego!$E$3</definedName>
    <definedName name="PEPP" localSheetId="13">[2]Pliego!$E$3</definedName>
    <definedName name="PEPP">[3]Pliego!$E$3</definedName>
    <definedName name="PESED" localSheetId="12">[2]Pliego!$K$61</definedName>
    <definedName name="PESED" localSheetId="13">[2]Pliego!$K$61</definedName>
    <definedName name="PESED">[3]Pliego!$K$61</definedName>
    <definedName name="PP" localSheetId="12">[2]Pliego!$D$3</definedName>
    <definedName name="PP" localSheetId="13">[2]Pliego!$D$3</definedName>
    <definedName name="PP">[3]Pliego!$D$3</definedName>
    <definedName name="PPBT" localSheetId="12">[2]Pliego!$K$64</definedName>
    <definedName name="PPBT" localSheetId="13">[2]Pliego!$K$64</definedName>
    <definedName name="PPBT">[3]Pliego!$K$64</definedName>
    <definedName name="PPBTCO" localSheetId="12">[2]Pliego!$K$66</definedName>
    <definedName name="PPBTCO" localSheetId="13">[2]Pliego!$K$66</definedName>
    <definedName name="PPBTCO">[3]Pliego!$K$66</definedName>
    <definedName name="PPMT" localSheetId="12">[2]Pliego!$K$60</definedName>
    <definedName name="PPMT" localSheetId="13">[2]Pliego!$K$60</definedName>
    <definedName name="PPMT">[3]Pliego!$K$60</definedName>
    <definedName name="PPSED" localSheetId="12">[2]Pliego!$K$62</definedName>
    <definedName name="PPSED" localSheetId="13">[2]Pliego!$K$62</definedName>
    <definedName name="PPSED">[3]Pliego!$K$62</definedName>
    <definedName name="PTPBT" localSheetId="12">[2]Pliego!$K$24</definedName>
    <definedName name="PTPBT" localSheetId="13">[2]Pliego!$K$24</definedName>
    <definedName name="PTPBT">[3]Pliego!$K$24</definedName>
    <definedName name="PTPMT" localSheetId="12">[2]Pliego!$K$23</definedName>
    <definedName name="PTPMT" localSheetId="13">[2]Pliego!$K$23</definedName>
    <definedName name="PTPMT">[3]Pliego!$K$23</definedName>
    <definedName name="PTS_AcumuladoMT" localSheetId="12">[2]Transporte!$A$11:$D$24</definedName>
    <definedName name="PTS_AcumuladoMT" localSheetId="13">[2]Transporte!$A$11:$D$24</definedName>
    <definedName name="PTS_AcumuladoMT">[3]Transporte!$A$11:$D$24</definedName>
    <definedName name="SECTOR" localSheetId="12">[2]Pliego!$D$5</definedName>
    <definedName name="SECTOR" localSheetId="13">[2]Pliego!$D$5</definedName>
    <definedName name="SECTOR">[3]Pliego!$D$5</definedName>
    <definedName name="SISTEMA" localSheetId="12">[2]Pliego!$F$5</definedName>
    <definedName name="SISTEMA" localSheetId="13">[2]Pliego!$F$5</definedName>
    <definedName name="SISTEMA">[3]Pliego!$F$5</definedName>
    <definedName name="solver_adj" localSheetId="10" hidden="1">'CALCULO MCTER '!$Y$1</definedName>
    <definedName name="solver_adj" localSheetId="9" hidden="1">'CALCULO MCTER DIRECTO'!$S$1</definedName>
    <definedName name="solver_adj" localSheetId="2" hidden="1">'PROY CONSUMO'!$AG$331:$AG$352</definedName>
    <definedName name="solver_cvg" localSheetId="10" hidden="1">0.0001</definedName>
    <definedName name="solver_cvg" localSheetId="9" hidden="1">0.0001</definedName>
    <definedName name="solver_cvg" localSheetId="2" hidden="1">0.0001</definedName>
    <definedName name="solver_drv" localSheetId="10" hidden="1">1</definedName>
    <definedName name="solver_drv" localSheetId="9" hidden="1">1</definedName>
    <definedName name="solver_drv" localSheetId="2" hidden="1">1</definedName>
    <definedName name="solver_eng" localSheetId="10" hidden="1">1</definedName>
    <definedName name="solver_eng" localSheetId="9" hidden="1">1</definedName>
    <definedName name="solver_eng" localSheetId="2" hidden="1">1</definedName>
    <definedName name="solver_est" localSheetId="10" hidden="1">1</definedName>
    <definedName name="solver_est" localSheetId="9" hidden="1">1</definedName>
    <definedName name="solver_est" localSheetId="2" hidden="1">1</definedName>
    <definedName name="solver_itr" localSheetId="10" hidden="1">2147483647</definedName>
    <definedName name="solver_itr" localSheetId="9" hidden="1">2147483647</definedName>
    <definedName name="solver_itr" localSheetId="2" hidden="1">2147483647</definedName>
    <definedName name="solver_lhs1" localSheetId="10" hidden="1">'CALCULO MCTER '!$Z$3</definedName>
    <definedName name="solver_lhs1" localSheetId="9" hidden="1">'CALCULO MCTER DIRECTO'!$T$3</definedName>
    <definedName name="solver_lhs1" localSheetId="2" hidden="1">'PROY CONSUMO'!$AF$331:$AF$352</definedName>
    <definedName name="solver_lhs2" localSheetId="10" hidden="1">'CALCULO MCTER '!$AA$3</definedName>
    <definedName name="solver_lhs2" localSheetId="9" hidden="1">'CALCULO MCTER DIRECTO'!$U$3</definedName>
    <definedName name="solver_mip" localSheetId="10" hidden="1">2147483647</definedName>
    <definedName name="solver_mip" localSheetId="9" hidden="1">2147483647</definedName>
    <definedName name="solver_mip" localSheetId="2" hidden="1">2147483647</definedName>
    <definedName name="solver_mni" localSheetId="10" hidden="1">30</definedName>
    <definedName name="solver_mni" localSheetId="9" hidden="1">30</definedName>
    <definedName name="solver_mni" localSheetId="2" hidden="1">30</definedName>
    <definedName name="solver_mrt" localSheetId="10" hidden="1">0.075</definedName>
    <definedName name="solver_mrt" localSheetId="9" hidden="1">0.075</definedName>
    <definedName name="solver_mrt" localSheetId="2" hidden="1">0.075</definedName>
    <definedName name="solver_msl" localSheetId="10" hidden="1">2</definedName>
    <definedName name="solver_msl" localSheetId="9" hidden="1">2</definedName>
    <definedName name="solver_msl" localSheetId="2" hidden="1">2</definedName>
    <definedName name="solver_neg" localSheetId="10" hidden="1">2</definedName>
    <definedName name="solver_neg" localSheetId="9" hidden="1">2</definedName>
    <definedName name="solver_neg" localSheetId="2" hidden="1">2</definedName>
    <definedName name="solver_nod" localSheetId="10" hidden="1">2147483647</definedName>
    <definedName name="solver_nod" localSheetId="9" hidden="1">2147483647</definedName>
    <definedName name="solver_nod" localSheetId="2" hidden="1">2147483647</definedName>
    <definedName name="solver_num" localSheetId="10" hidden="1">2</definedName>
    <definedName name="solver_num" localSheetId="9" hidden="1">2</definedName>
    <definedName name="solver_num" localSheetId="2" hidden="1">1</definedName>
    <definedName name="solver_nwt" localSheetId="10" hidden="1">1</definedName>
    <definedName name="solver_nwt" localSheetId="9" hidden="1">1</definedName>
    <definedName name="solver_nwt" localSheetId="2" hidden="1">1</definedName>
    <definedName name="solver_opt" localSheetId="10" hidden="1">'CALCULO MCTER '!#REF!</definedName>
    <definedName name="solver_opt" localSheetId="9" hidden="1">'CALCULO MCTER DIRECTO'!$AA$331</definedName>
    <definedName name="solver_opt" localSheetId="2" hidden="1">'PROY CONSUMO'!$AI$353</definedName>
    <definedName name="solver_pre" localSheetId="10" hidden="1">0.000001</definedName>
    <definedName name="solver_pre" localSheetId="9" hidden="1">0.000001</definedName>
    <definedName name="solver_pre" localSheetId="2" hidden="1">0.000001</definedName>
    <definedName name="solver_rbv" localSheetId="10" hidden="1">1</definedName>
    <definedName name="solver_rbv" localSheetId="9" hidden="1">1</definedName>
    <definedName name="solver_rbv" localSheetId="2" hidden="1">1</definedName>
    <definedName name="solver_rel1" localSheetId="10" hidden="1">2</definedName>
    <definedName name="solver_rel1" localSheetId="9" hidden="1">2</definedName>
    <definedName name="solver_rel1" localSheetId="2" hidden="1">2</definedName>
    <definedName name="solver_rel2" localSheetId="10" hidden="1">2</definedName>
    <definedName name="solver_rel2" localSheetId="9" hidden="1">2</definedName>
    <definedName name="solver_rhs1" localSheetId="10" hidden="1">347</definedName>
    <definedName name="solver_rhs1" localSheetId="9" hidden="1">347</definedName>
    <definedName name="solver_rhs1" localSheetId="2" hidden="1">'PROY CONSUMO'!$AH$331:$AH$352</definedName>
    <definedName name="solver_rhs2" localSheetId="10" hidden="1">54475</definedName>
    <definedName name="solver_rhs2" localSheetId="9" hidden="1">54475</definedName>
    <definedName name="solver_rlx" localSheetId="10" hidden="1">2</definedName>
    <definedName name="solver_rlx" localSheetId="9" hidden="1">2</definedName>
    <definedName name="solver_rlx" localSheetId="2" hidden="1">2</definedName>
    <definedName name="solver_rsd" localSheetId="10" hidden="1">0</definedName>
    <definedName name="solver_rsd" localSheetId="9" hidden="1">0</definedName>
    <definedName name="solver_rsd" localSheetId="2" hidden="1">0</definedName>
    <definedName name="solver_scl" localSheetId="10" hidden="1">1</definedName>
    <definedName name="solver_scl" localSheetId="9" hidden="1">1</definedName>
    <definedName name="solver_scl" localSheetId="2" hidden="1">1</definedName>
    <definedName name="solver_sho" localSheetId="10" hidden="1">2</definedName>
    <definedName name="solver_sho" localSheetId="9" hidden="1">2</definedName>
    <definedName name="solver_sho" localSheetId="2" hidden="1">2</definedName>
    <definedName name="solver_ssz" localSheetId="10" hidden="1">100</definedName>
    <definedName name="solver_ssz" localSheetId="9" hidden="1">100</definedName>
    <definedName name="solver_ssz" localSheetId="2" hidden="1">100</definedName>
    <definedName name="solver_tim" localSheetId="10" hidden="1">2147483647</definedName>
    <definedName name="solver_tim" localSheetId="9" hidden="1">2147483647</definedName>
    <definedName name="solver_tim" localSheetId="2" hidden="1">2147483647</definedName>
    <definedName name="solver_tol" localSheetId="10" hidden="1">1</definedName>
    <definedName name="solver_tol" localSheetId="9" hidden="1">1</definedName>
    <definedName name="solver_tol" localSheetId="2" hidden="1">0.01</definedName>
    <definedName name="solver_typ" localSheetId="10" hidden="1">3</definedName>
    <definedName name="solver_typ" localSheetId="9" hidden="1">3</definedName>
    <definedName name="solver_typ" localSheetId="2" hidden="1">3</definedName>
    <definedName name="solver_val" localSheetId="10" hidden="1">15000000</definedName>
    <definedName name="solver_val" localSheetId="9" hidden="1">15000000</definedName>
    <definedName name="solver_val" localSheetId="2" hidden="1">0</definedName>
    <definedName name="solver_ver" localSheetId="10" hidden="1">3</definedName>
    <definedName name="solver_ver" localSheetId="9" hidden="1">3</definedName>
    <definedName name="solver_ver" localSheetId="2" hidden="1">3</definedName>
    <definedName name="SRVBDSQL03_DDE_AcumuladorFOSE_TD_FOSE2015_tur2" localSheetId="0" hidden="1">Tabla!$B$3:$Q$8373</definedName>
    <definedName name="VADBTP" localSheetId="12">[2]Pliego!$K$17</definedName>
    <definedName name="VADBTP" localSheetId="13">[2]Pliego!$K$17</definedName>
    <definedName name="VADBTP">[3]Pliego!$K$17</definedName>
    <definedName name="VADEMP_cabecera" localSheetId="9">#REF!</definedName>
    <definedName name="VADEMP_cabecera" localSheetId="12">#REF!</definedName>
    <definedName name="VADEMP_cabecera" localSheetId="13">#REF!</definedName>
    <definedName name="VADEMP_cabecera" localSheetId="4">#REF!</definedName>
    <definedName name="VADEMP_cabecera">#REF!</definedName>
    <definedName name="VADEMP_desde_2013_11_01" localSheetId="12">[2]FpondVAD!$W$101:$Z$127</definedName>
    <definedName name="VADEMP_desde_2013_11_01" localSheetId="13">[2]FpondVAD!$W$101:$Z$127</definedName>
    <definedName name="VADEMP_desde_2013_11_01">[3]FpondVAD!$W$101:$Z$127</definedName>
    <definedName name="VADEMP_TIR" localSheetId="9">#REF!</definedName>
    <definedName name="VADEMP_TIR" localSheetId="12">#REF!</definedName>
    <definedName name="VADEMP_TIR" localSheetId="13">#REF!</definedName>
    <definedName name="VADEMP_TIR" localSheetId="4">#REF!</definedName>
    <definedName name="VADEMP_TIR">#REF!</definedName>
    <definedName name="VADMTP" localSheetId="12">[2]Pliego!$K$16</definedName>
    <definedName name="VADMTP" localSheetId="13">[2]Pliego!$K$16</definedName>
    <definedName name="VADMTP">[3]Pliego!$K$16</definedName>
    <definedName name="VADSEDP" localSheetId="12">[2]Pliego!$K$18</definedName>
    <definedName name="VADSEDP" localSheetId="13">[2]Pliego!$K$18</definedName>
    <definedName name="VADSEDP">[3]Pliego!$K$18</definedName>
    <definedName name="VBTFP" localSheetId="12">[2]Pliego!$K$28</definedName>
    <definedName name="VBTFP" localSheetId="13">[2]Pliego!$K$28</definedName>
    <definedName name="VBTFP">[3]Pliego!$K$28</definedName>
    <definedName name="VBTPP" localSheetId="12">[2]Pliego!$K$29</definedName>
    <definedName name="VBTPP" localSheetId="13">[2]Pliego!$K$29</definedName>
    <definedName name="VBTPP">[3]Pliego!$K$29</definedName>
    <definedName name="Vigencia" localSheetId="12">[2]Datos!$C$2</definedName>
    <definedName name="Vigencia" localSheetId="13">[2]Datos!$C$2</definedName>
    <definedName name="Vigencia">[3]Datos!$C$2</definedName>
    <definedName name="VMTFP" localSheetId="12">[2]Pliego!$K$26</definedName>
    <definedName name="VMTFP" localSheetId="13">[2]Pliego!$K$26</definedName>
    <definedName name="VMTFP">[3]Pliego!$K$26</definedName>
    <definedName name="VMTPP" localSheetId="12">[2]Pliego!$K$27</definedName>
    <definedName name="VMTPP" localSheetId="13">[2]Pliego!$K$27</definedName>
    <definedName name="VMTPP">[3]Pliego!$K$27</definedName>
    <definedName name="VNR_JR" localSheetId="9">#REF!</definedName>
    <definedName name="VNR_JR" localSheetId="12">#REF!</definedName>
    <definedName name="VNR_JR" localSheetId="13">#REF!</definedName>
    <definedName name="VNR_JR" localSheetId="4">#REF!</definedName>
    <definedName name="VNR_JR">#REF!</definedName>
    <definedName name="VNR_JR_cabecera" localSheetId="9">#REF!</definedName>
    <definedName name="VNR_JR_cabecera" localSheetId="12">#REF!</definedName>
    <definedName name="VNR_JR_cabecera" localSheetId="13">#REF!</definedName>
    <definedName name="VNR_JR_cabecera" localSheetId="4">#REF!</definedName>
    <definedName name="VNR_JR_cabecera">#REF!</definedName>
    <definedName name="VSEDPP" localSheetId="12">[2]Pliego!$K$30</definedName>
    <definedName name="VSEDPP" localSheetId="13">[2]Pliego!$K$30</definedName>
    <definedName name="VSEDPP">[3]Pliego!$K$30</definedName>
    <definedName name="wrn.Todo.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9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1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localSheetId="13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62913"/>
  <pivotCaches>
    <pivotCache cacheId="41" r:id="rId20"/>
    <pivotCache cacheId="47" r:id="rId21"/>
    <pivotCache cacheId="51" r:id="rId22"/>
    <pivotCache cacheId="53" r:id="rId23"/>
    <pivotCache cacheId="56" r:id="rId2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" i="13" l="1"/>
  <c r="N10" i="13" l="1"/>
  <c r="N16" i="13"/>
  <c r="O14" i="13"/>
  <c r="N4" i="13"/>
  <c r="N19" i="13"/>
  <c r="N11" i="13"/>
  <c r="N12" i="13"/>
  <c r="O18" i="13"/>
  <c r="N13" i="13"/>
  <c r="N15" i="13"/>
  <c r="O5" i="13"/>
  <c r="N6" i="13"/>
  <c r="N7" i="13"/>
  <c r="O8" i="13"/>
  <c r="N9" i="13"/>
  <c r="N17" i="13"/>
  <c r="O36" i="13"/>
  <c r="N37" i="13"/>
  <c r="N34" i="13"/>
  <c r="N35" i="13"/>
  <c r="O35" i="13"/>
  <c r="O69" i="13"/>
  <c r="N71" i="13"/>
  <c r="N83" i="13"/>
  <c r="N87" i="13"/>
  <c r="O90" i="13"/>
  <c r="N91" i="13"/>
  <c r="N95" i="13"/>
  <c r="O98" i="13"/>
  <c r="N99" i="13"/>
  <c r="O114" i="13"/>
  <c r="N75" i="13"/>
  <c r="N115" i="13"/>
  <c r="N32" i="13"/>
  <c r="N33" i="13"/>
  <c r="N31" i="13"/>
  <c r="N117" i="13"/>
  <c r="N26" i="13"/>
  <c r="O26" i="13"/>
  <c r="N28" i="13"/>
  <c r="O60" i="13"/>
  <c r="N61" i="13"/>
  <c r="O68" i="13"/>
  <c r="O106" i="13"/>
  <c r="N109" i="13"/>
  <c r="AE3" i="13"/>
  <c r="M3" i="13"/>
  <c r="C3" i="13"/>
  <c r="V3" i="13" s="1"/>
  <c r="AF3" i="13"/>
  <c r="M4" i="13"/>
  <c r="M5" i="13"/>
  <c r="M6" i="13"/>
  <c r="M9" i="13"/>
  <c r="M10" i="13"/>
  <c r="M11" i="13"/>
  <c r="M15" i="13"/>
  <c r="M16" i="13"/>
  <c r="M17" i="13"/>
  <c r="M19" i="13"/>
  <c r="M20" i="13"/>
  <c r="M23" i="13"/>
  <c r="M24" i="13"/>
  <c r="M25" i="13"/>
  <c r="M26" i="13"/>
  <c r="L26" i="13" s="1"/>
  <c r="M27" i="13"/>
  <c r="M29" i="13"/>
  <c r="N29" i="13"/>
  <c r="O29" i="13"/>
  <c r="M30" i="13"/>
  <c r="O30" i="13"/>
  <c r="M31" i="13"/>
  <c r="M32" i="13"/>
  <c r="M33" i="13"/>
  <c r="M34" i="13"/>
  <c r="M35" i="13"/>
  <c r="L35" i="13" s="1"/>
  <c r="M38" i="13"/>
  <c r="N39" i="13"/>
  <c r="M39" i="13"/>
  <c r="M41" i="13"/>
  <c r="N41" i="13"/>
  <c r="M42" i="13"/>
  <c r="O42" i="13"/>
  <c r="N43" i="13"/>
  <c r="M45" i="13"/>
  <c r="M46" i="13"/>
  <c r="N47" i="13"/>
  <c r="M49" i="13"/>
  <c r="M50" i="13"/>
  <c r="O50" i="13"/>
  <c r="N51" i="13"/>
  <c r="M51" i="13"/>
  <c r="M52" i="13"/>
  <c r="M53" i="13"/>
  <c r="L53" i="13" s="1"/>
  <c r="N53" i="13"/>
  <c r="O53" i="13"/>
  <c r="M54" i="13"/>
  <c r="N54" i="13"/>
  <c r="O54" i="13"/>
  <c r="N55" i="13"/>
  <c r="M56" i="13"/>
  <c r="M57" i="13"/>
  <c r="N57" i="13"/>
  <c r="M58" i="13"/>
  <c r="N59" i="13"/>
  <c r="M59" i="13"/>
  <c r="M60" i="13"/>
  <c r="M61" i="13"/>
  <c r="M62" i="13"/>
  <c r="N62" i="13"/>
  <c r="M63" i="13"/>
  <c r="O63" i="13"/>
  <c r="M64" i="13"/>
  <c r="N64" i="13"/>
  <c r="M65" i="13"/>
  <c r="N66" i="13"/>
  <c r="M67" i="13"/>
  <c r="N67" i="13"/>
  <c r="M68" i="13"/>
  <c r="M69" i="13"/>
  <c r="O70" i="13"/>
  <c r="M72" i="13"/>
  <c r="N72" i="13"/>
  <c r="M73" i="13"/>
  <c r="N73" i="13"/>
  <c r="M74" i="13"/>
  <c r="N74" i="13"/>
  <c r="M75" i="13"/>
  <c r="M76" i="13"/>
  <c r="M77" i="13"/>
  <c r="M78" i="13"/>
  <c r="M79" i="13"/>
  <c r="O79" i="13"/>
  <c r="M80" i="13"/>
  <c r="N80" i="13"/>
  <c r="M81" i="13"/>
  <c r="N81" i="13"/>
  <c r="M82" i="13"/>
  <c r="M83" i="13"/>
  <c r="M84" i="13"/>
  <c r="O84" i="13"/>
  <c r="M85" i="13"/>
  <c r="O85" i="13"/>
  <c r="M86" i="13"/>
  <c r="N86" i="13"/>
  <c r="M87" i="13"/>
  <c r="M88" i="13"/>
  <c r="N88" i="13"/>
  <c r="M89" i="13"/>
  <c r="M90" i="13"/>
  <c r="L90" i="13" s="1"/>
  <c r="N90" i="13"/>
  <c r="M91" i="13"/>
  <c r="M92" i="13"/>
  <c r="N92" i="13"/>
  <c r="M93" i="13"/>
  <c r="O93" i="13"/>
  <c r="M94" i="13"/>
  <c r="N94" i="13"/>
  <c r="M95" i="13"/>
  <c r="M96" i="13"/>
  <c r="M97" i="13"/>
  <c r="M98" i="13"/>
  <c r="M99" i="13"/>
  <c r="M100" i="13"/>
  <c r="N100" i="13"/>
  <c r="M101" i="13"/>
  <c r="O101" i="13"/>
  <c r="M102" i="13"/>
  <c r="O102" i="13"/>
  <c r="M103" i="13"/>
  <c r="N103" i="13"/>
  <c r="M104" i="13"/>
  <c r="N104" i="13"/>
  <c r="M105" i="13"/>
  <c r="M106" i="13"/>
  <c r="N106" i="13"/>
  <c r="M107" i="13"/>
  <c r="N107" i="13"/>
  <c r="O107" i="13"/>
  <c r="M108" i="13"/>
  <c r="N108" i="13"/>
  <c r="M109" i="13"/>
  <c r="M110" i="13"/>
  <c r="O110" i="13"/>
  <c r="M111" i="13"/>
  <c r="O111" i="13"/>
  <c r="M112" i="13"/>
  <c r="N112" i="13"/>
  <c r="M113" i="13"/>
  <c r="N113" i="13"/>
  <c r="M114" i="13"/>
  <c r="M115" i="13"/>
  <c r="M116" i="13"/>
  <c r="N116" i="13"/>
  <c r="M117" i="13"/>
  <c r="M118" i="13"/>
  <c r="M119" i="13"/>
  <c r="O119" i="13"/>
  <c r="M120" i="13"/>
  <c r="N120" i="13"/>
  <c r="M121" i="13"/>
  <c r="N121" i="13"/>
  <c r="O121" i="13"/>
  <c r="M122" i="13"/>
  <c r="N122" i="13"/>
  <c r="M123" i="13"/>
  <c r="N123" i="13"/>
  <c r="M124" i="13"/>
  <c r="N124" i="13"/>
  <c r="M125" i="13"/>
  <c r="M126" i="13"/>
  <c r="N126" i="13"/>
  <c r="M127" i="13"/>
  <c r="O127" i="13"/>
  <c r="M128" i="13"/>
  <c r="O128" i="13"/>
  <c r="M129" i="13"/>
  <c r="M130" i="13"/>
  <c r="N130" i="13"/>
  <c r="M131" i="13"/>
  <c r="N131" i="13"/>
  <c r="M132" i="13"/>
  <c r="N132" i="13"/>
  <c r="M133" i="13"/>
  <c r="O133" i="13"/>
  <c r="M134" i="13"/>
  <c r="M135" i="13"/>
  <c r="O135" i="13"/>
  <c r="M136" i="13"/>
  <c r="N136" i="13"/>
  <c r="M137" i="13"/>
  <c r="O137" i="13"/>
  <c r="M138" i="13"/>
  <c r="N138" i="13"/>
  <c r="O138" i="13"/>
  <c r="M139" i="13"/>
  <c r="N139" i="13"/>
  <c r="M140" i="13"/>
  <c r="N140" i="13"/>
  <c r="M141" i="13"/>
  <c r="N141" i="13"/>
  <c r="O141" i="13"/>
  <c r="M142" i="13"/>
  <c r="M143" i="13"/>
  <c r="O143" i="13"/>
  <c r="M144" i="13"/>
  <c r="N144" i="13"/>
  <c r="M145" i="13"/>
  <c r="N145" i="13"/>
  <c r="M146" i="13"/>
  <c r="N146" i="13"/>
  <c r="M147" i="13"/>
  <c r="O147" i="13"/>
  <c r="M148" i="13"/>
  <c r="M149" i="13"/>
  <c r="N149" i="13"/>
  <c r="M150" i="13"/>
  <c r="N150" i="13"/>
  <c r="M151" i="13"/>
  <c r="N151" i="13"/>
  <c r="M152" i="13"/>
  <c r="M153" i="13"/>
  <c r="N153" i="13"/>
  <c r="M154" i="13"/>
  <c r="M155" i="13"/>
  <c r="N155" i="13"/>
  <c r="M156" i="13"/>
  <c r="M157" i="13"/>
  <c r="M158" i="13"/>
  <c r="O158" i="13"/>
  <c r="M159" i="13"/>
  <c r="O159" i="13"/>
  <c r="M160" i="13"/>
  <c r="N160" i="13"/>
  <c r="M161" i="13"/>
  <c r="O161" i="13"/>
  <c r="M162" i="13"/>
  <c r="N162" i="13"/>
  <c r="O162" i="13"/>
  <c r="N163" i="13"/>
  <c r="M163" i="13"/>
  <c r="M164" i="13"/>
  <c r="N164" i="13"/>
  <c r="M165" i="13"/>
  <c r="M166" i="13"/>
  <c r="N166" i="13"/>
  <c r="M167" i="13"/>
  <c r="O167" i="13"/>
  <c r="N168" i="13"/>
  <c r="M168" i="13"/>
  <c r="M169" i="13"/>
  <c r="N169" i="13"/>
  <c r="O169" i="13"/>
  <c r="M170" i="13"/>
  <c r="M171" i="13"/>
  <c r="N171" i="13"/>
  <c r="M172" i="13"/>
  <c r="O172" i="13"/>
  <c r="M173" i="13"/>
  <c r="N173" i="13"/>
  <c r="M174" i="13"/>
  <c r="O174" i="13"/>
  <c r="M175" i="13"/>
  <c r="M176" i="13"/>
  <c r="N176" i="13"/>
  <c r="M177" i="13"/>
  <c r="O177" i="13"/>
  <c r="M178" i="13"/>
  <c r="O178" i="13"/>
  <c r="M179" i="13"/>
  <c r="N179" i="13"/>
  <c r="M180" i="13"/>
  <c r="N180" i="13"/>
  <c r="M181" i="13"/>
  <c r="M182" i="13"/>
  <c r="N182" i="13"/>
  <c r="M183" i="13"/>
  <c r="M184" i="13"/>
  <c r="O184" i="13"/>
  <c r="M185" i="13"/>
  <c r="N185" i="13"/>
  <c r="M186" i="13"/>
  <c r="N186" i="13"/>
  <c r="M187" i="13"/>
  <c r="M188" i="13"/>
  <c r="O188" i="13"/>
  <c r="M189" i="13"/>
  <c r="O189" i="13"/>
  <c r="M190" i="13"/>
  <c r="M191" i="13"/>
  <c r="N191" i="13"/>
  <c r="M192" i="13"/>
  <c r="N192" i="13"/>
  <c r="M193" i="13"/>
  <c r="O193" i="13"/>
  <c r="M194" i="13"/>
  <c r="N194" i="13"/>
  <c r="M195" i="13"/>
  <c r="N195" i="13"/>
  <c r="M196" i="13"/>
  <c r="N196" i="13"/>
  <c r="M197" i="13"/>
  <c r="O197" i="13"/>
  <c r="M198" i="13"/>
  <c r="N198" i="13"/>
  <c r="M199" i="13"/>
  <c r="O199" i="13"/>
  <c r="M200" i="13"/>
  <c r="N200" i="13"/>
  <c r="M201" i="13"/>
  <c r="N201" i="13"/>
  <c r="M202" i="13"/>
  <c r="N202" i="13"/>
  <c r="M203" i="13"/>
  <c r="N203" i="13"/>
  <c r="M204" i="13"/>
  <c r="M205" i="13"/>
  <c r="M206" i="13"/>
  <c r="M207" i="13"/>
  <c r="N207" i="13"/>
  <c r="M208" i="13"/>
  <c r="M209" i="13"/>
  <c r="O209" i="13"/>
  <c r="M210" i="13"/>
  <c r="N210" i="13"/>
  <c r="M211" i="13"/>
  <c r="M212" i="13"/>
  <c r="N212" i="13"/>
  <c r="M213" i="13"/>
  <c r="O213" i="13"/>
  <c r="M214" i="13"/>
  <c r="N214" i="13"/>
  <c r="M215" i="13"/>
  <c r="O215" i="13"/>
  <c r="M216" i="13"/>
  <c r="M217" i="13"/>
  <c r="N217" i="13"/>
  <c r="M218" i="13"/>
  <c r="N218" i="13"/>
  <c r="M219" i="13"/>
  <c r="N219" i="13"/>
  <c r="M220" i="13"/>
  <c r="O220" i="13"/>
  <c r="M221" i="13"/>
  <c r="N221" i="13"/>
  <c r="O221" i="13"/>
  <c r="M222" i="13"/>
  <c r="N222" i="13"/>
  <c r="M223" i="13"/>
  <c r="N223" i="13"/>
  <c r="M224" i="13"/>
  <c r="O224" i="13"/>
  <c r="M225" i="13"/>
  <c r="N225" i="13"/>
  <c r="M226" i="13"/>
  <c r="M227" i="13"/>
  <c r="M228" i="13"/>
  <c r="O228" i="13"/>
  <c r="M229" i="13"/>
  <c r="N229" i="13"/>
  <c r="M230" i="13"/>
  <c r="N230" i="13"/>
  <c r="M231" i="13"/>
  <c r="M232" i="13"/>
  <c r="M233" i="13"/>
  <c r="N233" i="13"/>
  <c r="M234" i="13"/>
  <c r="O234" i="13"/>
  <c r="M235" i="13"/>
  <c r="O235" i="13"/>
  <c r="M236" i="13"/>
  <c r="N236" i="13"/>
  <c r="M237" i="13"/>
  <c r="N237" i="13"/>
  <c r="O238" i="13"/>
  <c r="M238" i="13"/>
  <c r="N239" i="13"/>
  <c r="M239" i="13"/>
  <c r="M240" i="13"/>
  <c r="N240" i="13"/>
  <c r="O240" i="13"/>
  <c r="N241" i="13"/>
  <c r="M241" i="13"/>
  <c r="O241" i="13"/>
  <c r="O242" i="13"/>
  <c r="M242" i="13"/>
  <c r="N243" i="13"/>
  <c r="M244" i="13"/>
  <c r="N244" i="13"/>
  <c r="O244" i="13"/>
  <c r="N245" i="13"/>
  <c r="M245" i="13"/>
  <c r="O246" i="13"/>
  <c r="M246" i="13"/>
  <c r="N247" i="13"/>
  <c r="M247" i="13"/>
  <c r="N248" i="13"/>
  <c r="M248" i="13"/>
  <c r="N249" i="13"/>
  <c r="M249" i="13"/>
  <c r="O249" i="13"/>
  <c r="O250" i="13"/>
  <c r="M250" i="13"/>
  <c r="N251" i="13"/>
  <c r="M251" i="13"/>
  <c r="O252" i="13"/>
  <c r="M252" i="13"/>
  <c r="N252" i="13"/>
  <c r="M253" i="13"/>
  <c r="N253" i="13"/>
  <c r="N254" i="13"/>
  <c r="M255" i="13"/>
  <c r="N255" i="13"/>
  <c r="O255" i="13"/>
  <c r="M256" i="13"/>
  <c r="O256" i="13"/>
  <c r="M257" i="13"/>
  <c r="N257" i="13"/>
  <c r="N258" i="13"/>
  <c r="M259" i="13"/>
  <c r="N259" i="13"/>
  <c r="O259" i="13"/>
  <c r="M260" i="13"/>
  <c r="O260" i="13"/>
  <c r="M261" i="13"/>
  <c r="N261" i="13"/>
  <c r="N262" i="13"/>
  <c r="M263" i="13"/>
  <c r="N263" i="13"/>
  <c r="O263" i="13"/>
  <c r="M264" i="13"/>
  <c r="O264" i="13"/>
  <c r="M265" i="13"/>
  <c r="N265" i="13"/>
  <c r="N266" i="13"/>
  <c r="M267" i="13"/>
  <c r="N267" i="13"/>
  <c r="O267" i="13"/>
  <c r="M268" i="13"/>
  <c r="O268" i="13"/>
  <c r="M269" i="13"/>
  <c r="O270" i="13"/>
  <c r="N271" i="13"/>
  <c r="M272" i="13"/>
  <c r="M273" i="13"/>
  <c r="N274" i="13"/>
  <c r="M275" i="13"/>
  <c r="M276" i="13"/>
  <c r="M277" i="13"/>
  <c r="N278" i="13"/>
  <c r="M279" i="13"/>
  <c r="N279" i="13"/>
  <c r="N280" i="13"/>
  <c r="M281" i="13"/>
  <c r="N281" i="13"/>
  <c r="O281" i="13"/>
  <c r="N282" i="13"/>
  <c r="O283" i="13"/>
  <c r="N284" i="13"/>
  <c r="M285" i="13"/>
  <c r="N286" i="13"/>
  <c r="O287" i="13"/>
  <c r="N288" i="13"/>
  <c r="N290" i="13"/>
  <c r="M290" i="13"/>
  <c r="O291" i="13"/>
  <c r="N292" i="13"/>
  <c r="M293" i="13"/>
  <c r="N294" i="13"/>
  <c r="O295" i="13"/>
  <c r="N296" i="13"/>
  <c r="M297" i="13"/>
  <c r="N298" i="13"/>
  <c r="O299" i="13"/>
  <c r="M300" i="13"/>
  <c r="M301" i="13"/>
  <c r="O301" i="13"/>
  <c r="M302" i="13"/>
  <c r="N303" i="13"/>
  <c r="M304" i="13"/>
  <c r="M305" i="13"/>
  <c r="M306" i="13"/>
  <c r="N307" i="13"/>
  <c r="M308" i="13"/>
  <c r="M309" i="13"/>
  <c r="M310" i="13"/>
  <c r="N311" i="13"/>
  <c r="M312" i="13"/>
  <c r="N312" i="13"/>
  <c r="O312" i="13"/>
  <c r="M313" i="13"/>
  <c r="O313" i="13"/>
  <c r="M314" i="13"/>
  <c r="N314" i="13"/>
  <c r="N315" i="13"/>
  <c r="M316" i="13"/>
  <c r="N316" i="13"/>
  <c r="O316" i="13"/>
  <c r="M317" i="13"/>
  <c r="O317" i="13"/>
  <c r="M318" i="13"/>
  <c r="N318" i="13"/>
  <c r="N319" i="13"/>
  <c r="M320" i="13"/>
  <c r="N320" i="13"/>
  <c r="O320" i="13"/>
  <c r="M321" i="13"/>
  <c r="O321" i="13"/>
  <c r="M322" i="13"/>
  <c r="N322" i="13"/>
  <c r="N323" i="13"/>
  <c r="M324" i="13"/>
  <c r="N324" i="13"/>
  <c r="O324" i="13"/>
  <c r="M325" i="13"/>
  <c r="M326" i="13"/>
  <c r="N326" i="13"/>
  <c r="N327" i="13"/>
  <c r="O328" i="13"/>
  <c r="M328" i="13"/>
  <c r="M329" i="13"/>
  <c r="M330" i="13"/>
  <c r="O330" i="13"/>
  <c r="N331" i="13"/>
  <c r="M331" i="13"/>
  <c r="O331" i="13"/>
  <c r="O332" i="13"/>
  <c r="M332" i="13"/>
  <c r="M333" i="13"/>
  <c r="N333" i="13"/>
  <c r="M334" i="13"/>
  <c r="N334" i="13"/>
  <c r="O334" i="13"/>
  <c r="N335" i="13"/>
  <c r="M335" i="13"/>
  <c r="O335" i="13"/>
  <c r="O336" i="13"/>
  <c r="M336" i="13"/>
  <c r="M337" i="13"/>
  <c r="N337" i="13"/>
  <c r="M338" i="13"/>
  <c r="N338" i="13"/>
  <c r="O338" i="13"/>
  <c r="M339" i="13"/>
  <c r="N339" i="13"/>
  <c r="O339" i="13"/>
  <c r="N341" i="13"/>
  <c r="M342" i="13"/>
  <c r="M343" i="13"/>
  <c r="N344" i="13"/>
  <c r="N345" i="13"/>
  <c r="N346" i="13"/>
  <c r="M347" i="13"/>
  <c r="O348" i="13"/>
  <c r="O349" i="13"/>
  <c r="M349" i="13"/>
  <c r="N349" i="13"/>
  <c r="C4" i="13"/>
  <c r="W4" i="13" s="1"/>
  <c r="C5" i="13"/>
  <c r="W5" i="13" s="1"/>
  <c r="C6" i="13"/>
  <c r="W6" i="13" s="1"/>
  <c r="C7" i="13"/>
  <c r="C8" i="13"/>
  <c r="W8" i="13" s="1"/>
  <c r="C9" i="13"/>
  <c r="W9" i="13" s="1"/>
  <c r="C10" i="13"/>
  <c r="W10" i="13" s="1"/>
  <c r="C11" i="13"/>
  <c r="W11" i="13" s="1"/>
  <c r="C12" i="13"/>
  <c r="W12" i="13" s="1"/>
  <c r="C13" i="13"/>
  <c r="W13" i="13" s="1"/>
  <c r="C14" i="13"/>
  <c r="W14" i="13" s="1"/>
  <c r="C15" i="13"/>
  <c r="W15" i="13" s="1"/>
  <c r="C16" i="13"/>
  <c r="W16" i="13" s="1"/>
  <c r="C17" i="13"/>
  <c r="W17" i="13" s="1"/>
  <c r="C18" i="13"/>
  <c r="W18" i="13" s="1"/>
  <c r="C19" i="13"/>
  <c r="C20" i="13"/>
  <c r="W20" i="13" s="1"/>
  <c r="C21" i="13"/>
  <c r="W21" i="13" s="1"/>
  <c r="C22" i="13"/>
  <c r="W22" i="13" s="1"/>
  <c r="C23" i="13"/>
  <c r="W23" i="13" s="1"/>
  <c r="C24" i="13"/>
  <c r="C25" i="13"/>
  <c r="W25" i="13" s="1"/>
  <c r="C26" i="13"/>
  <c r="W26" i="13" s="1"/>
  <c r="C27" i="13"/>
  <c r="W27" i="13" s="1"/>
  <c r="C28" i="13"/>
  <c r="W28" i="13" s="1"/>
  <c r="C29" i="13"/>
  <c r="W29" i="13" s="1"/>
  <c r="C30" i="13"/>
  <c r="C31" i="13"/>
  <c r="W31" i="13" s="1"/>
  <c r="C32" i="13"/>
  <c r="W32" i="13" s="1"/>
  <c r="C33" i="13"/>
  <c r="W33" i="13" s="1"/>
  <c r="C34" i="13"/>
  <c r="W34" i="13" s="1"/>
  <c r="C35" i="13"/>
  <c r="W35" i="13" s="1"/>
  <c r="C36" i="13"/>
  <c r="C37" i="13"/>
  <c r="W37" i="13" s="1"/>
  <c r="C38" i="13"/>
  <c r="W38" i="13" s="1"/>
  <c r="C39" i="13"/>
  <c r="W39" i="13" s="1"/>
  <c r="C40" i="13"/>
  <c r="W40" i="13" s="1"/>
  <c r="C41" i="13"/>
  <c r="W41" i="13" s="1"/>
  <c r="C42" i="13"/>
  <c r="W42" i="13" s="1"/>
  <c r="C43" i="13"/>
  <c r="C44" i="13"/>
  <c r="W44" i="13" s="1"/>
  <c r="C45" i="13"/>
  <c r="W45" i="13" s="1"/>
  <c r="C46" i="13"/>
  <c r="W46" i="13" s="1"/>
  <c r="C47" i="13"/>
  <c r="W47" i="13" s="1"/>
  <c r="C48" i="13"/>
  <c r="W48" i="13" s="1"/>
  <c r="C49" i="13"/>
  <c r="W49" i="13" s="1"/>
  <c r="C50" i="13"/>
  <c r="C51" i="13"/>
  <c r="W51" i="13" s="1"/>
  <c r="C52" i="13"/>
  <c r="W52" i="13" s="1"/>
  <c r="C53" i="13"/>
  <c r="W53" i="13" s="1"/>
  <c r="C54" i="13"/>
  <c r="W54" i="13" s="1"/>
  <c r="C55" i="13"/>
  <c r="W55" i="13" s="1"/>
  <c r="C56" i="13"/>
  <c r="C57" i="13"/>
  <c r="W57" i="13" s="1"/>
  <c r="C58" i="13"/>
  <c r="W58" i="13" s="1"/>
  <c r="C59" i="13"/>
  <c r="W59" i="13" s="1"/>
  <c r="C60" i="13"/>
  <c r="W60" i="13" s="1"/>
  <c r="C61" i="13"/>
  <c r="W61" i="13" s="1"/>
  <c r="C62" i="13"/>
  <c r="W62" i="13" s="1"/>
  <c r="C63" i="13"/>
  <c r="C64" i="13"/>
  <c r="W64" i="13" s="1"/>
  <c r="C65" i="13"/>
  <c r="W65" i="13" s="1"/>
  <c r="C66" i="13"/>
  <c r="W66" i="13" s="1"/>
  <c r="C67" i="13"/>
  <c r="W67" i="13" s="1"/>
  <c r="C68" i="13"/>
  <c r="W68" i="13" s="1"/>
  <c r="C69" i="13"/>
  <c r="W69" i="13" s="1"/>
  <c r="C70" i="13"/>
  <c r="W70" i="13" s="1"/>
  <c r="C71" i="13"/>
  <c r="W71" i="13" s="1"/>
  <c r="C72" i="13"/>
  <c r="W72" i="13" s="1"/>
  <c r="C73" i="13"/>
  <c r="W73" i="13" s="1"/>
  <c r="C74" i="13"/>
  <c r="C75" i="13"/>
  <c r="W75" i="13" s="1"/>
  <c r="C76" i="13"/>
  <c r="W76" i="13" s="1"/>
  <c r="C77" i="13"/>
  <c r="W77" i="13" s="1"/>
  <c r="C78" i="13"/>
  <c r="W78" i="13" s="1"/>
  <c r="C79" i="13"/>
  <c r="W79" i="13" s="1"/>
  <c r="C80" i="13"/>
  <c r="W80" i="13" s="1"/>
  <c r="C81" i="13"/>
  <c r="C82" i="13"/>
  <c r="W82" i="13" s="1"/>
  <c r="C83" i="13"/>
  <c r="W83" i="13" s="1"/>
  <c r="C84" i="13"/>
  <c r="W84" i="13" s="1"/>
  <c r="C85" i="13"/>
  <c r="W85" i="13" s="1"/>
  <c r="C86" i="13"/>
  <c r="W86" i="13" s="1"/>
  <c r="C87" i="13"/>
  <c r="C88" i="13"/>
  <c r="W88" i="13" s="1"/>
  <c r="C89" i="13"/>
  <c r="W89" i="13" s="1"/>
  <c r="C90" i="13"/>
  <c r="W90" i="13" s="1"/>
  <c r="C91" i="13"/>
  <c r="W91" i="13" s="1"/>
  <c r="C92" i="13"/>
  <c r="W92" i="13" s="1"/>
  <c r="C93" i="13"/>
  <c r="W93" i="13" s="1"/>
  <c r="C94" i="13"/>
  <c r="C95" i="13"/>
  <c r="W95" i="13" s="1"/>
  <c r="C96" i="13"/>
  <c r="W96" i="13" s="1"/>
  <c r="C97" i="13"/>
  <c r="W97" i="13" s="1"/>
  <c r="C98" i="13"/>
  <c r="W98" i="13" s="1"/>
  <c r="C99" i="13"/>
  <c r="W99" i="13" s="1"/>
  <c r="C100" i="13"/>
  <c r="W100" i="13" s="1"/>
  <c r="C101" i="13"/>
  <c r="C102" i="13"/>
  <c r="W102" i="13" s="1"/>
  <c r="C103" i="13"/>
  <c r="W103" i="13" s="1"/>
  <c r="C104" i="13"/>
  <c r="W104" i="13" s="1"/>
  <c r="C105" i="13"/>
  <c r="W105" i="13" s="1"/>
  <c r="C106" i="13"/>
  <c r="W106" i="13" s="1"/>
  <c r="C107" i="13"/>
  <c r="W107" i="13" s="1"/>
  <c r="C108" i="13"/>
  <c r="C109" i="13"/>
  <c r="W109" i="13" s="1"/>
  <c r="C110" i="13"/>
  <c r="W110" i="13" s="1"/>
  <c r="C111" i="13"/>
  <c r="W111" i="13" s="1"/>
  <c r="C112" i="13"/>
  <c r="W112" i="13" s="1"/>
  <c r="C113" i="13"/>
  <c r="W113" i="13" s="1"/>
  <c r="C114" i="13"/>
  <c r="W114" i="13" s="1"/>
  <c r="C115" i="13"/>
  <c r="C116" i="13"/>
  <c r="W116" i="13" s="1"/>
  <c r="C117" i="13"/>
  <c r="W117" i="13" s="1"/>
  <c r="C118" i="13"/>
  <c r="W118" i="13" s="1"/>
  <c r="C119" i="13"/>
  <c r="W119" i="13" s="1"/>
  <c r="C120" i="13"/>
  <c r="W120" i="13" s="1"/>
  <c r="C121" i="13"/>
  <c r="C122" i="13"/>
  <c r="W122" i="13" s="1"/>
  <c r="C123" i="13"/>
  <c r="W123" i="13" s="1"/>
  <c r="C124" i="13"/>
  <c r="W124" i="13" s="1"/>
  <c r="C125" i="13"/>
  <c r="W125" i="13" s="1"/>
  <c r="C126" i="13"/>
  <c r="W126" i="13" s="1"/>
  <c r="C127" i="13"/>
  <c r="W127" i="13" s="1"/>
  <c r="C128" i="13"/>
  <c r="W128" i="13" s="1"/>
  <c r="C129" i="13"/>
  <c r="W129" i="13" s="1"/>
  <c r="C130" i="13"/>
  <c r="W130" i="13" s="1"/>
  <c r="C131" i="13"/>
  <c r="W131" i="13" s="1"/>
  <c r="C132" i="13"/>
  <c r="W132" i="13" s="1"/>
  <c r="C133" i="13"/>
  <c r="C134" i="13"/>
  <c r="W134" i="13" s="1"/>
  <c r="C135" i="13"/>
  <c r="W135" i="13" s="1"/>
  <c r="C136" i="13"/>
  <c r="W136" i="13" s="1"/>
  <c r="C137" i="13"/>
  <c r="W137" i="13" s="1"/>
  <c r="C138" i="13"/>
  <c r="W138" i="13" s="1"/>
  <c r="C139" i="13"/>
  <c r="C140" i="13"/>
  <c r="W140" i="13" s="1"/>
  <c r="C141" i="13"/>
  <c r="W141" i="13" s="1"/>
  <c r="C142" i="13"/>
  <c r="W142" i="13" s="1"/>
  <c r="C143" i="13"/>
  <c r="W143" i="13" s="1"/>
  <c r="C144" i="13"/>
  <c r="W144" i="13" s="1"/>
  <c r="C145" i="13"/>
  <c r="W145" i="13" s="1"/>
  <c r="C146" i="13"/>
  <c r="W146" i="13" s="1"/>
  <c r="C147" i="13"/>
  <c r="W147" i="13" s="1"/>
  <c r="C148" i="13"/>
  <c r="W148" i="13" s="1"/>
  <c r="C149" i="13"/>
  <c r="W149" i="13" s="1"/>
  <c r="C150" i="13"/>
  <c r="W150" i="13" s="1"/>
  <c r="C151" i="13"/>
  <c r="W151" i="13" s="1"/>
  <c r="C152" i="13"/>
  <c r="C153" i="13"/>
  <c r="W153" i="13" s="1"/>
  <c r="C154" i="13"/>
  <c r="W154" i="13" s="1"/>
  <c r="C155" i="13"/>
  <c r="W155" i="13" s="1"/>
  <c r="C156" i="13"/>
  <c r="W156" i="13" s="1"/>
  <c r="C157" i="13"/>
  <c r="W157" i="13" s="1"/>
  <c r="C158" i="13"/>
  <c r="W158" i="13" s="1"/>
  <c r="C159" i="13"/>
  <c r="C160" i="13"/>
  <c r="W160" i="13" s="1"/>
  <c r="C161" i="13"/>
  <c r="W161" i="13" s="1"/>
  <c r="C162" i="13"/>
  <c r="W162" i="13" s="1"/>
  <c r="C163" i="13"/>
  <c r="W163" i="13" s="1"/>
  <c r="C164" i="13"/>
  <c r="W164" i="13" s="1"/>
  <c r="C165" i="13"/>
  <c r="W165" i="13" s="1"/>
  <c r="C166" i="13"/>
  <c r="W166" i="13" s="1"/>
  <c r="C167" i="13"/>
  <c r="W167" i="13" s="1"/>
  <c r="C168" i="13"/>
  <c r="W168" i="13" s="1"/>
  <c r="C169" i="13"/>
  <c r="W169" i="13" s="1"/>
  <c r="C170" i="13"/>
  <c r="W170" i="13" s="1"/>
  <c r="C171" i="13"/>
  <c r="W171" i="13" s="1"/>
  <c r="C172" i="13"/>
  <c r="W172" i="13" s="1"/>
  <c r="C173" i="13"/>
  <c r="C174" i="13"/>
  <c r="W174" i="13" s="1"/>
  <c r="C175" i="13"/>
  <c r="W175" i="13" s="1"/>
  <c r="C176" i="13"/>
  <c r="W176" i="13" s="1"/>
  <c r="C177" i="13"/>
  <c r="W177" i="13" s="1"/>
  <c r="C178" i="13"/>
  <c r="W178" i="13" s="1"/>
  <c r="C179" i="13"/>
  <c r="W179" i="13" s="1"/>
  <c r="C180" i="13"/>
  <c r="C181" i="13"/>
  <c r="W181" i="13" s="1"/>
  <c r="C182" i="13"/>
  <c r="W182" i="13" s="1"/>
  <c r="C183" i="13"/>
  <c r="W183" i="13" s="1"/>
  <c r="C184" i="13"/>
  <c r="W184" i="13" s="1"/>
  <c r="C185" i="13"/>
  <c r="W185" i="13" s="1"/>
  <c r="C186" i="13"/>
  <c r="C187" i="13"/>
  <c r="W187" i="13" s="1"/>
  <c r="C188" i="13"/>
  <c r="W188" i="13" s="1"/>
  <c r="C189" i="13"/>
  <c r="W189" i="13" s="1"/>
  <c r="C190" i="13"/>
  <c r="W190" i="13" s="1"/>
  <c r="C191" i="13"/>
  <c r="W191" i="13" s="1"/>
  <c r="C192" i="13"/>
  <c r="C193" i="13"/>
  <c r="W193" i="13" s="1"/>
  <c r="C194" i="13"/>
  <c r="W194" i="13" s="1"/>
  <c r="C195" i="13"/>
  <c r="W195" i="13" s="1"/>
  <c r="C196" i="13"/>
  <c r="W196" i="13" s="1"/>
  <c r="C197" i="13"/>
  <c r="W197" i="13" s="1"/>
  <c r="C198" i="13"/>
  <c r="W198" i="13" s="1"/>
  <c r="C199" i="13"/>
  <c r="W199" i="13" s="1"/>
  <c r="C200" i="13"/>
  <c r="C201" i="13"/>
  <c r="W201" i="13" s="1"/>
  <c r="C202" i="13"/>
  <c r="W202" i="13" s="1"/>
  <c r="C203" i="13"/>
  <c r="W203" i="13" s="1"/>
  <c r="C204" i="13"/>
  <c r="W204" i="13" s="1"/>
  <c r="C205" i="13"/>
  <c r="W205" i="13" s="1"/>
  <c r="C206" i="13"/>
  <c r="W206" i="13" s="1"/>
  <c r="C207" i="13"/>
  <c r="W207" i="13" s="1"/>
  <c r="C208" i="13"/>
  <c r="W208" i="13" s="1"/>
  <c r="C209" i="13"/>
  <c r="W209" i="13" s="1"/>
  <c r="C210" i="13"/>
  <c r="W210" i="13" s="1"/>
  <c r="C211" i="13"/>
  <c r="W211" i="13" s="1"/>
  <c r="C212" i="13"/>
  <c r="W212" i="13" s="1"/>
  <c r="C213" i="13"/>
  <c r="C214" i="13"/>
  <c r="W214" i="13" s="1"/>
  <c r="C215" i="13"/>
  <c r="W215" i="13" s="1"/>
  <c r="C216" i="13"/>
  <c r="W216" i="13" s="1"/>
  <c r="C217" i="13"/>
  <c r="W217" i="13" s="1"/>
  <c r="C218" i="13"/>
  <c r="W218" i="13" s="1"/>
  <c r="C219" i="13"/>
  <c r="W219" i="13" s="1"/>
  <c r="C220" i="13"/>
  <c r="W220" i="13" s="1"/>
  <c r="C221" i="13"/>
  <c r="W221" i="13" s="1"/>
  <c r="C222" i="13"/>
  <c r="W222" i="13" s="1"/>
  <c r="C223" i="13"/>
  <c r="W223" i="13" s="1"/>
  <c r="C224" i="13"/>
  <c r="W224" i="13" s="1"/>
  <c r="C225" i="13"/>
  <c r="W225" i="13" s="1"/>
  <c r="C226" i="13"/>
  <c r="W226" i="13" s="1"/>
  <c r="C227" i="13"/>
  <c r="C228" i="13"/>
  <c r="W228" i="13" s="1"/>
  <c r="C229" i="13"/>
  <c r="W229" i="13" s="1"/>
  <c r="C230" i="13"/>
  <c r="W230" i="13" s="1"/>
  <c r="C231" i="13"/>
  <c r="W231" i="13" s="1"/>
  <c r="C232" i="13"/>
  <c r="W232" i="13" s="1"/>
  <c r="C233" i="13"/>
  <c r="W233" i="13" s="1"/>
  <c r="C234" i="13"/>
  <c r="W234" i="13" s="1"/>
  <c r="C235" i="13"/>
  <c r="C236" i="13"/>
  <c r="W236" i="13" s="1"/>
  <c r="C237" i="13"/>
  <c r="W237" i="13" s="1"/>
  <c r="C238" i="13"/>
  <c r="W238" i="13" s="1"/>
  <c r="C239" i="13"/>
  <c r="W239" i="13" s="1"/>
  <c r="C240" i="13"/>
  <c r="W240" i="13" s="1"/>
  <c r="C241" i="13"/>
  <c r="C242" i="13"/>
  <c r="W242" i="13" s="1"/>
  <c r="C243" i="13"/>
  <c r="W243" i="13" s="1"/>
  <c r="C244" i="13"/>
  <c r="W244" i="13" s="1"/>
  <c r="C245" i="13"/>
  <c r="W245" i="13" s="1"/>
  <c r="C246" i="13"/>
  <c r="W246" i="13" s="1"/>
  <c r="C247" i="13"/>
  <c r="W247" i="13" s="1"/>
  <c r="C248" i="13"/>
  <c r="W248" i="13" s="1"/>
  <c r="C249" i="13"/>
  <c r="C250" i="13"/>
  <c r="W250" i="13" s="1"/>
  <c r="C251" i="13"/>
  <c r="W251" i="13" s="1"/>
  <c r="C252" i="13"/>
  <c r="W252" i="13" s="1"/>
  <c r="C253" i="13"/>
  <c r="W253" i="13" s="1"/>
  <c r="C254" i="13"/>
  <c r="W254" i="13" s="1"/>
  <c r="C255" i="13"/>
  <c r="C256" i="13"/>
  <c r="W256" i="13" s="1"/>
  <c r="C257" i="13"/>
  <c r="W257" i="13" s="1"/>
  <c r="C258" i="13"/>
  <c r="W258" i="13" s="1"/>
  <c r="C259" i="13"/>
  <c r="W259" i="13" s="1"/>
  <c r="C260" i="13"/>
  <c r="W260" i="13" s="1"/>
  <c r="C261" i="13"/>
  <c r="W261" i="13" s="1"/>
  <c r="C262" i="13"/>
  <c r="W262" i="13" s="1"/>
  <c r="C263" i="13"/>
  <c r="C264" i="13"/>
  <c r="W264" i="13" s="1"/>
  <c r="C265" i="13"/>
  <c r="W265" i="13" s="1"/>
  <c r="C266" i="13"/>
  <c r="W266" i="13" s="1"/>
  <c r="C267" i="13"/>
  <c r="W267" i="13" s="1"/>
  <c r="C268" i="13"/>
  <c r="W268" i="13" s="1"/>
  <c r="C269" i="13"/>
  <c r="C270" i="13"/>
  <c r="W270" i="13" s="1"/>
  <c r="C271" i="13"/>
  <c r="W271" i="13" s="1"/>
  <c r="C272" i="13"/>
  <c r="W272" i="13" s="1"/>
  <c r="C273" i="13"/>
  <c r="W273" i="13" s="1"/>
  <c r="C274" i="13"/>
  <c r="W274" i="13" s="1"/>
  <c r="C275" i="13"/>
  <c r="W275" i="13" s="1"/>
  <c r="C276" i="13"/>
  <c r="C277" i="13"/>
  <c r="W277" i="13" s="1"/>
  <c r="C278" i="13"/>
  <c r="W278" i="13" s="1"/>
  <c r="C279" i="13"/>
  <c r="W279" i="13" s="1"/>
  <c r="C280" i="13"/>
  <c r="W280" i="13" s="1"/>
  <c r="C281" i="13"/>
  <c r="W281" i="13" s="1"/>
  <c r="C282" i="13"/>
  <c r="W282" i="13" s="1"/>
  <c r="C283" i="13"/>
  <c r="W283" i="13" s="1"/>
  <c r="C284" i="13"/>
  <c r="C285" i="13"/>
  <c r="W285" i="13" s="1"/>
  <c r="C286" i="13"/>
  <c r="W286" i="13" s="1"/>
  <c r="C287" i="13"/>
  <c r="W287" i="13" s="1"/>
  <c r="C288" i="13"/>
  <c r="W288" i="13" s="1"/>
  <c r="C289" i="13"/>
  <c r="W289" i="13" s="1"/>
  <c r="C290" i="13"/>
  <c r="W290" i="13" s="1"/>
  <c r="C291" i="13"/>
  <c r="W291" i="13" s="1"/>
  <c r="C292" i="13"/>
  <c r="C293" i="13"/>
  <c r="W293" i="13" s="1"/>
  <c r="C294" i="13"/>
  <c r="W294" i="13" s="1"/>
  <c r="C295" i="13"/>
  <c r="W295" i="13" s="1"/>
  <c r="C296" i="13"/>
  <c r="W296" i="13" s="1"/>
  <c r="C297" i="13"/>
  <c r="W297" i="13" s="1"/>
  <c r="C298" i="13"/>
  <c r="W298" i="13" s="1"/>
  <c r="C299" i="13"/>
  <c r="W299" i="13" s="1"/>
  <c r="C300" i="13"/>
  <c r="C301" i="13"/>
  <c r="W301" i="13" s="1"/>
  <c r="C302" i="13"/>
  <c r="W302" i="13" s="1"/>
  <c r="C303" i="13"/>
  <c r="W303" i="13" s="1"/>
  <c r="C304" i="13"/>
  <c r="W304" i="13" s="1"/>
  <c r="C305" i="13"/>
  <c r="W305" i="13" s="1"/>
  <c r="C306" i="13"/>
  <c r="W306" i="13" s="1"/>
  <c r="C307" i="13"/>
  <c r="W307" i="13" s="1"/>
  <c r="C308" i="13"/>
  <c r="C309" i="13"/>
  <c r="W309" i="13" s="1"/>
  <c r="C310" i="13"/>
  <c r="W310" i="13" s="1"/>
  <c r="C311" i="13"/>
  <c r="W311" i="13" s="1"/>
  <c r="C312" i="13"/>
  <c r="W312" i="13" s="1"/>
  <c r="C313" i="13"/>
  <c r="W313" i="13" s="1"/>
  <c r="C314" i="13"/>
  <c r="W314" i="13" s="1"/>
  <c r="C315" i="13"/>
  <c r="W315" i="13" s="1"/>
  <c r="C316" i="13"/>
  <c r="V316" i="13" s="1"/>
  <c r="C317" i="13"/>
  <c r="W317" i="13" s="1"/>
  <c r="C318" i="13"/>
  <c r="W318" i="13" s="1"/>
  <c r="C319" i="13"/>
  <c r="W319" i="13" s="1"/>
  <c r="C320" i="13"/>
  <c r="W320" i="13" s="1"/>
  <c r="C321" i="13"/>
  <c r="W321" i="13" s="1"/>
  <c r="C322" i="13"/>
  <c r="W322" i="13" s="1"/>
  <c r="C323" i="13"/>
  <c r="W323" i="13" s="1"/>
  <c r="C324" i="13"/>
  <c r="C325" i="13"/>
  <c r="W325" i="13" s="1"/>
  <c r="C326" i="13"/>
  <c r="W326" i="13" s="1"/>
  <c r="C327" i="13"/>
  <c r="W327" i="13" s="1"/>
  <c r="C328" i="13"/>
  <c r="W328" i="13" s="1"/>
  <c r="C329" i="13"/>
  <c r="W329" i="13" s="1"/>
  <c r="C330" i="13"/>
  <c r="W330" i="13" s="1"/>
  <c r="C331" i="13"/>
  <c r="W331" i="13" s="1"/>
  <c r="C332" i="13"/>
  <c r="C333" i="13"/>
  <c r="W333" i="13" s="1"/>
  <c r="C334" i="13"/>
  <c r="W334" i="13" s="1"/>
  <c r="C335" i="13"/>
  <c r="W335" i="13" s="1"/>
  <c r="C336" i="13"/>
  <c r="W336" i="13" s="1"/>
  <c r="C337" i="13"/>
  <c r="W337" i="13" s="1"/>
  <c r="C338" i="13"/>
  <c r="C339" i="13"/>
  <c r="W339" i="13" s="1"/>
  <c r="C340" i="13"/>
  <c r="W340" i="13" s="1"/>
  <c r="C341" i="13"/>
  <c r="W341" i="13" s="1"/>
  <c r="C342" i="13"/>
  <c r="C343" i="13"/>
  <c r="W343" i="13" s="1"/>
  <c r="C344" i="13"/>
  <c r="C345" i="13"/>
  <c r="W345" i="13" s="1"/>
  <c r="C346" i="13"/>
  <c r="C347" i="13"/>
  <c r="W347" i="13" s="1"/>
  <c r="C348" i="13"/>
  <c r="C349" i="13"/>
  <c r="W349" i="13" s="1"/>
  <c r="V4" i="13"/>
  <c r="V5" i="13"/>
  <c r="V6" i="13"/>
  <c r="V8" i="13"/>
  <c r="V9" i="13"/>
  <c r="V10" i="13"/>
  <c r="V11" i="13"/>
  <c r="V12" i="13"/>
  <c r="V13" i="13"/>
  <c r="V14" i="13"/>
  <c r="V15" i="13"/>
  <c r="V16" i="13"/>
  <c r="V17" i="13"/>
  <c r="V18" i="13"/>
  <c r="V20" i="13"/>
  <c r="V21" i="13"/>
  <c r="V22" i="13"/>
  <c r="V23" i="13"/>
  <c r="V25" i="13"/>
  <c r="V26" i="13"/>
  <c r="V27" i="13"/>
  <c r="V28" i="13"/>
  <c r="V29" i="13"/>
  <c r="V31" i="13"/>
  <c r="V32" i="13"/>
  <c r="V33" i="13"/>
  <c r="V34" i="13"/>
  <c r="V35" i="13"/>
  <c r="V37" i="13"/>
  <c r="V38" i="13"/>
  <c r="V39" i="13"/>
  <c r="V40" i="13"/>
  <c r="V41" i="13"/>
  <c r="V42" i="13"/>
  <c r="V44" i="13"/>
  <c r="V45" i="13"/>
  <c r="V46" i="13"/>
  <c r="V47" i="13"/>
  <c r="V48" i="13"/>
  <c r="V49" i="13"/>
  <c r="V50" i="13"/>
  <c r="V51" i="13"/>
  <c r="V52" i="13"/>
  <c r="V53" i="13"/>
  <c r="V54" i="13"/>
  <c r="V55" i="13"/>
  <c r="V57" i="13"/>
  <c r="V58" i="13"/>
  <c r="V59" i="13"/>
  <c r="V60" i="13"/>
  <c r="V61" i="13"/>
  <c r="V62" i="13"/>
  <c r="V64" i="13"/>
  <c r="V65" i="13"/>
  <c r="V66" i="13"/>
  <c r="V67" i="13"/>
  <c r="V68" i="13"/>
  <c r="V69" i="13"/>
  <c r="V70" i="13"/>
  <c r="V71" i="13"/>
  <c r="V72" i="13"/>
  <c r="V73" i="13"/>
  <c r="V74" i="13"/>
  <c r="V75" i="13"/>
  <c r="V76" i="13"/>
  <c r="V77" i="13"/>
  <c r="V78" i="13"/>
  <c r="V79" i="13"/>
  <c r="V80" i="13"/>
  <c r="V82" i="13"/>
  <c r="V83" i="13"/>
  <c r="V84" i="13"/>
  <c r="V85" i="13"/>
  <c r="V86" i="13"/>
  <c r="V88" i="13"/>
  <c r="V89" i="13"/>
  <c r="V90" i="13"/>
  <c r="V91" i="13"/>
  <c r="V92" i="13"/>
  <c r="V93" i="13"/>
  <c r="V95" i="13"/>
  <c r="V96" i="13"/>
  <c r="V97" i="13"/>
  <c r="V98" i="13"/>
  <c r="V99" i="13"/>
  <c r="V100" i="13"/>
  <c r="V102" i="13"/>
  <c r="V103" i="13"/>
  <c r="V104" i="13"/>
  <c r="V105" i="13"/>
  <c r="V106" i="13"/>
  <c r="V107" i="13"/>
  <c r="V109" i="13"/>
  <c r="V110" i="13"/>
  <c r="V111" i="13"/>
  <c r="V112" i="13"/>
  <c r="V113" i="13"/>
  <c r="V114" i="13"/>
  <c r="V116" i="13"/>
  <c r="V117" i="13"/>
  <c r="V118" i="13"/>
  <c r="V119" i="13"/>
  <c r="V120" i="13"/>
  <c r="V122" i="13"/>
  <c r="V123" i="13"/>
  <c r="V124" i="13"/>
  <c r="V125" i="13"/>
  <c r="V126" i="13"/>
  <c r="V127" i="13"/>
  <c r="V128" i="13"/>
  <c r="V129" i="13"/>
  <c r="V130" i="13"/>
  <c r="V131" i="13"/>
  <c r="V132" i="13"/>
  <c r="V134" i="13"/>
  <c r="V135" i="13"/>
  <c r="V136" i="13"/>
  <c r="V137" i="13"/>
  <c r="V138" i="13"/>
  <c r="V140" i="13"/>
  <c r="V141" i="13"/>
  <c r="V142" i="13"/>
  <c r="V143" i="13"/>
  <c r="V144" i="13"/>
  <c r="V145" i="13"/>
  <c r="V146" i="13"/>
  <c r="V147" i="13"/>
  <c r="V148" i="13"/>
  <c r="V149" i="13"/>
  <c r="V150" i="13"/>
  <c r="V151" i="13"/>
  <c r="V153" i="13"/>
  <c r="V154" i="13"/>
  <c r="V155" i="13"/>
  <c r="V156" i="13"/>
  <c r="V157" i="13"/>
  <c r="V158" i="13"/>
  <c r="V160" i="13"/>
  <c r="V161" i="13"/>
  <c r="V162" i="13"/>
  <c r="V163" i="13"/>
  <c r="V164" i="13"/>
  <c r="V165" i="13"/>
  <c r="V166" i="13"/>
  <c r="V167" i="13"/>
  <c r="V168" i="13"/>
  <c r="V169" i="13"/>
  <c r="V170" i="13"/>
  <c r="V171" i="13"/>
  <c r="V172" i="13"/>
  <c r="V174" i="13"/>
  <c r="V175" i="13"/>
  <c r="V176" i="13"/>
  <c r="V177" i="13"/>
  <c r="V178" i="13"/>
  <c r="V179" i="13"/>
  <c r="V181" i="13"/>
  <c r="V182" i="13"/>
  <c r="V183" i="13"/>
  <c r="V184" i="13"/>
  <c r="V185" i="13"/>
  <c r="V186" i="13"/>
  <c r="V187" i="13"/>
  <c r="V188" i="13"/>
  <c r="V189" i="13"/>
  <c r="V190" i="13"/>
  <c r="V191" i="13"/>
  <c r="V193" i="13"/>
  <c r="V194" i="13"/>
  <c r="V195" i="13"/>
  <c r="V196" i="13"/>
  <c r="V197" i="13"/>
  <c r="V198" i="13"/>
  <c r="V199" i="13"/>
  <c r="V201" i="13"/>
  <c r="V202" i="13"/>
  <c r="V203" i="13"/>
  <c r="V204" i="13"/>
  <c r="V205" i="13"/>
  <c r="V206" i="13"/>
  <c r="V207" i="13"/>
  <c r="V208" i="13"/>
  <c r="V209" i="13"/>
  <c r="V210" i="13"/>
  <c r="V211" i="13"/>
  <c r="V212" i="13"/>
  <c r="V214" i="13"/>
  <c r="V215" i="13"/>
  <c r="V216" i="13"/>
  <c r="V217" i="13"/>
  <c r="V218" i="13"/>
  <c r="V219" i="13"/>
  <c r="V220" i="13"/>
  <c r="V221" i="13"/>
  <c r="V222" i="13"/>
  <c r="V223" i="13"/>
  <c r="V224" i="13"/>
  <c r="V225" i="13"/>
  <c r="V226" i="13"/>
  <c r="V228" i="13"/>
  <c r="V229" i="13"/>
  <c r="V230" i="13"/>
  <c r="V231" i="13"/>
  <c r="V232" i="13"/>
  <c r="V233" i="13"/>
  <c r="V234" i="13"/>
  <c r="V236" i="13"/>
  <c r="V237" i="13"/>
  <c r="V238" i="13"/>
  <c r="V239" i="13"/>
  <c r="V240" i="13"/>
  <c r="V242" i="13"/>
  <c r="V243" i="13"/>
  <c r="V244" i="13"/>
  <c r="V245" i="13"/>
  <c r="V246" i="13"/>
  <c r="V247" i="13"/>
  <c r="V248" i="13"/>
  <c r="V250" i="13"/>
  <c r="V251" i="13"/>
  <c r="V252" i="13"/>
  <c r="V253" i="13"/>
  <c r="V254" i="13"/>
  <c r="V256" i="13"/>
  <c r="V257" i="13"/>
  <c r="V258" i="13"/>
  <c r="V259" i="13"/>
  <c r="V260" i="13"/>
  <c r="V261" i="13"/>
  <c r="V262" i="13"/>
  <c r="V264" i="13"/>
  <c r="V265" i="13"/>
  <c r="V266" i="13"/>
  <c r="V267" i="13"/>
  <c r="V268" i="13"/>
  <c r="V270" i="13"/>
  <c r="V271" i="13"/>
  <c r="V272" i="13"/>
  <c r="V273" i="13"/>
  <c r="V274" i="13"/>
  <c r="V275" i="13"/>
  <c r="V277" i="13"/>
  <c r="V278" i="13"/>
  <c r="V279" i="13"/>
  <c r="V280" i="13"/>
  <c r="V281" i="13"/>
  <c r="V282" i="13"/>
  <c r="V283" i="13"/>
  <c r="V285" i="13"/>
  <c r="V286" i="13"/>
  <c r="V287" i="13"/>
  <c r="V288" i="13"/>
  <c r="V289" i="13"/>
  <c r="V290" i="13"/>
  <c r="V291" i="13"/>
  <c r="V293" i="13"/>
  <c r="V294" i="13"/>
  <c r="V295" i="13"/>
  <c r="V296" i="13"/>
  <c r="V297" i="13"/>
  <c r="V298" i="13"/>
  <c r="V299" i="13"/>
  <c r="V301" i="13"/>
  <c r="V302" i="13"/>
  <c r="V303" i="13"/>
  <c r="V304" i="13"/>
  <c r="V305" i="13"/>
  <c r="V306" i="13"/>
  <c r="V307" i="13"/>
  <c r="V309" i="13"/>
  <c r="V311" i="13"/>
  <c r="V313" i="13"/>
  <c r="V314" i="13"/>
  <c r="V315" i="13"/>
  <c r="V317" i="13"/>
  <c r="V319" i="13"/>
  <c r="V321" i="13"/>
  <c r="V322" i="13"/>
  <c r="V323" i="13"/>
  <c r="V325" i="13"/>
  <c r="V327" i="13"/>
  <c r="V329" i="13"/>
  <c r="V331" i="13"/>
  <c r="V335" i="13"/>
  <c r="V337" i="13"/>
  <c r="V339" i="13"/>
  <c r="V343" i="13"/>
  <c r="V345" i="13"/>
  <c r="V347" i="13"/>
  <c r="V349" i="13"/>
  <c r="AE4" i="13"/>
  <c r="AF4" i="13"/>
  <c r="AE5" i="13"/>
  <c r="AF5" i="13"/>
  <c r="AE6" i="13"/>
  <c r="AF6" i="13"/>
  <c r="AE7" i="13"/>
  <c r="AF7" i="13"/>
  <c r="AE8" i="13"/>
  <c r="AF8" i="13"/>
  <c r="AE9" i="13"/>
  <c r="AF9" i="13"/>
  <c r="AE10" i="13"/>
  <c r="AF10" i="13"/>
  <c r="AE11" i="13"/>
  <c r="AF11" i="13"/>
  <c r="AE12" i="13"/>
  <c r="AF12" i="13"/>
  <c r="AE13" i="13"/>
  <c r="AF13" i="13"/>
  <c r="AE14" i="13"/>
  <c r="AF14" i="13"/>
  <c r="AE15" i="13"/>
  <c r="AF15" i="13"/>
  <c r="AE16" i="13"/>
  <c r="AF16" i="13"/>
  <c r="AE17" i="13"/>
  <c r="AF17" i="13"/>
  <c r="AE18" i="13"/>
  <c r="AF18" i="13"/>
  <c r="AE19" i="13"/>
  <c r="AF19" i="13"/>
  <c r="AE20" i="13"/>
  <c r="AF20" i="13"/>
  <c r="AE21" i="13"/>
  <c r="AF21" i="13"/>
  <c r="AE22" i="13"/>
  <c r="AF22" i="13"/>
  <c r="AE23" i="13"/>
  <c r="AF23" i="13"/>
  <c r="AE24" i="13"/>
  <c r="AF24" i="13"/>
  <c r="AE26" i="13"/>
  <c r="AF26" i="13"/>
  <c r="AE27" i="13"/>
  <c r="AF27" i="13"/>
  <c r="AE28" i="13"/>
  <c r="AF28" i="13"/>
  <c r="AE29" i="13"/>
  <c r="AF29" i="13"/>
  <c r="AE30" i="13"/>
  <c r="AF30" i="13"/>
  <c r="AE31" i="13"/>
  <c r="AF31" i="13"/>
  <c r="AE32" i="13"/>
  <c r="AF32" i="13"/>
  <c r="AE33" i="13"/>
  <c r="AF33" i="13"/>
  <c r="AE34" i="13"/>
  <c r="AF34" i="13"/>
  <c r="AE35" i="13"/>
  <c r="AF35" i="13"/>
  <c r="AE36" i="13"/>
  <c r="AF36" i="13"/>
  <c r="AE37" i="13"/>
  <c r="AF37" i="13"/>
  <c r="AE60" i="13"/>
  <c r="AF60" i="13"/>
  <c r="AE61" i="13"/>
  <c r="AF61" i="13"/>
  <c r="AE62" i="13"/>
  <c r="AF62" i="13"/>
  <c r="AE63" i="13"/>
  <c r="AF63" i="13"/>
  <c r="AE64" i="13"/>
  <c r="AF64" i="13"/>
  <c r="AE65" i="13"/>
  <c r="AF65" i="13"/>
  <c r="AE66" i="13"/>
  <c r="AF66" i="13"/>
  <c r="AE67" i="13"/>
  <c r="AF67" i="13"/>
  <c r="AE68" i="13"/>
  <c r="AF68" i="13"/>
  <c r="AE69" i="13"/>
  <c r="AF69" i="13"/>
  <c r="AE70" i="13"/>
  <c r="AF70" i="13"/>
  <c r="AE71" i="13"/>
  <c r="AF71" i="13"/>
  <c r="AE79" i="13"/>
  <c r="AF79" i="13"/>
  <c r="AE82" i="13"/>
  <c r="AF82" i="13"/>
  <c r="AE83" i="13"/>
  <c r="AF83" i="13"/>
  <c r="AE85" i="13"/>
  <c r="AF85" i="13"/>
  <c r="AE86" i="13"/>
  <c r="AF86" i="13"/>
  <c r="AE87" i="13"/>
  <c r="AF87" i="13"/>
  <c r="AE88" i="13"/>
  <c r="AF88" i="13"/>
  <c r="AE89" i="13"/>
  <c r="AF89" i="13"/>
  <c r="AE90" i="13"/>
  <c r="AF90" i="13"/>
  <c r="AE91" i="13"/>
  <c r="AF91" i="13"/>
  <c r="AE92" i="13"/>
  <c r="AF92" i="13"/>
  <c r="AE93" i="13"/>
  <c r="AF93" i="13"/>
  <c r="AE94" i="13"/>
  <c r="AF94" i="13"/>
  <c r="AE95" i="13"/>
  <c r="AF95" i="13"/>
  <c r="AE96" i="13"/>
  <c r="AF96" i="13"/>
  <c r="AE97" i="13"/>
  <c r="AF97" i="13"/>
  <c r="AE98" i="13"/>
  <c r="AF98" i="13"/>
  <c r="AE99" i="13"/>
  <c r="AF99" i="13"/>
  <c r="AE100" i="13"/>
  <c r="AF100" i="13"/>
  <c r="AE101" i="13"/>
  <c r="AF101" i="13"/>
  <c r="AE102" i="13"/>
  <c r="AF102" i="13"/>
  <c r="AE103" i="13"/>
  <c r="AF103" i="13"/>
  <c r="AE104" i="13"/>
  <c r="AF104" i="13"/>
  <c r="AE105" i="13"/>
  <c r="AF105" i="13"/>
  <c r="AE106" i="13"/>
  <c r="AF106" i="13"/>
  <c r="AE107" i="13"/>
  <c r="AF107" i="13"/>
  <c r="AE108" i="13"/>
  <c r="AF108" i="13"/>
  <c r="AE109" i="13"/>
  <c r="AF109" i="13"/>
  <c r="AE112" i="13"/>
  <c r="AF112" i="13"/>
  <c r="AE114" i="13"/>
  <c r="AF114" i="13"/>
  <c r="AE116" i="13"/>
  <c r="AF116" i="13"/>
  <c r="AE117" i="13"/>
  <c r="AF117" i="13"/>
  <c r="AE118" i="13"/>
  <c r="AF118" i="13"/>
  <c r="AE119" i="13"/>
  <c r="AF119" i="13"/>
  <c r="AE120" i="13"/>
  <c r="AF120" i="13"/>
  <c r="AE121" i="13"/>
  <c r="AF121" i="13"/>
  <c r="AE122" i="13"/>
  <c r="AF122" i="13"/>
  <c r="AE123" i="13"/>
  <c r="AF123" i="13"/>
  <c r="AE124" i="13"/>
  <c r="AF124" i="13"/>
  <c r="AE125" i="13"/>
  <c r="AF125" i="13"/>
  <c r="AE126" i="13"/>
  <c r="AF126" i="13"/>
  <c r="AE127" i="13"/>
  <c r="AF127" i="13"/>
  <c r="AE128" i="13"/>
  <c r="AF128" i="13"/>
  <c r="AE129" i="13"/>
  <c r="AF129" i="13"/>
  <c r="AE130" i="13"/>
  <c r="AF130" i="13"/>
  <c r="AE131" i="13"/>
  <c r="AF131" i="13"/>
  <c r="AE132" i="13"/>
  <c r="AF132" i="13"/>
  <c r="AE133" i="13"/>
  <c r="AF133" i="13"/>
  <c r="AE134" i="13"/>
  <c r="AF134" i="13"/>
  <c r="AE135" i="13"/>
  <c r="AF135" i="13"/>
  <c r="AE136" i="13"/>
  <c r="AF136" i="13"/>
  <c r="AE137" i="13"/>
  <c r="AF137" i="13"/>
  <c r="AE138" i="13"/>
  <c r="AF138" i="13"/>
  <c r="AE139" i="13"/>
  <c r="AF139" i="13"/>
  <c r="AE140" i="13"/>
  <c r="AF140" i="13"/>
  <c r="AE141" i="13"/>
  <c r="AF141" i="13"/>
  <c r="AE142" i="13"/>
  <c r="AF142" i="13"/>
  <c r="AE143" i="13"/>
  <c r="AF143" i="13"/>
  <c r="AE144" i="13"/>
  <c r="AF144" i="13"/>
  <c r="AE145" i="13"/>
  <c r="AF145" i="13"/>
  <c r="AE146" i="13"/>
  <c r="AF146" i="13"/>
  <c r="AE147" i="13"/>
  <c r="AF147" i="13"/>
  <c r="AE148" i="13"/>
  <c r="AF148" i="13"/>
  <c r="AE149" i="13"/>
  <c r="AF149" i="13"/>
  <c r="AE150" i="13"/>
  <c r="AF150" i="13"/>
  <c r="AE151" i="13"/>
  <c r="AF151" i="13"/>
  <c r="AE152" i="13"/>
  <c r="AF152" i="13"/>
  <c r="AE153" i="13"/>
  <c r="AF153" i="13"/>
  <c r="AE154" i="13"/>
  <c r="AF154" i="13"/>
  <c r="AE155" i="13"/>
  <c r="AF155" i="13"/>
  <c r="AE156" i="13"/>
  <c r="AF156" i="13"/>
  <c r="AE157" i="13"/>
  <c r="AF157" i="13"/>
  <c r="AE158" i="13"/>
  <c r="AF158" i="13"/>
  <c r="AE159" i="13"/>
  <c r="AF159" i="13"/>
  <c r="AE160" i="13"/>
  <c r="AF160" i="13"/>
  <c r="AE161" i="13"/>
  <c r="AF161" i="13"/>
  <c r="AE162" i="13"/>
  <c r="AF162" i="13"/>
  <c r="AE163" i="13"/>
  <c r="AF163" i="13"/>
  <c r="AE164" i="13"/>
  <c r="AF164" i="13"/>
  <c r="AE165" i="13"/>
  <c r="AF165" i="13"/>
  <c r="AE166" i="13"/>
  <c r="AF166" i="13"/>
  <c r="AE167" i="13"/>
  <c r="AF167" i="13"/>
  <c r="AE267" i="13"/>
  <c r="AF267" i="13"/>
  <c r="AE268" i="13"/>
  <c r="AF268" i="13"/>
  <c r="AE269" i="13"/>
  <c r="AF269" i="13"/>
  <c r="AE337" i="13"/>
  <c r="AF337" i="13"/>
  <c r="AE338" i="13"/>
  <c r="AF338" i="13"/>
  <c r="AE339" i="13"/>
  <c r="AF339" i="13"/>
  <c r="AE340" i="13"/>
  <c r="AF340" i="13"/>
  <c r="AE341" i="13"/>
  <c r="AF341" i="13"/>
  <c r="AE342" i="13"/>
  <c r="AF342" i="13"/>
  <c r="AE343" i="13"/>
  <c r="AF343" i="13"/>
  <c r="AE344" i="13"/>
  <c r="AF344" i="13"/>
  <c r="AE345" i="13"/>
  <c r="AF345" i="13"/>
  <c r="AE346" i="13"/>
  <c r="AF346" i="13"/>
  <c r="AE347" i="13"/>
  <c r="AF347" i="13"/>
  <c r="AE348" i="13"/>
  <c r="AF348" i="13"/>
  <c r="AE349" i="13"/>
  <c r="AF349" i="13"/>
  <c r="K4" i="13"/>
  <c r="K5" i="13"/>
  <c r="K6" i="13"/>
  <c r="K7" i="13"/>
  <c r="K8" i="13"/>
  <c r="K9" i="13"/>
  <c r="T9" i="13" s="1"/>
  <c r="K10" i="13"/>
  <c r="K11" i="13"/>
  <c r="K12" i="13"/>
  <c r="K13" i="13"/>
  <c r="K14" i="13"/>
  <c r="K15" i="13"/>
  <c r="K16" i="13"/>
  <c r="K17" i="13"/>
  <c r="R17" i="13" s="1"/>
  <c r="AJ17" i="13" s="1"/>
  <c r="K18" i="13"/>
  <c r="K19" i="13"/>
  <c r="K20" i="13"/>
  <c r="K21" i="13"/>
  <c r="K22" i="13"/>
  <c r="K23" i="13"/>
  <c r="K24" i="13"/>
  <c r="K25" i="13"/>
  <c r="T25" i="13" s="1"/>
  <c r="K26" i="13"/>
  <c r="K27" i="13"/>
  <c r="K28" i="13"/>
  <c r="K29" i="13"/>
  <c r="K30" i="13"/>
  <c r="K31" i="13"/>
  <c r="K32" i="13"/>
  <c r="K33" i="13"/>
  <c r="R33" i="13" s="1"/>
  <c r="K34" i="13"/>
  <c r="K35" i="13"/>
  <c r="K36" i="13"/>
  <c r="K37" i="13"/>
  <c r="K38" i="13"/>
  <c r="K39" i="13"/>
  <c r="K40" i="13"/>
  <c r="K41" i="13"/>
  <c r="R41" i="13" s="1"/>
  <c r="K42" i="13"/>
  <c r="K43" i="13"/>
  <c r="K44" i="13"/>
  <c r="K45" i="13"/>
  <c r="K46" i="13"/>
  <c r="K47" i="13"/>
  <c r="K48" i="13"/>
  <c r="K49" i="13"/>
  <c r="R49" i="13" s="1"/>
  <c r="K50" i="13"/>
  <c r="K51" i="13"/>
  <c r="K52" i="13"/>
  <c r="K53" i="13"/>
  <c r="K54" i="13"/>
  <c r="K55" i="13"/>
  <c r="K56" i="13"/>
  <c r="K57" i="13"/>
  <c r="T57" i="13" s="1"/>
  <c r="K58" i="13"/>
  <c r="K59" i="13"/>
  <c r="K60" i="13"/>
  <c r="K61" i="13"/>
  <c r="K62" i="13"/>
  <c r="K63" i="13"/>
  <c r="K64" i="13"/>
  <c r="K65" i="13"/>
  <c r="P65" i="13" s="1"/>
  <c r="K66" i="13"/>
  <c r="K67" i="13"/>
  <c r="K68" i="13"/>
  <c r="K69" i="13"/>
  <c r="K70" i="13"/>
  <c r="K71" i="13"/>
  <c r="K72" i="13"/>
  <c r="K73" i="13"/>
  <c r="T73" i="13" s="1"/>
  <c r="K74" i="13"/>
  <c r="K75" i="13"/>
  <c r="K76" i="13"/>
  <c r="K77" i="13"/>
  <c r="K78" i="13"/>
  <c r="K79" i="13"/>
  <c r="K80" i="13"/>
  <c r="K81" i="13"/>
  <c r="T81" i="13" s="1"/>
  <c r="K82" i="13"/>
  <c r="K83" i="13"/>
  <c r="K84" i="13"/>
  <c r="K85" i="13"/>
  <c r="K86" i="13"/>
  <c r="K87" i="13"/>
  <c r="K88" i="13"/>
  <c r="K89" i="13"/>
  <c r="P89" i="13" s="1"/>
  <c r="K90" i="13"/>
  <c r="K91" i="13"/>
  <c r="K92" i="13"/>
  <c r="K93" i="13"/>
  <c r="K94" i="13"/>
  <c r="K95" i="13"/>
  <c r="K96" i="13"/>
  <c r="K97" i="13"/>
  <c r="R97" i="13" s="1"/>
  <c r="AJ97" i="13" s="1"/>
  <c r="K98" i="13"/>
  <c r="K99" i="13"/>
  <c r="K100" i="13"/>
  <c r="K101" i="13"/>
  <c r="K102" i="13"/>
  <c r="K103" i="13"/>
  <c r="K104" i="13"/>
  <c r="K105" i="13"/>
  <c r="T105" i="13" s="1"/>
  <c r="K106" i="13"/>
  <c r="K107" i="13"/>
  <c r="K108" i="13"/>
  <c r="K109" i="13"/>
  <c r="K110" i="13"/>
  <c r="K111" i="13"/>
  <c r="K112" i="13"/>
  <c r="K113" i="13"/>
  <c r="T113" i="13" s="1"/>
  <c r="K114" i="13"/>
  <c r="K115" i="13"/>
  <c r="K116" i="13"/>
  <c r="K117" i="13"/>
  <c r="K118" i="13"/>
  <c r="K119" i="13"/>
  <c r="K120" i="13"/>
  <c r="K121" i="13"/>
  <c r="R121" i="13" s="1"/>
  <c r="K122" i="13"/>
  <c r="K123" i="13"/>
  <c r="K124" i="13"/>
  <c r="K125" i="13"/>
  <c r="K126" i="13"/>
  <c r="K127" i="13"/>
  <c r="K128" i="13"/>
  <c r="K129" i="13"/>
  <c r="P129" i="13" s="1"/>
  <c r="K130" i="13"/>
  <c r="K131" i="13"/>
  <c r="K132" i="13"/>
  <c r="K133" i="13"/>
  <c r="K134" i="13"/>
  <c r="K135" i="13"/>
  <c r="K136" i="13"/>
  <c r="K137" i="13"/>
  <c r="P137" i="13" s="1"/>
  <c r="K138" i="13"/>
  <c r="K139" i="13"/>
  <c r="K140" i="13"/>
  <c r="K141" i="13"/>
  <c r="K142" i="13"/>
  <c r="K143" i="13"/>
  <c r="K144" i="13"/>
  <c r="K145" i="13"/>
  <c r="R145" i="13" s="1"/>
  <c r="AJ145" i="13" s="1"/>
  <c r="K146" i="13"/>
  <c r="K147" i="13"/>
  <c r="K148" i="13"/>
  <c r="K149" i="13"/>
  <c r="K150" i="13"/>
  <c r="K151" i="13"/>
  <c r="K152" i="13"/>
  <c r="K153" i="13"/>
  <c r="P153" i="13" s="1"/>
  <c r="K154" i="13"/>
  <c r="K155" i="13"/>
  <c r="K156" i="13"/>
  <c r="K157" i="13"/>
  <c r="K158" i="13"/>
  <c r="K159" i="13"/>
  <c r="K160" i="13"/>
  <c r="K161" i="13"/>
  <c r="P161" i="13" s="1"/>
  <c r="K162" i="13"/>
  <c r="K163" i="13"/>
  <c r="K164" i="13"/>
  <c r="K165" i="13"/>
  <c r="K166" i="13"/>
  <c r="K167" i="13"/>
  <c r="K168" i="13"/>
  <c r="K169" i="13"/>
  <c r="R169" i="13" s="1"/>
  <c r="K170" i="13"/>
  <c r="K171" i="13"/>
  <c r="K172" i="13"/>
  <c r="K173" i="13"/>
  <c r="K174" i="13"/>
  <c r="K175" i="13"/>
  <c r="K176" i="13"/>
  <c r="K177" i="13"/>
  <c r="P177" i="13" s="1"/>
  <c r="K178" i="13"/>
  <c r="K179" i="13"/>
  <c r="K180" i="13"/>
  <c r="K181" i="13"/>
  <c r="K182" i="13"/>
  <c r="K183" i="13"/>
  <c r="K184" i="13"/>
  <c r="K185" i="13"/>
  <c r="T185" i="13" s="1"/>
  <c r="K186" i="13"/>
  <c r="K187" i="13"/>
  <c r="K188" i="13"/>
  <c r="K189" i="13"/>
  <c r="K190" i="13"/>
  <c r="K191" i="13"/>
  <c r="K192" i="13"/>
  <c r="K193" i="13"/>
  <c r="P193" i="13" s="1"/>
  <c r="K194" i="13"/>
  <c r="K195" i="13"/>
  <c r="K196" i="13"/>
  <c r="K197" i="13"/>
  <c r="K198" i="13"/>
  <c r="K199" i="13"/>
  <c r="K200" i="13"/>
  <c r="K201" i="13"/>
  <c r="T201" i="13" s="1"/>
  <c r="K202" i="13"/>
  <c r="K203" i="13"/>
  <c r="K204" i="13"/>
  <c r="K205" i="13"/>
  <c r="K206" i="13"/>
  <c r="K207" i="13"/>
  <c r="K208" i="13"/>
  <c r="K209" i="13"/>
  <c r="P209" i="13" s="1"/>
  <c r="K210" i="13"/>
  <c r="K211" i="13"/>
  <c r="K212" i="13"/>
  <c r="K213" i="13"/>
  <c r="K214" i="13"/>
  <c r="K215" i="13"/>
  <c r="K216" i="13"/>
  <c r="K217" i="13"/>
  <c r="P217" i="13" s="1"/>
  <c r="K218" i="13"/>
  <c r="K219" i="13"/>
  <c r="K220" i="13"/>
  <c r="K221" i="13"/>
  <c r="K222" i="13"/>
  <c r="P222" i="13" s="1"/>
  <c r="K223" i="13"/>
  <c r="K224" i="13"/>
  <c r="K225" i="13"/>
  <c r="T225" i="13" s="1"/>
  <c r="K226" i="13"/>
  <c r="K227" i="13"/>
  <c r="K228" i="13"/>
  <c r="K229" i="13"/>
  <c r="K230" i="13"/>
  <c r="P230" i="13" s="1"/>
  <c r="K231" i="13"/>
  <c r="K232" i="13"/>
  <c r="K233" i="13"/>
  <c r="P233" i="13" s="1"/>
  <c r="K234" i="13"/>
  <c r="K235" i="13"/>
  <c r="K236" i="13"/>
  <c r="K237" i="13"/>
  <c r="K238" i="13"/>
  <c r="K239" i="13"/>
  <c r="K240" i="13"/>
  <c r="K241" i="13"/>
  <c r="P241" i="13" s="1"/>
  <c r="K242" i="13"/>
  <c r="K243" i="13"/>
  <c r="K244" i="13"/>
  <c r="K245" i="13"/>
  <c r="K246" i="13"/>
  <c r="K247" i="13"/>
  <c r="K248" i="13"/>
  <c r="K249" i="13"/>
  <c r="T249" i="13" s="1"/>
  <c r="K250" i="13"/>
  <c r="K251" i="13"/>
  <c r="K252" i="13"/>
  <c r="K253" i="13"/>
  <c r="K254" i="13"/>
  <c r="K255" i="13"/>
  <c r="K256" i="13"/>
  <c r="K257" i="13"/>
  <c r="R257" i="13" s="1"/>
  <c r="K258" i="13"/>
  <c r="K259" i="13"/>
  <c r="K260" i="13"/>
  <c r="K261" i="13"/>
  <c r="K262" i="13"/>
  <c r="R262" i="13" s="1"/>
  <c r="K263" i="13"/>
  <c r="K264" i="13"/>
  <c r="K265" i="13"/>
  <c r="P265" i="13" s="1"/>
  <c r="K266" i="13"/>
  <c r="K267" i="13"/>
  <c r="K268" i="13"/>
  <c r="K269" i="13"/>
  <c r="K270" i="13"/>
  <c r="K271" i="13"/>
  <c r="K272" i="13"/>
  <c r="K273" i="13"/>
  <c r="P273" i="13" s="1"/>
  <c r="K274" i="13"/>
  <c r="K275" i="13"/>
  <c r="K276" i="13"/>
  <c r="K277" i="13"/>
  <c r="K278" i="13"/>
  <c r="K279" i="13"/>
  <c r="K280" i="13"/>
  <c r="K281" i="13"/>
  <c r="T281" i="13" s="1"/>
  <c r="K282" i="13"/>
  <c r="K283" i="13"/>
  <c r="K284" i="13"/>
  <c r="K285" i="13"/>
  <c r="K286" i="13"/>
  <c r="K287" i="13"/>
  <c r="K288" i="13"/>
  <c r="K289" i="13"/>
  <c r="P289" i="13" s="1"/>
  <c r="K290" i="13"/>
  <c r="K291" i="13"/>
  <c r="K292" i="13"/>
  <c r="K293" i="13"/>
  <c r="K294" i="13"/>
  <c r="K295" i="13"/>
  <c r="K296" i="13"/>
  <c r="K297" i="13"/>
  <c r="R297" i="13" s="1"/>
  <c r="K298" i="13"/>
  <c r="K299" i="13"/>
  <c r="K300" i="13"/>
  <c r="K301" i="13"/>
  <c r="K302" i="13"/>
  <c r="K303" i="13"/>
  <c r="K304" i="13"/>
  <c r="K305" i="13"/>
  <c r="P305" i="13" s="1"/>
  <c r="K306" i="13"/>
  <c r="K307" i="13"/>
  <c r="K308" i="13"/>
  <c r="K309" i="13"/>
  <c r="K310" i="13"/>
  <c r="K311" i="13"/>
  <c r="K312" i="13"/>
  <c r="K313" i="13"/>
  <c r="R313" i="13" s="1"/>
  <c r="K314" i="13"/>
  <c r="K315" i="13"/>
  <c r="K316" i="13"/>
  <c r="K317" i="13"/>
  <c r="K318" i="13"/>
  <c r="K319" i="13"/>
  <c r="K320" i="13"/>
  <c r="K321" i="13"/>
  <c r="P321" i="13" s="1"/>
  <c r="K322" i="13"/>
  <c r="K323" i="13"/>
  <c r="K324" i="13"/>
  <c r="K325" i="13"/>
  <c r="K326" i="13"/>
  <c r="K327" i="13"/>
  <c r="K328" i="13"/>
  <c r="K329" i="13"/>
  <c r="P329" i="13" s="1"/>
  <c r="K330" i="13"/>
  <c r="K331" i="13"/>
  <c r="K332" i="13"/>
  <c r="K333" i="13"/>
  <c r="K334" i="13"/>
  <c r="K335" i="13"/>
  <c r="K336" i="13"/>
  <c r="K337" i="13"/>
  <c r="P337" i="13" s="1"/>
  <c r="K338" i="13"/>
  <c r="K339" i="13"/>
  <c r="K340" i="13"/>
  <c r="K341" i="13"/>
  <c r="K342" i="13"/>
  <c r="K343" i="13"/>
  <c r="K344" i="13"/>
  <c r="K345" i="13"/>
  <c r="P345" i="13" s="1"/>
  <c r="K346" i="13"/>
  <c r="K347" i="13"/>
  <c r="K348" i="13"/>
  <c r="K349" i="13"/>
  <c r="AD350" i="26"/>
  <c r="K3" i="13"/>
  <c r="P21" i="13"/>
  <c r="P152" i="13"/>
  <c r="R152" i="13"/>
  <c r="T152" i="13"/>
  <c r="P154" i="13"/>
  <c r="R154" i="13"/>
  <c r="AJ154" i="13" s="1"/>
  <c r="T154" i="13"/>
  <c r="P155" i="13"/>
  <c r="R155" i="13"/>
  <c r="T155" i="13"/>
  <c r="P156" i="13"/>
  <c r="R156" i="13"/>
  <c r="T156" i="13"/>
  <c r="P157" i="13"/>
  <c r="R157" i="13"/>
  <c r="T157" i="13"/>
  <c r="P159" i="13"/>
  <c r="R159" i="13"/>
  <c r="T159" i="13"/>
  <c r="P160" i="13"/>
  <c r="R160" i="13"/>
  <c r="T160" i="13"/>
  <c r="P162" i="13"/>
  <c r="R162" i="13"/>
  <c r="T162" i="13"/>
  <c r="P163" i="13"/>
  <c r="R163" i="13"/>
  <c r="T163" i="13"/>
  <c r="P164" i="13"/>
  <c r="R164" i="13"/>
  <c r="T164" i="13"/>
  <c r="P165" i="13"/>
  <c r="R165" i="13"/>
  <c r="T165" i="13"/>
  <c r="P167" i="13"/>
  <c r="R167" i="13"/>
  <c r="T167" i="13"/>
  <c r="P168" i="13"/>
  <c r="R168" i="13"/>
  <c r="T168" i="13"/>
  <c r="P170" i="13"/>
  <c r="R170" i="13"/>
  <c r="T170" i="13"/>
  <c r="CT325" i="46"/>
  <c r="AE168" i="13" s="1"/>
  <c r="P171" i="13"/>
  <c r="R171" i="13"/>
  <c r="CU325" i="46"/>
  <c r="AF168" i="13" s="1"/>
  <c r="T171" i="13"/>
  <c r="CT326" i="46"/>
  <c r="AE169" i="13" s="1"/>
  <c r="P172" i="13"/>
  <c r="R172" i="13"/>
  <c r="CU326" i="46"/>
  <c r="AF169" i="13" s="1"/>
  <c r="T172" i="13"/>
  <c r="CT82" i="46"/>
  <c r="AE170" i="13" s="1"/>
  <c r="P173" i="13"/>
  <c r="R173" i="13"/>
  <c r="CU82" i="46"/>
  <c r="AF170" i="13" s="1"/>
  <c r="T173" i="13"/>
  <c r="CT73" i="46"/>
  <c r="AE171" i="13" s="1"/>
  <c r="CU73" i="46"/>
  <c r="AF171" i="13" s="1"/>
  <c r="CT83" i="46"/>
  <c r="AE172" i="13" s="1"/>
  <c r="P175" i="13"/>
  <c r="R175" i="13"/>
  <c r="CU83" i="46"/>
  <c r="AF172" i="13" s="1"/>
  <c r="T175" i="13"/>
  <c r="CT74" i="46"/>
  <c r="AE196" i="13" s="1"/>
  <c r="AJ196" i="13" s="1"/>
  <c r="P176" i="13"/>
  <c r="R176" i="13"/>
  <c r="CU74" i="46"/>
  <c r="AF196" i="13" s="1"/>
  <c r="T176" i="13"/>
  <c r="CT77" i="46"/>
  <c r="AE174" i="13" s="1"/>
  <c r="CU77" i="46"/>
  <c r="AF174" i="13" s="1"/>
  <c r="CT84" i="46"/>
  <c r="AE175" i="13" s="1"/>
  <c r="P178" i="13"/>
  <c r="R178" i="13"/>
  <c r="CU84" i="46"/>
  <c r="AF175" i="13" s="1"/>
  <c r="T178" i="13"/>
  <c r="CT85" i="46"/>
  <c r="AE176" i="13" s="1"/>
  <c r="P179" i="13"/>
  <c r="R179" i="13"/>
  <c r="CU85" i="46"/>
  <c r="AF176" i="13" s="1"/>
  <c r="T179" i="13"/>
  <c r="CT52" i="46"/>
  <c r="AE177" i="13" s="1"/>
  <c r="P180" i="13"/>
  <c r="R180" i="13"/>
  <c r="CU52" i="46"/>
  <c r="AF177" i="13" s="1"/>
  <c r="T180" i="13"/>
  <c r="CT53" i="46"/>
  <c r="AE178" i="13" s="1"/>
  <c r="P181" i="13"/>
  <c r="R181" i="13"/>
  <c r="CU53" i="46"/>
  <c r="AF178" i="13" s="1"/>
  <c r="T181" i="13"/>
  <c r="CT64" i="46"/>
  <c r="AE179" i="13" s="1"/>
  <c r="AJ179" i="13" s="1"/>
  <c r="CU64" i="46"/>
  <c r="AF179" i="13" s="1"/>
  <c r="CT65" i="46"/>
  <c r="P183" i="13"/>
  <c r="R183" i="13"/>
  <c r="CU65" i="46"/>
  <c r="AF180" i="13" s="1"/>
  <c r="T183" i="13"/>
  <c r="CT66" i="46"/>
  <c r="AE181" i="13" s="1"/>
  <c r="P184" i="13"/>
  <c r="R184" i="13"/>
  <c r="CU66" i="46"/>
  <c r="AF181" i="13" s="1"/>
  <c r="T184" i="13"/>
  <c r="CT80" i="46"/>
  <c r="AE182" i="13" s="1"/>
  <c r="CU80" i="46"/>
  <c r="AF182" i="13" s="1"/>
  <c r="CT54" i="46"/>
  <c r="AE183" i="13" s="1"/>
  <c r="AJ183" i="13" s="1"/>
  <c r="P186" i="13"/>
  <c r="R186" i="13"/>
  <c r="CU54" i="46"/>
  <c r="AF183" i="13" s="1"/>
  <c r="T186" i="13"/>
  <c r="CT67" i="46"/>
  <c r="AE184" i="13" s="1"/>
  <c r="AJ184" i="13" s="1"/>
  <c r="P187" i="13"/>
  <c r="R187" i="13"/>
  <c r="CU67" i="46"/>
  <c r="AF184" i="13" s="1"/>
  <c r="T187" i="13"/>
  <c r="CT55" i="46"/>
  <c r="AE185" i="13" s="1"/>
  <c r="P188" i="13"/>
  <c r="R188" i="13"/>
  <c r="CU55" i="46"/>
  <c r="AF185" i="13" s="1"/>
  <c r="T188" i="13"/>
  <c r="CT56" i="46"/>
  <c r="P189" i="13"/>
  <c r="R189" i="13"/>
  <c r="CU56" i="46"/>
  <c r="AF186" i="13" s="1"/>
  <c r="T189" i="13"/>
  <c r="CT58" i="46"/>
  <c r="AE187" i="13" s="1"/>
  <c r="CU58" i="46"/>
  <c r="AF187" i="13" s="1"/>
  <c r="CT59" i="46"/>
  <c r="AE188" i="13" s="1"/>
  <c r="P191" i="13"/>
  <c r="R191" i="13"/>
  <c r="CU59" i="46"/>
  <c r="AF188" i="13" s="1"/>
  <c r="T191" i="13"/>
  <c r="CT60" i="46"/>
  <c r="AE189" i="13" s="1"/>
  <c r="P192" i="13"/>
  <c r="R192" i="13"/>
  <c r="CU60" i="46"/>
  <c r="AF189" i="13" s="1"/>
  <c r="T192" i="13"/>
  <c r="CT61" i="46"/>
  <c r="AE190" i="13" s="1"/>
  <c r="CU61" i="46"/>
  <c r="AF190" i="13" s="1"/>
  <c r="CT81" i="46"/>
  <c r="AE191" i="13" s="1"/>
  <c r="AJ191" i="13" s="1"/>
  <c r="P194" i="13"/>
  <c r="R194" i="13"/>
  <c r="CU81" i="46"/>
  <c r="AF191" i="13" s="1"/>
  <c r="T194" i="13"/>
  <c r="CT63" i="46"/>
  <c r="P195" i="13"/>
  <c r="R195" i="13"/>
  <c r="CU63" i="46"/>
  <c r="T195" i="13"/>
  <c r="CT68" i="46"/>
  <c r="AE193" i="13" s="1"/>
  <c r="P196" i="13"/>
  <c r="R196" i="13"/>
  <c r="CU68" i="46"/>
  <c r="AF193" i="13" s="1"/>
  <c r="T196" i="13"/>
  <c r="CT71" i="46"/>
  <c r="AE194" i="13" s="1"/>
  <c r="P197" i="13"/>
  <c r="R197" i="13"/>
  <c r="CU71" i="46"/>
  <c r="AF194" i="13" s="1"/>
  <c r="T197" i="13"/>
  <c r="CT330" i="46"/>
  <c r="AE195" i="13" s="1"/>
  <c r="CU330" i="46"/>
  <c r="AF195" i="13" s="1"/>
  <c r="P199" i="13"/>
  <c r="R199" i="13"/>
  <c r="T199" i="13"/>
  <c r="CT76" i="46"/>
  <c r="AE201" i="13" s="1"/>
  <c r="P200" i="13"/>
  <c r="R200" i="13"/>
  <c r="CU76" i="46"/>
  <c r="AF201" i="13" s="1"/>
  <c r="T200" i="13"/>
  <c r="CT78" i="46"/>
  <c r="AE198" i="13" s="1"/>
  <c r="R201" i="13"/>
  <c r="CU78" i="46"/>
  <c r="AF198" i="13" s="1"/>
  <c r="CT72" i="46"/>
  <c r="AE199" i="13" s="1"/>
  <c r="P202" i="13"/>
  <c r="R202" i="13"/>
  <c r="CU72" i="46"/>
  <c r="AF199" i="13" s="1"/>
  <c r="T202" i="13"/>
  <c r="CT75" i="46"/>
  <c r="P203" i="13"/>
  <c r="R203" i="13"/>
  <c r="CU75" i="46"/>
  <c r="T203" i="13"/>
  <c r="P204" i="13"/>
  <c r="R204" i="13"/>
  <c r="T204" i="13"/>
  <c r="CT79" i="46"/>
  <c r="AE202" i="13" s="1"/>
  <c r="P205" i="13"/>
  <c r="R205" i="13"/>
  <c r="CU79" i="46"/>
  <c r="AF202" i="13" s="1"/>
  <c r="T205" i="13"/>
  <c r="CT69" i="46"/>
  <c r="AE203" i="13" s="1"/>
  <c r="AJ203" i="13" s="1"/>
  <c r="CU69" i="46"/>
  <c r="AF203" i="13" s="1"/>
  <c r="CT70" i="46"/>
  <c r="AE204" i="13" s="1"/>
  <c r="P207" i="13"/>
  <c r="R207" i="13"/>
  <c r="CU70" i="46"/>
  <c r="AF204" i="13" s="1"/>
  <c r="T207" i="13"/>
  <c r="CT51" i="46"/>
  <c r="AE205" i="13" s="1"/>
  <c r="P208" i="13"/>
  <c r="R208" i="13"/>
  <c r="CU51" i="46"/>
  <c r="AF205" i="13" s="1"/>
  <c r="T208" i="13"/>
  <c r="CT44" i="46"/>
  <c r="AE206" i="13" s="1"/>
  <c r="CU44" i="46"/>
  <c r="AF206" i="13" s="1"/>
  <c r="CT48" i="46"/>
  <c r="AE207" i="13" s="1"/>
  <c r="P210" i="13"/>
  <c r="R210" i="13"/>
  <c r="CU48" i="46"/>
  <c r="AF207" i="13" s="1"/>
  <c r="T210" i="13"/>
  <c r="CT45" i="46"/>
  <c r="AE208" i="13" s="1"/>
  <c r="P211" i="13"/>
  <c r="R211" i="13"/>
  <c r="CU45" i="46"/>
  <c r="AF208" i="13" s="1"/>
  <c r="T211" i="13"/>
  <c r="CT50" i="46"/>
  <c r="AE209" i="13" s="1"/>
  <c r="P212" i="13"/>
  <c r="R212" i="13"/>
  <c r="CU50" i="46"/>
  <c r="AF209" i="13" s="1"/>
  <c r="T212" i="13"/>
  <c r="CT46" i="46"/>
  <c r="AE214" i="13" s="1"/>
  <c r="P213" i="13"/>
  <c r="R213" i="13"/>
  <c r="CU46" i="46"/>
  <c r="AF214" i="13" s="1"/>
  <c r="T213" i="13"/>
  <c r="CT47" i="46"/>
  <c r="AE211" i="13" s="1"/>
  <c r="AJ211" i="13" s="1"/>
  <c r="CU47" i="46"/>
  <c r="AF211" i="13" s="1"/>
  <c r="CT49" i="46"/>
  <c r="AE212" i="13" s="1"/>
  <c r="P215" i="13"/>
  <c r="R215" i="13"/>
  <c r="CU49" i="46"/>
  <c r="AF212" i="13" s="1"/>
  <c r="T215" i="13"/>
  <c r="P216" i="13"/>
  <c r="R216" i="13"/>
  <c r="T216" i="13"/>
  <c r="P218" i="13"/>
  <c r="R218" i="13"/>
  <c r="T218" i="13"/>
  <c r="CT298" i="46"/>
  <c r="AE216" i="13" s="1"/>
  <c r="P219" i="13"/>
  <c r="R219" i="13"/>
  <c r="CU298" i="46"/>
  <c r="AF216" i="13" s="1"/>
  <c r="T219" i="13"/>
  <c r="CT166" i="46"/>
  <c r="AE217" i="13" s="1"/>
  <c r="P220" i="13"/>
  <c r="R220" i="13"/>
  <c r="CU166" i="46"/>
  <c r="AF217" i="13" s="1"/>
  <c r="T220" i="13"/>
  <c r="CT168" i="46"/>
  <c r="AE218" i="13" s="1"/>
  <c r="P221" i="13"/>
  <c r="R221" i="13"/>
  <c r="CU168" i="46"/>
  <c r="AF218" i="13" s="1"/>
  <c r="T221" i="13"/>
  <c r="CT169" i="46"/>
  <c r="AE219" i="13" s="1"/>
  <c r="AJ219" i="13" s="1"/>
  <c r="CU169" i="46"/>
  <c r="AF219" i="13" s="1"/>
  <c r="CT156" i="46"/>
  <c r="AE220" i="13" s="1"/>
  <c r="P223" i="13"/>
  <c r="R223" i="13"/>
  <c r="CU156" i="46"/>
  <c r="AF220" i="13" s="1"/>
  <c r="T223" i="13"/>
  <c r="CT157" i="46"/>
  <c r="AE221" i="13" s="1"/>
  <c r="P224" i="13"/>
  <c r="R224" i="13"/>
  <c r="CU157" i="46"/>
  <c r="AF221" i="13" s="1"/>
  <c r="T224" i="13"/>
  <c r="CT158" i="46"/>
  <c r="AE222" i="13" s="1"/>
  <c r="CU158" i="46"/>
  <c r="AF222" i="13" s="1"/>
  <c r="CT165" i="46"/>
  <c r="AE223" i="13" s="1"/>
  <c r="P226" i="13"/>
  <c r="R226" i="13"/>
  <c r="CU165" i="46"/>
  <c r="AF223" i="13" s="1"/>
  <c r="T226" i="13"/>
  <c r="CT160" i="46"/>
  <c r="AE224" i="13" s="1"/>
  <c r="P227" i="13"/>
  <c r="R227" i="13"/>
  <c r="CU160" i="46"/>
  <c r="AF224" i="13" s="1"/>
  <c r="T227" i="13"/>
  <c r="CT162" i="46"/>
  <c r="AE225" i="13" s="1"/>
  <c r="P228" i="13"/>
  <c r="R228" i="13"/>
  <c r="CU162" i="46"/>
  <c r="AF225" i="13" s="1"/>
  <c r="T228" i="13"/>
  <c r="CT154" i="46"/>
  <c r="AE226" i="13" s="1"/>
  <c r="P229" i="13"/>
  <c r="R229" i="13"/>
  <c r="CU154" i="46"/>
  <c r="AF226" i="13" s="1"/>
  <c r="T229" i="13"/>
  <c r="CT155" i="46"/>
  <c r="CU155" i="46"/>
  <c r="CT167" i="46"/>
  <c r="AE228" i="13" s="1"/>
  <c r="AJ228" i="13" s="1"/>
  <c r="P231" i="13"/>
  <c r="R231" i="13"/>
  <c r="CU167" i="46"/>
  <c r="AF228" i="13" s="1"/>
  <c r="T231" i="13"/>
  <c r="CT164" i="46"/>
  <c r="AE229" i="13" s="1"/>
  <c r="AJ229" i="13" s="1"/>
  <c r="P232" i="13"/>
  <c r="R232" i="13"/>
  <c r="CU164" i="46"/>
  <c r="AF229" i="13" s="1"/>
  <c r="T232" i="13"/>
  <c r="CT170" i="46"/>
  <c r="AE230" i="13" s="1"/>
  <c r="CU170" i="46"/>
  <c r="AF230" i="13" s="1"/>
  <c r="CT159" i="46"/>
  <c r="AE231" i="13" s="1"/>
  <c r="P234" i="13"/>
  <c r="R234" i="13"/>
  <c r="CU159" i="46"/>
  <c r="AF231" i="13" s="1"/>
  <c r="T234" i="13"/>
  <c r="CT161" i="46"/>
  <c r="AE232" i="13" s="1"/>
  <c r="AJ232" i="13" s="1"/>
  <c r="P235" i="13"/>
  <c r="R235" i="13"/>
  <c r="CU161" i="46"/>
  <c r="AF232" i="13" s="1"/>
  <c r="T235" i="13"/>
  <c r="CT172" i="46"/>
  <c r="AE233" i="13" s="1"/>
  <c r="P236" i="13"/>
  <c r="R236" i="13"/>
  <c r="CU172" i="46"/>
  <c r="AF233" i="13" s="1"/>
  <c r="T236" i="13"/>
  <c r="CT171" i="46"/>
  <c r="AE234" i="13" s="1"/>
  <c r="P237" i="13"/>
  <c r="R237" i="13"/>
  <c r="CU171" i="46"/>
  <c r="AF234" i="13" s="1"/>
  <c r="T237" i="13"/>
  <c r="CT173" i="46"/>
  <c r="P238" i="13"/>
  <c r="CU173" i="46"/>
  <c r="CT152" i="46"/>
  <c r="AE236" i="13" s="1"/>
  <c r="P239" i="13"/>
  <c r="R239" i="13"/>
  <c r="CU152" i="46"/>
  <c r="AF236" i="13" s="1"/>
  <c r="T239" i="13"/>
  <c r="CT153" i="46"/>
  <c r="AE237" i="13" s="1"/>
  <c r="P240" i="13"/>
  <c r="R240" i="13"/>
  <c r="CU153" i="46"/>
  <c r="AF237" i="13" s="1"/>
  <c r="T240" i="13"/>
  <c r="CT109" i="46"/>
  <c r="AE238" i="13" s="1"/>
  <c r="CU109" i="46"/>
  <c r="AF238" i="13" s="1"/>
  <c r="CT95" i="46"/>
  <c r="AE239" i="13" s="1"/>
  <c r="P242" i="13"/>
  <c r="R242" i="13"/>
  <c r="CU95" i="46"/>
  <c r="AF239" i="13" s="1"/>
  <c r="T242" i="13"/>
  <c r="CT96" i="46"/>
  <c r="AE240" i="13" s="1"/>
  <c r="P243" i="13"/>
  <c r="R243" i="13"/>
  <c r="CU96" i="46"/>
  <c r="AF240" i="13" s="1"/>
  <c r="T243" i="13"/>
  <c r="CT100" i="46"/>
  <c r="P244" i="13"/>
  <c r="R244" i="13"/>
  <c r="CU100" i="46"/>
  <c r="T244" i="13"/>
  <c r="CT103" i="46"/>
  <c r="AE242" i="13" s="1"/>
  <c r="P245" i="13"/>
  <c r="R245" i="13"/>
  <c r="CU103" i="46"/>
  <c r="AF242" i="13" s="1"/>
  <c r="T245" i="13"/>
  <c r="CT104" i="46"/>
  <c r="AE243" i="13" s="1"/>
  <c r="AJ243" i="13" s="1"/>
  <c r="CU104" i="46"/>
  <c r="AF243" i="13" s="1"/>
  <c r="CT107" i="46"/>
  <c r="AE244" i="13" s="1"/>
  <c r="P247" i="13"/>
  <c r="R247" i="13"/>
  <c r="CU107" i="46"/>
  <c r="AF244" i="13" s="1"/>
  <c r="T247" i="13"/>
  <c r="CT98" i="46"/>
  <c r="AE245" i="13" s="1"/>
  <c r="P248" i="13"/>
  <c r="R248" i="13"/>
  <c r="CU98" i="46"/>
  <c r="AF245" i="13" s="1"/>
  <c r="T248" i="13"/>
  <c r="CT108" i="46"/>
  <c r="AE246" i="13" s="1"/>
  <c r="CU108" i="46"/>
  <c r="AF246" i="13" s="1"/>
  <c r="CT99" i="46"/>
  <c r="AE247" i="13" s="1"/>
  <c r="AJ247" i="13" s="1"/>
  <c r="P250" i="13"/>
  <c r="R250" i="13"/>
  <c r="CU99" i="46"/>
  <c r="AF247" i="13" s="1"/>
  <c r="T250" i="13"/>
  <c r="CT97" i="46"/>
  <c r="AE248" i="13" s="1"/>
  <c r="P251" i="13"/>
  <c r="R251" i="13"/>
  <c r="CU97" i="46"/>
  <c r="AF248" i="13" s="1"/>
  <c r="T251" i="13"/>
  <c r="CT88" i="46"/>
  <c r="P252" i="13"/>
  <c r="R252" i="13"/>
  <c r="CU88" i="46"/>
  <c r="AF249" i="13" s="1"/>
  <c r="T252" i="13"/>
  <c r="CT86" i="46"/>
  <c r="AE250" i="13" s="1"/>
  <c r="AJ250" i="13" s="1"/>
  <c r="P253" i="13"/>
  <c r="R253" i="13"/>
  <c r="CU86" i="46"/>
  <c r="AF251" i="13" s="1"/>
  <c r="T253" i="13"/>
  <c r="CT89" i="46"/>
  <c r="AE252" i="13" s="1"/>
  <c r="P255" i="13"/>
  <c r="R255" i="13"/>
  <c r="CU89" i="46"/>
  <c r="AF252" i="13" s="1"/>
  <c r="T255" i="13"/>
  <c r="CT289" i="46"/>
  <c r="AE253" i="13" s="1"/>
  <c r="P256" i="13"/>
  <c r="R256" i="13"/>
  <c r="CU289" i="46"/>
  <c r="AF253" i="13" s="1"/>
  <c r="T256" i="13"/>
  <c r="P258" i="13"/>
  <c r="R258" i="13"/>
  <c r="T258" i="13"/>
  <c r="CT209" i="46"/>
  <c r="AE256" i="13" s="1"/>
  <c r="AJ256" i="13" s="1"/>
  <c r="P259" i="13"/>
  <c r="R259" i="13"/>
  <c r="CU209" i="46"/>
  <c r="AF256" i="13" s="1"/>
  <c r="T259" i="13"/>
  <c r="CT211" i="46"/>
  <c r="AE257" i="13" s="1"/>
  <c r="P260" i="13"/>
  <c r="R260" i="13"/>
  <c r="CU211" i="46"/>
  <c r="AF257" i="13" s="1"/>
  <c r="T260" i="13"/>
  <c r="CT212" i="46"/>
  <c r="AE258" i="13" s="1"/>
  <c r="P261" i="13"/>
  <c r="R261" i="13"/>
  <c r="CU212" i="46"/>
  <c r="AF258" i="13" s="1"/>
  <c r="T261" i="13"/>
  <c r="CT210" i="46"/>
  <c r="AE259" i="13" s="1"/>
  <c r="CU210" i="46"/>
  <c r="AF259" i="13" s="1"/>
  <c r="CT205" i="46"/>
  <c r="AE260" i="13" s="1"/>
  <c r="P263" i="13"/>
  <c r="R263" i="13"/>
  <c r="CU205" i="46"/>
  <c r="AF260" i="13" s="1"/>
  <c r="T263" i="13"/>
  <c r="CT206" i="46"/>
  <c r="AE261" i="13" s="1"/>
  <c r="AJ261" i="13" s="1"/>
  <c r="P264" i="13"/>
  <c r="R264" i="13"/>
  <c r="CU206" i="46"/>
  <c r="AF261" i="13" s="1"/>
  <c r="T264" i="13"/>
  <c r="CT204" i="46"/>
  <c r="AE262" i="13" s="1"/>
  <c r="CU204" i="46"/>
  <c r="AF262" i="13" s="1"/>
  <c r="CT207" i="46"/>
  <c r="P266" i="13"/>
  <c r="R266" i="13"/>
  <c r="CU207" i="46"/>
  <c r="AF263" i="13" s="1"/>
  <c r="T266" i="13"/>
  <c r="CT208" i="46"/>
  <c r="AE264" i="13" s="1"/>
  <c r="P267" i="13"/>
  <c r="R267" i="13"/>
  <c r="CU208" i="46"/>
  <c r="AF264" i="13" s="1"/>
  <c r="T267" i="13"/>
  <c r="CT308" i="46"/>
  <c r="AE265" i="13" s="1"/>
  <c r="P268" i="13"/>
  <c r="R268" i="13"/>
  <c r="CU308" i="46"/>
  <c r="AF265" i="13" s="1"/>
  <c r="T268" i="13"/>
  <c r="CT309" i="46"/>
  <c r="AE266" i="13" s="1"/>
  <c r="P269" i="13"/>
  <c r="R269" i="13"/>
  <c r="CU309" i="46"/>
  <c r="AF266" i="13" s="1"/>
  <c r="T269" i="13"/>
  <c r="P271" i="13"/>
  <c r="R271" i="13"/>
  <c r="T271" i="13"/>
  <c r="P272" i="13"/>
  <c r="R272" i="13"/>
  <c r="T272" i="13"/>
  <c r="CT141" i="46"/>
  <c r="AE270" i="13" s="1"/>
  <c r="CU141" i="46"/>
  <c r="AF270" i="13" s="1"/>
  <c r="CT142" i="46"/>
  <c r="AE271" i="13" s="1"/>
  <c r="AJ271" i="13" s="1"/>
  <c r="P274" i="13"/>
  <c r="R274" i="13"/>
  <c r="CU142" i="46"/>
  <c r="AF271" i="13" s="1"/>
  <c r="T274" i="13"/>
  <c r="CT147" i="46"/>
  <c r="AE272" i="13" s="1"/>
  <c r="AJ272" i="13" s="1"/>
  <c r="P275" i="13"/>
  <c r="R275" i="13"/>
  <c r="CU147" i="46"/>
  <c r="AF272" i="13" s="1"/>
  <c r="T275" i="13"/>
  <c r="CT134" i="46"/>
  <c r="AE273" i="13" s="1"/>
  <c r="P276" i="13"/>
  <c r="R276" i="13"/>
  <c r="CU134" i="46"/>
  <c r="AF273" i="13" s="1"/>
  <c r="T276" i="13"/>
  <c r="CT148" i="46"/>
  <c r="AE274" i="13" s="1"/>
  <c r="P277" i="13"/>
  <c r="R277" i="13"/>
  <c r="CU148" i="46"/>
  <c r="AF274" i="13" s="1"/>
  <c r="T277" i="13"/>
  <c r="CT135" i="46"/>
  <c r="AE275" i="13" s="1"/>
  <c r="CU135" i="46"/>
  <c r="AF275" i="13" s="1"/>
  <c r="CT119" i="46"/>
  <c r="P279" i="13"/>
  <c r="R279" i="13"/>
  <c r="CU119" i="46"/>
  <c r="T279" i="13"/>
  <c r="CT122" i="46"/>
  <c r="AE277" i="13" s="1"/>
  <c r="P280" i="13"/>
  <c r="R280" i="13"/>
  <c r="CU122" i="46"/>
  <c r="AF277" i="13" s="1"/>
  <c r="T280" i="13"/>
  <c r="CT123" i="46"/>
  <c r="AE278" i="13" s="1"/>
  <c r="CU123" i="46"/>
  <c r="AF278" i="13" s="1"/>
  <c r="CT115" i="46"/>
  <c r="AE279" i="13" s="1"/>
  <c r="P282" i="13"/>
  <c r="R282" i="13"/>
  <c r="CU115" i="46"/>
  <c r="AF279" i="13" s="1"/>
  <c r="T282" i="13"/>
  <c r="CT116" i="46"/>
  <c r="AE280" i="13" s="1"/>
  <c r="P283" i="13"/>
  <c r="R283" i="13"/>
  <c r="CU116" i="46"/>
  <c r="AF280" i="13" s="1"/>
  <c r="T283" i="13"/>
  <c r="CT124" i="46"/>
  <c r="AE281" i="13" s="1"/>
  <c r="P284" i="13"/>
  <c r="R284" i="13"/>
  <c r="CU124" i="46"/>
  <c r="AF281" i="13" s="1"/>
  <c r="T284" i="13"/>
  <c r="CT125" i="46"/>
  <c r="AE282" i="13" s="1"/>
  <c r="AJ282" i="13" s="1"/>
  <c r="P285" i="13"/>
  <c r="R285" i="13"/>
  <c r="CU125" i="46"/>
  <c r="AF282" i="13" s="1"/>
  <c r="T285" i="13"/>
  <c r="CT126" i="46"/>
  <c r="AE283" i="13" s="1"/>
  <c r="CU126" i="46"/>
  <c r="AF283" i="13" s="1"/>
  <c r="CT127" i="46"/>
  <c r="P287" i="13"/>
  <c r="R287" i="13"/>
  <c r="CU127" i="46"/>
  <c r="T287" i="13"/>
  <c r="CT128" i="46"/>
  <c r="AE285" i="13" s="1"/>
  <c r="AJ285" i="13" s="1"/>
  <c r="P288" i="13"/>
  <c r="R288" i="13"/>
  <c r="CU128" i="46"/>
  <c r="AF285" i="13" s="1"/>
  <c r="T288" i="13"/>
  <c r="CT129" i="46"/>
  <c r="AE286" i="13" s="1"/>
  <c r="CU129" i="46"/>
  <c r="AF286" i="13" s="1"/>
  <c r="CT136" i="46"/>
  <c r="AE287" i="13" s="1"/>
  <c r="P290" i="13"/>
  <c r="R290" i="13"/>
  <c r="CU136" i="46"/>
  <c r="AF287" i="13" s="1"/>
  <c r="T290" i="13"/>
  <c r="CT137" i="46"/>
  <c r="AE288" i="13" s="1"/>
  <c r="P291" i="13"/>
  <c r="R291" i="13"/>
  <c r="CU137" i="46"/>
  <c r="AF288" i="13" s="1"/>
  <c r="T291" i="13"/>
  <c r="CT130" i="46"/>
  <c r="AE289" i="13" s="1"/>
  <c r="P292" i="13"/>
  <c r="R292" i="13"/>
  <c r="CU130" i="46"/>
  <c r="AF289" i="13" s="1"/>
  <c r="T292" i="13"/>
  <c r="CT131" i="46"/>
  <c r="AE290" i="13" s="1"/>
  <c r="P293" i="13"/>
  <c r="R293" i="13"/>
  <c r="CU131" i="46"/>
  <c r="AF290" i="13" s="1"/>
  <c r="T293" i="13"/>
  <c r="CT132" i="46"/>
  <c r="AE291" i="13" s="1"/>
  <c r="AJ291" i="13" s="1"/>
  <c r="CU132" i="46"/>
  <c r="AF291" i="13" s="1"/>
  <c r="CT118" i="46"/>
  <c r="P295" i="13"/>
  <c r="R295" i="13"/>
  <c r="CU118" i="46"/>
  <c r="T295" i="13"/>
  <c r="CT143" i="46"/>
  <c r="AE293" i="13" s="1"/>
  <c r="P296" i="13"/>
  <c r="R296" i="13"/>
  <c r="CU143" i="46"/>
  <c r="AF293" i="13" s="1"/>
  <c r="T296" i="13"/>
  <c r="CT138" i="46"/>
  <c r="AE294" i="13" s="1"/>
  <c r="CU138" i="46"/>
  <c r="AF294" i="13" s="1"/>
  <c r="CT120" i="46"/>
  <c r="AE295" i="13" s="1"/>
  <c r="P298" i="13"/>
  <c r="R298" i="13"/>
  <c r="CU120" i="46"/>
  <c r="AF295" i="13" s="1"/>
  <c r="T298" i="13"/>
  <c r="CT133" i="46"/>
  <c r="AE296" i="13" s="1"/>
  <c r="AJ296" i="13" s="1"/>
  <c r="P299" i="13"/>
  <c r="R299" i="13"/>
  <c r="CU133" i="46"/>
  <c r="AF296" i="13" s="1"/>
  <c r="T299" i="13"/>
  <c r="CT139" i="46"/>
  <c r="AE297" i="13" s="1"/>
  <c r="P300" i="13"/>
  <c r="R300" i="13"/>
  <c r="CU139" i="46"/>
  <c r="AF297" i="13" s="1"/>
  <c r="T300" i="13"/>
  <c r="CT145" i="46"/>
  <c r="AE298" i="13" s="1"/>
  <c r="AJ298" i="13" s="1"/>
  <c r="P301" i="13"/>
  <c r="R301" i="13"/>
  <c r="CU145" i="46"/>
  <c r="AF298" i="13" s="1"/>
  <c r="T301" i="13"/>
  <c r="CT121" i="46"/>
  <c r="AE299" i="13" s="1"/>
  <c r="CU121" i="46"/>
  <c r="AF299" i="13" s="1"/>
  <c r="CT140" i="46"/>
  <c r="P303" i="13"/>
  <c r="R303" i="13"/>
  <c r="CU140" i="46"/>
  <c r="T303" i="13"/>
  <c r="CT144" i="46"/>
  <c r="AE301" i="13" s="1"/>
  <c r="P304" i="13"/>
  <c r="R304" i="13"/>
  <c r="CU144" i="46"/>
  <c r="AF301" i="13" s="1"/>
  <c r="T304" i="13"/>
  <c r="CT149" i="46"/>
  <c r="AE302" i="13" s="1"/>
  <c r="CU149" i="46"/>
  <c r="AF302" i="13" s="1"/>
  <c r="CT146" i="46"/>
  <c r="AE303" i="13" s="1"/>
  <c r="AJ303" i="13" s="1"/>
  <c r="P306" i="13"/>
  <c r="R306" i="13"/>
  <c r="CU146" i="46"/>
  <c r="AF303" i="13" s="1"/>
  <c r="T306" i="13"/>
  <c r="CT151" i="46"/>
  <c r="AE304" i="13" s="1"/>
  <c r="AJ304" i="13" s="1"/>
  <c r="P307" i="13"/>
  <c r="R307" i="13"/>
  <c r="CU151" i="46"/>
  <c r="AF304" i="13" s="1"/>
  <c r="T307" i="13"/>
  <c r="CT112" i="46"/>
  <c r="AE305" i="13" s="1"/>
  <c r="P308" i="13"/>
  <c r="R308" i="13"/>
  <c r="CU112" i="46"/>
  <c r="AF305" i="13" s="1"/>
  <c r="T308" i="13"/>
  <c r="CT113" i="46"/>
  <c r="AE306" i="13" s="1"/>
  <c r="P309" i="13"/>
  <c r="R309" i="13"/>
  <c r="CU113" i="46"/>
  <c r="AF306" i="13" s="1"/>
  <c r="T309" i="13"/>
  <c r="CT290" i="46"/>
  <c r="P311" i="13"/>
  <c r="R311" i="13"/>
  <c r="CU290" i="46"/>
  <c r="T311" i="13"/>
  <c r="CT291" i="46"/>
  <c r="AE309" i="13" s="1"/>
  <c r="AJ309" i="13" s="1"/>
  <c r="P312" i="13"/>
  <c r="R312" i="13"/>
  <c r="CU291" i="46"/>
  <c r="AF309" i="13" s="1"/>
  <c r="T312" i="13"/>
  <c r="CT295" i="46"/>
  <c r="AE310" i="13" s="1"/>
  <c r="CU295" i="46"/>
  <c r="AF310" i="13" s="1"/>
  <c r="CT272" i="46"/>
  <c r="AE311" i="13" s="1"/>
  <c r="P314" i="13"/>
  <c r="R314" i="13"/>
  <c r="CU272" i="46"/>
  <c r="AF311" i="13" s="1"/>
  <c r="T314" i="13"/>
  <c r="CT31" i="46"/>
  <c r="AE312" i="13" s="1"/>
  <c r="AJ312" i="13" s="1"/>
  <c r="P315" i="13"/>
  <c r="R315" i="13"/>
  <c r="CU31" i="46"/>
  <c r="AF312" i="13" s="1"/>
  <c r="T315" i="13"/>
  <c r="CT30" i="46"/>
  <c r="AE313" i="13" s="1"/>
  <c r="P316" i="13"/>
  <c r="R316" i="13"/>
  <c r="CU30" i="46"/>
  <c r="AF313" i="13" s="1"/>
  <c r="T316" i="13"/>
  <c r="CT288" i="46"/>
  <c r="AE314" i="13" s="1"/>
  <c r="P317" i="13"/>
  <c r="R317" i="13"/>
  <c r="CU288" i="46"/>
  <c r="AF314" i="13" s="1"/>
  <c r="T317" i="13"/>
  <c r="CT285" i="46"/>
  <c r="AE315" i="13" s="1"/>
  <c r="CU285" i="46"/>
  <c r="AF315" i="13" s="1"/>
  <c r="CT286" i="46"/>
  <c r="P319" i="13"/>
  <c r="R319" i="13"/>
  <c r="CU286" i="46"/>
  <c r="T319" i="13"/>
  <c r="CT276" i="46"/>
  <c r="AE317" i="13" s="1"/>
  <c r="P320" i="13"/>
  <c r="R320" i="13"/>
  <c r="CU276" i="46"/>
  <c r="AF317" i="13" s="1"/>
  <c r="T320" i="13"/>
  <c r="CT274" i="46"/>
  <c r="AE318" i="13" s="1"/>
  <c r="CU274" i="46"/>
  <c r="AF318" i="13" s="1"/>
  <c r="CT277" i="46"/>
  <c r="AE319" i="13" s="1"/>
  <c r="AJ319" i="13" s="1"/>
  <c r="P322" i="13"/>
  <c r="R322" i="13"/>
  <c r="CU277" i="46"/>
  <c r="AF319" i="13" s="1"/>
  <c r="T322" i="13"/>
  <c r="CT278" i="46"/>
  <c r="AE320" i="13" s="1"/>
  <c r="P323" i="13"/>
  <c r="R323" i="13"/>
  <c r="CU278" i="46"/>
  <c r="AF320" i="13" s="1"/>
  <c r="T323" i="13"/>
  <c r="CT279" i="46"/>
  <c r="AE321" i="13" s="1"/>
  <c r="P324" i="13"/>
  <c r="R324" i="13"/>
  <c r="CU279" i="46"/>
  <c r="AF321" i="13" s="1"/>
  <c r="T324" i="13"/>
  <c r="CT275" i="46"/>
  <c r="AE322" i="13" s="1"/>
  <c r="AJ322" i="13" s="1"/>
  <c r="P325" i="13"/>
  <c r="R325" i="13"/>
  <c r="CU275" i="46"/>
  <c r="AF322" i="13" s="1"/>
  <c r="T325" i="13"/>
  <c r="CT280" i="46"/>
  <c r="AE323" i="13" s="1"/>
  <c r="CU280" i="46"/>
  <c r="AF323" i="13" s="1"/>
  <c r="CT281" i="46"/>
  <c r="P327" i="13"/>
  <c r="R327" i="13"/>
  <c r="CU281" i="46"/>
  <c r="T327" i="13"/>
  <c r="CT287" i="46"/>
  <c r="AE325" i="13" s="1"/>
  <c r="AJ325" i="13" s="1"/>
  <c r="P328" i="13"/>
  <c r="R328" i="13"/>
  <c r="CU287" i="46"/>
  <c r="AF325" i="13" s="1"/>
  <c r="T328" i="13"/>
  <c r="CT282" i="46"/>
  <c r="AE326" i="13" s="1"/>
  <c r="CU282" i="46"/>
  <c r="AF326" i="13" s="1"/>
  <c r="CT283" i="46"/>
  <c r="AE327" i="13" s="1"/>
  <c r="P330" i="13"/>
  <c r="R330" i="13"/>
  <c r="CU283" i="46"/>
  <c r="AF327" i="13" s="1"/>
  <c r="T330" i="13"/>
  <c r="CT284" i="46"/>
  <c r="AE328" i="13" s="1"/>
  <c r="P331" i="13"/>
  <c r="R331" i="13"/>
  <c r="CU284" i="46"/>
  <c r="AF328" i="13" s="1"/>
  <c r="T331" i="13"/>
  <c r="CT273" i="46"/>
  <c r="AE329" i="13" s="1"/>
  <c r="P332" i="13"/>
  <c r="R332" i="13"/>
  <c r="CU273" i="46"/>
  <c r="AF329" i="13" s="1"/>
  <c r="T332" i="13"/>
  <c r="CT320" i="46"/>
  <c r="AE330" i="13" s="1"/>
  <c r="AJ330" i="13" s="1"/>
  <c r="P333" i="13"/>
  <c r="R333" i="13"/>
  <c r="CU320" i="46"/>
  <c r="AF330" i="13" s="1"/>
  <c r="T333" i="13"/>
  <c r="CT332" i="46"/>
  <c r="AE331" i="13" s="1"/>
  <c r="AJ331" i="13" s="1"/>
  <c r="CU332" i="46"/>
  <c r="AF331" i="13" s="1"/>
  <c r="CT321" i="46"/>
  <c r="P335" i="13"/>
  <c r="R335" i="13"/>
  <c r="CU321" i="46"/>
  <c r="T335" i="13"/>
  <c r="CT316" i="46"/>
  <c r="AE333" i="13" s="1"/>
  <c r="P336" i="13"/>
  <c r="R336" i="13"/>
  <c r="CU316" i="46"/>
  <c r="AF333" i="13" s="1"/>
  <c r="T336" i="13"/>
  <c r="CT317" i="46"/>
  <c r="AE335" i="13" s="1"/>
  <c r="AJ335" i="13" s="1"/>
  <c r="P338" i="13"/>
  <c r="R338" i="13"/>
  <c r="CU317" i="46"/>
  <c r="AF335" i="13" s="1"/>
  <c r="T338" i="13"/>
  <c r="P339" i="13"/>
  <c r="R339" i="13"/>
  <c r="T339" i="13"/>
  <c r="P340" i="13"/>
  <c r="R340" i="13"/>
  <c r="AJ340" i="13" s="1"/>
  <c r="T340" i="13"/>
  <c r="P341" i="13"/>
  <c r="R341" i="13"/>
  <c r="T341" i="13"/>
  <c r="P343" i="13"/>
  <c r="R343" i="13"/>
  <c r="AJ343" i="13" s="1"/>
  <c r="T343" i="13"/>
  <c r="P344" i="13"/>
  <c r="R344" i="13"/>
  <c r="T344" i="13"/>
  <c r="P346" i="13"/>
  <c r="R346" i="13"/>
  <c r="T346" i="13"/>
  <c r="P347" i="13"/>
  <c r="R347" i="13"/>
  <c r="T347" i="13"/>
  <c r="P348" i="13"/>
  <c r="R348" i="13"/>
  <c r="T348" i="13"/>
  <c r="P349" i="13"/>
  <c r="R349" i="13"/>
  <c r="T349" i="13"/>
  <c r="H61" i="47"/>
  <c r="H53" i="47"/>
  <c r="H55" i="47"/>
  <c r="H60" i="47"/>
  <c r="H51" i="47"/>
  <c r="F165" i="47"/>
  <c r="H350" i="48"/>
  <c r="F349" i="13"/>
  <c r="E349" i="13"/>
  <c r="D349" i="13"/>
  <c r="D48" i="13"/>
  <c r="D49" i="13"/>
  <c r="D37" i="13"/>
  <c r="L362" i="42"/>
  <c r="K362" i="42"/>
  <c r="J362" i="42"/>
  <c r="I362" i="42"/>
  <c r="H362" i="42"/>
  <c r="G362" i="42"/>
  <c r="F362" i="42"/>
  <c r="E362" i="42"/>
  <c r="D362" i="42"/>
  <c r="C362" i="42"/>
  <c r="L361" i="42"/>
  <c r="K361" i="42"/>
  <c r="J361" i="42"/>
  <c r="I361" i="42"/>
  <c r="H361" i="42"/>
  <c r="G361" i="42"/>
  <c r="F361" i="42"/>
  <c r="E361" i="42"/>
  <c r="D361" i="42"/>
  <c r="C361" i="42"/>
  <c r="L360" i="42"/>
  <c r="K360" i="42"/>
  <c r="J360" i="42"/>
  <c r="I360" i="42"/>
  <c r="H360" i="42"/>
  <c r="G360" i="42"/>
  <c r="F360" i="42"/>
  <c r="E360" i="42"/>
  <c r="D360" i="42"/>
  <c r="C360" i="42"/>
  <c r="L359" i="42"/>
  <c r="K359" i="42"/>
  <c r="J359" i="42"/>
  <c r="I359" i="42"/>
  <c r="H359" i="42"/>
  <c r="G359" i="42"/>
  <c r="F359" i="42"/>
  <c r="E359" i="42"/>
  <c r="D359" i="42"/>
  <c r="C359" i="42"/>
  <c r="L358" i="42"/>
  <c r="K358" i="42"/>
  <c r="J358" i="42"/>
  <c r="I358" i="42"/>
  <c r="H358" i="42"/>
  <c r="G358" i="42"/>
  <c r="F358" i="42"/>
  <c r="E358" i="42"/>
  <c r="D358" i="42"/>
  <c r="C358" i="42"/>
  <c r="L357" i="42"/>
  <c r="K357" i="42"/>
  <c r="J357" i="42"/>
  <c r="I357" i="42"/>
  <c r="H357" i="42"/>
  <c r="G357" i="42"/>
  <c r="F357" i="42"/>
  <c r="E357" i="42"/>
  <c r="D357" i="42"/>
  <c r="C357" i="42"/>
  <c r="L356" i="42"/>
  <c r="K356" i="42"/>
  <c r="J356" i="42"/>
  <c r="I356" i="42"/>
  <c r="H356" i="42"/>
  <c r="G356" i="42"/>
  <c r="F356" i="42"/>
  <c r="E356" i="42"/>
  <c r="D356" i="42"/>
  <c r="C356" i="42"/>
  <c r="L355" i="42"/>
  <c r="K355" i="42"/>
  <c r="J355" i="42"/>
  <c r="I355" i="42"/>
  <c r="H355" i="42"/>
  <c r="G355" i="42"/>
  <c r="F355" i="42"/>
  <c r="E355" i="42"/>
  <c r="D355" i="42"/>
  <c r="C355" i="42"/>
  <c r="L354" i="42"/>
  <c r="K354" i="42"/>
  <c r="J354" i="42"/>
  <c r="I354" i="42"/>
  <c r="H354" i="42"/>
  <c r="G354" i="42"/>
  <c r="F354" i="42"/>
  <c r="E354" i="42"/>
  <c r="D354" i="42"/>
  <c r="C354" i="42"/>
  <c r="L353" i="42"/>
  <c r="P353" i="42" s="1"/>
  <c r="K353" i="42"/>
  <c r="J353" i="42"/>
  <c r="R353" i="42" s="1"/>
  <c r="I353" i="42"/>
  <c r="H353" i="42"/>
  <c r="G353" i="42"/>
  <c r="F353" i="42"/>
  <c r="N353" i="42" s="1"/>
  <c r="E353" i="42"/>
  <c r="D353" i="42"/>
  <c r="C353" i="42"/>
  <c r="CT328" i="46"/>
  <c r="CU328" i="46"/>
  <c r="CT329" i="46"/>
  <c r="CU329" i="46"/>
  <c r="CT331" i="46"/>
  <c r="CU331" i="46"/>
  <c r="H7" i="47"/>
  <c r="H21" i="47"/>
  <c r="H23" i="47"/>
  <c r="H24" i="47"/>
  <c r="H31" i="47"/>
  <c r="H28" i="47"/>
  <c r="H29" i="47"/>
  <c r="H39" i="47"/>
  <c r="H8" i="47"/>
  <c r="H27" i="47"/>
  <c r="H9" i="47"/>
  <c r="H10" i="47"/>
  <c r="H11" i="47"/>
  <c r="H12" i="47"/>
  <c r="H13" i="47"/>
  <c r="H14" i="47"/>
  <c r="H40" i="47"/>
  <c r="H15" i="47"/>
  <c r="H16" i="47"/>
  <c r="H17" i="47"/>
  <c r="H22" i="47"/>
  <c r="H26" i="47"/>
  <c r="H18" i="47"/>
  <c r="H34" i="47"/>
  <c r="H36" i="47"/>
  <c r="H37" i="47"/>
  <c r="H38" i="47"/>
  <c r="H19" i="47"/>
  <c r="H20" i="47"/>
  <c r="H30" i="47"/>
  <c r="H32" i="47"/>
  <c r="H41" i="47"/>
  <c r="H33" i="47"/>
  <c r="H35" i="47"/>
  <c r="H25" i="47"/>
  <c r="H42" i="47"/>
  <c r="H43" i="47"/>
  <c r="H44" i="47"/>
  <c r="H45" i="47"/>
  <c r="H46" i="47"/>
  <c r="H47" i="47"/>
  <c r="H48" i="47"/>
  <c r="H49" i="47"/>
  <c r="H50" i="47"/>
  <c r="H52" i="47"/>
  <c r="H54" i="47"/>
  <c r="H56" i="47"/>
  <c r="H57" i="47"/>
  <c r="H58" i="47"/>
  <c r="H59" i="47"/>
  <c r="H62" i="47"/>
  <c r="H63" i="47"/>
  <c r="H64" i="47"/>
  <c r="H65" i="47"/>
  <c r="H67" i="47"/>
  <c r="H68" i="47"/>
  <c r="H66" i="47"/>
  <c r="H72" i="47"/>
  <c r="H71" i="47"/>
  <c r="H73" i="47"/>
  <c r="H74" i="47"/>
  <c r="H69" i="47"/>
  <c r="H75" i="47"/>
  <c r="H76" i="47"/>
  <c r="H70" i="47"/>
  <c r="H81" i="47"/>
  <c r="H82" i="47"/>
  <c r="H78" i="47"/>
  <c r="H79" i="47"/>
  <c r="H80" i="47"/>
  <c r="H166" i="47"/>
  <c r="H83" i="47"/>
  <c r="H84" i="47"/>
  <c r="H98" i="47"/>
  <c r="H99" i="47"/>
  <c r="H100" i="47"/>
  <c r="H101" i="47"/>
  <c r="H102" i="47"/>
  <c r="H103" i="47"/>
  <c r="H104" i="47"/>
  <c r="H85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167" i="47"/>
  <c r="H168" i="47"/>
  <c r="H105" i="47"/>
  <c r="H106" i="47"/>
  <c r="H107" i="47"/>
  <c r="H108" i="47"/>
  <c r="H109" i="47"/>
  <c r="H110" i="47"/>
  <c r="H111" i="47"/>
  <c r="H112" i="47"/>
  <c r="H113" i="47"/>
  <c r="H114" i="47"/>
  <c r="H115" i="47"/>
  <c r="H116" i="47"/>
  <c r="H123" i="47"/>
  <c r="H120" i="47"/>
  <c r="H117" i="47"/>
  <c r="H121" i="47"/>
  <c r="H118" i="47"/>
  <c r="H122" i="47"/>
  <c r="H119" i="47"/>
  <c r="H124" i="47"/>
  <c r="H125" i="47"/>
  <c r="H126" i="47"/>
  <c r="H127" i="47"/>
  <c r="H128" i="47"/>
  <c r="H129" i="47"/>
  <c r="H130" i="47"/>
  <c r="H131" i="47"/>
  <c r="H132" i="47"/>
  <c r="H133" i="47"/>
  <c r="H134" i="47"/>
  <c r="H135" i="47"/>
  <c r="H136" i="47"/>
  <c r="H137" i="47"/>
  <c r="H138" i="47"/>
  <c r="H139" i="47"/>
  <c r="H140" i="47"/>
  <c r="H141" i="47"/>
  <c r="H142" i="47"/>
  <c r="H143" i="47"/>
  <c r="H144" i="47"/>
  <c r="H145" i="47"/>
  <c r="H147" i="47"/>
  <c r="H148" i="47"/>
  <c r="H151" i="47"/>
  <c r="H146" i="47"/>
  <c r="H150" i="47"/>
  <c r="H149" i="47"/>
  <c r="H152" i="47"/>
  <c r="H153" i="47"/>
  <c r="H154" i="47"/>
  <c r="H155" i="47"/>
  <c r="H156" i="47"/>
  <c r="H157" i="47"/>
  <c r="H158" i="47"/>
  <c r="H159" i="47"/>
  <c r="H160" i="47"/>
  <c r="H161" i="47"/>
  <c r="H164" i="47"/>
  <c r="H162" i="47"/>
  <c r="H163" i="47"/>
  <c r="H165" i="47"/>
  <c r="H6" i="47"/>
  <c r="F7" i="47"/>
  <c r="F21" i="47"/>
  <c r="F23" i="47"/>
  <c r="F24" i="47"/>
  <c r="F31" i="47"/>
  <c r="F28" i="47"/>
  <c r="F29" i="47"/>
  <c r="F39" i="47"/>
  <c r="F27" i="47"/>
  <c r="F9" i="47"/>
  <c r="F10" i="47"/>
  <c r="F11" i="47"/>
  <c r="F12" i="47"/>
  <c r="F13" i="47"/>
  <c r="F14" i="47"/>
  <c r="F40" i="47"/>
  <c r="F15" i="47"/>
  <c r="F16" i="47"/>
  <c r="H18" i="48"/>
  <c r="F26" i="47"/>
  <c r="F18" i="47"/>
  <c r="F34" i="47"/>
  <c r="F36" i="47"/>
  <c r="F37" i="47"/>
  <c r="F19" i="47"/>
  <c r="F20" i="47"/>
  <c r="F30" i="47"/>
  <c r="F32" i="47"/>
  <c r="F41" i="47"/>
  <c r="F33" i="47"/>
  <c r="F35" i="47"/>
  <c r="F25" i="47"/>
  <c r="F42" i="47"/>
  <c r="F43" i="47"/>
  <c r="F44" i="47"/>
  <c r="F45" i="47"/>
  <c r="F46" i="47"/>
  <c r="F47" i="47"/>
  <c r="F48" i="47"/>
  <c r="F49" i="47"/>
  <c r="F50" i="47"/>
  <c r="F51" i="47"/>
  <c r="F52" i="47"/>
  <c r="F53" i="47"/>
  <c r="F54" i="47"/>
  <c r="F56" i="47"/>
  <c r="F57" i="47"/>
  <c r="F55" i="47"/>
  <c r="F58" i="47"/>
  <c r="F59" i="47"/>
  <c r="F60" i="47"/>
  <c r="F61" i="47"/>
  <c r="F62" i="47"/>
  <c r="F63" i="47"/>
  <c r="F64" i="47"/>
  <c r="F65" i="47"/>
  <c r="H52" i="48"/>
  <c r="H69" i="48"/>
  <c r="H56" i="48"/>
  <c r="H70" i="48"/>
  <c r="F67" i="47"/>
  <c r="F68" i="47"/>
  <c r="F66" i="47"/>
  <c r="F72" i="47"/>
  <c r="F71" i="47"/>
  <c r="F73" i="47"/>
  <c r="F74" i="47"/>
  <c r="F69" i="47"/>
  <c r="F75" i="47"/>
  <c r="F76" i="47"/>
  <c r="F77" i="47"/>
  <c r="F70" i="47"/>
  <c r="F82" i="47"/>
  <c r="F78" i="47"/>
  <c r="F79" i="47"/>
  <c r="F80" i="47"/>
  <c r="F81" i="47"/>
  <c r="F166" i="47"/>
  <c r="F83" i="47"/>
  <c r="F84" i="47"/>
  <c r="F98" i="47"/>
  <c r="F99" i="47"/>
  <c r="F100" i="47"/>
  <c r="F101" i="47"/>
  <c r="F102" i="47"/>
  <c r="F103" i="47"/>
  <c r="F104" i="47"/>
  <c r="F85" i="47"/>
  <c r="F86" i="47"/>
  <c r="F87" i="47"/>
  <c r="F88" i="47"/>
  <c r="F89" i="47"/>
  <c r="F90" i="47"/>
  <c r="F91" i="47"/>
  <c r="F92" i="47"/>
  <c r="F93" i="47"/>
  <c r="F94" i="47"/>
  <c r="F95" i="47"/>
  <c r="F96" i="47"/>
  <c r="F97" i="47"/>
  <c r="F167" i="47"/>
  <c r="F168" i="47"/>
  <c r="F105" i="47"/>
  <c r="F106" i="47"/>
  <c r="F107" i="47"/>
  <c r="F108" i="47"/>
  <c r="F109" i="47"/>
  <c r="F110" i="47"/>
  <c r="F111" i="47"/>
  <c r="F112" i="47"/>
  <c r="F113" i="47"/>
  <c r="F114" i="47"/>
  <c r="F115" i="47"/>
  <c r="F116" i="47"/>
  <c r="F123" i="47"/>
  <c r="F120" i="47"/>
  <c r="F117" i="47"/>
  <c r="F121" i="47"/>
  <c r="F118" i="47"/>
  <c r="F122" i="47"/>
  <c r="F119" i="47"/>
  <c r="F124" i="47"/>
  <c r="F125" i="47"/>
  <c r="F126" i="47"/>
  <c r="F127" i="47"/>
  <c r="F128" i="47"/>
  <c r="F129" i="47"/>
  <c r="F130" i="47"/>
  <c r="F131" i="47"/>
  <c r="F132" i="47"/>
  <c r="F133" i="47"/>
  <c r="F134" i="47"/>
  <c r="F135" i="47"/>
  <c r="F136" i="47"/>
  <c r="F137" i="47"/>
  <c r="F138" i="47"/>
  <c r="F139" i="47"/>
  <c r="F140" i="47"/>
  <c r="F141" i="47"/>
  <c r="F142" i="47"/>
  <c r="F143" i="47"/>
  <c r="F144" i="47"/>
  <c r="F145" i="47"/>
  <c r="F147" i="47"/>
  <c r="F148" i="47"/>
  <c r="F151" i="47"/>
  <c r="F146" i="47"/>
  <c r="F150" i="47"/>
  <c r="F149" i="47"/>
  <c r="F152" i="47"/>
  <c r="F153" i="47"/>
  <c r="F154" i="47"/>
  <c r="F155" i="47"/>
  <c r="F156" i="47"/>
  <c r="F157" i="47"/>
  <c r="F158" i="47"/>
  <c r="F159" i="47"/>
  <c r="F160" i="47"/>
  <c r="F161" i="47"/>
  <c r="H186" i="48"/>
  <c r="H215" i="48"/>
  <c r="H191" i="48"/>
  <c r="H202" i="48"/>
  <c r="H213" i="48"/>
  <c r="H193" i="48"/>
  <c r="H200" i="48"/>
  <c r="H201" i="48"/>
  <c r="H216" i="48"/>
  <c r="H224" i="48"/>
  <c r="H249" i="48"/>
  <c r="H242" i="48"/>
  <c r="H244" i="48"/>
  <c r="H235" i="48"/>
  <c r="H239" i="48"/>
  <c r="H237" i="48"/>
  <c r="H250" i="48"/>
  <c r="H230" i="48"/>
  <c r="H251" i="48"/>
  <c r="H258" i="48"/>
  <c r="H253" i="48"/>
  <c r="H256" i="48"/>
  <c r="H265" i="48"/>
  <c r="H269" i="48"/>
  <c r="H271" i="48"/>
  <c r="H275" i="48"/>
  <c r="H278" i="48"/>
  <c r="H280" i="48"/>
  <c r="F162" i="47"/>
  <c r="F163" i="47"/>
  <c r="F164" i="47"/>
  <c r="H287" i="48"/>
  <c r="H302" i="48"/>
  <c r="H308" i="48"/>
  <c r="H318" i="48"/>
  <c r="H296" i="48"/>
  <c r="H306" i="48"/>
  <c r="H325" i="48"/>
  <c r="H327" i="48"/>
  <c r="H337" i="48"/>
  <c r="H342" i="48"/>
  <c r="H184" i="48"/>
  <c r="F6" i="47"/>
  <c r="G16" i="47"/>
  <c r="G25" i="47"/>
  <c r="G26" i="47"/>
  <c r="G29" i="47"/>
  <c r="G34" i="47"/>
  <c r="G36" i="47"/>
  <c r="G39" i="47"/>
  <c r="G40" i="47"/>
  <c r="G41" i="47"/>
  <c r="G62" i="47"/>
  <c r="G74" i="47"/>
  <c r="G67" i="47"/>
  <c r="G71" i="47"/>
  <c r="G75" i="47"/>
  <c r="G78" i="47"/>
  <c r="G83" i="47"/>
  <c r="G166" i="47"/>
  <c r="G79" i="47"/>
  <c r="G72" i="47"/>
  <c r="G80" i="47"/>
  <c r="G84" i="47"/>
  <c r="G86" i="47"/>
  <c r="G87" i="47"/>
  <c r="G89" i="47"/>
  <c r="G90" i="47"/>
  <c r="G91" i="47"/>
  <c r="G94" i="47"/>
  <c r="G95" i="47"/>
  <c r="G96" i="47"/>
  <c r="G97" i="47"/>
  <c r="G99" i="47"/>
  <c r="G100" i="47"/>
  <c r="G101" i="47"/>
  <c r="G103" i="47"/>
  <c r="G77" i="47"/>
  <c r="G104" i="47"/>
  <c r="G167" i="47"/>
  <c r="G116" i="47"/>
  <c r="G168" i="47"/>
  <c r="G105" i="47"/>
  <c r="G106" i="47"/>
  <c r="G107" i="47"/>
  <c r="G108" i="47"/>
  <c r="G109" i="47"/>
  <c r="G110" i="47"/>
  <c r="G115" i="47"/>
  <c r="G113" i="47"/>
  <c r="G114" i="47"/>
  <c r="G118" i="47"/>
  <c r="G119" i="47"/>
  <c r="G120" i="47"/>
  <c r="G122" i="47"/>
  <c r="G123" i="47"/>
  <c r="G124" i="47"/>
  <c r="G125" i="47"/>
  <c r="G127" i="47"/>
  <c r="G132" i="47"/>
  <c r="G129" i="47"/>
  <c r="G133" i="47"/>
  <c r="G134" i="47"/>
  <c r="G141" i="47"/>
  <c r="G138" i="47"/>
  <c r="G130" i="47"/>
  <c r="G142" i="47"/>
  <c r="G135" i="47"/>
  <c r="G143" i="47"/>
  <c r="G139" i="47"/>
  <c r="G131" i="47"/>
  <c r="G140" i="47"/>
  <c r="G145" i="47"/>
  <c r="G146" i="47"/>
  <c r="G147" i="47"/>
  <c r="G148" i="47"/>
  <c r="G149" i="47"/>
  <c r="G150" i="47"/>
  <c r="G151" i="47"/>
  <c r="G153" i="47"/>
  <c r="G154" i="47"/>
  <c r="G155" i="47"/>
  <c r="G156" i="47"/>
  <c r="G157" i="47"/>
  <c r="G158" i="47"/>
  <c r="G159" i="47"/>
  <c r="G161" i="47"/>
  <c r="G164" i="47"/>
  <c r="H362" i="48"/>
  <c r="G111" i="47"/>
  <c r="G117" i="47"/>
  <c r="G24" i="47"/>
  <c r="G6" i="47"/>
  <c r="J5" i="39"/>
  <c r="K5" i="39"/>
  <c r="L5" i="39"/>
  <c r="J6" i="39"/>
  <c r="K6" i="39"/>
  <c r="L6" i="39"/>
  <c r="J7" i="39"/>
  <c r="K7" i="39"/>
  <c r="L7" i="39"/>
  <c r="J8" i="39"/>
  <c r="K8" i="39"/>
  <c r="L8" i="39"/>
  <c r="J9" i="39"/>
  <c r="K9" i="39"/>
  <c r="L9" i="39"/>
  <c r="J10" i="39"/>
  <c r="K10" i="39"/>
  <c r="L10" i="39"/>
  <c r="J11" i="39"/>
  <c r="K11" i="39"/>
  <c r="L11" i="39"/>
  <c r="J12" i="39"/>
  <c r="K12" i="39"/>
  <c r="L12" i="39"/>
  <c r="J13" i="39"/>
  <c r="K13" i="39"/>
  <c r="L13" i="39"/>
  <c r="J14" i="39"/>
  <c r="K14" i="39"/>
  <c r="L14" i="39"/>
  <c r="J15" i="39"/>
  <c r="K15" i="39"/>
  <c r="L15" i="39"/>
  <c r="J16" i="39"/>
  <c r="K16" i="39"/>
  <c r="L16" i="39"/>
  <c r="J17" i="39"/>
  <c r="K17" i="39"/>
  <c r="L17" i="39"/>
  <c r="J18" i="39"/>
  <c r="K18" i="39"/>
  <c r="L18" i="39"/>
  <c r="J19" i="39"/>
  <c r="K19" i="39"/>
  <c r="L19" i="39"/>
  <c r="J20" i="39"/>
  <c r="K20" i="39"/>
  <c r="L20" i="39"/>
  <c r="J21" i="39"/>
  <c r="K21" i="39"/>
  <c r="L21" i="39"/>
  <c r="J22" i="39"/>
  <c r="K22" i="39"/>
  <c r="L22" i="39"/>
  <c r="J23" i="39"/>
  <c r="K23" i="39"/>
  <c r="L23" i="39"/>
  <c r="J24" i="39"/>
  <c r="K24" i="39"/>
  <c r="L24" i="39"/>
  <c r="J25" i="39"/>
  <c r="K25" i="39"/>
  <c r="L25" i="39"/>
  <c r="J26" i="39"/>
  <c r="K26" i="39"/>
  <c r="L26" i="39"/>
  <c r="J27" i="39"/>
  <c r="K27" i="39"/>
  <c r="L27" i="39"/>
  <c r="J28" i="39"/>
  <c r="K28" i="39"/>
  <c r="L28" i="39"/>
  <c r="L4" i="39"/>
  <c r="K4" i="39"/>
  <c r="J4" i="39"/>
  <c r="G4" i="48"/>
  <c r="G5" i="48"/>
  <c r="G6" i="48"/>
  <c r="G7" i="48"/>
  <c r="G8" i="48"/>
  <c r="G9" i="48"/>
  <c r="G10" i="48"/>
  <c r="G11" i="48"/>
  <c r="G12" i="48"/>
  <c r="G13" i="48"/>
  <c r="G14" i="48"/>
  <c r="G15" i="48"/>
  <c r="G16" i="48"/>
  <c r="G17" i="48"/>
  <c r="G18" i="48"/>
  <c r="G19" i="48"/>
  <c r="G20" i="48"/>
  <c r="G21" i="48"/>
  <c r="G22" i="48"/>
  <c r="G23" i="48"/>
  <c r="G24" i="48"/>
  <c r="G25" i="48"/>
  <c r="G26" i="48"/>
  <c r="G27" i="48"/>
  <c r="G28" i="48"/>
  <c r="G29" i="48"/>
  <c r="G30" i="48"/>
  <c r="G31" i="48"/>
  <c r="G32" i="48"/>
  <c r="G33" i="48"/>
  <c r="G34" i="48"/>
  <c r="G35" i="48"/>
  <c r="G36" i="48"/>
  <c r="G37" i="48"/>
  <c r="G38" i="48"/>
  <c r="G39" i="48"/>
  <c r="G40" i="48"/>
  <c r="G41" i="48"/>
  <c r="G42" i="48"/>
  <c r="G43" i="48"/>
  <c r="G45" i="48"/>
  <c r="G46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G65" i="48"/>
  <c r="G66" i="48"/>
  <c r="G67" i="48"/>
  <c r="G68" i="48"/>
  <c r="G69" i="48"/>
  <c r="G70" i="48"/>
  <c r="G71" i="48"/>
  <c r="G72" i="48"/>
  <c r="G73" i="48"/>
  <c r="G74" i="48"/>
  <c r="G75" i="48"/>
  <c r="G76" i="48"/>
  <c r="G77" i="48"/>
  <c r="G78" i="48"/>
  <c r="G79" i="48"/>
  <c r="G80" i="48"/>
  <c r="G81" i="48"/>
  <c r="G82" i="48"/>
  <c r="G83" i="48"/>
  <c r="G84" i="48"/>
  <c r="G85" i="48"/>
  <c r="G86" i="48"/>
  <c r="G87" i="48"/>
  <c r="G88" i="48"/>
  <c r="G89" i="48"/>
  <c r="G90" i="48"/>
  <c r="G91" i="48"/>
  <c r="G92" i="48"/>
  <c r="G93" i="48"/>
  <c r="G94" i="48"/>
  <c r="G95" i="48"/>
  <c r="G96" i="48"/>
  <c r="G97" i="48"/>
  <c r="G98" i="48"/>
  <c r="G99" i="48"/>
  <c r="G100" i="48"/>
  <c r="G101" i="48"/>
  <c r="G102" i="48"/>
  <c r="G103" i="48"/>
  <c r="G104" i="48"/>
  <c r="G105" i="48"/>
  <c r="G106" i="48"/>
  <c r="G107" i="48"/>
  <c r="G108" i="48"/>
  <c r="G109" i="48"/>
  <c r="G110" i="48"/>
  <c r="G111" i="48"/>
  <c r="G112" i="48"/>
  <c r="G113" i="48"/>
  <c r="G114" i="48"/>
  <c r="G115" i="48"/>
  <c r="G116" i="48"/>
  <c r="G117" i="48"/>
  <c r="G118" i="48"/>
  <c r="G119" i="48"/>
  <c r="G120" i="48"/>
  <c r="G121" i="48"/>
  <c r="G122" i="48"/>
  <c r="G123" i="48"/>
  <c r="G124" i="48"/>
  <c r="G125" i="48"/>
  <c r="G126" i="48"/>
  <c r="G127" i="48"/>
  <c r="G128" i="48"/>
  <c r="G129" i="48"/>
  <c r="G130" i="48"/>
  <c r="G131" i="48"/>
  <c r="G132" i="48"/>
  <c r="G133" i="48"/>
  <c r="G134" i="48"/>
  <c r="G135" i="48"/>
  <c r="G136" i="48"/>
  <c r="G137" i="48"/>
  <c r="G138" i="48"/>
  <c r="G139" i="48"/>
  <c r="G140" i="48"/>
  <c r="G141" i="48"/>
  <c r="G142" i="48"/>
  <c r="G143" i="48"/>
  <c r="G144" i="48"/>
  <c r="G145" i="48"/>
  <c r="G146" i="48"/>
  <c r="G147" i="48"/>
  <c r="G148" i="48"/>
  <c r="G149" i="48"/>
  <c r="G150" i="48"/>
  <c r="G151" i="48"/>
  <c r="G152" i="48"/>
  <c r="G153" i="48"/>
  <c r="G154" i="48"/>
  <c r="G155" i="48"/>
  <c r="G156" i="48"/>
  <c r="G157" i="48"/>
  <c r="G158" i="48"/>
  <c r="G159" i="48"/>
  <c r="G160" i="48"/>
  <c r="G161" i="48"/>
  <c r="G162" i="48"/>
  <c r="G163" i="48"/>
  <c r="G164" i="48"/>
  <c r="G165" i="48"/>
  <c r="G166" i="48"/>
  <c r="G167" i="48"/>
  <c r="G168" i="48"/>
  <c r="G169" i="48"/>
  <c r="G170" i="48"/>
  <c r="G171" i="48"/>
  <c r="G172" i="48"/>
  <c r="G173" i="48"/>
  <c r="G174" i="48"/>
  <c r="G175" i="48"/>
  <c r="G176" i="48"/>
  <c r="G177" i="48"/>
  <c r="G178" i="48"/>
  <c r="G179" i="48"/>
  <c r="G180" i="48"/>
  <c r="G181" i="48"/>
  <c r="G182" i="48"/>
  <c r="G183" i="48"/>
  <c r="G184" i="48"/>
  <c r="G185" i="48"/>
  <c r="G186" i="48"/>
  <c r="G187" i="48"/>
  <c r="G188" i="48"/>
  <c r="G189" i="48"/>
  <c r="G190" i="48"/>
  <c r="G191" i="48"/>
  <c r="G192" i="48"/>
  <c r="G193" i="48"/>
  <c r="G194" i="48"/>
  <c r="G195" i="48"/>
  <c r="G196" i="48"/>
  <c r="G197" i="48"/>
  <c r="G198" i="48"/>
  <c r="G199" i="48"/>
  <c r="G200" i="48"/>
  <c r="G201" i="48"/>
  <c r="G202" i="48"/>
  <c r="G203" i="48"/>
  <c r="G204" i="48"/>
  <c r="G205" i="48"/>
  <c r="G206" i="48"/>
  <c r="G207" i="48"/>
  <c r="G208" i="48"/>
  <c r="G209" i="48"/>
  <c r="G210" i="48"/>
  <c r="G211" i="48"/>
  <c r="G212" i="48"/>
  <c r="G213" i="48"/>
  <c r="G214" i="48"/>
  <c r="G215" i="48"/>
  <c r="G216" i="48"/>
  <c r="G217" i="48"/>
  <c r="G218" i="48"/>
  <c r="G219" i="48"/>
  <c r="G220" i="48"/>
  <c r="G221" i="48"/>
  <c r="G222" i="48"/>
  <c r="G223" i="48"/>
  <c r="G224" i="48"/>
  <c r="G225" i="48"/>
  <c r="G226" i="48"/>
  <c r="G227" i="48"/>
  <c r="G228" i="48"/>
  <c r="G229" i="48"/>
  <c r="G230" i="48"/>
  <c r="G231" i="48"/>
  <c r="G232" i="48"/>
  <c r="G233" i="48"/>
  <c r="G234" i="48"/>
  <c r="G235" i="48"/>
  <c r="G236" i="48"/>
  <c r="G237" i="48"/>
  <c r="G238" i="48"/>
  <c r="G239" i="48"/>
  <c r="G240" i="48"/>
  <c r="G241" i="48"/>
  <c r="G242" i="48"/>
  <c r="G243" i="48"/>
  <c r="G244" i="48"/>
  <c r="G245" i="48"/>
  <c r="G246" i="48"/>
  <c r="G247" i="48"/>
  <c r="G248" i="48"/>
  <c r="G249" i="48"/>
  <c r="G250" i="48"/>
  <c r="G251" i="48"/>
  <c r="G252" i="48"/>
  <c r="G253" i="48"/>
  <c r="G254" i="48"/>
  <c r="G255" i="48"/>
  <c r="G256" i="48"/>
  <c r="G257" i="48"/>
  <c r="G258" i="48"/>
  <c r="G259" i="48"/>
  <c r="G260" i="48"/>
  <c r="G261" i="48"/>
  <c r="G262" i="48"/>
  <c r="G263" i="48"/>
  <c r="G264" i="48"/>
  <c r="G265" i="48"/>
  <c r="G266" i="48"/>
  <c r="G267" i="48"/>
  <c r="G268" i="48"/>
  <c r="G269" i="48"/>
  <c r="G270" i="48"/>
  <c r="G271" i="48"/>
  <c r="G272" i="48"/>
  <c r="G273" i="48"/>
  <c r="G274" i="48"/>
  <c r="G275" i="48"/>
  <c r="G276" i="48"/>
  <c r="G277" i="48"/>
  <c r="G278" i="48"/>
  <c r="G279" i="48"/>
  <c r="G280" i="48"/>
  <c r="G281" i="48"/>
  <c r="G282" i="48"/>
  <c r="G283" i="48"/>
  <c r="G284" i="48"/>
  <c r="G285" i="48"/>
  <c r="G286" i="48"/>
  <c r="G287" i="48"/>
  <c r="G288" i="48"/>
  <c r="G289" i="48"/>
  <c r="G290" i="48"/>
  <c r="G291" i="48"/>
  <c r="G292" i="48"/>
  <c r="G293" i="48"/>
  <c r="G294" i="48"/>
  <c r="G295" i="48"/>
  <c r="G296" i="48"/>
  <c r="G297" i="48"/>
  <c r="G298" i="48"/>
  <c r="G299" i="48"/>
  <c r="G300" i="48"/>
  <c r="G301" i="48"/>
  <c r="G302" i="48"/>
  <c r="G303" i="48"/>
  <c r="G304" i="48"/>
  <c r="G305" i="48"/>
  <c r="G306" i="48"/>
  <c r="G307" i="48"/>
  <c r="G308" i="48"/>
  <c r="G309" i="48"/>
  <c r="G310" i="48"/>
  <c r="G311" i="48"/>
  <c r="G312" i="48"/>
  <c r="G313" i="48"/>
  <c r="G314" i="48"/>
  <c r="G315" i="48"/>
  <c r="G316" i="48"/>
  <c r="G317" i="48"/>
  <c r="G318" i="48"/>
  <c r="G319" i="48"/>
  <c r="G320" i="48"/>
  <c r="G321" i="48"/>
  <c r="G322" i="48"/>
  <c r="G323" i="48"/>
  <c r="G324" i="48"/>
  <c r="G325" i="48"/>
  <c r="G326" i="48"/>
  <c r="G327" i="48"/>
  <c r="G328" i="48"/>
  <c r="G329" i="48"/>
  <c r="G330" i="48"/>
  <c r="G331" i="48"/>
  <c r="G332" i="48"/>
  <c r="G333" i="48"/>
  <c r="G334" i="48"/>
  <c r="G335" i="48"/>
  <c r="G336" i="48"/>
  <c r="G337" i="48"/>
  <c r="G338" i="48"/>
  <c r="G339" i="48"/>
  <c r="G340" i="48"/>
  <c r="G341" i="48"/>
  <c r="G342" i="48"/>
  <c r="G343" i="48"/>
  <c r="G344" i="48"/>
  <c r="G345" i="48"/>
  <c r="G346" i="48"/>
  <c r="G347" i="48"/>
  <c r="G348" i="48"/>
  <c r="G349" i="48"/>
  <c r="G350" i="48"/>
  <c r="G351" i="48"/>
  <c r="G352" i="48"/>
  <c r="G353" i="48"/>
  <c r="G354" i="48"/>
  <c r="G355" i="48"/>
  <c r="G356" i="48"/>
  <c r="G357" i="48"/>
  <c r="G358" i="48"/>
  <c r="G359" i="48"/>
  <c r="G360" i="48"/>
  <c r="G361" i="48"/>
  <c r="G362" i="48"/>
  <c r="G363" i="48"/>
  <c r="G3" i="48"/>
  <c r="F3" i="48"/>
  <c r="CT257" i="46"/>
  <c r="AE38" i="13" s="1"/>
  <c r="CU257" i="46"/>
  <c r="AF38" i="13" s="1"/>
  <c r="CT258" i="46"/>
  <c r="AE39" i="13" s="1"/>
  <c r="CU258" i="46"/>
  <c r="AF39" i="13" s="1"/>
  <c r="CT260" i="46"/>
  <c r="AE40" i="13" s="1"/>
  <c r="CU260" i="46"/>
  <c r="AF40" i="13" s="1"/>
  <c r="CT254" i="46"/>
  <c r="AE41" i="13" s="1"/>
  <c r="CU254" i="46"/>
  <c r="AF41" i="13" s="1"/>
  <c r="CT250" i="46"/>
  <c r="AE42" i="13" s="1"/>
  <c r="CU250" i="46"/>
  <c r="AF42" i="13" s="1"/>
  <c r="CT245" i="46"/>
  <c r="CU245" i="46"/>
  <c r="CT246" i="46"/>
  <c r="AE44" i="13" s="1"/>
  <c r="CU246" i="46"/>
  <c r="AF44" i="13" s="1"/>
  <c r="CT247" i="46"/>
  <c r="AE45" i="13" s="1"/>
  <c r="CU247" i="46"/>
  <c r="AF45" i="13" s="1"/>
  <c r="CT248" i="46"/>
  <c r="AE46" i="13" s="1"/>
  <c r="CU248" i="46"/>
  <c r="AF46" i="13" s="1"/>
  <c r="CT251" i="46"/>
  <c r="AE47" i="13" s="1"/>
  <c r="CU251" i="46"/>
  <c r="AF47" i="13" s="1"/>
  <c r="CT249" i="46"/>
  <c r="AE48" i="13" s="1"/>
  <c r="CU249" i="46"/>
  <c r="AF48" i="13" s="1"/>
  <c r="E4" i="39"/>
  <c r="E5" i="39"/>
  <c r="E6" i="39"/>
  <c r="E7" i="39"/>
  <c r="E8" i="39"/>
  <c r="E9" i="39"/>
  <c r="E10" i="39"/>
  <c r="E11" i="39"/>
  <c r="E12" i="39"/>
  <c r="E13" i="39"/>
  <c r="E14" i="39"/>
  <c r="E15" i="39"/>
  <c r="E16" i="39"/>
  <c r="E17" i="39"/>
  <c r="E18" i="39"/>
  <c r="E19" i="39"/>
  <c r="E20" i="39"/>
  <c r="E21" i="39"/>
  <c r="E22" i="39"/>
  <c r="E23" i="39"/>
  <c r="E24" i="39"/>
  <c r="E25" i="39"/>
  <c r="E26" i="39"/>
  <c r="E27" i="39"/>
  <c r="D4" i="39"/>
  <c r="D5" i="39"/>
  <c r="D6" i="39"/>
  <c r="D7" i="39"/>
  <c r="D8" i="39"/>
  <c r="F8" i="39" s="1"/>
  <c r="D9" i="39"/>
  <c r="F9" i="39" s="1"/>
  <c r="D10" i="39"/>
  <c r="F10" i="39" s="1"/>
  <c r="D11" i="39"/>
  <c r="D12" i="39"/>
  <c r="D13" i="39"/>
  <c r="D14" i="39"/>
  <c r="D15" i="39"/>
  <c r="D16" i="39"/>
  <c r="F16" i="39" s="1"/>
  <c r="D17" i="39"/>
  <c r="F17" i="39" s="1"/>
  <c r="D18" i="39"/>
  <c r="F18" i="39" s="1"/>
  <c r="D19" i="39"/>
  <c r="D20" i="39"/>
  <c r="D21" i="39"/>
  <c r="D22" i="39"/>
  <c r="F22" i="39" s="1"/>
  <c r="D23" i="39"/>
  <c r="D24" i="39"/>
  <c r="D25" i="39"/>
  <c r="F25" i="39" s="1"/>
  <c r="D26" i="39"/>
  <c r="D27" i="39"/>
  <c r="F27" i="39" s="1"/>
  <c r="D3" i="39"/>
  <c r="F3" i="39" s="1"/>
  <c r="E3" i="39"/>
  <c r="K3" i="48"/>
  <c r="M355" i="42"/>
  <c r="N355" i="42"/>
  <c r="O355" i="42"/>
  <c r="P355" i="42"/>
  <c r="Q355" i="42"/>
  <c r="R355" i="42"/>
  <c r="M356" i="42"/>
  <c r="N356" i="42"/>
  <c r="O356" i="42"/>
  <c r="P356" i="42"/>
  <c r="Q356" i="42"/>
  <c r="R356" i="42"/>
  <c r="M357" i="42"/>
  <c r="N357" i="42"/>
  <c r="O357" i="42"/>
  <c r="P357" i="42"/>
  <c r="Q357" i="42"/>
  <c r="R357" i="42"/>
  <c r="M358" i="42"/>
  <c r="N358" i="42"/>
  <c r="O358" i="42"/>
  <c r="P358" i="42"/>
  <c r="Q358" i="42"/>
  <c r="R358" i="42"/>
  <c r="M359" i="42"/>
  <c r="N359" i="42"/>
  <c r="O359" i="42"/>
  <c r="P359" i="42"/>
  <c r="Q359" i="42"/>
  <c r="R359" i="42"/>
  <c r="M360" i="42"/>
  <c r="N360" i="42"/>
  <c r="O360" i="42"/>
  <c r="P360" i="42"/>
  <c r="Q360" i="42"/>
  <c r="R360" i="42"/>
  <c r="M361" i="42"/>
  <c r="N361" i="42"/>
  <c r="O361" i="42"/>
  <c r="P361" i="42"/>
  <c r="Q361" i="42"/>
  <c r="R361" i="42"/>
  <c r="M362" i="42"/>
  <c r="N362" i="42"/>
  <c r="O362" i="42"/>
  <c r="P362" i="42"/>
  <c r="Q362" i="42"/>
  <c r="R362" i="42"/>
  <c r="N6" i="42"/>
  <c r="M6" i="42"/>
  <c r="R354" i="42"/>
  <c r="Q354" i="42"/>
  <c r="P354" i="42"/>
  <c r="O354" i="42"/>
  <c r="N354" i="42"/>
  <c r="M354" i="42"/>
  <c r="K363" i="48"/>
  <c r="C363" i="48"/>
  <c r="P363" i="48" s="1"/>
  <c r="I363" i="48"/>
  <c r="F363" i="48"/>
  <c r="E363" i="48"/>
  <c r="D363" i="48"/>
  <c r="K362" i="48"/>
  <c r="C362" i="48"/>
  <c r="I362" i="48"/>
  <c r="F362" i="48"/>
  <c r="E362" i="48"/>
  <c r="D362" i="48"/>
  <c r="K361" i="48"/>
  <c r="C361" i="48"/>
  <c r="I361" i="48"/>
  <c r="F361" i="48"/>
  <c r="E361" i="48"/>
  <c r="D361" i="48"/>
  <c r="K360" i="48"/>
  <c r="C360" i="48"/>
  <c r="I360" i="48"/>
  <c r="F360" i="48"/>
  <c r="E360" i="48"/>
  <c r="D360" i="48"/>
  <c r="K359" i="48"/>
  <c r="C359" i="48"/>
  <c r="I359" i="48"/>
  <c r="F359" i="48"/>
  <c r="E359" i="48"/>
  <c r="D359" i="48"/>
  <c r="K358" i="48"/>
  <c r="C358" i="48"/>
  <c r="I358" i="48"/>
  <c r="H358" i="48"/>
  <c r="F358" i="48"/>
  <c r="E358" i="48"/>
  <c r="D358" i="48"/>
  <c r="K357" i="48"/>
  <c r="C357" i="48"/>
  <c r="I357" i="48"/>
  <c r="H357" i="48"/>
  <c r="F357" i="48"/>
  <c r="E357" i="48"/>
  <c r="D357" i="48"/>
  <c r="K356" i="48"/>
  <c r="C356" i="48"/>
  <c r="I356" i="48"/>
  <c r="F356" i="48"/>
  <c r="E356" i="48"/>
  <c r="D356" i="48"/>
  <c r="K355" i="48"/>
  <c r="C355" i="48"/>
  <c r="I355" i="48"/>
  <c r="H355" i="48"/>
  <c r="F355" i="48"/>
  <c r="E355" i="48"/>
  <c r="D355" i="48"/>
  <c r="K354" i="48"/>
  <c r="C354" i="48"/>
  <c r="I354" i="48"/>
  <c r="F354" i="48"/>
  <c r="E354" i="48"/>
  <c r="D354" i="48"/>
  <c r="K353" i="48"/>
  <c r="C353" i="48"/>
  <c r="I353" i="48"/>
  <c r="F353" i="48"/>
  <c r="E353" i="48"/>
  <c r="D353" i="48"/>
  <c r="K352" i="48"/>
  <c r="C352" i="48"/>
  <c r="I352" i="48"/>
  <c r="H352" i="48"/>
  <c r="F352" i="48"/>
  <c r="E352" i="48"/>
  <c r="D352" i="48"/>
  <c r="K351" i="48"/>
  <c r="C351" i="48"/>
  <c r="I351" i="48"/>
  <c r="H351" i="48"/>
  <c r="F351" i="48"/>
  <c r="E351" i="48"/>
  <c r="D351" i="48"/>
  <c r="M353" i="42"/>
  <c r="O353" i="42"/>
  <c r="Q353" i="42"/>
  <c r="C18" i="48"/>
  <c r="C329" i="48"/>
  <c r="C313" i="48"/>
  <c r="C186" i="48"/>
  <c r="C220" i="48"/>
  <c r="C211" i="48"/>
  <c r="C233" i="48"/>
  <c r="Q233" i="48" s="1"/>
  <c r="C161" i="48"/>
  <c r="C123" i="48"/>
  <c r="C246" i="48"/>
  <c r="C243" i="48"/>
  <c r="C179" i="48"/>
  <c r="C300" i="48"/>
  <c r="C302" i="48"/>
  <c r="C196" i="48"/>
  <c r="Q196" i="48" s="1"/>
  <c r="C305" i="48"/>
  <c r="C64" i="48"/>
  <c r="C297" i="48"/>
  <c r="Q297" i="48" s="1"/>
  <c r="C202" i="48"/>
  <c r="C238" i="48"/>
  <c r="C200" i="48"/>
  <c r="C301" i="48"/>
  <c r="C296" i="48"/>
  <c r="C155" i="48"/>
  <c r="C293" i="48"/>
  <c r="C284" i="48"/>
  <c r="Q284" i="48" s="1"/>
  <c r="C346" i="48"/>
  <c r="C303" i="48"/>
  <c r="C268" i="48"/>
  <c r="C350" i="48"/>
  <c r="C318" i="48"/>
  <c r="C45" i="48"/>
  <c r="C266" i="48"/>
  <c r="C245" i="48"/>
  <c r="C254" i="48"/>
  <c r="C181" i="48"/>
  <c r="C34" i="48"/>
  <c r="C55" i="48"/>
  <c r="C244" i="48"/>
  <c r="Q244" i="48" s="1"/>
  <c r="C304" i="48"/>
  <c r="C197" i="48"/>
  <c r="C315" i="48"/>
  <c r="Q315" i="48" s="1"/>
  <c r="C324" i="48"/>
  <c r="C340" i="48"/>
  <c r="C185" i="48"/>
  <c r="C59" i="48"/>
  <c r="C192" i="48"/>
  <c r="P192" i="48" s="1"/>
  <c r="C60" i="48"/>
  <c r="C191" i="48"/>
  <c r="C119" i="48"/>
  <c r="C62" i="48"/>
  <c r="C217" i="48"/>
  <c r="C101" i="48"/>
  <c r="C290" i="48"/>
  <c r="C65" i="48"/>
  <c r="C271" i="48"/>
  <c r="C66" i="48"/>
  <c r="C252" i="48"/>
  <c r="P252" i="48" s="1"/>
  <c r="C248" i="48"/>
  <c r="C228" i="48"/>
  <c r="C237" i="48"/>
  <c r="C344" i="48"/>
  <c r="C258" i="48"/>
  <c r="C221" i="48"/>
  <c r="C73" i="48"/>
  <c r="C17" i="48"/>
  <c r="C222" i="48"/>
  <c r="C209" i="48"/>
  <c r="C76" i="48"/>
  <c r="C99" i="48"/>
  <c r="C272" i="48"/>
  <c r="C279" i="48"/>
  <c r="C115" i="48"/>
  <c r="C80" i="48"/>
  <c r="Q80" i="48" s="1"/>
  <c r="C43" i="48"/>
  <c r="C81" i="48"/>
  <c r="C288" i="48"/>
  <c r="C82" i="48"/>
  <c r="Q82" i="48" s="1"/>
  <c r="C153" i="48"/>
  <c r="C158" i="48"/>
  <c r="C56" i="48"/>
  <c r="C142" i="48"/>
  <c r="C86" i="48"/>
  <c r="C289" i="48"/>
  <c r="C206" i="48"/>
  <c r="C88" i="48"/>
  <c r="P88" i="48" s="1"/>
  <c r="C319" i="48"/>
  <c r="C274" i="48"/>
  <c r="C75" i="48"/>
  <c r="C298" i="48"/>
  <c r="C212" i="48"/>
  <c r="C93" i="48"/>
  <c r="C23" i="48"/>
  <c r="C69" i="48"/>
  <c r="C128" i="48"/>
  <c r="C98" i="48"/>
  <c r="C51" i="48"/>
  <c r="C260" i="48"/>
  <c r="C100" i="48"/>
  <c r="C322" i="48"/>
  <c r="C341" i="48"/>
  <c r="C102" i="48"/>
  <c r="Q102" i="48" s="1"/>
  <c r="C334" i="48"/>
  <c r="C299" i="48"/>
  <c r="C335" i="48"/>
  <c r="C105" i="48"/>
  <c r="P105" i="48" s="1"/>
  <c r="C326" i="48"/>
  <c r="C321" i="48"/>
  <c r="C347" i="48"/>
  <c r="C108" i="48"/>
  <c r="P108" i="48" s="1"/>
  <c r="C342" i="48"/>
  <c r="C109" i="48"/>
  <c r="C337" i="48"/>
  <c r="C343" i="48"/>
  <c r="C328" i="48"/>
  <c r="C338" i="48"/>
  <c r="C205" i="48"/>
  <c r="C114" i="48"/>
  <c r="Q114" i="48" s="1"/>
  <c r="C330" i="48"/>
  <c r="C345" i="48"/>
  <c r="C287" i="48"/>
  <c r="C267" i="48"/>
  <c r="P267" i="48" s="1"/>
  <c r="C118" i="48"/>
  <c r="C247" i="48"/>
  <c r="C327" i="48"/>
  <c r="C308" i="48"/>
  <c r="C232" i="48"/>
  <c r="C306" i="48"/>
  <c r="C70" i="48"/>
  <c r="C138" i="48"/>
  <c r="C39" i="48"/>
  <c r="C236" i="48"/>
  <c r="C263" i="48"/>
  <c r="C14" i="48"/>
  <c r="Q14" i="48" s="1"/>
  <c r="C41" i="48"/>
  <c r="C112" i="48"/>
  <c r="C213" i="48"/>
  <c r="C104" i="48"/>
  <c r="P104" i="48" s="1"/>
  <c r="C25" i="48"/>
  <c r="C291" i="48"/>
  <c r="C37" i="48"/>
  <c r="C136" i="48"/>
  <c r="Q136" i="48" s="1"/>
  <c r="C61" i="48"/>
  <c r="C168" i="48"/>
  <c r="C92" i="48"/>
  <c r="C157" i="48"/>
  <c r="P157" i="48" s="1"/>
  <c r="C140" i="48"/>
  <c r="C193" i="48"/>
  <c r="C277" i="48"/>
  <c r="C273" i="48"/>
  <c r="C8" i="48"/>
  <c r="C270" i="48"/>
  <c r="C146" i="48"/>
  <c r="P146" i="48" s="1"/>
  <c r="C147" i="48"/>
  <c r="C84" i="48"/>
  <c r="C129" i="48"/>
  <c r="C97" i="48"/>
  <c r="P97" i="48" s="1"/>
  <c r="C150" i="48"/>
  <c r="C320" i="48"/>
  <c r="C151" i="48"/>
  <c r="C47" i="48"/>
  <c r="Q47" i="48" s="1"/>
  <c r="C52" i="48"/>
  <c r="C22" i="48"/>
  <c r="C91" i="48"/>
  <c r="C54" i="48"/>
  <c r="C126" i="48"/>
  <c r="C44" i="48"/>
  <c r="C207" i="48"/>
  <c r="C314" i="48"/>
  <c r="P314" i="48" s="1"/>
  <c r="C106" i="48"/>
  <c r="C57" i="48"/>
  <c r="C241" i="48"/>
  <c r="C159" i="48"/>
  <c r="C89" i="48"/>
  <c r="C87" i="48"/>
  <c r="C292" i="48"/>
  <c r="C169" i="48"/>
  <c r="P169" i="48" s="1"/>
  <c r="C183" i="48"/>
  <c r="C249" i="48"/>
  <c r="C125" i="48"/>
  <c r="C110" i="48"/>
  <c r="C173" i="48"/>
  <c r="C204" i="48"/>
  <c r="C174" i="48"/>
  <c r="C78" i="48"/>
  <c r="C145" i="48"/>
  <c r="C20" i="48"/>
  <c r="C257" i="48"/>
  <c r="C281" i="48"/>
  <c r="C218" i="48"/>
  <c r="C180" i="48"/>
  <c r="C137" i="48"/>
  <c r="Q137" i="48" s="1"/>
  <c r="C325" i="48"/>
  <c r="C310" i="48"/>
  <c r="C30" i="48"/>
  <c r="C132" i="48"/>
  <c r="C12" i="48"/>
  <c r="C188" i="48"/>
  <c r="Q188" i="48" s="1"/>
  <c r="C103" i="48"/>
  <c r="C32" i="48"/>
  <c r="C190" i="48"/>
  <c r="C130" i="48"/>
  <c r="C49" i="48"/>
  <c r="C194" i="48"/>
  <c r="C67" i="48"/>
  <c r="C95" i="48"/>
  <c r="C50" i="48"/>
  <c r="C33" i="48"/>
  <c r="P33" i="48" s="1"/>
  <c r="C184" i="48"/>
  <c r="C187" i="48"/>
  <c r="C74" i="48"/>
  <c r="C203" i="48"/>
  <c r="C71" i="48"/>
  <c r="C90" i="48"/>
  <c r="C79" i="48"/>
  <c r="C127" i="48"/>
  <c r="P127" i="48" s="1"/>
  <c r="C131" i="48"/>
  <c r="C113" i="48"/>
  <c r="C261" i="48"/>
  <c r="C156" i="48"/>
  <c r="C283" i="48"/>
  <c r="C214" i="48"/>
  <c r="C182" i="48"/>
  <c r="C122" i="48"/>
  <c r="C149" i="48"/>
  <c r="C10" i="48"/>
  <c r="C117" i="48"/>
  <c r="C21" i="48"/>
  <c r="C134" i="48"/>
  <c r="C171" i="48"/>
  <c r="C162" i="48"/>
  <c r="C111" i="48"/>
  <c r="C234" i="48"/>
  <c r="C226" i="48"/>
  <c r="C38" i="48"/>
  <c r="Q38" i="48" s="1"/>
  <c r="C251" i="48"/>
  <c r="C229" i="48"/>
  <c r="C349" i="48"/>
  <c r="C11" i="48"/>
  <c r="C63" i="48"/>
  <c r="P63" i="48" s="1"/>
  <c r="C83" i="48"/>
  <c r="C31" i="48"/>
  <c r="C144" i="48"/>
  <c r="C239" i="48"/>
  <c r="C253" i="48"/>
  <c r="C42" i="48"/>
  <c r="C240" i="48"/>
  <c r="P240" i="48" s="1"/>
  <c r="C35" i="48"/>
  <c r="P35" i="48" s="1"/>
  <c r="C242" i="48"/>
  <c r="C107" i="48"/>
  <c r="C166" i="48"/>
  <c r="C230" i="48"/>
  <c r="C177" i="48"/>
  <c r="C24" i="48"/>
  <c r="C152" i="48"/>
  <c r="C9" i="48"/>
  <c r="C256" i="48"/>
  <c r="C7" i="48"/>
  <c r="Q7" i="48" s="1"/>
  <c r="C133" i="48"/>
  <c r="C141" i="48"/>
  <c r="C312" i="48"/>
  <c r="C189" i="48"/>
  <c r="C19" i="48"/>
  <c r="Q19" i="48" s="1"/>
  <c r="C210" i="48"/>
  <c r="C77" i="48"/>
  <c r="C219" i="48"/>
  <c r="C275" i="48"/>
  <c r="C264" i="48"/>
  <c r="C120" i="48"/>
  <c r="C285" i="48"/>
  <c r="Q285" i="48" s="1"/>
  <c r="C68" i="48"/>
  <c r="P68" i="48" s="1"/>
  <c r="C13" i="48"/>
  <c r="C225" i="48"/>
  <c r="C163" i="48"/>
  <c r="C235" i="48"/>
  <c r="C276" i="48"/>
  <c r="C307" i="48"/>
  <c r="C278" i="48"/>
  <c r="C331" i="48"/>
  <c r="Q331" i="48" s="1"/>
  <c r="C311" i="48"/>
  <c r="C262" i="48"/>
  <c r="C27" i="48"/>
  <c r="C15" i="48"/>
  <c r="C46" i="48"/>
  <c r="C195" i="48"/>
  <c r="C6" i="48"/>
  <c r="C26" i="48"/>
  <c r="P26" i="48" s="1"/>
  <c r="C224" i="48"/>
  <c r="C167" i="48"/>
  <c r="C94" i="48"/>
  <c r="C135" i="48"/>
  <c r="C96" i="48"/>
  <c r="C294" i="48"/>
  <c r="C198" i="48"/>
  <c r="C295" i="48"/>
  <c r="P295" i="48" s="1"/>
  <c r="C199" i="48"/>
  <c r="C223" i="48"/>
  <c r="C170" i="48"/>
  <c r="C58" i="48"/>
  <c r="C121" i="48"/>
  <c r="C154" i="48"/>
  <c r="C259" i="48"/>
  <c r="C316" i="48"/>
  <c r="C348" i="48"/>
  <c r="C175" i="48"/>
  <c r="C139" i="48"/>
  <c r="C309" i="48"/>
  <c r="C143" i="48"/>
  <c r="C208" i="48"/>
  <c r="C165" i="48"/>
  <c r="C176" i="48"/>
  <c r="P176" i="48" s="1"/>
  <c r="C227" i="48"/>
  <c r="C286" i="48"/>
  <c r="C29" i="48"/>
  <c r="C16" i="48"/>
  <c r="C36" i="48"/>
  <c r="C53" i="48"/>
  <c r="C216" i="48"/>
  <c r="C28" i="48"/>
  <c r="C4" i="48"/>
  <c r="P4" i="48" s="1"/>
  <c r="C5" i="48"/>
  <c r="C280" i="48"/>
  <c r="C85" i="48"/>
  <c r="C178" i="48"/>
  <c r="C317" i="48"/>
  <c r="C333" i="48"/>
  <c r="C282" i="48"/>
  <c r="C160" i="48"/>
  <c r="C201" i="48"/>
  <c r="C255" i="48"/>
  <c r="C148" i="48"/>
  <c r="C116" i="48"/>
  <c r="C164" i="48"/>
  <c r="C339" i="48"/>
  <c r="C269" i="48"/>
  <c r="C336" i="48"/>
  <c r="C265" i="48"/>
  <c r="C332" i="48"/>
  <c r="C323" i="48"/>
  <c r="C172" i="48"/>
  <c r="C3" i="48"/>
  <c r="C48" i="48"/>
  <c r="C231" i="48"/>
  <c r="C215" i="48"/>
  <c r="C40" i="48"/>
  <c r="C72" i="48"/>
  <c r="C250" i="48"/>
  <c r="K313" i="48"/>
  <c r="K186" i="48"/>
  <c r="K220" i="48"/>
  <c r="K211" i="48"/>
  <c r="K233" i="48"/>
  <c r="K161" i="48"/>
  <c r="K123" i="48"/>
  <c r="K246" i="48"/>
  <c r="K243" i="48"/>
  <c r="K179" i="48"/>
  <c r="K300" i="48"/>
  <c r="K302" i="48"/>
  <c r="K196" i="48"/>
  <c r="K305" i="48"/>
  <c r="K64" i="48"/>
  <c r="K297" i="48"/>
  <c r="K202" i="48"/>
  <c r="K238" i="48"/>
  <c r="K200" i="48"/>
  <c r="K301" i="48"/>
  <c r="K296" i="48"/>
  <c r="K155" i="48"/>
  <c r="K293" i="48"/>
  <c r="K284" i="48"/>
  <c r="K346" i="48"/>
  <c r="K303" i="48"/>
  <c r="K268" i="48"/>
  <c r="K350" i="48"/>
  <c r="K318" i="48"/>
  <c r="K266" i="48"/>
  <c r="K245" i="48"/>
  <c r="K254" i="48"/>
  <c r="K181" i="48"/>
  <c r="K34" i="48"/>
  <c r="K18" i="48"/>
  <c r="K55" i="48"/>
  <c r="K244" i="48"/>
  <c r="K304" i="48"/>
  <c r="K197" i="48"/>
  <c r="K315" i="48"/>
  <c r="K324" i="48"/>
  <c r="K340" i="48"/>
  <c r="K185" i="48"/>
  <c r="K192" i="48"/>
  <c r="K191" i="48"/>
  <c r="K119" i="48"/>
  <c r="K217" i="48"/>
  <c r="K101" i="48"/>
  <c r="K290" i="48"/>
  <c r="K271" i="48"/>
  <c r="K252" i="48"/>
  <c r="K248" i="48"/>
  <c r="K228" i="48"/>
  <c r="K237" i="48"/>
  <c r="K344" i="48"/>
  <c r="K258" i="48"/>
  <c r="K221" i="48"/>
  <c r="K17" i="48"/>
  <c r="K222" i="48"/>
  <c r="K209" i="48"/>
  <c r="K99" i="48"/>
  <c r="K272" i="48"/>
  <c r="K279" i="48"/>
  <c r="K115" i="48"/>
  <c r="K43" i="48"/>
  <c r="K288" i="48"/>
  <c r="K153" i="48"/>
  <c r="K158" i="48"/>
  <c r="K56" i="48"/>
  <c r="K142" i="48"/>
  <c r="K289" i="48"/>
  <c r="K206" i="48"/>
  <c r="K319" i="48"/>
  <c r="K274" i="48"/>
  <c r="K75" i="48"/>
  <c r="K298" i="48"/>
  <c r="K212" i="48"/>
  <c r="K23" i="48"/>
  <c r="R211" i="48" s="1"/>
  <c r="T211" i="48" s="1"/>
  <c r="K45" i="48"/>
  <c r="K69" i="48"/>
  <c r="K128" i="48"/>
  <c r="K98" i="48"/>
  <c r="K51" i="48"/>
  <c r="K260" i="48"/>
  <c r="K322" i="48"/>
  <c r="K341" i="48"/>
  <c r="K334" i="48"/>
  <c r="K299" i="48"/>
  <c r="K335" i="48"/>
  <c r="K326" i="48"/>
  <c r="K321" i="48"/>
  <c r="K347" i="48"/>
  <c r="K342" i="48"/>
  <c r="K337" i="48"/>
  <c r="K343" i="48"/>
  <c r="K328" i="48"/>
  <c r="K338" i="48"/>
  <c r="K205" i="48"/>
  <c r="K330" i="48"/>
  <c r="K345" i="48"/>
  <c r="K287" i="48"/>
  <c r="K267" i="48"/>
  <c r="K247" i="48"/>
  <c r="K327" i="48"/>
  <c r="K308" i="48"/>
  <c r="K232" i="48"/>
  <c r="K306" i="48"/>
  <c r="K70" i="48"/>
  <c r="K138" i="48"/>
  <c r="K39" i="48"/>
  <c r="K236" i="48"/>
  <c r="K263" i="48"/>
  <c r="K14" i="48"/>
  <c r="K41" i="48"/>
  <c r="K112" i="48"/>
  <c r="K213" i="48"/>
  <c r="K104" i="48"/>
  <c r="K25" i="48"/>
  <c r="K291" i="48"/>
  <c r="K37" i="48"/>
  <c r="K61" i="48"/>
  <c r="K168" i="48"/>
  <c r="K92" i="48"/>
  <c r="K157" i="48"/>
  <c r="K124" i="48"/>
  <c r="K193" i="48"/>
  <c r="K277" i="48"/>
  <c r="K273" i="48"/>
  <c r="K8" i="48"/>
  <c r="K270" i="48"/>
  <c r="K86" i="48"/>
  <c r="K84" i="48"/>
  <c r="K129" i="48"/>
  <c r="K97" i="48"/>
  <c r="K320" i="48"/>
  <c r="K47" i="48"/>
  <c r="K52" i="48"/>
  <c r="K22" i="48"/>
  <c r="K91" i="48"/>
  <c r="K54" i="48"/>
  <c r="K126" i="48"/>
  <c r="K44" i="48"/>
  <c r="K207" i="48"/>
  <c r="K314" i="48"/>
  <c r="K106" i="48"/>
  <c r="K57" i="48"/>
  <c r="K241" i="48"/>
  <c r="K159" i="48"/>
  <c r="K66" i="48"/>
  <c r="K89" i="48"/>
  <c r="K87" i="48"/>
  <c r="K292" i="48"/>
  <c r="K93" i="48"/>
  <c r="K183" i="48"/>
  <c r="K249" i="48"/>
  <c r="K125" i="48"/>
  <c r="K110" i="48"/>
  <c r="K204" i="48"/>
  <c r="K78" i="48"/>
  <c r="K145" i="48"/>
  <c r="K20" i="48"/>
  <c r="K257" i="48"/>
  <c r="K281" i="48"/>
  <c r="K218" i="48"/>
  <c r="K108" i="48"/>
  <c r="K137" i="48"/>
  <c r="K325" i="48"/>
  <c r="K310" i="48"/>
  <c r="K30" i="48"/>
  <c r="K132" i="48"/>
  <c r="K12" i="48"/>
  <c r="K100" i="48"/>
  <c r="K103" i="48"/>
  <c r="K32" i="48"/>
  <c r="K130" i="48"/>
  <c r="K88" i="48"/>
  <c r="K105" i="48"/>
  <c r="K49" i="48"/>
  <c r="K67" i="48"/>
  <c r="K95" i="48"/>
  <c r="K174" i="48"/>
  <c r="K50" i="48"/>
  <c r="K62" i="48"/>
  <c r="K33" i="48"/>
  <c r="K184" i="48"/>
  <c r="K187" i="48"/>
  <c r="K74" i="48"/>
  <c r="K71" i="48"/>
  <c r="K90" i="48"/>
  <c r="K151" i="48"/>
  <c r="K79" i="48"/>
  <c r="K118" i="48"/>
  <c r="K127" i="48"/>
  <c r="K131" i="48"/>
  <c r="K113" i="48"/>
  <c r="K261" i="48"/>
  <c r="K156" i="48"/>
  <c r="K283" i="48"/>
  <c r="K102" i="48"/>
  <c r="K182" i="48"/>
  <c r="K122" i="48"/>
  <c r="K149" i="48"/>
  <c r="K10" i="48"/>
  <c r="K117" i="48"/>
  <c r="K21" i="48"/>
  <c r="K134" i="48"/>
  <c r="K171" i="48"/>
  <c r="K162" i="48"/>
  <c r="K111" i="48"/>
  <c r="K234" i="48"/>
  <c r="K38" i="48"/>
  <c r="K251" i="48"/>
  <c r="K169" i="48"/>
  <c r="K349" i="48"/>
  <c r="K11" i="48"/>
  <c r="K63" i="48"/>
  <c r="K83" i="48"/>
  <c r="K60" i="48"/>
  <c r="K31" i="48"/>
  <c r="K144" i="48"/>
  <c r="K226" i="48"/>
  <c r="K239" i="48"/>
  <c r="K253" i="48"/>
  <c r="K42" i="48"/>
  <c r="K35" i="48"/>
  <c r="K82" i="48"/>
  <c r="K107" i="48"/>
  <c r="K166" i="48"/>
  <c r="K230" i="48"/>
  <c r="K177" i="48"/>
  <c r="K24" i="48"/>
  <c r="K152" i="48"/>
  <c r="K76" i="48"/>
  <c r="K9" i="48"/>
  <c r="K256" i="48"/>
  <c r="K7" i="48"/>
  <c r="K133" i="48"/>
  <c r="K180" i="48"/>
  <c r="K141" i="48"/>
  <c r="K312" i="48"/>
  <c r="K189" i="48"/>
  <c r="K19" i="48"/>
  <c r="K210" i="48"/>
  <c r="K77" i="48"/>
  <c r="K150" i="48"/>
  <c r="K219" i="48"/>
  <c r="K275" i="48"/>
  <c r="K188" i="48"/>
  <c r="K240" i="48"/>
  <c r="K73" i="48"/>
  <c r="K120" i="48"/>
  <c r="K285" i="48"/>
  <c r="K229" i="48"/>
  <c r="K65" i="48"/>
  <c r="K68" i="48"/>
  <c r="K13" i="48"/>
  <c r="K225" i="48"/>
  <c r="K214" i="48"/>
  <c r="K163" i="48"/>
  <c r="K235" i="48"/>
  <c r="K307" i="48"/>
  <c r="K276" i="48"/>
  <c r="K331" i="48"/>
  <c r="K311" i="48"/>
  <c r="K173" i="48"/>
  <c r="K147" i="48"/>
  <c r="K262" i="48"/>
  <c r="K27" i="48"/>
  <c r="K15" i="48"/>
  <c r="K46" i="48"/>
  <c r="K195" i="48"/>
  <c r="K6" i="48"/>
  <c r="K26" i="48"/>
  <c r="K224" i="48"/>
  <c r="K167" i="48"/>
  <c r="K94" i="48"/>
  <c r="K135" i="48"/>
  <c r="K96" i="48"/>
  <c r="K198" i="48"/>
  <c r="K199" i="48"/>
  <c r="K109" i="48"/>
  <c r="K223" i="48"/>
  <c r="K170" i="48"/>
  <c r="K58" i="48"/>
  <c r="K121" i="48"/>
  <c r="K140" i="48"/>
  <c r="K154" i="48"/>
  <c r="K259" i="48"/>
  <c r="K316" i="48"/>
  <c r="K348" i="48"/>
  <c r="K175" i="48"/>
  <c r="K136" i="48"/>
  <c r="K139" i="48"/>
  <c r="K143" i="48"/>
  <c r="K208" i="48"/>
  <c r="K194" i="48"/>
  <c r="K165" i="48"/>
  <c r="K176" i="48"/>
  <c r="K227" i="48"/>
  <c r="K114" i="48"/>
  <c r="K146" i="48"/>
  <c r="K286" i="48"/>
  <c r="K29" i="48"/>
  <c r="K16" i="48"/>
  <c r="K36" i="48"/>
  <c r="K53" i="48"/>
  <c r="K216" i="48"/>
  <c r="K28" i="48"/>
  <c r="K4" i="48"/>
  <c r="K59" i="48"/>
  <c r="K203" i="48"/>
  <c r="K5" i="48"/>
  <c r="K280" i="48"/>
  <c r="K85" i="48"/>
  <c r="K178" i="48"/>
  <c r="K317" i="48"/>
  <c r="K278" i="48"/>
  <c r="K282" i="48"/>
  <c r="K160" i="48"/>
  <c r="K201" i="48"/>
  <c r="K255" i="48"/>
  <c r="K148" i="48"/>
  <c r="K80" i="48"/>
  <c r="K81" i="48"/>
  <c r="K116" i="48"/>
  <c r="K164" i="48"/>
  <c r="K242" i="48"/>
  <c r="K339" i="48"/>
  <c r="K269" i="48"/>
  <c r="K336" i="48"/>
  <c r="K265" i="48"/>
  <c r="K190" i="48"/>
  <c r="K332" i="48"/>
  <c r="K323" i="48"/>
  <c r="K172" i="48"/>
  <c r="K48" i="48"/>
  <c r="K231" i="48"/>
  <c r="K264" i="48"/>
  <c r="K294" i="48"/>
  <c r="K309" i="48"/>
  <c r="K295" i="48"/>
  <c r="K333" i="48"/>
  <c r="K215" i="48"/>
  <c r="K40" i="48"/>
  <c r="K72" i="48"/>
  <c r="K250" i="48"/>
  <c r="D249" i="13"/>
  <c r="D273" i="13"/>
  <c r="D261" i="13"/>
  <c r="D258" i="13"/>
  <c r="E249" i="13"/>
  <c r="E273" i="13"/>
  <c r="E261" i="13"/>
  <c r="E258" i="13"/>
  <c r="F249" i="13"/>
  <c r="F273" i="13"/>
  <c r="F261" i="13"/>
  <c r="F258" i="13"/>
  <c r="D250" i="13"/>
  <c r="D274" i="13"/>
  <c r="D262" i="13"/>
  <c r="D259" i="13"/>
  <c r="E250" i="13"/>
  <c r="E274" i="13"/>
  <c r="E262" i="13"/>
  <c r="E259" i="13"/>
  <c r="F250" i="13"/>
  <c r="F274" i="13"/>
  <c r="F262" i="13"/>
  <c r="F259" i="13"/>
  <c r="D251" i="13"/>
  <c r="D275" i="13"/>
  <c r="D263" i="13"/>
  <c r="D260" i="13"/>
  <c r="E251" i="13"/>
  <c r="E275" i="13"/>
  <c r="E263" i="13"/>
  <c r="E260" i="13"/>
  <c r="F251" i="13"/>
  <c r="F275" i="13"/>
  <c r="F263" i="13"/>
  <c r="F260" i="13"/>
  <c r="D252" i="13"/>
  <c r="D276" i="13"/>
  <c r="D264" i="13"/>
  <c r="E252" i="13"/>
  <c r="E276" i="13"/>
  <c r="E264" i="13"/>
  <c r="F252" i="13"/>
  <c r="F276" i="13"/>
  <c r="F264" i="13"/>
  <c r="D253" i="13"/>
  <c r="D277" i="13"/>
  <c r="D265" i="13"/>
  <c r="E253" i="13"/>
  <c r="E277" i="13"/>
  <c r="E265" i="13"/>
  <c r="F253" i="13"/>
  <c r="F277" i="13"/>
  <c r="F265" i="13"/>
  <c r="D254" i="13"/>
  <c r="D278" i="13"/>
  <c r="D266" i="13"/>
  <c r="E254" i="13"/>
  <c r="E278" i="13"/>
  <c r="E266" i="13"/>
  <c r="F254" i="13"/>
  <c r="F278" i="13"/>
  <c r="F266" i="13"/>
  <c r="D255" i="13"/>
  <c r="D279" i="13"/>
  <c r="D267" i="13"/>
  <c r="E255" i="13"/>
  <c r="E279" i="13"/>
  <c r="E267" i="13"/>
  <c r="F255" i="13"/>
  <c r="F279" i="13"/>
  <c r="F267" i="13"/>
  <c r="D256" i="13"/>
  <c r="D281" i="13"/>
  <c r="D269" i="13"/>
  <c r="E256" i="13"/>
  <c r="E281" i="13"/>
  <c r="E269" i="13"/>
  <c r="F256" i="13"/>
  <c r="F281" i="13"/>
  <c r="F269" i="13"/>
  <c r="D257" i="13"/>
  <c r="D145" i="13"/>
  <c r="D133" i="13"/>
  <c r="D132" i="13"/>
  <c r="E257" i="13"/>
  <c r="E145" i="13"/>
  <c r="E133" i="13"/>
  <c r="E132" i="13"/>
  <c r="F257" i="13"/>
  <c r="F145" i="13"/>
  <c r="F133" i="13"/>
  <c r="F132" i="13"/>
  <c r="D147" i="13"/>
  <c r="D135" i="13"/>
  <c r="E147" i="13"/>
  <c r="E135" i="13"/>
  <c r="F147" i="13"/>
  <c r="F135" i="13"/>
  <c r="D148" i="13"/>
  <c r="D136" i="13"/>
  <c r="D134" i="13"/>
  <c r="E148" i="13"/>
  <c r="E136" i="13"/>
  <c r="E134" i="13"/>
  <c r="F148" i="13"/>
  <c r="F136" i="13"/>
  <c r="F134" i="13"/>
  <c r="D149" i="13"/>
  <c r="D137" i="13"/>
  <c r="E149" i="13"/>
  <c r="E137" i="13"/>
  <c r="F149" i="13"/>
  <c r="F137" i="13"/>
  <c r="D150" i="13"/>
  <c r="D138" i="13"/>
  <c r="E150" i="13"/>
  <c r="E138" i="13"/>
  <c r="F150" i="13"/>
  <c r="F138" i="13"/>
  <c r="D152" i="13"/>
  <c r="D140" i="13"/>
  <c r="E152" i="13"/>
  <c r="E140" i="13"/>
  <c r="F152" i="13"/>
  <c r="F140" i="13"/>
  <c r="D153" i="13"/>
  <c r="D141" i="13"/>
  <c r="E153" i="13"/>
  <c r="E141" i="13"/>
  <c r="F153" i="13"/>
  <c r="F141" i="13"/>
  <c r="D154" i="13"/>
  <c r="D142" i="13"/>
  <c r="D139" i="13"/>
  <c r="E154" i="13"/>
  <c r="E142" i="13"/>
  <c r="E139" i="13"/>
  <c r="F154" i="13"/>
  <c r="F142" i="13"/>
  <c r="F139" i="13"/>
  <c r="D155" i="13"/>
  <c r="D143" i="13"/>
  <c r="E155" i="13"/>
  <c r="E143" i="13"/>
  <c r="F155" i="13"/>
  <c r="F143" i="13"/>
  <c r="D156" i="13"/>
  <c r="D144" i="13"/>
  <c r="E156" i="13"/>
  <c r="E144" i="13"/>
  <c r="F156" i="13"/>
  <c r="F144" i="13"/>
  <c r="D157" i="13"/>
  <c r="E157" i="13"/>
  <c r="F157" i="13"/>
  <c r="D268" i="13"/>
  <c r="D158" i="13"/>
  <c r="D146" i="13"/>
  <c r="E268" i="13"/>
  <c r="E158" i="13"/>
  <c r="E146" i="13"/>
  <c r="F268" i="13"/>
  <c r="F158" i="13"/>
  <c r="F146" i="13"/>
  <c r="D159" i="13"/>
  <c r="E159" i="13"/>
  <c r="F159" i="13"/>
  <c r="D270" i="13"/>
  <c r="D160" i="13"/>
  <c r="E270" i="13"/>
  <c r="E160" i="13"/>
  <c r="F270" i="13"/>
  <c r="F160" i="13"/>
  <c r="D271" i="13"/>
  <c r="D161" i="13"/>
  <c r="E271" i="13"/>
  <c r="E161" i="13"/>
  <c r="F271" i="13"/>
  <c r="F161" i="13"/>
  <c r="D272" i="13"/>
  <c r="D162" i="13"/>
  <c r="E272" i="13"/>
  <c r="E162" i="13"/>
  <c r="F272" i="13"/>
  <c r="F162" i="13"/>
  <c r="D163" i="13"/>
  <c r="D151" i="13"/>
  <c r="E163" i="13"/>
  <c r="E151" i="13"/>
  <c r="F163" i="13"/>
  <c r="F151" i="13"/>
  <c r="D164" i="13"/>
  <c r="E164" i="13"/>
  <c r="F164" i="13"/>
  <c r="D165" i="13"/>
  <c r="E165" i="13"/>
  <c r="F165" i="13"/>
  <c r="D166" i="13"/>
  <c r="E166" i="13"/>
  <c r="F166" i="13"/>
  <c r="D167" i="13"/>
  <c r="E167" i="13"/>
  <c r="F167" i="13"/>
  <c r="D168" i="13"/>
  <c r="E168" i="13"/>
  <c r="F168" i="13"/>
  <c r="D169" i="13"/>
  <c r="E169" i="13"/>
  <c r="F169" i="13"/>
  <c r="D280" i="13"/>
  <c r="D170" i="13"/>
  <c r="E280" i="13"/>
  <c r="E170" i="13"/>
  <c r="F280" i="13"/>
  <c r="F170" i="13"/>
  <c r="D171" i="13"/>
  <c r="E171" i="13"/>
  <c r="F171" i="13"/>
  <c r="D282" i="13"/>
  <c r="D172" i="13"/>
  <c r="E282" i="13"/>
  <c r="E172" i="13"/>
  <c r="F282" i="13"/>
  <c r="F172" i="13"/>
  <c r="D283" i="13"/>
  <c r="D173" i="13"/>
  <c r="E283" i="13"/>
  <c r="E173" i="13"/>
  <c r="F283" i="13"/>
  <c r="F173" i="13"/>
  <c r="D284" i="13"/>
  <c r="D174" i="13"/>
  <c r="E284" i="13"/>
  <c r="E174" i="13"/>
  <c r="F284" i="13"/>
  <c r="F174" i="13"/>
  <c r="D285" i="13"/>
  <c r="D50" i="13"/>
  <c r="D38" i="13"/>
  <c r="E285" i="13"/>
  <c r="E50" i="13"/>
  <c r="E38" i="13"/>
  <c r="F285" i="13"/>
  <c r="F50" i="13"/>
  <c r="F38" i="13"/>
  <c r="D286" i="13"/>
  <c r="D51" i="13"/>
  <c r="D39" i="13"/>
  <c r="E286" i="13"/>
  <c r="E51" i="13"/>
  <c r="E39" i="13"/>
  <c r="F286" i="13"/>
  <c r="F51" i="13"/>
  <c r="F39" i="13"/>
  <c r="D287" i="13"/>
  <c r="D52" i="13"/>
  <c r="D40" i="13"/>
  <c r="E287" i="13"/>
  <c r="E52" i="13"/>
  <c r="E40" i="13"/>
  <c r="F287" i="13"/>
  <c r="F52" i="13"/>
  <c r="F40" i="13"/>
  <c r="D288" i="13"/>
  <c r="D53" i="13"/>
  <c r="D41" i="13"/>
  <c r="E288" i="13"/>
  <c r="E53" i="13"/>
  <c r="E41" i="13"/>
  <c r="F288" i="13"/>
  <c r="F53" i="13"/>
  <c r="F41" i="13"/>
  <c r="D289" i="13"/>
  <c r="D54" i="13"/>
  <c r="D42" i="13"/>
  <c r="E289" i="13"/>
  <c r="E54" i="13"/>
  <c r="E42" i="13"/>
  <c r="F289" i="13"/>
  <c r="F54" i="13"/>
  <c r="F42" i="13"/>
  <c r="D290" i="13"/>
  <c r="D55" i="13"/>
  <c r="D43" i="13"/>
  <c r="E290" i="13"/>
  <c r="E55" i="13"/>
  <c r="E43" i="13"/>
  <c r="F290" i="13"/>
  <c r="F55" i="13"/>
  <c r="F43" i="13"/>
  <c r="D291" i="13"/>
  <c r="D56" i="13"/>
  <c r="D44" i="13"/>
  <c r="E291" i="13"/>
  <c r="E56" i="13"/>
  <c r="E44" i="13"/>
  <c r="F291" i="13"/>
  <c r="F56" i="13"/>
  <c r="F44" i="13"/>
  <c r="D292" i="13"/>
  <c r="D57" i="13"/>
  <c r="D45" i="13"/>
  <c r="E292" i="13"/>
  <c r="E57" i="13"/>
  <c r="E45" i="13"/>
  <c r="F292" i="13"/>
  <c r="F57" i="13"/>
  <c r="F45" i="13"/>
  <c r="D293" i="13"/>
  <c r="D58" i="13"/>
  <c r="D46" i="13"/>
  <c r="E293" i="13"/>
  <c r="E58" i="13"/>
  <c r="E46" i="13"/>
  <c r="F293" i="13"/>
  <c r="F58" i="13"/>
  <c r="F46" i="13"/>
  <c r="D294" i="13"/>
  <c r="D59" i="13"/>
  <c r="D47" i="13"/>
  <c r="E294" i="13"/>
  <c r="E59" i="13"/>
  <c r="E47" i="13"/>
  <c r="F294" i="13"/>
  <c r="F59" i="13"/>
  <c r="F47" i="13"/>
  <c r="D295" i="13"/>
  <c r="D60" i="13"/>
  <c r="E295" i="13"/>
  <c r="E60" i="13"/>
  <c r="E48" i="13"/>
  <c r="F295" i="13"/>
  <c r="F60" i="13"/>
  <c r="F48" i="13"/>
  <c r="D296" i="13"/>
  <c r="D61" i="13"/>
  <c r="E296" i="13"/>
  <c r="E61" i="13"/>
  <c r="E49" i="13"/>
  <c r="F296" i="13"/>
  <c r="F61" i="13"/>
  <c r="F49" i="13"/>
  <c r="D297" i="13"/>
  <c r="D62" i="13"/>
  <c r="E297" i="13"/>
  <c r="E62" i="13"/>
  <c r="F297" i="13"/>
  <c r="F62" i="13"/>
  <c r="D298" i="13"/>
  <c r="D63" i="13"/>
  <c r="E298" i="13"/>
  <c r="E63" i="13"/>
  <c r="F298" i="13"/>
  <c r="F63" i="13"/>
  <c r="D299" i="13"/>
  <c r="D64" i="13"/>
  <c r="E299" i="13"/>
  <c r="E64" i="13"/>
  <c r="F299" i="13"/>
  <c r="F64" i="13"/>
  <c r="D300" i="13"/>
  <c r="D65" i="13"/>
  <c r="E300" i="13"/>
  <c r="E65" i="13"/>
  <c r="F300" i="13"/>
  <c r="F65" i="13"/>
  <c r="D301" i="13"/>
  <c r="D66" i="13"/>
  <c r="E301" i="13"/>
  <c r="E66" i="13"/>
  <c r="F301" i="13"/>
  <c r="F66" i="13"/>
  <c r="D302" i="13"/>
  <c r="D67" i="13"/>
  <c r="E302" i="13"/>
  <c r="E67" i="13"/>
  <c r="F302" i="13"/>
  <c r="F67" i="13"/>
  <c r="D303" i="13"/>
  <c r="D68" i="13"/>
  <c r="E303" i="13"/>
  <c r="E68" i="13"/>
  <c r="F303" i="13"/>
  <c r="F68" i="13"/>
  <c r="D304" i="13"/>
  <c r="D69" i="13"/>
  <c r="E304" i="13"/>
  <c r="E69" i="13"/>
  <c r="F304" i="13"/>
  <c r="F69" i="13"/>
  <c r="D305" i="13"/>
  <c r="D70" i="13"/>
  <c r="E305" i="13"/>
  <c r="E70" i="13"/>
  <c r="F305" i="13"/>
  <c r="F70" i="13"/>
  <c r="D306" i="13"/>
  <c r="D71" i="13"/>
  <c r="E306" i="13"/>
  <c r="E71" i="13"/>
  <c r="F306" i="13"/>
  <c r="F71" i="13"/>
  <c r="D307" i="13"/>
  <c r="D175" i="13"/>
  <c r="E307" i="13"/>
  <c r="E175" i="13"/>
  <c r="F307" i="13"/>
  <c r="F175" i="13"/>
  <c r="D308" i="13"/>
  <c r="D176" i="13"/>
  <c r="E308" i="13"/>
  <c r="E176" i="13"/>
  <c r="F308" i="13"/>
  <c r="F176" i="13"/>
  <c r="D309" i="13"/>
  <c r="D177" i="13"/>
  <c r="E309" i="13"/>
  <c r="E177" i="13"/>
  <c r="F309" i="13"/>
  <c r="F177" i="13"/>
  <c r="D310" i="13"/>
  <c r="D178" i="13"/>
  <c r="E310" i="13"/>
  <c r="E178" i="13"/>
  <c r="F310" i="13"/>
  <c r="F178" i="13"/>
  <c r="D311" i="13"/>
  <c r="D179" i="13"/>
  <c r="E311" i="13"/>
  <c r="E179" i="13"/>
  <c r="F311" i="13"/>
  <c r="F179" i="13"/>
  <c r="D312" i="13"/>
  <c r="D180" i="13"/>
  <c r="E312" i="13"/>
  <c r="E180" i="13"/>
  <c r="F312" i="13"/>
  <c r="F180" i="13"/>
  <c r="D313" i="13"/>
  <c r="D181" i="13"/>
  <c r="E313" i="13"/>
  <c r="E181" i="13"/>
  <c r="F313" i="13"/>
  <c r="F181" i="13"/>
  <c r="D314" i="13"/>
  <c r="D182" i="13"/>
  <c r="E314" i="13"/>
  <c r="E182" i="13"/>
  <c r="F314" i="13"/>
  <c r="F182" i="13"/>
  <c r="D315" i="13"/>
  <c r="D183" i="13"/>
  <c r="E315" i="13"/>
  <c r="E183" i="13"/>
  <c r="F315" i="13"/>
  <c r="F183" i="13"/>
  <c r="D316" i="13"/>
  <c r="D184" i="13"/>
  <c r="E316" i="13"/>
  <c r="E184" i="13"/>
  <c r="F316" i="13"/>
  <c r="F184" i="13"/>
  <c r="D317" i="13"/>
  <c r="E317" i="13"/>
  <c r="F317" i="13"/>
  <c r="D318" i="13"/>
  <c r="E318" i="13"/>
  <c r="F318" i="13"/>
  <c r="D319" i="13"/>
  <c r="D34" i="13"/>
  <c r="E319" i="13"/>
  <c r="E34" i="13"/>
  <c r="F319" i="13"/>
  <c r="F34" i="13"/>
  <c r="D320" i="13"/>
  <c r="D128" i="13"/>
  <c r="D116" i="13"/>
  <c r="E320" i="13"/>
  <c r="E128" i="13"/>
  <c r="E116" i="13"/>
  <c r="F320" i="13"/>
  <c r="F128" i="13"/>
  <c r="F116" i="13"/>
  <c r="D321" i="13"/>
  <c r="E321" i="13"/>
  <c r="F321" i="13"/>
  <c r="D322" i="13"/>
  <c r="D326" i="13"/>
  <c r="E322" i="13"/>
  <c r="E326" i="13"/>
  <c r="F322" i="13"/>
  <c r="F326" i="13"/>
  <c r="D323" i="13"/>
  <c r="D327" i="13"/>
  <c r="E323" i="13"/>
  <c r="E327" i="13"/>
  <c r="F323" i="13"/>
  <c r="F327" i="13"/>
  <c r="D324" i="13"/>
  <c r="D328" i="13"/>
  <c r="E324" i="13"/>
  <c r="E328" i="13"/>
  <c r="F324" i="13"/>
  <c r="F328" i="13"/>
  <c r="D325" i="13"/>
  <c r="D329" i="13"/>
  <c r="E325" i="13"/>
  <c r="E329" i="13"/>
  <c r="F325" i="13"/>
  <c r="F329" i="13"/>
  <c r="D330" i="13"/>
  <c r="E330" i="13"/>
  <c r="F330" i="13"/>
  <c r="D331" i="13"/>
  <c r="E331" i="13"/>
  <c r="F331" i="13"/>
  <c r="D332" i="13"/>
  <c r="E332" i="13"/>
  <c r="F332" i="13"/>
  <c r="D333" i="13"/>
  <c r="E333" i="13"/>
  <c r="F333" i="13"/>
  <c r="D334" i="13"/>
  <c r="E334" i="13"/>
  <c r="F334" i="13"/>
  <c r="D335" i="13"/>
  <c r="E335" i="13"/>
  <c r="F335" i="13"/>
  <c r="D336" i="13"/>
  <c r="E336" i="13"/>
  <c r="F336" i="13"/>
  <c r="D337" i="13"/>
  <c r="E337" i="13"/>
  <c r="F337" i="13"/>
  <c r="D338" i="13"/>
  <c r="E338" i="13"/>
  <c r="F338" i="13"/>
  <c r="D339" i="13"/>
  <c r="E339" i="13"/>
  <c r="F339" i="13"/>
  <c r="D340" i="13"/>
  <c r="E340" i="13"/>
  <c r="F340" i="13"/>
  <c r="D341" i="13"/>
  <c r="E341" i="13"/>
  <c r="F341" i="13"/>
  <c r="D342" i="13"/>
  <c r="E342" i="13"/>
  <c r="F342" i="13"/>
  <c r="D343" i="13"/>
  <c r="E343" i="13"/>
  <c r="F343" i="13"/>
  <c r="D344" i="13"/>
  <c r="E344" i="13"/>
  <c r="F344" i="13"/>
  <c r="D345" i="13"/>
  <c r="E345" i="13"/>
  <c r="F345" i="13"/>
  <c r="D346" i="13"/>
  <c r="E346" i="13"/>
  <c r="F346" i="13"/>
  <c r="D347" i="13"/>
  <c r="E347" i="13"/>
  <c r="F347" i="13"/>
  <c r="D348" i="13"/>
  <c r="E348" i="13"/>
  <c r="F348" i="13"/>
  <c r="D4" i="13"/>
  <c r="E4" i="13"/>
  <c r="F4" i="13"/>
  <c r="D5" i="13"/>
  <c r="E5" i="13"/>
  <c r="F5" i="13"/>
  <c r="D6" i="13"/>
  <c r="E6" i="13"/>
  <c r="F6" i="13"/>
  <c r="D7" i="13"/>
  <c r="E7" i="13"/>
  <c r="F7" i="13"/>
  <c r="D8" i="13"/>
  <c r="E8" i="13"/>
  <c r="F8" i="13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6" i="13"/>
  <c r="E16" i="13"/>
  <c r="F16" i="13"/>
  <c r="D17" i="13"/>
  <c r="E17" i="13"/>
  <c r="F17" i="13"/>
  <c r="D18" i="13"/>
  <c r="E18" i="13"/>
  <c r="F18" i="13"/>
  <c r="D19" i="13"/>
  <c r="E19" i="13"/>
  <c r="F19" i="13"/>
  <c r="D20" i="13"/>
  <c r="E20" i="13"/>
  <c r="F20" i="13"/>
  <c r="D21" i="13"/>
  <c r="D26" i="13"/>
  <c r="E21" i="13"/>
  <c r="E26" i="13"/>
  <c r="F21" i="13"/>
  <c r="F26" i="13"/>
  <c r="D22" i="13"/>
  <c r="D27" i="13"/>
  <c r="E22" i="13"/>
  <c r="E27" i="13"/>
  <c r="F22" i="13"/>
  <c r="F27" i="13"/>
  <c r="D23" i="13"/>
  <c r="D28" i="13"/>
  <c r="E23" i="13"/>
  <c r="E28" i="13"/>
  <c r="F23" i="13"/>
  <c r="F28" i="13"/>
  <c r="D24" i="13"/>
  <c r="D30" i="13"/>
  <c r="E24" i="13"/>
  <c r="E30" i="13"/>
  <c r="F24" i="13"/>
  <c r="F30" i="13"/>
  <c r="D25" i="13"/>
  <c r="E25" i="13"/>
  <c r="E37" i="13"/>
  <c r="F25" i="13"/>
  <c r="F37" i="13"/>
  <c r="D29" i="13"/>
  <c r="E29" i="13"/>
  <c r="F29" i="13"/>
  <c r="D31" i="13"/>
  <c r="E31" i="13"/>
  <c r="F31" i="13"/>
  <c r="D32" i="13"/>
  <c r="E32" i="13"/>
  <c r="F32" i="13"/>
  <c r="D33" i="13"/>
  <c r="E33" i="13"/>
  <c r="F33" i="13"/>
  <c r="D35" i="13"/>
  <c r="E35" i="13"/>
  <c r="F35" i="13"/>
  <c r="D36" i="13"/>
  <c r="E36" i="13"/>
  <c r="F36" i="13"/>
  <c r="D185" i="13"/>
  <c r="E185" i="13"/>
  <c r="F185" i="13"/>
  <c r="D186" i="13"/>
  <c r="E186" i="13"/>
  <c r="F186" i="13"/>
  <c r="D187" i="13"/>
  <c r="E187" i="13"/>
  <c r="F187" i="13"/>
  <c r="D188" i="13"/>
  <c r="E188" i="13"/>
  <c r="F188" i="13"/>
  <c r="D189" i="13"/>
  <c r="E189" i="13"/>
  <c r="F189" i="13"/>
  <c r="D190" i="13"/>
  <c r="E190" i="13"/>
  <c r="F190" i="13"/>
  <c r="D191" i="13"/>
  <c r="E191" i="13"/>
  <c r="F191" i="13"/>
  <c r="D192" i="13"/>
  <c r="E192" i="13"/>
  <c r="F192" i="13"/>
  <c r="D193" i="13"/>
  <c r="E193" i="13"/>
  <c r="F193" i="13"/>
  <c r="D194" i="13"/>
  <c r="E194" i="13"/>
  <c r="F194" i="13"/>
  <c r="D195" i="13"/>
  <c r="E195" i="13"/>
  <c r="F195" i="13"/>
  <c r="D196" i="13"/>
  <c r="E196" i="13"/>
  <c r="F196" i="13"/>
  <c r="D197" i="13"/>
  <c r="E197" i="13"/>
  <c r="F197" i="13"/>
  <c r="D198" i="13"/>
  <c r="E198" i="13"/>
  <c r="F198" i="13"/>
  <c r="D199" i="13"/>
  <c r="E199" i="13"/>
  <c r="F199" i="13"/>
  <c r="D200" i="13"/>
  <c r="E200" i="13"/>
  <c r="F200" i="13"/>
  <c r="D201" i="13"/>
  <c r="E201" i="13"/>
  <c r="F201" i="13"/>
  <c r="D202" i="13"/>
  <c r="E202" i="13"/>
  <c r="F202" i="13"/>
  <c r="D203" i="13"/>
  <c r="E203" i="13"/>
  <c r="F203" i="13"/>
  <c r="D204" i="13"/>
  <c r="E204" i="13"/>
  <c r="F204" i="13"/>
  <c r="D205" i="13"/>
  <c r="E205" i="13"/>
  <c r="F205" i="13"/>
  <c r="D206" i="13"/>
  <c r="E206" i="13"/>
  <c r="F206" i="13"/>
  <c r="D207" i="13"/>
  <c r="E207" i="13"/>
  <c r="F207" i="13"/>
  <c r="D72" i="13"/>
  <c r="D208" i="13"/>
  <c r="E72" i="13"/>
  <c r="E208" i="13"/>
  <c r="F72" i="13"/>
  <c r="F208" i="13"/>
  <c r="D73" i="13"/>
  <c r="D209" i="13"/>
  <c r="E73" i="13"/>
  <c r="E209" i="13"/>
  <c r="F73" i="13"/>
  <c r="F209" i="13"/>
  <c r="D74" i="13"/>
  <c r="D210" i="13"/>
  <c r="E74" i="13"/>
  <c r="E210" i="13"/>
  <c r="F74" i="13"/>
  <c r="F210" i="13"/>
  <c r="D75" i="13"/>
  <c r="D211" i="13"/>
  <c r="E75" i="13"/>
  <c r="E211" i="13"/>
  <c r="F75" i="13"/>
  <c r="F211" i="13"/>
  <c r="D76" i="13"/>
  <c r="D212" i="13"/>
  <c r="E76" i="13"/>
  <c r="E212" i="13"/>
  <c r="F76" i="13"/>
  <c r="F212" i="13"/>
  <c r="D77" i="13"/>
  <c r="D213" i="13"/>
  <c r="E77" i="13"/>
  <c r="E213" i="13"/>
  <c r="F77" i="13"/>
  <c r="F213" i="13"/>
  <c r="D78" i="13"/>
  <c r="D214" i="13"/>
  <c r="E78" i="13"/>
  <c r="E214" i="13"/>
  <c r="F78" i="13"/>
  <c r="F214" i="13"/>
  <c r="D79" i="13"/>
  <c r="D215" i="13"/>
  <c r="E79" i="13"/>
  <c r="E215" i="13"/>
  <c r="F79" i="13"/>
  <c r="F215" i="13"/>
  <c r="D80" i="13"/>
  <c r="D216" i="13"/>
  <c r="E80" i="13"/>
  <c r="E216" i="13"/>
  <c r="F80" i="13"/>
  <c r="F216" i="13"/>
  <c r="D81" i="13"/>
  <c r="D217" i="13"/>
  <c r="E81" i="13"/>
  <c r="E217" i="13"/>
  <c r="F81" i="13"/>
  <c r="F217" i="13"/>
  <c r="D82" i="13"/>
  <c r="D218" i="13"/>
  <c r="E82" i="13"/>
  <c r="E218" i="13"/>
  <c r="F82" i="13"/>
  <c r="F218" i="13"/>
  <c r="D83" i="13"/>
  <c r="D219" i="13"/>
  <c r="E83" i="13"/>
  <c r="E219" i="13"/>
  <c r="F83" i="13"/>
  <c r="F219" i="13"/>
  <c r="D84" i="13"/>
  <c r="D220" i="13"/>
  <c r="E84" i="13"/>
  <c r="E220" i="13"/>
  <c r="F84" i="13"/>
  <c r="F220" i="13"/>
  <c r="D85" i="13"/>
  <c r="D221" i="13"/>
  <c r="E85" i="13"/>
  <c r="E221" i="13"/>
  <c r="F85" i="13"/>
  <c r="F221" i="13"/>
  <c r="D86" i="13"/>
  <c r="D222" i="13"/>
  <c r="E86" i="13"/>
  <c r="E222" i="13"/>
  <c r="F86" i="13"/>
  <c r="F222" i="13"/>
  <c r="D87" i="13"/>
  <c r="D223" i="13"/>
  <c r="E87" i="13"/>
  <c r="E223" i="13"/>
  <c r="F87" i="13"/>
  <c r="F223" i="13"/>
  <c r="D88" i="13"/>
  <c r="D224" i="13"/>
  <c r="E88" i="13"/>
  <c r="E224" i="13"/>
  <c r="F88" i="13"/>
  <c r="F224" i="13"/>
  <c r="D89" i="13"/>
  <c r="D225" i="13"/>
  <c r="E89" i="13"/>
  <c r="E225" i="13"/>
  <c r="F89" i="13"/>
  <c r="F225" i="13"/>
  <c r="D90" i="13"/>
  <c r="D226" i="13"/>
  <c r="E90" i="13"/>
  <c r="E226" i="13"/>
  <c r="F90" i="13"/>
  <c r="F226" i="13"/>
  <c r="D91" i="13"/>
  <c r="D227" i="13"/>
  <c r="E91" i="13"/>
  <c r="E227" i="13"/>
  <c r="F91" i="13"/>
  <c r="F227" i="13"/>
  <c r="D92" i="13"/>
  <c r="D228" i="13"/>
  <c r="E92" i="13"/>
  <c r="E228" i="13"/>
  <c r="F92" i="13"/>
  <c r="F228" i="13"/>
  <c r="D93" i="13"/>
  <c r="D229" i="13"/>
  <c r="E93" i="13"/>
  <c r="E229" i="13"/>
  <c r="F93" i="13"/>
  <c r="F229" i="13"/>
  <c r="D94" i="13"/>
  <c r="D230" i="13"/>
  <c r="E94" i="13"/>
  <c r="E230" i="13"/>
  <c r="F94" i="13"/>
  <c r="F230" i="13"/>
  <c r="D95" i="13"/>
  <c r="D241" i="13"/>
  <c r="D238" i="13"/>
  <c r="E95" i="13"/>
  <c r="E241" i="13"/>
  <c r="E238" i="13"/>
  <c r="F95" i="13"/>
  <c r="F241" i="13"/>
  <c r="F238" i="13"/>
  <c r="D96" i="13"/>
  <c r="D242" i="13"/>
  <c r="D239" i="13"/>
  <c r="E96" i="13"/>
  <c r="E242" i="13"/>
  <c r="E239" i="13"/>
  <c r="F96" i="13"/>
  <c r="F242" i="13"/>
  <c r="F239" i="13"/>
  <c r="D97" i="13"/>
  <c r="D243" i="13"/>
  <c r="D240" i="13"/>
  <c r="E97" i="13"/>
  <c r="E243" i="13"/>
  <c r="E240" i="13"/>
  <c r="F97" i="13"/>
  <c r="F243" i="13"/>
  <c r="F240" i="13"/>
  <c r="D98" i="13"/>
  <c r="D244" i="13"/>
  <c r="E98" i="13"/>
  <c r="E244" i="13"/>
  <c r="F98" i="13"/>
  <c r="F244" i="13"/>
  <c r="D99" i="13"/>
  <c r="D245" i="13"/>
  <c r="E99" i="13"/>
  <c r="E245" i="13"/>
  <c r="F99" i="13"/>
  <c r="F245" i="13"/>
  <c r="D100" i="13"/>
  <c r="D246" i="13"/>
  <c r="E100" i="13"/>
  <c r="E246" i="13"/>
  <c r="F100" i="13"/>
  <c r="F246" i="13"/>
  <c r="D101" i="13"/>
  <c r="D247" i="13"/>
  <c r="E101" i="13"/>
  <c r="E247" i="13"/>
  <c r="F101" i="13"/>
  <c r="F247" i="13"/>
  <c r="D102" i="13"/>
  <c r="D248" i="13"/>
  <c r="E102" i="13"/>
  <c r="E248" i="13"/>
  <c r="F102" i="13"/>
  <c r="F248" i="13"/>
  <c r="D103" i="13"/>
  <c r="E103" i="13"/>
  <c r="F103" i="13"/>
  <c r="D104" i="13"/>
  <c r="E104" i="13"/>
  <c r="F104" i="13"/>
  <c r="D105" i="13"/>
  <c r="E105" i="13"/>
  <c r="F105" i="13"/>
  <c r="D106" i="13"/>
  <c r="E106" i="13"/>
  <c r="F106" i="13"/>
  <c r="D107" i="13"/>
  <c r="E107" i="13"/>
  <c r="F107" i="13"/>
  <c r="D108" i="13"/>
  <c r="E108" i="13"/>
  <c r="F108" i="13"/>
  <c r="D109" i="13"/>
  <c r="E109" i="13"/>
  <c r="F109" i="13"/>
  <c r="D110" i="13"/>
  <c r="E110" i="13"/>
  <c r="F110" i="13"/>
  <c r="D111" i="13"/>
  <c r="E111" i="13"/>
  <c r="F111" i="13"/>
  <c r="D112" i="13"/>
  <c r="E112" i="13"/>
  <c r="F112" i="13"/>
  <c r="D113" i="13"/>
  <c r="E113" i="13"/>
  <c r="F113" i="13"/>
  <c r="D114" i="13"/>
  <c r="E114" i="13"/>
  <c r="F114" i="13"/>
  <c r="D115" i="13"/>
  <c r="E115" i="13"/>
  <c r="F115" i="13"/>
  <c r="D117" i="13"/>
  <c r="E117" i="13"/>
  <c r="F117" i="13"/>
  <c r="D118" i="13"/>
  <c r="E118" i="13"/>
  <c r="F118" i="13"/>
  <c r="D119" i="13"/>
  <c r="E119" i="13"/>
  <c r="F119" i="13"/>
  <c r="D120" i="13"/>
  <c r="E120" i="13"/>
  <c r="F120" i="13"/>
  <c r="D121" i="13"/>
  <c r="E121" i="13"/>
  <c r="F121" i="13"/>
  <c r="D122" i="13"/>
  <c r="E122" i="13"/>
  <c r="F122" i="13"/>
  <c r="D123" i="13"/>
  <c r="E123" i="13"/>
  <c r="F123" i="13"/>
  <c r="D124" i="13"/>
  <c r="E124" i="13"/>
  <c r="F124" i="13"/>
  <c r="D125" i="13"/>
  <c r="E125" i="13"/>
  <c r="F125" i="13"/>
  <c r="D126" i="13"/>
  <c r="E126" i="13"/>
  <c r="F126" i="13"/>
  <c r="D127" i="13"/>
  <c r="E127" i="13"/>
  <c r="F127" i="13"/>
  <c r="D129" i="13"/>
  <c r="E129" i="13"/>
  <c r="F129" i="13"/>
  <c r="D130" i="13"/>
  <c r="E130" i="13"/>
  <c r="F130" i="13"/>
  <c r="D131" i="13"/>
  <c r="E131" i="13"/>
  <c r="F131" i="13"/>
  <c r="D231" i="13"/>
  <c r="E231" i="13"/>
  <c r="F231" i="13"/>
  <c r="D232" i="13"/>
  <c r="E232" i="13"/>
  <c r="F232" i="13"/>
  <c r="D233" i="13"/>
  <c r="E233" i="13"/>
  <c r="F233" i="13"/>
  <c r="D234" i="13"/>
  <c r="E234" i="13"/>
  <c r="F234" i="13"/>
  <c r="D235" i="13"/>
  <c r="E235" i="13"/>
  <c r="F235" i="13"/>
  <c r="D236" i="13"/>
  <c r="E236" i="13"/>
  <c r="F236" i="13"/>
  <c r="D237" i="13"/>
  <c r="E237" i="13"/>
  <c r="F237" i="13"/>
  <c r="F3" i="13"/>
  <c r="E3" i="13"/>
  <c r="D3" i="13"/>
  <c r="I250" i="48"/>
  <c r="F250" i="48"/>
  <c r="E250" i="48"/>
  <c r="D250" i="48"/>
  <c r="I72" i="48"/>
  <c r="H72" i="48"/>
  <c r="F72" i="48"/>
  <c r="E72" i="48"/>
  <c r="D72" i="48"/>
  <c r="I40" i="48"/>
  <c r="H40" i="48"/>
  <c r="F40" i="48"/>
  <c r="E40" i="48"/>
  <c r="D40" i="48"/>
  <c r="I215" i="48"/>
  <c r="F215" i="48"/>
  <c r="E215" i="48"/>
  <c r="D215" i="48"/>
  <c r="I333" i="48"/>
  <c r="H333" i="48"/>
  <c r="F333" i="48"/>
  <c r="E333" i="48"/>
  <c r="D333" i="48"/>
  <c r="I295" i="48"/>
  <c r="H295" i="48"/>
  <c r="F295" i="48"/>
  <c r="E295" i="48"/>
  <c r="D295" i="48"/>
  <c r="I309" i="48"/>
  <c r="H309" i="48"/>
  <c r="F309" i="48"/>
  <c r="E309" i="48"/>
  <c r="D309" i="48"/>
  <c r="I294" i="48"/>
  <c r="H294" i="48"/>
  <c r="F294" i="48"/>
  <c r="E294" i="48"/>
  <c r="D294" i="48"/>
  <c r="I264" i="48"/>
  <c r="H264" i="48"/>
  <c r="F264" i="48"/>
  <c r="E264" i="48"/>
  <c r="D264" i="48"/>
  <c r="I231" i="48"/>
  <c r="H231" i="48"/>
  <c r="F231" i="48"/>
  <c r="E231" i="48"/>
  <c r="D231" i="48"/>
  <c r="I48" i="48"/>
  <c r="H48" i="48"/>
  <c r="F48" i="48"/>
  <c r="E48" i="48"/>
  <c r="D48" i="48"/>
  <c r="I3" i="48"/>
  <c r="H3" i="48"/>
  <c r="E3" i="48"/>
  <c r="D3" i="48"/>
  <c r="I172" i="48"/>
  <c r="H172" i="48"/>
  <c r="F172" i="48"/>
  <c r="E172" i="48"/>
  <c r="D172" i="48"/>
  <c r="I323" i="48"/>
  <c r="I350" i="48"/>
  <c r="H323" i="48"/>
  <c r="F323" i="48"/>
  <c r="F350" i="48"/>
  <c r="E323" i="48"/>
  <c r="E350" i="48"/>
  <c r="D323" i="48"/>
  <c r="D350" i="48"/>
  <c r="I332" i="48"/>
  <c r="I349" i="48"/>
  <c r="H332" i="48"/>
  <c r="H349" i="48"/>
  <c r="F332" i="48"/>
  <c r="F349" i="48"/>
  <c r="E332" i="48"/>
  <c r="E349" i="48"/>
  <c r="D332" i="48"/>
  <c r="D349" i="48"/>
  <c r="I190" i="48"/>
  <c r="I348" i="48"/>
  <c r="H190" i="48"/>
  <c r="H348" i="48"/>
  <c r="F190" i="48"/>
  <c r="F348" i="48"/>
  <c r="E190" i="48"/>
  <c r="E348" i="48"/>
  <c r="D190" i="48"/>
  <c r="D348" i="48"/>
  <c r="I265" i="48"/>
  <c r="I347" i="48"/>
  <c r="H347" i="48"/>
  <c r="F265" i="48"/>
  <c r="F347" i="48"/>
  <c r="E265" i="48"/>
  <c r="E347" i="48"/>
  <c r="D265" i="48"/>
  <c r="D347" i="48"/>
  <c r="I336" i="48"/>
  <c r="I346" i="48"/>
  <c r="H336" i="48"/>
  <c r="H346" i="48"/>
  <c r="F336" i="48"/>
  <c r="F346" i="48"/>
  <c r="E336" i="48"/>
  <c r="E346" i="48"/>
  <c r="D336" i="48"/>
  <c r="D346" i="48"/>
  <c r="I269" i="48"/>
  <c r="I345" i="48"/>
  <c r="H345" i="48"/>
  <c r="F269" i="48"/>
  <c r="F345" i="48"/>
  <c r="E269" i="48"/>
  <c r="E345" i="48"/>
  <c r="D269" i="48"/>
  <c r="D345" i="48"/>
  <c r="I339" i="48"/>
  <c r="I344" i="48"/>
  <c r="H339" i="48"/>
  <c r="H344" i="48"/>
  <c r="F339" i="48"/>
  <c r="F344" i="48"/>
  <c r="E339" i="48"/>
  <c r="E344" i="48"/>
  <c r="D339" i="48"/>
  <c r="D344" i="48"/>
  <c r="I242" i="48"/>
  <c r="I343" i="48"/>
  <c r="F242" i="48"/>
  <c r="F343" i="48"/>
  <c r="E242" i="48"/>
  <c r="E343" i="48"/>
  <c r="D242" i="48"/>
  <c r="D343" i="48"/>
  <c r="I164" i="48"/>
  <c r="I342" i="48"/>
  <c r="F164" i="48"/>
  <c r="F342" i="48"/>
  <c r="E164" i="48"/>
  <c r="E342" i="48"/>
  <c r="D164" i="48"/>
  <c r="D342" i="48"/>
  <c r="I116" i="48"/>
  <c r="I341" i="48"/>
  <c r="H116" i="48"/>
  <c r="H341" i="48"/>
  <c r="F116" i="48"/>
  <c r="F341" i="48"/>
  <c r="E116" i="48"/>
  <c r="E341" i="48"/>
  <c r="D116" i="48"/>
  <c r="D341" i="48"/>
  <c r="I81" i="48"/>
  <c r="I340" i="48"/>
  <c r="H81" i="48"/>
  <c r="H340" i="48"/>
  <c r="F81" i="48"/>
  <c r="F340" i="48"/>
  <c r="E81" i="48"/>
  <c r="E340" i="48"/>
  <c r="D81" i="48"/>
  <c r="D340" i="48"/>
  <c r="I80" i="48"/>
  <c r="H80" i="48"/>
  <c r="F80" i="48"/>
  <c r="E80" i="48"/>
  <c r="D80" i="48"/>
  <c r="I148" i="48"/>
  <c r="I338" i="48"/>
  <c r="H148" i="48"/>
  <c r="H338" i="48"/>
  <c r="F148" i="48"/>
  <c r="F338" i="48"/>
  <c r="E148" i="48"/>
  <c r="E338" i="48"/>
  <c r="D148" i="48"/>
  <c r="D338" i="48"/>
  <c r="I255" i="48"/>
  <c r="I337" i="48"/>
  <c r="H255" i="48"/>
  <c r="F255" i="48"/>
  <c r="F337" i="48"/>
  <c r="E255" i="48"/>
  <c r="E337" i="48"/>
  <c r="D255" i="48"/>
  <c r="D337" i="48"/>
  <c r="I201" i="48"/>
  <c r="F201" i="48"/>
  <c r="E201" i="48"/>
  <c r="D201" i="48"/>
  <c r="I160" i="48"/>
  <c r="I335" i="48"/>
  <c r="H335" i="48"/>
  <c r="F160" i="48"/>
  <c r="F335" i="48"/>
  <c r="E160" i="48"/>
  <c r="E335" i="48"/>
  <c r="D160" i="48"/>
  <c r="D335" i="48"/>
  <c r="I282" i="48"/>
  <c r="I334" i="48"/>
  <c r="H282" i="48"/>
  <c r="H334" i="48"/>
  <c r="F282" i="48"/>
  <c r="F334" i="48"/>
  <c r="E282" i="48"/>
  <c r="E334" i="48"/>
  <c r="D282" i="48"/>
  <c r="D334" i="48"/>
  <c r="I278" i="48"/>
  <c r="F278" i="48"/>
  <c r="E278" i="48"/>
  <c r="D278" i="48"/>
  <c r="I317" i="48"/>
  <c r="H317" i="48"/>
  <c r="F317" i="48"/>
  <c r="E317" i="48"/>
  <c r="D317" i="48"/>
  <c r="I178" i="48"/>
  <c r="I331" i="48"/>
  <c r="H178" i="48"/>
  <c r="F178" i="48"/>
  <c r="F331" i="48"/>
  <c r="E178" i="48"/>
  <c r="E331" i="48"/>
  <c r="D178" i="48"/>
  <c r="D331" i="48"/>
  <c r="I85" i="48"/>
  <c r="I330" i="48"/>
  <c r="H85" i="48"/>
  <c r="H330" i="48"/>
  <c r="F85" i="48"/>
  <c r="F330" i="48"/>
  <c r="E85" i="48"/>
  <c r="E330" i="48"/>
  <c r="D85" i="48"/>
  <c r="D330" i="48"/>
  <c r="I280" i="48"/>
  <c r="I329" i="48"/>
  <c r="H329" i="48"/>
  <c r="F280" i="48"/>
  <c r="F329" i="48"/>
  <c r="E280" i="48"/>
  <c r="E329" i="48"/>
  <c r="D280" i="48"/>
  <c r="D329" i="48"/>
  <c r="I5" i="48"/>
  <c r="I328" i="48"/>
  <c r="H5" i="48"/>
  <c r="H328" i="48"/>
  <c r="F5" i="48"/>
  <c r="F328" i="48"/>
  <c r="E5" i="48"/>
  <c r="D5" i="48"/>
  <c r="D328" i="48"/>
  <c r="I203" i="48"/>
  <c r="I327" i="48"/>
  <c r="H203" i="48"/>
  <c r="F203" i="48"/>
  <c r="F327" i="48"/>
  <c r="E203" i="48"/>
  <c r="E327" i="48"/>
  <c r="D203" i="48"/>
  <c r="D327" i="48"/>
  <c r="I59" i="48"/>
  <c r="I326" i="48"/>
  <c r="H59" i="48"/>
  <c r="H326" i="48"/>
  <c r="F59" i="48"/>
  <c r="F326" i="48"/>
  <c r="E59" i="48"/>
  <c r="E326" i="48"/>
  <c r="D59" i="48"/>
  <c r="D326" i="48"/>
  <c r="I4" i="48"/>
  <c r="I325" i="48"/>
  <c r="F4" i="48"/>
  <c r="F325" i="48"/>
  <c r="E4" i="48"/>
  <c r="D4" i="48"/>
  <c r="D325" i="48"/>
  <c r="I28" i="48"/>
  <c r="I324" i="48"/>
  <c r="H28" i="48"/>
  <c r="F28" i="48"/>
  <c r="F324" i="48"/>
  <c r="E28" i="48"/>
  <c r="E324" i="48"/>
  <c r="D28" i="48"/>
  <c r="D324" i="48"/>
  <c r="I216" i="48"/>
  <c r="F216" i="48"/>
  <c r="E216" i="48"/>
  <c r="D216" i="48"/>
  <c r="I53" i="48"/>
  <c r="I322" i="48"/>
  <c r="H53" i="48"/>
  <c r="H322" i="48"/>
  <c r="F53" i="48"/>
  <c r="F322" i="48"/>
  <c r="E53" i="48"/>
  <c r="E322" i="48"/>
  <c r="D53" i="48"/>
  <c r="D322" i="48"/>
  <c r="I36" i="48"/>
  <c r="I321" i="48"/>
  <c r="H36" i="48"/>
  <c r="H321" i="48"/>
  <c r="F36" i="48"/>
  <c r="F321" i="48"/>
  <c r="E36" i="48"/>
  <c r="E321" i="48"/>
  <c r="D36" i="48"/>
  <c r="D321" i="48"/>
  <c r="I16" i="48"/>
  <c r="I320" i="48"/>
  <c r="H320" i="48"/>
  <c r="F16" i="48"/>
  <c r="F320" i="48"/>
  <c r="E16" i="48"/>
  <c r="E320" i="48"/>
  <c r="D16" i="48"/>
  <c r="D320" i="48"/>
  <c r="I29" i="48"/>
  <c r="I319" i="48"/>
  <c r="H29" i="48"/>
  <c r="H319" i="48"/>
  <c r="F29" i="48"/>
  <c r="F319" i="48"/>
  <c r="E29" i="48"/>
  <c r="E319" i="48"/>
  <c r="D29" i="48"/>
  <c r="D319" i="48"/>
  <c r="I286" i="48"/>
  <c r="I318" i="48"/>
  <c r="F286" i="48"/>
  <c r="F318" i="48"/>
  <c r="E286" i="48"/>
  <c r="E318" i="48"/>
  <c r="D286" i="48"/>
  <c r="D318" i="48"/>
  <c r="I146" i="48"/>
  <c r="F146" i="48"/>
  <c r="E146" i="48"/>
  <c r="D146" i="48"/>
  <c r="I114" i="48"/>
  <c r="I316" i="48"/>
  <c r="H316" i="48"/>
  <c r="F114" i="48"/>
  <c r="F316" i="48"/>
  <c r="E114" i="48"/>
  <c r="E316" i="48"/>
  <c r="D114" i="48"/>
  <c r="D316" i="48"/>
  <c r="I227" i="48"/>
  <c r="I315" i="48"/>
  <c r="H227" i="48"/>
  <c r="F227" i="48"/>
  <c r="F315" i="48"/>
  <c r="E227" i="48"/>
  <c r="E315" i="48"/>
  <c r="D227" i="48"/>
  <c r="D315" i="48"/>
  <c r="I176" i="48"/>
  <c r="I314" i="48"/>
  <c r="H176" i="48"/>
  <c r="H314" i="48"/>
  <c r="F176" i="48"/>
  <c r="F314" i="48"/>
  <c r="E176" i="48"/>
  <c r="E314" i="48"/>
  <c r="D176" i="48"/>
  <c r="D314" i="48"/>
  <c r="I165" i="48"/>
  <c r="I313" i="48"/>
  <c r="H165" i="48"/>
  <c r="H313" i="48"/>
  <c r="F165" i="48"/>
  <c r="F313" i="48"/>
  <c r="E165" i="48"/>
  <c r="E313" i="48"/>
  <c r="D165" i="48"/>
  <c r="D313" i="48"/>
  <c r="I194" i="48"/>
  <c r="I312" i="48"/>
  <c r="H312" i="48"/>
  <c r="F194" i="48"/>
  <c r="F312" i="48"/>
  <c r="E194" i="48"/>
  <c r="E312" i="48"/>
  <c r="D194" i="48"/>
  <c r="D312" i="48"/>
  <c r="I208" i="48"/>
  <c r="I311" i="48"/>
  <c r="H311" i="48"/>
  <c r="F208" i="48"/>
  <c r="F311" i="48"/>
  <c r="E208" i="48"/>
  <c r="E311" i="48"/>
  <c r="D208" i="48"/>
  <c r="D311" i="48"/>
  <c r="I143" i="48"/>
  <c r="I310" i="48"/>
  <c r="H143" i="48"/>
  <c r="H310" i="48"/>
  <c r="F143" i="48"/>
  <c r="F310" i="48"/>
  <c r="E143" i="48"/>
  <c r="E310" i="48"/>
  <c r="D143" i="48"/>
  <c r="D310" i="48"/>
  <c r="I139" i="48"/>
  <c r="H139" i="48"/>
  <c r="F139" i="48"/>
  <c r="E139" i="48"/>
  <c r="D139" i="48"/>
  <c r="I136" i="48"/>
  <c r="I308" i="48"/>
  <c r="H136" i="48"/>
  <c r="F136" i="48"/>
  <c r="F308" i="48"/>
  <c r="E136" i="48"/>
  <c r="E308" i="48"/>
  <c r="D136" i="48"/>
  <c r="D308" i="48"/>
  <c r="I175" i="48"/>
  <c r="I307" i="48"/>
  <c r="H175" i="48"/>
  <c r="H307" i="48"/>
  <c r="F175" i="48"/>
  <c r="F307" i="48"/>
  <c r="E175" i="48"/>
  <c r="E307" i="48"/>
  <c r="D175" i="48"/>
  <c r="D307" i="48"/>
  <c r="I306" i="48"/>
  <c r="F306" i="48"/>
  <c r="E306" i="48"/>
  <c r="D306" i="48"/>
  <c r="I305" i="48"/>
  <c r="H305" i="48"/>
  <c r="F305" i="48"/>
  <c r="E305" i="48"/>
  <c r="D305" i="48"/>
  <c r="I259" i="48"/>
  <c r="I304" i="48"/>
  <c r="H304" i="48"/>
  <c r="F259" i="48"/>
  <c r="F304" i="48"/>
  <c r="E259" i="48"/>
  <c r="E304" i="48"/>
  <c r="D259" i="48"/>
  <c r="D304" i="48"/>
  <c r="I154" i="48"/>
  <c r="I303" i="48"/>
  <c r="H154" i="48"/>
  <c r="F154" i="48"/>
  <c r="F303" i="48"/>
  <c r="E154" i="48"/>
  <c r="E303" i="48"/>
  <c r="D154" i="48"/>
  <c r="D303" i="48"/>
  <c r="I140" i="48"/>
  <c r="I302" i="48"/>
  <c r="H140" i="48"/>
  <c r="F140" i="48"/>
  <c r="F302" i="48"/>
  <c r="E140" i="48"/>
  <c r="E302" i="48"/>
  <c r="D140" i="48"/>
  <c r="D302" i="48"/>
  <c r="I121" i="48"/>
  <c r="I301" i="48"/>
  <c r="H121" i="48"/>
  <c r="F121" i="48"/>
  <c r="F301" i="48"/>
  <c r="E121" i="48"/>
  <c r="E301" i="48"/>
  <c r="D121" i="48"/>
  <c r="D301" i="48"/>
  <c r="I58" i="48"/>
  <c r="I300" i="48"/>
  <c r="H58" i="48"/>
  <c r="F58" i="48"/>
  <c r="F300" i="48"/>
  <c r="E58" i="48"/>
  <c r="E300" i="48"/>
  <c r="D58" i="48"/>
  <c r="D300" i="48"/>
  <c r="I170" i="48"/>
  <c r="I299" i="48"/>
  <c r="H170" i="48"/>
  <c r="F170" i="48"/>
  <c r="F299" i="48"/>
  <c r="E170" i="48"/>
  <c r="E299" i="48"/>
  <c r="D170" i="48"/>
  <c r="D299" i="48"/>
  <c r="I223" i="48"/>
  <c r="I298" i="48"/>
  <c r="H223" i="48"/>
  <c r="H298" i="48"/>
  <c r="F223" i="48"/>
  <c r="F298" i="48"/>
  <c r="E223" i="48"/>
  <c r="E298" i="48"/>
  <c r="D223" i="48"/>
  <c r="D298" i="48"/>
  <c r="I109" i="48"/>
  <c r="I297" i="48"/>
  <c r="F109" i="48"/>
  <c r="F297" i="48"/>
  <c r="E109" i="48"/>
  <c r="E297" i="48"/>
  <c r="D109" i="48"/>
  <c r="D297" i="48"/>
  <c r="I199" i="48"/>
  <c r="I296" i="48"/>
  <c r="H199" i="48"/>
  <c r="F199" i="48"/>
  <c r="F296" i="48"/>
  <c r="E199" i="48"/>
  <c r="E296" i="48"/>
  <c r="D199" i="48"/>
  <c r="D296" i="48"/>
  <c r="I198" i="48"/>
  <c r="H198" i="48"/>
  <c r="F198" i="48"/>
  <c r="E198" i="48"/>
  <c r="D198" i="48"/>
  <c r="I96" i="48"/>
  <c r="H96" i="48"/>
  <c r="F96" i="48"/>
  <c r="E96" i="48"/>
  <c r="D96" i="48"/>
  <c r="I135" i="48"/>
  <c r="I293" i="48"/>
  <c r="H293" i="48"/>
  <c r="F135" i="48"/>
  <c r="F293" i="48"/>
  <c r="E135" i="48"/>
  <c r="E293" i="48"/>
  <c r="D135" i="48"/>
  <c r="D293" i="48"/>
  <c r="I94" i="48"/>
  <c r="I292" i="48"/>
  <c r="H94" i="48"/>
  <c r="F94" i="48"/>
  <c r="F292" i="48"/>
  <c r="E94" i="48"/>
  <c r="E292" i="48"/>
  <c r="D94" i="48"/>
  <c r="D292" i="48"/>
  <c r="I167" i="48"/>
  <c r="I291" i="48"/>
  <c r="H167" i="48"/>
  <c r="H291" i="48"/>
  <c r="F167" i="48"/>
  <c r="F291" i="48"/>
  <c r="E167" i="48"/>
  <c r="E291" i="48"/>
  <c r="D167" i="48"/>
  <c r="D291" i="48"/>
  <c r="I224" i="48"/>
  <c r="I290" i="48"/>
  <c r="H290" i="48"/>
  <c r="F224" i="48"/>
  <c r="F290" i="48"/>
  <c r="E224" i="48"/>
  <c r="E290" i="48"/>
  <c r="D224" i="48"/>
  <c r="D290" i="48"/>
  <c r="I26" i="48"/>
  <c r="I289" i="48"/>
  <c r="H26" i="48"/>
  <c r="H289" i="48"/>
  <c r="F26" i="48"/>
  <c r="F289" i="48"/>
  <c r="E26" i="48"/>
  <c r="E289" i="48"/>
  <c r="D26" i="48"/>
  <c r="D289" i="48"/>
  <c r="I6" i="48"/>
  <c r="I288" i="48"/>
  <c r="H6" i="48"/>
  <c r="H288" i="48"/>
  <c r="F6" i="48"/>
  <c r="F288" i="48"/>
  <c r="E6" i="48"/>
  <c r="D6" i="48"/>
  <c r="D288" i="48"/>
  <c r="I195" i="48"/>
  <c r="I287" i="48"/>
  <c r="H195" i="48"/>
  <c r="F195" i="48"/>
  <c r="F287" i="48"/>
  <c r="E195" i="48"/>
  <c r="E287" i="48"/>
  <c r="D195" i="48"/>
  <c r="D287" i="48"/>
  <c r="I46" i="48"/>
  <c r="H46" i="48"/>
  <c r="F46" i="48"/>
  <c r="E46" i="48"/>
  <c r="D46" i="48"/>
  <c r="I15" i="48"/>
  <c r="I285" i="48"/>
  <c r="H15" i="48"/>
  <c r="H285" i="48"/>
  <c r="F15" i="48"/>
  <c r="F285" i="48"/>
  <c r="E15" i="48"/>
  <c r="E285" i="48"/>
  <c r="D15" i="48"/>
  <c r="D285" i="48"/>
  <c r="I27" i="48"/>
  <c r="I284" i="48"/>
  <c r="H27" i="48"/>
  <c r="F27" i="48"/>
  <c r="F284" i="48"/>
  <c r="E27" i="48"/>
  <c r="E284" i="48"/>
  <c r="D27" i="48"/>
  <c r="D284" i="48"/>
  <c r="I262" i="48"/>
  <c r="I283" i="48"/>
  <c r="H262" i="48"/>
  <c r="H283" i="48"/>
  <c r="F262" i="48"/>
  <c r="F283" i="48"/>
  <c r="E262" i="48"/>
  <c r="D262" i="48"/>
  <c r="D283" i="48"/>
  <c r="I147" i="48"/>
  <c r="H147" i="48"/>
  <c r="F147" i="48"/>
  <c r="E147" i="48"/>
  <c r="D147" i="48"/>
  <c r="I173" i="48"/>
  <c r="I281" i="48"/>
  <c r="H281" i="48"/>
  <c r="F173" i="48"/>
  <c r="F281" i="48"/>
  <c r="E173" i="48"/>
  <c r="D173" i="48"/>
  <c r="D281" i="48"/>
  <c r="I279" i="48"/>
  <c r="H279" i="48"/>
  <c r="F279" i="48"/>
  <c r="E279" i="48"/>
  <c r="D279" i="48"/>
  <c r="I276" i="48"/>
  <c r="H276" i="48"/>
  <c r="F276" i="48"/>
  <c r="E276" i="48"/>
  <c r="D276" i="48"/>
  <c r="I277" i="48"/>
  <c r="H277" i="48"/>
  <c r="F277" i="48"/>
  <c r="E277" i="48"/>
  <c r="D277" i="48"/>
  <c r="I235" i="48"/>
  <c r="F235" i="48"/>
  <c r="E235" i="48"/>
  <c r="D235" i="48"/>
  <c r="I163" i="48"/>
  <c r="I275" i="48"/>
  <c r="H163" i="48"/>
  <c r="F163" i="48"/>
  <c r="F275" i="48"/>
  <c r="E163" i="48"/>
  <c r="E275" i="48"/>
  <c r="D163" i="48"/>
  <c r="D275" i="48"/>
  <c r="I214" i="48"/>
  <c r="I274" i="48"/>
  <c r="H214" i="48"/>
  <c r="H274" i="48"/>
  <c r="F214" i="48"/>
  <c r="F274" i="48"/>
  <c r="E214" i="48"/>
  <c r="E274" i="48"/>
  <c r="D214" i="48"/>
  <c r="D274" i="48"/>
  <c r="I225" i="48"/>
  <c r="I273" i="48"/>
  <c r="H225" i="48"/>
  <c r="H273" i="48"/>
  <c r="F225" i="48"/>
  <c r="F273" i="48"/>
  <c r="E225" i="48"/>
  <c r="E273" i="48"/>
  <c r="D225" i="48"/>
  <c r="D273" i="48"/>
  <c r="I13" i="48"/>
  <c r="I272" i="48"/>
  <c r="H13" i="48"/>
  <c r="F13" i="48"/>
  <c r="F272" i="48"/>
  <c r="E13" i="48"/>
  <c r="D13" i="48"/>
  <c r="D272" i="48"/>
  <c r="I68" i="48"/>
  <c r="I271" i="48"/>
  <c r="F68" i="48"/>
  <c r="F271" i="48"/>
  <c r="E68" i="48"/>
  <c r="E271" i="48"/>
  <c r="D68" i="48"/>
  <c r="D271" i="48"/>
  <c r="I65" i="48"/>
  <c r="I270" i="48"/>
  <c r="H65" i="48"/>
  <c r="H270" i="48"/>
  <c r="F65" i="48"/>
  <c r="F270" i="48"/>
  <c r="E65" i="48"/>
  <c r="E270" i="48"/>
  <c r="D65" i="48"/>
  <c r="D270" i="48"/>
  <c r="I229" i="48"/>
  <c r="H229" i="48"/>
  <c r="F229" i="48"/>
  <c r="E229" i="48"/>
  <c r="D229" i="48"/>
  <c r="I268" i="48"/>
  <c r="H268" i="48"/>
  <c r="F268" i="48"/>
  <c r="E268" i="48"/>
  <c r="D268" i="48"/>
  <c r="I120" i="48"/>
  <c r="I267" i="48"/>
  <c r="H120" i="48"/>
  <c r="H267" i="48"/>
  <c r="F120" i="48"/>
  <c r="F267" i="48"/>
  <c r="E120" i="48"/>
  <c r="E267" i="48"/>
  <c r="D120" i="48"/>
  <c r="D267" i="48"/>
  <c r="I73" i="48"/>
  <c r="I266" i="48"/>
  <c r="H266" i="48"/>
  <c r="F73" i="48"/>
  <c r="F266" i="48"/>
  <c r="E73" i="48"/>
  <c r="E266" i="48"/>
  <c r="D73" i="48"/>
  <c r="D266" i="48"/>
  <c r="I240" i="48"/>
  <c r="F240" i="48"/>
  <c r="E240" i="48"/>
  <c r="D240" i="48"/>
  <c r="I188" i="48"/>
  <c r="H188" i="48"/>
  <c r="F188" i="48"/>
  <c r="E188" i="48"/>
  <c r="D188" i="48"/>
  <c r="I263" i="48"/>
  <c r="H263" i="48"/>
  <c r="F263" i="48"/>
  <c r="E263" i="48"/>
  <c r="D263" i="48"/>
  <c r="I219" i="48"/>
  <c r="H219" i="48"/>
  <c r="F219" i="48"/>
  <c r="E219" i="48"/>
  <c r="D219" i="48"/>
  <c r="I150" i="48"/>
  <c r="I261" i="48"/>
  <c r="H150" i="48"/>
  <c r="F150" i="48"/>
  <c r="F261" i="48"/>
  <c r="E150" i="48"/>
  <c r="E261" i="48"/>
  <c r="D150" i="48"/>
  <c r="D261" i="48"/>
  <c r="I77" i="48"/>
  <c r="I260" i="48"/>
  <c r="H260" i="48"/>
  <c r="F77" i="48"/>
  <c r="F260" i="48"/>
  <c r="E77" i="48"/>
  <c r="E260" i="48"/>
  <c r="D77" i="48"/>
  <c r="D260" i="48"/>
  <c r="I210" i="48"/>
  <c r="F210" i="48"/>
  <c r="E210" i="48"/>
  <c r="D210" i="48"/>
  <c r="I19" i="48"/>
  <c r="I258" i="48"/>
  <c r="F19" i="48"/>
  <c r="F258" i="48"/>
  <c r="E19" i="48"/>
  <c r="E258" i="48"/>
  <c r="D19" i="48"/>
  <c r="D258" i="48"/>
  <c r="I189" i="48"/>
  <c r="I257" i="48"/>
  <c r="H257" i="48"/>
  <c r="F189" i="48"/>
  <c r="F257" i="48"/>
  <c r="E189" i="48"/>
  <c r="E257" i="48"/>
  <c r="D189" i="48"/>
  <c r="D257" i="48"/>
  <c r="I256" i="48"/>
  <c r="F256" i="48"/>
  <c r="E256" i="48"/>
  <c r="D256" i="48"/>
  <c r="I141" i="48"/>
  <c r="H141" i="48"/>
  <c r="F141" i="48"/>
  <c r="E141" i="48"/>
  <c r="D141" i="48"/>
  <c r="I180" i="48"/>
  <c r="I254" i="48"/>
  <c r="H180" i="48"/>
  <c r="H254" i="48"/>
  <c r="F180" i="48"/>
  <c r="F254" i="48"/>
  <c r="E180" i="48"/>
  <c r="E254" i="48"/>
  <c r="D180" i="48"/>
  <c r="D254" i="48"/>
  <c r="I133" i="48"/>
  <c r="I253" i="48"/>
  <c r="H133" i="48"/>
  <c r="F133" i="48"/>
  <c r="F253" i="48"/>
  <c r="E133" i="48"/>
  <c r="E253" i="48"/>
  <c r="D133" i="48"/>
  <c r="D253" i="48"/>
  <c r="I7" i="48"/>
  <c r="I252" i="48"/>
  <c r="H7" i="48"/>
  <c r="H252" i="48"/>
  <c r="F7" i="48"/>
  <c r="F252" i="48"/>
  <c r="E7" i="48"/>
  <c r="D7" i="48"/>
  <c r="D252" i="48"/>
  <c r="I251" i="48"/>
  <c r="F251" i="48"/>
  <c r="E251" i="48"/>
  <c r="D251" i="48"/>
  <c r="I9" i="48"/>
  <c r="H9" i="48"/>
  <c r="F9" i="48"/>
  <c r="E9" i="48"/>
  <c r="D9" i="48"/>
  <c r="I76" i="48"/>
  <c r="I249" i="48"/>
  <c r="F76" i="48"/>
  <c r="F249" i="48"/>
  <c r="E76" i="48"/>
  <c r="E249" i="48"/>
  <c r="D76" i="48"/>
  <c r="D249" i="48"/>
  <c r="I152" i="48"/>
  <c r="I248" i="48"/>
  <c r="H152" i="48"/>
  <c r="H248" i="48"/>
  <c r="F152" i="48"/>
  <c r="F248" i="48"/>
  <c r="E152" i="48"/>
  <c r="E248" i="48"/>
  <c r="D152" i="48"/>
  <c r="D248" i="48"/>
  <c r="I24" i="48"/>
  <c r="I247" i="48"/>
  <c r="H24" i="48"/>
  <c r="H247" i="48"/>
  <c r="F24" i="48"/>
  <c r="F247" i="48"/>
  <c r="E24" i="48"/>
  <c r="E247" i="48"/>
  <c r="D24" i="48"/>
  <c r="D247" i="48"/>
  <c r="I177" i="48"/>
  <c r="I246" i="48"/>
  <c r="H177" i="48"/>
  <c r="H246" i="48"/>
  <c r="F177" i="48"/>
  <c r="F246" i="48"/>
  <c r="E177" i="48"/>
  <c r="E246" i="48"/>
  <c r="D177" i="48"/>
  <c r="D246" i="48"/>
  <c r="I230" i="48"/>
  <c r="I245" i="48"/>
  <c r="H245" i="48"/>
  <c r="F230" i="48"/>
  <c r="F245" i="48"/>
  <c r="E230" i="48"/>
  <c r="E245" i="48"/>
  <c r="D230" i="48"/>
  <c r="D245" i="48"/>
  <c r="I166" i="48"/>
  <c r="I244" i="48"/>
  <c r="H166" i="48"/>
  <c r="F166" i="48"/>
  <c r="F244" i="48"/>
  <c r="E166" i="48"/>
  <c r="E244" i="48"/>
  <c r="D166" i="48"/>
  <c r="D244" i="48"/>
  <c r="I107" i="48"/>
  <c r="I243" i="48"/>
  <c r="H107" i="48"/>
  <c r="H243" i="48"/>
  <c r="F107" i="48"/>
  <c r="F243" i="48"/>
  <c r="E107" i="48"/>
  <c r="E243" i="48"/>
  <c r="D107" i="48"/>
  <c r="D243" i="48"/>
  <c r="I82" i="48"/>
  <c r="H82" i="48"/>
  <c r="F82" i="48"/>
  <c r="E82" i="48"/>
  <c r="D82" i="48"/>
  <c r="I35" i="48"/>
  <c r="I241" i="48"/>
  <c r="H35" i="48"/>
  <c r="H241" i="48"/>
  <c r="F35" i="48"/>
  <c r="F241" i="48"/>
  <c r="E35" i="48"/>
  <c r="E241" i="48"/>
  <c r="D35" i="48"/>
  <c r="D241" i="48"/>
  <c r="I42" i="48"/>
  <c r="H42" i="48"/>
  <c r="F42" i="48"/>
  <c r="E42" i="48"/>
  <c r="D42" i="48"/>
  <c r="I239" i="48"/>
  <c r="F239" i="48"/>
  <c r="E239" i="48"/>
  <c r="D239" i="48"/>
  <c r="I238" i="48"/>
  <c r="H238" i="48"/>
  <c r="F238" i="48"/>
  <c r="E238" i="48"/>
  <c r="D238" i="48"/>
  <c r="I226" i="48"/>
  <c r="I237" i="48"/>
  <c r="H226" i="48"/>
  <c r="F226" i="48"/>
  <c r="F237" i="48"/>
  <c r="E226" i="48"/>
  <c r="E237" i="48"/>
  <c r="D226" i="48"/>
  <c r="D237" i="48"/>
  <c r="I144" i="48"/>
  <c r="I236" i="48"/>
  <c r="H144" i="48"/>
  <c r="H236" i="48"/>
  <c r="F144" i="48"/>
  <c r="F236" i="48"/>
  <c r="E144" i="48"/>
  <c r="E236" i="48"/>
  <c r="D144" i="48"/>
  <c r="D236" i="48"/>
  <c r="I31" i="48"/>
  <c r="H31" i="48"/>
  <c r="F31" i="48"/>
  <c r="E31" i="48"/>
  <c r="D31" i="48"/>
  <c r="I60" i="48"/>
  <c r="I234" i="48"/>
  <c r="H60" i="48"/>
  <c r="H234" i="48"/>
  <c r="F60" i="48"/>
  <c r="F234" i="48"/>
  <c r="E60" i="48"/>
  <c r="E234" i="48"/>
  <c r="D60" i="48"/>
  <c r="D234" i="48"/>
  <c r="I83" i="48"/>
  <c r="I233" i="48"/>
  <c r="H83" i="48"/>
  <c r="H233" i="48"/>
  <c r="F83" i="48"/>
  <c r="F233" i="48"/>
  <c r="E83" i="48"/>
  <c r="E233" i="48"/>
  <c r="D83" i="48"/>
  <c r="D233" i="48"/>
  <c r="I63" i="48"/>
  <c r="I232" i="48"/>
  <c r="H63" i="48"/>
  <c r="F63" i="48"/>
  <c r="F232" i="48"/>
  <c r="E63" i="48"/>
  <c r="E232" i="48"/>
  <c r="D63" i="48"/>
  <c r="D232" i="48"/>
  <c r="I11" i="48"/>
  <c r="H11" i="48"/>
  <c r="F11" i="48"/>
  <c r="E11" i="48"/>
  <c r="D11" i="48"/>
  <c r="I169" i="48"/>
  <c r="H169" i="48"/>
  <c r="F169" i="48"/>
  <c r="E169" i="48"/>
  <c r="D169" i="48"/>
  <c r="I228" i="48"/>
  <c r="F228" i="48"/>
  <c r="E228" i="48"/>
  <c r="D228" i="48"/>
  <c r="I38" i="48"/>
  <c r="H38" i="48"/>
  <c r="F38" i="48"/>
  <c r="E38" i="48"/>
  <c r="D38" i="48"/>
  <c r="I111" i="48"/>
  <c r="H111" i="48"/>
  <c r="F111" i="48"/>
  <c r="E111" i="48"/>
  <c r="D111" i="48"/>
  <c r="I162" i="48"/>
  <c r="H162" i="48"/>
  <c r="F162" i="48"/>
  <c r="E162" i="48"/>
  <c r="D162" i="48"/>
  <c r="I171" i="48"/>
  <c r="H171" i="48"/>
  <c r="F171" i="48"/>
  <c r="E171" i="48"/>
  <c r="D171" i="48"/>
  <c r="I134" i="48"/>
  <c r="I222" i="48"/>
  <c r="H134" i="48"/>
  <c r="H222" i="48"/>
  <c r="F134" i="48"/>
  <c r="F222" i="48"/>
  <c r="E134" i="48"/>
  <c r="E222" i="48"/>
  <c r="D134" i="48"/>
  <c r="D222" i="48"/>
  <c r="I21" i="48"/>
  <c r="I221" i="48"/>
  <c r="H21" i="48"/>
  <c r="H221" i="48"/>
  <c r="F21" i="48"/>
  <c r="F221" i="48"/>
  <c r="E21" i="48"/>
  <c r="E221" i="48"/>
  <c r="D21" i="48"/>
  <c r="D221" i="48"/>
  <c r="I117" i="48"/>
  <c r="I220" i="48"/>
  <c r="H117" i="48"/>
  <c r="H220" i="48"/>
  <c r="F117" i="48"/>
  <c r="F220" i="48"/>
  <c r="E117" i="48"/>
  <c r="E220" i="48"/>
  <c r="D117" i="48"/>
  <c r="D220" i="48"/>
  <c r="I10" i="48"/>
  <c r="F10" i="48"/>
  <c r="E10" i="48"/>
  <c r="D10" i="48"/>
  <c r="I149" i="48"/>
  <c r="I218" i="48"/>
  <c r="H149" i="48"/>
  <c r="H218" i="48"/>
  <c r="F149" i="48"/>
  <c r="F218" i="48"/>
  <c r="E149" i="48"/>
  <c r="E218" i="48"/>
  <c r="D149" i="48"/>
  <c r="D218" i="48"/>
  <c r="I122" i="48"/>
  <c r="I217" i="48"/>
  <c r="H122" i="48"/>
  <c r="H217" i="48"/>
  <c r="F122" i="48"/>
  <c r="F217" i="48"/>
  <c r="E122" i="48"/>
  <c r="E217" i="48"/>
  <c r="D122" i="48"/>
  <c r="D217" i="48"/>
  <c r="I182" i="48"/>
  <c r="H182" i="48"/>
  <c r="F182" i="48"/>
  <c r="E182" i="48"/>
  <c r="D182" i="48"/>
  <c r="I102" i="48"/>
  <c r="H102" i="48"/>
  <c r="F102" i="48"/>
  <c r="E102" i="48"/>
  <c r="D102" i="48"/>
  <c r="E283" i="48"/>
  <c r="I156" i="48"/>
  <c r="I213" i="48"/>
  <c r="H156" i="48"/>
  <c r="F156" i="48"/>
  <c r="F213" i="48"/>
  <c r="E156" i="48"/>
  <c r="E213" i="48"/>
  <c r="D156" i="48"/>
  <c r="D213" i="48"/>
  <c r="I212" i="48"/>
  <c r="H212" i="48"/>
  <c r="F212" i="48"/>
  <c r="E212" i="48"/>
  <c r="D212" i="48"/>
  <c r="I113" i="48"/>
  <c r="I211" i="48"/>
  <c r="H113" i="48"/>
  <c r="H211" i="48"/>
  <c r="F113" i="48"/>
  <c r="F211" i="48"/>
  <c r="E113" i="48"/>
  <c r="E211" i="48"/>
  <c r="D113" i="48"/>
  <c r="D211" i="48"/>
  <c r="I131" i="48"/>
  <c r="H131" i="48"/>
  <c r="F131" i="48"/>
  <c r="E131" i="48"/>
  <c r="D131" i="48"/>
  <c r="I127" i="48"/>
  <c r="I209" i="48"/>
  <c r="H127" i="48"/>
  <c r="H209" i="48"/>
  <c r="F127" i="48"/>
  <c r="F209" i="48"/>
  <c r="E127" i="48"/>
  <c r="E209" i="48"/>
  <c r="D127" i="48"/>
  <c r="D209" i="48"/>
  <c r="I118" i="48"/>
  <c r="H118" i="48"/>
  <c r="F118" i="48"/>
  <c r="E118" i="48"/>
  <c r="D118" i="48"/>
  <c r="I79" i="48"/>
  <c r="I207" i="48"/>
  <c r="H79" i="48"/>
  <c r="F79" i="48"/>
  <c r="F207" i="48"/>
  <c r="E79" i="48"/>
  <c r="E207" i="48"/>
  <c r="D79" i="48"/>
  <c r="D207" i="48"/>
  <c r="I151" i="48"/>
  <c r="I206" i="48"/>
  <c r="H151" i="48"/>
  <c r="H206" i="48"/>
  <c r="F151" i="48"/>
  <c r="F206" i="48"/>
  <c r="E151" i="48"/>
  <c r="E206" i="48"/>
  <c r="D151" i="48"/>
  <c r="D206" i="48"/>
  <c r="I90" i="48"/>
  <c r="I205" i="48"/>
  <c r="H90" i="48"/>
  <c r="H205" i="48"/>
  <c r="F90" i="48"/>
  <c r="F205" i="48"/>
  <c r="E90" i="48"/>
  <c r="E205" i="48"/>
  <c r="D90" i="48"/>
  <c r="D205" i="48"/>
  <c r="I71" i="48"/>
  <c r="I204" i="48"/>
  <c r="H204" i="48"/>
  <c r="F71" i="48"/>
  <c r="F204" i="48"/>
  <c r="E71" i="48"/>
  <c r="E204" i="48"/>
  <c r="D71" i="48"/>
  <c r="D204" i="48"/>
  <c r="I74" i="48"/>
  <c r="H74" i="48"/>
  <c r="F74" i="48"/>
  <c r="E74" i="48"/>
  <c r="D74" i="48"/>
  <c r="I187" i="48"/>
  <c r="I202" i="48"/>
  <c r="H187" i="48"/>
  <c r="F187" i="48"/>
  <c r="F202" i="48"/>
  <c r="E187" i="48"/>
  <c r="E202" i="48"/>
  <c r="D187" i="48"/>
  <c r="D202" i="48"/>
  <c r="I184" i="48"/>
  <c r="F184" i="48"/>
  <c r="E184" i="48"/>
  <c r="D184" i="48"/>
  <c r="I33" i="48"/>
  <c r="I200" i="48"/>
  <c r="F33" i="48"/>
  <c r="F200" i="48"/>
  <c r="E33" i="48"/>
  <c r="E200" i="48"/>
  <c r="D33" i="48"/>
  <c r="D200" i="48"/>
  <c r="I62" i="48"/>
  <c r="H62" i="48"/>
  <c r="F62" i="48"/>
  <c r="E62" i="48"/>
  <c r="D62" i="48"/>
  <c r="I50" i="48"/>
  <c r="H50" i="48"/>
  <c r="F50" i="48"/>
  <c r="E50" i="48"/>
  <c r="D50" i="48"/>
  <c r="I174" i="48"/>
  <c r="I197" i="48"/>
  <c r="H174" i="48"/>
  <c r="H197" i="48"/>
  <c r="F174" i="48"/>
  <c r="F197" i="48"/>
  <c r="E174" i="48"/>
  <c r="E197" i="48"/>
  <c r="D174" i="48"/>
  <c r="D197" i="48"/>
  <c r="I95" i="48"/>
  <c r="I196" i="48"/>
  <c r="H95" i="48"/>
  <c r="H196" i="48"/>
  <c r="F95" i="48"/>
  <c r="F196" i="48"/>
  <c r="E95" i="48"/>
  <c r="E196" i="48"/>
  <c r="D95" i="48"/>
  <c r="D196" i="48"/>
  <c r="I67" i="48"/>
  <c r="H67" i="48"/>
  <c r="F67" i="48"/>
  <c r="E67" i="48"/>
  <c r="D67" i="48"/>
  <c r="I49" i="48"/>
  <c r="H49" i="48"/>
  <c r="F49" i="48"/>
  <c r="E49" i="48"/>
  <c r="D49" i="48"/>
  <c r="I105" i="48"/>
  <c r="I193" i="48"/>
  <c r="H105" i="48"/>
  <c r="F105" i="48"/>
  <c r="F193" i="48"/>
  <c r="E105" i="48"/>
  <c r="E193" i="48"/>
  <c r="D105" i="48"/>
  <c r="D193" i="48"/>
  <c r="I88" i="48"/>
  <c r="I192" i="48"/>
  <c r="H88" i="48"/>
  <c r="H192" i="48"/>
  <c r="F88" i="48"/>
  <c r="F192" i="48"/>
  <c r="E88" i="48"/>
  <c r="E192" i="48"/>
  <c r="D88" i="48"/>
  <c r="D192" i="48"/>
  <c r="I130" i="48"/>
  <c r="I191" i="48"/>
  <c r="H130" i="48"/>
  <c r="F130" i="48"/>
  <c r="F191" i="48"/>
  <c r="E130" i="48"/>
  <c r="E191" i="48"/>
  <c r="D130" i="48"/>
  <c r="D191" i="48"/>
  <c r="I32" i="48"/>
  <c r="F32" i="48"/>
  <c r="E32" i="48"/>
  <c r="D32" i="48"/>
  <c r="I103" i="48"/>
  <c r="H103" i="48"/>
  <c r="F103" i="48"/>
  <c r="E103" i="48"/>
  <c r="D103" i="48"/>
  <c r="I100" i="48"/>
  <c r="H100" i="48"/>
  <c r="F100" i="48"/>
  <c r="E100" i="48"/>
  <c r="D100" i="48"/>
  <c r="I12" i="48"/>
  <c r="F12" i="48"/>
  <c r="E12" i="48"/>
  <c r="D12" i="48"/>
  <c r="I132" i="48"/>
  <c r="I186" i="48"/>
  <c r="H132" i="48"/>
  <c r="F132" i="48"/>
  <c r="F186" i="48"/>
  <c r="E132" i="48"/>
  <c r="E186" i="48"/>
  <c r="D132" i="48"/>
  <c r="D186" i="48"/>
  <c r="I30" i="48"/>
  <c r="I185" i="48"/>
  <c r="H185" i="48"/>
  <c r="F30" i="48"/>
  <c r="F185" i="48"/>
  <c r="E30" i="48"/>
  <c r="E185" i="48"/>
  <c r="D30" i="48"/>
  <c r="D185" i="48"/>
  <c r="I183" i="48"/>
  <c r="F183" i="48"/>
  <c r="E325" i="48"/>
  <c r="E183" i="48"/>
  <c r="D183" i="48"/>
  <c r="I137" i="48"/>
  <c r="H137" i="48"/>
  <c r="F137" i="48"/>
  <c r="E137" i="48"/>
  <c r="D137" i="48"/>
  <c r="I108" i="48"/>
  <c r="I181" i="48"/>
  <c r="F108" i="48"/>
  <c r="F181" i="48"/>
  <c r="E108" i="48"/>
  <c r="E181" i="48"/>
  <c r="D108" i="48"/>
  <c r="D181" i="48"/>
  <c r="I179" i="48"/>
  <c r="H179" i="48"/>
  <c r="F179" i="48"/>
  <c r="E281" i="48"/>
  <c r="E179" i="48"/>
  <c r="D179" i="48"/>
  <c r="I20" i="48"/>
  <c r="H20" i="48"/>
  <c r="F20" i="48"/>
  <c r="E20" i="48"/>
  <c r="D20" i="48"/>
  <c r="I145" i="48"/>
  <c r="H145" i="48"/>
  <c r="F145" i="48"/>
  <c r="E145" i="48"/>
  <c r="D145" i="48"/>
  <c r="I78" i="48"/>
  <c r="H78" i="48"/>
  <c r="F78" i="48"/>
  <c r="E78" i="48"/>
  <c r="D78" i="48"/>
  <c r="I110" i="48"/>
  <c r="H110" i="48"/>
  <c r="F110" i="48"/>
  <c r="E110" i="48"/>
  <c r="D110" i="48"/>
  <c r="I125" i="48"/>
  <c r="H125" i="48"/>
  <c r="F125" i="48"/>
  <c r="E125" i="48"/>
  <c r="D125" i="48"/>
  <c r="I93" i="48"/>
  <c r="H93" i="48"/>
  <c r="F93" i="48"/>
  <c r="E93" i="48"/>
  <c r="D93" i="48"/>
  <c r="I168" i="48"/>
  <c r="H168" i="48"/>
  <c r="F168" i="48"/>
  <c r="E168" i="48"/>
  <c r="D168" i="48"/>
  <c r="I87" i="48"/>
  <c r="H87" i="48"/>
  <c r="F87" i="48"/>
  <c r="E87" i="48"/>
  <c r="D87" i="48"/>
  <c r="I89" i="48"/>
  <c r="H89" i="48"/>
  <c r="F89" i="48"/>
  <c r="E89" i="48"/>
  <c r="D89" i="48"/>
  <c r="I66" i="48"/>
  <c r="H66" i="48"/>
  <c r="F66" i="48"/>
  <c r="E66" i="48"/>
  <c r="D66" i="48"/>
  <c r="I159" i="48"/>
  <c r="H159" i="48"/>
  <c r="F159" i="48"/>
  <c r="E159" i="48"/>
  <c r="D159" i="48"/>
  <c r="I57" i="48"/>
  <c r="H57" i="48"/>
  <c r="F57" i="48"/>
  <c r="E57" i="48"/>
  <c r="D57" i="48"/>
  <c r="I106" i="48"/>
  <c r="I161" i="48"/>
  <c r="H106" i="48"/>
  <c r="H161" i="48"/>
  <c r="F106" i="48"/>
  <c r="F161" i="48"/>
  <c r="E106" i="48"/>
  <c r="E161" i="48"/>
  <c r="D106" i="48"/>
  <c r="D161" i="48"/>
  <c r="I44" i="48"/>
  <c r="I158" i="48"/>
  <c r="H158" i="48"/>
  <c r="F44" i="48"/>
  <c r="F158" i="48"/>
  <c r="E44" i="48"/>
  <c r="D44" i="48"/>
  <c r="D158" i="48"/>
  <c r="I126" i="48"/>
  <c r="I157" i="48"/>
  <c r="H126" i="48"/>
  <c r="H157" i="48"/>
  <c r="F126" i="48"/>
  <c r="F157" i="48"/>
  <c r="E126" i="48"/>
  <c r="E157" i="48"/>
  <c r="D126" i="48"/>
  <c r="D157" i="48"/>
  <c r="I54" i="48"/>
  <c r="F54" i="48"/>
  <c r="E54" i="48"/>
  <c r="D54" i="48"/>
  <c r="I91" i="48"/>
  <c r="I155" i="48"/>
  <c r="H91" i="48"/>
  <c r="H155" i="48"/>
  <c r="F91" i="48"/>
  <c r="F155" i="48"/>
  <c r="E91" i="48"/>
  <c r="E155" i="48"/>
  <c r="D91" i="48"/>
  <c r="D155" i="48"/>
  <c r="I22" i="48"/>
  <c r="F22" i="48"/>
  <c r="E22" i="48"/>
  <c r="D22" i="48"/>
  <c r="I52" i="48"/>
  <c r="I153" i="48"/>
  <c r="F52" i="48"/>
  <c r="F153" i="48"/>
  <c r="E52" i="48"/>
  <c r="E153" i="48"/>
  <c r="D52" i="48"/>
  <c r="D153" i="48"/>
  <c r="I47" i="48"/>
  <c r="F47" i="48"/>
  <c r="E47" i="48"/>
  <c r="D47" i="48"/>
  <c r="I97" i="48"/>
  <c r="H97" i="48"/>
  <c r="F97" i="48"/>
  <c r="E97" i="48"/>
  <c r="D97" i="48"/>
  <c r="I129" i="48"/>
  <c r="H129" i="48"/>
  <c r="F129" i="48"/>
  <c r="E129" i="48"/>
  <c r="D129" i="48"/>
  <c r="I84" i="48"/>
  <c r="H84" i="48"/>
  <c r="F84" i="48"/>
  <c r="E84" i="48"/>
  <c r="D84" i="48"/>
  <c r="I86" i="48"/>
  <c r="H86" i="48"/>
  <c r="F86" i="48"/>
  <c r="E86" i="48"/>
  <c r="D86" i="48"/>
  <c r="I8" i="48"/>
  <c r="F8" i="48"/>
  <c r="E8" i="48"/>
  <c r="D8" i="48"/>
  <c r="I142" i="48"/>
  <c r="F142" i="48"/>
  <c r="E142" i="48"/>
  <c r="D142" i="48"/>
  <c r="I124" i="48"/>
  <c r="H124" i="48"/>
  <c r="F124" i="48"/>
  <c r="E124" i="48"/>
  <c r="D124" i="48"/>
  <c r="I92" i="48"/>
  <c r="F92" i="48"/>
  <c r="E92" i="48"/>
  <c r="D92" i="48"/>
  <c r="I138" i="48"/>
  <c r="H138" i="48"/>
  <c r="F138" i="48"/>
  <c r="E138" i="48"/>
  <c r="D138" i="48"/>
  <c r="I61" i="48"/>
  <c r="H61" i="48"/>
  <c r="F61" i="48"/>
  <c r="E61" i="48"/>
  <c r="D61" i="48"/>
  <c r="I37" i="48"/>
  <c r="H37" i="48"/>
  <c r="F37" i="48"/>
  <c r="E37" i="48"/>
  <c r="D37" i="48"/>
  <c r="I25" i="48"/>
  <c r="F25" i="48"/>
  <c r="E25" i="48"/>
  <c r="D25" i="48"/>
  <c r="I104" i="48"/>
  <c r="F104" i="48"/>
  <c r="E104" i="48"/>
  <c r="D104" i="48"/>
  <c r="I112" i="48"/>
  <c r="H112" i="48"/>
  <c r="F112" i="48"/>
  <c r="E112" i="48"/>
  <c r="D112" i="48"/>
  <c r="I41" i="48"/>
  <c r="H41" i="48"/>
  <c r="F41" i="48"/>
  <c r="E41" i="48"/>
  <c r="D41" i="48"/>
  <c r="I14" i="48"/>
  <c r="H14" i="48"/>
  <c r="F14" i="48"/>
  <c r="E14" i="48"/>
  <c r="D14" i="48"/>
  <c r="I128" i="48"/>
  <c r="H128" i="48"/>
  <c r="F128" i="48"/>
  <c r="D128" i="48"/>
  <c r="I39" i="48"/>
  <c r="H39" i="48"/>
  <c r="F39" i="48"/>
  <c r="E39" i="48"/>
  <c r="D39" i="48"/>
  <c r="I70" i="48"/>
  <c r="F70" i="48"/>
  <c r="E70" i="48"/>
  <c r="D70" i="48"/>
  <c r="I123" i="48"/>
  <c r="F123" i="48"/>
  <c r="E123" i="48"/>
  <c r="D123" i="48"/>
  <c r="I119" i="48"/>
  <c r="H119" i="48"/>
  <c r="F119" i="48"/>
  <c r="E119" i="48"/>
  <c r="D119" i="48"/>
  <c r="I115" i="48"/>
  <c r="H115" i="48"/>
  <c r="F115" i="48"/>
  <c r="E115" i="48"/>
  <c r="D115" i="48"/>
  <c r="E328" i="48"/>
  <c r="I101" i="48"/>
  <c r="F101" i="48"/>
  <c r="E101" i="48"/>
  <c r="D101" i="48"/>
  <c r="I51" i="48"/>
  <c r="I99" i="48"/>
  <c r="H51" i="48"/>
  <c r="F51" i="48"/>
  <c r="F99" i="48"/>
  <c r="E51" i="48"/>
  <c r="E99" i="48"/>
  <c r="D51" i="48"/>
  <c r="D99" i="48"/>
  <c r="I98" i="48"/>
  <c r="F98" i="48"/>
  <c r="E98" i="48"/>
  <c r="D98" i="48"/>
  <c r="E128" i="48"/>
  <c r="I69" i="48"/>
  <c r="F69" i="48"/>
  <c r="E69" i="48"/>
  <c r="D69" i="48"/>
  <c r="I45" i="48"/>
  <c r="H45" i="48"/>
  <c r="F45" i="48"/>
  <c r="E45" i="48"/>
  <c r="D45" i="48"/>
  <c r="I23" i="48"/>
  <c r="F23" i="48"/>
  <c r="E23" i="48"/>
  <c r="D23" i="48"/>
  <c r="I75" i="48"/>
  <c r="H75" i="48"/>
  <c r="F75" i="48"/>
  <c r="E75" i="48"/>
  <c r="D75" i="48"/>
  <c r="I56" i="48"/>
  <c r="F56" i="48"/>
  <c r="E56" i="48"/>
  <c r="D56" i="48"/>
  <c r="E158" i="48"/>
  <c r="E288" i="48"/>
  <c r="I43" i="48"/>
  <c r="H43" i="48"/>
  <c r="F43" i="48"/>
  <c r="E43" i="48"/>
  <c r="D43" i="48"/>
  <c r="E272" i="48"/>
  <c r="I17" i="48"/>
  <c r="F17" i="48"/>
  <c r="E17" i="48"/>
  <c r="D17" i="48"/>
  <c r="E252" i="48"/>
  <c r="I64" i="48"/>
  <c r="F64" i="48"/>
  <c r="E64" i="48"/>
  <c r="D64" i="48"/>
  <c r="I55" i="48"/>
  <c r="F55" i="48"/>
  <c r="E55" i="48"/>
  <c r="D55" i="48"/>
  <c r="I18" i="48"/>
  <c r="F18" i="48"/>
  <c r="E18" i="48"/>
  <c r="D18" i="48"/>
  <c r="I34" i="48"/>
  <c r="H34" i="48"/>
  <c r="F34" i="48"/>
  <c r="E34" i="48"/>
  <c r="D34" i="48"/>
  <c r="M351" i="42"/>
  <c r="Q31" i="42"/>
  <c r="R31" i="42"/>
  <c r="Q32" i="42"/>
  <c r="T29" i="13"/>
  <c r="R32" i="42"/>
  <c r="M352" i="42"/>
  <c r="N352" i="42"/>
  <c r="O352" i="42"/>
  <c r="P352" i="42"/>
  <c r="Q352" i="42"/>
  <c r="R352" i="42"/>
  <c r="M7" i="42"/>
  <c r="P4" i="13"/>
  <c r="M8" i="42"/>
  <c r="P5" i="13"/>
  <c r="M9" i="42"/>
  <c r="P6" i="13"/>
  <c r="M10" i="42"/>
  <c r="M11" i="42"/>
  <c r="P8" i="13"/>
  <c r="M12" i="42"/>
  <c r="M13" i="42"/>
  <c r="P10" i="13"/>
  <c r="M14" i="42"/>
  <c r="P11" i="13"/>
  <c r="M15" i="42"/>
  <c r="P12" i="13"/>
  <c r="M16" i="42"/>
  <c r="M17" i="42"/>
  <c r="P14" i="13"/>
  <c r="M18" i="42"/>
  <c r="P15" i="13"/>
  <c r="M19" i="42"/>
  <c r="M20" i="42"/>
  <c r="M21" i="42"/>
  <c r="P18" i="13"/>
  <c r="M22" i="42"/>
  <c r="P19" i="13"/>
  <c r="M23" i="42"/>
  <c r="P20" i="13"/>
  <c r="M24" i="42"/>
  <c r="M25" i="42"/>
  <c r="M30" i="42"/>
  <c r="P27" i="13"/>
  <c r="M26" i="42"/>
  <c r="M27" i="42"/>
  <c r="M28" i="42"/>
  <c r="M29" i="42"/>
  <c r="M31" i="42"/>
  <c r="M32" i="42"/>
  <c r="M33" i="42"/>
  <c r="M34" i="42"/>
  <c r="M35" i="42"/>
  <c r="M36" i="42"/>
  <c r="P44" i="13"/>
  <c r="M37" i="42"/>
  <c r="M38" i="42"/>
  <c r="M39" i="42"/>
  <c r="M40" i="42"/>
  <c r="M41" i="42"/>
  <c r="M42" i="42"/>
  <c r="M43" i="42"/>
  <c r="M44" i="42"/>
  <c r="M45" i="42"/>
  <c r="M46" i="42"/>
  <c r="M47" i="42"/>
  <c r="M48" i="42"/>
  <c r="M49" i="42"/>
  <c r="M50" i="42"/>
  <c r="M51" i="42"/>
  <c r="M52" i="42"/>
  <c r="M53" i="42"/>
  <c r="M54" i="42"/>
  <c r="M55" i="42"/>
  <c r="M56" i="42"/>
  <c r="M57" i="42"/>
  <c r="M77" i="42"/>
  <c r="M58" i="42"/>
  <c r="M59" i="42"/>
  <c r="M60" i="42"/>
  <c r="M61" i="42"/>
  <c r="M62" i="42"/>
  <c r="M63" i="42"/>
  <c r="M64" i="42"/>
  <c r="M65" i="42"/>
  <c r="M66" i="42"/>
  <c r="M67" i="42"/>
  <c r="M68" i="42"/>
  <c r="M69" i="42"/>
  <c r="M70" i="42"/>
  <c r="M71" i="42"/>
  <c r="M72" i="42"/>
  <c r="M73" i="42"/>
  <c r="M74" i="42"/>
  <c r="M75" i="42"/>
  <c r="M76" i="42"/>
  <c r="M78" i="42"/>
  <c r="M79" i="42"/>
  <c r="M80" i="42"/>
  <c r="M81" i="42"/>
  <c r="M82" i="42"/>
  <c r="M83" i="42"/>
  <c r="M84" i="42"/>
  <c r="M85" i="42"/>
  <c r="M86" i="42"/>
  <c r="M87" i="42"/>
  <c r="M88" i="42"/>
  <c r="M89" i="42"/>
  <c r="M90" i="42"/>
  <c r="M109" i="42"/>
  <c r="M91" i="42"/>
  <c r="M92" i="42"/>
  <c r="M93" i="42"/>
  <c r="M214" i="42"/>
  <c r="P90" i="13"/>
  <c r="M94" i="42"/>
  <c r="M95" i="42"/>
  <c r="M96" i="42"/>
  <c r="M97" i="42"/>
  <c r="M218" i="42"/>
  <c r="P94" i="13"/>
  <c r="M98" i="42"/>
  <c r="M99" i="42"/>
  <c r="M100" i="42"/>
  <c r="M101" i="42"/>
  <c r="M102" i="42"/>
  <c r="M103" i="42"/>
  <c r="M104" i="42"/>
  <c r="M105" i="42"/>
  <c r="M137" i="42"/>
  <c r="M106" i="42"/>
  <c r="M107" i="42"/>
  <c r="M108" i="42"/>
  <c r="M110" i="42"/>
  <c r="M111" i="42"/>
  <c r="M112" i="42"/>
  <c r="M113" i="42"/>
  <c r="M114" i="42"/>
  <c r="M115" i="42"/>
  <c r="M117" i="42"/>
  <c r="M118" i="42"/>
  <c r="M119" i="42"/>
  <c r="M120" i="42"/>
  <c r="M121" i="42"/>
  <c r="M122" i="42"/>
  <c r="M123" i="42"/>
  <c r="M124" i="42"/>
  <c r="M125" i="42"/>
  <c r="M126" i="42"/>
  <c r="M127" i="42"/>
  <c r="M128" i="42"/>
  <c r="M129" i="42"/>
  <c r="M130" i="42"/>
  <c r="M131" i="42"/>
  <c r="M132" i="42"/>
  <c r="M133" i="42"/>
  <c r="M290" i="42"/>
  <c r="P130" i="13"/>
  <c r="M134" i="42"/>
  <c r="M135" i="42"/>
  <c r="M292" i="42"/>
  <c r="P132" i="13"/>
  <c r="M136" i="42"/>
  <c r="M138" i="42"/>
  <c r="M139" i="42"/>
  <c r="M140" i="42"/>
  <c r="M141" i="42"/>
  <c r="M142" i="42"/>
  <c r="M143" i="42"/>
  <c r="M144" i="42"/>
  <c r="M145" i="42"/>
  <c r="M146" i="42"/>
  <c r="M303" i="42"/>
  <c r="P143" i="13"/>
  <c r="M147" i="42"/>
  <c r="M148" i="42"/>
  <c r="M149" i="42"/>
  <c r="M306" i="42"/>
  <c r="P146" i="13"/>
  <c r="M150" i="42"/>
  <c r="M151" i="42"/>
  <c r="M152" i="42"/>
  <c r="M153" i="42"/>
  <c r="M154" i="42"/>
  <c r="M155" i="42"/>
  <c r="M156" i="42"/>
  <c r="M157" i="42"/>
  <c r="M158" i="42"/>
  <c r="M159" i="42"/>
  <c r="M160" i="42"/>
  <c r="M161" i="42"/>
  <c r="M162" i="42"/>
  <c r="M163" i="42"/>
  <c r="M164" i="42"/>
  <c r="M165" i="42"/>
  <c r="M166" i="42"/>
  <c r="M167" i="42"/>
  <c r="M168" i="42"/>
  <c r="M169" i="42"/>
  <c r="M170" i="42"/>
  <c r="M171" i="42"/>
  <c r="M172" i="42"/>
  <c r="M173" i="42"/>
  <c r="M174" i="42"/>
  <c r="M175" i="42"/>
  <c r="M176" i="42"/>
  <c r="M177" i="42"/>
  <c r="M178" i="42"/>
  <c r="M263" i="42"/>
  <c r="M179" i="42"/>
  <c r="M180" i="42"/>
  <c r="M197" i="42"/>
  <c r="M181" i="42"/>
  <c r="M198" i="42"/>
  <c r="P74" i="13"/>
  <c r="M182" i="42"/>
  <c r="M199" i="42"/>
  <c r="P75" i="13"/>
  <c r="M183" i="42"/>
  <c r="M184" i="42"/>
  <c r="M185" i="42"/>
  <c r="M202" i="42"/>
  <c r="P78" i="13"/>
  <c r="M186" i="42"/>
  <c r="M187" i="42"/>
  <c r="M188" i="42"/>
  <c r="M189" i="42"/>
  <c r="M190" i="42"/>
  <c r="M191" i="42"/>
  <c r="M208" i="42"/>
  <c r="P84" i="13"/>
  <c r="M192" i="42"/>
  <c r="M209" i="42"/>
  <c r="P85" i="13"/>
  <c r="M193" i="42"/>
  <c r="M194" i="42"/>
  <c r="M195" i="42"/>
  <c r="M196" i="42"/>
  <c r="M216" i="42"/>
  <c r="P92" i="13"/>
  <c r="M200" i="42"/>
  <c r="M217" i="42"/>
  <c r="P93" i="13"/>
  <c r="M201" i="42"/>
  <c r="M203" i="42"/>
  <c r="M204" i="42"/>
  <c r="M205" i="42"/>
  <c r="M206" i="42"/>
  <c r="M207" i="42"/>
  <c r="M246" i="42"/>
  <c r="P100" i="13"/>
  <c r="M210" i="42"/>
  <c r="M211" i="42"/>
  <c r="M250" i="42"/>
  <c r="P104" i="13"/>
  <c r="M212" i="42"/>
  <c r="M213" i="42"/>
  <c r="M215" i="42"/>
  <c r="M254" i="42"/>
  <c r="P108" i="13"/>
  <c r="M219" i="42"/>
  <c r="M220" i="42"/>
  <c r="M273" i="42"/>
  <c r="M221" i="42"/>
  <c r="M222" i="42"/>
  <c r="M223" i="42"/>
  <c r="M276" i="42"/>
  <c r="P116" i="13"/>
  <c r="M224" i="42"/>
  <c r="M225" i="42"/>
  <c r="M226" i="42"/>
  <c r="M227" i="42"/>
  <c r="M228" i="42"/>
  <c r="M229" i="42"/>
  <c r="M230" i="42"/>
  <c r="M231" i="42"/>
  <c r="M232" i="42"/>
  <c r="M233" i="42"/>
  <c r="M234" i="42"/>
  <c r="M235" i="42"/>
  <c r="M236" i="42"/>
  <c r="M237" i="42"/>
  <c r="M238" i="42"/>
  <c r="M239" i="42"/>
  <c r="M240" i="42"/>
  <c r="M241" i="42"/>
  <c r="M242" i="42"/>
  <c r="M243" i="42"/>
  <c r="M297" i="42"/>
  <c r="M244" i="42"/>
  <c r="M245" i="42"/>
  <c r="M300" i="42"/>
  <c r="P140" i="13"/>
  <c r="M247" i="42"/>
  <c r="M248" i="42"/>
  <c r="M249" i="42"/>
  <c r="M251" i="42"/>
  <c r="M252" i="42"/>
  <c r="M261" i="42"/>
  <c r="M253" i="42"/>
  <c r="M255" i="42"/>
  <c r="M256" i="42"/>
  <c r="M257" i="42"/>
  <c r="M266" i="42"/>
  <c r="M258" i="42"/>
  <c r="M259" i="42"/>
  <c r="M260" i="42"/>
  <c r="M305" i="42"/>
  <c r="M262" i="42"/>
  <c r="M308" i="42"/>
  <c r="P148" i="13"/>
  <c r="M264" i="42"/>
  <c r="M265" i="42"/>
  <c r="M313" i="42"/>
  <c r="M267" i="42"/>
  <c r="M268" i="42"/>
  <c r="M269" i="42"/>
  <c r="M270" i="42"/>
  <c r="M271" i="42"/>
  <c r="M272" i="42"/>
  <c r="M274" i="42"/>
  <c r="M275" i="42"/>
  <c r="M277" i="42"/>
  <c r="M278" i="42"/>
  <c r="M279" i="42"/>
  <c r="M280" i="42"/>
  <c r="M281" i="42"/>
  <c r="M282" i="42"/>
  <c r="M283" i="42"/>
  <c r="M284" i="42"/>
  <c r="M285" i="42"/>
  <c r="M286" i="42"/>
  <c r="M287" i="42"/>
  <c r="M288" i="42"/>
  <c r="M289" i="42"/>
  <c r="P51" i="13"/>
  <c r="P52" i="13"/>
  <c r="M291" i="42"/>
  <c r="M293" i="42"/>
  <c r="M294" i="42"/>
  <c r="M295" i="42"/>
  <c r="M296" i="42"/>
  <c r="M298" i="42"/>
  <c r="M299" i="42"/>
  <c r="M301" i="42"/>
  <c r="M302" i="42"/>
  <c r="P64" i="13"/>
  <c r="M304" i="42"/>
  <c r="P67" i="13"/>
  <c r="P68" i="13"/>
  <c r="M307" i="42"/>
  <c r="M309" i="42"/>
  <c r="M310" i="42"/>
  <c r="M311" i="42"/>
  <c r="M312" i="42"/>
  <c r="M314" i="42"/>
  <c r="M315" i="42"/>
  <c r="M316" i="42"/>
  <c r="M317" i="42"/>
  <c r="M318" i="42"/>
  <c r="M319" i="42"/>
  <c r="M320" i="42"/>
  <c r="M321" i="42"/>
  <c r="M322" i="42"/>
  <c r="M323" i="42"/>
  <c r="M324" i="42"/>
  <c r="M325" i="42"/>
  <c r="M326" i="42"/>
  <c r="M327" i="42"/>
  <c r="M328" i="42"/>
  <c r="M329" i="42"/>
  <c r="M330" i="42"/>
  <c r="M331" i="42"/>
  <c r="M332" i="42"/>
  <c r="M333" i="42"/>
  <c r="M334" i="42"/>
  <c r="M335" i="42"/>
  <c r="M336" i="42"/>
  <c r="M337" i="42"/>
  <c r="M338" i="42"/>
  <c r="M339" i="42"/>
  <c r="M340" i="42"/>
  <c r="M341" i="42"/>
  <c r="M342" i="42"/>
  <c r="M343" i="42"/>
  <c r="M344" i="42"/>
  <c r="M345" i="42"/>
  <c r="M346" i="42"/>
  <c r="M347" i="42"/>
  <c r="M348" i="42"/>
  <c r="M349" i="42"/>
  <c r="M350" i="42"/>
  <c r="CT6" i="46"/>
  <c r="CU6" i="46"/>
  <c r="CT7" i="46"/>
  <c r="CU7" i="46"/>
  <c r="CT8" i="46"/>
  <c r="CU8" i="46"/>
  <c r="CT9" i="46"/>
  <c r="CU9" i="46"/>
  <c r="CT10" i="46"/>
  <c r="CU10" i="46"/>
  <c r="CT11" i="46"/>
  <c r="CU11" i="46"/>
  <c r="CT12" i="46"/>
  <c r="CU12" i="46"/>
  <c r="CT13" i="46"/>
  <c r="CU13" i="46"/>
  <c r="CT14" i="46"/>
  <c r="CU14" i="46"/>
  <c r="CT15" i="46"/>
  <c r="CU15" i="46"/>
  <c r="CT16" i="46"/>
  <c r="CU16" i="46"/>
  <c r="CT17" i="46"/>
  <c r="CU17" i="46"/>
  <c r="CT18" i="46"/>
  <c r="CU18" i="46"/>
  <c r="CT19" i="46"/>
  <c r="CU19" i="46"/>
  <c r="CT20" i="46"/>
  <c r="CU20" i="46"/>
  <c r="CT21" i="46"/>
  <c r="CU21" i="46"/>
  <c r="CT22" i="46"/>
  <c r="CU22" i="46"/>
  <c r="CT23" i="46"/>
  <c r="CU23" i="46"/>
  <c r="CT24" i="46"/>
  <c r="CU24" i="46"/>
  <c r="CT25" i="46"/>
  <c r="CU25" i="46"/>
  <c r="CT26" i="46"/>
  <c r="CU26" i="46"/>
  <c r="CT27" i="46"/>
  <c r="CU27" i="46"/>
  <c r="CT28" i="46"/>
  <c r="CU28" i="46"/>
  <c r="CT29" i="46"/>
  <c r="CU29" i="46"/>
  <c r="CT32" i="46"/>
  <c r="CU32" i="46"/>
  <c r="CT33" i="46"/>
  <c r="CU33" i="46"/>
  <c r="CT34" i="46"/>
  <c r="CU34" i="46"/>
  <c r="CT35" i="46"/>
  <c r="CU35" i="46"/>
  <c r="CT36" i="46"/>
  <c r="CU36" i="46"/>
  <c r="CT37" i="46"/>
  <c r="CU37" i="46"/>
  <c r="CT38" i="46"/>
  <c r="CU38" i="46"/>
  <c r="CT39" i="46"/>
  <c r="CU39" i="46"/>
  <c r="CT40" i="46"/>
  <c r="CU40" i="46"/>
  <c r="CT41" i="46"/>
  <c r="CU41" i="46"/>
  <c r="CT42" i="46"/>
  <c r="CU42" i="46"/>
  <c r="CT43" i="46"/>
  <c r="CU43" i="46"/>
  <c r="CT57" i="46"/>
  <c r="CU57" i="46"/>
  <c r="CT62" i="46"/>
  <c r="CU62" i="46"/>
  <c r="CT110" i="46"/>
  <c r="AE72" i="13" s="1"/>
  <c r="CU110" i="46"/>
  <c r="AF72" i="13" s="1"/>
  <c r="CT111" i="46"/>
  <c r="AE73" i="13" s="1"/>
  <c r="CT106" i="46"/>
  <c r="AE78" i="13" s="1"/>
  <c r="CU106" i="46"/>
  <c r="AF78" i="13" s="1"/>
  <c r="CT101" i="46"/>
  <c r="AE75" i="13" s="1"/>
  <c r="CU101" i="46"/>
  <c r="AF75" i="13" s="1"/>
  <c r="CT322" i="46"/>
  <c r="AE80" i="13" s="1"/>
  <c r="CU322" i="46"/>
  <c r="AF80" i="13" s="1"/>
  <c r="CT105" i="46"/>
  <c r="AE77" i="13" s="1"/>
  <c r="AJ77" i="13" s="1"/>
  <c r="CU105" i="46"/>
  <c r="AF77" i="13" s="1"/>
  <c r="CT93" i="46"/>
  <c r="CU93" i="46"/>
  <c r="CT255" i="46"/>
  <c r="AE49" i="13" s="1"/>
  <c r="CU255" i="46"/>
  <c r="AF49" i="13" s="1"/>
  <c r="CT87" i="46"/>
  <c r="CU87" i="46"/>
  <c r="CT323" i="46"/>
  <c r="AE111" i="13" s="1"/>
  <c r="CU323" i="46"/>
  <c r="AF111" i="13" s="1"/>
  <c r="CT90" i="46"/>
  <c r="CU90" i="46"/>
  <c r="CT91" i="46"/>
  <c r="AE84" i="13" s="1"/>
  <c r="CU91" i="46"/>
  <c r="AF84" i="13" s="1"/>
  <c r="CT92" i="46"/>
  <c r="AE110" i="13" s="1"/>
  <c r="CU92" i="46"/>
  <c r="AF110" i="13" s="1"/>
  <c r="CT94" i="46"/>
  <c r="CU94" i="46"/>
  <c r="CT102" i="46"/>
  <c r="AE76" i="13" s="1"/>
  <c r="CU102" i="46"/>
  <c r="AF76" i="13" s="1"/>
  <c r="CU111" i="46"/>
  <c r="AF73" i="13" s="1"/>
  <c r="CT114" i="46"/>
  <c r="CU114" i="46"/>
  <c r="CT117" i="46"/>
  <c r="CU117" i="46"/>
  <c r="CT150" i="46"/>
  <c r="CU150" i="46"/>
  <c r="CT163" i="46"/>
  <c r="CU163" i="46"/>
  <c r="CT174" i="46"/>
  <c r="CU174" i="46"/>
  <c r="CT175" i="46"/>
  <c r="CU175" i="46"/>
  <c r="CT176" i="46"/>
  <c r="CU176" i="46"/>
  <c r="CT177" i="46"/>
  <c r="CU177" i="46"/>
  <c r="CT178" i="46"/>
  <c r="CU178" i="46"/>
  <c r="CT179" i="46"/>
  <c r="CU179" i="46"/>
  <c r="CT180" i="46"/>
  <c r="CU180" i="46"/>
  <c r="CT181" i="46"/>
  <c r="CU181" i="46"/>
  <c r="CT182" i="46"/>
  <c r="CU182" i="46"/>
  <c r="CT183" i="46"/>
  <c r="CU183" i="46"/>
  <c r="CT184" i="46"/>
  <c r="CU184" i="46"/>
  <c r="CT185" i="46"/>
  <c r="CU185" i="46"/>
  <c r="CT186" i="46"/>
  <c r="CU186" i="46"/>
  <c r="CT187" i="46"/>
  <c r="CU187" i="46"/>
  <c r="CT188" i="46"/>
  <c r="CU188" i="46"/>
  <c r="CT189" i="46"/>
  <c r="CU189" i="46"/>
  <c r="CT190" i="46"/>
  <c r="CU190" i="46"/>
  <c r="CT191" i="46"/>
  <c r="CU191" i="46"/>
  <c r="CT192" i="46"/>
  <c r="CU192" i="46"/>
  <c r="CT193" i="46"/>
  <c r="CU193" i="46"/>
  <c r="CT194" i="46"/>
  <c r="CU194" i="46"/>
  <c r="CT195" i="46"/>
  <c r="CU195" i="46"/>
  <c r="CT196" i="46"/>
  <c r="CU196" i="46"/>
  <c r="CT197" i="46"/>
  <c r="CU197" i="46"/>
  <c r="CT198" i="46"/>
  <c r="CU198" i="46"/>
  <c r="CT199" i="46"/>
  <c r="CU199" i="46"/>
  <c r="CT200" i="46"/>
  <c r="CU200" i="46"/>
  <c r="CT201" i="46"/>
  <c r="CU201" i="46"/>
  <c r="CT202" i="46"/>
  <c r="CU202" i="46"/>
  <c r="CT203" i="46"/>
  <c r="CU203" i="46"/>
  <c r="CT213" i="46"/>
  <c r="CU213" i="46"/>
  <c r="CT214" i="46"/>
  <c r="CU214" i="46"/>
  <c r="CT215" i="46"/>
  <c r="CU215" i="46"/>
  <c r="CT216" i="46"/>
  <c r="CU216" i="46"/>
  <c r="CT217" i="46"/>
  <c r="CU217" i="46"/>
  <c r="CT218" i="46"/>
  <c r="CU218" i="46"/>
  <c r="CT219" i="46"/>
  <c r="CU219" i="46"/>
  <c r="CT220" i="46"/>
  <c r="CU220" i="46"/>
  <c r="CT221" i="46"/>
  <c r="CU221" i="46"/>
  <c r="CT222" i="46"/>
  <c r="CU222" i="46"/>
  <c r="CT223" i="46"/>
  <c r="CU223" i="46"/>
  <c r="CT224" i="46"/>
  <c r="CU224" i="46"/>
  <c r="CT225" i="46"/>
  <c r="CU225" i="46"/>
  <c r="CT226" i="46"/>
  <c r="CU226" i="46"/>
  <c r="CT227" i="46"/>
  <c r="CU227" i="46"/>
  <c r="CT228" i="46"/>
  <c r="CU228" i="46"/>
  <c r="CT229" i="46"/>
  <c r="CU229" i="46"/>
  <c r="CT230" i="46"/>
  <c r="CU230" i="46"/>
  <c r="CT231" i="46"/>
  <c r="CU231" i="46"/>
  <c r="CT232" i="46"/>
  <c r="CU232" i="46"/>
  <c r="CT233" i="46"/>
  <c r="CU233" i="46"/>
  <c r="CT234" i="46"/>
  <c r="CU234" i="46"/>
  <c r="CT235" i="46"/>
  <c r="CU235" i="46"/>
  <c r="CT236" i="46"/>
  <c r="CU236" i="46"/>
  <c r="CT237" i="46"/>
  <c r="CU237" i="46"/>
  <c r="CT238" i="46"/>
  <c r="CU238" i="46"/>
  <c r="CT239" i="46"/>
  <c r="CU239" i="46"/>
  <c r="CT240" i="46"/>
  <c r="AE58" i="13" s="1"/>
  <c r="CU240" i="46"/>
  <c r="AF58" i="13" s="1"/>
  <c r="CT241" i="46"/>
  <c r="AE50" i="13" s="1"/>
  <c r="CU241" i="46"/>
  <c r="CT242" i="46"/>
  <c r="AE53" i="13" s="1"/>
  <c r="CU242" i="46"/>
  <c r="AF53" i="13" s="1"/>
  <c r="CT243" i="46"/>
  <c r="AE57" i="13" s="1"/>
  <c r="CU243" i="46"/>
  <c r="AF57" i="13" s="1"/>
  <c r="CT244" i="46"/>
  <c r="AE59" i="13" s="1"/>
  <c r="CU244" i="46"/>
  <c r="AF59" i="13" s="1"/>
  <c r="CT252" i="46"/>
  <c r="AE51" i="13" s="1"/>
  <c r="CU252" i="46"/>
  <c r="AF51" i="13" s="1"/>
  <c r="CT253" i="46"/>
  <c r="AE56" i="13" s="1"/>
  <c r="CU253" i="46"/>
  <c r="CT256" i="46"/>
  <c r="AE52" i="13" s="1"/>
  <c r="CU256" i="46"/>
  <c r="AF52" i="13" s="1"/>
  <c r="CT259" i="46"/>
  <c r="AE54" i="13" s="1"/>
  <c r="CU259" i="46"/>
  <c r="AF54" i="13" s="1"/>
  <c r="CT261" i="46"/>
  <c r="CU261" i="46"/>
  <c r="CT262" i="46"/>
  <c r="CU262" i="46"/>
  <c r="CT263" i="46"/>
  <c r="CU263" i="46"/>
  <c r="CT264" i="46"/>
  <c r="CU264" i="46"/>
  <c r="CT265" i="46"/>
  <c r="CU265" i="46"/>
  <c r="CT266" i="46"/>
  <c r="CU266" i="46"/>
  <c r="CT267" i="46"/>
  <c r="CU267" i="46"/>
  <c r="CT268" i="46"/>
  <c r="CU268" i="46"/>
  <c r="CT269" i="46"/>
  <c r="CU269" i="46"/>
  <c r="CT270" i="46"/>
  <c r="CU270" i="46"/>
  <c r="CT271" i="46"/>
  <c r="CU271" i="46"/>
  <c r="CT292" i="46"/>
  <c r="CU292" i="46"/>
  <c r="CT293" i="46"/>
  <c r="CU293" i="46"/>
  <c r="CT294" i="46"/>
  <c r="CU294" i="46"/>
  <c r="CT296" i="46"/>
  <c r="CU296" i="46"/>
  <c r="CT297" i="46"/>
  <c r="CU297" i="46"/>
  <c r="CT299" i="46"/>
  <c r="CU299" i="46"/>
  <c r="CT300" i="46"/>
  <c r="CU300" i="46"/>
  <c r="CT301" i="46"/>
  <c r="CU301" i="46"/>
  <c r="CT302" i="46"/>
  <c r="CU302" i="46"/>
  <c r="CT303" i="46"/>
  <c r="CU303" i="46"/>
  <c r="CT304" i="46"/>
  <c r="CU304" i="46"/>
  <c r="CT305" i="46"/>
  <c r="CU305" i="46"/>
  <c r="CT306" i="46"/>
  <c r="CU306" i="46"/>
  <c r="CT307" i="46"/>
  <c r="CU307" i="46"/>
  <c r="CT310" i="46"/>
  <c r="CU310" i="46"/>
  <c r="CT311" i="46"/>
  <c r="AE55" i="13" s="1"/>
  <c r="CU311" i="46"/>
  <c r="AF55" i="13" s="1"/>
  <c r="CT312" i="46"/>
  <c r="CU312" i="46"/>
  <c r="CT313" i="46"/>
  <c r="CU313" i="46"/>
  <c r="CT314" i="46"/>
  <c r="CU314" i="46"/>
  <c r="CT315" i="46"/>
  <c r="CU315" i="46"/>
  <c r="CT318" i="46"/>
  <c r="CU318" i="46"/>
  <c r="CT319" i="46"/>
  <c r="CU319" i="46"/>
  <c r="CT324" i="46"/>
  <c r="AE25" i="13" s="1"/>
  <c r="CU324" i="46"/>
  <c r="AF25" i="13" s="1"/>
  <c r="CT327" i="46"/>
  <c r="CU327" i="46"/>
  <c r="CU5" i="46"/>
  <c r="CT5" i="46"/>
  <c r="K329" i="48"/>
  <c r="O12" i="42"/>
  <c r="O51" i="42"/>
  <c r="R48" i="13"/>
  <c r="Q120" i="42"/>
  <c r="O136" i="42"/>
  <c r="Q151" i="42"/>
  <c r="O171" i="42"/>
  <c r="O199" i="42"/>
  <c r="O216" i="42"/>
  <c r="R92" i="13"/>
  <c r="AJ92" i="13" s="1"/>
  <c r="O259" i="42"/>
  <c r="Q260" i="42"/>
  <c r="O287" i="42"/>
  <c r="Q300" i="42"/>
  <c r="O303" i="42"/>
  <c r="O308" i="42"/>
  <c r="Q349" i="42"/>
  <c r="Q6" i="42"/>
  <c r="T3" i="13"/>
  <c r="N349" i="42"/>
  <c r="O349" i="42"/>
  <c r="O350" i="42"/>
  <c r="P349" i="42"/>
  <c r="R349" i="42"/>
  <c r="N350" i="42"/>
  <c r="P350" i="42"/>
  <c r="Q350" i="42"/>
  <c r="R350" i="42"/>
  <c r="N351" i="42"/>
  <c r="O351" i="42"/>
  <c r="P351" i="42"/>
  <c r="Q351" i="42"/>
  <c r="R351" i="42"/>
  <c r="O1" i="13"/>
  <c r="O1" i="48" s="1"/>
  <c r="N1" i="13"/>
  <c r="N1" i="48" s="1"/>
  <c r="R1" i="48"/>
  <c r="AK300" i="48"/>
  <c r="O6" i="42"/>
  <c r="R3" i="13"/>
  <c r="F5" i="39"/>
  <c r="F6" i="39"/>
  <c r="F13" i="39"/>
  <c r="F14" i="39"/>
  <c r="R6" i="42"/>
  <c r="Q51" i="42"/>
  <c r="Q43" i="42"/>
  <c r="R43" i="42"/>
  <c r="N82" i="42"/>
  <c r="O82" i="42"/>
  <c r="P82" i="42"/>
  <c r="Q82" i="42"/>
  <c r="R82" i="42"/>
  <c r="N86" i="42"/>
  <c r="O86" i="42"/>
  <c r="P86" i="42"/>
  <c r="Q86" i="42"/>
  <c r="R86" i="42"/>
  <c r="N87" i="42"/>
  <c r="O87" i="42"/>
  <c r="P87" i="42"/>
  <c r="Q87" i="42"/>
  <c r="R87" i="42"/>
  <c r="N88" i="42"/>
  <c r="O88" i="42"/>
  <c r="O209" i="42"/>
  <c r="R85" i="13"/>
  <c r="AJ85" i="13" s="1"/>
  <c r="P88" i="42"/>
  <c r="Q88" i="42"/>
  <c r="R88" i="42"/>
  <c r="N91" i="42"/>
  <c r="O91" i="42"/>
  <c r="P91" i="42"/>
  <c r="Q91" i="42"/>
  <c r="R91" i="42"/>
  <c r="N92" i="42"/>
  <c r="O92" i="42"/>
  <c r="P92" i="42"/>
  <c r="Q92" i="42"/>
  <c r="Q93" i="42"/>
  <c r="R92" i="42"/>
  <c r="N156" i="42"/>
  <c r="O156" i="42"/>
  <c r="P156" i="42"/>
  <c r="Q156" i="42"/>
  <c r="Q313" i="42"/>
  <c r="R156" i="42"/>
  <c r="N208" i="42"/>
  <c r="O208" i="42"/>
  <c r="P208" i="42"/>
  <c r="Q208" i="42"/>
  <c r="R208" i="42"/>
  <c r="N219" i="42"/>
  <c r="O219" i="42"/>
  <c r="P219" i="42"/>
  <c r="Q219" i="42"/>
  <c r="R219" i="42"/>
  <c r="N234" i="42"/>
  <c r="O234" i="42"/>
  <c r="P234" i="42"/>
  <c r="Q234" i="42"/>
  <c r="R234" i="42"/>
  <c r="N242" i="42"/>
  <c r="O242" i="42"/>
  <c r="P242" i="42"/>
  <c r="Q242" i="42"/>
  <c r="R242" i="42"/>
  <c r="N292" i="42"/>
  <c r="O292" i="42"/>
  <c r="O293" i="42"/>
  <c r="O46" i="42"/>
  <c r="P292" i="42"/>
  <c r="Q292" i="42"/>
  <c r="R292" i="42"/>
  <c r="N290" i="42"/>
  <c r="O290" i="42"/>
  <c r="P290" i="42"/>
  <c r="Q290" i="42"/>
  <c r="R290" i="42"/>
  <c r="N291" i="42"/>
  <c r="O291" i="42"/>
  <c r="P291" i="42"/>
  <c r="Q291" i="42"/>
  <c r="R291" i="42"/>
  <c r="N293" i="42"/>
  <c r="P293" i="42"/>
  <c r="Q293" i="42"/>
  <c r="R293" i="42"/>
  <c r="N302" i="42"/>
  <c r="O302" i="42"/>
  <c r="P302" i="42"/>
  <c r="Q302" i="42"/>
  <c r="R302" i="42"/>
  <c r="N294" i="42"/>
  <c r="O294" i="42"/>
  <c r="P294" i="42"/>
  <c r="Q294" i="42"/>
  <c r="R294" i="42"/>
  <c r="N295" i="42"/>
  <c r="O295" i="42"/>
  <c r="O48" i="42"/>
  <c r="P295" i="42"/>
  <c r="Q295" i="42"/>
  <c r="R295" i="42"/>
  <c r="O225" i="42"/>
  <c r="O122" i="42"/>
  <c r="D66" i="47"/>
  <c r="C66" i="47"/>
  <c r="E66" i="47"/>
  <c r="R12" i="42"/>
  <c r="Q12" i="42"/>
  <c r="P12" i="42"/>
  <c r="N12" i="42"/>
  <c r="N13" i="42"/>
  <c r="O13" i="42"/>
  <c r="R10" i="13"/>
  <c r="P13" i="42"/>
  <c r="Q13" i="42"/>
  <c r="T10" i="13"/>
  <c r="R13" i="42"/>
  <c r="N14" i="42"/>
  <c r="O14" i="42"/>
  <c r="R11" i="13"/>
  <c r="P14" i="42"/>
  <c r="Q14" i="42"/>
  <c r="T11" i="13"/>
  <c r="R14" i="42"/>
  <c r="N15" i="42"/>
  <c r="O15" i="42"/>
  <c r="R12" i="13"/>
  <c r="P15" i="42"/>
  <c r="Q15" i="42"/>
  <c r="T12" i="13"/>
  <c r="R15" i="42"/>
  <c r="N16" i="42"/>
  <c r="O16" i="42"/>
  <c r="R13" i="13"/>
  <c r="P16" i="42"/>
  <c r="Q16" i="42"/>
  <c r="T13" i="13"/>
  <c r="R16" i="42"/>
  <c r="N17" i="42"/>
  <c r="O17" i="42"/>
  <c r="R14" i="13"/>
  <c r="AJ14" i="13" s="1"/>
  <c r="P17" i="42"/>
  <c r="Q17" i="42"/>
  <c r="T14" i="13"/>
  <c r="R17" i="42"/>
  <c r="N18" i="42"/>
  <c r="O18" i="42"/>
  <c r="R15" i="13"/>
  <c r="P18" i="42"/>
  <c r="Q18" i="42"/>
  <c r="R18" i="42"/>
  <c r="N19" i="42"/>
  <c r="O19" i="42"/>
  <c r="R16" i="13"/>
  <c r="AJ16" i="13" s="1"/>
  <c r="P19" i="42"/>
  <c r="Q19" i="42"/>
  <c r="R19" i="42"/>
  <c r="N150" i="42"/>
  <c r="O150" i="42"/>
  <c r="P150" i="42"/>
  <c r="Q150" i="42"/>
  <c r="R150" i="42"/>
  <c r="N188" i="42"/>
  <c r="O188" i="42"/>
  <c r="P188" i="42"/>
  <c r="Q188" i="42"/>
  <c r="R188" i="42"/>
  <c r="N189" i="42"/>
  <c r="O189" i="42"/>
  <c r="O190" i="42"/>
  <c r="P189" i="42"/>
  <c r="Q189" i="42"/>
  <c r="R189" i="42"/>
  <c r="N296" i="42"/>
  <c r="O296" i="42"/>
  <c r="P296" i="42"/>
  <c r="Q296" i="42"/>
  <c r="Q182" i="42"/>
  <c r="T58" i="13"/>
  <c r="R296" i="42"/>
  <c r="N115" i="42"/>
  <c r="O115" i="42"/>
  <c r="P115" i="42"/>
  <c r="Q115" i="42"/>
  <c r="R115" i="42"/>
  <c r="N10" i="42"/>
  <c r="O10" i="42"/>
  <c r="P10" i="42"/>
  <c r="Q10" i="42"/>
  <c r="R10" i="42"/>
  <c r="N11" i="42"/>
  <c r="O11" i="42"/>
  <c r="R8" i="13"/>
  <c r="P11" i="42"/>
  <c r="Q11" i="42"/>
  <c r="T8" i="13"/>
  <c r="R11" i="42"/>
  <c r="N101" i="42"/>
  <c r="O101" i="42"/>
  <c r="P101" i="42"/>
  <c r="Q101" i="42"/>
  <c r="R101" i="42"/>
  <c r="N102" i="42"/>
  <c r="O102" i="42"/>
  <c r="O245" i="42"/>
  <c r="R99" i="13"/>
  <c r="P102" i="42"/>
  <c r="Q102" i="42"/>
  <c r="R102" i="42"/>
  <c r="N103" i="42"/>
  <c r="O103" i="42"/>
  <c r="P103" i="42"/>
  <c r="Q103" i="42"/>
  <c r="Q258" i="42"/>
  <c r="T112" i="13"/>
  <c r="R103" i="42"/>
  <c r="N104" i="42"/>
  <c r="O104" i="42"/>
  <c r="O247" i="42"/>
  <c r="R101" i="13"/>
  <c r="P104" i="42"/>
  <c r="Q104" i="42"/>
  <c r="Q247" i="42"/>
  <c r="T101" i="13"/>
  <c r="R104" i="42"/>
  <c r="N105" i="42"/>
  <c r="O105" i="42"/>
  <c r="P105" i="42"/>
  <c r="Q105" i="42"/>
  <c r="R105" i="42"/>
  <c r="N106" i="42"/>
  <c r="O106" i="42"/>
  <c r="O249" i="42"/>
  <c r="R103" i="13"/>
  <c r="P106" i="42"/>
  <c r="Q106" i="42"/>
  <c r="R106" i="42"/>
  <c r="N107" i="42"/>
  <c r="O107" i="42"/>
  <c r="P107" i="42"/>
  <c r="Q107" i="42"/>
  <c r="Q250" i="42"/>
  <c r="T104" i="13"/>
  <c r="R107" i="42"/>
  <c r="N108" i="42"/>
  <c r="O108" i="42"/>
  <c r="P108" i="42"/>
  <c r="Q108" i="42"/>
  <c r="R108" i="42"/>
  <c r="N109" i="42"/>
  <c r="O109" i="42"/>
  <c r="P109" i="42"/>
  <c r="Q109" i="42"/>
  <c r="R109" i="42"/>
  <c r="N110" i="42"/>
  <c r="O110" i="42"/>
  <c r="O253" i="42"/>
  <c r="R107" i="13"/>
  <c r="P110" i="42"/>
  <c r="Q110" i="42"/>
  <c r="R110" i="42"/>
  <c r="N111" i="42"/>
  <c r="O111" i="42"/>
  <c r="P111" i="42"/>
  <c r="Q111" i="42"/>
  <c r="Q112" i="42"/>
  <c r="R111" i="42"/>
  <c r="N112" i="42"/>
  <c r="O112" i="42"/>
  <c r="P112" i="42"/>
  <c r="R112" i="42"/>
  <c r="N113" i="42"/>
  <c r="O113" i="42"/>
  <c r="P113" i="42"/>
  <c r="Q113" i="42"/>
  <c r="Q114" i="42"/>
  <c r="R113" i="42"/>
  <c r="N114" i="42"/>
  <c r="O114" i="42"/>
  <c r="P114" i="42"/>
  <c r="R114" i="42"/>
  <c r="N141" i="42"/>
  <c r="O141" i="42"/>
  <c r="P141" i="42"/>
  <c r="Q141" i="42"/>
  <c r="Q298" i="42"/>
  <c r="T138" i="13"/>
  <c r="R141" i="42"/>
  <c r="N142" i="42"/>
  <c r="O142" i="42"/>
  <c r="P142" i="42"/>
  <c r="Q142" i="42"/>
  <c r="R142" i="42"/>
  <c r="N158" i="42"/>
  <c r="O158" i="42"/>
  <c r="P158" i="42"/>
  <c r="Q158" i="42"/>
  <c r="R158" i="42"/>
  <c r="N180" i="42"/>
  <c r="O180" i="42"/>
  <c r="P180" i="42"/>
  <c r="Q180" i="42"/>
  <c r="R180" i="42"/>
  <c r="N181" i="42"/>
  <c r="O181" i="42"/>
  <c r="P181" i="42"/>
  <c r="Q181" i="42"/>
  <c r="R181" i="42"/>
  <c r="N182" i="42"/>
  <c r="O182" i="42"/>
  <c r="O66" i="42"/>
  <c r="P182" i="42"/>
  <c r="R182" i="42"/>
  <c r="N183" i="42"/>
  <c r="O183" i="42"/>
  <c r="P183" i="42"/>
  <c r="Q183" i="42"/>
  <c r="R183" i="42"/>
  <c r="N184" i="42"/>
  <c r="O184" i="42"/>
  <c r="P184" i="42"/>
  <c r="Q184" i="42"/>
  <c r="Q201" i="42"/>
  <c r="T77" i="13"/>
  <c r="Q185" i="42"/>
  <c r="R184" i="42"/>
  <c r="N209" i="42"/>
  <c r="O93" i="42"/>
  <c r="P209" i="42"/>
  <c r="Q209" i="42"/>
  <c r="Q248" i="42"/>
  <c r="T102" i="13"/>
  <c r="R209" i="42"/>
  <c r="N210" i="42"/>
  <c r="O210" i="42"/>
  <c r="P210" i="42"/>
  <c r="Q210" i="42"/>
  <c r="R210" i="42"/>
  <c r="N211" i="42"/>
  <c r="O211" i="42"/>
  <c r="P211" i="42"/>
  <c r="Q211" i="42"/>
  <c r="R211" i="42"/>
  <c r="N212" i="42"/>
  <c r="O212" i="42"/>
  <c r="P212" i="42"/>
  <c r="Q212" i="42"/>
  <c r="R212" i="42"/>
  <c r="N214" i="42"/>
  <c r="O214" i="42"/>
  <c r="P214" i="42"/>
  <c r="Q214" i="42"/>
  <c r="R214" i="42"/>
  <c r="N220" i="42"/>
  <c r="O220" i="42"/>
  <c r="P220" i="42"/>
  <c r="Q220" i="42"/>
  <c r="R220" i="42"/>
  <c r="N235" i="42"/>
  <c r="O235" i="42"/>
  <c r="P235" i="42"/>
  <c r="Q235" i="42"/>
  <c r="R235" i="42"/>
  <c r="N236" i="42"/>
  <c r="O236" i="42"/>
  <c r="P236" i="42"/>
  <c r="Q236" i="42"/>
  <c r="R236" i="42"/>
  <c r="N238" i="42"/>
  <c r="O238" i="42"/>
  <c r="P238" i="42"/>
  <c r="Q238" i="42"/>
  <c r="R238" i="42"/>
  <c r="N243" i="42"/>
  <c r="O243" i="42"/>
  <c r="P243" i="42"/>
  <c r="Q243" i="42"/>
  <c r="R243" i="42"/>
  <c r="N244" i="42"/>
  <c r="O244" i="42"/>
  <c r="P244" i="42"/>
  <c r="Q244" i="42"/>
  <c r="R244" i="42"/>
  <c r="N249" i="42"/>
  <c r="O250" i="42"/>
  <c r="P249" i="42"/>
  <c r="Q249" i="42"/>
  <c r="Q136" i="42"/>
  <c r="R249" i="42"/>
  <c r="N250" i="42"/>
  <c r="P250" i="42"/>
  <c r="R250" i="42"/>
  <c r="N308" i="42"/>
  <c r="P308" i="42"/>
  <c r="Q308" i="42"/>
  <c r="Q309" i="42"/>
  <c r="Q62" i="42"/>
  <c r="R308" i="42"/>
  <c r="N309" i="42"/>
  <c r="O309" i="42"/>
  <c r="O310" i="42"/>
  <c r="O163" i="42"/>
  <c r="P309" i="42"/>
  <c r="R309" i="42"/>
  <c r="N301" i="42"/>
  <c r="O301" i="42"/>
  <c r="P301" i="42"/>
  <c r="Q301" i="42"/>
  <c r="R301" i="42"/>
  <c r="N303" i="42"/>
  <c r="P303" i="42"/>
  <c r="Q303" i="42"/>
  <c r="R303" i="42"/>
  <c r="N307" i="42"/>
  <c r="O307" i="42"/>
  <c r="P307" i="42"/>
  <c r="Q307" i="42"/>
  <c r="Q193" i="42"/>
  <c r="T69" i="13"/>
  <c r="R307" i="42"/>
  <c r="N117" i="42"/>
  <c r="O117" i="42"/>
  <c r="P117" i="42"/>
  <c r="Q117" i="42"/>
  <c r="Q118" i="42"/>
  <c r="R117" i="42"/>
  <c r="N118" i="42"/>
  <c r="O118" i="42"/>
  <c r="P118" i="42"/>
  <c r="R118" i="42"/>
  <c r="N119" i="42"/>
  <c r="O119" i="42"/>
  <c r="P119" i="42"/>
  <c r="Q119" i="42"/>
  <c r="R119" i="42"/>
  <c r="N120" i="42"/>
  <c r="O120" i="42"/>
  <c r="O121" i="42"/>
  <c r="P120" i="42"/>
  <c r="Q121" i="42"/>
  <c r="R120" i="42"/>
  <c r="N121" i="42"/>
  <c r="P121" i="42"/>
  <c r="Q122" i="42"/>
  <c r="R121" i="42"/>
  <c r="N122" i="42"/>
  <c r="P122" i="42"/>
  <c r="R122" i="42"/>
  <c r="N123" i="42"/>
  <c r="O123" i="42"/>
  <c r="R132" i="13"/>
  <c r="P123" i="42"/>
  <c r="Q123" i="42"/>
  <c r="R123" i="42"/>
  <c r="N124" i="42"/>
  <c r="O124" i="42"/>
  <c r="P124" i="42"/>
  <c r="Q124" i="42"/>
  <c r="R124" i="42"/>
  <c r="N125" i="42"/>
  <c r="O125" i="42"/>
  <c r="P125" i="42"/>
  <c r="Q125" i="42"/>
  <c r="Q126" i="42"/>
  <c r="R125" i="42"/>
  <c r="N126" i="42"/>
  <c r="O126" i="42"/>
  <c r="P126" i="42"/>
  <c r="R126" i="42"/>
  <c r="N175" i="42"/>
  <c r="O175" i="42"/>
  <c r="O237" i="42"/>
  <c r="P175" i="42"/>
  <c r="Q175" i="42"/>
  <c r="R175" i="42"/>
  <c r="N176" i="42"/>
  <c r="O176" i="42"/>
  <c r="P176" i="42"/>
  <c r="Q176" i="42"/>
  <c r="R176" i="42"/>
  <c r="N177" i="42"/>
  <c r="O177" i="42"/>
  <c r="P177" i="42"/>
  <c r="Q177" i="42"/>
  <c r="R177" i="42"/>
  <c r="N178" i="42"/>
  <c r="O178" i="42"/>
  <c r="P178" i="42"/>
  <c r="Q178" i="42"/>
  <c r="R178" i="42"/>
  <c r="N179" i="42"/>
  <c r="O179" i="42"/>
  <c r="P179" i="42"/>
  <c r="Q179" i="42"/>
  <c r="R179" i="42"/>
  <c r="N314" i="42"/>
  <c r="O314" i="42"/>
  <c r="P314" i="42"/>
  <c r="Q314" i="42"/>
  <c r="Q66" i="42"/>
  <c r="R314" i="42"/>
  <c r="N310" i="42"/>
  <c r="P310" i="42"/>
  <c r="Q310" i="42"/>
  <c r="R310" i="42"/>
  <c r="N311" i="42"/>
  <c r="O311" i="42"/>
  <c r="P311" i="42"/>
  <c r="Q311" i="42"/>
  <c r="R311" i="42"/>
  <c r="N313" i="42"/>
  <c r="O313" i="42"/>
  <c r="O65" i="42"/>
  <c r="P313" i="42"/>
  <c r="R313" i="42"/>
  <c r="N312" i="42"/>
  <c r="O312" i="42"/>
  <c r="O64" i="42"/>
  <c r="P312" i="42"/>
  <c r="Q312" i="42"/>
  <c r="R312" i="42"/>
  <c r="N319" i="42"/>
  <c r="O319" i="42"/>
  <c r="P319" i="42"/>
  <c r="Q319" i="42"/>
  <c r="R319" i="42"/>
  <c r="N315" i="42"/>
  <c r="O315" i="42"/>
  <c r="P315" i="42"/>
  <c r="Q315" i="42"/>
  <c r="R315" i="42"/>
  <c r="N288" i="42"/>
  <c r="O288" i="42"/>
  <c r="O41" i="42"/>
  <c r="P288" i="42"/>
  <c r="Q288" i="42"/>
  <c r="R288" i="42"/>
  <c r="N77" i="42"/>
  <c r="O77" i="42"/>
  <c r="P77" i="42"/>
  <c r="Q77" i="42"/>
  <c r="R77" i="42"/>
  <c r="N78" i="42"/>
  <c r="O78" i="42"/>
  <c r="P78" i="42"/>
  <c r="Q78" i="42"/>
  <c r="Q199" i="42"/>
  <c r="T75" i="13"/>
  <c r="R78" i="42"/>
  <c r="N79" i="42"/>
  <c r="O79" i="42"/>
  <c r="P79" i="42"/>
  <c r="Q79" i="42"/>
  <c r="Q98" i="42"/>
  <c r="R79" i="42"/>
  <c r="N80" i="42"/>
  <c r="O80" i="42"/>
  <c r="O201" i="42"/>
  <c r="R77" i="13"/>
  <c r="O81" i="42"/>
  <c r="P80" i="42"/>
  <c r="Q80" i="42"/>
  <c r="R80" i="42"/>
  <c r="N81" i="42"/>
  <c r="P81" i="42"/>
  <c r="Q81" i="42"/>
  <c r="R81" i="42"/>
  <c r="N138" i="42"/>
  <c r="O138" i="42"/>
  <c r="P138" i="42"/>
  <c r="Q138" i="42"/>
  <c r="R138" i="42"/>
  <c r="N159" i="42"/>
  <c r="O159" i="42"/>
  <c r="P159" i="42"/>
  <c r="Q159" i="42"/>
  <c r="Q221" i="42"/>
  <c r="R159" i="42"/>
  <c r="N160" i="42"/>
  <c r="O160" i="42"/>
  <c r="P160" i="42"/>
  <c r="Q160" i="42"/>
  <c r="R160" i="42"/>
  <c r="N186" i="42"/>
  <c r="O186" i="42"/>
  <c r="O203" i="42"/>
  <c r="R79" i="13"/>
  <c r="P186" i="42"/>
  <c r="Q186" i="42"/>
  <c r="R186" i="42"/>
  <c r="N205" i="42"/>
  <c r="O205" i="42"/>
  <c r="P205" i="42"/>
  <c r="Q205" i="42"/>
  <c r="R205" i="42"/>
  <c r="N206" i="42"/>
  <c r="O206" i="42"/>
  <c r="P206" i="42"/>
  <c r="Q206" i="42"/>
  <c r="R206" i="42"/>
  <c r="N207" i="42"/>
  <c r="O207" i="42"/>
  <c r="P207" i="42"/>
  <c r="Q207" i="42"/>
  <c r="Q246" i="42"/>
  <c r="T100" i="13"/>
  <c r="R207" i="42"/>
  <c r="N213" i="42"/>
  <c r="O213" i="42"/>
  <c r="P213" i="42"/>
  <c r="Q213" i="42"/>
  <c r="R213" i="42"/>
  <c r="N221" i="42"/>
  <c r="O221" i="42"/>
  <c r="O274" i="42"/>
  <c r="R114" i="13"/>
  <c r="AJ114" i="13" s="1"/>
  <c r="P221" i="42"/>
  <c r="R221" i="42"/>
  <c r="N232" i="42"/>
  <c r="O232" i="42"/>
  <c r="P232" i="42"/>
  <c r="Q232" i="42"/>
  <c r="R232" i="42"/>
  <c r="N233" i="42"/>
  <c r="O233" i="42"/>
  <c r="P233" i="42"/>
  <c r="Q233" i="42"/>
  <c r="R233" i="42"/>
  <c r="N241" i="42"/>
  <c r="O241" i="42"/>
  <c r="P241" i="42"/>
  <c r="Q241" i="42"/>
  <c r="R241" i="42"/>
  <c r="N287" i="42"/>
  <c r="P287" i="42"/>
  <c r="Q287" i="42"/>
  <c r="Q162" i="42"/>
  <c r="R287" i="42"/>
  <c r="N289" i="42"/>
  <c r="O289" i="42"/>
  <c r="P289" i="42"/>
  <c r="Q289" i="42"/>
  <c r="R289" i="42"/>
  <c r="N193" i="42"/>
  <c r="O193" i="42"/>
  <c r="P193" i="42"/>
  <c r="R193" i="42"/>
  <c r="N194" i="42"/>
  <c r="O194" i="42"/>
  <c r="P194" i="42"/>
  <c r="Q194" i="42"/>
  <c r="R194" i="42"/>
  <c r="N56" i="42"/>
  <c r="O56" i="42"/>
  <c r="P56" i="42"/>
  <c r="Q56" i="42"/>
  <c r="R56" i="42"/>
  <c r="N57" i="42"/>
  <c r="O57" i="42"/>
  <c r="P57" i="42"/>
  <c r="Q57" i="42"/>
  <c r="R57" i="42"/>
  <c r="N58" i="42"/>
  <c r="O58" i="42"/>
  <c r="P58" i="42"/>
  <c r="Q58" i="42"/>
  <c r="R58" i="42"/>
  <c r="N59" i="42"/>
  <c r="O59" i="42"/>
  <c r="R56" i="13"/>
  <c r="P59" i="42"/>
  <c r="Q59" i="42"/>
  <c r="T56" i="13"/>
  <c r="R59" i="42"/>
  <c r="N63" i="42"/>
  <c r="O63" i="42"/>
  <c r="P63" i="42"/>
  <c r="Q63" i="42"/>
  <c r="R63" i="42"/>
  <c r="N64" i="42"/>
  <c r="P64" i="42"/>
  <c r="Q64" i="42"/>
  <c r="R64" i="42"/>
  <c r="N65" i="42"/>
  <c r="P65" i="42"/>
  <c r="Q65" i="42"/>
  <c r="Q198" i="42"/>
  <c r="T74" i="13"/>
  <c r="R65" i="42"/>
  <c r="N66" i="42"/>
  <c r="R75" i="13"/>
  <c r="P66" i="42"/>
  <c r="R66" i="42"/>
  <c r="N67" i="42"/>
  <c r="O67" i="42"/>
  <c r="P67" i="42"/>
  <c r="Q67" i="42"/>
  <c r="R67" i="42"/>
  <c r="N68" i="42"/>
  <c r="O68" i="42"/>
  <c r="O69" i="42"/>
  <c r="O89" i="42"/>
  <c r="P68" i="42"/>
  <c r="Q68" i="42"/>
  <c r="Q69" i="42"/>
  <c r="Q89" i="42"/>
  <c r="R68" i="42"/>
  <c r="N69" i="42"/>
  <c r="O70" i="42"/>
  <c r="P69" i="42"/>
  <c r="Q70" i="42"/>
  <c r="Q90" i="42"/>
  <c r="R69" i="42"/>
  <c r="N70" i="42"/>
  <c r="P70" i="42"/>
  <c r="Q71" i="42"/>
  <c r="R70" i="42"/>
  <c r="N71" i="42"/>
  <c r="O71" i="42"/>
  <c r="P71" i="42"/>
  <c r="R71" i="42"/>
  <c r="N72" i="42"/>
  <c r="O72" i="42"/>
  <c r="P72" i="42"/>
  <c r="Q72" i="42"/>
  <c r="R72" i="42"/>
  <c r="N73" i="42"/>
  <c r="O73" i="42"/>
  <c r="P73" i="42"/>
  <c r="Q73" i="42"/>
  <c r="R73" i="42"/>
  <c r="N74" i="42"/>
  <c r="O74" i="42"/>
  <c r="P74" i="42"/>
  <c r="Q74" i="42"/>
  <c r="R74" i="42"/>
  <c r="N75" i="42"/>
  <c r="O75" i="42"/>
  <c r="O76" i="42"/>
  <c r="P75" i="42"/>
  <c r="Q75" i="42"/>
  <c r="R75" i="42"/>
  <c r="N76" i="42"/>
  <c r="P76" i="42"/>
  <c r="Q76" i="42"/>
  <c r="R76" i="42"/>
  <c r="N135" i="42"/>
  <c r="O135" i="42"/>
  <c r="P135" i="42"/>
  <c r="Q135" i="42"/>
  <c r="R135" i="42"/>
  <c r="N136" i="42"/>
  <c r="P136" i="42"/>
  <c r="R136" i="42"/>
  <c r="N137" i="42"/>
  <c r="O137" i="42"/>
  <c r="P137" i="42"/>
  <c r="Q137" i="42"/>
  <c r="Q61" i="42"/>
  <c r="R137" i="42"/>
  <c r="N151" i="42"/>
  <c r="O151" i="42"/>
  <c r="P151" i="42"/>
  <c r="R151" i="42"/>
  <c r="N152" i="42"/>
  <c r="O152" i="42"/>
  <c r="P152" i="42"/>
  <c r="Q152" i="42"/>
  <c r="R152" i="42"/>
  <c r="N153" i="42"/>
  <c r="O153" i="42"/>
  <c r="O154" i="42"/>
  <c r="P153" i="42"/>
  <c r="Q153" i="42"/>
  <c r="R153" i="42"/>
  <c r="N185" i="42"/>
  <c r="O185" i="42"/>
  <c r="P185" i="42"/>
  <c r="R185" i="42"/>
  <c r="N60" i="42"/>
  <c r="O60" i="42"/>
  <c r="O61" i="42"/>
  <c r="R58" i="13"/>
  <c r="P60" i="42"/>
  <c r="Q60" i="42"/>
  <c r="R60" i="42"/>
  <c r="N61" i="42"/>
  <c r="P61" i="42"/>
  <c r="T70" i="13"/>
  <c r="R61" i="42"/>
  <c r="N204" i="42"/>
  <c r="O204" i="42"/>
  <c r="P204" i="42"/>
  <c r="Q204" i="42"/>
  <c r="R204" i="42"/>
  <c r="N215" i="42"/>
  <c r="O215" i="42"/>
  <c r="P215" i="42"/>
  <c r="Q215" i="42"/>
  <c r="Q254" i="42"/>
  <c r="T108" i="13"/>
  <c r="R215" i="42"/>
  <c r="N230" i="42"/>
  <c r="O230" i="42"/>
  <c r="P230" i="42"/>
  <c r="Q230" i="42"/>
  <c r="Q283" i="42"/>
  <c r="T123" i="13"/>
  <c r="R230" i="42"/>
  <c r="N62" i="42"/>
  <c r="O62" i="42"/>
  <c r="P62" i="42"/>
  <c r="R62" i="42"/>
  <c r="N231" i="42"/>
  <c r="O231" i="42"/>
  <c r="P231" i="42"/>
  <c r="Q231" i="42"/>
  <c r="R231" i="42"/>
  <c r="N237" i="42"/>
  <c r="P237" i="42"/>
  <c r="Q237" i="42"/>
  <c r="R237" i="42"/>
  <c r="N245" i="42"/>
  <c r="P245" i="42"/>
  <c r="Q245" i="42"/>
  <c r="R245" i="42"/>
  <c r="N286" i="42"/>
  <c r="O286" i="42"/>
  <c r="P286" i="42"/>
  <c r="Q286" i="42"/>
  <c r="R286" i="42"/>
  <c r="N276" i="42"/>
  <c r="O276" i="42"/>
  <c r="P276" i="42"/>
  <c r="Q276" i="42"/>
  <c r="Q228" i="42"/>
  <c r="Q41" i="42"/>
  <c r="R276" i="42"/>
  <c r="N282" i="42"/>
  <c r="O282" i="42"/>
  <c r="O47" i="42"/>
  <c r="P282" i="42"/>
  <c r="Q282" i="42"/>
  <c r="R282" i="42"/>
  <c r="N277" i="42"/>
  <c r="O277" i="42"/>
  <c r="P277" i="42"/>
  <c r="Q277" i="42"/>
  <c r="Q229" i="42"/>
  <c r="Q42" i="42"/>
  <c r="R277" i="42"/>
  <c r="N285" i="42"/>
  <c r="O285" i="42"/>
  <c r="P285" i="42"/>
  <c r="Q285" i="42"/>
  <c r="R285" i="42"/>
  <c r="N278" i="42"/>
  <c r="O278" i="42"/>
  <c r="P278" i="42"/>
  <c r="Q278" i="42"/>
  <c r="R278" i="42"/>
  <c r="N281" i="42"/>
  <c r="O281" i="42"/>
  <c r="P281" i="42"/>
  <c r="Q281" i="42"/>
  <c r="R281" i="42"/>
  <c r="N284" i="42"/>
  <c r="O284" i="42"/>
  <c r="O49" i="42"/>
  <c r="P284" i="42"/>
  <c r="Q284" i="42"/>
  <c r="R284" i="42"/>
  <c r="N279" i="42"/>
  <c r="O279" i="42"/>
  <c r="P279" i="42"/>
  <c r="Q279" i="42"/>
  <c r="R279" i="42"/>
  <c r="N280" i="42"/>
  <c r="O280" i="42"/>
  <c r="P280" i="42"/>
  <c r="Q280" i="42"/>
  <c r="Q45" i="42"/>
  <c r="R280" i="42"/>
  <c r="N283" i="42"/>
  <c r="O283" i="42"/>
  <c r="P283" i="42"/>
  <c r="Q48" i="42"/>
  <c r="R283" i="42"/>
  <c r="N20" i="42"/>
  <c r="O20" i="42"/>
  <c r="P20" i="42"/>
  <c r="Q20" i="42"/>
  <c r="R20" i="42"/>
  <c r="N21" i="42"/>
  <c r="O21" i="42"/>
  <c r="R18" i="13"/>
  <c r="AJ18" i="13" s="1"/>
  <c r="P21" i="42"/>
  <c r="Q21" i="42"/>
  <c r="T18" i="13"/>
  <c r="R21" i="42"/>
  <c r="N22" i="42"/>
  <c r="O22" i="42"/>
  <c r="R19" i="13"/>
  <c r="P22" i="42"/>
  <c r="Q22" i="42"/>
  <c r="T19" i="13"/>
  <c r="R22" i="42"/>
  <c r="N23" i="42"/>
  <c r="O23" i="42"/>
  <c r="R20" i="13"/>
  <c r="P23" i="42"/>
  <c r="Q23" i="42"/>
  <c r="T20" i="13"/>
  <c r="R23" i="42"/>
  <c r="N24" i="42"/>
  <c r="O24" i="42"/>
  <c r="P24" i="42"/>
  <c r="Q24" i="42"/>
  <c r="R24" i="42"/>
  <c r="N26" i="42"/>
  <c r="O26" i="42"/>
  <c r="P26" i="42"/>
  <c r="Q26" i="42"/>
  <c r="T28" i="13"/>
  <c r="R26" i="42"/>
  <c r="N144" i="42"/>
  <c r="O144" i="42"/>
  <c r="P144" i="42"/>
  <c r="Q144" i="42"/>
  <c r="Q145" i="42"/>
  <c r="R144" i="42"/>
  <c r="N25" i="42"/>
  <c r="O25" i="42"/>
  <c r="P25" i="42"/>
  <c r="Q25" i="42"/>
  <c r="R25" i="42"/>
  <c r="N161" i="42"/>
  <c r="O161" i="42"/>
  <c r="P161" i="42"/>
  <c r="Q161" i="42"/>
  <c r="R161" i="42"/>
  <c r="N164" i="42"/>
  <c r="O164" i="42"/>
  <c r="P164" i="42"/>
  <c r="Q164" i="42"/>
  <c r="Q165" i="42"/>
  <c r="R164" i="42"/>
  <c r="N162" i="42"/>
  <c r="O162" i="42"/>
  <c r="P162" i="42"/>
  <c r="R162" i="42"/>
  <c r="N195" i="42"/>
  <c r="O195" i="42"/>
  <c r="P195" i="42"/>
  <c r="Q195" i="42"/>
  <c r="R195" i="42"/>
  <c r="N83" i="42"/>
  <c r="O83" i="42"/>
  <c r="P83" i="42"/>
  <c r="Q83" i="42"/>
  <c r="R83" i="42"/>
  <c r="N84" i="42"/>
  <c r="O84" i="42"/>
  <c r="P84" i="42"/>
  <c r="Q84" i="42"/>
  <c r="R84" i="42"/>
  <c r="N85" i="42"/>
  <c r="O85" i="42"/>
  <c r="P85" i="42"/>
  <c r="Q85" i="42"/>
  <c r="R85" i="42"/>
  <c r="N89" i="42"/>
  <c r="R98" i="13"/>
  <c r="AJ98" i="13" s="1"/>
  <c r="P89" i="42"/>
  <c r="R89" i="42"/>
  <c r="N90" i="42"/>
  <c r="O90" i="42"/>
  <c r="P90" i="42"/>
  <c r="R90" i="42"/>
  <c r="N139" i="42"/>
  <c r="O139" i="42"/>
  <c r="P139" i="42"/>
  <c r="Q139" i="42"/>
  <c r="R139" i="42"/>
  <c r="N140" i="42"/>
  <c r="O140" i="42"/>
  <c r="P140" i="42"/>
  <c r="Q140" i="42"/>
  <c r="R140" i="42"/>
  <c r="N154" i="42"/>
  <c r="P154" i="42"/>
  <c r="Q154" i="42"/>
  <c r="R154" i="42"/>
  <c r="N157" i="42"/>
  <c r="O157" i="42"/>
  <c r="P157" i="42"/>
  <c r="Q157" i="42"/>
  <c r="R157" i="42"/>
  <c r="N222" i="42"/>
  <c r="O222" i="42"/>
  <c r="P222" i="42"/>
  <c r="Q222" i="42"/>
  <c r="Q275" i="42"/>
  <c r="T115" i="13"/>
  <c r="R222" i="42"/>
  <c r="N223" i="42"/>
  <c r="O223" i="42"/>
  <c r="P223" i="42"/>
  <c r="Q223" i="42"/>
  <c r="T116" i="13"/>
  <c r="R223" i="42"/>
  <c r="N155" i="42"/>
  <c r="O155" i="42"/>
  <c r="P155" i="42"/>
  <c r="Q155" i="42"/>
  <c r="R155" i="42"/>
  <c r="N239" i="42"/>
  <c r="O239" i="42"/>
  <c r="P239" i="42"/>
  <c r="Q239" i="42"/>
  <c r="R239" i="42"/>
  <c r="N240" i="42"/>
  <c r="O240" i="42"/>
  <c r="R134" i="13"/>
  <c r="AJ134" i="13" s="1"/>
  <c r="P240" i="42"/>
  <c r="Q240" i="42"/>
  <c r="T134" i="13"/>
  <c r="R240" i="42"/>
  <c r="N246" i="42"/>
  <c r="O246" i="42"/>
  <c r="P246" i="42"/>
  <c r="R246" i="42"/>
  <c r="N252" i="42"/>
  <c r="O252" i="42"/>
  <c r="O261" i="42"/>
  <c r="P252" i="42"/>
  <c r="Q252" i="42"/>
  <c r="Q261" i="42"/>
  <c r="R252" i="42"/>
  <c r="N253" i="42"/>
  <c r="P253" i="42"/>
  <c r="Q253" i="42"/>
  <c r="R253" i="42"/>
  <c r="N254" i="42"/>
  <c r="O254" i="42"/>
  <c r="P254" i="42"/>
  <c r="R254" i="42"/>
  <c r="N255" i="42"/>
  <c r="O255" i="42"/>
  <c r="P255" i="42"/>
  <c r="Q255" i="42"/>
  <c r="R255" i="42"/>
  <c r="N256" i="42"/>
  <c r="O256" i="42"/>
  <c r="P256" i="42"/>
  <c r="Q256" i="42"/>
  <c r="R256" i="42"/>
  <c r="N257" i="42"/>
  <c r="O257" i="42"/>
  <c r="P257" i="42"/>
  <c r="Q257" i="42"/>
  <c r="R257" i="42"/>
  <c r="N258" i="42"/>
  <c r="O258" i="42"/>
  <c r="P258" i="42"/>
  <c r="R258" i="42"/>
  <c r="N163" i="42"/>
  <c r="P163" i="42"/>
  <c r="Q163" i="42"/>
  <c r="R163" i="42"/>
  <c r="N259" i="42"/>
  <c r="P259" i="42"/>
  <c r="Q259" i="42"/>
  <c r="R259" i="42"/>
  <c r="N216" i="42"/>
  <c r="P216" i="42"/>
  <c r="Q216" i="42"/>
  <c r="R216" i="42"/>
  <c r="N217" i="42"/>
  <c r="O217" i="42"/>
  <c r="R110" i="13"/>
  <c r="P217" i="42"/>
  <c r="Q217" i="42"/>
  <c r="T110" i="13"/>
  <c r="R217" i="42"/>
  <c r="N218" i="42"/>
  <c r="O218" i="42"/>
  <c r="P218" i="42"/>
  <c r="Q218" i="42"/>
  <c r="R218" i="42"/>
  <c r="N33" i="42"/>
  <c r="O33" i="42"/>
  <c r="P33" i="42"/>
  <c r="Q33" i="42"/>
  <c r="R33" i="42"/>
  <c r="N34" i="42"/>
  <c r="O34" i="42"/>
  <c r="P34" i="42"/>
  <c r="Q34" i="42"/>
  <c r="R34" i="42"/>
  <c r="N35" i="42"/>
  <c r="O35" i="42"/>
  <c r="P35" i="42"/>
  <c r="Q35" i="42"/>
  <c r="R35" i="42"/>
  <c r="N36" i="42"/>
  <c r="O36" i="42"/>
  <c r="P36" i="42"/>
  <c r="Q36" i="42"/>
  <c r="R36" i="42"/>
  <c r="N37" i="42"/>
  <c r="O37" i="42"/>
  <c r="P37" i="42"/>
  <c r="Q37" i="42"/>
  <c r="Q38" i="42"/>
  <c r="R37" i="42"/>
  <c r="N38" i="42"/>
  <c r="O38" i="42"/>
  <c r="P38" i="42"/>
  <c r="R38" i="42"/>
  <c r="N39" i="42"/>
  <c r="O39" i="42"/>
  <c r="P39" i="42"/>
  <c r="Q39" i="42"/>
  <c r="R39" i="42"/>
  <c r="N40" i="42"/>
  <c r="O40" i="42"/>
  <c r="P40" i="42"/>
  <c r="Q40" i="42"/>
  <c r="T48" i="13"/>
  <c r="R40" i="42"/>
  <c r="N41" i="42"/>
  <c r="P41" i="42"/>
  <c r="R41" i="42"/>
  <c r="N42" i="42"/>
  <c r="O42" i="42"/>
  <c r="P42" i="42"/>
  <c r="R42" i="42"/>
  <c r="N169" i="42"/>
  <c r="O169" i="42"/>
  <c r="P169" i="42"/>
  <c r="Q169" i="42"/>
  <c r="Q130" i="42"/>
  <c r="Q170" i="42"/>
  <c r="Q131" i="42"/>
  <c r="R169" i="42"/>
  <c r="N170" i="42"/>
  <c r="O170" i="42"/>
  <c r="P170" i="42"/>
  <c r="R170" i="42"/>
  <c r="N171" i="42"/>
  <c r="P171" i="42"/>
  <c r="Q171" i="42"/>
  <c r="R171" i="42"/>
  <c r="N172" i="42"/>
  <c r="O172" i="42"/>
  <c r="P172" i="42"/>
  <c r="Q172" i="42"/>
  <c r="R172" i="42"/>
  <c r="N196" i="42"/>
  <c r="O196" i="42"/>
  <c r="O197" i="42"/>
  <c r="R90" i="13"/>
  <c r="AJ90" i="13" s="1"/>
  <c r="P196" i="42"/>
  <c r="Q196" i="42"/>
  <c r="R196" i="42"/>
  <c r="N197" i="42"/>
  <c r="P197" i="42"/>
  <c r="Q197" i="42"/>
  <c r="T90" i="13"/>
  <c r="R197" i="42"/>
  <c r="N198" i="42"/>
  <c r="O198" i="42"/>
  <c r="P198" i="42"/>
  <c r="R198" i="42"/>
  <c r="N224" i="42"/>
  <c r="O224" i="42"/>
  <c r="R117" i="13"/>
  <c r="AJ117" i="13" s="1"/>
  <c r="P224" i="42"/>
  <c r="Q224" i="42"/>
  <c r="R224" i="42"/>
  <c r="N226" i="42"/>
  <c r="O226" i="42"/>
  <c r="P226" i="42"/>
  <c r="Q226" i="42"/>
  <c r="T119" i="13"/>
  <c r="R226" i="42"/>
  <c r="N227" i="42"/>
  <c r="O227" i="42"/>
  <c r="P227" i="42"/>
  <c r="Q227" i="42"/>
  <c r="T120" i="13"/>
  <c r="R227" i="42"/>
  <c r="N247" i="42"/>
  <c r="P247" i="42"/>
  <c r="R247" i="42"/>
  <c r="N251" i="42"/>
  <c r="O251" i="42"/>
  <c r="P251" i="42"/>
  <c r="Q251" i="42"/>
  <c r="R251" i="42"/>
  <c r="N269" i="42"/>
  <c r="O269" i="42"/>
  <c r="P269" i="42"/>
  <c r="Q269" i="42"/>
  <c r="R269" i="42"/>
  <c r="N266" i="42"/>
  <c r="O266" i="42"/>
  <c r="P266" i="42"/>
  <c r="Q266" i="42"/>
  <c r="R266" i="42"/>
  <c r="N267" i="42"/>
  <c r="O267" i="42"/>
  <c r="P267" i="42"/>
  <c r="Q267" i="42"/>
  <c r="R267" i="42"/>
  <c r="N271" i="42"/>
  <c r="O271" i="42"/>
  <c r="O272" i="42"/>
  <c r="P271" i="42"/>
  <c r="Q271" i="42"/>
  <c r="R271" i="42"/>
  <c r="N270" i="42"/>
  <c r="O270" i="42"/>
  <c r="P270" i="42"/>
  <c r="Q270" i="42"/>
  <c r="R270" i="42"/>
  <c r="N268" i="42"/>
  <c r="O268" i="42"/>
  <c r="P268" i="42"/>
  <c r="Q268" i="42"/>
  <c r="R268" i="42"/>
  <c r="N43" i="42"/>
  <c r="O43" i="42"/>
  <c r="O347" i="42"/>
  <c r="R40" i="13"/>
  <c r="O44" i="42"/>
  <c r="P43" i="42"/>
  <c r="N44" i="42"/>
  <c r="P44" i="42"/>
  <c r="Q44" i="42"/>
  <c r="R44" i="42"/>
  <c r="N46" i="42"/>
  <c r="P46" i="42"/>
  <c r="Q46" i="42"/>
  <c r="R46" i="42"/>
  <c r="N47" i="42"/>
  <c r="R44" i="13"/>
  <c r="P47" i="42"/>
  <c r="Q47" i="42"/>
  <c r="R47" i="42"/>
  <c r="N48" i="42"/>
  <c r="P48" i="42"/>
  <c r="Q49" i="42"/>
  <c r="R48" i="42"/>
  <c r="N49" i="42"/>
  <c r="O50" i="42"/>
  <c r="P49" i="42"/>
  <c r="Q50" i="42"/>
  <c r="R49" i="42"/>
  <c r="N50" i="42"/>
  <c r="P50" i="42"/>
  <c r="R50" i="42"/>
  <c r="N51" i="42"/>
  <c r="P51" i="42"/>
  <c r="R51" i="42"/>
  <c r="N52" i="42"/>
  <c r="O52" i="42"/>
  <c r="P52" i="42"/>
  <c r="Q52" i="42"/>
  <c r="Q53" i="42"/>
  <c r="T62" i="13"/>
  <c r="R52" i="42"/>
  <c r="N173" i="42"/>
  <c r="O173" i="42"/>
  <c r="P173" i="42"/>
  <c r="Q173" i="42"/>
  <c r="Q134" i="42"/>
  <c r="R173" i="42"/>
  <c r="N174" i="42"/>
  <c r="O174" i="42"/>
  <c r="P174" i="42"/>
  <c r="Q174" i="42"/>
  <c r="R174" i="42"/>
  <c r="N199" i="42"/>
  <c r="P199" i="42"/>
  <c r="R199" i="42"/>
  <c r="N202" i="42"/>
  <c r="O202" i="42"/>
  <c r="P202" i="42"/>
  <c r="Q202" i="42"/>
  <c r="R202" i="42"/>
  <c r="N203" i="42"/>
  <c r="O99" i="42"/>
  <c r="P203" i="42"/>
  <c r="Q203" i="42"/>
  <c r="R203" i="42"/>
  <c r="N200" i="42"/>
  <c r="O200" i="42"/>
  <c r="O96" i="42"/>
  <c r="P200" i="42"/>
  <c r="Q200" i="42"/>
  <c r="Q96" i="42"/>
  <c r="R200" i="42"/>
  <c r="N229" i="42"/>
  <c r="O229" i="42"/>
  <c r="R122" i="13"/>
  <c r="AJ122" i="13" s="1"/>
  <c r="O228" i="42"/>
  <c r="P229" i="42"/>
  <c r="R229" i="42"/>
  <c r="N228" i="42"/>
  <c r="P228" i="42"/>
  <c r="R228" i="42"/>
  <c r="N201" i="42"/>
  <c r="P201" i="42"/>
  <c r="R201" i="42"/>
  <c r="N45" i="42"/>
  <c r="O45" i="42"/>
  <c r="P45" i="42"/>
  <c r="R45" i="42"/>
  <c r="N248" i="42"/>
  <c r="O248" i="42"/>
  <c r="P248" i="42"/>
  <c r="R248" i="42"/>
  <c r="N272" i="42"/>
  <c r="P272" i="42"/>
  <c r="Q272" i="42"/>
  <c r="R272" i="42"/>
  <c r="N273" i="42"/>
  <c r="O273" i="42"/>
  <c r="P273" i="42"/>
  <c r="Q273" i="42"/>
  <c r="Q148" i="42"/>
  <c r="R273" i="42"/>
  <c r="N93" i="42"/>
  <c r="R102" i="13"/>
  <c r="AJ102" i="13" s="1"/>
  <c r="P93" i="42"/>
  <c r="R93" i="42"/>
  <c r="N94" i="42"/>
  <c r="O94" i="42"/>
  <c r="P94" i="42"/>
  <c r="Q94" i="42"/>
  <c r="R94" i="42"/>
  <c r="N95" i="42"/>
  <c r="O95" i="42"/>
  <c r="R104" i="13"/>
  <c r="AJ104" i="13" s="1"/>
  <c r="P95" i="42"/>
  <c r="Q95" i="42"/>
  <c r="R95" i="42"/>
  <c r="N96" i="42"/>
  <c r="P96" i="42"/>
  <c r="R96" i="42"/>
  <c r="N97" i="42"/>
  <c r="O97" i="42"/>
  <c r="P97" i="42"/>
  <c r="Q97" i="42"/>
  <c r="R97" i="42"/>
  <c r="N98" i="42"/>
  <c r="O98" i="42"/>
  <c r="P98" i="42"/>
  <c r="T107" i="13"/>
  <c r="R98" i="42"/>
  <c r="N99" i="42"/>
  <c r="R108" i="13"/>
  <c r="P99" i="42"/>
  <c r="Q99" i="42"/>
  <c r="R99" i="42"/>
  <c r="N100" i="42"/>
  <c r="O100" i="42"/>
  <c r="R109" i="13"/>
  <c r="AJ109" i="13" s="1"/>
  <c r="P100" i="42"/>
  <c r="Q100" i="42"/>
  <c r="R100" i="42"/>
  <c r="N168" i="42"/>
  <c r="O168" i="42"/>
  <c r="O129" i="42"/>
  <c r="P168" i="42"/>
  <c r="Q168" i="42"/>
  <c r="Q129" i="42"/>
  <c r="R168" i="42"/>
  <c r="N300" i="42"/>
  <c r="O300" i="42"/>
  <c r="R62" i="13"/>
  <c r="O165" i="42"/>
  <c r="P300" i="42"/>
  <c r="R300" i="42"/>
  <c r="N27" i="42"/>
  <c r="O27" i="42"/>
  <c r="R30" i="13"/>
  <c r="P27" i="42"/>
  <c r="Q27" i="42"/>
  <c r="R27" i="42"/>
  <c r="N28" i="42"/>
  <c r="O28" i="42"/>
  <c r="O344" i="42"/>
  <c r="R37" i="13"/>
  <c r="P28" i="42"/>
  <c r="Q28" i="42"/>
  <c r="Q344" i="42"/>
  <c r="T37" i="13"/>
  <c r="Q29" i="42"/>
  <c r="Q345" i="42"/>
  <c r="T38" i="13"/>
  <c r="R28" i="42"/>
  <c r="N29" i="42"/>
  <c r="O29" i="42"/>
  <c r="P29" i="42"/>
  <c r="Q30" i="42"/>
  <c r="R29" i="42"/>
  <c r="N30" i="42"/>
  <c r="O30" i="42"/>
  <c r="P30" i="42"/>
  <c r="R30" i="42"/>
  <c r="N31" i="42"/>
  <c r="O31" i="42"/>
  <c r="R28" i="13"/>
  <c r="AJ28" i="13" s="1"/>
  <c r="P31" i="42"/>
  <c r="N32" i="42"/>
  <c r="O32" i="42"/>
  <c r="O348" i="42"/>
  <c r="P32" i="42"/>
  <c r="N149" i="42"/>
  <c r="O149" i="42"/>
  <c r="P149" i="42"/>
  <c r="Q149" i="42"/>
  <c r="R149" i="42"/>
  <c r="N165" i="42"/>
  <c r="O166" i="42"/>
  <c r="P165" i="42"/>
  <c r="Q166" i="42"/>
  <c r="R165" i="42"/>
  <c r="N166" i="42"/>
  <c r="P166" i="42"/>
  <c r="R166" i="42"/>
  <c r="N167" i="42"/>
  <c r="O167" i="42"/>
  <c r="P167" i="42"/>
  <c r="Q167" i="42"/>
  <c r="R167" i="42"/>
  <c r="N263" i="42"/>
  <c r="O263" i="42"/>
  <c r="R149" i="13"/>
  <c r="AJ149" i="13" s="1"/>
  <c r="P263" i="42"/>
  <c r="Q263" i="42"/>
  <c r="T149" i="13"/>
  <c r="Q264" i="42"/>
  <c r="R263" i="42"/>
  <c r="N264" i="42"/>
  <c r="O264" i="42"/>
  <c r="O265" i="42"/>
  <c r="P264" i="42"/>
  <c r="R264" i="42"/>
  <c r="N261" i="42"/>
  <c r="R147" i="13"/>
  <c r="O148" i="42"/>
  <c r="P261" i="42"/>
  <c r="Q262" i="42"/>
  <c r="T148" i="13"/>
  <c r="R261" i="42"/>
  <c r="N262" i="42"/>
  <c r="O262" i="42"/>
  <c r="P262" i="42"/>
  <c r="R262" i="42"/>
  <c r="N265" i="42"/>
  <c r="P265" i="42"/>
  <c r="Q265" i="42"/>
  <c r="R265" i="42"/>
  <c r="N260" i="42"/>
  <c r="O260" i="42"/>
  <c r="P260" i="42"/>
  <c r="R260" i="42"/>
  <c r="N53" i="42"/>
  <c r="O53" i="42"/>
  <c r="O54" i="42"/>
  <c r="P53" i="42"/>
  <c r="Q54" i="42"/>
  <c r="R53" i="42"/>
  <c r="N54" i="42"/>
  <c r="P54" i="42"/>
  <c r="R54" i="42"/>
  <c r="N55" i="42"/>
  <c r="O55" i="42"/>
  <c r="R64" i="13"/>
  <c r="P55" i="42"/>
  <c r="Q55" i="42"/>
  <c r="T64" i="13"/>
  <c r="R55" i="42"/>
  <c r="N143" i="42"/>
  <c r="O143" i="42"/>
  <c r="P143" i="42"/>
  <c r="Q143" i="42"/>
  <c r="R143" i="42"/>
  <c r="N274" i="42"/>
  <c r="P274" i="42"/>
  <c r="Q274" i="42"/>
  <c r="R274" i="42"/>
  <c r="N275" i="42"/>
  <c r="O275" i="42"/>
  <c r="P275" i="42"/>
  <c r="R275" i="42"/>
  <c r="N145" i="42"/>
  <c r="O145" i="42"/>
  <c r="R142" i="13"/>
  <c r="P145" i="42"/>
  <c r="R145" i="42"/>
  <c r="N317" i="42"/>
  <c r="O317" i="42"/>
  <c r="O304" i="42"/>
  <c r="P317" i="42"/>
  <c r="Q317" i="42"/>
  <c r="R317" i="42"/>
  <c r="N320" i="42"/>
  <c r="O320" i="42"/>
  <c r="P320" i="42"/>
  <c r="Q320" i="42"/>
  <c r="R320" i="42"/>
  <c r="N321" i="42"/>
  <c r="O321" i="42"/>
  <c r="O322" i="42"/>
  <c r="R46" i="13"/>
  <c r="P321" i="42"/>
  <c r="Q321" i="42"/>
  <c r="R321" i="42"/>
  <c r="N322" i="42"/>
  <c r="P322" i="42"/>
  <c r="Q322" i="42"/>
  <c r="R322" i="42"/>
  <c r="N323" i="42"/>
  <c r="O323" i="42"/>
  <c r="P323" i="42"/>
  <c r="Q323" i="42"/>
  <c r="R323" i="42"/>
  <c r="N324" i="42"/>
  <c r="O324" i="42"/>
  <c r="P324" i="42"/>
  <c r="Q324" i="42"/>
  <c r="R324" i="42"/>
  <c r="N325" i="42"/>
  <c r="O325" i="42"/>
  <c r="O326" i="42"/>
  <c r="P325" i="42"/>
  <c r="Q325" i="42"/>
  <c r="R325" i="42"/>
  <c r="N327" i="42"/>
  <c r="O327" i="42"/>
  <c r="P327" i="42"/>
  <c r="Q327" i="42"/>
  <c r="R327" i="42"/>
  <c r="N328" i="42"/>
  <c r="O328" i="42"/>
  <c r="P328" i="42"/>
  <c r="Q328" i="42"/>
  <c r="R328" i="42"/>
  <c r="N331" i="42"/>
  <c r="O331" i="42"/>
  <c r="P331" i="42"/>
  <c r="Q331" i="42"/>
  <c r="R331" i="42"/>
  <c r="N146" i="42"/>
  <c r="O146" i="42"/>
  <c r="P146" i="42"/>
  <c r="Q146" i="42"/>
  <c r="R146" i="42"/>
  <c r="N336" i="42"/>
  <c r="O336" i="42"/>
  <c r="P336" i="42"/>
  <c r="Q336" i="42"/>
  <c r="Q337" i="42"/>
  <c r="R336" i="42"/>
  <c r="N337" i="42"/>
  <c r="O337" i="42"/>
  <c r="O338" i="42"/>
  <c r="P337" i="42"/>
  <c r="R337" i="42"/>
  <c r="N148" i="42"/>
  <c r="P148" i="42"/>
  <c r="R148" i="42"/>
  <c r="N329" i="42"/>
  <c r="O329" i="42"/>
  <c r="P329" i="42"/>
  <c r="Q329" i="42"/>
  <c r="R329" i="42"/>
  <c r="N192" i="42"/>
  <c r="O192" i="42"/>
  <c r="P192" i="42"/>
  <c r="Q192" i="42"/>
  <c r="T85" i="13"/>
  <c r="R192" i="42"/>
  <c r="N330" i="42"/>
  <c r="O330" i="42"/>
  <c r="P330" i="42"/>
  <c r="Q330" i="42"/>
  <c r="R330" i="42"/>
  <c r="N318" i="42"/>
  <c r="O318" i="42"/>
  <c r="P318" i="42"/>
  <c r="Q318" i="42"/>
  <c r="R318" i="42"/>
  <c r="N304" i="42"/>
  <c r="P304" i="42"/>
  <c r="Q304" i="42"/>
  <c r="Q190" i="42"/>
  <c r="T66" i="13"/>
  <c r="R304" i="42"/>
  <c r="N305" i="42"/>
  <c r="O305" i="42"/>
  <c r="O191" i="42"/>
  <c r="R67" i="13"/>
  <c r="O306" i="42"/>
  <c r="P305" i="42"/>
  <c r="Q305" i="42"/>
  <c r="Q191" i="42"/>
  <c r="T67" i="13"/>
  <c r="R305" i="42"/>
  <c r="N338" i="42"/>
  <c r="P338" i="42"/>
  <c r="Q338" i="42"/>
  <c r="R338" i="42"/>
  <c r="N299" i="42"/>
  <c r="O299" i="42"/>
  <c r="R61" i="13"/>
  <c r="P299" i="42"/>
  <c r="Q299" i="42"/>
  <c r="T61" i="13"/>
  <c r="R299" i="42"/>
  <c r="N332" i="42"/>
  <c r="O332" i="42"/>
  <c r="P332" i="42"/>
  <c r="Q332" i="42"/>
  <c r="R332" i="42"/>
  <c r="N333" i="42"/>
  <c r="O333" i="42"/>
  <c r="O334" i="42"/>
  <c r="P333" i="42"/>
  <c r="Q333" i="42"/>
  <c r="R333" i="42"/>
  <c r="N334" i="42"/>
  <c r="P334" i="42"/>
  <c r="Q334" i="42"/>
  <c r="R334" i="42"/>
  <c r="N335" i="42"/>
  <c r="O335" i="42"/>
  <c r="P335" i="42"/>
  <c r="Q335" i="42"/>
  <c r="R335" i="42"/>
  <c r="N306" i="42"/>
  <c r="P306" i="42"/>
  <c r="Q306" i="42"/>
  <c r="T68" i="13"/>
  <c r="R306" i="42"/>
  <c r="N326" i="42"/>
  <c r="P326" i="42"/>
  <c r="Q326" i="42"/>
  <c r="R326" i="42"/>
  <c r="N127" i="42"/>
  <c r="O127" i="42"/>
  <c r="R124" i="13"/>
  <c r="P127" i="42"/>
  <c r="Q127" i="42"/>
  <c r="R127" i="42"/>
  <c r="N316" i="42"/>
  <c r="O316" i="42"/>
  <c r="P316" i="42"/>
  <c r="Q316" i="42"/>
  <c r="R316" i="42"/>
  <c r="N131" i="42"/>
  <c r="O131" i="42"/>
  <c r="P131" i="42"/>
  <c r="R131" i="42"/>
  <c r="N187" i="42"/>
  <c r="O187" i="42"/>
  <c r="R80" i="13"/>
  <c r="P187" i="42"/>
  <c r="Q187" i="42"/>
  <c r="T80" i="13"/>
  <c r="R187" i="42"/>
  <c r="N297" i="42"/>
  <c r="O297" i="42"/>
  <c r="P297" i="42"/>
  <c r="Q297" i="42"/>
  <c r="R297" i="42"/>
  <c r="N298" i="42"/>
  <c r="O298" i="42"/>
  <c r="R60" i="13"/>
  <c r="P298" i="42"/>
  <c r="T60" i="13"/>
  <c r="R298" i="42"/>
  <c r="N128" i="42"/>
  <c r="O128" i="42"/>
  <c r="P128" i="42"/>
  <c r="Q128" i="42"/>
  <c r="R128" i="42"/>
  <c r="N129" i="42"/>
  <c r="R138" i="13"/>
  <c r="P129" i="42"/>
  <c r="T139" i="13"/>
  <c r="R129" i="42"/>
  <c r="N130" i="42"/>
  <c r="O130" i="42"/>
  <c r="R139" i="13"/>
  <c r="P130" i="42"/>
  <c r="R130" i="42"/>
  <c r="N132" i="42"/>
  <c r="O132" i="42"/>
  <c r="P132" i="42"/>
  <c r="Q132" i="42"/>
  <c r="T141" i="13"/>
  <c r="R132" i="42"/>
  <c r="P6" i="42"/>
  <c r="N8" i="42"/>
  <c r="O8" i="42"/>
  <c r="R5" i="13"/>
  <c r="P8" i="42"/>
  <c r="Q8" i="42"/>
  <c r="T5" i="13"/>
  <c r="R8" i="42"/>
  <c r="N190" i="42"/>
  <c r="P190" i="42"/>
  <c r="T83" i="13"/>
  <c r="R190" i="42"/>
  <c r="N339" i="42"/>
  <c r="O339" i="42"/>
  <c r="O340" i="42"/>
  <c r="P339" i="42"/>
  <c r="Q339" i="42"/>
  <c r="R339" i="42"/>
  <c r="N340" i="42"/>
  <c r="P340" i="42"/>
  <c r="Q340" i="42"/>
  <c r="Q341" i="42"/>
  <c r="R340" i="42"/>
  <c r="N341" i="42"/>
  <c r="O341" i="42"/>
  <c r="O342" i="42"/>
  <c r="P341" i="42"/>
  <c r="R341" i="42"/>
  <c r="N342" i="42"/>
  <c r="P342" i="42"/>
  <c r="Q342" i="42"/>
  <c r="R342" i="42"/>
  <c r="N343" i="42"/>
  <c r="O343" i="42"/>
  <c r="P343" i="42"/>
  <c r="Q343" i="42"/>
  <c r="R343" i="42"/>
  <c r="N344" i="42"/>
  <c r="P344" i="42"/>
  <c r="R344" i="42"/>
  <c r="N345" i="42"/>
  <c r="O345" i="42"/>
  <c r="P345" i="42"/>
  <c r="R345" i="42"/>
  <c r="N346" i="42"/>
  <c r="O346" i="42"/>
  <c r="P346" i="42"/>
  <c r="Q346" i="42"/>
  <c r="R346" i="42"/>
  <c r="N347" i="42"/>
  <c r="P347" i="42"/>
  <c r="Q347" i="42"/>
  <c r="R347" i="42"/>
  <c r="N348" i="42"/>
  <c r="P348" i="42"/>
  <c r="Q348" i="42"/>
  <c r="R348" i="42"/>
  <c r="N7" i="42"/>
  <c r="O7" i="42"/>
  <c r="R4" i="13"/>
  <c r="AJ4" i="13" s="1"/>
  <c r="P7" i="42"/>
  <c r="Q7" i="42"/>
  <c r="T4" i="13"/>
  <c r="R7" i="42"/>
  <c r="N9" i="42"/>
  <c r="O9" i="42"/>
  <c r="R6" i="13"/>
  <c r="AJ6" i="13" s="1"/>
  <c r="P9" i="42"/>
  <c r="Q9" i="42"/>
  <c r="T6" i="13"/>
  <c r="R9" i="42"/>
  <c r="N225" i="42"/>
  <c r="P225" i="42"/>
  <c r="Q225" i="42"/>
  <c r="R225" i="42"/>
  <c r="N191" i="42"/>
  <c r="P191" i="42"/>
  <c r="T84" i="13"/>
  <c r="R191" i="42"/>
  <c r="N134" i="42"/>
  <c r="O134" i="42"/>
  <c r="R143" i="13"/>
  <c r="P134" i="42"/>
  <c r="Q133" i="42"/>
  <c r="R134" i="42"/>
  <c r="N133" i="42"/>
  <c r="O133" i="42"/>
  <c r="P133" i="42"/>
  <c r="R133" i="42"/>
  <c r="N147" i="42"/>
  <c r="O147" i="42"/>
  <c r="P147" i="42"/>
  <c r="Q147" i="42"/>
  <c r="R147" i="42"/>
  <c r="M4" i="36"/>
  <c r="M5" i="36"/>
  <c r="M6" i="36"/>
  <c r="M7" i="36"/>
  <c r="M8" i="36"/>
  <c r="M9" i="36"/>
  <c r="M10" i="36"/>
  <c r="M11" i="36"/>
  <c r="M12" i="36"/>
  <c r="M13" i="36"/>
  <c r="M14" i="36"/>
  <c r="M15" i="36"/>
  <c r="M16" i="36"/>
  <c r="M17" i="36"/>
  <c r="M18" i="36"/>
  <c r="M19" i="36"/>
  <c r="M20" i="36"/>
  <c r="M21" i="36"/>
  <c r="M22" i="36"/>
  <c r="M23" i="36"/>
  <c r="M24" i="36"/>
  <c r="M25" i="36"/>
  <c r="M26" i="36"/>
  <c r="M27" i="36"/>
  <c r="M3" i="36"/>
  <c r="C38" i="36"/>
  <c r="D38" i="36"/>
  <c r="E38" i="36"/>
  <c r="F38" i="36"/>
  <c r="G38" i="36"/>
  <c r="H38" i="36"/>
  <c r="I38" i="36"/>
  <c r="C39" i="36"/>
  <c r="D39" i="36"/>
  <c r="E39" i="36"/>
  <c r="F39" i="36"/>
  <c r="G39" i="36"/>
  <c r="H39" i="36"/>
  <c r="I39" i="36"/>
  <c r="C40" i="36"/>
  <c r="D40" i="36"/>
  <c r="E40" i="36"/>
  <c r="F40" i="36"/>
  <c r="G40" i="36"/>
  <c r="H40" i="36"/>
  <c r="I40" i="36"/>
  <c r="C41" i="36"/>
  <c r="D41" i="36"/>
  <c r="E41" i="36"/>
  <c r="F41" i="36"/>
  <c r="G41" i="36"/>
  <c r="H41" i="36"/>
  <c r="I41" i="36"/>
  <c r="C42" i="36"/>
  <c r="D42" i="36"/>
  <c r="E42" i="36"/>
  <c r="F42" i="36"/>
  <c r="G42" i="36"/>
  <c r="J42" i="36" s="1"/>
  <c r="H42" i="36"/>
  <c r="I42" i="36"/>
  <c r="C43" i="36"/>
  <c r="D43" i="36"/>
  <c r="E43" i="36"/>
  <c r="F43" i="36"/>
  <c r="G43" i="36"/>
  <c r="H43" i="36"/>
  <c r="J43" i="36" s="1"/>
  <c r="I43" i="36"/>
  <c r="C44" i="36"/>
  <c r="D44" i="36"/>
  <c r="E44" i="36"/>
  <c r="F44" i="36"/>
  <c r="G44" i="36"/>
  <c r="H44" i="36"/>
  <c r="I44" i="36"/>
  <c r="I63" i="36" s="1"/>
  <c r="C45" i="36"/>
  <c r="D45" i="36"/>
  <c r="E45" i="36"/>
  <c r="F45" i="36"/>
  <c r="G45" i="36"/>
  <c r="H45" i="36"/>
  <c r="I45" i="36"/>
  <c r="C46" i="36"/>
  <c r="J46" i="36" s="1"/>
  <c r="D46" i="36"/>
  <c r="E46" i="36"/>
  <c r="F46" i="36"/>
  <c r="G46" i="36"/>
  <c r="H46" i="36"/>
  <c r="I46" i="36"/>
  <c r="C47" i="36"/>
  <c r="D47" i="36"/>
  <c r="E47" i="36"/>
  <c r="F47" i="36"/>
  <c r="G47" i="36"/>
  <c r="H47" i="36"/>
  <c r="I47" i="36"/>
  <c r="C48" i="36"/>
  <c r="D48" i="36"/>
  <c r="E48" i="36"/>
  <c r="J48" i="36" s="1"/>
  <c r="F48" i="36"/>
  <c r="G48" i="36"/>
  <c r="H48" i="36"/>
  <c r="I48" i="36"/>
  <c r="C49" i="36"/>
  <c r="D49" i="36"/>
  <c r="E49" i="36"/>
  <c r="F49" i="36"/>
  <c r="J49" i="36" s="1"/>
  <c r="G49" i="36"/>
  <c r="H49" i="36"/>
  <c r="I49" i="36"/>
  <c r="C50" i="36"/>
  <c r="D50" i="36"/>
  <c r="E50" i="36"/>
  <c r="F50" i="36"/>
  <c r="G50" i="36"/>
  <c r="J50" i="36" s="1"/>
  <c r="H50" i="36"/>
  <c r="I50" i="36"/>
  <c r="C51" i="36"/>
  <c r="D51" i="36"/>
  <c r="E51" i="36"/>
  <c r="F51" i="36"/>
  <c r="G51" i="36"/>
  <c r="H51" i="36"/>
  <c r="J51" i="36" s="1"/>
  <c r="I51" i="36"/>
  <c r="C52" i="36"/>
  <c r="D52" i="36"/>
  <c r="E52" i="36"/>
  <c r="F52" i="36"/>
  <c r="G52" i="36"/>
  <c r="H52" i="36"/>
  <c r="I52" i="36"/>
  <c r="J52" i="36" s="1"/>
  <c r="C53" i="36"/>
  <c r="D53" i="36"/>
  <c r="E53" i="36"/>
  <c r="F53" i="36"/>
  <c r="G53" i="36"/>
  <c r="H53" i="36"/>
  <c r="I53" i="36"/>
  <c r="C54" i="36"/>
  <c r="J54" i="36" s="1"/>
  <c r="D54" i="36"/>
  <c r="E54" i="36"/>
  <c r="F54" i="36"/>
  <c r="G54" i="36"/>
  <c r="H54" i="36"/>
  <c r="I54" i="36"/>
  <c r="C55" i="36"/>
  <c r="D55" i="36"/>
  <c r="E55" i="36"/>
  <c r="F55" i="36"/>
  <c r="G55" i="36"/>
  <c r="H55" i="36"/>
  <c r="I55" i="36"/>
  <c r="C56" i="36"/>
  <c r="D56" i="36"/>
  <c r="E56" i="36"/>
  <c r="J56" i="36" s="1"/>
  <c r="F56" i="36"/>
  <c r="G56" i="36"/>
  <c r="H56" i="36"/>
  <c r="I56" i="36"/>
  <c r="C57" i="36"/>
  <c r="D57" i="36"/>
  <c r="E57" i="36"/>
  <c r="F57" i="36"/>
  <c r="J57" i="36" s="1"/>
  <c r="G57" i="36"/>
  <c r="H57" i="36"/>
  <c r="I57" i="36"/>
  <c r="C58" i="36"/>
  <c r="D58" i="36"/>
  <c r="E58" i="36"/>
  <c r="F58" i="36"/>
  <c r="G58" i="36"/>
  <c r="J58" i="36" s="1"/>
  <c r="H58" i="36"/>
  <c r="I58" i="36"/>
  <c r="C59" i="36"/>
  <c r="D59" i="36"/>
  <c r="E59" i="36"/>
  <c r="F59" i="36"/>
  <c r="G59" i="36"/>
  <c r="H59" i="36"/>
  <c r="J59" i="36" s="1"/>
  <c r="I59" i="36"/>
  <c r="C60" i="36"/>
  <c r="D60" i="36"/>
  <c r="E60" i="36"/>
  <c r="F60" i="36"/>
  <c r="G60" i="36"/>
  <c r="H60" i="36"/>
  <c r="I60" i="36"/>
  <c r="J60" i="36" s="1"/>
  <c r="C61" i="36"/>
  <c r="D61" i="36"/>
  <c r="E61" i="36"/>
  <c r="F61" i="36"/>
  <c r="G61" i="36"/>
  <c r="H61" i="36"/>
  <c r="I61" i="36"/>
  <c r="C62" i="36"/>
  <c r="J62" i="36" s="1"/>
  <c r="D62" i="36"/>
  <c r="E62" i="36"/>
  <c r="F62" i="36"/>
  <c r="G62" i="36"/>
  <c r="H62" i="36"/>
  <c r="I62" i="36"/>
  <c r="B39" i="36"/>
  <c r="J39" i="36"/>
  <c r="B40" i="36"/>
  <c r="B41" i="36"/>
  <c r="B42" i="36"/>
  <c r="B43" i="36"/>
  <c r="B44" i="36"/>
  <c r="B45" i="36"/>
  <c r="B46" i="36"/>
  <c r="B47" i="36"/>
  <c r="J47" i="36" s="1"/>
  <c r="B48" i="36"/>
  <c r="B49" i="36"/>
  <c r="B50" i="36"/>
  <c r="B51" i="36"/>
  <c r="B52" i="36"/>
  <c r="B53" i="36"/>
  <c r="B54" i="36"/>
  <c r="B55" i="36"/>
  <c r="J55" i="36" s="1"/>
  <c r="B56" i="36"/>
  <c r="B57" i="36"/>
  <c r="B58" i="36"/>
  <c r="B59" i="36"/>
  <c r="B60" i="36"/>
  <c r="B61" i="36"/>
  <c r="B62" i="36"/>
  <c r="B38" i="36"/>
  <c r="J38" i="36" s="1"/>
  <c r="M1" i="13"/>
  <c r="M1" i="48" s="1"/>
  <c r="Q356" i="18"/>
  <c r="AA5" i="14"/>
  <c r="AD5" i="14"/>
  <c r="Z5" i="14"/>
  <c r="AC5" i="14"/>
  <c r="AR5" i="14"/>
  <c r="AR79" i="14"/>
  <c r="AM37" i="14"/>
  <c r="AH37" i="14"/>
  <c r="AJ37" i="14"/>
  <c r="AK37" i="14"/>
  <c r="AS37" i="14"/>
  <c r="AB250" i="14"/>
  <c r="AE250" i="14"/>
  <c r="AA250" i="14"/>
  <c r="AD250" i="14"/>
  <c r="Z250" i="14"/>
  <c r="AC250" i="14"/>
  <c r="AB337" i="14"/>
  <c r="AE337" i="14"/>
  <c r="AA337" i="14"/>
  <c r="AD337" i="14"/>
  <c r="Z337" i="14"/>
  <c r="AC337" i="14"/>
  <c r="AB37" i="14"/>
  <c r="AE37" i="14"/>
  <c r="AA37" i="14"/>
  <c r="AD37" i="14"/>
  <c r="Z37" i="14"/>
  <c r="AC37" i="14"/>
  <c r="AB214" i="14"/>
  <c r="AE214" i="14"/>
  <c r="AA214" i="14"/>
  <c r="AD214" i="14"/>
  <c r="Z214" i="14"/>
  <c r="AC214" i="14"/>
  <c r="AH234" i="14"/>
  <c r="AR234" i="14"/>
  <c r="AM234" i="14"/>
  <c r="AM232" i="14"/>
  <c r="AM121" i="14"/>
  <c r="AM254" i="14"/>
  <c r="AM192" i="14"/>
  <c r="AM323" i="14"/>
  <c r="AM195" i="14"/>
  <c r="AM351" i="14"/>
  <c r="AM350" i="14"/>
  <c r="AM349" i="14"/>
  <c r="AM233" i="14"/>
  <c r="AM329" i="14"/>
  <c r="AJ117" i="14"/>
  <c r="AK117" i="14"/>
  <c r="AM348" i="14"/>
  <c r="AM117" i="14"/>
  <c r="AM5" i="14"/>
  <c r="AH220" i="14"/>
  <c r="AH228" i="14"/>
  <c r="AH223" i="14"/>
  <c r="AH42" i="14"/>
  <c r="AH222" i="14"/>
  <c r="AH221" i="14"/>
  <c r="AH227" i="14"/>
  <c r="AH24" i="14"/>
  <c r="AH6" i="14"/>
  <c r="AH302" i="14"/>
  <c r="AH33" i="14"/>
  <c r="AH146" i="14"/>
  <c r="AH225" i="14"/>
  <c r="AH217" i="14"/>
  <c r="AH213" i="14"/>
  <c r="AH215" i="14"/>
  <c r="AH5" i="14"/>
  <c r="AH27" i="14"/>
  <c r="AH25" i="14"/>
  <c r="AH15" i="14"/>
  <c r="AH102" i="14"/>
  <c r="AH253" i="14"/>
  <c r="AH218" i="14"/>
  <c r="AH32" i="14"/>
  <c r="AH315" i="14"/>
  <c r="AH26" i="14"/>
  <c r="AH290" i="14"/>
  <c r="AH301" i="14"/>
  <c r="AH21" i="14"/>
  <c r="AH17" i="14"/>
  <c r="AH219" i="14"/>
  <c r="AH122" i="14"/>
  <c r="AH336" i="14"/>
  <c r="AH165" i="14"/>
  <c r="AH300" i="14"/>
  <c r="AH224" i="14"/>
  <c r="AH34" i="14"/>
  <c r="AH30" i="14"/>
  <c r="AH249" i="14"/>
  <c r="AH145" i="14"/>
  <c r="AH123" i="14"/>
  <c r="AH41" i="14"/>
  <c r="AH205" i="14"/>
  <c r="AH10" i="14"/>
  <c r="AH202" i="14"/>
  <c r="AH216" i="14"/>
  <c r="AH16" i="14"/>
  <c r="AH13" i="14"/>
  <c r="AH45" i="14"/>
  <c r="AH262" i="14"/>
  <c r="AH200" i="14"/>
  <c r="AH19" i="14"/>
  <c r="AH14" i="14"/>
  <c r="AH23" i="14"/>
  <c r="AH51" i="14"/>
  <c r="AH38" i="14"/>
  <c r="AH289" i="14"/>
  <c r="AH28" i="14"/>
  <c r="AH59" i="14"/>
  <c r="AH251" i="14"/>
  <c r="AH212" i="14"/>
  <c r="AH35" i="14"/>
  <c r="AH40" i="14"/>
  <c r="AH115" i="14"/>
  <c r="AH230" i="14"/>
  <c r="AH104" i="14"/>
  <c r="AH8" i="14"/>
  <c r="AH245" i="14"/>
  <c r="AH298" i="14"/>
  <c r="AH184" i="14"/>
  <c r="AH287" i="14"/>
  <c r="AH337" i="14"/>
  <c r="AH52" i="14"/>
  <c r="AH347" i="14"/>
  <c r="AH118" i="14"/>
  <c r="AH250" i="14"/>
  <c r="AH53" i="14"/>
  <c r="AH43" i="14"/>
  <c r="AH9" i="14"/>
  <c r="AH158" i="14"/>
  <c r="AH229" i="14"/>
  <c r="AH252" i="14"/>
  <c r="AH238" i="14"/>
  <c r="AH286" i="14"/>
  <c r="AH293" i="14"/>
  <c r="AH31" i="14"/>
  <c r="AH231" i="14"/>
  <c r="AH7" i="14"/>
  <c r="AH328" i="14"/>
  <c r="AH291" i="14"/>
  <c r="AH309" i="14"/>
  <c r="AH270" i="14"/>
  <c r="AH248" i="14"/>
  <c r="AH96" i="14"/>
  <c r="AH304" i="14"/>
  <c r="AH29" i="14"/>
  <c r="AH326" i="14"/>
  <c r="AH100" i="14"/>
  <c r="AH163" i="14"/>
  <c r="AH18" i="14"/>
  <c r="AH130" i="14"/>
  <c r="AH105" i="14"/>
  <c r="AH191" i="14"/>
  <c r="AH98" i="14"/>
  <c r="AH263" i="14"/>
  <c r="AH88" i="14"/>
  <c r="AH236" i="14"/>
  <c r="AH297" i="14"/>
  <c r="AH11" i="14"/>
  <c r="AH90" i="14"/>
  <c r="AH119" i="14"/>
  <c r="AH292" i="14"/>
  <c r="AH50" i="14"/>
  <c r="AH110" i="14"/>
  <c r="AH135" i="14"/>
  <c r="AH144" i="14"/>
  <c r="AH36" i="14"/>
  <c r="AH138" i="14"/>
  <c r="AH116" i="14"/>
  <c r="AH203" i="14"/>
  <c r="AH22" i="14"/>
  <c r="AH136" i="14"/>
  <c r="AH174" i="14"/>
  <c r="AH340" i="14"/>
  <c r="AH338" i="14"/>
  <c r="AH313" i="14"/>
  <c r="AH226" i="14"/>
  <c r="AH288" i="14"/>
  <c r="AH299" i="14"/>
  <c r="AH265" i="14"/>
  <c r="AH49" i="14"/>
  <c r="AH12" i="14"/>
  <c r="AH58" i="14"/>
  <c r="AH283" i="14"/>
  <c r="AH317" i="14"/>
  <c r="AH258" i="14"/>
  <c r="AH44" i="14"/>
  <c r="AH20" i="14"/>
  <c r="AH153" i="14"/>
  <c r="AH259" i="14"/>
  <c r="AH209" i="14"/>
  <c r="AH77" i="14"/>
  <c r="AH335" i="14"/>
  <c r="AH279" i="14"/>
  <c r="AH242" i="14"/>
  <c r="AH311" i="14"/>
  <c r="AH312" i="14"/>
  <c r="AH172" i="14"/>
  <c r="AH320" i="14"/>
  <c r="AH260" i="14"/>
  <c r="AH111" i="14"/>
  <c r="AH99" i="14"/>
  <c r="AH341" i="14"/>
  <c r="AH201" i="14"/>
  <c r="AH333" i="14"/>
  <c r="AH57" i="14"/>
  <c r="AH303" i="14"/>
  <c r="AH314" i="14"/>
  <c r="AH261" i="14"/>
  <c r="AH131" i="14"/>
  <c r="AH133" i="14"/>
  <c r="AH93" i="14"/>
  <c r="AH113" i="14"/>
  <c r="AH120" i="14"/>
  <c r="AH339" i="14"/>
  <c r="AH307" i="14"/>
  <c r="AH60" i="14"/>
  <c r="AH247" i="14"/>
  <c r="AH89" i="14"/>
  <c r="AH149" i="14"/>
  <c r="AH327" i="14"/>
  <c r="AH196" i="14"/>
  <c r="AH101" i="14"/>
  <c r="AH235" i="14"/>
  <c r="AH143" i="14"/>
  <c r="AH310" i="14"/>
  <c r="AH280" i="14"/>
  <c r="AH83" i="14"/>
  <c r="AH188" i="14"/>
  <c r="AH92" i="14"/>
  <c r="AH151" i="14"/>
  <c r="AH84" i="14"/>
  <c r="AH108" i="14"/>
  <c r="AH109" i="14"/>
  <c r="AH278" i="14"/>
  <c r="AH161" i="14"/>
  <c r="AH103" i="14"/>
  <c r="AH68" i="14"/>
  <c r="AH164" i="14"/>
  <c r="AH69" i="14"/>
  <c r="AH185" i="14"/>
  <c r="AH237" i="14"/>
  <c r="AH319" i="14"/>
  <c r="AH243" i="14"/>
  <c r="AH81" i="14"/>
  <c r="AH274" i="14"/>
  <c r="AH162" i="14"/>
  <c r="AH39" i="14"/>
  <c r="AH139" i="14"/>
  <c r="AH186" i="14"/>
  <c r="AH150" i="14"/>
  <c r="AH155" i="14"/>
  <c r="AH48" i="14"/>
  <c r="AH322" i="14"/>
  <c r="AH132" i="14"/>
  <c r="AH152" i="14"/>
  <c r="AH285" i="14"/>
  <c r="AH199" i="14"/>
  <c r="AH178" i="14"/>
  <c r="AH79" i="14"/>
  <c r="AH97" i="14"/>
  <c r="AH54" i="14"/>
  <c r="AH107" i="14"/>
  <c r="AH85" i="14"/>
  <c r="AH321" i="14"/>
  <c r="AH78" i="14"/>
  <c r="AH189" i="14"/>
  <c r="AH281" i="14"/>
  <c r="AH134" i="14"/>
  <c r="AH173" i="14"/>
  <c r="AH159" i="14"/>
  <c r="AH246" i="14"/>
  <c r="AH82" i="14"/>
  <c r="AH352" i="14"/>
  <c r="AH282" i="14"/>
  <c r="AH269" i="14"/>
  <c r="AH154" i="14"/>
  <c r="AH171" i="14"/>
  <c r="AH324" i="14"/>
  <c r="AH86" i="14"/>
  <c r="AH346" i="14"/>
  <c r="AH127" i="14"/>
  <c r="AH276" i="14"/>
  <c r="AH74" i="14"/>
  <c r="AH160" i="14"/>
  <c r="AH208" i="14"/>
  <c r="AH142" i="14"/>
  <c r="AH244" i="14"/>
  <c r="AH204" i="14"/>
  <c r="AH80" i="14"/>
  <c r="AH73" i="14"/>
  <c r="AH325" i="14"/>
  <c r="AH137" i="14"/>
  <c r="AH94" i="14"/>
  <c r="AH157" i="14"/>
  <c r="AH197" i="14"/>
  <c r="AH284" i="14"/>
  <c r="AH95" i="14"/>
  <c r="AH177" i="14"/>
  <c r="AH331" i="14"/>
  <c r="AH179" i="14"/>
  <c r="AH140" i="14"/>
  <c r="AH67" i="14"/>
  <c r="AH148" i="14"/>
  <c r="AH241" i="14"/>
  <c r="AH342" i="14"/>
  <c r="AH62" i="14"/>
  <c r="AH176" i="14"/>
  <c r="AH87" i="14"/>
  <c r="AH147" i="14"/>
  <c r="AH272" i="14"/>
  <c r="AH75" i="14"/>
  <c r="AH305" i="14"/>
  <c r="AH277" i="14"/>
  <c r="AH345" i="14"/>
  <c r="AH76" i="14"/>
  <c r="AH71" i="14"/>
  <c r="AH181" i="14"/>
  <c r="AH141" i="14"/>
  <c r="AH72" i="14"/>
  <c r="AH275" i="14"/>
  <c r="AH194" i="14"/>
  <c r="AH64" i="14"/>
  <c r="AH210" i="14"/>
  <c r="AH70" i="14"/>
  <c r="AH156" i="14"/>
  <c r="AH114" i="14"/>
  <c r="AH91" i="14"/>
  <c r="AH306" i="14"/>
  <c r="AH268" i="14"/>
  <c r="AH316" i="14"/>
  <c r="AH190" i="14"/>
  <c r="AH211" i="14"/>
  <c r="AH193" i="14"/>
  <c r="AH308" i="14"/>
  <c r="AH175" i="14"/>
  <c r="AH271" i="14"/>
  <c r="AH273" i="14"/>
  <c r="AH65" i="14"/>
  <c r="AH267" i="14"/>
  <c r="AH334" i="14"/>
  <c r="AH344" i="14"/>
  <c r="AH169" i="14"/>
  <c r="AH343" i="14"/>
  <c r="AH182" i="14"/>
  <c r="AH206" i="14"/>
  <c r="AH256" i="14"/>
  <c r="AH170" i="14"/>
  <c r="AH168" i="14"/>
  <c r="AH198" i="14"/>
  <c r="AH255" i="14"/>
  <c r="AH266" i="14"/>
  <c r="AH167" i="14"/>
  <c r="AH240" i="14"/>
  <c r="AH296" i="14"/>
  <c r="AH56" i="14"/>
  <c r="AH183" i="14"/>
  <c r="AH126" i="14"/>
  <c r="AH330" i="14"/>
  <c r="AH61" i="14"/>
  <c r="AH294" i="14"/>
  <c r="AH129" i="14"/>
  <c r="AH112" i="14"/>
  <c r="AH66" i="14"/>
  <c r="AH207" i="14"/>
  <c r="AH55" i="14"/>
  <c r="AH47" i="14"/>
  <c r="AH180" i="14"/>
  <c r="AH239" i="14"/>
  <c r="AH124" i="14"/>
  <c r="AH295" i="14"/>
  <c r="AH63" i="14"/>
  <c r="AH257" i="14"/>
  <c r="AH125" i="14"/>
  <c r="AH318" i="14"/>
  <c r="AH264" i="14"/>
  <c r="AH187" i="14"/>
  <c r="AH166" i="14"/>
  <c r="AH106" i="14"/>
  <c r="AH128" i="14"/>
  <c r="AH332" i="14"/>
  <c r="AH46" i="14"/>
  <c r="AH329" i="14"/>
  <c r="AH117" i="14"/>
  <c r="AH233" i="14"/>
  <c r="AH348" i="14"/>
  <c r="AH349" i="14"/>
  <c r="AH350" i="14"/>
  <c r="AH351" i="14"/>
  <c r="AH195" i="14"/>
  <c r="AH323" i="14"/>
  <c r="AH121" i="14"/>
  <c r="AH192" i="14"/>
  <c r="AH254" i="14"/>
  <c r="AH232" i="14"/>
  <c r="Z350" i="14"/>
  <c r="AC350" i="14"/>
  <c r="Z234" i="14"/>
  <c r="AA234" i="14"/>
  <c r="AB234" i="14"/>
  <c r="AE234" i="14"/>
  <c r="AB232" i="14"/>
  <c r="AE232" i="14"/>
  <c r="AA232" i="14"/>
  <c r="AD232" i="14"/>
  <c r="Z232" i="14"/>
  <c r="AC232" i="14"/>
  <c r="AB350" i="14"/>
  <c r="AE350" i="14"/>
  <c r="AA350" i="14"/>
  <c r="AD350" i="14"/>
  <c r="AB195" i="14"/>
  <c r="AE195" i="14"/>
  <c r="AA195" i="14"/>
  <c r="AD195" i="14"/>
  <c r="Z195" i="14"/>
  <c r="AC195" i="14"/>
  <c r="AA254" i="14"/>
  <c r="AD254" i="14"/>
  <c r="AA192" i="14"/>
  <c r="AD192" i="14"/>
  <c r="AB121" i="14"/>
  <c r="AE121" i="14"/>
  <c r="AA121" i="14"/>
  <c r="AD121" i="14"/>
  <c r="Z121" i="14"/>
  <c r="AC121" i="14"/>
  <c r="AB254" i="14"/>
  <c r="AE254" i="14"/>
  <c r="Z254" i="14"/>
  <c r="AC254" i="14"/>
  <c r="AB192" i="14"/>
  <c r="AE192" i="14"/>
  <c r="Z192" i="14"/>
  <c r="AC192" i="14"/>
  <c r="Z323" i="14"/>
  <c r="AC323" i="14"/>
  <c r="AF323" i="14"/>
  <c r="AI323" i="14"/>
  <c r="AB323" i="14"/>
  <c r="AE323" i="14"/>
  <c r="AA323" i="14"/>
  <c r="AD323" i="14"/>
  <c r="Z233" i="14"/>
  <c r="AC233" i="14"/>
  <c r="AF233" i="14"/>
  <c r="AI233" i="14"/>
  <c r="AA233" i="14"/>
  <c r="AD233" i="14"/>
  <c r="AB233" i="14"/>
  <c r="AE233" i="14"/>
  <c r="Z348" i="14"/>
  <c r="AC348" i="14"/>
  <c r="AA348" i="14"/>
  <c r="AD348" i="14"/>
  <c r="AB348" i="14"/>
  <c r="AE348" i="14"/>
  <c r="Z349" i="14"/>
  <c r="AC349" i="14"/>
  <c r="AA349" i="14"/>
  <c r="AD349" i="14"/>
  <c r="AB349" i="14"/>
  <c r="AE349" i="14"/>
  <c r="Z351" i="14"/>
  <c r="AC351" i="14"/>
  <c r="AA351" i="14"/>
  <c r="AD351" i="14"/>
  <c r="AB351" i="14"/>
  <c r="AE351" i="14"/>
  <c r="AB117" i="14"/>
  <c r="AE117" i="14"/>
  <c r="AA117" i="14"/>
  <c r="AD117" i="14"/>
  <c r="Z117" i="14"/>
  <c r="AC117" i="14"/>
  <c r="Z329" i="14"/>
  <c r="AC329" i="14"/>
  <c r="Z6" i="14"/>
  <c r="AC6" i="14"/>
  <c r="AA6" i="14"/>
  <c r="AD6" i="14"/>
  <c r="AB6" i="14"/>
  <c r="AE6" i="14"/>
  <c r="Z7" i="14"/>
  <c r="AC7" i="14"/>
  <c r="AA7" i="14"/>
  <c r="AD7" i="14"/>
  <c r="AB7" i="14"/>
  <c r="AE7" i="14"/>
  <c r="Z8" i="14"/>
  <c r="AC8" i="14"/>
  <c r="AA8" i="14"/>
  <c r="AD8" i="14"/>
  <c r="AB8" i="14"/>
  <c r="AE8" i="14"/>
  <c r="Z9" i="14"/>
  <c r="AC9" i="14"/>
  <c r="AA9" i="14"/>
  <c r="AD9" i="14"/>
  <c r="AB9" i="14"/>
  <c r="AE9" i="14"/>
  <c r="Z10" i="14"/>
  <c r="AC10" i="14"/>
  <c r="AA10" i="14"/>
  <c r="AD10" i="14"/>
  <c r="AB10" i="14"/>
  <c r="AE10" i="14"/>
  <c r="Z11" i="14"/>
  <c r="AC11" i="14"/>
  <c r="AA11" i="14"/>
  <c r="AD11" i="14"/>
  <c r="AB11" i="14"/>
  <c r="AE11" i="14"/>
  <c r="Z12" i="14"/>
  <c r="AC12" i="14"/>
  <c r="AA12" i="14"/>
  <c r="AD12" i="14"/>
  <c r="AB12" i="14"/>
  <c r="AE12" i="14"/>
  <c r="Z13" i="14"/>
  <c r="AC13" i="14"/>
  <c r="AA13" i="14"/>
  <c r="AD13" i="14"/>
  <c r="AB13" i="14"/>
  <c r="AE13" i="14"/>
  <c r="Z14" i="14"/>
  <c r="AC14" i="14"/>
  <c r="AA14" i="14"/>
  <c r="AD14" i="14"/>
  <c r="AB14" i="14"/>
  <c r="AE14" i="14"/>
  <c r="Z15" i="14"/>
  <c r="AC15" i="14"/>
  <c r="AA15" i="14"/>
  <c r="AD15" i="14"/>
  <c r="AB15" i="14"/>
  <c r="AE15" i="14"/>
  <c r="Z16" i="14"/>
  <c r="AC16" i="14"/>
  <c r="AA16" i="14"/>
  <c r="AD16" i="14"/>
  <c r="AB16" i="14"/>
  <c r="AE16" i="14"/>
  <c r="Z17" i="14"/>
  <c r="AC17" i="14"/>
  <c r="AA17" i="14"/>
  <c r="AD17" i="14"/>
  <c r="AB17" i="14"/>
  <c r="AE17" i="14"/>
  <c r="Z18" i="14"/>
  <c r="AC18" i="14"/>
  <c r="AA18" i="14"/>
  <c r="AD18" i="14"/>
  <c r="AB18" i="14"/>
  <c r="AE18" i="14"/>
  <c r="Z19" i="14"/>
  <c r="AC19" i="14"/>
  <c r="AA19" i="14"/>
  <c r="AD19" i="14"/>
  <c r="AF19" i="14"/>
  <c r="AI19" i="14"/>
  <c r="AB19" i="14"/>
  <c r="AE19" i="14"/>
  <c r="Z20" i="14"/>
  <c r="AC20" i="14"/>
  <c r="AA20" i="14"/>
  <c r="AD20" i="14"/>
  <c r="AB20" i="14"/>
  <c r="AE20" i="14"/>
  <c r="Z21" i="14"/>
  <c r="AC21" i="14"/>
  <c r="AA21" i="14"/>
  <c r="AD21" i="14"/>
  <c r="AB21" i="14"/>
  <c r="AE21" i="14"/>
  <c r="Z22" i="14"/>
  <c r="AC22" i="14"/>
  <c r="AA22" i="14"/>
  <c r="AD22" i="14"/>
  <c r="AB22" i="14"/>
  <c r="AE22" i="14"/>
  <c r="Z23" i="14"/>
  <c r="AC23" i="14"/>
  <c r="AF23" i="14"/>
  <c r="AI23" i="14"/>
  <c r="AA23" i="14"/>
  <c r="AD23" i="14"/>
  <c r="AB23" i="14"/>
  <c r="AE23" i="14"/>
  <c r="Z24" i="14"/>
  <c r="AC24" i="14"/>
  <c r="AA24" i="14"/>
  <c r="AD24" i="14"/>
  <c r="AB24" i="14"/>
  <c r="AE24" i="14"/>
  <c r="Z25" i="14"/>
  <c r="AC25" i="14"/>
  <c r="AA25" i="14"/>
  <c r="AD25" i="14"/>
  <c r="AB25" i="14"/>
  <c r="AE25" i="14"/>
  <c r="Z26" i="14"/>
  <c r="AC26" i="14"/>
  <c r="AA26" i="14"/>
  <c r="AD26" i="14"/>
  <c r="AB26" i="14"/>
  <c r="AE26" i="14"/>
  <c r="Z27" i="14"/>
  <c r="AC27" i="14"/>
  <c r="AA27" i="14"/>
  <c r="AD27" i="14"/>
  <c r="AB27" i="14"/>
  <c r="AE27" i="14"/>
  <c r="Z28" i="14"/>
  <c r="AC28" i="14"/>
  <c r="AA28" i="14"/>
  <c r="AD28" i="14"/>
  <c r="AB28" i="14"/>
  <c r="AE28" i="14"/>
  <c r="Z29" i="14"/>
  <c r="AC29" i="14"/>
  <c r="AA29" i="14"/>
  <c r="AD29" i="14"/>
  <c r="AB29" i="14"/>
  <c r="AE29" i="14"/>
  <c r="Z30" i="14"/>
  <c r="AC30" i="14"/>
  <c r="AF30" i="14"/>
  <c r="AA30" i="14"/>
  <c r="AD30" i="14"/>
  <c r="AB30" i="14"/>
  <c r="AE30" i="14"/>
  <c r="Z31" i="14"/>
  <c r="AC31" i="14"/>
  <c r="AA31" i="14"/>
  <c r="AD31" i="14"/>
  <c r="AB31" i="14"/>
  <c r="AE31" i="14"/>
  <c r="Z32" i="14"/>
  <c r="AC32" i="14"/>
  <c r="AA32" i="14"/>
  <c r="AD32" i="14"/>
  <c r="AB32" i="14"/>
  <c r="AE32" i="14"/>
  <c r="Z33" i="14"/>
  <c r="AC33" i="14"/>
  <c r="AF33" i="14"/>
  <c r="AI33" i="14"/>
  <c r="AA33" i="14"/>
  <c r="AD33" i="14"/>
  <c r="AB33" i="14"/>
  <c r="AE33" i="14"/>
  <c r="Z34" i="14"/>
  <c r="AC34" i="14"/>
  <c r="AF34" i="14"/>
  <c r="AI34" i="14"/>
  <c r="AA34" i="14"/>
  <c r="AD34" i="14"/>
  <c r="AB34" i="14"/>
  <c r="AE34" i="14"/>
  <c r="Z35" i="14"/>
  <c r="AC35" i="14"/>
  <c r="AA35" i="14"/>
  <c r="AD35" i="14"/>
  <c r="AB35" i="14"/>
  <c r="AE35" i="14"/>
  <c r="Z36" i="14"/>
  <c r="AC36" i="14"/>
  <c r="AA36" i="14"/>
  <c r="AD36" i="14"/>
  <c r="AB36" i="14"/>
  <c r="AE36" i="14"/>
  <c r="Z38" i="14"/>
  <c r="AC38" i="14"/>
  <c r="AA38" i="14"/>
  <c r="AD38" i="14"/>
  <c r="AB38" i="14"/>
  <c r="AE38" i="14"/>
  <c r="Z39" i="14"/>
  <c r="AC39" i="14"/>
  <c r="AA39" i="14"/>
  <c r="AD39" i="14"/>
  <c r="AB39" i="14"/>
  <c r="AE39" i="14"/>
  <c r="Z40" i="14"/>
  <c r="AC40" i="14"/>
  <c r="AA40" i="14"/>
  <c r="AD40" i="14"/>
  <c r="AB40" i="14"/>
  <c r="AE40" i="14"/>
  <c r="Z41" i="14"/>
  <c r="AC41" i="14"/>
  <c r="AA41" i="14"/>
  <c r="AD41" i="14"/>
  <c r="AB41" i="14"/>
  <c r="AE41" i="14"/>
  <c r="Z42" i="14"/>
  <c r="AC42" i="14"/>
  <c r="AA42" i="14"/>
  <c r="AD42" i="14"/>
  <c r="AB42" i="14"/>
  <c r="AE42" i="14"/>
  <c r="Z43" i="14"/>
  <c r="AC43" i="14"/>
  <c r="AA43" i="14"/>
  <c r="AD43" i="14"/>
  <c r="AB43" i="14"/>
  <c r="AE43" i="14"/>
  <c r="Z44" i="14"/>
  <c r="AC44" i="14"/>
  <c r="AA44" i="14"/>
  <c r="AD44" i="14"/>
  <c r="AB44" i="14"/>
  <c r="AE44" i="14"/>
  <c r="Z45" i="14"/>
  <c r="AC45" i="14"/>
  <c r="AA45" i="14"/>
  <c r="AD45" i="14"/>
  <c r="AB45" i="14"/>
  <c r="AE45" i="14"/>
  <c r="Z46" i="14"/>
  <c r="AC46" i="14"/>
  <c r="AA46" i="14"/>
  <c r="AD46" i="14"/>
  <c r="AB46" i="14"/>
  <c r="AE46" i="14"/>
  <c r="Z47" i="14"/>
  <c r="AC47" i="14"/>
  <c r="AA47" i="14"/>
  <c r="AD47" i="14"/>
  <c r="AB47" i="14"/>
  <c r="AE47" i="14"/>
  <c r="Z48" i="14"/>
  <c r="AC48" i="14"/>
  <c r="AF48" i="14"/>
  <c r="AA48" i="14"/>
  <c r="AD48" i="14"/>
  <c r="AB48" i="14"/>
  <c r="AE48" i="14"/>
  <c r="Z49" i="14"/>
  <c r="AC49" i="14"/>
  <c r="AA49" i="14"/>
  <c r="AD49" i="14"/>
  <c r="AB49" i="14"/>
  <c r="AE49" i="14"/>
  <c r="Z50" i="14"/>
  <c r="AC50" i="14"/>
  <c r="AA50" i="14"/>
  <c r="AD50" i="14"/>
  <c r="AB50" i="14"/>
  <c r="AE50" i="14"/>
  <c r="Z51" i="14"/>
  <c r="AC51" i="14"/>
  <c r="AA51" i="14"/>
  <c r="AD51" i="14"/>
  <c r="AB51" i="14"/>
  <c r="AE51" i="14"/>
  <c r="Z52" i="14"/>
  <c r="AC52" i="14"/>
  <c r="AA52" i="14"/>
  <c r="AD52" i="14"/>
  <c r="AB52" i="14"/>
  <c r="AE52" i="14"/>
  <c r="Z53" i="14"/>
  <c r="AC53" i="14"/>
  <c r="AA53" i="14"/>
  <c r="AD53" i="14"/>
  <c r="AB53" i="14"/>
  <c r="AE53" i="14"/>
  <c r="Z54" i="14"/>
  <c r="AC54" i="14"/>
  <c r="AA54" i="14"/>
  <c r="AD54" i="14"/>
  <c r="AB54" i="14"/>
  <c r="AE54" i="14"/>
  <c r="Z55" i="14"/>
  <c r="AC55" i="14"/>
  <c r="AA55" i="14"/>
  <c r="AD55" i="14"/>
  <c r="AB55" i="14"/>
  <c r="AE55" i="14"/>
  <c r="Z56" i="14"/>
  <c r="AC56" i="14"/>
  <c r="AA56" i="14"/>
  <c r="AD56" i="14"/>
  <c r="AB56" i="14"/>
  <c r="AE56" i="14"/>
  <c r="Z57" i="14"/>
  <c r="AC57" i="14"/>
  <c r="AA57" i="14"/>
  <c r="AD57" i="14"/>
  <c r="AB57" i="14"/>
  <c r="AE57" i="14"/>
  <c r="Z58" i="14"/>
  <c r="AC58" i="14"/>
  <c r="AA58" i="14"/>
  <c r="AD58" i="14"/>
  <c r="AB58" i="14"/>
  <c r="AE58" i="14"/>
  <c r="Z59" i="14"/>
  <c r="AC59" i="14"/>
  <c r="AA59" i="14"/>
  <c r="AD59" i="14"/>
  <c r="AB59" i="14"/>
  <c r="AE59" i="14"/>
  <c r="Z60" i="14"/>
  <c r="AC60" i="14"/>
  <c r="AA60" i="14"/>
  <c r="AD60" i="14"/>
  <c r="AB60" i="14"/>
  <c r="AE60" i="14"/>
  <c r="Z61" i="14"/>
  <c r="AC61" i="14"/>
  <c r="AA61" i="14"/>
  <c r="AD61" i="14"/>
  <c r="AB61" i="14"/>
  <c r="AE61" i="14"/>
  <c r="Z62" i="14"/>
  <c r="AC62" i="14"/>
  <c r="AA62" i="14"/>
  <c r="AD62" i="14"/>
  <c r="AB62" i="14"/>
  <c r="AE62" i="14"/>
  <c r="Z63" i="14"/>
  <c r="AC63" i="14"/>
  <c r="AA63" i="14"/>
  <c r="AD63" i="14"/>
  <c r="AB63" i="14"/>
  <c r="AE63" i="14"/>
  <c r="Z64" i="14"/>
  <c r="AC64" i="14"/>
  <c r="AA64" i="14"/>
  <c r="AD64" i="14"/>
  <c r="AB64" i="14"/>
  <c r="AE64" i="14"/>
  <c r="Z65" i="14"/>
  <c r="AC65" i="14"/>
  <c r="AA65" i="14"/>
  <c r="AD65" i="14"/>
  <c r="AB65" i="14"/>
  <c r="AE65" i="14"/>
  <c r="Z66" i="14"/>
  <c r="AC66" i="14"/>
  <c r="AA66" i="14"/>
  <c r="AD66" i="14"/>
  <c r="AB66" i="14"/>
  <c r="AE66" i="14"/>
  <c r="Z67" i="14"/>
  <c r="AC67" i="14"/>
  <c r="AA67" i="14"/>
  <c r="AD67" i="14"/>
  <c r="AB67" i="14"/>
  <c r="AE67" i="14"/>
  <c r="Z68" i="14"/>
  <c r="AC68" i="14"/>
  <c r="AA68" i="14"/>
  <c r="AD68" i="14"/>
  <c r="AB68" i="14"/>
  <c r="AE68" i="14"/>
  <c r="Z69" i="14"/>
  <c r="AC69" i="14"/>
  <c r="AA69" i="14"/>
  <c r="AD69" i="14"/>
  <c r="AB69" i="14"/>
  <c r="AE69" i="14"/>
  <c r="Z70" i="14"/>
  <c r="AC70" i="14"/>
  <c r="AA70" i="14"/>
  <c r="AD70" i="14"/>
  <c r="AB70" i="14"/>
  <c r="AE70" i="14"/>
  <c r="Z71" i="14"/>
  <c r="AC71" i="14"/>
  <c r="AA71" i="14"/>
  <c r="AD71" i="14"/>
  <c r="AB71" i="14"/>
  <c r="AE71" i="14"/>
  <c r="AF71" i="14"/>
  <c r="AI71" i="14"/>
  <c r="Z72" i="14"/>
  <c r="AC72" i="14"/>
  <c r="AA72" i="14"/>
  <c r="AD72" i="14"/>
  <c r="AB72" i="14"/>
  <c r="AE72" i="14"/>
  <c r="Z73" i="14"/>
  <c r="AC73" i="14"/>
  <c r="AA73" i="14"/>
  <c r="AD73" i="14"/>
  <c r="AB73" i="14"/>
  <c r="AE73" i="14"/>
  <c r="Z74" i="14"/>
  <c r="AC74" i="14"/>
  <c r="AA74" i="14"/>
  <c r="AD74" i="14"/>
  <c r="AB74" i="14"/>
  <c r="AE74" i="14"/>
  <c r="Z75" i="14"/>
  <c r="AC75" i="14"/>
  <c r="AF75" i="14"/>
  <c r="AI75" i="14"/>
  <c r="AA75" i="14"/>
  <c r="AD75" i="14"/>
  <c r="AB75" i="14"/>
  <c r="AE75" i="14"/>
  <c r="Z76" i="14"/>
  <c r="AC76" i="14"/>
  <c r="AA76" i="14"/>
  <c r="AD76" i="14"/>
  <c r="AB76" i="14"/>
  <c r="AE76" i="14"/>
  <c r="Z77" i="14"/>
  <c r="AC77" i="14"/>
  <c r="AA77" i="14"/>
  <c r="AD77" i="14"/>
  <c r="AB77" i="14"/>
  <c r="AE77" i="14"/>
  <c r="AF77" i="14"/>
  <c r="AI77" i="14"/>
  <c r="Z78" i="14"/>
  <c r="AC78" i="14"/>
  <c r="AA78" i="14"/>
  <c r="AD78" i="14"/>
  <c r="AB78" i="14"/>
  <c r="AE78" i="14"/>
  <c r="Z79" i="14"/>
  <c r="AC79" i="14"/>
  <c r="AA79" i="14"/>
  <c r="AD79" i="14"/>
  <c r="AB79" i="14"/>
  <c r="AE79" i="14"/>
  <c r="Z80" i="14"/>
  <c r="AC80" i="14"/>
  <c r="AA80" i="14"/>
  <c r="AD80" i="14"/>
  <c r="AB80" i="14"/>
  <c r="AE80" i="14"/>
  <c r="Z81" i="14"/>
  <c r="AC81" i="14"/>
  <c r="AA81" i="14"/>
  <c r="AD81" i="14"/>
  <c r="AB81" i="14"/>
  <c r="AE81" i="14"/>
  <c r="Z82" i="14"/>
  <c r="AC82" i="14"/>
  <c r="AA82" i="14"/>
  <c r="AD82" i="14"/>
  <c r="AB82" i="14"/>
  <c r="AE82" i="14"/>
  <c r="Z83" i="14"/>
  <c r="AC83" i="14"/>
  <c r="AA83" i="14"/>
  <c r="AD83" i="14"/>
  <c r="AB83" i="14"/>
  <c r="AE83" i="14"/>
  <c r="Z84" i="14"/>
  <c r="AC84" i="14"/>
  <c r="AA84" i="14"/>
  <c r="AD84" i="14"/>
  <c r="AB84" i="14"/>
  <c r="AE84" i="14"/>
  <c r="Z85" i="14"/>
  <c r="AC85" i="14"/>
  <c r="AA85" i="14"/>
  <c r="AD85" i="14"/>
  <c r="AB85" i="14"/>
  <c r="AE85" i="14"/>
  <c r="Z86" i="14"/>
  <c r="AC86" i="14"/>
  <c r="AA86" i="14"/>
  <c r="AD86" i="14"/>
  <c r="AB86" i="14"/>
  <c r="AE86" i="14"/>
  <c r="Z87" i="14"/>
  <c r="AC87" i="14"/>
  <c r="AA87" i="14"/>
  <c r="AD87" i="14"/>
  <c r="AB87" i="14"/>
  <c r="AE87" i="14"/>
  <c r="Z88" i="14"/>
  <c r="AC88" i="14"/>
  <c r="AA88" i="14"/>
  <c r="AD88" i="14"/>
  <c r="AB88" i="14"/>
  <c r="AE88" i="14"/>
  <c r="Z89" i="14"/>
  <c r="AC89" i="14"/>
  <c r="AA89" i="14"/>
  <c r="AD89" i="14"/>
  <c r="AB89" i="14"/>
  <c r="AE89" i="14"/>
  <c r="Z90" i="14"/>
  <c r="AC90" i="14"/>
  <c r="AA90" i="14"/>
  <c r="AD90" i="14"/>
  <c r="AB90" i="14"/>
  <c r="AE90" i="14"/>
  <c r="Z91" i="14"/>
  <c r="AC91" i="14"/>
  <c r="AA91" i="14"/>
  <c r="AD91" i="14"/>
  <c r="AB91" i="14"/>
  <c r="AE91" i="14"/>
  <c r="Z92" i="14"/>
  <c r="AC92" i="14"/>
  <c r="AA92" i="14"/>
  <c r="AD92" i="14"/>
  <c r="AB92" i="14"/>
  <c r="AE92" i="14"/>
  <c r="Z93" i="14"/>
  <c r="AC93" i="14"/>
  <c r="AA93" i="14"/>
  <c r="AD93" i="14"/>
  <c r="AB93" i="14"/>
  <c r="AE93" i="14"/>
  <c r="Z94" i="14"/>
  <c r="AC94" i="14"/>
  <c r="AA94" i="14"/>
  <c r="AD94" i="14"/>
  <c r="AB94" i="14"/>
  <c r="AE94" i="14"/>
  <c r="Z95" i="14"/>
  <c r="AC95" i="14"/>
  <c r="AA95" i="14"/>
  <c r="AD95" i="14"/>
  <c r="AB95" i="14"/>
  <c r="AE95" i="14"/>
  <c r="Z96" i="14"/>
  <c r="AC96" i="14"/>
  <c r="AA96" i="14"/>
  <c r="AD96" i="14"/>
  <c r="AB96" i="14"/>
  <c r="AE96" i="14"/>
  <c r="Z97" i="14"/>
  <c r="AC97" i="14"/>
  <c r="AA97" i="14"/>
  <c r="AD97" i="14"/>
  <c r="AB97" i="14"/>
  <c r="AE97" i="14"/>
  <c r="Z98" i="14"/>
  <c r="AC98" i="14"/>
  <c r="AA98" i="14"/>
  <c r="AD98" i="14"/>
  <c r="AB98" i="14"/>
  <c r="AE98" i="14"/>
  <c r="Z99" i="14"/>
  <c r="AC99" i="14"/>
  <c r="AA99" i="14"/>
  <c r="AD99" i="14"/>
  <c r="AB99" i="14"/>
  <c r="AE99" i="14"/>
  <c r="Z100" i="14"/>
  <c r="AC100" i="14"/>
  <c r="AA100" i="14"/>
  <c r="AD100" i="14"/>
  <c r="AB100" i="14"/>
  <c r="AE100" i="14"/>
  <c r="Z101" i="14"/>
  <c r="AC101" i="14"/>
  <c r="AA101" i="14"/>
  <c r="AD101" i="14"/>
  <c r="AB101" i="14"/>
  <c r="AE101" i="14"/>
  <c r="Z102" i="14"/>
  <c r="AC102" i="14"/>
  <c r="AA102" i="14"/>
  <c r="AD102" i="14"/>
  <c r="AB102" i="14"/>
  <c r="AE102" i="14"/>
  <c r="Z103" i="14"/>
  <c r="AC103" i="14"/>
  <c r="AA103" i="14"/>
  <c r="AD103" i="14"/>
  <c r="AB103" i="14"/>
  <c r="AE103" i="14"/>
  <c r="Z104" i="14"/>
  <c r="AC104" i="14"/>
  <c r="AA104" i="14"/>
  <c r="AD104" i="14"/>
  <c r="AB104" i="14"/>
  <c r="AE104" i="14"/>
  <c r="Z105" i="14"/>
  <c r="AC105" i="14"/>
  <c r="AA105" i="14"/>
  <c r="AD105" i="14"/>
  <c r="AB105" i="14"/>
  <c r="AE105" i="14"/>
  <c r="Z106" i="14"/>
  <c r="AC106" i="14"/>
  <c r="AA106" i="14"/>
  <c r="AD106" i="14"/>
  <c r="AB106" i="14"/>
  <c r="AE106" i="14"/>
  <c r="Z107" i="14"/>
  <c r="AC107" i="14"/>
  <c r="AA107" i="14"/>
  <c r="AD107" i="14"/>
  <c r="AB107" i="14"/>
  <c r="AE107" i="14"/>
  <c r="Z108" i="14"/>
  <c r="AC108" i="14"/>
  <c r="AA108" i="14"/>
  <c r="AD108" i="14"/>
  <c r="AB108" i="14"/>
  <c r="AE108" i="14"/>
  <c r="Z109" i="14"/>
  <c r="AC109" i="14"/>
  <c r="AA109" i="14"/>
  <c r="AD109" i="14"/>
  <c r="AB109" i="14"/>
  <c r="AE109" i="14"/>
  <c r="Z110" i="14"/>
  <c r="AC110" i="14"/>
  <c r="AA110" i="14"/>
  <c r="AD110" i="14"/>
  <c r="AB110" i="14"/>
  <c r="AE110" i="14"/>
  <c r="Z111" i="14"/>
  <c r="AC111" i="14"/>
  <c r="AA111" i="14"/>
  <c r="AD111" i="14"/>
  <c r="AB111" i="14"/>
  <c r="AE111" i="14"/>
  <c r="Z112" i="14"/>
  <c r="AC112" i="14"/>
  <c r="AA112" i="14"/>
  <c r="AD112" i="14"/>
  <c r="AB112" i="14"/>
  <c r="AE112" i="14"/>
  <c r="Z113" i="14"/>
  <c r="AC113" i="14"/>
  <c r="AA113" i="14"/>
  <c r="AD113" i="14"/>
  <c r="AB113" i="14"/>
  <c r="AE113" i="14"/>
  <c r="Z114" i="14"/>
  <c r="AC114" i="14"/>
  <c r="AA114" i="14"/>
  <c r="AD114" i="14"/>
  <c r="AB114" i="14"/>
  <c r="AE114" i="14"/>
  <c r="Z115" i="14"/>
  <c r="AC115" i="14"/>
  <c r="AA115" i="14"/>
  <c r="AD115" i="14"/>
  <c r="AB115" i="14"/>
  <c r="AE115" i="14"/>
  <c r="Z116" i="14"/>
  <c r="AC116" i="14"/>
  <c r="AA116" i="14"/>
  <c r="AD116" i="14"/>
  <c r="AB116" i="14"/>
  <c r="AE116" i="14"/>
  <c r="Z118" i="14"/>
  <c r="AC118" i="14"/>
  <c r="AA118" i="14"/>
  <c r="AD118" i="14"/>
  <c r="AB118" i="14"/>
  <c r="AE118" i="14"/>
  <c r="Z119" i="14"/>
  <c r="AC119" i="14"/>
  <c r="AA119" i="14"/>
  <c r="AD119" i="14"/>
  <c r="AB119" i="14"/>
  <c r="AE119" i="14"/>
  <c r="Z120" i="14"/>
  <c r="AC120" i="14"/>
  <c r="AA120" i="14"/>
  <c r="AD120" i="14"/>
  <c r="AB120" i="14"/>
  <c r="AE120" i="14"/>
  <c r="Z122" i="14"/>
  <c r="AC122" i="14"/>
  <c r="AA122" i="14"/>
  <c r="AD122" i="14"/>
  <c r="AB122" i="14"/>
  <c r="AE122" i="14"/>
  <c r="Z123" i="14"/>
  <c r="AC123" i="14"/>
  <c r="AA123" i="14"/>
  <c r="AD123" i="14"/>
  <c r="AB123" i="14"/>
  <c r="AE123" i="14"/>
  <c r="Z124" i="14"/>
  <c r="AC124" i="14"/>
  <c r="AA124" i="14"/>
  <c r="AD124" i="14"/>
  <c r="AB124" i="14"/>
  <c r="AE124" i="14"/>
  <c r="Z125" i="14"/>
  <c r="AC125" i="14"/>
  <c r="AA125" i="14"/>
  <c r="AD125" i="14"/>
  <c r="AB125" i="14"/>
  <c r="AE125" i="14"/>
  <c r="Z126" i="14"/>
  <c r="AC126" i="14"/>
  <c r="AA126" i="14"/>
  <c r="AD126" i="14"/>
  <c r="AB126" i="14"/>
  <c r="AE126" i="14"/>
  <c r="Z127" i="14"/>
  <c r="AC127" i="14"/>
  <c r="AA127" i="14"/>
  <c r="AD127" i="14"/>
  <c r="AB127" i="14"/>
  <c r="AE127" i="14"/>
  <c r="Z128" i="14"/>
  <c r="AC128" i="14"/>
  <c r="AA128" i="14"/>
  <c r="AD128" i="14"/>
  <c r="AB128" i="14"/>
  <c r="AE128" i="14"/>
  <c r="Z129" i="14"/>
  <c r="AC129" i="14"/>
  <c r="AA129" i="14"/>
  <c r="AD129" i="14"/>
  <c r="AB129" i="14"/>
  <c r="AE129" i="14"/>
  <c r="Z130" i="14"/>
  <c r="AC130" i="14"/>
  <c r="AF130" i="14"/>
  <c r="AI130" i="14"/>
  <c r="AA130" i="14"/>
  <c r="AD130" i="14"/>
  <c r="AB130" i="14"/>
  <c r="AE130" i="14"/>
  <c r="Z131" i="14"/>
  <c r="AC131" i="14"/>
  <c r="AA131" i="14"/>
  <c r="AD131" i="14"/>
  <c r="AB131" i="14"/>
  <c r="AE131" i="14"/>
  <c r="Z132" i="14"/>
  <c r="AC132" i="14"/>
  <c r="AA132" i="14"/>
  <c r="AD132" i="14"/>
  <c r="AB132" i="14"/>
  <c r="AE132" i="14"/>
  <c r="Z133" i="14"/>
  <c r="AC133" i="14"/>
  <c r="AA133" i="14"/>
  <c r="AD133" i="14"/>
  <c r="AB133" i="14"/>
  <c r="AE133" i="14"/>
  <c r="Z134" i="14"/>
  <c r="AC134" i="14"/>
  <c r="AA134" i="14"/>
  <c r="AD134" i="14"/>
  <c r="AB134" i="14"/>
  <c r="AE134" i="14"/>
  <c r="Z135" i="14"/>
  <c r="AC135" i="14"/>
  <c r="AA135" i="14"/>
  <c r="AD135" i="14"/>
  <c r="AF135" i="14"/>
  <c r="AI135" i="14"/>
  <c r="AB135" i="14"/>
  <c r="AE135" i="14"/>
  <c r="Z136" i="14"/>
  <c r="AC136" i="14"/>
  <c r="AA136" i="14"/>
  <c r="AD136" i="14"/>
  <c r="AB136" i="14"/>
  <c r="AE136" i="14"/>
  <c r="Z137" i="14"/>
  <c r="AC137" i="14"/>
  <c r="AA137" i="14"/>
  <c r="AD137" i="14"/>
  <c r="AB137" i="14"/>
  <c r="AE137" i="14"/>
  <c r="Z138" i="14"/>
  <c r="AC138" i="14"/>
  <c r="AA138" i="14"/>
  <c r="AD138" i="14"/>
  <c r="AB138" i="14"/>
  <c r="AE138" i="14"/>
  <c r="Z139" i="14"/>
  <c r="AC139" i="14"/>
  <c r="AA139" i="14"/>
  <c r="AD139" i="14"/>
  <c r="AB139" i="14"/>
  <c r="AE139" i="14"/>
  <c r="Z140" i="14"/>
  <c r="AC140" i="14"/>
  <c r="AA140" i="14"/>
  <c r="AD140" i="14"/>
  <c r="AB140" i="14"/>
  <c r="AE140" i="14"/>
  <c r="Z141" i="14"/>
  <c r="AC141" i="14"/>
  <c r="AA141" i="14"/>
  <c r="AD141" i="14"/>
  <c r="AB141" i="14"/>
  <c r="AE141" i="14"/>
  <c r="Z142" i="14"/>
  <c r="AC142" i="14"/>
  <c r="AA142" i="14"/>
  <c r="AD142" i="14"/>
  <c r="AB142" i="14"/>
  <c r="AE142" i="14"/>
  <c r="Z143" i="14"/>
  <c r="AC143" i="14"/>
  <c r="AA143" i="14"/>
  <c r="AD143" i="14"/>
  <c r="AB143" i="14"/>
  <c r="AE143" i="14"/>
  <c r="Z144" i="14"/>
  <c r="AC144" i="14"/>
  <c r="AA144" i="14"/>
  <c r="AD144" i="14"/>
  <c r="AB144" i="14"/>
  <c r="AE144" i="14"/>
  <c r="Z145" i="14"/>
  <c r="AC145" i="14"/>
  <c r="AA145" i="14"/>
  <c r="AD145" i="14"/>
  <c r="AB145" i="14"/>
  <c r="AE145" i="14"/>
  <c r="Z146" i="14"/>
  <c r="AC146" i="14"/>
  <c r="AA146" i="14"/>
  <c r="AD146" i="14"/>
  <c r="AB146" i="14"/>
  <c r="AE146" i="14"/>
  <c r="Z147" i="14"/>
  <c r="AC147" i="14"/>
  <c r="AA147" i="14"/>
  <c r="AD147" i="14"/>
  <c r="AB147" i="14"/>
  <c r="AE147" i="14"/>
  <c r="Z148" i="14"/>
  <c r="AC148" i="14"/>
  <c r="AA148" i="14"/>
  <c r="AD148" i="14"/>
  <c r="AB148" i="14"/>
  <c r="AE148" i="14"/>
  <c r="Z149" i="14"/>
  <c r="AC149" i="14"/>
  <c r="AA149" i="14"/>
  <c r="AD149" i="14"/>
  <c r="AB149" i="14"/>
  <c r="AE149" i="14"/>
  <c r="Z150" i="14"/>
  <c r="AC150" i="14"/>
  <c r="AA150" i="14"/>
  <c r="AD150" i="14"/>
  <c r="AB150" i="14"/>
  <c r="AE150" i="14"/>
  <c r="Z151" i="14"/>
  <c r="AC151" i="14"/>
  <c r="AA151" i="14"/>
  <c r="AD151" i="14"/>
  <c r="AB151" i="14"/>
  <c r="AE151" i="14"/>
  <c r="Z152" i="14"/>
  <c r="AC152" i="14"/>
  <c r="AA152" i="14"/>
  <c r="AD152" i="14"/>
  <c r="AB152" i="14"/>
  <c r="AE152" i="14"/>
  <c r="Z153" i="14"/>
  <c r="AC153" i="14"/>
  <c r="AA153" i="14"/>
  <c r="AD153" i="14"/>
  <c r="AB153" i="14"/>
  <c r="AE153" i="14"/>
  <c r="Z154" i="14"/>
  <c r="AC154" i="14"/>
  <c r="AA154" i="14"/>
  <c r="AD154" i="14"/>
  <c r="AB154" i="14"/>
  <c r="AE154" i="14"/>
  <c r="Z155" i="14"/>
  <c r="AC155" i="14"/>
  <c r="AA155" i="14"/>
  <c r="AD155" i="14"/>
  <c r="AB155" i="14"/>
  <c r="AE155" i="14"/>
  <c r="Z156" i="14"/>
  <c r="AC156" i="14"/>
  <c r="AA156" i="14"/>
  <c r="AD156" i="14"/>
  <c r="AB156" i="14"/>
  <c r="AE156" i="14"/>
  <c r="Z157" i="14"/>
  <c r="AC157" i="14"/>
  <c r="AA157" i="14"/>
  <c r="AD157" i="14"/>
  <c r="AB157" i="14"/>
  <c r="AE157" i="14"/>
  <c r="Z158" i="14"/>
  <c r="AC158" i="14"/>
  <c r="AA158" i="14"/>
  <c r="AD158" i="14"/>
  <c r="AB158" i="14"/>
  <c r="AE158" i="14"/>
  <c r="Z159" i="14"/>
  <c r="AC159" i="14"/>
  <c r="AA159" i="14"/>
  <c r="AD159" i="14"/>
  <c r="AB159" i="14"/>
  <c r="AE159" i="14"/>
  <c r="Z160" i="14"/>
  <c r="AC160" i="14"/>
  <c r="AA160" i="14"/>
  <c r="AD160" i="14"/>
  <c r="AB160" i="14"/>
  <c r="AE160" i="14"/>
  <c r="Z161" i="14"/>
  <c r="AC161" i="14"/>
  <c r="AA161" i="14"/>
  <c r="AD161" i="14"/>
  <c r="AB161" i="14"/>
  <c r="AE161" i="14"/>
  <c r="Z162" i="14"/>
  <c r="AC162" i="14"/>
  <c r="AA162" i="14"/>
  <c r="AD162" i="14"/>
  <c r="AB162" i="14"/>
  <c r="AE162" i="14"/>
  <c r="Z163" i="14"/>
  <c r="AC163" i="14"/>
  <c r="AA163" i="14"/>
  <c r="AD163" i="14"/>
  <c r="AB163" i="14"/>
  <c r="AE163" i="14"/>
  <c r="Z164" i="14"/>
  <c r="AC164" i="14"/>
  <c r="AA164" i="14"/>
  <c r="AD164" i="14"/>
  <c r="AB164" i="14"/>
  <c r="AE164" i="14"/>
  <c r="Z165" i="14"/>
  <c r="AC165" i="14"/>
  <c r="AA165" i="14"/>
  <c r="AD165" i="14"/>
  <c r="AB165" i="14"/>
  <c r="AE165" i="14"/>
  <c r="Z166" i="14"/>
  <c r="AC166" i="14"/>
  <c r="AA166" i="14"/>
  <c r="AD166" i="14"/>
  <c r="AB166" i="14"/>
  <c r="AE166" i="14"/>
  <c r="Z167" i="14"/>
  <c r="AC167" i="14"/>
  <c r="AA167" i="14"/>
  <c r="AD167" i="14"/>
  <c r="AB167" i="14"/>
  <c r="AE167" i="14"/>
  <c r="Z168" i="14"/>
  <c r="AC168" i="14"/>
  <c r="AA168" i="14"/>
  <c r="AD168" i="14"/>
  <c r="AF168" i="14"/>
  <c r="AI168" i="14"/>
  <c r="AB168" i="14"/>
  <c r="AE168" i="14"/>
  <c r="Z169" i="14"/>
  <c r="AC169" i="14"/>
  <c r="AA169" i="14"/>
  <c r="AD169" i="14"/>
  <c r="AB169" i="14"/>
  <c r="AE169" i="14"/>
  <c r="AF169" i="14"/>
  <c r="AI169" i="14"/>
  <c r="Z170" i="14"/>
  <c r="AC170" i="14"/>
  <c r="AA170" i="14"/>
  <c r="AD170" i="14"/>
  <c r="AB170" i="14"/>
  <c r="AE170" i="14"/>
  <c r="Z171" i="14"/>
  <c r="AC171" i="14"/>
  <c r="AF171" i="14"/>
  <c r="AA171" i="14"/>
  <c r="AD171" i="14"/>
  <c r="AB171" i="14"/>
  <c r="AE171" i="14"/>
  <c r="Z172" i="14"/>
  <c r="AC172" i="14"/>
  <c r="AA172" i="14"/>
  <c r="AD172" i="14"/>
  <c r="AB172" i="14"/>
  <c r="AE172" i="14"/>
  <c r="Z173" i="14"/>
  <c r="AC173" i="14"/>
  <c r="AA173" i="14"/>
  <c r="AD173" i="14"/>
  <c r="AB173" i="14"/>
  <c r="AE173" i="14"/>
  <c r="AF173" i="14"/>
  <c r="Z174" i="14"/>
  <c r="AC174" i="14"/>
  <c r="AA174" i="14"/>
  <c r="AD174" i="14"/>
  <c r="AB174" i="14"/>
  <c r="AE174" i="14"/>
  <c r="Z175" i="14"/>
  <c r="AC175" i="14"/>
  <c r="AA175" i="14"/>
  <c r="AD175" i="14"/>
  <c r="AB175" i="14"/>
  <c r="AE175" i="14"/>
  <c r="Z176" i="14"/>
  <c r="AC176" i="14"/>
  <c r="AF176" i="14"/>
  <c r="AI176" i="14"/>
  <c r="AA176" i="14"/>
  <c r="AD176" i="14"/>
  <c r="AB176" i="14"/>
  <c r="AE176" i="14"/>
  <c r="Z177" i="14"/>
  <c r="AC177" i="14"/>
  <c r="AA177" i="14"/>
  <c r="AD177" i="14"/>
  <c r="AB177" i="14"/>
  <c r="AE177" i="14"/>
  <c r="Z178" i="14"/>
  <c r="AC178" i="14"/>
  <c r="AA178" i="14"/>
  <c r="AD178" i="14"/>
  <c r="AB178" i="14"/>
  <c r="AE178" i="14"/>
  <c r="Z179" i="14"/>
  <c r="AC179" i="14"/>
  <c r="AA179" i="14"/>
  <c r="AD179" i="14"/>
  <c r="AB179" i="14"/>
  <c r="AE179" i="14"/>
  <c r="AF179" i="14"/>
  <c r="AI179" i="14"/>
  <c r="Z180" i="14"/>
  <c r="AC180" i="14"/>
  <c r="AA180" i="14"/>
  <c r="AD180" i="14"/>
  <c r="AB180" i="14"/>
  <c r="AE180" i="14"/>
  <c r="Z181" i="14"/>
  <c r="AC181" i="14"/>
  <c r="AA181" i="14"/>
  <c r="AD181" i="14"/>
  <c r="AB181" i="14"/>
  <c r="AE181" i="14"/>
  <c r="Z182" i="14"/>
  <c r="AC182" i="14"/>
  <c r="AA182" i="14"/>
  <c r="AD182" i="14"/>
  <c r="AB182" i="14"/>
  <c r="AE182" i="14"/>
  <c r="Z183" i="14"/>
  <c r="AC183" i="14"/>
  <c r="AA183" i="14"/>
  <c r="AD183" i="14"/>
  <c r="AB183" i="14"/>
  <c r="AE183" i="14"/>
  <c r="Z184" i="14"/>
  <c r="AC184" i="14"/>
  <c r="AA184" i="14"/>
  <c r="AD184" i="14"/>
  <c r="AB184" i="14"/>
  <c r="AE184" i="14"/>
  <c r="Z185" i="14"/>
  <c r="AC185" i="14"/>
  <c r="AA185" i="14"/>
  <c r="AD185" i="14"/>
  <c r="AB185" i="14"/>
  <c r="AE185" i="14"/>
  <c r="Z186" i="14"/>
  <c r="AC186" i="14"/>
  <c r="AA186" i="14"/>
  <c r="AD186" i="14"/>
  <c r="AB186" i="14"/>
  <c r="AE186" i="14"/>
  <c r="Z187" i="14"/>
  <c r="AC187" i="14"/>
  <c r="AA187" i="14"/>
  <c r="AD187" i="14"/>
  <c r="AB187" i="14"/>
  <c r="AE187" i="14"/>
  <c r="Z188" i="14"/>
  <c r="AC188" i="14"/>
  <c r="AA188" i="14"/>
  <c r="AD188" i="14"/>
  <c r="AB188" i="14"/>
  <c r="AE188" i="14"/>
  <c r="AF188" i="14"/>
  <c r="AI188" i="14"/>
  <c r="Z189" i="14"/>
  <c r="AC189" i="14"/>
  <c r="AF189" i="14"/>
  <c r="AA189" i="14"/>
  <c r="AD189" i="14"/>
  <c r="AB189" i="14"/>
  <c r="AE189" i="14"/>
  <c r="Z190" i="14"/>
  <c r="AC190" i="14"/>
  <c r="AF190" i="14"/>
  <c r="AI190" i="14"/>
  <c r="AA190" i="14"/>
  <c r="AD190" i="14"/>
  <c r="AB190" i="14"/>
  <c r="AE190" i="14"/>
  <c r="Z191" i="14"/>
  <c r="AC191" i="14"/>
  <c r="AA191" i="14"/>
  <c r="AD191" i="14"/>
  <c r="AB191" i="14"/>
  <c r="AE191" i="14"/>
  <c r="Z193" i="14"/>
  <c r="AC193" i="14"/>
  <c r="AA193" i="14"/>
  <c r="AD193" i="14"/>
  <c r="AB193" i="14"/>
  <c r="AE193" i="14"/>
  <c r="Z194" i="14"/>
  <c r="AC194" i="14"/>
  <c r="AA194" i="14"/>
  <c r="AD194" i="14"/>
  <c r="AB194" i="14"/>
  <c r="AE194" i="14"/>
  <c r="Z196" i="14"/>
  <c r="AC196" i="14"/>
  <c r="AA196" i="14"/>
  <c r="AD196" i="14"/>
  <c r="AB196" i="14"/>
  <c r="AE196" i="14"/>
  <c r="Z197" i="14"/>
  <c r="AC197" i="14"/>
  <c r="AA197" i="14"/>
  <c r="AD197" i="14"/>
  <c r="AF197" i="14"/>
  <c r="AI197" i="14"/>
  <c r="AB197" i="14"/>
  <c r="AE197" i="14"/>
  <c r="Z198" i="14"/>
  <c r="AC198" i="14"/>
  <c r="AF198" i="14"/>
  <c r="AI198" i="14"/>
  <c r="AA198" i="14"/>
  <c r="AD198" i="14"/>
  <c r="AB198" i="14"/>
  <c r="AE198" i="14"/>
  <c r="Z199" i="14"/>
  <c r="AC199" i="14"/>
  <c r="AA199" i="14"/>
  <c r="AD199" i="14"/>
  <c r="AB199" i="14"/>
  <c r="AE199" i="14"/>
  <c r="Z200" i="14"/>
  <c r="AC200" i="14"/>
  <c r="AA200" i="14"/>
  <c r="AD200" i="14"/>
  <c r="AB200" i="14"/>
  <c r="AE200" i="14"/>
  <c r="Z201" i="14"/>
  <c r="AC201" i="14"/>
  <c r="AA201" i="14"/>
  <c r="AD201" i="14"/>
  <c r="AB201" i="14"/>
  <c r="AE201" i="14"/>
  <c r="Z202" i="14"/>
  <c r="AC202" i="14"/>
  <c r="AA202" i="14"/>
  <c r="AD202" i="14"/>
  <c r="AB202" i="14"/>
  <c r="AE202" i="14"/>
  <c r="Z203" i="14"/>
  <c r="AC203" i="14"/>
  <c r="AA203" i="14"/>
  <c r="AD203" i="14"/>
  <c r="AB203" i="14"/>
  <c r="AE203" i="14"/>
  <c r="Z204" i="14"/>
  <c r="AC204" i="14"/>
  <c r="AA204" i="14"/>
  <c r="AD204" i="14"/>
  <c r="AB204" i="14"/>
  <c r="AE204" i="14"/>
  <c r="Z205" i="14"/>
  <c r="AC205" i="14"/>
  <c r="AA205" i="14"/>
  <c r="AD205" i="14"/>
  <c r="AB205" i="14"/>
  <c r="AE205" i="14"/>
  <c r="Z206" i="14"/>
  <c r="AC206" i="14"/>
  <c r="AA206" i="14"/>
  <c r="AD206" i="14"/>
  <c r="AB206" i="14"/>
  <c r="AE206" i="14"/>
  <c r="Z207" i="14"/>
  <c r="AC207" i="14"/>
  <c r="AA207" i="14"/>
  <c r="AD207" i="14"/>
  <c r="AB207" i="14"/>
  <c r="AE207" i="14"/>
  <c r="Z208" i="14"/>
  <c r="AC208" i="14"/>
  <c r="AA208" i="14"/>
  <c r="AD208" i="14"/>
  <c r="AB208" i="14"/>
  <c r="AE208" i="14"/>
  <c r="Z209" i="14"/>
  <c r="AC209" i="14"/>
  <c r="AA209" i="14"/>
  <c r="AD209" i="14"/>
  <c r="AB209" i="14"/>
  <c r="AE209" i="14"/>
  <c r="Z210" i="14"/>
  <c r="AC210" i="14"/>
  <c r="AA210" i="14"/>
  <c r="AD210" i="14"/>
  <c r="AB210" i="14"/>
  <c r="AE210" i="14"/>
  <c r="AF210" i="14"/>
  <c r="AI210" i="14"/>
  <c r="Z211" i="14"/>
  <c r="AC211" i="14"/>
  <c r="AA211" i="14"/>
  <c r="AD211" i="14"/>
  <c r="AB211" i="14"/>
  <c r="AE211" i="14"/>
  <c r="Z212" i="14"/>
  <c r="AC212" i="14"/>
  <c r="AA212" i="14"/>
  <c r="AD212" i="14"/>
  <c r="AB212" i="14"/>
  <c r="AE212" i="14"/>
  <c r="Z213" i="14"/>
  <c r="AC213" i="14"/>
  <c r="AA213" i="14"/>
  <c r="AD213" i="14"/>
  <c r="AB213" i="14"/>
  <c r="AE213" i="14"/>
  <c r="Z215" i="14"/>
  <c r="AC215" i="14"/>
  <c r="AA215" i="14"/>
  <c r="AD215" i="14"/>
  <c r="AB215" i="14"/>
  <c r="AE215" i="14"/>
  <c r="Z216" i="14"/>
  <c r="AC216" i="14"/>
  <c r="AA216" i="14"/>
  <c r="AD216" i="14"/>
  <c r="AB216" i="14"/>
  <c r="AE216" i="14"/>
  <c r="Z217" i="14"/>
  <c r="AC217" i="14"/>
  <c r="AA217" i="14"/>
  <c r="AD217" i="14"/>
  <c r="AB217" i="14"/>
  <c r="AE217" i="14"/>
  <c r="Z218" i="14"/>
  <c r="AC218" i="14"/>
  <c r="AA218" i="14"/>
  <c r="AD218" i="14"/>
  <c r="AB218" i="14"/>
  <c r="AE218" i="14"/>
  <c r="Z219" i="14"/>
  <c r="AC219" i="14"/>
  <c r="AF219" i="14"/>
  <c r="AI219" i="14"/>
  <c r="AA219" i="14"/>
  <c r="AD219" i="14"/>
  <c r="AB219" i="14"/>
  <c r="AE219" i="14"/>
  <c r="Z220" i="14"/>
  <c r="AC220" i="14"/>
  <c r="AA220" i="14"/>
  <c r="AD220" i="14"/>
  <c r="AB220" i="14"/>
  <c r="AE220" i="14"/>
  <c r="Z221" i="14"/>
  <c r="AC221" i="14"/>
  <c r="AA221" i="14"/>
  <c r="AD221" i="14"/>
  <c r="AB221" i="14"/>
  <c r="AE221" i="14"/>
  <c r="Z222" i="14"/>
  <c r="AC222" i="14"/>
  <c r="AA222" i="14"/>
  <c r="AD222" i="14"/>
  <c r="AB222" i="14"/>
  <c r="AE222" i="14"/>
  <c r="Z223" i="14"/>
  <c r="AC223" i="14"/>
  <c r="AA223" i="14"/>
  <c r="AD223" i="14"/>
  <c r="AB223" i="14"/>
  <c r="AE223" i="14"/>
  <c r="Z224" i="14"/>
  <c r="AC224" i="14"/>
  <c r="AA224" i="14"/>
  <c r="AD224" i="14"/>
  <c r="AB224" i="14"/>
  <c r="AE224" i="14"/>
  <c r="Z225" i="14"/>
  <c r="AC225" i="14"/>
  <c r="AA225" i="14"/>
  <c r="AD225" i="14"/>
  <c r="AB225" i="14"/>
  <c r="AE225" i="14"/>
  <c r="Z226" i="14"/>
  <c r="AC226" i="14"/>
  <c r="AA226" i="14"/>
  <c r="AD226" i="14"/>
  <c r="AB226" i="14"/>
  <c r="AE226" i="14"/>
  <c r="Z227" i="14"/>
  <c r="AC227" i="14"/>
  <c r="AA227" i="14"/>
  <c r="AD227" i="14"/>
  <c r="AB227" i="14"/>
  <c r="AE227" i="14"/>
  <c r="Z228" i="14"/>
  <c r="AC228" i="14"/>
  <c r="AA228" i="14"/>
  <c r="AD228" i="14"/>
  <c r="AB228" i="14"/>
  <c r="AE228" i="14"/>
  <c r="Z229" i="14"/>
  <c r="AC229" i="14"/>
  <c r="AA229" i="14"/>
  <c r="AD229" i="14"/>
  <c r="AF229" i="14"/>
  <c r="AI229" i="14"/>
  <c r="AB229" i="14"/>
  <c r="AE229" i="14"/>
  <c r="Z230" i="14"/>
  <c r="AC230" i="14"/>
  <c r="AA230" i="14"/>
  <c r="AD230" i="14"/>
  <c r="AB230" i="14"/>
  <c r="AE230" i="14"/>
  <c r="Z231" i="14"/>
  <c r="AC231" i="14"/>
  <c r="AA231" i="14"/>
  <c r="AD231" i="14"/>
  <c r="AB231" i="14"/>
  <c r="AE231" i="14"/>
  <c r="Z235" i="14"/>
  <c r="AC235" i="14"/>
  <c r="AA235" i="14"/>
  <c r="AD235" i="14"/>
  <c r="AB235" i="14"/>
  <c r="AE235" i="14"/>
  <c r="Z236" i="14"/>
  <c r="AC236" i="14"/>
  <c r="AA236" i="14"/>
  <c r="AD236" i="14"/>
  <c r="AB236" i="14"/>
  <c r="AE236" i="14"/>
  <c r="Z237" i="14"/>
  <c r="AC237" i="14"/>
  <c r="AA237" i="14"/>
  <c r="AD237" i="14"/>
  <c r="AB237" i="14"/>
  <c r="AE237" i="14"/>
  <c r="Z238" i="14"/>
  <c r="AC238" i="14"/>
  <c r="AA238" i="14"/>
  <c r="AD238" i="14"/>
  <c r="AB238" i="14"/>
  <c r="AE238" i="14"/>
  <c r="Z239" i="14"/>
  <c r="AC239" i="14"/>
  <c r="AA239" i="14"/>
  <c r="AD239" i="14"/>
  <c r="AB239" i="14"/>
  <c r="AE239" i="14"/>
  <c r="AF239" i="14"/>
  <c r="AI239" i="14"/>
  <c r="Z240" i="14"/>
  <c r="AC240" i="14"/>
  <c r="AA240" i="14"/>
  <c r="AD240" i="14"/>
  <c r="AB240" i="14"/>
  <c r="AE240" i="14"/>
  <c r="AF240" i="14"/>
  <c r="AI240" i="14"/>
  <c r="Z241" i="14"/>
  <c r="AC241" i="14"/>
  <c r="AA241" i="14"/>
  <c r="AD241" i="14"/>
  <c r="AB241" i="14"/>
  <c r="AE241" i="14"/>
  <c r="Z242" i="14"/>
  <c r="AC242" i="14"/>
  <c r="AA242" i="14"/>
  <c r="AD242" i="14"/>
  <c r="AB242" i="14"/>
  <c r="AE242" i="14"/>
  <c r="Z243" i="14"/>
  <c r="AC243" i="14"/>
  <c r="AA243" i="14"/>
  <c r="AD243" i="14"/>
  <c r="AB243" i="14"/>
  <c r="AE243" i="14"/>
  <c r="Z244" i="14"/>
  <c r="AC244" i="14"/>
  <c r="AA244" i="14"/>
  <c r="AD244" i="14"/>
  <c r="AB244" i="14"/>
  <c r="AE244" i="14"/>
  <c r="Z245" i="14"/>
  <c r="AC245" i="14"/>
  <c r="AA245" i="14"/>
  <c r="AD245" i="14"/>
  <c r="AB245" i="14"/>
  <c r="AE245" i="14"/>
  <c r="Z246" i="14"/>
  <c r="AC246" i="14"/>
  <c r="AA246" i="14"/>
  <c r="AD246" i="14"/>
  <c r="AB246" i="14"/>
  <c r="AE246" i="14"/>
  <c r="Z247" i="14"/>
  <c r="AC247" i="14"/>
  <c r="AA247" i="14"/>
  <c r="AD247" i="14"/>
  <c r="AB247" i="14"/>
  <c r="AE247" i="14"/>
  <c r="Z248" i="14"/>
  <c r="AC248" i="14"/>
  <c r="AA248" i="14"/>
  <c r="AD248" i="14"/>
  <c r="AB248" i="14"/>
  <c r="AE248" i="14"/>
  <c r="Z249" i="14"/>
  <c r="AC249" i="14"/>
  <c r="AA249" i="14"/>
  <c r="AD249" i="14"/>
  <c r="AB249" i="14"/>
  <c r="AE249" i="14"/>
  <c r="Z251" i="14"/>
  <c r="AC251" i="14"/>
  <c r="AA251" i="14"/>
  <c r="AD251" i="14"/>
  <c r="AB251" i="14"/>
  <c r="AE251" i="14"/>
  <c r="Z252" i="14"/>
  <c r="AC252" i="14"/>
  <c r="AA252" i="14"/>
  <c r="AD252" i="14"/>
  <c r="AB252" i="14"/>
  <c r="AE252" i="14"/>
  <c r="Z253" i="14"/>
  <c r="AC253" i="14"/>
  <c r="AA253" i="14"/>
  <c r="AD253" i="14"/>
  <c r="AB253" i="14"/>
  <c r="AE253" i="14"/>
  <c r="Z255" i="14"/>
  <c r="AC255" i="14"/>
  <c r="AA255" i="14"/>
  <c r="AD255" i="14"/>
  <c r="AB255" i="14"/>
  <c r="AE255" i="14"/>
  <c r="Z256" i="14"/>
  <c r="AC256" i="14"/>
  <c r="AF256" i="14"/>
  <c r="AA256" i="14"/>
  <c r="AD256" i="14"/>
  <c r="AB256" i="14"/>
  <c r="AE256" i="14"/>
  <c r="Z257" i="14"/>
  <c r="AC257" i="14"/>
  <c r="AA257" i="14"/>
  <c r="AD257" i="14"/>
  <c r="AB257" i="14"/>
  <c r="AE257" i="14"/>
  <c r="Z258" i="14"/>
  <c r="AC258" i="14"/>
  <c r="AF258" i="14"/>
  <c r="AI258" i="14"/>
  <c r="AA258" i="14"/>
  <c r="AD258" i="14"/>
  <c r="AB258" i="14"/>
  <c r="AE258" i="14"/>
  <c r="Z259" i="14"/>
  <c r="AC259" i="14"/>
  <c r="AA259" i="14"/>
  <c r="AD259" i="14"/>
  <c r="AB259" i="14"/>
  <c r="AE259" i="14"/>
  <c r="Z260" i="14"/>
  <c r="AC260" i="14"/>
  <c r="AA260" i="14"/>
  <c r="AD260" i="14"/>
  <c r="AB260" i="14"/>
  <c r="AE260" i="14"/>
  <c r="Z261" i="14"/>
  <c r="AC261" i="14"/>
  <c r="AA261" i="14"/>
  <c r="AD261" i="14"/>
  <c r="AB261" i="14"/>
  <c r="AE261" i="14"/>
  <c r="Z262" i="14"/>
  <c r="AC262" i="14"/>
  <c r="AA262" i="14"/>
  <c r="AD262" i="14"/>
  <c r="AB262" i="14"/>
  <c r="AE262" i="14"/>
  <c r="Z263" i="14"/>
  <c r="AC263" i="14"/>
  <c r="AA263" i="14"/>
  <c r="AD263" i="14"/>
  <c r="AB263" i="14"/>
  <c r="AE263" i="14"/>
  <c r="Z264" i="14"/>
  <c r="AC264" i="14"/>
  <c r="AA264" i="14"/>
  <c r="AD264" i="14"/>
  <c r="AB264" i="14"/>
  <c r="AE264" i="14"/>
  <c r="Z265" i="14"/>
  <c r="AC265" i="14"/>
  <c r="AA265" i="14"/>
  <c r="AD265" i="14"/>
  <c r="AB265" i="14"/>
  <c r="AE265" i="14"/>
  <c r="Z266" i="14"/>
  <c r="AC266" i="14"/>
  <c r="AA266" i="14"/>
  <c r="AD266" i="14"/>
  <c r="AB266" i="14"/>
  <c r="AE266" i="14"/>
  <c r="Z267" i="14"/>
  <c r="AC267" i="14"/>
  <c r="AA267" i="14"/>
  <c r="AD267" i="14"/>
  <c r="AB267" i="14"/>
  <c r="AE267" i="14"/>
  <c r="Z268" i="14"/>
  <c r="AC268" i="14"/>
  <c r="AA268" i="14"/>
  <c r="AD268" i="14"/>
  <c r="AB268" i="14"/>
  <c r="AE268" i="14"/>
  <c r="Z269" i="14"/>
  <c r="AC269" i="14"/>
  <c r="AA269" i="14"/>
  <c r="AD269" i="14"/>
  <c r="AB269" i="14"/>
  <c r="AE269" i="14"/>
  <c r="Z270" i="14"/>
  <c r="AC270" i="14"/>
  <c r="AA270" i="14"/>
  <c r="AD270" i="14"/>
  <c r="AB270" i="14"/>
  <c r="AE270" i="14"/>
  <c r="Z271" i="14"/>
  <c r="AC271" i="14"/>
  <c r="AA271" i="14"/>
  <c r="AD271" i="14"/>
  <c r="AB271" i="14"/>
  <c r="AE271" i="14"/>
  <c r="Z272" i="14"/>
  <c r="AC272" i="14"/>
  <c r="AA272" i="14"/>
  <c r="AD272" i="14"/>
  <c r="AB272" i="14"/>
  <c r="AE272" i="14"/>
  <c r="Z273" i="14"/>
  <c r="AC273" i="14"/>
  <c r="AA273" i="14"/>
  <c r="AD273" i="14"/>
  <c r="AB273" i="14"/>
  <c r="AE273" i="14"/>
  <c r="Z274" i="14"/>
  <c r="AC274" i="14"/>
  <c r="AA274" i="14"/>
  <c r="AD274" i="14"/>
  <c r="AB274" i="14"/>
  <c r="AE274" i="14"/>
  <c r="Z275" i="14"/>
  <c r="AC275" i="14"/>
  <c r="AA275" i="14"/>
  <c r="AD275" i="14"/>
  <c r="AB275" i="14"/>
  <c r="AE275" i="14"/>
  <c r="Z276" i="14"/>
  <c r="AC276" i="14"/>
  <c r="AA276" i="14"/>
  <c r="AD276" i="14"/>
  <c r="AB276" i="14"/>
  <c r="AE276" i="14"/>
  <c r="Z277" i="14"/>
  <c r="AC277" i="14"/>
  <c r="AA277" i="14"/>
  <c r="AD277" i="14"/>
  <c r="AB277" i="14"/>
  <c r="AE277" i="14"/>
  <c r="Z278" i="14"/>
  <c r="AC278" i="14"/>
  <c r="AA278" i="14"/>
  <c r="AD278" i="14"/>
  <c r="AB278" i="14"/>
  <c r="AE278" i="14"/>
  <c r="Z279" i="14"/>
  <c r="AC279" i="14"/>
  <c r="AA279" i="14"/>
  <c r="AD279" i="14"/>
  <c r="AB279" i="14"/>
  <c r="AE279" i="14"/>
  <c r="Z280" i="14"/>
  <c r="AC280" i="14"/>
  <c r="AA280" i="14"/>
  <c r="AD280" i="14"/>
  <c r="AB280" i="14"/>
  <c r="AE280" i="14"/>
  <c r="Z281" i="14"/>
  <c r="AC281" i="14"/>
  <c r="AA281" i="14"/>
  <c r="AD281" i="14"/>
  <c r="AF281" i="14"/>
  <c r="AI281" i="14"/>
  <c r="AB281" i="14"/>
  <c r="AE281" i="14"/>
  <c r="Z282" i="14"/>
  <c r="AC282" i="14"/>
  <c r="AA282" i="14"/>
  <c r="AD282" i="14"/>
  <c r="AB282" i="14"/>
  <c r="AE282" i="14"/>
  <c r="Z283" i="14"/>
  <c r="AC283" i="14"/>
  <c r="AA283" i="14"/>
  <c r="AD283" i="14"/>
  <c r="AB283" i="14"/>
  <c r="AE283" i="14"/>
  <c r="Z284" i="14"/>
  <c r="AC284" i="14"/>
  <c r="AA284" i="14"/>
  <c r="AD284" i="14"/>
  <c r="AB284" i="14"/>
  <c r="AE284" i="14"/>
  <c r="Z285" i="14"/>
  <c r="AC285" i="14"/>
  <c r="AA285" i="14"/>
  <c r="AD285" i="14"/>
  <c r="AB285" i="14"/>
  <c r="AE285" i="14"/>
  <c r="Z286" i="14"/>
  <c r="AC286" i="14"/>
  <c r="AA286" i="14"/>
  <c r="AD286" i="14"/>
  <c r="AB286" i="14"/>
  <c r="AE286" i="14"/>
  <c r="Z287" i="14"/>
  <c r="AC287" i="14"/>
  <c r="AA287" i="14"/>
  <c r="AD287" i="14"/>
  <c r="AB287" i="14"/>
  <c r="AE287" i="14"/>
  <c r="Z288" i="14"/>
  <c r="AC288" i="14"/>
  <c r="AF288" i="14"/>
  <c r="AI288" i="14"/>
  <c r="AA288" i="14"/>
  <c r="AD288" i="14"/>
  <c r="AB288" i="14"/>
  <c r="AE288" i="14"/>
  <c r="Z289" i="14"/>
  <c r="AC289" i="14"/>
  <c r="AA289" i="14"/>
  <c r="AD289" i="14"/>
  <c r="AB289" i="14"/>
  <c r="AE289" i="14"/>
  <c r="Z290" i="14"/>
  <c r="AC290" i="14"/>
  <c r="AA290" i="14"/>
  <c r="AD290" i="14"/>
  <c r="AB290" i="14"/>
  <c r="AE290" i="14"/>
  <c r="Z291" i="14"/>
  <c r="AC291" i="14"/>
  <c r="AA291" i="14"/>
  <c r="AD291" i="14"/>
  <c r="AB291" i="14"/>
  <c r="AE291" i="14"/>
  <c r="Z292" i="14"/>
  <c r="AC292" i="14"/>
  <c r="AA292" i="14"/>
  <c r="AD292" i="14"/>
  <c r="AB292" i="14"/>
  <c r="AE292" i="14"/>
  <c r="Z293" i="14"/>
  <c r="AC293" i="14"/>
  <c r="AA293" i="14"/>
  <c r="AD293" i="14"/>
  <c r="AB293" i="14"/>
  <c r="AE293" i="14"/>
  <c r="Z294" i="14"/>
  <c r="AC294" i="14"/>
  <c r="AA294" i="14"/>
  <c r="AD294" i="14"/>
  <c r="AB294" i="14"/>
  <c r="AE294" i="14"/>
  <c r="Z295" i="14"/>
  <c r="AC295" i="14"/>
  <c r="AA295" i="14"/>
  <c r="AD295" i="14"/>
  <c r="AB295" i="14"/>
  <c r="AE295" i="14"/>
  <c r="Z296" i="14"/>
  <c r="AC296" i="14"/>
  <c r="AA296" i="14"/>
  <c r="AD296" i="14"/>
  <c r="AB296" i="14"/>
  <c r="AE296" i="14"/>
  <c r="Z297" i="14"/>
  <c r="AC297" i="14"/>
  <c r="AA297" i="14"/>
  <c r="AD297" i="14"/>
  <c r="AB297" i="14"/>
  <c r="AE297" i="14"/>
  <c r="Z298" i="14"/>
  <c r="AC298" i="14"/>
  <c r="AA298" i="14"/>
  <c r="AD298" i="14"/>
  <c r="AB298" i="14"/>
  <c r="AE298" i="14"/>
  <c r="Z299" i="14"/>
  <c r="AC299" i="14"/>
  <c r="AA299" i="14"/>
  <c r="AD299" i="14"/>
  <c r="AB299" i="14"/>
  <c r="AE299" i="14"/>
  <c r="Z300" i="14"/>
  <c r="AC300" i="14"/>
  <c r="AA300" i="14"/>
  <c r="AD300" i="14"/>
  <c r="AB300" i="14"/>
  <c r="AE300" i="14"/>
  <c r="Z301" i="14"/>
  <c r="AC301" i="14"/>
  <c r="AA301" i="14"/>
  <c r="AD301" i="14"/>
  <c r="AB301" i="14"/>
  <c r="AE301" i="14"/>
  <c r="Z302" i="14"/>
  <c r="AC302" i="14"/>
  <c r="AA302" i="14"/>
  <c r="AD302" i="14"/>
  <c r="AB302" i="14"/>
  <c r="AE302" i="14"/>
  <c r="Z303" i="14"/>
  <c r="AC303" i="14"/>
  <c r="AA303" i="14"/>
  <c r="AD303" i="14"/>
  <c r="AB303" i="14"/>
  <c r="AE303" i="14"/>
  <c r="Z304" i="14"/>
  <c r="AC304" i="14"/>
  <c r="AA304" i="14"/>
  <c r="AD304" i="14"/>
  <c r="AB304" i="14"/>
  <c r="AE304" i="14"/>
  <c r="Z305" i="14"/>
  <c r="AC305" i="14"/>
  <c r="AA305" i="14"/>
  <c r="AD305" i="14"/>
  <c r="AB305" i="14"/>
  <c r="AE305" i="14"/>
  <c r="Z306" i="14"/>
  <c r="AC306" i="14"/>
  <c r="AA306" i="14"/>
  <c r="AD306" i="14"/>
  <c r="AB306" i="14"/>
  <c r="AE306" i="14"/>
  <c r="Z307" i="14"/>
  <c r="AC307" i="14"/>
  <c r="AA307" i="14"/>
  <c r="AD307" i="14"/>
  <c r="AB307" i="14"/>
  <c r="AE307" i="14"/>
  <c r="Z308" i="14"/>
  <c r="AC308" i="14"/>
  <c r="AF308" i="14"/>
  <c r="AI308" i="14"/>
  <c r="AA308" i="14"/>
  <c r="AD308" i="14"/>
  <c r="AB308" i="14"/>
  <c r="AE308" i="14"/>
  <c r="Z309" i="14"/>
  <c r="AC309" i="14"/>
  <c r="AF309" i="14"/>
  <c r="AI309" i="14"/>
  <c r="AA309" i="14"/>
  <c r="AD309" i="14"/>
  <c r="AB309" i="14"/>
  <c r="AE309" i="14"/>
  <c r="Z310" i="14"/>
  <c r="AC310" i="14"/>
  <c r="AA310" i="14"/>
  <c r="AD310" i="14"/>
  <c r="AB310" i="14"/>
  <c r="AE310" i="14"/>
  <c r="Z311" i="14"/>
  <c r="AC311" i="14"/>
  <c r="AA311" i="14"/>
  <c r="AD311" i="14"/>
  <c r="AB311" i="14"/>
  <c r="AE311" i="14"/>
  <c r="Z312" i="14"/>
  <c r="AC312" i="14"/>
  <c r="AA312" i="14"/>
  <c r="AD312" i="14"/>
  <c r="AB312" i="14"/>
  <c r="AE312" i="14"/>
  <c r="Z313" i="14"/>
  <c r="AC313" i="14"/>
  <c r="AA313" i="14"/>
  <c r="AD313" i="14"/>
  <c r="AB313" i="14"/>
  <c r="AE313" i="14"/>
  <c r="Z314" i="14"/>
  <c r="AC314" i="14"/>
  <c r="AA314" i="14"/>
  <c r="AD314" i="14"/>
  <c r="AB314" i="14"/>
  <c r="AE314" i="14"/>
  <c r="Z315" i="14"/>
  <c r="AC315" i="14"/>
  <c r="AA315" i="14"/>
  <c r="AD315" i="14"/>
  <c r="AB315" i="14"/>
  <c r="AE315" i="14"/>
  <c r="Z316" i="14"/>
  <c r="AC316" i="14"/>
  <c r="AA316" i="14"/>
  <c r="AD316" i="14"/>
  <c r="AB316" i="14"/>
  <c r="AE316" i="14"/>
  <c r="Z317" i="14"/>
  <c r="AC317" i="14"/>
  <c r="AA317" i="14"/>
  <c r="AD317" i="14"/>
  <c r="AB317" i="14"/>
  <c r="AE317" i="14"/>
  <c r="Z318" i="14"/>
  <c r="AC318" i="14"/>
  <c r="AA318" i="14"/>
  <c r="AD318" i="14"/>
  <c r="AB318" i="14"/>
  <c r="AE318" i="14"/>
  <c r="Z319" i="14"/>
  <c r="AC319" i="14"/>
  <c r="AA319" i="14"/>
  <c r="AD319" i="14"/>
  <c r="AB319" i="14"/>
  <c r="AE319" i="14"/>
  <c r="Z320" i="14"/>
  <c r="AC320" i="14"/>
  <c r="AA320" i="14"/>
  <c r="AD320" i="14"/>
  <c r="AB320" i="14"/>
  <c r="AE320" i="14"/>
  <c r="Z321" i="14"/>
  <c r="AC321" i="14"/>
  <c r="AA321" i="14"/>
  <c r="AD321" i="14"/>
  <c r="AB321" i="14"/>
  <c r="AE321" i="14"/>
  <c r="Z322" i="14"/>
  <c r="AC322" i="14"/>
  <c r="AA322" i="14"/>
  <c r="AD322" i="14"/>
  <c r="AB322" i="14"/>
  <c r="AE322" i="14"/>
  <c r="AF322" i="14"/>
  <c r="AI322" i="14"/>
  <c r="Z324" i="14"/>
  <c r="AC324" i="14"/>
  <c r="AA324" i="14"/>
  <c r="AD324" i="14"/>
  <c r="AB324" i="14"/>
  <c r="AE324" i="14"/>
  <c r="Z325" i="14"/>
  <c r="AC325" i="14"/>
  <c r="AA325" i="14"/>
  <c r="AD325" i="14"/>
  <c r="AB325" i="14"/>
  <c r="AE325" i="14"/>
  <c r="Z326" i="14"/>
  <c r="AC326" i="14"/>
  <c r="AA326" i="14"/>
  <c r="AD326" i="14"/>
  <c r="AB326" i="14"/>
  <c r="AE326" i="14"/>
  <c r="Z327" i="14"/>
  <c r="AC327" i="14"/>
  <c r="AA327" i="14"/>
  <c r="AD327" i="14"/>
  <c r="AB327" i="14"/>
  <c r="AE327" i="14"/>
  <c r="Z328" i="14"/>
  <c r="AC328" i="14"/>
  <c r="AA328" i="14"/>
  <c r="AD328" i="14"/>
  <c r="AF328" i="14"/>
  <c r="AI328" i="14"/>
  <c r="AB328" i="14"/>
  <c r="AE328" i="14"/>
  <c r="AA329" i="14"/>
  <c r="AD329" i="14"/>
  <c r="AB329" i="14"/>
  <c r="AE329" i="14"/>
  <c r="Z330" i="14"/>
  <c r="AC330" i="14"/>
  <c r="AA330" i="14"/>
  <c r="AD330" i="14"/>
  <c r="AB330" i="14"/>
  <c r="AE330" i="14"/>
  <c r="Z331" i="14"/>
  <c r="AC331" i="14"/>
  <c r="AA331" i="14"/>
  <c r="AD331" i="14"/>
  <c r="AB331" i="14"/>
  <c r="AE331" i="14"/>
  <c r="Z332" i="14"/>
  <c r="AC332" i="14"/>
  <c r="AA332" i="14"/>
  <c r="AD332" i="14"/>
  <c r="AB332" i="14"/>
  <c r="AE332" i="14"/>
  <c r="Z333" i="14"/>
  <c r="AC333" i="14"/>
  <c r="AA333" i="14"/>
  <c r="AD333" i="14"/>
  <c r="AB333" i="14"/>
  <c r="AE333" i="14"/>
  <c r="Z334" i="14"/>
  <c r="AC334" i="14"/>
  <c r="AA334" i="14"/>
  <c r="AD334" i="14"/>
  <c r="AB334" i="14"/>
  <c r="AE334" i="14"/>
  <c r="Z335" i="14"/>
  <c r="AC335" i="14"/>
  <c r="AA335" i="14"/>
  <c r="AD335" i="14"/>
  <c r="AB335" i="14"/>
  <c r="AE335" i="14"/>
  <c r="Z336" i="14"/>
  <c r="AC336" i="14"/>
  <c r="AA336" i="14"/>
  <c r="AD336" i="14"/>
  <c r="AB336" i="14"/>
  <c r="AE336" i="14"/>
  <c r="Z338" i="14"/>
  <c r="AC338" i="14"/>
  <c r="AA338" i="14"/>
  <c r="AD338" i="14"/>
  <c r="AB338" i="14"/>
  <c r="AE338" i="14"/>
  <c r="Z339" i="14"/>
  <c r="AC339" i="14"/>
  <c r="AA339" i="14"/>
  <c r="AD339" i="14"/>
  <c r="AB339" i="14"/>
  <c r="AE339" i="14"/>
  <c r="Z340" i="14"/>
  <c r="AC340" i="14"/>
  <c r="AA340" i="14"/>
  <c r="AD340" i="14"/>
  <c r="AB340" i="14"/>
  <c r="AE340" i="14"/>
  <c r="Z341" i="14"/>
  <c r="AC341" i="14"/>
  <c r="AA341" i="14"/>
  <c r="AD341" i="14"/>
  <c r="AB341" i="14"/>
  <c r="AE341" i="14"/>
  <c r="Z342" i="14"/>
  <c r="AC342" i="14"/>
  <c r="AA342" i="14"/>
  <c r="AD342" i="14"/>
  <c r="AB342" i="14"/>
  <c r="AE342" i="14"/>
  <c r="Z343" i="14"/>
  <c r="AC343" i="14"/>
  <c r="AA343" i="14"/>
  <c r="AD343" i="14"/>
  <c r="AB343" i="14"/>
  <c r="AE343" i="14"/>
  <c r="Z344" i="14"/>
  <c r="AC344" i="14"/>
  <c r="AA344" i="14"/>
  <c r="AD344" i="14"/>
  <c r="AB344" i="14"/>
  <c r="AE344" i="14"/>
  <c r="Z345" i="14"/>
  <c r="AC345" i="14"/>
  <c r="AA345" i="14"/>
  <c r="AD345" i="14"/>
  <c r="AB345" i="14"/>
  <c r="AE345" i="14"/>
  <c r="Z346" i="14"/>
  <c r="AC346" i="14"/>
  <c r="AA346" i="14"/>
  <c r="AD346" i="14"/>
  <c r="AB346" i="14"/>
  <c r="AE346" i="14"/>
  <c r="Z347" i="14"/>
  <c r="AC347" i="14"/>
  <c r="AF347" i="14"/>
  <c r="AI347" i="14"/>
  <c r="AA347" i="14"/>
  <c r="AD347" i="14"/>
  <c r="AB347" i="14"/>
  <c r="AE347" i="14"/>
  <c r="Z352" i="14"/>
  <c r="AC352" i="14"/>
  <c r="AA352" i="14"/>
  <c r="AD352" i="14"/>
  <c r="AB352" i="14"/>
  <c r="AE352" i="14"/>
  <c r="AB5" i="14"/>
  <c r="AE5" i="14"/>
  <c r="AR352" i="14"/>
  <c r="AQ352" i="14"/>
  <c r="AM352" i="14"/>
  <c r="AJ352" i="14"/>
  <c r="AL352" i="14"/>
  <c r="AR351" i="14"/>
  <c r="AQ351" i="14"/>
  <c r="AJ351" i="14"/>
  <c r="AL351" i="14"/>
  <c r="AR350" i="14"/>
  <c r="AQ350" i="14"/>
  <c r="AJ350" i="14"/>
  <c r="AL350" i="14"/>
  <c r="AR349" i="14"/>
  <c r="AQ349" i="14"/>
  <c r="AJ349" i="14"/>
  <c r="AK349" i="14"/>
  <c r="AS349" i="14"/>
  <c r="AT349" i="14"/>
  <c r="AR348" i="14"/>
  <c r="AQ348" i="14"/>
  <c r="AJ348" i="14"/>
  <c r="AK348" i="14"/>
  <c r="AS348" i="14"/>
  <c r="AR347" i="14"/>
  <c r="AQ347" i="14"/>
  <c r="AM347" i="14"/>
  <c r="AJ347" i="14"/>
  <c r="AK347" i="14"/>
  <c r="AS347" i="14"/>
  <c r="AT347" i="14"/>
  <c r="AR346" i="14"/>
  <c r="AQ346" i="14"/>
  <c r="AM346" i="14"/>
  <c r="AJ346" i="14"/>
  <c r="AR345" i="14"/>
  <c r="AQ345" i="14"/>
  <c r="AM345" i="14"/>
  <c r="AJ345" i="14"/>
  <c r="AL345" i="14"/>
  <c r="AR344" i="14"/>
  <c r="AQ344" i="14"/>
  <c r="AM344" i="14"/>
  <c r="AJ344" i="14"/>
  <c r="AL344" i="14"/>
  <c r="AR343" i="14"/>
  <c r="AQ343" i="14"/>
  <c r="AM343" i="14"/>
  <c r="AJ343" i="14"/>
  <c r="AK343" i="14"/>
  <c r="AS343" i="14"/>
  <c r="AR342" i="14"/>
  <c r="AQ342" i="14"/>
  <c r="AM342" i="14"/>
  <c r="AJ342" i="14"/>
  <c r="AR341" i="14"/>
  <c r="AQ341" i="14"/>
  <c r="AM341" i="14"/>
  <c r="AJ341" i="14"/>
  <c r="AL341" i="14"/>
  <c r="AR340" i="14"/>
  <c r="AQ340" i="14"/>
  <c r="AM340" i="14"/>
  <c r="AJ340" i="14"/>
  <c r="AL340" i="14"/>
  <c r="AR339" i="14"/>
  <c r="AQ339" i="14"/>
  <c r="AM339" i="14"/>
  <c r="AJ339" i="14"/>
  <c r="AL339" i="14"/>
  <c r="AR338" i="14"/>
  <c r="AQ338" i="14"/>
  <c r="AM338" i="14"/>
  <c r="AJ338" i="14"/>
  <c r="AR337" i="14"/>
  <c r="AQ337" i="14"/>
  <c r="AM337" i="14"/>
  <c r="AJ337" i="14"/>
  <c r="AK337" i="14"/>
  <c r="AS337" i="14"/>
  <c r="AT337" i="14"/>
  <c r="AR336" i="14"/>
  <c r="AQ336" i="14"/>
  <c r="AM336" i="14"/>
  <c r="AJ336" i="14"/>
  <c r="AL336" i="14"/>
  <c r="AR335" i="14"/>
  <c r="AQ335" i="14"/>
  <c r="AM335" i="14"/>
  <c r="AJ335" i="14"/>
  <c r="AK335" i="14"/>
  <c r="AS335" i="14"/>
  <c r="AR334" i="14"/>
  <c r="AQ334" i="14"/>
  <c r="AM334" i="14"/>
  <c r="AJ334" i="14"/>
  <c r="AR333" i="14"/>
  <c r="AQ333" i="14"/>
  <c r="AM333" i="14"/>
  <c r="AJ333" i="14"/>
  <c r="AL333" i="14"/>
  <c r="AR332" i="14"/>
  <c r="AQ332" i="14"/>
  <c r="AM332" i="14"/>
  <c r="AJ332" i="14"/>
  <c r="AK332" i="14"/>
  <c r="AS332" i="14"/>
  <c r="AR331" i="14"/>
  <c r="AQ331" i="14"/>
  <c r="AM331" i="14"/>
  <c r="AJ331" i="14"/>
  <c r="AK331" i="14"/>
  <c r="AS331" i="14"/>
  <c r="AR330" i="14"/>
  <c r="AQ330" i="14"/>
  <c r="AM330" i="14"/>
  <c r="AJ330" i="14"/>
  <c r="AK330" i="14"/>
  <c r="AR329" i="14"/>
  <c r="AQ329" i="14"/>
  <c r="AJ329" i="14"/>
  <c r="AL329" i="14"/>
  <c r="AR328" i="14"/>
  <c r="AQ328" i="14"/>
  <c r="AM328" i="14"/>
  <c r="AJ328" i="14"/>
  <c r="AL328" i="14"/>
  <c r="AR327" i="14"/>
  <c r="AQ327" i="14"/>
  <c r="AM327" i="14"/>
  <c r="AJ327" i="14"/>
  <c r="AL327" i="14"/>
  <c r="AR326" i="14"/>
  <c r="AQ326" i="14"/>
  <c r="AM326" i="14"/>
  <c r="AJ326" i="14"/>
  <c r="AK326" i="14"/>
  <c r="AS326" i="14"/>
  <c r="AR325" i="14"/>
  <c r="AQ325" i="14"/>
  <c r="AM325" i="14"/>
  <c r="AJ325" i="14"/>
  <c r="AR324" i="14"/>
  <c r="AQ324" i="14"/>
  <c r="AM324" i="14"/>
  <c r="AJ324" i="14"/>
  <c r="AL324" i="14"/>
  <c r="AR323" i="14"/>
  <c r="AQ323" i="14"/>
  <c r="AJ323" i="14"/>
  <c r="AR322" i="14"/>
  <c r="AQ322" i="14"/>
  <c r="AM322" i="14"/>
  <c r="AJ322" i="14"/>
  <c r="AL322" i="14"/>
  <c r="AR321" i="14"/>
  <c r="AQ321" i="14"/>
  <c r="AM321" i="14"/>
  <c r="AJ321" i="14"/>
  <c r="AL321" i="14"/>
  <c r="AR320" i="14"/>
  <c r="AQ320" i="14"/>
  <c r="AM320" i="14"/>
  <c r="AJ320" i="14"/>
  <c r="AL320" i="14"/>
  <c r="AR319" i="14"/>
  <c r="AQ319" i="14"/>
  <c r="AM319" i="14"/>
  <c r="AJ319" i="14"/>
  <c r="AL319" i="14"/>
  <c r="AR318" i="14"/>
  <c r="AQ318" i="14"/>
  <c r="AM318" i="14"/>
  <c r="AJ318" i="14"/>
  <c r="AR317" i="14"/>
  <c r="AQ317" i="14"/>
  <c r="AM317" i="14"/>
  <c r="AJ317" i="14"/>
  <c r="AK317" i="14"/>
  <c r="AS317" i="14"/>
  <c r="AR316" i="14"/>
  <c r="AQ316" i="14"/>
  <c r="AM316" i="14"/>
  <c r="AJ316" i="14"/>
  <c r="AR315" i="14"/>
  <c r="AQ315" i="14"/>
  <c r="AM315" i="14"/>
  <c r="AJ315" i="14"/>
  <c r="AL315" i="14"/>
  <c r="AR314" i="14"/>
  <c r="AQ314" i="14"/>
  <c r="AM314" i="14"/>
  <c r="AJ314" i="14"/>
  <c r="AL314" i="14"/>
  <c r="AR313" i="14"/>
  <c r="AQ313" i="14"/>
  <c r="AM313" i="14"/>
  <c r="AJ313" i="14"/>
  <c r="AL313" i="14"/>
  <c r="AR312" i="14"/>
  <c r="AQ312" i="14"/>
  <c r="AM312" i="14"/>
  <c r="AJ312" i="14"/>
  <c r="AR311" i="14"/>
  <c r="AQ311" i="14"/>
  <c r="AM311" i="14"/>
  <c r="AJ311" i="14"/>
  <c r="AR310" i="14"/>
  <c r="AQ310" i="14"/>
  <c r="AM310" i="14"/>
  <c r="AJ310" i="14"/>
  <c r="AK310" i="14"/>
  <c r="AS310" i="14"/>
  <c r="AR309" i="14"/>
  <c r="AQ309" i="14"/>
  <c r="AM309" i="14"/>
  <c r="AJ309" i="14"/>
  <c r="AR308" i="14"/>
  <c r="AQ308" i="14"/>
  <c r="AM308" i="14"/>
  <c r="AJ308" i="14"/>
  <c r="AR307" i="14"/>
  <c r="AQ307" i="14"/>
  <c r="AM307" i="14"/>
  <c r="AJ307" i="14"/>
  <c r="AL307" i="14"/>
  <c r="AR306" i="14"/>
  <c r="AQ306" i="14"/>
  <c r="AM306" i="14"/>
  <c r="AJ306" i="14"/>
  <c r="AR305" i="14"/>
  <c r="AQ305" i="14"/>
  <c r="AM305" i="14"/>
  <c r="AJ305" i="14"/>
  <c r="AL305" i="14"/>
  <c r="AR304" i="14"/>
  <c r="AQ304" i="14"/>
  <c r="AM304" i="14"/>
  <c r="AJ304" i="14"/>
  <c r="AL304" i="14"/>
  <c r="AR303" i="14"/>
  <c r="AQ303" i="14"/>
  <c r="AM303" i="14"/>
  <c r="AJ303" i="14"/>
  <c r="AK303" i="14"/>
  <c r="AS303" i="14"/>
  <c r="AR302" i="14"/>
  <c r="AQ302" i="14"/>
  <c r="AM302" i="14"/>
  <c r="AJ302" i="14"/>
  <c r="AL302" i="14"/>
  <c r="AR301" i="14"/>
  <c r="AQ301" i="14"/>
  <c r="AM301" i="14"/>
  <c r="AJ301" i="14"/>
  <c r="AL301" i="14"/>
  <c r="AR300" i="14"/>
  <c r="AQ300" i="14"/>
  <c r="AM300" i="14"/>
  <c r="AJ300" i="14"/>
  <c r="AK300" i="14"/>
  <c r="AS300" i="14"/>
  <c r="AT300" i="14"/>
  <c r="AR299" i="14"/>
  <c r="AQ299" i="14"/>
  <c r="AM299" i="14"/>
  <c r="AJ299" i="14"/>
  <c r="AK299" i="14"/>
  <c r="AS299" i="14"/>
  <c r="AT299" i="14"/>
  <c r="AR298" i="14"/>
  <c r="AQ298" i="14"/>
  <c r="AM298" i="14"/>
  <c r="AJ298" i="14"/>
  <c r="AK298" i="14"/>
  <c r="AS298" i="14"/>
  <c r="AR297" i="14"/>
  <c r="AQ297" i="14"/>
  <c r="AM297" i="14"/>
  <c r="AJ297" i="14"/>
  <c r="AK297" i="14"/>
  <c r="AS297" i="14"/>
  <c r="AT297" i="14"/>
  <c r="AR296" i="14"/>
  <c r="AQ296" i="14"/>
  <c r="AM296" i="14"/>
  <c r="AJ296" i="14"/>
  <c r="AL296" i="14"/>
  <c r="AR295" i="14"/>
  <c r="AQ295" i="14"/>
  <c r="AM295" i="14"/>
  <c r="AJ295" i="14"/>
  <c r="AK295" i="14"/>
  <c r="AS295" i="14"/>
  <c r="AT295" i="14"/>
  <c r="AR294" i="14"/>
  <c r="AQ294" i="14"/>
  <c r="AM294" i="14"/>
  <c r="AJ294" i="14"/>
  <c r="AR293" i="14"/>
  <c r="AQ293" i="14"/>
  <c r="AM293" i="14"/>
  <c r="AJ293" i="14"/>
  <c r="AK293" i="14"/>
  <c r="AS293" i="14"/>
  <c r="AT293" i="14"/>
  <c r="AR292" i="14"/>
  <c r="AQ292" i="14"/>
  <c r="AM292" i="14"/>
  <c r="AJ292" i="14"/>
  <c r="AL292" i="14"/>
  <c r="AR291" i="14"/>
  <c r="AQ291" i="14"/>
  <c r="AM291" i="14"/>
  <c r="AJ291" i="14"/>
  <c r="AR290" i="14"/>
  <c r="AQ290" i="14"/>
  <c r="AM290" i="14"/>
  <c r="AJ290" i="14"/>
  <c r="AR289" i="14"/>
  <c r="AQ289" i="14"/>
  <c r="AM289" i="14"/>
  <c r="AJ289" i="14"/>
  <c r="AK289" i="14"/>
  <c r="AS289" i="14"/>
  <c r="AR288" i="14"/>
  <c r="AQ288" i="14"/>
  <c r="AM288" i="14"/>
  <c r="AJ288" i="14"/>
  <c r="AL288" i="14"/>
  <c r="AR287" i="14"/>
  <c r="AQ287" i="14"/>
  <c r="AM287" i="14"/>
  <c r="AJ287" i="14"/>
  <c r="AK287" i="14"/>
  <c r="AS287" i="14"/>
  <c r="AT287" i="14"/>
  <c r="AR286" i="14"/>
  <c r="AQ286" i="14"/>
  <c r="AM286" i="14"/>
  <c r="AJ286" i="14"/>
  <c r="AL286" i="14"/>
  <c r="AR285" i="14"/>
  <c r="AQ285" i="14"/>
  <c r="AM285" i="14"/>
  <c r="AJ285" i="14"/>
  <c r="AR284" i="14"/>
  <c r="AQ284" i="14"/>
  <c r="AM284" i="14"/>
  <c r="AJ284" i="14"/>
  <c r="AL284" i="14"/>
  <c r="AR283" i="14"/>
  <c r="AQ283" i="14"/>
  <c r="AM283" i="14"/>
  <c r="AJ283" i="14"/>
  <c r="AK283" i="14"/>
  <c r="AS283" i="14"/>
  <c r="AR282" i="14"/>
  <c r="AQ282" i="14"/>
  <c r="AM282" i="14"/>
  <c r="AJ282" i="14"/>
  <c r="AL282" i="14"/>
  <c r="AR281" i="14"/>
  <c r="AQ281" i="14"/>
  <c r="AM281" i="14"/>
  <c r="AJ281" i="14"/>
  <c r="AL281" i="14"/>
  <c r="AR280" i="14"/>
  <c r="AQ280" i="14"/>
  <c r="AM280" i="14"/>
  <c r="AJ280" i="14"/>
  <c r="AR279" i="14"/>
  <c r="AQ279" i="14"/>
  <c r="AM279" i="14"/>
  <c r="AJ279" i="14"/>
  <c r="AK279" i="14"/>
  <c r="AS279" i="14"/>
  <c r="AT279" i="14"/>
  <c r="AR278" i="14"/>
  <c r="AQ278" i="14"/>
  <c r="AM278" i="14"/>
  <c r="AJ278" i="14"/>
  <c r="AK278" i="14"/>
  <c r="AS278" i="14"/>
  <c r="AR277" i="14"/>
  <c r="AQ277" i="14"/>
  <c r="AM277" i="14"/>
  <c r="AJ277" i="14"/>
  <c r="AL277" i="14"/>
  <c r="AR276" i="14"/>
  <c r="AQ276" i="14"/>
  <c r="AM276" i="14"/>
  <c r="AJ276" i="14"/>
  <c r="AR275" i="14"/>
  <c r="AQ275" i="14"/>
  <c r="AM275" i="14"/>
  <c r="AJ275" i="14"/>
  <c r="AL275" i="14"/>
  <c r="AR274" i="14"/>
  <c r="AQ274" i="14"/>
  <c r="AM274" i="14"/>
  <c r="AJ274" i="14"/>
  <c r="AR273" i="14"/>
  <c r="AQ273" i="14"/>
  <c r="AM273" i="14"/>
  <c r="AJ273" i="14"/>
  <c r="AL273" i="14"/>
  <c r="AR272" i="14"/>
  <c r="AQ272" i="14"/>
  <c r="AM272" i="14"/>
  <c r="AJ272" i="14"/>
  <c r="AL272" i="14"/>
  <c r="AR271" i="14"/>
  <c r="AQ271" i="14"/>
  <c r="AM271" i="14"/>
  <c r="AJ271" i="14"/>
  <c r="AR270" i="14"/>
  <c r="AQ270" i="14"/>
  <c r="AM270" i="14"/>
  <c r="AJ270" i="14"/>
  <c r="AK270" i="14"/>
  <c r="AS270" i="14"/>
  <c r="AT270" i="14"/>
  <c r="AR269" i="14"/>
  <c r="AQ269" i="14"/>
  <c r="AM269" i="14"/>
  <c r="AJ269" i="14"/>
  <c r="AR268" i="14"/>
  <c r="AQ268" i="14"/>
  <c r="AM268" i="14"/>
  <c r="AJ268" i="14"/>
  <c r="AR267" i="14"/>
  <c r="AQ267" i="14"/>
  <c r="AM267" i="14"/>
  <c r="AJ267" i="14"/>
  <c r="AK267" i="14"/>
  <c r="AS267" i="14"/>
  <c r="AR266" i="14"/>
  <c r="AQ266" i="14"/>
  <c r="AM266" i="14"/>
  <c r="AJ266" i="14"/>
  <c r="AL266" i="14"/>
  <c r="AR265" i="14"/>
  <c r="AQ265" i="14"/>
  <c r="AM265" i="14"/>
  <c r="AJ265" i="14"/>
  <c r="AL265" i="14"/>
  <c r="AR264" i="14"/>
  <c r="AQ264" i="14"/>
  <c r="AM264" i="14"/>
  <c r="AJ264" i="14"/>
  <c r="AL264" i="14"/>
  <c r="AR263" i="14"/>
  <c r="AQ263" i="14"/>
  <c r="AM263" i="14"/>
  <c r="AJ263" i="14"/>
  <c r="AR262" i="14"/>
  <c r="AQ262" i="14"/>
  <c r="AM262" i="14"/>
  <c r="AJ262" i="14"/>
  <c r="AK262" i="14"/>
  <c r="AS262" i="14"/>
  <c r="AR261" i="14"/>
  <c r="AQ261" i="14"/>
  <c r="AM261" i="14"/>
  <c r="AJ261" i="14"/>
  <c r="AK261" i="14"/>
  <c r="AS261" i="14"/>
  <c r="AT261" i="14"/>
  <c r="AR260" i="14"/>
  <c r="AQ260" i="14"/>
  <c r="AM260" i="14"/>
  <c r="AJ260" i="14"/>
  <c r="AR259" i="14"/>
  <c r="AQ259" i="14"/>
  <c r="AM259" i="14"/>
  <c r="AJ259" i="14"/>
  <c r="AL259" i="14"/>
  <c r="AR258" i="14"/>
  <c r="AQ258" i="14"/>
  <c r="AM258" i="14"/>
  <c r="AJ258" i="14"/>
  <c r="AR257" i="14"/>
  <c r="AQ257" i="14"/>
  <c r="AM257" i="14"/>
  <c r="AJ257" i="14"/>
  <c r="AK257" i="14"/>
  <c r="AS257" i="14"/>
  <c r="AT257" i="14"/>
  <c r="AR256" i="14"/>
  <c r="AQ256" i="14"/>
  <c r="AM256" i="14"/>
  <c r="AJ256" i="14"/>
  <c r="AR255" i="14"/>
  <c r="AQ255" i="14"/>
  <c r="AM255" i="14"/>
  <c r="AJ255" i="14"/>
  <c r="AR254" i="14"/>
  <c r="AQ254" i="14"/>
  <c r="AJ254" i="14"/>
  <c r="AR253" i="14"/>
  <c r="AQ253" i="14"/>
  <c r="AM253" i="14"/>
  <c r="AJ253" i="14"/>
  <c r="AR252" i="14"/>
  <c r="AQ252" i="14"/>
  <c r="AM252" i="14"/>
  <c r="AJ252" i="14"/>
  <c r="AL252" i="14"/>
  <c r="AR251" i="14"/>
  <c r="AQ251" i="14"/>
  <c r="AM251" i="14"/>
  <c r="AJ251" i="14"/>
  <c r="AR250" i="14"/>
  <c r="AQ250" i="14"/>
  <c r="AM250" i="14"/>
  <c r="AJ250" i="14"/>
  <c r="AR249" i="14"/>
  <c r="AQ249" i="14"/>
  <c r="AM249" i="14"/>
  <c r="AJ249" i="14"/>
  <c r="AK249" i="14"/>
  <c r="AS249" i="14"/>
  <c r="AR248" i="14"/>
  <c r="AQ248" i="14"/>
  <c r="AM248" i="14"/>
  <c r="AJ248" i="14"/>
  <c r="AR247" i="14"/>
  <c r="AQ247" i="14"/>
  <c r="AM247" i="14"/>
  <c r="AJ247" i="14"/>
  <c r="AL247" i="14"/>
  <c r="AR246" i="14"/>
  <c r="AQ246" i="14"/>
  <c r="AM246" i="14"/>
  <c r="AJ246" i="14"/>
  <c r="AL246" i="14"/>
  <c r="AR245" i="14"/>
  <c r="AQ245" i="14"/>
  <c r="AM245" i="14"/>
  <c r="AJ245" i="14"/>
  <c r="AK245" i="14"/>
  <c r="AS245" i="14"/>
  <c r="AT245" i="14"/>
  <c r="AR244" i="14"/>
  <c r="AQ244" i="14"/>
  <c r="AM244" i="14"/>
  <c r="AJ244" i="14"/>
  <c r="AR243" i="14"/>
  <c r="AQ243" i="14"/>
  <c r="AM243" i="14"/>
  <c r="AJ243" i="14"/>
  <c r="AL243" i="14"/>
  <c r="AR242" i="14"/>
  <c r="AQ242" i="14"/>
  <c r="AM242" i="14"/>
  <c r="AJ242" i="14"/>
  <c r="AK242" i="14"/>
  <c r="AS242" i="14"/>
  <c r="AT242" i="14"/>
  <c r="AR241" i="14"/>
  <c r="AQ241" i="14"/>
  <c r="AM241" i="14"/>
  <c r="AJ241" i="14"/>
  <c r="AK241" i="14"/>
  <c r="AS241" i="14"/>
  <c r="AT241" i="14"/>
  <c r="AR240" i="14"/>
  <c r="AQ240" i="14"/>
  <c r="AM240" i="14"/>
  <c r="AJ240" i="14"/>
  <c r="AL240" i="14"/>
  <c r="AR239" i="14"/>
  <c r="AQ239" i="14"/>
  <c r="AM239" i="14"/>
  <c r="AJ239" i="14"/>
  <c r="AL239" i="14"/>
  <c r="AR238" i="14"/>
  <c r="AQ238" i="14"/>
  <c r="AM238" i="14"/>
  <c r="AJ238" i="14"/>
  <c r="AL238" i="14"/>
  <c r="AR237" i="14"/>
  <c r="AQ237" i="14"/>
  <c r="AM237" i="14"/>
  <c r="AJ237" i="14"/>
  <c r="AR236" i="14"/>
  <c r="AQ236" i="14"/>
  <c r="AM236" i="14"/>
  <c r="AJ236" i="14"/>
  <c r="AK236" i="14"/>
  <c r="AS236" i="14"/>
  <c r="AR235" i="14"/>
  <c r="AQ235" i="14"/>
  <c r="AM235" i="14"/>
  <c r="AJ235" i="14"/>
  <c r="AK235" i="14"/>
  <c r="AS235" i="14"/>
  <c r="AT235" i="14"/>
  <c r="AQ234" i="14"/>
  <c r="AJ234" i="14"/>
  <c r="AR233" i="14"/>
  <c r="AQ233" i="14"/>
  <c r="AJ233" i="14"/>
  <c r="AL233" i="14"/>
  <c r="AR232" i="14"/>
  <c r="AQ232" i="14"/>
  <c r="AJ232" i="14"/>
  <c r="AL232" i="14"/>
  <c r="AR231" i="14"/>
  <c r="AQ231" i="14"/>
  <c r="AM231" i="14"/>
  <c r="AJ231" i="14"/>
  <c r="AL231" i="14"/>
  <c r="AR230" i="14"/>
  <c r="AQ230" i="14"/>
  <c r="AM230" i="14"/>
  <c r="AJ230" i="14"/>
  <c r="AR229" i="14"/>
  <c r="AQ229" i="14"/>
  <c r="AM229" i="14"/>
  <c r="AJ229" i="14"/>
  <c r="AR228" i="14"/>
  <c r="AQ228" i="14"/>
  <c r="AM228" i="14"/>
  <c r="AJ228" i="14"/>
  <c r="AR227" i="14"/>
  <c r="AQ227" i="14"/>
  <c r="AM227" i="14"/>
  <c r="AJ227" i="14"/>
  <c r="AR226" i="14"/>
  <c r="AQ226" i="14"/>
  <c r="AM226" i="14"/>
  <c r="AJ226" i="14"/>
  <c r="AL226" i="14"/>
  <c r="AR225" i="14"/>
  <c r="AQ225" i="14"/>
  <c r="AM225" i="14"/>
  <c r="AJ225" i="14"/>
  <c r="AL225" i="14"/>
  <c r="AR224" i="14"/>
  <c r="AQ224" i="14"/>
  <c r="AM224" i="14"/>
  <c r="AJ224" i="14"/>
  <c r="AR223" i="14"/>
  <c r="AQ223" i="14"/>
  <c r="AM223" i="14"/>
  <c r="AJ223" i="14"/>
  <c r="AL223" i="14"/>
  <c r="AR222" i="14"/>
  <c r="AQ222" i="14"/>
  <c r="AM222" i="14"/>
  <c r="AJ222" i="14"/>
  <c r="AK222" i="14"/>
  <c r="AS222" i="14"/>
  <c r="AR221" i="14"/>
  <c r="AQ221" i="14"/>
  <c r="AM221" i="14"/>
  <c r="AJ221" i="14"/>
  <c r="AR220" i="14"/>
  <c r="AQ220" i="14"/>
  <c r="AM220" i="14"/>
  <c r="AJ220" i="14"/>
  <c r="AL220" i="14"/>
  <c r="AR219" i="14"/>
  <c r="AQ219" i="14"/>
  <c r="AM219" i="14"/>
  <c r="AJ219" i="14"/>
  <c r="AL219" i="14"/>
  <c r="AR218" i="14"/>
  <c r="AQ218" i="14"/>
  <c r="AM218" i="14"/>
  <c r="AJ218" i="14"/>
  <c r="AR217" i="14"/>
  <c r="AQ217" i="14"/>
  <c r="AM217" i="14"/>
  <c r="AJ217" i="14"/>
  <c r="AK217" i="14"/>
  <c r="AS217" i="14"/>
  <c r="AR216" i="14"/>
  <c r="AQ216" i="14"/>
  <c r="AM216" i="14"/>
  <c r="AJ216" i="14"/>
  <c r="AL216" i="14"/>
  <c r="AR215" i="14"/>
  <c r="AQ215" i="14"/>
  <c r="AM215" i="14"/>
  <c r="AJ215" i="14"/>
  <c r="AL215" i="14"/>
  <c r="AR214" i="14"/>
  <c r="AQ214" i="14"/>
  <c r="AM214" i="14"/>
  <c r="AJ214" i="14"/>
  <c r="AK214" i="14"/>
  <c r="AS214" i="14"/>
  <c r="AT214" i="14"/>
  <c r="AH214" i="14"/>
  <c r="AR213" i="14"/>
  <c r="AQ213" i="14"/>
  <c r="AM213" i="14"/>
  <c r="AJ213" i="14"/>
  <c r="AK213" i="14"/>
  <c r="AS213" i="14"/>
  <c r="AT213" i="14"/>
  <c r="AR212" i="14"/>
  <c r="AQ212" i="14"/>
  <c r="AM212" i="14"/>
  <c r="AJ212" i="14"/>
  <c r="AL212" i="14"/>
  <c r="AR211" i="14"/>
  <c r="AQ211" i="14"/>
  <c r="AM211" i="14"/>
  <c r="AJ211" i="14"/>
  <c r="AK211" i="14"/>
  <c r="AS211" i="14"/>
  <c r="AR210" i="14"/>
  <c r="AQ210" i="14"/>
  <c r="AM210" i="14"/>
  <c r="AJ210" i="14"/>
  <c r="AR209" i="14"/>
  <c r="AQ209" i="14"/>
  <c r="AM209" i="14"/>
  <c r="AJ209" i="14"/>
  <c r="AK209" i="14"/>
  <c r="AS209" i="14"/>
  <c r="AT209" i="14"/>
  <c r="AR208" i="14"/>
  <c r="AQ208" i="14"/>
  <c r="AM208" i="14"/>
  <c r="AJ208" i="14"/>
  <c r="AK208" i="14"/>
  <c r="AS208" i="14"/>
  <c r="AR207" i="14"/>
  <c r="AQ207" i="14"/>
  <c r="AM207" i="14"/>
  <c r="AJ207" i="14"/>
  <c r="AL207" i="14"/>
  <c r="AR206" i="14"/>
  <c r="AQ206" i="14"/>
  <c r="AM206" i="14"/>
  <c r="AJ206" i="14"/>
  <c r="AL206" i="14"/>
  <c r="AR205" i="14"/>
  <c r="AQ205" i="14"/>
  <c r="AM205" i="14"/>
  <c r="AJ205" i="14"/>
  <c r="AK205" i="14"/>
  <c r="AS205" i="14"/>
  <c r="AT205" i="14"/>
  <c r="AR204" i="14"/>
  <c r="AQ204" i="14"/>
  <c r="AM204" i="14"/>
  <c r="AJ204" i="14"/>
  <c r="AL204" i="14"/>
  <c r="AR203" i="14"/>
  <c r="AQ203" i="14"/>
  <c r="AM203" i="14"/>
  <c r="AJ203" i="14"/>
  <c r="AL203" i="14"/>
  <c r="AR202" i="14"/>
  <c r="AQ202" i="14"/>
  <c r="AM202" i="14"/>
  <c r="AJ202" i="14"/>
  <c r="AR201" i="14"/>
  <c r="AQ201" i="14"/>
  <c r="AM201" i="14"/>
  <c r="AJ201" i="14"/>
  <c r="AL201" i="14"/>
  <c r="AR200" i="14"/>
  <c r="AQ200" i="14"/>
  <c r="AM200" i="14"/>
  <c r="AJ200" i="14"/>
  <c r="AR199" i="14"/>
  <c r="AQ199" i="14"/>
  <c r="AM199" i="14"/>
  <c r="AJ199" i="14"/>
  <c r="AK199" i="14"/>
  <c r="AS199" i="14"/>
  <c r="AT199" i="14"/>
  <c r="AR198" i="14"/>
  <c r="AQ198" i="14"/>
  <c r="AM198" i="14"/>
  <c r="AJ198" i="14"/>
  <c r="AK198" i="14"/>
  <c r="AS198" i="14"/>
  <c r="AT198" i="14"/>
  <c r="AR197" i="14"/>
  <c r="AQ197" i="14"/>
  <c r="AM197" i="14"/>
  <c r="AJ197" i="14"/>
  <c r="AR196" i="14"/>
  <c r="AQ196" i="14"/>
  <c r="AM196" i="14"/>
  <c r="AJ196" i="14"/>
  <c r="AK196" i="14"/>
  <c r="AS196" i="14"/>
  <c r="AT196" i="14"/>
  <c r="AR195" i="14"/>
  <c r="AQ195" i="14"/>
  <c r="AJ195" i="14"/>
  <c r="AR194" i="14"/>
  <c r="AQ194" i="14"/>
  <c r="AM194" i="14"/>
  <c r="AJ194" i="14"/>
  <c r="AK194" i="14"/>
  <c r="AS194" i="14"/>
  <c r="AT194" i="14"/>
  <c r="AR193" i="14"/>
  <c r="AQ193" i="14"/>
  <c r="AM193" i="14"/>
  <c r="AJ193" i="14"/>
  <c r="AR192" i="14"/>
  <c r="AQ192" i="14"/>
  <c r="AJ192" i="14"/>
  <c r="AL192" i="14"/>
  <c r="AR191" i="14"/>
  <c r="AQ191" i="14"/>
  <c r="AM191" i="14"/>
  <c r="AJ191" i="14"/>
  <c r="AL191" i="14"/>
  <c r="AR190" i="14"/>
  <c r="AQ190" i="14"/>
  <c r="AM190" i="14"/>
  <c r="AJ190" i="14"/>
  <c r="AL190" i="14"/>
  <c r="AR189" i="14"/>
  <c r="AQ189" i="14"/>
  <c r="AM189" i="14"/>
  <c r="AJ189" i="14"/>
  <c r="AL189" i="14"/>
  <c r="AR188" i="14"/>
  <c r="AQ188" i="14"/>
  <c r="AM188" i="14"/>
  <c r="AJ188" i="14"/>
  <c r="AR187" i="14"/>
  <c r="AQ187" i="14"/>
  <c r="AM187" i="14"/>
  <c r="AJ187" i="14"/>
  <c r="AK187" i="14"/>
  <c r="AS187" i="14"/>
  <c r="AT187" i="14"/>
  <c r="AR186" i="14"/>
  <c r="AQ186" i="14"/>
  <c r="AM186" i="14"/>
  <c r="AJ186" i="14"/>
  <c r="AK186" i="14"/>
  <c r="AS186" i="14"/>
  <c r="AR185" i="14"/>
  <c r="AQ185" i="14"/>
  <c r="AM185" i="14"/>
  <c r="AJ185" i="14"/>
  <c r="AL185" i="14"/>
  <c r="AR184" i="14"/>
  <c r="AQ184" i="14"/>
  <c r="AM184" i="14"/>
  <c r="AJ184" i="14"/>
  <c r="AL184" i="14"/>
  <c r="AR183" i="14"/>
  <c r="AQ183" i="14"/>
  <c r="AM183" i="14"/>
  <c r="AJ183" i="14"/>
  <c r="AK183" i="14"/>
  <c r="AS183" i="14"/>
  <c r="AT183" i="14"/>
  <c r="AR182" i="14"/>
  <c r="AQ182" i="14"/>
  <c r="AM182" i="14"/>
  <c r="AJ182" i="14"/>
  <c r="AR181" i="14"/>
  <c r="AQ181" i="14"/>
  <c r="AM181" i="14"/>
  <c r="AJ181" i="14"/>
  <c r="AK181" i="14"/>
  <c r="AS181" i="14"/>
  <c r="AT181" i="14"/>
  <c r="AR180" i="14"/>
  <c r="AQ180" i="14"/>
  <c r="AM180" i="14"/>
  <c r="AJ180" i="14"/>
  <c r="AL180" i="14"/>
  <c r="AR179" i="14"/>
  <c r="AQ179" i="14"/>
  <c r="AM179" i="14"/>
  <c r="AJ179" i="14"/>
  <c r="AK179" i="14"/>
  <c r="AS179" i="14"/>
  <c r="AT179" i="14"/>
  <c r="AR178" i="14"/>
  <c r="AQ178" i="14"/>
  <c r="AM178" i="14"/>
  <c r="AJ178" i="14"/>
  <c r="AK178" i="14"/>
  <c r="AS178" i="14"/>
  <c r="AR177" i="14"/>
  <c r="AQ177" i="14"/>
  <c r="AM177" i="14"/>
  <c r="AJ177" i="14"/>
  <c r="AR176" i="14"/>
  <c r="AQ176" i="14"/>
  <c r="AM176" i="14"/>
  <c r="AJ176" i="14"/>
  <c r="AL176" i="14"/>
  <c r="AR175" i="14"/>
  <c r="AQ175" i="14"/>
  <c r="AM175" i="14"/>
  <c r="AJ175" i="14"/>
  <c r="AL175" i="14"/>
  <c r="AR174" i="14"/>
  <c r="AQ174" i="14"/>
  <c r="AM174" i="14"/>
  <c r="AJ174" i="14"/>
  <c r="AK174" i="14"/>
  <c r="AS174" i="14"/>
  <c r="AR173" i="14"/>
  <c r="AQ173" i="14"/>
  <c r="AM173" i="14"/>
  <c r="AJ173" i="14"/>
  <c r="AL173" i="14"/>
  <c r="AR172" i="14"/>
  <c r="AQ172" i="14"/>
  <c r="AM172" i="14"/>
  <c r="AJ172" i="14"/>
  <c r="AK172" i="14"/>
  <c r="AS172" i="14"/>
  <c r="AT172" i="14"/>
  <c r="AR171" i="14"/>
  <c r="AQ171" i="14"/>
  <c r="AM171" i="14"/>
  <c r="AJ171" i="14"/>
  <c r="AR170" i="14"/>
  <c r="AQ170" i="14"/>
  <c r="AM170" i="14"/>
  <c r="AJ170" i="14"/>
  <c r="AR169" i="14"/>
  <c r="AQ169" i="14"/>
  <c r="AM169" i="14"/>
  <c r="AJ169" i="14"/>
  <c r="AR168" i="14"/>
  <c r="AQ168" i="14"/>
  <c r="AM168" i="14"/>
  <c r="AJ168" i="14"/>
  <c r="AL168" i="14"/>
  <c r="AR167" i="14"/>
  <c r="AQ167" i="14"/>
  <c r="AM167" i="14"/>
  <c r="AJ167" i="14"/>
  <c r="AL167" i="14"/>
  <c r="AR166" i="14"/>
  <c r="AQ166" i="14"/>
  <c r="AM166" i="14"/>
  <c r="AJ166" i="14"/>
  <c r="AR165" i="14"/>
  <c r="AQ165" i="14"/>
  <c r="AM165" i="14"/>
  <c r="AJ165" i="14"/>
  <c r="AL165" i="14"/>
  <c r="AR164" i="14"/>
  <c r="AQ164" i="14"/>
  <c r="AM164" i="14"/>
  <c r="AJ164" i="14"/>
  <c r="AK164" i="14"/>
  <c r="AS164" i="14"/>
  <c r="AT164" i="14"/>
  <c r="AR163" i="14"/>
  <c r="AQ163" i="14"/>
  <c r="AM163" i="14"/>
  <c r="AJ163" i="14"/>
  <c r="AK163" i="14"/>
  <c r="AS163" i="14"/>
  <c r="AT163" i="14"/>
  <c r="AR162" i="14"/>
  <c r="AQ162" i="14"/>
  <c r="AM162" i="14"/>
  <c r="AJ162" i="14"/>
  <c r="AR161" i="14"/>
  <c r="AQ161" i="14"/>
  <c r="AM161" i="14"/>
  <c r="AJ161" i="14"/>
  <c r="AL161" i="14"/>
  <c r="AR160" i="14"/>
  <c r="AQ160" i="14"/>
  <c r="AM160" i="14"/>
  <c r="AJ160" i="14"/>
  <c r="AL160" i="14"/>
  <c r="AR159" i="14"/>
  <c r="AQ159" i="14"/>
  <c r="AM159" i="14"/>
  <c r="AJ159" i="14"/>
  <c r="AR158" i="14"/>
  <c r="AQ158" i="14"/>
  <c r="AM158" i="14"/>
  <c r="AJ158" i="14"/>
  <c r="AR157" i="14"/>
  <c r="AQ157" i="14"/>
  <c r="AM157" i="14"/>
  <c r="AJ157" i="14"/>
  <c r="AK157" i="14"/>
  <c r="AS157" i="14"/>
  <c r="AT157" i="14"/>
  <c r="AR156" i="14"/>
  <c r="AQ156" i="14"/>
  <c r="AM156" i="14"/>
  <c r="AJ156" i="14"/>
  <c r="AL156" i="14"/>
  <c r="AR155" i="14"/>
  <c r="AQ155" i="14"/>
  <c r="AM155" i="14"/>
  <c r="AJ155" i="14"/>
  <c r="AK155" i="14"/>
  <c r="AS155" i="14"/>
  <c r="AR154" i="14"/>
  <c r="AQ154" i="14"/>
  <c r="AM154" i="14"/>
  <c r="AJ154" i="14"/>
  <c r="AL154" i="14"/>
  <c r="AR153" i="14"/>
  <c r="AQ153" i="14"/>
  <c r="AM153" i="14"/>
  <c r="AJ153" i="14"/>
  <c r="AK153" i="14"/>
  <c r="AS153" i="14"/>
  <c r="AT153" i="14"/>
  <c r="AR152" i="14"/>
  <c r="AQ152" i="14"/>
  <c r="AM152" i="14"/>
  <c r="AJ152" i="14"/>
  <c r="AR151" i="14"/>
  <c r="AQ151" i="14"/>
  <c r="AM151" i="14"/>
  <c r="AJ151" i="14"/>
  <c r="AK151" i="14"/>
  <c r="AS151" i="14"/>
  <c r="AT151" i="14"/>
  <c r="AR150" i="14"/>
  <c r="AQ150" i="14"/>
  <c r="AM150" i="14"/>
  <c r="AJ150" i="14"/>
  <c r="AR149" i="14"/>
  <c r="AQ149" i="14"/>
  <c r="AM149" i="14"/>
  <c r="AJ149" i="14"/>
  <c r="AR148" i="14"/>
  <c r="AQ148" i="14"/>
  <c r="AM148" i="14"/>
  <c r="AJ148" i="14"/>
  <c r="AR147" i="14"/>
  <c r="AQ147" i="14"/>
  <c r="AM147" i="14"/>
  <c r="AJ147" i="14"/>
  <c r="AK147" i="14"/>
  <c r="AS147" i="14"/>
  <c r="AT147" i="14"/>
  <c r="AR146" i="14"/>
  <c r="AQ146" i="14"/>
  <c r="AM146" i="14"/>
  <c r="AJ146" i="14"/>
  <c r="AK146" i="14"/>
  <c r="AS146" i="14"/>
  <c r="AT146" i="14"/>
  <c r="AR145" i="14"/>
  <c r="AQ145" i="14"/>
  <c r="AM145" i="14"/>
  <c r="AJ145" i="14"/>
  <c r="AK145" i="14"/>
  <c r="AS145" i="14"/>
  <c r="AT145" i="14"/>
  <c r="AR144" i="14"/>
  <c r="AQ144" i="14"/>
  <c r="AM144" i="14"/>
  <c r="AJ144" i="14"/>
  <c r="AK144" i="14"/>
  <c r="AS144" i="14"/>
  <c r="AT144" i="14"/>
  <c r="AR143" i="14"/>
  <c r="AQ143" i="14"/>
  <c r="AM143" i="14"/>
  <c r="AJ143" i="14"/>
  <c r="AR142" i="14"/>
  <c r="AQ142" i="14"/>
  <c r="AM142" i="14"/>
  <c r="AJ142" i="14"/>
  <c r="AL142" i="14"/>
  <c r="AR141" i="14"/>
  <c r="AQ141" i="14"/>
  <c r="AM141" i="14"/>
  <c r="AJ141" i="14"/>
  <c r="AR140" i="14"/>
  <c r="AQ140" i="14"/>
  <c r="AM140" i="14"/>
  <c r="AJ140" i="14"/>
  <c r="AL140" i="14"/>
  <c r="AR139" i="14"/>
  <c r="AQ139" i="14"/>
  <c r="AM139" i="14"/>
  <c r="AJ139" i="14"/>
  <c r="AK139" i="14"/>
  <c r="AS139" i="14"/>
  <c r="AT139" i="14"/>
  <c r="AR138" i="14"/>
  <c r="AQ138" i="14"/>
  <c r="AM138" i="14"/>
  <c r="AJ138" i="14"/>
  <c r="AL138" i="14"/>
  <c r="AR137" i="14"/>
  <c r="AQ137" i="14"/>
  <c r="AM137" i="14"/>
  <c r="AJ137" i="14"/>
  <c r="AK137" i="14"/>
  <c r="AS137" i="14"/>
  <c r="AT137" i="14"/>
  <c r="AR136" i="14"/>
  <c r="AQ136" i="14"/>
  <c r="AM136" i="14"/>
  <c r="AJ136" i="14"/>
  <c r="AR135" i="14"/>
  <c r="AQ135" i="14"/>
  <c r="AM135" i="14"/>
  <c r="AJ135" i="14"/>
  <c r="AL135" i="14"/>
  <c r="AR134" i="14"/>
  <c r="AQ134" i="14"/>
  <c r="AM134" i="14"/>
  <c r="AJ134" i="14"/>
  <c r="AR133" i="14"/>
  <c r="AQ133" i="14"/>
  <c r="AM133" i="14"/>
  <c r="AJ133" i="14"/>
  <c r="AR132" i="14"/>
  <c r="AQ132" i="14"/>
  <c r="AM132" i="14"/>
  <c r="AJ132" i="14"/>
  <c r="AL132" i="14"/>
  <c r="AR131" i="14"/>
  <c r="AQ131" i="14"/>
  <c r="AM131" i="14"/>
  <c r="AJ131" i="14"/>
  <c r="AK131" i="14"/>
  <c r="AS131" i="14"/>
  <c r="AT131" i="14"/>
  <c r="AR130" i="14"/>
  <c r="AQ130" i="14"/>
  <c r="AM130" i="14"/>
  <c r="AJ130" i="14"/>
  <c r="AK130" i="14"/>
  <c r="AS130" i="14"/>
  <c r="AT130" i="14"/>
  <c r="AR129" i="14"/>
  <c r="AQ129" i="14"/>
  <c r="AM129" i="14"/>
  <c r="AJ129" i="14"/>
  <c r="AL129" i="14"/>
  <c r="AR128" i="14"/>
  <c r="AQ128" i="14"/>
  <c r="AM128" i="14"/>
  <c r="AJ128" i="14"/>
  <c r="AK128" i="14"/>
  <c r="AS128" i="14"/>
  <c r="AT128" i="14"/>
  <c r="AR127" i="14"/>
  <c r="AQ127" i="14"/>
  <c r="AM127" i="14"/>
  <c r="AJ127" i="14"/>
  <c r="AL127" i="14"/>
  <c r="AR126" i="14"/>
  <c r="AQ126" i="14"/>
  <c r="AM126" i="14"/>
  <c r="AJ126" i="14"/>
  <c r="AL126" i="14"/>
  <c r="AR125" i="14"/>
  <c r="AQ125" i="14"/>
  <c r="AM125" i="14"/>
  <c r="AJ125" i="14"/>
  <c r="AL125" i="14"/>
  <c r="AR124" i="14"/>
  <c r="AQ124" i="14"/>
  <c r="AM124" i="14"/>
  <c r="AJ124" i="14"/>
  <c r="AR123" i="14"/>
  <c r="AQ123" i="14"/>
  <c r="AM123" i="14"/>
  <c r="AJ123" i="14"/>
  <c r="AR122" i="14"/>
  <c r="AQ122" i="14"/>
  <c r="AM122" i="14"/>
  <c r="AJ122" i="14"/>
  <c r="AR121" i="14"/>
  <c r="AQ121" i="14"/>
  <c r="AJ121" i="14"/>
  <c r="AK121" i="14"/>
  <c r="AS121" i="14"/>
  <c r="AR120" i="14"/>
  <c r="AQ120" i="14"/>
  <c r="AM120" i="14"/>
  <c r="AJ120" i="14"/>
  <c r="AR119" i="14"/>
  <c r="AQ119" i="14"/>
  <c r="AM119" i="14"/>
  <c r="AJ119" i="14"/>
  <c r="AK119" i="14"/>
  <c r="AS119" i="14"/>
  <c r="AT119" i="14"/>
  <c r="AR118" i="14"/>
  <c r="AQ118" i="14"/>
  <c r="AM118" i="14"/>
  <c r="AJ118" i="14"/>
  <c r="AL118" i="14"/>
  <c r="AK118" i="14"/>
  <c r="AS118" i="14"/>
  <c r="AT118" i="14"/>
  <c r="AR117" i="14"/>
  <c r="AQ117" i="14"/>
  <c r="AR116" i="14"/>
  <c r="AQ116" i="14"/>
  <c r="AM116" i="14"/>
  <c r="AJ116" i="14"/>
  <c r="AK116" i="14"/>
  <c r="AS116" i="14"/>
  <c r="AT116" i="14"/>
  <c r="AR115" i="14"/>
  <c r="AQ115" i="14"/>
  <c r="AM115" i="14"/>
  <c r="AJ115" i="14"/>
  <c r="AL115" i="14"/>
  <c r="AR114" i="14"/>
  <c r="AQ114" i="14"/>
  <c r="AM114" i="14"/>
  <c r="AJ114" i="14"/>
  <c r="AK114" i="14"/>
  <c r="AS114" i="14"/>
  <c r="AT114" i="14"/>
  <c r="AR113" i="14"/>
  <c r="AQ113" i="14"/>
  <c r="AM113" i="14"/>
  <c r="AJ113" i="14"/>
  <c r="AR112" i="14"/>
  <c r="AQ112" i="14"/>
  <c r="AM112" i="14"/>
  <c r="AJ112" i="14"/>
  <c r="AK112" i="14"/>
  <c r="AS112" i="14"/>
  <c r="AR111" i="14"/>
  <c r="AQ111" i="14"/>
  <c r="AM111" i="14"/>
  <c r="AJ111" i="14"/>
  <c r="AK111" i="14"/>
  <c r="AS111" i="14"/>
  <c r="AT111" i="14"/>
  <c r="AR110" i="14"/>
  <c r="AQ110" i="14"/>
  <c r="AM110" i="14"/>
  <c r="AJ110" i="14"/>
  <c r="AK110" i="14"/>
  <c r="AS110" i="14"/>
  <c r="AR109" i="14"/>
  <c r="AQ109" i="14"/>
  <c r="AM109" i="14"/>
  <c r="AJ109" i="14"/>
  <c r="AL109" i="14"/>
  <c r="AR108" i="14"/>
  <c r="AQ108" i="14"/>
  <c r="AM108" i="14"/>
  <c r="AJ108" i="14"/>
  <c r="AR107" i="14"/>
  <c r="AQ107" i="14"/>
  <c r="AM107" i="14"/>
  <c r="AJ107" i="14"/>
  <c r="AL107" i="14"/>
  <c r="AR106" i="14"/>
  <c r="AQ106" i="14"/>
  <c r="AM106" i="14"/>
  <c r="AJ106" i="14"/>
  <c r="AK106" i="14"/>
  <c r="AS106" i="14"/>
  <c r="AL106" i="14"/>
  <c r="AR105" i="14"/>
  <c r="AQ105" i="14"/>
  <c r="AM105" i="14"/>
  <c r="AJ105" i="14"/>
  <c r="AR104" i="14"/>
  <c r="AQ104" i="14"/>
  <c r="AM104" i="14"/>
  <c r="AJ104" i="14"/>
  <c r="AR103" i="14"/>
  <c r="AQ103" i="14"/>
  <c r="AM103" i="14"/>
  <c r="AJ103" i="14"/>
  <c r="AR102" i="14"/>
  <c r="AQ102" i="14"/>
  <c r="AM102" i="14"/>
  <c r="AJ102" i="14"/>
  <c r="AK102" i="14"/>
  <c r="AS102" i="14"/>
  <c r="AT102" i="14"/>
  <c r="AR101" i="14"/>
  <c r="AQ101" i="14"/>
  <c r="AM101" i="14"/>
  <c r="AJ101" i="14"/>
  <c r="AK101" i="14"/>
  <c r="AS101" i="14"/>
  <c r="AT101" i="14"/>
  <c r="AR100" i="14"/>
  <c r="AQ100" i="14"/>
  <c r="AM100" i="14"/>
  <c r="AJ100" i="14"/>
  <c r="AK100" i="14"/>
  <c r="AS100" i="14"/>
  <c r="AR99" i="14"/>
  <c r="AQ99" i="14"/>
  <c r="AM99" i="14"/>
  <c r="AJ99" i="14"/>
  <c r="AK99" i="14"/>
  <c r="AL99" i="14"/>
  <c r="AR98" i="14"/>
  <c r="AQ98" i="14"/>
  <c r="AM98" i="14"/>
  <c r="AJ98" i="14"/>
  <c r="AL98" i="14"/>
  <c r="AR97" i="14"/>
  <c r="AQ97" i="14"/>
  <c r="AM97" i="14"/>
  <c r="AJ97" i="14"/>
  <c r="AK97" i="14"/>
  <c r="AS97" i="14"/>
  <c r="AT97" i="14"/>
  <c r="AR96" i="14"/>
  <c r="AQ96" i="14"/>
  <c r="AM96" i="14"/>
  <c r="AJ96" i="14"/>
  <c r="AL96" i="14"/>
  <c r="AR95" i="14"/>
  <c r="AQ95" i="14"/>
  <c r="AM95" i="14"/>
  <c r="AJ95" i="14"/>
  <c r="AL95" i="14"/>
  <c r="AR94" i="14"/>
  <c r="AQ94" i="14"/>
  <c r="AM94" i="14"/>
  <c r="AJ94" i="14"/>
  <c r="AL94" i="14"/>
  <c r="AK94" i="14"/>
  <c r="AS94" i="14"/>
  <c r="AR93" i="14"/>
  <c r="AQ93" i="14"/>
  <c r="AM93" i="14"/>
  <c r="AJ93" i="14"/>
  <c r="AL93" i="14"/>
  <c r="AR92" i="14"/>
  <c r="AQ92" i="14"/>
  <c r="AM92" i="14"/>
  <c r="AJ92" i="14"/>
  <c r="AK92" i="14"/>
  <c r="AS92" i="14"/>
  <c r="AT92" i="14"/>
  <c r="AR91" i="14"/>
  <c r="AQ91" i="14"/>
  <c r="AM91" i="14"/>
  <c r="AJ91" i="14"/>
  <c r="AL91" i="14"/>
  <c r="AR90" i="14"/>
  <c r="AQ90" i="14"/>
  <c r="AM90" i="14"/>
  <c r="AJ90" i="14"/>
  <c r="AK90" i="14"/>
  <c r="AS90" i="14"/>
  <c r="AT90" i="14"/>
  <c r="AR89" i="14"/>
  <c r="AQ89" i="14"/>
  <c r="AM89" i="14"/>
  <c r="AJ89" i="14"/>
  <c r="AR88" i="14"/>
  <c r="AQ88" i="14"/>
  <c r="AM88" i="14"/>
  <c r="AJ88" i="14"/>
  <c r="AL88" i="14"/>
  <c r="AR87" i="14"/>
  <c r="AQ87" i="14"/>
  <c r="AM87" i="14"/>
  <c r="AJ87" i="14"/>
  <c r="AR86" i="14"/>
  <c r="AQ86" i="14"/>
  <c r="AM86" i="14"/>
  <c r="AJ86" i="14"/>
  <c r="AK86" i="14"/>
  <c r="AS86" i="14"/>
  <c r="AT86" i="14"/>
  <c r="AR85" i="14"/>
  <c r="AQ85" i="14"/>
  <c r="AM85" i="14"/>
  <c r="AJ85" i="14"/>
  <c r="AR84" i="14"/>
  <c r="AQ84" i="14"/>
  <c r="AM84" i="14"/>
  <c r="AJ84" i="14"/>
  <c r="AK84" i="14"/>
  <c r="AS84" i="14"/>
  <c r="AR83" i="14"/>
  <c r="AQ83" i="14"/>
  <c r="AM83" i="14"/>
  <c r="AJ83" i="14"/>
  <c r="AL83" i="14"/>
  <c r="AR82" i="14"/>
  <c r="AQ82" i="14"/>
  <c r="AM82" i="14"/>
  <c r="AJ82" i="14"/>
  <c r="AR81" i="14"/>
  <c r="AQ81" i="14"/>
  <c r="AM81" i="14"/>
  <c r="AJ81" i="14"/>
  <c r="AR80" i="14"/>
  <c r="AQ80" i="14"/>
  <c r="AM80" i="14"/>
  <c r="AJ80" i="14"/>
  <c r="AL80" i="14"/>
  <c r="AQ79" i="14"/>
  <c r="AM79" i="14"/>
  <c r="AJ79" i="14"/>
  <c r="AR78" i="14"/>
  <c r="AQ78" i="14"/>
  <c r="AM78" i="14"/>
  <c r="AJ78" i="14"/>
  <c r="AR77" i="14"/>
  <c r="AQ77" i="14"/>
  <c r="AM77" i="14"/>
  <c r="AJ77" i="14"/>
  <c r="AL77" i="14"/>
  <c r="AR76" i="14"/>
  <c r="AQ76" i="14"/>
  <c r="AM76" i="14"/>
  <c r="AJ76" i="14"/>
  <c r="AR75" i="14"/>
  <c r="AQ75" i="14"/>
  <c r="AM75" i="14"/>
  <c r="AJ75" i="14"/>
  <c r="AK75" i="14"/>
  <c r="AS75" i="14"/>
  <c r="AR74" i="14"/>
  <c r="AQ74" i="14"/>
  <c r="AM74" i="14"/>
  <c r="AJ74" i="14"/>
  <c r="AK74" i="14"/>
  <c r="AS74" i="14"/>
  <c r="AR73" i="14"/>
  <c r="AQ73" i="14"/>
  <c r="AM73" i="14"/>
  <c r="AJ73" i="14"/>
  <c r="AK73" i="14"/>
  <c r="AS73" i="14"/>
  <c r="AT73" i="14"/>
  <c r="AR72" i="14"/>
  <c r="AQ72" i="14"/>
  <c r="AM72" i="14"/>
  <c r="AJ72" i="14"/>
  <c r="AR71" i="14"/>
  <c r="AQ71" i="14"/>
  <c r="AM71" i="14"/>
  <c r="AJ71" i="14"/>
  <c r="AL71" i="14"/>
  <c r="AR70" i="14"/>
  <c r="AQ70" i="14"/>
  <c r="AM70" i="14"/>
  <c r="AJ70" i="14"/>
  <c r="AK70" i="14"/>
  <c r="AS70" i="14"/>
  <c r="AT70" i="14"/>
  <c r="AR69" i="14"/>
  <c r="AQ69" i="14"/>
  <c r="AM69" i="14"/>
  <c r="AJ69" i="14"/>
  <c r="AR68" i="14"/>
  <c r="AQ68" i="14"/>
  <c r="AM68" i="14"/>
  <c r="AJ68" i="14"/>
  <c r="AR67" i="14"/>
  <c r="AQ67" i="14"/>
  <c r="AM67" i="14"/>
  <c r="AJ67" i="14"/>
  <c r="AK67" i="14"/>
  <c r="AS67" i="14"/>
  <c r="AL67" i="14"/>
  <c r="AR66" i="14"/>
  <c r="AQ66" i="14"/>
  <c r="AM66" i="14"/>
  <c r="AJ66" i="14"/>
  <c r="AK66" i="14"/>
  <c r="AS66" i="14"/>
  <c r="AT66" i="14"/>
  <c r="AR65" i="14"/>
  <c r="AQ65" i="14"/>
  <c r="AM65" i="14"/>
  <c r="AJ65" i="14"/>
  <c r="AL65" i="14"/>
  <c r="AR64" i="14"/>
  <c r="AQ64" i="14"/>
  <c r="AM64" i="14"/>
  <c r="AJ64" i="14"/>
  <c r="AR63" i="14"/>
  <c r="AQ63" i="14"/>
  <c r="AM63" i="14"/>
  <c r="AJ63" i="14"/>
  <c r="AL63" i="14"/>
  <c r="AR62" i="14"/>
  <c r="AQ62" i="14"/>
  <c r="AM62" i="14"/>
  <c r="AJ62" i="14"/>
  <c r="AK62" i="14"/>
  <c r="AS62" i="14"/>
  <c r="AT62" i="14"/>
  <c r="AR61" i="14"/>
  <c r="AQ61" i="14"/>
  <c r="AM61" i="14"/>
  <c r="AJ61" i="14"/>
  <c r="AK61" i="14"/>
  <c r="AS61" i="14"/>
  <c r="AT61" i="14"/>
  <c r="AR60" i="14"/>
  <c r="AQ60" i="14"/>
  <c r="AM60" i="14"/>
  <c r="AJ60" i="14"/>
  <c r="AK60" i="14"/>
  <c r="AS60" i="14"/>
  <c r="AR59" i="14"/>
  <c r="AQ59" i="14"/>
  <c r="AM59" i="14"/>
  <c r="AJ59" i="14"/>
  <c r="AL59" i="14"/>
  <c r="AR58" i="14"/>
  <c r="AQ58" i="14"/>
  <c r="AM58" i="14"/>
  <c r="AJ58" i="14"/>
  <c r="AL58" i="14"/>
  <c r="AR57" i="14"/>
  <c r="AQ57" i="14"/>
  <c r="AM57" i="14"/>
  <c r="AJ57" i="14"/>
  <c r="AK57" i="14"/>
  <c r="AS57" i="14"/>
  <c r="AR56" i="14"/>
  <c r="AQ56" i="14"/>
  <c r="AM56" i="14"/>
  <c r="AJ56" i="14"/>
  <c r="AK56" i="14"/>
  <c r="AS56" i="14"/>
  <c r="AT56" i="14"/>
  <c r="AR55" i="14"/>
  <c r="AQ55" i="14"/>
  <c r="AM55" i="14"/>
  <c r="AJ55" i="14"/>
  <c r="AR54" i="14"/>
  <c r="AQ54" i="14"/>
  <c r="AM54" i="14"/>
  <c r="AJ54" i="14"/>
  <c r="AK54" i="14"/>
  <c r="AS54" i="14"/>
  <c r="AT54" i="14"/>
  <c r="AR53" i="14"/>
  <c r="AQ53" i="14"/>
  <c r="AM53" i="14"/>
  <c r="AJ53" i="14"/>
  <c r="AR52" i="14"/>
  <c r="AQ52" i="14"/>
  <c r="AM52" i="14"/>
  <c r="AJ52" i="14"/>
  <c r="AL52" i="14"/>
  <c r="AR51" i="14"/>
  <c r="AQ51" i="14"/>
  <c r="AM51" i="14"/>
  <c r="AJ51" i="14"/>
  <c r="AK51" i="14"/>
  <c r="AS51" i="14"/>
  <c r="AR50" i="14"/>
  <c r="AQ50" i="14"/>
  <c r="AM50" i="14"/>
  <c r="AJ50" i="14"/>
  <c r="AR49" i="14"/>
  <c r="AQ49" i="14"/>
  <c r="AM49" i="14"/>
  <c r="AJ49" i="14"/>
  <c r="AK49" i="14"/>
  <c r="AR48" i="14"/>
  <c r="AQ48" i="14"/>
  <c r="AM48" i="14"/>
  <c r="AJ48" i="14"/>
  <c r="AR47" i="14"/>
  <c r="AQ47" i="14"/>
  <c r="AM47" i="14"/>
  <c r="AJ47" i="14"/>
  <c r="AL47" i="14"/>
  <c r="AR46" i="14"/>
  <c r="AQ46" i="14"/>
  <c r="AM46" i="14"/>
  <c r="AJ46" i="14"/>
  <c r="AK46" i="14"/>
  <c r="AS46" i="14"/>
  <c r="AR45" i="14"/>
  <c r="AQ45" i="14"/>
  <c r="AM45" i="14"/>
  <c r="AJ45" i="14"/>
  <c r="AR44" i="14"/>
  <c r="AQ44" i="14"/>
  <c r="AM44" i="14"/>
  <c r="AJ44" i="14"/>
  <c r="AK44" i="14"/>
  <c r="AS44" i="14"/>
  <c r="AT44" i="14"/>
  <c r="AR43" i="14"/>
  <c r="AQ43" i="14"/>
  <c r="AM43" i="14"/>
  <c r="AJ43" i="14"/>
  <c r="AR42" i="14"/>
  <c r="AQ42" i="14"/>
  <c r="AM42" i="14"/>
  <c r="AJ42" i="14"/>
  <c r="AL42" i="14"/>
  <c r="AR41" i="14"/>
  <c r="AQ41" i="14"/>
  <c r="AM41" i="14"/>
  <c r="AJ41" i="14"/>
  <c r="AR40" i="14"/>
  <c r="AQ40" i="14"/>
  <c r="AM40" i="14"/>
  <c r="AJ40" i="14"/>
  <c r="AL40" i="14"/>
  <c r="AR39" i="14"/>
  <c r="AQ39" i="14"/>
  <c r="AM39" i="14"/>
  <c r="AJ39" i="14"/>
  <c r="AK39" i="14"/>
  <c r="AS39" i="14"/>
  <c r="AT39" i="14"/>
  <c r="AR38" i="14"/>
  <c r="AQ38" i="14"/>
  <c r="AM38" i="14"/>
  <c r="AJ38" i="14"/>
  <c r="AR37" i="14"/>
  <c r="AQ37" i="14"/>
  <c r="AR36" i="14"/>
  <c r="AQ36" i="14"/>
  <c r="AM36" i="14"/>
  <c r="AJ36" i="14"/>
  <c r="AR35" i="14"/>
  <c r="AQ35" i="14"/>
  <c r="AM35" i="14"/>
  <c r="AJ35" i="14"/>
  <c r="AL35" i="14"/>
  <c r="AR34" i="14"/>
  <c r="AQ34" i="14"/>
  <c r="AM34" i="14"/>
  <c r="AJ34" i="14"/>
  <c r="AR33" i="14"/>
  <c r="AQ33" i="14"/>
  <c r="AM33" i="14"/>
  <c r="AJ33" i="14"/>
  <c r="AR32" i="14"/>
  <c r="AQ32" i="14"/>
  <c r="AM32" i="14"/>
  <c r="AJ32" i="14"/>
  <c r="AK32" i="14"/>
  <c r="AR31" i="14"/>
  <c r="AQ31" i="14"/>
  <c r="AM31" i="14"/>
  <c r="AJ31" i="14"/>
  <c r="AR30" i="14"/>
  <c r="AQ30" i="14"/>
  <c r="AM30" i="14"/>
  <c r="AJ30" i="14"/>
  <c r="AL30" i="14"/>
  <c r="AR29" i="14"/>
  <c r="AQ29" i="14"/>
  <c r="AM29" i="14"/>
  <c r="AJ29" i="14"/>
  <c r="AK29" i="14"/>
  <c r="AS29" i="14"/>
  <c r="AT29" i="14"/>
  <c r="AR28" i="14"/>
  <c r="AQ28" i="14"/>
  <c r="AM28" i="14"/>
  <c r="AJ28" i="14"/>
  <c r="AL28" i="14"/>
  <c r="AR27" i="14"/>
  <c r="AQ27" i="14"/>
  <c r="AM27" i="14"/>
  <c r="AJ27" i="14"/>
  <c r="AL27" i="14"/>
  <c r="AK27" i="14"/>
  <c r="AS27" i="14"/>
  <c r="AT27" i="14"/>
  <c r="AR26" i="14"/>
  <c r="AQ26" i="14"/>
  <c r="AM26" i="14"/>
  <c r="AJ26" i="14"/>
  <c r="AR25" i="14"/>
  <c r="AQ25" i="14"/>
  <c r="AM25" i="14"/>
  <c r="AJ25" i="14"/>
  <c r="AL25" i="14"/>
  <c r="AR24" i="14"/>
  <c r="AQ24" i="14"/>
  <c r="AM24" i="14"/>
  <c r="AJ24" i="14"/>
  <c r="AK24" i="14"/>
  <c r="AS24" i="14"/>
  <c r="AR23" i="14"/>
  <c r="AQ23" i="14"/>
  <c r="AM23" i="14"/>
  <c r="AJ23" i="14"/>
  <c r="AK23" i="14"/>
  <c r="AS23" i="14"/>
  <c r="AT23" i="14"/>
  <c r="AR22" i="14"/>
  <c r="AQ22" i="14"/>
  <c r="AM22" i="14"/>
  <c r="AJ22" i="14"/>
  <c r="AL22" i="14"/>
  <c r="AR21" i="14"/>
  <c r="AQ21" i="14"/>
  <c r="AM21" i="14"/>
  <c r="AJ21" i="14"/>
  <c r="AK21" i="14"/>
  <c r="AS21" i="14"/>
  <c r="AT21" i="14"/>
  <c r="AR20" i="14"/>
  <c r="AQ20" i="14"/>
  <c r="AM20" i="14"/>
  <c r="AJ20" i="14"/>
  <c r="AL20" i="14"/>
  <c r="AR19" i="14"/>
  <c r="AQ19" i="14"/>
  <c r="AM19" i="14"/>
  <c r="AJ19" i="14"/>
  <c r="AK19" i="14"/>
  <c r="AS19" i="14"/>
  <c r="AR18" i="14"/>
  <c r="AQ18" i="14"/>
  <c r="AM18" i="14"/>
  <c r="AJ18" i="14"/>
  <c r="AL18" i="14"/>
  <c r="AR17" i="14"/>
  <c r="AQ17" i="14"/>
  <c r="AM17" i="14"/>
  <c r="AJ17" i="14"/>
  <c r="AL17" i="14"/>
  <c r="AR16" i="14"/>
  <c r="AQ16" i="14"/>
  <c r="AM16" i="14"/>
  <c r="AJ16" i="14"/>
  <c r="AL16" i="14"/>
  <c r="AR15" i="14"/>
  <c r="AQ15" i="14"/>
  <c r="AM15" i="14"/>
  <c r="AJ15" i="14"/>
  <c r="AL15" i="14"/>
  <c r="AR14" i="14"/>
  <c r="AQ14" i="14"/>
  <c r="AM14" i="14"/>
  <c r="AJ14" i="14"/>
  <c r="AR13" i="14"/>
  <c r="AQ13" i="14"/>
  <c r="AM13" i="14"/>
  <c r="AJ13" i="14"/>
  <c r="AL13" i="14"/>
  <c r="AR12" i="14"/>
  <c r="AQ12" i="14"/>
  <c r="AM12" i="14"/>
  <c r="AJ12" i="14"/>
  <c r="AL12" i="14"/>
  <c r="AR11" i="14"/>
  <c r="AQ11" i="14"/>
  <c r="AM11" i="14"/>
  <c r="AJ11" i="14"/>
  <c r="AL11" i="14"/>
  <c r="AR10" i="14"/>
  <c r="AQ10" i="14"/>
  <c r="AM10" i="14"/>
  <c r="AJ10" i="14"/>
  <c r="AL10" i="14"/>
  <c r="AR9" i="14"/>
  <c r="AQ9" i="14"/>
  <c r="AM9" i="14"/>
  <c r="AJ9" i="14"/>
  <c r="AK9" i="14"/>
  <c r="AS9" i="14"/>
  <c r="AT9" i="14"/>
  <c r="AR8" i="14"/>
  <c r="AQ8" i="14"/>
  <c r="AM8" i="14"/>
  <c r="AJ8" i="14"/>
  <c r="AK8" i="14"/>
  <c r="AS8" i="14"/>
  <c r="AT8" i="14"/>
  <c r="AR7" i="14"/>
  <c r="AQ7" i="14"/>
  <c r="AM7" i="14"/>
  <c r="AJ7" i="14"/>
  <c r="AR6" i="14"/>
  <c r="AQ6" i="14"/>
  <c r="AM6" i="14"/>
  <c r="AJ6" i="14"/>
  <c r="AK6" i="14"/>
  <c r="AS6" i="14"/>
  <c r="AQ5" i="14"/>
  <c r="AJ5" i="14"/>
  <c r="AE4" i="14"/>
  <c r="AD4" i="14"/>
  <c r="AC4" i="14"/>
  <c r="AK180" i="14"/>
  <c r="AS180" i="14"/>
  <c r="AT180" i="14"/>
  <c r="AK341" i="14"/>
  <c r="AS341" i="14"/>
  <c r="AK305" i="14"/>
  <c r="AS305" i="14"/>
  <c r="AT305" i="14"/>
  <c r="AL147" i="14"/>
  <c r="AL208" i="14"/>
  <c r="AK190" i="14"/>
  <c r="AS190" i="14"/>
  <c r="AT190" i="14"/>
  <c r="AL343" i="14"/>
  <c r="AK140" i="14"/>
  <c r="AS140" i="14"/>
  <c r="AT140" i="14"/>
  <c r="AL181" i="14"/>
  <c r="AK192" i="14"/>
  <c r="AS192" i="14"/>
  <c r="AK30" i="14"/>
  <c r="AS30" i="14"/>
  <c r="AT30" i="14"/>
  <c r="AK284" i="14"/>
  <c r="AS284" i="14"/>
  <c r="AT284" i="14"/>
  <c r="AF61" i="14"/>
  <c r="AI61" i="14"/>
  <c r="AL289" i="14"/>
  <c r="AK142" i="14"/>
  <c r="AS142" i="14"/>
  <c r="AK319" i="14"/>
  <c r="AS319" i="14"/>
  <c r="AT319" i="14"/>
  <c r="AL153" i="14"/>
  <c r="AK96" i="14"/>
  <c r="AS96" i="14"/>
  <c r="AT96" i="14"/>
  <c r="AL217" i="14"/>
  <c r="AK316" i="14"/>
  <c r="AS316" i="14"/>
  <c r="AT316" i="14"/>
  <c r="AL316" i="14"/>
  <c r="AK158" i="14"/>
  <c r="AS158" i="14"/>
  <c r="AL158" i="14"/>
  <c r="AK281" i="14"/>
  <c r="AS281" i="14"/>
  <c r="AT281" i="14"/>
  <c r="AL348" i="14"/>
  <c r="AL308" i="14"/>
  <c r="AK308" i="14"/>
  <c r="AS308" i="14"/>
  <c r="AT308" i="14"/>
  <c r="AL312" i="14"/>
  <c r="AK312" i="14"/>
  <c r="AS312" i="14"/>
  <c r="AT312" i="14"/>
  <c r="AK318" i="14"/>
  <c r="AS318" i="14"/>
  <c r="AL318" i="14"/>
  <c r="AL133" i="14"/>
  <c r="AK133" i="14"/>
  <c r="AS133" i="14"/>
  <c r="AL151" i="14"/>
  <c r="AL295" i="14"/>
  <c r="AK306" i="14"/>
  <c r="AS306" i="14"/>
  <c r="AT306" i="14"/>
  <c r="AL306" i="14"/>
  <c r="AL330" i="14"/>
  <c r="AS330" i="14"/>
  <c r="AK220" i="14"/>
  <c r="AS220" i="14"/>
  <c r="AT220" i="14"/>
  <c r="AK243" i="14"/>
  <c r="AS243" i="14"/>
  <c r="AT243" i="14"/>
  <c r="AL236" i="14"/>
  <c r="AK307" i="14"/>
  <c r="AS307" i="14"/>
  <c r="AT307" i="14"/>
  <c r="AL61" i="14"/>
  <c r="AL8" i="14"/>
  <c r="AL300" i="14"/>
  <c r="AK333" i="14"/>
  <c r="AS333" i="14"/>
  <c r="AT333" i="14"/>
  <c r="AL131" i="14"/>
  <c r="AK132" i="14"/>
  <c r="AS132" i="14"/>
  <c r="AT132" i="14"/>
  <c r="AF203" i="14"/>
  <c r="AI203" i="14"/>
  <c r="AK206" i="14"/>
  <c r="AS206" i="14"/>
  <c r="AT206" i="14"/>
  <c r="AL310" i="14"/>
  <c r="AL116" i="14"/>
  <c r="AL114" i="14"/>
  <c r="AC234" i="14"/>
  <c r="AL279" i="14"/>
  <c r="AK264" i="14"/>
  <c r="AS264" i="14"/>
  <c r="AT264" i="14"/>
  <c r="AK340" i="14"/>
  <c r="AS340" i="14"/>
  <c r="AK175" i="14"/>
  <c r="AS175" i="14"/>
  <c r="AL241" i="14"/>
  <c r="AT112" i="14"/>
  <c r="AK127" i="14"/>
  <c r="AS127" i="14"/>
  <c r="AT127" i="14"/>
  <c r="AK154" i="14"/>
  <c r="AS154" i="14"/>
  <c r="AK11" i="14"/>
  <c r="AS11" i="14"/>
  <c r="AT11" i="14"/>
  <c r="AK327" i="14"/>
  <c r="AS327" i="14"/>
  <c r="AT327" i="14"/>
  <c r="AL172" i="14"/>
  <c r="AK191" i="14"/>
  <c r="AS191" i="14"/>
  <c r="AT191" i="14"/>
  <c r="AK313" i="14"/>
  <c r="AS313" i="14"/>
  <c r="AT313" i="14"/>
  <c r="AL332" i="14"/>
  <c r="AL119" i="14"/>
  <c r="AF55" i="14"/>
  <c r="AI55" i="14"/>
  <c r="AL66" i="14"/>
  <c r="AK272" i="14"/>
  <c r="AS272" i="14"/>
  <c r="AT272" i="14"/>
  <c r="AK135" i="14"/>
  <c r="AS135" i="14"/>
  <c r="AF106" i="14"/>
  <c r="AK20" i="14"/>
  <c r="AS20" i="14"/>
  <c r="AT20" i="14"/>
  <c r="AL331" i="14"/>
  <c r="AL44" i="14"/>
  <c r="AL62" i="14"/>
  <c r="AK173" i="14"/>
  <c r="AS173" i="14"/>
  <c r="AK301" i="14"/>
  <c r="AS301" i="14"/>
  <c r="AT301" i="14"/>
  <c r="AL235" i="14"/>
  <c r="AK91" i="14"/>
  <c r="AS91" i="14"/>
  <c r="AT91" i="14"/>
  <c r="AL19" i="14"/>
  <c r="AL174" i="14"/>
  <c r="AL297" i="14"/>
  <c r="AK216" i="14"/>
  <c r="AS216" i="14"/>
  <c r="AL209" i="14"/>
  <c r="AL74" i="14"/>
  <c r="AL262" i="14"/>
  <c r="AK88" i="14"/>
  <c r="AS88" i="14"/>
  <c r="AT88" i="14"/>
  <c r="AL97" i="14"/>
  <c r="AL111" i="14"/>
  <c r="AL163" i="14"/>
  <c r="AK277" i="14"/>
  <c r="AS277" i="14"/>
  <c r="AF262" i="14"/>
  <c r="AI262" i="14"/>
  <c r="AK185" i="14"/>
  <c r="AS185" i="14"/>
  <c r="AT185" i="14"/>
  <c r="AK296" i="14"/>
  <c r="AS296" i="14"/>
  <c r="AL90" i="14"/>
  <c r="AL139" i="14"/>
  <c r="AS99" i="14"/>
  <c r="AT99" i="14"/>
  <c r="AL237" i="14"/>
  <c r="AK237" i="14"/>
  <c r="AS237" i="14"/>
  <c r="AT237" i="14"/>
  <c r="AK315" i="14"/>
  <c r="AS315" i="14"/>
  <c r="AT315" i="14"/>
  <c r="AK115" i="14"/>
  <c r="AS115" i="14"/>
  <c r="AT115" i="14"/>
  <c r="AL46" i="14"/>
  <c r="AK63" i="14"/>
  <c r="AS63" i="14"/>
  <c r="AT63" i="14"/>
  <c r="AL157" i="14"/>
  <c r="AL57" i="14"/>
  <c r="AL112" i="14"/>
  <c r="AL222" i="14"/>
  <c r="AK271" i="14"/>
  <c r="AS271" i="14"/>
  <c r="AT271" i="14"/>
  <c r="AL271" i="14"/>
  <c r="AK93" i="14"/>
  <c r="AS93" i="14"/>
  <c r="AF51" i="14"/>
  <c r="AI51" i="14"/>
  <c r="AI48" i="14"/>
  <c r="AF222" i="14"/>
  <c r="AI222" i="14"/>
  <c r="AF47" i="14"/>
  <c r="AF284" i="14"/>
  <c r="AI284" i="14"/>
  <c r="AF95" i="14"/>
  <c r="AI95" i="14"/>
  <c r="AI30" i="14"/>
  <c r="AL29" i="14"/>
  <c r="AK120" i="14"/>
  <c r="AS120" i="14"/>
  <c r="AT120" i="14"/>
  <c r="AL120" i="14"/>
  <c r="AL141" i="14"/>
  <c r="AK141" i="14"/>
  <c r="AS141" i="14"/>
  <c r="AK143" i="14"/>
  <c r="AS143" i="14"/>
  <c r="AT143" i="14"/>
  <c r="AL143" i="14"/>
  <c r="AK215" i="14"/>
  <c r="AS215" i="14"/>
  <c r="AT215" i="14"/>
  <c r="AK311" i="14"/>
  <c r="AS311" i="14"/>
  <c r="AT311" i="14"/>
  <c r="AL311" i="14"/>
  <c r="AS49" i="14"/>
  <c r="AT49" i="14"/>
  <c r="AL49" i="14"/>
  <c r="AK320" i="14"/>
  <c r="AS320" i="14"/>
  <c r="AT320" i="14"/>
  <c r="AL34" i="14"/>
  <c r="AK34" i="14"/>
  <c r="AS34" i="14"/>
  <c r="AT34" i="14"/>
  <c r="AL128" i="14"/>
  <c r="AK176" i="14"/>
  <c r="AS176" i="14"/>
  <c r="AT176" i="14"/>
  <c r="AK276" i="14"/>
  <c r="AS276" i="14"/>
  <c r="AT276" i="14"/>
  <c r="AL276" i="14"/>
  <c r="AK290" i="14"/>
  <c r="AS290" i="14"/>
  <c r="AT290" i="14"/>
  <c r="AL290" i="14"/>
  <c r="AK314" i="14"/>
  <c r="AS314" i="14"/>
  <c r="AT314" i="14"/>
  <c r="AL349" i="14"/>
  <c r="AK184" i="14"/>
  <c r="AS184" i="14"/>
  <c r="AT184" i="14"/>
  <c r="AL242" i="14"/>
  <c r="AL347" i="14"/>
  <c r="AL84" i="14"/>
  <c r="AL199" i="14"/>
  <c r="AL342" i="14"/>
  <c r="AK342" i="14"/>
  <c r="AS342" i="14"/>
  <c r="AK328" i="14"/>
  <c r="AS328" i="14"/>
  <c r="AT328" i="14"/>
  <c r="AK125" i="14"/>
  <c r="AS125" i="14"/>
  <c r="AL152" i="14"/>
  <c r="AK152" i="14"/>
  <c r="AS152" i="14"/>
  <c r="AT152" i="14"/>
  <c r="AK201" i="14"/>
  <c r="AS201" i="14"/>
  <c r="AL186" i="14"/>
  <c r="AK83" i="14"/>
  <c r="AS83" i="14"/>
  <c r="AT83" i="14"/>
  <c r="AK282" i="14"/>
  <c r="AS282" i="14"/>
  <c r="AT282" i="14"/>
  <c r="AS32" i="14"/>
  <c r="AL32" i="14"/>
  <c r="AK304" i="14"/>
  <c r="AS304" i="14"/>
  <c r="AT304" i="14"/>
  <c r="AK149" i="14"/>
  <c r="AS149" i="14"/>
  <c r="AT149" i="14"/>
  <c r="AL149" i="14"/>
  <c r="AL179" i="14"/>
  <c r="AL198" i="14"/>
  <c r="AK259" i="14"/>
  <c r="AS259" i="14"/>
  <c r="AT259" i="14"/>
  <c r="AF250" i="14"/>
  <c r="AI250" i="14"/>
  <c r="AK345" i="14"/>
  <c r="AS345" i="14"/>
  <c r="AT345" i="14"/>
  <c r="AL134" i="14"/>
  <c r="AK134" i="14"/>
  <c r="AS134" i="14"/>
  <c r="AT134" i="14"/>
  <c r="AL309" i="14"/>
  <c r="AK309" i="14"/>
  <c r="AS309" i="14"/>
  <c r="AK33" i="14"/>
  <c r="AS33" i="14"/>
  <c r="AT33" i="14"/>
  <c r="AL33" i="14"/>
  <c r="AK159" i="14"/>
  <c r="AS159" i="14"/>
  <c r="AL159" i="14"/>
  <c r="AK81" i="14"/>
  <c r="AS81" i="14"/>
  <c r="AT81" i="14"/>
  <c r="AL81" i="14"/>
  <c r="AF41" i="14"/>
  <c r="AI41" i="14"/>
  <c r="AL270" i="14"/>
  <c r="AF268" i="14"/>
  <c r="AI268" i="14"/>
  <c r="P205" i="48"/>
  <c r="Q232" i="48"/>
  <c r="P30" i="48"/>
  <c r="Q205" i="48"/>
  <c r="P73" i="48"/>
  <c r="Q101" i="48"/>
  <c r="Q64" i="48"/>
  <c r="Q271" i="48"/>
  <c r="Q66" i="48"/>
  <c r="Q53" i="48"/>
  <c r="Q178" i="48"/>
  <c r="Q333" i="48"/>
  <c r="Q62" i="48"/>
  <c r="Q334" i="48"/>
  <c r="Q140" i="48"/>
  <c r="P342" i="48"/>
  <c r="Q341" i="48"/>
  <c r="Q73" i="48"/>
  <c r="Q266" i="48"/>
  <c r="Q30" i="48"/>
  <c r="Q185" i="48"/>
  <c r="Q59" i="48"/>
  <c r="AF175" i="14"/>
  <c r="AI175" i="14"/>
  <c r="AI171" i="14"/>
  <c r="AF155" i="14"/>
  <c r="AI155" i="14"/>
  <c r="AF160" i="14"/>
  <c r="AI160" i="14"/>
  <c r="AF139" i="14"/>
  <c r="AI139" i="14"/>
  <c r="AF147" i="14"/>
  <c r="AI147" i="14"/>
  <c r="AF143" i="14"/>
  <c r="AI143" i="14"/>
  <c r="AF193" i="14"/>
  <c r="AI193" i="14"/>
  <c r="AF156" i="14"/>
  <c r="AI156" i="14"/>
  <c r="AF194" i="14"/>
  <c r="AI194" i="14"/>
  <c r="AF181" i="14"/>
  <c r="AI181" i="14"/>
  <c r="AF177" i="14"/>
  <c r="AI173" i="14"/>
  <c r="AF165" i="14"/>
  <c r="AI165" i="14"/>
  <c r="AF161" i="14"/>
  <c r="AI161" i="14"/>
  <c r="AF153" i="14"/>
  <c r="AI153" i="14"/>
  <c r="AF145" i="14"/>
  <c r="AI145" i="14"/>
  <c r="AF141" i="14"/>
  <c r="AL194" i="14"/>
  <c r="AK324" i="14"/>
  <c r="AS324" i="14"/>
  <c r="AT324" i="14"/>
  <c r="AK10" i="14"/>
  <c r="AS10" i="14"/>
  <c r="AT10" i="14"/>
  <c r="AL213" i="14"/>
  <c r="AK226" i="14"/>
  <c r="AS226" i="14"/>
  <c r="AT226" i="14"/>
  <c r="AK189" i="14"/>
  <c r="AS189" i="14"/>
  <c r="AT189" i="14"/>
  <c r="AK240" i="14"/>
  <c r="AS240" i="14"/>
  <c r="AT240" i="14"/>
  <c r="AK266" i="14"/>
  <c r="AS266" i="14"/>
  <c r="AT266" i="14"/>
  <c r="AK321" i="14"/>
  <c r="AS321" i="14"/>
  <c r="AT321" i="14"/>
  <c r="AK329" i="14"/>
  <c r="AS329" i="14"/>
  <c r="AK40" i="14"/>
  <c r="AS40" i="14"/>
  <c r="AT40" i="14"/>
  <c r="AK351" i="14"/>
  <c r="AS351" i="14"/>
  <c r="AT351" i="14"/>
  <c r="AL73" i="14"/>
  <c r="AK233" i="14"/>
  <c r="AS233" i="14"/>
  <c r="AT233" i="14"/>
  <c r="AF341" i="14"/>
  <c r="AF327" i="14"/>
  <c r="AI327" i="14"/>
  <c r="AF294" i="14"/>
  <c r="AI294" i="14"/>
  <c r="AF278" i="14"/>
  <c r="AI256" i="14"/>
  <c r="AF241" i="14"/>
  <c r="AI241" i="14"/>
  <c r="AL267" i="14"/>
  <c r="AK17" i="14"/>
  <c r="AS17" i="14"/>
  <c r="AT17" i="14"/>
  <c r="AL283" i="14"/>
  <c r="AK239" i="14"/>
  <c r="AS239" i="14"/>
  <c r="AT239" i="14"/>
  <c r="AK212" i="14"/>
  <c r="AS212" i="14"/>
  <c r="AT212" i="14"/>
  <c r="AK288" i="14"/>
  <c r="AS288" i="14"/>
  <c r="AT288" i="14"/>
  <c r="AL110" i="14"/>
  <c r="AL86" i="14"/>
  <c r="AL211" i="14"/>
  <c r="AK59" i="14"/>
  <c r="AS59" i="14"/>
  <c r="AT59" i="14"/>
  <c r="AD234" i="14"/>
  <c r="AF234" i="14"/>
  <c r="AI234" i="14"/>
  <c r="AL245" i="14"/>
  <c r="AT158" i="14"/>
  <c r="AL299" i="14"/>
  <c r="AL287" i="14"/>
  <c r="AK223" i="14"/>
  <c r="AS223" i="14"/>
  <c r="AT223" i="14"/>
  <c r="AK265" i="14"/>
  <c r="AS265" i="14"/>
  <c r="AT265" i="14"/>
  <c r="AL261" i="14"/>
  <c r="AK42" i="14"/>
  <c r="AS42" i="14"/>
  <c r="AT42" i="14"/>
  <c r="AL23" i="14"/>
  <c r="AL178" i="14"/>
  <c r="AK16" i="14"/>
  <c r="AS16" i="14"/>
  <c r="AT16" i="14"/>
  <c r="AL92" i="14"/>
  <c r="AK156" i="14"/>
  <c r="AS156" i="14"/>
  <c r="AT156" i="14"/>
  <c r="AL164" i="14"/>
  <c r="AL183" i="14"/>
  <c r="AK207" i="14"/>
  <c r="AS207" i="14"/>
  <c r="AT207" i="14"/>
  <c r="AK232" i="14"/>
  <c r="AS232" i="14"/>
  <c r="AT232" i="14"/>
  <c r="AL335" i="14"/>
  <c r="AK339" i="14"/>
  <c r="AS339" i="14"/>
  <c r="AT339" i="14"/>
  <c r="AK350" i="14"/>
  <c r="AS350" i="14"/>
  <c r="AT350" i="14"/>
  <c r="AL298" i="14"/>
  <c r="AL317" i="14"/>
  <c r="AF238" i="14"/>
  <c r="AI238" i="14"/>
  <c r="AF213" i="14"/>
  <c r="AI213" i="14"/>
  <c r="AF206" i="14"/>
  <c r="AI206" i="14"/>
  <c r="Q172" i="48"/>
  <c r="Q265" i="48"/>
  <c r="Q347" i="48"/>
  <c r="P280" i="48"/>
  <c r="Q317" i="48"/>
  <c r="Q313" i="48"/>
  <c r="P140" i="48"/>
  <c r="Q109" i="48"/>
  <c r="Q291" i="48"/>
  <c r="Q15" i="48"/>
  <c r="Q262" i="48"/>
  <c r="P276" i="48"/>
  <c r="Q273" i="48"/>
  <c r="P229" i="48"/>
  <c r="Q268" i="48"/>
  <c r="P150" i="48"/>
  <c r="P189" i="48"/>
  <c r="P133" i="48"/>
  <c r="Q248" i="48"/>
  <c r="P24" i="48"/>
  <c r="Q35" i="48"/>
  <c r="Q241" i="48"/>
  <c r="Q83" i="48"/>
  <c r="Q149" i="48"/>
  <c r="Q261" i="48"/>
  <c r="P90" i="48"/>
  <c r="Q200" i="48"/>
  <c r="P62" i="48"/>
  <c r="Q67" i="48"/>
  <c r="Q103" i="48"/>
  <c r="Q189" i="48"/>
  <c r="P325" i="48"/>
  <c r="P93" i="48"/>
  <c r="P106" i="48"/>
  <c r="P44" i="48"/>
  <c r="Q91" i="48"/>
  <c r="Q155" i="48"/>
  <c r="P320" i="48"/>
  <c r="P84" i="48"/>
  <c r="P270" i="48"/>
  <c r="Q143" i="48"/>
  <c r="P168" i="48"/>
  <c r="Q25" i="48"/>
  <c r="P112" i="48"/>
  <c r="P247" i="48"/>
  <c r="P337" i="48"/>
  <c r="P335" i="48"/>
  <c r="P341" i="48"/>
  <c r="P212" i="48"/>
  <c r="Q319" i="48"/>
  <c r="Q89" i="48"/>
  <c r="Q56" i="48"/>
  <c r="Q85" i="48"/>
  <c r="P153" i="48"/>
  <c r="Q99" i="48"/>
  <c r="Q77" i="48"/>
  <c r="P222" i="48"/>
  <c r="Q258" i="48"/>
  <c r="Q72" i="48"/>
  <c r="P271" i="48"/>
  <c r="P101" i="48"/>
  <c r="P217" i="48"/>
  <c r="P191" i="48"/>
  <c r="Q55" i="48"/>
  <c r="Q52" i="48"/>
  <c r="P254" i="48"/>
  <c r="Q42" i="48"/>
  <c r="P64" i="48"/>
  <c r="Q220" i="48"/>
  <c r="P215" i="48"/>
  <c r="Q190" i="48"/>
  <c r="P278" i="48"/>
  <c r="P317" i="48"/>
  <c r="P178" i="48"/>
  <c r="P85" i="48"/>
  <c r="P143" i="48"/>
  <c r="P139" i="48"/>
  <c r="P259" i="48"/>
  <c r="P154" i="48"/>
  <c r="P94" i="48"/>
  <c r="Q46" i="48"/>
  <c r="P147" i="48"/>
  <c r="Q280" i="48"/>
  <c r="P214" i="48"/>
  <c r="P65" i="48"/>
  <c r="P180" i="48"/>
  <c r="Q24" i="48"/>
  <c r="Q247" i="48"/>
  <c r="P82" i="48"/>
  <c r="P239" i="48"/>
  <c r="P251" i="48"/>
  <c r="Q134" i="48"/>
  <c r="Q222" i="48"/>
  <c r="Q213" i="48"/>
  <c r="Q211" i="48"/>
  <c r="Q208" i="48"/>
  <c r="P79" i="48"/>
  <c r="Q90" i="48"/>
  <c r="P184" i="48"/>
  <c r="Q95" i="48"/>
  <c r="Q130" i="48"/>
  <c r="Q191" i="48"/>
  <c r="P310" i="48"/>
  <c r="P218" i="48"/>
  <c r="P20" i="48"/>
  <c r="P204" i="48"/>
  <c r="P249" i="48"/>
  <c r="P292" i="48"/>
  <c r="P91" i="48"/>
  <c r="Q153" i="48"/>
  <c r="P193" i="48"/>
  <c r="P61" i="48"/>
  <c r="P330" i="48"/>
  <c r="Q338" i="48"/>
  <c r="Q342" i="48"/>
  <c r="Q321" i="48"/>
  <c r="P299" i="48"/>
  <c r="Q274" i="48"/>
  <c r="P248" i="48"/>
  <c r="P185" i="48"/>
  <c r="Q340" i="48"/>
  <c r="Q58" i="48"/>
  <c r="P304" i="48"/>
  <c r="Q346" i="48"/>
  <c r="Q305" i="48"/>
  <c r="Q17" i="48"/>
  <c r="Q186" i="48"/>
  <c r="P250" i="48"/>
  <c r="P333" i="48"/>
  <c r="P294" i="48"/>
  <c r="P255" i="48"/>
  <c r="P36" i="48"/>
  <c r="P208" i="48"/>
  <c r="P58" i="48"/>
  <c r="P170" i="48"/>
  <c r="Q293" i="48"/>
  <c r="Q287" i="48"/>
  <c r="P173" i="48"/>
  <c r="Q163" i="48"/>
  <c r="Q275" i="48"/>
  <c r="P275" i="48"/>
  <c r="P141" i="48"/>
  <c r="P256" i="48"/>
  <c r="Q166" i="48"/>
  <c r="Q253" i="48"/>
  <c r="P171" i="48"/>
  <c r="Q117" i="48"/>
  <c r="P182" i="48"/>
  <c r="Q215" i="48"/>
  <c r="P187" i="48"/>
  <c r="Q193" i="48"/>
  <c r="Q12" i="48"/>
  <c r="Q145" i="48"/>
  <c r="P183" i="48"/>
  <c r="P87" i="48"/>
  <c r="P241" i="48"/>
  <c r="P207" i="48"/>
  <c r="P126" i="48"/>
  <c r="P86" i="48"/>
  <c r="Q8" i="48"/>
  <c r="Q141" i="48"/>
  <c r="P92" i="48"/>
  <c r="P236" i="48"/>
  <c r="P306" i="48"/>
  <c r="Q328" i="48"/>
  <c r="Q112" i="48"/>
  <c r="P326" i="48"/>
  <c r="P334" i="48"/>
  <c r="P322" i="48"/>
  <c r="P75" i="48"/>
  <c r="Q289" i="48"/>
  <c r="Q87" i="48"/>
  <c r="Q279" i="48"/>
  <c r="P237" i="48"/>
  <c r="Q228" i="48"/>
  <c r="Q197" i="48"/>
  <c r="Q34" i="48"/>
  <c r="Q50" i="48"/>
  <c r="P301" i="48"/>
  <c r="P264" i="48"/>
  <c r="Q3" i="48"/>
  <c r="Q323" i="48"/>
  <c r="Q350" i="48"/>
  <c r="P164" i="48"/>
  <c r="Q148" i="48"/>
  <c r="P203" i="48"/>
  <c r="P216" i="48"/>
  <c r="Q322" i="48"/>
  <c r="P175" i="48"/>
  <c r="P121" i="48"/>
  <c r="Q170" i="48"/>
  <c r="Q299" i="48"/>
  <c r="P198" i="48"/>
  <c r="P96" i="48"/>
  <c r="P6" i="48"/>
  <c r="Q27" i="48"/>
  <c r="P307" i="48"/>
  <c r="P235" i="48"/>
  <c r="P120" i="48"/>
  <c r="Q240" i="48"/>
  <c r="P188" i="48"/>
  <c r="P77" i="48"/>
  <c r="P312" i="48"/>
  <c r="P177" i="48"/>
  <c r="P230" i="48"/>
  <c r="Q31" i="48"/>
  <c r="P60" i="48"/>
  <c r="P349" i="48"/>
  <c r="P131" i="48"/>
  <c r="P74" i="48"/>
  <c r="P281" i="48"/>
  <c r="P78" i="48"/>
  <c r="P110" i="48"/>
  <c r="P89" i="48"/>
  <c r="P57" i="48"/>
  <c r="Q158" i="48"/>
  <c r="P22" i="48"/>
  <c r="P129" i="48"/>
  <c r="Q144" i="48"/>
  <c r="P291" i="48"/>
  <c r="P213" i="48"/>
  <c r="P263" i="48"/>
  <c r="Q70" i="48"/>
  <c r="Q120" i="48"/>
  <c r="Q128" i="48"/>
  <c r="P45" i="48"/>
  <c r="P158" i="48"/>
  <c r="P272" i="48"/>
  <c r="P209" i="48"/>
  <c r="P344" i="48"/>
  <c r="P266" i="48"/>
  <c r="Q39" i="48"/>
  <c r="P329" i="48"/>
  <c r="Q216" i="48"/>
  <c r="Q310" i="48"/>
  <c r="P135" i="48"/>
  <c r="P262" i="48"/>
  <c r="P166" i="48"/>
  <c r="Q236" i="48"/>
  <c r="P118" i="48"/>
  <c r="Q106" i="48"/>
  <c r="Q161" i="48"/>
  <c r="P54" i="48"/>
  <c r="Q330" i="48"/>
  <c r="Q115" i="48"/>
  <c r="P328" i="48"/>
  <c r="Q337" i="48"/>
  <c r="Q326" i="48"/>
  <c r="P319" i="48"/>
  <c r="P289" i="48"/>
  <c r="P56" i="48"/>
  <c r="Q272" i="48"/>
  <c r="Q78" i="48"/>
  <c r="P309" i="48"/>
  <c r="Q29" i="48"/>
  <c r="P163" i="48"/>
  <c r="P225" i="48"/>
  <c r="P261" i="48"/>
  <c r="P50" i="48"/>
  <c r="P95" i="48"/>
  <c r="Q92" i="48"/>
  <c r="Q133" i="48"/>
  <c r="P287" i="48"/>
  <c r="P293" i="48"/>
  <c r="Q84" i="48"/>
  <c r="P242" i="48"/>
  <c r="Q312" i="48"/>
  <c r="Q251" i="48"/>
  <c r="Q184" i="48"/>
  <c r="P274" i="48"/>
  <c r="Q182" i="48"/>
  <c r="Q281" i="48"/>
  <c r="Q179" i="48"/>
  <c r="Q292" i="48"/>
  <c r="P265" i="48"/>
  <c r="Q229" i="48"/>
  <c r="Q254" i="48"/>
  <c r="Q349" i="48"/>
  <c r="Q171" i="48"/>
  <c r="P273" i="48"/>
  <c r="P25" i="48"/>
  <c r="P70" i="48"/>
  <c r="P232" i="48"/>
  <c r="P51" i="48"/>
  <c r="Q23" i="48"/>
  <c r="Q75" i="48"/>
  <c r="Q18" i="48"/>
  <c r="Q300" i="48"/>
  <c r="Q123" i="48"/>
  <c r="Q10" i="48"/>
  <c r="P72" i="48"/>
  <c r="P323" i="48"/>
  <c r="P190" i="48"/>
  <c r="P148" i="48"/>
  <c r="Q259" i="48"/>
  <c r="Q304" i="48"/>
  <c r="P109" i="48"/>
  <c r="P253" i="48"/>
  <c r="P134" i="48"/>
  <c r="P117" i="48"/>
  <c r="P149" i="48"/>
  <c r="Q22" i="48"/>
  <c r="Q131" i="48"/>
  <c r="Q329" i="48"/>
  <c r="Q302" i="48"/>
  <c r="Q263" i="48"/>
  <c r="Q301" i="48"/>
  <c r="Q28" i="48"/>
  <c r="Q255" i="48"/>
  <c r="Q65" i="48"/>
  <c r="Q238" i="48"/>
  <c r="Q217" i="48"/>
  <c r="P67" i="48"/>
  <c r="P66" i="48"/>
  <c r="Q129" i="48"/>
  <c r="P327" i="48"/>
  <c r="P338" i="48"/>
  <c r="P321" i="48"/>
  <c r="Q344" i="48"/>
  <c r="Q325" i="48"/>
  <c r="Q183" i="48"/>
  <c r="P305" i="48"/>
  <c r="Q243" i="48"/>
  <c r="Q164" i="48"/>
  <c r="Q36" i="48"/>
  <c r="Q94" i="48"/>
  <c r="P181" i="48"/>
  <c r="AL230" i="14"/>
  <c r="AK230" i="14"/>
  <c r="AS230" i="14"/>
  <c r="AT230" i="14"/>
  <c r="AL274" i="14"/>
  <c r="AK274" i="14"/>
  <c r="AS274" i="14"/>
  <c r="AT274" i="14"/>
  <c r="AK285" i="14"/>
  <c r="AS285" i="14"/>
  <c r="AT285" i="14"/>
  <c r="AL285" i="14"/>
  <c r="AF98" i="14"/>
  <c r="AI98" i="14"/>
  <c r="AF94" i="14"/>
  <c r="AI94" i="14"/>
  <c r="AK231" i="14"/>
  <c r="AS231" i="14"/>
  <c r="AT231" i="14"/>
  <c r="AL45" i="14"/>
  <c r="AK45" i="14"/>
  <c r="AS45" i="14"/>
  <c r="AT45" i="14"/>
  <c r="AF295" i="14"/>
  <c r="AI295" i="14"/>
  <c r="AF283" i="14"/>
  <c r="AI283" i="14"/>
  <c r="AF277" i="14"/>
  <c r="AI277" i="14"/>
  <c r="AL21" i="14"/>
  <c r="AL105" i="14"/>
  <c r="AK105" i="14"/>
  <c r="AS105" i="14"/>
  <c r="AT105" i="14"/>
  <c r="AS117" i="14"/>
  <c r="AT117" i="14"/>
  <c r="AL48" i="14"/>
  <c r="AK48" i="14"/>
  <c r="AS48" i="14"/>
  <c r="AT48" i="14"/>
  <c r="AK161" i="14"/>
  <c r="AS161" i="14"/>
  <c r="AT161" i="14"/>
  <c r="AK193" i="14"/>
  <c r="AS193" i="14"/>
  <c r="AT193" i="14"/>
  <c r="AL193" i="14"/>
  <c r="AF211" i="14"/>
  <c r="AI211" i="14"/>
  <c r="AF111" i="14"/>
  <c r="AI111" i="14"/>
  <c r="AF72" i="14"/>
  <c r="AI72" i="14"/>
  <c r="AF87" i="14"/>
  <c r="AI87" i="14"/>
  <c r="Q324" i="48"/>
  <c r="Q250" i="48"/>
  <c r="P59" i="48"/>
  <c r="P81" i="48"/>
  <c r="Q81" i="48"/>
  <c r="P172" i="48"/>
  <c r="Q121" i="48"/>
  <c r="P195" i="48"/>
  <c r="P46" i="48"/>
  <c r="P42" i="48"/>
  <c r="P283" i="48"/>
  <c r="Q283" i="48"/>
  <c r="Q214" i="48"/>
  <c r="P71" i="48"/>
  <c r="P100" i="48"/>
  <c r="Q306" i="48"/>
  <c r="P226" i="48"/>
  <c r="Q226" i="48"/>
  <c r="Q237" i="48"/>
  <c r="Q221" i="48"/>
  <c r="P49" i="48"/>
  <c r="Q49" i="48"/>
  <c r="P76" i="48"/>
  <c r="Q249" i="48"/>
  <c r="Q177" i="48"/>
  <c r="P234" i="48"/>
  <c r="P151" i="48"/>
  <c r="Q206" i="48"/>
  <c r="P115" i="48"/>
  <c r="Q57" i="48"/>
  <c r="P206" i="48"/>
  <c r="Q187" i="48"/>
  <c r="Q202" i="48"/>
  <c r="Q20" i="48"/>
  <c r="Q61" i="48"/>
  <c r="P98" i="48"/>
  <c r="Q98" i="48"/>
  <c r="P43" i="48"/>
  <c r="Q43" i="48"/>
  <c r="P221" i="48"/>
  <c r="P37" i="48"/>
  <c r="Q37" i="48"/>
  <c r="P41" i="48"/>
  <c r="P347" i="48"/>
  <c r="P128" i="48"/>
  <c r="P279" i="48"/>
  <c r="P258" i="48"/>
  <c r="P197" i="48"/>
  <c r="P55" i="48"/>
  <c r="AK247" i="14"/>
  <c r="AS247" i="14"/>
  <c r="AT247" i="14"/>
  <c r="AI189" i="14"/>
  <c r="AI47" i="14"/>
  <c r="AT296" i="14"/>
  <c r="AL293" i="14"/>
  <c r="AL26" i="14"/>
  <c r="AK26" i="14"/>
  <c r="AS26" i="14"/>
  <c r="AT26" i="14"/>
  <c r="AK41" i="14"/>
  <c r="AS41" i="14"/>
  <c r="AT41" i="14"/>
  <c r="AL41" i="14"/>
  <c r="AL50" i="14"/>
  <c r="AK50" i="14"/>
  <c r="AS50" i="14"/>
  <c r="AT50" i="14"/>
  <c r="AK52" i="14"/>
  <c r="AS52" i="14"/>
  <c r="AT52" i="14"/>
  <c r="AK76" i="14"/>
  <c r="AS76" i="14"/>
  <c r="AT76" i="14"/>
  <c r="AL76" i="14"/>
  <c r="AL78" i="14"/>
  <c r="AK78" i="14"/>
  <c r="AS78" i="14"/>
  <c r="AT78" i="14"/>
  <c r="AK79" i="14"/>
  <c r="AS79" i="14"/>
  <c r="AT79" i="14"/>
  <c r="AL79" i="14"/>
  <c r="AK87" i="14"/>
  <c r="AS87" i="14"/>
  <c r="AT87" i="14"/>
  <c r="AL87" i="14"/>
  <c r="AL89" i="14"/>
  <c r="AK89" i="14"/>
  <c r="AS89" i="14"/>
  <c r="AT89" i="14"/>
  <c r="AK136" i="14"/>
  <c r="AS136" i="14"/>
  <c r="AT136" i="14"/>
  <c r="AL136" i="14"/>
  <c r="AL162" i="14"/>
  <c r="AK162" i="14"/>
  <c r="AS162" i="14"/>
  <c r="AT162" i="14"/>
  <c r="AK166" i="14"/>
  <c r="AS166" i="14"/>
  <c r="AT166" i="14"/>
  <c r="AL166" i="14"/>
  <c r="AK167" i="14"/>
  <c r="AS167" i="14"/>
  <c r="AT167" i="14"/>
  <c r="AK338" i="14"/>
  <c r="AS338" i="14"/>
  <c r="AT338" i="14"/>
  <c r="AL338" i="14"/>
  <c r="AK36" i="14"/>
  <c r="AS36" i="14"/>
  <c r="AT36" i="14"/>
  <c r="AL36" i="14"/>
  <c r="AK53" i="14"/>
  <c r="AS53" i="14"/>
  <c r="AT53" i="14"/>
  <c r="AL53" i="14"/>
  <c r="AK55" i="14"/>
  <c r="AS55" i="14"/>
  <c r="AT55" i="14"/>
  <c r="AL55" i="14"/>
  <c r="AL169" i="14"/>
  <c r="AK169" i="14"/>
  <c r="AS169" i="14"/>
  <c r="AT169" i="14"/>
  <c r="AK170" i="14"/>
  <c r="AS170" i="14"/>
  <c r="AT170" i="14"/>
  <c r="AL170" i="14"/>
  <c r="AL171" i="14"/>
  <c r="AK171" i="14"/>
  <c r="AS171" i="14"/>
  <c r="AT171" i="14"/>
  <c r="AL248" i="14"/>
  <c r="AK248" i="14"/>
  <c r="AS248" i="14"/>
  <c r="AT248" i="14"/>
  <c r="AL250" i="14"/>
  <c r="AK250" i="14"/>
  <c r="AS250" i="14"/>
  <c r="AT250" i="14"/>
  <c r="AL251" i="14"/>
  <c r="AK251" i="14"/>
  <c r="AS251" i="14"/>
  <c r="AT251" i="14"/>
  <c r="AL255" i="14"/>
  <c r="AK255" i="14"/>
  <c r="AS255" i="14"/>
  <c r="AT255" i="14"/>
  <c r="AL256" i="14"/>
  <c r="AK256" i="14"/>
  <c r="AS256" i="14"/>
  <c r="AT256" i="14"/>
  <c r="AL294" i="14"/>
  <c r="AK294" i="14"/>
  <c r="AS294" i="14"/>
  <c r="AT294" i="14"/>
  <c r="AI278" i="14"/>
  <c r="AI141" i="14"/>
  <c r="AI177" i="14"/>
  <c r="AK35" i="14"/>
  <c r="AS35" i="14"/>
  <c r="AT35" i="14"/>
  <c r="AL24" i="14"/>
  <c r="AT173" i="14"/>
  <c r="AK160" i="14"/>
  <c r="AS160" i="14"/>
  <c r="AT160" i="14"/>
  <c r="AL144" i="14"/>
  <c r="AL37" i="14"/>
  <c r="AT142" i="14"/>
  <c r="AK7" i="14"/>
  <c r="AS7" i="14"/>
  <c r="AT7" i="14"/>
  <c r="AL7" i="14"/>
  <c r="AL103" i="14"/>
  <c r="AK103" i="14"/>
  <c r="AS103" i="14"/>
  <c r="AT103" i="14"/>
  <c r="AL104" i="14"/>
  <c r="AK104" i="14"/>
  <c r="AS104" i="14"/>
  <c r="AT104" i="14"/>
  <c r="AK122" i="14"/>
  <c r="AS122" i="14"/>
  <c r="AT122" i="14"/>
  <c r="AL122" i="14"/>
  <c r="AK197" i="14"/>
  <c r="AS197" i="14"/>
  <c r="AT197" i="14"/>
  <c r="AL197" i="14"/>
  <c r="AL200" i="14"/>
  <c r="AK200" i="14"/>
  <c r="AS200" i="14"/>
  <c r="AT200" i="14"/>
  <c r="AK202" i="14"/>
  <c r="AS202" i="14"/>
  <c r="AT202" i="14"/>
  <c r="AL202" i="14"/>
  <c r="AK218" i="14"/>
  <c r="AS218" i="14"/>
  <c r="AT218" i="14"/>
  <c r="AL218" i="14"/>
  <c r="AL221" i="14"/>
  <c r="AK221" i="14"/>
  <c r="AS221" i="14"/>
  <c r="AT221" i="14"/>
  <c r="AK224" i="14"/>
  <c r="AS224" i="14"/>
  <c r="AT224" i="14"/>
  <c r="AL224" i="14"/>
  <c r="AK234" i="14"/>
  <c r="AS234" i="14"/>
  <c r="AT234" i="14"/>
  <c r="AL234" i="14"/>
  <c r="AK253" i="14"/>
  <c r="AS253" i="14"/>
  <c r="AT253" i="14"/>
  <c r="AL253" i="14"/>
  <c r="AK254" i="14"/>
  <c r="AS254" i="14"/>
  <c r="AT254" i="14"/>
  <c r="AL254" i="14"/>
  <c r="AF86" i="14"/>
  <c r="AI86" i="14"/>
  <c r="AF83" i="14"/>
  <c r="AI83" i="14"/>
  <c r="AF35" i="14"/>
  <c r="AI35" i="14"/>
  <c r="AF27" i="14"/>
  <c r="AI27" i="14"/>
  <c r="AF26" i="14"/>
  <c r="AI26" i="14"/>
  <c r="AF22" i="14"/>
  <c r="AI22" i="14"/>
  <c r="AF14" i="14"/>
  <c r="AI14" i="14"/>
  <c r="AF11" i="14"/>
  <c r="AI11" i="14"/>
  <c r="AF6" i="14"/>
  <c r="AI6" i="14"/>
  <c r="AF348" i="14"/>
  <c r="AI348" i="14"/>
  <c r="AF254" i="14"/>
  <c r="AI254" i="14"/>
  <c r="J61" i="36"/>
  <c r="J53" i="36"/>
  <c r="J45" i="36"/>
  <c r="AL117" i="14"/>
  <c r="AL146" i="14"/>
  <c r="AL54" i="14"/>
  <c r="AI341" i="14"/>
  <c r="AK165" i="14"/>
  <c r="AS165" i="14"/>
  <c r="AT165" i="14"/>
  <c r="AI106" i="14"/>
  <c r="AL102" i="14"/>
  <c r="AL257" i="14"/>
  <c r="AK219" i="14"/>
  <c r="AS219" i="14"/>
  <c r="AT219" i="14"/>
  <c r="AL145" i="14"/>
  <c r="AK25" i="14"/>
  <c r="AS25" i="14"/>
  <c r="AT25" i="14"/>
  <c r="AL249" i="14"/>
  <c r="AK168" i="14"/>
  <c r="AS168" i="14"/>
  <c r="AT168" i="14"/>
  <c r="AK68" i="14"/>
  <c r="AS68" i="14"/>
  <c r="AT68" i="14"/>
  <c r="AL68" i="14"/>
  <c r="AK72" i="14"/>
  <c r="AS72" i="14"/>
  <c r="AT72" i="14"/>
  <c r="AL72" i="14"/>
  <c r="AK85" i="14"/>
  <c r="AS85" i="14"/>
  <c r="AT85" i="14"/>
  <c r="AL85" i="14"/>
  <c r="AL188" i="14"/>
  <c r="AK188" i="14"/>
  <c r="AS188" i="14"/>
  <c r="AT188" i="14"/>
  <c r="AL195" i="14"/>
  <c r="AK195" i="14"/>
  <c r="AS195" i="14"/>
  <c r="AT195" i="14"/>
  <c r="AL210" i="14"/>
  <c r="AK210" i="14"/>
  <c r="AS210" i="14"/>
  <c r="AT210" i="14"/>
  <c r="AK227" i="14"/>
  <c r="AS227" i="14"/>
  <c r="AT227" i="14"/>
  <c r="AL227" i="14"/>
  <c r="AF352" i="14"/>
  <c r="AI352" i="14"/>
  <c r="AF333" i="14"/>
  <c r="AI333" i="14"/>
  <c r="AF321" i="14"/>
  <c r="AI321" i="14"/>
  <c r="AF301" i="14"/>
  <c r="AI301" i="14"/>
  <c r="AF285" i="14"/>
  <c r="AI285" i="14"/>
  <c r="AF275" i="14"/>
  <c r="AI275" i="14"/>
  <c r="AF273" i="14"/>
  <c r="AI273" i="14"/>
  <c r="AF269" i="14"/>
  <c r="AI269" i="14"/>
  <c r="AF265" i="14"/>
  <c r="AI265" i="14"/>
  <c r="AF257" i="14"/>
  <c r="AI257" i="14"/>
  <c r="AF243" i="14"/>
  <c r="AI243" i="14"/>
  <c r="AF228" i="14"/>
  <c r="AI228" i="14"/>
  <c r="AF199" i="14"/>
  <c r="AI199" i="14"/>
  <c r="AF191" i="14"/>
  <c r="AI191" i="14"/>
  <c r="AF187" i="14"/>
  <c r="AI187" i="14"/>
  <c r="AF185" i="14"/>
  <c r="AI185" i="14"/>
  <c r="AF183" i="14"/>
  <c r="AI183" i="14"/>
  <c r="AF167" i="14"/>
  <c r="AI167" i="14"/>
  <c r="AF163" i="14"/>
  <c r="AI163" i="14"/>
  <c r="AF157" i="14"/>
  <c r="AI157" i="14"/>
  <c r="AF151" i="14"/>
  <c r="AI151" i="14"/>
  <c r="AF93" i="14"/>
  <c r="AI93" i="14"/>
  <c r="AF53" i="14"/>
  <c r="AI53" i="14"/>
  <c r="AT342" i="14"/>
  <c r="AK38" i="14"/>
  <c r="AS38" i="14"/>
  <c r="AT38" i="14"/>
  <c r="AL38" i="14"/>
  <c r="AK64" i="14"/>
  <c r="AS64" i="14"/>
  <c r="AT64" i="14"/>
  <c r="AL64" i="14"/>
  <c r="AK244" i="14"/>
  <c r="AS244" i="14"/>
  <c r="AT244" i="14"/>
  <c r="AL244" i="14"/>
  <c r="AT348" i="14"/>
  <c r="AF5" i="14"/>
  <c r="AI5" i="14"/>
  <c r="AF217" i="14"/>
  <c r="AI217" i="14"/>
  <c r="AL130" i="14"/>
  <c r="AL278" i="14"/>
  <c r="AK22" i="14"/>
  <c r="AS22" i="14"/>
  <c r="AT22" i="14"/>
  <c r="AK352" i="14"/>
  <c r="AS352" i="14"/>
  <c r="AT352" i="14"/>
  <c r="AT329" i="14"/>
  <c r="AK246" i="14"/>
  <c r="AS246" i="14"/>
  <c r="AT246" i="14"/>
  <c r="AL303" i="14"/>
  <c r="AT309" i="14"/>
  <c r="AT32" i="14"/>
  <c r="AK98" i="14"/>
  <c r="AS98" i="14"/>
  <c r="AT98" i="14"/>
  <c r="AL214" i="14"/>
  <c r="AT135" i="14"/>
  <c r="AK344" i="14"/>
  <c r="AS344" i="14"/>
  <c r="AT344" i="14"/>
  <c r="AK129" i="14"/>
  <c r="AS129" i="14"/>
  <c r="AT129" i="14"/>
  <c r="AL100" i="14"/>
  <c r="AT330" i="14"/>
  <c r="AT57" i="14"/>
  <c r="AK126" i="14"/>
  <c r="AS126" i="14"/>
  <c r="AT126" i="14"/>
  <c r="AL150" i="14"/>
  <c r="AK150" i="14"/>
  <c r="AS150" i="14"/>
  <c r="AT150" i="14"/>
  <c r="AT174" i="14"/>
  <c r="AK269" i="14"/>
  <c r="AS269" i="14"/>
  <c r="AT269" i="14"/>
  <c r="AL269" i="14"/>
  <c r="AT343" i="14"/>
  <c r="AT216" i="14"/>
  <c r="AT154" i="14"/>
  <c r="AT133" i="14"/>
  <c r="AT318" i="14"/>
  <c r="AT155" i="14"/>
  <c r="AT317" i="14"/>
  <c r="AT326" i="14"/>
  <c r="AT331" i="14"/>
  <c r="AT46" i="14"/>
  <c r="AT60" i="14"/>
  <c r="AT75" i="14"/>
  <c r="AT94" i="14"/>
  <c r="AT178" i="14"/>
  <c r="AT208" i="14"/>
  <c r="AT217" i="14"/>
  <c r="AT283" i="14"/>
  <c r="AT335" i="14"/>
  <c r="AF20" i="14"/>
  <c r="AI20" i="14"/>
  <c r="AF16" i="14"/>
  <c r="AI16" i="14"/>
  <c r="AF12" i="14"/>
  <c r="AI12" i="14"/>
  <c r="AF8" i="14"/>
  <c r="AI8" i="14"/>
  <c r="AF349" i="14"/>
  <c r="AI349" i="14"/>
  <c r="AL155" i="14"/>
  <c r="AK204" i="14"/>
  <c r="AS204" i="14"/>
  <c r="AT204" i="14"/>
  <c r="AL326" i="14"/>
  <c r="AK138" i="14"/>
  <c r="AS138" i="14"/>
  <c r="AT138" i="14"/>
  <c r="AK5" i="14"/>
  <c r="AS5" i="14"/>
  <c r="AT5" i="14"/>
  <c r="AL5" i="14"/>
  <c r="AL323" i="14"/>
  <c r="AK323" i="14"/>
  <c r="AS323" i="14"/>
  <c r="AT323" i="14"/>
  <c r="AL334" i="14"/>
  <c r="AK334" i="14"/>
  <c r="AS334" i="14"/>
  <c r="AT334" i="14"/>
  <c r="AL346" i="14"/>
  <c r="AK346" i="14"/>
  <c r="AS346" i="14"/>
  <c r="AT346" i="14"/>
  <c r="AT141" i="14"/>
  <c r="AT93" i="14"/>
  <c r="AT175" i="14"/>
  <c r="AK107" i="14"/>
  <c r="AS107" i="14"/>
  <c r="AT107" i="14"/>
  <c r="AK14" i="14"/>
  <c r="AS14" i="14"/>
  <c r="AT14" i="14"/>
  <c r="AL14" i="14"/>
  <c r="AL31" i="14"/>
  <c r="AK31" i="14"/>
  <c r="AS31" i="14"/>
  <c r="AT31" i="14"/>
  <c r="AK113" i="14"/>
  <c r="AS113" i="14"/>
  <c r="AT113" i="14"/>
  <c r="AL113" i="14"/>
  <c r="AL137" i="14"/>
  <c r="AK238" i="14"/>
  <c r="AS238" i="14"/>
  <c r="AT238" i="14"/>
  <c r="AK15" i="14"/>
  <c r="AS15" i="14"/>
  <c r="AT15" i="14"/>
  <c r="AL121" i="14"/>
  <c r="AL205" i="14"/>
  <c r="AL43" i="14"/>
  <c r="AK43" i="14"/>
  <c r="AS43" i="14"/>
  <c r="AT43" i="14"/>
  <c r="AK123" i="14"/>
  <c r="AS123" i="14"/>
  <c r="AT123" i="14"/>
  <c r="AL123" i="14"/>
  <c r="AK291" i="14"/>
  <c r="AS291" i="14"/>
  <c r="AT291" i="14"/>
  <c r="AL291" i="14"/>
  <c r="AL108" i="14"/>
  <c r="AK108" i="14"/>
  <c r="AS108" i="14"/>
  <c r="AT108" i="14"/>
  <c r="AK260" i="14"/>
  <c r="AS260" i="14"/>
  <c r="AT260" i="14"/>
  <c r="AL260" i="14"/>
  <c r="AL325" i="14"/>
  <c r="AK325" i="14"/>
  <c r="AS325" i="14"/>
  <c r="AT325" i="14"/>
  <c r="AF346" i="14"/>
  <c r="AI346" i="14"/>
  <c r="AF335" i="14"/>
  <c r="AI335" i="14"/>
  <c r="AF324" i="14"/>
  <c r="AI324" i="14"/>
  <c r="AF303" i="14"/>
  <c r="AI303" i="14"/>
  <c r="AF297" i="14"/>
  <c r="AI297" i="14"/>
  <c r="AF267" i="14"/>
  <c r="AI267" i="14"/>
  <c r="AF263" i="14"/>
  <c r="AI263" i="14"/>
  <c r="AF249" i="14"/>
  <c r="AI249" i="14"/>
  <c r="AF245" i="14"/>
  <c r="AI245" i="14"/>
  <c r="AF226" i="14"/>
  <c r="AI226" i="14"/>
  <c r="AF216" i="14"/>
  <c r="AI216" i="14"/>
  <c r="AF201" i="14"/>
  <c r="AI201" i="14"/>
  <c r="AF137" i="14"/>
  <c r="AI137" i="14"/>
  <c r="AF133" i="14"/>
  <c r="AI133" i="14"/>
  <c r="AF131" i="14"/>
  <c r="AI131" i="14"/>
  <c r="AF129" i="14"/>
  <c r="AI129" i="14"/>
  <c r="AL60" i="14"/>
  <c r="AT19" i="14"/>
  <c r="AT24" i="14"/>
  <c r="AT110" i="14"/>
  <c r="AT267" i="14"/>
  <c r="AF69" i="14"/>
  <c r="AI69" i="14"/>
  <c r="AF332" i="14"/>
  <c r="AI332" i="14"/>
  <c r="AF330" i="14"/>
  <c r="AI330" i="14"/>
  <c r="AT51" i="14"/>
  <c r="AT211" i="14"/>
  <c r="AT236" i="14"/>
  <c r="AT289" i="14"/>
  <c r="AT303" i="14"/>
  <c r="AF81" i="14"/>
  <c r="AI81" i="14"/>
  <c r="AF21" i="14"/>
  <c r="AI21" i="14"/>
  <c r="AF125" i="14"/>
  <c r="AI125" i="14"/>
  <c r="AF120" i="14"/>
  <c r="AI120" i="14"/>
  <c r="AF115" i="14"/>
  <c r="AI115" i="14"/>
  <c r="AF113" i="14"/>
  <c r="AI113" i="14"/>
  <c r="AF32" i="14"/>
  <c r="AI32" i="14"/>
  <c r="AF29" i="14"/>
  <c r="AI29" i="14"/>
  <c r="AF312" i="14"/>
  <c r="AI312" i="14"/>
  <c r="AF300" i="14"/>
  <c r="AI300" i="14"/>
  <c r="AF292" i="14"/>
  <c r="AI292" i="14"/>
  <c r="AF290" i="14"/>
  <c r="AI290" i="14"/>
  <c r="AF274" i="14"/>
  <c r="AI274" i="14"/>
  <c r="AF270" i="14"/>
  <c r="AI270" i="14"/>
  <c r="AF260" i="14"/>
  <c r="AI260" i="14"/>
  <c r="AF221" i="14"/>
  <c r="AI221" i="14"/>
  <c r="AF204" i="14"/>
  <c r="AI204" i="14"/>
  <c r="AF196" i="14"/>
  <c r="AI196" i="14"/>
  <c r="AF186" i="14"/>
  <c r="AI186" i="14"/>
  <c r="AF178" i="14"/>
  <c r="AI178" i="14"/>
  <c r="AF170" i="14"/>
  <c r="AI170" i="14"/>
  <c r="AF162" i="14"/>
  <c r="AI162" i="14"/>
  <c r="AF146" i="14"/>
  <c r="AI146" i="14"/>
  <c r="AF100" i="14"/>
  <c r="AI100" i="14"/>
  <c r="AF92" i="14"/>
  <c r="AI92" i="14"/>
  <c r="AF88" i="14"/>
  <c r="AI88" i="14"/>
  <c r="AF84" i="14"/>
  <c r="AI84" i="14"/>
  <c r="AF56" i="14"/>
  <c r="AI56" i="14"/>
  <c r="AF52" i="14"/>
  <c r="AI52" i="14"/>
  <c r="AF44" i="14"/>
  <c r="AI44" i="14"/>
  <c r="AF40" i="14"/>
  <c r="AI40" i="14"/>
  <c r="AL9" i="14"/>
  <c r="AK58" i="14"/>
  <c r="AS58" i="14"/>
  <c r="AT58" i="14"/>
  <c r="AK77" i="14"/>
  <c r="AS77" i="14"/>
  <c r="AT77" i="14"/>
  <c r="AK18" i="14"/>
  <c r="AS18" i="14"/>
  <c r="AT18" i="14"/>
  <c r="AL70" i="14"/>
  <c r="AF123" i="14"/>
  <c r="AI123" i="14"/>
  <c r="AK71" i="14"/>
  <c r="AS71" i="14"/>
  <c r="AT71" i="14"/>
  <c r="AL51" i="14"/>
  <c r="AK95" i="14"/>
  <c r="AS95" i="14"/>
  <c r="AT95" i="14"/>
  <c r="AL101" i="14"/>
  <c r="AF90" i="14"/>
  <c r="AI90" i="14"/>
  <c r="AF231" i="14"/>
  <c r="AI231" i="14"/>
  <c r="AF127" i="14"/>
  <c r="AI127" i="14"/>
  <c r="AF345" i="14"/>
  <c r="AI345" i="14"/>
  <c r="AF336" i="14"/>
  <c r="AI336" i="14"/>
  <c r="AF318" i="14"/>
  <c r="AI318" i="14"/>
  <c r="AF315" i="14"/>
  <c r="AI315" i="14"/>
  <c r="AF310" i="14"/>
  <c r="AI310" i="14"/>
  <c r="AF307" i="14"/>
  <c r="AI307" i="14"/>
  <c r="AF304" i="14"/>
  <c r="AI304" i="14"/>
  <c r="AF298" i="14"/>
  <c r="AI298" i="14"/>
  <c r="AF293" i="14"/>
  <c r="AI293" i="14"/>
  <c r="AF289" i="14"/>
  <c r="AI289" i="14"/>
  <c r="AF282" i="14"/>
  <c r="AI282" i="14"/>
  <c r="AF276" i="14"/>
  <c r="AI276" i="14"/>
  <c r="AF271" i="14"/>
  <c r="AI271" i="14"/>
  <c r="AF266" i="14"/>
  <c r="AI266" i="14"/>
  <c r="AF261" i="14"/>
  <c r="AI261" i="14"/>
  <c r="AF251" i="14"/>
  <c r="AI251" i="14"/>
  <c r="AF246" i="14"/>
  <c r="AI246" i="14"/>
  <c r="AF235" i="14"/>
  <c r="AI235" i="14"/>
  <c r="AF225" i="14"/>
  <c r="AI225" i="14"/>
  <c r="AF220" i="14"/>
  <c r="AI220" i="14"/>
  <c r="AF205" i="14"/>
  <c r="AI205" i="14"/>
  <c r="AF158" i="14"/>
  <c r="AI158" i="14"/>
  <c r="AF142" i="14"/>
  <c r="AI142" i="14"/>
  <c r="AF136" i="14"/>
  <c r="AI136" i="14"/>
  <c r="AF132" i="14"/>
  <c r="AI132" i="14"/>
  <c r="AF128" i="14"/>
  <c r="AI128" i="14"/>
  <c r="AF119" i="14"/>
  <c r="AI119" i="14"/>
  <c r="AF114" i="14"/>
  <c r="AI114" i="14"/>
  <c r="AF108" i="14"/>
  <c r="AI108" i="14"/>
  <c r="AF105" i="14"/>
  <c r="AI105" i="14"/>
  <c r="AF99" i="14"/>
  <c r="AI99" i="14"/>
  <c r="AF91" i="14"/>
  <c r="AI91" i="14"/>
  <c r="AF85" i="14"/>
  <c r="AI85" i="14"/>
  <c r="AF82" i="14"/>
  <c r="AI82" i="14"/>
  <c r="AF70" i="14"/>
  <c r="AI70" i="14"/>
  <c r="AF60" i="14"/>
  <c r="AI60" i="14"/>
  <c r="AF57" i="14"/>
  <c r="AI57" i="14"/>
  <c r="AF54" i="14"/>
  <c r="AI54" i="14"/>
  <c r="AF45" i="14"/>
  <c r="AI45" i="14"/>
  <c r="AF42" i="14"/>
  <c r="AI42" i="14"/>
  <c r="AF28" i="14"/>
  <c r="AI28" i="14"/>
  <c r="AF24" i="14"/>
  <c r="AI24" i="14"/>
  <c r="AF338" i="14"/>
  <c r="AI338" i="14"/>
  <c r="AF326" i="14"/>
  <c r="AI326" i="14"/>
  <c r="AF305" i="14"/>
  <c r="AI305" i="14"/>
  <c r="AF287" i="14"/>
  <c r="AI287" i="14"/>
  <c r="AF279" i="14"/>
  <c r="AI279" i="14"/>
  <c r="AF252" i="14"/>
  <c r="AI252" i="14"/>
  <c r="AF247" i="14"/>
  <c r="AI247" i="14"/>
  <c r="AF236" i="14"/>
  <c r="AI236" i="14"/>
  <c r="AF208" i="14"/>
  <c r="AI208" i="14"/>
  <c r="AF109" i="14"/>
  <c r="AI109" i="14"/>
  <c r="AF103" i="14"/>
  <c r="AI103" i="14"/>
  <c r="AF97" i="14"/>
  <c r="AI97" i="14"/>
  <c r="AF73" i="14"/>
  <c r="AI73" i="14"/>
  <c r="AF65" i="14"/>
  <c r="AI65" i="14"/>
  <c r="AF58" i="14"/>
  <c r="AI58" i="14"/>
  <c r="AF36" i="14"/>
  <c r="AI36" i="14"/>
  <c r="AF334" i="14"/>
  <c r="AI334" i="14"/>
  <c r="AF331" i="14"/>
  <c r="AI331" i="14"/>
  <c r="AF320" i="14"/>
  <c r="AI320" i="14"/>
  <c r="AF302" i="14"/>
  <c r="AI302" i="14"/>
  <c r="AF291" i="14"/>
  <c r="AI291" i="14"/>
  <c r="AF280" i="14"/>
  <c r="AI280" i="14"/>
  <c r="AF259" i="14"/>
  <c r="AI259" i="14"/>
  <c r="AF253" i="14"/>
  <c r="AI253" i="14"/>
  <c r="AF244" i="14"/>
  <c r="AI244" i="14"/>
  <c r="AF230" i="14"/>
  <c r="AI230" i="14"/>
  <c r="AF227" i="14"/>
  <c r="AI227" i="14"/>
  <c r="AF218" i="14"/>
  <c r="AI218" i="14"/>
  <c r="AF215" i="14"/>
  <c r="AI215" i="14"/>
  <c r="AF209" i="14"/>
  <c r="AI209" i="14"/>
  <c r="AF200" i="14"/>
  <c r="AI200" i="14"/>
  <c r="AF182" i="14"/>
  <c r="AI182" i="14"/>
  <c r="AF166" i="14"/>
  <c r="AI166" i="14"/>
  <c r="AF150" i="14"/>
  <c r="AI150" i="14"/>
  <c r="AF138" i="14"/>
  <c r="AI138" i="14"/>
  <c r="AF134" i="14"/>
  <c r="AI134" i="14"/>
  <c r="AF126" i="14"/>
  <c r="AI126" i="14"/>
  <c r="AF122" i="14"/>
  <c r="AI122" i="14"/>
  <c r="AF116" i="14"/>
  <c r="AI116" i="14"/>
  <c r="AF101" i="14"/>
  <c r="AI101" i="14"/>
  <c r="AF89" i="14"/>
  <c r="AI89" i="14"/>
  <c r="AF80" i="14"/>
  <c r="AI80" i="14"/>
  <c r="AF68" i="14"/>
  <c r="AI68" i="14"/>
  <c r="AF38" i="14"/>
  <c r="AI38" i="14"/>
  <c r="AF31" i="14"/>
  <c r="AI31" i="14"/>
  <c r="AF17" i="14"/>
  <c r="AI17" i="14"/>
  <c r="AF13" i="14"/>
  <c r="AI13" i="14"/>
  <c r="AF9" i="14"/>
  <c r="AI9" i="14"/>
  <c r="AF7" i="14"/>
  <c r="AI7" i="14"/>
  <c r="R118" i="13"/>
  <c r="AJ118" i="13" s="1"/>
  <c r="P160" i="48"/>
  <c r="Q199" i="48"/>
  <c r="Q63" i="48"/>
  <c r="Q160" i="48"/>
  <c r="P269" i="48"/>
  <c r="Q311" i="48"/>
  <c r="P227" i="48"/>
  <c r="Q9" i="48"/>
  <c r="Q4" i="48"/>
  <c r="P199" i="48"/>
  <c r="Q269" i="48"/>
  <c r="Q111" i="48"/>
  <c r="P311" i="48"/>
  <c r="P284" i="48"/>
  <c r="Q48" i="48"/>
  <c r="Q227" i="48"/>
  <c r="P138" i="48"/>
  <c r="P142" i="48"/>
  <c r="Q13" i="48"/>
  <c r="P224" i="48"/>
  <c r="P174" i="48"/>
  <c r="P137" i="48"/>
  <c r="P260" i="48"/>
  <c r="Q33" i="48"/>
  <c r="Q252" i="48"/>
  <c r="Q26" i="48"/>
  <c r="Q127" i="48"/>
  <c r="Q314" i="48"/>
  <c r="Q176" i="48"/>
  <c r="P339" i="48"/>
  <c r="Q152" i="48"/>
  <c r="P331" i="48"/>
  <c r="P282" i="48"/>
  <c r="P298" i="48"/>
  <c r="P122" i="48"/>
  <c r="P245" i="48"/>
  <c r="P28" i="48"/>
  <c r="Q104" i="48"/>
  <c r="P80" i="48"/>
  <c r="P47" i="48"/>
  <c r="Q298" i="48"/>
  <c r="P316" i="48"/>
  <c r="Q339" i="48"/>
  <c r="Q142" i="48"/>
  <c r="Q11" i="48"/>
  <c r="P19" i="48"/>
  <c r="Q282" i="48"/>
  <c r="P162" i="48"/>
  <c r="Q246" i="48"/>
  <c r="Q68" i="48"/>
  <c r="P343" i="48"/>
  <c r="Q316" i="48"/>
  <c r="Q343" i="48"/>
  <c r="P290" i="48"/>
  <c r="P99" i="48"/>
  <c r="P167" i="48"/>
  <c r="P144" i="48"/>
  <c r="P159" i="48"/>
  <c r="P132" i="48"/>
  <c r="Q175" i="48"/>
  <c r="P194" i="48"/>
  <c r="Q5" i="48"/>
  <c r="P219" i="48"/>
  <c r="P201" i="48"/>
  <c r="Q225" i="48"/>
  <c r="Q159" i="48"/>
  <c r="Q88" i="48"/>
  <c r="Q194" i="48"/>
  <c r="Q231" i="48"/>
  <c r="Q69" i="48"/>
  <c r="P296" i="48"/>
  <c r="Q156" i="48"/>
  <c r="P136" i="48"/>
  <c r="P308" i="48"/>
  <c r="Q125" i="48"/>
  <c r="Q296" i="48"/>
  <c r="P336" i="48"/>
  <c r="Q336" i="48"/>
  <c r="Q286" i="48"/>
  <c r="P286" i="48"/>
  <c r="Q21" i="48"/>
  <c r="Q308" i="48"/>
  <c r="P114" i="48"/>
  <c r="P277" i="48"/>
  <c r="Q201" i="48"/>
  <c r="Q54" i="48"/>
  <c r="P318" i="48"/>
  <c r="Q277" i="48"/>
  <c r="P257" i="48"/>
  <c r="Q167" i="48"/>
  <c r="P231" i="48"/>
  <c r="Q219" i="48"/>
  <c r="Q257" i="48"/>
  <c r="P21" i="48"/>
  <c r="P125" i="48"/>
  <c r="Q132" i="48"/>
  <c r="P69" i="48"/>
  <c r="Q327" i="48"/>
  <c r="P5" i="48"/>
  <c r="Q181" i="48"/>
  <c r="P288" i="48"/>
  <c r="Q332" i="48"/>
  <c r="P165" i="48"/>
  <c r="Q239" i="48"/>
  <c r="Q135" i="48"/>
  <c r="P348" i="48"/>
  <c r="Q107" i="48"/>
  <c r="Q122" i="48"/>
  <c r="Q113" i="48"/>
  <c r="P119" i="48"/>
  <c r="Q40" i="48"/>
  <c r="P40" i="48"/>
  <c r="P332" i="48"/>
  <c r="Q32" i="48"/>
  <c r="Q307" i="48"/>
  <c r="Q71" i="48"/>
  <c r="Q116" i="48"/>
  <c r="P145" i="48"/>
  <c r="Q162" i="48"/>
  <c r="Q124" i="48"/>
  <c r="Q348" i="48"/>
  <c r="Q16" i="48"/>
  <c r="Q303" i="48"/>
  <c r="Q224" i="48"/>
  <c r="Q264" i="48"/>
  <c r="P32" i="48"/>
  <c r="Q345" i="48"/>
  <c r="Q223" i="48"/>
  <c r="P210" i="48"/>
  <c r="P39" i="48"/>
  <c r="P107" i="48"/>
  <c r="P23" i="48"/>
  <c r="Q195" i="48"/>
  <c r="Q165" i="48"/>
  <c r="Q198" i="48"/>
  <c r="Q79" i="48"/>
  <c r="Q210" i="48"/>
  <c r="Q256" i="48"/>
  <c r="P124" i="48"/>
  <c r="P116" i="48"/>
  <c r="P223" i="48"/>
  <c r="P345" i="48"/>
  <c r="P156" i="48"/>
  <c r="Q51" i="48"/>
  <c r="Q41" i="48"/>
  <c r="P113" i="48"/>
  <c r="Q288" i="48"/>
  <c r="Q119" i="48"/>
  <c r="Q207" i="48"/>
  <c r="Q100" i="48"/>
  <c r="Q295" i="48"/>
  <c r="Q290" i="48"/>
  <c r="P15" i="48"/>
  <c r="Q276" i="48"/>
  <c r="P83" i="48"/>
  <c r="Q74" i="48"/>
  <c r="Q245" i="48"/>
  <c r="P303" i="48"/>
  <c r="P297" i="48"/>
  <c r="P300" i="48"/>
  <c r="P313" i="48"/>
  <c r="Q352" i="48"/>
  <c r="Q356" i="48"/>
  <c r="Q360" i="48"/>
  <c r="Q309" i="48"/>
  <c r="Q154" i="48"/>
  <c r="Q235" i="48"/>
  <c r="P9" i="48"/>
  <c r="P38" i="48"/>
  <c r="P103" i="48"/>
  <c r="Q44" i="48"/>
  <c r="P52" i="48"/>
  <c r="P228" i="48"/>
  <c r="Q192" i="48"/>
  <c r="P161" i="48"/>
  <c r="P53" i="48"/>
  <c r="Q139" i="48"/>
  <c r="P27" i="48"/>
  <c r="Q180" i="48"/>
  <c r="Q173" i="48"/>
  <c r="Q146" i="48"/>
  <c r="Q105" i="48"/>
  <c r="P17" i="48"/>
  <c r="P244" i="48"/>
  <c r="P350" i="48"/>
  <c r="P238" i="48"/>
  <c r="P196" i="48"/>
  <c r="P246" i="48"/>
  <c r="P220" i="48"/>
  <c r="P353" i="48"/>
  <c r="P357" i="48"/>
  <c r="P361" i="48"/>
  <c r="Q294" i="48"/>
  <c r="Q242" i="48"/>
  <c r="P11" i="48"/>
  <c r="Q234" i="48"/>
  <c r="P10" i="48"/>
  <c r="P12" i="48"/>
  <c r="Q218" i="48"/>
  <c r="Q110" i="48"/>
  <c r="Q270" i="48"/>
  <c r="Q138" i="48"/>
  <c r="Q118" i="48"/>
  <c r="Q335" i="48"/>
  <c r="Q260" i="48"/>
  <c r="P179" i="48"/>
  <c r="P16" i="48"/>
  <c r="Q96" i="48"/>
  <c r="P13" i="48"/>
  <c r="P152" i="48"/>
  <c r="P111" i="48"/>
  <c r="Q126" i="48"/>
  <c r="Q150" i="48"/>
  <c r="Q157" i="48"/>
  <c r="Q108" i="48"/>
  <c r="P346" i="48"/>
  <c r="P233" i="48"/>
  <c r="Q354" i="48"/>
  <c r="Q358" i="48"/>
  <c r="Q362" i="48"/>
  <c r="P48" i="48"/>
  <c r="P29" i="48"/>
  <c r="Q6" i="48"/>
  <c r="Q151" i="48"/>
  <c r="Q97" i="48"/>
  <c r="P14" i="48"/>
  <c r="Q267" i="48"/>
  <c r="Q93" i="48"/>
  <c r="P340" i="48"/>
  <c r="P268" i="48"/>
  <c r="P202" i="48"/>
  <c r="P302" i="48"/>
  <c r="P186" i="48"/>
  <c r="Q278" i="48"/>
  <c r="P31" i="48"/>
  <c r="P130" i="48"/>
  <c r="Q174" i="48"/>
  <c r="Q320" i="48"/>
  <c r="Q147" i="48"/>
  <c r="P8" i="48"/>
  <c r="Q212" i="48"/>
  <c r="Q76" i="48"/>
  <c r="P324" i="48"/>
  <c r="P34" i="48"/>
  <c r="Q45" i="48"/>
  <c r="P155" i="48"/>
  <c r="P243" i="48"/>
  <c r="P123" i="48"/>
  <c r="P18" i="48"/>
  <c r="P351" i="48"/>
  <c r="P355" i="48"/>
  <c r="P359" i="48"/>
  <c r="P3" i="48"/>
  <c r="P285" i="48"/>
  <c r="P7" i="48"/>
  <c r="Q230" i="48"/>
  <c r="Q203" i="48"/>
  <c r="Q204" i="48"/>
  <c r="Q169" i="48"/>
  <c r="Q168" i="48"/>
  <c r="Q209" i="48"/>
  <c r="P315" i="48"/>
  <c r="Q318" i="48"/>
  <c r="P200" i="48"/>
  <c r="P211" i="48"/>
  <c r="Q86" i="48"/>
  <c r="Q60" i="48"/>
  <c r="Q351" i="48"/>
  <c r="P352" i="48"/>
  <c r="Q353" i="48"/>
  <c r="P354" i="48"/>
  <c r="Q355" i="48"/>
  <c r="P356" i="48"/>
  <c r="Q357" i="48"/>
  <c r="P358" i="48"/>
  <c r="Q359" i="48"/>
  <c r="P360" i="48"/>
  <c r="Q361" i="48"/>
  <c r="P362" i="48"/>
  <c r="Q363" i="48"/>
  <c r="P102" i="48"/>
  <c r="F15" i="39"/>
  <c r="F7" i="39"/>
  <c r="R305" i="48"/>
  <c r="T305" i="48" s="1"/>
  <c r="R213" i="48"/>
  <c r="T213" i="48" s="1"/>
  <c r="R151" i="13"/>
  <c r="P151" i="13"/>
  <c r="P135" i="13"/>
  <c r="T135" i="13"/>
  <c r="R135" i="13"/>
  <c r="P127" i="13"/>
  <c r="R127" i="13"/>
  <c r="T127" i="13"/>
  <c r="P119" i="13"/>
  <c r="R119" i="13"/>
  <c r="AJ119" i="13" s="1"/>
  <c r="T111" i="13"/>
  <c r="P111" i="13"/>
  <c r="T103" i="13"/>
  <c r="P103" i="13"/>
  <c r="R95" i="13"/>
  <c r="T95" i="13"/>
  <c r="P87" i="13"/>
  <c r="T87" i="13"/>
  <c r="R87" i="13"/>
  <c r="P79" i="13"/>
  <c r="T79" i="13"/>
  <c r="T71" i="13"/>
  <c r="P71" i="13"/>
  <c r="R71" i="13"/>
  <c r="T63" i="13"/>
  <c r="P63" i="13"/>
  <c r="R63" i="13"/>
  <c r="R55" i="13"/>
  <c r="T55" i="13"/>
  <c r="P55" i="13"/>
  <c r="R47" i="13"/>
  <c r="P47" i="13"/>
  <c r="T47" i="13"/>
  <c r="R39" i="13"/>
  <c r="T39" i="13"/>
  <c r="P39" i="13"/>
  <c r="P95" i="13"/>
  <c r="T7" i="13"/>
  <c r="T23" i="13"/>
  <c r="R34" i="13"/>
  <c r="AJ34" i="13" s="1"/>
  <c r="P31" i="13"/>
  <c r="R7" i="13"/>
  <c r="R136" i="13"/>
  <c r="T128" i="13"/>
  <c r="T136" i="13"/>
  <c r="T144" i="13"/>
  <c r="P144" i="13"/>
  <c r="AK82" i="14"/>
  <c r="AS82" i="14"/>
  <c r="AT82" i="14"/>
  <c r="AL82" i="14"/>
  <c r="AK148" i="14"/>
  <c r="AS148" i="14"/>
  <c r="AT148" i="14"/>
  <c r="AL148" i="14"/>
  <c r="AL182" i="14"/>
  <c r="AK182" i="14"/>
  <c r="AS182" i="14"/>
  <c r="AT182" i="14"/>
  <c r="AL268" i="14"/>
  <c r="AK268" i="14"/>
  <c r="AS268" i="14"/>
  <c r="AT268" i="14"/>
  <c r="AL69" i="14"/>
  <c r="AK69" i="14"/>
  <c r="AS69" i="14"/>
  <c r="AT69" i="14"/>
  <c r="AL177" i="14"/>
  <c r="AK177" i="14"/>
  <c r="AS177" i="14"/>
  <c r="AT177" i="14"/>
  <c r="AK228" i="14"/>
  <c r="AS228" i="14"/>
  <c r="AT228" i="14"/>
  <c r="AL228" i="14"/>
  <c r="AK229" i="14"/>
  <c r="AS229" i="14"/>
  <c r="AT229" i="14"/>
  <c r="AL229" i="14"/>
  <c r="AL75" i="14"/>
  <c r="AL263" i="14"/>
  <c r="AK263" i="14"/>
  <c r="AS263" i="14"/>
  <c r="AT263" i="14"/>
  <c r="AL280" i="14"/>
  <c r="AK280" i="14"/>
  <c r="AS280" i="14"/>
  <c r="AT280" i="14"/>
  <c r="AK80" i="14"/>
  <c r="AS80" i="14"/>
  <c r="AT80" i="14"/>
  <c r="AL258" i="14"/>
  <c r="AK258" i="14"/>
  <c r="AS258" i="14"/>
  <c r="AT258" i="14"/>
  <c r="AK336" i="14"/>
  <c r="AS336" i="14"/>
  <c r="AT336" i="14"/>
  <c r="AF340" i="14"/>
  <c r="AI340" i="14"/>
  <c r="AF339" i="14"/>
  <c r="AI339" i="14"/>
  <c r="AF325" i="14"/>
  <c r="AI325" i="14"/>
  <c r="AF316" i="14"/>
  <c r="AI316" i="14"/>
  <c r="AF299" i="14"/>
  <c r="AI299" i="14"/>
  <c r="AF237" i="14"/>
  <c r="AI237" i="14"/>
  <c r="AF223" i="14"/>
  <c r="AI223" i="14"/>
  <c r="AF212" i="14"/>
  <c r="AI212" i="14"/>
  <c r="AF184" i="14"/>
  <c r="AI184" i="14"/>
  <c r="AF154" i="14"/>
  <c r="AI154" i="14"/>
  <c r="AF152" i="14"/>
  <c r="AI152" i="14"/>
  <c r="AF148" i="14"/>
  <c r="AI148" i="14"/>
  <c r="AF124" i="14"/>
  <c r="AI124" i="14"/>
  <c r="AF104" i="14"/>
  <c r="AI104" i="14"/>
  <c r="AF78" i="14"/>
  <c r="AI78" i="14"/>
  <c r="AF62" i="14"/>
  <c r="AI62" i="14"/>
  <c r="AF248" i="14"/>
  <c r="AI248" i="14"/>
  <c r="AF207" i="14"/>
  <c r="AI207" i="14"/>
  <c r="AF172" i="14"/>
  <c r="AI172" i="14"/>
  <c r="AF149" i="14"/>
  <c r="AI149" i="14"/>
  <c r="AF112" i="14"/>
  <c r="AI112" i="14"/>
  <c r="AF110" i="14"/>
  <c r="AI110" i="14"/>
  <c r="AF96" i="14"/>
  <c r="AI96" i="14"/>
  <c r="AF79" i="14"/>
  <c r="AI79" i="14"/>
  <c r="AF74" i="14"/>
  <c r="AI74" i="14"/>
  <c r="AF63" i="14"/>
  <c r="AI63" i="14"/>
  <c r="AF43" i="14"/>
  <c r="AI43" i="14"/>
  <c r="AT84" i="14"/>
  <c r="AT100" i="14"/>
  <c r="AL124" i="14"/>
  <c r="AK124" i="14"/>
  <c r="AS124" i="14"/>
  <c r="AT124" i="14"/>
  <c r="AT186" i="14"/>
  <c r="AF306" i="14"/>
  <c r="AI306" i="14"/>
  <c r="AF107" i="14"/>
  <c r="AI107" i="14"/>
  <c r="AK292" i="14"/>
  <c r="AS292" i="14"/>
  <c r="AT292" i="14"/>
  <c r="AL39" i="14"/>
  <c r="AL187" i="14"/>
  <c r="AK322" i="14"/>
  <c r="AS322" i="14"/>
  <c r="AT322" i="14"/>
  <c r="AT159" i="14"/>
  <c r="AT201" i="14"/>
  <c r="AT125" i="14"/>
  <c r="AK109" i="14"/>
  <c r="AS109" i="14"/>
  <c r="AT109" i="14"/>
  <c r="AL337" i="14"/>
  <c r="AT277" i="14"/>
  <c r="AK286" i="14"/>
  <c r="AS286" i="14"/>
  <c r="AT286" i="14"/>
  <c r="AK65" i="14"/>
  <c r="AS65" i="14"/>
  <c r="AT65" i="14"/>
  <c r="AK273" i="14"/>
  <c r="AS273" i="14"/>
  <c r="AT273" i="14"/>
  <c r="AT340" i="14"/>
  <c r="AL196" i="14"/>
  <c r="AK302" i="14"/>
  <c r="AS302" i="14"/>
  <c r="AT302" i="14"/>
  <c r="AK275" i="14"/>
  <c r="AS275" i="14"/>
  <c r="AT275" i="14"/>
  <c r="AT192" i="14"/>
  <c r="AK203" i="14"/>
  <c r="AS203" i="14"/>
  <c r="AT203" i="14"/>
  <c r="AT341" i="14"/>
  <c r="AT6" i="14"/>
  <c r="AT106" i="14"/>
  <c r="AT121" i="14"/>
  <c r="AT222" i="14"/>
  <c r="AT249" i="14"/>
  <c r="AT278" i="14"/>
  <c r="AT298" i="14"/>
  <c r="AT310" i="14"/>
  <c r="AF329" i="14"/>
  <c r="AI329" i="14"/>
  <c r="AF314" i="14"/>
  <c r="AI314" i="14"/>
  <c r="AF311" i="14"/>
  <c r="AI311" i="14"/>
  <c r="AF255" i="14"/>
  <c r="AI255" i="14"/>
  <c r="AF242" i="14"/>
  <c r="AI242" i="14"/>
  <c r="AF202" i="14"/>
  <c r="AI202" i="14"/>
  <c r="AF180" i="14"/>
  <c r="AI180" i="14"/>
  <c r="AF174" i="14"/>
  <c r="AI174" i="14"/>
  <c r="AF164" i="14"/>
  <c r="AI164" i="14"/>
  <c r="AF102" i="14"/>
  <c r="AI102" i="14"/>
  <c r="AF66" i="14"/>
  <c r="AI66" i="14"/>
  <c r="AF46" i="14"/>
  <c r="AI46" i="14"/>
  <c r="AF39" i="14"/>
  <c r="AI39" i="14"/>
  <c r="AF351" i="14"/>
  <c r="AI351" i="14"/>
  <c r="H183" i="48"/>
  <c r="R100" i="13"/>
  <c r="AJ100" i="13" s="1"/>
  <c r="T98" i="13"/>
  <c r="AT67" i="14"/>
  <c r="AT74" i="14"/>
  <c r="AT262" i="14"/>
  <c r="AT332" i="14"/>
  <c r="AF344" i="14"/>
  <c r="AI344" i="14"/>
  <c r="AF317" i="14"/>
  <c r="AI317" i="14"/>
  <c r="AF313" i="14"/>
  <c r="AI313" i="14"/>
  <c r="AF296" i="14"/>
  <c r="AI296" i="14"/>
  <c r="AF286" i="14"/>
  <c r="AI286" i="14"/>
  <c r="AF224" i="14"/>
  <c r="AI224" i="14"/>
  <c r="AF159" i="14"/>
  <c r="AI159" i="14"/>
  <c r="AF140" i="14"/>
  <c r="AI140" i="14"/>
  <c r="AF118" i="14"/>
  <c r="AI118" i="14"/>
  <c r="AF10" i="14"/>
  <c r="AI10" i="14"/>
  <c r="R38" i="13"/>
  <c r="R140" i="13"/>
  <c r="P54" i="13"/>
  <c r="P150" i="13"/>
  <c r="P138" i="13"/>
  <c r="P134" i="13"/>
  <c r="P102" i="13"/>
  <c r="F21" i="39"/>
  <c r="AF18" i="14"/>
  <c r="AI18" i="14"/>
  <c r="AF117" i="14"/>
  <c r="AI117" i="14"/>
  <c r="AF121" i="14"/>
  <c r="AI121" i="14"/>
  <c r="AF337" i="14"/>
  <c r="AI337" i="14"/>
  <c r="R148" i="13"/>
  <c r="T30" i="13"/>
  <c r="T93" i="13"/>
  <c r="T117" i="13"/>
  <c r="R78" i="13"/>
  <c r="R86" i="13"/>
  <c r="AJ86" i="13" s="1"/>
  <c r="T76" i="13"/>
  <c r="R74" i="13"/>
  <c r="P70" i="13"/>
  <c r="P66" i="13"/>
  <c r="P59" i="13"/>
  <c r="P50" i="13"/>
  <c r="P123" i="13"/>
  <c r="P26" i="13"/>
  <c r="R84" i="13"/>
  <c r="T118" i="13"/>
  <c r="R68" i="13"/>
  <c r="T46" i="13"/>
  <c r="T43" i="13"/>
  <c r="T88" i="13"/>
  <c r="R53" i="13"/>
  <c r="T54" i="13"/>
  <c r="P46" i="13"/>
  <c r="P62" i="13"/>
  <c r="P58" i="13"/>
  <c r="P147" i="13"/>
  <c r="P131" i="13"/>
  <c r="P126" i="13"/>
  <c r="P122" i="13"/>
  <c r="P107" i="13"/>
  <c r="P99" i="13"/>
  <c r="P91" i="13"/>
  <c r="P30" i="13"/>
  <c r="P13" i="13"/>
  <c r="F23" i="39"/>
  <c r="R223" i="48"/>
  <c r="T223" i="48" s="1"/>
  <c r="R253" i="48"/>
  <c r="T253" i="48" s="1"/>
  <c r="R309" i="48"/>
  <c r="T309" i="48" s="1"/>
  <c r="R24" i="48"/>
  <c r="T24" i="48" s="1"/>
  <c r="G44" i="48"/>
  <c r="H363" i="48"/>
  <c r="G47" i="48"/>
  <c r="H361" i="48"/>
  <c r="H30" i="48"/>
  <c r="H356" i="48"/>
  <c r="G15" i="47"/>
  <c r="H343" i="48"/>
  <c r="H331" i="48"/>
  <c r="H324" i="48"/>
  <c r="H292" i="48"/>
  <c r="H297" i="48"/>
  <c r="H301" i="48"/>
  <c r="H272" i="48"/>
  <c r="H261" i="48"/>
  <c r="H259" i="48"/>
  <c r="H240" i="48"/>
  <c r="H232" i="48"/>
  <c r="H228" i="48"/>
  <c r="H207" i="48"/>
  <c r="H194" i="48"/>
  <c r="H210" i="48"/>
  <c r="H123" i="48"/>
  <c r="H71" i="48"/>
  <c r="H68" i="48"/>
  <c r="G165" i="47"/>
  <c r="G49" i="47"/>
  <c r="G42" i="47"/>
  <c r="G31" i="47"/>
  <c r="G59" i="47"/>
  <c r="G27" i="47"/>
  <c r="G19" i="47"/>
  <c r="G57" i="47"/>
  <c r="G162" i="47"/>
  <c r="G63" i="47"/>
  <c r="G65" i="47"/>
  <c r="G48" i="47"/>
  <c r="G45" i="47"/>
  <c r="G22" i="47"/>
  <c r="G11" i="47"/>
  <c r="G56" i="47"/>
  <c r="G7" i="47"/>
  <c r="H44" i="48"/>
  <c r="G61" i="47"/>
  <c r="G58" i="47"/>
  <c r="G64" i="47"/>
  <c r="G44" i="47"/>
  <c r="G33" i="47"/>
  <c r="H17" i="48"/>
  <c r="G10" i="47"/>
  <c r="G54" i="47"/>
  <c r="G18" i="47"/>
  <c r="G46" i="47"/>
  <c r="G43" i="47"/>
  <c r="G32" i="47"/>
  <c r="G13" i="47"/>
  <c r="G9" i="47"/>
  <c r="G50" i="47"/>
  <c r="P53" i="13"/>
  <c r="P149" i="13"/>
  <c r="P117" i="13"/>
  <c r="P141" i="13"/>
  <c r="P133" i="13"/>
  <c r="P77" i="13"/>
  <c r="P69" i="13"/>
  <c r="P61" i="13"/>
  <c r="AF319" i="14"/>
  <c r="AI319" i="14"/>
  <c r="AF342" i="14"/>
  <c r="AI342" i="14"/>
  <c r="AK13" i="14"/>
  <c r="AS13" i="14"/>
  <c r="AT13" i="14"/>
  <c r="AL6" i="14"/>
  <c r="AK28" i="14"/>
  <c r="AS28" i="14"/>
  <c r="AT28" i="14"/>
  <c r="AL56" i="14"/>
  <c r="AK252" i="14"/>
  <c r="AS252" i="14"/>
  <c r="AT252" i="14"/>
  <c r="AF343" i="14"/>
  <c r="AI343" i="14"/>
  <c r="AF264" i="14"/>
  <c r="AI264" i="14"/>
  <c r="AF144" i="14"/>
  <c r="AI144" i="14"/>
  <c r="AK47" i="14"/>
  <c r="AS47" i="14"/>
  <c r="AT47" i="14"/>
  <c r="AK12" i="14"/>
  <c r="AS12" i="14"/>
  <c r="AT12" i="14"/>
  <c r="AK225" i="14"/>
  <c r="AS225" i="14"/>
  <c r="AT225" i="14"/>
  <c r="AF76" i="14"/>
  <c r="AI76" i="14"/>
  <c r="AF64" i="14"/>
  <c r="AI64" i="14"/>
  <c r="AF15" i="14"/>
  <c r="AI15" i="14"/>
  <c r="AF37" i="14"/>
  <c r="AI37" i="14"/>
  <c r="AT37" i="14"/>
  <c r="J44" i="36"/>
  <c r="AF272" i="14"/>
  <c r="AI272" i="14"/>
  <c r="AF67" i="14"/>
  <c r="AI67" i="14"/>
  <c r="AF25" i="14"/>
  <c r="AI25" i="14"/>
  <c r="AF195" i="14"/>
  <c r="AI195" i="14"/>
  <c r="AF350" i="14"/>
  <c r="AI350" i="14"/>
  <c r="AF232" i="14"/>
  <c r="AI232" i="14"/>
  <c r="AI2" i="14"/>
  <c r="AF50" i="14"/>
  <c r="AI50" i="14"/>
  <c r="AF49" i="14"/>
  <c r="AI49" i="14"/>
  <c r="AF214" i="14"/>
  <c r="AI214" i="14"/>
  <c r="AF192" i="14"/>
  <c r="AI192" i="14"/>
  <c r="T59" i="13"/>
  <c r="AF59" i="14"/>
  <c r="AI59" i="14"/>
  <c r="T145" i="13"/>
  <c r="R50" i="13"/>
  <c r="R150" i="13"/>
  <c r="AJ150" i="13" s="1"/>
  <c r="T150" i="13"/>
  <c r="R146" i="13"/>
  <c r="AJ146" i="13" s="1"/>
  <c r="R141" i="13"/>
  <c r="R111" i="13"/>
  <c r="T82" i="13"/>
  <c r="R91" i="13"/>
  <c r="AJ91" i="13" s="1"/>
  <c r="R70" i="13"/>
  <c r="AJ70" i="13" s="1"/>
  <c r="AJ341" i="13"/>
  <c r="R59" i="13"/>
  <c r="R54" i="13"/>
  <c r="T94" i="13"/>
  <c r="T96" i="13"/>
  <c r="R120" i="13"/>
  <c r="R45" i="13"/>
  <c r="T42" i="13"/>
  <c r="T109" i="13"/>
  <c r="R133" i="13"/>
  <c r="R144" i="13"/>
  <c r="AJ144" i="13" s="1"/>
  <c r="R130" i="13"/>
  <c r="AJ130" i="13" s="1"/>
  <c r="T122" i="13"/>
  <c r="R93" i="13"/>
  <c r="AJ93" i="13" s="1"/>
  <c r="R52" i="13"/>
  <c r="T44" i="13"/>
  <c r="R43" i="13"/>
  <c r="R31" i="13"/>
  <c r="R27" i="13"/>
  <c r="T26" i="13"/>
  <c r="T131" i="13"/>
  <c r="R125" i="13"/>
  <c r="AJ125" i="13" s="1"/>
  <c r="T106" i="13"/>
  <c r="R72" i="13"/>
  <c r="R51" i="13"/>
  <c r="T126" i="13"/>
  <c r="P115" i="13"/>
  <c r="P110" i="13"/>
  <c r="P45" i="13"/>
  <c r="P40" i="13"/>
  <c r="R22" i="13"/>
  <c r="AJ22" i="13" s="1"/>
  <c r="T22" i="13"/>
  <c r="R128" i="13"/>
  <c r="R66" i="13"/>
  <c r="AJ66" i="13" s="1"/>
  <c r="T147" i="13"/>
  <c r="T142" i="13"/>
  <c r="R94" i="13"/>
  <c r="R96" i="13"/>
  <c r="T92" i="13"/>
  <c r="T91" i="13"/>
  <c r="T45" i="13"/>
  <c r="R42" i="13"/>
  <c r="T140" i="13"/>
  <c r="T133" i="13"/>
  <c r="R116" i="13"/>
  <c r="T124" i="13"/>
  <c r="R123" i="13"/>
  <c r="T86" i="13"/>
  <c r="T125" i="13"/>
  <c r="R106" i="13"/>
  <c r="AJ106" i="13" s="1"/>
  <c r="T99" i="13"/>
  <c r="T132" i="13"/>
  <c r="T78" i="13"/>
  <c r="R76" i="13"/>
  <c r="T53" i="13"/>
  <c r="P60" i="13"/>
  <c r="P118" i="13"/>
  <c r="P106" i="13"/>
  <c r="P101" i="13"/>
  <c r="P98" i="13"/>
  <c r="P86" i="13"/>
  <c r="P83" i="13"/>
  <c r="P80" i="13"/>
  <c r="P43" i="13"/>
  <c r="P28" i="13"/>
  <c r="T21" i="13"/>
  <c r="R115" i="13"/>
  <c r="R88" i="13"/>
  <c r="AJ88" i="13" s="1"/>
  <c r="T27" i="13"/>
  <c r="R26" i="13"/>
  <c r="AJ26" i="13" s="1"/>
  <c r="R131" i="13"/>
  <c r="AJ131" i="13" s="1"/>
  <c r="T146" i="13"/>
  <c r="R82" i="13"/>
  <c r="AJ82" i="13" s="1"/>
  <c r="T51" i="13"/>
  <c r="R126" i="13"/>
  <c r="T114" i="13"/>
  <c r="T50" i="13"/>
  <c r="R69" i="13"/>
  <c r="AJ69" i="13" s="1"/>
  <c r="T130" i="13"/>
  <c r="R83" i="13"/>
  <c r="T52" i="13"/>
  <c r="P142" i="13"/>
  <c r="P139" i="13"/>
  <c r="P124" i="13"/>
  <c r="P114" i="13"/>
  <c r="P109" i="13"/>
  <c r="P82" i="13"/>
  <c r="P42" i="13"/>
  <c r="P38" i="13"/>
  <c r="P22" i="13"/>
  <c r="P76" i="13"/>
  <c r="P37" i="13"/>
  <c r="R21" i="13"/>
  <c r="AJ21" i="13" s="1"/>
  <c r="P29" i="13"/>
  <c r="R35" i="13"/>
  <c r="T34" i="13"/>
  <c r="P23" i="13"/>
  <c r="R29" i="13"/>
  <c r="P36" i="13"/>
  <c r="T32" i="13"/>
  <c r="P16" i="13"/>
  <c r="T151" i="13"/>
  <c r="T143" i="13"/>
  <c r="P35" i="13"/>
  <c r="R36" i="13"/>
  <c r="AJ142" i="13"/>
  <c r="AJ60" i="13"/>
  <c r="P48" i="13"/>
  <c r="M24" i="48"/>
  <c r="AJ143" i="13"/>
  <c r="AJ157" i="13"/>
  <c r="AJ162" i="13"/>
  <c r="AJ339" i="13"/>
  <c r="M23" i="48"/>
  <c r="L23" i="48" s="1"/>
  <c r="M21" i="48"/>
  <c r="L21" i="48" s="1"/>
  <c r="M35" i="48"/>
  <c r="L35" i="48" s="1"/>
  <c r="AJ5" i="13"/>
  <c r="T72" i="13"/>
  <c r="P56" i="13"/>
  <c r="P120" i="13"/>
  <c r="P32" i="13"/>
  <c r="R112" i="13"/>
  <c r="AJ112" i="13" s="1"/>
  <c r="P24" i="13"/>
  <c r="AJ163" i="13"/>
  <c r="P96" i="13"/>
  <c r="P72" i="13"/>
  <c r="AJ147" i="13"/>
  <c r="P112" i="13"/>
  <c r="T16" i="13"/>
  <c r="P136" i="13"/>
  <c r="P88" i="13"/>
  <c r="T40" i="13"/>
  <c r="AJ71" i="13"/>
  <c r="AJ62" i="13"/>
  <c r="AJ123" i="13"/>
  <c r="AJ155" i="13"/>
  <c r="AJ347" i="13"/>
  <c r="AJ37" i="13"/>
  <c r="R24" i="13"/>
  <c r="AJ267" i="13"/>
  <c r="T24" i="13"/>
  <c r="T35" i="13"/>
  <c r="R32" i="13"/>
  <c r="P34" i="13"/>
  <c r="P125" i="13"/>
  <c r="T31" i="13"/>
  <c r="R23" i="13"/>
  <c r="T15" i="13"/>
  <c r="P7" i="13"/>
  <c r="P128" i="13"/>
  <c r="T36" i="13"/>
  <c r="M31" i="48"/>
  <c r="M22" i="48"/>
  <c r="M36" i="48"/>
  <c r="L36" i="48" s="1"/>
  <c r="M34" i="48"/>
  <c r="AJ151" i="13"/>
  <c r="AJ135" i="13"/>
  <c r="AJ167" i="13"/>
  <c r="AJ8" i="13"/>
  <c r="AJ138" i="13"/>
  <c r="G53" i="47"/>
  <c r="AJ13" i="13"/>
  <c r="AJ64" i="13"/>
  <c r="AJ10" i="13"/>
  <c r="H303" i="48"/>
  <c r="G35" i="47"/>
  <c r="G85" i="47"/>
  <c r="H101" i="48"/>
  <c r="G73" i="47"/>
  <c r="H76" i="48"/>
  <c r="G93" i="47"/>
  <c r="H109" i="48"/>
  <c r="G160" i="47"/>
  <c r="H181" i="48"/>
  <c r="G128" i="47"/>
  <c r="H160" i="48"/>
  <c r="G152" i="47"/>
  <c r="H173" i="48"/>
  <c r="G70" i="47"/>
  <c r="H98" i="48"/>
  <c r="G37" i="47"/>
  <c r="H32" i="48"/>
  <c r="G144" i="47"/>
  <c r="H164" i="48"/>
  <c r="G98" i="47"/>
  <c r="H114" i="48"/>
  <c r="G81" i="47"/>
  <c r="H99" i="48"/>
  <c r="G121" i="47"/>
  <c r="H142" i="48"/>
  <c r="G112" i="47"/>
  <c r="H135" i="48"/>
  <c r="G136" i="47"/>
  <c r="H146" i="48"/>
  <c r="O227" i="48"/>
  <c r="M37" i="48"/>
  <c r="M82" i="48"/>
  <c r="M231" i="48"/>
  <c r="M73" i="48"/>
  <c r="M154" i="48"/>
  <c r="M234" i="48"/>
  <c r="M170" i="48"/>
  <c r="M120" i="48"/>
  <c r="M15" i="48"/>
  <c r="M240" i="48"/>
  <c r="M169" i="48"/>
  <c r="M95" i="48"/>
  <c r="M145" i="48"/>
  <c r="M330" i="48"/>
  <c r="M33" i="48"/>
  <c r="L33" i="48" s="1"/>
  <c r="AB33" i="48" s="1"/>
  <c r="M254" i="48"/>
  <c r="M187" i="48"/>
  <c r="M129" i="48"/>
  <c r="M98" i="48"/>
  <c r="M43" i="48"/>
  <c r="M271" i="48"/>
  <c r="M100" i="48"/>
  <c r="M113" i="48"/>
  <c r="M296" i="48"/>
  <c r="M96" i="48"/>
  <c r="M253" i="48"/>
  <c r="M163" i="48"/>
  <c r="M354" i="48"/>
  <c r="M77" i="48"/>
  <c r="M173" i="48"/>
  <c r="M139" i="48"/>
  <c r="M301" i="48"/>
  <c r="M74" i="48"/>
  <c r="M335" i="48"/>
  <c r="M299" i="48"/>
  <c r="M136" i="48"/>
  <c r="M7" i="48"/>
  <c r="M291" i="48"/>
  <c r="M313" i="48"/>
  <c r="M342" i="48"/>
  <c r="M166" i="48"/>
  <c r="M78" i="48"/>
  <c r="M327" i="48"/>
  <c r="N31" i="48"/>
  <c r="O31" i="48"/>
  <c r="N21" i="48"/>
  <c r="O21" i="48"/>
  <c r="M9" i="48"/>
  <c r="M277" i="48"/>
  <c r="O177" i="48"/>
  <c r="M209" i="48"/>
  <c r="M101" i="48"/>
  <c r="M230" i="48"/>
  <c r="N22" i="48"/>
  <c r="O22" i="48"/>
  <c r="M238" i="48"/>
  <c r="N100" i="48"/>
  <c r="M38" i="48"/>
  <c r="M298" i="48"/>
  <c r="M227" i="48"/>
  <c r="N254" i="48"/>
  <c r="M261" i="48"/>
  <c r="M243" i="48"/>
  <c r="M242" i="48"/>
  <c r="M19" i="48"/>
  <c r="M5" i="48"/>
  <c r="M134" i="48"/>
  <c r="M266" i="48"/>
  <c r="M339" i="48"/>
  <c r="M280" i="48"/>
  <c r="M40" i="48"/>
  <c r="N23" i="48"/>
  <c r="O23" i="48"/>
  <c r="M11" i="48"/>
  <c r="M212" i="48"/>
  <c r="M150" i="48"/>
  <c r="M55" i="48"/>
  <c r="M25" i="48"/>
  <c r="M109" i="48"/>
  <c r="M57" i="48"/>
  <c r="M65" i="48"/>
  <c r="N129" i="48"/>
  <c r="M141" i="48"/>
  <c r="M131" i="48"/>
  <c r="M276" i="48"/>
  <c r="M346" i="48"/>
  <c r="N104" i="48"/>
  <c r="M104" i="48"/>
  <c r="M99" i="48"/>
  <c r="M41" i="48"/>
  <c r="N24" i="48"/>
  <c r="O24" i="48"/>
  <c r="M12" i="48"/>
  <c r="M224" i="48"/>
  <c r="M331" i="48"/>
  <c r="M302" i="48"/>
  <c r="M245" i="48"/>
  <c r="M54" i="48"/>
  <c r="M353" i="48"/>
  <c r="N237" i="48"/>
  <c r="M237" i="48"/>
  <c r="M183" i="48"/>
  <c r="M229" i="48"/>
  <c r="N136" i="48"/>
  <c r="M278" i="48"/>
  <c r="N214" i="48"/>
  <c r="M214" i="48"/>
  <c r="M323" i="48"/>
  <c r="M52" i="48"/>
  <c r="N159" i="48"/>
  <c r="M159" i="48"/>
  <c r="M87" i="48"/>
  <c r="M221" i="48"/>
  <c r="M239" i="48"/>
  <c r="M53" i="48"/>
  <c r="N7" i="48"/>
  <c r="M174" i="48"/>
  <c r="M193" i="48"/>
  <c r="M142" i="48"/>
  <c r="M46" i="48"/>
  <c r="M343" i="48"/>
  <c r="M244" i="48"/>
  <c r="N43" i="48"/>
  <c r="M311" i="48"/>
  <c r="M189" i="48"/>
  <c r="N357" i="48"/>
  <c r="M357" i="48"/>
  <c r="N186" i="48"/>
  <c r="M186" i="48"/>
  <c r="O153" i="48"/>
  <c r="M153" i="48"/>
  <c r="N348" i="48"/>
  <c r="O348" i="48"/>
  <c r="M348" i="48"/>
  <c r="N33" i="48"/>
  <c r="O33" i="48"/>
  <c r="M27" i="48"/>
  <c r="M105" i="48"/>
  <c r="M320" i="48"/>
  <c r="M344" i="48"/>
  <c r="M56" i="48"/>
  <c r="M334" i="48"/>
  <c r="M68" i="48"/>
  <c r="M123" i="48"/>
  <c r="M97" i="48"/>
  <c r="M292" i="48"/>
  <c r="M194" i="48"/>
  <c r="M102" i="48"/>
  <c r="M349" i="48"/>
  <c r="M42" i="48"/>
  <c r="M247" i="48"/>
  <c r="M90" i="48"/>
  <c r="M275" i="48"/>
  <c r="M288" i="48"/>
  <c r="M66" i="48"/>
  <c r="M165" i="48"/>
  <c r="M130" i="48"/>
  <c r="M128" i="48"/>
  <c r="M355" i="48"/>
  <c r="M39" i="48"/>
  <c r="M360" i="48"/>
  <c r="M316" i="48"/>
  <c r="M236" i="48"/>
  <c r="M49" i="48"/>
  <c r="M63" i="48"/>
  <c r="M111" i="48"/>
  <c r="M191" i="48"/>
  <c r="M309" i="48"/>
  <c r="M249" i="48"/>
  <c r="M47" i="48"/>
  <c r="M184" i="48"/>
  <c r="M321" i="48"/>
  <c r="M310" i="48"/>
  <c r="M219" i="48"/>
  <c r="M251" i="48"/>
  <c r="M303" i="48"/>
  <c r="M233" i="48"/>
  <c r="M179" i="48"/>
  <c r="M152" i="48"/>
  <c r="M124" i="48"/>
  <c r="M137" i="48"/>
  <c r="M167" i="48"/>
  <c r="M256" i="48"/>
  <c r="M358" i="48"/>
  <c r="M363" i="48"/>
  <c r="M20" i="48"/>
  <c r="M286" i="48"/>
  <c r="M295" i="48"/>
  <c r="M282" i="48"/>
  <c r="M328" i="48"/>
  <c r="M259" i="48"/>
  <c r="M359" i="48"/>
  <c r="M72" i="48"/>
  <c r="M263" i="48"/>
  <c r="M273" i="48"/>
  <c r="M148" i="48"/>
  <c r="M347" i="48"/>
  <c r="M267" i="48"/>
  <c r="M315" i="48"/>
  <c r="M81" i="48"/>
  <c r="M319" i="48"/>
  <c r="M32" i="48"/>
  <c r="M217" i="48"/>
  <c r="M279" i="48"/>
  <c r="M161" i="48"/>
  <c r="M44" i="48"/>
  <c r="M297" i="48"/>
  <c r="M204" i="48"/>
  <c r="M114" i="48"/>
  <c r="M172" i="48"/>
  <c r="M314" i="48"/>
  <c r="M350" i="48"/>
  <c r="M67" i="48"/>
  <c r="M30" i="48"/>
  <c r="M361" i="48"/>
  <c r="M222" i="48"/>
  <c r="M287" i="48"/>
  <c r="M318" i="48"/>
  <c r="M103" i="48"/>
  <c r="M89" i="48"/>
  <c r="M158" i="48"/>
  <c r="M125" i="48"/>
  <c r="M144" i="48"/>
  <c r="M64" i="48"/>
  <c r="M241" i="48"/>
  <c r="M317" i="48"/>
  <c r="M91" i="48"/>
  <c r="M10" i="48"/>
  <c r="M200" i="48"/>
  <c r="M75" i="48"/>
  <c r="M143" i="48"/>
  <c r="L143" i="48" s="1"/>
  <c r="M362" i="48"/>
  <c r="M8" i="48"/>
  <c r="M84" i="48"/>
  <c r="M352" i="48"/>
  <c r="M294" i="48"/>
  <c r="M146" i="48"/>
  <c r="L146" i="48" s="1"/>
  <c r="M210" i="48"/>
  <c r="M215" i="48"/>
  <c r="M29" i="48"/>
  <c r="L29" i="48" s="1"/>
  <c r="M216" i="48"/>
  <c r="M268" i="48"/>
  <c r="M305" i="48"/>
  <c r="M70" i="48"/>
  <c r="M337" i="48"/>
  <c r="M198" i="48"/>
  <c r="M232" i="48"/>
  <c r="M115" i="48"/>
  <c r="M308" i="48"/>
  <c r="M195" i="48"/>
  <c r="M340" i="48"/>
  <c r="O357" i="48"/>
  <c r="N55" i="48"/>
  <c r="N87" i="48"/>
  <c r="M180" i="48"/>
  <c r="M290" i="48"/>
  <c r="M133" i="48"/>
  <c r="M28" i="48"/>
  <c r="M45" i="48"/>
  <c r="M283" i="48"/>
  <c r="M356" i="48"/>
  <c r="M336" i="48"/>
  <c r="N295" i="48"/>
  <c r="M178" i="48"/>
  <c r="N164" i="48"/>
  <c r="N330" i="48"/>
  <c r="M94" i="48"/>
  <c r="N151" i="48"/>
  <c r="M196" i="48"/>
  <c r="O335" i="48"/>
  <c r="M325" i="48"/>
  <c r="M306" i="48"/>
  <c r="M181" i="48"/>
  <c r="M155" i="48"/>
  <c r="M329" i="48"/>
  <c r="M272" i="48"/>
  <c r="M293" i="48"/>
  <c r="M338" i="48"/>
  <c r="M322" i="48"/>
  <c r="M223" i="48"/>
  <c r="M192" i="48"/>
  <c r="M106" i="48"/>
  <c r="M177" i="48"/>
  <c r="M207" i="48"/>
  <c r="M199" i="48"/>
  <c r="M218" i="48"/>
  <c r="M228" i="48"/>
  <c r="M108" i="48"/>
  <c r="M51" i="48"/>
  <c r="M182" i="48"/>
  <c r="M107" i="48"/>
  <c r="M151" i="48"/>
  <c r="L151" i="48" s="1"/>
  <c r="N280" i="48"/>
  <c r="N46" i="48"/>
  <c r="M110" i="48"/>
  <c r="M122" i="48"/>
  <c r="N53" i="48"/>
  <c r="M156" i="48"/>
  <c r="M246" i="48"/>
  <c r="M69" i="48"/>
  <c r="N153" i="48"/>
  <c r="M324" i="48"/>
  <c r="M274" i="48"/>
  <c r="M281" i="48"/>
  <c r="O254" i="48"/>
  <c r="M332" i="48"/>
  <c r="O278" i="48"/>
  <c r="O131" i="48"/>
  <c r="N239" i="48"/>
  <c r="N244" i="48"/>
  <c r="N177" i="48"/>
  <c r="M60" i="48"/>
  <c r="M203" i="48"/>
  <c r="M157" i="48"/>
  <c r="M164" i="48"/>
  <c r="M127" i="48"/>
  <c r="M135" i="48"/>
  <c r="M85" i="48"/>
  <c r="M260" i="48"/>
  <c r="M86" i="48"/>
  <c r="M264" i="48"/>
  <c r="O331" i="48"/>
  <c r="M185" i="48"/>
  <c r="M112" i="48"/>
  <c r="N243" i="48"/>
  <c r="N209" i="48"/>
  <c r="M61" i="48"/>
  <c r="O173" i="48"/>
  <c r="M225" i="48"/>
  <c r="M250" i="48"/>
  <c r="N336" i="48"/>
  <c r="M307" i="48"/>
  <c r="N224" i="48"/>
  <c r="N34" i="48"/>
  <c r="M258" i="48"/>
  <c r="N35" i="48"/>
  <c r="O113" i="48"/>
  <c r="N231" i="48"/>
  <c r="M48" i="48"/>
  <c r="M248" i="48"/>
  <c r="M58" i="48"/>
  <c r="N116" i="48"/>
  <c r="O354" i="48"/>
  <c r="O54" i="48"/>
  <c r="M213" i="48"/>
  <c r="O38" i="48"/>
  <c r="N327" i="48"/>
  <c r="M205" i="48"/>
  <c r="N354" i="48"/>
  <c r="M18" i="48"/>
  <c r="O36" i="48"/>
  <c r="M16" i="48"/>
  <c r="N38" i="48"/>
  <c r="O187" i="48"/>
  <c r="M262" i="48"/>
  <c r="O327" i="48"/>
  <c r="M79" i="48"/>
  <c r="N145" i="48"/>
  <c r="N65" i="48"/>
  <c r="N36" i="48"/>
  <c r="O65" i="48"/>
  <c r="N95" i="48"/>
  <c r="M83" i="48"/>
  <c r="O96" i="48"/>
  <c r="N296" i="48"/>
  <c r="O183" i="48"/>
  <c r="M59" i="48"/>
  <c r="N276" i="48"/>
  <c r="N40" i="48"/>
  <c r="N183" i="48"/>
  <c r="N99" i="48"/>
  <c r="M190" i="48"/>
  <c r="O34" i="48"/>
  <c r="M175" i="48"/>
  <c r="O35" i="48"/>
  <c r="N98" i="48"/>
  <c r="M116" i="48"/>
  <c r="M341" i="48"/>
  <c r="N341" i="48"/>
  <c r="M80" i="48"/>
  <c r="O80" i="48"/>
  <c r="M304" i="48"/>
  <c r="N304" i="48"/>
  <c r="O334" i="48"/>
  <c r="O353" i="48"/>
  <c r="N150" i="48"/>
  <c r="N298" i="48"/>
  <c r="N334" i="48"/>
  <c r="O344" i="48"/>
  <c r="M149" i="48"/>
  <c r="N353" i="48"/>
  <c r="N118" i="48"/>
  <c r="M118" i="48"/>
  <c r="N11" i="48"/>
  <c r="O5" i="48"/>
  <c r="N19" i="48"/>
  <c r="O62" i="48"/>
  <c r="M62" i="48"/>
  <c r="N250" i="48"/>
  <c r="M326" i="48"/>
  <c r="N206" i="48"/>
  <c r="M206" i="48"/>
  <c r="N25" i="48"/>
  <c r="O25" i="48"/>
  <c r="M13" i="48"/>
  <c r="M312" i="48"/>
  <c r="N119" i="48"/>
  <c r="M119" i="48"/>
  <c r="O261" i="48"/>
  <c r="N83" i="48"/>
  <c r="N166" i="48"/>
  <c r="O105" i="48"/>
  <c r="N181" i="48"/>
  <c r="M4" i="48"/>
  <c r="N261" i="48"/>
  <c r="N9" i="48"/>
  <c r="O313" i="48"/>
  <c r="O193" i="48"/>
  <c r="N226" i="48"/>
  <c r="M226" i="48"/>
  <c r="M126" i="48"/>
  <c r="O346" i="48"/>
  <c r="O182" i="48"/>
  <c r="M220" i="48"/>
  <c r="N142" i="48"/>
  <c r="O258" i="48"/>
  <c r="O229" i="48"/>
  <c r="O41" i="48"/>
  <c r="M201" i="48"/>
  <c r="O242" i="48"/>
  <c r="N277" i="48"/>
  <c r="M257" i="48"/>
  <c r="O82" i="48"/>
  <c r="O189" i="48"/>
  <c r="N258" i="48"/>
  <c r="N302" i="48"/>
  <c r="N12" i="48"/>
  <c r="N41" i="48"/>
  <c r="M6" i="48"/>
  <c r="N212" i="48"/>
  <c r="N134" i="48"/>
  <c r="O277" i="48"/>
  <c r="N78" i="48"/>
  <c r="N29" i="48"/>
  <c r="O29" i="48"/>
  <c r="N138" i="48"/>
  <c r="M138" i="48"/>
  <c r="M140" i="48"/>
  <c r="N285" i="48"/>
  <c r="M285" i="48"/>
  <c r="O342" i="48"/>
  <c r="N115" i="48"/>
  <c r="O178" i="48"/>
  <c r="M333" i="48"/>
  <c r="O268" i="48"/>
  <c r="M17" i="48"/>
  <c r="O352" i="48"/>
  <c r="O8" i="48"/>
  <c r="M160" i="48"/>
  <c r="N253" i="48"/>
  <c r="N317" i="48"/>
  <c r="O329" i="48"/>
  <c r="O297" i="48"/>
  <c r="O122" i="48"/>
  <c r="M121" i="48"/>
  <c r="M235" i="48"/>
  <c r="M93" i="48"/>
  <c r="O315" i="48"/>
  <c r="O263" i="48"/>
  <c r="O256" i="48"/>
  <c r="M351" i="48"/>
  <c r="N306" i="48"/>
  <c r="M284" i="48"/>
  <c r="N128" i="48"/>
  <c r="N165" i="48"/>
  <c r="N247" i="48"/>
  <c r="O223" i="48"/>
  <c r="O42" i="48"/>
  <c r="N102" i="48"/>
  <c r="N155" i="48"/>
  <c r="M208" i="48"/>
  <c r="N210" i="48"/>
  <c r="N352" i="48"/>
  <c r="O203" i="48"/>
  <c r="M211" i="48"/>
  <c r="N79" i="48"/>
  <c r="N125" i="48"/>
  <c r="O158" i="48"/>
  <c r="M188" i="48"/>
  <c r="O330" i="48"/>
  <c r="M265" i="48"/>
  <c r="O151" i="48"/>
  <c r="M117" i="48"/>
  <c r="N347" i="48"/>
  <c r="N256" i="48"/>
  <c r="M132" i="48"/>
  <c r="N233" i="48"/>
  <c r="N184" i="48"/>
  <c r="N360" i="48"/>
  <c r="N288" i="48"/>
  <c r="N194" i="48"/>
  <c r="O123" i="48"/>
  <c r="N178" i="48"/>
  <c r="N281" i="48"/>
  <c r="N143" i="48"/>
  <c r="O91" i="48"/>
  <c r="O260" i="48"/>
  <c r="N103" i="48"/>
  <c r="O350" i="48"/>
  <c r="M197" i="48"/>
  <c r="O204" i="48"/>
  <c r="N217" i="48"/>
  <c r="M147" i="48"/>
  <c r="O72" i="48"/>
  <c r="O282" i="48"/>
  <c r="N73" i="48"/>
  <c r="O325" i="48"/>
  <c r="M162" i="48"/>
  <c r="N124" i="48"/>
  <c r="N321" i="48"/>
  <c r="O184" i="48"/>
  <c r="O309" i="48"/>
  <c r="N207" i="48"/>
  <c r="N228" i="48"/>
  <c r="O349" i="48"/>
  <c r="N232" i="48"/>
  <c r="M345" i="48"/>
  <c r="O295" i="48"/>
  <c r="N337" i="48"/>
  <c r="O281" i="48"/>
  <c r="M76" i="48"/>
  <c r="N84" i="48"/>
  <c r="O143" i="48"/>
  <c r="O75" i="48"/>
  <c r="N273" i="48"/>
  <c r="N259" i="48"/>
  <c r="N325" i="48"/>
  <c r="O156" i="48"/>
  <c r="N179" i="48"/>
  <c r="N120" i="48"/>
  <c r="N111" i="48"/>
  <c r="N63" i="48"/>
  <c r="O110" i="48"/>
  <c r="M92" i="48"/>
  <c r="N264" i="48"/>
  <c r="O360" i="48"/>
  <c r="O39" i="48"/>
  <c r="O192" i="48"/>
  <c r="N349" i="48"/>
  <c r="M168" i="48"/>
  <c r="O305" i="48"/>
  <c r="N216" i="48"/>
  <c r="O362" i="48"/>
  <c r="M50" i="48"/>
  <c r="N200" i="48"/>
  <c r="N144" i="48"/>
  <c r="N361" i="48"/>
  <c r="N161" i="48"/>
  <c r="N154" i="48"/>
  <c r="M88" i="48"/>
  <c r="N267" i="48"/>
  <c r="N112" i="48"/>
  <c r="O259" i="48"/>
  <c r="M14" i="48"/>
  <c r="O363" i="48"/>
  <c r="O47" i="48"/>
  <c r="N15" i="48"/>
  <c r="N39" i="48"/>
  <c r="N355" i="48"/>
  <c r="O248" i="48"/>
  <c r="N106" i="48"/>
  <c r="O97" i="48"/>
  <c r="N340" i="48"/>
  <c r="N308" i="48"/>
  <c r="N170" i="48"/>
  <c r="M202" i="48"/>
  <c r="N215" i="48"/>
  <c r="N362" i="48"/>
  <c r="O361" i="48"/>
  <c r="N67" i="48"/>
  <c r="M26" i="48"/>
  <c r="M252" i="48"/>
  <c r="O139" i="48"/>
  <c r="O273" i="48"/>
  <c r="N328" i="48"/>
  <c r="N363" i="48"/>
  <c r="O152" i="48"/>
  <c r="N251" i="48"/>
  <c r="N310" i="48"/>
  <c r="N47" i="48"/>
  <c r="O266" i="48"/>
  <c r="O355" i="48"/>
  <c r="N69" i="48"/>
  <c r="N66" i="48"/>
  <c r="M269" i="48"/>
  <c r="O146" i="48"/>
  <c r="M3" i="48"/>
  <c r="O114" i="48"/>
  <c r="N44" i="48"/>
  <c r="N359" i="48"/>
  <c r="M300" i="48"/>
  <c r="O358" i="48"/>
  <c r="O274" i="48"/>
  <c r="N86" i="48"/>
  <c r="N266" i="48"/>
  <c r="N356" i="48"/>
  <c r="O66" i="48"/>
  <c r="N275" i="48"/>
  <c r="O102" i="48"/>
  <c r="N332" i="48"/>
  <c r="N195" i="48"/>
  <c r="M176" i="48"/>
  <c r="N268" i="48"/>
  <c r="N146" i="48"/>
  <c r="N294" i="48"/>
  <c r="O253" i="48"/>
  <c r="O81" i="48"/>
  <c r="N10" i="48"/>
  <c r="N329" i="48"/>
  <c r="O133" i="48"/>
  <c r="M71" i="48"/>
  <c r="M289" i="48"/>
  <c r="N338" i="48"/>
  <c r="N279" i="48"/>
  <c r="M255" i="48"/>
  <c r="M270" i="48"/>
  <c r="N263" i="48"/>
  <c r="O359" i="48"/>
  <c r="M171" i="48"/>
  <c r="N358" i="48"/>
  <c r="O249" i="48"/>
  <c r="N191" i="48"/>
  <c r="O49" i="48"/>
  <c r="N236" i="48"/>
  <c r="N292" i="48"/>
  <c r="N271" i="48"/>
  <c r="N135" i="48"/>
  <c r="O238" i="48"/>
  <c r="O234" i="48"/>
  <c r="O118" i="48"/>
  <c r="O264" i="48"/>
  <c r="O338" i="48"/>
  <c r="N221" i="48"/>
  <c r="N156" i="48"/>
  <c r="N133" i="48"/>
  <c r="N45" i="48"/>
  <c r="N260" i="48"/>
  <c r="O356" i="48"/>
  <c r="N16" i="48"/>
  <c r="N59" i="48"/>
  <c r="N74" i="48"/>
  <c r="O149" i="48"/>
  <c r="N51" i="48"/>
  <c r="N127" i="48"/>
  <c r="N85" i="48"/>
  <c r="O301" i="48"/>
  <c r="O213" i="48"/>
  <c r="N107" i="48"/>
  <c r="N48" i="48"/>
  <c r="N175" i="48"/>
  <c r="O18" i="48"/>
  <c r="O32" i="48"/>
  <c r="O119" i="48"/>
  <c r="O199" i="48"/>
  <c r="O174" i="48"/>
  <c r="N32" i="48"/>
  <c r="N262" i="48"/>
  <c r="O262" i="48"/>
  <c r="N272" i="48"/>
  <c r="N293" i="48"/>
  <c r="N326" i="48"/>
  <c r="O257" i="48"/>
  <c r="N13" i="48"/>
  <c r="N257" i="48"/>
  <c r="N4" i="48"/>
  <c r="O140" i="48"/>
  <c r="N6" i="48"/>
  <c r="O126" i="48"/>
  <c r="N201" i="48"/>
  <c r="N312" i="48"/>
  <c r="O326" i="48"/>
  <c r="N76" i="48"/>
  <c r="N197" i="48"/>
  <c r="N265" i="48"/>
  <c r="N93" i="48"/>
  <c r="N235" i="48"/>
  <c r="N333" i="48"/>
  <c r="O269" i="48"/>
  <c r="N168" i="48"/>
  <c r="N132" i="48"/>
  <c r="O235" i="48"/>
  <c r="N269" i="48"/>
  <c r="O255" i="48"/>
  <c r="N71" i="48"/>
  <c r="N300" i="48"/>
  <c r="N252" i="48"/>
  <c r="O14" i="48"/>
  <c r="O147" i="48"/>
  <c r="N188" i="48"/>
  <c r="N351" i="48"/>
  <c r="N17" i="48"/>
  <c r="N255" i="48"/>
  <c r="N92" i="48"/>
  <c r="O345" i="48"/>
  <c r="O252" i="48"/>
  <c r="N345" i="48"/>
  <c r="O208" i="48"/>
  <c r="O270" i="48"/>
  <c r="O176" i="48"/>
  <c r="O162" i="48"/>
  <c r="O265" i="48"/>
  <c r="O211" i="48"/>
  <c r="O284" i="48"/>
  <c r="N121" i="48"/>
  <c r="N160" i="48"/>
  <c r="L34" i="48"/>
  <c r="AE34" i="48" s="1"/>
  <c r="L24" i="48"/>
  <c r="AE24" i="48" s="1"/>
  <c r="L25" i="48"/>
  <c r="L32" i="48"/>
  <c r="L31" i="48"/>
  <c r="Y31" i="48" s="1"/>
  <c r="AJ31" i="48" s="1"/>
  <c r="L22" i="48"/>
  <c r="AE22" i="48" s="1"/>
  <c r="F63" i="36" l="1"/>
  <c r="D63" i="36"/>
  <c r="J41" i="36"/>
  <c r="E63" i="36"/>
  <c r="C63" i="36"/>
  <c r="F24" i="39"/>
  <c r="B63" i="36"/>
  <c r="H63" i="36"/>
  <c r="G63" i="36"/>
  <c r="J40" i="36"/>
  <c r="AJ84" i="13"/>
  <c r="AJ328" i="13"/>
  <c r="AJ301" i="13"/>
  <c r="AJ264" i="13"/>
  <c r="AJ176" i="13"/>
  <c r="AJ170" i="13"/>
  <c r="AJ236" i="13"/>
  <c r="AJ333" i="13"/>
  <c r="AJ314" i="13"/>
  <c r="AJ280" i="13"/>
  <c r="AJ245" i="13"/>
  <c r="AJ223" i="13"/>
  <c r="AJ194" i="13"/>
  <c r="AJ295" i="13"/>
  <c r="AJ226" i="13"/>
  <c r="AJ202" i="13"/>
  <c r="AJ59" i="13"/>
  <c r="AJ58" i="13"/>
  <c r="AJ315" i="13"/>
  <c r="AJ287" i="13"/>
  <c r="AJ275" i="13"/>
  <c r="AJ224" i="13"/>
  <c r="AJ188" i="13"/>
  <c r="AJ110" i="13"/>
  <c r="AJ40" i="13"/>
  <c r="AJ317" i="13"/>
  <c r="AJ277" i="13"/>
  <c r="AJ242" i="13"/>
  <c r="AJ55" i="13"/>
  <c r="AJ299" i="13"/>
  <c r="AJ216" i="13"/>
  <c r="AJ187" i="13"/>
  <c r="L169" i="13"/>
  <c r="L29" i="13"/>
  <c r="L338" i="13"/>
  <c r="L331" i="13"/>
  <c r="L335" i="13"/>
  <c r="L252" i="13"/>
  <c r="L241" i="13"/>
  <c r="L106" i="13"/>
  <c r="AJ327" i="13"/>
  <c r="AJ237" i="13"/>
  <c r="AJ313" i="13"/>
  <c r="AJ257" i="13"/>
  <c r="AJ169" i="13"/>
  <c r="AJ49" i="13"/>
  <c r="AJ41" i="13"/>
  <c r="AF336" i="13"/>
  <c r="AE251" i="13"/>
  <c r="AF215" i="13"/>
  <c r="AF210" i="13"/>
  <c r="AF197" i="13"/>
  <c r="AF113" i="13"/>
  <c r="AJ323" i="13"/>
  <c r="AJ259" i="13"/>
  <c r="AJ171" i="13"/>
  <c r="AE336" i="13"/>
  <c r="AJ336" i="13" s="1"/>
  <c r="AF254" i="13"/>
  <c r="AF250" i="13"/>
  <c r="AE215" i="13"/>
  <c r="AJ215" i="13" s="1"/>
  <c r="AE210" i="13"/>
  <c r="AE197" i="13"/>
  <c r="AJ197" i="13" s="1"/>
  <c r="AE113" i="13"/>
  <c r="AJ80" i="13"/>
  <c r="AJ46" i="13"/>
  <c r="AJ218" i="13"/>
  <c r="AF307" i="13"/>
  <c r="AE254" i="13"/>
  <c r="AJ76" i="13"/>
  <c r="AJ51" i="13"/>
  <c r="AJ54" i="13"/>
  <c r="AJ253" i="13"/>
  <c r="AJ240" i="13"/>
  <c r="AJ231" i="13"/>
  <c r="AJ207" i="13"/>
  <c r="AJ201" i="13"/>
  <c r="AJ189" i="13"/>
  <c r="AE307" i="13"/>
  <c r="AJ307" i="13" s="1"/>
  <c r="AJ53" i="13"/>
  <c r="AJ47" i="13"/>
  <c r="AJ290" i="13"/>
  <c r="AJ260" i="13"/>
  <c r="AJ178" i="13"/>
  <c r="AF334" i="13"/>
  <c r="AE334" i="13"/>
  <c r="AJ72" i="13"/>
  <c r="AJ42" i="13"/>
  <c r="AJ38" i="13"/>
  <c r="AJ75" i="13"/>
  <c r="AJ210" i="13"/>
  <c r="AF332" i="13"/>
  <c r="L162" i="13"/>
  <c r="L349" i="13"/>
  <c r="L267" i="13"/>
  <c r="L263" i="13"/>
  <c r="L259" i="13"/>
  <c r="L255" i="13"/>
  <c r="L244" i="13"/>
  <c r="L334" i="13"/>
  <c r="L240" i="13"/>
  <c r="L138" i="13"/>
  <c r="L121" i="13"/>
  <c r="L107" i="13"/>
  <c r="L54" i="13"/>
  <c r="L339" i="13"/>
  <c r="L324" i="13"/>
  <c r="L320" i="13"/>
  <c r="L316" i="13"/>
  <c r="L312" i="13"/>
  <c r="L249" i="13"/>
  <c r="L221" i="13"/>
  <c r="L141" i="13"/>
  <c r="L281" i="13"/>
  <c r="R199" i="48"/>
  <c r="T199" i="48" s="1"/>
  <c r="R158" i="48"/>
  <c r="T158" i="48" s="1"/>
  <c r="R179" i="48"/>
  <c r="T179" i="48" s="1"/>
  <c r="R243" i="48"/>
  <c r="T243" i="48" s="1"/>
  <c r="T97" i="13"/>
  <c r="R276" i="48"/>
  <c r="T276" i="48" s="1"/>
  <c r="R12" i="48"/>
  <c r="T12" i="48" s="1"/>
  <c r="R268" i="48"/>
  <c r="T268" i="48" s="1"/>
  <c r="T321" i="13"/>
  <c r="P297" i="13"/>
  <c r="AB25" i="48"/>
  <c r="R25" i="13"/>
  <c r="AJ25" i="13" s="1"/>
  <c r="T129" i="13"/>
  <c r="R285" i="48"/>
  <c r="T285" i="48" s="1"/>
  <c r="R242" i="48"/>
  <c r="T242" i="48" s="1"/>
  <c r="R122" i="48"/>
  <c r="T122" i="48" s="1"/>
  <c r="R263" i="48"/>
  <c r="T263" i="48" s="1"/>
  <c r="R46" i="48"/>
  <c r="T46" i="48" s="1"/>
  <c r="R194" i="48"/>
  <c r="T194" i="48" s="1"/>
  <c r="P113" i="13"/>
  <c r="T153" i="13"/>
  <c r="R137" i="48"/>
  <c r="T137" i="48" s="1"/>
  <c r="R63" i="48"/>
  <c r="T63" i="48" s="1"/>
  <c r="R155" i="48"/>
  <c r="T155" i="48" s="1"/>
  <c r="R345" i="48"/>
  <c r="T345" i="48" s="1"/>
  <c r="P25" i="13"/>
  <c r="R113" i="48"/>
  <c r="T113" i="48" s="1"/>
  <c r="P257" i="13"/>
  <c r="R185" i="13"/>
  <c r="AJ185" i="13" s="1"/>
  <c r="AB143" i="48"/>
  <c r="AE23" i="48"/>
  <c r="R275" i="48"/>
  <c r="T275" i="48" s="1"/>
  <c r="R332" i="48"/>
  <c r="T332" i="48" s="1"/>
  <c r="R163" i="48"/>
  <c r="T163" i="48" s="1"/>
  <c r="R123" i="48"/>
  <c r="T123" i="48" s="1"/>
  <c r="R93" i="48"/>
  <c r="T93" i="48" s="1"/>
  <c r="P41" i="13"/>
  <c r="P121" i="13"/>
  <c r="R15" i="48"/>
  <c r="T15" i="48" s="1"/>
  <c r="R254" i="48"/>
  <c r="T254" i="48" s="1"/>
  <c r="R57" i="48"/>
  <c r="T57" i="48" s="1"/>
  <c r="R91" i="48"/>
  <c r="T91" i="48" s="1"/>
  <c r="R71" i="48"/>
  <c r="T71" i="48" s="1"/>
  <c r="P313" i="13"/>
  <c r="T305" i="13"/>
  <c r="P169" i="13"/>
  <c r="R97" i="48"/>
  <c r="T97" i="48" s="1"/>
  <c r="R10" i="48"/>
  <c r="T10" i="48" s="1"/>
  <c r="R145" i="48"/>
  <c r="T145" i="48" s="1"/>
  <c r="R302" i="48"/>
  <c r="T302" i="48" s="1"/>
  <c r="R197" i="48"/>
  <c r="T197" i="48" s="1"/>
  <c r="R261" i="48"/>
  <c r="T261" i="48" s="1"/>
  <c r="R137" i="13"/>
  <c r="T337" i="13"/>
  <c r="R19" i="48"/>
  <c r="T19" i="48" s="1"/>
  <c r="R59" i="48"/>
  <c r="T59" i="48" s="1"/>
  <c r="R359" i="48"/>
  <c r="T359" i="48" s="1"/>
  <c r="R362" i="48"/>
  <c r="T362" i="48" s="1"/>
  <c r="R289" i="48"/>
  <c r="T289" i="48" s="1"/>
  <c r="R204" i="48"/>
  <c r="T204" i="48" s="1"/>
  <c r="R74" i="48"/>
  <c r="T74" i="48" s="1"/>
  <c r="R341" i="48"/>
  <c r="T341" i="48" s="1"/>
  <c r="R80" i="48"/>
  <c r="T80" i="48" s="1"/>
  <c r="R178" i="48"/>
  <c r="T178" i="48" s="1"/>
  <c r="R34" i="48"/>
  <c r="T34" i="48" s="1"/>
  <c r="R338" i="48"/>
  <c r="T338" i="48" s="1"/>
  <c r="R53" i="48"/>
  <c r="T53" i="48" s="1"/>
  <c r="R65" i="48"/>
  <c r="T65" i="48" s="1"/>
  <c r="R9" i="48"/>
  <c r="T9" i="48" s="1"/>
  <c r="R210" i="48"/>
  <c r="T210" i="48" s="1"/>
  <c r="R98" i="48"/>
  <c r="T98" i="48" s="1"/>
  <c r="R249" i="48"/>
  <c r="T249" i="48" s="1"/>
  <c r="R247" i="48"/>
  <c r="T247" i="48" s="1"/>
  <c r="R35" i="48"/>
  <c r="T35" i="48" s="1"/>
  <c r="R144" i="48"/>
  <c r="T144" i="48" s="1"/>
  <c r="R313" i="48"/>
  <c r="T313" i="48" s="1"/>
  <c r="R193" i="48"/>
  <c r="T193" i="48" s="1"/>
  <c r="R298" i="48"/>
  <c r="T298" i="48" s="1"/>
  <c r="R259" i="48"/>
  <c r="T259" i="48" s="1"/>
  <c r="R225" i="48"/>
  <c r="T225" i="48" s="1"/>
  <c r="R14" i="48"/>
  <c r="T14" i="48" s="1"/>
  <c r="R135" i="48"/>
  <c r="T135" i="48" s="1"/>
  <c r="R230" i="48"/>
  <c r="T230" i="48" s="1"/>
  <c r="R202" i="48"/>
  <c r="T202" i="48" s="1"/>
  <c r="R284" i="48"/>
  <c r="T284" i="48" s="1"/>
  <c r="R44" i="48"/>
  <c r="T44" i="48" s="1"/>
  <c r="R314" i="48"/>
  <c r="T314" i="48" s="1"/>
  <c r="R149" i="48"/>
  <c r="T149" i="48" s="1"/>
  <c r="R347" i="48"/>
  <c r="T347" i="48" s="1"/>
  <c r="R153" i="48"/>
  <c r="T153" i="48" s="1"/>
  <c r="R300" i="48"/>
  <c r="T300" i="48" s="1"/>
  <c r="R157" i="48"/>
  <c r="T157" i="48" s="1"/>
  <c r="R196" i="48"/>
  <c r="T196" i="48" s="1"/>
  <c r="R37" i="48"/>
  <c r="T37" i="48" s="1"/>
  <c r="P17" i="13"/>
  <c r="R113" i="13"/>
  <c r="AJ113" i="13" s="1"/>
  <c r="R65" i="13"/>
  <c r="T121" i="13"/>
  <c r="R150" i="48"/>
  <c r="T150" i="48" s="1"/>
  <c r="R244" i="48"/>
  <c r="T244" i="48" s="1"/>
  <c r="R7" i="48"/>
  <c r="T7" i="48" s="1"/>
  <c r="R324" i="48"/>
  <c r="T324" i="48" s="1"/>
  <c r="R233" i="48"/>
  <c r="T233" i="48" s="1"/>
  <c r="R299" i="48"/>
  <c r="T299" i="48" s="1"/>
  <c r="R11" i="48"/>
  <c r="T11" i="48" s="1"/>
  <c r="R5" i="48"/>
  <c r="T5" i="48" s="1"/>
  <c r="R336" i="48"/>
  <c r="T336" i="48" s="1"/>
  <c r="P145" i="13"/>
  <c r="T345" i="13"/>
  <c r="R337" i="13"/>
  <c r="AJ337" i="13" s="1"/>
  <c r="R281" i="13"/>
  <c r="AJ281" i="13" s="1"/>
  <c r="R249" i="13"/>
  <c r="R225" i="13"/>
  <c r="P201" i="13"/>
  <c r="T193" i="13"/>
  <c r="P185" i="13"/>
  <c r="R153" i="13"/>
  <c r="AJ153" i="13" s="1"/>
  <c r="P57" i="13"/>
  <c r="P81" i="13"/>
  <c r="P9" i="13"/>
  <c r="R49" i="48"/>
  <c r="T49" i="48" s="1"/>
  <c r="R277" i="48"/>
  <c r="T277" i="48" s="1"/>
  <c r="R165" i="48"/>
  <c r="T165" i="48" s="1"/>
  <c r="R148" i="48"/>
  <c r="T148" i="48" s="1"/>
  <c r="R207" i="48"/>
  <c r="T207" i="48" s="1"/>
  <c r="R84" i="48"/>
  <c r="T84" i="48" s="1"/>
  <c r="R217" i="48"/>
  <c r="T217" i="48" s="1"/>
  <c r="R45" i="48"/>
  <c r="T45" i="48" s="1"/>
  <c r="R117" i="48"/>
  <c r="T117" i="48" s="1"/>
  <c r="R337" i="48"/>
  <c r="T337" i="48" s="1"/>
  <c r="R147" i="48"/>
  <c r="T147" i="48" s="1"/>
  <c r="R168" i="48"/>
  <c r="T168" i="48" s="1"/>
  <c r="R146" i="48"/>
  <c r="T146" i="48" s="1"/>
  <c r="R18" i="48"/>
  <c r="T18" i="48" s="1"/>
  <c r="R120" i="48"/>
  <c r="T120" i="48" s="1"/>
  <c r="R312" i="48"/>
  <c r="T312" i="48" s="1"/>
  <c r="R96" i="48"/>
  <c r="T96" i="48" s="1"/>
  <c r="R265" i="48"/>
  <c r="T265" i="48" s="1"/>
  <c r="R55" i="48"/>
  <c r="T55" i="48" s="1"/>
  <c r="R346" i="48"/>
  <c r="T346" i="48" s="1"/>
  <c r="R185" i="48"/>
  <c r="T185" i="48" s="1"/>
  <c r="R79" i="48"/>
  <c r="T79" i="48" s="1"/>
  <c r="R16" i="48"/>
  <c r="T16" i="48" s="1"/>
  <c r="R304" i="48"/>
  <c r="T304" i="48" s="1"/>
  <c r="R72" i="48"/>
  <c r="T72" i="48" s="1"/>
  <c r="R290" i="48"/>
  <c r="T290" i="48" s="1"/>
  <c r="R66" i="48"/>
  <c r="T66" i="48" s="1"/>
  <c r="R306" i="48"/>
  <c r="T306" i="48" s="1"/>
  <c r="R273" i="48"/>
  <c r="T273" i="48" s="1"/>
  <c r="R132" i="48"/>
  <c r="T132" i="48" s="1"/>
  <c r="R162" i="48"/>
  <c r="T162" i="48" s="1"/>
  <c r="T41" i="13"/>
  <c r="R9" i="13"/>
  <c r="AJ9" i="13" s="1"/>
  <c r="T89" i="13"/>
  <c r="R112" i="48"/>
  <c r="T112" i="48" s="1"/>
  <c r="R206" i="48"/>
  <c r="T206" i="48" s="1"/>
  <c r="R283" i="48"/>
  <c r="T283" i="48" s="1"/>
  <c r="R78" i="48"/>
  <c r="T78" i="48" s="1"/>
  <c r="R200" i="48"/>
  <c r="T200" i="48" s="1"/>
  <c r="R105" i="48"/>
  <c r="T105" i="48" s="1"/>
  <c r="R69" i="48"/>
  <c r="T69" i="48" s="1"/>
  <c r="R48" i="48"/>
  <c r="T48" i="48" s="1"/>
  <c r="R29" i="48"/>
  <c r="T29" i="48" s="1"/>
  <c r="R172" i="48"/>
  <c r="T172" i="48" s="1"/>
  <c r="R252" i="48"/>
  <c r="T252" i="48" s="1"/>
  <c r="R227" i="48"/>
  <c r="T227" i="48" s="1"/>
  <c r="R345" i="13"/>
  <c r="AJ345" i="13" s="1"/>
  <c r="R321" i="13"/>
  <c r="AJ321" i="13" s="1"/>
  <c r="R305" i="13"/>
  <c r="AJ305" i="13" s="1"/>
  <c r="T289" i="13"/>
  <c r="P281" i="13"/>
  <c r="P249" i="13"/>
  <c r="T233" i="13"/>
  <c r="P225" i="13"/>
  <c r="T217" i="13"/>
  <c r="P97" i="13"/>
  <c r="R129" i="13"/>
  <c r="R17" i="48"/>
  <c r="T17" i="48" s="1"/>
  <c r="R317" i="48"/>
  <c r="T317" i="48" s="1"/>
  <c r="R133" i="48"/>
  <c r="T133" i="48" s="1"/>
  <c r="R6" i="48"/>
  <c r="T6" i="48" s="1"/>
  <c r="R21" i="48"/>
  <c r="T21" i="48" s="1"/>
  <c r="R226" i="48"/>
  <c r="T226" i="48" s="1"/>
  <c r="R262" i="48"/>
  <c r="T262" i="48" s="1"/>
  <c r="R61" i="48"/>
  <c r="T61" i="48" s="1"/>
  <c r="R195" i="48"/>
  <c r="T195" i="48" s="1"/>
  <c r="R28" i="48"/>
  <c r="T28" i="48" s="1"/>
  <c r="R161" i="48"/>
  <c r="T161" i="48" s="1"/>
  <c r="R278" i="48"/>
  <c r="T278" i="48" s="1"/>
  <c r="R330" i="48"/>
  <c r="T330" i="48" s="1"/>
  <c r="R231" i="48"/>
  <c r="T231" i="48" s="1"/>
  <c r="R54" i="48"/>
  <c r="T54" i="48" s="1"/>
  <c r="R192" i="48"/>
  <c r="T192" i="48" s="1"/>
  <c r="R134" i="48"/>
  <c r="T134" i="48" s="1"/>
  <c r="R267" i="48"/>
  <c r="T267" i="48" s="1"/>
  <c r="R62" i="48"/>
  <c r="T62" i="48" s="1"/>
  <c r="R86" i="48"/>
  <c r="T86" i="48" s="1"/>
  <c r="R73" i="48"/>
  <c r="T73" i="48" s="1"/>
  <c r="R356" i="48"/>
  <c r="T356" i="48" s="1"/>
  <c r="R260" i="48"/>
  <c r="T260" i="48" s="1"/>
  <c r="R327" i="48"/>
  <c r="T327" i="48" s="1"/>
  <c r="R154" i="48"/>
  <c r="T154" i="48" s="1"/>
  <c r="R201" i="48"/>
  <c r="T201" i="48" s="1"/>
  <c r="R282" i="48"/>
  <c r="T282" i="48" s="1"/>
  <c r="R85" i="48"/>
  <c r="T85" i="48" s="1"/>
  <c r="R228" i="48"/>
  <c r="T228" i="48" s="1"/>
  <c r="R64" i="48"/>
  <c r="T64" i="48" s="1"/>
  <c r="R51" i="48"/>
  <c r="T51" i="48" s="1"/>
  <c r="R328" i="48"/>
  <c r="T328" i="48" s="1"/>
  <c r="R151" i="48"/>
  <c r="T151" i="48" s="1"/>
  <c r="R208" i="48"/>
  <c r="T208" i="48" s="1"/>
  <c r="R95" i="48"/>
  <c r="T95" i="48" s="1"/>
  <c r="R89" i="13"/>
  <c r="AJ89" i="13" s="1"/>
  <c r="R105" i="13"/>
  <c r="AJ105" i="13" s="1"/>
  <c r="T65" i="13"/>
  <c r="R297" i="48"/>
  <c r="T297" i="48" s="1"/>
  <c r="R115" i="48"/>
  <c r="T115" i="48" s="1"/>
  <c r="R136" i="48"/>
  <c r="T136" i="48" s="1"/>
  <c r="R23" i="48"/>
  <c r="T23" i="48" s="1"/>
  <c r="R180" i="48"/>
  <c r="T180" i="48" s="1"/>
  <c r="R212" i="48"/>
  <c r="T212" i="48" s="1"/>
  <c r="R293" i="48"/>
  <c r="T293" i="48" s="1"/>
  <c r="R354" i="48"/>
  <c r="T354" i="48" s="1"/>
  <c r="R141" i="48"/>
  <c r="T141" i="48" s="1"/>
  <c r="R92" i="48"/>
  <c r="T92" i="48" s="1"/>
  <c r="R70" i="48"/>
  <c r="T70" i="48" s="1"/>
  <c r="R103" i="48"/>
  <c r="T103" i="48" s="1"/>
  <c r="T329" i="13"/>
  <c r="T265" i="13"/>
  <c r="R217" i="13"/>
  <c r="AJ217" i="13" s="1"/>
  <c r="T209" i="13"/>
  <c r="R193" i="13"/>
  <c r="AJ193" i="13" s="1"/>
  <c r="T177" i="13"/>
  <c r="T161" i="13"/>
  <c r="P105" i="13"/>
  <c r="R349" i="48"/>
  <c r="T349" i="48" s="1"/>
  <c r="R187" i="48"/>
  <c r="T187" i="48" s="1"/>
  <c r="R33" i="48"/>
  <c r="T33" i="48" s="1"/>
  <c r="R321" i="48"/>
  <c r="T321" i="48" s="1"/>
  <c r="R77" i="48"/>
  <c r="T77" i="48" s="1"/>
  <c r="R353" i="48"/>
  <c r="T353" i="48" s="1"/>
  <c r="R111" i="48"/>
  <c r="T111" i="48" s="1"/>
  <c r="R344" i="48"/>
  <c r="T344" i="48" s="1"/>
  <c r="R286" i="48"/>
  <c r="T286" i="48" s="1"/>
  <c r="R264" i="48"/>
  <c r="T264" i="48" s="1"/>
  <c r="R82" i="48"/>
  <c r="T82" i="48" s="1"/>
  <c r="R68" i="48"/>
  <c r="T68" i="48" s="1"/>
  <c r="R100" i="48"/>
  <c r="T100" i="48" s="1"/>
  <c r="R334" i="48"/>
  <c r="T334" i="48" s="1"/>
  <c r="R56" i="48"/>
  <c r="T56" i="48" s="1"/>
  <c r="R250" i="48"/>
  <c r="T250" i="48" s="1"/>
  <c r="R129" i="48"/>
  <c r="T129" i="48" s="1"/>
  <c r="R316" i="48"/>
  <c r="T316" i="48" s="1"/>
  <c r="R58" i="48"/>
  <c r="T58" i="48" s="1"/>
  <c r="R81" i="48"/>
  <c r="T81" i="48" s="1"/>
  <c r="R198" i="48"/>
  <c r="T198" i="48" s="1"/>
  <c r="R174" i="48"/>
  <c r="T174" i="48" s="1"/>
  <c r="R205" i="48"/>
  <c r="T205" i="48" s="1"/>
  <c r="R229" i="48"/>
  <c r="T229" i="48" s="1"/>
  <c r="R301" i="48"/>
  <c r="T301" i="48" s="1"/>
  <c r="R281" i="48"/>
  <c r="T281" i="48" s="1"/>
  <c r="R343" i="48"/>
  <c r="T343" i="48" s="1"/>
  <c r="R339" i="48"/>
  <c r="T339" i="48" s="1"/>
  <c r="R246" i="48"/>
  <c r="T246" i="48" s="1"/>
  <c r="R170" i="48"/>
  <c r="T170" i="48" s="1"/>
  <c r="R20" i="48"/>
  <c r="T20" i="48" s="1"/>
  <c r="R216" i="48"/>
  <c r="T216" i="48" s="1"/>
  <c r="R108" i="48"/>
  <c r="T108" i="48" s="1"/>
  <c r="R143" i="48"/>
  <c r="T143" i="48" s="1"/>
  <c r="R331" i="48"/>
  <c r="T331" i="48" s="1"/>
  <c r="R73" i="13"/>
  <c r="AJ73" i="13" s="1"/>
  <c r="R355" i="48"/>
  <c r="T355" i="48" s="1"/>
  <c r="R75" i="48"/>
  <c r="T75" i="48" s="1"/>
  <c r="R240" i="48"/>
  <c r="T240" i="48" s="1"/>
  <c r="R335" i="48"/>
  <c r="T335" i="48" s="1"/>
  <c r="R307" i="48"/>
  <c r="T307" i="48" s="1"/>
  <c r="R188" i="48"/>
  <c r="T188" i="48" s="1"/>
  <c r="R237" i="48"/>
  <c r="T237" i="48" s="1"/>
  <c r="R318" i="48"/>
  <c r="T318" i="48" s="1"/>
  <c r="R310" i="48"/>
  <c r="T310" i="48" s="1"/>
  <c r="R3" i="48"/>
  <c r="T3" i="48" s="1"/>
  <c r="R245" i="48"/>
  <c r="T245" i="48" s="1"/>
  <c r="P73" i="13"/>
  <c r="R289" i="13"/>
  <c r="AJ289" i="13" s="1"/>
  <c r="T273" i="13"/>
  <c r="T241" i="13"/>
  <c r="R233" i="13"/>
  <c r="AJ233" i="13" s="1"/>
  <c r="R161" i="13"/>
  <c r="AJ161" i="13" s="1"/>
  <c r="AE146" i="48"/>
  <c r="T17" i="13"/>
  <c r="R118" i="48"/>
  <c r="T118" i="48" s="1"/>
  <c r="R60" i="48"/>
  <c r="T60" i="48" s="1"/>
  <c r="R348" i="48"/>
  <c r="T348" i="48" s="1"/>
  <c r="R30" i="48"/>
  <c r="T30" i="48" s="1"/>
  <c r="R271" i="48"/>
  <c r="T271" i="48" s="1"/>
  <c r="R181" i="48"/>
  <c r="T181" i="48" s="1"/>
  <c r="R251" i="48"/>
  <c r="T251" i="48" s="1"/>
  <c r="R87" i="48"/>
  <c r="T87" i="48" s="1"/>
  <c r="R36" i="48"/>
  <c r="T36" i="48" s="1"/>
  <c r="R326" i="48"/>
  <c r="T326" i="48" s="1"/>
  <c r="R360" i="48"/>
  <c r="T360" i="48" s="1"/>
  <c r="R142" i="48"/>
  <c r="T142" i="48" s="1"/>
  <c r="R116" i="48"/>
  <c r="T116" i="48" s="1"/>
  <c r="R126" i="48"/>
  <c r="T126" i="48" s="1"/>
  <c r="R67" i="48"/>
  <c r="T67" i="48" s="1"/>
  <c r="R130" i="48"/>
  <c r="T130" i="48" s="1"/>
  <c r="R296" i="48"/>
  <c r="T296" i="48" s="1"/>
  <c r="R266" i="48"/>
  <c r="T266" i="48" s="1"/>
  <c r="R215" i="48"/>
  <c r="T215" i="48" s="1"/>
  <c r="R234" i="48"/>
  <c r="T234" i="48" s="1"/>
  <c r="R239" i="48"/>
  <c r="T239" i="48" s="1"/>
  <c r="R169" i="48"/>
  <c r="T169" i="48" s="1"/>
  <c r="R258" i="48"/>
  <c r="T258" i="48" s="1"/>
  <c r="R128" i="48"/>
  <c r="T128" i="48" s="1"/>
  <c r="R139" i="48"/>
  <c r="T139" i="48" s="1"/>
  <c r="R352" i="48"/>
  <c r="T352" i="48" s="1"/>
  <c r="R222" i="48"/>
  <c r="T222" i="48" s="1"/>
  <c r="R279" i="48"/>
  <c r="T279" i="48" s="1"/>
  <c r="R152" i="48"/>
  <c r="T152" i="48" s="1"/>
  <c r="R274" i="48"/>
  <c r="T274" i="48" s="1"/>
  <c r="R42" i="48"/>
  <c r="T42" i="48" s="1"/>
  <c r="R322" i="48"/>
  <c r="T322" i="48" s="1"/>
  <c r="R31" i="48"/>
  <c r="T31" i="48" s="1"/>
  <c r="R292" i="48"/>
  <c r="T292" i="48" s="1"/>
  <c r="T33" i="13"/>
  <c r="P33" i="13"/>
  <c r="R131" i="48"/>
  <c r="T131" i="48" s="1"/>
  <c r="R191" i="48"/>
  <c r="T191" i="48" s="1"/>
  <c r="R138" i="48"/>
  <c r="T138" i="48" s="1"/>
  <c r="R13" i="48"/>
  <c r="T13" i="48" s="1"/>
  <c r="R32" i="48"/>
  <c r="T32" i="48" s="1"/>
  <c r="R333" i="48"/>
  <c r="T333" i="48" s="1"/>
  <c r="R159" i="48"/>
  <c r="T159" i="48" s="1"/>
  <c r="R121" i="48"/>
  <c r="T121" i="48" s="1"/>
  <c r="R358" i="48"/>
  <c r="T358" i="48" s="1"/>
  <c r="R256" i="48"/>
  <c r="T256" i="48" s="1"/>
  <c r="R156" i="48"/>
  <c r="T156" i="48" s="1"/>
  <c r="R311" i="48"/>
  <c r="T311" i="48" s="1"/>
  <c r="T137" i="13"/>
  <c r="R329" i="13"/>
  <c r="AJ329" i="13" s="1"/>
  <c r="T313" i="13"/>
  <c r="T297" i="13"/>
  <c r="R265" i="13"/>
  <c r="AJ265" i="13" s="1"/>
  <c r="R209" i="13"/>
  <c r="AJ209" i="13" s="1"/>
  <c r="R177" i="13"/>
  <c r="AJ177" i="13" s="1"/>
  <c r="R209" i="48"/>
  <c r="T209" i="48" s="1"/>
  <c r="R167" i="48"/>
  <c r="T167" i="48" s="1"/>
  <c r="R101" i="48"/>
  <c r="T101" i="48" s="1"/>
  <c r="R295" i="48"/>
  <c r="T295" i="48" s="1"/>
  <c r="R26" i="48"/>
  <c r="T26" i="48" s="1"/>
  <c r="R110" i="48"/>
  <c r="T110" i="48" s="1"/>
  <c r="R220" i="48"/>
  <c r="T220" i="48" s="1"/>
  <c r="R22" i="48"/>
  <c r="T22" i="48" s="1"/>
  <c r="R291" i="48"/>
  <c r="T291" i="48" s="1"/>
  <c r="R83" i="48"/>
  <c r="T83" i="48" s="1"/>
  <c r="R171" i="48"/>
  <c r="T171" i="48" s="1"/>
  <c r="R257" i="48"/>
  <c r="T257" i="48" s="1"/>
  <c r="R125" i="48"/>
  <c r="T125" i="48" s="1"/>
  <c r="R232" i="48"/>
  <c r="T232" i="48" s="1"/>
  <c r="R183" i="48"/>
  <c r="T183" i="48" s="1"/>
  <c r="R89" i="48"/>
  <c r="T89" i="48" s="1"/>
  <c r="R218" i="48"/>
  <c r="T218" i="48" s="1"/>
  <c r="R99" i="48"/>
  <c r="T99" i="48" s="1"/>
  <c r="R241" i="48"/>
  <c r="T241" i="48" s="1"/>
  <c r="R176" i="48"/>
  <c r="T176" i="48" s="1"/>
  <c r="R329" i="48"/>
  <c r="T329" i="48" s="1"/>
  <c r="R325" i="48"/>
  <c r="T325" i="48" s="1"/>
  <c r="R4" i="48"/>
  <c r="T4" i="48" s="1"/>
  <c r="R236" i="48"/>
  <c r="T236" i="48" s="1"/>
  <c r="R224" i="48"/>
  <c r="T224" i="48" s="1"/>
  <c r="R319" i="48"/>
  <c r="T319" i="48" s="1"/>
  <c r="R255" i="48"/>
  <c r="T255" i="48" s="1"/>
  <c r="R160" i="48"/>
  <c r="T160" i="48" s="1"/>
  <c r="R186" i="48"/>
  <c r="T186" i="48" s="1"/>
  <c r="R238" i="48"/>
  <c r="T238" i="48" s="1"/>
  <c r="R107" i="48"/>
  <c r="T107" i="48" s="1"/>
  <c r="R269" i="48"/>
  <c r="T269" i="48" s="1"/>
  <c r="R270" i="48"/>
  <c r="T270" i="48" s="1"/>
  <c r="R88" i="48"/>
  <c r="T88" i="48" s="1"/>
  <c r="R104" i="48"/>
  <c r="T104" i="48" s="1"/>
  <c r="R57" i="13"/>
  <c r="AJ57" i="13" s="1"/>
  <c r="R81" i="13"/>
  <c r="R50" i="48"/>
  <c r="T50" i="48" s="1"/>
  <c r="R102" i="48"/>
  <c r="T102" i="48" s="1"/>
  <c r="R203" i="48"/>
  <c r="T203" i="48" s="1"/>
  <c r="R177" i="48"/>
  <c r="T177" i="48" s="1"/>
  <c r="R114" i="48"/>
  <c r="T114" i="48" s="1"/>
  <c r="R303" i="48"/>
  <c r="T303" i="48" s="1"/>
  <c r="R350" i="48"/>
  <c r="T350" i="48" s="1"/>
  <c r="R47" i="48"/>
  <c r="T47" i="48" s="1"/>
  <c r="R182" i="48"/>
  <c r="T182" i="48" s="1"/>
  <c r="R173" i="48"/>
  <c r="T173" i="48" s="1"/>
  <c r="R273" i="13"/>
  <c r="AJ273" i="13" s="1"/>
  <c r="T257" i="13"/>
  <c r="R241" i="13"/>
  <c r="T169" i="13"/>
  <c r="P49" i="13"/>
  <c r="R272" i="48"/>
  <c r="T272" i="48" s="1"/>
  <c r="R43" i="48"/>
  <c r="T43" i="48" s="1"/>
  <c r="R25" i="48"/>
  <c r="T25" i="48" s="1"/>
  <c r="R106" i="48"/>
  <c r="T106" i="48" s="1"/>
  <c r="R76" i="48"/>
  <c r="T76" i="48" s="1"/>
  <c r="R351" i="48"/>
  <c r="T351" i="48" s="1"/>
  <c r="R40" i="48"/>
  <c r="T40" i="48" s="1"/>
  <c r="R8" i="48"/>
  <c r="T8" i="48" s="1"/>
  <c r="R39" i="48"/>
  <c r="T39" i="48" s="1"/>
  <c r="R52" i="48"/>
  <c r="T52" i="48" s="1"/>
  <c r="R308" i="48"/>
  <c r="T308" i="48" s="1"/>
  <c r="R175" i="48"/>
  <c r="T175" i="48" s="1"/>
  <c r="R287" i="48"/>
  <c r="T287" i="48" s="1"/>
  <c r="R357" i="48"/>
  <c r="T357" i="48" s="1"/>
  <c r="R190" i="48"/>
  <c r="T190" i="48" s="1"/>
  <c r="R166" i="48"/>
  <c r="T166" i="48" s="1"/>
  <c r="R323" i="48"/>
  <c r="T323" i="48" s="1"/>
  <c r="R361" i="48"/>
  <c r="T361" i="48" s="1"/>
  <c r="R280" i="48"/>
  <c r="T280" i="48" s="1"/>
  <c r="R38" i="48"/>
  <c r="T38" i="48" s="1"/>
  <c r="R109" i="48"/>
  <c r="T109" i="48" s="1"/>
  <c r="R164" i="48"/>
  <c r="T164" i="48" s="1"/>
  <c r="R41" i="48"/>
  <c r="T41" i="48" s="1"/>
  <c r="R214" i="48"/>
  <c r="T214" i="48" s="1"/>
  <c r="R90" i="48"/>
  <c r="T90" i="48" s="1"/>
  <c r="R363" i="48"/>
  <c r="T363" i="48" s="1"/>
  <c r="R140" i="48"/>
  <c r="T140" i="48" s="1"/>
  <c r="R189" i="48"/>
  <c r="T189" i="48" s="1"/>
  <c r="R221" i="48"/>
  <c r="T221" i="48" s="1"/>
  <c r="R219" i="48"/>
  <c r="T219" i="48" s="1"/>
  <c r="R320" i="48"/>
  <c r="T320" i="48" s="1"/>
  <c r="R94" i="48"/>
  <c r="T94" i="48" s="1"/>
  <c r="R294" i="48"/>
  <c r="T294" i="48" s="1"/>
  <c r="T49" i="13"/>
  <c r="R248" i="48"/>
  <c r="T248" i="48" s="1"/>
  <c r="R340" i="48"/>
  <c r="T340" i="48" s="1"/>
  <c r="R315" i="48"/>
  <c r="T315" i="48" s="1"/>
  <c r="R342" i="48"/>
  <c r="T342" i="48" s="1"/>
  <c r="R124" i="48"/>
  <c r="T124" i="48" s="1"/>
  <c r="R119" i="48"/>
  <c r="T119" i="48" s="1"/>
  <c r="R127" i="48"/>
  <c r="T127" i="48" s="1"/>
  <c r="R27" i="48"/>
  <c r="T27" i="48" s="1"/>
  <c r="R184" i="48"/>
  <c r="T184" i="48" s="1"/>
  <c r="R235" i="48"/>
  <c r="T235" i="48" s="1"/>
  <c r="R288" i="48"/>
  <c r="T288" i="48" s="1"/>
  <c r="AJ79" i="13"/>
  <c r="G137" i="47"/>
  <c r="H153" i="48"/>
  <c r="G60" i="47"/>
  <c r="H359" i="48"/>
  <c r="H353" i="48"/>
  <c r="G51" i="47"/>
  <c r="H360" i="48"/>
  <c r="G55" i="47"/>
  <c r="H354" i="48"/>
  <c r="G52" i="47"/>
  <c r="H22" i="48"/>
  <c r="AJ137" i="13"/>
  <c r="G47" i="47"/>
  <c r="AJ175" i="13"/>
  <c r="AJ165" i="13"/>
  <c r="F8" i="47"/>
  <c r="AJ29" i="13"/>
  <c r="AJ12" i="13"/>
  <c r="AJ262" i="13"/>
  <c r="AJ258" i="13"/>
  <c r="AJ320" i="13"/>
  <c r="AJ311" i="13"/>
  <c r="AJ306" i="13"/>
  <c r="AJ297" i="13"/>
  <c r="AJ293" i="13"/>
  <c r="AJ288" i="13"/>
  <c r="AJ283" i="13"/>
  <c r="AJ279" i="13"/>
  <c r="AJ274" i="13"/>
  <c r="AJ266" i="13"/>
  <c r="AJ248" i="13"/>
  <c r="AJ244" i="13"/>
  <c r="AJ239" i="13"/>
  <c r="AJ234" i="13"/>
  <c r="AJ225" i="13"/>
  <c r="AJ221" i="13"/>
  <c r="AJ212" i="13"/>
  <c r="AJ208" i="13"/>
  <c r="AJ199" i="13"/>
  <c r="AJ195" i="13"/>
  <c r="AJ172" i="13"/>
  <c r="AJ168" i="13"/>
  <c r="AJ164" i="13"/>
  <c r="AJ160" i="13"/>
  <c r="AJ156" i="13"/>
  <c r="AJ140" i="13"/>
  <c r="AJ136" i="13"/>
  <c r="AJ132" i="13"/>
  <c r="AJ128" i="13"/>
  <c r="AJ124" i="13"/>
  <c r="AJ103" i="13"/>
  <c r="AJ95" i="13"/>
  <c r="AJ65" i="13"/>
  <c r="AJ61" i="13"/>
  <c r="AJ44" i="13"/>
  <c r="AJ23" i="13"/>
  <c r="AJ15" i="13"/>
  <c r="AJ11" i="13"/>
  <c r="AB36" i="48"/>
  <c r="AB21" i="48"/>
  <c r="AJ83" i="13"/>
  <c r="AJ120" i="13"/>
  <c r="AJ78" i="13"/>
  <c r="AJ27" i="13"/>
  <c r="AJ107" i="13"/>
  <c r="AJ39" i="13"/>
  <c r="AJ31" i="13"/>
  <c r="AJ148" i="13"/>
  <c r="AJ48" i="13"/>
  <c r="AJ99" i="13"/>
  <c r="AJ68" i="13"/>
  <c r="AJ349" i="13"/>
  <c r="AJ205" i="13"/>
  <c r="AJ181" i="13"/>
  <c r="AJ67" i="13"/>
  <c r="AJ20" i="13"/>
  <c r="AJ268" i="13"/>
  <c r="AJ252" i="13"/>
  <c r="AJ220" i="13"/>
  <c r="AJ204" i="13"/>
  <c r="AJ251" i="13"/>
  <c r="AJ127" i="13"/>
  <c r="AB35" i="48"/>
  <c r="AJ35" i="13"/>
  <c r="AJ52" i="13"/>
  <c r="S53" i="13"/>
  <c r="AI53" i="13" s="1"/>
  <c r="U53" i="13"/>
  <c r="AL53" i="13" s="1"/>
  <c r="Q53" i="13"/>
  <c r="AH53" i="13" s="1"/>
  <c r="O131" i="13"/>
  <c r="L131" i="13" s="1"/>
  <c r="O144" i="48"/>
  <c r="N54" i="48"/>
  <c r="N42" i="13"/>
  <c r="L42" i="13" s="1"/>
  <c r="O337" i="13"/>
  <c r="L337" i="13" s="1"/>
  <c r="O351" i="48"/>
  <c r="N45" i="13"/>
  <c r="N57" i="48"/>
  <c r="O41" i="13"/>
  <c r="L41" i="13" s="1"/>
  <c r="O53" i="48"/>
  <c r="N218" i="48"/>
  <c r="N204" i="13"/>
  <c r="N84" i="13"/>
  <c r="L84" i="13" s="1"/>
  <c r="N96" i="48"/>
  <c r="O57" i="13"/>
  <c r="L57" i="13" s="1"/>
  <c r="O69" i="48"/>
  <c r="N69" i="13"/>
  <c r="L69" i="13" s="1"/>
  <c r="N81" i="48"/>
  <c r="O343" i="13"/>
  <c r="O346" i="13"/>
  <c r="N343" i="13"/>
  <c r="M346" i="13"/>
  <c r="M270" i="13"/>
  <c r="M47" i="13"/>
  <c r="M12" i="13"/>
  <c r="O248" i="13"/>
  <c r="L248" i="13" s="1"/>
  <c r="N348" i="13"/>
  <c r="O163" i="13"/>
  <c r="L163" i="13" s="1"/>
  <c r="O27" i="13"/>
  <c r="M348" i="13"/>
  <c r="M344" i="13"/>
  <c r="O245" i="13"/>
  <c r="L245" i="13" s="1"/>
  <c r="M243" i="13"/>
  <c r="M43" i="13"/>
  <c r="N27" i="13"/>
  <c r="L27" i="13" s="1"/>
  <c r="M55" i="13"/>
  <c r="N220" i="48"/>
  <c r="N206" i="13"/>
  <c r="N23" i="13"/>
  <c r="N28" i="48"/>
  <c r="O231" i="13"/>
  <c r="O245" i="48"/>
  <c r="O198" i="48"/>
  <c r="O183" i="13"/>
  <c r="N211" i="13"/>
  <c r="N225" i="48"/>
  <c r="O82" i="13"/>
  <c r="O94" i="48"/>
  <c r="N187" i="13"/>
  <c r="N202" i="48"/>
  <c r="N77" i="13"/>
  <c r="N89" i="48"/>
  <c r="N108" i="48"/>
  <c r="N96" i="13"/>
  <c r="O115" i="48"/>
  <c r="O103" i="13"/>
  <c r="L103" i="13" s="1"/>
  <c r="M21" i="13"/>
  <c r="M66" i="13"/>
  <c r="M28" i="13"/>
  <c r="M7" i="13"/>
  <c r="M299" i="13"/>
  <c r="M283" i="13"/>
  <c r="M36" i="13"/>
  <c r="M13" i="13"/>
  <c r="M288" i="13"/>
  <c r="M22" i="13"/>
  <c r="N148" i="13"/>
  <c r="N163" i="48"/>
  <c r="O155" i="13"/>
  <c r="L155" i="13" s="1"/>
  <c r="O170" i="48"/>
  <c r="N208" i="13"/>
  <c r="N222" i="48"/>
  <c r="N175" i="13"/>
  <c r="N190" i="48"/>
  <c r="O165" i="13"/>
  <c r="O180" i="48"/>
  <c r="N142" i="13"/>
  <c r="N157" i="48"/>
  <c r="O129" i="13"/>
  <c r="O141" i="48"/>
  <c r="N205" i="13"/>
  <c r="N219" i="48"/>
  <c r="N97" i="13"/>
  <c r="N109" i="48"/>
  <c r="N22" i="13"/>
  <c r="N27" i="48"/>
  <c r="N216" i="13"/>
  <c r="N230" i="48"/>
  <c r="O227" i="13"/>
  <c r="O241" i="48"/>
  <c r="O152" i="13"/>
  <c r="O167" i="48"/>
  <c r="N156" i="13"/>
  <c r="N171" i="48"/>
  <c r="N125" i="13"/>
  <c r="N137" i="48"/>
  <c r="N192" i="48"/>
  <c r="N177" i="13"/>
  <c r="L177" i="13" s="1"/>
  <c r="N26" i="48"/>
  <c r="N21" i="13"/>
  <c r="N117" i="48"/>
  <c r="N105" i="13"/>
  <c r="O130" i="48"/>
  <c r="O118" i="13"/>
  <c r="O25" i="13"/>
  <c r="O37" i="48"/>
  <c r="N240" i="48"/>
  <c r="N226" i="13"/>
  <c r="O157" i="13"/>
  <c r="O172" i="48"/>
  <c r="N170" i="13"/>
  <c r="N185" i="48"/>
  <c r="N76" i="13"/>
  <c r="N88" i="48"/>
  <c r="O24" i="13"/>
  <c r="O30" i="48"/>
  <c r="N20" i="48"/>
  <c r="N20" i="13"/>
  <c r="O169" i="48"/>
  <c r="O154" i="13"/>
  <c r="N30" i="13"/>
  <c r="L30" i="13" s="1"/>
  <c r="N42" i="48"/>
  <c r="N190" i="13"/>
  <c r="N205" i="48"/>
  <c r="O90" i="48"/>
  <c r="O78" i="13"/>
  <c r="O77" i="48"/>
  <c r="O65" i="13"/>
  <c r="N3" i="48"/>
  <c r="N3" i="13"/>
  <c r="Q349" i="13"/>
  <c r="AH349" i="13" s="1"/>
  <c r="S349" i="13"/>
  <c r="U349" i="13"/>
  <c r="AK349" i="13" s="1"/>
  <c r="N289" i="13"/>
  <c r="N303" i="48"/>
  <c r="O232" i="13"/>
  <c r="O246" i="48"/>
  <c r="N134" i="13"/>
  <c r="N148" i="48"/>
  <c r="N283" i="48"/>
  <c r="N269" i="13"/>
  <c r="O79" i="48"/>
  <c r="O67" i="13"/>
  <c r="L67" i="13" s="1"/>
  <c r="O123" i="13"/>
  <c r="L123" i="13" s="1"/>
  <c r="O135" i="48"/>
  <c r="O196" i="48"/>
  <c r="O181" i="13"/>
  <c r="O89" i="13"/>
  <c r="O101" i="48"/>
  <c r="M295" i="13"/>
  <c r="M289" i="13"/>
  <c r="M286" i="13"/>
  <c r="M284" i="13"/>
  <c r="M271" i="13"/>
  <c r="AB24" i="48"/>
  <c r="M71" i="13"/>
  <c r="M294" i="13"/>
  <c r="M292" i="13"/>
  <c r="M287" i="13"/>
  <c r="M37" i="13"/>
  <c r="M298" i="13"/>
  <c r="M296" i="13"/>
  <c r="M291" i="13"/>
  <c r="M282" i="13"/>
  <c r="M280" i="13"/>
  <c r="M70" i="13"/>
  <c r="M340" i="13"/>
  <c r="N340" i="13"/>
  <c r="M345" i="13"/>
  <c r="O345" i="13"/>
  <c r="O342" i="13"/>
  <c r="O347" i="13"/>
  <c r="O344" i="13"/>
  <c r="N342" i="13"/>
  <c r="N347" i="13"/>
  <c r="L347" i="13" s="1"/>
  <c r="M341" i="13"/>
  <c r="O341" i="13"/>
  <c r="O340" i="13"/>
  <c r="M327" i="13"/>
  <c r="M323" i="13"/>
  <c r="M319" i="13"/>
  <c r="M315" i="13"/>
  <c r="M311" i="13"/>
  <c r="M307" i="13"/>
  <c r="M303" i="13"/>
  <c r="M278" i="13"/>
  <c r="M274" i="13"/>
  <c r="M266" i="13"/>
  <c r="M262" i="13"/>
  <c r="M258" i="13"/>
  <c r="M254" i="13"/>
  <c r="O251" i="13"/>
  <c r="L251" i="13" s="1"/>
  <c r="N250" i="13"/>
  <c r="L250" i="13" s="1"/>
  <c r="O247" i="13"/>
  <c r="L247" i="13" s="1"/>
  <c r="N246" i="13"/>
  <c r="L246" i="13" s="1"/>
  <c r="O243" i="13"/>
  <c r="N242" i="13"/>
  <c r="L242" i="13" s="1"/>
  <c r="O239" i="13"/>
  <c r="L239" i="13" s="1"/>
  <c r="N238" i="13"/>
  <c r="L238" i="13" s="1"/>
  <c r="O168" i="13"/>
  <c r="L168" i="13" s="1"/>
  <c r="M48" i="13"/>
  <c r="N313" i="13"/>
  <c r="L313" i="13" s="1"/>
  <c r="M40" i="13"/>
  <c r="O315" i="13"/>
  <c r="O311" i="13"/>
  <c r="O254" i="13"/>
  <c r="M44" i="13"/>
  <c r="M14" i="13"/>
  <c r="M8" i="13"/>
  <c r="O195" i="13"/>
  <c r="L195" i="13" s="1"/>
  <c r="M18" i="13"/>
  <c r="G21" i="47"/>
  <c r="H284" i="48"/>
  <c r="AE151" i="48"/>
  <c r="H286" i="48"/>
  <c r="H315" i="48"/>
  <c r="H4" i="48"/>
  <c r="G8" i="47"/>
  <c r="H300" i="48"/>
  <c r="H64" i="48"/>
  <c r="Y29" i="48"/>
  <c r="AJ29" i="48" s="1"/>
  <c r="H47" i="48"/>
  <c r="AB34" i="48"/>
  <c r="H55" i="48"/>
  <c r="H299" i="48"/>
  <c r="H189" i="48"/>
  <c r="H92" i="48"/>
  <c r="H54" i="48"/>
  <c r="V133" i="13"/>
  <c r="W133" i="13"/>
  <c r="F22" i="47"/>
  <c r="W200" i="13"/>
  <c r="AE200" i="13"/>
  <c r="AF200" i="13"/>
  <c r="V200" i="13"/>
  <c r="W192" i="13"/>
  <c r="AE192" i="13"/>
  <c r="V192" i="13"/>
  <c r="AF192" i="13"/>
  <c r="W139" i="13"/>
  <c r="AJ139" i="13" s="1"/>
  <c r="V139" i="13"/>
  <c r="W81" i="13"/>
  <c r="AE81" i="13"/>
  <c r="AF81" i="13"/>
  <c r="V81" i="13"/>
  <c r="W74" i="13"/>
  <c r="AF74" i="13"/>
  <c r="AE74" i="13"/>
  <c r="W24" i="13"/>
  <c r="AJ24" i="13" s="1"/>
  <c r="V24" i="13"/>
  <c r="F38" i="47"/>
  <c r="W213" i="13"/>
  <c r="V213" i="13"/>
  <c r="AE213" i="13"/>
  <c r="AF213" i="13"/>
  <c r="V101" i="13"/>
  <c r="W101" i="13"/>
  <c r="W94" i="13"/>
  <c r="V94" i="13"/>
  <c r="W87" i="13"/>
  <c r="AJ87" i="13" s="1"/>
  <c r="V87" i="13"/>
  <c r="W30" i="13"/>
  <c r="V30" i="13"/>
  <c r="G82" i="47"/>
  <c r="G66" i="47"/>
  <c r="F17" i="47"/>
  <c r="AF235" i="13"/>
  <c r="W235" i="13"/>
  <c r="V235" i="13"/>
  <c r="AE235" i="13"/>
  <c r="W227" i="13"/>
  <c r="AE227" i="13"/>
  <c r="AF227" i="13"/>
  <c r="V227" i="13"/>
  <c r="W108" i="13"/>
  <c r="AJ108" i="13" s="1"/>
  <c r="V108" i="13"/>
  <c r="W36" i="13"/>
  <c r="AJ36" i="13" s="1"/>
  <c r="V36" i="13"/>
  <c r="W152" i="13"/>
  <c r="AJ152" i="13" s="1"/>
  <c r="V152" i="13"/>
  <c r="W115" i="13"/>
  <c r="AF115" i="13"/>
  <c r="V115" i="13"/>
  <c r="AE115" i="13"/>
  <c r="W43" i="13"/>
  <c r="AE43" i="13"/>
  <c r="V43" i="13"/>
  <c r="AF43" i="13"/>
  <c r="W7" i="13"/>
  <c r="AJ7" i="13" s="1"/>
  <c r="V7" i="13"/>
  <c r="G163" i="47"/>
  <c r="G126" i="47"/>
  <c r="G102" i="47"/>
  <c r="H77" i="47"/>
  <c r="W263" i="13"/>
  <c r="V263" i="13"/>
  <c r="AE263" i="13"/>
  <c r="W255" i="13"/>
  <c r="AF255" i="13"/>
  <c r="V255" i="13"/>
  <c r="AE255" i="13"/>
  <c r="W249" i="13"/>
  <c r="V249" i="13"/>
  <c r="AE249" i="13"/>
  <c r="W241" i="13"/>
  <c r="AE241" i="13"/>
  <c r="AF241" i="13"/>
  <c r="V241" i="13"/>
  <c r="W159" i="13"/>
  <c r="AJ159" i="13" s="1"/>
  <c r="V159" i="13"/>
  <c r="W50" i="13"/>
  <c r="AF50" i="13"/>
  <c r="V269" i="13"/>
  <c r="W269" i="13"/>
  <c r="V180" i="13"/>
  <c r="AE180" i="13"/>
  <c r="W180" i="13"/>
  <c r="W173" i="13"/>
  <c r="V173" i="13"/>
  <c r="AE173" i="13"/>
  <c r="AF173" i="13"/>
  <c r="V121" i="13"/>
  <c r="W121" i="13"/>
  <c r="AJ121" i="13" s="1"/>
  <c r="W56" i="13"/>
  <c r="AJ56" i="13" s="1"/>
  <c r="V56" i="13"/>
  <c r="AF56" i="13"/>
  <c r="G76" i="47"/>
  <c r="W348" i="13"/>
  <c r="V348" i="13"/>
  <c r="W332" i="13"/>
  <c r="V332" i="13"/>
  <c r="AE332" i="13"/>
  <c r="W324" i="13"/>
  <c r="AE324" i="13"/>
  <c r="AF324" i="13"/>
  <c r="V324" i="13"/>
  <c r="W316" i="13"/>
  <c r="AE316" i="13"/>
  <c r="AF316" i="13"/>
  <c r="W308" i="13"/>
  <c r="V308" i="13"/>
  <c r="AE308" i="13"/>
  <c r="AF308" i="13"/>
  <c r="W300" i="13"/>
  <c r="V300" i="13"/>
  <c r="AE300" i="13"/>
  <c r="AF300" i="13"/>
  <c r="W292" i="13"/>
  <c r="V292" i="13"/>
  <c r="AE292" i="13"/>
  <c r="AF292" i="13"/>
  <c r="W284" i="13"/>
  <c r="V284" i="13"/>
  <c r="AE284" i="13"/>
  <c r="AF284" i="13"/>
  <c r="W276" i="13"/>
  <c r="V276" i="13"/>
  <c r="AE276" i="13"/>
  <c r="AF276" i="13"/>
  <c r="W186" i="13"/>
  <c r="AE186" i="13"/>
  <c r="V63" i="13"/>
  <c r="W63" i="13"/>
  <c r="AJ63" i="13" s="1"/>
  <c r="W19" i="13"/>
  <c r="AJ19" i="13" s="1"/>
  <c r="V19" i="13"/>
  <c r="W3" i="13"/>
  <c r="D28" i="39"/>
  <c r="F20" i="39"/>
  <c r="F12" i="39"/>
  <c r="F4" i="39"/>
  <c r="L29" i="39"/>
  <c r="K29" i="39"/>
  <c r="K30" i="39" s="1"/>
  <c r="F19" i="39"/>
  <c r="F11" i="39"/>
  <c r="F26" i="39"/>
  <c r="E28" i="39"/>
  <c r="J29" i="39"/>
  <c r="AE32" i="48"/>
  <c r="AB32" i="48"/>
  <c r="AE31" i="48"/>
  <c r="AB23" i="48"/>
  <c r="Y35" i="48"/>
  <c r="AJ35" i="48" s="1"/>
  <c r="AE25" i="48"/>
  <c r="V341" i="13"/>
  <c r="V333" i="13"/>
  <c r="Y24" i="48"/>
  <c r="AJ24" i="48" s="1"/>
  <c r="Y146" i="48"/>
  <c r="AJ146" i="48" s="1"/>
  <c r="AB146" i="48"/>
  <c r="AE33" i="48"/>
  <c r="Y143" i="48"/>
  <c r="AJ143" i="48" s="1"/>
  <c r="AE143" i="48"/>
  <c r="Y33" i="48"/>
  <c r="AJ33" i="48" s="1"/>
  <c r="Y21" i="48"/>
  <c r="AJ21" i="48" s="1"/>
  <c r="AB22" i="48"/>
  <c r="Y23" i="48"/>
  <c r="AJ23" i="48" s="1"/>
  <c r="AE21" i="48"/>
  <c r="Y25" i="48"/>
  <c r="AJ25" i="48" s="1"/>
  <c r="Y151" i="48"/>
  <c r="AJ151" i="48" s="1"/>
  <c r="AB29" i="48"/>
  <c r="AB151" i="48"/>
  <c r="AE29" i="48"/>
  <c r="Y32" i="48"/>
  <c r="AJ32" i="48" s="1"/>
  <c r="Y36" i="48"/>
  <c r="AJ36" i="48" s="1"/>
  <c r="AJ129" i="13"/>
  <c r="AJ45" i="13"/>
  <c r="AK53" i="13"/>
  <c r="AJ116" i="13"/>
  <c r="AJ111" i="13"/>
  <c r="AJ126" i="13"/>
  <c r="AJ33" i="13"/>
  <c r="AJ32" i="13"/>
  <c r="AJ141" i="13"/>
  <c r="AJ96" i="13"/>
  <c r="T342" i="13"/>
  <c r="P342" i="13"/>
  <c r="P334" i="13"/>
  <c r="R334" i="13"/>
  <c r="T334" i="13"/>
  <c r="P326" i="13"/>
  <c r="R326" i="13"/>
  <c r="T326" i="13"/>
  <c r="P318" i="13"/>
  <c r="R318" i="13"/>
  <c r="T318" i="13"/>
  <c r="P310" i="13"/>
  <c r="R310" i="13"/>
  <c r="T310" i="13"/>
  <c r="P302" i="13"/>
  <c r="R302" i="13"/>
  <c r="T302" i="13"/>
  <c r="P294" i="13"/>
  <c r="R294" i="13"/>
  <c r="T294" i="13"/>
  <c r="P286" i="13"/>
  <c r="R286" i="13"/>
  <c r="T286" i="13"/>
  <c r="P278" i="13"/>
  <c r="R278" i="13"/>
  <c r="T278" i="13"/>
  <c r="P270" i="13"/>
  <c r="R270" i="13"/>
  <c r="T262" i="13"/>
  <c r="P262" i="13"/>
  <c r="P254" i="13"/>
  <c r="R254" i="13"/>
  <c r="T254" i="13"/>
  <c r="P246" i="13"/>
  <c r="R246" i="13"/>
  <c r="T246" i="13"/>
  <c r="R238" i="13"/>
  <c r="T238" i="13"/>
  <c r="R230" i="13"/>
  <c r="T230" i="13"/>
  <c r="R222" i="13"/>
  <c r="T222" i="13"/>
  <c r="T214" i="13"/>
  <c r="P214" i="13"/>
  <c r="R214" i="13"/>
  <c r="T206" i="13"/>
  <c r="P206" i="13"/>
  <c r="R206" i="13"/>
  <c r="P198" i="13"/>
  <c r="R198" i="13"/>
  <c r="T198" i="13"/>
  <c r="P190" i="13"/>
  <c r="R190" i="13"/>
  <c r="T190" i="13"/>
  <c r="P182" i="13"/>
  <c r="R182" i="13"/>
  <c r="T182" i="13"/>
  <c r="P174" i="13"/>
  <c r="R174" i="13"/>
  <c r="T174" i="13"/>
  <c r="P166" i="13"/>
  <c r="R166" i="13"/>
  <c r="T166" i="13"/>
  <c r="R158" i="13"/>
  <c r="T158" i="13"/>
  <c r="K350" i="13"/>
  <c r="T270" i="13"/>
  <c r="R342" i="13"/>
  <c r="P158" i="13"/>
  <c r="AI349" i="13"/>
  <c r="V340" i="13"/>
  <c r="W342" i="13"/>
  <c r="V342" i="13"/>
  <c r="W346" i="13"/>
  <c r="V346" i="13"/>
  <c r="W338" i="13"/>
  <c r="V338" i="13"/>
  <c r="W344" i="13"/>
  <c r="V344" i="13"/>
  <c r="V336" i="13"/>
  <c r="V328" i="13"/>
  <c r="V320" i="13"/>
  <c r="V312" i="13"/>
  <c r="V334" i="13"/>
  <c r="V326" i="13"/>
  <c r="V318" i="13"/>
  <c r="V310" i="13"/>
  <c r="V330" i="13"/>
  <c r="AB31" i="48"/>
  <c r="AE35" i="48"/>
  <c r="AE36" i="48"/>
  <c r="Y34" i="48"/>
  <c r="Y22" i="48"/>
  <c r="J63" i="36" l="1"/>
  <c r="J64" i="36"/>
  <c r="I64" i="36"/>
  <c r="F64" i="36"/>
  <c r="E64" i="36"/>
  <c r="D64" i="36"/>
  <c r="C64" i="36"/>
  <c r="B64" i="36"/>
  <c r="G64" i="36"/>
  <c r="H64" i="36"/>
  <c r="AG53" i="13"/>
  <c r="L343" i="13"/>
  <c r="L345" i="13"/>
  <c r="L254" i="13"/>
  <c r="L342" i="13"/>
  <c r="L346" i="13"/>
  <c r="L243" i="13"/>
  <c r="L341" i="13"/>
  <c r="L311" i="13"/>
  <c r="L340" i="13"/>
  <c r="L344" i="13"/>
  <c r="L315" i="13"/>
  <c r="L348" i="13"/>
  <c r="AL349" i="13"/>
  <c r="H104" i="48"/>
  <c r="G88" i="47"/>
  <c r="G92" i="47"/>
  <c r="H108" i="48"/>
  <c r="G28" i="47"/>
  <c r="H23" i="48"/>
  <c r="Q335" i="13"/>
  <c r="S335" i="13"/>
  <c r="AI335" i="13" s="1"/>
  <c r="U335" i="13"/>
  <c r="AJ332" i="13"/>
  <c r="Q238" i="13"/>
  <c r="S238" i="13"/>
  <c r="U238" i="13"/>
  <c r="Q313" i="13"/>
  <c r="S313" i="13"/>
  <c r="AI313" i="13" s="1"/>
  <c r="U313" i="13"/>
  <c r="Q242" i="13"/>
  <c r="S242" i="13"/>
  <c r="AI242" i="13" s="1"/>
  <c r="U242" i="13"/>
  <c r="U41" i="13"/>
  <c r="Q41" i="13"/>
  <c r="S41" i="13"/>
  <c r="AI41" i="13" s="1"/>
  <c r="Q251" i="13"/>
  <c r="S251" i="13"/>
  <c r="AI251" i="13" s="1"/>
  <c r="U251" i="13"/>
  <c r="N49" i="13"/>
  <c r="N61" i="48"/>
  <c r="N110" i="48"/>
  <c r="N98" i="13"/>
  <c r="O204" i="13"/>
  <c r="L204" i="13" s="1"/>
  <c r="O218" i="48"/>
  <c r="N82" i="13"/>
  <c r="L82" i="13" s="1"/>
  <c r="N94" i="48"/>
  <c r="S29" i="13"/>
  <c r="AI29" i="13" s="1"/>
  <c r="U29" i="13"/>
  <c r="Q29" i="13"/>
  <c r="N25" i="13"/>
  <c r="L25" i="13" s="1"/>
  <c r="N37" i="48"/>
  <c r="N58" i="13"/>
  <c r="L58" i="13" s="1"/>
  <c r="N70" i="48"/>
  <c r="Q348" i="13"/>
  <c r="S348" i="13"/>
  <c r="U348" i="13"/>
  <c r="AK348" i="13" s="1"/>
  <c r="O89" i="48"/>
  <c r="O77" i="13"/>
  <c r="O58" i="13"/>
  <c r="O70" i="48"/>
  <c r="O46" i="13"/>
  <c r="O58" i="48"/>
  <c r="O106" i="48"/>
  <c r="O94" i="13"/>
  <c r="L94" i="13" s="1"/>
  <c r="Q42" i="13"/>
  <c r="S42" i="13"/>
  <c r="AI42" i="13" s="1"/>
  <c r="U42" i="13"/>
  <c r="O95" i="13"/>
  <c r="L95" i="13" s="1"/>
  <c r="O107" i="48"/>
  <c r="N189" i="13"/>
  <c r="L189" i="13" s="1"/>
  <c r="N204" i="48"/>
  <c r="Q244" i="13"/>
  <c r="S244" i="13"/>
  <c r="AI244" i="13" s="1"/>
  <c r="U244" i="13"/>
  <c r="O211" i="13"/>
  <c r="L211" i="13" s="1"/>
  <c r="O225" i="48"/>
  <c r="O192" i="13"/>
  <c r="L192" i="13" s="1"/>
  <c r="O207" i="48"/>
  <c r="Q345" i="13"/>
  <c r="N152" i="48"/>
  <c r="N137" i="13"/>
  <c r="L137" i="13" s="1"/>
  <c r="O31" i="13"/>
  <c r="L31" i="13" s="1"/>
  <c r="O43" i="48"/>
  <c r="Q57" i="13"/>
  <c r="S57" i="13"/>
  <c r="AI57" i="13" s="1"/>
  <c r="U57" i="13"/>
  <c r="O57" i="48"/>
  <c r="O45" i="13"/>
  <c r="L45" i="13" s="1"/>
  <c r="N80" i="48"/>
  <c r="N68" i="13"/>
  <c r="L68" i="13" s="1"/>
  <c r="O325" i="13"/>
  <c r="O339" i="48"/>
  <c r="N147" i="48"/>
  <c r="N133" i="13"/>
  <c r="L133" i="13" s="1"/>
  <c r="N62" i="48"/>
  <c r="N50" i="13"/>
  <c r="L50" i="13" s="1"/>
  <c r="O38" i="13"/>
  <c r="O50" i="48"/>
  <c r="O15" i="13"/>
  <c r="L15" i="13" s="1"/>
  <c r="O15" i="48"/>
  <c r="N152" i="13"/>
  <c r="L152" i="13" s="1"/>
  <c r="N167" i="48"/>
  <c r="Q252" i="13"/>
  <c r="S252" i="13"/>
  <c r="AI252" i="13" s="1"/>
  <c r="U252" i="13"/>
  <c r="AJ241" i="13"/>
  <c r="AJ227" i="13"/>
  <c r="O74" i="13"/>
  <c r="L74" i="13" s="1"/>
  <c r="O86" i="48"/>
  <c r="N38" i="13"/>
  <c r="L38" i="13" s="1"/>
  <c r="N50" i="48"/>
  <c r="N46" i="13"/>
  <c r="L46" i="13" s="1"/>
  <c r="N58" i="48"/>
  <c r="O200" i="48"/>
  <c r="O185" i="13"/>
  <c r="L185" i="13" s="1"/>
  <c r="O64" i="13"/>
  <c r="L64" i="13" s="1"/>
  <c r="O76" i="48"/>
  <c r="Q255" i="13"/>
  <c r="AG255" i="13" s="1"/>
  <c r="S255" i="13"/>
  <c r="AI255" i="13" s="1"/>
  <c r="U255" i="13"/>
  <c r="O149" i="13"/>
  <c r="L149" i="13" s="1"/>
  <c r="O164" i="48"/>
  <c r="N77" i="48"/>
  <c r="N65" i="13"/>
  <c r="L65" i="13" s="1"/>
  <c r="O49" i="13"/>
  <c r="O61" i="48"/>
  <c r="N193" i="13"/>
  <c r="L193" i="13" s="1"/>
  <c r="N208" i="48"/>
  <c r="N330" i="13"/>
  <c r="L330" i="13" s="1"/>
  <c r="N344" i="48"/>
  <c r="S339" i="13"/>
  <c r="AI339" i="13" s="1"/>
  <c r="U339" i="13"/>
  <c r="Q339" i="13"/>
  <c r="N293" i="13"/>
  <c r="L293" i="13" s="1"/>
  <c r="N307" i="48"/>
  <c r="O293" i="13"/>
  <c r="O307" i="48"/>
  <c r="O99" i="48"/>
  <c r="O87" i="13"/>
  <c r="L87" i="13" s="1"/>
  <c r="O191" i="48"/>
  <c r="O176" i="13"/>
  <c r="O23" i="13"/>
  <c r="L23" i="13" s="1"/>
  <c r="Q23" i="13" s="1"/>
  <c r="O28" i="48"/>
  <c r="N79" i="13"/>
  <c r="L79" i="13" s="1"/>
  <c r="N91" i="48"/>
  <c r="N275" i="13"/>
  <c r="N289" i="48"/>
  <c r="N141" i="48"/>
  <c r="N129" i="13"/>
  <c r="L129" i="13" s="1"/>
  <c r="O208" i="13"/>
  <c r="L208" i="13" s="1"/>
  <c r="O222" i="48"/>
  <c r="O17" i="13"/>
  <c r="L17" i="13" s="1"/>
  <c r="O17" i="48"/>
  <c r="O305" i="13"/>
  <c r="O319" i="48"/>
  <c r="O116" i="13"/>
  <c r="L116" i="13" s="1"/>
  <c r="O128" i="48"/>
  <c r="O290" i="13"/>
  <c r="L290" i="13" s="1"/>
  <c r="O304" i="48"/>
  <c r="O28" i="13"/>
  <c r="L28" i="13" s="1"/>
  <c r="O40" i="48"/>
  <c r="O297" i="13"/>
  <c r="O311" i="48"/>
  <c r="O87" i="48"/>
  <c r="O75" i="13"/>
  <c r="L75" i="13" s="1"/>
  <c r="Q331" i="13"/>
  <c r="S331" i="13"/>
  <c r="AI331" i="13" s="1"/>
  <c r="U331" i="13"/>
  <c r="O170" i="13"/>
  <c r="L170" i="13" s="1"/>
  <c r="O185" i="48"/>
  <c r="O19" i="13"/>
  <c r="O19" i="48"/>
  <c r="O142" i="13"/>
  <c r="L142" i="13" s="1"/>
  <c r="O157" i="48"/>
  <c r="O309" i="13"/>
  <c r="O323" i="48"/>
  <c r="O200" i="13"/>
  <c r="L200" i="13" s="1"/>
  <c r="O214" i="48"/>
  <c r="O220" i="48"/>
  <c r="O206" i="13"/>
  <c r="O129" i="48"/>
  <c r="O117" i="13"/>
  <c r="L117" i="13" s="1"/>
  <c r="O96" i="13"/>
  <c r="L96" i="13" s="1"/>
  <c r="O108" i="48"/>
  <c r="N245" i="48"/>
  <c r="N231" i="13"/>
  <c r="L231" i="13" s="1"/>
  <c r="N89" i="13"/>
  <c r="N101" i="48"/>
  <c r="N246" i="48"/>
  <c r="N232" i="13"/>
  <c r="L232" i="13" s="1"/>
  <c r="O202" i="48"/>
  <c r="O187" i="13"/>
  <c r="L187" i="13" s="1"/>
  <c r="N157" i="13"/>
  <c r="L157" i="13" s="1"/>
  <c r="N172" i="48"/>
  <c r="N228" i="13"/>
  <c r="N242" i="48"/>
  <c r="O223" i="13"/>
  <c r="L223" i="13" s="1"/>
  <c r="O237" i="48"/>
  <c r="N5" i="13"/>
  <c r="L5" i="13" s="1"/>
  <c r="N5" i="48"/>
  <c r="O226" i="13"/>
  <c r="L226" i="13" s="1"/>
  <c r="O240" i="48"/>
  <c r="N36" i="13"/>
  <c r="L36" i="13" s="1"/>
  <c r="N49" i="48"/>
  <c r="N165" i="13"/>
  <c r="L165" i="13" s="1"/>
  <c r="N180" i="48"/>
  <c r="O46" i="48"/>
  <c r="O34" i="13"/>
  <c r="L34" i="13" s="1"/>
  <c r="N198" i="48"/>
  <c r="N183" i="13"/>
  <c r="L183" i="13" s="1"/>
  <c r="O66" i="13"/>
  <c r="L66" i="13" s="1"/>
  <c r="O78" i="48"/>
  <c r="Q30" i="13"/>
  <c r="AG30" i="13" s="1"/>
  <c r="S30" i="13"/>
  <c r="U30" i="13"/>
  <c r="AK30" i="13" s="1"/>
  <c r="O286" i="13"/>
  <c r="L286" i="13" s="1"/>
  <c r="O300" i="48"/>
  <c r="N122" i="48"/>
  <c r="N110" i="13"/>
  <c r="O303" i="48"/>
  <c r="O289" i="13"/>
  <c r="L289" i="13" s="1"/>
  <c r="N234" i="13"/>
  <c r="L234" i="13" s="1"/>
  <c r="N248" i="48"/>
  <c r="O203" i="13"/>
  <c r="L203" i="13" s="1"/>
  <c r="O217" i="48"/>
  <c r="O21" i="13"/>
  <c r="L21" i="13" s="1"/>
  <c r="O26" i="48"/>
  <c r="N306" i="13"/>
  <c r="N320" i="48"/>
  <c r="N90" i="48"/>
  <c r="N78" i="13"/>
  <c r="L78" i="13" s="1"/>
  <c r="N147" i="13"/>
  <c r="L147" i="13" s="1"/>
  <c r="N162" i="48"/>
  <c r="Q241" i="13"/>
  <c r="S241" i="13"/>
  <c r="AI241" i="13" s="1"/>
  <c r="U241" i="13"/>
  <c r="AK241" i="13" s="1"/>
  <c r="N300" i="13"/>
  <c r="L300" i="13" s="1"/>
  <c r="N314" i="48"/>
  <c r="O300" i="13"/>
  <c r="O314" i="48"/>
  <c r="O205" i="13"/>
  <c r="L205" i="13" s="1"/>
  <c r="O219" i="48"/>
  <c r="N304" i="13"/>
  <c r="N318" i="48"/>
  <c r="O298" i="13"/>
  <c r="L298" i="13" s="1"/>
  <c r="O312" i="48"/>
  <c r="O4" i="48"/>
  <c r="O4" i="13"/>
  <c r="L4" i="13" s="1"/>
  <c r="N209" i="13"/>
  <c r="L209" i="13" s="1"/>
  <c r="N223" i="48"/>
  <c r="N310" i="13"/>
  <c r="N324" i="48"/>
  <c r="O84" i="48"/>
  <c r="O72" i="13"/>
  <c r="L72" i="13" s="1"/>
  <c r="N154" i="13"/>
  <c r="L154" i="13" s="1"/>
  <c r="N169" i="48"/>
  <c r="AJ81" i="13"/>
  <c r="O304" i="13"/>
  <c r="O318" i="48"/>
  <c r="O212" i="48"/>
  <c r="O198" i="13"/>
  <c r="L198" i="13" s="1"/>
  <c r="O86" i="13"/>
  <c r="L86" i="13" s="1"/>
  <c r="O98" i="48"/>
  <c r="O9" i="13"/>
  <c r="L9" i="13" s="1"/>
  <c r="O9" i="48"/>
  <c r="O20" i="13"/>
  <c r="L20" i="13" s="1"/>
  <c r="O20" i="48"/>
  <c r="O125" i="13"/>
  <c r="O137" i="48"/>
  <c r="O226" i="48"/>
  <c r="O212" i="13"/>
  <c r="L212" i="13" s="1"/>
  <c r="N227" i="13"/>
  <c r="N241" i="48"/>
  <c r="O275" i="13"/>
  <c r="O289" i="48"/>
  <c r="N308" i="13"/>
  <c r="N322" i="48"/>
  <c r="AJ324" i="13"/>
  <c r="AJ43" i="13"/>
  <c r="O73" i="13"/>
  <c r="L73" i="13" s="1"/>
  <c r="O85" i="48"/>
  <c r="O308" i="13"/>
  <c r="O322" i="48"/>
  <c r="O190" i="13"/>
  <c r="L190" i="13" s="1"/>
  <c r="O205" i="48"/>
  <c r="O272" i="13"/>
  <c r="O286" i="48"/>
  <c r="O171" i="48"/>
  <c r="O156" i="13"/>
  <c r="O173" i="13"/>
  <c r="L173" i="13" s="1"/>
  <c r="O188" i="48"/>
  <c r="O13" i="48"/>
  <c r="O13" i="13"/>
  <c r="L13" i="13" s="1"/>
  <c r="O145" i="48"/>
  <c r="O132" i="13"/>
  <c r="L132" i="13" s="1"/>
  <c r="N178" i="13"/>
  <c r="L178" i="13" s="1"/>
  <c r="N193" i="48"/>
  <c r="O236" i="13"/>
  <c r="L236" i="13" s="1"/>
  <c r="O250" i="48"/>
  <c r="O279" i="13"/>
  <c r="L279" i="13" s="1"/>
  <c r="O293" i="48"/>
  <c r="Q312" i="13"/>
  <c r="AH312" i="13" s="1"/>
  <c r="S312" i="13"/>
  <c r="U312" i="13"/>
  <c r="AK312" i="13" s="1"/>
  <c r="AJ173" i="13"/>
  <c r="AJ249" i="13"/>
  <c r="AJ235" i="13"/>
  <c r="AJ200" i="13"/>
  <c r="O186" i="48"/>
  <c r="O171" i="13"/>
  <c r="L171" i="13" s="1"/>
  <c r="N119" i="13"/>
  <c r="L119" i="13" s="1"/>
  <c r="N131" i="48"/>
  <c r="O276" i="13"/>
  <c r="O290" i="48"/>
  <c r="O148" i="13"/>
  <c r="L148" i="13" s="1"/>
  <c r="O163" i="48"/>
  <c r="O202" i="13"/>
  <c r="O216" i="48"/>
  <c r="N273" i="13"/>
  <c r="N287" i="48"/>
  <c r="O3" i="13"/>
  <c r="L3" i="13" s="1"/>
  <c r="Q3" i="13" s="1"/>
  <c r="O3" i="48"/>
  <c r="O134" i="13"/>
  <c r="L134" i="13" s="1"/>
  <c r="O148" i="48"/>
  <c r="O299" i="48"/>
  <c r="O285" i="13"/>
  <c r="N181" i="13"/>
  <c r="L181" i="13" s="1"/>
  <c r="N196" i="48"/>
  <c r="N82" i="48"/>
  <c r="N70" i="13"/>
  <c r="L70" i="13" s="1"/>
  <c r="Q316" i="13"/>
  <c r="AH316" i="13" s="1"/>
  <c r="S316" i="13"/>
  <c r="AI316" i="13" s="1"/>
  <c r="U316" i="13"/>
  <c r="AK316" i="13" s="1"/>
  <c r="N172" i="13"/>
  <c r="L172" i="13" s="1"/>
  <c r="N187" i="48"/>
  <c r="O22" i="13"/>
  <c r="L22" i="13" s="1"/>
  <c r="O27" i="48"/>
  <c r="O225" i="13"/>
  <c r="L225" i="13" s="1"/>
  <c r="O239" i="48"/>
  <c r="O105" i="13"/>
  <c r="L105" i="13" s="1"/>
  <c r="Q105" i="13" s="1"/>
  <c r="O117" i="48"/>
  <c r="N197" i="13"/>
  <c r="L197" i="13" s="1"/>
  <c r="N211" i="48"/>
  <c r="N277" i="13"/>
  <c r="N291" i="48"/>
  <c r="O76" i="13"/>
  <c r="L76" i="13" s="1"/>
  <c r="O88" i="48"/>
  <c r="O160" i="48"/>
  <c r="O145" i="13"/>
  <c r="L145" i="13" s="1"/>
  <c r="O308" i="48"/>
  <c r="O294" i="13"/>
  <c r="L294" i="13" s="1"/>
  <c r="N130" i="48"/>
  <c r="N118" i="13"/>
  <c r="L118" i="13" s="1"/>
  <c r="O104" i="13"/>
  <c r="L104" i="13" s="1"/>
  <c r="O116" i="48"/>
  <c r="AG241" i="13"/>
  <c r="AK255" i="13"/>
  <c r="O214" i="13"/>
  <c r="L214" i="13" s="1"/>
  <c r="O228" i="48"/>
  <c r="O269" i="13"/>
  <c r="L269" i="13" s="1"/>
  <c r="O283" i="48"/>
  <c r="O232" i="48"/>
  <c r="O218" i="13"/>
  <c r="L218" i="13" s="1"/>
  <c r="O282" i="13"/>
  <c r="O296" i="48"/>
  <c r="O146" i="13"/>
  <c r="L146" i="13" s="1"/>
  <c r="O161" i="48"/>
  <c r="O191" i="13"/>
  <c r="L191" i="13" s="1"/>
  <c r="O206" i="48"/>
  <c r="N159" i="13"/>
  <c r="N174" i="48"/>
  <c r="N297" i="13"/>
  <c r="N311" i="48"/>
  <c r="AG349" i="13"/>
  <c r="AM349" i="13" s="1"/>
  <c r="AY349" i="13" s="1"/>
  <c r="AZ349" i="13" s="1"/>
  <c r="L363" i="48" s="1"/>
  <c r="O130" i="13"/>
  <c r="L130" i="13" s="1"/>
  <c r="O142" i="48"/>
  <c r="Q221" i="13"/>
  <c r="S221" i="13"/>
  <c r="AI221" i="13" s="1"/>
  <c r="U221" i="13"/>
  <c r="O97" i="13"/>
  <c r="L97" i="13" s="1"/>
  <c r="Q97" i="13" s="1"/>
  <c r="O109" i="48"/>
  <c r="N72" i="48"/>
  <c r="N60" i="13"/>
  <c r="L60" i="13" s="1"/>
  <c r="N285" i="13"/>
  <c r="L285" i="13" s="1"/>
  <c r="N299" i="48"/>
  <c r="O244" i="48"/>
  <c r="O230" i="13"/>
  <c r="L230" i="13" s="1"/>
  <c r="O175" i="13"/>
  <c r="L175" i="13" s="1"/>
  <c r="Q175" i="13" s="1"/>
  <c r="O190" i="48"/>
  <c r="O230" i="48"/>
  <c r="O216" i="13"/>
  <c r="L216" i="13" s="1"/>
  <c r="N302" i="13"/>
  <c r="N316" i="48"/>
  <c r="N30" i="48"/>
  <c r="N24" i="13"/>
  <c r="L24" i="13" s="1"/>
  <c r="O150" i="48"/>
  <c r="O136" i="13"/>
  <c r="L136" i="13" s="1"/>
  <c r="N93" i="13"/>
  <c r="L93" i="13" s="1"/>
  <c r="N105" i="48"/>
  <c r="N174" i="13"/>
  <c r="L174" i="13" s="1"/>
  <c r="N189" i="48"/>
  <c r="N224" i="13"/>
  <c r="N238" i="48"/>
  <c r="O258" i="13"/>
  <c r="O272" i="48"/>
  <c r="O307" i="13"/>
  <c r="L307" i="13" s="1"/>
  <c r="O321" i="48"/>
  <c r="N40" i="13"/>
  <c r="N52" i="48"/>
  <c r="O100" i="13"/>
  <c r="O112" i="48"/>
  <c r="O210" i="13"/>
  <c r="O224" i="48"/>
  <c r="O217" i="13"/>
  <c r="L217" i="13" s="1"/>
  <c r="O231" i="48"/>
  <c r="S31" i="13"/>
  <c r="AI31" i="13" s="1"/>
  <c r="U31" i="13"/>
  <c r="Q31" i="13"/>
  <c r="O51" i="13"/>
  <c r="L51" i="13" s="1"/>
  <c r="O63" i="48"/>
  <c r="O6" i="13"/>
  <c r="L6" i="13" s="1"/>
  <c r="O6" i="48"/>
  <c r="O182" i="13"/>
  <c r="L182" i="13" s="1"/>
  <c r="O197" i="48"/>
  <c r="O150" i="13"/>
  <c r="L150" i="13" s="1"/>
  <c r="O165" i="48"/>
  <c r="O108" i="13"/>
  <c r="L108" i="13" s="1"/>
  <c r="O120" i="48"/>
  <c r="O253" i="13"/>
  <c r="L253" i="13" s="1"/>
  <c r="O267" i="48"/>
  <c r="O273" i="13"/>
  <c r="O287" i="48"/>
  <c r="O306" i="13"/>
  <c r="O320" i="48"/>
  <c r="O322" i="13"/>
  <c r="L322" i="13" s="1"/>
  <c r="O336" i="48"/>
  <c r="Q172" i="13"/>
  <c r="S172" i="13"/>
  <c r="AI172" i="13" s="1"/>
  <c r="U172" i="13"/>
  <c r="O271" i="13"/>
  <c r="L271" i="13" s="1"/>
  <c r="O285" i="48"/>
  <c r="N291" i="13"/>
  <c r="L291" i="13" s="1"/>
  <c r="N305" i="48"/>
  <c r="N336" i="13"/>
  <c r="L336" i="13" s="1"/>
  <c r="N350" i="48"/>
  <c r="AJ115" i="13"/>
  <c r="O37" i="13"/>
  <c r="L37" i="13" s="1"/>
  <c r="O48" i="48"/>
  <c r="O194" i="13"/>
  <c r="O209" i="48"/>
  <c r="O139" i="13"/>
  <c r="L139" i="13" s="1"/>
  <c r="O154" i="48"/>
  <c r="O55" i="13"/>
  <c r="L55" i="13" s="1"/>
  <c r="O67" i="48"/>
  <c r="O112" i="13"/>
  <c r="L112" i="13" s="1"/>
  <c r="O124" i="48"/>
  <c r="O126" i="13"/>
  <c r="L126" i="13" s="1"/>
  <c r="O138" i="48"/>
  <c r="O233" i="13"/>
  <c r="L233" i="13" s="1"/>
  <c r="O247" i="48"/>
  <c r="S4" i="13"/>
  <c r="AI4" i="13" s="1"/>
  <c r="U4" i="13"/>
  <c r="Q4" i="13"/>
  <c r="N101" i="13"/>
  <c r="L101" i="13" s="1"/>
  <c r="N113" i="48"/>
  <c r="N213" i="13"/>
  <c r="L213" i="13" s="1"/>
  <c r="N227" i="48"/>
  <c r="N220" i="13"/>
  <c r="N234" i="48"/>
  <c r="O44" i="13"/>
  <c r="O56" i="48"/>
  <c r="O262" i="13"/>
  <c r="L262" i="13" s="1"/>
  <c r="O276" i="48"/>
  <c r="Q69" i="13"/>
  <c r="S69" i="13"/>
  <c r="AI69" i="13" s="1"/>
  <c r="U69" i="13"/>
  <c r="N256" i="13"/>
  <c r="L256" i="13" s="1"/>
  <c r="N270" i="48"/>
  <c r="N276" i="13"/>
  <c r="L276" i="13" s="1"/>
  <c r="N290" i="48"/>
  <c r="N309" i="13"/>
  <c r="L309" i="13" s="1"/>
  <c r="N323" i="48"/>
  <c r="N325" i="13"/>
  <c r="L325" i="13" s="1"/>
  <c r="N339" i="48"/>
  <c r="O292" i="13"/>
  <c r="L292" i="13" s="1"/>
  <c r="O306" i="48"/>
  <c r="U341" i="13"/>
  <c r="Q341" i="13"/>
  <c r="AH341" i="13" s="1"/>
  <c r="S341" i="13"/>
  <c r="O71" i="13"/>
  <c r="O83" i="48"/>
  <c r="O144" i="13"/>
  <c r="L144" i="13" s="1"/>
  <c r="O159" i="48"/>
  <c r="O59" i="13"/>
  <c r="L59" i="13" s="1"/>
  <c r="O71" i="48"/>
  <c r="O16" i="13"/>
  <c r="L16" i="13" s="1"/>
  <c r="O16" i="48"/>
  <c r="O115" i="13"/>
  <c r="O127" i="48"/>
  <c r="O124" i="13"/>
  <c r="L124" i="13" s="1"/>
  <c r="O136" i="48"/>
  <c r="O62" i="13"/>
  <c r="L62" i="13" s="1"/>
  <c r="O74" i="48"/>
  <c r="N114" i="13"/>
  <c r="L114" i="13" s="1"/>
  <c r="N126" i="48"/>
  <c r="N128" i="13"/>
  <c r="N140" i="48"/>
  <c r="N235" i="13"/>
  <c r="L235" i="13" s="1"/>
  <c r="N249" i="48"/>
  <c r="N44" i="13"/>
  <c r="L44" i="13" s="1"/>
  <c r="N56" i="48"/>
  <c r="O266" i="13"/>
  <c r="L266" i="13" s="1"/>
  <c r="O280" i="48"/>
  <c r="Q118" i="13"/>
  <c r="S118" i="13"/>
  <c r="AI118" i="13" s="1"/>
  <c r="U118" i="13"/>
  <c r="O257" i="13"/>
  <c r="O271" i="48"/>
  <c r="O277" i="13"/>
  <c r="O291" i="48"/>
  <c r="O310" i="13"/>
  <c r="O324" i="48"/>
  <c r="O326" i="13"/>
  <c r="L326" i="13" s="1"/>
  <c r="O340" i="48"/>
  <c r="S198" i="13"/>
  <c r="U198" i="13"/>
  <c r="Q198" i="13"/>
  <c r="AH198" i="13" s="1"/>
  <c r="Q133" i="13"/>
  <c r="AG133" i="13" s="1"/>
  <c r="S133" i="13"/>
  <c r="AI133" i="13" s="1"/>
  <c r="U133" i="13"/>
  <c r="AK133" i="13" s="1"/>
  <c r="N295" i="13"/>
  <c r="L295" i="13" s="1"/>
  <c r="N309" i="48"/>
  <c r="O91" i="13"/>
  <c r="O103" i="48"/>
  <c r="O32" i="13"/>
  <c r="L32" i="13" s="1"/>
  <c r="O45" i="48"/>
  <c r="O219" i="13"/>
  <c r="L219" i="13" s="1"/>
  <c r="O233" i="48"/>
  <c r="O12" i="13"/>
  <c r="L12" i="13" s="1"/>
  <c r="O12" i="48"/>
  <c r="O180" i="13"/>
  <c r="L180" i="13" s="1"/>
  <c r="O195" i="48"/>
  <c r="O166" i="13"/>
  <c r="L166" i="13" s="1"/>
  <c r="O181" i="48"/>
  <c r="O88" i="13"/>
  <c r="O100" i="48"/>
  <c r="N14" i="13"/>
  <c r="L14" i="13" s="1"/>
  <c r="AE350" i="26"/>
  <c r="N14" i="48"/>
  <c r="N268" i="13"/>
  <c r="L268" i="13" s="1"/>
  <c r="N282" i="48"/>
  <c r="N127" i="13"/>
  <c r="L127" i="13" s="1"/>
  <c r="N139" i="48"/>
  <c r="N63" i="13"/>
  <c r="N75" i="48"/>
  <c r="O56" i="13"/>
  <c r="O68" i="48"/>
  <c r="O274" i="13"/>
  <c r="L274" i="13" s="1"/>
  <c r="O288" i="48"/>
  <c r="O319" i="13"/>
  <c r="L319" i="13" s="1"/>
  <c r="O333" i="48"/>
  <c r="Q165" i="13"/>
  <c r="S165" i="13"/>
  <c r="AI165" i="13" s="1"/>
  <c r="U165" i="13"/>
  <c r="N260" i="13"/>
  <c r="N274" i="48"/>
  <c r="Q141" i="13"/>
  <c r="S141" i="13"/>
  <c r="AI141" i="13" s="1"/>
  <c r="U141" i="13"/>
  <c r="O280" i="13"/>
  <c r="L280" i="13" s="1"/>
  <c r="O294" i="48"/>
  <c r="O296" i="13"/>
  <c r="L296" i="13" s="1"/>
  <c r="O310" i="48"/>
  <c r="U279" i="13"/>
  <c r="Q279" i="13"/>
  <c r="S279" i="13"/>
  <c r="AI279" i="13" s="1"/>
  <c r="AJ192" i="13"/>
  <c r="O99" i="13"/>
  <c r="L99" i="13" s="1"/>
  <c r="O111" i="48"/>
  <c r="O201" i="13"/>
  <c r="O215" i="48"/>
  <c r="O237" i="13"/>
  <c r="L237" i="13" s="1"/>
  <c r="O251" i="48"/>
  <c r="O7" i="13"/>
  <c r="L7" i="13" s="1"/>
  <c r="O7" i="48"/>
  <c r="O186" i="13"/>
  <c r="L186" i="13" s="1"/>
  <c r="O201" i="48"/>
  <c r="O151" i="13"/>
  <c r="L151" i="13" s="1"/>
  <c r="O166" i="48"/>
  <c r="O109" i="13"/>
  <c r="L109" i="13" s="1"/>
  <c r="O121" i="48"/>
  <c r="N18" i="13"/>
  <c r="L18" i="13" s="1"/>
  <c r="U18" i="13" s="1"/>
  <c r="N18" i="48"/>
  <c r="N184" i="13"/>
  <c r="L184" i="13" s="1"/>
  <c r="N199" i="48"/>
  <c r="N167" i="13"/>
  <c r="L167" i="13" s="1"/>
  <c r="N182" i="48"/>
  <c r="N102" i="13"/>
  <c r="L102" i="13" s="1"/>
  <c r="N114" i="48"/>
  <c r="N56" i="13"/>
  <c r="N68" i="48"/>
  <c r="O278" i="13"/>
  <c r="O292" i="48"/>
  <c r="O323" i="13"/>
  <c r="L323" i="13" s="1"/>
  <c r="O337" i="48"/>
  <c r="O261" i="13"/>
  <c r="O275" i="48"/>
  <c r="O314" i="13"/>
  <c r="L314" i="13" s="1"/>
  <c r="O328" i="48"/>
  <c r="O48" i="13"/>
  <c r="O60" i="48"/>
  <c r="S214" i="13"/>
  <c r="U214" i="13"/>
  <c r="Q214" i="13"/>
  <c r="AH214" i="13" s="1"/>
  <c r="U149" i="13"/>
  <c r="Q149" i="13"/>
  <c r="S149" i="13"/>
  <c r="AI149" i="13" s="1"/>
  <c r="N283" i="13"/>
  <c r="L283" i="13" s="1"/>
  <c r="N297" i="48"/>
  <c r="N299" i="13"/>
  <c r="L299" i="13" s="1"/>
  <c r="N313" i="48"/>
  <c r="N328" i="13"/>
  <c r="N342" i="48"/>
  <c r="AL341" i="13"/>
  <c r="Q26" i="13"/>
  <c r="S26" i="13"/>
  <c r="AI26" i="13" s="1"/>
  <c r="U26" i="13"/>
  <c r="O81" i="13"/>
  <c r="L81" i="13" s="1"/>
  <c r="O93" i="48"/>
  <c r="O122" i="13"/>
  <c r="O134" i="48"/>
  <c r="O229" i="13"/>
  <c r="L229" i="13" s="1"/>
  <c r="O243" i="48"/>
  <c r="O39" i="13"/>
  <c r="L39" i="13" s="1"/>
  <c r="O51" i="48"/>
  <c r="Q78" i="13"/>
  <c r="S78" i="13"/>
  <c r="AI78" i="13" s="1"/>
  <c r="U78" i="13"/>
  <c r="O160" i="13"/>
  <c r="O175" i="48"/>
  <c r="O207" i="13"/>
  <c r="O221" i="48"/>
  <c r="O140" i="13"/>
  <c r="L140" i="13" s="1"/>
  <c r="O155" i="48"/>
  <c r="S9" i="13"/>
  <c r="AI9" i="13" s="1"/>
  <c r="U9" i="13"/>
  <c r="Q9" i="13"/>
  <c r="N8" i="13"/>
  <c r="N8" i="48"/>
  <c r="N188" i="13"/>
  <c r="L188" i="13" s="1"/>
  <c r="N203" i="48"/>
  <c r="N158" i="13"/>
  <c r="L158" i="13" s="1"/>
  <c r="N173" i="48"/>
  <c r="N111" i="13"/>
  <c r="N123" i="48"/>
  <c r="O327" i="13"/>
  <c r="L327" i="13" s="1"/>
  <c r="O341" i="48"/>
  <c r="N264" i="13"/>
  <c r="L264" i="13" s="1"/>
  <c r="N278" i="48"/>
  <c r="N301" i="13"/>
  <c r="N315" i="48"/>
  <c r="N317" i="13"/>
  <c r="L317" i="13" s="1"/>
  <c r="N331" i="48"/>
  <c r="N48" i="13"/>
  <c r="L48" i="13" s="1"/>
  <c r="N60" i="48"/>
  <c r="Q157" i="13"/>
  <c r="S157" i="13"/>
  <c r="AI157" i="13" s="1"/>
  <c r="U157" i="13"/>
  <c r="O284" i="13"/>
  <c r="L284" i="13" s="1"/>
  <c r="O298" i="48"/>
  <c r="O329" i="13"/>
  <c r="O343" i="48"/>
  <c r="Q340" i="13"/>
  <c r="AH340" i="13" s="1"/>
  <c r="S340" i="13"/>
  <c r="U340" i="13"/>
  <c r="AL340" i="13" s="1"/>
  <c r="O10" i="13"/>
  <c r="L10" i="13" s="1"/>
  <c r="Q10" i="13" s="1"/>
  <c r="AF350" i="26"/>
  <c r="O10" i="48"/>
  <c r="O113" i="13"/>
  <c r="L113" i="13" s="1"/>
  <c r="O125" i="48"/>
  <c r="O120" i="13"/>
  <c r="O132" i="48"/>
  <c r="O61" i="13"/>
  <c r="L61" i="13" s="1"/>
  <c r="O73" i="48"/>
  <c r="O43" i="13"/>
  <c r="L43" i="13" s="1"/>
  <c r="O55" i="48"/>
  <c r="U86" i="13"/>
  <c r="Q86" i="13"/>
  <c r="S86" i="13"/>
  <c r="AI86" i="13" s="1"/>
  <c r="O83" i="13"/>
  <c r="L83" i="13" s="1"/>
  <c r="O95" i="48"/>
  <c r="O196" i="13"/>
  <c r="L196" i="13" s="1"/>
  <c r="Q196" i="13" s="1"/>
  <c r="O210" i="48"/>
  <c r="O153" i="13"/>
  <c r="O168" i="48"/>
  <c r="Q17" i="13"/>
  <c r="S17" i="13"/>
  <c r="AI17" i="13" s="1"/>
  <c r="U17" i="13"/>
  <c r="N161" i="13"/>
  <c r="L161" i="13" s="1"/>
  <c r="N176" i="48"/>
  <c r="N215" i="13"/>
  <c r="L215" i="13" s="1"/>
  <c r="Q215" i="13" s="1"/>
  <c r="N229" i="48"/>
  <c r="N143" i="13"/>
  <c r="L143" i="13" s="1"/>
  <c r="N158" i="48"/>
  <c r="U117" i="13"/>
  <c r="Q117" i="13"/>
  <c r="S117" i="13"/>
  <c r="AI117" i="13" s="1"/>
  <c r="O265" i="13"/>
  <c r="O279" i="48"/>
  <c r="O302" i="13"/>
  <c r="O316" i="48"/>
  <c r="O318" i="13"/>
  <c r="L318" i="13" s="1"/>
  <c r="O332" i="48"/>
  <c r="O52" i="13"/>
  <c r="O64" i="48"/>
  <c r="Q230" i="13"/>
  <c r="S230" i="13"/>
  <c r="U230" i="13"/>
  <c r="Q168" i="13"/>
  <c r="S168" i="13"/>
  <c r="AI168" i="13" s="1"/>
  <c r="U168" i="13"/>
  <c r="N287" i="13"/>
  <c r="L287" i="13" s="1"/>
  <c r="U287" i="13" s="1"/>
  <c r="N301" i="48"/>
  <c r="N332" i="13"/>
  <c r="L332" i="13" s="1"/>
  <c r="S332" i="13" s="1"/>
  <c r="AI332" i="13" s="1"/>
  <c r="N346" i="48"/>
  <c r="AJ263" i="13"/>
  <c r="AL133" i="13"/>
  <c r="O11" i="13"/>
  <c r="O11" i="48"/>
  <c r="O179" i="13"/>
  <c r="L179" i="13" s="1"/>
  <c r="O194" i="48"/>
  <c r="O164" i="13"/>
  <c r="L164" i="13" s="1"/>
  <c r="Q164" i="13" s="1"/>
  <c r="O179" i="48"/>
  <c r="O80" i="13"/>
  <c r="L80" i="13" s="1"/>
  <c r="O92" i="48"/>
  <c r="O47" i="13"/>
  <c r="L47" i="13" s="1"/>
  <c r="Q47" i="13" s="1"/>
  <c r="O59" i="48"/>
  <c r="Q94" i="13"/>
  <c r="AG94" i="13" s="1"/>
  <c r="S94" i="13"/>
  <c r="AI94" i="13" s="1"/>
  <c r="U94" i="13"/>
  <c r="AK94" i="13" s="1"/>
  <c r="O92" i="13"/>
  <c r="L92" i="13" s="1"/>
  <c r="U92" i="13" s="1"/>
  <c r="O104" i="48"/>
  <c r="O33" i="13"/>
  <c r="O44" i="48"/>
  <c r="O222" i="13"/>
  <c r="L222" i="13" s="1"/>
  <c r="O236" i="48"/>
  <c r="N85" i="13"/>
  <c r="L85" i="13" s="1"/>
  <c r="N97" i="48"/>
  <c r="N199" i="13"/>
  <c r="L199" i="13" s="1"/>
  <c r="Q199" i="13" s="1"/>
  <c r="N213" i="48"/>
  <c r="N135" i="13"/>
  <c r="N149" i="48"/>
  <c r="Q181" i="13"/>
  <c r="S181" i="13"/>
  <c r="AI181" i="13" s="1"/>
  <c r="U181" i="13"/>
  <c r="O303" i="13"/>
  <c r="L303" i="13" s="1"/>
  <c r="O317" i="48"/>
  <c r="O40" i="13"/>
  <c r="O52" i="48"/>
  <c r="N272" i="13"/>
  <c r="L272" i="13" s="1"/>
  <c r="N286" i="48"/>
  <c r="N305" i="13"/>
  <c r="L305" i="13" s="1"/>
  <c r="N319" i="48"/>
  <c r="N321" i="13"/>
  <c r="N335" i="48"/>
  <c r="N52" i="13"/>
  <c r="L52" i="13" s="1"/>
  <c r="N64" i="48"/>
  <c r="N329" i="13"/>
  <c r="L329" i="13" s="1"/>
  <c r="N343" i="48"/>
  <c r="N270" i="13"/>
  <c r="L270" i="13" s="1"/>
  <c r="N284" i="48"/>
  <c r="O288" i="13"/>
  <c r="L288" i="13" s="1"/>
  <c r="O302" i="48"/>
  <c r="Q311" i="13"/>
  <c r="S311" i="13"/>
  <c r="AI311" i="13" s="1"/>
  <c r="U311" i="13"/>
  <c r="O333" i="13"/>
  <c r="L333" i="13" s="1"/>
  <c r="O347" i="48"/>
  <c r="AJ180" i="13"/>
  <c r="AJ186" i="13"/>
  <c r="AJ284" i="13"/>
  <c r="AJ300" i="13"/>
  <c r="AJ348" i="13"/>
  <c r="AH348" i="13"/>
  <c r="AL241" i="13"/>
  <c r="AL255" i="13"/>
  <c r="G69" i="47"/>
  <c r="H77" i="48"/>
  <c r="AH30" i="13"/>
  <c r="AJ30" i="13"/>
  <c r="AJ94" i="13"/>
  <c r="AJ3" i="13"/>
  <c r="G20" i="47"/>
  <c r="H16" i="48"/>
  <c r="AJ269" i="13"/>
  <c r="AH241" i="13"/>
  <c r="AJ255" i="13"/>
  <c r="AJ74" i="13"/>
  <c r="H10" i="48"/>
  <c r="G14" i="47"/>
  <c r="AI348" i="13"/>
  <c r="AG348" i="13"/>
  <c r="G30" i="47"/>
  <c r="H25" i="48"/>
  <c r="H12" i="48"/>
  <c r="G17" i="47"/>
  <c r="AJ213" i="13"/>
  <c r="H19" i="48"/>
  <c r="G23" i="47"/>
  <c r="AJ316" i="13"/>
  <c r="G68" i="47"/>
  <c r="H73" i="48"/>
  <c r="H33" i="48"/>
  <c r="G38" i="47"/>
  <c r="H208" i="48"/>
  <c r="H8" i="48"/>
  <c r="G12" i="47"/>
  <c r="AI30" i="13"/>
  <c r="AG316" i="13"/>
  <c r="AJ276" i="13"/>
  <c r="AJ292" i="13"/>
  <c r="AJ308" i="13"/>
  <c r="AJ50" i="13"/>
  <c r="AL316" i="13"/>
  <c r="AJ101" i="13"/>
  <c r="AH133" i="13"/>
  <c r="AJ133" i="13"/>
  <c r="F28" i="39"/>
  <c r="L30" i="39"/>
  <c r="J30" i="39"/>
  <c r="X37" i="13"/>
  <c r="Z37" i="13" s="1"/>
  <c r="X333" i="13"/>
  <c r="Z333" i="13" s="1"/>
  <c r="S68" i="13"/>
  <c r="AI68" i="13" s="1"/>
  <c r="U68" i="13"/>
  <c r="Q68" i="13"/>
  <c r="Q132" i="13"/>
  <c r="S132" i="13"/>
  <c r="AI132" i="13" s="1"/>
  <c r="U132" i="13"/>
  <c r="Q212" i="13"/>
  <c r="S212" i="13"/>
  <c r="AI212" i="13" s="1"/>
  <c r="U212" i="13"/>
  <c r="U215" i="13"/>
  <c r="Q276" i="13"/>
  <c r="S276" i="13"/>
  <c r="AI276" i="13" s="1"/>
  <c r="U276" i="13"/>
  <c r="Q162" i="13"/>
  <c r="S162" i="13"/>
  <c r="AI162" i="13" s="1"/>
  <c r="U162" i="13"/>
  <c r="S80" i="13"/>
  <c r="AI80" i="13" s="1"/>
  <c r="U80" i="13"/>
  <c r="Q80" i="13"/>
  <c r="Q144" i="13"/>
  <c r="S144" i="13"/>
  <c r="AI144" i="13" s="1"/>
  <c r="U144" i="13"/>
  <c r="S203" i="13"/>
  <c r="AI203" i="13" s="1"/>
  <c r="U203" i="13"/>
  <c r="Q203" i="13"/>
  <c r="U233" i="13"/>
  <c r="Q233" i="13"/>
  <c r="S233" i="13"/>
  <c r="AI233" i="13" s="1"/>
  <c r="Q140" i="13"/>
  <c r="S140" i="13"/>
  <c r="AI140" i="13" s="1"/>
  <c r="U140" i="13"/>
  <c r="Q343" i="13"/>
  <c r="U343" i="13"/>
  <c r="S343" i="13"/>
  <c r="AI343" i="13" s="1"/>
  <c r="Q79" i="13"/>
  <c r="S79" i="13"/>
  <c r="AI79" i="13" s="1"/>
  <c r="U79" i="13"/>
  <c r="Q143" i="13"/>
  <c r="S143" i="13"/>
  <c r="AI143" i="13" s="1"/>
  <c r="U143" i="13"/>
  <c r="Q223" i="13"/>
  <c r="S223" i="13"/>
  <c r="AI223" i="13" s="1"/>
  <c r="U223" i="13"/>
  <c r="Q106" i="13"/>
  <c r="S106" i="13"/>
  <c r="AI106" i="13" s="1"/>
  <c r="U106" i="13"/>
  <c r="S163" i="13"/>
  <c r="AI163" i="13" s="1"/>
  <c r="U163" i="13"/>
  <c r="Q163" i="13"/>
  <c r="Q234" i="13"/>
  <c r="S234" i="13"/>
  <c r="AI234" i="13" s="1"/>
  <c r="U234" i="13"/>
  <c r="Q281" i="13"/>
  <c r="S281" i="13"/>
  <c r="AI281" i="13" s="1"/>
  <c r="U281" i="13"/>
  <c r="S35" i="13"/>
  <c r="AI35" i="13" s="1"/>
  <c r="Q35" i="13"/>
  <c r="U35" i="13"/>
  <c r="Q152" i="13"/>
  <c r="S152" i="13"/>
  <c r="AI152" i="13" s="1"/>
  <c r="U152" i="13"/>
  <c r="S123" i="13"/>
  <c r="AI123" i="13" s="1"/>
  <c r="U123" i="13"/>
  <c r="Q123" i="13"/>
  <c r="U305" i="13"/>
  <c r="Q305" i="13"/>
  <c r="S305" i="13"/>
  <c r="AI305" i="13" s="1"/>
  <c r="U161" i="13"/>
  <c r="Q161" i="13"/>
  <c r="S161" i="13"/>
  <c r="AI161" i="13" s="1"/>
  <c r="S84" i="13"/>
  <c r="AI84" i="13" s="1"/>
  <c r="Q84" i="13"/>
  <c r="U84" i="13"/>
  <c r="S344" i="13"/>
  <c r="AI344" i="13" s="1"/>
  <c r="Q344" i="13"/>
  <c r="AG344" i="13" s="1"/>
  <c r="U344" i="13"/>
  <c r="Q87" i="13"/>
  <c r="U87" i="13"/>
  <c r="S87" i="13"/>
  <c r="AI87" i="13" s="1"/>
  <c r="Q151" i="13"/>
  <c r="S151" i="13"/>
  <c r="AI151" i="13" s="1"/>
  <c r="U151" i="13"/>
  <c r="Q231" i="13"/>
  <c r="S231" i="13"/>
  <c r="AI231" i="13" s="1"/>
  <c r="U231" i="13"/>
  <c r="S27" i="13"/>
  <c r="AI27" i="13" s="1"/>
  <c r="Q27" i="13"/>
  <c r="U27" i="13"/>
  <c r="Q114" i="13"/>
  <c r="S114" i="13"/>
  <c r="AI114" i="13" s="1"/>
  <c r="U114" i="13"/>
  <c r="Q173" i="13"/>
  <c r="S173" i="13"/>
  <c r="AI173" i="13" s="1"/>
  <c r="U173" i="13"/>
  <c r="U247" i="13"/>
  <c r="Q247" i="13"/>
  <c r="S247" i="13"/>
  <c r="AI247" i="13" s="1"/>
  <c r="Q232" i="13"/>
  <c r="S232" i="13"/>
  <c r="AI232" i="13" s="1"/>
  <c r="U232" i="13"/>
  <c r="Q67" i="13"/>
  <c r="S67" i="13"/>
  <c r="AI67" i="13" s="1"/>
  <c r="U67" i="13"/>
  <c r="S131" i="13"/>
  <c r="AI131" i="13" s="1"/>
  <c r="U131" i="13"/>
  <c r="Q131" i="13"/>
  <c r="S219" i="13"/>
  <c r="AI219" i="13" s="1"/>
  <c r="U219" i="13"/>
  <c r="Q219" i="13"/>
  <c r="S179" i="13"/>
  <c r="AI179" i="13" s="1"/>
  <c r="U179" i="13"/>
  <c r="Q179" i="13"/>
  <c r="U236" i="13"/>
  <c r="Q236" i="13"/>
  <c r="S236" i="13"/>
  <c r="AI236" i="13" s="1"/>
  <c r="Q95" i="13"/>
  <c r="S95" i="13"/>
  <c r="AI95" i="13" s="1"/>
  <c r="U95" i="13"/>
  <c r="Q239" i="13"/>
  <c r="S239" i="13"/>
  <c r="AI239" i="13" s="1"/>
  <c r="U239" i="13"/>
  <c r="S34" i="13"/>
  <c r="AI34" i="13" s="1"/>
  <c r="U34" i="13"/>
  <c r="Q34" i="13"/>
  <c r="Q189" i="13"/>
  <c r="S189" i="13"/>
  <c r="AI189" i="13" s="1"/>
  <c r="U189" i="13"/>
  <c r="Q248" i="13"/>
  <c r="S248" i="13"/>
  <c r="AI248" i="13" s="1"/>
  <c r="U248" i="13"/>
  <c r="Q104" i="13"/>
  <c r="S104" i="13"/>
  <c r="AI104" i="13" s="1"/>
  <c r="U104" i="13"/>
  <c r="U169" i="13"/>
  <c r="Q169" i="13"/>
  <c r="S169" i="13"/>
  <c r="AI169" i="13" s="1"/>
  <c r="Q245" i="13"/>
  <c r="S245" i="13"/>
  <c r="AI245" i="13" s="1"/>
  <c r="U245" i="13"/>
  <c r="Q320" i="13"/>
  <c r="AH320" i="13" s="1"/>
  <c r="S320" i="13"/>
  <c r="AI320" i="13" s="1"/>
  <c r="U320" i="13"/>
  <c r="AK320" i="13" s="1"/>
  <c r="Q75" i="13"/>
  <c r="S75" i="13"/>
  <c r="AI75" i="13" s="1"/>
  <c r="U75" i="13"/>
  <c r="S139" i="13"/>
  <c r="AI139" i="13" s="1"/>
  <c r="U139" i="13"/>
  <c r="Q139" i="13"/>
  <c r="Q332" i="13"/>
  <c r="U113" i="13"/>
  <c r="Q113" i="13"/>
  <c r="S113" i="13"/>
  <c r="AI113" i="13" s="1"/>
  <c r="U193" i="13"/>
  <c r="Q193" i="13"/>
  <c r="S193" i="13"/>
  <c r="AI193" i="13" s="1"/>
  <c r="AK341" i="13"/>
  <c r="Q259" i="13"/>
  <c r="S259" i="13"/>
  <c r="AI259" i="13" s="1"/>
  <c r="U259" i="13"/>
  <c r="Q103" i="13"/>
  <c r="S103" i="13"/>
  <c r="AI103" i="13" s="1"/>
  <c r="U103" i="13"/>
  <c r="Q240" i="13"/>
  <c r="S240" i="13"/>
  <c r="AI240" i="13" s="1"/>
  <c r="U240" i="13"/>
  <c r="Q130" i="13"/>
  <c r="S130" i="13"/>
  <c r="AI130" i="13" s="1"/>
  <c r="U130" i="13"/>
  <c r="S16" i="13"/>
  <c r="AI16" i="13" s="1"/>
  <c r="U16" i="13"/>
  <c r="Q16" i="13"/>
  <c r="Q112" i="13"/>
  <c r="S112" i="13"/>
  <c r="AI112" i="13" s="1"/>
  <c r="U112" i="13"/>
  <c r="U185" i="13"/>
  <c r="Q185" i="13"/>
  <c r="S185" i="13"/>
  <c r="AI185" i="13" s="1"/>
  <c r="S246" i="13"/>
  <c r="AI246" i="13" s="1"/>
  <c r="U246" i="13"/>
  <c r="Q246" i="13"/>
  <c r="AH246" i="13" s="1"/>
  <c r="Q39" i="13"/>
  <c r="U39" i="13"/>
  <c r="S39" i="13"/>
  <c r="AI39" i="13" s="1"/>
  <c r="Q83" i="13"/>
  <c r="S83" i="13"/>
  <c r="AI83" i="13" s="1"/>
  <c r="U83" i="13"/>
  <c r="S147" i="13"/>
  <c r="AI147" i="13" s="1"/>
  <c r="U147" i="13"/>
  <c r="Q147" i="13"/>
  <c r="S235" i="13"/>
  <c r="AI235" i="13" s="1"/>
  <c r="U235" i="13"/>
  <c r="Q235" i="13"/>
  <c r="U121" i="13"/>
  <c r="Q121" i="13"/>
  <c r="S121" i="13"/>
  <c r="AI121" i="13" s="1"/>
  <c r="AI341" i="13"/>
  <c r="Q108" i="13"/>
  <c r="S108" i="13"/>
  <c r="AI108" i="13" s="1"/>
  <c r="U108" i="13"/>
  <c r="U177" i="13"/>
  <c r="Q177" i="13"/>
  <c r="S177" i="13"/>
  <c r="AI177" i="13" s="1"/>
  <c r="Q15" i="13"/>
  <c r="S15" i="13"/>
  <c r="AI15" i="13" s="1"/>
  <c r="U15" i="13"/>
  <c r="Q191" i="13"/>
  <c r="S191" i="13"/>
  <c r="AI191" i="13" s="1"/>
  <c r="U191" i="13"/>
  <c r="Q253" i="13"/>
  <c r="S253" i="13"/>
  <c r="AI253" i="13" s="1"/>
  <c r="U253" i="13"/>
  <c r="Q315" i="13"/>
  <c r="S315" i="13"/>
  <c r="AI315" i="13" s="1"/>
  <c r="U315" i="13"/>
  <c r="S74" i="13"/>
  <c r="AI74" i="13" s="1"/>
  <c r="U74" i="13"/>
  <c r="Q74" i="13"/>
  <c r="Q138" i="13"/>
  <c r="S138" i="13"/>
  <c r="AI138" i="13" s="1"/>
  <c r="U138" i="13"/>
  <c r="Q342" i="13"/>
  <c r="S342" i="13"/>
  <c r="AI342" i="13" s="1"/>
  <c r="U342" i="13"/>
  <c r="AK342" i="13" s="1"/>
  <c r="S24" i="13"/>
  <c r="AI24" i="13" s="1"/>
  <c r="U24" i="13"/>
  <c r="Q24" i="13"/>
  <c r="Q192" i="13"/>
  <c r="S192" i="13"/>
  <c r="AI192" i="13" s="1"/>
  <c r="U192" i="13"/>
  <c r="S249" i="13"/>
  <c r="AI249" i="13" s="1"/>
  <c r="U249" i="13"/>
  <c r="Q249" i="13"/>
  <c r="Q324" i="13"/>
  <c r="U324" i="13"/>
  <c r="S324" i="13"/>
  <c r="AI324" i="13" s="1"/>
  <c r="S155" i="13"/>
  <c r="AI155" i="13" s="1"/>
  <c r="U155" i="13"/>
  <c r="Q155" i="13"/>
  <c r="Q65" i="13"/>
  <c r="S65" i="13"/>
  <c r="AI65" i="13" s="1"/>
  <c r="U65" i="13"/>
  <c r="U129" i="13"/>
  <c r="Q129" i="13"/>
  <c r="S129" i="13"/>
  <c r="AI129" i="13" s="1"/>
  <c r="U209" i="13"/>
  <c r="Q209" i="13"/>
  <c r="S209" i="13"/>
  <c r="AI209" i="13" s="1"/>
  <c r="U334" i="13"/>
  <c r="AL334" i="13" s="1"/>
  <c r="S334" i="13"/>
  <c r="Q334" i="13"/>
  <c r="AH334" i="13" s="1"/>
  <c r="Q116" i="13"/>
  <c r="S116" i="13"/>
  <c r="AI116" i="13" s="1"/>
  <c r="U116" i="13"/>
  <c r="S196" i="13"/>
  <c r="AI196" i="13" s="1"/>
  <c r="U196" i="13"/>
  <c r="Q267" i="13"/>
  <c r="S267" i="13"/>
  <c r="AI267" i="13" s="1"/>
  <c r="U267" i="13"/>
  <c r="U54" i="13"/>
  <c r="Q54" i="13"/>
  <c r="S54" i="13"/>
  <c r="AI54" i="13" s="1"/>
  <c r="Q119" i="13"/>
  <c r="S119" i="13"/>
  <c r="AI119" i="13" s="1"/>
  <c r="U119" i="13"/>
  <c r="Q254" i="13"/>
  <c r="AH254" i="13" s="1"/>
  <c r="S254" i="13"/>
  <c r="AI254" i="13" s="1"/>
  <c r="U254" i="13"/>
  <c r="AK254" i="13" s="1"/>
  <c r="U337" i="13"/>
  <c r="S337" i="13"/>
  <c r="AI337" i="13" s="1"/>
  <c r="Q337" i="13"/>
  <c r="S82" i="13"/>
  <c r="AI82" i="13" s="1"/>
  <c r="U82" i="13"/>
  <c r="Q82" i="13"/>
  <c r="Q146" i="13"/>
  <c r="S146" i="13"/>
  <c r="AI146" i="13" s="1"/>
  <c r="U146" i="13"/>
  <c r="Q346" i="13"/>
  <c r="AH346" i="13" s="1"/>
  <c r="S346" i="13"/>
  <c r="AI346" i="13" s="1"/>
  <c r="U346" i="13"/>
  <c r="AL346" i="13" s="1"/>
  <c r="S64" i="13"/>
  <c r="AI64" i="13" s="1"/>
  <c r="U64" i="13"/>
  <c r="Q64" i="13"/>
  <c r="Q200" i="13"/>
  <c r="S200" i="13"/>
  <c r="AI200" i="13" s="1"/>
  <c r="U200" i="13"/>
  <c r="Q250" i="13"/>
  <c r="S250" i="13"/>
  <c r="AI250" i="13" s="1"/>
  <c r="U250" i="13"/>
  <c r="Q325" i="13"/>
  <c r="S325" i="13"/>
  <c r="AI325" i="13" s="1"/>
  <c r="U325" i="13"/>
  <c r="S99" i="13"/>
  <c r="AI99" i="13" s="1"/>
  <c r="U99" i="13"/>
  <c r="Q99" i="13"/>
  <c r="Q183" i="13"/>
  <c r="S183" i="13"/>
  <c r="AI183" i="13" s="1"/>
  <c r="U183" i="13"/>
  <c r="Q73" i="13"/>
  <c r="S73" i="13"/>
  <c r="AI73" i="13" s="1"/>
  <c r="U73" i="13"/>
  <c r="U137" i="13"/>
  <c r="Q137" i="13"/>
  <c r="S137" i="13"/>
  <c r="AI137" i="13" s="1"/>
  <c r="U217" i="13"/>
  <c r="Q217" i="13"/>
  <c r="S217" i="13"/>
  <c r="AI217" i="13" s="1"/>
  <c r="AG341" i="13"/>
  <c r="S60" i="13"/>
  <c r="AI60" i="13" s="1"/>
  <c r="Q60" i="13"/>
  <c r="U60" i="13"/>
  <c r="Q124" i="13"/>
  <c r="S124" i="13"/>
  <c r="AI124" i="13" s="1"/>
  <c r="U124" i="13"/>
  <c r="Q127" i="13"/>
  <c r="S127" i="13"/>
  <c r="AI127" i="13" s="1"/>
  <c r="U127" i="13"/>
  <c r="Q272" i="13"/>
  <c r="S272" i="13"/>
  <c r="AI272" i="13" s="1"/>
  <c r="U272" i="13"/>
  <c r="Q338" i="13"/>
  <c r="AH338" i="13" s="1"/>
  <c r="S338" i="13"/>
  <c r="AI338" i="13" s="1"/>
  <c r="U338" i="13"/>
  <c r="AK338" i="13" s="1"/>
  <c r="Q90" i="13"/>
  <c r="S90" i="13"/>
  <c r="AI90" i="13" s="1"/>
  <c r="U90" i="13"/>
  <c r="Q154" i="13"/>
  <c r="S154" i="13"/>
  <c r="AI154" i="13" s="1"/>
  <c r="U154" i="13"/>
  <c r="Q218" i="13"/>
  <c r="S218" i="13"/>
  <c r="AI218" i="13" s="1"/>
  <c r="U218" i="13"/>
  <c r="Q5" i="13"/>
  <c r="S5" i="13"/>
  <c r="AI5" i="13" s="1"/>
  <c r="U5" i="13"/>
  <c r="S72" i="13"/>
  <c r="AI72" i="13" s="1"/>
  <c r="U72" i="13"/>
  <c r="Q72" i="13"/>
  <c r="Q136" i="13"/>
  <c r="S136" i="13"/>
  <c r="AI136" i="13" s="1"/>
  <c r="U136" i="13"/>
  <c r="U263" i="13"/>
  <c r="Q263" i="13"/>
  <c r="S263" i="13"/>
  <c r="AI263" i="13" s="1"/>
  <c r="Q347" i="13"/>
  <c r="U347" i="13"/>
  <c r="S347" i="13"/>
  <c r="AI347" i="13" s="1"/>
  <c r="S107" i="13"/>
  <c r="AI107" i="13" s="1"/>
  <c r="U107" i="13"/>
  <c r="Q107" i="13"/>
  <c r="S195" i="13"/>
  <c r="AI195" i="13" s="1"/>
  <c r="U195" i="13"/>
  <c r="Q195" i="13"/>
  <c r="Q290" i="13"/>
  <c r="S290" i="13"/>
  <c r="AI290" i="13" s="1"/>
  <c r="U290" i="13"/>
  <c r="Q81" i="13"/>
  <c r="S81" i="13"/>
  <c r="AI81" i="13" s="1"/>
  <c r="U81" i="13"/>
  <c r="U145" i="13"/>
  <c r="Q145" i="13"/>
  <c r="S145" i="13"/>
  <c r="AI145" i="13" s="1"/>
  <c r="U225" i="13"/>
  <c r="Q225" i="13"/>
  <c r="S225" i="13"/>
  <c r="AI225" i="13" s="1"/>
  <c r="X291" i="13"/>
  <c r="Z291" i="13" s="1"/>
  <c r="X292" i="13"/>
  <c r="Z292" i="13" s="1"/>
  <c r="X236" i="13"/>
  <c r="Z236" i="13" s="1"/>
  <c r="X103" i="13"/>
  <c r="Z103" i="13" s="1"/>
  <c r="U330" i="13"/>
  <c r="AK330" i="13" s="1"/>
  <c r="Q330" i="13"/>
  <c r="AH330" i="13" s="1"/>
  <c r="S330" i="13"/>
  <c r="AI330" i="13" s="1"/>
  <c r="AJ338" i="13"/>
  <c r="X308" i="13"/>
  <c r="Z308" i="13" s="1"/>
  <c r="X287" i="13"/>
  <c r="Z287" i="13" s="1"/>
  <c r="X304" i="13"/>
  <c r="Z304" i="13" s="1"/>
  <c r="X261" i="13"/>
  <c r="Z261" i="13" s="1"/>
  <c r="X316" i="13"/>
  <c r="Z316" i="13" s="1"/>
  <c r="X256" i="13"/>
  <c r="Z256" i="13" s="1"/>
  <c r="X259" i="13"/>
  <c r="Z259" i="13" s="1"/>
  <c r="X283" i="13"/>
  <c r="Z283" i="13" s="1"/>
  <c r="X226" i="13"/>
  <c r="Z226" i="13" s="1"/>
  <c r="X294" i="13"/>
  <c r="Z294" i="13" s="1"/>
  <c r="X289" i="13"/>
  <c r="Z289" i="13" s="1"/>
  <c r="X274" i="13"/>
  <c r="Z274" i="13" s="1"/>
  <c r="X189" i="13"/>
  <c r="Z189" i="13" s="1"/>
  <c r="X208" i="13"/>
  <c r="Z208" i="13" s="1"/>
  <c r="X219" i="13"/>
  <c r="Z219" i="13" s="1"/>
  <c r="X238" i="13"/>
  <c r="Z238" i="13" s="1"/>
  <c r="X174" i="13"/>
  <c r="Z174" i="13" s="1"/>
  <c r="X177" i="13"/>
  <c r="Z177" i="13" s="1"/>
  <c r="X220" i="13"/>
  <c r="Z220" i="13" s="1"/>
  <c r="X231" i="13"/>
  <c r="Z231" i="13" s="1"/>
  <c r="X165" i="13"/>
  <c r="Z165" i="13" s="1"/>
  <c r="X135" i="13"/>
  <c r="Z135" i="13" s="1"/>
  <c r="X157" i="13"/>
  <c r="Z157" i="13" s="1"/>
  <c r="X128" i="13"/>
  <c r="Z128" i="13" s="1"/>
  <c r="X150" i="13"/>
  <c r="Z150" i="13" s="1"/>
  <c r="X110" i="13"/>
  <c r="Z110" i="13" s="1"/>
  <c r="X78" i="13"/>
  <c r="Z78" i="13" s="1"/>
  <c r="X76" i="13"/>
  <c r="Z76" i="13" s="1"/>
  <c r="X101" i="13"/>
  <c r="Z101" i="13" s="1"/>
  <c r="X57" i="13"/>
  <c r="Z57" i="13" s="1"/>
  <c r="X34" i="13"/>
  <c r="Z34" i="13" s="1"/>
  <c r="X10" i="13"/>
  <c r="Z10" i="13" s="1"/>
  <c r="X88" i="13"/>
  <c r="Z88" i="13" s="1"/>
  <c r="X70" i="13"/>
  <c r="Z70" i="13" s="1"/>
  <c r="X53" i="13"/>
  <c r="Z53" i="13" s="1"/>
  <c r="X50" i="13"/>
  <c r="Z50" i="13" s="1"/>
  <c r="X23" i="13"/>
  <c r="Z23" i="13" s="1"/>
  <c r="X47" i="13"/>
  <c r="Z47" i="13" s="1"/>
  <c r="X16" i="13"/>
  <c r="Z16" i="13" s="1"/>
  <c r="X7" i="13"/>
  <c r="Z7" i="13" s="1"/>
  <c r="X344" i="13"/>
  <c r="Z344" i="13" s="1"/>
  <c r="X311" i="13"/>
  <c r="Z311" i="13" s="1"/>
  <c r="X255" i="13"/>
  <c r="Z255" i="13" s="1"/>
  <c r="AI230" i="13"/>
  <c r="AJ230" i="13"/>
  <c r="AJ326" i="13"/>
  <c r="X252" i="13"/>
  <c r="Z252" i="13" s="1"/>
  <c r="X242" i="13"/>
  <c r="Z242" i="13" s="1"/>
  <c r="X235" i="13"/>
  <c r="Z235" i="13" s="1"/>
  <c r="X183" i="13"/>
  <c r="Z183" i="13" s="1"/>
  <c r="X126" i="13"/>
  <c r="Z126" i="13" s="1"/>
  <c r="X68" i="13"/>
  <c r="Z68" i="13" s="1"/>
  <c r="X12" i="13"/>
  <c r="Z12" i="13" s="1"/>
  <c r="X33" i="13"/>
  <c r="Z33" i="13" s="1"/>
  <c r="AI312" i="13"/>
  <c r="AL312" i="13"/>
  <c r="X322" i="13"/>
  <c r="Z322" i="13" s="1"/>
  <c r="X324" i="13"/>
  <c r="Z324" i="13" s="1"/>
  <c r="X321" i="13"/>
  <c r="Z321" i="13" s="1"/>
  <c r="X334" i="13"/>
  <c r="Z334" i="13" s="1"/>
  <c r="X323" i="13"/>
  <c r="Z323" i="13" s="1"/>
  <c r="X306" i="13"/>
  <c r="Z306" i="13" s="1"/>
  <c r="X250" i="13"/>
  <c r="Z250" i="13" s="1"/>
  <c r="X296" i="13"/>
  <c r="Z296" i="13" s="1"/>
  <c r="X273" i="13"/>
  <c r="Z273" i="13" s="1"/>
  <c r="X218" i="13"/>
  <c r="Z218" i="13" s="1"/>
  <c r="X286" i="13"/>
  <c r="Z286" i="13" s="1"/>
  <c r="X279" i="13"/>
  <c r="Z279" i="13" s="1"/>
  <c r="X266" i="13"/>
  <c r="Z266" i="13" s="1"/>
  <c r="X181" i="13"/>
  <c r="Z181" i="13" s="1"/>
  <c r="X200" i="13"/>
  <c r="Z200" i="13" s="1"/>
  <c r="X211" i="13"/>
  <c r="Z211" i="13" s="1"/>
  <c r="X230" i="13"/>
  <c r="Z230" i="13" s="1"/>
  <c r="X233" i="13"/>
  <c r="Z233" i="13" s="1"/>
  <c r="X161" i="13"/>
  <c r="Z161" i="13" s="1"/>
  <c r="X212" i="13"/>
  <c r="Z212" i="13" s="1"/>
  <c r="X223" i="13"/>
  <c r="Z223" i="13" s="1"/>
  <c r="X156" i="13"/>
  <c r="Z156" i="13" s="1"/>
  <c r="X127" i="13"/>
  <c r="Z127" i="13" s="1"/>
  <c r="X149" i="13"/>
  <c r="Z149" i="13" s="1"/>
  <c r="X124" i="13"/>
  <c r="Z124" i="13" s="1"/>
  <c r="X142" i="13"/>
  <c r="Z142" i="13" s="1"/>
  <c r="X102" i="13"/>
  <c r="Z102" i="13" s="1"/>
  <c r="X118" i="13"/>
  <c r="Z118" i="13" s="1"/>
  <c r="X116" i="13"/>
  <c r="Z116" i="13" s="1"/>
  <c r="X90" i="13"/>
  <c r="Z90" i="13" s="1"/>
  <c r="X52" i="13"/>
  <c r="Z52" i="13" s="1"/>
  <c r="X67" i="13"/>
  <c r="Z67" i="13" s="1"/>
  <c r="X82" i="13"/>
  <c r="Z82" i="13" s="1"/>
  <c r="X80" i="13"/>
  <c r="Z80" i="13" s="1"/>
  <c r="X62" i="13"/>
  <c r="Z62" i="13" s="1"/>
  <c r="X56" i="13"/>
  <c r="Z56" i="13" s="1"/>
  <c r="X28" i="13"/>
  <c r="Z28" i="13" s="1"/>
  <c r="X22" i="13"/>
  <c r="Z22" i="13" s="1"/>
  <c r="X39" i="13"/>
  <c r="Z39" i="13" s="1"/>
  <c r="X8" i="13"/>
  <c r="Z8" i="13" s="1"/>
  <c r="X320" i="13"/>
  <c r="Z320" i="13" s="1"/>
  <c r="X327" i="13"/>
  <c r="Z327" i="13" s="1"/>
  <c r="X313" i="13"/>
  <c r="Z313" i="13" s="1"/>
  <c r="X168" i="13"/>
  <c r="Z168" i="13" s="1"/>
  <c r="X113" i="13"/>
  <c r="Z113" i="13" s="1"/>
  <c r="AJ166" i="13"/>
  <c r="AK238" i="13"/>
  <c r="AL238" i="13"/>
  <c r="AJ286" i="13"/>
  <c r="X338" i="13"/>
  <c r="Z338" i="13" s="1"/>
  <c r="AJ344" i="13"/>
  <c r="AH344" i="13"/>
  <c r="X275" i="13"/>
  <c r="Z275" i="13" s="1"/>
  <c r="X205" i="13"/>
  <c r="Z205" i="13" s="1"/>
  <c r="X193" i="13"/>
  <c r="Z193" i="13" s="1"/>
  <c r="X144" i="13"/>
  <c r="Z144" i="13" s="1"/>
  <c r="X104" i="13"/>
  <c r="Z104" i="13" s="1"/>
  <c r="X91" i="13"/>
  <c r="Z91" i="13" s="1"/>
  <c r="X43" i="13"/>
  <c r="Z43" i="13" s="1"/>
  <c r="AL320" i="13"/>
  <c r="AJ346" i="13"/>
  <c r="X330" i="13"/>
  <c r="Z330" i="13" s="1"/>
  <c r="X319" i="13"/>
  <c r="Z319" i="13" s="1"/>
  <c r="X269" i="13"/>
  <c r="Z269" i="13" s="1"/>
  <c r="X303" i="13"/>
  <c r="Z303" i="13" s="1"/>
  <c r="X332" i="13"/>
  <c r="Z332" i="13" s="1"/>
  <c r="X298" i="13"/>
  <c r="Z298" i="13" s="1"/>
  <c r="X234" i="13"/>
  <c r="Z234" i="13" s="1"/>
  <c r="X288" i="13"/>
  <c r="Z288" i="13" s="1"/>
  <c r="X265" i="13"/>
  <c r="Z265" i="13" s="1"/>
  <c r="X210" i="13"/>
  <c r="Z210" i="13" s="1"/>
  <c r="X276" i="13"/>
  <c r="Z276" i="13" s="1"/>
  <c r="X271" i="13"/>
  <c r="Z271" i="13" s="1"/>
  <c r="X258" i="13"/>
  <c r="Z258" i="13" s="1"/>
  <c r="X173" i="13"/>
  <c r="Z173" i="13" s="1"/>
  <c r="X192" i="13"/>
  <c r="Z192" i="13" s="1"/>
  <c r="X203" i="13"/>
  <c r="Z203" i="13" s="1"/>
  <c r="X222" i="13"/>
  <c r="Z222" i="13" s="1"/>
  <c r="X225" i="13"/>
  <c r="Z225" i="13" s="1"/>
  <c r="X153" i="13"/>
  <c r="Z153" i="13" s="1"/>
  <c r="X204" i="13"/>
  <c r="Z204" i="13" s="1"/>
  <c r="X215" i="13"/>
  <c r="Z215" i="13" s="1"/>
  <c r="X148" i="13"/>
  <c r="Z148" i="13" s="1"/>
  <c r="X164" i="13"/>
  <c r="Z164" i="13" s="1"/>
  <c r="X141" i="13"/>
  <c r="Z141" i="13" s="1"/>
  <c r="X155" i="13"/>
  <c r="Z155" i="13" s="1"/>
  <c r="X134" i="13"/>
  <c r="Z134" i="13" s="1"/>
  <c r="X93" i="13"/>
  <c r="Z93" i="13" s="1"/>
  <c r="X108" i="13"/>
  <c r="Z108" i="13" s="1"/>
  <c r="X106" i="13"/>
  <c r="Z106" i="13" s="1"/>
  <c r="X73" i="13"/>
  <c r="Z73" i="13" s="1"/>
  <c r="X18" i="13"/>
  <c r="Z18" i="13" s="1"/>
  <c r="X20" i="13"/>
  <c r="Z20" i="13" s="1"/>
  <c r="X77" i="13"/>
  <c r="Z77" i="13" s="1"/>
  <c r="X74" i="13"/>
  <c r="Z74" i="13" s="1"/>
  <c r="X4" i="13"/>
  <c r="Z4" i="13" s="1"/>
  <c r="X51" i="13"/>
  <c r="Z51" i="13" s="1"/>
  <c r="X44" i="13"/>
  <c r="Z44" i="13" s="1"/>
  <c r="X15" i="13"/>
  <c r="Z15" i="13" s="1"/>
  <c r="X31" i="13"/>
  <c r="Z31" i="13" s="1"/>
  <c r="X21" i="13"/>
  <c r="Z21" i="13" s="1"/>
  <c r="AG346" i="13"/>
  <c r="X245" i="13"/>
  <c r="Z245" i="13" s="1"/>
  <c r="X349" i="13"/>
  <c r="Z349" i="13" s="1"/>
  <c r="X347" i="13"/>
  <c r="Z347" i="13" s="1"/>
  <c r="AJ190" i="13"/>
  <c r="AI214" i="13"/>
  <c r="AJ214" i="13"/>
  <c r="AI238" i="13"/>
  <c r="AJ238" i="13"/>
  <c r="AJ310" i="13"/>
  <c r="AI340" i="13"/>
  <c r="X326" i="13"/>
  <c r="Z326" i="13" s="1"/>
  <c r="X248" i="13"/>
  <c r="Z248" i="13" s="1"/>
  <c r="X224" i="13"/>
  <c r="Z224" i="13" s="1"/>
  <c r="X172" i="13"/>
  <c r="Z172" i="13" s="1"/>
  <c r="X92" i="13"/>
  <c r="Z92" i="13" s="1"/>
  <c r="X40" i="13"/>
  <c r="Z40" i="13" s="1"/>
  <c r="X69" i="13"/>
  <c r="Z69" i="13" s="1"/>
  <c r="X11" i="13"/>
  <c r="Z11" i="13" s="1"/>
  <c r="X27" i="13"/>
  <c r="Z27" i="13" s="1"/>
  <c r="X346" i="13"/>
  <c r="Z346" i="13" s="1"/>
  <c r="X295" i="13"/>
  <c r="Z295" i="13" s="1"/>
  <c r="X335" i="13"/>
  <c r="Z335" i="13" s="1"/>
  <c r="X318" i="13"/>
  <c r="Z318" i="13" s="1"/>
  <c r="X290" i="13"/>
  <c r="Z290" i="13" s="1"/>
  <c r="X301" i="13"/>
  <c r="Z301" i="13" s="1"/>
  <c r="X278" i="13"/>
  <c r="Z278" i="13" s="1"/>
  <c r="X257" i="13"/>
  <c r="Z257" i="13" s="1"/>
  <c r="X202" i="13"/>
  <c r="Z202" i="13" s="1"/>
  <c r="X268" i="13"/>
  <c r="Z268" i="13" s="1"/>
  <c r="X263" i="13"/>
  <c r="Z263" i="13" s="1"/>
  <c r="X229" i="13"/>
  <c r="Z229" i="13" s="1"/>
  <c r="X125" i="13"/>
  <c r="Z125" i="13" s="1"/>
  <c r="X184" i="13"/>
  <c r="Z184" i="13" s="1"/>
  <c r="X195" i="13"/>
  <c r="Z195" i="13" s="1"/>
  <c r="X214" i="13"/>
  <c r="Z214" i="13" s="1"/>
  <c r="X217" i="13"/>
  <c r="Z217" i="13" s="1"/>
  <c r="X145" i="13"/>
  <c r="Z145" i="13" s="1"/>
  <c r="X196" i="13"/>
  <c r="Z196" i="13" s="1"/>
  <c r="X207" i="13"/>
  <c r="Z207" i="13" s="1"/>
  <c r="X140" i="13"/>
  <c r="Z140" i="13" s="1"/>
  <c r="X162" i="13"/>
  <c r="Z162" i="13" s="1"/>
  <c r="X133" i="13"/>
  <c r="Z133" i="13" s="1"/>
  <c r="X147" i="13"/>
  <c r="Z147" i="13" s="1"/>
  <c r="X117" i="13"/>
  <c r="Z117" i="13" s="1"/>
  <c r="X84" i="13"/>
  <c r="Z84" i="13" s="1"/>
  <c r="X100" i="13"/>
  <c r="Z100" i="13" s="1"/>
  <c r="X98" i="13"/>
  <c r="Z98" i="13" s="1"/>
  <c r="X122" i="13"/>
  <c r="Z122" i="13" s="1"/>
  <c r="X97" i="13"/>
  <c r="Z97" i="13" s="1"/>
  <c r="X79" i="13"/>
  <c r="Z79" i="13" s="1"/>
  <c r="X72" i="13"/>
  <c r="Z72" i="13" s="1"/>
  <c r="X65" i="13"/>
  <c r="Z65" i="13" s="1"/>
  <c r="X71" i="13"/>
  <c r="Z71" i="13" s="1"/>
  <c r="X46" i="13"/>
  <c r="Z46" i="13" s="1"/>
  <c r="X36" i="13"/>
  <c r="Z36" i="13" s="1"/>
  <c r="X14" i="13"/>
  <c r="Z14" i="13" s="1"/>
  <c r="X17" i="13"/>
  <c r="Z17" i="13" s="1"/>
  <c r="X13" i="13"/>
  <c r="Z13" i="13" s="1"/>
  <c r="X343" i="13"/>
  <c r="Z343" i="13" s="1"/>
  <c r="X341" i="13"/>
  <c r="Z341" i="13" s="1"/>
  <c r="X339" i="13"/>
  <c r="Z339" i="13" s="1"/>
  <c r="AK246" i="13"/>
  <c r="AL246" i="13"/>
  <c r="AJ270" i="13"/>
  <c r="AI334" i="13"/>
  <c r="AJ334" i="13"/>
  <c r="AM53" i="13"/>
  <c r="X178" i="13"/>
  <c r="Z178" i="13" s="1"/>
  <c r="X171" i="13"/>
  <c r="Z171" i="13" s="1"/>
  <c r="X151" i="13"/>
  <c r="Z151" i="13" s="1"/>
  <c r="X105" i="13"/>
  <c r="Z105" i="13" s="1"/>
  <c r="AJ342" i="13"/>
  <c r="AH342" i="13"/>
  <c r="X277" i="13"/>
  <c r="Z277" i="13" s="1"/>
  <c r="X329" i="13"/>
  <c r="Z329" i="13" s="1"/>
  <c r="X282" i="13"/>
  <c r="Z282" i="13" s="1"/>
  <c r="X293" i="13"/>
  <c r="Z293" i="13" s="1"/>
  <c r="X270" i="13"/>
  <c r="Z270" i="13" s="1"/>
  <c r="X253" i="13"/>
  <c r="Z253" i="13" s="1"/>
  <c r="X194" i="13"/>
  <c r="Z194" i="13" s="1"/>
  <c r="X260" i="13"/>
  <c r="Z260" i="13" s="1"/>
  <c r="X249" i="13"/>
  <c r="Z249" i="13" s="1"/>
  <c r="X221" i="13"/>
  <c r="Z221" i="13" s="1"/>
  <c r="X240" i="13"/>
  <c r="Z240" i="13" s="1"/>
  <c r="X176" i="13"/>
  <c r="Z176" i="13" s="1"/>
  <c r="X187" i="13"/>
  <c r="Z187" i="13" s="1"/>
  <c r="X206" i="13"/>
  <c r="Z206" i="13" s="1"/>
  <c r="X209" i="13"/>
  <c r="Z209" i="13" s="1"/>
  <c r="X137" i="13"/>
  <c r="Z137" i="13" s="1"/>
  <c r="X188" i="13"/>
  <c r="Z188" i="13" s="1"/>
  <c r="X199" i="13"/>
  <c r="Z199" i="13" s="1"/>
  <c r="X132" i="13"/>
  <c r="Z132" i="13" s="1"/>
  <c r="X154" i="13"/>
  <c r="Z154" i="13" s="1"/>
  <c r="X160" i="13"/>
  <c r="Z160" i="13" s="1"/>
  <c r="X139" i="13"/>
  <c r="Z139" i="13" s="1"/>
  <c r="X107" i="13"/>
  <c r="Z107" i="13" s="1"/>
  <c r="X123" i="13"/>
  <c r="Z123" i="13" s="1"/>
  <c r="X121" i="13"/>
  <c r="Z121" i="13" s="1"/>
  <c r="X95" i="13"/>
  <c r="Z95" i="13" s="1"/>
  <c r="X114" i="13"/>
  <c r="Z114" i="13" s="1"/>
  <c r="X89" i="13"/>
  <c r="Z89" i="13" s="1"/>
  <c r="X75" i="13"/>
  <c r="Z75" i="13" s="1"/>
  <c r="X66" i="13"/>
  <c r="Z66" i="13" s="1"/>
  <c r="X64" i="13"/>
  <c r="Z64" i="13" s="1"/>
  <c r="X63" i="13"/>
  <c r="Z63" i="13" s="1"/>
  <c r="X38" i="13"/>
  <c r="Z38" i="13" s="1"/>
  <c r="X26" i="13"/>
  <c r="Z26" i="13" s="1"/>
  <c r="X49" i="13"/>
  <c r="Z49" i="13" s="1"/>
  <c r="X9" i="13"/>
  <c r="Z9" i="13" s="1"/>
  <c r="X5" i="13"/>
  <c r="Z5" i="13" s="1"/>
  <c r="X244" i="13"/>
  <c r="Z244" i="13" s="1"/>
  <c r="X325" i="13"/>
  <c r="Z325" i="13" s="1"/>
  <c r="X312" i="13"/>
  <c r="Z312" i="13" s="1"/>
  <c r="X281" i="13"/>
  <c r="Z281" i="13" s="1"/>
  <c r="X254" i="13"/>
  <c r="Z254" i="13" s="1"/>
  <c r="AJ174" i="13"/>
  <c r="AK198" i="13"/>
  <c r="AL198" i="13"/>
  <c r="AK214" i="13"/>
  <c r="AL214" i="13"/>
  <c r="AJ246" i="13"/>
  <c r="AJ294" i="13"/>
  <c r="AG334" i="13"/>
  <c r="AL344" i="13"/>
  <c r="X309" i="13"/>
  <c r="Z309" i="13" s="1"/>
  <c r="X310" i="13"/>
  <c r="Z310" i="13" s="1"/>
  <c r="X302" i="13"/>
  <c r="Z302" i="13" s="1"/>
  <c r="X280" i="13"/>
  <c r="Z280" i="13" s="1"/>
  <c r="X285" i="13"/>
  <c r="Z285" i="13" s="1"/>
  <c r="X262" i="13"/>
  <c r="Z262" i="13" s="1"/>
  <c r="X251" i="13"/>
  <c r="Z251" i="13" s="1"/>
  <c r="X186" i="13"/>
  <c r="Z186" i="13" s="1"/>
  <c r="X239" i="13"/>
  <c r="Z239" i="13" s="1"/>
  <c r="X300" i="13"/>
  <c r="Z300" i="13" s="1"/>
  <c r="X213" i="13"/>
  <c r="Z213" i="13" s="1"/>
  <c r="X232" i="13"/>
  <c r="Z232" i="13" s="1"/>
  <c r="X243" i="13"/>
  <c r="Z243" i="13" s="1"/>
  <c r="X179" i="13"/>
  <c r="Z179" i="13" s="1"/>
  <c r="X198" i="13"/>
  <c r="Z198" i="13" s="1"/>
  <c r="X201" i="13"/>
  <c r="Z201" i="13" s="1"/>
  <c r="X129" i="13"/>
  <c r="Z129" i="13" s="1"/>
  <c r="X180" i="13"/>
  <c r="Z180" i="13" s="1"/>
  <c r="X191" i="13"/>
  <c r="Z191" i="13" s="1"/>
  <c r="X159" i="13"/>
  <c r="Z159" i="13" s="1"/>
  <c r="X146" i="13"/>
  <c r="Z146" i="13" s="1"/>
  <c r="X152" i="13"/>
  <c r="Z152" i="13" s="1"/>
  <c r="X131" i="13"/>
  <c r="Z131" i="13" s="1"/>
  <c r="X99" i="13"/>
  <c r="Z99" i="13" s="1"/>
  <c r="X115" i="13"/>
  <c r="Z115" i="13" s="1"/>
  <c r="X111" i="13"/>
  <c r="Z111" i="13" s="1"/>
  <c r="X87" i="13"/>
  <c r="Z87" i="13" s="1"/>
  <c r="X112" i="13"/>
  <c r="Z112" i="13" s="1"/>
  <c r="X81" i="13"/>
  <c r="Z81" i="13" s="1"/>
  <c r="X58" i="13"/>
  <c r="Z58" i="13" s="1"/>
  <c r="X85" i="13"/>
  <c r="Z85" i="13" s="1"/>
  <c r="X60" i="13"/>
  <c r="Z60" i="13" s="1"/>
  <c r="X55" i="13"/>
  <c r="Z55" i="13" s="1"/>
  <c r="X30" i="13"/>
  <c r="Z30" i="13" s="1"/>
  <c r="X6" i="13"/>
  <c r="Z6" i="13" s="1"/>
  <c r="X41" i="13"/>
  <c r="Z41" i="13" s="1"/>
  <c r="X45" i="13"/>
  <c r="Z45" i="13" s="1"/>
  <c r="X19" i="13"/>
  <c r="Z19" i="13" s="1"/>
  <c r="X336" i="13"/>
  <c r="Z336" i="13" s="1"/>
  <c r="X345" i="13"/>
  <c r="Z345" i="13" s="1"/>
  <c r="X169" i="13"/>
  <c r="Z169" i="13" s="1"/>
  <c r="X163" i="13"/>
  <c r="Z163" i="13" s="1"/>
  <c r="X29" i="13"/>
  <c r="Z29" i="13" s="1"/>
  <c r="AI198" i="13"/>
  <c r="AJ198" i="13"/>
  <c r="AJ318" i="13"/>
  <c r="AG342" i="13"/>
  <c r="AM30" i="13"/>
  <c r="X307" i="13"/>
  <c r="Z307" i="13" s="1"/>
  <c r="X315" i="13"/>
  <c r="Z315" i="13" s="1"/>
  <c r="X348" i="13"/>
  <c r="Z348" i="13" s="1"/>
  <c r="AG198" i="13"/>
  <c r="AJ222" i="13"/>
  <c r="AJ278" i="13"/>
  <c r="AK340" i="13"/>
  <c r="AK344" i="13"/>
  <c r="X272" i="13"/>
  <c r="Z272" i="13" s="1"/>
  <c r="X305" i="13"/>
  <c r="Z305" i="13" s="1"/>
  <c r="X190" i="13"/>
  <c r="Z190" i="13" s="1"/>
  <c r="X138" i="13"/>
  <c r="Z138" i="13" s="1"/>
  <c r="X119" i="13"/>
  <c r="Z119" i="13" s="1"/>
  <c r="X54" i="13"/>
  <c r="Z54" i="13" s="1"/>
  <c r="U322" i="13"/>
  <c r="Q322" i="13"/>
  <c r="S322" i="13"/>
  <c r="AI322" i="13" s="1"/>
  <c r="X299" i="13"/>
  <c r="Z299" i="13" s="1"/>
  <c r="X237" i="13"/>
  <c r="Z237" i="13" s="1"/>
  <c r="X314" i="13"/>
  <c r="Z314" i="13" s="1"/>
  <c r="X337" i="13"/>
  <c r="Z337" i="13" s="1"/>
  <c r="X331" i="13"/>
  <c r="Z331" i="13" s="1"/>
  <c r="X264" i="13"/>
  <c r="Z264" i="13" s="1"/>
  <c r="X267" i="13"/>
  <c r="Z267" i="13" s="1"/>
  <c r="X246" i="13"/>
  <c r="Z246" i="13" s="1"/>
  <c r="X241" i="13"/>
  <c r="Z241" i="13" s="1"/>
  <c r="X170" i="13"/>
  <c r="Z170" i="13" s="1"/>
  <c r="X297" i="13"/>
  <c r="Z297" i="13" s="1"/>
  <c r="X284" i="13"/>
  <c r="Z284" i="13" s="1"/>
  <c r="X197" i="13"/>
  <c r="Z197" i="13" s="1"/>
  <c r="X216" i="13"/>
  <c r="Z216" i="13" s="1"/>
  <c r="X227" i="13"/>
  <c r="Z227" i="13" s="1"/>
  <c r="X167" i="13"/>
  <c r="Z167" i="13" s="1"/>
  <c r="X182" i="13"/>
  <c r="Z182" i="13" s="1"/>
  <c r="X185" i="13"/>
  <c r="Z185" i="13" s="1"/>
  <c r="X228" i="13"/>
  <c r="Z228" i="13" s="1"/>
  <c r="X166" i="13"/>
  <c r="Z166" i="13" s="1"/>
  <c r="X175" i="13"/>
  <c r="Z175" i="13" s="1"/>
  <c r="X143" i="13"/>
  <c r="Z143" i="13" s="1"/>
  <c r="X130" i="13"/>
  <c r="Z130" i="13" s="1"/>
  <c r="X136" i="13"/>
  <c r="Z136" i="13" s="1"/>
  <c r="X158" i="13"/>
  <c r="Z158" i="13" s="1"/>
  <c r="X120" i="13"/>
  <c r="Z120" i="13" s="1"/>
  <c r="X86" i="13"/>
  <c r="Z86" i="13" s="1"/>
  <c r="X96" i="13"/>
  <c r="Z96" i="13" s="1"/>
  <c r="X109" i="13"/>
  <c r="Z109" i="13" s="1"/>
  <c r="X94" i="13"/>
  <c r="Z94" i="13" s="1"/>
  <c r="X42" i="13"/>
  <c r="Z42" i="13" s="1"/>
  <c r="X32" i="13"/>
  <c r="Z32" i="13" s="1"/>
  <c r="X48" i="13"/>
  <c r="Z48" i="13" s="1"/>
  <c r="X83" i="13"/>
  <c r="Z83" i="13" s="1"/>
  <c r="X61" i="13"/>
  <c r="Z61" i="13" s="1"/>
  <c r="X59" i="13"/>
  <c r="Z59" i="13" s="1"/>
  <c r="X35" i="13"/>
  <c r="Z35" i="13" s="1"/>
  <c r="X25" i="13"/>
  <c r="Z25" i="13" s="1"/>
  <c r="X24" i="13"/>
  <c r="Z24" i="13" s="1"/>
  <c r="X3" i="13"/>
  <c r="Z3" i="13" s="1"/>
  <c r="X328" i="13"/>
  <c r="Z328" i="13" s="1"/>
  <c r="X247" i="13"/>
  <c r="Z247" i="13" s="1"/>
  <c r="X342" i="13"/>
  <c r="Z342" i="13" s="1"/>
  <c r="X340" i="13"/>
  <c r="Z340" i="13" s="1"/>
  <c r="AJ158" i="13"/>
  <c r="AJ182" i="13"/>
  <c r="AJ206" i="13"/>
  <c r="AK230" i="13"/>
  <c r="AL230" i="13"/>
  <c r="AJ254" i="13"/>
  <c r="AJ302" i="13"/>
  <c r="AG312" i="13"/>
  <c r="X317" i="13"/>
  <c r="Z317" i="13" s="1"/>
  <c r="AJ22" i="48"/>
  <c r="AJ34" i="48"/>
  <c r="AL342" i="13" l="1"/>
  <c r="U199" i="13"/>
  <c r="U164" i="13"/>
  <c r="U10" i="13"/>
  <c r="S199" i="13"/>
  <c r="AI199" i="13" s="1"/>
  <c r="S164" i="13"/>
  <c r="AI164" i="13" s="1"/>
  <c r="S92" i="13"/>
  <c r="AI92" i="13" s="1"/>
  <c r="S10" i="13"/>
  <c r="AI10" i="13" s="1"/>
  <c r="U332" i="13"/>
  <c r="Q92" i="13"/>
  <c r="AL254" i="13"/>
  <c r="AG320" i="13"/>
  <c r="S215" i="13"/>
  <c r="AI215" i="13" s="1"/>
  <c r="L40" i="13"/>
  <c r="AM348" i="13"/>
  <c r="AY348" i="13" s="1"/>
  <c r="AZ348" i="13" s="1"/>
  <c r="L362" i="48" s="1"/>
  <c r="Q208" i="13"/>
  <c r="S208" i="13"/>
  <c r="AI208" i="13" s="1"/>
  <c r="U208" i="13"/>
  <c r="Q284" i="13"/>
  <c r="S284" i="13"/>
  <c r="AI284" i="13" s="1"/>
  <c r="U284" i="13"/>
  <c r="Q292" i="13"/>
  <c r="S292" i="13"/>
  <c r="AI292" i="13" s="1"/>
  <c r="U292" i="13"/>
  <c r="Q55" i="13"/>
  <c r="U55" i="13"/>
  <c r="S55" i="13"/>
  <c r="AI55" i="13" s="1"/>
  <c r="Q13" i="13"/>
  <c r="S13" i="13"/>
  <c r="AI13" i="13" s="1"/>
  <c r="U13" i="13"/>
  <c r="Q289" i="13"/>
  <c r="S289" i="13"/>
  <c r="AI289" i="13" s="1"/>
  <c r="U289" i="13"/>
  <c r="Q142" i="13"/>
  <c r="S142" i="13"/>
  <c r="AI142" i="13" s="1"/>
  <c r="U142" i="13"/>
  <c r="Q190" i="13"/>
  <c r="S190" i="13"/>
  <c r="AI190" i="13" s="1"/>
  <c r="U190" i="13"/>
  <c r="Q295" i="13"/>
  <c r="S295" i="13"/>
  <c r="AI295" i="13" s="1"/>
  <c r="U295" i="13"/>
  <c r="Q148" i="13"/>
  <c r="S148" i="13"/>
  <c r="AI148" i="13" s="1"/>
  <c r="U148" i="13"/>
  <c r="S66" i="13"/>
  <c r="AI66" i="13" s="1"/>
  <c r="U66" i="13"/>
  <c r="Q66" i="13"/>
  <c r="U36" i="13"/>
  <c r="S36" i="13"/>
  <c r="AI36" i="13" s="1"/>
  <c r="Q36" i="13"/>
  <c r="Q211" i="13"/>
  <c r="S211" i="13"/>
  <c r="AI211" i="13" s="1"/>
  <c r="U211" i="13"/>
  <c r="Q204" i="13"/>
  <c r="S204" i="13"/>
  <c r="AI204" i="13" s="1"/>
  <c r="U204" i="13"/>
  <c r="U280" i="13"/>
  <c r="Q280" i="13"/>
  <c r="S280" i="13"/>
  <c r="AI280" i="13" s="1"/>
  <c r="S76" i="13"/>
  <c r="AI76" i="13" s="1"/>
  <c r="U76" i="13"/>
  <c r="Q76" i="13"/>
  <c r="U70" i="13"/>
  <c r="Q70" i="13"/>
  <c r="S70" i="13"/>
  <c r="AI70" i="13" s="1"/>
  <c r="S226" i="13"/>
  <c r="AI226" i="13" s="1"/>
  <c r="U226" i="13"/>
  <c r="Q226" i="13"/>
  <c r="S170" i="13"/>
  <c r="AI170" i="13" s="1"/>
  <c r="U170" i="13"/>
  <c r="Q170" i="13"/>
  <c r="S7" i="13"/>
  <c r="AI7" i="13" s="1"/>
  <c r="U7" i="13"/>
  <c r="Q7" i="13"/>
  <c r="Q262" i="13"/>
  <c r="AH262" i="13" s="1"/>
  <c r="S262" i="13"/>
  <c r="AI262" i="13" s="1"/>
  <c r="U262" i="13"/>
  <c r="AK262" i="13" s="1"/>
  <c r="Q22" i="13"/>
  <c r="S22" i="13"/>
  <c r="AI22" i="13" s="1"/>
  <c r="U22" i="13"/>
  <c r="Q286" i="13"/>
  <c r="AH286" i="13" s="1"/>
  <c r="S286" i="13"/>
  <c r="AI286" i="13" s="1"/>
  <c r="U286" i="13"/>
  <c r="S187" i="13"/>
  <c r="AI187" i="13" s="1"/>
  <c r="U187" i="13"/>
  <c r="Q187" i="13"/>
  <c r="S28" i="13"/>
  <c r="AI28" i="13" s="1"/>
  <c r="U28" i="13"/>
  <c r="Q28" i="13"/>
  <c r="U288" i="13"/>
  <c r="Q288" i="13"/>
  <c r="S288" i="13"/>
  <c r="AI288" i="13" s="1"/>
  <c r="U216" i="13"/>
  <c r="Q216" i="13"/>
  <c r="S216" i="13"/>
  <c r="AI216" i="13" s="1"/>
  <c r="Q294" i="13"/>
  <c r="AH294" i="13" s="1"/>
  <c r="S294" i="13"/>
  <c r="AI294" i="13" s="1"/>
  <c r="U294" i="13"/>
  <c r="S96" i="13"/>
  <c r="AI96" i="13" s="1"/>
  <c r="Q96" i="13"/>
  <c r="U96" i="13"/>
  <c r="U301" i="13"/>
  <c r="L301" i="13"/>
  <c r="Q301" i="13" s="1"/>
  <c r="L302" i="13"/>
  <c r="L277" i="13"/>
  <c r="L306" i="13"/>
  <c r="U306" i="13" s="1"/>
  <c r="L176" i="13"/>
  <c r="S176" i="13" s="1"/>
  <c r="AI176" i="13" s="1"/>
  <c r="L63" i="13"/>
  <c r="U63" i="13" s="1"/>
  <c r="L128" i="13"/>
  <c r="Q128" i="13" s="1"/>
  <c r="S115" i="13"/>
  <c r="AI115" i="13" s="1"/>
  <c r="L115" i="13"/>
  <c r="L273" i="13"/>
  <c r="Q273" i="13" s="1"/>
  <c r="L227" i="13"/>
  <c r="S227" i="13" s="1"/>
  <c r="AI227" i="13" s="1"/>
  <c r="L310" i="13"/>
  <c r="L304" i="13"/>
  <c r="L110" i="13"/>
  <c r="S110" i="13" s="1"/>
  <c r="AI110" i="13" s="1"/>
  <c r="L228" i="13"/>
  <c r="S228" i="13" s="1"/>
  <c r="AI228" i="13" s="1"/>
  <c r="L89" i="13"/>
  <c r="S89" i="13" s="1"/>
  <c r="AI89" i="13" s="1"/>
  <c r="L19" i="13"/>
  <c r="Q19" i="13" s="1"/>
  <c r="L88" i="13"/>
  <c r="Q88" i="13" s="1"/>
  <c r="L120" i="13"/>
  <c r="U120" i="13" s="1"/>
  <c r="S207" i="13"/>
  <c r="AI207" i="13" s="1"/>
  <c r="L207" i="13"/>
  <c r="Q207" i="13" s="1"/>
  <c r="L220" i="13"/>
  <c r="Q220" i="13" s="1"/>
  <c r="L202" i="13"/>
  <c r="U202" i="13" s="1"/>
  <c r="L275" i="13"/>
  <c r="L98" i="13"/>
  <c r="Q98" i="13" s="1"/>
  <c r="L125" i="13"/>
  <c r="Q125" i="13" s="1"/>
  <c r="L156" i="13"/>
  <c r="Q156" i="13" s="1"/>
  <c r="L265" i="13"/>
  <c r="S265" i="13" s="1"/>
  <c r="AI265" i="13" s="1"/>
  <c r="L56" i="13"/>
  <c r="U56" i="13" s="1"/>
  <c r="S18" i="13"/>
  <c r="AI18" i="13" s="1"/>
  <c r="L210" i="13"/>
  <c r="U210" i="13" s="1"/>
  <c r="S175" i="13"/>
  <c r="AI175" i="13" s="1"/>
  <c r="S97" i="13"/>
  <c r="AI97" i="13" s="1"/>
  <c r="L297" i="13"/>
  <c r="Q297" i="13" s="1"/>
  <c r="U105" i="13"/>
  <c r="L278" i="13"/>
  <c r="S278" i="13" s="1"/>
  <c r="AI278" i="13" s="1"/>
  <c r="S47" i="13"/>
  <c r="AI47" i="13" s="1"/>
  <c r="L11" i="13"/>
  <c r="U11" i="13" s="1"/>
  <c r="L160" i="13"/>
  <c r="U160" i="13" s="1"/>
  <c r="L308" i="13"/>
  <c r="L71" i="13"/>
  <c r="Q71" i="13" s="1"/>
  <c r="L321" i="13"/>
  <c r="Q321" i="13" s="1"/>
  <c r="L135" i="13"/>
  <c r="S135" i="13" s="1"/>
  <c r="AI135" i="13" s="1"/>
  <c r="L33" i="13"/>
  <c r="S33" i="13" s="1"/>
  <c r="AI33" i="13" s="1"/>
  <c r="Q287" i="13"/>
  <c r="L153" i="13"/>
  <c r="Q153" i="13" s="1"/>
  <c r="Q111" i="13"/>
  <c r="L111" i="13"/>
  <c r="S111" i="13" s="1"/>
  <c r="AI111" i="13" s="1"/>
  <c r="L122" i="13"/>
  <c r="Q122" i="13" s="1"/>
  <c r="L328" i="13"/>
  <c r="Q328" i="13" s="1"/>
  <c r="S261" i="13"/>
  <c r="AI261" i="13" s="1"/>
  <c r="L261" i="13"/>
  <c r="Q261" i="13" s="1"/>
  <c r="U201" i="13"/>
  <c r="L201" i="13"/>
  <c r="S201" i="13" s="1"/>
  <c r="AI201" i="13" s="1"/>
  <c r="U296" i="13"/>
  <c r="L260" i="13"/>
  <c r="S260" i="13" s="1"/>
  <c r="AI260" i="13" s="1"/>
  <c r="L91" i="13"/>
  <c r="U91" i="13" s="1"/>
  <c r="L257" i="13"/>
  <c r="S257" i="13" s="1"/>
  <c r="AI257" i="13" s="1"/>
  <c r="Q100" i="13"/>
  <c r="L100" i="13"/>
  <c r="L224" i="13"/>
  <c r="U224" i="13" s="1"/>
  <c r="L159" i="13"/>
  <c r="U159" i="13" s="1"/>
  <c r="L49" i="13"/>
  <c r="L8" i="13"/>
  <c r="L282" i="13"/>
  <c r="S282" i="13" s="1"/>
  <c r="AI282" i="13" s="1"/>
  <c r="L194" i="13"/>
  <c r="Q194" i="13" s="1"/>
  <c r="Q306" i="13"/>
  <c r="S23" i="13"/>
  <c r="AI23" i="13" s="1"/>
  <c r="L258" i="13"/>
  <c r="Q258" i="13" s="1"/>
  <c r="L206" i="13"/>
  <c r="Q206" i="13" s="1"/>
  <c r="AH206" i="13" s="1"/>
  <c r="L77" i="13"/>
  <c r="Q77" i="13" s="1"/>
  <c r="AL30" i="13"/>
  <c r="AM133" i="13"/>
  <c r="AY133" i="13" s="1"/>
  <c r="AZ133" i="13" s="1"/>
  <c r="L147" i="48" s="1"/>
  <c r="S63" i="13"/>
  <c r="AI63" i="13" s="1"/>
  <c r="S210" i="13"/>
  <c r="AI210" i="13" s="1"/>
  <c r="S306" i="13"/>
  <c r="AI306" i="13" s="1"/>
  <c r="U175" i="13"/>
  <c r="AL175" i="13" s="1"/>
  <c r="U97" i="13"/>
  <c r="U153" i="13"/>
  <c r="Q176" i="13"/>
  <c r="S105" i="13"/>
  <c r="AI105" i="13" s="1"/>
  <c r="Q135" i="13"/>
  <c r="Q282" i="13"/>
  <c r="AH282" i="13" s="1"/>
  <c r="S71" i="13"/>
  <c r="AI71" i="13" s="1"/>
  <c r="AG286" i="13"/>
  <c r="U128" i="13"/>
  <c r="Q201" i="13"/>
  <c r="S296" i="13"/>
  <c r="AI296" i="13" s="1"/>
  <c r="AG214" i="13"/>
  <c r="AM214" i="13" s="1"/>
  <c r="AY214" i="13" s="1"/>
  <c r="S128" i="13"/>
  <c r="AI128" i="13" s="1"/>
  <c r="U261" i="13"/>
  <c r="AK261" i="13" s="1"/>
  <c r="U258" i="13"/>
  <c r="U194" i="13"/>
  <c r="U328" i="13"/>
  <c r="AL328" i="13" s="1"/>
  <c r="U297" i="13"/>
  <c r="Q296" i="13"/>
  <c r="U345" i="13"/>
  <c r="S194" i="13"/>
  <c r="AI194" i="13" s="1"/>
  <c r="U156" i="13"/>
  <c r="S328" i="13"/>
  <c r="AI328" i="13" s="1"/>
  <c r="S297" i="13"/>
  <c r="AI297" i="13" s="1"/>
  <c r="U206" i="13"/>
  <c r="U125" i="13"/>
  <c r="S345" i="13"/>
  <c r="AI345" i="13" s="1"/>
  <c r="Q115" i="13"/>
  <c r="AG338" i="13"/>
  <c r="AM338" i="13" s="1"/>
  <c r="AY338" i="13" s="1"/>
  <c r="AZ338" i="13" s="1"/>
  <c r="L352" i="48" s="1"/>
  <c r="AM255" i="13"/>
  <c r="AY255" i="13" s="1"/>
  <c r="AL338" i="13"/>
  <c r="S11" i="13"/>
  <c r="AI11" i="13" s="1"/>
  <c r="AK346" i="13"/>
  <c r="AG340" i="13"/>
  <c r="S91" i="13"/>
  <c r="AI91" i="13" s="1"/>
  <c r="Q257" i="13"/>
  <c r="Q227" i="13"/>
  <c r="U19" i="13"/>
  <c r="U207" i="13"/>
  <c r="U47" i="13"/>
  <c r="U273" i="13"/>
  <c r="U257" i="13"/>
  <c r="AL257" i="13" s="1"/>
  <c r="U227" i="13"/>
  <c r="Q33" i="13"/>
  <c r="AG254" i="13"/>
  <c r="AM254" i="13" s="1"/>
  <c r="U228" i="13"/>
  <c r="Q18" i="13"/>
  <c r="U98" i="13"/>
  <c r="AL335" i="13"/>
  <c r="AK335" i="13"/>
  <c r="S120" i="13"/>
  <c r="AI120" i="13" s="1"/>
  <c r="S287" i="13"/>
  <c r="AI287" i="13" s="1"/>
  <c r="U220" i="13"/>
  <c r="AK220" i="13" s="1"/>
  <c r="Q89" i="13"/>
  <c r="U23" i="13"/>
  <c r="Q110" i="13"/>
  <c r="U77" i="13"/>
  <c r="AG294" i="13"/>
  <c r="AH335" i="13"/>
  <c r="AG335" i="13"/>
  <c r="U43" i="13"/>
  <c r="Q43" i="13"/>
  <c r="S43" i="13"/>
  <c r="AI43" i="13" s="1"/>
  <c r="U323" i="13"/>
  <c r="Q323" i="13"/>
  <c r="S323" i="13"/>
  <c r="AI323" i="13" s="1"/>
  <c r="Q319" i="13"/>
  <c r="AH319" i="13" s="1"/>
  <c r="S319" i="13"/>
  <c r="AI319" i="13" s="1"/>
  <c r="U319" i="13"/>
  <c r="S266" i="13"/>
  <c r="AI266" i="13" s="1"/>
  <c r="U266" i="13"/>
  <c r="Q266" i="13"/>
  <c r="S25" i="13"/>
  <c r="AI25" i="13" s="1"/>
  <c r="U25" i="13"/>
  <c r="Q25" i="13"/>
  <c r="AH25" i="13" s="1"/>
  <c r="U48" i="13"/>
  <c r="Q48" i="13"/>
  <c r="S48" i="13"/>
  <c r="AI48" i="13" s="1"/>
  <c r="Q327" i="13"/>
  <c r="S327" i="13"/>
  <c r="AI327" i="13" s="1"/>
  <c r="U327" i="13"/>
  <c r="AL330" i="13"/>
  <c r="U314" i="13"/>
  <c r="Q314" i="13"/>
  <c r="S314" i="13"/>
  <c r="AI314" i="13" s="1"/>
  <c r="Q265" i="13"/>
  <c r="AL339" i="13"/>
  <c r="AK339" i="13"/>
  <c r="AH42" i="13"/>
  <c r="AG42" i="13"/>
  <c r="AL251" i="13"/>
  <c r="AK251" i="13"/>
  <c r="Q38" i="13"/>
  <c r="S38" i="13"/>
  <c r="AI38" i="13" s="1"/>
  <c r="U38" i="13"/>
  <c r="AH252" i="13"/>
  <c r="AG252" i="13"/>
  <c r="U243" i="13"/>
  <c r="Q243" i="13"/>
  <c r="S243" i="13"/>
  <c r="AI243" i="13" s="1"/>
  <c r="AH242" i="13"/>
  <c r="AG242" i="13"/>
  <c r="Q329" i="13"/>
  <c r="S329" i="13"/>
  <c r="AI329" i="13" s="1"/>
  <c r="U329" i="13"/>
  <c r="Q59" i="13"/>
  <c r="S59" i="13"/>
  <c r="AI59" i="13" s="1"/>
  <c r="U59" i="13"/>
  <c r="Q50" i="13"/>
  <c r="S50" i="13"/>
  <c r="AI50" i="13" s="1"/>
  <c r="U50" i="13"/>
  <c r="Q45" i="13"/>
  <c r="S45" i="13"/>
  <c r="AI45" i="13" s="1"/>
  <c r="U45" i="13"/>
  <c r="AH29" i="13"/>
  <c r="AG29" i="13"/>
  <c r="AH251" i="13"/>
  <c r="AG251" i="13"/>
  <c r="AL313" i="13"/>
  <c r="AK313" i="13"/>
  <c r="U264" i="13"/>
  <c r="Q264" i="13"/>
  <c r="S264" i="13"/>
  <c r="AI264" i="13" s="1"/>
  <c r="AH255" i="13"/>
  <c r="AL29" i="13"/>
  <c r="AK29" i="13"/>
  <c r="Q318" i="13"/>
  <c r="S318" i="13"/>
  <c r="AI318" i="13" s="1"/>
  <c r="U318" i="13"/>
  <c r="AL57" i="13"/>
  <c r="AK57" i="13"/>
  <c r="AL244" i="13"/>
  <c r="AK244" i="13"/>
  <c r="AH313" i="13"/>
  <c r="AG313" i="13"/>
  <c r="Q326" i="13"/>
  <c r="S326" i="13"/>
  <c r="AI326" i="13" s="1"/>
  <c r="U326" i="13"/>
  <c r="Q256" i="13"/>
  <c r="S256" i="13"/>
  <c r="AI256" i="13" s="1"/>
  <c r="U256" i="13"/>
  <c r="Q51" i="13"/>
  <c r="S51" i="13"/>
  <c r="AI51" i="13" s="1"/>
  <c r="U51" i="13"/>
  <c r="U58" i="13"/>
  <c r="Q58" i="13"/>
  <c r="S58" i="13"/>
  <c r="AI58" i="13" s="1"/>
  <c r="AH41" i="13"/>
  <c r="AG41" i="13"/>
  <c r="U333" i="13"/>
  <c r="Q333" i="13"/>
  <c r="S333" i="13"/>
  <c r="AI333" i="13" s="1"/>
  <c r="U265" i="13"/>
  <c r="AL265" i="13" s="1"/>
  <c r="AH57" i="13"/>
  <c r="AG57" i="13"/>
  <c r="AH244" i="13"/>
  <c r="AG244" i="13"/>
  <c r="AL42" i="13"/>
  <c r="AK42" i="13"/>
  <c r="AL41" i="13"/>
  <c r="AK41" i="13"/>
  <c r="U317" i="13"/>
  <c r="Q317" i="13"/>
  <c r="S317" i="13"/>
  <c r="AI317" i="13" s="1"/>
  <c r="AH339" i="13"/>
  <c r="AG339" i="13"/>
  <c r="Q46" i="13"/>
  <c r="S46" i="13"/>
  <c r="AI46" i="13" s="1"/>
  <c r="U46" i="13"/>
  <c r="AL252" i="13"/>
  <c r="AK252" i="13"/>
  <c r="AL348" i="13"/>
  <c r="AL242" i="13"/>
  <c r="AK242" i="13"/>
  <c r="AH238" i="13"/>
  <c r="AG238" i="13"/>
  <c r="AM238" i="13" s="1"/>
  <c r="AY238" i="13" s="1"/>
  <c r="AL331" i="13"/>
  <c r="AK331" i="13"/>
  <c r="AL262" i="13"/>
  <c r="AH331" i="13"/>
  <c r="AG331" i="13"/>
  <c r="AM94" i="13"/>
  <c r="AY94" i="13" s="1"/>
  <c r="AZ94" i="13" s="1"/>
  <c r="L106" i="48" s="1"/>
  <c r="AL77" i="13"/>
  <c r="AK77" i="13"/>
  <c r="AH77" i="13"/>
  <c r="AG77" i="13"/>
  <c r="Q205" i="13"/>
  <c r="S205" i="13"/>
  <c r="AI205" i="13" s="1"/>
  <c r="U205" i="13"/>
  <c r="Q298" i="13"/>
  <c r="AH298" i="13" s="1"/>
  <c r="S298" i="13"/>
  <c r="AI298" i="13" s="1"/>
  <c r="U298" i="13"/>
  <c r="AK298" i="13" s="1"/>
  <c r="AM198" i="13"/>
  <c r="AG262" i="13"/>
  <c r="U33" i="13"/>
  <c r="AL33" i="13" s="1"/>
  <c r="Q278" i="13"/>
  <c r="S301" i="13"/>
  <c r="AI301" i="13" s="1"/>
  <c r="U71" i="13"/>
  <c r="AK71" i="13" s="1"/>
  <c r="AM316" i="13"/>
  <c r="AY316" i="13" s="1"/>
  <c r="AZ316" i="13" s="1"/>
  <c r="L330" i="48" s="1"/>
  <c r="Q171" i="13"/>
  <c r="S171" i="13"/>
  <c r="AI171" i="13" s="1"/>
  <c r="U171" i="13"/>
  <c r="Q178" i="13"/>
  <c r="S178" i="13"/>
  <c r="AI178" i="13" s="1"/>
  <c r="U178" i="13"/>
  <c r="AH221" i="13"/>
  <c r="AG221" i="13"/>
  <c r="AH142" i="13"/>
  <c r="AG142" i="13"/>
  <c r="Q269" i="13"/>
  <c r="S269" i="13"/>
  <c r="AI269" i="13" s="1"/>
  <c r="U269" i="13"/>
  <c r="Q134" i="13"/>
  <c r="S134" i="13"/>
  <c r="AI134" i="13" s="1"/>
  <c r="U134" i="13"/>
  <c r="AH176" i="13"/>
  <c r="AG176" i="13"/>
  <c r="AG246" i="13"/>
  <c r="AM246" i="13" s="1"/>
  <c r="AY246" i="13" s="1"/>
  <c r="S160" i="13"/>
  <c r="AI160" i="13" s="1"/>
  <c r="AM241" i="13"/>
  <c r="AY241" i="13" s="1"/>
  <c r="BB241" i="13" s="1"/>
  <c r="S3" i="13"/>
  <c r="AI3" i="13" s="1"/>
  <c r="U3" i="13"/>
  <c r="Q20" i="13"/>
  <c r="S20" i="13"/>
  <c r="AI20" i="13" s="1"/>
  <c r="U20" i="13"/>
  <c r="AM341" i="13"/>
  <c r="AY341" i="13" s="1"/>
  <c r="AZ341" i="13" s="1"/>
  <c r="L355" i="48" s="1"/>
  <c r="AE355" i="48" s="1"/>
  <c r="U278" i="13"/>
  <c r="U115" i="13"/>
  <c r="Q197" i="13"/>
  <c r="S197" i="13"/>
  <c r="AI197" i="13" s="1"/>
  <c r="U197" i="13"/>
  <c r="AL221" i="13"/>
  <c r="AK221" i="13"/>
  <c r="AL142" i="13"/>
  <c r="AK142" i="13"/>
  <c r="Q21" i="13"/>
  <c r="S21" i="13"/>
  <c r="AI21" i="13" s="1"/>
  <c r="U21" i="13"/>
  <c r="S14" i="13"/>
  <c r="AI14" i="13" s="1"/>
  <c r="U14" i="13"/>
  <c r="Q14" i="13"/>
  <c r="Q303" i="13"/>
  <c r="S303" i="13"/>
  <c r="AI303" i="13" s="1"/>
  <c r="U303" i="13"/>
  <c r="S274" i="13"/>
  <c r="AI274" i="13" s="1"/>
  <c r="U274" i="13"/>
  <c r="Q274" i="13"/>
  <c r="AH311" i="13"/>
  <c r="AG311" i="13"/>
  <c r="AH230" i="13"/>
  <c r="AG230" i="13"/>
  <c r="AM230" i="13" s="1"/>
  <c r="AY230" i="13" s="1"/>
  <c r="AL17" i="13"/>
  <c r="AK17" i="13"/>
  <c r="AH266" i="13"/>
  <c r="AG266" i="13"/>
  <c r="Q229" i="13"/>
  <c r="S229" i="13"/>
  <c r="AI229" i="13" s="1"/>
  <c r="U229" i="13"/>
  <c r="AH94" i="13"/>
  <c r="Q167" i="13"/>
  <c r="S167" i="13"/>
  <c r="AI167" i="13" s="1"/>
  <c r="U167" i="13"/>
  <c r="AL22" i="13"/>
  <c r="AK22" i="13"/>
  <c r="AH327" i="13"/>
  <c r="AG327" i="13"/>
  <c r="AL165" i="13"/>
  <c r="AK165" i="13"/>
  <c r="AH345" i="13"/>
  <c r="AG345" i="13"/>
  <c r="AH31" i="13"/>
  <c r="AG31" i="13"/>
  <c r="AK334" i="13"/>
  <c r="AM334" i="13" s="1"/>
  <c r="AG330" i="13"/>
  <c r="AM330" i="13" s="1"/>
  <c r="U135" i="13"/>
  <c r="AL181" i="13"/>
  <c r="AK181" i="13"/>
  <c r="Q85" i="13"/>
  <c r="S85" i="13"/>
  <c r="AI85" i="13" s="1"/>
  <c r="U85" i="13"/>
  <c r="AL289" i="13"/>
  <c r="AK289" i="13"/>
  <c r="AH23" i="13"/>
  <c r="AG23" i="13"/>
  <c r="AL157" i="13"/>
  <c r="AK157" i="13"/>
  <c r="AH9" i="13"/>
  <c r="AG9" i="13"/>
  <c r="AH149" i="13"/>
  <c r="AG149" i="13"/>
  <c r="Q12" i="13"/>
  <c r="S12" i="13"/>
  <c r="AI12" i="13" s="1"/>
  <c r="U12" i="13"/>
  <c r="Q44" i="13"/>
  <c r="S44" i="13"/>
  <c r="AI44" i="13" s="1"/>
  <c r="U44" i="13"/>
  <c r="S62" i="13"/>
  <c r="AI62" i="13" s="1"/>
  <c r="U62" i="13"/>
  <c r="Q62" i="13"/>
  <c r="AL69" i="13"/>
  <c r="AK69" i="13"/>
  <c r="Q37" i="13"/>
  <c r="S37" i="13"/>
  <c r="AI37" i="13" s="1"/>
  <c r="U37" i="13"/>
  <c r="U271" i="13"/>
  <c r="Q271" i="13"/>
  <c r="S271" i="13"/>
  <c r="AI271" i="13" s="1"/>
  <c r="U307" i="13"/>
  <c r="Q307" i="13"/>
  <c r="S307" i="13"/>
  <c r="AI307" i="13" s="1"/>
  <c r="U6" i="13"/>
  <c r="Q6" i="13"/>
  <c r="S6" i="13"/>
  <c r="AI6" i="13" s="1"/>
  <c r="AL31" i="13"/>
  <c r="AK31" i="13"/>
  <c r="AH187" i="13"/>
  <c r="AG187" i="13"/>
  <c r="AG25" i="13"/>
  <c r="AH17" i="13"/>
  <c r="AG17" i="13"/>
  <c r="AH86" i="13"/>
  <c r="AG86" i="13"/>
  <c r="AL9" i="13"/>
  <c r="AK9" i="13"/>
  <c r="AL78" i="13"/>
  <c r="AK78" i="13"/>
  <c r="AL149" i="13"/>
  <c r="AK149" i="13"/>
  <c r="AL298" i="13"/>
  <c r="Q184" i="13"/>
  <c r="S184" i="13"/>
  <c r="AI184" i="13" s="1"/>
  <c r="U184" i="13"/>
  <c r="Q186" i="13"/>
  <c r="S186" i="13"/>
  <c r="AI186" i="13" s="1"/>
  <c r="U186" i="13"/>
  <c r="AH22" i="13"/>
  <c r="AG22" i="13"/>
  <c r="AL94" i="13"/>
  <c r="AH165" i="13"/>
  <c r="AG165" i="13"/>
  <c r="AL172" i="13"/>
  <c r="AK172" i="13"/>
  <c r="S174" i="13"/>
  <c r="AI174" i="13" s="1"/>
  <c r="U174" i="13"/>
  <c r="Q174" i="13"/>
  <c r="AM312" i="13"/>
  <c r="AY312" i="13" s="1"/>
  <c r="Q52" i="13"/>
  <c r="S52" i="13"/>
  <c r="AI52" i="13" s="1"/>
  <c r="U52" i="13"/>
  <c r="AL187" i="13"/>
  <c r="AK187" i="13"/>
  <c r="AH181" i="13"/>
  <c r="AG181" i="13"/>
  <c r="AL25" i="13"/>
  <c r="AK25" i="13"/>
  <c r="AL168" i="13"/>
  <c r="AK168" i="13"/>
  <c r="AH289" i="13"/>
  <c r="AG289" i="13"/>
  <c r="AL86" i="13"/>
  <c r="AK86" i="13"/>
  <c r="AH157" i="13"/>
  <c r="AG157" i="13"/>
  <c r="AL118" i="13"/>
  <c r="AK118" i="13"/>
  <c r="AL125" i="13"/>
  <c r="AK125" i="13"/>
  <c r="AH69" i="13"/>
  <c r="AG69" i="13"/>
  <c r="Q213" i="13"/>
  <c r="S213" i="13"/>
  <c r="AI213" i="13" s="1"/>
  <c r="U213" i="13"/>
  <c r="Q270" i="13"/>
  <c r="S270" i="13"/>
  <c r="AI270" i="13" s="1"/>
  <c r="U270" i="13"/>
  <c r="Q158" i="13"/>
  <c r="S158" i="13"/>
  <c r="AI158" i="13" s="1"/>
  <c r="U158" i="13"/>
  <c r="AH78" i="13"/>
  <c r="AG78" i="13"/>
  <c r="Q237" i="13"/>
  <c r="S237" i="13"/>
  <c r="AI237" i="13" s="1"/>
  <c r="U237" i="13"/>
  <c r="AH279" i="13"/>
  <c r="AG279" i="13"/>
  <c r="AG282" i="13"/>
  <c r="Q309" i="13"/>
  <c r="S309" i="13"/>
  <c r="AI309" i="13" s="1"/>
  <c r="U309" i="13"/>
  <c r="Q126" i="13"/>
  <c r="S126" i="13"/>
  <c r="AI126" i="13" s="1"/>
  <c r="U126" i="13"/>
  <c r="AH172" i="13"/>
  <c r="AG172" i="13"/>
  <c r="U93" i="13"/>
  <c r="Q93" i="13"/>
  <c r="S93" i="13"/>
  <c r="AI93" i="13" s="1"/>
  <c r="AL170" i="13"/>
  <c r="AK170" i="13"/>
  <c r="AH168" i="13"/>
  <c r="AG168" i="13"/>
  <c r="AH117" i="13"/>
  <c r="AG117" i="13"/>
  <c r="AL26" i="13"/>
  <c r="AK26" i="13"/>
  <c r="U299" i="13"/>
  <c r="Q299" i="13"/>
  <c r="S299" i="13"/>
  <c r="AI299" i="13" s="1"/>
  <c r="AL279" i="13"/>
  <c r="AK279" i="13"/>
  <c r="AL141" i="13"/>
  <c r="AK141" i="13"/>
  <c r="S166" i="13"/>
  <c r="AI166" i="13" s="1"/>
  <c r="U166" i="13"/>
  <c r="Q166" i="13"/>
  <c r="AH118" i="13"/>
  <c r="AG118" i="13"/>
  <c r="AL319" i="13"/>
  <c r="AK319" i="13"/>
  <c r="AH125" i="13"/>
  <c r="AG125" i="13"/>
  <c r="Q101" i="13"/>
  <c r="S101" i="13"/>
  <c r="AI101" i="13" s="1"/>
  <c r="U101" i="13"/>
  <c r="Q336" i="13"/>
  <c r="S336" i="13"/>
  <c r="AI336" i="13" s="1"/>
  <c r="U336" i="13"/>
  <c r="Q150" i="13"/>
  <c r="S150" i="13"/>
  <c r="AI150" i="13" s="1"/>
  <c r="U150" i="13"/>
  <c r="AH323" i="13"/>
  <c r="AG323" i="13"/>
  <c r="AL311" i="13"/>
  <c r="AK311" i="13"/>
  <c r="U222" i="13"/>
  <c r="Q222" i="13"/>
  <c r="S222" i="13"/>
  <c r="AI222" i="13" s="1"/>
  <c r="U302" i="13"/>
  <c r="Q302" i="13"/>
  <c r="S302" i="13"/>
  <c r="AI302" i="13" s="1"/>
  <c r="AL117" i="13"/>
  <c r="AK117" i="13"/>
  <c r="AL266" i="13"/>
  <c r="AK266" i="13"/>
  <c r="Q188" i="13"/>
  <c r="S188" i="13"/>
  <c r="AI188" i="13" s="1"/>
  <c r="U188" i="13"/>
  <c r="Q102" i="13"/>
  <c r="S102" i="13"/>
  <c r="AI102" i="13" s="1"/>
  <c r="U102" i="13"/>
  <c r="Q109" i="13"/>
  <c r="S109" i="13"/>
  <c r="AI109" i="13" s="1"/>
  <c r="U109" i="13"/>
  <c r="AH70" i="13"/>
  <c r="AG70" i="13"/>
  <c r="AL327" i="13"/>
  <c r="AK327" i="13"/>
  <c r="S268" i="13"/>
  <c r="AI268" i="13" s="1"/>
  <c r="U268" i="13"/>
  <c r="Q268" i="13"/>
  <c r="Q32" i="13"/>
  <c r="S32" i="13"/>
  <c r="AI32" i="13" s="1"/>
  <c r="U32" i="13"/>
  <c r="AH4" i="13"/>
  <c r="AG4" i="13"/>
  <c r="AL345" i="13"/>
  <c r="AK345" i="13"/>
  <c r="AL323" i="13"/>
  <c r="AK323" i="13"/>
  <c r="AH170" i="13"/>
  <c r="AG170" i="13"/>
  <c r="AL23" i="13"/>
  <c r="AK23" i="13"/>
  <c r="Q61" i="13"/>
  <c r="S61" i="13"/>
  <c r="AI61" i="13" s="1"/>
  <c r="U61" i="13"/>
  <c r="AH26" i="13"/>
  <c r="AG26" i="13"/>
  <c r="Q283" i="13"/>
  <c r="S283" i="13"/>
  <c r="AI283" i="13" s="1"/>
  <c r="U283" i="13"/>
  <c r="AL70" i="13"/>
  <c r="AK70" i="13"/>
  <c r="AH141" i="13"/>
  <c r="AG141" i="13"/>
  <c r="Q180" i="13"/>
  <c r="S180" i="13"/>
  <c r="AI180" i="13" s="1"/>
  <c r="U180" i="13"/>
  <c r="AL4" i="13"/>
  <c r="AK4" i="13"/>
  <c r="AH110" i="13"/>
  <c r="AG110" i="13"/>
  <c r="Q291" i="13"/>
  <c r="S291" i="13"/>
  <c r="AI291" i="13" s="1"/>
  <c r="U291" i="13"/>
  <c r="U182" i="13"/>
  <c r="Q182" i="13"/>
  <c r="S182" i="13"/>
  <c r="AI182" i="13" s="1"/>
  <c r="AH265" i="13"/>
  <c r="AG265" i="13"/>
  <c r="AM344" i="13"/>
  <c r="AY344" i="13" s="1"/>
  <c r="AZ344" i="13" s="1"/>
  <c r="L358" i="48" s="1"/>
  <c r="AL290" i="13"/>
  <c r="AK290" i="13"/>
  <c r="AH107" i="13"/>
  <c r="AG107" i="13"/>
  <c r="AL208" i="13"/>
  <c r="AK208" i="13"/>
  <c r="AH72" i="13"/>
  <c r="AG72" i="13"/>
  <c r="AL154" i="13"/>
  <c r="AK154" i="13"/>
  <c r="AL207" i="13"/>
  <c r="AK207" i="13"/>
  <c r="AL63" i="13"/>
  <c r="AK63" i="13"/>
  <c r="AL204" i="13"/>
  <c r="AK204" i="13"/>
  <c r="AL60" i="13"/>
  <c r="AK60" i="13"/>
  <c r="AL137" i="13"/>
  <c r="AK137" i="13"/>
  <c r="AH325" i="13"/>
  <c r="AG325" i="13"/>
  <c r="AH200" i="13"/>
  <c r="AG200" i="13"/>
  <c r="AH261" i="13"/>
  <c r="AG261" i="13"/>
  <c r="AH146" i="13"/>
  <c r="AG146" i="13"/>
  <c r="AL337" i="13"/>
  <c r="AK337" i="13"/>
  <c r="AH199" i="13"/>
  <c r="AG199" i="13"/>
  <c r="AL54" i="13"/>
  <c r="AK54" i="13"/>
  <c r="AH196" i="13"/>
  <c r="AG196" i="13"/>
  <c r="AH209" i="13"/>
  <c r="AG209" i="13"/>
  <c r="AL155" i="13"/>
  <c r="AK155" i="13"/>
  <c r="AL249" i="13"/>
  <c r="AK249" i="13"/>
  <c r="AL74" i="13"/>
  <c r="AK74" i="13"/>
  <c r="AH227" i="13"/>
  <c r="AG227" i="13"/>
  <c r="AL75" i="13"/>
  <c r="AK75" i="13"/>
  <c r="AL248" i="13"/>
  <c r="AK248" i="13"/>
  <c r="AL159" i="13"/>
  <c r="AK159" i="13"/>
  <c r="AL161" i="13"/>
  <c r="AK161" i="13"/>
  <c r="AL305" i="13"/>
  <c r="AK305" i="13"/>
  <c r="AH281" i="13"/>
  <c r="AG281" i="13"/>
  <c r="AH223" i="13"/>
  <c r="AG223" i="13"/>
  <c r="AH79" i="13"/>
  <c r="AG79" i="13"/>
  <c r="AH220" i="13"/>
  <c r="AG220" i="13"/>
  <c r="AL301" i="13"/>
  <c r="AK301" i="13"/>
  <c r="AH115" i="13"/>
  <c r="AG115" i="13"/>
  <c r="AL144" i="13"/>
  <c r="AK144" i="13"/>
  <c r="AL13" i="13"/>
  <c r="AK13" i="13"/>
  <c r="AL226" i="13"/>
  <c r="AK226" i="13"/>
  <c r="AL276" i="13"/>
  <c r="AK276" i="13"/>
  <c r="AL135" i="13"/>
  <c r="AK135" i="13"/>
  <c r="AL132" i="13"/>
  <c r="AK132" i="13"/>
  <c r="AH145" i="13"/>
  <c r="AG145" i="13"/>
  <c r="AL107" i="13"/>
  <c r="AK107" i="13"/>
  <c r="AL347" i="13"/>
  <c r="AK347" i="13"/>
  <c r="AL72" i="13"/>
  <c r="AK72" i="13"/>
  <c r="AH60" i="13"/>
  <c r="AG60" i="13"/>
  <c r="AL209" i="13"/>
  <c r="AK209" i="13"/>
  <c r="AH65" i="13"/>
  <c r="AG65" i="13"/>
  <c r="AH253" i="13"/>
  <c r="AG253" i="13"/>
  <c r="AH111" i="13"/>
  <c r="AG111" i="13"/>
  <c r="AH108" i="13"/>
  <c r="AG108" i="13"/>
  <c r="AH28" i="13"/>
  <c r="AG28" i="13"/>
  <c r="AH147" i="13"/>
  <c r="AG147" i="13"/>
  <c r="AL112" i="13"/>
  <c r="AK112" i="13"/>
  <c r="AL194" i="13"/>
  <c r="AK194" i="13"/>
  <c r="AH66" i="13"/>
  <c r="AG66" i="13"/>
  <c r="AL240" i="13"/>
  <c r="AK240" i="13"/>
  <c r="AL103" i="13"/>
  <c r="AK103" i="13"/>
  <c r="AL259" i="13"/>
  <c r="AK259" i="13"/>
  <c r="AH288" i="13"/>
  <c r="AG288" i="13"/>
  <c r="AH113" i="13"/>
  <c r="AG113" i="13"/>
  <c r="AL227" i="13"/>
  <c r="AK227" i="13"/>
  <c r="AH169" i="13"/>
  <c r="AG169" i="13"/>
  <c r="AH236" i="13"/>
  <c r="AG236" i="13"/>
  <c r="AH92" i="13"/>
  <c r="AG92" i="13"/>
  <c r="AH179" i="13"/>
  <c r="AG179" i="13"/>
  <c r="AH131" i="13"/>
  <c r="AG131" i="13"/>
  <c r="AH19" i="13"/>
  <c r="AG19" i="13"/>
  <c r="AL232" i="13"/>
  <c r="AK232" i="13"/>
  <c r="AL96" i="13"/>
  <c r="AK96" i="13"/>
  <c r="AL173" i="13"/>
  <c r="AK173" i="13"/>
  <c r="AL27" i="13"/>
  <c r="AK27" i="13"/>
  <c r="AL231" i="13"/>
  <c r="AK231" i="13"/>
  <c r="AL228" i="13"/>
  <c r="AK228" i="13"/>
  <c r="AL84" i="13"/>
  <c r="AK84" i="13"/>
  <c r="AH153" i="13"/>
  <c r="AG153" i="13"/>
  <c r="AL115" i="13"/>
  <c r="AK115" i="13"/>
  <c r="AH296" i="13"/>
  <c r="AG296" i="13"/>
  <c r="AL145" i="13"/>
  <c r="AK145" i="13"/>
  <c r="AH290" i="13"/>
  <c r="AG290" i="13"/>
  <c r="AH347" i="13"/>
  <c r="AG347" i="13"/>
  <c r="AH208" i="13"/>
  <c r="AG208" i="13"/>
  <c r="AH154" i="13"/>
  <c r="AG154" i="13"/>
  <c r="AH207" i="13"/>
  <c r="AG207" i="13"/>
  <c r="AH204" i="13"/>
  <c r="AG204" i="13"/>
  <c r="AL73" i="13"/>
  <c r="AK73" i="13"/>
  <c r="AL183" i="13"/>
  <c r="AK183" i="13"/>
  <c r="AL47" i="13"/>
  <c r="AK47" i="13"/>
  <c r="AL250" i="13"/>
  <c r="AK250" i="13"/>
  <c r="AL128" i="13"/>
  <c r="AK128" i="13"/>
  <c r="AL210" i="13"/>
  <c r="AK210" i="13"/>
  <c r="AH82" i="13"/>
  <c r="AG82" i="13"/>
  <c r="AL119" i="13"/>
  <c r="AK119" i="13"/>
  <c r="AL267" i="13"/>
  <c r="AK267" i="13"/>
  <c r="AL116" i="13"/>
  <c r="AK116" i="13"/>
  <c r="AH201" i="13"/>
  <c r="AG201" i="13"/>
  <c r="AL28" i="13"/>
  <c r="AK28" i="13"/>
  <c r="AL147" i="13"/>
  <c r="AK147" i="13"/>
  <c r="AL39" i="13"/>
  <c r="AK39" i="13"/>
  <c r="AL66" i="13"/>
  <c r="AK66" i="13"/>
  <c r="AL288" i="13"/>
  <c r="AK288" i="13"/>
  <c r="AL113" i="13"/>
  <c r="AK113" i="13"/>
  <c r="AH75" i="13"/>
  <c r="AG75" i="13"/>
  <c r="AL169" i="13"/>
  <c r="AK169" i="13"/>
  <c r="AH248" i="13"/>
  <c r="AG248" i="13"/>
  <c r="AH122" i="13"/>
  <c r="AG122" i="13"/>
  <c r="AL236" i="13"/>
  <c r="AK236" i="13"/>
  <c r="AL92" i="13"/>
  <c r="AK92" i="13"/>
  <c r="AL179" i="13"/>
  <c r="AK179" i="13"/>
  <c r="AL131" i="13"/>
  <c r="AK131" i="13"/>
  <c r="AL19" i="13"/>
  <c r="AK19" i="13"/>
  <c r="AH96" i="13"/>
  <c r="AG96" i="13"/>
  <c r="AH27" i="13"/>
  <c r="AG27" i="13"/>
  <c r="AL87" i="13"/>
  <c r="AK87" i="13"/>
  <c r="AH84" i="13"/>
  <c r="AG84" i="13"/>
  <c r="AH211" i="13"/>
  <c r="AG211" i="13"/>
  <c r="AL297" i="13"/>
  <c r="AK297" i="13"/>
  <c r="AL152" i="13"/>
  <c r="AK152" i="13"/>
  <c r="AL35" i="13"/>
  <c r="AK35" i="13"/>
  <c r="AL234" i="13"/>
  <c r="AK234" i="13"/>
  <c r="AL106" i="13"/>
  <c r="AK106" i="13"/>
  <c r="AL143" i="13"/>
  <c r="AK143" i="13"/>
  <c r="AL140" i="13"/>
  <c r="AK140" i="13"/>
  <c r="AL153" i="13"/>
  <c r="AK153" i="13"/>
  <c r="AH301" i="13"/>
  <c r="AG301" i="13"/>
  <c r="AH144" i="13"/>
  <c r="AG144" i="13"/>
  <c r="AH13" i="13"/>
  <c r="AG13" i="13"/>
  <c r="AH226" i="13"/>
  <c r="AG226" i="13"/>
  <c r="AH98" i="13"/>
  <c r="AG98" i="13"/>
  <c r="AH276" i="13"/>
  <c r="AG276" i="13"/>
  <c r="AH135" i="13"/>
  <c r="AG135" i="13"/>
  <c r="AL296" i="13"/>
  <c r="AK296" i="13"/>
  <c r="AH132" i="13"/>
  <c r="AG132" i="13"/>
  <c r="AM320" i="13"/>
  <c r="AY320" i="13" s="1"/>
  <c r="AH217" i="13"/>
  <c r="AG217" i="13"/>
  <c r="AL82" i="13"/>
  <c r="AK82" i="13"/>
  <c r="AL273" i="13"/>
  <c r="AK273" i="13"/>
  <c r="AL91" i="13"/>
  <c r="AK91" i="13"/>
  <c r="AL192" i="13"/>
  <c r="AK192" i="13"/>
  <c r="AH24" i="13"/>
  <c r="AG24" i="13"/>
  <c r="AL258" i="13"/>
  <c r="AK258" i="13"/>
  <c r="AL138" i="13"/>
  <c r="AK138" i="13"/>
  <c r="AL315" i="13"/>
  <c r="AK315" i="13"/>
  <c r="AL191" i="13"/>
  <c r="AK191" i="13"/>
  <c r="AL15" i="13"/>
  <c r="AK15" i="13"/>
  <c r="AL201" i="13"/>
  <c r="AK201" i="13"/>
  <c r="AH39" i="13"/>
  <c r="AG39" i="13"/>
  <c r="AH112" i="13"/>
  <c r="AG112" i="13"/>
  <c r="AH240" i="13"/>
  <c r="AG240" i="13"/>
  <c r="AH103" i="13"/>
  <c r="AG103" i="13"/>
  <c r="AH259" i="13"/>
  <c r="AG259" i="13"/>
  <c r="AH100" i="13"/>
  <c r="AG100" i="13"/>
  <c r="AH232" i="13"/>
  <c r="AG232" i="13"/>
  <c r="AH173" i="13"/>
  <c r="AG173" i="13"/>
  <c r="AH231" i="13"/>
  <c r="AG231" i="13"/>
  <c r="AH87" i="13"/>
  <c r="AG87" i="13"/>
  <c r="AH97" i="13"/>
  <c r="AG97" i="13"/>
  <c r="AL211" i="13"/>
  <c r="AK211" i="13"/>
  <c r="AL56" i="13"/>
  <c r="AK56" i="13"/>
  <c r="AH35" i="13"/>
  <c r="AG35" i="13"/>
  <c r="AL343" i="13"/>
  <c r="AK343" i="13"/>
  <c r="AL81" i="13"/>
  <c r="AK81" i="13"/>
  <c r="AH195" i="13"/>
  <c r="AG195" i="13"/>
  <c r="AH48" i="13"/>
  <c r="AG48" i="13"/>
  <c r="AL136" i="13"/>
  <c r="AK136" i="13"/>
  <c r="AL5" i="13"/>
  <c r="AK5" i="13"/>
  <c r="AL218" i="13"/>
  <c r="AK218" i="13"/>
  <c r="AL90" i="13"/>
  <c r="AK90" i="13"/>
  <c r="AL272" i="13"/>
  <c r="AK272" i="13"/>
  <c r="AL127" i="13"/>
  <c r="AK127" i="13"/>
  <c r="AL292" i="13"/>
  <c r="AK292" i="13"/>
  <c r="AL124" i="13"/>
  <c r="AK124" i="13"/>
  <c r="AL217" i="13"/>
  <c r="AK217" i="13"/>
  <c r="AH73" i="13"/>
  <c r="AG73" i="13"/>
  <c r="AH183" i="13"/>
  <c r="AG183" i="13"/>
  <c r="AH47" i="13"/>
  <c r="AG47" i="13"/>
  <c r="AH250" i="13"/>
  <c r="AG250" i="13"/>
  <c r="AH119" i="13"/>
  <c r="AG119" i="13"/>
  <c r="AH267" i="13"/>
  <c r="AG267" i="13"/>
  <c r="AH116" i="13"/>
  <c r="AG116" i="13"/>
  <c r="AH129" i="13"/>
  <c r="AG129" i="13"/>
  <c r="AL324" i="13"/>
  <c r="AK324" i="13"/>
  <c r="AL24" i="13"/>
  <c r="AK24" i="13"/>
  <c r="AH177" i="13"/>
  <c r="AG177" i="13"/>
  <c r="AL332" i="13"/>
  <c r="AK332" i="13"/>
  <c r="AH139" i="13"/>
  <c r="AG139" i="13"/>
  <c r="AL245" i="13"/>
  <c r="AK245" i="13"/>
  <c r="AL104" i="13"/>
  <c r="AK104" i="13"/>
  <c r="AL295" i="13"/>
  <c r="AK295" i="13"/>
  <c r="AL189" i="13"/>
  <c r="AK189" i="13"/>
  <c r="AH34" i="13"/>
  <c r="AG34" i="13"/>
  <c r="AL239" i="13"/>
  <c r="AK239" i="13"/>
  <c r="AL95" i="13"/>
  <c r="AK95" i="13"/>
  <c r="AL156" i="13"/>
  <c r="AK156" i="13"/>
  <c r="AL97" i="13"/>
  <c r="AK97" i="13"/>
  <c r="AH152" i="13"/>
  <c r="AG152" i="13"/>
  <c r="AH234" i="13"/>
  <c r="AG234" i="13"/>
  <c r="AH106" i="13"/>
  <c r="AG106" i="13"/>
  <c r="AH143" i="13"/>
  <c r="AG143" i="13"/>
  <c r="AH343" i="13"/>
  <c r="AG343" i="13"/>
  <c r="AH140" i="13"/>
  <c r="AG140" i="13"/>
  <c r="AH203" i="13"/>
  <c r="AG203" i="13"/>
  <c r="AL216" i="13"/>
  <c r="AK216" i="13"/>
  <c r="AH80" i="13"/>
  <c r="AG80" i="13"/>
  <c r="AL162" i="13"/>
  <c r="AK162" i="13"/>
  <c r="AH10" i="13"/>
  <c r="AG10" i="13"/>
  <c r="AL215" i="13"/>
  <c r="AK215" i="13"/>
  <c r="AL71" i="13"/>
  <c r="AL212" i="13"/>
  <c r="AK212" i="13"/>
  <c r="AH68" i="13"/>
  <c r="AG68" i="13"/>
  <c r="AH225" i="13"/>
  <c r="AG225" i="13"/>
  <c r="AL195" i="13"/>
  <c r="AK195" i="13"/>
  <c r="AH263" i="13"/>
  <c r="AG263" i="13"/>
  <c r="AL129" i="13"/>
  <c r="AK129" i="13"/>
  <c r="AH273" i="13"/>
  <c r="AG273" i="13"/>
  <c r="AH324" i="13"/>
  <c r="AG324" i="13"/>
  <c r="AH192" i="13"/>
  <c r="AG192" i="13"/>
  <c r="AH258" i="13"/>
  <c r="AG258" i="13"/>
  <c r="AH138" i="13"/>
  <c r="AG138" i="13"/>
  <c r="AH315" i="13"/>
  <c r="AG315" i="13"/>
  <c r="AH191" i="13"/>
  <c r="AG191" i="13"/>
  <c r="AH15" i="13"/>
  <c r="AG15" i="13"/>
  <c r="AL177" i="13"/>
  <c r="AK177" i="13"/>
  <c r="AL306" i="13"/>
  <c r="AK306" i="13"/>
  <c r="AH235" i="13"/>
  <c r="AG235" i="13"/>
  <c r="AL83" i="13"/>
  <c r="AK83" i="13"/>
  <c r="AH16" i="13"/>
  <c r="AG16" i="13"/>
  <c r="AH257" i="13"/>
  <c r="AG257" i="13"/>
  <c r="AL130" i="13"/>
  <c r="AK130" i="13"/>
  <c r="AL7" i="13"/>
  <c r="AK7" i="13"/>
  <c r="AL164" i="13"/>
  <c r="AK164" i="13"/>
  <c r="AH193" i="13"/>
  <c r="AG193" i="13"/>
  <c r="AL139" i="13"/>
  <c r="AK139" i="13"/>
  <c r="AK33" i="13"/>
  <c r="AL34" i="13"/>
  <c r="AK34" i="13"/>
  <c r="AL284" i="13"/>
  <c r="AK284" i="13"/>
  <c r="AH219" i="13"/>
  <c r="AG219" i="13"/>
  <c r="AL67" i="13"/>
  <c r="AK67" i="13"/>
  <c r="AL160" i="13"/>
  <c r="AK160" i="13"/>
  <c r="AL114" i="13"/>
  <c r="AK114" i="13"/>
  <c r="AL287" i="13"/>
  <c r="AK287" i="13"/>
  <c r="AL151" i="13"/>
  <c r="AK151" i="13"/>
  <c r="AL148" i="13"/>
  <c r="AK148" i="13"/>
  <c r="AH233" i="13"/>
  <c r="AG233" i="13"/>
  <c r="AL203" i="13"/>
  <c r="AK203" i="13"/>
  <c r="AL55" i="13"/>
  <c r="AK55" i="13"/>
  <c r="AL80" i="13"/>
  <c r="AK80" i="13"/>
  <c r="AH280" i="13"/>
  <c r="AG280" i="13"/>
  <c r="AL10" i="13"/>
  <c r="AK10" i="13"/>
  <c r="AL68" i="13"/>
  <c r="AK68" i="13"/>
  <c r="AL225" i="13"/>
  <c r="AK225" i="13"/>
  <c r="AH81" i="13"/>
  <c r="AG81" i="13"/>
  <c r="AL263" i="13"/>
  <c r="AK263" i="13"/>
  <c r="AH136" i="13"/>
  <c r="AG136" i="13"/>
  <c r="AH5" i="13"/>
  <c r="AG5" i="13"/>
  <c r="AH218" i="13"/>
  <c r="AG218" i="13"/>
  <c r="AH90" i="13"/>
  <c r="AG90" i="13"/>
  <c r="AH272" i="13"/>
  <c r="AG272" i="13"/>
  <c r="AH127" i="13"/>
  <c r="AG127" i="13"/>
  <c r="AH292" i="13"/>
  <c r="AG292" i="13"/>
  <c r="AH124" i="13"/>
  <c r="AG124" i="13"/>
  <c r="AH99" i="13"/>
  <c r="AG99" i="13"/>
  <c r="AL325" i="13"/>
  <c r="AK325" i="13"/>
  <c r="AL200" i="13"/>
  <c r="AK200" i="13"/>
  <c r="AH64" i="13"/>
  <c r="AG64" i="13"/>
  <c r="AL146" i="13"/>
  <c r="AK146" i="13"/>
  <c r="AH337" i="13"/>
  <c r="AG337" i="13"/>
  <c r="AL199" i="13"/>
  <c r="AK199" i="13"/>
  <c r="AL196" i="13"/>
  <c r="AK196" i="13"/>
  <c r="AK36" i="13"/>
  <c r="AL36" i="13"/>
  <c r="AH121" i="13"/>
  <c r="AG121" i="13"/>
  <c r="AL235" i="13"/>
  <c r="AK235" i="13"/>
  <c r="AH185" i="13"/>
  <c r="AG185" i="13"/>
  <c r="AL16" i="13"/>
  <c r="AK16" i="13"/>
  <c r="AL193" i="13"/>
  <c r="AK193" i="13"/>
  <c r="AH332" i="13"/>
  <c r="AG332" i="13"/>
  <c r="AH33" i="13"/>
  <c r="AG33" i="13"/>
  <c r="AH245" i="13"/>
  <c r="AG245" i="13"/>
  <c r="AH104" i="13"/>
  <c r="AG104" i="13"/>
  <c r="AH295" i="13"/>
  <c r="AG295" i="13"/>
  <c r="AH189" i="13"/>
  <c r="AG189" i="13"/>
  <c r="AH239" i="13"/>
  <c r="AG239" i="13"/>
  <c r="AH95" i="13"/>
  <c r="AG95" i="13"/>
  <c r="AH156" i="13"/>
  <c r="AG156" i="13"/>
  <c r="AH105" i="13"/>
  <c r="AG105" i="13"/>
  <c r="AL219" i="13"/>
  <c r="AK219" i="13"/>
  <c r="AH247" i="13"/>
  <c r="AG247" i="13"/>
  <c r="AH123" i="13"/>
  <c r="AG123" i="13"/>
  <c r="AL224" i="13"/>
  <c r="AK224" i="13"/>
  <c r="AL281" i="13"/>
  <c r="AK281" i="13"/>
  <c r="AH163" i="13"/>
  <c r="AG163" i="13"/>
  <c r="AH18" i="13"/>
  <c r="AG18" i="13"/>
  <c r="AL223" i="13"/>
  <c r="AK223" i="13"/>
  <c r="AL79" i="13"/>
  <c r="AK79" i="13"/>
  <c r="AH76" i="13"/>
  <c r="AG76" i="13"/>
  <c r="AL233" i="13"/>
  <c r="AK233" i="13"/>
  <c r="AH55" i="13"/>
  <c r="AG55" i="13"/>
  <c r="AH216" i="13"/>
  <c r="AG216" i="13"/>
  <c r="AL280" i="13"/>
  <c r="AK280" i="13"/>
  <c r="AH162" i="13"/>
  <c r="AG162" i="13"/>
  <c r="AH215" i="13"/>
  <c r="AG215" i="13"/>
  <c r="AH212" i="13"/>
  <c r="AG212" i="13"/>
  <c r="AH137" i="13"/>
  <c r="AG137" i="13"/>
  <c r="AL99" i="13"/>
  <c r="AK99" i="13"/>
  <c r="AL64" i="13"/>
  <c r="AK64" i="13"/>
  <c r="AH54" i="13"/>
  <c r="AG54" i="13"/>
  <c r="AH36" i="13"/>
  <c r="AG36" i="13"/>
  <c r="AL65" i="13"/>
  <c r="AK65" i="13"/>
  <c r="AH155" i="13"/>
  <c r="AG155" i="13"/>
  <c r="AH249" i="13"/>
  <c r="AG249" i="13"/>
  <c r="AL120" i="13"/>
  <c r="AK120" i="13"/>
  <c r="AL202" i="13"/>
  <c r="AK202" i="13"/>
  <c r="AH74" i="13"/>
  <c r="AG74" i="13"/>
  <c r="AL253" i="13"/>
  <c r="AK253" i="13"/>
  <c r="AL108" i="13"/>
  <c r="AK108" i="13"/>
  <c r="AH306" i="13"/>
  <c r="AG306" i="13"/>
  <c r="AL121" i="13"/>
  <c r="AK121" i="13"/>
  <c r="AH83" i="13"/>
  <c r="AG83" i="13"/>
  <c r="AH321" i="13"/>
  <c r="AG321" i="13"/>
  <c r="AL185" i="13"/>
  <c r="AK185" i="13"/>
  <c r="AH130" i="13"/>
  <c r="AG130" i="13"/>
  <c r="AH175" i="13"/>
  <c r="AG175" i="13"/>
  <c r="AH7" i="13"/>
  <c r="AG7" i="13"/>
  <c r="AH164" i="13"/>
  <c r="AG164" i="13"/>
  <c r="AH284" i="13"/>
  <c r="AG284" i="13"/>
  <c r="AL105" i="13"/>
  <c r="AK105" i="13"/>
  <c r="AH67" i="13"/>
  <c r="AG67" i="13"/>
  <c r="AL247" i="13"/>
  <c r="AK247" i="13"/>
  <c r="AH114" i="13"/>
  <c r="AG114" i="13"/>
  <c r="AH287" i="13"/>
  <c r="AG287" i="13"/>
  <c r="AH151" i="13"/>
  <c r="AG151" i="13"/>
  <c r="AH148" i="13"/>
  <c r="AG148" i="13"/>
  <c r="AH161" i="13"/>
  <c r="AG161" i="13"/>
  <c r="AH305" i="13"/>
  <c r="AG305" i="13"/>
  <c r="AL123" i="13"/>
  <c r="AK123" i="13"/>
  <c r="AL11" i="13"/>
  <c r="AK11" i="13"/>
  <c r="AL163" i="13"/>
  <c r="AK163" i="13"/>
  <c r="AL18" i="13"/>
  <c r="AK18" i="13"/>
  <c r="AL76" i="13"/>
  <c r="AK76" i="13"/>
  <c r="AY30" i="13"/>
  <c r="AM262" i="13"/>
  <c r="AY53" i="13"/>
  <c r="AM346" i="13"/>
  <c r="AE362" i="48"/>
  <c r="Y362" i="48"/>
  <c r="AB362" i="48"/>
  <c r="AE363" i="48"/>
  <c r="AB363" i="48"/>
  <c r="Y363" i="48"/>
  <c r="AJ363" i="48" s="1"/>
  <c r="AY198" i="13"/>
  <c r="AH322" i="13"/>
  <c r="AG322" i="13"/>
  <c r="AL322" i="13"/>
  <c r="AK322" i="13"/>
  <c r="AM342" i="13"/>
  <c r="AM340" i="13"/>
  <c r="AZ255" i="13"/>
  <c r="L269" i="48" s="1"/>
  <c r="BB255" i="13"/>
  <c r="Q228" i="13" l="1"/>
  <c r="AM339" i="13"/>
  <c r="AY339" i="13" s="1"/>
  <c r="AZ339" i="13" s="1"/>
  <c r="L353" i="48" s="1"/>
  <c r="Q11" i="13"/>
  <c r="Q210" i="13"/>
  <c r="S98" i="13"/>
  <c r="AI98" i="13" s="1"/>
  <c r="S19" i="13"/>
  <c r="AI19" i="13" s="1"/>
  <c r="AK265" i="13"/>
  <c r="AM265" i="13" s="1"/>
  <c r="AY265" i="13" s="1"/>
  <c r="S159" i="13"/>
  <c r="AI159" i="13" s="1"/>
  <c r="Q159" i="13"/>
  <c r="U260" i="13"/>
  <c r="Q202" i="13"/>
  <c r="U176" i="13"/>
  <c r="Q224" i="13"/>
  <c r="S220" i="13"/>
  <c r="AI220" i="13" s="1"/>
  <c r="S273" i="13"/>
  <c r="AI273" i="13" s="1"/>
  <c r="Q260" i="13"/>
  <c r="U122" i="13"/>
  <c r="Q160" i="13"/>
  <c r="U321" i="13"/>
  <c r="AL321" i="13" s="1"/>
  <c r="S202" i="13"/>
  <c r="AI202" i="13" s="1"/>
  <c r="S224" i="13"/>
  <c r="AI224" i="13" s="1"/>
  <c r="Q56" i="13"/>
  <c r="AK328" i="13"/>
  <c r="U111" i="13"/>
  <c r="Q120" i="13"/>
  <c r="AZ241" i="13"/>
  <c r="L255" i="48" s="1"/>
  <c r="AM141" i="13"/>
  <c r="AY141" i="13" s="1"/>
  <c r="AH128" i="13"/>
  <c r="AG128" i="13"/>
  <c r="AG328" i="13"/>
  <c r="AH328" i="13"/>
  <c r="AH88" i="13"/>
  <c r="AG88" i="13"/>
  <c r="AG71" i="13"/>
  <c r="AH71" i="13"/>
  <c r="AH297" i="13"/>
  <c r="AG297" i="13"/>
  <c r="AH194" i="13"/>
  <c r="AG194" i="13"/>
  <c r="U8" i="13"/>
  <c r="Q8" i="13"/>
  <c r="S258" i="13"/>
  <c r="AI258" i="13" s="1"/>
  <c r="AM258" i="13" s="1"/>
  <c r="AY258" i="13" s="1"/>
  <c r="AK190" i="13"/>
  <c r="AL190" i="13"/>
  <c r="S321" i="13"/>
  <c r="AI321" i="13" s="1"/>
  <c r="U110" i="13"/>
  <c r="S206" i="13"/>
  <c r="AI206" i="13" s="1"/>
  <c r="S153" i="13"/>
  <c r="AI153" i="13" s="1"/>
  <c r="AH190" i="13"/>
  <c r="AG190" i="13"/>
  <c r="AM190" i="13" s="1"/>
  <c r="AY190" i="13" s="1"/>
  <c r="Q91" i="13"/>
  <c r="U282" i="13"/>
  <c r="S125" i="13"/>
  <c r="AI125" i="13" s="1"/>
  <c r="AK286" i="13"/>
  <c r="AM286" i="13" s="1"/>
  <c r="AY286" i="13" s="1"/>
  <c r="AL286" i="13"/>
  <c r="S156" i="13"/>
  <c r="AI156" i="13" s="1"/>
  <c r="AK294" i="13"/>
  <c r="AM294" i="13" s="1"/>
  <c r="AY294" i="13" s="1"/>
  <c r="AL294" i="13"/>
  <c r="S56" i="13"/>
  <c r="AI56" i="13" s="1"/>
  <c r="S77" i="13"/>
  <c r="AI77" i="13" s="1"/>
  <c r="U89" i="13"/>
  <c r="Q277" i="13"/>
  <c r="S277" i="13"/>
  <c r="AI277" i="13" s="1"/>
  <c r="U277" i="13"/>
  <c r="AM26" i="13"/>
  <c r="AY26" i="13" s="1"/>
  <c r="AG206" i="13"/>
  <c r="U100" i="13"/>
  <c r="S100" i="13"/>
  <c r="AI100" i="13" s="1"/>
  <c r="S122" i="13"/>
  <c r="AI122" i="13" s="1"/>
  <c r="S8" i="13"/>
  <c r="AI8" i="13" s="1"/>
  <c r="Q275" i="13"/>
  <c r="S275" i="13"/>
  <c r="AI275" i="13" s="1"/>
  <c r="U275" i="13"/>
  <c r="Q63" i="13"/>
  <c r="S88" i="13"/>
  <c r="AI88" i="13" s="1"/>
  <c r="U88" i="13"/>
  <c r="AM331" i="13"/>
  <c r="AY331" i="13" s="1"/>
  <c r="AZ331" i="13" s="1"/>
  <c r="L345" i="48" s="1"/>
  <c r="AM292" i="13"/>
  <c r="AY292" i="13" s="1"/>
  <c r="AK175" i="13"/>
  <c r="AM175" i="13" s="1"/>
  <c r="AY175" i="13" s="1"/>
  <c r="AZ175" i="13" s="1"/>
  <c r="L190" i="48" s="1"/>
  <c r="AL220" i="13"/>
  <c r="AL261" i="13"/>
  <c r="AG319" i="13"/>
  <c r="AM337" i="13"/>
  <c r="AY337" i="13" s="1"/>
  <c r="AZ337" i="13" s="1"/>
  <c r="L351" i="48" s="1"/>
  <c r="Y351" i="48" s="1"/>
  <c r="AJ351" i="48" s="1"/>
  <c r="AM218" i="13"/>
  <c r="AY218" i="13" s="1"/>
  <c r="BB218" i="13" s="1"/>
  <c r="AK321" i="13"/>
  <c r="AM321" i="13" s="1"/>
  <c r="AY321" i="13" s="1"/>
  <c r="AZ321" i="13" s="1"/>
  <c r="L335" i="48" s="1"/>
  <c r="BB133" i="13"/>
  <c r="AM216" i="13"/>
  <c r="AY216" i="13" s="1"/>
  <c r="AM239" i="13"/>
  <c r="AY239" i="13" s="1"/>
  <c r="BB239" i="13" s="1"/>
  <c r="AM15" i="13"/>
  <c r="AY15" i="13" s="1"/>
  <c r="BB15" i="13" s="1"/>
  <c r="AM273" i="13"/>
  <c r="AY273" i="13" s="1"/>
  <c r="AM204" i="13"/>
  <c r="AY204" i="13" s="1"/>
  <c r="BB204" i="13" s="1"/>
  <c r="BB94" i="13"/>
  <c r="AB355" i="48"/>
  <c r="Y355" i="48"/>
  <c r="AJ355" i="48" s="1"/>
  <c r="AM142" i="13"/>
  <c r="AY142" i="13" s="1"/>
  <c r="AM244" i="13"/>
  <c r="AY244" i="13" s="1"/>
  <c r="Y186" i="13"/>
  <c r="AA186" i="13" s="1"/>
  <c r="AG298" i="13"/>
  <c r="AM298" i="13" s="1"/>
  <c r="AY298" i="13" s="1"/>
  <c r="AM29" i="13"/>
  <c r="AY29" i="13" s="1"/>
  <c r="AM313" i="13"/>
  <c r="AY313" i="13" s="1"/>
  <c r="AL206" i="13"/>
  <c r="AK206" i="13"/>
  <c r="AM335" i="13"/>
  <c r="AY335" i="13" s="1"/>
  <c r="AZ335" i="13" s="1"/>
  <c r="L349" i="48" s="1"/>
  <c r="AE349" i="48" s="1"/>
  <c r="AM17" i="13"/>
  <c r="AY17" i="13" s="1"/>
  <c r="Y139" i="13"/>
  <c r="AA139" i="13" s="1"/>
  <c r="Y237" i="13"/>
  <c r="AA237" i="13" s="1"/>
  <c r="AM301" i="13"/>
  <c r="AY301" i="13" s="1"/>
  <c r="Y48" i="13"/>
  <c r="AA48" i="13" s="1"/>
  <c r="AB48" i="13" s="1"/>
  <c r="AM125" i="13"/>
  <c r="AY125" i="13" s="1"/>
  <c r="AZ125" i="13" s="1"/>
  <c r="L137" i="48" s="1"/>
  <c r="Y242" i="13"/>
  <c r="AA242" i="13" s="1"/>
  <c r="AB242" i="13" s="1"/>
  <c r="Y69" i="13"/>
  <c r="AA69" i="13" s="1"/>
  <c r="Y7" i="13"/>
  <c r="AA7" i="13" s="1"/>
  <c r="Y274" i="13"/>
  <c r="AA274" i="13" s="1"/>
  <c r="Y235" i="13"/>
  <c r="AA235" i="13" s="1"/>
  <c r="AH89" i="13"/>
  <c r="AG89" i="13"/>
  <c r="Y173" i="13"/>
  <c r="AA173" i="13" s="1"/>
  <c r="AB173" i="13" s="1"/>
  <c r="Y3" i="13"/>
  <c r="AA3" i="13" s="1"/>
  <c r="Y93" i="13"/>
  <c r="AA93" i="13" s="1"/>
  <c r="BB316" i="13"/>
  <c r="AM67" i="13"/>
  <c r="AY67" i="13" s="1"/>
  <c r="AZ67" i="13" s="1"/>
  <c r="L79" i="48" s="1"/>
  <c r="AM7" i="13"/>
  <c r="AY7" i="13" s="1"/>
  <c r="BB7" i="13" s="1"/>
  <c r="AK257" i="13"/>
  <c r="AM257" i="13" s="1"/>
  <c r="AY257" i="13" s="1"/>
  <c r="AZ257" i="13" s="1"/>
  <c r="L271" i="48" s="1"/>
  <c r="AE271" i="48" s="1"/>
  <c r="Y184" i="13"/>
  <c r="AA184" i="13" s="1"/>
  <c r="Y344" i="13"/>
  <c r="AA344" i="13" s="1"/>
  <c r="AB344" i="13" s="1"/>
  <c r="Y292" i="13"/>
  <c r="AA292" i="13" s="1"/>
  <c r="Y24" i="13"/>
  <c r="AA24" i="13" s="1"/>
  <c r="AL98" i="13"/>
  <c r="AK98" i="13"/>
  <c r="AM98" i="13" s="1"/>
  <c r="AY98" i="13" s="1"/>
  <c r="Y300" i="13"/>
  <c r="AA300" i="13" s="1"/>
  <c r="Y165" i="13"/>
  <c r="AA165" i="13" s="1"/>
  <c r="AB165" i="13" s="1"/>
  <c r="Y260" i="13"/>
  <c r="AA260" i="13" s="1"/>
  <c r="Y252" i="13"/>
  <c r="AA252" i="13" s="1"/>
  <c r="Y168" i="13"/>
  <c r="AA168" i="13" s="1"/>
  <c r="Y164" i="13"/>
  <c r="AA164" i="13" s="1"/>
  <c r="Y59" i="13"/>
  <c r="AA59" i="13" s="1"/>
  <c r="Y251" i="13"/>
  <c r="AA251" i="13" s="1"/>
  <c r="Y46" i="13"/>
  <c r="AA46" i="13" s="1"/>
  <c r="AB46" i="13" s="1"/>
  <c r="Y159" i="13"/>
  <c r="AA159" i="13" s="1"/>
  <c r="AB159" i="13" s="1"/>
  <c r="Y299" i="13"/>
  <c r="AA299" i="13" s="1"/>
  <c r="AB299" i="13" s="1"/>
  <c r="L350" i="13"/>
  <c r="Y68" i="13"/>
  <c r="AA68" i="13" s="1"/>
  <c r="Y132" i="13"/>
  <c r="AA132" i="13" s="1"/>
  <c r="Y231" i="13"/>
  <c r="AA231" i="13" s="1"/>
  <c r="Y347" i="13"/>
  <c r="AA347" i="13" s="1"/>
  <c r="Y39" i="13"/>
  <c r="AA39" i="13" s="1"/>
  <c r="AB39" i="13" s="1"/>
  <c r="Y107" i="13"/>
  <c r="AA107" i="13" s="1"/>
  <c r="AB107" i="13" s="1"/>
  <c r="Y203" i="13"/>
  <c r="AA203" i="13" s="1"/>
  <c r="AB203" i="13" s="1"/>
  <c r="Y265" i="13"/>
  <c r="AA265" i="13" s="1"/>
  <c r="AB265" i="13" s="1"/>
  <c r="Y310" i="13"/>
  <c r="AA310" i="13" s="1"/>
  <c r="Y75" i="13"/>
  <c r="AA75" i="13" s="1"/>
  <c r="Y288" i="13"/>
  <c r="AA288" i="13" s="1"/>
  <c r="Y54" i="13"/>
  <c r="AA54" i="13" s="1"/>
  <c r="Y117" i="13"/>
  <c r="AA117" i="13" s="1"/>
  <c r="AB117" i="13" s="1"/>
  <c r="Y211" i="13"/>
  <c r="AA211" i="13" s="1"/>
  <c r="AB211" i="13" s="1"/>
  <c r="Y273" i="13"/>
  <c r="AA273" i="13" s="1"/>
  <c r="Y318" i="13"/>
  <c r="AA318" i="13" s="1"/>
  <c r="Y70" i="13"/>
  <c r="AA70" i="13" s="1"/>
  <c r="Y283" i="13"/>
  <c r="AA283" i="13" s="1"/>
  <c r="Y37" i="13"/>
  <c r="AA37" i="13" s="1"/>
  <c r="Y102" i="13"/>
  <c r="AA102" i="13" s="1"/>
  <c r="Y167" i="13"/>
  <c r="AA167" i="13" s="1"/>
  <c r="AB167" i="13" s="1"/>
  <c r="Y240" i="13"/>
  <c r="AA240" i="13" s="1"/>
  <c r="AB240" i="13" s="1"/>
  <c r="Y321" i="13"/>
  <c r="AA321" i="13" s="1"/>
  <c r="Y22" i="13"/>
  <c r="AA22" i="13" s="1"/>
  <c r="Y241" i="13"/>
  <c r="AA241" i="13" s="1"/>
  <c r="Y73" i="13"/>
  <c r="AA73" i="13" s="1"/>
  <c r="Y291" i="13"/>
  <c r="AA291" i="13" s="1"/>
  <c r="Y87" i="13"/>
  <c r="AA87" i="13" s="1"/>
  <c r="Y153" i="13"/>
  <c r="AA153" i="13" s="1"/>
  <c r="AB153" i="13" s="1"/>
  <c r="Y304" i="13"/>
  <c r="AA304" i="13" s="1"/>
  <c r="AB304" i="13" s="1"/>
  <c r="Y343" i="13"/>
  <c r="AA343" i="13" s="1"/>
  <c r="AB343" i="13" s="1"/>
  <c r="Y77" i="13"/>
  <c r="AA77" i="13" s="1"/>
  <c r="Y161" i="13"/>
  <c r="AA161" i="13" s="1"/>
  <c r="Y204" i="13"/>
  <c r="AA204" i="13" s="1"/>
  <c r="Y268" i="13"/>
  <c r="AA268" i="13" s="1"/>
  <c r="Y90" i="13"/>
  <c r="AA90" i="13" s="1"/>
  <c r="Y94" i="13"/>
  <c r="AA94" i="13" s="1"/>
  <c r="AB94" i="13" s="1"/>
  <c r="Y152" i="13"/>
  <c r="AA152" i="13" s="1"/>
  <c r="AB152" i="13" s="1"/>
  <c r="Y262" i="13"/>
  <c r="AA262" i="13" s="1"/>
  <c r="Y320" i="13"/>
  <c r="AA320" i="13" s="1"/>
  <c r="Y74" i="13"/>
  <c r="AA74" i="13" s="1"/>
  <c r="Y244" i="13"/>
  <c r="AA244" i="13" s="1"/>
  <c r="Y56" i="13"/>
  <c r="AA56" i="13" s="1"/>
  <c r="Y101" i="13"/>
  <c r="AA101" i="13" s="1"/>
  <c r="Y160" i="13"/>
  <c r="AA160" i="13" s="1"/>
  <c r="AB160" i="13" s="1"/>
  <c r="Y270" i="13"/>
  <c r="AA270" i="13" s="1"/>
  <c r="AB270" i="13" s="1"/>
  <c r="Y323" i="13"/>
  <c r="AA323" i="13" s="1"/>
  <c r="AB323" i="13" s="1"/>
  <c r="Y53" i="13"/>
  <c r="AA53" i="13" s="1"/>
  <c r="Y233" i="13"/>
  <c r="AA233" i="13" s="1"/>
  <c r="Y62" i="13"/>
  <c r="AA62" i="13" s="1"/>
  <c r="Y125" i="13"/>
  <c r="AA125" i="13" s="1"/>
  <c r="Y219" i="13"/>
  <c r="AA219" i="13" s="1"/>
  <c r="Y281" i="13"/>
  <c r="AA281" i="13" s="1"/>
  <c r="AB281" i="13" s="1"/>
  <c r="Y326" i="13"/>
  <c r="AA326" i="13" s="1"/>
  <c r="AB326" i="13" s="1"/>
  <c r="Y21" i="13"/>
  <c r="AA21" i="13" s="1"/>
  <c r="Y293" i="13"/>
  <c r="AA293" i="13" s="1"/>
  <c r="Y120" i="13"/>
  <c r="AA120" i="13" s="1"/>
  <c r="Y177" i="13"/>
  <c r="AA177" i="13" s="1"/>
  <c r="Y81" i="13"/>
  <c r="AA81" i="13" s="1"/>
  <c r="Y128" i="13"/>
  <c r="AA128" i="13" s="1"/>
  <c r="Y185" i="13"/>
  <c r="AA185" i="13" s="1"/>
  <c r="AB185" i="13" s="1"/>
  <c r="Y301" i="13"/>
  <c r="AA301" i="13" s="1"/>
  <c r="AB301" i="13" s="1"/>
  <c r="Y50" i="13"/>
  <c r="AA50" i="13" s="1"/>
  <c r="AB50" i="13" s="1"/>
  <c r="Y147" i="13"/>
  <c r="AA147" i="13" s="1"/>
  <c r="Y255" i="13"/>
  <c r="AA255" i="13" s="1"/>
  <c r="Y324" i="13"/>
  <c r="AA324" i="13" s="1"/>
  <c r="Y84" i="13"/>
  <c r="AA84" i="13" s="1"/>
  <c r="Y124" i="13"/>
  <c r="AA124" i="13" s="1"/>
  <c r="Y224" i="13"/>
  <c r="AA224" i="13" s="1"/>
  <c r="AB224" i="13" s="1"/>
  <c r="Y267" i="13"/>
  <c r="AA267" i="13" s="1"/>
  <c r="AB267" i="13" s="1"/>
  <c r="Y313" i="13"/>
  <c r="AA313" i="13" s="1"/>
  <c r="AB313" i="13" s="1"/>
  <c r="Y110" i="13"/>
  <c r="AA110" i="13" s="1"/>
  <c r="Y329" i="13"/>
  <c r="AA329" i="13" s="1"/>
  <c r="Y13" i="13"/>
  <c r="AA13" i="13" s="1"/>
  <c r="Y133" i="13"/>
  <c r="AA133" i="13" s="1"/>
  <c r="Y232" i="13"/>
  <c r="AA232" i="13" s="1"/>
  <c r="Y275" i="13"/>
  <c r="AA275" i="13" s="1"/>
  <c r="AB275" i="13" s="1"/>
  <c r="Y328" i="13"/>
  <c r="AA328" i="13" s="1"/>
  <c r="AB328" i="13" s="1"/>
  <c r="Y85" i="13"/>
  <c r="AA85" i="13" s="1"/>
  <c r="AB85" i="13" s="1"/>
  <c r="Y249" i="13"/>
  <c r="AA249" i="13" s="1"/>
  <c r="Y66" i="13"/>
  <c r="AA66" i="13" s="1"/>
  <c r="Y109" i="13"/>
  <c r="AA109" i="13" s="1"/>
  <c r="Y176" i="13"/>
  <c r="AA176" i="13" s="1"/>
  <c r="Y278" i="13"/>
  <c r="AA278" i="13" s="1"/>
  <c r="Y331" i="13"/>
  <c r="AA331" i="13" s="1"/>
  <c r="AB331" i="13" s="1"/>
  <c r="Y76" i="13"/>
  <c r="AA76" i="13" s="1"/>
  <c r="AB76" i="13" s="1"/>
  <c r="Y254" i="13"/>
  <c r="AA254" i="13" s="1"/>
  <c r="AB254" i="13" s="1"/>
  <c r="Y112" i="13"/>
  <c r="AA112" i="13" s="1"/>
  <c r="Y337" i="13"/>
  <c r="AA337" i="13" s="1"/>
  <c r="Y41" i="13"/>
  <c r="AA41" i="13" s="1"/>
  <c r="Y200" i="13"/>
  <c r="AA200" i="13" s="1"/>
  <c r="Y250" i="13"/>
  <c r="AA250" i="13" s="1"/>
  <c r="Y332" i="13"/>
  <c r="AA332" i="13" s="1"/>
  <c r="AB332" i="13" s="1"/>
  <c r="Y96" i="13"/>
  <c r="AA96" i="13" s="1"/>
  <c r="AB96" i="13" s="1"/>
  <c r="Y214" i="13"/>
  <c r="AA214" i="13" s="1"/>
  <c r="AB214" i="13" s="1"/>
  <c r="Y246" i="13"/>
  <c r="AA246" i="13" s="1"/>
  <c r="Y18" i="13"/>
  <c r="AA18" i="13" s="1"/>
  <c r="Y78" i="13"/>
  <c r="AA78" i="13" s="1"/>
  <c r="Y154" i="13"/>
  <c r="AA154" i="13" s="1"/>
  <c r="Y213" i="13"/>
  <c r="AA213" i="13" s="1"/>
  <c r="Y209" i="13"/>
  <c r="AA209" i="13" s="1"/>
  <c r="AB209" i="13" s="1"/>
  <c r="Y327" i="13"/>
  <c r="AA327" i="13" s="1"/>
  <c r="AB327" i="13" s="1"/>
  <c r="Y149" i="13"/>
  <c r="AA149" i="13" s="1"/>
  <c r="Y26" i="13"/>
  <c r="AA26" i="13" s="1"/>
  <c r="Y86" i="13"/>
  <c r="AA86" i="13" s="1"/>
  <c r="Y127" i="13"/>
  <c r="AA127" i="13" s="1"/>
  <c r="Y221" i="13"/>
  <c r="AA221" i="13" s="1"/>
  <c r="Y217" i="13"/>
  <c r="AA217" i="13" s="1"/>
  <c r="Y315" i="13"/>
  <c r="AA315" i="13" s="1"/>
  <c r="Y119" i="13"/>
  <c r="AA119" i="13" s="1"/>
  <c r="AB119" i="13" s="1"/>
  <c r="Y345" i="13"/>
  <c r="AA345" i="13" s="1"/>
  <c r="AB345" i="13" s="1"/>
  <c r="Y49" i="13"/>
  <c r="AA49" i="13" s="1"/>
  <c r="Y141" i="13"/>
  <c r="AA141" i="13" s="1"/>
  <c r="Y162" i="13"/>
  <c r="AA162" i="13" s="1"/>
  <c r="Y285" i="13"/>
  <c r="AA285" i="13" s="1"/>
  <c r="Y336" i="13"/>
  <c r="AA336" i="13" s="1"/>
  <c r="Y104" i="13"/>
  <c r="AA104" i="13" s="1"/>
  <c r="AB104" i="13" s="1"/>
  <c r="Y334" i="13"/>
  <c r="AA334" i="13" s="1"/>
  <c r="AB334" i="13" s="1"/>
  <c r="Y157" i="13"/>
  <c r="AA157" i="13" s="1"/>
  <c r="AB157" i="13" s="1"/>
  <c r="Y342" i="13"/>
  <c r="AA342" i="13" s="1"/>
  <c r="Y88" i="13"/>
  <c r="AA88" i="13" s="1"/>
  <c r="Y189" i="13"/>
  <c r="AA189" i="13" s="1"/>
  <c r="Y269" i="13"/>
  <c r="AA269" i="13" s="1"/>
  <c r="Y36" i="13"/>
  <c r="AA36" i="13" s="1"/>
  <c r="Y121" i="13"/>
  <c r="AA121" i="13" s="1"/>
  <c r="AB121" i="13" s="1"/>
  <c r="Y187" i="13"/>
  <c r="AA187" i="13" s="1"/>
  <c r="AB187" i="13" s="1"/>
  <c r="Y256" i="13"/>
  <c r="AA256" i="13" s="1"/>
  <c r="AB256" i="13" s="1"/>
  <c r="Y11" i="13"/>
  <c r="AA11" i="13" s="1"/>
  <c r="Y63" i="13"/>
  <c r="AA63" i="13" s="1"/>
  <c r="Y148" i="13"/>
  <c r="AA148" i="13" s="1"/>
  <c r="Y202" i="13"/>
  <c r="AA202" i="13" s="1"/>
  <c r="Y272" i="13"/>
  <c r="AA272" i="13" s="1"/>
  <c r="Y316" i="13"/>
  <c r="AA316" i="13" s="1"/>
  <c r="AB316" i="13" s="1"/>
  <c r="Y126" i="13"/>
  <c r="AA126" i="13" s="1"/>
  <c r="AB126" i="13" s="1"/>
  <c r="Y19" i="13"/>
  <c r="AA19" i="13" s="1"/>
  <c r="AB19" i="13" s="1"/>
  <c r="Y64" i="13"/>
  <c r="AA64" i="13" s="1"/>
  <c r="Y156" i="13"/>
  <c r="AA156" i="13" s="1"/>
  <c r="Y210" i="13"/>
  <c r="AA210" i="13" s="1"/>
  <c r="Y280" i="13"/>
  <c r="AA280" i="13" s="1"/>
  <c r="Y322" i="13"/>
  <c r="AA322" i="13" s="1"/>
  <c r="Y137" i="13"/>
  <c r="AA137" i="13" s="1"/>
  <c r="AB137" i="13" s="1"/>
  <c r="Y4" i="13"/>
  <c r="AA4" i="13" s="1"/>
  <c r="AB4" i="13" s="1"/>
  <c r="Y9" i="13"/>
  <c r="AA9" i="13" s="1"/>
  <c r="AB9" i="13" s="1"/>
  <c r="Y135" i="13"/>
  <c r="AA135" i="13" s="1"/>
  <c r="Y229" i="13"/>
  <c r="AA229" i="13" s="1"/>
  <c r="Y225" i="13"/>
  <c r="AA225" i="13" s="1"/>
  <c r="Y317" i="13"/>
  <c r="AA317" i="13" s="1"/>
  <c r="Y143" i="13"/>
  <c r="AA143" i="13" s="1"/>
  <c r="Y171" i="13"/>
  <c r="AA171" i="13" s="1"/>
  <c r="AB171" i="13" s="1"/>
  <c r="Y348" i="13"/>
  <c r="AA348" i="13" s="1"/>
  <c r="AB348" i="13" s="1"/>
  <c r="Y114" i="13"/>
  <c r="AA114" i="13" s="1"/>
  <c r="Y178" i="13"/>
  <c r="AA178" i="13" s="1"/>
  <c r="Y266" i="13"/>
  <c r="AA266" i="13" s="1"/>
  <c r="Y15" i="13"/>
  <c r="AA15" i="13" s="1"/>
  <c r="Y113" i="13"/>
  <c r="AA113" i="13" s="1"/>
  <c r="Y136" i="13"/>
  <c r="AA136" i="13" s="1"/>
  <c r="Y277" i="13"/>
  <c r="AA277" i="13" s="1"/>
  <c r="AB277" i="13" s="1"/>
  <c r="Y32" i="13"/>
  <c r="AA32" i="13" s="1"/>
  <c r="AB32" i="13" s="1"/>
  <c r="Y61" i="13"/>
  <c r="AA61" i="13" s="1"/>
  <c r="AB61" i="13" s="1"/>
  <c r="Y142" i="13"/>
  <c r="AA142" i="13" s="1"/>
  <c r="Y183" i="13"/>
  <c r="AA183" i="13" s="1"/>
  <c r="Y295" i="13"/>
  <c r="AA295" i="13" s="1"/>
  <c r="Y12" i="13"/>
  <c r="AA12" i="13" s="1"/>
  <c r="Y227" i="13"/>
  <c r="AA227" i="13" s="1"/>
  <c r="Y40" i="13"/>
  <c r="AA40" i="13" s="1"/>
  <c r="AB40" i="13" s="1"/>
  <c r="Y65" i="13"/>
  <c r="AA65" i="13" s="1"/>
  <c r="AB65" i="13" s="1"/>
  <c r="Y150" i="13"/>
  <c r="AA150" i="13" s="1"/>
  <c r="AB150" i="13" s="1"/>
  <c r="Y191" i="13"/>
  <c r="AA191" i="13" s="1"/>
  <c r="Y166" i="13"/>
  <c r="AA166" i="13" s="1"/>
  <c r="Y335" i="13"/>
  <c r="AA335" i="13" s="1"/>
  <c r="Y169" i="13"/>
  <c r="AA169" i="13" s="1"/>
  <c r="Y28" i="13"/>
  <c r="AA28" i="13" s="1"/>
  <c r="Y71" i="13"/>
  <c r="AA71" i="13" s="1"/>
  <c r="AB71" i="13" s="1"/>
  <c r="Y129" i="13"/>
  <c r="AA129" i="13" s="1"/>
  <c r="AB129" i="13" s="1"/>
  <c r="Y218" i="13"/>
  <c r="AA218" i="13" s="1"/>
  <c r="AB218" i="13" s="1"/>
  <c r="Y282" i="13"/>
  <c r="AA282" i="13" s="1"/>
  <c r="Y330" i="13"/>
  <c r="AA330" i="13" s="1"/>
  <c r="Y190" i="13"/>
  <c r="AA190" i="13" s="1"/>
  <c r="Y52" i="13"/>
  <c r="AA52" i="13" s="1"/>
  <c r="Y181" i="13"/>
  <c r="AA181" i="13" s="1"/>
  <c r="Y306" i="13"/>
  <c r="AA306" i="13" s="1"/>
  <c r="AB306" i="13" s="1"/>
  <c r="Y130" i="13"/>
  <c r="AA130" i="13" s="1"/>
  <c r="AB130" i="13" s="1"/>
  <c r="Y223" i="13"/>
  <c r="AA223" i="13" s="1"/>
  <c r="AB223" i="13" s="1"/>
  <c r="Y302" i="13"/>
  <c r="AA302" i="13" s="1"/>
  <c r="Y58" i="13"/>
  <c r="AA58" i="13" s="1"/>
  <c r="Y122" i="13"/>
  <c r="AA122" i="13" s="1"/>
  <c r="Y163" i="13"/>
  <c r="AA163" i="13" s="1"/>
  <c r="Y279" i="13"/>
  <c r="AA279" i="13" s="1"/>
  <c r="Y25" i="13"/>
  <c r="AA25" i="13" s="1"/>
  <c r="AB25" i="13" s="1"/>
  <c r="Y123" i="13"/>
  <c r="AA123" i="13" s="1"/>
  <c r="AB123" i="13" s="1"/>
  <c r="Y230" i="13"/>
  <c r="AA230" i="13" s="1"/>
  <c r="AB230" i="13" s="1"/>
  <c r="Y220" i="13"/>
  <c r="AA220" i="13" s="1"/>
  <c r="Y297" i="13"/>
  <c r="AA297" i="13" s="1"/>
  <c r="Y45" i="13"/>
  <c r="AA45" i="13" s="1"/>
  <c r="Y180" i="13"/>
  <c r="AA180" i="13" s="1"/>
  <c r="Y27" i="13"/>
  <c r="AA27" i="13" s="1"/>
  <c r="Y97" i="13"/>
  <c r="AA97" i="13" s="1"/>
  <c r="AB97" i="13" s="1"/>
  <c r="Y238" i="13"/>
  <c r="AA238" i="13" s="1"/>
  <c r="AB238" i="13" s="1"/>
  <c r="Y228" i="13"/>
  <c r="AA228" i="13" s="1"/>
  <c r="AB228" i="13" s="1"/>
  <c r="Y305" i="13"/>
  <c r="AA305" i="13" s="1"/>
  <c r="Y30" i="13"/>
  <c r="AA30" i="13" s="1"/>
  <c r="Y207" i="13"/>
  <c r="AA207" i="13" s="1"/>
  <c r="Y17" i="13"/>
  <c r="AA17" i="13" s="1"/>
  <c r="Y118" i="13"/>
  <c r="AA118" i="13" s="1"/>
  <c r="Y182" i="13"/>
  <c r="AA182" i="13" s="1"/>
  <c r="AB182" i="13" s="1"/>
  <c r="Y172" i="13"/>
  <c r="AA172" i="13" s="1"/>
  <c r="AB172" i="13" s="1"/>
  <c r="Y247" i="13"/>
  <c r="AA247" i="13" s="1"/>
  <c r="AB247" i="13" s="1"/>
  <c r="Y294" i="13"/>
  <c r="AA294" i="13" s="1"/>
  <c r="Y226" i="13"/>
  <c r="AA226" i="13" s="1"/>
  <c r="Y341" i="13"/>
  <c r="AA341" i="13" s="1"/>
  <c r="Y199" i="13"/>
  <c r="AA199" i="13" s="1"/>
  <c r="Y174" i="13"/>
  <c r="AA174" i="13" s="1"/>
  <c r="Y100" i="13"/>
  <c r="AA100" i="13" s="1"/>
  <c r="AB100" i="13" s="1"/>
  <c r="Y98" i="13"/>
  <c r="AA98" i="13" s="1"/>
  <c r="AB98" i="13" s="1"/>
  <c r="AL48" i="13"/>
  <c r="AK48" i="13"/>
  <c r="Y158" i="13"/>
  <c r="AA158" i="13" s="1"/>
  <c r="Y108" i="13"/>
  <c r="AA108" i="13" s="1"/>
  <c r="Y42" i="13"/>
  <c r="AA42" i="13" s="1"/>
  <c r="Y311" i="13"/>
  <c r="AA311" i="13" s="1"/>
  <c r="AM74" i="13"/>
  <c r="AY74" i="13" s="1"/>
  <c r="AZ74" i="13" s="1"/>
  <c r="L86" i="48" s="1"/>
  <c r="AB86" i="48" s="1"/>
  <c r="AM172" i="13"/>
  <c r="AY172" i="13" s="1"/>
  <c r="AZ172" i="13" s="1"/>
  <c r="L187" i="48" s="1"/>
  <c r="AM289" i="13"/>
  <c r="AY289" i="13" s="1"/>
  <c r="AZ289" i="13" s="1"/>
  <c r="L303" i="48" s="1"/>
  <c r="Y303" i="48" s="1"/>
  <c r="Q310" i="13"/>
  <c r="U310" i="13"/>
  <c r="S310" i="13"/>
  <c r="AI310" i="13" s="1"/>
  <c r="AM135" i="13"/>
  <c r="AY135" i="13" s="1"/>
  <c r="AM13" i="13"/>
  <c r="AY13" i="13" s="1"/>
  <c r="BB13" i="13" s="1"/>
  <c r="AM319" i="13"/>
  <c r="AY319" i="13" s="1"/>
  <c r="Y20" i="13"/>
  <c r="AA20" i="13" s="1"/>
  <c r="AB20" i="13" s="1"/>
  <c r="AM165" i="13"/>
  <c r="AY165" i="13" s="1"/>
  <c r="AM33" i="13"/>
  <c r="AY33" i="13" s="1"/>
  <c r="AM170" i="13"/>
  <c r="AY170" i="13" s="1"/>
  <c r="AL46" i="13"/>
  <c r="AK46" i="13"/>
  <c r="S285" i="13"/>
  <c r="AI285" i="13" s="1"/>
  <c r="U285" i="13"/>
  <c r="Q285" i="13"/>
  <c r="AH58" i="13"/>
  <c r="AG58" i="13"/>
  <c r="AL326" i="13"/>
  <c r="AK326" i="13"/>
  <c r="U40" i="13"/>
  <c r="Q40" i="13"/>
  <c r="S40" i="13"/>
  <c r="AI40" i="13" s="1"/>
  <c r="AL59" i="13"/>
  <c r="AK59" i="13"/>
  <c r="AH314" i="13"/>
  <c r="AG314" i="13"/>
  <c r="Y34" i="13"/>
  <c r="AA34" i="13" s="1"/>
  <c r="Y194" i="13"/>
  <c r="AA194" i="13" s="1"/>
  <c r="AB194" i="13" s="1"/>
  <c r="Y140" i="13"/>
  <c r="AA140" i="13" s="1"/>
  <c r="Y338" i="13"/>
  <c r="AA338" i="13" s="1"/>
  <c r="AB338" i="13" s="1"/>
  <c r="Y257" i="13"/>
  <c r="AA257" i="13" s="1"/>
  <c r="AB257" i="13" s="1"/>
  <c r="BB67" i="13"/>
  <c r="Y5" i="13"/>
  <c r="AA5" i="13" s="1"/>
  <c r="Y290" i="13"/>
  <c r="AA290" i="13" s="1"/>
  <c r="Y296" i="13"/>
  <c r="AA296" i="13" s="1"/>
  <c r="Y192" i="13"/>
  <c r="AA192" i="13" s="1"/>
  <c r="AB192" i="13" s="1"/>
  <c r="Y95" i="13"/>
  <c r="AA95" i="13" s="1"/>
  <c r="AB95" i="13" s="1"/>
  <c r="Y79" i="13"/>
  <c r="AA79" i="13" s="1"/>
  <c r="AB79" i="13" s="1"/>
  <c r="AL58" i="13"/>
  <c r="AK58" i="13"/>
  <c r="AH243" i="13"/>
  <c r="AG243" i="13"/>
  <c r="AL314" i="13"/>
  <c r="AK314" i="13"/>
  <c r="Y222" i="13"/>
  <c r="AA222" i="13" s="1"/>
  <c r="AB222" i="13" s="1"/>
  <c r="Y298" i="13"/>
  <c r="AA298" i="13" s="1"/>
  <c r="AB298" i="13" s="1"/>
  <c r="Y57" i="13"/>
  <c r="AA57" i="13" s="1"/>
  <c r="Y349" i="13"/>
  <c r="AA349" i="13" s="1"/>
  <c r="AB349" i="13" s="1"/>
  <c r="Y307" i="13"/>
  <c r="AA307" i="13" s="1"/>
  <c r="Y276" i="13"/>
  <c r="AA276" i="13" s="1"/>
  <c r="Y195" i="13"/>
  <c r="AA195" i="13" s="1"/>
  <c r="AH46" i="13"/>
  <c r="AG46" i="13"/>
  <c r="AL51" i="13"/>
  <c r="AK51" i="13"/>
  <c r="AH326" i="13"/>
  <c r="AG326" i="13"/>
  <c r="AK318" i="13"/>
  <c r="AL318" i="13"/>
  <c r="AH264" i="13"/>
  <c r="AG264" i="13"/>
  <c r="AL45" i="13"/>
  <c r="AK45" i="13"/>
  <c r="AH59" i="13"/>
  <c r="AG59" i="13"/>
  <c r="AL243" i="13"/>
  <c r="AK243" i="13"/>
  <c r="AM42" i="13"/>
  <c r="AY42" i="13" s="1"/>
  <c r="Y55" i="13"/>
  <c r="AA55" i="13" s="1"/>
  <c r="AB55" i="13" s="1"/>
  <c r="Y175" i="13"/>
  <c r="AA175" i="13" s="1"/>
  <c r="AB175" i="13" s="1"/>
  <c r="Y44" i="13"/>
  <c r="AA44" i="13" s="1"/>
  <c r="AB44" i="13" s="1"/>
  <c r="Y312" i="13"/>
  <c r="AA312" i="13" s="1"/>
  <c r="Y319" i="13"/>
  <c r="AA319" i="13" s="1"/>
  <c r="Y248" i="13"/>
  <c r="AA248" i="13" s="1"/>
  <c r="Y99" i="13"/>
  <c r="AA99" i="13" s="1"/>
  <c r="AB353" i="48"/>
  <c r="Y353" i="48"/>
  <c r="AJ353" i="48" s="1"/>
  <c r="AE353" i="48"/>
  <c r="AH333" i="13"/>
  <c r="AG333" i="13"/>
  <c r="AL264" i="13"/>
  <c r="AK264" i="13"/>
  <c r="AL329" i="13"/>
  <c r="AK329" i="13"/>
  <c r="AM252" i="13"/>
  <c r="AY252" i="13" s="1"/>
  <c r="AZ252" i="13" s="1"/>
  <c r="L266" i="48" s="1"/>
  <c r="Y325" i="13"/>
  <c r="AA325" i="13" s="1"/>
  <c r="AB325" i="13" s="1"/>
  <c r="Y134" i="13"/>
  <c r="AA134" i="13" s="1"/>
  <c r="AB134" i="13" s="1"/>
  <c r="Y212" i="13"/>
  <c r="AA212" i="13" s="1"/>
  <c r="Y201" i="13"/>
  <c r="AA201" i="13" s="1"/>
  <c r="Y144" i="13"/>
  <c r="AA144" i="13" s="1"/>
  <c r="Y31" i="13"/>
  <c r="AA31" i="13" s="1"/>
  <c r="Y72" i="13"/>
  <c r="AA72" i="13" s="1"/>
  <c r="AB72" i="13" s="1"/>
  <c r="Y314" i="13"/>
  <c r="AA314" i="13" s="1"/>
  <c r="AB314" i="13" s="1"/>
  <c r="Y263" i="13"/>
  <c r="AA263" i="13" s="1"/>
  <c r="AB263" i="13" s="1"/>
  <c r="Y188" i="13"/>
  <c r="AA188" i="13" s="1"/>
  <c r="Y198" i="13"/>
  <c r="AA198" i="13" s="1"/>
  <c r="Y89" i="13"/>
  <c r="AA89" i="13" s="1"/>
  <c r="Y35" i="13"/>
  <c r="AA35" i="13" s="1"/>
  <c r="AL333" i="13"/>
  <c r="AK333" i="13"/>
  <c r="AH51" i="13"/>
  <c r="AG51" i="13"/>
  <c r="AH318" i="13"/>
  <c r="AG318" i="13"/>
  <c r="AH45" i="13"/>
  <c r="AG45" i="13"/>
  <c r="Y284" i="13"/>
  <c r="AA284" i="13" s="1"/>
  <c r="Y47" i="13"/>
  <c r="AA47" i="13" s="1"/>
  <c r="AB47" i="13" s="1"/>
  <c r="Y115" i="13"/>
  <c r="AA115" i="13" s="1"/>
  <c r="AB115" i="13" s="1"/>
  <c r="Y205" i="13"/>
  <c r="AA205" i="13" s="1"/>
  <c r="AB205" i="13" s="1"/>
  <c r="Y259" i="13"/>
  <c r="AA259" i="13" s="1"/>
  <c r="AB259" i="13" s="1"/>
  <c r="Y91" i="13"/>
  <c r="AA91" i="13" s="1"/>
  <c r="AZ15" i="13"/>
  <c r="L15" i="48" s="1"/>
  <c r="AB15" i="48" s="1"/>
  <c r="AM276" i="13"/>
  <c r="AY276" i="13" s="1"/>
  <c r="AM144" i="13"/>
  <c r="AY144" i="13" s="1"/>
  <c r="AM84" i="13"/>
  <c r="AY84" i="13" s="1"/>
  <c r="BB84" i="13" s="1"/>
  <c r="AM347" i="13"/>
  <c r="AY347" i="13" s="1"/>
  <c r="AZ347" i="13" s="1"/>
  <c r="L361" i="48" s="1"/>
  <c r="AE361" i="48" s="1"/>
  <c r="Y193" i="13"/>
  <c r="AA193" i="13" s="1"/>
  <c r="AB193" i="13" s="1"/>
  <c r="Y197" i="13"/>
  <c r="AA197" i="13" s="1"/>
  <c r="Y138" i="13"/>
  <c r="AA138" i="13" s="1"/>
  <c r="Y14" i="13"/>
  <c r="AA14" i="13" s="1"/>
  <c r="Y6" i="13"/>
  <c r="AA6" i="13" s="1"/>
  <c r="AB6" i="13" s="1"/>
  <c r="Y339" i="13"/>
  <c r="AA339" i="13" s="1"/>
  <c r="AB339" i="13" s="1"/>
  <c r="Y253" i="13"/>
  <c r="AA253" i="13" s="1"/>
  <c r="AB253" i="13" s="1"/>
  <c r="Y179" i="13"/>
  <c r="AA179" i="13" s="1"/>
  <c r="Y92" i="13"/>
  <c r="AA92" i="13" s="1"/>
  <c r="Y60" i="13"/>
  <c r="AA60" i="13" s="1"/>
  <c r="Y286" i="13"/>
  <c r="AA286" i="13" s="1"/>
  <c r="Y258" i="13"/>
  <c r="AA258" i="13" s="1"/>
  <c r="AB258" i="13" s="1"/>
  <c r="Y215" i="13"/>
  <c r="AA215" i="13" s="1"/>
  <c r="AB215" i="13" s="1"/>
  <c r="Y131" i="13"/>
  <c r="AA131" i="13" s="1"/>
  <c r="Y103" i="13"/>
  <c r="AA103" i="13" s="1"/>
  <c r="AB103" i="13" s="1"/>
  <c r="Y8" i="13"/>
  <c r="AA8" i="13" s="1"/>
  <c r="AB8" i="13" s="1"/>
  <c r="AM41" i="13"/>
  <c r="AY41" i="13" s="1"/>
  <c r="AL256" i="13"/>
  <c r="AK256" i="13"/>
  <c r="Q49" i="13"/>
  <c r="S49" i="13"/>
  <c r="AI49" i="13" s="1"/>
  <c r="U49" i="13"/>
  <c r="AK50" i="13"/>
  <c r="AL50" i="13"/>
  <c r="AH329" i="13"/>
  <c r="AG329" i="13"/>
  <c r="AL38" i="13"/>
  <c r="AK38" i="13"/>
  <c r="Y239" i="13"/>
  <c r="AA239" i="13" s="1"/>
  <c r="AB239" i="13" s="1"/>
  <c r="Y23" i="13"/>
  <c r="AA23" i="13" s="1"/>
  <c r="AB23" i="13" s="1"/>
  <c r="Y309" i="13"/>
  <c r="AA309" i="13" s="1"/>
  <c r="AB309" i="13" s="1"/>
  <c r="Y146" i="13"/>
  <c r="AA146" i="13" s="1"/>
  <c r="Y216" i="13"/>
  <c r="AA216" i="13" s="1"/>
  <c r="Y82" i="13"/>
  <c r="AA82" i="13" s="1"/>
  <c r="AM69" i="13"/>
  <c r="AY69" i="13" s="1"/>
  <c r="AZ69" i="13" s="1"/>
  <c r="L81" i="48" s="1"/>
  <c r="AM181" i="13"/>
  <c r="AY181" i="13" s="1"/>
  <c r="AM22" i="13"/>
  <c r="AY22" i="13" s="1"/>
  <c r="BB22" i="13" s="1"/>
  <c r="Y245" i="13"/>
  <c r="AA245" i="13" s="1"/>
  <c r="AB245" i="13" s="1"/>
  <c r="Y243" i="13"/>
  <c r="AA243" i="13" s="1"/>
  <c r="AB243" i="13" s="1"/>
  <c r="Y208" i="13"/>
  <c r="AA208" i="13" s="1"/>
  <c r="Y106" i="13"/>
  <c r="AA106" i="13" s="1"/>
  <c r="Y51" i="13"/>
  <c r="AA51" i="13" s="1"/>
  <c r="Y308" i="13"/>
  <c r="AA308" i="13" s="1"/>
  <c r="Y271" i="13"/>
  <c r="AA271" i="13" s="1"/>
  <c r="AB271" i="13" s="1"/>
  <c r="Y196" i="13"/>
  <c r="AA196" i="13" s="1"/>
  <c r="AB196" i="13" s="1"/>
  <c r="Y206" i="13"/>
  <c r="AA206" i="13" s="1"/>
  <c r="AB206" i="13" s="1"/>
  <c r="Y105" i="13"/>
  <c r="AA105" i="13" s="1"/>
  <c r="AB105" i="13" s="1"/>
  <c r="Y43" i="13"/>
  <c r="AA43" i="13" s="1"/>
  <c r="Y346" i="13"/>
  <c r="AA346" i="13" s="1"/>
  <c r="Y261" i="13"/>
  <c r="AA261" i="13" s="1"/>
  <c r="Y234" i="13"/>
  <c r="AA234" i="13" s="1"/>
  <c r="Y145" i="13"/>
  <c r="AA145" i="13" s="1"/>
  <c r="AB145" i="13" s="1"/>
  <c r="Y80" i="13"/>
  <c r="AA80" i="13" s="1"/>
  <c r="Y38" i="13"/>
  <c r="AA38" i="13" s="1"/>
  <c r="AB38" i="13" s="1"/>
  <c r="AM77" i="13"/>
  <c r="AY77" i="13" s="1"/>
  <c r="AH317" i="13"/>
  <c r="AG317" i="13"/>
  <c r="AM57" i="13"/>
  <c r="AY57" i="13" s="1"/>
  <c r="AM251" i="13"/>
  <c r="AY251" i="13" s="1"/>
  <c r="AM242" i="13"/>
  <c r="AY242" i="13" s="1"/>
  <c r="Y155" i="13"/>
  <c r="AA155" i="13" s="1"/>
  <c r="AB155" i="13" s="1"/>
  <c r="Y289" i="13"/>
  <c r="AA289" i="13" s="1"/>
  <c r="AB289" i="13" s="1"/>
  <c r="Y287" i="13"/>
  <c r="AA287" i="13" s="1"/>
  <c r="AB287" i="13" s="1"/>
  <c r="Y29" i="13"/>
  <c r="AA29" i="13" s="1"/>
  <c r="AB29" i="13" s="1"/>
  <c r="Y116" i="13"/>
  <c r="AA116" i="13" s="1"/>
  <c r="AG43" i="13"/>
  <c r="AH43" i="13"/>
  <c r="AM118" i="13"/>
  <c r="AY118" i="13" s="1"/>
  <c r="AZ118" i="13" s="1"/>
  <c r="L130" i="48" s="1"/>
  <c r="Y111" i="13"/>
  <c r="AA111" i="13" s="1"/>
  <c r="AB111" i="13" s="1"/>
  <c r="Y16" i="13"/>
  <c r="AA16" i="13" s="1"/>
  <c r="AB16" i="13" s="1"/>
  <c r="Y333" i="13"/>
  <c r="AA333" i="13" s="1"/>
  <c r="Y236" i="13"/>
  <c r="AA236" i="13" s="1"/>
  <c r="AB236" i="13" s="1"/>
  <c r="Y170" i="13"/>
  <c r="AA170" i="13" s="1"/>
  <c r="Y151" i="13"/>
  <c r="AA151" i="13" s="1"/>
  <c r="Y33" i="13"/>
  <c r="AA33" i="13" s="1"/>
  <c r="AB33" i="13" s="1"/>
  <c r="AL317" i="13"/>
  <c r="AK317" i="13"/>
  <c r="AH256" i="13"/>
  <c r="AG256" i="13"/>
  <c r="AG50" i="13"/>
  <c r="AH50" i="13"/>
  <c r="AH38" i="13"/>
  <c r="AG38" i="13"/>
  <c r="AM38" i="13" s="1"/>
  <c r="AY38" i="13" s="1"/>
  <c r="Y83" i="13"/>
  <c r="AA83" i="13" s="1"/>
  <c r="AB83" i="13" s="1"/>
  <c r="Y340" i="13"/>
  <c r="AA340" i="13" s="1"/>
  <c r="AB340" i="13" s="1"/>
  <c r="Y264" i="13"/>
  <c r="AA264" i="13" s="1"/>
  <c r="AB264" i="13" s="1"/>
  <c r="Y10" i="13"/>
  <c r="AA10" i="13" s="1"/>
  <c r="AB10" i="13" s="1"/>
  <c r="Y67" i="13"/>
  <c r="AA67" i="13" s="1"/>
  <c r="AB67" i="13" s="1"/>
  <c r="Y303" i="13"/>
  <c r="AA303" i="13" s="1"/>
  <c r="AB303" i="13" s="1"/>
  <c r="AK43" i="13"/>
  <c r="AL43" i="13"/>
  <c r="AM183" i="13"/>
  <c r="AY183" i="13" s="1"/>
  <c r="BB183" i="13" s="1"/>
  <c r="AM194" i="13"/>
  <c r="AY194" i="13" s="1"/>
  <c r="AZ218" i="13"/>
  <c r="L232" i="48" s="1"/>
  <c r="Y232" i="48" s="1"/>
  <c r="U293" i="13"/>
  <c r="Q293" i="13"/>
  <c r="S293" i="13"/>
  <c r="AI293" i="13" s="1"/>
  <c r="AM211" i="13"/>
  <c r="AY211" i="13" s="1"/>
  <c r="AM96" i="13"/>
  <c r="AY96" i="13" s="1"/>
  <c r="AZ96" i="13" s="1"/>
  <c r="L108" i="48" s="1"/>
  <c r="AM248" i="13"/>
  <c r="AY248" i="13" s="1"/>
  <c r="BB248" i="13" s="1"/>
  <c r="AM215" i="13"/>
  <c r="AY215" i="13" s="1"/>
  <c r="AZ215" i="13" s="1"/>
  <c r="L229" i="48" s="1"/>
  <c r="AM127" i="13"/>
  <c r="AY127" i="13" s="1"/>
  <c r="AM5" i="13"/>
  <c r="AY5" i="13" s="1"/>
  <c r="BB5" i="13" s="1"/>
  <c r="AM305" i="13"/>
  <c r="AY305" i="13" s="1"/>
  <c r="BB305" i="13" s="1"/>
  <c r="AM249" i="13"/>
  <c r="AY249" i="13" s="1"/>
  <c r="BB249" i="13" s="1"/>
  <c r="AM36" i="13"/>
  <c r="AY36" i="13" s="1"/>
  <c r="AZ36" i="13" s="1"/>
  <c r="L49" i="48" s="1"/>
  <c r="Y49" i="48" s="1"/>
  <c r="AM116" i="13"/>
  <c r="AY116" i="13" s="1"/>
  <c r="AZ116" i="13" s="1"/>
  <c r="L128" i="48" s="1"/>
  <c r="AM231" i="13"/>
  <c r="AY231" i="13" s="1"/>
  <c r="AM259" i="13"/>
  <c r="AY259" i="13" s="1"/>
  <c r="BB259" i="13" s="1"/>
  <c r="AH21" i="13"/>
  <c r="AG21" i="13"/>
  <c r="AL134" i="13"/>
  <c r="AK134" i="13"/>
  <c r="AL171" i="13"/>
  <c r="AK171" i="13"/>
  <c r="AK278" i="13"/>
  <c r="AL278" i="13"/>
  <c r="AG3" i="13"/>
  <c r="AH3" i="13"/>
  <c r="AM161" i="13"/>
  <c r="AY161" i="13" s="1"/>
  <c r="AZ161" i="13" s="1"/>
  <c r="L176" i="48" s="1"/>
  <c r="AH134" i="13"/>
  <c r="AG134" i="13"/>
  <c r="AM221" i="13"/>
  <c r="AY221" i="13" s="1"/>
  <c r="AH171" i="13"/>
  <c r="AG171" i="13"/>
  <c r="AM153" i="13"/>
  <c r="AY153" i="13" s="1"/>
  <c r="BB153" i="13" s="1"/>
  <c r="Q304" i="13"/>
  <c r="S304" i="13"/>
  <c r="AI304" i="13" s="1"/>
  <c r="U304" i="13"/>
  <c r="AK269" i="13"/>
  <c r="AL269" i="13"/>
  <c r="AM104" i="13"/>
  <c r="AY104" i="13" s="1"/>
  <c r="AM138" i="13"/>
  <c r="AY138" i="13" s="1"/>
  <c r="AZ138" i="13" s="1"/>
  <c r="L153" i="48" s="1"/>
  <c r="AM234" i="13"/>
  <c r="AY234" i="13" s="1"/>
  <c r="AZ234" i="13" s="1"/>
  <c r="L248" i="48" s="1"/>
  <c r="AE248" i="48" s="1"/>
  <c r="AM119" i="13"/>
  <c r="AY119" i="13" s="1"/>
  <c r="BB119" i="13" s="1"/>
  <c r="AM35" i="13"/>
  <c r="AY35" i="13" s="1"/>
  <c r="AZ35" i="13" s="1"/>
  <c r="L47" i="48" s="1"/>
  <c r="Y47" i="48" s="1"/>
  <c r="AJ47" i="48" s="1"/>
  <c r="AM232" i="13"/>
  <c r="AY232" i="13" s="1"/>
  <c r="AM240" i="13"/>
  <c r="AY240" i="13" s="1"/>
  <c r="AZ240" i="13" s="1"/>
  <c r="L254" i="48" s="1"/>
  <c r="AM39" i="13"/>
  <c r="AY39" i="13" s="1"/>
  <c r="AZ39" i="13" s="1"/>
  <c r="L51" i="48" s="1"/>
  <c r="AB51" i="48" s="1"/>
  <c r="AM168" i="13"/>
  <c r="AY168" i="13" s="1"/>
  <c r="AZ168" i="13" s="1"/>
  <c r="L183" i="48" s="1"/>
  <c r="AM78" i="13"/>
  <c r="AY78" i="13" s="1"/>
  <c r="AL20" i="13"/>
  <c r="AK20" i="13"/>
  <c r="Q308" i="13"/>
  <c r="S308" i="13"/>
  <c r="AI308" i="13" s="1"/>
  <c r="U308" i="13"/>
  <c r="AL197" i="13"/>
  <c r="AK197" i="13"/>
  <c r="Q300" i="13"/>
  <c r="S300" i="13"/>
  <c r="AI300" i="13" s="1"/>
  <c r="U300" i="13"/>
  <c r="AG269" i="13"/>
  <c r="AM269" i="13" s="1"/>
  <c r="AY269" i="13" s="1"/>
  <c r="BB269" i="13" s="1"/>
  <c r="AH269" i="13"/>
  <c r="AL178" i="13"/>
  <c r="AK178" i="13"/>
  <c r="AL205" i="13"/>
  <c r="AK205" i="13"/>
  <c r="AL21" i="13"/>
  <c r="AK21" i="13"/>
  <c r="AH20" i="13"/>
  <c r="AG20" i="13"/>
  <c r="AH278" i="13"/>
  <c r="AG278" i="13"/>
  <c r="AM201" i="13"/>
  <c r="AY201" i="13" s="1"/>
  <c r="AZ201" i="13" s="1"/>
  <c r="L215" i="48" s="1"/>
  <c r="AM157" i="13"/>
  <c r="AY157" i="13" s="1"/>
  <c r="AH197" i="13"/>
  <c r="AG197" i="13"/>
  <c r="AK3" i="13"/>
  <c r="AL3" i="13"/>
  <c r="AH178" i="13"/>
  <c r="AG178" i="13"/>
  <c r="AM178" i="13" s="1"/>
  <c r="AY178" i="13" s="1"/>
  <c r="AZ178" i="13" s="1"/>
  <c r="L193" i="48" s="1"/>
  <c r="AH205" i="13"/>
  <c r="AG205" i="13"/>
  <c r="AM205" i="13" s="1"/>
  <c r="AY205" i="13" s="1"/>
  <c r="BB205" i="13" s="1"/>
  <c r="AH150" i="13"/>
  <c r="AG150" i="13"/>
  <c r="AL299" i="13"/>
  <c r="AK299" i="13"/>
  <c r="AH126" i="13"/>
  <c r="AG126" i="13"/>
  <c r="AL237" i="13"/>
  <c r="AK237" i="13"/>
  <c r="AH52" i="13"/>
  <c r="AG52" i="13"/>
  <c r="AH37" i="13"/>
  <c r="AG37" i="13"/>
  <c r="AH44" i="13"/>
  <c r="AG44" i="13"/>
  <c r="AH85" i="13"/>
  <c r="AG85" i="13"/>
  <c r="AM345" i="13"/>
  <c r="AY345" i="13" s="1"/>
  <c r="AZ345" i="13" s="1"/>
  <c r="L359" i="48" s="1"/>
  <c r="AH229" i="13"/>
  <c r="AG229" i="13"/>
  <c r="AH303" i="13"/>
  <c r="AG303" i="13"/>
  <c r="AM18" i="13"/>
  <c r="AY18" i="13" s="1"/>
  <c r="AL61" i="13"/>
  <c r="AK61" i="13"/>
  <c r="AH32" i="13"/>
  <c r="AG32" i="13"/>
  <c r="AL109" i="13"/>
  <c r="AK109" i="13"/>
  <c r="AH188" i="13"/>
  <c r="AG188" i="13"/>
  <c r="AH302" i="13"/>
  <c r="AG302" i="13"/>
  <c r="AK336" i="13"/>
  <c r="AL336" i="13"/>
  <c r="AL309" i="13"/>
  <c r="AK309" i="13"/>
  <c r="AH158" i="13"/>
  <c r="AG158" i="13"/>
  <c r="AG213" i="13"/>
  <c r="AH213" i="13"/>
  <c r="AH184" i="13"/>
  <c r="AG184" i="13"/>
  <c r="AM187" i="13"/>
  <c r="AY187" i="13" s="1"/>
  <c r="AH307" i="13"/>
  <c r="AG307" i="13"/>
  <c r="AL12" i="13"/>
  <c r="AK12" i="13"/>
  <c r="AM311" i="13"/>
  <c r="AY311" i="13" s="1"/>
  <c r="AM80" i="13"/>
  <c r="AY80" i="13" s="1"/>
  <c r="BB80" i="13" s="1"/>
  <c r="AM343" i="13"/>
  <c r="AY343" i="13" s="1"/>
  <c r="AZ343" i="13" s="1"/>
  <c r="L357" i="48" s="1"/>
  <c r="AH182" i="13"/>
  <c r="AG182" i="13"/>
  <c r="AH268" i="13"/>
  <c r="AG268" i="13"/>
  <c r="AK302" i="13"/>
  <c r="AL302" i="13"/>
  <c r="AM323" i="13"/>
  <c r="AY323" i="13" s="1"/>
  <c r="AZ323" i="13" s="1"/>
  <c r="L337" i="48" s="1"/>
  <c r="AH93" i="13"/>
  <c r="AG93" i="13"/>
  <c r="AH237" i="13"/>
  <c r="AG237" i="13"/>
  <c r="AH174" i="13"/>
  <c r="AG174" i="13"/>
  <c r="AM86" i="13"/>
  <c r="AY86" i="13" s="1"/>
  <c r="BB86" i="13" s="1"/>
  <c r="AL307" i="13"/>
  <c r="AK307" i="13"/>
  <c r="AM23" i="13"/>
  <c r="AY23" i="13" s="1"/>
  <c r="BB23" i="13" s="1"/>
  <c r="AL167" i="13"/>
  <c r="AK167" i="13"/>
  <c r="AM82" i="13"/>
  <c r="AY82" i="13" s="1"/>
  <c r="AL182" i="13"/>
  <c r="AK182" i="13"/>
  <c r="AH61" i="13"/>
  <c r="AG61" i="13"/>
  <c r="AL268" i="13"/>
  <c r="AK268" i="13"/>
  <c r="AH109" i="13"/>
  <c r="AG109" i="13"/>
  <c r="AH336" i="13"/>
  <c r="AG336" i="13"/>
  <c r="AM117" i="13"/>
  <c r="AY117" i="13" s="1"/>
  <c r="BB117" i="13" s="1"/>
  <c r="AL93" i="13"/>
  <c r="AK93" i="13"/>
  <c r="AH309" i="13"/>
  <c r="AG309" i="13"/>
  <c r="AK174" i="13"/>
  <c r="AL174" i="13"/>
  <c r="AH62" i="13"/>
  <c r="AG62" i="13"/>
  <c r="AH12" i="13"/>
  <c r="AG12" i="13"/>
  <c r="AM266" i="13"/>
  <c r="AY266" i="13" s="1"/>
  <c r="AH274" i="13"/>
  <c r="AG274" i="13"/>
  <c r="AM114" i="13"/>
  <c r="AY114" i="13" s="1"/>
  <c r="AZ114" i="13" s="1"/>
  <c r="L126" i="48" s="1"/>
  <c r="AM191" i="13"/>
  <c r="AY191" i="13" s="1"/>
  <c r="AZ191" i="13" s="1"/>
  <c r="L206" i="48" s="1"/>
  <c r="AL291" i="13"/>
  <c r="AK291" i="13"/>
  <c r="AL283" i="13"/>
  <c r="AK283" i="13"/>
  <c r="AL102" i="13"/>
  <c r="AK102" i="13"/>
  <c r="AK101" i="13"/>
  <c r="AL101" i="13"/>
  <c r="AK270" i="13"/>
  <c r="AL270" i="13"/>
  <c r="AK186" i="13"/>
  <c r="AL186" i="13"/>
  <c r="AH271" i="13"/>
  <c r="AG271" i="13"/>
  <c r="AL62" i="13"/>
  <c r="AK62" i="13"/>
  <c r="AM149" i="13"/>
  <c r="AY149" i="13" s="1"/>
  <c r="AZ149" i="13" s="1"/>
  <c r="L164" i="48" s="1"/>
  <c r="AH167" i="13"/>
  <c r="AG167" i="13"/>
  <c r="AL274" i="13"/>
  <c r="AK274" i="13"/>
  <c r="AM295" i="13"/>
  <c r="AY295" i="13" s="1"/>
  <c r="AZ295" i="13" s="1"/>
  <c r="L309" i="48" s="1"/>
  <c r="AE309" i="48" s="1"/>
  <c r="AM272" i="13"/>
  <c r="AY272" i="13" s="1"/>
  <c r="AM136" i="13"/>
  <c r="AY136" i="13" s="1"/>
  <c r="AZ136" i="13" s="1"/>
  <c r="L150" i="48" s="1"/>
  <c r="AK180" i="13"/>
  <c r="AL180" i="13"/>
  <c r="AM4" i="13"/>
  <c r="AY4" i="13" s="1"/>
  <c r="AH166" i="13"/>
  <c r="AG166" i="13"/>
  <c r="AL271" i="13"/>
  <c r="AK271" i="13"/>
  <c r="AH14" i="13"/>
  <c r="AG14" i="13"/>
  <c r="AH291" i="13"/>
  <c r="AG291" i="13"/>
  <c r="AH283" i="13"/>
  <c r="AG283" i="13"/>
  <c r="AH102" i="13"/>
  <c r="AG102" i="13"/>
  <c r="AH222" i="13"/>
  <c r="AG222" i="13"/>
  <c r="AL150" i="13"/>
  <c r="AK150" i="13"/>
  <c r="AG101" i="13"/>
  <c r="AH101" i="13"/>
  <c r="AL166" i="13"/>
  <c r="AK166" i="13"/>
  <c r="AL126" i="13"/>
  <c r="AK126" i="13"/>
  <c r="AM279" i="13"/>
  <c r="AY279" i="13" s="1"/>
  <c r="AH270" i="13"/>
  <c r="AG270" i="13"/>
  <c r="AL52" i="13"/>
  <c r="AK52" i="13"/>
  <c r="AH186" i="13"/>
  <c r="AG186" i="13"/>
  <c r="AH6" i="13"/>
  <c r="AG6" i="13"/>
  <c r="AL37" i="13"/>
  <c r="AK37" i="13"/>
  <c r="AL44" i="13"/>
  <c r="AK44" i="13"/>
  <c r="AM9" i="13"/>
  <c r="AY9" i="13" s="1"/>
  <c r="AZ9" i="13" s="1"/>
  <c r="L9" i="48" s="1"/>
  <c r="AL85" i="13"/>
  <c r="AK85" i="13"/>
  <c r="AM31" i="13"/>
  <c r="AY31" i="13" s="1"/>
  <c r="BB31" i="13" s="1"/>
  <c r="AM327" i="13"/>
  <c r="AY327" i="13" s="1"/>
  <c r="AL229" i="13"/>
  <c r="AK229" i="13"/>
  <c r="AL303" i="13"/>
  <c r="AK303" i="13"/>
  <c r="AL14" i="13"/>
  <c r="AK14" i="13"/>
  <c r="AM108" i="13"/>
  <c r="AY108" i="13" s="1"/>
  <c r="BB108" i="13" s="1"/>
  <c r="AH180" i="13"/>
  <c r="AG180" i="13"/>
  <c r="AL32" i="13"/>
  <c r="AK32" i="13"/>
  <c r="AM70" i="13"/>
  <c r="AY70" i="13" s="1"/>
  <c r="AZ70" i="13" s="1"/>
  <c r="L82" i="48" s="1"/>
  <c r="AL188" i="13"/>
  <c r="AK188" i="13"/>
  <c r="AK222" i="13"/>
  <c r="AL222" i="13"/>
  <c r="AH299" i="13"/>
  <c r="AG299" i="13"/>
  <c r="AK158" i="13"/>
  <c r="AL158" i="13"/>
  <c r="AL213" i="13"/>
  <c r="AK213" i="13"/>
  <c r="AL184" i="13"/>
  <c r="AK184" i="13"/>
  <c r="AM25" i="13"/>
  <c r="AY25" i="13" s="1"/>
  <c r="AL6" i="13"/>
  <c r="AK6" i="13"/>
  <c r="AM151" i="13"/>
  <c r="AY151" i="13" s="1"/>
  <c r="AZ151" i="13" s="1"/>
  <c r="L166" i="48" s="1"/>
  <c r="AM284" i="13"/>
  <c r="AY284" i="13" s="1"/>
  <c r="AZ284" i="13" s="1"/>
  <c r="L298" i="48" s="1"/>
  <c r="AM212" i="13"/>
  <c r="AY212" i="13" s="1"/>
  <c r="AM64" i="13"/>
  <c r="AY64" i="13" s="1"/>
  <c r="BB64" i="13" s="1"/>
  <c r="AM124" i="13"/>
  <c r="AY124" i="13" s="1"/>
  <c r="BB124" i="13" s="1"/>
  <c r="AM90" i="13"/>
  <c r="AY90" i="13" s="1"/>
  <c r="BB90" i="13" s="1"/>
  <c r="AM154" i="13"/>
  <c r="AY154" i="13" s="1"/>
  <c r="BB154" i="13" s="1"/>
  <c r="AM19" i="13"/>
  <c r="AY19" i="13" s="1"/>
  <c r="BB19" i="13" s="1"/>
  <c r="AM236" i="13"/>
  <c r="AY236" i="13" s="1"/>
  <c r="AZ236" i="13" s="1"/>
  <c r="L250" i="48" s="1"/>
  <c r="AM60" i="13"/>
  <c r="AY60" i="13" s="1"/>
  <c r="AZ60" i="13" s="1"/>
  <c r="L72" i="48" s="1"/>
  <c r="AM48" i="13"/>
  <c r="AY48" i="13" s="1"/>
  <c r="AZ48" i="13" s="1"/>
  <c r="L60" i="48" s="1"/>
  <c r="AM152" i="13"/>
  <c r="AY152" i="13" s="1"/>
  <c r="AZ152" i="13" s="1"/>
  <c r="L167" i="48" s="1"/>
  <c r="AM332" i="13"/>
  <c r="AY332" i="13" s="1"/>
  <c r="AM132" i="13"/>
  <c r="AY132" i="13" s="1"/>
  <c r="AZ132" i="13" s="1"/>
  <c r="L145" i="48" s="1"/>
  <c r="AM55" i="13"/>
  <c r="AY55" i="13" s="1"/>
  <c r="BB55" i="13" s="1"/>
  <c r="AM189" i="13"/>
  <c r="AY189" i="13" s="1"/>
  <c r="AM54" i="13"/>
  <c r="AY54" i="13" s="1"/>
  <c r="AZ54" i="13" s="1"/>
  <c r="L66" i="48" s="1"/>
  <c r="AM192" i="13"/>
  <c r="AY192" i="13" s="1"/>
  <c r="AM143" i="13"/>
  <c r="AY143" i="13" s="1"/>
  <c r="AZ143" i="13" s="1"/>
  <c r="L158" i="48" s="1"/>
  <c r="AM297" i="13"/>
  <c r="AY297" i="13" s="1"/>
  <c r="AZ297" i="13" s="1"/>
  <c r="L311" i="48" s="1"/>
  <c r="AZ239" i="13"/>
  <c r="L253" i="48" s="1"/>
  <c r="AB253" i="48" s="1"/>
  <c r="AM148" i="13"/>
  <c r="AY148" i="13" s="1"/>
  <c r="BB148" i="13" s="1"/>
  <c r="AM247" i="13"/>
  <c r="AY247" i="13" s="1"/>
  <c r="AM137" i="13"/>
  <c r="AY137" i="13" s="1"/>
  <c r="AM162" i="13"/>
  <c r="AY162" i="13" s="1"/>
  <c r="AM123" i="13"/>
  <c r="AY123" i="13" s="1"/>
  <c r="BB123" i="13" s="1"/>
  <c r="AM156" i="13"/>
  <c r="AY156" i="13" s="1"/>
  <c r="AM226" i="13"/>
  <c r="AY226" i="13" s="1"/>
  <c r="AZ226" i="13" s="1"/>
  <c r="L240" i="48" s="1"/>
  <c r="AM207" i="13"/>
  <c r="AY207" i="13" s="1"/>
  <c r="AM290" i="13"/>
  <c r="AY290" i="13" s="1"/>
  <c r="AZ290" i="13" s="1"/>
  <c r="L304" i="48" s="1"/>
  <c r="AM196" i="13"/>
  <c r="AY196" i="13" s="1"/>
  <c r="BB196" i="13" s="1"/>
  <c r="AM155" i="13"/>
  <c r="AY155" i="13" s="1"/>
  <c r="BB155" i="13" s="1"/>
  <c r="AM219" i="13"/>
  <c r="AY219" i="13" s="1"/>
  <c r="AZ219" i="13" s="1"/>
  <c r="L233" i="48" s="1"/>
  <c r="AM16" i="13"/>
  <c r="AY16" i="13" s="1"/>
  <c r="AZ16" i="13" s="1"/>
  <c r="L16" i="48" s="1"/>
  <c r="AM315" i="13"/>
  <c r="AY315" i="13" s="1"/>
  <c r="AM263" i="13"/>
  <c r="AY263" i="13" s="1"/>
  <c r="AZ263" i="13" s="1"/>
  <c r="L277" i="48" s="1"/>
  <c r="AM68" i="13"/>
  <c r="AY68" i="13" s="1"/>
  <c r="AZ68" i="13" s="1"/>
  <c r="L80" i="48" s="1"/>
  <c r="AM10" i="13"/>
  <c r="AY10" i="13" s="1"/>
  <c r="AM203" i="13"/>
  <c r="AY203" i="13" s="1"/>
  <c r="BB203" i="13" s="1"/>
  <c r="AM106" i="13"/>
  <c r="AY106" i="13" s="1"/>
  <c r="AZ106" i="13" s="1"/>
  <c r="L118" i="48" s="1"/>
  <c r="AM34" i="13"/>
  <c r="AY34" i="13" s="1"/>
  <c r="AZ34" i="13" s="1"/>
  <c r="L46" i="48" s="1"/>
  <c r="AM250" i="13"/>
  <c r="AY250" i="13" s="1"/>
  <c r="BB250" i="13" s="1"/>
  <c r="AM173" i="13"/>
  <c r="AY173" i="13" s="1"/>
  <c r="AM112" i="13"/>
  <c r="AY112" i="13" s="1"/>
  <c r="BB112" i="13" s="1"/>
  <c r="AZ273" i="13"/>
  <c r="L287" i="48" s="1"/>
  <c r="AB287" i="48" s="1"/>
  <c r="BB273" i="13"/>
  <c r="AM306" i="13"/>
  <c r="AY306" i="13" s="1"/>
  <c r="AM105" i="13"/>
  <c r="AY105" i="13" s="1"/>
  <c r="AM47" i="13"/>
  <c r="AY47" i="13" s="1"/>
  <c r="AZ47" i="13" s="1"/>
  <c r="L59" i="48" s="1"/>
  <c r="AM97" i="13"/>
  <c r="AY97" i="13" s="1"/>
  <c r="BB97" i="13" s="1"/>
  <c r="AM103" i="13"/>
  <c r="AY103" i="13" s="1"/>
  <c r="AZ103" i="13" s="1"/>
  <c r="L115" i="48" s="1"/>
  <c r="AM24" i="13"/>
  <c r="AY24" i="13" s="1"/>
  <c r="BB24" i="13" s="1"/>
  <c r="AM220" i="13"/>
  <c r="AY220" i="13" s="1"/>
  <c r="AZ220" i="13" s="1"/>
  <c r="L234" i="48" s="1"/>
  <c r="AM113" i="13"/>
  <c r="AY113" i="13" s="1"/>
  <c r="AM146" i="13"/>
  <c r="AY146" i="13" s="1"/>
  <c r="AM185" i="13"/>
  <c r="AY185" i="13" s="1"/>
  <c r="AM280" i="13"/>
  <c r="AY280" i="13" s="1"/>
  <c r="AM287" i="13"/>
  <c r="AY287" i="13" s="1"/>
  <c r="AM129" i="13"/>
  <c r="AY129" i="13" s="1"/>
  <c r="AM217" i="13"/>
  <c r="AY217" i="13" s="1"/>
  <c r="AM145" i="13"/>
  <c r="AY145" i="13" s="1"/>
  <c r="BB145" i="13" s="1"/>
  <c r="AM79" i="13"/>
  <c r="AY79" i="13" s="1"/>
  <c r="AM99" i="13"/>
  <c r="AY99" i="13" s="1"/>
  <c r="BB99" i="13" s="1"/>
  <c r="AM235" i="13"/>
  <c r="AY235" i="13" s="1"/>
  <c r="BB235" i="13" s="1"/>
  <c r="AM225" i="13"/>
  <c r="AY225" i="13" s="1"/>
  <c r="AZ225" i="13" s="1"/>
  <c r="L239" i="48" s="1"/>
  <c r="AM177" i="13"/>
  <c r="AY177" i="13" s="1"/>
  <c r="AM195" i="13"/>
  <c r="AY195" i="13" s="1"/>
  <c r="AM208" i="13"/>
  <c r="AY208" i="13" s="1"/>
  <c r="AZ208" i="13" s="1"/>
  <c r="L222" i="48" s="1"/>
  <c r="AM296" i="13"/>
  <c r="AY296" i="13" s="1"/>
  <c r="BB296" i="13" s="1"/>
  <c r="AM131" i="13"/>
  <c r="AY131" i="13" s="1"/>
  <c r="AZ131" i="13" s="1"/>
  <c r="L144" i="48" s="1"/>
  <c r="AM288" i="13"/>
  <c r="AY288" i="13" s="1"/>
  <c r="AZ288" i="13" s="1"/>
  <c r="L302" i="48" s="1"/>
  <c r="AM227" i="13"/>
  <c r="AY227" i="13" s="1"/>
  <c r="AZ227" i="13" s="1"/>
  <c r="L241" i="48" s="1"/>
  <c r="AM261" i="13"/>
  <c r="AY261" i="13" s="1"/>
  <c r="AM107" i="13"/>
  <c r="AY107" i="13" s="1"/>
  <c r="BB107" i="13" s="1"/>
  <c r="AM83" i="13"/>
  <c r="AY83" i="13" s="1"/>
  <c r="BB83" i="13" s="1"/>
  <c r="AM95" i="13"/>
  <c r="AY95" i="13" s="1"/>
  <c r="AZ95" i="13" s="1"/>
  <c r="L107" i="48" s="1"/>
  <c r="AM233" i="13"/>
  <c r="AY233" i="13" s="1"/>
  <c r="AZ233" i="13" s="1"/>
  <c r="L247" i="48" s="1"/>
  <c r="AM128" i="13"/>
  <c r="AY128" i="13" s="1"/>
  <c r="AZ128" i="13" s="1"/>
  <c r="L140" i="48" s="1"/>
  <c r="AM73" i="13"/>
  <c r="AY73" i="13" s="1"/>
  <c r="AM87" i="13"/>
  <c r="AY87" i="13" s="1"/>
  <c r="BB87" i="13" s="1"/>
  <c r="AM115" i="13"/>
  <c r="AY115" i="13" s="1"/>
  <c r="BB115" i="13" s="1"/>
  <c r="AM223" i="13"/>
  <c r="AY223" i="13" s="1"/>
  <c r="AZ223" i="13" s="1"/>
  <c r="L237" i="48" s="1"/>
  <c r="AM164" i="13"/>
  <c r="AY164" i="13" s="1"/>
  <c r="BB164" i="13" s="1"/>
  <c r="AM130" i="13"/>
  <c r="AY130" i="13" s="1"/>
  <c r="AM71" i="13"/>
  <c r="AY71" i="13" s="1"/>
  <c r="BB71" i="13" s="1"/>
  <c r="AM76" i="13"/>
  <c r="AY76" i="13" s="1"/>
  <c r="BB76" i="13" s="1"/>
  <c r="AB361" i="48"/>
  <c r="Y361" i="48"/>
  <c r="AJ361" i="48" s="1"/>
  <c r="AM179" i="13"/>
  <c r="AY179" i="13" s="1"/>
  <c r="AZ179" i="13" s="1"/>
  <c r="L194" i="48" s="1"/>
  <c r="AM169" i="13"/>
  <c r="AY169" i="13" s="1"/>
  <c r="BB169" i="13" s="1"/>
  <c r="AM66" i="13"/>
  <c r="AY66" i="13" s="1"/>
  <c r="BB66" i="13" s="1"/>
  <c r="AM147" i="13"/>
  <c r="AY147" i="13" s="1"/>
  <c r="AZ147" i="13" s="1"/>
  <c r="L162" i="48" s="1"/>
  <c r="AM199" i="13"/>
  <c r="AY199" i="13" s="1"/>
  <c r="AM200" i="13"/>
  <c r="AY200" i="13" s="1"/>
  <c r="AZ200" i="13" s="1"/>
  <c r="L214" i="48" s="1"/>
  <c r="AM245" i="13"/>
  <c r="AY245" i="13" s="1"/>
  <c r="BB245" i="13" s="1"/>
  <c r="AM267" i="13"/>
  <c r="AY267" i="13" s="1"/>
  <c r="BB267" i="13" s="1"/>
  <c r="AM65" i="13"/>
  <c r="AY65" i="13" s="1"/>
  <c r="BB65" i="13" s="1"/>
  <c r="AM281" i="13"/>
  <c r="AY281" i="13" s="1"/>
  <c r="AZ281" i="13" s="1"/>
  <c r="L295" i="48" s="1"/>
  <c r="AM163" i="13"/>
  <c r="AY163" i="13" s="1"/>
  <c r="BB163" i="13" s="1"/>
  <c r="AM121" i="13"/>
  <c r="AY121" i="13" s="1"/>
  <c r="AM81" i="13"/>
  <c r="AY81" i="13" s="1"/>
  <c r="AZ81" i="13" s="1"/>
  <c r="L93" i="48" s="1"/>
  <c r="AM193" i="13"/>
  <c r="AY193" i="13" s="1"/>
  <c r="AM140" i="13"/>
  <c r="AY140" i="13" s="1"/>
  <c r="AM139" i="13"/>
  <c r="AY139" i="13" s="1"/>
  <c r="BB139" i="13" s="1"/>
  <c r="AM324" i="13"/>
  <c r="AY324" i="13" s="1"/>
  <c r="AM27" i="13"/>
  <c r="AY27" i="13" s="1"/>
  <c r="AZ27" i="13" s="1"/>
  <c r="L39" i="48" s="1"/>
  <c r="AM75" i="13"/>
  <c r="AY75" i="13" s="1"/>
  <c r="AZ75" i="13" s="1"/>
  <c r="L87" i="48" s="1"/>
  <c r="AM92" i="13"/>
  <c r="AY92" i="13" s="1"/>
  <c r="AM28" i="13"/>
  <c r="AY28" i="13" s="1"/>
  <c r="AM253" i="13"/>
  <c r="AY253" i="13" s="1"/>
  <c r="AZ253" i="13" s="1"/>
  <c r="L267" i="48" s="1"/>
  <c r="AM209" i="13"/>
  <c r="AY209" i="13" s="1"/>
  <c r="AM325" i="13"/>
  <c r="AY325" i="13" s="1"/>
  <c r="AM72" i="13"/>
  <c r="AY72" i="13" s="1"/>
  <c r="BB72" i="13" s="1"/>
  <c r="Y106" i="48"/>
  <c r="AE106" i="48"/>
  <c r="AB106" i="48"/>
  <c r="BB190" i="13"/>
  <c r="AZ190" i="13"/>
  <c r="L205" i="48" s="1"/>
  <c r="AY330" i="13"/>
  <c r="AZ53" i="13"/>
  <c r="L65" i="48" s="1"/>
  <c r="BB53" i="13"/>
  <c r="AE352" i="48"/>
  <c r="Y352" i="48"/>
  <c r="AJ352" i="48" s="1"/>
  <c r="AB352" i="48"/>
  <c r="AE51" i="48"/>
  <c r="AZ170" i="13"/>
  <c r="L185" i="48" s="1"/>
  <c r="BB170" i="13"/>
  <c r="AB43" i="13"/>
  <c r="AB81" i="13"/>
  <c r="AB189" i="13"/>
  <c r="AB36" i="13"/>
  <c r="AB68" i="13"/>
  <c r="AB93" i="13"/>
  <c r="AB132" i="13"/>
  <c r="AB186" i="13"/>
  <c r="AB255" i="13"/>
  <c r="AB347" i="13"/>
  <c r="AZ320" i="13"/>
  <c r="L334" i="48" s="1"/>
  <c r="BB320" i="13"/>
  <c r="AB82" i="13"/>
  <c r="AB91" i="13"/>
  <c r="AB144" i="13"/>
  <c r="AB248" i="13"/>
  <c r="AB276" i="13"/>
  <c r="AB319" i="13"/>
  <c r="AB28" i="13"/>
  <c r="AB62" i="13"/>
  <c r="AB125" i="13"/>
  <c r="AB219" i="13"/>
  <c r="AB282" i="13"/>
  <c r="AB330" i="13"/>
  <c r="AB75" i="13"/>
  <c r="BB216" i="13"/>
  <c r="AZ216" i="13"/>
  <c r="L230" i="48" s="1"/>
  <c r="BB116" i="13"/>
  <c r="BB30" i="13"/>
  <c r="AZ30" i="13"/>
  <c r="L42" i="48" s="1"/>
  <c r="AZ108" i="13"/>
  <c r="L120" i="48" s="1"/>
  <c r="Y15" i="48"/>
  <c r="AJ15" i="48" s="1"/>
  <c r="AY334" i="13"/>
  <c r="AZ334" i="13" s="1"/>
  <c r="L348" i="48" s="1"/>
  <c r="AZ286" i="13"/>
  <c r="L300" i="48" s="1"/>
  <c r="BB286" i="13"/>
  <c r="AB5" i="13"/>
  <c r="AB60" i="13"/>
  <c r="AB41" i="13"/>
  <c r="AB92" i="13"/>
  <c r="AB179" i="13"/>
  <c r="AB178" i="13"/>
  <c r="AB250" i="13"/>
  <c r="Y147" i="48"/>
  <c r="AE147" i="48"/>
  <c r="AB147" i="48"/>
  <c r="AB15" i="13"/>
  <c r="AB77" i="13"/>
  <c r="AB122" i="13"/>
  <c r="AB161" i="13"/>
  <c r="AB136" i="13"/>
  <c r="AB163" i="13"/>
  <c r="AB246" i="13"/>
  <c r="AB268" i="13"/>
  <c r="AB308" i="13"/>
  <c r="BB194" i="13"/>
  <c r="AZ194" i="13"/>
  <c r="L209" i="48" s="1"/>
  <c r="AZ142" i="13"/>
  <c r="L157" i="48" s="1"/>
  <c r="BB142" i="13"/>
  <c r="AB34" i="13"/>
  <c r="AB116" i="13"/>
  <c r="AB216" i="13"/>
  <c r="AB284" i="13"/>
  <c r="AB312" i="13"/>
  <c r="AB3" i="13"/>
  <c r="AB184" i="13"/>
  <c r="AB207" i="13"/>
  <c r="AB288" i="13"/>
  <c r="AB286" i="13"/>
  <c r="AZ198" i="13"/>
  <c r="L212" i="48" s="1"/>
  <c r="BB198" i="13"/>
  <c r="AZ248" i="13"/>
  <c r="L262" i="48" s="1"/>
  <c r="AY340" i="13"/>
  <c r="AZ340" i="13" s="1"/>
  <c r="L354" i="48" s="1"/>
  <c r="AB42" i="13"/>
  <c r="AB84" i="13"/>
  <c r="AB124" i="13"/>
  <c r="AB164" i="13"/>
  <c r="AB292" i="13"/>
  <c r="AB320" i="13"/>
  <c r="BB29" i="13"/>
  <c r="AZ29" i="13"/>
  <c r="L41" i="48" s="1"/>
  <c r="AB26" i="13"/>
  <c r="AB27" i="13"/>
  <c r="AB86" i="13"/>
  <c r="AB127" i="13"/>
  <c r="AB221" i="13"/>
  <c r="AB217" i="13"/>
  <c r="AB305" i="13"/>
  <c r="AB315" i="13"/>
  <c r="Y79" i="48"/>
  <c r="AJ79" i="48" s="1"/>
  <c r="AB79" i="48"/>
  <c r="AE79" i="48"/>
  <c r="AB66" i="13"/>
  <c r="AB69" i="13"/>
  <c r="AB109" i="13"/>
  <c r="AB158" i="13"/>
  <c r="AB176" i="13"/>
  <c r="AB199" i="13"/>
  <c r="AB278" i="13"/>
  <c r="AB252" i="13"/>
  <c r="AB341" i="13"/>
  <c r="AY346" i="13"/>
  <c r="AZ346" i="13" s="1"/>
  <c r="L360" i="48" s="1"/>
  <c r="AB22" i="13"/>
  <c r="AB53" i="13"/>
  <c r="AB149" i="13"/>
  <c r="AB190" i="13"/>
  <c r="AB180" i="13"/>
  <c r="AB293" i="13"/>
  <c r="AB249" i="13"/>
  <c r="AB35" i="13"/>
  <c r="AB73" i="13"/>
  <c r="AB89" i="13"/>
  <c r="AB198" i="13"/>
  <c r="AB181" i="13"/>
  <c r="AB188" i="13"/>
  <c r="AB177" i="13"/>
  <c r="AZ124" i="13"/>
  <c r="L136" i="48" s="1"/>
  <c r="BB57" i="13"/>
  <c r="AZ57" i="13"/>
  <c r="L69" i="48" s="1"/>
  <c r="BB68" i="13"/>
  <c r="AY342" i="13"/>
  <c r="AZ342" i="13" s="1"/>
  <c r="L356" i="48" s="1"/>
  <c r="AB262" i="13"/>
  <c r="AB255" i="48"/>
  <c r="AE255" i="48"/>
  <c r="Y255" i="48"/>
  <c r="AB88" i="13"/>
  <c r="AB114" i="13"/>
  <c r="AB128" i="13"/>
  <c r="AB269" i="13"/>
  <c r="AB260" i="13"/>
  <c r="AZ141" i="13"/>
  <c r="L156" i="48" s="1"/>
  <c r="BB141" i="13"/>
  <c r="AB24" i="13"/>
  <c r="AB51" i="13"/>
  <c r="AB106" i="13"/>
  <c r="AB147" i="13"/>
  <c r="AB208" i="13"/>
  <c r="AB231" i="13"/>
  <c r="AB274" i="13"/>
  <c r="AB311" i="13"/>
  <c r="AB324" i="13"/>
  <c r="AZ26" i="13"/>
  <c r="L38" i="48" s="1"/>
  <c r="BB26" i="13"/>
  <c r="BB135" i="13"/>
  <c r="AZ135" i="13"/>
  <c r="L149" i="48" s="1"/>
  <c r="AB146" i="13"/>
  <c r="AB212" i="13"/>
  <c r="AB201" i="13"/>
  <c r="AZ312" i="13"/>
  <c r="L326" i="48" s="1"/>
  <c r="BB312" i="13"/>
  <c r="BB230" i="13"/>
  <c r="AZ230" i="13"/>
  <c r="L244" i="48" s="1"/>
  <c r="AB7" i="13"/>
  <c r="AB13" i="13"/>
  <c r="AB108" i="13"/>
  <c r="AB133" i="13"/>
  <c r="AB174" i="13"/>
  <c r="AB232" i="13"/>
  <c r="AB168" i="13"/>
  <c r="AB300" i="13"/>
  <c r="AZ214" i="13"/>
  <c r="L228" i="48" s="1"/>
  <c r="BB214" i="13"/>
  <c r="AB131" i="13"/>
  <c r="AB290" i="13"/>
  <c r="BB161" i="13"/>
  <c r="AB18" i="13"/>
  <c r="AB78" i="13"/>
  <c r="AB154" i="13"/>
  <c r="AB213" i="13"/>
  <c r="AB220" i="13"/>
  <c r="AB297" i="13"/>
  <c r="AB54" i="13"/>
  <c r="AB64" i="13"/>
  <c r="AB156" i="13"/>
  <c r="AB210" i="13"/>
  <c r="AB273" i="13"/>
  <c r="AB280" i="13"/>
  <c r="AB318" i="13"/>
  <c r="AB322" i="13"/>
  <c r="Y358" i="48"/>
  <c r="AJ358" i="48" s="1"/>
  <c r="AB358" i="48"/>
  <c r="AE358" i="48"/>
  <c r="BB221" i="13"/>
  <c r="AZ221" i="13"/>
  <c r="L235" i="48" s="1"/>
  <c r="AB17" i="13"/>
  <c r="AB49" i="13"/>
  <c r="AB118" i="13"/>
  <c r="AB141" i="13"/>
  <c r="AB162" i="13"/>
  <c r="AB285" i="13"/>
  <c r="AB336" i="13"/>
  <c r="AB294" i="13"/>
  <c r="AJ362" i="48"/>
  <c r="AB12" i="13"/>
  <c r="AB45" i="13"/>
  <c r="AB21" i="13"/>
  <c r="AB110" i="13"/>
  <c r="AB143" i="13"/>
  <c r="AB169" i="13"/>
  <c r="AB237" i="13"/>
  <c r="AB241" i="13"/>
  <c r="AB233" i="13"/>
  <c r="AB329" i="13"/>
  <c r="AB52" i="13"/>
  <c r="AB120" i="13"/>
  <c r="AB151" i="13"/>
  <c r="AB170" i="13"/>
  <c r="AB251" i="13"/>
  <c r="AB337" i="13"/>
  <c r="AB333" i="13"/>
  <c r="AZ238" i="13"/>
  <c r="L252" i="48" s="1"/>
  <c r="BB238" i="13"/>
  <c r="BB114" i="13"/>
  <c r="BB288" i="13"/>
  <c r="AB90" i="13"/>
  <c r="AB142" i="13"/>
  <c r="AB183" i="13"/>
  <c r="AB295" i="13"/>
  <c r="AE269" i="48"/>
  <c r="AB269" i="48"/>
  <c r="Y269" i="48"/>
  <c r="AB137" i="48"/>
  <c r="AE137" i="48"/>
  <c r="Y137" i="48"/>
  <c r="BB96" i="13"/>
  <c r="AZ86" i="13"/>
  <c r="L98" i="48" s="1"/>
  <c r="AZ294" i="13"/>
  <c r="L308" i="48" s="1"/>
  <c r="BB294" i="13"/>
  <c r="AY254" i="13"/>
  <c r="AY262" i="13"/>
  <c r="BB151" i="13"/>
  <c r="BB137" i="13"/>
  <c r="AZ137" i="13"/>
  <c r="L152" i="48" s="1"/>
  <c r="AB87" i="13"/>
  <c r="AB139" i="13"/>
  <c r="AB200" i="13"/>
  <c r="AB266" i="13"/>
  <c r="AB302" i="13"/>
  <c r="AB58" i="13"/>
  <c r="AB14" i="13"/>
  <c r="AB113" i="13"/>
  <c r="AB138" i="13"/>
  <c r="AB197" i="13"/>
  <c r="AB204" i="13"/>
  <c r="AB279" i="13"/>
  <c r="BB240" i="13"/>
  <c r="AZ266" i="13"/>
  <c r="L280" i="48" s="1"/>
  <c r="BB266" i="13"/>
  <c r="AB31" i="13"/>
  <c r="AB57" i="13"/>
  <c r="AB99" i="13"/>
  <c r="AB140" i="13"/>
  <c r="AB195" i="13"/>
  <c r="AB307" i="13"/>
  <c r="AB296" i="13"/>
  <c r="AZ117" i="13"/>
  <c r="L129" i="48" s="1"/>
  <c r="AM322" i="13"/>
  <c r="BB223" i="13"/>
  <c r="BB47" i="13"/>
  <c r="AZ244" i="13"/>
  <c r="L258" i="48" s="1"/>
  <c r="BB244" i="13"/>
  <c r="AB11" i="13"/>
  <c r="AB63" i="13"/>
  <c r="AB148" i="13"/>
  <c r="AB202" i="13"/>
  <c r="AB272" i="13"/>
  <c r="AB310" i="13"/>
  <c r="AB56" i="13"/>
  <c r="AB101" i="13"/>
  <c r="AB191" i="13"/>
  <c r="AB166" i="13"/>
  <c r="AB335" i="13"/>
  <c r="AZ71" i="13"/>
  <c r="L83" i="48" s="1"/>
  <c r="BB253" i="13"/>
  <c r="AB37" i="13"/>
  <c r="AB102" i="13"/>
  <c r="AB135" i="13"/>
  <c r="AB229" i="13"/>
  <c r="AB225" i="13"/>
  <c r="AB321" i="13"/>
  <c r="AB317" i="13"/>
  <c r="AZ148" i="13"/>
  <c r="L163" i="48" s="1"/>
  <c r="AB30" i="13"/>
  <c r="AB70" i="13"/>
  <c r="AB74" i="13"/>
  <c r="AB227" i="13"/>
  <c r="AB226" i="13"/>
  <c r="AB283" i="13"/>
  <c r="AB244" i="13"/>
  <c r="BB331" i="13"/>
  <c r="AB59" i="13"/>
  <c r="AB80" i="13"/>
  <c r="AB112" i="13"/>
  <c r="AB235" i="13"/>
  <c r="AB234" i="13"/>
  <c r="AB291" i="13"/>
  <c r="AB261" i="13"/>
  <c r="AB342" i="13"/>
  <c r="AB346" i="13"/>
  <c r="BB292" i="13"/>
  <c r="AZ292" i="13"/>
  <c r="L306" i="48" s="1"/>
  <c r="BB246" i="13"/>
  <c r="AZ246" i="13"/>
  <c r="L260" i="48" s="1"/>
  <c r="AZ104" i="13"/>
  <c r="L116" i="48" s="1"/>
  <c r="BB104" i="13"/>
  <c r="Y330" i="48"/>
  <c r="AJ330" i="48" s="1"/>
  <c r="AE330" i="48"/>
  <c r="AB330" i="48"/>
  <c r="AZ204" i="13" l="1"/>
  <c r="L218" i="48" s="1"/>
  <c r="AZ145" i="13"/>
  <c r="L160" i="48" s="1"/>
  <c r="Y51" i="48"/>
  <c r="AJ51" i="48" s="1"/>
  <c r="BB265" i="13"/>
  <c r="AZ265" i="13"/>
  <c r="L279" i="48" s="1"/>
  <c r="AB279" i="48" s="1"/>
  <c r="AM328" i="13"/>
  <c r="AY328" i="13" s="1"/>
  <c r="BB143" i="13"/>
  <c r="AZ31" i="13"/>
  <c r="L43" i="48" s="1"/>
  <c r="AZ80" i="13"/>
  <c r="L92" i="48" s="1"/>
  <c r="AH210" i="13"/>
  <c r="AG210" i="13"/>
  <c r="AM210" i="13" s="1"/>
  <c r="AY210" i="13" s="1"/>
  <c r="BB210" i="13" s="1"/>
  <c r="BB152" i="13"/>
  <c r="AZ64" i="13"/>
  <c r="L76" i="48" s="1"/>
  <c r="AH11" i="13"/>
  <c r="AG11" i="13"/>
  <c r="AM11" i="13" s="1"/>
  <c r="AY11" i="13" s="1"/>
  <c r="AZ66" i="13"/>
  <c r="L78" i="48" s="1"/>
  <c r="AH228" i="13"/>
  <c r="AG228" i="13"/>
  <c r="AM228" i="13" s="1"/>
  <c r="AY228" i="13" s="1"/>
  <c r="AH56" i="13"/>
  <c r="AG56" i="13"/>
  <c r="AM56" i="13" s="1"/>
  <c r="AY56" i="13" s="1"/>
  <c r="BB56" i="13" s="1"/>
  <c r="AH224" i="13"/>
  <c r="AG224" i="13"/>
  <c r="AM224" i="13" s="1"/>
  <c r="AY224" i="13" s="1"/>
  <c r="BB224" i="13" s="1"/>
  <c r="AL176" i="13"/>
  <c r="AK176" i="13"/>
  <c r="AM176" i="13" s="1"/>
  <c r="AY176" i="13" s="1"/>
  <c r="AH202" i="13"/>
  <c r="AG202" i="13"/>
  <c r="AM202" i="13" s="1"/>
  <c r="AY202" i="13" s="1"/>
  <c r="AZ202" i="13" s="1"/>
  <c r="L216" i="48" s="1"/>
  <c r="AG160" i="13"/>
  <c r="AM160" i="13" s="1"/>
  <c r="AY160" i="13" s="1"/>
  <c r="AZ160" i="13" s="1"/>
  <c r="L175" i="48" s="1"/>
  <c r="AH160" i="13"/>
  <c r="AL260" i="13"/>
  <c r="AK260" i="13"/>
  <c r="AH120" i="13"/>
  <c r="AG120" i="13"/>
  <c r="AM120" i="13" s="1"/>
  <c r="AY120" i="13" s="1"/>
  <c r="AL122" i="13"/>
  <c r="AK122" i="13"/>
  <c r="AM122" i="13" s="1"/>
  <c r="AY122" i="13" s="1"/>
  <c r="AH159" i="13"/>
  <c r="AG159" i="13"/>
  <c r="AM159" i="13" s="1"/>
  <c r="AY159" i="13" s="1"/>
  <c r="BB159" i="13" s="1"/>
  <c r="AL111" i="13"/>
  <c r="AK111" i="13"/>
  <c r="AM111" i="13" s="1"/>
  <c r="AY111" i="13" s="1"/>
  <c r="AZ111" i="13" s="1"/>
  <c r="L123" i="48" s="1"/>
  <c r="AG260" i="13"/>
  <c r="AH260" i="13"/>
  <c r="AZ245" i="13"/>
  <c r="L259" i="48" s="1"/>
  <c r="BB215" i="13"/>
  <c r="AZ203" i="13"/>
  <c r="L217" i="48" s="1"/>
  <c r="AB217" i="48" s="1"/>
  <c r="BB60" i="13"/>
  <c r="BB233" i="13"/>
  <c r="AZ154" i="13"/>
  <c r="L169" i="48" s="1"/>
  <c r="AE169" i="48" s="1"/>
  <c r="AM206" i="13"/>
  <c r="AY206" i="13" s="1"/>
  <c r="AE351" i="48"/>
  <c r="AB351" i="48"/>
  <c r="AZ258" i="13"/>
  <c r="L272" i="48" s="1"/>
  <c r="BB258" i="13"/>
  <c r="AZ298" i="13"/>
  <c r="L312" i="48" s="1"/>
  <c r="BB298" i="13"/>
  <c r="AZ296" i="13"/>
  <c r="L310" i="48" s="1"/>
  <c r="AB310" i="48" s="1"/>
  <c r="BB95" i="13"/>
  <c r="AH63" i="13"/>
  <c r="AG63" i="13"/>
  <c r="AM63" i="13" s="1"/>
  <c r="AY63" i="13" s="1"/>
  <c r="BB63" i="13" s="1"/>
  <c r="AH91" i="13"/>
  <c r="AG91" i="13"/>
  <c r="AM91" i="13" s="1"/>
  <c r="AY91" i="13" s="1"/>
  <c r="AZ91" i="13" s="1"/>
  <c r="L103" i="48" s="1"/>
  <c r="AB103" i="48" s="1"/>
  <c r="AL275" i="13"/>
  <c r="AK275" i="13"/>
  <c r="AH8" i="13"/>
  <c r="AG8" i="13"/>
  <c r="AH275" i="13"/>
  <c r="AG275" i="13"/>
  <c r="AM275" i="13" s="1"/>
  <c r="AY275" i="13" s="1"/>
  <c r="AL277" i="13"/>
  <c r="AK277" i="13"/>
  <c r="AL8" i="13"/>
  <c r="AK8" i="13"/>
  <c r="AH277" i="13"/>
  <c r="AG277" i="13"/>
  <c r="AK110" i="13"/>
  <c r="AM110" i="13" s="1"/>
  <c r="AY110" i="13" s="1"/>
  <c r="AL110" i="13"/>
  <c r="AL88" i="13"/>
  <c r="AK88" i="13"/>
  <c r="AM88" i="13" s="1"/>
  <c r="AY88" i="13" s="1"/>
  <c r="AL89" i="13"/>
  <c r="AK89" i="13"/>
  <c r="AM89" i="13" s="1"/>
  <c r="AY89" i="13" s="1"/>
  <c r="BB106" i="13"/>
  <c r="AL100" i="13"/>
  <c r="AK100" i="13"/>
  <c r="AM100" i="13" s="1"/>
  <c r="AY100" i="13" s="1"/>
  <c r="BB100" i="13" s="1"/>
  <c r="AL282" i="13"/>
  <c r="AK282" i="13"/>
  <c r="AM282" i="13" s="1"/>
  <c r="AY282" i="13" s="1"/>
  <c r="AZ23" i="13"/>
  <c r="L28" i="48" s="1"/>
  <c r="BB118" i="13"/>
  <c r="BB136" i="13"/>
  <c r="AZ269" i="13"/>
  <c r="L283" i="48" s="1"/>
  <c r="Y283" i="48" s="1"/>
  <c r="AJ283" i="48" s="1"/>
  <c r="BB257" i="13"/>
  <c r="BB36" i="13"/>
  <c r="Y248" i="48"/>
  <c r="AJ248" i="48" s="1"/>
  <c r="AE86" i="48"/>
  <c r="AB248" i="48"/>
  <c r="Y86" i="48"/>
  <c r="AJ86" i="48" s="1"/>
  <c r="AB271" i="48"/>
  <c r="Y271" i="48"/>
  <c r="AJ271" i="48" s="1"/>
  <c r="AZ90" i="13"/>
  <c r="L102" i="48" s="1"/>
  <c r="AB102" i="48" s="1"/>
  <c r="AZ22" i="13"/>
  <c r="L27" i="48" s="1"/>
  <c r="AZ183" i="13"/>
  <c r="L198" i="48" s="1"/>
  <c r="AZ119" i="13"/>
  <c r="L131" i="48" s="1"/>
  <c r="BB226" i="13"/>
  <c r="BB252" i="13"/>
  <c r="AE279" i="48"/>
  <c r="AZ7" i="13"/>
  <c r="L7" i="48" s="1"/>
  <c r="AE7" i="48" s="1"/>
  <c r="AZ159" i="13"/>
  <c r="L174" i="48" s="1"/>
  <c r="AB174" i="48" s="1"/>
  <c r="BB128" i="13"/>
  <c r="BB9" i="13"/>
  <c r="AZ205" i="13"/>
  <c r="L219" i="48" s="1"/>
  <c r="AZ13" i="13"/>
  <c r="L13" i="48" s="1"/>
  <c r="AB13" i="48" s="1"/>
  <c r="AZ99" i="13"/>
  <c r="L111" i="48" s="1"/>
  <c r="AE111" i="48" s="1"/>
  <c r="BB98" i="13"/>
  <c r="AZ98" i="13"/>
  <c r="L110" i="48" s="1"/>
  <c r="BB131" i="13"/>
  <c r="AZ259" i="13"/>
  <c r="L273" i="48" s="1"/>
  <c r="BB35" i="13"/>
  <c r="BB125" i="13"/>
  <c r="AZ107" i="13"/>
  <c r="L119" i="48" s="1"/>
  <c r="AE119" i="48" s="1"/>
  <c r="AM256" i="13"/>
  <c r="AY256" i="13" s="1"/>
  <c r="AZ256" i="13" s="1"/>
  <c r="L270" i="48" s="1"/>
  <c r="BB70" i="13"/>
  <c r="BB39" i="13"/>
  <c r="BB289" i="13"/>
  <c r="AM299" i="13"/>
  <c r="AY299" i="13" s="1"/>
  <c r="BB299" i="13" s="1"/>
  <c r="BB74" i="13"/>
  <c r="BB200" i="13"/>
  <c r="BB220" i="13"/>
  <c r="BB75" i="13"/>
  <c r="AZ153" i="13"/>
  <c r="L168" i="48" s="1"/>
  <c r="Y168" i="48" s="1"/>
  <c r="BB168" i="13"/>
  <c r="BB172" i="13"/>
  <c r="AM326" i="13"/>
  <c r="AY326" i="13" s="1"/>
  <c r="AZ326" i="13" s="1"/>
  <c r="L340" i="48" s="1"/>
  <c r="AZ112" i="13"/>
  <c r="L124" i="48" s="1"/>
  <c r="AE124" i="48" s="1"/>
  <c r="BB138" i="13"/>
  <c r="BB69" i="13"/>
  <c r="BB201" i="13"/>
  <c r="AM303" i="13"/>
  <c r="AY303" i="13" s="1"/>
  <c r="BB303" i="13" s="1"/>
  <c r="AM318" i="13"/>
  <c r="AY318" i="13" s="1"/>
  <c r="AZ83" i="13"/>
  <c r="L95" i="48" s="1"/>
  <c r="Y95" i="48" s="1"/>
  <c r="AJ95" i="48" s="1"/>
  <c r="Y349" i="48"/>
  <c r="AJ349" i="48" s="1"/>
  <c r="AZ65" i="13"/>
  <c r="L77" i="48" s="1"/>
  <c r="AB77" i="48" s="1"/>
  <c r="AM314" i="13"/>
  <c r="AY314" i="13" s="1"/>
  <c r="BB314" i="13" s="1"/>
  <c r="BB178" i="13"/>
  <c r="AB349" i="48"/>
  <c r="AZ305" i="13"/>
  <c r="L319" i="48" s="1"/>
  <c r="Y319" i="48" s="1"/>
  <c r="AJ319" i="48" s="1"/>
  <c r="AM329" i="13"/>
  <c r="AY329" i="13" s="1"/>
  <c r="BB329" i="13" s="1"/>
  <c r="BB48" i="13"/>
  <c r="BB191" i="13"/>
  <c r="AZ249" i="13"/>
  <c r="L263" i="48" s="1"/>
  <c r="Y263" i="48" s="1"/>
  <c r="AJ263" i="48" s="1"/>
  <c r="AM283" i="13"/>
  <c r="AY283" i="13" s="1"/>
  <c r="AM109" i="13"/>
  <c r="AY109" i="13" s="1"/>
  <c r="AM268" i="13"/>
  <c r="AY268" i="13" s="1"/>
  <c r="AZ268" i="13" s="1"/>
  <c r="L282" i="48" s="1"/>
  <c r="AM188" i="13"/>
  <c r="AY188" i="13" s="1"/>
  <c r="AZ84" i="13"/>
  <c r="L96" i="48" s="1"/>
  <c r="AM309" i="13"/>
  <c r="AY309" i="13" s="1"/>
  <c r="AZ309" i="13" s="1"/>
  <c r="L323" i="48" s="1"/>
  <c r="AZ313" i="13"/>
  <c r="L327" i="48" s="1"/>
  <c r="BB313" i="13"/>
  <c r="AM51" i="13"/>
  <c r="AY51" i="13" s="1"/>
  <c r="AZ51" i="13" s="1"/>
  <c r="L63" i="48" s="1"/>
  <c r="AM46" i="13"/>
  <c r="AY46" i="13" s="1"/>
  <c r="AZ235" i="13"/>
  <c r="L249" i="48" s="1"/>
  <c r="AE249" i="48" s="1"/>
  <c r="AZ115" i="13"/>
  <c r="L127" i="48" s="1"/>
  <c r="AB127" i="48" s="1"/>
  <c r="AB303" i="48"/>
  <c r="BB27" i="13"/>
  <c r="BB147" i="13"/>
  <c r="BB208" i="13"/>
  <c r="BB17" i="13"/>
  <c r="AZ17" i="13"/>
  <c r="L17" i="48" s="1"/>
  <c r="AZ56" i="13"/>
  <c r="L68" i="48" s="1"/>
  <c r="Y68" i="48" s="1"/>
  <c r="BB179" i="13"/>
  <c r="AE303" i="48"/>
  <c r="BB290" i="13"/>
  <c r="AZ155" i="13"/>
  <c r="L170" i="48" s="1"/>
  <c r="AE170" i="48" s="1"/>
  <c r="AZ163" i="13"/>
  <c r="L178" i="48" s="1"/>
  <c r="AE178" i="48" s="1"/>
  <c r="BB103" i="13"/>
  <c r="AE287" i="48"/>
  <c r="AM61" i="13"/>
  <c r="AY61" i="13" s="1"/>
  <c r="BB61" i="13" s="1"/>
  <c r="AZ164" i="13"/>
  <c r="L179" i="48" s="1"/>
  <c r="BB301" i="13"/>
  <c r="AZ301" i="13"/>
  <c r="L315" i="48" s="1"/>
  <c r="AE15" i="48"/>
  <c r="AE47" i="48"/>
  <c r="AE232" i="48"/>
  <c r="AB47" i="48"/>
  <c r="AB232" i="48"/>
  <c r="Y253" i="48"/>
  <c r="AJ253" i="48" s="1"/>
  <c r="AE49" i="48"/>
  <c r="AM336" i="13"/>
  <c r="AY336" i="13" s="1"/>
  <c r="AZ336" i="13" s="1"/>
  <c r="L350" i="48" s="1"/>
  <c r="AB350" i="48" s="1"/>
  <c r="AM197" i="13"/>
  <c r="AY197" i="13" s="1"/>
  <c r="AZ197" i="13" s="1"/>
  <c r="L211" i="48" s="1"/>
  <c r="AM50" i="13"/>
  <c r="AY50" i="13" s="1"/>
  <c r="BB50" i="13" s="1"/>
  <c r="AM59" i="13"/>
  <c r="AY59" i="13" s="1"/>
  <c r="BB33" i="13"/>
  <c r="AZ33" i="13"/>
  <c r="L44" i="48" s="1"/>
  <c r="AK310" i="13"/>
  <c r="AL310" i="13"/>
  <c r="AH310" i="13"/>
  <c r="AG310" i="13"/>
  <c r="AC265" i="13"/>
  <c r="AD265" i="13"/>
  <c r="BB81" i="13"/>
  <c r="AZ100" i="13"/>
  <c r="L112" i="48" s="1"/>
  <c r="AM264" i="13"/>
  <c r="AY264" i="13" s="1"/>
  <c r="AZ264" i="13" s="1"/>
  <c r="L278" i="48" s="1"/>
  <c r="BB165" i="13"/>
  <c r="AZ165" i="13"/>
  <c r="L180" i="48" s="1"/>
  <c r="AZ319" i="13"/>
  <c r="L333" i="48" s="1"/>
  <c r="BB319" i="13"/>
  <c r="AM102" i="13"/>
  <c r="AY102" i="13" s="1"/>
  <c r="AZ102" i="13" s="1"/>
  <c r="L114" i="48" s="1"/>
  <c r="AM3" i="13"/>
  <c r="AY3" i="13" s="1"/>
  <c r="AZ3" i="13" s="1"/>
  <c r="L3" i="48" s="1"/>
  <c r="AM317" i="13"/>
  <c r="AY317" i="13" s="1"/>
  <c r="AZ329" i="13"/>
  <c r="L343" i="48" s="1"/>
  <c r="AM45" i="13"/>
  <c r="AY45" i="13" s="1"/>
  <c r="AM243" i="13"/>
  <c r="AY243" i="13" s="1"/>
  <c r="AZ41" i="13"/>
  <c r="L53" i="48" s="1"/>
  <c r="BB41" i="13"/>
  <c r="AM58" i="13"/>
  <c r="AY58" i="13" s="1"/>
  <c r="BB77" i="13"/>
  <c r="AZ77" i="13"/>
  <c r="L89" i="48" s="1"/>
  <c r="AM333" i="13"/>
  <c r="AY333" i="13" s="1"/>
  <c r="AC349" i="13"/>
  <c r="AD349" i="13"/>
  <c r="AH285" i="13"/>
  <c r="AG285" i="13"/>
  <c r="AL49" i="13"/>
  <c r="AK49" i="13"/>
  <c r="AZ144" i="13"/>
  <c r="L159" i="48" s="1"/>
  <c r="BB144" i="13"/>
  <c r="BB51" i="13"/>
  <c r="AL285" i="13"/>
  <c r="AK285" i="13"/>
  <c r="AZ76" i="13"/>
  <c r="L88" i="48" s="1"/>
  <c r="AZ242" i="13"/>
  <c r="L256" i="48" s="1"/>
  <c r="BB242" i="13"/>
  <c r="AZ181" i="13"/>
  <c r="L196" i="48" s="1"/>
  <c r="BB181" i="13"/>
  <c r="BB276" i="13"/>
  <c r="AZ276" i="13"/>
  <c r="L290" i="48" s="1"/>
  <c r="AH40" i="13"/>
  <c r="AG40" i="13"/>
  <c r="AZ38" i="13"/>
  <c r="L50" i="48" s="1"/>
  <c r="BB38" i="13"/>
  <c r="BB251" i="13"/>
  <c r="AZ251" i="13"/>
  <c r="L265" i="48" s="1"/>
  <c r="AH49" i="13"/>
  <c r="AG49" i="13"/>
  <c r="BB42" i="13"/>
  <c r="AZ42" i="13"/>
  <c r="L54" i="48" s="1"/>
  <c r="AZ314" i="13"/>
  <c r="L328" i="48" s="1"/>
  <c r="AL40" i="13"/>
  <c r="AK40" i="13"/>
  <c r="AM43" i="13"/>
  <c r="AY43" i="13" s="1"/>
  <c r="AH293" i="13"/>
  <c r="AG293" i="13"/>
  <c r="AM20" i="13"/>
  <c r="AY20" i="13" s="1"/>
  <c r="AZ20" i="13" s="1"/>
  <c r="L20" i="48" s="1"/>
  <c r="BB127" i="13"/>
  <c r="AZ127" i="13"/>
  <c r="L139" i="48" s="1"/>
  <c r="AL293" i="13"/>
  <c r="AK293" i="13"/>
  <c r="AZ5" i="13"/>
  <c r="L5" i="48" s="1"/>
  <c r="AE5" i="48" s="1"/>
  <c r="BB175" i="13"/>
  <c r="AM134" i="13"/>
  <c r="AY134" i="13" s="1"/>
  <c r="BB149" i="13"/>
  <c r="AZ267" i="13"/>
  <c r="L281" i="48" s="1"/>
  <c r="AE281" i="48" s="1"/>
  <c r="BB54" i="13"/>
  <c r="AZ169" i="13"/>
  <c r="L184" i="48" s="1"/>
  <c r="AE184" i="48" s="1"/>
  <c r="AZ61" i="13"/>
  <c r="L73" i="48" s="1"/>
  <c r="AE73" i="48" s="1"/>
  <c r="AM237" i="13"/>
  <c r="AY237" i="13" s="1"/>
  <c r="BB237" i="13" s="1"/>
  <c r="BB211" i="13"/>
  <c r="AZ211" i="13"/>
  <c r="L225" i="48" s="1"/>
  <c r="AE253" i="48"/>
  <c r="AZ196" i="13"/>
  <c r="L210" i="48" s="1"/>
  <c r="BB321" i="13"/>
  <c r="BB295" i="13"/>
  <c r="AB335" i="48"/>
  <c r="Y335" i="48"/>
  <c r="AJ335" i="48" s="1"/>
  <c r="AE335" i="48"/>
  <c r="AL308" i="13"/>
  <c r="AK308" i="13"/>
  <c r="BB231" i="13"/>
  <c r="AZ231" i="13"/>
  <c r="L245" i="48" s="1"/>
  <c r="AZ232" i="13"/>
  <c r="L246" i="48" s="1"/>
  <c r="BB232" i="13"/>
  <c r="AH308" i="13"/>
  <c r="AG308" i="13"/>
  <c r="AM166" i="13"/>
  <c r="AY166" i="13" s="1"/>
  <c r="AM271" i="13"/>
  <c r="AY271" i="13" s="1"/>
  <c r="AZ271" i="13" s="1"/>
  <c r="L285" i="48" s="1"/>
  <c r="AL300" i="13"/>
  <c r="AK300" i="13"/>
  <c r="AL304" i="13"/>
  <c r="AK304" i="13"/>
  <c r="AM270" i="13"/>
  <c r="AY270" i="13" s="1"/>
  <c r="BB323" i="13"/>
  <c r="AB49" i="48"/>
  <c r="AZ24" i="13"/>
  <c r="L30" i="48" s="1"/>
  <c r="Y30" i="48" s="1"/>
  <c r="AJ30" i="48" s="1"/>
  <c r="AZ123" i="13"/>
  <c r="L135" i="48" s="1"/>
  <c r="Y135" i="48" s="1"/>
  <c r="AJ135" i="48" s="1"/>
  <c r="AM291" i="13"/>
  <c r="AY291" i="13" s="1"/>
  <c r="AZ291" i="13" s="1"/>
  <c r="L305" i="48" s="1"/>
  <c r="AM158" i="13"/>
  <c r="AY158" i="13" s="1"/>
  <c r="AM44" i="13"/>
  <c r="AY44" i="13" s="1"/>
  <c r="AZ44" i="13" s="1"/>
  <c r="L56" i="48" s="1"/>
  <c r="AZ157" i="13"/>
  <c r="L172" i="48" s="1"/>
  <c r="BB157" i="13"/>
  <c r="AH300" i="13"/>
  <c r="AG300" i="13"/>
  <c r="BB78" i="13"/>
  <c r="AZ78" i="13"/>
  <c r="L90" i="48" s="1"/>
  <c r="AH304" i="13"/>
  <c r="AG304" i="13"/>
  <c r="AM304" i="13" s="1"/>
  <c r="AY304" i="13" s="1"/>
  <c r="AM21" i="13"/>
  <c r="AY21" i="13" s="1"/>
  <c r="AZ97" i="13"/>
  <c r="L109" i="48" s="1"/>
  <c r="AE109" i="48" s="1"/>
  <c r="AM6" i="13"/>
  <c r="AY6" i="13" s="1"/>
  <c r="AZ6" i="13" s="1"/>
  <c r="L6" i="48" s="1"/>
  <c r="AM167" i="13"/>
  <c r="AY167" i="13" s="1"/>
  <c r="BB167" i="13" s="1"/>
  <c r="BB227" i="13"/>
  <c r="AZ72" i="13"/>
  <c r="L84" i="48" s="1"/>
  <c r="AE84" i="48" s="1"/>
  <c r="BB234" i="13"/>
  <c r="AM222" i="13"/>
  <c r="AY222" i="13" s="1"/>
  <c r="AM278" i="13"/>
  <c r="AY278" i="13" s="1"/>
  <c r="AM171" i="13"/>
  <c r="AY171" i="13" s="1"/>
  <c r="AZ283" i="13"/>
  <c r="L297" i="48" s="1"/>
  <c r="BB283" i="13"/>
  <c r="BB309" i="13"/>
  <c r="AZ18" i="13"/>
  <c r="L18" i="48" s="1"/>
  <c r="BB18" i="13"/>
  <c r="AM126" i="13"/>
  <c r="AY126" i="13" s="1"/>
  <c r="AZ303" i="13"/>
  <c r="L317" i="48" s="1"/>
  <c r="AM186" i="13"/>
  <c r="AY186" i="13" s="1"/>
  <c r="AM14" i="13"/>
  <c r="AY14" i="13" s="1"/>
  <c r="AM12" i="13"/>
  <c r="AY12" i="13" s="1"/>
  <c r="AM182" i="13"/>
  <c r="AY182" i="13" s="1"/>
  <c r="BB182" i="13" s="1"/>
  <c r="AM307" i="13"/>
  <c r="AY307" i="13" s="1"/>
  <c r="AM93" i="13"/>
  <c r="AY93" i="13" s="1"/>
  <c r="AM37" i="13"/>
  <c r="AY37" i="13" s="1"/>
  <c r="AM62" i="13"/>
  <c r="AY62" i="13" s="1"/>
  <c r="AE357" i="48"/>
  <c r="AB357" i="48"/>
  <c r="Y357" i="48"/>
  <c r="AJ357" i="48" s="1"/>
  <c r="AZ187" i="13"/>
  <c r="L202" i="48" s="1"/>
  <c r="BB187" i="13"/>
  <c r="AM229" i="13"/>
  <c r="AY229" i="13" s="1"/>
  <c r="BB25" i="13"/>
  <c r="AZ25" i="13"/>
  <c r="L37" i="48" s="1"/>
  <c r="AM180" i="13"/>
  <c r="AY180" i="13" s="1"/>
  <c r="BB272" i="13"/>
  <c r="AZ272" i="13"/>
  <c r="L286" i="48" s="1"/>
  <c r="AM184" i="13"/>
  <c r="AY184" i="13" s="1"/>
  <c r="AM32" i="13"/>
  <c r="AY32" i="13" s="1"/>
  <c r="AM52" i="13"/>
  <c r="AY52" i="13" s="1"/>
  <c r="AM150" i="13"/>
  <c r="AY150" i="13" s="1"/>
  <c r="BB311" i="13"/>
  <c r="AZ311" i="13"/>
  <c r="L325" i="48" s="1"/>
  <c r="AE359" i="48"/>
  <c r="Y359" i="48"/>
  <c r="AJ359" i="48" s="1"/>
  <c r="AB359" i="48"/>
  <c r="AZ327" i="13"/>
  <c r="L341" i="48" s="1"/>
  <c r="BB327" i="13"/>
  <c r="AM101" i="13"/>
  <c r="AY101" i="13" s="1"/>
  <c r="AM274" i="13"/>
  <c r="AY274" i="13" s="1"/>
  <c r="AM174" i="13"/>
  <c r="AY174" i="13" s="1"/>
  <c r="AM302" i="13"/>
  <c r="AY302" i="13" s="1"/>
  <c r="AZ302" i="13" s="1"/>
  <c r="L316" i="48" s="1"/>
  <c r="AM85" i="13"/>
  <c r="AY85" i="13" s="1"/>
  <c r="AZ279" i="13"/>
  <c r="L293" i="48" s="1"/>
  <c r="BB279" i="13"/>
  <c r="BB4" i="13"/>
  <c r="AZ4" i="13"/>
  <c r="L4" i="48" s="1"/>
  <c r="BB82" i="13"/>
  <c r="AZ82" i="13"/>
  <c r="L94" i="48" s="1"/>
  <c r="BB268" i="13"/>
  <c r="AM213" i="13"/>
  <c r="AY213" i="13" s="1"/>
  <c r="Y311" i="48"/>
  <c r="AJ311" i="48" s="1"/>
  <c r="AE311" i="48"/>
  <c r="AB311" i="48"/>
  <c r="AE250" i="48"/>
  <c r="Y250" i="48"/>
  <c r="AJ250" i="48" s="1"/>
  <c r="AB250" i="48"/>
  <c r="AE277" i="48"/>
  <c r="Y277" i="48"/>
  <c r="AJ277" i="48" s="1"/>
  <c r="AB277" i="48"/>
  <c r="BB225" i="13"/>
  <c r="Y287" i="48"/>
  <c r="AJ287" i="48" s="1"/>
  <c r="AZ173" i="13"/>
  <c r="L188" i="48" s="1"/>
  <c r="BB173" i="13"/>
  <c r="BB315" i="13"/>
  <c r="AZ315" i="13"/>
  <c r="L329" i="48" s="1"/>
  <c r="AZ189" i="13"/>
  <c r="L204" i="48" s="1"/>
  <c r="BB189" i="13"/>
  <c r="AZ55" i="13"/>
  <c r="L67" i="48" s="1"/>
  <c r="AB67" i="48" s="1"/>
  <c r="AB309" i="48"/>
  <c r="BB236" i="13"/>
  <c r="BB162" i="13"/>
  <c r="AZ162" i="13"/>
  <c r="L177" i="48" s="1"/>
  <c r="AZ332" i="13"/>
  <c r="L346" i="48" s="1"/>
  <c r="BB332" i="13"/>
  <c r="Y309" i="48"/>
  <c r="AJ309" i="48" s="1"/>
  <c r="BB34" i="13"/>
  <c r="BB284" i="13"/>
  <c r="AZ192" i="13"/>
  <c r="L207" i="48" s="1"/>
  <c r="BB192" i="13"/>
  <c r="BB281" i="13"/>
  <c r="BB132" i="13"/>
  <c r="BB16" i="13"/>
  <c r="AZ139" i="13"/>
  <c r="L154" i="48" s="1"/>
  <c r="AE154" i="48" s="1"/>
  <c r="AZ250" i="13"/>
  <c r="L264" i="48" s="1"/>
  <c r="AE264" i="48" s="1"/>
  <c r="BB263" i="13"/>
  <c r="BB297" i="13"/>
  <c r="BB10" i="13"/>
  <c r="AZ10" i="13"/>
  <c r="L10" i="48" s="1"/>
  <c r="AZ247" i="13"/>
  <c r="L261" i="48" s="1"/>
  <c r="BB247" i="13"/>
  <c r="BB160" i="13"/>
  <c r="BB156" i="13"/>
  <c r="AZ156" i="13"/>
  <c r="L171" i="48" s="1"/>
  <c r="AZ87" i="13"/>
  <c r="L99" i="48" s="1"/>
  <c r="AE99" i="48" s="1"/>
  <c r="AZ19" i="13"/>
  <c r="L19" i="48" s="1"/>
  <c r="AE19" i="48" s="1"/>
  <c r="BB219" i="13"/>
  <c r="AZ207" i="13"/>
  <c r="L221" i="48" s="1"/>
  <c r="BB207" i="13"/>
  <c r="BB212" i="13"/>
  <c r="AZ212" i="13"/>
  <c r="L226" i="48" s="1"/>
  <c r="BB325" i="13"/>
  <c r="AZ325" i="13"/>
  <c r="L339" i="48" s="1"/>
  <c r="BB11" i="13"/>
  <c r="AZ11" i="13"/>
  <c r="L11" i="48" s="1"/>
  <c r="AZ195" i="13"/>
  <c r="BB195" i="13"/>
  <c r="BB217" i="13"/>
  <c r="AZ217" i="13"/>
  <c r="L231" i="48" s="1"/>
  <c r="BB209" i="13"/>
  <c r="AZ209" i="13"/>
  <c r="L223" i="48" s="1"/>
  <c r="AZ199" i="13"/>
  <c r="L213" i="48" s="1"/>
  <c r="BB199" i="13"/>
  <c r="AZ261" i="13"/>
  <c r="L275" i="48" s="1"/>
  <c r="BB261" i="13"/>
  <c r="BB177" i="13"/>
  <c r="AZ177" i="13"/>
  <c r="L192" i="48" s="1"/>
  <c r="BB129" i="13"/>
  <c r="AZ129" i="13"/>
  <c r="L141" i="48" s="1"/>
  <c r="BB324" i="13"/>
  <c r="AZ324" i="13"/>
  <c r="L338" i="48" s="1"/>
  <c r="AZ287" i="13"/>
  <c r="L301" i="48" s="1"/>
  <c r="BB287" i="13"/>
  <c r="AZ73" i="13"/>
  <c r="L85" i="48" s="1"/>
  <c r="BB73" i="13"/>
  <c r="BB120" i="13"/>
  <c r="AZ120" i="13"/>
  <c r="L132" i="48" s="1"/>
  <c r="AZ89" i="13"/>
  <c r="L101" i="48" s="1"/>
  <c r="BB89" i="13"/>
  <c r="AZ28" i="13"/>
  <c r="L40" i="48" s="1"/>
  <c r="BB28" i="13"/>
  <c r="AZ140" i="13"/>
  <c r="L155" i="48" s="1"/>
  <c r="BB140" i="13"/>
  <c r="BB280" i="13"/>
  <c r="AZ280" i="13"/>
  <c r="L294" i="48" s="1"/>
  <c r="AZ92" i="13"/>
  <c r="L104" i="48" s="1"/>
  <c r="BB92" i="13"/>
  <c r="BB193" i="13"/>
  <c r="AZ193" i="13"/>
  <c r="L208" i="48" s="1"/>
  <c r="AZ79" i="13"/>
  <c r="L91" i="48" s="1"/>
  <c r="BB79" i="13"/>
  <c r="AZ185" i="13"/>
  <c r="L200" i="48" s="1"/>
  <c r="BB185" i="13"/>
  <c r="BB130" i="13"/>
  <c r="AZ130" i="13"/>
  <c r="L142" i="48" s="1"/>
  <c r="BB146" i="13"/>
  <c r="AZ146" i="13"/>
  <c r="L161" i="48" s="1"/>
  <c r="AZ105" i="13"/>
  <c r="L117" i="48" s="1"/>
  <c r="BB105" i="13"/>
  <c r="AZ121" i="13"/>
  <c r="L133" i="48" s="1"/>
  <c r="BB121" i="13"/>
  <c r="BB113" i="13"/>
  <c r="AZ113" i="13"/>
  <c r="L125" i="48" s="1"/>
  <c r="BB306" i="13"/>
  <c r="AZ306" i="13"/>
  <c r="L320" i="48" s="1"/>
  <c r="Y345" i="48"/>
  <c r="AB345" i="48"/>
  <c r="AE345" i="48"/>
  <c r="AC283" i="13"/>
  <c r="AD283" i="13"/>
  <c r="AC104" i="13"/>
  <c r="AD104" i="13"/>
  <c r="AC240" i="13"/>
  <c r="AD240" i="13"/>
  <c r="AE129" i="48"/>
  <c r="AB129" i="48"/>
  <c r="Y129" i="48"/>
  <c r="AC95" i="13"/>
  <c r="AD95" i="13"/>
  <c r="AC264" i="13"/>
  <c r="AD264" i="13"/>
  <c r="AC140" i="13"/>
  <c r="AD140" i="13"/>
  <c r="AD44" i="13"/>
  <c r="AC44" i="13"/>
  <c r="Y130" i="48"/>
  <c r="AB130" i="48"/>
  <c r="AE130" i="48"/>
  <c r="AC174" i="13"/>
  <c r="AD174" i="13"/>
  <c r="AC146" i="13"/>
  <c r="AD146" i="13"/>
  <c r="AC260" i="13"/>
  <c r="AD260" i="13"/>
  <c r="AE103" i="48"/>
  <c r="Y103" i="48"/>
  <c r="AJ103" i="48" s="1"/>
  <c r="AC346" i="13"/>
  <c r="AD346" i="13"/>
  <c r="AC234" i="13"/>
  <c r="AD234" i="13"/>
  <c r="AC80" i="13"/>
  <c r="AD80" i="13"/>
  <c r="AC202" i="13"/>
  <c r="AD202" i="13"/>
  <c r="AC63" i="13"/>
  <c r="AD63" i="13"/>
  <c r="AE59" i="48"/>
  <c r="AB59" i="48"/>
  <c r="Y59" i="48"/>
  <c r="AE153" i="48"/>
  <c r="AB153" i="48"/>
  <c r="Y153" i="48"/>
  <c r="AJ153" i="48" s="1"/>
  <c r="AC245" i="13"/>
  <c r="AD245" i="13"/>
  <c r="AC197" i="13"/>
  <c r="AD197" i="13"/>
  <c r="AD14" i="13"/>
  <c r="AC14" i="13"/>
  <c r="AC304" i="13"/>
  <c r="AD304" i="13"/>
  <c r="AC98" i="13"/>
  <c r="AD98" i="13"/>
  <c r="AE108" i="48"/>
  <c r="AB108" i="48"/>
  <c r="Y108" i="48"/>
  <c r="AJ269" i="48"/>
  <c r="AC152" i="13"/>
  <c r="AD152" i="13"/>
  <c r="AD90" i="13"/>
  <c r="AC90" i="13"/>
  <c r="Y302" i="48"/>
  <c r="AB302" i="48"/>
  <c r="AE302" i="48"/>
  <c r="AC251" i="13"/>
  <c r="AD251" i="13"/>
  <c r="AC120" i="13"/>
  <c r="AD120" i="13"/>
  <c r="AC215" i="13"/>
  <c r="AD215" i="13"/>
  <c r="AB244" i="48"/>
  <c r="Y244" i="48"/>
  <c r="AJ244" i="48" s="1"/>
  <c r="AE244" i="48"/>
  <c r="AC262" i="13"/>
  <c r="AD262" i="13"/>
  <c r="AE144" i="48"/>
  <c r="AB144" i="48"/>
  <c r="Y144" i="48"/>
  <c r="AJ144" i="48" s="1"/>
  <c r="AC340" i="13"/>
  <c r="AD340" i="13"/>
  <c r="AC173" i="13"/>
  <c r="AD173" i="13"/>
  <c r="AC53" i="13"/>
  <c r="AD53" i="13"/>
  <c r="AC278" i="13"/>
  <c r="AD278" i="13"/>
  <c r="AC109" i="13"/>
  <c r="AD109" i="13"/>
  <c r="AC320" i="13"/>
  <c r="AD320" i="13"/>
  <c r="AD224" i="13"/>
  <c r="AC224" i="13"/>
  <c r="AD84" i="13"/>
  <c r="AC84" i="13"/>
  <c r="AE95" i="48"/>
  <c r="AC288" i="13"/>
  <c r="AD288" i="13"/>
  <c r="AC119" i="13"/>
  <c r="AD119" i="13"/>
  <c r="AC312" i="13"/>
  <c r="AD312" i="13"/>
  <c r="AD216" i="13"/>
  <c r="AC216" i="13"/>
  <c r="AC67" i="13"/>
  <c r="AD67" i="13"/>
  <c r="AC246" i="13"/>
  <c r="AD246" i="13"/>
  <c r="AC122" i="13"/>
  <c r="AD122" i="13"/>
  <c r="AE217" i="48"/>
  <c r="Y217" i="48"/>
  <c r="AJ217" i="48" s="1"/>
  <c r="AC281" i="13"/>
  <c r="AD281" i="13"/>
  <c r="AC125" i="13"/>
  <c r="AD125" i="13"/>
  <c r="Y334" i="48"/>
  <c r="AJ334" i="48" s="1"/>
  <c r="AB334" i="48"/>
  <c r="AE334" i="48"/>
  <c r="AC255" i="13"/>
  <c r="AD255" i="13"/>
  <c r="AC93" i="13"/>
  <c r="AD93" i="13"/>
  <c r="AD343" i="13"/>
  <c r="AC343" i="13"/>
  <c r="AC189" i="13"/>
  <c r="AD189" i="13"/>
  <c r="AC81" i="13"/>
  <c r="AD81" i="13"/>
  <c r="AB163" i="48"/>
  <c r="Y163" i="48"/>
  <c r="AE163" i="48"/>
  <c r="AC102" i="13"/>
  <c r="AD102" i="13"/>
  <c r="AC150" i="13"/>
  <c r="AD150" i="13"/>
  <c r="AC7" i="13"/>
  <c r="AD7" i="13"/>
  <c r="AD51" i="13"/>
  <c r="AC51" i="13"/>
  <c r="AC287" i="13"/>
  <c r="AD287" i="13"/>
  <c r="AC134" i="13"/>
  <c r="AD134" i="13"/>
  <c r="AC23" i="13"/>
  <c r="AD23" i="13"/>
  <c r="Y72" i="48"/>
  <c r="AB72" i="48"/>
  <c r="AE72" i="48"/>
  <c r="AB205" i="48"/>
  <c r="AE205" i="48"/>
  <c r="Y205" i="48"/>
  <c r="AJ205" i="48" s="1"/>
  <c r="AB306" i="48"/>
  <c r="Y306" i="48"/>
  <c r="AJ306" i="48" s="1"/>
  <c r="AE306" i="48"/>
  <c r="AC327" i="13"/>
  <c r="AD327" i="13"/>
  <c r="AC89" i="13"/>
  <c r="AD89" i="13"/>
  <c r="AB28" i="48"/>
  <c r="AE28" i="48"/>
  <c r="Y28" i="48"/>
  <c r="AJ28" i="48" s="1"/>
  <c r="AC235" i="13"/>
  <c r="AD235" i="13"/>
  <c r="AC59" i="13"/>
  <c r="AD59" i="13"/>
  <c r="AC338" i="13"/>
  <c r="AD338" i="13"/>
  <c r="AC203" i="13"/>
  <c r="AD203" i="13"/>
  <c r="AC39" i="13"/>
  <c r="AD39" i="13"/>
  <c r="AC279" i="13"/>
  <c r="AD279" i="13"/>
  <c r="AC214" i="13"/>
  <c r="AD214" i="13"/>
  <c r="AC58" i="13"/>
  <c r="AD58" i="13"/>
  <c r="AC223" i="13"/>
  <c r="AD223" i="13"/>
  <c r="AC111" i="13"/>
  <c r="AD111" i="13"/>
  <c r="AJ137" i="48"/>
  <c r="AC142" i="13"/>
  <c r="AD142" i="13"/>
  <c r="AD32" i="13"/>
  <c r="AC32" i="13"/>
  <c r="AC333" i="13"/>
  <c r="AD333" i="13"/>
  <c r="AC170" i="13"/>
  <c r="AD170" i="13"/>
  <c r="AC33" i="13"/>
  <c r="AD33" i="13"/>
  <c r="AE229" i="48"/>
  <c r="Y229" i="48"/>
  <c r="AB229" i="48"/>
  <c r="AC131" i="13"/>
  <c r="AD131" i="13"/>
  <c r="Y178" i="48"/>
  <c r="AB118" i="48"/>
  <c r="AE118" i="48"/>
  <c r="Y118" i="48"/>
  <c r="AJ118" i="48" s="1"/>
  <c r="Y214" i="48"/>
  <c r="AE214" i="48"/>
  <c r="AB214" i="48"/>
  <c r="AB215" i="48"/>
  <c r="AE215" i="48"/>
  <c r="Y215" i="48"/>
  <c r="AJ215" i="48" s="1"/>
  <c r="Y80" i="48"/>
  <c r="AB80" i="48"/>
  <c r="AE80" i="48"/>
  <c r="AC249" i="13"/>
  <c r="AD249" i="13"/>
  <c r="AC190" i="13"/>
  <c r="AD190" i="13"/>
  <c r="AD22" i="13"/>
  <c r="AC22" i="13"/>
  <c r="AC341" i="13"/>
  <c r="AD341" i="13"/>
  <c r="AC199" i="13"/>
  <c r="AD199" i="13"/>
  <c r="AC69" i="13"/>
  <c r="AD69" i="13"/>
  <c r="AC292" i="13"/>
  <c r="AD292" i="13"/>
  <c r="AC164" i="13"/>
  <c r="AD164" i="13"/>
  <c r="AD42" i="13"/>
  <c r="AC42" i="13"/>
  <c r="AC207" i="13"/>
  <c r="AD207" i="13"/>
  <c r="AC85" i="13"/>
  <c r="AD85" i="13"/>
  <c r="AC284" i="13"/>
  <c r="AD284" i="13"/>
  <c r="AC155" i="13"/>
  <c r="AD155" i="13"/>
  <c r="AD34" i="13"/>
  <c r="AC34" i="13"/>
  <c r="AC308" i="13"/>
  <c r="AD308" i="13"/>
  <c r="AD163" i="13"/>
  <c r="AC163" i="13"/>
  <c r="AC96" i="13"/>
  <c r="AD96" i="13"/>
  <c r="AJ147" i="48"/>
  <c r="AE128" i="48"/>
  <c r="Y128" i="48"/>
  <c r="AJ128" i="48" s="1"/>
  <c r="AB128" i="48"/>
  <c r="AC330" i="13"/>
  <c r="AD330" i="13"/>
  <c r="AC218" i="13"/>
  <c r="AD218" i="13"/>
  <c r="AC71" i="13"/>
  <c r="AD71" i="13"/>
  <c r="AD306" i="13"/>
  <c r="AC306" i="13"/>
  <c r="AC186" i="13"/>
  <c r="AD186" i="13"/>
  <c r="AD50" i="13"/>
  <c r="AC50" i="13"/>
  <c r="AC271" i="13"/>
  <c r="AD271" i="13"/>
  <c r="AC206" i="13"/>
  <c r="AD206" i="13"/>
  <c r="AC43" i="13"/>
  <c r="AD43" i="13"/>
  <c r="Y65" i="48"/>
  <c r="AJ65" i="48" s="1"/>
  <c r="AB65" i="48"/>
  <c r="AE65" i="48"/>
  <c r="AB216" i="48"/>
  <c r="Y216" i="48"/>
  <c r="AJ216" i="48" s="1"/>
  <c r="AE216" i="48"/>
  <c r="AB240" i="48"/>
  <c r="Y240" i="48"/>
  <c r="AE240" i="48"/>
  <c r="AD10" i="13"/>
  <c r="AC10" i="13"/>
  <c r="AC188" i="13"/>
  <c r="AD188" i="13"/>
  <c r="AE219" i="48"/>
  <c r="AB219" i="48"/>
  <c r="Y219" i="48"/>
  <c r="AC226" i="13"/>
  <c r="AD226" i="13"/>
  <c r="AC74" i="13"/>
  <c r="AD74" i="13"/>
  <c r="AC317" i="13"/>
  <c r="AD317" i="13"/>
  <c r="AC229" i="13"/>
  <c r="AD229" i="13"/>
  <c r="AC9" i="13"/>
  <c r="AD9" i="13"/>
  <c r="AD8" i="13"/>
  <c r="AC8" i="13"/>
  <c r="AC257" i="13"/>
  <c r="AD257" i="13"/>
  <c r="AE152" i="48"/>
  <c r="AB152" i="48"/>
  <c r="Y152" i="48"/>
  <c r="AJ152" i="48" s="1"/>
  <c r="Y183" i="48"/>
  <c r="AJ183" i="48" s="1"/>
  <c r="AB183" i="48"/>
  <c r="AE183" i="48"/>
  <c r="AZ254" i="13"/>
  <c r="L268" i="48" s="1"/>
  <c r="BB254" i="13"/>
  <c r="AE126" i="48"/>
  <c r="AB126" i="48"/>
  <c r="Y126" i="48"/>
  <c r="AJ126" i="48" s="1"/>
  <c r="AB43" i="48"/>
  <c r="AE43" i="48"/>
  <c r="Y43" i="48"/>
  <c r="AJ43" i="48" s="1"/>
  <c r="AC241" i="13"/>
  <c r="AD241" i="13"/>
  <c r="AC110" i="13"/>
  <c r="AD110" i="13"/>
  <c r="AC336" i="13"/>
  <c r="AD336" i="13"/>
  <c r="AC162" i="13"/>
  <c r="AD162" i="13"/>
  <c r="AC49" i="13"/>
  <c r="AD49" i="13"/>
  <c r="AC322" i="13"/>
  <c r="AD322" i="13"/>
  <c r="AC210" i="13"/>
  <c r="AD210" i="13"/>
  <c r="AD64" i="13"/>
  <c r="AC64" i="13"/>
  <c r="AC220" i="13"/>
  <c r="AD220" i="13"/>
  <c r="AC123" i="13"/>
  <c r="AD123" i="13"/>
  <c r="Y176" i="48"/>
  <c r="AJ176" i="48" s="1"/>
  <c r="AB176" i="48"/>
  <c r="AE176" i="48"/>
  <c r="AB164" i="48"/>
  <c r="Y164" i="48"/>
  <c r="AJ164" i="48" s="1"/>
  <c r="AE164" i="48"/>
  <c r="AD275" i="13"/>
  <c r="AC275" i="13"/>
  <c r="AC133" i="13"/>
  <c r="AD133" i="13"/>
  <c r="AB162" i="48"/>
  <c r="AE162" i="48"/>
  <c r="Y162" i="48"/>
  <c r="AJ162" i="48" s="1"/>
  <c r="AE326" i="48"/>
  <c r="AB326" i="48"/>
  <c r="Y326" i="48"/>
  <c r="AC212" i="13"/>
  <c r="AD212" i="13"/>
  <c r="AD115" i="13"/>
  <c r="AC115" i="13"/>
  <c r="AC274" i="13"/>
  <c r="AD274" i="13"/>
  <c r="AC147" i="13"/>
  <c r="AD147" i="13"/>
  <c r="AC24" i="13"/>
  <c r="AD24" i="13"/>
  <c r="AB206" i="48"/>
  <c r="AE206" i="48"/>
  <c r="Y206" i="48"/>
  <c r="AJ206" i="48" s="1"/>
  <c r="AC269" i="13"/>
  <c r="AD269" i="13"/>
  <c r="AC153" i="13"/>
  <c r="AD153" i="13"/>
  <c r="AD46" i="13"/>
  <c r="AC46" i="13"/>
  <c r="AC348" i="13"/>
  <c r="AD348" i="13"/>
  <c r="AC181" i="13"/>
  <c r="AD181" i="13"/>
  <c r="AD73" i="13"/>
  <c r="AC73" i="13"/>
  <c r="AE66" i="48"/>
  <c r="Y66" i="48"/>
  <c r="AB66" i="48"/>
  <c r="AE360" i="48"/>
  <c r="Y360" i="48"/>
  <c r="AJ360" i="48" s="1"/>
  <c r="AB360" i="48"/>
  <c r="Y119" i="48"/>
  <c r="AJ119" i="48" s="1"/>
  <c r="AD315" i="13"/>
  <c r="AC315" i="13"/>
  <c r="AC221" i="13"/>
  <c r="AD221" i="13"/>
  <c r="AC86" i="13"/>
  <c r="AD86" i="13"/>
  <c r="AE41" i="48"/>
  <c r="AB41" i="48"/>
  <c r="Y41" i="48"/>
  <c r="AJ41" i="48" s="1"/>
  <c r="AE212" i="48"/>
  <c r="AB212" i="48"/>
  <c r="Y212" i="48"/>
  <c r="AJ212" i="48" s="1"/>
  <c r="AC258" i="13"/>
  <c r="AD258" i="13"/>
  <c r="Y115" i="48"/>
  <c r="AE115" i="48"/>
  <c r="AB115" i="48"/>
  <c r="Y77" i="48"/>
  <c r="AJ77" i="48" s="1"/>
  <c r="AC253" i="13"/>
  <c r="AD253" i="13"/>
  <c r="AD92" i="13"/>
  <c r="AC92" i="13"/>
  <c r="Y300" i="48"/>
  <c r="AJ300" i="48" s="1"/>
  <c r="AE300" i="48"/>
  <c r="AB300" i="48"/>
  <c r="AJ232" i="48"/>
  <c r="AB120" i="48"/>
  <c r="AE120" i="48"/>
  <c r="Y120" i="48"/>
  <c r="AC75" i="13"/>
  <c r="AD75" i="13"/>
  <c r="AC248" i="13"/>
  <c r="AD248" i="13"/>
  <c r="AC91" i="13"/>
  <c r="AD91" i="13"/>
  <c r="AE93" i="48"/>
  <c r="AB93" i="48"/>
  <c r="Y93" i="48"/>
  <c r="Y170" i="48"/>
  <c r="AJ170" i="48" s="1"/>
  <c r="Y356" i="48"/>
  <c r="AJ356" i="48" s="1"/>
  <c r="AE356" i="48"/>
  <c r="AB356" i="48"/>
  <c r="AC314" i="13"/>
  <c r="AD314" i="13"/>
  <c r="AC228" i="13"/>
  <c r="AD228" i="13"/>
  <c r="AD97" i="13"/>
  <c r="AC97" i="13"/>
  <c r="AB157" i="48"/>
  <c r="Y157" i="48"/>
  <c r="AJ157" i="48" s="1"/>
  <c r="AE157" i="48"/>
  <c r="AC250" i="13"/>
  <c r="AD250" i="13"/>
  <c r="AD159" i="13"/>
  <c r="AC159" i="13"/>
  <c r="AC5" i="13"/>
  <c r="AD5" i="13"/>
  <c r="AB193" i="48"/>
  <c r="Y193" i="48"/>
  <c r="AJ193" i="48" s="1"/>
  <c r="AE193" i="48"/>
  <c r="AE267" i="48"/>
  <c r="Y267" i="48"/>
  <c r="AJ267" i="48" s="1"/>
  <c r="AB267" i="48"/>
  <c r="AC270" i="13"/>
  <c r="AD270" i="13"/>
  <c r="AC101" i="13"/>
  <c r="AD101" i="13"/>
  <c r="AC99" i="13"/>
  <c r="AD99" i="13"/>
  <c r="AE239" i="48"/>
  <c r="Y239" i="48"/>
  <c r="AB239" i="48"/>
  <c r="AC261" i="13"/>
  <c r="AD261" i="13"/>
  <c r="AC145" i="13"/>
  <c r="AD145" i="13"/>
  <c r="AD38" i="13"/>
  <c r="AC38" i="13"/>
  <c r="AE92" i="48"/>
  <c r="Y92" i="48"/>
  <c r="AJ92" i="48" s="1"/>
  <c r="AB92" i="48"/>
  <c r="AC148" i="13"/>
  <c r="AD148" i="13"/>
  <c r="AC11" i="13"/>
  <c r="AD11" i="13"/>
  <c r="AB140" i="48"/>
  <c r="AE140" i="48"/>
  <c r="Y140" i="48"/>
  <c r="AJ140" i="48" s="1"/>
  <c r="AE280" i="48"/>
  <c r="AB280" i="48"/>
  <c r="Y280" i="48"/>
  <c r="AJ280" i="48" s="1"/>
  <c r="AC193" i="13"/>
  <c r="AD193" i="13"/>
  <c r="AC138" i="13"/>
  <c r="AD138" i="13"/>
  <c r="AD6" i="13"/>
  <c r="AC6" i="13"/>
  <c r="AD302" i="13"/>
  <c r="AC302" i="13"/>
  <c r="AD200" i="13"/>
  <c r="AC200" i="13"/>
  <c r="AC87" i="13"/>
  <c r="AD87" i="13"/>
  <c r="AE308" i="48"/>
  <c r="Y308" i="48"/>
  <c r="AJ308" i="48" s="1"/>
  <c r="AB308" i="48"/>
  <c r="AC295" i="13"/>
  <c r="AD295" i="13"/>
  <c r="AC94" i="13"/>
  <c r="AD94" i="13"/>
  <c r="AC337" i="13"/>
  <c r="AD337" i="13"/>
  <c r="AC171" i="13"/>
  <c r="AD171" i="13"/>
  <c r="AD52" i="13"/>
  <c r="AC52" i="13"/>
  <c r="Y131" i="48"/>
  <c r="AJ131" i="48" s="1"/>
  <c r="AE131" i="48"/>
  <c r="AB131" i="48"/>
  <c r="AE241" i="48"/>
  <c r="Y241" i="48"/>
  <c r="AJ241" i="48" s="1"/>
  <c r="AB241" i="48"/>
  <c r="AC103" i="13"/>
  <c r="AD103" i="13"/>
  <c r="AC344" i="13"/>
  <c r="AD344" i="13"/>
  <c r="AE69" i="48"/>
  <c r="AB69" i="48"/>
  <c r="Y69" i="48"/>
  <c r="AJ69" i="48" s="1"/>
  <c r="Y27" i="48"/>
  <c r="AJ27" i="48" s="1"/>
  <c r="AE27" i="48"/>
  <c r="AB27" i="48"/>
  <c r="AD293" i="13"/>
  <c r="AC293" i="13"/>
  <c r="AC149" i="13"/>
  <c r="AD149" i="13"/>
  <c r="AD331" i="13"/>
  <c r="AC331" i="13"/>
  <c r="AD176" i="13"/>
  <c r="AC176" i="13"/>
  <c r="AC66" i="13"/>
  <c r="AD66" i="13"/>
  <c r="AD267" i="13"/>
  <c r="AC267" i="13"/>
  <c r="AC124" i="13"/>
  <c r="AD124" i="13"/>
  <c r="Y88" i="48"/>
  <c r="AE88" i="48"/>
  <c r="AB88" i="48"/>
  <c r="AC345" i="13"/>
  <c r="AD345" i="13"/>
  <c r="AD184" i="13"/>
  <c r="AC184" i="13"/>
  <c r="AC3" i="13"/>
  <c r="AD3" i="13"/>
  <c r="AD259" i="13"/>
  <c r="AC259" i="13"/>
  <c r="AC116" i="13"/>
  <c r="AD116" i="13"/>
  <c r="AE194" i="48"/>
  <c r="Y194" i="48"/>
  <c r="AB194" i="48"/>
  <c r="AC268" i="13"/>
  <c r="AD268" i="13"/>
  <c r="AC136" i="13"/>
  <c r="AD136" i="13"/>
  <c r="AC77" i="13"/>
  <c r="AD77" i="13"/>
  <c r="AC326" i="13"/>
  <c r="AD326" i="13"/>
  <c r="AC219" i="13"/>
  <c r="AD219" i="13"/>
  <c r="AD62" i="13"/>
  <c r="AC62" i="13"/>
  <c r="AC347" i="13"/>
  <c r="AD347" i="13"/>
  <c r="AC187" i="13"/>
  <c r="AD187" i="13"/>
  <c r="AC68" i="13"/>
  <c r="AD68" i="13"/>
  <c r="Y184" i="48"/>
  <c r="AJ184" i="48" s="1"/>
  <c r="AC185" i="13"/>
  <c r="AD185" i="13"/>
  <c r="AC130" i="13"/>
  <c r="AD130" i="13"/>
  <c r="AZ330" i="13"/>
  <c r="L344" i="48" s="1"/>
  <c r="BB330" i="13"/>
  <c r="AC233" i="13"/>
  <c r="AD233" i="13"/>
  <c r="AD143" i="13"/>
  <c r="AC143" i="13"/>
  <c r="AD12" i="13"/>
  <c r="AC12" i="13"/>
  <c r="AC294" i="13"/>
  <c r="AD294" i="13"/>
  <c r="AC172" i="13"/>
  <c r="AD172" i="13"/>
  <c r="AC118" i="13"/>
  <c r="AD118" i="13"/>
  <c r="AC273" i="13"/>
  <c r="AD273" i="13"/>
  <c r="Y38" i="48"/>
  <c r="AJ38" i="48" s="1"/>
  <c r="AB38" i="48"/>
  <c r="AE38" i="48"/>
  <c r="AC311" i="13"/>
  <c r="AD311" i="13"/>
  <c r="AD72" i="13"/>
  <c r="AC72" i="13"/>
  <c r="AE16" i="48"/>
  <c r="AB16" i="48"/>
  <c r="Y16" i="48"/>
  <c r="AC286" i="13"/>
  <c r="AD286" i="13"/>
  <c r="Y259" i="48"/>
  <c r="AJ259" i="48" s="1"/>
  <c r="AB259" i="48"/>
  <c r="AE259" i="48"/>
  <c r="AE116" i="48"/>
  <c r="Y116" i="48"/>
  <c r="AJ116" i="48" s="1"/>
  <c r="AB116" i="48"/>
  <c r="AE260" i="48"/>
  <c r="Y260" i="48"/>
  <c r="AJ260" i="48" s="1"/>
  <c r="AB260" i="48"/>
  <c r="AC334" i="13"/>
  <c r="AD334" i="13"/>
  <c r="AC227" i="13"/>
  <c r="AD227" i="13"/>
  <c r="AD70" i="13"/>
  <c r="AC70" i="13"/>
  <c r="AC321" i="13"/>
  <c r="AD321" i="13"/>
  <c r="AC167" i="13"/>
  <c r="AD167" i="13"/>
  <c r="AC37" i="13"/>
  <c r="AD37" i="13"/>
  <c r="AC335" i="13"/>
  <c r="AD335" i="13"/>
  <c r="AC191" i="13"/>
  <c r="AD191" i="13"/>
  <c r="AC65" i="13"/>
  <c r="AD65" i="13"/>
  <c r="AB237" i="48"/>
  <c r="AE237" i="48"/>
  <c r="Y237" i="48"/>
  <c r="AJ237" i="48" s="1"/>
  <c r="AY322" i="13"/>
  <c r="AD307" i="13"/>
  <c r="AC307" i="13"/>
  <c r="AC194" i="13"/>
  <c r="AD194" i="13"/>
  <c r="AC57" i="13"/>
  <c r="AD57" i="13"/>
  <c r="BB158" i="13"/>
  <c r="AZ158" i="13"/>
  <c r="L173" i="48" s="1"/>
  <c r="AB254" i="48"/>
  <c r="Y254" i="48"/>
  <c r="AJ254" i="48" s="1"/>
  <c r="AE254" i="48"/>
  <c r="BB206" i="13"/>
  <c r="AZ206" i="13"/>
  <c r="L220" i="48" s="1"/>
  <c r="AE98" i="48"/>
  <c r="Y98" i="48"/>
  <c r="AJ98" i="48" s="1"/>
  <c r="AB98" i="48"/>
  <c r="Y252" i="48"/>
  <c r="AJ252" i="48" s="1"/>
  <c r="AE252" i="48"/>
  <c r="AB252" i="48"/>
  <c r="AE145" i="48"/>
  <c r="AB145" i="48"/>
  <c r="Y145" i="48"/>
  <c r="AC325" i="13"/>
  <c r="AD325" i="13"/>
  <c r="AC237" i="13"/>
  <c r="AD237" i="13"/>
  <c r="AC21" i="13"/>
  <c r="AD21" i="13"/>
  <c r="AC247" i="13"/>
  <c r="AD247" i="13"/>
  <c r="AC182" i="13"/>
  <c r="AD182" i="13"/>
  <c r="AC17" i="13"/>
  <c r="AD17" i="13"/>
  <c r="AC318" i="13"/>
  <c r="AD318" i="13"/>
  <c r="AC211" i="13"/>
  <c r="AD211" i="13"/>
  <c r="AC54" i="13"/>
  <c r="AD54" i="13"/>
  <c r="AD313" i="13"/>
  <c r="AC313" i="13"/>
  <c r="AC213" i="13"/>
  <c r="AD213" i="13"/>
  <c r="AC78" i="13"/>
  <c r="AD78" i="13"/>
  <c r="AE228" i="48"/>
  <c r="AB228" i="48"/>
  <c r="Y228" i="48"/>
  <c r="AJ228" i="48" s="1"/>
  <c r="AC168" i="13"/>
  <c r="AD168" i="13"/>
  <c r="AC108" i="13"/>
  <c r="AD108" i="13"/>
  <c r="AC298" i="13"/>
  <c r="AD298" i="13"/>
  <c r="AC205" i="13"/>
  <c r="AD205" i="13"/>
  <c r="AC29" i="13"/>
  <c r="AD29" i="13"/>
  <c r="AB150" i="48"/>
  <c r="AE150" i="48"/>
  <c r="Y150" i="48"/>
  <c r="AC243" i="13"/>
  <c r="AD243" i="13"/>
  <c r="AC106" i="13"/>
  <c r="AD106" i="13"/>
  <c r="AE156" i="48"/>
  <c r="Y156" i="48"/>
  <c r="AJ156" i="48" s="1"/>
  <c r="AB156" i="48"/>
  <c r="AC299" i="13"/>
  <c r="AD299" i="13"/>
  <c r="AC114" i="13"/>
  <c r="AD114" i="13"/>
  <c r="Y337" i="48"/>
  <c r="AJ337" i="48" s="1"/>
  <c r="AB337" i="48"/>
  <c r="AE337" i="48"/>
  <c r="AC263" i="13"/>
  <c r="AD263" i="13"/>
  <c r="AC198" i="13"/>
  <c r="AD198" i="13"/>
  <c r="AC35" i="13"/>
  <c r="AD35" i="13"/>
  <c r="AE82" i="48"/>
  <c r="Y82" i="48"/>
  <c r="AJ82" i="48" s="1"/>
  <c r="AB82" i="48"/>
  <c r="AC305" i="13"/>
  <c r="AD305" i="13"/>
  <c r="AC238" i="13"/>
  <c r="AD238" i="13"/>
  <c r="AC27" i="13"/>
  <c r="AD27" i="13"/>
  <c r="Y107" i="48"/>
  <c r="AB107" i="48"/>
  <c r="AE107" i="48"/>
  <c r="AD192" i="13"/>
  <c r="AC192" i="13"/>
  <c r="Y46" i="48"/>
  <c r="AJ46" i="48" s="1"/>
  <c r="AB46" i="48"/>
  <c r="AE46" i="48"/>
  <c r="AD301" i="13"/>
  <c r="AC301" i="13"/>
  <c r="AC178" i="13"/>
  <c r="AD178" i="13"/>
  <c r="AC41" i="13"/>
  <c r="AD41" i="13"/>
  <c r="AB348" i="48"/>
  <c r="AE348" i="48"/>
  <c r="Y348" i="48"/>
  <c r="AJ348" i="48" s="1"/>
  <c r="AE39" i="48"/>
  <c r="Y39" i="48"/>
  <c r="AJ39" i="48" s="1"/>
  <c r="AB39" i="48"/>
  <c r="Y230" i="48"/>
  <c r="AB230" i="48"/>
  <c r="AE230" i="48"/>
  <c r="Y233" i="48"/>
  <c r="AJ233" i="48" s="1"/>
  <c r="AB233" i="48"/>
  <c r="AE233" i="48"/>
  <c r="AC319" i="13"/>
  <c r="AD319" i="13"/>
  <c r="AC175" i="13"/>
  <c r="AD175" i="13"/>
  <c r="AC47" i="13"/>
  <c r="AD47" i="13"/>
  <c r="AE13" i="48"/>
  <c r="Y298" i="48"/>
  <c r="AJ298" i="48" s="1"/>
  <c r="AB298" i="48"/>
  <c r="AE298" i="48"/>
  <c r="AB185" i="48"/>
  <c r="AE185" i="48"/>
  <c r="Y185" i="48"/>
  <c r="AJ185" i="48" s="1"/>
  <c r="AB222" i="48"/>
  <c r="AE222" i="48"/>
  <c r="Y222" i="48"/>
  <c r="AJ222" i="48" s="1"/>
  <c r="AB235" i="48"/>
  <c r="Y235" i="48"/>
  <c r="AJ235" i="48" s="1"/>
  <c r="AE235" i="48"/>
  <c r="AC117" i="13"/>
  <c r="AD117" i="13"/>
  <c r="AC209" i="13"/>
  <c r="AD209" i="13"/>
  <c r="AC154" i="13"/>
  <c r="AD154" i="13"/>
  <c r="AD18" i="13"/>
  <c r="AC18" i="13"/>
  <c r="AD208" i="13"/>
  <c r="AC208" i="13"/>
  <c r="AE110" i="48"/>
  <c r="Y110" i="48"/>
  <c r="AJ110" i="48" s="1"/>
  <c r="AB110" i="48"/>
  <c r="AC291" i="13"/>
  <c r="AD291" i="13"/>
  <c r="AC112" i="13"/>
  <c r="AD112" i="13"/>
  <c r="AC107" i="13"/>
  <c r="AD107" i="13"/>
  <c r="AE258" i="48"/>
  <c r="AB258" i="48"/>
  <c r="Y258" i="48"/>
  <c r="AJ258" i="48" s="1"/>
  <c r="Y167" i="48"/>
  <c r="AJ167" i="48" s="1"/>
  <c r="AB167" i="48"/>
  <c r="AE167" i="48"/>
  <c r="AC204" i="13"/>
  <c r="AD204" i="13"/>
  <c r="AC113" i="13"/>
  <c r="AD113" i="13"/>
  <c r="AC266" i="13"/>
  <c r="AD266" i="13"/>
  <c r="AC139" i="13"/>
  <c r="AD139" i="13"/>
  <c r="AD16" i="13"/>
  <c r="AC16" i="13"/>
  <c r="Y166" i="48"/>
  <c r="AJ166" i="48" s="1"/>
  <c r="AE166" i="48"/>
  <c r="AB166" i="48"/>
  <c r="AZ262" i="13"/>
  <c r="L276" i="48" s="1"/>
  <c r="BB262" i="13"/>
  <c r="AE312" i="48"/>
  <c r="AB312" i="48"/>
  <c r="Y312" i="48"/>
  <c r="Y295" i="48"/>
  <c r="AB295" i="48"/>
  <c r="AE295" i="48"/>
  <c r="AB158" i="48"/>
  <c r="Y158" i="48"/>
  <c r="AE158" i="48"/>
  <c r="AC183" i="13"/>
  <c r="AD183" i="13"/>
  <c r="AC61" i="13"/>
  <c r="AD61" i="13"/>
  <c r="AE78" i="48"/>
  <c r="AB78" i="48"/>
  <c r="Y78" i="48"/>
  <c r="AB9" i="48"/>
  <c r="AE9" i="48"/>
  <c r="Y9" i="48"/>
  <c r="AJ9" i="48" s="1"/>
  <c r="AC236" i="13"/>
  <c r="AD236" i="13"/>
  <c r="AD151" i="13"/>
  <c r="AC151" i="13"/>
  <c r="AD20" i="13"/>
  <c r="AC20" i="13"/>
  <c r="AC290" i="13"/>
  <c r="AD290" i="13"/>
  <c r="AE149" i="48"/>
  <c r="Y149" i="48"/>
  <c r="AJ149" i="48" s="1"/>
  <c r="AB149" i="48"/>
  <c r="AB281" i="48"/>
  <c r="Y281" i="48"/>
  <c r="AJ281" i="48" s="1"/>
  <c r="Y160" i="48"/>
  <c r="AJ160" i="48" s="1"/>
  <c r="AB160" i="48"/>
  <c r="AE160" i="48"/>
  <c r="AJ255" i="48"/>
  <c r="AJ49" i="48"/>
  <c r="Y76" i="48"/>
  <c r="AJ76" i="48" s="1"/>
  <c r="AB76" i="48"/>
  <c r="AE76" i="48"/>
  <c r="Y87" i="48"/>
  <c r="AB87" i="48"/>
  <c r="AE87" i="48"/>
  <c r="AC309" i="13"/>
  <c r="AD309" i="13"/>
  <c r="AC180" i="13"/>
  <c r="AD180" i="13"/>
  <c r="AC76" i="13"/>
  <c r="AD76" i="13"/>
  <c r="AC252" i="13"/>
  <c r="AD252" i="13"/>
  <c r="AC158" i="13"/>
  <c r="AD158" i="13"/>
  <c r="AD48" i="13"/>
  <c r="AC48" i="13"/>
  <c r="Y234" i="48"/>
  <c r="AJ234" i="48" s="1"/>
  <c r="AB234" i="48"/>
  <c r="AE234" i="48"/>
  <c r="AC316" i="13"/>
  <c r="AD316" i="13"/>
  <c r="AD165" i="13"/>
  <c r="AC165" i="13"/>
  <c r="AC100" i="13"/>
  <c r="AD100" i="13"/>
  <c r="AB354" i="48"/>
  <c r="Y354" i="48"/>
  <c r="AJ354" i="48" s="1"/>
  <c r="AE354" i="48"/>
  <c r="AC254" i="13"/>
  <c r="AD254" i="13"/>
  <c r="AC126" i="13"/>
  <c r="AD126" i="13"/>
  <c r="AC239" i="13"/>
  <c r="AD239" i="13"/>
  <c r="AC83" i="13"/>
  <c r="AD83" i="13"/>
  <c r="Y187" i="48"/>
  <c r="AJ187" i="48" s="1"/>
  <c r="AB187" i="48"/>
  <c r="AE187" i="48"/>
  <c r="AB60" i="48"/>
  <c r="Y60" i="48"/>
  <c r="AJ60" i="48" s="1"/>
  <c r="AE60" i="48"/>
  <c r="AC277" i="13"/>
  <c r="AD277" i="13"/>
  <c r="AD161" i="13"/>
  <c r="AC161" i="13"/>
  <c r="AC15" i="13"/>
  <c r="AD15" i="13"/>
  <c r="AE42" i="48"/>
  <c r="Y42" i="48"/>
  <c r="AJ42" i="48" s="1"/>
  <c r="AB42" i="48"/>
  <c r="AE179" i="48"/>
  <c r="Y179" i="48"/>
  <c r="AJ179" i="48" s="1"/>
  <c r="AB179" i="48"/>
  <c r="AC282" i="13"/>
  <c r="AD282" i="13"/>
  <c r="AC129" i="13"/>
  <c r="AD129" i="13"/>
  <c r="AD28" i="13"/>
  <c r="AC28" i="13"/>
  <c r="Y84" i="48"/>
  <c r="AB84" i="48"/>
  <c r="AE266" i="48"/>
  <c r="AB266" i="48"/>
  <c r="Y266" i="48"/>
  <c r="AJ266" i="48" s="1"/>
  <c r="AC256" i="13"/>
  <c r="AD256" i="13"/>
  <c r="AC132" i="13"/>
  <c r="AD132" i="13"/>
  <c r="AD36" i="13"/>
  <c r="AC36" i="13"/>
  <c r="AC196" i="13"/>
  <c r="AD196" i="13"/>
  <c r="AD105" i="13"/>
  <c r="AC105" i="13"/>
  <c r="AE198" i="48"/>
  <c r="Y198" i="48"/>
  <c r="AJ198" i="48" s="1"/>
  <c r="AB198" i="48"/>
  <c r="AC342" i="13"/>
  <c r="AD342" i="13"/>
  <c r="Y124" i="48"/>
  <c r="AJ124" i="48" s="1"/>
  <c r="AB124" i="48"/>
  <c r="AC166" i="13"/>
  <c r="AD166" i="13"/>
  <c r="AD40" i="13"/>
  <c r="AC40" i="13"/>
  <c r="AC272" i="13"/>
  <c r="AD272" i="13"/>
  <c r="AC300" i="13"/>
  <c r="AD300" i="13"/>
  <c r="AC201" i="13"/>
  <c r="AD201" i="13"/>
  <c r="AC128" i="13"/>
  <c r="AD128" i="13"/>
  <c r="AD244" i="13"/>
  <c r="AC244" i="13"/>
  <c r="AC137" i="13"/>
  <c r="AD137" i="13"/>
  <c r="AD30" i="13"/>
  <c r="AC30" i="13"/>
  <c r="AC225" i="13"/>
  <c r="AD225" i="13"/>
  <c r="AD135" i="13"/>
  <c r="AC135" i="13"/>
  <c r="AD4" i="13"/>
  <c r="AC4" i="13"/>
  <c r="AB83" i="48"/>
  <c r="Y83" i="48"/>
  <c r="AJ83" i="48" s="1"/>
  <c r="AE83" i="48"/>
  <c r="AD323" i="13"/>
  <c r="AC323" i="13"/>
  <c r="AC160" i="13"/>
  <c r="AD160" i="13"/>
  <c r="AD56" i="13"/>
  <c r="AC56" i="13"/>
  <c r="AC310" i="13"/>
  <c r="AD310" i="13"/>
  <c r="AC296" i="13"/>
  <c r="AD296" i="13"/>
  <c r="AC303" i="13"/>
  <c r="AD303" i="13"/>
  <c r="AC195" i="13"/>
  <c r="AD195" i="13"/>
  <c r="AC31" i="13"/>
  <c r="AD31" i="13"/>
  <c r="Y350" i="48"/>
  <c r="AE350" i="48"/>
  <c r="AE67" i="48"/>
  <c r="Y67" i="48"/>
  <c r="AB247" i="48"/>
  <c r="AE247" i="48"/>
  <c r="Y247" i="48"/>
  <c r="AJ247" i="48" s="1"/>
  <c r="AZ182" i="13"/>
  <c r="L197" i="48" s="1"/>
  <c r="AC329" i="13"/>
  <c r="AD329" i="13"/>
  <c r="AC169" i="13"/>
  <c r="AD169" i="13"/>
  <c r="AC45" i="13"/>
  <c r="AD45" i="13"/>
  <c r="AD285" i="13"/>
  <c r="AC285" i="13"/>
  <c r="AC141" i="13"/>
  <c r="AD141" i="13"/>
  <c r="AC280" i="13"/>
  <c r="AD280" i="13"/>
  <c r="AC156" i="13"/>
  <c r="AD156" i="13"/>
  <c r="AC19" i="13"/>
  <c r="AD19" i="13"/>
  <c r="AD297" i="13"/>
  <c r="AC297" i="13"/>
  <c r="AC230" i="13"/>
  <c r="AD230" i="13"/>
  <c r="AC25" i="13"/>
  <c r="AD25" i="13"/>
  <c r="AB169" i="48"/>
  <c r="AB81" i="48"/>
  <c r="AE81" i="48"/>
  <c r="Y81" i="48"/>
  <c r="AC328" i="13"/>
  <c r="AD328" i="13"/>
  <c r="AD232" i="13"/>
  <c r="AC232" i="13"/>
  <c r="AC13" i="13"/>
  <c r="AD13" i="13"/>
  <c r="AD289" i="13"/>
  <c r="AC289" i="13"/>
  <c r="AC222" i="13"/>
  <c r="AD222" i="13"/>
  <c r="AD55" i="13"/>
  <c r="AC55" i="13"/>
  <c r="AC324" i="13"/>
  <c r="AD324" i="13"/>
  <c r="AC231" i="13"/>
  <c r="AD231" i="13"/>
  <c r="AC121" i="13"/>
  <c r="AD121" i="13"/>
  <c r="AC332" i="13"/>
  <c r="AD332" i="13"/>
  <c r="AC242" i="13"/>
  <c r="AD242" i="13"/>
  <c r="AC88" i="13"/>
  <c r="AD88" i="13"/>
  <c r="AZ328" i="13"/>
  <c r="L342" i="48" s="1"/>
  <c r="BB328" i="13"/>
  <c r="AB136" i="48"/>
  <c r="AE136" i="48"/>
  <c r="Y136" i="48"/>
  <c r="AC177" i="13"/>
  <c r="AD177" i="13"/>
  <c r="AC157" i="13"/>
  <c r="AD157" i="13"/>
  <c r="AC217" i="13"/>
  <c r="AD217" i="13"/>
  <c r="AD127" i="13"/>
  <c r="AC127" i="13"/>
  <c r="AD26" i="13"/>
  <c r="AC26" i="13"/>
  <c r="AB262" i="48"/>
  <c r="Y262" i="48"/>
  <c r="AJ262" i="48" s="1"/>
  <c r="AE262" i="48"/>
  <c r="AC79" i="13"/>
  <c r="AD79" i="13"/>
  <c r="AE209" i="48"/>
  <c r="Y209" i="48"/>
  <c r="AJ209" i="48" s="1"/>
  <c r="AB209" i="48"/>
  <c r="AC339" i="13"/>
  <c r="AD339" i="13"/>
  <c r="AC179" i="13"/>
  <c r="AD179" i="13"/>
  <c r="AC60" i="13"/>
  <c r="AD60" i="13"/>
  <c r="AJ303" i="48"/>
  <c r="Y190" i="48"/>
  <c r="AJ190" i="48" s="1"/>
  <c r="AE190" i="48"/>
  <c r="AB190" i="48"/>
  <c r="AC276" i="13"/>
  <c r="AD276" i="13"/>
  <c r="AC144" i="13"/>
  <c r="AD144" i="13"/>
  <c r="AD82" i="13"/>
  <c r="AC82" i="13"/>
  <c r="AE210" i="48"/>
  <c r="Y210" i="48"/>
  <c r="AJ210" i="48" s="1"/>
  <c r="AB210" i="48"/>
  <c r="AE273" i="48"/>
  <c r="AB273" i="48"/>
  <c r="Y273" i="48"/>
  <c r="AB304" i="48"/>
  <c r="Y304" i="48"/>
  <c r="AE304" i="48"/>
  <c r="Y264" i="48"/>
  <c r="AJ264" i="48" s="1"/>
  <c r="AJ106" i="48"/>
  <c r="AB218" i="48" l="1"/>
  <c r="AE218" i="48"/>
  <c r="Y218" i="48"/>
  <c r="AJ218" i="48" s="1"/>
  <c r="AB170" i="48"/>
  <c r="AB264" i="48"/>
  <c r="AZ210" i="13"/>
  <c r="L224" i="48" s="1"/>
  <c r="BB91" i="13"/>
  <c r="AB99" i="48"/>
  <c r="Y279" i="48"/>
  <c r="AJ279" i="48" s="1"/>
  <c r="BB111" i="13"/>
  <c r="AE30" i="48"/>
  <c r="Y169" i="48"/>
  <c r="AJ169" i="48" s="1"/>
  <c r="Y310" i="48"/>
  <c r="AJ310" i="48" s="1"/>
  <c r="AZ224" i="13"/>
  <c r="L238" i="48" s="1"/>
  <c r="AB7" i="48"/>
  <c r="AE310" i="48"/>
  <c r="AZ228" i="13"/>
  <c r="L242" i="48" s="1"/>
  <c r="BB228" i="13"/>
  <c r="AE283" i="48"/>
  <c r="AB283" i="48"/>
  <c r="AM260" i="13"/>
  <c r="AY260" i="13" s="1"/>
  <c r="BB122" i="13"/>
  <c r="AZ122" i="13"/>
  <c r="L134" i="48" s="1"/>
  <c r="AZ176" i="13"/>
  <c r="L191" i="48" s="1"/>
  <c r="BB176" i="13"/>
  <c r="AZ63" i="13"/>
  <c r="L75" i="48" s="1"/>
  <c r="BB202" i="13"/>
  <c r="AM277" i="13"/>
  <c r="AY277" i="13" s="1"/>
  <c r="AZ277" i="13" s="1"/>
  <c r="L291" i="48" s="1"/>
  <c r="AM8" i="13"/>
  <c r="AY8" i="13" s="1"/>
  <c r="AE174" i="48"/>
  <c r="Y102" i="48"/>
  <c r="AJ102" i="48" s="1"/>
  <c r="Y174" i="48"/>
  <c r="AJ174" i="48" s="1"/>
  <c r="AE102" i="48"/>
  <c r="AB249" i="48"/>
  <c r="AE168" i="48"/>
  <c r="AB168" i="48"/>
  <c r="AB30" i="48"/>
  <c r="AB68" i="48"/>
  <c r="AB111" i="48"/>
  <c r="BB110" i="13"/>
  <c r="AZ110" i="13"/>
  <c r="L122" i="48" s="1"/>
  <c r="AB184" i="48"/>
  <c r="AB95" i="48"/>
  <c r="BB256" i="13"/>
  <c r="AB135" i="48"/>
  <c r="AE135" i="48"/>
  <c r="BB326" i="13"/>
  <c r="BB88" i="13"/>
  <c r="AZ88" i="13"/>
  <c r="L100" i="48" s="1"/>
  <c r="Y111" i="48"/>
  <c r="AJ111" i="48" s="1"/>
  <c r="AZ282" i="13"/>
  <c r="L296" i="48" s="1"/>
  <c r="BB282" i="13"/>
  <c r="AZ275" i="13"/>
  <c r="L289" i="48" s="1"/>
  <c r="BB275" i="13"/>
  <c r="AE272" i="48"/>
  <c r="Y272" i="48"/>
  <c r="AJ272" i="48" s="1"/>
  <c r="AB272" i="48"/>
  <c r="Y13" i="48"/>
  <c r="AJ13" i="48" s="1"/>
  <c r="AB119" i="48"/>
  <c r="BB264" i="13"/>
  <c r="Y154" i="48"/>
  <c r="AJ154" i="48" s="1"/>
  <c r="AB154" i="48"/>
  <c r="Y7" i="48"/>
  <c r="BB102" i="13"/>
  <c r="AZ299" i="13"/>
  <c r="L313" i="48" s="1"/>
  <c r="AE313" i="48" s="1"/>
  <c r="AE77" i="48"/>
  <c r="AB178" i="48"/>
  <c r="Y5" i="48"/>
  <c r="AJ5" i="48" s="1"/>
  <c r="AE68" i="48"/>
  <c r="BB3" i="13"/>
  <c r="Y249" i="48"/>
  <c r="AJ249" i="48" s="1"/>
  <c r="AE263" i="48"/>
  <c r="AB263" i="48"/>
  <c r="BB302" i="13"/>
  <c r="BB6" i="13"/>
  <c r="AB73" i="48"/>
  <c r="Y73" i="48"/>
  <c r="AJ73" i="48" s="1"/>
  <c r="Y127" i="48"/>
  <c r="AJ127" i="48" s="1"/>
  <c r="AB5" i="48"/>
  <c r="AE127" i="48"/>
  <c r="BB20" i="13"/>
  <c r="AZ318" i="13"/>
  <c r="L332" i="48" s="1"/>
  <c r="BB318" i="13"/>
  <c r="Y327" i="48"/>
  <c r="AJ327" i="48" s="1"/>
  <c r="AE327" i="48"/>
  <c r="AB327" i="48"/>
  <c r="Y96" i="48"/>
  <c r="AJ96" i="48" s="1"/>
  <c r="AB96" i="48"/>
  <c r="AE96" i="48"/>
  <c r="AZ188" i="13"/>
  <c r="L203" i="48" s="1"/>
  <c r="BB188" i="13"/>
  <c r="AE319" i="48"/>
  <c r="AB319" i="48"/>
  <c r="BB109" i="13"/>
  <c r="AZ109" i="13"/>
  <c r="L121" i="48" s="1"/>
  <c r="AZ237" i="13"/>
  <c r="L251" i="48" s="1"/>
  <c r="AB251" i="48" s="1"/>
  <c r="AB109" i="48"/>
  <c r="Y109" i="48"/>
  <c r="AE17" i="48"/>
  <c r="Y17" i="48"/>
  <c r="AJ17" i="48" s="1"/>
  <c r="AB17" i="48"/>
  <c r="BB197" i="13"/>
  <c r="AZ50" i="13"/>
  <c r="L62" i="48" s="1"/>
  <c r="AB62" i="48" s="1"/>
  <c r="AZ46" i="13"/>
  <c r="L58" i="48" s="1"/>
  <c r="BB46" i="13"/>
  <c r="Y315" i="48"/>
  <c r="AJ315" i="48" s="1"/>
  <c r="AB315" i="48"/>
  <c r="AE315" i="48"/>
  <c r="AB112" i="48"/>
  <c r="Y112" i="48"/>
  <c r="AJ112" i="48" s="1"/>
  <c r="AE112" i="48"/>
  <c r="BB271" i="13"/>
  <c r="AB44" i="48"/>
  <c r="AE44" i="48"/>
  <c r="Y44" i="48"/>
  <c r="AJ44" i="48" s="1"/>
  <c r="AM40" i="13"/>
  <c r="AY40" i="13" s="1"/>
  <c r="BC40" i="13" s="1"/>
  <c r="AQ265" i="13"/>
  <c r="AV265" i="13" s="1"/>
  <c r="AO265" i="13"/>
  <c r="AU265" i="13" s="1"/>
  <c r="AZ59" i="13"/>
  <c r="L71" i="48" s="1"/>
  <c r="BB59" i="13"/>
  <c r="AE333" i="48"/>
  <c r="Y333" i="48"/>
  <c r="AJ333" i="48" s="1"/>
  <c r="AB333" i="48"/>
  <c r="AN265" i="13"/>
  <c r="AS265" i="13"/>
  <c r="AW265" i="13" s="1"/>
  <c r="BC265" i="13"/>
  <c r="BD265" i="13" s="1"/>
  <c r="AP265" i="13"/>
  <c r="AR265" i="13"/>
  <c r="AM49" i="13"/>
  <c r="AY49" i="13" s="1"/>
  <c r="AB180" i="48"/>
  <c r="AE180" i="48"/>
  <c r="Y180" i="48"/>
  <c r="AJ180" i="48" s="1"/>
  <c r="AM310" i="13"/>
  <c r="AY310" i="13" s="1"/>
  <c r="BC310" i="13" s="1"/>
  <c r="AE54" i="48"/>
  <c r="Y54" i="48"/>
  <c r="AJ54" i="48" s="1"/>
  <c r="AB54" i="48"/>
  <c r="AB159" i="48"/>
  <c r="AE159" i="48"/>
  <c r="Y159" i="48"/>
  <c r="AJ159" i="48" s="1"/>
  <c r="AB89" i="48"/>
  <c r="AE89" i="48"/>
  <c r="Y89" i="48"/>
  <c r="AJ89" i="48" s="1"/>
  <c r="AE256" i="48"/>
  <c r="Y256" i="48"/>
  <c r="AJ256" i="48" s="1"/>
  <c r="AB256" i="48"/>
  <c r="AZ243" i="13"/>
  <c r="L257" i="48" s="1"/>
  <c r="BB243" i="13"/>
  <c r="AZ45" i="13"/>
  <c r="L57" i="48" s="1"/>
  <c r="BB45" i="13"/>
  <c r="AZ43" i="13"/>
  <c r="L55" i="48" s="1"/>
  <c r="BB43" i="13"/>
  <c r="AE278" i="48"/>
  <c r="AB278" i="48"/>
  <c r="Y278" i="48"/>
  <c r="AJ278" i="48" s="1"/>
  <c r="AM285" i="13"/>
  <c r="AY285" i="13" s="1"/>
  <c r="AB270" i="48"/>
  <c r="Y270" i="48"/>
  <c r="AJ270" i="48" s="1"/>
  <c r="AE270" i="48"/>
  <c r="AB265" i="48"/>
  <c r="Y265" i="48"/>
  <c r="AJ265" i="48" s="1"/>
  <c r="AE265" i="48"/>
  <c r="AB290" i="48"/>
  <c r="Y290" i="48"/>
  <c r="AJ290" i="48" s="1"/>
  <c r="AE290" i="48"/>
  <c r="AZ58" i="13"/>
  <c r="L70" i="48" s="1"/>
  <c r="BB58" i="13"/>
  <c r="AE343" i="48"/>
  <c r="Y343" i="48"/>
  <c r="AJ343" i="48" s="1"/>
  <c r="AB343" i="48"/>
  <c r="AB63" i="48"/>
  <c r="AE63" i="48"/>
  <c r="Y63" i="48"/>
  <c r="AJ63" i="48" s="1"/>
  <c r="AQ349" i="13"/>
  <c r="AV349" i="13" s="1"/>
  <c r="AO349" i="13"/>
  <c r="AU349" i="13" s="1"/>
  <c r="BB317" i="13"/>
  <c r="AZ317" i="13"/>
  <c r="L331" i="48" s="1"/>
  <c r="AS349" i="13"/>
  <c r="AW349" i="13" s="1"/>
  <c r="AN349" i="13"/>
  <c r="AP349" i="13"/>
  <c r="AR349" i="13"/>
  <c r="AB53" i="48"/>
  <c r="AE53" i="48"/>
  <c r="Y53" i="48"/>
  <c r="AJ53" i="48" s="1"/>
  <c r="AB328" i="48"/>
  <c r="Y328" i="48"/>
  <c r="AJ328" i="48" s="1"/>
  <c r="AE328" i="48"/>
  <c r="Y50" i="48"/>
  <c r="AJ50" i="48" s="1"/>
  <c r="AB50" i="48"/>
  <c r="AE50" i="48"/>
  <c r="Y196" i="48"/>
  <c r="AJ196" i="48" s="1"/>
  <c r="AB196" i="48"/>
  <c r="AE196" i="48"/>
  <c r="AZ333" i="13"/>
  <c r="L347" i="48" s="1"/>
  <c r="BB333" i="13"/>
  <c r="Y99" i="48"/>
  <c r="AJ99" i="48" s="1"/>
  <c r="AM300" i="13"/>
  <c r="AY300" i="13" s="1"/>
  <c r="BB300" i="13" s="1"/>
  <c r="AE139" i="48"/>
  <c r="Y139" i="48"/>
  <c r="AJ139" i="48" s="1"/>
  <c r="AB139" i="48"/>
  <c r="Y225" i="48"/>
  <c r="AJ225" i="48" s="1"/>
  <c r="AE225" i="48"/>
  <c r="AB225" i="48"/>
  <c r="AZ167" i="13"/>
  <c r="L182" i="48" s="1"/>
  <c r="AE182" i="48" s="1"/>
  <c r="BB291" i="13"/>
  <c r="BB44" i="13"/>
  <c r="Y224" i="48"/>
  <c r="AJ224" i="48" s="1"/>
  <c r="AB224" i="48"/>
  <c r="AE224" i="48"/>
  <c r="BB134" i="13"/>
  <c r="AZ134" i="13"/>
  <c r="L148" i="48" s="1"/>
  <c r="AM293" i="13"/>
  <c r="AY293" i="13" s="1"/>
  <c r="AM308" i="13"/>
  <c r="AY308" i="13" s="1"/>
  <c r="AZ278" i="13"/>
  <c r="L292" i="48" s="1"/>
  <c r="BB278" i="13"/>
  <c r="AZ21" i="13"/>
  <c r="L26" i="48" s="1"/>
  <c r="BB21" i="13"/>
  <c r="AB172" i="48"/>
  <c r="AE172" i="48"/>
  <c r="Y172" i="48"/>
  <c r="AJ172" i="48" s="1"/>
  <c r="BB270" i="13"/>
  <c r="AZ270" i="13"/>
  <c r="L284" i="48" s="1"/>
  <c r="AZ166" i="13"/>
  <c r="L181" i="48" s="1"/>
  <c r="BB166" i="13"/>
  <c r="AE20" i="48"/>
  <c r="Y20" i="48"/>
  <c r="AJ20" i="48" s="1"/>
  <c r="AB20" i="48"/>
  <c r="BB222" i="13"/>
  <c r="AZ222" i="13"/>
  <c r="L236" i="48" s="1"/>
  <c r="BB304" i="13"/>
  <c r="AZ304" i="13"/>
  <c r="L318" i="48" s="1"/>
  <c r="AE245" i="48"/>
  <c r="AB245" i="48"/>
  <c r="Y245" i="48"/>
  <c r="AJ245" i="48" s="1"/>
  <c r="Y90" i="48"/>
  <c r="AJ90" i="48" s="1"/>
  <c r="AE90" i="48"/>
  <c r="AB90" i="48"/>
  <c r="AB3" i="48"/>
  <c r="AE3" i="48"/>
  <c r="Y3" i="48"/>
  <c r="AJ3" i="48" s="1"/>
  <c r="AZ300" i="13"/>
  <c r="L314" i="48" s="1"/>
  <c r="AB211" i="48"/>
  <c r="Y211" i="48"/>
  <c r="AJ211" i="48" s="1"/>
  <c r="AE211" i="48"/>
  <c r="Y246" i="48"/>
  <c r="AJ246" i="48" s="1"/>
  <c r="AB246" i="48"/>
  <c r="AE246" i="48"/>
  <c r="BB171" i="13"/>
  <c r="AZ171" i="13"/>
  <c r="L186" i="48" s="1"/>
  <c r="AB286" i="48"/>
  <c r="AE286" i="48"/>
  <c r="Y286" i="48"/>
  <c r="AJ286" i="48" s="1"/>
  <c r="BB307" i="13"/>
  <c r="AZ307" i="13"/>
  <c r="L321" i="48" s="1"/>
  <c r="BB213" i="13"/>
  <c r="AZ213" i="13"/>
  <c r="L227" i="48" s="1"/>
  <c r="AB305" i="48"/>
  <c r="Y305" i="48"/>
  <c r="AJ305" i="48" s="1"/>
  <c r="AE305" i="48"/>
  <c r="AE56" i="48"/>
  <c r="Y56" i="48"/>
  <c r="AJ56" i="48" s="1"/>
  <c r="AB56" i="48"/>
  <c r="BB174" i="13"/>
  <c r="AZ174" i="13"/>
  <c r="L189" i="48" s="1"/>
  <c r="AB325" i="48"/>
  <c r="Y325" i="48"/>
  <c r="AJ325" i="48" s="1"/>
  <c r="AE325" i="48"/>
  <c r="BB180" i="13"/>
  <c r="AZ180" i="13"/>
  <c r="L195" i="48" s="1"/>
  <c r="AZ12" i="13"/>
  <c r="L12" i="48" s="1"/>
  <c r="BB12" i="13"/>
  <c r="AE282" i="48"/>
  <c r="AB282" i="48"/>
  <c r="Y282" i="48"/>
  <c r="AJ282" i="48" s="1"/>
  <c r="Y293" i="48"/>
  <c r="AJ293" i="48" s="1"/>
  <c r="AE293" i="48"/>
  <c r="AB293" i="48"/>
  <c r="AZ274" i="13"/>
  <c r="L288" i="48" s="1"/>
  <c r="BB274" i="13"/>
  <c r="AE37" i="48"/>
  <c r="Y37" i="48"/>
  <c r="AJ37" i="48" s="1"/>
  <c r="AB37" i="48"/>
  <c r="BB62" i="13"/>
  <c r="AZ62" i="13"/>
  <c r="L74" i="48" s="1"/>
  <c r="AZ14" i="13"/>
  <c r="L14" i="48" s="1"/>
  <c r="BB14" i="13"/>
  <c r="AE18" i="48"/>
  <c r="AB18" i="48"/>
  <c r="Y18" i="48"/>
  <c r="AJ18" i="48" s="1"/>
  <c r="Y297" i="48"/>
  <c r="AJ297" i="48" s="1"/>
  <c r="AE297" i="48"/>
  <c r="AB297" i="48"/>
  <c r="AE94" i="48"/>
  <c r="Y94" i="48"/>
  <c r="AJ94" i="48" s="1"/>
  <c r="AB94" i="48"/>
  <c r="BB101" i="13"/>
  <c r="AZ101" i="13"/>
  <c r="L113" i="48" s="1"/>
  <c r="AZ150" i="13"/>
  <c r="L165" i="48" s="1"/>
  <c r="BB150" i="13"/>
  <c r="BB186" i="13"/>
  <c r="AZ186" i="13"/>
  <c r="L201" i="48" s="1"/>
  <c r="AB6" i="48"/>
  <c r="Y6" i="48"/>
  <c r="AJ6" i="48" s="1"/>
  <c r="AE6" i="48"/>
  <c r="AZ52" i="13"/>
  <c r="L64" i="48" s="1"/>
  <c r="BB52" i="13"/>
  <c r="AZ229" i="13"/>
  <c r="L243" i="48" s="1"/>
  <c r="BB229" i="13"/>
  <c r="AE114" i="48"/>
  <c r="Y114" i="48"/>
  <c r="AJ114" i="48" s="1"/>
  <c r="AB114" i="48"/>
  <c r="Y285" i="48"/>
  <c r="AJ285" i="48" s="1"/>
  <c r="AB285" i="48"/>
  <c r="AE285" i="48"/>
  <c r="Y4" i="48"/>
  <c r="AJ4" i="48" s="1"/>
  <c r="AB4" i="48"/>
  <c r="AE4" i="48"/>
  <c r="BB85" i="13"/>
  <c r="AZ85" i="13"/>
  <c r="L97" i="48" s="1"/>
  <c r="AE341" i="48"/>
  <c r="AB341" i="48"/>
  <c r="Y341" i="48"/>
  <c r="AJ341" i="48" s="1"/>
  <c r="BB32" i="13"/>
  <c r="AZ32" i="13"/>
  <c r="L45" i="48" s="1"/>
  <c r="AZ37" i="13"/>
  <c r="L48" i="48" s="1"/>
  <c r="BB37" i="13"/>
  <c r="AB317" i="48"/>
  <c r="Y317" i="48"/>
  <c r="AJ317" i="48" s="1"/>
  <c r="AE317" i="48"/>
  <c r="AE323" i="48"/>
  <c r="Y323" i="48"/>
  <c r="AJ323" i="48" s="1"/>
  <c r="AB323" i="48"/>
  <c r="AB313" i="48"/>
  <c r="BB184" i="13"/>
  <c r="AZ184" i="13"/>
  <c r="L199" i="48" s="1"/>
  <c r="Y202" i="48"/>
  <c r="AJ202" i="48" s="1"/>
  <c r="AB202" i="48"/>
  <c r="AE202" i="48"/>
  <c r="AZ93" i="13"/>
  <c r="L105" i="48" s="1"/>
  <c r="BB93" i="13"/>
  <c r="AZ126" i="13"/>
  <c r="L138" i="48" s="1"/>
  <c r="BB126" i="13"/>
  <c r="AE261" i="48"/>
  <c r="AB261" i="48"/>
  <c r="Y261" i="48"/>
  <c r="AJ261" i="48" s="1"/>
  <c r="Y346" i="48"/>
  <c r="AJ346" i="48" s="1"/>
  <c r="AB346" i="48"/>
  <c r="AE346" i="48"/>
  <c r="AB329" i="48"/>
  <c r="Y329" i="48"/>
  <c r="AJ329" i="48" s="1"/>
  <c r="AE329" i="48"/>
  <c r="Y226" i="48"/>
  <c r="AJ226" i="48" s="1"/>
  <c r="AE226" i="48"/>
  <c r="AB226" i="48"/>
  <c r="Y177" i="48"/>
  <c r="AJ177" i="48" s="1"/>
  <c r="AE177" i="48"/>
  <c r="AB177" i="48"/>
  <c r="AB171" i="48"/>
  <c r="AE171" i="48"/>
  <c r="Y171" i="48"/>
  <c r="AJ171" i="48" s="1"/>
  <c r="AB207" i="48"/>
  <c r="Y207" i="48"/>
  <c r="AJ207" i="48" s="1"/>
  <c r="AE207" i="48"/>
  <c r="AB188" i="48"/>
  <c r="AE188" i="48"/>
  <c r="Y188" i="48"/>
  <c r="AJ188" i="48" s="1"/>
  <c r="Y10" i="48"/>
  <c r="AJ10" i="48" s="1"/>
  <c r="AE10" i="48"/>
  <c r="AB10" i="48"/>
  <c r="AB19" i="48"/>
  <c r="Y19" i="48"/>
  <c r="AJ19" i="48" s="1"/>
  <c r="AE221" i="48"/>
  <c r="AB221" i="48"/>
  <c r="Y221" i="48"/>
  <c r="AJ221" i="48" s="1"/>
  <c r="AE175" i="48"/>
  <c r="Y175" i="48"/>
  <c r="AJ175" i="48" s="1"/>
  <c r="AB175" i="48"/>
  <c r="Y204" i="48"/>
  <c r="AJ204" i="48" s="1"/>
  <c r="AB204" i="48"/>
  <c r="AE204" i="48"/>
  <c r="AB40" i="48"/>
  <c r="AE40" i="48"/>
  <c r="Y40" i="48"/>
  <c r="AJ40" i="48" s="1"/>
  <c r="AB123" i="48"/>
  <c r="Y123" i="48"/>
  <c r="AJ123" i="48" s="1"/>
  <c r="AE123" i="48"/>
  <c r="Y231" i="48"/>
  <c r="AJ231" i="48" s="1"/>
  <c r="AE231" i="48"/>
  <c r="AB231" i="48"/>
  <c r="AE320" i="48"/>
  <c r="Y320" i="48"/>
  <c r="AJ320" i="48" s="1"/>
  <c r="AB320" i="48"/>
  <c r="Y117" i="48"/>
  <c r="AJ117" i="48" s="1"/>
  <c r="AB117" i="48"/>
  <c r="AE117" i="48"/>
  <c r="Y275" i="48"/>
  <c r="AJ275" i="48" s="1"/>
  <c r="AB275" i="48"/>
  <c r="AE275" i="48"/>
  <c r="AB161" i="48"/>
  <c r="Y161" i="48"/>
  <c r="AJ161" i="48" s="1"/>
  <c r="AE161" i="48"/>
  <c r="AE200" i="48"/>
  <c r="Y200" i="48"/>
  <c r="AJ200" i="48" s="1"/>
  <c r="AB200" i="48"/>
  <c r="Y104" i="48"/>
  <c r="AJ104" i="48" s="1"/>
  <c r="AE104" i="48"/>
  <c r="AB104" i="48"/>
  <c r="Y101" i="48"/>
  <c r="AJ101" i="48" s="1"/>
  <c r="AB101" i="48"/>
  <c r="AE101" i="48"/>
  <c r="Y301" i="48"/>
  <c r="AJ301" i="48" s="1"/>
  <c r="AB301" i="48"/>
  <c r="AE301" i="48"/>
  <c r="AE125" i="48"/>
  <c r="Y125" i="48"/>
  <c r="AJ125" i="48" s="1"/>
  <c r="AB125" i="48"/>
  <c r="Y294" i="48"/>
  <c r="AJ294" i="48" s="1"/>
  <c r="AE294" i="48"/>
  <c r="AB294" i="48"/>
  <c r="AB132" i="48"/>
  <c r="AE132" i="48"/>
  <c r="Y132" i="48"/>
  <c r="AJ132" i="48" s="1"/>
  <c r="AB213" i="48"/>
  <c r="Y213" i="48"/>
  <c r="AJ213" i="48" s="1"/>
  <c r="AE213" i="48"/>
  <c r="AE91" i="48"/>
  <c r="Y91" i="48"/>
  <c r="AJ91" i="48" s="1"/>
  <c r="AB91" i="48"/>
  <c r="AB141" i="48"/>
  <c r="AE141" i="48"/>
  <c r="Y141" i="48"/>
  <c r="AJ141" i="48" s="1"/>
  <c r="AE223" i="48"/>
  <c r="Y223" i="48"/>
  <c r="AJ223" i="48" s="1"/>
  <c r="AB223" i="48"/>
  <c r="AB11" i="48"/>
  <c r="Y11" i="48"/>
  <c r="AJ11" i="48" s="1"/>
  <c r="AE11" i="48"/>
  <c r="AE133" i="48"/>
  <c r="Y133" i="48"/>
  <c r="AJ133" i="48" s="1"/>
  <c r="AB133" i="48"/>
  <c r="AE142" i="48"/>
  <c r="AB142" i="48"/>
  <c r="Y142" i="48"/>
  <c r="AJ142" i="48" s="1"/>
  <c r="AE155" i="48"/>
  <c r="Y155" i="48"/>
  <c r="AJ155" i="48" s="1"/>
  <c r="AB155" i="48"/>
  <c r="AB85" i="48"/>
  <c r="Y85" i="48"/>
  <c r="AJ85" i="48" s="1"/>
  <c r="AE85" i="48"/>
  <c r="AE291" i="48"/>
  <c r="Y291" i="48"/>
  <c r="AJ291" i="48" s="1"/>
  <c r="AB291" i="48"/>
  <c r="AB192" i="48"/>
  <c r="AE192" i="48"/>
  <c r="Y192" i="48"/>
  <c r="AJ192" i="48" s="1"/>
  <c r="AE238" i="48"/>
  <c r="AB238" i="48"/>
  <c r="Y238" i="48"/>
  <c r="AJ238" i="48" s="1"/>
  <c r="Y339" i="48"/>
  <c r="AJ339" i="48" s="1"/>
  <c r="AE339" i="48"/>
  <c r="AB339" i="48"/>
  <c r="AE208" i="48"/>
  <c r="Y208" i="48"/>
  <c r="AJ208" i="48" s="1"/>
  <c r="AB208" i="48"/>
  <c r="AE338" i="48"/>
  <c r="Y338" i="48"/>
  <c r="AJ338" i="48" s="1"/>
  <c r="AB338" i="48"/>
  <c r="AS82" i="13"/>
  <c r="AW82" i="13" s="1"/>
  <c r="BC82" i="13"/>
  <c r="BD82" i="13" s="1"/>
  <c r="AP82" i="13"/>
  <c r="AN82" i="13"/>
  <c r="AR82" i="13"/>
  <c r="AQ180" i="13"/>
  <c r="AV180" i="13" s="1"/>
  <c r="AO180" i="13"/>
  <c r="AU180" i="13" s="1"/>
  <c r="BB322" i="13"/>
  <c r="AZ322" i="13"/>
  <c r="L336" i="48" s="1"/>
  <c r="AO185" i="13"/>
  <c r="AU185" i="13" s="1"/>
  <c r="AQ185" i="13"/>
  <c r="AV185" i="13" s="1"/>
  <c r="AS50" i="13"/>
  <c r="AW50" i="13" s="1"/>
  <c r="BC50" i="13"/>
  <c r="BD50" i="13" s="1"/>
  <c r="AN50" i="13"/>
  <c r="AP50" i="13"/>
  <c r="AR50" i="13"/>
  <c r="AO330" i="13"/>
  <c r="AU330" i="13" s="1"/>
  <c r="AQ330" i="13"/>
  <c r="AV330" i="13" s="1"/>
  <c r="AS34" i="13"/>
  <c r="AW34" i="13" s="1"/>
  <c r="BC34" i="13"/>
  <c r="BD34" i="13" s="1"/>
  <c r="AP34" i="13"/>
  <c r="AN34" i="13"/>
  <c r="AR34" i="13"/>
  <c r="AO82" i="13"/>
  <c r="AU82" i="13" s="1"/>
  <c r="AQ82" i="13"/>
  <c r="AV82" i="13" s="1"/>
  <c r="AQ179" i="13"/>
  <c r="AV179" i="13" s="1"/>
  <c r="AO179" i="13"/>
  <c r="AU179" i="13" s="1"/>
  <c r="AS79" i="13"/>
  <c r="AW79" i="13" s="1"/>
  <c r="BC79" i="13"/>
  <c r="BD79" i="13" s="1"/>
  <c r="AR79" i="13"/>
  <c r="AN79" i="13"/>
  <c r="AP79" i="13"/>
  <c r="AS127" i="13"/>
  <c r="AW127" i="13" s="1"/>
  <c r="BC127" i="13"/>
  <c r="BD127" i="13" s="1"/>
  <c r="AN127" i="13"/>
  <c r="AP127" i="13"/>
  <c r="AR127" i="13"/>
  <c r="AJ136" i="48"/>
  <c r="AO88" i="13"/>
  <c r="AU88" i="13" s="1"/>
  <c r="AQ88" i="13"/>
  <c r="AV88" i="13" s="1"/>
  <c r="BC121" i="13"/>
  <c r="BD121" i="13" s="1"/>
  <c r="AS121" i="13"/>
  <c r="AW121" i="13" s="1"/>
  <c r="AN121" i="13"/>
  <c r="AR121" i="13"/>
  <c r="AP121" i="13"/>
  <c r="AO222" i="13"/>
  <c r="AU222" i="13" s="1"/>
  <c r="AQ222" i="13"/>
  <c r="AV222" i="13" s="1"/>
  <c r="AQ232" i="13"/>
  <c r="AV232" i="13" s="1"/>
  <c r="AO232" i="13"/>
  <c r="AU232" i="13" s="1"/>
  <c r="BC297" i="13"/>
  <c r="BD297" i="13" s="1"/>
  <c r="AS297" i="13"/>
  <c r="AW297" i="13" s="1"/>
  <c r="AR297" i="13"/>
  <c r="AN297" i="13"/>
  <c r="AP297" i="13"/>
  <c r="AQ141" i="13"/>
  <c r="AV141" i="13" s="1"/>
  <c r="AO141" i="13"/>
  <c r="AU141" i="13" s="1"/>
  <c r="AS169" i="13"/>
  <c r="AW169" i="13" s="1"/>
  <c r="BC169" i="13"/>
  <c r="BD169" i="13" s="1"/>
  <c r="AN169" i="13"/>
  <c r="AP169" i="13"/>
  <c r="AR169" i="13"/>
  <c r="AJ67" i="48"/>
  <c r="AO195" i="13"/>
  <c r="AU195" i="13" s="1"/>
  <c r="AQ195" i="13"/>
  <c r="AV195" i="13" s="1"/>
  <c r="AQ56" i="13"/>
  <c r="AV56" i="13" s="1"/>
  <c r="AO56" i="13"/>
  <c r="AU56" i="13" s="1"/>
  <c r="BC4" i="13"/>
  <c r="BD4" i="13" s="1"/>
  <c r="AS4" i="13"/>
  <c r="AW4" i="13" s="1"/>
  <c r="AR4" i="13"/>
  <c r="AP4" i="13"/>
  <c r="AN4" i="13"/>
  <c r="AQ137" i="13"/>
  <c r="AV137" i="13" s="1"/>
  <c r="AO137" i="13"/>
  <c r="AU137" i="13" s="1"/>
  <c r="AO300" i="13"/>
  <c r="AU300" i="13" s="1"/>
  <c r="AQ300" i="13"/>
  <c r="AV300" i="13" s="1"/>
  <c r="AO272" i="13"/>
  <c r="AU272" i="13" s="1"/>
  <c r="AQ272" i="13"/>
  <c r="AV272" i="13" s="1"/>
  <c r="AO105" i="13"/>
  <c r="AU105" i="13" s="1"/>
  <c r="AQ105" i="13"/>
  <c r="AV105" i="13" s="1"/>
  <c r="AS256" i="13"/>
  <c r="AW256" i="13" s="1"/>
  <c r="BC256" i="13"/>
  <c r="BD256" i="13" s="1"/>
  <c r="AP256" i="13"/>
  <c r="AR256" i="13"/>
  <c r="AN256" i="13"/>
  <c r="AQ129" i="13"/>
  <c r="AV129" i="13" s="1"/>
  <c r="AO129" i="13"/>
  <c r="AU129" i="13" s="1"/>
  <c r="AQ277" i="13"/>
  <c r="AV277" i="13" s="1"/>
  <c r="AO277" i="13"/>
  <c r="AU277" i="13" s="1"/>
  <c r="AO83" i="13"/>
  <c r="AU83" i="13" s="1"/>
  <c r="AQ83" i="13"/>
  <c r="AV83" i="13" s="1"/>
  <c r="BC254" i="13"/>
  <c r="BD254" i="13" s="1"/>
  <c r="AS254" i="13"/>
  <c r="AW254" i="13" s="1"/>
  <c r="AN254" i="13"/>
  <c r="AP254" i="13"/>
  <c r="AR254" i="13"/>
  <c r="BC100" i="13"/>
  <c r="BD100" i="13" s="1"/>
  <c r="AS100" i="13"/>
  <c r="AW100" i="13" s="1"/>
  <c r="AP100" i="13"/>
  <c r="AR100" i="13"/>
  <c r="AN100" i="13"/>
  <c r="AQ158" i="13"/>
  <c r="AV158" i="13" s="1"/>
  <c r="AO158" i="13"/>
  <c r="AU158" i="13" s="1"/>
  <c r="BC180" i="13"/>
  <c r="AS180" i="13"/>
  <c r="AW180" i="13" s="1"/>
  <c r="AR180" i="13"/>
  <c r="AP180" i="13"/>
  <c r="AN180" i="13"/>
  <c r="AS151" i="13"/>
  <c r="AW151" i="13" s="1"/>
  <c r="BC151" i="13"/>
  <c r="BD151" i="13" s="1"/>
  <c r="AN151" i="13"/>
  <c r="AP151" i="13"/>
  <c r="AR151" i="13"/>
  <c r="AO183" i="13"/>
  <c r="AU183" i="13" s="1"/>
  <c r="AQ183" i="13"/>
  <c r="AV183" i="13" s="1"/>
  <c r="AJ312" i="48"/>
  <c r="AQ16" i="13"/>
  <c r="AV16" i="13" s="1"/>
  <c r="AO16" i="13"/>
  <c r="AU16" i="13" s="1"/>
  <c r="AS204" i="13"/>
  <c r="AW204" i="13" s="1"/>
  <c r="BC204" i="13"/>
  <c r="BD204" i="13" s="1"/>
  <c r="AP204" i="13"/>
  <c r="AR204" i="13"/>
  <c r="AN204" i="13"/>
  <c r="AS18" i="13"/>
  <c r="AW18" i="13" s="1"/>
  <c r="BC18" i="13"/>
  <c r="BD18" i="13" s="1"/>
  <c r="AR18" i="13"/>
  <c r="AN18" i="13"/>
  <c r="AP18" i="13"/>
  <c r="BC117" i="13"/>
  <c r="BD117" i="13" s="1"/>
  <c r="AS117" i="13"/>
  <c r="AW117" i="13" s="1"/>
  <c r="AN117" i="13"/>
  <c r="AR117" i="13"/>
  <c r="AP117" i="13"/>
  <c r="AS47" i="13"/>
  <c r="AW47" i="13" s="1"/>
  <c r="BC47" i="13"/>
  <c r="BD47" i="13" s="1"/>
  <c r="AR47" i="13"/>
  <c r="AP47" i="13"/>
  <c r="AN47" i="13"/>
  <c r="AJ230" i="48"/>
  <c r="AS301" i="13"/>
  <c r="AW301" i="13" s="1"/>
  <c r="BC301" i="13"/>
  <c r="BD301" i="13" s="1"/>
  <c r="AR301" i="13"/>
  <c r="AN301" i="13"/>
  <c r="AP301" i="13"/>
  <c r="AO305" i="13"/>
  <c r="AU305" i="13" s="1"/>
  <c r="AQ305" i="13"/>
  <c r="AV305" i="13" s="1"/>
  <c r="AJ150" i="48"/>
  <c r="AP298" i="13"/>
  <c r="AS298" i="13"/>
  <c r="AW298" i="13" s="1"/>
  <c r="BC298" i="13"/>
  <c r="BD298" i="13" s="1"/>
  <c r="AN298" i="13"/>
  <c r="AR298" i="13"/>
  <c r="AQ313" i="13"/>
  <c r="AV313" i="13" s="1"/>
  <c r="AO313" i="13"/>
  <c r="AU313" i="13" s="1"/>
  <c r="AS194" i="13"/>
  <c r="AW194" i="13" s="1"/>
  <c r="BC194" i="13"/>
  <c r="BD194" i="13" s="1"/>
  <c r="AR194" i="13"/>
  <c r="AP194" i="13"/>
  <c r="AN194" i="13"/>
  <c r="AS65" i="13"/>
  <c r="AW65" i="13" s="1"/>
  <c r="BC65" i="13"/>
  <c r="BD65" i="13" s="1"/>
  <c r="AR65" i="13"/>
  <c r="AP65" i="13"/>
  <c r="AN65" i="13"/>
  <c r="AO37" i="13"/>
  <c r="AU37" i="13" s="1"/>
  <c r="AQ37" i="13"/>
  <c r="AV37" i="13" s="1"/>
  <c r="AQ70" i="13"/>
  <c r="AV70" i="13" s="1"/>
  <c r="AO70" i="13"/>
  <c r="AU70" i="13" s="1"/>
  <c r="AQ286" i="13"/>
  <c r="AV286" i="13" s="1"/>
  <c r="AO286" i="13"/>
  <c r="AU286" i="13" s="1"/>
  <c r="AS72" i="13"/>
  <c r="AW72" i="13" s="1"/>
  <c r="BC72" i="13"/>
  <c r="BD72" i="13" s="1"/>
  <c r="AR72" i="13"/>
  <c r="AP72" i="13"/>
  <c r="AN72" i="13"/>
  <c r="AQ273" i="13"/>
  <c r="AV273" i="13" s="1"/>
  <c r="AO273" i="13"/>
  <c r="AU273" i="13" s="1"/>
  <c r="AS12" i="13"/>
  <c r="AW12" i="13" s="1"/>
  <c r="BC12" i="13"/>
  <c r="BD12" i="13" s="1"/>
  <c r="AN12" i="13"/>
  <c r="AP12" i="13"/>
  <c r="AR12" i="13"/>
  <c r="AS185" i="13"/>
  <c r="AW185" i="13" s="1"/>
  <c r="BC185" i="13"/>
  <c r="BD185" i="13" s="1"/>
  <c r="AN185" i="13"/>
  <c r="AR185" i="13"/>
  <c r="AP185" i="13"/>
  <c r="AO347" i="13"/>
  <c r="AU347" i="13" s="1"/>
  <c r="AQ347" i="13"/>
  <c r="AV347" i="13" s="1"/>
  <c r="AQ77" i="13"/>
  <c r="AV77" i="13" s="1"/>
  <c r="AO77" i="13"/>
  <c r="AU77" i="13" s="1"/>
  <c r="AQ184" i="13"/>
  <c r="AV184" i="13" s="1"/>
  <c r="AO184" i="13"/>
  <c r="AU184" i="13" s="1"/>
  <c r="AS267" i="13"/>
  <c r="AW267" i="13" s="1"/>
  <c r="BC267" i="13"/>
  <c r="BD267" i="13" s="1"/>
  <c r="AR267" i="13"/>
  <c r="AP267" i="13"/>
  <c r="AN267" i="13"/>
  <c r="AO103" i="13"/>
  <c r="AU103" i="13" s="1"/>
  <c r="AQ103" i="13"/>
  <c r="AV103" i="13" s="1"/>
  <c r="AQ171" i="13"/>
  <c r="AV171" i="13" s="1"/>
  <c r="AO171" i="13"/>
  <c r="AU171" i="13" s="1"/>
  <c r="BC295" i="13"/>
  <c r="BD295" i="13" s="1"/>
  <c r="AS295" i="13"/>
  <c r="AW295" i="13" s="1"/>
  <c r="AN295" i="13"/>
  <c r="AP295" i="13"/>
  <c r="AR295" i="13"/>
  <c r="AO6" i="13"/>
  <c r="AU6" i="13" s="1"/>
  <c r="AQ6" i="13"/>
  <c r="AV6" i="13" s="1"/>
  <c r="AO11" i="13"/>
  <c r="AU11" i="13" s="1"/>
  <c r="AQ11" i="13"/>
  <c r="AV11" i="13" s="1"/>
  <c r="AO101" i="13"/>
  <c r="AU101" i="13" s="1"/>
  <c r="AQ101" i="13"/>
  <c r="AV101" i="13" s="1"/>
  <c r="BC5" i="13"/>
  <c r="BD5" i="13" s="1"/>
  <c r="AS5" i="13"/>
  <c r="AW5" i="13" s="1"/>
  <c r="AP5" i="13"/>
  <c r="AR5" i="13"/>
  <c r="AN5" i="13"/>
  <c r="AS315" i="13"/>
  <c r="AW315" i="13" s="1"/>
  <c r="BC315" i="13"/>
  <c r="BD315" i="13" s="1"/>
  <c r="AR315" i="13"/>
  <c r="AN315" i="13"/>
  <c r="AP315" i="13"/>
  <c r="AJ66" i="48"/>
  <c r="AO49" i="13"/>
  <c r="AU49" i="13" s="1"/>
  <c r="AQ49" i="13"/>
  <c r="AV49" i="13" s="1"/>
  <c r="AO241" i="13"/>
  <c r="AU241" i="13" s="1"/>
  <c r="AQ241" i="13"/>
  <c r="AV241" i="13" s="1"/>
  <c r="AQ229" i="13"/>
  <c r="AV229" i="13" s="1"/>
  <c r="AO229" i="13"/>
  <c r="AU229" i="13" s="1"/>
  <c r="BC226" i="13"/>
  <c r="BD226" i="13" s="1"/>
  <c r="AS226" i="13"/>
  <c r="AW226" i="13" s="1"/>
  <c r="AP226" i="13"/>
  <c r="AR226" i="13"/>
  <c r="AN226" i="13"/>
  <c r="AJ240" i="48"/>
  <c r="AO50" i="13"/>
  <c r="AU50" i="13" s="1"/>
  <c r="AQ50" i="13"/>
  <c r="AV50" i="13" s="1"/>
  <c r="AS330" i="13"/>
  <c r="AW330" i="13" s="1"/>
  <c r="BC330" i="13"/>
  <c r="BD330" i="13" s="1"/>
  <c r="AP330" i="13"/>
  <c r="AN330" i="13"/>
  <c r="AR330" i="13"/>
  <c r="AO34" i="13"/>
  <c r="AU34" i="13" s="1"/>
  <c r="AQ34" i="13"/>
  <c r="AV34" i="13" s="1"/>
  <c r="AS207" i="13"/>
  <c r="AW207" i="13" s="1"/>
  <c r="BC207" i="13"/>
  <c r="BD207" i="13" s="1"/>
  <c r="AN207" i="13"/>
  <c r="AP207" i="13"/>
  <c r="AR207" i="13"/>
  <c r="BC164" i="13"/>
  <c r="BD164" i="13" s="1"/>
  <c r="AS164" i="13"/>
  <c r="AW164" i="13" s="1"/>
  <c r="AR164" i="13"/>
  <c r="AP164" i="13"/>
  <c r="AN164" i="13"/>
  <c r="AQ22" i="13"/>
  <c r="AV22" i="13" s="1"/>
  <c r="AO22" i="13"/>
  <c r="AU22" i="13" s="1"/>
  <c r="AS131" i="13"/>
  <c r="AW131" i="13" s="1"/>
  <c r="BC131" i="13"/>
  <c r="BD131" i="13" s="1"/>
  <c r="AP131" i="13"/>
  <c r="AR131" i="13"/>
  <c r="AN131" i="13"/>
  <c r="AS58" i="13"/>
  <c r="AW58" i="13" s="1"/>
  <c r="BC58" i="13"/>
  <c r="BD58" i="13" s="1"/>
  <c r="AN58" i="13"/>
  <c r="AR58" i="13"/>
  <c r="AP58" i="13"/>
  <c r="AQ39" i="13"/>
  <c r="AV39" i="13" s="1"/>
  <c r="AO39" i="13"/>
  <c r="AU39" i="13" s="1"/>
  <c r="AQ235" i="13"/>
  <c r="AV235" i="13" s="1"/>
  <c r="AO235" i="13"/>
  <c r="AU235" i="13" s="1"/>
  <c r="AB316" i="48"/>
  <c r="Y316" i="48"/>
  <c r="AJ316" i="48" s="1"/>
  <c r="AE316" i="48"/>
  <c r="AO134" i="13"/>
  <c r="AU134" i="13" s="1"/>
  <c r="AQ134" i="13"/>
  <c r="AV134" i="13" s="1"/>
  <c r="AQ93" i="13"/>
  <c r="AV93" i="13" s="1"/>
  <c r="AO93" i="13"/>
  <c r="AU93" i="13" s="1"/>
  <c r="AO281" i="13"/>
  <c r="AU281" i="13" s="1"/>
  <c r="AQ281" i="13"/>
  <c r="AV281" i="13" s="1"/>
  <c r="BC67" i="13"/>
  <c r="BD67" i="13" s="1"/>
  <c r="AS67" i="13"/>
  <c r="AW67" i="13" s="1"/>
  <c r="AR67" i="13"/>
  <c r="AP67" i="13"/>
  <c r="AN67" i="13"/>
  <c r="AO288" i="13"/>
  <c r="AU288" i="13" s="1"/>
  <c r="AQ288" i="13"/>
  <c r="AV288" i="13" s="1"/>
  <c r="AQ84" i="13"/>
  <c r="AV84" i="13" s="1"/>
  <c r="AO84" i="13"/>
  <c r="AU84" i="13" s="1"/>
  <c r="BC215" i="13"/>
  <c r="BD215" i="13" s="1"/>
  <c r="AS215" i="13"/>
  <c r="AW215" i="13" s="1"/>
  <c r="AR215" i="13"/>
  <c r="AN215" i="13"/>
  <c r="AP215" i="13"/>
  <c r="BC120" i="13"/>
  <c r="BD120" i="13" s="1"/>
  <c r="AS120" i="13"/>
  <c r="AW120" i="13" s="1"/>
  <c r="AN120" i="13"/>
  <c r="AP120" i="13"/>
  <c r="AR120" i="13"/>
  <c r="AQ90" i="13"/>
  <c r="AV90" i="13" s="1"/>
  <c r="AO90" i="13"/>
  <c r="AU90" i="13" s="1"/>
  <c r="AJ108" i="48"/>
  <c r="BC197" i="13"/>
  <c r="BD197" i="13" s="1"/>
  <c r="AS197" i="13"/>
  <c r="AW197" i="13" s="1"/>
  <c r="AR197" i="13"/>
  <c r="AP197" i="13"/>
  <c r="AN197" i="13"/>
  <c r="AQ202" i="13"/>
  <c r="AV202" i="13" s="1"/>
  <c r="AO202" i="13"/>
  <c r="AU202" i="13" s="1"/>
  <c r="BC234" i="13"/>
  <c r="BD234" i="13" s="1"/>
  <c r="AS234" i="13"/>
  <c r="AW234" i="13" s="1"/>
  <c r="AN234" i="13"/>
  <c r="AP234" i="13"/>
  <c r="AR234" i="13"/>
  <c r="AO140" i="13"/>
  <c r="AU140" i="13" s="1"/>
  <c r="AQ140" i="13"/>
  <c r="AV140" i="13" s="1"/>
  <c r="AO161" i="13"/>
  <c r="AU161" i="13" s="1"/>
  <c r="AQ161" i="13"/>
  <c r="AV161" i="13" s="1"/>
  <c r="AO20" i="13"/>
  <c r="AU20" i="13" s="1"/>
  <c r="AQ20" i="13"/>
  <c r="AV20" i="13" s="1"/>
  <c r="BC61" i="13"/>
  <c r="BD61" i="13" s="1"/>
  <c r="AS61" i="13"/>
  <c r="AW61" i="13" s="1"/>
  <c r="AP61" i="13"/>
  <c r="AR61" i="13"/>
  <c r="AN61" i="13"/>
  <c r="BC16" i="13"/>
  <c r="BD16" i="13" s="1"/>
  <c r="AS16" i="13"/>
  <c r="AW16" i="13" s="1"/>
  <c r="AR16" i="13"/>
  <c r="AP16" i="13"/>
  <c r="AN16" i="13"/>
  <c r="AO47" i="13"/>
  <c r="AU47" i="13" s="1"/>
  <c r="AQ47" i="13"/>
  <c r="AV47" i="13" s="1"/>
  <c r="AS228" i="13"/>
  <c r="AW228" i="13" s="1"/>
  <c r="BC228" i="13"/>
  <c r="BD228" i="13" s="1"/>
  <c r="AP228" i="13"/>
  <c r="AR228" i="13"/>
  <c r="AN228" i="13"/>
  <c r="AS348" i="13"/>
  <c r="AW348" i="13" s="1"/>
  <c r="AP348" i="13"/>
  <c r="AR348" i="13"/>
  <c r="AN348" i="13"/>
  <c r="AS220" i="13"/>
  <c r="AW220" i="13" s="1"/>
  <c r="BC220" i="13"/>
  <c r="BD220" i="13" s="1"/>
  <c r="AR220" i="13"/>
  <c r="AN220" i="13"/>
  <c r="AP220" i="13"/>
  <c r="AS322" i="13"/>
  <c r="AW322" i="13" s="1"/>
  <c r="BC322" i="13"/>
  <c r="AP322" i="13"/>
  <c r="AN322" i="13"/>
  <c r="AR322" i="13"/>
  <c r="AS110" i="13"/>
  <c r="AW110" i="13" s="1"/>
  <c r="BC110" i="13"/>
  <c r="BD110" i="13" s="1"/>
  <c r="AN110" i="13"/>
  <c r="AP110" i="13"/>
  <c r="AR110" i="13"/>
  <c r="AQ226" i="13"/>
  <c r="AV226" i="13" s="1"/>
  <c r="AO226" i="13"/>
  <c r="AU226" i="13" s="1"/>
  <c r="AS59" i="13"/>
  <c r="AW59" i="13" s="1"/>
  <c r="BC59" i="13"/>
  <c r="AP59" i="13"/>
  <c r="AR59" i="13"/>
  <c r="AN59" i="13"/>
  <c r="BC283" i="13"/>
  <c r="BD283" i="13" s="1"/>
  <c r="AS283" i="13"/>
  <c r="AW283" i="13" s="1"/>
  <c r="AR283" i="13"/>
  <c r="AN283" i="13"/>
  <c r="AP283" i="13"/>
  <c r="AQ144" i="13"/>
  <c r="AV144" i="13" s="1"/>
  <c r="AO144" i="13"/>
  <c r="AU144" i="13" s="1"/>
  <c r="AS179" i="13"/>
  <c r="AW179" i="13" s="1"/>
  <c r="BC179" i="13"/>
  <c r="BD179" i="13" s="1"/>
  <c r="AP179" i="13"/>
  <c r="AR179" i="13"/>
  <c r="AN179" i="13"/>
  <c r="AO127" i="13"/>
  <c r="AU127" i="13" s="1"/>
  <c r="AQ127" i="13"/>
  <c r="AV127" i="13" s="1"/>
  <c r="AS88" i="13"/>
  <c r="AW88" i="13" s="1"/>
  <c r="BC88" i="13"/>
  <c r="AN88" i="13"/>
  <c r="AR88" i="13"/>
  <c r="AP88" i="13"/>
  <c r="AO231" i="13"/>
  <c r="AU231" i="13" s="1"/>
  <c r="AQ231" i="13"/>
  <c r="AV231" i="13" s="1"/>
  <c r="BC222" i="13"/>
  <c r="BD222" i="13" s="1"/>
  <c r="AN222" i="13"/>
  <c r="AR222" i="13"/>
  <c r="AP222" i="13"/>
  <c r="AS222" i="13"/>
  <c r="AW222" i="13" s="1"/>
  <c r="AO328" i="13"/>
  <c r="AU328" i="13" s="1"/>
  <c r="AQ328" i="13"/>
  <c r="AV328" i="13" s="1"/>
  <c r="AQ297" i="13"/>
  <c r="AV297" i="13" s="1"/>
  <c r="AO297" i="13"/>
  <c r="AU297" i="13" s="1"/>
  <c r="BC141" i="13"/>
  <c r="BD141" i="13" s="1"/>
  <c r="AS141" i="13"/>
  <c r="AW141" i="13" s="1"/>
  <c r="AN141" i="13"/>
  <c r="AP141" i="13"/>
  <c r="AR141" i="13"/>
  <c r="AQ329" i="13"/>
  <c r="AV329" i="13" s="1"/>
  <c r="AO329" i="13"/>
  <c r="AU329" i="13" s="1"/>
  <c r="BC195" i="13"/>
  <c r="BD195" i="13" s="1"/>
  <c r="AS195" i="13"/>
  <c r="AW195" i="13" s="1"/>
  <c r="AP195" i="13"/>
  <c r="AR195" i="13"/>
  <c r="AN195" i="13"/>
  <c r="AQ160" i="13"/>
  <c r="AV160" i="13" s="1"/>
  <c r="AO160" i="13"/>
  <c r="AU160" i="13" s="1"/>
  <c r="AQ4" i="13"/>
  <c r="AV4" i="13" s="1"/>
  <c r="AO4" i="13"/>
  <c r="AU4" i="13" s="1"/>
  <c r="AS137" i="13"/>
  <c r="AW137" i="13" s="1"/>
  <c r="BC137" i="13"/>
  <c r="BD137" i="13" s="1"/>
  <c r="AN137" i="13"/>
  <c r="AP137" i="13"/>
  <c r="AR137" i="13"/>
  <c r="BC300" i="13"/>
  <c r="AS300" i="13"/>
  <c r="AW300" i="13" s="1"/>
  <c r="AP300" i="13"/>
  <c r="AN300" i="13"/>
  <c r="AR300" i="13"/>
  <c r="BC272" i="13"/>
  <c r="BD272" i="13" s="1"/>
  <c r="AS272" i="13"/>
  <c r="AW272" i="13" s="1"/>
  <c r="AN272" i="13"/>
  <c r="AR272" i="13"/>
  <c r="AP272" i="13"/>
  <c r="AO342" i="13"/>
  <c r="AU342" i="13" s="1"/>
  <c r="AQ342" i="13"/>
  <c r="AV342" i="13" s="1"/>
  <c r="AQ196" i="13"/>
  <c r="AV196" i="13" s="1"/>
  <c r="AO196" i="13"/>
  <c r="AU196" i="13" s="1"/>
  <c r="AS129" i="13"/>
  <c r="AW129" i="13" s="1"/>
  <c r="BC129" i="13"/>
  <c r="BD129" i="13" s="1"/>
  <c r="AP129" i="13"/>
  <c r="AR129" i="13"/>
  <c r="AN129" i="13"/>
  <c r="AS277" i="13"/>
  <c r="AW277" i="13" s="1"/>
  <c r="BC277" i="13"/>
  <c r="AR277" i="13"/>
  <c r="AN277" i="13"/>
  <c r="AP277" i="13"/>
  <c r="AS83" i="13"/>
  <c r="AW83" i="13" s="1"/>
  <c r="BC83" i="13"/>
  <c r="BD83" i="13" s="1"/>
  <c r="AR83" i="13"/>
  <c r="AN83" i="13"/>
  <c r="AP83" i="13"/>
  <c r="BC165" i="13"/>
  <c r="BD165" i="13" s="1"/>
  <c r="AS165" i="13"/>
  <c r="AW165" i="13" s="1"/>
  <c r="AR165" i="13"/>
  <c r="AN165" i="13"/>
  <c r="AP165" i="13"/>
  <c r="BC158" i="13"/>
  <c r="BD158" i="13" s="1"/>
  <c r="AR158" i="13"/>
  <c r="AS158" i="13"/>
  <c r="AW158" i="13" s="1"/>
  <c r="AN158" i="13"/>
  <c r="AP158" i="13"/>
  <c r="AQ309" i="13"/>
  <c r="AV309" i="13" s="1"/>
  <c r="AO309" i="13"/>
  <c r="AU309" i="13" s="1"/>
  <c r="AO290" i="13"/>
  <c r="AU290" i="13" s="1"/>
  <c r="AQ290" i="13"/>
  <c r="AV290" i="13" s="1"/>
  <c r="AQ151" i="13"/>
  <c r="AV151" i="13" s="1"/>
  <c r="AO151" i="13"/>
  <c r="AU151" i="13" s="1"/>
  <c r="AJ78" i="48"/>
  <c r="BC183" i="13"/>
  <c r="BD183" i="13" s="1"/>
  <c r="AS183" i="13"/>
  <c r="AW183" i="13" s="1"/>
  <c r="AN183" i="13"/>
  <c r="AP183" i="13"/>
  <c r="AR183" i="13"/>
  <c r="AO139" i="13"/>
  <c r="AU139" i="13" s="1"/>
  <c r="AQ139" i="13"/>
  <c r="AV139" i="13" s="1"/>
  <c r="AO18" i="13"/>
  <c r="AU18" i="13" s="1"/>
  <c r="AQ18" i="13"/>
  <c r="AV18" i="13" s="1"/>
  <c r="AJ168" i="48"/>
  <c r="AO175" i="13"/>
  <c r="AU175" i="13" s="1"/>
  <c r="AQ175" i="13"/>
  <c r="AV175" i="13" s="1"/>
  <c r="AO301" i="13"/>
  <c r="AU301" i="13" s="1"/>
  <c r="AQ301" i="13"/>
  <c r="AV301" i="13" s="1"/>
  <c r="AS305" i="13"/>
  <c r="AW305" i="13" s="1"/>
  <c r="BC305" i="13"/>
  <c r="BD305" i="13" s="1"/>
  <c r="AR305" i="13"/>
  <c r="AP305" i="13"/>
  <c r="AN305" i="13"/>
  <c r="AO35" i="13"/>
  <c r="AU35" i="13" s="1"/>
  <c r="AQ35" i="13"/>
  <c r="AV35" i="13" s="1"/>
  <c r="AO108" i="13"/>
  <c r="AU108" i="13" s="1"/>
  <c r="AQ108" i="13"/>
  <c r="AV108" i="13" s="1"/>
  <c r="AQ21" i="13"/>
  <c r="AV21" i="13" s="1"/>
  <c r="AO21" i="13"/>
  <c r="AU21" i="13" s="1"/>
  <c r="BC307" i="13"/>
  <c r="BD307" i="13" s="1"/>
  <c r="AS307" i="13"/>
  <c r="AW307" i="13" s="1"/>
  <c r="AP307" i="13"/>
  <c r="AN307" i="13"/>
  <c r="AR307" i="13"/>
  <c r="AO191" i="13"/>
  <c r="AU191" i="13" s="1"/>
  <c r="AQ191" i="13"/>
  <c r="AV191" i="13" s="1"/>
  <c r="AS37" i="13"/>
  <c r="AW37" i="13" s="1"/>
  <c r="BC37" i="13"/>
  <c r="AR37" i="13"/>
  <c r="AP37" i="13"/>
  <c r="AN37" i="13"/>
  <c r="AQ227" i="13"/>
  <c r="AV227" i="13" s="1"/>
  <c r="AO227" i="13"/>
  <c r="AU227" i="13" s="1"/>
  <c r="BC286" i="13"/>
  <c r="BD286" i="13" s="1"/>
  <c r="AS286" i="13"/>
  <c r="AW286" i="13" s="1"/>
  <c r="AR286" i="13"/>
  <c r="AP286" i="13"/>
  <c r="AN286" i="13"/>
  <c r="AQ72" i="13"/>
  <c r="AV72" i="13" s="1"/>
  <c r="AO72" i="13"/>
  <c r="AU72" i="13" s="1"/>
  <c r="BC273" i="13"/>
  <c r="BD273" i="13" s="1"/>
  <c r="AS273" i="13"/>
  <c r="AW273" i="13" s="1"/>
  <c r="AN273" i="13"/>
  <c r="AP273" i="13"/>
  <c r="AR273" i="13"/>
  <c r="AO12" i="13"/>
  <c r="AU12" i="13" s="1"/>
  <c r="AQ12" i="13"/>
  <c r="AV12" i="13" s="1"/>
  <c r="AR347" i="13"/>
  <c r="AS347" i="13"/>
  <c r="AW347" i="13" s="1"/>
  <c r="AN347" i="13"/>
  <c r="AP347" i="13"/>
  <c r="AS77" i="13"/>
  <c r="AW77" i="13" s="1"/>
  <c r="BC77" i="13"/>
  <c r="BD77" i="13" s="1"/>
  <c r="AP77" i="13"/>
  <c r="AN77" i="13"/>
  <c r="AR77" i="13"/>
  <c r="AO116" i="13"/>
  <c r="AU116" i="13" s="1"/>
  <c r="AQ116" i="13"/>
  <c r="AV116" i="13" s="1"/>
  <c r="AQ345" i="13"/>
  <c r="AV345" i="13" s="1"/>
  <c r="AO345" i="13"/>
  <c r="AU345" i="13" s="1"/>
  <c r="AO267" i="13"/>
  <c r="AU267" i="13" s="1"/>
  <c r="AQ267" i="13"/>
  <c r="AV267" i="13" s="1"/>
  <c r="AO149" i="13"/>
  <c r="AU149" i="13" s="1"/>
  <c r="AQ149" i="13"/>
  <c r="AV149" i="13" s="1"/>
  <c r="AS103" i="13"/>
  <c r="AW103" i="13" s="1"/>
  <c r="BC103" i="13"/>
  <c r="BD103" i="13" s="1"/>
  <c r="AP103" i="13"/>
  <c r="AR103" i="13"/>
  <c r="AN103" i="13"/>
  <c r="BC171" i="13"/>
  <c r="BD171" i="13" s="1"/>
  <c r="AS171" i="13"/>
  <c r="AW171" i="13" s="1"/>
  <c r="AN171" i="13"/>
  <c r="AP171" i="13"/>
  <c r="AR171" i="13"/>
  <c r="AO87" i="13"/>
  <c r="AU87" i="13" s="1"/>
  <c r="AQ87" i="13"/>
  <c r="AV87" i="13" s="1"/>
  <c r="AO138" i="13"/>
  <c r="AU138" i="13" s="1"/>
  <c r="AQ138" i="13"/>
  <c r="AV138" i="13" s="1"/>
  <c r="AS11" i="13"/>
  <c r="AW11" i="13" s="1"/>
  <c r="BC11" i="13"/>
  <c r="BD11" i="13" s="1"/>
  <c r="AN11" i="13"/>
  <c r="AR11" i="13"/>
  <c r="AP11" i="13"/>
  <c r="AJ239" i="48"/>
  <c r="AS101" i="13"/>
  <c r="AW101" i="13" s="1"/>
  <c r="BC101" i="13"/>
  <c r="AR101" i="13"/>
  <c r="AN101" i="13"/>
  <c r="AP101" i="13"/>
  <c r="AS159" i="13"/>
  <c r="AW159" i="13" s="1"/>
  <c r="BC159" i="13"/>
  <c r="BD159" i="13" s="1"/>
  <c r="AP159" i="13"/>
  <c r="AN159" i="13"/>
  <c r="AR159" i="13"/>
  <c r="AO314" i="13"/>
  <c r="AU314" i="13" s="1"/>
  <c r="AQ314" i="13"/>
  <c r="AV314" i="13" s="1"/>
  <c r="AQ75" i="13"/>
  <c r="AV75" i="13" s="1"/>
  <c r="AO75" i="13"/>
  <c r="AU75" i="13" s="1"/>
  <c r="AS92" i="13"/>
  <c r="AW92" i="13" s="1"/>
  <c r="BC92" i="13"/>
  <c r="BD92" i="13" s="1"/>
  <c r="AP92" i="13"/>
  <c r="AR92" i="13"/>
  <c r="AN92" i="13"/>
  <c r="AQ315" i="13"/>
  <c r="AV315" i="13" s="1"/>
  <c r="AO315" i="13"/>
  <c r="AU315" i="13" s="1"/>
  <c r="AS46" i="13"/>
  <c r="AW46" i="13" s="1"/>
  <c r="BC46" i="13"/>
  <c r="AP46" i="13"/>
  <c r="AR46" i="13"/>
  <c r="AN46" i="13"/>
  <c r="BC115" i="13"/>
  <c r="BD115" i="13" s="1"/>
  <c r="AS115" i="13"/>
  <c r="AW115" i="13" s="1"/>
  <c r="AP115" i="13"/>
  <c r="AN115" i="13"/>
  <c r="AR115" i="13"/>
  <c r="BC49" i="13"/>
  <c r="AS49" i="13"/>
  <c r="AW49" i="13" s="1"/>
  <c r="AN49" i="13"/>
  <c r="AP49" i="13"/>
  <c r="AR49" i="13"/>
  <c r="BC241" i="13"/>
  <c r="BD241" i="13" s="1"/>
  <c r="AS241" i="13"/>
  <c r="AW241" i="13" s="1"/>
  <c r="AN241" i="13"/>
  <c r="AR241" i="13"/>
  <c r="AP241" i="13"/>
  <c r="AB268" i="48"/>
  <c r="Y268" i="48"/>
  <c r="AJ268" i="48" s="1"/>
  <c r="AE268" i="48"/>
  <c r="AS229" i="13"/>
  <c r="AW229" i="13" s="1"/>
  <c r="BC229" i="13"/>
  <c r="BD229" i="13" s="1"/>
  <c r="AP229" i="13"/>
  <c r="AN229" i="13"/>
  <c r="AR229" i="13"/>
  <c r="AQ43" i="13"/>
  <c r="AV43" i="13" s="1"/>
  <c r="AO43" i="13"/>
  <c r="AU43" i="13" s="1"/>
  <c r="AQ186" i="13"/>
  <c r="AV186" i="13" s="1"/>
  <c r="AO186" i="13"/>
  <c r="AU186" i="13" s="1"/>
  <c r="AO96" i="13"/>
  <c r="AU96" i="13" s="1"/>
  <c r="AQ96" i="13"/>
  <c r="AV96" i="13" s="1"/>
  <c r="AO155" i="13"/>
  <c r="AU155" i="13" s="1"/>
  <c r="AQ155" i="13"/>
  <c r="AV155" i="13" s="1"/>
  <c r="AQ292" i="13"/>
  <c r="AV292" i="13" s="1"/>
  <c r="AO292" i="13"/>
  <c r="AU292" i="13" s="1"/>
  <c r="AO69" i="13"/>
  <c r="AU69" i="13" s="1"/>
  <c r="AQ69" i="13"/>
  <c r="AV69" i="13" s="1"/>
  <c r="AQ190" i="13"/>
  <c r="AV190" i="13" s="1"/>
  <c r="AO190" i="13"/>
  <c r="AU190" i="13" s="1"/>
  <c r="AJ214" i="48"/>
  <c r="AQ33" i="13"/>
  <c r="AV33" i="13" s="1"/>
  <c r="AO33" i="13"/>
  <c r="AU33" i="13" s="1"/>
  <c r="AQ214" i="13"/>
  <c r="AV214" i="13" s="1"/>
  <c r="AO214" i="13"/>
  <c r="AU214" i="13" s="1"/>
  <c r="BC39" i="13"/>
  <c r="BD39" i="13" s="1"/>
  <c r="AS39" i="13"/>
  <c r="AW39" i="13" s="1"/>
  <c r="AN39" i="13"/>
  <c r="AR39" i="13"/>
  <c r="AP39" i="13"/>
  <c r="BC235" i="13"/>
  <c r="BD235" i="13" s="1"/>
  <c r="AS235" i="13"/>
  <c r="AW235" i="13" s="1"/>
  <c r="AP235" i="13"/>
  <c r="AN235" i="13"/>
  <c r="AR235" i="13"/>
  <c r="AS134" i="13"/>
  <c r="AW134" i="13" s="1"/>
  <c r="BC134" i="13"/>
  <c r="AR134" i="13"/>
  <c r="AP134" i="13"/>
  <c r="AN134" i="13"/>
  <c r="AJ163" i="48"/>
  <c r="AO81" i="13"/>
  <c r="AU81" i="13" s="1"/>
  <c r="AQ81" i="13"/>
  <c r="AV81" i="13" s="1"/>
  <c r="BC93" i="13"/>
  <c r="AS93" i="13"/>
  <c r="AW93" i="13" s="1"/>
  <c r="AN93" i="13"/>
  <c r="AR93" i="13"/>
  <c r="AP93" i="13"/>
  <c r="AR281" i="13"/>
  <c r="BC281" i="13"/>
  <c r="BD281" i="13" s="1"/>
  <c r="AS281" i="13"/>
  <c r="AW281" i="13" s="1"/>
  <c r="AP281" i="13"/>
  <c r="AN281" i="13"/>
  <c r="AO122" i="13"/>
  <c r="AU122" i="13" s="1"/>
  <c r="AQ122" i="13"/>
  <c r="AV122" i="13" s="1"/>
  <c r="AS216" i="13"/>
  <c r="AW216" i="13" s="1"/>
  <c r="BC216" i="13"/>
  <c r="BD216" i="13" s="1"/>
  <c r="AP216" i="13"/>
  <c r="AN216" i="13"/>
  <c r="AR216" i="13"/>
  <c r="BC288" i="13"/>
  <c r="BD288" i="13" s="1"/>
  <c r="AS288" i="13"/>
  <c r="AW288" i="13" s="1"/>
  <c r="AR288" i="13"/>
  <c r="AN288" i="13"/>
  <c r="AP288" i="13"/>
  <c r="BC224" i="13"/>
  <c r="BD224" i="13" s="1"/>
  <c r="AS224" i="13"/>
  <c r="AW224" i="13" s="1"/>
  <c r="AN224" i="13"/>
  <c r="AR224" i="13"/>
  <c r="AP224" i="13"/>
  <c r="AO251" i="13"/>
  <c r="AU251" i="13" s="1"/>
  <c r="AQ251" i="13"/>
  <c r="AV251" i="13" s="1"/>
  <c r="AO152" i="13"/>
  <c r="AU152" i="13" s="1"/>
  <c r="AQ152" i="13"/>
  <c r="AV152" i="13" s="1"/>
  <c r="AQ98" i="13"/>
  <c r="AV98" i="13" s="1"/>
  <c r="AO98" i="13"/>
  <c r="AU98" i="13" s="1"/>
  <c r="AO245" i="13"/>
  <c r="AU245" i="13" s="1"/>
  <c r="AQ245" i="13"/>
  <c r="AV245" i="13" s="1"/>
  <c r="AJ59" i="48"/>
  <c r="BC202" i="13"/>
  <c r="BD202" i="13" s="1"/>
  <c r="AS202" i="13"/>
  <c r="AW202" i="13" s="1"/>
  <c r="AN202" i="13"/>
  <c r="AP202" i="13"/>
  <c r="AR202" i="13"/>
  <c r="AO260" i="13"/>
  <c r="AU260" i="13" s="1"/>
  <c r="AQ260" i="13"/>
  <c r="AV260" i="13" s="1"/>
  <c r="AJ130" i="48"/>
  <c r="BC140" i="13"/>
  <c r="BD140" i="13" s="1"/>
  <c r="AS140" i="13"/>
  <c r="AW140" i="13" s="1"/>
  <c r="AR140" i="13"/>
  <c r="AP140" i="13"/>
  <c r="AN140" i="13"/>
  <c r="AQ254" i="13"/>
  <c r="AV254" i="13" s="1"/>
  <c r="AO254" i="13"/>
  <c r="AU254" i="13" s="1"/>
  <c r="AQ100" i="13"/>
  <c r="AV100" i="13" s="1"/>
  <c r="AO100" i="13"/>
  <c r="AU100" i="13" s="1"/>
  <c r="AO48" i="13"/>
  <c r="AU48" i="13" s="1"/>
  <c r="AQ48" i="13"/>
  <c r="AV48" i="13" s="1"/>
  <c r="AJ194" i="48"/>
  <c r="AS184" i="13"/>
  <c r="AW184" i="13" s="1"/>
  <c r="BC184" i="13"/>
  <c r="BD184" i="13" s="1"/>
  <c r="AR184" i="13"/>
  <c r="AP184" i="13"/>
  <c r="AN184" i="13"/>
  <c r="AS124" i="13"/>
  <c r="AW124" i="13" s="1"/>
  <c r="BC124" i="13"/>
  <c r="BD124" i="13" s="1"/>
  <c r="AN124" i="13"/>
  <c r="AR124" i="13"/>
  <c r="AP124" i="13"/>
  <c r="AQ331" i="13"/>
  <c r="AV331" i="13" s="1"/>
  <c r="AO331" i="13"/>
  <c r="AU331" i="13" s="1"/>
  <c r="AO52" i="13"/>
  <c r="AU52" i="13" s="1"/>
  <c r="AQ52" i="13"/>
  <c r="AV52" i="13" s="1"/>
  <c r="BC6" i="13"/>
  <c r="BD6" i="13" s="1"/>
  <c r="AS6" i="13"/>
  <c r="AW6" i="13" s="1"/>
  <c r="AP6" i="13"/>
  <c r="AN6" i="13"/>
  <c r="AR6" i="13"/>
  <c r="AS274" i="13"/>
  <c r="AW274" i="13" s="1"/>
  <c r="BC274" i="13"/>
  <c r="BD274" i="13" s="1"/>
  <c r="AP274" i="13"/>
  <c r="AR274" i="13"/>
  <c r="AN274" i="13"/>
  <c r="AQ67" i="13"/>
  <c r="AV67" i="13" s="1"/>
  <c r="AO67" i="13"/>
  <c r="AU67" i="13" s="1"/>
  <c r="AS119" i="13"/>
  <c r="AW119" i="13" s="1"/>
  <c r="BC119" i="13"/>
  <c r="BD119" i="13" s="1"/>
  <c r="AP119" i="13"/>
  <c r="AN119" i="13"/>
  <c r="AR119" i="13"/>
  <c r="AS84" i="13"/>
  <c r="AW84" i="13" s="1"/>
  <c r="BC84" i="13"/>
  <c r="BD84" i="13" s="1"/>
  <c r="AP84" i="13"/>
  <c r="AR84" i="13"/>
  <c r="AN84" i="13"/>
  <c r="AS340" i="13"/>
  <c r="AW340" i="13" s="1"/>
  <c r="AP340" i="13"/>
  <c r="AR340" i="13"/>
  <c r="AN340" i="13"/>
  <c r="AO215" i="13"/>
  <c r="AU215" i="13" s="1"/>
  <c r="AQ215" i="13"/>
  <c r="AV215" i="13" s="1"/>
  <c r="AO120" i="13"/>
  <c r="AU120" i="13" s="1"/>
  <c r="AQ120" i="13"/>
  <c r="AV120" i="13" s="1"/>
  <c r="BC90" i="13"/>
  <c r="BD90" i="13" s="1"/>
  <c r="AS90" i="13"/>
  <c r="AW90" i="13" s="1"/>
  <c r="AN90" i="13"/>
  <c r="AP90" i="13"/>
  <c r="AR90" i="13"/>
  <c r="AQ197" i="13"/>
  <c r="AV197" i="13" s="1"/>
  <c r="AO197" i="13"/>
  <c r="AU197" i="13" s="1"/>
  <c r="BC63" i="13"/>
  <c r="BD63" i="13" s="1"/>
  <c r="AS63" i="13"/>
  <c r="AW63" i="13" s="1"/>
  <c r="AR63" i="13"/>
  <c r="AP63" i="13"/>
  <c r="AN63" i="13"/>
  <c r="AQ234" i="13"/>
  <c r="AV234" i="13" s="1"/>
  <c r="AO234" i="13"/>
  <c r="AU234" i="13" s="1"/>
  <c r="AJ129" i="48"/>
  <c r="BC144" i="13"/>
  <c r="BD144" i="13" s="1"/>
  <c r="AS144" i="13"/>
  <c r="AW144" i="13" s="1"/>
  <c r="AR144" i="13"/>
  <c r="AN144" i="13"/>
  <c r="AP144" i="13"/>
  <c r="AQ339" i="13"/>
  <c r="AV339" i="13" s="1"/>
  <c r="AO339" i="13"/>
  <c r="AU339" i="13" s="1"/>
  <c r="AO217" i="13"/>
  <c r="AU217" i="13" s="1"/>
  <c r="AQ217" i="13"/>
  <c r="AV217" i="13" s="1"/>
  <c r="AO242" i="13"/>
  <c r="AU242" i="13" s="1"/>
  <c r="AQ242" i="13"/>
  <c r="AV242" i="13" s="1"/>
  <c r="BC231" i="13"/>
  <c r="BD231" i="13" s="1"/>
  <c r="AS231" i="13"/>
  <c r="AW231" i="13" s="1"/>
  <c r="AR231" i="13"/>
  <c r="AN231" i="13"/>
  <c r="AP231" i="13"/>
  <c r="BC289" i="13"/>
  <c r="BD289" i="13" s="1"/>
  <c r="AS289" i="13"/>
  <c r="AW289" i="13" s="1"/>
  <c r="AN289" i="13"/>
  <c r="AR289" i="13"/>
  <c r="AP289" i="13"/>
  <c r="AS328" i="13"/>
  <c r="AW328" i="13" s="1"/>
  <c r="BC328" i="13"/>
  <c r="BD328" i="13" s="1"/>
  <c r="AN328" i="13"/>
  <c r="AP328" i="13"/>
  <c r="AR328" i="13"/>
  <c r="AQ19" i="13"/>
  <c r="AV19" i="13" s="1"/>
  <c r="AO19" i="13"/>
  <c r="AU19" i="13" s="1"/>
  <c r="AS285" i="13"/>
  <c r="AW285" i="13" s="1"/>
  <c r="BC285" i="13"/>
  <c r="AN285" i="13"/>
  <c r="AR285" i="13"/>
  <c r="AP285" i="13"/>
  <c r="AN329" i="13"/>
  <c r="BC329" i="13"/>
  <c r="BD329" i="13" s="1"/>
  <c r="AS329" i="13"/>
  <c r="AW329" i="13" s="1"/>
  <c r="AP329" i="13"/>
  <c r="AR329" i="13"/>
  <c r="AQ303" i="13"/>
  <c r="AV303" i="13" s="1"/>
  <c r="AO303" i="13"/>
  <c r="AU303" i="13" s="1"/>
  <c r="BC160" i="13"/>
  <c r="BD160" i="13" s="1"/>
  <c r="AS160" i="13"/>
  <c r="AW160" i="13" s="1"/>
  <c r="AN160" i="13"/>
  <c r="AR160" i="13"/>
  <c r="AP160" i="13"/>
  <c r="BC135" i="13"/>
  <c r="BD135" i="13" s="1"/>
  <c r="AS135" i="13"/>
  <c r="AW135" i="13" s="1"/>
  <c r="AR135" i="13"/>
  <c r="AN135" i="13"/>
  <c r="AP135" i="13"/>
  <c r="AS244" i="13"/>
  <c r="AW244" i="13" s="1"/>
  <c r="BC244" i="13"/>
  <c r="BD244" i="13" s="1"/>
  <c r="AN244" i="13"/>
  <c r="AR244" i="13"/>
  <c r="AP244" i="13"/>
  <c r="AS40" i="13"/>
  <c r="AW40" i="13" s="1"/>
  <c r="AR40" i="13"/>
  <c r="AP40" i="13"/>
  <c r="AN40" i="13"/>
  <c r="AN342" i="13"/>
  <c r="AP342" i="13"/>
  <c r="AR342" i="13"/>
  <c r="AS342" i="13"/>
  <c r="AW342" i="13" s="1"/>
  <c r="AS196" i="13"/>
  <c r="AW196" i="13" s="1"/>
  <c r="BC196" i="13"/>
  <c r="BD196" i="13" s="1"/>
  <c r="AR196" i="13"/>
  <c r="AN196" i="13"/>
  <c r="AP196" i="13"/>
  <c r="AQ282" i="13"/>
  <c r="AV282" i="13" s="1"/>
  <c r="AO282" i="13"/>
  <c r="AU282" i="13" s="1"/>
  <c r="AO239" i="13"/>
  <c r="AU239" i="13" s="1"/>
  <c r="AQ239" i="13"/>
  <c r="AV239" i="13" s="1"/>
  <c r="AQ165" i="13"/>
  <c r="AV165" i="13" s="1"/>
  <c r="AO165" i="13"/>
  <c r="AU165" i="13" s="1"/>
  <c r="AO252" i="13"/>
  <c r="AU252" i="13" s="1"/>
  <c r="AQ252" i="13"/>
  <c r="AV252" i="13" s="1"/>
  <c r="BC309" i="13"/>
  <c r="BD309" i="13" s="1"/>
  <c r="AS309" i="13"/>
  <c r="AW309" i="13" s="1"/>
  <c r="AN309" i="13"/>
  <c r="AR309" i="13"/>
  <c r="AP309" i="13"/>
  <c r="AJ87" i="48"/>
  <c r="AS290" i="13"/>
  <c r="AW290" i="13" s="1"/>
  <c r="BC290" i="13"/>
  <c r="BD290" i="13" s="1"/>
  <c r="AR290" i="13"/>
  <c r="AP290" i="13"/>
  <c r="AN290" i="13"/>
  <c r="AO236" i="13"/>
  <c r="AU236" i="13" s="1"/>
  <c r="AQ236" i="13"/>
  <c r="AV236" i="13" s="1"/>
  <c r="BC139" i="13"/>
  <c r="BD139" i="13" s="1"/>
  <c r="AS139" i="13"/>
  <c r="AW139" i="13" s="1"/>
  <c r="AR139" i="13"/>
  <c r="AP139" i="13"/>
  <c r="AN139" i="13"/>
  <c r="AQ107" i="13"/>
  <c r="AV107" i="13" s="1"/>
  <c r="AO107" i="13"/>
  <c r="AU107" i="13" s="1"/>
  <c r="AO112" i="13"/>
  <c r="AU112" i="13" s="1"/>
  <c r="AQ112" i="13"/>
  <c r="AV112" i="13" s="1"/>
  <c r="AO154" i="13"/>
  <c r="AU154" i="13" s="1"/>
  <c r="AQ154" i="13"/>
  <c r="AV154" i="13" s="1"/>
  <c r="AS175" i="13"/>
  <c r="AW175" i="13" s="1"/>
  <c r="BC175" i="13"/>
  <c r="BD175" i="13" s="1"/>
  <c r="AP175" i="13"/>
  <c r="AN175" i="13"/>
  <c r="AR175" i="13"/>
  <c r="AS35" i="13"/>
  <c r="AW35" i="13" s="1"/>
  <c r="BC35" i="13"/>
  <c r="BD35" i="13" s="1"/>
  <c r="AR35" i="13"/>
  <c r="AN35" i="13"/>
  <c r="AP35" i="13"/>
  <c r="AS108" i="13"/>
  <c r="AW108" i="13" s="1"/>
  <c r="BC108" i="13"/>
  <c r="BD108" i="13" s="1"/>
  <c r="AP108" i="13"/>
  <c r="AR108" i="13"/>
  <c r="AN108" i="13"/>
  <c r="AO54" i="13"/>
  <c r="AU54" i="13" s="1"/>
  <c r="AQ54" i="13"/>
  <c r="AV54" i="13" s="1"/>
  <c r="AO17" i="13"/>
  <c r="AU17" i="13" s="1"/>
  <c r="AQ17" i="13"/>
  <c r="AV17" i="13" s="1"/>
  <c r="BC21" i="13"/>
  <c r="AS21" i="13"/>
  <c r="AW21" i="13" s="1"/>
  <c r="AP21" i="13"/>
  <c r="AR21" i="13"/>
  <c r="AN21" i="13"/>
  <c r="Y220" i="48"/>
  <c r="AB220" i="48"/>
  <c r="AE220" i="48"/>
  <c r="AQ307" i="13"/>
  <c r="AV307" i="13" s="1"/>
  <c r="AO307" i="13"/>
  <c r="AU307" i="13" s="1"/>
  <c r="BC191" i="13"/>
  <c r="BD191" i="13" s="1"/>
  <c r="AS191" i="13"/>
  <c r="AW191" i="13" s="1"/>
  <c r="AR191" i="13"/>
  <c r="AP191" i="13"/>
  <c r="AN191" i="13"/>
  <c r="AQ167" i="13"/>
  <c r="AV167" i="13" s="1"/>
  <c r="AO167" i="13"/>
  <c r="AU167" i="13" s="1"/>
  <c r="AS227" i="13"/>
  <c r="AW227" i="13" s="1"/>
  <c r="BC227" i="13"/>
  <c r="BD227" i="13" s="1"/>
  <c r="AP227" i="13"/>
  <c r="AR227" i="13"/>
  <c r="AN227" i="13"/>
  <c r="AQ311" i="13"/>
  <c r="AV311" i="13" s="1"/>
  <c r="AO311" i="13"/>
  <c r="AU311" i="13" s="1"/>
  <c r="AO118" i="13"/>
  <c r="AU118" i="13" s="1"/>
  <c r="AQ118" i="13"/>
  <c r="AV118" i="13" s="1"/>
  <c r="BC143" i="13"/>
  <c r="BD143" i="13" s="1"/>
  <c r="AS143" i="13"/>
  <c r="AW143" i="13" s="1"/>
  <c r="AR143" i="13"/>
  <c r="AP143" i="13"/>
  <c r="AN143" i="13"/>
  <c r="AS62" i="13"/>
  <c r="AW62" i="13" s="1"/>
  <c r="BC62" i="13"/>
  <c r="BD62" i="13" s="1"/>
  <c r="AR62" i="13"/>
  <c r="AN62" i="13"/>
  <c r="AP62" i="13"/>
  <c r="AO136" i="13"/>
  <c r="AU136" i="13" s="1"/>
  <c r="AQ136" i="13"/>
  <c r="AV136" i="13" s="1"/>
  <c r="BC116" i="13"/>
  <c r="BD116" i="13" s="1"/>
  <c r="AS116" i="13"/>
  <c r="AW116" i="13" s="1"/>
  <c r="AR116" i="13"/>
  <c r="AN116" i="13"/>
  <c r="AP116" i="13"/>
  <c r="AN345" i="13"/>
  <c r="AS345" i="13"/>
  <c r="AW345" i="13" s="1"/>
  <c r="AR345" i="13"/>
  <c r="AP345" i="13"/>
  <c r="AQ66" i="13"/>
  <c r="AV66" i="13" s="1"/>
  <c r="AO66" i="13"/>
  <c r="AU66" i="13" s="1"/>
  <c r="BC149" i="13"/>
  <c r="BD149" i="13" s="1"/>
  <c r="AS149" i="13"/>
  <c r="AW149" i="13" s="1"/>
  <c r="AP149" i="13"/>
  <c r="AN149" i="13"/>
  <c r="AR149" i="13"/>
  <c r="AO337" i="13"/>
  <c r="AU337" i="13" s="1"/>
  <c r="AQ337" i="13"/>
  <c r="AV337" i="13" s="1"/>
  <c r="BC87" i="13"/>
  <c r="BD87" i="13" s="1"/>
  <c r="AS87" i="13"/>
  <c r="AW87" i="13" s="1"/>
  <c r="AP87" i="13"/>
  <c r="AR87" i="13"/>
  <c r="AN87" i="13"/>
  <c r="AS138" i="13"/>
  <c r="AW138" i="13" s="1"/>
  <c r="BC138" i="13"/>
  <c r="BD138" i="13" s="1"/>
  <c r="AP138" i="13"/>
  <c r="AR138" i="13"/>
  <c r="AN138" i="13"/>
  <c r="AO148" i="13"/>
  <c r="AU148" i="13" s="1"/>
  <c r="AQ148" i="13"/>
  <c r="AV148" i="13" s="1"/>
  <c r="BC38" i="13"/>
  <c r="BD38" i="13" s="1"/>
  <c r="AS38" i="13"/>
  <c r="AW38" i="13" s="1"/>
  <c r="AP38" i="13"/>
  <c r="AR38" i="13"/>
  <c r="AN38" i="13"/>
  <c r="AQ270" i="13"/>
  <c r="AV270" i="13" s="1"/>
  <c r="AO270" i="13"/>
  <c r="AU270" i="13" s="1"/>
  <c r="AO159" i="13"/>
  <c r="AU159" i="13" s="1"/>
  <c r="AQ159" i="13"/>
  <c r="AV159" i="13" s="1"/>
  <c r="AS314" i="13"/>
  <c r="AW314" i="13" s="1"/>
  <c r="BC314" i="13"/>
  <c r="BD314" i="13" s="1"/>
  <c r="AP314" i="13"/>
  <c r="AR314" i="13"/>
  <c r="AN314" i="13"/>
  <c r="BC75" i="13"/>
  <c r="BD75" i="13" s="1"/>
  <c r="AS75" i="13"/>
  <c r="AW75" i="13" s="1"/>
  <c r="AR75" i="13"/>
  <c r="AP75" i="13"/>
  <c r="AN75" i="13"/>
  <c r="AO92" i="13"/>
  <c r="AU92" i="13" s="1"/>
  <c r="AQ92" i="13"/>
  <c r="AV92" i="13" s="1"/>
  <c r="AS73" i="13"/>
  <c r="AW73" i="13" s="1"/>
  <c r="BC73" i="13"/>
  <c r="BD73" i="13" s="1"/>
  <c r="AP73" i="13"/>
  <c r="AR73" i="13"/>
  <c r="AN73" i="13"/>
  <c r="AO46" i="13"/>
  <c r="AU46" i="13" s="1"/>
  <c r="AQ46" i="13"/>
  <c r="AV46" i="13" s="1"/>
  <c r="AQ24" i="13"/>
  <c r="AV24" i="13" s="1"/>
  <c r="AO24" i="13"/>
  <c r="AU24" i="13" s="1"/>
  <c r="AQ115" i="13"/>
  <c r="AV115" i="13" s="1"/>
  <c r="AO115" i="13"/>
  <c r="AU115" i="13" s="1"/>
  <c r="AS64" i="13"/>
  <c r="AW64" i="13" s="1"/>
  <c r="BC64" i="13"/>
  <c r="BD64" i="13" s="1"/>
  <c r="AP64" i="13"/>
  <c r="AN64" i="13"/>
  <c r="AR64" i="13"/>
  <c r="AQ162" i="13"/>
  <c r="AV162" i="13" s="1"/>
  <c r="AO162" i="13"/>
  <c r="AU162" i="13" s="1"/>
  <c r="AO257" i="13"/>
  <c r="AU257" i="13" s="1"/>
  <c r="AQ257" i="13"/>
  <c r="AV257" i="13" s="1"/>
  <c r="AQ317" i="13"/>
  <c r="AV317" i="13" s="1"/>
  <c r="AO317" i="13"/>
  <c r="AU317" i="13" s="1"/>
  <c r="AS43" i="13"/>
  <c r="AW43" i="13" s="1"/>
  <c r="BC43" i="13"/>
  <c r="BD43" i="13" s="1"/>
  <c r="AP43" i="13"/>
  <c r="AR43" i="13"/>
  <c r="AN43" i="13"/>
  <c r="BC186" i="13"/>
  <c r="AS186" i="13"/>
  <c r="AW186" i="13" s="1"/>
  <c r="AP186" i="13"/>
  <c r="AN186" i="13"/>
  <c r="AR186" i="13"/>
  <c r="BC96" i="13"/>
  <c r="BD96" i="13" s="1"/>
  <c r="AS96" i="13"/>
  <c r="AW96" i="13" s="1"/>
  <c r="AP96" i="13"/>
  <c r="AN96" i="13"/>
  <c r="AR96" i="13"/>
  <c r="AS155" i="13"/>
  <c r="AW155" i="13" s="1"/>
  <c r="BC155" i="13"/>
  <c r="BD155" i="13" s="1"/>
  <c r="AP155" i="13"/>
  <c r="AN155" i="13"/>
  <c r="AR155" i="13"/>
  <c r="AS292" i="13"/>
  <c r="AW292" i="13" s="1"/>
  <c r="BC292" i="13"/>
  <c r="BD292" i="13" s="1"/>
  <c r="AR292" i="13"/>
  <c r="AN292" i="13"/>
  <c r="AP292" i="13"/>
  <c r="AS69" i="13"/>
  <c r="AW69" i="13" s="1"/>
  <c r="BC69" i="13"/>
  <c r="BD69" i="13" s="1"/>
  <c r="AR69" i="13"/>
  <c r="AN69" i="13"/>
  <c r="AP69" i="13"/>
  <c r="BC190" i="13"/>
  <c r="BD190" i="13" s="1"/>
  <c r="AP190" i="13"/>
  <c r="AN190" i="13"/>
  <c r="AS190" i="13"/>
  <c r="AW190" i="13" s="1"/>
  <c r="AR190" i="13"/>
  <c r="AS33" i="13"/>
  <c r="AW33" i="13" s="1"/>
  <c r="BC33" i="13"/>
  <c r="BD33" i="13" s="1"/>
  <c r="AN33" i="13"/>
  <c r="AR33" i="13"/>
  <c r="AP33" i="13"/>
  <c r="BC214" i="13"/>
  <c r="BD214" i="13" s="1"/>
  <c r="AP214" i="13"/>
  <c r="AN214" i="13"/>
  <c r="AR214" i="13"/>
  <c r="AS214" i="13"/>
  <c r="AW214" i="13" s="1"/>
  <c r="AQ203" i="13"/>
  <c r="AV203" i="13" s="1"/>
  <c r="AO203" i="13"/>
  <c r="AU203" i="13" s="1"/>
  <c r="AQ89" i="13"/>
  <c r="AV89" i="13" s="1"/>
  <c r="AO89" i="13"/>
  <c r="AU89" i="13" s="1"/>
  <c r="AO287" i="13"/>
  <c r="AU287" i="13" s="1"/>
  <c r="AQ287" i="13"/>
  <c r="AV287" i="13" s="1"/>
  <c r="AS81" i="13"/>
  <c r="AW81" i="13" s="1"/>
  <c r="BC81" i="13"/>
  <c r="BD81" i="13" s="1"/>
  <c r="AR81" i="13"/>
  <c r="AN81" i="13"/>
  <c r="AP81" i="13"/>
  <c r="AO255" i="13"/>
  <c r="AU255" i="13" s="1"/>
  <c r="AQ255" i="13"/>
  <c r="AV255" i="13" s="1"/>
  <c r="AS122" i="13"/>
  <c r="AW122" i="13" s="1"/>
  <c r="BC122" i="13"/>
  <c r="BD122" i="13" s="1"/>
  <c r="AR122" i="13"/>
  <c r="AN122" i="13"/>
  <c r="AP122" i="13"/>
  <c r="AQ216" i="13"/>
  <c r="AV216" i="13" s="1"/>
  <c r="AO216" i="13"/>
  <c r="AU216" i="13" s="1"/>
  <c r="AQ224" i="13"/>
  <c r="AV224" i="13" s="1"/>
  <c r="AO224" i="13"/>
  <c r="AU224" i="13" s="1"/>
  <c r="AQ53" i="13"/>
  <c r="AV53" i="13" s="1"/>
  <c r="AO53" i="13"/>
  <c r="AU53" i="13" s="1"/>
  <c r="AO262" i="13"/>
  <c r="AU262" i="13" s="1"/>
  <c r="AQ262" i="13"/>
  <c r="AV262" i="13" s="1"/>
  <c r="AS251" i="13"/>
  <c r="AW251" i="13" s="1"/>
  <c r="BC251" i="13"/>
  <c r="BD251" i="13" s="1"/>
  <c r="AN251" i="13"/>
  <c r="AP251" i="13"/>
  <c r="AR251" i="13"/>
  <c r="AS152" i="13"/>
  <c r="AW152" i="13" s="1"/>
  <c r="BC152" i="13"/>
  <c r="BD152" i="13" s="1"/>
  <c r="AR152" i="13"/>
  <c r="AP152" i="13"/>
  <c r="AN152" i="13"/>
  <c r="BC98" i="13"/>
  <c r="BD98" i="13" s="1"/>
  <c r="AS98" i="13"/>
  <c r="AW98" i="13" s="1"/>
  <c r="AR98" i="13"/>
  <c r="AN98" i="13"/>
  <c r="AP98" i="13"/>
  <c r="BC245" i="13"/>
  <c r="BD245" i="13" s="1"/>
  <c r="AS245" i="13"/>
  <c r="AW245" i="13" s="1"/>
  <c r="AP245" i="13"/>
  <c r="AR245" i="13"/>
  <c r="AN245" i="13"/>
  <c r="AS260" i="13"/>
  <c r="AW260" i="13" s="1"/>
  <c r="BC260" i="13"/>
  <c r="AN260" i="13"/>
  <c r="AP260" i="13"/>
  <c r="AR260" i="13"/>
  <c r="AQ264" i="13"/>
  <c r="AV264" i="13" s="1"/>
  <c r="AO264" i="13"/>
  <c r="AU264" i="13" s="1"/>
  <c r="AO240" i="13"/>
  <c r="AU240" i="13" s="1"/>
  <c r="AQ240" i="13"/>
  <c r="AV240" i="13" s="1"/>
  <c r="AJ345" i="48"/>
  <c r="BC60" i="13"/>
  <c r="BD60" i="13" s="1"/>
  <c r="AS60" i="13"/>
  <c r="AW60" i="13" s="1"/>
  <c r="AR60" i="13"/>
  <c r="AP60" i="13"/>
  <c r="AN60" i="13"/>
  <c r="AO79" i="13"/>
  <c r="AU79" i="13" s="1"/>
  <c r="AQ79" i="13"/>
  <c r="AV79" i="13" s="1"/>
  <c r="AQ26" i="13"/>
  <c r="AV26" i="13" s="1"/>
  <c r="AO26" i="13"/>
  <c r="AU26" i="13" s="1"/>
  <c r="AO55" i="13"/>
  <c r="AU55" i="13" s="1"/>
  <c r="AQ55" i="13"/>
  <c r="AV55" i="13" s="1"/>
  <c r="AS232" i="13"/>
  <c r="AW232" i="13" s="1"/>
  <c r="BC232" i="13"/>
  <c r="BD232" i="13" s="1"/>
  <c r="AR232" i="13"/>
  <c r="AP232" i="13"/>
  <c r="AN232" i="13"/>
  <c r="BC230" i="13"/>
  <c r="BD230" i="13" s="1"/>
  <c r="AN230" i="13"/>
  <c r="AP230" i="13"/>
  <c r="AS230" i="13"/>
  <c r="AW230" i="13" s="1"/>
  <c r="AR230" i="13"/>
  <c r="AO169" i="13"/>
  <c r="AU169" i="13" s="1"/>
  <c r="AQ169" i="13"/>
  <c r="AV169" i="13" s="1"/>
  <c r="AJ350" i="48"/>
  <c r="AS31" i="13"/>
  <c r="AW31" i="13" s="1"/>
  <c r="BC31" i="13"/>
  <c r="BD31" i="13" s="1"/>
  <c r="AP31" i="13"/>
  <c r="AR31" i="13"/>
  <c r="AN31" i="13"/>
  <c r="AS56" i="13"/>
  <c r="AW56" i="13" s="1"/>
  <c r="BC56" i="13"/>
  <c r="BD56" i="13" s="1"/>
  <c r="AP56" i="13"/>
  <c r="AR56" i="13"/>
  <c r="AN56" i="13"/>
  <c r="AQ30" i="13"/>
  <c r="AV30" i="13" s="1"/>
  <c r="AO30" i="13"/>
  <c r="AU30" i="13" s="1"/>
  <c r="BC201" i="13"/>
  <c r="BD201" i="13" s="1"/>
  <c r="AS201" i="13"/>
  <c r="AW201" i="13" s="1"/>
  <c r="AR201" i="13"/>
  <c r="AP201" i="13"/>
  <c r="AN201" i="13"/>
  <c r="BC105" i="13"/>
  <c r="BD105" i="13" s="1"/>
  <c r="AS105" i="13"/>
  <c r="AW105" i="13" s="1"/>
  <c r="AN105" i="13"/>
  <c r="AR105" i="13"/>
  <c r="AP105" i="13"/>
  <c r="AQ117" i="13"/>
  <c r="AV117" i="13" s="1"/>
  <c r="AO117" i="13"/>
  <c r="AU117" i="13" s="1"/>
  <c r="BC178" i="13"/>
  <c r="BD178" i="13" s="1"/>
  <c r="AS178" i="13"/>
  <c r="AW178" i="13" s="1"/>
  <c r="AN178" i="13"/>
  <c r="AR178" i="13"/>
  <c r="AP178" i="13"/>
  <c r="BC238" i="13"/>
  <c r="BD238" i="13" s="1"/>
  <c r="AN238" i="13"/>
  <c r="AS238" i="13"/>
  <c r="AW238" i="13" s="1"/>
  <c r="AR238" i="13"/>
  <c r="AP238" i="13"/>
  <c r="AO194" i="13"/>
  <c r="AU194" i="13" s="1"/>
  <c r="AQ194" i="13"/>
  <c r="AV194" i="13" s="1"/>
  <c r="AQ65" i="13"/>
  <c r="AV65" i="13" s="1"/>
  <c r="AO65" i="13"/>
  <c r="AU65" i="13" s="1"/>
  <c r="AS70" i="13"/>
  <c r="AW70" i="13" s="1"/>
  <c r="BC70" i="13"/>
  <c r="BD70" i="13" s="1"/>
  <c r="AP70" i="13"/>
  <c r="AN70" i="13"/>
  <c r="AR70" i="13"/>
  <c r="BC326" i="13"/>
  <c r="BD326" i="13" s="1"/>
  <c r="AR326" i="13"/>
  <c r="AP326" i="13"/>
  <c r="AN326" i="13"/>
  <c r="AS326" i="13"/>
  <c r="AW326" i="13" s="1"/>
  <c r="AQ207" i="13"/>
  <c r="AV207" i="13" s="1"/>
  <c r="AO207" i="13"/>
  <c r="AU207" i="13" s="1"/>
  <c r="AQ164" i="13"/>
  <c r="AV164" i="13" s="1"/>
  <c r="AO164" i="13"/>
  <c r="AU164" i="13" s="1"/>
  <c r="AS22" i="13"/>
  <c r="AW22" i="13" s="1"/>
  <c r="BC22" i="13"/>
  <c r="BD22" i="13" s="1"/>
  <c r="AN22" i="13"/>
  <c r="AP22" i="13"/>
  <c r="AR22" i="13"/>
  <c r="AJ80" i="48"/>
  <c r="AS23" i="13"/>
  <c r="AW23" i="13" s="1"/>
  <c r="BC23" i="13"/>
  <c r="BD23" i="13" s="1"/>
  <c r="AN23" i="13"/>
  <c r="AP23" i="13"/>
  <c r="AR23" i="13"/>
  <c r="AS7" i="13"/>
  <c r="AW7" i="13" s="1"/>
  <c r="BC7" i="13"/>
  <c r="BD7" i="13" s="1"/>
  <c r="AR7" i="13"/>
  <c r="AN7" i="13"/>
  <c r="AP7" i="13"/>
  <c r="BC102" i="13"/>
  <c r="AS102" i="13"/>
  <c r="AW102" i="13" s="1"/>
  <c r="AN102" i="13"/>
  <c r="AR102" i="13"/>
  <c r="AP102" i="13"/>
  <c r="AS125" i="13"/>
  <c r="AW125" i="13" s="1"/>
  <c r="BC125" i="13"/>
  <c r="BD125" i="13" s="1"/>
  <c r="AN125" i="13"/>
  <c r="AP125" i="13"/>
  <c r="AR125" i="13"/>
  <c r="AJ304" i="48"/>
  <c r="AO276" i="13"/>
  <c r="AU276" i="13" s="1"/>
  <c r="AQ276" i="13"/>
  <c r="AV276" i="13" s="1"/>
  <c r="AR339" i="13"/>
  <c r="AS339" i="13"/>
  <c r="AW339" i="13" s="1"/>
  <c r="AN339" i="13"/>
  <c r="AP339" i="13"/>
  <c r="BC217" i="13"/>
  <c r="BD217" i="13" s="1"/>
  <c r="AS217" i="13"/>
  <c r="AW217" i="13" s="1"/>
  <c r="AR217" i="13"/>
  <c r="AP217" i="13"/>
  <c r="AN217" i="13"/>
  <c r="AS242" i="13"/>
  <c r="AW242" i="13" s="1"/>
  <c r="BC242" i="13"/>
  <c r="BD242" i="13" s="1"/>
  <c r="AR242" i="13"/>
  <c r="AN242" i="13"/>
  <c r="AP242" i="13"/>
  <c r="AQ324" i="13"/>
  <c r="AV324" i="13" s="1"/>
  <c r="AO324" i="13"/>
  <c r="AU324" i="13" s="1"/>
  <c r="AO289" i="13"/>
  <c r="AU289" i="13" s="1"/>
  <c r="AQ289" i="13"/>
  <c r="AV289" i="13" s="1"/>
  <c r="AJ81" i="48"/>
  <c r="AS19" i="13"/>
  <c r="AW19" i="13" s="1"/>
  <c r="BC19" i="13"/>
  <c r="BD19" i="13" s="1"/>
  <c r="AN19" i="13"/>
  <c r="AP19" i="13"/>
  <c r="AR19" i="13"/>
  <c r="AQ285" i="13"/>
  <c r="AV285" i="13" s="1"/>
  <c r="AO285" i="13"/>
  <c r="AU285" i="13" s="1"/>
  <c r="BC303" i="13"/>
  <c r="BD303" i="13" s="1"/>
  <c r="AS303" i="13"/>
  <c r="AW303" i="13" s="1"/>
  <c r="AR303" i="13"/>
  <c r="AP303" i="13"/>
  <c r="AN303" i="13"/>
  <c r="AS323" i="13"/>
  <c r="AW323" i="13" s="1"/>
  <c r="BC323" i="13"/>
  <c r="BD323" i="13" s="1"/>
  <c r="AP323" i="13"/>
  <c r="AR323" i="13"/>
  <c r="AN323" i="13"/>
  <c r="AO135" i="13"/>
  <c r="AU135" i="13" s="1"/>
  <c r="AQ135" i="13"/>
  <c r="AV135" i="13" s="1"/>
  <c r="AQ244" i="13"/>
  <c r="AV244" i="13" s="1"/>
  <c r="AO244" i="13"/>
  <c r="AU244" i="13" s="1"/>
  <c r="AQ40" i="13"/>
  <c r="AV40" i="13" s="1"/>
  <c r="AO40" i="13"/>
  <c r="AU40" i="13" s="1"/>
  <c r="BC36" i="13"/>
  <c r="BD36" i="13" s="1"/>
  <c r="AS36" i="13"/>
  <c r="AW36" i="13" s="1"/>
  <c r="AR36" i="13"/>
  <c r="AP36" i="13"/>
  <c r="AN36" i="13"/>
  <c r="AS282" i="13"/>
  <c r="AW282" i="13" s="1"/>
  <c r="BC282" i="13"/>
  <c r="BD282" i="13" s="1"/>
  <c r="AP282" i="13"/>
  <c r="AN282" i="13"/>
  <c r="AR282" i="13"/>
  <c r="AS239" i="13"/>
  <c r="AW239" i="13" s="1"/>
  <c r="BC239" i="13"/>
  <c r="BD239" i="13" s="1"/>
  <c r="AN239" i="13"/>
  <c r="AR239" i="13"/>
  <c r="AP239" i="13"/>
  <c r="AO316" i="13"/>
  <c r="AU316" i="13" s="1"/>
  <c r="AQ316" i="13"/>
  <c r="AV316" i="13" s="1"/>
  <c r="AS252" i="13"/>
  <c r="AW252" i="13" s="1"/>
  <c r="BC252" i="13"/>
  <c r="BD252" i="13" s="1"/>
  <c r="AR252" i="13"/>
  <c r="AN252" i="13"/>
  <c r="AP252" i="13"/>
  <c r="AS236" i="13"/>
  <c r="AW236" i="13" s="1"/>
  <c r="BC236" i="13"/>
  <c r="BD236" i="13" s="1"/>
  <c r="AN236" i="13"/>
  <c r="AR236" i="13"/>
  <c r="AP236" i="13"/>
  <c r="AJ158" i="48"/>
  <c r="Y276" i="48"/>
  <c r="AB276" i="48"/>
  <c r="AE276" i="48"/>
  <c r="AQ266" i="13"/>
  <c r="AV266" i="13" s="1"/>
  <c r="AO266" i="13"/>
  <c r="AU266" i="13" s="1"/>
  <c r="BC107" i="13"/>
  <c r="BD107" i="13" s="1"/>
  <c r="AS107" i="13"/>
  <c r="AW107" i="13" s="1"/>
  <c r="AR107" i="13"/>
  <c r="AN107" i="13"/>
  <c r="AP107" i="13"/>
  <c r="BC112" i="13"/>
  <c r="BD112" i="13" s="1"/>
  <c r="AS112" i="13"/>
  <c r="AW112" i="13" s="1"/>
  <c r="AN112" i="13"/>
  <c r="AP112" i="13"/>
  <c r="AR112" i="13"/>
  <c r="AS154" i="13"/>
  <c r="AW154" i="13" s="1"/>
  <c r="BC154" i="13"/>
  <c r="BD154" i="13" s="1"/>
  <c r="AR154" i="13"/>
  <c r="AN154" i="13"/>
  <c r="AP154" i="13"/>
  <c r="AQ319" i="13"/>
  <c r="AV319" i="13" s="1"/>
  <c r="AO319" i="13"/>
  <c r="AU319" i="13" s="1"/>
  <c r="AQ198" i="13"/>
  <c r="AV198" i="13" s="1"/>
  <c r="AO198" i="13"/>
  <c r="AU198" i="13" s="1"/>
  <c r="AQ114" i="13"/>
  <c r="AV114" i="13" s="1"/>
  <c r="AO114" i="13"/>
  <c r="AU114" i="13" s="1"/>
  <c r="AQ29" i="13"/>
  <c r="AV29" i="13" s="1"/>
  <c r="AO29" i="13"/>
  <c r="AU29" i="13" s="1"/>
  <c r="AO168" i="13"/>
  <c r="AU168" i="13" s="1"/>
  <c r="AQ168" i="13"/>
  <c r="AV168" i="13" s="1"/>
  <c r="AQ78" i="13"/>
  <c r="AV78" i="13" s="1"/>
  <c r="AO78" i="13"/>
  <c r="AU78" i="13" s="1"/>
  <c r="AS54" i="13"/>
  <c r="AW54" i="13" s="1"/>
  <c r="BC54" i="13"/>
  <c r="BD54" i="13" s="1"/>
  <c r="AN54" i="13"/>
  <c r="AP54" i="13"/>
  <c r="AR54" i="13"/>
  <c r="BC17" i="13"/>
  <c r="BD17" i="13" s="1"/>
  <c r="AS17" i="13"/>
  <c r="AW17" i="13" s="1"/>
  <c r="AP17" i="13"/>
  <c r="AN17" i="13"/>
  <c r="AR17" i="13"/>
  <c r="AQ237" i="13"/>
  <c r="AV237" i="13" s="1"/>
  <c r="AO237" i="13"/>
  <c r="AU237" i="13" s="1"/>
  <c r="AB173" i="48"/>
  <c r="AE173" i="48"/>
  <c r="Y173" i="48"/>
  <c r="AJ173" i="48" s="1"/>
  <c r="AQ335" i="13"/>
  <c r="AV335" i="13" s="1"/>
  <c r="AO335" i="13"/>
  <c r="AU335" i="13" s="1"/>
  <c r="AS167" i="13"/>
  <c r="AW167" i="13" s="1"/>
  <c r="BC167" i="13"/>
  <c r="BD167" i="13" s="1"/>
  <c r="AN167" i="13"/>
  <c r="AR167" i="13"/>
  <c r="AP167" i="13"/>
  <c r="AO334" i="13"/>
  <c r="AU334" i="13" s="1"/>
  <c r="AQ334" i="13"/>
  <c r="AV334" i="13" s="1"/>
  <c r="AJ16" i="48"/>
  <c r="AP311" i="13"/>
  <c r="AS311" i="13"/>
  <c r="AW311" i="13" s="1"/>
  <c r="BC311" i="13"/>
  <c r="BD311" i="13" s="1"/>
  <c r="AR311" i="13"/>
  <c r="AN311" i="13"/>
  <c r="BC118" i="13"/>
  <c r="BD118" i="13" s="1"/>
  <c r="AS118" i="13"/>
  <c r="AW118" i="13" s="1"/>
  <c r="AR118" i="13"/>
  <c r="AN118" i="13"/>
  <c r="AP118" i="13"/>
  <c r="AO143" i="13"/>
  <c r="AU143" i="13" s="1"/>
  <c r="AQ143" i="13"/>
  <c r="AV143" i="13" s="1"/>
  <c r="AO62" i="13"/>
  <c r="AU62" i="13" s="1"/>
  <c r="AQ62" i="13"/>
  <c r="AV62" i="13" s="1"/>
  <c r="AS136" i="13"/>
  <c r="AW136" i="13" s="1"/>
  <c r="BC136" i="13"/>
  <c r="BD136" i="13" s="1"/>
  <c r="AN136" i="13"/>
  <c r="AR136" i="13"/>
  <c r="AP136" i="13"/>
  <c r="BC259" i="13"/>
  <c r="BD259" i="13" s="1"/>
  <c r="AS259" i="13"/>
  <c r="AW259" i="13" s="1"/>
  <c r="AN259" i="13"/>
  <c r="AR259" i="13"/>
  <c r="AP259" i="13"/>
  <c r="AS66" i="13"/>
  <c r="AW66" i="13" s="1"/>
  <c r="BC66" i="13"/>
  <c r="BD66" i="13" s="1"/>
  <c r="AR66" i="13"/>
  <c r="AN66" i="13"/>
  <c r="AP66" i="13"/>
  <c r="AS293" i="13"/>
  <c r="AW293" i="13" s="1"/>
  <c r="BC293" i="13"/>
  <c r="AP293" i="13"/>
  <c r="AR293" i="13"/>
  <c r="AN293" i="13"/>
  <c r="AN337" i="13"/>
  <c r="AS337" i="13"/>
  <c r="AW337" i="13" s="1"/>
  <c r="AP337" i="13"/>
  <c r="AR337" i="13"/>
  <c r="AS200" i="13"/>
  <c r="AW200" i="13" s="1"/>
  <c r="BC200" i="13"/>
  <c r="BD200" i="13" s="1"/>
  <c r="AP200" i="13"/>
  <c r="AR200" i="13"/>
  <c r="AN200" i="13"/>
  <c r="AO193" i="13"/>
  <c r="AU193" i="13" s="1"/>
  <c r="AQ193" i="13"/>
  <c r="AV193" i="13" s="1"/>
  <c r="AS148" i="13"/>
  <c r="AW148" i="13" s="1"/>
  <c r="BC148" i="13"/>
  <c r="BD148" i="13" s="1"/>
  <c r="AP148" i="13"/>
  <c r="AN148" i="13"/>
  <c r="AR148" i="13"/>
  <c r="AO38" i="13"/>
  <c r="AU38" i="13" s="1"/>
  <c r="AQ38" i="13"/>
  <c r="AV38" i="13" s="1"/>
  <c r="AO99" i="13"/>
  <c r="AU99" i="13" s="1"/>
  <c r="AQ99" i="13"/>
  <c r="AV99" i="13" s="1"/>
  <c r="BC270" i="13"/>
  <c r="BD270" i="13" s="1"/>
  <c r="AP270" i="13"/>
  <c r="AN270" i="13"/>
  <c r="AR270" i="13"/>
  <c r="AS270" i="13"/>
  <c r="AW270" i="13" s="1"/>
  <c r="AQ250" i="13"/>
  <c r="AV250" i="13" s="1"/>
  <c r="AO250" i="13"/>
  <c r="AU250" i="13" s="1"/>
  <c r="AJ93" i="48"/>
  <c r="AQ253" i="13"/>
  <c r="AV253" i="13" s="1"/>
  <c r="AO253" i="13"/>
  <c r="AU253" i="13" s="1"/>
  <c r="AO73" i="13"/>
  <c r="AU73" i="13" s="1"/>
  <c r="AQ73" i="13"/>
  <c r="AV73" i="13" s="1"/>
  <c r="AO153" i="13"/>
  <c r="AU153" i="13" s="1"/>
  <c r="AQ153" i="13"/>
  <c r="AV153" i="13" s="1"/>
  <c r="AS24" i="13"/>
  <c r="AW24" i="13" s="1"/>
  <c r="BC24" i="13"/>
  <c r="BD24" i="13" s="1"/>
  <c r="AP24" i="13"/>
  <c r="AN24" i="13"/>
  <c r="AR24" i="13"/>
  <c r="AQ212" i="13"/>
  <c r="AV212" i="13" s="1"/>
  <c r="AO212" i="13"/>
  <c r="AU212" i="13" s="1"/>
  <c r="AQ133" i="13"/>
  <c r="AV133" i="13" s="1"/>
  <c r="AO133" i="13"/>
  <c r="AU133" i="13" s="1"/>
  <c r="AO64" i="13"/>
  <c r="AU64" i="13" s="1"/>
  <c r="AQ64" i="13"/>
  <c r="AV64" i="13" s="1"/>
  <c r="AS162" i="13"/>
  <c r="AW162" i="13" s="1"/>
  <c r="BC162" i="13"/>
  <c r="BD162" i="13" s="1"/>
  <c r="AP162" i="13"/>
  <c r="AR162" i="13"/>
  <c r="AN162" i="13"/>
  <c r="AN257" i="13"/>
  <c r="BC257" i="13"/>
  <c r="BD257" i="13" s="1"/>
  <c r="AS257" i="13"/>
  <c r="AW257" i="13" s="1"/>
  <c r="AR257" i="13"/>
  <c r="AP257" i="13"/>
  <c r="AS317" i="13"/>
  <c r="AW317" i="13" s="1"/>
  <c r="BC317" i="13"/>
  <c r="BD317" i="13" s="1"/>
  <c r="AP317" i="13"/>
  <c r="AR317" i="13"/>
  <c r="AN317" i="13"/>
  <c r="AJ219" i="48"/>
  <c r="AO206" i="13"/>
  <c r="AU206" i="13" s="1"/>
  <c r="AQ206" i="13"/>
  <c r="AV206" i="13" s="1"/>
  <c r="BC306" i="13"/>
  <c r="BD306" i="13" s="1"/>
  <c r="AS306" i="13"/>
  <c r="AW306" i="13" s="1"/>
  <c r="AP306" i="13"/>
  <c r="AN306" i="13"/>
  <c r="AR306" i="13"/>
  <c r="AQ71" i="13"/>
  <c r="AV71" i="13" s="1"/>
  <c r="AO71" i="13"/>
  <c r="AU71" i="13" s="1"/>
  <c r="AS163" i="13"/>
  <c r="AW163" i="13" s="1"/>
  <c r="BC163" i="13"/>
  <c r="BD163" i="13" s="1"/>
  <c r="AP163" i="13"/>
  <c r="AN163" i="13"/>
  <c r="AR163" i="13"/>
  <c r="AO284" i="13"/>
  <c r="AU284" i="13" s="1"/>
  <c r="AQ284" i="13"/>
  <c r="AV284" i="13" s="1"/>
  <c r="AO199" i="13"/>
  <c r="AU199" i="13" s="1"/>
  <c r="AQ199" i="13"/>
  <c r="AV199" i="13" s="1"/>
  <c r="AO249" i="13"/>
  <c r="AU249" i="13" s="1"/>
  <c r="AQ249" i="13"/>
  <c r="AV249" i="13" s="1"/>
  <c r="AJ229" i="48"/>
  <c r="AO170" i="13"/>
  <c r="AU170" i="13" s="1"/>
  <c r="AQ170" i="13"/>
  <c r="AV170" i="13" s="1"/>
  <c r="AS32" i="13"/>
  <c r="AW32" i="13" s="1"/>
  <c r="BC32" i="13"/>
  <c r="AP32" i="13"/>
  <c r="AR32" i="13"/>
  <c r="AN32" i="13"/>
  <c r="AQ111" i="13"/>
  <c r="AV111" i="13" s="1"/>
  <c r="AO111" i="13"/>
  <c r="AU111" i="13" s="1"/>
  <c r="AQ279" i="13"/>
  <c r="AV279" i="13" s="1"/>
  <c r="AO279" i="13"/>
  <c r="AU279" i="13" s="1"/>
  <c r="BC203" i="13"/>
  <c r="BD203" i="13" s="1"/>
  <c r="AS203" i="13"/>
  <c r="AW203" i="13" s="1"/>
  <c r="AR203" i="13"/>
  <c r="AP203" i="13"/>
  <c r="AN203" i="13"/>
  <c r="BC89" i="13"/>
  <c r="BD89" i="13" s="1"/>
  <c r="AS89" i="13"/>
  <c r="AW89" i="13" s="1"/>
  <c r="AN89" i="13"/>
  <c r="AR89" i="13"/>
  <c r="AP89" i="13"/>
  <c r="AQ327" i="13"/>
  <c r="AV327" i="13" s="1"/>
  <c r="AO327" i="13"/>
  <c r="AU327" i="13" s="1"/>
  <c r="AS287" i="13"/>
  <c r="AW287" i="13" s="1"/>
  <c r="BC287" i="13"/>
  <c r="BD287" i="13" s="1"/>
  <c r="AP287" i="13"/>
  <c r="AN287" i="13"/>
  <c r="AR287" i="13"/>
  <c r="AO189" i="13"/>
  <c r="AU189" i="13" s="1"/>
  <c r="AQ189" i="13"/>
  <c r="AV189" i="13" s="1"/>
  <c r="BC255" i="13"/>
  <c r="BD255" i="13" s="1"/>
  <c r="AS255" i="13"/>
  <c r="AW255" i="13" s="1"/>
  <c r="AR255" i="13"/>
  <c r="AN255" i="13"/>
  <c r="AP255" i="13"/>
  <c r="AQ246" i="13"/>
  <c r="AV246" i="13" s="1"/>
  <c r="AO246" i="13"/>
  <c r="AU246" i="13" s="1"/>
  <c r="AQ312" i="13"/>
  <c r="AV312" i="13" s="1"/>
  <c r="AO312" i="13"/>
  <c r="AU312" i="13" s="1"/>
  <c r="AO320" i="13"/>
  <c r="AU320" i="13" s="1"/>
  <c r="AQ320" i="13"/>
  <c r="AV320" i="13" s="1"/>
  <c r="AQ109" i="13"/>
  <c r="AV109" i="13" s="1"/>
  <c r="AO109" i="13"/>
  <c r="AU109" i="13" s="1"/>
  <c r="BC53" i="13"/>
  <c r="BD53" i="13" s="1"/>
  <c r="AS53" i="13"/>
  <c r="AW53" i="13" s="1"/>
  <c r="AP53" i="13"/>
  <c r="AR53" i="13"/>
  <c r="AN53" i="13"/>
  <c r="BC262" i="13"/>
  <c r="BD262" i="13" s="1"/>
  <c r="AP262" i="13"/>
  <c r="AR262" i="13"/>
  <c r="AN262" i="13"/>
  <c r="AS262" i="13"/>
  <c r="AW262" i="13" s="1"/>
  <c r="AO304" i="13"/>
  <c r="AU304" i="13" s="1"/>
  <c r="AQ304" i="13"/>
  <c r="AV304" i="13" s="1"/>
  <c r="AQ146" i="13"/>
  <c r="AV146" i="13" s="1"/>
  <c r="AO146" i="13"/>
  <c r="AU146" i="13" s="1"/>
  <c r="BC264" i="13"/>
  <c r="BD264" i="13" s="1"/>
  <c r="AS264" i="13"/>
  <c r="AW264" i="13" s="1"/>
  <c r="AN264" i="13"/>
  <c r="AP264" i="13"/>
  <c r="AR264" i="13"/>
  <c r="AS240" i="13"/>
  <c r="AW240" i="13" s="1"/>
  <c r="BC240" i="13"/>
  <c r="BD240" i="13" s="1"/>
  <c r="AP240" i="13"/>
  <c r="AR240" i="13"/>
  <c r="AN240" i="13"/>
  <c r="AQ121" i="13"/>
  <c r="AV121" i="13" s="1"/>
  <c r="AO121" i="13"/>
  <c r="AU121" i="13" s="1"/>
  <c r="AJ295" i="48"/>
  <c r="AS313" i="13"/>
  <c r="AW313" i="13" s="1"/>
  <c r="BC313" i="13"/>
  <c r="BD313" i="13" s="1"/>
  <c r="AN313" i="13"/>
  <c r="AR313" i="13"/>
  <c r="AP313" i="13"/>
  <c r="BC318" i="13"/>
  <c r="BD318" i="13" s="1"/>
  <c r="AN318" i="13"/>
  <c r="AS318" i="13"/>
  <c r="AW318" i="13" s="1"/>
  <c r="AP318" i="13"/>
  <c r="AR318" i="13"/>
  <c r="AS247" i="13"/>
  <c r="AW247" i="13" s="1"/>
  <c r="BC247" i="13"/>
  <c r="BD247" i="13" s="1"/>
  <c r="AN247" i="13"/>
  <c r="AR247" i="13"/>
  <c r="AP247" i="13"/>
  <c r="AJ145" i="48"/>
  <c r="BC294" i="13"/>
  <c r="BD294" i="13" s="1"/>
  <c r="AR294" i="13"/>
  <c r="AN294" i="13"/>
  <c r="AP294" i="13"/>
  <c r="AS294" i="13"/>
  <c r="AW294" i="13" s="1"/>
  <c r="BC187" i="13"/>
  <c r="BD187" i="13" s="1"/>
  <c r="AS187" i="13"/>
  <c r="AW187" i="13" s="1"/>
  <c r="AP187" i="13"/>
  <c r="AR187" i="13"/>
  <c r="AN187" i="13"/>
  <c r="BC248" i="13"/>
  <c r="BD248" i="13" s="1"/>
  <c r="AS248" i="13"/>
  <c r="AW248" i="13" s="1"/>
  <c r="AR248" i="13"/>
  <c r="AN248" i="13"/>
  <c r="AP248" i="13"/>
  <c r="AO8" i="13"/>
  <c r="AU8" i="13" s="1"/>
  <c r="AQ8" i="13"/>
  <c r="AV8" i="13" s="1"/>
  <c r="BC9" i="13"/>
  <c r="BD9" i="13" s="1"/>
  <c r="AS9" i="13"/>
  <c r="AW9" i="13" s="1"/>
  <c r="AP9" i="13"/>
  <c r="AR9" i="13"/>
  <c r="AN9" i="13"/>
  <c r="AO131" i="13"/>
  <c r="AU131" i="13" s="1"/>
  <c r="AQ131" i="13"/>
  <c r="AV131" i="13" s="1"/>
  <c r="AO58" i="13"/>
  <c r="AU58" i="13" s="1"/>
  <c r="AQ58" i="13"/>
  <c r="AV58" i="13" s="1"/>
  <c r="BC276" i="13"/>
  <c r="BD276" i="13" s="1"/>
  <c r="AS276" i="13"/>
  <c r="AW276" i="13" s="1"/>
  <c r="AP276" i="13"/>
  <c r="AN276" i="13"/>
  <c r="AR276" i="13"/>
  <c r="AO157" i="13"/>
  <c r="AU157" i="13" s="1"/>
  <c r="AQ157" i="13"/>
  <c r="AV157" i="13" s="1"/>
  <c r="AO332" i="13"/>
  <c r="AU332" i="13" s="1"/>
  <c r="AQ332" i="13"/>
  <c r="AV332" i="13" s="1"/>
  <c r="AP324" i="13"/>
  <c r="BC324" i="13"/>
  <c r="BD324" i="13" s="1"/>
  <c r="AS324" i="13"/>
  <c r="AW324" i="13" s="1"/>
  <c r="AN324" i="13"/>
  <c r="AR324" i="13"/>
  <c r="AO25" i="13"/>
  <c r="AU25" i="13" s="1"/>
  <c r="AQ25" i="13"/>
  <c r="AV25" i="13" s="1"/>
  <c r="AO156" i="13"/>
  <c r="AU156" i="13" s="1"/>
  <c r="AQ156" i="13"/>
  <c r="AV156" i="13" s="1"/>
  <c r="Y197" i="48"/>
  <c r="AB197" i="48"/>
  <c r="AE197" i="48"/>
  <c r="AO296" i="13"/>
  <c r="AU296" i="13" s="1"/>
  <c r="AQ296" i="13"/>
  <c r="AV296" i="13" s="1"/>
  <c r="AQ323" i="13"/>
  <c r="AV323" i="13" s="1"/>
  <c r="AO323" i="13"/>
  <c r="AU323" i="13" s="1"/>
  <c r="AQ225" i="13"/>
  <c r="AV225" i="13" s="1"/>
  <c r="AO225" i="13"/>
  <c r="AU225" i="13" s="1"/>
  <c r="AO128" i="13"/>
  <c r="AU128" i="13" s="1"/>
  <c r="AQ128" i="13"/>
  <c r="AV128" i="13" s="1"/>
  <c r="AQ166" i="13"/>
  <c r="AV166" i="13" s="1"/>
  <c r="AO166" i="13"/>
  <c r="AU166" i="13" s="1"/>
  <c r="AQ36" i="13"/>
  <c r="AV36" i="13" s="1"/>
  <c r="AO36" i="13"/>
  <c r="AU36" i="13" s="1"/>
  <c r="AQ15" i="13"/>
  <c r="AV15" i="13" s="1"/>
  <c r="AO15" i="13"/>
  <c r="AU15" i="13" s="1"/>
  <c r="AP316" i="13"/>
  <c r="AS316" i="13"/>
  <c r="AW316" i="13" s="1"/>
  <c r="BC316" i="13"/>
  <c r="BD316" i="13" s="1"/>
  <c r="AR316" i="13"/>
  <c r="AN316" i="13"/>
  <c r="AJ7" i="48"/>
  <c r="AS266" i="13"/>
  <c r="AW266" i="13" s="1"/>
  <c r="BC266" i="13"/>
  <c r="BD266" i="13" s="1"/>
  <c r="AN266" i="13"/>
  <c r="AP266" i="13"/>
  <c r="AR266" i="13"/>
  <c r="AO291" i="13"/>
  <c r="AU291" i="13" s="1"/>
  <c r="AQ291" i="13"/>
  <c r="AV291" i="13" s="1"/>
  <c r="BC208" i="13"/>
  <c r="BD208" i="13" s="1"/>
  <c r="AS208" i="13"/>
  <c r="AW208" i="13" s="1"/>
  <c r="AR208" i="13"/>
  <c r="AN208" i="13"/>
  <c r="AP208" i="13"/>
  <c r="AQ209" i="13"/>
  <c r="AV209" i="13" s="1"/>
  <c r="AO209" i="13"/>
  <c r="AU209" i="13" s="1"/>
  <c r="AR319" i="13"/>
  <c r="AS319" i="13"/>
  <c r="AW319" i="13" s="1"/>
  <c r="BC319" i="13"/>
  <c r="BD319" i="13" s="1"/>
  <c r="AP319" i="13"/>
  <c r="AN319" i="13"/>
  <c r="AO41" i="13"/>
  <c r="AU41" i="13" s="1"/>
  <c r="AQ41" i="13"/>
  <c r="AV41" i="13" s="1"/>
  <c r="AJ107" i="48"/>
  <c r="AO27" i="13"/>
  <c r="AU27" i="13" s="1"/>
  <c r="AQ27" i="13"/>
  <c r="AV27" i="13" s="1"/>
  <c r="BC198" i="13"/>
  <c r="BD198" i="13" s="1"/>
  <c r="AS198" i="13"/>
  <c r="AW198" i="13" s="1"/>
  <c r="AN198" i="13"/>
  <c r="AP198" i="13"/>
  <c r="AR198" i="13"/>
  <c r="AS114" i="13"/>
  <c r="AW114" i="13" s="1"/>
  <c r="BC114" i="13"/>
  <c r="BD114" i="13" s="1"/>
  <c r="AN114" i="13"/>
  <c r="AR114" i="13"/>
  <c r="AP114" i="13"/>
  <c r="AO106" i="13"/>
  <c r="AU106" i="13" s="1"/>
  <c r="AQ106" i="13"/>
  <c r="AV106" i="13" s="1"/>
  <c r="AS29" i="13"/>
  <c r="AW29" i="13" s="1"/>
  <c r="BC29" i="13"/>
  <c r="BD29" i="13" s="1"/>
  <c r="AN29" i="13"/>
  <c r="AP29" i="13"/>
  <c r="AR29" i="13"/>
  <c r="AS168" i="13"/>
  <c r="AW168" i="13" s="1"/>
  <c r="BC168" i="13"/>
  <c r="BD168" i="13" s="1"/>
  <c r="AP168" i="13"/>
  <c r="AR168" i="13"/>
  <c r="AN168" i="13"/>
  <c r="AS78" i="13"/>
  <c r="AW78" i="13" s="1"/>
  <c r="BC78" i="13"/>
  <c r="BD78" i="13" s="1"/>
  <c r="AP78" i="13"/>
  <c r="AR78" i="13"/>
  <c r="AN78" i="13"/>
  <c r="AO211" i="13"/>
  <c r="AU211" i="13" s="1"/>
  <c r="AQ211" i="13"/>
  <c r="AV211" i="13" s="1"/>
  <c r="AO182" i="13"/>
  <c r="AU182" i="13" s="1"/>
  <c r="AQ182" i="13"/>
  <c r="AV182" i="13" s="1"/>
  <c r="BC237" i="13"/>
  <c r="BD237" i="13" s="1"/>
  <c r="AS237" i="13"/>
  <c r="AW237" i="13" s="1"/>
  <c r="AN237" i="13"/>
  <c r="AP237" i="13"/>
  <c r="AR237" i="13"/>
  <c r="AR335" i="13"/>
  <c r="AS335" i="13"/>
  <c r="AW335" i="13" s="1"/>
  <c r="AN335" i="13"/>
  <c r="AP335" i="13"/>
  <c r="AO321" i="13"/>
  <c r="AU321" i="13" s="1"/>
  <c r="AQ321" i="13"/>
  <c r="AV321" i="13" s="1"/>
  <c r="AP334" i="13"/>
  <c r="AR334" i="13"/>
  <c r="AN334" i="13"/>
  <c r="AS334" i="13"/>
  <c r="AW334" i="13" s="1"/>
  <c r="AO172" i="13"/>
  <c r="AU172" i="13" s="1"/>
  <c r="AQ172" i="13"/>
  <c r="AV172" i="13" s="1"/>
  <c r="AQ233" i="13"/>
  <c r="AV233" i="13" s="1"/>
  <c r="AO233" i="13"/>
  <c r="AU233" i="13" s="1"/>
  <c r="AO68" i="13"/>
  <c r="AU68" i="13" s="1"/>
  <c r="AQ68" i="13"/>
  <c r="AV68" i="13" s="1"/>
  <c r="AQ219" i="13"/>
  <c r="AV219" i="13" s="1"/>
  <c r="AO219" i="13"/>
  <c r="AU219" i="13" s="1"/>
  <c r="AO268" i="13"/>
  <c r="AU268" i="13" s="1"/>
  <c r="AQ268" i="13"/>
  <c r="AV268" i="13" s="1"/>
  <c r="AQ259" i="13"/>
  <c r="AV259" i="13" s="1"/>
  <c r="AO259" i="13"/>
  <c r="AU259" i="13" s="1"/>
  <c r="AJ88" i="48"/>
  <c r="BC176" i="13"/>
  <c r="BD176" i="13" s="1"/>
  <c r="AS176" i="13"/>
  <c r="AW176" i="13" s="1"/>
  <c r="AN176" i="13"/>
  <c r="AR176" i="13"/>
  <c r="AP176" i="13"/>
  <c r="AO293" i="13"/>
  <c r="AU293" i="13" s="1"/>
  <c r="AQ293" i="13"/>
  <c r="AV293" i="13" s="1"/>
  <c r="AO200" i="13"/>
  <c r="AU200" i="13" s="1"/>
  <c r="AQ200" i="13"/>
  <c r="AV200" i="13" s="1"/>
  <c r="BC193" i="13"/>
  <c r="BD193" i="13" s="1"/>
  <c r="AS193" i="13"/>
  <c r="AW193" i="13" s="1"/>
  <c r="AN193" i="13"/>
  <c r="AP193" i="13"/>
  <c r="AR193" i="13"/>
  <c r="AQ145" i="13"/>
  <c r="AV145" i="13" s="1"/>
  <c r="AO145" i="13"/>
  <c r="AU145" i="13" s="1"/>
  <c r="AS99" i="13"/>
  <c r="AW99" i="13" s="1"/>
  <c r="BC99" i="13"/>
  <c r="BD99" i="13" s="1"/>
  <c r="AP99" i="13"/>
  <c r="AR99" i="13"/>
  <c r="AN99" i="13"/>
  <c r="AS250" i="13"/>
  <c r="AW250" i="13" s="1"/>
  <c r="BC250" i="13"/>
  <c r="BD250" i="13" s="1"/>
  <c r="AP250" i="13"/>
  <c r="AR250" i="13"/>
  <c r="AN250" i="13"/>
  <c r="BC97" i="13"/>
  <c r="BD97" i="13" s="1"/>
  <c r="AS97" i="13"/>
  <c r="AW97" i="13" s="1"/>
  <c r="AR97" i="13"/>
  <c r="AP97" i="13"/>
  <c r="AN97" i="13"/>
  <c r="AO91" i="13"/>
  <c r="AU91" i="13" s="1"/>
  <c r="AQ91" i="13"/>
  <c r="AV91" i="13" s="1"/>
  <c r="AS253" i="13"/>
  <c r="AW253" i="13" s="1"/>
  <c r="BC253" i="13"/>
  <c r="BD253" i="13" s="1"/>
  <c r="AR253" i="13"/>
  <c r="AN253" i="13"/>
  <c r="AP253" i="13"/>
  <c r="AJ115" i="48"/>
  <c r="AQ86" i="13"/>
  <c r="AV86" i="13" s="1"/>
  <c r="AO86" i="13"/>
  <c r="AU86" i="13" s="1"/>
  <c r="AO181" i="13"/>
  <c r="AU181" i="13" s="1"/>
  <c r="AQ181" i="13"/>
  <c r="AV181" i="13" s="1"/>
  <c r="AS153" i="13"/>
  <c r="AW153" i="13" s="1"/>
  <c r="BC153" i="13"/>
  <c r="BD153" i="13" s="1"/>
  <c r="AP153" i="13"/>
  <c r="AR153" i="13"/>
  <c r="AN153" i="13"/>
  <c r="AQ147" i="13"/>
  <c r="AV147" i="13" s="1"/>
  <c r="AO147" i="13"/>
  <c r="AU147" i="13" s="1"/>
  <c r="BC212" i="13"/>
  <c r="BD212" i="13" s="1"/>
  <c r="AS212" i="13"/>
  <c r="AW212" i="13" s="1"/>
  <c r="AN212" i="13"/>
  <c r="AP212" i="13"/>
  <c r="AR212" i="13"/>
  <c r="AS133" i="13"/>
  <c r="AW133" i="13" s="1"/>
  <c r="BC133" i="13"/>
  <c r="BD133" i="13" s="1"/>
  <c r="AR133" i="13"/>
  <c r="AP133" i="13"/>
  <c r="AN133" i="13"/>
  <c r="AQ123" i="13"/>
  <c r="AV123" i="13" s="1"/>
  <c r="AO123" i="13"/>
  <c r="AU123" i="13" s="1"/>
  <c r="AQ210" i="13"/>
  <c r="AV210" i="13" s="1"/>
  <c r="AO210" i="13"/>
  <c r="AU210" i="13" s="1"/>
  <c r="AO336" i="13"/>
  <c r="AU336" i="13" s="1"/>
  <c r="AQ336" i="13"/>
  <c r="AV336" i="13" s="1"/>
  <c r="BC206" i="13"/>
  <c r="BD206" i="13" s="1"/>
  <c r="AP206" i="13"/>
  <c r="AR206" i="13"/>
  <c r="AS206" i="13"/>
  <c r="AW206" i="13" s="1"/>
  <c r="AN206" i="13"/>
  <c r="AQ306" i="13"/>
  <c r="AV306" i="13" s="1"/>
  <c r="AO306" i="13"/>
  <c r="AU306" i="13" s="1"/>
  <c r="AS71" i="13"/>
  <c r="AW71" i="13" s="1"/>
  <c r="BC71" i="13"/>
  <c r="BD71" i="13" s="1"/>
  <c r="AN71" i="13"/>
  <c r="AP71" i="13"/>
  <c r="AR71" i="13"/>
  <c r="AQ163" i="13"/>
  <c r="AV163" i="13" s="1"/>
  <c r="AO163" i="13"/>
  <c r="AU163" i="13" s="1"/>
  <c r="BC284" i="13"/>
  <c r="BD284" i="13" s="1"/>
  <c r="AS284" i="13"/>
  <c r="AW284" i="13" s="1"/>
  <c r="AR284" i="13"/>
  <c r="AN284" i="13"/>
  <c r="AP284" i="13"/>
  <c r="AS199" i="13"/>
  <c r="AW199" i="13" s="1"/>
  <c r="BC199" i="13"/>
  <c r="BD199" i="13" s="1"/>
  <c r="AN199" i="13"/>
  <c r="AR199" i="13"/>
  <c r="AP199" i="13"/>
  <c r="AS249" i="13"/>
  <c r="AW249" i="13" s="1"/>
  <c r="BC249" i="13"/>
  <c r="BD249" i="13" s="1"/>
  <c r="AN249" i="13"/>
  <c r="AR249" i="13"/>
  <c r="AP249" i="13"/>
  <c r="AJ68" i="48"/>
  <c r="AS170" i="13"/>
  <c r="AW170" i="13" s="1"/>
  <c r="BC170" i="13"/>
  <c r="BD170" i="13" s="1"/>
  <c r="AR170" i="13"/>
  <c r="AP170" i="13"/>
  <c r="AN170" i="13"/>
  <c r="AO32" i="13"/>
  <c r="AU32" i="13" s="1"/>
  <c r="AQ32" i="13"/>
  <c r="AV32" i="13" s="1"/>
  <c r="AS111" i="13"/>
  <c r="AW111" i="13" s="1"/>
  <c r="BC111" i="13"/>
  <c r="BD111" i="13" s="1"/>
  <c r="AR111" i="13"/>
  <c r="AP111" i="13"/>
  <c r="AN111" i="13"/>
  <c r="AS279" i="13"/>
  <c r="AW279" i="13" s="1"/>
  <c r="BC279" i="13"/>
  <c r="BD279" i="13" s="1"/>
  <c r="AR279" i="13"/>
  <c r="AP279" i="13"/>
  <c r="AN279" i="13"/>
  <c r="AQ338" i="13"/>
  <c r="AV338" i="13" s="1"/>
  <c r="AO338" i="13"/>
  <c r="AU338" i="13" s="1"/>
  <c r="AR327" i="13"/>
  <c r="BC327" i="13"/>
  <c r="BD327" i="13" s="1"/>
  <c r="AS327" i="13"/>
  <c r="AW327" i="13" s="1"/>
  <c r="AN327" i="13"/>
  <c r="AP327" i="13"/>
  <c r="BC51" i="13"/>
  <c r="BD51" i="13" s="1"/>
  <c r="AS51" i="13"/>
  <c r="AW51" i="13" s="1"/>
  <c r="AP51" i="13"/>
  <c r="AN51" i="13"/>
  <c r="AR51" i="13"/>
  <c r="AQ150" i="13"/>
  <c r="AV150" i="13" s="1"/>
  <c r="AO150" i="13"/>
  <c r="AU150" i="13" s="1"/>
  <c r="AS189" i="13"/>
  <c r="AW189" i="13" s="1"/>
  <c r="BC189" i="13"/>
  <c r="BD189" i="13" s="1"/>
  <c r="AR189" i="13"/>
  <c r="AN189" i="13"/>
  <c r="AP189" i="13"/>
  <c r="BC246" i="13"/>
  <c r="BD246" i="13" s="1"/>
  <c r="AR246" i="13"/>
  <c r="AN246" i="13"/>
  <c r="AS246" i="13"/>
  <c r="AW246" i="13" s="1"/>
  <c r="AP246" i="13"/>
  <c r="AN312" i="13"/>
  <c r="AS312" i="13"/>
  <c r="AW312" i="13" s="1"/>
  <c r="BC312" i="13"/>
  <c r="BD312" i="13" s="1"/>
  <c r="AP312" i="13"/>
  <c r="AR312" i="13"/>
  <c r="AS320" i="13"/>
  <c r="AW320" i="13" s="1"/>
  <c r="BC320" i="13"/>
  <c r="BD320" i="13" s="1"/>
  <c r="AP320" i="13"/>
  <c r="AR320" i="13"/>
  <c r="AN320" i="13"/>
  <c r="AS109" i="13"/>
  <c r="AW109" i="13" s="1"/>
  <c r="BC109" i="13"/>
  <c r="BD109" i="13" s="1"/>
  <c r="AP109" i="13"/>
  <c r="AN109" i="13"/>
  <c r="AR109" i="13"/>
  <c r="AQ173" i="13"/>
  <c r="AV173" i="13" s="1"/>
  <c r="AO173" i="13"/>
  <c r="AU173" i="13" s="1"/>
  <c r="AJ109" i="48"/>
  <c r="BC304" i="13"/>
  <c r="BD304" i="13" s="1"/>
  <c r="AS304" i="13"/>
  <c r="AW304" i="13" s="1"/>
  <c r="AR304" i="13"/>
  <c r="AP304" i="13"/>
  <c r="AN304" i="13"/>
  <c r="AO346" i="13"/>
  <c r="AU346" i="13" s="1"/>
  <c r="AQ346" i="13"/>
  <c r="AV346" i="13" s="1"/>
  <c r="AS146" i="13"/>
  <c r="AW146" i="13" s="1"/>
  <c r="BC146" i="13"/>
  <c r="BD146" i="13" s="1"/>
  <c r="AN146" i="13"/>
  <c r="AP146" i="13"/>
  <c r="AR146" i="13"/>
  <c r="AQ104" i="13"/>
  <c r="AV104" i="13" s="1"/>
  <c r="AO104" i="13"/>
  <c r="AU104" i="13" s="1"/>
  <c r="AQ256" i="13"/>
  <c r="AV256" i="13" s="1"/>
  <c r="AO256" i="13"/>
  <c r="AU256" i="13" s="1"/>
  <c r="AQ28" i="13"/>
  <c r="AV28" i="13" s="1"/>
  <c r="AO28" i="13"/>
  <c r="AU28" i="13" s="1"/>
  <c r="BC243" i="13"/>
  <c r="BD243" i="13" s="1"/>
  <c r="AS243" i="13"/>
  <c r="AW243" i="13" s="1"/>
  <c r="AR243" i="13"/>
  <c r="AP243" i="13"/>
  <c r="AN243" i="13"/>
  <c r="AO298" i="13"/>
  <c r="AU298" i="13" s="1"/>
  <c r="AQ298" i="13"/>
  <c r="AV298" i="13" s="1"/>
  <c r="BC221" i="13"/>
  <c r="BD221" i="13" s="1"/>
  <c r="AS221" i="13"/>
  <c r="AW221" i="13" s="1"/>
  <c r="AP221" i="13"/>
  <c r="AN221" i="13"/>
  <c r="AR221" i="13"/>
  <c r="AQ44" i="13"/>
  <c r="AV44" i="13" s="1"/>
  <c r="AO44" i="13"/>
  <c r="AU44" i="13" s="1"/>
  <c r="AJ273" i="48"/>
  <c r="AS157" i="13"/>
  <c r="AW157" i="13" s="1"/>
  <c r="BC157" i="13"/>
  <c r="BD157" i="13" s="1"/>
  <c r="AN157" i="13"/>
  <c r="AR157" i="13"/>
  <c r="AP157" i="13"/>
  <c r="AP332" i="13"/>
  <c r="BC332" i="13"/>
  <c r="BD332" i="13" s="1"/>
  <c r="AS332" i="13"/>
  <c r="AW332" i="13" s="1"/>
  <c r="AR332" i="13"/>
  <c r="AN332" i="13"/>
  <c r="AQ13" i="13"/>
  <c r="AV13" i="13" s="1"/>
  <c r="AO13" i="13"/>
  <c r="AU13" i="13" s="1"/>
  <c r="AS25" i="13"/>
  <c r="AW25" i="13" s="1"/>
  <c r="BC25" i="13"/>
  <c r="BD25" i="13" s="1"/>
  <c r="AP25" i="13"/>
  <c r="AN25" i="13"/>
  <c r="AR25" i="13"/>
  <c r="AS156" i="13"/>
  <c r="AW156" i="13" s="1"/>
  <c r="BC156" i="13"/>
  <c r="BD156" i="13" s="1"/>
  <c r="AR156" i="13"/>
  <c r="AN156" i="13"/>
  <c r="AP156" i="13"/>
  <c r="AQ45" i="13"/>
  <c r="AV45" i="13" s="1"/>
  <c r="AO45" i="13"/>
  <c r="AU45" i="13" s="1"/>
  <c r="BC296" i="13"/>
  <c r="BD296" i="13" s="1"/>
  <c r="AS296" i="13"/>
  <c r="AW296" i="13" s="1"/>
  <c r="AR296" i="13"/>
  <c r="AP296" i="13"/>
  <c r="AN296" i="13"/>
  <c r="AO310" i="13"/>
  <c r="AU310" i="13" s="1"/>
  <c r="AQ310" i="13"/>
  <c r="AV310" i="13" s="1"/>
  <c r="AS225" i="13"/>
  <c r="AW225" i="13" s="1"/>
  <c r="BC225" i="13"/>
  <c r="BD225" i="13" s="1"/>
  <c r="AP225" i="13"/>
  <c r="AR225" i="13"/>
  <c r="AN225" i="13"/>
  <c r="AS128" i="13"/>
  <c r="AW128" i="13" s="1"/>
  <c r="BC128" i="13"/>
  <c r="BD128" i="13" s="1"/>
  <c r="AP128" i="13"/>
  <c r="AN128" i="13"/>
  <c r="AR128" i="13"/>
  <c r="BC166" i="13"/>
  <c r="AR166" i="13"/>
  <c r="AS166" i="13"/>
  <c r="AW166" i="13" s="1"/>
  <c r="AP166" i="13"/>
  <c r="AN166" i="13"/>
  <c r="AO132" i="13"/>
  <c r="AU132" i="13" s="1"/>
  <c r="AQ132" i="13"/>
  <c r="AV132" i="13" s="1"/>
  <c r="AS15" i="13"/>
  <c r="AW15" i="13" s="1"/>
  <c r="BC15" i="13"/>
  <c r="BD15" i="13" s="1"/>
  <c r="AN15" i="13"/>
  <c r="AR15" i="13"/>
  <c r="AP15" i="13"/>
  <c r="AQ126" i="13"/>
  <c r="AV126" i="13" s="1"/>
  <c r="AO126" i="13"/>
  <c r="AU126" i="13" s="1"/>
  <c r="AQ76" i="13"/>
  <c r="AV76" i="13" s="1"/>
  <c r="AO76" i="13"/>
  <c r="AU76" i="13" s="1"/>
  <c r="AQ113" i="13"/>
  <c r="AV113" i="13" s="1"/>
  <c r="AO113" i="13"/>
  <c r="AU113" i="13" s="1"/>
  <c r="AS291" i="13"/>
  <c r="AW291" i="13" s="1"/>
  <c r="BC291" i="13"/>
  <c r="BD291" i="13" s="1"/>
  <c r="AP291" i="13"/>
  <c r="AN291" i="13"/>
  <c r="AR291" i="13"/>
  <c r="AQ208" i="13"/>
  <c r="AV208" i="13" s="1"/>
  <c r="AO208" i="13"/>
  <c r="AU208" i="13" s="1"/>
  <c r="BC209" i="13"/>
  <c r="BD209" i="13" s="1"/>
  <c r="AS209" i="13"/>
  <c r="AW209" i="13" s="1"/>
  <c r="AN209" i="13"/>
  <c r="AR209" i="13"/>
  <c r="AP209" i="13"/>
  <c r="AS41" i="13"/>
  <c r="AW41" i="13" s="1"/>
  <c r="BC41" i="13"/>
  <c r="BD41" i="13" s="1"/>
  <c r="AN41" i="13"/>
  <c r="AP41" i="13"/>
  <c r="AR41" i="13"/>
  <c r="BC192" i="13"/>
  <c r="BD192" i="13" s="1"/>
  <c r="AS192" i="13"/>
  <c r="AW192" i="13" s="1"/>
  <c r="AN192" i="13"/>
  <c r="AP192" i="13"/>
  <c r="AR192" i="13"/>
  <c r="BC27" i="13"/>
  <c r="BD27" i="13" s="1"/>
  <c r="AS27" i="13"/>
  <c r="AW27" i="13" s="1"/>
  <c r="AN27" i="13"/>
  <c r="AR27" i="13"/>
  <c r="AP27" i="13"/>
  <c r="AQ263" i="13"/>
  <c r="AV263" i="13" s="1"/>
  <c r="AO263" i="13"/>
  <c r="AU263" i="13" s="1"/>
  <c r="AO299" i="13"/>
  <c r="AU299" i="13" s="1"/>
  <c r="AQ299" i="13"/>
  <c r="AV299" i="13" s="1"/>
  <c r="AS106" i="13"/>
  <c r="AW106" i="13" s="1"/>
  <c r="BC106" i="13"/>
  <c r="BD106" i="13" s="1"/>
  <c r="AN106" i="13"/>
  <c r="AP106" i="13"/>
  <c r="AR106" i="13"/>
  <c r="AO205" i="13"/>
  <c r="AU205" i="13" s="1"/>
  <c r="AQ205" i="13"/>
  <c r="AV205" i="13" s="1"/>
  <c r="AQ213" i="13"/>
  <c r="AV213" i="13" s="1"/>
  <c r="AO213" i="13"/>
  <c r="AU213" i="13" s="1"/>
  <c r="AS211" i="13"/>
  <c r="AW211" i="13" s="1"/>
  <c r="BC211" i="13"/>
  <c r="BD211" i="13" s="1"/>
  <c r="AP211" i="13"/>
  <c r="AN211" i="13"/>
  <c r="AR211" i="13"/>
  <c r="BC182" i="13"/>
  <c r="BD182" i="13" s="1"/>
  <c r="AS182" i="13"/>
  <c r="AW182" i="13" s="1"/>
  <c r="AP182" i="13"/>
  <c r="AN182" i="13"/>
  <c r="AR182" i="13"/>
  <c r="AQ325" i="13"/>
  <c r="AV325" i="13" s="1"/>
  <c r="AO325" i="13"/>
  <c r="AU325" i="13" s="1"/>
  <c r="AQ57" i="13"/>
  <c r="AV57" i="13" s="1"/>
  <c r="AO57" i="13"/>
  <c r="AU57" i="13" s="1"/>
  <c r="AN321" i="13"/>
  <c r="BC321" i="13"/>
  <c r="BD321" i="13" s="1"/>
  <c r="AS321" i="13"/>
  <c r="AW321" i="13" s="1"/>
  <c r="AP321" i="13"/>
  <c r="AR321" i="13"/>
  <c r="AS172" i="13"/>
  <c r="AW172" i="13" s="1"/>
  <c r="BC172" i="13"/>
  <c r="BD172" i="13" s="1"/>
  <c r="AP172" i="13"/>
  <c r="AN172" i="13"/>
  <c r="AR172" i="13"/>
  <c r="BC233" i="13"/>
  <c r="BD233" i="13" s="1"/>
  <c r="AS233" i="13"/>
  <c r="AW233" i="13" s="1"/>
  <c r="AR233" i="13"/>
  <c r="AN233" i="13"/>
  <c r="AP233" i="13"/>
  <c r="AQ130" i="13"/>
  <c r="AV130" i="13" s="1"/>
  <c r="AO130" i="13"/>
  <c r="AU130" i="13" s="1"/>
  <c r="BC68" i="13"/>
  <c r="BD68" i="13" s="1"/>
  <c r="AS68" i="13"/>
  <c r="AW68" i="13" s="1"/>
  <c r="AN68" i="13"/>
  <c r="AP68" i="13"/>
  <c r="AR68" i="13"/>
  <c r="AS219" i="13"/>
  <c r="AW219" i="13" s="1"/>
  <c r="BC219" i="13"/>
  <c r="BD219" i="13" s="1"/>
  <c r="AR219" i="13"/>
  <c r="AN219" i="13"/>
  <c r="AP219" i="13"/>
  <c r="AS268" i="13"/>
  <c r="AW268" i="13" s="1"/>
  <c r="BC268" i="13"/>
  <c r="BD268" i="13" s="1"/>
  <c r="AR268" i="13"/>
  <c r="AN268" i="13"/>
  <c r="AP268" i="13"/>
  <c r="AQ3" i="13"/>
  <c r="AV3" i="13" s="1"/>
  <c r="AO3" i="13"/>
  <c r="AU3" i="13" s="1"/>
  <c r="AQ176" i="13"/>
  <c r="AV176" i="13" s="1"/>
  <c r="AO176" i="13"/>
  <c r="AU176" i="13" s="1"/>
  <c r="AQ344" i="13"/>
  <c r="AV344" i="13" s="1"/>
  <c r="AO344" i="13"/>
  <c r="AU344" i="13" s="1"/>
  <c r="AO94" i="13"/>
  <c r="AU94" i="13" s="1"/>
  <c r="AQ94" i="13"/>
  <c r="AV94" i="13" s="1"/>
  <c r="BC302" i="13"/>
  <c r="BD302" i="13" s="1"/>
  <c r="AS302" i="13"/>
  <c r="AW302" i="13" s="1"/>
  <c r="AP302" i="13"/>
  <c r="AN302" i="13"/>
  <c r="AR302" i="13"/>
  <c r="BC145" i="13"/>
  <c r="BD145" i="13" s="1"/>
  <c r="AS145" i="13"/>
  <c r="AW145" i="13" s="1"/>
  <c r="AP145" i="13"/>
  <c r="AN145" i="13"/>
  <c r="AR145" i="13"/>
  <c r="AO97" i="13"/>
  <c r="AU97" i="13" s="1"/>
  <c r="AQ97" i="13"/>
  <c r="AV97" i="13" s="1"/>
  <c r="BC91" i="13"/>
  <c r="BD91" i="13" s="1"/>
  <c r="AS91" i="13"/>
  <c r="AW91" i="13" s="1"/>
  <c r="AP91" i="13"/>
  <c r="AR91" i="13"/>
  <c r="AN91" i="13"/>
  <c r="AO258" i="13"/>
  <c r="AU258" i="13" s="1"/>
  <c r="AQ258" i="13"/>
  <c r="AV258" i="13" s="1"/>
  <c r="AS86" i="13"/>
  <c r="AW86" i="13" s="1"/>
  <c r="BC86" i="13"/>
  <c r="BD86" i="13" s="1"/>
  <c r="AN86" i="13"/>
  <c r="AP86" i="13"/>
  <c r="AR86" i="13"/>
  <c r="BC181" i="13"/>
  <c r="BD181" i="13" s="1"/>
  <c r="AS181" i="13"/>
  <c r="AW181" i="13" s="1"/>
  <c r="AR181" i="13"/>
  <c r="AP181" i="13"/>
  <c r="AN181" i="13"/>
  <c r="AO269" i="13"/>
  <c r="AU269" i="13" s="1"/>
  <c r="AQ269" i="13"/>
  <c r="AV269" i="13" s="1"/>
  <c r="BC147" i="13"/>
  <c r="BD147" i="13" s="1"/>
  <c r="AS147" i="13"/>
  <c r="AW147" i="13" s="1"/>
  <c r="AR147" i="13"/>
  <c r="AP147" i="13"/>
  <c r="AN147" i="13"/>
  <c r="AJ326" i="48"/>
  <c r="AS275" i="13"/>
  <c r="AW275" i="13" s="1"/>
  <c r="BC275" i="13"/>
  <c r="BD275" i="13" s="1"/>
  <c r="AN275" i="13"/>
  <c r="AR275" i="13"/>
  <c r="AP275" i="13"/>
  <c r="BC123" i="13"/>
  <c r="BD123" i="13" s="1"/>
  <c r="AS123" i="13"/>
  <c r="AW123" i="13" s="1"/>
  <c r="AP123" i="13"/>
  <c r="AR123" i="13"/>
  <c r="AN123" i="13"/>
  <c r="BC210" i="13"/>
  <c r="BD210" i="13" s="1"/>
  <c r="AS210" i="13"/>
  <c r="AW210" i="13" s="1"/>
  <c r="AR210" i="13"/>
  <c r="AN210" i="13"/>
  <c r="AP210" i="13"/>
  <c r="AS336" i="13"/>
  <c r="AW336" i="13" s="1"/>
  <c r="AP336" i="13"/>
  <c r="AR336" i="13"/>
  <c r="AN336" i="13"/>
  <c r="AO74" i="13"/>
  <c r="AU74" i="13" s="1"/>
  <c r="AQ74" i="13"/>
  <c r="AV74" i="13" s="1"/>
  <c r="AQ188" i="13"/>
  <c r="AV188" i="13" s="1"/>
  <c r="AO188" i="13"/>
  <c r="AU188" i="13" s="1"/>
  <c r="BC10" i="13"/>
  <c r="BD10" i="13" s="1"/>
  <c r="AS10" i="13"/>
  <c r="AW10" i="13" s="1"/>
  <c r="AP10" i="13"/>
  <c r="AN10" i="13"/>
  <c r="AR10" i="13"/>
  <c r="AQ271" i="13"/>
  <c r="AV271" i="13" s="1"/>
  <c r="AO271" i="13"/>
  <c r="AU271" i="13" s="1"/>
  <c r="AO218" i="13"/>
  <c r="AU218" i="13" s="1"/>
  <c r="AQ218" i="13"/>
  <c r="AV218" i="13" s="1"/>
  <c r="AO308" i="13"/>
  <c r="AU308" i="13" s="1"/>
  <c r="AQ308" i="13"/>
  <c r="AV308" i="13" s="1"/>
  <c r="AO85" i="13"/>
  <c r="AU85" i="13" s="1"/>
  <c r="AQ85" i="13"/>
  <c r="AV85" i="13" s="1"/>
  <c r="BC42" i="13"/>
  <c r="BD42" i="13" s="1"/>
  <c r="AS42" i="13"/>
  <c r="AW42" i="13" s="1"/>
  <c r="AN42" i="13"/>
  <c r="AR42" i="13"/>
  <c r="AP42" i="13"/>
  <c r="AQ341" i="13"/>
  <c r="AV341" i="13" s="1"/>
  <c r="AO341" i="13"/>
  <c r="AU341" i="13" s="1"/>
  <c r="AO333" i="13"/>
  <c r="AU333" i="13" s="1"/>
  <c r="AQ333" i="13"/>
  <c r="AV333" i="13" s="1"/>
  <c r="AO142" i="13"/>
  <c r="AU142" i="13" s="1"/>
  <c r="AQ142" i="13"/>
  <c r="AV142" i="13" s="1"/>
  <c r="AO223" i="13"/>
  <c r="AU223" i="13" s="1"/>
  <c r="AQ223" i="13"/>
  <c r="AV223" i="13" s="1"/>
  <c r="AS338" i="13"/>
  <c r="AW338" i="13" s="1"/>
  <c r="AR338" i="13"/>
  <c r="AN338" i="13"/>
  <c r="AP338" i="13"/>
  <c r="AE340" i="48"/>
  <c r="AB340" i="48"/>
  <c r="Y340" i="48"/>
  <c r="AJ72" i="48"/>
  <c r="AO51" i="13"/>
  <c r="AU51" i="13" s="1"/>
  <c r="AQ51" i="13"/>
  <c r="AV51" i="13" s="1"/>
  <c r="AS150" i="13"/>
  <c r="AW150" i="13" s="1"/>
  <c r="BC150" i="13"/>
  <c r="BD150" i="13" s="1"/>
  <c r="AR150" i="13"/>
  <c r="AP150" i="13"/>
  <c r="AN150" i="13"/>
  <c r="AS343" i="13"/>
  <c r="AW343" i="13" s="1"/>
  <c r="AP343" i="13"/>
  <c r="AN343" i="13"/>
  <c r="AR343" i="13"/>
  <c r="AO278" i="13"/>
  <c r="AU278" i="13" s="1"/>
  <c r="AQ278" i="13"/>
  <c r="AV278" i="13" s="1"/>
  <c r="BC173" i="13"/>
  <c r="BD173" i="13" s="1"/>
  <c r="AS173" i="13"/>
  <c r="AW173" i="13" s="1"/>
  <c r="AR173" i="13"/>
  <c r="AN173" i="13"/>
  <c r="AP173" i="13"/>
  <c r="BC14" i="13"/>
  <c r="AS14" i="13"/>
  <c r="AW14" i="13" s="1"/>
  <c r="AR14" i="13"/>
  <c r="AN14" i="13"/>
  <c r="AP14" i="13"/>
  <c r="AQ80" i="13"/>
  <c r="AV80" i="13" s="1"/>
  <c r="AO80" i="13"/>
  <c r="AU80" i="13" s="1"/>
  <c r="AS346" i="13"/>
  <c r="AW346" i="13" s="1"/>
  <c r="AP346" i="13"/>
  <c r="AN346" i="13"/>
  <c r="AR346" i="13"/>
  <c r="AQ174" i="13"/>
  <c r="AV174" i="13" s="1"/>
  <c r="AO174" i="13"/>
  <c r="AU174" i="13" s="1"/>
  <c r="AQ95" i="13"/>
  <c r="AV95" i="13" s="1"/>
  <c r="AO95" i="13"/>
  <c r="AU95" i="13" s="1"/>
  <c r="BC104" i="13"/>
  <c r="BD104" i="13" s="1"/>
  <c r="AS104" i="13"/>
  <c r="AW104" i="13" s="1"/>
  <c r="AN104" i="13"/>
  <c r="AP104" i="13"/>
  <c r="AR104" i="13"/>
  <c r="AS177" i="13"/>
  <c r="AW177" i="13" s="1"/>
  <c r="BC177" i="13"/>
  <c r="BD177" i="13" s="1"/>
  <c r="AP177" i="13"/>
  <c r="AR177" i="13"/>
  <c r="AN177" i="13"/>
  <c r="AS280" i="13"/>
  <c r="AW280" i="13" s="1"/>
  <c r="BC280" i="13"/>
  <c r="BD280" i="13" s="1"/>
  <c r="AR280" i="13"/>
  <c r="AN280" i="13"/>
  <c r="AP280" i="13"/>
  <c r="AO204" i="13"/>
  <c r="AU204" i="13" s="1"/>
  <c r="AQ204" i="13"/>
  <c r="AV204" i="13" s="1"/>
  <c r="AQ295" i="13"/>
  <c r="AV295" i="13" s="1"/>
  <c r="AO295" i="13"/>
  <c r="AU295" i="13" s="1"/>
  <c r="AS261" i="13"/>
  <c r="AW261" i="13" s="1"/>
  <c r="BC261" i="13"/>
  <c r="BD261" i="13" s="1"/>
  <c r="AR261" i="13"/>
  <c r="AN261" i="13"/>
  <c r="AP261" i="13"/>
  <c r="AO5" i="13"/>
  <c r="AU5" i="13" s="1"/>
  <c r="AQ5" i="13"/>
  <c r="AV5" i="13" s="1"/>
  <c r="AQ60" i="13"/>
  <c r="AV60" i="13" s="1"/>
  <c r="AO60" i="13"/>
  <c r="AU60" i="13" s="1"/>
  <c r="BC26" i="13"/>
  <c r="BD26" i="13" s="1"/>
  <c r="AS26" i="13"/>
  <c r="AW26" i="13" s="1"/>
  <c r="AR26" i="13"/>
  <c r="AP26" i="13"/>
  <c r="AN26" i="13"/>
  <c r="AO177" i="13"/>
  <c r="AU177" i="13" s="1"/>
  <c r="AQ177" i="13"/>
  <c r="AV177" i="13" s="1"/>
  <c r="AB342" i="48"/>
  <c r="Y342" i="48"/>
  <c r="AE342" i="48"/>
  <c r="AS55" i="13"/>
  <c r="AW55" i="13" s="1"/>
  <c r="BC55" i="13"/>
  <c r="BD55" i="13" s="1"/>
  <c r="AP55" i="13"/>
  <c r="AN55" i="13"/>
  <c r="AR55" i="13"/>
  <c r="BC13" i="13"/>
  <c r="BD13" i="13" s="1"/>
  <c r="AS13" i="13"/>
  <c r="AW13" i="13" s="1"/>
  <c r="AN13" i="13"/>
  <c r="AR13" i="13"/>
  <c r="AP13" i="13"/>
  <c r="AO230" i="13"/>
  <c r="AU230" i="13" s="1"/>
  <c r="AQ230" i="13"/>
  <c r="AV230" i="13" s="1"/>
  <c r="AQ280" i="13"/>
  <c r="AV280" i="13" s="1"/>
  <c r="AO280" i="13"/>
  <c r="AU280" i="13" s="1"/>
  <c r="AS45" i="13"/>
  <c r="AW45" i="13" s="1"/>
  <c r="BC45" i="13"/>
  <c r="AP45" i="13"/>
  <c r="AR45" i="13"/>
  <c r="AN45" i="13"/>
  <c r="AQ31" i="13"/>
  <c r="AV31" i="13" s="1"/>
  <c r="AO31" i="13"/>
  <c r="AU31" i="13" s="1"/>
  <c r="AP310" i="13"/>
  <c r="AR310" i="13"/>
  <c r="AS310" i="13"/>
  <c r="AW310" i="13" s="1"/>
  <c r="AN310" i="13"/>
  <c r="BC30" i="13"/>
  <c r="BD30" i="13" s="1"/>
  <c r="AS30" i="13"/>
  <c r="AW30" i="13" s="1"/>
  <c r="AP30" i="13"/>
  <c r="AN30" i="13"/>
  <c r="AR30" i="13"/>
  <c r="AO201" i="13"/>
  <c r="AU201" i="13" s="1"/>
  <c r="AQ201" i="13"/>
  <c r="AV201" i="13" s="1"/>
  <c r="BC132" i="13"/>
  <c r="BD132" i="13" s="1"/>
  <c r="AS132" i="13"/>
  <c r="AW132" i="13" s="1"/>
  <c r="AP132" i="13"/>
  <c r="AN132" i="13"/>
  <c r="AR132" i="13"/>
  <c r="AJ84" i="48"/>
  <c r="BC28" i="13"/>
  <c r="BD28" i="13" s="1"/>
  <c r="AS28" i="13"/>
  <c r="AW28" i="13" s="1"/>
  <c r="AR28" i="13"/>
  <c r="AP28" i="13"/>
  <c r="AN28" i="13"/>
  <c r="AS161" i="13"/>
  <c r="AW161" i="13" s="1"/>
  <c r="BC161" i="13"/>
  <c r="BD161" i="13" s="1"/>
  <c r="AR161" i="13"/>
  <c r="AP161" i="13"/>
  <c r="AN161" i="13"/>
  <c r="BC126" i="13"/>
  <c r="BD126" i="13" s="1"/>
  <c r="AS126" i="13"/>
  <c r="AW126" i="13" s="1"/>
  <c r="AR126" i="13"/>
  <c r="AP126" i="13"/>
  <c r="AN126" i="13"/>
  <c r="AS48" i="13"/>
  <c r="AW48" i="13" s="1"/>
  <c r="BC48" i="13"/>
  <c r="BD48" i="13" s="1"/>
  <c r="AP48" i="13"/>
  <c r="AR48" i="13"/>
  <c r="AN48" i="13"/>
  <c r="AS76" i="13"/>
  <c r="AW76" i="13" s="1"/>
  <c r="BC76" i="13"/>
  <c r="BD76" i="13" s="1"/>
  <c r="AN76" i="13"/>
  <c r="AP76" i="13"/>
  <c r="AR76" i="13"/>
  <c r="AS20" i="13"/>
  <c r="AW20" i="13" s="1"/>
  <c r="BC20" i="13"/>
  <c r="BD20" i="13" s="1"/>
  <c r="AN20" i="13"/>
  <c r="AP20" i="13"/>
  <c r="AR20" i="13"/>
  <c r="AQ61" i="13"/>
  <c r="AV61" i="13" s="1"/>
  <c r="AO61" i="13"/>
  <c r="AU61" i="13" s="1"/>
  <c r="AS113" i="13"/>
  <c r="AW113" i="13" s="1"/>
  <c r="BC113" i="13"/>
  <c r="BD113" i="13" s="1"/>
  <c r="AR113" i="13"/>
  <c r="AN113" i="13"/>
  <c r="AP113" i="13"/>
  <c r="AQ178" i="13"/>
  <c r="AV178" i="13" s="1"/>
  <c r="AO178" i="13"/>
  <c r="AU178" i="13" s="1"/>
  <c r="AO192" i="13"/>
  <c r="AU192" i="13" s="1"/>
  <c r="AQ192" i="13"/>
  <c r="AV192" i="13" s="1"/>
  <c r="AQ238" i="13"/>
  <c r="AV238" i="13" s="1"/>
  <c r="AO238" i="13"/>
  <c r="AU238" i="13" s="1"/>
  <c r="AS263" i="13"/>
  <c r="AW263" i="13" s="1"/>
  <c r="BC263" i="13"/>
  <c r="BD263" i="13" s="1"/>
  <c r="AN263" i="13"/>
  <c r="AP263" i="13"/>
  <c r="AR263" i="13"/>
  <c r="AS299" i="13"/>
  <c r="AW299" i="13" s="1"/>
  <c r="BC299" i="13"/>
  <c r="BD299" i="13" s="1"/>
  <c r="AR299" i="13"/>
  <c r="AN299" i="13"/>
  <c r="AP299" i="13"/>
  <c r="AQ243" i="13"/>
  <c r="AV243" i="13" s="1"/>
  <c r="AO243" i="13"/>
  <c r="AU243" i="13" s="1"/>
  <c r="AS205" i="13"/>
  <c r="AW205" i="13" s="1"/>
  <c r="BC205" i="13"/>
  <c r="BD205" i="13" s="1"/>
  <c r="AP205" i="13"/>
  <c r="AN205" i="13"/>
  <c r="AR205" i="13"/>
  <c r="AS213" i="13"/>
  <c r="AW213" i="13" s="1"/>
  <c r="BC213" i="13"/>
  <c r="BD213" i="13" s="1"/>
  <c r="AP213" i="13"/>
  <c r="AN213" i="13"/>
  <c r="AR213" i="13"/>
  <c r="AQ318" i="13"/>
  <c r="AV318" i="13" s="1"/>
  <c r="AO318" i="13"/>
  <c r="AU318" i="13" s="1"/>
  <c r="AO247" i="13"/>
  <c r="AU247" i="13" s="1"/>
  <c r="AQ247" i="13"/>
  <c r="AV247" i="13" s="1"/>
  <c r="AS325" i="13"/>
  <c r="AW325" i="13" s="1"/>
  <c r="BC325" i="13"/>
  <c r="BD325" i="13" s="1"/>
  <c r="AP325" i="13"/>
  <c r="AR325" i="13"/>
  <c r="AN325" i="13"/>
  <c r="BC57" i="13"/>
  <c r="BD57" i="13" s="1"/>
  <c r="AS57" i="13"/>
  <c r="AW57" i="13" s="1"/>
  <c r="AR57" i="13"/>
  <c r="AN57" i="13"/>
  <c r="AP57" i="13"/>
  <c r="AQ294" i="13"/>
  <c r="AV294" i="13" s="1"/>
  <c r="AO294" i="13"/>
  <c r="AU294" i="13" s="1"/>
  <c r="Y344" i="48"/>
  <c r="AJ344" i="48" s="1"/>
  <c r="AE344" i="48"/>
  <c r="AB344" i="48"/>
  <c r="AS130" i="13"/>
  <c r="AW130" i="13" s="1"/>
  <c r="BC130" i="13"/>
  <c r="BD130" i="13" s="1"/>
  <c r="AR130" i="13"/>
  <c r="AN130" i="13"/>
  <c r="AP130" i="13"/>
  <c r="AQ187" i="13"/>
  <c r="AV187" i="13" s="1"/>
  <c r="AO187" i="13"/>
  <c r="AU187" i="13" s="1"/>
  <c r="AQ326" i="13"/>
  <c r="AV326" i="13" s="1"/>
  <c r="AO326" i="13"/>
  <c r="AU326" i="13" s="1"/>
  <c r="AN3" i="13"/>
  <c r="AR3" i="13"/>
  <c r="AP3" i="13"/>
  <c r="AS3" i="13"/>
  <c r="AW3" i="13" s="1"/>
  <c r="BC3" i="13"/>
  <c r="BD3" i="13" s="1"/>
  <c r="AO124" i="13"/>
  <c r="AU124" i="13" s="1"/>
  <c r="AQ124" i="13"/>
  <c r="AV124" i="13" s="1"/>
  <c r="AS331" i="13"/>
  <c r="AW331" i="13" s="1"/>
  <c r="BC331" i="13"/>
  <c r="BD331" i="13" s="1"/>
  <c r="AN331" i="13"/>
  <c r="AR331" i="13"/>
  <c r="AP331" i="13"/>
  <c r="AS344" i="13"/>
  <c r="AW344" i="13" s="1"/>
  <c r="AP344" i="13"/>
  <c r="AN344" i="13"/>
  <c r="AR344" i="13"/>
  <c r="BC52" i="13"/>
  <c r="AS52" i="13"/>
  <c r="AW52" i="13" s="1"/>
  <c r="AP52" i="13"/>
  <c r="AR52" i="13"/>
  <c r="AN52" i="13"/>
  <c r="BC94" i="13"/>
  <c r="BD94" i="13" s="1"/>
  <c r="AS94" i="13"/>
  <c r="AW94" i="13" s="1"/>
  <c r="AP94" i="13"/>
  <c r="AN94" i="13"/>
  <c r="AR94" i="13"/>
  <c r="AO302" i="13"/>
  <c r="AU302" i="13" s="1"/>
  <c r="AQ302" i="13"/>
  <c r="AV302" i="13" s="1"/>
  <c r="AO261" i="13"/>
  <c r="AU261" i="13" s="1"/>
  <c r="AQ261" i="13"/>
  <c r="AV261" i="13" s="1"/>
  <c r="AO228" i="13"/>
  <c r="AU228" i="13" s="1"/>
  <c r="AQ228" i="13"/>
  <c r="AV228" i="13" s="1"/>
  <c r="AQ248" i="13"/>
  <c r="AV248" i="13" s="1"/>
  <c r="AO248" i="13"/>
  <c r="AU248" i="13" s="1"/>
  <c r="AJ120" i="48"/>
  <c r="BC258" i="13"/>
  <c r="BD258" i="13" s="1"/>
  <c r="AS258" i="13"/>
  <c r="AW258" i="13" s="1"/>
  <c r="AN258" i="13"/>
  <c r="AP258" i="13"/>
  <c r="AR258" i="13"/>
  <c r="AQ221" i="13"/>
  <c r="AV221" i="13" s="1"/>
  <c r="AO221" i="13"/>
  <c r="AU221" i="13" s="1"/>
  <c r="AO348" i="13"/>
  <c r="AU348" i="13" s="1"/>
  <c r="AQ348" i="13"/>
  <c r="AV348" i="13" s="1"/>
  <c r="BC269" i="13"/>
  <c r="BD269" i="13" s="1"/>
  <c r="AS269" i="13"/>
  <c r="AW269" i="13" s="1"/>
  <c r="AR269" i="13"/>
  <c r="AN269" i="13"/>
  <c r="AP269" i="13"/>
  <c r="AQ274" i="13"/>
  <c r="AV274" i="13" s="1"/>
  <c r="AO274" i="13"/>
  <c r="AU274" i="13" s="1"/>
  <c r="AO275" i="13"/>
  <c r="AU275" i="13" s="1"/>
  <c r="AQ275" i="13"/>
  <c r="AV275" i="13" s="1"/>
  <c r="AO220" i="13"/>
  <c r="AU220" i="13" s="1"/>
  <c r="AQ220" i="13"/>
  <c r="AV220" i="13" s="1"/>
  <c r="AQ322" i="13"/>
  <c r="AV322" i="13" s="1"/>
  <c r="AO322" i="13"/>
  <c r="AU322" i="13" s="1"/>
  <c r="AQ110" i="13"/>
  <c r="AV110" i="13" s="1"/>
  <c r="AO110" i="13"/>
  <c r="AU110" i="13" s="1"/>
  <c r="AS8" i="13"/>
  <c r="AW8" i="13" s="1"/>
  <c r="BC8" i="13"/>
  <c r="AR8" i="13"/>
  <c r="AP8" i="13"/>
  <c r="AN8" i="13"/>
  <c r="AQ9" i="13"/>
  <c r="AV9" i="13" s="1"/>
  <c r="AO9" i="13"/>
  <c r="AU9" i="13" s="1"/>
  <c r="AS74" i="13"/>
  <c r="AW74" i="13" s="1"/>
  <c r="BC74" i="13"/>
  <c r="BD74" i="13" s="1"/>
  <c r="AP74" i="13"/>
  <c r="AR74" i="13"/>
  <c r="AN74" i="13"/>
  <c r="BC188" i="13"/>
  <c r="BD188" i="13" s="1"/>
  <c r="AS188" i="13"/>
  <c r="AW188" i="13" s="1"/>
  <c r="AN188" i="13"/>
  <c r="AR188" i="13"/>
  <c r="AP188" i="13"/>
  <c r="AO10" i="13"/>
  <c r="AU10" i="13" s="1"/>
  <c r="AQ10" i="13"/>
  <c r="AV10" i="13" s="1"/>
  <c r="AS271" i="13"/>
  <c r="AW271" i="13" s="1"/>
  <c r="BC271" i="13"/>
  <c r="AP271" i="13"/>
  <c r="AN271" i="13"/>
  <c r="AR271" i="13"/>
  <c r="BC218" i="13"/>
  <c r="BD218" i="13" s="1"/>
  <c r="AS218" i="13"/>
  <c r="AW218" i="13" s="1"/>
  <c r="AR218" i="13"/>
  <c r="AN218" i="13"/>
  <c r="AP218" i="13"/>
  <c r="BC308" i="13"/>
  <c r="AS308" i="13"/>
  <c r="AW308" i="13" s="1"/>
  <c r="AN308" i="13"/>
  <c r="AR308" i="13"/>
  <c r="AP308" i="13"/>
  <c r="BC85" i="13"/>
  <c r="AS85" i="13"/>
  <c r="AW85" i="13" s="1"/>
  <c r="AP85" i="13"/>
  <c r="AR85" i="13"/>
  <c r="AN85" i="13"/>
  <c r="AO42" i="13"/>
  <c r="AU42" i="13" s="1"/>
  <c r="AQ42" i="13"/>
  <c r="AV42" i="13" s="1"/>
  <c r="AS341" i="13"/>
  <c r="AW341" i="13" s="1"/>
  <c r="AN341" i="13"/>
  <c r="AR341" i="13"/>
  <c r="AP341" i="13"/>
  <c r="AJ178" i="48"/>
  <c r="BC333" i="13"/>
  <c r="AS333" i="13"/>
  <c r="AW333" i="13" s="1"/>
  <c r="AP333" i="13"/>
  <c r="AR333" i="13"/>
  <c r="AN333" i="13"/>
  <c r="AS142" i="13"/>
  <c r="AW142" i="13" s="1"/>
  <c r="BC142" i="13"/>
  <c r="BD142" i="13" s="1"/>
  <c r="AP142" i="13"/>
  <c r="AR142" i="13"/>
  <c r="AN142" i="13"/>
  <c r="AS223" i="13"/>
  <c r="AW223" i="13" s="1"/>
  <c r="BC223" i="13"/>
  <c r="BD223" i="13" s="1"/>
  <c r="AP223" i="13"/>
  <c r="AR223" i="13"/>
  <c r="AN223" i="13"/>
  <c r="AQ59" i="13"/>
  <c r="AV59" i="13" s="1"/>
  <c r="AO59" i="13"/>
  <c r="AU59" i="13" s="1"/>
  <c r="AQ23" i="13"/>
  <c r="AV23" i="13" s="1"/>
  <c r="AO23" i="13"/>
  <c r="AU23" i="13" s="1"/>
  <c r="AO7" i="13"/>
  <c r="AU7" i="13" s="1"/>
  <c r="AQ7" i="13"/>
  <c r="AV7" i="13" s="1"/>
  <c r="AO102" i="13"/>
  <c r="AU102" i="13" s="1"/>
  <c r="AQ102" i="13"/>
  <c r="AV102" i="13" s="1"/>
  <c r="AO343" i="13"/>
  <c r="AU343" i="13" s="1"/>
  <c r="AQ343" i="13"/>
  <c r="AV343" i="13" s="1"/>
  <c r="AQ125" i="13"/>
  <c r="AV125" i="13" s="1"/>
  <c r="AO125" i="13"/>
  <c r="AU125" i="13" s="1"/>
  <c r="AO119" i="13"/>
  <c r="AU119" i="13" s="1"/>
  <c r="AQ119" i="13"/>
  <c r="AV119" i="13" s="1"/>
  <c r="BC278" i="13"/>
  <c r="AS278" i="13"/>
  <c r="AW278" i="13" s="1"/>
  <c r="AP278" i="13"/>
  <c r="AN278" i="13"/>
  <c r="AR278" i="13"/>
  <c r="AO340" i="13"/>
  <c r="AU340" i="13" s="1"/>
  <c r="AQ340" i="13"/>
  <c r="AV340" i="13" s="1"/>
  <c r="AJ302" i="48"/>
  <c r="AO14" i="13"/>
  <c r="AU14" i="13" s="1"/>
  <c r="AQ14" i="13"/>
  <c r="AV14" i="13" s="1"/>
  <c r="AQ63" i="13"/>
  <c r="AV63" i="13" s="1"/>
  <c r="AO63" i="13"/>
  <c r="AU63" i="13" s="1"/>
  <c r="AS80" i="13"/>
  <c r="AW80" i="13" s="1"/>
  <c r="BC80" i="13"/>
  <c r="BD80" i="13" s="1"/>
  <c r="AP80" i="13"/>
  <c r="AN80" i="13"/>
  <c r="AR80" i="13"/>
  <c r="BC174" i="13"/>
  <c r="BD174" i="13" s="1"/>
  <c r="AR174" i="13"/>
  <c r="AP174" i="13"/>
  <c r="AN174" i="13"/>
  <c r="AS174" i="13"/>
  <c r="AW174" i="13" s="1"/>
  <c r="BC44" i="13"/>
  <c r="BD44" i="13" s="1"/>
  <c r="AS44" i="13"/>
  <c r="AW44" i="13" s="1"/>
  <c r="AN44" i="13"/>
  <c r="AP44" i="13"/>
  <c r="AR44" i="13"/>
  <c r="BC95" i="13"/>
  <c r="BD95" i="13" s="1"/>
  <c r="AS95" i="13"/>
  <c r="AW95" i="13" s="1"/>
  <c r="AP95" i="13"/>
  <c r="AR95" i="13"/>
  <c r="AN95" i="13"/>
  <c r="AQ283" i="13"/>
  <c r="AV283" i="13" s="1"/>
  <c r="AO283" i="13"/>
  <c r="AU283" i="13" s="1"/>
  <c r="BD88" i="13" l="1"/>
  <c r="AE251" i="48"/>
  <c r="Y251" i="48"/>
  <c r="AJ251" i="48" s="1"/>
  <c r="BD59" i="13"/>
  <c r="BD271" i="13"/>
  <c r="BD102" i="13"/>
  <c r="BD21" i="13"/>
  <c r="BD186" i="13"/>
  <c r="AB242" i="48"/>
  <c r="AE242" i="48"/>
  <c r="Y242" i="48"/>
  <c r="AJ242" i="48" s="1"/>
  <c r="BB260" i="13"/>
  <c r="BD260" i="13" s="1"/>
  <c r="AZ260" i="13"/>
  <c r="L274" i="48" s="1"/>
  <c r="AB75" i="48"/>
  <c r="Y75" i="48"/>
  <c r="AJ75" i="48" s="1"/>
  <c r="AE75" i="48"/>
  <c r="AB191" i="48"/>
  <c r="AE191" i="48"/>
  <c r="Y191" i="48"/>
  <c r="AJ191" i="48" s="1"/>
  <c r="AB134" i="48"/>
  <c r="AE134" i="48"/>
  <c r="Y134" i="48"/>
  <c r="AJ134" i="48" s="1"/>
  <c r="S308" i="48"/>
  <c r="U308" i="48" s="1"/>
  <c r="V308" i="48" s="1"/>
  <c r="W308" i="48" s="1"/>
  <c r="BB277" i="13"/>
  <c r="BD277" i="13" s="1"/>
  <c r="AZ8" i="13"/>
  <c r="L8" i="48" s="1"/>
  <c r="S87" i="48" s="1"/>
  <c r="U87" i="48" s="1"/>
  <c r="V87" i="48" s="1"/>
  <c r="X87" i="48" s="1"/>
  <c r="BB8" i="13"/>
  <c r="BD8" i="13" s="1"/>
  <c r="AB182" i="48"/>
  <c r="AE62" i="48"/>
  <c r="Y62" i="48"/>
  <c r="AJ62" i="48" s="1"/>
  <c r="AB289" i="48"/>
  <c r="Y289" i="48"/>
  <c r="AJ289" i="48" s="1"/>
  <c r="AE289" i="48"/>
  <c r="Y296" i="48"/>
  <c r="AJ296" i="48" s="1"/>
  <c r="AB296" i="48"/>
  <c r="AE296" i="48"/>
  <c r="AE100" i="48"/>
  <c r="Y100" i="48"/>
  <c r="AJ100" i="48" s="1"/>
  <c r="AB100" i="48"/>
  <c r="AB122" i="48"/>
  <c r="AE122" i="48"/>
  <c r="Y122" i="48"/>
  <c r="AJ122" i="48" s="1"/>
  <c r="Y313" i="48"/>
  <c r="AJ313" i="48" s="1"/>
  <c r="BD85" i="13"/>
  <c r="BD101" i="13"/>
  <c r="BD300" i="13"/>
  <c r="AT349" i="13"/>
  <c r="AX349" i="13" s="1"/>
  <c r="BD134" i="13"/>
  <c r="BD45" i="13"/>
  <c r="BD93" i="13"/>
  <c r="BD37" i="13"/>
  <c r="BD180" i="13"/>
  <c r="S307" i="48"/>
  <c r="U307" i="48" s="1"/>
  <c r="V307" i="48" s="1"/>
  <c r="S126" i="48"/>
  <c r="U126" i="48" s="1"/>
  <c r="V126" i="48" s="1"/>
  <c r="S311" i="48"/>
  <c r="U311" i="48" s="1"/>
  <c r="V311" i="48" s="1"/>
  <c r="X311" i="48" s="1"/>
  <c r="S47" i="48"/>
  <c r="U47" i="48" s="1"/>
  <c r="V47" i="48" s="1"/>
  <c r="X47" i="48" s="1"/>
  <c r="Y332" i="48"/>
  <c r="AJ332" i="48" s="1"/>
  <c r="AE332" i="48"/>
  <c r="AB332" i="48"/>
  <c r="S104" i="48"/>
  <c r="U104" i="48" s="1"/>
  <c r="V104" i="48" s="1"/>
  <c r="X104" i="48" s="1"/>
  <c r="S109" i="48"/>
  <c r="U109" i="48" s="1"/>
  <c r="V109" i="48" s="1"/>
  <c r="S334" i="48"/>
  <c r="U334" i="48" s="1"/>
  <c r="V334" i="48" s="1"/>
  <c r="X334" i="48" s="1"/>
  <c r="S348" i="48"/>
  <c r="U348" i="48" s="1"/>
  <c r="V348" i="48" s="1"/>
  <c r="W348" i="48" s="1"/>
  <c r="S107" i="48"/>
  <c r="U107" i="48" s="1"/>
  <c r="V107" i="48" s="1"/>
  <c r="W107" i="48" s="1"/>
  <c r="S310" i="48"/>
  <c r="U310" i="48" s="1"/>
  <c r="V310" i="48" s="1"/>
  <c r="S315" i="48"/>
  <c r="U315" i="48" s="1"/>
  <c r="V315" i="48" s="1"/>
  <c r="BD46" i="13"/>
  <c r="BD278" i="13"/>
  <c r="S57" i="48"/>
  <c r="U57" i="48" s="1"/>
  <c r="V57" i="48" s="1"/>
  <c r="X57" i="48" s="1"/>
  <c r="BD52" i="13"/>
  <c r="S140" i="48"/>
  <c r="U140" i="48" s="1"/>
  <c r="V140" i="48" s="1"/>
  <c r="W140" i="48" s="1"/>
  <c r="S116" i="48"/>
  <c r="U116" i="48" s="1"/>
  <c r="V116" i="48" s="1"/>
  <c r="X116" i="48" s="1"/>
  <c r="BD166" i="13"/>
  <c r="BD333" i="13"/>
  <c r="S72" i="48"/>
  <c r="U72" i="48" s="1"/>
  <c r="V72" i="48" s="1"/>
  <c r="S205" i="48"/>
  <c r="U205" i="48" s="1"/>
  <c r="V205" i="48" s="1"/>
  <c r="S265" i="48"/>
  <c r="U265" i="48" s="1"/>
  <c r="V265" i="48" s="1"/>
  <c r="S161" i="48"/>
  <c r="U161" i="48" s="1"/>
  <c r="V161" i="48" s="1"/>
  <c r="S112" i="48"/>
  <c r="U112" i="48" s="1"/>
  <c r="V112" i="48" s="1"/>
  <c r="S272" i="48"/>
  <c r="U272" i="48" s="1"/>
  <c r="V272" i="48" s="1"/>
  <c r="W272" i="48" s="1"/>
  <c r="S197" i="48"/>
  <c r="U197" i="48" s="1"/>
  <c r="V197" i="48" s="1"/>
  <c r="S85" i="48"/>
  <c r="U85" i="48" s="1"/>
  <c r="S350" i="48"/>
  <c r="U350" i="48" s="1"/>
  <c r="V350" i="48" s="1"/>
  <c r="S14" i="48"/>
  <c r="U14" i="48" s="1"/>
  <c r="V14" i="48" s="1"/>
  <c r="S245" i="48"/>
  <c r="U245" i="48" s="1"/>
  <c r="V245" i="48" s="1"/>
  <c r="S236" i="48"/>
  <c r="U236" i="48" s="1"/>
  <c r="V236" i="48" s="1"/>
  <c r="S290" i="48"/>
  <c r="U290" i="48" s="1"/>
  <c r="V290" i="48" s="1"/>
  <c r="S62" i="48"/>
  <c r="U62" i="48" s="1"/>
  <c r="V62" i="48" s="1"/>
  <c r="S148" i="48"/>
  <c r="U148" i="48" s="1"/>
  <c r="V148" i="48" s="1"/>
  <c r="S117" i="48"/>
  <c r="U117" i="48" s="1"/>
  <c r="V117" i="48" s="1"/>
  <c r="Y203" i="48"/>
  <c r="AJ203" i="48" s="1"/>
  <c r="AB203" i="48"/>
  <c r="AE203" i="48"/>
  <c r="S312" i="48"/>
  <c r="U312" i="48" s="1"/>
  <c r="V312" i="48" s="1"/>
  <c r="S347" i="48"/>
  <c r="U347" i="48" s="1"/>
  <c r="V347" i="48" s="1"/>
  <c r="S296" i="48"/>
  <c r="U296" i="48" s="1"/>
  <c r="V296" i="48" s="1"/>
  <c r="S58" i="48"/>
  <c r="U58" i="48" s="1"/>
  <c r="V58" i="48" s="1"/>
  <c r="S73" i="48"/>
  <c r="U73" i="48" s="1"/>
  <c r="V73" i="48" s="1"/>
  <c r="S81" i="48"/>
  <c r="U81" i="48" s="1"/>
  <c r="V81" i="48" s="1"/>
  <c r="S169" i="48"/>
  <c r="U169" i="48" s="1"/>
  <c r="V169" i="48" s="1"/>
  <c r="S278" i="48"/>
  <c r="U278" i="48" s="1"/>
  <c r="V278" i="48" s="1"/>
  <c r="S322" i="48"/>
  <c r="U322" i="48" s="1"/>
  <c r="V322" i="48" s="1"/>
  <c r="S158" i="48"/>
  <c r="U158" i="48" s="1"/>
  <c r="V158" i="48" s="1"/>
  <c r="S164" i="48"/>
  <c r="U164" i="48" s="1"/>
  <c r="V164" i="48" s="1"/>
  <c r="S50" i="48"/>
  <c r="U50" i="48" s="1"/>
  <c r="V50" i="48" s="1"/>
  <c r="S275" i="48"/>
  <c r="U275" i="48" s="1"/>
  <c r="V275" i="48" s="1"/>
  <c r="S26" i="48"/>
  <c r="U26" i="48" s="1"/>
  <c r="V26" i="48" s="1"/>
  <c r="S206" i="48"/>
  <c r="U206" i="48" s="1"/>
  <c r="V206" i="48" s="1"/>
  <c r="S23" i="48"/>
  <c r="U23" i="48" s="1"/>
  <c r="V23" i="48" s="1"/>
  <c r="S343" i="48"/>
  <c r="U343" i="48" s="1"/>
  <c r="V343" i="48" s="1"/>
  <c r="S69" i="48"/>
  <c r="U69" i="48" s="1"/>
  <c r="V69" i="48" s="1"/>
  <c r="S345" i="48"/>
  <c r="U345" i="48" s="1"/>
  <c r="V345" i="48" s="1"/>
  <c r="W345" i="48" s="1"/>
  <c r="S88" i="48"/>
  <c r="U88" i="48" s="1"/>
  <c r="V88" i="48" s="1"/>
  <c r="S338" i="48"/>
  <c r="U338" i="48" s="1"/>
  <c r="V338" i="48" s="1"/>
  <c r="S22" i="48"/>
  <c r="U22" i="48" s="1"/>
  <c r="V22" i="48" s="1"/>
  <c r="S204" i="48"/>
  <c r="U204" i="48" s="1"/>
  <c r="V204" i="48" s="1"/>
  <c r="S241" i="48"/>
  <c r="U241" i="48" s="1"/>
  <c r="V241" i="48" s="1"/>
  <c r="S36" i="48"/>
  <c r="U36" i="48" s="1"/>
  <c r="V36" i="48" s="1"/>
  <c r="S154" i="48"/>
  <c r="U154" i="48" s="1"/>
  <c r="V154" i="48" s="1"/>
  <c r="S77" i="48"/>
  <c r="U77" i="48" s="1"/>
  <c r="V77" i="48" s="1"/>
  <c r="W77" i="48" s="1"/>
  <c r="S248" i="48"/>
  <c r="U248" i="48" s="1"/>
  <c r="V248" i="48" s="1"/>
  <c r="S333" i="48"/>
  <c r="U333" i="48" s="1"/>
  <c r="V333" i="48" s="1"/>
  <c r="S225" i="48"/>
  <c r="U225" i="48" s="1"/>
  <c r="V225" i="48" s="1"/>
  <c r="S37" i="48"/>
  <c r="U37" i="48" s="1"/>
  <c r="V37" i="48" s="1"/>
  <c r="S202" i="48"/>
  <c r="U202" i="48" s="1"/>
  <c r="V202" i="48" s="1"/>
  <c r="S121" i="48"/>
  <c r="U121" i="48" s="1"/>
  <c r="V121" i="48" s="1"/>
  <c r="S139" i="48"/>
  <c r="U139" i="48" s="1"/>
  <c r="V139" i="48" s="1"/>
  <c r="S286" i="48"/>
  <c r="U286" i="48" s="1"/>
  <c r="V286" i="48" s="1"/>
  <c r="S249" i="48"/>
  <c r="U249" i="48" s="1"/>
  <c r="V249" i="48" s="1"/>
  <c r="S155" i="48"/>
  <c r="U155" i="48" s="1"/>
  <c r="V155" i="48" s="1"/>
  <c r="S271" i="48"/>
  <c r="U271" i="48" s="1"/>
  <c r="V271" i="48" s="1"/>
  <c r="S46" i="48"/>
  <c r="U46" i="48" s="1"/>
  <c r="V46" i="48" s="1"/>
  <c r="BD14" i="13"/>
  <c r="S122" i="48"/>
  <c r="U122" i="48" s="1"/>
  <c r="V122" i="48" s="1"/>
  <c r="X122" i="48" s="1"/>
  <c r="S239" i="48"/>
  <c r="U239" i="48" s="1"/>
  <c r="V239" i="48" s="1"/>
  <c r="W239" i="48" s="1"/>
  <c r="S21" i="48"/>
  <c r="U21" i="48" s="1"/>
  <c r="V21" i="48" s="1"/>
  <c r="S326" i="48"/>
  <c r="U326" i="48" s="1"/>
  <c r="V326" i="48" s="1"/>
  <c r="W326" i="48" s="1"/>
  <c r="S135" i="48"/>
  <c r="U135" i="48" s="1"/>
  <c r="V135" i="48" s="1"/>
  <c r="S51" i="48"/>
  <c r="U51" i="48" s="1"/>
  <c r="V51" i="48" s="1"/>
  <c r="X51" i="48" s="1"/>
  <c r="S159" i="48"/>
  <c r="U159" i="48" s="1"/>
  <c r="V159" i="48" s="1"/>
  <c r="S115" i="48"/>
  <c r="U115" i="48" s="1"/>
  <c r="V115" i="48" s="1"/>
  <c r="X115" i="48" s="1"/>
  <c r="S358" i="48"/>
  <c r="U358" i="48" s="1"/>
  <c r="V358" i="48" s="1"/>
  <c r="S337" i="48"/>
  <c r="U337" i="48" s="1"/>
  <c r="V337" i="48" s="1"/>
  <c r="S153" i="48"/>
  <c r="U153" i="48" s="1"/>
  <c r="V153" i="48" s="1"/>
  <c r="S226" i="48"/>
  <c r="U226" i="48" s="1"/>
  <c r="V226" i="48" s="1"/>
  <c r="S268" i="48"/>
  <c r="U268" i="48" s="1"/>
  <c r="V268" i="48" s="1"/>
  <c r="S83" i="48"/>
  <c r="U83" i="48" s="1"/>
  <c r="V83" i="48" s="1"/>
  <c r="S76" i="48"/>
  <c r="U76" i="48" s="1"/>
  <c r="V76" i="48" s="1"/>
  <c r="S16" i="48"/>
  <c r="U16" i="48" s="1"/>
  <c r="V16" i="48" s="1"/>
  <c r="S254" i="48"/>
  <c r="U254" i="48" s="1"/>
  <c r="V254" i="48" s="1"/>
  <c r="S183" i="48"/>
  <c r="U183" i="48" s="1"/>
  <c r="V183" i="48" s="1"/>
  <c r="S178" i="48"/>
  <c r="U178" i="48" s="1"/>
  <c r="V178" i="48" s="1"/>
  <c r="S166" i="48"/>
  <c r="U166" i="48" s="1"/>
  <c r="V166" i="48" s="1"/>
  <c r="Y121" i="48"/>
  <c r="AJ121" i="48" s="1"/>
  <c r="AB121" i="48"/>
  <c r="AE121" i="48"/>
  <c r="BD32" i="13"/>
  <c r="S359" i="48"/>
  <c r="U359" i="48" s="1"/>
  <c r="V359" i="48" s="1"/>
  <c r="W359" i="48" s="1"/>
  <c r="S52" i="48"/>
  <c r="U52" i="48" s="1"/>
  <c r="V52" i="48" s="1"/>
  <c r="W52" i="48" s="1"/>
  <c r="S209" i="48"/>
  <c r="U209" i="48" s="1"/>
  <c r="V209" i="48" s="1"/>
  <c r="S157" i="48"/>
  <c r="U157" i="48" s="1"/>
  <c r="V157" i="48" s="1"/>
  <c r="S63" i="48"/>
  <c r="U63" i="48" s="1"/>
  <c r="V63" i="48" s="1"/>
  <c r="S316" i="48"/>
  <c r="U316" i="48" s="1"/>
  <c r="V316" i="48" s="1"/>
  <c r="W316" i="48" s="1"/>
  <c r="S84" i="48"/>
  <c r="U84" i="48" s="1"/>
  <c r="V84" i="48" s="1"/>
  <c r="W84" i="48" s="1"/>
  <c r="S223" i="48"/>
  <c r="U223" i="48" s="1"/>
  <c r="V223" i="48" s="1"/>
  <c r="X223" i="48" s="1"/>
  <c r="S184" i="48"/>
  <c r="U184" i="48" s="1"/>
  <c r="V184" i="48" s="1"/>
  <c r="S349" i="48"/>
  <c r="U349" i="48" s="1"/>
  <c r="V349" i="48" s="1"/>
  <c r="X349" i="48" s="1"/>
  <c r="S313" i="48"/>
  <c r="U313" i="48" s="1"/>
  <c r="V313" i="48" s="1"/>
  <c r="S89" i="48"/>
  <c r="U89" i="48" s="1"/>
  <c r="V89" i="48" s="1"/>
  <c r="S297" i="48"/>
  <c r="U297" i="48" s="1"/>
  <c r="V297" i="48" s="1"/>
  <c r="S181" i="48"/>
  <c r="U181" i="48" s="1"/>
  <c r="V181" i="48" s="1"/>
  <c r="S227" i="48"/>
  <c r="U227" i="48" s="1"/>
  <c r="V227" i="48" s="1"/>
  <c r="S123" i="48"/>
  <c r="U123" i="48" s="1"/>
  <c r="V123" i="48" s="1"/>
  <c r="S233" i="48"/>
  <c r="U233" i="48" s="1"/>
  <c r="V233" i="48" s="1"/>
  <c r="S130" i="48"/>
  <c r="U130" i="48" s="1"/>
  <c r="V130" i="48" s="1"/>
  <c r="S356" i="48"/>
  <c r="U356" i="48" s="1"/>
  <c r="V356" i="48" s="1"/>
  <c r="S128" i="48"/>
  <c r="U128" i="48" s="1"/>
  <c r="V128" i="48" s="1"/>
  <c r="W128" i="48" s="1"/>
  <c r="S70" i="48"/>
  <c r="U70" i="48" s="1"/>
  <c r="V70" i="48" s="1"/>
  <c r="X70" i="48" s="1"/>
  <c r="S40" i="48"/>
  <c r="U40" i="48" s="1"/>
  <c r="V40" i="48" s="1"/>
  <c r="S276" i="48"/>
  <c r="U276" i="48" s="1"/>
  <c r="V276" i="48" s="1"/>
  <c r="S25" i="48"/>
  <c r="U25" i="48" s="1"/>
  <c r="V25" i="48" s="1"/>
  <c r="S303" i="48"/>
  <c r="U303" i="48" s="1"/>
  <c r="V303" i="48" s="1"/>
  <c r="S106" i="48"/>
  <c r="U106" i="48" s="1"/>
  <c r="V106" i="48" s="1"/>
  <c r="S174" i="48"/>
  <c r="U174" i="48" s="1"/>
  <c r="V174" i="48" s="1"/>
  <c r="S341" i="48"/>
  <c r="U341" i="48" s="1"/>
  <c r="V341" i="48" s="1"/>
  <c r="S198" i="48"/>
  <c r="U198" i="48" s="1"/>
  <c r="V198" i="48" s="1"/>
  <c r="S323" i="48"/>
  <c r="U323" i="48" s="1"/>
  <c r="V323" i="48" s="1"/>
  <c r="S336" i="48"/>
  <c r="U336" i="48" s="1"/>
  <c r="V336" i="48" s="1"/>
  <c r="S221" i="48"/>
  <c r="U221" i="48" s="1"/>
  <c r="V221" i="48" s="1"/>
  <c r="S243" i="48"/>
  <c r="U243" i="48" s="1"/>
  <c r="V243" i="48" s="1"/>
  <c r="S175" i="48"/>
  <c r="U175" i="48" s="1"/>
  <c r="V175" i="48" s="1"/>
  <c r="S231" i="48"/>
  <c r="U231" i="48" s="1"/>
  <c r="V231" i="48" s="1"/>
  <c r="S179" i="48"/>
  <c r="U179" i="48" s="1"/>
  <c r="V179" i="48" s="1"/>
  <c r="S273" i="48"/>
  <c r="U273" i="48" s="1"/>
  <c r="V273" i="48" s="1"/>
  <c r="S289" i="48"/>
  <c r="U289" i="48" s="1"/>
  <c r="V289" i="48" s="1"/>
  <c r="S151" i="48"/>
  <c r="U151" i="48" s="1"/>
  <c r="V151" i="48" s="1"/>
  <c r="S301" i="48"/>
  <c r="U301" i="48" s="1"/>
  <c r="V301" i="48" s="1"/>
  <c r="X301" i="48" s="1"/>
  <c r="S28" i="48"/>
  <c r="U28" i="48" s="1"/>
  <c r="V28" i="48" s="1"/>
  <c r="S214" i="48"/>
  <c r="U214" i="48" s="1"/>
  <c r="V214" i="48" s="1"/>
  <c r="X214" i="48" s="1"/>
  <c r="S335" i="48"/>
  <c r="U335" i="48" s="1"/>
  <c r="V335" i="48" s="1"/>
  <c r="S86" i="48"/>
  <c r="U86" i="48" s="1"/>
  <c r="V86" i="48" s="1"/>
  <c r="S224" i="48"/>
  <c r="U224" i="48" s="1"/>
  <c r="V224" i="48" s="1"/>
  <c r="S330" i="48"/>
  <c r="U330" i="48" s="1"/>
  <c r="V330" i="48" s="1"/>
  <c r="S264" i="48"/>
  <c r="U264" i="48" s="1"/>
  <c r="V264" i="48" s="1"/>
  <c r="S325" i="48"/>
  <c r="U325" i="48" s="1"/>
  <c r="V325" i="48" s="1"/>
  <c r="S131" i="48"/>
  <c r="U131" i="48" s="1"/>
  <c r="V131" i="48" s="1"/>
  <c r="S270" i="48"/>
  <c r="U270" i="48" s="1"/>
  <c r="V270" i="48" s="1"/>
  <c r="S80" i="48"/>
  <c r="U80" i="48" s="1"/>
  <c r="V80" i="48" s="1"/>
  <c r="S295" i="48"/>
  <c r="U295" i="48" s="1"/>
  <c r="V295" i="48" s="1"/>
  <c r="S110" i="48"/>
  <c r="U110" i="48" s="1"/>
  <c r="V110" i="48" s="1"/>
  <c r="S44" i="48"/>
  <c r="U44" i="48" s="1"/>
  <c r="V44" i="48" s="1"/>
  <c r="S18" i="48"/>
  <c r="U18" i="48" s="1"/>
  <c r="V18" i="48" s="1"/>
  <c r="S173" i="48"/>
  <c r="U173" i="48" s="1"/>
  <c r="V173" i="48" s="1"/>
  <c r="S327" i="48"/>
  <c r="U327" i="48" s="1"/>
  <c r="V327" i="48" s="1"/>
  <c r="S20" i="48"/>
  <c r="U20" i="48" s="1"/>
  <c r="V20" i="48" s="1"/>
  <c r="S163" i="48"/>
  <c r="U163" i="48" s="1"/>
  <c r="V163" i="48" s="1"/>
  <c r="S360" i="48"/>
  <c r="U360" i="48" s="1"/>
  <c r="V360" i="48" s="1"/>
  <c r="S38" i="48"/>
  <c r="U38" i="48" s="1"/>
  <c r="V38" i="48" s="1"/>
  <c r="S317" i="48"/>
  <c r="U317" i="48" s="1"/>
  <c r="V317" i="48" s="1"/>
  <c r="S100" i="48"/>
  <c r="U100" i="48" s="1"/>
  <c r="V100" i="48" s="1"/>
  <c r="S292" i="48"/>
  <c r="U292" i="48" s="1"/>
  <c r="V292" i="48" s="1"/>
  <c r="S351" i="48"/>
  <c r="U351" i="48" s="1"/>
  <c r="V351" i="48" s="1"/>
  <c r="S244" i="48"/>
  <c r="U244" i="48" s="1"/>
  <c r="V244" i="48" s="1"/>
  <c r="S258" i="48"/>
  <c r="U258" i="48" s="1"/>
  <c r="V258" i="48" s="1"/>
  <c r="S165" i="48"/>
  <c r="U165" i="48" s="1"/>
  <c r="V165" i="48" s="1"/>
  <c r="S103" i="48"/>
  <c r="U103" i="48" s="1"/>
  <c r="V103" i="48" s="1"/>
  <c r="S284" i="48"/>
  <c r="U284" i="48" s="1"/>
  <c r="V284" i="48" s="1"/>
  <c r="S185" i="48"/>
  <c r="U185" i="48" s="1"/>
  <c r="V185" i="48" s="1"/>
  <c r="S71" i="48"/>
  <c r="U71" i="48" s="1"/>
  <c r="V71" i="48" s="1"/>
  <c r="S171" i="48"/>
  <c r="U171" i="48" s="1"/>
  <c r="V171" i="48" s="1"/>
  <c r="S234" i="48"/>
  <c r="U234" i="48" s="1"/>
  <c r="V234" i="48" s="1"/>
  <c r="S78" i="48"/>
  <c r="U78" i="48" s="1"/>
  <c r="V78" i="48" s="1"/>
  <c r="S133" i="48"/>
  <c r="U133" i="48" s="1"/>
  <c r="V133" i="48" s="1"/>
  <c r="S285" i="48"/>
  <c r="U285" i="48" s="1"/>
  <c r="V285" i="48" s="1"/>
  <c r="S146" i="48"/>
  <c r="U146" i="48" s="1"/>
  <c r="V146" i="48" s="1"/>
  <c r="S238" i="48"/>
  <c r="U238" i="48" s="1"/>
  <c r="V238" i="48" s="1"/>
  <c r="W238" i="48" s="1"/>
  <c r="Y58" i="48"/>
  <c r="AJ58" i="48" s="1"/>
  <c r="AB58" i="48"/>
  <c r="AE58" i="48"/>
  <c r="S91" i="48"/>
  <c r="U91" i="48" s="1"/>
  <c r="V91" i="48" s="1"/>
  <c r="S5" i="48"/>
  <c r="U5" i="48" s="1"/>
  <c r="V5" i="48" s="1"/>
  <c r="S210" i="48"/>
  <c r="U210" i="48" s="1"/>
  <c r="V210" i="48" s="1"/>
  <c r="S208" i="48"/>
  <c r="U208" i="48" s="1"/>
  <c r="V208" i="48" s="1"/>
  <c r="S59" i="48"/>
  <c r="U59" i="48" s="1"/>
  <c r="V59" i="48" s="1"/>
  <c r="S263" i="48"/>
  <c r="U263" i="48" s="1"/>
  <c r="V263" i="48" s="1"/>
  <c r="S142" i="48"/>
  <c r="U142" i="48" s="1"/>
  <c r="V142" i="48" s="1"/>
  <c r="S90" i="48"/>
  <c r="U90" i="48" s="1"/>
  <c r="V90" i="48" s="1"/>
  <c r="S43" i="48"/>
  <c r="U43" i="48" s="1"/>
  <c r="V43" i="48" s="1"/>
  <c r="S279" i="48"/>
  <c r="U279" i="48" s="1"/>
  <c r="V279" i="48" s="1"/>
  <c r="S182" i="48"/>
  <c r="U182" i="48" s="1"/>
  <c r="V182" i="48" s="1"/>
  <c r="S6" i="48"/>
  <c r="U6" i="48" s="1"/>
  <c r="V6" i="48" s="1"/>
  <c r="S105" i="48"/>
  <c r="U105" i="48" s="1"/>
  <c r="V105" i="48" s="1"/>
  <c r="S277" i="48"/>
  <c r="U277" i="48" s="1"/>
  <c r="V277" i="48" s="1"/>
  <c r="S48" i="48"/>
  <c r="U48" i="48" s="1"/>
  <c r="V48" i="48" s="1"/>
  <c r="S172" i="48"/>
  <c r="U172" i="48" s="1"/>
  <c r="V172" i="48" s="1"/>
  <c r="S306" i="48"/>
  <c r="U306" i="48" s="1"/>
  <c r="V306" i="48" s="1"/>
  <c r="S232" i="48"/>
  <c r="U232" i="48" s="1"/>
  <c r="V232" i="48" s="1"/>
  <c r="S3" i="48"/>
  <c r="U3" i="48" s="1"/>
  <c r="V3" i="48" s="1"/>
  <c r="S35" i="48"/>
  <c r="U35" i="48" s="1"/>
  <c r="V35" i="48" s="1"/>
  <c r="S134" i="48"/>
  <c r="U134" i="48" s="1"/>
  <c r="V134" i="48" s="1"/>
  <c r="S177" i="48"/>
  <c r="U177" i="48" s="1"/>
  <c r="V177" i="48" s="1"/>
  <c r="S220" i="48"/>
  <c r="U220" i="48" s="1"/>
  <c r="V220" i="48" s="1"/>
  <c r="S329" i="48"/>
  <c r="U329" i="48" s="1"/>
  <c r="V329" i="48" s="1"/>
  <c r="S8" i="48"/>
  <c r="U8" i="48" s="1"/>
  <c r="V8" i="48" s="1"/>
  <c r="S199" i="48"/>
  <c r="U199" i="48" s="1"/>
  <c r="V199" i="48" s="1"/>
  <c r="S45" i="48"/>
  <c r="U45" i="48" s="1"/>
  <c r="V45" i="48" s="1"/>
  <c r="S113" i="48"/>
  <c r="U113" i="48" s="1"/>
  <c r="V113" i="48" s="1"/>
  <c r="S55" i="48"/>
  <c r="U55" i="48" s="1"/>
  <c r="V55" i="48" s="1"/>
  <c r="S176" i="48"/>
  <c r="U176" i="48" s="1"/>
  <c r="V176" i="48" s="1"/>
  <c r="S144" i="48"/>
  <c r="U144" i="48" s="1"/>
  <c r="V144" i="48" s="1"/>
  <c r="S124" i="48"/>
  <c r="U124" i="48" s="1"/>
  <c r="V124" i="48" s="1"/>
  <c r="S229" i="48"/>
  <c r="U229" i="48" s="1"/>
  <c r="V229" i="48" s="1"/>
  <c r="S342" i="48"/>
  <c r="U342" i="48" s="1"/>
  <c r="V342" i="48" s="1"/>
  <c r="S300" i="48"/>
  <c r="U300" i="48" s="1"/>
  <c r="V300" i="48" s="1"/>
  <c r="S92" i="48"/>
  <c r="U92" i="48" s="1"/>
  <c r="V92" i="48" s="1"/>
  <c r="S42" i="48"/>
  <c r="U42" i="48" s="1"/>
  <c r="V42" i="48" s="1"/>
  <c r="S27" i="48"/>
  <c r="U27" i="48" s="1"/>
  <c r="V27" i="48" s="1"/>
  <c r="S274" i="48"/>
  <c r="U274" i="48" s="1"/>
  <c r="V274" i="48" s="1"/>
  <c r="S283" i="48"/>
  <c r="U283" i="48" s="1"/>
  <c r="V283" i="48" s="1"/>
  <c r="S257" i="48"/>
  <c r="U257" i="48" s="1"/>
  <c r="V257" i="48" s="1"/>
  <c r="S120" i="48"/>
  <c r="U120" i="48" s="1"/>
  <c r="V120" i="48" s="1"/>
  <c r="S149" i="48"/>
  <c r="U149" i="48" s="1"/>
  <c r="V149" i="48" s="1"/>
  <c r="S11" i="48"/>
  <c r="U11" i="48" s="1"/>
  <c r="V11" i="48" s="1"/>
  <c r="S12" i="48"/>
  <c r="U12" i="48" s="1"/>
  <c r="V12" i="48" s="1"/>
  <c r="S305" i="48"/>
  <c r="U305" i="48" s="1"/>
  <c r="V305" i="48" s="1"/>
  <c r="S29" i="48"/>
  <c r="U29" i="48" s="1"/>
  <c r="V29" i="48" s="1"/>
  <c r="S82" i="48"/>
  <c r="U82" i="48" s="1"/>
  <c r="V82" i="48" s="1"/>
  <c r="X52" i="48"/>
  <c r="S60" i="48"/>
  <c r="U60" i="48" s="1"/>
  <c r="V60" i="48" s="1"/>
  <c r="S30" i="48"/>
  <c r="U30" i="48" s="1"/>
  <c r="V30" i="48" s="1"/>
  <c r="S261" i="48"/>
  <c r="U261" i="48" s="1"/>
  <c r="V261" i="48" s="1"/>
  <c r="S108" i="48"/>
  <c r="U108" i="48" s="1"/>
  <c r="V108" i="48" s="1"/>
  <c r="S125" i="48"/>
  <c r="U125" i="48" s="1"/>
  <c r="V125" i="48" s="1"/>
  <c r="S145" i="48"/>
  <c r="U145" i="48" s="1"/>
  <c r="V145" i="48" s="1"/>
  <c r="S240" i="48"/>
  <c r="U240" i="48" s="1"/>
  <c r="V240" i="48" s="1"/>
  <c r="S200" i="48"/>
  <c r="U200" i="48" s="1"/>
  <c r="V200" i="48" s="1"/>
  <c r="S191" i="48"/>
  <c r="U191" i="48" s="1"/>
  <c r="V191" i="48" s="1"/>
  <c r="S328" i="48"/>
  <c r="U328" i="48" s="1"/>
  <c r="V328" i="48" s="1"/>
  <c r="S136" i="48"/>
  <c r="U136" i="48" s="1"/>
  <c r="V136" i="48" s="1"/>
  <c r="S17" i="48"/>
  <c r="U17" i="48" s="1"/>
  <c r="V17" i="48" s="1"/>
  <c r="AT265" i="13"/>
  <c r="AX265" i="13" s="1"/>
  <c r="BB40" i="13"/>
  <c r="BD40" i="13" s="1"/>
  <c r="AZ40" i="13"/>
  <c r="L52" i="48" s="1"/>
  <c r="S339" i="48"/>
  <c r="U339" i="48" s="1"/>
  <c r="V339" i="48" s="1"/>
  <c r="S267" i="48"/>
  <c r="U267" i="48" s="1"/>
  <c r="V267" i="48" s="1"/>
  <c r="S260" i="48"/>
  <c r="U260" i="48" s="1"/>
  <c r="V260" i="48" s="1"/>
  <c r="S152" i="48"/>
  <c r="U152" i="48" s="1"/>
  <c r="V152" i="48" s="1"/>
  <c r="S99" i="48"/>
  <c r="U99" i="48" s="1"/>
  <c r="V99" i="48" s="1"/>
  <c r="S118" i="48"/>
  <c r="U118" i="48" s="1"/>
  <c r="V118" i="48" s="1"/>
  <c r="S94" i="48"/>
  <c r="U94" i="48" s="1"/>
  <c r="V94" i="48" s="1"/>
  <c r="S293" i="48"/>
  <c r="U293" i="48" s="1"/>
  <c r="V293" i="48" s="1"/>
  <c r="S74" i="48"/>
  <c r="U74" i="48" s="1"/>
  <c r="V74" i="48" s="1"/>
  <c r="S190" i="48"/>
  <c r="U190" i="48" s="1"/>
  <c r="V190" i="48" s="1"/>
  <c r="S196" i="48"/>
  <c r="U196" i="48" s="1"/>
  <c r="V196" i="48" s="1"/>
  <c r="S56" i="48"/>
  <c r="U56" i="48" s="1"/>
  <c r="V56" i="48" s="1"/>
  <c r="S141" i="48"/>
  <c r="U141" i="48" s="1"/>
  <c r="V141" i="48" s="1"/>
  <c r="S320" i="48"/>
  <c r="U320" i="48" s="1"/>
  <c r="V320" i="48" s="1"/>
  <c r="BB49" i="13"/>
  <c r="BD49" i="13" s="1"/>
  <c r="AZ49" i="13"/>
  <c r="L61" i="48" s="1"/>
  <c r="S68" i="48"/>
  <c r="U68" i="48" s="1"/>
  <c r="V68" i="48" s="1"/>
  <c r="S340" i="48"/>
  <c r="U340" i="48" s="1"/>
  <c r="V340" i="48" s="1"/>
  <c r="S49" i="48"/>
  <c r="U49" i="48" s="1"/>
  <c r="V49" i="48" s="1"/>
  <c r="S251" i="48"/>
  <c r="U251" i="48" s="1"/>
  <c r="V251" i="48" s="1"/>
  <c r="S193" i="48"/>
  <c r="U193" i="48" s="1"/>
  <c r="V193" i="48" s="1"/>
  <c r="S119" i="48"/>
  <c r="U119" i="48" s="1"/>
  <c r="V119" i="48" s="1"/>
  <c r="S353" i="48"/>
  <c r="U353" i="48" s="1"/>
  <c r="V353" i="48" s="1"/>
  <c r="S201" i="48"/>
  <c r="U201" i="48" s="1"/>
  <c r="V201" i="48" s="1"/>
  <c r="S355" i="48"/>
  <c r="U355" i="48" s="1"/>
  <c r="V355" i="48" s="1"/>
  <c r="S255" i="48"/>
  <c r="U255" i="48" s="1"/>
  <c r="V255" i="48" s="1"/>
  <c r="Y71" i="48"/>
  <c r="AJ71" i="48" s="1"/>
  <c r="AB71" i="48"/>
  <c r="AE71" i="48"/>
  <c r="S291" i="48"/>
  <c r="U291" i="48" s="1"/>
  <c r="V291" i="48" s="1"/>
  <c r="S189" i="48"/>
  <c r="U189" i="48" s="1"/>
  <c r="V189" i="48" s="1"/>
  <c r="S216" i="48"/>
  <c r="U216" i="48" s="1"/>
  <c r="V216" i="48" s="1"/>
  <c r="S281" i="48"/>
  <c r="U281" i="48" s="1"/>
  <c r="V281" i="48" s="1"/>
  <c r="S111" i="48"/>
  <c r="U111" i="48" s="1"/>
  <c r="V111" i="48" s="1"/>
  <c r="S31" i="48"/>
  <c r="U31" i="48" s="1"/>
  <c r="V31" i="48" s="1"/>
  <c r="S332" i="48"/>
  <c r="U332" i="48" s="1"/>
  <c r="V332" i="48" s="1"/>
  <c r="S93" i="48"/>
  <c r="U93" i="48" s="1"/>
  <c r="V93" i="48" s="1"/>
  <c r="S217" i="48"/>
  <c r="U217" i="48" s="1"/>
  <c r="V217" i="48" s="1"/>
  <c r="S15" i="48"/>
  <c r="U15" i="48" s="1"/>
  <c r="V15" i="48" s="1"/>
  <c r="S41" i="48"/>
  <c r="U41" i="48" s="1"/>
  <c r="V41" i="48" s="1"/>
  <c r="S138" i="48"/>
  <c r="U138" i="48" s="1"/>
  <c r="V138" i="48" s="1"/>
  <c r="S67" i="48"/>
  <c r="U67" i="48" s="1"/>
  <c r="V67" i="48" s="1"/>
  <c r="S180" i="48"/>
  <c r="U180" i="48" s="1"/>
  <c r="V180" i="48" s="1"/>
  <c r="S215" i="48"/>
  <c r="U215" i="48" s="1"/>
  <c r="V215" i="48" s="1"/>
  <c r="S256" i="48"/>
  <c r="U256" i="48" s="1"/>
  <c r="V256" i="48" s="1"/>
  <c r="S143" i="48"/>
  <c r="U143" i="48" s="1"/>
  <c r="V143" i="48" s="1"/>
  <c r="S160" i="48"/>
  <c r="U160" i="48" s="1"/>
  <c r="V160" i="48" s="1"/>
  <c r="S167" i="48"/>
  <c r="U167" i="48" s="1"/>
  <c r="V167" i="48" s="1"/>
  <c r="S4" i="48"/>
  <c r="U4" i="48" s="1"/>
  <c r="V4" i="48" s="1"/>
  <c r="AZ310" i="13"/>
  <c r="L324" i="48" s="1"/>
  <c r="BB310" i="13"/>
  <c r="BD310" i="13" s="1"/>
  <c r="S188" i="48"/>
  <c r="U188" i="48" s="1"/>
  <c r="V188" i="48" s="1"/>
  <c r="S304" i="48"/>
  <c r="U304" i="48" s="1"/>
  <c r="V304" i="48" s="1"/>
  <c r="S309" i="48"/>
  <c r="U309" i="48" s="1"/>
  <c r="V309" i="48" s="1"/>
  <c r="AE70" i="48"/>
  <c r="AB70" i="48"/>
  <c r="Y70" i="48"/>
  <c r="AJ70" i="48" s="1"/>
  <c r="Y182" i="48"/>
  <c r="AJ182" i="48" s="1"/>
  <c r="Y57" i="48"/>
  <c r="AJ57" i="48" s="1"/>
  <c r="AE57" i="48"/>
  <c r="AB57" i="48"/>
  <c r="AZ285" i="13"/>
  <c r="L299" i="48" s="1"/>
  <c r="BB285" i="13"/>
  <c r="BD285" i="13" s="1"/>
  <c r="Y257" i="48"/>
  <c r="AJ257" i="48" s="1"/>
  <c r="AB257" i="48"/>
  <c r="AE257" i="48"/>
  <c r="AB347" i="48"/>
  <c r="AE347" i="48"/>
  <c r="Y347" i="48"/>
  <c r="AJ347" i="48" s="1"/>
  <c r="AE331" i="48"/>
  <c r="Y331" i="48"/>
  <c r="AJ331" i="48" s="1"/>
  <c r="AB331" i="48"/>
  <c r="S294" i="48"/>
  <c r="U294" i="48" s="1"/>
  <c r="V294" i="48" s="1"/>
  <c r="W294" i="48" s="1"/>
  <c r="AM350" i="13"/>
  <c r="AE55" i="48"/>
  <c r="Y55" i="48"/>
  <c r="AJ55" i="48" s="1"/>
  <c r="AB55" i="48"/>
  <c r="AT218" i="13"/>
  <c r="AX218" i="13" s="1"/>
  <c r="AT275" i="13"/>
  <c r="AX275" i="13" s="1"/>
  <c r="S314" i="48"/>
  <c r="U314" i="48" s="1"/>
  <c r="V314" i="48" s="1"/>
  <c r="S298" i="48"/>
  <c r="U298" i="48" s="1"/>
  <c r="V298" i="48" s="1"/>
  <c r="S162" i="48"/>
  <c r="U162" i="48" s="1"/>
  <c r="V162" i="48" s="1"/>
  <c r="BB308" i="13"/>
  <c r="BD308" i="13" s="1"/>
  <c r="AZ308" i="13"/>
  <c r="L322" i="48" s="1"/>
  <c r="AZ293" i="13"/>
  <c r="L307" i="48" s="1"/>
  <c r="BB293" i="13"/>
  <c r="BD293" i="13" s="1"/>
  <c r="AT133" i="13"/>
  <c r="AX133" i="13" s="1"/>
  <c r="AB148" i="48"/>
  <c r="AE148" i="48"/>
  <c r="Y148" i="48"/>
  <c r="AJ148" i="48" s="1"/>
  <c r="X345" i="48"/>
  <c r="S253" i="48"/>
  <c r="U253" i="48" s="1"/>
  <c r="V253" i="48" s="1"/>
  <c r="W253" i="48" s="1"/>
  <c r="AB236" i="48"/>
  <c r="AE236" i="48"/>
  <c r="Y236" i="48"/>
  <c r="AJ236" i="48" s="1"/>
  <c r="S262" i="48"/>
  <c r="U262" i="48" s="1"/>
  <c r="V262" i="48" s="1"/>
  <c r="S64" i="48"/>
  <c r="U64" i="48" s="1"/>
  <c r="V64" i="48" s="1"/>
  <c r="S235" i="48"/>
  <c r="U235" i="48" s="1"/>
  <c r="V235" i="48" s="1"/>
  <c r="S195" i="48"/>
  <c r="U195" i="48" s="1"/>
  <c r="V195" i="48" s="1"/>
  <c r="S318" i="48"/>
  <c r="U318" i="48" s="1"/>
  <c r="V318" i="48" s="1"/>
  <c r="S230" i="48"/>
  <c r="U230" i="48" s="1"/>
  <c r="V230" i="48" s="1"/>
  <c r="S132" i="48"/>
  <c r="U132" i="48" s="1"/>
  <c r="V132" i="48" s="1"/>
  <c r="AB186" i="48"/>
  <c r="AE186" i="48"/>
  <c r="Y186" i="48"/>
  <c r="AJ186" i="48" s="1"/>
  <c r="Y314" i="48"/>
  <c r="AJ314" i="48" s="1"/>
  <c r="AB314" i="48"/>
  <c r="AE314" i="48"/>
  <c r="S331" i="48"/>
  <c r="U331" i="48" s="1"/>
  <c r="V331" i="48" s="1"/>
  <c r="S127" i="48"/>
  <c r="U127" i="48" s="1"/>
  <c r="V127" i="48" s="1"/>
  <c r="S352" i="48"/>
  <c r="U352" i="48" s="1"/>
  <c r="V352" i="48" s="1"/>
  <c r="S170" i="48"/>
  <c r="U170" i="48" s="1"/>
  <c r="V170" i="48" s="1"/>
  <c r="S7" i="48"/>
  <c r="U7" i="48" s="1"/>
  <c r="V7" i="48" s="1"/>
  <c r="S194" i="48"/>
  <c r="U194" i="48" s="1"/>
  <c r="V194" i="48" s="1"/>
  <c r="AB26" i="48"/>
  <c r="Y26" i="48"/>
  <c r="AJ26" i="48" s="1"/>
  <c r="AE26" i="48"/>
  <c r="AT209" i="13"/>
  <c r="AX209" i="13" s="1"/>
  <c r="AT198" i="13"/>
  <c r="AX198" i="13" s="1"/>
  <c r="AT169" i="13"/>
  <c r="AX169" i="13" s="1"/>
  <c r="AT121" i="13"/>
  <c r="AX121" i="13" s="1"/>
  <c r="AE318" i="48"/>
  <c r="AB318" i="48"/>
  <c r="Y318" i="48"/>
  <c r="AJ318" i="48" s="1"/>
  <c r="AE181" i="48"/>
  <c r="AB181" i="48"/>
  <c r="Y181" i="48"/>
  <c r="AJ181" i="48" s="1"/>
  <c r="AB284" i="48"/>
  <c r="Y284" i="48"/>
  <c r="AJ284" i="48" s="1"/>
  <c r="AE284" i="48"/>
  <c r="AB292" i="48"/>
  <c r="AE292" i="48"/>
  <c r="Y292" i="48"/>
  <c r="AJ292" i="48" s="1"/>
  <c r="AE138" i="48"/>
  <c r="AB138" i="48"/>
  <c r="Y138" i="48"/>
  <c r="AJ138" i="48" s="1"/>
  <c r="AE97" i="48"/>
  <c r="Y97" i="48"/>
  <c r="AJ97" i="48" s="1"/>
  <c r="AB97" i="48"/>
  <c r="AB165" i="48"/>
  <c r="Y165" i="48"/>
  <c r="AJ165" i="48" s="1"/>
  <c r="AE165" i="48"/>
  <c r="AT252" i="13"/>
  <c r="AX252" i="13" s="1"/>
  <c r="S282" i="48"/>
  <c r="U282" i="48" s="1"/>
  <c r="V282" i="48" s="1"/>
  <c r="S250" i="48"/>
  <c r="U250" i="48" s="1"/>
  <c r="V250" i="48" s="1"/>
  <c r="AB113" i="48"/>
  <c r="AE113" i="48"/>
  <c r="Y113" i="48"/>
  <c r="AJ113" i="48" s="1"/>
  <c r="AT315" i="13"/>
  <c r="AX315" i="13" s="1"/>
  <c r="AB105" i="48"/>
  <c r="AE105" i="48"/>
  <c r="Y105" i="48"/>
  <c r="AJ105" i="48" s="1"/>
  <c r="AB48" i="48"/>
  <c r="AE48" i="48"/>
  <c r="Y48" i="48"/>
  <c r="AJ48" i="48" s="1"/>
  <c r="AE189" i="48"/>
  <c r="Y189" i="48"/>
  <c r="AJ189" i="48" s="1"/>
  <c r="AB189" i="48"/>
  <c r="AT223" i="13"/>
  <c r="AX223" i="13" s="1"/>
  <c r="AT30" i="13"/>
  <c r="AX30" i="13" s="1"/>
  <c r="AT41" i="13"/>
  <c r="AX41" i="13" s="1"/>
  <c r="AB45" i="48"/>
  <c r="Y45" i="48"/>
  <c r="AJ45" i="48" s="1"/>
  <c r="AE45" i="48"/>
  <c r="AB321" i="48"/>
  <c r="Y321" i="48"/>
  <c r="AJ321" i="48" s="1"/>
  <c r="AE321" i="48"/>
  <c r="AE243" i="48"/>
  <c r="Y243" i="48"/>
  <c r="AJ243" i="48" s="1"/>
  <c r="AB243" i="48"/>
  <c r="Y288" i="48"/>
  <c r="AJ288" i="48" s="1"/>
  <c r="AE288" i="48"/>
  <c r="AB288" i="48"/>
  <c r="S96" i="48"/>
  <c r="U96" i="48" s="1"/>
  <c r="V96" i="48" s="1"/>
  <c r="S203" i="48"/>
  <c r="U203" i="48" s="1"/>
  <c r="V203" i="48" s="1"/>
  <c r="S237" i="48"/>
  <c r="U237" i="48" s="1"/>
  <c r="V237" i="48" s="1"/>
  <c r="S10" i="48"/>
  <c r="U10" i="48" s="1"/>
  <c r="V10" i="48" s="1"/>
  <c r="AB12" i="48"/>
  <c r="S102" i="48"/>
  <c r="U102" i="48" s="1"/>
  <c r="V102" i="48" s="1"/>
  <c r="S75" i="48"/>
  <c r="U75" i="48" s="1"/>
  <c r="V75" i="48" s="1"/>
  <c r="S192" i="48"/>
  <c r="U192" i="48" s="1"/>
  <c r="V192" i="48" s="1"/>
  <c r="S34" i="48"/>
  <c r="U34" i="48" s="1"/>
  <c r="V34" i="48" s="1"/>
  <c r="S363" i="48"/>
  <c r="U363" i="48" s="1"/>
  <c r="V363" i="48" s="1"/>
  <c r="Y12" i="48"/>
  <c r="AJ12" i="48" s="1"/>
  <c r="S156" i="48"/>
  <c r="U156" i="48" s="1"/>
  <c r="V156" i="48" s="1"/>
  <c r="S95" i="48"/>
  <c r="U95" i="48" s="1"/>
  <c r="V95" i="48" s="1"/>
  <c r="S280" i="48"/>
  <c r="U280" i="48" s="1"/>
  <c r="V280" i="48" s="1"/>
  <c r="S150" i="48"/>
  <c r="U150" i="48" s="1"/>
  <c r="V150" i="48" s="1"/>
  <c r="S24" i="48"/>
  <c r="U24" i="48" s="1"/>
  <c r="V24" i="48" s="1"/>
  <c r="S65" i="48"/>
  <c r="U65" i="48" s="1"/>
  <c r="V65" i="48" s="1"/>
  <c r="S13" i="48"/>
  <c r="U13" i="48" s="1"/>
  <c r="V13" i="48" s="1"/>
  <c r="S147" i="48"/>
  <c r="U147" i="48" s="1"/>
  <c r="V147" i="48" s="1"/>
  <c r="S246" i="48"/>
  <c r="U246" i="48" s="1"/>
  <c r="V246" i="48" s="1"/>
  <c r="S344" i="48"/>
  <c r="U344" i="48" s="1"/>
  <c r="V344" i="48" s="1"/>
  <c r="S79" i="48"/>
  <c r="U79" i="48" s="1"/>
  <c r="V79" i="48" s="1"/>
  <c r="S288" i="48"/>
  <c r="U288" i="48" s="1"/>
  <c r="V288" i="48" s="1"/>
  <c r="S168" i="48"/>
  <c r="U168" i="48" s="1"/>
  <c r="V168" i="48" s="1"/>
  <c r="S137" i="48"/>
  <c r="U137" i="48" s="1"/>
  <c r="V137" i="48" s="1"/>
  <c r="S207" i="48"/>
  <c r="U207" i="48" s="1"/>
  <c r="V207" i="48" s="1"/>
  <c r="S114" i="48"/>
  <c r="U114" i="48" s="1"/>
  <c r="V114" i="48" s="1"/>
  <c r="S319" i="48"/>
  <c r="U319" i="48" s="1"/>
  <c r="V319" i="48" s="1"/>
  <c r="S287" i="48"/>
  <c r="U287" i="48" s="1"/>
  <c r="V287" i="48" s="1"/>
  <c r="S187" i="48"/>
  <c r="U187" i="48" s="1"/>
  <c r="V187" i="48" s="1"/>
  <c r="S186" i="48"/>
  <c r="U186" i="48" s="1"/>
  <c r="V186" i="48" s="1"/>
  <c r="S302" i="48"/>
  <c r="U302" i="48" s="1"/>
  <c r="V302" i="48" s="1"/>
  <c r="S354" i="48"/>
  <c r="U354" i="48" s="1"/>
  <c r="V354" i="48" s="1"/>
  <c r="S247" i="48"/>
  <c r="U247" i="48" s="1"/>
  <c r="V247" i="48" s="1"/>
  <c r="S9" i="48"/>
  <c r="U9" i="48" s="1"/>
  <c r="V9" i="48" s="1"/>
  <c r="S98" i="48"/>
  <c r="U98" i="48" s="1"/>
  <c r="V98" i="48" s="1"/>
  <c r="S33" i="48"/>
  <c r="U33" i="48" s="1"/>
  <c r="V33" i="48" s="1"/>
  <c r="S54" i="48"/>
  <c r="U54" i="48" s="1"/>
  <c r="V54" i="48" s="1"/>
  <c r="S357" i="48"/>
  <c r="U357" i="48" s="1"/>
  <c r="V357" i="48" s="1"/>
  <c r="S211" i="48"/>
  <c r="U211" i="48" s="1"/>
  <c r="V211" i="48" s="1"/>
  <c r="S222" i="48"/>
  <c r="U222" i="48" s="1"/>
  <c r="V222" i="48" s="1"/>
  <c r="S242" i="48"/>
  <c r="U242" i="48" s="1"/>
  <c r="V242" i="48" s="1"/>
  <c r="S269" i="48"/>
  <c r="U269" i="48" s="1"/>
  <c r="V269" i="48" s="1"/>
  <c r="S361" i="48"/>
  <c r="U361" i="48" s="1"/>
  <c r="V361" i="48" s="1"/>
  <c r="S213" i="48"/>
  <c r="U213" i="48" s="1"/>
  <c r="V213" i="48" s="1"/>
  <c r="S299" i="48"/>
  <c r="U299" i="48" s="1"/>
  <c r="V299" i="48" s="1"/>
  <c r="S129" i="48"/>
  <c r="U129" i="48" s="1"/>
  <c r="V129" i="48" s="1"/>
  <c r="S219" i="48"/>
  <c r="U219" i="48" s="1"/>
  <c r="V219" i="48" s="1"/>
  <c r="S212" i="48"/>
  <c r="U212" i="48" s="1"/>
  <c r="V212" i="48" s="1"/>
  <c r="S218" i="48"/>
  <c r="U218" i="48" s="1"/>
  <c r="V218" i="48" s="1"/>
  <c r="S259" i="48"/>
  <c r="U259" i="48" s="1"/>
  <c r="V259" i="48" s="1"/>
  <c r="S362" i="48"/>
  <c r="U362" i="48" s="1"/>
  <c r="V362" i="48" s="1"/>
  <c r="S39" i="48"/>
  <c r="U39" i="48" s="1"/>
  <c r="V39" i="48" s="1"/>
  <c r="S228" i="48"/>
  <c r="U228" i="48" s="1"/>
  <c r="V228" i="48" s="1"/>
  <c r="S101" i="48"/>
  <c r="U101" i="48" s="1"/>
  <c r="V101" i="48" s="1"/>
  <c r="S97" i="48"/>
  <c r="U97" i="48" s="1"/>
  <c r="V97" i="48" s="1"/>
  <c r="S266" i="48"/>
  <c r="U266" i="48" s="1"/>
  <c r="V266" i="48" s="1"/>
  <c r="AE12" i="48"/>
  <c r="S61" i="48"/>
  <c r="U61" i="48" s="1"/>
  <c r="V61" i="48" s="1"/>
  <c r="S19" i="48"/>
  <c r="U19" i="48" s="1"/>
  <c r="V19" i="48" s="1"/>
  <c r="S53" i="48"/>
  <c r="U53" i="48" s="1"/>
  <c r="V53" i="48" s="1"/>
  <c r="S32" i="48"/>
  <c r="U32" i="48" s="1"/>
  <c r="V32" i="48" s="1"/>
  <c r="S252" i="48"/>
  <c r="U252" i="48" s="1"/>
  <c r="V252" i="48" s="1"/>
  <c r="S66" i="48"/>
  <c r="U66" i="48" s="1"/>
  <c r="V66" i="48" s="1"/>
  <c r="S324" i="48"/>
  <c r="U324" i="48" s="1"/>
  <c r="V324" i="48" s="1"/>
  <c r="AB201" i="48"/>
  <c r="Y201" i="48"/>
  <c r="AJ201" i="48" s="1"/>
  <c r="AE201" i="48"/>
  <c r="Y14" i="48"/>
  <c r="AJ14" i="48" s="1"/>
  <c r="AB14" i="48"/>
  <c r="AE14" i="48"/>
  <c r="AE195" i="48"/>
  <c r="Y195" i="48"/>
  <c r="AJ195" i="48" s="1"/>
  <c r="AB195" i="48"/>
  <c r="W349" i="48"/>
  <c r="AF349" i="48" s="1"/>
  <c r="AG349" i="48" s="1"/>
  <c r="AI349" i="48" s="1"/>
  <c r="Y199" i="48"/>
  <c r="AJ199" i="48" s="1"/>
  <c r="AE199" i="48"/>
  <c r="AB199" i="48"/>
  <c r="Y64" i="48"/>
  <c r="AJ64" i="48" s="1"/>
  <c r="AE64" i="48"/>
  <c r="AB64" i="48"/>
  <c r="Y74" i="48"/>
  <c r="AJ74" i="48" s="1"/>
  <c r="AE74" i="48"/>
  <c r="AB74" i="48"/>
  <c r="Y227" i="48"/>
  <c r="AJ227" i="48" s="1"/>
  <c r="AB227" i="48"/>
  <c r="AE227" i="48"/>
  <c r="AT120" i="13"/>
  <c r="AX120" i="13" s="1"/>
  <c r="AT86" i="13"/>
  <c r="AX86" i="13" s="1"/>
  <c r="AT329" i="13"/>
  <c r="AX329" i="13" s="1"/>
  <c r="AT297" i="13"/>
  <c r="AX297" i="13" s="1"/>
  <c r="AT79" i="13"/>
  <c r="AX79" i="13" s="1"/>
  <c r="AT264" i="13"/>
  <c r="AX264" i="13" s="1"/>
  <c r="AT163" i="13"/>
  <c r="AX163" i="13" s="1"/>
  <c r="AT318" i="13"/>
  <c r="AX318" i="13" s="1"/>
  <c r="AT238" i="13"/>
  <c r="AX238" i="13" s="1"/>
  <c r="AT119" i="13"/>
  <c r="AX119" i="13" s="1"/>
  <c r="AT274" i="13"/>
  <c r="AX274" i="13" s="1"/>
  <c r="AT136" i="13"/>
  <c r="AX136" i="13" s="1"/>
  <c r="AT118" i="13"/>
  <c r="AX118" i="13" s="1"/>
  <c r="AT107" i="13"/>
  <c r="AX107" i="13" s="1"/>
  <c r="AT23" i="13"/>
  <c r="AX23" i="13" s="1"/>
  <c r="AT31" i="13"/>
  <c r="AX31" i="13" s="1"/>
  <c r="AT62" i="13"/>
  <c r="AX62" i="13" s="1"/>
  <c r="AT342" i="13"/>
  <c r="AX342" i="13" s="1"/>
  <c r="AT285" i="13"/>
  <c r="AX285" i="13" s="1"/>
  <c r="AT231" i="13"/>
  <c r="AX231" i="13" s="1"/>
  <c r="AT347" i="13"/>
  <c r="AX347" i="13" s="1"/>
  <c r="AT110" i="13"/>
  <c r="AX110" i="13" s="1"/>
  <c r="AT187" i="13"/>
  <c r="AX187" i="13" s="1"/>
  <c r="AT224" i="13"/>
  <c r="AX224" i="13" s="1"/>
  <c r="AT159" i="13"/>
  <c r="AX159" i="13" s="1"/>
  <c r="AT336" i="13"/>
  <c r="AX336" i="13" s="1"/>
  <c r="AT99" i="13"/>
  <c r="AX99" i="13" s="1"/>
  <c r="AT262" i="13"/>
  <c r="AX262" i="13" s="1"/>
  <c r="AT53" i="13"/>
  <c r="AX53" i="13" s="1"/>
  <c r="AT270" i="13"/>
  <c r="AX270" i="13" s="1"/>
  <c r="AT148" i="13"/>
  <c r="AX148" i="13" s="1"/>
  <c r="AT232" i="13"/>
  <c r="AX232" i="13" s="1"/>
  <c r="AT69" i="13"/>
  <c r="AX69" i="13" s="1"/>
  <c r="AT43" i="13"/>
  <c r="AX43" i="13" s="1"/>
  <c r="AT73" i="13"/>
  <c r="AX73" i="13" s="1"/>
  <c r="AT314" i="13"/>
  <c r="AX314" i="13" s="1"/>
  <c r="AT138" i="13"/>
  <c r="AX138" i="13" s="1"/>
  <c r="AT309" i="13"/>
  <c r="AX309" i="13" s="1"/>
  <c r="AT144" i="13"/>
  <c r="AX144" i="13" s="1"/>
  <c r="AT77" i="13"/>
  <c r="AX77" i="13" s="1"/>
  <c r="AT305" i="13"/>
  <c r="AX305" i="13" s="1"/>
  <c r="AT256" i="13"/>
  <c r="AX256" i="13" s="1"/>
  <c r="AT174" i="13"/>
  <c r="AX174" i="13" s="1"/>
  <c r="AT8" i="13"/>
  <c r="AX8" i="13" s="1"/>
  <c r="AT331" i="13"/>
  <c r="AX331" i="13" s="1"/>
  <c r="AT13" i="13"/>
  <c r="AX13" i="13" s="1"/>
  <c r="AT123" i="13"/>
  <c r="AX123" i="13" s="1"/>
  <c r="AT128" i="13"/>
  <c r="AX128" i="13" s="1"/>
  <c r="AT332" i="13"/>
  <c r="AX332" i="13" s="1"/>
  <c r="AT109" i="13"/>
  <c r="AX109" i="13" s="1"/>
  <c r="AT246" i="13"/>
  <c r="AX246" i="13" s="1"/>
  <c r="AT327" i="13"/>
  <c r="AX327" i="13" s="1"/>
  <c r="AT248" i="13"/>
  <c r="AX248" i="13" s="1"/>
  <c r="AT298" i="13"/>
  <c r="AX298" i="13" s="1"/>
  <c r="AT180" i="13"/>
  <c r="AX180" i="13" s="1"/>
  <c r="AT74" i="13"/>
  <c r="AX74" i="13" s="1"/>
  <c r="AT52" i="13"/>
  <c r="AX52" i="13" s="1"/>
  <c r="AT26" i="13"/>
  <c r="AX26" i="13" s="1"/>
  <c r="AT268" i="13"/>
  <c r="AX268" i="13" s="1"/>
  <c r="AT33" i="13"/>
  <c r="AX33" i="13" s="1"/>
  <c r="AT35" i="13"/>
  <c r="AX35" i="13" s="1"/>
  <c r="AT184" i="13"/>
  <c r="AX184" i="13" s="1"/>
  <c r="AT129" i="13"/>
  <c r="AX129" i="13" s="1"/>
  <c r="AT65" i="13"/>
  <c r="AX65" i="13" s="1"/>
  <c r="AT335" i="13"/>
  <c r="AX335" i="13" s="1"/>
  <c r="AT114" i="13"/>
  <c r="AX114" i="13" s="1"/>
  <c r="AT242" i="13"/>
  <c r="AX242" i="13" s="1"/>
  <c r="AT346" i="13"/>
  <c r="AX346" i="13" s="1"/>
  <c r="AT304" i="13"/>
  <c r="AX304" i="13" s="1"/>
  <c r="AT176" i="13"/>
  <c r="AX176" i="13" s="1"/>
  <c r="AT203" i="13"/>
  <c r="AX203" i="13" s="1"/>
  <c r="AT17" i="13"/>
  <c r="AX17" i="13" s="1"/>
  <c r="AT40" i="13"/>
  <c r="AX40" i="13" s="1"/>
  <c r="AT140" i="13"/>
  <c r="AX140" i="13" s="1"/>
  <c r="AT92" i="13"/>
  <c r="AX92" i="13" s="1"/>
  <c r="AT197" i="13"/>
  <c r="AX197" i="13" s="1"/>
  <c r="AT58" i="13"/>
  <c r="AX58" i="13" s="1"/>
  <c r="AT301" i="13"/>
  <c r="AX301" i="13" s="1"/>
  <c r="AT85" i="13"/>
  <c r="AX85" i="13" s="1"/>
  <c r="AT271" i="13"/>
  <c r="AX271" i="13" s="1"/>
  <c r="AT188" i="13"/>
  <c r="AX188" i="13" s="1"/>
  <c r="AT210" i="13"/>
  <c r="AX210" i="13" s="1"/>
  <c r="AT68" i="13"/>
  <c r="AX68" i="13" s="1"/>
  <c r="AT243" i="13"/>
  <c r="AX243" i="13" s="1"/>
  <c r="AT199" i="13"/>
  <c r="AX199" i="13" s="1"/>
  <c r="AT334" i="13"/>
  <c r="AX334" i="13" s="1"/>
  <c r="AT168" i="13"/>
  <c r="AX168" i="13" s="1"/>
  <c r="AT32" i="13"/>
  <c r="AX32" i="13" s="1"/>
  <c r="AT306" i="13"/>
  <c r="AX306" i="13" s="1"/>
  <c r="AT326" i="13"/>
  <c r="AX326" i="13" s="1"/>
  <c r="AT60" i="13"/>
  <c r="AX60" i="13" s="1"/>
  <c r="AT122" i="13"/>
  <c r="AX122" i="13" s="1"/>
  <c r="AT214" i="13"/>
  <c r="AX214" i="13" s="1"/>
  <c r="AT292" i="13"/>
  <c r="AX292" i="13" s="1"/>
  <c r="AT229" i="13"/>
  <c r="AX229" i="13" s="1"/>
  <c r="AT272" i="13"/>
  <c r="AX272" i="13" s="1"/>
  <c r="AT95" i="13"/>
  <c r="AX95" i="13" s="1"/>
  <c r="AT161" i="13"/>
  <c r="AX161" i="13" s="1"/>
  <c r="AT261" i="13"/>
  <c r="AX261" i="13" s="1"/>
  <c r="AT206" i="13"/>
  <c r="AX206" i="13" s="1"/>
  <c r="AT152" i="13"/>
  <c r="AX152" i="13" s="1"/>
  <c r="AT290" i="13"/>
  <c r="AX290" i="13" s="1"/>
  <c r="AT177" i="13"/>
  <c r="AX177" i="13" s="1"/>
  <c r="AT111" i="13"/>
  <c r="AX111" i="13" s="1"/>
  <c r="AT240" i="13"/>
  <c r="AX240" i="13" s="1"/>
  <c r="AT257" i="13"/>
  <c r="AX257" i="13" s="1"/>
  <c r="AT143" i="13"/>
  <c r="AX143" i="13" s="1"/>
  <c r="AT115" i="13"/>
  <c r="AX115" i="13" s="1"/>
  <c r="AT283" i="13"/>
  <c r="AX283" i="13" s="1"/>
  <c r="AT234" i="13"/>
  <c r="AX234" i="13" s="1"/>
  <c r="AT131" i="13"/>
  <c r="AX131" i="13" s="1"/>
  <c r="AT330" i="13"/>
  <c r="AX330" i="13" s="1"/>
  <c r="AT194" i="13"/>
  <c r="AX194" i="13" s="1"/>
  <c r="AJ342" i="48"/>
  <c r="AT44" i="13"/>
  <c r="AX44" i="13" s="1"/>
  <c r="AT341" i="13"/>
  <c r="AX341" i="13" s="1"/>
  <c r="AT3" i="13"/>
  <c r="AT213" i="13"/>
  <c r="AX213" i="13" s="1"/>
  <c r="AT211" i="13"/>
  <c r="AX211" i="13" s="1"/>
  <c r="AT212" i="13"/>
  <c r="AX212" i="13" s="1"/>
  <c r="AT29" i="13"/>
  <c r="AX29" i="13" s="1"/>
  <c r="AT276" i="13"/>
  <c r="AX276" i="13" s="1"/>
  <c r="AT294" i="13"/>
  <c r="AX294" i="13" s="1"/>
  <c r="AT255" i="13"/>
  <c r="AX255" i="13" s="1"/>
  <c r="AT154" i="13"/>
  <c r="AX154" i="13" s="1"/>
  <c r="AT112" i="13"/>
  <c r="AX112" i="13" s="1"/>
  <c r="AT282" i="13"/>
  <c r="AX282" i="13" s="1"/>
  <c r="AT19" i="13"/>
  <c r="AX19" i="13" s="1"/>
  <c r="AT22" i="13"/>
  <c r="AX22" i="13" s="1"/>
  <c r="AT196" i="13"/>
  <c r="AX196" i="13" s="1"/>
  <c r="AT124" i="13"/>
  <c r="AX124" i="13" s="1"/>
  <c r="AT288" i="13"/>
  <c r="AX288" i="13" s="1"/>
  <c r="AT39" i="13"/>
  <c r="AX39" i="13" s="1"/>
  <c r="AT241" i="13"/>
  <c r="AX241" i="13" s="1"/>
  <c r="AT158" i="13"/>
  <c r="AX158" i="13" s="1"/>
  <c r="AT277" i="13"/>
  <c r="AX277" i="13" s="1"/>
  <c r="AT220" i="13"/>
  <c r="AX220" i="13" s="1"/>
  <c r="AT16" i="13"/>
  <c r="AX16" i="13" s="1"/>
  <c r="AT12" i="13"/>
  <c r="AX12" i="13" s="1"/>
  <c r="AT258" i="13"/>
  <c r="AX258" i="13" s="1"/>
  <c r="AT113" i="13"/>
  <c r="AX113" i="13" s="1"/>
  <c r="AT42" i="13"/>
  <c r="AX42" i="13" s="1"/>
  <c r="AT219" i="13"/>
  <c r="AX219" i="13" s="1"/>
  <c r="AT166" i="13"/>
  <c r="AX166" i="13" s="1"/>
  <c r="AT157" i="13"/>
  <c r="AX157" i="13" s="1"/>
  <c r="AT146" i="13"/>
  <c r="AX146" i="13" s="1"/>
  <c r="AT247" i="13"/>
  <c r="AX247" i="13" s="1"/>
  <c r="AT287" i="13"/>
  <c r="AX287" i="13" s="1"/>
  <c r="AT162" i="13"/>
  <c r="AX162" i="13" s="1"/>
  <c r="AT323" i="13"/>
  <c r="AX323" i="13" s="1"/>
  <c r="AT339" i="13"/>
  <c r="AX339" i="13" s="1"/>
  <c r="AT105" i="13"/>
  <c r="AX105" i="13" s="1"/>
  <c r="AT155" i="13"/>
  <c r="AX155" i="13" s="1"/>
  <c r="AT38" i="13"/>
  <c r="AX38" i="13" s="1"/>
  <c r="AT149" i="13"/>
  <c r="AX149" i="13" s="1"/>
  <c r="AT175" i="13"/>
  <c r="AX175" i="13" s="1"/>
  <c r="AT244" i="13"/>
  <c r="AX244" i="13" s="1"/>
  <c r="AT63" i="13"/>
  <c r="AX63" i="13" s="1"/>
  <c r="AT101" i="13"/>
  <c r="AX101" i="13" s="1"/>
  <c r="AT11" i="13"/>
  <c r="AX11" i="13" s="1"/>
  <c r="AT37" i="13"/>
  <c r="AX37" i="13" s="1"/>
  <c r="AT307" i="13"/>
  <c r="AX307" i="13" s="1"/>
  <c r="AT183" i="13"/>
  <c r="AX183" i="13" s="1"/>
  <c r="AT18" i="13"/>
  <c r="AX18" i="13" s="1"/>
  <c r="AT100" i="13"/>
  <c r="AX100" i="13" s="1"/>
  <c r="AT254" i="13"/>
  <c r="AX254" i="13" s="1"/>
  <c r="AT4" i="13"/>
  <c r="AX4" i="13" s="1"/>
  <c r="AJ340" i="48"/>
  <c r="AT278" i="13"/>
  <c r="AX278" i="13" s="1"/>
  <c r="AT57" i="13"/>
  <c r="AX57" i="13" s="1"/>
  <c r="AT20" i="13"/>
  <c r="AX20" i="13" s="1"/>
  <c r="AT55" i="13"/>
  <c r="AX55" i="13" s="1"/>
  <c r="AT280" i="13"/>
  <c r="AX280" i="13" s="1"/>
  <c r="AT104" i="13"/>
  <c r="AX104" i="13" s="1"/>
  <c r="AT14" i="13"/>
  <c r="AX14" i="13" s="1"/>
  <c r="AT106" i="13"/>
  <c r="AX106" i="13" s="1"/>
  <c r="AT192" i="13"/>
  <c r="AX192" i="13" s="1"/>
  <c r="AT291" i="13"/>
  <c r="AX291" i="13" s="1"/>
  <c r="AT25" i="13"/>
  <c r="AX25" i="13" s="1"/>
  <c r="AT221" i="13"/>
  <c r="AX221" i="13" s="1"/>
  <c r="AT51" i="13"/>
  <c r="AX51" i="13" s="1"/>
  <c r="AT279" i="13"/>
  <c r="AX279" i="13" s="1"/>
  <c r="AT249" i="13"/>
  <c r="AX249" i="13" s="1"/>
  <c r="AT193" i="13"/>
  <c r="AX193" i="13" s="1"/>
  <c r="AT319" i="13"/>
  <c r="AX319" i="13" s="1"/>
  <c r="AT89" i="13"/>
  <c r="AX89" i="13" s="1"/>
  <c r="AT200" i="13"/>
  <c r="AX200" i="13" s="1"/>
  <c r="AT337" i="13"/>
  <c r="AX337" i="13" s="1"/>
  <c r="AT259" i="13"/>
  <c r="AX259" i="13" s="1"/>
  <c r="AT54" i="13"/>
  <c r="AX54" i="13" s="1"/>
  <c r="AT236" i="13"/>
  <c r="AX236" i="13" s="1"/>
  <c r="AT239" i="13"/>
  <c r="AX239" i="13" s="1"/>
  <c r="AT217" i="13"/>
  <c r="AX217" i="13" s="1"/>
  <c r="AT102" i="13"/>
  <c r="AX102" i="13" s="1"/>
  <c r="AT178" i="13"/>
  <c r="AX178" i="13" s="1"/>
  <c r="AT260" i="13"/>
  <c r="AX260" i="13" s="1"/>
  <c r="AT191" i="13"/>
  <c r="AX191" i="13" s="1"/>
  <c r="AT340" i="13"/>
  <c r="AX340" i="13" s="1"/>
  <c r="AT93" i="13"/>
  <c r="AX93" i="13" s="1"/>
  <c r="AT235" i="13"/>
  <c r="AX235" i="13" s="1"/>
  <c r="AT171" i="13"/>
  <c r="AX171" i="13" s="1"/>
  <c r="AT286" i="13"/>
  <c r="AX286" i="13" s="1"/>
  <c r="AT195" i="13"/>
  <c r="AX195" i="13" s="1"/>
  <c r="AT179" i="13"/>
  <c r="AX179" i="13" s="1"/>
  <c r="AT59" i="13"/>
  <c r="AX59" i="13" s="1"/>
  <c r="Y336" i="48"/>
  <c r="AB336" i="48"/>
  <c r="AE336" i="48"/>
  <c r="AT80" i="13"/>
  <c r="AX80" i="13" s="1"/>
  <c r="AT333" i="13"/>
  <c r="AX333" i="13" s="1"/>
  <c r="AT308" i="13"/>
  <c r="AX308" i="13" s="1"/>
  <c r="AT269" i="13"/>
  <c r="AX269" i="13" s="1"/>
  <c r="AT94" i="13"/>
  <c r="AX94" i="13" s="1"/>
  <c r="AT263" i="13"/>
  <c r="AX263" i="13" s="1"/>
  <c r="AT76" i="13"/>
  <c r="AX76" i="13" s="1"/>
  <c r="AT126" i="13"/>
  <c r="AX126" i="13" s="1"/>
  <c r="AT310" i="13"/>
  <c r="AX310" i="13" s="1"/>
  <c r="AT45" i="13"/>
  <c r="AX45" i="13" s="1"/>
  <c r="AT173" i="13"/>
  <c r="AX173" i="13" s="1"/>
  <c r="AT343" i="13"/>
  <c r="AX343" i="13" s="1"/>
  <c r="AT181" i="13"/>
  <c r="AX181" i="13" s="1"/>
  <c r="AT91" i="13"/>
  <c r="AX91" i="13" s="1"/>
  <c r="AT302" i="13"/>
  <c r="AX302" i="13" s="1"/>
  <c r="AT172" i="13"/>
  <c r="AX172" i="13" s="1"/>
  <c r="AT182" i="13"/>
  <c r="AX182" i="13" s="1"/>
  <c r="AT15" i="13"/>
  <c r="AX15" i="13" s="1"/>
  <c r="AT320" i="13"/>
  <c r="AX320" i="13" s="1"/>
  <c r="AT189" i="13"/>
  <c r="AX189" i="13" s="1"/>
  <c r="AT284" i="13"/>
  <c r="AX284" i="13" s="1"/>
  <c r="AT71" i="13"/>
  <c r="AX71" i="13" s="1"/>
  <c r="AT250" i="13"/>
  <c r="AX250" i="13" s="1"/>
  <c r="AT208" i="13"/>
  <c r="AX208" i="13" s="1"/>
  <c r="AT266" i="13"/>
  <c r="AX266" i="13" s="1"/>
  <c r="AT324" i="13"/>
  <c r="AX324" i="13" s="1"/>
  <c r="AT313" i="13"/>
  <c r="AX313" i="13" s="1"/>
  <c r="AT66" i="13"/>
  <c r="AX66" i="13" s="1"/>
  <c r="AT311" i="13"/>
  <c r="AX311" i="13" s="1"/>
  <c r="AT56" i="13"/>
  <c r="AX56" i="13" s="1"/>
  <c r="AT98" i="13"/>
  <c r="AX98" i="13" s="1"/>
  <c r="AT190" i="13"/>
  <c r="AX190" i="13" s="1"/>
  <c r="AT186" i="13"/>
  <c r="AX186" i="13" s="1"/>
  <c r="AT75" i="13"/>
  <c r="AX75" i="13" s="1"/>
  <c r="AT345" i="13"/>
  <c r="AX345" i="13" s="1"/>
  <c r="AT227" i="13"/>
  <c r="AX227" i="13" s="1"/>
  <c r="AJ220" i="48"/>
  <c r="AT160" i="13"/>
  <c r="AX160" i="13" s="1"/>
  <c r="AT289" i="13"/>
  <c r="AX289" i="13" s="1"/>
  <c r="AT90" i="13"/>
  <c r="AX90" i="13" s="1"/>
  <c r="AT202" i="13"/>
  <c r="AX202" i="13" s="1"/>
  <c r="AT281" i="13"/>
  <c r="AX281" i="13" s="1"/>
  <c r="AT134" i="13"/>
  <c r="AX134" i="13" s="1"/>
  <c r="AT273" i="13"/>
  <c r="AX273" i="13" s="1"/>
  <c r="AT83" i="13"/>
  <c r="AX83" i="13" s="1"/>
  <c r="AT300" i="13"/>
  <c r="AX300" i="13" s="1"/>
  <c r="AT137" i="13"/>
  <c r="AX137" i="13" s="1"/>
  <c r="AT141" i="13"/>
  <c r="AX141" i="13" s="1"/>
  <c r="AT88" i="13"/>
  <c r="AX88" i="13" s="1"/>
  <c r="AT322" i="13"/>
  <c r="AX322" i="13" s="1"/>
  <c r="AT215" i="13"/>
  <c r="AX215" i="13" s="1"/>
  <c r="AT295" i="13"/>
  <c r="AX295" i="13" s="1"/>
  <c r="AT185" i="13"/>
  <c r="AX185" i="13" s="1"/>
  <c r="AT151" i="13"/>
  <c r="AX151" i="13" s="1"/>
  <c r="AT127" i="13"/>
  <c r="AX127" i="13" s="1"/>
  <c r="BD322" i="13"/>
  <c r="AT82" i="13"/>
  <c r="AX82" i="13" s="1"/>
  <c r="AT147" i="13"/>
  <c r="AX147" i="13" s="1"/>
  <c r="AT321" i="13"/>
  <c r="AX321" i="13" s="1"/>
  <c r="AT296" i="13"/>
  <c r="AX296" i="13" s="1"/>
  <c r="AT312" i="13"/>
  <c r="AX312" i="13" s="1"/>
  <c r="AT78" i="13"/>
  <c r="AX78" i="13" s="1"/>
  <c r="AT316" i="13"/>
  <c r="AX316" i="13" s="1"/>
  <c r="AJ197" i="48"/>
  <c r="AJ276" i="48"/>
  <c r="AT36" i="13"/>
  <c r="AX36" i="13" s="1"/>
  <c r="AT201" i="13"/>
  <c r="AX201" i="13" s="1"/>
  <c r="AT207" i="13"/>
  <c r="AX207" i="13" s="1"/>
  <c r="AT226" i="13"/>
  <c r="AX226" i="13" s="1"/>
  <c r="AT299" i="13"/>
  <c r="AX299" i="13" s="1"/>
  <c r="AT338" i="13"/>
  <c r="AX338" i="13" s="1"/>
  <c r="AT145" i="13"/>
  <c r="AX145" i="13" s="1"/>
  <c r="AT27" i="13"/>
  <c r="AX27" i="13" s="1"/>
  <c r="AT225" i="13"/>
  <c r="AX225" i="13" s="1"/>
  <c r="AT156" i="13"/>
  <c r="AX156" i="13" s="1"/>
  <c r="AT153" i="13"/>
  <c r="AX153" i="13" s="1"/>
  <c r="AT253" i="13"/>
  <c r="AX253" i="13" s="1"/>
  <c r="AT237" i="13"/>
  <c r="AX237" i="13" s="1"/>
  <c r="AT24" i="13"/>
  <c r="AX24" i="13" s="1"/>
  <c r="AT293" i="13"/>
  <c r="AX293" i="13" s="1"/>
  <c r="AT125" i="13"/>
  <c r="AX125" i="13" s="1"/>
  <c r="AT230" i="13"/>
  <c r="AX230" i="13" s="1"/>
  <c r="AT245" i="13"/>
  <c r="AX245" i="13" s="1"/>
  <c r="AT64" i="13"/>
  <c r="AX64" i="13" s="1"/>
  <c r="AT87" i="13"/>
  <c r="AX87" i="13" s="1"/>
  <c r="AT116" i="13"/>
  <c r="AX116" i="13" s="1"/>
  <c r="AT21" i="13"/>
  <c r="AX21" i="13" s="1"/>
  <c r="AT139" i="13"/>
  <c r="AX139" i="13" s="1"/>
  <c r="AT135" i="13"/>
  <c r="AX135" i="13" s="1"/>
  <c r="AT216" i="13"/>
  <c r="AX216" i="13" s="1"/>
  <c r="AT49" i="13"/>
  <c r="AX49" i="13" s="1"/>
  <c r="AT103" i="13"/>
  <c r="AX103" i="13" s="1"/>
  <c r="AT165" i="13"/>
  <c r="AX165" i="13" s="1"/>
  <c r="AT222" i="13"/>
  <c r="AX222" i="13" s="1"/>
  <c r="AT348" i="13"/>
  <c r="AX348" i="13" s="1"/>
  <c r="AT228" i="13"/>
  <c r="AX228" i="13" s="1"/>
  <c r="AT61" i="13"/>
  <c r="AX61" i="13" s="1"/>
  <c r="AT67" i="13"/>
  <c r="AX67" i="13" s="1"/>
  <c r="AT164" i="13"/>
  <c r="AX164" i="13" s="1"/>
  <c r="AT5" i="13"/>
  <c r="AX5" i="13" s="1"/>
  <c r="AT72" i="13"/>
  <c r="AX72" i="13" s="1"/>
  <c r="AT47" i="13"/>
  <c r="AX47" i="13" s="1"/>
  <c r="AT117" i="13"/>
  <c r="AX117" i="13" s="1"/>
  <c r="AT142" i="13"/>
  <c r="AX142" i="13" s="1"/>
  <c r="AT344" i="13"/>
  <c r="AX344" i="13" s="1"/>
  <c r="AT130" i="13"/>
  <c r="AX130" i="13" s="1"/>
  <c r="AT325" i="13"/>
  <c r="AX325" i="13" s="1"/>
  <c r="AT205" i="13"/>
  <c r="AX205" i="13" s="1"/>
  <c r="AT48" i="13"/>
  <c r="AX48" i="13" s="1"/>
  <c r="AT28" i="13"/>
  <c r="AX28" i="13" s="1"/>
  <c r="AT132" i="13"/>
  <c r="AX132" i="13" s="1"/>
  <c r="AT150" i="13"/>
  <c r="AX150" i="13" s="1"/>
  <c r="AT10" i="13"/>
  <c r="AX10" i="13" s="1"/>
  <c r="AT233" i="13"/>
  <c r="AX233" i="13" s="1"/>
  <c r="AT170" i="13"/>
  <c r="AX170" i="13" s="1"/>
  <c r="AT97" i="13"/>
  <c r="AX97" i="13" s="1"/>
  <c r="AT9" i="13"/>
  <c r="AX9" i="13" s="1"/>
  <c r="AT317" i="13"/>
  <c r="AX317" i="13" s="1"/>
  <c r="AT167" i="13"/>
  <c r="AX167" i="13" s="1"/>
  <c r="AT303" i="13"/>
  <c r="AX303" i="13" s="1"/>
  <c r="AT7" i="13"/>
  <c r="AX7" i="13" s="1"/>
  <c r="AT70" i="13"/>
  <c r="AX70" i="13" s="1"/>
  <c r="AT251" i="13"/>
  <c r="AX251" i="13" s="1"/>
  <c r="AT81" i="13"/>
  <c r="AX81" i="13" s="1"/>
  <c r="AT96" i="13"/>
  <c r="AX96" i="13" s="1"/>
  <c r="AT108" i="13"/>
  <c r="AX108" i="13" s="1"/>
  <c r="AT328" i="13"/>
  <c r="AX328" i="13" s="1"/>
  <c r="AT84" i="13"/>
  <c r="AX84" i="13" s="1"/>
  <c r="AT6" i="13"/>
  <c r="AX6" i="13" s="1"/>
  <c r="AT46" i="13"/>
  <c r="AX46" i="13" s="1"/>
  <c r="AT267" i="13"/>
  <c r="AX267" i="13" s="1"/>
  <c r="AT204" i="13"/>
  <c r="AX204" i="13" s="1"/>
  <c r="AT34" i="13"/>
  <c r="AX34" i="13" s="1"/>
  <c r="AT50" i="13"/>
  <c r="AX50" i="13" s="1"/>
  <c r="AF308" i="48" l="1"/>
  <c r="AG308" i="48" s="1"/>
  <c r="AI308" i="48" s="1"/>
  <c r="X308" i="48"/>
  <c r="X239" i="48"/>
  <c r="AC52" i="48"/>
  <c r="S346" i="48"/>
  <c r="U346" i="48" s="1"/>
  <c r="V346" i="48" s="1"/>
  <c r="W346" i="48" s="1"/>
  <c r="AE274" i="48"/>
  <c r="AB274" i="48"/>
  <c r="Y274" i="48"/>
  <c r="AJ274" i="48" s="1"/>
  <c r="W301" i="48"/>
  <c r="AC301" i="48" s="1"/>
  <c r="AD301" i="48" s="1"/>
  <c r="X348" i="48"/>
  <c r="Z348" i="48" s="1"/>
  <c r="AA348" i="48" s="1"/>
  <c r="X140" i="48"/>
  <c r="Z140" i="48" s="1"/>
  <c r="AA140" i="48" s="1"/>
  <c r="Y8" i="48"/>
  <c r="AJ8" i="48" s="1"/>
  <c r="AB8" i="48"/>
  <c r="S321" i="48"/>
  <c r="U321" i="48" s="1"/>
  <c r="V321" i="48" s="1"/>
  <c r="AE8" i="48"/>
  <c r="AC308" i="48"/>
  <c r="AD308" i="48" s="1"/>
  <c r="Z52" i="48"/>
  <c r="Z308" i="48"/>
  <c r="AA308" i="48" s="1"/>
  <c r="X84" i="48"/>
  <c r="Z84" i="48" s="1"/>
  <c r="AA84" i="48" s="1"/>
  <c r="X326" i="48"/>
  <c r="AF326" i="48" s="1"/>
  <c r="AG326" i="48" s="1"/>
  <c r="AI326" i="48" s="1"/>
  <c r="X316" i="48"/>
  <c r="AC316" i="48" s="1"/>
  <c r="AD316" i="48" s="1"/>
  <c r="W214" i="48"/>
  <c r="Z214" i="48" s="1"/>
  <c r="AA214" i="48" s="1"/>
  <c r="X128" i="48"/>
  <c r="AF128" i="48" s="1"/>
  <c r="AG128" i="48" s="1"/>
  <c r="AI128" i="48" s="1"/>
  <c r="AF52" i="48"/>
  <c r="W51" i="48"/>
  <c r="AF140" i="48"/>
  <c r="AG140" i="48" s="1"/>
  <c r="AI140" i="48" s="1"/>
  <c r="AC140" i="48"/>
  <c r="AD140" i="48" s="1"/>
  <c r="W87" i="48"/>
  <c r="AF87" i="48" s="1"/>
  <c r="AG87" i="48" s="1"/>
  <c r="AI87" i="48" s="1"/>
  <c r="W223" i="48"/>
  <c r="Z223" i="48" s="1"/>
  <c r="AA223" i="48" s="1"/>
  <c r="W70" i="48"/>
  <c r="AF70" i="48" s="1"/>
  <c r="AG70" i="48" s="1"/>
  <c r="AI70" i="48" s="1"/>
  <c r="W116" i="48"/>
  <c r="W115" i="48"/>
  <c r="W47" i="48"/>
  <c r="X107" i="48"/>
  <c r="X272" i="48"/>
  <c r="Z272" i="48" s="1"/>
  <c r="AA272" i="48" s="1"/>
  <c r="AF301" i="48"/>
  <c r="AG301" i="48" s="1"/>
  <c r="AI301" i="48" s="1"/>
  <c r="W57" i="48"/>
  <c r="W104" i="48"/>
  <c r="W311" i="48"/>
  <c r="X359" i="48"/>
  <c r="X77" i="48"/>
  <c r="W122" i="48"/>
  <c r="AC122" i="48" s="1"/>
  <c r="AD122" i="48" s="1"/>
  <c r="X310" i="48"/>
  <c r="W310" i="48"/>
  <c r="W126" i="48"/>
  <c r="X126" i="48"/>
  <c r="X109" i="48"/>
  <c r="W109" i="48"/>
  <c r="X307" i="48"/>
  <c r="W307" i="48"/>
  <c r="W334" i="48"/>
  <c r="X315" i="48"/>
  <c r="W315" i="48"/>
  <c r="X303" i="48"/>
  <c r="W303" i="48"/>
  <c r="X166" i="48"/>
  <c r="W166" i="48"/>
  <c r="W271" i="48"/>
  <c r="X271" i="48"/>
  <c r="W225" i="48"/>
  <c r="X225" i="48"/>
  <c r="W22" i="48"/>
  <c r="X22" i="48"/>
  <c r="W23" i="48"/>
  <c r="X23" i="48"/>
  <c r="W278" i="48"/>
  <c r="X278" i="48"/>
  <c r="X245" i="48"/>
  <c r="W245" i="48"/>
  <c r="X265" i="48"/>
  <c r="W265" i="48"/>
  <c r="W28" i="48"/>
  <c r="X28" i="48"/>
  <c r="W8" i="48"/>
  <c r="X8" i="48"/>
  <c r="W157" i="48"/>
  <c r="X157" i="48"/>
  <c r="W243" i="48"/>
  <c r="X243" i="48"/>
  <c r="W226" i="48"/>
  <c r="X226" i="48"/>
  <c r="X131" i="48"/>
  <c r="W131" i="48"/>
  <c r="W89" i="48"/>
  <c r="X89" i="48"/>
  <c r="X325" i="48"/>
  <c r="W325" i="48"/>
  <c r="W221" i="48"/>
  <c r="X221" i="48"/>
  <c r="W25" i="48"/>
  <c r="X25" i="48"/>
  <c r="W356" i="48"/>
  <c r="X356" i="48"/>
  <c r="X313" i="48"/>
  <c r="W313" i="48"/>
  <c r="X209" i="48"/>
  <c r="W209" i="48"/>
  <c r="X178" i="48"/>
  <c r="W178" i="48"/>
  <c r="W153" i="48"/>
  <c r="X153" i="48"/>
  <c r="W21" i="48"/>
  <c r="X21" i="48"/>
  <c r="X155" i="48"/>
  <c r="W155" i="48"/>
  <c r="X333" i="48"/>
  <c r="W333" i="48"/>
  <c r="X338" i="48"/>
  <c r="W338" i="48"/>
  <c r="W206" i="48"/>
  <c r="X206" i="48"/>
  <c r="W169" i="48"/>
  <c r="X169" i="48"/>
  <c r="X14" i="48"/>
  <c r="W14" i="48"/>
  <c r="X205" i="48"/>
  <c r="W205" i="48"/>
  <c r="X264" i="48"/>
  <c r="W264" i="48"/>
  <c r="W151" i="48"/>
  <c r="X151" i="48"/>
  <c r="W336" i="48"/>
  <c r="X336" i="48"/>
  <c r="X276" i="48"/>
  <c r="W276" i="48"/>
  <c r="X130" i="48"/>
  <c r="W130" i="48"/>
  <c r="W183" i="48"/>
  <c r="X183" i="48"/>
  <c r="X337" i="48"/>
  <c r="W337" i="48"/>
  <c r="W249" i="48"/>
  <c r="X249" i="48"/>
  <c r="X248" i="48"/>
  <c r="W248" i="48"/>
  <c r="X88" i="48"/>
  <c r="W88" i="48"/>
  <c r="X26" i="48"/>
  <c r="W26" i="48"/>
  <c r="W81" i="48"/>
  <c r="X81" i="48"/>
  <c r="X350" i="48"/>
  <c r="W350" i="48"/>
  <c r="X72" i="48"/>
  <c r="W72" i="48"/>
  <c r="W330" i="48"/>
  <c r="X330" i="48"/>
  <c r="W289" i="48"/>
  <c r="X289" i="48"/>
  <c r="X323" i="48"/>
  <c r="W323" i="48"/>
  <c r="X40" i="48"/>
  <c r="W40" i="48"/>
  <c r="W233" i="48"/>
  <c r="X233" i="48"/>
  <c r="X184" i="48"/>
  <c r="W184" i="48"/>
  <c r="X254" i="48"/>
  <c r="W254" i="48"/>
  <c r="X358" i="48"/>
  <c r="W358" i="48"/>
  <c r="W286" i="48"/>
  <c r="X286" i="48"/>
  <c r="W275" i="48"/>
  <c r="X275" i="48"/>
  <c r="W73" i="48"/>
  <c r="X73" i="48"/>
  <c r="W117" i="48"/>
  <c r="X117" i="48"/>
  <c r="AK85" i="48"/>
  <c r="V85" i="48"/>
  <c r="X110" i="48"/>
  <c r="W110" i="48"/>
  <c r="X224" i="48"/>
  <c r="W224" i="48"/>
  <c r="W273" i="48"/>
  <c r="X273" i="48"/>
  <c r="W198" i="48"/>
  <c r="X198" i="48"/>
  <c r="X123" i="48"/>
  <c r="W123" i="48"/>
  <c r="X16" i="48"/>
  <c r="W16" i="48"/>
  <c r="X139" i="48"/>
  <c r="W139" i="48"/>
  <c r="W154" i="48"/>
  <c r="X154" i="48"/>
  <c r="W50" i="48"/>
  <c r="X50" i="48"/>
  <c r="X58" i="48"/>
  <c r="W58" i="48"/>
  <c r="W148" i="48"/>
  <c r="X148" i="48"/>
  <c r="X197" i="48"/>
  <c r="W197" i="48"/>
  <c r="W295" i="48"/>
  <c r="X295" i="48"/>
  <c r="W86" i="48"/>
  <c r="X86" i="48"/>
  <c r="X179" i="48"/>
  <c r="W179" i="48"/>
  <c r="W341" i="48"/>
  <c r="X341" i="48"/>
  <c r="W227" i="48"/>
  <c r="X227" i="48"/>
  <c r="W76" i="48"/>
  <c r="X76" i="48"/>
  <c r="W159" i="48"/>
  <c r="X159" i="48"/>
  <c r="X121" i="48"/>
  <c r="W121" i="48"/>
  <c r="W36" i="48"/>
  <c r="X36" i="48"/>
  <c r="X164" i="48"/>
  <c r="W164" i="48"/>
  <c r="X296" i="48"/>
  <c r="W296" i="48"/>
  <c r="W62" i="48"/>
  <c r="X62" i="48"/>
  <c r="W80" i="48"/>
  <c r="X80" i="48"/>
  <c r="X335" i="48"/>
  <c r="W335" i="48"/>
  <c r="W231" i="48"/>
  <c r="X231" i="48"/>
  <c r="X174" i="48"/>
  <c r="W174" i="48"/>
  <c r="X181" i="48"/>
  <c r="W181" i="48"/>
  <c r="X83" i="48"/>
  <c r="W83" i="48"/>
  <c r="X202" i="48"/>
  <c r="W202" i="48"/>
  <c r="W241" i="48"/>
  <c r="X241" i="48"/>
  <c r="W69" i="48"/>
  <c r="X69" i="48"/>
  <c r="W158" i="48"/>
  <c r="X158" i="48"/>
  <c r="W347" i="48"/>
  <c r="X347" i="48"/>
  <c r="X290" i="48"/>
  <c r="W290" i="48"/>
  <c r="X112" i="48"/>
  <c r="W112" i="48"/>
  <c r="AC345" i="48"/>
  <c r="AD345" i="48" s="1"/>
  <c r="X270" i="48"/>
  <c r="W270" i="48"/>
  <c r="X175" i="48"/>
  <c r="W175" i="48"/>
  <c r="W106" i="48"/>
  <c r="X106" i="48"/>
  <c r="W297" i="48"/>
  <c r="X297" i="48"/>
  <c r="W63" i="48"/>
  <c r="X63" i="48"/>
  <c r="W268" i="48"/>
  <c r="X268" i="48"/>
  <c r="W135" i="48"/>
  <c r="X135" i="48"/>
  <c r="X46" i="48"/>
  <c r="W46" i="48"/>
  <c r="W37" i="48"/>
  <c r="X37" i="48"/>
  <c r="X204" i="48"/>
  <c r="W204" i="48"/>
  <c r="X343" i="48"/>
  <c r="W343" i="48"/>
  <c r="W322" i="48"/>
  <c r="X322" i="48"/>
  <c r="X312" i="48"/>
  <c r="W312" i="48"/>
  <c r="W236" i="48"/>
  <c r="X236" i="48"/>
  <c r="W161" i="48"/>
  <c r="X161" i="48"/>
  <c r="W71" i="48"/>
  <c r="X71" i="48"/>
  <c r="W244" i="48"/>
  <c r="X244" i="48"/>
  <c r="X20" i="48"/>
  <c r="W20" i="48"/>
  <c r="W185" i="48"/>
  <c r="X185" i="48"/>
  <c r="X351" i="48"/>
  <c r="W351" i="48"/>
  <c r="X327" i="48"/>
  <c r="W327" i="48"/>
  <c r="X146" i="48"/>
  <c r="W146" i="48"/>
  <c r="X284" i="48"/>
  <c r="W284" i="48"/>
  <c r="X292" i="48"/>
  <c r="W292" i="48"/>
  <c r="W173" i="48"/>
  <c r="X173" i="48"/>
  <c r="X285" i="48"/>
  <c r="W285" i="48"/>
  <c r="W100" i="48"/>
  <c r="X100" i="48"/>
  <c r="X18" i="48"/>
  <c r="W18" i="48"/>
  <c r="X238" i="48"/>
  <c r="AF238" i="48" s="1"/>
  <c r="AG238" i="48" s="1"/>
  <c r="AI238" i="48" s="1"/>
  <c r="X133" i="48"/>
  <c r="W133" i="48"/>
  <c r="W317" i="48"/>
  <c r="X317" i="48"/>
  <c r="W44" i="48"/>
  <c r="X44" i="48"/>
  <c r="W78" i="48"/>
  <c r="X78" i="48"/>
  <c r="W103" i="48"/>
  <c r="X103" i="48"/>
  <c r="W38" i="48"/>
  <c r="X38" i="48"/>
  <c r="X234" i="48"/>
  <c r="W234" i="48"/>
  <c r="W165" i="48"/>
  <c r="X165" i="48"/>
  <c r="X360" i="48"/>
  <c r="W360" i="48"/>
  <c r="AF345" i="48"/>
  <c r="AG345" i="48" s="1"/>
  <c r="AI345" i="48" s="1"/>
  <c r="X171" i="48"/>
  <c r="W171" i="48"/>
  <c r="W258" i="48"/>
  <c r="X258" i="48"/>
  <c r="X163" i="48"/>
  <c r="W163" i="48"/>
  <c r="W134" i="48"/>
  <c r="X134" i="48"/>
  <c r="W105" i="48"/>
  <c r="X105" i="48"/>
  <c r="W59" i="48"/>
  <c r="X59" i="48"/>
  <c r="X35" i="48"/>
  <c r="W35" i="48"/>
  <c r="X6" i="48"/>
  <c r="W6" i="48"/>
  <c r="W208" i="48"/>
  <c r="X208" i="48"/>
  <c r="Z345" i="48"/>
  <c r="AA345" i="48" s="1"/>
  <c r="X3" i="48"/>
  <c r="W3" i="48"/>
  <c r="X182" i="48"/>
  <c r="W182" i="48"/>
  <c r="W210" i="48"/>
  <c r="X210" i="48"/>
  <c r="X232" i="48"/>
  <c r="W232" i="48"/>
  <c r="X279" i="48"/>
  <c r="W279" i="48"/>
  <c r="W5" i="48"/>
  <c r="X5" i="48"/>
  <c r="X306" i="48"/>
  <c r="W306" i="48"/>
  <c r="X43" i="48"/>
  <c r="W43" i="48"/>
  <c r="X172" i="48"/>
  <c r="W172" i="48"/>
  <c r="W90" i="48"/>
  <c r="X90" i="48"/>
  <c r="W91" i="48"/>
  <c r="X91" i="48"/>
  <c r="W48" i="48"/>
  <c r="X48" i="48"/>
  <c r="X142" i="48"/>
  <c r="W142" i="48"/>
  <c r="X177" i="48"/>
  <c r="W177" i="48"/>
  <c r="W277" i="48"/>
  <c r="X277" i="48"/>
  <c r="X263" i="48"/>
  <c r="W263" i="48"/>
  <c r="W11" i="48"/>
  <c r="X11" i="48"/>
  <c r="W92" i="48"/>
  <c r="X92" i="48"/>
  <c r="X55" i="48"/>
  <c r="W55" i="48"/>
  <c r="W149" i="48"/>
  <c r="X149" i="48"/>
  <c r="W300" i="48"/>
  <c r="X300" i="48"/>
  <c r="W113" i="48"/>
  <c r="X113" i="48"/>
  <c r="W120" i="48"/>
  <c r="X120" i="48"/>
  <c r="X342" i="48"/>
  <c r="W342" i="48"/>
  <c r="W45" i="48"/>
  <c r="X45" i="48"/>
  <c r="X257" i="48"/>
  <c r="W257" i="48"/>
  <c r="X229" i="48"/>
  <c r="W229" i="48"/>
  <c r="W199" i="48"/>
  <c r="X199" i="48"/>
  <c r="W82" i="48"/>
  <c r="X82" i="48"/>
  <c r="X283" i="48"/>
  <c r="W283" i="48"/>
  <c r="W29" i="48"/>
  <c r="X29" i="48"/>
  <c r="W274" i="48"/>
  <c r="X274" i="48"/>
  <c r="X124" i="48"/>
  <c r="W124" i="48"/>
  <c r="X305" i="48"/>
  <c r="W305" i="48"/>
  <c r="W27" i="48"/>
  <c r="X27" i="48"/>
  <c r="W144" i="48"/>
  <c r="X144" i="48"/>
  <c r="X329" i="48"/>
  <c r="W329" i="48"/>
  <c r="X12" i="48"/>
  <c r="W12" i="48"/>
  <c r="X42" i="48"/>
  <c r="W42" i="48"/>
  <c r="W176" i="48"/>
  <c r="X176" i="48"/>
  <c r="X220" i="48"/>
  <c r="W220" i="48"/>
  <c r="X4" i="48"/>
  <c r="W4" i="48"/>
  <c r="W138" i="48"/>
  <c r="X138" i="48"/>
  <c r="X281" i="48"/>
  <c r="W281" i="48"/>
  <c r="W49" i="48"/>
  <c r="X49" i="48"/>
  <c r="W56" i="48"/>
  <c r="X56" i="48"/>
  <c r="W152" i="48"/>
  <c r="X152" i="48"/>
  <c r="X125" i="48"/>
  <c r="W125" i="48"/>
  <c r="W167" i="48"/>
  <c r="X167" i="48"/>
  <c r="W41" i="48"/>
  <c r="X41" i="48"/>
  <c r="W216" i="48"/>
  <c r="X216" i="48"/>
  <c r="W255" i="48"/>
  <c r="X255" i="48"/>
  <c r="W340" i="48"/>
  <c r="X340" i="48"/>
  <c r="X196" i="48"/>
  <c r="W196" i="48"/>
  <c r="W260" i="48"/>
  <c r="X260" i="48"/>
  <c r="W17" i="48"/>
  <c r="X17" i="48"/>
  <c r="W108" i="48"/>
  <c r="X108" i="48"/>
  <c r="X294" i="48"/>
  <c r="AF294" i="48" s="1"/>
  <c r="AG294" i="48" s="1"/>
  <c r="AI294" i="48" s="1"/>
  <c r="W160" i="48"/>
  <c r="X160" i="48"/>
  <c r="X15" i="48"/>
  <c r="W15" i="48"/>
  <c r="W189" i="48"/>
  <c r="X189" i="48"/>
  <c r="W355" i="48"/>
  <c r="X355" i="48"/>
  <c r="W68" i="48"/>
  <c r="X68" i="48"/>
  <c r="X190" i="48"/>
  <c r="W190" i="48"/>
  <c r="X267" i="48"/>
  <c r="W267" i="48"/>
  <c r="X136" i="48"/>
  <c r="W136" i="48"/>
  <c r="W261" i="48"/>
  <c r="X261" i="48"/>
  <c r="X143" i="48"/>
  <c r="W143" i="48"/>
  <c r="X217" i="48"/>
  <c r="W217" i="48"/>
  <c r="X291" i="48"/>
  <c r="W291" i="48"/>
  <c r="W201" i="48"/>
  <c r="X201" i="48"/>
  <c r="W74" i="48"/>
  <c r="X74" i="48"/>
  <c r="W339" i="48"/>
  <c r="X339" i="48"/>
  <c r="W328" i="48"/>
  <c r="X328" i="48"/>
  <c r="X30" i="48"/>
  <c r="W30" i="48"/>
  <c r="X256" i="48"/>
  <c r="W256" i="48"/>
  <c r="W93" i="48"/>
  <c r="X93" i="48"/>
  <c r="X353" i="48"/>
  <c r="W353" i="48"/>
  <c r="AB61" i="48"/>
  <c r="Y61" i="48"/>
  <c r="AJ61" i="48" s="1"/>
  <c r="AE61" i="48"/>
  <c r="W293" i="48"/>
  <c r="X293" i="48"/>
  <c r="W191" i="48"/>
  <c r="X191" i="48"/>
  <c r="X60" i="48"/>
  <c r="W60" i="48"/>
  <c r="X215" i="48"/>
  <c r="W215" i="48"/>
  <c r="X332" i="48"/>
  <c r="W332" i="48"/>
  <c r="W119" i="48"/>
  <c r="X119" i="48"/>
  <c r="W94" i="48"/>
  <c r="X94" i="48"/>
  <c r="W200" i="48"/>
  <c r="X200" i="48"/>
  <c r="X253" i="48"/>
  <c r="AF253" i="48" s="1"/>
  <c r="AG253" i="48" s="1"/>
  <c r="AI253" i="48" s="1"/>
  <c r="W180" i="48"/>
  <c r="X180" i="48"/>
  <c r="W31" i="48"/>
  <c r="X31" i="48"/>
  <c r="W193" i="48"/>
  <c r="X193" i="48"/>
  <c r="W320" i="48"/>
  <c r="X320" i="48"/>
  <c r="X118" i="48"/>
  <c r="W118" i="48"/>
  <c r="AE52" i="48"/>
  <c r="Y52" i="48"/>
  <c r="AJ52" i="48" s="1"/>
  <c r="AB52" i="48"/>
  <c r="AD52" i="48" s="1"/>
  <c r="W240" i="48"/>
  <c r="X240" i="48"/>
  <c r="AB324" i="48"/>
  <c r="AE324" i="48"/>
  <c r="Y324" i="48"/>
  <c r="AJ324" i="48" s="1"/>
  <c r="X67" i="48"/>
  <c r="W67" i="48"/>
  <c r="W111" i="48"/>
  <c r="X111" i="48"/>
  <c r="W251" i="48"/>
  <c r="X251" i="48"/>
  <c r="X141" i="48"/>
  <c r="W141" i="48"/>
  <c r="W99" i="48"/>
  <c r="X99" i="48"/>
  <c r="W145" i="48"/>
  <c r="X145" i="48"/>
  <c r="AB299" i="48"/>
  <c r="AE299" i="48"/>
  <c r="Y299" i="48"/>
  <c r="AJ299" i="48" s="1"/>
  <c r="X309" i="48"/>
  <c r="W309" i="48"/>
  <c r="X304" i="48"/>
  <c r="W304" i="48"/>
  <c r="W188" i="48"/>
  <c r="X188" i="48"/>
  <c r="Z349" i="48"/>
  <c r="AA349" i="48" s="1"/>
  <c r="AC349" i="48"/>
  <c r="AD349" i="48" s="1"/>
  <c r="W162" i="48"/>
  <c r="X162" i="48"/>
  <c r="W298" i="48"/>
  <c r="X298" i="48"/>
  <c r="W314" i="48"/>
  <c r="X314" i="48"/>
  <c r="AE307" i="48"/>
  <c r="AB307" i="48"/>
  <c r="Y307" i="48"/>
  <c r="AJ307" i="48" s="1"/>
  <c r="Y322" i="48"/>
  <c r="AJ322" i="48" s="1"/>
  <c r="AB322" i="48"/>
  <c r="AE322" i="48"/>
  <c r="W7" i="48"/>
  <c r="X7" i="48"/>
  <c r="W64" i="48"/>
  <c r="X64" i="48"/>
  <c r="X170" i="48"/>
  <c r="W170" i="48"/>
  <c r="X262" i="48"/>
  <c r="W262" i="48"/>
  <c r="W352" i="48"/>
  <c r="X352" i="48"/>
  <c r="W127" i="48"/>
  <c r="X127" i="48"/>
  <c r="X132" i="48"/>
  <c r="W132" i="48"/>
  <c r="X331" i="48"/>
  <c r="W331" i="48"/>
  <c r="X230" i="48"/>
  <c r="W230" i="48"/>
  <c r="X318" i="48"/>
  <c r="W318" i="48"/>
  <c r="W195" i="48"/>
  <c r="X195" i="48"/>
  <c r="X194" i="48"/>
  <c r="W194" i="48"/>
  <c r="W235" i="48"/>
  <c r="X235" i="48"/>
  <c r="W324" i="48"/>
  <c r="X324" i="48"/>
  <c r="X266" i="48"/>
  <c r="W266" i="48"/>
  <c r="W212" i="48"/>
  <c r="X212" i="48"/>
  <c r="X222" i="48"/>
  <c r="W222" i="48"/>
  <c r="X354" i="48"/>
  <c r="W354" i="48"/>
  <c r="X137" i="48"/>
  <c r="W137" i="48"/>
  <c r="X65" i="48"/>
  <c r="W65" i="48"/>
  <c r="X34" i="48"/>
  <c r="W34" i="48"/>
  <c r="X96" i="48"/>
  <c r="W96" i="48"/>
  <c r="X250" i="48"/>
  <c r="W250" i="48"/>
  <c r="W66" i="48"/>
  <c r="X66" i="48"/>
  <c r="W97" i="48"/>
  <c r="X97" i="48"/>
  <c r="W219" i="48"/>
  <c r="X219" i="48"/>
  <c r="W211" i="48"/>
  <c r="X211" i="48"/>
  <c r="X302" i="48"/>
  <c r="W302" i="48"/>
  <c r="W168" i="48"/>
  <c r="X168" i="48"/>
  <c r="W24" i="48"/>
  <c r="X24" i="48"/>
  <c r="X192" i="48"/>
  <c r="W192" i="48"/>
  <c r="X282" i="48"/>
  <c r="W282" i="48"/>
  <c r="X252" i="48"/>
  <c r="W252" i="48"/>
  <c r="X101" i="48"/>
  <c r="W101" i="48"/>
  <c r="X129" i="48"/>
  <c r="W129" i="48"/>
  <c r="W357" i="48"/>
  <c r="X357" i="48"/>
  <c r="W186" i="48"/>
  <c r="X186" i="48"/>
  <c r="W288" i="48"/>
  <c r="X288" i="48"/>
  <c r="X150" i="48"/>
  <c r="W150" i="48"/>
  <c r="X75" i="48"/>
  <c r="W75" i="48"/>
  <c r="W32" i="48"/>
  <c r="X32" i="48"/>
  <c r="X228" i="48"/>
  <c r="W228" i="48"/>
  <c r="W299" i="48"/>
  <c r="X299" i="48"/>
  <c r="X54" i="48"/>
  <c r="W54" i="48"/>
  <c r="X187" i="48"/>
  <c r="W187" i="48"/>
  <c r="W79" i="48"/>
  <c r="X79" i="48"/>
  <c r="W280" i="48"/>
  <c r="X280" i="48"/>
  <c r="W102" i="48"/>
  <c r="X102" i="48"/>
  <c r="X53" i="48"/>
  <c r="W53" i="48"/>
  <c r="W39" i="48"/>
  <c r="X39" i="48"/>
  <c r="W213" i="48"/>
  <c r="X213" i="48"/>
  <c r="W33" i="48"/>
  <c r="X33" i="48"/>
  <c r="W287" i="48"/>
  <c r="X287" i="48"/>
  <c r="X344" i="48"/>
  <c r="W344" i="48"/>
  <c r="X95" i="48"/>
  <c r="W95" i="48"/>
  <c r="X19" i="48"/>
  <c r="W19" i="48"/>
  <c r="X362" i="48"/>
  <c r="W362" i="48"/>
  <c r="X361" i="48"/>
  <c r="W361" i="48"/>
  <c r="W98" i="48"/>
  <c r="X98" i="48"/>
  <c r="X319" i="48"/>
  <c r="W319" i="48"/>
  <c r="X246" i="48"/>
  <c r="W246" i="48"/>
  <c r="W156" i="48"/>
  <c r="X156" i="48"/>
  <c r="W10" i="48"/>
  <c r="X10" i="48"/>
  <c r="X61" i="48"/>
  <c r="W61" i="48"/>
  <c r="X259" i="48"/>
  <c r="W259" i="48"/>
  <c r="W269" i="48"/>
  <c r="X269" i="48"/>
  <c r="X9" i="48"/>
  <c r="W9" i="48"/>
  <c r="W114" i="48"/>
  <c r="X114" i="48"/>
  <c r="W147" i="48"/>
  <c r="X147" i="48"/>
  <c r="W237" i="48"/>
  <c r="X237" i="48"/>
  <c r="W218" i="48"/>
  <c r="X218" i="48"/>
  <c r="W242" i="48"/>
  <c r="X242" i="48"/>
  <c r="X247" i="48"/>
  <c r="W247" i="48"/>
  <c r="X207" i="48"/>
  <c r="W207" i="48"/>
  <c r="X13" i="48"/>
  <c r="W13" i="48"/>
  <c r="W363" i="48"/>
  <c r="X363" i="48"/>
  <c r="X203" i="48"/>
  <c r="W203" i="48"/>
  <c r="AJ336" i="48"/>
  <c r="AT350" i="13"/>
  <c r="AU351" i="13" s="1"/>
  <c r="AX3" i="13"/>
  <c r="AF239" i="48" l="1"/>
  <c r="AG239" i="48" s="1"/>
  <c r="AI239" i="48" s="1"/>
  <c r="Z239" i="48"/>
  <c r="AA239" i="48" s="1"/>
  <c r="AC239" i="48"/>
  <c r="AD239" i="48" s="1"/>
  <c r="Z128" i="48"/>
  <c r="AA128" i="48" s="1"/>
  <c r="AC128" i="48"/>
  <c r="AD128" i="48" s="1"/>
  <c r="X346" i="48"/>
  <c r="AC346" i="48" s="1"/>
  <c r="AD346" i="48" s="1"/>
  <c r="Z301" i="48"/>
  <c r="AA301" i="48" s="1"/>
  <c r="AF348" i="48"/>
  <c r="AG348" i="48" s="1"/>
  <c r="AI348" i="48" s="1"/>
  <c r="AC348" i="48"/>
  <c r="AD348" i="48" s="1"/>
  <c r="AF223" i="48"/>
  <c r="AG223" i="48" s="1"/>
  <c r="AI223" i="48" s="1"/>
  <c r="W321" i="48"/>
  <c r="X321" i="48"/>
  <c r="AF346" i="48"/>
  <c r="AG346" i="48" s="1"/>
  <c r="AI346" i="48" s="1"/>
  <c r="Z346" i="48"/>
  <c r="AA346" i="48" s="1"/>
  <c r="AC214" i="48"/>
  <c r="AD214" i="48" s="1"/>
  <c r="Z326" i="48"/>
  <c r="AA326" i="48" s="1"/>
  <c r="AC70" i="48"/>
  <c r="AD70" i="48" s="1"/>
  <c r="AF214" i="48"/>
  <c r="AG214" i="48" s="1"/>
  <c r="AI214" i="48" s="1"/>
  <c r="AC223" i="48"/>
  <c r="AD223" i="48" s="1"/>
  <c r="AF316" i="48"/>
  <c r="AG316" i="48" s="1"/>
  <c r="AI316" i="48" s="1"/>
  <c r="AG52" i="48"/>
  <c r="AI52" i="48" s="1"/>
  <c r="AC326" i="48"/>
  <c r="AD326" i="48" s="1"/>
  <c r="AC84" i="48"/>
  <c r="AD84" i="48" s="1"/>
  <c r="Z316" i="48"/>
  <c r="AA316" i="48" s="1"/>
  <c r="AF84" i="48"/>
  <c r="AG84" i="48" s="1"/>
  <c r="AI84" i="48" s="1"/>
  <c r="AF51" i="48"/>
  <c r="AG51" i="48" s="1"/>
  <c r="AI51" i="48" s="1"/>
  <c r="Z51" i="48"/>
  <c r="AA51" i="48" s="1"/>
  <c r="AC51" i="48"/>
  <c r="AD51" i="48" s="1"/>
  <c r="AC272" i="48"/>
  <c r="AD272" i="48" s="1"/>
  <c r="AF272" i="48"/>
  <c r="AG272" i="48" s="1"/>
  <c r="AI272" i="48" s="1"/>
  <c r="Z87" i="48"/>
  <c r="AA87" i="48" s="1"/>
  <c r="AC87" i="48"/>
  <c r="AD87" i="48" s="1"/>
  <c r="Z70" i="48"/>
  <c r="AA70" i="48" s="1"/>
  <c r="Z115" i="48"/>
  <c r="AA115" i="48" s="1"/>
  <c r="AC115" i="48"/>
  <c r="AD115" i="48" s="1"/>
  <c r="AF115" i="48"/>
  <c r="AG115" i="48" s="1"/>
  <c r="AI115" i="48" s="1"/>
  <c r="Z47" i="48"/>
  <c r="AA47" i="48" s="1"/>
  <c r="AF47" i="48"/>
  <c r="AG47" i="48" s="1"/>
  <c r="AI47" i="48" s="1"/>
  <c r="Z116" i="48"/>
  <c r="AA116" i="48" s="1"/>
  <c r="AF116" i="48"/>
  <c r="AG116" i="48" s="1"/>
  <c r="AI116" i="48" s="1"/>
  <c r="AC116" i="48"/>
  <c r="AD116" i="48" s="1"/>
  <c r="AC107" i="48"/>
  <c r="AD107" i="48" s="1"/>
  <c r="Z107" i="48"/>
  <c r="AA107" i="48" s="1"/>
  <c r="AF107" i="48"/>
  <c r="AG107" i="48" s="1"/>
  <c r="AI107" i="48" s="1"/>
  <c r="AC47" i="48"/>
  <c r="AD47" i="48" s="1"/>
  <c r="AF122" i="48"/>
  <c r="AG122" i="48" s="1"/>
  <c r="AI122" i="48" s="1"/>
  <c r="AC322" i="48"/>
  <c r="AD322" i="48" s="1"/>
  <c r="AF8" i="48"/>
  <c r="AG8" i="48" s="1"/>
  <c r="AI8" i="48" s="1"/>
  <c r="AF57" i="48"/>
  <c r="AG57" i="48" s="1"/>
  <c r="AI57" i="48" s="1"/>
  <c r="Z57" i="48"/>
  <c r="AA57" i="48" s="1"/>
  <c r="AC57" i="48"/>
  <c r="AD57" i="48" s="1"/>
  <c r="Z122" i="48"/>
  <c r="AA122" i="48" s="1"/>
  <c r="AC77" i="48"/>
  <c r="AD77" i="48" s="1"/>
  <c r="Z77" i="48"/>
  <c r="AA77" i="48" s="1"/>
  <c r="AF77" i="48"/>
  <c r="AG77" i="48" s="1"/>
  <c r="AI77" i="48" s="1"/>
  <c r="Z359" i="48"/>
  <c r="AA359" i="48" s="1"/>
  <c r="AF359" i="48"/>
  <c r="AG359" i="48" s="1"/>
  <c r="AI359" i="48" s="1"/>
  <c r="AC359" i="48"/>
  <c r="AD359" i="48" s="1"/>
  <c r="AC311" i="48"/>
  <c r="AD311" i="48" s="1"/>
  <c r="AF311" i="48"/>
  <c r="AG311" i="48" s="1"/>
  <c r="AI311" i="48" s="1"/>
  <c r="Z311" i="48"/>
  <c r="AA311" i="48" s="1"/>
  <c r="AC104" i="48"/>
  <c r="AD104" i="48" s="1"/>
  <c r="AF104" i="48"/>
  <c r="AG104" i="48" s="1"/>
  <c r="AI104" i="48" s="1"/>
  <c r="Z104" i="48"/>
  <c r="AA104" i="48" s="1"/>
  <c r="Z307" i="48"/>
  <c r="AA307" i="48" s="1"/>
  <c r="AF307" i="48"/>
  <c r="AG307" i="48" s="1"/>
  <c r="AI307" i="48" s="1"/>
  <c r="AC307" i="48"/>
  <c r="AD307" i="48" s="1"/>
  <c r="AF322" i="48"/>
  <c r="AG322" i="48" s="1"/>
  <c r="AI322" i="48" s="1"/>
  <c r="AC109" i="48"/>
  <c r="AD109" i="48" s="1"/>
  <c r="Z109" i="48"/>
  <c r="AA109" i="48" s="1"/>
  <c r="AF109" i="48"/>
  <c r="AG109" i="48" s="1"/>
  <c r="AI109" i="48" s="1"/>
  <c r="AF315" i="48"/>
  <c r="AG315" i="48" s="1"/>
  <c r="AI315" i="48" s="1"/>
  <c r="AC315" i="48"/>
  <c r="AD315" i="48" s="1"/>
  <c r="Z315" i="48"/>
  <c r="AA315" i="48" s="1"/>
  <c r="Z126" i="48"/>
  <c r="AA126" i="48" s="1"/>
  <c r="AC126" i="48"/>
  <c r="AD126" i="48" s="1"/>
  <c r="AF126" i="48"/>
  <c r="AG126" i="48" s="1"/>
  <c r="AI126" i="48" s="1"/>
  <c r="AC238" i="48"/>
  <c r="AD238" i="48" s="1"/>
  <c r="Z322" i="48"/>
  <c r="AF310" i="48"/>
  <c r="AG310" i="48" s="1"/>
  <c r="AI310" i="48" s="1"/>
  <c r="AC310" i="48"/>
  <c r="AD310" i="48" s="1"/>
  <c r="Z310" i="48"/>
  <c r="AA310" i="48" s="1"/>
  <c r="Z334" i="48"/>
  <c r="AA334" i="48" s="1"/>
  <c r="AF334" i="48"/>
  <c r="AG334" i="48" s="1"/>
  <c r="AI334" i="48" s="1"/>
  <c r="AC334" i="48"/>
  <c r="AD334" i="48" s="1"/>
  <c r="AF112" i="48"/>
  <c r="AG112" i="48" s="1"/>
  <c r="AI112" i="48" s="1"/>
  <c r="Z112" i="48"/>
  <c r="AA112" i="48" s="1"/>
  <c r="AC112" i="48"/>
  <c r="AD112" i="48" s="1"/>
  <c r="Z181" i="48"/>
  <c r="AA181" i="48" s="1"/>
  <c r="AC181" i="48"/>
  <c r="AD181" i="48" s="1"/>
  <c r="AF181" i="48"/>
  <c r="AG181" i="48" s="1"/>
  <c r="AI181" i="48" s="1"/>
  <c r="Z164" i="48"/>
  <c r="AA164" i="48" s="1"/>
  <c r="AF164" i="48"/>
  <c r="AG164" i="48" s="1"/>
  <c r="AI164" i="48" s="1"/>
  <c r="AC164" i="48"/>
  <c r="AD164" i="48" s="1"/>
  <c r="AF224" i="48"/>
  <c r="AG224" i="48" s="1"/>
  <c r="AI224" i="48" s="1"/>
  <c r="Z224" i="48"/>
  <c r="AA224" i="48" s="1"/>
  <c r="AC224" i="48"/>
  <c r="AD224" i="48" s="1"/>
  <c r="Z183" i="48"/>
  <c r="AA183" i="48" s="1"/>
  <c r="AC183" i="48"/>
  <c r="AD183" i="48" s="1"/>
  <c r="AF183" i="48"/>
  <c r="AG183" i="48" s="1"/>
  <c r="AI183" i="48" s="1"/>
  <c r="AF151" i="48"/>
  <c r="AG151" i="48" s="1"/>
  <c r="AI151" i="48" s="1"/>
  <c r="Z151" i="48"/>
  <c r="AA151" i="48" s="1"/>
  <c r="AC151" i="48"/>
  <c r="AD151" i="48" s="1"/>
  <c r="AF221" i="48"/>
  <c r="AG221" i="48" s="1"/>
  <c r="AI221" i="48" s="1"/>
  <c r="AC221" i="48"/>
  <c r="AD221" i="48" s="1"/>
  <c r="Z221" i="48"/>
  <c r="AA221" i="48" s="1"/>
  <c r="AF271" i="48"/>
  <c r="AG271" i="48" s="1"/>
  <c r="AI271" i="48" s="1"/>
  <c r="Z271" i="48"/>
  <c r="AA271" i="48" s="1"/>
  <c r="AC271" i="48"/>
  <c r="AD271" i="48" s="1"/>
  <c r="AC8" i="48"/>
  <c r="AD8" i="48" s="1"/>
  <c r="AF343" i="48"/>
  <c r="AG343" i="48" s="1"/>
  <c r="AI343" i="48" s="1"/>
  <c r="Z343" i="48"/>
  <c r="AA343" i="48" s="1"/>
  <c r="AC343" i="48"/>
  <c r="AD343" i="48" s="1"/>
  <c r="AF69" i="48"/>
  <c r="AG69" i="48" s="1"/>
  <c r="AI69" i="48" s="1"/>
  <c r="AC69" i="48"/>
  <c r="AD69" i="48" s="1"/>
  <c r="Z69" i="48"/>
  <c r="AA69" i="48" s="1"/>
  <c r="Z80" i="48"/>
  <c r="AA80" i="48" s="1"/>
  <c r="AC80" i="48"/>
  <c r="AD80" i="48" s="1"/>
  <c r="AF80" i="48"/>
  <c r="AG80" i="48" s="1"/>
  <c r="AI80" i="48" s="1"/>
  <c r="Z76" i="48"/>
  <c r="AA76" i="48" s="1"/>
  <c r="AF76" i="48"/>
  <c r="AG76" i="48" s="1"/>
  <c r="AI76" i="48" s="1"/>
  <c r="AC76" i="48"/>
  <c r="AD76" i="48" s="1"/>
  <c r="Z86" i="48"/>
  <c r="AA86" i="48" s="1"/>
  <c r="AF86" i="48"/>
  <c r="AG86" i="48" s="1"/>
  <c r="AI86" i="48" s="1"/>
  <c r="AC86" i="48"/>
  <c r="AD86" i="48" s="1"/>
  <c r="AF254" i="48"/>
  <c r="AG254" i="48" s="1"/>
  <c r="AI254" i="48" s="1"/>
  <c r="Z254" i="48"/>
  <c r="AA254" i="48" s="1"/>
  <c r="AC254" i="48"/>
  <c r="AD254" i="48" s="1"/>
  <c r="AF323" i="48"/>
  <c r="AG323" i="48" s="1"/>
  <c r="AI323" i="48" s="1"/>
  <c r="AC323" i="48"/>
  <c r="AD323" i="48" s="1"/>
  <c r="Z323" i="48"/>
  <c r="AA323" i="48" s="1"/>
  <c r="Z350" i="48"/>
  <c r="AA350" i="48" s="1"/>
  <c r="AF350" i="48"/>
  <c r="AG350" i="48" s="1"/>
  <c r="AI350" i="48" s="1"/>
  <c r="AC350" i="48"/>
  <c r="AD350" i="48" s="1"/>
  <c r="AC248" i="48"/>
  <c r="AD248" i="48" s="1"/>
  <c r="Z248" i="48"/>
  <c r="AA248" i="48" s="1"/>
  <c r="AF248" i="48"/>
  <c r="AG248" i="48" s="1"/>
  <c r="AI248" i="48" s="1"/>
  <c r="AC130" i="48"/>
  <c r="AD130" i="48" s="1"/>
  <c r="AF130" i="48"/>
  <c r="AG130" i="48" s="1"/>
  <c r="AI130" i="48" s="1"/>
  <c r="Z130" i="48"/>
  <c r="AA130" i="48" s="1"/>
  <c r="AF264" i="48"/>
  <c r="AG264" i="48" s="1"/>
  <c r="AI264" i="48" s="1"/>
  <c r="Z264" i="48"/>
  <c r="AA264" i="48" s="1"/>
  <c r="AC264" i="48"/>
  <c r="AD264" i="48" s="1"/>
  <c r="Z313" i="48"/>
  <c r="AA313" i="48" s="1"/>
  <c r="AC313" i="48"/>
  <c r="AD313" i="48" s="1"/>
  <c r="AF313" i="48"/>
  <c r="AG313" i="48" s="1"/>
  <c r="AI313" i="48" s="1"/>
  <c r="AC325" i="48"/>
  <c r="AD325" i="48" s="1"/>
  <c r="Z325" i="48"/>
  <c r="AA325" i="48" s="1"/>
  <c r="AF325" i="48"/>
  <c r="AG325" i="48" s="1"/>
  <c r="AI325" i="48" s="1"/>
  <c r="AC297" i="48"/>
  <c r="AD297" i="48" s="1"/>
  <c r="Z297" i="48"/>
  <c r="AA297" i="48" s="1"/>
  <c r="AF297" i="48"/>
  <c r="AG297" i="48" s="1"/>
  <c r="AI297" i="48" s="1"/>
  <c r="AC58" i="48"/>
  <c r="AD58" i="48" s="1"/>
  <c r="AF58" i="48"/>
  <c r="AG58" i="48" s="1"/>
  <c r="AI58" i="48" s="1"/>
  <c r="Z58" i="48"/>
  <c r="AA58" i="48" s="1"/>
  <c r="AF16" i="48"/>
  <c r="AG16" i="48" s="1"/>
  <c r="AI16" i="48" s="1"/>
  <c r="AC16" i="48"/>
  <c r="AD16" i="48" s="1"/>
  <c r="Z16" i="48"/>
  <c r="AA16" i="48" s="1"/>
  <c r="AF117" i="48"/>
  <c r="AG117" i="48" s="1"/>
  <c r="AI117" i="48" s="1"/>
  <c r="Z117" i="48"/>
  <c r="AA117" i="48" s="1"/>
  <c r="AC117" i="48"/>
  <c r="AD117" i="48" s="1"/>
  <c r="AF169" i="48"/>
  <c r="AG169" i="48" s="1"/>
  <c r="AI169" i="48" s="1"/>
  <c r="Z169" i="48"/>
  <c r="AA169" i="48" s="1"/>
  <c r="AC169" i="48"/>
  <c r="AD169" i="48" s="1"/>
  <c r="AC278" i="48"/>
  <c r="AD278" i="48" s="1"/>
  <c r="Z278" i="48"/>
  <c r="AA278" i="48" s="1"/>
  <c r="AF278" i="48"/>
  <c r="AG278" i="48" s="1"/>
  <c r="AI278" i="48" s="1"/>
  <c r="Z161" i="48"/>
  <c r="AA161" i="48" s="1"/>
  <c r="AF161" i="48"/>
  <c r="AG161" i="48" s="1"/>
  <c r="AI161" i="48" s="1"/>
  <c r="AC161" i="48"/>
  <c r="AD161" i="48" s="1"/>
  <c r="AF135" i="48"/>
  <c r="AG135" i="48" s="1"/>
  <c r="AI135" i="48" s="1"/>
  <c r="AC135" i="48"/>
  <c r="AD135" i="48" s="1"/>
  <c r="Z135" i="48"/>
  <c r="AA135" i="48" s="1"/>
  <c r="AF106" i="48"/>
  <c r="AG106" i="48" s="1"/>
  <c r="AI106" i="48" s="1"/>
  <c r="Z106" i="48"/>
  <c r="AA106" i="48" s="1"/>
  <c r="AC106" i="48"/>
  <c r="AD106" i="48" s="1"/>
  <c r="Z290" i="48"/>
  <c r="AA290" i="48" s="1"/>
  <c r="AC290" i="48"/>
  <c r="AD290" i="48" s="1"/>
  <c r="AF290" i="48"/>
  <c r="AG290" i="48" s="1"/>
  <c r="AI290" i="48" s="1"/>
  <c r="AC174" i="48"/>
  <c r="AD174" i="48" s="1"/>
  <c r="AF174" i="48"/>
  <c r="AG174" i="48" s="1"/>
  <c r="AI174" i="48" s="1"/>
  <c r="Z174" i="48"/>
  <c r="AA174" i="48" s="1"/>
  <c r="AC123" i="48"/>
  <c r="AD123" i="48" s="1"/>
  <c r="AF123" i="48"/>
  <c r="AG123" i="48" s="1"/>
  <c r="AI123" i="48" s="1"/>
  <c r="Z123" i="48"/>
  <c r="AA123" i="48" s="1"/>
  <c r="Z110" i="48"/>
  <c r="AA110" i="48" s="1"/>
  <c r="AC110" i="48"/>
  <c r="AD110" i="48" s="1"/>
  <c r="AF110" i="48"/>
  <c r="AG110" i="48" s="1"/>
  <c r="AI110" i="48" s="1"/>
  <c r="Z73" i="48"/>
  <c r="AA73" i="48" s="1"/>
  <c r="AC73" i="48"/>
  <c r="AD73" i="48" s="1"/>
  <c r="AF73" i="48"/>
  <c r="AG73" i="48" s="1"/>
  <c r="AI73" i="48" s="1"/>
  <c r="Z206" i="48"/>
  <c r="AA206" i="48" s="1"/>
  <c r="AF206" i="48"/>
  <c r="AG206" i="48" s="1"/>
  <c r="AI206" i="48" s="1"/>
  <c r="AC206" i="48"/>
  <c r="AD206" i="48" s="1"/>
  <c r="Z21" i="48"/>
  <c r="AA21" i="48" s="1"/>
  <c r="AF21" i="48"/>
  <c r="AG21" i="48" s="1"/>
  <c r="AI21" i="48" s="1"/>
  <c r="AC21" i="48"/>
  <c r="AD21" i="48" s="1"/>
  <c r="AC157" i="48"/>
  <c r="AD157" i="48" s="1"/>
  <c r="AF157" i="48"/>
  <c r="AG157" i="48" s="1"/>
  <c r="AI157" i="48" s="1"/>
  <c r="Z157" i="48"/>
  <c r="AA157" i="48" s="1"/>
  <c r="Z28" i="48"/>
  <c r="AA28" i="48" s="1"/>
  <c r="AF28" i="48"/>
  <c r="AG28" i="48" s="1"/>
  <c r="AI28" i="48" s="1"/>
  <c r="AC28" i="48"/>
  <c r="AD28" i="48" s="1"/>
  <c r="AF23" i="48"/>
  <c r="AG23" i="48" s="1"/>
  <c r="AI23" i="48" s="1"/>
  <c r="AC23" i="48"/>
  <c r="AD23" i="48" s="1"/>
  <c r="Z23" i="48"/>
  <c r="AA23" i="48" s="1"/>
  <c r="AC204" i="48"/>
  <c r="AD204" i="48" s="1"/>
  <c r="Z204" i="48"/>
  <c r="AA204" i="48" s="1"/>
  <c r="AF204" i="48"/>
  <c r="AG204" i="48" s="1"/>
  <c r="AI204" i="48" s="1"/>
  <c r="Z175" i="48"/>
  <c r="AA175" i="48" s="1"/>
  <c r="AC175" i="48"/>
  <c r="AD175" i="48" s="1"/>
  <c r="AF175" i="48"/>
  <c r="AG175" i="48" s="1"/>
  <c r="AI175" i="48" s="1"/>
  <c r="Z241" i="48"/>
  <c r="AA241" i="48" s="1"/>
  <c r="AC241" i="48"/>
  <c r="AD241" i="48" s="1"/>
  <c r="AF241" i="48"/>
  <c r="AG241" i="48" s="1"/>
  <c r="AI241" i="48" s="1"/>
  <c r="Z36" i="48"/>
  <c r="AA36" i="48" s="1"/>
  <c r="AF36" i="48"/>
  <c r="AG36" i="48" s="1"/>
  <c r="AI36" i="48" s="1"/>
  <c r="AC36" i="48"/>
  <c r="AD36" i="48" s="1"/>
  <c r="Z227" i="48"/>
  <c r="AA227" i="48" s="1"/>
  <c r="AC227" i="48"/>
  <c r="AD227" i="48" s="1"/>
  <c r="AF227" i="48"/>
  <c r="AG227" i="48" s="1"/>
  <c r="AI227" i="48" s="1"/>
  <c r="AF295" i="48"/>
  <c r="AG295" i="48" s="1"/>
  <c r="AI295" i="48" s="1"/>
  <c r="AC295" i="48"/>
  <c r="AD295" i="48" s="1"/>
  <c r="Z295" i="48"/>
  <c r="AA295" i="48" s="1"/>
  <c r="AF50" i="48"/>
  <c r="AG50" i="48" s="1"/>
  <c r="AI50" i="48" s="1"/>
  <c r="AC50" i="48"/>
  <c r="AD50" i="48" s="1"/>
  <c r="Z50" i="48"/>
  <c r="AA50" i="48" s="1"/>
  <c r="AC184" i="48"/>
  <c r="AD184" i="48" s="1"/>
  <c r="AF184" i="48"/>
  <c r="AG184" i="48" s="1"/>
  <c r="AI184" i="48" s="1"/>
  <c r="Z184" i="48"/>
  <c r="AA184" i="48" s="1"/>
  <c r="Z276" i="48"/>
  <c r="AA276" i="48" s="1"/>
  <c r="AC276" i="48"/>
  <c r="AD276" i="48" s="1"/>
  <c r="AF276" i="48"/>
  <c r="AG276" i="48" s="1"/>
  <c r="AI276" i="48" s="1"/>
  <c r="AC205" i="48"/>
  <c r="AD205" i="48" s="1"/>
  <c r="Z205" i="48"/>
  <c r="AA205" i="48" s="1"/>
  <c r="AF205" i="48"/>
  <c r="AG205" i="48" s="1"/>
  <c r="AI205" i="48" s="1"/>
  <c r="AC338" i="48"/>
  <c r="AD338" i="48" s="1"/>
  <c r="Z338" i="48"/>
  <c r="AA338" i="48" s="1"/>
  <c r="AF338" i="48"/>
  <c r="AG338" i="48" s="1"/>
  <c r="AI338" i="48" s="1"/>
  <c r="Z226" i="48"/>
  <c r="AA226" i="48" s="1"/>
  <c r="AC226" i="48"/>
  <c r="AD226" i="48" s="1"/>
  <c r="AF226" i="48"/>
  <c r="AG226" i="48" s="1"/>
  <c r="AI226" i="48" s="1"/>
  <c r="AF265" i="48"/>
  <c r="AG265" i="48" s="1"/>
  <c r="AI265" i="48" s="1"/>
  <c r="Z265" i="48"/>
  <c r="AA265" i="48" s="1"/>
  <c r="AC265" i="48"/>
  <c r="AD265" i="48" s="1"/>
  <c r="AF236" i="48"/>
  <c r="AG236" i="48" s="1"/>
  <c r="AI236" i="48" s="1"/>
  <c r="Z236" i="48"/>
  <c r="AA236" i="48" s="1"/>
  <c r="AC236" i="48"/>
  <c r="AD236" i="48" s="1"/>
  <c r="AF268" i="48"/>
  <c r="AG268" i="48" s="1"/>
  <c r="AI268" i="48" s="1"/>
  <c r="AC268" i="48"/>
  <c r="AD268" i="48" s="1"/>
  <c r="Z268" i="48"/>
  <c r="AA268" i="48" s="1"/>
  <c r="AC202" i="48"/>
  <c r="AD202" i="48" s="1"/>
  <c r="Z202" i="48"/>
  <c r="AA202" i="48" s="1"/>
  <c r="AF202" i="48"/>
  <c r="AG202" i="48" s="1"/>
  <c r="AI202" i="48" s="1"/>
  <c r="AF121" i="48"/>
  <c r="AG121" i="48" s="1"/>
  <c r="AI121" i="48" s="1"/>
  <c r="Z121" i="48"/>
  <c r="AA121" i="48" s="1"/>
  <c r="AC121" i="48"/>
  <c r="AD121" i="48" s="1"/>
  <c r="AC197" i="48"/>
  <c r="AD197" i="48" s="1"/>
  <c r="Z197" i="48"/>
  <c r="AA197" i="48" s="1"/>
  <c r="AF197" i="48"/>
  <c r="AG197" i="48" s="1"/>
  <c r="AI197" i="48" s="1"/>
  <c r="Z275" i="48"/>
  <c r="AA275" i="48" s="1"/>
  <c r="AF275" i="48"/>
  <c r="AG275" i="48" s="1"/>
  <c r="AI275" i="48" s="1"/>
  <c r="AC275" i="48"/>
  <c r="AD275" i="48" s="1"/>
  <c r="Z289" i="48"/>
  <c r="AA289" i="48" s="1"/>
  <c r="AF289" i="48"/>
  <c r="AG289" i="48" s="1"/>
  <c r="AI289" i="48" s="1"/>
  <c r="AC289" i="48"/>
  <c r="AD289" i="48" s="1"/>
  <c r="Z81" i="48"/>
  <c r="AA81" i="48" s="1"/>
  <c r="AC81" i="48"/>
  <c r="AD81" i="48" s="1"/>
  <c r="AF81" i="48"/>
  <c r="AG81" i="48" s="1"/>
  <c r="AI81" i="48" s="1"/>
  <c r="AC249" i="48"/>
  <c r="AD249" i="48" s="1"/>
  <c r="AF249" i="48"/>
  <c r="AG249" i="48" s="1"/>
  <c r="AI249" i="48" s="1"/>
  <c r="Z249" i="48"/>
  <c r="AA249" i="48" s="1"/>
  <c r="Z153" i="48"/>
  <c r="AA153" i="48" s="1"/>
  <c r="AC153" i="48"/>
  <c r="AD153" i="48" s="1"/>
  <c r="AF153" i="48"/>
  <c r="AG153" i="48" s="1"/>
  <c r="AI153" i="48" s="1"/>
  <c r="AC356" i="48"/>
  <c r="AD356" i="48" s="1"/>
  <c r="AF356" i="48"/>
  <c r="AG356" i="48" s="1"/>
  <c r="AI356" i="48" s="1"/>
  <c r="Z356" i="48"/>
  <c r="AA356" i="48" s="1"/>
  <c r="Z8" i="48"/>
  <c r="AA8" i="48" s="1"/>
  <c r="Z22" i="48"/>
  <c r="AA22" i="48" s="1"/>
  <c r="AF22" i="48"/>
  <c r="AG22" i="48" s="1"/>
  <c r="AI22" i="48" s="1"/>
  <c r="AC22" i="48"/>
  <c r="AD22" i="48" s="1"/>
  <c r="AF166" i="48"/>
  <c r="AG166" i="48" s="1"/>
  <c r="AI166" i="48" s="1"/>
  <c r="Z166" i="48"/>
  <c r="AA166" i="48" s="1"/>
  <c r="AC166" i="48"/>
  <c r="AD166" i="48" s="1"/>
  <c r="AC312" i="48"/>
  <c r="AD312" i="48" s="1"/>
  <c r="Z312" i="48"/>
  <c r="AA312" i="48" s="1"/>
  <c r="AF312" i="48"/>
  <c r="AG312" i="48" s="1"/>
  <c r="AI312" i="48" s="1"/>
  <c r="AF270" i="48"/>
  <c r="AG270" i="48" s="1"/>
  <c r="AI270" i="48" s="1"/>
  <c r="Z270" i="48"/>
  <c r="AA270" i="48" s="1"/>
  <c r="AC270" i="48"/>
  <c r="AD270" i="48" s="1"/>
  <c r="AF347" i="48"/>
  <c r="AG347" i="48" s="1"/>
  <c r="AI347" i="48" s="1"/>
  <c r="Z347" i="48"/>
  <c r="AA347" i="48" s="1"/>
  <c r="AC347" i="48"/>
  <c r="AD347" i="48" s="1"/>
  <c r="AC231" i="48"/>
  <c r="AD231" i="48" s="1"/>
  <c r="AF231" i="48"/>
  <c r="AG231" i="48" s="1"/>
  <c r="AI231" i="48" s="1"/>
  <c r="Z231" i="48"/>
  <c r="AA231" i="48" s="1"/>
  <c r="Z62" i="48"/>
  <c r="AA62" i="48" s="1"/>
  <c r="AF62" i="48"/>
  <c r="AG62" i="48" s="1"/>
  <c r="AI62" i="48" s="1"/>
  <c r="AC62" i="48"/>
  <c r="AD62" i="48" s="1"/>
  <c r="AC341" i="48"/>
  <c r="AD341" i="48" s="1"/>
  <c r="Z341" i="48"/>
  <c r="AA341" i="48" s="1"/>
  <c r="AF341" i="48"/>
  <c r="AG341" i="48" s="1"/>
  <c r="AI341" i="48" s="1"/>
  <c r="AF154" i="48"/>
  <c r="AG154" i="48" s="1"/>
  <c r="AI154" i="48" s="1"/>
  <c r="Z154" i="48"/>
  <c r="AA154" i="48" s="1"/>
  <c r="AC154" i="48"/>
  <c r="AD154" i="48" s="1"/>
  <c r="AC198" i="48"/>
  <c r="AD198" i="48" s="1"/>
  <c r="AF198" i="48"/>
  <c r="AG198" i="48" s="1"/>
  <c r="AI198" i="48" s="1"/>
  <c r="Z198" i="48"/>
  <c r="AA198" i="48" s="1"/>
  <c r="X85" i="48"/>
  <c r="W85" i="48"/>
  <c r="Z26" i="48"/>
  <c r="AA26" i="48" s="1"/>
  <c r="AC26" i="48"/>
  <c r="AD26" i="48" s="1"/>
  <c r="AF26" i="48"/>
  <c r="AG26" i="48" s="1"/>
  <c r="AI26" i="48" s="1"/>
  <c r="AF337" i="48"/>
  <c r="AG337" i="48" s="1"/>
  <c r="AI337" i="48" s="1"/>
  <c r="AC337" i="48"/>
  <c r="AD337" i="48" s="1"/>
  <c r="Z337" i="48"/>
  <c r="AA337" i="48" s="1"/>
  <c r="Z14" i="48"/>
  <c r="AA14" i="48" s="1"/>
  <c r="AF14" i="48"/>
  <c r="AG14" i="48" s="1"/>
  <c r="AI14" i="48" s="1"/>
  <c r="AC14" i="48"/>
  <c r="AD14" i="48" s="1"/>
  <c r="AF333" i="48"/>
  <c r="AG333" i="48" s="1"/>
  <c r="AI333" i="48" s="1"/>
  <c r="AC333" i="48"/>
  <c r="AD333" i="48" s="1"/>
  <c r="Z333" i="48"/>
  <c r="AA333" i="48" s="1"/>
  <c r="AF178" i="48"/>
  <c r="AG178" i="48" s="1"/>
  <c r="AI178" i="48" s="1"/>
  <c r="Z178" i="48"/>
  <c r="AA178" i="48" s="1"/>
  <c r="AC178" i="48"/>
  <c r="AD178" i="48" s="1"/>
  <c r="Z89" i="48"/>
  <c r="AA89" i="48" s="1"/>
  <c r="AF89" i="48"/>
  <c r="AG89" i="48" s="1"/>
  <c r="AI89" i="48" s="1"/>
  <c r="AC89" i="48"/>
  <c r="AD89" i="48" s="1"/>
  <c r="AF243" i="48"/>
  <c r="AG243" i="48" s="1"/>
  <c r="AI243" i="48" s="1"/>
  <c r="AC243" i="48"/>
  <c r="AD243" i="48" s="1"/>
  <c r="Z243" i="48"/>
  <c r="AA243" i="48" s="1"/>
  <c r="AF245" i="48"/>
  <c r="AG245" i="48" s="1"/>
  <c r="AI245" i="48" s="1"/>
  <c r="Z245" i="48"/>
  <c r="AA245" i="48" s="1"/>
  <c r="AC245" i="48"/>
  <c r="AD245" i="48" s="1"/>
  <c r="AC37" i="48"/>
  <c r="AD37" i="48" s="1"/>
  <c r="AF37" i="48"/>
  <c r="AG37" i="48" s="1"/>
  <c r="AI37" i="48" s="1"/>
  <c r="Z37" i="48"/>
  <c r="AA37" i="48" s="1"/>
  <c r="AC63" i="48"/>
  <c r="AD63" i="48" s="1"/>
  <c r="Z63" i="48"/>
  <c r="AA63" i="48" s="1"/>
  <c r="AF63" i="48"/>
  <c r="AG63" i="48" s="1"/>
  <c r="AI63" i="48" s="1"/>
  <c r="Z83" i="48"/>
  <c r="AA83" i="48" s="1"/>
  <c r="AC83" i="48"/>
  <c r="AD83" i="48" s="1"/>
  <c r="AF83" i="48"/>
  <c r="AG83" i="48" s="1"/>
  <c r="AI83" i="48" s="1"/>
  <c r="AF335" i="48"/>
  <c r="AG335" i="48" s="1"/>
  <c r="AI335" i="48" s="1"/>
  <c r="Z335" i="48"/>
  <c r="AA335" i="48" s="1"/>
  <c r="AC335" i="48"/>
  <c r="AD335" i="48" s="1"/>
  <c r="AF296" i="48"/>
  <c r="AG296" i="48" s="1"/>
  <c r="AI296" i="48" s="1"/>
  <c r="AC296" i="48"/>
  <c r="AD296" i="48" s="1"/>
  <c r="Z296" i="48"/>
  <c r="AA296" i="48" s="1"/>
  <c r="AC179" i="48"/>
  <c r="AD179" i="48" s="1"/>
  <c r="AF179" i="48"/>
  <c r="AG179" i="48" s="1"/>
  <c r="AI179" i="48" s="1"/>
  <c r="Z179" i="48"/>
  <c r="AA179" i="48" s="1"/>
  <c r="Z139" i="48"/>
  <c r="AA139" i="48" s="1"/>
  <c r="AC139" i="48"/>
  <c r="AD139" i="48" s="1"/>
  <c r="AF139" i="48"/>
  <c r="AG139" i="48" s="1"/>
  <c r="AI139" i="48" s="1"/>
  <c r="AF286" i="48"/>
  <c r="AG286" i="48" s="1"/>
  <c r="AI286" i="48" s="1"/>
  <c r="AC286" i="48"/>
  <c r="AD286" i="48" s="1"/>
  <c r="Z286" i="48"/>
  <c r="AA286" i="48" s="1"/>
  <c r="Z233" i="48"/>
  <c r="AA233" i="48" s="1"/>
  <c r="AF233" i="48"/>
  <c r="AG233" i="48" s="1"/>
  <c r="AI233" i="48" s="1"/>
  <c r="AC233" i="48"/>
  <c r="AD233" i="48" s="1"/>
  <c r="AF330" i="48"/>
  <c r="AG330" i="48" s="1"/>
  <c r="AI330" i="48" s="1"/>
  <c r="Z330" i="48"/>
  <c r="AA330" i="48" s="1"/>
  <c r="AC330" i="48"/>
  <c r="AD330" i="48" s="1"/>
  <c r="Z336" i="48"/>
  <c r="AA336" i="48" s="1"/>
  <c r="AC336" i="48"/>
  <c r="AD336" i="48" s="1"/>
  <c r="AF336" i="48"/>
  <c r="AG336" i="48" s="1"/>
  <c r="AI336" i="48" s="1"/>
  <c r="AF25" i="48"/>
  <c r="AG25" i="48" s="1"/>
  <c r="AI25" i="48" s="1"/>
  <c r="Z25" i="48"/>
  <c r="AA25" i="48" s="1"/>
  <c r="AC25" i="48"/>
  <c r="AD25" i="48" s="1"/>
  <c r="Z131" i="48"/>
  <c r="AA131" i="48" s="1"/>
  <c r="AF131" i="48"/>
  <c r="AG131" i="48" s="1"/>
  <c r="AI131" i="48" s="1"/>
  <c r="AC131" i="48"/>
  <c r="AD131" i="48" s="1"/>
  <c r="AC225" i="48"/>
  <c r="AD225" i="48" s="1"/>
  <c r="Z225" i="48"/>
  <c r="AA225" i="48" s="1"/>
  <c r="AF225" i="48"/>
  <c r="AG225" i="48" s="1"/>
  <c r="AI225" i="48" s="1"/>
  <c r="AC303" i="48"/>
  <c r="AD303" i="48" s="1"/>
  <c r="AF303" i="48"/>
  <c r="AG303" i="48" s="1"/>
  <c r="AI303" i="48" s="1"/>
  <c r="Z303" i="48"/>
  <c r="AA303" i="48" s="1"/>
  <c r="AC46" i="48"/>
  <c r="AD46" i="48" s="1"/>
  <c r="Z46" i="48"/>
  <c r="AA46" i="48" s="1"/>
  <c r="AF46" i="48"/>
  <c r="AG46" i="48" s="1"/>
  <c r="AI46" i="48" s="1"/>
  <c r="AF158" i="48"/>
  <c r="AG158" i="48" s="1"/>
  <c r="AI158" i="48" s="1"/>
  <c r="AC158" i="48"/>
  <c r="AD158" i="48" s="1"/>
  <c r="Z158" i="48"/>
  <c r="AA158" i="48" s="1"/>
  <c r="AC159" i="48"/>
  <c r="AD159" i="48" s="1"/>
  <c r="Z159" i="48"/>
  <c r="AA159" i="48" s="1"/>
  <c r="AF159" i="48"/>
  <c r="AG159" i="48" s="1"/>
  <c r="AI159" i="48" s="1"/>
  <c r="AF148" i="48"/>
  <c r="AG148" i="48" s="1"/>
  <c r="AI148" i="48" s="1"/>
  <c r="Z148" i="48"/>
  <c r="AA148" i="48" s="1"/>
  <c r="AC148" i="48"/>
  <c r="AD148" i="48" s="1"/>
  <c r="AC273" i="48"/>
  <c r="AD273" i="48" s="1"/>
  <c r="Z273" i="48"/>
  <c r="AA273" i="48" s="1"/>
  <c r="AF273" i="48"/>
  <c r="AG273" i="48" s="1"/>
  <c r="AI273" i="48" s="1"/>
  <c r="Z358" i="48"/>
  <c r="AA358" i="48" s="1"/>
  <c r="AC358" i="48"/>
  <c r="AD358" i="48" s="1"/>
  <c r="AF358" i="48"/>
  <c r="AG358" i="48" s="1"/>
  <c r="AI358" i="48" s="1"/>
  <c r="Z40" i="48"/>
  <c r="AA40" i="48" s="1"/>
  <c r="AF40" i="48"/>
  <c r="AG40" i="48" s="1"/>
  <c r="AI40" i="48" s="1"/>
  <c r="AC40" i="48"/>
  <c r="AD40" i="48" s="1"/>
  <c r="Z72" i="48"/>
  <c r="AA72" i="48" s="1"/>
  <c r="AF72" i="48"/>
  <c r="AG72" i="48" s="1"/>
  <c r="AI72" i="48" s="1"/>
  <c r="AC72" i="48"/>
  <c r="AD72" i="48" s="1"/>
  <c r="Z88" i="48"/>
  <c r="AA88" i="48" s="1"/>
  <c r="AF88" i="48"/>
  <c r="AG88" i="48" s="1"/>
  <c r="AI88" i="48" s="1"/>
  <c r="AC88" i="48"/>
  <c r="AD88" i="48" s="1"/>
  <c r="Z155" i="48"/>
  <c r="AA155" i="48" s="1"/>
  <c r="AC155" i="48"/>
  <c r="AD155" i="48" s="1"/>
  <c r="AF155" i="48"/>
  <c r="AG155" i="48" s="1"/>
  <c r="AI155" i="48" s="1"/>
  <c r="Z209" i="48"/>
  <c r="AA209" i="48" s="1"/>
  <c r="AF209" i="48"/>
  <c r="AG209" i="48" s="1"/>
  <c r="AI209" i="48" s="1"/>
  <c r="AC209" i="48"/>
  <c r="AD209" i="48" s="1"/>
  <c r="AC44" i="48"/>
  <c r="AD44" i="48" s="1"/>
  <c r="Z44" i="48"/>
  <c r="AA44" i="48" s="1"/>
  <c r="AF44" i="48"/>
  <c r="AG44" i="48" s="1"/>
  <c r="AI44" i="48" s="1"/>
  <c r="AC18" i="48"/>
  <c r="AD18" i="48" s="1"/>
  <c r="Z18" i="48"/>
  <c r="AA18" i="48" s="1"/>
  <c r="AF18" i="48"/>
  <c r="AG18" i="48" s="1"/>
  <c r="AI18" i="48" s="1"/>
  <c r="AF292" i="48"/>
  <c r="AG292" i="48" s="1"/>
  <c r="AI292" i="48" s="1"/>
  <c r="AC292" i="48"/>
  <c r="AD292" i="48" s="1"/>
  <c r="Z292" i="48"/>
  <c r="AA292" i="48" s="1"/>
  <c r="Z351" i="48"/>
  <c r="AA351" i="48" s="1"/>
  <c r="AF351" i="48"/>
  <c r="AG351" i="48" s="1"/>
  <c r="AI351" i="48" s="1"/>
  <c r="AC351" i="48"/>
  <c r="AD351" i="48" s="1"/>
  <c r="AC244" i="48"/>
  <c r="AD244" i="48" s="1"/>
  <c r="AF244" i="48"/>
  <c r="AG244" i="48" s="1"/>
  <c r="AI244" i="48" s="1"/>
  <c r="Z244" i="48"/>
  <c r="AA244" i="48" s="1"/>
  <c r="AC294" i="48"/>
  <c r="AD294" i="48" s="1"/>
  <c r="AC163" i="48"/>
  <c r="AD163" i="48" s="1"/>
  <c r="Z163" i="48"/>
  <c r="AA163" i="48" s="1"/>
  <c r="AF163" i="48"/>
  <c r="AG163" i="48" s="1"/>
  <c r="AI163" i="48" s="1"/>
  <c r="AF360" i="48"/>
  <c r="AG360" i="48" s="1"/>
  <c r="AI360" i="48" s="1"/>
  <c r="Z360" i="48"/>
  <c r="AA360" i="48" s="1"/>
  <c r="AC360" i="48"/>
  <c r="AD360" i="48" s="1"/>
  <c r="AF38" i="48"/>
  <c r="AG38" i="48" s="1"/>
  <c r="AI38" i="48" s="1"/>
  <c r="Z38" i="48"/>
  <c r="AA38" i="48" s="1"/>
  <c r="AC38" i="48"/>
  <c r="AD38" i="48" s="1"/>
  <c r="Z317" i="48"/>
  <c r="AA317" i="48" s="1"/>
  <c r="AF317" i="48"/>
  <c r="AG317" i="48" s="1"/>
  <c r="AI317" i="48" s="1"/>
  <c r="AC317" i="48"/>
  <c r="AD317" i="48" s="1"/>
  <c r="AF284" i="48"/>
  <c r="AG284" i="48" s="1"/>
  <c r="AI284" i="48" s="1"/>
  <c r="Z284" i="48"/>
  <c r="AA284" i="48" s="1"/>
  <c r="AC284" i="48"/>
  <c r="AD284" i="48" s="1"/>
  <c r="Z71" i="48"/>
  <c r="AA71" i="48" s="1"/>
  <c r="AF71" i="48"/>
  <c r="AG71" i="48" s="1"/>
  <c r="AI71" i="48" s="1"/>
  <c r="AC71" i="48"/>
  <c r="AD71" i="48" s="1"/>
  <c r="Z133" i="48"/>
  <c r="AA133" i="48" s="1"/>
  <c r="AF133" i="48"/>
  <c r="AG133" i="48" s="1"/>
  <c r="AI133" i="48" s="1"/>
  <c r="AC133" i="48"/>
  <c r="AD133" i="48" s="1"/>
  <c r="Z100" i="48"/>
  <c r="AA100" i="48" s="1"/>
  <c r="AC100" i="48"/>
  <c r="AD100" i="48" s="1"/>
  <c r="AF100" i="48"/>
  <c r="AG100" i="48" s="1"/>
  <c r="AI100" i="48" s="1"/>
  <c r="AC185" i="48"/>
  <c r="AD185" i="48" s="1"/>
  <c r="AF185" i="48"/>
  <c r="AG185" i="48" s="1"/>
  <c r="AI185" i="48" s="1"/>
  <c r="Z185" i="48"/>
  <c r="AA185" i="48" s="1"/>
  <c r="AC234" i="48"/>
  <c r="AD234" i="48" s="1"/>
  <c r="Z234" i="48"/>
  <c r="AA234" i="48" s="1"/>
  <c r="AF234" i="48"/>
  <c r="AG234" i="48" s="1"/>
  <c r="AI234" i="48" s="1"/>
  <c r="AC78" i="48"/>
  <c r="AD78" i="48" s="1"/>
  <c r="Z78" i="48"/>
  <c r="AA78" i="48" s="1"/>
  <c r="AF78" i="48"/>
  <c r="AG78" i="48" s="1"/>
  <c r="AI78" i="48" s="1"/>
  <c r="Z327" i="48"/>
  <c r="AA327" i="48" s="1"/>
  <c r="AC327" i="48"/>
  <c r="AD327" i="48" s="1"/>
  <c r="AF327" i="48"/>
  <c r="AG327" i="48" s="1"/>
  <c r="AI327" i="48" s="1"/>
  <c r="AF173" i="48"/>
  <c r="AG173" i="48" s="1"/>
  <c r="AI173" i="48" s="1"/>
  <c r="Z173" i="48"/>
  <c r="AA173" i="48" s="1"/>
  <c r="AC173" i="48"/>
  <c r="AD173" i="48" s="1"/>
  <c r="AC258" i="48"/>
  <c r="AD258" i="48" s="1"/>
  <c r="AF258" i="48"/>
  <c r="AG258" i="48" s="1"/>
  <c r="AI258" i="48" s="1"/>
  <c r="Z258" i="48"/>
  <c r="AA258" i="48" s="1"/>
  <c r="AC103" i="48"/>
  <c r="AD103" i="48" s="1"/>
  <c r="Z103" i="48"/>
  <c r="AA103" i="48" s="1"/>
  <c r="AF103" i="48"/>
  <c r="AG103" i="48" s="1"/>
  <c r="AI103" i="48" s="1"/>
  <c r="Z285" i="48"/>
  <c r="AA285" i="48" s="1"/>
  <c r="AF285" i="48"/>
  <c r="AG285" i="48" s="1"/>
  <c r="AI285" i="48" s="1"/>
  <c r="AC285" i="48"/>
  <c r="AD285" i="48" s="1"/>
  <c r="Z146" i="48"/>
  <c r="AA146" i="48" s="1"/>
  <c r="AF146" i="48"/>
  <c r="AG146" i="48" s="1"/>
  <c r="AI146" i="48" s="1"/>
  <c r="AC146" i="48"/>
  <c r="AD146" i="48" s="1"/>
  <c r="Z238" i="48"/>
  <c r="AA238" i="48" s="1"/>
  <c r="Z171" i="48"/>
  <c r="AA171" i="48" s="1"/>
  <c r="AC171" i="48"/>
  <c r="AD171" i="48" s="1"/>
  <c r="AF171" i="48"/>
  <c r="AG171" i="48" s="1"/>
  <c r="AI171" i="48" s="1"/>
  <c r="Z165" i="48"/>
  <c r="AA165" i="48" s="1"/>
  <c r="AF165" i="48"/>
  <c r="AG165" i="48" s="1"/>
  <c r="AI165" i="48" s="1"/>
  <c r="AC165" i="48"/>
  <c r="AD165" i="48" s="1"/>
  <c r="Z20" i="48"/>
  <c r="AA20" i="48" s="1"/>
  <c r="AC20" i="48"/>
  <c r="AD20" i="48" s="1"/>
  <c r="AF20" i="48"/>
  <c r="AG20" i="48" s="1"/>
  <c r="AI20" i="48" s="1"/>
  <c r="AC177" i="48"/>
  <c r="AD177" i="48" s="1"/>
  <c r="AF177" i="48"/>
  <c r="AG177" i="48" s="1"/>
  <c r="AI177" i="48" s="1"/>
  <c r="Z177" i="48"/>
  <c r="AA177" i="48" s="1"/>
  <c r="AC306" i="48"/>
  <c r="AD306" i="48" s="1"/>
  <c r="AF306" i="48"/>
  <c r="AG306" i="48" s="1"/>
  <c r="AI306" i="48" s="1"/>
  <c r="Z306" i="48"/>
  <c r="AA306" i="48" s="1"/>
  <c r="AC3" i="48"/>
  <c r="AD3" i="48" s="1"/>
  <c r="AF3" i="48"/>
  <c r="AG3" i="48" s="1"/>
  <c r="Z3" i="48"/>
  <c r="AA3" i="48" s="1"/>
  <c r="AC35" i="48"/>
  <c r="AD35" i="48" s="1"/>
  <c r="AF35" i="48"/>
  <c r="AG35" i="48" s="1"/>
  <c r="AI35" i="48" s="1"/>
  <c r="Z35" i="48"/>
  <c r="AA35" i="48" s="1"/>
  <c r="Z90" i="48"/>
  <c r="AA90" i="48" s="1"/>
  <c r="AF90" i="48"/>
  <c r="AG90" i="48" s="1"/>
  <c r="AI90" i="48" s="1"/>
  <c r="AC90" i="48"/>
  <c r="AD90" i="48" s="1"/>
  <c r="Z142" i="48"/>
  <c r="AA142" i="48" s="1"/>
  <c r="AC142" i="48"/>
  <c r="AD142" i="48" s="1"/>
  <c r="AF142" i="48"/>
  <c r="AG142" i="48" s="1"/>
  <c r="AI142" i="48" s="1"/>
  <c r="AF172" i="48"/>
  <c r="AG172" i="48" s="1"/>
  <c r="AI172" i="48" s="1"/>
  <c r="Z172" i="48"/>
  <c r="AA172" i="48" s="1"/>
  <c r="AC172" i="48"/>
  <c r="AD172" i="48" s="1"/>
  <c r="Z59" i="48"/>
  <c r="AA59" i="48" s="1"/>
  <c r="AC59" i="48"/>
  <c r="AD59" i="48" s="1"/>
  <c r="AF59" i="48"/>
  <c r="AG59" i="48" s="1"/>
  <c r="AI59" i="48" s="1"/>
  <c r="Z263" i="48"/>
  <c r="AA263" i="48" s="1"/>
  <c r="AF263" i="48"/>
  <c r="AG263" i="48" s="1"/>
  <c r="AI263" i="48" s="1"/>
  <c r="AC263" i="48"/>
  <c r="AD263" i="48" s="1"/>
  <c r="AC5" i="48"/>
  <c r="AD5" i="48" s="1"/>
  <c r="Z5" i="48"/>
  <c r="AA5" i="48" s="1"/>
  <c r="AF5" i="48"/>
  <c r="AG5" i="48" s="1"/>
  <c r="AI5" i="48" s="1"/>
  <c r="AC48" i="48"/>
  <c r="AD48" i="48" s="1"/>
  <c r="AF48" i="48"/>
  <c r="AG48" i="48" s="1"/>
  <c r="AI48" i="48" s="1"/>
  <c r="Z48" i="48"/>
  <c r="AA48" i="48" s="1"/>
  <c r="AC279" i="48"/>
  <c r="AD279" i="48" s="1"/>
  <c r="Z279" i="48"/>
  <c r="AA279" i="48" s="1"/>
  <c r="AF279" i="48"/>
  <c r="AG279" i="48" s="1"/>
  <c r="AI279" i="48" s="1"/>
  <c r="Z210" i="48"/>
  <c r="AA210" i="48" s="1"/>
  <c r="AC210" i="48"/>
  <c r="AD210" i="48" s="1"/>
  <c r="AF210" i="48"/>
  <c r="AG210" i="48" s="1"/>
  <c r="AI210" i="48" s="1"/>
  <c r="Z208" i="48"/>
  <c r="AA208" i="48" s="1"/>
  <c r="AF208" i="48"/>
  <c r="AG208" i="48" s="1"/>
  <c r="AI208" i="48" s="1"/>
  <c r="AC208" i="48"/>
  <c r="AD208" i="48" s="1"/>
  <c r="AC105" i="48"/>
  <c r="AD105" i="48" s="1"/>
  <c r="AF105" i="48"/>
  <c r="AG105" i="48" s="1"/>
  <c r="AI105" i="48" s="1"/>
  <c r="Z105" i="48"/>
  <c r="AA105" i="48" s="1"/>
  <c r="Z43" i="48"/>
  <c r="AA43" i="48" s="1"/>
  <c r="AF43" i="48"/>
  <c r="AG43" i="48" s="1"/>
  <c r="AI43" i="48" s="1"/>
  <c r="AC43" i="48"/>
  <c r="AD43" i="48" s="1"/>
  <c r="Z182" i="48"/>
  <c r="AA182" i="48" s="1"/>
  <c r="AF182" i="48"/>
  <c r="AG182" i="48" s="1"/>
  <c r="AI182" i="48" s="1"/>
  <c r="AC182" i="48"/>
  <c r="AD182" i="48" s="1"/>
  <c r="Z6" i="48"/>
  <c r="AA6" i="48" s="1"/>
  <c r="AC6" i="48"/>
  <c r="AD6" i="48" s="1"/>
  <c r="AF6" i="48"/>
  <c r="AG6" i="48" s="1"/>
  <c r="AI6" i="48" s="1"/>
  <c r="Z277" i="48"/>
  <c r="AA277" i="48" s="1"/>
  <c r="AC277" i="48"/>
  <c r="AD277" i="48" s="1"/>
  <c r="AF277" i="48"/>
  <c r="AG277" i="48" s="1"/>
  <c r="AI277" i="48" s="1"/>
  <c r="AC91" i="48"/>
  <c r="AD91" i="48" s="1"/>
  <c r="Z91" i="48"/>
  <c r="AA91" i="48" s="1"/>
  <c r="AF91" i="48"/>
  <c r="AG91" i="48" s="1"/>
  <c r="AI91" i="48" s="1"/>
  <c r="AF232" i="48"/>
  <c r="AG232" i="48" s="1"/>
  <c r="AI232" i="48" s="1"/>
  <c r="Z232" i="48"/>
  <c r="AA232" i="48" s="1"/>
  <c r="AC232" i="48"/>
  <c r="AD232" i="48" s="1"/>
  <c r="AC134" i="48"/>
  <c r="AD134" i="48" s="1"/>
  <c r="AF134" i="48"/>
  <c r="AG134" i="48" s="1"/>
  <c r="AI134" i="48" s="1"/>
  <c r="Z134" i="48"/>
  <c r="AA134" i="48" s="1"/>
  <c r="AC176" i="48"/>
  <c r="AD176" i="48" s="1"/>
  <c r="Z176" i="48"/>
  <c r="AA176" i="48" s="1"/>
  <c r="AF176" i="48"/>
  <c r="AG176" i="48" s="1"/>
  <c r="AI176" i="48" s="1"/>
  <c r="AF274" i="48"/>
  <c r="AG274" i="48" s="1"/>
  <c r="AI274" i="48" s="1"/>
  <c r="Z274" i="48"/>
  <c r="AA274" i="48" s="1"/>
  <c r="AC274" i="48"/>
  <c r="AD274" i="48" s="1"/>
  <c r="Z342" i="48"/>
  <c r="AA342" i="48" s="1"/>
  <c r="AF342" i="48"/>
  <c r="AG342" i="48" s="1"/>
  <c r="AI342" i="48" s="1"/>
  <c r="AC342" i="48"/>
  <c r="AD342" i="48" s="1"/>
  <c r="AF42" i="48"/>
  <c r="AG42" i="48" s="1"/>
  <c r="AI42" i="48" s="1"/>
  <c r="AC42" i="48"/>
  <c r="AD42" i="48" s="1"/>
  <c r="Z42" i="48"/>
  <c r="AA42" i="48" s="1"/>
  <c r="AC229" i="48"/>
  <c r="AD229" i="48" s="1"/>
  <c r="Z229" i="48"/>
  <c r="AA229" i="48" s="1"/>
  <c r="AF229" i="48"/>
  <c r="AG229" i="48" s="1"/>
  <c r="AI229" i="48" s="1"/>
  <c r="AF149" i="48"/>
  <c r="AG149" i="48" s="1"/>
  <c r="AI149" i="48" s="1"/>
  <c r="Z149" i="48"/>
  <c r="AA149" i="48" s="1"/>
  <c r="AC149" i="48"/>
  <c r="AD149" i="48" s="1"/>
  <c r="Z144" i="48"/>
  <c r="AA144" i="48" s="1"/>
  <c r="AF144" i="48"/>
  <c r="AG144" i="48" s="1"/>
  <c r="AI144" i="48" s="1"/>
  <c r="AC144" i="48"/>
  <c r="AD144" i="48" s="1"/>
  <c r="AF199" i="48"/>
  <c r="AG199" i="48" s="1"/>
  <c r="AI199" i="48" s="1"/>
  <c r="Z199" i="48"/>
  <c r="AA199" i="48" s="1"/>
  <c r="AC199" i="48"/>
  <c r="AD199" i="48" s="1"/>
  <c r="AC27" i="48"/>
  <c r="AD27" i="48" s="1"/>
  <c r="AF27" i="48"/>
  <c r="AG27" i="48" s="1"/>
  <c r="AI27" i="48" s="1"/>
  <c r="Z27" i="48"/>
  <c r="AA27" i="48" s="1"/>
  <c r="AC29" i="48"/>
  <c r="AD29" i="48" s="1"/>
  <c r="Z29" i="48"/>
  <c r="AA29" i="48" s="1"/>
  <c r="AF29" i="48"/>
  <c r="AG29" i="48" s="1"/>
  <c r="AI29" i="48" s="1"/>
  <c r="AC55" i="48"/>
  <c r="AD55" i="48" s="1"/>
  <c r="Z55" i="48"/>
  <c r="AA55" i="48" s="1"/>
  <c r="AF55" i="48"/>
  <c r="AG55" i="48" s="1"/>
  <c r="AI55" i="48" s="1"/>
  <c r="Z12" i="48"/>
  <c r="AA12" i="48" s="1"/>
  <c r="AC12" i="48"/>
  <c r="AD12" i="48" s="1"/>
  <c r="AF12" i="48"/>
  <c r="AG12" i="48" s="1"/>
  <c r="AI12" i="48" s="1"/>
  <c r="AF305" i="48"/>
  <c r="AG305" i="48" s="1"/>
  <c r="AI305" i="48" s="1"/>
  <c r="AC305" i="48"/>
  <c r="AD305" i="48" s="1"/>
  <c r="Z305" i="48"/>
  <c r="AA305" i="48" s="1"/>
  <c r="AC283" i="48"/>
  <c r="AD283" i="48" s="1"/>
  <c r="Z283" i="48"/>
  <c r="AA283" i="48" s="1"/>
  <c r="AF283" i="48"/>
  <c r="AG283" i="48" s="1"/>
  <c r="AI283" i="48" s="1"/>
  <c r="AC257" i="48"/>
  <c r="AD257" i="48" s="1"/>
  <c r="AF257" i="48"/>
  <c r="AG257" i="48" s="1"/>
  <c r="AI257" i="48" s="1"/>
  <c r="Z257" i="48"/>
  <c r="AA257" i="48" s="1"/>
  <c r="AF120" i="48"/>
  <c r="AG120" i="48" s="1"/>
  <c r="AI120" i="48" s="1"/>
  <c r="Z120" i="48"/>
  <c r="AA120" i="48" s="1"/>
  <c r="AC120" i="48"/>
  <c r="AD120" i="48" s="1"/>
  <c r="AA52" i="48"/>
  <c r="AF220" i="48"/>
  <c r="AG220" i="48" s="1"/>
  <c r="AI220" i="48" s="1"/>
  <c r="Z220" i="48"/>
  <c r="AA220" i="48" s="1"/>
  <c r="AC220" i="48"/>
  <c r="AD220" i="48" s="1"/>
  <c r="Z329" i="48"/>
  <c r="AA329" i="48" s="1"/>
  <c r="AF329" i="48"/>
  <c r="AG329" i="48" s="1"/>
  <c r="AI329" i="48" s="1"/>
  <c r="AC329" i="48"/>
  <c r="AD329" i="48" s="1"/>
  <c r="AC124" i="48"/>
  <c r="AD124" i="48" s="1"/>
  <c r="Z124" i="48"/>
  <c r="AA124" i="48" s="1"/>
  <c r="AF124" i="48"/>
  <c r="AG124" i="48" s="1"/>
  <c r="AI124" i="48" s="1"/>
  <c r="AF113" i="48"/>
  <c r="AG113" i="48" s="1"/>
  <c r="AI113" i="48" s="1"/>
  <c r="AC113" i="48"/>
  <c r="AD113" i="48" s="1"/>
  <c r="Z113" i="48"/>
  <c r="AA113" i="48" s="1"/>
  <c r="Z92" i="48"/>
  <c r="AA92" i="48" s="1"/>
  <c r="AC92" i="48"/>
  <c r="AD92" i="48" s="1"/>
  <c r="AF92" i="48"/>
  <c r="AG92" i="48" s="1"/>
  <c r="AI92" i="48" s="1"/>
  <c r="AF82" i="48"/>
  <c r="AG82" i="48" s="1"/>
  <c r="AI82" i="48" s="1"/>
  <c r="AC82" i="48"/>
  <c r="AD82" i="48" s="1"/>
  <c r="Z82" i="48"/>
  <c r="AA82" i="48" s="1"/>
  <c r="Z45" i="48"/>
  <c r="AA45" i="48" s="1"/>
  <c r="AC45" i="48"/>
  <c r="AD45" i="48" s="1"/>
  <c r="AF45" i="48"/>
  <c r="AG45" i="48" s="1"/>
  <c r="AI45" i="48" s="1"/>
  <c r="AF300" i="48"/>
  <c r="AG300" i="48" s="1"/>
  <c r="AI300" i="48" s="1"/>
  <c r="Z300" i="48"/>
  <c r="AA300" i="48" s="1"/>
  <c r="AC300" i="48"/>
  <c r="AD300" i="48" s="1"/>
  <c r="AC11" i="48"/>
  <c r="AD11" i="48" s="1"/>
  <c r="Z11" i="48"/>
  <c r="AA11" i="48" s="1"/>
  <c r="AF11" i="48"/>
  <c r="AG11" i="48" s="1"/>
  <c r="AI11" i="48" s="1"/>
  <c r="AF251" i="48"/>
  <c r="AG251" i="48" s="1"/>
  <c r="AI251" i="48" s="1"/>
  <c r="Z251" i="48"/>
  <c r="AA251" i="48" s="1"/>
  <c r="AC251" i="48"/>
  <c r="AD251" i="48" s="1"/>
  <c r="AF119" i="48"/>
  <c r="AG119" i="48" s="1"/>
  <c r="AI119" i="48" s="1"/>
  <c r="Z119" i="48"/>
  <c r="AA119" i="48" s="1"/>
  <c r="AC119" i="48"/>
  <c r="AD119" i="48" s="1"/>
  <c r="Z328" i="48"/>
  <c r="AA328" i="48" s="1"/>
  <c r="AF328" i="48"/>
  <c r="AG328" i="48" s="1"/>
  <c r="AI328" i="48" s="1"/>
  <c r="AC328" i="48"/>
  <c r="AD328" i="48" s="1"/>
  <c r="AC355" i="48"/>
  <c r="AD355" i="48" s="1"/>
  <c r="AF355" i="48"/>
  <c r="AG355" i="48" s="1"/>
  <c r="AI355" i="48" s="1"/>
  <c r="Z355" i="48"/>
  <c r="AA355" i="48" s="1"/>
  <c r="AC145" i="48"/>
  <c r="AD145" i="48" s="1"/>
  <c r="AF145" i="48"/>
  <c r="AG145" i="48" s="1"/>
  <c r="AI145" i="48" s="1"/>
  <c r="Z145" i="48"/>
  <c r="AA145" i="48" s="1"/>
  <c r="Z111" i="48"/>
  <c r="AA111" i="48" s="1"/>
  <c r="AF111" i="48"/>
  <c r="AG111" i="48" s="1"/>
  <c r="AI111" i="48" s="1"/>
  <c r="AC111" i="48"/>
  <c r="AD111" i="48" s="1"/>
  <c r="Z240" i="48"/>
  <c r="AA240" i="48" s="1"/>
  <c r="AF240" i="48"/>
  <c r="AG240" i="48" s="1"/>
  <c r="AI240" i="48" s="1"/>
  <c r="AC240" i="48"/>
  <c r="AD240" i="48" s="1"/>
  <c r="Z93" i="48"/>
  <c r="AA93" i="48" s="1"/>
  <c r="AC93" i="48"/>
  <c r="AD93" i="48" s="1"/>
  <c r="AF93" i="48"/>
  <c r="AG93" i="48" s="1"/>
  <c r="AI93" i="48" s="1"/>
  <c r="AF339" i="48"/>
  <c r="AG339" i="48" s="1"/>
  <c r="AI339" i="48" s="1"/>
  <c r="AC339" i="48"/>
  <c r="AD339" i="48" s="1"/>
  <c r="Z339" i="48"/>
  <c r="AA339" i="48" s="1"/>
  <c r="AF189" i="48"/>
  <c r="AG189" i="48" s="1"/>
  <c r="AI189" i="48" s="1"/>
  <c r="Z189" i="48"/>
  <c r="AA189" i="48" s="1"/>
  <c r="AC189" i="48"/>
  <c r="AD189" i="48" s="1"/>
  <c r="Z125" i="48"/>
  <c r="AA125" i="48" s="1"/>
  <c r="AF125" i="48"/>
  <c r="AG125" i="48" s="1"/>
  <c r="AI125" i="48" s="1"/>
  <c r="AC125" i="48"/>
  <c r="AD125" i="48" s="1"/>
  <c r="AF281" i="48"/>
  <c r="AG281" i="48" s="1"/>
  <c r="AI281" i="48" s="1"/>
  <c r="Z281" i="48"/>
  <c r="AA281" i="48" s="1"/>
  <c r="AC281" i="48"/>
  <c r="AD281" i="48" s="1"/>
  <c r="AC253" i="48"/>
  <c r="AD253" i="48" s="1"/>
  <c r="Z67" i="48"/>
  <c r="AA67" i="48" s="1"/>
  <c r="AF67" i="48"/>
  <c r="AG67" i="48" s="1"/>
  <c r="AI67" i="48" s="1"/>
  <c r="AC67" i="48"/>
  <c r="AD67" i="48" s="1"/>
  <c r="AC193" i="48"/>
  <c r="AD193" i="48" s="1"/>
  <c r="AF193" i="48"/>
  <c r="AG193" i="48" s="1"/>
  <c r="AI193" i="48" s="1"/>
  <c r="Z193" i="48"/>
  <c r="AA193" i="48" s="1"/>
  <c r="AC215" i="48"/>
  <c r="AD215" i="48" s="1"/>
  <c r="AF215" i="48"/>
  <c r="AG215" i="48" s="1"/>
  <c r="AI215" i="48" s="1"/>
  <c r="Z215" i="48"/>
  <c r="AA215" i="48" s="1"/>
  <c r="AC293" i="48"/>
  <c r="AD293" i="48" s="1"/>
  <c r="AF293" i="48"/>
  <c r="AG293" i="48" s="1"/>
  <c r="AI293" i="48" s="1"/>
  <c r="Z293" i="48"/>
  <c r="AA293" i="48" s="1"/>
  <c r="AC256" i="48"/>
  <c r="AD256" i="48" s="1"/>
  <c r="AF256" i="48"/>
  <c r="AG256" i="48" s="1"/>
  <c r="AI256" i="48" s="1"/>
  <c r="Z256" i="48"/>
  <c r="AA256" i="48" s="1"/>
  <c r="AC143" i="48"/>
  <c r="AD143" i="48" s="1"/>
  <c r="Z143" i="48"/>
  <c r="AA143" i="48" s="1"/>
  <c r="AF143" i="48"/>
  <c r="AG143" i="48" s="1"/>
  <c r="AI143" i="48" s="1"/>
  <c r="Z190" i="48"/>
  <c r="AA190" i="48" s="1"/>
  <c r="AF190" i="48"/>
  <c r="AG190" i="48" s="1"/>
  <c r="AI190" i="48" s="1"/>
  <c r="AC190" i="48"/>
  <c r="AD190" i="48" s="1"/>
  <c r="Z15" i="48"/>
  <c r="AA15" i="48" s="1"/>
  <c r="AC15" i="48"/>
  <c r="AD15" i="48" s="1"/>
  <c r="AF15" i="48"/>
  <c r="AG15" i="48" s="1"/>
  <c r="AI15" i="48" s="1"/>
  <c r="AF17" i="48"/>
  <c r="AG17" i="48" s="1"/>
  <c r="AI17" i="48" s="1"/>
  <c r="Z17" i="48"/>
  <c r="AA17" i="48" s="1"/>
  <c r="AC17" i="48"/>
  <c r="AD17" i="48" s="1"/>
  <c r="AF255" i="48"/>
  <c r="AG255" i="48" s="1"/>
  <c r="AI255" i="48" s="1"/>
  <c r="AC255" i="48"/>
  <c r="AD255" i="48" s="1"/>
  <c r="Z255" i="48"/>
  <c r="AA255" i="48" s="1"/>
  <c r="Z253" i="48"/>
  <c r="AA253" i="48" s="1"/>
  <c r="Z191" i="48"/>
  <c r="AA191" i="48" s="1"/>
  <c r="AC191" i="48"/>
  <c r="AD191" i="48" s="1"/>
  <c r="AF191" i="48"/>
  <c r="AG191" i="48" s="1"/>
  <c r="AI191" i="48" s="1"/>
  <c r="AC267" i="48"/>
  <c r="AD267" i="48" s="1"/>
  <c r="AF267" i="48"/>
  <c r="AG267" i="48" s="1"/>
  <c r="AI267" i="48" s="1"/>
  <c r="Z267" i="48"/>
  <c r="AA267" i="48" s="1"/>
  <c r="Z340" i="48"/>
  <c r="AA340" i="48" s="1"/>
  <c r="AF340" i="48"/>
  <c r="AG340" i="48" s="1"/>
  <c r="AI340" i="48" s="1"/>
  <c r="AC340" i="48"/>
  <c r="AD340" i="48" s="1"/>
  <c r="Z49" i="48"/>
  <c r="AA49" i="48" s="1"/>
  <c r="AC49" i="48"/>
  <c r="AD49" i="48" s="1"/>
  <c r="AF49" i="48"/>
  <c r="AG49" i="48" s="1"/>
  <c r="AI49" i="48" s="1"/>
  <c r="AC99" i="48"/>
  <c r="AD99" i="48" s="1"/>
  <c r="AF99" i="48"/>
  <c r="AG99" i="48" s="1"/>
  <c r="AI99" i="48" s="1"/>
  <c r="Z99" i="48"/>
  <c r="AA99" i="48" s="1"/>
  <c r="AC200" i="48"/>
  <c r="AD200" i="48" s="1"/>
  <c r="AF200" i="48"/>
  <c r="AG200" i="48" s="1"/>
  <c r="AI200" i="48" s="1"/>
  <c r="Z200" i="48"/>
  <c r="AA200" i="48" s="1"/>
  <c r="AC74" i="48"/>
  <c r="AD74" i="48" s="1"/>
  <c r="Z74" i="48"/>
  <c r="AA74" i="48" s="1"/>
  <c r="AF74" i="48"/>
  <c r="AG74" i="48" s="1"/>
  <c r="AI74" i="48" s="1"/>
  <c r="AF320" i="48"/>
  <c r="AG320" i="48" s="1"/>
  <c r="AI320" i="48" s="1"/>
  <c r="AC320" i="48"/>
  <c r="AD320" i="48" s="1"/>
  <c r="Z320" i="48"/>
  <c r="AA320" i="48" s="1"/>
  <c r="Z332" i="48"/>
  <c r="AA332" i="48" s="1"/>
  <c r="AF332" i="48"/>
  <c r="AG332" i="48" s="1"/>
  <c r="AI332" i="48" s="1"/>
  <c r="AC332" i="48"/>
  <c r="AD332" i="48" s="1"/>
  <c r="AF217" i="48"/>
  <c r="AG217" i="48" s="1"/>
  <c r="AI217" i="48" s="1"/>
  <c r="Z217" i="48"/>
  <c r="AA217" i="48" s="1"/>
  <c r="AC217" i="48"/>
  <c r="AD217" i="48" s="1"/>
  <c r="AC108" i="48"/>
  <c r="AD108" i="48" s="1"/>
  <c r="AF108" i="48"/>
  <c r="AG108" i="48" s="1"/>
  <c r="AI108" i="48" s="1"/>
  <c r="Z108" i="48"/>
  <c r="AA108" i="48" s="1"/>
  <c r="AC167" i="48"/>
  <c r="AD167" i="48" s="1"/>
  <c r="Z167" i="48"/>
  <c r="AA167" i="48" s="1"/>
  <c r="AF167" i="48"/>
  <c r="AG167" i="48" s="1"/>
  <c r="AI167" i="48" s="1"/>
  <c r="AC30" i="48"/>
  <c r="AD30" i="48" s="1"/>
  <c r="Z30" i="48"/>
  <c r="AA30" i="48" s="1"/>
  <c r="AF30" i="48"/>
  <c r="AG30" i="48" s="1"/>
  <c r="AI30" i="48" s="1"/>
  <c r="Z260" i="48"/>
  <c r="AA260" i="48" s="1"/>
  <c r="AC260" i="48"/>
  <c r="AD260" i="48" s="1"/>
  <c r="AF260" i="48"/>
  <c r="AG260" i="48" s="1"/>
  <c r="AI260" i="48" s="1"/>
  <c r="AC216" i="48"/>
  <c r="AD216" i="48" s="1"/>
  <c r="AF216" i="48"/>
  <c r="AG216" i="48" s="1"/>
  <c r="AI216" i="48" s="1"/>
  <c r="Z216" i="48"/>
  <c r="AA216" i="48" s="1"/>
  <c r="AF152" i="48"/>
  <c r="AG152" i="48" s="1"/>
  <c r="AI152" i="48" s="1"/>
  <c r="AC152" i="48"/>
  <c r="AD152" i="48" s="1"/>
  <c r="Z152" i="48"/>
  <c r="AA152" i="48" s="1"/>
  <c r="Z138" i="48"/>
  <c r="AA138" i="48" s="1"/>
  <c r="AF138" i="48"/>
  <c r="AG138" i="48" s="1"/>
  <c r="AI138" i="48" s="1"/>
  <c r="AC138" i="48"/>
  <c r="AD138" i="48" s="1"/>
  <c r="Z141" i="48"/>
  <c r="AA141" i="48" s="1"/>
  <c r="AF141" i="48"/>
  <c r="AG141" i="48" s="1"/>
  <c r="AI141" i="48" s="1"/>
  <c r="AC141" i="48"/>
  <c r="AD141" i="48" s="1"/>
  <c r="AC118" i="48"/>
  <c r="AD118" i="48" s="1"/>
  <c r="AF118" i="48"/>
  <c r="AG118" i="48" s="1"/>
  <c r="AI118" i="48" s="1"/>
  <c r="Z118" i="48"/>
  <c r="AA118" i="48" s="1"/>
  <c r="Z94" i="48"/>
  <c r="AA94" i="48" s="1"/>
  <c r="AC94" i="48"/>
  <c r="AD94" i="48" s="1"/>
  <c r="AF94" i="48"/>
  <c r="AG94" i="48" s="1"/>
  <c r="AI94" i="48" s="1"/>
  <c r="AC60" i="48"/>
  <c r="AD60" i="48" s="1"/>
  <c r="AF60" i="48"/>
  <c r="AG60" i="48" s="1"/>
  <c r="AI60" i="48" s="1"/>
  <c r="Z60" i="48"/>
  <c r="AA60" i="48" s="1"/>
  <c r="Z201" i="48"/>
  <c r="AA201" i="48" s="1"/>
  <c r="AF201" i="48"/>
  <c r="AG201" i="48" s="1"/>
  <c r="AI201" i="48" s="1"/>
  <c r="AC201" i="48"/>
  <c r="AD201" i="48" s="1"/>
  <c r="AF261" i="48"/>
  <c r="AG261" i="48" s="1"/>
  <c r="AI261" i="48" s="1"/>
  <c r="AC261" i="48"/>
  <c r="AD261" i="48" s="1"/>
  <c r="Z261" i="48"/>
  <c r="AA261" i="48" s="1"/>
  <c r="AF68" i="48"/>
  <c r="AG68" i="48" s="1"/>
  <c r="AI68" i="48" s="1"/>
  <c r="Z68" i="48"/>
  <c r="AA68" i="48" s="1"/>
  <c r="AC68" i="48"/>
  <c r="AD68" i="48" s="1"/>
  <c r="AF160" i="48"/>
  <c r="AG160" i="48" s="1"/>
  <c r="AI160" i="48" s="1"/>
  <c r="Z160" i="48"/>
  <c r="AA160" i="48" s="1"/>
  <c r="AC160" i="48"/>
  <c r="AD160" i="48" s="1"/>
  <c r="AC196" i="48"/>
  <c r="AD196" i="48" s="1"/>
  <c r="Z196" i="48"/>
  <c r="AA196" i="48" s="1"/>
  <c r="AF196" i="48"/>
  <c r="AG196" i="48" s="1"/>
  <c r="AI196" i="48" s="1"/>
  <c r="AC4" i="48"/>
  <c r="AD4" i="48" s="1"/>
  <c r="Z4" i="48"/>
  <c r="AA4" i="48" s="1"/>
  <c r="AF4" i="48"/>
  <c r="AG4" i="48" s="1"/>
  <c r="AI4" i="48" s="1"/>
  <c r="Z294" i="48"/>
  <c r="AA294" i="48" s="1"/>
  <c r="Z31" i="48"/>
  <c r="AA31" i="48" s="1"/>
  <c r="AC31" i="48"/>
  <c r="AD31" i="48" s="1"/>
  <c r="AF31" i="48"/>
  <c r="AG31" i="48" s="1"/>
  <c r="AI31" i="48" s="1"/>
  <c r="AC180" i="48"/>
  <c r="AD180" i="48" s="1"/>
  <c r="AF180" i="48"/>
  <c r="AG180" i="48" s="1"/>
  <c r="AI180" i="48" s="1"/>
  <c r="Z180" i="48"/>
  <c r="AA180" i="48" s="1"/>
  <c r="Z353" i="48"/>
  <c r="AA353" i="48" s="1"/>
  <c r="AF353" i="48"/>
  <c r="AG353" i="48" s="1"/>
  <c r="AI353" i="48" s="1"/>
  <c r="AC353" i="48"/>
  <c r="AD353" i="48" s="1"/>
  <c r="AC291" i="48"/>
  <c r="AD291" i="48" s="1"/>
  <c r="AF291" i="48"/>
  <c r="AG291" i="48" s="1"/>
  <c r="AI291" i="48" s="1"/>
  <c r="Z291" i="48"/>
  <c r="AA291" i="48" s="1"/>
  <c r="AC136" i="48"/>
  <c r="AD136" i="48" s="1"/>
  <c r="Z136" i="48"/>
  <c r="AA136" i="48" s="1"/>
  <c r="AF136" i="48"/>
  <c r="AG136" i="48" s="1"/>
  <c r="AI136" i="48" s="1"/>
  <c r="AC41" i="48"/>
  <c r="AD41" i="48" s="1"/>
  <c r="AF41" i="48"/>
  <c r="AG41" i="48" s="1"/>
  <c r="AI41" i="48" s="1"/>
  <c r="Z41" i="48"/>
  <c r="AA41" i="48" s="1"/>
  <c r="AC56" i="48"/>
  <c r="AD56" i="48" s="1"/>
  <c r="AF56" i="48"/>
  <c r="AG56" i="48" s="1"/>
  <c r="AI56" i="48" s="1"/>
  <c r="Z56" i="48"/>
  <c r="AA56" i="48" s="1"/>
  <c r="AC304" i="48"/>
  <c r="AD304" i="48" s="1"/>
  <c r="AF304" i="48"/>
  <c r="AG304" i="48" s="1"/>
  <c r="AI304" i="48" s="1"/>
  <c r="Z304" i="48"/>
  <c r="AA304" i="48" s="1"/>
  <c r="AC309" i="48"/>
  <c r="AD309" i="48" s="1"/>
  <c r="Z309" i="48"/>
  <c r="AA309" i="48" s="1"/>
  <c r="AF309" i="48"/>
  <c r="AG309" i="48" s="1"/>
  <c r="AI309" i="48" s="1"/>
  <c r="Z188" i="48"/>
  <c r="AA188" i="48" s="1"/>
  <c r="AF188" i="48"/>
  <c r="AG188" i="48" s="1"/>
  <c r="AI188" i="48" s="1"/>
  <c r="AC188" i="48"/>
  <c r="AD188" i="48" s="1"/>
  <c r="Z314" i="48"/>
  <c r="AA314" i="48" s="1"/>
  <c r="AC314" i="48"/>
  <c r="AD314" i="48" s="1"/>
  <c r="AF314" i="48"/>
  <c r="AG314" i="48" s="1"/>
  <c r="AI314" i="48" s="1"/>
  <c r="AC298" i="48"/>
  <c r="AD298" i="48" s="1"/>
  <c r="Z298" i="48"/>
  <c r="AA298" i="48" s="1"/>
  <c r="AF298" i="48"/>
  <c r="AG298" i="48" s="1"/>
  <c r="AI298" i="48" s="1"/>
  <c r="AA322" i="48"/>
  <c r="Z162" i="48"/>
  <c r="AA162" i="48" s="1"/>
  <c r="AC162" i="48"/>
  <c r="AD162" i="48" s="1"/>
  <c r="AF162" i="48"/>
  <c r="AG162" i="48" s="1"/>
  <c r="AI162" i="48" s="1"/>
  <c r="AC194" i="48"/>
  <c r="AD194" i="48" s="1"/>
  <c r="AF194" i="48"/>
  <c r="AG194" i="48" s="1"/>
  <c r="AI194" i="48" s="1"/>
  <c r="Z194" i="48"/>
  <c r="AA194" i="48" s="1"/>
  <c r="AF331" i="48"/>
  <c r="AG331" i="48" s="1"/>
  <c r="AI331" i="48" s="1"/>
  <c r="Z331" i="48"/>
  <c r="AA331" i="48" s="1"/>
  <c r="AC331" i="48"/>
  <c r="AD331" i="48" s="1"/>
  <c r="AF262" i="48"/>
  <c r="AG262" i="48" s="1"/>
  <c r="AI262" i="48" s="1"/>
  <c r="Z262" i="48"/>
  <c r="AA262" i="48" s="1"/>
  <c r="AC262" i="48"/>
  <c r="AD262" i="48" s="1"/>
  <c r="Z132" i="48"/>
  <c r="AA132" i="48" s="1"/>
  <c r="AC132" i="48"/>
  <c r="AD132" i="48" s="1"/>
  <c r="AF132" i="48"/>
  <c r="AG132" i="48" s="1"/>
  <c r="AI132" i="48" s="1"/>
  <c r="AC170" i="48"/>
  <c r="AD170" i="48" s="1"/>
  <c r="Z170" i="48"/>
  <c r="AA170" i="48" s="1"/>
  <c r="AF170" i="48"/>
  <c r="AG170" i="48" s="1"/>
  <c r="AI170" i="48" s="1"/>
  <c r="Z195" i="48"/>
  <c r="AA195" i="48" s="1"/>
  <c r="AF195" i="48"/>
  <c r="AG195" i="48" s="1"/>
  <c r="AI195" i="48" s="1"/>
  <c r="AC195" i="48"/>
  <c r="AD195" i="48" s="1"/>
  <c r="Z324" i="48"/>
  <c r="AA324" i="48" s="1"/>
  <c r="AF318" i="48"/>
  <c r="AG318" i="48" s="1"/>
  <c r="AI318" i="48" s="1"/>
  <c r="Z318" i="48"/>
  <c r="AA318" i="48" s="1"/>
  <c r="AC318" i="48"/>
  <c r="AD318" i="48" s="1"/>
  <c r="AF127" i="48"/>
  <c r="AG127" i="48" s="1"/>
  <c r="AI127" i="48" s="1"/>
  <c r="Z127" i="48"/>
  <c r="AA127" i="48" s="1"/>
  <c r="AC127" i="48"/>
  <c r="AD127" i="48" s="1"/>
  <c r="AF64" i="48"/>
  <c r="AG64" i="48" s="1"/>
  <c r="AI64" i="48" s="1"/>
  <c r="AC64" i="48"/>
  <c r="AD64" i="48" s="1"/>
  <c r="Z64" i="48"/>
  <c r="AA64" i="48" s="1"/>
  <c r="AC230" i="48"/>
  <c r="AD230" i="48" s="1"/>
  <c r="AF230" i="48"/>
  <c r="AG230" i="48" s="1"/>
  <c r="AI230" i="48" s="1"/>
  <c r="Z230" i="48"/>
  <c r="AA230" i="48" s="1"/>
  <c r="AF235" i="48"/>
  <c r="AG235" i="48" s="1"/>
  <c r="AI235" i="48" s="1"/>
  <c r="Z235" i="48"/>
  <c r="AA235" i="48" s="1"/>
  <c r="AC235" i="48"/>
  <c r="AD235" i="48" s="1"/>
  <c r="AF352" i="48"/>
  <c r="AG352" i="48" s="1"/>
  <c r="AI352" i="48" s="1"/>
  <c r="Z352" i="48"/>
  <c r="AA352" i="48" s="1"/>
  <c r="AC352" i="48"/>
  <c r="AD352" i="48" s="1"/>
  <c r="AC7" i="48"/>
  <c r="AD7" i="48" s="1"/>
  <c r="AF7" i="48"/>
  <c r="AG7" i="48" s="1"/>
  <c r="AI7" i="48" s="1"/>
  <c r="Z7" i="48"/>
  <c r="AA7" i="48" s="1"/>
  <c r="AF259" i="48"/>
  <c r="AG259" i="48" s="1"/>
  <c r="AI259" i="48" s="1"/>
  <c r="Z259" i="48"/>
  <c r="AA259" i="48" s="1"/>
  <c r="AC259" i="48"/>
  <c r="AD259" i="48" s="1"/>
  <c r="AC246" i="48"/>
  <c r="AD246" i="48" s="1"/>
  <c r="AF246" i="48"/>
  <c r="AG246" i="48" s="1"/>
  <c r="AI246" i="48" s="1"/>
  <c r="Z246" i="48"/>
  <c r="AA246" i="48" s="1"/>
  <c r="Z362" i="48"/>
  <c r="AA362" i="48" s="1"/>
  <c r="AC362" i="48"/>
  <c r="AD362" i="48" s="1"/>
  <c r="AF362" i="48"/>
  <c r="AG362" i="48" s="1"/>
  <c r="AI362" i="48" s="1"/>
  <c r="Z53" i="48"/>
  <c r="AA53" i="48" s="1"/>
  <c r="AC53" i="48"/>
  <c r="AD53" i="48" s="1"/>
  <c r="AF53" i="48"/>
  <c r="AG53" i="48" s="1"/>
  <c r="AI53" i="48" s="1"/>
  <c r="AF187" i="48"/>
  <c r="AG187" i="48" s="1"/>
  <c r="AI187" i="48" s="1"/>
  <c r="AC187" i="48"/>
  <c r="AD187" i="48" s="1"/>
  <c r="Z187" i="48"/>
  <c r="AA187" i="48" s="1"/>
  <c r="Z252" i="48"/>
  <c r="AA252" i="48" s="1"/>
  <c r="AF252" i="48"/>
  <c r="AG252" i="48" s="1"/>
  <c r="AI252" i="48" s="1"/>
  <c r="AC252" i="48"/>
  <c r="AD252" i="48" s="1"/>
  <c r="AC34" i="48"/>
  <c r="AD34" i="48" s="1"/>
  <c r="Z34" i="48"/>
  <c r="AA34" i="48" s="1"/>
  <c r="AF34" i="48"/>
  <c r="AG34" i="48" s="1"/>
  <c r="AI34" i="48" s="1"/>
  <c r="AF222" i="48"/>
  <c r="AG222" i="48" s="1"/>
  <c r="AI222" i="48" s="1"/>
  <c r="AC222" i="48"/>
  <c r="AD222" i="48" s="1"/>
  <c r="Z222" i="48"/>
  <c r="AA222" i="48" s="1"/>
  <c r="AF287" i="48"/>
  <c r="AG287" i="48" s="1"/>
  <c r="AI287" i="48" s="1"/>
  <c r="Z287" i="48"/>
  <c r="AA287" i="48" s="1"/>
  <c r="AC287" i="48"/>
  <c r="AD287" i="48" s="1"/>
  <c r="Z32" i="48"/>
  <c r="AA32" i="48" s="1"/>
  <c r="AF32" i="48"/>
  <c r="AG32" i="48" s="1"/>
  <c r="AI32" i="48" s="1"/>
  <c r="AC32" i="48"/>
  <c r="AD32" i="48" s="1"/>
  <c r="AC186" i="48"/>
  <c r="AD186" i="48" s="1"/>
  <c r="Z186" i="48"/>
  <c r="AA186" i="48" s="1"/>
  <c r="AF186" i="48"/>
  <c r="AG186" i="48" s="1"/>
  <c r="AI186" i="48" s="1"/>
  <c r="Z168" i="48"/>
  <c r="AA168" i="48" s="1"/>
  <c r="AF168" i="48"/>
  <c r="AG168" i="48" s="1"/>
  <c r="AI168" i="48" s="1"/>
  <c r="AC168" i="48"/>
  <c r="AD168" i="48" s="1"/>
  <c r="AC97" i="48"/>
  <c r="AD97" i="48" s="1"/>
  <c r="Z97" i="48"/>
  <c r="AA97" i="48" s="1"/>
  <c r="AF97" i="48"/>
  <c r="AG97" i="48" s="1"/>
  <c r="AI97" i="48" s="1"/>
  <c r="AF242" i="48"/>
  <c r="AG242" i="48" s="1"/>
  <c r="AI242" i="48" s="1"/>
  <c r="Z242" i="48"/>
  <c r="AA242" i="48" s="1"/>
  <c r="AC242" i="48"/>
  <c r="AD242" i="48" s="1"/>
  <c r="Z61" i="48"/>
  <c r="AA61" i="48" s="1"/>
  <c r="AF61" i="48"/>
  <c r="AG61" i="48" s="1"/>
  <c r="AI61" i="48" s="1"/>
  <c r="AC61" i="48"/>
  <c r="AD61" i="48" s="1"/>
  <c r="Z319" i="48"/>
  <c r="AA319" i="48" s="1"/>
  <c r="AF319" i="48"/>
  <c r="AG319" i="48" s="1"/>
  <c r="AI319" i="48" s="1"/>
  <c r="AC319" i="48"/>
  <c r="AD319" i="48" s="1"/>
  <c r="AC19" i="48"/>
  <c r="AD19" i="48" s="1"/>
  <c r="AF19" i="48"/>
  <c r="AG19" i="48" s="1"/>
  <c r="AI19" i="48" s="1"/>
  <c r="Z19" i="48"/>
  <c r="AA19" i="48" s="1"/>
  <c r="Z54" i="48"/>
  <c r="AA54" i="48" s="1"/>
  <c r="AC54" i="48"/>
  <c r="AD54" i="48" s="1"/>
  <c r="AF54" i="48"/>
  <c r="AG54" i="48" s="1"/>
  <c r="AI54" i="48" s="1"/>
  <c r="AC75" i="48"/>
  <c r="AD75" i="48" s="1"/>
  <c r="AF75" i="48"/>
  <c r="AG75" i="48" s="1"/>
  <c r="AI75" i="48" s="1"/>
  <c r="Z75" i="48"/>
  <c r="AA75" i="48" s="1"/>
  <c r="AF282" i="48"/>
  <c r="AG282" i="48" s="1"/>
  <c r="AI282" i="48" s="1"/>
  <c r="Z282" i="48"/>
  <c r="AA282" i="48" s="1"/>
  <c r="AC282" i="48"/>
  <c r="AD282" i="48" s="1"/>
  <c r="AF302" i="48"/>
  <c r="AG302" i="48" s="1"/>
  <c r="AI302" i="48" s="1"/>
  <c r="Z302" i="48"/>
  <c r="AA302" i="48" s="1"/>
  <c r="AC302" i="48"/>
  <c r="AD302" i="48" s="1"/>
  <c r="AF65" i="48"/>
  <c r="AG65" i="48" s="1"/>
  <c r="AI65" i="48" s="1"/>
  <c r="AC65" i="48"/>
  <c r="AD65" i="48" s="1"/>
  <c r="Z65" i="48"/>
  <c r="AA65" i="48" s="1"/>
  <c r="AF147" i="48"/>
  <c r="AG147" i="48" s="1"/>
  <c r="AI147" i="48" s="1"/>
  <c r="AC147" i="48"/>
  <c r="AD147" i="48" s="1"/>
  <c r="Z147" i="48"/>
  <c r="AA147" i="48" s="1"/>
  <c r="AC363" i="48"/>
  <c r="AD363" i="48" s="1"/>
  <c r="AF363" i="48"/>
  <c r="AG363" i="48" s="1"/>
  <c r="AI363" i="48" s="1"/>
  <c r="Z363" i="48"/>
  <c r="AA363" i="48" s="1"/>
  <c r="AF13" i="48"/>
  <c r="AG13" i="48" s="1"/>
  <c r="AI13" i="48" s="1"/>
  <c r="AC13" i="48"/>
  <c r="AD13" i="48" s="1"/>
  <c r="Z13" i="48"/>
  <c r="AA13" i="48" s="1"/>
  <c r="Z114" i="48"/>
  <c r="AA114" i="48" s="1"/>
  <c r="AF114" i="48"/>
  <c r="AG114" i="48" s="1"/>
  <c r="AI114" i="48" s="1"/>
  <c r="AC114" i="48"/>
  <c r="AD114" i="48" s="1"/>
  <c r="Z33" i="48"/>
  <c r="AA33" i="48" s="1"/>
  <c r="AF33" i="48"/>
  <c r="AG33" i="48" s="1"/>
  <c r="AI33" i="48" s="1"/>
  <c r="AC33" i="48"/>
  <c r="AD33" i="48" s="1"/>
  <c r="AC102" i="48"/>
  <c r="AD102" i="48" s="1"/>
  <c r="AF102" i="48"/>
  <c r="AG102" i="48" s="1"/>
  <c r="AI102" i="48" s="1"/>
  <c r="Z102" i="48"/>
  <c r="AA102" i="48" s="1"/>
  <c r="AC357" i="48"/>
  <c r="AD357" i="48" s="1"/>
  <c r="Z357" i="48"/>
  <c r="AA357" i="48" s="1"/>
  <c r="AF357" i="48"/>
  <c r="AG357" i="48" s="1"/>
  <c r="AI357" i="48" s="1"/>
  <c r="AC66" i="48"/>
  <c r="AD66" i="48" s="1"/>
  <c r="AF66" i="48"/>
  <c r="AG66" i="48" s="1"/>
  <c r="AI66" i="48" s="1"/>
  <c r="Z66" i="48"/>
  <c r="AA66" i="48" s="1"/>
  <c r="Z212" i="48"/>
  <c r="AA212" i="48" s="1"/>
  <c r="AC212" i="48"/>
  <c r="AD212" i="48" s="1"/>
  <c r="AF212" i="48"/>
  <c r="AG212" i="48" s="1"/>
  <c r="AI212" i="48" s="1"/>
  <c r="AF218" i="48"/>
  <c r="AG218" i="48" s="1"/>
  <c r="AI218" i="48" s="1"/>
  <c r="AC218" i="48"/>
  <c r="AD218" i="48" s="1"/>
  <c r="Z218" i="48"/>
  <c r="AA218" i="48" s="1"/>
  <c r="AF9" i="48"/>
  <c r="AG9" i="48" s="1"/>
  <c r="AI9" i="48" s="1"/>
  <c r="AC9" i="48"/>
  <c r="AD9" i="48" s="1"/>
  <c r="Z9" i="48"/>
  <c r="AA9" i="48" s="1"/>
  <c r="AF95" i="48"/>
  <c r="AG95" i="48" s="1"/>
  <c r="AI95" i="48" s="1"/>
  <c r="Z95" i="48"/>
  <c r="AA95" i="48" s="1"/>
  <c r="AC95" i="48"/>
  <c r="AD95" i="48" s="1"/>
  <c r="AC150" i="48"/>
  <c r="AD150" i="48" s="1"/>
  <c r="Z150" i="48"/>
  <c r="AA150" i="48" s="1"/>
  <c r="AF150" i="48"/>
  <c r="AG150" i="48" s="1"/>
  <c r="AI150" i="48" s="1"/>
  <c r="Z129" i="48"/>
  <c r="AA129" i="48" s="1"/>
  <c r="AC129" i="48"/>
  <c r="AD129" i="48" s="1"/>
  <c r="AF129" i="48"/>
  <c r="AG129" i="48" s="1"/>
  <c r="AI129" i="48" s="1"/>
  <c r="Z192" i="48"/>
  <c r="AA192" i="48" s="1"/>
  <c r="AC192" i="48"/>
  <c r="AD192" i="48" s="1"/>
  <c r="AF192" i="48"/>
  <c r="AG192" i="48" s="1"/>
  <c r="AI192" i="48" s="1"/>
  <c r="AC250" i="48"/>
  <c r="AD250" i="48" s="1"/>
  <c r="AF250" i="48"/>
  <c r="AG250" i="48" s="1"/>
  <c r="AI250" i="48" s="1"/>
  <c r="Z250" i="48"/>
  <c r="AA250" i="48" s="1"/>
  <c r="Z137" i="48"/>
  <c r="AA137" i="48" s="1"/>
  <c r="AC137" i="48"/>
  <c r="AD137" i="48" s="1"/>
  <c r="AF137" i="48"/>
  <c r="AG137" i="48" s="1"/>
  <c r="AI137" i="48" s="1"/>
  <c r="Z266" i="48"/>
  <c r="AA266" i="48" s="1"/>
  <c r="AF266" i="48"/>
  <c r="AG266" i="48" s="1"/>
  <c r="AI266" i="48" s="1"/>
  <c r="AC266" i="48"/>
  <c r="AD266" i="48" s="1"/>
  <c r="AF207" i="48"/>
  <c r="AG207" i="48" s="1"/>
  <c r="AI207" i="48" s="1"/>
  <c r="Z207" i="48"/>
  <c r="AA207" i="48" s="1"/>
  <c r="AC207" i="48"/>
  <c r="AD207" i="48" s="1"/>
  <c r="AF10" i="48"/>
  <c r="AG10" i="48" s="1"/>
  <c r="AI10" i="48" s="1"/>
  <c r="AC10" i="48"/>
  <c r="AD10" i="48" s="1"/>
  <c r="Z10" i="48"/>
  <c r="AA10" i="48" s="1"/>
  <c r="AC213" i="48"/>
  <c r="AD213" i="48" s="1"/>
  <c r="AF213" i="48"/>
  <c r="AG213" i="48" s="1"/>
  <c r="AI213" i="48" s="1"/>
  <c r="Z213" i="48"/>
  <c r="AA213" i="48" s="1"/>
  <c r="AC280" i="48"/>
  <c r="AD280" i="48" s="1"/>
  <c r="Z280" i="48"/>
  <c r="AA280" i="48" s="1"/>
  <c r="AF280" i="48"/>
  <c r="AG280" i="48" s="1"/>
  <c r="AI280" i="48" s="1"/>
  <c r="AC299" i="48"/>
  <c r="AD299" i="48" s="1"/>
  <c r="AF299" i="48"/>
  <c r="AG299" i="48" s="1"/>
  <c r="AI299" i="48" s="1"/>
  <c r="Z299" i="48"/>
  <c r="AA299" i="48" s="1"/>
  <c r="AF211" i="48"/>
  <c r="AG211" i="48" s="1"/>
  <c r="AI211" i="48" s="1"/>
  <c r="AC211" i="48"/>
  <c r="AD211" i="48" s="1"/>
  <c r="Z211" i="48"/>
  <c r="AA211" i="48" s="1"/>
  <c r="AC98" i="48"/>
  <c r="AD98" i="48" s="1"/>
  <c r="Z98" i="48"/>
  <c r="AA98" i="48" s="1"/>
  <c r="AF98" i="48"/>
  <c r="AG98" i="48" s="1"/>
  <c r="AI98" i="48" s="1"/>
  <c r="Z361" i="48"/>
  <c r="AA361" i="48" s="1"/>
  <c r="AF361" i="48"/>
  <c r="AG361" i="48" s="1"/>
  <c r="AI361" i="48" s="1"/>
  <c r="AC361" i="48"/>
  <c r="AD361" i="48" s="1"/>
  <c r="AF344" i="48"/>
  <c r="AG344" i="48" s="1"/>
  <c r="AI344" i="48" s="1"/>
  <c r="AC344" i="48"/>
  <c r="AD344" i="48" s="1"/>
  <c r="Z344" i="48"/>
  <c r="AA344" i="48" s="1"/>
  <c r="Z228" i="48"/>
  <c r="AA228" i="48" s="1"/>
  <c r="AF228" i="48"/>
  <c r="AG228" i="48" s="1"/>
  <c r="AI228" i="48" s="1"/>
  <c r="AC228" i="48"/>
  <c r="AD228" i="48" s="1"/>
  <c r="AC101" i="48"/>
  <c r="AD101" i="48" s="1"/>
  <c r="AF101" i="48"/>
  <c r="AG101" i="48" s="1"/>
  <c r="AI101" i="48" s="1"/>
  <c r="Z101" i="48"/>
  <c r="AA101" i="48" s="1"/>
  <c r="AF96" i="48"/>
  <c r="AG96" i="48" s="1"/>
  <c r="AI96" i="48" s="1"/>
  <c r="AC96" i="48"/>
  <c r="AD96" i="48" s="1"/>
  <c r="Z96" i="48"/>
  <c r="AA96" i="48" s="1"/>
  <c r="Z354" i="48"/>
  <c r="AA354" i="48" s="1"/>
  <c r="AC354" i="48"/>
  <c r="AD354" i="48" s="1"/>
  <c r="AF354" i="48"/>
  <c r="AG354" i="48" s="1"/>
  <c r="AI354" i="48" s="1"/>
  <c r="Z203" i="48"/>
  <c r="AA203" i="48" s="1"/>
  <c r="AF203" i="48"/>
  <c r="AG203" i="48" s="1"/>
  <c r="AI203" i="48" s="1"/>
  <c r="AC203" i="48"/>
  <c r="AD203" i="48" s="1"/>
  <c r="AC247" i="48"/>
  <c r="AD247" i="48" s="1"/>
  <c r="AF247" i="48"/>
  <c r="AG247" i="48" s="1"/>
  <c r="AI247" i="48" s="1"/>
  <c r="Z247" i="48"/>
  <c r="AA247" i="48" s="1"/>
  <c r="AF237" i="48"/>
  <c r="AG237" i="48" s="1"/>
  <c r="AI237" i="48" s="1"/>
  <c r="Z237" i="48"/>
  <c r="AA237" i="48" s="1"/>
  <c r="AC237" i="48"/>
  <c r="AD237" i="48" s="1"/>
  <c r="Z269" i="48"/>
  <c r="AA269" i="48" s="1"/>
  <c r="AC269" i="48"/>
  <c r="AD269" i="48" s="1"/>
  <c r="AF269" i="48"/>
  <c r="AG269" i="48" s="1"/>
  <c r="AI269" i="48" s="1"/>
  <c r="AF156" i="48"/>
  <c r="AG156" i="48" s="1"/>
  <c r="AI156" i="48" s="1"/>
  <c r="AC156" i="48"/>
  <c r="AD156" i="48" s="1"/>
  <c r="Z156" i="48"/>
  <c r="AA156" i="48" s="1"/>
  <c r="AC39" i="48"/>
  <c r="AD39" i="48" s="1"/>
  <c r="Z39" i="48"/>
  <c r="AA39" i="48" s="1"/>
  <c r="AF39" i="48"/>
  <c r="AG39" i="48" s="1"/>
  <c r="AI39" i="48" s="1"/>
  <c r="AF79" i="48"/>
  <c r="AG79" i="48" s="1"/>
  <c r="AI79" i="48" s="1"/>
  <c r="Z79" i="48"/>
  <c r="AA79" i="48" s="1"/>
  <c r="AC79" i="48"/>
  <c r="AD79" i="48" s="1"/>
  <c r="AC288" i="48"/>
  <c r="AD288" i="48" s="1"/>
  <c r="Z288" i="48"/>
  <c r="AA288" i="48" s="1"/>
  <c r="AF288" i="48"/>
  <c r="AG288" i="48" s="1"/>
  <c r="AI288" i="48" s="1"/>
  <c r="AF24" i="48"/>
  <c r="AG24" i="48" s="1"/>
  <c r="AI24" i="48" s="1"/>
  <c r="Z24" i="48"/>
  <c r="AA24" i="48" s="1"/>
  <c r="AC24" i="48"/>
  <c r="AD24" i="48" s="1"/>
  <c r="Z219" i="48"/>
  <c r="AA219" i="48" s="1"/>
  <c r="AC219" i="48"/>
  <c r="AD219" i="48" s="1"/>
  <c r="AF219" i="48"/>
  <c r="AG219" i="48" s="1"/>
  <c r="AI219" i="48" s="1"/>
  <c r="AC324" i="48"/>
  <c r="AD324" i="48" s="1"/>
  <c r="AF324" i="48"/>
  <c r="AG324" i="48" s="1"/>
  <c r="AI324" i="48" s="1"/>
  <c r="AX350" i="13"/>
  <c r="Z321" i="48" l="1"/>
  <c r="AA321" i="48" s="1"/>
  <c r="AC321" i="48"/>
  <c r="AD321" i="48" s="1"/>
  <c r="AF321" i="48"/>
  <c r="AG321" i="48" s="1"/>
  <c r="AI321" i="48" s="1"/>
  <c r="AF85" i="48"/>
  <c r="AG85" i="48" s="1"/>
  <c r="AI85" i="48" s="1"/>
  <c r="AC85" i="48"/>
  <c r="AD85" i="48" s="1"/>
  <c r="Z85" i="48"/>
  <c r="AA85" i="48" s="1"/>
  <c r="AI3" i="48"/>
  <c r="AG364" i="48"/>
</calcChain>
</file>

<file path=xl/comments1.xml><?xml version="1.0" encoding="utf-8"?>
<comments xmlns="http://schemas.openxmlformats.org/spreadsheetml/2006/main">
  <authors>
    <author>Abel Huanca Astoquillca</author>
  </authors>
  <commentList>
    <comment ref="B324" authorId="0" shapeId="0">
      <text>
        <r>
          <rPr>
            <b/>
            <sz val="9"/>
            <color indexed="81"/>
            <rFont val="Tahoma"/>
            <family val="2"/>
          </rPr>
          <t>Abel Huanca Astoquillca:</t>
        </r>
        <r>
          <rPr>
            <sz val="9"/>
            <color indexed="81"/>
            <rFont val="Tahoma"/>
            <family val="2"/>
          </rPr>
          <t xml:space="preserve">
Creado en Mayo 2019 a solicitud de Adinelsa</t>
        </r>
      </text>
    </comment>
  </commentList>
</comments>
</file>

<file path=xl/connections.xml><?xml version="1.0" encoding="utf-8"?>
<connections xmlns="http://schemas.openxmlformats.org/spreadsheetml/2006/main">
  <connection id="1" odcFile="C:\Users\soportegart03\Documents\Mis archivos de origen de datos\SRVBDSQL03 DDE_AcumuladorFOSE TD_FOSE2015_tur2.odc" keepAlive="1" name="SRVBDSQL03 DDE_AcumuladorFOSE TD_FOSE2015_tur2" type="5" refreshedVersion="6" background="1" saveData="1">
    <dbPr connection="Provider=SQLOLEDB.1;Integrated Security=SSPI;Persist Security Info=True;Initial Catalog=DDE_AcumuladorFOSE;Data Source=SRVBDSQL03;Use Procedure for Prepare=1;Auto Translate=True;Packet Size=4096;Workstation ID=WS-FCOSSIOG;Use Encryption for Data=False;Tag with column collation when possible=False" command="&quot;DDE_AcumuladorFOSE&quot;.&quot;dbo&quot;.&quot;TD_FOSE2015_tur2&quot;" commandType="3"/>
  </connection>
</connections>
</file>

<file path=xl/sharedStrings.xml><?xml version="1.0" encoding="utf-8"?>
<sst xmlns="http://schemas.openxmlformats.org/spreadsheetml/2006/main" count="98440" uniqueCount="1536">
  <si>
    <t>Año</t>
  </si>
  <si>
    <t>Mes</t>
  </si>
  <si>
    <t>CodigoEmpresa</t>
  </si>
  <si>
    <t>Empresa</t>
  </si>
  <si>
    <t>CódigoSistema</t>
  </si>
  <si>
    <t>Sistema</t>
  </si>
  <si>
    <t>Sector</t>
  </si>
  <si>
    <t>Zona</t>
  </si>
  <si>
    <t>TipoSistema</t>
  </si>
  <si>
    <t>Pliego</t>
  </si>
  <si>
    <t>Tarifa</t>
  </si>
  <si>
    <t>Rango</t>
  </si>
  <si>
    <t>Clientes</t>
  </si>
  <si>
    <t>EnergíakWh</t>
  </si>
  <si>
    <t>FacturaconFOSE_S</t>
  </si>
  <si>
    <t>FOSE_S</t>
  </si>
  <si>
    <t>ADIL</t>
  </si>
  <si>
    <t>Adinelsa</t>
  </si>
  <si>
    <t>SE0197</t>
  </si>
  <si>
    <t>Gracias a Dios</t>
  </si>
  <si>
    <t>6</t>
  </si>
  <si>
    <t>R</t>
  </si>
  <si>
    <t>Aislado</t>
  </si>
  <si>
    <t>PL0197</t>
  </si>
  <si>
    <t>BT5B-R</t>
  </si>
  <si>
    <t xml:space="preserve">De 0 a 30 kWh </t>
  </si>
  <si>
    <t>De 30 a 100kWh</t>
  </si>
  <si>
    <t>Mayor a 100kWh</t>
  </si>
  <si>
    <t>SE0198</t>
  </si>
  <si>
    <t>Asquipata</t>
  </si>
  <si>
    <t>SER</t>
  </si>
  <si>
    <t>Inteconectado</t>
  </si>
  <si>
    <t>PR0198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</si>
  <si>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</si>
  <si>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</si>
  <si>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</si>
  <si>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</si>
  <si>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</si>
  <si>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</si>
  <si>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</si>
  <si>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</si>
  <si>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</si>
  <si>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</si>
  <si>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</si>
  <si>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</si>
  <si>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</si>
  <si>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</si>
  <si>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</si>
  <si>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</si>
  <si>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Huarochiri</t>
  </si>
  <si>
    <t>PR0206</t>
  </si>
  <si>
    <t>SE0209</t>
  </si>
  <si>
    <t>Quicacha</t>
  </si>
  <si>
    <t>PR0209</t>
  </si>
  <si>
    <t>SE0210</t>
  </si>
  <si>
    <t>Marcabamba</t>
  </si>
  <si>
    <t>PR0210</t>
  </si>
  <si>
    <t>SE0211</t>
  </si>
  <si>
    <t>Humay Pampano</t>
  </si>
  <si>
    <t>PR0211</t>
  </si>
  <si>
    <t>SE0212</t>
  </si>
  <si>
    <t>Pasco Rural (Huachon)</t>
  </si>
  <si>
    <t>PL0212</t>
  </si>
  <si>
    <t>SE0213</t>
  </si>
  <si>
    <t>Yauyos</t>
  </si>
  <si>
    <t>PR0213</t>
  </si>
  <si>
    <t>SE0214</t>
  </si>
  <si>
    <t>Lunahuana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</si>
  <si>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</si>
  <si>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</si>
  <si>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</si>
  <si>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</si>
  <si>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</si>
  <si>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</si>
  <si>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</si>
  <si>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</si>
  <si>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</si>
  <si>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SE0309</t>
  </si>
  <si>
    <t>Valle Purmacana</t>
  </si>
  <si>
    <t>PR0309</t>
  </si>
  <si>
    <t>SE0310</t>
  </si>
  <si>
    <t>Tambo Quemado</t>
  </si>
  <si>
    <t>SR0044</t>
  </si>
  <si>
    <t>Sistema Eléctrico Rural Cangallo V Etapa</t>
  </si>
  <si>
    <t>SR0131</t>
  </si>
  <si>
    <t>Sistema Eléctrico Rural Coracora</t>
  </si>
  <si>
    <t>PR0120</t>
  </si>
  <si>
    <t>SR0132</t>
  </si>
  <si>
    <t>Sistema Eléctrico Rural Ayacucho Sur</t>
  </si>
  <si>
    <t>SR0143</t>
  </si>
  <si>
    <t>Sistema Eléctrico Rural Canaan - Fermin Tanguis</t>
  </si>
  <si>
    <t>SR0144</t>
  </si>
  <si>
    <t>SER Castro Virreyna</t>
  </si>
  <si>
    <t>PR0104</t>
  </si>
  <si>
    <t>SR0268</t>
  </si>
  <si>
    <t>HUAURA-SAYAN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</si>
  <si>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</si>
  <si>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</si>
  <si>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</si>
  <si>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</si>
  <si>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</si>
  <si>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</si>
  <si>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</si>
  <si>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</si>
  <si>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</si>
  <si>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</si>
  <si>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QUILMANA</t>
  </si>
  <si>
    <t>SR0278</t>
  </si>
  <si>
    <t>SER CP GUADALUPE-SANTA FE-RUQUIA VEGUETA HUAURA</t>
  </si>
  <si>
    <t>SR0279</t>
  </si>
  <si>
    <t>SER VALLE DE CARAL</t>
  </si>
  <si>
    <t>SR0283</t>
  </si>
  <si>
    <t>SER Acari-Chala</t>
  </si>
  <si>
    <t>SR0284</t>
  </si>
  <si>
    <t>SER Calango II Etapa</t>
  </si>
  <si>
    <t>SR0285</t>
  </si>
  <si>
    <t>SER Ihuari</t>
  </si>
  <si>
    <t>CHAV</t>
  </si>
  <si>
    <t>Chavimochic</t>
  </si>
  <si>
    <t>SE0157</t>
  </si>
  <si>
    <t>Chao</t>
  </si>
  <si>
    <t>3</t>
  </si>
  <si>
    <t>PL0157</t>
  </si>
  <si>
    <t>SE0260</t>
  </si>
  <si>
    <t>Tanguche Desarenador</t>
  </si>
  <si>
    <t>PL0260</t>
  </si>
  <si>
    <t>SER102</t>
  </si>
  <si>
    <t>SER CHAO</t>
  </si>
  <si>
    <t>PR0102</t>
  </si>
  <si>
    <t>SR1103</t>
  </si>
  <si>
    <t>SER TANGUCHE DESARENADOR</t>
  </si>
  <si>
    <t>PR0103</t>
  </si>
  <si>
    <t>COEL</t>
  </si>
  <si>
    <t>Coelvisac</t>
  </si>
  <si>
    <t>SE0001</t>
  </si>
  <si>
    <t>Villacurí</t>
  </si>
  <si>
    <t>ESP</t>
  </si>
  <si>
    <t>PL0001</t>
  </si>
  <si>
    <t>SE0002</t>
  </si>
  <si>
    <t>Andahuasi</t>
  </si>
  <si>
    <t>2</t>
  </si>
  <si>
    <t>PL0002</t>
  </si>
  <si>
    <t>SE1263</t>
  </si>
  <si>
    <t>Illimo</t>
  </si>
  <si>
    <t>5</t>
  </si>
  <si>
    <t>PL0263</t>
  </si>
  <si>
    <t>SE0003</t>
  </si>
  <si>
    <t>Cañete</t>
  </si>
  <si>
    <t>PL0003</t>
  </si>
  <si>
    <t>SE0004</t>
  </si>
  <si>
    <t>Lunahuaná</t>
  </si>
  <si>
    <t>4</t>
  </si>
  <si>
    <t>PL0004</t>
  </si>
  <si>
    <t>EDLN</t>
  </si>
  <si>
    <t>Edelnor</t>
  </si>
  <si>
    <t>SE0005</t>
  </si>
  <si>
    <t>Lima Norte</t>
  </si>
  <si>
    <t>1</t>
  </si>
  <si>
    <t>PL0005</t>
  </si>
  <si>
    <t>SE0007</t>
  </si>
  <si>
    <t>Huaral-Chancay</t>
  </si>
  <si>
    <t>PL0007</t>
  </si>
  <si>
    <t>SE0008</t>
  </si>
  <si>
    <t>Pativilca</t>
  </si>
  <si>
    <t>PL0008</t>
  </si>
  <si>
    <t>SE0011</t>
  </si>
  <si>
    <t>PL0011</t>
  </si>
  <si>
    <t>SE0012</t>
  </si>
  <si>
    <t>Churín</t>
  </si>
  <si>
    <t>PL0012</t>
  </si>
  <si>
    <t>SE0013</t>
  </si>
  <si>
    <t>Ravira-Pacaraos</t>
  </si>
  <si>
    <t>PL0013</t>
  </si>
  <si>
    <t>SE0014</t>
  </si>
  <si>
    <t>Hoyos-Acos</t>
  </si>
  <si>
    <t>PL0014</t>
  </si>
  <si>
    <t>SE0016</t>
  </si>
  <si>
    <t>Yaso</t>
  </si>
  <si>
    <t>PL0016</t>
  </si>
  <si>
    <t>SE0221</t>
  </si>
  <si>
    <t>Sayán-Humaya</t>
  </si>
  <si>
    <t>PL0221</t>
  </si>
  <si>
    <t>SE0261</t>
  </si>
  <si>
    <t>Huacho</t>
  </si>
  <si>
    <t>PL0261</t>
  </si>
  <si>
    <t>SE0262</t>
  </si>
  <si>
    <t>Supe-Barranca</t>
  </si>
  <si>
    <t>PL0262</t>
  </si>
  <si>
    <t>SR0140</t>
  </si>
  <si>
    <t>Sistema Eléctrcio Rural Chillón</t>
  </si>
  <si>
    <t>PR0101</t>
  </si>
  <si>
    <t>EGEP</t>
  </si>
  <si>
    <t>Egepsa</t>
  </si>
  <si>
    <t>SE0159</t>
  </si>
  <si>
    <t>Pangoa 2</t>
  </si>
  <si>
    <t>PL0159</t>
  </si>
  <si>
    <t>EIHC</t>
  </si>
  <si>
    <t>Eilhicha</t>
  </si>
  <si>
    <t>SE0173</t>
  </si>
  <si>
    <t>Chacas</t>
  </si>
  <si>
    <t>PL0200</t>
  </si>
  <si>
    <t>SR0136</t>
  </si>
  <si>
    <t>Sistema Electrico Rural Chacas</t>
  </si>
  <si>
    <t>PR0100</t>
  </si>
  <si>
    <t>ELC</t>
  </si>
  <si>
    <t>Electrocentro</t>
  </si>
  <si>
    <t>SE0060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</si>
  <si>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</si>
  <si>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</si>
  <si>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</si>
  <si>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</si>
  <si>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</si>
  <si>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</si>
  <si>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</si>
  <si>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</si>
  <si>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SE0063</t>
  </si>
  <si>
    <t>Pasco</t>
  </si>
  <si>
    <t>PL0063</t>
  </si>
  <si>
    <t>SE0065</t>
  </si>
  <si>
    <t>Tingo María</t>
  </si>
  <si>
    <t>PL0065</t>
  </si>
  <si>
    <t>SE0066</t>
  </si>
  <si>
    <t>Huánuco</t>
  </si>
  <si>
    <t>PL0066</t>
  </si>
  <si>
    <t>SE0067</t>
  </si>
  <si>
    <t>Pichanaki</t>
  </si>
  <si>
    <t>PL0067</t>
  </si>
  <si>
    <t>SE0068</t>
  </si>
  <si>
    <t>Cangallo Llusita</t>
  </si>
  <si>
    <t>PL0068</t>
  </si>
  <si>
    <t>SE0070</t>
  </si>
  <si>
    <t>Pampas</t>
  </si>
  <si>
    <t>PL0070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</si>
  <si>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</si>
  <si>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</si>
  <si>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</si>
  <si>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</si>
  <si>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</si>
  <si>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</si>
  <si>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</si>
  <si>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</si>
  <si>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</si>
  <si>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SE0074</t>
  </si>
  <si>
    <t>San Francisco</t>
  </si>
  <si>
    <t>PL0074</t>
  </si>
  <si>
    <t>SE0075</t>
  </si>
  <si>
    <t>Huancavelica Rural</t>
  </si>
  <si>
    <t>PL0075</t>
  </si>
  <si>
    <t>SE0076</t>
  </si>
  <si>
    <t>Valle del Mantaro 3</t>
  </si>
  <si>
    <t>PL0076</t>
  </si>
  <si>
    <t>SE0077</t>
  </si>
  <si>
    <t>Valle del Mantaro 4</t>
  </si>
  <si>
    <t>PL0077</t>
  </si>
  <si>
    <t>SE0078</t>
  </si>
  <si>
    <t>Tablachaca</t>
  </si>
  <si>
    <t>PL0078</t>
  </si>
  <si>
    <t>SE0080</t>
  </si>
  <si>
    <t>Pozuzo</t>
  </si>
  <si>
    <t>PL0080</t>
  </si>
  <si>
    <t>SE0161</t>
  </si>
  <si>
    <t>Ayacucho Rural</t>
  </si>
  <si>
    <t>PL0161</t>
  </si>
  <si>
    <t>SE0162</t>
  </si>
  <si>
    <t>Huanuco Rural 2</t>
  </si>
  <si>
    <t>PL0162</t>
  </si>
  <si>
    <t>SE0164</t>
  </si>
  <si>
    <t>Tarma Rural</t>
  </si>
  <si>
    <t>PL0164</t>
  </si>
  <si>
    <t>SE0222</t>
  </si>
  <si>
    <t>Huanta Ciudad</t>
  </si>
  <si>
    <t>PL0222</t>
  </si>
  <si>
    <t>SE0223</t>
  </si>
  <si>
    <t>Huanta Rural</t>
  </si>
  <si>
    <t>PL0223</t>
  </si>
  <si>
    <t>SE0224</t>
  </si>
  <si>
    <t>Pasco Rural</t>
  </si>
  <si>
    <t>PL0224</t>
  </si>
  <si>
    <t>SE0258</t>
  </si>
  <si>
    <t>Huánuco Rural 1</t>
  </si>
  <si>
    <t>PL0258</t>
  </si>
  <si>
    <t>SE1063</t>
  </si>
  <si>
    <t>OROYA</t>
  </si>
  <si>
    <t>SE1064</t>
  </si>
  <si>
    <t>TARMA</t>
  </si>
  <si>
    <t>PL0064</t>
  </si>
  <si>
    <t>SE1065</t>
  </si>
  <si>
    <t>Tingo María Rural</t>
  </si>
  <si>
    <t>PL1065</t>
  </si>
  <si>
    <t>SE1224</t>
  </si>
  <si>
    <t>Junín</t>
  </si>
  <si>
    <t>PL1224</t>
  </si>
  <si>
    <t>SE2063</t>
  </si>
  <si>
    <t>San Jose</t>
  </si>
  <si>
    <t>PL2063</t>
  </si>
  <si>
    <t>SE2064</t>
  </si>
  <si>
    <t>CHANCHAMAYO</t>
  </si>
  <si>
    <t>SE2065</t>
  </si>
  <si>
    <t>Aucayacu</t>
  </si>
  <si>
    <t>PL2065</t>
  </si>
  <si>
    <t>SE2224</t>
  </si>
  <si>
    <t>Carhuamayo</t>
  </si>
  <si>
    <t>PL2224</t>
  </si>
  <si>
    <t>SE3224</t>
  </si>
  <si>
    <t>Yaupi</t>
  </si>
  <si>
    <t>PL3224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</si>
  <si>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</si>
  <si>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</si>
  <si>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</si>
  <si>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</si>
  <si>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</si>
  <si>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</si>
  <si>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</si>
  <si>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Huanuco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</si>
  <si>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</si>
  <si>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</si>
  <si>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</si>
  <si>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</si>
  <si>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</si>
  <si>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</si>
  <si>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</si>
  <si>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</si>
  <si>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</si>
  <si>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</si>
  <si>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</si>
  <si>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Maria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</si>
  <si>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</si>
  <si>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</si>
  <si>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</si>
  <si>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</si>
  <si>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</si>
  <si>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</si>
  <si>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</si>
  <si>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</si>
  <si>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</si>
  <si>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</si>
  <si>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ELN</t>
  </si>
  <si>
    <t>Electronorte</t>
  </si>
  <si>
    <t>SE0094</t>
  </si>
  <si>
    <t>Chiclayo</t>
  </si>
  <si>
    <t>PL0094</t>
  </si>
  <si>
    <t>SE0098</t>
  </si>
  <si>
    <t>Chongoyape</t>
  </si>
  <si>
    <t>PL0098</t>
  </si>
  <si>
    <t>SE0099</t>
  </si>
  <si>
    <t>Chota</t>
  </si>
  <si>
    <t>PL0099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</si>
  <si>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</si>
  <si>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</si>
  <si>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</si>
  <si>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</si>
  <si>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</si>
  <si>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</si>
  <si>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</si>
  <si>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</si>
  <si>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</si>
  <si>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SE0227</t>
  </si>
  <si>
    <t>Chiclayo Baja Densidad</t>
  </si>
  <si>
    <t>PL0227</t>
  </si>
  <si>
    <t>SE1099</t>
  </si>
  <si>
    <t>Bambamarca</t>
  </si>
  <si>
    <t>PL1099</t>
  </si>
  <si>
    <t>SE1227</t>
  </si>
  <si>
    <t>Olmos</t>
  </si>
  <si>
    <t>PL1227</t>
  </si>
  <si>
    <t>SE2099</t>
  </si>
  <si>
    <t>Bambamarca Rural</t>
  </si>
  <si>
    <t>PL2099</t>
  </si>
  <si>
    <t>SE3099</t>
  </si>
  <si>
    <t>Chota Rural</t>
  </si>
  <si>
    <t>PL3099</t>
  </si>
  <si>
    <t>SR0227</t>
  </si>
  <si>
    <t>Chiclayo Baja Densidad Rural</t>
  </si>
  <si>
    <t>PR0094</t>
  </si>
  <si>
    <t>SR1094</t>
  </si>
  <si>
    <t>Sistema Eléctrico Rural Chiclayo</t>
  </si>
  <si>
    <t>SR1099</t>
  </si>
  <si>
    <t>Sistema Eléctrico Rural Bambamarca</t>
  </si>
  <si>
    <t>PR0099</t>
  </si>
  <si>
    <t>SR1100</t>
  </si>
  <si>
    <t>SER CUTERVO</t>
  </si>
  <si>
    <t>PR0118</t>
  </si>
  <si>
    <t>SR1109</t>
  </si>
  <si>
    <t>Sistema Eléctrico Rural Niepos</t>
  </si>
  <si>
    <t>SR1199</t>
  </si>
  <si>
    <t>Sistema Eléctrico Rural Chota</t>
  </si>
  <si>
    <t>ELNM</t>
  </si>
  <si>
    <t>Hidrandina</t>
  </si>
  <si>
    <t>SE0118</t>
  </si>
  <si>
    <t>Cajamarca</t>
  </si>
  <si>
    <t>PL0118</t>
  </si>
  <si>
    <t>SE0119</t>
  </si>
  <si>
    <t>Chimbote</t>
  </si>
  <si>
    <t>PL0119</t>
  </si>
  <si>
    <t>SE0120</t>
  </si>
  <si>
    <t>Guadalupe</t>
  </si>
  <si>
    <t>PL0120</t>
  </si>
  <si>
    <t>SE0121</t>
  </si>
  <si>
    <t>Huarmey</t>
  </si>
  <si>
    <t>PL0121</t>
  </si>
  <si>
    <t>SE0122</t>
  </si>
  <si>
    <t>Trujillo</t>
  </si>
  <si>
    <t>PL0122</t>
  </si>
  <si>
    <t>SE0123</t>
  </si>
  <si>
    <t>Caraz-Carhuaz-Huaraz</t>
  </si>
  <si>
    <t>PL0123</t>
  </si>
  <si>
    <t>SE0124</t>
  </si>
  <si>
    <t>Huallanca</t>
  </si>
  <si>
    <t>PL0124</t>
  </si>
  <si>
    <t>SE0125</t>
  </si>
  <si>
    <t>Ticapampa</t>
  </si>
  <si>
    <t>PL0125</t>
  </si>
  <si>
    <t>SE0126</t>
  </si>
  <si>
    <t>Huari</t>
  </si>
  <si>
    <t>PL0126</t>
  </si>
  <si>
    <t>SE0127</t>
  </si>
  <si>
    <t>Pomabamba</t>
  </si>
  <si>
    <t>PL0127</t>
  </si>
  <si>
    <t>SE0128</t>
  </si>
  <si>
    <t>Celendín</t>
  </si>
  <si>
    <t>PL0128</t>
  </si>
  <si>
    <t>SE0129</t>
  </si>
  <si>
    <t>Chiquián</t>
  </si>
  <si>
    <t>PL0129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</si>
  <si>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</si>
  <si>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</si>
  <si>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</si>
  <si>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</si>
  <si>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</si>
  <si>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</si>
  <si>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</si>
  <si>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</si>
  <si>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</si>
  <si>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</si>
  <si>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</si>
  <si>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</si>
  <si>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SE0230</t>
  </si>
  <si>
    <t>Cajamarca Rural</t>
  </si>
  <si>
    <t>PL0230</t>
  </si>
  <si>
    <t>SE0253</t>
  </si>
  <si>
    <t>Trujillo Baja Densidad</t>
  </si>
  <si>
    <t>PL0253</t>
  </si>
  <si>
    <t>SE0254</t>
  </si>
  <si>
    <t>Guadalupe Rural</t>
  </si>
  <si>
    <t>PL0254</t>
  </si>
  <si>
    <t>SE0255</t>
  </si>
  <si>
    <t>Cajamarca Baja Densidad</t>
  </si>
  <si>
    <t>PL0255</t>
  </si>
  <si>
    <t>SE0256</t>
  </si>
  <si>
    <t>Chimbote Rural</t>
  </si>
  <si>
    <t>PL0256</t>
  </si>
  <si>
    <t>SE0257</t>
  </si>
  <si>
    <t>Catilluc</t>
  </si>
  <si>
    <t>PL0257</t>
  </si>
  <si>
    <t>SE1118</t>
  </si>
  <si>
    <t>Porcón-La Pajuela</t>
  </si>
  <si>
    <t>PL1118</t>
  </si>
  <si>
    <t>SE1119</t>
  </si>
  <si>
    <t>Casma</t>
  </si>
  <si>
    <t>PL1119</t>
  </si>
  <si>
    <t>SE1122</t>
  </si>
  <si>
    <t>Virú</t>
  </si>
  <si>
    <t>PL1122</t>
  </si>
  <si>
    <t>SE1124</t>
  </si>
  <si>
    <t>Pallasca</t>
  </si>
  <si>
    <t>PL1124</t>
  </si>
  <si>
    <t>SE1168</t>
  </si>
  <si>
    <t>Otuzco-Motil-Florida</t>
  </si>
  <si>
    <t>PL1168</t>
  </si>
  <si>
    <t>SE1230</t>
  </si>
  <si>
    <t>Cajabamba</t>
  </si>
  <si>
    <t>PL1230</t>
  </si>
  <si>
    <t>SE2119</t>
  </si>
  <si>
    <t>Nepeña</t>
  </si>
  <si>
    <t>PL2119</t>
  </si>
  <si>
    <t>SE2124</t>
  </si>
  <si>
    <t>Sihuas</t>
  </si>
  <si>
    <t>PL2124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</si>
  <si>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</si>
  <si>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</si>
  <si>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</si>
  <si>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</si>
  <si>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</si>
  <si>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</si>
  <si>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</si>
  <si>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</si>
  <si>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</si>
  <si>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SE4119</t>
  </si>
  <si>
    <t>Santa Rural</t>
  </si>
  <si>
    <t>PL4119</t>
  </si>
  <si>
    <t>SE4122</t>
  </si>
  <si>
    <t>Quiruvilca</t>
  </si>
  <si>
    <t>PL4122</t>
  </si>
  <si>
    <t>SR0011</t>
  </si>
  <si>
    <t>La Arenita</t>
  </si>
  <si>
    <t>PR0122</t>
  </si>
  <si>
    <t>SR0012</t>
  </si>
  <si>
    <t>Aija-Cotaparaco III Etapa</t>
  </si>
  <si>
    <t>PR0125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</si>
  <si>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</si>
  <si>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</si>
  <si>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</si>
  <si>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</si>
  <si>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</si>
  <si>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</si>
  <si>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</si>
  <si>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</si>
  <si>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</si>
  <si>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Sistema Electrico Rural Cajamarca Norte</t>
  </si>
  <si>
    <t>PR1188</t>
  </si>
  <si>
    <t>ELNO</t>
  </si>
  <si>
    <t>Electronoroeste</t>
  </si>
  <si>
    <t>PR0083</t>
  </si>
  <si>
    <t>Sistema Electrico Rural La Nina</t>
  </si>
  <si>
    <t>SE0081</t>
  </si>
  <si>
    <t>Piura</t>
  </si>
  <si>
    <t>PL0081</t>
  </si>
  <si>
    <t>SE0083</t>
  </si>
  <si>
    <t>Talara</t>
  </si>
  <si>
    <t>PL0083</t>
  </si>
  <si>
    <t>SE0084</t>
  </si>
  <si>
    <t>Tumbes</t>
  </si>
  <si>
    <t>PL0084</t>
  </si>
  <si>
    <t>SE0085</t>
  </si>
  <si>
    <t>Bajo Piura</t>
  </si>
  <si>
    <t>PL0085</t>
  </si>
  <si>
    <t>SE0086</t>
  </si>
  <si>
    <t>Chulucanas</t>
  </si>
  <si>
    <t>PL0086</t>
  </si>
  <si>
    <t>SE0165</t>
  </si>
  <si>
    <t>Tumbes Rural</t>
  </si>
  <si>
    <t>PL0165</t>
  </si>
  <si>
    <t>SE0231</t>
  </si>
  <si>
    <t>Frontera</t>
  </si>
  <si>
    <t>PL0231</t>
  </si>
  <si>
    <t>SE0232</t>
  </si>
  <si>
    <t>Máncora</t>
  </si>
  <si>
    <t>PL0232</t>
  </si>
  <si>
    <t>SE0259</t>
  </si>
  <si>
    <t>Zarumilla Rural</t>
  </si>
  <si>
    <t>PL0259</t>
  </si>
  <si>
    <t>SE1081</t>
  </si>
  <si>
    <t>Catacaos</t>
  </si>
  <si>
    <t>PL1081</t>
  </si>
  <si>
    <t>SE1082</t>
  </si>
  <si>
    <t>El Arenal</t>
  </si>
  <si>
    <t>PL1082</t>
  </si>
  <si>
    <t>SE1084</t>
  </si>
  <si>
    <t>Corrales</t>
  </si>
  <si>
    <t>PL1084</t>
  </si>
  <si>
    <t>SE1165</t>
  </si>
  <si>
    <t>Zorritos</t>
  </si>
  <si>
    <t>PL1165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</si>
  <si>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</si>
  <si>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</si>
  <si>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</si>
  <si>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</si>
  <si>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</si>
  <si>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</si>
  <si>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</si>
  <si>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</si>
  <si>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</si>
  <si>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</si>
  <si>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</si>
  <si>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</si>
  <si>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SR0133</t>
  </si>
  <si>
    <t>SER PIURA,CHULUCANAS Y SULLANA</t>
  </si>
  <si>
    <t>PR0081</t>
  </si>
  <si>
    <t>SR0134</t>
  </si>
  <si>
    <t>SER TUMBES</t>
  </si>
  <si>
    <t>PR0084</t>
  </si>
  <si>
    <t>ELOR</t>
  </si>
  <si>
    <t>Electro Oriente</t>
  </si>
  <si>
    <t>SE0017</t>
  </si>
  <si>
    <t>Caballococha</t>
  </si>
  <si>
    <t>PL0017</t>
  </si>
  <si>
    <t>SE0018</t>
  </si>
  <si>
    <t>Contamana</t>
  </si>
  <si>
    <t>PL0018</t>
  </si>
  <si>
    <t>SE0019</t>
  </si>
  <si>
    <t>Iquitos</t>
  </si>
  <si>
    <t>PL0019</t>
  </si>
  <si>
    <t>SE0020</t>
  </si>
  <si>
    <t>Nauta</t>
  </si>
  <si>
    <t>PL0020</t>
  </si>
  <si>
    <t>SE0021</t>
  </si>
  <si>
    <t>Requena</t>
  </si>
  <si>
    <t>PL0021</t>
  </si>
  <si>
    <t>SE0023</t>
  </si>
  <si>
    <t>Yurimaguas</t>
  </si>
  <si>
    <t>PL0023</t>
  </si>
  <si>
    <t>SE0172</t>
  </si>
  <si>
    <t>Tamshiyacu</t>
  </si>
  <si>
    <t>PL0172</t>
  </si>
  <si>
    <t>SE0234</t>
  </si>
  <si>
    <t>Iquitos Rural</t>
  </si>
  <si>
    <t>PL0234</t>
  </si>
  <si>
    <t>SE0235</t>
  </si>
  <si>
    <t>Rioja Oriente</t>
  </si>
  <si>
    <t>PL0235</t>
  </si>
  <si>
    <t>SE1023</t>
  </si>
  <si>
    <t>PONGO DE CAYNARACHI</t>
  </si>
  <si>
    <t>PL1023</t>
  </si>
  <si>
    <t>SE1095</t>
  </si>
  <si>
    <t>Chachapoyas</t>
  </si>
  <si>
    <t>PL0095</t>
  </si>
  <si>
    <t>SE1096</t>
  </si>
  <si>
    <t>Bagua-Jaén</t>
  </si>
  <si>
    <t>PL0096</t>
  </si>
  <si>
    <t>SE1097</t>
  </si>
  <si>
    <t>San Ignacio</t>
  </si>
  <si>
    <t>PL0097</t>
  </si>
  <si>
    <t>SE1101</t>
  </si>
  <si>
    <t>Jumbilla</t>
  </si>
  <si>
    <t>PL0101</t>
  </si>
  <si>
    <t>SE1103</t>
  </si>
  <si>
    <t>Rodriguez de Mendoza</t>
  </si>
  <si>
    <t>PL0103</t>
  </si>
  <si>
    <t>SE1166</t>
  </si>
  <si>
    <t>Pomahuaca</t>
  </si>
  <si>
    <t>PL0166</t>
  </si>
  <si>
    <t>SE1167</t>
  </si>
  <si>
    <t>Pucará</t>
  </si>
  <si>
    <t>PL0167</t>
  </si>
  <si>
    <t>SE1225</t>
  </si>
  <si>
    <t>Bagua-Jaén Rural</t>
  </si>
  <si>
    <t>PL0225</t>
  </si>
  <si>
    <t>SE1229</t>
  </si>
  <si>
    <t>Tabaconas</t>
  </si>
  <si>
    <t>PL0229</t>
  </si>
  <si>
    <t>SE1233</t>
  </si>
  <si>
    <t>Bellavista</t>
  </si>
  <si>
    <t>PL1233</t>
  </si>
  <si>
    <t>SE1236</t>
  </si>
  <si>
    <t>Tarapoto</t>
  </si>
  <si>
    <t>PL1236</t>
  </si>
  <si>
    <t>SE1266</t>
  </si>
  <si>
    <t>Chacahapoyas Rural</t>
  </si>
  <si>
    <t>PL0226</t>
  </si>
  <si>
    <t>SE2233</t>
  </si>
  <si>
    <t>Gera</t>
  </si>
  <si>
    <t>PL2233</t>
  </si>
  <si>
    <t>SE2236</t>
  </si>
  <si>
    <t>Moyobamba</t>
  </si>
  <si>
    <t>PL2236</t>
  </si>
  <si>
    <t>SE3233</t>
  </si>
  <si>
    <t>Tarapoto Rural</t>
  </si>
  <si>
    <t>PL3233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</si>
  <si>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</si>
  <si>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</si>
  <si>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</si>
  <si>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</si>
  <si>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</si>
  <si>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</si>
  <si>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</si>
  <si>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</si>
  <si>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</si>
  <si>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</si>
  <si>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</si>
  <si>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</si>
  <si>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</si>
  <si>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</si>
  <si>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</si>
  <si>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</si>
  <si>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</si>
  <si>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</si>
  <si>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</si>
  <si>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</si>
  <si>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</si>
  <si>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</si>
  <si>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</si>
  <si>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BOLIVAR</t>
  </si>
  <si>
    <t>SR0029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</si>
  <si>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</si>
  <si>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</si>
  <si>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</si>
  <si>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</si>
  <si>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</si>
  <si>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</si>
  <si>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</si>
  <si>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CAMPEON y SAN ANDRES</t>
  </si>
  <si>
    <t>SR0272</t>
  </si>
  <si>
    <t>SER GRAN PERU</t>
  </si>
  <si>
    <t>SR0275</t>
  </si>
  <si>
    <t>EL ESTRECHO (PUTUMAYO)</t>
  </si>
  <si>
    <t>SR0276</t>
  </si>
  <si>
    <t>SER SAN FRANCISCO</t>
  </si>
  <si>
    <t>SR0277</t>
  </si>
  <si>
    <t>SER MAYORUNA</t>
  </si>
  <si>
    <t>SR1097</t>
  </si>
  <si>
    <t>San Ignacio Rural</t>
  </si>
  <si>
    <t>SR0097</t>
  </si>
  <si>
    <t>SR1167</t>
  </si>
  <si>
    <t>Sistema Electrico Rural Pucará</t>
  </si>
  <si>
    <t>SR1255</t>
  </si>
  <si>
    <t>Sistema Electrico Rural Bagua - Jaen Rural</t>
  </si>
  <si>
    <t>SR1266</t>
  </si>
  <si>
    <t>Sistema Eléctrico Rural Chachapoyas Rural</t>
  </si>
  <si>
    <t>PL1226</t>
  </si>
  <si>
    <t>ELPU</t>
  </si>
  <si>
    <t>Electro Puno</t>
  </si>
  <si>
    <t>SE0025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</si>
  <si>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</si>
  <si>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</si>
  <si>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</si>
  <si>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</si>
  <si>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</si>
  <si>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</si>
  <si>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</si>
  <si>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</si>
  <si>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</si>
  <si>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</si>
  <si>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</si>
  <si>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</si>
  <si>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</si>
  <si>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</si>
  <si>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SE0030</t>
  </si>
  <si>
    <t>Ilave-Pomata</t>
  </si>
  <si>
    <t>PL0030</t>
  </si>
  <si>
    <t>SE0220</t>
  </si>
  <si>
    <t>San Gabán</t>
  </si>
  <si>
    <t>PL0220</t>
  </si>
  <si>
    <t>SE0237</t>
  </si>
  <si>
    <t>Azángaro Rural</t>
  </si>
  <si>
    <t>PL0237</t>
  </si>
  <si>
    <t>SE0238</t>
  </si>
  <si>
    <t>Juliaca Rural</t>
  </si>
  <si>
    <t>PL0238</t>
  </si>
  <si>
    <t>SE0239</t>
  </si>
  <si>
    <t>Puno Baja Densidad</t>
  </si>
  <si>
    <t>PL0239</t>
  </si>
  <si>
    <t>SER002</t>
  </si>
  <si>
    <t>SER ILAVE POMATA</t>
  </si>
  <si>
    <t>PR0026</t>
  </si>
  <si>
    <t>SR0122</t>
  </si>
  <si>
    <t>Sistema Eléctrico Rural  Azángaro</t>
  </si>
  <si>
    <t>PR0027</t>
  </si>
  <si>
    <t>SR0123</t>
  </si>
  <si>
    <t>Sistema Eléctrico Rural  Ayaviri</t>
  </si>
  <si>
    <t>PR0029</t>
  </si>
  <si>
    <t>SR0124</t>
  </si>
  <si>
    <t>Sistema Eléctrico Rural  Juliaca</t>
  </si>
  <si>
    <t>PR0025</t>
  </si>
  <si>
    <t>SR0135</t>
  </si>
  <si>
    <t>Sistema Eléctrico Rural Antauta</t>
  </si>
  <si>
    <t>ELS</t>
  </si>
  <si>
    <t>Electrosur</t>
  </si>
  <si>
    <t>SE0110</t>
  </si>
  <si>
    <t>Ilo</t>
  </si>
  <si>
    <t>PL0110</t>
  </si>
  <si>
    <t>SE0111</t>
  </si>
  <si>
    <t>Moquegua</t>
  </si>
  <si>
    <t>PL0111</t>
  </si>
  <si>
    <t>SE0112</t>
  </si>
  <si>
    <t>Tacna</t>
  </si>
  <si>
    <t>PL0112</t>
  </si>
  <si>
    <t>SE0113</t>
  </si>
  <si>
    <t>Yarada</t>
  </si>
  <si>
    <t>PL0113</t>
  </si>
  <si>
    <t>SE0114</t>
  </si>
  <si>
    <t>Puquina-Omate-Ubinas</t>
  </si>
  <si>
    <t>PL0114</t>
  </si>
  <si>
    <t>SE0115</t>
  </si>
  <si>
    <t>Tarata</t>
  </si>
  <si>
    <t>PL0115</t>
  </si>
  <si>
    <t>SE0116</t>
  </si>
  <si>
    <t>Tomasiri</t>
  </si>
  <si>
    <t>PL0116</t>
  </si>
  <si>
    <t>SE0117</t>
  </si>
  <si>
    <t>Ichuña</t>
  </si>
  <si>
    <t>PL0117</t>
  </si>
  <si>
    <t>SE0240</t>
  </si>
  <si>
    <t>Moquegua Rural</t>
  </si>
  <si>
    <t>PL0240</t>
  </si>
  <si>
    <t>ELSE</t>
  </si>
  <si>
    <t>Electro Sur Este</t>
  </si>
  <si>
    <t>SE0032</t>
  </si>
  <si>
    <t>Cusco</t>
  </si>
  <si>
    <t>PL0032</t>
  </si>
  <si>
    <t>SE0033</t>
  </si>
  <si>
    <t>Iberia</t>
  </si>
  <si>
    <t>PL0033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</si>
  <si>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</si>
  <si>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</si>
  <si>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</si>
  <si>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</si>
  <si>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</si>
  <si>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</si>
  <si>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</si>
  <si>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</si>
  <si>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</si>
  <si>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SE0038</t>
  </si>
  <si>
    <t>Yauri</t>
  </si>
  <si>
    <t>PL0038</t>
  </si>
  <si>
    <t>SE0039</t>
  </si>
  <si>
    <t>Iñapari</t>
  </si>
  <si>
    <t>PL0039</t>
  </si>
  <si>
    <t>SE0040</t>
  </si>
  <si>
    <t>Valle Sagrado 1</t>
  </si>
  <si>
    <t>PL0040</t>
  </si>
  <si>
    <t>SE0041</t>
  </si>
  <si>
    <t>Valle Sagrado 2</t>
  </si>
  <si>
    <t>PL0041</t>
  </si>
  <si>
    <t>SE0042</t>
  </si>
  <si>
    <t>Andahuaylas</t>
  </si>
  <si>
    <t>PL0042</t>
  </si>
  <si>
    <t>SE0241</t>
  </si>
  <si>
    <t>Abancay Rural</t>
  </si>
  <si>
    <t>PL0241</t>
  </si>
  <si>
    <t>SE0243</t>
  </si>
  <si>
    <t>La Convención Rural</t>
  </si>
  <si>
    <t>PL0243</t>
  </si>
  <si>
    <t>SE0244</t>
  </si>
  <si>
    <t>Sicuani</t>
  </si>
  <si>
    <t>PL0244</t>
  </si>
  <si>
    <t>SE0245</t>
  </si>
  <si>
    <t>Valle Sagrado 3</t>
  </si>
  <si>
    <t>PL0245</t>
  </si>
  <si>
    <t>SE1034</t>
  </si>
  <si>
    <t>Puerto Maldonado Rural</t>
  </si>
  <si>
    <t>PL1034</t>
  </si>
  <si>
    <t>SE1036</t>
  </si>
  <si>
    <t>Machupicchu</t>
  </si>
  <si>
    <t>PL1036</t>
  </si>
  <si>
    <t>SE1042</t>
  </si>
  <si>
    <t>Chacapuente</t>
  </si>
  <si>
    <t>PL1042</t>
  </si>
  <si>
    <t>SE1242</t>
  </si>
  <si>
    <t>Combapata</t>
  </si>
  <si>
    <t>PL1242</t>
  </si>
  <si>
    <t>SE2034</t>
  </si>
  <si>
    <t>MAZUKO</t>
  </si>
  <si>
    <t>PL2034</t>
  </si>
  <si>
    <t>SE2042</t>
  </si>
  <si>
    <t>Chuquibambilla</t>
  </si>
  <si>
    <t>PL2042</t>
  </si>
  <si>
    <t>SE3242</t>
  </si>
  <si>
    <t>Chumbivilcas</t>
  </si>
  <si>
    <t>PL3242</t>
  </si>
  <si>
    <t>SE4242</t>
  </si>
  <si>
    <t>Sicuani Rural</t>
  </si>
  <si>
    <t>PL4242</t>
  </si>
  <si>
    <t>SER007</t>
  </si>
  <si>
    <t>Sistema Eléctrico Rural Lacco-Yavero (provisional)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</si>
  <si>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</si>
  <si>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</si>
  <si>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</si>
  <si>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</si>
  <si>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</si>
  <si>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</si>
  <si>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</si>
  <si>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</si>
  <si>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</si>
  <si>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</si>
  <si>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</si>
  <si>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</si>
  <si>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</si>
  <si>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</si>
  <si>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</si>
  <si>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</si>
  <si>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</si>
  <si>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</si>
  <si>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</si>
  <si>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</si>
  <si>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</si>
  <si>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ELSM</t>
  </si>
  <si>
    <t>Electro Dunas</t>
  </si>
  <si>
    <t>SE0043</t>
  </si>
  <si>
    <t>Chincha</t>
  </si>
  <si>
    <t>PL0043</t>
  </si>
  <si>
    <t>SE0044</t>
  </si>
  <si>
    <t>Ica</t>
  </si>
  <si>
    <t>PL0044</t>
  </si>
  <si>
    <t>SE0046</t>
  </si>
  <si>
    <t>Pisco</t>
  </si>
  <si>
    <t>PL0046</t>
  </si>
  <si>
    <t>SE0047</t>
  </si>
  <si>
    <t>PL0047</t>
  </si>
  <si>
    <t>SE0049</t>
  </si>
  <si>
    <t>Pausa</t>
  </si>
  <si>
    <t>PL0049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</si>
  <si>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</si>
  <si>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</si>
  <si>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</si>
  <si>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</si>
  <si>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</si>
  <si>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</si>
  <si>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</si>
  <si>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</si>
  <si>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</si>
  <si>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</si>
  <si>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</si>
  <si>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SE0246</t>
  </si>
  <si>
    <t>Palpa Rural</t>
  </si>
  <si>
    <t>PL0246</t>
  </si>
  <si>
    <t>SE0247</t>
  </si>
  <si>
    <t>Puquio Rural</t>
  </si>
  <si>
    <t>PL0247</t>
  </si>
  <si>
    <t>SE1043</t>
  </si>
  <si>
    <t>Chincha Baja Densidad</t>
  </si>
  <si>
    <t>PL1043</t>
  </si>
  <si>
    <t>SE1045</t>
  </si>
  <si>
    <t>Nasca</t>
  </si>
  <si>
    <t>PL1045</t>
  </si>
  <si>
    <t>SE1046</t>
  </si>
  <si>
    <t>Pisco Urbano Rural</t>
  </si>
  <si>
    <t>PL1046</t>
  </si>
  <si>
    <t>SE2044</t>
  </si>
  <si>
    <t>Santa Margarita</t>
  </si>
  <si>
    <t>PL1044</t>
  </si>
  <si>
    <t>SE2045</t>
  </si>
  <si>
    <t>SER Nasca</t>
  </si>
  <si>
    <t>PL2045</t>
  </si>
  <si>
    <t>SE2046</t>
  </si>
  <si>
    <t>PARACAS</t>
  </si>
  <si>
    <t>PL2044</t>
  </si>
  <si>
    <t>SE3044</t>
  </si>
  <si>
    <t>Tacama</t>
  </si>
  <si>
    <t>SE3045</t>
  </si>
  <si>
    <t xml:space="preserve">	PALPA</t>
  </si>
  <si>
    <t>PL0045</t>
  </si>
  <si>
    <t>SE4045</t>
  </si>
  <si>
    <t>Puquio</t>
  </si>
  <si>
    <t>PL4045</t>
  </si>
  <si>
    <t>SR0040</t>
  </si>
  <si>
    <t>Chincha Rural</t>
  </si>
  <si>
    <t>PR0043</t>
  </si>
  <si>
    <t>SR0041</t>
  </si>
  <si>
    <t>Nasca Rural</t>
  </si>
  <si>
    <t>PR0045</t>
  </si>
  <si>
    <t>ELTO</t>
  </si>
  <si>
    <t>Electro Tocache</t>
  </si>
  <si>
    <t>SE0153</t>
  </si>
  <si>
    <t>Tocache</t>
  </si>
  <si>
    <t>PL0153</t>
  </si>
  <si>
    <t>SR0042</t>
  </si>
  <si>
    <t>TOCACHE RURAL</t>
  </si>
  <si>
    <t>PR0153</t>
  </si>
  <si>
    <t>ELUC</t>
  </si>
  <si>
    <t>Electro Ucayali</t>
  </si>
  <si>
    <t>SE0057</t>
  </si>
  <si>
    <t>Pucallpa</t>
  </si>
  <si>
    <t>PL0057</t>
  </si>
  <si>
    <t>SE0058</t>
  </si>
  <si>
    <t>Atalaya</t>
  </si>
  <si>
    <t>PL0058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</si>
  <si>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</si>
  <si>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</si>
  <si>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</si>
  <si>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</si>
  <si>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</si>
  <si>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</si>
  <si>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</si>
  <si>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</si>
  <si>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</si>
  <si>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EMSE</t>
  </si>
  <si>
    <t>Emsemsa</t>
  </si>
  <si>
    <t>SE0154</t>
  </si>
  <si>
    <t>Paramonga</t>
  </si>
  <si>
    <t>PL0154</t>
  </si>
  <si>
    <t>EMSU</t>
  </si>
  <si>
    <t>Emseusa</t>
  </si>
  <si>
    <t>SE0155</t>
  </si>
  <si>
    <t>Utcubamba</t>
  </si>
  <si>
    <t>PL0155</t>
  </si>
  <si>
    <t>EPA2</t>
  </si>
  <si>
    <t>Edelsa</t>
  </si>
  <si>
    <t>SE0215</t>
  </si>
  <si>
    <t>PL0215</t>
  </si>
  <si>
    <t>EPAN</t>
  </si>
  <si>
    <t>Electro Pangoa</t>
  </si>
  <si>
    <t>SE0158</t>
  </si>
  <si>
    <t>Pangoa</t>
  </si>
  <si>
    <t>PL0158</t>
  </si>
  <si>
    <t>ESEM</t>
  </si>
  <si>
    <t>Esempat</t>
  </si>
  <si>
    <t>SR0146</t>
  </si>
  <si>
    <t>ESEMPAT</t>
  </si>
  <si>
    <t>PR4243</t>
  </si>
  <si>
    <t>LDS</t>
  </si>
  <si>
    <t>Luz del Sur</t>
  </si>
  <si>
    <t>SE0133</t>
  </si>
  <si>
    <t>Lima Sur</t>
  </si>
  <si>
    <t>PL0133</t>
  </si>
  <si>
    <t>SEAL</t>
  </si>
  <si>
    <t>Seal</t>
  </si>
  <si>
    <t>SE0134</t>
  </si>
  <si>
    <t>Arequipa</t>
  </si>
  <si>
    <t>PL0134</t>
  </si>
  <si>
    <t>SE0136</t>
  </si>
  <si>
    <t>Atico</t>
  </si>
  <si>
    <t>PL0136</t>
  </si>
  <si>
    <t>SE0138</t>
  </si>
  <si>
    <t>Camaná</t>
  </si>
  <si>
    <t>PL0138</t>
  </si>
  <si>
    <t>SE0141</t>
  </si>
  <si>
    <t>PL0141</t>
  </si>
  <si>
    <t>SE0142</t>
  </si>
  <si>
    <t>Huanca</t>
  </si>
  <si>
    <t>PL0142</t>
  </si>
  <si>
    <t>SE0144</t>
  </si>
  <si>
    <t>Ocoña</t>
  </si>
  <si>
    <t>PL0144</t>
  </si>
  <si>
    <t>SE0145</t>
  </si>
  <si>
    <t>Caravelí</t>
  </si>
  <si>
    <t>PL0145</t>
  </si>
  <si>
    <t>SE0146</t>
  </si>
  <si>
    <t>Valle del Colca</t>
  </si>
  <si>
    <t>PL0146</t>
  </si>
  <si>
    <t>SE0147</t>
  </si>
  <si>
    <t>Cotahuasi</t>
  </si>
  <si>
    <t>PL0147</t>
  </si>
  <si>
    <t>SE0152</t>
  </si>
  <si>
    <t>Orcopampa</t>
  </si>
  <si>
    <t>PL0152</t>
  </si>
  <si>
    <t>SE0248</t>
  </si>
  <si>
    <t>Bella Unión-Chala</t>
  </si>
  <si>
    <t>PL0248</t>
  </si>
  <si>
    <t>SE0249</t>
  </si>
  <si>
    <t>Islay</t>
  </si>
  <si>
    <t>PL0249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</si>
  <si>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</si>
  <si>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</si>
  <si>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</si>
  <si>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</si>
  <si>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</si>
  <si>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</si>
  <si>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</si>
  <si>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</si>
  <si>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</si>
  <si>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SR0043</t>
  </si>
  <si>
    <t>Ser Colca</t>
  </si>
  <si>
    <t>PR0146</t>
  </si>
  <si>
    <t>SERS</t>
  </si>
  <si>
    <t>Sersa</t>
  </si>
  <si>
    <t>SE0156</t>
  </si>
  <si>
    <t>Rioja</t>
  </si>
  <si>
    <t>PL0156</t>
  </si>
  <si>
    <t>SR0098</t>
  </si>
  <si>
    <t>Chogoyape SER</t>
  </si>
  <si>
    <t>PR0098</t>
  </si>
  <si>
    <t>SR0286</t>
  </si>
  <si>
    <t>S.E.R. ISLA SANTA ROSA</t>
  </si>
  <si>
    <t>SR0287</t>
  </si>
  <si>
    <t>SER Chuquibamba IV Etapa</t>
  </si>
  <si>
    <t>PR0141</t>
  </si>
  <si>
    <t>SR0288</t>
  </si>
  <si>
    <t>SER Caravelí II Etapa</t>
  </si>
  <si>
    <t>SR0289</t>
  </si>
  <si>
    <t>SER Huanca</t>
  </si>
  <si>
    <t>PR0142</t>
  </si>
  <si>
    <t>SR0290</t>
  </si>
  <si>
    <t>SER La Barrera</t>
  </si>
  <si>
    <t>SE0270</t>
  </si>
  <si>
    <t>S.E. ORELLANA</t>
  </si>
  <si>
    <t>SR0291</t>
  </si>
  <si>
    <t>SER AGUAYTIA</t>
  </si>
  <si>
    <t>SE0175</t>
  </si>
  <si>
    <t>LOCALIDAD DE LAGUNAS</t>
  </si>
  <si>
    <t>PL0022</t>
  </si>
  <si>
    <t>SER SAN GABAN</t>
  </si>
  <si>
    <t>PR0020</t>
  </si>
  <si>
    <t>Etiquetas de columna</t>
  </si>
  <si>
    <t>Total general</t>
  </si>
  <si>
    <t>Etiquetas de fila</t>
  </si>
  <si>
    <t>Suma de EnergíakWh</t>
  </si>
  <si>
    <t>SR0292</t>
  </si>
  <si>
    <t>SE1003</t>
  </si>
  <si>
    <t>SE1004</t>
  </si>
  <si>
    <t>SR0280</t>
  </si>
  <si>
    <t>Rural Aislado Padre Cocha</t>
  </si>
  <si>
    <t>SR0293</t>
  </si>
  <si>
    <t>U</t>
  </si>
  <si>
    <t>Suma de Clientes</t>
  </si>
  <si>
    <t>Código Empresa</t>
  </si>
  <si>
    <t>Código Sistema</t>
  </si>
  <si>
    <t>Tipo Sistema</t>
  </si>
  <si>
    <t>RIA</t>
  </si>
  <si>
    <t>Interconectado</t>
  </si>
  <si>
    <t>Tasa respecto mes base</t>
  </si>
  <si>
    <t>Energia Proyectada</t>
  </si>
  <si>
    <t>A</t>
  </si>
  <si>
    <t>TASA MENS.</t>
  </si>
  <si>
    <t>Tasa Men.</t>
  </si>
  <si>
    <t>Proyectado</t>
  </si>
  <si>
    <t>Trimestre Proyectado</t>
  </si>
  <si>
    <t>(%)</t>
  </si>
  <si>
    <t>B</t>
  </si>
  <si>
    <t>A-B</t>
  </si>
  <si>
    <t>Ajustada</t>
  </si>
  <si>
    <t>Tasa Mensual</t>
  </si>
  <si>
    <t>Promedio</t>
  </si>
  <si>
    <t>Grupo</t>
  </si>
  <si>
    <t>Tasa</t>
  </si>
  <si>
    <t>Real</t>
  </si>
  <si>
    <t>clientes  2016</t>
  </si>
  <si>
    <t>Energía kW.h</t>
  </si>
  <si>
    <t>¿Aplica MCTER?</t>
  </si>
  <si>
    <t xml:space="preserve">N° </t>
  </si>
  <si>
    <t>Enero 2015</t>
  </si>
  <si>
    <t>Febrero 2015</t>
  </si>
  <si>
    <t>Marzo 2015</t>
  </si>
  <si>
    <t>Abril 2016</t>
  </si>
  <si>
    <t>Mayo 2016</t>
  </si>
  <si>
    <t>Junio 2016</t>
  </si>
  <si>
    <t>Julio 2016</t>
  </si>
  <si>
    <t>Agosto 2016</t>
  </si>
  <si>
    <t>Setiembre 2016</t>
  </si>
  <si>
    <t>Octubre 2016</t>
  </si>
  <si>
    <t>Noviembre 2016</t>
  </si>
  <si>
    <t>Diciembre 2016</t>
  </si>
  <si>
    <t>Enero 2016</t>
  </si>
  <si>
    <t>Febrero 2016</t>
  </si>
  <si>
    <t>Marzo 2016</t>
  </si>
  <si>
    <t xml:space="preserve">PL1226 </t>
  </si>
  <si>
    <t xml:space="preserve">Consumos de energía </t>
  </si>
  <si>
    <t>Cargo Fijo S/. Único</t>
  </si>
  <si>
    <t xml:space="preserve">Cargo Energía ünico ctm. S/./kW.h </t>
  </si>
  <si>
    <t xml:space="preserve">Cargo Fijo ajustado S/. </t>
  </si>
  <si>
    <t xml:space="preserve">Cargo Energía ctm. Ajustado  S/./kW.h </t>
  </si>
  <si>
    <t>(Todas)</t>
  </si>
  <si>
    <t>BT5B</t>
  </si>
  <si>
    <t xml:space="preserve">Ajuste </t>
  </si>
  <si>
    <t>MCTER REFERENCIAL</t>
  </si>
  <si>
    <t>Consumo Proyectado</t>
  </si>
  <si>
    <t>BT5D</t>
  </si>
  <si>
    <t>BT5E</t>
  </si>
  <si>
    <t>BT7</t>
  </si>
  <si>
    <t>Huarochirí</t>
  </si>
  <si>
    <t>Humay Pámpano</t>
  </si>
  <si>
    <t>Pasco Rural (Huachón)</t>
  </si>
  <si>
    <t>Huaura-Sayán 2da Etapa</t>
  </si>
  <si>
    <t>SER Pampa Concon Topara</t>
  </si>
  <si>
    <t>SER Datem del Marañon</t>
  </si>
  <si>
    <t>SER Quilmaná</t>
  </si>
  <si>
    <t>SER CP Guadalupe-Santa Fe-Ruquia Vegueta Huaura</t>
  </si>
  <si>
    <t>SER Valle de Caral</t>
  </si>
  <si>
    <t>SER Acarí-Chala</t>
  </si>
  <si>
    <t>SER Calango Ii Etapa</t>
  </si>
  <si>
    <t>SER Chao</t>
  </si>
  <si>
    <t>SER Tanguche Desarenador</t>
  </si>
  <si>
    <t>Valle Del Mantaro 1</t>
  </si>
  <si>
    <t>Valle Del Mantaro 2</t>
  </si>
  <si>
    <t>Valle Del Mantaro 3</t>
  </si>
  <si>
    <t>Valle Del Mantaro 4</t>
  </si>
  <si>
    <t>Huánuco Rural 2</t>
  </si>
  <si>
    <t>Oroya</t>
  </si>
  <si>
    <t>Tarma</t>
  </si>
  <si>
    <t>San José</t>
  </si>
  <si>
    <t>Chanchamayo</t>
  </si>
  <si>
    <t>SER Yaupi</t>
  </si>
  <si>
    <t>SER Carhuamayo</t>
  </si>
  <si>
    <t>SER Aucayacu</t>
  </si>
  <si>
    <t>SER Cutervo</t>
  </si>
  <si>
    <t>SER Cajamarca</t>
  </si>
  <si>
    <t>SER Chimbote</t>
  </si>
  <si>
    <t>SER Huaymey</t>
  </si>
  <si>
    <t>Mancora II</t>
  </si>
  <si>
    <t>SER Tumbes</t>
  </si>
  <si>
    <t>Localidad de Lagunas</t>
  </si>
  <si>
    <t>S.E. Orellana</t>
  </si>
  <si>
    <t>Pongo de Caynarachi</t>
  </si>
  <si>
    <t>Rodríguez de Mendoza</t>
  </si>
  <si>
    <t>S.E.R. Caballococha Rural</t>
  </si>
  <si>
    <t>S.E.R. Ponaza - Alfonso Ugarte</t>
  </si>
  <si>
    <t>S.E.R. Ponaza - Aypena</t>
  </si>
  <si>
    <t>S.E.R. Ponaza - Barranquita</t>
  </si>
  <si>
    <t>S.E.R. Ponaza - Shambuyacu</t>
  </si>
  <si>
    <t>S.E.R. Ponaza - Cedro Pampa</t>
  </si>
  <si>
    <t>S.E.R. Ponaza - Huañipo</t>
  </si>
  <si>
    <t>S.E.R. Ponaza - Leoncio Prado</t>
  </si>
  <si>
    <t>S.E.R. Ponaza - Paucar</t>
  </si>
  <si>
    <t>S.E.R. Ponaza - San Antonio</t>
  </si>
  <si>
    <t>S.E.R. Ponaza - Simon Bolívar</t>
  </si>
  <si>
    <t>S.E.R. Ponaza - Tingo De Ponaza</t>
  </si>
  <si>
    <t>S.E.R. Ponaza - Vista Alegre</t>
  </si>
  <si>
    <t>S.E.R. Iquitos Zona Sur</t>
  </si>
  <si>
    <t>S.E.R. Nuevo Campeón y San Andrés</t>
  </si>
  <si>
    <t>SER Gran Perú</t>
  </si>
  <si>
    <t>El Estrecho (Putumayo)</t>
  </si>
  <si>
    <t>SER San Francisco</t>
  </si>
  <si>
    <t>SER Mayoruna</t>
  </si>
  <si>
    <t>S.E.R. Isla Santa Rosa</t>
  </si>
  <si>
    <t>Ser Ilave Pomata</t>
  </si>
  <si>
    <t>SER San Gabán</t>
  </si>
  <si>
    <t>Mazuko</t>
  </si>
  <si>
    <t>SER Aislado Iberia</t>
  </si>
  <si>
    <t>SER Cachimayo Abancay - Andahuaylas</t>
  </si>
  <si>
    <t>SER Quencoro Valle Sagrado 2</t>
  </si>
  <si>
    <t>SER Tintaya Yauri</t>
  </si>
  <si>
    <t>SER Cachimayo Valle Sagrado 1, 3</t>
  </si>
  <si>
    <t>SER Combapata Sicuani Rural</t>
  </si>
  <si>
    <t>SER Mazuco</t>
  </si>
  <si>
    <t>Palpa</t>
  </si>
  <si>
    <t>Tocache Rural</t>
  </si>
  <si>
    <t>SER Pucallpa Campo Verde</t>
  </si>
  <si>
    <t>SER Aguaytia</t>
  </si>
  <si>
    <t>SER Colca</t>
  </si>
  <si>
    <t>SER Castrovirreyna</t>
  </si>
  <si>
    <t>SER Rodríguez de Mendoza</t>
  </si>
  <si>
    <t>MT2</t>
  </si>
  <si>
    <t>MT3</t>
  </si>
  <si>
    <t>MT4</t>
  </si>
  <si>
    <t>BT2</t>
  </si>
  <si>
    <t>BT3</t>
  </si>
  <si>
    <t>BT4</t>
  </si>
  <si>
    <t>BT5A</t>
  </si>
  <si>
    <t>BT5C</t>
  </si>
  <si>
    <t>BT5C-AP</t>
  </si>
  <si>
    <t>BT6</t>
  </si>
  <si>
    <t>FECHA</t>
  </si>
  <si>
    <t>CSISTELEC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</si>
  <si>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</si>
  <si>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</si>
  <si>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</si>
  <si>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</si>
  <si>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</si>
  <si>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</si>
  <si>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</si>
  <si>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</si>
  <si>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</si>
  <si>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</si>
  <si>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</si>
  <si>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</si>
  <si>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</si>
  <si>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</si>
  <si>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</si>
  <si>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</si>
  <si>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</si>
  <si>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</si>
  <si>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</si>
  <si>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</si>
  <si>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</si>
  <si>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</si>
  <si>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</si>
  <si>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</si>
  <si>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</si>
  <si>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</si>
  <si>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</si>
  <si>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</si>
  <si>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</si>
  <si>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</si>
  <si>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</si>
  <si>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</si>
  <si>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</si>
  <si>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</si>
  <si>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</si>
  <si>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</si>
  <si>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</si>
  <si>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</si>
  <si>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</si>
  <si>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</si>
  <si>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</si>
  <si>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</si>
  <si>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</si>
  <si>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</si>
  <si>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</si>
  <si>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</si>
  <si>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</si>
  <si>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</si>
  <si>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</si>
  <si>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</si>
  <si>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</si>
  <si>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</si>
  <si>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</si>
  <si>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</si>
  <si>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</si>
  <si>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</si>
  <si>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</si>
  <si>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</si>
  <si>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</si>
  <si>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</si>
  <si>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</si>
  <si>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</si>
  <si>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</si>
  <si>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</si>
  <si>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</si>
  <si>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</si>
  <si>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</si>
  <si>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PR0207</t>
  </si>
  <si>
    <t>PL0266</t>
  </si>
  <si>
    <t>PL0079</t>
  </si>
  <si>
    <t>PL0170</t>
  </si>
  <si>
    <t>PR0126</t>
  </si>
  <si>
    <t>PL0130</t>
  </si>
  <si>
    <t>PL2122</t>
  </si>
  <si>
    <t>PL0306</t>
  </si>
  <si>
    <t>PL0307</t>
  </si>
  <si>
    <t>PL0308</t>
  </si>
  <si>
    <t>PL0031</t>
  </si>
  <si>
    <t>PR1234</t>
  </si>
  <si>
    <t>PR1236</t>
  </si>
  <si>
    <t>PR0105</t>
  </si>
  <si>
    <t>PL1144</t>
  </si>
  <si>
    <t>PL1225</t>
  </si>
  <si>
    <t>SR0197</t>
  </si>
  <si>
    <t>PL1327</t>
  </si>
  <si>
    <t>Sistema Eléctrico</t>
  </si>
  <si>
    <r>
      <t>N</t>
    </r>
    <r>
      <rPr>
        <sz val="11"/>
        <color theme="1"/>
        <rFont val="Calibri"/>
        <family val="2"/>
      </rPr>
      <t>°</t>
    </r>
  </si>
  <si>
    <t>Tarifa Regulada</t>
  </si>
  <si>
    <t>Consumo promedio del mes</t>
  </si>
  <si>
    <t xml:space="preserve">Cargo Fijo S/. </t>
  </si>
  <si>
    <t xml:space="preserve">Cargo Energía ctm. S/./kW.h </t>
  </si>
  <si>
    <t>SE0327</t>
  </si>
  <si>
    <t>SR0125</t>
  </si>
  <si>
    <t>SR0148</t>
  </si>
  <si>
    <t>Código de Pliego</t>
  </si>
  <si>
    <t>SE0266</t>
  </si>
  <si>
    <t>PSE Nuevo Seasme</t>
  </si>
  <si>
    <t>SE0207</t>
  </si>
  <si>
    <t>PSE Huarmaca</t>
  </si>
  <si>
    <t>Tierras Nuevas- Olmos</t>
  </si>
  <si>
    <t>SE0031</t>
  </si>
  <si>
    <t>Anapia</t>
  </si>
  <si>
    <t>SE0306</t>
  </si>
  <si>
    <t>Santo Domingo-Chalaco I y II</t>
  </si>
  <si>
    <t>SE0307</t>
  </si>
  <si>
    <t>Huancabamba-Huarmaca</t>
  </si>
  <si>
    <t>SE0308</t>
  </si>
  <si>
    <t>SR0147</t>
  </si>
  <si>
    <t>SER Inclan</t>
  </si>
  <si>
    <t>SE0130</t>
  </si>
  <si>
    <t>Tortugas</t>
  </si>
  <si>
    <t>SR0013</t>
  </si>
  <si>
    <t>SR0145</t>
  </si>
  <si>
    <t>SER Catilluc</t>
  </si>
  <si>
    <t>S.E.R. Ponaza - Ashcuyacu</t>
  </si>
  <si>
    <t>SER TORATA</t>
  </si>
  <si>
    <t>SER Huari</t>
  </si>
  <si>
    <t>Código</t>
  </si>
  <si>
    <t>falta</t>
  </si>
  <si>
    <t>N°</t>
  </si>
  <si>
    <t>Suma de Compensación S/. MCTER 
Mes (1)</t>
  </si>
  <si>
    <t>SER  Cangallo V Etapa</t>
  </si>
  <si>
    <t>SER  Coracora</t>
  </si>
  <si>
    <t>SER  Ayacucho Sur</t>
  </si>
  <si>
    <t>SER  Canaan - Fermin Tanguis</t>
  </si>
  <si>
    <t>SER  Chillón</t>
  </si>
  <si>
    <t>SER  Chacas</t>
  </si>
  <si>
    <t>SER  Pucará</t>
  </si>
  <si>
    <t>SER  Chachapoyas Rural</t>
  </si>
  <si>
    <t>SER   Azángaro</t>
  </si>
  <si>
    <t>SER   Ayaviri</t>
  </si>
  <si>
    <t>SER   Juliaca</t>
  </si>
  <si>
    <t>SER  Puno</t>
  </si>
  <si>
    <t>SER  Antauta</t>
  </si>
  <si>
    <t xml:space="preserve">SER  Lacco-Yavero </t>
  </si>
  <si>
    <t>SER  La Nina</t>
  </si>
  <si>
    <t>SER  Chiclayo</t>
  </si>
  <si>
    <t>SER  Bambamarca</t>
  </si>
  <si>
    <t>SER  Niepos</t>
  </si>
  <si>
    <t>SER  Chota</t>
  </si>
  <si>
    <t>SER  Cajamarca Norte</t>
  </si>
  <si>
    <t>SER Bagua - Jaén Rural</t>
  </si>
  <si>
    <t>Monto por sector típico</t>
  </si>
  <si>
    <t>Participación porcentual</t>
  </si>
  <si>
    <t>PR0199</t>
  </si>
  <si>
    <t>SER ACARI CHALA</t>
  </si>
  <si>
    <t>SR0181</t>
  </si>
  <si>
    <t>SR0182</t>
  </si>
  <si>
    <t>PR0147</t>
  </si>
  <si>
    <t>Chacas SER</t>
  </si>
  <si>
    <t>Valores</t>
  </si>
  <si>
    <t>TIERRAS NUEVAS - OLMOS</t>
  </si>
  <si>
    <t>SR1043</t>
  </si>
  <si>
    <t>SER CHINCHA</t>
  </si>
  <si>
    <t>SER RODRIGUEZ DE MENDOZA</t>
  </si>
  <si>
    <t>Sistema Eléctrico Rural Puno</t>
  </si>
  <si>
    <t>SER INCLAN</t>
  </si>
  <si>
    <t>SER COTAHUASI</t>
  </si>
  <si>
    <t>FOSE</t>
  </si>
  <si>
    <t>Factor de Descuento</t>
  </si>
  <si>
    <t>Factor de recargo</t>
  </si>
  <si>
    <t>Descuento MCTER  (S/.)</t>
  </si>
  <si>
    <t>(De 0 a 30 kW.h)</t>
  </si>
  <si>
    <t>(De 30 a 100 kW.h)</t>
  </si>
  <si>
    <t>(Mayor a 100 kW.h)</t>
  </si>
  <si>
    <t>Total Facturaciòn tarifa màxima</t>
  </si>
  <si>
    <t>Total Facturaciòn tarifa MCTER</t>
  </si>
  <si>
    <t>Facturación con FOSE 
tarifa regulada (S/.)</t>
  </si>
  <si>
    <t>Descuento  FOSE (S/.)</t>
  </si>
  <si>
    <t>Recargo FOSE (S/.)</t>
  </si>
  <si>
    <t>Facturación con FOSE 
tarifa MCTER (S/.)</t>
  </si>
  <si>
    <t>Total descuento MCTER (S/.)</t>
  </si>
  <si>
    <t>BT5B 0-30</t>
  </si>
  <si>
    <t>BT5B 31-100</t>
  </si>
  <si>
    <t>BT5B &gt;100</t>
  </si>
  <si>
    <t>BT5D 0-30</t>
  </si>
  <si>
    <t>BT5D 31-100</t>
  </si>
  <si>
    <t>BT5D &gt;100</t>
  </si>
  <si>
    <t>BT5E 0-30</t>
  </si>
  <si>
    <t>BT5E 31-100</t>
  </si>
  <si>
    <t>BT5E &gt;100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</si>
  <si>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</si>
  <si>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</si>
  <si>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</si>
  <si>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</si>
  <si>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</si>
  <si>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</si>
  <si>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</si>
  <si>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</si>
  <si>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</si>
  <si>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</si>
  <si>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</si>
  <si>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</si>
  <si>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</si>
  <si>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</si>
  <si>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</si>
  <si>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</si>
  <si>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</si>
  <si>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</si>
  <si>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</si>
  <si>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</si>
  <si>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</si>
  <si>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</si>
  <si>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</si>
  <si>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</si>
  <si>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</si>
  <si>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</si>
  <si>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</si>
  <si>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</si>
  <si>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Sistemas Electricos que facturan con los pliegos ajustados.</t>
  </si>
  <si>
    <t>Compensaciòn</t>
  </si>
  <si>
    <t>Suma de Total descuento MCTER (S/.)</t>
  </si>
  <si>
    <t xml:space="preserve">Chacas </t>
  </si>
  <si>
    <t>Compensación Nov-16</t>
  </si>
  <si>
    <t>Compensación  Dic-16</t>
  </si>
  <si>
    <t>Facturación S/. Con tarifa regulada</t>
  </si>
  <si>
    <t>Facturación S/. Con MCTER</t>
  </si>
  <si>
    <t>Compensación S/. MCTER 
Mes (1)</t>
  </si>
  <si>
    <t>Compensación S/. MCTER 
Mes (2)</t>
  </si>
  <si>
    <t>Compensación S/. MCTER 
Mes (3)</t>
  </si>
  <si>
    <t>Diferencia</t>
  </si>
  <si>
    <t>SER Tocache</t>
  </si>
  <si>
    <t>Enel Distribución</t>
  </si>
  <si>
    <t>SE1327</t>
  </si>
  <si>
    <t>Energía en kW.h</t>
  </si>
  <si>
    <t>Factor</t>
  </si>
  <si>
    <t>DIRECTO MCTER SIN FOSE</t>
  </si>
  <si>
    <t>MCTER CON FOSE</t>
  </si>
  <si>
    <t>YURIMAGUAS</t>
  </si>
  <si>
    <t>RIOJA ORIENTE</t>
  </si>
  <si>
    <t>PONGO CAYNARACHI</t>
  </si>
  <si>
    <t>BELLAVISTA</t>
  </si>
  <si>
    <t>GERA</t>
  </si>
  <si>
    <t>MOYOBAMBA</t>
  </si>
  <si>
    <t>PR0200</t>
  </si>
  <si>
    <t>BT7 0-30</t>
  </si>
  <si>
    <t>BT7 31-100</t>
  </si>
  <si>
    <t>BT7 &gt;100</t>
  </si>
  <si>
    <t>Sectores Típicos</t>
  </si>
  <si>
    <t>SR0200</t>
  </si>
  <si>
    <t>SER Arcata</t>
  </si>
  <si>
    <t>Compensación Nov-18</t>
  </si>
  <si>
    <t>PL1228</t>
  </si>
  <si>
    <t>PR0254</t>
  </si>
  <si>
    <t>PL0295</t>
  </si>
  <si>
    <t>SE1228</t>
  </si>
  <si>
    <t>Sistema Eléctrico Pisuquia</t>
  </si>
  <si>
    <t>SR0294</t>
  </si>
  <si>
    <t>Sistema Eléctrico Islandia</t>
  </si>
  <si>
    <t>PR1058</t>
  </si>
  <si>
    <t>PR2058</t>
  </si>
  <si>
    <t>SR1058</t>
  </si>
  <si>
    <t>SER Atalaya</t>
  </si>
  <si>
    <t>SR2058</t>
  </si>
  <si>
    <t>SER Purus</t>
  </si>
  <si>
    <t>PSE Coracora-Marcabamba</t>
  </si>
  <si>
    <t>SR0295</t>
  </si>
  <si>
    <t>SER CHACAS SAN LUIS</t>
  </si>
  <si>
    <t>SER CHACAS II</t>
  </si>
  <si>
    <t>04 de noviembre 2019</t>
  </si>
  <si>
    <t>Bagua-Jaén Rural-Ser</t>
  </si>
  <si>
    <t>PL2237</t>
  </si>
  <si>
    <t>PL1234</t>
  </si>
  <si>
    <t>PL7474</t>
  </si>
  <si>
    <t>PL8080</t>
  </si>
  <si>
    <t>SEIN</t>
  </si>
  <si>
    <t>AISL</t>
  </si>
  <si>
    <t>POZUZO RURAL</t>
  </si>
  <si>
    <t>PL0280</t>
  </si>
  <si>
    <t>PSE Gracias a Dios</t>
  </si>
  <si>
    <t>PSE Charape</t>
  </si>
  <si>
    <t>PSE Chuquibamba</t>
  </si>
  <si>
    <t>PSE Hongos</t>
  </si>
  <si>
    <t>PSE Quinches</t>
  </si>
  <si>
    <t>PSE Canta</t>
  </si>
  <si>
    <t>PSE Cajatambo</t>
  </si>
  <si>
    <t>PSE Huarochiri</t>
  </si>
  <si>
    <t>PSE Quicacha</t>
  </si>
  <si>
    <t>PSE Humay Pampano</t>
  </si>
  <si>
    <t>PSE Yauyos</t>
  </si>
  <si>
    <t>PSE Lunahuana</t>
  </si>
  <si>
    <t>PSE Yauca Del Rosario - SE0269</t>
  </si>
  <si>
    <t>SER Datem Del Marañon</t>
  </si>
  <si>
    <t>SER Chacas</t>
  </si>
  <si>
    <t>Paracas</t>
  </si>
  <si>
    <t>SER Chincha</t>
  </si>
  <si>
    <t>Localidad De Lagunas</t>
  </si>
  <si>
    <t>Pongo De Caynarachi</t>
  </si>
  <si>
    <t>S.E.R. Nuevo Campeón Y San Andrés</t>
  </si>
  <si>
    <t>S.E.R. Ponaza - Tingo de Ponaza</t>
  </si>
  <si>
    <t>SER Ilave Pomata</t>
  </si>
  <si>
    <t xml:space="preserve"> SER Huancavelica Rural </t>
  </si>
  <si>
    <t>SER  Pasco Rural</t>
  </si>
  <si>
    <t>SER  Tarma Chanchamayo</t>
  </si>
  <si>
    <t>Tingo María Ser</t>
  </si>
  <si>
    <t xml:space="preserve">SER  Huánuco Rural 2 </t>
  </si>
  <si>
    <t xml:space="preserve">SER  Valle Del Mantaro 3 </t>
  </si>
  <si>
    <t xml:space="preserve"> SER Pozuzo </t>
  </si>
  <si>
    <t xml:space="preserve">SER  Ayacucho Rural </t>
  </si>
  <si>
    <t>Santo Domingo-Chalaco I Y II</t>
  </si>
  <si>
    <t>Sullana II Y III (Poechos)</t>
  </si>
  <si>
    <t>SER Piura,Chulucanas Y Sullana</t>
  </si>
  <si>
    <t xml:space="preserve">SER Chogoyape </t>
  </si>
  <si>
    <t>SER Torata</t>
  </si>
  <si>
    <t>Valle De Majes</t>
  </si>
  <si>
    <t>Valle Del Colca</t>
  </si>
  <si>
    <t>SER Chuquibamba IV Etapa</t>
  </si>
  <si>
    <t>SER Caravelí II Etapa</t>
  </si>
  <si>
    <t>SER Cotahuasi III Etapa</t>
  </si>
  <si>
    <t>SER Acari Chala</t>
  </si>
  <si>
    <t>SE080R</t>
  </si>
  <si>
    <t>PALPA</t>
  </si>
  <si>
    <t>Proyección mayo 2020</t>
  </si>
  <si>
    <t>Proyección junio 2020</t>
  </si>
  <si>
    <t>Proyección julio 2020</t>
  </si>
  <si>
    <t>Suma de Clientes 01</t>
  </si>
  <si>
    <t>Suma de EnergíakWh 01</t>
  </si>
  <si>
    <t>Sí</t>
  </si>
  <si>
    <t>Rural</t>
  </si>
  <si>
    <t>Urbano</t>
  </si>
  <si>
    <t>Urbano Rural</t>
  </si>
  <si>
    <t>Factor de Descuento para MCTER</t>
  </si>
  <si>
    <t>Factor de recargo para MCTER</t>
  </si>
  <si>
    <t>Sistemas Electricos MCTER al 14 de junio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</si>
</sst>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0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0.0%"/>
    <numFmt numFmtId="166" formatCode="_(* #,##0_);_(* \(#,##0\);_(* &quot;-&quot;??_);_(@_)"/>
    <numFmt numFmtId="167" formatCode="#,##0.0"/>
    <numFmt numFmtId="168" formatCode="#,##0.0000"/>
    <numFmt numFmtId="169" formatCode="0.000%"/>
    <numFmt numFmtId="170" formatCode="0.0000000%"/>
    <numFmt numFmtId="171" formatCode="dd/mm/yyyy;@"/>
    <numFmt numFmtId="172" formatCode="#####\ ##0.00"/>
    <numFmt numFmtId="173" formatCode="_-* #,##0.00\ [$€]_-;\-* #,##0.00\ [$€]_-;_-* &quot;-&quot;??\ [$€]_-;_-@_-"/>
    <numFmt numFmtId="174" formatCode="&quot;US$&quot;#,##0.00;[Red]&quot;US$&quot;\-#,##0.00"/>
    <numFmt numFmtId="175" formatCode="&quot;US$&quot;#,##0;&quot;US$&quot;\-#,##0"/>
    <numFmt numFmtId="176" formatCode="&quot;US$&quot;#,##0.00;&quot;US$&quot;\-#,##0.00"/>
    <numFmt numFmtId="177" formatCode="&quot;US$&quot;#,##0;[Red]&quot;US$&quot;\-#,##0"/>
    <numFmt numFmtId="178" formatCode="0.0000"/>
    <numFmt numFmtId="179" formatCode="#,##0.000"/>
    <numFmt numFmtId="180" formatCode="General_)"/>
    <numFmt numFmtId="181" formatCode="&quot;S/&quot;#,##0;&quot;S/&quot;\-#,##0"/>
    <numFmt numFmtId="182" formatCode="_ * #,##0_)_P_t_s_ ;_ * \(#,##0\)_P_t_s_ ;_ * &quot;-&quot;_)_P_t_s_ ;_ @_ "/>
    <numFmt numFmtId="183" formatCode="_ * #,##0_ ;_ * \-#,##0_ ;_ * &quot;-&quot;??_ ;_ @_ "/>
    <numFmt numFmtId="184" formatCode="#,##0_ ;\-#,##0\ "/>
    <numFmt numFmtId="185" formatCode="_ * #,##0.0000000_ ;_ * \-#,##0.0000000_ ;_ * &quot;-&quot;??_ ;_ @_ "/>
    <numFmt numFmtId="186" formatCode="_ * #,##0.000000_ ;_ * \-#,##0.000000_ ;_ * &quot;-&quot;??_ ;_ @_ "/>
    <numFmt numFmtId="187" formatCode="0.0000%"/>
    <numFmt numFmtId="188" formatCode="0.000"/>
    <numFmt numFmtId="189" formatCode="0.00000%"/>
    <numFmt numFmtId="190" formatCode="_ * #,##0.0000_ ;_ * \-#,##0.0000_ ;_ * &quot;-&quot;??_ ;_ @_ "/>
    <numFmt numFmtId="191" formatCode="[$-F800]dddd\,\ mmmm\ dd\,\ yyyy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Arial MT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name val="‚l‚r –¾’©"/>
      <charset val="128"/>
    </font>
    <font>
      <sz val="8"/>
      <name val="Helv"/>
    </font>
    <font>
      <b/>
      <sz val="8"/>
      <color indexed="8"/>
      <name val="Helv"/>
    </font>
    <font>
      <sz val="10"/>
      <name val="Arial Narrow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sz val="9"/>
      <name val="Tahoma"/>
      <family val="2"/>
    </font>
    <font>
      <sz val="11"/>
      <color rgb="FF000000"/>
      <name val="Calibri"/>
      <family val="2"/>
      <scheme val="minor"/>
    </font>
    <font>
      <sz val="10"/>
      <name val="Arial"/>
    </font>
    <font>
      <u/>
      <sz val="5"/>
      <color indexed="12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rgb="FFD2EFF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A1FFA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rgb="FFFFFFF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theme="4" tint="0.79998168889431442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3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>
      <alignment vertical="top"/>
    </xf>
    <xf numFmtId="0" fontId="8" fillId="0" borderId="0">
      <alignment vertical="top"/>
    </xf>
    <xf numFmtId="0" fontId="10" fillId="0" borderId="0">
      <alignment horizontal="center" wrapText="1"/>
      <protection locked="0"/>
    </xf>
    <xf numFmtId="172" fontId="8" fillId="0" borderId="0" applyFill="0" applyBorder="0" applyAlignment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3" fillId="0" borderId="0" applyNumberFormat="0" applyAlignment="0">
      <alignment horizontal="left"/>
    </xf>
    <xf numFmtId="0" fontId="14" fillId="0" borderId="0" applyNumberFormat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 applyNumberFormat="0" applyAlignment="0">
      <alignment horizontal="left"/>
    </xf>
    <xf numFmtId="173" fontId="9" fillId="0" borderId="0" applyFont="0" applyFill="0" applyBorder="0" applyAlignment="0" applyProtection="0"/>
    <xf numFmtId="38" fontId="16" fillId="10" borderId="0" applyNumberFormat="0" applyBorder="0" applyAlignment="0" applyProtection="0"/>
    <xf numFmtId="38" fontId="16" fillId="10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11" borderId="1" applyNumberFormat="0" applyBorder="0" applyAlignment="0" applyProtection="0"/>
    <xf numFmtId="10" fontId="16" fillId="11" borderId="1" applyNumberFormat="0" applyBorder="0" applyAlignment="0" applyProtection="0"/>
    <xf numFmtId="174" fontId="9" fillId="12" borderId="0"/>
    <xf numFmtId="174" fontId="9" fillId="13" borderId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7" fontId="18" fillId="0" borderId="0"/>
    <xf numFmtId="178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8" fillId="0" borderId="0"/>
    <xf numFmtId="179" fontId="9" fillId="0" borderId="0"/>
    <xf numFmtId="0" fontId="8" fillId="0" borderId="0"/>
    <xf numFmtId="0" fontId="8" fillId="0" borderId="0"/>
    <xf numFmtId="18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>
      <alignment vertical="top"/>
    </xf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0" fontId="20" fillId="14" borderId="9" applyNumberFormat="0" applyFont="0" applyAlignment="0" applyProtection="0"/>
    <xf numFmtId="40" fontId="21" fillId="0" borderId="0" applyFont="0" applyFill="0" applyBorder="0" applyAlignment="0" applyProtection="0"/>
    <xf numFmtId="38" fontId="21" fillId="0" borderId="0" applyFont="0" applyFill="0" applyBorder="0" applyAlignment="0" applyProtection="0"/>
    <xf numFmtId="14" fontId="10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81" fontId="8" fillId="0" borderId="0"/>
    <xf numFmtId="0" fontId="19" fillId="0" borderId="0" applyNumberFormat="0" applyFont="0" applyFill="0" applyBorder="0" applyAlignment="0" applyProtection="0">
      <alignment horizontal="left"/>
    </xf>
    <xf numFmtId="182" fontId="8" fillId="0" borderId="0" applyNumberFormat="0" applyFill="0" applyBorder="0" applyAlignment="0" applyProtection="0">
      <alignment horizontal="left"/>
    </xf>
    <xf numFmtId="38" fontId="22" fillId="0" borderId="0"/>
    <xf numFmtId="0" fontId="5" fillId="0" borderId="0" applyNumberFormat="0" applyFill="0" applyBorder="0">
      <alignment horizontal="center" wrapText="1"/>
    </xf>
    <xf numFmtId="40" fontId="23" fillId="0" borderId="0" applyBorder="0">
      <alignment horizontal="right"/>
    </xf>
    <xf numFmtId="0" fontId="24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14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14" borderId="0" applyNumberFormat="0" applyBorder="0" applyAlignment="0" applyProtection="0"/>
    <xf numFmtId="0" fontId="20" fillId="28" borderId="0" applyNumberFormat="0" applyBorder="0" applyAlignment="0" applyProtection="0"/>
    <xf numFmtId="0" fontId="20" fillId="26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8" borderId="0" applyNumberFormat="0" applyBorder="0" applyAlignment="0" applyProtection="0"/>
    <xf numFmtId="0" fontId="20" fillId="14" borderId="0" applyNumberFormat="0" applyBorder="0" applyAlignment="0" applyProtection="0"/>
    <xf numFmtId="0" fontId="32" fillId="28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0" borderId="0" applyNumberFormat="0" applyBorder="0" applyAlignment="0" applyProtection="0"/>
    <xf numFmtId="0" fontId="32" fillId="28" borderId="0" applyNumberFormat="0" applyBorder="0" applyAlignment="0" applyProtection="0"/>
    <xf numFmtId="0" fontId="32" fillId="26" borderId="0" applyNumberFormat="0" applyBorder="0" applyAlignment="0" applyProtection="0"/>
    <xf numFmtId="0" fontId="33" fillId="28" borderId="0" applyNumberFormat="0" applyBorder="0" applyAlignment="0" applyProtection="0"/>
    <xf numFmtId="0" fontId="34" fillId="33" borderId="23" applyNumberFormat="0" applyAlignment="0" applyProtection="0"/>
    <xf numFmtId="0" fontId="35" fillId="34" borderId="24" applyNumberFormat="0" applyAlignment="0" applyProtection="0"/>
    <xf numFmtId="0" fontId="36" fillId="0" borderId="25" applyNumberFormat="0" applyFill="0" applyAlignment="0" applyProtection="0"/>
    <xf numFmtId="0" fontId="37" fillId="0" borderId="0" applyNumberFormat="0" applyFill="0" applyBorder="0" applyAlignment="0" applyProtection="0"/>
    <xf numFmtId="0" fontId="32" fillId="35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8" fillId="29" borderId="23" applyNumberFormat="0" applyAlignment="0" applyProtection="0"/>
    <xf numFmtId="0" fontId="39" fillId="39" borderId="0" applyNumberFormat="0" applyBorder="0" applyAlignment="0" applyProtection="0"/>
    <xf numFmtId="43" fontId="8" fillId="0" borderId="0" applyFont="0" applyFill="0" applyBorder="0" applyAlignment="0" applyProtection="0"/>
    <xf numFmtId="0" fontId="40" fillId="29" borderId="0" applyNumberFormat="0" applyBorder="0" applyAlignment="0" applyProtection="0"/>
    <xf numFmtId="0" fontId="9" fillId="14" borderId="9" applyNumberFormat="0" applyFont="0" applyAlignment="0" applyProtection="0"/>
    <xf numFmtId="0" fontId="31" fillId="0" borderId="0"/>
    <xf numFmtId="0" fontId="41" fillId="33" borderId="26" applyNumberFormat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7" applyNumberFormat="0" applyFill="0" applyAlignment="0" applyProtection="0"/>
    <xf numFmtId="0" fontId="45" fillId="0" borderId="28" applyNumberFormat="0" applyFill="0" applyAlignment="0" applyProtection="0"/>
    <xf numFmtId="0" fontId="37" fillId="0" borderId="29" applyNumberFormat="0" applyFill="0" applyAlignment="0" applyProtection="0"/>
    <xf numFmtId="0" fontId="46" fillId="0" borderId="30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>
      <alignment vertical="top"/>
      <protection locked="0"/>
    </xf>
    <xf numFmtId="191" fontId="9" fillId="0" borderId="0"/>
  </cellStyleXfs>
  <cellXfs count="29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2" xfId="0" applyFont="1" applyBorder="1"/>
    <xf numFmtId="0" fontId="0" fillId="3" borderId="0" xfId="0" applyFill="1"/>
    <xf numFmtId="0" fontId="0" fillId="0" borderId="0" xfId="0" applyFill="1"/>
    <xf numFmtId="0" fontId="0" fillId="5" borderId="0" xfId="0" applyFill="1"/>
    <xf numFmtId="166" fontId="1" fillId="5" borderId="0" xfId="1" applyNumberFormat="1" applyFill="1"/>
    <xf numFmtId="0" fontId="2" fillId="5" borderId="0" xfId="0" applyFont="1" applyFill="1"/>
    <xf numFmtId="165" fontId="0" fillId="0" borderId="0" xfId="0" applyNumberFormat="1"/>
    <xf numFmtId="0" fontId="0" fillId="0" borderId="0" xfId="0" applyAlignment="1">
      <alignment horizontal="center"/>
    </xf>
    <xf numFmtId="0" fontId="3" fillId="6" borderId="3" xfId="0" applyFont="1" applyFill="1" applyBorder="1"/>
    <xf numFmtId="0" fontId="3" fillId="0" borderId="0" xfId="0" applyFont="1" applyAlignment="1">
      <alignment horizontal="right"/>
    </xf>
    <xf numFmtId="0" fontId="3" fillId="0" borderId="1" xfId="0" applyFont="1" applyFill="1" applyBorder="1"/>
    <xf numFmtId="0" fontId="3" fillId="3" borderId="0" xfId="0" applyFont="1" applyFill="1"/>
    <xf numFmtId="165" fontId="3" fillId="0" borderId="0" xfId="0" applyNumberFormat="1" applyFont="1"/>
    <xf numFmtId="49" fontId="0" fillId="0" borderId="0" xfId="0" applyNumberFormat="1"/>
    <xf numFmtId="1" fontId="0" fillId="0" borderId="0" xfId="0" applyNumberFormat="1"/>
    <xf numFmtId="0" fontId="0" fillId="0" borderId="0" xfId="0" applyBorder="1" applyAlignment="1">
      <alignment horizont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3" fillId="5" borderId="0" xfId="0" applyFont="1" applyFill="1"/>
    <xf numFmtId="166" fontId="3" fillId="0" borderId="0" xfId="0" applyNumberFormat="1" applyFont="1"/>
    <xf numFmtId="1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horizontal="right"/>
    </xf>
    <xf numFmtId="0" fontId="3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0" fontId="0" fillId="5" borderId="1" xfId="0" applyFill="1" applyBorder="1"/>
    <xf numFmtId="4" fontId="6" fillId="5" borderId="1" xfId="0" applyNumberFormat="1" applyFont="1" applyFill="1" applyBorder="1" applyAlignment="1">
      <alignment horizontal="center"/>
    </xf>
    <xf numFmtId="3" fontId="0" fillId="5" borderId="1" xfId="0" applyNumberFormat="1" applyFill="1" applyBorder="1"/>
    <xf numFmtId="0" fontId="0" fillId="5" borderId="1" xfId="0" applyFill="1" applyBorder="1" applyAlignment="1"/>
    <xf numFmtId="0" fontId="4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7" fontId="3" fillId="0" borderId="2" xfId="0" applyNumberFormat="1" applyFont="1" applyBorder="1" applyAlignment="1">
      <alignment horizontal="center"/>
    </xf>
    <xf numFmtId="17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17" fontId="3" fillId="0" borderId="7" xfId="0" applyNumberFormat="1" applyFont="1" applyBorder="1"/>
    <xf numFmtId="165" fontId="1" fillId="5" borderId="1" xfId="2" applyNumberFormat="1" applyFill="1" applyBorder="1" applyAlignment="1">
      <alignment horizontal="center"/>
    </xf>
    <xf numFmtId="166" fontId="1" fillId="5" borderId="1" xfId="1" applyNumberFormat="1" applyFill="1" applyBorder="1"/>
    <xf numFmtId="166" fontId="0" fillId="5" borderId="1" xfId="0" applyNumberFormat="1" applyFill="1" applyBorder="1"/>
    <xf numFmtId="165" fontId="0" fillId="5" borderId="1" xfId="0" applyNumberFormat="1" applyFill="1" applyBorder="1"/>
    <xf numFmtId="3" fontId="1" fillId="5" borderId="1" xfId="2" applyNumberFormat="1" applyFill="1" applyBorder="1"/>
    <xf numFmtId="168" fontId="1" fillId="5" borderId="1" xfId="2" applyNumberFormat="1" applyFill="1" applyBorder="1"/>
    <xf numFmtId="169" fontId="1" fillId="5" borderId="1" xfId="2" applyNumberFormat="1" applyFill="1" applyBorder="1"/>
    <xf numFmtId="170" fontId="0" fillId="5" borderId="1" xfId="0" applyNumberFormat="1" applyFill="1" applyBorder="1"/>
    <xf numFmtId="165" fontId="0" fillId="5" borderId="1" xfId="2" applyNumberFormat="1" applyFont="1" applyFill="1" applyBorder="1"/>
    <xf numFmtId="0" fontId="2" fillId="5" borderId="1" xfId="0" applyFont="1" applyFill="1" applyBorder="1"/>
    <xf numFmtId="165" fontId="2" fillId="5" borderId="1" xfId="0" applyNumberFormat="1" applyFont="1" applyFill="1" applyBorder="1"/>
    <xf numFmtId="3" fontId="2" fillId="5" borderId="1" xfId="2" applyNumberFormat="1" applyFont="1" applyFill="1" applyBorder="1"/>
    <xf numFmtId="168" fontId="2" fillId="5" borderId="1" xfId="2" applyNumberFormat="1" applyFont="1" applyFill="1" applyBorder="1"/>
    <xf numFmtId="169" fontId="2" fillId="5" borderId="1" xfId="2" applyNumberFormat="1" applyFont="1" applyFill="1" applyBorder="1"/>
    <xf numFmtId="170" fontId="2" fillId="5" borderId="1" xfId="0" applyNumberFormat="1" applyFont="1" applyFill="1" applyBorder="1"/>
    <xf numFmtId="166" fontId="2" fillId="5" borderId="1" xfId="0" applyNumberFormat="1" applyFont="1" applyFill="1" applyBorder="1"/>
    <xf numFmtId="3" fontId="2" fillId="5" borderId="1" xfId="0" applyNumberFormat="1" applyFont="1" applyFill="1" applyBorder="1"/>
    <xf numFmtId="165" fontId="2" fillId="5" borderId="1" xfId="2" applyNumberFormat="1" applyFont="1" applyFill="1" applyBorder="1"/>
    <xf numFmtId="0" fontId="0" fillId="5" borderId="1" xfId="0" applyNumberFormat="1" applyFill="1" applyBorder="1"/>
    <xf numFmtId="0" fontId="0" fillId="0" borderId="4" xfId="0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4" borderId="1" xfId="0" applyFill="1" applyBorder="1"/>
    <xf numFmtId="0" fontId="3" fillId="0" borderId="1" xfId="0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2" xfId="0" applyFill="1" applyBorder="1" applyAlignment="1">
      <alignment horizontal="center"/>
    </xf>
    <xf numFmtId="169" fontId="0" fillId="5" borderId="1" xfId="0" applyNumberForma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67" fontId="1" fillId="5" borderId="1" xfId="2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2" fillId="5" borderId="1" xfId="0" applyNumberFormat="1" applyFont="1" applyFill="1" applyBorder="1" applyAlignment="1">
      <alignment horizontal="center"/>
    </xf>
    <xf numFmtId="167" fontId="2" fillId="5" borderId="1" xfId="2" applyNumberFormat="1" applyFont="1" applyFill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0" fillId="5" borderId="2" xfId="0" applyFill="1" applyBorder="1" applyAlignment="1">
      <alignment vertical="center" wrapText="1"/>
    </xf>
    <xf numFmtId="0" fontId="0" fillId="0" borderId="0" xfId="0" applyFont="1"/>
    <xf numFmtId="0" fontId="0" fillId="5" borderId="1" xfId="0" applyFont="1" applyFill="1" applyBorder="1" applyAlignment="1">
      <alignment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NumberFormat="1" applyFont="1"/>
    <xf numFmtId="0" fontId="0" fillId="0" borderId="0" xfId="0" applyAlignment="1">
      <alignment horizontal="center"/>
    </xf>
    <xf numFmtId="4" fontId="7" fillId="5" borderId="10" xfId="0" applyNumberFormat="1" applyFont="1" applyFill="1" applyBorder="1" applyAlignment="1">
      <alignment horizontal="center" vertical="center"/>
    </xf>
    <xf numFmtId="4" fontId="7" fillId="5" borderId="1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171" fontId="0" fillId="0" borderId="0" xfId="0" applyNumberFormat="1"/>
    <xf numFmtId="0" fontId="8" fillId="0" borderId="0" xfId="0" applyFont="1"/>
    <xf numFmtId="2" fontId="0" fillId="0" borderId="0" xfId="0" applyNumberFormat="1"/>
    <xf numFmtId="0" fontId="26" fillId="5" borderId="0" xfId="0" applyFont="1" applyFill="1" applyAlignment="1">
      <alignment vertical="center"/>
    </xf>
    <xf numFmtId="0" fontId="0" fillId="5" borderId="0" xfId="0" applyFill="1" applyAlignment="1">
      <alignment horizont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0" fillId="5" borderId="0" xfId="0" applyFill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3" fillId="6" borderId="0" xfId="0" applyFont="1" applyFill="1"/>
    <xf numFmtId="17" fontId="0" fillId="7" borderId="1" xfId="0" applyNumberFormat="1" applyFill="1" applyBorder="1" applyAlignment="1"/>
    <xf numFmtId="183" fontId="27" fillId="15" borderId="15" xfId="1" applyNumberFormat="1" applyFont="1" applyFill="1" applyBorder="1"/>
    <xf numFmtId="184" fontId="27" fillId="15" borderId="15" xfId="1" applyNumberFormat="1" applyFont="1" applyFill="1" applyBorder="1" applyAlignment="1">
      <alignment horizontal="center"/>
    </xf>
    <xf numFmtId="184" fontId="27" fillId="15" borderId="14" xfId="1" applyNumberFormat="1" applyFont="1" applyFill="1" applyBorder="1" applyAlignment="1">
      <alignment horizontal="right"/>
    </xf>
    <xf numFmtId="165" fontId="27" fillId="15" borderId="14" xfId="2" applyNumberFormat="1" applyFont="1" applyFill="1" applyBorder="1" applyAlignment="1">
      <alignment horizontal="right"/>
    </xf>
    <xf numFmtId="183" fontId="3" fillId="16" borderId="14" xfId="1" applyNumberFormat="1" applyFont="1" applyFill="1" applyBorder="1"/>
    <xf numFmtId="184" fontId="3" fillId="16" borderId="14" xfId="1" applyNumberFormat="1" applyFont="1" applyFill="1" applyBorder="1" applyAlignment="1">
      <alignment horizontal="right"/>
    </xf>
    <xf numFmtId="183" fontId="0" fillId="0" borderId="0" xfId="0" applyNumberFormat="1"/>
    <xf numFmtId="185" fontId="0" fillId="5" borderId="1" xfId="1" applyNumberFormat="1" applyFont="1" applyFill="1" applyBorder="1" applyAlignment="1">
      <alignment vertical="center" wrapText="1"/>
    </xf>
    <xf numFmtId="185" fontId="0" fillId="5" borderId="0" xfId="1" applyNumberFormat="1" applyFont="1" applyFill="1"/>
    <xf numFmtId="186" fontId="0" fillId="5" borderId="1" xfId="1" applyNumberFormat="1" applyFont="1" applyFill="1" applyBorder="1" applyAlignment="1">
      <alignment horizontal="center" vertical="center" wrapText="1"/>
    </xf>
    <xf numFmtId="186" fontId="0" fillId="0" borderId="0" xfId="1" applyNumberFormat="1" applyFont="1" applyBorder="1" applyAlignment="1">
      <alignment horizontal="center"/>
    </xf>
    <xf numFmtId="164" fontId="6" fillId="5" borderId="1" xfId="1" applyFont="1" applyFill="1" applyBorder="1"/>
    <xf numFmtId="164" fontId="6" fillId="5" borderId="1" xfId="1" applyNumberFormat="1" applyFont="1" applyFill="1" applyBorder="1"/>
    <xf numFmtId="187" fontId="0" fillId="4" borderId="4" xfId="0" applyNumberFormat="1" applyFill="1" applyBorder="1"/>
    <xf numFmtId="0" fontId="0" fillId="0" borderId="0" xfId="0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0" fillId="19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 wrapText="1"/>
    </xf>
    <xf numFmtId="0" fontId="0" fillId="19" borderId="1" xfId="0" applyFill="1" applyBorder="1" applyAlignment="1">
      <alignment horizontal="center" vertical="center" wrapText="1"/>
    </xf>
    <xf numFmtId="0" fontId="8" fillId="0" borderId="0" xfId="39"/>
    <xf numFmtId="2" fontId="8" fillId="0" borderId="0" xfId="39" applyNumberFormat="1"/>
    <xf numFmtId="0" fontId="8" fillId="0" borderId="0" xfId="39" applyFill="1"/>
    <xf numFmtId="188" fontId="8" fillId="0" borderId="0" xfId="39" applyNumberFormat="1"/>
    <xf numFmtId="0" fontId="28" fillId="4" borderId="1" xfId="0" applyFont="1" applyFill="1" applyBorder="1" applyAlignment="1">
      <alignment horizontal="center" vertical="center" wrapText="1"/>
    </xf>
    <xf numFmtId="0" fontId="0" fillId="17" borderId="2" xfId="0" applyFill="1" applyBorder="1" applyAlignment="1">
      <alignment vertical="center" wrapText="1"/>
    </xf>
    <xf numFmtId="0" fontId="0" fillId="0" borderId="0" xfId="0" applyAlignment="1">
      <alignment horizontal="center"/>
    </xf>
    <xf numFmtId="0" fontId="3" fillId="20" borderId="0" xfId="0" applyFont="1" applyFill="1"/>
    <xf numFmtId="186" fontId="7" fillId="8" borderId="0" xfId="1" applyNumberFormat="1" applyFont="1" applyFill="1" applyBorder="1"/>
    <xf numFmtId="189" fontId="0" fillId="0" borderId="4" xfId="0" applyNumberFormat="1" applyBorder="1"/>
    <xf numFmtId="0" fontId="0" fillId="0" borderId="6" xfId="0" applyBorder="1"/>
    <xf numFmtId="0" fontId="2" fillId="7" borderId="6" xfId="0" applyFont="1" applyFill="1" applyBorder="1" applyAlignment="1">
      <alignment horizontal="left"/>
    </xf>
    <xf numFmtId="0" fontId="0" fillId="0" borderId="4" xfId="0" applyBorder="1"/>
    <xf numFmtId="0" fontId="0" fillId="7" borderId="6" xfId="0" applyFill="1" applyBorder="1" applyAlignment="1">
      <alignment horizontal="left"/>
    </xf>
    <xf numFmtId="167" fontId="0" fillId="0" borderId="0" xfId="0" applyNumberFormat="1"/>
    <xf numFmtId="0" fontId="0" fillId="5" borderId="19" xfId="0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0" fillId="5" borderId="10" xfId="0" applyNumberFormat="1" applyFont="1" applyFill="1" applyBorder="1" applyAlignment="1">
      <alignment horizontal="center" vertical="center"/>
    </xf>
    <xf numFmtId="3" fontId="0" fillId="5" borderId="1" xfId="0" applyNumberFormat="1" applyFont="1" applyFill="1" applyBorder="1" applyAlignment="1">
      <alignment horizontal="center" vertical="center"/>
    </xf>
    <xf numFmtId="3" fontId="2" fillId="5" borderId="11" xfId="0" applyNumberFormat="1" applyFont="1" applyFill="1" applyBorder="1" applyAlignment="1">
      <alignment horizontal="center" vertical="center"/>
    </xf>
    <xf numFmtId="3" fontId="0" fillId="5" borderId="11" xfId="0" applyNumberFormat="1" applyFont="1" applyFill="1" applyBorder="1" applyAlignment="1">
      <alignment horizontal="center" vertical="center"/>
    </xf>
    <xf numFmtId="0" fontId="2" fillId="0" borderId="0" xfId="0" applyFont="1"/>
    <xf numFmtId="1" fontId="0" fillId="5" borderId="1" xfId="0" applyNumberFormat="1" applyFill="1" applyBorder="1" applyAlignment="1">
      <alignment horizontal="center"/>
    </xf>
    <xf numFmtId="167" fontId="0" fillId="5" borderId="1" xfId="0" applyNumberFormat="1" applyFill="1" applyBorder="1" applyAlignment="1">
      <alignment horizontal="center"/>
    </xf>
    <xf numFmtId="164" fontId="0" fillId="0" borderId="0" xfId="1" applyFont="1"/>
    <xf numFmtId="164" fontId="0" fillId="5" borderId="0" xfId="1" applyFont="1" applyFill="1"/>
    <xf numFmtId="164" fontId="0" fillId="0" borderId="0" xfId="0" applyNumberFormat="1"/>
    <xf numFmtId="0" fontId="0" fillId="0" borderId="0" xfId="0" applyAlignment="1"/>
    <xf numFmtId="183" fontId="0" fillId="0" borderId="0" xfId="1" applyNumberFormat="1" applyFont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179" fontId="28" fillId="0" borderId="1" xfId="0" applyNumberFormat="1" applyFont="1" applyBorder="1" applyAlignment="1">
      <alignment horizontal="center" vertical="center" wrapText="1"/>
    </xf>
    <xf numFmtId="179" fontId="0" fillId="0" borderId="0" xfId="0" applyNumberFormat="1"/>
    <xf numFmtId="0" fontId="0" fillId="5" borderId="0" xfId="0" applyFill="1" applyBorder="1" applyAlignment="1">
      <alignment horizontal="center"/>
    </xf>
    <xf numFmtId="0" fontId="3" fillId="20" borderId="0" xfId="0" applyFont="1" applyFill="1" applyBorder="1"/>
    <xf numFmtId="3" fontId="27" fillId="15" borderId="22" xfId="2" applyNumberFormat="1" applyFont="1" applyFill="1" applyBorder="1" applyAlignment="1">
      <alignment horizontal="center" vertical="center"/>
    </xf>
    <xf numFmtId="165" fontId="27" fillId="15" borderId="20" xfId="2" applyNumberFormat="1" applyFont="1" applyFill="1" applyBorder="1" applyAlignment="1">
      <alignment horizontal="center" vertical="center"/>
    </xf>
    <xf numFmtId="0" fontId="27" fillId="15" borderId="21" xfId="0" applyFont="1" applyFill="1" applyBorder="1" applyAlignment="1">
      <alignment horizontal="center" vertical="center"/>
    </xf>
    <xf numFmtId="164" fontId="0" fillId="0" borderId="0" xfId="0" applyNumberFormat="1" applyAlignment="1"/>
    <xf numFmtId="164" fontId="0" fillId="5" borderId="1" xfId="0" applyNumberFormat="1" applyFill="1" applyBorder="1" applyAlignment="1">
      <alignment vertical="center" wrapText="1"/>
    </xf>
    <xf numFmtId="168" fontId="7" fillId="5" borderId="11" xfId="0" applyNumberFormat="1" applyFont="1" applyFill="1" applyBorder="1" applyAlignment="1">
      <alignment horizontal="center" vertical="center"/>
    </xf>
    <xf numFmtId="0" fontId="0" fillId="22" borderId="0" xfId="0" applyFill="1"/>
    <xf numFmtId="3" fontId="7" fillId="5" borderId="1" xfId="0" applyNumberFormat="1" applyFont="1" applyFill="1" applyBorder="1" applyAlignment="1">
      <alignment horizontal="center"/>
    </xf>
    <xf numFmtId="0" fontId="0" fillId="8" borderId="0" xfId="0" applyFill="1"/>
    <xf numFmtId="183" fontId="0" fillId="5" borderId="0" xfId="1" applyNumberFormat="1" applyFont="1" applyFill="1"/>
    <xf numFmtId="0" fontId="3" fillId="23" borderId="0" xfId="0" applyFont="1" applyFill="1" applyBorder="1"/>
    <xf numFmtId="17" fontId="3" fillId="24" borderId="1" xfId="0" applyNumberFormat="1" applyFont="1" applyFill="1" applyBorder="1" applyAlignment="1">
      <alignment horizontal="center"/>
    </xf>
    <xf numFmtId="0" fontId="3" fillId="24" borderId="0" xfId="0" applyFont="1" applyFill="1"/>
    <xf numFmtId="0" fontId="0" fillId="7" borderId="0" xfId="0" applyFill="1"/>
    <xf numFmtId="0" fontId="0" fillId="7" borderId="0" xfId="0" applyFill="1" applyBorder="1" applyAlignment="1">
      <alignment horizontal="left"/>
    </xf>
    <xf numFmtId="0" fontId="0" fillId="5" borderId="0" xfId="0" applyFill="1" applyBorder="1" applyAlignment="1">
      <alignment horizontal="center" vertical="center" wrapText="1"/>
    </xf>
    <xf numFmtId="3" fontId="0" fillId="5" borderId="0" xfId="0" applyNumberFormat="1" applyFont="1" applyFill="1" applyBorder="1" applyAlignment="1">
      <alignment horizontal="center" vertical="center"/>
    </xf>
    <xf numFmtId="0" fontId="0" fillId="5" borderId="0" xfId="0" applyFill="1" applyBorder="1"/>
    <xf numFmtId="190" fontId="0" fillId="0" borderId="0" xfId="0" applyNumberFormat="1" applyBorder="1" applyAlignment="1">
      <alignment horizontal="center"/>
    </xf>
    <xf numFmtId="190" fontId="0" fillId="5" borderId="1" xfId="0" applyNumberFormat="1" applyFill="1" applyBorder="1" applyAlignment="1">
      <alignment horizontal="center" vertical="center" wrapText="1"/>
    </xf>
    <xf numFmtId="190" fontId="6" fillId="5" borderId="1" xfId="1" applyNumberFormat="1" applyFont="1" applyFill="1" applyBorder="1" applyAlignment="1">
      <alignment horizontal="center"/>
    </xf>
    <xf numFmtId="164" fontId="6" fillId="5" borderId="1" xfId="1" applyFont="1" applyFill="1" applyBorder="1" applyAlignment="1">
      <alignment horizontal="center"/>
    </xf>
    <xf numFmtId="3" fontId="0" fillId="5" borderId="0" xfId="0" applyNumberFormat="1" applyFill="1"/>
    <xf numFmtId="4" fontId="28" fillId="5" borderId="1" xfId="0" applyNumberFormat="1" applyFont="1" applyFill="1" applyBorder="1" applyAlignment="1">
      <alignment horizontal="center" vertical="center"/>
    </xf>
    <xf numFmtId="17" fontId="0" fillId="7" borderId="1" xfId="0" applyNumberFormat="1" applyFill="1" applyBorder="1" applyAlignment="1">
      <alignment horizontal="center"/>
    </xf>
    <xf numFmtId="1" fontId="0" fillId="5" borderId="1" xfId="0" applyNumberForma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5" fillId="0" borderId="0" xfId="0" applyFont="1"/>
    <xf numFmtId="0" fontId="8" fillId="4" borderId="1" xfId="0" applyFont="1" applyFill="1" applyBorder="1"/>
    <xf numFmtId="171" fontId="8" fillId="0" borderId="0" xfId="0" applyNumberFormat="1" applyFont="1"/>
    <xf numFmtId="2" fontId="8" fillId="0" borderId="0" xfId="0" applyNumberFormat="1" applyFont="1"/>
    <xf numFmtId="3" fontId="0" fillId="0" borderId="0" xfId="0" applyNumberFormat="1"/>
    <xf numFmtId="3" fontId="0" fillId="7" borderId="0" xfId="0" applyNumberFormat="1" applyFill="1"/>
    <xf numFmtId="0" fontId="3" fillId="7" borderId="1" xfId="0" applyFont="1" applyFill="1" applyBorder="1"/>
    <xf numFmtId="3" fontId="3" fillId="20" borderId="0" xfId="0" applyNumberFormat="1" applyFont="1" applyFill="1" applyBorder="1"/>
    <xf numFmtId="0" fontId="48" fillId="5" borderId="1" xfId="0" applyFont="1" applyFill="1" applyBorder="1" applyAlignment="1">
      <alignment horizontal="left" vertical="center"/>
    </xf>
    <xf numFmtId="164" fontId="0" fillId="0" borderId="1" xfId="0" applyNumberFormat="1" applyBorder="1"/>
    <xf numFmtId="0" fontId="0" fillId="21" borderId="1" xfId="0" applyFill="1" applyBorder="1"/>
    <xf numFmtId="3" fontId="0" fillId="21" borderId="1" xfId="0" applyNumberFormat="1" applyFill="1" applyBorder="1" applyAlignment="1">
      <alignment horizontal="center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 applyAlignment="1">
      <alignment horizontal="left"/>
    </xf>
    <xf numFmtId="0" fontId="0" fillId="7" borderId="1" xfId="0" applyFill="1" applyBorder="1" applyAlignment="1">
      <alignment horizontal="center"/>
    </xf>
    <xf numFmtId="1" fontId="0" fillId="7" borderId="1" xfId="0" applyNumberFormat="1" applyFill="1" applyBorder="1" applyAlignment="1">
      <alignment horizontal="center"/>
    </xf>
    <xf numFmtId="0" fontId="0" fillId="7" borderId="1" xfId="0" applyFill="1" applyBorder="1"/>
    <xf numFmtId="190" fontId="6" fillId="7" borderId="1" xfId="1" applyNumberFormat="1" applyFont="1" applyFill="1" applyBorder="1" applyAlignment="1">
      <alignment horizontal="center"/>
    </xf>
    <xf numFmtId="164" fontId="6" fillId="7" borderId="1" xfId="1" applyFont="1" applyFill="1" applyBorder="1" applyAlignment="1">
      <alignment horizontal="center"/>
    </xf>
    <xf numFmtId="164" fontId="6" fillId="7" borderId="1" xfId="1" applyFont="1" applyFill="1" applyBorder="1"/>
    <xf numFmtId="164" fontId="6" fillId="7" borderId="1" xfId="1" applyNumberFormat="1" applyFont="1" applyFill="1" applyBorder="1"/>
    <xf numFmtId="4" fontId="6" fillId="7" borderId="1" xfId="0" applyNumberFormat="1" applyFont="1" applyFill="1" applyBorder="1" applyAlignment="1">
      <alignment horizontal="center"/>
    </xf>
    <xf numFmtId="4" fontId="7" fillId="7" borderId="10" xfId="0" applyNumberFormat="1" applyFont="1" applyFill="1" applyBorder="1" applyAlignment="1">
      <alignment horizontal="center" vertical="center"/>
    </xf>
    <xf numFmtId="3" fontId="0" fillId="7" borderId="10" xfId="0" applyNumberFormat="1" applyFont="1" applyFill="1" applyBorder="1" applyAlignment="1">
      <alignment horizontal="center" vertical="center"/>
    </xf>
    <xf numFmtId="3" fontId="0" fillId="7" borderId="1" xfId="0" applyNumberFormat="1" applyFont="1" applyFill="1" applyBorder="1" applyAlignment="1">
      <alignment horizontal="center" vertical="center"/>
    </xf>
    <xf numFmtId="3" fontId="0" fillId="7" borderId="11" xfId="0" applyNumberFormat="1" applyFont="1" applyFill="1" applyBorder="1" applyAlignment="1">
      <alignment horizontal="center" vertical="center"/>
    </xf>
    <xf numFmtId="3" fontId="0" fillId="7" borderId="0" xfId="0" applyNumberFormat="1" applyFont="1" applyFill="1" applyBorder="1" applyAlignment="1">
      <alignment horizontal="center" vertical="center"/>
    </xf>
    <xf numFmtId="167" fontId="0" fillId="7" borderId="1" xfId="0" applyNumberFormat="1" applyFill="1" applyBorder="1" applyAlignment="1">
      <alignment horizontal="center"/>
    </xf>
    <xf numFmtId="3" fontId="7" fillId="7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7" borderId="1" xfId="0" applyFont="1" applyFill="1" applyBorder="1"/>
    <xf numFmtId="0" fontId="49" fillId="40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0" fillId="41" borderId="0" xfId="0" applyFill="1"/>
    <xf numFmtId="0" fontId="8" fillId="4" borderId="0" xfId="0" applyFont="1" applyFill="1"/>
    <xf numFmtId="0" fontId="3" fillId="0" borderId="3" xfId="0" applyFont="1" applyBorder="1" applyAlignment="1">
      <alignment horizontal="left"/>
    </xf>
    <xf numFmtId="3" fontId="3" fillId="6" borderId="31" xfId="0" applyNumberFormat="1" applyFont="1" applyFill="1" applyBorder="1"/>
    <xf numFmtId="0" fontId="3" fillId="6" borderId="31" xfId="0" applyFont="1" applyFill="1" applyBorder="1" applyAlignment="1">
      <alignment horizontal="left"/>
    </xf>
    <xf numFmtId="0" fontId="3" fillId="6" borderId="31" xfId="0" applyFont="1" applyFill="1" applyBorder="1"/>
    <xf numFmtId="0" fontId="3" fillId="42" borderId="0" xfId="0" applyFont="1" applyFill="1" applyAlignment="1">
      <alignment horizontal="left"/>
    </xf>
    <xf numFmtId="0" fontId="0" fillId="42" borderId="0" xfId="0" applyFill="1" applyAlignment="1">
      <alignment horizontal="left"/>
    </xf>
    <xf numFmtId="3" fontId="0" fillId="42" borderId="0" xfId="0" applyNumberFormat="1" applyFill="1"/>
    <xf numFmtId="0" fontId="0" fillId="42" borderId="0" xfId="0" applyFill="1"/>
    <xf numFmtId="0" fontId="3" fillId="42" borderId="0" xfId="0" applyFont="1" applyFill="1"/>
    <xf numFmtId="0" fontId="0" fillId="42" borderId="0" xfId="0" applyFill="1" applyBorder="1"/>
    <xf numFmtId="0" fontId="3" fillId="43" borderId="0" xfId="0" applyFont="1" applyFill="1"/>
    <xf numFmtId="0" fontId="3" fillId="43" borderId="3" xfId="0" applyFont="1" applyFill="1" applyBorder="1"/>
    <xf numFmtId="3" fontId="3" fillId="43" borderId="31" xfId="0" applyNumberFormat="1" applyFont="1" applyFill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7" fillId="5" borderId="0" xfId="0" applyNumberFormat="1" applyFon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4" fontId="0" fillId="0" borderId="0" xfId="0" applyNumberFormat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3" fillId="5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183" fontId="0" fillId="0" borderId="1" xfId="0" applyNumberFormat="1" applyBorder="1"/>
    <xf numFmtId="0" fontId="3" fillId="7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9" borderId="1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8" borderId="18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17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184" fontId="27" fillId="15" borderId="14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7" fillId="15" borderId="20" xfId="0" applyFont="1" applyFill="1" applyBorder="1" applyAlignment="1">
      <alignment horizontal="center" vertical="center"/>
    </xf>
    <xf numFmtId="0" fontId="27" fillId="15" borderId="21" xfId="0" applyFont="1" applyFill="1" applyBorder="1" applyAlignment="1">
      <alignment horizontal="center" vertical="center"/>
    </xf>
    <xf numFmtId="0" fontId="27" fillId="15" borderId="22" xfId="0" applyFont="1" applyFill="1" applyBorder="1" applyAlignment="1">
      <alignment horizontal="center" vertical="center"/>
    </xf>
    <xf numFmtId="0" fontId="0" fillId="0" borderId="2" xfId="0" pivotButton="1" applyBorder="1"/>
    <xf numFmtId="0" fontId="0" fillId="0" borderId="2" xfId="0" applyBorder="1"/>
  </cellXfs>
  <cellStyles count="133">
    <cellStyle name="20% - Énfasis1 2" xfId="87"/>
    <cellStyle name="20% - Énfasis2 2" xfId="88"/>
    <cellStyle name="20% - Énfasis3 2" xfId="89"/>
    <cellStyle name="20% - Énfasis4 2" xfId="90"/>
    <cellStyle name="20% - Énfasis5 2" xfId="91"/>
    <cellStyle name="20% - Énfasis6 2" xfId="92"/>
    <cellStyle name="40% - Énfasis1 2" xfId="93"/>
    <cellStyle name="40% - Énfasis2 2" xfId="94"/>
    <cellStyle name="40% - Énfasis3 2" xfId="95"/>
    <cellStyle name="40% - Énfasis4 2" xfId="96"/>
    <cellStyle name="40% - Énfasis5 2" xfId="97"/>
    <cellStyle name="40% - Énfasis6 2" xfId="98"/>
    <cellStyle name="60% - Énfasis1 2" xfId="99"/>
    <cellStyle name="60% - Énfasis2 2" xfId="100"/>
    <cellStyle name="60% - Énfasis3 2" xfId="101"/>
    <cellStyle name="60% - Énfasis4 2" xfId="102"/>
    <cellStyle name="60% - Énfasis5 2" xfId="103"/>
    <cellStyle name="60% - Énfasis6 2" xfId="104"/>
    <cellStyle name="A3 297 x 420 mm" xfId="4"/>
    <cellStyle name="A3 297 x 420 mm 2" xfId="5"/>
    <cellStyle name="A3 297 x 420 mm 3" xfId="6"/>
    <cellStyle name="A3 297 x 420 mm 3 2" xfId="7"/>
    <cellStyle name="A3 297 x 420 mm 4" xfId="132"/>
    <cellStyle name="args.style" xfId="8"/>
    <cellStyle name="Bueno 2" xfId="105"/>
    <cellStyle name="Calc Currency (0)" xfId="9"/>
    <cellStyle name="Cálculo 2" xfId="106"/>
    <cellStyle name="Cancel_08 AGOSTO" xfId="10"/>
    <cellStyle name="Celda de comprobación 2" xfId="107"/>
    <cellStyle name="Celda vinculada 2" xfId="108"/>
    <cellStyle name="Comma [0]_!!!GO" xfId="11"/>
    <cellStyle name="Comma_!!!GO" xfId="12"/>
    <cellStyle name="Comma0 - Modelo1" xfId="13"/>
    <cellStyle name="Comma0 - Style1" xfId="14"/>
    <cellStyle name="Comma0 - Style2" xfId="15"/>
    <cellStyle name="Comma1 - Modelo2" xfId="16"/>
    <cellStyle name="Comma1 - Style1" xfId="17"/>
    <cellStyle name="Comma1 - Style2" xfId="18"/>
    <cellStyle name="Copied" xfId="19"/>
    <cellStyle name="COST1" xfId="20"/>
    <cellStyle name="Currency [0]_!!!GO" xfId="21"/>
    <cellStyle name="Currency_!!!GO" xfId="22"/>
    <cellStyle name="Encabezado 1 2" xfId="126"/>
    <cellStyle name="Encabezado 4 2" xfId="109"/>
    <cellStyle name="Énfasis1 2" xfId="110"/>
    <cellStyle name="Énfasis2 2" xfId="111"/>
    <cellStyle name="Énfasis3 2" xfId="112"/>
    <cellStyle name="Énfasis4 2" xfId="113"/>
    <cellStyle name="Énfasis5 2" xfId="114"/>
    <cellStyle name="Énfasis6 2" xfId="115"/>
    <cellStyle name="Entered" xfId="23"/>
    <cellStyle name="Entrada 2" xfId="116"/>
    <cellStyle name="Euro" xfId="24"/>
    <cellStyle name="Grey" xfId="25"/>
    <cellStyle name="Grey 2" xfId="26"/>
    <cellStyle name="Header1" xfId="27"/>
    <cellStyle name="Header2" xfId="28"/>
    <cellStyle name="Hipervínculo 2" xfId="131"/>
    <cellStyle name="Incorrecto 2" xfId="117"/>
    <cellStyle name="Input [yellow]" xfId="29"/>
    <cellStyle name="Input [yellow] 2" xfId="30"/>
    <cellStyle name="Input Cells" xfId="31"/>
    <cellStyle name="Linked Cells" xfId="32"/>
    <cellStyle name="Millares" xfId="1" builtinId="3"/>
    <cellStyle name="Millares 2" xfId="83"/>
    <cellStyle name="Millares 3" xfId="118"/>
    <cellStyle name="Milliers [0]_!!!GO" xfId="33"/>
    <cellStyle name="Milliers_!!!GO" xfId="34"/>
    <cellStyle name="Monétaire [0]_!!!GO" xfId="35"/>
    <cellStyle name="Monétaire_!!!GO" xfId="36"/>
    <cellStyle name="Neutral 2" xfId="119"/>
    <cellStyle name="no dec" xfId="37"/>
    <cellStyle name="Normal" xfId="0" builtinId="0"/>
    <cellStyle name="Normal - Style1" xfId="38"/>
    <cellStyle name="Normal 10" xfId="39"/>
    <cellStyle name="Normal 11" xfId="40"/>
    <cellStyle name="Normal 12" xfId="84"/>
    <cellStyle name="Normal 13" xfId="85"/>
    <cellStyle name="Normal 14" xfId="86"/>
    <cellStyle name="Normal 15" xfId="121"/>
    <cellStyle name="Normal 16" xfId="130"/>
    <cellStyle name="Normal 2" xfId="3"/>
    <cellStyle name="Normal 2 2" xfId="41"/>
    <cellStyle name="Normal 2 3" xfId="42"/>
    <cellStyle name="Normal 2 4" xfId="43"/>
    <cellStyle name="Normal 3" xfId="44"/>
    <cellStyle name="Normal 4" xfId="45"/>
    <cellStyle name="Normal 4 2" xfId="46"/>
    <cellStyle name="Normal 5" xfId="47"/>
    <cellStyle name="Normal 6" xfId="48"/>
    <cellStyle name="Normal 6 2" xfId="49"/>
    <cellStyle name="Normal 6 2 2" xfId="50"/>
    <cellStyle name="Normal 6 3" xfId="51"/>
    <cellStyle name="Normal 6 3 2" xfId="52"/>
    <cellStyle name="Normal 6 4" xfId="53"/>
    <cellStyle name="Normal 7" xfId="54"/>
    <cellStyle name="Normal 7 2" xfId="55"/>
    <cellStyle name="Normal 7 2 2" xfId="56"/>
    <cellStyle name="Normal 7 3" xfId="57"/>
    <cellStyle name="Normal 7 3 2" xfId="58"/>
    <cellStyle name="Normal 7 4" xfId="59"/>
    <cellStyle name="Normal 8" xfId="60"/>
    <cellStyle name="Normal 8 2" xfId="61"/>
    <cellStyle name="Normal 8 2 2" xfId="62"/>
    <cellStyle name="Normal 8 3" xfId="63"/>
    <cellStyle name="Normal 8 3 2" xfId="64"/>
    <cellStyle name="Normal 8 4" xfId="65"/>
    <cellStyle name="Normal 9" xfId="66"/>
    <cellStyle name="Notas 2" xfId="67"/>
    <cellStyle name="Notas 3" xfId="68"/>
    <cellStyle name="Notas 4" xfId="69"/>
    <cellStyle name="Notas 5" xfId="70"/>
    <cellStyle name="Notas 6" xfId="120"/>
    <cellStyle name="Œ…‹æØ‚è [0.00]_!!!GO" xfId="71"/>
    <cellStyle name="Œ…‹æØ‚è_!!!GO" xfId="72"/>
    <cellStyle name="per.style" xfId="73"/>
    <cellStyle name="Percent [2]" xfId="74"/>
    <cellStyle name="Porcentaje" xfId="2" builtinId="5"/>
    <cellStyle name="Porcentaje 2" xfId="75"/>
    <cellStyle name="pricing" xfId="76"/>
    <cellStyle name="PSChar" xfId="77"/>
    <cellStyle name="RevList" xfId="78"/>
    <cellStyle name="RM" xfId="79"/>
    <cellStyle name="Salida 2" xfId="122"/>
    <cellStyle name="Style 34" xfId="80"/>
    <cellStyle name="Subtotal" xfId="81"/>
    <cellStyle name="Texto de advertencia 2" xfId="123"/>
    <cellStyle name="Texto explicativo 2" xfId="124"/>
    <cellStyle name="Título 2 2" xfId="127"/>
    <cellStyle name="Título 3 2" xfId="128"/>
    <cellStyle name="Título 4" xfId="125"/>
    <cellStyle name="Total 2" xfId="129"/>
    <cellStyle name="一般_Cargos Prepago_04102006(1)" xfId="82"/>
  </cellStyles>
  <dxfs count="65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</dxf>
    <dxf>
      <numFmt numFmtId="183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164" formatCode="_ * #,##0.00_ ;_ * \-#,##0.0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164" formatCode="_ * #,##0.00_ ;_ * \-#,##0.00_ ;_ * &quot;-&quot;??_ ;_ @_ "/>
    </dxf>
    <dxf>
      <numFmt numFmtId="192" formatCode="_ * #,##0.0_ ;_ * \-#,##0.0_ ;_ * &quot;-&quot;??_ ;_ @_ "/>
    </dxf>
    <dxf>
      <numFmt numFmtId="183" formatCode="_ * #,##0_ ;_ * \-#,##0_ ;_ * &quot;-&quot;??_ ;_ @_ "/>
    </dxf>
    <dxf>
      <numFmt numFmtId="164" formatCode="_ * #,##0.00_ ;_ * \-#,##0.00_ ;_ * &quot;-&quot;??_ ;_ @_ "/>
    </dxf>
    <dxf>
      <numFmt numFmtId="192" formatCode="_ * #,##0.0_ ;_ * \-#,##0.0_ ;_ * &quot;-&quot;??_ ;_ @_ "/>
    </dxf>
    <dxf>
      <numFmt numFmtId="183" formatCode="_ * #,##0_ ;_ * \-#,##0_ ;_ * &quot;-&quot;??_ ;_ @_ "/>
    </dxf>
    <dxf>
      <numFmt numFmtId="164" formatCode="_ * #,##0.00_ ;_ * \-#,##0.0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183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83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 * #,##0.00_ ;_ * \-#,##0.00_ ;_ * &quot;-&quot;??_ ;_ @_ "/>
    </dxf>
    <dxf>
      <numFmt numFmtId="183" formatCode="_ * #,##0_ ;_ * \-#,##0_ ;_ * &quot;-&quot;??_ ;_ @_ "/>
    </dxf>
    <dxf>
      <numFmt numFmtId="192" formatCode="_ * #,##0.0_ ;_ * \-#,##0.0_ ;_ * &quot;-&quot;??_ ;_ @_ "/>
    </dxf>
    <dxf>
      <numFmt numFmtId="164" formatCode="_ * #,##0.00_ ;_ * \-#,##0.00_ ;_ * &quot;-&quot;??_ ;_ @_ "/>
    </dxf>
  </dxfs>
  <tableStyles count="0" defaultTableStyle="TableStyleMedium2" defaultPivotStyle="PivotStyleLight16"/>
  <colors>
    <mruColors>
      <color rgb="FFA1FFA1"/>
      <color rgb="FF22DE41"/>
      <color rgb="FF007033"/>
      <color rgb="FFD2EFFE"/>
      <color rgb="FF009200"/>
      <color rgb="FFFFFFCC"/>
      <color rgb="FF2306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pivotCacheDefinition" Target="pivotCache/pivotCacheDefinition4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3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Compensación proyectada</a:t>
            </a:r>
            <a:r>
              <a:rPr lang="en-US" b="1" baseline="0">
                <a:solidFill>
                  <a:sysClr val="windowText" lastClr="000000"/>
                </a:solidFill>
              </a:rPr>
              <a:t> de Febrero a Abril 2017  </a:t>
            </a:r>
            <a:r>
              <a:rPr lang="en-US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grafico!$A$38:$A$62</c:f>
              <c:strCache>
                <c:ptCount val="25"/>
                <c:pt idx="0">
                  <c:v>Adinelsa</c:v>
                </c:pt>
                <c:pt idx="1">
                  <c:v>Chavimochic</c:v>
                </c:pt>
                <c:pt idx="2">
                  <c:v>Coelvisac</c:v>
                </c:pt>
                <c:pt idx="3">
                  <c:v>Edelnor</c:v>
                </c:pt>
                <c:pt idx="4">
                  <c:v>Edelsa</c:v>
                </c:pt>
                <c:pt idx="5">
                  <c:v>Egepsa</c:v>
                </c:pt>
                <c:pt idx="6">
                  <c:v>Eilhicha</c:v>
                </c:pt>
                <c:pt idx="7">
                  <c:v>Electro Dunas</c:v>
                </c:pt>
                <c:pt idx="8">
                  <c:v>Electro Oriente</c:v>
                </c:pt>
                <c:pt idx="9">
                  <c:v>Electro Pangoa</c:v>
                </c:pt>
                <c:pt idx="10">
                  <c:v>Electro Puno</c:v>
                </c:pt>
                <c:pt idx="11">
                  <c:v>Electro Sur Este</c:v>
                </c:pt>
                <c:pt idx="12">
                  <c:v>Electro Tocache</c:v>
                </c:pt>
                <c:pt idx="13">
                  <c:v>Electro Ucayali</c:v>
                </c:pt>
                <c:pt idx="14">
                  <c:v>Electrocentro</c:v>
                </c:pt>
                <c:pt idx="15">
                  <c:v>Electronoroeste</c:v>
                </c:pt>
                <c:pt idx="16">
                  <c:v>Electronorte</c:v>
                </c:pt>
                <c:pt idx="17">
                  <c:v>Electrosur</c:v>
                </c:pt>
                <c:pt idx="18">
                  <c:v>Emsemsa</c:v>
                </c:pt>
                <c:pt idx="19">
                  <c:v>Emseusa</c:v>
                </c:pt>
                <c:pt idx="20">
                  <c:v>Esempat</c:v>
                </c:pt>
                <c:pt idx="21">
                  <c:v>Hidrandina</c:v>
                </c:pt>
                <c:pt idx="22">
                  <c:v>Luz del Sur</c:v>
                </c:pt>
                <c:pt idx="23">
                  <c:v>Seal</c:v>
                </c:pt>
                <c:pt idx="24">
                  <c:v>Sersa</c:v>
                </c:pt>
              </c:strCache>
            </c:strRef>
          </c:cat>
          <c:val>
            <c:numRef>
              <c:f>grafico!$J$38:$J$62</c:f>
              <c:numCache>
                <c:formatCode>#,##0_ ;\-#,##0\ 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E-4050-BC3B-741917CECC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379542224"/>
        <c:axId val="379546928"/>
      </c:barChart>
      <c:catAx>
        <c:axId val="37954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6928"/>
        <c:crosses val="autoZero"/>
        <c:auto val="1"/>
        <c:lblAlgn val="ctr"/>
        <c:lblOffset val="100"/>
        <c:noMultiLvlLbl val="0"/>
      </c:catAx>
      <c:valAx>
        <c:axId val="37954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2224"/>
        <c:crosses val="autoZero"/>
        <c:crossBetween val="between"/>
      </c:valAx>
      <c:spPr>
        <a:solidFill>
          <a:schemeClr val="accent3">
            <a:lumMod val="60000"/>
            <a:lumOff val="40000"/>
          </a:schemeClr>
        </a:solidFill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Compensación proyectada</a:t>
            </a:r>
            <a:r>
              <a:rPr lang="en-US" sz="2000" b="1" baseline="0">
                <a:solidFill>
                  <a:sysClr val="windowText" lastClr="000000"/>
                </a:solidFill>
              </a:rPr>
              <a:t> de Febrero a Abril 2017  por sector típico  </a:t>
            </a:r>
            <a:r>
              <a:rPr lang="en-US" sz="2000" b="1">
                <a:solidFill>
                  <a:sysClr val="windowText" lastClr="000000"/>
                </a:solidFill>
              </a:rPr>
              <a:t>(S/.)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grafico!$J$37</c:f>
              <c:strCache>
                <c:ptCount val="1"/>
                <c:pt idx="0">
                  <c:v>Total general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614914126901242E-17"/>
                  <c:y val="-1.90154708304290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53F-422B-9292-8946B4574A17}"/>
                </c:ext>
              </c:extLst>
            </c:dLbl>
            <c:dLbl>
              <c:idx val="6"/>
              <c:layout>
                <c:manualLayout>
                  <c:x val="-5.7964549733355462E-3"/>
                  <c:y val="-3.07172990337698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3F-422B-9292-8946B4574A1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grafico!$B$37:$J$37</c:f>
              <c:strCache>
                <c:ptCount val="9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  <c:pt idx="8">
                  <c:v>Total general</c:v>
                </c:pt>
              </c:strCache>
            </c:strRef>
          </c:cat>
          <c:val>
            <c:numRef>
              <c:f>grafico!$B$63:$I$63</c:f>
              <c:numCache>
                <c:formatCode>#,##0_ ;\-#,##0\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F-422B-9292-8946B4574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"/>
        <c:overlap val="100"/>
        <c:axId val="379543008"/>
        <c:axId val="379546144"/>
      </c:barChart>
      <c:catAx>
        <c:axId val="37954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2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6144"/>
        <c:crosses val="autoZero"/>
        <c:auto val="1"/>
        <c:lblAlgn val="ctr"/>
        <c:lblOffset val="100"/>
        <c:noMultiLvlLbl val="0"/>
      </c:catAx>
      <c:valAx>
        <c:axId val="379546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3008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solidFill>
                  <a:sysClr val="windowText" lastClr="000000"/>
                </a:solidFill>
                <a:effectLst/>
              </a:rPr>
              <a:t>Compensación proyectada de Febrero a Abril 2017  por sector típico  (S/.)</a:t>
            </a:r>
            <a:endParaRPr lang="es-PE">
              <a:solidFill>
                <a:sysClr val="windowText" lastClr="000000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Compensación S/.</c:v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grafico!$B$68:$I$68</c:f>
              <c:numCache>
                <c:formatCode>#,##0_ ;\-#,##0\ </c:formatCode>
                <c:ptCount val="8"/>
                <c:pt idx="0">
                  <c:v>0</c:v>
                </c:pt>
                <c:pt idx="1">
                  <c:v>2761895.6261845296</c:v>
                </c:pt>
                <c:pt idx="2">
                  <c:v>1234461.3884243031</c:v>
                </c:pt>
                <c:pt idx="3">
                  <c:v>2926985.6572220274</c:v>
                </c:pt>
                <c:pt idx="4">
                  <c:v>1803521.4578075993</c:v>
                </c:pt>
                <c:pt idx="5">
                  <c:v>1215711.5235928914</c:v>
                </c:pt>
                <c:pt idx="6">
                  <c:v>3235.590763486216</c:v>
                </c:pt>
                <c:pt idx="7">
                  <c:v>5054188.7560051447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4-4E3B-9A92-59154CE677F4}"/>
            </c:ext>
          </c:extLst>
        </c:ser>
        <c:ser>
          <c:idx val="1"/>
          <c:order val="1"/>
          <c:tx>
            <c:v>% por Sec Típico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grafico!$B$67:$I$67</c:f>
              <c:strCache>
                <c:ptCount val="8"/>
                <c:pt idx="0">
                  <c:v>1 </c:v>
                </c:pt>
                <c:pt idx="1">
                  <c:v>2 </c:v>
                </c:pt>
                <c:pt idx="2">
                  <c:v>3 </c:v>
                </c:pt>
                <c:pt idx="3">
                  <c:v>4 </c:v>
                </c:pt>
                <c:pt idx="4">
                  <c:v>5 </c:v>
                </c:pt>
                <c:pt idx="5">
                  <c:v>6 </c:v>
                </c:pt>
                <c:pt idx="6">
                  <c:v>ESP</c:v>
                </c:pt>
                <c:pt idx="7">
                  <c:v>SER</c:v>
                </c:pt>
              </c:strCache>
            </c:strRef>
          </c:cat>
          <c:val>
            <c:numRef>
              <c:f>grafico!$B$69:$I$69</c:f>
              <c:numCache>
                <c:formatCode>0.0%</c:formatCode>
                <c:ptCount val="8"/>
                <c:pt idx="0">
                  <c:v>0</c:v>
                </c:pt>
                <c:pt idx="1">
                  <c:v>0.1841263750789689</c:v>
                </c:pt>
                <c:pt idx="2">
                  <c:v>8.229742589495366E-2</c:v>
                </c:pt>
                <c:pt idx="3">
                  <c:v>0.19513237714813542</c:v>
                </c:pt>
                <c:pt idx="4">
                  <c:v>0.12023476385384012</c:v>
                </c:pt>
                <c:pt idx="5">
                  <c:v>8.1047434906192872E-2</c:v>
                </c:pt>
                <c:pt idx="6">
                  <c:v>2.1570605089908136E-4</c:v>
                </c:pt>
                <c:pt idx="7">
                  <c:v>0.3369459170670101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F4-4E3B-9A92-59154CE67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100"/>
        <c:axId val="379546536"/>
        <c:axId val="379547320"/>
      </c:barChart>
      <c:catAx>
        <c:axId val="379546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7320"/>
        <c:crosses val="autoZero"/>
        <c:auto val="1"/>
        <c:lblAlgn val="ctr"/>
        <c:lblOffset val="100"/>
        <c:noMultiLvlLbl val="0"/>
      </c:catAx>
      <c:valAx>
        <c:axId val="37954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 sz="2400" b="1">
                    <a:solidFill>
                      <a:sysClr val="windowText" lastClr="000000"/>
                    </a:solidFill>
                  </a:rPr>
                  <a:t>s/.</a:t>
                </a:r>
              </a:p>
            </c:rich>
          </c:tx>
          <c:layout>
            <c:manualLayout>
              <c:xMode val="edge"/>
              <c:yMode val="edge"/>
              <c:x val="0"/>
              <c:y val="0.4363447361073684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9546536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dTable>
      <c:spPr>
        <a:solidFill>
          <a:schemeClr val="accent3">
            <a:lumMod val="60000"/>
            <a:lumOff val="40000"/>
          </a:schemeClr>
        </a:solidFill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200023</xdr:colOff>
      <xdr:row>35</xdr:row>
      <xdr:rowOff>52386</xdr:rowOff>
    </xdr:from>
    <xdr:to>
      <xdr:col>18</xdr:col>
      <xdr:colOff>1514474</xdr:colOff>
      <xdr:row>64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662108</xdr:colOff>
      <xdr:row>116</xdr:row>
      <xdr:rowOff>36636</xdr:rowOff>
    </xdr:from>
    <xdr:to>
      <xdr:col>27</xdr:col>
      <xdr:colOff>61057</xdr:colOff>
      <xdr:row>160</xdr:row>
      <xdr:rowOff>122117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1487363</xdr:colOff>
      <xdr:row>74</xdr:row>
      <xdr:rowOff>99889</xdr:rowOff>
    </xdr:from>
    <xdr:to>
      <xdr:col>17</xdr:col>
      <xdr:colOff>2527788</xdr:colOff>
      <xdr:row>109</xdr:row>
      <xdr:rowOff>158750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gart03\informacion%20historica\Documents%20and%20Settings\rcollantes\Configuraci&#243;n%20local\Archivos%20temporales%20de%20Internet\OLK18C\TF062005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TROS\TF_04.09.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egulacion\Reg2016\Reg062016\Energ&#237;a\Archivos%20AJ%20y%20TF%20vigentes\TF_04.06.2016_RRR%20con%20Res.%20166-2016-OS-C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COPELLO\TARIFAS\MCTER\FIJACI&#211;N%20MCTER\23.MCTER%20AGOSTO%202018\MCTER%2004%20DE%20AGOSTO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onVAD"/>
      <sheetName val="PBEMT"/>
      <sheetName val="BarraFactores"/>
      <sheetName val="TransSecun"/>
      <sheetName val="Pliegos"/>
      <sheetName val="PliegosFOSE"/>
      <sheetName val="FBP"/>
      <sheetName val="Ep"/>
      <sheetName val="PTP"/>
      <sheetName val="FPerd"/>
      <sheetName val="Cálculo Precios Medios"/>
      <sheetName val="Precios Medios"/>
      <sheetName val="Precios Medios 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/>
      <sheetData sheetId="1">
        <row r="2">
          <cell r="C2">
            <v>42982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D7">
            <v>41214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>
            <v>41214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D10">
            <v>41214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D11">
            <v>41214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D12">
            <v>41214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D13">
            <v>41214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D14">
            <v>41214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D15">
            <v>41214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D16">
            <v>41214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D17">
            <v>41214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D18">
            <v>41214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D19">
            <v>41214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D20">
            <v>41214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D21">
            <v>41214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D22">
            <v>41214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D23">
            <v>41214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D24">
            <v>41214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D25">
            <v>41214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D26">
            <v>41214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D27">
            <v>41214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D28">
            <v>41214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D29">
            <v>41214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D30">
            <v>41214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D31">
            <v>41214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D32">
            <v>41214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D33">
            <v>41214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D34">
            <v>41214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D35">
            <v>41214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D36">
            <v>41214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D37">
            <v>41214</v>
          </cell>
          <cell r="E37" t="str">
            <v>Si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1">
          <cell r="B151">
            <v>1.0321998596191406</v>
          </cell>
          <cell r="C151">
            <v>1.0321998596191406</v>
          </cell>
          <cell r="D151">
            <v>1.0321998596191406</v>
          </cell>
          <cell r="E151">
            <v>1.0321998596191406</v>
          </cell>
          <cell r="F151">
            <v>1.0321998596191406</v>
          </cell>
          <cell r="G151">
            <v>1.0321998596191406</v>
          </cell>
          <cell r="H151">
            <v>1.0321998596191406</v>
          </cell>
          <cell r="I151">
            <v>1.0321998596191406</v>
          </cell>
          <cell r="J151">
            <v>1.0321998596191406</v>
          </cell>
        </row>
        <row r="152">
          <cell r="B152" t="str">
            <v>PESED</v>
          </cell>
          <cell r="C152">
            <v>1.0566</v>
          </cell>
          <cell r="D152">
            <v>1.0634999999999999</v>
          </cell>
          <cell r="E152">
            <v>1.0621</v>
          </cell>
          <cell r="F152">
            <v>1.0508</v>
          </cell>
          <cell r="G152">
            <v>1.0566</v>
          </cell>
          <cell r="H152">
            <v>1.0561</v>
          </cell>
          <cell r="I152">
            <v>1.0591999999999999</v>
          </cell>
          <cell r="J152">
            <v>1.0782</v>
          </cell>
        </row>
        <row r="153">
          <cell r="B153" t="str">
            <v>PPSED</v>
          </cell>
          <cell r="C153">
            <v>1.0634999999999999</v>
          </cell>
          <cell r="D153">
            <v>1.0653999999999999</v>
          </cell>
          <cell r="E153">
            <v>1.0612999999999999</v>
          </cell>
          <cell r="F153">
            <v>1.0511999999999999</v>
          </cell>
          <cell r="G153">
            <v>1.0505</v>
          </cell>
          <cell r="H153">
            <v>1.0527</v>
          </cell>
          <cell r="I153">
            <v>1.0588</v>
          </cell>
          <cell r="J153">
            <v>1.0677000000000001</v>
          </cell>
        </row>
        <row r="154">
          <cell r="B154">
            <v>1.0676994323730469</v>
          </cell>
          <cell r="C154">
            <v>1.0676994323730469</v>
          </cell>
          <cell r="D154">
            <v>1.0676994323730469</v>
          </cell>
          <cell r="E154">
            <v>1.0676994323730469</v>
          </cell>
          <cell r="F154">
            <v>1.0676994323730469</v>
          </cell>
          <cell r="G154">
            <v>1.0676994323730469</v>
          </cell>
          <cell r="H154">
            <v>1.0676994323730469</v>
          </cell>
          <cell r="I154">
            <v>1.0676994323730469</v>
          </cell>
          <cell r="J154">
            <v>1.0676994323730469</v>
          </cell>
        </row>
        <row r="155">
          <cell r="B155" t="str">
            <v>PEBT</v>
          </cell>
          <cell r="C155">
            <v>1.0820000000000001</v>
          </cell>
          <cell r="D155">
            <v>1.0841000000000001</v>
          </cell>
          <cell r="E155">
            <v>1.0854999999999999</v>
          </cell>
          <cell r="F155">
            <v>1.0728</v>
          </cell>
          <cell r="G155">
            <v>1.0670999999999999</v>
          </cell>
          <cell r="H155">
            <v>1.0653999999999999</v>
          </cell>
          <cell r="I155">
            <v>1.0629999999999999</v>
          </cell>
          <cell r="J155">
            <v>1.0804</v>
          </cell>
        </row>
        <row r="156">
          <cell r="B156" t="str">
            <v>PPBT</v>
          </cell>
          <cell r="C156">
            <v>1.1046</v>
          </cell>
          <cell r="D156">
            <v>1.0935999999999999</v>
          </cell>
          <cell r="E156">
            <v>1.103</v>
          </cell>
          <cell r="F156">
            <v>1.0895999999999999</v>
          </cell>
          <cell r="G156">
            <v>1.073</v>
          </cell>
          <cell r="H156">
            <v>1.0741000000000001</v>
          </cell>
          <cell r="I156">
            <v>1.0674999999999999</v>
          </cell>
          <cell r="J156">
            <v>1.0707</v>
          </cell>
        </row>
        <row r="157">
          <cell r="B157">
            <v>1.0706996917724609</v>
          </cell>
          <cell r="C157">
            <v>1.0706996917724609</v>
          </cell>
          <cell r="D157">
            <v>1.0706996917724609</v>
          </cell>
          <cell r="E157">
            <v>1.0706996917724609</v>
          </cell>
          <cell r="F157">
            <v>1.0706996917724609</v>
          </cell>
          <cell r="G157">
            <v>1.0706996917724609</v>
          </cell>
          <cell r="H157">
            <v>1.0706996917724609</v>
          </cell>
          <cell r="I157">
            <v>1.0706996917724609</v>
          </cell>
          <cell r="J157">
            <v>1.0706996917724609</v>
          </cell>
        </row>
        <row r="158">
          <cell r="B158" t="str">
            <v>PEBTCO</v>
          </cell>
          <cell r="C158">
            <v>1.0811999999999999</v>
          </cell>
          <cell r="D158">
            <v>1.0833999999999999</v>
          </cell>
          <cell r="E158">
            <v>1.0837000000000001</v>
          </cell>
          <cell r="F158">
            <v>1.0723</v>
          </cell>
          <cell r="G158">
            <v>1.0668</v>
          </cell>
          <cell r="H158">
            <v>1.0650999999999999</v>
          </cell>
          <cell r="I158">
            <v>1.0628</v>
          </cell>
          <cell r="J158">
            <v>1.0803</v>
          </cell>
        </row>
        <row r="159">
          <cell r="B159" t="str">
            <v>PPBTCO</v>
          </cell>
          <cell r="C159">
            <v>1.1037999999999999</v>
          </cell>
          <cell r="D159">
            <v>1.0925</v>
          </cell>
          <cell r="E159">
            <v>1.0994999999999999</v>
          </cell>
          <cell r="F159">
            <v>1.0885</v>
          </cell>
          <cell r="G159">
            <v>1.0722</v>
          </cell>
          <cell r="H159">
            <v>1.0732999999999999</v>
          </cell>
          <cell r="I159">
            <v>1.0669999999999999</v>
          </cell>
          <cell r="J159">
            <v>1.0704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B352">
            <v>0.98999977111816406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  <cell r="C357">
            <v>0.930999755859375</v>
          </cell>
          <cell r="D357">
            <v>0.930999755859375</v>
          </cell>
          <cell r="E357">
            <v>0.930999755859375</v>
          </cell>
          <cell r="F357">
            <v>0.930999755859375</v>
          </cell>
          <cell r="G357">
            <v>0.930999755859375</v>
          </cell>
          <cell r="H357">
            <v>0.930999755859375</v>
          </cell>
          <cell r="I357">
            <v>0.930999755859375</v>
          </cell>
          <cell r="J357">
            <v>0.930999755859375</v>
          </cell>
        </row>
        <row r="358">
          <cell r="B358" t="str">
            <v>Factores de Contribución a la Punta</v>
          </cell>
          <cell r="C358">
            <v>0.930999755859375</v>
          </cell>
          <cell r="D358">
            <v>0.930999755859375</v>
          </cell>
          <cell r="E358">
            <v>0.930999755859375</v>
          </cell>
          <cell r="F358">
            <v>0.930999755859375</v>
          </cell>
          <cell r="G358">
            <v>0.930999755859375</v>
          </cell>
          <cell r="H358">
            <v>0.930999755859375</v>
          </cell>
          <cell r="I358">
            <v>0.930999755859375</v>
          </cell>
          <cell r="J358">
            <v>0.930999755859375</v>
          </cell>
        </row>
        <row r="359">
          <cell r="B359">
            <v>0.930999755859375</v>
          </cell>
          <cell r="C359">
            <v>0.930999755859375</v>
          </cell>
          <cell r="D359">
            <v>0.930999755859375</v>
          </cell>
          <cell r="E359">
            <v>0.930999755859375</v>
          </cell>
          <cell r="F359">
            <v>0.930999755859375</v>
          </cell>
          <cell r="G359">
            <v>0.930999755859375</v>
          </cell>
          <cell r="H359">
            <v>0.930999755859375</v>
          </cell>
          <cell r="I359">
            <v>0.930999755859375</v>
          </cell>
          <cell r="J359">
            <v>0.930999755859375</v>
          </cell>
        </row>
        <row r="360">
          <cell r="B360">
            <v>0.930999755859375</v>
          </cell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  <cell r="C369">
            <v>0.45999979972839355</v>
          </cell>
          <cell r="D369">
            <v>0.45999979972839355</v>
          </cell>
          <cell r="E369">
            <v>0.45999979972839355</v>
          </cell>
          <cell r="F369">
            <v>0.45999979972839355</v>
          </cell>
          <cell r="G369">
            <v>0.45999979972839355</v>
          </cell>
          <cell r="H369">
            <v>0.45999979972839355</v>
          </cell>
          <cell r="I369">
            <v>0.45999979972839355</v>
          </cell>
          <cell r="J369">
            <v>0.45999979972839355</v>
          </cell>
        </row>
        <row r="370">
          <cell r="B370" t="str">
            <v>Número de Horas de Uso</v>
          </cell>
          <cell r="C370">
            <v>0.45999979972839355</v>
          </cell>
          <cell r="D370">
            <v>0.45999979972839355</v>
          </cell>
          <cell r="E370">
            <v>0.45999979972839355</v>
          </cell>
          <cell r="F370">
            <v>0.45999979972839355</v>
          </cell>
          <cell r="G370">
            <v>0.45999979972839355</v>
          </cell>
          <cell r="H370">
            <v>0.45999979972839355</v>
          </cell>
          <cell r="I370">
            <v>0.45999979972839355</v>
          </cell>
          <cell r="J370">
            <v>0.45999979972839355</v>
          </cell>
        </row>
        <row r="371">
          <cell r="B371">
            <v>0.45999979972839355</v>
          </cell>
          <cell r="C371">
            <v>0.45999979972839355</v>
          </cell>
          <cell r="D371">
            <v>0.45999979972839355</v>
          </cell>
          <cell r="E371">
            <v>0.45999979972839355</v>
          </cell>
          <cell r="F371">
            <v>0.45999979972839355</v>
          </cell>
          <cell r="G371">
            <v>0.45999979972839355</v>
          </cell>
          <cell r="H371">
            <v>0.45999979972839355</v>
          </cell>
          <cell r="I371">
            <v>0.45999979972839355</v>
          </cell>
          <cell r="J371">
            <v>0.45999979972839355</v>
          </cell>
        </row>
        <row r="372">
          <cell r="B372">
            <v>0.45999979972839355</v>
          </cell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5">
          <cell r="X525">
            <v>1.18</v>
          </cell>
        </row>
      </sheetData>
      <sheetData sheetId="10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53.109000000000002</v>
          </cell>
          <cell r="L7">
            <v>18.420000000000002</v>
          </cell>
          <cell r="M7">
            <v>14.66</v>
          </cell>
          <cell r="N7">
            <v>1.0164</v>
          </cell>
          <cell r="O7">
            <v>1.0173000000000001</v>
          </cell>
          <cell r="P7">
            <v>1.8571</v>
          </cell>
          <cell r="Q7">
            <v>54.02778570000001</v>
          </cell>
          <cell r="R7">
            <v>20.728788000000002</v>
          </cell>
          <cell r="S7">
            <v>16.907124</v>
          </cell>
          <cell r="T7">
            <v>31.888086627272727</v>
          </cell>
          <cell r="U7">
            <v>42.467868686868684</v>
          </cell>
          <cell r="V7">
            <v>54.02778570000001</v>
          </cell>
          <cell r="W7">
            <v>20.728788000000002</v>
          </cell>
          <cell r="X7">
            <v>16.907124</v>
          </cell>
          <cell r="Y7">
            <v>31.888086627272727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53.109000000000002</v>
          </cell>
          <cell r="L8">
            <v>18.510000000000002</v>
          </cell>
          <cell r="M8">
            <v>14.77</v>
          </cell>
          <cell r="N8">
            <v>1.0313000000000001</v>
          </cell>
          <cell r="O8">
            <v>1.0244</v>
          </cell>
          <cell r="P8">
            <v>1.5533999999999997</v>
          </cell>
          <cell r="Q8">
            <v>54.404859600000002</v>
          </cell>
          <cell r="R8">
            <v>20.792363000000002</v>
          </cell>
          <cell r="S8">
            <v>16.935300999999999</v>
          </cell>
          <cell r="T8">
            <v>32.023873609090906</v>
          </cell>
          <cell r="U8">
            <v>42.467868686868684</v>
          </cell>
          <cell r="V8">
            <v>54.404859600000002</v>
          </cell>
          <cell r="W8">
            <v>20.792363000000002</v>
          </cell>
          <cell r="X8">
            <v>16.935300999999999</v>
          </cell>
          <cell r="Y8">
            <v>32.023873609090906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23.03</v>
          </cell>
          <cell r="L9">
            <v>17.63</v>
          </cell>
          <cell r="M9">
            <v>17.63</v>
          </cell>
          <cell r="N9">
            <v>1</v>
          </cell>
          <cell r="O9">
            <v>1</v>
          </cell>
          <cell r="P9">
            <v>0</v>
          </cell>
          <cell r="Q9">
            <v>23.03</v>
          </cell>
          <cell r="R9">
            <v>17.63</v>
          </cell>
          <cell r="S9">
            <v>17.63</v>
          </cell>
          <cell r="T9">
            <v>23.445656565656563</v>
          </cell>
          <cell r="U9">
            <v>42.467868686868684</v>
          </cell>
          <cell r="V9">
            <v>23.03</v>
          </cell>
          <cell r="W9">
            <v>17.63</v>
          </cell>
          <cell r="X9">
            <v>17.63</v>
          </cell>
          <cell r="Y9">
            <v>23.445656565656563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H9">
            <v>6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53.109000000000002</v>
          </cell>
          <cell r="L10">
            <v>19.02</v>
          </cell>
          <cell r="M10">
            <v>14.82</v>
          </cell>
          <cell r="N10">
            <v>1.014</v>
          </cell>
          <cell r="O10">
            <v>1.0266999999999999</v>
          </cell>
          <cell r="P10">
            <v>1.0028999999999999</v>
          </cell>
          <cell r="Q10">
            <v>54.527010300000001</v>
          </cell>
          <cell r="R10">
            <v>20.438780000000001</v>
          </cell>
          <cell r="S10">
            <v>16.17998</v>
          </cell>
          <cell r="T10">
            <v>31.440007045454543</v>
          </cell>
          <cell r="U10">
            <v>42.467868686868684</v>
          </cell>
          <cell r="V10">
            <v>54.527010300000001</v>
          </cell>
          <cell r="W10">
            <v>20.438780000000001</v>
          </cell>
          <cell r="X10">
            <v>16.17998</v>
          </cell>
          <cell r="Y10">
            <v>31.440007045454543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23.03</v>
          </cell>
          <cell r="L11">
            <v>17.63</v>
          </cell>
          <cell r="M11">
            <v>17.63</v>
          </cell>
          <cell r="N11">
            <v>1</v>
          </cell>
          <cell r="O11">
            <v>1</v>
          </cell>
          <cell r="P11">
            <v>0</v>
          </cell>
          <cell r="Q11">
            <v>23.03</v>
          </cell>
          <cell r="R11">
            <v>17.63</v>
          </cell>
          <cell r="S11">
            <v>17.63</v>
          </cell>
          <cell r="T11">
            <v>23.445656565656563</v>
          </cell>
          <cell r="U11">
            <v>42.467868686868684</v>
          </cell>
          <cell r="V11">
            <v>23.03</v>
          </cell>
          <cell r="W11">
            <v>17.63</v>
          </cell>
          <cell r="X11">
            <v>17.63</v>
          </cell>
          <cell r="Y11">
            <v>23.445656565656563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H11">
            <v>8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23.03</v>
          </cell>
          <cell r="L12">
            <v>17.63</v>
          </cell>
          <cell r="M12">
            <v>17.63</v>
          </cell>
          <cell r="N12">
            <v>1</v>
          </cell>
          <cell r="O12">
            <v>1</v>
          </cell>
          <cell r="P12">
            <v>0</v>
          </cell>
          <cell r="Q12">
            <v>23.03</v>
          </cell>
          <cell r="R12">
            <v>17.63</v>
          </cell>
          <cell r="S12">
            <v>17.63</v>
          </cell>
          <cell r="T12">
            <v>23.445656565656563</v>
          </cell>
          <cell r="U12">
            <v>42.467868686868684</v>
          </cell>
          <cell r="V12">
            <v>23.03</v>
          </cell>
          <cell r="W12">
            <v>17.63</v>
          </cell>
          <cell r="X12">
            <v>17.63</v>
          </cell>
          <cell r="Y12">
            <v>23.445656565656563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H12">
            <v>8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23.03</v>
          </cell>
          <cell r="L13">
            <v>17.63</v>
          </cell>
          <cell r="M13">
            <v>17.63</v>
          </cell>
          <cell r="N13">
            <v>1</v>
          </cell>
          <cell r="O13">
            <v>1</v>
          </cell>
          <cell r="P13">
            <v>0</v>
          </cell>
          <cell r="Q13">
            <v>23.03</v>
          </cell>
          <cell r="R13">
            <v>17.63</v>
          </cell>
          <cell r="S13">
            <v>17.63</v>
          </cell>
          <cell r="T13">
            <v>23.445656565656563</v>
          </cell>
          <cell r="U13">
            <v>42.467868686868684</v>
          </cell>
          <cell r="V13">
            <v>23.03</v>
          </cell>
          <cell r="W13">
            <v>17.63</v>
          </cell>
          <cell r="X13">
            <v>17.63</v>
          </cell>
          <cell r="Y13">
            <v>23.445656565656563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H13">
            <v>8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23.03</v>
          </cell>
          <cell r="L14">
            <v>17.63</v>
          </cell>
          <cell r="M14">
            <v>17.63</v>
          </cell>
          <cell r="N14">
            <v>1</v>
          </cell>
          <cell r="O14">
            <v>1</v>
          </cell>
          <cell r="P14">
            <v>0</v>
          </cell>
          <cell r="Q14">
            <v>23.03</v>
          </cell>
          <cell r="R14">
            <v>17.63</v>
          </cell>
          <cell r="S14">
            <v>17.63</v>
          </cell>
          <cell r="T14">
            <v>23.445656565656563</v>
          </cell>
          <cell r="U14">
            <v>42.467868686868684</v>
          </cell>
          <cell r="V14">
            <v>23.03</v>
          </cell>
          <cell r="W14">
            <v>17.63</v>
          </cell>
          <cell r="X14">
            <v>17.63</v>
          </cell>
          <cell r="Y14">
            <v>23.445656565656563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H14">
            <v>8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23.03</v>
          </cell>
          <cell r="L15">
            <v>17.63</v>
          </cell>
          <cell r="M15">
            <v>17.63</v>
          </cell>
          <cell r="N15">
            <v>1</v>
          </cell>
          <cell r="O15">
            <v>1</v>
          </cell>
          <cell r="P15">
            <v>0</v>
          </cell>
          <cell r="Q15">
            <v>23.03</v>
          </cell>
          <cell r="R15">
            <v>17.63</v>
          </cell>
          <cell r="S15">
            <v>17.63</v>
          </cell>
          <cell r="T15">
            <v>23.445656565656563</v>
          </cell>
          <cell r="U15">
            <v>42.467868686868684</v>
          </cell>
          <cell r="V15">
            <v>23.03</v>
          </cell>
          <cell r="W15">
            <v>17.63</v>
          </cell>
          <cell r="X15">
            <v>17.63</v>
          </cell>
          <cell r="Y15">
            <v>23.445656565656563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H15">
            <v>8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53.109000000000002</v>
          </cell>
          <cell r="L16">
            <v>18.48</v>
          </cell>
          <cell r="M16">
            <v>15</v>
          </cell>
          <cell r="N16">
            <v>1.0241</v>
          </cell>
          <cell r="O16">
            <v>1.0229999999999999</v>
          </cell>
          <cell r="P16">
            <v>1.6955</v>
          </cell>
          <cell r="Q16">
            <v>54.330506999999997</v>
          </cell>
          <cell r="R16">
            <v>20.770467999999997</v>
          </cell>
          <cell r="S16">
            <v>17.206599999999998</v>
          </cell>
          <cell r="T16">
            <v>32.173778799999994</v>
          </cell>
          <cell r="U16">
            <v>42.467868686868684</v>
          </cell>
          <cell r="V16">
            <v>54.330506999999997</v>
          </cell>
          <cell r="W16">
            <v>20.770467999999997</v>
          </cell>
          <cell r="X16">
            <v>17.206599999999998</v>
          </cell>
          <cell r="Y16">
            <v>32.173778799999994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53.109000000000002</v>
          </cell>
          <cell r="L17">
            <v>19.010000000000002</v>
          </cell>
          <cell r="M17">
            <v>14.87</v>
          </cell>
          <cell r="N17">
            <v>1.0238</v>
          </cell>
          <cell r="O17">
            <v>1.0235000000000001</v>
          </cell>
          <cell r="P17">
            <v>0.60680000000000001</v>
          </cell>
          <cell r="Q17">
            <v>54.357061500000007</v>
          </cell>
          <cell r="R17">
            <v>20.218838000000002</v>
          </cell>
          <cell r="S17">
            <v>15.980305999999999</v>
          </cell>
          <cell r="T17">
            <v>31.190322881818183</v>
          </cell>
          <cell r="U17">
            <v>42.467868686868684</v>
          </cell>
          <cell r="V17">
            <v>54.357061500000007</v>
          </cell>
          <cell r="W17">
            <v>20.218838000000002</v>
          </cell>
          <cell r="X17">
            <v>15.980305999999999</v>
          </cell>
          <cell r="Y17">
            <v>31.190322881818183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23.03</v>
          </cell>
          <cell r="L18">
            <v>17.63</v>
          </cell>
          <cell r="M18">
            <v>17.63</v>
          </cell>
          <cell r="N18">
            <v>1</v>
          </cell>
          <cell r="O18">
            <v>1</v>
          </cell>
          <cell r="P18">
            <v>0</v>
          </cell>
          <cell r="Q18">
            <v>23.03</v>
          </cell>
          <cell r="R18">
            <v>17.63</v>
          </cell>
          <cell r="S18">
            <v>17.63</v>
          </cell>
          <cell r="T18">
            <v>23.445656565656563</v>
          </cell>
          <cell r="U18">
            <v>42.467868686868684</v>
          </cell>
          <cell r="V18">
            <v>23.03</v>
          </cell>
          <cell r="W18">
            <v>17.63</v>
          </cell>
          <cell r="X18">
            <v>17.63</v>
          </cell>
          <cell r="Y18">
            <v>23.445656565656563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H18">
            <v>8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53.109000000000002</v>
          </cell>
          <cell r="L19">
            <v>18.63</v>
          </cell>
          <cell r="M19">
            <v>14.82</v>
          </cell>
          <cell r="N19">
            <v>1.0313000000000001</v>
          </cell>
          <cell r="O19">
            <v>1.0244</v>
          </cell>
          <cell r="P19">
            <v>1.5533999999999997</v>
          </cell>
          <cell r="Q19">
            <v>54.404859600000002</v>
          </cell>
          <cell r="R19">
            <v>20.916119000000002</v>
          </cell>
          <cell r="S19">
            <v>16.986865999999999</v>
          </cell>
          <cell r="T19">
            <v>32.100705459090904</v>
          </cell>
          <cell r="U19">
            <v>42.467868686868684</v>
          </cell>
          <cell r="V19">
            <v>54.404859600000002</v>
          </cell>
          <cell r="W19">
            <v>20.916119000000002</v>
          </cell>
          <cell r="X19">
            <v>16.986865999999999</v>
          </cell>
          <cell r="Y19">
            <v>32.100705459090904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53.109000000000002</v>
          </cell>
          <cell r="L20">
            <v>18.43</v>
          </cell>
          <cell r="M20">
            <v>14.72</v>
          </cell>
          <cell r="N20">
            <v>1.0313000000000001</v>
          </cell>
          <cell r="O20">
            <v>1.0244</v>
          </cell>
          <cell r="P20">
            <v>1.5533999999999997</v>
          </cell>
          <cell r="Q20">
            <v>54.404859600000002</v>
          </cell>
          <cell r="R20">
            <v>20.709859000000002</v>
          </cell>
          <cell r="S20">
            <v>16.883735999999999</v>
          </cell>
          <cell r="T20">
            <v>31.961479959090902</v>
          </cell>
          <cell r="U20">
            <v>42.467868686868684</v>
          </cell>
          <cell r="V20">
            <v>54.404859600000002</v>
          </cell>
          <cell r="W20">
            <v>20.709859000000002</v>
          </cell>
          <cell r="X20">
            <v>16.883735999999999</v>
          </cell>
          <cell r="Y20">
            <v>31.961479959090902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53.109000000000002</v>
          </cell>
          <cell r="L21">
            <v>17.899999999999999</v>
          </cell>
          <cell r="M21">
            <v>13.08</v>
          </cell>
          <cell r="N21">
            <v>1.0246</v>
          </cell>
          <cell r="O21">
            <v>1.0345</v>
          </cell>
          <cell r="P21">
            <v>2.4695999999999998</v>
          </cell>
          <cell r="Q21">
            <v>54.941260499999999</v>
          </cell>
          <cell r="R21">
            <v>20.959539999999997</v>
          </cell>
          <cell r="S21">
            <v>16.020968</v>
          </cell>
          <cell r="T21">
            <v>31.62352388181818</v>
          </cell>
          <cell r="U21">
            <v>42.467868686868684</v>
          </cell>
          <cell r="V21">
            <v>54.941260499999999</v>
          </cell>
          <cell r="W21">
            <v>20.959539999999997</v>
          </cell>
          <cell r="X21">
            <v>16.020968</v>
          </cell>
          <cell r="Y21">
            <v>31.62352388181818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53.109000000000002</v>
          </cell>
          <cell r="L22">
            <v>18.28</v>
          </cell>
          <cell r="M22">
            <v>14.53</v>
          </cell>
          <cell r="N22">
            <v>1.0128999999999999</v>
          </cell>
          <cell r="O22">
            <v>1.0125</v>
          </cell>
          <cell r="P22">
            <v>1.6955</v>
          </cell>
          <cell r="Q22">
            <v>53.772862500000002</v>
          </cell>
          <cell r="R22">
            <v>20.360911999999999</v>
          </cell>
          <cell r="S22">
            <v>16.562536999999999</v>
          </cell>
          <cell r="T22">
            <v>31.470973931818182</v>
          </cell>
          <cell r="U22">
            <v>42.467868686868684</v>
          </cell>
          <cell r="V22">
            <v>53.772862500000002</v>
          </cell>
          <cell r="W22">
            <v>20.360911999999999</v>
          </cell>
          <cell r="X22">
            <v>16.562536999999999</v>
          </cell>
          <cell r="Y22">
            <v>31.470973931818182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53.109000000000002</v>
          </cell>
          <cell r="L23">
            <v>18.23</v>
          </cell>
          <cell r="M23">
            <v>14.68</v>
          </cell>
          <cell r="N23">
            <v>1.0241</v>
          </cell>
          <cell r="O23">
            <v>1.0229999999999999</v>
          </cell>
          <cell r="P23">
            <v>1.6955</v>
          </cell>
          <cell r="Q23">
            <v>54.330506999999997</v>
          </cell>
          <cell r="R23">
            <v>20.514443</v>
          </cell>
          <cell r="S23">
            <v>16.878888</v>
          </cell>
          <cell r="T23">
            <v>31.871157249999996</v>
          </cell>
          <cell r="U23">
            <v>42.467868686868684</v>
          </cell>
          <cell r="V23">
            <v>54.330506999999997</v>
          </cell>
          <cell r="W23">
            <v>20.514443</v>
          </cell>
          <cell r="X23">
            <v>16.878888</v>
          </cell>
          <cell r="Y23">
            <v>31.871157249999996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23.03</v>
          </cell>
          <cell r="L24">
            <v>17.63</v>
          </cell>
          <cell r="M24">
            <v>17.63</v>
          </cell>
          <cell r="N24">
            <v>1</v>
          </cell>
          <cell r="O24">
            <v>1</v>
          </cell>
          <cell r="P24">
            <v>0</v>
          </cell>
          <cell r="Q24">
            <v>23.03</v>
          </cell>
          <cell r="R24">
            <v>17.63</v>
          </cell>
          <cell r="S24">
            <v>17.63</v>
          </cell>
          <cell r="T24">
            <v>23.445656565656563</v>
          </cell>
          <cell r="U24">
            <v>42.467868686868684</v>
          </cell>
          <cell r="V24">
            <v>23.03</v>
          </cell>
          <cell r="W24">
            <v>17.63</v>
          </cell>
          <cell r="X24">
            <v>17.63</v>
          </cell>
          <cell r="Y24">
            <v>23.445656565656563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H24">
            <v>8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53.109000000000002</v>
          </cell>
          <cell r="L25">
            <v>19.5</v>
          </cell>
          <cell r="M25">
            <v>15.39</v>
          </cell>
          <cell r="N25">
            <v>1.0289999999999999</v>
          </cell>
          <cell r="O25">
            <v>1.0241</v>
          </cell>
          <cell r="P25">
            <v>0.83450000000000002</v>
          </cell>
          <cell r="Q25">
            <v>54.388926900000001</v>
          </cell>
          <cell r="R25">
            <v>21.049599999999998</v>
          </cell>
          <cell r="S25">
            <v>16.820409999999999</v>
          </cell>
          <cell r="T25">
            <v>32.035204</v>
          </cell>
          <cell r="U25">
            <v>42.467868686868684</v>
          </cell>
          <cell r="V25">
            <v>54.388926900000001</v>
          </cell>
          <cell r="W25">
            <v>21.049599999999998</v>
          </cell>
          <cell r="X25">
            <v>16.820409999999999</v>
          </cell>
          <cell r="Y25">
            <v>32.035204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22.94</v>
          </cell>
          <cell r="L26">
            <v>21.99</v>
          </cell>
          <cell r="M26">
            <v>21.99</v>
          </cell>
          <cell r="N26">
            <v>1</v>
          </cell>
          <cell r="O26">
            <v>1</v>
          </cell>
          <cell r="P26">
            <v>0</v>
          </cell>
          <cell r="Q26">
            <v>22.94</v>
          </cell>
          <cell r="R26">
            <v>21.99</v>
          </cell>
          <cell r="S26">
            <v>21.99</v>
          </cell>
          <cell r="T26">
            <v>27.782929292929289</v>
          </cell>
          <cell r="U26">
            <v>42.467868686868684</v>
          </cell>
          <cell r="V26">
            <v>22.94</v>
          </cell>
          <cell r="W26">
            <v>21.99</v>
          </cell>
          <cell r="X26">
            <v>21.99</v>
          </cell>
          <cell r="Y26">
            <v>27.782929292929289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H26">
            <v>8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53.109000000000002</v>
          </cell>
          <cell r="L27">
            <v>18.73</v>
          </cell>
          <cell r="M27">
            <v>14.76</v>
          </cell>
          <cell r="N27">
            <v>1.0208999999999999</v>
          </cell>
          <cell r="O27">
            <v>1.0226</v>
          </cell>
          <cell r="P27">
            <v>1.1192</v>
          </cell>
          <cell r="Q27">
            <v>54.309263399999999</v>
          </cell>
          <cell r="R27">
            <v>20.390256999999998</v>
          </cell>
          <cell r="S27">
            <v>16.337283999999997</v>
          </cell>
          <cell r="T27">
            <v>31.470285004545449</v>
          </cell>
          <cell r="U27">
            <v>42.467868686868684</v>
          </cell>
          <cell r="V27">
            <v>54.309263399999999</v>
          </cell>
          <cell r="W27">
            <v>20.390256999999998</v>
          </cell>
          <cell r="X27">
            <v>16.337283999999997</v>
          </cell>
          <cell r="Y27">
            <v>31.470285004545449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23.03</v>
          </cell>
          <cell r="L28">
            <v>17.63</v>
          </cell>
          <cell r="M28">
            <v>17.63</v>
          </cell>
          <cell r="N28">
            <v>1</v>
          </cell>
          <cell r="O28">
            <v>1</v>
          </cell>
          <cell r="P28">
            <v>0</v>
          </cell>
          <cell r="Q28">
            <v>23.03</v>
          </cell>
          <cell r="R28">
            <v>17.63</v>
          </cell>
          <cell r="S28">
            <v>17.63</v>
          </cell>
          <cell r="T28">
            <v>23.445656565656563</v>
          </cell>
          <cell r="U28">
            <v>42.467868686868684</v>
          </cell>
          <cell r="V28">
            <v>23.03</v>
          </cell>
          <cell r="W28">
            <v>17.63</v>
          </cell>
          <cell r="X28">
            <v>17.63</v>
          </cell>
          <cell r="Y28">
            <v>23.445656565656563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H28">
            <v>3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53.109000000000002</v>
          </cell>
          <cell r="L29">
            <v>18.510000000000002</v>
          </cell>
          <cell r="M29">
            <v>14.77</v>
          </cell>
          <cell r="N29">
            <v>1.0313000000000001</v>
          </cell>
          <cell r="O29">
            <v>1.0244</v>
          </cell>
          <cell r="P29">
            <v>1.5533999999999997</v>
          </cell>
          <cell r="Q29">
            <v>54.404859600000002</v>
          </cell>
          <cell r="R29">
            <v>20.792363000000002</v>
          </cell>
          <cell r="S29">
            <v>16.935300999999999</v>
          </cell>
          <cell r="T29">
            <v>32.023873609090906</v>
          </cell>
          <cell r="U29">
            <v>42.467868686868684</v>
          </cell>
          <cell r="V29">
            <v>54.404859600000002</v>
          </cell>
          <cell r="W29">
            <v>20.792363000000002</v>
          </cell>
          <cell r="X29">
            <v>16.935300999999999</v>
          </cell>
          <cell r="Y29">
            <v>32.023873609090906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53.109000000000002</v>
          </cell>
          <cell r="L30">
            <v>18.87</v>
          </cell>
          <cell r="M30">
            <v>14.8</v>
          </cell>
          <cell r="N30">
            <v>1.0168999999999999</v>
          </cell>
          <cell r="O30">
            <v>1.0209999999999999</v>
          </cell>
          <cell r="P30">
            <v>0.90939999999999999</v>
          </cell>
          <cell r="Q30">
            <v>54.224288999999999</v>
          </cell>
          <cell r="R30">
            <v>20.247903000000001</v>
          </cell>
          <cell r="S30">
            <v>16.109120000000001</v>
          </cell>
          <cell r="T30">
            <v>31.250696322727272</v>
          </cell>
          <cell r="U30">
            <v>42.467868686868684</v>
          </cell>
          <cell r="V30">
            <v>54.224288999999999</v>
          </cell>
          <cell r="W30">
            <v>20.247903000000001</v>
          </cell>
          <cell r="X30">
            <v>16.109120000000001</v>
          </cell>
          <cell r="Y30">
            <v>31.250696322727272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53.109000000000002</v>
          </cell>
          <cell r="L31">
            <v>18.420000000000002</v>
          </cell>
          <cell r="M31">
            <v>14.66</v>
          </cell>
          <cell r="N31">
            <v>1.0164</v>
          </cell>
          <cell r="O31">
            <v>1.0173000000000001</v>
          </cell>
          <cell r="P31">
            <v>1.8571</v>
          </cell>
          <cell r="Q31">
            <v>54.02778570000001</v>
          </cell>
          <cell r="R31">
            <v>20.728788000000002</v>
          </cell>
          <cell r="S31">
            <v>16.907124</v>
          </cell>
          <cell r="T31">
            <v>31.888086627272727</v>
          </cell>
          <cell r="U31">
            <v>42.467868686868684</v>
          </cell>
          <cell r="V31">
            <v>54.02778570000001</v>
          </cell>
          <cell r="W31">
            <v>20.728788000000002</v>
          </cell>
          <cell r="X31">
            <v>16.907124</v>
          </cell>
          <cell r="Y31">
            <v>31.888086627272727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53.109000000000002</v>
          </cell>
          <cell r="L32">
            <v>18.36</v>
          </cell>
          <cell r="M32">
            <v>14.72</v>
          </cell>
          <cell r="N32">
            <v>1.0241</v>
          </cell>
          <cell r="O32">
            <v>1.0229999999999999</v>
          </cell>
          <cell r="P32">
            <v>1.6955</v>
          </cell>
          <cell r="Q32">
            <v>54.330506999999997</v>
          </cell>
          <cell r="R32">
            <v>20.647575999999997</v>
          </cell>
          <cell r="S32">
            <v>16.919851999999999</v>
          </cell>
          <cell r="T32">
            <v>31.944380399999996</v>
          </cell>
          <cell r="U32">
            <v>42.467868686868684</v>
          </cell>
          <cell r="V32">
            <v>54.330506999999997</v>
          </cell>
          <cell r="W32">
            <v>20.647575999999997</v>
          </cell>
          <cell r="X32">
            <v>16.919851999999999</v>
          </cell>
          <cell r="Y32">
            <v>31.944380399999996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53.109000000000002</v>
          </cell>
          <cell r="L33">
            <v>18.36</v>
          </cell>
          <cell r="M33">
            <v>14.72</v>
          </cell>
          <cell r="N33">
            <v>1.0241</v>
          </cell>
          <cell r="O33">
            <v>1.0229999999999999</v>
          </cell>
          <cell r="P33">
            <v>1.6955</v>
          </cell>
          <cell r="Q33">
            <v>54.330506999999997</v>
          </cell>
          <cell r="R33">
            <v>20.647575999999997</v>
          </cell>
          <cell r="S33">
            <v>16.919851999999999</v>
          </cell>
          <cell r="T33">
            <v>31.944380399999996</v>
          </cell>
          <cell r="U33">
            <v>42.467868686868684</v>
          </cell>
          <cell r="V33">
            <v>54.330506999999997</v>
          </cell>
          <cell r="W33">
            <v>20.647575999999997</v>
          </cell>
          <cell r="X33">
            <v>16.919851999999999</v>
          </cell>
          <cell r="Y33">
            <v>31.944380399999996</v>
          </cell>
          <cell r="Z33">
            <v>0.89429999999999998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23.03</v>
          </cell>
          <cell r="L34">
            <v>17.63</v>
          </cell>
          <cell r="M34">
            <v>17.63</v>
          </cell>
          <cell r="N34">
            <v>1</v>
          </cell>
          <cell r="O34">
            <v>1</v>
          </cell>
          <cell r="P34">
            <v>0</v>
          </cell>
          <cell r="Q34">
            <v>23.03</v>
          </cell>
          <cell r="R34">
            <v>17.63</v>
          </cell>
          <cell r="S34">
            <v>17.63</v>
          </cell>
          <cell r="T34">
            <v>23.445656565656563</v>
          </cell>
          <cell r="U34">
            <v>42.467868686868684</v>
          </cell>
          <cell r="V34">
            <v>23.03</v>
          </cell>
          <cell r="W34">
            <v>17.63</v>
          </cell>
          <cell r="X34">
            <v>17.63</v>
          </cell>
          <cell r="Y34">
            <v>23.445656565656563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H34">
            <v>6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23.03</v>
          </cell>
          <cell r="L35">
            <v>17.63</v>
          </cell>
          <cell r="M35">
            <v>17.63</v>
          </cell>
          <cell r="N35">
            <v>1</v>
          </cell>
          <cell r="O35">
            <v>1</v>
          </cell>
          <cell r="P35">
            <v>0</v>
          </cell>
          <cell r="Q35">
            <v>23.03</v>
          </cell>
          <cell r="R35">
            <v>17.63</v>
          </cell>
          <cell r="S35">
            <v>17.63</v>
          </cell>
          <cell r="T35">
            <v>23.445656565656563</v>
          </cell>
          <cell r="U35">
            <v>42.467868686868684</v>
          </cell>
          <cell r="V35">
            <v>23.03</v>
          </cell>
          <cell r="W35">
            <v>17.63</v>
          </cell>
          <cell r="X35">
            <v>17.63</v>
          </cell>
          <cell r="Y35">
            <v>23.445656565656563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H35">
            <v>5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23.03</v>
          </cell>
          <cell r="L36">
            <v>17.63</v>
          </cell>
          <cell r="M36">
            <v>17.63</v>
          </cell>
          <cell r="N36">
            <v>1</v>
          </cell>
          <cell r="O36">
            <v>1</v>
          </cell>
          <cell r="P36">
            <v>0</v>
          </cell>
          <cell r="Q36">
            <v>23.03</v>
          </cell>
          <cell r="R36">
            <v>17.63</v>
          </cell>
          <cell r="S36">
            <v>17.63</v>
          </cell>
          <cell r="T36">
            <v>23.445656565656563</v>
          </cell>
          <cell r="U36">
            <v>42.467868686868684</v>
          </cell>
          <cell r="V36">
            <v>23.03</v>
          </cell>
          <cell r="W36">
            <v>17.63</v>
          </cell>
          <cell r="X36">
            <v>17.63</v>
          </cell>
          <cell r="Y36">
            <v>23.445656565656563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H36">
            <v>4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23.03</v>
          </cell>
          <cell r="L37">
            <v>17.63</v>
          </cell>
          <cell r="M37">
            <v>17.63</v>
          </cell>
          <cell r="N37">
            <v>1</v>
          </cell>
          <cell r="O37">
            <v>1</v>
          </cell>
          <cell r="P37">
            <v>0</v>
          </cell>
          <cell r="Q37">
            <v>23.03</v>
          </cell>
          <cell r="R37">
            <v>17.63</v>
          </cell>
          <cell r="S37">
            <v>17.63</v>
          </cell>
          <cell r="T37">
            <v>23.445656565656563</v>
          </cell>
          <cell r="U37">
            <v>42.467868686868684</v>
          </cell>
          <cell r="V37">
            <v>23.03</v>
          </cell>
          <cell r="W37">
            <v>17.63</v>
          </cell>
          <cell r="X37">
            <v>17.63</v>
          </cell>
          <cell r="Y37">
            <v>23.445656565656563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H37">
            <v>4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23.03</v>
          </cell>
          <cell r="L38">
            <v>17.63</v>
          </cell>
          <cell r="M38">
            <v>17.63</v>
          </cell>
          <cell r="N38">
            <v>1</v>
          </cell>
          <cell r="O38">
            <v>1</v>
          </cell>
          <cell r="P38">
            <v>0</v>
          </cell>
          <cell r="Q38">
            <v>23.03</v>
          </cell>
          <cell r="R38">
            <v>17.63</v>
          </cell>
          <cell r="S38">
            <v>17.63</v>
          </cell>
          <cell r="T38">
            <v>23.445656565656563</v>
          </cell>
          <cell r="U38">
            <v>42.467868686868684</v>
          </cell>
          <cell r="V38">
            <v>23.03</v>
          </cell>
          <cell r="W38">
            <v>17.63</v>
          </cell>
          <cell r="X38">
            <v>17.63</v>
          </cell>
          <cell r="Y38">
            <v>23.445656565656563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H38">
            <v>6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53.109000000000002</v>
          </cell>
          <cell r="L39">
            <v>18.420000000000002</v>
          </cell>
          <cell r="M39">
            <v>14.66</v>
          </cell>
          <cell r="N39">
            <v>1.0164</v>
          </cell>
          <cell r="O39">
            <v>1.0173000000000001</v>
          </cell>
          <cell r="P39">
            <v>1.8571</v>
          </cell>
          <cell r="Q39">
            <v>54.02778570000001</v>
          </cell>
          <cell r="R39">
            <v>20.728788000000002</v>
          </cell>
          <cell r="S39">
            <v>16.907124</v>
          </cell>
          <cell r="T39">
            <v>31.888086627272727</v>
          </cell>
          <cell r="U39">
            <v>42.467868686868684</v>
          </cell>
          <cell r="V39">
            <v>54.02778570000001</v>
          </cell>
          <cell r="W39">
            <v>20.728788000000002</v>
          </cell>
          <cell r="X39">
            <v>16.907124</v>
          </cell>
          <cell r="Y39">
            <v>31.888086627272727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53.109000000000002</v>
          </cell>
          <cell r="L40">
            <v>18.48</v>
          </cell>
          <cell r="M40">
            <v>15</v>
          </cell>
          <cell r="N40">
            <v>1.0164</v>
          </cell>
          <cell r="O40">
            <v>1.0173000000000001</v>
          </cell>
          <cell r="P40">
            <v>1.8571</v>
          </cell>
          <cell r="Q40">
            <v>54.02778570000001</v>
          </cell>
          <cell r="R40">
            <v>20.789771999999999</v>
          </cell>
          <cell r="S40">
            <v>17.252699999999997</v>
          </cell>
          <cell r="T40">
            <v>32.134055427272727</v>
          </cell>
          <cell r="U40">
            <v>42.467868686868684</v>
          </cell>
          <cell r="V40">
            <v>54.02778570000001</v>
          </cell>
          <cell r="W40">
            <v>20.789771999999999</v>
          </cell>
          <cell r="X40">
            <v>17.252699999999997</v>
          </cell>
          <cell r="Y40">
            <v>32.134055427272727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53.109000000000002</v>
          </cell>
          <cell r="L41">
            <v>18.45</v>
          </cell>
          <cell r="M41">
            <v>14.56</v>
          </cell>
          <cell r="N41">
            <v>1.0164</v>
          </cell>
          <cell r="O41">
            <v>1.0173000000000001</v>
          </cell>
          <cell r="P41">
            <v>1.8571</v>
          </cell>
          <cell r="Q41">
            <v>54.02778570000001</v>
          </cell>
          <cell r="R41">
            <v>20.759279999999997</v>
          </cell>
          <cell r="S41">
            <v>16.805484</v>
          </cell>
          <cell r="T41">
            <v>31.832692827272723</v>
          </cell>
          <cell r="U41">
            <v>42.467868686868684</v>
          </cell>
          <cell r="V41">
            <v>54.02778570000001</v>
          </cell>
          <cell r="W41">
            <v>20.759279999999997</v>
          </cell>
          <cell r="X41">
            <v>16.805484</v>
          </cell>
          <cell r="Y41">
            <v>31.832692827272723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53.109000000000002</v>
          </cell>
          <cell r="L42">
            <v>18.420000000000002</v>
          </cell>
          <cell r="M42">
            <v>14.66</v>
          </cell>
          <cell r="N42">
            <v>1.0164</v>
          </cell>
          <cell r="O42">
            <v>1.0173000000000001</v>
          </cell>
          <cell r="P42">
            <v>1.8571</v>
          </cell>
          <cell r="Q42">
            <v>54.02778570000001</v>
          </cell>
          <cell r="R42">
            <v>20.728788000000002</v>
          </cell>
          <cell r="S42">
            <v>16.907124</v>
          </cell>
          <cell r="T42">
            <v>31.888086627272727</v>
          </cell>
          <cell r="U42">
            <v>42.467868686868684</v>
          </cell>
          <cell r="V42">
            <v>54.02778570000001</v>
          </cell>
          <cell r="W42">
            <v>20.728788000000002</v>
          </cell>
          <cell r="X42">
            <v>16.907124</v>
          </cell>
          <cell r="Y42">
            <v>31.888086627272727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53.109000000000002</v>
          </cell>
          <cell r="L43">
            <v>18.45</v>
          </cell>
          <cell r="M43">
            <v>14.56</v>
          </cell>
          <cell r="N43">
            <v>1.0164</v>
          </cell>
          <cell r="O43">
            <v>1.0173000000000001</v>
          </cell>
          <cell r="P43">
            <v>1.8571</v>
          </cell>
          <cell r="Q43">
            <v>54.02778570000001</v>
          </cell>
          <cell r="R43">
            <v>20.759279999999997</v>
          </cell>
          <cell r="S43">
            <v>16.805484</v>
          </cell>
          <cell r="T43">
            <v>31.832692827272723</v>
          </cell>
          <cell r="U43">
            <v>42.467868686868684</v>
          </cell>
          <cell r="V43">
            <v>54.02778570000001</v>
          </cell>
          <cell r="W43">
            <v>20.759279999999997</v>
          </cell>
          <cell r="X43">
            <v>16.805484</v>
          </cell>
          <cell r="Y43">
            <v>31.832692827272723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53.109000000000002</v>
          </cell>
          <cell r="L44">
            <v>18.48</v>
          </cell>
          <cell r="M44">
            <v>15</v>
          </cell>
          <cell r="N44">
            <v>1.0164</v>
          </cell>
          <cell r="O44">
            <v>1.0173000000000001</v>
          </cell>
          <cell r="P44">
            <v>1.8571</v>
          </cell>
          <cell r="Q44">
            <v>54.02778570000001</v>
          </cell>
          <cell r="R44">
            <v>20.789771999999999</v>
          </cell>
          <cell r="S44">
            <v>17.252699999999997</v>
          </cell>
          <cell r="T44">
            <v>32.134055427272727</v>
          </cell>
          <cell r="U44">
            <v>42.467868686868684</v>
          </cell>
          <cell r="V44">
            <v>54.02778570000001</v>
          </cell>
          <cell r="W44">
            <v>20.789771999999999</v>
          </cell>
          <cell r="X44">
            <v>17.252699999999997</v>
          </cell>
          <cell r="Y44">
            <v>32.134055427272727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62.668619999999997</v>
          </cell>
          <cell r="L45">
            <v>21.570399999999999</v>
          </cell>
          <cell r="M45">
            <v>17.145399999999999</v>
          </cell>
          <cell r="N45">
            <v>1.0197000000000001</v>
          </cell>
          <cell r="O45">
            <v>1.0293000000000001</v>
          </cell>
          <cell r="P45">
            <v>2.4695999999999998</v>
          </cell>
          <cell r="Q45">
            <v>64.504810566000003</v>
          </cell>
          <cell r="R45">
            <v>24.641464880000001</v>
          </cell>
          <cell r="S45">
            <v>20.129292379999999</v>
          </cell>
          <cell r="T45">
            <v>37.99764633227273</v>
          </cell>
          <cell r="U45">
            <v>42.467868686868684</v>
          </cell>
          <cell r="V45">
            <v>64.504810566000003</v>
          </cell>
          <cell r="W45">
            <v>24.641464880000001</v>
          </cell>
          <cell r="X45">
            <v>20.129292379999999</v>
          </cell>
          <cell r="Y45">
            <v>37.99764633227273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53.109000000000002</v>
          </cell>
          <cell r="L46">
            <v>18.12</v>
          </cell>
          <cell r="M46">
            <v>14.28</v>
          </cell>
          <cell r="N46">
            <v>1.0246</v>
          </cell>
          <cell r="O46">
            <v>1.0345</v>
          </cell>
          <cell r="P46">
            <v>2.4695999999999998</v>
          </cell>
          <cell r="Q46">
            <v>54.941260499999999</v>
          </cell>
          <cell r="R46">
            <v>21.184951999999999</v>
          </cell>
          <cell r="S46">
            <v>17.250487999999997</v>
          </cell>
          <cell r="T46">
            <v>32.501606081818174</v>
          </cell>
          <cell r="U46">
            <v>42.467868686868684</v>
          </cell>
          <cell r="V46">
            <v>54.941260499999999</v>
          </cell>
          <cell r="W46">
            <v>21.184951999999999</v>
          </cell>
          <cell r="X46">
            <v>17.250487999999997</v>
          </cell>
          <cell r="Y46">
            <v>32.501606081818174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53.109000000000002</v>
          </cell>
          <cell r="L47">
            <v>18.28</v>
          </cell>
          <cell r="M47">
            <v>14.53</v>
          </cell>
          <cell r="N47">
            <v>1.0197000000000001</v>
          </cell>
          <cell r="O47">
            <v>1.0293000000000001</v>
          </cell>
          <cell r="P47">
            <v>2.4695999999999998</v>
          </cell>
          <cell r="Q47">
            <v>54.665093700000007</v>
          </cell>
          <cell r="R47">
            <v>21.259316000000002</v>
          </cell>
          <cell r="S47">
            <v>17.435440999999997</v>
          </cell>
          <cell r="T47">
            <v>32.57811384090909</v>
          </cell>
          <cell r="U47">
            <v>42.467868686868684</v>
          </cell>
          <cell r="V47">
            <v>54.665093700000007</v>
          </cell>
          <cell r="W47">
            <v>21.259316000000002</v>
          </cell>
          <cell r="X47">
            <v>17.435440999999997</v>
          </cell>
          <cell r="Y47">
            <v>32.57811384090909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53.109000000000002</v>
          </cell>
          <cell r="L48">
            <v>18.2</v>
          </cell>
          <cell r="M48">
            <v>12.34</v>
          </cell>
          <cell r="N48">
            <v>1.0197000000000001</v>
          </cell>
          <cell r="O48">
            <v>1.0293000000000001</v>
          </cell>
          <cell r="P48">
            <v>2.4695999999999998</v>
          </cell>
          <cell r="Q48">
            <v>54.665093700000007</v>
          </cell>
          <cell r="R48">
            <v>21.17774</v>
          </cell>
          <cell r="S48">
            <v>15.202297999999999</v>
          </cell>
          <cell r="T48">
            <v>31.09801929090909</v>
          </cell>
          <cell r="U48">
            <v>42.467868686868684</v>
          </cell>
          <cell r="V48">
            <v>54.665093700000007</v>
          </cell>
          <cell r="W48">
            <v>21.17774</v>
          </cell>
          <cell r="X48">
            <v>15.202297999999999</v>
          </cell>
          <cell r="Y48">
            <v>31.09801929090909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53.109000000000002</v>
          </cell>
          <cell r="L49">
            <v>19</v>
          </cell>
          <cell r="M49">
            <v>14.04</v>
          </cell>
          <cell r="N49">
            <v>1.0246</v>
          </cell>
          <cell r="O49">
            <v>1.0345</v>
          </cell>
          <cell r="P49">
            <v>2.4695999999999998</v>
          </cell>
          <cell r="Q49">
            <v>54.941260499999999</v>
          </cell>
          <cell r="R49">
            <v>22.086599999999997</v>
          </cell>
          <cell r="S49">
            <v>17.004583999999998</v>
          </cell>
          <cell r="T49">
            <v>32.657345281818181</v>
          </cell>
          <cell r="U49">
            <v>42.467868686868684</v>
          </cell>
          <cell r="V49">
            <v>54.941260499999999</v>
          </cell>
          <cell r="W49">
            <v>22.086599999999997</v>
          </cell>
          <cell r="X49">
            <v>17.004583999999998</v>
          </cell>
          <cell r="Y49">
            <v>32.657345281818181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53.109000000000002</v>
          </cell>
          <cell r="L50">
            <v>18.75</v>
          </cell>
          <cell r="M50">
            <v>13.72</v>
          </cell>
          <cell r="N50">
            <v>1.0246</v>
          </cell>
          <cell r="O50">
            <v>1.0345</v>
          </cell>
          <cell r="P50">
            <v>2.4695999999999998</v>
          </cell>
          <cell r="Q50">
            <v>54.941260499999999</v>
          </cell>
          <cell r="R50">
            <v>21.830449999999999</v>
          </cell>
          <cell r="S50">
            <v>16.676712000000002</v>
          </cell>
          <cell r="T50">
            <v>32.354575981818186</v>
          </cell>
          <cell r="U50">
            <v>42.467868686868684</v>
          </cell>
          <cell r="V50">
            <v>54.941260499999999</v>
          </cell>
          <cell r="W50">
            <v>21.830449999999999</v>
          </cell>
          <cell r="X50">
            <v>16.676712000000002</v>
          </cell>
          <cell r="Y50">
            <v>32.354575981818186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53.109000000000002</v>
          </cell>
          <cell r="L51">
            <v>18.100000000000001</v>
          </cell>
          <cell r="M51">
            <v>14.24</v>
          </cell>
          <cell r="N51">
            <v>1.0246</v>
          </cell>
          <cell r="O51">
            <v>1.0345</v>
          </cell>
          <cell r="P51">
            <v>2.4695999999999998</v>
          </cell>
          <cell r="Q51">
            <v>54.941260499999999</v>
          </cell>
          <cell r="R51">
            <v>21.164459999999998</v>
          </cell>
          <cell r="S51">
            <v>17.209503999999999</v>
          </cell>
          <cell r="T51">
            <v>32.467794281818179</v>
          </cell>
          <cell r="U51">
            <v>42.467868686868684</v>
          </cell>
          <cell r="V51">
            <v>54.941260499999999</v>
          </cell>
          <cell r="W51">
            <v>21.164459999999998</v>
          </cell>
          <cell r="X51">
            <v>17.209503999999999</v>
          </cell>
          <cell r="Y51">
            <v>32.467794281818179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53.109000000000002</v>
          </cell>
          <cell r="L52">
            <v>18.28</v>
          </cell>
          <cell r="M52">
            <v>14.53</v>
          </cell>
          <cell r="N52">
            <v>1.0197000000000001</v>
          </cell>
          <cell r="O52">
            <v>1.0293000000000001</v>
          </cell>
          <cell r="P52">
            <v>2.4695999999999998</v>
          </cell>
          <cell r="Q52">
            <v>54.665093700000007</v>
          </cell>
          <cell r="R52">
            <v>21.259316000000002</v>
          </cell>
          <cell r="S52">
            <v>17.435440999999997</v>
          </cell>
          <cell r="T52">
            <v>32.57811384090909</v>
          </cell>
          <cell r="U52">
            <v>42.467868686868684</v>
          </cell>
          <cell r="V52">
            <v>54.665093700000007</v>
          </cell>
          <cell r="W52">
            <v>21.259316000000002</v>
          </cell>
          <cell r="X52">
            <v>17.435440999999997</v>
          </cell>
          <cell r="Y52">
            <v>32.57811384090909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53.109000000000002</v>
          </cell>
          <cell r="L53">
            <v>17.989999999999998</v>
          </cell>
          <cell r="M53">
            <v>14.06</v>
          </cell>
          <cell r="N53">
            <v>1.0246</v>
          </cell>
          <cell r="O53">
            <v>1.0345</v>
          </cell>
          <cell r="P53">
            <v>2.4695999999999998</v>
          </cell>
          <cell r="Q53">
            <v>54.941260499999999</v>
          </cell>
          <cell r="R53">
            <v>21.051753999999995</v>
          </cell>
          <cell r="S53">
            <v>17.025075999999999</v>
          </cell>
          <cell r="T53">
            <v>32.30846898181818</v>
          </cell>
          <cell r="U53">
            <v>42.467868686868684</v>
          </cell>
          <cell r="V53">
            <v>54.941260499999999</v>
          </cell>
          <cell r="W53">
            <v>21.051753999999995</v>
          </cell>
          <cell r="X53">
            <v>17.025075999999999</v>
          </cell>
          <cell r="Y53">
            <v>32.30846898181818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53.109000000000002</v>
          </cell>
          <cell r="L54">
            <v>17.989999999999998</v>
          </cell>
          <cell r="M54">
            <v>14.06</v>
          </cell>
          <cell r="N54">
            <v>1.0246</v>
          </cell>
          <cell r="O54">
            <v>1.0345</v>
          </cell>
          <cell r="P54">
            <v>2.4695999999999998</v>
          </cell>
          <cell r="Q54">
            <v>54.941260499999999</v>
          </cell>
          <cell r="R54">
            <v>21.051753999999995</v>
          </cell>
          <cell r="S54">
            <v>17.025075999999999</v>
          </cell>
          <cell r="T54">
            <v>32.30846898181818</v>
          </cell>
          <cell r="U54">
            <v>42.467868686868684</v>
          </cell>
          <cell r="V54">
            <v>54.941260499999999</v>
          </cell>
          <cell r="W54">
            <v>21.051753999999995</v>
          </cell>
          <cell r="X54">
            <v>17.025075999999999</v>
          </cell>
          <cell r="Y54">
            <v>32.30846898181818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53.109000000000002</v>
          </cell>
          <cell r="L55">
            <v>17.989999999999998</v>
          </cell>
          <cell r="M55">
            <v>14.06</v>
          </cell>
          <cell r="N55">
            <v>1.0246</v>
          </cell>
          <cell r="O55">
            <v>1.0345</v>
          </cell>
          <cell r="P55">
            <v>2.4695999999999998</v>
          </cell>
          <cell r="Q55">
            <v>54.941260499999999</v>
          </cell>
          <cell r="R55">
            <v>21.051753999999995</v>
          </cell>
          <cell r="S55">
            <v>17.025075999999999</v>
          </cell>
          <cell r="T55">
            <v>32.30846898181818</v>
          </cell>
          <cell r="U55">
            <v>42.467868686868684</v>
          </cell>
          <cell r="V55">
            <v>54.941260499999999</v>
          </cell>
          <cell r="W55">
            <v>21.051753999999995</v>
          </cell>
          <cell r="X55">
            <v>17.025075999999999</v>
          </cell>
          <cell r="Y55">
            <v>32.30846898181818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53.109000000000002</v>
          </cell>
          <cell r="L56">
            <v>18.12</v>
          </cell>
          <cell r="M56">
            <v>14.28</v>
          </cell>
          <cell r="N56">
            <v>1.0246</v>
          </cell>
          <cell r="O56">
            <v>1.0345</v>
          </cell>
          <cell r="P56">
            <v>2.4695999999999998</v>
          </cell>
          <cell r="Q56">
            <v>54.941260499999999</v>
          </cell>
          <cell r="R56">
            <v>21.184951999999999</v>
          </cell>
          <cell r="S56">
            <v>17.250487999999997</v>
          </cell>
          <cell r="T56">
            <v>32.501606081818174</v>
          </cell>
          <cell r="U56">
            <v>42.467868686868684</v>
          </cell>
          <cell r="V56">
            <v>54.941260499999999</v>
          </cell>
          <cell r="W56">
            <v>21.184951999999999</v>
          </cell>
          <cell r="X56">
            <v>17.250487999999997</v>
          </cell>
          <cell r="Y56">
            <v>32.501606081818174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53.109000000000002</v>
          </cell>
          <cell r="L57">
            <v>18.100000000000001</v>
          </cell>
          <cell r="M57">
            <v>14.24</v>
          </cell>
          <cell r="N57">
            <v>1.0246</v>
          </cell>
          <cell r="O57">
            <v>1.0345</v>
          </cell>
          <cell r="P57">
            <v>2.4695999999999998</v>
          </cell>
          <cell r="Q57">
            <v>54.941260499999999</v>
          </cell>
          <cell r="R57">
            <v>21.164459999999998</v>
          </cell>
          <cell r="S57">
            <v>17.209503999999999</v>
          </cell>
          <cell r="T57">
            <v>32.467794281818179</v>
          </cell>
          <cell r="U57">
            <v>42.467868686868684</v>
          </cell>
          <cell r="V57">
            <v>54.941260499999999</v>
          </cell>
          <cell r="W57">
            <v>21.164459999999998</v>
          </cell>
          <cell r="X57">
            <v>17.209503999999999</v>
          </cell>
          <cell r="Y57">
            <v>32.467794281818179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53.109000000000002</v>
          </cell>
          <cell r="L58">
            <v>17.989999999999998</v>
          </cell>
          <cell r="M58">
            <v>14.06</v>
          </cell>
          <cell r="N58">
            <v>1.0246</v>
          </cell>
          <cell r="O58">
            <v>1.0345</v>
          </cell>
          <cell r="P58">
            <v>2.4695999999999998</v>
          </cell>
          <cell r="Q58">
            <v>54.941260499999999</v>
          </cell>
          <cell r="R58">
            <v>21.051753999999995</v>
          </cell>
          <cell r="S58">
            <v>17.025075999999999</v>
          </cell>
          <cell r="T58">
            <v>32.30846898181818</v>
          </cell>
          <cell r="U58">
            <v>42.467868686868684</v>
          </cell>
          <cell r="V58">
            <v>54.941260499999999</v>
          </cell>
          <cell r="W58">
            <v>21.051753999999995</v>
          </cell>
          <cell r="X58">
            <v>17.025075999999999</v>
          </cell>
          <cell r="Y58">
            <v>32.30846898181818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53.109000000000002</v>
          </cell>
          <cell r="L59">
            <v>18.100000000000001</v>
          </cell>
          <cell r="M59">
            <v>14.24</v>
          </cell>
          <cell r="N59">
            <v>1.0246</v>
          </cell>
          <cell r="O59">
            <v>1.0345</v>
          </cell>
          <cell r="P59">
            <v>2.4695999999999998</v>
          </cell>
          <cell r="Q59">
            <v>54.941260499999999</v>
          </cell>
          <cell r="R59">
            <v>21.164459999999998</v>
          </cell>
          <cell r="S59">
            <v>17.209503999999999</v>
          </cell>
          <cell r="T59">
            <v>32.467794281818179</v>
          </cell>
          <cell r="U59">
            <v>42.467868686868684</v>
          </cell>
          <cell r="V59">
            <v>54.941260499999999</v>
          </cell>
          <cell r="W59">
            <v>21.164459999999998</v>
          </cell>
          <cell r="X59">
            <v>17.209503999999999</v>
          </cell>
          <cell r="Y59">
            <v>32.467794281818179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53.109000000000002</v>
          </cell>
          <cell r="L60">
            <v>18.28</v>
          </cell>
          <cell r="M60">
            <v>14.53</v>
          </cell>
          <cell r="N60">
            <v>1.0197000000000001</v>
          </cell>
          <cell r="O60">
            <v>1.0293000000000001</v>
          </cell>
          <cell r="P60">
            <v>2.4695999999999998</v>
          </cell>
          <cell r="Q60">
            <v>54.665093700000007</v>
          </cell>
          <cell r="R60">
            <v>21.259316000000002</v>
          </cell>
          <cell r="S60">
            <v>17.435440999999997</v>
          </cell>
          <cell r="T60">
            <v>32.57811384090909</v>
          </cell>
          <cell r="U60">
            <v>42.467868686868684</v>
          </cell>
          <cell r="V60">
            <v>54.665093700000007</v>
          </cell>
          <cell r="W60">
            <v>21.259316000000002</v>
          </cell>
          <cell r="X60">
            <v>17.435440999999997</v>
          </cell>
          <cell r="Y60">
            <v>32.57811384090909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53.109000000000002</v>
          </cell>
          <cell r="L61">
            <v>17.989999999999998</v>
          </cell>
          <cell r="M61">
            <v>14.06</v>
          </cell>
          <cell r="N61">
            <v>1.0246</v>
          </cell>
          <cell r="O61">
            <v>1.0345</v>
          </cell>
          <cell r="P61">
            <v>2.4695999999999998</v>
          </cell>
          <cell r="Q61">
            <v>54.941260499999999</v>
          </cell>
          <cell r="R61">
            <v>21.051753999999995</v>
          </cell>
          <cell r="S61">
            <v>17.025075999999999</v>
          </cell>
          <cell r="T61">
            <v>32.30846898181818</v>
          </cell>
          <cell r="U61">
            <v>42.467868686868684</v>
          </cell>
          <cell r="V61">
            <v>54.941260499999999</v>
          </cell>
          <cell r="W61">
            <v>21.051753999999995</v>
          </cell>
          <cell r="X61">
            <v>17.025075999999999</v>
          </cell>
          <cell r="Y61">
            <v>32.30846898181818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53.109000000000002</v>
          </cell>
          <cell r="L62">
            <v>18.75</v>
          </cell>
          <cell r="M62">
            <v>13.72</v>
          </cell>
          <cell r="N62">
            <v>1.0246</v>
          </cell>
          <cell r="O62">
            <v>1.0345</v>
          </cell>
          <cell r="P62">
            <v>2.4695999999999998</v>
          </cell>
          <cell r="Q62">
            <v>54.941260499999999</v>
          </cell>
          <cell r="R62">
            <v>21.830449999999999</v>
          </cell>
          <cell r="S62">
            <v>16.676712000000002</v>
          </cell>
          <cell r="T62">
            <v>32.354575981818186</v>
          </cell>
          <cell r="U62">
            <v>42.467868686868684</v>
          </cell>
          <cell r="V62">
            <v>54.941260499999999</v>
          </cell>
          <cell r="W62">
            <v>21.830449999999999</v>
          </cell>
          <cell r="X62">
            <v>16.676712000000002</v>
          </cell>
          <cell r="Y62">
            <v>32.354575981818186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53.109000000000002</v>
          </cell>
          <cell r="L63">
            <v>18.2</v>
          </cell>
          <cell r="M63">
            <v>12.34</v>
          </cell>
          <cell r="N63">
            <v>1.0197000000000001</v>
          </cell>
          <cell r="O63">
            <v>1.0293000000000001</v>
          </cell>
          <cell r="P63">
            <v>2.4695999999999998</v>
          </cell>
          <cell r="Q63">
            <v>54.665093700000007</v>
          </cell>
          <cell r="R63">
            <v>21.17774</v>
          </cell>
          <cell r="S63">
            <v>15.202297999999999</v>
          </cell>
          <cell r="T63">
            <v>31.09801929090909</v>
          </cell>
          <cell r="U63">
            <v>42.467868686868684</v>
          </cell>
          <cell r="V63">
            <v>54.665093700000007</v>
          </cell>
          <cell r="W63">
            <v>21.17774</v>
          </cell>
          <cell r="X63">
            <v>15.202297999999999</v>
          </cell>
          <cell r="Y63">
            <v>31.09801929090909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53.109000000000002</v>
          </cell>
          <cell r="L64">
            <v>17.989999999999998</v>
          </cell>
          <cell r="M64">
            <v>14.06</v>
          </cell>
          <cell r="N64">
            <v>1.0246</v>
          </cell>
          <cell r="O64">
            <v>1.0345</v>
          </cell>
          <cell r="P64">
            <v>2.4695999999999998</v>
          </cell>
          <cell r="Q64">
            <v>54.941260499999999</v>
          </cell>
          <cell r="R64">
            <v>21.051753999999995</v>
          </cell>
          <cell r="S64">
            <v>17.025075999999999</v>
          </cell>
          <cell r="T64">
            <v>32.30846898181818</v>
          </cell>
          <cell r="U64">
            <v>42.467868686868684</v>
          </cell>
          <cell r="V64">
            <v>54.941260499999999</v>
          </cell>
          <cell r="W64">
            <v>21.051753999999995</v>
          </cell>
          <cell r="X64">
            <v>17.025075999999999</v>
          </cell>
          <cell r="Y64">
            <v>32.30846898181818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53.109000000000002</v>
          </cell>
          <cell r="L65">
            <v>17.989999999999998</v>
          </cell>
          <cell r="M65">
            <v>14.06</v>
          </cell>
          <cell r="N65">
            <v>1.0246</v>
          </cell>
          <cell r="O65">
            <v>1.0345</v>
          </cell>
          <cell r="P65">
            <v>2.4695999999999998</v>
          </cell>
          <cell r="Q65">
            <v>54.941260499999999</v>
          </cell>
          <cell r="R65">
            <v>21.051753999999995</v>
          </cell>
          <cell r="S65">
            <v>17.025075999999999</v>
          </cell>
          <cell r="T65">
            <v>32.30846898181818</v>
          </cell>
          <cell r="U65">
            <v>42.467868686868684</v>
          </cell>
          <cell r="V65">
            <v>54.941260499999999</v>
          </cell>
          <cell r="W65">
            <v>21.051753999999995</v>
          </cell>
          <cell r="X65">
            <v>17.025075999999999</v>
          </cell>
          <cell r="Y65">
            <v>32.30846898181818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53.109000000000002</v>
          </cell>
          <cell r="L66">
            <v>18.100000000000001</v>
          </cell>
          <cell r="M66">
            <v>14.24</v>
          </cell>
          <cell r="N66">
            <v>1.0246</v>
          </cell>
          <cell r="O66">
            <v>1.0345</v>
          </cell>
          <cell r="P66">
            <v>2.4695999999999998</v>
          </cell>
          <cell r="Q66">
            <v>54.941260499999999</v>
          </cell>
          <cell r="R66">
            <v>21.164459999999998</v>
          </cell>
          <cell r="S66">
            <v>17.209503999999999</v>
          </cell>
          <cell r="T66">
            <v>32.467794281818179</v>
          </cell>
          <cell r="U66">
            <v>42.467868686868684</v>
          </cell>
          <cell r="V66">
            <v>54.941260499999999</v>
          </cell>
          <cell r="W66">
            <v>21.164459999999998</v>
          </cell>
          <cell r="X66">
            <v>17.209503999999999</v>
          </cell>
          <cell r="Y66">
            <v>32.467794281818179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53.109000000000002</v>
          </cell>
          <cell r="L67">
            <v>18.100000000000001</v>
          </cell>
          <cell r="M67">
            <v>14.24</v>
          </cell>
          <cell r="N67">
            <v>1.0246</v>
          </cell>
          <cell r="O67">
            <v>1.0345</v>
          </cell>
          <cell r="P67">
            <v>2.4695999999999998</v>
          </cell>
          <cell r="Q67">
            <v>54.941260499999999</v>
          </cell>
          <cell r="R67">
            <v>21.164459999999998</v>
          </cell>
          <cell r="S67">
            <v>17.209503999999999</v>
          </cell>
          <cell r="T67">
            <v>32.467794281818179</v>
          </cell>
          <cell r="U67">
            <v>42.467868686868684</v>
          </cell>
          <cell r="V67">
            <v>54.941260499999999</v>
          </cell>
          <cell r="W67">
            <v>21.164459999999998</v>
          </cell>
          <cell r="X67">
            <v>17.209503999999999</v>
          </cell>
          <cell r="Y67">
            <v>32.467794281818179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53.109000000000002</v>
          </cell>
          <cell r="L68">
            <v>18.28</v>
          </cell>
          <cell r="M68">
            <v>14.53</v>
          </cell>
          <cell r="N68">
            <v>1.0197000000000001</v>
          </cell>
          <cell r="O68">
            <v>1.0293000000000001</v>
          </cell>
          <cell r="P68">
            <v>2.4695999999999998</v>
          </cell>
          <cell r="Q68">
            <v>54.665093700000007</v>
          </cell>
          <cell r="R68">
            <v>21.259316000000002</v>
          </cell>
          <cell r="S68">
            <v>17.435440999999997</v>
          </cell>
          <cell r="T68">
            <v>32.57811384090909</v>
          </cell>
          <cell r="U68">
            <v>42.467868686868684</v>
          </cell>
          <cell r="V68">
            <v>54.665093700000007</v>
          </cell>
          <cell r="W68">
            <v>21.259316000000002</v>
          </cell>
          <cell r="X68">
            <v>17.435440999999997</v>
          </cell>
          <cell r="Y68">
            <v>32.57811384090909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53.109000000000002</v>
          </cell>
          <cell r="L69">
            <v>18.100000000000001</v>
          </cell>
          <cell r="M69">
            <v>14.24</v>
          </cell>
          <cell r="N69">
            <v>1.0246</v>
          </cell>
          <cell r="O69">
            <v>1.0345</v>
          </cell>
          <cell r="P69">
            <v>2.4695999999999998</v>
          </cell>
          <cell r="Q69">
            <v>54.941260499999999</v>
          </cell>
          <cell r="R69">
            <v>21.164459999999998</v>
          </cell>
          <cell r="S69">
            <v>17.209503999999999</v>
          </cell>
          <cell r="T69">
            <v>32.467794281818179</v>
          </cell>
          <cell r="U69">
            <v>42.467868686868684</v>
          </cell>
          <cell r="V69">
            <v>54.941260499999999</v>
          </cell>
          <cell r="W69">
            <v>21.164459999999998</v>
          </cell>
          <cell r="X69">
            <v>17.209503999999999</v>
          </cell>
          <cell r="Y69">
            <v>32.467794281818179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53.109000000000002</v>
          </cell>
          <cell r="L70">
            <v>18.28</v>
          </cell>
          <cell r="M70">
            <v>14.53</v>
          </cell>
          <cell r="N70">
            <v>1.0197000000000001</v>
          </cell>
          <cell r="O70">
            <v>1.0293000000000001</v>
          </cell>
          <cell r="P70">
            <v>2.4695999999999998</v>
          </cell>
          <cell r="Q70">
            <v>54.665093700000007</v>
          </cell>
          <cell r="R70">
            <v>21.259316000000002</v>
          </cell>
          <cell r="S70">
            <v>17.435440999999997</v>
          </cell>
          <cell r="T70">
            <v>32.57811384090909</v>
          </cell>
          <cell r="U70">
            <v>42.467868686868684</v>
          </cell>
          <cell r="V70">
            <v>54.665093700000007</v>
          </cell>
          <cell r="W70">
            <v>21.259316000000002</v>
          </cell>
          <cell r="X70">
            <v>17.435440999999997</v>
          </cell>
          <cell r="Y70">
            <v>32.57811384090909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53.109000000000002</v>
          </cell>
          <cell r="L71">
            <v>18.28</v>
          </cell>
          <cell r="M71">
            <v>14.53</v>
          </cell>
          <cell r="N71">
            <v>1.0197000000000001</v>
          </cell>
          <cell r="O71">
            <v>1.0293000000000001</v>
          </cell>
          <cell r="P71">
            <v>2.4695999999999998</v>
          </cell>
          <cell r="Q71">
            <v>54.665093700000007</v>
          </cell>
          <cell r="R71">
            <v>21.259316000000002</v>
          </cell>
          <cell r="S71">
            <v>17.435440999999997</v>
          </cell>
          <cell r="T71">
            <v>32.57811384090909</v>
          </cell>
          <cell r="U71">
            <v>42.467868686868684</v>
          </cell>
          <cell r="V71">
            <v>54.665093700000007</v>
          </cell>
          <cell r="W71">
            <v>21.259316000000002</v>
          </cell>
          <cell r="X71">
            <v>17.435440999999997</v>
          </cell>
          <cell r="Y71">
            <v>32.57811384090909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53.109000000000002</v>
          </cell>
          <cell r="L72">
            <v>18.28</v>
          </cell>
          <cell r="M72">
            <v>14.53</v>
          </cell>
          <cell r="N72">
            <v>1.0197000000000001</v>
          </cell>
          <cell r="O72">
            <v>1.0293000000000001</v>
          </cell>
          <cell r="P72">
            <v>2.4695999999999998</v>
          </cell>
          <cell r="Q72">
            <v>54.665093700000007</v>
          </cell>
          <cell r="R72">
            <v>21.259316000000002</v>
          </cell>
          <cell r="S72">
            <v>17.435440999999997</v>
          </cell>
          <cell r="T72">
            <v>32.57811384090909</v>
          </cell>
          <cell r="U72">
            <v>42.467868686868684</v>
          </cell>
          <cell r="V72">
            <v>54.665093700000007</v>
          </cell>
          <cell r="W72">
            <v>21.259316000000002</v>
          </cell>
          <cell r="X72">
            <v>17.435440999999997</v>
          </cell>
          <cell r="Y72">
            <v>32.57811384090909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53.109000000000002</v>
          </cell>
          <cell r="L73">
            <v>18.75</v>
          </cell>
          <cell r="M73">
            <v>13.72</v>
          </cell>
          <cell r="N73">
            <v>1.0246</v>
          </cell>
          <cell r="O73">
            <v>1.0345</v>
          </cell>
          <cell r="P73">
            <v>2.4695999999999998</v>
          </cell>
          <cell r="Q73">
            <v>54.941260499999999</v>
          </cell>
          <cell r="R73">
            <v>21.830449999999999</v>
          </cell>
          <cell r="S73">
            <v>16.676712000000002</v>
          </cell>
          <cell r="T73">
            <v>32.354575981818186</v>
          </cell>
          <cell r="U73">
            <v>42.467868686868684</v>
          </cell>
          <cell r="V73">
            <v>54.941260499999999</v>
          </cell>
          <cell r="W73">
            <v>21.830449999999999</v>
          </cell>
          <cell r="X73">
            <v>16.676712000000002</v>
          </cell>
          <cell r="Y73">
            <v>32.354575981818186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53.109000000000002</v>
          </cell>
          <cell r="L74">
            <v>18.28</v>
          </cell>
          <cell r="M74">
            <v>14.53</v>
          </cell>
          <cell r="N74">
            <v>1.0197000000000001</v>
          </cell>
          <cell r="O74">
            <v>1.0293000000000001</v>
          </cell>
          <cell r="P74">
            <v>2.4695999999999998</v>
          </cell>
          <cell r="Q74">
            <v>54.665093700000007</v>
          </cell>
          <cell r="R74">
            <v>21.259316000000002</v>
          </cell>
          <cell r="S74">
            <v>17.435440999999997</v>
          </cell>
          <cell r="T74">
            <v>32.57811384090909</v>
          </cell>
          <cell r="U74">
            <v>42.467868686868684</v>
          </cell>
          <cell r="V74">
            <v>54.665093700000007</v>
          </cell>
          <cell r="W74">
            <v>21.259316000000002</v>
          </cell>
          <cell r="X74">
            <v>17.435440999999997</v>
          </cell>
          <cell r="Y74">
            <v>32.57811384090909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53.109000000000002</v>
          </cell>
          <cell r="L75">
            <v>18.12</v>
          </cell>
          <cell r="M75">
            <v>14.28</v>
          </cell>
          <cell r="N75">
            <v>1.0246</v>
          </cell>
          <cell r="O75">
            <v>1.0345</v>
          </cell>
          <cell r="P75">
            <v>2.4695999999999998</v>
          </cell>
          <cell r="Q75">
            <v>54.941260499999999</v>
          </cell>
          <cell r="R75">
            <v>21.184951999999999</v>
          </cell>
          <cell r="S75">
            <v>17.250487999999997</v>
          </cell>
          <cell r="T75">
            <v>32.501606081818174</v>
          </cell>
          <cell r="U75">
            <v>42.467868686868684</v>
          </cell>
          <cell r="V75">
            <v>54.941260499999999</v>
          </cell>
          <cell r="W75">
            <v>21.184951999999999</v>
          </cell>
          <cell r="X75">
            <v>17.250487999999997</v>
          </cell>
          <cell r="Y75">
            <v>32.501606081818174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53.109000000000002</v>
          </cell>
          <cell r="L76">
            <v>18.28</v>
          </cell>
          <cell r="M76">
            <v>14.53</v>
          </cell>
          <cell r="N76">
            <v>1.0197000000000001</v>
          </cell>
          <cell r="O76">
            <v>1.0293000000000001</v>
          </cell>
          <cell r="P76">
            <v>2.4695999999999998</v>
          </cell>
          <cell r="Q76">
            <v>54.665093700000007</v>
          </cell>
          <cell r="R76">
            <v>21.259316000000002</v>
          </cell>
          <cell r="S76">
            <v>17.435440999999997</v>
          </cell>
          <cell r="T76">
            <v>32.57811384090909</v>
          </cell>
          <cell r="U76">
            <v>42.467868686868684</v>
          </cell>
          <cell r="V76">
            <v>54.665093700000007</v>
          </cell>
          <cell r="W76">
            <v>21.259316000000002</v>
          </cell>
          <cell r="X76">
            <v>17.435440999999997</v>
          </cell>
          <cell r="Y76">
            <v>32.57811384090909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53.109000000000002</v>
          </cell>
          <cell r="L77">
            <v>18.28</v>
          </cell>
          <cell r="M77">
            <v>14.53</v>
          </cell>
          <cell r="N77">
            <v>1.0197000000000001</v>
          </cell>
          <cell r="O77">
            <v>1.0293000000000001</v>
          </cell>
          <cell r="P77">
            <v>2.4695999999999998</v>
          </cell>
          <cell r="Q77">
            <v>54.665093700000007</v>
          </cell>
          <cell r="R77">
            <v>21.259316000000002</v>
          </cell>
          <cell r="S77">
            <v>17.435440999999997</v>
          </cell>
          <cell r="T77">
            <v>32.57811384090909</v>
          </cell>
          <cell r="U77">
            <v>42.467868686868684</v>
          </cell>
          <cell r="V77">
            <v>54.665093700000007</v>
          </cell>
          <cell r="W77">
            <v>21.259316000000002</v>
          </cell>
          <cell r="X77">
            <v>17.435440999999997</v>
          </cell>
          <cell r="Y77">
            <v>32.57811384090909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53.109000000000002</v>
          </cell>
          <cell r="L78">
            <v>18.2</v>
          </cell>
          <cell r="M78">
            <v>12.34</v>
          </cell>
          <cell r="N78">
            <v>1.0197000000000001</v>
          </cell>
          <cell r="O78">
            <v>1.0293000000000001</v>
          </cell>
          <cell r="P78">
            <v>2.4695999999999998</v>
          </cell>
          <cell r="Q78">
            <v>54.665093700000007</v>
          </cell>
          <cell r="R78">
            <v>21.17774</v>
          </cell>
          <cell r="S78">
            <v>15.202297999999999</v>
          </cell>
          <cell r="T78">
            <v>31.09801929090909</v>
          </cell>
          <cell r="U78">
            <v>42.467868686868684</v>
          </cell>
          <cell r="V78">
            <v>54.665093700000007</v>
          </cell>
          <cell r="W78">
            <v>21.17774</v>
          </cell>
          <cell r="X78">
            <v>15.202297999999999</v>
          </cell>
          <cell r="Y78">
            <v>31.09801929090909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53.109000000000002</v>
          </cell>
          <cell r="L79">
            <v>19</v>
          </cell>
          <cell r="M79">
            <v>14.04</v>
          </cell>
          <cell r="N79">
            <v>1.0246</v>
          </cell>
          <cell r="O79">
            <v>1.0345</v>
          </cell>
          <cell r="P79">
            <v>2.4695999999999998</v>
          </cell>
          <cell r="Q79">
            <v>54.941260499999999</v>
          </cell>
          <cell r="R79">
            <v>22.086599999999997</v>
          </cell>
          <cell r="S79">
            <v>17.004583999999998</v>
          </cell>
          <cell r="T79">
            <v>32.657345281818181</v>
          </cell>
          <cell r="U79">
            <v>42.467868686868684</v>
          </cell>
          <cell r="V79">
            <v>54.941260499999999</v>
          </cell>
          <cell r="W79">
            <v>22.086599999999997</v>
          </cell>
          <cell r="X79">
            <v>17.004583999999998</v>
          </cell>
          <cell r="Y79">
            <v>32.657345281818181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53.109000000000002</v>
          </cell>
          <cell r="L80">
            <v>19</v>
          </cell>
          <cell r="M80">
            <v>14.04</v>
          </cell>
          <cell r="N80">
            <v>1.0246</v>
          </cell>
          <cell r="O80">
            <v>1.0345</v>
          </cell>
          <cell r="P80">
            <v>2.4695999999999998</v>
          </cell>
          <cell r="Q80">
            <v>54.941260499999999</v>
          </cell>
          <cell r="R80">
            <v>22.086599999999997</v>
          </cell>
          <cell r="S80">
            <v>17.004583999999998</v>
          </cell>
          <cell r="T80">
            <v>32.657345281818181</v>
          </cell>
          <cell r="U80">
            <v>42.467868686868684</v>
          </cell>
          <cell r="V80">
            <v>54.941260499999999</v>
          </cell>
          <cell r="W80">
            <v>22.086599999999997</v>
          </cell>
          <cell r="X80">
            <v>17.004583999999998</v>
          </cell>
          <cell r="Y80">
            <v>32.657345281818181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53.109000000000002</v>
          </cell>
          <cell r="L81">
            <v>19</v>
          </cell>
          <cell r="M81">
            <v>14.04</v>
          </cell>
          <cell r="N81">
            <v>1.0246</v>
          </cell>
          <cell r="O81">
            <v>1.0345</v>
          </cell>
          <cell r="P81">
            <v>2.4695999999999998</v>
          </cell>
          <cell r="Q81">
            <v>54.941260499999999</v>
          </cell>
          <cell r="R81">
            <v>22.086599999999997</v>
          </cell>
          <cell r="S81">
            <v>17.004583999999998</v>
          </cell>
          <cell r="T81">
            <v>32.657345281818181</v>
          </cell>
          <cell r="U81">
            <v>42.467868686868684</v>
          </cell>
          <cell r="V81">
            <v>54.941260499999999</v>
          </cell>
          <cell r="W81">
            <v>22.086599999999997</v>
          </cell>
          <cell r="X81">
            <v>17.004583999999998</v>
          </cell>
          <cell r="Y81">
            <v>32.657345281818181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53.109000000000002</v>
          </cell>
          <cell r="L82">
            <v>17.989999999999998</v>
          </cell>
          <cell r="M82">
            <v>14.06</v>
          </cell>
          <cell r="N82">
            <v>1.0246</v>
          </cell>
          <cell r="O82">
            <v>1.0345</v>
          </cell>
          <cell r="P82">
            <v>2.4695999999999998</v>
          </cell>
          <cell r="Q82">
            <v>54.941260499999999</v>
          </cell>
          <cell r="R82">
            <v>21.051753999999995</v>
          </cell>
          <cell r="S82">
            <v>17.025075999999999</v>
          </cell>
          <cell r="T82">
            <v>32.30846898181818</v>
          </cell>
          <cell r="U82">
            <v>42.467868686868684</v>
          </cell>
          <cell r="V82">
            <v>54.941260499999999</v>
          </cell>
          <cell r="W82">
            <v>21.051753999999995</v>
          </cell>
          <cell r="X82">
            <v>17.025075999999999</v>
          </cell>
          <cell r="Y82">
            <v>32.30846898181818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53.109000000000002</v>
          </cell>
          <cell r="L83">
            <v>17.989999999999998</v>
          </cell>
          <cell r="M83">
            <v>14.06</v>
          </cell>
          <cell r="N83">
            <v>1.0246</v>
          </cell>
          <cell r="O83">
            <v>1.0345</v>
          </cell>
          <cell r="P83">
            <v>2.4695999999999998</v>
          </cell>
          <cell r="Q83">
            <v>54.941260499999999</v>
          </cell>
          <cell r="R83">
            <v>21.051753999999995</v>
          </cell>
          <cell r="S83">
            <v>17.025075999999999</v>
          </cell>
          <cell r="T83">
            <v>32.30846898181818</v>
          </cell>
          <cell r="U83">
            <v>42.467868686868684</v>
          </cell>
          <cell r="V83">
            <v>54.941260499999999</v>
          </cell>
          <cell r="W83">
            <v>21.051753999999995</v>
          </cell>
          <cell r="X83">
            <v>17.025075999999999</v>
          </cell>
          <cell r="Y83">
            <v>32.30846898181818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53.109000000000002</v>
          </cell>
          <cell r="L84">
            <v>17.989999999999998</v>
          </cell>
          <cell r="M84">
            <v>14.06</v>
          </cell>
          <cell r="N84">
            <v>1.0246</v>
          </cell>
          <cell r="O84">
            <v>1.0345</v>
          </cell>
          <cell r="P84">
            <v>2.4695999999999998</v>
          </cell>
          <cell r="Q84">
            <v>54.941260499999999</v>
          </cell>
          <cell r="R84">
            <v>21.051753999999995</v>
          </cell>
          <cell r="S84">
            <v>17.025075999999999</v>
          </cell>
          <cell r="T84">
            <v>32.30846898181818</v>
          </cell>
          <cell r="U84">
            <v>42.467868686868684</v>
          </cell>
          <cell r="V84">
            <v>54.941260499999999</v>
          </cell>
          <cell r="W84">
            <v>21.051753999999995</v>
          </cell>
          <cell r="X84">
            <v>17.025075999999999</v>
          </cell>
          <cell r="Y84">
            <v>32.30846898181818</v>
          </cell>
          <cell r="Z84">
            <v>0.89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53.109000000000002</v>
          </cell>
          <cell r="L85">
            <v>18.100000000000001</v>
          </cell>
          <cell r="M85">
            <v>14.24</v>
          </cell>
          <cell r="N85">
            <v>1.0246</v>
          </cell>
          <cell r="O85">
            <v>1.0345</v>
          </cell>
          <cell r="P85">
            <v>2.4695999999999998</v>
          </cell>
          <cell r="Q85">
            <v>54.941260499999999</v>
          </cell>
          <cell r="R85">
            <v>21.164459999999998</v>
          </cell>
          <cell r="S85">
            <v>17.209503999999999</v>
          </cell>
          <cell r="T85">
            <v>32.467794281818179</v>
          </cell>
          <cell r="U85">
            <v>42.467868686868684</v>
          </cell>
          <cell r="V85">
            <v>54.941260499999999</v>
          </cell>
          <cell r="W85">
            <v>21.164459999999998</v>
          </cell>
          <cell r="X85">
            <v>17.209503999999999</v>
          </cell>
          <cell r="Y85">
            <v>32.467794281818179</v>
          </cell>
          <cell r="Z85">
            <v>0.89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53.109000000000002</v>
          </cell>
          <cell r="L86">
            <v>18.75</v>
          </cell>
          <cell r="M86">
            <v>13.72</v>
          </cell>
          <cell r="N86">
            <v>1.0246</v>
          </cell>
          <cell r="O86">
            <v>1.0345</v>
          </cell>
          <cell r="P86">
            <v>2.4695999999999998</v>
          </cell>
          <cell r="Q86">
            <v>54.941260499999999</v>
          </cell>
          <cell r="R86">
            <v>21.830449999999999</v>
          </cell>
          <cell r="S86">
            <v>16.676712000000002</v>
          </cell>
          <cell r="T86">
            <v>32.354575981818186</v>
          </cell>
          <cell r="U86">
            <v>42.467868686868684</v>
          </cell>
          <cell r="V86">
            <v>54.941260499999999</v>
          </cell>
          <cell r="W86">
            <v>21.830449999999999</v>
          </cell>
          <cell r="X86">
            <v>16.676712000000002</v>
          </cell>
          <cell r="Y86">
            <v>32.354575981818186</v>
          </cell>
          <cell r="Z86">
            <v>0.89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53.109000000000002</v>
          </cell>
          <cell r="L87">
            <v>18.28</v>
          </cell>
          <cell r="M87">
            <v>14.53</v>
          </cell>
          <cell r="N87">
            <v>1.0197000000000001</v>
          </cell>
          <cell r="O87">
            <v>1.0293000000000001</v>
          </cell>
          <cell r="P87">
            <v>2.4695999999999998</v>
          </cell>
          <cell r="Q87">
            <v>54.665093700000007</v>
          </cell>
          <cell r="R87">
            <v>21.259316000000002</v>
          </cell>
          <cell r="S87">
            <v>17.435440999999997</v>
          </cell>
          <cell r="T87">
            <v>32.57811384090909</v>
          </cell>
          <cell r="U87">
            <v>42.467868686868684</v>
          </cell>
          <cell r="V87">
            <v>54.665093700000007</v>
          </cell>
          <cell r="W87">
            <v>21.259316000000002</v>
          </cell>
          <cell r="X87">
            <v>17.435440999999997</v>
          </cell>
          <cell r="Y87">
            <v>32.57811384090909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53.109000000000002</v>
          </cell>
          <cell r="L88">
            <v>18.87</v>
          </cell>
          <cell r="M88">
            <v>14.8</v>
          </cell>
          <cell r="N88">
            <v>1.0168999999999999</v>
          </cell>
          <cell r="O88">
            <v>1.0209999999999999</v>
          </cell>
          <cell r="P88">
            <v>0.90939999999999999</v>
          </cell>
          <cell r="Q88">
            <v>54.224288999999999</v>
          </cell>
          <cell r="R88">
            <v>20.247903000000001</v>
          </cell>
          <cell r="S88">
            <v>16.109120000000001</v>
          </cell>
          <cell r="T88">
            <v>31.250696322727272</v>
          </cell>
          <cell r="U88">
            <v>42.467868686868684</v>
          </cell>
          <cell r="V88">
            <v>54.224288999999999</v>
          </cell>
          <cell r="W88">
            <v>20.247903000000001</v>
          </cell>
          <cell r="X88">
            <v>16.109120000000001</v>
          </cell>
          <cell r="Y88">
            <v>31.250696322727272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22.94</v>
          </cell>
          <cell r="L89">
            <v>21.99</v>
          </cell>
          <cell r="M89">
            <v>21.99</v>
          </cell>
          <cell r="N89">
            <v>1</v>
          </cell>
          <cell r="O89">
            <v>1</v>
          </cell>
          <cell r="P89">
            <v>0</v>
          </cell>
          <cell r="Q89">
            <v>22.94</v>
          </cell>
          <cell r="R89">
            <v>21.99</v>
          </cell>
          <cell r="S89">
            <v>21.99</v>
          </cell>
          <cell r="T89">
            <v>27.782929292929289</v>
          </cell>
          <cell r="U89">
            <v>42.467868686868684</v>
          </cell>
          <cell r="V89">
            <v>22.94</v>
          </cell>
          <cell r="W89">
            <v>21.99</v>
          </cell>
          <cell r="X89">
            <v>21.99</v>
          </cell>
          <cell r="Y89">
            <v>27.782929292929289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53.109000000000002</v>
          </cell>
          <cell r="L90">
            <v>18.57</v>
          </cell>
          <cell r="M90">
            <v>14.56</v>
          </cell>
          <cell r="N90">
            <v>1.0168999999999999</v>
          </cell>
          <cell r="O90">
            <v>1.0209999999999999</v>
          </cell>
          <cell r="P90">
            <v>0.90939999999999999</v>
          </cell>
          <cell r="Q90">
            <v>54.224288999999999</v>
          </cell>
          <cell r="R90">
            <v>19.942833</v>
          </cell>
          <cell r="S90">
            <v>15.865063999999999</v>
          </cell>
          <cell r="T90">
            <v>30.985285422727273</v>
          </cell>
          <cell r="U90">
            <v>42.467868686868684</v>
          </cell>
          <cell r="V90">
            <v>54.224288999999999</v>
          </cell>
          <cell r="W90">
            <v>19.942833</v>
          </cell>
          <cell r="X90">
            <v>15.865063999999999</v>
          </cell>
          <cell r="Y90">
            <v>30.985285422727273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53.109000000000002</v>
          </cell>
          <cell r="L91">
            <v>18.579999999999998</v>
          </cell>
          <cell r="M91">
            <v>14.56</v>
          </cell>
          <cell r="N91">
            <v>1.0208999999999999</v>
          </cell>
          <cell r="O91">
            <v>1.0226</v>
          </cell>
          <cell r="P91">
            <v>1.1192</v>
          </cell>
          <cell r="Q91">
            <v>54.309263399999999</v>
          </cell>
          <cell r="R91">
            <v>20.237121999999996</v>
          </cell>
          <cell r="S91">
            <v>16.133103999999999</v>
          </cell>
          <cell r="T91">
            <v>31.28397075454545</v>
          </cell>
          <cell r="U91">
            <v>42.467868686868684</v>
          </cell>
          <cell r="V91">
            <v>54.309263399999999</v>
          </cell>
          <cell r="W91">
            <v>20.237121999999996</v>
          </cell>
          <cell r="X91">
            <v>16.133103999999999</v>
          </cell>
          <cell r="Y91">
            <v>31.28397075454545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62.668619999999997</v>
          </cell>
          <cell r="L92">
            <v>22.065999999999999</v>
          </cell>
          <cell r="M92">
            <v>17.239799999999999</v>
          </cell>
          <cell r="N92">
            <v>1.0168999999999999</v>
          </cell>
          <cell r="O92">
            <v>1.0209999999999999</v>
          </cell>
          <cell r="P92">
            <v>0.90939999999999999</v>
          </cell>
          <cell r="Q92">
            <v>63.98466101999999</v>
          </cell>
          <cell r="R92">
            <v>23.524843399999998</v>
          </cell>
          <cell r="S92">
            <v>18.617080619999999</v>
          </cell>
          <cell r="T92">
            <v>36.492540274818182</v>
          </cell>
          <cell r="U92">
            <v>42.467868686868684</v>
          </cell>
          <cell r="V92">
            <v>63.98466101999999</v>
          </cell>
          <cell r="W92">
            <v>23.524843399999998</v>
          </cell>
          <cell r="X92">
            <v>18.617080619999999</v>
          </cell>
          <cell r="Y92">
            <v>36.492540274818182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22.94</v>
          </cell>
          <cell r="L93">
            <v>21.99</v>
          </cell>
          <cell r="M93">
            <v>21.99</v>
          </cell>
          <cell r="N93">
            <v>1</v>
          </cell>
          <cell r="O93">
            <v>1</v>
          </cell>
          <cell r="P93">
            <v>0</v>
          </cell>
          <cell r="Q93">
            <v>22.94</v>
          </cell>
          <cell r="R93">
            <v>21.99</v>
          </cell>
          <cell r="S93">
            <v>21.99</v>
          </cell>
          <cell r="T93">
            <v>27.782929292929289</v>
          </cell>
          <cell r="U93">
            <v>42.467868686868684</v>
          </cell>
          <cell r="V93">
            <v>22.94</v>
          </cell>
          <cell r="W93">
            <v>21.99</v>
          </cell>
          <cell r="X93">
            <v>21.99</v>
          </cell>
          <cell r="Y93">
            <v>27.782929292929289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H93">
            <v>6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22.94</v>
          </cell>
          <cell r="L94">
            <v>21.99</v>
          </cell>
          <cell r="M94">
            <v>21.99</v>
          </cell>
          <cell r="N94">
            <v>1</v>
          </cell>
          <cell r="O94">
            <v>1</v>
          </cell>
          <cell r="P94">
            <v>0</v>
          </cell>
          <cell r="Q94">
            <v>22.94</v>
          </cell>
          <cell r="R94">
            <v>21.99</v>
          </cell>
          <cell r="S94">
            <v>21.99</v>
          </cell>
          <cell r="T94">
            <v>27.782929292929289</v>
          </cell>
          <cell r="U94">
            <v>42.467868686868684</v>
          </cell>
          <cell r="V94">
            <v>22.94</v>
          </cell>
          <cell r="W94">
            <v>21.99</v>
          </cell>
          <cell r="X94">
            <v>21.99</v>
          </cell>
          <cell r="Y94">
            <v>27.782929292929289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H94">
            <v>8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22.94</v>
          </cell>
          <cell r="L95">
            <v>21.99</v>
          </cell>
          <cell r="M95">
            <v>21.99</v>
          </cell>
          <cell r="N95">
            <v>1</v>
          </cell>
          <cell r="O95">
            <v>1</v>
          </cell>
          <cell r="P95">
            <v>0</v>
          </cell>
          <cell r="Q95">
            <v>22.94</v>
          </cell>
          <cell r="R95">
            <v>21.99</v>
          </cell>
          <cell r="S95">
            <v>21.99</v>
          </cell>
          <cell r="T95">
            <v>27.782929292929289</v>
          </cell>
          <cell r="U95">
            <v>42.467868686868684</v>
          </cell>
          <cell r="V95">
            <v>22.94</v>
          </cell>
          <cell r="W95">
            <v>21.99</v>
          </cell>
          <cell r="X95">
            <v>21.99</v>
          </cell>
          <cell r="Y95">
            <v>27.782929292929289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H95">
            <v>6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62.668619999999997</v>
          </cell>
          <cell r="L96">
            <v>22.065999999999999</v>
          </cell>
          <cell r="M96">
            <v>17.239799999999999</v>
          </cell>
          <cell r="N96">
            <v>1.0168999999999999</v>
          </cell>
          <cell r="O96">
            <v>1.0209999999999999</v>
          </cell>
          <cell r="P96">
            <v>0.90939999999999999</v>
          </cell>
          <cell r="Q96">
            <v>63.98466101999999</v>
          </cell>
          <cell r="R96">
            <v>23.524843399999998</v>
          </cell>
          <cell r="S96">
            <v>18.617080619999999</v>
          </cell>
          <cell r="T96">
            <v>36.492540274818182</v>
          </cell>
          <cell r="U96">
            <v>42.467868686868684</v>
          </cell>
          <cell r="V96">
            <v>63.98466101999999</v>
          </cell>
          <cell r="W96">
            <v>23.524843399999998</v>
          </cell>
          <cell r="X96">
            <v>18.617080619999999</v>
          </cell>
          <cell r="Y96">
            <v>36.492540274818182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53.109000000000002</v>
          </cell>
          <cell r="L97">
            <v>18.57</v>
          </cell>
          <cell r="M97">
            <v>14.56</v>
          </cell>
          <cell r="N97">
            <v>1.0168999999999999</v>
          </cell>
          <cell r="O97">
            <v>1.0209999999999999</v>
          </cell>
          <cell r="P97">
            <v>0.90939999999999999</v>
          </cell>
          <cell r="Q97">
            <v>54.224288999999999</v>
          </cell>
          <cell r="R97">
            <v>19.942833</v>
          </cell>
          <cell r="S97">
            <v>15.865063999999999</v>
          </cell>
          <cell r="T97">
            <v>30.985285422727273</v>
          </cell>
          <cell r="U97">
            <v>42.467868686868684</v>
          </cell>
          <cell r="V97">
            <v>54.224288999999999</v>
          </cell>
          <cell r="W97">
            <v>19.942833</v>
          </cell>
          <cell r="X97">
            <v>15.865063999999999</v>
          </cell>
          <cell r="Y97">
            <v>30.985285422727273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53.109000000000002</v>
          </cell>
          <cell r="L98">
            <v>18.57</v>
          </cell>
          <cell r="M98">
            <v>14.56</v>
          </cell>
          <cell r="N98">
            <v>1.0168999999999999</v>
          </cell>
          <cell r="O98">
            <v>1.0209999999999999</v>
          </cell>
          <cell r="P98">
            <v>0.90939999999999999</v>
          </cell>
          <cell r="Q98">
            <v>54.224288999999999</v>
          </cell>
          <cell r="R98">
            <v>19.942833</v>
          </cell>
          <cell r="S98">
            <v>15.865063999999999</v>
          </cell>
          <cell r="T98">
            <v>30.985285422727273</v>
          </cell>
          <cell r="U98">
            <v>42.467868686868684</v>
          </cell>
          <cell r="V98">
            <v>54.224288999999999</v>
          </cell>
          <cell r="W98">
            <v>19.942833</v>
          </cell>
          <cell r="X98">
            <v>15.865063999999999</v>
          </cell>
          <cell r="Y98">
            <v>30.985285422727273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53.109000000000002</v>
          </cell>
          <cell r="L99">
            <v>18.57</v>
          </cell>
          <cell r="M99">
            <v>14.56</v>
          </cell>
          <cell r="N99">
            <v>1.0168999999999999</v>
          </cell>
          <cell r="O99">
            <v>1.0209999999999999</v>
          </cell>
          <cell r="P99">
            <v>0.90939999999999999</v>
          </cell>
          <cell r="Q99">
            <v>54.224288999999999</v>
          </cell>
          <cell r="R99">
            <v>19.942833</v>
          </cell>
          <cell r="S99">
            <v>15.865063999999999</v>
          </cell>
          <cell r="T99">
            <v>30.985285422727273</v>
          </cell>
          <cell r="U99">
            <v>42.467868686868684</v>
          </cell>
          <cell r="V99">
            <v>54.224288999999999</v>
          </cell>
          <cell r="W99">
            <v>19.942833</v>
          </cell>
          <cell r="X99">
            <v>15.865063999999999</v>
          </cell>
          <cell r="Y99">
            <v>30.985285422727273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53.109000000000002</v>
          </cell>
          <cell r="L100">
            <v>18.579999999999998</v>
          </cell>
          <cell r="M100">
            <v>14.56</v>
          </cell>
          <cell r="N100">
            <v>1.0208999999999999</v>
          </cell>
          <cell r="O100">
            <v>1.0226</v>
          </cell>
          <cell r="P100">
            <v>1.1192</v>
          </cell>
          <cell r="Q100">
            <v>54.309263399999999</v>
          </cell>
          <cell r="R100">
            <v>20.237121999999996</v>
          </cell>
          <cell r="S100">
            <v>16.133103999999999</v>
          </cell>
          <cell r="T100">
            <v>31.28397075454545</v>
          </cell>
          <cell r="U100">
            <v>42.467868686868684</v>
          </cell>
          <cell r="V100">
            <v>54.309263399999999</v>
          </cell>
          <cell r="W100">
            <v>20.237121999999996</v>
          </cell>
          <cell r="X100">
            <v>16.133103999999999</v>
          </cell>
          <cell r="Y100">
            <v>31.28397075454545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53.109000000000002</v>
          </cell>
          <cell r="L101">
            <v>18.579999999999998</v>
          </cell>
          <cell r="M101">
            <v>14.56</v>
          </cell>
          <cell r="N101">
            <v>1.0208999999999999</v>
          </cell>
          <cell r="O101">
            <v>1.0226</v>
          </cell>
          <cell r="P101">
            <v>1.1192</v>
          </cell>
          <cell r="Q101">
            <v>54.309263399999999</v>
          </cell>
          <cell r="R101">
            <v>20.237121999999996</v>
          </cell>
          <cell r="S101">
            <v>16.133103999999999</v>
          </cell>
          <cell r="T101">
            <v>31.28397075454545</v>
          </cell>
          <cell r="U101">
            <v>42.467868686868684</v>
          </cell>
          <cell r="V101">
            <v>54.309263399999999</v>
          </cell>
          <cell r="W101">
            <v>20.237121999999996</v>
          </cell>
          <cell r="X101">
            <v>16.133103999999999</v>
          </cell>
          <cell r="Y101">
            <v>31.28397075454545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53.109000000000002</v>
          </cell>
          <cell r="L102">
            <v>18.64</v>
          </cell>
          <cell r="M102">
            <v>14.58</v>
          </cell>
          <cell r="N102">
            <v>1.0168999999999999</v>
          </cell>
          <cell r="O102">
            <v>1.0209999999999999</v>
          </cell>
          <cell r="P102">
            <v>0.90939999999999999</v>
          </cell>
          <cell r="Q102">
            <v>54.224288999999999</v>
          </cell>
          <cell r="R102">
            <v>20.014016000000002</v>
          </cell>
          <cell r="S102">
            <v>15.885401999999997</v>
          </cell>
          <cell r="T102">
            <v>31.023419172727269</v>
          </cell>
          <cell r="U102">
            <v>42.467868686868684</v>
          </cell>
          <cell r="V102">
            <v>54.224288999999999</v>
          </cell>
          <cell r="W102">
            <v>20.014016000000002</v>
          </cell>
          <cell r="X102">
            <v>15.885401999999997</v>
          </cell>
          <cell r="Y102">
            <v>31.023419172727269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22.94</v>
          </cell>
          <cell r="L103">
            <v>21.99</v>
          </cell>
          <cell r="M103">
            <v>21.99</v>
          </cell>
          <cell r="N103">
            <v>1</v>
          </cell>
          <cell r="O103">
            <v>1</v>
          </cell>
          <cell r="P103">
            <v>0</v>
          </cell>
          <cell r="Q103">
            <v>22.94</v>
          </cell>
          <cell r="R103">
            <v>21.99</v>
          </cell>
          <cell r="S103">
            <v>21.99</v>
          </cell>
          <cell r="T103">
            <v>27.782929292929289</v>
          </cell>
          <cell r="U103">
            <v>42.467868686868684</v>
          </cell>
          <cell r="V103">
            <v>22.94</v>
          </cell>
          <cell r="W103">
            <v>21.99</v>
          </cell>
          <cell r="X103">
            <v>21.99</v>
          </cell>
          <cell r="Y103">
            <v>27.782929292929289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H103">
            <v>4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22.94</v>
          </cell>
          <cell r="L104">
            <v>21.99</v>
          </cell>
          <cell r="M104">
            <v>21.99</v>
          </cell>
          <cell r="N104">
            <v>1</v>
          </cell>
          <cell r="O104">
            <v>1</v>
          </cell>
          <cell r="P104">
            <v>0</v>
          </cell>
          <cell r="Q104">
            <v>22.94</v>
          </cell>
          <cell r="R104">
            <v>21.99</v>
          </cell>
          <cell r="S104">
            <v>21.99</v>
          </cell>
          <cell r="T104">
            <v>27.782929292929289</v>
          </cell>
          <cell r="U104">
            <v>42.467868686868684</v>
          </cell>
          <cell r="V104">
            <v>22.94</v>
          </cell>
          <cell r="W104">
            <v>21.99</v>
          </cell>
          <cell r="X104">
            <v>21.99</v>
          </cell>
          <cell r="Y104">
            <v>27.782929292929289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H104">
            <v>4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53.109000000000002</v>
          </cell>
          <cell r="L105">
            <v>18.64</v>
          </cell>
          <cell r="M105">
            <v>14.58</v>
          </cell>
          <cell r="N105">
            <v>1.0168999999999999</v>
          </cell>
          <cell r="O105">
            <v>1.0209999999999999</v>
          </cell>
          <cell r="P105">
            <v>0.90939999999999999</v>
          </cell>
          <cell r="Q105">
            <v>54.224288999999999</v>
          </cell>
          <cell r="R105">
            <v>20.014016000000002</v>
          </cell>
          <cell r="S105">
            <v>15.885401999999997</v>
          </cell>
          <cell r="T105">
            <v>31.023419172727269</v>
          </cell>
          <cell r="U105">
            <v>42.467868686868684</v>
          </cell>
          <cell r="V105">
            <v>54.224288999999999</v>
          </cell>
          <cell r="W105">
            <v>20.014016000000002</v>
          </cell>
          <cell r="X105">
            <v>15.885401999999997</v>
          </cell>
          <cell r="Y105">
            <v>31.023419172727269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53.109000000000002</v>
          </cell>
          <cell r="L106">
            <v>18.87</v>
          </cell>
          <cell r="M106">
            <v>14.8</v>
          </cell>
          <cell r="N106">
            <v>1.0168999999999999</v>
          </cell>
          <cell r="O106">
            <v>1.0209999999999999</v>
          </cell>
          <cell r="P106">
            <v>0.90939999999999999</v>
          </cell>
          <cell r="Q106">
            <v>54.224288999999999</v>
          </cell>
          <cell r="R106">
            <v>20.247903000000001</v>
          </cell>
          <cell r="S106">
            <v>16.109120000000001</v>
          </cell>
          <cell r="T106">
            <v>31.250696322727272</v>
          </cell>
          <cell r="U106">
            <v>42.467868686868684</v>
          </cell>
          <cell r="V106">
            <v>54.224288999999999</v>
          </cell>
          <cell r="W106">
            <v>20.247903000000001</v>
          </cell>
          <cell r="X106">
            <v>16.109120000000001</v>
          </cell>
          <cell r="Y106">
            <v>31.250696322727272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H106">
            <v>41551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22.94</v>
          </cell>
          <cell r="L107">
            <v>21.99</v>
          </cell>
          <cell r="M107">
            <v>21.99</v>
          </cell>
          <cell r="N107">
            <v>1</v>
          </cell>
          <cell r="O107">
            <v>1</v>
          </cell>
          <cell r="P107">
            <v>0</v>
          </cell>
          <cell r="Q107">
            <v>22.94</v>
          </cell>
          <cell r="R107">
            <v>21.99</v>
          </cell>
          <cell r="S107">
            <v>21.99</v>
          </cell>
          <cell r="T107">
            <v>27.782929292929289</v>
          </cell>
          <cell r="U107">
            <v>42.467868686868684</v>
          </cell>
          <cell r="V107">
            <v>22.94</v>
          </cell>
          <cell r="W107">
            <v>21.99</v>
          </cell>
          <cell r="X107">
            <v>21.99</v>
          </cell>
          <cell r="Y107">
            <v>27.782929292929289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H107">
            <v>3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22.94</v>
          </cell>
          <cell r="L108">
            <v>21.99</v>
          </cell>
          <cell r="M108">
            <v>21.99</v>
          </cell>
          <cell r="N108">
            <v>1</v>
          </cell>
          <cell r="O108">
            <v>1</v>
          </cell>
          <cell r="P108">
            <v>0</v>
          </cell>
          <cell r="Q108">
            <v>22.94</v>
          </cell>
          <cell r="R108">
            <v>21.99</v>
          </cell>
          <cell r="S108">
            <v>21.99</v>
          </cell>
          <cell r="T108">
            <v>27.782929292929289</v>
          </cell>
          <cell r="U108">
            <v>42.467868686868684</v>
          </cell>
          <cell r="V108">
            <v>22.94</v>
          </cell>
          <cell r="W108">
            <v>21.99</v>
          </cell>
          <cell r="X108">
            <v>21.99</v>
          </cell>
          <cell r="Y108">
            <v>27.782929292929289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H108">
            <v>3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53.109000000000002</v>
          </cell>
          <cell r="L109">
            <v>18.87</v>
          </cell>
          <cell r="M109">
            <v>14.8</v>
          </cell>
          <cell r="N109">
            <v>1.0168999999999999</v>
          </cell>
          <cell r="O109">
            <v>1.0209999999999999</v>
          </cell>
          <cell r="P109">
            <v>0.90939999999999999</v>
          </cell>
          <cell r="Q109">
            <v>54.224288999999999</v>
          </cell>
          <cell r="R109">
            <v>20.247903000000001</v>
          </cell>
          <cell r="S109">
            <v>16.109120000000001</v>
          </cell>
          <cell r="T109">
            <v>31.250696322727272</v>
          </cell>
          <cell r="U109">
            <v>42.467868686868684</v>
          </cell>
          <cell r="V109">
            <v>54.224288999999999</v>
          </cell>
          <cell r="W109">
            <v>20.247903000000001</v>
          </cell>
          <cell r="X109">
            <v>16.109120000000001</v>
          </cell>
          <cell r="Y109">
            <v>31.250696322727272</v>
          </cell>
          <cell r="Z109">
            <v>0.83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53.109000000000002</v>
          </cell>
          <cell r="L110">
            <v>18.87</v>
          </cell>
          <cell r="M110">
            <v>14.8</v>
          </cell>
          <cell r="N110">
            <v>1.0168999999999999</v>
          </cell>
          <cell r="O110">
            <v>1.0209999999999999</v>
          </cell>
          <cell r="P110">
            <v>0.90939999999999999</v>
          </cell>
          <cell r="Q110">
            <v>54.224288999999999</v>
          </cell>
          <cell r="R110">
            <v>20.247903000000001</v>
          </cell>
          <cell r="S110">
            <v>16.109120000000001</v>
          </cell>
          <cell r="T110">
            <v>31.250696322727272</v>
          </cell>
          <cell r="U110">
            <v>42.467868686868684</v>
          </cell>
          <cell r="V110">
            <v>54.224288999999999</v>
          </cell>
          <cell r="W110">
            <v>20.247903000000001</v>
          </cell>
          <cell r="X110">
            <v>16.109120000000001</v>
          </cell>
          <cell r="Y110">
            <v>31.250696322727272</v>
          </cell>
          <cell r="Z110">
            <v>0.83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53.109000000000002</v>
          </cell>
          <cell r="L111">
            <v>18.87</v>
          </cell>
          <cell r="M111">
            <v>14.8</v>
          </cell>
          <cell r="N111">
            <v>1.0168999999999999</v>
          </cell>
          <cell r="O111">
            <v>1.0209999999999999</v>
          </cell>
          <cell r="P111">
            <v>0.90939999999999999</v>
          </cell>
          <cell r="Q111">
            <v>54.224288999999999</v>
          </cell>
          <cell r="R111">
            <v>20.247903000000001</v>
          </cell>
          <cell r="S111">
            <v>16.109120000000001</v>
          </cell>
          <cell r="T111">
            <v>31.250696322727272</v>
          </cell>
          <cell r="U111">
            <v>42.467868686868684</v>
          </cell>
          <cell r="V111">
            <v>54.224288999999999</v>
          </cell>
          <cell r="W111">
            <v>20.247903000000001</v>
          </cell>
          <cell r="X111">
            <v>16.109120000000001</v>
          </cell>
          <cell r="Y111">
            <v>31.250696322727272</v>
          </cell>
          <cell r="Z111">
            <v>0.83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22.94</v>
          </cell>
          <cell r="L112">
            <v>21.99</v>
          </cell>
          <cell r="M112">
            <v>21.99</v>
          </cell>
          <cell r="N112">
            <v>1</v>
          </cell>
          <cell r="O112">
            <v>1</v>
          </cell>
          <cell r="P112">
            <v>0</v>
          </cell>
          <cell r="Q112">
            <v>22.94</v>
          </cell>
          <cell r="R112">
            <v>21.99</v>
          </cell>
          <cell r="S112">
            <v>21.99</v>
          </cell>
          <cell r="T112">
            <v>27.782929292929289</v>
          </cell>
          <cell r="U112">
            <v>42.467868686868684</v>
          </cell>
          <cell r="V112">
            <v>22.94</v>
          </cell>
          <cell r="W112">
            <v>21.99</v>
          </cell>
          <cell r="X112">
            <v>21.99</v>
          </cell>
          <cell r="Y112">
            <v>27.782929292929289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H112">
            <v>2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62.668619999999997</v>
          </cell>
          <cell r="L113">
            <v>22.065999999999999</v>
          </cell>
          <cell r="M113">
            <v>17.239799999999999</v>
          </cell>
          <cell r="N113">
            <v>1.0168999999999999</v>
          </cell>
          <cell r="O113">
            <v>1.0209999999999999</v>
          </cell>
          <cell r="P113">
            <v>0.90939999999999999</v>
          </cell>
          <cell r="Q113">
            <v>63.98466101999999</v>
          </cell>
          <cell r="R113">
            <v>23.524843399999998</v>
          </cell>
          <cell r="S113">
            <v>18.617080619999999</v>
          </cell>
          <cell r="T113">
            <v>36.492540274818182</v>
          </cell>
          <cell r="U113">
            <v>42.467868686868684</v>
          </cell>
          <cell r="V113">
            <v>63.98466101999999</v>
          </cell>
          <cell r="W113">
            <v>23.524843399999998</v>
          </cell>
          <cell r="X113">
            <v>18.617080619999999</v>
          </cell>
          <cell r="Y113">
            <v>36.492540274818182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53.109000000000002</v>
          </cell>
          <cell r="L114">
            <v>18.73</v>
          </cell>
          <cell r="M114">
            <v>14.76</v>
          </cell>
          <cell r="N114">
            <v>1.0208999999999999</v>
          </cell>
          <cell r="O114">
            <v>1.0226</v>
          </cell>
          <cell r="P114">
            <v>1.1192</v>
          </cell>
          <cell r="Q114">
            <v>54.309263399999999</v>
          </cell>
          <cell r="R114">
            <v>20.390256999999998</v>
          </cell>
          <cell r="S114">
            <v>16.337283999999997</v>
          </cell>
          <cell r="T114">
            <v>31.470285004545449</v>
          </cell>
          <cell r="U114">
            <v>42.467868686868684</v>
          </cell>
          <cell r="V114">
            <v>54.309263399999999</v>
          </cell>
          <cell r="W114">
            <v>20.390256999999998</v>
          </cell>
          <cell r="X114">
            <v>16.337283999999997</v>
          </cell>
          <cell r="Y114">
            <v>31.470285004545449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53.109000000000002</v>
          </cell>
          <cell r="L115">
            <v>18.170000000000002</v>
          </cell>
          <cell r="M115">
            <v>14.35</v>
          </cell>
          <cell r="N115">
            <v>1.0208999999999999</v>
          </cell>
          <cell r="O115">
            <v>1.0226</v>
          </cell>
          <cell r="P115">
            <v>1.1192</v>
          </cell>
          <cell r="Q115">
            <v>54.309263399999999</v>
          </cell>
          <cell r="R115">
            <v>19.818552999999998</v>
          </cell>
          <cell r="S115">
            <v>15.918714999999997</v>
          </cell>
          <cell r="T115">
            <v>30.998118754545452</v>
          </cell>
          <cell r="U115">
            <v>42.467868686868684</v>
          </cell>
          <cell r="V115">
            <v>54.309263399999999</v>
          </cell>
          <cell r="W115">
            <v>19.818552999999998</v>
          </cell>
          <cell r="X115">
            <v>15.918714999999997</v>
          </cell>
          <cell r="Y115">
            <v>30.998118754545452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53.109000000000002</v>
          </cell>
          <cell r="L116">
            <v>18.170000000000002</v>
          </cell>
          <cell r="M116">
            <v>14.35</v>
          </cell>
          <cell r="N116">
            <v>1.0208999999999999</v>
          </cell>
          <cell r="O116">
            <v>1.0226</v>
          </cell>
          <cell r="P116">
            <v>1.1192</v>
          </cell>
          <cell r="Q116">
            <v>54.309263399999999</v>
          </cell>
          <cell r="R116">
            <v>19.818552999999998</v>
          </cell>
          <cell r="S116">
            <v>15.918714999999997</v>
          </cell>
          <cell r="T116">
            <v>30.998118754545452</v>
          </cell>
          <cell r="U116">
            <v>42.467868686868684</v>
          </cell>
          <cell r="V116">
            <v>54.309263399999999</v>
          </cell>
          <cell r="W116">
            <v>19.818552999999998</v>
          </cell>
          <cell r="X116">
            <v>15.918714999999997</v>
          </cell>
          <cell r="Y116">
            <v>30.998118754545452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53.109000000000002</v>
          </cell>
          <cell r="L117">
            <v>18.170000000000002</v>
          </cell>
          <cell r="M117">
            <v>14.35</v>
          </cell>
          <cell r="N117">
            <v>1.0208999999999999</v>
          </cell>
          <cell r="O117">
            <v>1.0226</v>
          </cell>
          <cell r="P117">
            <v>1.1192</v>
          </cell>
          <cell r="Q117">
            <v>54.309263399999999</v>
          </cell>
          <cell r="R117">
            <v>19.818552999999998</v>
          </cell>
          <cell r="S117">
            <v>15.918714999999997</v>
          </cell>
          <cell r="T117">
            <v>30.998118754545452</v>
          </cell>
          <cell r="U117">
            <v>42.467868686868684</v>
          </cell>
          <cell r="V117">
            <v>54.309263399999999</v>
          </cell>
          <cell r="W117">
            <v>19.818552999999998</v>
          </cell>
          <cell r="X117">
            <v>15.918714999999997</v>
          </cell>
          <cell r="Y117">
            <v>30.998118754545452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53.109000000000002</v>
          </cell>
          <cell r="L118">
            <v>18.86</v>
          </cell>
          <cell r="M118">
            <v>14.8</v>
          </cell>
          <cell r="N118">
            <v>1.0132000000000001</v>
          </cell>
          <cell r="O118">
            <v>1.0142</v>
          </cell>
          <cell r="P118">
            <v>1.1192</v>
          </cell>
          <cell r="Q118">
            <v>53.8631478</v>
          </cell>
          <cell r="R118">
            <v>20.377752000000001</v>
          </cell>
          <cell r="S118">
            <v>16.26416</v>
          </cell>
          <cell r="T118">
            <v>31.305722199999998</v>
          </cell>
          <cell r="U118">
            <v>42.467868686868684</v>
          </cell>
          <cell r="V118">
            <v>53.8631478</v>
          </cell>
          <cell r="W118">
            <v>20.377752000000001</v>
          </cell>
          <cell r="X118">
            <v>16.26416</v>
          </cell>
          <cell r="Y118">
            <v>31.305722199999998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53.109000000000002</v>
          </cell>
          <cell r="L119">
            <v>18.670000000000002</v>
          </cell>
          <cell r="M119">
            <v>14.7</v>
          </cell>
          <cell r="N119">
            <v>1.0208999999999999</v>
          </cell>
          <cell r="O119">
            <v>1.0226</v>
          </cell>
          <cell r="P119">
            <v>1.1192</v>
          </cell>
          <cell r="Q119">
            <v>54.309263399999999</v>
          </cell>
          <cell r="R119">
            <v>20.329003</v>
          </cell>
          <cell r="S119">
            <v>16.276029999999999</v>
          </cell>
          <cell r="T119">
            <v>31.409031004545454</v>
          </cell>
          <cell r="U119">
            <v>42.467868686868684</v>
          </cell>
          <cell r="V119">
            <v>54.309263399999999</v>
          </cell>
          <cell r="W119">
            <v>20.329003</v>
          </cell>
          <cell r="X119">
            <v>16.276029999999999</v>
          </cell>
          <cell r="Y119">
            <v>31.409031004545454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53.109000000000002</v>
          </cell>
          <cell r="L120">
            <v>18.579999999999998</v>
          </cell>
          <cell r="M120">
            <v>14.56</v>
          </cell>
          <cell r="N120">
            <v>1.0208999999999999</v>
          </cell>
          <cell r="O120">
            <v>1.0226</v>
          </cell>
          <cell r="P120">
            <v>1.1192</v>
          </cell>
          <cell r="Q120">
            <v>54.309263399999999</v>
          </cell>
          <cell r="R120">
            <v>20.237121999999996</v>
          </cell>
          <cell r="S120">
            <v>16.133103999999999</v>
          </cell>
          <cell r="T120">
            <v>31.28397075454545</v>
          </cell>
          <cell r="U120">
            <v>42.467868686868684</v>
          </cell>
          <cell r="V120">
            <v>54.309263399999999</v>
          </cell>
          <cell r="W120">
            <v>20.237121999999996</v>
          </cell>
          <cell r="X120">
            <v>16.133103999999999</v>
          </cell>
          <cell r="Y120">
            <v>31.28397075454545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53.109000000000002</v>
          </cell>
          <cell r="L121">
            <v>18.170000000000002</v>
          </cell>
          <cell r="M121">
            <v>14.35</v>
          </cell>
          <cell r="N121">
            <v>1.0208999999999999</v>
          </cell>
          <cell r="O121">
            <v>1.0226</v>
          </cell>
          <cell r="P121">
            <v>1.1192</v>
          </cell>
          <cell r="Q121">
            <v>54.309263399999999</v>
          </cell>
          <cell r="R121">
            <v>19.818552999999998</v>
          </cell>
          <cell r="S121">
            <v>15.918714999999997</v>
          </cell>
          <cell r="T121">
            <v>30.998118754545452</v>
          </cell>
          <cell r="U121">
            <v>42.467868686868684</v>
          </cell>
          <cell r="V121">
            <v>54.309263399999999</v>
          </cell>
          <cell r="W121">
            <v>19.818552999999998</v>
          </cell>
          <cell r="X121">
            <v>15.918714999999997</v>
          </cell>
          <cell r="Y121">
            <v>30.998118754545452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53.109000000000002</v>
          </cell>
          <cell r="L122">
            <v>18.170000000000002</v>
          </cell>
          <cell r="M122">
            <v>14.35</v>
          </cell>
          <cell r="N122">
            <v>1.0208999999999999</v>
          </cell>
          <cell r="O122">
            <v>1.0226</v>
          </cell>
          <cell r="P122">
            <v>1.1192</v>
          </cell>
          <cell r="Q122">
            <v>54.309263399999999</v>
          </cell>
          <cell r="R122">
            <v>19.818552999999998</v>
          </cell>
          <cell r="S122">
            <v>15.918714999999997</v>
          </cell>
          <cell r="T122">
            <v>30.998118754545452</v>
          </cell>
          <cell r="U122">
            <v>42.467868686868684</v>
          </cell>
          <cell r="V122">
            <v>54.309263399999999</v>
          </cell>
          <cell r="W122">
            <v>19.818552999999998</v>
          </cell>
          <cell r="X122">
            <v>15.918714999999997</v>
          </cell>
          <cell r="Y122">
            <v>30.998118754545452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53.109000000000002</v>
          </cell>
          <cell r="L123">
            <v>18.170000000000002</v>
          </cell>
          <cell r="M123">
            <v>14.35</v>
          </cell>
          <cell r="N123">
            <v>1.0208999999999999</v>
          </cell>
          <cell r="O123">
            <v>1.0226</v>
          </cell>
          <cell r="P123">
            <v>1.1192</v>
          </cell>
          <cell r="Q123">
            <v>54.309263399999999</v>
          </cell>
          <cell r="R123">
            <v>19.818552999999998</v>
          </cell>
          <cell r="S123">
            <v>15.918714999999997</v>
          </cell>
          <cell r="T123">
            <v>30.998118754545452</v>
          </cell>
          <cell r="U123">
            <v>42.467868686868684</v>
          </cell>
          <cell r="V123">
            <v>54.309263399999999</v>
          </cell>
          <cell r="W123">
            <v>19.818552999999998</v>
          </cell>
          <cell r="X123">
            <v>15.918714999999997</v>
          </cell>
          <cell r="Y123">
            <v>30.998118754545452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53.109000000000002</v>
          </cell>
          <cell r="L124">
            <v>18.170000000000002</v>
          </cell>
          <cell r="M124">
            <v>14.35</v>
          </cell>
          <cell r="N124">
            <v>1.0208999999999999</v>
          </cell>
          <cell r="O124">
            <v>1.0226</v>
          </cell>
          <cell r="P124">
            <v>1.1192</v>
          </cell>
          <cell r="Q124">
            <v>54.309263399999999</v>
          </cell>
          <cell r="R124">
            <v>19.818552999999998</v>
          </cell>
          <cell r="S124">
            <v>15.918714999999997</v>
          </cell>
          <cell r="T124">
            <v>30.998118754545452</v>
          </cell>
          <cell r="U124">
            <v>42.467868686868684</v>
          </cell>
          <cell r="V124">
            <v>54.309263399999999</v>
          </cell>
          <cell r="W124">
            <v>19.818552999999998</v>
          </cell>
          <cell r="X124">
            <v>15.918714999999997</v>
          </cell>
          <cell r="Y124">
            <v>30.998118754545452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53.109000000000002</v>
          </cell>
          <cell r="L125">
            <v>18.170000000000002</v>
          </cell>
          <cell r="M125">
            <v>14.35</v>
          </cell>
          <cell r="N125">
            <v>1.0208999999999999</v>
          </cell>
          <cell r="O125">
            <v>1.0226</v>
          </cell>
          <cell r="P125">
            <v>1.1192</v>
          </cell>
          <cell r="Q125">
            <v>54.309263399999999</v>
          </cell>
          <cell r="R125">
            <v>19.818552999999998</v>
          </cell>
          <cell r="S125">
            <v>15.918714999999997</v>
          </cell>
          <cell r="T125">
            <v>30.998118754545452</v>
          </cell>
          <cell r="U125">
            <v>42.467868686868684</v>
          </cell>
          <cell r="V125">
            <v>54.309263399999999</v>
          </cell>
          <cell r="W125">
            <v>19.818552999999998</v>
          </cell>
          <cell r="X125">
            <v>15.918714999999997</v>
          </cell>
          <cell r="Y125">
            <v>30.998118754545452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23.46</v>
          </cell>
          <cell r="L126">
            <v>16.79</v>
          </cell>
          <cell r="M126">
            <v>16.79</v>
          </cell>
          <cell r="N126">
            <v>1</v>
          </cell>
          <cell r="O126">
            <v>1</v>
          </cell>
          <cell r="P126">
            <v>0</v>
          </cell>
          <cell r="Q126">
            <v>23.46</v>
          </cell>
          <cell r="R126">
            <v>16.79</v>
          </cell>
          <cell r="S126">
            <v>16.79</v>
          </cell>
          <cell r="T126">
            <v>22.714242424242421</v>
          </cell>
          <cell r="U126">
            <v>42.467868686868684</v>
          </cell>
          <cell r="V126">
            <v>23.46</v>
          </cell>
          <cell r="W126">
            <v>16.79</v>
          </cell>
          <cell r="X126">
            <v>16.79</v>
          </cell>
          <cell r="Y126">
            <v>22.714242424242421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H126">
            <v>6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53.109000000000002</v>
          </cell>
          <cell r="L127">
            <v>18.86</v>
          </cell>
          <cell r="M127">
            <v>14.8</v>
          </cell>
          <cell r="N127">
            <v>1.0132000000000001</v>
          </cell>
          <cell r="O127">
            <v>1.0142</v>
          </cell>
          <cell r="P127">
            <v>1.1192</v>
          </cell>
          <cell r="Q127">
            <v>53.8631478</v>
          </cell>
          <cell r="R127">
            <v>20.377752000000001</v>
          </cell>
          <cell r="S127">
            <v>16.26416</v>
          </cell>
          <cell r="T127">
            <v>31.305722199999998</v>
          </cell>
          <cell r="U127">
            <v>42.467868686868684</v>
          </cell>
          <cell r="V127">
            <v>53.8631478</v>
          </cell>
          <cell r="W127">
            <v>20.377752000000001</v>
          </cell>
          <cell r="X127">
            <v>16.26416</v>
          </cell>
          <cell r="Y127">
            <v>31.305722199999998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53.109000000000002</v>
          </cell>
          <cell r="L128">
            <v>18.170000000000002</v>
          </cell>
          <cell r="M128">
            <v>14.35</v>
          </cell>
          <cell r="N128">
            <v>1.0208999999999999</v>
          </cell>
          <cell r="O128">
            <v>1.0226</v>
          </cell>
          <cell r="P128">
            <v>1.1192</v>
          </cell>
          <cell r="Q128">
            <v>54.309263399999999</v>
          </cell>
          <cell r="R128">
            <v>19.818552999999998</v>
          </cell>
          <cell r="S128">
            <v>15.918714999999997</v>
          </cell>
          <cell r="T128">
            <v>30.998118754545452</v>
          </cell>
          <cell r="U128">
            <v>42.467868686868684</v>
          </cell>
          <cell r="V128">
            <v>54.309263399999999</v>
          </cell>
          <cell r="W128">
            <v>19.818552999999998</v>
          </cell>
          <cell r="X128">
            <v>15.918714999999997</v>
          </cell>
          <cell r="Y128">
            <v>30.998118754545452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53.109000000000002</v>
          </cell>
          <cell r="L129">
            <v>18.73</v>
          </cell>
          <cell r="M129">
            <v>14.76</v>
          </cell>
          <cell r="N129">
            <v>1.0208999999999999</v>
          </cell>
          <cell r="O129">
            <v>1.0226</v>
          </cell>
          <cell r="P129">
            <v>1.1192</v>
          </cell>
          <cell r="Q129">
            <v>54.309263399999999</v>
          </cell>
          <cell r="R129">
            <v>20.390256999999998</v>
          </cell>
          <cell r="S129">
            <v>16.337283999999997</v>
          </cell>
          <cell r="T129">
            <v>31.470285004545449</v>
          </cell>
          <cell r="U129">
            <v>42.467868686868684</v>
          </cell>
          <cell r="V129">
            <v>54.309263399999999</v>
          </cell>
          <cell r="W129">
            <v>20.390256999999998</v>
          </cell>
          <cell r="X129">
            <v>16.337283999999997</v>
          </cell>
          <cell r="Y129">
            <v>31.470285004545449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53.109000000000002</v>
          </cell>
          <cell r="L130">
            <v>18.670000000000002</v>
          </cell>
          <cell r="M130">
            <v>14.7</v>
          </cell>
          <cell r="N130">
            <v>1.0208999999999999</v>
          </cell>
          <cell r="O130">
            <v>1.0226</v>
          </cell>
          <cell r="P130">
            <v>1.1192</v>
          </cell>
          <cell r="Q130">
            <v>54.309263399999999</v>
          </cell>
          <cell r="R130">
            <v>20.329003</v>
          </cell>
          <cell r="S130">
            <v>16.276029999999999</v>
          </cell>
          <cell r="T130">
            <v>31.409031004545454</v>
          </cell>
          <cell r="U130">
            <v>42.467868686868684</v>
          </cell>
          <cell r="V130">
            <v>54.309263399999999</v>
          </cell>
          <cell r="W130">
            <v>20.329003</v>
          </cell>
          <cell r="X130">
            <v>16.276029999999999</v>
          </cell>
          <cell r="Y130">
            <v>31.409031004545454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53.109000000000002</v>
          </cell>
          <cell r="L131">
            <v>18.86</v>
          </cell>
          <cell r="M131">
            <v>14.8</v>
          </cell>
          <cell r="N131">
            <v>1.0132000000000001</v>
          </cell>
          <cell r="O131">
            <v>1.0142</v>
          </cell>
          <cell r="P131">
            <v>1.1192</v>
          </cell>
          <cell r="Q131">
            <v>53.8631478</v>
          </cell>
          <cell r="R131">
            <v>20.377752000000001</v>
          </cell>
          <cell r="S131">
            <v>16.26416</v>
          </cell>
          <cell r="T131">
            <v>31.305722199999998</v>
          </cell>
          <cell r="U131">
            <v>42.467868686868684</v>
          </cell>
          <cell r="V131">
            <v>53.8631478</v>
          </cell>
          <cell r="W131">
            <v>20.377752000000001</v>
          </cell>
          <cell r="X131">
            <v>16.26416</v>
          </cell>
          <cell r="Y131">
            <v>31.305722199999998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53.109000000000002</v>
          </cell>
          <cell r="L132">
            <v>18.86</v>
          </cell>
          <cell r="M132">
            <v>14.8</v>
          </cell>
          <cell r="N132">
            <v>1.0132000000000001</v>
          </cell>
          <cell r="O132">
            <v>1.0142</v>
          </cell>
          <cell r="P132">
            <v>1.1192</v>
          </cell>
          <cell r="Q132">
            <v>53.8631478</v>
          </cell>
          <cell r="R132">
            <v>20.377752000000001</v>
          </cell>
          <cell r="S132">
            <v>16.26416</v>
          </cell>
          <cell r="T132">
            <v>31.305722199999998</v>
          </cell>
          <cell r="U132">
            <v>42.467868686868684</v>
          </cell>
          <cell r="V132">
            <v>53.8631478</v>
          </cell>
          <cell r="W132">
            <v>20.377752000000001</v>
          </cell>
          <cell r="X132">
            <v>16.26416</v>
          </cell>
          <cell r="Y132">
            <v>31.305722199999998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53.109000000000002</v>
          </cell>
          <cell r="L133">
            <v>18.670000000000002</v>
          </cell>
          <cell r="M133">
            <v>14.7</v>
          </cell>
          <cell r="N133">
            <v>1.0208999999999999</v>
          </cell>
          <cell r="O133">
            <v>1.0226</v>
          </cell>
          <cell r="P133">
            <v>1.1192</v>
          </cell>
          <cell r="Q133">
            <v>54.309263399999999</v>
          </cell>
          <cell r="R133">
            <v>20.329003</v>
          </cell>
          <cell r="S133">
            <v>16.276029999999999</v>
          </cell>
          <cell r="T133">
            <v>31.409031004545454</v>
          </cell>
          <cell r="U133">
            <v>42.467868686868684</v>
          </cell>
          <cell r="V133">
            <v>54.309263399999999</v>
          </cell>
          <cell r="W133">
            <v>20.329003</v>
          </cell>
          <cell r="X133">
            <v>16.276029999999999</v>
          </cell>
          <cell r="Y133">
            <v>31.409031004545454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53.109000000000002</v>
          </cell>
          <cell r="L134">
            <v>18.86</v>
          </cell>
          <cell r="M134">
            <v>14.8</v>
          </cell>
          <cell r="N134">
            <v>1.0132000000000001</v>
          </cell>
          <cell r="O134">
            <v>1.0142</v>
          </cell>
          <cell r="P134">
            <v>1.1192</v>
          </cell>
          <cell r="Q134">
            <v>53.8631478</v>
          </cell>
          <cell r="R134">
            <v>20.377752000000001</v>
          </cell>
          <cell r="S134">
            <v>16.26416</v>
          </cell>
          <cell r="T134">
            <v>31.305722199999998</v>
          </cell>
          <cell r="U134">
            <v>42.467868686868684</v>
          </cell>
          <cell r="V134">
            <v>53.8631478</v>
          </cell>
          <cell r="W134">
            <v>20.377752000000001</v>
          </cell>
          <cell r="X134">
            <v>16.26416</v>
          </cell>
          <cell r="Y134">
            <v>31.305722199999998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H134">
            <v>41788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53.109000000000002</v>
          </cell>
          <cell r="L135">
            <v>18.73</v>
          </cell>
          <cell r="M135">
            <v>14.76</v>
          </cell>
          <cell r="N135">
            <v>1.0208999999999999</v>
          </cell>
          <cell r="O135">
            <v>1.0226</v>
          </cell>
          <cell r="P135">
            <v>1.1192</v>
          </cell>
          <cell r="Q135">
            <v>54.309263399999999</v>
          </cell>
          <cell r="R135">
            <v>20.390256999999998</v>
          </cell>
          <cell r="S135">
            <v>16.337283999999997</v>
          </cell>
          <cell r="T135">
            <v>31.470285004545449</v>
          </cell>
          <cell r="U135">
            <v>42.467868686868684</v>
          </cell>
          <cell r="V135">
            <v>54.309263399999999</v>
          </cell>
          <cell r="W135">
            <v>20.390256999999998</v>
          </cell>
          <cell r="X135">
            <v>16.337283999999997</v>
          </cell>
          <cell r="Y135">
            <v>31.470285004545449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53.109000000000002</v>
          </cell>
          <cell r="L136">
            <v>18.45</v>
          </cell>
          <cell r="M136">
            <v>14.56</v>
          </cell>
          <cell r="N136">
            <v>1.0164</v>
          </cell>
          <cell r="O136">
            <v>1.0173000000000001</v>
          </cell>
          <cell r="P136">
            <v>1.8571</v>
          </cell>
          <cell r="Q136">
            <v>54.02778570000001</v>
          </cell>
          <cell r="R136">
            <v>20.759279999999997</v>
          </cell>
          <cell r="S136">
            <v>16.805484</v>
          </cell>
          <cell r="T136">
            <v>31.832692827272723</v>
          </cell>
          <cell r="U136">
            <v>42.467868686868684</v>
          </cell>
          <cell r="V136">
            <v>54.02778570000001</v>
          </cell>
          <cell r="W136">
            <v>20.759279999999997</v>
          </cell>
          <cell r="X136">
            <v>16.805484</v>
          </cell>
          <cell r="Y136">
            <v>31.832692827272723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53.109000000000002</v>
          </cell>
          <cell r="L137">
            <v>18.170000000000002</v>
          </cell>
          <cell r="M137">
            <v>14.35</v>
          </cell>
          <cell r="N137">
            <v>1.0208999999999999</v>
          </cell>
          <cell r="O137">
            <v>1.0226</v>
          </cell>
          <cell r="P137">
            <v>1.1192</v>
          </cell>
          <cell r="Q137">
            <v>54.309263399999999</v>
          </cell>
          <cell r="R137">
            <v>19.818552999999998</v>
          </cell>
          <cell r="S137">
            <v>15.918714999999997</v>
          </cell>
          <cell r="T137">
            <v>30.998118754545452</v>
          </cell>
          <cell r="U137">
            <v>42.467868686868684</v>
          </cell>
          <cell r="V137">
            <v>54.309263399999999</v>
          </cell>
          <cell r="W137">
            <v>19.818552999999998</v>
          </cell>
          <cell r="X137">
            <v>15.918714999999997</v>
          </cell>
          <cell r="Y137">
            <v>30.998118754545452</v>
          </cell>
          <cell r="Z137">
            <v>0.85270000000000001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53.109000000000002</v>
          </cell>
          <cell r="L138">
            <v>18.73</v>
          </cell>
          <cell r="M138">
            <v>14.76</v>
          </cell>
          <cell r="N138">
            <v>1.0208999999999999</v>
          </cell>
          <cell r="O138">
            <v>1.0226</v>
          </cell>
          <cell r="P138">
            <v>1.1192</v>
          </cell>
          <cell r="Q138">
            <v>54.309263399999999</v>
          </cell>
          <cell r="R138">
            <v>20.390256999999998</v>
          </cell>
          <cell r="S138">
            <v>16.337283999999997</v>
          </cell>
          <cell r="T138">
            <v>31.470285004545449</v>
          </cell>
          <cell r="U138">
            <v>42.467868686868684</v>
          </cell>
          <cell r="V138">
            <v>54.309263399999999</v>
          </cell>
          <cell r="W138">
            <v>20.390256999999998</v>
          </cell>
          <cell r="X138">
            <v>16.337283999999997</v>
          </cell>
          <cell r="Y138">
            <v>31.470285004545449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53.109000000000002</v>
          </cell>
          <cell r="L139">
            <v>18.86</v>
          </cell>
          <cell r="M139">
            <v>14.8</v>
          </cell>
          <cell r="N139">
            <v>1.0132000000000001</v>
          </cell>
          <cell r="O139">
            <v>1.0142</v>
          </cell>
          <cell r="P139">
            <v>1.1192</v>
          </cell>
          <cell r="Q139">
            <v>53.8631478</v>
          </cell>
          <cell r="R139">
            <v>20.377752000000001</v>
          </cell>
          <cell r="S139">
            <v>16.26416</v>
          </cell>
          <cell r="T139">
            <v>31.305722199999998</v>
          </cell>
          <cell r="U139">
            <v>42.467868686868684</v>
          </cell>
          <cell r="V139">
            <v>53.8631478</v>
          </cell>
          <cell r="W139">
            <v>20.377752000000001</v>
          </cell>
          <cell r="X139">
            <v>16.26416</v>
          </cell>
          <cell r="Y139">
            <v>31.305722199999998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53.109000000000002</v>
          </cell>
          <cell r="L140">
            <v>18.73</v>
          </cell>
          <cell r="M140">
            <v>14.76</v>
          </cell>
          <cell r="N140">
            <v>1.0208999999999999</v>
          </cell>
          <cell r="O140">
            <v>1.0226</v>
          </cell>
          <cell r="P140">
            <v>1.1192</v>
          </cell>
          <cell r="Q140">
            <v>54.309263399999999</v>
          </cell>
          <cell r="R140">
            <v>20.390256999999998</v>
          </cell>
          <cell r="S140">
            <v>16.337283999999997</v>
          </cell>
          <cell r="T140">
            <v>31.470285004545449</v>
          </cell>
          <cell r="U140">
            <v>42.467868686868684</v>
          </cell>
          <cell r="V140">
            <v>54.309263399999999</v>
          </cell>
          <cell r="W140">
            <v>20.390256999999998</v>
          </cell>
          <cell r="X140">
            <v>16.337283999999997</v>
          </cell>
          <cell r="Y140">
            <v>31.470285004545449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53.109000000000002</v>
          </cell>
          <cell r="L141">
            <v>18.86</v>
          </cell>
          <cell r="M141">
            <v>14.8</v>
          </cell>
          <cell r="N141">
            <v>1.0132000000000001</v>
          </cell>
          <cell r="O141">
            <v>1.0142</v>
          </cell>
          <cell r="P141">
            <v>1.1192</v>
          </cell>
          <cell r="Q141">
            <v>53.8631478</v>
          </cell>
          <cell r="R141">
            <v>20.377752000000001</v>
          </cell>
          <cell r="S141">
            <v>16.26416</v>
          </cell>
          <cell r="T141">
            <v>31.305722199999998</v>
          </cell>
          <cell r="U141">
            <v>42.467868686868684</v>
          </cell>
          <cell r="V141">
            <v>53.8631478</v>
          </cell>
          <cell r="W141">
            <v>20.377752000000001</v>
          </cell>
          <cell r="X141">
            <v>16.26416</v>
          </cell>
          <cell r="Y141">
            <v>31.305722199999998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53.109000000000002</v>
          </cell>
          <cell r="L142">
            <v>18.86</v>
          </cell>
          <cell r="M142">
            <v>14.8</v>
          </cell>
          <cell r="N142">
            <v>1.0132000000000001</v>
          </cell>
          <cell r="O142">
            <v>1.0142</v>
          </cell>
          <cell r="P142">
            <v>1.1192</v>
          </cell>
          <cell r="Q142">
            <v>53.8631478</v>
          </cell>
          <cell r="R142">
            <v>20.377752000000001</v>
          </cell>
          <cell r="S142">
            <v>16.26416</v>
          </cell>
          <cell r="T142">
            <v>31.305722199999998</v>
          </cell>
          <cell r="U142">
            <v>42.467868686868684</v>
          </cell>
          <cell r="V142">
            <v>53.8631478</v>
          </cell>
          <cell r="W142">
            <v>20.377752000000001</v>
          </cell>
          <cell r="X142">
            <v>16.26416</v>
          </cell>
          <cell r="Y142">
            <v>31.305722199999998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53.109000000000002</v>
          </cell>
          <cell r="L143">
            <v>18.86</v>
          </cell>
          <cell r="M143">
            <v>14.8</v>
          </cell>
          <cell r="N143">
            <v>1.0132000000000001</v>
          </cell>
          <cell r="O143">
            <v>1.0142</v>
          </cell>
          <cell r="P143">
            <v>1.1192</v>
          </cell>
          <cell r="Q143">
            <v>53.8631478</v>
          </cell>
          <cell r="R143">
            <v>20.377752000000001</v>
          </cell>
          <cell r="S143">
            <v>16.26416</v>
          </cell>
          <cell r="T143">
            <v>31.305722199999998</v>
          </cell>
          <cell r="U143">
            <v>42.467868686868684</v>
          </cell>
          <cell r="V143">
            <v>53.8631478</v>
          </cell>
          <cell r="W143">
            <v>20.377752000000001</v>
          </cell>
          <cell r="X143">
            <v>16.26416</v>
          </cell>
          <cell r="Y143">
            <v>31.305722199999998</v>
          </cell>
          <cell r="Z143">
            <v>0.85270000000000001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53.109000000000002</v>
          </cell>
          <cell r="L144">
            <v>18.670000000000002</v>
          </cell>
          <cell r="M144">
            <v>14.7</v>
          </cell>
          <cell r="N144">
            <v>1.0208999999999999</v>
          </cell>
          <cell r="O144">
            <v>1.0226</v>
          </cell>
          <cell r="P144">
            <v>1.1192</v>
          </cell>
          <cell r="Q144">
            <v>54.309263399999999</v>
          </cell>
          <cell r="R144">
            <v>20.329003</v>
          </cell>
          <cell r="S144">
            <v>16.276029999999999</v>
          </cell>
          <cell r="T144">
            <v>31.409031004545454</v>
          </cell>
          <cell r="U144">
            <v>42.467868686868684</v>
          </cell>
          <cell r="V144">
            <v>54.309263399999999</v>
          </cell>
          <cell r="W144">
            <v>20.329003</v>
          </cell>
          <cell r="X144">
            <v>16.276029999999999</v>
          </cell>
          <cell r="Y144">
            <v>31.409031004545454</v>
          </cell>
          <cell r="Z144">
            <v>0.85270000000000001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53.109000000000002</v>
          </cell>
          <cell r="L145">
            <v>18.670000000000002</v>
          </cell>
          <cell r="M145">
            <v>14.7</v>
          </cell>
          <cell r="N145">
            <v>1.0208999999999999</v>
          </cell>
          <cell r="O145">
            <v>1.0226</v>
          </cell>
          <cell r="P145">
            <v>1.1192</v>
          </cell>
          <cell r="Q145">
            <v>54.309263399999999</v>
          </cell>
          <cell r="R145">
            <v>20.329003</v>
          </cell>
          <cell r="S145">
            <v>16.276029999999999</v>
          </cell>
          <cell r="T145">
            <v>31.409031004545454</v>
          </cell>
          <cell r="U145">
            <v>42.467868686868684</v>
          </cell>
          <cell r="V145">
            <v>54.309263399999999</v>
          </cell>
          <cell r="W145">
            <v>20.329003</v>
          </cell>
          <cell r="X145">
            <v>16.276029999999999</v>
          </cell>
          <cell r="Y145">
            <v>31.409031004545454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53.109000000000002</v>
          </cell>
          <cell r="L146">
            <v>18.670000000000002</v>
          </cell>
          <cell r="M146">
            <v>14.7</v>
          </cell>
          <cell r="N146">
            <v>1.0208999999999999</v>
          </cell>
          <cell r="O146">
            <v>1.0226</v>
          </cell>
          <cell r="P146">
            <v>1.1192</v>
          </cell>
          <cell r="Q146">
            <v>54.309263399999999</v>
          </cell>
          <cell r="R146">
            <v>20.329003</v>
          </cell>
          <cell r="S146">
            <v>16.276029999999999</v>
          </cell>
          <cell r="T146">
            <v>31.409031004545454</v>
          </cell>
          <cell r="U146">
            <v>42.467868686868684</v>
          </cell>
          <cell r="V146">
            <v>54.309263399999999</v>
          </cell>
          <cell r="W146">
            <v>20.329003</v>
          </cell>
          <cell r="X146">
            <v>16.276029999999999</v>
          </cell>
          <cell r="Y146">
            <v>31.409031004545454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53.109000000000002</v>
          </cell>
          <cell r="L147">
            <v>18.670000000000002</v>
          </cell>
          <cell r="M147">
            <v>14.7</v>
          </cell>
          <cell r="N147">
            <v>1.0208999999999999</v>
          </cell>
          <cell r="O147">
            <v>1.0226</v>
          </cell>
          <cell r="P147">
            <v>1.1192</v>
          </cell>
          <cell r="Q147">
            <v>54.309263399999999</v>
          </cell>
          <cell r="R147">
            <v>20.329003</v>
          </cell>
          <cell r="S147">
            <v>16.276029999999999</v>
          </cell>
          <cell r="T147">
            <v>31.409031004545454</v>
          </cell>
          <cell r="U147">
            <v>42.467868686868684</v>
          </cell>
          <cell r="V147">
            <v>54.309263399999999</v>
          </cell>
          <cell r="W147">
            <v>20.329003</v>
          </cell>
          <cell r="X147">
            <v>16.276029999999999</v>
          </cell>
          <cell r="Y147">
            <v>31.409031004545454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53.109000000000002</v>
          </cell>
          <cell r="L148">
            <v>18.670000000000002</v>
          </cell>
          <cell r="M148">
            <v>14.7</v>
          </cell>
          <cell r="N148">
            <v>1.0208999999999999</v>
          </cell>
          <cell r="O148">
            <v>1.0226</v>
          </cell>
          <cell r="P148">
            <v>1.1192</v>
          </cell>
          <cell r="Q148">
            <v>54.309263399999999</v>
          </cell>
          <cell r="R148">
            <v>20.329003</v>
          </cell>
          <cell r="S148">
            <v>16.276029999999999</v>
          </cell>
          <cell r="T148">
            <v>31.409031004545454</v>
          </cell>
          <cell r="U148">
            <v>42.467868686868684</v>
          </cell>
          <cell r="V148">
            <v>54.309263399999999</v>
          </cell>
          <cell r="W148">
            <v>20.329003</v>
          </cell>
          <cell r="X148">
            <v>16.276029999999999</v>
          </cell>
          <cell r="Y148">
            <v>31.409031004545454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53.109000000000002</v>
          </cell>
          <cell r="L149">
            <v>18.86</v>
          </cell>
          <cell r="M149">
            <v>14.8</v>
          </cell>
          <cell r="N149">
            <v>1.0132000000000001</v>
          </cell>
          <cell r="O149">
            <v>1.0142</v>
          </cell>
          <cell r="P149">
            <v>1.1192</v>
          </cell>
          <cell r="Q149">
            <v>53.8631478</v>
          </cell>
          <cell r="R149">
            <v>20.377752000000001</v>
          </cell>
          <cell r="S149">
            <v>16.26416</v>
          </cell>
          <cell r="T149">
            <v>31.305722199999998</v>
          </cell>
          <cell r="U149">
            <v>42.467868686868684</v>
          </cell>
          <cell r="V149">
            <v>53.8631478</v>
          </cell>
          <cell r="W149">
            <v>20.377752000000001</v>
          </cell>
          <cell r="X149">
            <v>16.26416</v>
          </cell>
          <cell r="Y149">
            <v>31.305722199999998</v>
          </cell>
          <cell r="Z149">
            <v>0.85270000000000001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53.109000000000002</v>
          </cell>
          <cell r="L150">
            <v>18.73</v>
          </cell>
          <cell r="M150">
            <v>14.76</v>
          </cell>
          <cell r="N150">
            <v>1.0208999999999999</v>
          </cell>
          <cell r="O150">
            <v>1.0226</v>
          </cell>
          <cell r="P150">
            <v>1.1192</v>
          </cell>
          <cell r="Q150">
            <v>54.309263399999999</v>
          </cell>
          <cell r="R150">
            <v>20.390256999999998</v>
          </cell>
          <cell r="S150">
            <v>16.337283999999997</v>
          </cell>
          <cell r="T150">
            <v>31.470285004545449</v>
          </cell>
          <cell r="U150">
            <v>42.467868686868684</v>
          </cell>
          <cell r="V150">
            <v>54.309263399999999</v>
          </cell>
          <cell r="W150">
            <v>20.390256999999998</v>
          </cell>
          <cell r="X150">
            <v>16.337283999999997</v>
          </cell>
          <cell r="Y150">
            <v>31.470285004545449</v>
          </cell>
          <cell r="Z150">
            <v>0.85270000000000001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53.109000000000002</v>
          </cell>
          <cell r="L151">
            <v>18.73</v>
          </cell>
          <cell r="M151">
            <v>14.76</v>
          </cell>
          <cell r="N151">
            <v>1.0208999999999999</v>
          </cell>
          <cell r="O151">
            <v>1.0226</v>
          </cell>
          <cell r="P151">
            <v>1.1192</v>
          </cell>
          <cell r="Q151">
            <v>54.309263399999999</v>
          </cell>
          <cell r="R151">
            <v>20.390256999999998</v>
          </cell>
          <cell r="S151">
            <v>16.337283999999997</v>
          </cell>
          <cell r="T151">
            <v>31.470285004545449</v>
          </cell>
          <cell r="U151">
            <v>42.467868686868684</v>
          </cell>
          <cell r="V151">
            <v>54.309263399999999</v>
          </cell>
          <cell r="W151">
            <v>20.390256999999998</v>
          </cell>
          <cell r="X151">
            <v>16.337283999999997</v>
          </cell>
          <cell r="Y151">
            <v>31.470285004545449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53.109000000000002</v>
          </cell>
          <cell r="L152">
            <v>18.73</v>
          </cell>
          <cell r="M152">
            <v>14.76</v>
          </cell>
          <cell r="N152">
            <v>1.0208999999999999</v>
          </cell>
          <cell r="O152">
            <v>1.0226</v>
          </cell>
          <cell r="P152">
            <v>1.1192</v>
          </cell>
          <cell r="Q152">
            <v>54.309263399999999</v>
          </cell>
          <cell r="R152">
            <v>20.390256999999998</v>
          </cell>
          <cell r="S152">
            <v>16.337283999999997</v>
          </cell>
          <cell r="T152">
            <v>31.470285004545449</v>
          </cell>
          <cell r="U152">
            <v>42.467868686868684</v>
          </cell>
          <cell r="V152">
            <v>54.309263399999999</v>
          </cell>
          <cell r="W152">
            <v>20.390256999999998</v>
          </cell>
          <cell r="X152">
            <v>16.337283999999997</v>
          </cell>
          <cell r="Y152">
            <v>31.470285004545449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53.109000000000002</v>
          </cell>
          <cell r="L153">
            <v>18.73</v>
          </cell>
          <cell r="M153">
            <v>14.76</v>
          </cell>
          <cell r="N153">
            <v>1.0208999999999999</v>
          </cell>
          <cell r="O153">
            <v>1.0226</v>
          </cell>
          <cell r="P153">
            <v>1.1192</v>
          </cell>
          <cell r="Q153">
            <v>54.309263399999999</v>
          </cell>
          <cell r="R153">
            <v>20.390256999999998</v>
          </cell>
          <cell r="S153">
            <v>16.337283999999997</v>
          </cell>
          <cell r="T153">
            <v>31.470285004545449</v>
          </cell>
          <cell r="U153">
            <v>42.467868686868684</v>
          </cell>
          <cell r="V153">
            <v>54.309263399999999</v>
          </cell>
          <cell r="W153">
            <v>20.390256999999998</v>
          </cell>
          <cell r="X153">
            <v>16.337283999999997</v>
          </cell>
          <cell r="Y153">
            <v>31.470285004545449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53.109000000000002</v>
          </cell>
          <cell r="L154">
            <v>19.010000000000002</v>
          </cell>
          <cell r="M154">
            <v>14.87</v>
          </cell>
          <cell r="N154">
            <v>1.0238</v>
          </cell>
          <cell r="O154">
            <v>1.0235000000000001</v>
          </cell>
          <cell r="P154">
            <v>0.60680000000000001</v>
          </cell>
          <cell r="Q154">
            <v>54.357061500000007</v>
          </cell>
          <cell r="R154">
            <v>20.218838000000002</v>
          </cell>
          <cell r="S154">
            <v>15.980305999999999</v>
          </cell>
          <cell r="T154">
            <v>31.190322881818183</v>
          </cell>
          <cell r="U154">
            <v>42.467868686868684</v>
          </cell>
          <cell r="V154">
            <v>54.357061500000007</v>
          </cell>
          <cell r="W154">
            <v>20.218838000000002</v>
          </cell>
          <cell r="X154">
            <v>15.980305999999999</v>
          </cell>
          <cell r="Y154">
            <v>31.190322881818183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53.109000000000002</v>
          </cell>
          <cell r="L155">
            <v>19.079999999999998</v>
          </cell>
          <cell r="M155">
            <v>14.89</v>
          </cell>
          <cell r="N155">
            <v>1.0238</v>
          </cell>
          <cell r="O155">
            <v>1.0235000000000001</v>
          </cell>
          <cell r="P155">
            <v>0.60680000000000001</v>
          </cell>
          <cell r="Q155">
            <v>54.357061500000007</v>
          </cell>
          <cell r="R155">
            <v>20.290503999999999</v>
          </cell>
          <cell r="S155">
            <v>16.000782000000001</v>
          </cell>
          <cell r="T155">
            <v>31.228715381818184</v>
          </cell>
          <cell r="U155">
            <v>42.467868686868684</v>
          </cell>
          <cell r="V155">
            <v>54.357061500000007</v>
          </cell>
          <cell r="W155">
            <v>20.290503999999999</v>
          </cell>
          <cell r="X155">
            <v>16.000782000000001</v>
          </cell>
          <cell r="Y155">
            <v>31.228715381818184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53.109000000000002</v>
          </cell>
          <cell r="L156">
            <v>19.010000000000002</v>
          </cell>
          <cell r="M156">
            <v>14.87</v>
          </cell>
          <cell r="N156">
            <v>1.0238</v>
          </cell>
          <cell r="O156">
            <v>1.0235000000000001</v>
          </cell>
          <cell r="P156">
            <v>0.60680000000000001</v>
          </cell>
          <cell r="Q156">
            <v>54.357061500000007</v>
          </cell>
          <cell r="R156">
            <v>20.218838000000002</v>
          </cell>
          <cell r="S156">
            <v>15.980305999999999</v>
          </cell>
          <cell r="T156">
            <v>31.190322881818183</v>
          </cell>
          <cell r="U156">
            <v>42.467868686868684</v>
          </cell>
          <cell r="V156">
            <v>54.357061500000007</v>
          </cell>
          <cell r="W156">
            <v>20.218838000000002</v>
          </cell>
          <cell r="X156">
            <v>15.980305999999999</v>
          </cell>
          <cell r="Y156">
            <v>31.190322881818183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53.109000000000002</v>
          </cell>
          <cell r="L157">
            <v>19.010000000000002</v>
          </cell>
          <cell r="M157">
            <v>14.87</v>
          </cell>
          <cell r="N157">
            <v>1.0238</v>
          </cell>
          <cell r="O157">
            <v>1.0235000000000001</v>
          </cell>
          <cell r="P157">
            <v>0.60680000000000001</v>
          </cell>
          <cell r="Q157">
            <v>54.357061500000007</v>
          </cell>
          <cell r="R157">
            <v>20.218838000000002</v>
          </cell>
          <cell r="S157">
            <v>15.980305999999999</v>
          </cell>
          <cell r="T157">
            <v>31.190322881818183</v>
          </cell>
          <cell r="U157">
            <v>42.467868686868684</v>
          </cell>
          <cell r="V157">
            <v>54.357061500000007</v>
          </cell>
          <cell r="W157">
            <v>20.218838000000002</v>
          </cell>
          <cell r="X157">
            <v>15.980305999999999</v>
          </cell>
          <cell r="Y157">
            <v>31.190322881818183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53.109000000000002</v>
          </cell>
          <cell r="L158">
            <v>19.010000000000002</v>
          </cell>
          <cell r="M158">
            <v>14.87</v>
          </cell>
          <cell r="N158">
            <v>1.0238</v>
          </cell>
          <cell r="O158">
            <v>1.0235000000000001</v>
          </cell>
          <cell r="P158">
            <v>0.60680000000000001</v>
          </cell>
          <cell r="Q158">
            <v>54.357061500000007</v>
          </cell>
          <cell r="R158">
            <v>20.218838000000002</v>
          </cell>
          <cell r="S158">
            <v>15.980305999999999</v>
          </cell>
          <cell r="T158">
            <v>31.190322881818183</v>
          </cell>
          <cell r="U158">
            <v>42.467868686868684</v>
          </cell>
          <cell r="V158">
            <v>54.357061500000007</v>
          </cell>
          <cell r="W158">
            <v>20.218838000000002</v>
          </cell>
          <cell r="X158">
            <v>15.980305999999999</v>
          </cell>
          <cell r="Y158">
            <v>31.190322881818183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53.109000000000002</v>
          </cell>
          <cell r="L159">
            <v>19.010000000000002</v>
          </cell>
          <cell r="M159">
            <v>14.87</v>
          </cell>
          <cell r="N159">
            <v>1.0238</v>
          </cell>
          <cell r="O159">
            <v>1.0235000000000001</v>
          </cell>
          <cell r="P159">
            <v>0.60680000000000001</v>
          </cell>
          <cell r="Q159">
            <v>54.357061500000007</v>
          </cell>
          <cell r="R159">
            <v>20.218838000000002</v>
          </cell>
          <cell r="S159">
            <v>15.980305999999999</v>
          </cell>
          <cell r="T159">
            <v>31.190322881818183</v>
          </cell>
          <cell r="U159">
            <v>42.467868686868684</v>
          </cell>
          <cell r="V159">
            <v>54.357061500000007</v>
          </cell>
          <cell r="W159">
            <v>20.218838000000002</v>
          </cell>
          <cell r="X159">
            <v>15.980305999999999</v>
          </cell>
          <cell r="Y159">
            <v>31.190322881818183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53.109000000000002</v>
          </cell>
          <cell r="L160">
            <v>19.079999999999998</v>
          </cell>
          <cell r="M160">
            <v>14.89</v>
          </cell>
          <cell r="N160">
            <v>1.0238</v>
          </cell>
          <cell r="O160">
            <v>1.0235000000000001</v>
          </cell>
          <cell r="P160">
            <v>0.60680000000000001</v>
          </cell>
          <cell r="Q160">
            <v>54.357061500000007</v>
          </cell>
          <cell r="R160">
            <v>20.290503999999999</v>
          </cell>
          <cell r="S160">
            <v>16.000782000000001</v>
          </cell>
          <cell r="T160">
            <v>31.228715381818184</v>
          </cell>
          <cell r="U160">
            <v>42.467868686868684</v>
          </cell>
          <cell r="V160">
            <v>54.357061500000007</v>
          </cell>
          <cell r="W160">
            <v>20.290503999999999</v>
          </cell>
          <cell r="X160">
            <v>16.000782000000001</v>
          </cell>
          <cell r="Y160">
            <v>31.228715381818184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53.109000000000002</v>
          </cell>
          <cell r="L161">
            <v>19.079999999999998</v>
          </cell>
          <cell r="M161">
            <v>14.89</v>
          </cell>
          <cell r="N161">
            <v>1.0238</v>
          </cell>
          <cell r="O161">
            <v>1.0235000000000001</v>
          </cell>
          <cell r="P161">
            <v>0.60680000000000001</v>
          </cell>
          <cell r="Q161">
            <v>54.357061500000007</v>
          </cell>
          <cell r="R161">
            <v>20.290503999999999</v>
          </cell>
          <cell r="S161">
            <v>16.000782000000001</v>
          </cell>
          <cell r="T161">
            <v>31.228715381818184</v>
          </cell>
          <cell r="U161">
            <v>42.467868686868684</v>
          </cell>
          <cell r="V161">
            <v>54.357061500000007</v>
          </cell>
          <cell r="W161">
            <v>20.290503999999999</v>
          </cell>
          <cell r="X161">
            <v>16.000782000000001</v>
          </cell>
          <cell r="Y161">
            <v>31.228715381818184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53.109000000000002</v>
          </cell>
          <cell r="L162">
            <v>19.079999999999998</v>
          </cell>
          <cell r="M162">
            <v>14.89</v>
          </cell>
          <cell r="N162">
            <v>1.0238</v>
          </cell>
          <cell r="O162">
            <v>1.0235000000000001</v>
          </cell>
          <cell r="P162">
            <v>0.60680000000000001</v>
          </cell>
          <cell r="Q162">
            <v>54.357061500000007</v>
          </cell>
          <cell r="R162">
            <v>20.290503999999999</v>
          </cell>
          <cell r="S162">
            <v>16.000782000000001</v>
          </cell>
          <cell r="T162">
            <v>31.228715381818184</v>
          </cell>
          <cell r="U162">
            <v>42.467868686868684</v>
          </cell>
          <cell r="V162">
            <v>54.357061500000007</v>
          </cell>
          <cell r="W162">
            <v>20.290503999999999</v>
          </cell>
          <cell r="X162">
            <v>16.000782000000001</v>
          </cell>
          <cell r="Y162">
            <v>31.228715381818184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53.109000000000002</v>
          </cell>
          <cell r="L163">
            <v>19.079999999999998</v>
          </cell>
          <cell r="M163">
            <v>14.89</v>
          </cell>
          <cell r="N163">
            <v>1.0238</v>
          </cell>
          <cell r="O163">
            <v>1.0235000000000001</v>
          </cell>
          <cell r="P163">
            <v>0.60680000000000001</v>
          </cell>
          <cell r="Q163">
            <v>54.357061500000007</v>
          </cell>
          <cell r="R163">
            <v>20.290503999999999</v>
          </cell>
          <cell r="S163">
            <v>16.000782000000001</v>
          </cell>
          <cell r="T163">
            <v>31.228715381818184</v>
          </cell>
          <cell r="U163">
            <v>42.467868686868684</v>
          </cell>
          <cell r="V163">
            <v>54.357061500000007</v>
          </cell>
          <cell r="W163">
            <v>20.290503999999999</v>
          </cell>
          <cell r="X163">
            <v>16.000782000000001</v>
          </cell>
          <cell r="Y163">
            <v>31.228715381818184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53.109000000000002</v>
          </cell>
          <cell r="L164">
            <v>19.079999999999998</v>
          </cell>
          <cell r="M164">
            <v>14.89</v>
          </cell>
          <cell r="N164">
            <v>1.0238</v>
          </cell>
          <cell r="O164">
            <v>1.0235000000000001</v>
          </cell>
          <cell r="P164">
            <v>0.60680000000000001</v>
          </cell>
          <cell r="Q164">
            <v>54.357061500000007</v>
          </cell>
          <cell r="R164">
            <v>20.290503999999999</v>
          </cell>
          <cell r="S164">
            <v>16.000782000000001</v>
          </cell>
          <cell r="T164">
            <v>31.228715381818184</v>
          </cell>
          <cell r="U164">
            <v>42.467868686868684</v>
          </cell>
          <cell r="V164">
            <v>54.357061500000007</v>
          </cell>
          <cell r="W164">
            <v>20.290503999999999</v>
          </cell>
          <cell r="X164">
            <v>16.000782000000001</v>
          </cell>
          <cell r="Y164">
            <v>31.228715381818184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53.109000000000002</v>
          </cell>
          <cell r="L165">
            <v>19.010000000000002</v>
          </cell>
          <cell r="M165">
            <v>14.87</v>
          </cell>
          <cell r="N165">
            <v>1.0238</v>
          </cell>
          <cell r="O165">
            <v>1.0235000000000001</v>
          </cell>
          <cell r="P165">
            <v>0.60680000000000001</v>
          </cell>
          <cell r="Q165">
            <v>54.357061500000007</v>
          </cell>
          <cell r="R165">
            <v>20.218838000000002</v>
          </cell>
          <cell r="S165">
            <v>15.980305999999999</v>
          </cell>
          <cell r="T165">
            <v>31.190322881818183</v>
          </cell>
          <cell r="U165">
            <v>42.467868686868684</v>
          </cell>
          <cell r="V165">
            <v>54.357061500000007</v>
          </cell>
          <cell r="W165">
            <v>20.218838000000002</v>
          </cell>
          <cell r="X165">
            <v>15.980305999999999</v>
          </cell>
          <cell r="Y165">
            <v>31.190322881818183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53.109000000000002</v>
          </cell>
          <cell r="L166">
            <v>19.010000000000002</v>
          </cell>
          <cell r="M166">
            <v>14.87</v>
          </cell>
          <cell r="N166">
            <v>1.0238</v>
          </cell>
          <cell r="O166">
            <v>1.0235000000000001</v>
          </cell>
          <cell r="P166">
            <v>0.60680000000000001</v>
          </cell>
          <cell r="Q166">
            <v>54.357061500000007</v>
          </cell>
          <cell r="R166">
            <v>20.218838000000002</v>
          </cell>
          <cell r="S166">
            <v>15.980305999999999</v>
          </cell>
          <cell r="T166">
            <v>31.190322881818183</v>
          </cell>
          <cell r="U166">
            <v>42.467868686868684</v>
          </cell>
          <cell r="V166">
            <v>54.357061500000007</v>
          </cell>
          <cell r="W166">
            <v>20.218838000000002</v>
          </cell>
          <cell r="X166">
            <v>15.980305999999999</v>
          </cell>
          <cell r="Y166">
            <v>31.190322881818183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53.109000000000002</v>
          </cell>
          <cell r="L167">
            <v>19.010000000000002</v>
          </cell>
          <cell r="M167">
            <v>14.87</v>
          </cell>
          <cell r="N167">
            <v>1.0238</v>
          </cell>
          <cell r="O167">
            <v>1.0235000000000001</v>
          </cell>
          <cell r="P167">
            <v>0.60680000000000001</v>
          </cell>
          <cell r="Q167">
            <v>54.357061500000007</v>
          </cell>
          <cell r="R167">
            <v>20.218838000000002</v>
          </cell>
          <cell r="S167">
            <v>15.980305999999999</v>
          </cell>
          <cell r="T167">
            <v>31.190322881818183</v>
          </cell>
          <cell r="U167">
            <v>42.467868686868684</v>
          </cell>
          <cell r="V167">
            <v>54.357061500000007</v>
          </cell>
          <cell r="W167">
            <v>20.218838000000002</v>
          </cell>
          <cell r="X167">
            <v>15.980305999999999</v>
          </cell>
          <cell r="Y167">
            <v>31.190322881818183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53.109000000000002</v>
          </cell>
          <cell r="L168">
            <v>19.010000000000002</v>
          </cell>
          <cell r="M168">
            <v>14.87</v>
          </cell>
          <cell r="N168">
            <v>1.0238</v>
          </cell>
          <cell r="O168">
            <v>1.0235000000000001</v>
          </cell>
          <cell r="P168">
            <v>0.60680000000000001</v>
          </cell>
          <cell r="Q168">
            <v>54.357061500000007</v>
          </cell>
          <cell r="R168">
            <v>20.218838000000002</v>
          </cell>
          <cell r="S168">
            <v>15.980305999999999</v>
          </cell>
          <cell r="T168">
            <v>31.190322881818183</v>
          </cell>
          <cell r="U168">
            <v>42.467868686868684</v>
          </cell>
          <cell r="V168">
            <v>54.357061500000007</v>
          </cell>
          <cell r="W168">
            <v>20.218838000000002</v>
          </cell>
          <cell r="X168">
            <v>15.980305999999999</v>
          </cell>
          <cell r="Y168">
            <v>31.190322881818183</v>
          </cell>
          <cell r="Z168">
            <v>1.0203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53.109000000000002</v>
          </cell>
          <cell r="L169">
            <v>19.010000000000002</v>
          </cell>
          <cell r="M169">
            <v>14.87</v>
          </cell>
          <cell r="N169">
            <v>1.0238</v>
          </cell>
          <cell r="O169">
            <v>1.0235000000000001</v>
          </cell>
          <cell r="P169">
            <v>0.60680000000000001</v>
          </cell>
          <cell r="Q169">
            <v>54.357061500000007</v>
          </cell>
          <cell r="R169">
            <v>20.218838000000002</v>
          </cell>
          <cell r="S169">
            <v>15.980305999999999</v>
          </cell>
          <cell r="T169">
            <v>31.190322881818183</v>
          </cell>
          <cell r="U169">
            <v>42.467868686868684</v>
          </cell>
          <cell r="V169">
            <v>54.357061500000007</v>
          </cell>
          <cell r="W169">
            <v>20.218838000000002</v>
          </cell>
          <cell r="X169">
            <v>15.980305999999999</v>
          </cell>
          <cell r="Y169">
            <v>31.190322881818183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53.109000000000002</v>
          </cell>
          <cell r="L170">
            <v>18.920000000000002</v>
          </cell>
          <cell r="M170">
            <v>14.79</v>
          </cell>
          <cell r="N170">
            <v>1.0238</v>
          </cell>
          <cell r="O170">
            <v>1.0235000000000001</v>
          </cell>
          <cell r="P170">
            <v>0.60680000000000001</v>
          </cell>
          <cell r="Q170">
            <v>54.357061500000007</v>
          </cell>
          <cell r="R170">
            <v>20.126696000000003</v>
          </cell>
          <cell r="S170">
            <v>15.898401999999999</v>
          </cell>
          <cell r="T170">
            <v>31.104835581818186</v>
          </cell>
          <cell r="U170">
            <v>42.467868686868684</v>
          </cell>
          <cell r="V170">
            <v>54.357061500000007</v>
          </cell>
          <cell r="W170">
            <v>20.126696000000003</v>
          </cell>
          <cell r="X170">
            <v>15.898401999999999</v>
          </cell>
          <cell r="Y170">
            <v>31.104835581818186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53.109000000000002</v>
          </cell>
          <cell r="L171">
            <v>19.079999999999998</v>
          </cell>
          <cell r="M171">
            <v>14.89</v>
          </cell>
          <cell r="N171">
            <v>1.0238</v>
          </cell>
          <cell r="O171">
            <v>1.0235000000000001</v>
          </cell>
          <cell r="P171">
            <v>0.60680000000000001</v>
          </cell>
          <cell r="Q171">
            <v>54.357061500000007</v>
          </cell>
          <cell r="R171">
            <v>20.290503999999999</v>
          </cell>
          <cell r="S171">
            <v>16.000782000000001</v>
          </cell>
          <cell r="T171">
            <v>31.228715381818184</v>
          </cell>
          <cell r="U171">
            <v>42.467868686868684</v>
          </cell>
          <cell r="V171">
            <v>54.357061500000007</v>
          </cell>
          <cell r="W171">
            <v>20.290503999999999</v>
          </cell>
          <cell r="X171">
            <v>16.000782000000001</v>
          </cell>
          <cell r="Y171">
            <v>31.228715381818184</v>
          </cell>
          <cell r="Z171">
            <v>1.0203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53.109000000000002</v>
          </cell>
          <cell r="L172">
            <v>19.079999999999998</v>
          </cell>
          <cell r="M172">
            <v>14.89</v>
          </cell>
          <cell r="N172">
            <v>1.0238</v>
          </cell>
          <cell r="O172">
            <v>1.0235000000000001</v>
          </cell>
          <cell r="P172">
            <v>0.60680000000000001</v>
          </cell>
          <cell r="Q172">
            <v>54.357061500000007</v>
          </cell>
          <cell r="R172">
            <v>20.290503999999999</v>
          </cell>
          <cell r="S172">
            <v>16.000782000000001</v>
          </cell>
          <cell r="T172">
            <v>31.228715381818184</v>
          </cell>
          <cell r="U172">
            <v>42.467868686868684</v>
          </cell>
          <cell r="V172">
            <v>54.357061500000007</v>
          </cell>
          <cell r="W172">
            <v>20.290503999999999</v>
          </cell>
          <cell r="X172">
            <v>16.000782000000001</v>
          </cell>
          <cell r="Y172">
            <v>31.228715381818184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53.109000000000002</v>
          </cell>
          <cell r="L173">
            <v>19.079999999999998</v>
          </cell>
          <cell r="M173">
            <v>14.89</v>
          </cell>
          <cell r="N173">
            <v>1.0238</v>
          </cell>
          <cell r="O173">
            <v>1.0235000000000001</v>
          </cell>
          <cell r="P173">
            <v>0.60680000000000001</v>
          </cell>
          <cell r="Q173">
            <v>54.357061500000007</v>
          </cell>
          <cell r="R173">
            <v>20.290503999999999</v>
          </cell>
          <cell r="S173">
            <v>16.000782000000001</v>
          </cell>
          <cell r="T173">
            <v>31.228715381818184</v>
          </cell>
          <cell r="U173">
            <v>42.467868686868684</v>
          </cell>
          <cell r="V173">
            <v>54.357061500000007</v>
          </cell>
          <cell r="W173">
            <v>20.290503999999999</v>
          </cell>
          <cell r="X173">
            <v>16.000782000000001</v>
          </cell>
          <cell r="Y173">
            <v>31.228715381818184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53.109000000000002</v>
          </cell>
          <cell r="L174">
            <v>19.010000000000002</v>
          </cell>
          <cell r="M174">
            <v>14.87</v>
          </cell>
          <cell r="N174">
            <v>1.0238</v>
          </cell>
          <cell r="O174">
            <v>1.0235000000000001</v>
          </cell>
          <cell r="P174">
            <v>0.60680000000000001</v>
          </cell>
          <cell r="Q174">
            <v>54.357061500000007</v>
          </cell>
          <cell r="R174">
            <v>20.218838000000002</v>
          </cell>
          <cell r="S174">
            <v>15.980305999999999</v>
          </cell>
          <cell r="T174">
            <v>31.190322881818183</v>
          </cell>
          <cell r="U174">
            <v>42.467868686868684</v>
          </cell>
          <cell r="V174">
            <v>54.357061500000007</v>
          </cell>
          <cell r="W174">
            <v>20.218838000000002</v>
          </cell>
          <cell r="X174">
            <v>15.980305999999999</v>
          </cell>
          <cell r="Y174">
            <v>31.190322881818183</v>
          </cell>
          <cell r="Z174">
            <v>1.0203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53.109000000000002</v>
          </cell>
          <cell r="L175">
            <v>19.010000000000002</v>
          </cell>
          <cell r="M175">
            <v>14.87</v>
          </cell>
          <cell r="N175">
            <v>1.0238</v>
          </cell>
          <cell r="O175">
            <v>1.0235000000000001</v>
          </cell>
          <cell r="P175">
            <v>0.60680000000000001</v>
          </cell>
          <cell r="Q175">
            <v>54.357061500000007</v>
          </cell>
          <cell r="R175">
            <v>20.218838000000002</v>
          </cell>
          <cell r="S175">
            <v>15.980305999999999</v>
          </cell>
          <cell r="T175">
            <v>31.190322881818183</v>
          </cell>
          <cell r="U175">
            <v>42.467868686868684</v>
          </cell>
          <cell r="V175">
            <v>54.357061500000007</v>
          </cell>
          <cell r="W175">
            <v>20.218838000000002</v>
          </cell>
          <cell r="X175">
            <v>15.980305999999999</v>
          </cell>
          <cell r="Y175">
            <v>31.190322881818183</v>
          </cell>
          <cell r="Z175">
            <v>1.0203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22.94</v>
          </cell>
          <cell r="L176">
            <v>21.99</v>
          </cell>
          <cell r="M176">
            <v>21.99</v>
          </cell>
          <cell r="N176">
            <v>1</v>
          </cell>
          <cell r="O176">
            <v>1</v>
          </cell>
          <cell r="P176">
            <v>0</v>
          </cell>
          <cell r="Q176">
            <v>22.94</v>
          </cell>
          <cell r="R176">
            <v>21.99</v>
          </cell>
          <cell r="S176">
            <v>21.99</v>
          </cell>
          <cell r="T176">
            <v>27.782929292929289</v>
          </cell>
          <cell r="U176">
            <v>42.467868686868684</v>
          </cell>
          <cell r="V176">
            <v>22.94</v>
          </cell>
          <cell r="W176">
            <v>21.99</v>
          </cell>
          <cell r="X176">
            <v>21.99</v>
          </cell>
          <cell r="Y176">
            <v>27.782929292929289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22.94</v>
          </cell>
          <cell r="L177">
            <v>21.99</v>
          </cell>
          <cell r="M177">
            <v>21.99</v>
          </cell>
          <cell r="N177">
            <v>1</v>
          </cell>
          <cell r="O177">
            <v>1</v>
          </cell>
          <cell r="P177">
            <v>0</v>
          </cell>
          <cell r="Q177">
            <v>22.94</v>
          </cell>
          <cell r="R177">
            <v>21.99</v>
          </cell>
          <cell r="S177">
            <v>21.99</v>
          </cell>
          <cell r="T177">
            <v>27.782929292929289</v>
          </cell>
          <cell r="U177">
            <v>42.467868686868684</v>
          </cell>
          <cell r="V177">
            <v>22.94</v>
          </cell>
          <cell r="W177">
            <v>21.99</v>
          </cell>
          <cell r="X177">
            <v>21.99</v>
          </cell>
          <cell r="Y177">
            <v>27.782929292929289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H177">
            <v>4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62.668619999999997</v>
          </cell>
          <cell r="L178">
            <v>22.419999999999998</v>
          </cell>
          <cell r="M178">
            <v>16.5672</v>
          </cell>
          <cell r="N178">
            <v>1.0287999999999999</v>
          </cell>
          <cell r="O178">
            <v>1.0414000000000001</v>
          </cell>
          <cell r="P178">
            <v>1.3262</v>
          </cell>
          <cell r="Q178">
            <v>65.263100868000009</v>
          </cell>
          <cell r="R178">
            <v>24.568423999999997</v>
          </cell>
          <cell r="S178">
            <v>18.547063359999999</v>
          </cell>
          <cell r="T178">
            <v>37.135120611272725</v>
          </cell>
          <cell r="U178">
            <v>42.467868686868684</v>
          </cell>
          <cell r="V178">
            <v>65.263100868000009</v>
          </cell>
          <cell r="W178">
            <v>24.568423999999997</v>
          </cell>
          <cell r="X178">
            <v>18.547063359999999</v>
          </cell>
          <cell r="Y178">
            <v>37.135120611272725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62.668619999999997</v>
          </cell>
          <cell r="L179">
            <v>22.419999999999998</v>
          </cell>
          <cell r="M179">
            <v>16.5672</v>
          </cell>
          <cell r="N179">
            <v>1.0287999999999999</v>
          </cell>
          <cell r="O179">
            <v>1.0414000000000001</v>
          </cell>
          <cell r="P179">
            <v>1.3262</v>
          </cell>
          <cell r="Q179">
            <v>65.263100868000009</v>
          </cell>
          <cell r="R179">
            <v>24.568423999999997</v>
          </cell>
          <cell r="S179">
            <v>18.547063359999999</v>
          </cell>
          <cell r="T179">
            <v>37.135120611272725</v>
          </cell>
          <cell r="U179">
            <v>42.467868686868684</v>
          </cell>
          <cell r="V179">
            <v>65.263100868000009</v>
          </cell>
          <cell r="W179">
            <v>24.568423999999997</v>
          </cell>
          <cell r="X179">
            <v>18.547063359999999</v>
          </cell>
          <cell r="Y179">
            <v>37.135120611272725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62.668619999999997</v>
          </cell>
          <cell r="L180">
            <v>22.419999999999998</v>
          </cell>
          <cell r="M180">
            <v>16.5672</v>
          </cell>
          <cell r="N180">
            <v>1.0287999999999999</v>
          </cell>
          <cell r="O180">
            <v>1.0414000000000001</v>
          </cell>
          <cell r="P180">
            <v>1.3262</v>
          </cell>
          <cell r="Q180">
            <v>65.263100868000009</v>
          </cell>
          <cell r="R180">
            <v>24.568423999999997</v>
          </cell>
          <cell r="S180">
            <v>18.547063359999999</v>
          </cell>
          <cell r="T180">
            <v>37.135120611272725</v>
          </cell>
          <cell r="U180">
            <v>42.467868686868684</v>
          </cell>
          <cell r="V180">
            <v>65.263100868000009</v>
          </cell>
          <cell r="W180">
            <v>24.568423999999997</v>
          </cell>
          <cell r="X180">
            <v>18.547063359999999</v>
          </cell>
          <cell r="Y180">
            <v>37.135120611272725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62.668619999999997</v>
          </cell>
          <cell r="L181">
            <v>22.419999999999998</v>
          </cell>
          <cell r="M181">
            <v>16.5672</v>
          </cell>
          <cell r="N181">
            <v>1.0287999999999999</v>
          </cell>
          <cell r="O181">
            <v>1.0414000000000001</v>
          </cell>
          <cell r="P181">
            <v>1.3262</v>
          </cell>
          <cell r="Q181">
            <v>65.263100868000009</v>
          </cell>
          <cell r="R181">
            <v>24.568423999999997</v>
          </cell>
          <cell r="S181">
            <v>18.547063359999999</v>
          </cell>
          <cell r="T181">
            <v>37.135120611272725</v>
          </cell>
          <cell r="U181">
            <v>42.467868686868684</v>
          </cell>
          <cell r="V181">
            <v>65.263100868000009</v>
          </cell>
          <cell r="W181">
            <v>24.568423999999997</v>
          </cell>
          <cell r="X181">
            <v>18.547063359999999</v>
          </cell>
          <cell r="Y181">
            <v>37.135120611272725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62.668619999999997</v>
          </cell>
          <cell r="L182">
            <v>22.419999999999998</v>
          </cell>
          <cell r="M182">
            <v>16.5672</v>
          </cell>
          <cell r="N182">
            <v>1.0287999999999999</v>
          </cell>
          <cell r="O182">
            <v>1.0414000000000001</v>
          </cell>
          <cell r="P182">
            <v>1.3262</v>
          </cell>
          <cell r="Q182">
            <v>65.263100868000009</v>
          </cell>
          <cell r="R182">
            <v>24.568423999999997</v>
          </cell>
          <cell r="S182">
            <v>18.547063359999999</v>
          </cell>
          <cell r="T182">
            <v>37.135120611272725</v>
          </cell>
          <cell r="U182">
            <v>42.467868686868684</v>
          </cell>
          <cell r="V182">
            <v>65.263100868000009</v>
          </cell>
          <cell r="W182">
            <v>24.568423999999997</v>
          </cell>
          <cell r="X182">
            <v>18.547063359999999</v>
          </cell>
          <cell r="Y182">
            <v>37.135120611272725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22.94</v>
          </cell>
          <cell r="L183">
            <v>21.99</v>
          </cell>
          <cell r="M183">
            <v>21.99</v>
          </cell>
          <cell r="N183">
            <v>1</v>
          </cell>
          <cell r="O183">
            <v>1</v>
          </cell>
          <cell r="P183">
            <v>0</v>
          </cell>
          <cell r="Q183">
            <v>22.94</v>
          </cell>
          <cell r="R183">
            <v>21.99</v>
          </cell>
          <cell r="S183">
            <v>21.99</v>
          </cell>
          <cell r="T183">
            <v>27.782929292929289</v>
          </cell>
          <cell r="U183">
            <v>42.467868686868684</v>
          </cell>
          <cell r="V183">
            <v>22.94</v>
          </cell>
          <cell r="W183">
            <v>21.99</v>
          </cell>
          <cell r="X183">
            <v>21.99</v>
          </cell>
          <cell r="Y183">
            <v>27.782929292929289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H183">
            <v>3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22.94</v>
          </cell>
          <cell r="L184">
            <v>21.99</v>
          </cell>
          <cell r="M184">
            <v>21.99</v>
          </cell>
          <cell r="N184">
            <v>1</v>
          </cell>
          <cell r="O184">
            <v>1</v>
          </cell>
          <cell r="P184">
            <v>0</v>
          </cell>
          <cell r="Q184">
            <v>22.94</v>
          </cell>
          <cell r="R184">
            <v>21.99</v>
          </cell>
          <cell r="S184">
            <v>21.99</v>
          </cell>
          <cell r="T184">
            <v>27.782929292929289</v>
          </cell>
          <cell r="U184">
            <v>42.467868686868684</v>
          </cell>
          <cell r="V184">
            <v>22.94</v>
          </cell>
          <cell r="W184">
            <v>21.99</v>
          </cell>
          <cell r="X184">
            <v>21.99</v>
          </cell>
          <cell r="Y184">
            <v>27.782929292929289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H184">
            <v>2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22.94</v>
          </cell>
          <cell r="L185">
            <v>21.99</v>
          </cell>
          <cell r="M185">
            <v>21.99</v>
          </cell>
          <cell r="N185">
            <v>1</v>
          </cell>
          <cell r="O185">
            <v>1</v>
          </cell>
          <cell r="P185">
            <v>0</v>
          </cell>
          <cell r="Q185">
            <v>22.94</v>
          </cell>
          <cell r="R185">
            <v>21.99</v>
          </cell>
          <cell r="S185">
            <v>21.99</v>
          </cell>
          <cell r="T185">
            <v>27.782929292929289</v>
          </cell>
          <cell r="U185">
            <v>42.467868686868684</v>
          </cell>
          <cell r="V185">
            <v>22.94</v>
          </cell>
          <cell r="W185">
            <v>21.99</v>
          </cell>
          <cell r="X185">
            <v>21.99</v>
          </cell>
          <cell r="Y185">
            <v>27.782929292929289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H185">
            <v>2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22.94</v>
          </cell>
          <cell r="L186">
            <v>21.99</v>
          </cell>
          <cell r="M186">
            <v>21.99</v>
          </cell>
          <cell r="N186">
            <v>1</v>
          </cell>
          <cell r="O186">
            <v>1</v>
          </cell>
          <cell r="P186">
            <v>0</v>
          </cell>
          <cell r="Q186">
            <v>22.94</v>
          </cell>
          <cell r="R186">
            <v>21.99</v>
          </cell>
          <cell r="S186">
            <v>21.99</v>
          </cell>
          <cell r="T186">
            <v>27.782929292929289</v>
          </cell>
          <cell r="U186">
            <v>42.467868686868684</v>
          </cell>
          <cell r="V186">
            <v>22.94</v>
          </cell>
          <cell r="W186">
            <v>21.99</v>
          </cell>
          <cell r="X186">
            <v>21.99</v>
          </cell>
          <cell r="Y186">
            <v>27.782929292929289</v>
          </cell>
          <cell r="Z186">
            <v>0.85829999999999995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H186">
            <v>2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22.94</v>
          </cell>
          <cell r="L187">
            <v>21.99</v>
          </cell>
          <cell r="M187">
            <v>21.99</v>
          </cell>
          <cell r="N187">
            <v>1</v>
          </cell>
          <cell r="O187">
            <v>1</v>
          </cell>
          <cell r="P187">
            <v>0</v>
          </cell>
          <cell r="Q187">
            <v>22.94</v>
          </cell>
          <cell r="R187">
            <v>21.99</v>
          </cell>
          <cell r="S187">
            <v>21.99</v>
          </cell>
          <cell r="T187">
            <v>27.782929292929289</v>
          </cell>
          <cell r="U187">
            <v>42.467868686868684</v>
          </cell>
          <cell r="V187">
            <v>22.94</v>
          </cell>
          <cell r="W187">
            <v>21.99</v>
          </cell>
          <cell r="X187">
            <v>21.99</v>
          </cell>
          <cell r="Y187">
            <v>27.782929292929289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H187">
            <v>3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22.94</v>
          </cell>
          <cell r="L188">
            <v>21.99</v>
          </cell>
          <cell r="M188">
            <v>21.99</v>
          </cell>
          <cell r="N188">
            <v>1</v>
          </cell>
          <cell r="O188">
            <v>1</v>
          </cell>
          <cell r="P188">
            <v>0</v>
          </cell>
          <cell r="Q188">
            <v>22.94</v>
          </cell>
          <cell r="R188">
            <v>21.99</v>
          </cell>
          <cell r="S188">
            <v>21.99</v>
          </cell>
          <cell r="T188">
            <v>27.782929292929289</v>
          </cell>
          <cell r="U188">
            <v>42.467868686868684</v>
          </cell>
          <cell r="V188">
            <v>22.94</v>
          </cell>
          <cell r="W188">
            <v>21.99</v>
          </cell>
          <cell r="X188">
            <v>21.99</v>
          </cell>
          <cell r="Y188">
            <v>27.782929292929289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H188">
            <v>3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62.668619999999997</v>
          </cell>
          <cell r="L189">
            <v>22.419999999999998</v>
          </cell>
          <cell r="M189">
            <v>16.5672</v>
          </cell>
          <cell r="N189">
            <v>1.0287999999999999</v>
          </cell>
          <cell r="O189">
            <v>1.0414000000000001</v>
          </cell>
          <cell r="P189">
            <v>1.3262</v>
          </cell>
          <cell r="Q189">
            <v>65.263100868000009</v>
          </cell>
          <cell r="R189">
            <v>24.568423999999997</v>
          </cell>
          <cell r="S189">
            <v>18.547063359999999</v>
          </cell>
          <cell r="T189">
            <v>37.135120611272725</v>
          </cell>
          <cell r="U189">
            <v>42.467868686868684</v>
          </cell>
          <cell r="V189">
            <v>65.263100868000009</v>
          </cell>
          <cell r="W189">
            <v>24.568423999999997</v>
          </cell>
          <cell r="X189">
            <v>18.547063359999999</v>
          </cell>
          <cell r="Y189">
            <v>37.135120611272725</v>
          </cell>
          <cell r="Z189">
            <v>0.85829999999999995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62.668619999999997</v>
          </cell>
          <cell r="L190">
            <v>22.419999999999998</v>
          </cell>
          <cell r="M190">
            <v>16.5672</v>
          </cell>
          <cell r="N190">
            <v>1.0287999999999999</v>
          </cell>
          <cell r="O190">
            <v>1.0414000000000001</v>
          </cell>
          <cell r="P190">
            <v>1.3262</v>
          </cell>
          <cell r="Q190">
            <v>65.263100868000009</v>
          </cell>
          <cell r="R190">
            <v>24.568423999999997</v>
          </cell>
          <cell r="S190">
            <v>18.547063359999999</v>
          </cell>
          <cell r="T190">
            <v>37.135120611272725</v>
          </cell>
          <cell r="U190">
            <v>42.467868686868684</v>
          </cell>
          <cell r="V190">
            <v>65.263100868000009</v>
          </cell>
          <cell r="W190">
            <v>24.568423999999997</v>
          </cell>
          <cell r="X190">
            <v>18.547063359999999</v>
          </cell>
          <cell r="Y190">
            <v>37.135120611272725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53.109000000000002</v>
          </cell>
          <cell r="L191">
            <v>19.64</v>
          </cell>
          <cell r="M191">
            <v>15.15</v>
          </cell>
          <cell r="N191">
            <v>1.0159</v>
          </cell>
          <cell r="O191">
            <v>1.0168999999999999</v>
          </cell>
          <cell r="P191">
            <v>1.8173999999999999</v>
          </cell>
          <cell r="Q191">
            <v>54.006542099999997</v>
          </cell>
          <cell r="R191">
            <v>21.919276</v>
          </cell>
          <cell r="S191">
            <v>17.357885</v>
          </cell>
          <cell r="T191">
            <v>32.592387531818183</v>
          </cell>
          <cell r="U191">
            <v>42.467868686868684</v>
          </cell>
          <cell r="V191">
            <v>54.006542099999997</v>
          </cell>
          <cell r="W191">
            <v>21.919276</v>
          </cell>
          <cell r="X191">
            <v>17.357885</v>
          </cell>
          <cell r="Y191">
            <v>32.592387531818183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53.109000000000002</v>
          </cell>
          <cell r="L192">
            <v>19.350000000000001</v>
          </cell>
          <cell r="M192">
            <v>15.16</v>
          </cell>
          <cell r="N192">
            <v>1.0159</v>
          </cell>
          <cell r="O192">
            <v>1.0168999999999999</v>
          </cell>
          <cell r="P192">
            <v>1.8173999999999999</v>
          </cell>
          <cell r="Q192">
            <v>54.006542099999997</v>
          </cell>
          <cell r="R192">
            <v>21.624665</v>
          </cell>
          <cell r="S192">
            <v>17.368044000000001</v>
          </cell>
          <cell r="T192">
            <v>32.495877031818182</v>
          </cell>
          <cell r="U192">
            <v>42.467868686868684</v>
          </cell>
          <cell r="V192">
            <v>54.006542099999997</v>
          </cell>
          <cell r="W192">
            <v>21.624665</v>
          </cell>
          <cell r="X192">
            <v>17.368044000000001</v>
          </cell>
          <cell r="Y192">
            <v>32.495877031818182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53.109000000000002</v>
          </cell>
          <cell r="L193">
            <v>19.28</v>
          </cell>
          <cell r="M193">
            <v>14.91</v>
          </cell>
          <cell r="N193">
            <v>1.0159</v>
          </cell>
          <cell r="O193">
            <v>1.0168999999999999</v>
          </cell>
          <cell r="P193">
            <v>1.8173999999999999</v>
          </cell>
          <cell r="Q193">
            <v>54.006542099999997</v>
          </cell>
          <cell r="R193">
            <v>21.553552</v>
          </cell>
          <cell r="S193">
            <v>17.114069000000001</v>
          </cell>
          <cell r="T193">
            <v>32.305903731818177</v>
          </cell>
          <cell r="U193">
            <v>42.467868686868684</v>
          </cell>
          <cell r="V193">
            <v>54.006542099999997</v>
          </cell>
          <cell r="W193">
            <v>21.553552</v>
          </cell>
          <cell r="X193">
            <v>17.114069000000001</v>
          </cell>
          <cell r="Y193">
            <v>32.305903731818177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53.109000000000002</v>
          </cell>
          <cell r="L194">
            <v>19.440000000000001</v>
          </cell>
          <cell r="M194">
            <v>15.1</v>
          </cell>
          <cell r="N194">
            <v>1.0159</v>
          </cell>
          <cell r="O194">
            <v>1.0168999999999999</v>
          </cell>
          <cell r="P194">
            <v>1.8173999999999999</v>
          </cell>
          <cell r="Q194">
            <v>54.006542099999997</v>
          </cell>
          <cell r="R194">
            <v>21.716096</v>
          </cell>
          <cell r="S194">
            <v>17.307089999999999</v>
          </cell>
          <cell r="T194">
            <v>32.488257781818177</v>
          </cell>
          <cell r="U194">
            <v>42.467868686868684</v>
          </cell>
          <cell r="V194">
            <v>54.006542099999997</v>
          </cell>
          <cell r="W194">
            <v>21.716096</v>
          </cell>
          <cell r="X194">
            <v>17.307089999999999</v>
          </cell>
          <cell r="Y194">
            <v>32.488257781818177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53.109000000000002</v>
          </cell>
          <cell r="L195">
            <v>19.350000000000001</v>
          </cell>
          <cell r="M195">
            <v>15.16</v>
          </cell>
          <cell r="N195">
            <v>1.0159</v>
          </cell>
          <cell r="O195">
            <v>1.0168999999999999</v>
          </cell>
          <cell r="P195">
            <v>1.8173999999999999</v>
          </cell>
          <cell r="Q195">
            <v>54.006542099999997</v>
          </cell>
          <cell r="R195">
            <v>21.624665</v>
          </cell>
          <cell r="S195">
            <v>17.368044000000001</v>
          </cell>
          <cell r="T195">
            <v>32.495877031818182</v>
          </cell>
          <cell r="U195">
            <v>42.467868686868684</v>
          </cell>
          <cell r="V195">
            <v>54.006542099999997</v>
          </cell>
          <cell r="W195">
            <v>21.624665</v>
          </cell>
          <cell r="X195">
            <v>17.368044000000001</v>
          </cell>
          <cell r="Y195">
            <v>32.495877031818182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53.109000000000002</v>
          </cell>
          <cell r="L196">
            <v>19.350000000000001</v>
          </cell>
          <cell r="M196">
            <v>15.16</v>
          </cell>
          <cell r="N196">
            <v>1.0159</v>
          </cell>
          <cell r="O196">
            <v>1.0168999999999999</v>
          </cell>
          <cell r="P196">
            <v>1.8173999999999999</v>
          </cell>
          <cell r="Q196">
            <v>54.006542099999997</v>
          </cell>
          <cell r="R196">
            <v>21.624665</v>
          </cell>
          <cell r="S196">
            <v>17.368044000000001</v>
          </cell>
          <cell r="T196">
            <v>32.495877031818182</v>
          </cell>
          <cell r="U196">
            <v>42.467868686868684</v>
          </cell>
          <cell r="V196">
            <v>54.006542099999997</v>
          </cell>
          <cell r="W196">
            <v>21.624665</v>
          </cell>
          <cell r="X196">
            <v>17.368044000000001</v>
          </cell>
          <cell r="Y196">
            <v>32.495877031818182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53.109000000000002</v>
          </cell>
          <cell r="L197">
            <v>18.399999999999999</v>
          </cell>
          <cell r="M197">
            <v>14.29</v>
          </cell>
          <cell r="N197">
            <v>1.0159</v>
          </cell>
          <cell r="O197">
            <v>1.0168999999999999</v>
          </cell>
          <cell r="P197">
            <v>1.8173999999999999</v>
          </cell>
          <cell r="Q197">
            <v>54.006542099999997</v>
          </cell>
          <cell r="R197">
            <v>20.659559999999999</v>
          </cell>
          <cell r="S197">
            <v>16.484210999999998</v>
          </cell>
          <cell r="T197">
            <v>31.583598831818179</v>
          </cell>
          <cell r="U197">
            <v>42.467868686868684</v>
          </cell>
          <cell r="V197">
            <v>54.006542099999997</v>
          </cell>
          <cell r="W197">
            <v>20.659559999999999</v>
          </cell>
          <cell r="X197">
            <v>16.484210999999998</v>
          </cell>
          <cell r="Y197">
            <v>31.583598831818179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53.109000000000002</v>
          </cell>
          <cell r="L198">
            <v>19.28</v>
          </cell>
          <cell r="M198">
            <v>14.91</v>
          </cell>
          <cell r="N198">
            <v>1.0159</v>
          </cell>
          <cell r="O198">
            <v>1.0168999999999999</v>
          </cell>
          <cell r="P198">
            <v>1.8173999999999999</v>
          </cell>
          <cell r="Q198">
            <v>54.006542099999997</v>
          </cell>
          <cell r="R198">
            <v>21.553552</v>
          </cell>
          <cell r="S198">
            <v>17.114069000000001</v>
          </cell>
          <cell r="T198">
            <v>32.305903731818177</v>
          </cell>
          <cell r="U198">
            <v>42.467868686868684</v>
          </cell>
          <cell r="V198">
            <v>54.006542099999997</v>
          </cell>
          <cell r="W198">
            <v>21.553552</v>
          </cell>
          <cell r="X198">
            <v>17.114069000000001</v>
          </cell>
          <cell r="Y198">
            <v>32.305903731818177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53.109000000000002</v>
          </cell>
          <cell r="L199">
            <v>19.64</v>
          </cell>
          <cell r="M199">
            <v>15.15</v>
          </cell>
          <cell r="N199">
            <v>1.0159</v>
          </cell>
          <cell r="O199">
            <v>1.0168999999999999</v>
          </cell>
          <cell r="P199">
            <v>1.8173999999999999</v>
          </cell>
          <cell r="Q199">
            <v>54.006542099999997</v>
          </cell>
          <cell r="R199">
            <v>21.919276</v>
          </cell>
          <cell r="S199">
            <v>17.357885</v>
          </cell>
          <cell r="T199">
            <v>32.592387531818183</v>
          </cell>
          <cell r="U199">
            <v>42.467868686868684</v>
          </cell>
          <cell r="V199">
            <v>54.006542099999997</v>
          </cell>
          <cell r="W199">
            <v>21.919276</v>
          </cell>
          <cell r="X199">
            <v>17.357885</v>
          </cell>
          <cell r="Y199">
            <v>32.592387531818183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53.109000000000002</v>
          </cell>
          <cell r="L200">
            <v>19.28</v>
          </cell>
          <cell r="M200">
            <v>14.91</v>
          </cell>
          <cell r="N200">
            <v>1.0159</v>
          </cell>
          <cell r="O200">
            <v>1.0168999999999999</v>
          </cell>
          <cell r="P200">
            <v>1.8173999999999999</v>
          </cell>
          <cell r="Q200">
            <v>54.006542099999997</v>
          </cell>
          <cell r="R200">
            <v>21.553552</v>
          </cell>
          <cell r="S200">
            <v>17.114069000000001</v>
          </cell>
          <cell r="T200">
            <v>32.305903731818177</v>
          </cell>
          <cell r="U200">
            <v>42.467868686868684</v>
          </cell>
          <cell r="V200">
            <v>54.006542099999997</v>
          </cell>
          <cell r="W200">
            <v>21.553552</v>
          </cell>
          <cell r="X200">
            <v>17.114069000000001</v>
          </cell>
          <cell r="Y200">
            <v>32.305903731818177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53.109000000000002</v>
          </cell>
          <cell r="L201">
            <v>19.28</v>
          </cell>
          <cell r="M201">
            <v>14.91</v>
          </cell>
          <cell r="N201">
            <v>1.0159</v>
          </cell>
          <cell r="O201">
            <v>1.0168999999999999</v>
          </cell>
          <cell r="P201">
            <v>1.8173999999999999</v>
          </cell>
          <cell r="Q201">
            <v>54.006542099999997</v>
          </cell>
          <cell r="R201">
            <v>21.553552</v>
          </cell>
          <cell r="S201">
            <v>17.114069000000001</v>
          </cell>
          <cell r="T201">
            <v>32.305903731818177</v>
          </cell>
          <cell r="U201">
            <v>42.467868686868684</v>
          </cell>
          <cell r="V201">
            <v>54.006542099999997</v>
          </cell>
          <cell r="W201">
            <v>21.553552</v>
          </cell>
          <cell r="X201">
            <v>17.114069000000001</v>
          </cell>
          <cell r="Y201">
            <v>32.305903731818177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53.109000000000002</v>
          </cell>
          <cell r="L202">
            <v>19.440000000000001</v>
          </cell>
          <cell r="M202">
            <v>15.1</v>
          </cell>
          <cell r="N202">
            <v>1.0159</v>
          </cell>
          <cell r="O202">
            <v>1.0168999999999999</v>
          </cell>
          <cell r="P202">
            <v>1.8173999999999999</v>
          </cell>
          <cell r="Q202">
            <v>54.006542099999997</v>
          </cell>
          <cell r="R202">
            <v>21.716096</v>
          </cell>
          <cell r="S202">
            <v>17.307089999999999</v>
          </cell>
          <cell r="T202">
            <v>32.488257781818177</v>
          </cell>
          <cell r="U202">
            <v>42.467868686868684</v>
          </cell>
          <cell r="V202">
            <v>54.006542099999997</v>
          </cell>
          <cell r="W202">
            <v>21.716096</v>
          </cell>
          <cell r="X202">
            <v>17.307089999999999</v>
          </cell>
          <cell r="Y202">
            <v>32.488257781818177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53.109000000000002</v>
          </cell>
          <cell r="L203">
            <v>19.350000000000001</v>
          </cell>
          <cell r="M203">
            <v>15.16</v>
          </cell>
          <cell r="N203">
            <v>1.0159</v>
          </cell>
          <cell r="O203">
            <v>1.0168999999999999</v>
          </cell>
          <cell r="P203">
            <v>1.8173999999999999</v>
          </cell>
          <cell r="Q203">
            <v>54.006542099999997</v>
          </cell>
          <cell r="R203">
            <v>21.624665</v>
          </cell>
          <cell r="S203">
            <v>17.368044000000001</v>
          </cell>
          <cell r="T203">
            <v>32.495877031818182</v>
          </cell>
          <cell r="U203">
            <v>42.467868686868684</v>
          </cell>
          <cell r="V203">
            <v>54.006542099999997</v>
          </cell>
          <cell r="W203">
            <v>21.624665</v>
          </cell>
          <cell r="X203">
            <v>17.368044000000001</v>
          </cell>
          <cell r="Y203">
            <v>32.495877031818182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53.109000000000002</v>
          </cell>
          <cell r="L204">
            <v>19.64</v>
          </cell>
          <cell r="M204">
            <v>15.15</v>
          </cell>
          <cell r="N204">
            <v>1.0159</v>
          </cell>
          <cell r="O204">
            <v>1.0168999999999999</v>
          </cell>
          <cell r="P204">
            <v>1.8173999999999999</v>
          </cell>
          <cell r="Q204">
            <v>54.006542099999997</v>
          </cell>
          <cell r="R204">
            <v>21.919276</v>
          </cell>
          <cell r="S204">
            <v>17.357885</v>
          </cell>
          <cell r="T204">
            <v>32.592387531818183</v>
          </cell>
          <cell r="U204">
            <v>42.467868686868684</v>
          </cell>
          <cell r="V204">
            <v>54.006542099999997</v>
          </cell>
          <cell r="W204">
            <v>21.919276</v>
          </cell>
          <cell r="X204">
            <v>17.357885</v>
          </cell>
          <cell r="Y204">
            <v>32.592387531818183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53.109000000000002</v>
          </cell>
          <cell r="L205">
            <v>19.350000000000001</v>
          </cell>
          <cell r="M205">
            <v>15.16</v>
          </cell>
          <cell r="N205">
            <v>1.0159</v>
          </cell>
          <cell r="O205">
            <v>1.0168999999999999</v>
          </cell>
          <cell r="P205">
            <v>1.8173999999999999</v>
          </cell>
          <cell r="Q205">
            <v>54.006542099999997</v>
          </cell>
          <cell r="R205">
            <v>21.624665</v>
          </cell>
          <cell r="S205">
            <v>17.368044000000001</v>
          </cell>
          <cell r="T205">
            <v>32.495877031818182</v>
          </cell>
          <cell r="U205">
            <v>42.467868686868684</v>
          </cell>
          <cell r="V205">
            <v>54.006542099999997</v>
          </cell>
          <cell r="W205">
            <v>21.624665</v>
          </cell>
          <cell r="X205">
            <v>17.368044000000001</v>
          </cell>
          <cell r="Y205">
            <v>32.495877031818182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53.109000000000002</v>
          </cell>
          <cell r="L206">
            <v>19.928600000000003</v>
          </cell>
          <cell r="M206">
            <v>15.8286</v>
          </cell>
          <cell r="N206">
            <v>1.0145999999999999</v>
          </cell>
          <cell r="O206">
            <v>1.0179</v>
          </cell>
          <cell r="P206">
            <v>1.0980000000000001</v>
          </cell>
          <cell r="Q206">
            <v>54.059651100000004</v>
          </cell>
          <cell r="R206">
            <v>21.460024000000001</v>
          </cell>
          <cell r="S206">
            <v>17.300163999999999</v>
          </cell>
          <cell r="T206">
            <v>32.407542045454548</v>
          </cell>
          <cell r="U206">
            <v>42.467868686868684</v>
          </cell>
          <cell r="V206">
            <v>54.059651100000004</v>
          </cell>
          <cell r="W206">
            <v>21.460024000000001</v>
          </cell>
          <cell r="X206">
            <v>17.300163999999999</v>
          </cell>
          <cell r="Y206">
            <v>32.407542045454548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53.109000000000002</v>
          </cell>
          <cell r="L207">
            <v>19.41</v>
          </cell>
          <cell r="M207">
            <v>15.24</v>
          </cell>
          <cell r="N207">
            <v>1.0289999999999999</v>
          </cell>
          <cell r="O207">
            <v>1.0241</v>
          </cell>
          <cell r="P207">
            <v>0.83450000000000002</v>
          </cell>
          <cell r="Q207">
            <v>54.388926900000001</v>
          </cell>
          <cell r="R207">
            <v>20.956989999999998</v>
          </cell>
          <cell r="S207">
            <v>16.666059999999998</v>
          </cell>
          <cell r="T207">
            <v>31.902462999999997</v>
          </cell>
          <cell r="U207">
            <v>42.467868686868684</v>
          </cell>
          <cell r="V207">
            <v>54.388926900000001</v>
          </cell>
          <cell r="W207">
            <v>20.956989999999998</v>
          </cell>
          <cell r="X207">
            <v>16.666059999999998</v>
          </cell>
          <cell r="Y207">
            <v>31.902462999999997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53.109000000000002</v>
          </cell>
          <cell r="L208">
            <v>18.988600000000002</v>
          </cell>
          <cell r="M208">
            <v>15.768599999999999</v>
          </cell>
          <cell r="N208">
            <v>1.0145999999999999</v>
          </cell>
          <cell r="O208">
            <v>1.0179</v>
          </cell>
          <cell r="P208">
            <v>1.0980000000000001</v>
          </cell>
          <cell r="Q208">
            <v>54.059651100000004</v>
          </cell>
          <cell r="R208">
            <v>20.5063</v>
          </cell>
          <cell r="S208">
            <v>17.239287999999998</v>
          </cell>
          <cell r="T208">
            <v>32.034169245454542</v>
          </cell>
          <cell r="U208">
            <v>42.467868686868684</v>
          </cell>
          <cell r="V208">
            <v>54.059651100000004</v>
          </cell>
          <cell r="W208">
            <v>20.5063</v>
          </cell>
          <cell r="X208">
            <v>17.239287999999998</v>
          </cell>
          <cell r="Y208">
            <v>32.034169245454542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53.109000000000002</v>
          </cell>
          <cell r="L209">
            <v>19.350000000000001</v>
          </cell>
          <cell r="M209">
            <v>15.16</v>
          </cell>
          <cell r="N209">
            <v>1.0159</v>
          </cell>
          <cell r="O209">
            <v>1.0168999999999999</v>
          </cell>
          <cell r="P209">
            <v>1.8173999999999999</v>
          </cell>
          <cell r="Q209">
            <v>54.006542099999997</v>
          </cell>
          <cell r="R209">
            <v>21.624665</v>
          </cell>
          <cell r="S209">
            <v>17.368044000000001</v>
          </cell>
          <cell r="T209">
            <v>32.495877031818182</v>
          </cell>
          <cell r="U209">
            <v>42.467868686868684</v>
          </cell>
          <cell r="V209">
            <v>54.006542099999997</v>
          </cell>
          <cell r="W209">
            <v>21.624665</v>
          </cell>
          <cell r="X209">
            <v>17.368044000000001</v>
          </cell>
          <cell r="Y209">
            <v>32.495877031818182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53.109000000000002</v>
          </cell>
          <cell r="L210">
            <v>19.25</v>
          </cell>
          <cell r="M210">
            <v>15.19</v>
          </cell>
          <cell r="N210">
            <v>1.0058</v>
          </cell>
          <cell r="O210">
            <v>1.0039</v>
          </cell>
          <cell r="P210">
            <v>0.86240000000000006</v>
          </cell>
          <cell r="Q210">
            <v>53.316125100000001</v>
          </cell>
          <cell r="R210">
            <v>20.373650000000001</v>
          </cell>
          <cell r="S210">
            <v>16.290102000000001</v>
          </cell>
          <cell r="T210">
            <v>31.183011754545454</v>
          </cell>
          <cell r="U210">
            <v>42.467868686868684</v>
          </cell>
          <cell r="V210">
            <v>53.316125100000001</v>
          </cell>
          <cell r="W210">
            <v>20.373650000000001</v>
          </cell>
          <cell r="X210">
            <v>16.290102000000001</v>
          </cell>
          <cell r="Y210">
            <v>31.183011754545454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53.109000000000002</v>
          </cell>
          <cell r="L211">
            <v>19.440000000000001</v>
          </cell>
          <cell r="M211">
            <v>15.27</v>
          </cell>
          <cell r="N211">
            <v>1.0058</v>
          </cell>
          <cell r="O211">
            <v>1.0039</v>
          </cell>
          <cell r="P211">
            <v>0.86240000000000006</v>
          </cell>
          <cell r="Q211">
            <v>53.316125100000001</v>
          </cell>
          <cell r="R211">
            <v>20.564752000000002</v>
          </cell>
          <cell r="S211">
            <v>16.370566</v>
          </cell>
          <cell r="T211">
            <v>31.302199054545454</v>
          </cell>
          <cell r="U211">
            <v>42.467868686868684</v>
          </cell>
          <cell r="V211">
            <v>53.316125100000001</v>
          </cell>
          <cell r="W211">
            <v>20.564752000000002</v>
          </cell>
          <cell r="X211">
            <v>16.370566</v>
          </cell>
          <cell r="Y211">
            <v>31.302199054545454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53.109000000000002</v>
          </cell>
          <cell r="L212">
            <v>19.928600000000003</v>
          </cell>
          <cell r="M212">
            <v>15.8286</v>
          </cell>
          <cell r="N212">
            <v>1.0145999999999999</v>
          </cell>
          <cell r="O212">
            <v>1.0179</v>
          </cell>
          <cell r="P212">
            <v>1.0980000000000001</v>
          </cell>
          <cell r="Q212">
            <v>54.059651100000004</v>
          </cell>
          <cell r="R212">
            <v>21.460024000000001</v>
          </cell>
          <cell r="S212">
            <v>17.300163999999999</v>
          </cell>
          <cell r="T212">
            <v>32.407542045454548</v>
          </cell>
          <cell r="U212">
            <v>42.467868686868684</v>
          </cell>
          <cell r="V212">
            <v>54.059651100000004</v>
          </cell>
          <cell r="W212">
            <v>21.460024000000001</v>
          </cell>
          <cell r="X212">
            <v>17.300163999999999</v>
          </cell>
          <cell r="Y212">
            <v>32.407542045454548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53.109000000000002</v>
          </cell>
          <cell r="L213">
            <v>19.25</v>
          </cell>
          <cell r="M213">
            <v>15.19</v>
          </cell>
          <cell r="N213">
            <v>1.0058</v>
          </cell>
          <cell r="O213">
            <v>1.0039</v>
          </cell>
          <cell r="P213">
            <v>0.86240000000000006</v>
          </cell>
          <cell r="Q213">
            <v>53.316125100000001</v>
          </cell>
          <cell r="R213">
            <v>20.373650000000001</v>
          </cell>
          <cell r="S213">
            <v>16.290102000000001</v>
          </cell>
          <cell r="T213">
            <v>31.183011754545454</v>
          </cell>
          <cell r="U213">
            <v>42.467868686868684</v>
          </cell>
          <cell r="V213">
            <v>53.316125100000001</v>
          </cell>
          <cell r="W213">
            <v>20.373650000000001</v>
          </cell>
          <cell r="X213">
            <v>16.290102000000001</v>
          </cell>
          <cell r="Y213">
            <v>31.183011754545454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53.109000000000002</v>
          </cell>
          <cell r="L214">
            <v>19.928600000000003</v>
          </cell>
          <cell r="M214">
            <v>15.8286</v>
          </cell>
          <cell r="N214">
            <v>1.0145999999999999</v>
          </cell>
          <cell r="O214">
            <v>1.0179</v>
          </cell>
          <cell r="P214">
            <v>1.0980000000000001</v>
          </cell>
          <cell r="Q214">
            <v>54.059651100000004</v>
          </cell>
          <cell r="R214">
            <v>21.460024000000001</v>
          </cell>
          <cell r="S214">
            <v>17.300163999999999</v>
          </cell>
          <cell r="T214">
            <v>32.407542045454548</v>
          </cell>
          <cell r="U214">
            <v>42.467868686868684</v>
          </cell>
          <cell r="V214">
            <v>54.059651100000004</v>
          </cell>
          <cell r="W214">
            <v>21.460024000000001</v>
          </cell>
          <cell r="X214">
            <v>17.300163999999999</v>
          </cell>
          <cell r="Y214">
            <v>32.407542045454548</v>
          </cell>
          <cell r="Z214">
            <v>0.83760000000000001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53.109000000000002</v>
          </cell>
          <cell r="L215">
            <v>19.309999999999999</v>
          </cell>
          <cell r="M215">
            <v>14.81</v>
          </cell>
          <cell r="N215">
            <v>1.014</v>
          </cell>
          <cell r="O215">
            <v>1.0266999999999999</v>
          </cell>
          <cell r="P215">
            <v>1.0028999999999999</v>
          </cell>
          <cell r="Q215">
            <v>54.527010300000001</v>
          </cell>
          <cell r="R215">
            <v>20.732839999999999</v>
          </cell>
          <cell r="S215">
            <v>16.169840000000001</v>
          </cell>
          <cell r="T215">
            <v>31.536337045454545</v>
          </cell>
          <cell r="U215">
            <v>42.467868686868684</v>
          </cell>
          <cell r="V215">
            <v>54.527010300000001</v>
          </cell>
          <cell r="W215">
            <v>20.732839999999999</v>
          </cell>
          <cell r="X215">
            <v>16.169840000000001</v>
          </cell>
          <cell r="Y215">
            <v>31.536337045454545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53.109000000000002</v>
          </cell>
          <cell r="L216">
            <v>19.02</v>
          </cell>
          <cell r="M216">
            <v>14.82</v>
          </cell>
          <cell r="N216">
            <v>1.014</v>
          </cell>
          <cell r="O216">
            <v>1.0266999999999999</v>
          </cell>
          <cell r="P216">
            <v>1.0028999999999999</v>
          </cell>
          <cell r="Q216">
            <v>54.527010300000001</v>
          </cell>
          <cell r="R216">
            <v>20.438780000000001</v>
          </cell>
          <cell r="S216">
            <v>16.17998</v>
          </cell>
          <cell r="T216">
            <v>31.440007045454543</v>
          </cell>
          <cell r="U216">
            <v>42.467868686868684</v>
          </cell>
          <cell r="V216">
            <v>54.527010300000001</v>
          </cell>
          <cell r="W216">
            <v>20.438780000000001</v>
          </cell>
          <cell r="X216">
            <v>16.17998</v>
          </cell>
          <cell r="Y216">
            <v>31.440007045454543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53.109000000000002</v>
          </cell>
          <cell r="L217">
            <v>19.690000000000001</v>
          </cell>
          <cell r="M217">
            <v>15.38</v>
          </cell>
          <cell r="N217">
            <v>1.014</v>
          </cell>
          <cell r="O217">
            <v>1.0266999999999999</v>
          </cell>
          <cell r="P217">
            <v>1.0028999999999999</v>
          </cell>
          <cell r="Q217">
            <v>54.527010300000001</v>
          </cell>
          <cell r="R217">
            <v>21.118160000000003</v>
          </cell>
          <cell r="S217">
            <v>16.747820000000001</v>
          </cell>
          <cell r="T217">
            <v>32.046886045454549</v>
          </cell>
          <cell r="U217">
            <v>42.467868686868684</v>
          </cell>
          <cell r="V217">
            <v>54.527010300000001</v>
          </cell>
          <cell r="W217">
            <v>21.118160000000003</v>
          </cell>
          <cell r="X217">
            <v>16.747820000000001</v>
          </cell>
          <cell r="Y217">
            <v>32.046886045454549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53.109000000000002</v>
          </cell>
          <cell r="L218">
            <v>19.11</v>
          </cell>
          <cell r="M218">
            <v>14.88</v>
          </cell>
          <cell r="N218">
            <v>1.014</v>
          </cell>
          <cell r="O218">
            <v>1.0266999999999999</v>
          </cell>
          <cell r="P218">
            <v>1.0028999999999999</v>
          </cell>
          <cell r="Q218">
            <v>54.527010300000001</v>
          </cell>
          <cell r="R218">
            <v>20.53004</v>
          </cell>
          <cell r="S218">
            <v>16.240819999999999</v>
          </cell>
          <cell r="T218">
            <v>31.511494045454548</v>
          </cell>
          <cell r="U218">
            <v>42.467868686868684</v>
          </cell>
          <cell r="V218">
            <v>54.527010300000001</v>
          </cell>
          <cell r="W218">
            <v>20.53004</v>
          </cell>
          <cell r="X218">
            <v>16.240819999999999</v>
          </cell>
          <cell r="Y218">
            <v>31.511494045454548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53.109000000000002</v>
          </cell>
          <cell r="L219">
            <v>19.420000000000002</v>
          </cell>
          <cell r="M219">
            <v>15.14</v>
          </cell>
          <cell r="N219">
            <v>1.014</v>
          </cell>
          <cell r="O219">
            <v>1.0266999999999999</v>
          </cell>
          <cell r="P219">
            <v>1.0028999999999999</v>
          </cell>
          <cell r="Q219">
            <v>54.527010300000001</v>
          </cell>
          <cell r="R219">
            <v>20.844380000000001</v>
          </cell>
          <cell r="S219">
            <v>16.504459999999998</v>
          </cell>
          <cell r="T219">
            <v>31.792879045454541</v>
          </cell>
          <cell r="U219">
            <v>42.467868686868684</v>
          </cell>
          <cell r="V219">
            <v>54.527010300000001</v>
          </cell>
          <cell r="W219">
            <v>20.844380000000001</v>
          </cell>
          <cell r="X219">
            <v>16.504459999999998</v>
          </cell>
          <cell r="Y219">
            <v>31.792879045454541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53.109000000000002</v>
          </cell>
          <cell r="L220">
            <v>19.309999999999999</v>
          </cell>
          <cell r="M220">
            <v>14.81</v>
          </cell>
          <cell r="N220">
            <v>1.014</v>
          </cell>
          <cell r="O220">
            <v>1.0266999999999999</v>
          </cell>
          <cell r="P220">
            <v>1.0028999999999999</v>
          </cell>
          <cell r="Q220">
            <v>54.527010300000001</v>
          </cell>
          <cell r="R220">
            <v>20.732839999999999</v>
          </cell>
          <cell r="S220">
            <v>16.169840000000001</v>
          </cell>
          <cell r="T220">
            <v>31.536337045454545</v>
          </cell>
          <cell r="U220">
            <v>42.467868686868684</v>
          </cell>
          <cell r="V220">
            <v>54.527010300000001</v>
          </cell>
          <cell r="W220">
            <v>20.732839999999999</v>
          </cell>
          <cell r="X220">
            <v>16.169840000000001</v>
          </cell>
          <cell r="Y220">
            <v>31.536337045454545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H220">
            <v>42023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53.109000000000002</v>
          </cell>
          <cell r="L221">
            <v>19.11</v>
          </cell>
          <cell r="M221">
            <v>14.88</v>
          </cell>
          <cell r="N221">
            <v>1.014</v>
          </cell>
          <cell r="O221">
            <v>1.0266999999999999</v>
          </cell>
          <cell r="P221">
            <v>1.0028999999999999</v>
          </cell>
          <cell r="Q221">
            <v>54.527010300000001</v>
          </cell>
          <cell r="R221">
            <v>20.53004</v>
          </cell>
          <cell r="S221">
            <v>16.240819999999999</v>
          </cell>
          <cell r="T221">
            <v>31.511494045454548</v>
          </cell>
          <cell r="U221">
            <v>42.467868686868684</v>
          </cell>
          <cell r="V221">
            <v>54.527010300000001</v>
          </cell>
          <cell r="W221">
            <v>20.53004</v>
          </cell>
          <cell r="X221">
            <v>16.240819999999999</v>
          </cell>
          <cell r="Y221">
            <v>31.511494045454548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53.109000000000002</v>
          </cell>
          <cell r="L222">
            <v>19.02</v>
          </cell>
          <cell r="M222">
            <v>14.82</v>
          </cell>
          <cell r="N222">
            <v>1.014</v>
          </cell>
          <cell r="O222">
            <v>1.0266999999999999</v>
          </cell>
          <cell r="P222">
            <v>1.0028999999999999</v>
          </cell>
          <cell r="Q222">
            <v>54.527010300000001</v>
          </cell>
          <cell r="R222">
            <v>20.438780000000001</v>
          </cell>
          <cell r="S222">
            <v>16.17998</v>
          </cell>
          <cell r="T222">
            <v>31.440007045454543</v>
          </cell>
          <cell r="U222">
            <v>42.467868686868684</v>
          </cell>
          <cell r="V222">
            <v>54.527010300000001</v>
          </cell>
          <cell r="W222">
            <v>20.438780000000001</v>
          </cell>
          <cell r="X222">
            <v>16.17998</v>
          </cell>
          <cell r="Y222">
            <v>31.440007045454543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53.109000000000002</v>
          </cell>
          <cell r="L223">
            <v>18.48</v>
          </cell>
          <cell r="M223">
            <v>14.44</v>
          </cell>
          <cell r="N223">
            <v>1.014</v>
          </cell>
          <cell r="O223">
            <v>1.0266999999999999</v>
          </cell>
          <cell r="P223">
            <v>1.0028999999999999</v>
          </cell>
          <cell r="Q223">
            <v>54.527010300000001</v>
          </cell>
          <cell r="R223">
            <v>19.891220000000001</v>
          </cell>
          <cell r="S223">
            <v>15.79466</v>
          </cell>
          <cell r="T223">
            <v>30.997903045454542</v>
          </cell>
          <cell r="U223">
            <v>42.467868686868684</v>
          </cell>
          <cell r="V223">
            <v>54.527010300000001</v>
          </cell>
          <cell r="W223">
            <v>19.891220000000001</v>
          </cell>
          <cell r="X223">
            <v>15.79466</v>
          </cell>
          <cell r="Y223">
            <v>30.997903045454542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53.109000000000002</v>
          </cell>
          <cell r="L224">
            <v>19.02</v>
          </cell>
          <cell r="M224">
            <v>14.82</v>
          </cell>
          <cell r="N224">
            <v>1.014</v>
          </cell>
          <cell r="O224">
            <v>1.0266999999999999</v>
          </cell>
          <cell r="P224">
            <v>1.0028999999999999</v>
          </cell>
          <cell r="Q224">
            <v>54.527010300000001</v>
          </cell>
          <cell r="R224">
            <v>20.438780000000001</v>
          </cell>
          <cell r="S224">
            <v>16.17998</v>
          </cell>
          <cell r="T224">
            <v>31.440007045454543</v>
          </cell>
          <cell r="U224">
            <v>42.467868686868684</v>
          </cell>
          <cell r="V224">
            <v>54.527010300000001</v>
          </cell>
          <cell r="W224">
            <v>20.438780000000001</v>
          </cell>
          <cell r="X224">
            <v>16.17998</v>
          </cell>
          <cell r="Y224">
            <v>31.440007045454543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53.109000000000002</v>
          </cell>
          <cell r="L225">
            <v>19.420000000000002</v>
          </cell>
          <cell r="M225">
            <v>15.14</v>
          </cell>
          <cell r="N225">
            <v>1.014</v>
          </cell>
          <cell r="O225">
            <v>1.0266999999999999</v>
          </cell>
          <cell r="P225">
            <v>1.0028999999999999</v>
          </cell>
          <cell r="Q225">
            <v>54.527010300000001</v>
          </cell>
          <cell r="R225">
            <v>20.844380000000001</v>
          </cell>
          <cell r="S225">
            <v>16.504459999999998</v>
          </cell>
          <cell r="T225">
            <v>31.792879045454541</v>
          </cell>
          <cell r="U225">
            <v>42.467868686868684</v>
          </cell>
          <cell r="V225">
            <v>54.527010300000001</v>
          </cell>
          <cell r="W225">
            <v>20.844380000000001</v>
          </cell>
          <cell r="X225">
            <v>16.504459999999998</v>
          </cell>
          <cell r="Y225">
            <v>31.792879045454541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53.109000000000002</v>
          </cell>
          <cell r="L226">
            <v>19.02</v>
          </cell>
          <cell r="M226">
            <v>14.82</v>
          </cell>
          <cell r="N226">
            <v>1.014</v>
          </cell>
          <cell r="O226">
            <v>1.0266999999999999</v>
          </cell>
          <cell r="P226">
            <v>1.0028999999999999</v>
          </cell>
          <cell r="Q226">
            <v>54.527010300000001</v>
          </cell>
          <cell r="R226">
            <v>20.438780000000001</v>
          </cell>
          <cell r="S226">
            <v>16.17998</v>
          </cell>
          <cell r="T226">
            <v>31.440007045454543</v>
          </cell>
          <cell r="U226">
            <v>42.467868686868684</v>
          </cell>
          <cell r="V226">
            <v>54.527010300000001</v>
          </cell>
          <cell r="W226">
            <v>20.438780000000001</v>
          </cell>
          <cell r="X226">
            <v>16.17998</v>
          </cell>
          <cell r="Y226">
            <v>31.440007045454543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53.109000000000002</v>
          </cell>
          <cell r="L227">
            <v>19.420000000000002</v>
          </cell>
          <cell r="M227">
            <v>15.14</v>
          </cell>
          <cell r="N227">
            <v>1.014</v>
          </cell>
          <cell r="O227">
            <v>1.0266999999999999</v>
          </cell>
          <cell r="P227">
            <v>1.0028999999999999</v>
          </cell>
          <cell r="Q227">
            <v>54.527010300000001</v>
          </cell>
          <cell r="R227">
            <v>20.844380000000001</v>
          </cell>
          <cell r="S227">
            <v>16.504459999999998</v>
          </cell>
          <cell r="T227">
            <v>31.792879045454541</v>
          </cell>
          <cell r="U227">
            <v>42.467868686868684</v>
          </cell>
          <cell r="V227">
            <v>54.527010300000001</v>
          </cell>
          <cell r="W227">
            <v>20.844380000000001</v>
          </cell>
          <cell r="X227">
            <v>16.504459999999998</v>
          </cell>
          <cell r="Y227">
            <v>31.792879045454541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53.109000000000002</v>
          </cell>
          <cell r="L228">
            <v>19.420000000000002</v>
          </cell>
          <cell r="M228">
            <v>15.14</v>
          </cell>
          <cell r="N228">
            <v>1.014</v>
          </cell>
          <cell r="O228">
            <v>1.0266999999999999</v>
          </cell>
          <cell r="P228">
            <v>1.0028999999999999</v>
          </cell>
          <cell r="Q228">
            <v>54.527010300000001</v>
          </cell>
          <cell r="R228">
            <v>20.844380000000001</v>
          </cell>
          <cell r="S228">
            <v>16.504459999999998</v>
          </cell>
          <cell r="T228">
            <v>31.792879045454541</v>
          </cell>
          <cell r="U228">
            <v>42.467868686868684</v>
          </cell>
          <cell r="V228">
            <v>54.527010300000001</v>
          </cell>
          <cell r="W228">
            <v>20.844380000000001</v>
          </cell>
          <cell r="X228">
            <v>16.504459999999998</v>
          </cell>
          <cell r="Y228">
            <v>31.792879045454541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53.109000000000002</v>
          </cell>
          <cell r="L229">
            <v>19.690000000000001</v>
          </cell>
          <cell r="M229">
            <v>15.38</v>
          </cell>
          <cell r="N229">
            <v>1.014</v>
          </cell>
          <cell r="O229">
            <v>1.0266999999999999</v>
          </cell>
          <cell r="P229">
            <v>1.0028999999999999</v>
          </cell>
          <cell r="Q229">
            <v>54.527010300000001</v>
          </cell>
          <cell r="R229">
            <v>21.118160000000003</v>
          </cell>
          <cell r="S229">
            <v>16.747820000000001</v>
          </cell>
          <cell r="T229">
            <v>32.046886045454549</v>
          </cell>
          <cell r="U229">
            <v>42.467868686868684</v>
          </cell>
          <cell r="V229">
            <v>54.527010300000001</v>
          </cell>
          <cell r="W229">
            <v>21.118160000000003</v>
          </cell>
          <cell r="X229">
            <v>16.747820000000001</v>
          </cell>
          <cell r="Y229">
            <v>32.046886045454549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53.109000000000002</v>
          </cell>
          <cell r="L230">
            <v>19.02</v>
          </cell>
          <cell r="M230">
            <v>14.82</v>
          </cell>
          <cell r="N230">
            <v>1.014</v>
          </cell>
          <cell r="O230">
            <v>1.0266999999999999</v>
          </cell>
          <cell r="P230">
            <v>1.0028999999999999</v>
          </cell>
          <cell r="Q230">
            <v>54.527010300000001</v>
          </cell>
          <cell r="R230">
            <v>20.438780000000001</v>
          </cell>
          <cell r="S230">
            <v>16.17998</v>
          </cell>
          <cell r="T230">
            <v>31.440007045454543</v>
          </cell>
          <cell r="U230">
            <v>42.467868686868684</v>
          </cell>
          <cell r="V230">
            <v>54.527010300000001</v>
          </cell>
          <cell r="W230">
            <v>20.438780000000001</v>
          </cell>
          <cell r="X230">
            <v>16.17998</v>
          </cell>
          <cell r="Y230">
            <v>31.440007045454543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53.109000000000002</v>
          </cell>
          <cell r="L231">
            <v>19.02</v>
          </cell>
          <cell r="M231">
            <v>14.82</v>
          </cell>
          <cell r="N231">
            <v>1.014</v>
          </cell>
          <cell r="O231">
            <v>1.0266999999999999</v>
          </cell>
          <cell r="P231">
            <v>1.0028999999999999</v>
          </cell>
          <cell r="Q231">
            <v>54.527010300000001</v>
          </cell>
          <cell r="R231">
            <v>20.438780000000001</v>
          </cell>
          <cell r="S231">
            <v>16.17998</v>
          </cell>
          <cell r="T231">
            <v>31.440007045454543</v>
          </cell>
          <cell r="U231">
            <v>42.467868686868684</v>
          </cell>
          <cell r="V231">
            <v>54.527010300000001</v>
          </cell>
          <cell r="W231">
            <v>20.438780000000001</v>
          </cell>
          <cell r="X231">
            <v>16.17998</v>
          </cell>
          <cell r="Y231">
            <v>31.440007045454543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53.109000000000002</v>
          </cell>
          <cell r="L232">
            <v>19.309999999999999</v>
          </cell>
          <cell r="M232">
            <v>14.81</v>
          </cell>
          <cell r="N232">
            <v>1.014</v>
          </cell>
          <cell r="O232">
            <v>1.0266999999999999</v>
          </cell>
          <cell r="P232">
            <v>1.0028999999999999</v>
          </cell>
          <cell r="Q232">
            <v>54.527010300000001</v>
          </cell>
          <cell r="R232">
            <v>20.732839999999999</v>
          </cell>
          <cell r="S232">
            <v>16.169840000000001</v>
          </cell>
          <cell r="T232">
            <v>31.536337045454545</v>
          </cell>
          <cell r="U232">
            <v>42.467868686868684</v>
          </cell>
          <cell r="V232">
            <v>54.527010300000001</v>
          </cell>
          <cell r="W232">
            <v>20.732839999999999</v>
          </cell>
          <cell r="X232">
            <v>16.169840000000001</v>
          </cell>
          <cell r="Y232">
            <v>31.536337045454545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53.109000000000002</v>
          </cell>
          <cell r="L233">
            <v>19.02</v>
          </cell>
          <cell r="M233">
            <v>14.82</v>
          </cell>
          <cell r="N233">
            <v>1.014</v>
          </cell>
          <cell r="O233">
            <v>1.0266999999999999</v>
          </cell>
          <cell r="P233">
            <v>1.0028999999999999</v>
          </cell>
          <cell r="Q233">
            <v>54.527010300000001</v>
          </cell>
          <cell r="R233">
            <v>20.438780000000001</v>
          </cell>
          <cell r="S233">
            <v>16.17998</v>
          </cell>
          <cell r="T233">
            <v>31.440007045454543</v>
          </cell>
          <cell r="U233">
            <v>42.467868686868684</v>
          </cell>
          <cell r="V233">
            <v>54.527010300000001</v>
          </cell>
          <cell r="W233">
            <v>20.438780000000001</v>
          </cell>
          <cell r="X233">
            <v>16.17998</v>
          </cell>
          <cell r="Y233">
            <v>31.440007045454543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53.109000000000002</v>
          </cell>
          <cell r="L234">
            <v>19.309999999999999</v>
          </cell>
          <cell r="M234">
            <v>14.81</v>
          </cell>
          <cell r="N234">
            <v>1.014</v>
          </cell>
          <cell r="O234">
            <v>1.0266999999999999</v>
          </cell>
          <cell r="P234">
            <v>1.0028999999999999</v>
          </cell>
          <cell r="Q234">
            <v>54.527010300000001</v>
          </cell>
          <cell r="R234">
            <v>20.732839999999999</v>
          </cell>
          <cell r="S234">
            <v>16.169840000000001</v>
          </cell>
          <cell r="T234">
            <v>31.536337045454545</v>
          </cell>
          <cell r="U234">
            <v>42.467868686868684</v>
          </cell>
          <cell r="V234">
            <v>54.527010300000001</v>
          </cell>
          <cell r="W234">
            <v>20.732839999999999</v>
          </cell>
          <cell r="X234">
            <v>16.169840000000001</v>
          </cell>
          <cell r="Y234">
            <v>31.536337045454545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H234">
            <v>42023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53.109000000000002</v>
          </cell>
          <cell r="L235">
            <v>19.420000000000002</v>
          </cell>
          <cell r="M235">
            <v>15.14</v>
          </cell>
          <cell r="N235">
            <v>1.014</v>
          </cell>
          <cell r="O235">
            <v>1.0266999999999999</v>
          </cell>
          <cell r="P235">
            <v>1.0028999999999999</v>
          </cell>
          <cell r="Q235">
            <v>54.527010300000001</v>
          </cell>
          <cell r="R235">
            <v>20.844380000000001</v>
          </cell>
          <cell r="S235">
            <v>16.504459999999998</v>
          </cell>
          <cell r="T235">
            <v>31.792879045454541</v>
          </cell>
          <cell r="U235">
            <v>42.467868686868684</v>
          </cell>
          <cell r="V235">
            <v>54.527010300000001</v>
          </cell>
          <cell r="W235">
            <v>20.844380000000001</v>
          </cell>
          <cell r="X235">
            <v>16.504459999999998</v>
          </cell>
          <cell r="Y235">
            <v>31.792879045454541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53.109000000000002</v>
          </cell>
          <cell r="L236">
            <v>18.66</v>
          </cell>
          <cell r="M236">
            <v>14.44</v>
          </cell>
          <cell r="N236">
            <v>1.014</v>
          </cell>
          <cell r="O236">
            <v>1.0266999999999999</v>
          </cell>
          <cell r="P236">
            <v>1.0028999999999999</v>
          </cell>
          <cell r="Q236">
            <v>54.527010300000001</v>
          </cell>
          <cell r="R236">
            <v>20.073740000000001</v>
          </cell>
          <cell r="S236">
            <v>15.79466</v>
          </cell>
          <cell r="T236">
            <v>31.061785045454542</v>
          </cell>
          <cell r="U236">
            <v>42.467868686868684</v>
          </cell>
          <cell r="V236">
            <v>54.527010300000001</v>
          </cell>
          <cell r="W236">
            <v>20.073740000000001</v>
          </cell>
          <cell r="X236">
            <v>15.79466</v>
          </cell>
          <cell r="Y236">
            <v>31.061785045454542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53.109000000000002</v>
          </cell>
          <cell r="L237">
            <v>19.11</v>
          </cell>
          <cell r="M237">
            <v>14.88</v>
          </cell>
          <cell r="N237">
            <v>1.014</v>
          </cell>
          <cell r="O237">
            <v>1.0266999999999999</v>
          </cell>
          <cell r="P237">
            <v>1.0028999999999999</v>
          </cell>
          <cell r="Q237">
            <v>54.527010300000001</v>
          </cell>
          <cell r="R237">
            <v>20.53004</v>
          </cell>
          <cell r="S237">
            <v>16.240819999999999</v>
          </cell>
          <cell r="T237">
            <v>31.511494045454548</v>
          </cell>
          <cell r="U237">
            <v>42.467868686868684</v>
          </cell>
          <cell r="V237">
            <v>54.527010300000001</v>
          </cell>
          <cell r="W237">
            <v>20.53004</v>
          </cell>
          <cell r="X237">
            <v>16.240819999999999</v>
          </cell>
          <cell r="Y237">
            <v>31.511494045454548</v>
          </cell>
          <cell r="Z237">
            <v>0.85219999999999996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53.109000000000002</v>
          </cell>
          <cell r="L238">
            <v>19.309999999999999</v>
          </cell>
          <cell r="M238">
            <v>14.81</v>
          </cell>
          <cell r="N238">
            <v>1.014</v>
          </cell>
          <cell r="O238">
            <v>1.0266999999999999</v>
          </cell>
          <cell r="P238">
            <v>1.0028999999999999</v>
          </cell>
          <cell r="Q238">
            <v>54.527010300000001</v>
          </cell>
          <cell r="R238">
            <v>20.732839999999999</v>
          </cell>
          <cell r="S238">
            <v>16.169840000000001</v>
          </cell>
          <cell r="T238">
            <v>31.536337045454545</v>
          </cell>
          <cell r="U238">
            <v>42.467868686868684</v>
          </cell>
          <cell r="V238">
            <v>54.527010300000001</v>
          </cell>
          <cell r="W238">
            <v>20.732839999999999</v>
          </cell>
          <cell r="X238">
            <v>16.169840000000001</v>
          </cell>
          <cell r="Y238">
            <v>31.536337045454545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53.109000000000002</v>
          </cell>
          <cell r="L239">
            <v>19.02</v>
          </cell>
          <cell r="M239">
            <v>14.82</v>
          </cell>
          <cell r="N239">
            <v>1.014</v>
          </cell>
          <cell r="O239">
            <v>1.0266999999999999</v>
          </cell>
          <cell r="P239">
            <v>1.0028999999999999</v>
          </cell>
          <cell r="Q239">
            <v>54.527010300000001</v>
          </cell>
          <cell r="R239">
            <v>20.438780000000001</v>
          </cell>
          <cell r="S239">
            <v>16.17998</v>
          </cell>
          <cell r="T239">
            <v>31.440007045454543</v>
          </cell>
          <cell r="U239">
            <v>42.467868686868684</v>
          </cell>
          <cell r="V239">
            <v>54.527010300000001</v>
          </cell>
          <cell r="W239">
            <v>20.438780000000001</v>
          </cell>
          <cell r="X239">
            <v>16.17998</v>
          </cell>
          <cell r="Y239">
            <v>31.440007045454543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53.109000000000002</v>
          </cell>
          <cell r="L240">
            <v>18.48</v>
          </cell>
          <cell r="M240">
            <v>14.44</v>
          </cell>
          <cell r="N240">
            <v>1.014</v>
          </cell>
          <cell r="O240">
            <v>1.0266999999999999</v>
          </cell>
          <cell r="P240">
            <v>1.0028999999999999</v>
          </cell>
          <cell r="Q240">
            <v>54.527010300000001</v>
          </cell>
          <cell r="R240">
            <v>19.891220000000001</v>
          </cell>
          <cell r="S240">
            <v>15.79466</v>
          </cell>
          <cell r="T240">
            <v>30.997903045454542</v>
          </cell>
          <cell r="U240">
            <v>42.467868686868684</v>
          </cell>
          <cell r="V240">
            <v>54.527010300000001</v>
          </cell>
          <cell r="W240">
            <v>19.891220000000001</v>
          </cell>
          <cell r="X240">
            <v>15.79466</v>
          </cell>
          <cell r="Y240">
            <v>30.997903045454542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53.109000000000002</v>
          </cell>
          <cell r="L241">
            <v>18.48</v>
          </cell>
          <cell r="M241">
            <v>14.44</v>
          </cell>
          <cell r="N241">
            <v>1.014</v>
          </cell>
          <cell r="O241">
            <v>1.0266999999999999</v>
          </cell>
          <cell r="P241">
            <v>1.0028999999999999</v>
          </cell>
          <cell r="Q241">
            <v>54.527010300000001</v>
          </cell>
          <cell r="R241">
            <v>19.891220000000001</v>
          </cell>
          <cell r="S241">
            <v>15.79466</v>
          </cell>
          <cell r="T241">
            <v>30.997903045454542</v>
          </cell>
          <cell r="U241">
            <v>42.467868686868684</v>
          </cell>
          <cell r="V241">
            <v>54.527010300000001</v>
          </cell>
          <cell r="W241">
            <v>19.891220000000001</v>
          </cell>
          <cell r="X241">
            <v>15.79466</v>
          </cell>
          <cell r="Y241">
            <v>30.997903045454542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53.109000000000002</v>
          </cell>
          <cell r="L242">
            <v>18.43</v>
          </cell>
          <cell r="M242">
            <v>14.72</v>
          </cell>
          <cell r="N242">
            <v>1.0313000000000001</v>
          </cell>
          <cell r="O242">
            <v>1.0244</v>
          </cell>
          <cell r="P242">
            <v>1.5533999999999997</v>
          </cell>
          <cell r="Q242">
            <v>54.404859600000002</v>
          </cell>
          <cell r="R242">
            <v>20.709859000000002</v>
          </cell>
          <cell r="S242">
            <v>16.883735999999999</v>
          </cell>
          <cell r="T242">
            <v>31.961479959090902</v>
          </cell>
          <cell r="U242">
            <v>42.467868686868684</v>
          </cell>
          <cell r="V242">
            <v>54.404859600000002</v>
          </cell>
          <cell r="W242">
            <v>20.709859000000002</v>
          </cell>
          <cell r="X242">
            <v>16.883735999999999</v>
          </cell>
          <cell r="Y242">
            <v>31.961479959090902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53.109000000000002</v>
          </cell>
          <cell r="L243">
            <v>18.63</v>
          </cell>
          <cell r="M243">
            <v>14.82</v>
          </cell>
          <cell r="N243">
            <v>1.0313000000000001</v>
          </cell>
          <cell r="O243">
            <v>1.0244</v>
          </cell>
          <cell r="P243">
            <v>1.5533999999999997</v>
          </cell>
          <cell r="Q243">
            <v>54.404859600000002</v>
          </cell>
          <cell r="R243">
            <v>20.916119000000002</v>
          </cell>
          <cell r="S243">
            <v>16.986865999999999</v>
          </cell>
          <cell r="T243">
            <v>32.100705459090904</v>
          </cell>
          <cell r="U243">
            <v>42.467868686868684</v>
          </cell>
          <cell r="V243">
            <v>54.404859600000002</v>
          </cell>
          <cell r="W243">
            <v>20.916119000000002</v>
          </cell>
          <cell r="X243">
            <v>16.986865999999999</v>
          </cell>
          <cell r="Y243">
            <v>32.100705459090904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53.109000000000002</v>
          </cell>
          <cell r="L244">
            <v>18.63</v>
          </cell>
          <cell r="M244">
            <v>14.82</v>
          </cell>
          <cell r="N244">
            <v>1.0313000000000001</v>
          </cell>
          <cell r="O244">
            <v>1.0244</v>
          </cell>
          <cell r="P244">
            <v>1.5533999999999997</v>
          </cell>
          <cell r="Q244">
            <v>54.404859600000002</v>
          </cell>
          <cell r="R244">
            <v>20.916119000000002</v>
          </cell>
          <cell r="S244">
            <v>16.986865999999999</v>
          </cell>
          <cell r="T244">
            <v>32.100705459090904</v>
          </cell>
          <cell r="U244">
            <v>42.467868686868684</v>
          </cell>
          <cell r="V244">
            <v>54.404859600000002</v>
          </cell>
          <cell r="W244">
            <v>20.916119000000002</v>
          </cell>
          <cell r="X244">
            <v>16.986865999999999</v>
          </cell>
          <cell r="Y244">
            <v>32.100705459090904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53.109000000000002</v>
          </cell>
          <cell r="L245">
            <v>18.63</v>
          </cell>
          <cell r="M245">
            <v>14.82</v>
          </cell>
          <cell r="N245">
            <v>1.0313000000000001</v>
          </cell>
          <cell r="O245">
            <v>1.0244</v>
          </cell>
          <cell r="P245">
            <v>1.5533999999999997</v>
          </cell>
          <cell r="Q245">
            <v>54.404859600000002</v>
          </cell>
          <cell r="R245">
            <v>20.916119000000002</v>
          </cell>
          <cell r="S245">
            <v>16.986865999999999</v>
          </cell>
          <cell r="T245">
            <v>32.100705459090904</v>
          </cell>
          <cell r="U245">
            <v>42.467868686868684</v>
          </cell>
          <cell r="V245">
            <v>54.404859600000002</v>
          </cell>
          <cell r="W245">
            <v>20.916119000000002</v>
          </cell>
          <cell r="X245">
            <v>16.986865999999999</v>
          </cell>
          <cell r="Y245">
            <v>32.100705459090904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53.109000000000002</v>
          </cell>
          <cell r="L246">
            <v>18.63</v>
          </cell>
          <cell r="M246">
            <v>14.82</v>
          </cell>
          <cell r="N246">
            <v>1.0313000000000001</v>
          </cell>
          <cell r="O246">
            <v>1.0244</v>
          </cell>
          <cell r="P246">
            <v>1.5533999999999997</v>
          </cell>
          <cell r="Q246">
            <v>54.404859600000002</v>
          </cell>
          <cell r="R246">
            <v>20.916119000000002</v>
          </cell>
          <cell r="S246">
            <v>16.986865999999999</v>
          </cell>
          <cell r="T246">
            <v>32.100705459090904</v>
          </cell>
          <cell r="U246">
            <v>42.467868686868684</v>
          </cell>
          <cell r="V246">
            <v>54.404859600000002</v>
          </cell>
          <cell r="W246">
            <v>20.916119000000002</v>
          </cell>
          <cell r="X246">
            <v>16.986865999999999</v>
          </cell>
          <cell r="Y246">
            <v>32.100705459090904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53.109000000000002</v>
          </cell>
          <cell r="L247">
            <v>18.12</v>
          </cell>
          <cell r="M247">
            <v>14.28</v>
          </cell>
          <cell r="N247">
            <v>1.0246</v>
          </cell>
          <cell r="O247">
            <v>1.0345</v>
          </cell>
          <cell r="P247">
            <v>2.4695999999999998</v>
          </cell>
          <cell r="Q247">
            <v>54.941260499999999</v>
          </cell>
          <cell r="R247">
            <v>21.184951999999999</v>
          </cell>
          <cell r="S247">
            <v>17.250487999999997</v>
          </cell>
          <cell r="T247">
            <v>32.501606081818174</v>
          </cell>
          <cell r="U247">
            <v>42.467868686868684</v>
          </cell>
          <cell r="V247">
            <v>54.941260499999999</v>
          </cell>
          <cell r="W247">
            <v>21.184951999999999</v>
          </cell>
          <cell r="X247">
            <v>17.250487999999997</v>
          </cell>
          <cell r="Y247">
            <v>32.501606081818174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53.109000000000002</v>
          </cell>
          <cell r="L248">
            <v>18.63</v>
          </cell>
          <cell r="M248">
            <v>14.82</v>
          </cell>
          <cell r="N248">
            <v>1.0313000000000001</v>
          </cell>
          <cell r="O248">
            <v>1.0244</v>
          </cell>
          <cell r="P248">
            <v>1.5533999999999997</v>
          </cell>
          <cell r="Q248">
            <v>54.404859600000002</v>
          </cell>
          <cell r="R248">
            <v>20.916119000000002</v>
          </cell>
          <cell r="S248">
            <v>16.986865999999999</v>
          </cell>
          <cell r="T248">
            <v>32.100705459090904</v>
          </cell>
          <cell r="U248">
            <v>42.467868686868684</v>
          </cell>
          <cell r="V248">
            <v>54.404859600000002</v>
          </cell>
          <cell r="W248">
            <v>20.916119000000002</v>
          </cell>
          <cell r="X248">
            <v>16.986865999999999</v>
          </cell>
          <cell r="Y248">
            <v>32.100705459090904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53.109000000000002</v>
          </cell>
          <cell r="L249">
            <v>18.63</v>
          </cell>
          <cell r="M249">
            <v>14.82</v>
          </cell>
          <cell r="N249">
            <v>1.0313000000000001</v>
          </cell>
          <cell r="O249">
            <v>1.0244</v>
          </cell>
          <cell r="P249">
            <v>1.5533999999999997</v>
          </cell>
          <cell r="Q249">
            <v>54.404859600000002</v>
          </cell>
          <cell r="R249">
            <v>20.916119000000002</v>
          </cell>
          <cell r="S249">
            <v>16.986865999999999</v>
          </cell>
          <cell r="T249">
            <v>32.100705459090904</v>
          </cell>
          <cell r="U249">
            <v>42.467868686868684</v>
          </cell>
          <cell r="V249">
            <v>54.404859600000002</v>
          </cell>
          <cell r="W249">
            <v>20.916119000000002</v>
          </cell>
          <cell r="X249">
            <v>16.986865999999999</v>
          </cell>
          <cell r="Y249">
            <v>32.100705459090904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53.109000000000002</v>
          </cell>
          <cell r="L250">
            <v>18.63</v>
          </cell>
          <cell r="M250">
            <v>14.82</v>
          </cell>
          <cell r="N250">
            <v>1.0313000000000001</v>
          </cell>
          <cell r="O250">
            <v>1.0244</v>
          </cell>
          <cell r="P250">
            <v>1.5533999999999997</v>
          </cell>
          <cell r="Q250">
            <v>54.404859600000002</v>
          </cell>
          <cell r="R250">
            <v>20.916119000000002</v>
          </cell>
          <cell r="S250">
            <v>16.986865999999999</v>
          </cell>
          <cell r="T250">
            <v>32.100705459090904</v>
          </cell>
          <cell r="U250">
            <v>42.467868686868684</v>
          </cell>
          <cell r="V250">
            <v>54.404859600000002</v>
          </cell>
          <cell r="W250">
            <v>20.916119000000002</v>
          </cell>
          <cell r="X250">
            <v>16.986865999999999</v>
          </cell>
          <cell r="Y250">
            <v>32.100705459090904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53.109000000000002</v>
          </cell>
          <cell r="L251">
            <v>18.63</v>
          </cell>
          <cell r="M251">
            <v>14.82</v>
          </cell>
          <cell r="N251">
            <v>1.0313000000000001</v>
          </cell>
          <cell r="O251">
            <v>1.0244</v>
          </cell>
          <cell r="P251">
            <v>1.5533999999999997</v>
          </cell>
          <cell r="Q251">
            <v>54.404859600000002</v>
          </cell>
          <cell r="R251">
            <v>20.916119000000002</v>
          </cell>
          <cell r="S251">
            <v>16.986865999999999</v>
          </cell>
          <cell r="T251">
            <v>32.100705459090904</v>
          </cell>
          <cell r="U251">
            <v>42.467868686868684</v>
          </cell>
          <cell r="V251">
            <v>54.404859600000002</v>
          </cell>
          <cell r="W251">
            <v>20.916119000000002</v>
          </cell>
          <cell r="X251">
            <v>16.986865999999999</v>
          </cell>
          <cell r="Y251">
            <v>32.100705459090904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53.109000000000002</v>
          </cell>
          <cell r="L252">
            <v>18.63</v>
          </cell>
          <cell r="M252">
            <v>14.82</v>
          </cell>
          <cell r="N252">
            <v>1.0313000000000001</v>
          </cell>
          <cell r="O252">
            <v>1.0244</v>
          </cell>
          <cell r="P252">
            <v>1.5533999999999997</v>
          </cell>
          <cell r="Q252">
            <v>54.404859600000002</v>
          </cell>
          <cell r="R252">
            <v>20.916119000000002</v>
          </cell>
          <cell r="S252">
            <v>16.986865999999999</v>
          </cell>
          <cell r="T252">
            <v>32.100705459090904</v>
          </cell>
          <cell r="U252">
            <v>42.467868686868684</v>
          </cell>
          <cell r="V252">
            <v>54.404859600000002</v>
          </cell>
          <cell r="W252">
            <v>20.916119000000002</v>
          </cell>
          <cell r="X252">
            <v>16.986865999999999</v>
          </cell>
          <cell r="Y252">
            <v>32.100705459090904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53.109000000000002</v>
          </cell>
          <cell r="L253">
            <v>18.63</v>
          </cell>
          <cell r="M253">
            <v>14.82</v>
          </cell>
          <cell r="N253">
            <v>1.0313000000000001</v>
          </cell>
          <cell r="O253">
            <v>1.0244</v>
          </cell>
          <cell r="P253">
            <v>1.5533999999999997</v>
          </cell>
          <cell r="Q253">
            <v>54.404859600000002</v>
          </cell>
          <cell r="R253">
            <v>20.916119000000002</v>
          </cell>
          <cell r="S253">
            <v>16.986865999999999</v>
          </cell>
          <cell r="T253">
            <v>32.100705459090904</v>
          </cell>
          <cell r="U253">
            <v>42.467868686868684</v>
          </cell>
          <cell r="V253">
            <v>54.404859600000002</v>
          </cell>
          <cell r="W253">
            <v>20.916119000000002</v>
          </cell>
          <cell r="X253">
            <v>16.986865999999999</v>
          </cell>
          <cell r="Y253">
            <v>32.100705459090904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53.109000000000002</v>
          </cell>
          <cell r="L254">
            <v>18.43</v>
          </cell>
          <cell r="M254">
            <v>14.72</v>
          </cell>
          <cell r="N254">
            <v>1.0313000000000001</v>
          </cell>
          <cell r="O254">
            <v>1.0244</v>
          </cell>
          <cell r="P254">
            <v>1.5533999999999997</v>
          </cell>
          <cell r="Q254">
            <v>54.404859600000002</v>
          </cell>
          <cell r="R254">
            <v>20.709859000000002</v>
          </cell>
          <cell r="S254">
            <v>16.883735999999999</v>
          </cell>
          <cell r="T254">
            <v>31.961479959090902</v>
          </cell>
          <cell r="U254">
            <v>42.467868686868684</v>
          </cell>
          <cell r="V254">
            <v>54.404859600000002</v>
          </cell>
          <cell r="W254">
            <v>20.709859000000002</v>
          </cell>
          <cell r="X254">
            <v>16.883735999999999</v>
          </cell>
          <cell r="Y254">
            <v>31.961479959090902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53.109000000000002</v>
          </cell>
          <cell r="L255">
            <v>18.63</v>
          </cell>
          <cell r="M255">
            <v>14.82</v>
          </cell>
          <cell r="N255">
            <v>1.0313000000000001</v>
          </cell>
          <cell r="O255">
            <v>1.0244</v>
          </cell>
          <cell r="P255">
            <v>1.5533999999999997</v>
          </cell>
          <cell r="Q255">
            <v>54.404859600000002</v>
          </cell>
          <cell r="R255">
            <v>20.916119000000002</v>
          </cell>
          <cell r="S255">
            <v>16.986865999999999</v>
          </cell>
          <cell r="T255">
            <v>32.100705459090904</v>
          </cell>
          <cell r="U255">
            <v>42.467868686868684</v>
          </cell>
          <cell r="V255">
            <v>54.404859600000002</v>
          </cell>
          <cell r="W255">
            <v>20.916119000000002</v>
          </cell>
          <cell r="X255">
            <v>16.986865999999999</v>
          </cell>
          <cell r="Y255">
            <v>32.100705459090904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53.109000000000002</v>
          </cell>
          <cell r="L256">
            <v>18.63</v>
          </cell>
          <cell r="M256">
            <v>14.82</v>
          </cell>
          <cell r="N256">
            <v>1.0313000000000001</v>
          </cell>
          <cell r="O256">
            <v>1.0244</v>
          </cell>
          <cell r="P256">
            <v>1.5533999999999997</v>
          </cell>
          <cell r="Q256">
            <v>54.404859600000002</v>
          </cell>
          <cell r="R256">
            <v>20.916119000000002</v>
          </cell>
          <cell r="S256">
            <v>16.986865999999999</v>
          </cell>
          <cell r="T256">
            <v>32.100705459090904</v>
          </cell>
          <cell r="U256">
            <v>42.467868686868684</v>
          </cell>
          <cell r="V256">
            <v>54.404859600000002</v>
          </cell>
          <cell r="W256">
            <v>20.916119000000002</v>
          </cell>
          <cell r="X256">
            <v>16.986865999999999</v>
          </cell>
          <cell r="Y256">
            <v>32.100705459090904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53.109000000000002</v>
          </cell>
          <cell r="L257">
            <v>18.43</v>
          </cell>
          <cell r="M257">
            <v>14.72</v>
          </cell>
          <cell r="N257">
            <v>1.0313000000000001</v>
          </cell>
          <cell r="O257">
            <v>1.0244</v>
          </cell>
          <cell r="P257">
            <v>1.5533999999999997</v>
          </cell>
          <cell r="Q257">
            <v>54.404859600000002</v>
          </cell>
          <cell r="R257">
            <v>20.709859000000002</v>
          </cell>
          <cell r="S257">
            <v>16.883735999999999</v>
          </cell>
          <cell r="T257">
            <v>31.961479959090902</v>
          </cell>
          <cell r="U257">
            <v>42.467868686868684</v>
          </cell>
          <cell r="V257">
            <v>54.404859600000002</v>
          </cell>
          <cell r="W257">
            <v>20.709859000000002</v>
          </cell>
          <cell r="X257">
            <v>16.883735999999999</v>
          </cell>
          <cell r="Y257">
            <v>31.961479959090902</v>
          </cell>
          <cell r="Z257">
            <v>0.96130000000000004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53.109000000000002</v>
          </cell>
          <cell r="L258">
            <v>18.510000000000002</v>
          </cell>
          <cell r="M258">
            <v>14.77</v>
          </cell>
          <cell r="N258">
            <v>1.0313000000000001</v>
          </cell>
          <cell r="O258">
            <v>1.0244</v>
          </cell>
          <cell r="P258">
            <v>1.5533999999999997</v>
          </cell>
          <cell r="Q258">
            <v>54.404859600000002</v>
          </cell>
          <cell r="R258">
            <v>20.792363000000002</v>
          </cell>
          <cell r="S258">
            <v>16.935300999999999</v>
          </cell>
          <cell r="T258">
            <v>32.023873609090906</v>
          </cell>
          <cell r="U258">
            <v>42.467868686868684</v>
          </cell>
          <cell r="V258">
            <v>54.404859600000002</v>
          </cell>
          <cell r="W258">
            <v>20.792363000000002</v>
          </cell>
          <cell r="X258">
            <v>16.935300999999999</v>
          </cell>
          <cell r="Y258">
            <v>32.023873609090906</v>
          </cell>
          <cell r="Z258">
            <v>0.96130000000000004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53.109000000000002</v>
          </cell>
          <cell r="L259">
            <v>18.43</v>
          </cell>
          <cell r="M259">
            <v>14.72</v>
          </cell>
          <cell r="N259">
            <v>1.0313000000000001</v>
          </cell>
          <cell r="O259">
            <v>1.0244</v>
          </cell>
          <cell r="P259">
            <v>1.5533999999999997</v>
          </cell>
          <cell r="Q259">
            <v>54.404859600000002</v>
          </cell>
          <cell r="R259">
            <v>20.709859000000002</v>
          </cell>
          <cell r="S259">
            <v>16.883735999999999</v>
          </cell>
          <cell r="T259">
            <v>31.961479959090902</v>
          </cell>
          <cell r="U259">
            <v>42.467868686868684</v>
          </cell>
          <cell r="V259">
            <v>54.404859600000002</v>
          </cell>
          <cell r="W259">
            <v>20.709859000000002</v>
          </cell>
          <cell r="X259">
            <v>16.883735999999999</v>
          </cell>
          <cell r="Y259">
            <v>31.961479959090902</v>
          </cell>
          <cell r="Z259">
            <v>0.96130000000000004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53.109000000000002</v>
          </cell>
          <cell r="L260">
            <v>18.510000000000002</v>
          </cell>
          <cell r="M260">
            <v>14.77</v>
          </cell>
          <cell r="N260">
            <v>1.0313000000000001</v>
          </cell>
          <cell r="O260">
            <v>1.0244</v>
          </cell>
          <cell r="P260">
            <v>1.5533999999999997</v>
          </cell>
          <cell r="Q260">
            <v>54.404859600000002</v>
          </cell>
          <cell r="R260">
            <v>20.792363000000002</v>
          </cell>
          <cell r="S260">
            <v>16.935300999999999</v>
          </cell>
          <cell r="T260">
            <v>32.023873609090906</v>
          </cell>
          <cell r="U260">
            <v>42.467868686868684</v>
          </cell>
          <cell r="V260">
            <v>54.404859600000002</v>
          </cell>
          <cell r="W260">
            <v>20.792363000000002</v>
          </cell>
          <cell r="X260">
            <v>16.935300999999999</v>
          </cell>
          <cell r="Y260">
            <v>32.023873609090906</v>
          </cell>
          <cell r="Z260">
            <v>0.96130000000000004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53.109000000000002</v>
          </cell>
          <cell r="L261">
            <v>18.43</v>
          </cell>
          <cell r="M261">
            <v>14.72</v>
          </cell>
          <cell r="N261">
            <v>1.0313000000000001</v>
          </cell>
          <cell r="O261">
            <v>1.0244</v>
          </cell>
          <cell r="P261">
            <v>1.5533999999999997</v>
          </cell>
          <cell r="Q261">
            <v>54.404859600000002</v>
          </cell>
          <cell r="R261">
            <v>20.709859000000002</v>
          </cell>
          <cell r="S261">
            <v>16.883735999999999</v>
          </cell>
          <cell r="T261">
            <v>31.961479959090902</v>
          </cell>
          <cell r="U261">
            <v>42.467868686868684</v>
          </cell>
          <cell r="V261">
            <v>54.404859600000002</v>
          </cell>
          <cell r="W261">
            <v>20.709859000000002</v>
          </cell>
          <cell r="X261">
            <v>16.883735999999999</v>
          </cell>
          <cell r="Y261">
            <v>31.961479959090902</v>
          </cell>
          <cell r="Z261">
            <v>0.96130000000000004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53.109000000000002</v>
          </cell>
          <cell r="L262">
            <v>18.43</v>
          </cell>
          <cell r="M262">
            <v>14.72</v>
          </cell>
          <cell r="N262">
            <v>1.0313000000000001</v>
          </cell>
          <cell r="O262">
            <v>1.0244</v>
          </cell>
          <cell r="P262">
            <v>1.5533999999999997</v>
          </cell>
          <cell r="Q262">
            <v>54.404859600000002</v>
          </cell>
          <cell r="R262">
            <v>20.709859000000002</v>
          </cell>
          <cell r="S262">
            <v>16.883735999999999</v>
          </cell>
          <cell r="T262">
            <v>31.961479959090902</v>
          </cell>
          <cell r="U262">
            <v>42.467868686868684</v>
          </cell>
          <cell r="V262">
            <v>54.404859600000002</v>
          </cell>
          <cell r="W262">
            <v>20.709859000000002</v>
          </cell>
          <cell r="X262">
            <v>16.883735999999999</v>
          </cell>
          <cell r="Y262">
            <v>31.961479959090902</v>
          </cell>
          <cell r="Z262">
            <v>0.96130000000000004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62.668619999999997</v>
          </cell>
          <cell r="L263">
            <v>22.419999999999998</v>
          </cell>
          <cell r="M263">
            <v>16.5672</v>
          </cell>
          <cell r="N263">
            <v>1.0246</v>
          </cell>
          <cell r="O263">
            <v>1.0345</v>
          </cell>
          <cell r="P263">
            <v>2.4695999999999998</v>
          </cell>
          <cell r="Q263">
            <v>64.830687389999994</v>
          </cell>
          <cell r="R263">
            <v>25.617659999999997</v>
          </cell>
          <cell r="S263">
            <v>19.62088112</v>
          </cell>
          <cell r="T263">
            <v>38.091139432545454</v>
          </cell>
          <cell r="U263">
            <v>42.467868686868684</v>
          </cell>
          <cell r="V263">
            <v>64.830687389999994</v>
          </cell>
          <cell r="W263">
            <v>25.617659999999997</v>
          </cell>
          <cell r="X263">
            <v>19.62088112</v>
          </cell>
          <cell r="Y263">
            <v>38.091139432545454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62.668619999999997</v>
          </cell>
          <cell r="L264">
            <v>22.419999999999998</v>
          </cell>
          <cell r="M264">
            <v>16.5672</v>
          </cell>
          <cell r="N264">
            <v>1.0246</v>
          </cell>
          <cell r="O264">
            <v>1.0345</v>
          </cell>
          <cell r="P264">
            <v>2.4695999999999998</v>
          </cell>
          <cell r="Q264">
            <v>64.830687389999994</v>
          </cell>
          <cell r="R264">
            <v>25.617659999999997</v>
          </cell>
          <cell r="S264">
            <v>19.62088112</v>
          </cell>
          <cell r="T264">
            <v>38.091139432545454</v>
          </cell>
          <cell r="U264">
            <v>42.467868686868684</v>
          </cell>
          <cell r="V264">
            <v>64.830687389999994</v>
          </cell>
          <cell r="W264">
            <v>25.617659999999997</v>
          </cell>
          <cell r="X264">
            <v>19.62088112</v>
          </cell>
          <cell r="Y264">
            <v>38.091139432545454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62.668619999999997</v>
          </cell>
          <cell r="L265">
            <v>25.210227999999997</v>
          </cell>
          <cell r="M265">
            <v>19.027028000000001</v>
          </cell>
          <cell r="N265">
            <v>1.0086999999999999</v>
          </cell>
          <cell r="O265">
            <v>1.0099</v>
          </cell>
          <cell r="P265">
            <v>0.57979999999999998</v>
          </cell>
          <cell r="Q265">
            <v>63.289039337999995</v>
          </cell>
          <cell r="R265">
            <v>26.172881963599995</v>
          </cell>
          <cell r="S265">
            <v>19.935888123600002</v>
          </cell>
          <cell r="T265">
            <v>38.100916608509088</v>
          </cell>
          <cell r="U265">
            <v>42.467868686868684</v>
          </cell>
          <cell r="V265">
            <v>63.289039337999995</v>
          </cell>
          <cell r="W265">
            <v>26.172881963599995</v>
          </cell>
          <cell r="X265">
            <v>19.935888123600002</v>
          </cell>
          <cell r="Y265">
            <v>38.100916608509088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62.668619999999997</v>
          </cell>
          <cell r="L266">
            <v>25.210227999999997</v>
          </cell>
          <cell r="M266">
            <v>19.027028000000001</v>
          </cell>
          <cell r="N266">
            <v>1.0086999999999999</v>
          </cell>
          <cell r="O266">
            <v>1.0099</v>
          </cell>
          <cell r="P266">
            <v>0.57979999999999998</v>
          </cell>
          <cell r="Q266">
            <v>63.289039337999995</v>
          </cell>
          <cell r="R266">
            <v>26.172881963599995</v>
          </cell>
          <cell r="S266">
            <v>19.935888123600002</v>
          </cell>
          <cell r="T266">
            <v>38.100916608509088</v>
          </cell>
          <cell r="U266">
            <v>42.467868686868684</v>
          </cell>
          <cell r="V266">
            <v>63.289039337999995</v>
          </cell>
          <cell r="W266">
            <v>26.172881963599995</v>
          </cell>
          <cell r="X266">
            <v>19.935888123600002</v>
          </cell>
          <cell r="Y266">
            <v>38.100916608509088</v>
          </cell>
          <cell r="Z266">
            <v>0.87929999999999997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62.668619999999997</v>
          </cell>
          <cell r="L267">
            <v>25.210227999999997</v>
          </cell>
          <cell r="M267">
            <v>19.027028000000001</v>
          </cell>
          <cell r="N267">
            <v>1.0086999999999999</v>
          </cell>
          <cell r="O267">
            <v>1.0099</v>
          </cell>
          <cell r="P267">
            <v>0.57979999999999998</v>
          </cell>
          <cell r="Q267">
            <v>63.289039337999995</v>
          </cell>
          <cell r="R267">
            <v>26.172881963599995</v>
          </cell>
          <cell r="S267">
            <v>19.935888123600002</v>
          </cell>
          <cell r="T267">
            <v>38.100916608509088</v>
          </cell>
          <cell r="U267">
            <v>42.467868686868684</v>
          </cell>
          <cell r="V267">
            <v>63.289039337999995</v>
          </cell>
          <cell r="W267">
            <v>26.172881963599995</v>
          </cell>
          <cell r="X267">
            <v>19.935888123600002</v>
          </cell>
          <cell r="Y267">
            <v>38.100916608509088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23.01</v>
          </cell>
          <cell r="L268">
            <v>20.46</v>
          </cell>
          <cell r="M268">
            <v>20.46</v>
          </cell>
          <cell r="N268">
            <v>1</v>
          </cell>
          <cell r="O268">
            <v>1</v>
          </cell>
          <cell r="P268">
            <v>0</v>
          </cell>
          <cell r="Q268">
            <v>23.01</v>
          </cell>
          <cell r="R268">
            <v>20.46</v>
          </cell>
          <cell r="S268">
            <v>20.46</v>
          </cell>
          <cell r="T268">
            <v>26.270606060606063</v>
          </cell>
          <cell r="U268">
            <v>42.467868686868684</v>
          </cell>
          <cell r="V268">
            <v>23.01</v>
          </cell>
          <cell r="W268">
            <v>20.46</v>
          </cell>
          <cell r="X268">
            <v>20.46</v>
          </cell>
          <cell r="Y268">
            <v>26.270606060606063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H268">
            <v>2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62.668619999999997</v>
          </cell>
          <cell r="L269">
            <v>22.384599999999999</v>
          </cell>
          <cell r="M269">
            <v>16.649799999999999</v>
          </cell>
          <cell r="N269">
            <v>1.0086999999999999</v>
          </cell>
          <cell r="O269">
            <v>1.0099</v>
          </cell>
          <cell r="P269">
            <v>0.57979999999999998</v>
          </cell>
          <cell r="Q269">
            <v>63.289039337999995</v>
          </cell>
          <cell r="R269">
            <v>23.335674019999999</v>
          </cell>
          <cell r="S269">
            <v>17.550981259999997</v>
          </cell>
          <cell r="T269">
            <v>35.557704366909086</v>
          </cell>
          <cell r="U269">
            <v>42.467868686868684</v>
          </cell>
          <cell r="V269">
            <v>63.289039337999995</v>
          </cell>
          <cell r="W269">
            <v>23.335674019999999</v>
          </cell>
          <cell r="X269">
            <v>17.550981259999997</v>
          </cell>
          <cell r="Y269">
            <v>35.557704366909086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53.109000000000002</v>
          </cell>
          <cell r="L270">
            <v>18.34</v>
          </cell>
          <cell r="M270">
            <v>14.5</v>
          </cell>
          <cell r="N270">
            <v>1.0164</v>
          </cell>
          <cell r="O270">
            <v>1.0173000000000001</v>
          </cell>
          <cell r="P270">
            <v>1.8571</v>
          </cell>
          <cell r="Q270">
            <v>54.02778570000001</v>
          </cell>
          <cell r="R270">
            <v>20.647475999999997</v>
          </cell>
          <cell r="S270">
            <v>16.744499999999999</v>
          </cell>
          <cell r="T270">
            <v>31.753921827272727</v>
          </cell>
          <cell r="U270">
            <v>42.467868686868684</v>
          </cell>
          <cell r="V270">
            <v>54.02778570000001</v>
          </cell>
          <cell r="W270">
            <v>20.647475999999997</v>
          </cell>
          <cell r="X270">
            <v>16.744499999999999</v>
          </cell>
          <cell r="Y270">
            <v>31.753921827272727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62.668619999999997</v>
          </cell>
          <cell r="L271">
            <v>21.912599999999998</v>
          </cell>
          <cell r="M271">
            <v>17.180800000000001</v>
          </cell>
          <cell r="N271">
            <v>1.0168999999999999</v>
          </cell>
          <cell r="O271">
            <v>1.0209999999999999</v>
          </cell>
          <cell r="P271">
            <v>0.90939999999999999</v>
          </cell>
          <cell r="Q271">
            <v>63.98466101999999</v>
          </cell>
          <cell r="R271">
            <v>23.368850939999998</v>
          </cell>
          <cell r="S271">
            <v>18.557083520000003</v>
          </cell>
          <cell r="T271">
            <v>36.398944798818178</v>
          </cell>
          <cell r="U271">
            <v>42.467868686868684</v>
          </cell>
          <cell r="V271">
            <v>63.98466101999999</v>
          </cell>
          <cell r="W271">
            <v>23.368850939999998</v>
          </cell>
          <cell r="X271">
            <v>18.557083520000003</v>
          </cell>
          <cell r="Y271">
            <v>36.398944798818178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62.668619999999997</v>
          </cell>
          <cell r="L272">
            <v>21.570399999999999</v>
          </cell>
          <cell r="M272">
            <v>17.145399999999999</v>
          </cell>
          <cell r="N272">
            <v>1.0197000000000001</v>
          </cell>
          <cell r="O272">
            <v>1.0293000000000001</v>
          </cell>
          <cell r="P272">
            <v>2.4695999999999998</v>
          </cell>
          <cell r="Q272">
            <v>64.504810566000003</v>
          </cell>
          <cell r="R272">
            <v>24.641464880000001</v>
          </cell>
          <cell r="S272">
            <v>20.129292379999999</v>
          </cell>
          <cell r="T272">
            <v>37.99764633227273</v>
          </cell>
          <cell r="U272">
            <v>42.467868686868684</v>
          </cell>
          <cell r="V272">
            <v>64.504810566000003</v>
          </cell>
          <cell r="W272">
            <v>24.641464880000001</v>
          </cell>
          <cell r="X272">
            <v>20.129292379999999</v>
          </cell>
          <cell r="Y272">
            <v>37.99764633227273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62.668619999999997</v>
          </cell>
          <cell r="L273">
            <v>21.570399999999999</v>
          </cell>
          <cell r="M273">
            <v>17.145399999999999</v>
          </cell>
          <cell r="N273">
            <v>1.0197000000000001</v>
          </cell>
          <cell r="O273">
            <v>1.0293000000000001</v>
          </cell>
          <cell r="P273">
            <v>2.4695999999999998</v>
          </cell>
          <cell r="Q273">
            <v>64.504810566000003</v>
          </cell>
          <cell r="R273">
            <v>24.641464880000001</v>
          </cell>
          <cell r="S273">
            <v>20.129292379999999</v>
          </cell>
          <cell r="T273">
            <v>37.99764633227273</v>
          </cell>
          <cell r="U273">
            <v>42.467868686868684</v>
          </cell>
          <cell r="V273">
            <v>64.504810566000003</v>
          </cell>
          <cell r="W273">
            <v>24.641464880000001</v>
          </cell>
          <cell r="X273">
            <v>20.129292379999999</v>
          </cell>
          <cell r="Y273">
            <v>37.99764633227273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53.109000000000002</v>
          </cell>
          <cell r="L274">
            <v>18.48</v>
          </cell>
          <cell r="M274">
            <v>15</v>
          </cell>
          <cell r="N274">
            <v>1.0241</v>
          </cell>
          <cell r="O274">
            <v>1.0229999999999999</v>
          </cell>
          <cell r="P274">
            <v>1.6955</v>
          </cell>
          <cell r="Q274">
            <v>54.330506999999997</v>
          </cell>
          <cell r="R274">
            <v>20.770467999999997</v>
          </cell>
          <cell r="S274">
            <v>17.206599999999998</v>
          </cell>
          <cell r="T274">
            <v>32.173778799999994</v>
          </cell>
          <cell r="U274">
            <v>42.467868686868684</v>
          </cell>
          <cell r="V274">
            <v>54.330506999999997</v>
          </cell>
          <cell r="W274">
            <v>20.770467999999997</v>
          </cell>
          <cell r="X274">
            <v>17.206599999999998</v>
          </cell>
          <cell r="Y274">
            <v>32.173778799999994</v>
          </cell>
          <cell r="Z274">
            <v>0.89429999999999998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53.109000000000002</v>
          </cell>
          <cell r="L275">
            <v>19.5</v>
          </cell>
          <cell r="M275">
            <v>15.39</v>
          </cell>
          <cell r="N275">
            <v>1.0289999999999999</v>
          </cell>
          <cell r="O275">
            <v>1.0241</v>
          </cell>
          <cell r="P275">
            <v>0.83450000000000002</v>
          </cell>
          <cell r="Q275">
            <v>54.388926900000001</v>
          </cell>
          <cell r="R275">
            <v>21.049599999999998</v>
          </cell>
          <cell r="S275">
            <v>16.820409999999999</v>
          </cell>
          <cell r="T275">
            <v>32.035204</v>
          </cell>
          <cell r="U275">
            <v>42.467868686868684</v>
          </cell>
          <cell r="V275">
            <v>54.388926900000001</v>
          </cell>
          <cell r="W275">
            <v>21.049599999999998</v>
          </cell>
          <cell r="X275">
            <v>16.820409999999999</v>
          </cell>
          <cell r="Y275">
            <v>32.035204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53.109000000000002</v>
          </cell>
          <cell r="L276">
            <v>19.41</v>
          </cell>
          <cell r="M276">
            <v>15.24</v>
          </cell>
          <cell r="N276">
            <v>1.0289999999999999</v>
          </cell>
          <cell r="O276">
            <v>1.0241</v>
          </cell>
          <cell r="P276">
            <v>0.83450000000000002</v>
          </cell>
          <cell r="Q276">
            <v>54.388926900000001</v>
          </cell>
          <cell r="R276">
            <v>20.956989999999998</v>
          </cell>
          <cell r="S276">
            <v>16.666059999999998</v>
          </cell>
          <cell r="T276">
            <v>31.902462999999997</v>
          </cell>
          <cell r="U276">
            <v>42.467868686868684</v>
          </cell>
          <cell r="V276">
            <v>54.388926900000001</v>
          </cell>
          <cell r="W276">
            <v>20.956989999999998</v>
          </cell>
          <cell r="X276">
            <v>16.666059999999998</v>
          </cell>
          <cell r="Y276">
            <v>31.902462999999997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H276">
            <v>41011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SEIN</v>
          </cell>
          <cell r="H277">
            <v>9</v>
          </cell>
          <cell r="I277" t="str">
            <v>Callalli</v>
          </cell>
          <cell r="J277">
            <v>138</v>
          </cell>
          <cell r="K277">
            <v>53.109000000000002</v>
          </cell>
          <cell r="L277">
            <v>19.5</v>
          </cell>
          <cell r="M277">
            <v>15.39</v>
          </cell>
          <cell r="N277">
            <v>1.0289999999999999</v>
          </cell>
          <cell r="O277">
            <v>1.0241</v>
          </cell>
          <cell r="P277">
            <v>0.83450000000000002</v>
          </cell>
          <cell r="Q277">
            <v>54.388926900000001</v>
          </cell>
          <cell r="R277">
            <v>21.049599999999998</v>
          </cell>
          <cell r="S277">
            <v>16.820409999999999</v>
          </cell>
          <cell r="T277">
            <v>32.035204</v>
          </cell>
          <cell r="U277">
            <v>42.467868686868684</v>
          </cell>
          <cell r="V277">
            <v>54.388926900000001</v>
          </cell>
          <cell r="W277">
            <v>21.049599999999998</v>
          </cell>
          <cell r="X277">
            <v>16.820409999999999</v>
          </cell>
          <cell r="Y277">
            <v>32.035204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>
            <v>42854</v>
          </cell>
          <cell r="AG277" t="str">
            <v>AISL</v>
          </cell>
          <cell r="AH277">
            <v>42854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53.109000000000002</v>
          </cell>
          <cell r="L278">
            <v>19.57</v>
          </cell>
          <cell r="M278">
            <v>15.3</v>
          </cell>
          <cell r="N278">
            <v>1.0289999999999999</v>
          </cell>
          <cell r="O278">
            <v>1.0241</v>
          </cell>
          <cell r="P278">
            <v>0.83450000000000002</v>
          </cell>
          <cell r="Q278">
            <v>54.388926900000001</v>
          </cell>
          <cell r="R278">
            <v>21.121629999999996</v>
          </cell>
          <cell r="S278">
            <v>16.727799999999998</v>
          </cell>
          <cell r="T278">
            <v>32.000217999999997</v>
          </cell>
          <cell r="U278">
            <v>42.467868686868684</v>
          </cell>
          <cell r="V278">
            <v>54.388926900000001</v>
          </cell>
          <cell r="W278">
            <v>21.121629999999996</v>
          </cell>
          <cell r="X278">
            <v>16.727799999999998</v>
          </cell>
          <cell r="Y278">
            <v>32.000217999999997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53.109000000000002</v>
          </cell>
          <cell r="L279">
            <v>19.57</v>
          </cell>
          <cell r="M279">
            <v>15.3</v>
          </cell>
          <cell r="N279">
            <v>1.0289999999999999</v>
          </cell>
          <cell r="O279">
            <v>1.0241</v>
          </cell>
          <cell r="P279">
            <v>0.83450000000000002</v>
          </cell>
          <cell r="Q279">
            <v>54.388926900000001</v>
          </cell>
          <cell r="R279">
            <v>21.121629999999996</v>
          </cell>
          <cell r="S279">
            <v>16.727799999999998</v>
          </cell>
          <cell r="T279">
            <v>32.000217999999997</v>
          </cell>
          <cell r="U279">
            <v>42.467868686868684</v>
          </cell>
          <cell r="V279">
            <v>54.388926900000001</v>
          </cell>
          <cell r="W279">
            <v>21.121629999999996</v>
          </cell>
          <cell r="X279">
            <v>16.727799999999998</v>
          </cell>
          <cell r="Y279">
            <v>32.000217999999997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H279">
            <v>41769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SEIN</v>
          </cell>
          <cell r="H280">
            <v>9</v>
          </cell>
          <cell r="I280" t="str">
            <v>Repartición</v>
          </cell>
          <cell r="J280">
            <v>138</v>
          </cell>
          <cell r="K280">
            <v>53.109000000000002</v>
          </cell>
          <cell r="L280">
            <v>19.57</v>
          </cell>
          <cell r="M280">
            <v>15.3</v>
          </cell>
          <cell r="N280">
            <v>1.0289999999999999</v>
          </cell>
          <cell r="O280">
            <v>1.0241</v>
          </cell>
          <cell r="P280">
            <v>0.83450000000000002</v>
          </cell>
          <cell r="Q280">
            <v>54.388926900000001</v>
          </cell>
          <cell r="R280">
            <v>21.121629999999996</v>
          </cell>
          <cell r="S280">
            <v>16.727799999999998</v>
          </cell>
          <cell r="T280">
            <v>32.000217999999997</v>
          </cell>
          <cell r="U280">
            <v>42.467868686868684</v>
          </cell>
          <cell r="V280">
            <v>54.388926900000001</v>
          </cell>
          <cell r="W280">
            <v>21.121629999999996</v>
          </cell>
          <cell r="X280">
            <v>16.727799999999998</v>
          </cell>
          <cell r="Y280">
            <v>32.000217999999997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>
            <v>42854</v>
          </cell>
          <cell r="AG280" t="str">
            <v>AISL</v>
          </cell>
          <cell r="AH280">
            <v>42854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53.109000000000002</v>
          </cell>
          <cell r="L281">
            <v>19.5</v>
          </cell>
          <cell r="M281">
            <v>15.39</v>
          </cell>
          <cell r="N281">
            <v>1.0289999999999999</v>
          </cell>
          <cell r="O281">
            <v>1.0241</v>
          </cell>
          <cell r="P281">
            <v>0.83450000000000002</v>
          </cell>
          <cell r="Q281">
            <v>54.388926900000001</v>
          </cell>
          <cell r="R281">
            <v>21.049599999999998</v>
          </cell>
          <cell r="S281">
            <v>16.820409999999999</v>
          </cell>
          <cell r="T281">
            <v>32.035204</v>
          </cell>
          <cell r="U281">
            <v>42.467868686868684</v>
          </cell>
          <cell r="V281">
            <v>54.388926900000001</v>
          </cell>
          <cell r="W281">
            <v>21.049599999999998</v>
          </cell>
          <cell r="X281">
            <v>16.820409999999999</v>
          </cell>
          <cell r="Y281">
            <v>32.035204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53.109000000000002</v>
          </cell>
          <cell r="L282">
            <v>19.5</v>
          </cell>
          <cell r="M282">
            <v>15.39</v>
          </cell>
          <cell r="N282">
            <v>1.0289999999999999</v>
          </cell>
          <cell r="O282">
            <v>1.0241</v>
          </cell>
          <cell r="P282">
            <v>0.83450000000000002</v>
          </cell>
          <cell r="Q282">
            <v>54.388926900000001</v>
          </cell>
          <cell r="R282">
            <v>21.049599999999998</v>
          </cell>
          <cell r="S282">
            <v>16.820409999999999</v>
          </cell>
          <cell r="T282">
            <v>32.035204</v>
          </cell>
          <cell r="U282">
            <v>42.467868686868684</v>
          </cell>
          <cell r="V282">
            <v>54.388926900000001</v>
          </cell>
          <cell r="W282">
            <v>21.049599999999998</v>
          </cell>
          <cell r="X282">
            <v>16.820409999999999</v>
          </cell>
          <cell r="Y282">
            <v>32.035204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53.109000000000002</v>
          </cell>
          <cell r="L283">
            <v>18.63</v>
          </cell>
          <cell r="M283">
            <v>14.82</v>
          </cell>
          <cell r="N283">
            <v>1.0313000000000001</v>
          </cell>
          <cell r="O283">
            <v>1.0244</v>
          </cell>
          <cell r="P283">
            <v>1.5533999999999997</v>
          </cell>
          <cell r="Q283">
            <v>54.404859600000002</v>
          </cell>
          <cell r="R283">
            <v>20.916119000000002</v>
          </cell>
          <cell r="S283">
            <v>16.986865999999999</v>
          </cell>
          <cell r="T283">
            <v>32.100705459090904</v>
          </cell>
          <cell r="U283">
            <v>42.467868686868684</v>
          </cell>
          <cell r="V283">
            <v>54.404859600000002</v>
          </cell>
          <cell r="W283">
            <v>20.916119000000002</v>
          </cell>
          <cell r="X283">
            <v>16.986865999999999</v>
          </cell>
          <cell r="Y283">
            <v>32.100705459090904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53.109000000000002</v>
          </cell>
          <cell r="L284">
            <v>19.57</v>
          </cell>
          <cell r="M284">
            <v>15.3</v>
          </cell>
          <cell r="N284">
            <v>1.0289999999999999</v>
          </cell>
          <cell r="O284">
            <v>1.0241</v>
          </cell>
          <cell r="P284">
            <v>0.83450000000000002</v>
          </cell>
          <cell r="Q284">
            <v>54.388926900000001</v>
          </cell>
          <cell r="R284">
            <v>21.121629999999996</v>
          </cell>
          <cell r="S284">
            <v>16.727799999999998</v>
          </cell>
          <cell r="T284">
            <v>32.000217999999997</v>
          </cell>
          <cell r="U284">
            <v>42.467868686868684</v>
          </cell>
          <cell r="V284">
            <v>54.388926900000001</v>
          </cell>
          <cell r="W284">
            <v>21.121629999999996</v>
          </cell>
          <cell r="X284">
            <v>16.727799999999998</v>
          </cell>
          <cell r="Y284">
            <v>32.000217999999997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53.109000000000002</v>
          </cell>
          <cell r="L285">
            <v>19.57</v>
          </cell>
          <cell r="M285">
            <v>15.3</v>
          </cell>
          <cell r="N285">
            <v>1.0289999999999999</v>
          </cell>
          <cell r="O285">
            <v>1.0241</v>
          </cell>
          <cell r="P285">
            <v>0.83450000000000002</v>
          </cell>
          <cell r="Q285">
            <v>54.388926900000001</v>
          </cell>
          <cell r="R285">
            <v>21.121629999999996</v>
          </cell>
          <cell r="S285">
            <v>16.727799999999998</v>
          </cell>
          <cell r="T285">
            <v>32.000217999999997</v>
          </cell>
          <cell r="U285">
            <v>42.467868686868684</v>
          </cell>
          <cell r="V285">
            <v>54.388926900000001</v>
          </cell>
          <cell r="W285">
            <v>21.121629999999996</v>
          </cell>
          <cell r="X285">
            <v>16.727799999999998</v>
          </cell>
          <cell r="Y285">
            <v>32.000217999999997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53.109000000000002</v>
          </cell>
          <cell r="L286">
            <v>19.57</v>
          </cell>
          <cell r="M286">
            <v>15.3</v>
          </cell>
          <cell r="N286">
            <v>1.0289999999999999</v>
          </cell>
          <cell r="O286">
            <v>1.0241</v>
          </cell>
          <cell r="P286">
            <v>0.83450000000000002</v>
          </cell>
          <cell r="Q286">
            <v>54.388926900000001</v>
          </cell>
          <cell r="R286">
            <v>21.121629999999996</v>
          </cell>
          <cell r="S286">
            <v>16.727799999999998</v>
          </cell>
          <cell r="T286">
            <v>32.000217999999997</v>
          </cell>
          <cell r="U286">
            <v>42.467868686868684</v>
          </cell>
          <cell r="V286">
            <v>54.388926900000001</v>
          </cell>
          <cell r="W286">
            <v>21.121629999999996</v>
          </cell>
          <cell r="X286">
            <v>16.727799999999998</v>
          </cell>
          <cell r="Y286">
            <v>32.000217999999997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23.98</v>
          </cell>
          <cell r="L287">
            <v>20.47</v>
          </cell>
          <cell r="M287">
            <v>20.47</v>
          </cell>
          <cell r="N287">
            <v>1</v>
          </cell>
          <cell r="O287">
            <v>1</v>
          </cell>
          <cell r="P287">
            <v>0</v>
          </cell>
          <cell r="Q287">
            <v>23.98</v>
          </cell>
          <cell r="R287">
            <v>20.47</v>
          </cell>
          <cell r="S287">
            <v>20.47</v>
          </cell>
          <cell r="T287">
            <v>26.525555555555556</v>
          </cell>
          <cell r="U287">
            <v>42.467868686868684</v>
          </cell>
          <cell r="V287">
            <v>23.98</v>
          </cell>
          <cell r="W287">
            <v>20.47</v>
          </cell>
          <cell r="X287">
            <v>20.47</v>
          </cell>
          <cell r="Y287">
            <v>26.525555555555556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H287">
            <v>3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53.109000000000002</v>
          </cell>
          <cell r="L288">
            <v>19.57</v>
          </cell>
          <cell r="M288">
            <v>15.3</v>
          </cell>
          <cell r="N288">
            <v>1.0289999999999999</v>
          </cell>
          <cell r="O288">
            <v>1.0241</v>
          </cell>
          <cell r="P288">
            <v>0.83450000000000002</v>
          </cell>
          <cell r="Q288">
            <v>54.388926900000001</v>
          </cell>
          <cell r="R288">
            <v>21.121629999999996</v>
          </cell>
          <cell r="S288">
            <v>16.727799999999998</v>
          </cell>
          <cell r="T288">
            <v>32.000217999999997</v>
          </cell>
          <cell r="U288">
            <v>42.467868686868684</v>
          </cell>
          <cell r="V288">
            <v>54.388926900000001</v>
          </cell>
          <cell r="W288">
            <v>21.121629999999996</v>
          </cell>
          <cell r="X288">
            <v>16.727799999999998</v>
          </cell>
          <cell r="Y288">
            <v>32.000217999999997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53.109000000000002</v>
          </cell>
          <cell r="L289">
            <v>19.68</v>
          </cell>
          <cell r="M289">
            <v>15.36</v>
          </cell>
          <cell r="N289">
            <v>1.0289999999999999</v>
          </cell>
          <cell r="O289">
            <v>1.0241</v>
          </cell>
          <cell r="P289">
            <v>0.83450000000000002</v>
          </cell>
          <cell r="Q289">
            <v>54.388926900000001</v>
          </cell>
          <cell r="R289">
            <v>21.234819999999996</v>
          </cell>
          <cell r="S289">
            <v>16.789539999999995</v>
          </cell>
          <cell r="T289">
            <v>32.0799655</v>
          </cell>
          <cell r="U289">
            <v>42.467868686868684</v>
          </cell>
          <cell r="V289">
            <v>54.388926900000001</v>
          </cell>
          <cell r="W289">
            <v>21.234819999999996</v>
          </cell>
          <cell r="X289">
            <v>16.789539999999995</v>
          </cell>
          <cell r="Y289">
            <v>32.0799655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53.109000000000002</v>
          </cell>
          <cell r="L290">
            <v>19.41</v>
          </cell>
          <cell r="M290">
            <v>15.24</v>
          </cell>
          <cell r="N290">
            <v>1.0289999999999999</v>
          </cell>
          <cell r="O290">
            <v>1.0241</v>
          </cell>
          <cell r="P290">
            <v>0.83450000000000002</v>
          </cell>
          <cell r="Q290">
            <v>54.388926900000001</v>
          </cell>
          <cell r="R290">
            <v>20.956989999999998</v>
          </cell>
          <cell r="S290">
            <v>16.666059999999998</v>
          </cell>
          <cell r="T290">
            <v>31.902462999999997</v>
          </cell>
          <cell r="U290">
            <v>42.467868686868684</v>
          </cell>
          <cell r="V290">
            <v>54.388926900000001</v>
          </cell>
          <cell r="W290">
            <v>20.956989999999998</v>
          </cell>
          <cell r="X290">
            <v>16.666059999999998</v>
          </cell>
          <cell r="Y290">
            <v>31.902462999999997</v>
          </cell>
          <cell r="Z290">
            <v>0.80900000000000005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53.109000000000002</v>
          </cell>
          <cell r="L291">
            <v>18.86</v>
          </cell>
          <cell r="M291">
            <v>14.8</v>
          </cell>
          <cell r="N291">
            <v>1.0132000000000001</v>
          </cell>
          <cell r="O291">
            <v>1.0142</v>
          </cell>
          <cell r="P291">
            <v>1.1192</v>
          </cell>
          <cell r="Q291">
            <v>53.8631478</v>
          </cell>
          <cell r="R291">
            <v>20.377752000000001</v>
          </cell>
          <cell r="S291">
            <v>16.26416</v>
          </cell>
          <cell r="T291">
            <v>31.305722199999998</v>
          </cell>
          <cell r="U291">
            <v>42.467868686868684</v>
          </cell>
          <cell r="V291">
            <v>53.8631478</v>
          </cell>
          <cell r="W291">
            <v>20.377752000000001</v>
          </cell>
          <cell r="X291">
            <v>16.26416</v>
          </cell>
          <cell r="Y291">
            <v>31.305722199999998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53.109000000000002</v>
          </cell>
          <cell r="L292">
            <v>18.670000000000002</v>
          </cell>
          <cell r="M292">
            <v>14.7</v>
          </cell>
          <cell r="N292">
            <v>1.0208999999999999</v>
          </cell>
          <cell r="O292">
            <v>1.0226</v>
          </cell>
          <cell r="P292">
            <v>1.1192</v>
          </cell>
          <cell r="Q292">
            <v>54.309263399999999</v>
          </cell>
          <cell r="R292">
            <v>20.329003</v>
          </cell>
          <cell r="S292">
            <v>16.276029999999999</v>
          </cell>
          <cell r="T292">
            <v>31.409031004545454</v>
          </cell>
          <cell r="U292">
            <v>42.467868686868684</v>
          </cell>
          <cell r="V292">
            <v>54.309263399999999</v>
          </cell>
          <cell r="W292">
            <v>20.329003</v>
          </cell>
          <cell r="X292">
            <v>16.276029999999999</v>
          </cell>
          <cell r="Y292">
            <v>31.409031004545454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53.109000000000002</v>
          </cell>
          <cell r="L293">
            <v>18.45</v>
          </cell>
          <cell r="M293">
            <v>14.56</v>
          </cell>
          <cell r="N293">
            <v>1.0164</v>
          </cell>
          <cell r="O293">
            <v>1.0173000000000001</v>
          </cell>
          <cell r="P293">
            <v>1.8571</v>
          </cell>
          <cell r="Q293">
            <v>54.02778570000001</v>
          </cell>
          <cell r="R293">
            <v>20.759279999999997</v>
          </cell>
          <cell r="S293">
            <v>16.805484</v>
          </cell>
          <cell r="T293">
            <v>31.832692827272723</v>
          </cell>
          <cell r="U293">
            <v>42.467868686868684</v>
          </cell>
          <cell r="V293">
            <v>54.02778570000001</v>
          </cell>
          <cell r="W293">
            <v>20.759279999999997</v>
          </cell>
          <cell r="X293">
            <v>16.805484</v>
          </cell>
          <cell r="Y293">
            <v>31.832692827272723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62.668619999999997</v>
          </cell>
          <cell r="L294">
            <v>22.419999999999998</v>
          </cell>
          <cell r="M294">
            <v>16.5672</v>
          </cell>
          <cell r="N294">
            <v>1.0287999999999999</v>
          </cell>
          <cell r="O294">
            <v>1.0414000000000001</v>
          </cell>
          <cell r="P294">
            <v>1.3262</v>
          </cell>
          <cell r="Q294">
            <v>65.263100868000009</v>
          </cell>
          <cell r="R294">
            <v>24.568423999999997</v>
          </cell>
          <cell r="S294">
            <v>18.547063359999999</v>
          </cell>
          <cell r="T294">
            <v>37.135120611272725</v>
          </cell>
          <cell r="U294">
            <v>42.467868686868684</v>
          </cell>
          <cell r="V294">
            <v>65.263100868000009</v>
          </cell>
          <cell r="W294">
            <v>24.568423999999997</v>
          </cell>
          <cell r="X294">
            <v>18.547063359999999</v>
          </cell>
          <cell r="Y294">
            <v>37.135120611272725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53.109000000000002</v>
          </cell>
          <cell r="L295">
            <v>18.45</v>
          </cell>
          <cell r="M295">
            <v>14.56</v>
          </cell>
          <cell r="N295">
            <v>1.0164</v>
          </cell>
          <cell r="O295">
            <v>1.0173000000000001</v>
          </cell>
          <cell r="P295">
            <v>1.8571</v>
          </cell>
          <cell r="Q295">
            <v>54.02778570000001</v>
          </cell>
          <cell r="R295">
            <v>20.759279999999997</v>
          </cell>
          <cell r="S295">
            <v>16.805484</v>
          </cell>
          <cell r="T295">
            <v>31.832692827272723</v>
          </cell>
          <cell r="U295">
            <v>42.467868686868684</v>
          </cell>
          <cell r="V295">
            <v>54.02778570000001</v>
          </cell>
          <cell r="W295">
            <v>20.759279999999997</v>
          </cell>
          <cell r="X295">
            <v>16.805484</v>
          </cell>
          <cell r="Y295">
            <v>31.832692827272723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62.668619999999997</v>
          </cell>
          <cell r="L296">
            <v>22.419999999999998</v>
          </cell>
          <cell r="M296">
            <v>16.5672</v>
          </cell>
          <cell r="N296">
            <v>1.0287999999999999</v>
          </cell>
          <cell r="O296">
            <v>1.0414000000000001</v>
          </cell>
          <cell r="P296">
            <v>1.3262</v>
          </cell>
          <cell r="Q296">
            <v>65.263100868000009</v>
          </cell>
          <cell r="R296">
            <v>24.568423999999997</v>
          </cell>
          <cell r="S296">
            <v>18.547063359999999</v>
          </cell>
          <cell r="T296">
            <v>37.135120611272725</v>
          </cell>
          <cell r="U296">
            <v>42.467868686868684</v>
          </cell>
          <cell r="V296">
            <v>65.263100868000009</v>
          </cell>
          <cell r="W296">
            <v>24.568423999999997</v>
          </cell>
          <cell r="X296">
            <v>18.547063359999999</v>
          </cell>
          <cell r="Y296">
            <v>37.135120611272725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53.109000000000002</v>
          </cell>
          <cell r="L297">
            <v>18.579999999999998</v>
          </cell>
          <cell r="M297">
            <v>14.56</v>
          </cell>
          <cell r="N297">
            <v>1.0208999999999999</v>
          </cell>
          <cell r="O297">
            <v>1.0226</v>
          </cell>
          <cell r="P297">
            <v>1.1192</v>
          </cell>
          <cell r="Q297">
            <v>54.309263399999999</v>
          </cell>
          <cell r="R297">
            <v>20.237121999999996</v>
          </cell>
          <cell r="S297">
            <v>16.133103999999999</v>
          </cell>
          <cell r="T297">
            <v>31.28397075454545</v>
          </cell>
          <cell r="U297">
            <v>42.467868686868684</v>
          </cell>
          <cell r="V297">
            <v>54.309263399999999</v>
          </cell>
          <cell r="W297">
            <v>20.237121999999996</v>
          </cell>
          <cell r="X297">
            <v>16.133103999999999</v>
          </cell>
          <cell r="Y297">
            <v>31.28397075454545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62.668619999999997</v>
          </cell>
          <cell r="L298">
            <v>22.065999999999999</v>
          </cell>
          <cell r="M298">
            <v>17.239799999999999</v>
          </cell>
          <cell r="N298">
            <v>1.0168999999999999</v>
          </cell>
          <cell r="O298">
            <v>1.0209999999999999</v>
          </cell>
          <cell r="P298">
            <v>0.90939999999999999</v>
          </cell>
          <cell r="Q298">
            <v>63.98466101999999</v>
          </cell>
          <cell r="R298">
            <v>23.524843399999998</v>
          </cell>
          <cell r="S298">
            <v>18.617080619999999</v>
          </cell>
          <cell r="T298">
            <v>36.492540274818182</v>
          </cell>
          <cell r="U298">
            <v>42.467868686868684</v>
          </cell>
          <cell r="V298">
            <v>63.98466101999999</v>
          </cell>
          <cell r="W298">
            <v>23.524843399999998</v>
          </cell>
          <cell r="X298">
            <v>18.617080619999999</v>
          </cell>
          <cell r="Y298">
            <v>36.492540274818182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53.109000000000002</v>
          </cell>
          <cell r="L299">
            <v>18.63</v>
          </cell>
          <cell r="M299">
            <v>14.82</v>
          </cell>
          <cell r="N299">
            <v>1.0313000000000001</v>
          </cell>
          <cell r="O299">
            <v>1.0244</v>
          </cell>
          <cell r="P299">
            <v>1.5533999999999997</v>
          </cell>
          <cell r="Q299">
            <v>54.404859600000002</v>
          </cell>
          <cell r="R299">
            <v>20.916119000000002</v>
          </cell>
          <cell r="S299">
            <v>16.986865999999999</v>
          </cell>
          <cell r="T299">
            <v>32.100705459090904</v>
          </cell>
          <cell r="U299">
            <v>42.467868686868684</v>
          </cell>
          <cell r="V299">
            <v>54.404859600000002</v>
          </cell>
          <cell r="W299">
            <v>20.916119000000002</v>
          </cell>
          <cell r="X299">
            <v>16.986865999999999</v>
          </cell>
          <cell r="Y299">
            <v>32.100705459090904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53.109000000000002</v>
          </cell>
          <cell r="L300">
            <v>18.79</v>
          </cell>
          <cell r="M300">
            <v>14.79</v>
          </cell>
          <cell r="N300">
            <v>1.0238</v>
          </cell>
          <cell r="O300">
            <v>1.0235000000000001</v>
          </cell>
          <cell r="P300">
            <v>0.60680000000000001</v>
          </cell>
          <cell r="Q300">
            <v>54.357061500000007</v>
          </cell>
          <cell r="R300">
            <v>19.993601999999999</v>
          </cell>
          <cell r="S300">
            <v>15.898401999999999</v>
          </cell>
          <cell r="T300">
            <v>31.058252681818182</v>
          </cell>
          <cell r="U300">
            <v>42.467868686868684</v>
          </cell>
          <cell r="V300">
            <v>54.357061500000007</v>
          </cell>
          <cell r="W300">
            <v>19.993601999999999</v>
          </cell>
          <cell r="X300">
            <v>15.898401999999999</v>
          </cell>
          <cell r="Y300">
            <v>31.058252681818182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53.109000000000002</v>
          </cell>
          <cell r="L301">
            <v>18.48</v>
          </cell>
          <cell r="M301">
            <v>14.44</v>
          </cell>
          <cell r="N301">
            <v>1.014</v>
          </cell>
          <cell r="O301">
            <v>1.0266999999999999</v>
          </cell>
          <cell r="P301">
            <v>1.0028999999999999</v>
          </cell>
          <cell r="Q301">
            <v>54.527010300000001</v>
          </cell>
          <cell r="R301">
            <v>19.891220000000001</v>
          </cell>
          <cell r="S301">
            <v>15.79466</v>
          </cell>
          <cell r="T301">
            <v>30.997903045454542</v>
          </cell>
          <cell r="U301">
            <v>42.467868686868684</v>
          </cell>
          <cell r="V301">
            <v>54.527010300000001</v>
          </cell>
          <cell r="W301">
            <v>19.891220000000001</v>
          </cell>
          <cell r="X301">
            <v>15.79466</v>
          </cell>
          <cell r="Y301">
            <v>30.997903045454542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23.03</v>
          </cell>
          <cell r="L302">
            <v>17.63</v>
          </cell>
          <cell r="M302">
            <v>17.63</v>
          </cell>
          <cell r="N302">
            <v>1</v>
          </cell>
          <cell r="O302">
            <v>1</v>
          </cell>
          <cell r="P302">
            <v>0</v>
          </cell>
          <cell r="Q302">
            <v>23.03</v>
          </cell>
          <cell r="R302">
            <v>17.63</v>
          </cell>
          <cell r="S302">
            <v>17.63</v>
          </cell>
          <cell r="T302">
            <v>23.445656565656563</v>
          </cell>
          <cell r="U302">
            <v>42.467868686868684</v>
          </cell>
          <cell r="V302">
            <v>23.03</v>
          </cell>
          <cell r="W302">
            <v>17.63</v>
          </cell>
          <cell r="X302">
            <v>17.63</v>
          </cell>
          <cell r="Y302">
            <v>23.445656565656563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H302">
            <v>8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23.03</v>
          </cell>
          <cell r="L303">
            <v>17.63</v>
          </cell>
          <cell r="M303">
            <v>17.63</v>
          </cell>
          <cell r="N303">
            <v>1</v>
          </cell>
          <cell r="O303">
            <v>1</v>
          </cell>
          <cell r="P303">
            <v>0</v>
          </cell>
          <cell r="Q303">
            <v>23.03</v>
          </cell>
          <cell r="R303">
            <v>17.63</v>
          </cell>
          <cell r="S303">
            <v>17.63</v>
          </cell>
          <cell r="T303">
            <v>23.445656565656563</v>
          </cell>
          <cell r="U303">
            <v>42.467868686868684</v>
          </cell>
          <cell r="V303">
            <v>23.03</v>
          </cell>
          <cell r="W303">
            <v>17.63</v>
          </cell>
          <cell r="X303">
            <v>17.63</v>
          </cell>
          <cell r="Y303">
            <v>23.445656565656563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H303">
            <v>3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53.109000000000002</v>
          </cell>
          <cell r="L304">
            <v>18.48</v>
          </cell>
          <cell r="M304">
            <v>15</v>
          </cell>
          <cell r="N304">
            <v>1.0164</v>
          </cell>
          <cell r="O304">
            <v>1.0173000000000001</v>
          </cell>
          <cell r="P304">
            <v>1.8571</v>
          </cell>
          <cell r="Q304">
            <v>54.02778570000001</v>
          </cell>
          <cell r="R304">
            <v>20.789771999999999</v>
          </cell>
          <cell r="S304">
            <v>17.252699999999997</v>
          </cell>
          <cell r="T304">
            <v>32.134055427272727</v>
          </cell>
          <cell r="U304">
            <v>42.467868686868684</v>
          </cell>
          <cell r="V304">
            <v>54.02778570000001</v>
          </cell>
          <cell r="W304">
            <v>20.789771999999999</v>
          </cell>
          <cell r="X304">
            <v>17.252699999999997</v>
          </cell>
          <cell r="Y304">
            <v>32.134055427272727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53.109000000000002</v>
          </cell>
          <cell r="L305">
            <v>18.73</v>
          </cell>
          <cell r="M305">
            <v>14.76</v>
          </cell>
          <cell r="N305">
            <v>1.0208999999999999</v>
          </cell>
          <cell r="O305">
            <v>1.0226</v>
          </cell>
          <cell r="P305">
            <v>1.1192</v>
          </cell>
          <cell r="Q305">
            <v>54.309263399999999</v>
          </cell>
          <cell r="R305">
            <v>20.390256999999998</v>
          </cell>
          <cell r="S305">
            <v>16.337283999999997</v>
          </cell>
          <cell r="T305">
            <v>31.470285004545449</v>
          </cell>
          <cell r="U305">
            <v>42.467868686868684</v>
          </cell>
          <cell r="V305">
            <v>54.309263399999999</v>
          </cell>
          <cell r="W305">
            <v>20.390256999999998</v>
          </cell>
          <cell r="X305">
            <v>16.337283999999997</v>
          </cell>
          <cell r="Y305">
            <v>31.470285004545449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23.03</v>
          </cell>
          <cell r="L306">
            <v>17.63</v>
          </cell>
          <cell r="M306">
            <v>17.63</v>
          </cell>
          <cell r="N306">
            <v>1</v>
          </cell>
          <cell r="O306">
            <v>1</v>
          </cell>
          <cell r="P306">
            <v>0</v>
          </cell>
          <cell r="Q306">
            <v>23.03</v>
          </cell>
          <cell r="R306">
            <v>17.63</v>
          </cell>
          <cell r="S306">
            <v>17.63</v>
          </cell>
          <cell r="T306">
            <v>23.445656565656563</v>
          </cell>
          <cell r="U306">
            <v>42.467868686868684</v>
          </cell>
          <cell r="V306">
            <v>23.03</v>
          </cell>
          <cell r="W306">
            <v>17.63</v>
          </cell>
          <cell r="X306">
            <v>17.63</v>
          </cell>
          <cell r="Y306">
            <v>23.445656565656563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H306">
            <v>8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53.109000000000002</v>
          </cell>
          <cell r="L307">
            <v>18.12</v>
          </cell>
          <cell r="M307">
            <v>14.28</v>
          </cell>
          <cell r="N307">
            <v>1.0246</v>
          </cell>
          <cell r="O307">
            <v>1.0345</v>
          </cell>
          <cell r="P307">
            <v>2.4695999999999998</v>
          </cell>
          <cell r="Q307">
            <v>54.941260499999999</v>
          </cell>
          <cell r="R307">
            <v>21.184951999999999</v>
          </cell>
          <cell r="S307">
            <v>17.250487999999997</v>
          </cell>
          <cell r="T307">
            <v>32.501606081818174</v>
          </cell>
          <cell r="U307">
            <v>42.467868686868684</v>
          </cell>
          <cell r="V307">
            <v>54.941260499999999</v>
          </cell>
          <cell r="W307">
            <v>21.184951999999999</v>
          </cell>
          <cell r="X307">
            <v>17.250487999999997</v>
          </cell>
          <cell r="Y307">
            <v>32.501606081818174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53.109000000000002</v>
          </cell>
          <cell r="L308">
            <v>18.86</v>
          </cell>
          <cell r="M308">
            <v>14.8</v>
          </cell>
          <cell r="N308">
            <v>1.0132000000000001</v>
          </cell>
          <cell r="O308">
            <v>1.0142</v>
          </cell>
          <cell r="P308">
            <v>1.1192</v>
          </cell>
          <cell r="Q308">
            <v>53.8631478</v>
          </cell>
          <cell r="R308">
            <v>20.377752000000001</v>
          </cell>
          <cell r="S308">
            <v>16.26416</v>
          </cell>
          <cell r="T308">
            <v>31.305722199999998</v>
          </cell>
          <cell r="U308">
            <v>42.467868686868684</v>
          </cell>
          <cell r="V308">
            <v>53.8631478</v>
          </cell>
          <cell r="W308">
            <v>20.377752000000001</v>
          </cell>
          <cell r="X308">
            <v>16.26416</v>
          </cell>
          <cell r="Y308">
            <v>31.305722199999998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H308">
            <v>41788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53.109000000000002</v>
          </cell>
          <cell r="L309">
            <v>18.34</v>
          </cell>
          <cell r="M309">
            <v>14.5</v>
          </cell>
          <cell r="N309">
            <v>1.0164</v>
          </cell>
          <cell r="O309">
            <v>1.0173000000000001</v>
          </cell>
          <cell r="P309">
            <v>1.8571</v>
          </cell>
          <cell r="Q309">
            <v>54.02778570000001</v>
          </cell>
          <cell r="R309">
            <v>20.647475999999997</v>
          </cell>
          <cell r="S309">
            <v>16.744499999999999</v>
          </cell>
          <cell r="T309">
            <v>31.753921827272727</v>
          </cell>
          <cell r="U309">
            <v>42.467868686868684</v>
          </cell>
          <cell r="V309">
            <v>54.02778570000001</v>
          </cell>
          <cell r="W309">
            <v>20.647475999999997</v>
          </cell>
          <cell r="X309">
            <v>16.744499999999999</v>
          </cell>
          <cell r="Y309">
            <v>31.753921827272727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53.109000000000002</v>
          </cell>
          <cell r="L310">
            <v>19.928600000000003</v>
          </cell>
          <cell r="M310">
            <v>15.8286</v>
          </cell>
          <cell r="N310">
            <v>1.0145999999999999</v>
          </cell>
          <cell r="O310">
            <v>1.0179</v>
          </cell>
          <cell r="P310">
            <v>1.0980000000000001</v>
          </cell>
          <cell r="Q310">
            <v>54.059651100000004</v>
          </cell>
          <cell r="R310">
            <v>21.460024000000001</v>
          </cell>
          <cell r="S310">
            <v>17.300163999999999</v>
          </cell>
          <cell r="T310">
            <v>32.407542045454548</v>
          </cell>
          <cell r="U310">
            <v>42.467868686868684</v>
          </cell>
          <cell r="V310">
            <v>54.059651100000004</v>
          </cell>
          <cell r="W310">
            <v>21.460024000000001</v>
          </cell>
          <cell r="X310">
            <v>17.300163999999999</v>
          </cell>
          <cell r="Y310">
            <v>32.407542045454548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53.109000000000002</v>
          </cell>
          <cell r="L311">
            <v>19.25</v>
          </cell>
          <cell r="M311">
            <v>15.19</v>
          </cell>
          <cell r="N311">
            <v>1.0058</v>
          </cell>
          <cell r="O311">
            <v>1.0039</v>
          </cell>
          <cell r="P311">
            <v>0.86240000000000006</v>
          </cell>
          <cell r="Q311">
            <v>53.316125100000001</v>
          </cell>
          <cell r="R311">
            <v>20.373650000000001</v>
          </cell>
          <cell r="S311">
            <v>16.290102000000001</v>
          </cell>
          <cell r="T311">
            <v>31.183011754545454</v>
          </cell>
          <cell r="U311">
            <v>42.467868686868684</v>
          </cell>
          <cell r="V311">
            <v>53.316125100000001</v>
          </cell>
          <cell r="W311">
            <v>20.373650000000001</v>
          </cell>
          <cell r="X311">
            <v>16.290102000000001</v>
          </cell>
          <cell r="Y311">
            <v>31.183011754545454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62.668619999999997</v>
          </cell>
          <cell r="L312">
            <v>22.419999999999998</v>
          </cell>
          <cell r="M312">
            <v>16.5672</v>
          </cell>
          <cell r="N312">
            <v>1.0287999999999999</v>
          </cell>
          <cell r="O312">
            <v>1.0414000000000001</v>
          </cell>
          <cell r="P312">
            <v>1.3262</v>
          </cell>
          <cell r="Q312">
            <v>65.263100868000009</v>
          </cell>
          <cell r="R312">
            <v>24.568423999999997</v>
          </cell>
          <cell r="S312">
            <v>18.547063359999999</v>
          </cell>
          <cell r="T312">
            <v>37.135120611272725</v>
          </cell>
          <cell r="U312">
            <v>42.467868686868684</v>
          </cell>
          <cell r="V312">
            <v>65.263100868000009</v>
          </cell>
          <cell r="W312">
            <v>24.568423999999997</v>
          </cell>
          <cell r="X312">
            <v>18.547063359999999</v>
          </cell>
          <cell r="Y312">
            <v>37.135120611272725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  <cell r="AK312">
            <v>138</v>
          </cell>
          <cell r="AL312">
            <v>138</v>
          </cell>
          <cell r="AM312">
            <v>138</v>
          </cell>
          <cell r="AN312">
            <v>138</v>
          </cell>
          <cell r="AO312">
            <v>138</v>
          </cell>
          <cell r="AP312">
            <v>138</v>
          </cell>
          <cell r="AQ312">
            <v>138</v>
          </cell>
          <cell r="AR312">
            <v>138</v>
          </cell>
          <cell r="AS312">
            <v>138</v>
          </cell>
          <cell r="AT312">
            <v>138</v>
          </cell>
          <cell r="AU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53.109000000000002</v>
          </cell>
          <cell r="L313">
            <v>18.510000000000002</v>
          </cell>
          <cell r="M313">
            <v>14.77</v>
          </cell>
          <cell r="N313">
            <v>1.0313000000000001</v>
          </cell>
          <cell r="O313">
            <v>1.0244</v>
          </cell>
          <cell r="P313">
            <v>1.5533999999999997</v>
          </cell>
          <cell r="Q313">
            <v>54.404859600000002</v>
          </cell>
          <cell r="R313">
            <v>20.792363000000002</v>
          </cell>
          <cell r="S313">
            <v>16.935300999999999</v>
          </cell>
          <cell r="T313">
            <v>32.023873609090906</v>
          </cell>
          <cell r="U313">
            <v>42.467868686868684</v>
          </cell>
          <cell r="V313">
            <v>54.404859600000002</v>
          </cell>
          <cell r="W313">
            <v>20.792363000000002</v>
          </cell>
          <cell r="X313">
            <v>16.935300999999999</v>
          </cell>
          <cell r="Y313">
            <v>32.023873609090906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  <cell r="AK313">
            <v>220</v>
          </cell>
          <cell r="AL313">
            <v>220</v>
          </cell>
          <cell r="AM313">
            <v>220</v>
          </cell>
          <cell r="AN313">
            <v>220</v>
          </cell>
          <cell r="AO313">
            <v>220</v>
          </cell>
          <cell r="AP313">
            <v>220</v>
          </cell>
          <cell r="AQ313">
            <v>220</v>
          </cell>
          <cell r="AR313">
            <v>220</v>
          </cell>
          <cell r="AS313">
            <v>220</v>
          </cell>
          <cell r="AT313">
            <v>220</v>
          </cell>
          <cell r="AU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23.03</v>
          </cell>
          <cell r="L314">
            <v>17.63</v>
          </cell>
          <cell r="M314">
            <v>17.63</v>
          </cell>
          <cell r="N314">
            <v>1</v>
          </cell>
          <cell r="O314">
            <v>1</v>
          </cell>
          <cell r="P314">
            <v>0</v>
          </cell>
          <cell r="Q314">
            <v>23.03</v>
          </cell>
          <cell r="R314">
            <v>17.63</v>
          </cell>
          <cell r="S314">
            <v>17.63</v>
          </cell>
          <cell r="T314">
            <v>23.445656565656563</v>
          </cell>
          <cell r="U314">
            <v>42.467868686868684</v>
          </cell>
          <cell r="V314">
            <v>23.03</v>
          </cell>
          <cell r="W314">
            <v>17.63</v>
          </cell>
          <cell r="X314">
            <v>17.63</v>
          </cell>
          <cell r="Y314">
            <v>23.445656565656563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H314">
            <v>8</v>
          </cell>
          <cell r="AI314" t="str">
            <v>Adinelsa</v>
          </cell>
          <cell r="AJ314" t="str">
            <v>MT</v>
          </cell>
          <cell r="AK314">
            <v>8</v>
          </cell>
          <cell r="AL314">
            <v>8</v>
          </cell>
          <cell r="AM314">
            <v>8</v>
          </cell>
          <cell r="AN314">
            <v>8</v>
          </cell>
          <cell r="AO314">
            <v>8</v>
          </cell>
          <cell r="AP314">
            <v>8</v>
          </cell>
          <cell r="AQ314">
            <v>8</v>
          </cell>
          <cell r="AR314">
            <v>8</v>
          </cell>
          <cell r="AS314">
            <v>8</v>
          </cell>
          <cell r="AT314">
            <v>8</v>
          </cell>
          <cell r="AU314">
            <v>8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53.109000000000002</v>
          </cell>
          <cell r="L315">
            <v>18.66</v>
          </cell>
          <cell r="M315">
            <v>14.44</v>
          </cell>
          <cell r="N315">
            <v>1.014</v>
          </cell>
          <cell r="O315">
            <v>1.0266999999999999</v>
          </cell>
          <cell r="P315">
            <v>1.0028999999999999</v>
          </cell>
          <cell r="Q315">
            <v>54.527010300000001</v>
          </cell>
          <cell r="R315">
            <v>20.073740000000001</v>
          </cell>
          <cell r="S315">
            <v>15.79466</v>
          </cell>
          <cell r="T315">
            <v>31.061785045454542</v>
          </cell>
          <cell r="U315">
            <v>42.467868686868684</v>
          </cell>
          <cell r="V315">
            <v>54.527010300000001</v>
          </cell>
          <cell r="W315">
            <v>20.073740000000001</v>
          </cell>
          <cell r="X315">
            <v>15.79466</v>
          </cell>
          <cell r="Y315">
            <v>31.061785045454542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  <cell r="AK315">
            <v>138</v>
          </cell>
          <cell r="AL315">
            <v>138</v>
          </cell>
          <cell r="AM315">
            <v>138</v>
          </cell>
          <cell r="AN315">
            <v>138</v>
          </cell>
          <cell r="AO315">
            <v>138</v>
          </cell>
          <cell r="AP315">
            <v>138</v>
          </cell>
          <cell r="AQ315">
            <v>138</v>
          </cell>
          <cell r="AR315">
            <v>138</v>
          </cell>
          <cell r="AS315">
            <v>138</v>
          </cell>
          <cell r="AT315">
            <v>138</v>
          </cell>
          <cell r="AU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53.109000000000002</v>
          </cell>
          <cell r="L316">
            <v>18.7</v>
          </cell>
          <cell r="M316">
            <v>14.61</v>
          </cell>
          <cell r="N316">
            <v>1.0168999999999999</v>
          </cell>
          <cell r="O316">
            <v>1.0209999999999999</v>
          </cell>
          <cell r="P316">
            <v>0.90939999999999999</v>
          </cell>
          <cell r="Q316">
            <v>54.224288999999999</v>
          </cell>
          <cell r="R316">
            <v>20.075029999999998</v>
          </cell>
          <cell r="S316">
            <v>15.915908999999997</v>
          </cell>
          <cell r="T316">
            <v>31.064603622727269</v>
          </cell>
          <cell r="U316">
            <v>42.467868686868684</v>
          </cell>
          <cell r="V316">
            <v>54.224288999999999</v>
          </cell>
          <cell r="W316">
            <v>20.075029999999998</v>
          </cell>
          <cell r="X316">
            <v>15.915908999999997</v>
          </cell>
          <cell r="Y316">
            <v>31.064603622727269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  <cell r="AK316">
            <v>138</v>
          </cell>
          <cell r="AL316">
            <v>138</v>
          </cell>
          <cell r="AM316">
            <v>138</v>
          </cell>
          <cell r="AN316">
            <v>138</v>
          </cell>
          <cell r="AO316">
            <v>138</v>
          </cell>
          <cell r="AP316">
            <v>138</v>
          </cell>
          <cell r="AQ316">
            <v>138</v>
          </cell>
          <cell r="AR316">
            <v>138</v>
          </cell>
          <cell r="AS316">
            <v>138</v>
          </cell>
          <cell r="AT316">
            <v>138</v>
          </cell>
          <cell r="AU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53.109000000000002</v>
          </cell>
          <cell r="L317">
            <v>18.7</v>
          </cell>
          <cell r="M317">
            <v>14.61</v>
          </cell>
          <cell r="N317">
            <v>1.0168999999999999</v>
          </cell>
          <cell r="O317">
            <v>1.0209999999999999</v>
          </cell>
          <cell r="P317">
            <v>0.90939999999999999</v>
          </cell>
          <cell r="Q317">
            <v>54.224288999999999</v>
          </cell>
          <cell r="R317">
            <v>20.075029999999998</v>
          </cell>
          <cell r="S317">
            <v>15.915908999999997</v>
          </cell>
          <cell r="T317">
            <v>31.064603622727269</v>
          </cell>
          <cell r="U317">
            <v>42.467868686868684</v>
          </cell>
          <cell r="V317">
            <v>54.224288999999999</v>
          </cell>
          <cell r="W317">
            <v>20.075029999999998</v>
          </cell>
          <cell r="X317">
            <v>15.915908999999997</v>
          </cell>
          <cell r="Y317">
            <v>31.064603622727269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  <cell r="AK317">
            <v>138</v>
          </cell>
          <cell r="AL317">
            <v>138</v>
          </cell>
          <cell r="AM317">
            <v>138</v>
          </cell>
          <cell r="AN317">
            <v>138</v>
          </cell>
          <cell r="AO317">
            <v>138</v>
          </cell>
          <cell r="AP317">
            <v>138</v>
          </cell>
          <cell r="AQ317">
            <v>138</v>
          </cell>
          <cell r="AR317">
            <v>138</v>
          </cell>
          <cell r="AS317">
            <v>138</v>
          </cell>
          <cell r="AT317">
            <v>138</v>
          </cell>
          <cell r="AU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53.109000000000002</v>
          </cell>
          <cell r="L318">
            <v>19.57</v>
          </cell>
          <cell r="M318">
            <v>15.3</v>
          </cell>
          <cell r="N318">
            <v>1.0289999999999999</v>
          </cell>
          <cell r="O318">
            <v>1.0241</v>
          </cell>
          <cell r="P318">
            <v>0.83450000000000002</v>
          </cell>
          <cell r="Q318">
            <v>54.388926900000001</v>
          </cell>
          <cell r="R318">
            <v>21.121629999999996</v>
          </cell>
          <cell r="S318">
            <v>16.727799999999998</v>
          </cell>
          <cell r="T318">
            <v>32.000217999999997</v>
          </cell>
          <cell r="U318">
            <v>42.467868686868684</v>
          </cell>
          <cell r="V318">
            <v>54.388926900000001</v>
          </cell>
          <cell r="W318">
            <v>21.121629999999996</v>
          </cell>
          <cell r="X318">
            <v>16.727799999999998</v>
          </cell>
          <cell r="Y318">
            <v>32.000217999999997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  <cell r="AL318">
            <v>138</v>
          </cell>
          <cell r="AM318">
            <v>138</v>
          </cell>
          <cell r="AN318">
            <v>138</v>
          </cell>
          <cell r="AO318">
            <v>138</v>
          </cell>
          <cell r="AP318">
            <v>138</v>
          </cell>
          <cell r="AQ318">
            <v>138</v>
          </cell>
          <cell r="AR318">
            <v>138</v>
          </cell>
          <cell r="AS318">
            <v>138</v>
          </cell>
          <cell r="AT318">
            <v>138</v>
          </cell>
          <cell r="AU318">
            <v>138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53.109000000000002</v>
          </cell>
          <cell r="L319">
            <v>19.41</v>
          </cell>
          <cell r="M319">
            <v>15.24</v>
          </cell>
          <cell r="N319">
            <v>1.0289999999999999</v>
          </cell>
          <cell r="O319">
            <v>1.0241</v>
          </cell>
          <cell r="P319">
            <v>0.83450000000000002</v>
          </cell>
          <cell r="Q319">
            <v>54.388926900000001</v>
          </cell>
          <cell r="R319">
            <v>20.956989999999998</v>
          </cell>
          <cell r="S319">
            <v>16.666059999999998</v>
          </cell>
          <cell r="T319">
            <v>31.902462999999997</v>
          </cell>
          <cell r="U319">
            <v>42.467868686868684</v>
          </cell>
          <cell r="V319">
            <v>54.388926900000001</v>
          </cell>
          <cell r="W319">
            <v>20.956989999999998</v>
          </cell>
          <cell r="X319">
            <v>16.666059999999998</v>
          </cell>
          <cell r="Y319">
            <v>31.902462999999997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  <cell r="AL319">
            <v>138</v>
          </cell>
          <cell r="AM319">
            <v>138</v>
          </cell>
          <cell r="AN319">
            <v>138</v>
          </cell>
          <cell r="AO319">
            <v>138</v>
          </cell>
          <cell r="AP319">
            <v>138</v>
          </cell>
          <cell r="AQ319">
            <v>138</v>
          </cell>
          <cell r="AR319">
            <v>138</v>
          </cell>
          <cell r="AS319">
            <v>138</v>
          </cell>
          <cell r="AT319">
            <v>138</v>
          </cell>
          <cell r="AU319">
            <v>138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53.109000000000002</v>
          </cell>
          <cell r="L320">
            <v>18.399999999999999</v>
          </cell>
          <cell r="M320">
            <v>14.29</v>
          </cell>
          <cell r="N320">
            <v>1.0159</v>
          </cell>
          <cell r="O320">
            <v>1.0168999999999999</v>
          </cell>
          <cell r="P320">
            <v>1.8173999999999999</v>
          </cell>
          <cell r="Q320">
            <v>54.006542099999997</v>
          </cell>
          <cell r="R320">
            <v>20.659559999999999</v>
          </cell>
          <cell r="S320">
            <v>16.484210999999998</v>
          </cell>
          <cell r="T320">
            <v>31.583598831818179</v>
          </cell>
          <cell r="U320">
            <v>42.467868686868684</v>
          </cell>
          <cell r="V320">
            <v>54.006542099999997</v>
          </cell>
          <cell r="W320">
            <v>20.659559999999999</v>
          </cell>
          <cell r="X320">
            <v>16.484210999999998</v>
          </cell>
          <cell r="Y320">
            <v>31.583598831818179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  <cell r="AL320">
            <v>138</v>
          </cell>
          <cell r="AM320">
            <v>138</v>
          </cell>
          <cell r="AN320">
            <v>138</v>
          </cell>
          <cell r="AO320">
            <v>138</v>
          </cell>
          <cell r="AP320">
            <v>138</v>
          </cell>
          <cell r="AQ320">
            <v>138</v>
          </cell>
          <cell r="AR320">
            <v>138</v>
          </cell>
          <cell r="AS320">
            <v>138</v>
          </cell>
          <cell r="AT320">
            <v>138</v>
          </cell>
          <cell r="AU320">
            <v>138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53.109000000000002</v>
          </cell>
          <cell r="L321">
            <v>18.87</v>
          </cell>
          <cell r="M321">
            <v>14.8</v>
          </cell>
          <cell r="N321">
            <v>1.0168999999999999</v>
          </cell>
          <cell r="O321">
            <v>1.0209999999999999</v>
          </cell>
          <cell r="P321">
            <v>0.90939999999999999</v>
          </cell>
          <cell r="Q321">
            <v>54.224288999999999</v>
          </cell>
          <cell r="R321">
            <v>20.247903000000001</v>
          </cell>
          <cell r="S321">
            <v>16.109120000000001</v>
          </cell>
          <cell r="T321">
            <v>31.250696322727272</v>
          </cell>
          <cell r="U321">
            <v>42.467868686868684</v>
          </cell>
          <cell r="V321">
            <v>54.224288999999999</v>
          </cell>
          <cell r="W321">
            <v>20.247903000000001</v>
          </cell>
          <cell r="X321">
            <v>16.109120000000001</v>
          </cell>
          <cell r="Y321">
            <v>31.250696322727272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  <cell r="AL321">
            <v>3</v>
          </cell>
          <cell r="AM321">
            <v>3</v>
          </cell>
          <cell r="AN321">
            <v>3</v>
          </cell>
          <cell r="AO321">
            <v>3</v>
          </cell>
          <cell r="AP321">
            <v>3</v>
          </cell>
          <cell r="AQ321">
            <v>3</v>
          </cell>
          <cell r="AR321">
            <v>3</v>
          </cell>
          <cell r="AS321">
            <v>3</v>
          </cell>
          <cell r="AT321">
            <v>3</v>
          </cell>
          <cell r="AU321">
            <v>3</v>
          </cell>
        </row>
        <row r="322">
          <cell r="B322" t="str">
            <v>PR0199</v>
          </cell>
          <cell r="C322" t="str">
            <v>Acari-Chala</v>
          </cell>
          <cell r="D322" t="str">
            <v>SEAL</v>
          </cell>
          <cell r="E322" t="str">
            <v>SER</v>
          </cell>
          <cell r="F322" t="b">
            <v>0</v>
          </cell>
          <cell r="G322" t="str">
            <v>SEIN</v>
          </cell>
          <cell r="H322">
            <v>8</v>
          </cell>
          <cell r="I322" t="str">
            <v>MARCONA</v>
          </cell>
          <cell r="J322">
            <v>220</v>
          </cell>
          <cell r="K322">
            <v>53.109000000000002</v>
          </cell>
          <cell r="L322">
            <v>18.63</v>
          </cell>
          <cell r="M322">
            <v>14.82</v>
          </cell>
          <cell r="N322">
            <v>1.0313000000000001</v>
          </cell>
          <cell r="O322">
            <v>1.0244</v>
          </cell>
          <cell r="P322">
            <v>1.5533999999999997</v>
          </cell>
          <cell r="Q322">
            <v>54.404859600000002</v>
          </cell>
          <cell r="R322">
            <v>20.916119000000002</v>
          </cell>
          <cell r="S322">
            <v>16.986865999999999</v>
          </cell>
          <cell r="T322">
            <v>32.100705459090904</v>
          </cell>
          <cell r="U322">
            <v>42.467868686868684</v>
          </cell>
          <cell r="V322">
            <v>54.404859600000002</v>
          </cell>
          <cell r="W322">
            <v>20.916119000000002</v>
          </cell>
          <cell r="X322">
            <v>16.986865999999999</v>
          </cell>
          <cell r="Y322">
            <v>32.100705459090904</v>
          </cell>
          <cell r="Z322">
            <v>1</v>
          </cell>
          <cell r="AA322">
            <v>316</v>
          </cell>
          <cell r="AB322" t="str">
            <v>AREQUIPA</v>
          </cell>
          <cell r="AC322">
            <v>8</v>
          </cell>
          <cell r="AD322" t="str">
            <v>COSTA</v>
          </cell>
          <cell r="AE322">
            <v>8</v>
          </cell>
          <cell r="AF322" t="str">
            <v>No aplica</v>
          </cell>
          <cell r="AG322" t="str">
            <v>SEIN</v>
          </cell>
          <cell r="AH322">
            <v>8</v>
          </cell>
          <cell r="AI322" t="str">
            <v xml:space="preserve">Marcona </v>
          </cell>
          <cell r="AJ322">
            <v>220</v>
          </cell>
          <cell r="AK322" t="str">
            <v>SER</v>
          </cell>
          <cell r="AL322">
            <v>220</v>
          </cell>
          <cell r="AM322">
            <v>220</v>
          </cell>
          <cell r="AN322">
            <v>220</v>
          </cell>
          <cell r="AO322">
            <v>220</v>
          </cell>
          <cell r="AP322">
            <v>220</v>
          </cell>
          <cell r="AQ322">
            <v>220</v>
          </cell>
          <cell r="AR322">
            <v>220</v>
          </cell>
          <cell r="AS322">
            <v>220</v>
          </cell>
          <cell r="AT322">
            <v>220</v>
          </cell>
          <cell r="AU322">
            <v>220</v>
          </cell>
        </row>
        <row r="323">
          <cell r="B323" t="str">
            <v>PR0147</v>
          </cell>
          <cell r="C323" t="str">
            <v>SER Cotahuasi</v>
          </cell>
          <cell r="D323" t="str">
            <v>SEAL</v>
          </cell>
          <cell r="E323" t="str">
            <v>SER</v>
          </cell>
          <cell r="F323" t="b">
            <v>0</v>
          </cell>
          <cell r="G323" t="str">
            <v>SEIN</v>
          </cell>
          <cell r="H323">
            <v>9</v>
          </cell>
          <cell r="I323" t="str">
            <v>CALLALLI</v>
          </cell>
          <cell r="J323">
            <v>138</v>
          </cell>
          <cell r="K323">
            <v>53.109000000000002</v>
          </cell>
          <cell r="L323">
            <v>19.5</v>
          </cell>
          <cell r="M323">
            <v>15.39</v>
          </cell>
          <cell r="N323">
            <v>1.0289999999999999</v>
          </cell>
          <cell r="O323">
            <v>1.0241</v>
          </cell>
          <cell r="P323">
            <v>0.83450000000000002</v>
          </cell>
          <cell r="Q323">
            <v>54.388926900000001</v>
          </cell>
          <cell r="R323">
            <v>21.049599999999998</v>
          </cell>
          <cell r="S323">
            <v>16.820409999999999</v>
          </cell>
          <cell r="T323">
            <v>32.035204</v>
          </cell>
          <cell r="U323">
            <v>42.467868686868684</v>
          </cell>
          <cell r="V323">
            <v>54.388926900000001</v>
          </cell>
          <cell r="W323">
            <v>21.049599999999998</v>
          </cell>
          <cell r="X323">
            <v>16.820409999999999</v>
          </cell>
          <cell r="Y323">
            <v>32.035204</v>
          </cell>
          <cell r="Z323">
            <v>1</v>
          </cell>
          <cell r="AA323">
            <v>317</v>
          </cell>
          <cell r="AB323" t="str">
            <v>AREQUIPA</v>
          </cell>
          <cell r="AC323">
            <v>4</v>
          </cell>
          <cell r="AD323" t="str">
            <v>COSTA</v>
          </cell>
          <cell r="AE323">
            <v>8</v>
          </cell>
          <cell r="AF323" t="str">
            <v>No aplica</v>
          </cell>
          <cell r="AG323" t="str">
            <v>SEIN</v>
          </cell>
          <cell r="AH323">
            <v>9</v>
          </cell>
          <cell r="AI323" t="str">
            <v>CALLALLI</v>
          </cell>
          <cell r="AJ323">
            <v>138</v>
          </cell>
          <cell r="AK323" t="str">
            <v>SER</v>
          </cell>
          <cell r="AL323">
            <v>138</v>
          </cell>
          <cell r="AM323">
            <v>138</v>
          </cell>
          <cell r="AN323">
            <v>138</v>
          </cell>
          <cell r="AO323">
            <v>138</v>
          </cell>
          <cell r="AP323">
            <v>138</v>
          </cell>
          <cell r="AQ323">
            <v>138</v>
          </cell>
          <cell r="AR323">
            <v>138</v>
          </cell>
          <cell r="AS323">
            <v>138</v>
          </cell>
          <cell r="AT323">
            <v>138</v>
          </cell>
          <cell r="AU323">
            <v>138</v>
          </cell>
        </row>
      </sheetData>
      <sheetData sheetId="11"/>
      <sheetData sheetId="12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0.60680000000000001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0.90939999999999999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1.1192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1.3262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2.4695999999999998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1.8571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1.6955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1.5533999999999997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0.83450000000000002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1.0028999999999999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1.8173999999999999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0.86240000000000006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1.0980000000000001</v>
          </cell>
        </row>
        <row r="24">
          <cell r="A24">
            <v>14</v>
          </cell>
          <cell r="B24" t="str">
            <v>ELUC</v>
          </cell>
          <cell r="C24">
            <v>14</v>
          </cell>
          <cell r="D24">
            <v>0.57979999999999998</v>
          </cell>
        </row>
        <row r="39">
          <cell r="A39">
            <v>1</v>
          </cell>
          <cell r="B39">
            <v>1.0235000000000001</v>
          </cell>
          <cell r="C39">
            <v>1.0238</v>
          </cell>
          <cell r="D39">
            <v>0</v>
          </cell>
          <cell r="E39">
            <v>1.0204</v>
          </cell>
          <cell r="F39">
            <v>1.0203</v>
          </cell>
        </row>
        <row r="40">
          <cell r="A40">
            <v>2</v>
          </cell>
          <cell r="B40">
            <v>1.0209999999999999</v>
          </cell>
          <cell r="C40">
            <v>1.0168999999999999</v>
          </cell>
          <cell r="D40">
            <v>0</v>
          </cell>
          <cell r="E40">
            <v>1.0176000000000001</v>
          </cell>
          <cell r="F40">
            <v>1.0132000000000001</v>
          </cell>
        </row>
        <row r="41">
          <cell r="A41">
            <v>3</v>
          </cell>
          <cell r="B41">
            <v>1.0226</v>
          </cell>
          <cell r="C41">
            <v>1.0208999999999999</v>
          </cell>
          <cell r="D41">
            <v>0</v>
          </cell>
          <cell r="E41">
            <v>1.0142</v>
          </cell>
          <cell r="F41">
            <v>1.0132000000000001</v>
          </cell>
        </row>
        <row r="42">
          <cell r="A42">
            <v>4</v>
          </cell>
          <cell r="B42">
            <v>1.0414000000000001</v>
          </cell>
          <cell r="C42">
            <v>1.0287999999999999</v>
          </cell>
          <cell r="D42">
            <v>0</v>
          </cell>
          <cell r="E42">
            <v>1.016</v>
          </cell>
          <cell r="F42">
            <v>1.0114000000000001</v>
          </cell>
        </row>
        <row r="43">
          <cell r="A43">
            <v>5</v>
          </cell>
          <cell r="B43">
            <v>1.0345</v>
          </cell>
          <cell r="C43">
            <v>1.0246</v>
          </cell>
          <cell r="D43">
            <v>0</v>
          </cell>
          <cell r="E43">
            <v>1.0293000000000001</v>
          </cell>
          <cell r="F43">
            <v>1.0197000000000001</v>
          </cell>
        </row>
        <row r="44">
          <cell r="A44">
            <v>6</v>
          </cell>
          <cell r="B44">
            <v>1.0173000000000001</v>
          </cell>
          <cell r="C44">
            <v>1.0164</v>
          </cell>
          <cell r="D44">
            <v>0</v>
          </cell>
          <cell r="E44">
            <v>1.0113000000000001</v>
          </cell>
          <cell r="F44">
            <v>1.0106999999999999</v>
          </cell>
        </row>
        <row r="45">
          <cell r="A45">
            <v>7</v>
          </cell>
          <cell r="B45">
            <v>1.0229999999999999</v>
          </cell>
          <cell r="C45">
            <v>1.0241</v>
          </cell>
          <cell r="D45">
            <v>0</v>
          </cell>
          <cell r="E45">
            <v>1.0125</v>
          </cell>
          <cell r="F45">
            <v>1.0128999999999999</v>
          </cell>
        </row>
        <row r="46">
          <cell r="A46">
            <v>8</v>
          </cell>
          <cell r="B46">
            <v>1.0244</v>
          </cell>
          <cell r="C46">
            <v>1.0313000000000001</v>
          </cell>
          <cell r="D46">
            <v>0</v>
          </cell>
          <cell r="E46">
            <v>1.0210999999999999</v>
          </cell>
          <cell r="F46">
            <v>1.0278</v>
          </cell>
        </row>
        <row r="47">
          <cell r="A47">
            <v>9</v>
          </cell>
          <cell r="B47">
            <v>1.0241</v>
          </cell>
          <cell r="C47">
            <v>1.0289999999999999</v>
          </cell>
          <cell r="D47">
            <v>0</v>
          </cell>
          <cell r="E47">
            <v>1.0168999999999999</v>
          </cell>
          <cell r="F47">
            <v>1.0202</v>
          </cell>
        </row>
        <row r="48">
          <cell r="A48">
            <v>10</v>
          </cell>
          <cell r="B48">
            <v>1.0266999999999999</v>
          </cell>
          <cell r="C48">
            <v>1.014</v>
          </cell>
          <cell r="D48">
            <v>0</v>
          </cell>
          <cell r="E48">
            <v>1.0161</v>
          </cell>
          <cell r="F48">
            <v>1.0092000000000001</v>
          </cell>
        </row>
        <row r="49">
          <cell r="A49">
            <v>11</v>
          </cell>
          <cell r="B49">
            <v>1.0168999999999999</v>
          </cell>
          <cell r="C49">
            <v>1.0159</v>
          </cell>
          <cell r="D49">
            <v>0</v>
          </cell>
          <cell r="E49">
            <v>1.0109999999999999</v>
          </cell>
          <cell r="F49">
            <v>1.0089999999999999</v>
          </cell>
        </row>
        <row r="50">
          <cell r="A50">
            <v>12</v>
          </cell>
          <cell r="B50">
            <v>1.0039</v>
          </cell>
          <cell r="C50">
            <v>1.0058</v>
          </cell>
          <cell r="D50">
            <v>0</v>
          </cell>
          <cell r="E50">
            <v>1.0004</v>
          </cell>
          <cell r="F50">
            <v>1.0007999999999999</v>
          </cell>
        </row>
        <row r="51">
          <cell r="A51">
            <v>13</v>
          </cell>
          <cell r="B51">
            <v>1.0179</v>
          </cell>
          <cell r="C51">
            <v>1.0145999999999999</v>
          </cell>
          <cell r="D51">
            <v>0</v>
          </cell>
          <cell r="E51">
            <v>1.0179</v>
          </cell>
          <cell r="F51">
            <v>1.0145999999999999</v>
          </cell>
        </row>
        <row r="52">
          <cell r="A52">
            <v>14</v>
          </cell>
          <cell r="B52">
            <v>1.0099</v>
          </cell>
          <cell r="C52">
            <v>1.0086999999999999</v>
          </cell>
          <cell r="D52">
            <v>0</v>
          </cell>
          <cell r="E52">
            <v>1.0099</v>
          </cell>
          <cell r="F52">
            <v>1.0086999999999999</v>
          </cell>
        </row>
      </sheetData>
      <sheetData sheetId="13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1.7299999999999999E-2</v>
          </cell>
          <cell r="D232">
            <v>0.98270000000000002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0.11940000000000001</v>
          </cell>
          <cell r="D237">
            <v>0.88060000000000005</v>
          </cell>
        </row>
        <row r="238">
          <cell r="B238" t="str">
            <v>Electronoroeste</v>
          </cell>
          <cell r="C238">
            <v>3.2000000000000001E-2</v>
          </cell>
          <cell r="D238">
            <v>0.96799999999999997</v>
          </cell>
        </row>
        <row r="239">
          <cell r="B239" t="str">
            <v>Electronorte</v>
          </cell>
          <cell r="C239">
            <v>2.76E-2</v>
          </cell>
          <cell r="D239">
            <v>0.97240000000000004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0.1186</v>
          </cell>
          <cell r="D242">
            <v>0.88139999999999996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1.2999999999999999E-3</v>
          </cell>
          <cell r="D244">
            <v>0.99870000000000003</v>
          </cell>
        </row>
      </sheetData>
      <sheetData sheetId="14"/>
      <sheetData sheetId="15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22.948346788630499</v>
          </cell>
          <cell r="Y102">
            <v>48.20922351967981</v>
          </cell>
          <cell r="Z102">
            <v>18.698083582100466</v>
          </cell>
        </row>
        <row r="103">
          <cell r="W103" t="str">
            <v>Egepsa</v>
          </cell>
          <cell r="X103">
            <v>22.533605346560005</v>
          </cell>
          <cell r="Y103">
            <v>64.512788329440014</v>
          </cell>
          <cell r="Z103">
            <v>18.685696914080001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13.625044997726901</v>
          </cell>
          <cell r="Y105">
            <v>48.389050758332225</v>
          </cell>
          <cell r="Z105">
            <v>7.4189617804219372</v>
          </cell>
        </row>
        <row r="106">
          <cell r="W106">
            <v>7.4189605712890625</v>
          </cell>
          <cell r="X106">
            <v>22.533605346560005</v>
          </cell>
          <cell r="Y106">
            <v>64.512788329440014</v>
          </cell>
          <cell r="Z106">
            <v>18.685696914080001</v>
          </cell>
        </row>
        <row r="107">
          <cell r="W107" t="str">
            <v>Eilhicha</v>
          </cell>
          <cell r="X107">
            <v>85.834263480282786</v>
          </cell>
          <cell r="Y107">
            <v>160.62081340311033</v>
          </cell>
          <cell r="Z107">
            <v>43.004274075999561</v>
          </cell>
        </row>
        <row r="108">
          <cell r="W108" t="str">
            <v>Electro Oriente</v>
          </cell>
          <cell r="X108">
            <v>20.121608846266444</v>
          </cell>
          <cell r="Y108">
            <v>64.972527261007272</v>
          </cell>
          <cell r="Z108">
            <v>13.893804300703232</v>
          </cell>
        </row>
        <row r="109">
          <cell r="W109" t="str">
            <v>Electro Pangoa</v>
          </cell>
          <cell r="X109">
            <v>11.59167034168</v>
          </cell>
          <cell r="Y109">
            <v>47.530997325329999</v>
          </cell>
          <cell r="Z109">
            <v>9.6892739160000012</v>
          </cell>
        </row>
        <row r="110">
          <cell r="W110" t="str">
            <v>Electro Puno</v>
          </cell>
          <cell r="X110">
            <v>23.172594906222717</v>
          </cell>
          <cell r="Y110">
            <v>68.015431118764582</v>
          </cell>
          <cell r="Z110">
            <v>14.228834127330206</v>
          </cell>
        </row>
        <row r="111">
          <cell r="W111" t="str">
            <v>Electro Sur Este</v>
          </cell>
          <cell r="X111">
            <v>21.324711582636535</v>
          </cell>
          <cell r="Y111">
            <v>67.094698266509027</v>
          </cell>
          <cell r="Z111">
            <v>13.795986470021459</v>
          </cell>
        </row>
        <row r="112">
          <cell r="W112" t="str">
            <v>Electro Dunas</v>
          </cell>
          <cell r="X112">
            <v>16.834830908565944</v>
          </cell>
          <cell r="Y112">
            <v>54.816900208314713</v>
          </cell>
          <cell r="Z112">
            <v>11.731245353704276</v>
          </cell>
        </row>
        <row r="113">
          <cell r="W113" t="str">
            <v>Electro Tocache</v>
          </cell>
          <cell r="X113">
            <v>32.847657352842333</v>
          </cell>
          <cell r="Y113">
            <v>107.02775384452296</v>
          </cell>
          <cell r="Z113">
            <v>20.416087503668969</v>
          </cell>
        </row>
        <row r="114">
          <cell r="W114" t="str">
            <v>Electro Ucayali</v>
          </cell>
          <cell r="X114">
            <v>14.397055767004593</v>
          </cell>
          <cell r="Y114">
            <v>53.18858672688021</v>
          </cell>
          <cell r="Z114">
            <v>11.371500679398201</v>
          </cell>
        </row>
        <row r="115">
          <cell r="W115" t="str">
            <v>Electrocentro</v>
          </cell>
          <cell r="X115">
            <v>25.595327866610187</v>
          </cell>
          <cell r="Y115">
            <v>73.792540931807949</v>
          </cell>
          <cell r="Z115">
            <v>16.371441351094724</v>
          </cell>
        </row>
        <row r="116">
          <cell r="W116" t="str">
            <v>Electronoroeste</v>
          </cell>
          <cell r="X116">
            <v>18.061298864218678</v>
          </cell>
          <cell r="Y116">
            <v>63.509254472546587</v>
          </cell>
          <cell r="Z116">
            <v>13.8960603327159</v>
          </cell>
        </row>
        <row r="117">
          <cell r="W117" t="str">
            <v>Electronorte</v>
          </cell>
          <cell r="X117">
            <v>16.071441914647419</v>
          </cell>
          <cell r="Y117">
            <v>55.78482104423054</v>
          </cell>
          <cell r="Z117">
            <v>12.604029898891435</v>
          </cell>
        </row>
        <row r="118">
          <cell r="W118" t="str">
            <v>Electrosur</v>
          </cell>
          <cell r="X118">
            <v>17.169232872198737</v>
          </cell>
          <cell r="Y118">
            <v>56.018121556938631</v>
          </cell>
          <cell r="Z118">
            <v>13.220324540878833</v>
          </cell>
        </row>
        <row r="119">
          <cell r="W119" t="str">
            <v>Chavimochic</v>
          </cell>
          <cell r="X119">
            <v>25.587222492515341</v>
          </cell>
          <cell r="Y119">
            <v>69.190797372573911</v>
          </cell>
          <cell r="Z119">
            <v>19.869391239214721</v>
          </cell>
        </row>
        <row r="120">
          <cell r="W120" t="str">
            <v>Emsemsa</v>
          </cell>
          <cell r="X120">
            <v>22.533605346560005</v>
          </cell>
          <cell r="Y120">
            <v>64.512788329440014</v>
          </cell>
          <cell r="Z120">
            <v>18.685696914080001</v>
          </cell>
        </row>
        <row r="121">
          <cell r="W121" t="str">
            <v>Emseusa</v>
          </cell>
          <cell r="X121">
            <v>22.533605346560005</v>
          </cell>
          <cell r="Y121">
            <v>64.512788329440014</v>
          </cell>
          <cell r="Z121">
            <v>18.685696914080001</v>
          </cell>
        </row>
        <row r="122">
          <cell r="W122" t="str">
            <v>Hidrandina</v>
          </cell>
          <cell r="X122">
            <v>18.279037965239027</v>
          </cell>
          <cell r="Y122">
            <v>59.66097117790482</v>
          </cell>
          <cell r="Z122">
            <v>13.043098121584912</v>
          </cell>
        </row>
        <row r="123">
          <cell r="W123" t="str">
            <v>Luz del Sur</v>
          </cell>
          <cell r="X123">
            <v>12.943198316618</v>
          </cell>
          <cell r="Y123">
            <v>47.353906944231511</v>
          </cell>
          <cell r="Z123">
            <v>6.8061089972983195</v>
          </cell>
        </row>
        <row r="124">
          <cell r="W124" t="str">
            <v>Seal</v>
          </cell>
          <cell r="X124">
            <v>15.52541074975732</v>
          </cell>
          <cell r="Y124">
            <v>54.861751696438724</v>
          </cell>
          <cell r="Z124">
            <v>11.447293678646437</v>
          </cell>
        </row>
        <row r="125">
          <cell r="W125" t="str">
            <v>Esempat</v>
          </cell>
          <cell r="X125">
            <v>91.308766291500007</v>
          </cell>
          <cell r="Y125">
            <v>168.93263304224999</v>
          </cell>
          <cell r="Z125">
            <v>45.107445242979999</v>
          </cell>
        </row>
        <row r="126">
          <cell r="W126" t="str">
            <v>Sersa</v>
          </cell>
          <cell r="X126">
            <v>22.533605346560005</v>
          </cell>
          <cell r="Y126">
            <v>64.512788329440014</v>
          </cell>
          <cell r="Z126">
            <v>18.685696914080001</v>
          </cell>
        </row>
        <row r="127">
          <cell r="W127" t="str">
            <v>Adinelsa</v>
          </cell>
          <cell r="X127">
            <v>90.653047510710465</v>
          </cell>
          <cell r="Y127">
            <v>168.05981741345599</v>
          </cell>
          <cell r="Z127">
            <v>44.718750400058561</v>
          </cell>
        </row>
      </sheetData>
      <sheetData sheetId="16">
        <row r="3">
          <cell r="D3">
            <v>54.388926900000001</v>
          </cell>
          <cell r="E3">
            <v>20.956989999999998</v>
          </cell>
          <cell r="F3">
            <v>16.666059999999998</v>
          </cell>
        </row>
        <row r="5">
          <cell r="D5">
            <v>2</v>
          </cell>
          <cell r="E5" t="str">
            <v>SEIN</v>
          </cell>
          <cell r="F5" t="str">
            <v>PL0134</v>
          </cell>
          <cell r="G5">
            <v>0.80900000000000005</v>
          </cell>
        </row>
        <row r="7">
          <cell r="G7">
            <v>0.14960000000000001</v>
          </cell>
        </row>
        <row r="13">
          <cell r="K13">
            <v>0.224</v>
          </cell>
          <cell r="M13">
            <v>0.22399997711181641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17.627228319999997</v>
          </cell>
          <cell r="M14" t="str">
            <v>CFE</v>
          </cell>
          <cell r="N14">
            <v>2.4606536140800004</v>
          </cell>
          <cell r="O14">
            <v>3.0433601484000001</v>
          </cell>
          <cell r="P14">
            <v>3.1419962009800004</v>
          </cell>
          <cell r="Q14">
            <v>3.7038493531200003</v>
          </cell>
          <cell r="R14">
            <v>3.9586369619200008</v>
          </cell>
          <cell r="S14">
            <v>3.6972939579599999</v>
          </cell>
          <cell r="T14">
            <v>4.0082034750000002</v>
          </cell>
          <cell r="U14">
            <v>5.2945398835200006</v>
          </cell>
        </row>
        <row r="15">
          <cell r="M15" t="str">
            <v>CFS</v>
          </cell>
          <cell r="N15">
            <v>3.0758170176000004</v>
          </cell>
          <cell r="O15">
            <v>6.3389148265799999</v>
          </cell>
          <cell r="P15">
            <v>8.1901438910200017</v>
          </cell>
          <cell r="Q15">
            <v>12.680903323199999</v>
          </cell>
          <cell r="R15">
            <v>13.66499249328</v>
          </cell>
          <cell r="S15">
            <v>9.7541781640400007</v>
          </cell>
          <cell r="T15">
            <v>13.884416837400002</v>
          </cell>
          <cell r="U15">
            <v>16.8559987392</v>
          </cell>
        </row>
        <row r="16">
          <cell r="K16">
            <v>15.52541074975732</v>
          </cell>
          <cell r="M16" t="str">
            <v>CFH</v>
          </cell>
          <cell r="N16">
            <v>3.8768110326</v>
          </cell>
          <cell r="O16">
            <v>6.3389148265799999</v>
          </cell>
          <cell r="P16">
            <v>8.1901438910200017</v>
          </cell>
          <cell r="Q16">
            <v>13.92655903296</v>
          </cell>
          <cell r="R16">
            <v>15.347199452800002</v>
          </cell>
          <cell r="S16">
            <v>9.7541781640400007</v>
          </cell>
          <cell r="T16">
            <v>15.754911792400003</v>
          </cell>
          <cell r="U16">
            <v>16.8559987392</v>
          </cell>
        </row>
        <row r="17">
          <cell r="K17">
            <v>54.861751696438724</v>
          </cell>
          <cell r="M17" t="str">
            <v>CFEAP</v>
          </cell>
          <cell r="N17">
            <v>3.6290368839600005</v>
          </cell>
          <cell r="O17">
            <v>3.2955546781800003</v>
          </cell>
          <cell r="P17">
            <v>5.5367125977800011</v>
          </cell>
          <cell r="Q17">
            <v>3.7038493531200003</v>
          </cell>
          <cell r="R17">
            <v>3.9586369619200008</v>
          </cell>
          <cell r="S17">
            <v>3.6972939579599999</v>
          </cell>
          <cell r="T17">
            <v>4.0082034750000002</v>
          </cell>
          <cell r="U17">
            <v>5.2945398835200006</v>
          </cell>
        </row>
        <row r="18">
          <cell r="K18">
            <v>11.447293678646437</v>
          </cell>
          <cell r="M18" t="str">
            <v>CFHCO</v>
          </cell>
          <cell r="N18">
            <v>2.2150154494800001</v>
          </cell>
          <cell r="O18">
            <v>2.20696816356</v>
          </cell>
          <cell r="P18">
            <v>2.2172508066800001</v>
          </cell>
          <cell r="Q18">
            <v>2.2156860566400001</v>
          </cell>
          <cell r="R18">
            <v>2.2165801995200001</v>
          </cell>
          <cell r="S18">
            <v>2.20540341352</v>
          </cell>
          <cell r="T18">
            <v>2.2168037352400001</v>
          </cell>
          <cell r="U18">
            <v>2.2210509139200001</v>
          </cell>
        </row>
        <row r="19">
          <cell r="K19">
            <v>0.80900000000000005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1.99988635392</v>
          </cell>
          <cell r="R19">
            <v>2.1374929600000003</v>
          </cell>
          <cell r="S19">
            <v>0</v>
          </cell>
          <cell r="T19">
            <v>2.1644298765000003</v>
          </cell>
          <cell r="U19">
            <v>2.8593085536</v>
          </cell>
        </row>
        <row r="20">
          <cell r="K20">
            <v>0.80900000000000005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0.80900000000000005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0.85650000000000004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0.96540000000000004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12.560057296553673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10.757689074498222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44.383157122418929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42.847499885983233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8.9404348097485045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3.0433601484000001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6.3389148265799999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6.3389148265799999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3.2955546781800003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2.20696816356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4.0974300000000001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362</v>
          </cell>
        </row>
        <row r="40">
          <cell r="K40">
            <v>105</v>
          </cell>
        </row>
        <row r="42">
          <cell r="K42">
            <v>86</v>
          </cell>
        </row>
        <row r="44">
          <cell r="K44">
            <v>360</v>
          </cell>
        </row>
        <row r="45">
          <cell r="K45">
            <v>362</v>
          </cell>
        </row>
        <row r="46">
          <cell r="K46">
            <v>0.86899999999999999</v>
          </cell>
        </row>
        <row r="47">
          <cell r="K47">
            <v>0.42899999999999999</v>
          </cell>
        </row>
        <row r="48">
          <cell r="K48">
            <v>0.72199999999999998</v>
          </cell>
        </row>
        <row r="49">
          <cell r="K49">
            <v>0.47299999999999998</v>
          </cell>
        </row>
        <row r="50">
          <cell r="K50">
            <v>0.748</v>
          </cell>
        </row>
        <row r="51">
          <cell r="K51">
            <v>0.36099999999999999</v>
          </cell>
        </row>
        <row r="52">
          <cell r="K52">
            <v>0.629</v>
          </cell>
        </row>
        <row r="53">
          <cell r="K53">
            <v>0.41</v>
          </cell>
        </row>
        <row r="54">
          <cell r="K54">
            <v>0.93300000000000005</v>
          </cell>
        </row>
        <row r="55">
          <cell r="K55">
            <v>0.84899999999999998</v>
          </cell>
        </row>
        <row r="56">
          <cell r="K56">
            <v>0.85599999999999998</v>
          </cell>
        </row>
        <row r="57">
          <cell r="K57">
            <v>0.71399999999999997</v>
          </cell>
        </row>
        <row r="59">
          <cell r="K59">
            <v>1.0129999999999999</v>
          </cell>
        </row>
        <row r="60">
          <cell r="K60">
            <v>1.0168999999999999</v>
          </cell>
        </row>
        <row r="61">
          <cell r="K61">
            <v>1.0634999999999999</v>
          </cell>
        </row>
        <row r="62">
          <cell r="K62">
            <v>1.0653999999999999</v>
          </cell>
        </row>
        <row r="63">
          <cell r="K63">
            <v>1.0841000000000001</v>
          </cell>
        </row>
        <row r="64">
          <cell r="K64">
            <v>1.0935999999999999</v>
          </cell>
        </row>
        <row r="65">
          <cell r="K65">
            <v>1.0833999999999999</v>
          </cell>
        </row>
        <row r="66">
          <cell r="K66">
            <v>1.0925</v>
          </cell>
        </row>
        <row r="68">
          <cell r="K68">
            <v>4.3E-3</v>
          </cell>
        </row>
        <row r="69">
          <cell r="K69">
            <v>4.4999999999999997E-3</v>
          </cell>
        </row>
        <row r="70">
          <cell r="K70">
            <v>2.17717302924</v>
          </cell>
        </row>
        <row r="71">
          <cell r="K71">
            <v>2.17717302924</v>
          </cell>
        </row>
        <row r="72">
          <cell r="K72">
            <v>0.9859</v>
          </cell>
        </row>
      </sheetData>
      <sheetData sheetId="17">
        <row r="11">
          <cell r="K11">
            <v>1.0289999999999999</v>
          </cell>
        </row>
        <row r="12">
          <cell r="K12" t="str">
            <v>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Datos"/>
      <sheetName val="E"/>
      <sheetName val="O"/>
      <sheetName val="E-O"/>
      <sheetName val="Diccionario"/>
      <sheetName val="BBDD"/>
      <sheetName val="Aislados"/>
      <sheetName val="NuevaResolucionPNG"/>
      <sheetName val="MODIF VAD y CF"/>
      <sheetName val="PBEMT"/>
      <sheetName val="PNG_actualizado"/>
      <sheetName val="Transporte"/>
      <sheetName val="Resolucion_VAD"/>
      <sheetName val="MODIF Ratio"/>
      <sheetName val="FpondVAD"/>
      <sheetName val="Pliego"/>
      <sheetName val="PliegoFOSE"/>
      <sheetName val="Cargos"/>
      <sheetName val="CargosFOSE"/>
      <sheetName val="PliegosWeb"/>
      <sheetName val="EstructuraBT5B"/>
      <sheetName val="PreciosMediosFOSE"/>
      <sheetName val="ResumenPliegoSF"/>
      <sheetName val="ResumenPliegosFOSE"/>
    </sheetNames>
    <sheetDataSet>
      <sheetData sheetId="0" refreshError="1"/>
      <sheetData sheetId="1" refreshError="1">
        <row r="2">
          <cell r="C2">
            <v>42525</v>
          </cell>
        </row>
        <row r="4">
          <cell r="C4">
            <v>41214</v>
          </cell>
        </row>
        <row r="7">
          <cell r="B7" t="str">
            <v>AISL</v>
          </cell>
          <cell r="C7" t="str">
            <v>Aislados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E8" t="str">
            <v>Si</v>
          </cell>
        </row>
        <row r="9">
          <cell r="B9" t="str">
            <v>CHAV.</v>
          </cell>
          <cell r="C9" t="str">
            <v>Chavimochic.</v>
          </cell>
          <cell r="E9" t="str">
            <v>Si</v>
          </cell>
        </row>
        <row r="10">
          <cell r="B10" t="str">
            <v>COEL</v>
          </cell>
          <cell r="C10" t="str">
            <v>Coelvisac</v>
          </cell>
          <cell r="E10" t="str">
            <v>No</v>
          </cell>
        </row>
        <row r="11">
          <cell r="B11" t="str">
            <v>EDCA</v>
          </cell>
          <cell r="C11" t="str">
            <v>Edecañete</v>
          </cell>
          <cell r="E11" t="str">
            <v>No</v>
          </cell>
        </row>
        <row r="12">
          <cell r="B12" t="str">
            <v>EDLN</v>
          </cell>
          <cell r="C12" t="str">
            <v>Edelnor</v>
          </cell>
          <cell r="E12" t="str">
            <v>No</v>
          </cell>
        </row>
        <row r="13">
          <cell r="B13" t="str">
            <v>EDLN.</v>
          </cell>
          <cell r="C13" t="str">
            <v>Edelnor.</v>
          </cell>
          <cell r="E13" t="str">
            <v>No</v>
          </cell>
        </row>
        <row r="14">
          <cell r="B14" t="str">
            <v>ELOR</v>
          </cell>
          <cell r="C14" t="str">
            <v>Electro Oriente</v>
          </cell>
          <cell r="E14" t="str">
            <v>Si</v>
          </cell>
        </row>
        <row r="15">
          <cell r="B15" t="str">
            <v>EPAN</v>
          </cell>
          <cell r="C15" t="str">
            <v>Electro Pangoa</v>
          </cell>
          <cell r="E15" t="str">
            <v>Si</v>
          </cell>
        </row>
        <row r="16">
          <cell r="B16" t="str">
            <v>ELPU</v>
          </cell>
          <cell r="C16" t="str">
            <v>Electro Puno</v>
          </cell>
          <cell r="E16" t="str">
            <v>Si</v>
          </cell>
        </row>
        <row r="17">
          <cell r="B17" t="str">
            <v>ELSE</v>
          </cell>
          <cell r="C17" t="str">
            <v>Electro Sur Este</v>
          </cell>
          <cell r="E17" t="str">
            <v>Si</v>
          </cell>
        </row>
        <row r="18">
          <cell r="B18" t="str">
            <v>ELSM</v>
          </cell>
          <cell r="C18" t="str">
            <v>Electro Dunas</v>
          </cell>
          <cell r="E18" t="str">
            <v>No</v>
          </cell>
        </row>
        <row r="19">
          <cell r="B19" t="str">
            <v>ELTO</v>
          </cell>
          <cell r="C19" t="str">
            <v>Electro Tocache</v>
          </cell>
          <cell r="E19" t="str">
            <v>Si</v>
          </cell>
        </row>
        <row r="20">
          <cell r="B20" t="str">
            <v>ELUC</v>
          </cell>
          <cell r="C20" t="str">
            <v>Electro Ucayali</v>
          </cell>
          <cell r="E20" t="str">
            <v>Si</v>
          </cell>
        </row>
        <row r="21">
          <cell r="B21" t="str">
            <v>ADIL</v>
          </cell>
          <cell r="C21" t="str">
            <v>Adinelsa</v>
          </cell>
          <cell r="E21" t="str">
            <v>Si</v>
          </cell>
        </row>
        <row r="22">
          <cell r="B22" t="str">
            <v>ELC</v>
          </cell>
          <cell r="C22" t="str">
            <v>Electrocentro</v>
          </cell>
          <cell r="E22" t="str">
            <v>Si</v>
          </cell>
        </row>
        <row r="23">
          <cell r="B23" t="str">
            <v>ELNO</v>
          </cell>
          <cell r="C23" t="str">
            <v>Electronoroeste</v>
          </cell>
          <cell r="E23" t="str">
            <v>Si</v>
          </cell>
        </row>
        <row r="24">
          <cell r="B24" t="str">
            <v>ELN</v>
          </cell>
          <cell r="C24" t="str">
            <v>Electronorte</v>
          </cell>
          <cell r="E24" t="str">
            <v>Si</v>
          </cell>
        </row>
        <row r="25">
          <cell r="B25" t="str">
            <v>ELS</v>
          </cell>
          <cell r="C25" t="str">
            <v>Electrosur</v>
          </cell>
          <cell r="E25" t="str">
            <v>Si</v>
          </cell>
        </row>
        <row r="26">
          <cell r="B26" t="str">
            <v>ELS.</v>
          </cell>
          <cell r="C26" t="str">
            <v>Electrosur.</v>
          </cell>
          <cell r="E26" t="str">
            <v>Si</v>
          </cell>
        </row>
        <row r="27">
          <cell r="B27" t="str">
            <v>EMSE</v>
          </cell>
          <cell r="C27" t="str">
            <v>Emsemsa</v>
          </cell>
          <cell r="E27" t="str">
            <v>Si</v>
          </cell>
        </row>
        <row r="28">
          <cell r="B28" t="str">
            <v>EMSU</v>
          </cell>
          <cell r="C28" t="str">
            <v>Emseusa</v>
          </cell>
          <cell r="E28" t="str">
            <v>Si</v>
          </cell>
        </row>
        <row r="29">
          <cell r="B29" t="str">
            <v>ELNM</v>
          </cell>
          <cell r="C29" t="str">
            <v>Hidrandina</v>
          </cell>
          <cell r="E29" t="str">
            <v>Si</v>
          </cell>
        </row>
        <row r="30">
          <cell r="B30" t="str">
            <v>LDS</v>
          </cell>
          <cell r="C30" t="str">
            <v>Luz del Sur</v>
          </cell>
          <cell r="E30" t="str">
            <v>No</v>
          </cell>
        </row>
        <row r="31">
          <cell r="B31" t="str">
            <v>EGEP</v>
          </cell>
          <cell r="C31" t="str">
            <v>Egepsa</v>
          </cell>
          <cell r="E31" t="str">
            <v>Si</v>
          </cell>
        </row>
        <row r="32">
          <cell r="B32" t="str">
            <v>EPA2</v>
          </cell>
          <cell r="C32" t="str">
            <v>Edelsa</v>
          </cell>
          <cell r="E32" t="str">
            <v>Si</v>
          </cell>
        </row>
        <row r="33">
          <cell r="B33" t="str">
            <v>SEAL</v>
          </cell>
          <cell r="C33" t="str">
            <v>Seal</v>
          </cell>
          <cell r="E33" t="str">
            <v>Si</v>
          </cell>
        </row>
        <row r="34">
          <cell r="B34" t="str">
            <v>EILH</v>
          </cell>
          <cell r="C34" t="str">
            <v>Eilhicha</v>
          </cell>
          <cell r="E34" t="str">
            <v>No</v>
          </cell>
        </row>
        <row r="35">
          <cell r="B35" t="str">
            <v>EILH.</v>
          </cell>
          <cell r="C35" t="str">
            <v>Eilhicha.</v>
          </cell>
          <cell r="E35" t="str">
            <v>No</v>
          </cell>
        </row>
        <row r="36">
          <cell r="B36" t="str">
            <v>EMPA</v>
          </cell>
          <cell r="C36" t="str">
            <v>Esempat</v>
          </cell>
          <cell r="E36" t="str">
            <v>Si</v>
          </cell>
        </row>
        <row r="37">
          <cell r="B37" t="str">
            <v>SERS</v>
          </cell>
          <cell r="C37" t="str">
            <v>Sersa</v>
          </cell>
          <cell r="E37" t="str">
            <v>Si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8">
          <cell r="B148" t="str">
            <v>Parámetro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  <cell r="G148">
            <v>5</v>
          </cell>
          <cell r="H148">
            <v>6</v>
          </cell>
          <cell r="I148" t="str">
            <v>SER</v>
          </cell>
          <cell r="J148" t="str">
            <v>Especial</v>
          </cell>
        </row>
        <row r="149">
          <cell r="B149" t="str">
            <v>PEMT</v>
          </cell>
          <cell r="C149">
            <v>1.0130999999999999</v>
          </cell>
          <cell r="D149">
            <v>1.0129999999999999</v>
          </cell>
          <cell r="E149">
            <v>1.0174000000000001</v>
          </cell>
          <cell r="F149">
            <v>1.0209999999999999</v>
          </cell>
          <cell r="G149">
            <v>1.038</v>
          </cell>
          <cell r="H149">
            <v>1.0276000000000001</v>
          </cell>
          <cell r="I149">
            <v>1.0203</v>
          </cell>
          <cell r="J149">
            <v>1.0236000000000001</v>
          </cell>
        </row>
        <row r="150">
          <cell r="B150" t="str">
            <v>PPMT</v>
          </cell>
          <cell r="C150">
            <v>1.0165999999999999</v>
          </cell>
          <cell r="D150">
            <v>1.0168999999999999</v>
          </cell>
          <cell r="E150">
            <v>1.0276000000000001</v>
          </cell>
          <cell r="F150">
            <v>1.0327999999999999</v>
          </cell>
          <cell r="G150">
            <v>1.0601</v>
          </cell>
          <cell r="H150">
            <v>1.0533999999999999</v>
          </cell>
          <cell r="I150">
            <v>1.0083</v>
          </cell>
          <cell r="J150">
            <v>1.0322</v>
          </cell>
        </row>
        <row r="152">
          <cell r="B152" t="str">
            <v>PESED</v>
          </cell>
          <cell r="C152">
            <v>1.0578000000000001</v>
          </cell>
          <cell r="D152">
            <v>1.0646</v>
          </cell>
          <cell r="E152">
            <v>1.0632999999999999</v>
          </cell>
          <cell r="F152">
            <v>1.0519000000000001</v>
          </cell>
          <cell r="G152">
            <v>1.0578000000000001</v>
          </cell>
          <cell r="H152">
            <v>1.0571999999999999</v>
          </cell>
          <cell r="I152">
            <v>1.0603</v>
          </cell>
          <cell r="J152">
            <v>1.0792999999999999</v>
          </cell>
        </row>
        <row r="153">
          <cell r="B153" t="str">
            <v>PPSED</v>
          </cell>
          <cell r="C153">
            <v>1.0646</v>
          </cell>
          <cell r="D153">
            <v>1.0666</v>
          </cell>
          <cell r="E153">
            <v>1.0625</v>
          </cell>
          <cell r="F153">
            <v>1.0523</v>
          </cell>
          <cell r="G153">
            <v>1.0516000000000001</v>
          </cell>
          <cell r="H153">
            <v>1.0539000000000001</v>
          </cell>
          <cell r="I153">
            <v>1.0599000000000001</v>
          </cell>
          <cell r="J153">
            <v>1.0688</v>
          </cell>
        </row>
        <row r="155">
          <cell r="B155" t="str">
            <v>PEBT</v>
          </cell>
          <cell r="C155">
            <v>1.0831999999999999</v>
          </cell>
          <cell r="D155">
            <v>1.0852999999999999</v>
          </cell>
          <cell r="E155">
            <v>1.0867</v>
          </cell>
          <cell r="F155">
            <v>1.0740000000000001</v>
          </cell>
          <cell r="G155">
            <v>1.0683</v>
          </cell>
          <cell r="H155">
            <v>1.0666</v>
          </cell>
          <cell r="I155">
            <v>1.0642</v>
          </cell>
          <cell r="J155">
            <v>1.0814999999999999</v>
          </cell>
        </row>
        <row r="156">
          <cell r="B156" t="str">
            <v>PPBT</v>
          </cell>
          <cell r="C156">
            <v>1.1057999999999999</v>
          </cell>
          <cell r="D156">
            <v>1.0948</v>
          </cell>
          <cell r="E156">
            <v>1.1042000000000001</v>
          </cell>
          <cell r="F156">
            <v>1.0908</v>
          </cell>
          <cell r="G156">
            <v>1.0741000000000001</v>
          </cell>
          <cell r="H156">
            <v>1.0752999999999999</v>
          </cell>
          <cell r="I156">
            <v>1.0686</v>
          </cell>
          <cell r="J156">
            <v>1.0718000000000001</v>
          </cell>
        </row>
        <row r="158">
          <cell r="B158" t="str">
            <v>PEBTCO</v>
          </cell>
          <cell r="C158">
            <v>1.0824</v>
          </cell>
          <cell r="D158">
            <v>1.0846</v>
          </cell>
          <cell r="E158">
            <v>1.0848</v>
          </cell>
          <cell r="F158">
            <v>1.0733999999999999</v>
          </cell>
          <cell r="G158">
            <v>1.0679000000000001</v>
          </cell>
          <cell r="H158">
            <v>1.0662</v>
          </cell>
          <cell r="I158">
            <v>1.0639000000000001</v>
          </cell>
          <cell r="J158">
            <v>1.0813999999999999</v>
          </cell>
        </row>
        <row r="159">
          <cell r="B159" t="str">
            <v>PPBTCO</v>
          </cell>
          <cell r="C159">
            <v>1.105</v>
          </cell>
          <cell r="D159">
            <v>1.0936999999999999</v>
          </cell>
          <cell r="E159">
            <v>1.1007</v>
          </cell>
          <cell r="F159">
            <v>1.0896999999999999</v>
          </cell>
          <cell r="G159">
            <v>1.0732999999999999</v>
          </cell>
          <cell r="H159">
            <v>1.0745</v>
          </cell>
          <cell r="I159">
            <v>1.0681</v>
          </cell>
          <cell r="J159">
            <v>1.0716000000000001</v>
          </cell>
        </row>
        <row r="166">
          <cell r="B166" t="str">
            <v xml:space="preserve"> Empresa  </v>
          </cell>
          <cell r="C166" t="str">
            <v>PTPMT</v>
          </cell>
          <cell r="D166" t="str">
            <v>PTPBT</v>
          </cell>
        </row>
        <row r="167">
          <cell r="B167" t="str">
            <v xml:space="preserve">Coelvisac-Villacurí  </v>
          </cell>
          <cell r="C167">
            <v>1</v>
          </cell>
          <cell r="D167">
            <v>1</v>
          </cell>
        </row>
        <row r="168">
          <cell r="B168" t="str">
            <v>Coelvisac-Olmos-Motupe-Illimo</v>
          </cell>
          <cell r="C168">
            <v>1</v>
          </cell>
          <cell r="D168">
            <v>1</v>
          </cell>
        </row>
        <row r="169">
          <cell r="B169" t="str">
            <v xml:space="preserve">Coelvisac-Resto </v>
          </cell>
          <cell r="C169">
            <v>0.97660000000000002</v>
          </cell>
          <cell r="D169">
            <v>0.90029999999999999</v>
          </cell>
        </row>
        <row r="170">
          <cell r="B170" t="str">
            <v>Edecañete</v>
          </cell>
          <cell r="C170">
            <v>0.72629999999999995</v>
          </cell>
          <cell r="D170">
            <v>0.98070000000000002</v>
          </cell>
        </row>
        <row r="171">
          <cell r="B171" t="str">
            <v>Edelnor</v>
          </cell>
          <cell r="C171">
            <v>0.84460000000000002</v>
          </cell>
          <cell r="D171">
            <v>0.92969999999999997</v>
          </cell>
        </row>
        <row r="172">
          <cell r="B172" t="str">
            <v>Electro Oriente</v>
          </cell>
          <cell r="C172">
            <v>0.79879999999999995</v>
          </cell>
          <cell r="D172">
            <v>0.98419999999999996</v>
          </cell>
        </row>
        <row r="173">
          <cell r="B173" t="str">
            <v>Electro Pangoa</v>
          </cell>
          <cell r="C173">
            <v>1</v>
          </cell>
          <cell r="D173">
            <v>1</v>
          </cell>
        </row>
        <row r="174">
          <cell r="B174" t="str">
            <v>Electro Puno</v>
          </cell>
          <cell r="C174">
            <v>0.82279999999999998</v>
          </cell>
          <cell r="D174">
            <v>0.98609999999999998</v>
          </cell>
        </row>
        <row r="175">
          <cell r="B175" t="str">
            <v>Electro Sur Este</v>
          </cell>
          <cell r="C175">
            <v>0.91649999999999998</v>
          </cell>
          <cell r="D175">
            <v>0.97819999999999996</v>
          </cell>
        </row>
        <row r="176">
          <cell r="B176" t="str">
            <v>Electro Tocache</v>
          </cell>
          <cell r="C176">
            <v>0.95609999999999995</v>
          </cell>
          <cell r="D176">
            <v>0.99819999999999998</v>
          </cell>
        </row>
        <row r="177">
          <cell r="B177" t="str">
            <v>Electro Ucayali</v>
          </cell>
          <cell r="C177">
            <v>0.73350000000000004</v>
          </cell>
          <cell r="D177">
            <v>0.96540000000000004</v>
          </cell>
        </row>
        <row r="178">
          <cell r="B178" t="str">
            <v>Electrocentro</v>
          </cell>
          <cell r="C178">
            <v>0.92849999999999999</v>
          </cell>
          <cell r="D178">
            <v>0.98099999999999998</v>
          </cell>
        </row>
        <row r="179">
          <cell r="B179" t="str">
            <v>Electronoroeste</v>
          </cell>
          <cell r="C179">
            <v>0.67949999999999999</v>
          </cell>
          <cell r="D179">
            <v>0.96130000000000004</v>
          </cell>
        </row>
        <row r="180">
          <cell r="B180" t="str">
            <v>Electronorte</v>
          </cell>
          <cell r="C180">
            <v>0.89239999999999997</v>
          </cell>
          <cell r="D180">
            <v>0.97019999999999995</v>
          </cell>
        </row>
        <row r="181">
          <cell r="B181" t="str">
            <v>Electrosur</v>
          </cell>
          <cell r="C181">
            <v>0.78920000000000001</v>
          </cell>
          <cell r="D181">
            <v>0.96060000000000001</v>
          </cell>
        </row>
        <row r="182">
          <cell r="B182" t="str">
            <v>Emsemsa</v>
          </cell>
          <cell r="C182">
            <v>0.97499999999999998</v>
          </cell>
          <cell r="D182">
            <v>0.99270000000000003</v>
          </cell>
        </row>
        <row r="183">
          <cell r="B183" t="str">
            <v>Emseusa</v>
          </cell>
          <cell r="C183">
            <v>0.79039999999999999</v>
          </cell>
          <cell r="D183">
            <v>0.94969999999999999</v>
          </cell>
        </row>
        <row r="184">
          <cell r="B184" t="str">
            <v>Hidrandina</v>
          </cell>
          <cell r="C184">
            <v>0.81469999999999998</v>
          </cell>
          <cell r="D184">
            <v>0.98080000000000001</v>
          </cell>
        </row>
        <row r="185">
          <cell r="B185" t="str">
            <v>Luz del Sur</v>
          </cell>
          <cell r="C185">
            <v>0.86529999999999996</v>
          </cell>
          <cell r="D185">
            <v>0.88280000000000003</v>
          </cell>
        </row>
        <row r="186">
          <cell r="B186" t="str">
            <v>Seal</v>
          </cell>
          <cell r="C186">
            <v>0.85650000000000004</v>
          </cell>
          <cell r="D186">
            <v>0.96540000000000004</v>
          </cell>
        </row>
        <row r="187">
          <cell r="B187" t="str">
            <v>Sersa</v>
          </cell>
          <cell r="C187">
            <v>0.86709999999999998</v>
          </cell>
          <cell r="D187">
            <v>0.99619999999999997</v>
          </cell>
        </row>
        <row r="188">
          <cell r="B188" t="str">
            <v>Electro Dunas - Chincha Baja Densidad</v>
          </cell>
          <cell r="C188">
            <v>1</v>
          </cell>
          <cell r="D188">
            <v>1</v>
          </cell>
        </row>
        <row r="189">
          <cell r="B189" t="str">
            <v>Electro Dunas - Santa Margarita, Tacama y Paracas</v>
          </cell>
          <cell r="C189">
            <v>1</v>
          </cell>
          <cell r="D189">
            <v>1</v>
          </cell>
        </row>
        <row r="190">
          <cell r="B190" t="str">
            <v>Electro Dunas - Resto</v>
          </cell>
          <cell r="C190">
            <v>0.76970000000000005</v>
          </cell>
          <cell r="D190">
            <v>0.97389999999999999</v>
          </cell>
        </row>
        <row r="191">
          <cell r="B191" t="str">
            <v>Otras empresas</v>
          </cell>
          <cell r="C191">
            <v>0.99</v>
          </cell>
          <cell r="D191">
            <v>0.99</v>
          </cell>
        </row>
        <row r="352">
          <cell r="C352">
            <v>1</v>
          </cell>
          <cell r="D352">
            <v>2</v>
          </cell>
          <cell r="E352">
            <v>3</v>
          </cell>
          <cell r="F352">
            <v>4</v>
          </cell>
          <cell r="G352">
            <v>5</v>
          </cell>
          <cell r="H352">
            <v>6</v>
          </cell>
          <cell r="I352" t="str">
            <v>SER</v>
          </cell>
          <cell r="J352" t="str">
            <v>Especial</v>
          </cell>
        </row>
        <row r="353">
          <cell r="B353" t="str">
            <v>FCPPMT</v>
          </cell>
          <cell r="C353">
            <v>0.90700000000000003</v>
          </cell>
          <cell r="D353">
            <v>0.93300000000000005</v>
          </cell>
          <cell r="E353">
            <v>0.92300000000000004</v>
          </cell>
          <cell r="F353">
            <v>0.96299999999999997</v>
          </cell>
          <cell r="G353">
            <v>0.88100000000000001</v>
          </cell>
          <cell r="H353">
            <v>0.88100000000000001</v>
          </cell>
          <cell r="I353">
            <v>0.88100000000000001</v>
          </cell>
          <cell r="J353">
            <v>0.997</v>
          </cell>
        </row>
        <row r="354">
          <cell r="B354" t="str">
            <v>FCFPMT</v>
          </cell>
          <cell r="C354">
            <v>0.86099999999999999</v>
          </cell>
          <cell r="D354">
            <v>0.84899999999999998</v>
          </cell>
          <cell r="E354">
            <v>0.78800000000000003</v>
          </cell>
          <cell r="F354">
            <v>0.755</v>
          </cell>
          <cell r="G354">
            <v>0.94899999999999995</v>
          </cell>
          <cell r="H354">
            <v>0.92200000000000004</v>
          </cell>
          <cell r="I354">
            <v>0.92200000000000004</v>
          </cell>
          <cell r="J354">
            <v>0.90400000000000003</v>
          </cell>
        </row>
        <row r="355">
          <cell r="B355" t="str">
            <v>FCPPBT</v>
          </cell>
          <cell r="C355">
            <v>0.86499999999999999</v>
          </cell>
          <cell r="D355">
            <v>0.85599999999999998</v>
          </cell>
          <cell r="E355">
            <v>0.85899999999999999</v>
          </cell>
          <cell r="F355">
            <v>0.83599999999999997</v>
          </cell>
          <cell r="G355">
            <v>0.85899999999999999</v>
          </cell>
          <cell r="H355">
            <v>0.85899999999999999</v>
          </cell>
          <cell r="I355">
            <v>0.85899999999999999</v>
          </cell>
          <cell r="J355">
            <v>0.60399999999999998</v>
          </cell>
        </row>
        <row r="356">
          <cell r="B356" t="str">
            <v>FCFPBT</v>
          </cell>
          <cell r="C356">
            <v>0.79700000000000004</v>
          </cell>
          <cell r="D356">
            <v>0.71399999999999997</v>
          </cell>
          <cell r="E356">
            <v>0.78700000000000003</v>
          </cell>
          <cell r="F356">
            <v>0.79700000000000004</v>
          </cell>
          <cell r="G356">
            <v>0.78700000000000003</v>
          </cell>
          <cell r="H356">
            <v>0.78700000000000003</v>
          </cell>
          <cell r="I356">
            <v>0.78700000000000003</v>
          </cell>
          <cell r="J356">
            <v>0.93100000000000005</v>
          </cell>
        </row>
        <row r="357">
          <cell r="B357" t="str">
            <v>Fuente: TF-Hoja ResoluciónVAD</v>
          </cell>
        </row>
        <row r="358">
          <cell r="B358" t="str">
            <v>Factores de Contribución a la Punta</v>
          </cell>
        </row>
        <row r="360">
          <cell r="C360" t="str">
            <v>Sector 1</v>
          </cell>
          <cell r="D360" t="str">
            <v>Sector 2</v>
          </cell>
          <cell r="E360" t="str">
            <v>Sector 3</v>
          </cell>
          <cell r="F360" t="str">
            <v>Sector 4</v>
          </cell>
          <cell r="G360" t="str">
            <v>Sector 5</v>
          </cell>
          <cell r="H360" t="str">
            <v>Sector 6</v>
          </cell>
          <cell r="I360" t="str">
            <v>Sector
SER</v>
          </cell>
          <cell r="J360" t="str">
            <v>Sector
Especial</v>
          </cell>
        </row>
        <row r="361">
          <cell r="B361" t="str">
            <v>CMTPPg</v>
          </cell>
          <cell r="C361">
            <v>0.81</v>
          </cell>
          <cell r="D361">
            <v>0.86899999999999999</v>
          </cell>
          <cell r="E361">
            <v>0.79600000000000004</v>
          </cell>
          <cell r="F361">
            <v>0.90200000000000002</v>
          </cell>
          <cell r="G361">
            <v>0.91400000000000003</v>
          </cell>
          <cell r="H361">
            <v>0.89500000000000002</v>
          </cell>
          <cell r="I361">
            <v>0.94499999999999995</v>
          </cell>
          <cell r="J361">
            <v>0.13800000000000001</v>
          </cell>
        </row>
        <row r="362">
          <cell r="B362" t="str">
            <v>CMTFPg</v>
          </cell>
          <cell r="C362">
            <v>0.55200000000000005</v>
          </cell>
          <cell r="D362">
            <v>0.42899999999999999</v>
          </cell>
          <cell r="E362">
            <v>0.496</v>
          </cell>
          <cell r="F362">
            <v>0.58199999999999996</v>
          </cell>
          <cell r="G362">
            <v>0.58199999999999996</v>
          </cell>
          <cell r="H362">
            <v>0.60099999999999998</v>
          </cell>
          <cell r="I362">
            <v>0.60099999999999998</v>
          </cell>
          <cell r="J362">
            <v>2E-3</v>
          </cell>
        </row>
        <row r="363">
          <cell r="B363" t="str">
            <v>CBTPPg</v>
          </cell>
          <cell r="C363">
            <v>0.8</v>
          </cell>
          <cell r="D363">
            <v>0.72199999999999998</v>
          </cell>
          <cell r="E363">
            <v>0.64700000000000002</v>
          </cell>
          <cell r="F363">
            <v>0.54100000000000004</v>
          </cell>
          <cell r="G363">
            <v>0.54100000000000004</v>
          </cell>
          <cell r="H363">
            <v>0.54100000000000004</v>
          </cell>
          <cell r="I363">
            <v>0.54100000000000004</v>
          </cell>
          <cell r="J363">
            <v>0.20799999999999999</v>
          </cell>
        </row>
        <row r="364">
          <cell r="B364" t="str">
            <v>CBTFPg</v>
          </cell>
          <cell r="C364">
            <v>0.54800000000000004</v>
          </cell>
          <cell r="D364">
            <v>0.47299999999999998</v>
          </cell>
          <cell r="E364">
            <v>0.57999999999999996</v>
          </cell>
          <cell r="F364">
            <v>0.57999999999999996</v>
          </cell>
          <cell r="G364">
            <v>0.57999999999999996</v>
          </cell>
          <cell r="H364">
            <v>0.57999999999999996</v>
          </cell>
          <cell r="I364">
            <v>0.57999999999999996</v>
          </cell>
          <cell r="J364">
            <v>6.2E-2</v>
          </cell>
        </row>
        <row r="365">
          <cell r="B365" t="str">
            <v>CMTPPd</v>
          </cell>
          <cell r="C365">
            <v>0.73199999999999998</v>
          </cell>
          <cell r="D365">
            <v>0.748</v>
          </cell>
          <cell r="E365">
            <v>0.65900000000000003</v>
          </cell>
          <cell r="F365">
            <v>0.84</v>
          </cell>
          <cell r="G365">
            <v>0.71699999999999997</v>
          </cell>
          <cell r="H365">
            <v>0.78800000000000003</v>
          </cell>
          <cell r="I365">
            <v>0.93300000000000005</v>
          </cell>
          <cell r="J365">
            <v>0.35699999999999998</v>
          </cell>
        </row>
        <row r="366">
          <cell r="B366" t="str">
            <v>CMTFPd</v>
          </cell>
          <cell r="C366">
            <v>0.47099999999999997</v>
          </cell>
          <cell r="D366">
            <v>0.36099999999999999</v>
          </cell>
          <cell r="E366">
            <v>0.42599999999999999</v>
          </cell>
          <cell r="F366">
            <v>0.47499999999999998</v>
          </cell>
          <cell r="G366">
            <v>0.47499999999999998</v>
          </cell>
          <cell r="H366">
            <v>0.48599999999999999</v>
          </cell>
          <cell r="I366">
            <v>0.48599999999999999</v>
          </cell>
          <cell r="J366">
            <v>0.27300000000000002</v>
          </cell>
        </row>
        <row r="367">
          <cell r="B367" t="str">
            <v>CBTPPd</v>
          </cell>
          <cell r="C367">
            <v>0.69399999999999995</v>
          </cell>
          <cell r="D367">
            <v>0.629</v>
          </cell>
          <cell r="E367">
            <v>0.59099999999999997</v>
          </cell>
          <cell r="F367">
            <v>0.47799999999999998</v>
          </cell>
          <cell r="G367">
            <v>0.47799999999999998</v>
          </cell>
          <cell r="H367">
            <v>0.47799999999999998</v>
          </cell>
          <cell r="I367">
            <v>0.47799999999999998</v>
          </cell>
          <cell r="J367">
            <v>0.56000000000000005</v>
          </cell>
        </row>
        <row r="368">
          <cell r="B368" t="str">
            <v>CBTFPd</v>
          </cell>
          <cell r="C368">
            <v>0.442</v>
          </cell>
          <cell r="D368">
            <v>0.41</v>
          </cell>
          <cell r="E368">
            <v>0.48099999999999998</v>
          </cell>
          <cell r="F368">
            <v>0.48099999999999998</v>
          </cell>
          <cell r="G368">
            <v>0.48099999999999998</v>
          </cell>
          <cell r="H368">
            <v>0.48099999999999998</v>
          </cell>
          <cell r="I368">
            <v>0.48099999999999998</v>
          </cell>
          <cell r="J368">
            <v>0.46</v>
          </cell>
        </row>
        <row r="369">
          <cell r="B369" t="str">
            <v>Fuente: TF-Hoja ResoluciónVAD</v>
          </cell>
        </row>
        <row r="370">
          <cell r="B370" t="str">
            <v>Número de Horas de Uso</v>
          </cell>
        </row>
        <row r="372">
          <cell r="C372" t="str">
            <v>Sector 1</v>
          </cell>
          <cell r="D372" t="str">
            <v>Sector 2</v>
          </cell>
          <cell r="E372" t="str">
            <v>Sector 3</v>
          </cell>
          <cell r="F372" t="str">
            <v>Sector 4</v>
          </cell>
          <cell r="G372" t="str">
            <v>Sector 5</v>
          </cell>
          <cell r="H372" t="str">
            <v>Sector 6</v>
          </cell>
          <cell r="I372" t="str">
            <v>Sector
SER</v>
          </cell>
          <cell r="J372" t="str">
            <v>Sector
Especial</v>
          </cell>
        </row>
        <row r="373">
          <cell r="B373" t="str">
            <v>NHUBT</v>
          </cell>
          <cell r="C373">
            <v>426</v>
          </cell>
          <cell r="D373">
            <v>362</v>
          </cell>
          <cell r="E373">
            <v>353</v>
          </cell>
          <cell r="F373">
            <v>305</v>
          </cell>
          <cell r="G373">
            <v>262</v>
          </cell>
          <cell r="H373">
            <v>262</v>
          </cell>
          <cell r="I373">
            <v>208</v>
          </cell>
          <cell r="J373">
            <v>319</v>
          </cell>
        </row>
        <row r="374">
          <cell r="B374" t="str">
            <v>NHUBTPPA</v>
          </cell>
          <cell r="C374">
            <v>111</v>
          </cell>
          <cell r="D374">
            <v>105</v>
          </cell>
          <cell r="E374">
            <v>105</v>
          </cell>
          <cell r="F374">
            <v>105</v>
          </cell>
          <cell r="G374">
            <v>105</v>
          </cell>
          <cell r="H374">
            <v>105</v>
          </cell>
          <cell r="I374">
            <v>105</v>
          </cell>
          <cell r="J374">
            <v>109</v>
          </cell>
        </row>
        <row r="375">
          <cell r="B375" t="str">
            <v>NHUBTFPA</v>
          </cell>
          <cell r="C375">
            <v>311</v>
          </cell>
          <cell r="D375">
            <v>482</v>
          </cell>
          <cell r="E375">
            <v>482</v>
          </cell>
          <cell r="F375">
            <v>482</v>
          </cell>
          <cell r="G375">
            <v>482</v>
          </cell>
          <cell r="H375">
            <v>482</v>
          </cell>
          <cell r="I375">
            <v>482</v>
          </cell>
          <cell r="J375">
            <v>437</v>
          </cell>
        </row>
        <row r="376">
          <cell r="B376" t="str">
            <v>NHUBTPPB</v>
          </cell>
          <cell r="C376">
            <v>96</v>
          </cell>
          <cell r="D376">
            <v>86</v>
          </cell>
          <cell r="E376">
            <v>86</v>
          </cell>
          <cell r="F376">
            <v>86</v>
          </cell>
          <cell r="G376">
            <v>86</v>
          </cell>
          <cell r="H376">
            <v>86</v>
          </cell>
          <cell r="I376">
            <v>86</v>
          </cell>
          <cell r="J376">
            <v>103</v>
          </cell>
        </row>
        <row r="377">
          <cell r="B377" t="str">
            <v>NHUBTFPB</v>
          </cell>
          <cell r="C377">
            <v>296</v>
          </cell>
          <cell r="D377">
            <v>382</v>
          </cell>
          <cell r="E377">
            <v>382</v>
          </cell>
          <cell r="F377">
            <v>382</v>
          </cell>
          <cell r="G377">
            <v>382</v>
          </cell>
          <cell r="H377">
            <v>382</v>
          </cell>
          <cell r="I377">
            <v>382</v>
          </cell>
          <cell r="J377">
            <v>301</v>
          </cell>
        </row>
        <row r="378">
          <cell r="B378" t="str">
            <v>NHUBTPRE</v>
          </cell>
          <cell r="C378">
            <v>426</v>
          </cell>
          <cell r="D378">
            <v>362</v>
          </cell>
          <cell r="E378">
            <v>353</v>
          </cell>
          <cell r="F378">
            <v>305</v>
          </cell>
          <cell r="G378">
            <v>262</v>
          </cell>
          <cell r="H378">
            <v>262</v>
          </cell>
          <cell r="I378">
            <v>208</v>
          </cell>
          <cell r="J378">
            <v>319</v>
          </cell>
        </row>
        <row r="379">
          <cell r="B379" t="str">
            <v>NHUBTAP</v>
          </cell>
          <cell r="C379">
            <v>360</v>
          </cell>
          <cell r="D379">
            <v>360</v>
          </cell>
          <cell r="E379">
            <v>360</v>
          </cell>
          <cell r="F379">
            <v>360</v>
          </cell>
          <cell r="G379">
            <v>360</v>
          </cell>
          <cell r="H379">
            <v>360</v>
          </cell>
          <cell r="I379">
            <v>360</v>
          </cell>
          <cell r="J379">
            <v>360</v>
          </cell>
        </row>
        <row r="523">
          <cell r="X523">
            <v>1.18</v>
          </cell>
        </row>
      </sheetData>
      <sheetData sheetId="10" refreshError="1">
        <row r="7">
          <cell r="B7" t="str">
            <v>PR0268</v>
          </cell>
          <cell r="C7" t="str">
            <v>SER PSE HUAURA SAYÁN</v>
          </cell>
          <cell r="D7" t="str">
            <v>ADIL</v>
          </cell>
          <cell r="E7" t="str">
            <v>SER</v>
          </cell>
          <cell r="F7" t="b">
            <v>0</v>
          </cell>
          <cell r="G7" t="str">
            <v>SEIN</v>
          </cell>
          <cell r="H7">
            <v>6</v>
          </cell>
          <cell r="I7" t="str">
            <v>HUACHO</v>
          </cell>
          <cell r="J7">
            <v>220</v>
          </cell>
          <cell r="K7">
            <v>53.05</v>
          </cell>
          <cell r="L7">
            <v>17.329999999999998</v>
          </cell>
          <cell r="M7">
            <v>14.14</v>
          </cell>
          <cell r="N7">
            <v>1.0193000000000001</v>
          </cell>
          <cell r="O7">
            <v>1.0230999999999999</v>
          </cell>
          <cell r="P7">
            <v>1.4605000000000001</v>
          </cell>
          <cell r="Q7">
            <v>54.275454999999994</v>
          </cell>
          <cell r="R7">
            <v>19.300868999999999</v>
          </cell>
          <cell r="S7">
            <v>16.049302000000001</v>
          </cell>
          <cell r="T7">
            <v>30.893273429797979</v>
          </cell>
          <cell r="U7">
            <v>42.303070707070702</v>
          </cell>
          <cell r="V7">
            <v>54.275454999999994</v>
          </cell>
          <cell r="W7">
            <v>19.300868999999999</v>
          </cell>
          <cell r="X7">
            <v>16.049302000000001</v>
          </cell>
          <cell r="Y7">
            <v>30.893273429797979</v>
          </cell>
          <cell r="Z7">
            <v>1</v>
          </cell>
          <cell r="AA7">
            <v>1</v>
          </cell>
          <cell r="AB7" t="str">
            <v>LIMA</v>
          </cell>
          <cell r="AC7">
            <v>15</v>
          </cell>
          <cell r="AD7" t="str">
            <v>COSTA</v>
          </cell>
          <cell r="AE7">
            <v>8</v>
          </cell>
          <cell r="AF7" t="str">
            <v>No aplica</v>
          </cell>
          <cell r="AG7" t="str">
            <v>SEIN</v>
          </cell>
          <cell r="AH7">
            <v>6</v>
          </cell>
          <cell r="AI7" t="str">
            <v>HUACHO</v>
          </cell>
          <cell r="AJ7">
            <v>220</v>
          </cell>
          <cell r="AK7" t="str">
            <v>SER</v>
          </cell>
          <cell r="AL7" t="str">
            <v>SER</v>
          </cell>
          <cell r="AM7" t="str">
            <v>SER</v>
          </cell>
          <cell r="AN7" t="str">
            <v>SER</v>
          </cell>
          <cell r="AO7" t="str">
            <v>SER</v>
          </cell>
          <cell r="AP7" t="str">
            <v>SER</v>
          </cell>
          <cell r="AQ7" t="str">
            <v>SER</v>
          </cell>
          <cell r="AR7" t="str">
            <v>SER</v>
          </cell>
          <cell r="AS7" t="str">
            <v>SER</v>
          </cell>
          <cell r="AT7" t="str">
            <v>SER</v>
          </cell>
          <cell r="AU7" t="str">
            <v>SER</v>
          </cell>
        </row>
        <row r="8">
          <cell r="B8" t="str">
            <v>PR0269</v>
          </cell>
          <cell r="C8" t="str">
            <v>SER PSE YAUCA DEL ROSARIO</v>
          </cell>
          <cell r="D8" t="str">
            <v>ADIL</v>
          </cell>
          <cell r="E8" t="str">
            <v>SER</v>
          </cell>
          <cell r="F8" t="b">
            <v>0</v>
          </cell>
          <cell r="G8" t="str">
            <v>SEIN</v>
          </cell>
          <cell r="H8">
            <v>8</v>
          </cell>
          <cell r="I8" t="str">
            <v>ICA</v>
          </cell>
          <cell r="J8">
            <v>220</v>
          </cell>
          <cell r="K8">
            <v>53.05</v>
          </cell>
          <cell r="L8">
            <v>17.04</v>
          </cell>
          <cell r="M8">
            <v>14.430000000000001</v>
          </cell>
          <cell r="N8">
            <v>1.0478000000000001</v>
          </cell>
          <cell r="O8">
            <v>1.0576000000000001</v>
          </cell>
          <cell r="P8">
            <v>2.1547000000000001</v>
          </cell>
          <cell r="Q8">
            <v>56.10568</v>
          </cell>
          <cell r="R8">
            <v>20.185111999999997</v>
          </cell>
          <cell r="S8">
            <v>17.450354000000001</v>
          </cell>
          <cell r="T8">
            <v>32.575620310101002</v>
          </cell>
          <cell r="U8">
            <v>42.303070707070702</v>
          </cell>
          <cell r="V8">
            <v>56.10568</v>
          </cell>
          <cell r="W8">
            <v>20.185111999999997</v>
          </cell>
          <cell r="X8">
            <v>17.450354000000001</v>
          </cell>
          <cell r="Y8">
            <v>32.575620310101002</v>
          </cell>
          <cell r="Z8">
            <v>1</v>
          </cell>
          <cell r="AA8">
            <v>2</v>
          </cell>
          <cell r="AB8" t="str">
            <v>ICA</v>
          </cell>
          <cell r="AC8">
            <v>12</v>
          </cell>
          <cell r="AD8" t="str">
            <v>COSTA</v>
          </cell>
          <cell r="AE8">
            <v>8</v>
          </cell>
          <cell r="AF8" t="str">
            <v>No aplica</v>
          </cell>
          <cell r="AG8" t="str">
            <v>SEIN</v>
          </cell>
          <cell r="AH8">
            <v>8</v>
          </cell>
          <cell r="AI8" t="str">
            <v>ICA</v>
          </cell>
          <cell r="AJ8">
            <v>220</v>
          </cell>
          <cell r="AK8" t="str">
            <v>SER</v>
          </cell>
          <cell r="AL8" t="str">
            <v>SER</v>
          </cell>
          <cell r="AM8" t="str">
            <v>SER</v>
          </cell>
          <cell r="AN8" t="str">
            <v>SER</v>
          </cell>
          <cell r="AO8" t="str">
            <v>SER</v>
          </cell>
          <cell r="AP8" t="str">
            <v>SER</v>
          </cell>
          <cell r="AQ8" t="str">
            <v>SER</v>
          </cell>
          <cell r="AR8" t="str">
            <v>SER</v>
          </cell>
          <cell r="AS8" t="str">
            <v>SER</v>
          </cell>
          <cell r="AT8" t="str">
            <v>SER</v>
          </cell>
          <cell r="AU8" t="str">
            <v>SER</v>
          </cell>
        </row>
        <row r="9">
          <cell r="B9" t="str">
            <v>PL0197</v>
          </cell>
          <cell r="C9" t="str">
            <v>PSE GRACIAS A DIOS</v>
          </cell>
          <cell r="D9" t="str">
            <v>ADIL</v>
          </cell>
          <cell r="E9">
            <v>6</v>
          </cell>
          <cell r="F9" t="b">
            <v>0</v>
          </cell>
          <cell r="G9" t="str">
            <v>AISL</v>
          </cell>
          <cell r="H9">
            <v>0</v>
          </cell>
          <cell r="I9" t="str">
            <v>Adinelsa</v>
          </cell>
          <cell r="J9" t="str">
            <v>MT</v>
          </cell>
          <cell r="K9">
            <v>22.6</v>
          </cell>
          <cell r="L9">
            <v>14.21</v>
          </cell>
          <cell r="M9">
            <v>14.21</v>
          </cell>
          <cell r="N9">
            <v>1</v>
          </cell>
          <cell r="O9">
            <v>1</v>
          </cell>
          <cell r="P9">
            <v>0</v>
          </cell>
          <cell r="Q9">
            <v>22.6</v>
          </cell>
          <cell r="R9">
            <v>14.21</v>
          </cell>
          <cell r="S9">
            <v>14.21</v>
          </cell>
          <cell r="T9">
            <v>19.917070707070707</v>
          </cell>
          <cell r="U9">
            <v>42.303070707070702</v>
          </cell>
          <cell r="V9">
            <v>22.6</v>
          </cell>
          <cell r="W9">
            <v>14.21</v>
          </cell>
          <cell r="X9">
            <v>14.21</v>
          </cell>
          <cell r="Y9">
            <v>19.917070707070707</v>
          </cell>
          <cell r="Z9">
            <v>1</v>
          </cell>
          <cell r="AA9">
            <v>3</v>
          </cell>
          <cell r="AB9" t="str">
            <v>AMAZONAS</v>
          </cell>
          <cell r="AC9">
            <v>1</v>
          </cell>
          <cell r="AD9" t="str">
            <v>SELVA</v>
          </cell>
          <cell r="AE9">
            <v>6</v>
          </cell>
          <cell r="AF9" t="str">
            <v>No aplica</v>
          </cell>
          <cell r="AG9" t="str">
            <v>AISL</v>
          </cell>
          <cell r="AI9" t="str">
            <v>Adinelsa</v>
          </cell>
          <cell r="AJ9" t="str">
            <v>MT</v>
          </cell>
          <cell r="AK9">
            <v>5</v>
          </cell>
          <cell r="AL9">
            <v>5</v>
          </cell>
          <cell r="AM9">
            <v>5</v>
          </cell>
          <cell r="AN9">
            <v>5</v>
          </cell>
          <cell r="AO9">
            <v>5</v>
          </cell>
          <cell r="AP9">
            <v>5</v>
          </cell>
          <cell r="AQ9">
            <v>5</v>
          </cell>
          <cell r="AR9">
            <v>5</v>
          </cell>
          <cell r="AS9">
            <v>5</v>
          </cell>
          <cell r="AT9">
            <v>5</v>
          </cell>
          <cell r="AU9">
            <v>5</v>
          </cell>
        </row>
        <row r="10">
          <cell r="B10" t="str">
            <v>PR0198</v>
          </cell>
          <cell r="C10" t="str">
            <v>PSE CANGALLO-ASQUIPATA</v>
          </cell>
          <cell r="D10" t="str">
            <v>ADIL</v>
          </cell>
          <cell r="E10" t="str">
            <v>SER</v>
          </cell>
          <cell r="F10" t="b">
            <v>0</v>
          </cell>
          <cell r="G10" t="str">
            <v>SEIN</v>
          </cell>
          <cell r="H10">
            <v>10</v>
          </cell>
          <cell r="I10" t="str">
            <v>Cachimayo</v>
          </cell>
          <cell r="J10">
            <v>138</v>
          </cell>
          <cell r="K10">
            <v>53.05</v>
          </cell>
          <cell r="L10">
            <v>17.57</v>
          </cell>
          <cell r="M10">
            <v>13.96</v>
          </cell>
          <cell r="N10">
            <v>1.0167999999999999</v>
          </cell>
          <cell r="O10">
            <v>1.0248999999999999</v>
          </cell>
          <cell r="P10">
            <v>1.6742999999999999</v>
          </cell>
          <cell r="Q10">
            <v>54.370944999999992</v>
          </cell>
          <cell r="R10">
            <v>19.715375999999996</v>
          </cell>
          <cell r="S10">
            <v>16.044727999999999</v>
          </cell>
          <cell r="T10">
            <v>31.059491416161613</v>
          </cell>
          <cell r="U10">
            <v>42.303070707070702</v>
          </cell>
          <cell r="V10">
            <v>54.370944999999992</v>
          </cell>
          <cell r="W10">
            <v>19.715375999999996</v>
          </cell>
          <cell r="X10">
            <v>16.044727999999999</v>
          </cell>
          <cell r="Y10">
            <v>31.059491416161613</v>
          </cell>
          <cell r="Z10">
            <v>1</v>
          </cell>
          <cell r="AA10">
            <v>4</v>
          </cell>
          <cell r="AB10" t="str">
            <v>AYACUCHO</v>
          </cell>
          <cell r="AC10">
            <v>5</v>
          </cell>
          <cell r="AD10" t="str">
            <v>SIERRA</v>
          </cell>
          <cell r="AE10">
            <v>8</v>
          </cell>
          <cell r="AF10" t="str">
            <v>No aplica</v>
          </cell>
          <cell r="AG10" t="str">
            <v>SEIN</v>
          </cell>
          <cell r="AH10">
            <v>10</v>
          </cell>
          <cell r="AI10" t="str">
            <v>Cachimayo</v>
          </cell>
          <cell r="AJ10">
            <v>138</v>
          </cell>
          <cell r="AK10" t="str">
            <v>SER</v>
          </cell>
          <cell r="AL10" t="str">
            <v>SER</v>
          </cell>
          <cell r="AM10" t="str">
            <v>SER</v>
          </cell>
          <cell r="AN10" t="str">
            <v>SER</v>
          </cell>
          <cell r="AO10" t="str">
            <v>SER</v>
          </cell>
          <cell r="AP10" t="str">
            <v>SER</v>
          </cell>
          <cell r="AQ10" t="str">
            <v>SER</v>
          </cell>
          <cell r="AR10" t="str">
            <v>SER</v>
          </cell>
          <cell r="AS10" t="str">
            <v>SER</v>
          </cell>
          <cell r="AT10" t="str">
            <v>SER</v>
          </cell>
          <cell r="AU10" t="str">
            <v>SER</v>
          </cell>
        </row>
        <row r="11">
          <cell r="B11" t="str">
            <v>PR0201</v>
          </cell>
          <cell r="C11" t="str">
            <v>PSE SANTA LEONOR</v>
          </cell>
          <cell r="D11" t="str">
            <v>ADIL</v>
          </cell>
          <cell r="E11" t="str">
            <v>SER</v>
          </cell>
          <cell r="F11" t="b">
            <v>0</v>
          </cell>
          <cell r="G11" t="str">
            <v>AISL</v>
          </cell>
          <cell r="H11">
            <v>0</v>
          </cell>
          <cell r="I11" t="str">
            <v>Adinelsa</v>
          </cell>
          <cell r="J11" t="str">
            <v>MT</v>
          </cell>
          <cell r="K11">
            <v>22.6</v>
          </cell>
          <cell r="L11">
            <v>14.21</v>
          </cell>
          <cell r="M11">
            <v>14.21</v>
          </cell>
          <cell r="N11">
            <v>1</v>
          </cell>
          <cell r="O11">
            <v>1</v>
          </cell>
          <cell r="P11">
            <v>0</v>
          </cell>
          <cell r="Q11">
            <v>22.6</v>
          </cell>
          <cell r="R11">
            <v>14.21</v>
          </cell>
          <cell r="S11">
            <v>14.21</v>
          </cell>
          <cell r="T11">
            <v>19.917070707070707</v>
          </cell>
          <cell r="U11">
            <v>42.303070707070702</v>
          </cell>
          <cell r="V11">
            <v>22.6</v>
          </cell>
          <cell r="W11">
            <v>14.21</v>
          </cell>
          <cell r="X11">
            <v>14.21</v>
          </cell>
          <cell r="Y11">
            <v>19.917070707070707</v>
          </cell>
          <cell r="Z11">
            <v>1</v>
          </cell>
          <cell r="AA11">
            <v>5</v>
          </cell>
          <cell r="AB11" t="str">
            <v>LIMA</v>
          </cell>
          <cell r="AC11">
            <v>15</v>
          </cell>
          <cell r="AD11" t="str">
            <v>COSTA</v>
          </cell>
          <cell r="AE11">
            <v>8</v>
          </cell>
          <cell r="AF11" t="str">
            <v>No aplica</v>
          </cell>
          <cell r="AG11" t="str">
            <v>AISL</v>
          </cell>
          <cell r="AI11" t="str">
            <v>Adinelsa</v>
          </cell>
          <cell r="AJ11" t="str">
            <v>MT</v>
          </cell>
          <cell r="AK11" t="str">
            <v>SER</v>
          </cell>
          <cell r="AL11" t="str">
            <v>SER</v>
          </cell>
          <cell r="AM11" t="str">
            <v>SER</v>
          </cell>
          <cell r="AN11" t="str">
            <v>SER</v>
          </cell>
          <cell r="AO11" t="str">
            <v>SER</v>
          </cell>
          <cell r="AP11" t="str">
            <v>SER</v>
          </cell>
          <cell r="AQ11" t="str">
            <v>SER</v>
          </cell>
          <cell r="AR11" t="str">
            <v>SER</v>
          </cell>
          <cell r="AS11" t="str">
            <v>SER</v>
          </cell>
          <cell r="AT11" t="str">
            <v>SER</v>
          </cell>
          <cell r="AU11" t="str">
            <v>SER</v>
          </cell>
        </row>
        <row r="12">
          <cell r="B12" t="str">
            <v>PR0202</v>
          </cell>
          <cell r="C12" t="str">
            <v>PSE HONGOS</v>
          </cell>
          <cell r="D12" t="str">
            <v>ADIL</v>
          </cell>
          <cell r="E12" t="str">
            <v>SER</v>
          </cell>
          <cell r="F12" t="b">
            <v>0</v>
          </cell>
          <cell r="G12" t="str">
            <v>AISL</v>
          </cell>
          <cell r="H12">
            <v>0</v>
          </cell>
          <cell r="I12" t="str">
            <v>Adinelsa</v>
          </cell>
          <cell r="J12" t="str">
            <v>MT</v>
          </cell>
          <cell r="K12">
            <v>22.6</v>
          </cell>
          <cell r="L12">
            <v>14.21</v>
          </cell>
          <cell r="M12">
            <v>14.21</v>
          </cell>
          <cell r="N12">
            <v>1</v>
          </cell>
          <cell r="O12">
            <v>1</v>
          </cell>
          <cell r="P12">
            <v>0</v>
          </cell>
          <cell r="Q12">
            <v>22.6</v>
          </cell>
          <cell r="R12">
            <v>14.21</v>
          </cell>
          <cell r="S12">
            <v>14.21</v>
          </cell>
          <cell r="T12">
            <v>19.917070707070707</v>
          </cell>
          <cell r="U12">
            <v>42.303070707070702</v>
          </cell>
          <cell r="V12">
            <v>22.6</v>
          </cell>
          <cell r="W12">
            <v>14.21</v>
          </cell>
          <cell r="X12">
            <v>14.21</v>
          </cell>
          <cell r="Y12">
            <v>19.917070707070707</v>
          </cell>
          <cell r="Z12">
            <v>1</v>
          </cell>
          <cell r="AA12">
            <v>6</v>
          </cell>
          <cell r="AB12" t="str">
            <v>LIMA</v>
          </cell>
          <cell r="AC12">
            <v>15</v>
          </cell>
          <cell r="AD12" t="str">
            <v>COSTA</v>
          </cell>
          <cell r="AE12">
            <v>8</v>
          </cell>
          <cell r="AF12" t="str">
            <v>No aplica</v>
          </cell>
          <cell r="AG12" t="str">
            <v>AISL</v>
          </cell>
          <cell r="AI12" t="str">
            <v>Adinelsa</v>
          </cell>
          <cell r="AJ12" t="str">
            <v>MT</v>
          </cell>
          <cell r="AK12" t="str">
            <v>SER</v>
          </cell>
          <cell r="AL12" t="str">
            <v>SER</v>
          </cell>
          <cell r="AM12" t="str">
            <v>SER</v>
          </cell>
          <cell r="AN12" t="str">
            <v>SER</v>
          </cell>
          <cell r="AO12" t="str">
            <v>SER</v>
          </cell>
          <cell r="AP12" t="str">
            <v>SER</v>
          </cell>
          <cell r="AQ12" t="str">
            <v>SER</v>
          </cell>
          <cell r="AR12" t="str">
            <v>SER</v>
          </cell>
          <cell r="AS12" t="str">
            <v>SER</v>
          </cell>
          <cell r="AT12" t="str">
            <v>SER</v>
          </cell>
          <cell r="AU12" t="str">
            <v>SER</v>
          </cell>
        </row>
        <row r="13">
          <cell r="B13" t="str">
            <v>PR0203</v>
          </cell>
          <cell r="C13" t="str">
            <v>PSE QUINCHES</v>
          </cell>
          <cell r="D13" t="str">
            <v>ADIL</v>
          </cell>
          <cell r="E13" t="str">
            <v>SER</v>
          </cell>
          <cell r="F13" t="b">
            <v>0</v>
          </cell>
          <cell r="G13" t="str">
            <v>AISL</v>
          </cell>
          <cell r="H13">
            <v>0</v>
          </cell>
          <cell r="I13" t="str">
            <v>Adinelsa</v>
          </cell>
          <cell r="J13" t="str">
            <v>MT</v>
          </cell>
          <cell r="K13">
            <v>22.6</v>
          </cell>
          <cell r="L13">
            <v>14.21</v>
          </cell>
          <cell r="M13">
            <v>14.21</v>
          </cell>
          <cell r="N13">
            <v>1</v>
          </cell>
          <cell r="O13">
            <v>1</v>
          </cell>
          <cell r="P13">
            <v>0</v>
          </cell>
          <cell r="Q13">
            <v>22.6</v>
          </cell>
          <cell r="R13">
            <v>14.21</v>
          </cell>
          <cell r="S13">
            <v>14.21</v>
          </cell>
          <cell r="T13">
            <v>19.917070707070707</v>
          </cell>
          <cell r="U13">
            <v>42.303070707070702</v>
          </cell>
          <cell r="V13">
            <v>22.6</v>
          </cell>
          <cell r="W13">
            <v>14.21</v>
          </cell>
          <cell r="X13">
            <v>14.21</v>
          </cell>
          <cell r="Y13">
            <v>19.917070707070707</v>
          </cell>
          <cell r="Z13">
            <v>1</v>
          </cell>
          <cell r="AA13">
            <v>7</v>
          </cell>
          <cell r="AB13" t="str">
            <v>LIMA</v>
          </cell>
          <cell r="AC13">
            <v>15</v>
          </cell>
          <cell r="AD13" t="str">
            <v>COSTA</v>
          </cell>
          <cell r="AE13">
            <v>8</v>
          </cell>
          <cell r="AF13" t="str">
            <v>No aplica</v>
          </cell>
          <cell r="AG13" t="str">
            <v>AISL</v>
          </cell>
          <cell r="AI13" t="str">
            <v>Adinelsa</v>
          </cell>
          <cell r="AJ13" t="str">
            <v>MT</v>
          </cell>
          <cell r="AK13" t="str">
            <v>SER</v>
          </cell>
          <cell r="AL13" t="str">
            <v>SER</v>
          </cell>
          <cell r="AM13" t="str">
            <v>SER</v>
          </cell>
          <cell r="AN13" t="str">
            <v>SER</v>
          </cell>
          <cell r="AO13" t="str">
            <v>SER</v>
          </cell>
          <cell r="AP13" t="str">
            <v>SER</v>
          </cell>
          <cell r="AQ13" t="str">
            <v>SER</v>
          </cell>
          <cell r="AR13" t="str">
            <v>SER</v>
          </cell>
          <cell r="AS13" t="str">
            <v>SER</v>
          </cell>
          <cell r="AT13" t="str">
            <v>SER</v>
          </cell>
          <cell r="AU13" t="str">
            <v>SER</v>
          </cell>
        </row>
        <row r="14">
          <cell r="B14" t="str">
            <v>PR0204</v>
          </cell>
          <cell r="C14" t="str">
            <v>PSE CANTA</v>
          </cell>
          <cell r="D14" t="str">
            <v>ADIL</v>
          </cell>
          <cell r="E14" t="str">
            <v>SER</v>
          </cell>
          <cell r="F14" t="b">
            <v>0</v>
          </cell>
          <cell r="G14" t="str">
            <v>AISL</v>
          </cell>
          <cell r="H14">
            <v>0</v>
          </cell>
          <cell r="I14" t="str">
            <v>Adinelsa</v>
          </cell>
          <cell r="J14" t="str">
            <v>MT</v>
          </cell>
          <cell r="K14">
            <v>22.6</v>
          </cell>
          <cell r="L14">
            <v>14.21</v>
          </cell>
          <cell r="M14">
            <v>14.21</v>
          </cell>
          <cell r="N14">
            <v>1</v>
          </cell>
          <cell r="O14">
            <v>1</v>
          </cell>
          <cell r="P14">
            <v>0</v>
          </cell>
          <cell r="Q14">
            <v>22.6</v>
          </cell>
          <cell r="R14">
            <v>14.21</v>
          </cell>
          <cell r="S14">
            <v>14.21</v>
          </cell>
          <cell r="T14">
            <v>19.917070707070707</v>
          </cell>
          <cell r="U14">
            <v>42.303070707070702</v>
          </cell>
          <cell r="V14">
            <v>22.6</v>
          </cell>
          <cell r="W14">
            <v>14.21</v>
          </cell>
          <cell r="X14">
            <v>14.21</v>
          </cell>
          <cell r="Y14">
            <v>19.917070707070707</v>
          </cell>
          <cell r="Z14">
            <v>1</v>
          </cell>
          <cell r="AA14">
            <v>8</v>
          </cell>
          <cell r="AB14" t="str">
            <v>LIMA</v>
          </cell>
          <cell r="AC14">
            <v>15</v>
          </cell>
          <cell r="AD14" t="str">
            <v>COSTA</v>
          </cell>
          <cell r="AE14">
            <v>8</v>
          </cell>
          <cell r="AF14" t="str">
            <v>No aplica</v>
          </cell>
          <cell r="AG14" t="str">
            <v>AISL</v>
          </cell>
          <cell r="AI14" t="str">
            <v>Adinelsa</v>
          </cell>
          <cell r="AJ14" t="str">
            <v>MT</v>
          </cell>
          <cell r="AK14" t="str">
            <v>SER</v>
          </cell>
          <cell r="AL14" t="str">
            <v>SER</v>
          </cell>
          <cell r="AM14" t="str">
            <v>SER</v>
          </cell>
          <cell r="AN14" t="str">
            <v>SER</v>
          </cell>
          <cell r="AO14" t="str">
            <v>SER</v>
          </cell>
          <cell r="AP14" t="str">
            <v>SER</v>
          </cell>
          <cell r="AQ14" t="str">
            <v>SER</v>
          </cell>
          <cell r="AR14" t="str">
            <v>SER</v>
          </cell>
          <cell r="AS14" t="str">
            <v>SER</v>
          </cell>
          <cell r="AT14" t="str">
            <v>SER</v>
          </cell>
          <cell r="AU14" t="str">
            <v>SER</v>
          </cell>
        </row>
        <row r="15">
          <cell r="B15" t="str">
            <v>PR0205</v>
          </cell>
          <cell r="C15" t="str">
            <v>PSE CAJATAMBO</v>
          </cell>
          <cell r="D15" t="str">
            <v>ADIL</v>
          </cell>
          <cell r="E15" t="str">
            <v>SER</v>
          </cell>
          <cell r="F15" t="b">
            <v>0</v>
          </cell>
          <cell r="G15" t="str">
            <v>AISL</v>
          </cell>
          <cell r="H15">
            <v>0</v>
          </cell>
          <cell r="I15" t="str">
            <v>Adinelsa</v>
          </cell>
          <cell r="J15" t="str">
            <v>MT</v>
          </cell>
          <cell r="K15">
            <v>22.6</v>
          </cell>
          <cell r="L15">
            <v>14.21</v>
          </cell>
          <cell r="M15">
            <v>14.21</v>
          </cell>
          <cell r="N15">
            <v>1</v>
          </cell>
          <cell r="O15">
            <v>1</v>
          </cell>
          <cell r="P15">
            <v>0</v>
          </cell>
          <cell r="Q15">
            <v>22.6</v>
          </cell>
          <cell r="R15">
            <v>14.21</v>
          </cell>
          <cell r="S15">
            <v>14.21</v>
          </cell>
          <cell r="T15">
            <v>19.917070707070707</v>
          </cell>
          <cell r="U15">
            <v>42.303070707070702</v>
          </cell>
          <cell r="V15">
            <v>22.6</v>
          </cell>
          <cell r="W15">
            <v>14.21</v>
          </cell>
          <cell r="X15">
            <v>14.21</v>
          </cell>
          <cell r="Y15">
            <v>19.917070707070707</v>
          </cell>
          <cell r="Z15">
            <v>1</v>
          </cell>
          <cell r="AA15">
            <v>9</v>
          </cell>
          <cell r="AB15" t="str">
            <v>LIMA</v>
          </cell>
          <cell r="AC15">
            <v>15</v>
          </cell>
          <cell r="AD15" t="str">
            <v>COSTA</v>
          </cell>
          <cell r="AE15">
            <v>8</v>
          </cell>
          <cell r="AF15" t="str">
            <v>No aplica</v>
          </cell>
          <cell r="AG15" t="str">
            <v>AISL</v>
          </cell>
          <cell r="AI15" t="str">
            <v>Adinelsa</v>
          </cell>
          <cell r="AJ15" t="str">
            <v>MT</v>
          </cell>
          <cell r="AK15" t="str">
            <v>SER</v>
          </cell>
          <cell r="AL15" t="str">
            <v>SER</v>
          </cell>
          <cell r="AM15" t="str">
            <v>SER</v>
          </cell>
          <cell r="AN15" t="str">
            <v>SER</v>
          </cell>
          <cell r="AO15" t="str">
            <v>SER</v>
          </cell>
          <cell r="AP15" t="str">
            <v>SER</v>
          </cell>
          <cell r="AQ15" t="str">
            <v>SER</v>
          </cell>
          <cell r="AR15" t="str">
            <v>SER</v>
          </cell>
          <cell r="AS15" t="str">
            <v>SER</v>
          </cell>
          <cell r="AT15" t="str">
            <v>SER</v>
          </cell>
          <cell r="AU15" t="str">
            <v>SER</v>
          </cell>
        </row>
        <row r="16">
          <cell r="B16" t="str">
            <v>PR0206</v>
          </cell>
          <cell r="C16" t="str">
            <v>PSE HUAROCHIRI</v>
          </cell>
          <cell r="D16" t="str">
            <v>ADIL</v>
          </cell>
          <cell r="E16" t="str">
            <v>SER</v>
          </cell>
          <cell r="F16" t="b">
            <v>0</v>
          </cell>
          <cell r="G16" t="str">
            <v>SEIN</v>
          </cell>
          <cell r="H16">
            <v>7</v>
          </cell>
          <cell r="I16" t="str">
            <v>Lima</v>
          </cell>
          <cell r="J16">
            <v>220</v>
          </cell>
          <cell r="K16">
            <v>53.05</v>
          </cell>
          <cell r="L16">
            <v>17.5</v>
          </cell>
          <cell r="M16">
            <v>14.26</v>
          </cell>
          <cell r="N16">
            <v>1.0246999999999999</v>
          </cell>
          <cell r="O16">
            <v>1.0288999999999999</v>
          </cell>
          <cell r="P16">
            <v>1.2064000000000001</v>
          </cell>
          <cell r="Q16">
            <v>54.583144999999995</v>
          </cell>
          <cell r="R16">
            <v>19.314549999999997</v>
          </cell>
          <cell r="S16">
            <v>15.994522</v>
          </cell>
          <cell r="T16">
            <v>30.940154274747474</v>
          </cell>
          <cell r="U16">
            <v>42.303070707070702</v>
          </cell>
          <cell r="V16">
            <v>54.583144999999995</v>
          </cell>
          <cell r="W16">
            <v>19.314549999999997</v>
          </cell>
          <cell r="X16">
            <v>15.994522</v>
          </cell>
          <cell r="Y16">
            <v>30.940154274747474</v>
          </cell>
          <cell r="Z16">
            <v>1</v>
          </cell>
          <cell r="AA16">
            <v>10</v>
          </cell>
          <cell r="AB16" t="str">
            <v>LIMA</v>
          </cell>
          <cell r="AC16">
            <v>15</v>
          </cell>
          <cell r="AD16" t="str">
            <v>COSTA</v>
          </cell>
          <cell r="AE16">
            <v>8</v>
          </cell>
          <cell r="AF16" t="str">
            <v>No aplica</v>
          </cell>
          <cell r="AG16" t="str">
            <v>SEIN</v>
          </cell>
          <cell r="AH16">
            <v>7</v>
          </cell>
          <cell r="AI16" t="str">
            <v>Lima</v>
          </cell>
          <cell r="AJ16">
            <v>220</v>
          </cell>
          <cell r="AK16" t="str">
            <v>SER</v>
          </cell>
          <cell r="AL16" t="str">
            <v>SER</v>
          </cell>
          <cell r="AM16" t="str">
            <v>SER</v>
          </cell>
          <cell r="AN16" t="str">
            <v>SER</v>
          </cell>
          <cell r="AO16" t="str">
            <v>SER</v>
          </cell>
          <cell r="AP16" t="str">
            <v>SER</v>
          </cell>
          <cell r="AQ16" t="str">
            <v>SER</v>
          </cell>
          <cell r="AR16" t="str">
            <v>SER</v>
          </cell>
          <cell r="AS16" t="str">
            <v>SER</v>
          </cell>
          <cell r="AT16" t="str">
            <v>SER</v>
          </cell>
          <cell r="AU16" t="str">
            <v>SER</v>
          </cell>
        </row>
        <row r="17">
          <cell r="B17" t="str">
            <v>PR0207</v>
          </cell>
          <cell r="C17" t="str">
            <v>PSE HUARMACA</v>
          </cell>
          <cell r="D17" t="str">
            <v>ADIL</v>
          </cell>
          <cell r="E17" t="str">
            <v>SER</v>
          </cell>
          <cell r="F17" t="b">
            <v>0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53.05</v>
          </cell>
          <cell r="L17">
            <v>17.77</v>
          </cell>
          <cell r="M17">
            <v>14.360000000000001</v>
          </cell>
          <cell r="N17">
            <v>1.0247999999999999</v>
          </cell>
          <cell r="O17">
            <v>1.0237000000000001</v>
          </cell>
          <cell r="P17">
            <v>1.1432</v>
          </cell>
          <cell r="Q17">
            <v>54.307285</v>
          </cell>
          <cell r="R17">
            <v>19.529795999999997</v>
          </cell>
          <cell r="S17">
            <v>16.035228</v>
          </cell>
          <cell r="T17">
            <v>30.972287658585856</v>
          </cell>
          <cell r="U17">
            <v>42.303070707070702</v>
          </cell>
          <cell r="V17">
            <v>54.307285</v>
          </cell>
          <cell r="W17">
            <v>19.529795999999997</v>
          </cell>
          <cell r="X17">
            <v>16.035228</v>
          </cell>
          <cell r="Y17">
            <v>30.972287658585856</v>
          </cell>
          <cell r="Z17">
            <v>1</v>
          </cell>
          <cell r="AA17">
            <v>11</v>
          </cell>
          <cell r="AB17" t="str">
            <v>PIURA</v>
          </cell>
          <cell r="AC17">
            <v>20</v>
          </cell>
          <cell r="AD17" t="str">
            <v>COSTA</v>
          </cell>
          <cell r="AE17">
            <v>8</v>
          </cell>
          <cell r="AF17" t="str">
            <v>No aplica</v>
          </cell>
          <cell r="AG17" t="str">
            <v>SEIN</v>
          </cell>
          <cell r="AH17">
            <v>1</v>
          </cell>
          <cell r="AI17" t="str">
            <v>Piura Oeste</v>
          </cell>
          <cell r="AJ17">
            <v>220</v>
          </cell>
          <cell r="AK17" t="str">
            <v>SER</v>
          </cell>
          <cell r="AL17" t="str">
            <v>SER</v>
          </cell>
          <cell r="AM17" t="str">
            <v>SER</v>
          </cell>
          <cell r="AN17" t="str">
            <v>SER</v>
          </cell>
          <cell r="AO17" t="str">
            <v>SER</v>
          </cell>
          <cell r="AP17" t="str">
            <v>SER</v>
          </cell>
          <cell r="AQ17" t="str">
            <v>SER</v>
          </cell>
          <cell r="AR17" t="str">
            <v>SER</v>
          </cell>
          <cell r="AS17" t="str">
            <v>SER</v>
          </cell>
          <cell r="AT17" t="str">
            <v>SER</v>
          </cell>
          <cell r="AU17" t="str">
            <v>SER</v>
          </cell>
        </row>
        <row r="18">
          <cell r="B18" t="str">
            <v>PR0209</v>
          </cell>
          <cell r="C18" t="str">
            <v>PSE QUICACHA</v>
          </cell>
          <cell r="D18" t="str">
            <v>ADIL</v>
          </cell>
          <cell r="E18" t="str">
            <v>SER</v>
          </cell>
          <cell r="F18" t="b">
            <v>0</v>
          </cell>
          <cell r="G18" t="str">
            <v>AISL</v>
          </cell>
          <cell r="H18">
            <v>0</v>
          </cell>
          <cell r="I18" t="str">
            <v>Adinelsa</v>
          </cell>
          <cell r="J18" t="str">
            <v>MT</v>
          </cell>
          <cell r="K18">
            <v>22.6</v>
          </cell>
          <cell r="L18">
            <v>14.21</v>
          </cell>
          <cell r="M18">
            <v>14.21</v>
          </cell>
          <cell r="N18">
            <v>1</v>
          </cell>
          <cell r="O18">
            <v>1</v>
          </cell>
          <cell r="P18">
            <v>0</v>
          </cell>
          <cell r="Q18">
            <v>22.6</v>
          </cell>
          <cell r="R18">
            <v>14.21</v>
          </cell>
          <cell r="S18">
            <v>14.21</v>
          </cell>
          <cell r="T18">
            <v>19.917070707070707</v>
          </cell>
          <cell r="U18">
            <v>42.303070707070702</v>
          </cell>
          <cell r="V18">
            <v>22.6</v>
          </cell>
          <cell r="W18">
            <v>14.21</v>
          </cell>
          <cell r="X18">
            <v>14.21</v>
          </cell>
          <cell r="Y18">
            <v>19.917070707070707</v>
          </cell>
          <cell r="Z18">
            <v>1</v>
          </cell>
          <cell r="AA18">
            <v>12</v>
          </cell>
          <cell r="AB18" t="str">
            <v>AREQUIPA</v>
          </cell>
          <cell r="AC18">
            <v>4</v>
          </cell>
          <cell r="AD18" t="str">
            <v>COSTA</v>
          </cell>
          <cell r="AE18">
            <v>8</v>
          </cell>
          <cell r="AF18" t="str">
            <v>No aplica</v>
          </cell>
          <cell r="AG18" t="str">
            <v>AISL</v>
          </cell>
          <cell r="AI18" t="str">
            <v>Adinelsa</v>
          </cell>
          <cell r="AJ18" t="str">
            <v>MT</v>
          </cell>
          <cell r="AK18" t="str">
            <v>SER</v>
          </cell>
          <cell r="AL18" t="str">
            <v>SER</v>
          </cell>
          <cell r="AM18" t="str">
            <v>SER</v>
          </cell>
          <cell r="AN18" t="str">
            <v>SER</v>
          </cell>
          <cell r="AO18" t="str">
            <v>SER</v>
          </cell>
          <cell r="AP18" t="str">
            <v>SER</v>
          </cell>
          <cell r="AQ18" t="str">
            <v>SER</v>
          </cell>
          <cell r="AR18" t="str">
            <v>SER</v>
          </cell>
          <cell r="AS18" t="str">
            <v>SER</v>
          </cell>
          <cell r="AT18" t="str">
            <v>SER</v>
          </cell>
          <cell r="AU18" t="str">
            <v>SER</v>
          </cell>
        </row>
        <row r="19">
          <cell r="B19" t="str">
            <v>PR0210</v>
          </cell>
          <cell r="C19" t="str">
            <v>PSE CORACORA-MARCABAMBA</v>
          </cell>
          <cell r="D19" t="str">
            <v>ADIL</v>
          </cell>
          <cell r="E19" t="str">
            <v>SER</v>
          </cell>
          <cell r="F19" t="b">
            <v>0</v>
          </cell>
          <cell r="G19" t="str">
            <v>SEIN</v>
          </cell>
          <cell r="H19">
            <v>8</v>
          </cell>
          <cell r="I19" t="str">
            <v>Marcona</v>
          </cell>
          <cell r="J19">
            <v>220</v>
          </cell>
          <cell r="K19">
            <v>53.05</v>
          </cell>
          <cell r="L19">
            <v>17.38</v>
          </cell>
          <cell r="M19">
            <v>14.31</v>
          </cell>
          <cell r="N19">
            <v>1.0478000000000001</v>
          </cell>
          <cell r="O19">
            <v>1.0576000000000001</v>
          </cell>
          <cell r="P19">
            <v>2.1547000000000001</v>
          </cell>
          <cell r="Q19">
            <v>56.10568</v>
          </cell>
          <cell r="R19">
            <v>20.541364000000002</v>
          </cell>
          <cell r="S19">
            <v>17.324618000000001</v>
          </cell>
          <cell r="T19">
            <v>32.618580110101007</v>
          </cell>
          <cell r="U19">
            <v>42.303070707070702</v>
          </cell>
          <cell r="V19">
            <v>56.10568</v>
          </cell>
          <cell r="W19">
            <v>20.541364000000002</v>
          </cell>
          <cell r="X19">
            <v>17.324618000000001</v>
          </cell>
          <cell r="Y19">
            <v>32.618580110101007</v>
          </cell>
          <cell r="Z19">
            <v>1</v>
          </cell>
          <cell r="AA19">
            <v>13</v>
          </cell>
          <cell r="AB19" t="str">
            <v>AYACUCHO</v>
          </cell>
          <cell r="AC19">
            <v>5</v>
          </cell>
          <cell r="AD19" t="str">
            <v>SIERRA</v>
          </cell>
          <cell r="AE19">
            <v>8</v>
          </cell>
          <cell r="AF19" t="str">
            <v>No aplica</v>
          </cell>
          <cell r="AG19" t="str">
            <v>SEIN</v>
          </cell>
          <cell r="AH19">
            <v>8</v>
          </cell>
          <cell r="AI19" t="str">
            <v>Marcona</v>
          </cell>
          <cell r="AJ19">
            <v>220</v>
          </cell>
          <cell r="AK19" t="str">
            <v>SER</v>
          </cell>
          <cell r="AL19" t="str">
            <v>SER</v>
          </cell>
          <cell r="AM19" t="str">
            <v>SER</v>
          </cell>
          <cell r="AN19" t="str">
            <v>SER</v>
          </cell>
          <cell r="AO19" t="str">
            <v>SER</v>
          </cell>
          <cell r="AP19" t="str">
            <v>SER</v>
          </cell>
          <cell r="AQ19" t="str">
            <v>SER</v>
          </cell>
          <cell r="AR19" t="str">
            <v>SER</v>
          </cell>
          <cell r="AS19" t="str">
            <v>SER</v>
          </cell>
          <cell r="AT19" t="str">
            <v>SER</v>
          </cell>
          <cell r="AU19" t="str">
            <v>SER</v>
          </cell>
        </row>
        <row r="20">
          <cell r="B20" t="str">
            <v>PR0211</v>
          </cell>
          <cell r="C20" t="str">
            <v>PSE HUMAY PAMPANO</v>
          </cell>
          <cell r="D20" t="str">
            <v>ADIL</v>
          </cell>
          <cell r="E20" t="str">
            <v>SER</v>
          </cell>
          <cell r="F20" t="b">
            <v>0</v>
          </cell>
          <cell r="G20" t="str">
            <v>SEIN</v>
          </cell>
          <cell r="H20">
            <v>8</v>
          </cell>
          <cell r="I20" t="str">
            <v>Independencia</v>
          </cell>
          <cell r="J20">
            <v>220</v>
          </cell>
          <cell r="K20">
            <v>53.05</v>
          </cell>
          <cell r="L20">
            <v>16.919999999999998</v>
          </cell>
          <cell r="M20">
            <v>14.41</v>
          </cell>
          <cell r="N20">
            <v>1.0478000000000001</v>
          </cell>
          <cell r="O20">
            <v>1.0576000000000001</v>
          </cell>
          <cell r="P20">
            <v>2.1547000000000001</v>
          </cell>
          <cell r="Q20">
            <v>56.10568</v>
          </cell>
          <cell r="R20">
            <v>20.059376</v>
          </cell>
          <cell r="S20">
            <v>17.429397999999999</v>
          </cell>
          <cell r="T20">
            <v>32.51799131010101</v>
          </cell>
          <cell r="U20">
            <v>42.303070707070702</v>
          </cell>
          <cell r="V20">
            <v>56.10568</v>
          </cell>
          <cell r="W20">
            <v>20.059376</v>
          </cell>
          <cell r="X20">
            <v>17.429397999999999</v>
          </cell>
          <cell r="Y20">
            <v>32.51799131010101</v>
          </cell>
          <cell r="Z20">
            <v>1</v>
          </cell>
          <cell r="AA20">
            <v>14</v>
          </cell>
          <cell r="AB20" t="str">
            <v>ICA</v>
          </cell>
          <cell r="AC20">
            <v>12</v>
          </cell>
          <cell r="AD20" t="str">
            <v>COSTA</v>
          </cell>
          <cell r="AE20">
            <v>8</v>
          </cell>
          <cell r="AF20" t="str">
            <v>No aplica</v>
          </cell>
          <cell r="AG20" t="str">
            <v>SEIN</v>
          </cell>
          <cell r="AH20">
            <v>8</v>
          </cell>
          <cell r="AI20" t="str">
            <v>Independencia</v>
          </cell>
          <cell r="AJ20">
            <v>220</v>
          </cell>
          <cell r="AK20" t="str">
            <v>SER</v>
          </cell>
          <cell r="AL20" t="str">
            <v>SER</v>
          </cell>
          <cell r="AM20" t="str">
            <v>SER</v>
          </cell>
          <cell r="AN20" t="str">
            <v>SER</v>
          </cell>
          <cell r="AO20" t="str">
            <v>SER</v>
          </cell>
          <cell r="AP20" t="str">
            <v>SER</v>
          </cell>
          <cell r="AQ20" t="str">
            <v>SER</v>
          </cell>
          <cell r="AR20" t="str">
            <v>SER</v>
          </cell>
          <cell r="AS20" t="str">
            <v>SER</v>
          </cell>
          <cell r="AT20" t="str">
            <v>SER</v>
          </cell>
          <cell r="AU20" t="str">
            <v>SER</v>
          </cell>
        </row>
        <row r="21">
          <cell r="B21" t="str">
            <v>PL0212</v>
          </cell>
          <cell r="C21" t="str">
            <v>PSE QUIPARACRA</v>
          </cell>
          <cell r="D21" t="str">
            <v>ADIL</v>
          </cell>
          <cell r="E21">
            <v>6</v>
          </cell>
          <cell r="F21" t="b">
            <v>0</v>
          </cell>
          <cell r="G21" t="str">
            <v>SEIN</v>
          </cell>
          <cell r="H21">
            <v>5</v>
          </cell>
          <cell r="I21" t="str">
            <v>Yaupi</v>
          </cell>
          <cell r="J21">
            <v>138</v>
          </cell>
          <cell r="K21">
            <v>53.05</v>
          </cell>
          <cell r="L21">
            <v>16.63</v>
          </cell>
          <cell r="M21">
            <v>13.5</v>
          </cell>
          <cell r="N21">
            <v>1.0555000000000001</v>
          </cell>
          <cell r="O21">
            <v>1.0437000000000001</v>
          </cell>
          <cell r="P21">
            <v>2.875</v>
          </cell>
          <cell r="Q21">
            <v>55.368285</v>
          </cell>
          <cell r="R21">
            <v>20.603864999999999</v>
          </cell>
          <cell r="S21">
            <v>17.300150000000002</v>
          </cell>
          <cell r="T21">
            <v>32.438340401515148</v>
          </cell>
          <cell r="U21">
            <v>42.303070707070702</v>
          </cell>
          <cell r="V21">
            <v>55.368285</v>
          </cell>
          <cell r="W21">
            <v>20.603864999999999</v>
          </cell>
          <cell r="X21">
            <v>17.300150000000002</v>
          </cell>
          <cell r="Y21">
            <v>32.438340401515148</v>
          </cell>
          <cell r="Z21">
            <v>1</v>
          </cell>
          <cell r="AA21">
            <v>15</v>
          </cell>
          <cell r="AB21" t="str">
            <v>PASCO</v>
          </cell>
          <cell r="AC21">
            <v>19</v>
          </cell>
          <cell r="AD21" t="str">
            <v>SIERRA</v>
          </cell>
          <cell r="AE21">
            <v>6</v>
          </cell>
          <cell r="AF21" t="str">
            <v>No aplica</v>
          </cell>
          <cell r="AG21" t="str">
            <v>SEIN</v>
          </cell>
          <cell r="AH21">
            <v>5</v>
          </cell>
          <cell r="AI21" t="str">
            <v>Yaupi</v>
          </cell>
          <cell r="AJ21">
            <v>138</v>
          </cell>
          <cell r="AK21">
            <v>4</v>
          </cell>
          <cell r="AL21">
            <v>4</v>
          </cell>
          <cell r="AM21">
            <v>4</v>
          </cell>
          <cell r="AN21">
            <v>4</v>
          </cell>
          <cell r="AO21">
            <v>4</v>
          </cell>
          <cell r="AP21">
            <v>4</v>
          </cell>
          <cell r="AQ21">
            <v>4</v>
          </cell>
          <cell r="AR21">
            <v>4</v>
          </cell>
          <cell r="AS21">
            <v>4</v>
          </cell>
          <cell r="AT21">
            <v>4</v>
          </cell>
          <cell r="AU21">
            <v>4</v>
          </cell>
        </row>
        <row r="22">
          <cell r="B22" t="str">
            <v>PR0213</v>
          </cell>
          <cell r="C22" t="str">
            <v>PSE YAUYOS</v>
          </cell>
          <cell r="D22" t="str">
            <v>ADIL</v>
          </cell>
          <cell r="E22" t="str">
            <v>SER</v>
          </cell>
          <cell r="F22" t="b">
            <v>0</v>
          </cell>
          <cell r="G22" t="str">
            <v>SEIN</v>
          </cell>
          <cell r="H22">
            <v>7</v>
          </cell>
          <cell r="I22" t="str">
            <v>Oroya Nueva</v>
          </cell>
          <cell r="J22">
            <v>50</v>
          </cell>
          <cell r="K22">
            <v>53.05</v>
          </cell>
          <cell r="L22">
            <v>17.029999999999998</v>
          </cell>
          <cell r="M22">
            <v>13.770000000000001</v>
          </cell>
          <cell r="N22">
            <v>1.0156000000000001</v>
          </cell>
          <cell r="O22">
            <v>1.0182</v>
          </cell>
          <cell r="P22">
            <v>1.2064000000000001</v>
          </cell>
          <cell r="Q22">
            <v>54.015509999999999</v>
          </cell>
          <cell r="R22">
            <v>18.677967999999996</v>
          </cell>
          <cell r="S22">
            <v>15.367112000000002</v>
          </cell>
          <cell r="T22">
            <v>30.166191903030303</v>
          </cell>
          <cell r="U22">
            <v>42.303070707070702</v>
          </cell>
          <cell r="V22">
            <v>54.015509999999999</v>
          </cell>
          <cell r="W22">
            <v>18.677967999999996</v>
          </cell>
          <cell r="X22">
            <v>15.367112000000002</v>
          </cell>
          <cell r="Y22">
            <v>30.166191903030303</v>
          </cell>
          <cell r="Z22">
            <v>1</v>
          </cell>
          <cell r="AA22">
            <v>16</v>
          </cell>
          <cell r="AB22" t="str">
            <v>LIMA</v>
          </cell>
          <cell r="AC22">
            <v>15</v>
          </cell>
          <cell r="AD22" t="str">
            <v>COSTA</v>
          </cell>
          <cell r="AE22">
            <v>8</v>
          </cell>
          <cell r="AF22" t="str">
            <v>No aplica</v>
          </cell>
          <cell r="AG22" t="str">
            <v>SEIN</v>
          </cell>
          <cell r="AH22">
            <v>7</v>
          </cell>
          <cell r="AI22" t="str">
            <v>Oroya Nueva</v>
          </cell>
          <cell r="AJ22">
            <v>50</v>
          </cell>
          <cell r="AK22" t="str">
            <v>SER</v>
          </cell>
          <cell r="AL22" t="str">
            <v>SER</v>
          </cell>
          <cell r="AM22" t="str">
            <v>SER</v>
          </cell>
          <cell r="AN22" t="str">
            <v>SER</v>
          </cell>
          <cell r="AO22" t="str">
            <v>SER</v>
          </cell>
          <cell r="AP22" t="str">
            <v>SER</v>
          </cell>
          <cell r="AQ22" t="str">
            <v>SER</v>
          </cell>
          <cell r="AR22" t="str">
            <v>SER</v>
          </cell>
          <cell r="AS22" t="str">
            <v>SER</v>
          </cell>
          <cell r="AT22" t="str">
            <v>SER</v>
          </cell>
          <cell r="AU22" t="str">
            <v>SER</v>
          </cell>
        </row>
        <row r="23">
          <cell r="B23" t="str">
            <v>PR0214</v>
          </cell>
          <cell r="C23" t="str">
            <v>PSE LUNAHUANA</v>
          </cell>
          <cell r="D23" t="str">
            <v>ADIL</v>
          </cell>
          <cell r="E23" t="str">
            <v>SER</v>
          </cell>
          <cell r="F23" t="b">
            <v>0</v>
          </cell>
          <cell r="G23" t="str">
            <v>SEIN</v>
          </cell>
          <cell r="H23">
            <v>7</v>
          </cell>
          <cell r="I23" t="str">
            <v>Chilca</v>
          </cell>
          <cell r="J23">
            <v>220</v>
          </cell>
          <cell r="K23">
            <v>53.05</v>
          </cell>
          <cell r="L23">
            <v>16.599999999999998</v>
          </cell>
          <cell r="M23">
            <v>13.9</v>
          </cell>
          <cell r="N23">
            <v>1.0246999999999999</v>
          </cell>
          <cell r="O23">
            <v>1.0288999999999999</v>
          </cell>
          <cell r="P23">
            <v>1.2064000000000001</v>
          </cell>
          <cell r="Q23">
            <v>54.583144999999995</v>
          </cell>
          <cell r="R23">
            <v>18.392319999999994</v>
          </cell>
          <cell r="S23">
            <v>15.625630000000001</v>
          </cell>
          <cell r="T23">
            <v>30.377593974747469</v>
          </cell>
          <cell r="U23">
            <v>42.303070707070702</v>
          </cell>
          <cell r="V23">
            <v>54.583144999999995</v>
          </cell>
          <cell r="W23">
            <v>18.392319999999994</v>
          </cell>
          <cell r="X23">
            <v>15.625630000000001</v>
          </cell>
          <cell r="Y23">
            <v>30.377593974747469</v>
          </cell>
          <cell r="Z23">
            <v>1</v>
          </cell>
          <cell r="AA23">
            <v>17</v>
          </cell>
          <cell r="AB23" t="str">
            <v>LIMA</v>
          </cell>
          <cell r="AC23">
            <v>15</v>
          </cell>
          <cell r="AD23" t="str">
            <v>COSTA</v>
          </cell>
          <cell r="AE23">
            <v>8</v>
          </cell>
          <cell r="AF23" t="str">
            <v>No aplica</v>
          </cell>
          <cell r="AG23" t="str">
            <v>SEIN</v>
          </cell>
          <cell r="AH23">
            <v>7</v>
          </cell>
          <cell r="AI23" t="str">
            <v>Chilca</v>
          </cell>
          <cell r="AJ23">
            <v>220</v>
          </cell>
          <cell r="AK23" t="str">
            <v>SER</v>
          </cell>
          <cell r="AL23" t="str">
            <v>SER</v>
          </cell>
          <cell r="AM23" t="str">
            <v>SER</v>
          </cell>
          <cell r="AN23" t="str">
            <v>SER</v>
          </cell>
          <cell r="AO23" t="str">
            <v>SER</v>
          </cell>
          <cell r="AP23" t="str">
            <v>SER</v>
          </cell>
          <cell r="AQ23" t="str">
            <v>SER</v>
          </cell>
          <cell r="AR23" t="str">
            <v>SER</v>
          </cell>
          <cell r="AS23" t="str">
            <v>SER</v>
          </cell>
          <cell r="AT23" t="str">
            <v>SER</v>
          </cell>
          <cell r="AU23" t="str">
            <v>SER</v>
          </cell>
        </row>
        <row r="24">
          <cell r="B24" t="str">
            <v>PL0216</v>
          </cell>
          <cell r="C24" t="str">
            <v>PSE CHARAPE</v>
          </cell>
          <cell r="D24" t="str">
            <v>ADIL</v>
          </cell>
          <cell r="E24" t="str">
            <v>SER</v>
          </cell>
          <cell r="F24" t="b">
            <v>0</v>
          </cell>
          <cell r="G24" t="str">
            <v>AISL</v>
          </cell>
          <cell r="H24">
            <v>0</v>
          </cell>
          <cell r="I24" t="str">
            <v>Adinelsa</v>
          </cell>
          <cell r="J24" t="str">
            <v>MT</v>
          </cell>
          <cell r="K24">
            <v>22.6</v>
          </cell>
          <cell r="L24">
            <v>14.21</v>
          </cell>
          <cell r="M24">
            <v>14.21</v>
          </cell>
          <cell r="N24">
            <v>1</v>
          </cell>
          <cell r="O24">
            <v>1</v>
          </cell>
          <cell r="P24">
            <v>0</v>
          </cell>
          <cell r="Q24">
            <v>22.6</v>
          </cell>
          <cell r="R24">
            <v>14.21</v>
          </cell>
          <cell r="S24">
            <v>14.21</v>
          </cell>
          <cell r="T24">
            <v>19.917070707070707</v>
          </cell>
          <cell r="U24">
            <v>42.303070707070702</v>
          </cell>
          <cell r="V24">
            <v>22.6</v>
          </cell>
          <cell r="W24">
            <v>14.21</v>
          </cell>
          <cell r="X24">
            <v>14.21</v>
          </cell>
          <cell r="Y24">
            <v>19.917070707070707</v>
          </cell>
          <cell r="Z24">
            <v>1</v>
          </cell>
          <cell r="AA24">
            <v>18</v>
          </cell>
          <cell r="AB24" t="str">
            <v>CAJAMARCA</v>
          </cell>
          <cell r="AC24">
            <v>6</v>
          </cell>
          <cell r="AD24" t="str">
            <v>SIERRA</v>
          </cell>
          <cell r="AE24">
            <v>8</v>
          </cell>
          <cell r="AF24" t="str">
            <v>No aplica</v>
          </cell>
          <cell r="AG24" t="str">
            <v>AISL</v>
          </cell>
          <cell r="AI24" t="str">
            <v>Adinelsa</v>
          </cell>
          <cell r="AJ24" t="str">
            <v>MT</v>
          </cell>
          <cell r="AK24" t="str">
            <v>SER</v>
          </cell>
          <cell r="AL24" t="str">
            <v>SER</v>
          </cell>
          <cell r="AM24" t="str">
            <v>SER</v>
          </cell>
          <cell r="AN24" t="str">
            <v>SER</v>
          </cell>
          <cell r="AO24" t="str">
            <v>SER</v>
          </cell>
          <cell r="AP24" t="str">
            <v>SER</v>
          </cell>
          <cell r="AQ24" t="str">
            <v>SER</v>
          </cell>
          <cell r="AR24" t="str">
            <v>SER</v>
          </cell>
          <cell r="AS24" t="str">
            <v>SER</v>
          </cell>
          <cell r="AT24" t="str">
            <v>SER</v>
          </cell>
          <cell r="AU24" t="str">
            <v>SER</v>
          </cell>
        </row>
        <row r="25">
          <cell r="B25" t="str">
            <v>PL0265</v>
          </cell>
          <cell r="C25" t="str">
            <v>PSE CHUQUIBAMBA</v>
          </cell>
          <cell r="D25" t="str">
            <v>ADIL</v>
          </cell>
          <cell r="E25" t="str">
            <v>SER</v>
          </cell>
          <cell r="F25" t="b">
            <v>0</v>
          </cell>
          <cell r="G25" t="str">
            <v>SEIN</v>
          </cell>
          <cell r="H25">
            <v>9</v>
          </cell>
          <cell r="I25" t="str">
            <v>Callalli</v>
          </cell>
          <cell r="J25">
            <v>138</v>
          </cell>
          <cell r="K25">
            <v>53.05</v>
          </cell>
          <cell r="L25">
            <v>18.029999999999998</v>
          </cell>
          <cell r="M25">
            <v>14.620000000000001</v>
          </cell>
          <cell r="N25">
            <v>1.0257000000000001</v>
          </cell>
          <cell r="O25">
            <v>1.0229999999999999</v>
          </cell>
          <cell r="P25">
            <v>1.3304999999999998</v>
          </cell>
          <cell r="Q25">
            <v>54.270149999999994</v>
          </cell>
          <cell r="R25">
            <v>19.999770999999999</v>
          </cell>
          <cell r="S25">
            <v>16.502134000000002</v>
          </cell>
          <cell r="T25">
            <v>31.430890283333333</v>
          </cell>
          <cell r="U25">
            <v>42.303070707070702</v>
          </cell>
          <cell r="V25">
            <v>54.270149999999994</v>
          </cell>
          <cell r="W25">
            <v>19.999770999999999</v>
          </cell>
          <cell r="X25">
            <v>16.502134000000002</v>
          </cell>
          <cell r="Y25">
            <v>31.430890283333333</v>
          </cell>
          <cell r="Z25">
            <v>1</v>
          </cell>
          <cell r="AA25">
            <v>19</v>
          </cell>
          <cell r="AB25" t="str">
            <v>AREQUIPA</v>
          </cell>
          <cell r="AC25">
            <v>4</v>
          </cell>
          <cell r="AD25" t="str">
            <v>COSTA</v>
          </cell>
          <cell r="AE25">
            <v>8</v>
          </cell>
          <cell r="AF25" t="str">
            <v>No aplica</v>
          </cell>
          <cell r="AG25" t="str">
            <v>SEIN</v>
          </cell>
          <cell r="AH25">
            <v>9</v>
          </cell>
          <cell r="AI25" t="str">
            <v>Callalli</v>
          </cell>
          <cell r="AJ25">
            <v>138</v>
          </cell>
          <cell r="AK25">
            <v>4</v>
          </cell>
          <cell r="AL25">
            <v>4</v>
          </cell>
          <cell r="AM25">
            <v>4</v>
          </cell>
          <cell r="AN25">
            <v>4</v>
          </cell>
          <cell r="AO25">
            <v>4</v>
          </cell>
          <cell r="AP25">
            <v>4</v>
          </cell>
          <cell r="AQ25">
            <v>4</v>
          </cell>
          <cell r="AR25">
            <v>4</v>
          </cell>
          <cell r="AS25">
            <v>4</v>
          </cell>
          <cell r="AT25">
            <v>4</v>
          </cell>
          <cell r="AU25">
            <v>4</v>
          </cell>
        </row>
        <row r="26">
          <cell r="B26" t="str">
            <v>PL0266</v>
          </cell>
          <cell r="C26" t="str">
            <v>PSE NUEVO SEASME</v>
          </cell>
          <cell r="D26" t="str">
            <v>ELOR</v>
          </cell>
          <cell r="E26" t="str">
            <v>SER</v>
          </cell>
          <cell r="F26" t="b">
            <v>1</v>
          </cell>
          <cell r="G26" t="str">
            <v>AISL</v>
          </cell>
          <cell r="H26">
            <v>0</v>
          </cell>
          <cell r="I26" t="str">
            <v>ELECTRO ORIENTE</v>
          </cell>
          <cell r="J26" t="str">
            <v>MT</v>
          </cell>
          <cell r="K26">
            <v>22.6</v>
          </cell>
          <cell r="L26">
            <v>14.03</v>
          </cell>
          <cell r="M26">
            <v>14.03</v>
          </cell>
          <cell r="N26">
            <v>1</v>
          </cell>
          <cell r="O26">
            <v>1</v>
          </cell>
          <cell r="P26">
            <v>0</v>
          </cell>
          <cell r="Q26">
            <v>22.6</v>
          </cell>
          <cell r="R26">
            <v>14.03</v>
          </cell>
          <cell r="S26">
            <v>14.03</v>
          </cell>
          <cell r="T26">
            <v>19.737070707070707</v>
          </cell>
          <cell r="U26">
            <v>42.303070707070702</v>
          </cell>
          <cell r="V26">
            <v>22.6</v>
          </cell>
          <cell r="W26">
            <v>14.03</v>
          </cell>
          <cell r="X26">
            <v>14.03</v>
          </cell>
          <cell r="Y26">
            <v>19.737070707070707</v>
          </cell>
          <cell r="Z26">
            <v>1</v>
          </cell>
          <cell r="AA26">
            <v>20</v>
          </cell>
          <cell r="AB26" t="str">
            <v>AMAZONAS</v>
          </cell>
          <cell r="AC26">
            <v>1</v>
          </cell>
          <cell r="AD26" t="str">
            <v>SELVA</v>
          </cell>
          <cell r="AE26">
            <v>8</v>
          </cell>
          <cell r="AF26" t="str">
            <v>No aplica</v>
          </cell>
          <cell r="AG26" t="str">
            <v>AISL</v>
          </cell>
          <cell r="AI26" t="str">
            <v>ELECTRO ORIENTE</v>
          </cell>
          <cell r="AJ26" t="str">
            <v>MT</v>
          </cell>
          <cell r="AK26" t="str">
            <v>SER</v>
          </cell>
          <cell r="AL26" t="str">
            <v>SER</v>
          </cell>
          <cell r="AM26" t="str">
            <v>SER</v>
          </cell>
          <cell r="AN26" t="str">
            <v>SER</v>
          </cell>
          <cell r="AO26" t="str">
            <v>SER</v>
          </cell>
          <cell r="AP26" t="str">
            <v>SER</v>
          </cell>
          <cell r="AQ26" t="str">
            <v>SER</v>
          </cell>
          <cell r="AR26" t="str">
            <v>SER</v>
          </cell>
          <cell r="AS26" t="str">
            <v>SER</v>
          </cell>
          <cell r="AT26" t="str">
            <v>SER</v>
          </cell>
          <cell r="AU26" t="str">
            <v>SER</v>
          </cell>
        </row>
        <row r="27">
          <cell r="B27" t="str">
            <v>PL0157</v>
          </cell>
          <cell r="C27" t="str">
            <v>CHAO</v>
          </cell>
          <cell r="D27" t="str">
            <v>CHAV</v>
          </cell>
          <cell r="E27">
            <v>3</v>
          </cell>
          <cell r="F27" t="b">
            <v>0</v>
          </cell>
          <cell r="G27" t="str">
            <v>SEIN</v>
          </cell>
          <cell r="H27">
            <v>3</v>
          </cell>
          <cell r="I27" t="str">
            <v>Trujillo Norte</v>
          </cell>
          <cell r="J27">
            <v>220</v>
          </cell>
          <cell r="K27">
            <v>53.05</v>
          </cell>
          <cell r="L27">
            <v>17.57</v>
          </cell>
          <cell r="M27">
            <v>14.280000000000001</v>
          </cell>
          <cell r="N27">
            <v>1.0205</v>
          </cell>
          <cell r="O27">
            <v>1.022</v>
          </cell>
          <cell r="P27">
            <v>1.3580000000000001</v>
          </cell>
          <cell r="Q27">
            <v>54.217099999999995</v>
          </cell>
          <cell r="R27">
            <v>19.464084999999997</v>
          </cell>
          <cell r="S27">
            <v>16.106640000000002</v>
          </cell>
          <cell r="T27">
            <v>30.972932618686869</v>
          </cell>
          <cell r="U27">
            <v>42.303070707070702</v>
          </cell>
          <cell r="V27">
            <v>54.217099999999995</v>
          </cell>
          <cell r="W27">
            <v>19.464084999999997</v>
          </cell>
          <cell r="X27">
            <v>16.106640000000002</v>
          </cell>
          <cell r="Y27">
            <v>30.972932618686869</v>
          </cell>
          <cell r="Z27">
            <v>1</v>
          </cell>
          <cell r="AA27">
            <v>21</v>
          </cell>
          <cell r="AB27" t="str">
            <v>LA LIBERTAD</v>
          </cell>
          <cell r="AC27">
            <v>14</v>
          </cell>
          <cell r="AD27" t="str">
            <v>COSTA</v>
          </cell>
          <cell r="AE27">
            <v>3</v>
          </cell>
          <cell r="AF27" t="str">
            <v>No aplica</v>
          </cell>
          <cell r="AG27" t="str">
            <v>SEIN</v>
          </cell>
          <cell r="AH27">
            <v>3</v>
          </cell>
          <cell r="AI27" t="str">
            <v>Trujillo Norte</v>
          </cell>
          <cell r="AJ27">
            <v>220</v>
          </cell>
          <cell r="AK27">
            <v>3</v>
          </cell>
          <cell r="AL27">
            <v>3</v>
          </cell>
          <cell r="AM27">
            <v>3</v>
          </cell>
          <cell r="AN27">
            <v>3</v>
          </cell>
          <cell r="AO27">
            <v>3</v>
          </cell>
          <cell r="AP27">
            <v>3</v>
          </cell>
          <cell r="AQ27">
            <v>3</v>
          </cell>
          <cell r="AR27">
            <v>3</v>
          </cell>
          <cell r="AS27">
            <v>3</v>
          </cell>
          <cell r="AT27">
            <v>3</v>
          </cell>
          <cell r="AU27">
            <v>3</v>
          </cell>
        </row>
        <row r="28">
          <cell r="B28" t="str">
            <v>PL0260</v>
          </cell>
          <cell r="C28" t="str">
            <v>TANGUCHE DESARENADOR</v>
          </cell>
          <cell r="D28" t="str">
            <v>CHAV</v>
          </cell>
          <cell r="E28">
            <v>3</v>
          </cell>
          <cell r="F28" t="b">
            <v>0</v>
          </cell>
          <cell r="G28" t="str">
            <v>AISL</v>
          </cell>
          <cell r="H28">
            <v>0</v>
          </cell>
          <cell r="I28" t="str">
            <v>Chavimochic</v>
          </cell>
          <cell r="J28" t="str">
            <v>MT</v>
          </cell>
          <cell r="K28">
            <v>22.6</v>
          </cell>
          <cell r="L28">
            <v>14.21</v>
          </cell>
          <cell r="M28">
            <v>14.21</v>
          </cell>
          <cell r="N28">
            <v>1</v>
          </cell>
          <cell r="O28">
            <v>1</v>
          </cell>
          <cell r="P28">
            <v>0</v>
          </cell>
          <cell r="Q28">
            <v>22.6</v>
          </cell>
          <cell r="R28">
            <v>14.21</v>
          </cell>
          <cell r="S28">
            <v>14.21</v>
          </cell>
          <cell r="T28">
            <v>19.917070707070707</v>
          </cell>
          <cell r="U28">
            <v>42.303070707070702</v>
          </cell>
          <cell r="V28">
            <v>22.6</v>
          </cell>
          <cell r="W28">
            <v>14.21</v>
          </cell>
          <cell r="X28">
            <v>14.21</v>
          </cell>
          <cell r="Y28">
            <v>19.917070707070707</v>
          </cell>
          <cell r="Z28">
            <v>1</v>
          </cell>
          <cell r="AA28">
            <v>22</v>
          </cell>
          <cell r="AB28" t="str">
            <v>LA LIBERTAD</v>
          </cell>
          <cell r="AC28">
            <v>14</v>
          </cell>
          <cell r="AD28" t="str">
            <v>COSTA</v>
          </cell>
          <cell r="AE28">
            <v>3</v>
          </cell>
          <cell r="AF28" t="str">
            <v>No aplica</v>
          </cell>
          <cell r="AG28" t="str">
            <v>AISL</v>
          </cell>
          <cell r="AI28" t="str">
            <v>Chavimochic</v>
          </cell>
          <cell r="AJ28" t="str">
            <v>MT</v>
          </cell>
          <cell r="AK28">
            <v>3</v>
          </cell>
          <cell r="AL28">
            <v>3</v>
          </cell>
          <cell r="AM28">
            <v>3</v>
          </cell>
          <cell r="AN28">
            <v>3</v>
          </cell>
          <cell r="AO28">
            <v>3</v>
          </cell>
          <cell r="AP28">
            <v>3</v>
          </cell>
          <cell r="AQ28">
            <v>3</v>
          </cell>
          <cell r="AR28">
            <v>3</v>
          </cell>
          <cell r="AS28">
            <v>3</v>
          </cell>
          <cell r="AT28">
            <v>3</v>
          </cell>
          <cell r="AU28">
            <v>3</v>
          </cell>
        </row>
        <row r="29">
          <cell r="B29" t="str">
            <v>PL0001</v>
          </cell>
          <cell r="C29" t="str">
            <v>VILLACURÍ</v>
          </cell>
          <cell r="D29" t="str">
            <v>COEL</v>
          </cell>
          <cell r="E29" t="str">
            <v>Especial</v>
          </cell>
          <cell r="F29" t="b">
            <v>0</v>
          </cell>
          <cell r="G29" t="str">
            <v>SEIN</v>
          </cell>
          <cell r="H29">
            <v>8</v>
          </cell>
          <cell r="I29" t="str">
            <v>Ica</v>
          </cell>
          <cell r="J29">
            <v>220</v>
          </cell>
          <cell r="K29">
            <v>53.05</v>
          </cell>
          <cell r="L29">
            <v>17.04</v>
          </cell>
          <cell r="M29">
            <v>14.430000000000001</v>
          </cell>
          <cell r="N29">
            <v>1.0478000000000001</v>
          </cell>
          <cell r="O29">
            <v>1.0576000000000001</v>
          </cell>
          <cell r="P29">
            <v>2.1547000000000001</v>
          </cell>
          <cell r="Q29">
            <v>56.10568</v>
          </cell>
          <cell r="R29">
            <v>20.185111999999997</v>
          </cell>
          <cell r="S29">
            <v>17.450354000000001</v>
          </cell>
          <cell r="T29">
            <v>32.575620310101002</v>
          </cell>
          <cell r="U29">
            <v>42.303070707070702</v>
          </cell>
          <cell r="V29">
            <v>56.10568</v>
          </cell>
          <cell r="W29">
            <v>20.185111999999997</v>
          </cell>
          <cell r="X29">
            <v>17.450354000000001</v>
          </cell>
          <cell r="Y29">
            <v>32.575620310101002</v>
          </cell>
          <cell r="Z29">
            <v>1</v>
          </cell>
          <cell r="AA29">
            <v>23</v>
          </cell>
          <cell r="AB29" t="str">
            <v>ICA</v>
          </cell>
          <cell r="AC29">
            <v>12</v>
          </cell>
          <cell r="AD29" t="str">
            <v>COSTA</v>
          </cell>
          <cell r="AE29">
            <v>7</v>
          </cell>
          <cell r="AF29" t="str">
            <v>No aplica</v>
          </cell>
          <cell r="AG29" t="str">
            <v>SEIN</v>
          </cell>
          <cell r="AH29">
            <v>8</v>
          </cell>
          <cell r="AI29" t="str">
            <v>Ica</v>
          </cell>
          <cell r="AJ29">
            <v>220</v>
          </cell>
          <cell r="AK29" t="str">
            <v>Especial</v>
          </cell>
          <cell r="AL29" t="str">
            <v>Especial</v>
          </cell>
          <cell r="AM29" t="str">
            <v>Especial</v>
          </cell>
          <cell r="AN29" t="str">
            <v>Especial</v>
          </cell>
          <cell r="AO29" t="str">
            <v>Especial</v>
          </cell>
          <cell r="AP29" t="str">
            <v>Especial</v>
          </cell>
          <cell r="AQ29" t="str">
            <v>Especial</v>
          </cell>
          <cell r="AR29" t="str">
            <v>Especial</v>
          </cell>
          <cell r="AS29" t="str">
            <v>Especial</v>
          </cell>
          <cell r="AT29" t="str">
            <v>Especial</v>
          </cell>
          <cell r="AU29" t="str">
            <v>Especial</v>
          </cell>
        </row>
        <row r="30">
          <cell r="B30" t="str">
            <v>PL0263</v>
          </cell>
          <cell r="C30" t="str">
            <v>OLMOS-MOTUPE-ILLIMO</v>
          </cell>
          <cell r="D30" t="str">
            <v>COEL</v>
          </cell>
          <cell r="E30">
            <v>5</v>
          </cell>
          <cell r="F30" t="b">
            <v>0</v>
          </cell>
          <cell r="G30" t="str">
            <v>SEIN</v>
          </cell>
          <cell r="H30">
            <v>2</v>
          </cell>
          <cell r="I30" t="str">
            <v>Chiclayo Oeste</v>
          </cell>
          <cell r="J30">
            <v>220</v>
          </cell>
          <cell r="K30">
            <v>53.05</v>
          </cell>
          <cell r="L30">
            <v>17.689999999999998</v>
          </cell>
          <cell r="M30">
            <v>14.34</v>
          </cell>
          <cell r="N30">
            <v>1.0267999999999999</v>
          </cell>
          <cell r="O30">
            <v>1.0306999999999999</v>
          </cell>
          <cell r="P30">
            <v>1.7784999999999997</v>
          </cell>
          <cell r="Q30">
            <v>54.678634999999993</v>
          </cell>
          <cell r="R30">
            <v>20.118491999999996</v>
          </cell>
          <cell r="S30">
            <v>16.678711999999997</v>
          </cell>
          <cell r="T30">
            <v>31.690371111111109</v>
          </cell>
          <cell r="U30">
            <v>42.303070707070702</v>
          </cell>
          <cell r="V30">
            <v>54.678634999999993</v>
          </cell>
          <cell r="W30">
            <v>20.118491999999996</v>
          </cell>
          <cell r="X30">
            <v>16.678711999999997</v>
          </cell>
          <cell r="Y30">
            <v>31.690371111111109</v>
          </cell>
          <cell r="Z30">
            <v>1</v>
          </cell>
          <cell r="AA30">
            <v>24</v>
          </cell>
          <cell r="AB30" t="str">
            <v>LAMBAYEQUE</v>
          </cell>
          <cell r="AC30">
            <v>8</v>
          </cell>
          <cell r="AD30" t="str">
            <v>COSTA</v>
          </cell>
          <cell r="AE30">
            <v>5</v>
          </cell>
          <cell r="AF30" t="str">
            <v>No aplica</v>
          </cell>
          <cell r="AG30" t="str">
            <v>SEIN</v>
          </cell>
          <cell r="AH30">
            <v>2</v>
          </cell>
          <cell r="AI30" t="str">
            <v>Chiclayo Oeste</v>
          </cell>
          <cell r="AJ30">
            <v>220</v>
          </cell>
          <cell r="AK30">
            <v>5</v>
          </cell>
          <cell r="AL30">
            <v>5</v>
          </cell>
          <cell r="AM30">
            <v>5</v>
          </cell>
          <cell r="AN30">
            <v>5</v>
          </cell>
          <cell r="AO30">
            <v>5</v>
          </cell>
          <cell r="AP30">
            <v>5</v>
          </cell>
          <cell r="AQ30">
            <v>5</v>
          </cell>
          <cell r="AR30">
            <v>5</v>
          </cell>
          <cell r="AS30">
            <v>6</v>
          </cell>
          <cell r="AT30">
            <v>5</v>
          </cell>
          <cell r="AU30">
            <v>5</v>
          </cell>
        </row>
        <row r="31">
          <cell r="B31" t="str">
            <v>PL0002</v>
          </cell>
          <cell r="C31" t="str">
            <v>ANDAHUASI</v>
          </cell>
          <cell r="D31" t="str">
            <v>COEL</v>
          </cell>
          <cell r="E31">
            <v>2</v>
          </cell>
          <cell r="F31" t="b">
            <v>0</v>
          </cell>
          <cell r="G31" t="str">
            <v>SEIN</v>
          </cell>
          <cell r="H31">
            <v>6</v>
          </cell>
          <cell r="I31" t="str">
            <v>Huacho</v>
          </cell>
          <cell r="J31">
            <v>220</v>
          </cell>
          <cell r="K31">
            <v>53.05</v>
          </cell>
          <cell r="L31">
            <v>17.329999999999998</v>
          </cell>
          <cell r="M31">
            <v>14.14</v>
          </cell>
          <cell r="N31">
            <v>1.0193000000000001</v>
          </cell>
          <cell r="O31">
            <v>1.0230999999999999</v>
          </cell>
          <cell r="P31">
            <v>1.4605000000000001</v>
          </cell>
          <cell r="Q31">
            <v>54.275454999999994</v>
          </cell>
          <cell r="R31">
            <v>19.300868999999999</v>
          </cell>
          <cell r="S31">
            <v>16.049302000000001</v>
          </cell>
          <cell r="T31">
            <v>30.893273429797979</v>
          </cell>
          <cell r="U31">
            <v>42.303070707070702</v>
          </cell>
          <cell r="V31">
            <v>54.275454999999994</v>
          </cell>
          <cell r="W31">
            <v>19.300868999999999</v>
          </cell>
          <cell r="X31">
            <v>16.049302000000001</v>
          </cell>
          <cell r="Y31">
            <v>30.893273429797979</v>
          </cell>
          <cell r="Z31">
            <v>1</v>
          </cell>
          <cell r="AA31">
            <v>25</v>
          </cell>
          <cell r="AB31" t="str">
            <v>LIMA</v>
          </cell>
          <cell r="AC31">
            <v>15</v>
          </cell>
          <cell r="AD31" t="str">
            <v>COSTA</v>
          </cell>
          <cell r="AE31">
            <v>2</v>
          </cell>
          <cell r="AF31" t="str">
            <v>No aplica</v>
          </cell>
          <cell r="AG31" t="str">
            <v>SEIN</v>
          </cell>
          <cell r="AH31">
            <v>6</v>
          </cell>
          <cell r="AI31" t="str">
            <v>Huacho</v>
          </cell>
          <cell r="AJ31">
            <v>220</v>
          </cell>
          <cell r="AK31">
            <v>2</v>
          </cell>
          <cell r="AL31">
            <v>2</v>
          </cell>
          <cell r="AM31">
            <v>2</v>
          </cell>
          <cell r="AN31">
            <v>2</v>
          </cell>
          <cell r="AO31">
            <v>2</v>
          </cell>
          <cell r="AP31">
            <v>2</v>
          </cell>
          <cell r="AQ31">
            <v>2</v>
          </cell>
          <cell r="AR31">
            <v>2</v>
          </cell>
          <cell r="AS31">
            <v>3</v>
          </cell>
          <cell r="AT31">
            <v>2</v>
          </cell>
          <cell r="AU31">
            <v>2</v>
          </cell>
        </row>
        <row r="32">
          <cell r="B32" t="str">
            <v>PL0004</v>
          </cell>
          <cell r="C32" t="str">
            <v>LUNAHUANÁ</v>
          </cell>
          <cell r="D32" t="str">
            <v>LDS</v>
          </cell>
          <cell r="E32">
            <v>4</v>
          </cell>
          <cell r="F32" t="b">
            <v>0</v>
          </cell>
          <cell r="G32" t="str">
            <v>SEIN</v>
          </cell>
          <cell r="H32">
            <v>7</v>
          </cell>
          <cell r="I32" t="str">
            <v>Cantera</v>
          </cell>
          <cell r="J32">
            <v>220</v>
          </cell>
          <cell r="K32">
            <v>53.05</v>
          </cell>
          <cell r="L32">
            <v>16.79</v>
          </cell>
          <cell r="M32">
            <v>14.17</v>
          </cell>
          <cell r="N32">
            <v>1.0246999999999999</v>
          </cell>
          <cell r="O32">
            <v>1.0288999999999999</v>
          </cell>
          <cell r="P32">
            <v>1.2064000000000001</v>
          </cell>
          <cell r="Q32">
            <v>54.583144999999995</v>
          </cell>
          <cell r="R32">
            <v>18.587012999999995</v>
          </cell>
          <cell r="S32">
            <v>15.902298999999999</v>
          </cell>
          <cell r="T32">
            <v>30.625571374747473</v>
          </cell>
          <cell r="U32">
            <v>42.303070707070702</v>
          </cell>
          <cell r="V32">
            <v>54.583144999999995</v>
          </cell>
          <cell r="W32">
            <v>18.587012999999995</v>
          </cell>
          <cell r="X32">
            <v>15.902298999999999</v>
          </cell>
          <cell r="Y32">
            <v>30.625571374747473</v>
          </cell>
          <cell r="Z32">
            <v>1</v>
          </cell>
          <cell r="AA32">
            <v>26</v>
          </cell>
          <cell r="AB32" t="str">
            <v>LIMA</v>
          </cell>
          <cell r="AC32">
            <v>15</v>
          </cell>
          <cell r="AD32" t="str">
            <v>COSTA</v>
          </cell>
          <cell r="AE32">
            <v>4</v>
          </cell>
          <cell r="AF32" t="str">
            <v>No aplica</v>
          </cell>
          <cell r="AG32" t="str">
            <v>SEIN</v>
          </cell>
          <cell r="AH32">
            <v>7</v>
          </cell>
          <cell r="AI32" t="str">
            <v>Cantera</v>
          </cell>
          <cell r="AJ32">
            <v>220</v>
          </cell>
          <cell r="AK32">
            <v>4</v>
          </cell>
          <cell r="AL32">
            <v>4</v>
          </cell>
          <cell r="AM32">
            <v>4</v>
          </cell>
          <cell r="AN32">
            <v>4</v>
          </cell>
          <cell r="AO32">
            <v>4</v>
          </cell>
          <cell r="AP32">
            <v>4</v>
          </cell>
          <cell r="AQ32">
            <v>4</v>
          </cell>
          <cell r="AR32">
            <v>4</v>
          </cell>
          <cell r="AS32">
            <v>3</v>
          </cell>
          <cell r="AT32">
            <v>3</v>
          </cell>
          <cell r="AU32">
            <v>3</v>
          </cell>
        </row>
        <row r="33">
          <cell r="B33" t="str">
            <v>PL0003</v>
          </cell>
          <cell r="C33" t="str">
            <v>CAÑETE</v>
          </cell>
          <cell r="D33" t="str">
            <v>LDS</v>
          </cell>
          <cell r="E33">
            <v>2</v>
          </cell>
          <cell r="F33" t="b">
            <v>0</v>
          </cell>
          <cell r="G33" t="str">
            <v>SEIN</v>
          </cell>
          <cell r="H33">
            <v>7</v>
          </cell>
          <cell r="I33" t="str">
            <v>Cantera</v>
          </cell>
          <cell r="J33">
            <v>220</v>
          </cell>
          <cell r="K33">
            <v>53.05</v>
          </cell>
          <cell r="L33">
            <v>16.79</v>
          </cell>
          <cell r="M33">
            <v>14.17</v>
          </cell>
          <cell r="N33">
            <v>1.0246999999999999</v>
          </cell>
          <cell r="O33">
            <v>1.0288999999999999</v>
          </cell>
          <cell r="P33">
            <v>1.2064000000000001</v>
          </cell>
          <cell r="Q33">
            <v>54.583144999999995</v>
          </cell>
          <cell r="R33">
            <v>18.587012999999995</v>
          </cell>
          <cell r="S33">
            <v>15.902298999999999</v>
          </cell>
          <cell r="T33">
            <v>30.625571374747473</v>
          </cell>
          <cell r="U33">
            <v>42.303070707070702</v>
          </cell>
          <cell r="V33">
            <v>54.583144999999995</v>
          </cell>
          <cell r="W33">
            <v>18.587012999999995</v>
          </cell>
          <cell r="X33">
            <v>15.902298999999999</v>
          </cell>
          <cell r="Y33">
            <v>30.625571374747473</v>
          </cell>
          <cell r="Z33">
            <v>0.91100000000000003</v>
          </cell>
          <cell r="AA33">
            <v>27</v>
          </cell>
          <cell r="AB33" t="str">
            <v>LIMA</v>
          </cell>
          <cell r="AC33">
            <v>15</v>
          </cell>
          <cell r="AD33" t="str">
            <v>COSTA</v>
          </cell>
          <cell r="AE33">
            <v>2</v>
          </cell>
          <cell r="AF33" t="str">
            <v>No aplica</v>
          </cell>
          <cell r="AG33" t="str">
            <v>SEIN</v>
          </cell>
          <cell r="AH33">
            <v>7</v>
          </cell>
          <cell r="AI33" t="str">
            <v>Cantera</v>
          </cell>
          <cell r="AJ33">
            <v>220</v>
          </cell>
          <cell r="AK33">
            <v>2</v>
          </cell>
          <cell r="AL33">
            <v>2</v>
          </cell>
          <cell r="AM33">
            <v>2</v>
          </cell>
          <cell r="AN33">
            <v>2</v>
          </cell>
          <cell r="AO33">
            <v>2</v>
          </cell>
          <cell r="AP33">
            <v>2</v>
          </cell>
          <cell r="AQ33">
            <v>2</v>
          </cell>
          <cell r="AR33">
            <v>2</v>
          </cell>
          <cell r="AS33">
            <v>3</v>
          </cell>
          <cell r="AT33">
            <v>2</v>
          </cell>
          <cell r="AU33">
            <v>2</v>
          </cell>
        </row>
        <row r="34">
          <cell r="B34" t="str">
            <v>PL0014</v>
          </cell>
          <cell r="C34" t="str">
            <v>HOYOS-ACOS</v>
          </cell>
          <cell r="D34" t="str">
            <v>EDLN</v>
          </cell>
          <cell r="E34">
            <v>6</v>
          </cell>
          <cell r="F34" t="b">
            <v>0</v>
          </cell>
          <cell r="G34" t="str">
            <v>AISL</v>
          </cell>
          <cell r="H34">
            <v>0</v>
          </cell>
          <cell r="I34" t="str">
            <v>Edelnor</v>
          </cell>
          <cell r="J34" t="str">
            <v>MT</v>
          </cell>
          <cell r="K34">
            <v>22.6</v>
          </cell>
          <cell r="L34">
            <v>14.21</v>
          </cell>
          <cell r="M34">
            <v>14.21</v>
          </cell>
          <cell r="N34">
            <v>1</v>
          </cell>
          <cell r="O34">
            <v>1</v>
          </cell>
          <cell r="P34">
            <v>0</v>
          </cell>
          <cell r="Q34">
            <v>22.6</v>
          </cell>
          <cell r="R34">
            <v>14.21</v>
          </cell>
          <cell r="S34">
            <v>14.21</v>
          </cell>
          <cell r="T34">
            <v>19.917070707070707</v>
          </cell>
          <cell r="U34">
            <v>42.303070707070702</v>
          </cell>
          <cell r="V34">
            <v>22.6</v>
          </cell>
          <cell r="W34">
            <v>14.21</v>
          </cell>
          <cell r="X34">
            <v>14.21</v>
          </cell>
          <cell r="Y34">
            <v>19.917070707070707</v>
          </cell>
          <cell r="Z34">
            <v>1</v>
          </cell>
          <cell r="AA34">
            <v>28</v>
          </cell>
          <cell r="AB34" t="str">
            <v>LIMA</v>
          </cell>
          <cell r="AC34">
            <v>15</v>
          </cell>
          <cell r="AD34" t="str">
            <v>COSTA</v>
          </cell>
          <cell r="AE34">
            <v>6</v>
          </cell>
          <cell r="AF34" t="str">
            <v>No aplica</v>
          </cell>
          <cell r="AG34" t="str">
            <v>AISL</v>
          </cell>
          <cell r="AI34" t="str">
            <v>Edelnor</v>
          </cell>
          <cell r="AJ34" t="str">
            <v>MT</v>
          </cell>
          <cell r="AK34">
            <v>5</v>
          </cell>
          <cell r="AL34">
            <v>5</v>
          </cell>
          <cell r="AM34">
            <v>5</v>
          </cell>
          <cell r="AN34">
            <v>5</v>
          </cell>
          <cell r="AO34">
            <v>6</v>
          </cell>
          <cell r="AP34">
            <v>6</v>
          </cell>
          <cell r="AQ34">
            <v>6</v>
          </cell>
          <cell r="AR34">
            <v>6</v>
          </cell>
          <cell r="AS34">
            <v>6</v>
          </cell>
          <cell r="AT34">
            <v>6</v>
          </cell>
          <cell r="AU34">
            <v>6</v>
          </cell>
        </row>
        <row r="35">
          <cell r="B35" t="str">
            <v>PL0011</v>
          </cell>
          <cell r="C35" t="str">
            <v>CANTA</v>
          </cell>
          <cell r="D35" t="str">
            <v>EDLN</v>
          </cell>
          <cell r="E35">
            <v>5</v>
          </cell>
          <cell r="F35" t="b">
            <v>0</v>
          </cell>
          <cell r="G35" t="str">
            <v>AISL</v>
          </cell>
          <cell r="H35">
            <v>0</v>
          </cell>
          <cell r="I35" t="str">
            <v>Edelnor</v>
          </cell>
          <cell r="J35" t="str">
            <v>MT</v>
          </cell>
          <cell r="K35">
            <v>22.6</v>
          </cell>
          <cell r="L35">
            <v>14.21</v>
          </cell>
          <cell r="M35">
            <v>14.21</v>
          </cell>
          <cell r="N35">
            <v>1</v>
          </cell>
          <cell r="O35">
            <v>1</v>
          </cell>
          <cell r="P35">
            <v>0</v>
          </cell>
          <cell r="Q35">
            <v>22.6</v>
          </cell>
          <cell r="R35">
            <v>14.21</v>
          </cell>
          <cell r="S35">
            <v>14.21</v>
          </cell>
          <cell r="T35">
            <v>19.917070707070707</v>
          </cell>
          <cell r="U35">
            <v>42.303070707070702</v>
          </cell>
          <cell r="V35">
            <v>22.6</v>
          </cell>
          <cell r="W35">
            <v>14.21</v>
          </cell>
          <cell r="X35">
            <v>14.21</v>
          </cell>
          <cell r="Y35">
            <v>19.917070707070707</v>
          </cell>
          <cell r="Z35">
            <v>1</v>
          </cell>
          <cell r="AA35">
            <v>29</v>
          </cell>
          <cell r="AB35" t="str">
            <v>LIMA</v>
          </cell>
          <cell r="AC35">
            <v>15</v>
          </cell>
          <cell r="AD35" t="str">
            <v>COSTA</v>
          </cell>
          <cell r="AE35">
            <v>5</v>
          </cell>
          <cell r="AF35" t="str">
            <v>No aplica</v>
          </cell>
          <cell r="AG35" t="str">
            <v>AISL</v>
          </cell>
          <cell r="AI35" t="str">
            <v>Edelnor</v>
          </cell>
          <cell r="AJ35" t="str">
            <v>MT</v>
          </cell>
          <cell r="AK35">
            <v>4</v>
          </cell>
          <cell r="AL35">
            <v>4</v>
          </cell>
          <cell r="AM35">
            <v>4</v>
          </cell>
          <cell r="AN35">
            <v>4</v>
          </cell>
          <cell r="AO35">
            <v>5</v>
          </cell>
          <cell r="AP35">
            <v>5</v>
          </cell>
          <cell r="AQ35">
            <v>5</v>
          </cell>
          <cell r="AR35">
            <v>5</v>
          </cell>
          <cell r="AS35">
            <v>5</v>
          </cell>
          <cell r="AT35">
            <v>4</v>
          </cell>
          <cell r="AU35">
            <v>4</v>
          </cell>
        </row>
        <row r="36">
          <cell r="B36" t="str">
            <v>PL0012</v>
          </cell>
          <cell r="C36" t="str">
            <v>CHURÍN</v>
          </cell>
          <cell r="D36" t="str">
            <v>EDLN</v>
          </cell>
          <cell r="E36">
            <v>4</v>
          </cell>
          <cell r="F36" t="b">
            <v>0</v>
          </cell>
          <cell r="G36" t="str">
            <v>AISL</v>
          </cell>
          <cell r="H36">
            <v>0</v>
          </cell>
          <cell r="I36" t="str">
            <v>Edelnor</v>
          </cell>
          <cell r="J36" t="str">
            <v>MT</v>
          </cell>
          <cell r="K36">
            <v>22.6</v>
          </cell>
          <cell r="L36">
            <v>14.21</v>
          </cell>
          <cell r="M36">
            <v>14.21</v>
          </cell>
          <cell r="N36">
            <v>1</v>
          </cell>
          <cell r="O36">
            <v>1</v>
          </cell>
          <cell r="P36">
            <v>0</v>
          </cell>
          <cell r="Q36">
            <v>22.6</v>
          </cell>
          <cell r="R36">
            <v>14.21</v>
          </cell>
          <cell r="S36">
            <v>14.21</v>
          </cell>
          <cell r="T36">
            <v>19.917070707070707</v>
          </cell>
          <cell r="U36">
            <v>42.303070707070702</v>
          </cell>
          <cell r="V36">
            <v>22.6</v>
          </cell>
          <cell r="W36">
            <v>14.21</v>
          </cell>
          <cell r="X36">
            <v>14.21</v>
          </cell>
          <cell r="Y36">
            <v>19.917070707070707</v>
          </cell>
          <cell r="Z36">
            <v>1</v>
          </cell>
          <cell r="AA36">
            <v>30</v>
          </cell>
          <cell r="AB36" t="str">
            <v>LIMA</v>
          </cell>
          <cell r="AC36">
            <v>15</v>
          </cell>
          <cell r="AD36" t="str">
            <v>COSTA</v>
          </cell>
          <cell r="AE36">
            <v>4</v>
          </cell>
          <cell r="AF36" t="str">
            <v>No aplica</v>
          </cell>
          <cell r="AG36" t="str">
            <v>AISL</v>
          </cell>
          <cell r="AI36" t="str">
            <v>Edelnor</v>
          </cell>
          <cell r="AJ36" t="str">
            <v>MT</v>
          </cell>
          <cell r="AK36">
            <v>4</v>
          </cell>
          <cell r="AL36">
            <v>4</v>
          </cell>
          <cell r="AM36">
            <v>4</v>
          </cell>
          <cell r="AN36">
            <v>4</v>
          </cell>
          <cell r="AO36">
            <v>4</v>
          </cell>
          <cell r="AP36">
            <v>4</v>
          </cell>
          <cell r="AQ36">
            <v>4</v>
          </cell>
          <cell r="AR36">
            <v>4</v>
          </cell>
          <cell r="AS36">
            <v>4</v>
          </cell>
          <cell r="AT36">
            <v>3</v>
          </cell>
          <cell r="AU36">
            <v>3</v>
          </cell>
        </row>
        <row r="37">
          <cell r="B37" t="str">
            <v>PL0013</v>
          </cell>
          <cell r="C37" t="str">
            <v>RAVIRA-PACARAOS</v>
          </cell>
          <cell r="D37" t="str">
            <v>EDLN</v>
          </cell>
          <cell r="E37">
            <v>4</v>
          </cell>
          <cell r="F37" t="b">
            <v>0</v>
          </cell>
          <cell r="G37" t="str">
            <v>AISL</v>
          </cell>
          <cell r="H37">
            <v>0</v>
          </cell>
          <cell r="I37" t="str">
            <v>Edelnor</v>
          </cell>
          <cell r="J37" t="str">
            <v>MT</v>
          </cell>
          <cell r="K37">
            <v>22.6</v>
          </cell>
          <cell r="L37">
            <v>14.21</v>
          </cell>
          <cell r="M37">
            <v>14.21</v>
          </cell>
          <cell r="N37">
            <v>1</v>
          </cell>
          <cell r="O37">
            <v>1</v>
          </cell>
          <cell r="P37">
            <v>0</v>
          </cell>
          <cell r="Q37">
            <v>22.6</v>
          </cell>
          <cell r="R37">
            <v>14.21</v>
          </cell>
          <cell r="S37">
            <v>14.21</v>
          </cell>
          <cell r="T37">
            <v>19.917070707070707</v>
          </cell>
          <cell r="U37">
            <v>42.303070707070702</v>
          </cell>
          <cell r="V37">
            <v>22.6</v>
          </cell>
          <cell r="W37">
            <v>14.21</v>
          </cell>
          <cell r="X37">
            <v>14.21</v>
          </cell>
          <cell r="Y37">
            <v>19.917070707070707</v>
          </cell>
          <cell r="Z37">
            <v>1</v>
          </cell>
          <cell r="AA37">
            <v>31</v>
          </cell>
          <cell r="AB37" t="str">
            <v>LIMA</v>
          </cell>
          <cell r="AC37">
            <v>15</v>
          </cell>
          <cell r="AD37" t="str">
            <v>COSTA</v>
          </cell>
          <cell r="AE37">
            <v>4</v>
          </cell>
          <cell r="AF37" t="str">
            <v>No aplica</v>
          </cell>
          <cell r="AG37" t="str">
            <v>AISL</v>
          </cell>
          <cell r="AI37" t="str">
            <v>Edelnor</v>
          </cell>
          <cell r="AJ37" t="str">
            <v>MT</v>
          </cell>
          <cell r="AK37">
            <v>4</v>
          </cell>
          <cell r="AL37">
            <v>4</v>
          </cell>
          <cell r="AM37">
            <v>4</v>
          </cell>
          <cell r="AN37">
            <v>4</v>
          </cell>
          <cell r="AO37">
            <v>4</v>
          </cell>
          <cell r="AP37">
            <v>4</v>
          </cell>
          <cell r="AQ37">
            <v>4</v>
          </cell>
          <cell r="AR37">
            <v>4</v>
          </cell>
          <cell r="AS37">
            <v>5</v>
          </cell>
          <cell r="AT37">
            <v>4</v>
          </cell>
          <cell r="AU37">
            <v>4</v>
          </cell>
        </row>
        <row r="38">
          <cell r="B38" t="str">
            <v>PL0016</v>
          </cell>
          <cell r="C38" t="str">
            <v>YASO</v>
          </cell>
          <cell r="D38" t="str">
            <v>EDLN</v>
          </cell>
          <cell r="E38">
            <v>6</v>
          </cell>
          <cell r="F38" t="b">
            <v>0</v>
          </cell>
          <cell r="G38" t="str">
            <v>AISL</v>
          </cell>
          <cell r="H38">
            <v>0</v>
          </cell>
          <cell r="I38" t="str">
            <v>Edelnor</v>
          </cell>
          <cell r="J38" t="str">
            <v>MT</v>
          </cell>
          <cell r="K38">
            <v>22.6</v>
          </cell>
          <cell r="L38">
            <v>14.21</v>
          </cell>
          <cell r="M38">
            <v>14.21</v>
          </cell>
          <cell r="N38">
            <v>1</v>
          </cell>
          <cell r="O38">
            <v>1</v>
          </cell>
          <cell r="P38">
            <v>0</v>
          </cell>
          <cell r="Q38">
            <v>22.6</v>
          </cell>
          <cell r="R38">
            <v>14.21</v>
          </cell>
          <cell r="S38">
            <v>14.21</v>
          </cell>
          <cell r="T38">
            <v>19.917070707070707</v>
          </cell>
          <cell r="U38">
            <v>42.303070707070702</v>
          </cell>
          <cell r="V38">
            <v>22.6</v>
          </cell>
          <cell r="W38">
            <v>14.21</v>
          </cell>
          <cell r="X38">
            <v>14.21</v>
          </cell>
          <cell r="Y38">
            <v>19.917070707070707</v>
          </cell>
          <cell r="Z38">
            <v>1</v>
          </cell>
          <cell r="AA38">
            <v>32</v>
          </cell>
          <cell r="AB38" t="str">
            <v>LIMA</v>
          </cell>
          <cell r="AC38">
            <v>15</v>
          </cell>
          <cell r="AD38" t="str">
            <v>COSTA</v>
          </cell>
          <cell r="AE38">
            <v>6</v>
          </cell>
          <cell r="AF38" t="str">
            <v>No aplica</v>
          </cell>
          <cell r="AG38" t="str">
            <v>AISL</v>
          </cell>
          <cell r="AI38" t="str">
            <v>Edelnor</v>
          </cell>
          <cell r="AJ38" t="str">
            <v>MT</v>
          </cell>
          <cell r="AK38">
            <v>4</v>
          </cell>
          <cell r="AL38">
            <v>4</v>
          </cell>
          <cell r="AM38">
            <v>4</v>
          </cell>
          <cell r="AN38">
            <v>4</v>
          </cell>
          <cell r="AO38">
            <v>6</v>
          </cell>
          <cell r="AP38">
            <v>6</v>
          </cell>
          <cell r="AQ38">
            <v>6</v>
          </cell>
          <cell r="AR38">
            <v>6</v>
          </cell>
          <cell r="AS38">
            <v>6</v>
          </cell>
          <cell r="AT38">
            <v>6</v>
          </cell>
          <cell r="AU38">
            <v>6</v>
          </cell>
        </row>
        <row r="39">
          <cell r="B39" t="str">
            <v>PL0221</v>
          </cell>
          <cell r="C39" t="str">
            <v>SAYÁN-HUMAYA</v>
          </cell>
          <cell r="D39" t="str">
            <v>EDLN</v>
          </cell>
          <cell r="E39">
            <v>4</v>
          </cell>
          <cell r="F39" t="b">
            <v>0</v>
          </cell>
          <cell r="G39" t="str">
            <v>SEIN</v>
          </cell>
          <cell r="H39">
            <v>6</v>
          </cell>
          <cell r="I39" t="str">
            <v>Huacho</v>
          </cell>
          <cell r="J39">
            <v>220</v>
          </cell>
          <cell r="K39">
            <v>53.05</v>
          </cell>
          <cell r="L39">
            <v>17.329999999999998</v>
          </cell>
          <cell r="M39">
            <v>14.14</v>
          </cell>
          <cell r="N39">
            <v>1.0193000000000001</v>
          </cell>
          <cell r="O39">
            <v>1.0230999999999999</v>
          </cell>
          <cell r="P39">
            <v>1.4605000000000001</v>
          </cell>
          <cell r="Q39">
            <v>54.275454999999994</v>
          </cell>
          <cell r="R39">
            <v>19.300868999999999</v>
          </cell>
          <cell r="S39">
            <v>16.049302000000001</v>
          </cell>
          <cell r="T39">
            <v>30.893273429797979</v>
          </cell>
          <cell r="U39">
            <v>42.303070707070702</v>
          </cell>
          <cell r="V39">
            <v>54.275454999999994</v>
          </cell>
          <cell r="W39">
            <v>19.300868999999999</v>
          </cell>
          <cell r="X39">
            <v>16.049302000000001</v>
          </cell>
          <cell r="Y39">
            <v>30.893273429797979</v>
          </cell>
          <cell r="Z39">
            <v>1</v>
          </cell>
          <cell r="AA39">
            <v>33</v>
          </cell>
          <cell r="AB39" t="str">
            <v>LIMA</v>
          </cell>
          <cell r="AC39">
            <v>15</v>
          </cell>
          <cell r="AD39" t="str">
            <v>COSTA</v>
          </cell>
          <cell r="AE39">
            <v>4</v>
          </cell>
          <cell r="AF39" t="str">
            <v>No aplica</v>
          </cell>
          <cell r="AG39" t="str">
            <v>SEIN</v>
          </cell>
          <cell r="AH39">
            <v>6</v>
          </cell>
          <cell r="AI39" t="str">
            <v>Huacho</v>
          </cell>
          <cell r="AJ39">
            <v>220</v>
          </cell>
          <cell r="AK39">
            <v>4</v>
          </cell>
          <cell r="AL39">
            <v>4</v>
          </cell>
          <cell r="AM39">
            <v>4</v>
          </cell>
          <cell r="AN39">
            <v>4</v>
          </cell>
          <cell r="AO39">
            <v>4</v>
          </cell>
          <cell r="AP39">
            <v>4</v>
          </cell>
          <cell r="AQ39">
            <v>4</v>
          </cell>
          <cell r="AR39">
            <v>4</v>
          </cell>
          <cell r="AS39">
            <v>4</v>
          </cell>
          <cell r="AT39">
            <v>4</v>
          </cell>
          <cell r="AU39">
            <v>4</v>
          </cell>
        </row>
        <row r="40">
          <cell r="B40" t="str">
            <v>PL0007</v>
          </cell>
          <cell r="C40" t="str">
            <v>HUARAL-CHANCAY</v>
          </cell>
          <cell r="D40" t="str">
            <v>EDLN</v>
          </cell>
          <cell r="E40">
            <v>3</v>
          </cell>
          <cell r="F40" t="b">
            <v>0</v>
          </cell>
          <cell r="G40" t="str">
            <v>SEIN</v>
          </cell>
          <cell r="H40">
            <v>6</v>
          </cell>
          <cell r="I40" t="str">
            <v>Lima</v>
          </cell>
          <cell r="J40">
            <v>220</v>
          </cell>
          <cell r="K40">
            <v>53.05</v>
          </cell>
          <cell r="L40">
            <v>17.5</v>
          </cell>
          <cell r="M40">
            <v>14.26</v>
          </cell>
          <cell r="N40">
            <v>1.0193000000000001</v>
          </cell>
          <cell r="O40">
            <v>1.0230999999999999</v>
          </cell>
          <cell r="P40">
            <v>1.4605000000000001</v>
          </cell>
          <cell r="Q40">
            <v>54.275454999999994</v>
          </cell>
          <cell r="R40">
            <v>19.474150000000002</v>
          </cell>
          <cell r="S40">
            <v>16.171617999999999</v>
          </cell>
          <cell r="T40">
            <v>31.033427179797975</v>
          </cell>
          <cell r="U40">
            <v>42.303070707070702</v>
          </cell>
          <cell r="V40">
            <v>54.275454999999994</v>
          </cell>
          <cell r="W40">
            <v>19.474150000000002</v>
          </cell>
          <cell r="X40">
            <v>16.171617999999999</v>
          </cell>
          <cell r="Y40">
            <v>31.033427179797975</v>
          </cell>
          <cell r="Z40">
            <v>1</v>
          </cell>
          <cell r="AA40">
            <v>34</v>
          </cell>
          <cell r="AB40" t="str">
            <v>LIMA</v>
          </cell>
          <cell r="AC40">
            <v>15</v>
          </cell>
          <cell r="AD40" t="str">
            <v>COSTA</v>
          </cell>
          <cell r="AE40">
            <v>3</v>
          </cell>
          <cell r="AF40" t="str">
            <v>No aplica</v>
          </cell>
          <cell r="AG40" t="str">
            <v>SEIN</v>
          </cell>
          <cell r="AH40">
            <v>6</v>
          </cell>
          <cell r="AI40" t="str">
            <v>Lima</v>
          </cell>
          <cell r="AJ40">
            <v>220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2</v>
          </cell>
          <cell r="AU40">
            <v>2</v>
          </cell>
        </row>
        <row r="41">
          <cell r="B41" t="str">
            <v>PL0008</v>
          </cell>
          <cell r="C41" t="str">
            <v>PATIVILCA</v>
          </cell>
          <cell r="D41" t="str">
            <v>EDLN</v>
          </cell>
          <cell r="E41">
            <v>3</v>
          </cell>
          <cell r="F41" t="b">
            <v>0</v>
          </cell>
          <cell r="G41" t="str">
            <v>SEIN</v>
          </cell>
          <cell r="H41">
            <v>6</v>
          </cell>
          <cell r="I41" t="str">
            <v>Paramonga Nueva</v>
          </cell>
          <cell r="J41">
            <v>220</v>
          </cell>
          <cell r="K41">
            <v>53.05</v>
          </cell>
          <cell r="L41">
            <v>17.349999999999998</v>
          </cell>
          <cell r="M41">
            <v>14.14</v>
          </cell>
          <cell r="N41">
            <v>1.0193000000000001</v>
          </cell>
          <cell r="O41">
            <v>1.0230999999999999</v>
          </cell>
          <cell r="P41">
            <v>1.4605000000000001</v>
          </cell>
          <cell r="Q41">
            <v>54.275454999999994</v>
          </cell>
          <cell r="R41">
            <v>19.321254999999997</v>
          </cell>
          <cell r="S41">
            <v>16.049302000000001</v>
          </cell>
          <cell r="T41">
            <v>30.900408529797978</v>
          </cell>
          <cell r="U41">
            <v>42.303070707070702</v>
          </cell>
          <cell r="V41">
            <v>54.275454999999994</v>
          </cell>
          <cell r="W41">
            <v>19.321254999999997</v>
          </cell>
          <cell r="X41">
            <v>16.049302000000001</v>
          </cell>
          <cell r="Y41">
            <v>30.900408529797978</v>
          </cell>
          <cell r="Z41">
            <v>1</v>
          </cell>
          <cell r="AA41">
            <v>35</v>
          </cell>
          <cell r="AB41" t="str">
            <v>LIMA</v>
          </cell>
          <cell r="AC41">
            <v>15</v>
          </cell>
          <cell r="AD41" t="str">
            <v>COSTA</v>
          </cell>
          <cell r="AE41">
            <v>3</v>
          </cell>
          <cell r="AF41" t="str">
            <v>No aplica</v>
          </cell>
          <cell r="AG41" t="str">
            <v>SEIN</v>
          </cell>
          <cell r="AH41">
            <v>6</v>
          </cell>
          <cell r="AI41" t="str">
            <v>Paramonga Nueva</v>
          </cell>
          <cell r="AJ41">
            <v>220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4</v>
          </cell>
          <cell r="AT41">
            <v>3</v>
          </cell>
          <cell r="AU41">
            <v>3</v>
          </cell>
        </row>
        <row r="42">
          <cell r="B42" t="str">
            <v>PL0261</v>
          </cell>
          <cell r="C42" t="str">
            <v>HUACHO</v>
          </cell>
          <cell r="D42" t="str">
            <v>EDLN</v>
          </cell>
          <cell r="E42">
            <v>3</v>
          </cell>
          <cell r="F42" t="b">
            <v>0</v>
          </cell>
          <cell r="G42" t="str">
            <v>SEIN</v>
          </cell>
          <cell r="H42">
            <v>6</v>
          </cell>
          <cell r="I42" t="str">
            <v>Huacho</v>
          </cell>
          <cell r="J42">
            <v>220</v>
          </cell>
          <cell r="K42">
            <v>53.05</v>
          </cell>
          <cell r="L42">
            <v>17.329999999999998</v>
          </cell>
          <cell r="M42">
            <v>14.14</v>
          </cell>
          <cell r="N42">
            <v>1.0193000000000001</v>
          </cell>
          <cell r="O42">
            <v>1.0230999999999999</v>
          </cell>
          <cell r="P42">
            <v>1.4605000000000001</v>
          </cell>
          <cell r="Q42">
            <v>54.275454999999994</v>
          </cell>
          <cell r="R42">
            <v>19.300868999999999</v>
          </cell>
          <cell r="S42">
            <v>16.049302000000001</v>
          </cell>
          <cell r="T42">
            <v>30.893273429797979</v>
          </cell>
          <cell r="U42">
            <v>42.303070707070702</v>
          </cell>
          <cell r="V42">
            <v>54.275454999999994</v>
          </cell>
          <cell r="W42">
            <v>19.300868999999999</v>
          </cell>
          <cell r="X42">
            <v>16.049302000000001</v>
          </cell>
          <cell r="Y42">
            <v>30.893273429797979</v>
          </cell>
          <cell r="Z42">
            <v>1</v>
          </cell>
          <cell r="AA42">
            <v>36</v>
          </cell>
          <cell r="AB42" t="str">
            <v>LIMA</v>
          </cell>
          <cell r="AC42">
            <v>15</v>
          </cell>
          <cell r="AD42" t="str">
            <v>COSTA</v>
          </cell>
          <cell r="AE42">
            <v>3</v>
          </cell>
          <cell r="AF42" t="str">
            <v>No aplica</v>
          </cell>
          <cell r="AG42" t="str">
            <v>SEIN</v>
          </cell>
          <cell r="AH42">
            <v>6</v>
          </cell>
          <cell r="AI42" t="str">
            <v>Huacho</v>
          </cell>
          <cell r="AJ42">
            <v>220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</row>
        <row r="43">
          <cell r="B43" t="str">
            <v>PL0262</v>
          </cell>
          <cell r="C43" t="str">
            <v>SUPE-BARRANCA</v>
          </cell>
          <cell r="D43" t="str">
            <v>EDLN</v>
          </cell>
          <cell r="E43">
            <v>3</v>
          </cell>
          <cell r="F43" t="b">
            <v>0</v>
          </cell>
          <cell r="G43" t="str">
            <v>SEIN</v>
          </cell>
          <cell r="H43">
            <v>6</v>
          </cell>
          <cell r="I43" t="str">
            <v>Paramonga Nueva</v>
          </cell>
          <cell r="J43">
            <v>220</v>
          </cell>
          <cell r="K43">
            <v>53.05</v>
          </cell>
          <cell r="L43">
            <v>17.349999999999998</v>
          </cell>
          <cell r="M43">
            <v>14.14</v>
          </cell>
          <cell r="N43">
            <v>1.0193000000000001</v>
          </cell>
          <cell r="O43">
            <v>1.0230999999999999</v>
          </cell>
          <cell r="P43">
            <v>1.4605000000000001</v>
          </cell>
          <cell r="Q43">
            <v>54.275454999999994</v>
          </cell>
          <cell r="R43">
            <v>19.321254999999997</v>
          </cell>
          <cell r="S43">
            <v>16.049302000000001</v>
          </cell>
          <cell r="T43">
            <v>30.900408529797978</v>
          </cell>
          <cell r="U43">
            <v>42.303070707070702</v>
          </cell>
          <cell r="V43">
            <v>54.275454999999994</v>
          </cell>
          <cell r="W43">
            <v>19.321254999999997</v>
          </cell>
          <cell r="X43">
            <v>16.049302000000001</v>
          </cell>
          <cell r="Y43">
            <v>30.900408529797978</v>
          </cell>
          <cell r="Z43">
            <v>1</v>
          </cell>
          <cell r="AA43">
            <v>37</v>
          </cell>
          <cell r="AB43" t="str">
            <v>LIMA</v>
          </cell>
          <cell r="AC43">
            <v>15</v>
          </cell>
          <cell r="AD43" t="str">
            <v>COSTA</v>
          </cell>
          <cell r="AE43">
            <v>3</v>
          </cell>
          <cell r="AF43" t="str">
            <v>No aplica</v>
          </cell>
          <cell r="AG43" t="str">
            <v>SEIN</v>
          </cell>
          <cell r="AH43">
            <v>6</v>
          </cell>
          <cell r="AI43" t="str">
            <v>Paramonga Nueva</v>
          </cell>
          <cell r="AJ43">
            <v>220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</row>
        <row r="44">
          <cell r="B44" t="str">
            <v>PL0005</v>
          </cell>
          <cell r="C44" t="str">
            <v>LIMA NORTE</v>
          </cell>
          <cell r="D44" t="str">
            <v>EDLN</v>
          </cell>
          <cell r="E44">
            <v>1</v>
          </cell>
          <cell r="F44" t="b">
            <v>0</v>
          </cell>
          <cell r="G44" t="str">
            <v>SEIN</v>
          </cell>
          <cell r="H44">
            <v>6</v>
          </cell>
          <cell r="I44" t="str">
            <v>Lima</v>
          </cell>
          <cell r="J44">
            <v>220</v>
          </cell>
          <cell r="K44">
            <v>53.05</v>
          </cell>
          <cell r="L44">
            <v>17.5</v>
          </cell>
          <cell r="M44">
            <v>14.26</v>
          </cell>
          <cell r="N44">
            <v>1.0193000000000001</v>
          </cell>
          <cell r="O44">
            <v>1.0230999999999999</v>
          </cell>
          <cell r="P44">
            <v>1.4605000000000001</v>
          </cell>
          <cell r="Q44">
            <v>54.275454999999994</v>
          </cell>
          <cell r="R44">
            <v>19.474150000000002</v>
          </cell>
          <cell r="S44">
            <v>16.171617999999999</v>
          </cell>
          <cell r="T44">
            <v>31.033427179797975</v>
          </cell>
          <cell r="U44">
            <v>42.303070707070702</v>
          </cell>
          <cell r="V44">
            <v>54.275454999999994</v>
          </cell>
          <cell r="W44">
            <v>19.474150000000002</v>
          </cell>
          <cell r="X44">
            <v>16.171617999999999</v>
          </cell>
          <cell r="Y44">
            <v>31.033427179797975</v>
          </cell>
          <cell r="Z44">
            <v>1</v>
          </cell>
          <cell r="AA44">
            <v>38</v>
          </cell>
          <cell r="AB44" t="str">
            <v>CALLAO</v>
          </cell>
          <cell r="AC44">
            <v>7</v>
          </cell>
          <cell r="AD44" t="str">
            <v>COSTA</v>
          </cell>
          <cell r="AE44">
            <v>1</v>
          </cell>
          <cell r="AF44" t="str">
            <v>No aplica</v>
          </cell>
          <cell r="AG44" t="str">
            <v>SEIN</v>
          </cell>
          <cell r="AH44">
            <v>6</v>
          </cell>
          <cell r="AI44" t="str">
            <v>Lima</v>
          </cell>
          <cell r="AJ44">
            <v>220</v>
          </cell>
          <cell r="AK44">
            <v>1</v>
          </cell>
          <cell r="AL44">
            <v>1</v>
          </cell>
          <cell r="AM44">
            <v>1</v>
          </cell>
          <cell r="AN44">
            <v>1</v>
          </cell>
          <cell r="AO44">
            <v>1</v>
          </cell>
          <cell r="AP44">
            <v>1</v>
          </cell>
          <cell r="AQ44">
            <v>1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</row>
        <row r="45">
          <cell r="B45" t="str">
            <v>PL0159</v>
          </cell>
          <cell r="C45" t="str">
            <v>PANGOA 2</v>
          </cell>
          <cell r="D45" t="str">
            <v>EGEP</v>
          </cell>
          <cell r="E45">
            <v>3</v>
          </cell>
          <cell r="F45" t="b">
            <v>1</v>
          </cell>
          <cell r="G45" t="str">
            <v>SEIN</v>
          </cell>
          <cell r="H45">
            <v>5</v>
          </cell>
          <cell r="I45" t="str">
            <v>Oroya Nueva</v>
          </cell>
          <cell r="J45">
            <v>50</v>
          </cell>
          <cell r="K45">
            <v>62.598999999999997</v>
          </cell>
          <cell r="L45">
            <v>20.095399999999994</v>
          </cell>
          <cell r="M45">
            <v>16.2486</v>
          </cell>
          <cell r="N45">
            <v>1.0508</v>
          </cell>
          <cell r="O45">
            <v>1.0404</v>
          </cell>
          <cell r="P45">
            <v>2.875</v>
          </cell>
          <cell r="Q45">
            <v>65.127999599999995</v>
          </cell>
          <cell r="R45">
            <v>24.198808319999994</v>
          </cell>
          <cell r="S45">
            <v>20.15659088</v>
          </cell>
          <cell r="T45">
            <v>38.01783152945454</v>
          </cell>
          <cell r="U45">
            <v>42.303070707070702</v>
          </cell>
          <cell r="V45">
            <v>65.127999599999995</v>
          </cell>
          <cell r="W45">
            <v>24.198808319999994</v>
          </cell>
          <cell r="X45">
            <v>20.15659088</v>
          </cell>
          <cell r="Y45">
            <v>38.01783152945454</v>
          </cell>
          <cell r="Z45">
            <v>1</v>
          </cell>
          <cell r="AA45">
            <v>39</v>
          </cell>
          <cell r="AB45" t="str">
            <v>HUANUCO</v>
          </cell>
          <cell r="AC45">
            <v>11</v>
          </cell>
          <cell r="AD45" t="str">
            <v>SIERRA</v>
          </cell>
          <cell r="AE45">
            <v>3</v>
          </cell>
          <cell r="AF45">
            <v>40759</v>
          </cell>
          <cell r="AG45" t="str">
            <v>SEIN</v>
          </cell>
          <cell r="AH45">
            <v>5</v>
          </cell>
          <cell r="AI45" t="str">
            <v>Oroya Nueva</v>
          </cell>
          <cell r="AJ45">
            <v>50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</row>
        <row r="46">
          <cell r="B46" t="str">
            <v>PR0061</v>
          </cell>
          <cell r="C46" t="str">
            <v>SER HUANCAVELICA</v>
          </cell>
          <cell r="D46" t="str">
            <v>ELC</v>
          </cell>
          <cell r="E46" t="str">
            <v>SER</v>
          </cell>
          <cell r="F46" t="b">
            <v>0</v>
          </cell>
          <cell r="G46" t="str">
            <v>SEIN</v>
          </cell>
          <cell r="H46">
            <v>5</v>
          </cell>
          <cell r="I46" t="str">
            <v>HUANCAVELICA</v>
          </cell>
          <cell r="J46">
            <v>220</v>
          </cell>
          <cell r="K46">
            <v>53.05</v>
          </cell>
          <cell r="L46">
            <v>16.64</v>
          </cell>
          <cell r="M46">
            <v>13.86</v>
          </cell>
          <cell r="N46">
            <v>1.0555000000000001</v>
          </cell>
          <cell r="O46">
            <v>1.0437000000000001</v>
          </cell>
          <cell r="P46">
            <v>2.875</v>
          </cell>
          <cell r="Q46">
            <v>55.368285</v>
          </cell>
          <cell r="R46">
            <v>20.614420000000003</v>
          </cell>
          <cell r="S46">
            <v>17.680129999999998</v>
          </cell>
          <cell r="T46">
            <v>32.689021651515148</v>
          </cell>
          <cell r="U46">
            <v>42.303070707070702</v>
          </cell>
          <cell r="V46">
            <v>55.368285</v>
          </cell>
          <cell r="W46">
            <v>20.614420000000003</v>
          </cell>
          <cell r="X46">
            <v>17.680129999999998</v>
          </cell>
          <cell r="Y46">
            <v>32.689021651515148</v>
          </cell>
          <cell r="Z46">
            <v>1</v>
          </cell>
          <cell r="AA46">
            <v>40</v>
          </cell>
          <cell r="AB46" t="str">
            <v>HUANCAVELICA</v>
          </cell>
          <cell r="AC46">
            <v>10</v>
          </cell>
          <cell r="AD46" t="str">
            <v>SIERRA</v>
          </cell>
          <cell r="AE46">
            <v>8</v>
          </cell>
          <cell r="AF46" t="str">
            <v>No aplica</v>
          </cell>
          <cell r="AG46" t="str">
            <v>SEIN</v>
          </cell>
          <cell r="AH46">
            <v>5</v>
          </cell>
          <cell r="AI46" t="str">
            <v>HUANCAVELICA</v>
          </cell>
          <cell r="AJ46">
            <v>220</v>
          </cell>
          <cell r="AK46" t="str">
            <v>SER</v>
          </cell>
          <cell r="AL46" t="str">
            <v>SER</v>
          </cell>
          <cell r="AM46" t="str">
            <v>SER</v>
          </cell>
          <cell r="AN46" t="str">
            <v>SER</v>
          </cell>
          <cell r="AO46" t="str">
            <v>SER</v>
          </cell>
          <cell r="AP46" t="str">
            <v>SER</v>
          </cell>
          <cell r="AQ46" t="str">
            <v>SER</v>
          </cell>
          <cell r="AR46" t="str">
            <v>SER</v>
          </cell>
          <cell r="AS46" t="str">
            <v>SER</v>
          </cell>
          <cell r="AT46" t="str">
            <v>SER</v>
          </cell>
          <cell r="AU46" t="str">
            <v>SER</v>
          </cell>
        </row>
        <row r="47">
          <cell r="B47" t="str">
            <v>PR0063</v>
          </cell>
          <cell r="C47" t="str">
            <v>SER PASCO</v>
          </cell>
          <cell r="D47" t="str">
            <v>ELC</v>
          </cell>
          <cell r="E47" t="str">
            <v>SER</v>
          </cell>
          <cell r="F47" t="b">
            <v>0</v>
          </cell>
          <cell r="G47" t="str">
            <v>SEIN</v>
          </cell>
          <cell r="H47">
            <v>5</v>
          </cell>
          <cell r="I47" t="str">
            <v>OROYA NUEVA</v>
          </cell>
          <cell r="J47">
            <v>50</v>
          </cell>
          <cell r="K47">
            <v>53.05</v>
          </cell>
          <cell r="L47">
            <v>17.029999999999998</v>
          </cell>
          <cell r="M47">
            <v>13.770000000000001</v>
          </cell>
          <cell r="N47">
            <v>1.0508</v>
          </cell>
          <cell r="O47">
            <v>1.0404</v>
          </cell>
          <cell r="P47">
            <v>2.875</v>
          </cell>
          <cell r="Q47">
            <v>55.193219999999997</v>
          </cell>
          <cell r="R47">
            <v>20.946023999999994</v>
          </cell>
          <cell r="S47">
            <v>17.520415999999997</v>
          </cell>
          <cell r="T47">
            <v>32.657060618181809</v>
          </cell>
          <cell r="U47">
            <v>42.303070707070702</v>
          </cell>
          <cell r="V47">
            <v>55.193219999999997</v>
          </cell>
          <cell r="W47">
            <v>20.946023999999994</v>
          </cell>
          <cell r="X47">
            <v>17.520415999999997</v>
          </cell>
          <cell r="Y47">
            <v>32.657060618181809</v>
          </cell>
          <cell r="Z47">
            <v>1</v>
          </cell>
          <cell r="AA47">
            <v>41</v>
          </cell>
          <cell r="AB47" t="str">
            <v>PASCO</v>
          </cell>
          <cell r="AC47">
            <v>19</v>
          </cell>
          <cell r="AD47" t="str">
            <v>SIERRA</v>
          </cell>
          <cell r="AE47">
            <v>8</v>
          </cell>
          <cell r="AF47" t="str">
            <v>No aplica</v>
          </cell>
          <cell r="AG47" t="str">
            <v>SEIN</v>
          </cell>
          <cell r="AH47">
            <v>5</v>
          </cell>
          <cell r="AI47" t="str">
            <v>OROYA NUEVA</v>
          </cell>
          <cell r="AJ47">
            <v>50</v>
          </cell>
          <cell r="AK47" t="str">
            <v>SER</v>
          </cell>
          <cell r="AL47" t="str">
            <v>SER</v>
          </cell>
          <cell r="AM47" t="str">
            <v>SER</v>
          </cell>
          <cell r="AN47" t="str">
            <v>SER</v>
          </cell>
          <cell r="AO47" t="str">
            <v>SER</v>
          </cell>
          <cell r="AP47" t="str">
            <v>SER</v>
          </cell>
          <cell r="AQ47" t="str">
            <v>SER</v>
          </cell>
          <cell r="AR47" t="str">
            <v>SER</v>
          </cell>
          <cell r="AS47" t="str">
            <v>SER</v>
          </cell>
          <cell r="AT47" t="str">
            <v>SER</v>
          </cell>
          <cell r="AU47" t="str">
            <v>SER</v>
          </cell>
        </row>
        <row r="48">
          <cell r="B48" t="str">
            <v>PR0064</v>
          </cell>
          <cell r="C48" t="str">
            <v>SER TARMA-CHANCHAMAYO</v>
          </cell>
          <cell r="D48" t="str">
            <v>ELC</v>
          </cell>
          <cell r="E48" t="str">
            <v>SER</v>
          </cell>
          <cell r="F48" t="b">
            <v>0</v>
          </cell>
          <cell r="G48" t="str">
            <v>SEIN</v>
          </cell>
          <cell r="H48">
            <v>5</v>
          </cell>
          <cell r="I48" t="str">
            <v>CONDORCOCHA</v>
          </cell>
          <cell r="J48">
            <v>44</v>
          </cell>
          <cell r="K48">
            <v>53.05</v>
          </cell>
          <cell r="L48">
            <v>17.04</v>
          </cell>
          <cell r="M48">
            <v>13.790000000000001</v>
          </cell>
          <cell r="N48">
            <v>1.0508</v>
          </cell>
          <cell r="O48">
            <v>1.0404</v>
          </cell>
          <cell r="P48">
            <v>2.875</v>
          </cell>
          <cell r="Q48">
            <v>55.193219999999997</v>
          </cell>
          <cell r="R48">
            <v>20.956531999999996</v>
          </cell>
          <cell r="S48">
            <v>17.541432</v>
          </cell>
          <cell r="T48">
            <v>32.674398818181814</v>
          </cell>
          <cell r="U48">
            <v>42.303070707070702</v>
          </cell>
          <cell r="V48">
            <v>55.193219999999997</v>
          </cell>
          <cell r="W48">
            <v>20.956531999999996</v>
          </cell>
          <cell r="X48">
            <v>17.541432</v>
          </cell>
          <cell r="Y48">
            <v>32.674398818181814</v>
          </cell>
          <cell r="Z48">
            <v>1</v>
          </cell>
          <cell r="AA48">
            <v>42</v>
          </cell>
          <cell r="AB48" t="str">
            <v>PASCO</v>
          </cell>
          <cell r="AC48">
            <v>19</v>
          </cell>
          <cell r="AD48" t="str">
            <v>SIERRA</v>
          </cell>
          <cell r="AE48">
            <v>8</v>
          </cell>
          <cell r="AF48" t="str">
            <v>No aplica</v>
          </cell>
          <cell r="AG48" t="str">
            <v>SEIN</v>
          </cell>
          <cell r="AH48">
            <v>5</v>
          </cell>
          <cell r="AI48" t="str">
            <v>CONDORCOCHA</v>
          </cell>
          <cell r="AJ48">
            <v>44</v>
          </cell>
          <cell r="AK48" t="str">
            <v>SER</v>
          </cell>
          <cell r="AL48" t="str">
            <v>SER</v>
          </cell>
          <cell r="AM48" t="str">
            <v>SER</v>
          </cell>
          <cell r="AN48" t="str">
            <v>SER</v>
          </cell>
          <cell r="AO48" t="str">
            <v>SER</v>
          </cell>
          <cell r="AP48" t="str">
            <v>SER</v>
          </cell>
          <cell r="AQ48" t="str">
            <v>SER</v>
          </cell>
          <cell r="AR48" t="str">
            <v>SER</v>
          </cell>
          <cell r="AS48" t="str">
            <v>SER</v>
          </cell>
          <cell r="AT48" t="str">
            <v>SER</v>
          </cell>
          <cell r="AU48" t="str">
            <v>SER</v>
          </cell>
        </row>
        <row r="49">
          <cell r="B49" t="str">
            <v>PR0065</v>
          </cell>
          <cell r="C49" t="str">
            <v>SER TINGO MARIA</v>
          </cell>
          <cell r="D49" t="str">
            <v>ELC</v>
          </cell>
          <cell r="E49" t="str">
            <v>SER</v>
          </cell>
          <cell r="F49" t="b">
            <v>0</v>
          </cell>
          <cell r="G49" t="str">
            <v>SEIN</v>
          </cell>
          <cell r="H49">
            <v>5</v>
          </cell>
          <cell r="I49" t="str">
            <v>TINGO MARÍA</v>
          </cell>
          <cell r="J49">
            <v>138</v>
          </cell>
          <cell r="K49">
            <v>53.05</v>
          </cell>
          <cell r="L49">
            <v>17.82</v>
          </cell>
          <cell r="M49">
            <v>14.290000000000001</v>
          </cell>
          <cell r="N49">
            <v>1.0555000000000001</v>
          </cell>
          <cell r="O49">
            <v>1.0437000000000001</v>
          </cell>
          <cell r="P49">
            <v>2.875</v>
          </cell>
          <cell r="Q49">
            <v>55.368285</v>
          </cell>
          <cell r="R49">
            <v>21.859909999999999</v>
          </cell>
          <cell r="S49">
            <v>18.133994999999999</v>
          </cell>
          <cell r="T49">
            <v>33.419955401515153</v>
          </cell>
          <cell r="U49">
            <v>42.303070707070702</v>
          </cell>
          <cell r="V49">
            <v>55.368285</v>
          </cell>
          <cell r="W49">
            <v>21.859909999999999</v>
          </cell>
          <cell r="X49">
            <v>18.133994999999999</v>
          </cell>
          <cell r="Y49">
            <v>33.419955401515153</v>
          </cell>
          <cell r="Z49">
            <v>1</v>
          </cell>
          <cell r="AA49">
            <v>43</v>
          </cell>
          <cell r="AB49" t="str">
            <v>HUANUCO</v>
          </cell>
          <cell r="AC49">
            <v>11</v>
          </cell>
          <cell r="AD49" t="str">
            <v>SIERRA</v>
          </cell>
          <cell r="AE49">
            <v>8</v>
          </cell>
          <cell r="AF49" t="str">
            <v>No aplica</v>
          </cell>
          <cell r="AG49" t="str">
            <v>SEIN</v>
          </cell>
          <cell r="AH49">
            <v>5</v>
          </cell>
          <cell r="AI49" t="str">
            <v>TINGO MARÍA</v>
          </cell>
          <cell r="AJ49">
            <v>138</v>
          </cell>
          <cell r="AK49" t="str">
            <v>SER</v>
          </cell>
          <cell r="AL49" t="str">
            <v>SER</v>
          </cell>
          <cell r="AM49" t="str">
            <v>SER</v>
          </cell>
          <cell r="AN49" t="str">
            <v>SER</v>
          </cell>
          <cell r="AO49" t="str">
            <v>SER</v>
          </cell>
          <cell r="AP49" t="str">
            <v>SER</v>
          </cell>
          <cell r="AQ49" t="str">
            <v>SER</v>
          </cell>
          <cell r="AR49" t="str">
            <v>SER</v>
          </cell>
          <cell r="AS49" t="str">
            <v>SER</v>
          </cell>
          <cell r="AT49" t="str">
            <v>SER</v>
          </cell>
          <cell r="AU49" t="str">
            <v>SER</v>
          </cell>
        </row>
        <row r="50">
          <cell r="B50" t="str">
            <v>PR0066</v>
          </cell>
          <cell r="C50" t="str">
            <v>SER HUANUCO</v>
          </cell>
          <cell r="D50" t="str">
            <v>ELC</v>
          </cell>
          <cell r="E50" t="str">
            <v>SER</v>
          </cell>
          <cell r="F50" t="b">
            <v>0</v>
          </cell>
          <cell r="G50" t="str">
            <v>SEIN</v>
          </cell>
          <cell r="H50">
            <v>5</v>
          </cell>
          <cell r="I50" t="str">
            <v>HUÁNUCO</v>
          </cell>
          <cell r="J50">
            <v>138</v>
          </cell>
          <cell r="K50">
            <v>53.05</v>
          </cell>
          <cell r="L50">
            <v>17.52</v>
          </cell>
          <cell r="M50">
            <v>14.09</v>
          </cell>
          <cell r="N50">
            <v>1.0555000000000001</v>
          </cell>
          <cell r="O50">
            <v>1.0437000000000001</v>
          </cell>
          <cell r="P50">
            <v>2.875</v>
          </cell>
          <cell r="Q50">
            <v>55.368285</v>
          </cell>
          <cell r="R50">
            <v>21.54326</v>
          </cell>
          <cell r="S50">
            <v>17.922895</v>
          </cell>
          <cell r="T50">
            <v>33.171912901515149</v>
          </cell>
          <cell r="U50">
            <v>42.303070707070702</v>
          </cell>
          <cell r="V50">
            <v>55.368285</v>
          </cell>
          <cell r="W50">
            <v>21.54326</v>
          </cell>
          <cell r="X50">
            <v>17.922895</v>
          </cell>
          <cell r="Y50">
            <v>33.171912901515149</v>
          </cell>
          <cell r="Z50">
            <v>1</v>
          </cell>
          <cell r="AA50">
            <v>44</v>
          </cell>
          <cell r="AB50" t="str">
            <v>HUANUCO</v>
          </cell>
          <cell r="AC50">
            <v>11</v>
          </cell>
          <cell r="AD50" t="str">
            <v>SIERRA</v>
          </cell>
          <cell r="AE50">
            <v>8</v>
          </cell>
          <cell r="AF50" t="str">
            <v>No aplica</v>
          </cell>
          <cell r="AG50" t="str">
            <v>SEIN</v>
          </cell>
          <cell r="AH50">
            <v>5</v>
          </cell>
          <cell r="AI50" t="str">
            <v>HUÁNUCO</v>
          </cell>
          <cell r="AJ50">
            <v>138</v>
          </cell>
          <cell r="AK50" t="str">
            <v>SER</v>
          </cell>
          <cell r="AL50" t="str">
            <v>SER</v>
          </cell>
          <cell r="AM50" t="str">
            <v>SER</v>
          </cell>
          <cell r="AN50" t="str">
            <v>SER</v>
          </cell>
          <cell r="AO50" t="str">
            <v>SER</v>
          </cell>
          <cell r="AP50" t="str">
            <v>SER</v>
          </cell>
          <cell r="AQ50" t="str">
            <v>SER</v>
          </cell>
          <cell r="AR50" t="str">
            <v>SER</v>
          </cell>
          <cell r="AS50" t="str">
            <v>SER</v>
          </cell>
          <cell r="AT50" t="str">
            <v>SER</v>
          </cell>
          <cell r="AU50" t="str">
            <v>SER</v>
          </cell>
        </row>
        <row r="51">
          <cell r="B51" t="str">
            <v>PR0071</v>
          </cell>
          <cell r="C51" t="str">
            <v>SER VALLE MANTARO</v>
          </cell>
          <cell r="D51" t="str">
            <v>ELC</v>
          </cell>
          <cell r="E51" t="str">
            <v>SER</v>
          </cell>
          <cell r="F51" t="b">
            <v>0</v>
          </cell>
          <cell r="G51" t="str">
            <v>SEIN</v>
          </cell>
          <cell r="H51">
            <v>5</v>
          </cell>
          <cell r="I51" t="str">
            <v>HUAYUCACHI</v>
          </cell>
          <cell r="J51">
            <v>220</v>
          </cell>
          <cell r="K51">
            <v>53.05</v>
          </cell>
          <cell r="L51">
            <v>17.239999999999998</v>
          </cell>
          <cell r="M51">
            <v>13.850000000000001</v>
          </cell>
          <cell r="N51">
            <v>1.0555000000000001</v>
          </cell>
          <cell r="O51">
            <v>1.0437000000000001</v>
          </cell>
          <cell r="P51">
            <v>2.875</v>
          </cell>
          <cell r="Q51">
            <v>55.368285</v>
          </cell>
          <cell r="R51">
            <v>21.247719999999997</v>
          </cell>
          <cell r="S51">
            <v>17.669575000000002</v>
          </cell>
          <cell r="T51">
            <v>32.903815901515152</v>
          </cell>
          <cell r="U51">
            <v>42.303070707070702</v>
          </cell>
          <cell r="V51">
            <v>55.368285</v>
          </cell>
          <cell r="W51">
            <v>21.247719999999997</v>
          </cell>
          <cell r="X51">
            <v>17.669575000000002</v>
          </cell>
          <cell r="Y51">
            <v>32.903815901515152</v>
          </cell>
          <cell r="Z51">
            <v>1</v>
          </cell>
          <cell r="AA51">
            <v>45</v>
          </cell>
          <cell r="AB51" t="str">
            <v>JUNIN</v>
          </cell>
          <cell r="AC51">
            <v>13</v>
          </cell>
          <cell r="AD51" t="str">
            <v>SIERRA</v>
          </cell>
          <cell r="AE51">
            <v>8</v>
          </cell>
          <cell r="AF51" t="str">
            <v>No aplica</v>
          </cell>
          <cell r="AG51" t="str">
            <v>SEIN</v>
          </cell>
          <cell r="AH51">
            <v>5</v>
          </cell>
          <cell r="AI51" t="str">
            <v>HUAYUCACHI</v>
          </cell>
          <cell r="AJ51">
            <v>220</v>
          </cell>
          <cell r="AK51" t="str">
            <v>SER</v>
          </cell>
          <cell r="AL51" t="str">
            <v>SER</v>
          </cell>
          <cell r="AM51" t="str">
            <v>SER</v>
          </cell>
          <cell r="AN51" t="str">
            <v>SER</v>
          </cell>
          <cell r="AO51" t="str">
            <v>SER</v>
          </cell>
          <cell r="AP51" t="str">
            <v>SER</v>
          </cell>
          <cell r="AQ51" t="str">
            <v>SER</v>
          </cell>
          <cell r="AR51" t="str">
            <v>SER</v>
          </cell>
          <cell r="AS51" t="str">
            <v>SER</v>
          </cell>
          <cell r="AT51" t="str">
            <v>SER</v>
          </cell>
          <cell r="AU51" t="str">
            <v>SER</v>
          </cell>
        </row>
        <row r="52">
          <cell r="B52" t="str">
            <v>PR0073</v>
          </cell>
          <cell r="C52" t="str">
            <v>SER AISLADOS ELECTROCENTRO</v>
          </cell>
          <cell r="D52" t="str">
            <v>ELC</v>
          </cell>
          <cell r="E52" t="str">
            <v>SER</v>
          </cell>
          <cell r="F52" t="b">
            <v>0</v>
          </cell>
          <cell r="G52" t="str">
            <v>SEIN</v>
          </cell>
          <cell r="H52">
            <v>5</v>
          </cell>
          <cell r="I52" t="str">
            <v>Oroya Nueva</v>
          </cell>
          <cell r="J52">
            <v>50</v>
          </cell>
          <cell r="K52">
            <v>53.05</v>
          </cell>
          <cell r="L52">
            <v>17.029999999999998</v>
          </cell>
          <cell r="M52">
            <v>13.770000000000001</v>
          </cell>
          <cell r="N52">
            <v>1.0508</v>
          </cell>
          <cell r="O52">
            <v>1.0404</v>
          </cell>
          <cell r="P52">
            <v>2.875</v>
          </cell>
          <cell r="Q52">
            <v>55.193219999999997</v>
          </cell>
          <cell r="R52">
            <v>20.946023999999994</v>
          </cell>
          <cell r="S52">
            <v>17.520415999999997</v>
          </cell>
          <cell r="T52">
            <v>32.657060618181809</v>
          </cell>
          <cell r="U52">
            <v>42.303070707070702</v>
          </cell>
          <cell r="V52">
            <v>55.193219999999997</v>
          </cell>
          <cell r="W52">
            <v>20.946023999999994</v>
          </cell>
          <cell r="X52">
            <v>17.520415999999997</v>
          </cell>
          <cell r="Y52">
            <v>32.657060618181809</v>
          </cell>
          <cell r="Z52">
            <v>1</v>
          </cell>
          <cell r="AA52">
            <v>46</v>
          </cell>
          <cell r="AB52" t="str">
            <v>PASCO</v>
          </cell>
          <cell r="AC52">
            <v>19</v>
          </cell>
          <cell r="AD52" t="str">
            <v>SIERRA</v>
          </cell>
          <cell r="AE52">
            <v>8</v>
          </cell>
          <cell r="AF52">
            <v>41156</v>
          </cell>
          <cell r="AG52" t="str">
            <v>SEIN</v>
          </cell>
          <cell r="AH52">
            <v>5</v>
          </cell>
          <cell r="AI52" t="str">
            <v>Oroya Nueva</v>
          </cell>
          <cell r="AJ52">
            <v>50</v>
          </cell>
          <cell r="AK52" t="str">
            <v>SER</v>
          </cell>
          <cell r="AL52" t="str">
            <v>SER</v>
          </cell>
          <cell r="AM52" t="str">
            <v>SER</v>
          </cell>
          <cell r="AN52" t="str">
            <v>SER</v>
          </cell>
          <cell r="AO52" t="str">
            <v>SER</v>
          </cell>
          <cell r="AP52" t="str">
            <v>SER</v>
          </cell>
          <cell r="AQ52" t="str">
            <v>SER</v>
          </cell>
          <cell r="AR52" t="str">
            <v>SER</v>
          </cell>
          <cell r="AS52" t="str">
            <v>SER</v>
          </cell>
          <cell r="AT52" t="str">
            <v>SER</v>
          </cell>
          <cell r="AU52" t="str">
            <v>SER</v>
          </cell>
        </row>
        <row r="53">
          <cell r="B53" t="str">
            <v>PR0078</v>
          </cell>
          <cell r="C53" t="str">
            <v>SER AYACUCHO, CANGALLO, LLUSITA, HUANTA, PAMPAS, SAN BALBÍN, TABLACHACA</v>
          </cell>
          <cell r="D53" t="str">
            <v>ELC</v>
          </cell>
          <cell r="E53" t="str">
            <v>SER</v>
          </cell>
          <cell r="F53" t="b">
            <v>0</v>
          </cell>
          <cell r="G53" t="str">
            <v>SEIN</v>
          </cell>
          <cell r="H53">
            <v>5</v>
          </cell>
          <cell r="I53" t="str">
            <v>MANTARO</v>
          </cell>
          <cell r="J53">
            <v>220</v>
          </cell>
          <cell r="K53">
            <v>53.05</v>
          </cell>
          <cell r="L53">
            <v>16.52</v>
          </cell>
          <cell r="M53">
            <v>13.25</v>
          </cell>
          <cell r="N53">
            <v>1.0555000000000001</v>
          </cell>
          <cell r="O53">
            <v>1.0437000000000001</v>
          </cell>
          <cell r="P53">
            <v>2.875</v>
          </cell>
          <cell r="Q53">
            <v>55.368285</v>
          </cell>
          <cell r="R53">
            <v>20.487760000000002</v>
          </cell>
          <cell r="S53">
            <v>17.036275</v>
          </cell>
          <cell r="T53">
            <v>32.226184901515154</v>
          </cell>
          <cell r="U53">
            <v>42.303070707070702</v>
          </cell>
          <cell r="V53">
            <v>55.368285</v>
          </cell>
          <cell r="W53">
            <v>20.487760000000002</v>
          </cell>
          <cell r="X53">
            <v>17.036275</v>
          </cell>
          <cell r="Y53">
            <v>32.226184901515154</v>
          </cell>
          <cell r="Z53">
            <v>1</v>
          </cell>
          <cell r="AA53">
            <v>47</v>
          </cell>
          <cell r="AB53" t="str">
            <v>AYACUCHO</v>
          </cell>
          <cell r="AC53">
            <v>5</v>
          </cell>
          <cell r="AD53" t="str">
            <v>SIERRA</v>
          </cell>
          <cell r="AE53">
            <v>8</v>
          </cell>
          <cell r="AF53" t="str">
            <v>No aplica</v>
          </cell>
          <cell r="AG53" t="str">
            <v>SEIN</v>
          </cell>
          <cell r="AH53">
            <v>5</v>
          </cell>
          <cell r="AI53" t="str">
            <v>MANTARO</v>
          </cell>
          <cell r="AJ53">
            <v>220</v>
          </cell>
          <cell r="AK53" t="str">
            <v>SER</v>
          </cell>
          <cell r="AL53" t="str">
            <v>SER</v>
          </cell>
          <cell r="AM53" t="str">
            <v>SER</v>
          </cell>
          <cell r="AN53" t="str">
            <v>SER</v>
          </cell>
          <cell r="AO53" t="str">
            <v>SER</v>
          </cell>
          <cell r="AP53" t="str">
            <v>SER</v>
          </cell>
          <cell r="AQ53" t="str">
            <v>SER</v>
          </cell>
          <cell r="AR53" t="str">
            <v>SER</v>
          </cell>
          <cell r="AS53" t="str">
            <v>SER</v>
          </cell>
          <cell r="AT53" t="str">
            <v>SER</v>
          </cell>
          <cell r="AU53" t="str">
            <v>SER</v>
          </cell>
        </row>
        <row r="54">
          <cell r="B54" t="str">
            <v>PL0068</v>
          </cell>
          <cell r="C54" t="str">
            <v>CANGALLO-LLUSITA</v>
          </cell>
          <cell r="D54" t="str">
            <v>ELC</v>
          </cell>
          <cell r="E54">
            <v>5</v>
          </cell>
          <cell r="F54" t="b">
            <v>0</v>
          </cell>
          <cell r="G54" t="str">
            <v>SEIN</v>
          </cell>
          <cell r="H54">
            <v>5</v>
          </cell>
          <cell r="I54" t="str">
            <v>Mantaro</v>
          </cell>
          <cell r="J54">
            <v>220</v>
          </cell>
          <cell r="K54">
            <v>53.05</v>
          </cell>
          <cell r="L54">
            <v>16.52</v>
          </cell>
          <cell r="M54">
            <v>13.25</v>
          </cell>
          <cell r="N54">
            <v>1.0555000000000001</v>
          </cell>
          <cell r="O54">
            <v>1.0437000000000001</v>
          </cell>
          <cell r="P54">
            <v>2.875</v>
          </cell>
          <cell r="Q54">
            <v>55.368285</v>
          </cell>
          <cell r="R54">
            <v>20.487760000000002</v>
          </cell>
          <cell r="S54">
            <v>17.036275</v>
          </cell>
          <cell r="T54">
            <v>32.226184901515154</v>
          </cell>
          <cell r="U54">
            <v>42.303070707070702</v>
          </cell>
          <cell r="V54">
            <v>55.368285</v>
          </cell>
          <cell r="W54">
            <v>20.487760000000002</v>
          </cell>
          <cell r="X54">
            <v>17.036275</v>
          </cell>
          <cell r="Y54">
            <v>32.226184901515154</v>
          </cell>
          <cell r="Z54">
            <v>1</v>
          </cell>
          <cell r="AA54">
            <v>48</v>
          </cell>
          <cell r="AB54" t="str">
            <v>AYACUCHO</v>
          </cell>
          <cell r="AC54">
            <v>5</v>
          </cell>
          <cell r="AD54" t="str">
            <v>SIERRA</v>
          </cell>
          <cell r="AE54">
            <v>5</v>
          </cell>
          <cell r="AF54" t="str">
            <v>No aplica</v>
          </cell>
          <cell r="AG54" t="str">
            <v>SEIN</v>
          </cell>
          <cell r="AH54">
            <v>5</v>
          </cell>
          <cell r="AI54" t="str">
            <v>Mantaro</v>
          </cell>
          <cell r="AJ54">
            <v>220</v>
          </cell>
          <cell r="AK54">
            <v>5</v>
          </cell>
          <cell r="AL54">
            <v>5</v>
          </cell>
          <cell r="AM54">
            <v>5</v>
          </cell>
          <cell r="AN54">
            <v>5</v>
          </cell>
          <cell r="AO54">
            <v>5</v>
          </cell>
          <cell r="AP54">
            <v>5</v>
          </cell>
          <cell r="AQ54">
            <v>5</v>
          </cell>
          <cell r="AR54">
            <v>5</v>
          </cell>
          <cell r="AS54">
            <v>5</v>
          </cell>
          <cell r="AT54">
            <v>5</v>
          </cell>
          <cell r="AU54">
            <v>5</v>
          </cell>
        </row>
        <row r="55">
          <cell r="B55" t="str">
            <v>PL0070</v>
          </cell>
          <cell r="C55" t="str">
            <v>PAMPAS</v>
          </cell>
          <cell r="D55" t="str">
            <v>ELC</v>
          </cell>
          <cell r="E55">
            <v>5</v>
          </cell>
          <cell r="F55" t="b">
            <v>0</v>
          </cell>
          <cell r="G55" t="str">
            <v>SEIN</v>
          </cell>
          <cell r="H55">
            <v>5</v>
          </cell>
          <cell r="I55" t="str">
            <v>Mantaro</v>
          </cell>
          <cell r="J55">
            <v>220</v>
          </cell>
          <cell r="K55">
            <v>53.05</v>
          </cell>
          <cell r="L55">
            <v>16.52</v>
          </cell>
          <cell r="M55">
            <v>13.25</v>
          </cell>
          <cell r="N55">
            <v>1.0555000000000001</v>
          </cell>
          <cell r="O55">
            <v>1.0437000000000001</v>
          </cell>
          <cell r="P55">
            <v>2.875</v>
          </cell>
          <cell r="Q55">
            <v>55.368285</v>
          </cell>
          <cell r="R55">
            <v>20.487760000000002</v>
          </cell>
          <cell r="S55">
            <v>17.036275</v>
          </cell>
          <cell r="T55">
            <v>32.226184901515154</v>
          </cell>
          <cell r="U55">
            <v>42.303070707070702</v>
          </cell>
          <cell r="V55">
            <v>55.368285</v>
          </cell>
          <cell r="W55">
            <v>20.487760000000002</v>
          </cell>
          <cell r="X55">
            <v>17.036275</v>
          </cell>
          <cell r="Y55">
            <v>32.226184901515154</v>
          </cell>
          <cell r="Z55">
            <v>1</v>
          </cell>
          <cell r="AA55">
            <v>49</v>
          </cell>
          <cell r="AB55" t="str">
            <v>HUANCAVELICA</v>
          </cell>
          <cell r="AC55">
            <v>10</v>
          </cell>
          <cell r="AD55" t="str">
            <v>SIERRA</v>
          </cell>
          <cell r="AE55">
            <v>5</v>
          </cell>
          <cell r="AF55" t="str">
            <v>No aplica</v>
          </cell>
          <cell r="AG55" t="str">
            <v>SEIN</v>
          </cell>
          <cell r="AH55">
            <v>5</v>
          </cell>
          <cell r="AI55" t="str">
            <v>Mantaro</v>
          </cell>
          <cell r="AJ55">
            <v>220</v>
          </cell>
          <cell r="AK55">
            <v>5</v>
          </cell>
          <cell r="AL55">
            <v>5</v>
          </cell>
          <cell r="AM55">
            <v>5</v>
          </cell>
          <cell r="AN55">
            <v>5</v>
          </cell>
          <cell r="AO55">
            <v>5</v>
          </cell>
          <cell r="AP55">
            <v>5</v>
          </cell>
          <cell r="AQ55">
            <v>5</v>
          </cell>
          <cell r="AR55">
            <v>5</v>
          </cell>
          <cell r="AS55">
            <v>4</v>
          </cell>
          <cell r="AT55">
            <v>5</v>
          </cell>
          <cell r="AU55">
            <v>5</v>
          </cell>
        </row>
        <row r="56">
          <cell r="B56" t="str">
            <v>PL0075</v>
          </cell>
          <cell r="C56" t="str">
            <v>HUANCAVELICA RURAL</v>
          </cell>
          <cell r="D56" t="str">
            <v>ELC</v>
          </cell>
          <cell r="E56">
            <v>6</v>
          </cell>
          <cell r="F56" t="b">
            <v>0</v>
          </cell>
          <cell r="G56" t="str">
            <v>SEIN</v>
          </cell>
          <cell r="H56">
            <v>5</v>
          </cell>
          <cell r="I56" t="str">
            <v>Huancavelica</v>
          </cell>
          <cell r="J56">
            <v>220</v>
          </cell>
          <cell r="K56">
            <v>53.05</v>
          </cell>
          <cell r="L56">
            <v>16.64</v>
          </cell>
          <cell r="M56">
            <v>13.86</v>
          </cell>
          <cell r="N56">
            <v>1.0555000000000001</v>
          </cell>
          <cell r="O56">
            <v>1.0437000000000001</v>
          </cell>
          <cell r="P56">
            <v>2.875</v>
          </cell>
          <cell r="Q56">
            <v>55.368285</v>
          </cell>
          <cell r="R56">
            <v>20.614420000000003</v>
          </cell>
          <cell r="S56">
            <v>17.680129999999998</v>
          </cell>
          <cell r="T56">
            <v>32.689021651515148</v>
          </cell>
          <cell r="U56">
            <v>42.303070707070702</v>
          </cell>
          <cell r="V56">
            <v>55.368285</v>
          </cell>
          <cell r="W56">
            <v>20.614420000000003</v>
          </cell>
          <cell r="X56">
            <v>17.680129999999998</v>
          </cell>
          <cell r="Y56">
            <v>32.689021651515148</v>
          </cell>
          <cell r="Z56">
            <v>1</v>
          </cell>
          <cell r="AA56">
            <v>50</v>
          </cell>
          <cell r="AB56" t="str">
            <v>HUANCAVELICA</v>
          </cell>
          <cell r="AC56">
            <v>10</v>
          </cell>
          <cell r="AD56" t="str">
            <v>SIERRA</v>
          </cell>
          <cell r="AE56">
            <v>6</v>
          </cell>
          <cell r="AF56" t="str">
            <v>No aplica</v>
          </cell>
          <cell r="AG56" t="str">
            <v>SEIN</v>
          </cell>
          <cell r="AH56">
            <v>5</v>
          </cell>
          <cell r="AI56" t="str">
            <v>Huancavelica</v>
          </cell>
          <cell r="AJ56">
            <v>220</v>
          </cell>
          <cell r="AK56">
            <v>5</v>
          </cell>
          <cell r="AL56">
            <v>5</v>
          </cell>
          <cell r="AM56">
            <v>5</v>
          </cell>
          <cell r="AN56">
            <v>5</v>
          </cell>
          <cell r="AO56">
            <v>6</v>
          </cell>
          <cell r="AP56">
            <v>6</v>
          </cell>
          <cell r="AQ56">
            <v>6</v>
          </cell>
          <cell r="AR56">
            <v>6</v>
          </cell>
          <cell r="AS56">
            <v>5</v>
          </cell>
          <cell r="AT56">
            <v>6</v>
          </cell>
          <cell r="AU56">
            <v>6</v>
          </cell>
        </row>
        <row r="57">
          <cell r="B57" t="str">
            <v>PL0077</v>
          </cell>
          <cell r="C57" t="str">
            <v>VALLE DEL MANTARO 4</v>
          </cell>
          <cell r="D57" t="str">
            <v>ELC</v>
          </cell>
          <cell r="E57">
            <v>5</v>
          </cell>
          <cell r="F57" t="b">
            <v>0</v>
          </cell>
          <cell r="G57" t="str">
            <v>SEIN</v>
          </cell>
          <cell r="H57">
            <v>5</v>
          </cell>
          <cell r="I57" t="str">
            <v>Huayucachi</v>
          </cell>
          <cell r="J57">
            <v>220</v>
          </cell>
          <cell r="K57">
            <v>53.05</v>
          </cell>
          <cell r="L57">
            <v>17.239999999999998</v>
          </cell>
          <cell r="M57">
            <v>13.850000000000001</v>
          </cell>
          <cell r="N57">
            <v>1.0555000000000001</v>
          </cell>
          <cell r="O57">
            <v>1.0437000000000001</v>
          </cell>
          <cell r="P57">
            <v>2.875</v>
          </cell>
          <cell r="Q57">
            <v>55.368285</v>
          </cell>
          <cell r="R57">
            <v>21.247719999999997</v>
          </cell>
          <cell r="S57">
            <v>17.669575000000002</v>
          </cell>
          <cell r="T57">
            <v>32.903815901515152</v>
          </cell>
          <cell r="U57">
            <v>42.303070707070702</v>
          </cell>
          <cell r="V57">
            <v>55.368285</v>
          </cell>
          <cell r="W57">
            <v>21.247719999999997</v>
          </cell>
          <cell r="X57">
            <v>17.669575000000002</v>
          </cell>
          <cell r="Y57">
            <v>32.903815901515152</v>
          </cell>
          <cell r="Z57">
            <v>1</v>
          </cell>
          <cell r="AA57">
            <v>51</v>
          </cell>
          <cell r="AB57" t="str">
            <v>JUNIN</v>
          </cell>
          <cell r="AC57">
            <v>13</v>
          </cell>
          <cell r="AD57" t="str">
            <v>SIERRA</v>
          </cell>
          <cell r="AE57">
            <v>5</v>
          </cell>
          <cell r="AF57" t="str">
            <v>No aplica</v>
          </cell>
          <cell r="AG57" t="str">
            <v>SEIN</v>
          </cell>
          <cell r="AH57">
            <v>5</v>
          </cell>
          <cell r="AI57" t="str">
            <v>Huayucachi</v>
          </cell>
          <cell r="AJ57">
            <v>220</v>
          </cell>
          <cell r="AK57">
            <v>5</v>
          </cell>
          <cell r="AL57">
            <v>5</v>
          </cell>
          <cell r="AM57">
            <v>5</v>
          </cell>
          <cell r="AN57">
            <v>5</v>
          </cell>
          <cell r="AO57">
            <v>5</v>
          </cell>
          <cell r="AP57">
            <v>5</v>
          </cell>
          <cell r="AQ57">
            <v>5</v>
          </cell>
          <cell r="AR57">
            <v>5</v>
          </cell>
          <cell r="AS57">
            <v>6</v>
          </cell>
          <cell r="AT57">
            <v>5</v>
          </cell>
          <cell r="AU57">
            <v>5</v>
          </cell>
        </row>
        <row r="58">
          <cell r="B58" t="str">
            <v>PL0078</v>
          </cell>
          <cell r="C58" t="str">
            <v>TABLACHACA</v>
          </cell>
          <cell r="D58" t="str">
            <v>ELC</v>
          </cell>
          <cell r="E58">
            <v>5</v>
          </cell>
          <cell r="F58" t="b">
            <v>0</v>
          </cell>
          <cell r="G58" t="str">
            <v>SEIN</v>
          </cell>
          <cell r="H58">
            <v>5</v>
          </cell>
          <cell r="I58" t="str">
            <v>Mantaro</v>
          </cell>
          <cell r="J58">
            <v>220</v>
          </cell>
          <cell r="K58">
            <v>53.05</v>
          </cell>
          <cell r="L58">
            <v>16.52</v>
          </cell>
          <cell r="M58">
            <v>13.25</v>
          </cell>
          <cell r="N58">
            <v>1.0555000000000001</v>
          </cell>
          <cell r="O58">
            <v>1.0437000000000001</v>
          </cell>
          <cell r="P58">
            <v>2.875</v>
          </cell>
          <cell r="Q58">
            <v>55.368285</v>
          </cell>
          <cell r="R58">
            <v>20.487760000000002</v>
          </cell>
          <cell r="S58">
            <v>17.036275</v>
          </cell>
          <cell r="T58">
            <v>32.226184901515154</v>
          </cell>
          <cell r="U58">
            <v>42.303070707070702</v>
          </cell>
          <cell r="V58">
            <v>55.368285</v>
          </cell>
          <cell r="W58">
            <v>20.487760000000002</v>
          </cell>
          <cell r="X58">
            <v>17.036275</v>
          </cell>
          <cell r="Y58">
            <v>32.226184901515154</v>
          </cell>
          <cell r="Z58">
            <v>1</v>
          </cell>
          <cell r="AA58">
            <v>52</v>
          </cell>
          <cell r="AB58" t="str">
            <v>HUANCAVELICA</v>
          </cell>
          <cell r="AC58">
            <v>10</v>
          </cell>
          <cell r="AD58" t="str">
            <v>SIERRA</v>
          </cell>
          <cell r="AE58">
            <v>5</v>
          </cell>
          <cell r="AF58" t="str">
            <v>No aplica</v>
          </cell>
          <cell r="AG58" t="str">
            <v>SEIN</v>
          </cell>
          <cell r="AH58">
            <v>5</v>
          </cell>
          <cell r="AI58" t="str">
            <v>Mantaro</v>
          </cell>
          <cell r="AJ58">
            <v>220</v>
          </cell>
          <cell r="AK58">
            <v>5</v>
          </cell>
          <cell r="AL58">
            <v>5</v>
          </cell>
          <cell r="AM58">
            <v>5</v>
          </cell>
          <cell r="AN58">
            <v>5</v>
          </cell>
          <cell r="AO58">
            <v>5</v>
          </cell>
          <cell r="AP58">
            <v>5</v>
          </cell>
          <cell r="AQ58">
            <v>5</v>
          </cell>
          <cell r="AR58">
            <v>5</v>
          </cell>
          <cell r="AS58">
            <v>6</v>
          </cell>
          <cell r="AT58">
            <v>5</v>
          </cell>
          <cell r="AU58">
            <v>5</v>
          </cell>
        </row>
        <row r="59">
          <cell r="B59" t="str">
            <v>PL0079</v>
          </cell>
          <cell r="C59" t="str">
            <v>ACOBAMBILLA</v>
          </cell>
          <cell r="D59" t="str">
            <v>ELC</v>
          </cell>
          <cell r="E59">
            <v>5</v>
          </cell>
          <cell r="F59" t="b">
            <v>0</v>
          </cell>
          <cell r="G59" t="str">
            <v>SEIN</v>
          </cell>
          <cell r="H59">
            <v>5</v>
          </cell>
          <cell r="I59" t="str">
            <v>Huayucachi</v>
          </cell>
          <cell r="J59">
            <v>220</v>
          </cell>
          <cell r="K59">
            <v>53.05</v>
          </cell>
          <cell r="L59">
            <v>17.239999999999998</v>
          </cell>
          <cell r="M59">
            <v>13.850000000000001</v>
          </cell>
          <cell r="N59">
            <v>1.0555000000000001</v>
          </cell>
          <cell r="O59">
            <v>1.0437000000000001</v>
          </cell>
          <cell r="P59">
            <v>2.875</v>
          </cell>
          <cell r="Q59">
            <v>55.368285</v>
          </cell>
          <cell r="R59">
            <v>21.247719999999997</v>
          </cell>
          <cell r="S59">
            <v>17.669575000000002</v>
          </cell>
          <cell r="T59">
            <v>32.903815901515152</v>
          </cell>
          <cell r="U59">
            <v>42.303070707070702</v>
          </cell>
          <cell r="V59">
            <v>55.368285</v>
          </cell>
          <cell r="W59">
            <v>21.247719999999997</v>
          </cell>
          <cell r="X59">
            <v>17.669575000000002</v>
          </cell>
          <cell r="Y59">
            <v>32.903815901515152</v>
          </cell>
          <cell r="Z59">
            <v>1</v>
          </cell>
          <cell r="AA59">
            <v>53</v>
          </cell>
          <cell r="AB59" t="str">
            <v>HUANCAVELICA</v>
          </cell>
          <cell r="AC59">
            <v>10</v>
          </cell>
          <cell r="AD59" t="str">
            <v>SIERRA</v>
          </cell>
          <cell r="AE59">
            <v>5</v>
          </cell>
          <cell r="AF59">
            <v>40759</v>
          </cell>
          <cell r="AG59" t="str">
            <v>SEIN</v>
          </cell>
          <cell r="AH59">
            <v>5</v>
          </cell>
          <cell r="AI59" t="str">
            <v>Huayucachi</v>
          </cell>
          <cell r="AJ59">
            <v>220</v>
          </cell>
          <cell r="AK59">
            <v>5</v>
          </cell>
          <cell r="AL59">
            <v>5</v>
          </cell>
          <cell r="AM59">
            <v>5</v>
          </cell>
          <cell r="AN59">
            <v>5</v>
          </cell>
          <cell r="AO59">
            <v>5</v>
          </cell>
          <cell r="AP59">
            <v>5</v>
          </cell>
          <cell r="AQ59">
            <v>5</v>
          </cell>
          <cell r="AR59">
            <v>5</v>
          </cell>
          <cell r="AS59">
            <v>5</v>
          </cell>
          <cell r="AT59">
            <v>5</v>
          </cell>
          <cell r="AU59">
            <v>5</v>
          </cell>
        </row>
        <row r="60">
          <cell r="B60" t="str">
            <v>PL0080</v>
          </cell>
          <cell r="C60" t="str">
            <v>POZUZO</v>
          </cell>
          <cell r="D60" t="str">
            <v>ELC</v>
          </cell>
          <cell r="E60">
            <v>4</v>
          </cell>
          <cell r="F60" t="b">
            <v>0</v>
          </cell>
          <cell r="G60" t="str">
            <v>SEIN</v>
          </cell>
          <cell r="H60">
            <v>5</v>
          </cell>
          <cell r="I60" t="str">
            <v>Oroya Nueva</v>
          </cell>
          <cell r="J60">
            <v>50</v>
          </cell>
          <cell r="K60">
            <v>53.05</v>
          </cell>
          <cell r="L60">
            <v>17.029999999999998</v>
          </cell>
          <cell r="M60">
            <v>13.770000000000001</v>
          </cell>
          <cell r="N60">
            <v>1.0508</v>
          </cell>
          <cell r="O60">
            <v>1.0404</v>
          </cell>
          <cell r="P60">
            <v>2.875</v>
          </cell>
          <cell r="Q60">
            <v>55.193219999999997</v>
          </cell>
          <cell r="R60">
            <v>20.946023999999994</v>
          </cell>
          <cell r="S60">
            <v>17.520415999999997</v>
          </cell>
          <cell r="T60">
            <v>32.657060618181809</v>
          </cell>
          <cell r="U60">
            <v>42.303070707070702</v>
          </cell>
          <cell r="V60">
            <v>55.193219999999997</v>
          </cell>
          <cell r="W60">
            <v>20.946023999999994</v>
          </cell>
          <cell r="X60">
            <v>17.520415999999997</v>
          </cell>
          <cell r="Y60">
            <v>32.657060618181809</v>
          </cell>
          <cell r="Z60">
            <v>1</v>
          </cell>
          <cell r="AA60">
            <v>54</v>
          </cell>
          <cell r="AB60" t="str">
            <v>PASCO</v>
          </cell>
          <cell r="AC60">
            <v>19</v>
          </cell>
          <cell r="AD60" t="str">
            <v>SIERRA</v>
          </cell>
          <cell r="AE60">
            <v>4</v>
          </cell>
          <cell r="AF60">
            <v>41156</v>
          </cell>
          <cell r="AG60" t="str">
            <v>SEIN</v>
          </cell>
          <cell r="AH60">
            <v>5</v>
          </cell>
          <cell r="AI60" t="str">
            <v>Oroya Nueva</v>
          </cell>
          <cell r="AJ60">
            <v>50</v>
          </cell>
          <cell r="AK60">
            <v>5</v>
          </cell>
          <cell r="AL60">
            <v>5</v>
          </cell>
          <cell r="AM60">
            <v>5</v>
          </cell>
          <cell r="AN60">
            <v>5</v>
          </cell>
          <cell r="AO60">
            <v>4</v>
          </cell>
          <cell r="AP60">
            <v>4</v>
          </cell>
          <cell r="AQ60">
            <v>4</v>
          </cell>
          <cell r="AR60">
            <v>4</v>
          </cell>
          <cell r="AS60">
            <v>3</v>
          </cell>
          <cell r="AT60">
            <v>4</v>
          </cell>
          <cell r="AU60">
            <v>4</v>
          </cell>
        </row>
        <row r="61">
          <cell r="B61" t="str">
            <v>PL0161</v>
          </cell>
          <cell r="C61" t="str">
            <v>AYACUCHO RURAL</v>
          </cell>
          <cell r="D61" t="str">
            <v>ELC</v>
          </cell>
          <cell r="E61">
            <v>5</v>
          </cell>
          <cell r="F61" t="b">
            <v>0</v>
          </cell>
          <cell r="G61" t="str">
            <v>SEIN</v>
          </cell>
          <cell r="H61">
            <v>5</v>
          </cell>
          <cell r="I61" t="str">
            <v>Mantaro</v>
          </cell>
          <cell r="J61">
            <v>220</v>
          </cell>
          <cell r="K61">
            <v>53.05</v>
          </cell>
          <cell r="L61">
            <v>16.52</v>
          </cell>
          <cell r="M61">
            <v>13.25</v>
          </cell>
          <cell r="N61">
            <v>1.0555000000000001</v>
          </cell>
          <cell r="O61">
            <v>1.0437000000000001</v>
          </cell>
          <cell r="P61">
            <v>2.875</v>
          </cell>
          <cell r="Q61">
            <v>55.368285</v>
          </cell>
          <cell r="R61">
            <v>20.487760000000002</v>
          </cell>
          <cell r="S61">
            <v>17.036275</v>
          </cell>
          <cell r="T61">
            <v>32.226184901515154</v>
          </cell>
          <cell r="U61">
            <v>42.303070707070702</v>
          </cell>
          <cell r="V61">
            <v>55.368285</v>
          </cell>
          <cell r="W61">
            <v>20.487760000000002</v>
          </cell>
          <cell r="X61">
            <v>17.036275</v>
          </cell>
          <cell r="Y61">
            <v>32.226184901515154</v>
          </cell>
          <cell r="Z61">
            <v>1</v>
          </cell>
          <cell r="AA61">
            <v>55</v>
          </cell>
          <cell r="AB61" t="str">
            <v>AYACUCHO</v>
          </cell>
          <cell r="AC61">
            <v>5</v>
          </cell>
          <cell r="AD61" t="str">
            <v>SIERRA</v>
          </cell>
          <cell r="AE61">
            <v>5</v>
          </cell>
          <cell r="AF61" t="str">
            <v>No aplica</v>
          </cell>
          <cell r="AG61" t="str">
            <v>SEIN</v>
          </cell>
          <cell r="AH61">
            <v>5</v>
          </cell>
          <cell r="AI61" t="str">
            <v>Mantaro</v>
          </cell>
          <cell r="AJ61">
            <v>220</v>
          </cell>
          <cell r="AK61">
            <v>5</v>
          </cell>
          <cell r="AL61">
            <v>5</v>
          </cell>
          <cell r="AM61">
            <v>5</v>
          </cell>
          <cell r="AN61">
            <v>5</v>
          </cell>
          <cell r="AO61">
            <v>5</v>
          </cell>
          <cell r="AP61">
            <v>5</v>
          </cell>
          <cell r="AQ61">
            <v>5</v>
          </cell>
          <cell r="AR61">
            <v>5</v>
          </cell>
          <cell r="AS61">
            <v>5</v>
          </cell>
          <cell r="AT61">
            <v>5</v>
          </cell>
          <cell r="AU61">
            <v>5</v>
          </cell>
        </row>
        <row r="62">
          <cell r="B62" t="str">
            <v>PL0162</v>
          </cell>
          <cell r="C62" t="str">
            <v>HUÁNUCO RURAL 2</v>
          </cell>
          <cell r="D62" t="str">
            <v>ELC</v>
          </cell>
          <cell r="E62">
            <v>5</v>
          </cell>
          <cell r="F62" t="b">
            <v>0</v>
          </cell>
          <cell r="G62" t="str">
            <v>SEIN</v>
          </cell>
          <cell r="H62">
            <v>5</v>
          </cell>
          <cell r="I62" t="str">
            <v>Huánuco</v>
          </cell>
          <cell r="J62">
            <v>138</v>
          </cell>
          <cell r="K62">
            <v>53.05</v>
          </cell>
          <cell r="L62">
            <v>17.52</v>
          </cell>
          <cell r="M62">
            <v>14.09</v>
          </cell>
          <cell r="N62">
            <v>1.0555000000000001</v>
          </cell>
          <cell r="O62">
            <v>1.0437000000000001</v>
          </cell>
          <cell r="P62">
            <v>2.875</v>
          </cell>
          <cell r="Q62">
            <v>55.368285</v>
          </cell>
          <cell r="R62">
            <v>21.54326</v>
          </cell>
          <cell r="S62">
            <v>17.922895</v>
          </cell>
          <cell r="T62">
            <v>33.171912901515149</v>
          </cell>
          <cell r="U62">
            <v>42.303070707070702</v>
          </cell>
          <cell r="V62">
            <v>55.368285</v>
          </cell>
          <cell r="W62">
            <v>21.54326</v>
          </cell>
          <cell r="X62">
            <v>17.922895</v>
          </cell>
          <cell r="Y62">
            <v>33.171912901515149</v>
          </cell>
          <cell r="Z62">
            <v>1</v>
          </cell>
          <cell r="AA62">
            <v>56</v>
          </cell>
          <cell r="AB62" t="str">
            <v>HUANUCO</v>
          </cell>
          <cell r="AC62">
            <v>11</v>
          </cell>
          <cell r="AD62" t="str">
            <v>SIERRA</v>
          </cell>
          <cell r="AE62">
            <v>5</v>
          </cell>
          <cell r="AF62" t="str">
            <v>No aplica</v>
          </cell>
          <cell r="AG62" t="str">
            <v>SEIN</v>
          </cell>
          <cell r="AH62">
            <v>5</v>
          </cell>
          <cell r="AI62" t="str">
            <v>Huánuco</v>
          </cell>
          <cell r="AJ62">
            <v>138</v>
          </cell>
          <cell r="AK62">
            <v>5</v>
          </cell>
          <cell r="AL62">
            <v>5</v>
          </cell>
          <cell r="AM62">
            <v>5</v>
          </cell>
          <cell r="AN62">
            <v>5</v>
          </cell>
          <cell r="AO62">
            <v>5</v>
          </cell>
          <cell r="AP62">
            <v>5</v>
          </cell>
          <cell r="AQ62">
            <v>5</v>
          </cell>
          <cell r="AR62">
            <v>5</v>
          </cell>
          <cell r="AS62">
            <v>4</v>
          </cell>
          <cell r="AT62">
            <v>4</v>
          </cell>
          <cell r="AU62">
            <v>5</v>
          </cell>
        </row>
        <row r="63">
          <cell r="B63" t="str">
            <v>PL0164</v>
          </cell>
          <cell r="C63" t="str">
            <v>TARMA RURAL</v>
          </cell>
          <cell r="D63" t="str">
            <v>ELC</v>
          </cell>
          <cell r="E63">
            <v>5</v>
          </cell>
          <cell r="F63" t="b">
            <v>0</v>
          </cell>
          <cell r="G63" t="str">
            <v>SEIN</v>
          </cell>
          <cell r="H63">
            <v>5</v>
          </cell>
          <cell r="I63" t="str">
            <v>Condorcocha</v>
          </cell>
          <cell r="J63">
            <v>44</v>
          </cell>
          <cell r="K63">
            <v>53.05</v>
          </cell>
          <cell r="L63">
            <v>17.04</v>
          </cell>
          <cell r="M63">
            <v>13.790000000000001</v>
          </cell>
          <cell r="N63">
            <v>1.0508</v>
          </cell>
          <cell r="O63">
            <v>1.0404</v>
          </cell>
          <cell r="P63">
            <v>2.875</v>
          </cell>
          <cell r="Q63">
            <v>55.193219999999997</v>
          </cell>
          <cell r="R63">
            <v>20.956531999999996</v>
          </cell>
          <cell r="S63">
            <v>17.541432</v>
          </cell>
          <cell r="T63">
            <v>32.674398818181814</v>
          </cell>
          <cell r="U63">
            <v>42.303070707070702</v>
          </cell>
          <cell r="V63">
            <v>55.193219999999997</v>
          </cell>
          <cell r="W63">
            <v>20.956531999999996</v>
          </cell>
          <cell r="X63">
            <v>17.541432</v>
          </cell>
          <cell r="Y63">
            <v>32.674398818181814</v>
          </cell>
          <cell r="Z63">
            <v>1</v>
          </cell>
          <cell r="AA63">
            <v>57</v>
          </cell>
          <cell r="AB63" t="str">
            <v>JUNIN</v>
          </cell>
          <cell r="AC63">
            <v>13</v>
          </cell>
          <cell r="AD63" t="str">
            <v>SIERRA</v>
          </cell>
          <cell r="AE63">
            <v>5</v>
          </cell>
          <cell r="AF63" t="str">
            <v>No aplica</v>
          </cell>
          <cell r="AG63" t="str">
            <v>SEIN</v>
          </cell>
          <cell r="AH63">
            <v>5</v>
          </cell>
          <cell r="AI63" t="str">
            <v>Condorcocha</v>
          </cell>
          <cell r="AJ63">
            <v>44</v>
          </cell>
          <cell r="AK63">
            <v>5</v>
          </cell>
          <cell r="AL63">
            <v>5</v>
          </cell>
          <cell r="AM63">
            <v>5</v>
          </cell>
          <cell r="AN63">
            <v>5</v>
          </cell>
          <cell r="AO63">
            <v>5</v>
          </cell>
          <cell r="AP63">
            <v>5</v>
          </cell>
          <cell r="AQ63">
            <v>5</v>
          </cell>
          <cell r="AR63">
            <v>5</v>
          </cell>
          <cell r="AS63">
            <v>5</v>
          </cell>
          <cell r="AT63">
            <v>5</v>
          </cell>
          <cell r="AU63">
            <v>5</v>
          </cell>
        </row>
        <row r="64">
          <cell r="B64" t="str">
            <v>PL0170</v>
          </cell>
          <cell r="C64" t="str">
            <v>SAN BALVÍN</v>
          </cell>
          <cell r="D64" t="str">
            <v>ELC</v>
          </cell>
          <cell r="E64">
            <v>5</v>
          </cell>
          <cell r="F64" t="b">
            <v>0</v>
          </cell>
          <cell r="G64" t="str">
            <v>SEIN</v>
          </cell>
          <cell r="H64">
            <v>5</v>
          </cell>
          <cell r="I64" t="str">
            <v>Mantaro</v>
          </cell>
          <cell r="J64">
            <v>220</v>
          </cell>
          <cell r="K64">
            <v>53.05</v>
          </cell>
          <cell r="L64">
            <v>16.52</v>
          </cell>
          <cell r="M64">
            <v>13.25</v>
          </cell>
          <cell r="N64">
            <v>1.0555000000000001</v>
          </cell>
          <cell r="O64">
            <v>1.0437000000000001</v>
          </cell>
          <cell r="P64">
            <v>2.875</v>
          </cell>
          <cell r="Q64">
            <v>55.368285</v>
          </cell>
          <cell r="R64">
            <v>20.487760000000002</v>
          </cell>
          <cell r="S64">
            <v>17.036275</v>
          </cell>
          <cell r="T64">
            <v>32.226184901515154</v>
          </cell>
          <cell r="U64">
            <v>42.303070707070702</v>
          </cell>
          <cell r="V64">
            <v>55.368285</v>
          </cell>
          <cell r="W64">
            <v>20.487760000000002</v>
          </cell>
          <cell r="X64">
            <v>17.036275</v>
          </cell>
          <cell r="Y64">
            <v>32.226184901515154</v>
          </cell>
          <cell r="Z64">
            <v>1</v>
          </cell>
          <cell r="AA64">
            <v>58</v>
          </cell>
          <cell r="AB64" t="str">
            <v>PASCO</v>
          </cell>
          <cell r="AC64">
            <v>19</v>
          </cell>
          <cell r="AD64" t="str">
            <v>SIERRA</v>
          </cell>
          <cell r="AE64">
            <v>5</v>
          </cell>
          <cell r="AF64">
            <v>39515</v>
          </cell>
          <cell r="AG64" t="str">
            <v>SEIN</v>
          </cell>
          <cell r="AH64">
            <v>5</v>
          </cell>
          <cell r="AI64" t="str">
            <v>Mantaro</v>
          </cell>
          <cell r="AJ64">
            <v>220</v>
          </cell>
          <cell r="AK64">
            <v>5</v>
          </cell>
          <cell r="AL64">
            <v>5</v>
          </cell>
          <cell r="AM64">
            <v>5</v>
          </cell>
          <cell r="AN64">
            <v>5</v>
          </cell>
          <cell r="AO64">
            <v>5</v>
          </cell>
          <cell r="AP64">
            <v>5</v>
          </cell>
          <cell r="AQ64">
            <v>5</v>
          </cell>
          <cell r="AR64">
            <v>5</v>
          </cell>
          <cell r="AS64">
            <v>6</v>
          </cell>
          <cell r="AT64">
            <v>6</v>
          </cell>
          <cell r="AU64">
            <v>5</v>
          </cell>
        </row>
        <row r="65">
          <cell r="B65" t="str">
            <v>PL0223</v>
          </cell>
          <cell r="C65" t="str">
            <v>HUANTA RURAL</v>
          </cell>
          <cell r="D65" t="str">
            <v>ELC</v>
          </cell>
          <cell r="E65">
            <v>6</v>
          </cell>
          <cell r="F65" t="b">
            <v>0</v>
          </cell>
          <cell r="G65" t="str">
            <v>SEIN</v>
          </cell>
          <cell r="H65">
            <v>5</v>
          </cell>
          <cell r="I65" t="str">
            <v>Mantaro</v>
          </cell>
          <cell r="J65">
            <v>220</v>
          </cell>
          <cell r="K65">
            <v>53.05</v>
          </cell>
          <cell r="L65">
            <v>16.52</v>
          </cell>
          <cell r="M65">
            <v>13.25</v>
          </cell>
          <cell r="N65">
            <v>1.0555000000000001</v>
          </cell>
          <cell r="O65">
            <v>1.0437000000000001</v>
          </cell>
          <cell r="P65">
            <v>2.875</v>
          </cell>
          <cell r="Q65">
            <v>55.368285</v>
          </cell>
          <cell r="R65">
            <v>20.487760000000002</v>
          </cell>
          <cell r="S65">
            <v>17.036275</v>
          </cell>
          <cell r="T65">
            <v>32.226184901515154</v>
          </cell>
          <cell r="U65">
            <v>42.303070707070702</v>
          </cell>
          <cell r="V65">
            <v>55.368285</v>
          </cell>
          <cell r="W65">
            <v>20.487760000000002</v>
          </cell>
          <cell r="X65">
            <v>17.036275</v>
          </cell>
          <cell r="Y65">
            <v>32.226184901515154</v>
          </cell>
          <cell r="Z65">
            <v>1</v>
          </cell>
          <cell r="AA65">
            <v>59</v>
          </cell>
          <cell r="AB65" t="str">
            <v>AYACUCHO</v>
          </cell>
          <cell r="AC65">
            <v>5</v>
          </cell>
          <cell r="AD65" t="str">
            <v>SIERRA</v>
          </cell>
          <cell r="AE65">
            <v>6</v>
          </cell>
          <cell r="AF65" t="str">
            <v>No aplica</v>
          </cell>
          <cell r="AG65" t="str">
            <v>SEIN</v>
          </cell>
          <cell r="AH65">
            <v>5</v>
          </cell>
          <cell r="AI65" t="str">
            <v>Mantaro</v>
          </cell>
          <cell r="AJ65">
            <v>220</v>
          </cell>
          <cell r="AK65">
            <v>5</v>
          </cell>
          <cell r="AL65">
            <v>5</v>
          </cell>
          <cell r="AM65">
            <v>5</v>
          </cell>
          <cell r="AN65">
            <v>5</v>
          </cell>
          <cell r="AO65">
            <v>6</v>
          </cell>
          <cell r="AP65">
            <v>6</v>
          </cell>
          <cell r="AQ65">
            <v>6</v>
          </cell>
          <cell r="AR65">
            <v>6</v>
          </cell>
          <cell r="AS65">
            <v>6</v>
          </cell>
          <cell r="AT65">
            <v>6</v>
          </cell>
          <cell r="AU65">
            <v>6</v>
          </cell>
        </row>
        <row r="66">
          <cell r="B66" t="str">
            <v>PL0071</v>
          </cell>
          <cell r="C66" t="str">
            <v>VALLE DEL MANTARO 1</v>
          </cell>
          <cell r="D66" t="str">
            <v>ELC</v>
          </cell>
          <cell r="E66">
            <v>4</v>
          </cell>
          <cell r="F66" t="b">
            <v>0</v>
          </cell>
          <cell r="G66" t="str">
            <v>SEIN</v>
          </cell>
          <cell r="H66">
            <v>5</v>
          </cell>
          <cell r="I66" t="str">
            <v>Huayucachi</v>
          </cell>
          <cell r="J66">
            <v>220</v>
          </cell>
          <cell r="K66">
            <v>53.05</v>
          </cell>
          <cell r="L66">
            <v>17.239999999999998</v>
          </cell>
          <cell r="M66">
            <v>13.850000000000001</v>
          </cell>
          <cell r="N66">
            <v>1.0555000000000001</v>
          </cell>
          <cell r="O66">
            <v>1.0437000000000001</v>
          </cell>
          <cell r="P66">
            <v>2.875</v>
          </cell>
          <cell r="Q66">
            <v>55.368285</v>
          </cell>
          <cell r="R66">
            <v>21.247719999999997</v>
          </cell>
          <cell r="S66">
            <v>17.669575000000002</v>
          </cell>
          <cell r="T66">
            <v>32.903815901515152</v>
          </cell>
          <cell r="U66">
            <v>42.303070707070702</v>
          </cell>
          <cell r="V66">
            <v>55.368285</v>
          </cell>
          <cell r="W66">
            <v>21.247719999999997</v>
          </cell>
          <cell r="X66">
            <v>17.669575000000002</v>
          </cell>
          <cell r="Y66">
            <v>32.903815901515152</v>
          </cell>
          <cell r="Z66">
            <v>1</v>
          </cell>
          <cell r="AA66">
            <v>60</v>
          </cell>
          <cell r="AB66" t="str">
            <v>JUNIN</v>
          </cell>
          <cell r="AC66">
            <v>13</v>
          </cell>
          <cell r="AD66" t="str">
            <v>SIERRA</v>
          </cell>
          <cell r="AE66">
            <v>4</v>
          </cell>
          <cell r="AF66" t="str">
            <v>No aplica</v>
          </cell>
          <cell r="AG66" t="str">
            <v>SEIN</v>
          </cell>
          <cell r="AH66">
            <v>5</v>
          </cell>
          <cell r="AI66" t="str">
            <v>Huayucachi</v>
          </cell>
          <cell r="AJ66">
            <v>220</v>
          </cell>
          <cell r="AK66">
            <v>4</v>
          </cell>
          <cell r="AL66">
            <v>4</v>
          </cell>
          <cell r="AM66">
            <v>4</v>
          </cell>
          <cell r="AN66">
            <v>4</v>
          </cell>
          <cell r="AO66">
            <v>4</v>
          </cell>
          <cell r="AP66">
            <v>4</v>
          </cell>
          <cell r="AQ66">
            <v>4</v>
          </cell>
          <cell r="AR66">
            <v>4</v>
          </cell>
          <cell r="AS66">
            <v>4</v>
          </cell>
          <cell r="AT66">
            <v>4</v>
          </cell>
          <cell r="AU66">
            <v>4</v>
          </cell>
        </row>
        <row r="67">
          <cell r="B67" t="str">
            <v>PL0072</v>
          </cell>
          <cell r="C67" t="str">
            <v>VALLE DEL MANTARO 2</v>
          </cell>
          <cell r="D67" t="str">
            <v>ELC</v>
          </cell>
          <cell r="E67">
            <v>4</v>
          </cell>
          <cell r="F67" t="b">
            <v>0</v>
          </cell>
          <cell r="G67" t="str">
            <v>SEIN</v>
          </cell>
          <cell r="H67">
            <v>5</v>
          </cell>
          <cell r="I67" t="str">
            <v>Huayucachi</v>
          </cell>
          <cell r="J67">
            <v>220</v>
          </cell>
          <cell r="K67">
            <v>53.05</v>
          </cell>
          <cell r="L67">
            <v>17.239999999999998</v>
          </cell>
          <cell r="M67">
            <v>13.850000000000001</v>
          </cell>
          <cell r="N67">
            <v>1.0555000000000001</v>
          </cell>
          <cell r="O67">
            <v>1.0437000000000001</v>
          </cell>
          <cell r="P67">
            <v>2.875</v>
          </cell>
          <cell r="Q67">
            <v>55.368285</v>
          </cell>
          <cell r="R67">
            <v>21.247719999999997</v>
          </cell>
          <cell r="S67">
            <v>17.669575000000002</v>
          </cell>
          <cell r="T67">
            <v>32.903815901515152</v>
          </cell>
          <cell r="U67">
            <v>42.303070707070702</v>
          </cell>
          <cell r="V67">
            <v>55.368285</v>
          </cell>
          <cell r="W67">
            <v>21.247719999999997</v>
          </cell>
          <cell r="X67">
            <v>17.669575000000002</v>
          </cell>
          <cell r="Y67">
            <v>32.903815901515152</v>
          </cell>
          <cell r="Z67">
            <v>1</v>
          </cell>
          <cell r="AA67">
            <v>61</v>
          </cell>
          <cell r="AB67" t="str">
            <v>JUNIN</v>
          </cell>
          <cell r="AC67">
            <v>13</v>
          </cell>
          <cell r="AD67" t="str">
            <v>SIERRA</v>
          </cell>
          <cell r="AE67">
            <v>4</v>
          </cell>
          <cell r="AF67" t="str">
            <v>No aplica</v>
          </cell>
          <cell r="AG67" t="str">
            <v>SEIN</v>
          </cell>
          <cell r="AH67">
            <v>5</v>
          </cell>
          <cell r="AI67" t="str">
            <v>Huayucachi</v>
          </cell>
          <cell r="AJ67">
            <v>220</v>
          </cell>
          <cell r="AK67">
            <v>4</v>
          </cell>
          <cell r="AL67">
            <v>4</v>
          </cell>
          <cell r="AM67">
            <v>4</v>
          </cell>
          <cell r="AN67">
            <v>4</v>
          </cell>
          <cell r="AO67">
            <v>4</v>
          </cell>
          <cell r="AP67">
            <v>4</v>
          </cell>
          <cell r="AQ67">
            <v>4</v>
          </cell>
          <cell r="AR67">
            <v>4</v>
          </cell>
          <cell r="AS67">
            <v>3</v>
          </cell>
          <cell r="AT67">
            <v>3</v>
          </cell>
          <cell r="AU67">
            <v>4</v>
          </cell>
        </row>
        <row r="68">
          <cell r="B68" t="str">
            <v>PL0073</v>
          </cell>
          <cell r="C68" t="str">
            <v>CHALHUAMAYO-SATIPO</v>
          </cell>
          <cell r="D68" t="str">
            <v>ELC</v>
          </cell>
          <cell r="E68">
            <v>4</v>
          </cell>
          <cell r="F68" t="b">
            <v>0</v>
          </cell>
          <cell r="G68" t="str">
            <v>SEIN</v>
          </cell>
          <cell r="H68">
            <v>5</v>
          </cell>
          <cell r="I68" t="str">
            <v>Oroya Nueva</v>
          </cell>
          <cell r="J68">
            <v>50</v>
          </cell>
          <cell r="K68">
            <v>53.05</v>
          </cell>
          <cell r="L68">
            <v>17.029999999999998</v>
          </cell>
          <cell r="M68">
            <v>13.770000000000001</v>
          </cell>
          <cell r="N68">
            <v>1.0508</v>
          </cell>
          <cell r="O68">
            <v>1.0404</v>
          </cell>
          <cell r="P68">
            <v>2.875</v>
          </cell>
          <cell r="Q68">
            <v>55.193219999999997</v>
          </cell>
          <cell r="R68">
            <v>20.946023999999994</v>
          </cell>
          <cell r="S68">
            <v>17.520415999999997</v>
          </cell>
          <cell r="T68">
            <v>32.657060618181809</v>
          </cell>
          <cell r="U68">
            <v>42.303070707070702</v>
          </cell>
          <cell r="V68">
            <v>55.193219999999997</v>
          </cell>
          <cell r="W68">
            <v>20.946023999999994</v>
          </cell>
          <cell r="X68">
            <v>17.520415999999997</v>
          </cell>
          <cell r="Y68">
            <v>32.657060618181809</v>
          </cell>
          <cell r="Z68">
            <v>1</v>
          </cell>
          <cell r="AA68">
            <v>62</v>
          </cell>
          <cell r="AB68" t="str">
            <v>PASCO</v>
          </cell>
          <cell r="AC68">
            <v>19</v>
          </cell>
          <cell r="AD68" t="str">
            <v>SIERRA</v>
          </cell>
          <cell r="AE68">
            <v>4</v>
          </cell>
          <cell r="AF68">
            <v>40759</v>
          </cell>
          <cell r="AG68" t="str">
            <v>SEIN</v>
          </cell>
          <cell r="AH68">
            <v>5</v>
          </cell>
          <cell r="AI68" t="str">
            <v>Oroya Nueva</v>
          </cell>
          <cell r="AJ68">
            <v>50</v>
          </cell>
          <cell r="AK68">
            <v>4</v>
          </cell>
          <cell r="AL68">
            <v>4</v>
          </cell>
          <cell r="AM68">
            <v>4</v>
          </cell>
          <cell r="AN68">
            <v>4</v>
          </cell>
          <cell r="AO68">
            <v>4</v>
          </cell>
          <cell r="AP68">
            <v>4</v>
          </cell>
          <cell r="AQ68">
            <v>4</v>
          </cell>
          <cell r="AR68">
            <v>4</v>
          </cell>
          <cell r="AS68">
            <v>3</v>
          </cell>
          <cell r="AT68">
            <v>4</v>
          </cell>
          <cell r="AU68">
            <v>4</v>
          </cell>
        </row>
        <row r="69">
          <cell r="B69" t="str">
            <v>PL0076</v>
          </cell>
          <cell r="C69" t="str">
            <v>VALLE DEL MANTARO 3</v>
          </cell>
          <cell r="D69" t="str">
            <v>ELC</v>
          </cell>
          <cell r="E69">
            <v>4</v>
          </cell>
          <cell r="F69" t="b">
            <v>0</v>
          </cell>
          <cell r="G69" t="str">
            <v>SEIN</v>
          </cell>
          <cell r="H69">
            <v>5</v>
          </cell>
          <cell r="I69" t="str">
            <v>Huayucachi</v>
          </cell>
          <cell r="J69">
            <v>220</v>
          </cell>
          <cell r="K69">
            <v>53.05</v>
          </cell>
          <cell r="L69">
            <v>17.239999999999998</v>
          </cell>
          <cell r="M69">
            <v>13.850000000000001</v>
          </cell>
          <cell r="N69">
            <v>1.0555000000000001</v>
          </cell>
          <cell r="O69">
            <v>1.0437000000000001</v>
          </cell>
          <cell r="P69">
            <v>2.875</v>
          </cell>
          <cell r="Q69">
            <v>55.368285</v>
          </cell>
          <cell r="R69">
            <v>21.247719999999997</v>
          </cell>
          <cell r="S69">
            <v>17.669575000000002</v>
          </cell>
          <cell r="T69">
            <v>32.903815901515152</v>
          </cell>
          <cell r="U69">
            <v>42.303070707070702</v>
          </cell>
          <cell r="V69">
            <v>55.368285</v>
          </cell>
          <cell r="W69">
            <v>21.247719999999997</v>
          </cell>
          <cell r="X69">
            <v>17.669575000000002</v>
          </cell>
          <cell r="Y69">
            <v>32.903815901515152</v>
          </cell>
          <cell r="Z69">
            <v>1</v>
          </cell>
          <cell r="AA69">
            <v>63</v>
          </cell>
          <cell r="AB69" t="str">
            <v>JUNIN</v>
          </cell>
          <cell r="AC69">
            <v>13</v>
          </cell>
          <cell r="AD69" t="str">
            <v>SIERRA</v>
          </cell>
          <cell r="AE69">
            <v>4</v>
          </cell>
          <cell r="AF69" t="str">
            <v>No aplica</v>
          </cell>
          <cell r="AG69" t="str">
            <v>SEIN</v>
          </cell>
          <cell r="AH69">
            <v>5</v>
          </cell>
          <cell r="AI69" t="str">
            <v>Huayucachi</v>
          </cell>
          <cell r="AJ69">
            <v>220</v>
          </cell>
          <cell r="AK69">
            <v>4</v>
          </cell>
          <cell r="AL69">
            <v>4</v>
          </cell>
          <cell r="AM69">
            <v>4</v>
          </cell>
          <cell r="AN69">
            <v>4</v>
          </cell>
          <cell r="AO69">
            <v>4</v>
          </cell>
          <cell r="AP69">
            <v>4</v>
          </cell>
          <cell r="AQ69">
            <v>4</v>
          </cell>
          <cell r="AR69">
            <v>4</v>
          </cell>
          <cell r="AS69">
            <v>4</v>
          </cell>
          <cell r="AT69">
            <v>4</v>
          </cell>
          <cell r="AU69">
            <v>4</v>
          </cell>
        </row>
        <row r="70">
          <cell r="B70" t="str">
            <v>PL0224</v>
          </cell>
          <cell r="C70" t="str">
            <v>PASCO RURAL</v>
          </cell>
          <cell r="D70" t="str">
            <v>ELC</v>
          </cell>
          <cell r="E70">
            <v>6</v>
          </cell>
          <cell r="F70" t="b">
            <v>0</v>
          </cell>
          <cell r="G70" t="str">
            <v>SEIN</v>
          </cell>
          <cell r="H70">
            <v>5</v>
          </cell>
          <cell r="I70" t="str">
            <v>Oroya Nueva</v>
          </cell>
          <cell r="J70">
            <v>50</v>
          </cell>
          <cell r="K70">
            <v>53.05</v>
          </cell>
          <cell r="L70">
            <v>17.029999999999998</v>
          </cell>
          <cell r="M70">
            <v>13.770000000000001</v>
          </cell>
          <cell r="N70">
            <v>1.0508</v>
          </cell>
          <cell r="O70">
            <v>1.0404</v>
          </cell>
          <cell r="P70">
            <v>2.875</v>
          </cell>
          <cell r="Q70">
            <v>55.193219999999997</v>
          </cell>
          <cell r="R70">
            <v>20.946023999999994</v>
          </cell>
          <cell r="S70">
            <v>17.520415999999997</v>
          </cell>
          <cell r="T70">
            <v>32.657060618181809</v>
          </cell>
          <cell r="U70">
            <v>42.303070707070702</v>
          </cell>
          <cell r="V70">
            <v>55.193219999999997</v>
          </cell>
          <cell r="W70">
            <v>20.946023999999994</v>
          </cell>
          <cell r="X70">
            <v>17.520415999999997</v>
          </cell>
          <cell r="Y70">
            <v>32.657060618181809</v>
          </cell>
          <cell r="Z70">
            <v>1</v>
          </cell>
          <cell r="AA70">
            <v>64</v>
          </cell>
          <cell r="AB70" t="str">
            <v>PASCO</v>
          </cell>
          <cell r="AC70">
            <v>19</v>
          </cell>
          <cell r="AD70" t="str">
            <v>SIERRA</v>
          </cell>
          <cell r="AE70">
            <v>6</v>
          </cell>
          <cell r="AF70" t="str">
            <v>No aplica</v>
          </cell>
          <cell r="AG70" t="str">
            <v>SEIN</v>
          </cell>
          <cell r="AH70">
            <v>5</v>
          </cell>
          <cell r="AI70" t="str">
            <v>Oroya Nueva</v>
          </cell>
          <cell r="AJ70">
            <v>50</v>
          </cell>
          <cell r="AK70">
            <v>4</v>
          </cell>
          <cell r="AL70">
            <v>4</v>
          </cell>
          <cell r="AM70">
            <v>4</v>
          </cell>
          <cell r="AN70">
            <v>4</v>
          </cell>
          <cell r="AO70">
            <v>6</v>
          </cell>
          <cell r="AP70">
            <v>6</v>
          </cell>
          <cell r="AQ70">
            <v>6</v>
          </cell>
          <cell r="AR70">
            <v>6</v>
          </cell>
          <cell r="AS70">
            <v>4</v>
          </cell>
          <cell r="AT70">
            <v>4</v>
          </cell>
          <cell r="AU70">
            <v>4</v>
          </cell>
        </row>
        <row r="71">
          <cell r="B71" t="str">
            <v>PL2224</v>
          </cell>
          <cell r="C71" t="str">
            <v>CARHUAMAYO</v>
          </cell>
          <cell r="D71" t="str">
            <v>ELC</v>
          </cell>
          <cell r="E71">
            <v>5</v>
          </cell>
          <cell r="F71" t="b">
            <v>0</v>
          </cell>
          <cell r="G71" t="str">
            <v>SEIN</v>
          </cell>
          <cell r="H71">
            <v>5</v>
          </cell>
          <cell r="I71" t="str">
            <v>Oroya Nueva</v>
          </cell>
          <cell r="J71">
            <v>50</v>
          </cell>
          <cell r="K71">
            <v>53.05</v>
          </cell>
          <cell r="L71">
            <v>17.029999999999998</v>
          </cell>
          <cell r="M71">
            <v>13.770000000000001</v>
          </cell>
          <cell r="N71">
            <v>1.0508</v>
          </cell>
          <cell r="O71">
            <v>1.0404</v>
          </cell>
          <cell r="P71">
            <v>2.875</v>
          </cell>
          <cell r="Q71">
            <v>55.193219999999997</v>
          </cell>
          <cell r="R71">
            <v>20.946023999999994</v>
          </cell>
          <cell r="S71">
            <v>17.520415999999997</v>
          </cell>
          <cell r="T71">
            <v>32.657060618181809</v>
          </cell>
          <cell r="U71">
            <v>42.303070707070702</v>
          </cell>
          <cell r="V71">
            <v>55.193219999999997</v>
          </cell>
          <cell r="W71">
            <v>20.946023999999994</v>
          </cell>
          <cell r="X71">
            <v>17.520415999999997</v>
          </cell>
          <cell r="Y71">
            <v>32.657060618181809</v>
          </cell>
          <cell r="Z71">
            <v>1</v>
          </cell>
          <cell r="AA71">
            <v>65</v>
          </cell>
          <cell r="AB71" t="str">
            <v>PASCO</v>
          </cell>
          <cell r="AC71">
            <v>19</v>
          </cell>
          <cell r="AD71" t="str">
            <v>SIERRA</v>
          </cell>
          <cell r="AE71">
            <v>5</v>
          </cell>
          <cell r="AF71" t="str">
            <v>No aplica</v>
          </cell>
          <cell r="AG71" t="str">
            <v>SEIN</v>
          </cell>
          <cell r="AH71">
            <v>5</v>
          </cell>
          <cell r="AI71" t="str">
            <v>Oroya Nueva</v>
          </cell>
          <cell r="AJ71">
            <v>50</v>
          </cell>
          <cell r="AK71">
            <v>4</v>
          </cell>
          <cell r="AL71">
            <v>4</v>
          </cell>
          <cell r="AM71">
            <v>4</v>
          </cell>
          <cell r="AN71">
            <v>4</v>
          </cell>
          <cell r="AO71">
            <v>5</v>
          </cell>
          <cell r="AP71">
            <v>5</v>
          </cell>
          <cell r="AQ71">
            <v>5</v>
          </cell>
          <cell r="AR71">
            <v>5</v>
          </cell>
          <cell r="AS71">
            <v>4</v>
          </cell>
          <cell r="AT71">
            <v>4</v>
          </cell>
          <cell r="AU71">
            <v>4</v>
          </cell>
        </row>
        <row r="72">
          <cell r="B72" t="str">
            <v>PL3224</v>
          </cell>
          <cell r="C72" t="str">
            <v>YAUPI</v>
          </cell>
          <cell r="D72" t="str">
            <v>ELC</v>
          </cell>
          <cell r="E72">
            <v>3</v>
          </cell>
          <cell r="F72" t="b">
            <v>0</v>
          </cell>
          <cell r="G72" t="str">
            <v>SEIN</v>
          </cell>
          <cell r="H72">
            <v>5</v>
          </cell>
          <cell r="I72" t="str">
            <v>Oroya Nueva</v>
          </cell>
          <cell r="J72">
            <v>50</v>
          </cell>
          <cell r="K72">
            <v>53.05</v>
          </cell>
          <cell r="L72">
            <v>17.029999999999998</v>
          </cell>
          <cell r="M72">
            <v>13.770000000000001</v>
          </cell>
          <cell r="N72">
            <v>1.0508</v>
          </cell>
          <cell r="O72">
            <v>1.0404</v>
          </cell>
          <cell r="P72">
            <v>2.875</v>
          </cell>
          <cell r="Q72">
            <v>55.193219999999997</v>
          </cell>
          <cell r="R72">
            <v>20.946023999999994</v>
          </cell>
          <cell r="S72">
            <v>17.520415999999997</v>
          </cell>
          <cell r="T72">
            <v>32.657060618181809</v>
          </cell>
          <cell r="U72">
            <v>42.303070707070702</v>
          </cell>
          <cell r="V72">
            <v>55.193219999999997</v>
          </cell>
          <cell r="W72">
            <v>20.946023999999994</v>
          </cell>
          <cell r="X72">
            <v>17.520415999999997</v>
          </cell>
          <cell r="Y72">
            <v>32.657060618181809</v>
          </cell>
          <cell r="Z72">
            <v>1</v>
          </cell>
          <cell r="AA72">
            <v>66</v>
          </cell>
          <cell r="AB72" t="str">
            <v>PASCO</v>
          </cell>
          <cell r="AC72">
            <v>19</v>
          </cell>
          <cell r="AD72" t="str">
            <v>SIERRA</v>
          </cell>
          <cell r="AE72">
            <v>3</v>
          </cell>
          <cell r="AF72" t="str">
            <v>No aplica</v>
          </cell>
          <cell r="AG72" t="str">
            <v>SEIN</v>
          </cell>
          <cell r="AH72">
            <v>5</v>
          </cell>
          <cell r="AI72" t="str">
            <v>Oroya Nueva</v>
          </cell>
          <cell r="AJ72">
            <v>50</v>
          </cell>
          <cell r="AK72">
            <v>4</v>
          </cell>
          <cell r="AL72">
            <v>4</v>
          </cell>
          <cell r="AM72">
            <v>4</v>
          </cell>
          <cell r="AN72">
            <v>4</v>
          </cell>
          <cell r="AO72">
            <v>3</v>
          </cell>
          <cell r="AP72">
            <v>3</v>
          </cell>
          <cell r="AQ72">
            <v>3</v>
          </cell>
          <cell r="AR72">
            <v>3</v>
          </cell>
          <cell r="AS72">
            <v>4</v>
          </cell>
          <cell r="AT72">
            <v>4</v>
          </cell>
          <cell r="AU72">
            <v>4</v>
          </cell>
        </row>
        <row r="73">
          <cell r="B73" t="str">
            <v>PL0258</v>
          </cell>
          <cell r="C73" t="str">
            <v>HUÁNUCO RURAL 1</v>
          </cell>
          <cell r="D73" t="str">
            <v>ELC</v>
          </cell>
          <cell r="E73">
            <v>4</v>
          </cell>
          <cell r="F73" t="b">
            <v>0</v>
          </cell>
          <cell r="G73" t="str">
            <v>SEIN</v>
          </cell>
          <cell r="H73">
            <v>5</v>
          </cell>
          <cell r="I73" t="str">
            <v>Huánuco</v>
          </cell>
          <cell r="J73">
            <v>138</v>
          </cell>
          <cell r="K73">
            <v>53.05</v>
          </cell>
          <cell r="L73">
            <v>17.52</v>
          </cell>
          <cell r="M73">
            <v>14.09</v>
          </cell>
          <cell r="N73">
            <v>1.0555000000000001</v>
          </cell>
          <cell r="O73">
            <v>1.0437000000000001</v>
          </cell>
          <cell r="P73">
            <v>2.875</v>
          </cell>
          <cell r="Q73">
            <v>55.368285</v>
          </cell>
          <cell r="R73">
            <v>21.54326</v>
          </cell>
          <cell r="S73">
            <v>17.922895</v>
          </cell>
          <cell r="T73">
            <v>33.171912901515149</v>
          </cell>
          <cell r="U73">
            <v>42.303070707070702</v>
          </cell>
          <cell r="V73">
            <v>55.368285</v>
          </cell>
          <cell r="W73">
            <v>21.54326</v>
          </cell>
          <cell r="X73">
            <v>17.922895</v>
          </cell>
          <cell r="Y73">
            <v>33.171912901515149</v>
          </cell>
          <cell r="Z73">
            <v>1</v>
          </cell>
          <cell r="AA73">
            <v>67</v>
          </cell>
          <cell r="AB73" t="str">
            <v>HUANUCO</v>
          </cell>
          <cell r="AC73">
            <v>11</v>
          </cell>
          <cell r="AD73" t="str">
            <v>SIERRA</v>
          </cell>
          <cell r="AE73">
            <v>4</v>
          </cell>
          <cell r="AF73" t="str">
            <v>No aplica</v>
          </cell>
          <cell r="AG73" t="str">
            <v>SEIN</v>
          </cell>
          <cell r="AH73">
            <v>5</v>
          </cell>
          <cell r="AI73" t="str">
            <v>Huánuco</v>
          </cell>
          <cell r="AJ73">
            <v>138</v>
          </cell>
          <cell r="AK73">
            <v>4</v>
          </cell>
          <cell r="AL73">
            <v>4</v>
          </cell>
          <cell r="AM73">
            <v>4</v>
          </cell>
          <cell r="AN73">
            <v>4</v>
          </cell>
          <cell r="AO73">
            <v>4</v>
          </cell>
          <cell r="AP73">
            <v>4</v>
          </cell>
          <cell r="AQ73">
            <v>4</v>
          </cell>
          <cell r="AR73">
            <v>4</v>
          </cell>
          <cell r="AS73">
            <v>2</v>
          </cell>
          <cell r="AT73">
            <v>2</v>
          </cell>
          <cell r="AU73">
            <v>4</v>
          </cell>
        </row>
        <row r="74">
          <cell r="B74" t="str">
            <v>PL1224</v>
          </cell>
          <cell r="C74" t="str">
            <v>JUNÍN</v>
          </cell>
          <cell r="D74" t="str">
            <v>ELC</v>
          </cell>
          <cell r="E74">
            <v>4</v>
          </cell>
          <cell r="F74" t="b">
            <v>0</v>
          </cell>
          <cell r="G74" t="str">
            <v>SEIN</v>
          </cell>
          <cell r="H74">
            <v>5</v>
          </cell>
          <cell r="I74" t="str">
            <v>Oroya Nueva</v>
          </cell>
          <cell r="J74">
            <v>50</v>
          </cell>
          <cell r="K74">
            <v>53.05</v>
          </cell>
          <cell r="L74">
            <v>17.029999999999998</v>
          </cell>
          <cell r="M74">
            <v>13.770000000000001</v>
          </cell>
          <cell r="N74">
            <v>1.0508</v>
          </cell>
          <cell r="O74">
            <v>1.0404</v>
          </cell>
          <cell r="P74">
            <v>2.875</v>
          </cell>
          <cell r="Q74">
            <v>55.193219999999997</v>
          </cell>
          <cell r="R74">
            <v>20.946023999999994</v>
          </cell>
          <cell r="S74">
            <v>17.520415999999997</v>
          </cell>
          <cell r="T74">
            <v>32.657060618181809</v>
          </cell>
          <cell r="U74">
            <v>42.303070707070702</v>
          </cell>
          <cell r="V74">
            <v>55.193219999999997</v>
          </cell>
          <cell r="W74">
            <v>20.946023999999994</v>
          </cell>
          <cell r="X74">
            <v>17.520415999999997</v>
          </cell>
          <cell r="Y74">
            <v>32.657060618181809</v>
          </cell>
          <cell r="Z74">
            <v>1</v>
          </cell>
          <cell r="AA74">
            <v>68</v>
          </cell>
          <cell r="AB74" t="str">
            <v>PASCO</v>
          </cell>
          <cell r="AC74">
            <v>19</v>
          </cell>
          <cell r="AD74" t="str">
            <v>SIERRA</v>
          </cell>
          <cell r="AE74">
            <v>4</v>
          </cell>
          <cell r="AF74" t="str">
            <v>No aplica</v>
          </cell>
          <cell r="AG74" t="str">
            <v>SEIN</v>
          </cell>
          <cell r="AH74">
            <v>5</v>
          </cell>
          <cell r="AI74" t="str">
            <v>Oroya Nueva</v>
          </cell>
          <cell r="AJ74">
            <v>50</v>
          </cell>
          <cell r="AK74">
            <v>4</v>
          </cell>
          <cell r="AL74">
            <v>4</v>
          </cell>
          <cell r="AM74">
            <v>4</v>
          </cell>
          <cell r="AN74">
            <v>4</v>
          </cell>
          <cell r="AO74">
            <v>4</v>
          </cell>
          <cell r="AP74">
            <v>4</v>
          </cell>
          <cell r="AQ74">
            <v>4</v>
          </cell>
          <cell r="AR74">
            <v>4</v>
          </cell>
          <cell r="AS74">
            <v>4</v>
          </cell>
          <cell r="AT74">
            <v>4</v>
          </cell>
          <cell r="AU74">
            <v>4</v>
          </cell>
        </row>
        <row r="75">
          <cell r="B75" t="str">
            <v>PL0061</v>
          </cell>
          <cell r="C75" t="str">
            <v>HUANCAVELICA CIUDAD</v>
          </cell>
          <cell r="D75" t="str">
            <v>ELC</v>
          </cell>
          <cell r="E75">
            <v>2</v>
          </cell>
          <cell r="F75" t="b">
            <v>0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53.05</v>
          </cell>
          <cell r="L75">
            <v>16.64</v>
          </cell>
          <cell r="M75">
            <v>13.86</v>
          </cell>
          <cell r="N75">
            <v>1.0555000000000001</v>
          </cell>
          <cell r="O75">
            <v>1.0437000000000001</v>
          </cell>
          <cell r="P75">
            <v>2.875</v>
          </cell>
          <cell r="Q75">
            <v>55.368285</v>
          </cell>
          <cell r="R75">
            <v>20.614420000000003</v>
          </cell>
          <cell r="S75">
            <v>17.680129999999998</v>
          </cell>
          <cell r="T75">
            <v>32.689021651515148</v>
          </cell>
          <cell r="U75">
            <v>42.303070707070702</v>
          </cell>
          <cell r="V75">
            <v>55.368285</v>
          </cell>
          <cell r="W75">
            <v>20.614420000000003</v>
          </cell>
          <cell r="X75">
            <v>17.680129999999998</v>
          </cell>
          <cell r="Y75">
            <v>32.689021651515148</v>
          </cell>
          <cell r="Z75">
            <v>1</v>
          </cell>
          <cell r="AA75">
            <v>69</v>
          </cell>
          <cell r="AB75" t="str">
            <v>HUANCAVELICA</v>
          </cell>
          <cell r="AC75">
            <v>10</v>
          </cell>
          <cell r="AD75" t="str">
            <v>SIERRA</v>
          </cell>
          <cell r="AE75">
            <v>2</v>
          </cell>
          <cell r="AF75" t="str">
            <v>No aplica</v>
          </cell>
          <cell r="AG75" t="str">
            <v>SEIN</v>
          </cell>
          <cell r="AH75">
            <v>5</v>
          </cell>
          <cell r="AI75" t="str">
            <v>Huancavelica</v>
          </cell>
          <cell r="AJ75">
            <v>220</v>
          </cell>
          <cell r="AK75">
            <v>3</v>
          </cell>
          <cell r="AL75">
            <v>3</v>
          </cell>
          <cell r="AM75">
            <v>3</v>
          </cell>
          <cell r="AN75">
            <v>3</v>
          </cell>
          <cell r="AO75">
            <v>2</v>
          </cell>
          <cell r="AP75">
            <v>2</v>
          </cell>
          <cell r="AQ75">
            <v>2</v>
          </cell>
          <cell r="AR75">
            <v>2</v>
          </cell>
          <cell r="AS75">
            <v>3</v>
          </cell>
          <cell r="AT75">
            <v>2</v>
          </cell>
          <cell r="AU75">
            <v>2</v>
          </cell>
        </row>
        <row r="76">
          <cell r="B76" t="str">
            <v>PL0063</v>
          </cell>
          <cell r="C76" t="str">
            <v>PASCO</v>
          </cell>
          <cell r="D76" t="str">
            <v>ELC</v>
          </cell>
          <cell r="E76">
            <v>3</v>
          </cell>
          <cell r="F76" t="b">
            <v>0</v>
          </cell>
          <cell r="G76" t="str">
            <v>SEIN</v>
          </cell>
          <cell r="H76">
            <v>5</v>
          </cell>
          <cell r="I76" t="str">
            <v>Oroya Nueva</v>
          </cell>
          <cell r="J76">
            <v>50</v>
          </cell>
          <cell r="K76">
            <v>53.05</v>
          </cell>
          <cell r="L76">
            <v>17.029999999999998</v>
          </cell>
          <cell r="M76">
            <v>13.770000000000001</v>
          </cell>
          <cell r="N76">
            <v>1.0508</v>
          </cell>
          <cell r="O76">
            <v>1.0404</v>
          </cell>
          <cell r="P76">
            <v>2.875</v>
          </cell>
          <cell r="Q76">
            <v>55.193219999999997</v>
          </cell>
          <cell r="R76">
            <v>20.946023999999994</v>
          </cell>
          <cell r="S76">
            <v>17.520415999999997</v>
          </cell>
          <cell r="T76">
            <v>32.657060618181809</v>
          </cell>
          <cell r="U76">
            <v>42.303070707070702</v>
          </cell>
          <cell r="V76">
            <v>55.193219999999997</v>
          </cell>
          <cell r="W76">
            <v>20.946023999999994</v>
          </cell>
          <cell r="X76">
            <v>17.520415999999997</v>
          </cell>
          <cell r="Y76">
            <v>32.657060618181809</v>
          </cell>
          <cell r="Z76">
            <v>1</v>
          </cell>
          <cell r="AA76">
            <v>70</v>
          </cell>
          <cell r="AB76" t="str">
            <v>PASCO</v>
          </cell>
          <cell r="AC76">
            <v>19</v>
          </cell>
          <cell r="AD76" t="str">
            <v>SIERRA</v>
          </cell>
          <cell r="AE76">
            <v>3</v>
          </cell>
          <cell r="AF76" t="str">
            <v>No aplica</v>
          </cell>
          <cell r="AG76" t="str">
            <v>SEIN</v>
          </cell>
          <cell r="AH76">
            <v>5</v>
          </cell>
          <cell r="AI76" t="str">
            <v>Oroya Nueva</v>
          </cell>
          <cell r="AJ76">
            <v>50</v>
          </cell>
          <cell r="AK76">
            <v>3</v>
          </cell>
          <cell r="AL76">
            <v>3</v>
          </cell>
          <cell r="AM76">
            <v>3</v>
          </cell>
          <cell r="AN76">
            <v>3</v>
          </cell>
          <cell r="AO76">
            <v>3</v>
          </cell>
          <cell r="AP76">
            <v>3</v>
          </cell>
          <cell r="AQ76">
            <v>3</v>
          </cell>
          <cell r="AR76">
            <v>3</v>
          </cell>
          <cell r="AS76">
            <v>3</v>
          </cell>
          <cell r="AT76">
            <v>3</v>
          </cell>
          <cell r="AU76">
            <v>3</v>
          </cell>
        </row>
        <row r="77">
          <cell r="B77" t="str">
            <v>PL2063</v>
          </cell>
          <cell r="C77" t="str">
            <v>SAN JOSÉ</v>
          </cell>
          <cell r="D77" t="str">
            <v>ELC</v>
          </cell>
          <cell r="E77">
            <v>3</v>
          </cell>
          <cell r="F77" t="b">
            <v>0</v>
          </cell>
          <cell r="G77" t="str">
            <v>SEIN</v>
          </cell>
          <cell r="H77">
            <v>5</v>
          </cell>
          <cell r="I77" t="str">
            <v>Oroya Nueva</v>
          </cell>
          <cell r="J77">
            <v>50</v>
          </cell>
          <cell r="K77">
            <v>53.05</v>
          </cell>
          <cell r="L77">
            <v>17.029999999999998</v>
          </cell>
          <cell r="M77">
            <v>13.770000000000001</v>
          </cell>
          <cell r="N77">
            <v>1.0508</v>
          </cell>
          <cell r="O77">
            <v>1.0404</v>
          </cell>
          <cell r="P77">
            <v>2.875</v>
          </cell>
          <cell r="Q77">
            <v>55.193219999999997</v>
          </cell>
          <cell r="R77">
            <v>20.946023999999994</v>
          </cell>
          <cell r="S77">
            <v>17.520415999999997</v>
          </cell>
          <cell r="T77">
            <v>32.657060618181809</v>
          </cell>
          <cell r="U77">
            <v>42.303070707070702</v>
          </cell>
          <cell r="V77">
            <v>55.193219999999997</v>
          </cell>
          <cell r="W77">
            <v>20.946023999999994</v>
          </cell>
          <cell r="X77">
            <v>17.520415999999997</v>
          </cell>
          <cell r="Y77">
            <v>32.657060618181809</v>
          </cell>
          <cell r="Z77">
            <v>1</v>
          </cell>
          <cell r="AA77">
            <v>71</v>
          </cell>
          <cell r="AB77" t="str">
            <v>PASCO</v>
          </cell>
          <cell r="AC77">
            <v>19</v>
          </cell>
          <cell r="AD77" t="str">
            <v>SIERRA</v>
          </cell>
          <cell r="AE77">
            <v>3</v>
          </cell>
          <cell r="AF77" t="str">
            <v>No aplica</v>
          </cell>
          <cell r="AG77" t="str">
            <v>SEIN</v>
          </cell>
          <cell r="AH77">
            <v>5</v>
          </cell>
          <cell r="AI77" t="str">
            <v>Oroya Nueva</v>
          </cell>
          <cell r="AJ77">
            <v>50</v>
          </cell>
          <cell r="AK77">
            <v>3</v>
          </cell>
          <cell r="AL77">
            <v>3</v>
          </cell>
          <cell r="AM77">
            <v>3</v>
          </cell>
          <cell r="AN77">
            <v>3</v>
          </cell>
          <cell r="AO77">
            <v>3</v>
          </cell>
          <cell r="AP77">
            <v>3</v>
          </cell>
          <cell r="AQ77">
            <v>3</v>
          </cell>
          <cell r="AR77">
            <v>3</v>
          </cell>
          <cell r="AS77">
            <v>3</v>
          </cell>
          <cell r="AT77">
            <v>3</v>
          </cell>
          <cell r="AU77">
            <v>3</v>
          </cell>
        </row>
        <row r="78">
          <cell r="B78" t="str">
            <v>PL0064</v>
          </cell>
          <cell r="C78" t="str">
            <v>TARMA-CHANCHAMAYO</v>
          </cell>
          <cell r="D78" t="str">
            <v>ELC</v>
          </cell>
          <cell r="E78">
            <v>3</v>
          </cell>
          <cell r="F78" t="b">
            <v>0</v>
          </cell>
          <cell r="G78" t="str">
            <v>SEIN</v>
          </cell>
          <cell r="H78">
            <v>5</v>
          </cell>
          <cell r="I78" t="str">
            <v>Condorcocha</v>
          </cell>
          <cell r="J78">
            <v>44</v>
          </cell>
          <cell r="K78">
            <v>53.05</v>
          </cell>
          <cell r="L78">
            <v>17.04</v>
          </cell>
          <cell r="M78">
            <v>13.790000000000001</v>
          </cell>
          <cell r="N78">
            <v>1.0508</v>
          </cell>
          <cell r="O78">
            <v>1.0404</v>
          </cell>
          <cell r="P78">
            <v>2.875</v>
          </cell>
          <cell r="Q78">
            <v>55.193219999999997</v>
          </cell>
          <cell r="R78">
            <v>20.956531999999996</v>
          </cell>
          <cell r="S78">
            <v>17.541432</v>
          </cell>
          <cell r="T78">
            <v>32.674398818181814</v>
          </cell>
          <cell r="U78">
            <v>42.303070707070702</v>
          </cell>
          <cell r="V78">
            <v>55.193219999999997</v>
          </cell>
          <cell r="W78">
            <v>20.956531999999996</v>
          </cell>
          <cell r="X78">
            <v>17.541432</v>
          </cell>
          <cell r="Y78">
            <v>32.674398818181814</v>
          </cell>
          <cell r="Z78">
            <v>1</v>
          </cell>
          <cell r="AA78">
            <v>72</v>
          </cell>
          <cell r="AB78" t="str">
            <v>JUNIN</v>
          </cell>
          <cell r="AC78">
            <v>13</v>
          </cell>
          <cell r="AD78" t="str">
            <v>SIERRA</v>
          </cell>
          <cell r="AE78">
            <v>3</v>
          </cell>
          <cell r="AF78" t="str">
            <v>No aplica</v>
          </cell>
          <cell r="AG78" t="str">
            <v>SEIN</v>
          </cell>
          <cell r="AH78">
            <v>5</v>
          </cell>
          <cell r="AI78" t="str">
            <v>Condorcocha</v>
          </cell>
          <cell r="AJ78">
            <v>44</v>
          </cell>
          <cell r="AK78">
            <v>3</v>
          </cell>
          <cell r="AL78">
            <v>3</v>
          </cell>
          <cell r="AM78">
            <v>3</v>
          </cell>
          <cell r="AN78">
            <v>3</v>
          </cell>
          <cell r="AO78">
            <v>3</v>
          </cell>
          <cell r="AP78">
            <v>3</v>
          </cell>
          <cell r="AQ78">
            <v>3</v>
          </cell>
          <cell r="AR78">
            <v>3</v>
          </cell>
          <cell r="AS78">
            <v>4</v>
          </cell>
          <cell r="AT78">
            <v>3</v>
          </cell>
          <cell r="AU78">
            <v>3</v>
          </cell>
        </row>
        <row r="79">
          <cell r="B79" t="str">
            <v>PL0065</v>
          </cell>
          <cell r="C79" t="str">
            <v>TINGO MARÍA</v>
          </cell>
          <cell r="D79" t="str">
            <v>ELC</v>
          </cell>
          <cell r="E79">
            <v>2</v>
          </cell>
          <cell r="F79" t="b">
            <v>0</v>
          </cell>
          <cell r="G79" t="str">
            <v>SEIN</v>
          </cell>
          <cell r="H79">
            <v>5</v>
          </cell>
          <cell r="I79" t="str">
            <v>Tingo María</v>
          </cell>
          <cell r="J79">
            <v>138</v>
          </cell>
          <cell r="K79">
            <v>53.05</v>
          </cell>
          <cell r="L79">
            <v>17.82</v>
          </cell>
          <cell r="M79">
            <v>14.290000000000001</v>
          </cell>
          <cell r="N79">
            <v>1.0555000000000001</v>
          </cell>
          <cell r="O79">
            <v>1.0437000000000001</v>
          </cell>
          <cell r="P79">
            <v>2.875</v>
          </cell>
          <cell r="Q79">
            <v>55.368285</v>
          </cell>
          <cell r="R79">
            <v>21.859909999999999</v>
          </cell>
          <cell r="S79">
            <v>18.133994999999999</v>
          </cell>
          <cell r="T79">
            <v>33.419955401515153</v>
          </cell>
          <cell r="U79">
            <v>42.303070707070702</v>
          </cell>
          <cell r="V79">
            <v>55.368285</v>
          </cell>
          <cell r="W79">
            <v>21.859909999999999</v>
          </cell>
          <cell r="X79">
            <v>18.133994999999999</v>
          </cell>
          <cell r="Y79">
            <v>33.419955401515153</v>
          </cell>
          <cell r="Z79">
            <v>1</v>
          </cell>
          <cell r="AA79">
            <v>73</v>
          </cell>
          <cell r="AB79" t="str">
            <v>HUANUCO</v>
          </cell>
          <cell r="AC79">
            <v>11</v>
          </cell>
          <cell r="AD79" t="str">
            <v>SIERRA</v>
          </cell>
          <cell r="AE79">
            <v>2</v>
          </cell>
          <cell r="AF79" t="str">
            <v>No aplica</v>
          </cell>
          <cell r="AG79" t="str">
            <v>SEIN</v>
          </cell>
          <cell r="AH79">
            <v>5</v>
          </cell>
          <cell r="AI79" t="str">
            <v>Tingo María</v>
          </cell>
          <cell r="AJ79">
            <v>138</v>
          </cell>
          <cell r="AK79">
            <v>3</v>
          </cell>
          <cell r="AL79">
            <v>3</v>
          </cell>
          <cell r="AM79">
            <v>3</v>
          </cell>
          <cell r="AN79">
            <v>3</v>
          </cell>
          <cell r="AO79">
            <v>2</v>
          </cell>
          <cell r="AP79">
            <v>2</v>
          </cell>
          <cell r="AQ79">
            <v>2</v>
          </cell>
          <cell r="AR79">
            <v>2</v>
          </cell>
          <cell r="AS79">
            <v>4</v>
          </cell>
          <cell r="AT79">
            <v>3</v>
          </cell>
          <cell r="AU79">
            <v>3</v>
          </cell>
        </row>
        <row r="80">
          <cell r="B80" t="str">
            <v>PL1065</v>
          </cell>
          <cell r="C80" t="str">
            <v>TINGO MARÍA RURAL</v>
          </cell>
          <cell r="D80" t="str">
            <v>ELC</v>
          </cell>
          <cell r="E80">
            <v>6</v>
          </cell>
          <cell r="F80" t="b">
            <v>0</v>
          </cell>
          <cell r="G80" t="str">
            <v>SEIN</v>
          </cell>
          <cell r="H80">
            <v>5</v>
          </cell>
          <cell r="I80" t="str">
            <v>Tingo María</v>
          </cell>
          <cell r="J80">
            <v>138</v>
          </cell>
          <cell r="K80">
            <v>53.05</v>
          </cell>
          <cell r="L80">
            <v>17.82</v>
          </cell>
          <cell r="M80">
            <v>14.290000000000001</v>
          </cell>
          <cell r="N80">
            <v>1.0555000000000001</v>
          </cell>
          <cell r="O80">
            <v>1.0437000000000001</v>
          </cell>
          <cell r="P80">
            <v>2.875</v>
          </cell>
          <cell r="Q80">
            <v>55.368285</v>
          </cell>
          <cell r="R80">
            <v>21.859909999999999</v>
          </cell>
          <cell r="S80">
            <v>18.133994999999999</v>
          </cell>
          <cell r="T80">
            <v>33.419955401515153</v>
          </cell>
          <cell r="U80">
            <v>42.303070707070702</v>
          </cell>
          <cell r="V80">
            <v>55.368285</v>
          </cell>
          <cell r="W80">
            <v>21.859909999999999</v>
          </cell>
          <cell r="X80">
            <v>18.133994999999999</v>
          </cell>
          <cell r="Y80">
            <v>33.419955401515153</v>
          </cell>
          <cell r="Z80">
            <v>1</v>
          </cell>
          <cell r="AA80">
            <v>74</v>
          </cell>
          <cell r="AB80" t="str">
            <v>HUANUCO</v>
          </cell>
          <cell r="AC80">
            <v>11</v>
          </cell>
          <cell r="AD80" t="str">
            <v>SIERRA</v>
          </cell>
          <cell r="AE80">
            <v>6</v>
          </cell>
          <cell r="AF80" t="str">
            <v>No aplica</v>
          </cell>
          <cell r="AG80" t="str">
            <v>SEIN</v>
          </cell>
          <cell r="AH80">
            <v>5</v>
          </cell>
          <cell r="AI80" t="str">
            <v>Tingo María</v>
          </cell>
          <cell r="AJ80">
            <v>138</v>
          </cell>
          <cell r="AK80">
            <v>3</v>
          </cell>
          <cell r="AL80">
            <v>3</v>
          </cell>
          <cell r="AM80">
            <v>3</v>
          </cell>
          <cell r="AN80">
            <v>3</v>
          </cell>
          <cell r="AO80">
            <v>6</v>
          </cell>
          <cell r="AP80">
            <v>6</v>
          </cell>
          <cell r="AQ80">
            <v>6</v>
          </cell>
          <cell r="AR80">
            <v>6</v>
          </cell>
          <cell r="AS80">
            <v>4</v>
          </cell>
          <cell r="AT80">
            <v>3</v>
          </cell>
          <cell r="AU80">
            <v>3</v>
          </cell>
        </row>
        <row r="81">
          <cell r="B81" t="str">
            <v>PL2065</v>
          </cell>
          <cell r="C81" t="str">
            <v>AUCAYACU</v>
          </cell>
          <cell r="D81" t="str">
            <v>ELC</v>
          </cell>
          <cell r="E81">
            <v>6</v>
          </cell>
          <cell r="F81" t="b">
            <v>0</v>
          </cell>
          <cell r="G81" t="str">
            <v>SEIN</v>
          </cell>
          <cell r="H81">
            <v>5</v>
          </cell>
          <cell r="I81" t="str">
            <v>Tingo María</v>
          </cell>
          <cell r="J81">
            <v>138</v>
          </cell>
          <cell r="K81">
            <v>53.05</v>
          </cell>
          <cell r="L81">
            <v>17.82</v>
          </cell>
          <cell r="M81">
            <v>14.290000000000001</v>
          </cell>
          <cell r="N81">
            <v>1.0555000000000001</v>
          </cell>
          <cell r="O81">
            <v>1.0437000000000001</v>
          </cell>
          <cell r="P81">
            <v>2.875</v>
          </cell>
          <cell r="Q81">
            <v>55.368285</v>
          </cell>
          <cell r="R81">
            <v>21.859909999999999</v>
          </cell>
          <cell r="S81">
            <v>18.133994999999999</v>
          </cell>
          <cell r="T81">
            <v>33.419955401515153</v>
          </cell>
          <cell r="U81">
            <v>42.303070707070702</v>
          </cell>
          <cell r="V81">
            <v>55.368285</v>
          </cell>
          <cell r="W81">
            <v>21.859909999999999</v>
          </cell>
          <cell r="X81">
            <v>18.133994999999999</v>
          </cell>
          <cell r="Y81">
            <v>33.419955401515153</v>
          </cell>
          <cell r="Z81">
            <v>1</v>
          </cell>
          <cell r="AA81">
            <v>75</v>
          </cell>
          <cell r="AB81" t="str">
            <v>HUANUCO</v>
          </cell>
          <cell r="AC81">
            <v>11</v>
          </cell>
          <cell r="AD81" t="str">
            <v>SIERRA</v>
          </cell>
          <cell r="AE81">
            <v>6</v>
          </cell>
          <cell r="AF81" t="str">
            <v>No aplica</v>
          </cell>
          <cell r="AG81" t="str">
            <v>SEIN</v>
          </cell>
          <cell r="AH81">
            <v>5</v>
          </cell>
          <cell r="AI81" t="str">
            <v>Tingo María</v>
          </cell>
          <cell r="AJ81">
            <v>138</v>
          </cell>
          <cell r="AK81">
            <v>3</v>
          </cell>
          <cell r="AL81">
            <v>3</v>
          </cell>
          <cell r="AM81">
            <v>3</v>
          </cell>
          <cell r="AN81">
            <v>3</v>
          </cell>
          <cell r="AO81">
            <v>6</v>
          </cell>
          <cell r="AP81">
            <v>6</v>
          </cell>
          <cell r="AQ81">
            <v>6</v>
          </cell>
          <cell r="AR81">
            <v>6</v>
          </cell>
          <cell r="AS81">
            <v>4</v>
          </cell>
          <cell r="AT81">
            <v>3</v>
          </cell>
          <cell r="AU81">
            <v>3</v>
          </cell>
        </row>
        <row r="82">
          <cell r="B82" t="str">
            <v>PL0074</v>
          </cell>
          <cell r="C82" t="str">
            <v>SAN FRANCISCO</v>
          </cell>
          <cell r="D82" t="str">
            <v>ELC</v>
          </cell>
          <cell r="E82">
            <v>3</v>
          </cell>
          <cell r="F82" t="b">
            <v>0</v>
          </cell>
          <cell r="G82" t="str">
            <v>SEIN</v>
          </cell>
          <cell r="H82">
            <v>5</v>
          </cell>
          <cell r="I82" t="str">
            <v>Mantaro</v>
          </cell>
          <cell r="J82">
            <v>220</v>
          </cell>
          <cell r="K82">
            <v>53.05</v>
          </cell>
          <cell r="L82">
            <v>16.52</v>
          </cell>
          <cell r="M82">
            <v>13.25</v>
          </cell>
          <cell r="N82">
            <v>1.0555000000000001</v>
          </cell>
          <cell r="O82">
            <v>1.0437000000000001</v>
          </cell>
          <cell r="P82">
            <v>2.875</v>
          </cell>
          <cell r="Q82">
            <v>55.368285</v>
          </cell>
          <cell r="R82">
            <v>20.487760000000002</v>
          </cell>
          <cell r="S82">
            <v>17.036275</v>
          </cell>
          <cell r="T82">
            <v>32.226184901515154</v>
          </cell>
          <cell r="U82">
            <v>42.303070707070702</v>
          </cell>
          <cell r="V82">
            <v>55.368285</v>
          </cell>
          <cell r="W82">
            <v>20.487760000000002</v>
          </cell>
          <cell r="X82">
            <v>17.036275</v>
          </cell>
          <cell r="Y82">
            <v>32.226184901515154</v>
          </cell>
          <cell r="Z82">
            <v>1</v>
          </cell>
          <cell r="AA82">
            <v>76</v>
          </cell>
          <cell r="AB82" t="str">
            <v>AYACUCHO</v>
          </cell>
          <cell r="AC82">
            <v>5</v>
          </cell>
          <cell r="AD82" t="str">
            <v>SIERRA</v>
          </cell>
          <cell r="AE82">
            <v>3</v>
          </cell>
          <cell r="AF82">
            <v>40425</v>
          </cell>
          <cell r="AG82" t="str">
            <v>SEIN</v>
          </cell>
          <cell r="AH82">
            <v>5</v>
          </cell>
          <cell r="AI82" t="str">
            <v>Mantaro</v>
          </cell>
          <cell r="AJ82">
            <v>220</v>
          </cell>
          <cell r="AK82">
            <v>3</v>
          </cell>
          <cell r="AL82">
            <v>3</v>
          </cell>
          <cell r="AM82">
            <v>3</v>
          </cell>
          <cell r="AN82">
            <v>3</v>
          </cell>
          <cell r="AO82">
            <v>3</v>
          </cell>
          <cell r="AP82">
            <v>3</v>
          </cell>
          <cell r="AQ82">
            <v>3</v>
          </cell>
          <cell r="AR82">
            <v>3</v>
          </cell>
          <cell r="AS82">
            <v>3</v>
          </cell>
          <cell r="AT82">
            <v>3</v>
          </cell>
          <cell r="AU82">
            <v>3</v>
          </cell>
        </row>
        <row r="83">
          <cell r="B83" t="str">
            <v>PL0222</v>
          </cell>
          <cell r="C83" t="str">
            <v>HUANTA CIUDAD</v>
          </cell>
          <cell r="D83" t="str">
            <v>ELC</v>
          </cell>
          <cell r="E83">
            <v>3</v>
          </cell>
          <cell r="F83" t="b">
            <v>0</v>
          </cell>
          <cell r="G83" t="str">
            <v>SEIN</v>
          </cell>
          <cell r="H83">
            <v>5</v>
          </cell>
          <cell r="I83" t="str">
            <v>Mantaro</v>
          </cell>
          <cell r="J83">
            <v>220</v>
          </cell>
          <cell r="K83">
            <v>53.05</v>
          </cell>
          <cell r="L83">
            <v>16.52</v>
          </cell>
          <cell r="M83">
            <v>13.25</v>
          </cell>
          <cell r="N83">
            <v>1.0555000000000001</v>
          </cell>
          <cell r="O83">
            <v>1.0437000000000001</v>
          </cell>
          <cell r="P83">
            <v>2.875</v>
          </cell>
          <cell r="Q83">
            <v>55.368285</v>
          </cell>
          <cell r="R83">
            <v>20.487760000000002</v>
          </cell>
          <cell r="S83">
            <v>17.036275</v>
          </cell>
          <cell r="T83">
            <v>32.226184901515154</v>
          </cell>
          <cell r="U83">
            <v>42.303070707070702</v>
          </cell>
          <cell r="V83">
            <v>55.368285</v>
          </cell>
          <cell r="W83">
            <v>20.487760000000002</v>
          </cell>
          <cell r="X83">
            <v>17.036275</v>
          </cell>
          <cell r="Y83">
            <v>32.226184901515154</v>
          </cell>
          <cell r="Z83">
            <v>1</v>
          </cell>
          <cell r="AA83">
            <v>77</v>
          </cell>
          <cell r="AB83" t="str">
            <v>AYACUCHO</v>
          </cell>
          <cell r="AC83">
            <v>5</v>
          </cell>
          <cell r="AD83" t="str">
            <v>SIERRA</v>
          </cell>
          <cell r="AE83">
            <v>3</v>
          </cell>
          <cell r="AF83" t="str">
            <v>No aplica</v>
          </cell>
          <cell r="AG83" t="str">
            <v>SEIN</v>
          </cell>
          <cell r="AH83">
            <v>5</v>
          </cell>
          <cell r="AI83" t="str">
            <v>Mantaro</v>
          </cell>
          <cell r="AJ83">
            <v>220</v>
          </cell>
          <cell r="AK83">
            <v>3</v>
          </cell>
          <cell r="AL83">
            <v>3</v>
          </cell>
          <cell r="AM83">
            <v>3</v>
          </cell>
          <cell r="AN83">
            <v>3</v>
          </cell>
          <cell r="AO83">
            <v>3</v>
          </cell>
          <cell r="AP83">
            <v>3</v>
          </cell>
          <cell r="AQ83">
            <v>3</v>
          </cell>
          <cell r="AR83">
            <v>3</v>
          </cell>
          <cell r="AS83">
            <v>4</v>
          </cell>
          <cell r="AT83">
            <v>4</v>
          </cell>
          <cell r="AU83">
            <v>4</v>
          </cell>
        </row>
        <row r="84">
          <cell r="B84" t="str">
            <v>PL0060</v>
          </cell>
          <cell r="C84" t="str">
            <v>AYACUCHO</v>
          </cell>
          <cell r="D84" t="str">
            <v>ELC</v>
          </cell>
          <cell r="E84">
            <v>2</v>
          </cell>
          <cell r="F84" t="b">
            <v>0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53.05</v>
          </cell>
          <cell r="L84">
            <v>16.52</v>
          </cell>
          <cell r="M84">
            <v>13.25</v>
          </cell>
          <cell r="N84">
            <v>1.0555000000000001</v>
          </cell>
          <cell r="O84">
            <v>1.0437000000000001</v>
          </cell>
          <cell r="P84">
            <v>2.875</v>
          </cell>
          <cell r="Q84">
            <v>55.368285</v>
          </cell>
          <cell r="R84">
            <v>20.487760000000002</v>
          </cell>
          <cell r="S84">
            <v>17.036275</v>
          </cell>
          <cell r="T84">
            <v>32.226184901515154</v>
          </cell>
          <cell r="U84">
            <v>42.303070707070702</v>
          </cell>
          <cell r="V84">
            <v>55.368285</v>
          </cell>
          <cell r="W84">
            <v>20.487760000000002</v>
          </cell>
          <cell r="X84">
            <v>17.036275</v>
          </cell>
          <cell r="Y84">
            <v>32.226184901515154</v>
          </cell>
          <cell r="Z84">
            <v>0.93340000000000001</v>
          </cell>
          <cell r="AA84">
            <v>78</v>
          </cell>
          <cell r="AB84" t="str">
            <v>AYACUCHO</v>
          </cell>
          <cell r="AC84">
            <v>5</v>
          </cell>
          <cell r="AD84" t="str">
            <v>SIERRA</v>
          </cell>
          <cell r="AE84">
            <v>2</v>
          </cell>
          <cell r="AF84" t="str">
            <v>No aplica</v>
          </cell>
          <cell r="AG84" t="str">
            <v>SEIN</v>
          </cell>
          <cell r="AH84">
            <v>5</v>
          </cell>
          <cell r="AI84" t="str">
            <v>Mantaro</v>
          </cell>
          <cell r="AJ84">
            <v>220</v>
          </cell>
          <cell r="AK84">
            <v>2</v>
          </cell>
          <cell r="AL84">
            <v>2</v>
          </cell>
          <cell r="AM84">
            <v>2</v>
          </cell>
          <cell r="AN84">
            <v>2</v>
          </cell>
          <cell r="AO84">
            <v>2</v>
          </cell>
          <cell r="AP84">
            <v>2</v>
          </cell>
          <cell r="AQ84">
            <v>2</v>
          </cell>
          <cell r="AR84">
            <v>2</v>
          </cell>
          <cell r="AS84">
            <v>3</v>
          </cell>
          <cell r="AT84">
            <v>2</v>
          </cell>
          <cell r="AU84">
            <v>2</v>
          </cell>
        </row>
        <row r="85">
          <cell r="B85" t="str">
            <v>PL0062</v>
          </cell>
          <cell r="C85" t="str">
            <v>HUANCAYO</v>
          </cell>
          <cell r="D85" t="str">
            <v>ELC</v>
          </cell>
          <cell r="E85">
            <v>2</v>
          </cell>
          <cell r="F85" t="b">
            <v>0</v>
          </cell>
          <cell r="G85" t="str">
            <v>SEIN</v>
          </cell>
          <cell r="H85">
            <v>5</v>
          </cell>
          <cell r="I85" t="str">
            <v>Huayucachi</v>
          </cell>
          <cell r="J85">
            <v>220</v>
          </cell>
          <cell r="K85">
            <v>53.05</v>
          </cell>
          <cell r="L85">
            <v>17.239999999999998</v>
          </cell>
          <cell r="M85">
            <v>13.850000000000001</v>
          </cell>
          <cell r="N85">
            <v>1.0555000000000001</v>
          </cell>
          <cell r="O85">
            <v>1.0437000000000001</v>
          </cell>
          <cell r="P85">
            <v>2.875</v>
          </cell>
          <cell r="Q85">
            <v>55.368285</v>
          </cell>
          <cell r="R85">
            <v>21.247719999999997</v>
          </cell>
          <cell r="S85">
            <v>17.669575000000002</v>
          </cell>
          <cell r="T85">
            <v>32.903815901515152</v>
          </cell>
          <cell r="U85">
            <v>42.303070707070702</v>
          </cell>
          <cell r="V85">
            <v>55.368285</v>
          </cell>
          <cell r="W85">
            <v>21.247719999999997</v>
          </cell>
          <cell r="X85">
            <v>17.669575000000002</v>
          </cell>
          <cell r="Y85">
            <v>32.903815901515152</v>
          </cell>
          <cell r="Z85">
            <v>0.93340000000000001</v>
          </cell>
          <cell r="AA85">
            <v>79</v>
          </cell>
          <cell r="AB85" t="str">
            <v>JUNIN</v>
          </cell>
          <cell r="AC85">
            <v>13</v>
          </cell>
          <cell r="AD85" t="str">
            <v>SIERRA</v>
          </cell>
          <cell r="AE85">
            <v>2</v>
          </cell>
          <cell r="AF85" t="str">
            <v>No aplica</v>
          </cell>
          <cell r="AG85" t="str">
            <v>SEIN</v>
          </cell>
          <cell r="AH85">
            <v>5</v>
          </cell>
          <cell r="AI85" t="str">
            <v>Huayucachi</v>
          </cell>
          <cell r="AJ85">
            <v>220</v>
          </cell>
          <cell r="AK85">
            <v>2</v>
          </cell>
          <cell r="AL85">
            <v>2</v>
          </cell>
          <cell r="AM85">
            <v>2</v>
          </cell>
          <cell r="AN85">
            <v>2</v>
          </cell>
          <cell r="AO85">
            <v>2</v>
          </cell>
          <cell r="AP85">
            <v>2</v>
          </cell>
          <cell r="AQ85">
            <v>2</v>
          </cell>
          <cell r="AR85">
            <v>2</v>
          </cell>
          <cell r="AS85">
            <v>2</v>
          </cell>
          <cell r="AT85">
            <v>2</v>
          </cell>
          <cell r="AU85">
            <v>2</v>
          </cell>
        </row>
        <row r="86">
          <cell r="B86" t="str">
            <v>PL0066</v>
          </cell>
          <cell r="C86" t="str">
            <v>HUÁNUCO</v>
          </cell>
          <cell r="D86" t="str">
            <v>ELC</v>
          </cell>
          <cell r="E86">
            <v>2</v>
          </cell>
          <cell r="F86" t="b">
            <v>0</v>
          </cell>
          <cell r="G86" t="str">
            <v>SEIN</v>
          </cell>
          <cell r="H86">
            <v>5</v>
          </cell>
          <cell r="I86" t="str">
            <v>Huánuco</v>
          </cell>
          <cell r="J86">
            <v>138</v>
          </cell>
          <cell r="K86">
            <v>53.05</v>
          </cell>
          <cell r="L86">
            <v>17.52</v>
          </cell>
          <cell r="M86">
            <v>14.09</v>
          </cell>
          <cell r="N86">
            <v>1.0555000000000001</v>
          </cell>
          <cell r="O86">
            <v>1.0437000000000001</v>
          </cell>
          <cell r="P86">
            <v>2.875</v>
          </cell>
          <cell r="Q86">
            <v>55.368285</v>
          </cell>
          <cell r="R86">
            <v>21.54326</v>
          </cell>
          <cell r="S86">
            <v>17.922895</v>
          </cell>
          <cell r="T86">
            <v>33.171912901515149</v>
          </cell>
          <cell r="U86">
            <v>42.303070707070702</v>
          </cell>
          <cell r="V86">
            <v>55.368285</v>
          </cell>
          <cell r="W86">
            <v>21.54326</v>
          </cell>
          <cell r="X86">
            <v>17.922895</v>
          </cell>
          <cell r="Y86">
            <v>33.171912901515149</v>
          </cell>
          <cell r="Z86">
            <v>0.93340000000000001</v>
          </cell>
          <cell r="AA86">
            <v>80</v>
          </cell>
          <cell r="AB86" t="str">
            <v>HUANUCO</v>
          </cell>
          <cell r="AC86">
            <v>11</v>
          </cell>
          <cell r="AD86" t="str">
            <v>SIERRA</v>
          </cell>
          <cell r="AE86">
            <v>2</v>
          </cell>
          <cell r="AF86" t="str">
            <v>No aplica</v>
          </cell>
          <cell r="AG86" t="str">
            <v>SEIN</v>
          </cell>
          <cell r="AH86">
            <v>5</v>
          </cell>
          <cell r="AI86" t="str">
            <v>Huánuco</v>
          </cell>
          <cell r="AJ86">
            <v>138</v>
          </cell>
          <cell r="AK86">
            <v>2</v>
          </cell>
          <cell r="AL86">
            <v>2</v>
          </cell>
          <cell r="AM86">
            <v>2</v>
          </cell>
          <cell r="AN86">
            <v>2</v>
          </cell>
          <cell r="AO86">
            <v>2</v>
          </cell>
          <cell r="AP86">
            <v>2</v>
          </cell>
          <cell r="AQ86">
            <v>2</v>
          </cell>
          <cell r="AR86">
            <v>2</v>
          </cell>
          <cell r="AS86">
            <v>2</v>
          </cell>
          <cell r="AT86">
            <v>2</v>
          </cell>
          <cell r="AU86">
            <v>2</v>
          </cell>
        </row>
        <row r="87">
          <cell r="B87" t="str">
            <v>PL0067</v>
          </cell>
          <cell r="C87" t="str">
            <v>PICHANAKI</v>
          </cell>
          <cell r="D87" t="str">
            <v>ELC</v>
          </cell>
          <cell r="E87">
            <v>3</v>
          </cell>
          <cell r="F87" t="b">
            <v>0</v>
          </cell>
          <cell r="G87" t="str">
            <v>SEIN</v>
          </cell>
          <cell r="H87">
            <v>5</v>
          </cell>
          <cell r="I87" t="str">
            <v>Oroya Nueva</v>
          </cell>
          <cell r="J87">
            <v>50</v>
          </cell>
          <cell r="K87">
            <v>53.05</v>
          </cell>
          <cell r="L87">
            <v>17.029999999999998</v>
          </cell>
          <cell r="M87">
            <v>13.770000000000001</v>
          </cell>
          <cell r="N87">
            <v>1.0508</v>
          </cell>
          <cell r="O87">
            <v>1.0404</v>
          </cell>
          <cell r="P87">
            <v>2.875</v>
          </cell>
          <cell r="Q87">
            <v>55.193219999999997</v>
          </cell>
          <cell r="R87">
            <v>20.946023999999994</v>
          </cell>
          <cell r="S87">
            <v>17.520415999999997</v>
          </cell>
          <cell r="T87">
            <v>32.657060618181809</v>
          </cell>
          <cell r="U87">
            <v>42.303070707070702</v>
          </cell>
          <cell r="V87">
            <v>55.193219999999997</v>
          </cell>
          <cell r="W87">
            <v>20.946023999999994</v>
          </cell>
          <cell r="X87">
            <v>17.520415999999997</v>
          </cell>
          <cell r="Y87">
            <v>32.657060618181809</v>
          </cell>
          <cell r="Z87">
            <v>1</v>
          </cell>
          <cell r="AA87">
            <v>81</v>
          </cell>
          <cell r="AB87" t="str">
            <v>PASCO</v>
          </cell>
          <cell r="AC87">
            <v>19</v>
          </cell>
          <cell r="AD87" t="str">
            <v>SIERRA</v>
          </cell>
          <cell r="AE87">
            <v>3</v>
          </cell>
          <cell r="AF87">
            <v>40759</v>
          </cell>
          <cell r="AG87" t="str">
            <v>SEIN</v>
          </cell>
          <cell r="AH87">
            <v>5</v>
          </cell>
          <cell r="AI87" t="str">
            <v>Oroya Nueva</v>
          </cell>
          <cell r="AJ87">
            <v>50</v>
          </cell>
          <cell r="AK87">
            <v>2</v>
          </cell>
          <cell r="AL87">
            <v>2</v>
          </cell>
          <cell r="AM87">
            <v>2</v>
          </cell>
          <cell r="AN87">
            <v>2</v>
          </cell>
          <cell r="AO87">
            <v>3</v>
          </cell>
          <cell r="AP87">
            <v>3</v>
          </cell>
          <cell r="AQ87">
            <v>3</v>
          </cell>
          <cell r="AR87">
            <v>3</v>
          </cell>
          <cell r="AS87">
            <v>4</v>
          </cell>
          <cell r="AT87">
            <v>4</v>
          </cell>
          <cell r="AU87">
            <v>4</v>
          </cell>
        </row>
        <row r="88">
          <cell r="B88" t="str">
            <v>PR0094</v>
          </cell>
          <cell r="C88" t="str">
            <v>SER CHICLAYO</v>
          </cell>
          <cell r="D88" t="str">
            <v>ELN</v>
          </cell>
          <cell r="E88" t="str">
            <v>SER</v>
          </cell>
          <cell r="F88" t="b">
            <v>0</v>
          </cell>
          <cell r="G88" t="str">
            <v>SEIN</v>
          </cell>
          <cell r="H88">
            <v>2</v>
          </cell>
          <cell r="I88" t="str">
            <v>CHICLAYO OESTE</v>
          </cell>
          <cell r="J88">
            <v>220</v>
          </cell>
          <cell r="K88">
            <v>53.05</v>
          </cell>
          <cell r="L88">
            <v>17.689999999999998</v>
          </cell>
          <cell r="M88">
            <v>14.34</v>
          </cell>
          <cell r="N88">
            <v>1.0267999999999999</v>
          </cell>
          <cell r="O88">
            <v>1.0306999999999999</v>
          </cell>
          <cell r="P88">
            <v>1.7784999999999997</v>
          </cell>
          <cell r="Q88">
            <v>54.678634999999993</v>
          </cell>
          <cell r="R88">
            <v>20.118491999999996</v>
          </cell>
          <cell r="S88">
            <v>16.678711999999997</v>
          </cell>
          <cell r="T88">
            <v>31.690371111111109</v>
          </cell>
          <cell r="U88">
            <v>42.303070707070702</v>
          </cell>
          <cell r="V88">
            <v>54.678634999999993</v>
          </cell>
          <cell r="W88">
            <v>20.118491999999996</v>
          </cell>
          <cell r="X88">
            <v>16.678711999999997</v>
          </cell>
          <cell r="Y88">
            <v>31.690371111111109</v>
          </cell>
          <cell r="Z88">
            <v>1</v>
          </cell>
          <cell r="AA88">
            <v>82</v>
          </cell>
          <cell r="AB88" t="str">
            <v>LAMBAYEQUE</v>
          </cell>
          <cell r="AC88">
            <v>8</v>
          </cell>
          <cell r="AD88" t="str">
            <v>COSTA</v>
          </cell>
          <cell r="AE88">
            <v>8</v>
          </cell>
          <cell r="AF88" t="str">
            <v>No aplica</v>
          </cell>
          <cell r="AG88" t="str">
            <v>SEIN</v>
          </cell>
          <cell r="AH88">
            <v>2</v>
          </cell>
          <cell r="AI88" t="str">
            <v>CHICLAYO OESTE</v>
          </cell>
          <cell r="AJ88">
            <v>220</v>
          </cell>
          <cell r="AK88" t="str">
            <v>SER</v>
          </cell>
          <cell r="AL88" t="str">
            <v>SER</v>
          </cell>
          <cell r="AM88" t="str">
            <v>SER</v>
          </cell>
          <cell r="AN88" t="str">
            <v>SER</v>
          </cell>
          <cell r="AO88" t="str">
            <v>SER</v>
          </cell>
          <cell r="AP88" t="str">
            <v>SER</v>
          </cell>
          <cell r="AQ88" t="str">
            <v>SER</v>
          </cell>
          <cell r="AR88" t="str">
            <v>SER</v>
          </cell>
          <cell r="AS88" t="str">
            <v>SER</v>
          </cell>
          <cell r="AT88" t="str">
            <v>SER</v>
          </cell>
          <cell r="AU88" t="str">
            <v>SER</v>
          </cell>
        </row>
        <row r="89">
          <cell r="B89" t="str">
            <v>PL0022</v>
          </cell>
          <cell r="C89" t="str">
            <v>LAGUNAS</v>
          </cell>
          <cell r="D89" t="str">
            <v>ELOR</v>
          </cell>
          <cell r="E89">
            <v>3</v>
          </cell>
          <cell r="F89" t="b">
            <v>1</v>
          </cell>
          <cell r="G89" t="str">
            <v>AISL</v>
          </cell>
          <cell r="H89" t="str">
            <v>-</v>
          </cell>
          <cell r="I89" t="str">
            <v>ELECTRO ORIENTE</v>
          </cell>
          <cell r="J89" t="str">
            <v>MT</v>
          </cell>
          <cell r="K89">
            <v>22.6</v>
          </cell>
          <cell r="L89">
            <v>14.03</v>
          </cell>
          <cell r="M89">
            <v>14.03</v>
          </cell>
          <cell r="N89">
            <v>1</v>
          </cell>
          <cell r="O89">
            <v>1</v>
          </cell>
          <cell r="P89">
            <v>0</v>
          </cell>
          <cell r="Q89">
            <v>22.6</v>
          </cell>
          <cell r="R89">
            <v>14.03</v>
          </cell>
          <cell r="S89">
            <v>14.03</v>
          </cell>
          <cell r="T89">
            <v>19.737070707070707</v>
          </cell>
          <cell r="U89">
            <v>42.303070707070702</v>
          </cell>
          <cell r="V89">
            <v>22.6</v>
          </cell>
          <cell r="W89">
            <v>14.03</v>
          </cell>
          <cell r="X89">
            <v>14.03</v>
          </cell>
          <cell r="Y89">
            <v>19.737070707070707</v>
          </cell>
          <cell r="Z89">
            <v>1</v>
          </cell>
          <cell r="AA89">
            <v>83</v>
          </cell>
          <cell r="AB89" t="str">
            <v>LORETO</v>
          </cell>
          <cell r="AC89">
            <v>16</v>
          </cell>
          <cell r="AD89" t="str">
            <v>SELVA</v>
          </cell>
          <cell r="AE89">
            <v>3</v>
          </cell>
          <cell r="AF89" t="str">
            <v>No aplica</v>
          </cell>
          <cell r="AG89" t="str">
            <v>AISL</v>
          </cell>
          <cell r="AH89" t="str">
            <v>-</v>
          </cell>
          <cell r="AI89" t="str">
            <v>ELECTRO ORIENTE</v>
          </cell>
          <cell r="AJ89" t="str">
            <v>MT</v>
          </cell>
          <cell r="AK89">
            <v>3</v>
          </cell>
          <cell r="AL89">
            <v>3</v>
          </cell>
          <cell r="AM89">
            <v>3</v>
          </cell>
          <cell r="AN89">
            <v>3</v>
          </cell>
          <cell r="AO89">
            <v>3</v>
          </cell>
          <cell r="AP89">
            <v>3</v>
          </cell>
          <cell r="AQ89">
            <v>3</v>
          </cell>
          <cell r="AR89">
            <v>3</v>
          </cell>
          <cell r="AS89">
            <v>3</v>
          </cell>
          <cell r="AT89">
            <v>3</v>
          </cell>
          <cell r="AU89">
            <v>3</v>
          </cell>
        </row>
        <row r="90">
          <cell r="B90" t="str">
            <v>PR0098</v>
          </cell>
          <cell r="C90" t="str">
            <v>SER CHONGOYAPE</v>
          </cell>
          <cell r="D90" t="str">
            <v>ELN</v>
          </cell>
          <cell r="E90" t="str">
            <v>SER</v>
          </cell>
          <cell r="F90" t="b">
            <v>0</v>
          </cell>
          <cell r="G90" t="str">
            <v>SEIN</v>
          </cell>
          <cell r="H90">
            <v>2</v>
          </cell>
          <cell r="I90" t="str">
            <v>Carhuaquero</v>
          </cell>
          <cell r="J90">
            <v>220</v>
          </cell>
          <cell r="K90">
            <v>53.05</v>
          </cell>
          <cell r="L90">
            <v>17.399999999999999</v>
          </cell>
          <cell r="M90">
            <v>14.14</v>
          </cell>
          <cell r="N90">
            <v>1.0267999999999999</v>
          </cell>
          <cell r="O90">
            <v>1.0306999999999999</v>
          </cell>
          <cell r="P90">
            <v>1.7784999999999997</v>
          </cell>
          <cell r="Q90">
            <v>54.678634999999993</v>
          </cell>
          <cell r="R90">
            <v>19.820719999999998</v>
          </cell>
          <cell r="S90">
            <v>16.473351999999998</v>
          </cell>
          <cell r="T90">
            <v>31.452666911111109</v>
          </cell>
          <cell r="U90">
            <v>42.303070707070702</v>
          </cell>
          <cell r="V90">
            <v>54.678634999999993</v>
          </cell>
          <cell r="W90">
            <v>19.820719999999998</v>
          </cell>
          <cell r="X90">
            <v>16.473351999999998</v>
          </cell>
          <cell r="Y90">
            <v>31.452666911111109</v>
          </cell>
          <cell r="Z90">
            <v>1</v>
          </cell>
          <cell r="AA90">
            <v>84</v>
          </cell>
          <cell r="AB90" t="str">
            <v>LAMBAYEQUE</v>
          </cell>
          <cell r="AC90">
            <v>8</v>
          </cell>
          <cell r="AD90" t="str">
            <v>COSTA</v>
          </cell>
          <cell r="AE90">
            <v>8</v>
          </cell>
          <cell r="AF90" t="str">
            <v>No aplica</v>
          </cell>
          <cell r="AG90" t="str">
            <v>SEIN</v>
          </cell>
          <cell r="AH90">
            <v>2</v>
          </cell>
          <cell r="AI90" t="str">
            <v>Carhuaquero</v>
          </cell>
          <cell r="AJ90">
            <v>220</v>
          </cell>
          <cell r="AK90" t="str">
            <v>SER</v>
          </cell>
          <cell r="AL90" t="str">
            <v>SER</v>
          </cell>
          <cell r="AM90" t="str">
            <v>SER</v>
          </cell>
          <cell r="AN90" t="str">
            <v>SER</v>
          </cell>
          <cell r="AO90" t="str">
            <v>SER</v>
          </cell>
          <cell r="AP90" t="str">
            <v>SER</v>
          </cell>
          <cell r="AQ90" t="str">
            <v>SER</v>
          </cell>
          <cell r="AR90" t="str">
            <v>SER</v>
          </cell>
          <cell r="AS90" t="str">
            <v>SER</v>
          </cell>
          <cell r="AT90" t="str">
            <v>SER</v>
          </cell>
          <cell r="AU90" t="str">
            <v>SER</v>
          </cell>
        </row>
        <row r="91">
          <cell r="B91" t="str">
            <v>PR0099</v>
          </cell>
          <cell r="C91" t="str">
            <v>SER BAMBAMARCA</v>
          </cell>
          <cell r="D91" t="str">
            <v>ELN</v>
          </cell>
          <cell r="E91" t="str">
            <v>SER</v>
          </cell>
          <cell r="F91" t="b">
            <v>0</v>
          </cell>
          <cell r="G91" t="str">
            <v>SEIN</v>
          </cell>
          <cell r="H91">
            <v>3</v>
          </cell>
          <cell r="I91" t="str">
            <v>CAJAMARCA</v>
          </cell>
          <cell r="J91">
            <v>220</v>
          </cell>
          <cell r="K91">
            <v>53.05</v>
          </cell>
          <cell r="L91">
            <v>17.45</v>
          </cell>
          <cell r="M91">
            <v>14.190000000000001</v>
          </cell>
          <cell r="N91">
            <v>1.0205</v>
          </cell>
          <cell r="O91">
            <v>1.022</v>
          </cell>
          <cell r="P91">
            <v>1.3580000000000001</v>
          </cell>
          <cell r="Q91">
            <v>54.217099999999995</v>
          </cell>
          <cell r="R91">
            <v>19.341624999999997</v>
          </cell>
          <cell r="S91">
            <v>16.014794999999999</v>
          </cell>
          <cell r="T91">
            <v>30.870372368686866</v>
          </cell>
          <cell r="U91">
            <v>42.303070707070702</v>
          </cell>
          <cell r="V91">
            <v>54.217099999999995</v>
          </cell>
          <cell r="W91">
            <v>19.341624999999997</v>
          </cell>
          <cell r="X91">
            <v>16.014794999999999</v>
          </cell>
          <cell r="Y91">
            <v>30.870372368686866</v>
          </cell>
          <cell r="Z91">
            <v>1</v>
          </cell>
          <cell r="AA91">
            <v>85</v>
          </cell>
          <cell r="AB91" t="str">
            <v>CAJAMARCA</v>
          </cell>
          <cell r="AC91">
            <v>6</v>
          </cell>
          <cell r="AD91" t="str">
            <v>SIERRA</v>
          </cell>
          <cell r="AE91">
            <v>8</v>
          </cell>
          <cell r="AF91" t="str">
            <v>No aplica</v>
          </cell>
          <cell r="AG91" t="str">
            <v>SEIN</v>
          </cell>
          <cell r="AH91">
            <v>3</v>
          </cell>
          <cell r="AI91" t="str">
            <v>CAJAMARCA</v>
          </cell>
          <cell r="AJ91">
            <v>220</v>
          </cell>
          <cell r="AK91" t="str">
            <v>SER</v>
          </cell>
          <cell r="AL91" t="str">
            <v>SER</v>
          </cell>
          <cell r="AM91" t="str">
            <v>SER</v>
          </cell>
          <cell r="AN91" t="str">
            <v>SER</v>
          </cell>
          <cell r="AO91" t="str">
            <v>SER</v>
          </cell>
          <cell r="AP91" t="str">
            <v>SER</v>
          </cell>
          <cell r="AQ91" t="str">
            <v>SER</v>
          </cell>
          <cell r="AR91" t="str">
            <v>SER</v>
          </cell>
          <cell r="AS91" t="str">
            <v>SER</v>
          </cell>
          <cell r="AT91" t="str">
            <v>SER</v>
          </cell>
          <cell r="AU91" t="str">
            <v>SER</v>
          </cell>
        </row>
        <row r="92">
          <cell r="B92" t="str">
            <v>PL0225</v>
          </cell>
          <cell r="C92" t="str">
            <v>BAGUA-JAÉN RURAL</v>
          </cell>
          <cell r="D92" t="str">
            <v>ELOR</v>
          </cell>
          <cell r="E92">
            <v>5</v>
          </cell>
          <cell r="F92" t="b">
            <v>1</v>
          </cell>
          <cell r="G92" t="str">
            <v>SEIN</v>
          </cell>
          <cell r="H92">
            <v>2</v>
          </cell>
          <cell r="I92" t="str">
            <v>Jaen</v>
          </cell>
          <cell r="J92">
            <v>138</v>
          </cell>
          <cell r="K92">
            <v>62.598999999999997</v>
          </cell>
          <cell r="L92">
            <v>20.708999999999996</v>
          </cell>
          <cell r="M92">
            <v>16.791399999999999</v>
          </cell>
          <cell r="N92">
            <v>1.0267999999999999</v>
          </cell>
          <cell r="O92">
            <v>1.0306999999999999</v>
          </cell>
          <cell r="P92">
            <v>1.7784999999999997</v>
          </cell>
          <cell r="Q92">
            <v>64.52078929999999</v>
          </cell>
          <cell r="R92">
            <v>23.250063199999996</v>
          </cell>
          <cell r="S92">
            <v>19.227471519999998</v>
          </cell>
          <cell r="T92">
            <v>36.928507219111111</v>
          </cell>
          <cell r="U92">
            <v>42.303070707070702</v>
          </cell>
          <cell r="V92">
            <v>64.52078929999999</v>
          </cell>
          <cell r="W92">
            <v>23.250063199999996</v>
          </cell>
          <cell r="X92">
            <v>19.227471519999998</v>
          </cell>
          <cell r="Y92">
            <v>36.928507219111111</v>
          </cell>
          <cell r="Z92">
            <v>1</v>
          </cell>
          <cell r="AA92">
            <v>86</v>
          </cell>
          <cell r="AB92" t="str">
            <v>HUANUCO</v>
          </cell>
          <cell r="AC92">
            <v>11</v>
          </cell>
          <cell r="AD92" t="str">
            <v>SIERRA</v>
          </cell>
          <cell r="AE92">
            <v>5</v>
          </cell>
          <cell r="AF92">
            <v>40087</v>
          </cell>
          <cell r="AG92" t="str">
            <v>SEIN</v>
          </cell>
          <cell r="AH92">
            <v>2</v>
          </cell>
          <cell r="AI92" t="str">
            <v>Jaen</v>
          </cell>
          <cell r="AJ92">
            <v>138</v>
          </cell>
          <cell r="AK92">
            <v>5</v>
          </cell>
          <cell r="AL92">
            <v>5</v>
          </cell>
          <cell r="AM92">
            <v>5</v>
          </cell>
          <cell r="AN92">
            <v>5</v>
          </cell>
          <cell r="AO92" t="str">
            <v>SER</v>
          </cell>
          <cell r="AP92" t="str">
            <v>SER</v>
          </cell>
          <cell r="AQ92" t="str">
            <v>SER</v>
          </cell>
          <cell r="AR92" t="str">
            <v>SER</v>
          </cell>
          <cell r="AS92">
            <v>5</v>
          </cell>
          <cell r="AT92">
            <v>5</v>
          </cell>
          <cell r="AU92">
            <v>5</v>
          </cell>
        </row>
        <row r="93">
          <cell r="B93" t="str">
            <v>PL0226</v>
          </cell>
          <cell r="C93" t="str">
            <v>CHACHAPOYAS RURAL</v>
          </cell>
          <cell r="D93" t="str">
            <v>ELOR</v>
          </cell>
          <cell r="E93">
            <v>6</v>
          </cell>
          <cell r="F93" t="b">
            <v>1</v>
          </cell>
          <cell r="G93" t="str">
            <v>AISL</v>
          </cell>
          <cell r="H93">
            <v>0</v>
          </cell>
          <cell r="I93" t="str">
            <v>ELECTRO ORIENTE</v>
          </cell>
          <cell r="J93" t="str">
            <v>MT</v>
          </cell>
          <cell r="K93">
            <v>22.6</v>
          </cell>
          <cell r="L93">
            <v>14.03</v>
          </cell>
          <cell r="M93">
            <v>14.03</v>
          </cell>
          <cell r="N93">
            <v>1</v>
          </cell>
          <cell r="O93">
            <v>1</v>
          </cell>
          <cell r="P93">
            <v>0</v>
          </cell>
          <cell r="Q93">
            <v>22.6</v>
          </cell>
          <cell r="R93">
            <v>14.03</v>
          </cell>
          <cell r="S93">
            <v>14.03</v>
          </cell>
          <cell r="T93">
            <v>19.737070707070707</v>
          </cell>
          <cell r="U93">
            <v>42.303070707070702</v>
          </cell>
          <cell r="V93">
            <v>22.6</v>
          </cell>
          <cell r="W93">
            <v>14.03</v>
          </cell>
          <cell r="X93">
            <v>14.03</v>
          </cell>
          <cell r="Y93">
            <v>19.737070707070707</v>
          </cell>
          <cell r="Z93">
            <v>1</v>
          </cell>
          <cell r="AA93">
            <v>87</v>
          </cell>
          <cell r="AB93" t="str">
            <v>AMAZONAS</v>
          </cell>
          <cell r="AC93">
            <v>1</v>
          </cell>
          <cell r="AD93" t="str">
            <v>SELVA</v>
          </cell>
          <cell r="AE93">
            <v>6</v>
          </cell>
          <cell r="AF93" t="str">
            <v>No aplica</v>
          </cell>
          <cell r="AG93" t="str">
            <v>AISL</v>
          </cell>
          <cell r="AI93" t="str">
            <v>ELECTRO ORIENTE</v>
          </cell>
          <cell r="AJ93" t="str">
            <v>MT</v>
          </cell>
          <cell r="AK93">
            <v>5</v>
          </cell>
          <cell r="AL93">
            <v>5</v>
          </cell>
          <cell r="AM93">
            <v>5</v>
          </cell>
          <cell r="AN93">
            <v>5</v>
          </cell>
          <cell r="AO93">
            <v>6</v>
          </cell>
          <cell r="AP93">
            <v>6</v>
          </cell>
          <cell r="AQ93">
            <v>6</v>
          </cell>
          <cell r="AR93">
            <v>6</v>
          </cell>
          <cell r="AS93">
            <v>6</v>
          </cell>
          <cell r="AT93">
            <v>5</v>
          </cell>
          <cell r="AU93">
            <v>5</v>
          </cell>
        </row>
        <row r="94">
          <cell r="B94" t="str">
            <v>PL1226</v>
          </cell>
          <cell r="C94" t="str">
            <v>SER CHACHAPOYAS</v>
          </cell>
          <cell r="D94" t="str">
            <v>ELOR</v>
          </cell>
          <cell r="E94" t="str">
            <v>SER</v>
          </cell>
          <cell r="F94" t="b">
            <v>1</v>
          </cell>
          <cell r="G94" t="str">
            <v>AISL</v>
          </cell>
          <cell r="H94">
            <v>0</v>
          </cell>
          <cell r="I94" t="str">
            <v>ELECTRO ORIENTE</v>
          </cell>
          <cell r="J94" t="str">
            <v>MT</v>
          </cell>
          <cell r="K94">
            <v>22.6</v>
          </cell>
          <cell r="L94">
            <v>14.03</v>
          </cell>
          <cell r="M94">
            <v>14.03</v>
          </cell>
          <cell r="N94">
            <v>1</v>
          </cell>
          <cell r="O94">
            <v>1</v>
          </cell>
          <cell r="P94">
            <v>0</v>
          </cell>
          <cell r="Q94">
            <v>22.6</v>
          </cell>
          <cell r="R94">
            <v>14.03</v>
          </cell>
          <cell r="S94">
            <v>14.03</v>
          </cell>
          <cell r="T94">
            <v>19.737070707070707</v>
          </cell>
          <cell r="U94">
            <v>42.303070707070702</v>
          </cell>
          <cell r="V94">
            <v>22.6</v>
          </cell>
          <cell r="W94">
            <v>14.03</v>
          </cell>
          <cell r="X94">
            <v>14.03</v>
          </cell>
          <cell r="Y94">
            <v>19.737070707070707</v>
          </cell>
          <cell r="Z94">
            <v>1</v>
          </cell>
          <cell r="AA94">
            <v>88</v>
          </cell>
          <cell r="AB94" t="str">
            <v>AMAZONAS</v>
          </cell>
          <cell r="AC94">
            <v>1</v>
          </cell>
          <cell r="AD94" t="str">
            <v>SELVA</v>
          </cell>
          <cell r="AE94">
            <v>8</v>
          </cell>
          <cell r="AF94" t="str">
            <v>No aplica</v>
          </cell>
          <cell r="AG94" t="str">
            <v>AISL</v>
          </cell>
          <cell r="AI94" t="str">
            <v>ELECTRO ORIENTE</v>
          </cell>
          <cell r="AJ94" t="str">
            <v>MT</v>
          </cell>
          <cell r="AK94">
            <v>5</v>
          </cell>
          <cell r="AL94">
            <v>5</v>
          </cell>
          <cell r="AM94">
            <v>5</v>
          </cell>
          <cell r="AN94">
            <v>5</v>
          </cell>
          <cell r="AO94">
            <v>6</v>
          </cell>
          <cell r="AP94">
            <v>6</v>
          </cell>
          <cell r="AQ94">
            <v>6</v>
          </cell>
          <cell r="AR94">
            <v>6</v>
          </cell>
          <cell r="AS94">
            <v>6</v>
          </cell>
          <cell r="AT94">
            <v>5</v>
          </cell>
          <cell r="AU94">
            <v>5</v>
          </cell>
        </row>
        <row r="95">
          <cell r="B95" t="str">
            <v>PL0229</v>
          </cell>
          <cell r="C95" t="str">
            <v>TABACONAS</v>
          </cell>
          <cell r="D95" t="str">
            <v>ELOR</v>
          </cell>
          <cell r="E95">
            <v>6</v>
          </cell>
          <cell r="F95" t="b">
            <v>1</v>
          </cell>
          <cell r="G95" t="str">
            <v>AISL</v>
          </cell>
          <cell r="H95">
            <v>0</v>
          </cell>
          <cell r="I95" t="str">
            <v>ELECTRO ORIENTE</v>
          </cell>
          <cell r="J95" t="str">
            <v>MT</v>
          </cell>
          <cell r="K95">
            <v>22.6</v>
          </cell>
          <cell r="L95">
            <v>14.03</v>
          </cell>
          <cell r="M95">
            <v>14.03</v>
          </cell>
          <cell r="N95">
            <v>1</v>
          </cell>
          <cell r="O95">
            <v>1</v>
          </cell>
          <cell r="P95">
            <v>0</v>
          </cell>
          <cell r="Q95">
            <v>22.6</v>
          </cell>
          <cell r="R95">
            <v>14.03</v>
          </cell>
          <cell r="S95">
            <v>14.03</v>
          </cell>
          <cell r="T95">
            <v>19.737070707070707</v>
          </cell>
          <cell r="U95">
            <v>42.303070707070702</v>
          </cell>
          <cell r="V95">
            <v>22.6</v>
          </cell>
          <cell r="W95">
            <v>14.03</v>
          </cell>
          <cell r="X95">
            <v>14.03</v>
          </cell>
          <cell r="Y95">
            <v>19.737070707070707</v>
          </cell>
          <cell r="Z95">
            <v>1</v>
          </cell>
          <cell r="AA95">
            <v>89</v>
          </cell>
          <cell r="AB95" t="str">
            <v>LAMBAYEQUE</v>
          </cell>
          <cell r="AC95">
            <v>8</v>
          </cell>
          <cell r="AD95" t="str">
            <v>COSTA</v>
          </cell>
          <cell r="AE95">
            <v>6</v>
          </cell>
          <cell r="AF95" t="str">
            <v>No aplica</v>
          </cell>
          <cell r="AG95" t="str">
            <v>AISL</v>
          </cell>
          <cell r="AI95" t="str">
            <v>ELECTRO ORIENTE</v>
          </cell>
          <cell r="AJ95" t="str">
            <v>MT</v>
          </cell>
          <cell r="AK95">
            <v>5</v>
          </cell>
          <cell r="AL95">
            <v>5</v>
          </cell>
          <cell r="AM95">
            <v>5</v>
          </cell>
          <cell r="AN95">
            <v>5</v>
          </cell>
          <cell r="AO95">
            <v>6</v>
          </cell>
          <cell r="AP95">
            <v>6</v>
          </cell>
          <cell r="AQ95">
            <v>6</v>
          </cell>
          <cell r="AR95">
            <v>6</v>
          </cell>
          <cell r="AS95">
            <v>6</v>
          </cell>
          <cell r="AT95">
            <v>6</v>
          </cell>
          <cell r="AU95">
            <v>6</v>
          </cell>
        </row>
        <row r="96">
          <cell r="B96" t="str">
            <v>PL0097</v>
          </cell>
          <cell r="C96" t="str">
            <v>SAN IGNACIO</v>
          </cell>
          <cell r="D96" t="str">
            <v>ELOR</v>
          </cell>
          <cell r="E96">
            <v>4</v>
          </cell>
          <cell r="F96" t="b">
            <v>1</v>
          </cell>
          <cell r="G96" t="str">
            <v>SEIN</v>
          </cell>
          <cell r="H96">
            <v>2</v>
          </cell>
          <cell r="I96" t="str">
            <v>Jaen</v>
          </cell>
          <cell r="J96">
            <v>138</v>
          </cell>
          <cell r="K96">
            <v>62.598999999999997</v>
          </cell>
          <cell r="L96">
            <v>20.708999999999996</v>
          </cell>
          <cell r="M96">
            <v>16.791399999999999</v>
          </cell>
          <cell r="N96">
            <v>1.0267999999999999</v>
          </cell>
          <cell r="O96">
            <v>1.0306999999999999</v>
          </cell>
          <cell r="P96">
            <v>1.7784999999999997</v>
          </cell>
          <cell r="Q96">
            <v>64.52078929999999</v>
          </cell>
          <cell r="R96">
            <v>23.250063199999996</v>
          </cell>
          <cell r="S96">
            <v>19.227471519999998</v>
          </cell>
          <cell r="T96">
            <v>36.928507219111111</v>
          </cell>
          <cell r="U96">
            <v>42.303070707070702</v>
          </cell>
          <cell r="V96">
            <v>64.52078929999999</v>
          </cell>
          <cell r="W96">
            <v>23.250063199999996</v>
          </cell>
          <cell r="X96">
            <v>19.227471519999998</v>
          </cell>
          <cell r="Y96">
            <v>36.928507219111111</v>
          </cell>
          <cell r="Z96">
            <v>1</v>
          </cell>
          <cell r="AA96">
            <v>90</v>
          </cell>
          <cell r="AB96" t="str">
            <v>CAJAMARCA</v>
          </cell>
          <cell r="AC96">
            <v>6</v>
          </cell>
          <cell r="AD96" t="str">
            <v>SIERRA</v>
          </cell>
          <cell r="AE96">
            <v>4</v>
          </cell>
          <cell r="AF96">
            <v>40087</v>
          </cell>
          <cell r="AG96" t="str">
            <v>SEIN</v>
          </cell>
          <cell r="AH96">
            <v>2</v>
          </cell>
          <cell r="AI96" t="str">
            <v>Jaen</v>
          </cell>
          <cell r="AJ96">
            <v>138</v>
          </cell>
          <cell r="AK96">
            <v>4</v>
          </cell>
          <cell r="AL96">
            <v>4</v>
          </cell>
          <cell r="AM96">
            <v>4</v>
          </cell>
          <cell r="AN96">
            <v>4</v>
          </cell>
          <cell r="AO96">
            <v>4</v>
          </cell>
          <cell r="AP96">
            <v>4</v>
          </cell>
          <cell r="AQ96">
            <v>4</v>
          </cell>
          <cell r="AR96">
            <v>4</v>
          </cell>
          <cell r="AS96">
            <v>4</v>
          </cell>
          <cell r="AT96">
            <v>4</v>
          </cell>
          <cell r="AU96">
            <v>4</v>
          </cell>
        </row>
        <row r="97">
          <cell r="B97" t="str">
            <v>PL0098</v>
          </cell>
          <cell r="C97" t="str">
            <v>CHONGOYAPE</v>
          </cell>
          <cell r="D97" t="str">
            <v>ELN</v>
          </cell>
          <cell r="E97">
            <v>4</v>
          </cell>
          <cell r="F97" t="b">
            <v>0</v>
          </cell>
          <cell r="G97" t="str">
            <v>SEIN</v>
          </cell>
          <cell r="H97">
            <v>2</v>
          </cell>
          <cell r="I97" t="str">
            <v>Carhuaquero</v>
          </cell>
          <cell r="J97">
            <v>220</v>
          </cell>
          <cell r="K97">
            <v>53.05</v>
          </cell>
          <cell r="L97">
            <v>17.399999999999999</v>
          </cell>
          <cell r="M97">
            <v>14.14</v>
          </cell>
          <cell r="N97">
            <v>1.0267999999999999</v>
          </cell>
          <cell r="O97">
            <v>1.0306999999999999</v>
          </cell>
          <cell r="P97">
            <v>1.7784999999999997</v>
          </cell>
          <cell r="Q97">
            <v>54.678634999999993</v>
          </cell>
          <cell r="R97">
            <v>19.820719999999998</v>
          </cell>
          <cell r="S97">
            <v>16.473351999999998</v>
          </cell>
          <cell r="T97">
            <v>31.452666911111109</v>
          </cell>
          <cell r="U97">
            <v>42.303070707070702</v>
          </cell>
          <cell r="V97">
            <v>54.678634999999993</v>
          </cell>
          <cell r="W97">
            <v>19.820719999999998</v>
          </cell>
          <cell r="X97">
            <v>16.473351999999998</v>
          </cell>
          <cell r="Y97">
            <v>31.452666911111109</v>
          </cell>
          <cell r="Z97">
            <v>1</v>
          </cell>
          <cell r="AA97">
            <v>91</v>
          </cell>
          <cell r="AB97" t="str">
            <v>LAMBAYEQUE</v>
          </cell>
          <cell r="AC97">
            <v>8</v>
          </cell>
          <cell r="AD97" t="str">
            <v>COSTA</v>
          </cell>
          <cell r="AE97">
            <v>4</v>
          </cell>
          <cell r="AF97" t="str">
            <v>No aplica</v>
          </cell>
          <cell r="AG97" t="str">
            <v>SEIN</v>
          </cell>
          <cell r="AH97">
            <v>2</v>
          </cell>
          <cell r="AI97" t="str">
            <v>Carhuaquero</v>
          </cell>
          <cell r="AJ97">
            <v>220</v>
          </cell>
          <cell r="AK97">
            <v>4</v>
          </cell>
          <cell r="AL97">
            <v>4</v>
          </cell>
          <cell r="AM97">
            <v>4</v>
          </cell>
          <cell r="AN97">
            <v>4</v>
          </cell>
          <cell r="AO97">
            <v>4</v>
          </cell>
          <cell r="AP97">
            <v>4</v>
          </cell>
          <cell r="AQ97">
            <v>4</v>
          </cell>
          <cell r="AR97">
            <v>4</v>
          </cell>
          <cell r="AS97">
            <v>5</v>
          </cell>
          <cell r="AT97">
            <v>4</v>
          </cell>
          <cell r="AU97">
            <v>4</v>
          </cell>
        </row>
        <row r="98">
          <cell r="B98" t="str">
            <v>PL0099</v>
          </cell>
          <cell r="C98" t="str">
            <v>CHOTA</v>
          </cell>
          <cell r="D98" t="str">
            <v>ELN</v>
          </cell>
          <cell r="E98">
            <v>2</v>
          </cell>
          <cell r="F98" t="b">
            <v>0</v>
          </cell>
          <cell r="G98" t="str">
            <v>SEIN</v>
          </cell>
          <cell r="H98">
            <v>2</v>
          </cell>
          <cell r="I98" t="str">
            <v>Carhuaquero</v>
          </cell>
          <cell r="J98">
            <v>220</v>
          </cell>
          <cell r="K98">
            <v>53.05</v>
          </cell>
          <cell r="L98">
            <v>17.399999999999999</v>
          </cell>
          <cell r="M98">
            <v>14.14</v>
          </cell>
          <cell r="N98">
            <v>1.0267999999999999</v>
          </cell>
          <cell r="O98">
            <v>1.0306999999999999</v>
          </cell>
          <cell r="P98">
            <v>1.7784999999999997</v>
          </cell>
          <cell r="Q98">
            <v>54.678634999999993</v>
          </cell>
          <cell r="R98">
            <v>19.820719999999998</v>
          </cell>
          <cell r="S98">
            <v>16.473351999999998</v>
          </cell>
          <cell r="T98">
            <v>31.452666911111109</v>
          </cell>
          <cell r="U98">
            <v>42.303070707070702</v>
          </cell>
          <cell r="V98">
            <v>54.678634999999993</v>
          </cell>
          <cell r="W98">
            <v>19.820719999999998</v>
          </cell>
          <cell r="X98">
            <v>16.473351999999998</v>
          </cell>
          <cell r="Y98">
            <v>31.452666911111109</v>
          </cell>
          <cell r="Z98">
            <v>1</v>
          </cell>
          <cell r="AA98">
            <v>92</v>
          </cell>
          <cell r="AB98" t="str">
            <v>CAJAMARCA</v>
          </cell>
          <cell r="AC98">
            <v>6</v>
          </cell>
          <cell r="AD98" t="str">
            <v>SIERRA</v>
          </cell>
          <cell r="AE98">
            <v>2</v>
          </cell>
          <cell r="AF98" t="str">
            <v>No aplica</v>
          </cell>
          <cell r="AG98" t="str">
            <v>SEIN</v>
          </cell>
          <cell r="AH98">
            <v>2</v>
          </cell>
          <cell r="AI98" t="str">
            <v>Carhuaquero</v>
          </cell>
          <cell r="AJ98">
            <v>220</v>
          </cell>
          <cell r="AK98">
            <v>4</v>
          </cell>
          <cell r="AL98">
            <v>4</v>
          </cell>
          <cell r="AM98">
            <v>4</v>
          </cell>
          <cell r="AN98">
            <v>4</v>
          </cell>
          <cell r="AO98">
            <v>2</v>
          </cell>
          <cell r="AP98">
            <v>2</v>
          </cell>
          <cell r="AQ98">
            <v>2</v>
          </cell>
          <cell r="AR98">
            <v>2</v>
          </cell>
          <cell r="AS98">
            <v>3</v>
          </cell>
          <cell r="AT98">
            <v>5</v>
          </cell>
          <cell r="AU98">
            <v>4</v>
          </cell>
        </row>
        <row r="99">
          <cell r="B99" t="str">
            <v>PL3099</v>
          </cell>
          <cell r="C99" t="str">
            <v>CHOTA RURAL</v>
          </cell>
          <cell r="D99" t="str">
            <v>ELN</v>
          </cell>
          <cell r="E99">
            <v>5</v>
          </cell>
          <cell r="F99" t="b">
            <v>0</v>
          </cell>
          <cell r="G99" t="str">
            <v>SEIN</v>
          </cell>
          <cell r="H99">
            <v>2</v>
          </cell>
          <cell r="I99" t="str">
            <v>Carhuaquero</v>
          </cell>
          <cell r="J99">
            <v>220</v>
          </cell>
          <cell r="K99">
            <v>53.05</v>
          </cell>
          <cell r="L99">
            <v>17.399999999999999</v>
          </cell>
          <cell r="M99">
            <v>14.14</v>
          </cell>
          <cell r="N99">
            <v>1.0267999999999999</v>
          </cell>
          <cell r="O99">
            <v>1.0306999999999999</v>
          </cell>
          <cell r="P99">
            <v>1.7784999999999997</v>
          </cell>
          <cell r="Q99">
            <v>54.678634999999993</v>
          </cell>
          <cell r="R99">
            <v>19.820719999999998</v>
          </cell>
          <cell r="S99">
            <v>16.473351999999998</v>
          </cell>
          <cell r="T99">
            <v>31.452666911111109</v>
          </cell>
          <cell r="U99">
            <v>42.303070707070702</v>
          </cell>
          <cell r="V99">
            <v>54.678634999999993</v>
          </cell>
          <cell r="W99">
            <v>19.820719999999998</v>
          </cell>
          <cell r="X99">
            <v>16.473351999999998</v>
          </cell>
          <cell r="Y99">
            <v>31.452666911111109</v>
          </cell>
          <cell r="Z99">
            <v>1</v>
          </cell>
          <cell r="AA99">
            <v>93</v>
          </cell>
          <cell r="AB99" t="str">
            <v>CAJAMARCA</v>
          </cell>
          <cell r="AC99">
            <v>6</v>
          </cell>
          <cell r="AD99" t="str">
            <v>SIERRA</v>
          </cell>
          <cell r="AE99">
            <v>5</v>
          </cell>
          <cell r="AF99" t="str">
            <v>No aplica</v>
          </cell>
          <cell r="AG99" t="str">
            <v>SEIN</v>
          </cell>
          <cell r="AH99">
            <v>2</v>
          </cell>
          <cell r="AI99" t="str">
            <v>Carhuaquero</v>
          </cell>
          <cell r="AJ99">
            <v>220</v>
          </cell>
          <cell r="AK99">
            <v>4</v>
          </cell>
          <cell r="AL99">
            <v>4</v>
          </cell>
          <cell r="AM99">
            <v>4</v>
          </cell>
          <cell r="AN99">
            <v>4</v>
          </cell>
          <cell r="AO99">
            <v>5</v>
          </cell>
          <cell r="AP99">
            <v>5</v>
          </cell>
          <cell r="AQ99">
            <v>5</v>
          </cell>
          <cell r="AR99">
            <v>5</v>
          </cell>
          <cell r="AS99">
            <v>3</v>
          </cell>
          <cell r="AT99">
            <v>5</v>
          </cell>
          <cell r="AU99">
            <v>4</v>
          </cell>
        </row>
        <row r="100">
          <cell r="B100" t="str">
            <v>PL1099</v>
          </cell>
          <cell r="C100" t="str">
            <v>BAMBAMARCA</v>
          </cell>
          <cell r="D100" t="str">
            <v>ELN</v>
          </cell>
          <cell r="E100">
            <v>2</v>
          </cell>
          <cell r="F100" t="b">
            <v>0</v>
          </cell>
          <cell r="G100" t="str">
            <v>SEIN</v>
          </cell>
          <cell r="H100">
            <v>3</v>
          </cell>
          <cell r="I100" t="str">
            <v>CAJAMARCA</v>
          </cell>
          <cell r="J100">
            <v>220</v>
          </cell>
          <cell r="K100">
            <v>53.05</v>
          </cell>
          <cell r="L100">
            <v>17.45</v>
          </cell>
          <cell r="M100">
            <v>14.190000000000001</v>
          </cell>
          <cell r="N100">
            <v>1.0205</v>
          </cell>
          <cell r="O100">
            <v>1.022</v>
          </cell>
          <cell r="P100">
            <v>1.3580000000000001</v>
          </cell>
          <cell r="Q100">
            <v>54.217099999999995</v>
          </cell>
          <cell r="R100">
            <v>19.341624999999997</v>
          </cell>
          <cell r="S100">
            <v>16.014794999999999</v>
          </cell>
          <cell r="T100">
            <v>30.870372368686866</v>
          </cell>
          <cell r="U100">
            <v>42.303070707070702</v>
          </cell>
          <cell r="V100">
            <v>54.217099999999995</v>
          </cell>
          <cell r="W100">
            <v>19.341624999999997</v>
          </cell>
          <cell r="X100">
            <v>16.014794999999999</v>
          </cell>
          <cell r="Y100">
            <v>30.870372368686866</v>
          </cell>
          <cell r="Z100">
            <v>1</v>
          </cell>
          <cell r="AA100">
            <v>94</v>
          </cell>
          <cell r="AB100" t="str">
            <v>CAJAMARCA</v>
          </cell>
          <cell r="AC100">
            <v>6</v>
          </cell>
          <cell r="AD100" t="str">
            <v>SIERRA</v>
          </cell>
          <cell r="AE100">
            <v>2</v>
          </cell>
          <cell r="AF100" t="str">
            <v>No aplica</v>
          </cell>
          <cell r="AG100" t="str">
            <v>SEIN</v>
          </cell>
          <cell r="AH100">
            <v>3</v>
          </cell>
          <cell r="AI100" t="str">
            <v>CAJAMARCA</v>
          </cell>
          <cell r="AJ100">
            <v>220</v>
          </cell>
          <cell r="AK100">
            <v>4</v>
          </cell>
          <cell r="AL100">
            <v>4</v>
          </cell>
          <cell r="AM100">
            <v>4</v>
          </cell>
          <cell r="AN100">
            <v>4</v>
          </cell>
          <cell r="AO100">
            <v>2</v>
          </cell>
          <cell r="AP100">
            <v>2</v>
          </cell>
          <cell r="AQ100">
            <v>2</v>
          </cell>
          <cell r="AR100">
            <v>2</v>
          </cell>
          <cell r="AS100">
            <v>4</v>
          </cell>
          <cell r="AT100">
            <v>4</v>
          </cell>
          <cell r="AU100">
            <v>4</v>
          </cell>
        </row>
        <row r="101">
          <cell r="B101" t="str">
            <v>PL2099</v>
          </cell>
          <cell r="C101" t="str">
            <v>BAMBAMARCA RURAL</v>
          </cell>
          <cell r="D101" t="str">
            <v>ELN</v>
          </cell>
          <cell r="E101">
            <v>6</v>
          </cell>
          <cell r="F101" t="b">
            <v>0</v>
          </cell>
          <cell r="G101" t="str">
            <v>SEIN</v>
          </cell>
          <cell r="H101">
            <v>3</v>
          </cell>
          <cell r="I101" t="str">
            <v>CAJAMARCA</v>
          </cell>
          <cell r="J101">
            <v>220</v>
          </cell>
          <cell r="K101">
            <v>53.05</v>
          </cell>
          <cell r="L101">
            <v>17.45</v>
          </cell>
          <cell r="M101">
            <v>14.190000000000001</v>
          </cell>
          <cell r="N101">
            <v>1.0205</v>
          </cell>
          <cell r="O101">
            <v>1.022</v>
          </cell>
          <cell r="P101">
            <v>1.3580000000000001</v>
          </cell>
          <cell r="Q101">
            <v>54.217099999999995</v>
          </cell>
          <cell r="R101">
            <v>19.341624999999997</v>
          </cell>
          <cell r="S101">
            <v>16.014794999999999</v>
          </cell>
          <cell r="T101">
            <v>30.870372368686866</v>
          </cell>
          <cell r="U101">
            <v>42.303070707070702</v>
          </cell>
          <cell r="V101">
            <v>54.217099999999995</v>
          </cell>
          <cell r="W101">
            <v>19.341624999999997</v>
          </cell>
          <cell r="X101">
            <v>16.014794999999999</v>
          </cell>
          <cell r="Y101">
            <v>30.870372368686866</v>
          </cell>
          <cell r="Z101">
            <v>1</v>
          </cell>
          <cell r="AA101">
            <v>95</v>
          </cell>
          <cell r="AB101" t="str">
            <v>CAJAMARCA</v>
          </cell>
          <cell r="AC101">
            <v>6</v>
          </cell>
          <cell r="AD101" t="str">
            <v>SIERRA</v>
          </cell>
          <cell r="AE101">
            <v>6</v>
          </cell>
          <cell r="AF101" t="str">
            <v>No aplica</v>
          </cell>
          <cell r="AG101" t="str">
            <v>SEIN</v>
          </cell>
          <cell r="AH101">
            <v>3</v>
          </cell>
          <cell r="AI101" t="str">
            <v>CAJAMARCA</v>
          </cell>
          <cell r="AJ101">
            <v>220</v>
          </cell>
          <cell r="AK101">
            <v>4</v>
          </cell>
          <cell r="AL101">
            <v>4</v>
          </cell>
          <cell r="AM101">
            <v>4</v>
          </cell>
          <cell r="AN101">
            <v>4</v>
          </cell>
          <cell r="AO101">
            <v>6</v>
          </cell>
          <cell r="AP101">
            <v>6</v>
          </cell>
          <cell r="AQ101">
            <v>6</v>
          </cell>
          <cell r="AR101">
            <v>6</v>
          </cell>
          <cell r="AS101">
            <v>3</v>
          </cell>
          <cell r="AT101">
            <v>5</v>
          </cell>
          <cell r="AU101">
            <v>4</v>
          </cell>
        </row>
        <row r="102">
          <cell r="B102" t="str">
            <v>PL0100</v>
          </cell>
          <cell r="C102" t="str">
            <v>CUTERVO</v>
          </cell>
          <cell r="D102" t="str">
            <v>ELN</v>
          </cell>
          <cell r="E102">
            <v>4</v>
          </cell>
          <cell r="F102" t="b">
            <v>0</v>
          </cell>
          <cell r="G102" t="str">
            <v>SEIN</v>
          </cell>
          <cell r="H102">
            <v>2</v>
          </cell>
          <cell r="I102" t="str">
            <v>Cutervo</v>
          </cell>
          <cell r="J102">
            <v>138</v>
          </cell>
          <cell r="K102">
            <v>53.05</v>
          </cell>
          <cell r="L102">
            <v>17.47</v>
          </cell>
          <cell r="M102">
            <v>14.180000000000001</v>
          </cell>
          <cell r="N102">
            <v>1.0267999999999999</v>
          </cell>
          <cell r="O102">
            <v>1.0306999999999999</v>
          </cell>
          <cell r="P102">
            <v>1.7784999999999997</v>
          </cell>
          <cell r="Q102">
            <v>54.678634999999993</v>
          </cell>
          <cell r="R102">
            <v>19.892595999999998</v>
          </cell>
          <cell r="S102">
            <v>16.514423999999998</v>
          </cell>
          <cell r="T102">
            <v>31.504520311111108</v>
          </cell>
          <cell r="U102">
            <v>42.303070707070702</v>
          </cell>
          <cell r="V102">
            <v>54.678634999999993</v>
          </cell>
          <cell r="W102">
            <v>19.892595999999998</v>
          </cell>
          <cell r="X102">
            <v>16.514423999999998</v>
          </cell>
          <cell r="Y102">
            <v>31.504520311111108</v>
          </cell>
          <cell r="Z102">
            <v>1</v>
          </cell>
          <cell r="AA102">
            <v>96</v>
          </cell>
          <cell r="AB102" t="str">
            <v>CAJAMARCA</v>
          </cell>
          <cell r="AC102">
            <v>6</v>
          </cell>
          <cell r="AD102" t="str">
            <v>SIERRA</v>
          </cell>
          <cell r="AE102">
            <v>4</v>
          </cell>
          <cell r="AF102">
            <v>40394</v>
          </cell>
          <cell r="AG102" t="str">
            <v>SEIN</v>
          </cell>
          <cell r="AH102">
            <v>2</v>
          </cell>
          <cell r="AI102" t="str">
            <v>Cutervo</v>
          </cell>
          <cell r="AJ102">
            <v>138</v>
          </cell>
          <cell r="AK102">
            <v>4</v>
          </cell>
          <cell r="AL102">
            <v>4</v>
          </cell>
          <cell r="AM102">
            <v>4</v>
          </cell>
          <cell r="AN102">
            <v>4</v>
          </cell>
          <cell r="AO102">
            <v>4</v>
          </cell>
          <cell r="AP102">
            <v>4</v>
          </cell>
          <cell r="AQ102">
            <v>4</v>
          </cell>
          <cell r="AR102">
            <v>4</v>
          </cell>
          <cell r="AS102">
            <v>4</v>
          </cell>
          <cell r="AT102">
            <v>4</v>
          </cell>
          <cell r="AU102">
            <v>4</v>
          </cell>
        </row>
        <row r="103">
          <cell r="B103" t="str">
            <v>PL0101</v>
          </cell>
          <cell r="C103" t="str">
            <v>JUMBILLA</v>
          </cell>
          <cell r="D103" t="str">
            <v>ELOR</v>
          </cell>
          <cell r="E103">
            <v>4</v>
          </cell>
          <cell r="F103" t="b">
            <v>1</v>
          </cell>
          <cell r="G103" t="str">
            <v>AISL</v>
          </cell>
          <cell r="H103">
            <v>0</v>
          </cell>
          <cell r="I103" t="str">
            <v>ELECTRO ORIENTE</v>
          </cell>
          <cell r="J103" t="str">
            <v>MT</v>
          </cell>
          <cell r="K103">
            <v>22.6</v>
          </cell>
          <cell r="L103">
            <v>14.03</v>
          </cell>
          <cell r="M103">
            <v>14.03</v>
          </cell>
          <cell r="N103">
            <v>1</v>
          </cell>
          <cell r="O103">
            <v>1</v>
          </cell>
          <cell r="P103">
            <v>0</v>
          </cell>
          <cell r="Q103">
            <v>22.6</v>
          </cell>
          <cell r="R103">
            <v>14.03</v>
          </cell>
          <cell r="S103">
            <v>14.03</v>
          </cell>
          <cell r="T103">
            <v>19.737070707070707</v>
          </cell>
          <cell r="U103">
            <v>42.303070707070702</v>
          </cell>
          <cell r="V103">
            <v>22.6</v>
          </cell>
          <cell r="W103">
            <v>14.03</v>
          </cell>
          <cell r="X103">
            <v>14.03</v>
          </cell>
          <cell r="Y103">
            <v>19.737070707070707</v>
          </cell>
          <cell r="Z103">
            <v>1</v>
          </cell>
          <cell r="AA103">
            <v>97</v>
          </cell>
          <cell r="AB103" t="str">
            <v>AMAZONAS</v>
          </cell>
          <cell r="AC103">
            <v>1</v>
          </cell>
          <cell r="AD103" t="str">
            <v>SELVA</v>
          </cell>
          <cell r="AE103">
            <v>4</v>
          </cell>
          <cell r="AF103" t="str">
            <v>No aplica</v>
          </cell>
          <cell r="AG103" t="str">
            <v>AISL</v>
          </cell>
          <cell r="AI103" t="str">
            <v>ELECTRO ORIENTE</v>
          </cell>
          <cell r="AJ103" t="str">
            <v>MT</v>
          </cell>
          <cell r="AK103">
            <v>4</v>
          </cell>
          <cell r="AL103">
            <v>4</v>
          </cell>
          <cell r="AM103">
            <v>4</v>
          </cell>
          <cell r="AN103">
            <v>4</v>
          </cell>
          <cell r="AO103">
            <v>4</v>
          </cell>
          <cell r="AP103">
            <v>4</v>
          </cell>
          <cell r="AQ103">
            <v>4</v>
          </cell>
          <cell r="AR103">
            <v>4</v>
          </cell>
          <cell r="AS103">
            <v>4</v>
          </cell>
          <cell r="AT103">
            <v>4</v>
          </cell>
          <cell r="AU103">
            <v>4</v>
          </cell>
        </row>
        <row r="104">
          <cell r="B104" t="str">
            <v>PL0103</v>
          </cell>
          <cell r="C104" t="str">
            <v>RODRIGUEZ DE MENDOZA</v>
          </cell>
          <cell r="D104" t="str">
            <v>ELOR</v>
          </cell>
          <cell r="E104">
            <v>4</v>
          </cell>
          <cell r="F104" t="b">
            <v>1</v>
          </cell>
          <cell r="G104" t="str">
            <v>AISL</v>
          </cell>
          <cell r="H104">
            <v>0</v>
          </cell>
          <cell r="I104" t="str">
            <v>ELECTRO ORIENTE</v>
          </cell>
          <cell r="J104" t="str">
            <v>MT</v>
          </cell>
          <cell r="K104">
            <v>22.6</v>
          </cell>
          <cell r="L104">
            <v>14.03</v>
          </cell>
          <cell r="M104">
            <v>14.03</v>
          </cell>
          <cell r="N104">
            <v>1</v>
          </cell>
          <cell r="O104">
            <v>1</v>
          </cell>
          <cell r="P104">
            <v>0</v>
          </cell>
          <cell r="Q104">
            <v>22.6</v>
          </cell>
          <cell r="R104">
            <v>14.03</v>
          </cell>
          <cell r="S104">
            <v>14.03</v>
          </cell>
          <cell r="T104">
            <v>19.737070707070707</v>
          </cell>
          <cell r="U104">
            <v>42.303070707070702</v>
          </cell>
          <cell r="V104">
            <v>22.6</v>
          </cell>
          <cell r="W104">
            <v>14.03</v>
          </cell>
          <cell r="X104">
            <v>14.03</v>
          </cell>
          <cell r="Y104">
            <v>19.737070707070707</v>
          </cell>
          <cell r="Z104">
            <v>1</v>
          </cell>
          <cell r="AA104">
            <v>98</v>
          </cell>
          <cell r="AB104" t="str">
            <v>AMAZONAS</v>
          </cell>
          <cell r="AC104">
            <v>1</v>
          </cell>
          <cell r="AD104" t="str">
            <v>SELVA</v>
          </cell>
          <cell r="AE104">
            <v>4</v>
          </cell>
          <cell r="AF104" t="str">
            <v>No aplica</v>
          </cell>
          <cell r="AG104" t="str">
            <v>AISL</v>
          </cell>
          <cell r="AI104" t="str">
            <v>ELECTRO ORIENTE</v>
          </cell>
          <cell r="AJ104" t="str">
            <v>MT</v>
          </cell>
          <cell r="AK104">
            <v>4</v>
          </cell>
          <cell r="AL104">
            <v>4</v>
          </cell>
          <cell r="AM104">
            <v>4</v>
          </cell>
          <cell r="AN104">
            <v>4</v>
          </cell>
          <cell r="AO104">
            <v>4</v>
          </cell>
          <cell r="AP104">
            <v>4</v>
          </cell>
          <cell r="AQ104">
            <v>4</v>
          </cell>
          <cell r="AR104">
            <v>4</v>
          </cell>
          <cell r="AS104">
            <v>4</v>
          </cell>
          <cell r="AT104">
            <v>4</v>
          </cell>
          <cell r="AU104">
            <v>4</v>
          </cell>
        </row>
        <row r="105">
          <cell r="B105" t="str">
            <v>PL0106</v>
          </cell>
          <cell r="C105" t="str">
            <v>QUEROCOTO</v>
          </cell>
          <cell r="D105" t="str">
            <v>ELN</v>
          </cell>
          <cell r="E105">
            <v>4</v>
          </cell>
          <cell r="F105" t="b">
            <v>0</v>
          </cell>
          <cell r="G105" t="str">
            <v>SEIN</v>
          </cell>
          <cell r="H105">
            <v>2</v>
          </cell>
          <cell r="I105" t="str">
            <v>Cutervo</v>
          </cell>
          <cell r="J105">
            <v>138</v>
          </cell>
          <cell r="K105">
            <v>53.05</v>
          </cell>
          <cell r="L105">
            <v>17.47</v>
          </cell>
          <cell r="M105">
            <v>14.180000000000001</v>
          </cell>
          <cell r="N105">
            <v>1.0267999999999999</v>
          </cell>
          <cell r="O105">
            <v>1.0306999999999999</v>
          </cell>
          <cell r="P105">
            <v>1.7784999999999997</v>
          </cell>
          <cell r="Q105">
            <v>54.678634999999993</v>
          </cell>
          <cell r="R105">
            <v>19.892595999999998</v>
          </cell>
          <cell r="S105">
            <v>16.514423999999998</v>
          </cell>
          <cell r="T105">
            <v>31.504520311111108</v>
          </cell>
          <cell r="U105">
            <v>42.303070707070702</v>
          </cell>
          <cell r="V105">
            <v>54.678634999999993</v>
          </cell>
          <cell r="W105">
            <v>19.892595999999998</v>
          </cell>
          <cell r="X105">
            <v>16.514423999999998</v>
          </cell>
          <cell r="Y105">
            <v>31.504520311111108</v>
          </cell>
          <cell r="Z105">
            <v>1</v>
          </cell>
          <cell r="AA105">
            <v>99</v>
          </cell>
          <cell r="AB105" t="str">
            <v>CAJAMARCA</v>
          </cell>
          <cell r="AC105">
            <v>6</v>
          </cell>
          <cell r="AD105" t="str">
            <v>SIERRA</v>
          </cell>
          <cell r="AE105">
            <v>4</v>
          </cell>
          <cell r="AF105">
            <v>40676</v>
          </cell>
          <cell r="AG105" t="str">
            <v>SEIN</v>
          </cell>
          <cell r="AH105">
            <v>2</v>
          </cell>
          <cell r="AI105" t="str">
            <v>Cutervo</v>
          </cell>
          <cell r="AJ105">
            <v>138</v>
          </cell>
          <cell r="AK105">
            <v>4</v>
          </cell>
          <cell r="AL105">
            <v>4</v>
          </cell>
          <cell r="AM105">
            <v>4</v>
          </cell>
          <cell r="AN105">
            <v>4</v>
          </cell>
          <cell r="AO105">
            <v>4</v>
          </cell>
          <cell r="AP105">
            <v>4</v>
          </cell>
          <cell r="AQ105">
            <v>4</v>
          </cell>
          <cell r="AR105">
            <v>4</v>
          </cell>
          <cell r="AS105">
            <v>3</v>
          </cell>
          <cell r="AT105">
            <v>4</v>
          </cell>
          <cell r="AU105">
            <v>4</v>
          </cell>
        </row>
        <row r="106">
          <cell r="B106" t="str">
            <v>PL0109</v>
          </cell>
          <cell r="C106" t="str">
            <v>NIEPOS</v>
          </cell>
          <cell r="D106" t="str">
            <v>ELN</v>
          </cell>
          <cell r="E106">
            <v>4</v>
          </cell>
          <cell r="F106" t="b">
            <v>0</v>
          </cell>
          <cell r="G106" t="str">
            <v>SEIN</v>
          </cell>
          <cell r="H106">
            <v>2</v>
          </cell>
          <cell r="I106" t="str">
            <v>Chiclayo Oeste</v>
          </cell>
          <cell r="J106">
            <v>220</v>
          </cell>
          <cell r="K106">
            <v>53.05</v>
          </cell>
          <cell r="L106">
            <v>17.689999999999998</v>
          </cell>
          <cell r="M106">
            <v>14.34</v>
          </cell>
          <cell r="N106">
            <v>1.0267999999999999</v>
          </cell>
          <cell r="O106">
            <v>1.0306999999999999</v>
          </cell>
          <cell r="P106">
            <v>1.7784999999999997</v>
          </cell>
          <cell r="Q106">
            <v>54.678634999999993</v>
          </cell>
          <cell r="R106">
            <v>20.118491999999996</v>
          </cell>
          <cell r="S106">
            <v>16.678711999999997</v>
          </cell>
          <cell r="T106">
            <v>31.690371111111109</v>
          </cell>
          <cell r="U106">
            <v>42.303070707070702</v>
          </cell>
          <cell r="V106">
            <v>54.678634999999993</v>
          </cell>
          <cell r="W106">
            <v>20.118491999999996</v>
          </cell>
          <cell r="X106">
            <v>16.678711999999997</v>
          </cell>
          <cell r="Y106">
            <v>31.690371111111109</v>
          </cell>
          <cell r="Z106">
            <v>1</v>
          </cell>
          <cell r="AA106">
            <v>100</v>
          </cell>
          <cell r="AB106" t="str">
            <v>CAJAMARCA</v>
          </cell>
          <cell r="AC106">
            <v>6</v>
          </cell>
          <cell r="AD106" t="str">
            <v>SIERRA</v>
          </cell>
          <cell r="AE106">
            <v>4</v>
          </cell>
          <cell r="AF106">
            <v>41551</v>
          </cell>
          <cell r="AG106" t="str">
            <v>AISL</v>
          </cell>
          <cell r="AI106" t="str">
            <v>Electronorte</v>
          </cell>
          <cell r="AJ106" t="str">
            <v>MT</v>
          </cell>
          <cell r="AK106">
            <v>4</v>
          </cell>
          <cell r="AL106">
            <v>4</v>
          </cell>
          <cell r="AM106">
            <v>4</v>
          </cell>
          <cell r="AN106">
            <v>4</v>
          </cell>
          <cell r="AO106">
            <v>4</v>
          </cell>
          <cell r="AP106">
            <v>4</v>
          </cell>
          <cell r="AQ106">
            <v>4</v>
          </cell>
          <cell r="AR106">
            <v>4</v>
          </cell>
          <cell r="AS106">
            <v>4</v>
          </cell>
          <cell r="AT106">
            <v>4</v>
          </cell>
          <cell r="AU106">
            <v>4</v>
          </cell>
        </row>
        <row r="107">
          <cell r="B107" t="str">
            <v>PL0166</v>
          </cell>
          <cell r="C107" t="str">
            <v>POMAHUACA</v>
          </cell>
          <cell r="D107" t="str">
            <v>ELOR</v>
          </cell>
          <cell r="E107">
            <v>3</v>
          </cell>
          <cell r="F107" t="b">
            <v>1</v>
          </cell>
          <cell r="G107" t="str">
            <v>AISL</v>
          </cell>
          <cell r="H107">
            <v>0</v>
          </cell>
          <cell r="I107" t="str">
            <v>ELECTRO ORIENTE</v>
          </cell>
          <cell r="J107" t="str">
            <v>MT</v>
          </cell>
          <cell r="K107">
            <v>22.6</v>
          </cell>
          <cell r="L107">
            <v>14.03</v>
          </cell>
          <cell r="M107">
            <v>14.03</v>
          </cell>
          <cell r="N107">
            <v>1</v>
          </cell>
          <cell r="O107">
            <v>1</v>
          </cell>
          <cell r="P107">
            <v>0</v>
          </cell>
          <cell r="Q107">
            <v>22.6</v>
          </cell>
          <cell r="R107">
            <v>14.03</v>
          </cell>
          <cell r="S107">
            <v>14.03</v>
          </cell>
          <cell r="T107">
            <v>19.737070707070707</v>
          </cell>
          <cell r="U107">
            <v>42.303070707070702</v>
          </cell>
          <cell r="V107">
            <v>22.6</v>
          </cell>
          <cell r="W107">
            <v>14.03</v>
          </cell>
          <cell r="X107">
            <v>14.03</v>
          </cell>
          <cell r="Y107">
            <v>19.737070707070707</v>
          </cell>
          <cell r="Z107">
            <v>1</v>
          </cell>
          <cell r="AA107">
            <v>101</v>
          </cell>
          <cell r="AB107" t="str">
            <v>CAJAMARCA</v>
          </cell>
          <cell r="AC107">
            <v>6</v>
          </cell>
          <cell r="AD107" t="str">
            <v>SIERRA</v>
          </cell>
          <cell r="AE107">
            <v>3</v>
          </cell>
          <cell r="AF107" t="str">
            <v>No aplica</v>
          </cell>
          <cell r="AG107" t="str">
            <v>AISL</v>
          </cell>
          <cell r="AI107" t="str">
            <v>ELECTRO ORIENTE</v>
          </cell>
          <cell r="AJ107" t="str">
            <v>MT</v>
          </cell>
          <cell r="AK107">
            <v>3</v>
          </cell>
          <cell r="AL107">
            <v>3</v>
          </cell>
          <cell r="AM107">
            <v>3</v>
          </cell>
          <cell r="AN107">
            <v>3</v>
          </cell>
          <cell r="AO107">
            <v>3</v>
          </cell>
          <cell r="AP107">
            <v>3</v>
          </cell>
          <cell r="AQ107">
            <v>3</v>
          </cell>
          <cell r="AR107">
            <v>3</v>
          </cell>
          <cell r="AS107">
            <v>4</v>
          </cell>
          <cell r="AT107">
            <v>4</v>
          </cell>
          <cell r="AU107">
            <v>4</v>
          </cell>
        </row>
        <row r="108">
          <cell r="B108" t="str">
            <v>PL0167</v>
          </cell>
          <cell r="C108" t="str">
            <v>PUCARÁ</v>
          </cell>
          <cell r="D108" t="str">
            <v>ELOR</v>
          </cell>
          <cell r="E108">
            <v>3</v>
          </cell>
          <cell r="F108" t="b">
            <v>1</v>
          </cell>
          <cell r="G108" t="str">
            <v>AISL</v>
          </cell>
          <cell r="H108">
            <v>0</v>
          </cell>
          <cell r="I108" t="str">
            <v>ELECTRO ORIENTE</v>
          </cell>
          <cell r="J108" t="str">
            <v>MT</v>
          </cell>
          <cell r="K108">
            <v>22.6</v>
          </cell>
          <cell r="L108">
            <v>14.03</v>
          </cell>
          <cell r="M108">
            <v>14.03</v>
          </cell>
          <cell r="N108">
            <v>1</v>
          </cell>
          <cell r="O108">
            <v>1</v>
          </cell>
          <cell r="P108">
            <v>0</v>
          </cell>
          <cell r="Q108">
            <v>22.6</v>
          </cell>
          <cell r="R108">
            <v>14.03</v>
          </cell>
          <cell r="S108">
            <v>14.03</v>
          </cell>
          <cell r="T108">
            <v>19.737070707070707</v>
          </cell>
          <cell r="U108">
            <v>42.303070707070702</v>
          </cell>
          <cell r="V108">
            <v>22.6</v>
          </cell>
          <cell r="W108">
            <v>14.03</v>
          </cell>
          <cell r="X108">
            <v>14.03</v>
          </cell>
          <cell r="Y108">
            <v>19.737070707070707</v>
          </cell>
          <cell r="Z108">
            <v>1</v>
          </cell>
          <cell r="AA108">
            <v>102</v>
          </cell>
          <cell r="AB108" t="str">
            <v>CAJAMARCA</v>
          </cell>
          <cell r="AC108">
            <v>6</v>
          </cell>
          <cell r="AD108" t="str">
            <v>SIERRA</v>
          </cell>
          <cell r="AE108">
            <v>3</v>
          </cell>
          <cell r="AF108" t="str">
            <v>No aplica</v>
          </cell>
          <cell r="AG108" t="str">
            <v>AISL</v>
          </cell>
          <cell r="AI108" t="str">
            <v>ELECTRO ORIENTE</v>
          </cell>
          <cell r="AJ108" t="str">
            <v>MT</v>
          </cell>
          <cell r="AK108">
            <v>3</v>
          </cell>
          <cell r="AL108">
            <v>3</v>
          </cell>
          <cell r="AM108">
            <v>3</v>
          </cell>
          <cell r="AN108">
            <v>3</v>
          </cell>
          <cell r="AO108">
            <v>3</v>
          </cell>
          <cell r="AP108">
            <v>3</v>
          </cell>
          <cell r="AQ108">
            <v>3</v>
          </cell>
          <cell r="AR108">
            <v>3</v>
          </cell>
          <cell r="AS108">
            <v>3</v>
          </cell>
          <cell r="AT108">
            <v>3</v>
          </cell>
          <cell r="AU108">
            <v>3</v>
          </cell>
        </row>
        <row r="109">
          <cell r="B109" t="str">
            <v>PL0227</v>
          </cell>
          <cell r="C109" t="str">
            <v>CHICLAYO BAJA DENSIDAD</v>
          </cell>
          <cell r="D109" t="str">
            <v>ELN</v>
          </cell>
          <cell r="E109">
            <v>3</v>
          </cell>
          <cell r="F109" t="b">
            <v>0</v>
          </cell>
          <cell r="G109" t="str">
            <v>SEIN</v>
          </cell>
          <cell r="H109">
            <v>2</v>
          </cell>
          <cell r="I109" t="str">
            <v>Chiclayo Oeste</v>
          </cell>
          <cell r="J109">
            <v>220</v>
          </cell>
          <cell r="K109">
            <v>53.05</v>
          </cell>
          <cell r="L109">
            <v>17.689999999999998</v>
          </cell>
          <cell r="M109">
            <v>14.34</v>
          </cell>
          <cell r="N109">
            <v>1.0267999999999999</v>
          </cell>
          <cell r="O109">
            <v>1.0306999999999999</v>
          </cell>
          <cell r="P109">
            <v>1.7784999999999997</v>
          </cell>
          <cell r="Q109">
            <v>54.678634999999993</v>
          </cell>
          <cell r="R109">
            <v>20.118491999999996</v>
          </cell>
          <cell r="S109">
            <v>16.678711999999997</v>
          </cell>
          <cell r="T109">
            <v>31.690371111111109</v>
          </cell>
          <cell r="U109">
            <v>42.303070707070702</v>
          </cell>
          <cell r="V109">
            <v>54.678634999999993</v>
          </cell>
          <cell r="W109">
            <v>20.118491999999996</v>
          </cell>
          <cell r="X109">
            <v>16.678711999999997</v>
          </cell>
          <cell r="Y109">
            <v>31.690371111111109</v>
          </cell>
          <cell r="Z109">
            <v>0.84730000000000005</v>
          </cell>
          <cell r="AA109">
            <v>103</v>
          </cell>
          <cell r="AB109" t="str">
            <v>LAMBAYEQUE</v>
          </cell>
          <cell r="AC109">
            <v>8</v>
          </cell>
          <cell r="AD109" t="str">
            <v>COSTA</v>
          </cell>
          <cell r="AE109">
            <v>3</v>
          </cell>
          <cell r="AF109" t="str">
            <v>No aplica</v>
          </cell>
          <cell r="AG109" t="str">
            <v>SEIN</v>
          </cell>
          <cell r="AH109">
            <v>2</v>
          </cell>
          <cell r="AI109" t="str">
            <v>Chiclayo Oeste</v>
          </cell>
          <cell r="AJ109">
            <v>220</v>
          </cell>
          <cell r="AK109">
            <v>3</v>
          </cell>
          <cell r="AL109">
            <v>3</v>
          </cell>
          <cell r="AM109">
            <v>3</v>
          </cell>
          <cell r="AN109">
            <v>3</v>
          </cell>
          <cell r="AO109">
            <v>3</v>
          </cell>
          <cell r="AP109">
            <v>3</v>
          </cell>
          <cell r="AQ109">
            <v>3</v>
          </cell>
          <cell r="AR109">
            <v>3</v>
          </cell>
          <cell r="AS109">
            <v>3</v>
          </cell>
          <cell r="AT109">
            <v>3</v>
          </cell>
          <cell r="AU109">
            <v>3</v>
          </cell>
        </row>
        <row r="110">
          <cell r="B110" t="str">
            <v>PL1227</v>
          </cell>
          <cell r="C110" t="str">
            <v>OLMOS</v>
          </cell>
          <cell r="D110" t="str">
            <v>ELN</v>
          </cell>
          <cell r="E110">
            <v>3</v>
          </cell>
          <cell r="F110" t="b">
            <v>0</v>
          </cell>
          <cell r="G110" t="str">
            <v>SEIN</v>
          </cell>
          <cell r="H110">
            <v>2</v>
          </cell>
          <cell r="I110" t="str">
            <v>Chiclayo Oeste</v>
          </cell>
          <cell r="J110">
            <v>220</v>
          </cell>
          <cell r="K110">
            <v>53.05</v>
          </cell>
          <cell r="L110">
            <v>17.689999999999998</v>
          </cell>
          <cell r="M110">
            <v>14.34</v>
          </cell>
          <cell r="N110">
            <v>1.0267999999999999</v>
          </cell>
          <cell r="O110">
            <v>1.0306999999999999</v>
          </cell>
          <cell r="P110">
            <v>1.7784999999999997</v>
          </cell>
          <cell r="Q110">
            <v>54.678634999999993</v>
          </cell>
          <cell r="R110">
            <v>20.118491999999996</v>
          </cell>
          <cell r="S110">
            <v>16.678711999999997</v>
          </cell>
          <cell r="T110">
            <v>31.690371111111109</v>
          </cell>
          <cell r="U110">
            <v>42.303070707070702</v>
          </cell>
          <cell r="V110">
            <v>54.678634999999993</v>
          </cell>
          <cell r="W110">
            <v>20.118491999999996</v>
          </cell>
          <cell r="X110">
            <v>16.678711999999997</v>
          </cell>
          <cell r="Y110">
            <v>31.690371111111109</v>
          </cell>
          <cell r="Z110">
            <v>0.84730000000000005</v>
          </cell>
          <cell r="AA110">
            <v>104</v>
          </cell>
          <cell r="AB110" t="str">
            <v>LAMBAYEQUE</v>
          </cell>
          <cell r="AC110">
            <v>8</v>
          </cell>
          <cell r="AD110" t="str">
            <v>COSTA</v>
          </cell>
          <cell r="AE110">
            <v>3</v>
          </cell>
          <cell r="AF110" t="str">
            <v>No aplica</v>
          </cell>
          <cell r="AG110" t="str">
            <v>SEIN</v>
          </cell>
          <cell r="AH110">
            <v>2</v>
          </cell>
          <cell r="AI110" t="str">
            <v>Chiclayo Oeste</v>
          </cell>
          <cell r="AJ110">
            <v>220</v>
          </cell>
          <cell r="AK110">
            <v>3</v>
          </cell>
          <cell r="AL110">
            <v>3</v>
          </cell>
          <cell r="AM110">
            <v>3</v>
          </cell>
          <cell r="AN110">
            <v>3</v>
          </cell>
          <cell r="AO110">
            <v>3</v>
          </cell>
          <cell r="AP110">
            <v>3</v>
          </cell>
          <cell r="AQ110">
            <v>3</v>
          </cell>
          <cell r="AR110">
            <v>3</v>
          </cell>
          <cell r="AS110">
            <v>3</v>
          </cell>
          <cell r="AT110">
            <v>3</v>
          </cell>
          <cell r="AU110">
            <v>3</v>
          </cell>
        </row>
        <row r="111">
          <cell r="B111" t="str">
            <v>PL0094</v>
          </cell>
          <cell r="C111" t="str">
            <v>CHICLAYO</v>
          </cell>
          <cell r="D111" t="str">
            <v>ELN</v>
          </cell>
          <cell r="E111">
            <v>2</v>
          </cell>
          <cell r="F111" t="b">
            <v>0</v>
          </cell>
          <cell r="G111" t="str">
            <v>SEIN</v>
          </cell>
          <cell r="H111">
            <v>2</v>
          </cell>
          <cell r="I111" t="str">
            <v>Chiclayo Oeste</v>
          </cell>
          <cell r="J111">
            <v>220</v>
          </cell>
          <cell r="K111">
            <v>53.05</v>
          </cell>
          <cell r="L111">
            <v>17.689999999999998</v>
          </cell>
          <cell r="M111">
            <v>14.34</v>
          </cell>
          <cell r="N111">
            <v>1.0267999999999999</v>
          </cell>
          <cell r="O111">
            <v>1.0306999999999999</v>
          </cell>
          <cell r="P111">
            <v>1.7784999999999997</v>
          </cell>
          <cell r="Q111">
            <v>54.678634999999993</v>
          </cell>
          <cell r="R111">
            <v>20.118491999999996</v>
          </cell>
          <cell r="S111">
            <v>16.678711999999997</v>
          </cell>
          <cell r="T111">
            <v>31.690371111111109</v>
          </cell>
          <cell r="U111">
            <v>42.303070707070702</v>
          </cell>
          <cell r="V111">
            <v>54.678634999999993</v>
          </cell>
          <cell r="W111">
            <v>20.118491999999996</v>
          </cell>
          <cell r="X111">
            <v>16.678711999999997</v>
          </cell>
          <cell r="Y111">
            <v>31.690371111111109</v>
          </cell>
          <cell r="Z111">
            <v>0.84730000000000005</v>
          </cell>
          <cell r="AA111">
            <v>105</v>
          </cell>
          <cell r="AB111" t="str">
            <v>LAMBAYEQUE</v>
          </cell>
          <cell r="AC111">
            <v>8</v>
          </cell>
          <cell r="AD111" t="str">
            <v>COSTA</v>
          </cell>
          <cell r="AE111">
            <v>2</v>
          </cell>
          <cell r="AF111" t="str">
            <v>No aplica</v>
          </cell>
          <cell r="AG111" t="str">
            <v>SEIN</v>
          </cell>
          <cell r="AH111">
            <v>2</v>
          </cell>
          <cell r="AI111" t="str">
            <v>Chiclayo Oeste</v>
          </cell>
          <cell r="AJ111">
            <v>220</v>
          </cell>
          <cell r="AK111">
            <v>2</v>
          </cell>
          <cell r="AL111">
            <v>2</v>
          </cell>
          <cell r="AM111">
            <v>2</v>
          </cell>
          <cell r="AN111">
            <v>2</v>
          </cell>
          <cell r="AO111">
            <v>2</v>
          </cell>
          <cell r="AP111">
            <v>2</v>
          </cell>
          <cell r="AQ111">
            <v>2</v>
          </cell>
          <cell r="AR111">
            <v>2</v>
          </cell>
          <cell r="AS111">
            <v>3</v>
          </cell>
          <cell r="AT111">
            <v>2</v>
          </cell>
          <cell r="AU111">
            <v>2</v>
          </cell>
        </row>
        <row r="112">
          <cell r="B112" t="str">
            <v>PL0095</v>
          </cell>
          <cell r="C112" t="str">
            <v>CHACHAPOYAS</v>
          </cell>
          <cell r="D112" t="str">
            <v>ELOR</v>
          </cell>
          <cell r="E112">
            <v>2</v>
          </cell>
          <cell r="F112" t="b">
            <v>1</v>
          </cell>
          <cell r="G112" t="str">
            <v>AISL</v>
          </cell>
          <cell r="H112">
            <v>0</v>
          </cell>
          <cell r="I112" t="str">
            <v>ELECTRO ORIENTE</v>
          </cell>
          <cell r="J112" t="str">
            <v>MT</v>
          </cell>
          <cell r="K112">
            <v>22.6</v>
          </cell>
          <cell r="L112">
            <v>14.03</v>
          </cell>
          <cell r="M112">
            <v>14.03</v>
          </cell>
          <cell r="N112">
            <v>1</v>
          </cell>
          <cell r="O112">
            <v>1</v>
          </cell>
          <cell r="P112">
            <v>0</v>
          </cell>
          <cell r="Q112">
            <v>22.6</v>
          </cell>
          <cell r="R112">
            <v>14.03</v>
          </cell>
          <cell r="S112">
            <v>14.03</v>
          </cell>
          <cell r="T112">
            <v>19.737070707070707</v>
          </cell>
          <cell r="U112">
            <v>42.303070707070702</v>
          </cell>
          <cell r="V112">
            <v>22.6</v>
          </cell>
          <cell r="W112">
            <v>14.03</v>
          </cell>
          <cell r="X112">
            <v>14.03</v>
          </cell>
          <cell r="Y112">
            <v>19.737070707070707</v>
          </cell>
          <cell r="Z112">
            <v>1</v>
          </cell>
          <cell r="AA112">
            <v>106</v>
          </cell>
          <cell r="AB112" t="str">
            <v>AMAZONAS</v>
          </cell>
          <cell r="AC112">
            <v>1</v>
          </cell>
          <cell r="AD112" t="str">
            <v>SELVA</v>
          </cell>
          <cell r="AE112">
            <v>2</v>
          </cell>
          <cell r="AF112" t="str">
            <v>No aplica</v>
          </cell>
          <cell r="AG112" t="str">
            <v>AISL</v>
          </cell>
          <cell r="AI112" t="str">
            <v>ELECTRO ORIENTE</v>
          </cell>
          <cell r="AJ112" t="str">
            <v>MT</v>
          </cell>
          <cell r="AK112">
            <v>2</v>
          </cell>
          <cell r="AL112">
            <v>2</v>
          </cell>
          <cell r="AM112">
            <v>2</v>
          </cell>
          <cell r="AN112">
            <v>2</v>
          </cell>
          <cell r="AO112">
            <v>2</v>
          </cell>
          <cell r="AP112">
            <v>2</v>
          </cell>
          <cell r="AQ112">
            <v>2</v>
          </cell>
          <cell r="AR112">
            <v>2</v>
          </cell>
          <cell r="AS112">
            <v>2</v>
          </cell>
          <cell r="AT112">
            <v>2</v>
          </cell>
          <cell r="AU112">
            <v>2</v>
          </cell>
        </row>
        <row r="113">
          <cell r="B113" t="str">
            <v>PL0096</v>
          </cell>
          <cell r="C113" t="str">
            <v>BAGUA-JAÉN</v>
          </cell>
          <cell r="D113" t="str">
            <v>ELOR</v>
          </cell>
          <cell r="E113">
            <v>2</v>
          </cell>
          <cell r="F113" t="b">
            <v>1</v>
          </cell>
          <cell r="G113" t="str">
            <v>SEIN</v>
          </cell>
          <cell r="H113">
            <v>2</v>
          </cell>
          <cell r="I113" t="str">
            <v>Jaen</v>
          </cell>
          <cell r="J113">
            <v>138</v>
          </cell>
          <cell r="K113">
            <v>62.598999999999997</v>
          </cell>
          <cell r="L113">
            <v>20.708999999999996</v>
          </cell>
          <cell r="M113">
            <v>16.791399999999999</v>
          </cell>
          <cell r="N113">
            <v>1.0267999999999999</v>
          </cell>
          <cell r="O113">
            <v>1.0306999999999999</v>
          </cell>
          <cell r="P113">
            <v>1.7784999999999997</v>
          </cell>
          <cell r="Q113">
            <v>64.52078929999999</v>
          </cell>
          <cell r="R113">
            <v>23.250063199999996</v>
          </cell>
          <cell r="S113">
            <v>19.227471519999998</v>
          </cell>
          <cell r="T113">
            <v>36.928507219111111</v>
          </cell>
          <cell r="U113">
            <v>42.303070707070702</v>
          </cell>
          <cell r="V113">
            <v>64.52078929999999</v>
          </cell>
          <cell r="W113">
            <v>23.250063199999996</v>
          </cell>
          <cell r="X113">
            <v>19.227471519999998</v>
          </cell>
          <cell r="Y113">
            <v>36.928507219111111</v>
          </cell>
          <cell r="Z113">
            <v>1</v>
          </cell>
          <cell r="AA113">
            <v>107</v>
          </cell>
          <cell r="AB113" t="str">
            <v>HUANUCO</v>
          </cell>
          <cell r="AC113">
            <v>11</v>
          </cell>
          <cell r="AD113" t="str">
            <v>SIERRA</v>
          </cell>
          <cell r="AE113">
            <v>2</v>
          </cell>
          <cell r="AF113">
            <v>40087</v>
          </cell>
          <cell r="AG113" t="str">
            <v>SEIN</v>
          </cell>
          <cell r="AH113">
            <v>2</v>
          </cell>
          <cell r="AI113" t="str">
            <v>Jaen</v>
          </cell>
          <cell r="AJ113">
            <v>138</v>
          </cell>
          <cell r="AK113">
            <v>2</v>
          </cell>
          <cell r="AL113">
            <v>2</v>
          </cell>
          <cell r="AM113">
            <v>2</v>
          </cell>
          <cell r="AN113">
            <v>2</v>
          </cell>
          <cell r="AO113">
            <v>2</v>
          </cell>
          <cell r="AP113">
            <v>2</v>
          </cell>
          <cell r="AQ113">
            <v>2</v>
          </cell>
          <cell r="AR113">
            <v>2</v>
          </cell>
          <cell r="AS113">
            <v>2</v>
          </cell>
          <cell r="AT113">
            <v>2</v>
          </cell>
          <cell r="AU113">
            <v>2</v>
          </cell>
        </row>
        <row r="114">
          <cell r="B114" t="str">
            <v>PR0122</v>
          </cell>
          <cell r="C114" t="str">
            <v>SER TRUJILLO</v>
          </cell>
          <cell r="D114" t="str">
            <v>ELNM</v>
          </cell>
          <cell r="E114" t="str">
            <v>SER</v>
          </cell>
          <cell r="F114" t="b">
            <v>0</v>
          </cell>
          <cell r="G114" t="str">
            <v>SEIN</v>
          </cell>
          <cell r="H114">
            <v>3</v>
          </cell>
          <cell r="I114" t="str">
            <v>TRUJILLO NORTE</v>
          </cell>
          <cell r="J114">
            <v>220</v>
          </cell>
          <cell r="K114">
            <v>53.05</v>
          </cell>
          <cell r="L114">
            <v>17.57</v>
          </cell>
          <cell r="M114">
            <v>14.280000000000001</v>
          </cell>
          <cell r="N114">
            <v>1.0205</v>
          </cell>
          <cell r="O114">
            <v>1.022</v>
          </cell>
          <cell r="P114">
            <v>1.3580000000000001</v>
          </cell>
          <cell r="Q114">
            <v>54.217099999999995</v>
          </cell>
          <cell r="R114">
            <v>19.464084999999997</v>
          </cell>
          <cell r="S114">
            <v>16.106640000000002</v>
          </cell>
          <cell r="T114">
            <v>30.972932618686869</v>
          </cell>
          <cell r="U114">
            <v>42.303070707070702</v>
          </cell>
          <cell r="V114">
            <v>54.217099999999995</v>
          </cell>
          <cell r="W114">
            <v>19.464084999999997</v>
          </cell>
          <cell r="X114">
            <v>16.106640000000002</v>
          </cell>
          <cell r="Y114">
            <v>30.972932618686869</v>
          </cell>
          <cell r="Z114">
            <v>1</v>
          </cell>
          <cell r="AA114">
            <v>108</v>
          </cell>
          <cell r="AB114" t="str">
            <v>LA LIBERTAD</v>
          </cell>
          <cell r="AC114">
            <v>14</v>
          </cell>
          <cell r="AD114" t="str">
            <v>COSTA</v>
          </cell>
          <cell r="AE114">
            <v>8</v>
          </cell>
          <cell r="AF114" t="str">
            <v>No aplica</v>
          </cell>
          <cell r="AG114" t="str">
            <v>SEIN</v>
          </cell>
          <cell r="AH114">
            <v>3</v>
          </cell>
          <cell r="AI114" t="str">
            <v>TRUJILLO NORTE</v>
          </cell>
          <cell r="AJ114">
            <v>220</v>
          </cell>
          <cell r="AK114" t="str">
            <v>SER</v>
          </cell>
          <cell r="AL114" t="str">
            <v>SER</v>
          </cell>
          <cell r="AM114" t="str">
            <v>SER</v>
          </cell>
          <cell r="AN114" t="str">
            <v>SER</v>
          </cell>
          <cell r="AO114" t="str">
            <v>SER</v>
          </cell>
          <cell r="AP114" t="str">
            <v>SER</v>
          </cell>
          <cell r="AQ114" t="str">
            <v>SER</v>
          </cell>
          <cell r="AR114" t="str">
            <v>SER</v>
          </cell>
          <cell r="AS114" t="str">
            <v>SER</v>
          </cell>
          <cell r="AT114" t="str">
            <v>SER</v>
          </cell>
          <cell r="AU114" t="str">
            <v>SER</v>
          </cell>
        </row>
        <row r="115">
          <cell r="B115" t="str">
            <v>PR0125</v>
          </cell>
          <cell r="C115" t="str">
            <v>SER TICAPAMPA</v>
          </cell>
          <cell r="D115" t="str">
            <v>ELNM</v>
          </cell>
          <cell r="E115" t="str">
            <v>SER</v>
          </cell>
          <cell r="F115" t="b">
            <v>0</v>
          </cell>
          <cell r="G115" t="str">
            <v>SEIN</v>
          </cell>
          <cell r="H115">
            <v>3</v>
          </cell>
          <cell r="I115" t="str">
            <v>HUALLANCA</v>
          </cell>
          <cell r="J115">
            <v>138</v>
          </cell>
          <cell r="K115">
            <v>53.05</v>
          </cell>
          <cell r="L115">
            <v>17.07</v>
          </cell>
          <cell r="M115">
            <v>13.940000000000001</v>
          </cell>
          <cell r="N115">
            <v>1.0205</v>
          </cell>
          <cell r="O115">
            <v>1.022</v>
          </cell>
          <cell r="P115">
            <v>1.3580000000000001</v>
          </cell>
          <cell r="Q115">
            <v>54.217099999999995</v>
          </cell>
          <cell r="R115">
            <v>18.953834999999998</v>
          </cell>
          <cell r="S115">
            <v>15.759670000000002</v>
          </cell>
          <cell r="T115">
            <v>30.568814618686865</v>
          </cell>
          <cell r="U115">
            <v>42.303070707070702</v>
          </cell>
          <cell r="V115">
            <v>54.217099999999995</v>
          </cell>
          <cell r="W115">
            <v>18.953834999999998</v>
          </cell>
          <cell r="X115">
            <v>15.759670000000002</v>
          </cell>
          <cell r="Y115">
            <v>30.568814618686865</v>
          </cell>
          <cell r="Z115">
            <v>1</v>
          </cell>
          <cell r="AA115">
            <v>109</v>
          </cell>
          <cell r="AB115" t="str">
            <v>ANCASH</v>
          </cell>
          <cell r="AC115">
            <v>2</v>
          </cell>
          <cell r="AD115" t="str">
            <v>COSTA</v>
          </cell>
          <cell r="AE115">
            <v>8</v>
          </cell>
          <cell r="AF115" t="str">
            <v>No aplica</v>
          </cell>
          <cell r="AG115" t="str">
            <v>SEIN</v>
          </cell>
          <cell r="AH115">
            <v>3</v>
          </cell>
          <cell r="AI115" t="str">
            <v>HUALLANCA</v>
          </cell>
          <cell r="AJ115">
            <v>138</v>
          </cell>
          <cell r="AK115" t="str">
            <v>SER</v>
          </cell>
          <cell r="AL115" t="str">
            <v>SER</v>
          </cell>
          <cell r="AM115" t="str">
            <v>SER</v>
          </cell>
          <cell r="AN115" t="str">
            <v>SER</v>
          </cell>
          <cell r="AO115" t="str">
            <v>SER</v>
          </cell>
          <cell r="AP115" t="str">
            <v>SER</v>
          </cell>
          <cell r="AQ115" t="str">
            <v>SER</v>
          </cell>
          <cell r="AR115" t="str">
            <v>SER</v>
          </cell>
          <cell r="AS115" t="str">
            <v>SER</v>
          </cell>
          <cell r="AT115" t="str">
            <v>SER</v>
          </cell>
          <cell r="AU115" t="str">
            <v>SER</v>
          </cell>
        </row>
        <row r="116">
          <cell r="B116" t="str">
            <v>PR0126</v>
          </cell>
          <cell r="C116" t="str">
            <v>SER HUARI</v>
          </cell>
          <cell r="D116" t="str">
            <v>ELNM</v>
          </cell>
          <cell r="E116" t="str">
            <v>SER</v>
          </cell>
          <cell r="F116" t="b">
            <v>0</v>
          </cell>
          <cell r="G116" t="str">
            <v>SEIN</v>
          </cell>
          <cell r="H116">
            <v>3</v>
          </cell>
          <cell r="I116" t="str">
            <v>HUALLANCA</v>
          </cell>
          <cell r="J116">
            <v>138</v>
          </cell>
          <cell r="K116">
            <v>53.05</v>
          </cell>
          <cell r="L116">
            <v>17.07</v>
          </cell>
          <cell r="M116">
            <v>13.940000000000001</v>
          </cell>
          <cell r="N116">
            <v>1.0205</v>
          </cell>
          <cell r="O116">
            <v>1.022</v>
          </cell>
          <cell r="P116">
            <v>1.3580000000000001</v>
          </cell>
          <cell r="Q116">
            <v>54.217099999999995</v>
          </cell>
          <cell r="R116">
            <v>18.953834999999998</v>
          </cell>
          <cell r="S116">
            <v>15.759670000000002</v>
          </cell>
          <cell r="T116">
            <v>30.568814618686865</v>
          </cell>
          <cell r="U116">
            <v>42.303070707070702</v>
          </cell>
          <cell r="V116">
            <v>54.217099999999995</v>
          </cell>
          <cell r="W116">
            <v>18.953834999999998</v>
          </cell>
          <cell r="X116">
            <v>15.759670000000002</v>
          </cell>
          <cell r="Y116">
            <v>30.568814618686865</v>
          </cell>
          <cell r="Z116">
            <v>1</v>
          </cell>
          <cell r="AA116">
            <v>110</v>
          </cell>
          <cell r="AB116" t="str">
            <v>ANCASH</v>
          </cell>
          <cell r="AC116">
            <v>2</v>
          </cell>
          <cell r="AD116" t="str">
            <v>COSTA</v>
          </cell>
          <cell r="AE116">
            <v>8</v>
          </cell>
          <cell r="AF116">
            <v>40734</v>
          </cell>
          <cell r="AG116" t="str">
            <v>SEIN</v>
          </cell>
          <cell r="AH116">
            <v>3</v>
          </cell>
          <cell r="AI116" t="str">
            <v>HUALLANCA</v>
          </cell>
          <cell r="AJ116">
            <v>138</v>
          </cell>
          <cell r="AK116" t="str">
            <v>SER</v>
          </cell>
          <cell r="AL116" t="str">
            <v>SER</v>
          </cell>
          <cell r="AM116" t="str">
            <v>SER</v>
          </cell>
          <cell r="AN116" t="str">
            <v>SER</v>
          </cell>
          <cell r="AO116" t="str">
            <v>SER</v>
          </cell>
          <cell r="AP116" t="str">
            <v>SER</v>
          </cell>
          <cell r="AQ116" t="str">
            <v>SER</v>
          </cell>
          <cell r="AR116" t="str">
            <v>SER</v>
          </cell>
          <cell r="AS116" t="str">
            <v>SER</v>
          </cell>
          <cell r="AT116" t="str">
            <v>SER</v>
          </cell>
          <cell r="AU116" t="str">
            <v>SER</v>
          </cell>
        </row>
        <row r="117">
          <cell r="B117" t="str">
            <v>PL0127</v>
          </cell>
          <cell r="C117" t="str">
            <v>POMABAMBA</v>
          </cell>
          <cell r="D117" t="str">
            <v>ELNM</v>
          </cell>
          <cell r="E117">
            <v>6</v>
          </cell>
          <cell r="F117" t="b">
            <v>0</v>
          </cell>
          <cell r="G117" t="str">
            <v>SEIN</v>
          </cell>
          <cell r="H117">
            <v>3</v>
          </cell>
          <cell r="I117" t="str">
            <v>Huallanca</v>
          </cell>
          <cell r="J117">
            <v>138</v>
          </cell>
          <cell r="K117">
            <v>53.05</v>
          </cell>
          <cell r="L117">
            <v>17.07</v>
          </cell>
          <cell r="M117">
            <v>13.940000000000001</v>
          </cell>
          <cell r="N117">
            <v>1.0205</v>
          </cell>
          <cell r="O117">
            <v>1.022</v>
          </cell>
          <cell r="P117">
            <v>1.3580000000000001</v>
          </cell>
          <cell r="Q117">
            <v>54.217099999999995</v>
          </cell>
          <cell r="R117">
            <v>18.953834999999998</v>
          </cell>
          <cell r="S117">
            <v>15.759670000000002</v>
          </cell>
          <cell r="T117">
            <v>30.568814618686865</v>
          </cell>
          <cell r="U117">
            <v>42.303070707070702</v>
          </cell>
          <cell r="V117">
            <v>54.217099999999995</v>
          </cell>
          <cell r="W117">
            <v>18.953834999999998</v>
          </cell>
          <cell r="X117">
            <v>15.759670000000002</v>
          </cell>
          <cell r="Y117">
            <v>30.568814618686865</v>
          </cell>
          <cell r="Z117">
            <v>1</v>
          </cell>
          <cell r="AA117">
            <v>111</v>
          </cell>
          <cell r="AB117" t="str">
            <v>ANCASH</v>
          </cell>
          <cell r="AC117">
            <v>2</v>
          </cell>
          <cell r="AD117" t="str">
            <v>COSTA</v>
          </cell>
          <cell r="AE117">
            <v>6</v>
          </cell>
          <cell r="AF117" t="str">
            <v>No aplica</v>
          </cell>
          <cell r="AG117" t="str">
            <v>SEIN</v>
          </cell>
          <cell r="AH117">
            <v>3</v>
          </cell>
          <cell r="AI117" t="str">
            <v>Huallanca</v>
          </cell>
          <cell r="AJ117">
            <v>138</v>
          </cell>
          <cell r="AK117">
            <v>5</v>
          </cell>
          <cell r="AL117">
            <v>5</v>
          </cell>
          <cell r="AM117">
            <v>5</v>
          </cell>
          <cell r="AN117">
            <v>5</v>
          </cell>
          <cell r="AO117">
            <v>6</v>
          </cell>
          <cell r="AP117">
            <v>6</v>
          </cell>
          <cell r="AQ117">
            <v>6</v>
          </cell>
          <cell r="AR117">
            <v>6</v>
          </cell>
          <cell r="AS117">
            <v>6</v>
          </cell>
          <cell r="AT117">
            <v>6</v>
          </cell>
          <cell r="AU117">
            <v>6</v>
          </cell>
        </row>
        <row r="118">
          <cell r="B118" t="str">
            <v>PL0128</v>
          </cell>
          <cell r="C118" t="str">
            <v>CELENDÍN</v>
          </cell>
          <cell r="D118" t="str">
            <v>ELNM</v>
          </cell>
          <cell r="E118">
            <v>5</v>
          </cell>
          <cell r="F118" t="b">
            <v>0</v>
          </cell>
          <cell r="G118" t="str">
            <v>SEIN</v>
          </cell>
          <cell r="H118">
            <v>3</v>
          </cell>
          <cell r="I118" t="str">
            <v>Guadalupe</v>
          </cell>
          <cell r="J118">
            <v>60</v>
          </cell>
          <cell r="K118">
            <v>53.05</v>
          </cell>
          <cell r="L118">
            <v>17.709999999999997</v>
          </cell>
          <cell r="M118">
            <v>14.360000000000001</v>
          </cell>
          <cell r="N118">
            <v>1.0150999999999999</v>
          </cell>
          <cell r="O118">
            <v>1.0149999999999999</v>
          </cell>
          <cell r="P118">
            <v>1.3580000000000001</v>
          </cell>
          <cell r="Q118">
            <v>53.845749999999995</v>
          </cell>
          <cell r="R118">
            <v>19.511320999999995</v>
          </cell>
          <cell r="S118">
            <v>16.110735999999999</v>
          </cell>
          <cell r="T118">
            <v>30.89835236616161</v>
          </cell>
          <cell r="U118">
            <v>42.303070707070702</v>
          </cell>
          <cell r="V118">
            <v>53.845749999999995</v>
          </cell>
          <cell r="W118">
            <v>19.511320999999995</v>
          </cell>
          <cell r="X118">
            <v>16.110735999999999</v>
          </cell>
          <cell r="Y118">
            <v>30.89835236616161</v>
          </cell>
          <cell r="Z118">
            <v>1</v>
          </cell>
          <cell r="AA118">
            <v>112</v>
          </cell>
          <cell r="AB118" t="str">
            <v>CAJAMARCA</v>
          </cell>
          <cell r="AC118">
            <v>6</v>
          </cell>
          <cell r="AD118" t="str">
            <v>SIERRA</v>
          </cell>
          <cell r="AE118">
            <v>5</v>
          </cell>
          <cell r="AF118" t="str">
            <v>No aplica</v>
          </cell>
          <cell r="AG118" t="str">
            <v>SEIN</v>
          </cell>
          <cell r="AH118">
            <v>3</v>
          </cell>
          <cell r="AI118" t="str">
            <v>Guadalupe</v>
          </cell>
          <cell r="AJ118">
            <v>60</v>
          </cell>
          <cell r="AK118">
            <v>5</v>
          </cell>
          <cell r="AL118">
            <v>5</v>
          </cell>
          <cell r="AM118">
            <v>5</v>
          </cell>
          <cell r="AN118">
            <v>5</v>
          </cell>
          <cell r="AO118">
            <v>5</v>
          </cell>
          <cell r="AP118">
            <v>5</v>
          </cell>
          <cell r="AQ118">
            <v>5</v>
          </cell>
          <cell r="AR118">
            <v>5</v>
          </cell>
          <cell r="AS118">
            <v>5</v>
          </cell>
          <cell r="AT118">
            <v>5</v>
          </cell>
          <cell r="AU118">
            <v>5</v>
          </cell>
        </row>
        <row r="119">
          <cell r="B119" t="str">
            <v>PL0130</v>
          </cell>
          <cell r="C119" t="str">
            <v>TORTUGAS</v>
          </cell>
          <cell r="D119" t="str">
            <v>ELNM</v>
          </cell>
          <cell r="E119">
            <v>5</v>
          </cell>
          <cell r="F119" t="b">
            <v>0</v>
          </cell>
          <cell r="G119" t="str">
            <v>SEIN</v>
          </cell>
          <cell r="H119">
            <v>3</v>
          </cell>
          <cell r="I119" t="str">
            <v>Chimbote 1</v>
          </cell>
          <cell r="J119">
            <v>138</v>
          </cell>
          <cell r="K119">
            <v>53.05</v>
          </cell>
          <cell r="L119">
            <v>17.509999999999998</v>
          </cell>
          <cell r="M119">
            <v>14.25</v>
          </cell>
          <cell r="N119">
            <v>1.0205</v>
          </cell>
          <cell r="O119">
            <v>1.022</v>
          </cell>
          <cell r="P119">
            <v>1.3580000000000001</v>
          </cell>
          <cell r="Q119">
            <v>54.217099999999995</v>
          </cell>
          <cell r="R119">
            <v>19.402854999999995</v>
          </cell>
          <cell r="S119">
            <v>16.076024999999998</v>
          </cell>
          <cell r="T119">
            <v>30.931602368686864</v>
          </cell>
          <cell r="U119">
            <v>42.303070707070702</v>
          </cell>
          <cell r="V119">
            <v>54.217099999999995</v>
          </cell>
          <cell r="W119">
            <v>19.402854999999995</v>
          </cell>
          <cell r="X119">
            <v>16.076024999999998</v>
          </cell>
          <cell r="Y119">
            <v>30.931602368686864</v>
          </cell>
          <cell r="Z119">
            <v>1</v>
          </cell>
          <cell r="AA119">
            <v>113</v>
          </cell>
          <cell r="AB119" t="str">
            <v>ANCASH</v>
          </cell>
          <cell r="AC119">
            <v>2</v>
          </cell>
          <cell r="AD119" t="str">
            <v>COSTA</v>
          </cell>
          <cell r="AE119">
            <v>5</v>
          </cell>
          <cell r="AF119">
            <v>40943</v>
          </cell>
          <cell r="AG119" t="str">
            <v>SEIN</v>
          </cell>
          <cell r="AH119">
            <v>3</v>
          </cell>
          <cell r="AI119" t="str">
            <v>Chimbote 1</v>
          </cell>
          <cell r="AJ119">
            <v>138</v>
          </cell>
          <cell r="AK119">
            <v>5</v>
          </cell>
          <cell r="AL119">
            <v>5</v>
          </cell>
          <cell r="AM119">
            <v>5</v>
          </cell>
          <cell r="AN119">
            <v>5</v>
          </cell>
          <cell r="AO119">
            <v>5</v>
          </cell>
          <cell r="AP119">
            <v>5</v>
          </cell>
          <cell r="AQ119">
            <v>5</v>
          </cell>
          <cell r="AR119">
            <v>5</v>
          </cell>
          <cell r="AS119">
            <v>5</v>
          </cell>
          <cell r="AT119">
            <v>5</v>
          </cell>
          <cell r="AU119">
            <v>5</v>
          </cell>
        </row>
        <row r="120">
          <cell r="B120" t="str">
            <v>PL1118</v>
          </cell>
          <cell r="C120" t="str">
            <v>PORCÓN-LA PAJUELA</v>
          </cell>
          <cell r="D120" t="str">
            <v>ELNM</v>
          </cell>
          <cell r="E120">
            <v>5</v>
          </cell>
          <cell r="F120" t="b">
            <v>0</v>
          </cell>
          <cell r="G120" t="str">
            <v>SEIN</v>
          </cell>
          <cell r="H120">
            <v>3</v>
          </cell>
          <cell r="I120" t="str">
            <v>Cajamarca</v>
          </cell>
          <cell r="J120">
            <v>220</v>
          </cell>
          <cell r="K120">
            <v>53.05</v>
          </cell>
          <cell r="L120">
            <v>17.45</v>
          </cell>
          <cell r="M120">
            <v>14.190000000000001</v>
          </cell>
          <cell r="N120">
            <v>1.0205</v>
          </cell>
          <cell r="O120">
            <v>1.022</v>
          </cell>
          <cell r="P120">
            <v>1.3580000000000001</v>
          </cell>
          <cell r="Q120">
            <v>54.217099999999995</v>
          </cell>
          <cell r="R120">
            <v>19.341624999999997</v>
          </cell>
          <cell r="S120">
            <v>16.014794999999999</v>
          </cell>
          <cell r="T120">
            <v>30.870372368686866</v>
          </cell>
          <cell r="U120">
            <v>42.303070707070702</v>
          </cell>
          <cell r="V120">
            <v>54.217099999999995</v>
          </cell>
          <cell r="W120">
            <v>19.341624999999997</v>
          </cell>
          <cell r="X120">
            <v>16.014794999999999</v>
          </cell>
          <cell r="Y120">
            <v>30.870372368686866</v>
          </cell>
          <cell r="Z120">
            <v>1</v>
          </cell>
          <cell r="AA120">
            <v>114</v>
          </cell>
          <cell r="AB120" t="str">
            <v>CAJAMARCA</v>
          </cell>
          <cell r="AC120">
            <v>6</v>
          </cell>
          <cell r="AD120" t="str">
            <v>SIERRA</v>
          </cell>
          <cell r="AE120">
            <v>5</v>
          </cell>
          <cell r="AF120" t="str">
            <v>No aplica</v>
          </cell>
          <cell r="AG120" t="str">
            <v>SEIN</v>
          </cell>
          <cell r="AH120">
            <v>3</v>
          </cell>
          <cell r="AI120" t="str">
            <v>Cajamarca</v>
          </cell>
          <cell r="AJ120">
            <v>220</v>
          </cell>
          <cell r="AK120">
            <v>5</v>
          </cell>
          <cell r="AL120">
            <v>5</v>
          </cell>
          <cell r="AM120">
            <v>5</v>
          </cell>
          <cell r="AN120">
            <v>5</v>
          </cell>
          <cell r="AO120">
            <v>5</v>
          </cell>
          <cell r="AP120">
            <v>5</v>
          </cell>
          <cell r="AQ120">
            <v>5</v>
          </cell>
          <cell r="AR120">
            <v>5</v>
          </cell>
          <cell r="AS120">
            <v>6</v>
          </cell>
          <cell r="AT120">
            <v>5</v>
          </cell>
          <cell r="AU120">
            <v>5</v>
          </cell>
        </row>
        <row r="121">
          <cell r="B121" t="str">
            <v>PL0124</v>
          </cell>
          <cell r="C121" t="str">
            <v>HUALLANCA</v>
          </cell>
          <cell r="D121" t="str">
            <v>ELNM</v>
          </cell>
          <cell r="E121">
            <v>5</v>
          </cell>
          <cell r="F121" t="b">
            <v>0</v>
          </cell>
          <cell r="G121" t="str">
            <v>SEIN</v>
          </cell>
          <cell r="H121">
            <v>3</v>
          </cell>
          <cell r="I121" t="str">
            <v>Huallanca</v>
          </cell>
          <cell r="J121">
            <v>138</v>
          </cell>
          <cell r="K121">
            <v>53.05</v>
          </cell>
          <cell r="L121">
            <v>17.07</v>
          </cell>
          <cell r="M121">
            <v>13.940000000000001</v>
          </cell>
          <cell r="N121">
            <v>1.0205</v>
          </cell>
          <cell r="O121">
            <v>1.022</v>
          </cell>
          <cell r="P121">
            <v>1.3580000000000001</v>
          </cell>
          <cell r="Q121">
            <v>54.217099999999995</v>
          </cell>
          <cell r="R121">
            <v>18.953834999999998</v>
          </cell>
          <cell r="S121">
            <v>15.759670000000002</v>
          </cell>
          <cell r="T121">
            <v>30.568814618686865</v>
          </cell>
          <cell r="U121">
            <v>42.303070707070702</v>
          </cell>
          <cell r="V121">
            <v>54.217099999999995</v>
          </cell>
          <cell r="W121">
            <v>18.953834999999998</v>
          </cell>
          <cell r="X121">
            <v>15.759670000000002</v>
          </cell>
          <cell r="Y121">
            <v>30.568814618686865</v>
          </cell>
          <cell r="Z121">
            <v>1</v>
          </cell>
          <cell r="AA121">
            <v>115</v>
          </cell>
          <cell r="AB121" t="str">
            <v>ANCASH</v>
          </cell>
          <cell r="AC121">
            <v>2</v>
          </cell>
          <cell r="AD121" t="str">
            <v>COSTA</v>
          </cell>
          <cell r="AE121">
            <v>5</v>
          </cell>
          <cell r="AF121" t="str">
            <v>No aplica</v>
          </cell>
          <cell r="AG121" t="str">
            <v>SEIN</v>
          </cell>
          <cell r="AH121">
            <v>3</v>
          </cell>
          <cell r="AI121" t="str">
            <v>Huallanca</v>
          </cell>
          <cell r="AJ121">
            <v>138</v>
          </cell>
          <cell r="AK121">
            <v>4</v>
          </cell>
          <cell r="AL121">
            <v>4</v>
          </cell>
          <cell r="AM121">
            <v>4</v>
          </cell>
          <cell r="AN121">
            <v>4</v>
          </cell>
          <cell r="AO121">
            <v>5</v>
          </cell>
          <cell r="AP121">
            <v>5</v>
          </cell>
          <cell r="AQ121">
            <v>5</v>
          </cell>
          <cell r="AR121">
            <v>5</v>
          </cell>
          <cell r="AS121">
            <v>4</v>
          </cell>
          <cell r="AT121">
            <v>4</v>
          </cell>
          <cell r="AU121">
            <v>4</v>
          </cell>
        </row>
        <row r="122">
          <cell r="B122" t="str">
            <v>PL1124</v>
          </cell>
          <cell r="C122" t="str">
            <v>PALLASCA</v>
          </cell>
          <cell r="D122" t="str">
            <v>ELNM</v>
          </cell>
          <cell r="E122">
            <v>4</v>
          </cell>
          <cell r="F122" t="b">
            <v>0</v>
          </cell>
          <cell r="G122" t="str">
            <v>SEIN</v>
          </cell>
          <cell r="H122">
            <v>3</v>
          </cell>
          <cell r="I122" t="str">
            <v>Huallanca</v>
          </cell>
          <cell r="J122">
            <v>138</v>
          </cell>
          <cell r="K122">
            <v>53.05</v>
          </cell>
          <cell r="L122">
            <v>17.07</v>
          </cell>
          <cell r="M122">
            <v>13.940000000000001</v>
          </cell>
          <cell r="N122">
            <v>1.0205</v>
          </cell>
          <cell r="O122">
            <v>1.022</v>
          </cell>
          <cell r="P122">
            <v>1.3580000000000001</v>
          </cell>
          <cell r="Q122">
            <v>54.217099999999995</v>
          </cell>
          <cell r="R122">
            <v>18.953834999999998</v>
          </cell>
          <cell r="S122">
            <v>15.759670000000002</v>
          </cell>
          <cell r="T122">
            <v>30.568814618686865</v>
          </cell>
          <cell r="U122">
            <v>42.303070707070702</v>
          </cell>
          <cell r="V122">
            <v>54.217099999999995</v>
          </cell>
          <cell r="W122">
            <v>18.953834999999998</v>
          </cell>
          <cell r="X122">
            <v>15.759670000000002</v>
          </cell>
          <cell r="Y122">
            <v>30.568814618686865</v>
          </cell>
          <cell r="Z122">
            <v>1</v>
          </cell>
          <cell r="AA122">
            <v>116</v>
          </cell>
          <cell r="AB122" t="str">
            <v>ANCASH</v>
          </cell>
          <cell r="AC122">
            <v>2</v>
          </cell>
          <cell r="AD122" t="str">
            <v>COSTA</v>
          </cell>
          <cell r="AE122">
            <v>4</v>
          </cell>
          <cell r="AF122" t="str">
            <v>No aplica</v>
          </cell>
          <cell r="AG122" t="str">
            <v>SEIN</v>
          </cell>
          <cell r="AH122">
            <v>3</v>
          </cell>
          <cell r="AI122" t="str">
            <v>Huallanca</v>
          </cell>
          <cell r="AJ122">
            <v>138</v>
          </cell>
          <cell r="AK122">
            <v>4</v>
          </cell>
          <cell r="AL122">
            <v>4</v>
          </cell>
          <cell r="AM122">
            <v>4</v>
          </cell>
          <cell r="AN122">
            <v>4</v>
          </cell>
          <cell r="AO122">
            <v>4</v>
          </cell>
          <cell r="AP122">
            <v>4</v>
          </cell>
          <cell r="AQ122">
            <v>4</v>
          </cell>
          <cell r="AR122">
            <v>4</v>
          </cell>
          <cell r="AS122">
            <v>4</v>
          </cell>
          <cell r="AT122">
            <v>4</v>
          </cell>
          <cell r="AU122">
            <v>4</v>
          </cell>
        </row>
        <row r="123">
          <cell r="B123" t="str">
            <v>PL2124</v>
          </cell>
          <cell r="C123" t="str">
            <v>SIHUAS</v>
          </cell>
          <cell r="D123" t="str">
            <v>ELNM</v>
          </cell>
          <cell r="E123">
            <v>6</v>
          </cell>
          <cell r="F123" t="b">
            <v>0</v>
          </cell>
          <cell r="G123" t="str">
            <v>SEIN</v>
          </cell>
          <cell r="H123">
            <v>3</v>
          </cell>
          <cell r="I123" t="str">
            <v>Huallanca</v>
          </cell>
          <cell r="J123">
            <v>138</v>
          </cell>
          <cell r="K123">
            <v>53.05</v>
          </cell>
          <cell r="L123">
            <v>17.07</v>
          </cell>
          <cell r="M123">
            <v>13.940000000000001</v>
          </cell>
          <cell r="N123">
            <v>1.0205</v>
          </cell>
          <cell r="O123">
            <v>1.022</v>
          </cell>
          <cell r="P123">
            <v>1.3580000000000001</v>
          </cell>
          <cell r="Q123">
            <v>54.217099999999995</v>
          </cell>
          <cell r="R123">
            <v>18.953834999999998</v>
          </cell>
          <cell r="S123">
            <v>15.759670000000002</v>
          </cell>
          <cell r="T123">
            <v>30.568814618686865</v>
          </cell>
          <cell r="U123">
            <v>42.303070707070702</v>
          </cell>
          <cell r="V123">
            <v>54.217099999999995</v>
          </cell>
          <cell r="W123">
            <v>18.953834999999998</v>
          </cell>
          <cell r="X123">
            <v>15.759670000000002</v>
          </cell>
          <cell r="Y123">
            <v>30.568814618686865</v>
          </cell>
          <cell r="Z123">
            <v>1</v>
          </cell>
          <cell r="AA123">
            <v>117</v>
          </cell>
          <cell r="AB123" t="str">
            <v>ANCASH</v>
          </cell>
          <cell r="AC123">
            <v>2</v>
          </cell>
          <cell r="AD123" t="str">
            <v>COSTA</v>
          </cell>
          <cell r="AE123">
            <v>6</v>
          </cell>
          <cell r="AF123" t="str">
            <v>No aplica</v>
          </cell>
          <cell r="AG123" t="str">
            <v>SEIN</v>
          </cell>
          <cell r="AH123">
            <v>3</v>
          </cell>
          <cell r="AI123" t="str">
            <v>Huallanca</v>
          </cell>
          <cell r="AJ123">
            <v>138</v>
          </cell>
          <cell r="AK123">
            <v>4</v>
          </cell>
          <cell r="AL123">
            <v>4</v>
          </cell>
          <cell r="AM123">
            <v>4</v>
          </cell>
          <cell r="AN123">
            <v>4</v>
          </cell>
          <cell r="AO123">
            <v>6</v>
          </cell>
          <cell r="AP123">
            <v>6</v>
          </cell>
          <cell r="AQ123">
            <v>6</v>
          </cell>
          <cell r="AR123">
            <v>6</v>
          </cell>
          <cell r="AS123">
            <v>4</v>
          </cell>
          <cell r="AT123">
            <v>4</v>
          </cell>
          <cell r="AU123">
            <v>4</v>
          </cell>
        </row>
        <row r="124">
          <cell r="B124" t="str">
            <v>PL0125</v>
          </cell>
          <cell r="C124" t="str">
            <v>TICAPAMPA</v>
          </cell>
          <cell r="D124" t="str">
            <v>ELNM</v>
          </cell>
          <cell r="E124">
            <v>4</v>
          </cell>
          <cell r="F124" t="b">
            <v>0</v>
          </cell>
          <cell r="G124" t="str">
            <v>SEIN</v>
          </cell>
          <cell r="H124">
            <v>3</v>
          </cell>
          <cell r="I124" t="str">
            <v>Huallanca</v>
          </cell>
          <cell r="J124">
            <v>138</v>
          </cell>
          <cell r="K124">
            <v>53.05</v>
          </cell>
          <cell r="L124">
            <v>17.07</v>
          </cell>
          <cell r="M124">
            <v>13.940000000000001</v>
          </cell>
          <cell r="N124">
            <v>1.0205</v>
          </cell>
          <cell r="O124">
            <v>1.022</v>
          </cell>
          <cell r="P124">
            <v>1.3580000000000001</v>
          </cell>
          <cell r="Q124">
            <v>54.217099999999995</v>
          </cell>
          <cell r="R124">
            <v>18.953834999999998</v>
          </cell>
          <cell r="S124">
            <v>15.759670000000002</v>
          </cell>
          <cell r="T124">
            <v>30.568814618686865</v>
          </cell>
          <cell r="U124">
            <v>42.303070707070702</v>
          </cell>
          <cell r="V124">
            <v>54.217099999999995</v>
          </cell>
          <cell r="W124">
            <v>18.953834999999998</v>
          </cell>
          <cell r="X124">
            <v>15.759670000000002</v>
          </cell>
          <cell r="Y124">
            <v>30.568814618686865</v>
          </cell>
          <cell r="Z124">
            <v>1</v>
          </cell>
          <cell r="AA124">
            <v>118</v>
          </cell>
          <cell r="AB124" t="str">
            <v>ANCASH</v>
          </cell>
          <cell r="AC124">
            <v>2</v>
          </cell>
          <cell r="AD124" t="str">
            <v>COSTA</v>
          </cell>
          <cell r="AE124">
            <v>4</v>
          </cell>
          <cell r="AF124" t="str">
            <v>No aplica</v>
          </cell>
          <cell r="AG124" t="str">
            <v>SEIN</v>
          </cell>
          <cell r="AH124">
            <v>3</v>
          </cell>
          <cell r="AI124" t="str">
            <v>Huallanca</v>
          </cell>
          <cell r="AJ124">
            <v>138</v>
          </cell>
          <cell r="AK124">
            <v>4</v>
          </cell>
          <cell r="AL124">
            <v>4</v>
          </cell>
          <cell r="AM124">
            <v>4</v>
          </cell>
          <cell r="AN124">
            <v>4</v>
          </cell>
          <cell r="AO124">
            <v>5</v>
          </cell>
          <cell r="AP124">
            <v>5</v>
          </cell>
          <cell r="AQ124">
            <v>5</v>
          </cell>
          <cell r="AR124">
            <v>5</v>
          </cell>
          <cell r="AS124">
            <v>5</v>
          </cell>
          <cell r="AT124">
            <v>5</v>
          </cell>
          <cell r="AU124">
            <v>5</v>
          </cell>
        </row>
        <row r="125">
          <cell r="B125" t="str">
            <v>PL0126</v>
          </cell>
          <cell r="C125" t="str">
            <v>HUARI</v>
          </cell>
          <cell r="D125" t="str">
            <v>ELNM</v>
          </cell>
          <cell r="E125">
            <v>5</v>
          </cell>
          <cell r="F125" t="b">
            <v>0</v>
          </cell>
          <cell r="G125" t="str">
            <v>SEIN</v>
          </cell>
          <cell r="H125">
            <v>3</v>
          </cell>
          <cell r="I125" t="str">
            <v>HUALLANCA</v>
          </cell>
          <cell r="J125">
            <v>138</v>
          </cell>
          <cell r="K125">
            <v>53.05</v>
          </cell>
          <cell r="L125">
            <v>17.07</v>
          </cell>
          <cell r="M125">
            <v>13.940000000000001</v>
          </cell>
          <cell r="N125">
            <v>1.0205</v>
          </cell>
          <cell r="O125">
            <v>1.022</v>
          </cell>
          <cell r="P125">
            <v>1.3580000000000001</v>
          </cell>
          <cell r="Q125">
            <v>54.217099999999995</v>
          </cell>
          <cell r="R125">
            <v>18.953834999999998</v>
          </cell>
          <cell r="S125">
            <v>15.759670000000002</v>
          </cell>
          <cell r="T125">
            <v>30.568814618686865</v>
          </cell>
          <cell r="U125">
            <v>42.303070707070702</v>
          </cell>
          <cell r="V125">
            <v>54.217099999999995</v>
          </cell>
          <cell r="W125">
            <v>18.953834999999998</v>
          </cell>
          <cell r="X125">
            <v>15.759670000000002</v>
          </cell>
          <cell r="Y125">
            <v>30.568814618686865</v>
          </cell>
          <cell r="Z125">
            <v>1</v>
          </cell>
          <cell r="AA125">
            <v>119</v>
          </cell>
          <cell r="AB125" t="str">
            <v>ANCASH</v>
          </cell>
          <cell r="AC125">
            <v>2</v>
          </cell>
          <cell r="AD125" t="str">
            <v>COSTA</v>
          </cell>
          <cell r="AE125">
            <v>5</v>
          </cell>
          <cell r="AF125">
            <v>40734</v>
          </cell>
          <cell r="AG125" t="str">
            <v>SEIN</v>
          </cell>
          <cell r="AH125">
            <v>3</v>
          </cell>
          <cell r="AI125" t="str">
            <v>HUALLANCA</v>
          </cell>
          <cell r="AJ125">
            <v>138</v>
          </cell>
          <cell r="AK125">
            <v>4</v>
          </cell>
          <cell r="AL125">
            <v>4</v>
          </cell>
          <cell r="AM125">
            <v>4</v>
          </cell>
          <cell r="AN125">
            <v>4</v>
          </cell>
          <cell r="AO125">
            <v>5</v>
          </cell>
          <cell r="AP125">
            <v>5</v>
          </cell>
          <cell r="AQ125">
            <v>5</v>
          </cell>
          <cell r="AR125">
            <v>5</v>
          </cell>
          <cell r="AS125">
            <v>5</v>
          </cell>
          <cell r="AT125">
            <v>5</v>
          </cell>
          <cell r="AU125">
            <v>5</v>
          </cell>
        </row>
        <row r="126">
          <cell r="B126" t="str">
            <v>PL0129</v>
          </cell>
          <cell r="C126" t="str">
            <v>CHIQUIÁN</v>
          </cell>
          <cell r="D126" t="str">
            <v>ELNM</v>
          </cell>
          <cell r="E126">
            <v>6</v>
          </cell>
          <cell r="F126" t="b">
            <v>0</v>
          </cell>
          <cell r="G126" t="str">
            <v>AISL</v>
          </cell>
          <cell r="H126">
            <v>0</v>
          </cell>
          <cell r="I126" t="str">
            <v>Hidrandina</v>
          </cell>
          <cell r="J126" t="str">
            <v>MT</v>
          </cell>
          <cell r="K126">
            <v>22.6</v>
          </cell>
          <cell r="L126">
            <v>11.54</v>
          </cell>
          <cell r="M126">
            <v>11.54</v>
          </cell>
          <cell r="N126">
            <v>1</v>
          </cell>
          <cell r="O126">
            <v>1</v>
          </cell>
          <cell r="P126">
            <v>0</v>
          </cell>
          <cell r="Q126">
            <v>22.6</v>
          </cell>
          <cell r="R126">
            <v>11.54</v>
          </cell>
          <cell r="S126">
            <v>11.54</v>
          </cell>
          <cell r="T126">
            <v>17.247070707070705</v>
          </cell>
          <cell r="U126">
            <v>42.303070707070702</v>
          </cell>
          <cell r="V126">
            <v>22.6</v>
          </cell>
          <cell r="W126">
            <v>11.54</v>
          </cell>
          <cell r="X126">
            <v>11.54</v>
          </cell>
          <cell r="Y126">
            <v>17.247070707070705</v>
          </cell>
          <cell r="Z126">
            <v>1</v>
          </cell>
          <cell r="AA126">
            <v>120</v>
          </cell>
          <cell r="AB126" t="str">
            <v>ANCASH</v>
          </cell>
          <cell r="AC126">
            <v>2</v>
          </cell>
          <cell r="AD126" t="str">
            <v>COSTA</v>
          </cell>
          <cell r="AE126">
            <v>6</v>
          </cell>
          <cell r="AF126" t="str">
            <v>No aplica</v>
          </cell>
          <cell r="AG126" t="str">
            <v>AISL</v>
          </cell>
          <cell r="AI126" t="str">
            <v>Hidrandina</v>
          </cell>
          <cell r="AJ126" t="str">
            <v>MT</v>
          </cell>
          <cell r="AK126">
            <v>4</v>
          </cell>
          <cell r="AL126">
            <v>4</v>
          </cell>
          <cell r="AM126">
            <v>4</v>
          </cell>
          <cell r="AN126">
            <v>4</v>
          </cell>
          <cell r="AO126">
            <v>6</v>
          </cell>
          <cell r="AP126">
            <v>6</v>
          </cell>
          <cell r="AQ126">
            <v>6</v>
          </cell>
          <cell r="AR126">
            <v>6</v>
          </cell>
          <cell r="AS126">
            <v>6</v>
          </cell>
          <cell r="AT126">
            <v>6</v>
          </cell>
          <cell r="AU126">
            <v>6</v>
          </cell>
        </row>
        <row r="127">
          <cell r="B127" t="str">
            <v>PL0131</v>
          </cell>
          <cell r="C127" t="str">
            <v>NAMORA</v>
          </cell>
          <cell r="D127" t="str">
            <v>ELNM</v>
          </cell>
          <cell r="E127">
            <v>4</v>
          </cell>
          <cell r="F127" t="b">
            <v>0</v>
          </cell>
          <cell r="G127" t="str">
            <v>SEIN</v>
          </cell>
          <cell r="H127">
            <v>3</v>
          </cell>
          <cell r="I127" t="str">
            <v>Guadalupe</v>
          </cell>
          <cell r="J127">
            <v>60</v>
          </cell>
          <cell r="K127">
            <v>53.05</v>
          </cell>
          <cell r="L127">
            <v>17.709999999999997</v>
          </cell>
          <cell r="M127">
            <v>14.360000000000001</v>
          </cell>
          <cell r="N127">
            <v>1.0150999999999999</v>
          </cell>
          <cell r="O127">
            <v>1.0149999999999999</v>
          </cell>
          <cell r="P127">
            <v>1.3580000000000001</v>
          </cell>
          <cell r="Q127">
            <v>53.845749999999995</v>
          </cell>
          <cell r="R127">
            <v>19.511320999999995</v>
          </cell>
          <cell r="S127">
            <v>16.110735999999999</v>
          </cell>
          <cell r="T127">
            <v>30.89835236616161</v>
          </cell>
          <cell r="U127">
            <v>42.303070707070702</v>
          </cell>
          <cell r="V127">
            <v>53.845749999999995</v>
          </cell>
          <cell r="W127">
            <v>19.511320999999995</v>
          </cell>
          <cell r="X127">
            <v>16.110735999999999</v>
          </cell>
          <cell r="Y127">
            <v>30.89835236616161</v>
          </cell>
          <cell r="Z127">
            <v>1</v>
          </cell>
          <cell r="AA127">
            <v>121</v>
          </cell>
          <cell r="AB127" t="str">
            <v>CAJAMARCA</v>
          </cell>
          <cell r="AC127">
            <v>6</v>
          </cell>
          <cell r="AD127" t="str">
            <v>SIERRA</v>
          </cell>
          <cell r="AE127">
            <v>4</v>
          </cell>
          <cell r="AF127" t="str">
            <v>No aplica</v>
          </cell>
          <cell r="AG127" t="str">
            <v>SEIN</v>
          </cell>
          <cell r="AH127">
            <v>3</v>
          </cell>
          <cell r="AI127" t="str">
            <v>Guadalupe</v>
          </cell>
          <cell r="AJ127">
            <v>60</v>
          </cell>
          <cell r="AK127">
            <v>4</v>
          </cell>
          <cell r="AL127">
            <v>4</v>
          </cell>
          <cell r="AM127">
            <v>4</v>
          </cell>
          <cell r="AN127">
            <v>4</v>
          </cell>
          <cell r="AO127">
            <v>4</v>
          </cell>
          <cell r="AP127">
            <v>4</v>
          </cell>
          <cell r="AQ127">
            <v>4</v>
          </cell>
          <cell r="AR127">
            <v>4</v>
          </cell>
          <cell r="AS127">
            <v>4</v>
          </cell>
          <cell r="AT127">
            <v>4</v>
          </cell>
          <cell r="AU127">
            <v>4</v>
          </cell>
        </row>
        <row r="128">
          <cell r="B128" t="str">
            <v>PL0132</v>
          </cell>
          <cell r="C128" t="str">
            <v>TAYABAMBA</v>
          </cell>
          <cell r="D128" t="str">
            <v>ELNM</v>
          </cell>
          <cell r="E128">
            <v>4</v>
          </cell>
          <cell r="F128" t="b">
            <v>0</v>
          </cell>
          <cell r="G128" t="str">
            <v>SEIN</v>
          </cell>
          <cell r="H128">
            <v>3</v>
          </cell>
          <cell r="I128" t="str">
            <v>Huallanca</v>
          </cell>
          <cell r="J128">
            <v>138</v>
          </cell>
          <cell r="K128">
            <v>53.05</v>
          </cell>
          <cell r="L128">
            <v>17.07</v>
          </cell>
          <cell r="M128">
            <v>13.940000000000001</v>
          </cell>
          <cell r="N128">
            <v>1.0205</v>
          </cell>
          <cell r="O128">
            <v>1.022</v>
          </cell>
          <cell r="P128">
            <v>1.3580000000000001</v>
          </cell>
          <cell r="Q128">
            <v>54.217099999999995</v>
          </cell>
          <cell r="R128">
            <v>18.953834999999998</v>
          </cell>
          <cell r="S128">
            <v>15.759670000000002</v>
          </cell>
          <cell r="T128">
            <v>30.568814618686865</v>
          </cell>
          <cell r="U128">
            <v>42.303070707070702</v>
          </cell>
          <cell r="V128">
            <v>54.217099999999995</v>
          </cell>
          <cell r="W128">
            <v>18.953834999999998</v>
          </cell>
          <cell r="X128">
            <v>15.759670000000002</v>
          </cell>
          <cell r="Y128">
            <v>30.568814618686865</v>
          </cell>
          <cell r="Z128">
            <v>1</v>
          </cell>
          <cell r="AA128">
            <v>122</v>
          </cell>
          <cell r="AB128" t="str">
            <v>LA LIBERTAD</v>
          </cell>
          <cell r="AC128">
            <v>14</v>
          </cell>
          <cell r="AD128" t="str">
            <v>COSTA</v>
          </cell>
          <cell r="AE128">
            <v>4</v>
          </cell>
          <cell r="AF128" t="str">
            <v>No aplica</v>
          </cell>
          <cell r="AG128" t="str">
            <v>SEIN</v>
          </cell>
          <cell r="AH128">
            <v>3</v>
          </cell>
          <cell r="AI128" t="str">
            <v>Huallanca</v>
          </cell>
          <cell r="AJ128">
            <v>138</v>
          </cell>
          <cell r="AK128">
            <v>4</v>
          </cell>
          <cell r="AL128">
            <v>4</v>
          </cell>
          <cell r="AM128">
            <v>4</v>
          </cell>
          <cell r="AN128">
            <v>4</v>
          </cell>
          <cell r="AO128">
            <v>4</v>
          </cell>
          <cell r="AP128">
            <v>4</v>
          </cell>
          <cell r="AQ128">
            <v>4</v>
          </cell>
          <cell r="AR128">
            <v>4</v>
          </cell>
          <cell r="AS128">
            <v>5</v>
          </cell>
          <cell r="AT128">
            <v>4</v>
          </cell>
          <cell r="AU128">
            <v>4</v>
          </cell>
        </row>
        <row r="129">
          <cell r="B129" t="str">
            <v>PL0168</v>
          </cell>
          <cell r="C129" t="str">
            <v>TRUJILLO RURAL</v>
          </cell>
          <cell r="D129" t="str">
            <v>ELNM</v>
          </cell>
          <cell r="E129">
            <v>4</v>
          </cell>
          <cell r="F129" t="b">
            <v>0</v>
          </cell>
          <cell r="G129" t="str">
            <v>SEIN</v>
          </cell>
          <cell r="H129">
            <v>3</v>
          </cell>
          <cell r="I129" t="str">
            <v>Trujillo Norte</v>
          </cell>
          <cell r="J129">
            <v>220</v>
          </cell>
          <cell r="K129">
            <v>53.05</v>
          </cell>
          <cell r="L129">
            <v>17.57</v>
          </cell>
          <cell r="M129">
            <v>14.280000000000001</v>
          </cell>
          <cell r="N129">
            <v>1.0205</v>
          </cell>
          <cell r="O129">
            <v>1.022</v>
          </cell>
          <cell r="P129">
            <v>1.3580000000000001</v>
          </cell>
          <cell r="Q129">
            <v>54.217099999999995</v>
          </cell>
          <cell r="R129">
            <v>19.464084999999997</v>
          </cell>
          <cell r="S129">
            <v>16.106640000000002</v>
          </cell>
          <cell r="T129">
            <v>30.972932618686869</v>
          </cell>
          <cell r="U129">
            <v>42.303070707070702</v>
          </cell>
          <cell r="V129">
            <v>54.217099999999995</v>
          </cell>
          <cell r="W129">
            <v>19.464084999999997</v>
          </cell>
          <cell r="X129">
            <v>16.106640000000002</v>
          </cell>
          <cell r="Y129">
            <v>30.972932618686869</v>
          </cell>
          <cell r="Z129">
            <v>1</v>
          </cell>
          <cell r="AA129">
            <v>123</v>
          </cell>
          <cell r="AB129" t="str">
            <v>LA LIBERTAD</v>
          </cell>
          <cell r="AC129">
            <v>14</v>
          </cell>
          <cell r="AD129" t="str">
            <v>COSTA</v>
          </cell>
          <cell r="AE129">
            <v>4</v>
          </cell>
          <cell r="AF129" t="str">
            <v>No aplica</v>
          </cell>
          <cell r="AG129" t="str">
            <v>SEIN</v>
          </cell>
          <cell r="AH129">
            <v>3</v>
          </cell>
          <cell r="AI129" t="str">
            <v>Trujillo Norte</v>
          </cell>
          <cell r="AJ129">
            <v>220</v>
          </cell>
          <cell r="AK129">
            <v>4</v>
          </cell>
          <cell r="AL129">
            <v>4</v>
          </cell>
          <cell r="AM129">
            <v>4</v>
          </cell>
          <cell r="AN129">
            <v>4</v>
          </cell>
          <cell r="AO129">
            <v>4</v>
          </cell>
          <cell r="AP129">
            <v>4</v>
          </cell>
          <cell r="AQ129">
            <v>4</v>
          </cell>
          <cell r="AR129">
            <v>4</v>
          </cell>
          <cell r="AS129">
            <v>4</v>
          </cell>
          <cell r="AT129">
            <v>4</v>
          </cell>
          <cell r="AU129">
            <v>4</v>
          </cell>
        </row>
        <row r="130">
          <cell r="B130" t="str">
            <v>PL0169</v>
          </cell>
          <cell r="C130" t="str">
            <v>CASMA RURAL</v>
          </cell>
          <cell r="D130" t="str">
            <v>ELNM</v>
          </cell>
          <cell r="E130">
            <v>4</v>
          </cell>
          <cell r="F130" t="b">
            <v>0</v>
          </cell>
          <cell r="G130" t="str">
            <v>SEIN</v>
          </cell>
          <cell r="H130">
            <v>3</v>
          </cell>
          <cell r="I130" t="str">
            <v>Chimbote 1</v>
          </cell>
          <cell r="J130">
            <v>138</v>
          </cell>
          <cell r="K130">
            <v>53.05</v>
          </cell>
          <cell r="L130">
            <v>17.509999999999998</v>
          </cell>
          <cell r="M130">
            <v>14.25</v>
          </cell>
          <cell r="N130">
            <v>1.0205</v>
          </cell>
          <cell r="O130">
            <v>1.022</v>
          </cell>
          <cell r="P130">
            <v>1.3580000000000001</v>
          </cell>
          <cell r="Q130">
            <v>54.217099999999995</v>
          </cell>
          <cell r="R130">
            <v>19.402854999999995</v>
          </cell>
          <cell r="S130">
            <v>16.076024999999998</v>
          </cell>
          <cell r="T130">
            <v>30.931602368686864</v>
          </cell>
          <cell r="U130">
            <v>42.303070707070702</v>
          </cell>
          <cell r="V130">
            <v>54.217099999999995</v>
          </cell>
          <cell r="W130">
            <v>19.402854999999995</v>
          </cell>
          <cell r="X130">
            <v>16.076024999999998</v>
          </cell>
          <cell r="Y130">
            <v>30.931602368686864</v>
          </cell>
          <cell r="Z130">
            <v>1</v>
          </cell>
          <cell r="AA130">
            <v>124</v>
          </cell>
          <cell r="AB130" t="str">
            <v>ANCASH</v>
          </cell>
          <cell r="AC130">
            <v>2</v>
          </cell>
          <cell r="AD130" t="str">
            <v>COSTA</v>
          </cell>
          <cell r="AE130">
            <v>4</v>
          </cell>
          <cell r="AF130" t="str">
            <v>No aplica</v>
          </cell>
          <cell r="AG130" t="str">
            <v>SEIN</v>
          </cell>
          <cell r="AH130">
            <v>3</v>
          </cell>
          <cell r="AI130" t="str">
            <v>Chimbote 1</v>
          </cell>
          <cell r="AJ130">
            <v>138</v>
          </cell>
          <cell r="AK130">
            <v>4</v>
          </cell>
          <cell r="AL130">
            <v>4</v>
          </cell>
          <cell r="AM130">
            <v>4</v>
          </cell>
          <cell r="AN130">
            <v>4</v>
          </cell>
          <cell r="AO130">
            <v>4</v>
          </cell>
          <cell r="AP130">
            <v>4</v>
          </cell>
          <cell r="AQ130">
            <v>4</v>
          </cell>
          <cell r="AR130">
            <v>4</v>
          </cell>
          <cell r="AS130">
            <v>4</v>
          </cell>
          <cell r="AT130">
            <v>4</v>
          </cell>
          <cell r="AU130">
            <v>4</v>
          </cell>
        </row>
        <row r="131">
          <cell r="B131" t="str">
            <v>PL0230</v>
          </cell>
          <cell r="C131" t="str">
            <v>CAJAMARCA RURAL</v>
          </cell>
          <cell r="D131" t="str">
            <v>ELNM</v>
          </cell>
          <cell r="E131">
            <v>6</v>
          </cell>
          <cell r="F131" t="b">
            <v>0</v>
          </cell>
          <cell r="G131" t="str">
            <v>SEIN</v>
          </cell>
          <cell r="H131">
            <v>3</v>
          </cell>
          <cell r="I131" t="str">
            <v>Guadalupe</v>
          </cell>
          <cell r="J131">
            <v>60</v>
          </cell>
          <cell r="K131">
            <v>53.05</v>
          </cell>
          <cell r="L131">
            <v>17.709999999999997</v>
          </cell>
          <cell r="M131">
            <v>14.360000000000001</v>
          </cell>
          <cell r="N131">
            <v>1.0150999999999999</v>
          </cell>
          <cell r="O131">
            <v>1.0149999999999999</v>
          </cell>
          <cell r="P131">
            <v>1.3580000000000001</v>
          </cell>
          <cell r="Q131">
            <v>53.845749999999995</v>
          </cell>
          <cell r="R131">
            <v>19.511320999999995</v>
          </cell>
          <cell r="S131">
            <v>16.110735999999999</v>
          </cell>
          <cell r="T131">
            <v>30.89835236616161</v>
          </cell>
          <cell r="U131">
            <v>42.303070707070702</v>
          </cell>
          <cell r="V131">
            <v>53.845749999999995</v>
          </cell>
          <cell r="W131">
            <v>19.511320999999995</v>
          </cell>
          <cell r="X131">
            <v>16.110735999999999</v>
          </cell>
          <cell r="Y131">
            <v>30.89835236616161</v>
          </cell>
          <cell r="Z131">
            <v>1</v>
          </cell>
          <cell r="AA131">
            <v>125</v>
          </cell>
          <cell r="AB131" t="str">
            <v>CAJAMARCA</v>
          </cell>
          <cell r="AC131">
            <v>6</v>
          </cell>
          <cell r="AD131" t="str">
            <v>SIERRA</v>
          </cell>
          <cell r="AE131">
            <v>6</v>
          </cell>
          <cell r="AF131" t="str">
            <v>No aplica</v>
          </cell>
          <cell r="AG131" t="str">
            <v>SEIN</v>
          </cell>
          <cell r="AH131">
            <v>3</v>
          </cell>
          <cell r="AI131" t="str">
            <v>Guadalupe</v>
          </cell>
          <cell r="AJ131">
            <v>60</v>
          </cell>
          <cell r="AK131">
            <v>4</v>
          </cell>
          <cell r="AL131">
            <v>4</v>
          </cell>
          <cell r="AM131">
            <v>4</v>
          </cell>
          <cell r="AN131">
            <v>4</v>
          </cell>
          <cell r="AO131">
            <v>6</v>
          </cell>
          <cell r="AP131">
            <v>6</v>
          </cell>
          <cell r="AQ131">
            <v>6</v>
          </cell>
          <cell r="AR131">
            <v>6</v>
          </cell>
          <cell r="AS131">
            <v>4</v>
          </cell>
          <cell r="AT131">
            <v>4</v>
          </cell>
          <cell r="AU131">
            <v>4</v>
          </cell>
        </row>
        <row r="132">
          <cell r="B132" t="str">
            <v>PL0255</v>
          </cell>
          <cell r="C132" t="str">
            <v>CAJAMARCA BAJA DENSIDAD</v>
          </cell>
          <cell r="D132" t="str">
            <v>ELNM</v>
          </cell>
          <cell r="E132">
            <v>6</v>
          </cell>
          <cell r="F132" t="b">
            <v>0</v>
          </cell>
          <cell r="G132" t="str">
            <v>SEIN</v>
          </cell>
          <cell r="H132">
            <v>3</v>
          </cell>
          <cell r="I132" t="str">
            <v>Guadalupe</v>
          </cell>
          <cell r="J132">
            <v>60</v>
          </cell>
          <cell r="K132">
            <v>53.05</v>
          </cell>
          <cell r="L132">
            <v>17.709999999999997</v>
          </cell>
          <cell r="M132">
            <v>14.360000000000001</v>
          </cell>
          <cell r="N132">
            <v>1.0150999999999999</v>
          </cell>
          <cell r="O132">
            <v>1.0149999999999999</v>
          </cell>
          <cell r="P132">
            <v>1.3580000000000001</v>
          </cell>
          <cell r="Q132">
            <v>53.845749999999995</v>
          </cell>
          <cell r="R132">
            <v>19.511320999999995</v>
          </cell>
          <cell r="S132">
            <v>16.110735999999999</v>
          </cell>
          <cell r="T132">
            <v>30.89835236616161</v>
          </cell>
          <cell r="U132">
            <v>42.303070707070702</v>
          </cell>
          <cell r="V132">
            <v>53.845749999999995</v>
          </cell>
          <cell r="W132">
            <v>19.511320999999995</v>
          </cell>
          <cell r="X132">
            <v>16.110735999999999</v>
          </cell>
          <cell r="Y132">
            <v>30.89835236616161</v>
          </cell>
          <cell r="Z132">
            <v>1</v>
          </cell>
          <cell r="AA132">
            <v>126</v>
          </cell>
          <cell r="AB132" t="str">
            <v>CAJAMARCA</v>
          </cell>
          <cell r="AC132">
            <v>6</v>
          </cell>
          <cell r="AD132" t="str">
            <v>SIERRA</v>
          </cell>
          <cell r="AE132">
            <v>6</v>
          </cell>
          <cell r="AF132" t="str">
            <v>No aplica</v>
          </cell>
          <cell r="AG132" t="str">
            <v>SEIN</v>
          </cell>
          <cell r="AH132">
            <v>3</v>
          </cell>
          <cell r="AI132" t="str">
            <v>Guadalupe</v>
          </cell>
          <cell r="AJ132">
            <v>60</v>
          </cell>
          <cell r="AK132">
            <v>4</v>
          </cell>
          <cell r="AL132">
            <v>4</v>
          </cell>
          <cell r="AM132">
            <v>4</v>
          </cell>
          <cell r="AN132">
            <v>4</v>
          </cell>
          <cell r="AO132">
            <v>6</v>
          </cell>
          <cell r="AP132">
            <v>6</v>
          </cell>
          <cell r="AQ132">
            <v>6</v>
          </cell>
          <cell r="AR132">
            <v>6</v>
          </cell>
          <cell r="AS132">
            <v>3</v>
          </cell>
          <cell r="AT132">
            <v>5</v>
          </cell>
          <cell r="AU132">
            <v>5</v>
          </cell>
        </row>
        <row r="133">
          <cell r="B133" t="str">
            <v>PL0256</v>
          </cell>
          <cell r="C133" t="str">
            <v>CHIMBOTE RURAL</v>
          </cell>
          <cell r="D133" t="str">
            <v>ELNM</v>
          </cell>
          <cell r="E133">
            <v>5</v>
          </cell>
          <cell r="F133" t="b">
            <v>0</v>
          </cell>
          <cell r="G133" t="str">
            <v>SEIN</v>
          </cell>
          <cell r="H133">
            <v>3</v>
          </cell>
          <cell r="I133" t="str">
            <v>Chimbote 1</v>
          </cell>
          <cell r="J133">
            <v>138</v>
          </cell>
          <cell r="K133">
            <v>53.05</v>
          </cell>
          <cell r="L133">
            <v>17.509999999999998</v>
          </cell>
          <cell r="M133">
            <v>14.25</v>
          </cell>
          <cell r="N133">
            <v>1.0205</v>
          </cell>
          <cell r="O133">
            <v>1.022</v>
          </cell>
          <cell r="P133">
            <v>1.3580000000000001</v>
          </cell>
          <cell r="Q133">
            <v>54.217099999999995</v>
          </cell>
          <cell r="R133">
            <v>19.402854999999995</v>
          </cell>
          <cell r="S133">
            <v>16.076024999999998</v>
          </cell>
          <cell r="T133">
            <v>30.931602368686864</v>
          </cell>
          <cell r="U133">
            <v>42.303070707070702</v>
          </cell>
          <cell r="V133">
            <v>54.217099999999995</v>
          </cell>
          <cell r="W133">
            <v>19.402854999999995</v>
          </cell>
          <cell r="X133">
            <v>16.076024999999998</v>
          </cell>
          <cell r="Y133">
            <v>30.931602368686864</v>
          </cell>
          <cell r="Z133">
            <v>1</v>
          </cell>
          <cell r="AA133">
            <v>127</v>
          </cell>
          <cell r="AB133" t="str">
            <v>ANCASH</v>
          </cell>
          <cell r="AC133">
            <v>2</v>
          </cell>
          <cell r="AD133" t="str">
            <v>COSTA</v>
          </cell>
          <cell r="AE133">
            <v>5</v>
          </cell>
          <cell r="AF133" t="str">
            <v>No aplica</v>
          </cell>
          <cell r="AG133" t="str">
            <v>SEIN</v>
          </cell>
          <cell r="AH133">
            <v>3</v>
          </cell>
          <cell r="AI133" t="str">
            <v>Chimbote 1</v>
          </cell>
          <cell r="AJ133">
            <v>138</v>
          </cell>
          <cell r="AK133">
            <v>4</v>
          </cell>
          <cell r="AL133">
            <v>4</v>
          </cell>
          <cell r="AM133">
            <v>4</v>
          </cell>
          <cell r="AN133">
            <v>4</v>
          </cell>
          <cell r="AO133">
            <v>5</v>
          </cell>
          <cell r="AP133">
            <v>5</v>
          </cell>
          <cell r="AQ133">
            <v>5</v>
          </cell>
          <cell r="AR133">
            <v>5</v>
          </cell>
          <cell r="AS133">
            <v>5</v>
          </cell>
          <cell r="AT133">
            <v>5</v>
          </cell>
          <cell r="AU133">
            <v>5</v>
          </cell>
        </row>
        <row r="134">
          <cell r="B134" t="str">
            <v>PL0257</v>
          </cell>
          <cell r="C134" t="str">
            <v>CATILLUC</v>
          </cell>
          <cell r="D134" t="str">
            <v>ELNM</v>
          </cell>
          <cell r="E134">
            <v>4</v>
          </cell>
          <cell r="F134" t="b">
            <v>0</v>
          </cell>
          <cell r="G134" t="str">
            <v>SEIN</v>
          </cell>
          <cell r="H134">
            <v>3</v>
          </cell>
          <cell r="I134" t="str">
            <v>Guadalupe</v>
          </cell>
          <cell r="J134">
            <v>60</v>
          </cell>
          <cell r="K134">
            <v>53.05</v>
          </cell>
          <cell r="L134">
            <v>17.709999999999997</v>
          </cell>
          <cell r="M134">
            <v>14.360000000000001</v>
          </cell>
          <cell r="N134">
            <v>1.0150999999999999</v>
          </cell>
          <cell r="O134">
            <v>1.0149999999999999</v>
          </cell>
          <cell r="P134">
            <v>1.3580000000000001</v>
          </cell>
          <cell r="Q134">
            <v>53.845749999999995</v>
          </cell>
          <cell r="R134">
            <v>19.511320999999995</v>
          </cell>
          <cell r="S134">
            <v>16.110735999999999</v>
          </cell>
          <cell r="T134">
            <v>30.89835236616161</v>
          </cell>
          <cell r="U134">
            <v>42.303070707070702</v>
          </cell>
          <cell r="V134">
            <v>53.845749999999995</v>
          </cell>
          <cell r="W134">
            <v>19.511320999999995</v>
          </cell>
          <cell r="X134">
            <v>16.110735999999999</v>
          </cell>
          <cell r="Y134">
            <v>30.89835236616161</v>
          </cell>
          <cell r="Z134">
            <v>1</v>
          </cell>
          <cell r="AA134">
            <v>128</v>
          </cell>
          <cell r="AB134" t="str">
            <v>CAJAMARCA</v>
          </cell>
          <cell r="AC134">
            <v>6</v>
          </cell>
          <cell r="AD134" t="str">
            <v>SIERRA</v>
          </cell>
          <cell r="AE134">
            <v>4</v>
          </cell>
          <cell r="AF134">
            <v>41788</v>
          </cell>
          <cell r="AG134" t="str">
            <v>SEIN</v>
          </cell>
          <cell r="AI134" t="str">
            <v>Hidrandina</v>
          </cell>
          <cell r="AJ134" t="str">
            <v>MT</v>
          </cell>
          <cell r="AK134">
            <v>4</v>
          </cell>
          <cell r="AL134">
            <v>4</v>
          </cell>
          <cell r="AM134">
            <v>4</v>
          </cell>
          <cell r="AN134">
            <v>4</v>
          </cell>
          <cell r="AO134">
            <v>4</v>
          </cell>
          <cell r="AP134">
            <v>4</v>
          </cell>
          <cell r="AQ134">
            <v>4</v>
          </cell>
          <cell r="AR134">
            <v>4</v>
          </cell>
          <cell r="AS134">
            <v>4</v>
          </cell>
          <cell r="AT134">
            <v>4</v>
          </cell>
          <cell r="AU134">
            <v>4</v>
          </cell>
        </row>
        <row r="135">
          <cell r="B135" t="str">
            <v>PL1168</v>
          </cell>
          <cell r="C135" t="str">
            <v>OTUZCO-MOTIL-FLORIDA</v>
          </cell>
          <cell r="D135" t="str">
            <v>ELNM</v>
          </cell>
          <cell r="E135">
            <v>4</v>
          </cell>
          <cell r="F135" t="b">
            <v>0</v>
          </cell>
          <cell r="G135" t="str">
            <v>SEIN</v>
          </cell>
          <cell r="H135">
            <v>3</v>
          </cell>
          <cell r="I135" t="str">
            <v>Trujillo Norte</v>
          </cell>
          <cell r="J135">
            <v>220</v>
          </cell>
          <cell r="K135">
            <v>53.05</v>
          </cell>
          <cell r="L135">
            <v>17.57</v>
          </cell>
          <cell r="M135">
            <v>14.280000000000001</v>
          </cell>
          <cell r="N135">
            <v>1.0205</v>
          </cell>
          <cell r="O135">
            <v>1.022</v>
          </cell>
          <cell r="P135">
            <v>1.3580000000000001</v>
          </cell>
          <cell r="Q135">
            <v>54.217099999999995</v>
          </cell>
          <cell r="R135">
            <v>19.464084999999997</v>
          </cell>
          <cell r="S135">
            <v>16.106640000000002</v>
          </cell>
          <cell r="T135">
            <v>30.972932618686869</v>
          </cell>
          <cell r="U135">
            <v>42.303070707070702</v>
          </cell>
          <cell r="V135">
            <v>54.217099999999995</v>
          </cell>
          <cell r="W135">
            <v>19.464084999999997</v>
          </cell>
          <cell r="X135">
            <v>16.106640000000002</v>
          </cell>
          <cell r="Y135">
            <v>30.972932618686869</v>
          </cell>
          <cell r="Z135">
            <v>1</v>
          </cell>
          <cell r="AA135">
            <v>129</v>
          </cell>
          <cell r="AB135" t="str">
            <v>LA LIBERTAD</v>
          </cell>
          <cell r="AC135">
            <v>14</v>
          </cell>
          <cell r="AD135" t="str">
            <v>COSTA</v>
          </cell>
          <cell r="AE135">
            <v>4</v>
          </cell>
          <cell r="AF135" t="str">
            <v>No aplica</v>
          </cell>
          <cell r="AG135" t="str">
            <v>SEIN</v>
          </cell>
          <cell r="AH135">
            <v>3</v>
          </cell>
          <cell r="AI135" t="str">
            <v>Trujillo Norte</v>
          </cell>
          <cell r="AJ135">
            <v>220</v>
          </cell>
          <cell r="AK135">
            <v>4</v>
          </cell>
          <cell r="AL135">
            <v>4</v>
          </cell>
          <cell r="AM135">
            <v>4</v>
          </cell>
          <cell r="AN135">
            <v>4</v>
          </cell>
          <cell r="AO135">
            <v>4</v>
          </cell>
          <cell r="AP135">
            <v>4</v>
          </cell>
          <cell r="AQ135">
            <v>4</v>
          </cell>
          <cell r="AR135">
            <v>4</v>
          </cell>
          <cell r="AS135">
            <v>4</v>
          </cell>
          <cell r="AT135">
            <v>4</v>
          </cell>
          <cell r="AU135">
            <v>4</v>
          </cell>
        </row>
        <row r="136">
          <cell r="B136" t="str">
            <v>PL0121</v>
          </cell>
          <cell r="C136" t="str">
            <v>HUARMEY</v>
          </cell>
          <cell r="D136" t="str">
            <v>ELNM</v>
          </cell>
          <cell r="E136">
            <v>2</v>
          </cell>
          <cell r="F136" t="b">
            <v>0</v>
          </cell>
          <cell r="G136" t="str">
            <v>SEIN</v>
          </cell>
          <cell r="H136">
            <v>6</v>
          </cell>
          <cell r="I136" t="str">
            <v>Paramonga Nueva</v>
          </cell>
          <cell r="J136">
            <v>220</v>
          </cell>
          <cell r="K136">
            <v>53.05</v>
          </cell>
          <cell r="L136">
            <v>17.349999999999998</v>
          </cell>
          <cell r="M136">
            <v>14.14</v>
          </cell>
          <cell r="N136">
            <v>1.0193000000000001</v>
          </cell>
          <cell r="O136">
            <v>1.0230999999999999</v>
          </cell>
          <cell r="P136">
            <v>1.4605000000000001</v>
          </cell>
          <cell r="Q136">
            <v>54.275454999999994</v>
          </cell>
          <cell r="R136">
            <v>19.321254999999997</v>
          </cell>
          <cell r="S136">
            <v>16.049302000000001</v>
          </cell>
          <cell r="T136">
            <v>30.900408529797978</v>
          </cell>
          <cell r="U136">
            <v>42.303070707070702</v>
          </cell>
          <cell r="V136">
            <v>54.275454999999994</v>
          </cell>
          <cell r="W136">
            <v>19.321254999999997</v>
          </cell>
          <cell r="X136">
            <v>16.049302000000001</v>
          </cell>
          <cell r="Y136">
            <v>30.900408529797978</v>
          </cell>
          <cell r="Z136">
            <v>1</v>
          </cell>
          <cell r="AA136">
            <v>130</v>
          </cell>
          <cell r="AB136" t="str">
            <v>ANCASH</v>
          </cell>
          <cell r="AC136">
            <v>2</v>
          </cell>
          <cell r="AD136" t="str">
            <v>COSTA</v>
          </cell>
          <cell r="AE136">
            <v>2</v>
          </cell>
          <cell r="AF136" t="str">
            <v>No aplica</v>
          </cell>
          <cell r="AG136" t="str">
            <v>SEIN</v>
          </cell>
          <cell r="AH136">
            <v>6</v>
          </cell>
          <cell r="AI136" t="str">
            <v>Paramonga Nueva</v>
          </cell>
          <cell r="AJ136">
            <v>220</v>
          </cell>
          <cell r="AK136">
            <v>3</v>
          </cell>
          <cell r="AL136">
            <v>3</v>
          </cell>
          <cell r="AM136">
            <v>3</v>
          </cell>
          <cell r="AN136">
            <v>3</v>
          </cell>
          <cell r="AO136">
            <v>2</v>
          </cell>
          <cell r="AP136">
            <v>2</v>
          </cell>
          <cell r="AQ136">
            <v>2</v>
          </cell>
          <cell r="AR136">
            <v>2</v>
          </cell>
          <cell r="AS136">
            <v>3</v>
          </cell>
          <cell r="AT136">
            <v>4</v>
          </cell>
          <cell r="AU136">
            <v>4</v>
          </cell>
        </row>
        <row r="137">
          <cell r="B137" t="str">
            <v>PL0123</v>
          </cell>
          <cell r="C137" t="str">
            <v>CARAZ-CARHUAZ-HUARAZ</v>
          </cell>
          <cell r="D137" t="str">
            <v>ELNM</v>
          </cell>
          <cell r="E137">
            <v>3</v>
          </cell>
          <cell r="F137" t="b">
            <v>0</v>
          </cell>
          <cell r="G137" t="str">
            <v>SEIN</v>
          </cell>
          <cell r="H137">
            <v>3</v>
          </cell>
          <cell r="I137" t="str">
            <v>Huallanca</v>
          </cell>
          <cell r="J137">
            <v>138</v>
          </cell>
          <cell r="K137">
            <v>53.05</v>
          </cell>
          <cell r="L137">
            <v>17.07</v>
          </cell>
          <cell r="M137">
            <v>13.940000000000001</v>
          </cell>
          <cell r="N137">
            <v>1.0205</v>
          </cell>
          <cell r="O137">
            <v>1.022</v>
          </cell>
          <cell r="P137">
            <v>1.3580000000000001</v>
          </cell>
          <cell r="Q137">
            <v>54.217099999999995</v>
          </cell>
          <cell r="R137">
            <v>18.953834999999998</v>
          </cell>
          <cell r="S137">
            <v>15.759670000000002</v>
          </cell>
          <cell r="T137">
            <v>30.568814618686865</v>
          </cell>
          <cell r="U137">
            <v>42.303070707070702</v>
          </cell>
          <cell r="V137">
            <v>54.217099999999995</v>
          </cell>
          <cell r="W137">
            <v>18.953834999999998</v>
          </cell>
          <cell r="X137">
            <v>15.759670000000002</v>
          </cell>
          <cell r="Y137">
            <v>30.568814618686865</v>
          </cell>
          <cell r="Z137">
            <v>0.83050000000000002</v>
          </cell>
          <cell r="AA137">
            <v>131</v>
          </cell>
          <cell r="AB137" t="str">
            <v>ANCASH</v>
          </cell>
          <cell r="AC137">
            <v>2</v>
          </cell>
          <cell r="AD137" t="str">
            <v>COSTA</v>
          </cell>
          <cell r="AE137">
            <v>3</v>
          </cell>
          <cell r="AF137" t="str">
            <v>No aplica</v>
          </cell>
          <cell r="AG137" t="str">
            <v>SEIN</v>
          </cell>
          <cell r="AH137">
            <v>3</v>
          </cell>
          <cell r="AI137" t="str">
            <v>Huallanca</v>
          </cell>
          <cell r="AJ137">
            <v>138</v>
          </cell>
          <cell r="AK137">
            <v>3</v>
          </cell>
          <cell r="AL137">
            <v>3</v>
          </cell>
          <cell r="AM137">
            <v>3</v>
          </cell>
          <cell r="AN137">
            <v>3</v>
          </cell>
          <cell r="AO137">
            <v>3</v>
          </cell>
          <cell r="AP137">
            <v>3</v>
          </cell>
          <cell r="AQ137">
            <v>3</v>
          </cell>
          <cell r="AR137">
            <v>3</v>
          </cell>
          <cell r="AS137">
            <v>3</v>
          </cell>
          <cell r="AT137">
            <v>3</v>
          </cell>
          <cell r="AU137">
            <v>3</v>
          </cell>
        </row>
        <row r="138">
          <cell r="B138" t="str">
            <v>PL0253</v>
          </cell>
          <cell r="C138" t="str">
            <v>TRUJILLO BAJA DENSIDAD</v>
          </cell>
          <cell r="D138" t="str">
            <v>ELNM</v>
          </cell>
          <cell r="E138">
            <v>3</v>
          </cell>
          <cell r="F138" t="b">
            <v>0</v>
          </cell>
          <cell r="G138" t="str">
            <v>SEIN</v>
          </cell>
          <cell r="H138">
            <v>3</v>
          </cell>
          <cell r="I138" t="str">
            <v>Trujillo Norte</v>
          </cell>
          <cell r="J138">
            <v>220</v>
          </cell>
          <cell r="K138">
            <v>53.05</v>
          </cell>
          <cell r="L138">
            <v>17.57</v>
          </cell>
          <cell r="M138">
            <v>14.280000000000001</v>
          </cell>
          <cell r="N138">
            <v>1.0205</v>
          </cell>
          <cell r="O138">
            <v>1.022</v>
          </cell>
          <cell r="P138">
            <v>1.3580000000000001</v>
          </cell>
          <cell r="Q138">
            <v>54.217099999999995</v>
          </cell>
          <cell r="R138">
            <v>19.464084999999997</v>
          </cell>
          <cell r="S138">
            <v>16.106640000000002</v>
          </cell>
          <cell r="T138">
            <v>30.972932618686869</v>
          </cell>
          <cell r="U138">
            <v>42.303070707070702</v>
          </cell>
          <cell r="V138">
            <v>54.217099999999995</v>
          </cell>
          <cell r="W138">
            <v>19.464084999999997</v>
          </cell>
          <cell r="X138">
            <v>16.106640000000002</v>
          </cell>
          <cell r="Y138">
            <v>30.972932618686869</v>
          </cell>
          <cell r="Z138">
            <v>1</v>
          </cell>
          <cell r="AA138">
            <v>132</v>
          </cell>
          <cell r="AB138" t="str">
            <v>LA LIBERTAD</v>
          </cell>
          <cell r="AC138">
            <v>14</v>
          </cell>
          <cell r="AD138" t="str">
            <v>COSTA</v>
          </cell>
          <cell r="AE138">
            <v>3</v>
          </cell>
          <cell r="AF138" t="str">
            <v>No aplica</v>
          </cell>
          <cell r="AG138" t="str">
            <v>SEIN</v>
          </cell>
          <cell r="AH138">
            <v>3</v>
          </cell>
          <cell r="AI138" t="str">
            <v>Trujillo Norte</v>
          </cell>
          <cell r="AJ138">
            <v>220</v>
          </cell>
          <cell r="AK138">
            <v>3</v>
          </cell>
          <cell r="AL138">
            <v>3</v>
          </cell>
          <cell r="AM138">
            <v>3</v>
          </cell>
          <cell r="AN138">
            <v>3</v>
          </cell>
          <cell r="AO138">
            <v>3</v>
          </cell>
          <cell r="AP138">
            <v>3</v>
          </cell>
          <cell r="AQ138">
            <v>3</v>
          </cell>
          <cell r="AR138">
            <v>3</v>
          </cell>
          <cell r="AS138">
            <v>3</v>
          </cell>
          <cell r="AT138">
            <v>3</v>
          </cell>
          <cell r="AU138">
            <v>3</v>
          </cell>
        </row>
        <row r="139">
          <cell r="B139" t="str">
            <v>PL0254</v>
          </cell>
          <cell r="C139" t="str">
            <v>GUADALUPE RURAL</v>
          </cell>
          <cell r="D139" t="str">
            <v>ELNM</v>
          </cell>
          <cell r="E139">
            <v>3</v>
          </cell>
          <cell r="F139" t="b">
            <v>0</v>
          </cell>
          <cell r="G139" t="str">
            <v>SEIN</v>
          </cell>
          <cell r="H139">
            <v>3</v>
          </cell>
          <cell r="I139" t="str">
            <v>Guadalupe</v>
          </cell>
          <cell r="J139">
            <v>60</v>
          </cell>
          <cell r="K139">
            <v>53.05</v>
          </cell>
          <cell r="L139">
            <v>17.709999999999997</v>
          </cell>
          <cell r="M139">
            <v>14.360000000000001</v>
          </cell>
          <cell r="N139">
            <v>1.0150999999999999</v>
          </cell>
          <cell r="O139">
            <v>1.0149999999999999</v>
          </cell>
          <cell r="P139">
            <v>1.3580000000000001</v>
          </cell>
          <cell r="Q139">
            <v>53.845749999999995</v>
          </cell>
          <cell r="R139">
            <v>19.511320999999995</v>
          </cell>
          <cell r="S139">
            <v>16.110735999999999</v>
          </cell>
          <cell r="T139">
            <v>30.89835236616161</v>
          </cell>
          <cell r="U139">
            <v>42.303070707070702</v>
          </cell>
          <cell r="V139">
            <v>53.845749999999995</v>
          </cell>
          <cell r="W139">
            <v>19.511320999999995</v>
          </cell>
          <cell r="X139">
            <v>16.110735999999999</v>
          </cell>
          <cell r="Y139">
            <v>30.89835236616161</v>
          </cell>
          <cell r="Z139">
            <v>1</v>
          </cell>
          <cell r="AA139">
            <v>133</v>
          </cell>
          <cell r="AB139" t="str">
            <v>LA LIBERTAD</v>
          </cell>
          <cell r="AC139">
            <v>14</v>
          </cell>
          <cell r="AD139" t="str">
            <v>COSTA</v>
          </cell>
          <cell r="AE139">
            <v>3</v>
          </cell>
          <cell r="AF139" t="str">
            <v>No aplica</v>
          </cell>
          <cell r="AG139" t="str">
            <v>SEIN</v>
          </cell>
          <cell r="AH139">
            <v>3</v>
          </cell>
          <cell r="AI139" t="str">
            <v>Guadalupe</v>
          </cell>
          <cell r="AJ139">
            <v>60</v>
          </cell>
          <cell r="AK139">
            <v>3</v>
          </cell>
          <cell r="AL139">
            <v>3</v>
          </cell>
          <cell r="AM139">
            <v>3</v>
          </cell>
          <cell r="AN139">
            <v>3</v>
          </cell>
          <cell r="AO139">
            <v>3</v>
          </cell>
          <cell r="AP139">
            <v>3</v>
          </cell>
          <cell r="AQ139">
            <v>3</v>
          </cell>
          <cell r="AR139">
            <v>3</v>
          </cell>
          <cell r="AS139">
            <v>4</v>
          </cell>
          <cell r="AT139">
            <v>3</v>
          </cell>
          <cell r="AU139">
            <v>3</v>
          </cell>
        </row>
        <row r="140">
          <cell r="B140" t="str">
            <v>PL1122</v>
          </cell>
          <cell r="C140" t="str">
            <v>VIRÚ</v>
          </cell>
          <cell r="D140" t="str">
            <v>ELNM</v>
          </cell>
          <cell r="E140">
            <v>3</v>
          </cell>
          <cell r="F140" t="b">
            <v>0</v>
          </cell>
          <cell r="G140" t="str">
            <v>SEIN</v>
          </cell>
          <cell r="H140">
            <v>3</v>
          </cell>
          <cell r="I140" t="str">
            <v>Trujillo Norte</v>
          </cell>
          <cell r="J140">
            <v>220</v>
          </cell>
          <cell r="K140">
            <v>53.05</v>
          </cell>
          <cell r="L140">
            <v>17.57</v>
          </cell>
          <cell r="M140">
            <v>14.280000000000001</v>
          </cell>
          <cell r="N140">
            <v>1.0205</v>
          </cell>
          <cell r="O140">
            <v>1.022</v>
          </cell>
          <cell r="P140">
            <v>1.3580000000000001</v>
          </cell>
          <cell r="Q140">
            <v>54.217099999999995</v>
          </cell>
          <cell r="R140">
            <v>19.464084999999997</v>
          </cell>
          <cell r="S140">
            <v>16.106640000000002</v>
          </cell>
          <cell r="T140">
            <v>30.972932618686869</v>
          </cell>
          <cell r="U140">
            <v>42.303070707070702</v>
          </cell>
          <cell r="V140">
            <v>54.217099999999995</v>
          </cell>
          <cell r="W140">
            <v>19.464084999999997</v>
          </cell>
          <cell r="X140">
            <v>16.106640000000002</v>
          </cell>
          <cell r="Y140">
            <v>30.972932618686869</v>
          </cell>
          <cell r="Z140">
            <v>1</v>
          </cell>
          <cell r="AA140">
            <v>134</v>
          </cell>
          <cell r="AB140" t="str">
            <v>LA LIBERTAD</v>
          </cell>
          <cell r="AC140">
            <v>14</v>
          </cell>
          <cell r="AD140" t="str">
            <v>COSTA</v>
          </cell>
          <cell r="AE140">
            <v>3</v>
          </cell>
          <cell r="AF140" t="str">
            <v>No aplica</v>
          </cell>
          <cell r="AG140" t="str">
            <v>SEIN</v>
          </cell>
          <cell r="AH140">
            <v>3</v>
          </cell>
          <cell r="AI140" t="str">
            <v>Trujillo Norte</v>
          </cell>
          <cell r="AJ140">
            <v>220</v>
          </cell>
          <cell r="AK140">
            <v>3</v>
          </cell>
          <cell r="AL140">
            <v>3</v>
          </cell>
          <cell r="AM140">
            <v>3</v>
          </cell>
          <cell r="AN140">
            <v>3</v>
          </cell>
          <cell r="AO140">
            <v>3</v>
          </cell>
          <cell r="AP140">
            <v>3</v>
          </cell>
          <cell r="AQ140">
            <v>3</v>
          </cell>
          <cell r="AR140">
            <v>3</v>
          </cell>
          <cell r="AS140">
            <v>3</v>
          </cell>
          <cell r="AT140">
            <v>3</v>
          </cell>
          <cell r="AU140">
            <v>3</v>
          </cell>
        </row>
        <row r="141">
          <cell r="B141" t="str">
            <v>PL1230</v>
          </cell>
          <cell r="C141" t="str">
            <v>CAJABAMBA</v>
          </cell>
          <cell r="D141" t="str">
            <v>ELNM</v>
          </cell>
          <cell r="E141">
            <v>3</v>
          </cell>
          <cell r="F141" t="b">
            <v>0</v>
          </cell>
          <cell r="G141" t="str">
            <v>SEIN</v>
          </cell>
          <cell r="H141">
            <v>3</v>
          </cell>
          <cell r="I141" t="str">
            <v>Guadalupe</v>
          </cell>
          <cell r="J141">
            <v>60</v>
          </cell>
          <cell r="K141">
            <v>53.05</v>
          </cell>
          <cell r="L141">
            <v>17.709999999999997</v>
          </cell>
          <cell r="M141">
            <v>14.360000000000001</v>
          </cell>
          <cell r="N141">
            <v>1.0150999999999999</v>
          </cell>
          <cell r="O141">
            <v>1.0149999999999999</v>
          </cell>
          <cell r="P141">
            <v>1.3580000000000001</v>
          </cell>
          <cell r="Q141">
            <v>53.845749999999995</v>
          </cell>
          <cell r="R141">
            <v>19.511320999999995</v>
          </cell>
          <cell r="S141">
            <v>16.110735999999999</v>
          </cell>
          <cell r="T141">
            <v>30.89835236616161</v>
          </cell>
          <cell r="U141">
            <v>42.303070707070702</v>
          </cell>
          <cell r="V141">
            <v>53.845749999999995</v>
          </cell>
          <cell r="W141">
            <v>19.511320999999995</v>
          </cell>
          <cell r="X141">
            <v>16.110735999999999</v>
          </cell>
          <cell r="Y141">
            <v>30.89835236616161</v>
          </cell>
          <cell r="Z141">
            <v>1</v>
          </cell>
          <cell r="AA141">
            <v>135</v>
          </cell>
          <cell r="AB141" t="str">
            <v>CAJAMARCA</v>
          </cell>
          <cell r="AC141">
            <v>6</v>
          </cell>
          <cell r="AD141" t="str">
            <v>SIERRA</v>
          </cell>
          <cell r="AE141">
            <v>3</v>
          </cell>
          <cell r="AF141" t="str">
            <v>No aplica</v>
          </cell>
          <cell r="AG141" t="str">
            <v>SEIN</v>
          </cell>
          <cell r="AH141">
            <v>3</v>
          </cell>
          <cell r="AI141" t="str">
            <v>Guadalupe</v>
          </cell>
          <cell r="AJ141">
            <v>60</v>
          </cell>
          <cell r="AK141">
            <v>3</v>
          </cell>
          <cell r="AL141">
            <v>3</v>
          </cell>
          <cell r="AM141">
            <v>3</v>
          </cell>
          <cell r="AN141">
            <v>3</v>
          </cell>
          <cell r="AO141">
            <v>3</v>
          </cell>
          <cell r="AP141">
            <v>3</v>
          </cell>
          <cell r="AQ141">
            <v>3</v>
          </cell>
          <cell r="AR141">
            <v>3</v>
          </cell>
          <cell r="AS141">
            <v>2</v>
          </cell>
          <cell r="AT141">
            <v>3</v>
          </cell>
          <cell r="AU141">
            <v>3</v>
          </cell>
        </row>
        <row r="142">
          <cell r="B142" t="str">
            <v>PL2230</v>
          </cell>
          <cell r="C142" t="str">
            <v>HUAMACHUCO</v>
          </cell>
          <cell r="D142" t="str">
            <v>ELNM</v>
          </cell>
          <cell r="E142">
            <v>2</v>
          </cell>
          <cell r="F142" t="b">
            <v>0</v>
          </cell>
          <cell r="G142" t="str">
            <v>SEIN</v>
          </cell>
          <cell r="H142">
            <v>3</v>
          </cell>
          <cell r="I142" t="str">
            <v>Guadalupe</v>
          </cell>
          <cell r="J142">
            <v>60</v>
          </cell>
          <cell r="K142">
            <v>53.05</v>
          </cell>
          <cell r="L142">
            <v>17.709999999999997</v>
          </cell>
          <cell r="M142">
            <v>14.360000000000001</v>
          </cell>
          <cell r="N142">
            <v>1.0150999999999999</v>
          </cell>
          <cell r="O142">
            <v>1.0149999999999999</v>
          </cell>
          <cell r="P142">
            <v>1.3580000000000001</v>
          </cell>
          <cell r="Q142">
            <v>53.845749999999995</v>
          </cell>
          <cell r="R142">
            <v>19.511320999999995</v>
          </cell>
          <cell r="S142">
            <v>16.110735999999999</v>
          </cell>
          <cell r="T142">
            <v>30.89835236616161</v>
          </cell>
          <cell r="U142">
            <v>42.303070707070702</v>
          </cell>
          <cell r="V142">
            <v>53.845749999999995</v>
          </cell>
          <cell r="W142">
            <v>19.511320999999995</v>
          </cell>
          <cell r="X142">
            <v>16.110735999999999</v>
          </cell>
          <cell r="Y142">
            <v>30.89835236616161</v>
          </cell>
          <cell r="Z142">
            <v>1</v>
          </cell>
          <cell r="AA142">
            <v>136</v>
          </cell>
          <cell r="AB142" t="str">
            <v>LA LIBERTAD</v>
          </cell>
          <cell r="AC142">
            <v>14</v>
          </cell>
          <cell r="AD142" t="str">
            <v>COSTA</v>
          </cell>
          <cell r="AE142">
            <v>2</v>
          </cell>
          <cell r="AF142" t="str">
            <v>No aplica</v>
          </cell>
          <cell r="AG142" t="str">
            <v>SEIN</v>
          </cell>
          <cell r="AH142">
            <v>3</v>
          </cell>
          <cell r="AI142" t="str">
            <v>Guadalupe</v>
          </cell>
          <cell r="AJ142">
            <v>60</v>
          </cell>
          <cell r="AK142">
            <v>3</v>
          </cell>
          <cell r="AL142">
            <v>3</v>
          </cell>
          <cell r="AM142">
            <v>3</v>
          </cell>
          <cell r="AN142">
            <v>3</v>
          </cell>
          <cell r="AO142">
            <v>2</v>
          </cell>
          <cell r="AP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</row>
        <row r="143">
          <cell r="B143" t="str">
            <v>PL0118</v>
          </cell>
          <cell r="C143" t="str">
            <v>CAJAMARCA</v>
          </cell>
          <cell r="D143" t="str">
            <v>ELNM</v>
          </cell>
          <cell r="E143">
            <v>2</v>
          </cell>
          <cell r="F143" t="b">
            <v>0</v>
          </cell>
          <cell r="G143" t="str">
            <v>SEIN</v>
          </cell>
          <cell r="H143">
            <v>3</v>
          </cell>
          <cell r="I143" t="str">
            <v>Guadalupe</v>
          </cell>
          <cell r="J143">
            <v>60</v>
          </cell>
          <cell r="K143">
            <v>53.05</v>
          </cell>
          <cell r="L143">
            <v>17.709999999999997</v>
          </cell>
          <cell r="M143">
            <v>14.360000000000001</v>
          </cell>
          <cell r="N143">
            <v>1.0150999999999999</v>
          </cell>
          <cell r="O143">
            <v>1.0149999999999999</v>
          </cell>
          <cell r="P143">
            <v>1.3580000000000001</v>
          </cell>
          <cell r="Q143">
            <v>53.845749999999995</v>
          </cell>
          <cell r="R143">
            <v>19.511320999999995</v>
          </cell>
          <cell r="S143">
            <v>16.110735999999999</v>
          </cell>
          <cell r="T143">
            <v>30.89835236616161</v>
          </cell>
          <cell r="U143">
            <v>42.303070707070702</v>
          </cell>
          <cell r="V143">
            <v>53.845749999999995</v>
          </cell>
          <cell r="W143">
            <v>19.511320999999995</v>
          </cell>
          <cell r="X143">
            <v>16.110735999999999</v>
          </cell>
          <cell r="Y143">
            <v>30.89835236616161</v>
          </cell>
          <cell r="Z143">
            <v>0.83050000000000002</v>
          </cell>
          <cell r="AA143">
            <v>137</v>
          </cell>
          <cell r="AB143" t="str">
            <v>CAJAMARCA</v>
          </cell>
          <cell r="AC143">
            <v>6</v>
          </cell>
          <cell r="AD143" t="str">
            <v>SIERRA</v>
          </cell>
          <cell r="AE143">
            <v>2</v>
          </cell>
          <cell r="AF143" t="str">
            <v>No aplica</v>
          </cell>
          <cell r="AG143" t="str">
            <v>SEIN</v>
          </cell>
          <cell r="AH143">
            <v>3</v>
          </cell>
          <cell r="AI143" t="str">
            <v>Guadalupe</v>
          </cell>
          <cell r="AJ143">
            <v>60</v>
          </cell>
          <cell r="AK143">
            <v>2</v>
          </cell>
          <cell r="AL143">
            <v>2</v>
          </cell>
          <cell r="AM143">
            <v>2</v>
          </cell>
          <cell r="AN143">
            <v>2</v>
          </cell>
          <cell r="AO143">
            <v>2</v>
          </cell>
          <cell r="AP143">
            <v>2</v>
          </cell>
          <cell r="AQ143">
            <v>2</v>
          </cell>
          <cell r="AR143">
            <v>2</v>
          </cell>
          <cell r="AS143">
            <v>3</v>
          </cell>
          <cell r="AT143">
            <v>2</v>
          </cell>
          <cell r="AU143">
            <v>2</v>
          </cell>
        </row>
        <row r="144">
          <cell r="B144" t="str">
            <v>PL0119</v>
          </cell>
          <cell r="C144" t="str">
            <v>CHIMBOTE</v>
          </cell>
          <cell r="D144" t="str">
            <v>ELNM</v>
          </cell>
          <cell r="E144">
            <v>2</v>
          </cell>
          <cell r="F144" t="b">
            <v>0</v>
          </cell>
          <cell r="G144" t="str">
            <v>SEIN</v>
          </cell>
          <cell r="H144">
            <v>3</v>
          </cell>
          <cell r="I144" t="str">
            <v>Chimbote 1</v>
          </cell>
          <cell r="J144">
            <v>138</v>
          </cell>
          <cell r="K144">
            <v>53.05</v>
          </cell>
          <cell r="L144">
            <v>17.509999999999998</v>
          </cell>
          <cell r="M144">
            <v>14.25</v>
          </cell>
          <cell r="N144">
            <v>1.0205</v>
          </cell>
          <cell r="O144">
            <v>1.022</v>
          </cell>
          <cell r="P144">
            <v>1.3580000000000001</v>
          </cell>
          <cell r="Q144">
            <v>54.217099999999995</v>
          </cell>
          <cell r="R144">
            <v>19.402854999999995</v>
          </cell>
          <cell r="S144">
            <v>16.076024999999998</v>
          </cell>
          <cell r="T144">
            <v>30.931602368686864</v>
          </cell>
          <cell r="U144">
            <v>42.303070707070702</v>
          </cell>
          <cell r="V144">
            <v>54.217099999999995</v>
          </cell>
          <cell r="W144">
            <v>19.402854999999995</v>
          </cell>
          <cell r="X144">
            <v>16.076024999999998</v>
          </cell>
          <cell r="Y144">
            <v>30.931602368686864</v>
          </cell>
          <cell r="Z144">
            <v>1</v>
          </cell>
          <cell r="AA144">
            <v>138</v>
          </cell>
          <cell r="AB144" t="str">
            <v>ANCASH</v>
          </cell>
          <cell r="AC144">
            <v>2</v>
          </cell>
          <cell r="AD144" t="str">
            <v>COSTA</v>
          </cell>
          <cell r="AE144">
            <v>2</v>
          </cell>
          <cell r="AF144" t="str">
            <v>No aplica</v>
          </cell>
          <cell r="AG144" t="str">
            <v>SEIN</v>
          </cell>
          <cell r="AH144">
            <v>3</v>
          </cell>
          <cell r="AI144" t="str">
            <v>Chimbote 1</v>
          </cell>
          <cell r="AJ144">
            <v>138</v>
          </cell>
          <cell r="AK144">
            <v>2</v>
          </cell>
          <cell r="AL144">
            <v>2</v>
          </cell>
          <cell r="AM144">
            <v>2</v>
          </cell>
          <cell r="AN144">
            <v>2</v>
          </cell>
          <cell r="AO144">
            <v>2</v>
          </cell>
          <cell r="AP144">
            <v>2</v>
          </cell>
          <cell r="AQ144">
            <v>2</v>
          </cell>
          <cell r="AR144">
            <v>2</v>
          </cell>
          <cell r="AS144">
            <v>3</v>
          </cell>
          <cell r="AT144">
            <v>2</v>
          </cell>
          <cell r="AU144">
            <v>2</v>
          </cell>
        </row>
        <row r="145">
          <cell r="B145" t="str">
            <v>PL1119</v>
          </cell>
          <cell r="C145" t="str">
            <v>CASMA</v>
          </cell>
          <cell r="D145" t="str">
            <v>ELNM</v>
          </cell>
          <cell r="E145">
            <v>2</v>
          </cell>
          <cell r="F145" t="b">
            <v>0</v>
          </cell>
          <cell r="G145" t="str">
            <v>SEIN</v>
          </cell>
          <cell r="H145">
            <v>3</v>
          </cell>
          <cell r="I145" t="str">
            <v>Chimbote 1</v>
          </cell>
          <cell r="J145">
            <v>138</v>
          </cell>
          <cell r="K145">
            <v>53.05</v>
          </cell>
          <cell r="L145">
            <v>17.509999999999998</v>
          </cell>
          <cell r="M145">
            <v>14.25</v>
          </cell>
          <cell r="N145">
            <v>1.0205</v>
          </cell>
          <cell r="O145">
            <v>1.022</v>
          </cell>
          <cell r="P145">
            <v>1.3580000000000001</v>
          </cell>
          <cell r="Q145">
            <v>54.217099999999995</v>
          </cell>
          <cell r="R145">
            <v>19.402854999999995</v>
          </cell>
          <cell r="S145">
            <v>16.076024999999998</v>
          </cell>
          <cell r="T145">
            <v>30.931602368686864</v>
          </cell>
          <cell r="U145">
            <v>42.303070707070702</v>
          </cell>
          <cell r="V145">
            <v>54.217099999999995</v>
          </cell>
          <cell r="W145">
            <v>19.402854999999995</v>
          </cell>
          <cell r="X145">
            <v>16.076024999999998</v>
          </cell>
          <cell r="Y145">
            <v>30.931602368686864</v>
          </cell>
          <cell r="Z145">
            <v>1</v>
          </cell>
          <cell r="AA145">
            <v>139</v>
          </cell>
          <cell r="AB145" t="str">
            <v>ANCASH</v>
          </cell>
          <cell r="AC145">
            <v>2</v>
          </cell>
          <cell r="AD145" t="str">
            <v>COSTA</v>
          </cell>
          <cell r="AE145">
            <v>2</v>
          </cell>
          <cell r="AF145" t="str">
            <v>No aplica</v>
          </cell>
          <cell r="AG145" t="str">
            <v>SEIN</v>
          </cell>
          <cell r="AH145">
            <v>3</v>
          </cell>
          <cell r="AI145" t="str">
            <v>Chimbote 1</v>
          </cell>
          <cell r="AJ145">
            <v>138</v>
          </cell>
          <cell r="AK145">
            <v>2</v>
          </cell>
          <cell r="AL145">
            <v>2</v>
          </cell>
          <cell r="AM145">
            <v>2</v>
          </cell>
          <cell r="AN145">
            <v>2</v>
          </cell>
          <cell r="AO145">
            <v>2</v>
          </cell>
          <cell r="AP145">
            <v>2</v>
          </cell>
          <cell r="AQ145">
            <v>2</v>
          </cell>
          <cell r="AR145">
            <v>2</v>
          </cell>
          <cell r="AS145">
            <v>3</v>
          </cell>
          <cell r="AT145">
            <v>2</v>
          </cell>
          <cell r="AU145">
            <v>2</v>
          </cell>
        </row>
        <row r="146">
          <cell r="B146" t="str">
            <v>PL3119</v>
          </cell>
          <cell r="C146" t="str">
            <v>SANTA</v>
          </cell>
          <cell r="D146" t="str">
            <v>ELNM</v>
          </cell>
          <cell r="E146">
            <v>2</v>
          </cell>
          <cell r="F146" t="b">
            <v>0</v>
          </cell>
          <cell r="G146" t="str">
            <v>SEIN</v>
          </cell>
          <cell r="H146">
            <v>3</v>
          </cell>
          <cell r="I146" t="str">
            <v>Chimbote 1</v>
          </cell>
          <cell r="J146">
            <v>138</v>
          </cell>
          <cell r="K146">
            <v>53.05</v>
          </cell>
          <cell r="L146">
            <v>17.509999999999998</v>
          </cell>
          <cell r="M146">
            <v>14.25</v>
          </cell>
          <cell r="N146">
            <v>1.0205</v>
          </cell>
          <cell r="O146">
            <v>1.022</v>
          </cell>
          <cell r="P146">
            <v>1.3580000000000001</v>
          </cell>
          <cell r="Q146">
            <v>54.217099999999995</v>
          </cell>
          <cell r="R146">
            <v>19.402854999999995</v>
          </cell>
          <cell r="S146">
            <v>16.076024999999998</v>
          </cell>
          <cell r="T146">
            <v>30.931602368686864</v>
          </cell>
          <cell r="U146">
            <v>42.303070707070702</v>
          </cell>
          <cell r="V146">
            <v>54.217099999999995</v>
          </cell>
          <cell r="W146">
            <v>19.402854999999995</v>
          </cell>
          <cell r="X146">
            <v>16.076024999999998</v>
          </cell>
          <cell r="Y146">
            <v>30.931602368686864</v>
          </cell>
          <cell r="Z146">
            <v>1</v>
          </cell>
          <cell r="AA146">
            <v>140</v>
          </cell>
          <cell r="AB146" t="str">
            <v>ANCASH</v>
          </cell>
          <cell r="AC146">
            <v>2</v>
          </cell>
          <cell r="AD146" t="str">
            <v>COSTA</v>
          </cell>
          <cell r="AE146">
            <v>2</v>
          </cell>
          <cell r="AF146" t="str">
            <v>No aplica</v>
          </cell>
          <cell r="AG146" t="str">
            <v>SEIN</v>
          </cell>
          <cell r="AH146">
            <v>3</v>
          </cell>
          <cell r="AI146" t="str">
            <v>Chimbote 1</v>
          </cell>
          <cell r="AJ146">
            <v>138</v>
          </cell>
          <cell r="AK146">
            <v>2</v>
          </cell>
          <cell r="AL146">
            <v>2</v>
          </cell>
          <cell r="AM146">
            <v>2</v>
          </cell>
          <cell r="AN146">
            <v>2</v>
          </cell>
          <cell r="AO146">
            <v>2</v>
          </cell>
          <cell r="AP146">
            <v>2</v>
          </cell>
          <cell r="AQ146">
            <v>2</v>
          </cell>
          <cell r="AR146">
            <v>2</v>
          </cell>
          <cell r="AS146">
            <v>3</v>
          </cell>
          <cell r="AT146">
            <v>2</v>
          </cell>
          <cell r="AU146">
            <v>2</v>
          </cell>
        </row>
        <row r="147">
          <cell r="B147" t="str">
            <v>PL2119</v>
          </cell>
          <cell r="C147" t="str">
            <v>NEPEÑA</v>
          </cell>
          <cell r="D147" t="str">
            <v>ELNM</v>
          </cell>
          <cell r="E147">
            <v>3</v>
          </cell>
          <cell r="F147" t="b">
            <v>0</v>
          </cell>
          <cell r="G147" t="str">
            <v>SEIN</v>
          </cell>
          <cell r="H147">
            <v>3</v>
          </cell>
          <cell r="I147" t="str">
            <v>Chimbote 1</v>
          </cell>
          <cell r="J147">
            <v>138</v>
          </cell>
          <cell r="K147">
            <v>53.05</v>
          </cell>
          <cell r="L147">
            <v>17.509999999999998</v>
          </cell>
          <cell r="M147">
            <v>14.25</v>
          </cell>
          <cell r="N147">
            <v>1.0205</v>
          </cell>
          <cell r="O147">
            <v>1.022</v>
          </cell>
          <cell r="P147">
            <v>1.3580000000000001</v>
          </cell>
          <cell r="Q147">
            <v>54.217099999999995</v>
          </cell>
          <cell r="R147">
            <v>19.402854999999995</v>
          </cell>
          <cell r="S147">
            <v>16.076024999999998</v>
          </cell>
          <cell r="T147">
            <v>30.931602368686864</v>
          </cell>
          <cell r="U147">
            <v>42.303070707070702</v>
          </cell>
          <cell r="V147">
            <v>54.217099999999995</v>
          </cell>
          <cell r="W147">
            <v>19.402854999999995</v>
          </cell>
          <cell r="X147">
            <v>16.076024999999998</v>
          </cell>
          <cell r="Y147">
            <v>30.931602368686864</v>
          </cell>
          <cell r="Z147">
            <v>1</v>
          </cell>
          <cell r="AA147">
            <v>141</v>
          </cell>
          <cell r="AB147" t="str">
            <v>ANCASH</v>
          </cell>
          <cell r="AC147">
            <v>2</v>
          </cell>
          <cell r="AD147" t="str">
            <v>COSTA</v>
          </cell>
          <cell r="AE147">
            <v>3</v>
          </cell>
          <cell r="AF147" t="str">
            <v>No aplica</v>
          </cell>
          <cell r="AG147" t="str">
            <v>SEIN</v>
          </cell>
          <cell r="AH147">
            <v>3</v>
          </cell>
          <cell r="AI147" t="str">
            <v>Chimbote 1</v>
          </cell>
          <cell r="AJ147">
            <v>138</v>
          </cell>
          <cell r="AK147">
            <v>2</v>
          </cell>
          <cell r="AL147">
            <v>2</v>
          </cell>
          <cell r="AM147">
            <v>2</v>
          </cell>
          <cell r="AN147">
            <v>2</v>
          </cell>
          <cell r="AO147">
            <v>3</v>
          </cell>
          <cell r="AP147">
            <v>3</v>
          </cell>
          <cell r="AQ147">
            <v>3</v>
          </cell>
          <cell r="AR147">
            <v>3</v>
          </cell>
          <cell r="AS147">
            <v>3</v>
          </cell>
          <cell r="AT147">
            <v>2</v>
          </cell>
          <cell r="AU147">
            <v>2</v>
          </cell>
        </row>
        <row r="148">
          <cell r="B148" t="str">
            <v>PL4119</v>
          </cell>
          <cell r="C148" t="str">
            <v>SANTA RURAL</v>
          </cell>
          <cell r="D148" t="str">
            <v>ELNM</v>
          </cell>
          <cell r="E148">
            <v>4</v>
          </cell>
          <cell r="F148" t="b">
            <v>0</v>
          </cell>
          <cell r="G148" t="str">
            <v>SEIN</v>
          </cell>
          <cell r="H148">
            <v>3</v>
          </cell>
          <cell r="I148" t="str">
            <v>Chimbote 1</v>
          </cell>
          <cell r="J148">
            <v>138</v>
          </cell>
          <cell r="K148">
            <v>53.05</v>
          </cell>
          <cell r="L148">
            <v>17.509999999999998</v>
          </cell>
          <cell r="M148">
            <v>14.25</v>
          </cell>
          <cell r="N148">
            <v>1.0205</v>
          </cell>
          <cell r="O148">
            <v>1.022</v>
          </cell>
          <cell r="P148">
            <v>1.3580000000000001</v>
          </cell>
          <cell r="Q148">
            <v>54.217099999999995</v>
          </cell>
          <cell r="R148">
            <v>19.402854999999995</v>
          </cell>
          <cell r="S148">
            <v>16.076024999999998</v>
          </cell>
          <cell r="T148">
            <v>30.931602368686864</v>
          </cell>
          <cell r="U148">
            <v>42.303070707070702</v>
          </cell>
          <cell r="V148">
            <v>54.217099999999995</v>
          </cell>
          <cell r="W148">
            <v>19.402854999999995</v>
          </cell>
          <cell r="X148">
            <v>16.076024999999998</v>
          </cell>
          <cell r="Y148">
            <v>30.931602368686864</v>
          </cell>
          <cell r="Z148">
            <v>1</v>
          </cell>
          <cell r="AA148">
            <v>142</v>
          </cell>
          <cell r="AB148" t="str">
            <v>ANCASH</v>
          </cell>
          <cell r="AC148">
            <v>2</v>
          </cell>
          <cell r="AD148" t="str">
            <v>COSTA</v>
          </cell>
          <cell r="AE148">
            <v>4</v>
          </cell>
          <cell r="AF148" t="str">
            <v>No aplica</v>
          </cell>
          <cell r="AG148" t="str">
            <v>SEIN</v>
          </cell>
          <cell r="AH148">
            <v>3</v>
          </cell>
          <cell r="AI148" t="str">
            <v>Chimbote 1</v>
          </cell>
          <cell r="AJ148">
            <v>138</v>
          </cell>
          <cell r="AK148">
            <v>2</v>
          </cell>
          <cell r="AL148">
            <v>2</v>
          </cell>
          <cell r="AM148">
            <v>2</v>
          </cell>
          <cell r="AN148">
            <v>2</v>
          </cell>
          <cell r="AO148">
            <v>4</v>
          </cell>
          <cell r="AP148">
            <v>4</v>
          </cell>
          <cell r="AQ148">
            <v>4</v>
          </cell>
          <cell r="AR148">
            <v>4</v>
          </cell>
          <cell r="AS148">
            <v>3</v>
          </cell>
          <cell r="AT148">
            <v>2</v>
          </cell>
          <cell r="AU148">
            <v>2</v>
          </cell>
        </row>
        <row r="149">
          <cell r="B149" t="str">
            <v>PL0120</v>
          </cell>
          <cell r="C149" t="str">
            <v>GUADALUPE</v>
          </cell>
          <cell r="D149" t="str">
            <v>ELNM</v>
          </cell>
          <cell r="E149">
            <v>2</v>
          </cell>
          <cell r="F149" t="b">
            <v>0</v>
          </cell>
          <cell r="G149" t="str">
            <v>SEIN</v>
          </cell>
          <cell r="H149">
            <v>3</v>
          </cell>
          <cell r="I149" t="str">
            <v>Guadalupe</v>
          </cell>
          <cell r="J149">
            <v>60</v>
          </cell>
          <cell r="K149">
            <v>53.05</v>
          </cell>
          <cell r="L149">
            <v>17.709999999999997</v>
          </cell>
          <cell r="M149">
            <v>14.360000000000001</v>
          </cell>
          <cell r="N149">
            <v>1.0150999999999999</v>
          </cell>
          <cell r="O149">
            <v>1.0149999999999999</v>
          </cell>
          <cell r="P149">
            <v>1.3580000000000001</v>
          </cell>
          <cell r="Q149">
            <v>53.845749999999995</v>
          </cell>
          <cell r="R149">
            <v>19.511320999999995</v>
          </cell>
          <cell r="S149">
            <v>16.110735999999999</v>
          </cell>
          <cell r="T149">
            <v>30.89835236616161</v>
          </cell>
          <cell r="U149">
            <v>42.303070707070702</v>
          </cell>
          <cell r="V149">
            <v>53.845749999999995</v>
          </cell>
          <cell r="W149">
            <v>19.511320999999995</v>
          </cell>
          <cell r="X149">
            <v>16.110735999999999</v>
          </cell>
          <cell r="Y149">
            <v>30.89835236616161</v>
          </cell>
          <cell r="Z149">
            <v>0.83050000000000002</v>
          </cell>
          <cell r="AA149">
            <v>143</v>
          </cell>
          <cell r="AB149" t="str">
            <v>LA LIBERTAD</v>
          </cell>
          <cell r="AC149">
            <v>14</v>
          </cell>
          <cell r="AD149" t="str">
            <v>COSTA</v>
          </cell>
          <cell r="AE149">
            <v>2</v>
          </cell>
          <cell r="AF149" t="str">
            <v>No aplica</v>
          </cell>
          <cell r="AG149" t="str">
            <v>SEIN</v>
          </cell>
          <cell r="AH149">
            <v>3</v>
          </cell>
          <cell r="AI149" t="str">
            <v>Guadalupe</v>
          </cell>
          <cell r="AJ149">
            <v>60</v>
          </cell>
          <cell r="AK149">
            <v>2</v>
          </cell>
          <cell r="AL149">
            <v>2</v>
          </cell>
          <cell r="AM149">
            <v>2</v>
          </cell>
          <cell r="AN149">
            <v>2</v>
          </cell>
          <cell r="AO149">
            <v>2</v>
          </cell>
          <cell r="AP149">
            <v>2</v>
          </cell>
          <cell r="AQ149">
            <v>2</v>
          </cell>
          <cell r="AR149">
            <v>2</v>
          </cell>
          <cell r="AS149">
            <v>3</v>
          </cell>
          <cell r="AT149">
            <v>2</v>
          </cell>
          <cell r="AU149">
            <v>2</v>
          </cell>
        </row>
        <row r="150">
          <cell r="B150" t="str">
            <v>PL0122</v>
          </cell>
          <cell r="C150" t="str">
            <v>TRUJILLO</v>
          </cell>
          <cell r="D150" t="str">
            <v>ELNM</v>
          </cell>
          <cell r="E150">
            <v>2</v>
          </cell>
          <cell r="F150" t="b">
            <v>0</v>
          </cell>
          <cell r="G150" t="str">
            <v>SEIN</v>
          </cell>
          <cell r="H150">
            <v>3</v>
          </cell>
          <cell r="I150" t="str">
            <v>Trujillo Norte</v>
          </cell>
          <cell r="J150">
            <v>220</v>
          </cell>
          <cell r="K150">
            <v>53.05</v>
          </cell>
          <cell r="L150">
            <v>17.57</v>
          </cell>
          <cell r="M150">
            <v>14.280000000000001</v>
          </cell>
          <cell r="N150">
            <v>1.0205</v>
          </cell>
          <cell r="O150">
            <v>1.022</v>
          </cell>
          <cell r="P150">
            <v>1.3580000000000001</v>
          </cell>
          <cell r="Q150">
            <v>54.217099999999995</v>
          </cell>
          <cell r="R150">
            <v>19.464084999999997</v>
          </cell>
          <cell r="S150">
            <v>16.106640000000002</v>
          </cell>
          <cell r="T150">
            <v>30.972932618686869</v>
          </cell>
          <cell r="U150">
            <v>42.303070707070702</v>
          </cell>
          <cell r="V150">
            <v>54.217099999999995</v>
          </cell>
          <cell r="W150">
            <v>19.464084999999997</v>
          </cell>
          <cell r="X150">
            <v>16.106640000000002</v>
          </cell>
          <cell r="Y150">
            <v>30.972932618686869</v>
          </cell>
          <cell r="Z150">
            <v>0.83050000000000002</v>
          </cell>
          <cell r="AA150">
            <v>144</v>
          </cell>
          <cell r="AB150" t="str">
            <v>LA LIBERTAD</v>
          </cell>
          <cell r="AC150">
            <v>14</v>
          </cell>
          <cell r="AD150" t="str">
            <v>COSTA</v>
          </cell>
          <cell r="AE150">
            <v>2</v>
          </cell>
          <cell r="AF150" t="str">
            <v>No aplica</v>
          </cell>
          <cell r="AG150" t="str">
            <v>SEIN</v>
          </cell>
          <cell r="AH150">
            <v>3</v>
          </cell>
          <cell r="AI150" t="str">
            <v>Trujillo Norte</v>
          </cell>
          <cell r="AJ150">
            <v>220</v>
          </cell>
          <cell r="AK150">
            <v>2</v>
          </cell>
          <cell r="AL150">
            <v>2</v>
          </cell>
          <cell r="AM150">
            <v>2</v>
          </cell>
          <cell r="AN150">
            <v>2</v>
          </cell>
          <cell r="AO150">
            <v>2</v>
          </cell>
          <cell r="AP150">
            <v>2</v>
          </cell>
          <cell r="AQ150">
            <v>2</v>
          </cell>
          <cell r="AR150">
            <v>2</v>
          </cell>
          <cell r="AS150">
            <v>3</v>
          </cell>
          <cell r="AT150">
            <v>2</v>
          </cell>
          <cell r="AU150">
            <v>2</v>
          </cell>
        </row>
        <row r="151">
          <cell r="B151" t="str">
            <v>PL3122</v>
          </cell>
          <cell r="C151" t="str">
            <v>PAIJÁN-MALABRIGO</v>
          </cell>
          <cell r="D151" t="str">
            <v>ELNM</v>
          </cell>
          <cell r="E151">
            <v>2</v>
          </cell>
          <cell r="F151" t="b">
            <v>0</v>
          </cell>
          <cell r="G151" t="str">
            <v>SEIN</v>
          </cell>
          <cell r="H151">
            <v>3</v>
          </cell>
          <cell r="I151" t="str">
            <v>Trujillo Norte</v>
          </cell>
          <cell r="J151">
            <v>220</v>
          </cell>
          <cell r="K151">
            <v>53.05</v>
          </cell>
          <cell r="L151">
            <v>17.57</v>
          </cell>
          <cell r="M151">
            <v>14.280000000000001</v>
          </cell>
          <cell r="N151">
            <v>1.0205</v>
          </cell>
          <cell r="O151">
            <v>1.022</v>
          </cell>
          <cell r="P151">
            <v>1.3580000000000001</v>
          </cell>
          <cell r="Q151">
            <v>54.217099999999995</v>
          </cell>
          <cell r="R151">
            <v>19.464084999999997</v>
          </cell>
          <cell r="S151">
            <v>16.106640000000002</v>
          </cell>
          <cell r="T151">
            <v>30.972932618686869</v>
          </cell>
          <cell r="U151">
            <v>42.303070707070702</v>
          </cell>
          <cell r="V151">
            <v>54.217099999999995</v>
          </cell>
          <cell r="W151">
            <v>19.464084999999997</v>
          </cell>
          <cell r="X151">
            <v>16.106640000000002</v>
          </cell>
          <cell r="Y151">
            <v>30.972932618686869</v>
          </cell>
          <cell r="Z151">
            <v>1</v>
          </cell>
          <cell r="AA151">
            <v>145</v>
          </cell>
          <cell r="AB151" t="str">
            <v>LA LIBERTAD</v>
          </cell>
          <cell r="AC151">
            <v>14</v>
          </cell>
          <cell r="AD151" t="str">
            <v>COSTA</v>
          </cell>
          <cell r="AE151">
            <v>2</v>
          </cell>
          <cell r="AF151" t="str">
            <v>No aplica</v>
          </cell>
          <cell r="AG151" t="str">
            <v>SEIN</v>
          </cell>
          <cell r="AH151">
            <v>3</v>
          </cell>
          <cell r="AI151" t="str">
            <v>Trujillo Norte</v>
          </cell>
          <cell r="AJ151">
            <v>220</v>
          </cell>
          <cell r="AK151">
            <v>2</v>
          </cell>
          <cell r="AL151">
            <v>2</v>
          </cell>
          <cell r="AM151">
            <v>2</v>
          </cell>
          <cell r="AN151">
            <v>2</v>
          </cell>
          <cell r="AO151">
            <v>2</v>
          </cell>
          <cell r="AP151">
            <v>2</v>
          </cell>
          <cell r="AQ151">
            <v>2</v>
          </cell>
          <cell r="AR151">
            <v>2</v>
          </cell>
          <cell r="AS151">
            <v>3</v>
          </cell>
          <cell r="AT151">
            <v>2</v>
          </cell>
          <cell r="AU151">
            <v>2</v>
          </cell>
        </row>
        <row r="152">
          <cell r="B152" t="str">
            <v>PL2122</v>
          </cell>
          <cell r="C152" t="str">
            <v>TRUJILLO ESTE</v>
          </cell>
          <cell r="D152" t="str">
            <v>ELNM</v>
          </cell>
          <cell r="E152">
            <v>2</v>
          </cell>
          <cell r="F152" t="b">
            <v>0</v>
          </cell>
          <cell r="G152" t="str">
            <v>SEIN</v>
          </cell>
          <cell r="H152">
            <v>3</v>
          </cell>
          <cell r="I152" t="str">
            <v>Trujillo Norte</v>
          </cell>
          <cell r="J152">
            <v>220</v>
          </cell>
          <cell r="K152">
            <v>53.05</v>
          </cell>
          <cell r="L152">
            <v>17.57</v>
          </cell>
          <cell r="M152">
            <v>14.280000000000001</v>
          </cell>
          <cell r="N152">
            <v>1.0205</v>
          </cell>
          <cell r="O152">
            <v>1.022</v>
          </cell>
          <cell r="P152">
            <v>1.3580000000000001</v>
          </cell>
          <cell r="Q152">
            <v>54.217099999999995</v>
          </cell>
          <cell r="R152">
            <v>19.464084999999997</v>
          </cell>
          <cell r="S152">
            <v>16.106640000000002</v>
          </cell>
          <cell r="T152">
            <v>30.972932618686869</v>
          </cell>
          <cell r="U152">
            <v>42.303070707070702</v>
          </cell>
          <cell r="V152">
            <v>54.217099999999995</v>
          </cell>
          <cell r="W152">
            <v>19.464084999999997</v>
          </cell>
          <cell r="X152">
            <v>16.106640000000002</v>
          </cell>
          <cell r="Y152">
            <v>30.972932618686869</v>
          </cell>
          <cell r="Z152">
            <v>1</v>
          </cell>
          <cell r="AA152">
            <v>146</v>
          </cell>
          <cell r="AB152" t="str">
            <v>LA LIBERTAD</v>
          </cell>
          <cell r="AC152">
            <v>14</v>
          </cell>
          <cell r="AD152" t="str">
            <v>COSTA</v>
          </cell>
          <cell r="AE152">
            <v>2</v>
          </cell>
          <cell r="AF152" t="str">
            <v>No aplica</v>
          </cell>
          <cell r="AG152" t="str">
            <v>SEIN</v>
          </cell>
          <cell r="AH152">
            <v>3</v>
          </cell>
          <cell r="AI152" t="str">
            <v>Trujillo Norte</v>
          </cell>
          <cell r="AJ152">
            <v>220</v>
          </cell>
          <cell r="AK152">
            <v>2</v>
          </cell>
          <cell r="AL152">
            <v>2</v>
          </cell>
          <cell r="AM152">
            <v>2</v>
          </cell>
          <cell r="AN152">
            <v>2</v>
          </cell>
          <cell r="AO152">
            <v>2</v>
          </cell>
          <cell r="AP152">
            <v>2</v>
          </cell>
          <cell r="AQ152">
            <v>2</v>
          </cell>
          <cell r="AR152">
            <v>2</v>
          </cell>
          <cell r="AS152">
            <v>3</v>
          </cell>
          <cell r="AT152">
            <v>2</v>
          </cell>
          <cell r="AU152">
            <v>2</v>
          </cell>
        </row>
        <row r="153">
          <cell r="B153" t="str">
            <v>PL4122</v>
          </cell>
          <cell r="C153" t="str">
            <v>QUIRUVILCA</v>
          </cell>
          <cell r="D153" t="str">
            <v>ELNM</v>
          </cell>
          <cell r="E153">
            <v>3</v>
          </cell>
          <cell r="F153" t="b">
            <v>0</v>
          </cell>
          <cell r="G153" t="str">
            <v>SEIN</v>
          </cell>
          <cell r="H153">
            <v>3</v>
          </cell>
          <cell r="I153" t="str">
            <v>Trujillo Norte</v>
          </cell>
          <cell r="J153">
            <v>220</v>
          </cell>
          <cell r="K153">
            <v>53.05</v>
          </cell>
          <cell r="L153">
            <v>17.57</v>
          </cell>
          <cell r="M153">
            <v>14.280000000000001</v>
          </cell>
          <cell r="N153">
            <v>1.0205</v>
          </cell>
          <cell r="O153">
            <v>1.022</v>
          </cell>
          <cell r="P153">
            <v>1.3580000000000001</v>
          </cell>
          <cell r="Q153">
            <v>54.217099999999995</v>
          </cell>
          <cell r="R153">
            <v>19.464084999999997</v>
          </cell>
          <cell r="S153">
            <v>16.106640000000002</v>
          </cell>
          <cell r="T153">
            <v>30.972932618686869</v>
          </cell>
          <cell r="U153">
            <v>42.303070707070702</v>
          </cell>
          <cell r="V153">
            <v>54.217099999999995</v>
          </cell>
          <cell r="W153">
            <v>19.464084999999997</v>
          </cell>
          <cell r="X153">
            <v>16.106640000000002</v>
          </cell>
          <cell r="Y153">
            <v>30.972932618686869</v>
          </cell>
          <cell r="Z153">
            <v>1</v>
          </cell>
          <cell r="AA153">
            <v>147</v>
          </cell>
          <cell r="AB153" t="str">
            <v>LA LIBERTAD</v>
          </cell>
          <cell r="AC153">
            <v>14</v>
          </cell>
          <cell r="AD153" t="str">
            <v>COSTA</v>
          </cell>
          <cell r="AE153">
            <v>3</v>
          </cell>
          <cell r="AF153" t="str">
            <v>No aplica</v>
          </cell>
          <cell r="AG153" t="str">
            <v>SEIN</v>
          </cell>
          <cell r="AH153">
            <v>3</v>
          </cell>
          <cell r="AI153" t="str">
            <v>Trujillo Norte</v>
          </cell>
          <cell r="AJ153">
            <v>220</v>
          </cell>
          <cell r="AK153">
            <v>2</v>
          </cell>
          <cell r="AL153">
            <v>2</v>
          </cell>
          <cell r="AM153">
            <v>2</v>
          </cell>
          <cell r="AN153">
            <v>2</v>
          </cell>
          <cell r="AO153">
            <v>3</v>
          </cell>
          <cell r="AP153">
            <v>3</v>
          </cell>
          <cell r="AQ153">
            <v>3</v>
          </cell>
          <cell r="AR153">
            <v>3</v>
          </cell>
          <cell r="AS153">
            <v>3</v>
          </cell>
          <cell r="AT153">
            <v>2</v>
          </cell>
          <cell r="AU153">
            <v>2</v>
          </cell>
        </row>
        <row r="154">
          <cell r="B154" t="str">
            <v>PR0081</v>
          </cell>
          <cell r="C154" t="str">
            <v>SER PIURA,CHULUCANAS Y SULLANA</v>
          </cell>
          <cell r="D154" t="str">
            <v>ELNO</v>
          </cell>
          <cell r="E154" t="str">
            <v>SER</v>
          </cell>
          <cell r="F154" t="b">
            <v>0</v>
          </cell>
          <cell r="G154" t="str">
            <v>SEIN</v>
          </cell>
          <cell r="H154">
            <v>1</v>
          </cell>
          <cell r="I154" t="str">
            <v>PIURA OESTE</v>
          </cell>
          <cell r="J154">
            <v>220</v>
          </cell>
          <cell r="K154">
            <v>53.05</v>
          </cell>
          <cell r="L154">
            <v>17.77</v>
          </cell>
          <cell r="M154">
            <v>14.360000000000001</v>
          </cell>
          <cell r="N154">
            <v>1.0247999999999999</v>
          </cell>
          <cell r="O154">
            <v>1.0237000000000001</v>
          </cell>
          <cell r="P154">
            <v>1.1432</v>
          </cell>
          <cell r="Q154">
            <v>54.307285</v>
          </cell>
          <cell r="R154">
            <v>19.529795999999997</v>
          </cell>
          <cell r="S154">
            <v>16.035228</v>
          </cell>
          <cell r="T154">
            <v>30.972287658585856</v>
          </cell>
          <cell r="U154">
            <v>42.303070707070702</v>
          </cell>
          <cell r="V154">
            <v>54.307285</v>
          </cell>
          <cell r="W154">
            <v>19.529795999999997</v>
          </cell>
          <cell r="X154">
            <v>16.035228</v>
          </cell>
          <cell r="Y154">
            <v>30.972287658585856</v>
          </cell>
          <cell r="Z154">
            <v>1</v>
          </cell>
          <cell r="AA154">
            <v>148</v>
          </cell>
          <cell r="AB154" t="str">
            <v>PIURA</v>
          </cell>
          <cell r="AC154">
            <v>20</v>
          </cell>
          <cell r="AD154" t="str">
            <v>COSTA</v>
          </cell>
          <cell r="AE154">
            <v>8</v>
          </cell>
          <cell r="AF154" t="str">
            <v>No aplica</v>
          </cell>
          <cell r="AG154" t="str">
            <v>SEIN</v>
          </cell>
          <cell r="AH154">
            <v>1</v>
          </cell>
          <cell r="AI154" t="str">
            <v>PIURA OESTE</v>
          </cell>
          <cell r="AJ154">
            <v>220</v>
          </cell>
          <cell r="AK154" t="str">
            <v>SER</v>
          </cell>
          <cell r="AL154" t="str">
            <v>SER</v>
          </cell>
          <cell r="AM154" t="str">
            <v>SER</v>
          </cell>
          <cell r="AN154" t="str">
            <v>SER</v>
          </cell>
          <cell r="AO154" t="str">
            <v>SER</v>
          </cell>
          <cell r="AP154" t="str">
            <v>SER</v>
          </cell>
          <cell r="AQ154" t="str">
            <v>SER</v>
          </cell>
          <cell r="AR154" t="str">
            <v>SER</v>
          </cell>
          <cell r="AS154" t="str">
            <v>SER</v>
          </cell>
          <cell r="AT154" t="str">
            <v>SER</v>
          </cell>
          <cell r="AU154" t="str">
            <v>SER</v>
          </cell>
        </row>
        <row r="155">
          <cell r="B155" t="str">
            <v>PR0084</v>
          </cell>
          <cell r="C155" t="str">
            <v>SER TUMBES</v>
          </cell>
          <cell r="D155" t="str">
            <v>ELNO</v>
          </cell>
          <cell r="E155" t="str">
            <v>SER</v>
          </cell>
          <cell r="F155" t="b">
            <v>0</v>
          </cell>
          <cell r="G155" t="str">
            <v>SEIN</v>
          </cell>
          <cell r="H155">
            <v>1</v>
          </cell>
          <cell r="I155" t="str">
            <v>ZORRITOS</v>
          </cell>
          <cell r="J155">
            <v>220</v>
          </cell>
          <cell r="K155">
            <v>53.05</v>
          </cell>
          <cell r="L155">
            <v>17.75</v>
          </cell>
          <cell r="M155">
            <v>14.32</v>
          </cell>
          <cell r="N155">
            <v>1.0247999999999999</v>
          </cell>
          <cell r="O155">
            <v>1.0237000000000001</v>
          </cell>
          <cell r="P155">
            <v>1.1432</v>
          </cell>
          <cell r="Q155">
            <v>54.307285</v>
          </cell>
          <cell r="R155">
            <v>19.509299999999996</v>
          </cell>
          <cell r="S155">
            <v>15.994236000000001</v>
          </cell>
          <cell r="T155">
            <v>30.938469258585855</v>
          </cell>
          <cell r="U155">
            <v>42.303070707070702</v>
          </cell>
          <cell r="V155">
            <v>54.307285</v>
          </cell>
          <cell r="W155">
            <v>19.509299999999996</v>
          </cell>
          <cell r="X155">
            <v>15.994236000000001</v>
          </cell>
          <cell r="Y155">
            <v>30.938469258585855</v>
          </cell>
          <cell r="Z155">
            <v>1</v>
          </cell>
          <cell r="AA155">
            <v>149</v>
          </cell>
          <cell r="AB155" t="str">
            <v>TUMBES</v>
          </cell>
          <cell r="AC155">
            <v>24</v>
          </cell>
          <cell r="AD155" t="str">
            <v>COSTA</v>
          </cell>
          <cell r="AE155">
            <v>8</v>
          </cell>
          <cell r="AF155" t="str">
            <v>No aplica</v>
          </cell>
          <cell r="AG155" t="str">
            <v>SEIN</v>
          </cell>
          <cell r="AH155">
            <v>1</v>
          </cell>
          <cell r="AI155" t="str">
            <v>ZORRITOS</v>
          </cell>
          <cell r="AJ155">
            <v>220</v>
          </cell>
          <cell r="AK155" t="str">
            <v>SER</v>
          </cell>
          <cell r="AL155" t="str">
            <v>SER</v>
          </cell>
          <cell r="AM155" t="str">
            <v>SER</v>
          </cell>
          <cell r="AN155" t="str">
            <v>SER</v>
          </cell>
          <cell r="AO155" t="str">
            <v>SER</v>
          </cell>
          <cell r="AP155" t="str">
            <v>SER</v>
          </cell>
          <cell r="AQ155" t="str">
            <v>SER</v>
          </cell>
          <cell r="AR155" t="str">
            <v>SER</v>
          </cell>
          <cell r="AS155" t="str">
            <v>SER</v>
          </cell>
          <cell r="AT155" t="str">
            <v>SER</v>
          </cell>
          <cell r="AU155" t="str">
            <v>SER</v>
          </cell>
        </row>
        <row r="156">
          <cell r="B156" t="str">
            <v>PL0306</v>
          </cell>
          <cell r="C156" t="str">
            <v>SANTO DOMINGO-CHALACO I Y II</v>
          </cell>
          <cell r="D156" t="str">
            <v>ELNO</v>
          </cell>
          <cell r="E156" t="str">
            <v>SER</v>
          </cell>
          <cell r="F156" t="b">
            <v>0</v>
          </cell>
          <cell r="G156" t="str">
            <v>SEIN</v>
          </cell>
          <cell r="H156">
            <v>1</v>
          </cell>
          <cell r="I156" t="str">
            <v>Piura Oeste</v>
          </cell>
          <cell r="J156">
            <v>220</v>
          </cell>
          <cell r="K156">
            <v>53.05</v>
          </cell>
          <cell r="L156">
            <v>17.77</v>
          </cell>
          <cell r="M156">
            <v>14.360000000000001</v>
          </cell>
          <cell r="N156">
            <v>1.0247999999999999</v>
          </cell>
          <cell r="O156">
            <v>1.0237000000000001</v>
          </cell>
          <cell r="P156">
            <v>1.1432</v>
          </cell>
          <cell r="Q156">
            <v>54.307285</v>
          </cell>
          <cell r="R156">
            <v>19.529795999999997</v>
          </cell>
          <cell r="S156">
            <v>16.035228</v>
          </cell>
          <cell r="T156">
            <v>30.972287658585856</v>
          </cell>
          <cell r="U156">
            <v>42.303070707070702</v>
          </cell>
          <cell r="V156">
            <v>54.307285</v>
          </cell>
          <cell r="W156">
            <v>19.529795999999997</v>
          </cell>
          <cell r="X156">
            <v>16.035228</v>
          </cell>
          <cell r="Y156">
            <v>30.972287658585856</v>
          </cell>
          <cell r="Z156">
            <v>1</v>
          </cell>
          <cell r="AA156">
            <v>150</v>
          </cell>
          <cell r="AB156" t="str">
            <v>PIURA</v>
          </cell>
          <cell r="AC156">
            <v>20</v>
          </cell>
          <cell r="AD156" t="str">
            <v>COSTA</v>
          </cell>
          <cell r="AE156">
            <v>8</v>
          </cell>
          <cell r="AF156" t="str">
            <v>No aplica</v>
          </cell>
          <cell r="AG156" t="str">
            <v>SEIN</v>
          </cell>
          <cell r="AH156">
            <v>1</v>
          </cell>
          <cell r="AI156" t="str">
            <v>Piura Oeste</v>
          </cell>
          <cell r="AJ156">
            <v>220</v>
          </cell>
          <cell r="AK156">
            <v>5</v>
          </cell>
          <cell r="AL156">
            <v>5</v>
          </cell>
          <cell r="AM156">
            <v>5</v>
          </cell>
          <cell r="AN156">
            <v>5</v>
          </cell>
          <cell r="AO156">
            <v>4</v>
          </cell>
          <cell r="AP156">
            <v>4</v>
          </cell>
          <cell r="AQ156">
            <v>4</v>
          </cell>
          <cell r="AR156">
            <v>4</v>
          </cell>
          <cell r="AS156">
            <v>4</v>
          </cell>
          <cell r="AT156">
            <v>4</v>
          </cell>
          <cell r="AU156">
            <v>4</v>
          </cell>
        </row>
        <row r="157">
          <cell r="B157" t="str">
            <v>PL0307</v>
          </cell>
          <cell r="C157" t="str">
            <v>HUANCABAMBA-HUARMACA</v>
          </cell>
          <cell r="D157" t="str">
            <v>ELNO</v>
          </cell>
          <cell r="E157" t="str">
            <v>SER</v>
          </cell>
          <cell r="F157" t="b">
            <v>0</v>
          </cell>
          <cell r="G157" t="str">
            <v>SEIN</v>
          </cell>
          <cell r="H157">
            <v>1</v>
          </cell>
          <cell r="I157" t="str">
            <v>Piura Oeste</v>
          </cell>
          <cell r="J157">
            <v>220</v>
          </cell>
          <cell r="K157">
            <v>53.05</v>
          </cell>
          <cell r="L157">
            <v>17.77</v>
          </cell>
          <cell r="M157">
            <v>14.360000000000001</v>
          </cell>
          <cell r="N157">
            <v>1.0247999999999999</v>
          </cell>
          <cell r="O157">
            <v>1.0237000000000001</v>
          </cell>
          <cell r="P157">
            <v>1.1432</v>
          </cell>
          <cell r="Q157">
            <v>54.307285</v>
          </cell>
          <cell r="R157">
            <v>19.529795999999997</v>
          </cell>
          <cell r="S157">
            <v>16.035228</v>
          </cell>
          <cell r="T157">
            <v>30.972287658585856</v>
          </cell>
          <cell r="U157">
            <v>42.303070707070702</v>
          </cell>
          <cell r="V157">
            <v>54.307285</v>
          </cell>
          <cell r="W157">
            <v>19.529795999999997</v>
          </cell>
          <cell r="X157">
            <v>16.035228</v>
          </cell>
          <cell r="Y157">
            <v>30.972287658585856</v>
          </cell>
          <cell r="Z157">
            <v>1</v>
          </cell>
          <cell r="AA157">
            <v>151</v>
          </cell>
          <cell r="AB157" t="str">
            <v>PIURA</v>
          </cell>
          <cell r="AC157">
            <v>20</v>
          </cell>
          <cell r="AD157" t="str">
            <v>COSTA</v>
          </cell>
          <cell r="AE157">
            <v>8</v>
          </cell>
          <cell r="AF157" t="str">
            <v>No aplica</v>
          </cell>
          <cell r="AG157" t="str">
            <v>SEIN</v>
          </cell>
          <cell r="AH157">
            <v>1</v>
          </cell>
          <cell r="AI157" t="str">
            <v>Piura Oeste</v>
          </cell>
          <cell r="AJ157">
            <v>220</v>
          </cell>
          <cell r="AK157">
            <v>5</v>
          </cell>
          <cell r="AL157">
            <v>5</v>
          </cell>
          <cell r="AM157">
            <v>5</v>
          </cell>
          <cell r="AN157">
            <v>5</v>
          </cell>
          <cell r="AO157">
            <v>5</v>
          </cell>
          <cell r="AP157">
            <v>5</v>
          </cell>
          <cell r="AQ157">
            <v>5</v>
          </cell>
          <cell r="AR157">
            <v>5</v>
          </cell>
          <cell r="AS157">
            <v>5</v>
          </cell>
          <cell r="AT157">
            <v>5</v>
          </cell>
          <cell r="AU157">
            <v>5</v>
          </cell>
        </row>
        <row r="158">
          <cell r="B158" t="str">
            <v>PL0085</v>
          </cell>
          <cell r="C158" t="str">
            <v>BAJO PIURA</v>
          </cell>
          <cell r="D158" t="str">
            <v>ELNO</v>
          </cell>
          <cell r="E158">
            <v>3</v>
          </cell>
          <cell r="F158" t="b">
            <v>0</v>
          </cell>
          <cell r="G158" t="str">
            <v>SEIN</v>
          </cell>
          <cell r="H158">
            <v>1</v>
          </cell>
          <cell r="I158" t="str">
            <v>Piura Oeste</v>
          </cell>
          <cell r="J158">
            <v>220</v>
          </cell>
          <cell r="K158">
            <v>53.05</v>
          </cell>
          <cell r="L158">
            <v>17.77</v>
          </cell>
          <cell r="M158">
            <v>14.360000000000001</v>
          </cell>
          <cell r="N158">
            <v>1.0247999999999999</v>
          </cell>
          <cell r="O158">
            <v>1.0237000000000001</v>
          </cell>
          <cell r="P158">
            <v>1.1432</v>
          </cell>
          <cell r="Q158">
            <v>54.307285</v>
          </cell>
          <cell r="R158">
            <v>19.529795999999997</v>
          </cell>
          <cell r="S158">
            <v>16.035228</v>
          </cell>
          <cell r="T158">
            <v>30.972287658585856</v>
          </cell>
          <cell r="U158">
            <v>42.303070707070702</v>
          </cell>
          <cell r="V158">
            <v>54.307285</v>
          </cell>
          <cell r="W158">
            <v>19.529795999999997</v>
          </cell>
          <cell r="X158">
            <v>16.035228</v>
          </cell>
          <cell r="Y158">
            <v>30.972287658585856</v>
          </cell>
          <cell r="Z158">
            <v>1</v>
          </cell>
          <cell r="AA158">
            <v>152</v>
          </cell>
          <cell r="AB158" t="str">
            <v>PIURA</v>
          </cell>
          <cell r="AC158">
            <v>20</v>
          </cell>
          <cell r="AD158" t="str">
            <v>COSTA</v>
          </cell>
          <cell r="AE158">
            <v>3</v>
          </cell>
          <cell r="AF158" t="str">
            <v>No aplica</v>
          </cell>
          <cell r="AG158" t="str">
            <v>SEIN</v>
          </cell>
          <cell r="AH158">
            <v>1</v>
          </cell>
          <cell r="AI158" t="str">
            <v>Piura Oeste</v>
          </cell>
          <cell r="AJ158">
            <v>220</v>
          </cell>
          <cell r="AK158">
            <v>4</v>
          </cell>
          <cell r="AL158">
            <v>4</v>
          </cell>
          <cell r="AM158">
            <v>4</v>
          </cell>
          <cell r="AN158">
            <v>4</v>
          </cell>
          <cell r="AO158">
            <v>3</v>
          </cell>
          <cell r="AP158">
            <v>3</v>
          </cell>
          <cell r="AQ158">
            <v>3</v>
          </cell>
          <cell r="AR158">
            <v>3</v>
          </cell>
          <cell r="AS158">
            <v>3</v>
          </cell>
          <cell r="AT158">
            <v>3</v>
          </cell>
          <cell r="AU158">
            <v>3</v>
          </cell>
        </row>
        <row r="159">
          <cell r="B159" t="str">
            <v>PL0086</v>
          </cell>
          <cell r="C159" t="str">
            <v>CHULUCANAS</v>
          </cell>
          <cell r="D159" t="str">
            <v>ELNO</v>
          </cell>
          <cell r="E159">
            <v>4</v>
          </cell>
          <cell r="F159" t="b">
            <v>0</v>
          </cell>
          <cell r="G159" t="str">
            <v>SEIN</v>
          </cell>
          <cell r="H159">
            <v>1</v>
          </cell>
          <cell r="I159" t="str">
            <v>Piura Oeste</v>
          </cell>
          <cell r="J159">
            <v>220</v>
          </cell>
          <cell r="K159">
            <v>53.05</v>
          </cell>
          <cell r="L159">
            <v>17.77</v>
          </cell>
          <cell r="M159">
            <v>14.360000000000001</v>
          </cell>
          <cell r="N159">
            <v>1.0247999999999999</v>
          </cell>
          <cell r="O159">
            <v>1.0237000000000001</v>
          </cell>
          <cell r="P159">
            <v>1.1432</v>
          </cell>
          <cell r="Q159">
            <v>54.307285</v>
          </cell>
          <cell r="R159">
            <v>19.529795999999997</v>
          </cell>
          <cell r="S159">
            <v>16.035228</v>
          </cell>
          <cell r="T159">
            <v>30.972287658585856</v>
          </cell>
          <cell r="U159">
            <v>42.303070707070702</v>
          </cell>
          <cell r="V159">
            <v>54.307285</v>
          </cell>
          <cell r="W159">
            <v>19.529795999999997</v>
          </cell>
          <cell r="X159">
            <v>16.035228</v>
          </cell>
          <cell r="Y159">
            <v>30.972287658585856</v>
          </cell>
          <cell r="Z159">
            <v>1</v>
          </cell>
          <cell r="AA159">
            <v>153</v>
          </cell>
          <cell r="AB159" t="str">
            <v>PIURA</v>
          </cell>
          <cell r="AC159">
            <v>20</v>
          </cell>
          <cell r="AD159" t="str">
            <v>COSTA</v>
          </cell>
          <cell r="AE159">
            <v>4</v>
          </cell>
          <cell r="AF159" t="str">
            <v>No aplica</v>
          </cell>
          <cell r="AG159" t="str">
            <v>SEIN</v>
          </cell>
          <cell r="AH159">
            <v>1</v>
          </cell>
          <cell r="AI159" t="str">
            <v>Piura Oeste</v>
          </cell>
          <cell r="AJ159">
            <v>220</v>
          </cell>
          <cell r="AK159">
            <v>4</v>
          </cell>
          <cell r="AL159">
            <v>4</v>
          </cell>
          <cell r="AM159">
            <v>4</v>
          </cell>
          <cell r="AN159">
            <v>4</v>
          </cell>
          <cell r="AO159">
            <v>4</v>
          </cell>
          <cell r="AP159">
            <v>4</v>
          </cell>
          <cell r="AQ159">
            <v>4</v>
          </cell>
          <cell r="AR159">
            <v>4</v>
          </cell>
          <cell r="AS159">
            <v>4</v>
          </cell>
          <cell r="AT159">
            <v>4</v>
          </cell>
          <cell r="AU159">
            <v>4</v>
          </cell>
        </row>
        <row r="160">
          <cell r="B160" t="str">
            <v>PL0165</v>
          </cell>
          <cell r="C160" t="str">
            <v>TUMBES RURAL</v>
          </cell>
          <cell r="D160" t="str">
            <v>ELNO</v>
          </cell>
          <cell r="E160">
            <v>4</v>
          </cell>
          <cell r="F160" t="b">
            <v>0</v>
          </cell>
          <cell r="G160" t="str">
            <v>SEIN</v>
          </cell>
          <cell r="H160">
            <v>1</v>
          </cell>
          <cell r="I160" t="str">
            <v>Zorritos</v>
          </cell>
          <cell r="J160">
            <v>220</v>
          </cell>
          <cell r="K160">
            <v>53.05</v>
          </cell>
          <cell r="L160">
            <v>17.75</v>
          </cell>
          <cell r="M160">
            <v>14.32</v>
          </cell>
          <cell r="N160">
            <v>1.0247999999999999</v>
          </cell>
          <cell r="O160">
            <v>1.0237000000000001</v>
          </cell>
          <cell r="P160">
            <v>1.1432</v>
          </cell>
          <cell r="Q160">
            <v>54.307285</v>
          </cell>
          <cell r="R160">
            <v>19.509299999999996</v>
          </cell>
          <cell r="S160">
            <v>15.994236000000001</v>
          </cell>
          <cell r="T160">
            <v>30.938469258585855</v>
          </cell>
          <cell r="U160">
            <v>42.303070707070702</v>
          </cell>
          <cell r="V160">
            <v>54.307285</v>
          </cell>
          <cell r="W160">
            <v>19.509299999999996</v>
          </cell>
          <cell r="X160">
            <v>15.994236000000001</v>
          </cell>
          <cell r="Y160">
            <v>30.938469258585855</v>
          </cell>
          <cell r="Z160">
            <v>1</v>
          </cell>
          <cell r="AA160">
            <v>154</v>
          </cell>
          <cell r="AB160" t="str">
            <v>TUMBES</v>
          </cell>
          <cell r="AC160">
            <v>24</v>
          </cell>
          <cell r="AD160" t="str">
            <v>COSTA</v>
          </cell>
          <cell r="AE160">
            <v>4</v>
          </cell>
          <cell r="AF160" t="str">
            <v>No aplica</v>
          </cell>
          <cell r="AG160" t="str">
            <v>SEIN</v>
          </cell>
          <cell r="AH160">
            <v>1</v>
          </cell>
          <cell r="AI160" t="str">
            <v>Zorritos</v>
          </cell>
          <cell r="AJ160">
            <v>220</v>
          </cell>
          <cell r="AK160">
            <v>4</v>
          </cell>
          <cell r="AL160">
            <v>4</v>
          </cell>
          <cell r="AM160">
            <v>4</v>
          </cell>
          <cell r="AN160">
            <v>4</v>
          </cell>
          <cell r="AO160">
            <v>4</v>
          </cell>
          <cell r="AP160">
            <v>4</v>
          </cell>
          <cell r="AQ160">
            <v>4</v>
          </cell>
          <cell r="AR160">
            <v>4</v>
          </cell>
          <cell r="AS160">
            <v>3</v>
          </cell>
          <cell r="AT160">
            <v>3</v>
          </cell>
          <cell r="AU160">
            <v>3</v>
          </cell>
        </row>
        <row r="161">
          <cell r="B161" t="str">
            <v>PL1165</v>
          </cell>
          <cell r="C161" t="str">
            <v>ZORRITOS</v>
          </cell>
          <cell r="D161" t="str">
            <v>ELNO</v>
          </cell>
          <cell r="E161">
            <v>3</v>
          </cell>
          <cell r="F161" t="b">
            <v>0</v>
          </cell>
          <cell r="G161" t="str">
            <v>SEIN</v>
          </cell>
          <cell r="H161">
            <v>1</v>
          </cell>
          <cell r="I161" t="str">
            <v>Zorritos</v>
          </cell>
          <cell r="J161">
            <v>220</v>
          </cell>
          <cell r="K161">
            <v>53.05</v>
          </cell>
          <cell r="L161">
            <v>17.75</v>
          </cell>
          <cell r="M161">
            <v>14.32</v>
          </cell>
          <cell r="N161">
            <v>1.0247999999999999</v>
          </cell>
          <cell r="O161">
            <v>1.0237000000000001</v>
          </cell>
          <cell r="P161">
            <v>1.1432</v>
          </cell>
          <cell r="Q161">
            <v>54.307285</v>
          </cell>
          <cell r="R161">
            <v>19.509299999999996</v>
          </cell>
          <cell r="S161">
            <v>15.994236000000001</v>
          </cell>
          <cell r="T161">
            <v>30.938469258585855</v>
          </cell>
          <cell r="U161">
            <v>42.303070707070702</v>
          </cell>
          <cell r="V161">
            <v>54.307285</v>
          </cell>
          <cell r="W161">
            <v>19.509299999999996</v>
          </cell>
          <cell r="X161">
            <v>15.994236000000001</v>
          </cell>
          <cell r="Y161">
            <v>30.938469258585855</v>
          </cell>
          <cell r="Z161">
            <v>1</v>
          </cell>
          <cell r="AA161">
            <v>155</v>
          </cell>
          <cell r="AB161" t="str">
            <v>TUMBES</v>
          </cell>
          <cell r="AC161">
            <v>24</v>
          </cell>
          <cell r="AD161" t="str">
            <v>COSTA</v>
          </cell>
          <cell r="AE161">
            <v>3</v>
          </cell>
          <cell r="AF161" t="str">
            <v>No aplica</v>
          </cell>
          <cell r="AG161" t="str">
            <v>SEIN</v>
          </cell>
          <cell r="AH161">
            <v>1</v>
          </cell>
          <cell r="AI161" t="str">
            <v>Zorritos</v>
          </cell>
          <cell r="AJ161">
            <v>220</v>
          </cell>
          <cell r="AK161">
            <v>4</v>
          </cell>
          <cell r="AL161">
            <v>4</v>
          </cell>
          <cell r="AM161">
            <v>4</v>
          </cell>
          <cell r="AN161">
            <v>4</v>
          </cell>
          <cell r="AO161">
            <v>3</v>
          </cell>
          <cell r="AP161">
            <v>3</v>
          </cell>
          <cell r="AQ161">
            <v>3</v>
          </cell>
          <cell r="AR161">
            <v>3</v>
          </cell>
          <cell r="AS161">
            <v>3</v>
          </cell>
          <cell r="AT161">
            <v>3</v>
          </cell>
          <cell r="AU161">
            <v>4</v>
          </cell>
        </row>
        <row r="162">
          <cell r="B162" t="str">
            <v>PL0232</v>
          </cell>
          <cell r="C162" t="str">
            <v>MÁNCORA</v>
          </cell>
          <cell r="D162" t="str">
            <v>ELNO</v>
          </cell>
          <cell r="E162">
            <v>2</v>
          </cell>
          <cell r="F162" t="b">
            <v>0</v>
          </cell>
          <cell r="G162" t="str">
            <v>SEIN</v>
          </cell>
          <cell r="H162">
            <v>1</v>
          </cell>
          <cell r="I162" t="str">
            <v>Zorritos</v>
          </cell>
          <cell r="J162">
            <v>220</v>
          </cell>
          <cell r="K162">
            <v>53.05</v>
          </cell>
          <cell r="L162">
            <v>17.75</v>
          </cell>
          <cell r="M162">
            <v>14.32</v>
          </cell>
          <cell r="N162">
            <v>1.0247999999999999</v>
          </cell>
          <cell r="O162">
            <v>1.0237000000000001</v>
          </cell>
          <cell r="P162">
            <v>1.1432</v>
          </cell>
          <cell r="Q162">
            <v>54.307285</v>
          </cell>
          <cell r="R162">
            <v>19.509299999999996</v>
          </cell>
          <cell r="S162">
            <v>15.994236000000001</v>
          </cell>
          <cell r="T162">
            <v>30.938469258585855</v>
          </cell>
          <cell r="U162">
            <v>42.303070707070702</v>
          </cell>
          <cell r="V162">
            <v>54.307285</v>
          </cell>
          <cell r="W162">
            <v>19.509299999999996</v>
          </cell>
          <cell r="X162">
            <v>15.994236000000001</v>
          </cell>
          <cell r="Y162">
            <v>30.938469258585855</v>
          </cell>
          <cell r="Z162">
            <v>1</v>
          </cell>
          <cell r="AA162">
            <v>156</v>
          </cell>
          <cell r="AB162" t="str">
            <v>PIURA</v>
          </cell>
          <cell r="AC162">
            <v>20</v>
          </cell>
          <cell r="AD162" t="str">
            <v>COSTA</v>
          </cell>
          <cell r="AE162">
            <v>2</v>
          </cell>
          <cell r="AF162" t="str">
            <v>No aplica</v>
          </cell>
          <cell r="AG162" t="str">
            <v>SEIN</v>
          </cell>
          <cell r="AH162">
            <v>1</v>
          </cell>
          <cell r="AI162" t="str">
            <v>Zorritos</v>
          </cell>
          <cell r="AJ162">
            <v>220</v>
          </cell>
          <cell r="AK162">
            <v>4</v>
          </cell>
          <cell r="AL162">
            <v>4</v>
          </cell>
          <cell r="AM162">
            <v>4</v>
          </cell>
          <cell r="AN162">
            <v>4</v>
          </cell>
          <cell r="AO162">
            <v>2</v>
          </cell>
          <cell r="AP162">
            <v>2</v>
          </cell>
          <cell r="AQ162">
            <v>2</v>
          </cell>
          <cell r="AR162">
            <v>2</v>
          </cell>
          <cell r="AS162">
            <v>3</v>
          </cell>
          <cell r="AT162">
            <v>2</v>
          </cell>
          <cell r="AU162">
            <v>2</v>
          </cell>
        </row>
        <row r="163">
          <cell r="B163" t="str">
            <v>PL1232</v>
          </cell>
          <cell r="C163" t="str">
            <v>MÁNCORA II</v>
          </cell>
          <cell r="D163" t="str">
            <v>ELNO</v>
          </cell>
          <cell r="E163">
            <v>2</v>
          </cell>
          <cell r="F163" t="b">
            <v>0</v>
          </cell>
          <cell r="G163" t="str">
            <v>SEIN</v>
          </cell>
          <cell r="H163">
            <v>1</v>
          </cell>
          <cell r="I163" t="str">
            <v>Zorritos</v>
          </cell>
          <cell r="J163">
            <v>220</v>
          </cell>
          <cell r="K163">
            <v>53.05</v>
          </cell>
          <cell r="L163">
            <v>17.75</v>
          </cell>
          <cell r="M163">
            <v>14.32</v>
          </cell>
          <cell r="N163">
            <v>1.0247999999999999</v>
          </cell>
          <cell r="O163">
            <v>1.0237000000000001</v>
          </cell>
          <cell r="P163">
            <v>1.1432</v>
          </cell>
          <cell r="Q163">
            <v>54.307285</v>
          </cell>
          <cell r="R163">
            <v>19.509299999999996</v>
          </cell>
          <cell r="S163">
            <v>15.994236000000001</v>
          </cell>
          <cell r="T163">
            <v>30.938469258585855</v>
          </cell>
          <cell r="U163">
            <v>42.303070707070702</v>
          </cell>
          <cell r="V163">
            <v>54.307285</v>
          </cell>
          <cell r="W163">
            <v>19.509299999999996</v>
          </cell>
          <cell r="X163">
            <v>15.994236000000001</v>
          </cell>
          <cell r="Y163">
            <v>30.938469258585855</v>
          </cell>
          <cell r="Z163">
            <v>1</v>
          </cell>
          <cell r="AA163">
            <v>157</v>
          </cell>
          <cell r="AB163" t="str">
            <v>PIURA</v>
          </cell>
          <cell r="AC163">
            <v>20</v>
          </cell>
          <cell r="AD163" t="str">
            <v>COSTA</v>
          </cell>
          <cell r="AE163">
            <v>2</v>
          </cell>
          <cell r="AF163" t="str">
            <v>No aplica</v>
          </cell>
          <cell r="AG163" t="str">
            <v>SEIN</v>
          </cell>
          <cell r="AH163">
            <v>1</v>
          </cell>
          <cell r="AI163" t="str">
            <v>Zorritos</v>
          </cell>
          <cell r="AJ163">
            <v>220</v>
          </cell>
          <cell r="AK163">
            <v>4</v>
          </cell>
          <cell r="AL163">
            <v>4</v>
          </cell>
          <cell r="AM163">
            <v>4</v>
          </cell>
          <cell r="AN163">
            <v>4</v>
          </cell>
          <cell r="AO163">
            <v>2</v>
          </cell>
          <cell r="AP163">
            <v>2</v>
          </cell>
          <cell r="AQ163">
            <v>2</v>
          </cell>
          <cell r="AR163">
            <v>2</v>
          </cell>
          <cell r="AS163">
            <v>3</v>
          </cell>
          <cell r="AT163">
            <v>2</v>
          </cell>
          <cell r="AU163">
            <v>2</v>
          </cell>
        </row>
        <row r="164">
          <cell r="B164" t="str">
            <v>PL0259</v>
          </cell>
          <cell r="C164" t="str">
            <v>ZARUMILLA RURAL</v>
          </cell>
          <cell r="D164" t="str">
            <v>ELNO</v>
          </cell>
          <cell r="E164">
            <v>4</v>
          </cell>
          <cell r="F164" t="b">
            <v>0</v>
          </cell>
          <cell r="G164" t="str">
            <v>SEIN</v>
          </cell>
          <cell r="H164">
            <v>1</v>
          </cell>
          <cell r="I164" t="str">
            <v>Zorritos</v>
          </cell>
          <cell r="J164">
            <v>220</v>
          </cell>
          <cell r="K164">
            <v>53.05</v>
          </cell>
          <cell r="L164">
            <v>17.75</v>
          </cell>
          <cell r="M164">
            <v>14.32</v>
          </cell>
          <cell r="N164">
            <v>1.0247999999999999</v>
          </cell>
          <cell r="O164">
            <v>1.0237000000000001</v>
          </cell>
          <cell r="P164">
            <v>1.1432</v>
          </cell>
          <cell r="Q164">
            <v>54.307285</v>
          </cell>
          <cell r="R164">
            <v>19.509299999999996</v>
          </cell>
          <cell r="S164">
            <v>15.994236000000001</v>
          </cell>
          <cell r="T164">
            <v>30.938469258585855</v>
          </cell>
          <cell r="U164">
            <v>42.303070707070702</v>
          </cell>
          <cell r="V164">
            <v>54.307285</v>
          </cell>
          <cell r="W164">
            <v>19.509299999999996</v>
          </cell>
          <cell r="X164">
            <v>15.994236000000001</v>
          </cell>
          <cell r="Y164">
            <v>30.938469258585855</v>
          </cell>
          <cell r="Z164">
            <v>1</v>
          </cell>
          <cell r="AA164">
            <v>158</v>
          </cell>
          <cell r="AB164" t="str">
            <v>TUMBES</v>
          </cell>
          <cell r="AC164">
            <v>24</v>
          </cell>
          <cell r="AD164" t="str">
            <v>COSTA</v>
          </cell>
          <cell r="AE164">
            <v>4</v>
          </cell>
          <cell r="AF164" t="str">
            <v>No aplica</v>
          </cell>
          <cell r="AG164" t="str">
            <v>SEIN</v>
          </cell>
          <cell r="AH164">
            <v>1</v>
          </cell>
          <cell r="AI164" t="str">
            <v>Zorritos</v>
          </cell>
          <cell r="AJ164">
            <v>220</v>
          </cell>
          <cell r="AK164">
            <v>4</v>
          </cell>
          <cell r="AL164">
            <v>4</v>
          </cell>
          <cell r="AM164">
            <v>4</v>
          </cell>
          <cell r="AN164">
            <v>4</v>
          </cell>
          <cell r="AO164">
            <v>4</v>
          </cell>
          <cell r="AP164">
            <v>4</v>
          </cell>
          <cell r="AQ164">
            <v>4</v>
          </cell>
          <cell r="AR164">
            <v>4</v>
          </cell>
          <cell r="AS164">
            <v>4</v>
          </cell>
          <cell r="AT164">
            <v>4</v>
          </cell>
          <cell r="AU164">
            <v>4</v>
          </cell>
        </row>
        <row r="165">
          <cell r="B165" t="str">
            <v>PL0308</v>
          </cell>
          <cell r="C165" t="str">
            <v>SULLANA II Y III (POECHOS)</v>
          </cell>
          <cell r="D165" t="str">
            <v>ELNO</v>
          </cell>
          <cell r="E165" t="str">
            <v>SER</v>
          </cell>
          <cell r="F165" t="b">
            <v>0</v>
          </cell>
          <cell r="G165" t="str">
            <v>SEIN</v>
          </cell>
          <cell r="H165">
            <v>1</v>
          </cell>
          <cell r="I165" t="str">
            <v>Piura Oeste</v>
          </cell>
          <cell r="J165">
            <v>220</v>
          </cell>
          <cell r="K165">
            <v>53.05</v>
          </cell>
          <cell r="L165">
            <v>17.77</v>
          </cell>
          <cell r="M165">
            <v>14.360000000000001</v>
          </cell>
          <cell r="N165">
            <v>1.0247999999999999</v>
          </cell>
          <cell r="O165">
            <v>1.0237000000000001</v>
          </cell>
          <cell r="P165">
            <v>1.1432</v>
          </cell>
          <cell r="Q165">
            <v>54.307285</v>
          </cell>
          <cell r="R165">
            <v>19.529795999999997</v>
          </cell>
          <cell r="S165">
            <v>16.035228</v>
          </cell>
          <cell r="T165">
            <v>30.972287658585856</v>
          </cell>
          <cell r="U165">
            <v>42.303070707070702</v>
          </cell>
          <cell r="V165">
            <v>54.307285</v>
          </cell>
          <cell r="W165">
            <v>19.529795999999997</v>
          </cell>
          <cell r="X165">
            <v>16.035228</v>
          </cell>
          <cell r="Y165">
            <v>30.972287658585856</v>
          </cell>
          <cell r="Z165">
            <v>1</v>
          </cell>
          <cell r="AA165">
            <v>159</v>
          </cell>
          <cell r="AB165" t="str">
            <v>PIURA</v>
          </cell>
          <cell r="AC165">
            <v>20</v>
          </cell>
          <cell r="AD165" t="str">
            <v>COSTA</v>
          </cell>
          <cell r="AE165">
            <v>8</v>
          </cell>
          <cell r="AF165" t="str">
            <v>No aplica</v>
          </cell>
          <cell r="AG165" t="str">
            <v>SEIN</v>
          </cell>
          <cell r="AH165">
            <v>1</v>
          </cell>
          <cell r="AI165" t="str">
            <v>Piura Oeste</v>
          </cell>
          <cell r="AJ165">
            <v>220</v>
          </cell>
          <cell r="AK165">
            <v>4</v>
          </cell>
          <cell r="AL165">
            <v>4</v>
          </cell>
          <cell r="AM165">
            <v>4</v>
          </cell>
          <cell r="AN165">
            <v>4</v>
          </cell>
          <cell r="AO165">
            <v>4</v>
          </cell>
          <cell r="AP165">
            <v>4</v>
          </cell>
          <cell r="AQ165">
            <v>4</v>
          </cell>
          <cell r="AR165">
            <v>4</v>
          </cell>
          <cell r="AS165">
            <v>4</v>
          </cell>
          <cell r="AT165">
            <v>4</v>
          </cell>
          <cell r="AU165">
            <v>4</v>
          </cell>
        </row>
        <row r="166">
          <cell r="B166" t="str">
            <v>PL1082</v>
          </cell>
          <cell r="C166" t="str">
            <v>EL ARENAL</v>
          </cell>
          <cell r="D166" t="str">
            <v>ELNO</v>
          </cell>
          <cell r="E166">
            <v>4</v>
          </cell>
          <cell r="F166" t="b">
            <v>0</v>
          </cell>
          <cell r="G166" t="str">
            <v>SEIN</v>
          </cell>
          <cell r="H166">
            <v>1</v>
          </cell>
          <cell r="I166" t="str">
            <v>Piura Oeste</v>
          </cell>
          <cell r="J166">
            <v>220</v>
          </cell>
          <cell r="K166">
            <v>53.05</v>
          </cell>
          <cell r="L166">
            <v>17.77</v>
          </cell>
          <cell r="M166">
            <v>14.360000000000001</v>
          </cell>
          <cell r="N166">
            <v>1.0247999999999999</v>
          </cell>
          <cell r="O166">
            <v>1.0237000000000001</v>
          </cell>
          <cell r="P166">
            <v>1.1432</v>
          </cell>
          <cell r="Q166">
            <v>54.307285</v>
          </cell>
          <cell r="R166">
            <v>19.529795999999997</v>
          </cell>
          <cell r="S166">
            <v>16.035228</v>
          </cell>
          <cell r="T166">
            <v>30.972287658585856</v>
          </cell>
          <cell r="U166">
            <v>42.303070707070702</v>
          </cell>
          <cell r="V166">
            <v>54.307285</v>
          </cell>
          <cell r="W166">
            <v>19.529795999999997</v>
          </cell>
          <cell r="X166">
            <v>16.035228</v>
          </cell>
          <cell r="Y166">
            <v>30.972287658585856</v>
          </cell>
          <cell r="Z166">
            <v>1</v>
          </cell>
          <cell r="AA166">
            <v>160</v>
          </cell>
          <cell r="AB166" t="str">
            <v>PIURA</v>
          </cell>
          <cell r="AC166">
            <v>20</v>
          </cell>
          <cell r="AD166" t="str">
            <v>COSTA</v>
          </cell>
          <cell r="AE166">
            <v>4</v>
          </cell>
          <cell r="AF166" t="str">
            <v>No aplica</v>
          </cell>
          <cell r="AG166" t="str">
            <v>SEIN</v>
          </cell>
          <cell r="AH166">
            <v>1</v>
          </cell>
          <cell r="AI166" t="str">
            <v>Piura Oeste</v>
          </cell>
          <cell r="AJ166">
            <v>220</v>
          </cell>
          <cell r="AK166">
            <v>4</v>
          </cell>
          <cell r="AL166">
            <v>4</v>
          </cell>
          <cell r="AM166">
            <v>4</v>
          </cell>
          <cell r="AN166">
            <v>4</v>
          </cell>
          <cell r="AO166">
            <v>4</v>
          </cell>
          <cell r="AP166">
            <v>4</v>
          </cell>
          <cell r="AQ166">
            <v>4</v>
          </cell>
          <cell r="AR166">
            <v>4</v>
          </cell>
          <cell r="AS166">
            <v>4</v>
          </cell>
          <cell r="AT166">
            <v>4</v>
          </cell>
          <cell r="AU166">
            <v>4</v>
          </cell>
        </row>
        <row r="167">
          <cell r="B167" t="str">
            <v>PL0231</v>
          </cell>
          <cell r="C167" t="str">
            <v>FRONTERA</v>
          </cell>
          <cell r="D167" t="str">
            <v>ELNO</v>
          </cell>
          <cell r="E167">
            <v>6</v>
          </cell>
          <cell r="F167" t="b">
            <v>0</v>
          </cell>
          <cell r="G167" t="str">
            <v>SEIN</v>
          </cell>
          <cell r="H167">
            <v>1</v>
          </cell>
          <cell r="I167" t="str">
            <v>Piura Oeste</v>
          </cell>
          <cell r="J167">
            <v>220</v>
          </cell>
          <cell r="K167">
            <v>53.05</v>
          </cell>
          <cell r="L167">
            <v>17.77</v>
          </cell>
          <cell r="M167">
            <v>14.360000000000001</v>
          </cell>
          <cell r="N167">
            <v>1.0247999999999999</v>
          </cell>
          <cell r="O167">
            <v>1.0237000000000001</v>
          </cell>
          <cell r="P167">
            <v>1.1432</v>
          </cell>
          <cell r="Q167">
            <v>54.307285</v>
          </cell>
          <cell r="R167">
            <v>19.529795999999997</v>
          </cell>
          <cell r="S167">
            <v>16.035228</v>
          </cell>
          <cell r="T167">
            <v>30.972287658585856</v>
          </cell>
          <cell r="U167">
            <v>42.303070707070702</v>
          </cell>
          <cell r="V167">
            <v>54.307285</v>
          </cell>
          <cell r="W167">
            <v>19.529795999999997</v>
          </cell>
          <cell r="X167">
            <v>16.035228</v>
          </cell>
          <cell r="Y167">
            <v>30.972287658585856</v>
          </cell>
          <cell r="Z167">
            <v>1</v>
          </cell>
          <cell r="AA167">
            <v>161</v>
          </cell>
          <cell r="AB167" t="str">
            <v>PIURA</v>
          </cell>
          <cell r="AC167">
            <v>20</v>
          </cell>
          <cell r="AD167" t="str">
            <v>COSTA</v>
          </cell>
          <cell r="AE167">
            <v>6</v>
          </cell>
          <cell r="AF167" t="str">
            <v>No aplica</v>
          </cell>
          <cell r="AG167" t="str">
            <v>SEIN</v>
          </cell>
          <cell r="AH167">
            <v>1</v>
          </cell>
          <cell r="AI167" t="str">
            <v>Piura Oeste</v>
          </cell>
          <cell r="AJ167">
            <v>220</v>
          </cell>
          <cell r="AK167">
            <v>3</v>
          </cell>
          <cell r="AL167">
            <v>3</v>
          </cell>
          <cell r="AM167">
            <v>3</v>
          </cell>
          <cell r="AN167">
            <v>3</v>
          </cell>
          <cell r="AO167">
            <v>6</v>
          </cell>
          <cell r="AP167">
            <v>6</v>
          </cell>
          <cell r="AQ167">
            <v>6</v>
          </cell>
          <cell r="AR167">
            <v>6</v>
          </cell>
          <cell r="AS167">
            <v>6</v>
          </cell>
          <cell r="AT167">
            <v>6</v>
          </cell>
          <cell r="AU167">
            <v>6</v>
          </cell>
        </row>
        <row r="168">
          <cell r="B168" t="str">
            <v>PL0081</v>
          </cell>
          <cell r="C168" t="str">
            <v>PIURA</v>
          </cell>
          <cell r="D168" t="str">
            <v>ELNO</v>
          </cell>
          <cell r="E168">
            <v>2</v>
          </cell>
          <cell r="F168" t="b">
            <v>0</v>
          </cell>
          <cell r="G168" t="str">
            <v>SEIN</v>
          </cell>
          <cell r="H168">
            <v>1</v>
          </cell>
          <cell r="I168" t="str">
            <v>Piura Oeste</v>
          </cell>
          <cell r="J168">
            <v>220</v>
          </cell>
          <cell r="K168">
            <v>53.05</v>
          </cell>
          <cell r="L168">
            <v>17.77</v>
          </cell>
          <cell r="M168">
            <v>14.360000000000001</v>
          </cell>
          <cell r="N168">
            <v>1.0247999999999999</v>
          </cell>
          <cell r="O168">
            <v>1.0237000000000001</v>
          </cell>
          <cell r="P168">
            <v>1.1432</v>
          </cell>
          <cell r="Q168">
            <v>54.307285</v>
          </cell>
          <cell r="R168">
            <v>19.529795999999997</v>
          </cell>
          <cell r="S168">
            <v>16.035228</v>
          </cell>
          <cell r="T168">
            <v>30.972287658585856</v>
          </cell>
          <cell r="U168">
            <v>42.303070707070702</v>
          </cell>
          <cell r="V168">
            <v>54.307285</v>
          </cell>
          <cell r="W168">
            <v>19.529795999999997</v>
          </cell>
          <cell r="X168">
            <v>16.035228</v>
          </cell>
          <cell r="Y168">
            <v>30.972287658585856</v>
          </cell>
          <cell r="Z168">
            <v>1.0175000000000001</v>
          </cell>
          <cell r="AA168">
            <v>162</v>
          </cell>
          <cell r="AB168" t="str">
            <v>PIURA</v>
          </cell>
          <cell r="AC168">
            <v>20</v>
          </cell>
          <cell r="AD168" t="str">
            <v>COSTA</v>
          </cell>
          <cell r="AE168">
            <v>2</v>
          </cell>
          <cell r="AF168" t="str">
            <v>No aplica</v>
          </cell>
          <cell r="AG168" t="str">
            <v>SEIN</v>
          </cell>
          <cell r="AH168">
            <v>1</v>
          </cell>
          <cell r="AI168" t="str">
            <v>Piura Oeste</v>
          </cell>
          <cell r="AJ168">
            <v>220</v>
          </cell>
          <cell r="AK168">
            <v>2</v>
          </cell>
          <cell r="AL168">
            <v>2</v>
          </cell>
          <cell r="AM168">
            <v>2</v>
          </cell>
          <cell r="AN168">
            <v>2</v>
          </cell>
          <cell r="AO168">
            <v>2</v>
          </cell>
          <cell r="AP168">
            <v>2</v>
          </cell>
          <cell r="AQ168">
            <v>2</v>
          </cell>
          <cell r="AR168">
            <v>2</v>
          </cell>
          <cell r="AS168">
            <v>2</v>
          </cell>
          <cell r="AT168">
            <v>2</v>
          </cell>
          <cell r="AU168">
            <v>2</v>
          </cell>
        </row>
        <row r="169">
          <cell r="B169" t="str">
            <v>PL1081</v>
          </cell>
          <cell r="C169" t="str">
            <v>CATACAOS</v>
          </cell>
          <cell r="D169" t="str">
            <v>ELNO</v>
          </cell>
          <cell r="E169">
            <v>3</v>
          </cell>
          <cell r="F169" t="b">
            <v>0</v>
          </cell>
          <cell r="G169" t="str">
            <v>SEIN</v>
          </cell>
          <cell r="H169">
            <v>1</v>
          </cell>
          <cell r="I169" t="str">
            <v>Piura Oeste</v>
          </cell>
          <cell r="J169">
            <v>220</v>
          </cell>
          <cell r="K169">
            <v>53.05</v>
          </cell>
          <cell r="L169">
            <v>17.77</v>
          </cell>
          <cell r="M169">
            <v>14.360000000000001</v>
          </cell>
          <cell r="N169">
            <v>1.0247999999999999</v>
          </cell>
          <cell r="O169">
            <v>1.0237000000000001</v>
          </cell>
          <cell r="P169">
            <v>1.1432</v>
          </cell>
          <cell r="Q169">
            <v>54.307285</v>
          </cell>
          <cell r="R169">
            <v>19.529795999999997</v>
          </cell>
          <cell r="S169">
            <v>16.035228</v>
          </cell>
          <cell r="T169">
            <v>30.972287658585856</v>
          </cell>
          <cell r="U169">
            <v>42.303070707070702</v>
          </cell>
          <cell r="V169">
            <v>54.307285</v>
          </cell>
          <cell r="W169">
            <v>19.529795999999997</v>
          </cell>
          <cell r="X169">
            <v>16.035228</v>
          </cell>
          <cell r="Y169">
            <v>30.972287658585856</v>
          </cell>
          <cell r="Z169">
            <v>1</v>
          </cell>
          <cell r="AA169">
            <v>163</v>
          </cell>
          <cell r="AB169" t="str">
            <v>PIURA</v>
          </cell>
          <cell r="AC169">
            <v>20</v>
          </cell>
          <cell r="AD169" t="str">
            <v>COSTA</v>
          </cell>
          <cell r="AE169">
            <v>3</v>
          </cell>
          <cell r="AF169" t="str">
            <v>No aplica</v>
          </cell>
          <cell r="AG169" t="str">
            <v>SEIN</v>
          </cell>
          <cell r="AH169">
            <v>1</v>
          </cell>
          <cell r="AI169" t="str">
            <v>Piura Oeste</v>
          </cell>
          <cell r="AJ169">
            <v>220</v>
          </cell>
          <cell r="AK169">
            <v>2</v>
          </cell>
          <cell r="AL169">
            <v>2</v>
          </cell>
          <cell r="AM169">
            <v>2</v>
          </cell>
          <cell r="AN169">
            <v>2</v>
          </cell>
          <cell r="AO169">
            <v>3</v>
          </cell>
          <cell r="AP169">
            <v>3</v>
          </cell>
          <cell r="AQ169">
            <v>3</v>
          </cell>
          <cell r="AR169">
            <v>3</v>
          </cell>
          <cell r="AS169">
            <v>2</v>
          </cell>
          <cell r="AT169">
            <v>2</v>
          </cell>
          <cell r="AU169">
            <v>2</v>
          </cell>
        </row>
        <row r="170">
          <cell r="B170" t="str">
            <v>PL0083</v>
          </cell>
          <cell r="C170" t="str">
            <v>TALARA</v>
          </cell>
          <cell r="D170" t="str">
            <v>ELNO</v>
          </cell>
          <cell r="E170">
            <v>2</v>
          </cell>
          <cell r="F170" t="b">
            <v>0</v>
          </cell>
          <cell r="G170" t="str">
            <v>SEIN</v>
          </cell>
          <cell r="H170">
            <v>1</v>
          </cell>
          <cell r="I170" t="str">
            <v>Talara</v>
          </cell>
          <cell r="J170">
            <v>220</v>
          </cell>
          <cell r="K170">
            <v>53.05</v>
          </cell>
          <cell r="L170">
            <v>17.689999999999998</v>
          </cell>
          <cell r="M170">
            <v>14.280000000000001</v>
          </cell>
          <cell r="N170">
            <v>1.0247999999999999</v>
          </cell>
          <cell r="O170">
            <v>1.0237000000000001</v>
          </cell>
          <cell r="P170">
            <v>1.1432</v>
          </cell>
          <cell r="Q170">
            <v>54.307285</v>
          </cell>
          <cell r="R170">
            <v>19.447811999999995</v>
          </cell>
          <cell r="S170">
            <v>15.953244000000002</v>
          </cell>
          <cell r="T170">
            <v>30.890303658585857</v>
          </cell>
          <cell r="U170">
            <v>42.303070707070702</v>
          </cell>
          <cell r="V170">
            <v>54.307285</v>
          </cell>
          <cell r="W170">
            <v>19.447811999999995</v>
          </cell>
          <cell r="X170">
            <v>15.953244000000002</v>
          </cell>
          <cell r="Y170">
            <v>30.890303658585857</v>
          </cell>
          <cell r="Z170">
            <v>1</v>
          </cell>
          <cell r="AA170">
            <v>164</v>
          </cell>
          <cell r="AB170" t="str">
            <v>PIURA</v>
          </cell>
          <cell r="AC170">
            <v>20</v>
          </cell>
          <cell r="AD170" t="str">
            <v>COSTA</v>
          </cell>
          <cell r="AE170">
            <v>2</v>
          </cell>
          <cell r="AF170" t="str">
            <v>No aplica</v>
          </cell>
          <cell r="AG170" t="str">
            <v>SEIN</v>
          </cell>
          <cell r="AH170">
            <v>1</v>
          </cell>
          <cell r="AI170" t="str">
            <v>Talara</v>
          </cell>
          <cell r="AJ170">
            <v>220</v>
          </cell>
          <cell r="AK170">
            <v>2</v>
          </cell>
          <cell r="AL170">
            <v>2</v>
          </cell>
          <cell r="AM170">
            <v>2</v>
          </cell>
          <cell r="AN170">
            <v>2</v>
          </cell>
          <cell r="AO170">
            <v>2</v>
          </cell>
          <cell r="AP170">
            <v>2</v>
          </cell>
          <cell r="AQ170">
            <v>2</v>
          </cell>
          <cell r="AR170">
            <v>2</v>
          </cell>
          <cell r="AS170">
            <v>3</v>
          </cell>
          <cell r="AT170">
            <v>2</v>
          </cell>
          <cell r="AU170">
            <v>2</v>
          </cell>
        </row>
        <row r="171">
          <cell r="B171" t="str">
            <v>PL0084</v>
          </cell>
          <cell r="C171" t="str">
            <v>TUMBES</v>
          </cell>
          <cell r="D171" t="str">
            <v>ELNO</v>
          </cell>
          <cell r="E171">
            <v>2</v>
          </cell>
          <cell r="F171" t="b">
            <v>0</v>
          </cell>
          <cell r="G171" t="str">
            <v>SEIN</v>
          </cell>
          <cell r="H171">
            <v>1</v>
          </cell>
          <cell r="I171" t="str">
            <v>Zorritos</v>
          </cell>
          <cell r="J171">
            <v>220</v>
          </cell>
          <cell r="K171">
            <v>53.05</v>
          </cell>
          <cell r="L171">
            <v>17.75</v>
          </cell>
          <cell r="M171">
            <v>14.32</v>
          </cell>
          <cell r="N171">
            <v>1.0247999999999999</v>
          </cell>
          <cell r="O171">
            <v>1.0237000000000001</v>
          </cell>
          <cell r="P171">
            <v>1.1432</v>
          </cell>
          <cell r="Q171">
            <v>54.307285</v>
          </cell>
          <cell r="R171">
            <v>19.509299999999996</v>
          </cell>
          <cell r="S171">
            <v>15.994236000000001</v>
          </cell>
          <cell r="T171">
            <v>30.938469258585855</v>
          </cell>
          <cell r="U171">
            <v>42.303070707070702</v>
          </cell>
          <cell r="V171">
            <v>54.307285</v>
          </cell>
          <cell r="W171">
            <v>19.509299999999996</v>
          </cell>
          <cell r="X171">
            <v>15.994236000000001</v>
          </cell>
          <cell r="Y171">
            <v>30.938469258585855</v>
          </cell>
          <cell r="Z171">
            <v>1.0175000000000001</v>
          </cell>
          <cell r="AA171">
            <v>165</v>
          </cell>
          <cell r="AB171" t="str">
            <v>TUMBES</v>
          </cell>
          <cell r="AC171">
            <v>24</v>
          </cell>
          <cell r="AD171" t="str">
            <v>COSTA</v>
          </cell>
          <cell r="AE171">
            <v>2</v>
          </cell>
          <cell r="AF171" t="str">
            <v>No aplica</v>
          </cell>
          <cell r="AG171" t="str">
            <v>SEIN</v>
          </cell>
          <cell r="AH171">
            <v>1</v>
          </cell>
          <cell r="AI171" t="str">
            <v>Zorritos</v>
          </cell>
          <cell r="AJ171">
            <v>220</v>
          </cell>
          <cell r="AK171">
            <v>2</v>
          </cell>
          <cell r="AL171">
            <v>2</v>
          </cell>
          <cell r="AM171">
            <v>2</v>
          </cell>
          <cell r="AN171">
            <v>2</v>
          </cell>
          <cell r="AO171">
            <v>2</v>
          </cell>
          <cell r="AP171">
            <v>2</v>
          </cell>
          <cell r="AQ171">
            <v>2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</row>
        <row r="172">
          <cell r="B172" t="str">
            <v>PL1084</v>
          </cell>
          <cell r="C172" t="str">
            <v>CORRALES</v>
          </cell>
          <cell r="D172" t="str">
            <v>ELNO</v>
          </cell>
          <cell r="E172">
            <v>3</v>
          </cell>
          <cell r="F172" t="b">
            <v>0</v>
          </cell>
          <cell r="G172" t="str">
            <v>SEIN</v>
          </cell>
          <cell r="H172">
            <v>1</v>
          </cell>
          <cell r="I172" t="str">
            <v>Zorritos</v>
          </cell>
          <cell r="J172">
            <v>220</v>
          </cell>
          <cell r="K172">
            <v>53.05</v>
          </cell>
          <cell r="L172">
            <v>17.75</v>
          </cell>
          <cell r="M172">
            <v>14.32</v>
          </cell>
          <cell r="N172">
            <v>1.0247999999999999</v>
          </cell>
          <cell r="O172">
            <v>1.0237000000000001</v>
          </cell>
          <cell r="P172">
            <v>1.1432</v>
          </cell>
          <cell r="Q172">
            <v>54.307285</v>
          </cell>
          <cell r="R172">
            <v>19.509299999999996</v>
          </cell>
          <cell r="S172">
            <v>15.994236000000001</v>
          </cell>
          <cell r="T172">
            <v>30.938469258585855</v>
          </cell>
          <cell r="U172">
            <v>42.303070707070702</v>
          </cell>
          <cell r="V172">
            <v>54.307285</v>
          </cell>
          <cell r="W172">
            <v>19.509299999999996</v>
          </cell>
          <cell r="X172">
            <v>15.994236000000001</v>
          </cell>
          <cell r="Y172">
            <v>30.938469258585855</v>
          </cell>
          <cell r="Z172">
            <v>1</v>
          </cell>
          <cell r="AA172">
            <v>166</v>
          </cell>
          <cell r="AB172" t="str">
            <v>TUMBES</v>
          </cell>
          <cell r="AC172">
            <v>24</v>
          </cell>
          <cell r="AD172" t="str">
            <v>COSTA</v>
          </cell>
          <cell r="AE172">
            <v>3</v>
          </cell>
          <cell r="AF172" t="str">
            <v>No aplica</v>
          </cell>
          <cell r="AG172" t="str">
            <v>SEIN</v>
          </cell>
          <cell r="AH172">
            <v>1</v>
          </cell>
          <cell r="AI172" t="str">
            <v>Zorritos</v>
          </cell>
          <cell r="AJ172">
            <v>220</v>
          </cell>
          <cell r="AK172">
            <v>2</v>
          </cell>
          <cell r="AL172">
            <v>2</v>
          </cell>
          <cell r="AM172">
            <v>2</v>
          </cell>
          <cell r="AN172">
            <v>2</v>
          </cell>
          <cell r="AO172">
            <v>3</v>
          </cell>
          <cell r="AP172">
            <v>3</v>
          </cell>
          <cell r="AQ172">
            <v>3</v>
          </cell>
          <cell r="AR172">
            <v>3</v>
          </cell>
          <cell r="AS172">
            <v>2</v>
          </cell>
          <cell r="AT172">
            <v>2</v>
          </cell>
          <cell r="AU172">
            <v>2</v>
          </cell>
        </row>
        <row r="173">
          <cell r="B173" t="str">
            <v>PL2084</v>
          </cell>
          <cell r="C173" t="str">
            <v>ZARUMILLA</v>
          </cell>
          <cell r="D173" t="str">
            <v>ELNO</v>
          </cell>
          <cell r="E173">
            <v>2</v>
          </cell>
          <cell r="F173" t="b">
            <v>0</v>
          </cell>
          <cell r="G173" t="str">
            <v>SEIN</v>
          </cell>
          <cell r="H173">
            <v>1</v>
          </cell>
          <cell r="I173" t="str">
            <v>Zorritos</v>
          </cell>
          <cell r="J173">
            <v>220</v>
          </cell>
          <cell r="K173">
            <v>53.05</v>
          </cell>
          <cell r="L173">
            <v>17.75</v>
          </cell>
          <cell r="M173">
            <v>14.32</v>
          </cell>
          <cell r="N173">
            <v>1.0247999999999999</v>
          </cell>
          <cell r="O173">
            <v>1.0237000000000001</v>
          </cell>
          <cell r="P173">
            <v>1.1432</v>
          </cell>
          <cell r="Q173">
            <v>54.307285</v>
          </cell>
          <cell r="R173">
            <v>19.509299999999996</v>
          </cell>
          <cell r="S173">
            <v>15.994236000000001</v>
          </cell>
          <cell r="T173">
            <v>30.938469258585855</v>
          </cell>
          <cell r="U173">
            <v>42.303070707070702</v>
          </cell>
          <cell r="V173">
            <v>54.307285</v>
          </cell>
          <cell r="W173">
            <v>19.509299999999996</v>
          </cell>
          <cell r="X173">
            <v>15.994236000000001</v>
          </cell>
          <cell r="Y173">
            <v>30.938469258585855</v>
          </cell>
          <cell r="Z173">
            <v>1</v>
          </cell>
          <cell r="AA173">
            <v>167</v>
          </cell>
          <cell r="AB173" t="str">
            <v>TUMBES</v>
          </cell>
          <cell r="AC173">
            <v>24</v>
          </cell>
          <cell r="AD173" t="str">
            <v>COSTA</v>
          </cell>
          <cell r="AE173">
            <v>2</v>
          </cell>
          <cell r="AF173" t="str">
            <v>No aplica</v>
          </cell>
          <cell r="AG173" t="str">
            <v>SEIN</v>
          </cell>
          <cell r="AH173">
            <v>1</v>
          </cell>
          <cell r="AI173" t="str">
            <v>Zorritos</v>
          </cell>
          <cell r="AJ173">
            <v>220</v>
          </cell>
          <cell r="AK173">
            <v>2</v>
          </cell>
          <cell r="AL173">
            <v>2</v>
          </cell>
          <cell r="AM173">
            <v>2</v>
          </cell>
          <cell r="AN173">
            <v>2</v>
          </cell>
          <cell r="AO173">
            <v>2</v>
          </cell>
          <cell r="AP173">
            <v>2</v>
          </cell>
          <cell r="AQ173">
            <v>2</v>
          </cell>
          <cell r="AR173">
            <v>2</v>
          </cell>
          <cell r="AS173">
            <v>2</v>
          </cell>
          <cell r="AT173">
            <v>2</v>
          </cell>
          <cell r="AU173">
            <v>2</v>
          </cell>
        </row>
        <row r="174">
          <cell r="B174" t="str">
            <v>PL2082</v>
          </cell>
          <cell r="C174" t="str">
            <v>SULLANA</v>
          </cell>
          <cell r="D174" t="str">
            <v>ELNO</v>
          </cell>
          <cell r="E174">
            <v>2</v>
          </cell>
          <cell r="F174" t="b">
            <v>0</v>
          </cell>
          <cell r="G174" t="str">
            <v>SEIN</v>
          </cell>
          <cell r="H174">
            <v>1</v>
          </cell>
          <cell r="I174" t="str">
            <v>Piura Oeste</v>
          </cell>
          <cell r="J174">
            <v>220</v>
          </cell>
          <cell r="K174">
            <v>53.05</v>
          </cell>
          <cell r="L174">
            <v>17.77</v>
          </cell>
          <cell r="M174">
            <v>14.360000000000001</v>
          </cell>
          <cell r="N174">
            <v>1.0247999999999999</v>
          </cell>
          <cell r="O174">
            <v>1.0237000000000001</v>
          </cell>
          <cell r="P174">
            <v>1.1432</v>
          </cell>
          <cell r="Q174">
            <v>54.307285</v>
          </cell>
          <cell r="R174">
            <v>19.529795999999997</v>
          </cell>
          <cell r="S174">
            <v>16.035228</v>
          </cell>
          <cell r="T174">
            <v>30.972287658585856</v>
          </cell>
          <cell r="U174">
            <v>42.303070707070702</v>
          </cell>
          <cell r="V174">
            <v>54.307285</v>
          </cell>
          <cell r="W174">
            <v>19.529795999999997</v>
          </cell>
          <cell r="X174">
            <v>16.035228</v>
          </cell>
          <cell r="Y174">
            <v>30.972287658585856</v>
          </cell>
          <cell r="Z174">
            <v>1.0175000000000001</v>
          </cell>
          <cell r="AA174">
            <v>168</v>
          </cell>
          <cell r="AB174" t="str">
            <v>PIURA</v>
          </cell>
          <cell r="AC174">
            <v>20</v>
          </cell>
          <cell r="AD174" t="str">
            <v>COSTA</v>
          </cell>
          <cell r="AE174">
            <v>2</v>
          </cell>
          <cell r="AF174" t="str">
            <v>No aplica</v>
          </cell>
          <cell r="AG174" t="str">
            <v>SEIN</v>
          </cell>
          <cell r="AH174">
            <v>1</v>
          </cell>
          <cell r="AI174" t="str">
            <v>Piura Oeste</v>
          </cell>
          <cell r="AJ174">
            <v>220</v>
          </cell>
          <cell r="AK174">
            <v>2</v>
          </cell>
          <cell r="AL174">
            <v>2</v>
          </cell>
          <cell r="AM174">
            <v>2</v>
          </cell>
          <cell r="AN174">
            <v>2</v>
          </cell>
          <cell r="AO174">
            <v>2</v>
          </cell>
          <cell r="AP174">
            <v>2</v>
          </cell>
          <cell r="AQ174">
            <v>2</v>
          </cell>
          <cell r="AR174">
            <v>2</v>
          </cell>
          <cell r="AS174">
            <v>3</v>
          </cell>
          <cell r="AT174">
            <v>2</v>
          </cell>
          <cell r="AU174">
            <v>2</v>
          </cell>
        </row>
        <row r="175">
          <cell r="B175" t="str">
            <v>PL3082</v>
          </cell>
          <cell r="C175" t="str">
            <v>PAITA</v>
          </cell>
          <cell r="D175" t="str">
            <v>ELNO</v>
          </cell>
          <cell r="E175">
            <v>2</v>
          </cell>
          <cell r="F175" t="b">
            <v>0</v>
          </cell>
          <cell r="G175" t="str">
            <v>SEIN</v>
          </cell>
          <cell r="H175">
            <v>1</v>
          </cell>
          <cell r="I175" t="str">
            <v>Piura Oeste</v>
          </cell>
          <cell r="J175">
            <v>220</v>
          </cell>
          <cell r="K175">
            <v>53.05</v>
          </cell>
          <cell r="L175">
            <v>17.77</v>
          </cell>
          <cell r="M175">
            <v>14.360000000000001</v>
          </cell>
          <cell r="N175">
            <v>1.0247999999999999</v>
          </cell>
          <cell r="O175">
            <v>1.0237000000000001</v>
          </cell>
          <cell r="P175">
            <v>1.1432</v>
          </cell>
          <cell r="Q175">
            <v>54.307285</v>
          </cell>
          <cell r="R175">
            <v>19.529795999999997</v>
          </cell>
          <cell r="S175">
            <v>16.035228</v>
          </cell>
          <cell r="T175">
            <v>30.972287658585856</v>
          </cell>
          <cell r="U175">
            <v>42.303070707070702</v>
          </cell>
          <cell r="V175">
            <v>54.307285</v>
          </cell>
          <cell r="W175">
            <v>19.529795999999997</v>
          </cell>
          <cell r="X175">
            <v>16.035228</v>
          </cell>
          <cell r="Y175">
            <v>30.972287658585856</v>
          </cell>
          <cell r="Z175">
            <v>1.0175000000000001</v>
          </cell>
          <cell r="AA175">
            <v>169</v>
          </cell>
          <cell r="AB175" t="str">
            <v>PIURA</v>
          </cell>
          <cell r="AC175">
            <v>20</v>
          </cell>
          <cell r="AD175" t="str">
            <v>COSTA</v>
          </cell>
          <cell r="AE175">
            <v>2</v>
          </cell>
          <cell r="AF175" t="str">
            <v>No aplica</v>
          </cell>
          <cell r="AG175" t="str">
            <v>SEIN</v>
          </cell>
          <cell r="AH175">
            <v>1</v>
          </cell>
          <cell r="AI175" t="str">
            <v>Piura Oeste</v>
          </cell>
          <cell r="AJ175">
            <v>220</v>
          </cell>
          <cell r="AK175">
            <v>2</v>
          </cell>
          <cell r="AL175">
            <v>2</v>
          </cell>
          <cell r="AM175">
            <v>2</v>
          </cell>
          <cell r="AN175">
            <v>2</v>
          </cell>
          <cell r="AO175">
            <v>2</v>
          </cell>
          <cell r="AP175">
            <v>2</v>
          </cell>
          <cell r="AQ175">
            <v>2</v>
          </cell>
          <cell r="AR175">
            <v>2</v>
          </cell>
          <cell r="AS175">
            <v>2</v>
          </cell>
          <cell r="AT175">
            <v>2</v>
          </cell>
          <cell r="AU175">
            <v>2</v>
          </cell>
        </row>
        <row r="176">
          <cell r="B176" t="str">
            <v>PR0019</v>
          </cell>
          <cell r="C176" t="str">
            <v>SER ELECTRO ORIENTE</v>
          </cell>
          <cell r="D176" t="str">
            <v>ELOR</v>
          </cell>
          <cell r="E176" t="str">
            <v>SER</v>
          </cell>
          <cell r="F176" t="b">
            <v>1</v>
          </cell>
          <cell r="G176" t="str">
            <v>AISL</v>
          </cell>
          <cell r="H176" t="str">
            <v>-</v>
          </cell>
          <cell r="I176" t="str">
            <v>ELECTRO ORIENTE</v>
          </cell>
          <cell r="J176" t="str">
            <v>MT</v>
          </cell>
          <cell r="K176">
            <v>22.6</v>
          </cell>
          <cell r="L176">
            <v>14.03</v>
          </cell>
          <cell r="M176">
            <v>14.03</v>
          </cell>
          <cell r="N176">
            <v>1</v>
          </cell>
          <cell r="O176">
            <v>1</v>
          </cell>
          <cell r="P176">
            <v>0</v>
          </cell>
          <cell r="Q176">
            <v>22.6</v>
          </cell>
          <cell r="R176">
            <v>14.03</v>
          </cell>
          <cell r="S176">
            <v>14.03</v>
          </cell>
          <cell r="T176">
            <v>19.737070707070707</v>
          </cell>
          <cell r="U176">
            <v>42.303070707070702</v>
          </cell>
          <cell r="V176">
            <v>22.6</v>
          </cell>
          <cell r="W176">
            <v>14.03</v>
          </cell>
          <cell r="X176">
            <v>14.03</v>
          </cell>
          <cell r="Y176">
            <v>19.737070707070707</v>
          </cell>
          <cell r="Z176">
            <v>1</v>
          </cell>
          <cell r="AA176">
            <v>170</v>
          </cell>
          <cell r="AB176" t="str">
            <v>LORETO</v>
          </cell>
          <cell r="AC176">
            <v>16</v>
          </cell>
          <cell r="AD176" t="str">
            <v>SELVA</v>
          </cell>
          <cell r="AE176">
            <v>8</v>
          </cell>
          <cell r="AF176" t="str">
            <v>No aplica</v>
          </cell>
          <cell r="AG176" t="str">
            <v>AISL</v>
          </cell>
          <cell r="AH176" t="str">
            <v>-</v>
          </cell>
          <cell r="AI176" t="str">
            <v>ELECTRO ORIENTE</v>
          </cell>
          <cell r="AJ176" t="str">
            <v>MT</v>
          </cell>
          <cell r="AK176" t="str">
            <v>SER</v>
          </cell>
          <cell r="AL176" t="str">
            <v>SER</v>
          </cell>
          <cell r="AM176" t="str">
            <v>SER</v>
          </cell>
          <cell r="AN176" t="str">
            <v>SER</v>
          </cell>
          <cell r="AO176" t="str">
            <v>SER</v>
          </cell>
          <cell r="AP176" t="str">
            <v>SER</v>
          </cell>
          <cell r="AQ176" t="str">
            <v>SER</v>
          </cell>
          <cell r="AR176" t="str">
            <v>SER</v>
          </cell>
          <cell r="AS176" t="str">
            <v>SER</v>
          </cell>
          <cell r="AT176" t="str">
            <v>SER</v>
          </cell>
          <cell r="AU176" t="str">
            <v>SER</v>
          </cell>
        </row>
        <row r="177">
          <cell r="B177" t="str">
            <v>PL0172</v>
          </cell>
          <cell r="C177" t="str">
            <v>TAMSHIYACU</v>
          </cell>
          <cell r="D177" t="str">
            <v>ELOR</v>
          </cell>
          <cell r="E177">
            <v>4</v>
          </cell>
          <cell r="F177" t="b">
            <v>1</v>
          </cell>
          <cell r="G177" t="str">
            <v>AISL</v>
          </cell>
          <cell r="H177">
            <v>0</v>
          </cell>
          <cell r="I177" t="str">
            <v>Electro Oriente</v>
          </cell>
          <cell r="J177" t="str">
            <v>MT</v>
          </cell>
          <cell r="K177">
            <v>22.6</v>
          </cell>
          <cell r="L177">
            <v>14.03</v>
          </cell>
          <cell r="M177">
            <v>14.03</v>
          </cell>
          <cell r="N177">
            <v>1</v>
          </cell>
          <cell r="O177">
            <v>1</v>
          </cell>
          <cell r="P177">
            <v>0</v>
          </cell>
          <cell r="Q177">
            <v>22.6</v>
          </cell>
          <cell r="R177">
            <v>14.03</v>
          </cell>
          <cell r="S177">
            <v>14.03</v>
          </cell>
          <cell r="T177">
            <v>19.737070707070707</v>
          </cell>
          <cell r="U177">
            <v>42.303070707070702</v>
          </cell>
          <cell r="V177">
            <v>22.6</v>
          </cell>
          <cell r="W177">
            <v>14.03</v>
          </cell>
          <cell r="X177">
            <v>14.03</v>
          </cell>
          <cell r="Y177">
            <v>19.737070707070707</v>
          </cell>
          <cell r="Z177">
            <v>1</v>
          </cell>
          <cell r="AA177">
            <v>171</v>
          </cell>
          <cell r="AB177" t="str">
            <v>LORETO</v>
          </cell>
          <cell r="AC177">
            <v>16</v>
          </cell>
          <cell r="AD177" t="str">
            <v>SELVA</v>
          </cell>
          <cell r="AE177">
            <v>4</v>
          </cell>
          <cell r="AF177" t="str">
            <v>No aplica</v>
          </cell>
          <cell r="AG177" t="str">
            <v>AISL</v>
          </cell>
          <cell r="AI177" t="str">
            <v>Electro Oriente</v>
          </cell>
          <cell r="AJ177" t="str">
            <v>MT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P177">
            <v>4</v>
          </cell>
          <cell r="AQ177">
            <v>4</v>
          </cell>
          <cell r="AR177">
            <v>4</v>
          </cell>
          <cell r="AS177">
            <v>4</v>
          </cell>
          <cell r="AT177">
            <v>3</v>
          </cell>
          <cell r="AU177">
            <v>3</v>
          </cell>
        </row>
        <row r="178">
          <cell r="B178" t="str">
            <v>PL0235</v>
          </cell>
          <cell r="C178" t="str">
            <v>RIOJA ORIENTE</v>
          </cell>
          <cell r="D178" t="str">
            <v>ELOR</v>
          </cell>
          <cell r="E178">
            <v>4</v>
          </cell>
          <cell r="F178" t="b">
            <v>1</v>
          </cell>
          <cell r="G178" t="str">
            <v>SEIN</v>
          </cell>
          <cell r="H178">
            <v>4</v>
          </cell>
          <cell r="I178" t="str">
            <v>TOCACHE</v>
          </cell>
          <cell r="J178">
            <v>138</v>
          </cell>
          <cell r="K178">
            <v>62.598999999999997</v>
          </cell>
          <cell r="L178">
            <v>21.0276</v>
          </cell>
          <cell r="M178">
            <v>16.862200000000001</v>
          </cell>
          <cell r="N178">
            <v>1.0344</v>
          </cell>
          <cell r="O178">
            <v>1.0479000000000001</v>
          </cell>
          <cell r="P178">
            <v>3.1292</v>
          </cell>
          <cell r="Q178">
            <v>65.597492099999997</v>
          </cell>
          <cell r="R178">
            <v>25.08771144</v>
          </cell>
          <cell r="S178">
            <v>20.779021680000003</v>
          </cell>
          <cell r="T178">
            <v>38.852086353575757</v>
          </cell>
          <cell r="U178">
            <v>42.303070707070702</v>
          </cell>
          <cell r="V178">
            <v>65.597492099999997</v>
          </cell>
          <cell r="W178">
            <v>25.08771144</v>
          </cell>
          <cell r="X178">
            <v>20.779021680000003</v>
          </cell>
          <cell r="Y178">
            <v>38.852086353575757</v>
          </cell>
          <cell r="Z178">
            <v>1</v>
          </cell>
          <cell r="AA178">
            <v>172</v>
          </cell>
          <cell r="AB178" t="str">
            <v>LORETO</v>
          </cell>
          <cell r="AC178">
            <v>16</v>
          </cell>
          <cell r="AD178" t="str">
            <v>SELVA</v>
          </cell>
          <cell r="AE178">
            <v>4</v>
          </cell>
          <cell r="AF178">
            <v>40515</v>
          </cell>
          <cell r="AG178" t="str">
            <v>SEIN</v>
          </cell>
          <cell r="AH178">
            <v>4</v>
          </cell>
          <cell r="AI178" t="str">
            <v>TOCACHE</v>
          </cell>
          <cell r="AJ178">
            <v>138</v>
          </cell>
          <cell r="AK178">
            <v>4</v>
          </cell>
          <cell r="AL178">
            <v>4</v>
          </cell>
          <cell r="AM178">
            <v>4</v>
          </cell>
          <cell r="AN178">
            <v>4</v>
          </cell>
          <cell r="AO178">
            <v>4</v>
          </cell>
          <cell r="AP178">
            <v>4</v>
          </cell>
          <cell r="AQ178">
            <v>4</v>
          </cell>
          <cell r="AR178">
            <v>4</v>
          </cell>
          <cell r="AS178">
            <v>3</v>
          </cell>
          <cell r="AT178">
            <v>4</v>
          </cell>
          <cell r="AU178">
            <v>4</v>
          </cell>
        </row>
        <row r="179">
          <cell r="B179" t="str">
            <v>PL1233</v>
          </cell>
          <cell r="C179" t="str">
            <v>BELLAVISTA</v>
          </cell>
          <cell r="D179" t="str">
            <v>ELOR</v>
          </cell>
          <cell r="E179">
            <v>4</v>
          </cell>
          <cell r="F179" t="b">
            <v>1</v>
          </cell>
          <cell r="G179" t="str">
            <v>SEIN</v>
          </cell>
          <cell r="H179">
            <v>4</v>
          </cell>
          <cell r="I179" t="str">
            <v>TOCACHE</v>
          </cell>
          <cell r="J179">
            <v>138</v>
          </cell>
          <cell r="K179">
            <v>62.598999999999997</v>
          </cell>
          <cell r="L179">
            <v>21.0276</v>
          </cell>
          <cell r="M179">
            <v>16.862200000000001</v>
          </cell>
          <cell r="N179">
            <v>1.0344</v>
          </cell>
          <cell r="O179">
            <v>1.0479000000000001</v>
          </cell>
          <cell r="P179">
            <v>3.1292</v>
          </cell>
          <cell r="Q179">
            <v>65.597492099999997</v>
          </cell>
          <cell r="R179">
            <v>25.08771144</v>
          </cell>
          <cell r="S179">
            <v>20.779021680000003</v>
          </cell>
          <cell r="T179">
            <v>38.852086353575757</v>
          </cell>
          <cell r="U179">
            <v>42.303070707070702</v>
          </cell>
          <cell r="V179">
            <v>65.597492099999997</v>
          </cell>
          <cell r="W179">
            <v>25.08771144</v>
          </cell>
          <cell r="X179">
            <v>20.779021680000003</v>
          </cell>
          <cell r="Y179">
            <v>38.852086353575757</v>
          </cell>
          <cell r="Z179">
            <v>1</v>
          </cell>
          <cell r="AA179">
            <v>173</v>
          </cell>
          <cell r="AB179" t="str">
            <v>LORETO</v>
          </cell>
          <cell r="AC179">
            <v>16</v>
          </cell>
          <cell r="AD179" t="str">
            <v>SELVA</v>
          </cell>
          <cell r="AE179">
            <v>4</v>
          </cell>
          <cell r="AF179">
            <v>40515</v>
          </cell>
          <cell r="AG179" t="str">
            <v>SEIN</v>
          </cell>
          <cell r="AH179">
            <v>4</v>
          </cell>
          <cell r="AI179" t="str">
            <v>TOCACHE</v>
          </cell>
          <cell r="AJ179">
            <v>138</v>
          </cell>
          <cell r="AK179">
            <v>4</v>
          </cell>
          <cell r="AL179">
            <v>4</v>
          </cell>
          <cell r="AM179">
            <v>4</v>
          </cell>
          <cell r="AN179">
            <v>4</v>
          </cell>
          <cell r="AO179">
            <v>4</v>
          </cell>
          <cell r="AP179">
            <v>4</v>
          </cell>
          <cell r="AQ179">
            <v>4</v>
          </cell>
          <cell r="AR179">
            <v>4</v>
          </cell>
          <cell r="AS179">
            <v>3</v>
          </cell>
          <cell r="AT179">
            <v>4</v>
          </cell>
          <cell r="AU179">
            <v>4</v>
          </cell>
        </row>
        <row r="180">
          <cell r="B180" t="str">
            <v>PL2233</v>
          </cell>
          <cell r="C180" t="str">
            <v>GERA</v>
          </cell>
          <cell r="D180" t="str">
            <v>ELOR</v>
          </cell>
          <cell r="E180">
            <v>4</v>
          </cell>
          <cell r="F180" t="b">
            <v>1</v>
          </cell>
          <cell r="G180" t="str">
            <v>SEIN</v>
          </cell>
          <cell r="H180">
            <v>4</v>
          </cell>
          <cell r="I180" t="str">
            <v>TOCACHE</v>
          </cell>
          <cell r="J180">
            <v>138</v>
          </cell>
          <cell r="K180">
            <v>62.598999999999997</v>
          </cell>
          <cell r="L180">
            <v>21.0276</v>
          </cell>
          <cell r="M180">
            <v>16.862200000000001</v>
          </cell>
          <cell r="N180">
            <v>1.0344</v>
          </cell>
          <cell r="O180">
            <v>1.0479000000000001</v>
          </cell>
          <cell r="P180">
            <v>3.1292</v>
          </cell>
          <cell r="Q180">
            <v>65.597492099999997</v>
          </cell>
          <cell r="R180">
            <v>25.08771144</v>
          </cell>
          <cell r="S180">
            <v>20.779021680000003</v>
          </cell>
          <cell r="T180">
            <v>38.852086353575757</v>
          </cell>
          <cell r="U180">
            <v>42.303070707070702</v>
          </cell>
          <cell r="V180">
            <v>65.597492099999997</v>
          </cell>
          <cell r="W180">
            <v>25.08771144</v>
          </cell>
          <cell r="X180">
            <v>20.779021680000003</v>
          </cell>
          <cell r="Y180">
            <v>38.852086353575757</v>
          </cell>
          <cell r="Z180">
            <v>1</v>
          </cell>
          <cell r="AA180">
            <v>174</v>
          </cell>
          <cell r="AB180" t="str">
            <v>LORETO</v>
          </cell>
          <cell r="AC180">
            <v>16</v>
          </cell>
          <cell r="AD180" t="str">
            <v>SELVA</v>
          </cell>
          <cell r="AE180">
            <v>4</v>
          </cell>
          <cell r="AF180">
            <v>40515</v>
          </cell>
          <cell r="AG180" t="str">
            <v>SEIN</v>
          </cell>
          <cell r="AH180">
            <v>4</v>
          </cell>
          <cell r="AI180" t="str">
            <v>TOCACHE</v>
          </cell>
          <cell r="AJ180">
            <v>138</v>
          </cell>
          <cell r="AK180">
            <v>4</v>
          </cell>
          <cell r="AL180">
            <v>4</v>
          </cell>
          <cell r="AM180">
            <v>4</v>
          </cell>
          <cell r="AN180">
            <v>4</v>
          </cell>
          <cell r="AO180">
            <v>4</v>
          </cell>
          <cell r="AP180">
            <v>4</v>
          </cell>
          <cell r="AQ180">
            <v>4</v>
          </cell>
          <cell r="AR180">
            <v>4</v>
          </cell>
          <cell r="AS180">
            <v>4</v>
          </cell>
          <cell r="AT180">
            <v>4</v>
          </cell>
          <cell r="AU180">
            <v>4</v>
          </cell>
        </row>
        <row r="181">
          <cell r="B181" t="str">
            <v>PL3233</v>
          </cell>
          <cell r="C181" t="str">
            <v>TARAPOTO RURAL</v>
          </cell>
          <cell r="D181" t="str">
            <v>ELOR</v>
          </cell>
          <cell r="E181">
            <v>4</v>
          </cell>
          <cell r="F181" t="b">
            <v>1</v>
          </cell>
          <cell r="G181" t="str">
            <v>SEIN</v>
          </cell>
          <cell r="H181">
            <v>4</v>
          </cell>
          <cell r="I181" t="str">
            <v>TOCACHE</v>
          </cell>
          <cell r="J181">
            <v>138</v>
          </cell>
          <cell r="K181">
            <v>62.598999999999997</v>
          </cell>
          <cell r="L181">
            <v>21.0276</v>
          </cell>
          <cell r="M181">
            <v>16.862200000000001</v>
          </cell>
          <cell r="N181">
            <v>1.0344</v>
          </cell>
          <cell r="O181">
            <v>1.0479000000000001</v>
          </cell>
          <cell r="P181">
            <v>3.1292</v>
          </cell>
          <cell r="Q181">
            <v>65.597492099999997</v>
          </cell>
          <cell r="R181">
            <v>25.08771144</v>
          </cell>
          <cell r="S181">
            <v>20.779021680000003</v>
          </cell>
          <cell r="T181">
            <v>38.852086353575757</v>
          </cell>
          <cell r="U181">
            <v>42.303070707070702</v>
          </cell>
          <cell r="V181">
            <v>65.597492099999997</v>
          </cell>
          <cell r="W181">
            <v>25.08771144</v>
          </cell>
          <cell r="X181">
            <v>20.779021680000003</v>
          </cell>
          <cell r="Y181">
            <v>38.852086353575757</v>
          </cell>
          <cell r="Z181">
            <v>1</v>
          </cell>
          <cell r="AA181">
            <v>175</v>
          </cell>
          <cell r="AB181" t="str">
            <v>SAN MARTIN</v>
          </cell>
          <cell r="AC181">
            <v>22</v>
          </cell>
          <cell r="AD181" t="str">
            <v>SELVA</v>
          </cell>
          <cell r="AE181">
            <v>4</v>
          </cell>
          <cell r="AF181">
            <v>40515</v>
          </cell>
          <cell r="AG181" t="str">
            <v>SEIN</v>
          </cell>
          <cell r="AH181">
            <v>4</v>
          </cell>
          <cell r="AI181" t="str">
            <v>TOCACHE</v>
          </cell>
          <cell r="AJ181">
            <v>138</v>
          </cell>
          <cell r="AK181">
            <v>4</v>
          </cell>
          <cell r="AL181">
            <v>4</v>
          </cell>
          <cell r="AM181">
            <v>4</v>
          </cell>
          <cell r="AN181">
            <v>4</v>
          </cell>
          <cell r="AO181">
            <v>4</v>
          </cell>
          <cell r="AP181">
            <v>4</v>
          </cell>
          <cell r="AQ181">
            <v>4</v>
          </cell>
          <cell r="AR181">
            <v>4</v>
          </cell>
          <cell r="AS181">
            <v>4</v>
          </cell>
          <cell r="AT181">
            <v>4</v>
          </cell>
          <cell r="AU181">
            <v>4</v>
          </cell>
        </row>
        <row r="182">
          <cell r="B182" t="str">
            <v>PL0023</v>
          </cell>
          <cell r="C182" t="str">
            <v>YURIMAGUAS</v>
          </cell>
          <cell r="D182" t="str">
            <v>ELOR</v>
          </cell>
          <cell r="E182">
            <v>3</v>
          </cell>
          <cell r="F182" t="b">
            <v>1</v>
          </cell>
          <cell r="G182" t="str">
            <v>SEIN</v>
          </cell>
          <cell r="H182">
            <v>4</v>
          </cell>
          <cell r="I182" t="str">
            <v>TOCACHE</v>
          </cell>
          <cell r="J182">
            <v>138</v>
          </cell>
          <cell r="K182">
            <v>62.598999999999997</v>
          </cell>
          <cell r="L182">
            <v>21.0276</v>
          </cell>
          <cell r="M182">
            <v>16.862200000000001</v>
          </cell>
          <cell r="N182">
            <v>1.0344</v>
          </cell>
          <cell r="O182">
            <v>1.0479000000000001</v>
          </cell>
          <cell r="P182">
            <v>3.1292</v>
          </cell>
          <cell r="Q182">
            <v>65.597492099999997</v>
          </cell>
          <cell r="R182">
            <v>25.08771144</v>
          </cell>
          <cell r="S182">
            <v>20.779021680000003</v>
          </cell>
          <cell r="T182">
            <v>38.852086353575757</v>
          </cell>
          <cell r="U182">
            <v>42.303070707070702</v>
          </cell>
          <cell r="V182">
            <v>65.597492099999997</v>
          </cell>
          <cell r="W182">
            <v>25.08771144</v>
          </cell>
          <cell r="X182">
            <v>20.779021680000003</v>
          </cell>
          <cell r="Y182">
            <v>38.852086353575757</v>
          </cell>
          <cell r="Z182">
            <v>1</v>
          </cell>
          <cell r="AA182">
            <v>176</v>
          </cell>
          <cell r="AB182" t="str">
            <v>LORETO</v>
          </cell>
          <cell r="AC182">
            <v>16</v>
          </cell>
          <cell r="AD182" t="str">
            <v>SELVA</v>
          </cell>
          <cell r="AE182">
            <v>3</v>
          </cell>
          <cell r="AF182">
            <v>40575</v>
          </cell>
          <cell r="AG182" t="str">
            <v>SEIN</v>
          </cell>
          <cell r="AH182">
            <v>4</v>
          </cell>
          <cell r="AI182" t="str">
            <v>TOCACHE</v>
          </cell>
          <cell r="AJ182">
            <v>138</v>
          </cell>
          <cell r="AK182">
            <v>3</v>
          </cell>
          <cell r="AL182">
            <v>3</v>
          </cell>
          <cell r="AM182">
            <v>3</v>
          </cell>
          <cell r="AN182">
            <v>3</v>
          </cell>
          <cell r="AO182">
            <v>3</v>
          </cell>
          <cell r="AP182">
            <v>3</v>
          </cell>
          <cell r="AQ182">
            <v>3</v>
          </cell>
          <cell r="AR182">
            <v>3</v>
          </cell>
          <cell r="AS182">
            <v>4</v>
          </cell>
          <cell r="AT182">
            <v>4</v>
          </cell>
          <cell r="AU182">
            <v>4</v>
          </cell>
        </row>
        <row r="183">
          <cell r="B183" t="str">
            <v>PL0234</v>
          </cell>
          <cell r="C183" t="str">
            <v>IQUITOS RURAL</v>
          </cell>
          <cell r="D183" t="str">
            <v>ELOR</v>
          </cell>
          <cell r="E183">
            <v>3</v>
          </cell>
          <cell r="F183" t="b">
            <v>1</v>
          </cell>
          <cell r="G183" t="str">
            <v>AISL</v>
          </cell>
          <cell r="H183">
            <v>0</v>
          </cell>
          <cell r="I183" t="str">
            <v>Electro Oriente</v>
          </cell>
          <cell r="J183" t="str">
            <v>MT</v>
          </cell>
          <cell r="K183">
            <v>22.6</v>
          </cell>
          <cell r="L183">
            <v>14.03</v>
          </cell>
          <cell r="M183">
            <v>14.03</v>
          </cell>
          <cell r="N183">
            <v>1</v>
          </cell>
          <cell r="O183">
            <v>1</v>
          </cell>
          <cell r="P183">
            <v>0</v>
          </cell>
          <cell r="Q183">
            <v>22.6</v>
          </cell>
          <cell r="R183">
            <v>14.03</v>
          </cell>
          <cell r="S183">
            <v>14.03</v>
          </cell>
          <cell r="T183">
            <v>19.737070707070707</v>
          </cell>
          <cell r="U183">
            <v>42.303070707070702</v>
          </cell>
          <cell r="V183">
            <v>22.6</v>
          </cell>
          <cell r="W183">
            <v>14.03</v>
          </cell>
          <cell r="X183">
            <v>14.03</v>
          </cell>
          <cell r="Y183">
            <v>19.737070707070707</v>
          </cell>
          <cell r="Z183">
            <v>1</v>
          </cell>
          <cell r="AA183">
            <v>177</v>
          </cell>
          <cell r="AB183" t="str">
            <v>LORETO</v>
          </cell>
          <cell r="AC183">
            <v>16</v>
          </cell>
          <cell r="AD183" t="str">
            <v>SELVA</v>
          </cell>
          <cell r="AE183">
            <v>3</v>
          </cell>
          <cell r="AF183" t="str">
            <v>No aplica</v>
          </cell>
          <cell r="AG183" t="str">
            <v>AISL</v>
          </cell>
          <cell r="AI183" t="str">
            <v>Electro Oriente</v>
          </cell>
          <cell r="AJ183" t="str">
            <v>MT</v>
          </cell>
          <cell r="AK183">
            <v>3</v>
          </cell>
          <cell r="AL183">
            <v>3</v>
          </cell>
          <cell r="AM183">
            <v>3</v>
          </cell>
          <cell r="AN183">
            <v>3</v>
          </cell>
          <cell r="AO183">
            <v>3</v>
          </cell>
          <cell r="AP183">
            <v>3</v>
          </cell>
          <cell r="AQ183">
            <v>3</v>
          </cell>
          <cell r="AR183">
            <v>3</v>
          </cell>
          <cell r="AS183">
            <v>4</v>
          </cell>
          <cell r="AT183">
            <v>3</v>
          </cell>
          <cell r="AU183">
            <v>3</v>
          </cell>
        </row>
        <row r="184">
          <cell r="B184" t="str">
            <v>PL0017</v>
          </cell>
          <cell r="C184" t="str">
            <v>CABALLOCOCHA</v>
          </cell>
          <cell r="D184" t="str">
            <v>ELOR</v>
          </cell>
          <cell r="E184">
            <v>2</v>
          </cell>
          <cell r="F184" t="b">
            <v>1</v>
          </cell>
          <cell r="G184" t="str">
            <v>AISL</v>
          </cell>
          <cell r="H184">
            <v>0</v>
          </cell>
          <cell r="I184" t="str">
            <v>Electro Oriente</v>
          </cell>
          <cell r="J184" t="str">
            <v>MT</v>
          </cell>
          <cell r="K184">
            <v>22.6</v>
          </cell>
          <cell r="L184">
            <v>14.03</v>
          </cell>
          <cell r="M184">
            <v>14.03</v>
          </cell>
          <cell r="N184">
            <v>1</v>
          </cell>
          <cell r="O184">
            <v>1</v>
          </cell>
          <cell r="P184">
            <v>0</v>
          </cell>
          <cell r="Q184">
            <v>22.6</v>
          </cell>
          <cell r="R184">
            <v>14.03</v>
          </cell>
          <cell r="S184">
            <v>14.03</v>
          </cell>
          <cell r="T184">
            <v>19.737070707070707</v>
          </cell>
          <cell r="U184">
            <v>42.303070707070702</v>
          </cell>
          <cell r="V184">
            <v>22.6</v>
          </cell>
          <cell r="W184">
            <v>14.03</v>
          </cell>
          <cell r="X184">
            <v>14.03</v>
          </cell>
          <cell r="Y184">
            <v>19.737070707070707</v>
          </cell>
          <cell r="Z184">
            <v>1</v>
          </cell>
          <cell r="AA184">
            <v>178</v>
          </cell>
          <cell r="AB184" t="str">
            <v>LORETO</v>
          </cell>
          <cell r="AC184">
            <v>16</v>
          </cell>
          <cell r="AD184" t="str">
            <v>SELVA</v>
          </cell>
          <cell r="AE184">
            <v>2</v>
          </cell>
          <cell r="AF184" t="str">
            <v>No aplica</v>
          </cell>
          <cell r="AG184" t="str">
            <v>AISL</v>
          </cell>
          <cell r="AI184" t="str">
            <v>Electro Oriente</v>
          </cell>
          <cell r="AJ184" t="str">
            <v>MT</v>
          </cell>
          <cell r="AK184">
            <v>2</v>
          </cell>
          <cell r="AL184">
            <v>2</v>
          </cell>
          <cell r="AM184">
            <v>2</v>
          </cell>
          <cell r="AN184">
            <v>2</v>
          </cell>
          <cell r="AO184">
            <v>2</v>
          </cell>
          <cell r="AP184">
            <v>2</v>
          </cell>
          <cell r="AQ184">
            <v>2</v>
          </cell>
          <cell r="AR184">
            <v>2</v>
          </cell>
          <cell r="AS184">
            <v>2</v>
          </cell>
          <cell r="AT184">
            <v>2</v>
          </cell>
          <cell r="AU184">
            <v>2</v>
          </cell>
        </row>
        <row r="185">
          <cell r="B185" t="str">
            <v>PL0018</v>
          </cell>
          <cell r="C185" t="str">
            <v>CONTAMANA</v>
          </cell>
          <cell r="D185" t="str">
            <v>ELOR</v>
          </cell>
          <cell r="E185">
            <v>2</v>
          </cell>
          <cell r="F185" t="b">
            <v>1</v>
          </cell>
          <cell r="G185" t="str">
            <v>AISL</v>
          </cell>
          <cell r="H185">
            <v>0</v>
          </cell>
          <cell r="I185" t="str">
            <v>Electro Oriente</v>
          </cell>
          <cell r="J185" t="str">
            <v>MT</v>
          </cell>
          <cell r="K185">
            <v>22.6</v>
          </cell>
          <cell r="L185">
            <v>14.03</v>
          </cell>
          <cell r="M185">
            <v>14.03</v>
          </cell>
          <cell r="N185">
            <v>1</v>
          </cell>
          <cell r="O185">
            <v>1</v>
          </cell>
          <cell r="P185">
            <v>0</v>
          </cell>
          <cell r="Q185">
            <v>22.6</v>
          </cell>
          <cell r="R185">
            <v>14.03</v>
          </cell>
          <cell r="S185">
            <v>14.03</v>
          </cell>
          <cell r="T185">
            <v>19.737070707070707</v>
          </cell>
          <cell r="U185">
            <v>42.303070707070702</v>
          </cell>
          <cell r="V185">
            <v>22.6</v>
          </cell>
          <cell r="W185">
            <v>14.03</v>
          </cell>
          <cell r="X185">
            <v>14.03</v>
          </cell>
          <cell r="Y185">
            <v>19.737070707070707</v>
          </cell>
          <cell r="Z185">
            <v>1</v>
          </cell>
          <cell r="AA185">
            <v>179</v>
          </cell>
          <cell r="AB185" t="str">
            <v>LORETO</v>
          </cell>
          <cell r="AC185">
            <v>16</v>
          </cell>
          <cell r="AD185" t="str">
            <v>SELVA</v>
          </cell>
          <cell r="AE185">
            <v>2</v>
          </cell>
          <cell r="AF185" t="str">
            <v>No aplica</v>
          </cell>
          <cell r="AG185" t="str">
            <v>AISL</v>
          </cell>
          <cell r="AI185" t="str">
            <v>Electro Oriente</v>
          </cell>
          <cell r="AJ185" t="str">
            <v>MT</v>
          </cell>
          <cell r="AK185">
            <v>2</v>
          </cell>
          <cell r="AL185">
            <v>2</v>
          </cell>
          <cell r="AM185">
            <v>2</v>
          </cell>
          <cell r="AN185">
            <v>2</v>
          </cell>
          <cell r="AO185">
            <v>2</v>
          </cell>
          <cell r="AP185">
            <v>2</v>
          </cell>
          <cell r="AQ185">
            <v>2</v>
          </cell>
          <cell r="AR185">
            <v>2</v>
          </cell>
          <cell r="AS185">
            <v>3</v>
          </cell>
          <cell r="AT185">
            <v>2</v>
          </cell>
          <cell r="AU185">
            <v>2</v>
          </cell>
        </row>
        <row r="186">
          <cell r="B186" t="str">
            <v>PL0019</v>
          </cell>
          <cell r="C186" t="str">
            <v>IQUITOS</v>
          </cell>
          <cell r="D186" t="str">
            <v>ELOR</v>
          </cell>
          <cell r="E186">
            <v>2</v>
          </cell>
          <cell r="F186" t="b">
            <v>1</v>
          </cell>
          <cell r="G186" t="str">
            <v>AISL</v>
          </cell>
          <cell r="H186">
            <v>0</v>
          </cell>
          <cell r="I186" t="str">
            <v>Electro Oriente</v>
          </cell>
          <cell r="J186" t="str">
            <v>MT</v>
          </cell>
          <cell r="K186">
            <v>22.6</v>
          </cell>
          <cell r="L186">
            <v>14.03</v>
          </cell>
          <cell r="M186">
            <v>14.03</v>
          </cell>
          <cell r="N186">
            <v>1</v>
          </cell>
          <cell r="O186">
            <v>1</v>
          </cell>
          <cell r="P186">
            <v>0</v>
          </cell>
          <cell r="Q186">
            <v>22.6</v>
          </cell>
          <cell r="R186">
            <v>14.03</v>
          </cell>
          <cell r="S186">
            <v>14.03</v>
          </cell>
          <cell r="T186">
            <v>19.737070707070707</v>
          </cell>
          <cell r="U186">
            <v>42.303070707070702</v>
          </cell>
          <cell r="V186">
            <v>22.6</v>
          </cell>
          <cell r="W186">
            <v>14.03</v>
          </cell>
          <cell r="X186">
            <v>14.03</v>
          </cell>
          <cell r="Y186">
            <v>19.737070707070707</v>
          </cell>
          <cell r="Z186">
            <v>0.83360000000000001</v>
          </cell>
          <cell r="AA186">
            <v>180</v>
          </cell>
          <cell r="AB186" t="str">
            <v>LORETO</v>
          </cell>
          <cell r="AC186">
            <v>16</v>
          </cell>
          <cell r="AD186" t="str">
            <v>SELVA</v>
          </cell>
          <cell r="AE186">
            <v>2</v>
          </cell>
          <cell r="AF186" t="str">
            <v>No aplica</v>
          </cell>
          <cell r="AG186" t="str">
            <v>AISL</v>
          </cell>
          <cell r="AI186" t="str">
            <v>Electro Oriente</v>
          </cell>
          <cell r="AJ186" t="str">
            <v>MT</v>
          </cell>
          <cell r="AK186">
            <v>2</v>
          </cell>
          <cell r="AL186">
            <v>2</v>
          </cell>
          <cell r="AM186">
            <v>2</v>
          </cell>
          <cell r="AN186">
            <v>2</v>
          </cell>
          <cell r="AO186">
            <v>2</v>
          </cell>
          <cell r="AP186">
            <v>2</v>
          </cell>
          <cell r="AQ186">
            <v>2</v>
          </cell>
          <cell r="AR186">
            <v>2</v>
          </cell>
          <cell r="AS186">
            <v>2</v>
          </cell>
          <cell r="AT186">
            <v>2</v>
          </cell>
          <cell r="AU186">
            <v>2</v>
          </cell>
        </row>
        <row r="187">
          <cell r="B187" t="str">
            <v>PL0020</v>
          </cell>
          <cell r="C187" t="str">
            <v>NAUTA</v>
          </cell>
          <cell r="D187" t="str">
            <v>ELOR</v>
          </cell>
          <cell r="E187">
            <v>3</v>
          </cell>
          <cell r="F187" t="b">
            <v>1</v>
          </cell>
          <cell r="G187" t="str">
            <v>AISL</v>
          </cell>
          <cell r="H187">
            <v>0</v>
          </cell>
          <cell r="I187" t="str">
            <v>Electro Oriente</v>
          </cell>
          <cell r="J187" t="str">
            <v>MT</v>
          </cell>
          <cell r="K187">
            <v>22.6</v>
          </cell>
          <cell r="L187">
            <v>14.03</v>
          </cell>
          <cell r="M187">
            <v>14.03</v>
          </cell>
          <cell r="N187">
            <v>1</v>
          </cell>
          <cell r="O187">
            <v>1</v>
          </cell>
          <cell r="P187">
            <v>0</v>
          </cell>
          <cell r="Q187">
            <v>22.6</v>
          </cell>
          <cell r="R187">
            <v>14.03</v>
          </cell>
          <cell r="S187">
            <v>14.03</v>
          </cell>
          <cell r="T187">
            <v>19.737070707070707</v>
          </cell>
          <cell r="U187">
            <v>42.303070707070702</v>
          </cell>
          <cell r="V187">
            <v>22.6</v>
          </cell>
          <cell r="W187">
            <v>14.03</v>
          </cell>
          <cell r="X187">
            <v>14.03</v>
          </cell>
          <cell r="Y187">
            <v>19.737070707070707</v>
          </cell>
          <cell r="Z187">
            <v>1</v>
          </cell>
          <cell r="AA187">
            <v>181</v>
          </cell>
          <cell r="AB187" t="str">
            <v>LORETO</v>
          </cell>
          <cell r="AC187">
            <v>16</v>
          </cell>
          <cell r="AD187" t="str">
            <v>SELVA</v>
          </cell>
          <cell r="AE187">
            <v>3</v>
          </cell>
          <cell r="AF187" t="str">
            <v>No aplica</v>
          </cell>
          <cell r="AG187" t="str">
            <v>AISL</v>
          </cell>
          <cell r="AI187" t="str">
            <v>Electro Oriente</v>
          </cell>
          <cell r="AJ187" t="str">
            <v>MT</v>
          </cell>
          <cell r="AK187">
            <v>2</v>
          </cell>
          <cell r="AL187">
            <v>2</v>
          </cell>
          <cell r="AM187">
            <v>2</v>
          </cell>
          <cell r="AN187">
            <v>2</v>
          </cell>
          <cell r="AO187">
            <v>3</v>
          </cell>
          <cell r="AP187">
            <v>3</v>
          </cell>
          <cell r="AQ187">
            <v>3</v>
          </cell>
          <cell r="AR187">
            <v>3</v>
          </cell>
          <cell r="AS187">
            <v>3</v>
          </cell>
          <cell r="AT187">
            <v>3</v>
          </cell>
          <cell r="AU187">
            <v>3</v>
          </cell>
        </row>
        <row r="188">
          <cell r="B188" t="str">
            <v>PL0021</v>
          </cell>
          <cell r="C188" t="str">
            <v>REQUENA</v>
          </cell>
          <cell r="D188" t="str">
            <v>ELOR</v>
          </cell>
          <cell r="E188">
            <v>3</v>
          </cell>
          <cell r="F188" t="b">
            <v>1</v>
          </cell>
          <cell r="G188" t="str">
            <v>AISL</v>
          </cell>
          <cell r="H188">
            <v>0</v>
          </cell>
          <cell r="I188" t="str">
            <v>Electro Oriente</v>
          </cell>
          <cell r="J188" t="str">
            <v>MT</v>
          </cell>
          <cell r="K188">
            <v>22.6</v>
          </cell>
          <cell r="L188">
            <v>14.03</v>
          </cell>
          <cell r="M188">
            <v>14.03</v>
          </cell>
          <cell r="N188">
            <v>1</v>
          </cell>
          <cell r="O188">
            <v>1</v>
          </cell>
          <cell r="P188">
            <v>0</v>
          </cell>
          <cell r="Q188">
            <v>22.6</v>
          </cell>
          <cell r="R188">
            <v>14.03</v>
          </cell>
          <cell r="S188">
            <v>14.03</v>
          </cell>
          <cell r="T188">
            <v>19.737070707070707</v>
          </cell>
          <cell r="U188">
            <v>42.303070707070702</v>
          </cell>
          <cell r="V188">
            <v>22.6</v>
          </cell>
          <cell r="W188">
            <v>14.03</v>
          </cell>
          <cell r="X188">
            <v>14.03</v>
          </cell>
          <cell r="Y188">
            <v>19.737070707070707</v>
          </cell>
          <cell r="Z188">
            <v>1</v>
          </cell>
          <cell r="AA188">
            <v>182</v>
          </cell>
          <cell r="AB188" t="str">
            <v>LORETO</v>
          </cell>
          <cell r="AC188">
            <v>16</v>
          </cell>
          <cell r="AD188" t="str">
            <v>SELVA</v>
          </cell>
          <cell r="AE188">
            <v>3</v>
          </cell>
          <cell r="AF188" t="str">
            <v>No aplica</v>
          </cell>
          <cell r="AG188" t="str">
            <v>AISL</v>
          </cell>
          <cell r="AI188" t="str">
            <v>Electro Oriente</v>
          </cell>
          <cell r="AJ188" t="str">
            <v>MT</v>
          </cell>
          <cell r="AK188">
            <v>2</v>
          </cell>
          <cell r="AL188">
            <v>2</v>
          </cell>
          <cell r="AM188">
            <v>2</v>
          </cell>
          <cell r="AN188">
            <v>2</v>
          </cell>
          <cell r="AO188">
            <v>3</v>
          </cell>
          <cell r="AP188">
            <v>3</v>
          </cell>
          <cell r="AQ188">
            <v>3</v>
          </cell>
          <cell r="AR188">
            <v>3</v>
          </cell>
          <cell r="AS188">
            <v>3</v>
          </cell>
          <cell r="AT188">
            <v>3</v>
          </cell>
          <cell r="AU188">
            <v>3</v>
          </cell>
        </row>
        <row r="189">
          <cell r="B189" t="str">
            <v>PL1236</v>
          </cell>
          <cell r="C189" t="str">
            <v>TARAPOTO</v>
          </cell>
          <cell r="D189" t="str">
            <v>ELOR</v>
          </cell>
          <cell r="E189">
            <v>2</v>
          </cell>
          <cell r="F189" t="b">
            <v>1</v>
          </cell>
          <cell r="G189" t="str">
            <v>SEIN</v>
          </cell>
          <cell r="H189">
            <v>4</v>
          </cell>
          <cell r="I189" t="str">
            <v>TOCACHE</v>
          </cell>
          <cell r="J189">
            <v>138</v>
          </cell>
          <cell r="K189">
            <v>62.598999999999997</v>
          </cell>
          <cell r="L189">
            <v>21.0276</v>
          </cell>
          <cell r="M189">
            <v>16.862200000000001</v>
          </cell>
          <cell r="N189">
            <v>1.0344</v>
          </cell>
          <cell r="O189">
            <v>1.0479000000000001</v>
          </cell>
          <cell r="P189">
            <v>3.1292</v>
          </cell>
          <cell r="Q189">
            <v>65.597492099999997</v>
          </cell>
          <cell r="R189">
            <v>25.08771144</v>
          </cell>
          <cell r="S189">
            <v>20.779021680000003</v>
          </cell>
          <cell r="T189">
            <v>38.852086353575757</v>
          </cell>
          <cell r="U189">
            <v>42.303070707070702</v>
          </cell>
          <cell r="V189">
            <v>65.597492099999997</v>
          </cell>
          <cell r="W189">
            <v>25.08771144</v>
          </cell>
          <cell r="X189">
            <v>20.779021680000003</v>
          </cell>
          <cell r="Y189">
            <v>38.852086353575757</v>
          </cell>
          <cell r="Z189">
            <v>0.83360000000000001</v>
          </cell>
          <cell r="AA189">
            <v>183</v>
          </cell>
          <cell r="AB189" t="str">
            <v>SAN MARTIN</v>
          </cell>
          <cell r="AC189">
            <v>22</v>
          </cell>
          <cell r="AD189" t="str">
            <v>SELVA</v>
          </cell>
          <cell r="AE189">
            <v>2</v>
          </cell>
          <cell r="AF189">
            <v>40515</v>
          </cell>
          <cell r="AG189" t="str">
            <v>SEIN</v>
          </cell>
          <cell r="AH189">
            <v>4</v>
          </cell>
          <cell r="AI189" t="str">
            <v>TOCACHE</v>
          </cell>
          <cell r="AJ189">
            <v>138</v>
          </cell>
          <cell r="AK189">
            <v>2</v>
          </cell>
          <cell r="AL189">
            <v>2</v>
          </cell>
          <cell r="AM189">
            <v>2</v>
          </cell>
          <cell r="AN189">
            <v>2</v>
          </cell>
          <cell r="AO189">
            <v>2</v>
          </cell>
          <cell r="AP189">
            <v>2</v>
          </cell>
          <cell r="AQ189">
            <v>2</v>
          </cell>
          <cell r="AR189">
            <v>2</v>
          </cell>
          <cell r="AS189">
            <v>2</v>
          </cell>
          <cell r="AT189">
            <v>2</v>
          </cell>
          <cell r="AU189">
            <v>2</v>
          </cell>
        </row>
        <row r="190">
          <cell r="B190" t="str">
            <v>PL2236</v>
          </cell>
          <cell r="C190" t="str">
            <v>MOYOBAMBA</v>
          </cell>
          <cell r="D190" t="str">
            <v>ELOR</v>
          </cell>
          <cell r="E190">
            <v>3</v>
          </cell>
          <cell r="F190" t="b">
            <v>1</v>
          </cell>
          <cell r="G190" t="str">
            <v>SEIN</v>
          </cell>
          <cell r="H190">
            <v>4</v>
          </cell>
          <cell r="I190" t="str">
            <v>TOCACHE</v>
          </cell>
          <cell r="J190">
            <v>138</v>
          </cell>
          <cell r="K190">
            <v>62.598999999999997</v>
          </cell>
          <cell r="L190">
            <v>21.0276</v>
          </cell>
          <cell r="M190">
            <v>16.862200000000001</v>
          </cell>
          <cell r="N190">
            <v>1.0344</v>
          </cell>
          <cell r="O190">
            <v>1.0479000000000001</v>
          </cell>
          <cell r="P190">
            <v>3.1292</v>
          </cell>
          <cell r="Q190">
            <v>65.597492099999997</v>
          </cell>
          <cell r="R190">
            <v>25.08771144</v>
          </cell>
          <cell r="S190">
            <v>20.779021680000003</v>
          </cell>
          <cell r="T190">
            <v>38.852086353575757</v>
          </cell>
          <cell r="U190">
            <v>42.303070707070702</v>
          </cell>
          <cell r="V190">
            <v>65.597492099999997</v>
          </cell>
          <cell r="W190">
            <v>25.08771144</v>
          </cell>
          <cell r="X190">
            <v>20.779021680000003</v>
          </cell>
          <cell r="Y190">
            <v>38.852086353575757</v>
          </cell>
          <cell r="Z190">
            <v>1</v>
          </cell>
          <cell r="AA190">
            <v>184</v>
          </cell>
          <cell r="AB190" t="str">
            <v>SAN MARTIN</v>
          </cell>
          <cell r="AC190">
            <v>22</v>
          </cell>
          <cell r="AD190" t="str">
            <v>SELVA</v>
          </cell>
          <cell r="AE190">
            <v>3</v>
          </cell>
          <cell r="AF190">
            <v>40515</v>
          </cell>
          <cell r="AG190" t="str">
            <v>SEIN</v>
          </cell>
          <cell r="AH190">
            <v>4</v>
          </cell>
          <cell r="AI190" t="str">
            <v>TOCACHE</v>
          </cell>
          <cell r="AJ190">
            <v>138</v>
          </cell>
          <cell r="AK190">
            <v>2</v>
          </cell>
          <cell r="AL190">
            <v>2</v>
          </cell>
          <cell r="AM190">
            <v>2</v>
          </cell>
          <cell r="AN190">
            <v>2</v>
          </cell>
          <cell r="AO190">
            <v>3</v>
          </cell>
          <cell r="AP190">
            <v>3</v>
          </cell>
          <cell r="AQ190">
            <v>3</v>
          </cell>
          <cell r="AR190">
            <v>3</v>
          </cell>
          <cell r="AS190">
            <v>3</v>
          </cell>
          <cell r="AT190">
            <v>3</v>
          </cell>
          <cell r="AU190">
            <v>3</v>
          </cell>
        </row>
        <row r="191">
          <cell r="B191" t="str">
            <v>PR0025</v>
          </cell>
          <cell r="C191" t="str">
            <v>SER JULIACA</v>
          </cell>
          <cell r="D191" t="str">
            <v>ELPU</v>
          </cell>
          <cell r="E191" t="str">
            <v>SER</v>
          </cell>
          <cell r="F191" t="b">
            <v>0</v>
          </cell>
          <cell r="G191" t="str">
            <v>SEIN</v>
          </cell>
          <cell r="H191">
            <v>11</v>
          </cell>
          <cell r="I191" t="str">
            <v>JULIACA</v>
          </cell>
          <cell r="J191">
            <v>138</v>
          </cell>
          <cell r="K191">
            <v>53.05</v>
          </cell>
          <cell r="L191">
            <v>18.04</v>
          </cell>
          <cell r="M191">
            <v>14.540000000000001</v>
          </cell>
          <cell r="N191">
            <v>1.0169999999999999</v>
          </cell>
          <cell r="O191">
            <v>1.0230999999999999</v>
          </cell>
          <cell r="P191">
            <v>2.0261999999999998</v>
          </cell>
          <cell r="Q191">
            <v>54.275454999999994</v>
          </cell>
          <cell r="R191">
            <v>20.548779999999994</v>
          </cell>
          <cell r="S191">
            <v>16.989279999999997</v>
          </cell>
          <cell r="T191">
            <v>31.941027979797973</v>
          </cell>
          <cell r="U191">
            <v>42.303070707070702</v>
          </cell>
          <cell r="V191">
            <v>54.275454999999994</v>
          </cell>
          <cell r="W191">
            <v>20.548779999999994</v>
          </cell>
          <cell r="X191">
            <v>16.989279999999997</v>
          </cell>
          <cell r="Y191">
            <v>31.941027979797973</v>
          </cell>
          <cell r="Z191">
            <v>1</v>
          </cell>
          <cell r="AA191">
            <v>185</v>
          </cell>
          <cell r="AB191" t="str">
            <v>PUNO</v>
          </cell>
          <cell r="AC191">
            <v>21</v>
          </cell>
          <cell r="AD191" t="str">
            <v>SIERRA</v>
          </cell>
          <cell r="AE191">
            <v>8</v>
          </cell>
          <cell r="AF191" t="str">
            <v>No aplica</v>
          </cell>
          <cell r="AG191" t="str">
            <v>SEIN</v>
          </cell>
          <cell r="AH191">
            <v>11</v>
          </cell>
          <cell r="AI191" t="str">
            <v>JULIACA</v>
          </cell>
          <cell r="AJ191">
            <v>138</v>
          </cell>
          <cell r="AK191" t="str">
            <v>SER</v>
          </cell>
          <cell r="AL191" t="str">
            <v>SER</v>
          </cell>
          <cell r="AM191" t="str">
            <v>SER</v>
          </cell>
          <cell r="AN191" t="str">
            <v>SER</v>
          </cell>
          <cell r="AO191" t="str">
            <v>SER</v>
          </cell>
          <cell r="AP191" t="str">
            <v>SER</v>
          </cell>
          <cell r="AQ191" t="str">
            <v>SER</v>
          </cell>
          <cell r="AR191" t="str">
            <v>SER</v>
          </cell>
          <cell r="AS191" t="str">
            <v>SER</v>
          </cell>
          <cell r="AT191" t="str">
            <v>SER</v>
          </cell>
          <cell r="AU191" t="str">
            <v>SER</v>
          </cell>
        </row>
        <row r="192">
          <cell r="B192" t="str">
            <v>PR0026</v>
          </cell>
          <cell r="C192" t="str">
            <v>SER PUNO</v>
          </cell>
          <cell r="D192" t="str">
            <v>ELPU</v>
          </cell>
          <cell r="E192" t="str">
            <v>SER</v>
          </cell>
          <cell r="F192" t="b">
            <v>0</v>
          </cell>
          <cell r="G192" t="str">
            <v>SEIN</v>
          </cell>
          <cell r="H192">
            <v>11</v>
          </cell>
          <cell r="I192" t="str">
            <v>PUNO</v>
          </cell>
          <cell r="J192">
            <v>138</v>
          </cell>
          <cell r="K192">
            <v>53.05</v>
          </cell>
          <cell r="L192">
            <v>18.009999999999998</v>
          </cell>
          <cell r="M192">
            <v>14.59</v>
          </cell>
          <cell r="N192">
            <v>1.0169999999999999</v>
          </cell>
          <cell r="O192">
            <v>1.0230999999999999</v>
          </cell>
          <cell r="P192">
            <v>2.0261999999999998</v>
          </cell>
          <cell r="Q192">
            <v>54.275454999999994</v>
          </cell>
          <cell r="R192">
            <v>20.518269999999994</v>
          </cell>
          <cell r="S192">
            <v>17.040129999999998</v>
          </cell>
          <cell r="T192">
            <v>31.963401979797972</v>
          </cell>
          <cell r="U192">
            <v>42.303070707070702</v>
          </cell>
          <cell r="V192">
            <v>54.275454999999994</v>
          </cell>
          <cell r="W192">
            <v>20.518269999999994</v>
          </cell>
          <cell r="X192">
            <v>17.040129999999998</v>
          </cell>
          <cell r="Y192">
            <v>31.963401979797972</v>
          </cell>
          <cell r="Z192">
            <v>1</v>
          </cell>
          <cell r="AA192">
            <v>186</v>
          </cell>
          <cell r="AB192" t="str">
            <v>PUNO</v>
          </cell>
          <cell r="AC192">
            <v>21</v>
          </cell>
          <cell r="AD192" t="str">
            <v>SIERRA</v>
          </cell>
          <cell r="AE192">
            <v>8</v>
          </cell>
          <cell r="AF192" t="str">
            <v>No aplica</v>
          </cell>
          <cell r="AG192" t="str">
            <v>SEIN</v>
          </cell>
          <cell r="AH192">
            <v>11</v>
          </cell>
          <cell r="AI192" t="str">
            <v>PUNO</v>
          </cell>
          <cell r="AJ192">
            <v>138</v>
          </cell>
          <cell r="AK192" t="str">
            <v>SER</v>
          </cell>
          <cell r="AL192" t="str">
            <v>SER</v>
          </cell>
          <cell r="AM192" t="str">
            <v>SER</v>
          </cell>
          <cell r="AN192" t="str">
            <v>SER</v>
          </cell>
          <cell r="AO192" t="str">
            <v>SER</v>
          </cell>
          <cell r="AP192" t="str">
            <v>SER</v>
          </cell>
          <cell r="AQ192" t="str">
            <v>SER</v>
          </cell>
          <cell r="AR192" t="str">
            <v>SER</v>
          </cell>
          <cell r="AS192" t="str">
            <v>SER</v>
          </cell>
          <cell r="AT192" t="str">
            <v>SER</v>
          </cell>
          <cell r="AU192" t="str">
            <v>SER</v>
          </cell>
        </row>
        <row r="193">
          <cell r="B193" t="str">
            <v>PR0027</v>
          </cell>
          <cell r="C193" t="str">
            <v>SER AZÁNGARO</v>
          </cell>
          <cell r="D193" t="str">
            <v>ELPU</v>
          </cell>
          <cell r="E193" t="str">
            <v>SER</v>
          </cell>
          <cell r="F193" t="b">
            <v>0</v>
          </cell>
          <cell r="G193" t="str">
            <v>SEIN</v>
          </cell>
          <cell r="H193">
            <v>11</v>
          </cell>
          <cell r="I193" t="str">
            <v>AZÁNGARO</v>
          </cell>
          <cell r="J193">
            <v>138</v>
          </cell>
          <cell r="K193">
            <v>53.05</v>
          </cell>
          <cell r="L193">
            <v>17.689999999999998</v>
          </cell>
          <cell r="M193">
            <v>14.23</v>
          </cell>
          <cell r="N193">
            <v>1.0169999999999999</v>
          </cell>
          <cell r="O193">
            <v>1.0230999999999999</v>
          </cell>
          <cell r="P193">
            <v>2.0261999999999998</v>
          </cell>
          <cell r="Q193">
            <v>54.275454999999994</v>
          </cell>
          <cell r="R193">
            <v>20.192829999999994</v>
          </cell>
          <cell r="S193">
            <v>16.674009999999999</v>
          </cell>
          <cell r="T193">
            <v>31.611519979797976</v>
          </cell>
          <cell r="U193">
            <v>42.303070707070702</v>
          </cell>
          <cell r="V193">
            <v>54.275454999999994</v>
          </cell>
          <cell r="W193">
            <v>20.192829999999994</v>
          </cell>
          <cell r="X193">
            <v>16.674009999999999</v>
          </cell>
          <cell r="Y193">
            <v>31.611519979797976</v>
          </cell>
          <cell r="Z193">
            <v>1</v>
          </cell>
          <cell r="AA193">
            <v>187</v>
          </cell>
          <cell r="AB193" t="str">
            <v>PUNO</v>
          </cell>
          <cell r="AC193">
            <v>21</v>
          </cell>
          <cell r="AD193" t="str">
            <v>SIERRA</v>
          </cell>
          <cell r="AE193">
            <v>8</v>
          </cell>
          <cell r="AF193" t="str">
            <v>No aplica</v>
          </cell>
          <cell r="AG193" t="str">
            <v>SEIN</v>
          </cell>
          <cell r="AH193">
            <v>11</v>
          </cell>
          <cell r="AI193" t="str">
            <v>AZÁNGARO</v>
          </cell>
          <cell r="AJ193">
            <v>138</v>
          </cell>
          <cell r="AK193" t="str">
            <v>SER</v>
          </cell>
          <cell r="AL193" t="str">
            <v>SER</v>
          </cell>
          <cell r="AM193" t="str">
            <v>SER</v>
          </cell>
          <cell r="AN193" t="str">
            <v>SER</v>
          </cell>
          <cell r="AO193" t="str">
            <v>SER</v>
          </cell>
          <cell r="AP193" t="str">
            <v>SER</v>
          </cell>
          <cell r="AQ193" t="str">
            <v>SER</v>
          </cell>
          <cell r="AR193" t="str">
            <v>SER</v>
          </cell>
          <cell r="AS193" t="str">
            <v>SER</v>
          </cell>
          <cell r="AT193" t="str">
            <v>SER</v>
          </cell>
          <cell r="AU193" t="str">
            <v>SER</v>
          </cell>
        </row>
        <row r="194">
          <cell r="B194" t="str">
            <v>PR0029</v>
          </cell>
          <cell r="C194" t="str">
            <v>SER AYAVIRI</v>
          </cell>
          <cell r="D194" t="str">
            <v>ELPU</v>
          </cell>
          <cell r="E194" t="str">
            <v>SER</v>
          </cell>
          <cell r="F194" t="b">
            <v>0</v>
          </cell>
          <cell r="G194" t="str">
            <v>SEIN</v>
          </cell>
          <cell r="H194">
            <v>11</v>
          </cell>
          <cell r="I194" t="str">
            <v>AYAVIRI</v>
          </cell>
          <cell r="J194">
            <v>138</v>
          </cell>
          <cell r="K194">
            <v>53.05</v>
          </cell>
          <cell r="L194">
            <v>17.91</v>
          </cell>
          <cell r="M194">
            <v>14.39</v>
          </cell>
          <cell r="N194">
            <v>1.0169999999999999</v>
          </cell>
          <cell r="O194">
            <v>1.0230999999999999</v>
          </cell>
          <cell r="P194">
            <v>2.0261999999999998</v>
          </cell>
          <cell r="Q194">
            <v>54.275454999999994</v>
          </cell>
          <cell r="R194">
            <v>20.416569999999997</v>
          </cell>
          <cell r="S194">
            <v>16.836729999999999</v>
          </cell>
          <cell r="T194">
            <v>31.795596979797974</v>
          </cell>
          <cell r="U194">
            <v>42.303070707070702</v>
          </cell>
          <cell r="V194">
            <v>54.275454999999994</v>
          </cell>
          <cell r="W194">
            <v>20.416569999999997</v>
          </cell>
          <cell r="X194">
            <v>16.836729999999999</v>
          </cell>
          <cell r="Y194">
            <v>31.795596979797974</v>
          </cell>
          <cell r="Z194">
            <v>1</v>
          </cell>
          <cell r="AA194">
            <v>188</v>
          </cell>
          <cell r="AB194" t="str">
            <v>PUNO</v>
          </cell>
          <cell r="AC194">
            <v>21</v>
          </cell>
          <cell r="AD194" t="str">
            <v>SIERRA</v>
          </cell>
          <cell r="AE194">
            <v>8</v>
          </cell>
          <cell r="AF194" t="str">
            <v>No aplica</v>
          </cell>
          <cell r="AG194" t="str">
            <v>SEIN</v>
          </cell>
          <cell r="AH194">
            <v>11</v>
          </cell>
          <cell r="AI194" t="str">
            <v>AYAVIRI</v>
          </cell>
          <cell r="AJ194">
            <v>138</v>
          </cell>
          <cell r="AK194" t="str">
            <v>SER</v>
          </cell>
          <cell r="AL194" t="str">
            <v>SER</v>
          </cell>
          <cell r="AM194" t="str">
            <v>SER</v>
          </cell>
          <cell r="AN194" t="str">
            <v>SER</v>
          </cell>
          <cell r="AO194" t="str">
            <v>SER</v>
          </cell>
          <cell r="AP194" t="str">
            <v>SER</v>
          </cell>
          <cell r="AQ194" t="str">
            <v>SER</v>
          </cell>
          <cell r="AR194" t="str">
            <v>SER</v>
          </cell>
          <cell r="AS194" t="str">
            <v>SER</v>
          </cell>
          <cell r="AT194" t="str">
            <v>SER</v>
          </cell>
          <cell r="AU194" t="str">
            <v>SER</v>
          </cell>
        </row>
        <row r="195">
          <cell r="B195" t="str">
            <v>PL0030</v>
          </cell>
          <cell r="C195" t="str">
            <v>ILAVE-POMATA</v>
          </cell>
          <cell r="D195" t="str">
            <v>ELPU</v>
          </cell>
          <cell r="E195">
            <v>6</v>
          </cell>
          <cell r="F195" t="b">
            <v>0</v>
          </cell>
          <cell r="G195" t="str">
            <v>SEIN</v>
          </cell>
          <cell r="H195">
            <v>11</v>
          </cell>
          <cell r="I195" t="str">
            <v>Puno</v>
          </cell>
          <cell r="J195">
            <v>138</v>
          </cell>
          <cell r="K195">
            <v>53.05</v>
          </cell>
          <cell r="L195">
            <v>18.009999999999998</v>
          </cell>
          <cell r="M195">
            <v>14.59</v>
          </cell>
          <cell r="N195">
            <v>1.0169999999999999</v>
          </cell>
          <cell r="O195">
            <v>1.0230999999999999</v>
          </cell>
          <cell r="P195">
            <v>2.0261999999999998</v>
          </cell>
          <cell r="Q195">
            <v>54.275454999999994</v>
          </cell>
          <cell r="R195">
            <v>20.518269999999994</v>
          </cell>
          <cell r="S195">
            <v>17.040129999999998</v>
          </cell>
          <cell r="T195">
            <v>31.963401979797972</v>
          </cell>
          <cell r="U195">
            <v>42.303070707070702</v>
          </cell>
          <cell r="V195">
            <v>54.275454999999994</v>
          </cell>
          <cell r="W195">
            <v>20.518269999999994</v>
          </cell>
          <cell r="X195">
            <v>17.040129999999998</v>
          </cell>
          <cell r="Y195">
            <v>31.963401979797972</v>
          </cell>
          <cell r="Z195">
            <v>1</v>
          </cell>
          <cell r="AA195">
            <v>189</v>
          </cell>
          <cell r="AB195" t="str">
            <v>PUNO</v>
          </cell>
          <cell r="AC195">
            <v>21</v>
          </cell>
          <cell r="AD195" t="str">
            <v>SIERRA</v>
          </cell>
          <cell r="AE195">
            <v>6</v>
          </cell>
          <cell r="AF195" t="str">
            <v>No aplica</v>
          </cell>
          <cell r="AG195" t="str">
            <v>SEIN</v>
          </cell>
          <cell r="AH195">
            <v>11</v>
          </cell>
          <cell r="AI195" t="str">
            <v>Puno</v>
          </cell>
          <cell r="AJ195">
            <v>138</v>
          </cell>
          <cell r="AK195">
            <v>5</v>
          </cell>
          <cell r="AL195">
            <v>5</v>
          </cell>
          <cell r="AM195">
            <v>5</v>
          </cell>
          <cell r="AN195">
            <v>5</v>
          </cell>
          <cell r="AO195">
            <v>6</v>
          </cell>
          <cell r="AP195">
            <v>6</v>
          </cell>
          <cell r="AQ195">
            <v>6</v>
          </cell>
          <cell r="AR195">
            <v>6</v>
          </cell>
          <cell r="AS195">
            <v>6</v>
          </cell>
          <cell r="AT195">
            <v>6</v>
          </cell>
          <cell r="AU195">
            <v>6</v>
          </cell>
        </row>
        <row r="196">
          <cell r="B196" t="str">
            <v>PL0031</v>
          </cell>
          <cell r="C196" t="str">
            <v>ANAPIA</v>
          </cell>
          <cell r="D196" t="str">
            <v>ELPU</v>
          </cell>
          <cell r="E196">
            <v>5</v>
          </cell>
          <cell r="F196" t="b">
            <v>0</v>
          </cell>
          <cell r="G196" t="str">
            <v>SEIN</v>
          </cell>
          <cell r="H196">
            <v>11</v>
          </cell>
          <cell r="I196" t="str">
            <v>Puno</v>
          </cell>
          <cell r="J196">
            <v>138</v>
          </cell>
          <cell r="K196">
            <v>53.05</v>
          </cell>
          <cell r="L196">
            <v>18.009999999999998</v>
          </cell>
          <cell r="M196">
            <v>14.59</v>
          </cell>
          <cell r="N196">
            <v>1.0169999999999999</v>
          </cell>
          <cell r="O196">
            <v>1.0230999999999999</v>
          </cell>
          <cell r="P196">
            <v>2.0261999999999998</v>
          </cell>
          <cell r="Q196">
            <v>54.275454999999994</v>
          </cell>
          <cell r="R196">
            <v>20.518269999999994</v>
          </cell>
          <cell r="S196">
            <v>17.040129999999998</v>
          </cell>
          <cell r="T196">
            <v>31.963401979797972</v>
          </cell>
          <cell r="U196">
            <v>42.303070707070702</v>
          </cell>
          <cell r="V196">
            <v>54.275454999999994</v>
          </cell>
          <cell r="W196">
            <v>20.518269999999994</v>
          </cell>
          <cell r="X196">
            <v>17.040129999999998</v>
          </cell>
          <cell r="Y196">
            <v>31.963401979797972</v>
          </cell>
          <cell r="Z196">
            <v>1</v>
          </cell>
          <cell r="AA196">
            <v>190</v>
          </cell>
          <cell r="AB196" t="str">
            <v>PUNO</v>
          </cell>
          <cell r="AC196">
            <v>21</v>
          </cell>
          <cell r="AD196" t="str">
            <v>SIERRA</v>
          </cell>
          <cell r="AE196">
            <v>5</v>
          </cell>
          <cell r="AF196">
            <v>39753</v>
          </cell>
          <cell r="AG196" t="str">
            <v>SEIN</v>
          </cell>
          <cell r="AH196">
            <v>11</v>
          </cell>
          <cell r="AI196" t="str">
            <v>Puno</v>
          </cell>
          <cell r="AJ196">
            <v>138</v>
          </cell>
          <cell r="AK196">
            <v>5</v>
          </cell>
          <cell r="AL196">
            <v>5</v>
          </cell>
          <cell r="AM196">
            <v>5</v>
          </cell>
          <cell r="AN196">
            <v>5</v>
          </cell>
          <cell r="AO196">
            <v>5</v>
          </cell>
          <cell r="AP196">
            <v>5</v>
          </cell>
          <cell r="AQ196">
            <v>5</v>
          </cell>
          <cell r="AR196">
            <v>5</v>
          </cell>
          <cell r="AS196">
            <v>5</v>
          </cell>
          <cell r="AT196">
            <v>5</v>
          </cell>
          <cell r="AU196">
            <v>5</v>
          </cell>
        </row>
        <row r="197">
          <cell r="B197" t="str">
            <v>PL0220</v>
          </cell>
          <cell r="C197" t="str">
            <v>SAN GABÁN</v>
          </cell>
          <cell r="D197" t="str">
            <v>ELPU</v>
          </cell>
          <cell r="E197">
            <v>5</v>
          </cell>
          <cell r="F197" t="b">
            <v>0</v>
          </cell>
          <cell r="G197" t="str">
            <v>SEIN</v>
          </cell>
          <cell r="H197">
            <v>11</v>
          </cell>
          <cell r="I197" t="str">
            <v>San Gaban</v>
          </cell>
          <cell r="J197">
            <v>138</v>
          </cell>
          <cell r="K197">
            <v>53.05</v>
          </cell>
          <cell r="L197">
            <v>16.95</v>
          </cell>
          <cell r="M197">
            <v>13.66</v>
          </cell>
          <cell r="N197">
            <v>1.0169999999999999</v>
          </cell>
          <cell r="O197">
            <v>1.0230999999999999</v>
          </cell>
          <cell r="P197">
            <v>2.0261999999999998</v>
          </cell>
          <cell r="Q197">
            <v>54.275454999999994</v>
          </cell>
          <cell r="R197">
            <v>19.440249999999995</v>
          </cell>
          <cell r="S197">
            <v>16.094319999999996</v>
          </cell>
          <cell r="T197">
            <v>30.971318479797972</v>
          </cell>
          <cell r="U197">
            <v>42.303070707070702</v>
          </cell>
          <cell r="V197">
            <v>54.275454999999994</v>
          </cell>
          <cell r="W197">
            <v>19.440249999999995</v>
          </cell>
          <cell r="X197">
            <v>16.094319999999996</v>
          </cell>
          <cell r="Y197">
            <v>30.971318479797972</v>
          </cell>
          <cell r="Z197">
            <v>1</v>
          </cell>
          <cell r="AA197">
            <v>191</v>
          </cell>
          <cell r="AB197" t="str">
            <v>PUNO</v>
          </cell>
          <cell r="AC197">
            <v>21</v>
          </cell>
          <cell r="AD197" t="str">
            <v>SIERRA</v>
          </cell>
          <cell r="AE197">
            <v>5</v>
          </cell>
          <cell r="AF197" t="str">
            <v>No aplica</v>
          </cell>
          <cell r="AG197" t="str">
            <v>SEIN</v>
          </cell>
          <cell r="AH197">
            <v>11</v>
          </cell>
          <cell r="AI197" t="str">
            <v>San Gaban</v>
          </cell>
          <cell r="AJ197">
            <v>138</v>
          </cell>
          <cell r="AK197">
            <v>5</v>
          </cell>
          <cell r="AL197">
            <v>5</v>
          </cell>
          <cell r="AM197">
            <v>5</v>
          </cell>
          <cell r="AN197">
            <v>5</v>
          </cell>
          <cell r="AO197">
            <v>5</v>
          </cell>
          <cell r="AP197">
            <v>5</v>
          </cell>
          <cell r="AQ197">
            <v>5</v>
          </cell>
          <cell r="AR197">
            <v>5</v>
          </cell>
          <cell r="AS197">
            <v>5</v>
          </cell>
          <cell r="AT197">
            <v>5</v>
          </cell>
          <cell r="AU197">
            <v>5</v>
          </cell>
        </row>
        <row r="198">
          <cell r="B198" t="str">
            <v>PL0237</v>
          </cell>
          <cell r="C198" t="str">
            <v>AZÁNGARO RURAL</v>
          </cell>
          <cell r="D198" t="str">
            <v>ELPU</v>
          </cell>
          <cell r="E198">
            <v>5</v>
          </cell>
          <cell r="F198" t="b">
            <v>0</v>
          </cell>
          <cell r="G198" t="str">
            <v>SEIN</v>
          </cell>
          <cell r="H198">
            <v>11</v>
          </cell>
          <cell r="I198" t="str">
            <v>Azángaro</v>
          </cell>
          <cell r="J198">
            <v>138</v>
          </cell>
          <cell r="K198">
            <v>53.05</v>
          </cell>
          <cell r="L198">
            <v>17.689999999999998</v>
          </cell>
          <cell r="M198">
            <v>14.23</v>
          </cell>
          <cell r="N198">
            <v>1.0169999999999999</v>
          </cell>
          <cell r="O198">
            <v>1.0230999999999999</v>
          </cell>
          <cell r="P198">
            <v>2.0261999999999998</v>
          </cell>
          <cell r="Q198">
            <v>54.275454999999994</v>
          </cell>
          <cell r="R198">
            <v>20.192829999999994</v>
          </cell>
          <cell r="S198">
            <v>16.674009999999999</v>
          </cell>
          <cell r="T198">
            <v>31.611519979797976</v>
          </cell>
          <cell r="U198">
            <v>42.303070707070702</v>
          </cell>
          <cell r="V198">
            <v>54.275454999999994</v>
          </cell>
          <cell r="W198">
            <v>20.192829999999994</v>
          </cell>
          <cell r="X198">
            <v>16.674009999999999</v>
          </cell>
          <cell r="Y198">
            <v>31.611519979797976</v>
          </cell>
          <cell r="Z198">
            <v>1</v>
          </cell>
          <cell r="AA198">
            <v>192</v>
          </cell>
          <cell r="AB198" t="str">
            <v>PUNO</v>
          </cell>
          <cell r="AC198">
            <v>21</v>
          </cell>
          <cell r="AD198" t="str">
            <v>SIERRA</v>
          </cell>
          <cell r="AE198">
            <v>5</v>
          </cell>
          <cell r="AF198" t="str">
            <v>No aplica</v>
          </cell>
          <cell r="AG198" t="str">
            <v>SEIN</v>
          </cell>
          <cell r="AH198">
            <v>11</v>
          </cell>
          <cell r="AI198" t="str">
            <v>Azángaro</v>
          </cell>
          <cell r="AJ198">
            <v>138</v>
          </cell>
          <cell r="AK198">
            <v>5</v>
          </cell>
          <cell r="AL198">
            <v>5</v>
          </cell>
          <cell r="AM198">
            <v>5</v>
          </cell>
          <cell r="AN198">
            <v>5</v>
          </cell>
          <cell r="AO198">
            <v>5</v>
          </cell>
          <cell r="AP198">
            <v>5</v>
          </cell>
          <cell r="AQ198">
            <v>5</v>
          </cell>
          <cell r="AR198">
            <v>5</v>
          </cell>
          <cell r="AS198">
            <v>5</v>
          </cell>
          <cell r="AT198">
            <v>5</v>
          </cell>
          <cell r="AU198">
            <v>5</v>
          </cell>
        </row>
        <row r="199">
          <cell r="B199" t="str">
            <v>PL0238</v>
          </cell>
          <cell r="C199" t="str">
            <v>JULIACA RURAL</v>
          </cell>
          <cell r="D199" t="str">
            <v>ELPU</v>
          </cell>
          <cell r="E199">
            <v>6</v>
          </cell>
          <cell r="F199" t="b">
            <v>0</v>
          </cell>
          <cell r="G199" t="str">
            <v>SEIN</v>
          </cell>
          <cell r="H199">
            <v>11</v>
          </cell>
          <cell r="I199" t="str">
            <v>Juliaca</v>
          </cell>
          <cell r="J199">
            <v>138</v>
          </cell>
          <cell r="K199">
            <v>53.05</v>
          </cell>
          <cell r="L199">
            <v>18.04</v>
          </cell>
          <cell r="M199">
            <v>14.540000000000001</v>
          </cell>
          <cell r="N199">
            <v>1.0169999999999999</v>
          </cell>
          <cell r="O199">
            <v>1.0230999999999999</v>
          </cell>
          <cell r="P199">
            <v>2.0261999999999998</v>
          </cell>
          <cell r="Q199">
            <v>54.275454999999994</v>
          </cell>
          <cell r="R199">
            <v>20.548779999999994</v>
          </cell>
          <cell r="S199">
            <v>16.989279999999997</v>
          </cell>
          <cell r="T199">
            <v>31.941027979797973</v>
          </cell>
          <cell r="U199">
            <v>42.303070707070702</v>
          </cell>
          <cell r="V199">
            <v>54.275454999999994</v>
          </cell>
          <cell r="W199">
            <v>20.548779999999994</v>
          </cell>
          <cell r="X199">
            <v>16.989279999999997</v>
          </cell>
          <cell r="Y199">
            <v>31.941027979797973</v>
          </cell>
          <cell r="Z199">
            <v>1</v>
          </cell>
          <cell r="AA199">
            <v>193</v>
          </cell>
          <cell r="AB199" t="str">
            <v>PUNO</v>
          </cell>
          <cell r="AC199">
            <v>21</v>
          </cell>
          <cell r="AD199" t="str">
            <v>SIERRA</v>
          </cell>
          <cell r="AE199">
            <v>6</v>
          </cell>
          <cell r="AF199" t="str">
            <v>No aplica</v>
          </cell>
          <cell r="AG199" t="str">
            <v>SEIN</v>
          </cell>
          <cell r="AH199">
            <v>11</v>
          </cell>
          <cell r="AI199" t="str">
            <v>Juliaca</v>
          </cell>
          <cell r="AJ199">
            <v>138</v>
          </cell>
          <cell r="AK199">
            <v>5</v>
          </cell>
          <cell r="AL199">
            <v>5</v>
          </cell>
          <cell r="AM199">
            <v>5</v>
          </cell>
          <cell r="AN199">
            <v>5</v>
          </cell>
          <cell r="AO199">
            <v>6</v>
          </cell>
          <cell r="AP199">
            <v>6</v>
          </cell>
          <cell r="AQ199">
            <v>6</v>
          </cell>
          <cell r="AR199">
            <v>6</v>
          </cell>
          <cell r="AS199">
            <v>6</v>
          </cell>
          <cell r="AT199">
            <v>6</v>
          </cell>
          <cell r="AU199">
            <v>6</v>
          </cell>
        </row>
        <row r="200">
          <cell r="B200" t="str">
            <v>PL0027</v>
          </cell>
          <cell r="C200" t="str">
            <v>AZÁNGARO</v>
          </cell>
          <cell r="D200" t="str">
            <v>ELPU</v>
          </cell>
          <cell r="E200">
            <v>3</v>
          </cell>
          <cell r="F200" t="b">
            <v>0</v>
          </cell>
          <cell r="G200" t="str">
            <v>SEIN</v>
          </cell>
          <cell r="H200">
            <v>11</v>
          </cell>
          <cell r="I200" t="str">
            <v>Azángaro</v>
          </cell>
          <cell r="J200">
            <v>138</v>
          </cell>
          <cell r="K200">
            <v>53.05</v>
          </cell>
          <cell r="L200">
            <v>17.689999999999998</v>
          </cell>
          <cell r="M200">
            <v>14.23</v>
          </cell>
          <cell r="N200">
            <v>1.0169999999999999</v>
          </cell>
          <cell r="O200">
            <v>1.0230999999999999</v>
          </cell>
          <cell r="P200">
            <v>2.0261999999999998</v>
          </cell>
          <cell r="Q200">
            <v>54.275454999999994</v>
          </cell>
          <cell r="R200">
            <v>20.192829999999994</v>
          </cell>
          <cell r="S200">
            <v>16.674009999999999</v>
          </cell>
          <cell r="T200">
            <v>31.611519979797976</v>
          </cell>
          <cell r="U200">
            <v>42.303070707070702</v>
          </cell>
          <cell r="V200">
            <v>54.275454999999994</v>
          </cell>
          <cell r="W200">
            <v>20.192829999999994</v>
          </cell>
          <cell r="X200">
            <v>16.674009999999999</v>
          </cell>
          <cell r="Y200">
            <v>31.611519979797976</v>
          </cell>
          <cell r="Z200">
            <v>1</v>
          </cell>
          <cell r="AA200">
            <v>194</v>
          </cell>
          <cell r="AB200" t="str">
            <v>PUNO</v>
          </cell>
          <cell r="AC200">
            <v>21</v>
          </cell>
          <cell r="AD200" t="str">
            <v>SIERRA</v>
          </cell>
          <cell r="AE200">
            <v>3</v>
          </cell>
          <cell r="AF200" t="str">
            <v>No aplica</v>
          </cell>
          <cell r="AG200" t="str">
            <v>SEIN</v>
          </cell>
          <cell r="AH200">
            <v>11</v>
          </cell>
          <cell r="AI200" t="str">
            <v>Azángaro</v>
          </cell>
          <cell r="AJ200">
            <v>138</v>
          </cell>
          <cell r="AK200">
            <v>4</v>
          </cell>
          <cell r="AL200">
            <v>4</v>
          </cell>
          <cell r="AM200">
            <v>4</v>
          </cell>
          <cell r="AN200">
            <v>4</v>
          </cell>
          <cell r="AO200">
            <v>3</v>
          </cell>
          <cell r="AP200">
            <v>3</v>
          </cell>
          <cell r="AQ200">
            <v>3</v>
          </cell>
          <cell r="AR200">
            <v>3</v>
          </cell>
          <cell r="AS200">
            <v>3</v>
          </cell>
          <cell r="AT200">
            <v>3</v>
          </cell>
          <cell r="AU200">
            <v>3</v>
          </cell>
        </row>
        <row r="201">
          <cell r="B201" t="str">
            <v>PL0028</v>
          </cell>
          <cell r="C201" t="str">
            <v>ANTAUTA</v>
          </cell>
          <cell r="D201" t="str">
            <v>ELPU</v>
          </cell>
          <cell r="E201">
            <v>4</v>
          </cell>
          <cell r="F201" t="b">
            <v>0</v>
          </cell>
          <cell r="G201" t="str">
            <v>SEIN</v>
          </cell>
          <cell r="H201">
            <v>11</v>
          </cell>
          <cell r="I201" t="str">
            <v>Azángaro</v>
          </cell>
          <cell r="J201">
            <v>138</v>
          </cell>
          <cell r="K201">
            <v>53.05</v>
          </cell>
          <cell r="L201">
            <v>17.689999999999998</v>
          </cell>
          <cell r="M201">
            <v>14.23</v>
          </cell>
          <cell r="N201">
            <v>1.0169999999999999</v>
          </cell>
          <cell r="O201">
            <v>1.0230999999999999</v>
          </cell>
          <cell r="P201">
            <v>2.0261999999999998</v>
          </cell>
          <cell r="Q201">
            <v>54.275454999999994</v>
          </cell>
          <cell r="R201">
            <v>20.192829999999994</v>
          </cell>
          <cell r="S201">
            <v>16.674009999999999</v>
          </cell>
          <cell r="T201">
            <v>31.611519979797976</v>
          </cell>
          <cell r="U201">
            <v>42.303070707070702</v>
          </cell>
          <cell r="V201">
            <v>54.275454999999994</v>
          </cell>
          <cell r="W201">
            <v>20.192829999999994</v>
          </cell>
          <cell r="X201">
            <v>16.674009999999999</v>
          </cell>
          <cell r="Y201">
            <v>31.611519979797976</v>
          </cell>
          <cell r="Z201">
            <v>1</v>
          </cell>
          <cell r="AA201">
            <v>195</v>
          </cell>
          <cell r="AB201" t="str">
            <v>PUNO</v>
          </cell>
          <cell r="AC201">
            <v>21</v>
          </cell>
          <cell r="AD201" t="str">
            <v>SIERRA</v>
          </cell>
          <cell r="AE201">
            <v>4</v>
          </cell>
          <cell r="AF201" t="str">
            <v>No aplica</v>
          </cell>
          <cell r="AG201" t="str">
            <v>SEIN</v>
          </cell>
          <cell r="AH201">
            <v>11</v>
          </cell>
          <cell r="AI201" t="str">
            <v>Azángaro</v>
          </cell>
          <cell r="AJ201">
            <v>138</v>
          </cell>
          <cell r="AK201">
            <v>4</v>
          </cell>
          <cell r="AL201">
            <v>4</v>
          </cell>
          <cell r="AM201">
            <v>4</v>
          </cell>
          <cell r="AN201">
            <v>4</v>
          </cell>
          <cell r="AO201">
            <v>4</v>
          </cell>
          <cell r="AP201">
            <v>4</v>
          </cell>
          <cell r="AQ201">
            <v>4</v>
          </cell>
          <cell r="AR201">
            <v>4</v>
          </cell>
          <cell r="AS201">
            <v>3</v>
          </cell>
          <cell r="AT201">
            <v>4</v>
          </cell>
          <cell r="AU201">
            <v>4</v>
          </cell>
        </row>
        <row r="202">
          <cell r="B202" t="str">
            <v>PL0029</v>
          </cell>
          <cell r="C202" t="str">
            <v>AYAVIRI</v>
          </cell>
          <cell r="D202" t="str">
            <v>ELPU</v>
          </cell>
          <cell r="E202">
            <v>4</v>
          </cell>
          <cell r="F202" t="b">
            <v>0</v>
          </cell>
          <cell r="G202" t="str">
            <v>SEIN</v>
          </cell>
          <cell r="H202">
            <v>11</v>
          </cell>
          <cell r="I202" t="str">
            <v>Ayaviri</v>
          </cell>
          <cell r="J202">
            <v>138</v>
          </cell>
          <cell r="K202">
            <v>53.05</v>
          </cell>
          <cell r="L202">
            <v>17.91</v>
          </cell>
          <cell r="M202">
            <v>14.39</v>
          </cell>
          <cell r="N202">
            <v>1.0169999999999999</v>
          </cell>
          <cell r="O202">
            <v>1.0230999999999999</v>
          </cell>
          <cell r="P202">
            <v>2.0261999999999998</v>
          </cell>
          <cell r="Q202">
            <v>54.275454999999994</v>
          </cell>
          <cell r="R202">
            <v>20.416569999999997</v>
          </cell>
          <cell r="S202">
            <v>16.836729999999999</v>
          </cell>
          <cell r="T202">
            <v>31.795596979797974</v>
          </cell>
          <cell r="U202">
            <v>42.303070707070702</v>
          </cell>
          <cell r="V202">
            <v>54.275454999999994</v>
          </cell>
          <cell r="W202">
            <v>20.416569999999997</v>
          </cell>
          <cell r="X202">
            <v>16.836729999999999</v>
          </cell>
          <cell r="Y202">
            <v>31.795596979797974</v>
          </cell>
          <cell r="Z202">
            <v>1</v>
          </cell>
          <cell r="AA202">
            <v>196</v>
          </cell>
          <cell r="AB202" t="str">
            <v>PUNO</v>
          </cell>
          <cell r="AC202">
            <v>21</v>
          </cell>
          <cell r="AD202" t="str">
            <v>SIERRA</v>
          </cell>
          <cell r="AE202">
            <v>4</v>
          </cell>
          <cell r="AF202" t="str">
            <v>No aplica</v>
          </cell>
          <cell r="AG202" t="str">
            <v>SEIN</v>
          </cell>
          <cell r="AH202">
            <v>11</v>
          </cell>
          <cell r="AI202" t="str">
            <v>Ayaviri</v>
          </cell>
          <cell r="AJ202">
            <v>138</v>
          </cell>
          <cell r="AK202">
            <v>4</v>
          </cell>
          <cell r="AL202">
            <v>4</v>
          </cell>
          <cell r="AM202">
            <v>4</v>
          </cell>
          <cell r="AN202">
            <v>4</v>
          </cell>
          <cell r="AO202">
            <v>4</v>
          </cell>
          <cell r="AP202">
            <v>4</v>
          </cell>
          <cell r="AQ202">
            <v>4</v>
          </cell>
          <cell r="AR202">
            <v>4</v>
          </cell>
          <cell r="AS202">
            <v>4</v>
          </cell>
          <cell r="AT202">
            <v>4</v>
          </cell>
          <cell r="AU202">
            <v>4</v>
          </cell>
        </row>
        <row r="203">
          <cell r="B203" t="str">
            <v>PL0239</v>
          </cell>
          <cell r="C203" t="str">
            <v>PUNO BAJA DENSIDAD</v>
          </cell>
          <cell r="D203" t="str">
            <v>ELPU</v>
          </cell>
          <cell r="E203">
            <v>5</v>
          </cell>
          <cell r="F203" t="b">
            <v>0</v>
          </cell>
          <cell r="G203" t="str">
            <v>SEIN</v>
          </cell>
          <cell r="H203">
            <v>11</v>
          </cell>
          <cell r="I203" t="str">
            <v>Puno</v>
          </cell>
          <cell r="J203">
            <v>138</v>
          </cell>
          <cell r="K203">
            <v>53.05</v>
          </cell>
          <cell r="L203">
            <v>18.009999999999998</v>
          </cell>
          <cell r="M203">
            <v>14.59</v>
          </cell>
          <cell r="N203">
            <v>1.0169999999999999</v>
          </cell>
          <cell r="O203">
            <v>1.0230999999999999</v>
          </cell>
          <cell r="P203">
            <v>2.0261999999999998</v>
          </cell>
          <cell r="Q203">
            <v>54.275454999999994</v>
          </cell>
          <cell r="R203">
            <v>20.518269999999994</v>
          </cell>
          <cell r="S203">
            <v>17.040129999999998</v>
          </cell>
          <cell r="T203">
            <v>31.963401979797972</v>
          </cell>
          <cell r="U203">
            <v>42.303070707070702</v>
          </cell>
          <cell r="V203">
            <v>54.275454999999994</v>
          </cell>
          <cell r="W203">
            <v>20.518269999999994</v>
          </cell>
          <cell r="X203">
            <v>17.040129999999998</v>
          </cell>
          <cell r="Y203">
            <v>31.963401979797972</v>
          </cell>
          <cell r="Z203">
            <v>1</v>
          </cell>
          <cell r="AA203">
            <v>197</v>
          </cell>
          <cell r="AB203" t="str">
            <v>PUNO</v>
          </cell>
          <cell r="AC203">
            <v>21</v>
          </cell>
          <cell r="AD203" t="str">
            <v>SIERRA</v>
          </cell>
          <cell r="AE203">
            <v>5</v>
          </cell>
          <cell r="AF203" t="str">
            <v>No aplica</v>
          </cell>
          <cell r="AG203" t="str">
            <v>SEIN</v>
          </cell>
          <cell r="AH203">
            <v>11</v>
          </cell>
          <cell r="AI203" t="str">
            <v>Puno</v>
          </cell>
          <cell r="AJ203">
            <v>138</v>
          </cell>
          <cell r="AK203">
            <v>4</v>
          </cell>
          <cell r="AL203">
            <v>4</v>
          </cell>
          <cell r="AM203">
            <v>4</v>
          </cell>
          <cell r="AN203">
            <v>4</v>
          </cell>
          <cell r="AO203">
            <v>5</v>
          </cell>
          <cell r="AP203">
            <v>5</v>
          </cell>
          <cell r="AQ203">
            <v>5</v>
          </cell>
          <cell r="AR203">
            <v>5</v>
          </cell>
          <cell r="AS203">
            <v>5</v>
          </cell>
          <cell r="AT203">
            <v>5</v>
          </cell>
          <cell r="AU203">
            <v>5</v>
          </cell>
        </row>
        <row r="204">
          <cell r="B204" t="str">
            <v>PL0025</v>
          </cell>
          <cell r="C204" t="str">
            <v>JULIACA</v>
          </cell>
          <cell r="D204" t="str">
            <v>ELPU</v>
          </cell>
          <cell r="E204">
            <v>2</v>
          </cell>
          <cell r="F204" t="b">
            <v>0</v>
          </cell>
          <cell r="G204" t="str">
            <v>SEIN</v>
          </cell>
          <cell r="H204">
            <v>11</v>
          </cell>
          <cell r="I204" t="str">
            <v>Juliaca</v>
          </cell>
          <cell r="J204">
            <v>138</v>
          </cell>
          <cell r="K204">
            <v>53.05</v>
          </cell>
          <cell r="L204">
            <v>18.04</v>
          </cell>
          <cell r="M204">
            <v>14.540000000000001</v>
          </cell>
          <cell r="N204">
            <v>1.0169999999999999</v>
          </cell>
          <cell r="O204">
            <v>1.0230999999999999</v>
          </cell>
          <cell r="P204">
            <v>2.0261999999999998</v>
          </cell>
          <cell r="Q204">
            <v>54.275454999999994</v>
          </cell>
          <cell r="R204">
            <v>20.548779999999994</v>
          </cell>
          <cell r="S204">
            <v>16.989279999999997</v>
          </cell>
          <cell r="T204">
            <v>31.941027979797973</v>
          </cell>
          <cell r="U204">
            <v>42.303070707070702</v>
          </cell>
          <cell r="V204">
            <v>54.275454999999994</v>
          </cell>
          <cell r="W204">
            <v>20.548779999999994</v>
          </cell>
          <cell r="X204">
            <v>16.989279999999997</v>
          </cell>
          <cell r="Y204">
            <v>31.941027979797973</v>
          </cell>
          <cell r="Z204">
            <v>1</v>
          </cell>
          <cell r="AA204">
            <v>198</v>
          </cell>
          <cell r="AB204" t="str">
            <v>PUNO</v>
          </cell>
          <cell r="AC204">
            <v>21</v>
          </cell>
          <cell r="AD204" t="str">
            <v>SIERRA</v>
          </cell>
          <cell r="AE204">
            <v>2</v>
          </cell>
          <cell r="AF204" t="str">
            <v>No aplica</v>
          </cell>
          <cell r="AG204" t="str">
            <v>SEIN</v>
          </cell>
          <cell r="AH204">
            <v>11</v>
          </cell>
          <cell r="AI204" t="str">
            <v>Juliaca</v>
          </cell>
          <cell r="AJ204">
            <v>138</v>
          </cell>
          <cell r="AK204">
            <v>2</v>
          </cell>
          <cell r="AL204">
            <v>2</v>
          </cell>
          <cell r="AM204">
            <v>2</v>
          </cell>
          <cell r="AN204">
            <v>2</v>
          </cell>
          <cell r="AO204">
            <v>2</v>
          </cell>
          <cell r="AP204">
            <v>2</v>
          </cell>
          <cell r="AQ204">
            <v>2</v>
          </cell>
          <cell r="AR204">
            <v>2</v>
          </cell>
          <cell r="AS204">
            <v>2</v>
          </cell>
          <cell r="AT204">
            <v>2</v>
          </cell>
          <cell r="AU204">
            <v>2</v>
          </cell>
        </row>
        <row r="205">
          <cell r="B205" t="str">
            <v>PL0026</v>
          </cell>
          <cell r="C205" t="str">
            <v>PUNO</v>
          </cell>
          <cell r="D205" t="str">
            <v>ELPU</v>
          </cell>
          <cell r="E205">
            <v>2</v>
          </cell>
          <cell r="F205" t="b">
            <v>0</v>
          </cell>
          <cell r="G205" t="str">
            <v>SEIN</v>
          </cell>
          <cell r="H205">
            <v>11</v>
          </cell>
          <cell r="I205" t="str">
            <v>Puno</v>
          </cell>
          <cell r="J205">
            <v>138</v>
          </cell>
          <cell r="K205">
            <v>53.05</v>
          </cell>
          <cell r="L205">
            <v>18.009999999999998</v>
          </cell>
          <cell r="M205">
            <v>14.59</v>
          </cell>
          <cell r="N205">
            <v>1.0169999999999999</v>
          </cell>
          <cell r="O205">
            <v>1.0230999999999999</v>
          </cell>
          <cell r="P205">
            <v>2.0261999999999998</v>
          </cell>
          <cell r="Q205">
            <v>54.275454999999994</v>
          </cell>
          <cell r="R205">
            <v>20.518269999999994</v>
          </cell>
          <cell r="S205">
            <v>17.040129999999998</v>
          </cell>
          <cell r="T205">
            <v>31.963401979797972</v>
          </cell>
          <cell r="U205">
            <v>42.303070707070702</v>
          </cell>
          <cell r="V205">
            <v>54.275454999999994</v>
          </cell>
          <cell r="W205">
            <v>20.518269999999994</v>
          </cell>
          <cell r="X205">
            <v>17.040129999999998</v>
          </cell>
          <cell r="Y205">
            <v>31.963401979797972</v>
          </cell>
          <cell r="Z205">
            <v>1</v>
          </cell>
          <cell r="AA205">
            <v>199</v>
          </cell>
          <cell r="AB205" t="str">
            <v>PUNO</v>
          </cell>
          <cell r="AC205">
            <v>21</v>
          </cell>
          <cell r="AD205" t="str">
            <v>SIERRA</v>
          </cell>
          <cell r="AE205">
            <v>2</v>
          </cell>
          <cell r="AF205" t="str">
            <v>No aplica</v>
          </cell>
          <cell r="AG205" t="str">
            <v>SEIN</v>
          </cell>
          <cell r="AH205">
            <v>11</v>
          </cell>
          <cell r="AI205" t="str">
            <v>Puno</v>
          </cell>
          <cell r="AJ205">
            <v>138</v>
          </cell>
          <cell r="AK205">
            <v>2</v>
          </cell>
          <cell r="AL205">
            <v>2</v>
          </cell>
          <cell r="AM205">
            <v>2</v>
          </cell>
          <cell r="AN205">
            <v>2</v>
          </cell>
          <cell r="AO205">
            <v>2</v>
          </cell>
          <cell r="AP205">
            <v>2</v>
          </cell>
          <cell r="AQ205">
            <v>2</v>
          </cell>
          <cell r="AR205">
            <v>2</v>
          </cell>
          <cell r="AS205">
            <v>3</v>
          </cell>
          <cell r="AT205">
            <v>2</v>
          </cell>
          <cell r="AU205">
            <v>2</v>
          </cell>
        </row>
        <row r="206">
          <cell r="B206" t="str">
            <v>PL0116</v>
          </cell>
          <cell r="C206" t="str">
            <v>TOMASIRI</v>
          </cell>
          <cell r="D206" t="str">
            <v>ELS</v>
          </cell>
          <cell r="E206">
            <v>4</v>
          </cell>
          <cell r="F206" t="b">
            <v>0</v>
          </cell>
          <cell r="G206" t="str">
            <v>SEIN</v>
          </cell>
          <cell r="H206">
            <v>13</v>
          </cell>
          <cell r="I206" t="str">
            <v>Tacna (Los Héroes)</v>
          </cell>
          <cell r="J206">
            <v>66</v>
          </cell>
          <cell r="K206">
            <v>53.05</v>
          </cell>
          <cell r="L206">
            <v>18.624499999999998</v>
          </cell>
          <cell r="M206">
            <v>15.1645</v>
          </cell>
          <cell r="N206">
            <v>1.0166999999999999</v>
          </cell>
          <cell r="O206">
            <v>1.0230999999999999</v>
          </cell>
          <cell r="P206">
            <v>1.1409</v>
          </cell>
          <cell r="Q206">
            <v>54.275454999999994</v>
          </cell>
          <cell r="R206">
            <v>20.245072999999994</v>
          </cell>
          <cell r="S206">
            <v>16.727290999999997</v>
          </cell>
          <cell r="T206">
            <v>31.664437679797977</v>
          </cell>
          <cell r="U206">
            <v>42.303070707070702</v>
          </cell>
          <cell r="V206">
            <v>54.275454999999994</v>
          </cell>
          <cell r="W206">
            <v>20.245072999999994</v>
          </cell>
          <cell r="X206">
            <v>16.727290999999997</v>
          </cell>
          <cell r="Y206">
            <v>31.664437679797977</v>
          </cell>
          <cell r="Z206">
            <v>1</v>
          </cell>
          <cell r="AA206">
            <v>200</v>
          </cell>
          <cell r="AB206" t="str">
            <v>TACNA</v>
          </cell>
          <cell r="AC206">
            <v>23</v>
          </cell>
          <cell r="AD206" t="str">
            <v>COSTA</v>
          </cell>
          <cell r="AE206">
            <v>4</v>
          </cell>
          <cell r="AF206" t="str">
            <v>No aplica</v>
          </cell>
          <cell r="AG206" t="str">
            <v>SEIN</v>
          </cell>
          <cell r="AH206">
            <v>13</v>
          </cell>
          <cell r="AI206" t="str">
            <v>Tacna (Los Héroes)</v>
          </cell>
          <cell r="AJ206">
            <v>66</v>
          </cell>
          <cell r="AK206">
            <v>5</v>
          </cell>
          <cell r="AL206">
            <v>5</v>
          </cell>
          <cell r="AM206">
            <v>5</v>
          </cell>
          <cell r="AN206">
            <v>5</v>
          </cell>
          <cell r="AO206">
            <v>4</v>
          </cell>
          <cell r="AP206">
            <v>4</v>
          </cell>
          <cell r="AQ206">
            <v>4</v>
          </cell>
          <cell r="AR206">
            <v>4</v>
          </cell>
          <cell r="AS206">
            <v>5</v>
          </cell>
          <cell r="AT206">
            <v>4</v>
          </cell>
          <cell r="AU206">
            <v>4</v>
          </cell>
        </row>
        <row r="207">
          <cell r="B207" t="str">
            <v>PL0114</v>
          </cell>
          <cell r="C207" t="str">
            <v>PUQUINA-OMATE-UBINAS</v>
          </cell>
          <cell r="D207" t="str">
            <v>ELS</v>
          </cell>
          <cell r="E207">
            <v>4</v>
          </cell>
          <cell r="F207" t="b">
            <v>0</v>
          </cell>
          <cell r="G207" t="str">
            <v>SEIN</v>
          </cell>
          <cell r="H207">
            <v>9</v>
          </cell>
          <cell r="I207" t="str">
            <v>Arequipa</v>
          </cell>
          <cell r="J207">
            <v>138</v>
          </cell>
          <cell r="K207">
            <v>53.05</v>
          </cell>
          <cell r="L207">
            <v>17.95</v>
          </cell>
          <cell r="M207">
            <v>14.51</v>
          </cell>
          <cell r="N207">
            <v>1.0257000000000001</v>
          </cell>
          <cell r="O207">
            <v>1.0229999999999999</v>
          </cell>
          <cell r="P207">
            <v>1.3304999999999998</v>
          </cell>
          <cell r="Q207">
            <v>54.270149999999994</v>
          </cell>
          <cell r="R207">
            <v>19.917715000000001</v>
          </cell>
          <cell r="S207">
            <v>16.389306999999999</v>
          </cell>
          <cell r="T207">
            <v>31.328833133333326</v>
          </cell>
          <cell r="U207">
            <v>42.303070707070702</v>
          </cell>
          <cell r="V207">
            <v>54.270149999999994</v>
          </cell>
          <cell r="W207">
            <v>19.917715000000001</v>
          </cell>
          <cell r="X207">
            <v>16.389306999999999</v>
          </cell>
          <cell r="Y207">
            <v>31.328833133333326</v>
          </cell>
          <cell r="Z207">
            <v>1</v>
          </cell>
          <cell r="AA207">
            <v>201</v>
          </cell>
          <cell r="AB207" t="str">
            <v>MOQUEGUA</v>
          </cell>
          <cell r="AC207">
            <v>18</v>
          </cell>
          <cell r="AD207" t="str">
            <v>COSTA</v>
          </cell>
          <cell r="AE207">
            <v>4</v>
          </cell>
          <cell r="AF207" t="str">
            <v>No aplica</v>
          </cell>
          <cell r="AG207" t="str">
            <v>SEIN</v>
          </cell>
          <cell r="AH207">
            <v>9</v>
          </cell>
          <cell r="AI207" t="str">
            <v>Arequipa</v>
          </cell>
          <cell r="AJ207">
            <v>138</v>
          </cell>
          <cell r="AK207">
            <v>4</v>
          </cell>
          <cell r="AL207">
            <v>4</v>
          </cell>
          <cell r="AM207">
            <v>4</v>
          </cell>
          <cell r="AN207">
            <v>4</v>
          </cell>
          <cell r="AO207">
            <v>4</v>
          </cell>
          <cell r="AP207">
            <v>4</v>
          </cell>
          <cell r="AQ207">
            <v>4</v>
          </cell>
          <cell r="AR207">
            <v>4</v>
          </cell>
          <cell r="AS207">
            <v>4</v>
          </cell>
          <cell r="AT207">
            <v>4</v>
          </cell>
          <cell r="AU207">
            <v>4</v>
          </cell>
        </row>
        <row r="208">
          <cell r="B208" t="str">
            <v>PL0115</v>
          </cell>
          <cell r="C208" t="str">
            <v>TARATA</v>
          </cell>
          <cell r="D208" t="str">
            <v>ELS</v>
          </cell>
          <cell r="E208">
            <v>5</v>
          </cell>
          <cell r="F208" t="b">
            <v>0</v>
          </cell>
          <cell r="G208" t="str">
            <v>SEIN</v>
          </cell>
          <cell r="H208">
            <v>13</v>
          </cell>
          <cell r="I208" t="str">
            <v>Aricota</v>
          </cell>
          <cell r="J208">
            <v>66</v>
          </cell>
          <cell r="K208">
            <v>53.05</v>
          </cell>
          <cell r="L208">
            <v>18.1845</v>
          </cell>
          <cell r="M208">
            <v>15.0045</v>
          </cell>
          <cell r="N208">
            <v>1.0166999999999999</v>
          </cell>
          <cell r="O208">
            <v>1.0230999999999999</v>
          </cell>
          <cell r="P208">
            <v>1.1409</v>
          </cell>
          <cell r="Q208">
            <v>54.275454999999994</v>
          </cell>
          <cell r="R208">
            <v>19.797724999999996</v>
          </cell>
          <cell r="S208">
            <v>16.564619</v>
          </cell>
          <cell r="T208">
            <v>31.402129079797973</v>
          </cell>
          <cell r="U208">
            <v>42.303070707070702</v>
          </cell>
          <cell r="V208">
            <v>54.275454999999994</v>
          </cell>
          <cell r="W208">
            <v>19.797724999999996</v>
          </cell>
          <cell r="X208">
            <v>16.564619</v>
          </cell>
          <cell r="Y208">
            <v>31.402129079797973</v>
          </cell>
          <cell r="Z208">
            <v>1</v>
          </cell>
          <cell r="AA208">
            <v>202</v>
          </cell>
          <cell r="AB208" t="str">
            <v>TACNA</v>
          </cell>
          <cell r="AC208">
            <v>23</v>
          </cell>
          <cell r="AD208" t="str">
            <v>COSTA</v>
          </cell>
          <cell r="AE208">
            <v>5</v>
          </cell>
          <cell r="AF208" t="str">
            <v>No aplica</v>
          </cell>
          <cell r="AG208" t="str">
            <v>SEIN</v>
          </cell>
          <cell r="AH208">
            <v>13</v>
          </cell>
          <cell r="AI208" t="str">
            <v>Aricota</v>
          </cell>
          <cell r="AJ208">
            <v>66</v>
          </cell>
          <cell r="AK208">
            <v>4</v>
          </cell>
          <cell r="AL208">
            <v>4</v>
          </cell>
          <cell r="AM208">
            <v>4</v>
          </cell>
          <cell r="AN208">
            <v>4</v>
          </cell>
          <cell r="AO208">
            <v>5</v>
          </cell>
          <cell r="AP208">
            <v>5</v>
          </cell>
          <cell r="AQ208">
            <v>5</v>
          </cell>
          <cell r="AR208">
            <v>5</v>
          </cell>
          <cell r="AS208">
            <v>5</v>
          </cell>
          <cell r="AT208">
            <v>5</v>
          </cell>
          <cell r="AU208">
            <v>5</v>
          </cell>
        </row>
        <row r="209">
          <cell r="B209" t="str">
            <v>PL0117</v>
          </cell>
          <cell r="C209" t="str">
            <v>ICHUÑA</v>
          </cell>
          <cell r="D209" t="str">
            <v>ELS</v>
          </cell>
          <cell r="E209">
            <v>5</v>
          </cell>
          <cell r="F209" t="b">
            <v>0</v>
          </cell>
          <cell r="G209" t="str">
            <v>SEIN</v>
          </cell>
          <cell r="H209">
            <v>11</v>
          </cell>
          <cell r="I209" t="str">
            <v>Puno</v>
          </cell>
          <cell r="J209">
            <v>138</v>
          </cell>
          <cell r="K209">
            <v>53.05</v>
          </cell>
          <cell r="L209">
            <v>18.009999999999998</v>
          </cell>
          <cell r="M209">
            <v>14.59</v>
          </cell>
          <cell r="N209">
            <v>1.0169999999999999</v>
          </cell>
          <cell r="O209">
            <v>1.0230999999999999</v>
          </cell>
          <cell r="P209">
            <v>2.0261999999999998</v>
          </cell>
          <cell r="Q209">
            <v>54.275454999999994</v>
          </cell>
          <cell r="R209">
            <v>20.518269999999994</v>
          </cell>
          <cell r="S209">
            <v>17.040129999999998</v>
          </cell>
          <cell r="T209">
            <v>31.963401979797972</v>
          </cell>
          <cell r="U209">
            <v>42.303070707070702</v>
          </cell>
          <cell r="V209">
            <v>54.275454999999994</v>
          </cell>
          <cell r="W209">
            <v>20.518269999999994</v>
          </cell>
          <cell r="X209">
            <v>17.040129999999998</v>
          </cell>
          <cell r="Y209">
            <v>31.963401979797972</v>
          </cell>
          <cell r="Z209">
            <v>1</v>
          </cell>
          <cell r="AA209">
            <v>203</v>
          </cell>
          <cell r="AB209" t="str">
            <v>MOQUEGUA</v>
          </cell>
          <cell r="AC209">
            <v>18</v>
          </cell>
          <cell r="AD209" t="str">
            <v>COSTA</v>
          </cell>
          <cell r="AE209">
            <v>5</v>
          </cell>
          <cell r="AF209" t="str">
            <v>No aplica</v>
          </cell>
          <cell r="AG209" t="str">
            <v>SEIN</v>
          </cell>
          <cell r="AH209">
            <v>11</v>
          </cell>
          <cell r="AI209" t="str">
            <v>Puno</v>
          </cell>
          <cell r="AJ209">
            <v>138</v>
          </cell>
          <cell r="AK209">
            <v>4</v>
          </cell>
          <cell r="AL209">
            <v>4</v>
          </cell>
          <cell r="AM209">
            <v>4</v>
          </cell>
          <cell r="AN209">
            <v>4</v>
          </cell>
          <cell r="AO209">
            <v>5</v>
          </cell>
          <cell r="AP209">
            <v>5</v>
          </cell>
          <cell r="AQ209">
            <v>5</v>
          </cell>
          <cell r="AR209">
            <v>5</v>
          </cell>
          <cell r="AS209">
            <v>5</v>
          </cell>
          <cell r="AT209">
            <v>5</v>
          </cell>
          <cell r="AU209">
            <v>5</v>
          </cell>
        </row>
        <row r="210">
          <cell r="B210" t="str">
            <v>PL0240</v>
          </cell>
          <cell r="C210" t="str">
            <v>MOQUEGUA RURAL</v>
          </cell>
          <cell r="D210" t="str">
            <v>ELS</v>
          </cell>
          <cell r="E210">
            <v>5</v>
          </cell>
          <cell r="F210" t="b">
            <v>0</v>
          </cell>
          <cell r="G210" t="str">
            <v>SEIN</v>
          </cell>
          <cell r="H210">
            <v>12</v>
          </cell>
          <cell r="I210" t="str">
            <v>Montalvo</v>
          </cell>
          <cell r="J210">
            <v>138</v>
          </cell>
          <cell r="K210">
            <v>53.05</v>
          </cell>
          <cell r="L210">
            <v>17.86</v>
          </cell>
          <cell r="M210">
            <v>14.55</v>
          </cell>
          <cell r="N210">
            <v>1.0043</v>
          </cell>
          <cell r="O210">
            <v>1.0052000000000001</v>
          </cell>
          <cell r="P210">
            <v>1.5640000000000001</v>
          </cell>
          <cell r="Q210">
            <v>53.325859999999999</v>
          </cell>
          <cell r="R210">
            <v>19.676697999999998</v>
          </cell>
          <cell r="S210">
            <v>16.352464999999999</v>
          </cell>
          <cell r="T210">
            <v>30.982072812626257</v>
          </cell>
          <cell r="U210">
            <v>42.303070707070702</v>
          </cell>
          <cell r="V210">
            <v>53.325859999999999</v>
          </cell>
          <cell r="W210">
            <v>19.676697999999998</v>
          </cell>
          <cell r="X210">
            <v>16.352464999999999</v>
          </cell>
          <cell r="Y210">
            <v>30.982072812626257</v>
          </cell>
          <cell r="Z210">
            <v>1</v>
          </cell>
          <cell r="AA210">
            <v>204</v>
          </cell>
          <cell r="AB210" t="str">
            <v>MOQUEGUA</v>
          </cell>
          <cell r="AC210">
            <v>18</v>
          </cell>
          <cell r="AD210" t="str">
            <v>COSTA</v>
          </cell>
          <cell r="AE210">
            <v>5</v>
          </cell>
          <cell r="AF210" t="str">
            <v>No aplica</v>
          </cell>
          <cell r="AG210" t="str">
            <v>SEIN</v>
          </cell>
          <cell r="AH210">
            <v>12</v>
          </cell>
          <cell r="AI210" t="str">
            <v>Montalvo</v>
          </cell>
          <cell r="AJ210">
            <v>138</v>
          </cell>
          <cell r="AK210">
            <v>4</v>
          </cell>
          <cell r="AL210">
            <v>4</v>
          </cell>
          <cell r="AM210">
            <v>4</v>
          </cell>
          <cell r="AN210">
            <v>4</v>
          </cell>
          <cell r="AO210">
            <v>5</v>
          </cell>
          <cell r="AP210">
            <v>5</v>
          </cell>
          <cell r="AQ210">
            <v>5</v>
          </cell>
          <cell r="AR210">
            <v>5</v>
          </cell>
          <cell r="AS210">
            <v>4</v>
          </cell>
          <cell r="AT210">
            <v>4</v>
          </cell>
          <cell r="AU210">
            <v>4</v>
          </cell>
        </row>
        <row r="211">
          <cell r="B211" t="str">
            <v>PL0110</v>
          </cell>
          <cell r="C211" t="str">
            <v>ILO</v>
          </cell>
          <cell r="D211" t="str">
            <v>ELS</v>
          </cell>
          <cell r="E211">
            <v>3</v>
          </cell>
          <cell r="F211" t="b">
            <v>0</v>
          </cell>
          <cell r="G211" t="str">
            <v>SEIN</v>
          </cell>
          <cell r="H211">
            <v>12</v>
          </cell>
          <cell r="I211" t="str">
            <v>Ilo ELP</v>
          </cell>
          <cell r="J211">
            <v>138</v>
          </cell>
          <cell r="K211">
            <v>53.05</v>
          </cell>
          <cell r="L211">
            <v>18.049999999999997</v>
          </cell>
          <cell r="M211">
            <v>14.690000000000001</v>
          </cell>
          <cell r="N211">
            <v>1.0043</v>
          </cell>
          <cell r="O211">
            <v>1.0052000000000001</v>
          </cell>
          <cell r="P211">
            <v>1.5640000000000001</v>
          </cell>
          <cell r="Q211">
            <v>53.325859999999999</v>
          </cell>
          <cell r="R211">
            <v>19.867514999999994</v>
          </cell>
          <cell r="S211">
            <v>16.493067</v>
          </cell>
          <cell r="T211">
            <v>31.140250062626258</v>
          </cell>
          <cell r="U211">
            <v>42.303070707070702</v>
          </cell>
          <cell r="V211">
            <v>53.325859999999999</v>
          </cell>
          <cell r="W211">
            <v>19.867514999999994</v>
          </cell>
          <cell r="X211">
            <v>16.493067</v>
          </cell>
          <cell r="Y211">
            <v>31.140250062626258</v>
          </cell>
          <cell r="Z211">
            <v>1</v>
          </cell>
          <cell r="AA211">
            <v>205</v>
          </cell>
          <cell r="AB211" t="str">
            <v>MOQUEGUA</v>
          </cell>
          <cell r="AC211">
            <v>18</v>
          </cell>
          <cell r="AD211" t="str">
            <v>COSTA</v>
          </cell>
          <cell r="AE211">
            <v>3</v>
          </cell>
          <cell r="AF211" t="str">
            <v>No aplica</v>
          </cell>
          <cell r="AG211" t="str">
            <v>SEIN</v>
          </cell>
          <cell r="AH211">
            <v>12</v>
          </cell>
          <cell r="AI211" t="str">
            <v>Ilo ELP</v>
          </cell>
          <cell r="AJ211">
            <v>138</v>
          </cell>
          <cell r="AK211">
            <v>3</v>
          </cell>
          <cell r="AL211">
            <v>3</v>
          </cell>
          <cell r="AM211">
            <v>3</v>
          </cell>
          <cell r="AN211">
            <v>3</v>
          </cell>
          <cell r="AO211">
            <v>3</v>
          </cell>
          <cell r="AP211">
            <v>3</v>
          </cell>
          <cell r="AQ211">
            <v>3</v>
          </cell>
          <cell r="AR211">
            <v>3</v>
          </cell>
          <cell r="AS211">
            <v>3</v>
          </cell>
          <cell r="AT211">
            <v>2</v>
          </cell>
          <cell r="AU211">
            <v>3</v>
          </cell>
        </row>
        <row r="212">
          <cell r="B212" t="str">
            <v>PL0113</v>
          </cell>
          <cell r="C212" t="str">
            <v>YARADA</v>
          </cell>
          <cell r="D212" t="str">
            <v>ELS</v>
          </cell>
          <cell r="E212">
            <v>3</v>
          </cell>
          <cell r="F212" t="b">
            <v>0</v>
          </cell>
          <cell r="G212" t="str">
            <v>SEIN</v>
          </cell>
          <cell r="H212">
            <v>13</v>
          </cell>
          <cell r="I212" t="str">
            <v>Tacna (Los Héroes)</v>
          </cell>
          <cell r="J212">
            <v>66</v>
          </cell>
          <cell r="K212">
            <v>53.05</v>
          </cell>
          <cell r="L212">
            <v>18.624499999999998</v>
          </cell>
          <cell r="M212">
            <v>15.1645</v>
          </cell>
          <cell r="N212">
            <v>1.0166999999999999</v>
          </cell>
          <cell r="O212">
            <v>1.0230999999999999</v>
          </cell>
          <cell r="P212">
            <v>1.1409</v>
          </cell>
          <cell r="Q212">
            <v>54.275454999999994</v>
          </cell>
          <cell r="R212">
            <v>20.245072999999994</v>
          </cell>
          <cell r="S212">
            <v>16.727290999999997</v>
          </cell>
          <cell r="T212">
            <v>31.664437679797977</v>
          </cell>
          <cell r="U212">
            <v>42.303070707070702</v>
          </cell>
          <cell r="V212">
            <v>54.275454999999994</v>
          </cell>
          <cell r="W212">
            <v>20.245072999999994</v>
          </cell>
          <cell r="X212">
            <v>16.727290999999997</v>
          </cell>
          <cell r="Y212">
            <v>31.664437679797977</v>
          </cell>
          <cell r="Z212">
            <v>1</v>
          </cell>
          <cell r="AA212">
            <v>206</v>
          </cell>
          <cell r="AB212" t="str">
            <v>TACNA</v>
          </cell>
          <cell r="AC212">
            <v>23</v>
          </cell>
          <cell r="AD212" t="str">
            <v>COSTA</v>
          </cell>
          <cell r="AE212">
            <v>3</v>
          </cell>
          <cell r="AF212" t="str">
            <v>No aplica</v>
          </cell>
          <cell r="AG212" t="str">
            <v>SEIN</v>
          </cell>
          <cell r="AH212">
            <v>13</v>
          </cell>
          <cell r="AI212" t="str">
            <v>Tacna (Los Héroes)</v>
          </cell>
          <cell r="AJ212">
            <v>66</v>
          </cell>
          <cell r="AK212">
            <v>3</v>
          </cell>
          <cell r="AL212">
            <v>3</v>
          </cell>
          <cell r="AM212">
            <v>3</v>
          </cell>
          <cell r="AN212">
            <v>3</v>
          </cell>
          <cell r="AO212">
            <v>3</v>
          </cell>
          <cell r="AP212">
            <v>3</v>
          </cell>
          <cell r="AQ212">
            <v>3</v>
          </cell>
          <cell r="AR212">
            <v>3</v>
          </cell>
          <cell r="AS212">
            <v>3</v>
          </cell>
          <cell r="AT212">
            <v>3</v>
          </cell>
          <cell r="AU212">
            <v>3</v>
          </cell>
        </row>
        <row r="213">
          <cell r="B213" t="str">
            <v>PL0111</v>
          </cell>
          <cell r="C213" t="str">
            <v>MOQUEGUA</v>
          </cell>
          <cell r="D213" t="str">
            <v>ELS</v>
          </cell>
          <cell r="E213">
            <v>3</v>
          </cell>
          <cell r="F213" t="b">
            <v>0</v>
          </cell>
          <cell r="G213" t="str">
            <v>SEIN</v>
          </cell>
          <cell r="H213">
            <v>12</v>
          </cell>
          <cell r="I213" t="str">
            <v>Montalvo</v>
          </cell>
          <cell r="J213">
            <v>138</v>
          </cell>
          <cell r="K213">
            <v>53.05</v>
          </cell>
          <cell r="L213">
            <v>17.86</v>
          </cell>
          <cell r="M213">
            <v>14.55</v>
          </cell>
          <cell r="N213">
            <v>1.0043</v>
          </cell>
          <cell r="O213">
            <v>1.0052000000000001</v>
          </cell>
          <cell r="P213">
            <v>1.5640000000000001</v>
          </cell>
          <cell r="Q213">
            <v>53.325859999999999</v>
          </cell>
          <cell r="R213">
            <v>19.676697999999998</v>
          </cell>
          <cell r="S213">
            <v>16.352464999999999</v>
          </cell>
          <cell r="T213">
            <v>30.982072812626257</v>
          </cell>
          <cell r="U213">
            <v>42.303070707070702</v>
          </cell>
          <cell r="V213">
            <v>53.325859999999999</v>
          </cell>
          <cell r="W213">
            <v>19.676697999999998</v>
          </cell>
          <cell r="X213">
            <v>16.352464999999999</v>
          </cell>
          <cell r="Y213">
            <v>30.982072812626257</v>
          </cell>
          <cell r="Z213">
            <v>1</v>
          </cell>
          <cell r="AA213">
            <v>207</v>
          </cell>
          <cell r="AB213" t="str">
            <v>MOQUEGUA</v>
          </cell>
          <cell r="AC213">
            <v>18</v>
          </cell>
          <cell r="AD213" t="str">
            <v>COSTA</v>
          </cell>
          <cell r="AE213">
            <v>3</v>
          </cell>
          <cell r="AF213" t="str">
            <v>No aplica</v>
          </cell>
          <cell r="AG213" t="str">
            <v>SEIN</v>
          </cell>
          <cell r="AH213">
            <v>12</v>
          </cell>
          <cell r="AI213" t="str">
            <v>Montalvo</v>
          </cell>
          <cell r="AJ213">
            <v>138</v>
          </cell>
          <cell r="AK213">
            <v>2</v>
          </cell>
          <cell r="AL213">
            <v>2</v>
          </cell>
          <cell r="AM213">
            <v>2</v>
          </cell>
          <cell r="AN213">
            <v>2</v>
          </cell>
          <cell r="AO213">
            <v>3</v>
          </cell>
          <cell r="AP213">
            <v>3</v>
          </cell>
          <cell r="AQ213">
            <v>3</v>
          </cell>
          <cell r="AR213">
            <v>3</v>
          </cell>
          <cell r="AS213">
            <v>3</v>
          </cell>
          <cell r="AT213">
            <v>3</v>
          </cell>
          <cell r="AU213">
            <v>3</v>
          </cell>
        </row>
        <row r="214">
          <cell r="B214" t="str">
            <v>PL0112</v>
          </cell>
          <cell r="C214" t="str">
            <v>TACNA</v>
          </cell>
          <cell r="D214" t="str">
            <v>ELS</v>
          </cell>
          <cell r="E214">
            <v>2</v>
          </cell>
          <cell r="F214" t="b">
            <v>0</v>
          </cell>
          <cell r="G214" t="str">
            <v>SEIN</v>
          </cell>
          <cell r="H214">
            <v>13</v>
          </cell>
          <cell r="I214" t="str">
            <v>Tacna (Los Héroes)</v>
          </cell>
          <cell r="J214">
            <v>66</v>
          </cell>
          <cell r="K214">
            <v>53.05</v>
          </cell>
          <cell r="L214">
            <v>18.624499999999998</v>
          </cell>
          <cell r="M214">
            <v>15.1645</v>
          </cell>
          <cell r="N214">
            <v>1.0166999999999999</v>
          </cell>
          <cell r="O214">
            <v>1.0230999999999999</v>
          </cell>
          <cell r="P214">
            <v>1.1409</v>
          </cell>
          <cell r="Q214">
            <v>54.275454999999994</v>
          </cell>
          <cell r="R214">
            <v>20.245072999999994</v>
          </cell>
          <cell r="S214">
            <v>16.727290999999997</v>
          </cell>
          <cell r="T214">
            <v>31.664437679797977</v>
          </cell>
          <cell r="U214">
            <v>42.303070707070702</v>
          </cell>
          <cell r="V214">
            <v>54.275454999999994</v>
          </cell>
          <cell r="W214">
            <v>20.245072999999994</v>
          </cell>
          <cell r="X214">
            <v>16.727290999999997</v>
          </cell>
          <cell r="Y214">
            <v>31.664437679797977</v>
          </cell>
          <cell r="Z214">
            <v>0.86280000000000001</v>
          </cell>
          <cell r="AA214">
            <v>208</v>
          </cell>
          <cell r="AB214" t="str">
            <v>TACNA</v>
          </cell>
          <cell r="AC214">
            <v>23</v>
          </cell>
          <cell r="AD214" t="str">
            <v>COSTA</v>
          </cell>
          <cell r="AE214">
            <v>2</v>
          </cell>
          <cell r="AF214" t="str">
            <v>No aplica</v>
          </cell>
          <cell r="AG214" t="str">
            <v>SEIN</v>
          </cell>
          <cell r="AH214">
            <v>13</v>
          </cell>
          <cell r="AI214" t="str">
            <v>Tacna (Los Héroes)</v>
          </cell>
          <cell r="AJ214">
            <v>66</v>
          </cell>
          <cell r="AK214">
            <v>2</v>
          </cell>
          <cell r="AL214">
            <v>2</v>
          </cell>
          <cell r="AM214">
            <v>2</v>
          </cell>
          <cell r="AN214">
            <v>2</v>
          </cell>
          <cell r="AO214">
            <v>2</v>
          </cell>
          <cell r="AP214">
            <v>2</v>
          </cell>
          <cell r="AQ214">
            <v>2</v>
          </cell>
          <cell r="AR214">
            <v>2</v>
          </cell>
          <cell r="AS214">
            <v>2</v>
          </cell>
          <cell r="AT214">
            <v>2</v>
          </cell>
          <cell r="AU214">
            <v>2</v>
          </cell>
        </row>
        <row r="215">
          <cell r="B215" t="str">
            <v>PR0033</v>
          </cell>
          <cell r="C215" t="str">
            <v>SER IBERIA</v>
          </cell>
          <cell r="D215" t="str">
            <v>ELSE</v>
          </cell>
          <cell r="E215" t="str">
            <v>SER</v>
          </cell>
          <cell r="F215" t="b">
            <v>0</v>
          </cell>
          <cell r="G215" t="str">
            <v>SEIN</v>
          </cell>
          <cell r="H215">
            <v>10</v>
          </cell>
          <cell r="I215" t="str">
            <v>Puerto Maldonado</v>
          </cell>
          <cell r="J215">
            <v>138</v>
          </cell>
          <cell r="K215">
            <v>53.05</v>
          </cell>
          <cell r="L215">
            <v>17.54</v>
          </cell>
          <cell r="M215">
            <v>13.97</v>
          </cell>
          <cell r="N215">
            <v>1.0167999999999999</v>
          </cell>
          <cell r="O215">
            <v>1.0248999999999999</v>
          </cell>
          <cell r="P215">
            <v>1.6742999999999999</v>
          </cell>
          <cell r="Q215">
            <v>54.370944999999992</v>
          </cell>
          <cell r="R215">
            <v>19.684871999999995</v>
          </cell>
          <cell r="S215">
            <v>16.054895999999999</v>
          </cell>
          <cell r="T215">
            <v>31.055424216161612</v>
          </cell>
          <cell r="U215">
            <v>42.303070707070702</v>
          </cell>
          <cell r="V215">
            <v>54.370944999999992</v>
          </cell>
          <cell r="W215">
            <v>19.684871999999995</v>
          </cell>
          <cell r="X215">
            <v>16.054895999999999</v>
          </cell>
          <cell r="Y215">
            <v>31.055424216161612</v>
          </cell>
          <cell r="Z215">
            <v>1</v>
          </cell>
          <cell r="AA215">
            <v>209</v>
          </cell>
          <cell r="AB215" t="str">
            <v>MADRE DE DIOS</v>
          </cell>
          <cell r="AC215">
            <v>17</v>
          </cell>
          <cell r="AD215" t="str">
            <v>SELVA</v>
          </cell>
          <cell r="AE215">
            <v>8</v>
          </cell>
          <cell r="AF215">
            <v>42023</v>
          </cell>
          <cell r="AG215" t="str">
            <v>AISL</v>
          </cell>
          <cell r="AH215" t="str">
            <v>-</v>
          </cell>
          <cell r="AI215" t="str">
            <v>ELECTRO SUR ESTE</v>
          </cell>
          <cell r="AJ215" t="str">
            <v>MT</v>
          </cell>
          <cell r="AK215" t="str">
            <v>SER</v>
          </cell>
          <cell r="AL215" t="str">
            <v>SER</v>
          </cell>
          <cell r="AM215" t="str">
            <v>SER</v>
          </cell>
          <cell r="AN215" t="str">
            <v>SER</v>
          </cell>
          <cell r="AO215" t="str">
            <v>SER</v>
          </cell>
          <cell r="AP215" t="str">
            <v>SER</v>
          </cell>
          <cell r="AQ215" t="str">
            <v>SER</v>
          </cell>
          <cell r="AR215" t="str">
            <v>SER</v>
          </cell>
          <cell r="AS215" t="str">
            <v>SER</v>
          </cell>
          <cell r="AT215" t="str">
            <v>SER</v>
          </cell>
          <cell r="AU215" t="str">
            <v>SER</v>
          </cell>
        </row>
        <row r="216">
          <cell r="B216" t="str">
            <v>PR0035</v>
          </cell>
          <cell r="C216" t="str">
            <v>SER APURIMAC Y VALLE SAGRADO</v>
          </cell>
          <cell r="D216" t="str">
            <v>ELSE</v>
          </cell>
          <cell r="E216" t="str">
            <v>SER</v>
          </cell>
          <cell r="F216" t="b">
            <v>0</v>
          </cell>
          <cell r="G216" t="str">
            <v>SEIN</v>
          </cell>
          <cell r="H216">
            <v>10</v>
          </cell>
          <cell r="I216" t="str">
            <v>CACHIMAYO</v>
          </cell>
          <cell r="J216">
            <v>138</v>
          </cell>
          <cell r="K216">
            <v>53.05</v>
          </cell>
          <cell r="L216">
            <v>17.57</v>
          </cell>
          <cell r="M216">
            <v>13.96</v>
          </cell>
          <cell r="N216">
            <v>1.0167999999999999</v>
          </cell>
          <cell r="O216">
            <v>1.0248999999999999</v>
          </cell>
          <cell r="P216">
            <v>1.6742999999999999</v>
          </cell>
          <cell r="Q216">
            <v>54.370944999999992</v>
          </cell>
          <cell r="R216">
            <v>19.715375999999996</v>
          </cell>
          <cell r="S216">
            <v>16.044727999999999</v>
          </cell>
          <cell r="T216">
            <v>31.059491416161613</v>
          </cell>
          <cell r="U216">
            <v>42.303070707070702</v>
          </cell>
          <cell r="V216">
            <v>54.370944999999992</v>
          </cell>
          <cell r="W216">
            <v>19.715375999999996</v>
          </cell>
          <cell r="X216">
            <v>16.044727999999999</v>
          </cell>
          <cell r="Y216">
            <v>31.059491416161613</v>
          </cell>
          <cell r="Z216">
            <v>1</v>
          </cell>
          <cell r="AA216">
            <v>210</v>
          </cell>
          <cell r="AB216" t="str">
            <v>CUSCO</v>
          </cell>
          <cell r="AC216">
            <v>9</v>
          </cell>
          <cell r="AD216" t="str">
            <v>SIERRA</v>
          </cell>
          <cell r="AE216">
            <v>8</v>
          </cell>
          <cell r="AF216" t="str">
            <v>No aplica</v>
          </cell>
          <cell r="AG216" t="str">
            <v>SEIN</v>
          </cell>
          <cell r="AH216">
            <v>10</v>
          </cell>
          <cell r="AI216" t="str">
            <v>CACHIMAYO</v>
          </cell>
          <cell r="AJ216">
            <v>138</v>
          </cell>
          <cell r="AK216" t="str">
            <v>SER</v>
          </cell>
          <cell r="AL216" t="str">
            <v>SER</v>
          </cell>
          <cell r="AM216" t="str">
            <v>SER</v>
          </cell>
          <cell r="AN216" t="str">
            <v>SER</v>
          </cell>
          <cell r="AO216" t="str">
            <v>SER</v>
          </cell>
          <cell r="AP216" t="str">
            <v>SER</v>
          </cell>
          <cell r="AQ216" t="str">
            <v>SER</v>
          </cell>
          <cell r="AR216" t="str">
            <v>SER</v>
          </cell>
          <cell r="AS216" t="str">
            <v>SER</v>
          </cell>
          <cell r="AT216" t="str">
            <v>SER</v>
          </cell>
          <cell r="AU216" t="str">
            <v>SER</v>
          </cell>
        </row>
        <row r="217">
          <cell r="B217" t="str">
            <v>PR0038</v>
          </cell>
          <cell r="C217" t="str">
            <v>SER YAURI</v>
          </cell>
          <cell r="D217" t="str">
            <v>ELSE</v>
          </cell>
          <cell r="E217" t="str">
            <v>SER</v>
          </cell>
          <cell r="F217" t="b">
            <v>0</v>
          </cell>
          <cell r="G217" t="str">
            <v>SEIN</v>
          </cell>
          <cell r="H217">
            <v>10</v>
          </cell>
          <cell r="I217" t="str">
            <v>TINTAYA</v>
          </cell>
          <cell r="J217">
            <v>138</v>
          </cell>
          <cell r="K217">
            <v>53.05</v>
          </cell>
          <cell r="L217">
            <v>18.239999999999998</v>
          </cell>
          <cell r="M217">
            <v>14.63</v>
          </cell>
          <cell r="N217">
            <v>1.0167999999999999</v>
          </cell>
          <cell r="O217">
            <v>1.0248999999999999</v>
          </cell>
          <cell r="P217">
            <v>1.6742999999999999</v>
          </cell>
          <cell r="Q217">
            <v>54.370944999999992</v>
          </cell>
          <cell r="R217">
            <v>20.396631999999993</v>
          </cell>
          <cell r="S217">
            <v>16.725983999999997</v>
          </cell>
          <cell r="T217">
            <v>31.740747416161611</v>
          </cell>
          <cell r="U217">
            <v>42.303070707070702</v>
          </cell>
          <cell r="V217">
            <v>54.370944999999992</v>
          </cell>
          <cell r="W217">
            <v>20.396631999999993</v>
          </cell>
          <cell r="X217">
            <v>16.725983999999997</v>
          </cell>
          <cell r="Y217">
            <v>31.740747416161611</v>
          </cell>
          <cell r="Z217">
            <v>1</v>
          </cell>
          <cell r="AA217">
            <v>211</v>
          </cell>
          <cell r="AB217" t="str">
            <v>APURIMAC</v>
          </cell>
          <cell r="AC217">
            <v>3</v>
          </cell>
          <cell r="AD217" t="str">
            <v>SIERRA</v>
          </cell>
          <cell r="AE217">
            <v>8</v>
          </cell>
          <cell r="AF217" t="str">
            <v>No aplica</v>
          </cell>
          <cell r="AG217" t="str">
            <v>SEIN</v>
          </cell>
          <cell r="AH217">
            <v>10</v>
          </cell>
          <cell r="AI217" t="str">
            <v>TINTAYA</v>
          </cell>
          <cell r="AJ217">
            <v>138</v>
          </cell>
          <cell r="AK217" t="str">
            <v>SER</v>
          </cell>
          <cell r="AL217" t="str">
            <v>SER</v>
          </cell>
          <cell r="AM217" t="str">
            <v>SER</v>
          </cell>
          <cell r="AN217" t="str">
            <v>SER</v>
          </cell>
          <cell r="AO217" t="str">
            <v>SER</v>
          </cell>
          <cell r="AP217" t="str">
            <v>SER</v>
          </cell>
          <cell r="AQ217" t="str">
            <v>SER</v>
          </cell>
          <cell r="AR217" t="str">
            <v>SER</v>
          </cell>
          <cell r="AS217" t="str">
            <v>SER</v>
          </cell>
          <cell r="AT217" t="str">
            <v>SER</v>
          </cell>
          <cell r="AU217" t="str">
            <v>SER</v>
          </cell>
        </row>
        <row r="218">
          <cell r="B218" t="str">
            <v>PR0041</v>
          </cell>
          <cell r="C218" t="str">
            <v>SER QUISPICANCHIS</v>
          </cell>
          <cell r="D218" t="str">
            <v>ELSE</v>
          </cell>
          <cell r="E218" t="str">
            <v>SER</v>
          </cell>
          <cell r="F218" t="b">
            <v>0</v>
          </cell>
          <cell r="G218" t="str">
            <v>SEIN</v>
          </cell>
          <cell r="H218">
            <v>10</v>
          </cell>
          <cell r="I218" t="str">
            <v>CUSCO</v>
          </cell>
          <cell r="J218">
            <v>138</v>
          </cell>
          <cell r="K218">
            <v>53.05</v>
          </cell>
          <cell r="L218">
            <v>17.64</v>
          </cell>
          <cell r="M218">
            <v>14</v>
          </cell>
          <cell r="N218">
            <v>1.0167999999999999</v>
          </cell>
          <cell r="O218">
            <v>1.0248999999999999</v>
          </cell>
          <cell r="P218">
            <v>1.6742999999999999</v>
          </cell>
          <cell r="Q218">
            <v>54.370944999999992</v>
          </cell>
          <cell r="R218">
            <v>19.786551999999997</v>
          </cell>
          <cell r="S218">
            <v>16.0854</v>
          </cell>
          <cell r="T218">
            <v>31.110839816161612</v>
          </cell>
          <cell r="U218">
            <v>42.303070707070702</v>
          </cell>
          <cell r="V218">
            <v>54.370944999999992</v>
          </cell>
          <cell r="W218">
            <v>19.786551999999997</v>
          </cell>
          <cell r="X218">
            <v>16.0854</v>
          </cell>
          <cell r="Y218">
            <v>31.110839816161612</v>
          </cell>
          <cell r="Z218">
            <v>1</v>
          </cell>
          <cell r="AA218">
            <v>212</v>
          </cell>
          <cell r="AB218" t="str">
            <v>CUSCO</v>
          </cell>
          <cell r="AC218">
            <v>9</v>
          </cell>
          <cell r="AD218" t="str">
            <v>SIERRA</v>
          </cell>
          <cell r="AE218">
            <v>8</v>
          </cell>
          <cell r="AF218" t="str">
            <v>No aplica</v>
          </cell>
          <cell r="AG218" t="str">
            <v>SEIN</v>
          </cell>
          <cell r="AH218">
            <v>10</v>
          </cell>
          <cell r="AI218" t="str">
            <v>CUSCO</v>
          </cell>
          <cell r="AJ218">
            <v>138</v>
          </cell>
          <cell r="AK218" t="str">
            <v>SER</v>
          </cell>
          <cell r="AL218" t="str">
            <v>SER</v>
          </cell>
          <cell r="AM218" t="str">
            <v>SER</v>
          </cell>
          <cell r="AN218" t="str">
            <v>SER</v>
          </cell>
          <cell r="AO218" t="str">
            <v>SER</v>
          </cell>
          <cell r="AP218" t="str">
            <v>SER</v>
          </cell>
          <cell r="AQ218" t="str">
            <v>SER</v>
          </cell>
          <cell r="AR218" t="str">
            <v>SER</v>
          </cell>
          <cell r="AS218" t="str">
            <v>SER</v>
          </cell>
          <cell r="AT218" t="str">
            <v>SER</v>
          </cell>
          <cell r="AU218" t="str">
            <v>SER</v>
          </cell>
        </row>
        <row r="219">
          <cell r="B219" t="str">
            <v>PR0244</v>
          </cell>
          <cell r="C219" t="str">
            <v>SER VILCANOTA</v>
          </cell>
          <cell r="D219" t="str">
            <v>ELSE</v>
          </cell>
          <cell r="E219" t="str">
            <v>SER</v>
          </cell>
          <cell r="F219" t="b">
            <v>0</v>
          </cell>
          <cell r="G219" t="str">
            <v>SEIN</v>
          </cell>
          <cell r="H219">
            <v>10</v>
          </cell>
          <cell r="I219" t="str">
            <v>COMBAPATA</v>
          </cell>
          <cell r="J219">
            <v>138</v>
          </cell>
          <cell r="K219">
            <v>53.05</v>
          </cell>
          <cell r="L219">
            <v>18.009999999999998</v>
          </cell>
          <cell r="M219">
            <v>14.32</v>
          </cell>
          <cell r="N219">
            <v>1.0167999999999999</v>
          </cell>
          <cell r="O219">
            <v>1.0248999999999999</v>
          </cell>
          <cell r="P219">
            <v>1.6742999999999999</v>
          </cell>
          <cell r="Q219">
            <v>54.370944999999992</v>
          </cell>
          <cell r="R219">
            <v>20.162767999999993</v>
          </cell>
          <cell r="S219">
            <v>16.410775999999998</v>
          </cell>
          <cell r="T219">
            <v>31.454009816161612</v>
          </cell>
          <cell r="U219">
            <v>42.303070707070702</v>
          </cell>
          <cell r="V219">
            <v>54.370944999999992</v>
          </cell>
          <cell r="W219">
            <v>20.162767999999993</v>
          </cell>
          <cell r="X219">
            <v>16.410775999999998</v>
          </cell>
          <cell r="Y219">
            <v>31.454009816161612</v>
          </cell>
          <cell r="Z219">
            <v>1</v>
          </cell>
          <cell r="AA219">
            <v>213</v>
          </cell>
          <cell r="AB219" t="str">
            <v>CUSCO</v>
          </cell>
          <cell r="AC219">
            <v>9</v>
          </cell>
          <cell r="AD219" t="str">
            <v>SIERRA</v>
          </cell>
          <cell r="AE219">
            <v>8</v>
          </cell>
          <cell r="AF219" t="str">
            <v>No aplica</v>
          </cell>
          <cell r="AG219" t="str">
            <v>SEIN</v>
          </cell>
          <cell r="AH219">
            <v>10</v>
          </cell>
          <cell r="AI219" t="str">
            <v>COMBAPATA</v>
          </cell>
          <cell r="AJ219">
            <v>138</v>
          </cell>
          <cell r="AK219" t="str">
            <v>SER</v>
          </cell>
          <cell r="AL219" t="str">
            <v>SER</v>
          </cell>
          <cell r="AM219" t="str">
            <v>SER</v>
          </cell>
          <cell r="AN219" t="str">
            <v>SER</v>
          </cell>
          <cell r="AO219" t="str">
            <v>SER</v>
          </cell>
          <cell r="AP219" t="str">
            <v>SER</v>
          </cell>
          <cell r="AQ219" t="str">
            <v>SER</v>
          </cell>
          <cell r="AR219" t="str">
            <v>SER</v>
          </cell>
          <cell r="AS219" t="str">
            <v>SER</v>
          </cell>
          <cell r="AT219" t="str">
            <v>SER</v>
          </cell>
          <cell r="AU219" t="str">
            <v>SER</v>
          </cell>
        </row>
        <row r="220">
          <cell r="B220" t="str">
            <v>PL0033</v>
          </cell>
          <cell r="C220" t="str">
            <v>IBERIA</v>
          </cell>
          <cell r="D220" t="str">
            <v>ELSE</v>
          </cell>
          <cell r="E220">
            <v>5</v>
          </cell>
          <cell r="F220" t="b">
            <v>0</v>
          </cell>
          <cell r="G220" t="str">
            <v>SEIN</v>
          </cell>
          <cell r="H220">
            <v>10</v>
          </cell>
          <cell r="I220" t="str">
            <v>Puerto Maldonado</v>
          </cell>
          <cell r="J220">
            <v>138</v>
          </cell>
          <cell r="K220">
            <v>53.05</v>
          </cell>
          <cell r="L220">
            <v>17.54</v>
          </cell>
          <cell r="M220">
            <v>13.97</v>
          </cell>
          <cell r="N220">
            <v>1.0167999999999999</v>
          </cell>
          <cell r="O220">
            <v>1.0248999999999999</v>
          </cell>
          <cell r="P220">
            <v>1.6742999999999999</v>
          </cell>
          <cell r="Q220">
            <v>54.370944999999992</v>
          </cell>
          <cell r="R220">
            <v>19.684871999999995</v>
          </cell>
          <cell r="S220">
            <v>16.054895999999999</v>
          </cell>
          <cell r="T220">
            <v>31.055424216161612</v>
          </cell>
          <cell r="U220">
            <v>42.303070707070702</v>
          </cell>
          <cell r="V220">
            <v>54.370944999999992</v>
          </cell>
          <cell r="W220">
            <v>19.684871999999995</v>
          </cell>
          <cell r="X220">
            <v>16.054895999999999</v>
          </cell>
          <cell r="Y220">
            <v>31.055424216161612</v>
          </cell>
          <cell r="Z220">
            <v>1</v>
          </cell>
          <cell r="AA220">
            <v>214</v>
          </cell>
          <cell r="AB220" t="str">
            <v>MADRE DE DIOS</v>
          </cell>
          <cell r="AC220">
            <v>17</v>
          </cell>
          <cell r="AD220" t="str">
            <v>SELVA</v>
          </cell>
          <cell r="AE220">
            <v>5</v>
          </cell>
          <cell r="AF220">
            <v>42023</v>
          </cell>
          <cell r="AG220" t="str">
            <v>AISL</v>
          </cell>
          <cell r="AI220" t="str">
            <v>Electro Sur Este</v>
          </cell>
          <cell r="AJ220" t="str">
            <v>MT</v>
          </cell>
          <cell r="AK220">
            <v>5</v>
          </cell>
          <cell r="AL220">
            <v>5</v>
          </cell>
          <cell r="AM220">
            <v>5</v>
          </cell>
          <cell r="AN220">
            <v>5</v>
          </cell>
          <cell r="AO220">
            <v>5</v>
          </cell>
          <cell r="AP220">
            <v>5</v>
          </cell>
          <cell r="AQ220">
            <v>5</v>
          </cell>
          <cell r="AR220">
            <v>5</v>
          </cell>
          <cell r="AS220">
            <v>4</v>
          </cell>
          <cell r="AT220">
            <v>5</v>
          </cell>
          <cell r="AU220">
            <v>5</v>
          </cell>
        </row>
        <row r="221">
          <cell r="B221" t="str">
            <v>PL0041</v>
          </cell>
          <cell r="C221" t="str">
            <v>VALLE SAGRADO 2</v>
          </cell>
          <cell r="D221" t="str">
            <v>ELSE</v>
          </cell>
          <cell r="E221">
            <v>5</v>
          </cell>
          <cell r="F221" t="b">
            <v>0</v>
          </cell>
          <cell r="G221" t="str">
            <v>SEIN</v>
          </cell>
          <cell r="H221">
            <v>10</v>
          </cell>
          <cell r="I221" t="str">
            <v>Cusco</v>
          </cell>
          <cell r="J221">
            <v>138</v>
          </cell>
          <cell r="K221">
            <v>53.05</v>
          </cell>
          <cell r="L221">
            <v>17.64</v>
          </cell>
          <cell r="M221">
            <v>14</v>
          </cell>
          <cell r="N221">
            <v>1.0167999999999999</v>
          </cell>
          <cell r="O221">
            <v>1.0248999999999999</v>
          </cell>
          <cell r="P221">
            <v>1.6742999999999999</v>
          </cell>
          <cell r="Q221">
            <v>54.370944999999992</v>
          </cell>
          <cell r="R221">
            <v>19.786551999999997</v>
          </cell>
          <cell r="S221">
            <v>16.0854</v>
          </cell>
          <cell r="T221">
            <v>31.110839816161612</v>
          </cell>
          <cell r="U221">
            <v>42.303070707070702</v>
          </cell>
          <cell r="V221">
            <v>54.370944999999992</v>
          </cell>
          <cell r="W221">
            <v>19.786551999999997</v>
          </cell>
          <cell r="X221">
            <v>16.0854</v>
          </cell>
          <cell r="Y221">
            <v>31.110839816161612</v>
          </cell>
          <cell r="Z221">
            <v>1</v>
          </cell>
          <cell r="AA221">
            <v>215</v>
          </cell>
          <cell r="AB221" t="str">
            <v>CUSCO</v>
          </cell>
          <cell r="AC221">
            <v>9</v>
          </cell>
          <cell r="AD221" t="str">
            <v>SIERRA</v>
          </cell>
          <cell r="AE221">
            <v>5</v>
          </cell>
          <cell r="AF221" t="str">
            <v>No aplica</v>
          </cell>
          <cell r="AG221" t="str">
            <v>SEIN</v>
          </cell>
          <cell r="AH221">
            <v>10</v>
          </cell>
          <cell r="AI221" t="str">
            <v>Cusco</v>
          </cell>
          <cell r="AJ221">
            <v>138</v>
          </cell>
          <cell r="AK221">
            <v>5</v>
          </cell>
          <cell r="AL221">
            <v>5</v>
          </cell>
          <cell r="AM221">
            <v>5</v>
          </cell>
          <cell r="AN221">
            <v>5</v>
          </cell>
          <cell r="AO221">
            <v>5</v>
          </cell>
          <cell r="AP221">
            <v>5</v>
          </cell>
          <cell r="AQ221">
            <v>5</v>
          </cell>
          <cell r="AR221">
            <v>5</v>
          </cell>
          <cell r="AS221">
            <v>5</v>
          </cell>
          <cell r="AT221">
            <v>5</v>
          </cell>
          <cell r="AU221">
            <v>5</v>
          </cell>
        </row>
        <row r="222">
          <cell r="B222" t="str">
            <v>PL0241</v>
          </cell>
          <cell r="C222" t="str">
            <v>ABANCAY RURAL</v>
          </cell>
          <cell r="D222" t="str">
            <v>ELSE</v>
          </cell>
          <cell r="E222">
            <v>6</v>
          </cell>
          <cell r="F222" t="b">
            <v>0</v>
          </cell>
          <cell r="G222" t="str">
            <v>SEIN</v>
          </cell>
          <cell r="H222">
            <v>10</v>
          </cell>
          <cell r="I222" t="str">
            <v>Cachimayo</v>
          </cell>
          <cell r="J222">
            <v>138</v>
          </cell>
          <cell r="K222">
            <v>53.05</v>
          </cell>
          <cell r="L222">
            <v>17.57</v>
          </cell>
          <cell r="M222">
            <v>13.96</v>
          </cell>
          <cell r="N222">
            <v>1.0167999999999999</v>
          </cell>
          <cell r="O222">
            <v>1.0248999999999999</v>
          </cell>
          <cell r="P222">
            <v>1.6742999999999999</v>
          </cell>
          <cell r="Q222">
            <v>54.370944999999992</v>
          </cell>
          <cell r="R222">
            <v>19.715375999999996</v>
          </cell>
          <cell r="S222">
            <v>16.044727999999999</v>
          </cell>
          <cell r="T222">
            <v>31.059491416161613</v>
          </cell>
          <cell r="U222">
            <v>42.303070707070702</v>
          </cell>
          <cell r="V222">
            <v>54.370944999999992</v>
          </cell>
          <cell r="W222">
            <v>19.715375999999996</v>
          </cell>
          <cell r="X222">
            <v>16.044727999999999</v>
          </cell>
          <cell r="Y222">
            <v>31.059491416161613</v>
          </cell>
          <cell r="Z222">
            <v>1</v>
          </cell>
          <cell r="AA222">
            <v>216</v>
          </cell>
          <cell r="AB222" t="str">
            <v>APURIMAC</v>
          </cell>
          <cell r="AC222">
            <v>3</v>
          </cell>
          <cell r="AD222" t="str">
            <v>SIERRA</v>
          </cell>
          <cell r="AE222">
            <v>6</v>
          </cell>
          <cell r="AF222" t="str">
            <v>No aplica</v>
          </cell>
          <cell r="AG222" t="str">
            <v>SEIN</v>
          </cell>
          <cell r="AH222">
            <v>10</v>
          </cell>
          <cell r="AI222" t="str">
            <v>Cachimayo</v>
          </cell>
          <cell r="AJ222">
            <v>138</v>
          </cell>
          <cell r="AK222">
            <v>5</v>
          </cell>
          <cell r="AL222">
            <v>5</v>
          </cell>
          <cell r="AM222">
            <v>5</v>
          </cell>
          <cell r="AN222">
            <v>5</v>
          </cell>
          <cell r="AO222">
            <v>6</v>
          </cell>
          <cell r="AP222">
            <v>6</v>
          </cell>
          <cell r="AQ222">
            <v>6</v>
          </cell>
          <cell r="AR222">
            <v>6</v>
          </cell>
          <cell r="AS222">
            <v>6</v>
          </cell>
          <cell r="AT222">
            <v>6</v>
          </cell>
          <cell r="AU222">
            <v>6</v>
          </cell>
        </row>
        <row r="223">
          <cell r="B223" t="str">
            <v>PL0243</v>
          </cell>
          <cell r="C223" t="str">
            <v>LA CONVENCIÓN RURAL</v>
          </cell>
          <cell r="D223" t="str">
            <v>ELSE</v>
          </cell>
          <cell r="E223">
            <v>5</v>
          </cell>
          <cell r="F223" t="b">
            <v>0</v>
          </cell>
          <cell r="G223" t="str">
            <v>SEIN</v>
          </cell>
          <cell r="H223">
            <v>10</v>
          </cell>
          <cell r="I223" t="str">
            <v>Machupicchu</v>
          </cell>
          <cell r="J223">
            <v>138</v>
          </cell>
          <cell r="K223">
            <v>53.05</v>
          </cell>
          <cell r="L223">
            <v>16.959999999999997</v>
          </cell>
          <cell r="M223">
            <v>13.46</v>
          </cell>
          <cell r="N223">
            <v>1.0167999999999999</v>
          </cell>
          <cell r="O223">
            <v>1.0248999999999999</v>
          </cell>
          <cell r="P223">
            <v>1.6742999999999999</v>
          </cell>
          <cell r="Q223">
            <v>54.370944999999992</v>
          </cell>
          <cell r="R223">
            <v>19.095127999999992</v>
          </cell>
          <cell r="S223">
            <v>15.536328000000001</v>
          </cell>
          <cell r="T223">
            <v>30.511944616161614</v>
          </cell>
          <cell r="U223">
            <v>42.303070707070702</v>
          </cell>
          <cell r="V223">
            <v>54.370944999999992</v>
          </cell>
          <cell r="W223">
            <v>19.095127999999992</v>
          </cell>
          <cell r="X223">
            <v>15.536328000000001</v>
          </cell>
          <cell r="Y223">
            <v>30.511944616161614</v>
          </cell>
          <cell r="Z223">
            <v>1</v>
          </cell>
          <cell r="AA223">
            <v>217</v>
          </cell>
          <cell r="AB223" t="str">
            <v>CUSCO</v>
          </cell>
          <cell r="AC223">
            <v>9</v>
          </cell>
          <cell r="AD223" t="str">
            <v>SIERRA</v>
          </cell>
          <cell r="AE223">
            <v>5</v>
          </cell>
          <cell r="AF223" t="str">
            <v>No aplica</v>
          </cell>
          <cell r="AG223" t="str">
            <v>SEIN</v>
          </cell>
          <cell r="AH223">
            <v>10</v>
          </cell>
          <cell r="AI223" t="str">
            <v>Machupicchu</v>
          </cell>
          <cell r="AJ223">
            <v>138</v>
          </cell>
          <cell r="AK223">
            <v>5</v>
          </cell>
          <cell r="AL223">
            <v>5</v>
          </cell>
          <cell r="AM223">
            <v>5</v>
          </cell>
          <cell r="AN223">
            <v>5</v>
          </cell>
          <cell r="AO223">
            <v>5</v>
          </cell>
          <cell r="AP223">
            <v>5</v>
          </cell>
          <cell r="AQ223">
            <v>5</v>
          </cell>
          <cell r="AR223">
            <v>5</v>
          </cell>
          <cell r="AS223">
            <v>5</v>
          </cell>
          <cell r="AT223">
            <v>5</v>
          </cell>
          <cell r="AU223">
            <v>5</v>
          </cell>
        </row>
        <row r="224">
          <cell r="B224" t="str">
            <v>PL0245</v>
          </cell>
          <cell r="C224" t="str">
            <v>VALLE SAGRADO 3</v>
          </cell>
          <cell r="D224" t="str">
            <v>ELSE</v>
          </cell>
          <cell r="E224">
            <v>6</v>
          </cell>
          <cell r="F224" t="b">
            <v>0</v>
          </cell>
          <cell r="G224" t="str">
            <v>SEIN</v>
          </cell>
          <cell r="H224">
            <v>10</v>
          </cell>
          <cell r="I224" t="str">
            <v>Cachimayo</v>
          </cell>
          <cell r="J224">
            <v>138</v>
          </cell>
          <cell r="K224">
            <v>53.05</v>
          </cell>
          <cell r="L224">
            <v>17.57</v>
          </cell>
          <cell r="M224">
            <v>13.96</v>
          </cell>
          <cell r="N224">
            <v>1.0167999999999999</v>
          </cell>
          <cell r="O224">
            <v>1.0248999999999999</v>
          </cell>
          <cell r="P224">
            <v>1.6742999999999999</v>
          </cell>
          <cell r="Q224">
            <v>54.370944999999992</v>
          </cell>
          <cell r="R224">
            <v>19.715375999999996</v>
          </cell>
          <cell r="S224">
            <v>16.044727999999999</v>
          </cell>
          <cell r="T224">
            <v>31.059491416161613</v>
          </cell>
          <cell r="U224">
            <v>42.303070707070702</v>
          </cell>
          <cell r="V224">
            <v>54.370944999999992</v>
          </cell>
          <cell r="W224">
            <v>19.715375999999996</v>
          </cell>
          <cell r="X224">
            <v>16.044727999999999</v>
          </cell>
          <cell r="Y224">
            <v>31.059491416161613</v>
          </cell>
          <cell r="Z224">
            <v>1</v>
          </cell>
          <cell r="AA224">
            <v>218</v>
          </cell>
          <cell r="AB224" t="str">
            <v>CUSCO</v>
          </cell>
          <cell r="AC224">
            <v>9</v>
          </cell>
          <cell r="AD224" t="str">
            <v>SIERRA</v>
          </cell>
          <cell r="AE224">
            <v>6</v>
          </cell>
          <cell r="AF224" t="str">
            <v>No aplica</v>
          </cell>
          <cell r="AG224" t="str">
            <v>SEIN</v>
          </cell>
          <cell r="AH224">
            <v>10</v>
          </cell>
          <cell r="AI224" t="str">
            <v>Cachimayo</v>
          </cell>
          <cell r="AJ224">
            <v>138</v>
          </cell>
          <cell r="AK224">
            <v>5</v>
          </cell>
          <cell r="AL224">
            <v>5</v>
          </cell>
          <cell r="AM224">
            <v>5</v>
          </cell>
          <cell r="AN224">
            <v>5</v>
          </cell>
          <cell r="AO224">
            <v>6</v>
          </cell>
          <cell r="AP224">
            <v>6</v>
          </cell>
          <cell r="AQ224">
            <v>6</v>
          </cell>
          <cell r="AR224">
            <v>6</v>
          </cell>
          <cell r="AS224">
            <v>6</v>
          </cell>
          <cell r="AT224">
            <v>6</v>
          </cell>
          <cell r="AU224">
            <v>6</v>
          </cell>
        </row>
        <row r="225">
          <cell r="B225" t="str">
            <v>PL1242</v>
          </cell>
          <cell r="C225" t="str">
            <v>COMBAPATA</v>
          </cell>
          <cell r="D225" t="str">
            <v>ELSE</v>
          </cell>
          <cell r="E225">
            <v>5</v>
          </cell>
          <cell r="F225" t="b">
            <v>0</v>
          </cell>
          <cell r="G225" t="str">
            <v>SEIN</v>
          </cell>
          <cell r="H225">
            <v>10</v>
          </cell>
          <cell r="I225" t="str">
            <v>Combapata</v>
          </cell>
          <cell r="J225">
            <v>138</v>
          </cell>
          <cell r="K225">
            <v>53.05</v>
          </cell>
          <cell r="L225">
            <v>18.009999999999998</v>
          </cell>
          <cell r="M225">
            <v>14.32</v>
          </cell>
          <cell r="N225">
            <v>1.0167999999999999</v>
          </cell>
          <cell r="O225">
            <v>1.0248999999999999</v>
          </cell>
          <cell r="P225">
            <v>1.6742999999999999</v>
          </cell>
          <cell r="Q225">
            <v>54.370944999999992</v>
          </cell>
          <cell r="R225">
            <v>20.162767999999993</v>
          </cell>
          <cell r="S225">
            <v>16.410775999999998</v>
          </cell>
          <cell r="T225">
            <v>31.454009816161612</v>
          </cell>
          <cell r="U225">
            <v>42.303070707070702</v>
          </cell>
          <cell r="V225">
            <v>54.370944999999992</v>
          </cell>
          <cell r="W225">
            <v>20.162767999999993</v>
          </cell>
          <cell r="X225">
            <v>16.410775999999998</v>
          </cell>
          <cell r="Y225">
            <v>31.454009816161612</v>
          </cell>
          <cell r="Z225">
            <v>1</v>
          </cell>
          <cell r="AA225">
            <v>219</v>
          </cell>
          <cell r="AB225" t="str">
            <v>CUSCO</v>
          </cell>
          <cell r="AC225">
            <v>9</v>
          </cell>
          <cell r="AD225" t="str">
            <v>SIERRA</v>
          </cell>
          <cell r="AE225">
            <v>5</v>
          </cell>
          <cell r="AF225" t="str">
            <v>No aplica</v>
          </cell>
          <cell r="AG225" t="str">
            <v>SEIN</v>
          </cell>
          <cell r="AH225">
            <v>10</v>
          </cell>
          <cell r="AI225" t="str">
            <v>Combapata</v>
          </cell>
          <cell r="AJ225">
            <v>138</v>
          </cell>
          <cell r="AK225">
            <v>5</v>
          </cell>
          <cell r="AL225">
            <v>5</v>
          </cell>
          <cell r="AM225">
            <v>5</v>
          </cell>
          <cell r="AN225">
            <v>5</v>
          </cell>
          <cell r="AO225">
            <v>5</v>
          </cell>
          <cell r="AP225">
            <v>5</v>
          </cell>
          <cell r="AQ225">
            <v>5</v>
          </cell>
          <cell r="AR225">
            <v>5</v>
          </cell>
          <cell r="AS225">
            <v>4</v>
          </cell>
          <cell r="AT225">
            <v>6</v>
          </cell>
          <cell r="AU225">
            <v>6</v>
          </cell>
        </row>
        <row r="226">
          <cell r="B226" t="str">
            <v>PL2042</v>
          </cell>
          <cell r="C226" t="str">
            <v>CHUQUIBAMBILLA</v>
          </cell>
          <cell r="D226" t="str">
            <v>ELSE</v>
          </cell>
          <cell r="E226">
            <v>6</v>
          </cell>
          <cell r="F226" t="b">
            <v>0</v>
          </cell>
          <cell r="G226" t="str">
            <v>SEIN</v>
          </cell>
          <cell r="H226">
            <v>10</v>
          </cell>
          <cell r="I226" t="str">
            <v>Cachimayo</v>
          </cell>
          <cell r="J226">
            <v>138</v>
          </cell>
          <cell r="K226">
            <v>53.05</v>
          </cell>
          <cell r="L226">
            <v>17.57</v>
          </cell>
          <cell r="M226">
            <v>13.96</v>
          </cell>
          <cell r="N226">
            <v>1.0167999999999999</v>
          </cell>
          <cell r="O226">
            <v>1.0248999999999999</v>
          </cell>
          <cell r="P226">
            <v>1.6742999999999999</v>
          </cell>
          <cell r="Q226">
            <v>54.370944999999992</v>
          </cell>
          <cell r="R226">
            <v>19.715375999999996</v>
          </cell>
          <cell r="S226">
            <v>16.044727999999999</v>
          </cell>
          <cell r="T226">
            <v>31.059491416161613</v>
          </cell>
          <cell r="U226">
            <v>42.303070707070702</v>
          </cell>
          <cell r="V226">
            <v>54.370944999999992</v>
          </cell>
          <cell r="W226">
            <v>19.715375999999996</v>
          </cell>
          <cell r="X226">
            <v>16.044727999999999</v>
          </cell>
          <cell r="Y226">
            <v>31.059491416161613</v>
          </cell>
          <cell r="Z226">
            <v>1</v>
          </cell>
          <cell r="AA226">
            <v>220</v>
          </cell>
          <cell r="AB226" t="str">
            <v>APURIMAC</v>
          </cell>
          <cell r="AC226">
            <v>3</v>
          </cell>
          <cell r="AD226" t="str">
            <v>SIERRA</v>
          </cell>
          <cell r="AE226">
            <v>6</v>
          </cell>
          <cell r="AF226" t="str">
            <v>No aplica</v>
          </cell>
          <cell r="AG226" t="str">
            <v>SEIN</v>
          </cell>
          <cell r="AH226">
            <v>10</v>
          </cell>
          <cell r="AI226" t="str">
            <v>Cachimayo</v>
          </cell>
          <cell r="AJ226">
            <v>138</v>
          </cell>
          <cell r="AK226">
            <v>5</v>
          </cell>
          <cell r="AL226">
            <v>5</v>
          </cell>
          <cell r="AM226">
            <v>5</v>
          </cell>
          <cell r="AN226">
            <v>5</v>
          </cell>
          <cell r="AO226">
            <v>6</v>
          </cell>
          <cell r="AP226">
            <v>6</v>
          </cell>
          <cell r="AQ226">
            <v>6</v>
          </cell>
          <cell r="AR226">
            <v>6</v>
          </cell>
          <cell r="AS226">
            <v>6</v>
          </cell>
          <cell r="AT226">
            <v>6</v>
          </cell>
          <cell r="AU226">
            <v>6</v>
          </cell>
        </row>
        <row r="227">
          <cell r="B227" t="str">
            <v>PL3242</v>
          </cell>
          <cell r="C227" t="str">
            <v>CHUMBIVILCAS</v>
          </cell>
          <cell r="D227" t="str">
            <v>ELSE</v>
          </cell>
          <cell r="E227">
            <v>5</v>
          </cell>
          <cell r="F227" t="b">
            <v>0</v>
          </cell>
          <cell r="G227" t="str">
            <v>SEIN</v>
          </cell>
          <cell r="H227">
            <v>10</v>
          </cell>
          <cell r="I227" t="str">
            <v>Combapata</v>
          </cell>
          <cell r="J227">
            <v>138</v>
          </cell>
          <cell r="K227">
            <v>53.05</v>
          </cell>
          <cell r="L227">
            <v>18.009999999999998</v>
          </cell>
          <cell r="M227">
            <v>14.32</v>
          </cell>
          <cell r="N227">
            <v>1.0167999999999999</v>
          </cell>
          <cell r="O227">
            <v>1.0248999999999999</v>
          </cell>
          <cell r="P227">
            <v>1.6742999999999999</v>
          </cell>
          <cell r="Q227">
            <v>54.370944999999992</v>
          </cell>
          <cell r="R227">
            <v>20.162767999999993</v>
          </cell>
          <cell r="S227">
            <v>16.410775999999998</v>
          </cell>
          <cell r="T227">
            <v>31.454009816161612</v>
          </cell>
          <cell r="U227">
            <v>42.303070707070702</v>
          </cell>
          <cell r="V227">
            <v>54.370944999999992</v>
          </cell>
          <cell r="W227">
            <v>20.162767999999993</v>
          </cell>
          <cell r="X227">
            <v>16.410775999999998</v>
          </cell>
          <cell r="Y227">
            <v>31.454009816161612</v>
          </cell>
          <cell r="Z227">
            <v>1</v>
          </cell>
          <cell r="AA227">
            <v>221</v>
          </cell>
          <cell r="AB227" t="str">
            <v>CUSCO</v>
          </cell>
          <cell r="AC227">
            <v>9</v>
          </cell>
          <cell r="AD227" t="str">
            <v>SIERRA</v>
          </cell>
          <cell r="AE227">
            <v>5</v>
          </cell>
          <cell r="AF227" t="str">
            <v>No aplica</v>
          </cell>
          <cell r="AG227" t="str">
            <v>SEIN</v>
          </cell>
          <cell r="AH227">
            <v>10</v>
          </cell>
          <cell r="AI227" t="str">
            <v>Combapata</v>
          </cell>
          <cell r="AJ227">
            <v>138</v>
          </cell>
          <cell r="AK227">
            <v>5</v>
          </cell>
          <cell r="AL227">
            <v>5</v>
          </cell>
          <cell r="AM227">
            <v>5</v>
          </cell>
          <cell r="AN227">
            <v>5</v>
          </cell>
          <cell r="AO227">
            <v>5</v>
          </cell>
          <cell r="AP227">
            <v>5</v>
          </cell>
          <cell r="AQ227">
            <v>5</v>
          </cell>
          <cell r="AR227">
            <v>5</v>
          </cell>
          <cell r="AS227">
            <v>5</v>
          </cell>
          <cell r="AT227">
            <v>6</v>
          </cell>
          <cell r="AU227">
            <v>6</v>
          </cell>
        </row>
        <row r="228">
          <cell r="B228" t="str">
            <v>PL4242</v>
          </cell>
          <cell r="C228" t="str">
            <v>SICUANI RURAL</v>
          </cell>
          <cell r="D228" t="str">
            <v>ELSE</v>
          </cell>
          <cell r="E228">
            <v>6</v>
          </cell>
          <cell r="F228" t="b">
            <v>0</v>
          </cell>
          <cell r="G228" t="str">
            <v>SEIN</v>
          </cell>
          <cell r="H228">
            <v>10</v>
          </cell>
          <cell r="I228" t="str">
            <v>Combapata</v>
          </cell>
          <cell r="J228">
            <v>138</v>
          </cell>
          <cell r="K228">
            <v>53.05</v>
          </cell>
          <cell r="L228">
            <v>18.009999999999998</v>
          </cell>
          <cell r="M228">
            <v>14.32</v>
          </cell>
          <cell r="N228">
            <v>1.0167999999999999</v>
          </cell>
          <cell r="O228">
            <v>1.0248999999999999</v>
          </cell>
          <cell r="P228">
            <v>1.6742999999999999</v>
          </cell>
          <cell r="Q228">
            <v>54.370944999999992</v>
          </cell>
          <cell r="R228">
            <v>20.162767999999993</v>
          </cell>
          <cell r="S228">
            <v>16.410775999999998</v>
          </cell>
          <cell r="T228">
            <v>31.454009816161612</v>
          </cell>
          <cell r="U228">
            <v>42.303070707070702</v>
          </cell>
          <cell r="V228">
            <v>54.370944999999992</v>
          </cell>
          <cell r="W228">
            <v>20.162767999999993</v>
          </cell>
          <cell r="X228">
            <v>16.410775999999998</v>
          </cell>
          <cell r="Y228">
            <v>31.454009816161612</v>
          </cell>
          <cell r="Z228">
            <v>1</v>
          </cell>
          <cell r="AA228">
            <v>222</v>
          </cell>
          <cell r="AB228" t="str">
            <v>CUSCO</v>
          </cell>
          <cell r="AC228">
            <v>9</v>
          </cell>
          <cell r="AD228" t="str">
            <v>SIERRA</v>
          </cell>
          <cell r="AE228">
            <v>6</v>
          </cell>
          <cell r="AF228" t="str">
            <v>No aplica</v>
          </cell>
          <cell r="AG228" t="str">
            <v>SEIN</v>
          </cell>
          <cell r="AH228">
            <v>10</v>
          </cell>
          <cell r="AI228" t="str">
            <v>Combapata</v>
          </cell>
          <cell r="AJ228">
            <v>138</v>
          </cell>
          <cell r="AK228">
            <v>5</v>
          </cell>
          <cell r="AL228">
            <v>5</v>
          </cell>
          <cell r="AM228">
            <v>5</v>
          </cell>
          <cell r="AN228">
            <v>5</v>
          </cell>
          <cell r="AO228">
            <v>6</v>
          </cell>
          <cell r="AP228">
            <v>6</v>
          </cell>
          <cell r="AQ228">
            <v>6</v>
          </cell>
          <cell r="AR228">
            <v>6</v>
          </cell>
          <cell r="AS228">
            <v>5</v>
          </cell>
          <cell r="AT228">
            <v>5</v>
          </cell>
          <cell r="AU228">
            <v>5</v>
          </cell>
        </row>
        <row r="229">
          <cell r="B229" t="str">
            <v>PL0038</v>
          </cell>
          <cell r="C229" t="str">
            <v>YAURI</v>
          </cell>
          <cell r="D229" t="str">
            <v>ELSE</v>
          </cell>
          <cell r="E229">
            <v>4</v>
          </cell>
          <cell r="F229" t="b">
            <v>0</v>
          </cell>
          <cell r="G229" t="str">
            <v>SEIN</v>
          </cell>
          <cell r="H229">
            <v>10</v>
          </cell>
          <cell r="I229" t="str">
            <v>Tintaya</v>
          </cell>
          <cell r="J229">
            <v>138</v>
          </cell>
          <cell r="K229">
            <v>53.05</v>
          </cell>
          <cell r="L229">
            <v>18.239999999999998</v>
          </cell>
          <cell r="M229">
            <v>14.63</v>
          </cell>
          <cell r="N229">
            <v>1.0167999999999999</v>
          </cell>
          <cell r="O229">
            <v>1.0248999999999999</v>
          </cell>
          <cell r="P229">
            <v>1.6742999999999999</v>
          </cell>
          <cell r="Q229">
            <v>54.370944999999992</v>
          </cell>
          <cell r="R229">
            <v>20.396631999999993</v>
          </cell>
          <cell r="S229">
            <v>16.725983999999997</v>
          </cell>
          <cell r="T229">
            <v>31.740747416161611</v>
          </cell>
          <cell r="U229">
            <v>42.303070707070702</v>
          </cell>
          <cell r="V229">
            <v>54.370944999999992</v>
          </cell>
          <cell r="W229">
            <v>20.396631999999993</v>
          </cell>
          <cell r="X229">
            <v>16.725983999999997</v>
          </cell>
          <cell r="Y229">
            <v>31.740747416161611</v>
          </cell>
          <cell r="Z229">
            <v>1</v>
          </cell>
          <cell r="AA229">
            <v>223</v>
          </cell>
          <cell r="AB229" t="str">
            <v>APURIMAC</v>
          </cell>
          <cell r="AC229">
            <v>3</v>
          </cell>
          <cell r="AD229" t="str">
            <v>SIERRA</v>
          </cell>
          <cell r="AE229">
            <v>4</v>
          </cell>
          <cell r="AF229" t="str">
            <v>No aplica</v>
          </cell>
          <cell r="AG229" t="str">
            <v>SEIN</v>
          </cell>
          <cell r="AH229">
            <v>10</v>
          </cell>
          <cell r="AI229" t="str">
            <v>Tintaya</v>
          </cell>
          <cell r="AJ229">
            <v>138</v>
          </cell>
          <cell r="AK229">
            <v>4</v>
          </cell>
          <cell r="AL229">
            <v>4</v>
          </cell>
          <cell r="AM229">
            <v>4</v>
          </cell>
          <cell r="AN229">
            <v>4</v>
          </cell>
          <cell r="AO229">
            <v>4</v>
          </cell>
          <cell r="AP229">
            <v>4</v>
          </cell>
          <cell r="AQ229">
            <v>4</v>
          </cell>
          <cell r="AR229">
            <v>4</v>
          </cell>
          <cell r="AS229">
            <v>4</v>
          </cell>
          <cell r="AT229">
            <v>5</v>
          </cell>
          <cell r="AU229">
            <v>5</v>
          </cell>
        </row>
        <row r="230">
          <cell r="B230" t="str">
            <v>PL0040</v>
          </cell>
          <cell r="C230" t="str">
            <v>VALLE SAGRADO 1</v>
          </cell>
          <cell r="D230" t="str">
            <v>ELSE</v>
          </cell>
          <cell r="E230">
            <v>4</v>
          </cell>
          <cell r="F230" t="b">
            <v>0</v>
          </cell>
          <cell r="G230" t="str">
            <v>SEIN</v>
          </cell>
          <cell r="H230">
            <v>10</v>
          </cell>
          <cell r="I230" t="str">
            <v>Cachimayo</v>
          </cell>
          <cell r="J230">
            <v>138</v>
          </cell>
          <cell r="K230">
            <v>53.05</v>
          </cell>
          <cell r="L230">
            <v>17.57</v>
          </cell>
          <cell r="M230">
            <v>13.96</v>
          </cell>
          <cell r="N230">
            <v>1.0167999999999999</v>
          </cell>
          <cell r="O230">
            <v>1.0248999999999999</v>
          </cell>
          <cell r="P230">
            <v>1.6742999999999999</v>
          </cell>
          <cell r="Q230">
            <v>54.370944999999992</v>
          </cell>
          <cell r="R230">
            <v>19.715375999999996</v>
          </cell>
          <cell r="S230">
            <v>16.044727999999999</v>
          </cell>
          <cell r="T230">
            <v>31.059491416161613</v>
          </cell>
          <cell r="U230">
            <v>42.303070707070702</v>
          </cell>
          <cell r="V230">
            <v>54.370944999999992</v>
          </cell>
          <cell r="W230">
            <v>19.715375999999996</v>
          </cell>
          <cell r="X230">
            <v>16.044727999999999</v>
          </cell>
          <cell r="Y230">
            <v>31.059491416161613</v>
          </cell>
          <cell r="Z230">
            <v>1</v>
          </cell>
          <cell r="AA230">
            <v>224</v>
          </cell>
          <cell r="AB230" t="str">
            <v>CUSCO</v>
          </cell>
          <cell r="AC230">
            <v>9</v>
          </cell>
          <cell r="AD230" t="str">
            <v>SIERRA</v>
          </cell>
          <cell r="AE230">
            <v>4</v>
          </cell>
          <cell r="AF230" t="str">
            <v>No aplica</v>
          </cell>
          <cell r="AG230" t="str">
            <v>SEIN</v>
          </cell>
          <cell r="AH230">
            <v>10</v>
          </cell>
          <cell r="AI230" t="str">
            <v>Cachimayo</v>
          </cell>
          <cell r="AJ230">
            <v>138</v>
          </cell>
          <cell r="AK230">
            <v>4</v>
          </cell>
          <cell r="AL230">
            <v>4</v>
          </cell>
          <cell r="AM230">
            <v>4</v>
          </cell>
          <cell r="AN230">
            <v>4</v>
          </cell>
          <cell r="AO230">
            <v>4</v>
          </cell>
          <cell r="AP230">
            <v>4</v>
          </cell>
          <cell r="AQ230">
            <v>4</v>
          </cell>
          <cell r="AR230">
            <v>4</v>
          </cell>
          <cell r="AS230">
            <v>4</v>
          </cell>
          <cell r="AT230">
            <v>4</v>
          </cell>
          <cell r="AU230">
            <v>4</v>
          </cell>
        </row>
        <row r="231">
          <cell r="B231" t="str">
            <v>PL0042</v>
          </cell>
          <cell r="C231" t="str">
            <v>ANDAHUAYLAS</v>
          </cell>
          <cell r="D231" t="str">
            <v>ELSE</v>
          </cell>
          <cell r="E231">
            <v>4</v>
          </cell>
          <cell r="F231" t="b">
            <v>0</v>
          </cell>
          <cell r="G231" t="str">
            <v>SEIN</v>
          </cell>
          <cell r="H231">
            <v>10</v>
          </cell>
          <cell r="I231" t="str">
            <v>Cachimayo</v>
          </cell>
          <cell r="J231">
            <v>138</v>
          </cell>
          <cell r="K231">
            <v>53.05</v>
          </cell>
          <cell r="L231">
            <v>17.57</v>
          </cell>
          <cell r="M231">
            <v>13.96</v>
          </cell>
          <cell r="N231">
            <v>1.0167999999999999</v>
          </cell>
          <cell r="O231">
            <v>1.0248999999999999</v>
          </cell>
          <cell r="P231">
            <v>1.6742999999999999</v>
          </cell>
          <cell r="Q231">
            <v>54.370944999999992</v>
          </cell>
          <cell r="R231">
            <v>19.715375999999996</v>
          </cell>
          <cell r="S231">
            <v>16.044727999999999</v>
          </cell>
          <cell r="T231">
            <v>31.059491416161613</v>
          </cell>
          <cell r="U231">
            <v>42.303070707070702</v>
          </cell>
          <cell r="V231">
            <v>54.370944999999992</v>
          </cell>
          <cell r="W231">
            <v>19.715375999999996</v>
          </cell>
          <cell r="X231">
            <v>16.044727999999999</v>
          </cell>
          <cell r="Y231">
            <v>31.059491416161613</v>
          </cell>
          <cell r="Z231">
            <v>1</v>
          </cell>
          <cell r="AA231">
            <v>225</v>
          </cell>
          <cell r="AB231" t="str">
            <v>APURIMAC</v>
          </cell>
          <cell r="AC231">
            <v>3</v>
          </cell>
          <cell r="AD231" t="str">
            <v>SIERRA</v>
          </cell>
          <cell r="AE231">
            <v>4</v>
          </cell>
          <cell r="AF231" t="str">
            <v>No aplica</v>
          </cell>
          <cell r="AG231" t="str">
            <v>SEIN</v>
          </cell>
          <cell r="AH231">
            <v>10</v>
          </cell>
          <cell r="AI231" t="str">
            <v>Cachimayo</v>
          </cell>
          <cell r="AJ231">
            <v>138</v>
          </cell>
          <cell r="AK231">
            <v>4</v>
          </cell>
          <cell r="AL231">
            <v>4</v>
          </cell>
          <cell r="AM231">
            <v>4</v>
          </cell>
          <cell r="AN231">
            <v>4</v>
          </cell>
          <cell r="AO231">
            <v>4</v>
          </cell>
          <cell r="AP231">
            <v>4</v>
          </cell>
          <cell r="AQ231">
            <v>4</v>
          </cell>
          <cell r="AR231">
            <v>4</v>
          </cell>
          <cell r="AS231">
            <v>5</v>
          </cell>
          <cell r="AT231">
            <v>4</v>
          </cell>
          <cell r="AU231">
            <v>4</v>
          </cell>
        </row>
        <row r="232">
          <cell r="B232" t="str">
            <v>PL1034</v>
          </cell>
          <cell r="C232" t="str">
            <v>PUERTO MALDONADO RURAL</v>
          </cell>
          <cell r="D232" t="str">
            <v>ELSE</v>
          </cell>
          <cell r="E232">
            <v>4</v>
          </cell>
          <cell r="F232" t="b">
            <v>0</v>
          </cell>
          <cell r="G232" t="str">
            <v>SEIN</v>
          </cell>
          <cell r="H232">
            <v>10</v>
          </cell>
          <cell r="I232" t="str">
            <v>Puerto Maldonado</v>
          </cell>
          <cell r="J232">
            <v>138</v>
          </cell>
          <cell r="K232">
            <v>53.05</v>
          </cell>
          <cell r="L232">
            <v>17.54</v>
          </cell>
          <cell r="M232">
            <v>13.97</v>
          </cell>
          <cell r="N232">
            <v>1.0167999999999999</v>
          </cell>
          <cell r="O232">
            <v>1.0248999999999999</v>
          </cell>
          <cell r="P232">
            <v>1.6742999999999999</v>
          </cell>
          <cell r="Q232">
            <v>54.370944999999992</v>
          </cell>
          <cell r="R232">
            <v>19.684871999999995</v>
          </cell>
          <cell r="S232">
            <v>16.054895999999999</v>
          </cell>
          <cell r="T232">
            <v>31.055424216161612</v>
          </cell>
          <cell r="U232">
            <v>42.303070707070702</v>
          </cell>
          <cell r="V232">
            <v>54.370944999999992</v>
          </cell>
          <cell r="W232">
            <v>19.684871999999995</v>
          </cell>
          <cell r="X232">
            <v>16.054895999999999</v>
          </cell>
          <cell r="Y232">
            <v>31.055424216161612</v>
          </cell>
          <cell r="Z232">
            <v>1</v>
          </cell>
          <cell r="AA232">
            <v>226</v>
          </cell>
          <cell r="AB232" t="str">
            <v>MADRE DE DIOS</v>
          </cell>
          <cell r="AC232">
            <v>17</v>
          </cell>
          <cell r="AD232" t="str">
            <v>SELVA</v>
          </cell>
          <cell r="AE232">
            <v>4</v>
          </cell>
          <cell r="AF232">
            <v>39859</v>
          </cell>
          <cell r="AG232" t="str">
            <v>SEIN</v>
          </cell>
          <cell r="AH232">
            <v>10</v>
          </cell>
          <cell r="AI232" t="str">
            <v>Puerto Maldonado</v>
          </cell>
          <cell r="AJ232">
            <v>138</v>
          </cell>
          <cell r="AK232">
            <v>4</v>
          </cell>
          <cell r="AL232">
            <v>4</v>
          </cell>
          <cell r="AM232">
            <v>4</v>
          </cell>
          <cell r="AN232">
            <v>4</v>
          </cell>
          <cell r="AO232">
            <v>4</v>
          </cell>
          <cell r="AP232">
            <v>4</v>
          </cell>
          <cell r="AQ232">
            <v>4</v>
          </cell>
          <cell r="AR232">
            <v>4</v>
          </cell>
          <cell r="AS232">
            <v>4</v>
          </cell>
          <cell r="AT232">
            <v>4</v>
          </cell>
          <cell r="AU232">
            <v>4</v>
          </cell>
        </row>
        <row r="233">
          <cell r="B233" t="str">
            <v>PL1042</v>
          </cell>
          <cell r="C233" t="str">
            <v>CHACAPUENTE</v>
          </cell>
          <cell r="D233" t="str">
            <v>ELSE</v>
          </cell>
          <cell r="E233">
            <v>6</v>
          </cell>
          <cell r="F233" t="b">
            <v>0</v>
          </cell>
          <cell r="G233" t="str">
            <v>SEIN</v>
          </cell>
          <cell r="H233">
            <v>10</v>
          </cell>
          <cell r="I233" t="str">
            <v>Cachimayo</v>
          </cell>
          <cell r="J233">
            <v>138</v>
          </cell>
          <cell r="K233">
            <v>53.05</v>
          </cell>
          <cell r="L233">
            <v>17.57</v>
          </cell>
          <cell r="M233">
            <v>13.96</v>
          </cell>
          <cell r="N233">
            <v>1.0167999999999999</v>
          </cell>
          <cell r="O233">
            <v>1.0248999999999999</v>
          </cell>
          <cell r="P233">
            <v>1.6742999999999999</v>
          </cell>
          <cell r="Q233">
            <v>54.370944999999992</v>
          </cell>
          <cell r="R233">
            <v>19.715375999999996</v>
          </cell>
          <cell r="S233">
            <v>16.044727999999999</v>
          </cell>
          <cell r="T233">
            <v>31.059491416161613</v>
          </cell>
          <cell r="U233">
            <v>42.303070707070702</v>
          </cell>
          <cell r="V233">
            <v>54.370944999999992</v>
          </cell>
          <cell r="W233">
            <v>19.715375999999996</v>
          </cell>
          <cell r="X233">
            <v>16.044727999999999</v>
          </cell>
          <cell r="Y233">
            <v>31.059491416161613</v>
          </cell>
          <cell r="Z233">
            <v>1</v>
          </cell>
          <cell r="AA233">
            <v>227</v>
          </cell>
          <cell r="AB233" t="str">
            <v>APURIMAC</v>
          </cell>
          <cell r="AC233">
            <v>3</v>
          </cell>
          <cell r="AD233" t="str">
            <v>SIERRA</v>
          </cell>
          <cell r="AE233">
            <v>6</v>
          </cell>
          <cell r="AF233" t="str">
            <v>No aplica</v>
          </cell>
          <cell r="AG233" t="str">
            <v>SEIN</v>
          </cell>
          <cell r="AH233">
            <v>10</v>
          </cell>
          <cell r="AI233" t="str">
            <v>Cachimayo</v>
          </cell>
          <cell r="AJ233">
            <v>138</v>
          </cell>
          <cell r="AK233">
            <v>4</v>
          </cell>
          <cell r="AL233">
            <v>4</v>
          </cell>
          <cell r="AM233">
            <v>4</v>
          </cell>
          <cell r="AN233">
            <v>4</v>
          </cell>
          <cell r="AO233">
            <v>6</v>
          </cell>
          <cell r="AP233">
            <v>6</v>
          </cell>
          <cell r="AQ233">
            <v>6</v>
          </cell>
          <cell r="AR233">
            <v>6</v>
          </cell>
          <cell r="AS233">
            <v>6</v>
          </cell>
          <cell r="AT233">
            <v>6</v>
          </cell>
          <cell r="AU233">
            <v>6</v>
          </cell>
        </row>
        <row r="234">
          <cell r="B234" t="str">
            <v>PL0039</v>
          </cell>
          <cell r="C234" t="str">
            <v>IÑAPARI</v>
          </cell>
          <cell r="D234" t="str">
            <v>ELSE</v>
          </cell>
          <cell r="E234">
            <v>3</v>
          </cell>
          <cell r="F234" t="b">
            <v>0</v>
          </cell>
          <cell r="G234" t="str">
            <v>SEIN</v>
          </cell>
          <cell r="H234">
            <v>10</v>
          </cell>
          <cell r="I234" t="str">
            <v>Puerto Maldonado</v>
          </cell>
          <cell r="J234">
            <v>138</v>
          </cell>
          <cell r="K234">
            <v>53.05</v>
          </cell>
          <cell r="L234">
            <v>17.54</v>
          </cell>
          <cell r="M234">
            <v>13.97</v>
          </cell>
          <cell r="N234">
            <v>1.0167999999999999</v>
          </cell>
          <cell r="O234">
            <v>1.0248999999999999</v>
          </cell>
          <cell r="P234">
            <v>1.6742999999999999</v>
          </cell>
          <cell r="Q234">
            <v>54.370944999999992</v>
          </cell>
          <cell r="R234">
            <v>19.684871999999995</v>
          </cell>
          <cell r="S234">
            <v>16.054895999999999</v>
          </cell>
          <cell r="T234">
            <v>31.055424216161612</v>
          </cell>
          <cell r="U234">
            <v>42.303070707070702</v>
          </cell>
          <cell r="V234">
            <v>54.370944999999992</v>
          </cell>
          <cell r="W234">
            <v>19.684871999999995</v>
          </cell>
          <cell r="X234">
            <v>16.054895999999999</v>
          </cell>
          <cell r="Y234">
            <v>31.055424216161612</v>
          </cell>
          <cell r="Z234">
            <v>1</v>
          </cell>
          <cell r="AA234">
            <v>228</v>
          </cell>
          <cell r="AB234" t="str">
            <v>MADRE DE DIOS</v>
          </cell>
          <cell r="AC234">
            <v>17</v>
          </cell>
          <cell r="AD234" t="str">
            <v>SELVA</v>
          </cell>
          <cell r="AE234">
            <v>3</v>
          </cell>
          <cell r="AF234">
            <v>42023</v>
          </cell>
          <cell r="AG234" t="str">
            <v>AISL</v>
          </cell>
          <cell r="AI234" t="str">
            <v>Electro Sur Este</v>
          </cell>
          <cell r="AJ234" t="str">
            <v>MT</v>
          </cell>
          <cell r="AK234">
            <v>3</v>
          </cell>
          <cell r="AL234">
            <v>3</v>
          </cell>
          <cell r="AM234">
            <v>3</v>
          </cell>
          <cell r="AN234">
            <v>3</v>
          </cell>
          <cell r="AO234">
            <v>3</v>
          </cell>
          <cell r="AP234">
            <v>3</v>
          </cell>
          <cell r="AQ234">
            <v>3</v>
          </cell>
          <cell r="AR234">
            <v>3</v>
          </cell>
          <cell r="AS234">
            <v>3</v>
          </cell>
          <cell r="AT234">
            <v>3</v>
          </cell>
          <cell r="AU234">
            <v>3</v>
          </cell>
        </row>
        <row r="235">
          <cell r="B235" t="str">
            <v>PL0244</v>
          </cell>
          <cell r="C235" t="str">
            <v>SICUANI</v>
          </cell>
          <cell r="D235" t="str">
            <v>ELSE</v>
          </cell>
          <cell r="E235">
            <v>3</v>
          </cell>
          <cell r="F235" t="b">
            <v>0</v>
          </cell>
          <cell r="G235" t="str">
            <v>SEIN</v>
          </cell>
          <cell r="H235">
            <v>10</v>
          </cell>
          <cell r="I235" t="str">
            <v>Combapata</v>
          </cell>
          <cell r="J235">
            <v>138</v>
          </cell>
          <cell r="K235">
            <v>53.05</v>
          </cell>
          <cell r="L235">
            <v>18.009999999999998</v>
          </cell>
          <cell r="M235">
            <v>14.32</v>
          </cell>
          <cell r="N235">
            <v>1.0167999999999999</v>
          </cell>
          <cell r="O235">
            <v>1.0248999999999999</v>
          </cell>
          <cell r="P235">
            <v>1.6742999999999999</v>
          </cell>
          <cell r="Q235">
            <v>54.370944999999992</v>
          </cell>
          <cell r="R235">
            <v>20.162767999999993</v>
          </cell>
          <cell r="S235">
            <v>16.410775999999998</v>
          </cell>
          <cell r="T235">
            <v>31.454009816161612</v>
          </cell>
          <cell r="U235">
            <v>42.303070707070702</v>
          </cell>
          <cell r="V235">
            <v>54.370944999999992</v>
          </cell>
          <cell r="W235">
            <v>20.162767999999993</v>
          </cell>
          <cell r="X235">
            <v>16.410775999999998</v>
          </cell>
          <cell r="Y235">
            <v>31.454009816161612</v>
          </cell>
          <cell r="Z235">
            <v>1</v>
          </cell>
          <cell r="AA235">
            <v>229</v>
          </cell>
          <cell r="AB235" t="str">
            <v>CUSCO</v>
          </cell>
          <cell r="AC235">
            <v>9</v>
          </cell>
          <cell r="AD235" t="str">
            <v>SIERRA</v>
          </cell>
          <cell r="AE235">
            <v>3</v>
          </cell>
          <cell r="AF235" t="str">
            <v>No aplica</v>
          </cell>
          <cell r="AG235" t="str">
            <v>SEIN</v>
          </cell>
          <cell r="AH235">
            <v>10</v>
          </cell>
          <cell r="AI235" t="str">
            <v>Combapata</v>
          </cell>
          <cell r="AJ235">
            <v>138</v>
          </cell>
          <cell r="AK235">
            <v>3</v>
          </cell>
          <cell r="AL235">
            <v>3</v>
          </cell>
          <cell r="AM235">
            <v>3</v>
          </cell>
          <cell r="AN235">
            <v>3</v>
          </cell>
          <cell r="AO235">
            <v>3</v>
          </cell>
          <cell r="AP235">
            <v>3</v>
          </cell>
          <cell r="AQ235">
            <v>3</v>
          </cell>
          <cell r="AR235">
            <v>3</v>
          </cell>
          <cell r="AS235">
            <v>3</v>
          </cell>
          <cell r="AT235">
            <v>3</v>
          </cell>
          <cell r="AU235">
            <v>3</v>
          </cell>
        </row>
        <row r="236">
          <cell r="B236" t="str">
            <v>PL2034</v>
          </cell>
          <cell r="C236" t="str">
            <v>MAZUKO</v>
          </cell>
          <cell r="D236" t="str">
            <v>ELSE</v>
          </cell>
          <cell r="E236">
            <v>3</v>
          </cell>
          <cell r="F236" t="b">
            <v>0</v>
          </cell>
          <cell r="G236" t="str">
            <v>SEIN</v>
          </cell>
          <cell r="H236">
            <v>10</v>
          </cell>
          <cell r="I236" t="str">
            <v>Mazuco</v>
          </cell>
          <cell r="J236">
            <v>138</v>
          </cell>
          <cell r="K236">
            <v>53.05</v>
          </cell>
          <cell r="L236">
            <v>17.119999999999997</v>
          </cell>
          <cell r="M236">
            <v>13.75</v>
          </cell>
          <cell r="N236">
            <v>1.0167999999999999</v>
          </cell>
          <cell r="O236">
            <v>1.0248999999999999</v>
          </cell>
          <cell r="P236">
            <v>1.6742999999999999</v>
          </cell>
          <cell r="Q236">
            <v>54.370944999999992</v>
          </cell>
          <cell r="R236">
            <v>19.257815999999995</v>
          </cell>
          <cell r="S236">
            <v>15.831199999999999</v>
          </cell>
          <cell r="T236">
            <v>30.76055221616161</v>
          </cell>
          <cell r="U236">
            <v>42.303070707070702</v>
          </cell>
          <cell r="V236">
            <v>54.370944999999992</v>
          </cell>
          <cell r="W236">
            <v>19.257815999999995</v>
          </cell>
          <cell r="X236">
            <v>15.831199999999999</v>
          </cell>
          <cell r="Y236">
            <v>30.76055221616161</v>
          </cell>
          <cell r="Z236">
            <v>1</v>
          </cell>
          <cell r="AA236">
            <v>230</v>
          </cell>
          <cell r="AB236" t="str">
            <v>MADRE DE DIOS</v>
          </cell>
          <cell r="AC236">
            <v>17</v>
          </cell>
          <cell r="AD236" t="str">
            <v>SELVA</v>
          </cell>
          <cell r="AE236">
            <v>3</v>
          </cell>
          <cell r="AF236">
            <v>39859</v>
          </cell>
          <cell r="AG236" t="str">
            <v>SEIN</v>
          </cell>
          <cell r="AH236">
            <v>10</v>
          </cell>
          <cell r="AI236" t="str">
            <v>Mazuco</v>
          </cell>
          <cell r="AJ236">
            <v>138</v>
          </cell>
          <cell r="AK236">
            <v>3</v>
          </cell>
          <cell r="AL236">
            <v>3</v>
          </cell>
          <cell r="AM236">
            <v>3</v>
          </cell>
          <cell r="AN236">
            <v>3</v>
          </cell>
          <cell r="AO236">
            <v>3</v>
          </cell>
          <cell r="AP236">
            <v>3</v>
          </cell>
          <cell r="AQ236">
            <v>3</v>
          </cell>
          <cell r="AR236">
            <v>3</v>
          </cell>
          <cell r="AS236">
            <v>4</v>
          </cell>
          <cell r="AT236">
            <v>4</v>
          </cell>
          <cell r="AU236">
            <v>4</v>
          </cell>
        </row>
        <row r="237">
          <cell r="B237" t="str">
            <v>PL0032</v>
          </cell>
          <cell r="C237" t="str">
            <v>CUSCO</v>
          </cell>
          <cell r="D237" t="str">
            <v>ELSE</v>
          </cell>
          <cell r="E237">
            <v>2</v>
          </cell>
          <cell r="F237" t="b">
            <v>0</v>
          </cell>
          <cell r="G237" t="str">
            <v>SEIN</v>
          </cell>
          <cell r="H237">
            <v>10</v>
          </cell>
          <cell r="I237" t="str">
            <v>Cusco</v>
          </cell>
          <cell r="J237">
            <v>138</v>
          </cell>
          <cell r="K237">
            <v>53.05</v>
          </cell>
          <cell r="L237">
            <v>17.64</v>
          </cell>
          <cell r="M237">
            <v>14</v>
          </cell>
          <cell r="N237">
            <v>1.0167999999999999</v>
          </cell>
          <cell r="O237">
            <v>1.0248999999999999</v>
          </cell>
          <cell r="P237">
            <v>1.6742999999999999</v>
          </cell>
          <cell r="Q237">
            <v>54.370944999999992</v>
          </cell>
          <cell r="R237">
            <v>19.786551999999997</v>
          </cell>
          <cell r="S237">
            <v>16.0854</v>
          </cell>
          <cell r="T237">
            <v>31.110839816161612</v>
          </cell>
          <cell r="U237">
            <v>42.303070707070702</v>
          </cell>
          <cell r="V237">
            <v>54.370944999999992</v>
          </cell>
          <cell r="W237">
            <v>19.786551999999997</v>
          </cell>
          <cell r="X237">
            <v>16.0854</v>
          </cell>
          <cell r="Y237">
            <v>31.110839816161612</v>
          </cell>
          <cell r="Z237">
            <v>0.86409999999999998</v>
          </cell>
          <cell r="AA237">
            <v>231</v>
          </cell>
          <cell r="AB237" t="str">
            <v>CUSCO</v>
          </cell>
          <cell r="AC237">
            <v>9</v>
          </cell>
          <cell r="AD237" t="str">
            <v>SIERRA</v>
          </cell>
          <cell r="AE237">
            <v>2</v>
          </cell>
          <cell r="AF237" t="str">
            <v>No aplica</v>
          </cell>
          <cell r="AG237" t="str">
            <v>SEIN</v>
          </cell>
          <cell r="AH237">
            <v>10</v>
          </cell>
          <cell r="AI237" t="str">
            <v>Cusco</v>
          </cell>
          <cell r="AJ237">
            <v>138</v>
          </cell>
          <cell r="AK237">
            <v>2</v>
          </cell>
          <cell r="AL237">
            <v>2</v>
          </cell>
          <cell r="AM237">
            <v>2</v>
          </cell>
          <cell r="AN237">
            <v>2</v>
          </cell>
          <cell r="AO237">
            <v>2</v>
          </cell>
          <cell r="AP237">
            <v>2</v>
          </cell>
          <cell r="AQ237">
            <v>2</v>
          </cell>
          <cell r="AR237">
            <v>2</v>
          </cell>
          <cell r="AS237">
            <v>3</v>
          </cell>
          <cell r="AT237">
            <v>2</v>
          </cell>
          <cell r="AU237">
            <v>2</v>
          </cell>
        </row>
        <row r="238">
          <cell r="B238" t="str">
            <v>PL0034</v>
          </cell>
          <cell r="C238" t="str">
            <v>PUERTO MALDONADO</v>
          </cell>
          <cell r="D238" t="str">
            <v>ELSE</v>
          </cell>
          <cell r="E238">
            <v>2</v>
          </cell>
          <cell r="F238" t="b">
            <v>0</v>
          </cell>
          <cell r="G238" t="str">
            <v>SEIN</v>
          </cell>
          <cell r="H238">
            <v>10</v>
          </cell>
          <cell r="I238" t="str">
            <v>Puerto Maldonado</v>
          </cell>
          <cell r="J238">
            <v>138</v>
          </cell>
          <cell r="K238">
            <v>53.05</v>
          </cell>
          <cell r="L238">
            <v>17.54</v>
          </cell>
          <cell r="M238">
            <v>13.97</v>
          </cell>
          <cell r="N238">
            <v>1.0167999999999999</v>
          </cell>
          <cell r="O238">
            <v>1.0248999999999999</v>
          </cell>
          <cell r="P238">
            <v>1.6742999999999999</v>
          </cell>
          <cell r="Q238">
            <v>54.370944999999992</v>
          </cell>
          <cell r="R238">
            <v>19.684871999999995</v>
          </cell>
          <cell r="S238">
            <v>16.054895999999999</v>
          </cell>
          <cell r="T238">
            <v>31.055424216161612</v>
          </cell>
          <cell r="U238">
            <v>42.303070707070702</v>
          </cell>
          <cell r="V238">
            <v>54.370944999999992</v>
          </cell>
          <cell r="W238">
            <v>19.684871999999995</v>
          </cell>
          <cell r="X238">
            <v>16.054895999999999</v>
          </cell>
          <cell r="Y238">
            <v>31.055424216161612</v>
          </cell>
          <cell r="Z238">
            <v>1</v>
          </cell>
          <cell r="AA238">
            <v>232</v>
          </cell>
          <cell r="AB238" t="str">
            <v>MADRE DE DIOS</v>
          </cell>
          <cell r="AC238">
            <v>17</v>
          </cell>
          <cell r="AD238" t="str">
            <v>SELVA</v>
          </cell>
          <cell r="AE238">
            <v>2</v>
          </cell>
          <cell r="AF238">
            <v>39859</v>
          </cell>
          <cell r="AG238" t="str">
            <v>SEIN</v>
          </cell>
          <cell r="AH238">
            <v>10</v>
          </cell>
          <cell r="AI238" t="str">
            <v>Puerto Maldonado</v>
          </cell>
          <cell r="AJ238">
            <v>138</v>
          </cell>
          <cell r="AK238">
            <v>2</v>
          </cell>
          <cell r="AL238">
            <v>2</v>
          </cell>
          <cell r="AM238">
            <v>2</v>
          </cell>
          <cell r="AN238">
            <v>2</v>
          </cell>
          <cell r="AO238">
            <v>2</v>
          </cell>
          <cell r="AP238">
            <v>2</v>
          </cell>
          <cell r="AQ238">
            <v>2</v>
          </cell>
          <cell r="AR238">
            <v>2</v>
          </cell>
          <cell r="AS238">
            <v>2</v>
          </cell>
          <cell r="AT238">
            <v>2</v>
          </cell>
          <cell r="AU238">
            <v>2</v>
          </cell>
        </row>
        <row r="239">
          <cell r="B239" t="str">
            <v>PL0035</v>
          </cell>
          <cell r="C239" t="str">
            <v>ABANCAY</v>
          </cell>
          <cell r="D239" t="str">
            <v>ELSE</v>
          </cell>
          <cell r="E239">
            <v>2</v>
          </cell>
          <cell r="F239" t="b">
            <v>0</v>
          </cell>
          <cell r="G239" t="str">
            <v>SEIN</v>
          </cell>
          <cell r="H239">
            <v>10</v>
          </cell>
          <cell r="I239" t="str">
            <v>Cachimayo</v>
          </cell>
          <cell r="J239">
            <v>138</v>
          </cell>
          <cell r="K239">
            <v>53.05</v>
          </cell>
          <cell r="L239">
            <v>17.57</v>
          </cell>
          <cell r="M239">
            <v>13.96</v>
          </cell>
          <cell r="N239">
            <v>1.0167999999999999</v>
          </cell>
          <cell r="O239">
            <v>1.0248999999999999</v>
          </cell>
          <cell r="P239">
            <v>1.6742999999999999</v>
          </cell>
          <cell r="Q239">
            <v>54.370944999999992</v>
          </cell>
          <cell r="R239">
            <v>19.715375999999996</v>
          </cell>
          <cell r="S239">
            <v>16.044727999999999</v>
          </cell>
          <cell r="T239">
            <v>31.059491416161613</v>
          </cell>
          <cell r="U239">
            <v>42.303070707070702</v>
          </cell>
          <cell r="V239">
            <v>54.370944999999992</v>
          </cell>
          <cell r="W239">
            <v>19.715375999999996</v>
          </cell>
          <cell r="X239">
            <v>16.044727999999999</v>
          </cell>
          <cell r="Y239">
            <v>31.059491416161613</v>
          </cell>
          <cell r="Z239">
            <v>1</v>
          </cell>
          <cell r="AA239">
            <v>233</v>
          </cell>
          <cell r="AB239" t="str">
            <v>APURIMAC</v>
          </cell>
          <cell r="AC239">
            <v>3</v>
          </cell>
          <cell r="AD239" t="str">
            <v>SIERRA</v>
          </cell>
          <cell r="AE239">
            <v>2</v>
          </cell>
          <cell r="AF239" t="str">
            <v>No aplica</v>
          </cell>
          <cell r="AG239" t="str">
            <v>SEIN</v>
          </cell>
          <cell r="AH239">
            <v>10</v>
          </cell>
          <cell r="AI239" t="str">
            <v>Cachimayo</v>
          </cell>
          <cell r="AJ239">
            <v>138</v>
          </cell>
          <cell r="AK239">
            <v>2</v>
          </cell>
          <cell r="AL239">
            <v>2</v>
          </cell>
          <cell r="AM239">
            <v>2</v>
          </cell>
          <cell r="AN239">
            <v>2</v>
          </cell>
          <cell r="AO239">
            <v>2</v>
          </cell>
          <cell r="AP239">
            <v>2</v>
          </cell>
          <cell r="AQ239">
            <v>2</v>
          </cell>
          <cell r="AR239">
            <v>2</v>
          </cell>
          <cell r="AS239">
            <v>3</v>
          </cell>
          <cell r="AT239">
            <v>2</v>
          </cell>
          <cell r="AU239">
            <v>2</v>
          </cell>
        </row>
        <row r="240">
          <cell r="B240" t="str">
            <v>PL0036</v>
          </cell>
          <cell r="C240" t="str">
            <v>LA CONVENCIÓN</v>
          </cell>
          <cell r="D240" t="str">
            <v>ELSE</v>
          </cell>
          <cell r="E240">
            <v>2</v>
          </cell>
          <cell r="F240" t="b">
            <v>0</v>
          </cell>
          <cell r="G240" t="str">
            <v>SEIN</v>
          </cell>
          <cell r="H240">
            <v>10</v>
          </cell>
          <cell r="I240" t="str">
            <v>Machupicchu</v>
          </cell>
          <cell r="J240">
            <v>138</v>
          </cell>
          <cell r="K240">
            <v>53.05</v>
          </cell>
          <cell r="L240">
            <v>16.959999999999997</v>
          </cell>
          <cell r="M240">
            <v>13.46</v>
          </cell>
          <cell r="N240">
            <v>1.0167999999999999</v>
          </cell>
          <cell r="O240">
            <v>1.0248999999999999</v>
          </cell>
          <cell r="P240">
            <v>1.6742999999999999</v>
          </cell>
          <cell r="Q240">
            <v>54.370944999999992</v>
          </cell>
          <cell r="R240">
            <v>19.095127999999992</v>
          </cell>
          <cell r="S240">
            <v>15.536328000000001</v>
          </cell>
          <cell r="T240">
            <v>30.511944616161614</v>
          </cell>
          <cell r="U240">
            <v>42.303070707070702</v>
          </cell>
          <cell r="V240">
            <v>54.370944999999992</v>
          </cell>
          <cell r="W240">
            <v>19.095127999999992</v>
          </cell>
          <cell r="X240">
            <v>15.536328000000001</v>
          </cell>
          <cell r="Y240">
            <v>30.511944616161614</v>
          </cell>
          <cell r="Z240">
            <v>1</v>
          </cell>
          <cell r="AA240">
            <v>234</v>
          </cell>
          <cell r="AB240" t="str">
            <v>CUSCO</v>
          </cell>
          <cell r="AC240">
            <v>9</v>
          </cell>
          <cell r="AD240" t="str">
            <v>SIERRA</v>
          </cell>
          <cell r="AE240">
            <v>2</v>
          </cell>
          <cell r="AF240" t="str">
            <v>No aplica</v>
          </cell>
          <cell r="AG240" t="str">
            <v>SEIN</v>
          </cell>
          <cell r="AH240">
            <v>10</v>
          </cell>
          <cell r="AI240" t="str">
            <v>Machupicchu</v>
          </cell>
          <cell r="AJ240">
            <v>138</v>
          </cell>
          <cell r="AK240">
            <v>2</v>
          </cell>
          <cell r="AL240">
            <v>2</v>
          </cell>
          <cell r="AM240">
            <v>2</v>
          </cell>
          <cell r="AN240">
            <v>2</v>
          </cell>
          <cell r="AO240">
            <v>2</v>
          </cell>
          <cell r="AP240">
            <v>2</v>
          </cell>
          <cell r="AQ240">
            <v>2</v>
          </cell>
          <cell r="AR240">
            <v>2</v>
          </cell>
          <cell r="AS240">
            <v>2</v>
          </cell>
          <cell r="AT240">
            <v>2</v>
          </cell>
          <cell r="AU240">
            <v>2</v>
          </cell>
        </row>
        <row r="241">
          <cell r="B241" t="str">
            <v>PL1036</v>
          </cell>
          <cell r="C241" t="str">
            <v>MACHUPICCHU</v>
          </cell>
          <cell r="D241" t="str">
            <v>ELSE</v>
          </cell>
          <cell r="E241">
            <v>2</v>
          </cell>
          <cell r="F241" t="b">
            <v>0</v>
          </cell>
          <cell r="G241" t="str">
            <v>SEIN</v>
          </cell>
          <cell r="H241">
            <v>10</v>
          </cell>
          <cell r="I241" t="str">
            <v>Machupicchu</v>
          </cell>
          <cell r="J241">
            <v>138</v>
          </cell>
          <cell r="K241">
            <v>53.05</v>
          </cell>
          <cell r="L241">
            <v>16.959999999999997</v>
          </cell>
          <cell r="M241">
            <v>13.46</v>
          </cell>
          <cell r="N241">
            <v>1.0167999999999999</v>
          </cell>
          <cell r="O241">
            <v>1.0248999999999999</v>
          </cell>
          <cell r="P241">
            <v>1.6742999999999999</v>
          </cell>
          <cell r="Q241">
            <v>54.370944999999992</v>
          </cell>
          <cell r="R241">
            <v>19.095127999999992</v>
          </cell>
          <cell r="S241">
            <v>15.536328000000001</v>
          </cell>
          <cell r="T241">
            <v>30.511944616161614</v>
          </cell>
          <cell r="U241">
            <v>42.303070707070702</v>
          </cell>
          <cell r="V241">
            <v>54.370944999999992</v>
          </cell>
          <cell r="W241">
            <v>19.095127999999992</v>
          </cell>
          <cell r="X241">
            <v>15.536328000000001</v>
          </cell>
          <cell r="Y241">
            <v>30.511944616161614</v>
          </cell>
          <cell r="Z241">
            <v>1</v>
          </cell>
          <cell r="AA241">
            <v>235</v>
          </cell>
          <cell r="AB241" t="str">
            <v>CUSCO</v>
          </cell>
          <cell r="AC241">
            <v>9</v>
          </cell>
          <cell r="AD241" t="str">
            <v>SIERRA</v>
          </cell>
          <cell r="AE241">
            <v>2</v>
          </cell>
          <cell r="AF241" t="str">
            <v>No aplica</v>
          </cell>
          <cell r="AG241" t="str">
            <v>SEIN</v>
          </cell>
          <cell r="AH241">
            <v>10</v>
          </cell>
          <cell r="AI241" t="str">
            <v>Machupicchu</v>
          </cell>
          <cell r="AJ241">
            <v>138</v>
          </cell>
          <cell r="AK241">
            <v>2</v>
          </cell>
          <cell r="AL241">
            <v>2</v>
          </cell>
          <cell r="AM241">
            <v>2</v>
          </cell>
          <cell r="AN241">
            <v>2</v>
          </cell>
          <cell r="AO241">
            <v>2</v>
          </cell>
          <cell r="AP241">
            <v>2</v>
          </cell>
          <cell r="AQ241">
            <v>2</v>
          </cell>
          <cell r="AR241">
            <v>2</v>
          </cell>
          <cell r="AS241">
            <v>2</v>
          </cell>
          <cell r="AT241">
            <v>2</v>
          </cell>
          <cell r="AU241">
            <v>2</v>
          </cell>
        </row>
        <row r="242">
          <cell r="B242" t="str">
            <v>PR0043</v>
          </cell>
          <cell r="C242" t="str">
            <v>SER CHINCHA</v>
          </cell>
          <cell r="D242" t="str">
            <v>ELSM</v>
          </cell>
          <cell r="E242" t="str">
            <v>SER</v>
          </cell>
          <cell r="F242" t="b">
            <v>0</v>
          </cell>
          <cell r="G242" t="str">
            <v>SEIN</v>
          </cell>
          <cell r="H242">
            <v>8</v>
          </cell>
          <cell r="I242" t="str">
            <v>INDEPENDENCIA</v>
          </cell>
          <cell r="J242">
            <v>220</v>
          </cell>
          <cell r="K242">
            <v>53.05</v>
          </cell>
          <cell r="L242">
            <v>16.919999999999998</v>
          </cell>
          <cell r="M242">
            <v>14.41</v>
          </cell>
          <cell r="N242">
            <v>1.0478000000000001</v>
          </cell>
          <cell r="O242">
            <v>1.0576000000000001</v>
          </cell>
          <cell r="P242">
            <v>2.1547000000000001</v>
          </cell>
          <cell r="Q242">
            <v>56.10568</v>
          </cell>
          <cell r="R242">
            <v>20.059376</v>
          </cell>
          <cell r="S242">
            <v>17.429397999999999</v>
          </cell>
          <cell r="T242">
            <v>32.51799131010101</v>
          </cell>
          <cell r="U242">
            <v>42.303070707070702</v>
          </cell>
          <cell r="V242">
            <v>56.10568</v>
          </cell>
          <cell r="W242">
            <v>20.059376</v>
          </cell>
          <cell r="X242">
            <v>17.429397999999999</v>
          </cell>
          <cell r="Y242">
            <v>32.51799131010101</v>
          </cell>
          <cell r="Z242">
            <v>1</v>
          </cell>
          <cell r="AA242">
            <v>236</v>
          </cell>
          <cell r="AB242" t="str">
            <v>ICA</v>
          </cell>
          <cell r="AC242">
            <v>12</v>
          </cell>
          <cell r="AD242" t="str">
            <v>COSTA</v>
          </cell>
          <cell r="AE242">
            <v>8</v>
          </cell>
          <cell r="AF242" t="str">
            <v>No aplica</v>
          </cell>
          <cell r="AG242" t="str">
            <v>SEIN</v>
          </cell>
          <cell r="AH242">
            <v>8</v>
          </cell>
          <cell r="AI242" t="str">
            <v>INDEPENDENCIA</v>
          </cell>
          <cell r="AJ242">
            <v>220</v>
          </cell>
          <cell r="AK242" t="str">
            <v>SER</v>
          </cell>
          <cell r="AL242" t="str">
            <v>SER</v>
          </cell>
          <cell r="AM242" t="str">
            <v>SER</v>
          </cell>
          <cell r="AN242" t="str">
            <v>SER</v>
          </cell>
          <cell r="AO242" t="str">
            <v>SER</v>
          </cell>
          <cell r="AP242" t="str">
            <v>SER</v>
          </cell>
          <cell r="AQ242" t="str">
            <v>SER</v>
          </cell>
          <cell r="AR242" t="str">
            <v>SER</v>
          </cell>
          <cell r="AS242" t="str">
            <v>SER</v>
          </cell>
          <cell r="AT242" t="str">
            <v>SER</v>
          </cell>
          <cell r="AU242" t="str">
            <v>SER</v>
          </cell>
        </row>
        <row r="243">
          <cell r="B243" t="str">
            <v>PL1045</v>
          </cell>
          <cell r="C243" t="str">
            <v>NASCA</v>
          </cell>
          <cell r="D243" t="str">
            <v>ELSM</v>
          </cell>
          <cell r="E243">
            <v>2</v>
          </cell>
          <cell r="F243" t="b">
            <v>0</v>
          </cell>
          <cell r="G243" t="str">
            <v>SEIN</v>
          </cell>
          <cell r="H243">
            <v>8</v>
          </cell>
          <cell r="I243" t="str">
            <v>MARCONA</v>
          </cell>
          <cell r="J243">
            <v>220</v>
          </cell>
          <cell r="K243">
            <v>53.05</v>
          </cell>
          <cell r="L243">
            <v>17.38</v>
          </cell>
          <cell r="M243">
            <v>14.31</v>
          </cell>
          <cell r="N243">
            <v>1.0478000000000001</v>
          </cell>
          <cell r="O243">
            <v>1.0576000000000001</v>
          </cell>
          <cell r="P243">
            <v>2.1547000000000001</v>
          </cell>
          <cell r="Q243">
            <v>56.10568</v>
          </cell>
          <cell r="R243">
            <v>20.541364000000002</v>
          </cell>
          <cell r="S243">
            <v>17.324618000000001</v>
          </cell>
          <cell r="T243">
            <v>32.618580110101007</v>
          </cell>
          <cell r="U243">
            <v>42.303070707070702</v>
          </cell>
          <cell r="V243">
            <v>56.10568</v>
          </cell>
          <cell r="W243">
            <v>20.541364000000002</v>
          </cell>
          <cell r="X243">
            <v>17.324618000000001</v>
          </cell>
          <cell r="Y243">
            <v>32.618580110101007</v>
          </cell>
          <cell r="Z243">
            <v>1</v>
          </cell>
          <cell r="AA243">
            <v>237</v>
          </cell>
          <cell r="AB243" t="str">
            <v>ICA</v>
          </cell>
          <cell r="AC243">
            <v>12</v>
          </cell>
          <cell r="AD243" t="str">
            <v>COSTA</v>
          </cell>
          <cell r="AE243">
            <v>2</v>
          </cell>
          <cell r="AF243" t="str">
            <v>No aplica</v>
          </cell>
          <cell r="AG243" t="str">
            <v>SEIN</v>
          </cell>
          <cell r="AH243">
            <v>8</v>
          </cell>
          <cell r="AI243" t="str">
            <v>MARCONA</v>
          </cell>
          <cell r="AJ243">
            <v>220</v>
          </cell>
          <cell r="AK243" t="str">
            <v>SER</v>
          </cell>
          <cell r="AL243" t="str">
            <v>SER</v>
          </cell>
          <cell r="AM243" t="str">
            <v>SER</v>
          </cell>
          <cell r="AN243" t="str">
            <v>SER</v>
          </cell>
          <cell r="AO243">
            <v>2</v>
          </cell>
          <cell r="AP243">
            <v>2</v>
          </cell>
          <cell r="AQ243">
            <v>2</v>
          </cell>
          <cell r="AR243">
            <v>2</v>
          </cell>
          <cell r="AS243" t="str">
            <v>SER</v>
          </cell>
          <cell r="AT243" t="str">
            <v>SER</v>
          </cell>
          <cell r="AU243" t="str">
            <v>SER</v>
          </cell>
        </row>
        <row r="244">
          <cell r="B244" t="str">
            <v>PL2045</v>
          </cell>
          <cell r="C244" t="str">
            <v>NASCA RURAL</v>
          </cell>
          <cell r="D244" t="str">
            <v>ELSM</v>
          </cell>
          <cell r="E244">
            <v>4</v>
          </cell>
          <cell r="F244" t="b">
            <v>0</v>
          </cell>
          <cell r="G244" t="str">
            <v>SEIN</v>
          </cell>
          <cell r="H244">
            <v>8</v>
          </cell>
          <cell r="I244" t="str">
            <v>MARCONA</v>
          </cell>
          <cell r="J244">
            <v>220</v>
          </cell>
          <cell r="K244">
            <v>53.05</v>
          </cell>
          <cell r="L244">
            <v>17.38</v>
          </cell>
          <cell r="M244">
            <v>14.31</v>
          </cell>
          <cell r="N244">
            <v>1.0478000000000001</v>
          </cell>
          <cell r="O244">
            <v>1.0576000000000001</v>
          </cell>
          <cell r="P244">
            <v>2.1547000000000001</v>
          </cell>
          <cell r="Q244">
            <v>56.10568</v>
          </cell>
          <cell r="R244">
            <v>20.541364000000002</v>
          </cell>
          <cell r="S244">
            <v>17.324618000000001</v>
          </cell>
          <cell r="T244">
            <v>32.618580110101007</v>
          </cell>
          <cell r="U244">
            <v>42.303070707070702</v>
          </cell>
          <cell r="V244">
            <v>56.10568</v>
          </cell>
          <cell r="W244">
            <v>20.541364000000002</v>
          </cell>
          <cell r="X244">
            <v>17.324618000000001</v>
          </cell>
          <cell r="Y244">
            <v>32.618580110101007</v>
          </cell>
          <cell r="Z244">
            <v>1</v>
          </cell>
          <cell r="AA244">
            <v>238</v>
          </cell>
          <cell r="AB244" t="str">
            <v>ICA</v>
          </cell>
          <cell r="AC244">
            <v>12</v>
          </cell>
          <cell r="AD244" t="str">
            <v>COSTA</v>
          </cell>
          <cell r="AE244">
            <v>4</v>
          </cell>
          <cell r="AF244" t="str">
            <v>No aplica</v>
          </cell>
          <cell r="AG244" t="str">
            <v>SEIN</v>
          </cell>
          <cell r="AH244">
            <v>8</v>
          </cell>
          <cell r="AI244" t="str">
            <v>MARCONA</v>
          </cell>
          <cell r="AJ244">
            <v>220</v>
          </cell>
          <cell r="AK244" t="str">
            <v>SER</v>
          </cell>
          <cell r="AL244" t="str">
            <v>SER</v>
          </cell>
          <cell r="AM244" t="str">
            <v>SER</v>
          </cell>
          <cell r="AN244" t="str">
            <v>SER</v>
          </cell>
          <cell r="AO244">
            <v>4</v>
          </cell>
          <cell r="AP244">
            <v>4</v>
          </cell>
          <cell r="AQ244">
            <v>4</v>
          </cell>
          <cell r="AR244">
            <v>4</v>
          </cell>
          <cell r="AS244" t="str">
            <v>SER</v>
          </cell>
          <cell r="AT244" t="str">
            <v>SER</v>
          </cell>
          <cell r="AU244" t="str">
            <v>SER</v>
          </cell>
        </row>
        <row r="245">
          <cell r="B245" t="str">
            <v>PL4045</v>
          </cell>
          <cell r="C245" t="str">
            <v>PUQUIO</v>
          </cell>
          <cell r="D245" t="str">
            <v>ELSM</v>
          </cell>
          <cell r="E245">
            <v>4</v>
          </cell>
          <cell r="F245" t="b">
            <v>0</v>
          </cell>
          <cell r="G245" t="str">
            <v>SEIN</v>
          </cell>
          <cell r="H245">
            <v>8</v>
          </cell>
          <cell r="I245" t="str">
            <v>MARCONA</v>
          </cell>
          <cell r="J245">
            <v>220</v>
          </cell>
          <cell r="K245">
            <v>53.05</v>
          </cell>
          <cell r="L245">
            <v>17.38</v>
          </cell>
          <cell r="M245">
            <v>14.31</v>
          </cell>
          <cell r="N245">
            <v>1.0478000000000001</v>
          </cell>
          <cell r="O245">
            <v>1.0576000000000001</v>
          </cell>
          <cell r="P245">
            <v>2.1547000000000001</v>
          </cell>
          <cell r="Q245">
            <v>56.10568</v>
          </cell>
          <cell r="R245">
            <v>20.541364000000002</v>
          </cell>
          <cell r="S245">
            <v>17.324618000000001</v>
          </cell>
          <cell r="T245">
            <v>32.618580110101007</v>
          </cell>
          <cell r="U245">
            <v>42.303070707070702</v>
          </cell>
          <cell r="V245">
            <v>56.10568</v>
          </cell>
          <cell r="W245">
            <v>20.541364000000002</v>
          </cell>
          <cell r="X245">
            <v>17.324618000000001</v>
          </cell>
          <cell r="Y245">
            <v>32.618580110101007</v>
          </cell>
          <cell r="Z245">
            <v>1</v>
          </cell>
          <cell r="AA245">
            <v>239</v>
          </cell>
          <cell r="AB245" t="str">
            <v>ICA</v>
          </cell>
          <cell r="AC245">
            <v>12</v>
          </cell>
          <cell r="AD245" t="str">
            <v>COSTA</v>
          </cell>
          <cell r="AE245">
            <v>4</v>
          </cell>
          <cell r="AF245" t="str">
            <v>No aplica</v>
          </cell>
          <cell r="AG245" t="str">
            <v>SEIN</v>
          </cell>
          <cell r="AH245">
            <v>8</v>
          </cell>
          <cell r="AI245" t="str">
            <v>MARCONA</v>
          </cell>
          <cell r="AJ245">
            <v>220</v>
          </cell>
          <cell r="AK245" t="str">
            <v>SER</v>
          </cell>
          <cell r="AL245" t="str">
            <v>SER</v>
          </cell>
          <cell r="AM245" t="str">
            <v>SER</v>
          </cell>
          <cell r="AN245" t="str">
            <v>SER</v>
          </cell>
          <cell r="AO245">
            <v>4</v>
          </cell>
          <cell r="AP245">
            <v>4</v>
          </cell>
          <cell r="AQ245">
            <v>4</v>
          </cell>
          <cell r="AR245">
            <v>4</v>
          </cell>
          <cell r="AS245" t="str">
            <v>SER</v>
          </cell>
          <cell r="AT245" t="str">
            <v>SER</v>
          </cell>
          <cell r="AU245" t="str">
            <v>SER</v>
          </cell>
        </row>
        <row r="246">
          <cell r="B246" t="str">
            <v>PR0045</v>
          </cell>
          <cell r="C246" t="str">
            <v>SER NASCA</v>
          </cell>
          <cell r="D246" t="str">
            <v>ELSM</v>
          </cell>
          <cell r="E246" t="str">
            <v>SER</v>
          </cell>
          <cell r="F246" t="b">
            <v>0</v>
          </cell>
          <cell r="G246" t="str">
            <v>SEIN</v>
          </cell>
          <cell r="H246">
            <v>8</v>
          </cell>
          <cell r="I246" t="str">
            <v>MARCONA</v>
          </cell>
          <cell r="J246">
            <v>220</v>
          </cell>
          <cell r="K246">
            <v>53.05</v>
          </cell>
          <cell r="L246">
            <v>17.38</v>
          </cell>
          <cell r="M246">
            <v>14.31</v>
          </cell>
          <cell r="N246">
            <v>1.0478000000000001</v>
          </cell>
          <cell r="O246">
            <v>1.0576000000000001</v>
          </cell>
          <cell r="P246">
            <v>2.1547000000000001</v>
          </cell>
          <cell r="Q246">
            <v>56.10568</v>
          </cell>
          <cell r="R246">
            <v>20.541364000000002</v>
          </cell>
          <cell r="S246">
            <v>17.324618000000001</v>
          </cell>
          <cell r="T246">
            <v>32.618580110101007</v>
          </cell>
          <cell r="U246">
            <v>42.303070707070702</v>
          </cell>
          <cell r="V246">
            <v>56.10568</v>
          </cell>
          <cell r="W246">
            <v>20.541364000000002</v>
          </cell>
          <cell r="X246">
            <v>17.324618000000001</v>
          </cell>
          <cell r="Y246">
            <v>32.618580110101007</v>
          </cell>
          <cell r="Z246">
            <v>1</v>
          </cell>
          <cell r="AA246">
            <v>240</v>
          </cell>
          <cell r="AB246" t="str">
            <v>ICA</v>
          </cell>
          <cell r="AC246">
            <v>12</v>
          </cell>
          <cell r="AD246" t="str">
            <v>COSTA</v>
          </cell>
          <cell r="AE246">
            <v>8</v>
          </cell>
          <cell r="AF246" t="str">
            <v>No aplica</v>
          </cell>
          <cell r="AG246" t="str">
            <v>SEIN</v>
          </cell>
          <cell r="AH246">
            <v>8</v>
          </cell>
          <cell r="AI246" t="str">
            <v>MARCONA</v>
          </cell>
          <cell r="AJ246">
            <v>220</v>
          </cell>
          <cell r="AK246" t="str">
            <v>SER</v>
          </cell>
          <cell r="AL246" t="str">
            <v>SER</v>
          </cell>
          <cell r="AM246" t="str">
            <v>SER</v>
          </cell>
          <cell r="AN246" t="str">
            <v>SER</v>
          </cell>
          <cell r="AO246" t="str">
            <v>SER</v>
          </cell>
          <cell r="AP246" t="str">
            <v>SER</v>
          </cell>
          <cell r="AQ246" t="str">
            <v>SER</v>
          </cell>
          <cell r="AR246" t="str">
            <v>SER</v>
          </cell>
          <cell r="AS246" t="str">
            <v>SER</v>
          </cell>
          <cell r="AT246" t="str">
            <v>SER</v>
          </cell>
          <cell r="AU246" t="str">
            <v>SER</v>
          </cell>
        </row>
        <row r="247">
          <cell r="B247" t="str">
            <v>PL0051</v>
          </cell>
          <cell r="C247" t="str">
            <v>HUAYTARÁ-CHOCORVOS</v>
          </cell>
          <cell r="D247" t="str">
            <v>ELSM</v>
          </cell>
          <cell r="E247">
            <v>6</v>
          </cell>
          <cell r="F247" t="b">
            <v>0</v>
          </cell>
          <cell r="G247" t="str">
            <v>SEIN</v>
          </cell>
          <cell r="H247">
            <v>5</v>
          </cell>
          <cell r="I247" t="str">
            <v>Huancavelica</v>
          </cell>
          <cell r="J247">
            <v>220</v>
          </cell>
          <cell r="K247">
            <v>53.05</v>
          </cell>
          <cell r="L247">
            <v>16.64</v>
          </cell>
          <cell r="M247">
            <v>13.86</v>
          </cell>
          <cell r="N247">
            <v>1.0555000000000001</v>
          </cell>
          <cell r="O247">
            <v>1.0437000000000001</v>
          </cell>
          <cell r="P247">
            <v>2.875</v>
          </cell>
          <cell r="Q247">
            <v>55.368285</v>
          </cell>
          <cell r="R247">
            <v>20.614420000000003</v>
          </cell>
          <cell r="S247">
            <v>17.680129999999998</v>
          </cell>
          <cell r="T247">
            <v>32.689021651515148</v>
          </cell>
          <cell r="U247">
            <v>42.303070707070702</v>
          </cell>
          <cell r="V247">
            <v>55.368285</v>
          </cell>
          <cell r="W247">
            <v>20.614420000000003</v>
          </cell>
          <cell r="X247">
            <v>17.680129999999998</v>
          </cell>
          <cell r="Y247">
            <v>32.689021651515148</v>
          </cell>
          <cell r="Z247">
            <v>1</v>
          </cell>
          <cell r="AA247">
            <v>241</v>
          </cell>
          <cell r="AB247" t="str">
            <v>ICA</v>
          </cell>
          <cell r="AC247">
            <v>12</v>
          </cell>
          <cell r="AD247" t="str">
            <v>COSTA</v>
          </cell>
          <cell r="AE247">
            <v>6</v>
          </cell>
          <cell r="AF247" t="str">
            <v>No aplica</v>
          </cell>
          <cell r="AG247" t="str">
            <v>SEIN</v>
          </cell>
          <cell r="AH247">
            <v>5</v>
          </cell>
          <cell r="AI247" t="str">
            <v>Huancavelica</v>
          </cell>
          <cell r="AJ247">
            <v>220</v>
          </cell>
          <cell r="AK247">
            <v>5</v>
          </cell>
          <cell r="AL247">
            <v>5</v>
          </cell>
          <cell r="AM247">
            <v>5</v>
          </cell>
          <cell r="AN247">
            <v>5</v>
          </cell>
          <cell r="AO247">
            <v>6</v>
          </cell>
          <cell r="AP247">
            <v>6</v>
          </cell>
          <cell r="AQ247">
            <v>6</v>
          </cell>
          <cell r="AR247">
            <v>6</v>
          </cell>
          <cell r="AS247">
            <v>6</v>
          </cell>
          <cell r="AT247">
            <v>6</v>
          </cell>
          <cell r="AU247">
            <v>6</v>
          </cell>
        </row>
        <row r="248">
          <cell r="B248" t="str">
            <v>PL0053</v>
          </cell>
          <cell r="C248" t="str">
            <v>CHAVIÑA</v>
          </cell>
          <cell r="D248" t="str">
            <v>ELSM</v>
          </cell>
          <cell r="E248">
            <v>6</v>
          </cell>
          <cell r="F248" t="b">
            <v>0</v>
          </cell>
          <cell r="G248" t="str">
            <v>SEIN</v>
          </cell>
          <cell r="H248">
            <v>8</v>
          </cell>
          <cell r="I248" t="str">
            <v>Marcona</v>
          </cell>
          <cell r="J248">
            <v>220</v>
          </cell>
          <cell r="K248">
            <v>53.05</v>
          </cell>
          <cell r="L248">
            <v>17.38</v>
          </cell>
          <cell r="M248">
            <v>14.31</v>
          </cell>
          <cell r="N248">
            <v>1.0478000000000001</v>
          </cell>
          <cell r="O248">
            <v>1.0576000000000001</v>
          </cell>
          <cell r="P248">
            <v>2.1547000000000001</v>
          </cell>
          <cell r="Q248">
            <v>56.10568</v>
          </cell>
          <cell r="R248">
            <v>20.541364000000002</v>
          </cell>
          <cell r="S248">
            <v>17.324618000000001</v>
          </cell>
          <cell r="T248">
            <v>32.618580110101007</v>
          </cell>
          <cell r="U248">
            <v>42.303070707070702</v>
          </cell>
          <cell r="V248">
            <v>56.10568</v>
          </cell>
          <cell r="W248">
            <v>20.541364000000002</v>
          </cell>
          <cell r="X248">
            <v>17.324618000000001</v>
          </cell>
          <cell r="Y248">
            <v>32.618580110101007</v>
          </cell>
          <cell r="Z248">
            <v>1</v>
          </cell>
          <cell r="AA248">
            <v>242</v>
          </cell>
          <cell r="AB248" t="str">
            <v>AYACUCHO</v>
          </cell>
          <cell r="AC248">
            <v>5</v>
          </cell>
          <cell r="AD248" t="str">
            <v>SIERRA</v>
          </cell>
          <cell r="AE248">
            <v>6</v>
          </cell>
          <cell r="AF248" t="str">
            <v>No aplica</v>
          </cell>
          <cell r="AG248" t="str">
            <v>SEIN</v>
          </cell>
          <cell r="AH248">
            <v>8</v>
          </cell>
          <cell r="AI248" t="str">
            <v>Marcona</v>
          </cell>
          <cell r="AJ248">
            <v>220</v>
          </cell>
          <cell r="AK248">
            <v>5</v>
          </cell>
          <cell r="AL248">
            <v>5</v>
          </cell>
          <cell r="AM248">
            <v>5</v>
          </cell>
          <cell r="AN248">
            <v>5</v>
          </cell>
          <cell r="AO248">
            <v>6</v>
          </cell>
          <cell r="AP248">
            <v>6</v>
          </cell>
          <cell r="AQ248">
            <v>6</v>
          </cell>
          <cell r="AR248">
            <v>6</v>
          </cell>
          <cell r="AS248">
            <v>6</v>
          </cell>
          <cell r="AT248">
            <v>6</v>
          </cell>
          <cell r="AU248">
            <v>6</v>
          </cell>
        </row>
        <row r="249">
          <cell r="B249" t="str">
            <v>PL0054</v>
          </cell>
          <cell r="C249" t="str">
            <v>INCUYO</v>
          </cell>
          <cell r="D249" t="str">
            <v>ELSM</v>
          </cell>
          <cell r="E249">
            <v>6</v>
          </cell>
          <cell r="F249" t="b">
            <v>0</v>
          </cell>
          <cell r="G249" t="str">
            <v>SEIN</v>
          </cell>
          <cell r="H249">
            <v>8</v>
          </cell>
          <cell r="I249" t="str">
            <v>Marcona</v>
          </cell>
          <cell r="J249">
            <v>220</v>
          </cell>
          <cell r="K249">
            <v>53.05</v>
          </cell>
          <cell r="L249">
            <v>17.38</v>
          </cell>
          <cell r="M249">
            <v>14.31</v>
          </cell>
          <cell r="N249">
            <v>1.0478000000000001</v>
          </cell>
          <cell r="O249">
            <v>1.0576000000000001</v>
          </cell>
          <cell r="P249">
            <v>2.1547000000000001</v>
          </cell>
          <cell r="Q249">
            <v>56.10568</v>
          </cell>
          <cell r="R249">
            <v>20.541364000000002</v>
          </cell>
          <cell r="S249">
            <v>17.324618000000001</v>
          </cell>
          <cell r="T249">
            <v>32.618580110101007</v>
          </cell>
          <cell r="U249">
            <v>42.303070707070702</v>
          </cell>
          <cell r="V249">
            <v>56.10568</v>
          </cell>
          <cell r="W249">
            <v>20.541364000000002</v>
          </cell>
          <cell r="X249">
            <v>17.324618000000001</v>
          </cell>
          <cell r="Y249">
            <v>32.618580110101007</v>
          </cell>
          <cell r="Z249">
            <v>1</v>
          </cell>
          <cell r="AA249">
            <v>243</v>
          </cell>
          <cell r="AB249" t="str">
            <v>AYACUCHO</v>
          </cell>
          <cell r="AC249">
            <v>5</v>
          </cell>
          <cell r="AD249" t="str">
            <v>SIERRA</v>
          </cell>
          <cell r="AE249">
            <v>6</v>
          </cell>
          <cell r="AF249" t="str">
            <v>No aplica</v>
          </cell>
          <cell r="AG249" t="str">
            <v>SEIN</v>
          </cell>
          <cell r="AH249">
            <v>8</v>
          </cell>
          <cell r="AI249" t="str">
            <v>Marcona</v>
          </cell>
          <cell r="AJ249">
            <v>220</v>
          </cell>
          <cell r="AK249">
            <v>5</v>
          </cell>
          <cell r="AL249">
            <v>5</v>
          </cell>
          <cell r="AM249">
            <v>5</v>
          </cell>
          <cell r="AN249">
            <v>5</v>
          </cell>
          <cell r="AO249">
            <v>6</v>
          </cell>
          <cell r="AP249">
            <v>6</v>
          </cell>
          <cell r="AQ249">
            <v>6</v>
          </cell>
          <cell r="AR249">
            <v>6</v>
          </cell>
          <cell r="AS249">
            <v>6</v>
          </cell>
          <cell r="AT249">
            <v>6</v>
          </cell>
          <cell r="AU249">
            <v>6</v>
          </cell>
        </row>
        <row r="250">
          <cell r="B250" t="str">
            <v>PL0056</v>
          </cell>
          <cell r="C250" t="str">
            <v>TAMBO QUEMADO</v>
          </cell>
          <cell r="D250" t="str">
            <v>ELSM</v>
          </cell>
          <cell r="E250">
            <v>6</v>
          </cell>
          <cell r="F250" t="b">
            <v>0</v>
          </cell>
          <cell r="G250" t="str">
            <v>SEIN</v>
          </cell>
          <cell r="H250">
            <v>8</v>
          </cell>
          <cell r="I250" t="str">
            <v>Marcona</v>
          </cell>
          <cell r="J250">
            <v>220</v>
          </cell>
          <cell r="K250">
            <v>53.05</v>
          </cell>
          <cell r="L250">
            <v>17.38</v>
          </cell>
          <cell r="M250">
            <v>14.31</v>
          </cell>
          <cell r="N250">
            <v>1.0478000000000001</v>
          </cell>
          <cell r="O250">
            <v>1.0576000000000001</v>
          </cell>
          <cell r="P250">
            <v>2.1547000000000001</v>
          </cell>
          <cell r="Q250">
            <v>56.10568</v>
          </cell>
          <cell r="R250">
            <v>20.541364000000002</v>
          </cell>
          <cell r="S250">
            <v>17.324618000000001</v>
          </cell>
          <cell r="T250">
            <v>32.618580110101007</v>
          </cell>
          <cell r="U250">
            <v>42.303070707070702</v>
          </cell>
          <cell r="V250">
            <v>56.10568</v>
          </cell>
          <cell r="W250">
            <v>20.541364000000002</v>
          </cell>
          <cell r="X250">
            <v>17.324618000000001</v>
          </cell>
          <cell r="Y250">
            <v>32.618580110101007</v>
          </cell>
          <cell r="Z250">
            <v>1</v>
          </cell>
          <cell r="AA250">
            <v>244</v>
          </cell>
          <cell r="AB250" t="str">
            <v>ICA</v>
          </cell>
          <cell r="AC250">
            <v>12</v>
          </cell>
          <cell r="AD250" t="str">
            <v>COSTA</v>
          </cell>
          <cell r="AE250">
            <v>6</v>
          </cell>
          <cell r="AF250">
            <v>40394</v>
          </cell>
          <cell r="AG250" t="str">
            <v>SEIN</v>
          </cell>
          <cell r="AH250">
            <v>8</v>
          </cell>
          <cell r="AI250" t="str">
            <v>Marcona</v>
          </cell>
          <cell r="AJ250">
            <v>220</v>
          </cell>
          <cell r="AK250">
            <v>5</v>
          </cell>
          <cell r="AL250">
            <v>5</v>
          </cell>
          <cell r="AM250">
            <v>5</v>
          </cell>
          <cell r="AN250">
            <v>5</v>
          </cell>
          <cell r="AO250">
            <v>6</v>
          </cell>
          <cell r="AP250">
            <v>6</v>
          </cell>
          <cell r="AQ250">
            <v>6</v>
          </cell>
          <cell r="AR250">
            <v>6</v>
          </cell>
          <cell r="AS250">
            <v>6</v>
          </cell>
          <cell r="AT250">
            <v>6</v>
          </cell>
          <cell r="AU250">
            <v>6</v>
          </cell>
        </row>
        <row r="251">
          <cell r="B251" t="str">
            <v>PL0247</v>
          </cell>
          <cell r="C251" t="str">
            <v>PUQUIO RURAL</v>
          </cell>
          <cell r="D251" t="str">
            <v>ELSM</v>
          </cell>
          <cell r="E251">
            <v>6</v>
          </cell>
          <cell r="F251" t="b">
            <v>0</v>
          </cell>
          <cell r="G251" t="str">
            <v>SEIN</v>
          </cell>
          <cell r="H251">
            <v>8</v>
          </cell>
          <cell r="I251" t="str">
            <v>Marcona</v>
          </cell>
          <cell r="J251">
            <v>220</v>
          </cell>
          <cell r="K251">
            <v>53.05</v>
          </cell>
          <cell r="L251">
            <v>17.38</v>
          </cell>
          <cell r="M251">
            <v>14.31</v>
          </cell>
          <cell r="N251">
            <v>1.0478000000000001</v>
          </cell>
          <cell r="O251">
            <v>1.0576000000000001</v>
          </cell>
          <cell r="P251">
            <v>2.1547000000000001</v>
          </cell>
          <cell r="Q251">
            <v>56.10568</v>
          </cell>
          <cell r="R251">
            <v>20.541364000000002</v>
          </cell>
          <cell r="S251">
            <v>17.324618000000001</v>
          </cell>
          <cell r="T251">
            <v>32.618580110101007</v>
          </cell>
          <cell r="U251">
            <v>42.303070707070702</v>
          </cell>
          <cell r="V251">
            <v>56.10568</v>
          </cell>
          <cell r="W251">
            <v>20.541364000000002</v>
          </cell>
          <cell r="X251">
            <v>17.324618000000001</v>
          </cell>
          <cell r="Y251">
            <v>32.618580110101007</v>
          </cell>
          <cell r="Z251">
            <v>1</v>
          </cell>
          <cell r="AA251">
            <v>245</v>
          </cell>
          <cell r="AB251" t="str">
            <v>ICA</v>
          </cell>
          <cell r="AC251">
            <v>12</v>
          </cell>
          <cell r="AD251" t="str">
            <v>COSTA</v>
          </cell>
          <cell r="AE251">
            <v>6</v>
          </cell>
          <cell r="AF251" t="str">
            <v>No aplica</v>
          </cell>
          <cell r="AG251" t="str">
            <v>SEIN</v>
          </cell>
          <cell r="AH251">
            <v>8</v>
          </cell>
          <cell r="AI251" t="str">
            <v>Marcona</v>
          </cell>
          <cell r="AJ251">
            <v>220</v>
          </cell>
          <cell r="AK251">
            <v>5</v>
          </cell>
          <cell r="AL251">
            <v>5</v>
          </cell>
          <cell r="AM251">
            <v>5</v>
          </cell>
          <cell r="AN251">
            <v>5</v>
          </cell>
          <cell r="AO251">
            <v>6</v>
          </cell>
          <cell r="AP251">
            <v>6</v>
          </cell>
          <cell r="AQ251">
            <v>6</v>
          </cell>
          <cell r="AR251">
            <v>6</v>
          </cell>
          <cell r="AS251">
            <v>6</v>
          </cell>
          <cell r="AT251">
            <v>6</v>
          </cell>
          <cell r="AU251">
            <v>6</v>
          </cell>
        </row>
        <row r="252">
          <cell r="B252" t="str">
            <v>PL0049</v>
          </cell>
          <cell r="C252" t="str">
            <v>PAUSA</v>
          </cell>
          <cell r="D252" t="str">
            <v>ELSM</v>
          </cell>
          <cell r="E252">
            <v>4</v>
          </cell>
          <cell r="F252" t="b">
            <v>0</v>
          </cell>
          <cell r="G252" t="str">
            <v>SEIN</v>
          </cell>
          <cell r="H252">
            <v>8</v>
          </cell>
          <cell r="I252" t="str">
            <v>Marcona</v>
          </cell>
          <cell r="J252">
            <v>220</v>
          </cell>
          <cell r="K252">
            <v>53.05</v>
          </cell>
          <cell r="L252">
            <v>17.38</v>
          </cell>
          <cell r="M252">
            <v>14.31</v>
          </cell>
          <cell r="N252">
            <v>1.0478000000000001</v>
          </cell>
          <cell r="O252">
            <v>1.0576000000000001</v>
          </cell>
          <cell r="P252">
            <v>2.1547000000000001</v>
          </cell>
          <cell r="Q252">
            <v>56.10568</v>
          </cell>
          <cell r="R252">
            <v>20.541364000000002</v>
          </cell>
          <cell r="S252">
            <v>17.324618000000001</v>
          </cell>
          <cell r="T252">
            <v>32.618580110101007</v>
          </cell>
          <cell r="U252">
            <v>42.303070707070702</v>
          </cell>
          <cell r="V252">
            <v>56.10568</v>
          </cell>
          <cell r="W252">
            <v>20.541364000000002</v>
          </cell>
          <cell r="X252">
            <v>17.324618000000001</v>
          </cell>
          <cell r="Y252">
            <v>32.618580110101007</v>
          </cell>
          <cell r="Z252">
            <v>1</v>
          </cell>
          <cell r="AA252">
            <v>246</v>
          </cell>
          <cell r="AB252" t="str">
            <v>AYACUCHO</v>
          </cell>
          <cell r="AC252">
            <v>5</v>
          </cell>
          <cell r="AD252" t="str">
            <v>SIERRA</v>
          </cell>
          <cell r="AE252">
            <v>4</v>
          </cell>
          <cell r="AF252" t="str">
            <v>No aplica</v>
          </cell>
          <cell r="AG252" t="str">
            <v>SEIN</v>
          </cell>
          <cell r="AH252">
            <v>8</v>
          </cell>
          <cell r="AI252" t="str">
            <v>Marcona</v>
          </cell>
          <cell r="AJ252">
            <v>220</v>
          </cell>
          <cell r="AK252">
            <v>4</v>
          </cell>
          <cell r="AL252">
            <v>4</v>
          </cell>
          <cell r="AM252">
            <v>4</v>
          </cell>
          <cell r="AN252">
            <v>4</v>
          </cell>
          <cell r="AO252">
            <v>4</v>
          </cell>
          <cell r="AP252">
            <v>4</v>
          </cell>
          <cell r="AQ252">
            <v>4</v>
          </cell>
          <cell r="AR252">
            <v>4</v>
          </cell>
          <cell r="AS252">
            <v>4</v>
          </cell>
          <cell r="AT252">
            <v>4</v>
          </cell>
          <cell r="AU252">
            <v>4</v>
          </cell>
        </row>
        <row r="253">
          <cell r="B253" t="str">
            <v>PL0246</v>
          </cell>
          <cell r="C253" t="str">
            <v>PALPA RURAL</v>
          </cell>
          <cell r="D253" t="str">
            <v>ELSM</v>
          </cell>
          <cell r="E253">
            <v>5</v>
          </cell>
          <cell r="F253" t="b">
            <v>0</v>
          </cell>
          <cell r="G253" t="str">
            <v>SEIN</v>
          </cell>
          <cell r="H253">
            <v>8</v>
          </cell>
          <cell r="I253" t="str">
            <v>Marcona</v>
          </cell>
          <cell r="J253">
            <v>220</v>
          </cell>
          <cell r="K253">
            <v>53.05</v>
          </cell>
          <cell r="L253">
            <v>17.38</v>
          </cell>
          <cell r="M253">
            <v>14.31</v>
          </cell>
          <cell r="N253">
            <v>1.0478000000000001</v>
          </cell>
          <cell r="O253">
            <v>1.0576000000000001</v>
          </cell>
          <cell r="P253">
            <v>2.1547000000000001</v>
          </cell>
          <cell r="Q253">
            <v>56.10568</v>
          </cell>
          <cell r="R253">
            <v>20.541364000000002</v>
          </cell>
          <cell r="S253">
            <v>17.324618000000001</v>
          </cell>
          <cell r="T253">
            <v>32.618580110101007</v>
          </cell>
          <cell r="U253">
            <v>42.303070707070702</v>
          </cell>
          <cell r="V253">
            <v>56.10568</v>
          </cell>
          <cell r="W253">
            <v>20.541364000000002</v>
          </cell>
          <cell r="X253">
            <v>17.324618000000001</v>
          </cell>
          <cell r="Y253">
            <v>32.618580110101007</v>
          </cell>
          <cell r="Z253">
            <v>1</v>
          </cell>
          <cell r="AA253">
            <v>247</v>
          </cell>
          <cell r="AB253" t="str">
            <v>ICA</v>
          </cell>
          <cell r="AC253">
            <v>12</v>
          </cell>
          <cell r="AD253" t="str">
            <v>COSTA</v>
          </cell>
          <cell r="AE253">
            <v>5</v>
          </cell>
          <cell r="AF253" t="str">
            <v>No aplica</v>
          </cell>
          <cell r="AG253" t="str">
            <v>SEIN</v>
          </cell>
          <cell r="AH253">
            <v>8</v>
          </cell>
          <cell r="AI253" t="str">
            <v>Marcona</v>
          </cell>
          <cell r="AJ253">
            <v>220</v>
          </cell>
          <cell r="AK253">
            <v>4</v>
          </cell>
          <cell r="AL253">
            <v>4</v>
          </cell>
          <cell r="AM253">
            <v>4</v>
          </cell>
          <cell r="AN253">
            <v>4</v>
          </cell>
          <cell r="AO253">
            <v>5</v>
          </cell>
          <cell r="AP253">
            <v>5</v>
          </cell>
          <cell r="AQ253">
            <v>5</v>
          </cell>
          <cell r="AR253">
            <v>5</v>
          </cell>
          <cell r="AS253">
            <v>4</v>
          </cell>
          <cell r="AT253">
            <v>4</v>
          </cell>
          <cell r="AU253">
            <v>5</v>
          </cell>
        </row>
        <row r="254">
          <cell r="B254" t="str">
            <v>PL1046</v>
          </cell>
          <cell r="C254" t="str">
            <v>PISCO URBANO RURAL</v>
          </cell>
          <cell r="D254" t="str">
            <v>ELSM</v>
          </cell>
          <cell r="E254">
            <v>4</v>
          </cell>
          <cell r="F254" t="b">
            <v>0</v>
          </cell>
          <cell r="G254" t="str">
            <v>SEIN</v>
          </cell>
          <cell r="H254">
            <v>8</v>
          </cell>
          <cell r="I254" t="str">
            <v>Independencia</v>
          </cell>
          <cell r="J254">
            <v>220</v>
          </cell>
          <cell r="K254">
            <v>53.05</v>
          </cell>
          <cell r="L254">
            <v>16.919999999999998</v>
          </cell>
          <cell r="M254">
            <v>14.41</v>
          </cell>
          <cell r="N254">
            <v>1.0478000000000001</v>
          </cell>
          <cell r="O254">
            <v>1.0576000000000001</v>
          </cell>
          <cell r="P254">
            <v>2.1547000000000001</v>
          </cell>
          <cell r="Q254">
            <v>56.10568</v>
          </cell>
          <cell r="R254">
            <v>20.059376</v>
          </cell>
          <cell r="S254">
            <v>17.429397999999999</v>
          </cell>
          <cell r="T254">
            <v>32.51799131010101</v>
          </cell>
          <cell r="U254">
            <v>42.303070707070702</v>
          </cell>
          <cell r="V254">
            <v>56.10568</v>
          </cell>
          <cell r="W254">
            <v>20.059376</v>
          </cell>
          <cell r="X254">
            <v>17.429397999999999</v>
          </cell>
          <cell r="Y254">
            <v>32.51799131010101</v>
          </cell>
          <cell r="Z254">
            <v>1</v>
          </cell>
          <cell r="AA254">
            <v>248</v>
          </cell>
          <cell r="AB254" t="str">
            <v>ICA</v>
          </cell>
          <cell r="AC254">
            <v>12</v>
          </cell>
          <cell r="AD254" t="str">
            <v>COSTA</v>
          </cell>
          <cell r="AE254">
            <v>4</v>
          </cell>
          <cell r="AF254" t="str">
            <v>No aplica</v>
          </cell>
          <cell r="AG254" t="str">
            <v>SEIN</v>
          </cell>
          <cell r="AH254">
            <v>8</v>
          </cell>
          <cell r="AI254" t="str">
            <v>Independencia</v>
          </cell>
          <cell r="AJ254">
            <v>220</v>
          </cell>
          <cell r="AK254">
            <v>4</v>
          </cell>
          <cell r="AL254">
            <v>4</v>
          </cell>
          <cell r="AM254">
            <v>4</v>
          </cell>
          <cell r="AN254">
            <v>4</v>
          </cell>
          <cell r="AO254">
            <v>4</v>
          </cell>
          <cell r="AP254">
            <v>4</v>
          </cell>
          <cell r="AQ254">
            <v>4</v>
          </cell>
          <cell r="AR254">
            <v>4</v>
          </cell>
          <cell r="AS254">
            <v>3</v>
          </cell>
          <cell r="AT254">
            <v>3</v>
          </cell>
          <cell r="AU254">
            <v>3</v>
          </cell>
        </row>
        <row r="255">
          <cell r="B255" t="str">
            <v>PL0045</v>
          </cell>
          <cell r="C255" t="str">
            <v>NASCA-PALPA-PUQUIO</v>
          </cell>
          <cell r="D255" t="str">
            <v>ELSM</v>
          </cell>
          <cell r="E255">
            <v>3</v>
          </cell>
          <cell r="F255" t="b">
            <v>0</v>
          </cell>
          <cell r="G255" t="str">
            <v>SEIN</v>
          </cell>
          <cell r="H255">
            <v>8</v>
          </cell>
          <cell r="I255" t="str">
            <v>Marcona</v>
          </cell>
          <cell r="J255">
            <v>220</v>
          </cell>
          <cell r="K255">
            <v>53.05</v>
          </cell>
          <cell r="L255">
            <v>17.38</v>
          </cell>
          <cell r="M255">
            <v>14.31</v>
          </cell>
          <cell r="N255">
            <v>1.0478000000000001</v>
          </cell>
          <cell r="O255">
            <v>1.0576000000000001</v>
          </cell>
          <cell r="P255">
            <v>2.1547000000000001</v>
          </cell>
          <cell r="Q255">
            <v>56.10568</v>
          </cell>
          <cell r="R255">
            <v>20.541364000000002</v>
          </cell>
          <cell r="S255">
            <v>17.324618000000001</v>
          </cell>
          <cell r="T255">
            <v>32.618580110101007</v>
          </cell>
          <cell r="U255">
            <v>42.303070707070702</v>
          </cell>
          <cell r="V255">
            <v>56.10568</v>
          </cell>
          <cell r="W255">
            <v>20.541364000000002</v>
          </cell>
          <cell r="X255">
            <v>17.324618000000001</v>
          </cell>
          <cell r="Y255">
            <v>32.618580110101007</v>
          </cell>
          <cell r="Z255">
            <v>1</v>
          </cell>
          <cell r="AA255">
            <v>249</v>
          </cell>
          <cell r="AB255" t="str">
            <v>ICA</v>
          </cell>
          <cell r="AC255">
            <v>12</v>
          </cell>
          <cell r="AD255" t="str">
            <v>COSTA</v>
          </cell>
          <cell r="AE255">
            <v>3</v>
          </cell>
          <cell r="AF255" t="str">
            <v>No aplica</v>
          </cell>
          <cell r="AG255" t="str">
            <v>SEIN</v>
          </cell>
          <cell r="AH255">
            <v>8</v>
          </cell>
          <cell r="AI255" t="str">
            <v>Marcona</v>
          </cell>
          <cell r="AJ255">
            <v>220</v>
          </cell>
          <cell r="AK255">
            <v>3</v>
          </cell>
          <cell r="AL255">
            <v>3</v>
          </cell>
          <cell r="AM255">
            <v>3</v>
          </cell>
          <cell r="AN255">
            <v>3</v>
          </cell>
          <cell r="AO255">
            <v>3</v>
          </cell>
          <cell r="AP255">
            <v>3</v>
          </cell>
          <cell r="AQ255">
            <v>3</v>
          </cell>
          <cell r="AR255">
            <v>3</v>
          </cell>
          <cell r="AS255">
            <v>3</v>
          </cell>
          <cell r="AT255">
            <v>2</v>
          </cell>
          <cell r="AU255">
            <v>3</v>
          </cell>
        </row>
        <row r="256">
          <cell r="B256" t="str">
            <v>PL0047</v>
          </cell>
          <cell r="C256" t="str">
            <v>CORACORA</v>
          </cell>
          <cell r="D256" t="str">
            <v>ELSM</v>
          </cell>
          <cell r="E256">
            <v>3</v>
          </cell>
          <cell r="F256" t="b">
            <v>0</v>
          </cell>
          <cell r="G256" t="str">
            <v>SEIN</v>
          </cell>
          <cell r="H256">
            <v>8</v>
          </cell>
          <cell r="I256" t="str">
            <v>Marcona</v>
          </cell>
          <cell r="J256">
            <v>220</v>
          </cell>
          <cell r="K256">
            <v>53.05</v>
          </cell>
          <cell r="L256">
            <v>17.38</v>
          </cell>
          <cell r="M256">
            <v>14.31</v>
          </cell>
          <cell r="N256">
            <v>1.0478000000000001</v>
          </cell>
          <cell r="O256">
            <v>1.0576000000000001</v>
          </cell>
          <cell r="P256">
            <v>2.1547000000000001</v>
          </cell>
          <cell r="Q256">
            <v>56.10568</v>
          </cell>
          <cell r="R256">
            <v>20.541364000000002</v>
          </cell>
          <cell r="S256">
            <v>17.324618000000001</v>
          </cell>
          <cell r="T256">
            <v>32.618580110101007</v>
          </cell>
          <cell r="U256">
            <v>42.303070707070702</v>
          </cell>
          <cell r="V256">
            <v>56.10568</v>
          </cell>
          <cell r="W256">
            <v>20.541364000000002</v>
          </cell>
          <cell r="X256">
            <v>17.324618000000001</v>
          </cell>
          <cell r="Y256">
            <v>32.618580110101007</v>
          </cell>
          <cell r="Z256">
            <v>1</v>
          </cell>
          <cell r="AA256">
            <v>250</v>
          </cell>
          <cell r="AB256" t="str">
            <v>AYACUCHO</v>
          </cell>
          <cell r="AC256">
            <v>5</v>
          </cell>
          <cell r="AD256" t="str">
            <v>SIERRA</v>
          </cell>
          <cell r="AE256">
            <v>3</v>
          </cell>
          <cell r="AF256" t="str">
            <v>No aplica</v>
          </cell>
          <cell r="AG256" t="str">
            <v>SEIN</v>
          </cell>
          <cell r="AH256">
            <v>8</v>
          </cell>
          <cell r="AI256" t="str">
            <v>Marcona</v>
          </cell>
          <cell r="AJ256">
            <v>220</v>
          </cell>
          <cell r="AK256">
            <v>3</v>
          </cell>
          <cell r="AL256">
            <v>3</v>
          </cell>
          <cell r="AM256">
            <v>3</v>
          </cell>
          <cell r="AN256">
            <v>3</v>
          </cell>
          <cell r="AO256">
            <v>3</v>
          </cell>
          <cell r="AP256">
            <v>3</v>
          </cell>
          <cell r="AQ256">
            <v>3</v>
          </cell>
          <cell r="AR256">
            <v>3</v>
          </cell>
          <cell r="AS256">
            <v>4</v>
          </cell>
          <cell r="AT256">
            <v>4</v>
          </cell>
          <cell r="AU256">
            <v>4</v>
          </cell>
        </row>
        <row r="257">
          <cell r="B257" t="str">
            <v>PL1043</v>
          </cell>
          <cell r="C257" t="str">
            <v>CHINCHA BAJA DENSIDAD</v>
          </cell>
          <cell r="D257" t="str">
            <v>ELSM</v>
          </cell>
          <cell r="E257">
            <v>3</v>
          </cell>
          <cell r="F257" t="b">
            <v>0</v>
          </cell>
          <cell r="G257" t="str">
            <v>SEIN</v>
          </cell>
          <cell r="H257">
            <v>8</v>
          </cell>
          <cell r="I257" t="str">
            <v>Independencia</v>
          </cell>
          <cell r="J257">
            <v>220</v>
          </cell>
          <cell r="K257">
            <v>53.05</v>
          </cell>
          <cell r="L257">
            <v>16.919999999999998</v>
          </cell>
          <cell r="M257">
            <v>14.41</v>
          </cell>
          <cell r="N257">
            <v>1.0478000000000001</v>
          </cell>
          <cell r="O257">
            <v>1.0576000000000001</v>
          </cell>
          <cell r="P257">
            <v>2.1547000000000001</v>
          </cell>
          <cell r="Q257">
            <v>56.10568</v>
          </cell>
          <cell r="R257">
            <v>20.059376</v>
          </cell>
          <cell r="S257">
            <v>17.429397999999999</v>
          </cell>
          <cell r="T257">
            <v>32.51799131010101</v>
          </cell>
          <cell r="U257">
            <v>42.303070707070702</v>
          </cell>
          <cell r="V257">
            <v>56.10568</v>
          </cell>
          <cell r="W257">
            <v>20.059376</v>
          </cell>
          <cell r="X257">
            <v>17.429397999999999</v>
          </cell>
          <cell r="Y257">
            <v>32.51799131010101</v>
          </cell>
          <cell r="Z257">
            <v>1.0266999999999999</v>
          </cell>
          <cell r="AA257">
            <v>251</v>
          </cell>
          <cell r="AB257" t="str">
            <v>ICA</v>
          </cell>
          <cell r="AC257">
            <v>12</v>
          </cell>
          <cell r="AD257" t="str">
            <v>COSTA</v>
          </cell>
          <cell r="AE257">
            <v>3</v>
          </cell>
          <cell r="AF257" t="str">
            <v>No aplica</v>
          </cell>
          <cell r="AG257" t="str">
            <v>SEIN</v>
          </cell>
          <cell r="AH257">
            <v>8</v>
          </cell>
          <cell r="AI257" t="str">
            <v>Independencia</v>
          </cell>
          <cell r="AJ257">
            <v>220</v>
          </cell>
          <cell r="AK257">
            <v>3</v>
          </cell>
          <cell r="AL257">
            <v>3</v>
          </cell>
          <cell r="AM257">
            <v>3</v>
          </cell>
          <cell r="AN257">
            <v>3</v>
          </cell>
          <cell r="AO257">
            <v>3</v>
          </cell>
          <cell r="AP257">
            <v>3</v>
          </cell>
          <cell r="AQ257">
            <v>3</v>
          </cell>
          <cell r="AR257">
            <v>3</v>
          </cell>
          <cell r="AS257">
            <v>4</v>
          </cell>
          <cell r="AT257">
            <v>4</v>
          </cell>
          <cell r="AU257">
            <v>4</v>
          </cell>
        </row>
        <row r="258">
          <cell r="B258" t="str">
            <v>PL1044</v>
          </cell>
          <cell r="C258" t="str">
            <v>SANTA MARGARITA-TACAMA</v>
          </cell>
          <cell r="D258" t="str">
            <v>ELSM</v>
          </cell>
          <cell r="E258">
            <v>3</v>
          </cell>
          <cell r="F258" t="b">
            <v>0</v>
          </cell>
          <cell r="G258" t="str">
            <v>SEIN</v>
          </cell>
          <cell r="H258">
            <v>8</v>
          </cell>
          <cell r="I258" t="str">
            <v>Ica</v>
          </cell>
          <cell r="J258">
            <v>220</v>
          </cell>
          <cell r="K258">
            <v>53.05</v>
          </cell>
          <cell r="L258">
            <v>17.04</v>
          </cell>
          <cell r="M258">
            <v>14.430000000000001</v>
          </cell>
          <cell r="N258">
            <v>1.0478000000000001</v>
          </cell>
          <cell r="O258">
            <v>1.0576000000000001</v>
          </cell>
          <cell r="P258">
            <v>2.1547000000000001</v>
          </cell>
          <cell r="Q258">
            <v>56.10568</v>
          </cell>
          <cell r="R258">
            <v>20.185111999999997</v>
          </cell>
          <cell r="S258">
            <v>17.450354000000001</v>
          </cell>
          <cell r="T258">
            <v>32.575620310101002</v>
          </cell>
          <cell r="U258">
            <v>42.303070707070702</v>
          </cell>
          <cell r="V258">
            <v>56.10568</v>
          </cell>
          <cell r="W258">
            <v>20.185111999999997</v>
          </cell>
          <cell r="X258">
            <v>17.450354000000001</v>
          </cell>
          <cell r="Y258">
            <v>32.575620310101002</v>
          </cell>
          <cell r="Z258">
            <v>1.0266999999999999</v>
          </cell>
          <cell r="AA258">
            <v>252</v>
          </cell>
          <cell r="AB258" t="str">
            <v>ICA</v>
          </cell>
          <cell r="AC258">
            <v>12</v>
          </cell>
          <cell r="AD258" t="str">
            <v>COSTA</v>
          </cell>
          <cell r="AE258">
            <v>3</v>
          </cell>
          <cell r="AF258" t="str">
            <v>No aplica</v>
          </cell>
          <cell r="AG258" t="str">
            <v>SEIN</v>
          </cell>
          <cell r="AH258">
            <v>8</v>
          </cell>
          <cell r="AI258" t="str">
            <v>Ica</v>
          </cell>
          <cell r="AJ258">
            <v>220</v>
          </cell>
          <cell r="AK258">
            <v>3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3</v>
          </cell>
          <cell r="AR258">
            <v>3</v>
          </cell>
          <cell r="AS258">
            <v>4</v>
          </cell>
          <cell r="AT258">
            <v>3</v>
          </cell>
          <cell r="AU258">
            <v>3</v>
          </cell>
        </row>
        <row r="259">
          <cell r="B259" t="str">
            <v>PL0043</v>
          </cell>
          <cell r="C259" t="str">
            <v>CHINCHA</v>
          </cell>
          <cell r="D259" t="str">
            <v>ELSM</v>
          </cell>
          <cell r="E259">
            <v>2</v>
          </cell>
          <cell r="F259" t="b">
            <v>0</v>
          </cell>
          <cell r="G259" t="str">
            <v>SEIN</v>
          </cell>
          <cell r="H259">
            <v>8</v>
          </cell>
          <cell r="I259" t="str">
            <v>Independencia</v>
          </cell>
          <cell r="J259">
            <v>220</v>
          </cell>
          <cell r="K259">
            <v>53.05</v>
          </cell>
          <cell r="L259">
            <v>16.919999999999998</v>
          </cell>
          <cell r="M259">
            <v>14.41</v>
          </cell>
          <cell r="N259">
            <v>1.0478000000000001</v>
          </cell>
          <cell r="O259">
            <v>1.0576000000000001</v>
          </cell>
          <cell r="P259">
            <v>2.1547000000000001</v>
          </cell>
          <cell r="Q259">
            <v>56.10568</v>
          </cell>
          <cell r="R259">
            <v>20.059376</v>
          </cell>
          <cell r="S259">
            <v>17.429397999999999</v>
          </cell>
          <cell r="T259">
            <v>32.51799131010101</v>
          </cell>
          <cell r="U259">
            <v>42.303070707070702</v>
          </cell>
          <cell r="V259">
            <v>56.10568</v>
          </cell>
          <cell r="W259">
            <v>20.059376</v>
          </cell>
          <cell r="X259">
            <v>17.429397999999999</v>
          </cell>
          <cell r="Y259">
            <v>32.51799131010101</v>
          </cell>
          <cell r="Z259">
            <v>1.0266999999999999</v>
          </cell>
          <cell r="AA259">
            <v>253</v>
          </cell>
          <cell r="AB259" t="str">
            <v>ICA</v>
          </cell>
          <cell r="AC259">
            <v>12</v>
          </cell>
          <cell r="AD259" t="str">
            <v>COSTA</v>
          </cell>
          <cell r="AE259">
            <v>2</v>
          </cell>
          <cell r="AF259" t="str">
            <v>No aplica</v>
          </cell>
          <cell r="AG259" t="str">
            <v>SEIN</v>
          </cell>
          <cell r="AH259">
            <v>8</v>
          </cell>
          <cell r="AI259" t="str">
            <v>Independencia</v>
          </cell>
          <cell r="AJ259">
            <v>220</v>
          </cell>
          <cell r="AK259">
            <v>2</v>
          </cell>
          <cell r="AL259">
            <v>2</v>
          </cell>
          <cell r="AM259">
            <v>2</v>
          </cell>
          <cell r="AN259">
            <v>2</v>
          </cell>
          <cell r="AO259">
            <v>2</v>
          </cell>
          <cell r="AP259">
            <v>2</v>
          </cell>
          <cell r="AQ259">
            <v>2</v>
          </cell>
          <cell r="AR259">
            <v>2</v>
          </cell>
          <cell r="AS259">
            <v>2</v>
          </cell>
          <cell r="AT259">
            <v>2</v>
          </cell>
          <cell r="AU259">
            <v>2</v>
          </cell>
        </row>
        <row r="260">
          <cell r="B260" t="str">
            <v>PL0044</v>
          </cell>
          <cell r="C260" t="str">
            <v>ICA</v>
          </cell>
          <cell r="D260" t="str">
            <v>ELSM</v>
          </cell>
          <cell r="E260">
            <v>2</v>
          </cell>
          <cell r="F260" t="b">
            <v>0</v>
          </cell>
          <cell r="G260" t="str">
            <v>SEIN</v>
          </cell>
          <cell r="H260">
            <v>8</v>
          </cell>
          <cell r="I260" t="str">
            <v>Ica</v>
          </cell>
          <cell r="J260">
            <v>220</v>
          </cell>
          <cell r="K260">
            <v>53.05</v>
          </cell>
          <cell r="L260">
            <v>17.04</v>
          </cell>
          <cell r="M260">
            <v>14.430000000000001</v>
          </cell>
          <cell r="N260">
            <v>1.0478000000000001</v>
          </cell>
          <cell r="O260">
            <v>1.0576000000000001</v>
          </cell>
          <cell r="P260">
            <v>2.1547000000000001</v>
          </cell>
          <cell r="Q260">
            <v>56.10568</v>
          </cell>
          <cell r="R260">
            <v>20.185111999999997</v>
          </cell>
          <cell r="S260">
            <v>17.450354000000001</v>
          </cell>
          <cell r="T260">
            <v>32.575620310101002</v>
          </cell>
          <cell r="U260">
            <v>42.303070707070702</v>
          </cell>
          <cell r="V260">
            <v>56.10568</v>
          </cell>
          <cell r="W260">
            <v>20.185111999999997</v>
          </cell>
          <cell r="X260">
            <v>17.450354000000001</v>
          </cell>
          <cell r="Y260">
            <v>32.575620310101002</v>
          </cell>
          <cell r="Z260">
            <v>1.0266999999999999</v>
          </cell>
          <cell r="AA260">
            <v>254</v>
          </cell>
          <cell r="AB260" t="str">
            <v>ICA</v>
          </cell>
          <cell r="AC260">
            <v>12</v>
          </cell>
          <cell r="AD260" t="str">
            <v>COSTA</v>
          </cell>
          <cell r="AE260">
            <v>2</v>
          </cell>
          <cell r="AF260" t="str">
            <v>No aplica</v>
          </cell>
          <cell r="AG260" t="str">
            <v>SEIN</v>
          </cell>
          <cell r="AH260">
            <v>8</v>
          </cell>
          <cell r="AI260" t="str">
            <v>Ica</v>
          </cell>
          <cell r="AJ260">
            <v>220</v>
          </cell>
          <cell r="AK260">
            <v>2</v>
          </cell>
          <cell r="AL260">
            <v>2</v>
          </cell>
          <cell r="AM260">
            <v>2</v>
          </cell>
          <cell r="AN260">
            <v>2</v>
          </cell>
          <cell r="AO260">
            <v>2</v>
          </cell>
          <cell r="AP260">
            <v>2</v>
          </cell>
          <cell r="AQ260">
            <v>2</v>
          </cell>
          <cell r="AR260">
            <v>2</v>
          </cell>
          <cell r="AS260">
            <v>2</v>
          </cell>
          <cell r="AT260">
            <v>2</v>
          </cell>
          <cell r="AU260">
            <v>2</v>
          </cell>
        </row>
        <row r="261">
          <cell r="B261" t="str">
            <v>PL2044</v>
          </cell>
          <cell r="C261" t="str">
            <v>PARACAS</v>
          </cell>
          <cell r="D261" t="str">
            <v>ELSM</v>
          </cell>
          <cell r="E261">
            <v>2</v>
          </cell>
          <cell r="F261" t="b">
            <v>0</v>
          </cell>
          <cell r="G261" t="str">
            <v>SEIN</v>
          </cell>
          <cell r="H261">
            <v>8</v>
          </cell>
          <cell r="I261" t="str">
            <v>INDEPENDENCIA</v>
          </cell>
          <cell r="J261">
            <v>220</v>
          </cell>
          <cell r="K261">
            <v>53.05</v>
          </cell>
          <cell r="L261">
            <v>16.919999999999998</v>
          </cell>
          <cell r="M261">
            <v>14.41</v>
          </cell>
          <cell r="N261">
            <v>1.0478000000000001</v>
          </cell>
          <cell r="O261">
            <v>1.0576000000000001</v>
          </cell>
          <cell r="P261">
            <v>2.1547000000000001</v>
          </cell>
          <cell r="Q261">
            <v>56.10568</v>
          </cell>
          <cell r="R261">
            <v>20.059376</v>
          </cell>
          <cell r="S261">
            <v>17.429397999999999</v>
          </cell>
          <cell r="T261">
            <v>32.51799131010101</v>
          </cell>
          <cell r="U261">
            <v>42.303070707070702</v>
          </cell>
          <cell r="V261">
            <v>56.10568</v>
          </cell>
          <cell r="W261">
            <v>20.059376</v>
          </cell>
          <cell r="X261">
            <v>17.429397999999999</v>
          </cell>
          <cell r="Y261">
            <v>32.51799131010101</v>
          </cell>
          <cell r="Z261">
            <v>1.0266999999999999</v>
          </cell>
          <cell r="AA261">
            <v>255</v>
          </cell>
          <cell r="AB261" t="str">
            <v>ICA</v>
          </cell>
          <cell r="AC261">
            <v>12</v>
          </cell>
          <cell r="AD261" t="str">
            <v>COSTA</v>
          </cell>
          <cell r="AE261">
            <v>2</v>
          </cell>
          <cell r="AF261" t="str">
            <v>No aplica</v>
          </cell>
          <cell r="AG261" t="str">
            <v>SEIN</v>
          </cell>
          <cell r="AH261">
            <v>8</v>
          </cell>
          <cell r="AI261" t="str">
            <v>Ica</v>
          </cell>
          <cell r="AJ261">
            <v>220</v>
          </cell>
          <cell r="AK261">
            <v>2</v>
          </cell>
          <cell r="AL261">
            <v>2</v>
          </cell>
          <cell r="AM261">
            <v>2</v>
          </cell>
          <cell r="AN261">
            <v>2</v>
          </cell>
          <cell r="AO261">
            <v>3</v>
          </cell>
          <cell r="AP261">
            <v>3</v>
          </cell>
          <cell r="AQ261">
            <v>3</v>
          </cell>
          <cell r="AR261">
            <v>3</v>
          </cell>
          <cell r="AS261">
            <v>2</v>
          </cell>
          <cell r="AT261">
            <v>2</v>
          </cell>
          <cell r="AU261">
            <v>2</v>
          </cell>
        </row>
        <row r="262">
          <cell r="B262" t="str">
            <v>PL0046</v>
          </cell>
          <cell r="C262" t="str">
            <v>PISCO</v>
          </cell>
          <cell r="D262" t="str">
            <v>ELSM</v>
          </cell>
          <cell r="E262">
            <v>2</v>
          </cell>
          <cell r="F262" t="b">
            <v>0</v>
          </cell>
          <cell r="G262" t="str">
            <v>SEIN</v>
          </cell>
          <cell r="H262">
            <v>8</v>
          </cell>
          <cell r="I262" t="str">
            <v>Independencia</v>
          </cell>
          <cell r="J262">
            <v>220</v>
          </cell>
          <cell r="K262">
            <v>53.05</v>
          </cell>
          <cell r="L262">
            <v>16.919999999999998</v>
          </cell>
          <cell r="M262">
            <v>14.41</v>
          </cell>
          <cell r="N262">
            <v>1.0478000000000001</v>
          </cell>
          <cell r="O262">
            <v>1.0576000000000001</v>
          </cell>
          <cell r="P262">
            <v>2.1547000000000001</v>
          </cell>
          <cell r="Q262">
            <v>56.10568</v>
          </cell>
          <cell r="R262">
            <v>20.059376</v>
          </cell>
          <cell r="S262">
            <v>17.429397999999999</v>
          </cell>
          <cell r="T262">
            <v>32.51799131010101</v>
          </cell>
          <cell r="U262">
            <v>42.303070707070702</v>
          </cell>
          <cell r="V262">
            <v>56.10568</v>
          </cell>
          <cell r="W262">
            <v>20.059376</v>
          </cell>
          <cell r="X262">
            <v>17.429397999999999</v>
          </cell>
          <cell r="Y262">
            <v>32.51799131010101</v>
          </cell>
          <cell r="Z262">
            <v>1</v>
          </cell>
          <cell r="AA262">
            <v>256</v>
          </cell>
          <cell r="AB262" t="str">
            <v>ICA</v>
          </cell>
          <cell r="AC262">
            <v>12</v>
          </cell>
          <cell r="AD262" t="str">
            <v>COSTA</v>
          </cell>
          <cell r="AE262">
            <v>2</v>
          </cell>
          <cell r="AF262" t="str">
            <v>No aplica</v>
          </cell>
          <cell r="AG262" t="str">
            <v>SEIN</v>
          </cell>
          <cell r="AH262">
            <v>8</v>
          </cell>
          <cell r="AI262" t="str">
            <v>Independencia</v>
          </cell>
          <cell r="AJ262">
            <v>220</v>
          </cell>
          <cell r="AK262">
            <v>2</v>
          </cell>
          <cell r="AL262">
            <v>2</v>
          </cell>
          <cell r="AM262">
            <v>2</v>
          </cell>
          <cell r="AN262">
            <v>2</v>
          </cell>
          <cell r="AO262">
            <v>2</v>
          </cell>
          <cell r="AP262">
            <v>2</v>
          </cell>
          <cell r="AQ262">
            <v>2</v>
          </cell>
          <cell r="AR262">
            <v>2</v>
          </cell>
          <cell r="AS262">
            <v>3</v>
          </cell>
          <cell r="AT262">
            <v>2</v>
          </cell>
          <cell r="AU262">
            <v>2</v>
          </cell>
        </row>
        <row r="263">
          <cell r="B263" t="str">
            <v>PR0153</v>
          </cell>
          <cell r="C263" t="str">
            <v>SER TOCACHE</v>
          </cell>
          <cell r="D263" t="str">
            <v>ELTO</v>
          </cell>
          <cell r="E263" t="str">
            <v>SER</v>
          </cell>
          <cell r="F263" t="b">
            <v>1</v>
          </cell>
          <cell r="G263" t="str">
            <v>SEIN</v>
          </cell>
          <cell r="H263">
            <v>5</v>
          </cell>
          <cell r="I263" t="str">
            <v>TOCACHE</v>
          </cell>
          <cell r="J263">
            <v>138</v>
          </cell>
          <cell r="K263">
            <v>62.598999999999997</v>
          </cell>
          <cell r="L263">
            <v>21.0276</v>
          </cell>
          <cell r="M263">
            <v>16.862200000000001</v>
          </cell>
          <cell r="N263">
            <v>1.0555000000000001</v>
          </cell>
          <cell r="O263">
            <v>1.0437000000000001</v>
          </cell>
          <cell r="P263">
            <v>2.875</v>
          </cell>
          <cell r="Q263">
            <v>65.334576299999995</v>
          </cell>
          <cell r="R263">
            <v>25.277193800000003</v>
          </cell>
          <cell r="S263">
            <v>20.880614100000003</v>
          </cell>
          <cell r="T263">
            <v>38.918047373787878</v>
          </cell>
          <cell r="U263">
            <v>42.303070707070702</v>
          </cell>
          <cell r="V263">
            <v>65.334576299999995</v>
          </cell>
          <cell r="W263">
            <v>25.277193800000003</v>
          </cell>
          <cell r="X263">
            <v>20.880614100000003</v>
          </cell>
          <cell r="Y263">
            <v>38.918047373787878</v>
          </cell>
          <cell r="Z263">
            <v>1</v>
          </cell>
          <cell r="AA263">
            <v>257</v>
          </cell>
          <cell r="AB263" t="str">
            <v>SAN MARTIN</v>
          </cell>
          <cell r="AC263">
            <v>22</v>
          </cell>
          <cell r="AD263" t="str">
            <v>SELVA</v>
          </cell>
          <cell r="AE263">
            <v>8</v>
          </cell>
          <cell r="AF263" t="str">
            <v>No aplica</v>
          </cell>
          <cell r="AG263" t="str">
            <v>SEIN</v>
          </cell>
          <cell r="AH263">
            <v>5</v>
          </cell>
          <cell r="AI263" t="str">
            <v>TOCACHE</v>
          </cell>
          <cell r="AJ263">
            <v>138</v>
          </cell>
          <cell r="AK263" t="str">
            <v>SER</v>
          </cell>
          <cell r="AL263" t="str">
            <v>SER</v>
          </cell>
          <cell r="AM263" t="str">
            <v>SER</v>
          </cell>
          <cell r="AN263" t="str">
            <v>SER</v>
          </cell>
          <cell r="AO263" t="str">
            <v>SER</v>
          </cell>
          <cell r="AP263" t="str">
            <v>SER</v>
          </cell>
          <cell r="AQ263" t="str">
            <v>SER</v>
          </cell>
          <cell r="AR263" t="str">
            <v>SER</v>
          </cell>
          <cell r="AS263" t="str">
            <v>SER</v>
          </cell>
          <cell r="AT263" t="str">
            <v>SER</v>
          </cell>
          <cell r="AU263" t="str">
            <v>SER</v>
          </cell>
        </row>
        <row r="264">
          <cell r="B264" t="str">
            <v>PL0153</v>
          </cell>
          <cell r="C264" t="str">
            <v>TOCACHE</v>
          </cell>
          <cell r="D264" t="str">
            <v>ELTO</v>
          </cell>
          <cell r="E264">
            <v>4</v>
          </cell>
          <cell r="F264" t="b">
            <v>1</v>
          </cell>
          <cell r="G264" t="str">
            <v>SEIN</v>
          </cell>
          <cell r="H264">
            <v>5</v>
          </cell>
          <cell r="I264" t="str">
            <v>Tocache</v>
          </cell>
          <cell r="J264">
            <v>138</v>
          </cell>
          <cell r="K264">
            <v>62.598999999999997</v>
          </cell>
          <cell r="L264">
            <v>21.0276</v>
          </cell>
          <cell r="M264">
            <v>16.862200000000001</v>
          </cell>
          <cell r="N264">
            <v>1.0555000000000001</v>
          </cell>
          <cell r="O264">
            <v>1.0437000000000001</v>
          </cell>
          <cell r="P264">
            <v>2.875</v>
          </cell>
          <cell r="Q264">
            <v>65.334576299999995</v>
          </cell>
          <cell r="R264">
            <v>25.277193800000003</v>
          </cell>
          <cell r="S264">
            <v>20.880614100000003</v>
          </cell>
          <cell r="T264">
            <v>38.918047373787878</v>
          </cell>
          <cell r="U264">
            <v>42.303070707070702</v>
          </cell>
          <cell r="V264">
            <v>65.334576299999995</v>
          </cell>
          <cell r="W264">
            <v>25.277193800000003</v>
          </cell>
          <cell r="X264">
            <v>20.880614100000003</v>
          </cell>
          <cell r="Y264">
            <v>38.918047373787878</v>
          </cell>
          <cell r="Z264">
            <v>1</v>
          </cell>
          <cell r="AA264">
            <v>258</v>
          </cell>
          <cell r="AB264" t="str">
            <v>SAN MARTIN</v>
          </cell>
          <cell r="AC264">
            <v>22</v>
          </cell>
          <cell r="AD264" t="str">
            <v>SELVA</v>
          </cell>
          <cell r="AE264">
            <v>4</v>
          </cell>
          <cell r="AF264" t="str">
            <v>No aplica</v>
          </cell>
          <cell r="AG264" t="str">
            <v>SEIN</v>
          </cell>
          <cell r="AH264">
            <v>5</v>
          </cell>
          <cell r="AI264" t="str">
            <v>Tocache</v>
          </cell>
          <cell r="AJ264">
            <v>138</v>
          </cell>
          <cell r="AK264">
            <v>4</v>
          </cell>
          <cell r="AL264">
            <v>4</v>
          </cell>
          <cell r="AM264">
            <v>4</v>
          </cell>
          <cell r="AN264">
            <v>4</v>
          </cell>
          <cell r="AO264">
            <v>4</v>
          </cell>
          <cell r="AP264">
            <v>4</v>
          </cell>
          <cell r="AQ264">
            <v>4</v>
          </cell>
          <cell r="AR264">
            <v>4</v>
          </cell>
          <cell r="AS264">
            <v>4</v>
          </cell>
          <cell r="AT264">
            <v>4</v>
          </cell>
          <cell r="AU264">
            <v>4</v>
          </cell>
        </row>
        <row r="265">
          <cell r="B265" t="str">
            <v>PL0059</v>
          </cell>
          <cell r="C265" t="str">
            <v>CAMPO VERDE</v>
          </cell>
          <cell r="D265" t="str">
            <v>ELUC</v>
          </cell>
          <cell r="E265">
            <v>3</v>
          </cell>
          <cell r="F265" t="b">
            <v>1</v>
          </cell>
          <cell r="G265" t="str">
            <v>SEIN</v>
          </cell>
          <cell r="H265">
            <v>14</v>
          </cell>
          <cell r="I265" t="str">
            <v>Pucallpa</v>
          </cell>
          <cell r="J265">
            <v>60</v>
          </cell>
          <cell r="K265">
            <v>62.598999999999997</v>
          </cell>
          <cell r="L265">
            <v>23.494743999999997</v>
          </cell>
          <cell r="M265">
            <v>19.081543999999997</v>
          </cell>
          <cell r="N265">
            <v>1.0103</v>
          </cell>
          <cell r="O265">
            <v>1.0142</v>
          </cell>
          <cell r="P265">
            <v>0.71150000000000002</v>
          </cell>
          <cell r="Q265">
            <v>63.487905799999993</v>
          </cell>
          <cell r="R265">
            <v>24.769237623199995</v>
          </cell>
          <cell r="S265">
            <v>20.310581663199994</v>
          </cell>
          <cell r="T265">
            <v>37.903410693644432</v>
          </cell>
          <cell r="U265">
            <v>42.303070707070702</v>
          </cell>
          <cell r="V265">
            <v>63.487905799999993</v>
          </cell>
          <cell r="W265">
            <v>24.769237623199995</v>
          </cell>
          <cell r="X265">
            <v>20.310581663199994</v>
          </cell>
          <cell r="Y265">
            <v>37.903410693644432</v>
          </cell>
          <cell r="Z265">
            <v>1</v>
          </cell>
          <cell r="AA265">
            <v>259</v>
          </cell>
          <cell r="AB265" t="str">
            <v>UCAYALI</v>
          </cell>
          <cell r="AC265">
            <v>25</v>
          </cell>
          <cell r="AD265" t="str">
            <v>SELVA</v>
          </cell>
          <cell r="AE265">
            <v>3</v>
          </cell>
          <cell r="AF265" t="str">
            <v>No aplica</v>
          </cell>
          <cell r="AG265" t="str">
            <v>SEIN</v>
          </cell>
          <cell r="AH265">
            <v>14</v>
          </cell>
          <cell r="AI265" t="str">
            <v>Pucallpa</v>
          </cell>
          <cell r="AJ265">
            <v>60</v>
          </cell>
          <cell r="AK265">
            <v>3</v>
          </cell>
          <cell r="AL265">
            <v>3</v>
          </cell>
          <cell r="AM265">
            <v>3</v>
          </cell>
          <cell r="AN265">
            <v>3</v>
          </cell>
          <cell r="AO265">
            <v>3</v>
          </cell>
          <cell r="AP265">
            <v>3</v>
          </cell>
          <cell r="AQ265">
            <v>3</v>
          </cell>
          <cell r="AR265">
            <v>3</v>
          </cell>
          <cell r="AS265">
            <v>3</v>
          </cell>
          <cell r="AT265">
            <v>4</v>
          </cell>
          <cell r="AU265">
            <v>4</v>
          </cell>
        </row>
        <row r="266">
          <cell r="B266" t="str">
            <v>PL0057</v>
          </cell>
          <cell r="C266" t="str">
            <v>PUCALLPA</v>
          </cell>
          <cell r="D266" t="str">
            <v>ELUC</v>
          </cell>
          <cell r="E266">
            <v>2</v>
          </cell>
          <cell r="F266" t="b">
            <v>1</v>
          </cell>
          <cell r="G266" t="str">
            <v>SEIN</v>
          </cell>
          <cell r="H266">
            <v>14</v>
          </cell>
          <cell r="I266" t="str">
            <v>Pucallpa</v>
          </cell>
          <cell r="J266">
            <v>60</v>
          </cell>
          <cell r="K266">
            <v>62.598999999999997</v>
          </cell>
          <cell r="L266">
            <v>23.494743999999997</v>
          </cell>
          <cell r="M266">
            <v>19.081543999999997</v>
          </cell>
          <cell r="N266">
            <v>1.0103</v>
          </cell>
          <cell r="O266">
            <v>1.0142</v>
          </cell>
          <cell r="P266">
            <v>0.71150000000000002</v>
          </cell>
          <cell r="Q266">
            <v>63.487905799999993</v>
          </cell>
          <cell r="R266">
            <v>24.641167623199998</v>
          </cell>
          <cell r="S266">
            <v>20.182511663199996</v>
          </cell>
          <cell r="T266">
            <v>37.775340693644438</v>
          </cell>
          <cell r="U266">
            <v>42.303070707070702</v>
          </cell>
          <cell r="V266">
            <v>63.487905799999993</v>
          </cell>
          <cell r="W266">
            <v>24.641167623199998</v>
          </cell>
          <cell r="X266">
            <v>20.182511663199996</v>
          </cell>
          <cell r="Y266">
            <v>37.775340693644438</v>
          </cell>
          <cell r="Z266">
            <v>0.85819999999999996</v>
          </cell>
          <cell r="AA266">
            <v>260</v>
          </cell>
          <cell r="AB266" t="str">
            <v>UCAYALI</v>
          </cell>
          <cell r="AC266">
            <v>25</v>
          </cell>
          <cell r="AD266" t="str">
            <v>SELVA</v>
          </cell>
          <cell r="AE266">
            <v>2</v>
          </cell>
          <cell r="AF266" t="str">
            <v>No aplica</v>
          </cell>
          <cell r="AG266" t="str">
            <v>SEIN</v>
          </cell>
          <cell r="AH266">
            <v>14</v>
          </cell>
          <cell r="AI266" t="str">
            <v>Pucallpa</v>
          </cell>
          <cell r="AJ266">
            <v>60</v>
          </cell>
          <cell r="AK266">
            <v>2</v>
          </cell>
          <cell r="AL266">
            <v>2</v>
          </cell>
          <cell r="AM266">
            <v>2</v>
          </cell>
          <cell r="AN266">
            <v>2</v>
          </cell>
          <cell r="AO266">
            <v>2</v>
          </cell>
          <cell r="AP266">
            <v>2</v>
          </cell>
          <cell r="AQ266">
            <v>2</v>
          </cell>
          <cell r="AR266">
            <v>2</v>
          </cell>
          <cell r="AS266">
            <v>2</v>
          </cell>
          <cell r="AT266">
            <v>2</v>
          </cell>
          <cell r="AU266">
            <v>2</v>
          </cell>
        </row>
        <row r="267">
          <cell r="B267" t="str">
            <v>PR0057</v>
          </cell>
          <cell r="C267" t="str">
            <v>SER PUCALLPA-CAMPO VERDE</v>
          </cell>
          <cell r="D267" t="str">
            <v>ELUC</v>
          </cell>
          <cell r="E267" t="str">
            <v>SER</v>
          </cell>
          <cell r="F267" t="b">
            <v>1</v>
          </cell>
          <cell r="G267" t="str">
            <v>SEIN</v>
          </cell>
          <cell r="H267">
            <v>14</v>
          </cell>
          <cell r="I267" t="str">
            <v>Pucallpa</v>
          </cell>
          <cell r="J267">
            <v>60</v>
          </cell>
          <cell r="K267">
            <v>62.598999999999997</v>
          </cell>
          <cell r="L267">
            <v>23.494743999999997</v>
          </cell>
          <cell r="M267">
            <v>19.081543999999997</v>
          </cell>
          <cell r="N267">
            <v>1.0103</v>
          </cell>
          <cell r="O267">
            <v>1.0142</v>
          </cell>
          <cell r="P267">
            <v>0.71150000000000002</v>
          </cell>
          <cell r="Q267">
            <v>63.487905799999993</v>
          </cell>
          <cell r="R267">
            <v>24.769237623199995</v>
          </cell>
          <cell r="S267">
            <v>20.310581663199994</v>
          </cell>
          <cell r="T267">
            <v>37.903410693644432</v>
          </cell>
          <cell r="U267">
            <v>42.303070707070702</v>
          </cell>
          <cell r="V267">
            <v>63.487905799999993</v>
          </cell>
          <cell r="W267">
            <v>24.769237623199995</v>
          </cell>
          <cell r="X267">
            <v>20.310581663199994</v>
          </cell>
          <cell r="Y267">
            <v>37.903410693644432</v>
          </cell>
          <cell r="Z267">
            <v>1</v>
          </cell>
          <cell r="AA267">
            <v>261</v>
          </cell>
          <cell r="AB267" t="str">
            <v>UCAYALI</v>
          </cell>
          <cell r="AC267">
            <v>25</v>
          </cell>
          <cell r="AD267" t="str">
            <v>SELVA</v>
          </cell>
          <cell r="AE267">
            <v>8</v>
          </cell>
          <cell r="AF267" t="str">
            <v>No aplica</v>
          </cell>
          <cell r="AG267" t="str">
            <v>SEIN</v>
          </cell>
          <cell r="AH267">
            <v>14</v>
          </cell>
          <cell r="AI267" t="str">
            <v>Pucallpa</v>
          </cell>
          <cell r="AJ267">
            <v>60</v>
          </cell>
          <cell r="AK267" t="str">
            <v>SER</v>
          </cell>
          <cell r="AL267" t="str">
            <v>SER</v>
          </cell>
          <cell r="AM267" t="str">
            <v>SER</v>
          </cell>
          <cell r="AN267" t="str">
            <v>SER</v>
          </cell>
          <cell r="AO267" t="str">
            <v>SER</v>
          </cell>
          <cell r="AP267" t="str">
            <v>SER</v>
          </cell>
          <cell r="AQ267" t="str">
            <v>SER</v>
          </cell>
          <cell r="AR267" t="str">
            <v>SER</v>
          </cell>
          <cell r="AS267" t="str">
            <v>SER</v>
          </cell>
          <cell r="AT267" t="str">
            <v>SER</v>
          </cell>
          <cell r="AU267" t="str">
            <v>SER</v>
          </cell>
        </row>
        <row r="268">
          <cell r="B268" t="str">
            <v>PL0058</v>
          </cell>
          <cell r="C268" t="str">
            <v>ATALAYA</v>
          </cell>
          <cell r="D268" t="str">
            <v>ELUC</v>
          </cell>
          <cell r="E268">
            <v>2</v>
          </cell>
          <cell r="F268" t="b">
            <v>1</v>
          </cell>
          <cell r="G268" t="str">
            <v>AISL</v>
          </cell>
          <cell r="H268">
            <v>0</v>
          </cell>
          <cell r="I268" t="str">
            <v>Electro Ucayali</v>
          </cell>
          <cell r="J268" t="str">
            <v>MT</v>
          </cell>
          <cell r="K268">
            <v>22.6</v>
          </cell>
          <cell r="L268">
            <v>14.91</v>
          </cell>
          <cell r="M268">
            <v>14.91</v>
          </cell>
          <cell r="N268">
            <v>1</v>
          </cell>
          <cell r="O268">
            <v>1</v>
          </cell>
          <cell r="P268">
            <v>0</v>
          </cell>
          <cell r="Q268">
            <v>22.6</v>
          </cell>
          <cell r="R268">
            <v>14.91</v>
          </cell>
          <cell r="S268">
            <v>14.91</v>
          </cell>
          <cell r="T268">
            <v>20.617070707070706</v>
          </cell>
          <cell r="U268">
            <v>42.303070707070702</v>
          </cell>
          <cell r="V268">
            <v>22.6</v>
          </cell>
          <cell r="W268">
            <v>14.91</v>
          </cell>
          <cell r="X268">
            <v>14.91</v>
          </cell>
          <cell r="Y268">
            <v>20.617070707070706</v>
          </cell>
          <cell r="Z268">
            <v>1</v>
          </cell>
          <cell r="AA268">
            <v>262</v>
          </cell>
          <cell r="AB268" t="str">
            <v>UCAYALI</v>
          </cell>
          <cell r="AC268">
            <v>25</v>
          </cell>
          <cell r="AD268" t="str">
            <v>SELVA</v>
          </cell>
          <cell r="AE268">
            <v>2</v>
          </cell>
          <cell r="AF268" t="str">
            <v>No aplica</v>
          </cell>
          <cell r="AG268" t="str">
            <v>AISL</v>
          </cell>
          <cell r="AI268" t="str">
            <v>Electro Ucayali</v>
          </cell>
          <cell r="AJ268" t="str">
            <v>MT</v>
          </cell>
          <cell r="AK268">
            <v>2</v>
          </cell>
          <cell r="AL268">
            <v>2</v>
          </cell>
          <cell r="AM268">
            <v>2</v>
          </cell>
          <cell r="AN268">
            <v>2</v>
          </cell>
          <cell r="AO268">
            <v>2</v>
          </cell>
          <cell r="AP268">
            <v>2</v>
          </cell>
          <cell r="AQ268">
            <v>2</v>
          </cell>
          <cell r="AR268">
            <v>2</v>
          </cell>
          <cell r="AS268">
            <v>2</v>
          </cell>
          <cell r="AT268">
            <v>2</v>
          </cell>
          <cell r="AU268">
            <v>2</v>
          </cell>
        </row>
        <row r="269">
          <cell r="B269" t="str">
            <v>PL0171</v>
          </cell>
          <cell r="C269" t="str">
            <v>AGUAYTÍA</v>
          </cell>
          <cell r="D269" t="str">
            <v>ELUC</v>
          </cell>
          <cell r="E269">
            <v>3</v>
          </cell>
          <cell r="F269" t="b">
            <v>1</v>
          </cell>
          <cell r="G269" t="str">
            <v>SEIN</v>
          </cell>
          <cell r="H269">
            <v>14</v>
          </cell>
          <cell r="I269" t="str">
            <v>Aguaytía</v>
          </cell>
          <cell r="J269">
            <v>220</v>
          </cell>
          <cell r="K269">
            <v>62.598999999999997</v>
          </cell>
          <cell r="L269">
            <v>20.945</v>
          </cell>
          <cell r="M269">
            <v>16.862200000000001</v>
          </cell>
          <cell r="N269">
            <v>1.0103</v>
          </cell>
          <cell r="O269">
            <v>1.0142</v>
          </cell>
          <cell r="P269">
            <v>0.71150000000000002</v>
          </cell>
          <cell r="Q269">
            <v>63.487905799999993</v>
          </cell>
          <cell r="R269">
            <v>22.207865499999997</v>
          </cell>
          <cell r="S269">
            <v>18.083012659999998</v>
          </cell>
          <cell r="T269">
            <v>35.559010598444438</v>
          </cell>
          <cell r="U269">
            <v>42.303070707070702</v>
          </cell>
          <cell r="V269">
            <v>63.487905799999993</v>
          </cell>
          <cell r="W269">
            <v>22.207865499999997</v>
          </cell>
          <cell r="X269">
            <v>18.083012659999998</v>
          </cell>
          <cell r="Y269">
            <v>35.559010598444438</v>
          </cell>
          <cell r="Z269">
            <v>1</v>
          </cell>
          <cell r="AA269">
            <v>263</v>
          </cell>
          <cell r="AB269" t="str">
            <v>UCAYALI</v>
          </cell>
          <cell r="AC269">
            <v>25</v>
          </cell>
          <cell r="AD269" t="str">
            <v>SELVA</v>
          </cell>
          <cell r="AE269">
            <v>3</v>
          </cell>
          <cell r="AF269" t="str">
            <v>No aplica</v>
          </cell>
          <cell r="AG269" t="str">
            <v>SEIN</v>
          </cell>
          <cell r="AH269">
            <v>14</v>
          </cell>
          <cell r="AI269" t="str">
            <v>Aguaytía</v>
          </cell>
          <cell r="AJ269">
            <v>220</v>
          </cell>
          <cell r="AK269">
            <v>2</v>
          </cell>
          <cell r="AL269">
            <v>2</v>
          </cell>
          <cell r="AM269">
            <v>2</v>
          </cell>
          <cell r="AN269">
            <v>2</v>
          </cell>
          <cell r="AO269">
            <v>3</v>
          </cell>
          <cell r="AP269">
            <v>3</v>
          </cell>
          <cell r="AQ269">
            <v>3</v>
          </cell>
          <cell r="AR269">
            <v>3</v>
          </cell>
          <cell r="AS269">
            <v>3</v>
          </cell>
          <cell r="AT269">
            <v>3</v>
          </cell>
          <cell r="AU269">
            <v>3</v>
          </cell>
        </row>
        <row r="270">
          <cell r="B270" t="str">
            <v>PL0154</v>
          </cell>
          <cell r="C270" t="str">
            <v>PARAMONGA</v>
          </cell>
          <cell r="D270" t="str">
            <v>EMSE</v>
          </cell>
          <cell r="E270">
            <v>3</v>
          </cell>
          <cell r="F270" t="b">
            <v>0</v>
          </cell>
          <cell r="G270" t="str">
            <v>SEIN</v>
          </cell>
          <cell r="H270">
            <v>6</v>
          </cell>
          <cell r="I270" t="str">
            <v>Paramonga Existente</v>
          </cell>
          <cell r="J270">
            <v>138</v>
          </cell>
          <cell r="K270">
            <v>53.05</v>
          </cell>
          <cell r="L270">
            <v>17.299999999999997</v>
          </cell>
          <cell r="M270">
            <v>14.110000000000001</v>
          </cell>
          <cell r="N270">
            <v>1.0193000000000001</v>
          </cell>
          <cell r="O270">
            <v>1.0230999999999999</v>
          </cell>
          <cell r="P270">
            <v>1.4605000000000001</v>
          </cell>
          <cell r="Q270">
            <v>54.275454999999994</v>
          </cell>
          <cell r="R270">
            <v>19.270289999999996</v>
          </cell>
          <cell r="S270">
            <v>16.018723000000001</v>
          </cell>
          <cell r="T270">
            <v>30.862694429797976</v>
          </cell>
          <cell r="U270">
            <v>42.303070707070702</v>
          </cell>
          <cell r="V270">
            <v>54.275454999999994</v>
          </cell>
          <cell r="W270">
            <v>19.270289999999996</v>
          </cell>
          <cell r="X270">
            <v>16.018723000000001</v>
          </cell>
          <cell r="Y270">
            <v>30.862694429797976</v>
          </cell>
          <cell r="Z270">
            <v>1</v>
          </cell>
          <cell r="AA270">
            <v>264</v>
          </cell>
          <cell r="AB270" t="str">
            <v>LIMA</v>
          </cell>
          <cell r="AC270">
            <v>15</v>
          </cell>
          <cell r="AD270" t="str">
            <v>COSTA</v>
          </cell>
          <cell r="AE270">
            <v>3</v>
          </cell>
          <cell r="AF270" t="str">
            <v>No aplica</v>
          </cell>
          <cell r="AG270" t="str">
            <v>SEIN</v>
          </cell>
          <cell r="AH270">
            <v>6</v>
          </cell>
          <cell r="AI270" t="str">
            <v>Paramonga Existente</v>
          </cell>
          <cell r="AJ270">
            <v>138</v>
          </cell>
          <cell r="AK270">
            <v>3</v>
          </cell>
          <cell r="AL270">
            <v>3</v>
          </cell>
          <cell r="AM270">
            <v>3</v>
          </cell>
          <cell r="AN270">
            <v>3</v>
          </cell>
          <cell r="AO270">
            <v>3</v>
          </cell>
          <cell r="AP270">
            <v>3</v>
          </cell>
          <cell r="AQ270">
            <v>3</v>
          </cell>
          <cell r="AR270">
            <v>3</v>
          </cell>
          <cell r="AS270">
            <v>4</v>
          </cell>
          <cell r="AT270">
            <v>3</v>
          </cell>
          <cell r="AU270">
            <v>3</v>
          </cell>
        </row>
        <row r="271">
          <cell r="B271" t="str">
            <v>PL0155</v>
          </cell>
          <cell r="C271" t="str">
            <v>UTCUBAMBA</v>
          </cell>
          <cell r="D271" t="str">
            <v>EMSU</v>
          </cell>
          <cell r="E271">
            <v>3</v>
          </cell>
          <cell r="F271" t="b">
            <v>1</v>
          </cell>
          <cell r="G271" t="str">
            <v>SEIN</v>
          </cell>
          <cell r="H271">
            <v>2</v>
          </cell>
          <cell r="I271" t="str">
            <v>Carhuaquero</v>
          </cell>
          <cell r="J271">
            <v>220</v>
          </cell>
          <cell r="K271">
            <v>62.598999999999997</v>
          </cell>
          <cell r="L271">
            <v>20.531999999999996</v>
          </cell>
          <cell r="M271">
            <v>16.685199999999998</v>
          </cell>
          <cell r="N271">
            <v>1.0267999999999999</v>
          </cell>
          <cell r="O271">
            <v>1.0306999999999999</v>
          </cell>
          <cell r="P271">
            <v>1.7784999999999997</v>
          </cell>
          <cell r="Q271">
            <v>64.52078929999999</v>
          </cell>
          <cell r="R271">
            <v>23.388449599999994</v>
          </cell>
          <cell r="S271">
            <v>19.438555359999995</v>
          </cell>
          <cell r="T271">
            <v>37.114146955111103</v>
          </cell>
          <cell r="U271">
            <v>42.303070707070702</v>
          </cell>
          <cell r="V271">
            <v>64.52078929999999</v>
          </cell>
          <cell r="W271">
            <v>23.388449599999994</v>
          </cell>
          <cell r="X271">
            <v>19.438555359999995</v>
          </cell>
          <cell r="Y271">
            <v>37.114146955111103</v>
          </cell>
          <cell r="Z271">
            <v>1</v>
          </cell>
          <cell r="AA271">
            <v>265</v>
          </cell>
          <cell r="AB271" t="str">
            <v>AMAZONAS</v>
          </cell>
          <cell r="AC271">
            <v>1</v>
          </cell>
          <cell r="AD271" t="str">
            <v>SELVA</v>
          </cell>
          <cell r="AE271">
            <v>3</v>
          </cell>
          <cell r="AF271">
            <v>40057</v>
          </cell>
          <cell r="AG271" t="str">
            <v>SEIN</v>
          </cell>
          <cell r="AH271">
            <v>2</v>
          </cell>
          <cell r="AI271" t="str">
            <v>Carhuaquero</v>
          </cell>
          <cell r="AJ271">
            <v>220</v>
          </cell>
          <cell r="AK271">
            <v>3</v>
          </cell>
          <cell r="AL271">
            <v>3</v>
          </cell>
          <cell r="AM271">
            <v>3</v>
          </cell>
          <cell r="AN271">
            <v>3</v>
          </cell>
          <cell r="AO271">
            <v>3</v>
          </cell>
          <cell r="AP271">
            <v>3</v>
          </cell>
          <cell r="AQ271">
            <v>3</v>
          </cell>
          <cell r="AR271">
            <v>3</v>
          </cell>
          <cell r="AS271">
            <v>3</v>
          </cell>
          <cell r="AT271">
            <v>3</v>
          </cell>
          <cell r="AU271">
            <v>3</v>
          </cell>
        </row>
        <row r="272">
          <cell r="B272" t="str">
            <v>PL0215</v>
          </cell>
          <cell r="C272" t="str">
            <v>EDELSA</v>
          </cell>
          <cell r="D272" t="str">
            <v>EPA2</v>
          </cell>
          <cell r="E272">
            <v>3</v>
          </cell>
          <cell r="F272" t="b">
            <v>1</v>
          </cell>
          <cell r="G272" t="str">
            <v>SEIN</v>
          </cell>
          <cell r="H272">
            <v>5</v>
          </cell>
          <cell r="I272" t="str">
            <v>Oroya Nueva</v>
          </cell>
          <cell r="J272">
            <v>50</v>
          </cell>
          <cell r="K272">
            <v>62.598999999999997</v>
          </cell>
          <cell r="L272">
            <v>20.095399999999994</v>
          </cell>
          <cell r="M272">
            <v>16.2486</v>
          </cell>
          <cell r="N272">
            <v>1.0508</v>
          </cell>
          <cell r="O272">
            <v>1.0404</v>
          </cell>
          <cell r="P272">
            <v>2.875</v>
          </cell>
          <cell r="Q272">
            <v>65.127999599999995</v>
          </cell>
          <cell r="R272">
            <v>24.198808319999994</v>
          </cell>
          <cell r="S272">
            <v>20.15659088</v>
          </cell>
          <cell r="T272">
            <v>38.01783152945454</v>
          </cell>
          <cell r="U272">
            <v>42.303070707070702</v>
          </cell>
          <cell r="V272">
            <v>65.127999599999995</v>
          </cell>
          <cell r="W272">
            <v>24.198808319999994</v>
          </cell>
          <cell r="X272">
            <v>20.15659088</v>
          </cell>
          <cell r="Y272">
            <v>38.01783152945454</v>
          </cell>
          <cell r="Z272">
            <v>1</v>
          </cell>
          <cell r="AA272">
            <v>266</v>
          </cell>
          <cell r="AB272" t="str">
            <v>HUANUCO</v>
          </cell>
          <cell r="AC272">
            <v>11</v>
          </cell>
          <cell r="AD272" t="str">
            <v>SIERRA</v>
          </cell>
          <cell r="AE272">
            <v>3</v>
          </cell>
          <cell r="AF272">
            <v>40759</v>
          </cell>
          <cell r="AG272" t="str">
            <v>SEIN</v>
          </cell>
          <cell r="AH272">
            <v>5</v>
          </cell>
          <cell r="AI272" t="str">
            <v>Oroya Nueva</v>
          </cell>
          <cell r="AJ272">
            <v>50</v>
          </cell>
          <cell r="AK272">
            <v>3</v>
          </cell>
          <cell r="AL272">
            <v>3</v>
          </cell>
          <cell r="AM272">
            <v>3</v>
          </cell>
          <cell r="AN272">
            <v>3</v>
          </cell>
          <cell r="AO272">
            <v>3</v>
          </cell>
          <cell r="AP272">
            <v>3</v>
          </cell>
          <cell r="AQ272">
            <v>3</v>
          </cell>
          <cell r="AR272">
            <v>3</v>
          </cell>
          <cell r="AS272">
            <v>3</v>
          </cell>
          <cell r="AT272">
            <v>3</v>
          </cell>
          <cell r="AU272">
            <v>3</v>
          </cell>
        </row>
        <row r="273">
          <cell r="B273" t="str">
            <v>PL0158</v>
          </cell>
          <cell r="C273" t="str">
            <v>PANGOA</v>
          </cell>
          <cell r="D273" t="str">
            <v>EPAN</v>
          </cell>
          <cell r="E273">
            <v>2</v>
          </cell>
          <cell r="F273" t="b">
            <v>1</v>
          </cell>
          <cell r="G273" t="str">
            <v>SEIN</v>
          </cell>
          <cell r="H273">
            <v>5</v>
          </cell>
          <cell r="I273" t="str">
            <v>Oroya Nueva</v>
          </cell>
          <cell r="J273">
            <v>50</v>
          </cell>
          <cell r="K273">
            <v>62.598999999999997</v>
          </cell>
          <cell r="L273">
            <v>20.095399999999994</v>
          </cell>
          <cell r="M273">
            <v>16.2486</v>
          </cell>
          <cell r="N273">
            <v>1.0508</v>
          </cell>
          <cell r="O273">
            <v>1.0404</v>
          </cell>
          <cell r="P273">
            <v>2.875</v>
          </cell>
          <cell r="Q273">
            <v>65.127999599999995</v>
          </cell>
          <cell r="R273">
            <v>24.198808319999994</v>
          </cell>
          <cell r="S273">
            <v>20.15659088</v>
          </cell>
          <cell r="T273">
            <v>38.01783152945454</v>
          </cell>
          <cell r="U273">
            <v>42.303070707070702</v>
          </cell>
          <cell r="V273">
            <v>65.127999599999995</v>
          </cell>
          <cell r="W273">
            <v>24.198808319999994</v>
          </cell>
          <cell r="X273">
            <v>20.15659088</v>
          </cell>
          <cell r="Y273">
            <v>38.01783152945454</v>
          </cell>
          <cell r="Z273">
            <v>1</v>
          </cell>
          <cell r="AA273">
            <v>267</v>
          </cell>
          <cell r="AB273" t="str">
            <v>HUANUCO</v>
          </cell>
          <cell r="AC273">
            <v>11</v>
          </cell>
          <cell r="AD273" t="str">
            <v>SIERRA</v>
          </cell>
          <cell r="AE273">
            <v>2</v>
          </cell>
          <cell r="AF273">
            <v>40759</v>
          </cell>
          <cell r="AG273" t="str">
            <v>SEIN</v>
          </cell>
          <cell r="AH273">
            <v>5</v>
          </cell>
          <cell r="AI273" t="str">
            <v>Oroya Nueva</v>
          </cell>
          <cell r="AJ273">
            <v>50</v>
          </cell>
          <cell r="AK273">
            <v>2</v>
          </cell>
          <cell r="AL273">
            <v>2</v>
          </cell>
          <cell r="AM273">
            <v>2</v>
          </cell>
          <cell r="AN273">
            <v>2</v>
          </cell>
          <cell r="AO273">
            <v>2</v>
          </cell>
          <cell r="AP273">
            <v>2</v>
          </cell>
          <cell r="AQ273">
            <v>2</v>
          </cell>
          <cell r="AR273">
            <v>2</v>
          </cell>
          <cell r="AS273">
            <v>2</v>
          </cell>
          <cell r="AT273">
            <v>2</v>
          </cell>
          <cell r="AU273">
            <v>2</v>
          </cell>
        </row>
        <row r="274">
          <cell r="B274" t="str">
            <v>PL0133</v>
          </cell>
          <cell r="C274" t="str">
            <v>LIMA SUR</v>
          </cell>
          <cell r="D274" t="str">
            <v>LDS</v>
          </cell>
          <cell r="E274">
            <v>1</v>
          </cell>
          <cell r="F274" t="b">
            <v>0</v>
          </cell>
          <cell r="G274" t="str">
            <v>SEIN</v>
          </cell>
          <cell r="H274">
            <v>7</v>
          </cell>
          <cell r="I274" t="str">
            <v>Lima</v>
          </cell>
          <cell r="J274">
            <v>220</v>
          </cell>
          <cell r="K274">
            <v>53.05</v>
          </cell>
          <cell r="L274">
            <v>17.5</v>
          </cell>
          <cell r="M274">
            <v>14.26</v>
          </cell>
          <cell r="N274">
            <v>1.0246999999999999</v>
          </cell>
          <cell r="O274">
            <v>1.0288999999999999</v>
          </cell>
          <cell r="P274">
            <v>1.2064000000000001</v>
          </cell>
          <cell r="Q274">
            <v>54.583144999999995</v>
          </cell>
          <cell r="R274">
            <v>19.314549999999997</v>
          </cell>
          <cell r="S274">
            <v>15.994522</v>
          </cell>
          <cell r="T274">
            <v>30.940154274747474</v>
          </cell>
          <cell r="U274">
            <v>42.303070707070702</v>
          </cell>
          <cell r="V274">
            <v>54.583144999999995</v>
          </cell>
          <cell r="W274">
            <v>19.314549999999997</v>
          </cell>
          <cell r="X274">
            <v>15.994522</v>
          </cell>
          <cell r="Y274">
            <v>30.940154274747474</v>
          </cell>
          <cell r="Z274">
            <v>0.91100000000000003</v>
          </cell>
          <cell r="AA274">
            <v>268</v>
          </cell>
          <cell r="AB274" t="str">
            <v>LIMA</v>
          </cell>
          <cell r="AC274">
            <v>15</v>
          </cell>
          <cell r="AD274" t="str">
            <v>COSTA</v>
          </cell>
          <cell r="AE274">
            <v>1</v>
          </cell>
          <cell r="AF274" t="str">
            <v>No aplica</v>
          </cell>
          <cell r="AG274" t="str">
            <v>SEIN</v>
          </cell>
          <cell r="AH274">
            <v>7</v>
          </cell>
          <cell r="AI274" t="str">
            <v>Lima</v>
          </cell>
          <cell r="AJ274">
            <v>220</v>
          </cell>
          <cell r="AK274">
            <v>1</v>
          </cell>
          <cell r="AL274">
            <v>1</v>
          </cell>
          <cell r="AM274">
            <v>1</v>
          </cell>
          <cell r="AN274">
            <v>1</v>
          </cell>
          <cell r="AO274">
            <v>1</v>
          </cell>
          <cell r="AP274">
            <v>1</v>
          </cell>
          <cell r="AQ274">
            <v>1</v>
          </cell>
          <cell r="AR274">
            <v>1</v>
          </cell>
          <cell r="AS274">
            <v>1</v>
          </cell>
          <cell r="AT274">
            <v>1</v>
          </cell>
          <cell r="AU274">
            <v>1</v>
          </cell>
        </row>
        <row r="275">
          <cell r="B275" t="str">
            <v>PR0146</v>
          </cell>
          <cell r="C275" t="str">
            <v>SER COLCA</v>
          </cell>
          <cell r="D275" t="str">
            <v>SEAL</v>
          </cell>
          <cell r="E275" t="str">
            <v>SER</v>
          </cell>
          <cell r="F275" t="b">
            <v>0</v>
          </cell>
          <cell r="G275" t="str">
            <v>SEIN</v>
          </cell>
          <cell r="H275">
            <v>9</v>
          </cell>
          <cell r="I275" t="str">
            <v>CALLALLI</v>
          </cell>
          <cell r="J275">
            <v>138</v>
          </cell>
          <cell r="K275">
            <v>53.05</v>
          </cell>
          <cell r="L275">
            <v>18.029999999999998</v>
          </cell>
          <cell r="M275">
            <v>14.620000000000001</v>
          </cell>
          <cell r="N275">
            <v>1.0257000000000001</v>
          </cell>
          <cell r="O275">
            <v>1.0229999999999999</v>
          </cell>
          <cell r="P275">
            <v>1.3304999999999998</v>
          </cell>
          <cell r="Q275">
            <v>54.270149999999994</v>
          </cell>
          <cell r="R275">
            <v>19.999770999999999</v>
          </cell>
          <cell r="S275">
            <v>16.502134000000002</v>
          </cell>
          <cell r="T275">
            <v>31.430890283333333</v>
          </cell>
          <cell r="U275">
            <v>42.303070707070702</v>
          </cell>
          <cell r="V275">
            <v>54.270149999999994</v>
          </cell>
          <cell r="W275">
            <v>19.999770999999999</v>
          </cell>
          <cell r="X275">
            <v>16.502134000000002</v>
          </cell>
          <cell r="Y275">
            <v>31.430890283333333</v>
          </cell>
          <cell r="Z275">
            <v>1</v>
          </cell>
          <cell r="AA275">
            <v>269</v>
          </cell>
          <cell r="AB275" t="str">
            <v>AREQUIPA</v>
          </cell>
          <cell r="AC275">
            <v>4</v>
          </cell>
          <cell r="AD275" t="str">
            <v>COSTA</v>
          </cell>
          <cell r="AE275">
            <v>8</v>
          </cell>
          <cell r="AF275" t="str">
            <v>No aplica</v>
          </cell>
          <cell r="AG275" t="str">
            <v>SEIN</v>
          </cell>
          <cell r="AH275">
            <v>9</v>
          </cell>
          <cell r="AI275" t="str">
            <v>CALLALLI</v>
          </cell>
          <cell r="AJ275">
            <v>138</v>
          </cell>
          <cell r="AK275" t="str">
            <v>SER</v>
          </cell>
          <cell r="AL275" t="str">
            <v>SER</v>
          </cell>
          <cell r="AM275" t="str">
            <v>SER</v>
          </cell>
          <cell r="AN275" t="str">
            <v>SER</v>
          </cell>
          <cell r="AO275" t="str">
            <v>SER</v>
          </cell>
          <cell r="AP275" t="str">
            <v>SER</v>
          </cell>
          <cell r="AQ275" t="str">
            <v>SER</v>
          </cell>
          <cell r="AR275" t="str">
            <v>SER</v>
          </cell>
          <cell r="AS275" t="str">
            <v>SER</v>
          </cell>
          <cell r="AT275" t="str">
            <v>SER</v>
          </cell>
          <cell r="AU275" t="str">
            <v>SER</v>
          </cell>
        </row>
        <row r="276">
          <cell r="B276" t="str">
            <v>PL0142</v>
          </cell>
          <cell r="C276" t="str">
            <v>HUANCA</v>
          </cell>
          <cell r="D276" t="str">
            <v>SEAL</v>
          </cell>
          <cell r="E276">
            <v>6</v>
          </cell>
          <cell r="F276" t="b">
            <v>0</v>
          </cell>
          <cell r="G276" t="str">
            <v>SEIN</v>
          </cell>
          <cell r="H276">
            <v>9</v>
          </cell>
          <cell r="I276" t="str">
            <v>Arequipa</v>
          </cell>
          <cell r="J276">
            <v>138</v>
          </cell>
          <cell r="K276">
            <v>53.05</v>
          </cell>
          <cell r="L276">
            <v>17.95</v>
          </cell>
          <cell r="M276">
            <v>14.51</v>
          </cell>
          <cell r="N276">
            <v>1.0257000000000001</v>
          </cell>
          <cell r="O276">
            <v>1.0229999999999999</v>
          </cell>
          <cell r="P276">
            <v>1.3304999999999998</v>
          </cell>
          <cell r="Q276">
            <v>54.270149999999994</v>
          </cell>
          <cell r="R276">
            <v>19.917715000000001</v>
          </cell>
          <cell r="S276">
            <v>16.389306999999999</v>
          </cell>
          <cell r="T276">
            <v>31.328833133333326</v>
          </cell>
          <cell r="U276">
            <v>42.303070707070702</v>
          </cell>
          <cell r="V276">
            <v>54.270149999999994</v>
          </cell>
          <cell r="W276">
            <v>19.917715000000001</v>
          </cell>
          <cell r="X276">
            <v>16.389306999999999</v>
          </cell>
          <cell r="Y276">
            <v>31.328833133333326</v>
          </cell>
          <cell r="Z276">
            <v>1</v>
          </cell>
          <cell r="AA276">
            <v>270</v>
          </cell>
          <cell r="AB276" t="str">
            <v>AREQUIPA</v>
          </cell>
          <cell r="AC276">
            <v>4</v>
          </cell>
          <cell r="AD276" t="str">
            <v>COSTA</v>
          </cell>
          <cell r="AE276">
            <v>6</v>
          </cell>
          <cell r="AF276">
            <v>41011</v>
          </cell>
          <cell r="AG276" t="str">
            <v>AISL</v>
          </cell>
          <cell r="AI276" t="str">
            <v>Seal</v>
          </cell>
          <cell r="AJ276" t="str">
            <v>MT</v>
          </cell>
          <cell r="AK276">
            <v>5</v>
          </cell>
          <cell r="AL276">
            <v>5</v>
          </cell>
          <cell r="AM276">
            <v>5</v>
          </cell>
          <cell r="AN276">
            <v>5</v>
          </cell>
          <cell r="AO276">
            <v>6</v>
          </cell>
          <cell r="AP276">
            <v>6</v>
          </cell>
          <cell r="AQ276">
            <v>6</v>
          </cell>
          <cell r="AR276">
            <v>6</v>
          </cell>
          <cell r="AS276">
            <v>6</v>
          </cell>
          <cell r="AT276">
            <v>6</v>
          </cell>
          <cell r="AU276">
            <v>6</v>
          </cell>
        </row>
        <row r="277">
          <cell r="B277" t="str">
            <v>PL0147</v>
          </cell>
          <cell r="C277" t="str">
            <v>COTAHUASI</v>
          </cell>
          <cell r="D277" t="str">
            <v>SEAL</v>
          </cell>
          <cell r="E277">
            <v>6</v>
          </cell>
          <cell r="F277" t="b">
            <v>0</v>
          </cell>
          <cell r="G277" t="str">
            <v>AISL</v>
          </cell>
          <cell r="H277">
            <v>0</v>
          </cell>
          <cell r="I277" t="str">
            <v>Seal</v>
          </cell>
          <cell r="J277" t="str">
            <v>MT</v>
          </cell>
          <cell r="K277">
            <v>22.6</v>
          </cell>
          <cell r="L277">
            <v>11.68</v>
          </cell>
          <cell r="M277">
            <v>11.68</v>
          </cell>
          <cell r="N277">
            <v>1</v>
          </cell>
          <cell r="O277">
            <v>1</v>
          </cell>
          <cell r="P277">
            <v>0</v>
          </cell>
          <cell r="Q277">
            <v>22.6</v>
          </cell>
          <cell r="R277">
            <v>11.68</v>
          </cell>
          <cell r="S277">
            <v>11.68</v>
          </cell>
          <cell r="T277">
            <v>17.387070707070706</v>
          </cell>
          <cell r="U277">
            <v>42.303070707070702</v>
          </cell>
          <cell r="V277">
            <v>22.6</v>
          </cell>
          <cell r="W277">
            <v>11.68</v>
          </cell>
          <cell r="X277">
            <v>11.68</v>
          </cell>
          <cell r="Y277">
            <v>17.387070707070706</v>
          </cell>
          <cell r="Z277">
            <v>1</v>
          </cell>
          <cell r="AA277">
            <v>271</v>
          </cell>
          <cell r="AB277" t="str">
            <v>AREQUIPA</v>
          </cell>
          <cell r="AC277">
            <v>4</v>
          </cell>
          <cell r="AD277" t="str">
            <v>COSTA</v>
          </cell>
          <cell r="AE277">
            <v>6</v>
          </cell>
          <cell r="AF277" t="str">
            <v>No aplica</v>
          </cell>
          <cell r="AG277" t="str">
            <v>AISL</v>
          </cell>
          <cell r="AI277" t="str">
            <v>Seal</v>
          </cell>
          <cell r="AJ277" t="str">
            <v>MT</v>
          </cell>
          <cell r="AK277">
            <v>5</v>
          </cell>
          <cell r="AL277">
            <v>5</v>
          </cell>
          <cell r="AM277">
            <v>5</v>
          </cell>
          <cell r="AN277">
            <v>5</v>
          </cell>
          <cell r="AO277">
            <v>6</v>
          </cell>
          <cell r="AP277">
            <v>6</v>
          </cell>
          <cell r="AQ277">
            <v>6</v>
          </cell>
          <cell r="AR277">
            <v>6</v>
          </cell>
          <cell r="AS277">
            <v>6</v>
          </cell>
          <cell r="AT277">
            <v>6</v>
          </cell>
          <cell r="AU277">
            <v>6</v>
          </cell>
        </row>
        <row r="278">
          <cell r="B278" t="str">
            <v>PL0141</v>
          </cell>
          <cell r="C278" t="str">
            <v>CHUQUIBAMBA</v>
          </cell>
          <cell r="D278" t="str">
            <v>SEAL</v>
          </cell>
          <cell r="E278">
            <v>5</v>
          </cell>
          <cell r="F278" t="b">
            <v>0</v>
          </cell>
          <cell r="G278" t="str">
            <v>SEIN</v>
          </cell>
          <cell r="H278">
            <v>9</v>
          </cell>
          <cell r="I278" t="str">
            <v>Repartición</v>
          </cell>
          <cell r="J278">
            <v>138</v>
          </cell>
          <cell r="K278">
            <v>53.05</v>
          </cell>
          <cell r="L278">
            <v>18.07</v>
          </cell>
          <cell r="M278">
            <v>14.59</v>
          </cell>
          <cell r="N278">
            <v>1.0257000000000001</v>
          </cell>
          <cell r="O278">
            <v>1.0229999999999999</v>
          </cell>
          <cell r="P278">
            <v>1.3304999999999998</v>
          </cell>
          <cell r="Q278">
            <v>54.270149999999994</v>
          </cell>
          <cell r="R278">
            <v>20.040799</v>
          </cell>
          <cell r="S278">
            <v>16.471363</v>
          </cell>
          <cell r="T278">
            <v>31.425248933333329</v>
          </cell>
          <cell r="U278">
            <v>42.303070707070702</v>
          </cell>
          <cell r="V278">
            <v>54.270149999999994</v>
          </cell>
          <cell r="W278">
            <v>20.040799</v>
          </cell>
          <cell r="X278">
            <v>16.471363</v>
          </cell>
          <cell r="Y278">
            <v>31.425248933333329</v>
          </cell>
          <cell r="Z278">
            <v>1</v>
          </cell>
          <cell r="AA278">
            <v>272</v>
          </cell>
          <cell r="AB278" t="str">
            <v>AREQUIPA</v>
          </cell>
          <cell r="AC278">
            <v>4</v>
          </cell>
          <cell r="AD278" t="str">
            <v>COSTA</v>
          </cell>
          <cell r="AE278">
            <v>5</v>
          </cell>
          <cell r="AF278" t="str">
            <v>No aplica</v>
          </cell>
          <cell r="AG278" t="str">
            <v>SEIN</v>
          </cell>
          <cell r="AH278">
            <v>9</v>
          </cell>
          <cell r="AI278" t="str">
            <v>Repartición</v>
          </cell>
          <cell r="AJ278">
            <v>138</v>
          </cell>
          <cell r="AK278">
            <v>4</v>
          </cell>
          <cell r="AL278">
            <v>4</v>
          </cell>
          <cell r="AM278">
            <v>4</v>
          </cell>
          <cell r="AN278">
            <v>4</v>
          </cell>
          <cell r="AO278">
            <v>5</v>
          </cell>
          <cell r="AP278">
            <v>5</v>
          </cell>
          <cell r="AQ278">
            <v>5</v>
          </cell>
          <cell r="AR278">
            <v>5</v>
          </cell>
          <cell r="AS278">
            <v>5</v>
          </cell>
          <cell r="AT278">
            <v>5</v>
          </cell>
          <cell r="AU278">
            <v>5</v>
          </cell>
        </row>
        <row r="279">
          <cell r="B279" t="str">
            <v>PL0144</v>
          </cell>
          <cell r="C279" t="str">
            <v>OCOÑA</v>
          </cell>
          <cell r="D279" t="str">
            <v>SEAL</v>
          </cell>
          <cell r="E279">
            <v>4</v>
          </cell>
          <cell r="F279" t="b">
            <v>0</v>
          </cell>
          <cell r="G279" t="str">
            <v>SEIN</v>
          </cell>
          <cell r="H279">
            <v>9</v>
          </cell>
          <cell r="I279" t="str">
            <v>Repartición</v>
          </cell>
          <cell r="J279">
            <v>138</v>
          </cell>
          <cell r="K279">
            <v>53.05</v>
          </cell>
          <cell r="L279">
            <v>18.07</v>
          </cell>
          <cell r="M279">
            <v>14.59</v>
          </cell>
          <cell r="N279">
            <v>1.0257000000000001</v>
          </cell>
          <cell r="O279">
            <v>1.0229999999999999</v>
          </cell>
          <cell r="P279">
            <v>1.3304999999999998</v>
          </cell>
          <cell r="Q279">
            <v>54.270149999999994</v>
          </cell>
          <cell r="R279">
            <v>20.040799</v>
          </cell>
          <cell r="S279">
            <v>16.471363</v>
          </cell>
          <cell r="T279">
            <v>31.425248933333329</v>
          </cell>
          <cell r="U279">
            <v>42.303070707070702</v>
          </cell>
          <cell r="V279">
            <v>54.270149999999994</v>
          </cell>
          <cell r="W279">
            <v>20.040799</v>
          </cell>
          <cell r="X279">
            <v>16.471363</v>
          </cell>
          <cell r="Y279">
            <v>31.425248933333329</v>
          </cell>
          <cell r="Z279">
            <v>1</v>
          </cell>
          <cell r="AA279">
            <v>273</v>
          </cell>
          <cell r="AB279" t="str">
            <v>AREQUIPA</v>
          </cell>
          <cell r="AC279">
            <v>4</v>
          </cell>
          <cell r="AD279" t="str">
            <v>COSTA</v>
          </cell>
          <cell r="AE279">
            <v>4</v>
          </cell>
          <cell r="AF279">
            <v>41769</v>
          </cell>
          <cell r="AG279" t="str">
            <v>AISL</v>
          </cell>
          <cell r="AI279" t="str">
            <v>Seal</v>
          </cell>
          <cell r="AJ279" t="str">
            <v>MT</v>
          </cell>
          <cell r="AK279">
            <v>4</v>
          </cell>
          <cell r="AL279">
            <v>4</v>
          </cell>
          <cell r="AM279">
            <v>4</v>
          </cell>
          <cell r="AN279">
            <v>4</v>
          </cell>
          <cell r="AO279">
            <v>4</v>
          </cell>
          <cell r="AP279">
            <v>4</v>
          </cell>
          <cell r="AQ279">
            <v>4</v>
          </cell>
          <cell r="AR279">
            <v>4</v>
          </cell>
          <cell r="AS279">
            <v>3</v>
          </cell>
          <cell r="AT279">
            <v>3</v>
          </cell>
          <cell r="AU279">
            <v>4</v>
          </cell>
        </row>
        <row r="280">
          <cell r="B280" t="str">
            <v>PL0145</v>
          </cell>
          <cell r="C280" t="str">
            <v>CARAVELÍ</v>
          </cell>
          <cell r="D280" t="str">
            <v>SEAL</v>
          </cell>
          <cell r="E280">
            <v>4</v>
          </cell>
          <cell r="F280" t="b">
            <v>0</v>
          </cell>
          <cell r="G280" t="str">
            <v>AISL</v>
          </cell>
          <cell r="H280">
            <v>0</v>
          </cell>
          <cell r="I280" t="str">
            <v>Seal</v>
          </cell>
          <cell r="J280" t="str">
            <v>MT</v>
          </cell>
          <cell r="K280">
            <v>22.6</v>
          </cell>
          <cell r="L280">
            <v>11.68</v>
          </cell>
          <cell r="M280">
            <v>11.68</v>
          </cell>
          <cell r="N280">
            <v>1</v>
          </cell>
          <cell r="O280">
            <v>1</v>
          </cell>
          <cell r="P280">
            <v>0</v>
          </cell>
          <cell r="Q280">
            <v>22.6</v>
          </cell>
          <cell r="R280">
            <v>11.68</v>
          </cell>
          <cell r="S280">
            <v>11.68</v>
          </cell>
          <cell r="T280">
            <v>17.387070707070706</v>
          </cell>
          <cell r="U280">
            <v>42.303070707070702</v>
          </cell>
          <cell r="V280">
            <v>22.6</v>
          </cell>
          <cell r="W280">
            <v>11.68</v>
          </cell>
          <cell r="X280">
            <v>11.68</v>
          </cell>
          <cell r="Y280">
            <v>17.387070707070706</v>
          </cell>
          <cell r="Z280">
            <v>1</v>
          </cell>
          <cell r="AA280">
            <v>274</v>
          </cell>
          <cell r="AB280" t="str">
            <v>AREQUIPA</v>
          </cell>
          <cell r="AC280">
            <v>4</v>
          </cell>
          <cell r="AD280" t="str">
            <v>COSTA</v>
          </cell>
          <cell r="AE280">
            <v>4</v>
          </cell>
          <cell r="AF280" t="str">
            <v>No aplica</v>
          </cell>
          <cell r="AG280" t="str">
            <v>AISL</v>
          </cell>
          <cell r="AI280" t="str">
            <v>Seal</v>
          </cell>
          <cell r="AJ280" t="str">
            <v>MT</v>
          </cell>
          <cell r="AK280">
            <v>4</v>
          </cell>
          <cell r="AL280">
            <v>4</v>
          </cell>
          <cell r="AM280">
            <v>4</v>
          </cell>
          <cell r="AN280">
            <v>4</v>
          </cell>
          <cell r="AO280">
            <v>4</v>
          </cell>
          <cell r="AP280">
            <v>4</v>
          </cell>
          <cell r="AQ280">
            <v>4</v>
          </cell>
          <cell r="AR280">
            <v>4</v>
          </cell>
          <cell r="AS280">
            <v>4</v>
          </cell>
          <cell r="AT280">
            <v>3</v>
          </cell>
          <cell r="AU280">
            <v>4</v>
          </cell>
        </row>
        <row r="281">
          <cell r="B281" t="str">
            <v>PL0146</v>
          </cell>
          <cell r="C281" t="str">
            <v>VALLE DEL COLCA</v>
          </cell>
          <cell r="D281" t="str">
            <v>SEAL</v>
          </cell>
          <cell r="E281">
            <v>6</v>
          </cell>
          <cell r="F281" t="b">
            <v>0</v>
          </cell>
          <cell r="G281" t="str">
            <v>SEIN</v>
          </cell>
          <cell r="H281">
            <v>9</v>
          </cell>
          <cell r="I281" t="str">
            <v>Callalli</v>
          </cell>
          <cell r="J281">
            <v>138</v>
          </cell>
          <cell r="K281">
            <v>53.05</v>
          </cell>
          <cell r="L281">
            <v>18.029999999999998</v>
          </cell>
          <cell r="M281">
            <v>14.620000000000001</v>
          </cell>
          <cell r="N281">
            <v>1.0257000000000001</v>
          </cell>
          <cell r="O281">
            <v>1.0229999999999999</v>
          </cell>
          <cell r="P281">
            <v>1.3304999999999998</v>
          </cell>
          <cell r="Q281">
            <v>54.270149999999994</v>
          </cell>
          <cell r="R281">
            <v>19.999770999999999</v>
          </cell>
          <cell r="S281">
            <v>16.502134000000002</v>
          </cell>
          <cell r="T281">
            <v>31.430890283333333</v>
          </cell>
          <cell r="U281">
            <v>42.303070707070702</v>
          </cell>
          <cell r="V281">
            <v>54.270149999999994</v>
          </cell>
          <cell r="W281">
            <v>19.999770999999999</v>
          </cell>
          <cell r="X281">
            <v>16.502134000000002</v>
          </cell>
          <cell r="Y281">
            <v>31.430890283333333</v>
          </cell>
          <cell r="Z281">
            <v>1</v>
          </cell>
          <cell r="AA281">
            <v>275</v>
          </cell>
          <cell r="AB281" t="str">
            <v>AREQUIPA</v>
          </cell>
          <cell r="AC281">
            <v>4</v>
          </cell>
          <cell r="AD281" t="str">
            <v>COSTA</v>
          </cell>
          <cell r="AE281">
            <v>6</v>
          </cell>
          <cell r="AF281" t="str">
            <v>No aplica</v>
          </cell>
          <cell r="AG281" t="str">
            <v>SEIN</v>
          </cell>
          <cell r="AH281">
            <v>9</v>
          </cell>
          <cell r="AI281" t="str">
            <v>Callalli</v>
          </cell>
          <cell r="AJ281">
            <v>138</v>
          </cell>
          <cell r="AK281">
            <v>4</v>
          </cell>
          <cell r="AL281">
            <v>4</v>
          </cell>
          <cell r="AM281">
            <v>4</v>
          </cell>
          <cell r="AN281">
            <v>4</v>
          </cell>
          <cell r="AO281">
            <v>6</v>
          </cell>
          <cell r="AP281">
            <v>6</v>
          </cell>
          <cell r="AQ281">
            <v>6</v>
          </cell>
          <cell r="AR281">
            <v>6</v>
          </cell>
          <cell r="AS281">
            <v>6</v>
          </cell>
          <cell r="AT281">
            <v>6</v>
          </cell>
          <cell r="AU281">
            <v>6</v>
          </cell>
        </row>
        <row r="282">
          <cell r="B282" t="str">
            <v>PL0152</v>
          </cell>
          <cell r="C282" t="str">
            <v>ORCOPAMPA</v>
          </cell>
          <cell r="D282" t="str">
            <v>SEAL</v>
          </cell>
          <cell r="E282">
            <v>3</v>
          </cell>
          <cell r="F282" t="b">
            <v>0</v>
          </cell>
          <cell r="G282" t="str">
            <v>SEIN</v>
          </cell>
          <cell r="H282">
            <v>9</v>
          </cell>
          <cell r="I282" t="str">
            <v>Callalli</v>
          </cell>
          <cell r="J282">
            <v>138</v>
          </cell>
          <cell r="K282">
            <v>53.05</v>
          </cell>
          <cell r="L282">
            <v>18.029999999999998</v>
          </cell>
          <cell r="M282">
            <v>14.620000000000001</v>
          </cell>
          <cell r="N282">
            <v>1.0257000000000001</v>
          </cell>
          <cell r="O282">
            <v>1.0229999999999999</v>
          </cell>
          <cell r="P282">
            <v>1.3304999999999998</v>
          </cell>
          <cell r="Q282">
            <v>54.270149999999994</v>
          </cell>
          <cell r="R282">
            <v>19.999770999999999</v>
          </cell>
          <cell r="S282">
            <v>16.502134000000002</v>
          </cell>
          <cell r="T282">
            <v>31.430890283333333</v>
          </cell>
          <cell r="U282">
            <v>42.303070707070702</v>
          </cell>
          <cell r="V282">
            <v>54.270149999999994</v>
          </cell>
          <cell r="W282">
            <v>19.999770999999999</v>
          </cell>
          <cell r="X282">
            <v>16.502134000000002</v>
          </cell>
          <cell r="Y282">
            <v>31.430890283333333</v>
          </cell>
          <cell r="Z282">
            <v>1</v>
          </cell>
          <cell r="AA282">
            <v>276</v>
          </cell>
          <cell r="AB282" t="str">
            <v>AREQUIPA</v>
          </cell>
          <cell r="AC282">
            <v>4</v>
          </cell>
          <cell r="AD282" t="str">
            <v>COSTA</v>
          </cell>
          <cell r="AE282">
            <v>3</v>
          </cell>
          <cell r="AF282" t="str">
            <v>No aplica</v>
          </cell>
          <cell r="AG282" t="str">
            <v>SEIN</v>
          </cell>
          <cell r="AH282">
            <v>9</v>
          </cell>
          <cell r="AI282" t="str">
            <v>Callalli</v>
          </cell>
          <cell r="AJ282">
            <v>138</v>
          </cell>
          <cell r="AK282">
            <v>4</v>
          </cell>
          <cell r="AL282">
            <v>4</v>
          </cell>
          <cell r="AM282">
            <v>4</v>
          </cell>
          <cell r="AN282">
            <v>4</v>
          </cell>
          <cell r="AO282">
            <v>3</v>
          </cell>
          <cell r="AP282">
            <v>3</v>
          </cell>
          <cell r="AQ282">
            <v>3</v>
          </cell>
          <cell r="AR282">
            <v>3</v>
          </cell>
          <cell r="AS282">
            <v>3</v>
          </cell>
          <cell r="AT282">
            <v>2</v>
          </cell>
          <cell r="AU282">
            <v>3</v>
          </cell>
        </row>
        <row r="283">
          <cell r="B283" t="str">
            <v>PL0248</v>
          </cell>
          <cell r="C283" t="str">
            <v>BELLA UNIÓN-CHALA</v>
          </cell>
          <cell r="D283" t="str">
            <v>SEAL</v>
          </cell>
          <cell r="E283">
            <v>4</v>
          </cell>
          <cell r="F283" t="b">
            <v>0</v>
          </cell>
          <cell r="G283" t="str">
            <v>SEIN</v>
          </cell>
          <cell r="H283">
            <v>8</v>
          </cell>
          <cell r="I283" t="str">
            <v>Marcona</v>
          </cell>
          <cell r="J283">
            <v>220</v>
          </cell>
          <cell r="K283">
            <v>53.05</v>
          </cell>
          <cell r="L283">
            <v>17.38</v>
          </cell>
          <cell r="M283">
            <v>14.31</v>
          </cell>
          <cell r="N283">
            <v>1.0478000000000001</v>
          </cell>
          <cell r="O283">
            <v>1.0576000000000001</v>
          </cell>
          <cell r="P283">
            <v>2.1547000000000001</v>
          </cell>
          <cell r="Q283">
            <v>56.10568</v>
          </cell>
          <cell r="R283">
            <v>20.541364000000002</v>
          </cell>
          <cell r="S283">
            <v>17.324618000000001</v>
          </cell>
          <cell r="T283">
            <v>32.618580110101007</v>
          </cell>
          <cell r="U283">
            <v>42.303070707070702</v>
          </cell>
          <cell r="V283">
            <v>56.10568</v>
          </cell>
          <cell r="W283">
            <v>20.541364000000002</v>
          </cell>
          <cell r="X283">
            <v>17.324618000000001</v>
          </cell>
          <cell r="Y283">
            <v>32.618580110101007</v>
          </cell>
          <cell r="Z283">
            <v>1</v>
          </cell>
          <cell r="AA283">
            <v>277</v>
          </cell>
          <cell r="AB283" t="str">
            <v>AREQUIPA</v>
          </cell>
          <cell r="AC283">
            <v>4</v>
          </cell>
          <cell r="AD283" t="str">
            <v>COSTA</v>
          </cell>
          <cell r="AE283">
            <v>4</v>
          </cell>
          <cell r="AF283" t="str">
            <v>No aplica</v>
          </cell>
          <cell r="AG283" t="str">
            <v>SEIN</v>
          </cell>
          <cell r="AH283">
            <v>8</v>
          </cell>
          <cell r="AI283" t="str">
            <v>Marcona</v>
          </cell>
          <cell r="AJ283">
            <v>220</v>
          </cell>
          <cell r="AK283">
            <v>4</v>
          </cell>
          <cell r="AL283">
            <v>4</v>
          </cell>
          <cell r="AM283">
            <v>4</v>
          </cell>
          <cell r="AN283">
            <v>4</v>
          </cell>
          <cell r="AO283">
            <v>4</v>
          </cell>
          <cell r="AP283">
            <v>4</v>
          </cell>
          <cell r="AQ283">
            <v>4</v>
          </cell>
          <cell r="AR283">
            <v>4</v>
          </cell>
          <cell r="AS283">
            <v>4</v>
          </cell>
          <cell r="AT283">
            <v>4</v>
          </cell>
          <cell r="AU283">
            <v>4</v>
          </cell>
        </row>
        <row r="284">
          <cell r="B284" t="str">
            <v>PL0250</v>
          </cell>
          <cell r="C284" t="str">
            <v>MAJES-SIGUAS</v>
          </cell>
          <cell r="D284" t="str">
            <v>SEAL</v>
          </cell>
          <cell r="E284">
            <v>4</v>
          </cell>
          <cell r="F284" t="b">
            <v>0</v>
          </cell>
          <cell r="G284" t="str">
            <v>SEIN</v>
          </cell>
          <cell r="H284">
            <v>9</v>
          </cell>
          <cell r="I284" t="str">
            <v>Repartición</v>
          </cell>
          <cell r="J284">
            <v>138</v>
          </cell>
          <cell r="K284">
            <v>53.05</v>
          </cell>
          <cell r="L284">
            <v>18.07</v>
          </cell>
          <cell r="M284">
            <v>14.59</v>
          </cell>
          <cell r="N284">
            <v>1.0257000000000001</v>
          </cell>
          <cell r="O284">
            <v>1.0229999999999999</v>
          </cell>
          <cell r="P284">
            <v>1.3304999999999998</v>
          </cell>
          <cell r="Q284">
            <v>54.270149999999994</v>
          </cell>
          <cell r="R284">
            <v>20.040799</v>
          </cell>
          <cell r="S284">
            <v>16.471363</v>
          </cell>
          <cell r="T284">
            <v>31.425248933333329</v>
          </cell>
          <cell r="U284">
            <v>42.303070707070702</v>
          </cell>
          <cell r="V284">
            <v>54.270149999999994</v>
          </cell>
          <cell r="W284">
            <v>20.040799</v>
          </cell>
          <cell r="X284">
            <v>16.471363</v>
          </cell>
          <cell r="Y284">
            <v>31.425248933333329</v>
          </cell>
          <cell r="Z284">
            <v>1</v>
          </cell>
          <cell r="AA284">
            <v>278</v>
          </cell>
          <cell r="AB284" t="str">
            <v>AREQUIPA</v>
          </cell>
          <cell r="AC284">
            <v>4</v>
          </cell>
          <cell r="AD284" t="str">
            <v>COSTA</v>
          </cell>
          <cell r="AE284">
            <v>4</v>
          </cell>
          <cell r="AF284" t="str">
            <v>No aplica</v>
          </cell>
          <cell r="AG284" t="str">
            <v>SEIN</v>
          </cell>
          <cell r="AH284">
            <v>9</v>
          </cell>
          <cell r="AI284" t="str">
            <v>Repartición</v>
          </cell>
          <cell r="AJ284">
            <v>138</v>
          </cell>
          <cell r="AK284">
            <v>4</v>
          </cell>
          <cell r="AL284">
            <v>4</v>
          </cell>
          <cell r="AM284">
            <v>4</v>
          </cell>
          <cell r="AN284">
            <v>4</v>
          </cell>
          <cell r="AO284">
            <v>4</v>
          </cell>
          <cell r="AP284">
            <v>4</v>
          </cell>
          <cell r="AQ284">
            <v>4</v>
          </cell>
          <cell r="AR284">
            <v>4</v>
          </cell>
          <cell r="AS284">
            <v>3</v>
          </cell>
          <cell r="AT284">
            <v>3</v>
          </cell>
          <cell r="AU284">
            <v>3</v>
          </cell>
        </row>
        <row r="285">
          <cell r="B285" t="str">
            <v>PL0251</v>
          </cell>
          <cell r="C285" t="str">
            <v>REPARTICIÓN-LA CANO</v>
          </cell>
          <cell r="D285" t="str">
            <v>SEAL</v>
          </cell>
          <cell r="E285">
            <v>4</v>
          </cell>
          <cell r="F285" t="b">
            <v>0</v>
          </cell>
          <cell r="G285" t="str">
            <v>SEIN</v>
          </cell>
          <cell r="H285">
            <v>9</v>
          </cell>
          <cell r="I285" t="str">
            <v>Repartición</v>
          </cell>
          <cell r="J285">
            <v>138</v>
          </cell>
          <cell r="K285">
            <v>53.05</v>
          </cell>
          <cell r="L285">
            <v>18.07</v>
          </cell>
          <cell r="M285">
            <v>14.59</v>
          </cell>
          <cell r="N285">
            <v>1.0257000000000001</v>
          </cell>
          <cell r="O285">
            <v>1.0229999999999999</v>
          </cell>
          <cell r="P285">
            <v>1.3304999999999998</v>
          </cell>
          <cell r="Q285">
            <v>54.270149999999994</v>
          </cell>
          <cell r="R285">
            <v>20.040799</v>
          </cell>
          <cell r="S285">
            <v>16.471363</v>
          </cell>
          <cell r="T285">
            <v>31.425248933333329</v>
          </cell>
          <cell r="U285">
            <v>42.303070707070702</v>
          </cell>
          <cell r="V285">
            <v>54.270149999999994</v>
          </cell>
          <cell r="W285">
            <v>20.040799</v>
          </cell>
          <cell r="X285">
            <v>16.471363</v>
          </cell>
          <cell r="Y285">
            <v>31.425248933333329</v>
          </cell>
          <cell r="Z285">
            <v>1</v>
          </cell>
          <cell r="AA285">
            <v>279</v>
          </cell>
          <cell r="AB285" t="str">
            <v>AREQUIPA</v>
          </cell>
          <cell r="AC285">
            <v>4</v>
          </cell>
          <cell r="AD285" t="str">
            <v>COSTA</v>
          </cell>
          <cell r="AE285">
            <v>4</v>
          </cell>
          <cell r="AF285" t="str">
            <v>No aplica</v>
          </cell>
          <cell r="AG285" t="str">
            <v>SEIN</v>
          </cell>
          <cell r="AH285">
            <v>9</v>
          </cell>
          <cell r="AI285" t="str">
            <v>Repartición</v>
          </cell>
          <cell r="AJ285">
            <v>138</v>
          </cell>
          <cell r="AK285">
            <v>4</v>
          </cell>
          <cell r="AL285">
            <v>4</v>
          </cell>
          <cell r="AM285">
            <v>4</v>
          </cell>
          <cell r="AN285">
            <v>4</v>
          </cell>
          <cell r="AO285">
            <v>4</v>
          </cell>
          <cell r="AP285">
            <v>4</v>
          </cell>
          <cell r="AQ285">
            <v>4</v>
          </cell>
          <cell r="AR285">
            <v>4</v>
          </cell>
          <cell r="AS285">
            <v>3</v>
          </cell>
          <cell r="AT285">
            <v>3</v>
          </cell>
          <cell r="AU285">
            <v>4</v>
          </cell>
        </row>
        <row r="286">
          <cell r="B286" t="str">
            <v>PL0252</v>
          </cell>
          <cell r="C286" t="str">
            <v>VALLE DE MAJES</v>
          </cell>
          <cell r="D286" t="str">
            <v>SEAL</v>
          </cell>
          <cell r="E286">
            <v>4</v>
          </cell>
          <cell r="F286" t="b">
            <v>0</v>
          </cell>
          <cell r="G286" t="str">
            <v>SEIN</v>
          </cell>
          <cell r="H286">
            <v>9</v>
          </cell>
          <cell r="I286" t="str">
            <v>Repartición</v>
          </cell>
          <cell r="J286">
            <v>138</v>
          </cell>
          <cell r="K286">
            <v>53.05</v>
          </cell>
          <cell r="L286">
            <v>18.07</v>
          </cell>
          <cell r="M286">
            <v>14.59</v>
          </cell>
          <cell r="N286">
            <v>1.0257000000000001</v>
          </cell>
          <cell r="O286">
            <v>1.0229999999999999</v>
          </cell>
          <cell r="P286">
            <v>1.3304999999999998</v>
          </cell>
          <cell r="Q286">
            <v>54.270149999999994</v>
          </cell>
          <cell r="R286">
            <v>20.040799</v>
          </cell>
          <cell r="S286">
            <v>16.471363</v>
          </cell>
          <cell r="T286">
            <v>31.425248933333329</v>
          </cell>
          <cell r="U286">
            <v>42.303070707070702</v>
          </cell>
          <cell r="V286">
            <v>54.270149999999994</v>
          </cell>
          <cell r="W286">
            <v>20.040799</v>
          </cell>
          <cell r="X286">
            <v>16.471363</v>
          </cell>
          <cell r="Y286">
            <v>31.425248933333329</v>
          </cell>
          <cell r="Z286">
            <v>1</v>
          </cell>
          <cell r="AA286">
            <v>280</v>
          </cell>
          <cell r="AB286" t="str">
            <v>AREQUIPA</v>
          </cell>
          <cell r="AC286">
            <v>4</v>
          </cell>
          <cell r="AD286" t="str">
            <v>COSTA</v>
          </cell>
          <cell r="AE286">
            <v>4</v>
          </cell>
          <cell r="AF286" t="str">
            <v>No aplica</v>
          </cell>
          <cell r="AG286" t="str">
            <v>SEIN</v>
          </cell>
          <cell r="AH286">
            <v>9</v>
          </cell>
          <cell r="AI286" t="str">
            <v>Repartición</v>
          </cell>
          <cell r="AJ286">
            <v>138</v>
          </cell>
          <cell r="AK286">
            <v>4</v>
          </cell>
          <cell r="AL286">
            <v>4</v>
          </cell>
          <cell r="AM286">
            <v>4</v>
          </cell>
          <cell r="AN286">
            <v>4</v>
          </cell>
          <cell r="AO286">
            <v>4</v>
          </cell>
          <cell r="AP286">
            <v>4</v>
          </cell>
          <cell r="AQ286">
            <v>4</v>
          </cell>
          <cell r="AR286">
            <v>4</v>
          </cell>
          <cell r="AS286">
            <v>4</v>
          </cell>
          <cell r="AT286">
            <v>3</v>
          </cell>
          <cell r="AU286">
            <v>4</v>
          </cell>
        </row>
        <row r="287">
          <cell r="B287" t="str">
            <v>PL0136</v>
          </cell>
          <cell r="C287" t="str">
            <v>ATICO</v>
          </cell>
          <cell r="D287" t="str">
            <v>SEAL</v>
          </cell>
          <cell r="E287">
            <v>3</v>
          </cell>
          <cell r="F287" t="b">
            <v>0</v>
          </cell>
          <cell r="G287" t="str">
            <v>AISL</v>
          </cell>
          <cell r="H287">
            <v>0</v>
          </cell>
          <cell r="I287" t="str">
            <v>Seal</v>
          </cell>
          <cell r="J287" t="str">
            <v>MT</v>
          </cell>
          <cell r="K287">
            <v>22.6</v>
          </cell>
          <cell r="L287">
            <v>11.68</v>
          </cell>
          <cell r="M287">
            <v>11.68</v>
          </cell>
          <cell r="N287">
            <v>1</v>
          </cell>
          <cell r="O287">
            <v>1</v>
          </cell>
          <cell r="P287">
            <v>0</v>
          </cell>
          <cell r="Q287">
            <v>22.6</v>
          </cell>
          <cell r="R287">
            <v>11.68</v>
          </cell>
          <cell r="S287">
            <v>11.68</v>
          </cell>
          <cell r="T287">
            <v>17.387070707070706</v>
          </cell>
          <cell r="U287">
            <v>42.303070707070702</v>
          </cell>
          <cell r="V287">
            <v>22.6</v>
          </cell>
          <cell r="W287">
            <v>11.68</v>
          </cell>
          <cell r="X287">
            <v>11.68</v>
          </cell>
          <cell r="Y287">
            <v>17.387070707070706</v>
          </cell>
          <cell r="Z287">
            <v>1</v>
          </cell>
          <cell r="AA287">
            <v>281</v>
          </cell>
          <cell r="AB287" t="str">
            <v>AREQUIPA</v>
          </cell>
          <cell r="AC287">
            <v>4</v>
          </cell>
          <cell r="AD287" t="str">
            <v>COSTA</v>
          </cell>
          <cell r="AE287">
            <v>3</v>
          </cell>
          <cell r="AF287" t="str">
            <v>No aplica</v>
          </cell>
          <cell r="AG287" t="str">
            <v>AISL</v>
          </cell>
          <cell r="AI287" t="str">
            <v>Seal</v>
          </cell>
          <cell r="AJ287" t="str">
            <v>MT</v>
          </cell>
          <cell r="AK287">
            <v>3</v>
          </cell>
          <cell r="AL287">
            <v>3</v>
          </cell>
          <cell r="AM287">
            <v>3</v>
          </cell>
          <cell r="AN287">
            <v>3</v>
          </cell>
          <cell r="AO287">
            <v>3</v>
          </cell>
          <cell r="AP287">
            <v>3</v>
          </cell>
          <cell r="AQ287">
            <v>3</v>
          </cell>
          <cell r="AR287">
            <v>3</v>
          </cell>
          <cell r="AS287">
            <v>3</v>
          </cell>
          <cell r="AT287">
            <v>3</v>
          </cell>
          <cell r="AU287">
            <v>3</v>
          </cell>
        </row>
        <row r="288">
          <cell r="B288" t="str">
            <v>PL0138</v>
          </cell>
          <cell r="C288" t="str">
            <v>CAMANÁ</v>
          </cell>
          <cell r="D288" t="str">
            <v>SEAL</v>
          </cell>
          <cell r="E288">
            <v>3</v>
          </cell>
          <cell r="F288" t="b">
            <v>0</v>
          </cell>
          <cell r="G288" t="str">
            <v>SEIN</v>
          </cell>
          <cell r="H288">
            <v>9</v>
          </cell>
          <cell r="I288" t="str">
            <v>Repartición</v>
          </cell>
          <cell r="J288">
            <v>138</v>
          </cell>
          <cell r="K288">
            <v>53.05</v>
          </cell>
          <cell r="L288">
            <v>18.07</v>
          </cell>
          <cell r="M288">
            <v>14.59</v>
          </cell>
          <cell r="N288">
            <v>1.0257000000000001</v>
          </cell>
          <cell r="O288">
            <v>1.0229999999999999</v>
          </cell>
          <cell r="P288">
            <v>1.3304999999999998</v>
          </cell>
          <cell r="Q288">
            <v>54.270149999999994</v>
          </cell>
          <cell r="R288">
            <v>20.040799</v>
          </cell>
          <cell r="S288">
            <v>16.471363</v>
          </cell>
          <cell r="T288">
            <v>31.425248933333329</v>
          </cell>
          <cell r="U288">
            <v>42.303070707070702</v>
          </cell>
          <cell r="V288">
            <v>54.270149999999994</v>
          </cell>
          <cell r="W288">
            <v>20.040799</v>
          </cell>
          <cell r="X288">
            <v>16.471363</v>
          </cell>
          <cell r="Y288">
            <v>31.425248933333329</v>
          </cell>
          <cell r="Z288">
            <v>1</v>
          </cell>
          <cell r="AA288">
            <v>282</v>
          </cell>
          <cell r="AB288" t="str">
            <v>AREQUIPA</v>
          </cell>
          <cell r="AC288">
            <v>4</v>
          </cell>
          <cell r="AD288" t="str">
            <v>COSTA</v>
          </cell>
          <cell r="AE288">
            <v>3</v>
          </cell>
          <cell r="AF288" t="str">
            <v>No aplica</v>
          </cell>
          <cell r="AG288" t="str">
            <v>SEIN</v>
          </cell>
          <cell r="AH288">
            <v>9</v>
          </cell>
          <cell r="AI288" t="str">
            <v>Repartición</v>
          </cell>
          <cell r="AJ288">
            <v>138</v>
          </cell>
          <cell r="AK288">
            <v>3</v>
          </cell>
          <cell r="AL288">
            <v>3</v>
          </cell>
          <cell r="AM288">
            <v>3</v>
          </cell>
          <cell r="AN288">
            <v>3</v>
          </cell>
          <cell r="AO288">
            <v>3</v>
          </cell>
          <cell r="AP288">
            <v>3</v>
          </cell>
          <cell r="AQ288">
            <v>3</v>
          </cell>
          <cell r="AR288">
            <v>3</v>
          </cell>
          <cell r="AS288">
            <v>4</v>
          </cell>
          <cell r="AT288">
            <v>3</v>
          </cell>
          <cell r="AU288">
            <v>3</v>
          </cell>
        </row>
        <row r="289">
          <cell r="B289" t="str">
            <v>PL0249</v>
          </cell>
          <cell r="C289" t="str">
            <v>ISLAY</v>
          </cell>
          <cell r="D289" t="str">
            <v>SEAL</v>
          </cell>
          <cell r="E289">
            <v>3</v>
          </cell>
          <cell r="F289" t="b">
            <v>0</v>
          </cell>
          <cell r="G289" t="str">
            <v>SEIN</v>
          </cell>
          <cell r="H289">
            <v>9</v>
          </cell>
          <cell r="I289" t="str">
            <v>Mollendo</v>
          </cell>
          <cell r="J289">
            <v>138</v>
          </cell>
          <cell r="K289">
            <v>53.05</v>
          </cell>
          <cell r="L289">
            <v>18.16</v>
          </cell>
          <cell r="M289">
            <v>14.64</v>
          </cell>
          <cell r="N289">
            <v>1.0257000000000001</v>
          </cell>
          <cell r="O289">
            <v>1.0229999999999999</v>
          </cell>
          <cell r="P289">
            <v>1.3304999999999998</v>
          </cell>
          <cell r="Q289">
            <v>54.270149999999994</v>
          </cell>
          <cell r="R289">
            <v>20.133112000000001</v>
          </cell>
          <cell r="S289">
            <v>16.522648</v>
          </cell>
          <cell r="T289">
            <v>31.49089373333333</v>
          </cell>
          <cell r="U289">
            <v>42.303070707070702</v>
          </cell>
          <cell r="V289">
            <v>54.270149999999994</v>
          </cell>
          <cell r="W289">
            <v>20.133112000000001</v>
          </cell>
          <cell r="X289">
            <v>16.522648</v>
          </cell>
          <cell r="Y289">
            <v>31.49089373333333</v>
          </cell>
          <cell r="Z289">
            <v>1</v>
          </cell>
          <cell r="AA289">
            <v>283</v>
          </cell>
          <cell r="AB289" t="str">
            <v>AREQUIPA</v>
          </cell>
          <cell r="AC289">
            <v>4</v>
          </cell>
          <cell r="AD289" t="str">
            <v>COSTA</v>
          </cell>
          <cell r="AE289">
            <v>3</v>
          </cell>
          <cell r="AF289" t="str">
            <v>No aplica</v>
          </cell>
          <cell r="AG289" t="str">
            <v>SEIN</v>
          </cell>
          <cell r="AH289">
            <v>9</v>
          </cell>
          <cell r="AI289" t="str">
            <v>Mollendo</v>
          </cell>
          <cell r="AJ289">
            <v>138</v>
          </cell>
          <cell r="AK289">
            <v>3</v>
          </cell>
          <cell r="AL289">
            <v>3</v>
          </cell>
          <cell r="AM289">
            <v>3</v>
          </cell>
          <cell r="AN289">
            <v>3</v>
          </cell>
          <cell r="AO289">
            <v>3</v>
          </cell>
          <cell r="AP289">
            <v>3</v>
          </cell>
          <cell r="AQ289">
            <v>3</v>
          </cell>
          <cell r="AR289">
            <v>3</v>
          </cell>
          <cell r="AS289">
            <v>3</v>
          </cell>
          <cell r="AT289">
            <v>3</v>
          </cell>
          <cell r="AU289">
            <v>3</v>
          </cell>
        </row>
        <row r="290">
          <cell r="B290" t="str">
            <v>PL0134</v>
          </cell>
          <cell r="C290" t="str">
            <v>AREQUIPA</v>
          </cell>
          <cell r="D290" t="str">
            <v>SEAL</v>
          </cell>
          <cell r="E290">
            <v>2</v>
          </cell>
          <cell r="F290" t="b">
            <v>0</v>
          </cell>
          <cell r="G290" t="str">
            <v>SEIN</v>
          </cell>
          <cell r="H290">
            <v>9</v>
          </cell>
          <cell r="I290" t="str">
            <v>Arequipa</v>
          </cell>
          <cell r="J290">
            <v>138</v>
          </cell>
          <cell r="K290">
            <v>53.05</v>
          </cell>
          <cell r="L290">
            <v>17.95</v>
          </cell>
          <cell r="M290">
            <v>14.51</v>
          </cell>
          <cell r="N290">
            <v>1.0257000000000001</v>
          </cell>
          <cell r="O290">
            <v>1.0229999999999999</v>
          </cell>
          <cell r="P290">
            <v>1.3304999999999998</v>
          </cell>
          <cell r="Q290">
            <v>54.270149999999994</v>
          </cell>
          <cell r="R290">
            <v>19.917715000000001</v>
          </cell>
          <cell r="S290">
            <v>16.389306999999999</v>
          </cell>
          <cell r="T290">
            <v>31.328833133333326</v>
          </cell>
          <cell r="U290">
            <v>42.303070707070702</v>
          </cell>
          <cell r="V290">
            <v>54.270149999999994</v>
          </cell>
          <cell r="W290">
            <v>19.917715000000001</v>
          </cell>
          <cell r="X290">
            <v>16.389306999999999</v>
          </cell>
          <cell r="Y290">
            <v>31.328833133333326</v>
          </cell>
          <cell r="Z290">
            <v>0.81320000000000003</v>
          </cell>
          <cell r="AA290">
            <v>284</v>
          </cell>
          <cell r="AB290" t="str">
            <v>AREQUIPA</v>
          </cell>
          <cell r="AC290">
            <v>4</v>
          </cell>
          <cell r="AD290" t="str">
            <v>COSTA</v>
          </cell>
          <cell r="AE290">
            <v>2</v>
          </cell>
          <cell r="AF290" t="str">
            <v>No aplica</v>
          </cell>
          <cell r="AG290" t="str">
            <v>SEIN</v>
          </cell>
          <cell r="AH290">
            <v>9</v>
          </cell>
          <cell r="AI290" t="str">
            <v>Arequipa</v>
          </cell>
          <cell r="AJ290">
            <v>138</v>
          </cell>
          <cell r="AK290">
            <v>2</v>
          </cell>
          <cell r="AL290">
            <v>2</v>
          </cell>
          <cell r="AM290">
            <v>2</v>
          </cell>
          <cell r="AN290">
            <v>2</v>
          </cell>
          <cell r="AO290">
            <v>2</v>
          </cell>
          <cell r="AP290">
            <v>2</v>
          </cell>
          <cell r="AQ290">
            <v>2</v>
          </cell>
          <cell r="AR290">
            <v>2</v>
          </cell>
          <cell r="AS290">
            <v>3</v>
          </cell>
          <cell r="AT290">
            <v>2</v>
          </cell>
          <cell r="AU290">
            <v>2</v>
          </cell>
        </row>
        <row r="291">
          <cell r="B291" t="str">
            <v>PR0118</v>
          </cell>
          <cell r="C291" t="str">
            <v>SER CAJAMARCA</v>
          </cell>
          <cell r="D291" t="str">
            <v>ELNM</v>
          </cell>
          <cell r="E291" t="str">
            <v>SER</v>
          </cell>
          <cell r="F291" t="b">
            <v>0</v>
          </cell>
          <cell r="G291" t="str">
            <v>SEIN</v>
          </cell>
          <cell r="H291">
            <v>3</v>
          </cell>
          <cell r="I291" t="str">
            <v>Guadalupe</v>
          </cell>
          <cell r="J291">
            <v>60</v>
          </cell>
          <cell r="K291">
            <v>53.05</v>
          </cell>
          <cell r="L291">
            <v>17.709999999999997</v>
          </cell>
          <cell r="M291">
            <v>14.360000000000001</v>
          </cell>
          <cell r="N291">
            <v>1.0150999999999999</v>
          </cell>
          <cell r="O291">
            <v>1.0149999999999999</v>
          </cell>
          <cell r="P291">
            <v>1.3580000000000001</v>
          </cell>
          <cell r="Q291">
            <v>53.845749999999995</v>
          </cell>
          <cell r="R291">
            <v>19.511320999999995</v>
          </cell>
          <cell r="S291">
            <v>16.110735999999999</v>
          </cell>
          <cell r="T291">
            <v>30.89835236616161</v>
          </cell>
          <cell r="U291">
            <v>42.303070707070702</v>
          </cell>
          <cell r="V291">
            <v>53.845749999999995</v>
          </cell>
          <cell r="W291">
            <v>19.511320999999995</v>
          </cell>
          <cell r="X291">
            <v>16.110735999999999</v>
          </cell>
          <cell r="Y291">
            <v>30.89835236616161</v>
          </cell>
          <cell r="Z291">
            <v>1</v>
          </cell>
          <cell r="AA291">
            <v>285</v>
          </cell>
          <cell r="AB291" t="str">
            <v>CAJAMARCA</v>
          </cell>
          <cell r="AC291">
            <v>6</v>
          </cell>
          <cell r="AD291" t="str">
            <v>SIERRA</v>
          </cell>
          <cell r="AE291">
            <v>8</v>
          </cell>
          <cell r="AF291" t="str">
            <v>No aplica</v>
          </cell>
          <cell r="AG291" t="str">
            <v>SEIN</v>
          </cell>
          <cell r="AH291">
            <v>3</v>
          </cell>
          <cell r="AI291" t="str">
            <v>Guadalupe</v>
          </cell>
          <cell r="AJ291">
            <v>60</v>
          </cell>
          <cell r="AK291" t="str">
            <v>SER</v>
          </cell>
          <cell r="AL291" t="str">
            <v>SER</v>
          </cell>
          <cell r="AM291" t="str">
            <v>SER</v>
          </cell>
          <cell r="AN291" t="str">
            <v>SER</v>
          </cell>
          <cell r="AO291" t="str">
            <v>SER</v>
          </cell>
          <cell r="AP291" t="str">
            <v>SER</v>
          </cell>
          <cell r="AQ291" t="str">
            <v>SER</v>
          </cell>
          <cell r="AR291" t="str">
            <v>SER</v>
          </cell>
          <cell r="AS291" t="str">
            <v>SER</v>
          </cell>
          <cell r="AT291" t="str">
            <v>SER</v>
          </cell>
          <cell r="AU291" t="str">
            <v>SER</v>
          </cell>
        </row>
        <row r="292">
          <cell r="B292" t="str">
            <v>PR0119</v>
          </cell>
          <cell r="C292" t="str">
            <v>SER CHIMBOTE</v>
          </cell>
          <cell r="D292" t="str">
            <v>ELNM</v>
          </cell>
          <cell r="E292" t="str">
            <v>SER</v>
          </cell>
          <cell r="F292" t="b">
            <v>0</v>
          </cell>
          <cell r="G292" t="str">
            <v>SEIN</v>
          </cell>
          <cell r="H292">
            <v>3</v>
          </cell>
          <cell r="I292" t="str">
            <v>Chimbote 1</v>
          </cell>
          <cell r="J292">
            <v>138</v>
          </cell>
          <cell r="K292">
            <v>53.05</v>
          </cell>
          <cell r="L292">
            <v>17.509999999999998</v>
          </cell>
          <cell r="M292">
            <v>14.25</v>
          </cell>
          <cell r="N292">
            <v>1.0205</v>
          </cell>
          <cell r="O292">
            <v>1.022</v>
          </cell>
          <cell r="P292">
            <v>1.3580000000000001</v>
          </cell>
          <cell r="Q292">
            <v>54.217099999999995</v>
          </cell>
          <cell r="R292">
            <v>19.402854999999995</v>
          </cell>
          <cell r="S292">
            <v>16.076024999999998</v>
          </cell>
          <cell r="T292">
            <v>30.931602368686864</v>
          </cell>
          <cell r="U292">
            <v>42.303070707070702</v>
          </cell>
          <cell r="V292">
            <v>54.217099999999995</v>
          </cell>
          <cell r="W292">
            <v>19.402854999999995</v>
          </cell>
          <cell r="X292">
            <v>16.076024999999998</v>
          </cell>
          <cell r="Y292">
            <v>30.931602368686864</v>
          </cell>
          <cell r="Z292">
            <v>1</v>
          </cell>
          <cell r="AA292">
            <v>286</v>
          </cell>
          <cell r="AB292" t="str">
            <v>ANCASH</v>
          </cell>
          <cell r="AC292">
            <v>2</v>
          </cell>
          <cell r="AD292" t="str">
            <v>COSTA</v>
          </cell>
          <cell r="AE292">
            <v>8</v>
          </cell>
          <cell r="AF292" t="str">
            <v>No aplica</v>
          </cell>
          <cell r="AG292" t="str">
            <v>SEIN</v>
          </cell>
          <cell r="AH292">
            <v>3</v>
          </cell>
          <cell r="AI292" t="str">
            <v>Chimbote 1</v>
          </cell>
          <cell r="AJ292">
            <v>138</v>
          </cell>
          <cell r="AK292" t="str">
            <v>SER</v>
          </cell>
          <cell r="AL292" t="str">
            <v>SER</v>
          </cell>
          <cell r="AM292" t="str">
            <v>SER</v>
          </cell>
          <cell r="AN292" t="str">
            <v>SER</v>
          </cell>
          <cell r="AO292" t="str">
            <v>SER</v>
          </cell>
          <cell r="AP292" t="str">
            <v>SER</v>
          </cell>
          <cell r="AQ292" t="str">
            <v>SER</v>
          </cell>
          <cell r="AR292" t="str">
            <v>SER</v>
          </cell>
          <cell r="AS292" t="str">
            <v>SER</v>
          </cell>
          <cell r="AT292" t="str">
            <v>SER</v>
          </cell>
          <cell r="AU292" t="str">
            <v>SER</v>
          </cell>
        </row>
        <row r="293">
          <cell r="B293" t="str">
            <v>PR0121</v>
          </cell>
          <cell r="C293" t="str">
            <v>SER HUAYMEY</v>
          </cell>
          <cell r="D293" t="str">
            <v>ELNM</v>
          </cell>
          <cell r="E293" t="str">
            <v>SER</v>
          </cell>
          <cell r="F293" t="b">
            <v>0</v>
          </cell>
          <cell r="G293" t="str">
            <v>SEIN</v>
          </cell>
          <cell r="H293">
            <v>6</v>
          </cell>
          <cell r="I293" t="str">
            <v>Paramonga Nueva</v>
          </cell>
          <cell r="J293">
            <v>220</v>
          </cell>
          <cell r="K293">
            <v>53.05</v>
          </cell>
          <cell r="L293">
            <v>17.349999999999998</v>
          </cell>
          <cell r="M293">
            <v>14.14</v>
          </cell>
          <cell r="N293">
            <v>1.0193000000000001</v>
          </cell>
          <cell r="O293">
            <v>1.0230999999999999</v>
          </cell>
          <cell r="P293">
            <v>1.4605000000000001</v>
          </cell>
          <cell r="Q293">
            <v>54.275454999999994</v>
          </cell>
          <cell r="R293">
            <v>19.321254999999997</v>
          </cell>
          <cell r="S293">
            <v>16.049302000000001</v>
          </cell>
          <cell r="T293">
            <v>30.900408529797978</v>
          </cell>
          <cell r="U293">
            <v>42.303070707070702</v>
          </cell>
          <cell r="V293">
            <v>54.275454999999994</v>
          </cell>
          <cell r="W293">
            <v>19.321254999999997</v>
          </cell>
          <cell r="X293">
            <v>16.049302000000001</v>
          </cell>
          <cell r="Y293">
            <v>30.900408529797978</v>
          </cell>
          <cell r="Z293">
            <v>1</v>
          </cell>
          <cell r="AA293">
            <v>287</v>
          </cell>
          <cell r="AB293" t="str">
            <v>ANCASH</v>
          </cell>
          <cell r="AC293">
            <v>2</v>
          </cell>
          <cell r="AD293" t="str">
            <v>COSTA</v>
          </cell>
          <cell r="AE293">
            <v>8</v>
          </cell>
          <cell r="AF293" t="str">
            <v>No aplica</v>
          </cell>
          <cell r="AG293" t="str">
            <v>SEIN</v>
          </cell>
          <cell r="AH293">
            <v>6</v>
          </cell>
          <cell r="AI293" t="str">
            <v>Paramonga Nueva</v>
          </cell>
          <cell r="AJ293">
            <v>220</v>
          </cell>
          <cell r="AK293" t="str">
            <v>SER</v>
          </cell>
          <cell r="AL293" t="str">
            <v>SER</v>
          </cell>
          <cell r="AM293" t="str">
            <v>SER</v>
          </cell>
          <cell r="AN293" t="str">
            <v>SER</v>
          </cell>
          <cell r="AO293" t="str">
            <v>SER</v>
          </cell>
          <cell r="AP293" t="str">
            <v>SER</v>
          </cell>
          <cell r="AQ293" t="str">
            <v>SER</v>
          </cell>
          <cell r="AR293" t="str">
            <v>SER</v>
          </cell>
          <cell r="AS293" t="str">
            <v>SER</v>
          </cell>
          <cell r="AT293" t="str">
            <v>SER</v>
          </cell>
          <cell r="AU293" t="str">
            <v>SER</v>
          </cell>
        </row>
        <row r="294">
          <cell r="B294" t="str">
            <v>PL0156</v>
          </cell>
          <cell r="C294" t="str">
            <v>RIOJA</v>
          </cell>
          <cell r="D294" t="str">
            <v>SERS</v>
          </cell>
          <cell r="E294">
            <v>3</v>
          </cell>
          <cell r="F294" t="b">
            <v>1</v>
          </cell>
          <cell r="G294" t="str">
            <v>SEIN</v>
          </cell>
          <cell r="H294">
            <v>4</v>
          </cell>
          <cell r="I294" t="str">
            <v>TOCACHE</v>
          </cell>
          <cell r="J294">
            <v>138</v>
          </cell>
          <cell r="K294">
            <v>62.598999999999997</v>
          </cell>
          <cell r="L294">
            <v>21.0276</v>
          </cell>
          <cell r="M294">
            <v>16.862200000000001</v>
          </cell>
          <cell r="N294">
            <v>1.0344</v>
          </cell>
          <cell r="O294">
            <v>1.0479000000000001</v>
          </cell>
          <cell r="P294">
            <v>3.1292</v>
          </cell>
          <cell r="Q294">
            <v>65.597492099999997</v>
          </cell>
          <cell r="R294">
            <v>25.08771144</v>
          </cell>
          <cell r="S294">
            <v>20.779021680000003</v>
          </cell>
          <cell r="T294">
            <v>38.852086353575757</v>
          </cell>
          <cell r="U294">
            <v>42.303070707070702</v>
          </cell>
          <cell r="V294">
            <v>65.597492099999997</v>
          </cell>
          <cell r="W294">
            <v>25.08771144</v>
          </cell>
          <cell r="X294">
            <v>20.779021680000003</v>
          </cell>
          <cell r="Y294">
            <v>38.852086353575757</v>
          </cell>
          <cell r="Z294">
            <v>1</v>
          </cell>
          <cell r="AA294">
            <v>288</v>
          </cell>
          <cell r="AB294" t="str">
            <v>SAN MARTIN</v>
          </cell>
          <cell r="AC294">
            <v>22</v>
          </cell>
          <cell r="AD294" t="str">
            <v>SELVA</v>
          </cell>
          <cell r="AE294">
            <v>3</v>
          </cell>
          <cell r="AF294">
            <v>40515</v>
          </cell>
          <cell r="AG294" t="str">
            <v>SEIN</v>
          </cell>
          <cell r="AH294">
            <v>4</v>
          </cell>
          <cell r="AI294" t="str">
            <v>TOCACHE</v>
          </cell>
          <cell r="AJ294">
            <v>138</v>
          </cell>
          <cell r="AK294">
            <v>3</v>
          </cell>
          <cell r="AL294">
            <v>3</v>
          </cell>
          <cell r="AM294">
            <v>3</v>
          </cell>
          <cell r="AN294">
            <v>3</v>
          </cell>
          <cell r="AO294">
            <v>3</v>
          </cell>
          <cell r="AP294">
            <v>3</v>
          </cell>
          <cell r="AQ294">
            <v>3</v>
          </cell>
          <cell r="AR294">
            <v>3</v>
          </cell>
          <cell r="AS294">
            <v>3</v>
          </cell>
          <cell r="AT294">
            <v>2</v>
          </cell>
          <cell r="AU294">
            <v>3</v>
          </cell>
        </row>
        <row r="295">
          <cell r="B295" t="str">
            <v>PR0309</v>
          </cell>
          <cell r="C295" t="str">
            <v>PSE PORMACANA, BARRANCA 1RA y 2DA ETAPA</v>
          </cell>
          <cell r="D295" t="str">
            <v>ADIL</v>
          </cell>
          <cell r="E295" t="str">
            <v>SER</v>
          </cell>
          <cell r="F295" t="b">
            <v>0</v>
          </cell>
          <cell r="G295" t="str">
            <v>SEIN</v>
          </cell>
          <cell r="H295">
            <v>6</v>
          </cell>
          <cell r="I295" t="str">
            <v>Paramonga Nueva</v>
          </cell>
          <cell r="J295">
            <v>220</v>
          </cell>
          <cell r="K295">
            <v>53.05</v>
          </cell>
          <cell r="L295">
            <v>17.349999999999998</v>
          </cell>
          <cell r="M295">
            <v>14.14</v>
          </cell>
          <cell r="N295">
            <v>1.0193000000000001</v>
          </cell>
          <cell r="O295">
            <v>1.0230999999999999</v>
          </cell>
          <cell r="P295">
            <v>1.4605000000000001</v>
          </cell>
          <cell r="Q295">
            <v>54.275454999999994</v>
          </cell>
          <cell r="R295">
            <v>19.321254999999997</v>
          </cell>
          <cell r="S295">
            <v>16.049302000000001</v>
          </cell>
          <cell r="T295">
            <v>30.900408529797978</v>
          </cell>
          <cell r="U295">
            <v>42.303070707070702</v>
          </cell>
          <cell r="V295">
            <v>54.275454999999994</v>
          </cell>
          <cell r="W295">
            <v>19.321254999999997</v>
          </cell>
          <cell r="X295">
            <v>16.049302000000001</v>
          </cell>
          <cell r="Y295">
            <v>30.900408529797978</v>
          </cell>
          <cell r="Z295">
            <v>1</v>
          </cell>
          <cell r="AA295">
            <v>289</v>
          </cell>
          <cell r="AB295" t="str">
            <v>LIMA</v>
          </cell>
          <cell r="AC295">
            <v>15</v>
          </cell>
          <cell r="AD295" t="str">
            <v>COSTA</v>
          </cell>
          <cell r="AE295">
            <v>8</v>
          </cell>
          <cell r="AF295" t="str">
            <v>No aplica</v>
          </cell>
          <cell r="AG295" t="str">
            <v>SEIN</v>
          </cell>
          <cell r="AH295">
            <v>6</v>
          </cell>
          <cell r="AI295" t="str">
            <v>Paramonga Nueva</v>
          </cell>
          <cell r="AJ295">
            <v>220</v>
          </cell>
          <cell r="AK295" t="str">
            <v>SER</v>
          </cell>
          <cell r="AL295" t="str">
            <v>SER</v>
          </cell>
          <cell r="AM295" t="str">
            <v>SER</v>
          </cell>
          <cell r="AN295" t="str">
            <v>SER</v>
          </cell>
          <cell r="AO295" t="str">
            <v>SER</v>
          </cell>
          <cell r="AP295" t="str">
            <v>SER</v>
          </cell>
          <cell r="AQ295" t="str">
            <v>SER</v>
          </cell>
          <cell r="AR295" t="str">
            <v>SER</v>
          </cell>
          <cell r="AS295" t="str">
            <v>SER</v>
          </cell>
          <cell r="AT295" t="str">
            <v>SER</v>
          </cell>
          <cell r="AU295" t="str">
            <v>SER</v>
          </cell>
        </row>
        <row r="296">
          <cell r="B296" t="str">
            <v>PR1233</v>
          </cell>
          <cell r="C296" t="str">
            <v>SER BELLAVISTA</v>
          </cell>
          <cell r="D296" t="str">
            <v>ELOR</v>
          </cell>
          <cell r="E296" t="str">
            <v>SER</v>
          </cell>
          <cell r="F296" t="b">
            <v>1</v>
          </cell>
          <cell r="G296" t="str">
            <v>SEIN</v>
          </cell>
          <cell r="H296">
            <v>4</v>
          </cell>
          <cell r="I296" t="str">
            <v>TOCACHE</v>
          </cell>
          <cell r="J296">
            <v>138</v>
          </cell>
          <cell r="K296">
            <v>62.598999999999997</v>
          </cell>
          <cell r="L296">
            <v>21.0276</v>
          </cell>
          <cell r="M296">
            <v>16.862200000000001</v>
          </cell>
          <cell r="N296">
            <v>1.0344</v>
          </cell>
          <cell r="O296">
            <v>1.0479000000000001</v>
          </cell>
          <cell r="P296">
            <v>3.1292</v>
          </cell>
          <cell r="Q296">
            <v>65.597492099999997</v>
          </cell>
          <cell r="R296">
            <v>25.08771144</v>
          </cell>
          <cell r="S296">
            <v>20.779021680000003</v>
          </cell>
          <cell r="T296">
            <v>38.852086353575757</v>
          </cell>
          <cell r="U296">
            <v>42.303070707070702</v>
          </cell>
          <cell r="V296">
            <v>65.597492099999997</v>
          </cell>
          <cell r="W296">
            <v>25.08771144</v>
          </cell>
          <cell r="X296">
            <v>20.779021680000003</v>
          </cell>
          <cell r="Y296">
            <v>38.852086353575757</v>
          </cell>
          <cell r="Z296">
            <v>1</v>
          </cell>
          <cell r="AA296">
            <v>290</v>
          </cell>
          <cell r="AB296" t="str">
            <v>SAN MARTIN</v>
          </cell>
          <cell r="AC296">
            <v>22</v>
          </cell>
          <cell r="AD296" t="str">
            <v>SELVA</v>
          </cell>
          <cell r="AE296">
            <v>8</v>
          </cell>
          <cell r="AF296">
            <v>40515</v>
          </cell>
          <cell r="AG296" t="str">
            <v>SEIN</v>
          </cell>
          <cell r="AH296">
            <v>4</v>
          </cell>
          <cell r="AI296" t="str">
            <v>TOCACHE</v>
          </cell>
          <cell r="AJ296">
            <v>138</v>
          </cell>
          <cell r="AK296" t="str">
            <v>SER</v>
          </cell>
          <cell r="AL296" t="str">
            <v>SER</v>
          </cell>
          <cell r="AM296" t="str">
            <v>SER</v>
          </cell>
          <cell r="AN296" t="str">
            <v>SER</v>
          </cell>
          <cell r="AO296" t="str">
            <v>SER</v>
          </cell>
          <cell r="AP296" t="str">
            <v>SER</v>
          </cell>
          <cell r="AQ296" t="str">
            <v>SER</v>
          </cell>
          <cell r="AR296" t="str">
            <v>SER</v>
          </cell>
          <cell r="AS296" t="str">
            <v>SER</v>
          </cell>
          <cell r="AT296" t="str">
            <v>SER</v>
          </cell>
          <cell r="AU296" t="str">
            <v>SER</v>
          </cell>
        </row>
        <row r="297">
          <cell r="B297" t="str">
            <v>PR1188</v>
          </cell>
          <cell r="C297" t="str">
            <v>SER Cajamarca Norte</v>
          </cell>
          <cell r="D297" t="str">
            <v>ELNM</v>
          </cell>
          <cell r="E297" t="str">
            <v>SER</v>
          </cell>
          <cell r="F297" t="b">
            <v>0</v>
          </cell>
          <cell r="G297" t="str">
            <v>SEIN</v>
          </cell>
          <cell r="H297">
            <v>3</v>
          </cell>
          <cell r="I297" t="str">
            <v>Cajamarca</v>
          </cell>
          <cell r="J297">
            <v>220</v>
          </cell>
          <cell r="K297">
            <v>53.05</v>
          </cell>
          <cell r="L297">
            <v>17.45</v>
          </cell>
          <cell r="M297">
            <v>14.190000000000001</v>
          </cell>
          <cell r="N297">
            <v>1.0205</v>
          </cell>
          <cell r="O297">
            <v>1.022</v>
          </cell>
          <cell r="P297">
            <v>1.3580000000000001</v>
          </cell>
          <cell r="Q297">
            <v>54.217099999999995</v>
          </cell>
          <cell r="R297">
            <v>19.341624999999997</v>
          </cell>
          <cell r="S297">
            <v>16.014794999999999</v>
          </cell>
          <cell r="T297">
            <v>30.870372368686866</v>
          </cell>
          <cell r="U297">
            <v>42.303070707070702</v>
          </cell>
          <cell r="V297">
            <v>54.217099999999995</v>
          </cell>
          <cell r="W297">
            <v>19.341624999999997</v>
          </cell>
          <cell r="X297">
            <v>16.014794999999999</v>
          </cell>
          <cell r="Y297">
            <v>30.870372368686866</v>
          </cell>
          <cell r="Z297">
            <v>1</v>
          </cell>
          <cell r="AA297">
            <v>291</v>
          </cell>
          <cell r="AB297" t="str">
            <v>CAJAMARCA</v>
          </cell>
          <cell r="AC297">
            <v>6</v>
          </cell>
          <cell r="AD297" t="str">
            <v>SIERRA</v>
          </cell>
          <cell r="AE297">
            <v>8</v>
          </cell>
          <cell r="AF297" t="str">
            <v>No aplica</v>
          </cell>
          <cell r="AG297" t="str">
            <v>SEIN</v>
          </cell>
          <cell r="AH297">
            <v>3</v>
          </cell>
          <cell r="AI297" t="str">
            <v>Cajamarca</v>
          </cell>
          <cell r="AJ297">
            <v>220</v>
          </cell>
          <cell r="AK297" t="str">
            <v>SER</v>
          </cell>
          <cell r="AL297" t="str">
            <v>SER</v>
          </cell>
          <cell r="AM297" t="str">
            <v>SER</v>
          </cell>
          <cell r="AN297" t="str">
            <v>SER</v>
          </cell>
          <cell r="AO297" t="str">
            <v>SER</v>
          </cell>
          <cell r="AP297" t="str">
            <v>SER</v>
          </cell>
          <cell r="AQ297" t="str">
            <v>SER</v>
          </cell>
          <cell r="AR297" t="str">
            <v>SER</v>
          </cell>
          <cell r="AS297" t="str">
            <v>SER</v>
          </cell>
          <cell r="AT297" t="str">
            <v>SER</v>
          </cell>
          <cell r="AU297" t="str">
            <v>SER</v>
          </cell>
        </row>
        <row r="298">
          <cell r="B298" t="str">
            <v>SR0097</v>
          </cell>
          <cell r="C298" t="str">
            <v>SER SAN IGNACIO</v>
          </cell>
          <cell r="D298" t="str">
            <v>ELOR</v>
          </cell>
          <cell r="E298" t="str">
            <v>SER</v>
          </cell>
          <cell r="F298" t="b">
            <v>1</v>
          </cell>
          <cell r="G298" t="str">
            <v>SEIN</v>
          </cell>
          <cell r="H298">
            <v>2</v>
          </cell>
          <cell r="I298" t="str">
            <v>Jaen</v>
          </cell>
          <cell r="J298">
            <v>138</v>
          </cell>
          <cell r="K298">
            <v>62.598999999999997</v>
          </cell>
          <cell r="L298">
            <v>20.708999999999996</v>
          </cell>
          <cell r="M298">
            <v>16.791399999999999</v>
          </cell>
          <cell r="N298">
            <v>1.0267999999999999</v>
          </cell>
          <cell r="O298">
            <v>1.0306999999999999</v>
          </cell>
          <cell r="P298">
            <v>1.7784999999999997</v>
          </cell>
          <cell r="Q298">
            <v>64.52078929999999</v>
          </cell>
          <cell r="R298">
            <v>23.250063199999996</v>
          </cell>
          <cell r="S298">
            <v>19.227471519999998</v>
          </cell>
          <cell r="T298">
            <v>36.928507219111111</v>
          </cell>
          <cell r="U298">
            <v>42.303070707070702</v>
          </cell>
          <cell r="V298">
            <v>64.52078929999999</v>
          </cell>
          <cell r="W298">
            <v>23.250063199999996</v>
          </cell>
          <cell r="X298">
            <v>19.227471519999998</v>
          </cell>
          <cell r="Y298">
            <v>36.928507219111111</v>
          </cell>
          <cell r="Z298">
            <v>1</v>
          </cell>
          <cell r="AA298">
            <v>292</v>
          </cell>
          <cell r="AB298" t="str">
            <v>CAJAMARCA</v>
          </cell>
          <cell r="AC298">
            <v>6</v>
          </cell>
          <cell r="AD298" t="str">
            <v>SIERRA</v>
          </cell>
          <cell r="AE298">
            <v>8</v>
          </cell>
          <cell r="AF298" t="str">
            <v>No aplica</v>
          </cell>
          <cell r="AG298" t="str">
            <v>SEIN</v>
          </cell>
          <cell r="AH298">
            <v>2</v>
          </cell>
          <cell r="AI298" t="str">
            <v>Jaen</v>
          </cell>
          <cell r="AJ298">
            <v>138</v>
          </cell>
          <cell r="AK298" t="str">
            <v>SER</v>
          </cell>
          <cell r="AL298" t="str">
            <v>SER</v>
          </cell>
          <cell r="AM298" t="str">
            <v>SER</v>
          </cell>
          <cell r="AN298" t="str">
            <v>SER</v>
          </cell>
          <cell r="AO298" t="str">
            <v>SER</v>
          </cell>
          <cell r="AP298" t="str">
            <v>SER</v>
          </cell>
          <cell r="AQ298" t="str">
            <v>SER</v>
          </cell>
          <cell r="AR298" t="str">
            <v>SER</v>
          </cell>
          <cell r="AS298" t="str">
            <v>SER</v>
          </cell>
          <cell r="AT298" t="str">
            <v>SER</v>
          </cell>
          <cell r="AU298" t="str">
            <v>SER</v>
          </cell>
        </row>
        <row r="299">
          <cell r="B299" t="str">
            <v>PR0120</v>
          </cell>
          <cell r="C299" t="str">
            <v>SER CORA CORA, AYACUCHO SUR</v>
          </cell>
          <cell r="D299" t="str">
            <v>ADIL</v>
          </cell>
          <cell r="E299" t="str">
            <v>SER</v>
          </cell>
          <cell r="F299" t="b">
            <v>0</v>
          </cell>
          <cell r="G299" t="str">
            <v>SEIN</v>
          </cell>
          <cell r="H299">
            <v>8</v>
          </cell>
          <cell r="I299" t="str">
            <v>Marcona</v>
          </cell>
          <cell r="J299">
            <v>220</v>
          </cell>
          <cell r="K299">
            <v>53.05</v>
          </cell>
          <cell r="L299">
            <v>17.38</v>
          </cell>
          <cell r="M299">
            <v>14.31</v>
          </cell>
          <cell r="N299">
            <v>1.0478000000000001</v>
          </cell>
          <cell r="O299">
            <v>1.0576000000000001</v>
          </cell>
          <cell r="P299">
            <v>2.1547000000000001</v>
          </cell>
          <cell r="Q299">
            <v>56.10568</v>
          </cell>
          <cell r="R299">
            <v>20.541364000000002</v>
          </cell>
          <cell r="S299">
            <v>17.324618000000001</v>
          </cell>
          <cell r="T299">
            <v>32.618580110101007</v>
          </cell>
          <cell r="U299">
            <v>42.303070707070702</v>
          </cell>
          <cell r="V299">
            <v>56.10568</v>
          </cell>
          <cell r="W299">
            <v>20.541364000000002</v>
          </cell>
          <cell r="X299">
            <v>17.324618000000001</v>
          </cell>
          <cell r="Y299">
            <v>32.618580110101007</v>
          </cell>
          <cell r="Z299">
            <v>1</v>
          </cell>
          <cell r="AA299">
            <v>293</v>
          </cell>
          <cell r="AB299" t="str">
            <v>AYACUCHO</v>
          </cell>
          <cell r="AC299">
            <v>5</v>
          </cell>
          <cell r="AD299" t="str">
            <v>SIERRA</v>
          </cell>
          <cell r="AE299">
            <v>8</v>
          </cell>
          <cell r="AF299" t="str">
            <v>No aplica</v>
          </cell>
          <cell r="AG299" t="str">
            <v>SEIN</v>
          </cell>
          <cell r="AH299">
            <v>8</v>
          </cell>
          <cell r="AI299" t="str">
            <v>Marcona</v>
          </cell>
          <cell r="AJ299">
            <v>220</v>
          </cell>
          <cell r="AK299" t="str">
            <v>SER</v>
          </cell>
          <cell r="AL299" t="str">
            <v>SER</v>
          </cell>
          <cell r="AM299" t="str">
            <v>SER</v>
          </cell>
          <cell r="AN299" t="str">
            <v>SER</v>
          </cell>
          <cell r="AO299" t="str">
            <v>SER</v>
          </cell>
          <cell r="AP299" t="str">
            <v>SER</v>
          </cell>
          <cell r="AQ299" t="str">
            <v>SER</v>
          </cell>
          <cell r="AR299" t="str">
            <v>SER</v>
          </cell>
          <cell r="AS299" t="str">
            <v>SER</v>
          </cell>
          <cell r="AT299" t="str">
            <v>SER</v>
          </cell>
          <cell r="AU299" t="str">
            <v>SER</v>
          </cell>
        </row>
        <row r="300">
          <cell r="B300" t="str">
            <v>PR0083</v>
          </cell>
          <cell r="C300" t="str">
            <v>SER LA NINA</v>
          </cell>
          <cell r="D300" t="str">
            <v>ELNO</v>
          </cell>
          <cell r="E300" t="str">
            <v>SER</v>
          </cell>
          <cell r="F300" t="b">
            <v>0</v>
          </cell>
          <cell r="G300" t="str">
            <v>SEIN</v>
          </cell>
          <cell r="H300">
            <v>1</v>
          </cell>
          <cell r="I300" t="str">
            <v>La Nina</v>
          </cell>
          <cell r="J300">
            <v>220</v>
          </cell>
          <cell r="K300">
            <v>53.05</v>
          </cell>
          <cell r="L300">
            <v>17.61</v>
          </cell>
          <cell r="M300">
            <v>14.3</v>
          </cell>
          <cell r="N300">
            <v>1.0247999999999999</v>
          </cell>
          <cell r="O300">
            <v>1.0237000000000001</v>
          </cell>
          <cell r="P300">
            <v>1.1432</v>
          </cell>
          <cell r="Q300">
            <v>54.307285</v>
          </cell>
          <cell r="R300">
            <v>19.365827999999997</v>
          </cell>
          <cell r="S300">
            <v>15.973740000000001</v>
          </cell>
          <cell r="T300">
            <v>30.874931658585858</v>
          </cell>
          <cell r="U300">
            <v>42.303070707070702</v>
          </cell>
          <cell r="V300">
            <v>54.307285</v>
          </cell>
          <cell r="W300">
            <v>19.365827999999997</v>
          </cell>
          <cell r="X300">
            <v>15.973740000000001</v>
          </cell>
          <cell r="Y300">
            <v>30.874931658585858</v>
          </cell>
          <cell r="Z300">
            <v>1</v>
          </cell>
          <cell r="AA300">
            <v>294</v>
          </cell>
          <cell r="AB300" t="str">
            <v>PIURA</v>
          </cell>
          <cell r="AC300">
            <v>20</v>
          </cell>
          <cell r="AD300" t="str">
            <v>COSTA</v>
          </cell>
          <cell r="AE300">
            <v>8</v>
          </cell>
          <cell r="AF300" t="str">
            <v>No aplica</v>
          </cell>
          <cell r="AG300" t="str">
            <v>SEIN</v>
          </cell>
          <cell r="AH300">
            <v>1</v>
          </cell>
          <cell r="AI300" t="str">
            <v>La Nina</v>
          </cell>
          <cell r="AJ300">
            <v>220</v>
          </cell>
          <cell r="AK300" t="str">
            <v>SER</v>
          </cell>
          <cell r="AL300" t="str">
            <v>SER</v>
          </cell>
          <cell r="AM300" t="str">
            <v>SER</v>
          </cell>
          <cell r="AN300" t="str">
            <v>SER</v>
          </cell>
          <cell r="AO300" t="str">
            <v>SER</v>
          </cell>
          <cell r="AP300" t="str">
            <v>SER</v>
          </cell>
          <cell r="AQ300" t="str">
            <v>SER</v>
          </cell>
          <cell r="AR300" t="str">
            <v>SER</v>
          </cell>
          <cell r="AS300" t="str">
            <v>SER</v>
          </cell>
          <cell r="AT300" t="str">
            <v>SER</v>
          </cell>
          <cell r="AU300" t="str">
            <v>SER</v>
          </cell>
        </row>
        <row r="301">
          <cell r="B301" t="str">
            <v>PR0036</v>
          </cell>
          <cell r="C301" t="str">
            <v>SER MACHUPICCHU</v>
          </cell>
          <cell r="D301" t="str">
            <v>ELSE</v>
          </cell>
          <cell r="E301" t="str">
            <v>SER</v>
          </cell>
          <cell r="F301" t="b">
            <v>0</v>
          </cell>
          <cell r="G301" t="str">
            <v>SEIN</v>
          </cell>
          <cell r="H301">
            <v>10</v>
          </cell>
          <cell r="I301" t="str">
            <v>Machupicchu</v>
          </cell>
          <cell r="J301">
            <v>138</v>
          </cell>
          <cell r="K301">
            <v>53.05</v>
          </cell>
          <cell r="L301">
            <v>16.959999999999997</v>
          </cell>
          <cell r="M301">
            <v>13.46</v>
          </cell>
          <cell r="N301">
            <v>1.0167999999999999</v>
          </cell>
          <cell r="O301">
            <v>1.0248999999999999</v>
          </cell>
          <cell r="P301">
            <v>1.6742999999999999</v>
          </cell>
          <cell r="Q301">
            <v>54.370944999999992</v>
          </cell>
          <cell r="R301">
            <v>19.095127999999992</v>
          </cell>
          <cell r="S301">
            <v>15.536328000000001</v>
          </cell>
          <cell r="T301">
            <v>30.511944616161614</v>
          </cell>
          <cell r="U301">
            <v>42.303070707070702</v>
          </cell>
          <cell r="V301">
            <v>54.370944999999992</v>
          </cell>
          <cell r="W301">
            <v>19.095127999999992</v>
          </cell>
          <cell r="X301">
            <v>15.536328000000001</v>
          </cell>
          <cell r="Y301">
            <v>30.511944616161614</v>
          </cell>
          <cell r="Z301">
            <v>1</v>
          </cell>
          <cell r="AA301">
            <v>295</v>
          </cell>
          <cell r="AB301" t="str">
            <v>CUSCO</v>
          </cell>
          <cell r="AC301">
            <v>9</v>
          </cell>
          <cell r="AD301" t="str">
            <v>SIERRA</v>
          </cell>
          <cell r="AE301">
            <v>8</v>
          </cell>
          <cell r="AF301" t="str">
            <v>No aplica</v>
          </cell>
          <cell r="AG301" t="str">
            <v>SEIN</v>
          </cell>
          <cell r="AH301">
            <v>10</v>
          </cell>
          <cell r="AI301" t="str">
            <v>Machupicchu</v>
          </cell>
          <cell r="AJ301">
            <v>138</v>
          </cell>
          <cell r="AK301" t="str">
            <v>SER</v>
          </cell>
          <cell r="AL301" t="str">
            <v>SER</v>
          </cell>
          <cell r="AM301" t="str">
            <v>SER</v>
          </cell>
          <cell r="AN301" t="str">
            <v>SER</v>
          </cell>
          <cell r="AO301" t="str">
            <v>SER</v>
          </cell>
          <cell r="AP301" t="str">
            <v>SER</v>
          </cell>
          <cell r="AQ301" t="str">
            <v>SER</v>
          </cell>
          <cell r="AR301" t="str">
            <v>SER</v>
          </cell>
          <cell r="AS301" t="str">
            <v>SER</v>
          </cell>
          <cell r="AT301" t="str">
            <v>SER</v>
          </cell>
          <cell r="AU301" t="str">
            <v>SER</v>
          </cell>
        </row>
        <row r="302">
          <cell r="B302" t="str">
            <v>PR0100</v>
          </cell>
          <cell r="C302" t="str">
            <v>SER CHACAS</v>
          </cell>
          <cell r="D302" t="str">
            <v>EILH</v>
          </cell>
          <cell r="E302" t="str">
            <v>SER</v>
          </cell>
          <cell r="F302" t="b">
            <v>0</v>
          </cell>
          <cell r="G302" t="str">
            <v>AISL</v>
          </cell>
          <cell r="H302">
            <v>0</v>
          </cell>
          <cell r="I302" t="str">
            <v>Eilhicha</v>
          </cell>
          <cell r="J302" t="str">
            <v>MT</v>
          </cell>
          <cell r="K302">
            <v>22.6</v>
          </cell>
          <cell r="L302">
            <v>14.21</v>
          </cell>
          <cell r="M302">
            <v>14.21</v>
          </cell>
          <cell r="N302">
            <v>1</v>
          </cell>
          <cell r="O302">
            <v>1</v>
          </cell>
          <cell r="P302">
            <v>0</v>
          </cell>
          <cell r="Q302">
            <v>22.6</v>
          </cell>
          <cell r="R302">
            <v>14.21</v>
          </cell>
          <cell r="S302">
            <v>14.21</v>
          </cell>
          <cell r="T302">
            <v>19.917070707070707</v>
          </cell>
          <cell r="U302">
            <v>42.303070707070702</v>
          </cell>
          <cell r="V302">
            <v>22.6</v>
          </cell>
          <cell r="W302">
            <v>14.21</v>
          </cell>
          <cell r="X302">
            <v>14.21</v>
          </cell>
          <cell r="Y302">
            <v>19.917070707070707</v>
          </cell>
          <cell r="Z302">
            <v>1</v>
          </cell>
          <cell r="AA302">
            <v>296</v>
          </cell>
          <cell r="AB302" t="str">
            <v>ANCASH</v>
          </cell>
          <cell r="AC302">
            <v>2</v>
          </cell>
          <cell r="AD302" t="str">
            <v>COSTA</v>
          </cell>
          <cell r="AE302">
            <v>8</v>
          </cell>
          <cell r="AF302" t="str">
            <v>No aplica</v>
          </cell>
          <cell r="AG302" t="str">
            <v>AISL</v>
          </cell>
          <cell r="AI302" t="str">
            <v>Eilhicha</v>
          </cell>
          <cell r="AJ302" t="str">
            <v>MT</v>
          </cell>
          <cell r="AK302" t="str">
            <v>SER</v>
          </cell>
          <cell r="AL302" t="str">
            <v>SER</v>
          </cell>
          <cell r="AM302" t="str">
            <v>SER</v>
          </cell>
          <cell r="AN302" t="str">
            <v>SER</v>
          </cell>
          <cell r="AO302" t="str">
            <v>SER</v>
          </cell>
          <cell r="AP302" t="str">
            <v>SER</v>
          </cell>
          <cell r="AQ302" t="str">
            <v>SER</v>
          </cell>
          <cell r="AR302" t="str">
            <v>SER</v>
          </cell>
          <cell r="AS302" t="str">
            <v>SER</v>
          </cell>
          <cell r="AT302" t="str">
            <v>SER</v>
          </cell>
          <cell r="AU302" t="str">
            <v>SER</v>
          </cell>
        </row>
        <row r="303">
          <cell r="B303" t="str">
            <v>PL0200</v>
          </cell>
          <cell r="C303" t="str">
            <v>CHACAS</v>
          </cell>
          <cell r="D303" t="str">
            <v>EILH</v>
          </cell>
          <cell r="E303">
            <v>3</v>
          </cell>
          <cell r="F303" t="b">
            <v>0</v>
          </cell>
          <cell r="G303" t="str">
            <v>AISL</v>
          </cell>
          <cell r="H303">
            <v>0</v>
          </cell>
          <cell r="I303" t="str">
            <v>Eilhicha</v>
          </cell>
          <cell r="J303" t="str">
            <v>MT</v>
          </cell>
          <cell r="K303">
            <v>22.6</v>
          </cell>
          <cell r="L303">
            <v>14.21</v>
          </cell>
          <cell r="M303">
            <v>14.21</v>
          </cell>
          <cell r="N303">
            <v>1</v>
          </cell>
          <cell r="O303">
            <v>1</v>
          </cell>
          <cell r="P303">
            <v>0</v>
          </cell>
          <cell r="Q303">
            <v>22.6</v>
          </cell>
          <cell r="R303">
            <v>14.21</v>
          </cell>
          <cell r="S303">
            <v>14.21</v>
          </cell>
          <cell r="T303">
            <v>19.917070707070707</v>
          </cell>
          <cell r="U303">
            <v>42.303070707070702</v>
          </cell>
          <cell r="V303">
            <v>22.6</v>
          </cell>
          <cell r="W303">
            <v>14.21</v>
          </cell>
          <cell r="X303">
            <v>14.21</v>
          </cell>
          <cell r="Y303">
            <v>19.917070707070707</v>
          </cell>
          <cell r="Z303">
            <v>1</v>
          </cell>
          <cell r="AA303">
            <v>297</v>
          </cell>
          <cell r="AB303" t="str">
            <v>ANCASH</v>
          </cell>
          <cell r="AC303">
            <v>2</v>
          </cell>
          <cell r="AD303" t="str">
            <v>COSTA</v>
          </cell>
          <cell r="AE303">
            <v>3</v>
          </cell>
          <cell r="AF303" t="str">
            <v>No aplica</v>
          </cell>
          <cell r="AG303" t="str">
            <v>AISL</v>
          </cell>
          <cell r="AI303" t="str">
            <v>Eilhicha</v>
          </cell>
          <cell r="AJ303" t="str">
            <v>MT</v>
          </cell>
          <cell r="AK303">
            <v>3</v>
          </cell>
          <cell r="AL303">
            <v>3</v>
          </cell>
          <cell r="AM303">
            <v>3</v>
          </cell>
          <cell r="AN303">
            <v>3</v>
          </cell>
          <cell r="AO303">
            <v>3</v>
          </cell>
          <cell r="AP303">
            <v>3</v>
          </cell>
          <cell r="AQ303">
            <v>3</v>
          </cell>
          <cell r="AR303">
            <v>3</v>
          </cell>
          <cell r="AS303">
            <v>3</v>
          </cell>
          <cell r="AT303">
            <v>3</v>
          </cell>
          <cell r="AU303">
            <v>3</v>
          </cell>
        </row>
        <row r="304">
          <cell r="B304" t="str">
            <v>PR0101</v>
          </cell>
          <cell r="C304" t="str">
            <v>SER CHILLÓN</v>
          </cell>
          <cell r="D304" t="str">
            <v>EDLN</v>
          </cell>
          <cell r="E304" t="str">
            <v>SER</v>
          </cell>
          <cell r="F304" t="b">
            <v>0</v>
          </cell>
          <cell r="G304" t="str">
            <v>SEIN</v>
          </cell>
          <cell r="H304">
            <v>6</v>
          </cell>
          <cell r="I304" t="str">
            <v>Lima</v>
          </cell>
          <cell r="J304">
            <v>220</v>
          </cell>
          <cell r="K304">
            <v>53.05</v>
          </cell>
          <cell r="L304">
            <v>17.5</v>
          </cell>
          <cell r="M304">
            <v>14.26</v>
          </cell>
          <cell r="N304">
            <v>1.0193000000000001</v>
          </cell>
          <cell r="O304">
            <v>1.0230999999999999</v>
          </cell>
          <cell r="P304">
            <v>1.4605000000000001</v>
          </cell>
          <cell r="Q304">
            <v>54.275454999999994</v>
          </cell>
          <cell r="R304">
            <v>19.474150000000002</v>
          </cell>
          <cell r="S304">
            <v>16.171617999999999</v>
          </cell>
          <cell r="T304">
            <v>31.033427179797975</v>
          </cell>
          <cell r="U304">
            <v>42.303070707070702</v>
          </cell>
          <cell r="V304">
            <v>54.275454999999994</v>
          </cell>
          <cell r="W304">
            <v>19.474150000000002</v>
          </cell>
          <cell r="X304">
            <v>16.171617999999999</v>
          </cell>
          <cell r="Y304">
            <v>31.033427179797975</v>
          </cell>
          <cell r="Z304">
            <v>1</v>
          </cell>
          <cell r="AA304">
            <v>298</v>
          </cell>
          <cell r="AB304" t="str">
            <v>LIMA</v>
          </cell>
          <cell r="AC304">
            <v>15</v>
          </cell>
          <cell r="AD304" t="str">
            <v>COSTA</v>
          </cell>
          <cell r="AE304">
            <v>8</v>
          </cell>
          <cell r="AF304" t="str">
            <v>No aplica</v>
          </cell>
          <cell r="AG304" t="str">
            <v>SEIN</v>
          </cell>
          <cell r="AH304">
            <v>6</v>
          </cell>
          <cell r="AI304" t="str">
            <v>Lima</v>
          </cell>
          <cell r="AJ304">
            <v>220</v>
          </cell>
          <cell r="AK304" t="str">
            <v>SER</v>
          </cell>
          <cell r="AL304" t="str">
            <v>SER</v>
          </cell>
          <cell r="AM304" t="str">
            <v>SER</v>
          </cell>
          <cell r="AN304" t="str">
            <v>SER</v>
          </cell>
          <cell r="AO304" t="str">
            <v>SER</v>
          </cell>
          <cell r="AP304" t="str">
            <v>SER</v>
          </cell>
          <cell r="AQ304" t="str">
            <v>SER</v>
          </cell>
          <cell r="AR304" t="str">
            <v>SER</v>
          </cell>
          <cell r="AS304" t="str">
            <v>SER</v>
          </cell>
          <cell r="AT304" t="str">
            <v>SER</v>
          </cell>
          <cell r="AU304" t="str">
            <v>SER</v>
          </cell>
        </row>
        <row r="305">
          <cell r="B305" t="str">
            <v>PR0102</v>
          </cell>
          <cell r="C305" t="str">
            <v>SER CHAO</v>
          </cell>
          <cell r="D305" t="str">
            <v>CHAV</v>
          </cell>
          <cell r="E305" t="str">
            <v>SER</v>
          </cell>
          <cell r="F305" t="b">
            <v>0</v>
          </cell>
          <cell r="G305" t="str">
            <v>SEIN</v>
          </cell>
          <cell r="H305">
            <v>3</v>
          </cell>
          <cell r="I305" t="str">
            <v>Trujillo Norte</v>
          </cell>
          <cell r="J305">
            <v>220</v>
          </cell>
          <cell r="K305">
            <v>53.05</v>
          </cell>
          <cell r="L305">
            <v>17.57</v>
          </cell>
          <cell r="M305">
            <v>14.280000000000001</v>
          </cell>
          <cell r="N305">
            <v>1.0205</v>
          </cell>
          <cell r="O305">
            <v>1.022</v>
          </cell>
          <cell r="P305">
            <v>1.3580000000000001</v>
          </cell>
          <cell r="Q305">
            <v>54.217099999999995</v>
          </cell>
          <cell r="R305">
            <v>19.464084999999997</v>
          </cell>
          <cell r="S305">
            <v>16.106640000000002</v>
          </cell>
          <cell r="T305">
            <v>30.972932618686869</v>
          </cell>
          <cell r="U305">
            <v>42.303070707070702</v>
          </cell>
          <cell r="V305">
            <v>54.217099999999995</v>
          </cell>
          <cell r="W305">
            <v>19.464084999999997</v>
          </cell>
          <cell r="X305">
            <v>16.106640000000002</v>
          </cell>
          <cell r="Y305">
            <v>30.972932618686869</v>
          </cell>
          <cell r="Z305">
            <v>1</v>
          </cell>
          <cell r="AA305">
            <v>299</v>
          </cell>
          <cell r="AB305" t="str">
            <v>LA LIBERTAD</v>
          </cell>
          <cell r="AC305">
            <v>14</v>
          </cell>
          <cell r="AD305" t="str">
            <v>COSTA</v>
          </cell>
          <cell r="AE305">
            <v>8</v>
          </cell>
          <cell r="AF305" t="str">
            <v>No aplica</v>
          </cell>
          <cell r="AG305" t="str">
            <v>SEIN</v>
          </cell>
          <cell r="AH305">
            <v>3</v>
          </cell>
          <cell r="AI305" t="str">
            <v>Trujillo Norte</v>
          </cell>
          <cell r="AJ305">
            <v>220</v>
          </cell>
          <cell r="AK305" t="str">
            <v>SER</v>
          </cell>
          <cell r="AL305" t="str">
            <v>SER</v>
          </cell>
          <cell r="AM305" t="str">
            <v>SER</v>
          </cell>
          <cell r="AN305" t="str">
            <v>SER</v>
          </cell>
          <cell r="AO305" t="str">
            <v>SER</v>
          </cell>
          <cell r="AP305" t="str">
            <v>SER</v>
          </cell>
          <cell r="AQ305" t="str">
            <v>SER</v>
          </cell>
          <cell r="AR305" t="str">
            <v>SER</v>
          </cell>
          <cell r="AS305" t="str">
            <v>SER</v>
          </cell>
          <cell r="AT305" t="str">
            <v>SER</v>
          </cell>
          <cell r="AU305" t="str">
            <v>SER</v>
          </cell>
        </row>
        <row r="306">
          <cell r="B306" t="str">
            <v>PR0103</v>
          </cell>
          <cell r="C306" t="str">
            <v>SER TANGUCHE DESARENADOR</v>
          </cell>
          <cell r="D306" t="str">
            <v>CHAV</v>
          </cell>
          <cell r="E306" t="str">
            <v>SER</v>
          </cell>
          <cell r="F306" t="b">
            <v>0</v>
          </cell>
          <cell r="G306" t="str">
            <v>AISL</v>
          </cell>
          <cell r="H306">
            <v>0</v>
          </cell>
          <cell r="I306" t="str">
            <v>Chavimochic</v>
          </cell>
          <cell r="J306" t="str">
            <v>MT</v>
          </cell>
          <cell r="K306">
            <v>22.6</v>
          </cell>
          <cell r="L306">
            <v>14.21</v>
          </cell>
          <cell r="M306">
            <v>14.21</v>
          </cell>
          <cell r="N306">
            <v>1</v>
          </cell>
          <cell r="O306">
            <v>1</v>
          </cell>
          <cell r="P306">
            <v>0</v>
          </cell>
          <cell r="Q306">
            <v>22.6</v>
          </cell>
          <cell r="R306">
            <v>14.21</v>
          </cell>
          <cell r="S306">
            <v>14.21</v>
          </cell>
          <cell r="T306">
            <v>19.917070707070707</v>
          </cell>
          <cell r="U306">
            <v>42.303070707070702</v>
          </cell>
          <cell r="V306">
            <v>22.6</v>
          </cell>
          <cell r="W306">
            <v>14.21</v>
          </cell>
          <cell r="X306">
            <v>14.21</v>
          </cell>
          <cell r="Y306">
            <v>19.917070707070707</v>
          </cell>
          <cell r="Z306">
            <v>1</v>
          </cell>
          <cell r="AA306">
            <v>300</v>
          </cell>
          <cell r="AB306" t="str">
            <v>ANCASH</v>
          </cell>
          <cell r="AC306">
            <v>2</v>
          </cell>
          <cell r="AD306" t="str">
            <v>COSTA</v>
          </cell>
          <cell r="AE306">
            <v>8</v>
          </cell>
          <cell r="AF306" t="str">
            <v>No aplica</v>
          </cell>
          <cell r="AG306" t="str">
            <v>AISL</v>
          </cell>
          <cell r="AI306" t="str">
            <v>Chavimochic</v>
          </cell>
          <cell r="AJ306" t="str">
            <v>MT</v>
          </cell>
          <cell r="AK306" t="str">
            <v>SER</v>
          </cell>
          <cell r="AL306" t="str">
            <v>SER</v>
          </cell>
          <cell r="AM306" t="str">
            <v>SER</v>
          </cell>
          <cell r="AN306" t="str">
            <v>SER</v>
          </cell>
          <cell r="AO306" t="str">
            <v>SER</v>
          </cell>
          <cell r="AP306" t="str">
            <v>SER</v>
          </cell>
          <cell r="AQ306" t="str">
            <v>SER</v>
          </cell>
          <cell r="AR306" t="str">
            <v>SER</v>
          </cell>
          <cell r="AS306" t="str">
            <v>SER</v>
          </cell>
          <cell r="AT306" t="str">
            <v>SER</v>
          </cell>
          <cell r="AU306" t="str">
            <v>SER</v>
          </cell>
        </row>
        <row r="307">
          <cell r="B307" t="str">
            <v>PR0104</v>
          </cell>
          <cell r="C307" t="str">
            <v>SER CASTROVIRREYNA-HUAYTARA</v>
          </cell>
          <cell r="D307" t="str">
            <v>ADIL</v>
          </cell>
          <cell r="E307" t="str">
            <v>SER</v>
          </cell>
          <cell r="F307" t="b">
            <v>0</v>
          </cell>
          <cell r="G307" t="str">
            <v>SEIN</v>
          </cell>
          <cell r="H307">
            <v>5</v>
          </cell>
          <cell r="I307" t="str">
            <v>HUANCAVELICA</v>
          </cell>
          <cell r="J307">
            <v>220</v>
          </cell>
          <cell r="K307">
            <v>53.05</v>
          </cell>
          <cell r="L307">
            <v>16.64</v>
          </cell>
          <cell r="M307">
            <v>13.86</v>
          </cell>
          <cell r="N307">
            <v>1.0555000000000001</v>
          </cell>
          <cell r="O307">
            <v>1.0437000000000001</v>
          </cell>
          <cell r="P307">
            <v>2.875</v>
          </cell>
          <cell r="Q307">
            <v>55.368285</v>
          </cell>
          <cell r="R307">
            <v>20.614420000000003</v>
          </cell>
          <cell r="S307">
            <v>17.680129999999998</v>
          </cell>
          <cell r="T307">
            <v>32.689021651515148</v>
          </cell>
          <cell r="U307">
            <v>42.303070707070702</v>
          </cell>
          <cell r="V307">
            <v>55.368285</v>
          </cell>
          <cell r="W307">
            <v>20.614420000000003</v>
          </cell>
          <cell r="X307">
            <v>17.680129999999998</v>
          </cell>
          <cell r="Y307">
            <v>32.689021651515148</v>
          </cell>
          <cell r="Z307">
            <v>1</v>
          </cell>
          <cell r="AA307">
            <v>301</v>
          </cell>
          <cell r="AB307" t="str">
            <v>HUANCAVELICA</v>
          </cell>
          <cell r="AC307">
            <v>10</v>
          </cell>
          <cell r="AD307" t="str">
            <v>SIERRA</v>
          </cell>
          <cell r="AE307">
            <v>8</v>
          </cell>
          <cell r="AF307" t="str">
            <v>No aplica</v>
          </cell>
          <cell r="AG307" t="str">
            <v>SEIN</v>
          </cell>
          <cell r="AH307">
            <v>5</v>
          </cell>
          <cell r="AI307" t="str">
            <v>HUANCAVELICA</v>
          </cell>
          <cell r="AJ307">
            <v>220</v>
          </cell>
          <cell r="AK307" t="str">
            <v>SER</v>
          </cell>
          <cell r="AL307" t="str">
            <v>SER</v>
          </cell>
          <cell r="AM307" t="str">
            <v>SER</v>
          </cell>
          <cell r="AN307" t="str">
            <v>SER</v>
          </cell>
          <cell r="AO307" t="str">
            <v>SER</v>
          </cell>
          <cell r="AP307" t="str">
            <v>SER</v>
          </cell>
          <cell r="AQ307" t="str">
            <v>SER</v>
          </cell>
          <cell r="AR307" t="str">
            <v>SER</v>
          </cell>
          <cell r="AS307" t="str">
            <v>SER</v>
          </cell>
          <cell r="AT307" t="str">
            <v>SER</v>
          </cell>
          <cell r="AU307" t="str">
            <v>SER</v>
          </cell>
        </row>
        <row r="308">
          <cell r="B308" t="str">
            <v>PR1234</v>
          </cell>
          <cell r="C308" t="str">
            <v>SER CATILLUC</v>
          </cell>
          <cell r="D308" t="str">
            <v>ELNM</v>
          </cell>
          <cell r="E308" t="str">
            <v>SER</v>
          </cell>
          <cell r="F308" t="b">
            <v>0</v>
          </cell>
          <cell r="G308" t="str">
            <v>SEIN</v>
          </cell>
          <cell r="H308">
            <v>3</v>
          </cell>
          <cell r="I308" t="str">
            <v>Guadalupe</v>
          </cell>
          <cell r="J308">
            <v>60</v>
          </cell>
          <cell r="K308">
            <v>53.05</v>
          </cell>
          <cell r="L308">
            <v>17.709999999999997</v>
          </cell>
          <cell r="M308">
            <v>14.360000000000001</v>
          </cell>
          <cell r="N308">
            <v>1.0150999999999999</v>
          </cell>
          <cell r="O308">
            <v>1.0149999999999999</v>
          </cell>
          <cell r="P308">
            <v>1.3580000000000001</v>
          </cell>
          <cell r="Q308">
            <v>53.845749999999995</v>
          </cell>
          <cell r="R308">
            <v>19.511320999999995</v>
          </cell>
          <cell r="S308">
            <v>16.110735999999999</v>
          </cell>
          <cell r="T308">
            <v>30.89835236616161</v>
          </cell>
          <cell r="U308">
            <v>42.303070707070702</v>
          </cell>
          <cell r="V308">
            <v>53.845749999999995</v>
          </cell>
          <cell r="W308">
            <v>19.511320999999995</v>
          </cell>
          <cell r="X308">
            <v>16.110735999999999</v>
          </cell>
          <cell r="Y308">
            <v>30.89835236616161</v>
          </cell>
          <cell r="Z308">
            <v>1</v>
          </cell>
          <cell r="AA308">
            <v>302</v>
          </cell>
          <cell r="AB308" t="str">
            <v>CAJAMARCA</v>
          </cell>
          <cell r="AC308">
            <v>6</v>
          </cell>
          <cell r="AD308" t="str">
            <v>SIERRA</v>
          </cell>
          <cell r="AE308">
            <v>8</v>
          </cell>
          <cell r="AF308">
            <v>41788</v>
          </cell>
          <cell r="AG308" t="str">
            <v>SEIN</v>
          </cell>
          <cell r="AI308" t="str">
            <v>Hidrandina</v>
          </cell>
          <cell r="AJ308" t="str">
            <v>MT</v>
          </cell>
          <cell r="AK308" t="str">
            <v>SER</v>
          </cell>
          <cell r="AL308" t="str">
            <v>SER</v>
          </cell>
          <cell r="AM308" t="str">
            <v>SER</v>
          </cell>
          <cell r="AN308" t="str">
            <v>SER</v>
          </cell>
          <cell r="AO308" t="str">
            <v>SER</v>
          </cell>
          <cell r="AP308" t="str">
            <v>SER</v>
          </cell>
          <cell r="AQ308" t="str">
            <v>SER</v>
          </cell>
          <cell r="AR308" t="str">
            <v>SER</v>
          </cell>
          <cell r="AS308" t="str">
            <v>SER</v>
          </cell>
          <cell r="AT308" t="str">
            <v>SER</v>
          </cell>
          <cell r="AU308" t="str">
            <v>SER</v>
          </cell>
        </row>
        <row r="309">
          <cell r="B309" t="str">
            <v>PR4243</v>
          </cell>
          <cell r="C309" t="str">
            <v>SER VALLE PATIVILCA</v>
          </cell>
          <cell r="D309" t="str">
            <v>EMPA</v>
          </cell>
          <cell r="E309" t="str">
            <v>SER</v>
          </cell>
          <cell r="F309" t="b">
            <v>0</v>
          </cell>
          <cell r="G309" t="str">
            <v>SEIN</v>
          </cell>
          <cell r="H309">
            <v>6</v>
          </cell>
          <cell r="I309" t="str">
            <v>Paramonga Existente</v>
          </cell>
          <cell r="J309">
            <v>138</v>
          </cell>
          <cell r="K309">
            <v>53.05</v>
          </cell>
          <cell r="L309">
            <v>17.299999999999997</v>
          </cell>
          <cell r="M309">
            <v>14.110000000000001</v>
          </cell>
          <cell r="N309">
            <v>1.0193000000000001</v>
          </cell>
          <cell r="O309">
            <v>1.0230999999999999</v>
          </cell>
          <cell r="P309">
            <v>1.4605000000000001</v>
          </cell>
          <cell r="Q309">
            <v>54.275454999999994</v>
          </cell>
          <cell r="R309">
            <v>19.270289999999996</v>
          </cell>
          <cell r="S309">
            <v>16.018723000000001</v>
          </cell>
          <cell r="T309">
            <v>30.862694429797976</v>
          </cell>
          <cell r="U309">
            <v>42.303070707070702</v>
          </cell>
          <cell r="V309">
            <v>54.275454999999994</v>
          </cell>
          <cell r="W309">
            <v>19.270289999999996</v>
          </cell>
          <cell r="X309">
            <v>16.018723000000001</v>
          </cell>
          <cell r="Y309">
            <v>30.862694429797976</v>
          </cell>
          <cell r="Z309">
            <v>1</v>
          </cell>
          <cell r="AA309">
            <v>303</v>
          </cell>
          <cell r="AB309" t="str">
            <v>LIMA</v>
          </cell>
          <cell r="AC309">
            <v>15</v>
          </cell>
          <cell r="AD309" t="str">
            <v>COSTA</v>
          </cell>
          <cell r="AE309">
            <v>8</v>
          </cell>
          <cell r="AF309" t="str">
            <v>No aplica</v>
          </cell>
          <cell r="AG309" t="str">
            <v>SEIN</v>
          </cell>
          <cell r="AH309">
            <v>6</v>
          </cell>
          <cell r="AI309" t="str">
            <v>Paramonga Existente</v>
          </cell>
          <cell r="AJ309">
            <v>138</v>
          </cell>
          <cell r="AK309" t="str">
            <v>SER</v>
          </cell>
          <cell r="AL309" t="str">
            <v>SER</v>
          </cell>
          <cell r="AM309" t="str">
            <v>SER</v>
          </cell>
          <cell r="AN309" t="str">
            <v>SER</v>
          </cell>
          <cell r="AO309" t="str">
            <v>SER</v>
          </cell>
          <cell r="AP309" t="str">
            <v>SER</v>
          </cell>
          <cell r="AQ309" t="str">
            <v>SER</v>
          </cell>
          <cell r="AR309" t="str">
            <v>SER</v>
          </cell>
          <cell r="AS309" t="str">
            <v>SER</v>
          </cell>
          <cell r="AT309" t="str">
            <v>SER</v>
          </cell>
          <cell r="AU309" t="str">
            <v>SER</v>
          </cell>
        </row>
        <row r="310">
          <cell r="B310" t="str">
            <v>PR1236</v>
          </cell>
          <cell r="C310" t="str">
            <v>SER INCLAN</v>
          </cell>
          <cell r="D310" t="str">
            <v>ELS</v>
          </cell>
          <cell r="E310" t="str">
            <v>SER</v>
          </cell>
          <cell r="F310" t="b">
            <v>0</v>
          </cell>
          <cell r="G310" t="str">
            <v>SEIN</v>
          </cell>
          <cell r="H310">
            <v>13</v>
          </cell>
          <cell r="I310" t="str">
            <v>Tacna (Los Héroes)</v>
          </cell>
          <cell r="J310">
            <v>66</v>
          </cell>
          <cell r="K310">
            <v>53.05</v>
          </cell>
          <cell r="L310">
            <v>18.624499999999998</v>
          </cell>
          <cell r="M310">
            <v>15.1645</v>
          </cell>
          <cell r="N310">
            <v>1.0166999999999999</v>
          </cell>
          <cell r="O310">
            <v>1.0230999999999999</v>
          </cell>
          <cell r="P310">
            <v>1.1409</v>
          </cell>
          <cell r="Q310">
            <v>54.275454999999994</v>
          </cell>
          <cell r="R310">
            <v>20.245072999999994</v>
          </cell>
          <cell r="S310">
            <v>16.727290999999997</v>
          </cell>
          <cell r="T310">
            <v>31.664437679797977</v>
          </cell>
          <cell r="U310">
            <v>42.303070707070702</v>
          </cell>
          <cell r="V310">
            <v>54.275454999999994</v>
          </cell>
          <cell r="W310">
            <v>20.245072999999994</v>
          </cell>
          <cell r="X310">
            <v>16.727290999999997</v>
          </cell>
          <cell r="Y310">
            <v>31.664437679797977</v>
          </cell>
          <cell r="Z310">
            <v>1</v>
          </cell>
          <cell r="AA310">
            <v>304</v>
          </cell>
          <cell r="AB310" t="str">
            <v>TACNA</v>
          </cell>
          <cell r="AC310">
            <v>23</v>
          </cell>
          <cell r="AD310" t="str">
            <v>COSTA</v>
          </cell>
          <cell r="AE310">
            <v>8</v>
          </cell>
          <cell r="AF310" t="str">
            <v>No aplica</v>
          </cell>
          <cell r="AG310" t="str">
            <v>SEIN</v>
          </cell>
          <cell r="AH310">
            <v>13</v>
          </cell>
          <cell r="AI310" t="str">
            <v>Tacna (Los Héroes)</v>
          </cell>
          <cell r="AJ310">
            <v>66</v>
          </cell>
          <cell r="AK310" t="str">
            <v>SER</v>
          </cell>
          <cell r="AL310" t="str">
            <v>SER</v>
          </cell>
          <cell r="AM310" t="str">
            <v>SER</v>
          </cell>
          <cell r="AN310" t="str">
            <v>SER</v>
          </cell>
          <cell r="AO310" t="str">
            <v>SER</v>
          </cell>
          <cell r="AP310" t="str">
            <v>SER</v>
          </cell>
          <cell r="AQ310" t="str">
            <v>SER</v>
          </cell>
          <cell r="AR310" t="str">
            <v>SER</v>
          </cell>
          <cell r="AS310" t="str">
            <v>SER</v>
          </cell>
          <cell r="AT310" t="str">
            <v>SER</v>
          </cell>
          <cell r="AU310" t="str">
            <v>SER</v>
          </cell>
        </row>
        <row r="311">
          <cell r="B311" t="str">
            <v>PR0105</v>
          </cell>
          <cell r="C311" t="str">
            <v>SER TORATA</v>
          </cell>
          <cell r="D311" t="str">
            <v>ELS</v>
          </cell>
          <cell r="E311" t="str">
            <v>SER</v>
          </cell>
          <cell r="F311" t="b">
            <v>0</v>
          </cell>
          <cell r="G311" t="str">
            <v>SEIN</v>
          </cell>
          <cell r="H311">
            <v>12</v>
          </cell>
          <cell r="I311" t="str">
            <v>Montalvo</v>
          </cell>
          <cell r="J311">
            <v>138</v>
          </cell>
          <cell r="K311">
            <v>53.05</v>
          </cell>
          <cell r="L311">
            <v>17.86</v>
          </cell>
          <cell r="M311">
            <v>14.55</v>
          </cell>
          <cell r="N311">
            <v>1.0043</v>
          </cell>
          <cell r="O311">
            <v>1.0052000000000001</v>
          </cell>
          <cell r="P311">
            <v>1.5640000000000001</v>
          </cell>
          <cell r="Q311">
            <v>53.325859999999999</v>
          </cell>
          <cell r="R311">
            <v>19.676697999999998</v>
          </cell>
          <cell r="S311">
            <v>16.352464999999999</v>
          </cell>
          <cell r="T311">
            <v>30.982072812626257</v>
          </cell>
          <cell r="U311">
            <v>42.303070707070702</v>
          </cell>
          <cell r="V311">
            <v>53.325859999999999</v>
          </cell>
          <cell r="W311">
            <v>19.676697999999998</v>
          </cell>
          <cell r="X311">
            <v>16.352464999999999</v>
          </cell>
          <cell r="Y311">
            <v>30.982072812626257</v>
          </cell>
          <cell r="Z311">
            <v>1</v>
          </cell>
          <cell r="AA311">
            <v>305</v>
          </cell>
          <cell r="AB311" t="str">
            <v>MOQUEGUA</v>
          </cell>
          <cell r="AC311">
            <v>18</v>
          </cell>
          <cell r="AD311" t="str">
            <v>COSTA</v>
          </cell>
          <cell r="AE311">
            <v>8</v>
          </cell>
          <cell r="AF311" t="str">
            <v>No aplica</v>
          </cell>
          <cell r="AG311" t="str">
            <v>SEIN</v>
          </cell>
          <cell r="AH311">
            <v>12</v>
          </cell>
          <cell r="AI311" t="str">
            <v>Montalvo</v>
          </cell>
          <cell r="AJ311">
            <v>138</v>
          </cell>
          <cell r="AK311" t="str">
            <v>SER</v>
          </cell>
          <cell r="AL311" t="str">
            <v>SER</v>
          </cell>
          <cell r="AM311" t="str">
            <v>SER</v>
          </cell>
          <cell r="AN311" t="str">
            <v>SER</v>
          </cell>
          <cell r="AO311" t="str">
            <v>SER</v>
          </cell>
          <cell r="AP311" t="str">
            <v>SER</v>
          </cell>
          <cell r="AQ311" t="str">
            <v>SER</v>
          </cell>
          <cell r="AR311" t="str">
            <v>SER</v>
          </cell>
          <cell r="AS311" t="str">
            <v>SER</v>
          </cell>
          <cell r="AT311" t="str">
            <v>SER</v>
          </cell>
          <cell r="AU311" t="str">
            <v>SER</v>
          </cell>
        </row>
        <row r="312">
          <cell r="B312" t="str">
            <v>PL1023</v>
          </cell>
          <cell r="C312" t="str">
            <v>PONGO DE CAYNARACHI</v>
          </cell>
          <cell r="D312" t="str">
            <v>ELOR</v>
          </cell>
          <cell r="E312">
            <v>5</v>
          </cell>
          <cell r="F312" t="b">
            <v>1</v>
          </cell>
          <cell r="G312" t="str">
            <v>SEIN</v>
          </cell>
          <cell r="H312">
            <v>4</v>
          </cell>
          <cell r="I312" t="str">
            <v>TOCACHE</v>
          </cell>
          <cell r="J312">
            <v>138</v>
          </cell>
          <cell r="K312">
            <v>62.598999999999997</v>
          </cell>
          <cell r="L312">
            <v>21.0276</v>
          </cell>
          <cell r="M312">
            <v>16.862200000000001</v>
          </cell>
          <cell r="N312">
            <v>1.0344</v>
          </cell>
          <cell r="O312">
            <v>1.0479000000000001</v>
          </cell>
          <cell r="P312">
            <v>3.1292</v>
          </cell>
          <cell r="Q312">
            <v>65.597492099999997</v>
          </cell>
          <cell r="R312">
            <v>25.08771144</v>
          </cell>
          <cell r="S312">
            <v>20.779021680000003</v>
          </cell>
          <cell r="T312">
            <v>38.852086353575757</v>
          </cell>
          <cell r="U312">
            <v>42.303070707070702</v>
          </cell>
          <cell r="V312">
            <v>65.597492099999997</v>
          </cell>
          <cell r="W312">
            <v>25.08771144</v>
          </cell>
          <cell r="X312">
            <v>20.779021680000003</v>
          </cell>
          <cell r="Y312">
            <v>38.852086353575757</v>
          </cell>
          <cell r="Z312">
            <v>1</v>
          </cell>
          <cell r="AA312">
            <v>306</v>
          </cell>
          <cell r="AB312" t="str">
            <v>LORETO</v>
          </cell>
          <cell r="AC312">
            <v>16</v>
          </cell>
          <cell r="AD312" t="str">
            <v>SELVA</v>
          </cell>
          <cell r="AE312">
            <v>5</v>
          </cell>
          <cell r="AF312" t="str">
            <v>No aplica</v>
          </cell>
          <cell r="AG312" t="str">
            <v>SEIN</v>
          </cell>
          <cell r="AH312">
            <v>4</v>
          </cell>
          <cell r="AI312" t="str">
            <v>TOCACHE</v>
          </cell>
          <cell r="AJ312">
            <v>138</v>
          </cell>
        </row>
        <row r="313">
          <cell r="B313" t="str">
            <v>PL1144</v>
          </cell>
          <cell r="C313" t="str">
            <v>TACAMA</v>
          </cell>
          <cell r="D313" t="str">
            <v>ELSM</v>
          </cell>
          <cell r="E313">
            <v>3</v>
          </cell>
          <cell r="F313" t="b">
            <v>0</v>
          </cell>
          <cell r="G313" t="str">
            <v>SEIN</v>
          </cell>
          <cell r="H313">
            <v>8</v>
          </cell>
          <cell r="I313" t="str">
            <v>ICA</v>
          </cell>
          <cell r="J313">
            <v>220</v>
          </cell>
          <cell r="K313">
            <v>53.05</v>
          </cell>
          <cell r="L313">
            <v>17.04</v>
          </cell>
          <cell r="M313">
            <v>14.430000000000001</v>
          </cell>
          <cell r="N313">
            <v>1.0478000000000001</v>
          </cell>
          <cell r="O313">
            <v>1.0576000000000001</v>
          </cell>
          <cell r="P313">
            <v>2.1547000000000001</v>
          </cell>
          <cell r="Q313">
            <v>56.10568</v>
          </cell>
          <cell r="R313">
            <v>20.185111999999997</v>
          </cell>
          <cell r="S313">
            <v>17.450354000000001</v>
          </cell>
          <cell r="T313">
            <v>32.575620310101002</v>
          </cell>
          <cell r="U313">
            <v>42.303070707070702</v>
          </cell>
          <cell r="V313">
            <v>56.10568</v>
          </cell>
          <cell r="W313">
            <v>20.185111999999997</v>
          </cell>
          <cell r="X313">
            <v>17.450354000000001</v>
          </cell>
          <cell r="Y313">
            <v>32.575620310101002</v>
          </cell>
          <cell r="Z313">
            <v>1</v>
          </cell>
          <cell r="AA313">
            <v>307</v>
          </cell>
          <cell r="AB313" t="str">
            <v>ICA</v>
          </cell>
          <cell r="AC313">
            <v>12</v>
          </cell>
          <cell r="AD313" t="str">
            <v>COSTA</v>
          </cell>
          <cell r="AE313">
            <v>3</v>
          </cell>
          <cell r="AF313" t="str">
            <v>No aplica</v>
          </cell>
          <cell r="AG313" t="str">
            <v>SEIN</v>
          </cell>
          <cell r="AH313">
            <v>8</v>
          </cell>
          <cell r="AI313" t="str">
            <v>ICA</v>
          </cell>
          <cell r="AJ313">
            <v>220</v>
          </cell>
        </row>
        <row r="314">
          <cell r="B314" t="str">
            <v>PR0273</v>
          </cell>
          <cell r="C314" t="str">
            <v>SER DATEM DEL MARAÑON</v>
          </cell>
          <cell r="D314" t="str">
            <v>ADIL</v>
          </cell>
          <cell r="E314" t="str">
            <v>SER</v>
          </cell>
          <cell r="F314" t="b">
            <v>0</v>
          </cell>
          <cell r="G314" t="str">
            <v>AISL</v>
          </cell>
          <cell r="H314">
            <v>0</v>
          </cell>
          <cell r="I314" t="str">
            <v>ADINELSA</v>
          </cell>
          <cell r="J314" t="str">
            <v>MT</v>
          </cell>
          <cell r="K314">
            <v>22.6</v>
          </cell>
          <cell r="L314">
            <v>14.21</v>
          </cell>
          <cell r="M314">
            <v>14.21</v>
          </cell>
          <cell r="N314">
            <v>1</v>
          </cell>
          <cell r="O314">
            <v>1</v>
          </cell>
          <cell r="P314">
            <v>0</v>
          </cell>
          <cell r="Q314">
            <v>22.6</v>
          </cell>
          <cell r="R314">
            <v>14.21</v>
          </cell>
          <cell r="S314">
            <v>14.21</v>
          </cell>
          <cell r="T314">
            <v>19.917070707070707</v>
          </cell>
          <cell r="U314">
            <v>42.303070707070702</v>
          </cell>
          <cell r="V314">
            <v>22.6</v>
          </cell>
          <cell r="W314">
            <v>14.21</v>
          </cell>
          <cell r="X314">
            <v>14.21</v>
          </cell>
          <cell r="Y314">
            <v>19.917070707070707</v>
          </cell>
          <cell r="Z314">
            <v>1</v>
          </cell>
          <cell r="AA314">
            <v>308</v>
          </cell>
          <cell r="AB314" t="str">
            <v>LORETO</v>
          </cell>
          <cell r="AC314">
            <v>16</v>
          </cell>
          <cell r="AD314" t="str">
            <v>SELVA</v>
          </cell>
          <cell r="AE314">
            <v>8</v>
          </cell>
          <cell r="AF314" t="str">
            <v>No aplica</v>
          </cell>
          <cell r="AG314" t="str">
            <v>AISL</v>
          </cell>
          <cell r="AI314" t="str">
            <v>Adinelsa</v>
          </cell>
          <cell r="AJ314" t="str">
            <v>MT</v>
          </cell>
        </row>
        <row r="315">
          <cell r="B315" t="str">
            <v>PR2034</v>
          </cell>
          <cell r="C315" t="str">
            <v>SER MAZUCO</v>
          </cell>
          <cell r="D315" t="str">
            <v>ELSE</v>
          </cell>
          <cell r="E315" t="str">
            <v>SER</v>
          </cell>
          <cell r="F315" t="b">
            <v>0</v>
          </cell>
          <cell r="G315" t="str">
            <v>SEIN</v>
          </cell>
          <cell r="H315">
            <v>10</v>
          </cell>
          <cell r="I315" t="str">
            <v>Mazuco</v>
          </cell>
          <cell r="J315">
            <v>138</v>
          </cell>
          <cell r="K315">
            <v>53.05</v>
          </cell>
          <cell r="L315">
            <v>17.119999999999997</v>
          </cell>
          <cell r="M315">
            <v>13.75</v>
          </cell>
          <cell r="N315">
            <v>1.0167999999999999</v>
          </cell>
          <cell r="O315">
            <v>1.0248999999999999</v>
          </cell>
          <cell r="P315">
            <v>1.6742999999999999</v>
          </cell>
          <cell r="Q315">
            <v>54.370944999999992</v>
          </cell>
          <cell r="R315">
            <v>19.257815999999995</v>
          </cell>
          <cell r="S315">
            <v>15.831199999999999</v>
          </cell>
          <cell r="T315">
            <v>30.76055221616161</v>
          </cell>
          <cell r="U315">
            <v>42.303070707070702</v>
          </cell>
          <cell r="V315">
            <v>54.370944999999992</v>
          </cell>
          <cell r="W315">
            <v>19.257815999999995</v>
          </cell>
          <cell r="X315">
            <v>15.831199999999999</v>
          </cell>
          <cell r="Y315">
            <v>30.76055221616161</v>
          </cell>
          <cell r="Z315">
            <v>1</v>
          </cell>
          <cell r="AA315">
            <v>309</v>
          </cell>
          <cell r="AB315" t="str">
            <v>MADRE DE DIOS</v>
          </cell>
          <cell r="AC315">
            <v>17</v>
          </cell>
          <cell r="AD315" t="str">
            <v>SELVA</v>
          </cell>
          <cell r="AE315">
            <v>8</v>
          </cell>
          <cell r="AF315" t="str">
            <v>No aplica</v>
          </cell>
          <cell r="AG315" t="str">
            <v>SEIN</v>
          </cell>
          <cell r="AH315">
            <v>10</v>
          </cell>
          <cell r="AI315" t="str">
            <v>Mazuco</v>
          </cell>
          <cell r="AJ315">
            <v>138</v>
          </cell>
        </row>
        <row r="316">
          <cell r="B316" t="str">
            <v>PL1225</v>
          </cell>
          <cell r="C316" t="str">
            <v>BAGUA-JAÉN RURAL_ELN</v>
          </cell>
          <cell r="D316" t="str">
            <v>ELN</v>
          </cell>
          <cell r="E316">
            <v>5</v>
          </cell>
          <cell r="F316" t="b">
            <v>0</v>
          </cell>
          <cell r="G316" t="str">
            <v>SEIN</v>
          </cell>
          <cell r="H316">
            <v>2</v>
          </cell>
          <cell r="I316" t="str">
            <v>Jaen</v>
          </cell>
          <cell r="J316">
            <v>138</v>
          </cell>
          <cell r="K316">
            <v>53.05</v>
          </cell>
          <cell r="L316">
            <v>17.549999999999997</v>
          </cell>
          <cell r="M316">
            <v>14.23</v>
          </cell>
          <cell r="N316">
            <v>1.0267999999999999</v>
          </cell>
          <cell r="O316">
            <v>1.0306999999999999</v>
          </cell>
          <cell r="P316">
            <v>1.7784999999999997</v>
          </cell>
          <cell r="Q316">
            <v>54.678634999999993</v>
          </cell>
          <cell r="R316">
            <v>19.974739999999997</v>
          </cell>
          <cell r="S316">
            <v>16.565763999999998</v>
          </cell>
          <cell r="T316">
            <v>31.566641711111107</v>
          </cell>
          <cell r="U316">
            <v>42.303070707070702</v>
          </cell>
          <cell r="V316">
            <v>54.678634999999993</v>
          </cell>
          <cell r="W316">
            <v>19.974739999999997</v>
          </cell>
          <cell r="X316">
            <v>16.565763999999998</v>
          </cell>
          <cell r="Y316">
            <v>31.566641711111107</v>
          </cell>
          <cell r="Z316">
            <v>1</v>
          </cell>
          <cell r="AA316">
            <v>310</v>
          </cell>
          <cell r="AB316" t="str">
            <v>HUANUCO</v>
          </cell>
          <cell r="AC316">
            <v>11</v>
          </cell>
          <cell r="AD316" t="str">
            <v>SIERRA</v>
          </cell>
          <cell r="AE316">
            <v>5</v>
          </cell>
          <cell r="AF316" t="str">
            <v>No aplica</v>
          </cell>
          <cell r="AG316" t="str">
            <v>SEIN</v>
          </cell>
          <cell r="AH316">
            <v>2</v>
          </cell>
          <cell r="AI316" t="str">
            <v>Jaen</v>
          </cell>
          <cell r="AJ316">
            <v>138</v>
          </cell>
        </row>
        <row r="317">
          <cell r="B317" t="str">
            <v>SR0197</v>
          </cell>
          <cell r="C317" t="str">
            <v>SER SAN IGNACIO_ELN</v>
          </cell>
          <cell r="D317" t="str">
            <v>ELN</v>
          </cell>
          <cell r="E317" t="str">
            <v>SER</v>
          </cell>
          <cell r="F317" t="b">
            <v>0</v>
          </cell>
          <cell r="G317" t="str">
            <v>SEIN</v>
          </cell>
          <cell r="H317">
            <v>2</v>
          </cell>
          <cell r="I317" t="str">
            <v>Jaen</v>
          </cell>
          <cell r="J317">
            <v>138</v>
          </cell>
          <cell r="K317">
            <v>53.05</v>
          </cell>
          <cell r="L317">
            <v>17.549999999999997</v>
          </cell>
          <cell r="M317">
            <v>14.23</v>
          </cell>
          <cell r="N317">
            <v>1.0267999999999999</v>
          </cell>
          <cell r="O317">
            <v>1.0306999999999999</v>
          </cell>
          <cell r="P317">
            <v>1.7784999999999997</v>
          </cell>
          <cell r="Q317">
            <v>54.678634999999993</v>
          </cell>
          <cell r="R317">
            <v>19.974739999999997</v>
          </cell>
          <cell r="S317">
            <v>16.565763999999998</v>
          </cell>
          <cell r="T317">
            <v>31.566641711111107</v>
          </cell>
          <cell r="U317">
            <v>42.303070707070702</v>
          </cell>
          <cell r="V317">
            <v>54.678634999999993</v>
          </cell>
          <cell r="W317">
            <v>19.974739999999997</v>
          </cell>
          <cell r="X317">
            <v>16.565763999999998</v>
          </cell>
          <cell r="Y317">
            <v>31.566641711111107</v>
          </cell>
          <cell r="Z317">
            <v>1</v>
          </cell>
          <cell r="AA317">
            <v>311</v>
          </cell>
          <cell r="AB317" t="str">
            <v>CAJAMARCA</v>
          </cell>
          <cell r="AC317">
            <v>6</v>
          </cell>
          <cell r="AD317" t="str">
            <v>SIERRA</v>
          </cell>
          <cell r="AE317">
            <v>8</v>
          </cell>
          <cell r="AF317" t="str">
            <v>No aplica</v>
          </cell>
          <cell r="AG317" t="str">
            <v>SEIN</v>
          </cell>
          <cell r="AH317">
            <v>2</v>
          </cell>
          <cell r="AI317" t="str">
            <v>Jaen</v>
          </cell>
          <cell r="AJ317">
            <v>138</v>
          </cell>
        </row>
        <row r="318">
          <cell r="B318" t="str">
            <v>PR0141</v>
          </cell>
          <cell r="C318" t="str">
            <v>SER CHUQUIBAMBA IV ETAPA</v>
          </cell>
          <cell r="D318" t="str">
            <v>SEAL</v>
          </cell>
          <cell r="E318" t="str">
            <v>SER</v>
          </cell>
          <cell r="F318" t="b">
            <v>0</v>
          </cell>
          <cell r="G318" t="str">
            <v>SEIN</v>
          </cell>
          <cell r="H318">
            <v>9</v>
          </cell>
          <cell r="I318" t="str">
            <v>Repartición</v>
          </cell>
          <cell r="J318">
            <v>138</v>
          </cell>
          <cell r="K318">
            <v>53.05</v>
          </cell>
          <cell r="L318">
            <v>18.07</v>
          </cell>
          <cell r="M318">
            <v>14.59</v>
          </cell>
          <cell r="N318">
            <v>1.0257000000000001</v>
          </cell>
          <cell r="O318">
            <v>1.0229999999999999</v>
          </cell>
          <cell r="P318">
            <v>1.3304999999999998</v>
          </cell>
          <cell r="Q318">
            <v>54.270149999999994</v>
          </cell>
          <cell r="R318">
            <v>20.040799</v>
          </cell>
          <cell r="S318">
            <v>16.471363</v>
          </cell>
          <cell r="T318">
            <v>31.425248933333329</v>
          </cell>
          <cell r="U318">
            <v>42.303070707070702</v>
          </cell>
          <cell r="V318">
            <v>54.270149999999994</v>
          </cell>
          <cell r="W318">
            <v>20.040799</v>
          </cell>
          <cell r="X318">
            <v>16.471363</v>
          </cell>
          <cell r="Y318">
            <v>31.425248933333329</v>
          </cell>
          <cell r="Z318">
            <v>1</v>
          </cell>
          <cell r="AA318">
            <v>312</v>
          </cell>
          <cell r="AB318" t="str">
            <v>AREQUIPA</v>
          </cell>
          <cell r="AC318">
            <v>4</v>
          </cell>
          <cell r="AD318" t="str">
            <v>SIERRA</v>
          </cell>
          <cell r="AE318">
            <v>8</v>
          </cell>
          <cell r="AF318" t="str">
            <v>No aplica</v>
          </cell>
          <cell r="AG318" t="str">
            <v>SEIN</v>
          </cell>
          <cell r="AH318">
            <v>9</v>
          </cell>
          <cell r="AI318" t="str">
            <v>Repartición</v>
          </cell>
          <cell r="AJ318">
            <v>138</v>
          </cell>
          <cell r="AK318" t="str">
            <v>SER</v>
          </cell>
        </row>
        <row r="319">
          <cell r="B319" t="str">
            <v>PR0142</v>
          </cell>
          <cell r="C319" t="str">
            <v>SER HUANCA</v>
          </cell>
          <cell r="D319" t="str">
            <v>SEAL</v>
          </cell>
          <cell r="E319" t="str">
            <v>SER</v>
          </cell>
          <cell r="F319" t="b">
            <v>0</v>
          </cell>
          <cell r="G319" t="str">
            <v>SEIN</v>
          </cell>
          <cell r="H319">
            <v>9</v>
          </cell>
          <cell r="I319" t="str">
            <v>Arequipa</v>
          </cell>
          <cell r="J319">
            <v>138</v>
          </cell>
          <cell r="K319">
            <v>53.05</v>
          </cell>
          <cell r="L319">
            <v>17.95</v>
          </cell>
          <cell r="M319">
            <v>14.51</v>
          </cell>
          <cell r="N319">
            <v>1.0257000000000001</v>
          </cell>
          <cell r="O319">
            <v>1.0229999999999999</v>
          </cell>
          <cell r="P319">
            <v>1.3304999999999998</v>
          </cell>
          <cell r="Q319">
            <v>54.270149999999994</v>
          </cell>
          <cell r="R319">
            <v>19.917715000000001</v>
          </cell>
          <cell r="S319">
            <v>16.389306999999999</v>
          </cell>
          <cell r="T319">
            <v>31.328833133333326</v>
          </cell>
          <cell r="U319">
            <v>42.303070707070702</v>
          </cell>
          <cell r="V319">
            <v>54.270149999999994</v>
          </cell>
          <cell r="W319">
            <v>19.917715000000001</v>
          </cell>
          <cell r="X319">
            <v>16.389306999999999</v>
          </cell>
          <cell r="Y319">
            <v>31.328833133333326</v>
          </cell>
          <cell r="Z319">
            <v>1</v>
          </cell>
          <cell r="AA319">
            <v>313</v>
          </cell>
          <cell r="AB319" t="str">
            <v>AREQUIPA</v>
          </cell>
          <cell r="AC319">
            <v>4</v>
          </cell>
          <cell r="AD319" t="str">
            <v>SIERRA</v>
          </cell>
          <cell r="AE319">
            <v>8</v>
          </cell>
          <cell r="AF319" t="str">
            <v>No aplica</v>
          </cell>
          <cell r="AG319" t="str">
            <v>SEIN</v>
          </cell>
          <cell r="AH319">
            <v>9</v>
          </cell>
          <cell r="AI319" t="str">
            <v>Arequipa</v>
          </cell>
          <cell r="AJ319">
            <v>138</v>
          </cell>
          <cell r="AK319" t="str">
            <v>SER</v>
          </cell>
        </row>
        <row r="320">
          <cell r="B320" t="str">
            <v>PR0020</v>
          </cell>
          <cell r="C320" t="str">
            <v>SER SAN GABÁN</v>
          </cell>
          <cell r="D320" t="str">
            <v>ELPU</v>
          </cell>
          <cell r="E320" t="str">
            <v>SER</v>
          </cell>
          <cell r="F320" t="b">
            <v>0</v>
          </cell>
          <cell r="G320" t="str">
            <v>SEIN</v>
          </cell>
          <cell r="H320">
            <v>11</v>
          </cell>
          <cell r="I320" t="str">
            <v>San Gaban</v>
          </cell>
          <cell r="J320">
            <v>138</v>
          </cell>
          <cell r="K320">
            <v>53.05</v>
          </cell>
          <cell r="L320">
            <v>16.95</v>
          </cell>
          <cell r="M320">
            <v>13.66</v>
          </cell>
          <cell r="N320">
            <v>1.0169999999999999</v>
          </cell>
          <cell r="O320">
            <v>1.0230999999999999</v>
          </cell>
          <cell r="P320">
            <v>2.0261999999999998</v>
          </cell>
          <cell r="Q320">
            <v>54.275454999999994</v>
          </cell>
          <cell r="R320">
            <v>19.440249999999995</v>
          </cell>
          <cell r="S320">
            <v>16.094319999999996</v>
          </cell>
          <cell r="T320">
            <v>30.971318479797972</v>
          </cell>
          <cell r="U320">
            <v>42.303070707070702</v>
          </cell>
          <cell r="V320">
            <v>54.275454999999994</v>
          </cell>
          <cell r="W320">
            <v>19.440249999999995</v>
          </cell>
          <cell r="X320">
            <v>16.094319999999996</v>
          </cell>
          <cell r="Y320">
            <v>30.971318479797972</v>
          </cell>
          <cell r="Z320">
            <v>1</v>
          </cell>
          <cell r="AA320">
            <v>314</v>
          </cell>
          <cell r="AB320" t="str">
            <v>PUNO</v>
          </cell>
          <cell r="AC320">
            <v>21</v>
          </cell>
          <cell r="AD320" t="str">
            <v>SIERRA</v>
          </cell>
          <cell r="AE320">
            <v>8</v>
          </cell>
          <cell r="AF320" t="str">
            <v>No aplica</v>
          </cell>
          <cell r="AG320" t="str">
            <v>SEIN</v>
          </cell>
          <cell r="AH320">
            <v>11</v>
          </cell>
          <cell r="AI320" t="str">
            <v>San Gaban</v>
          </cell>
          <cell r="AJ320">
            <v>138</v>
          </cell>
          <cell r="AK320" t="str">
            <v>SER</v>
          </cell>
        </row>
        <row r="321">
          <cell r="B321" t="str">
            <v>PL1327</v>
          </cell>
          <cell r="C321" t="str">
            <v>Tierras Nuevas- Olmos</v>
          </cell>
          <cell r="D321" t="str">
            <v>COEL</v>
          </cell>
          <cell r="E321">
            <v>3</v>
          </cell>
          <cell r="F321" t="b">
            <v>0</v>
          </cell>
          <cell r="G321" t="str">
            <v>SEIN</v>
          </cell>
          <cell r="H321">
            <v>2</v>
          </cell>
          <cell r="I321" t="str">
            <v>Chiclayo Oeste</v>
          </cell>
          <cell r="J321">
            <v>220</v>
          </cell>
          <cell r="K321">
            <v>53.05</v>
          </cell>
          <cell r="L321">
            <v>17.689999999999998</v>
          </cell>
          <cell r="M321">
            <v>14.34</v>
          </cell>
          <cell r="N321">
            <v>1.0267999999999999</v>
          </cell>
          <cell r="O321">
            <v>1.0306999999999999</v>
          </cell>
          <cell r="P321">
            <v>1.7784999999999997</v>
          </cell>
          <cell r="Q321">
            <v>54.678634999999993</v>
          </cell>
          <cell r="R321">
            <v>20.118491999999996</v>
          </cell>
          <cell r="S321">
            <v>16.678711999999997</v>
          </cell>
          <cell r="T321">
            <v>31.690371111111109</v>
          </cell>
          <cell r="U321">
            <v>42.303070707070702</v>
          </cell>
          <cell r="V321">
            <v>54.678634999999993</v>
          </cell>
          <cell r="W321">
            <v>20.118491999999996</v>
          </cell>
          <cell r="X321">
            <v>16.678711999999997</v>
          </cell>
          <cell r="Y321">
            <v>31.690371111111109</v>
          </cell>
          <cell r="Z321">
            <v>1</v>
          </cell>
          <cell r="AA321">
            <v>315</v>
          </cell>
          <cell r="AB321" t="str">
            <v>LAMBAYEQUE</v>
          </cell>
          <cell r="AC321">
            <v>8</v>
          </cell>
          <cell r="AD321" t="str">
            <v>COSTA</v>
          </cell>
          <cell r="AE321">
            <v>3</v>
          </cell>
          <cell r="AF321" t="str">
            <v>No aplica</v>
          </cell>
          <cell r="AG321" t="str">
            <v>SEIN</v>
          </cell>
          <cell r="AH321">
            <v>2</v>
          </cell>
          <cell r="AI321" t="str">
            <v>Chiclayo Oeste</v>
          </cell>
          <cell r="AJ321">
            <v>220</v>
          </cell>
          <cell r="AK321">
            <v>3</v>
          </cell>
        </row>
      </sheetData>
      <sheetData sheetId="11" refreshError="1"/>
      <sheetData sheetId="12" refreshError="1">
        <row r="11">
          <cell r="A11">
            <v>1</v>
          </cell>
          <cell r="B11" t="str">
            <v>ADIL, ELNO</v>
          </cell>
          <cell r="C11" t="str">
            <v>ELP, REP</v>
          </cell>
          <cell r="D11">
            <v>1.1432</v>
          </cell>
        </row>
        <row r="12">
          <cell r="A12">
            <v>2</v>
          </cell>
          <cell r="B12" t="str">
            <v>ADIL, ELN</v>
          </cell>
          <cell r="C12" t="str">
            <v>REP, DEPO</v>
          </cell>
          <cell r="D12">
            <v>1.7784999999999997</v>
          </cell>
        </row>
        <row r="13">
          <cell r="A13">
            <v>3</v>
          </cell>
          <cell r="B13" t="str">
            <v>CHAV, ELNM</v>
          </cell>
          <cell r="C13" t="str">
            <v>ETEN, REP</v>
          </cell>
          <cell r="D13">
            <v>1.3580000000000001</v>
          </cell>
        </row>
        <row r="14">
          <cell r="A14">
            <v>4</v>
          </cell>
          <cell r="B14" t="str">
            <v>ELOR</v>
          </cell>
          <cell r="C14" t="str">
            <v>GSMA</v>
          </cell>
          <cell r="D14">
            <v>3.1292</v>
          </cell>
        </row>
        <row r="15">
          <cell r="A15">
            <v>5</v>
          </cell>
          <cell r="B15" t="str">
            <v>ADIL, ELC, ELP</v>
          </cell>
          <cell r="C15" t="str">
            <v>REP, CAND, CONE, ELAN</v>
          </cell>
          <cell r="D15">
            <v>2.875</v>
          </cell>
        </row>
        <row r="16">
          <cell r="A16">
            <v>6</v>
          </cell>
          <cell r="B16" t="str">
            <v>ADIL, EDLN, ELNM</v>
          </cell>
          <cell r="C16" t="str">
            <v xml:space="preserve">REP, CAHU </v>
          </cell>
          <cell r="D16">
            <v>1.4605000000000001</v>
          </cell>
        </row>
        <row r="17">
          <cell r="A17">
            <v>7</v>
          </cell>
          <cell r="B17" t="str">
            <v>EDCA, LDS</v>
          </cell>
          <cell r="C17" t="str">
            <v>REP</v>
          </cell>
          <cell r="D17">
            <v>1.2064000000000001</v>
          </cell>
        </row>
        <row r="18">
          <cell r="A18">
            <v>8</v>
          </cell>
          <cell r="B18" t="str">
            <v>ADIL, COEL, ELSM, SEAL</v>
          </cell>
          <cell r="C18" t="str">
            <v>ISA, REP</v>
          </cell>
          <cell r="D18">
            <v>2.1547000000000001</v>
          </cell>
        </row>
        <row r="19">
          <cell r="A19">
            <v>9</v>
          </cell>
          <cell r="B19" t="str">
            <v>ELS, SEAL</v>
          </cell>
          <cell r="C19" t="str">
            <v>CONE, EGAS, REP</v>
          </cell>
          <cell r="D19">
            <v>1.3304999999999998</v>
          </cell>
        </row>
        <row r="20">
          <cell r="A20">
            <v>10</v>
          </cell>
          <cell r="B20" t="str">
            <v>ELSE</v>
          </cell>
          <cell r="C20" t="str">
            <v>EGEM, REP</v>
          </cell>
          <cell r="D20">
            <v>1.6742999999999999</v>
          </cell>
        </row>
        <row r="21">
          <cell r="A21">
            <v>11</v>
          </cell>
          <cell r="B21" t="str">
            <v>ELPU</v>
          </cell>
          <cell r="C21" t="str">
            <v>REP</v>
          </cell>
          <cell r="D21">
            <v>2.0261999999999998</v>
          </cell>
        </row>
        <row r="22">
          <cell r="A22">
            <v>12</v>
          </cell>
          <cell r="B22" t="str">
            <v>ELS</v>
          </cell>
          <cell r="C22" t="str">
            <v>ENER, SOUT</v>
          </cell>
          <cell r="D22">
            <v>1.5640000000000001</v>
          </cell>
        </row>
        <row r="23">
          <cell r="A23">
            <v>13</v>
          </cell>
          <cell r="B23" t="str">
            <v>ELS</v>
          </cell>
          <cell r="C23" t="str">
            <v>EGES</v>
          </cell>
          <cell r="D23">
            <v>1.1409</v>
          </cell>
        </row>
        <row r="24">
          <cell r="A24">
            <v>14</v>
          </cell>
          <cell r="B24" t="str">
            <v>ELUC</v>
          </cell>
          <cell r="D24">
            <v>0.71150000000000002</v>
          </cell>
        </row>
        <row r="39">
          <cell r="A39">
            <v>1</v>
          </cell>
          <cell r="B39">
            <v>1.0237000000000001</v>
          </cell>
          <cell r="C39">
            <v>1.0247999999999999</v>
          </cell>
          <cell r="D39">
            <v>0</v>
          </cell>
          <cell r="E39">
            <v>1.0215000000000001</v>
          </cell>
          <cell r="F39">
            <v>1.0227999999999999</v>
          </cell>
        </row>
        <row r="40">
          <cell r="A40">
            <v>2</v>
          </cell>
          <cell r="B40">
            <v>1.0306999999999999</v>
          </cell>
          <cell r="C40">
            <v>1.0267999999999999</v>
          </cell>
          <cell r="D40">
            <v>0</v>
          </cell>
          <cell r="E40">
            <v>1.0289999999999999</v>
          </cell>
          <cell r="F40">
            <v>1.0255000000000001</v>
          </cell>
        </row>
        <row r="41">
          <cell r="A41">
            <v>3</v>
          </cell>
          <cell r="B41">
            <v>1.022</v>
          </cell>
          <cell r="C41">
            <v>1.0205</v>
          </cell>
          <cell r="D41">
            <v>0</v>
          </cell>
          <cell r="E41">
            <v>1.0149999999999999</v>
          </cell>
          <cell r="F41">
            <v>1.0150999999999999</v>
          </cell>
        </row>
        <row r="42">
          <cell r="A42">
            <v>4</v>
          </cell>
          <cell r="B42">
            <v>1.0479000000000001</v>
          </cell>
          <cell r="C42">
            <v>1.0344</v>
          </cell>
          <cell r="D42">
            <v>0</v>
          </cell>
          <cell r="E42">
            <v>1.0186999999999999</v>
          </cell>
          <cell r="F42">
            <v>1.0139</v>
          </cell>
        </row>
        <row r="43">
          <cell r="A43">
            <v>5</v>
          </cell>
          <cell r="B43">
            <v>1.0437000000000001</v>
          </cell>
          <cell r="C43">
            <v>1.0555000000000001</v>
          </cell>
          <cell r="D43">
            <v>0</v>
          </cell>
          <cell r="E43">
            <v>1.0404</v>
          </cell>
          <cell r="F43">
            <v>1.0508</v>
          </cell>
        </row>
        <row r="44">
          <cell r="A44">
            <v>6</v>
          </cell>
          <cell r="B44">
            <v>1.0230999999999999</v>
          </cell>
          <cell r="C44">
            <v>1.0193000000000001</v>
          </cell>
          <cell r="D44">
            <v>0</v>
          </cell>
          <cell r="E44">
            <v>1.016</v>
          </cell>
          <cell r="F44">
            <v>1.0132000000000001</v>
          </cell>
        </row>
        <row r="45">
          <cell r="A45">
            <v>7</v>
          </cell>
          <cell r="B45">
            <v>1.0288999999999999</v>
          </cell>
          <cell r="C45">
            <v>1.0246999999999999</v>
          </cell>
          <cell r="D45">
            <v>0</v>
          </cell>
          <cell r="E45">
            <v>1.0182</v>
          </cell>
          <cell r="F45">
            <v>1.0156000000000001</v>
          </cell>
        </row>
        <row r="46">
          <cell r="A46">
            <v>8</v>
          </cell>
          <cell r="B46">
            <v>1.0576000000000001</v>
          </cell>
          <cell r="C46">
            <v>1.0478000000000001</v>
          </cell>
          <cell r="D46">
            <v>0</v>
          </cell>
          <cell r="E46">
            <v>1.0522</v>
          </cell>
          <cell r="F46">
            <v>1.0443</v>
          </cell>
        </row>
        <row r="47">
          <cell r="A47">
            <v>9</v>
          </cell>
          <cell r="B47">
            <v>1.0229999999999999</v>
          </cell>
          <cell r="C47">
            <v>1.0257000000000001</v>
          </cell>
          <cell r="D47">
            <v>0</v>
          </cell>
          <cell r="E47">
            <v>1.0124</v>
          </cell>
          <cell r="F47">
            <v>1.0149999999999999</v>
          </cell>
        </row>
        <row r="48">
          <cell r="A48">
            <v>10</v>
          </cell>
          <cell r="B48">
            <v>1.0248999999999999</v>
          </cell>
          <cell r="C48">
            <v>1.0167999999999999</v>
          </cell>
          <cell r="D48">
            <v>0</v>
          </cell>
          <cell r="E48">
            <v>1.0146999999999999</v>
          </cell>
          <cell r="F48">
            <v>1.0108999999999999</v>
          </cell>
        </row>
        <row r="49">
          <cell r="A49">
            <v>11</v>
          </cell>
          <cell r="B49">
            <v>1.0230999999999999</v>
          </cell>
          <cell r="C49">
            <v>1.0169999999999999</v>
          </cell>
          <cell r="D49">
            <v>0</v>
          </cell>
          <cell r="E49">
            <v>1.0204</v>
          </cell>
          <cell r="F49">
            <v>1.0153000000000001</v>
          </cell>
        </row>
        <row r="50">
          <cell r="A50">
            <v>12</v>
          </cell>
          <cell r="B50">
            <v>1.0052000000000001</v>
          </cell>
          <cell r="C50">
            <v>1.0043</v>
          </cell>
          <cell r="D50">
            <v>0</v>
          </cell>
          <cell r="E50">
            <v>1.0052000000000001</v>
          </cell>
          <cell r="F50">
            <v>1.0043</v>
          </cell>
        </row>
        <row r="51">
          <cell r="A51">
            <v>13</v>
          </cell>
          <cell r="B51">
            <v>1.0230999999999999</v>
          </cell>
          <cell r="C51">
            <v>1.0166999999999999</v>
          </cell>
          <cell r="D51">
            <v>0</v>
          </cell>
          <cell r="E51">
            <v>1.0230999999999999</v>
          </cell>
          <cell r="F51">
            <v>1.0166999999999999</v>
          </cell>
        </row>
        <row r="52">
          <cell r="A52">
            <v>14</v>
          </cell>
          <cell r="B52">
            <v>1.0142</v>
          </cell>
          <cell r="C52">
            <v>1.0103</v>
          </cell>
          <cell r="D52">
            <v>0</v>
          </cell>
          <cell r="E52">
            <v>1.0142</v>
          </cell>
          <cell r="F52">
            <v>1.0103</v>
          </cell>
        </row>
      </sheetData>
      <sheetData sheetId="13" refreshError="1">
        <row r="226">
          <cell r="B226" t="str">
            <v>Empresa</v>
          </cell>
          <cell r="C226" t="str">
            <v>(fp)</v>
          </cell>
          <cell r="D226" t="str">
            <v>(1 - fp)</v>
          </cell>
        </row>
        <row r="227">
          <cell r="B227" t="str">
            <v>Adinelsa</v>
          </cell>
          <cell r="C227">
            <v>0</v>
          </cell>
          <cell r="D227">
            <v>1</v>
          </cell>
        </row>
        <row r="228">
          <cell r="B228" t="str">
            <v>Chavimochic</v>
          </cell>
          <cell r="C228">
            <v>0</v>
          </cell>
          <cell r="D228">
            <v>1</v>
          </cell>
        </row>
        <row r="229">
          <cell r="B229" t="str">
            <v>Edelnor</v>
          </cell>
          <cell r="C229">
            <v>0.40500000000000003</v>
          </cell>
          <cell r="D229">
            <v>0.59499999999999997</v>
          </cell>
        </row>
        <row r="230">
          <cell r="B230" t="str">
            <v>Eilhicha</v>
          </cell>
          <cell r="C230">
            <v>0</v>
          </cell>
          <cell r="D230">
            <v>1</v>
          </cell>
        </row>
        <row r="231">
          <cell r="B231" t="str">
            <v>Electro Dunas</v>
          </cell>
          <cell r="C231">
            <v>1</v>
          </cell>
          <cell r="D231">
            <v>0</v>
          </cell>
        </row>
        <row r="232">
          <cell r="B232" t="str">
            <v>Electro Oriente</v>
          </cell>
          <cell r="C232">
            <v>0</v>
          </cell>
          <cell r="D232">
            <v>1</v>
          </cell>
        </row>
        <row r="233">
          <cell r="B233" t="str">
            <v>Electro Puno</v>
          </cell>
          <cell r="C233">
            <v>0</v>
          </cell>
          <cell r="D233">
            <v>1</v>
          </cell>
        </row>
        <row r="234">
          <cell r="B234" t="str">
            <v>Electro Sur Este</v>
          </cell>
          <cell r="C234">
            <v>0</v>
          </cell>
          <cell r="D234">
            <v>1</v>
          </cell>
        </row>
        <row r="235">
          <cell r="B235" t="str">
            <v>Electro Tocache</v>
          </cell>
          <cell r="C235">
            <v>0</v>
          </cell>
          <cell r="D235">
            <v>1</v>
          </cell>
        </row>
        <row r="236">
          <cell r="B236" t="str">
            <v>Electro Ucayali</v>
          </cell>
          <cell r="C236">
            <v>0.33560000000000001</v>
          </cell>
          <cell r="D236">
            <v>0.66439999999999999</v>
          </cell>
        </row>
        <row r="237">
          <cell r="B237" t="str">
            <v>Electrocentro</v>
          </cell>
          <cell r="C237">
            <v>0.12770000000000001</v>
          </cell>
          <cell r="D237">
            <v>0.87229999999999996</v>
          </cell>
        </row>
        <row r="238">
          <cell r="B238" t="str">
            <v>Electronoroeste</v>
          </cell>
          <cell r="C238">
            <v>4.7899999999999998E-2</v>
          </cell>
          <cell r="D238">
            <v>0.95209999999999995</v>
          </cell>
        </row>
        <row r="239">
          <cell r="B239" t="str">
            <v>Electronorte</v>
          </cell>
          <cell r="C239">
            <v>2.3400000000000001E-2</v>
          </cell>
          <cell r="D239">
            <v>0.97660000000000002</v>
          </cell>
        </row>
        <row r="240">
          <cell r="B240" t="str">
            <v>Electrosur</v>
          </cell>
          <cell r="C240">
            <v>0</v>
          </cell>
          <cell r="D240">
            <v>1</v>
          </cell>
        </row>
        <row r="241">
          <cell r="B241" t="str">
            <v>Electrosur</v>
          </cell>
          <cell r="C241">
            <v>0</v>
          </cell>
          <cell r="D241">
            <v>1</v>
          </cell>
        </row>
        <row r="242">
          <cell r="B242" t="str">
            <v>Hidrandina</v>
          </cell>
          <cell r="C242">
            <v>0.1032</v>
          </cell>
          <cell r="D242">
            <v>0.89680000000000004</v>
          </cell>
        </row>
        <row r="243">
          <cell r="B243" t="str">
            <v>Esempat</v>
          </cell>
          <cell r="C243">
            <v>0</v>
          </cell>
          <cell r="D243">
            <v>1</v>
          </cell>
        </row>
        <row r="244">
          <cell r="B244" t="str">
            <v>Seal</v>
          </cell>
          <cell r="C244">
            <v>1.4E-3</v>
          </cell>
          <cell r="D244">
            <v>0.99860000000000004</v>
          </cell>
        </row>
      </sheetData>
      <sheetData sheetId="14" refreshError="1"/>
      <sheetData sheetId="15" refreshError="1">
        <row r="101">
          <cell r="W101" t="str">
            <v>Empresa</v>
          </cell>
          <cell r="X101" t="str">
            <v>VADMT</v>
          </cell>
          <cell r="Y101" t="str">
            <v>VADBT</v>
          </cell>
          <cell r="Z101" t="str">
            <v>VADSED</v>
          </cell>
        </row>
        <row r="102">
          <cell r="W102" t="str">
            <v>Coelvisac</v>
          </cell>
          <cell r="X102">
            <v>22.76349105940584</v>
          </cell>
          <cell r="Y102">
            <v>47.05641010498384</v>
          </cell>
          <cell r="Z102">
            <v>18.049346882404301</v>
          </cell>
        </row>
        <row r="103">
          <cell r="W103" t="str">
            <v>Egepsa</v>
          </cell>
          <cell r="X103">
            <v>22.392411560959996</v>
          </cell>
          <cell r="Y103">
            <v>64.571599030679991</v>
          </cell>
          <cell r="Z103">
            <v>18.792024734600002</v>
          </cell>
        </row>
        <row r="104">
          <cell r="W104" t="str">
            <v>Edecañete</v>
          </cell>
          <cell r="X104">
            <v>0</v>
          </cell>
          <cell r="Y104">
            <v>0</v>
          </cell>
          <cell r="Z104">
            <v>0</v>
          </cell>
        </row>
        <row r="105">
          <cell r="W105" t="str">
            <v>Edelnor</v>
          </cell>
          <cell r="X105">
            <v>13.59962702245236</v>
          </cell>
          <cell r="Y105">
            <v>48.405175213858101</v>
          </cell>
          <cell r="Z105">
            <v>7.464780050567569</v>
          </cell>
        </row>
        <row r="106">
          <cell r="X106">
            <v>22.392411560959996</v>
          </cell>
          <cell r="Y106">
            <v>64.571599030679991</v>
          </cell>
          <cell r="Z106">
            <v>18.792024734600002</v>
          </cell>
        </row>
        <row r="107">
          <cell r="W107" t="str">
            <v>Eilhicha</v>
          </cell>
          <cell r="X107">
            <v>85.887180133068966</v>
          </cell>
          <cell r="Y107">
            <v>160.87409542429407</v>
          </cell>
          <cell r="Z107">
            <v>42.699060203860469</v>
          </cell>
        </row>
        <row r="108">
          <cell r="W108" t="str">
            <v>Electro Oriente</v>
          </cell>
          <cell r="X108">
            <v>19.580304658599719</v>
          </cell>
          <cell r="Y108">
            <v>64.051286966569279</v>
          </cell>
          <cell r="Z108">
            <v>13.722810775302579</v>
          </cell>
        </row>
        <row r="109">
          <cell r="W109" t="str">
            <v>Electro Pangoa</v>
          </cell>
          <cell r="X109">
            <v>11.509148724039999</v>
          </cell>
          <cell r="Y109">
            <v>47.253990977820003</v>
          </cell>
          <cell r="Z109">
            <v>9.6747200638600006</v>
          </cell>
        </row>
        <row r="110">
          <cell r="W110" t="str">
            <v>Electro Puno</v>
          </cell>
          <cell r="X110">
            <v>22.935225362599212</v>
          </cell>
          <cell r="Y110">
            <v>67.476426284455158</v>
          </cell>
          <cell r="Z110">
            <v>14.152895754110304</v>
          </cell>
        </row>
        <row r="111">
          <cell r="W111" t="str">
            <v>Electro Sur Este</v>
          </cell>
          <cell r="X111">
            <v>21.050866669135001</v>
          </cell>
          <cell r="Y111">
            <v>67.061460893152372</v>
          </cell>
          <cell r="Z111">
            <v>13.886431510833232</v>
          </cell>
        </row>
        <row r="112">
          <cell r="W112" t="str">
            <v>Electro Dunas</v>
          </cell>
          <cell r="X112">
            <v>16.76606467366706</v>
          </cell>
          <cell r="Y112">
            <v>54.560283466040808</v>
          </cell>
          <cell r="Z112">
            <v>11.708799557414171</v>
          </cell>
        </row>
        <row r="113">
          <cell r="W113" t="str">
            <v>Electro Tocache</v>
          </cell>
          <cell r="X113">
            <v>32.043318699868337</v>
          </cell>
          <cell r="Y113">
            <v>106.0337285124474</v>
          </cell>
          <cell r="Z113">
            <v>20.03306069288595</v>
          </cell>
        </row>
        <row r="114">
          <cell r="W114" t="str">
            <v>Electro Ucayali</v>
          </cell>
          <cell r="X114">
            <v>13.49262460519366</v>
          </cell>
          <cell r="Y114">
            <v>51.156931312752619</v>
          </cell>
          <cell r="Z114">
            <v>10.932656781482279</v>
          </cell>
        </row>
        <row r="115">
          <cell r="W115" t="str">
            <v>Electrocentro</v>
          </cell>
          <cell r="X115">
            <v>25.116665581083652</v>
          </cell>
          <cell r="Y115">
            <v>73.180950958718839</v>
          </cell>
          <cell r="Z115">
            <v>16.249944040605378</v>
          </cell>
        </row>
        <row r="116">
          <cell r="W116" t="str">
            <v>Electronoroeste</v>
          </cell>
          <cell r="X116">
            <v>17.990369155987075</v>
          </cell>
          <cell r="Y116">
            <v>63.75986530349013</v>
          </cell>
          <cell r="Z116">
            <v>13.995300362214561</v>
          </cell>
        </row>
        <row r="117">
          <cell r="W117" t="str">
            <v>Electronorte</v>
          </cell>
          <cell r="X117">
            <v>15.747728408749774</v>
          </cell>
          <cell r="Y117">
            <v>54.522625638697292</v>
          </cell>
          <cell r="Z117">
            <v>12.382836622794361</v>
          </cell>
        </row>
        <row r="118">
          <cell r="W118" t="str">
            <v>Electrosur</v>
          </cell>
          <cell r="X118">
            <v>17.16755915491354</v>
          </cell>
          <cell r="Y118">
            <v>55.773882597519226</v>
          </cell>
          <cell r="Z118">
            <v>13.229354116979428</v>
          </cell>
        </row>
        <row r="119">
          <cell r="W119" t="str">
            <v>Chavimochic</v>
          </cell>
          <cell r="X119">
            <v>23.066630778419718</v>
          </cell>
          <cell r="Y119">
            <v>67.77641117120092</v>
          </cell>
          <cell r="Z119">
            <v>19.587617376379441</v>
          </cell>
        </row>
        <row r="120">
          <cell r="W120" t="str">
            <v>Emsemsa</v>
          </cell>
          <cell r="X120">
            <v>22.392411560959996</v>
          </cell>
          <cell r="Y120">
            <v>64.571599030679991</v>
          </cell>
          <cell r="Z120">
            <v>18.792024734600002</v>
          </cell>
        </row>
        <row r="121">
          <cell r="W121" t="str">
            <v>Emseusa</v>
          </cell>
          <cell r="X121">
            <v>22.392411560959996</v>
          </cell>
          <cell r="Y121">
            <v>64.571599030679991</v>
          </cell>
          <cell r="Z121">
            <v>18.792024734600002</v>
          </cell>
        </row>
        <row r="122">
          <cell r="W122" t="str">
            <v>Hidrandina</v>
          </cell>
          <cell r="X122">
            <v>18.09431836982348</v>
          </cell>
          <cell r="Y122">
            <v>58.795439306068452</v>
          </cell>
          <cell r="Z122">
            <v>12.872989384073907</v>
          </cell>
        </row>
        <row r="123">
          <cell r="W123" t="str">
            <v>Luz del Sur</v>
          </cell>
          <cell r="X123">
            <v>12.947889568537231</v>
          </cell>
          <cell r="Y123">
            <v>47.377875726756329</v>
          </cell>
          <cell r="Z123">
            <v>6.8548618626187956</v>
          </cell>
        </row>
        <row r="124">
          <cell r="W124" t="str">
            <v>Seal</v>
          </cell>
          <cell r="X124">
            <v>14.984420043039835</v>
          </cell>
          <cell r="Y124">
            <v>54.359621420828056</v>
          </cell>
          <cell r="Z124">
            <v>11.38078315543958</v>
          </cell>
        </row>
        <row r="125">
          <cell r="W125" t="str">
            <v>Esempat</v>
          </cell>
          <cell r="X125">
            <v>91.899547381550008</v>
          </cell>
          <cell r="Y125">
            <v>169.99305102149998</v>
          </cell>
          <cell r="Z125">
            <v>44.962835319450001</v>
          </cell>
        </row>
        <row r="126">
          <cell r="W126" t="str">
            <v>Sersa</v>
          </cell>
          <cell r="X126">
            <v>22.392411560959996</v>
          </cell>
          <cell r="Y126">
            <v>64.571599030679991</v>
          </cell>
          <cell r="Z126">
            <v>18.792024734600002</v>
          </cell>
        </row>
        <row r="127">
          <cell r="W127" t="str">
            <v>Adinelsa</v>
          </cell>
          <cell r="X127">
            <v>91.235959349362034</v>
          </cell>
          <cell r="Y127">
            <v>169.03822606296549</v>
          </cell>
          <cell r="Z127">
            <v>44.550405304523593</v>
          </cell>
        </row>
      </sheetData>
      <sheetData sheetId="16" refreshError="1">
        <row r="3">
          <cell r="D3">
            <v>54.275454999999994</v>
          </cell>
          <cell r="E3">
            <v>19.474150000000002</v>
          </cell>
          <cell r="F3">
            <v>16.171617999999999</v>
          </cell>
        </row>
        <row r="5">
          <cell r="D5">
            <v>1</v>
          </cell>
          <cell r="E5" t="str">
            <v>SEIN</v>
          </cell>
          <cell r="F5" t="str">
            <v>PL0005</v>
          </cell>
          <cell r="G5">
            <v>1</v>
          </cell>
        </row>
        <row r="7">
          <cell r="G7">
            <v>0.1759</v>
          </cell>
        </row>
        <row r="13">
          <cell r="K13">
            <v>0.23799999999999999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>
            <v>6</v>
          </cell>
          <cell r="U13" t="str">
            <v>SER</v>
          </cell>
        </row>
        <row r="14">
          <cell r="K14">
            <v>16.957620616</v>
          </cell>
          <cell r="M14" t="str">
            <v>CFE</v>
          </cell>
          <cell r="N14">
            <v>2.4200145100799997</v>
          </cell>
          <cell r="O14">
            <v>2.9964549471999997</v>
          </cell>
          <cell r="P14">
            <v>3.0888525564</v>
          </cell>
          <cell r="Q14">
            <v>3.6423084389599998</v>
          </cell>
          <cell r="R14">
            <v>3.8920751929600002</v>
          </cell>
          <cell r="S14">
            <v>3.6414231575999998</v>
          </cell>
          <cell r="T14">
            <v>3.9408072000000001</v>
          </cell>
          <cell r="U14">
            <v>5.2023524774399998</v>
          </cell>
        </row>
        <row r="15">
          <cell r="M15" t="str">
            <v>CFS</v>
          </cell>
          <cell r="N15">
            <v>3.0250181375999996</v>
          </cell>
          <cell r="O15">
            <v>6.2412175246399997</v>
          </cell>
          <cell r="P15">
            <v>8.0516160035999995</v>
          </cell>
          <cell r="Q15">
            <v>12.470205125599998</v>
          </cell>
          <cell r="R15">
            <v>13.435225004639999</v>
          </cell>
          <cell r="S15">
            <v>9.6067801623999998</v>
          </cell>
          <cell r="T15">
            <v>13.650956140799998</v>
          </cell>
          <cell r="U15">
            <v>16.562505662400003</v>
          </cell>
        </row>
        <row r="16">
          <cell r="K16">
            <v>13.59962702245236</v>
          </cell>
          <cell r="M16" t="str">
            <v>CFH</v>
          </cell>
          <cell r="N16">
            <v>3.8127832775999999</v>
          </cell>
          <cell r="O16">
            <v>6.2412175246399997</v>
          </cell>
          <cell r="P16">
            <v>8.0516160035999995</v>
          </cell>
          <cell r="Q16">
            <v>13.695163775679998</v>
          </cell>
          <cell r="R16">
            <v>15.089146806399999</v>
          </cell>
          <cell r="S16">
            <v>9.6067801623999998</v>
          </cell>
          <cell r="T16">
            <v>15.4899995008</v>
          </cell>
          <cell r="U16">
            <v>16.562505662400003</v>
          </cell>
        </row>
        <row r="17">
          <cell r="K17">
            <v>48.405175213858101</v>
          </cell>
          <cell r="M17" t="str">
            <v>CFEAP</v>
          </cell>
          <cell r="N17">
            <v>3.5691012609600001</v>
          </cell>
          <cell r="O17">
            <v>3.2447625774399995</v>
          </cell>
          <cell r="P17">
            <v>5.4430647804000003</v>
          </cell>
          <cell r="Q17">
            <v>3.6423084389599998</v>
          </cell>
          <cell r="R17">
            <v>3.8920751929600002</v>
          </cell>
          <cell r="S17">
            <v>3.6414231575999998</v>
          </cell>
          <cell r="T17">
            <v>3.9408072000000001</v>
          </cell>
          <cell r="U17">
            <v>5.2023524774399998</v>
          </cell>
        </row>
        <row r="18">
          <cell r="K18">
            <v>7.464780050567569</v>
          </cell>
          <cell r="M18" t="str">
            <v>CFHCO</v>
          </cell>
          <cell r="N18">
            <v>2.1784332004799998</v>
          </cell>
          <cell r="O18">
            <v>2.1729536924799997</v>
          </cell>
          <cell r="P18">
            <v>2.1797482823999998</v>
          </cell>
          <cell r="Q18">
            <v>2.1788715611199998</v>
          </cell>
          <cell r="R18">
            <v>2.1793099217599998</v>
          </cell>
          <cell r="S18">
            <v>2.1720769711999997</v>
          </cell>
          <cell r="T18">
            <v>2.1795291020799996</v>
          </cell>
          <cell r="U18">
            <v>2.18237844624</v>
          </cell>
        </row>
        <row r="19">
          <cell r="K19">
            <v>0.88970000000000005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1.96665745536</v>
          </cell>
          <cell r="R19">
            <v>2.1015524800000001</v>
          </cell>
          <cell r="S19">
            <v>0</v>
          </cell>
          <cell r="T19">
            <v>2.1280358879999999</v>
          </cell>
          <cell r="U19">
            <v>2.8095228792000002</v>
          </cell>
        </row>
        <row r="20">
          <cell r="K20">
            <v>0.95030000000000003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262</v>
          </cell>
          <cell r="U20">
            <v>208</v>
          </cell>
        </row>
        <row r="21">
          <cell r="K21">
            <v>0.95030000000000003</v>
          </cell>
          <cell r="M21" t="str">
            <v>FCPPMT</v>
          </cell>
          <cell r="N21">
            <v>0.90700000000000003</v>
          </cell>
          <cell r="O21">
            <v>0.93300000000000005</v>
          </cell>
          <cell r="P21">
            <v>0.92300000000000004</v>
          </cell>
          <cell r="Q21">
            <v>0.96299999999999997</v>
          </cell>
          <cell r="R21">
            <v>0.88100000000000001</v>
          </cell>
          <cell r="S21">
            <v>0.997</v>
          </cell>
          <cell r="T21">
            <v>0.88100000000000001</v>
          </cell>
          <cell r="U21">
            <v>0.88100000000000001</v>
          </cell>
        </row>
        <row r="22">
          <cell r="M22" t="str">
            <v>FCFPMT</v>
          </cell>
          <cell r="N22">
            <v>0.86099999999999999</v>
          </cell>
          <cell r="O22">
            <v>0.84899999999999998</v>
          </cell>
          <cell r="P22">
            <v>0.78800000000000003</v>
          </cell>
          <cell r="Q22">
            <v>0.755</v>
          </cell>
          <cell r="R22">
            <v>0.94899999999999995</v>
          </cell>
          <cell r="S22">
            <v>0.90400000000000003</v>
          </cell>
          <cell r="T22">
            <v>0.92200000000000004</v>
          </cell>
          <cell r="U22">
            <v>0.92200000000000004</v>
          </cell>
        </row>
        <row r="23">
          <cell r="K23">
            <v>0.84460000000000002</v>
          </cell>
          <cell r="M23" t="str">
            <v>FCPPBT</v>
          </cell>
          <cell r="N23">
            <v>0.86499999999999999</v>
          </cell>
          <cell r="O23">
            <v>0.85599999999999998</v>
          </cell>
          <cell r="P23">
            <v>0.85899999999999999</v>
          </cell>
          <cell r="Q23">
            <v>0.83599999999999997</v>
          </cell>
          <cell r="R23">
            <v>0.85899999999999999</v>
          </cell>
          <cell r="S23">
            <v>0.60399999999999998</v>
          </cell>
          <cell r="T23">
            <v>0.85899999999999999</v>
          </cell>
          <cell r="U23">
            <v>0.85899999999999999</v>
          </cell>
        </row>
        <row r="24">
          <cell r="K24">
            <v>0.92969999999999997</v>
          </cell>
          <cell r="M24" t="str">
            <v>FCFPBT</v>
          </cell>
          <cell r="N24">
            <v>0.79700000000000004</v>
          </cell>
          <cell r="O24">
            <v>0.71399999999999997</v>
          </cell>
          <cell r="P24">
            <v>0.78700000000000003</v>
          </cell>
          <cell r="Q24">
            <v>0.79700000000000004</v>
          </cell>
          <cell r="R24">
            <v>0.78700000000000003</v>
          </cell>
          <cell r="S24">
            <v>0.93100000000000005</v>
          </cell>
          <cell r="T24">
            <v>0.78700000000000003</v>
          </cell>
          <cell r="U24">
            <v>0.78700000000000003</v>
          </cell>
        </row>
        <row r="25">
          <cell r="M25" t="str">
            <v>CMTPPg</v>
          </cell>
          <cell r="N25">
            <v>0.81</v>
          </cell>
          <cell r="O25">
            <v>0.86899999999999999</v>
          </cell>
          <cell r="P25">
            <v>0.79600000000000004</v>
          </cell>
          <cell r="Q25">
            <v>0.90200000000000002</v>
          </cell>
          <cell r="R25">
            <v>0.91400000000000003</v>
          </cell>
          <cell r="S25">
            <v>0.13800000000000001</v>
          </cell>
          <cell r="T25">
            <v>0.89500000000000002</v>
          </cell>
          <cell r="U25">
            <v>0.94499999999999995</v>
          </cell>
        </row>
        <row r="26">
          <cell r="K26">
            <v>12.099588161875865</v>
          </cell>
          <cell r="M26" t="str">
            <v>CMTFPg</v>
          </cell>
          <cell r="N26">
            <v>0.55200000000000005</v>
          </cell>
          <cell r="O26">
            <v>0.42899999999999999</v>
          </cell>
          <cell r="P26">
            <v>0.496</v>
          </cell>
          <cell r="Q26">
            <v>0.58199999999999996</v>
          </cell>
          <cell r="R26">
            <v>0.58199999999999996</v>
          </cell>
          <cell r="S26">
            <v>2E-3</v>
          </cell>
          <cell r="T26">
            <v>0.60099999999999998</v>
          </cell>
          <cell r="U26">
            <v>0.60099999999999998</v>
          </cell>
        </row>
        <row r="27">
          <cell r="K27">
            <v>10.219312161520355</v>
          </cell>
          <cell r="M27" t="str">
            <v>CBTPPg</v>
          </cell>
          <cell r="N27">
            <v>0.8</v>
          </cell>
          <cell r="O27">
            <v>0.72199999999999998</v>
          </cell>
          <cell r="P27">
            <v>0.64700000000000002</v>
          </cell>
          <cell r="Q27">
            <v>0.54100000000000004</v>
          </cell>
          <cell r="R27">
            <v>0.54100000000000004</v>
          </cell>
          <cell r="S27">
            <v>0.20799999999999999</v>
          </cell>
          <cell r="T27">
            <v>0.54100000000000004</v>
          </cell>
          <cell r="U27">
            <v>0.54100000000000004</v>
          </cell>
        </row>
        <row r="28">
          <cell r="K28">
            <v>45.999438005729353</v>
          </cell>
          <cell r="M28" t="str">
            <v>CBTFPg</v>
          </cell>
          <cell r="N28">
            <v>0.54800000000000004</v>
          </cell>
          <cell r="O28">
            <v>0.47299999999999998</v>
          </cell>
          <cell r="P28">
            <v>0.57999999999999996</v>
          </cell>
          <cell r="Q28">
            <v>0.57999999999999996</v>
          </cell>
          <cell r="R28">
            <v>0.57999999999999996</v>
          </cell>
          <cell r="S28">
            <v>6.2E-2</v>
          </cell>
          <cell r="T28">
            <v>0.57999999999999996</v>
          </cell>
          <cell r="U28">
            <v>0.57999999999999996</v>
          </cell>
        </row>
        <row r="29">
          <cell r="K29">
            <v>42.765677513926576</v>
          </cell>
          <cell r="M29" t="str">
            <v>CMTPPd</v>
          </cell>
          <cell r="N29">
            <v>0.73199999999999998</v>
          </cell>
          <cell r="O29">
            <v>0.748</v>
          </cell>
          <cell r="P29">
            <v>0.65900000000000003</v>
          </cell>
          <cell r="Q29">
            <v>0.84</v>
          </cell>
          <cell r="R29">
            <v>0.71699999999999997</v>
          </cell>
          <cell r="S29">
            <v>0.35699999999999998</v>
          </cell>
          <cell r="T29">
            <v>0.78800000000000003</v>
          </cell>
          <cell r="U29">
            <v>0.93300000000000005</v>
          </cell>
        </row>
        <row r="30">
          <cell r="K30">
            <v>6.5950877141659392</v>
          </cell>
          <cell r="M30" t="str">
            <v>CMTFPd</v>
          </cell>
          <cell r="N30">
            <v>0.47099999999999997</v>
          </cell>
          <cell r="O30">
            <v>0.36099999999999999</v>
          </cell>
          <cell r="P30">
            <v>0.42599999999999999</v>
          </cell>
          <cell r="Q30">
            <v>0.47499999999999998</v>
          </cell>
          <cell r="R30">
            <v>0.47499999999999998</v>
          </cell>
          <cell r="S30">
            <v>0.27300000000000002</v>
          </cell>
          <cell r="T30">
            <v>0.48599999999999999</v>
          </cell>
          <cell r="U30">
            <v>0.48599999999999999</v>
          </cell>
        </row>
        <row r="31">
          <cell r="M31" t="str">
            <v>CBTPPd</v>
          </cell>
          <cell r="N31">
            <v>0.69399999999999995</v>
          </cell>
          <cell r="O31">
            <v>0.629</v>
          </cell>
          <cell r="P31">
            <v>0.59099999999999997</v>
          </cell>
          <cell r="Q31">
            <v>0.47799999999999998</v>
          </cell>
          <cell r="R31">
            <v>0.47799999999999998</v>
          </cell>
          <cell r="S31">
            <v>0.56000000000000005</v>
          </cell>
          <cell r="T31">
            <v>0.47799999999999998</v>
          </cell>
          <cell r="U31">
            <v>0.47799999999999998</v>
          </cell>
        </row>
        <row r="32">
          <cell r="K32">
            <v>2.4200145100799997</v>
          </cell>
          <cell r="M32" t="str">
            <v>CBTFPd</v>
          </cell>
          <cell r="N32">
            <v>0.442</v>
          </cell>
          <cell r="O32">
            <v>0.41</v>
          </cell>
          <cell r="P32">
            <v>0.48099999999999998</v>
          </cell>
          <cell r="Q32">
            <v>0.48099999999999998</v>
          </cell>
          <cell r="R32">
            <v>0.48099999999999998</v>
          </cell>
          <cell r="S32">
            <v>0.46</v>
          </cell>
          <cell r="T32">
            <v>0.48099999999999998</v>
          </cell>
          <cell r="U32">
            <v>0.48099999999999998</v>
          </cell>
        </row>
        <row r="33">
          <cell r="K33">
            <v>3.0250181375999996</v>
          </cell>
          <cell r="M33" t="str">
            <v>NHUBTPPa</v>
          </cell>
          <cell r="N33">
            <v>111</v>
          </cell>
          <cell r="O33">
            <v>105</v>
          </cell>
          <cell r="P33">
            <v>105</v>
          </cell>
          <cell r="Q33">
            <v>105</v>
          </cell>
          <cell r="R33">
            <v>105</v>
          </cell>
          <cell r="S33">
            <v>109</v>
          </cell>
          <cell r="T33">
            <v>105</v>
          </cell>
          <cell r="U33">
            <v>105</v>
          </cell>
        </row>
        <row r="34">
          <cell r="K34">
            <v>3.8127832775999999</v>
          </cell>
          <cell r="M34" t="str">
            <v>NHUBTFPa</v>
          </cell>
          <cell r="N34">
            <v>311</v>
          </cell>
          <cell r="O34">
            <v>482</v>
          </cell>
          <cell r="P34">
            <v>482</v>
          </cell>
          <cell r="Q34">
            <v>482</v>
          </cell>
          <cell r="R34">
            <v>482</v>
          </cell>
          <cell r="S34">
            <v>437</v>
          </cell>
          <cell r="T34">
            <v>482</v>
          </cell>
          <cell r="U34">
            <v>482</v>
          </cell>
        </row>
        <row r="35">
          <cell r="K35">
            <v>3.5691012609600001</v>
          </cell>
          <cell r="M35" t="str">
            <v>NHUBTPPb</v>
          </cell>
          <cell r="N35">
            <v>96</v>
          </cell>
          <cell r="O35">
            <v>86</v>
          </cell>
          <cell r="P35">
            <v>86</v>
          </cell>
          <cell r="Q35">
            <v>86</v>
          </cell>
          <cell r="R35">
            <v>86</v>
          </cell>
          <cell r="S35">
            <v>103</v>
          </cell>
          <cell r="T35">
            <v>86</v>
          </cell>
          <cell r="U35">
            <v>86</v>
          </cell>
        </row>
        <row r="36">
          <cell r="K36">
            <v>2.1784332004799998</v>
          </cell>
          <cell r="M36" t="str">
            <v>NHUBTFPb</v>
          </cell>
          <cell r="N36">
            <v>296</v>
          </cell>
          <cell r="O36">
            <v>382</v>
          </cell>
          <cell r="P36">
            <v>382</v>
          </cell>
          <cell r="Q36">
            <v>382</v>
          </cell>
          <cell r="R36">
            <v>382</v>
          </cell>
          <cell r="S36">
            <v>301</v>
          </cell>
          <cell r="T36">
            <v>382</v>
          </cell>
          <cell r="U36">
            <v>382</v>
          </cell>
        </row>
        <row r="37">
          <cell r="K37">
            <v>0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  <cell r="U37">
            <v>360</v>
          </cell>
        </row>
        <row r="38">
          <cell r="K38">
            <v>4.1486280000000004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262</v>
          </cell>
          <cell r="U38">
            <v>208</v>
          </cell>
        </row>
        <row r="39">
          <cell r="K39">
            <v>426</v>
          </cell>
        </row>
        <row r="40">
          <cell r="K40">
            <v>111</v>
          </cell>
        </row>
        <row r="42">
          <cell r="K42">
            <v>96</v>
          </cell>
        </row>
        <row r="44">
          <cell r="K44">
            <v>360</v>
          </cell>
        </row>
        <row r="45">
          <cell r="K45">
            <v>426</v>
          </cell>
        </row>
        <row r="46">
          <cell r="K46">
            <v>0.81</v>
          </cell>
        </row>
        <row r="47">
          <cell r="K47">
            <v>0.55200000000000005</v>
          </cell>
        </row>
        <row r="48">
          <cell r="K48">
            <v>0.8</v>
          </cell>
        </row>
        <row r="49">
          <cell r="K49">
            <v>0.54800000000000004</v>
          </cell>
        </row>
        <row r="50">
          <cell r="K50">
            <v>0.73199999999999998</v>
          </cell>
        </row>
        <row r="51">
          <cell r="K51">
            <v>0.47099999999999997</v>
          </cell>
        </row>
        <row r="52">
          <cell r="K52">
            <v>0.69399999999999995</v>
          </cell>
        </row>
        <row r="53">
          <cell r="K53">
            <v>0.442</v>
          </cell>
        </row>
        <row r="54">
          <cell r="K54">
            <v>0.90700000000000003</v>
          </cell>
        </row>
        <row r="55">
          <cell r="K55">
            <v>0.86099999999999999</v>
          </cell>
        </row>
        <row r="56">
          <cell r="K56">
            <v>0.86499999999999999</v>
          </cell>
        </row>
        <row r="57">
          <cell r="K57">
            <v>0.79700000000000004</v>
          </cell>
        </row>
        <row r="59">
          <cell r="K59">
            <v>1.0130999999999999</v>
          </cell>
        </row>
        <row r="60">
          <cell r="K60">
            <v>1.0165999999999999</v>
          </cell>
        </row>
        <row r="61">
          <cell r="K61">
            <v>1.0578000000000001</v>
          </cell>
        </row>
        <row r="62">
          <cell r="K62">
            <v>1.0646</v>
          </cell>
        </row>
        <row r="63">
          <cell r="K63">
            <v>1.0831999999999999</v>
          </cell>
        </row>
        <row r="64">
          <cell r="K64">
            <v>1.1057999999999999</v>
          </cell>
        </row>
        <row r="65">
          <cell r="K65">
            <v>1.0824</v>
          </cell>
        </row>
        <row r="66">
          <cell r="K66">
            <v>1.105</v>
          </cell>
        </row>
        <row r="68">
          <cell r="K68">
            <v>5.7000000000000002E-3</v>
          </cell>
        </row>
        <row r="69">
          <cell r="K69">
            <v>6.6E-3</v>
          </cell>
        </row>
        <row r="70">
          <cell r="K70">
            <v>2.1490233019199998</v>
          </cell>
        </row>
        <row r="71">
          <cell r="K71">
            <v>2.1490233019199998</v>
          </cell>
        </row>
        <row r="72">
          <cell r="K72">
            <v>0.9859</v>
          </cell>
        </row>
      </sheetData>
      <sheetData sheetId="17" refreshError="1">
        <row r="11">
          <cell r="K11">
            <v>1.03</v>
          </cell>
        </row>
        <row r="12">
          <cell r="K12" t="str">
            <v>1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Analisis"/>
      <sheetName val="PROY CONSUMO"/>
      <sheetName val="TOTAL DE SISTEMAS"/>
      <sheetName val="SISTEMAS CON MCTER DIRECTO "/>
      <sheetName val="CONSUMOS FERNANDO"/>
      <sheetName val="CLIENTES "/>
      <sheetName val="PROY CONSUMOS ENERGIA TRIMESTRE"/>
      <sheetName val="CALCULO MCTER DIRECTO"/>
      <sheetName val="CALCULO MCTER CON FOSE"/>
      <sheetName val="grafico"/>
      <sheetName val="Cargos JULIO 2018"/>
      <sheetName val="CargosFOSE JULIO 2018"/>
      <sheetName val="FOSE BT5B-MAYO 2018"/>
      <sheetName val="total compensación por sector t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SE0197</v>
          </cell>
          <cell r="C6" t="str">
            <v>Gracias a Dios</v>
          </cell>
          <cell r="D6" t="str">
            <v>PL0197</v>
          </cell>
          <cell r="E6">
            <v>205</v>
          </cell>
          <cell r="F6">
            <v>1899</v>
          </cell>
          <cell r="G6">
            <v>13</v>
          </cell>
          <cell r="H6">
            <v>581</v>
          </cell>
          <cell r="I6">
            <v>1</v>
          </cell>
          <cell r="J6">
            <v>140</v>
          </cell>
          <cell r="K6">
            <v>219</v>
          </cell>
          <cell r="L6">
            <v>2620</v>
          </cell>
          <cell r="M6">
            <v>0.9360730593607306</v>
          </cell>
          <cell r="N6">
            <v>0.72480916030534348</v>
          </cell>
          <cell r="O6">
            <v>5.9360730593607303E-2</v>
          </cell>
          <cell r="P6">
            <v>0.22175572519083969</v>
          </cell>
          <cell r="Q6">
            <v>4.5662100456621002E-3</v>
          </cell>
          <cell r="R6">
            <v>5.3435114503816793E-2</v>
          </cell>
        </row>
        <row r="7">
          <cell r="B7" t="str">
            <v>SE0198</v>
          </cell>
          <cell r="C7" t="str">
            <v>Asquipata</v>
          </cell>
          <cell r="D7" t="str">
            <v>PR0198</v>
          </cell>
          <cell r="E7">
            <v>291</v>
          </cell>
          <cell r="F7">
            <v>1365</v>
          </cell>
          <cell r="G7">
            <v>12</v>
          </cell>
          <cell r="H7">
            <v>521</v>
          </cell>
          <cell r="I7"/>
          <cell r="J7"/>
          <cell r="K7">
            <v>303</v>
          </cell>
          <cell r="L7">
            <v>1886</v>
          </cell>
          <cell r="M7">
            <v>0.96039603960396036</v>
          </cell>
          <cell r="N7">
            <v>0.72375397667020147</v>
          </cell>
          <cell r="O7">
            <v>3.9603960396039604E-2</v>
          </cell>
          <cell r="P7">
            <v>0.27624602332979853</v>
          </cell>
          <cell r="Q7">
            <v>0</v>
          </cell>
          <cell r="R7">
            <v>0</v>
          </cell>
        </row>
        <row r="8">
          <cell r="B8" t="str">
            <v>SE0201</v>
          </cell>
          <cell r="C8" t="str">
            <v>Santa Leonor</v>
          </cell>
          <cell r="D8" t="str">
            <v>PR0201</v>
          </cell>
          <cell r="E8">
            <v>2796</v>
          </cell>
          <cell r="F8">
            <v>20092</v>
          </cell>
          <cell r="G8">
            <v>506</v>
          </cell>
          <cell r="H8">
            <v>26462</v>
          </cell>
          <cell r="I8">
            <v>44</v>
          </cell>
          <cell r="J8">
            <v>6912</v>
          </cell>
          <cell r="K8">
            <v>3346</v>
          </cell>
          <cell r="L8">
            <v>53466</v>
          </cell>
          <cell r="M8">
            <v>0.83562462641960555</v>
          </cell>
          <cell r="N8">
            <v>0.37579022182321475</v>
          </cell>
          <cell r="O8">
            <v>0.15122534369396293</v>
          </cell>
          <cell r="P8">
            <v>0.4949313582463622</v>
          </cell>
          <cell r="Q8">
            <v>1.3150029886431561E-2</v>
          </cell>
          <cell r="R8">
            <v>0.12927841993042308</v>
          </cell>
        </row>
        <row r="9">
          <cell r="B9" t="str">
            <v>SE0202</v>
          </cell>
          <cell r="C9" t="str">
            <v>Hongos</v>
          </cell>
          <cell r="D9" t="str">
            <v>PR0202</v>
          </cell>
          <cell r="E9">
            <v>1968</v>
          </cell>
          <cell r="F9">
            <v>11880</v>
          </cell>
          <cell r="G9">
            <v>127</v>
          </cell>
          <cell r="H9">
            <v>5522</v>
          </cell>
          <cell r="I9">
            <v>4</v>
          </cell>
          <cell r="J9">
            <v>475</v>
          </cell>
          <cell r="K9">
            <v>2099</v>
          </cell>
          <cell r="L9">
            <v>17877</v>
          </cell>
          <cell r="M9">
            <v>0.93758932825154839</v>
          </cell>
          <cell r="N9">
            <v>0.66454103037422385</v>
          </cell>
          <cell r="O9">
            <v>6.0505002382086705E-2</v>
          </cell>
          <cell r="P9">
            <v>0.30888851597024108</v>
          </cell>
          <cell r="Q9">
            <v>1.9056693663649356E-3</v>
          </cell>
          <cell r="R9">
            <v>2.6570453655535044E-2</v>
          </cell>
        </row>
        <row r="10">
          <cell r="B10" t="str">
            <v>SE0203</v>
          </cell>
          <cell r="C10" t="str">
            <v>Quinches</v>
          </cell>
          <cell r="D10" t="str">
            <v>PR0203</v>
          </cell>
          <cell r="E10">
            <v>2190</v>
          </cell>
          <cell r="F10">
            <v>12304</v>
          </cell>
          <cell r="G10">
            <v>253</v>
          </cell>
          <cell r="H10">
            <v>12561</v>
          </cell>
          <cell r="I10">
            <v>16</v>
          </cell>
          <cell r="J10">
            <v>2621</v>
          </cell>
          <cell r="K10">
            <v>2459</v>
          </cell>
          <cell r="L10">
            <v>27486</v>
          </cell>
          <cell r="M10">
            <v>0.89060593737291582</v>
          </cell>
          <cell r="N10">
            <v>0.44764607436513132</v>
          </cell>
          <cell r="O10">
            <v>0.10288735258235054</v>
          </cell>
          <cell r="P10">
            <v>0.45699628901986467</v>
          </cell>
          <cell r="Q10">
            <v>6.5067100447336315E-3</v>
          </cell>
          <cell r="R10">
            <v>9.5357636615004002E-2</v>
          </cell>
        </row>
        <row r="11">
          <cell r="B11" t="str">
            <v>SE0204</v>
          </cell>
          <cell r="C11" t="str">
            <v>Canta</v>
          </cell>
          <cell r="D11" t="str">
            <v>PR0204</v>
          </cell>
          <cell r="E11">
            <v>1719</v>
          </cell>
          <cell r="F11">
            <v>6511</v>
          </cell>
          <cell r="G11">
            <v>145</v>
          </cell>
          <cell r="H11">
            <v>7450</v>
          </cell>
          <cell r="I11">
            <v>7</v>
          </cell>
          <cell r="J11">
            <v>961</v>
          </cell>
          <cell r="K11">
            <v>1871</v>
          </cell>
          <cell r="L11">
            <v>14922</v>
          </cell>
          <cell r="M11">
            <v>0.91876002137894175</v>
          </cell>
          <cell r="N11">
            <v>0.43633561184827774</v>
          </cell>
          <cell r="O11">
            <v>7.7498663816141095E-2</v>
          </cell>
          <cell r="P11">
            <v>0.49926283340034849</v>
          </cell>
          <cell r="Q11">
            <v>3.7413148049171567E-3</v>
          </cell>
          <cell r="R11">
            <v>6.440155475137381E-2</v>
          </cell>
        </row>
        <row r="12">
          <cell r="B12" t="str">
            <v>SE0205</v>
          </cell>
          <cell r="C12" t="str">
            <v>Cajatambo</v>
          </cell>
          <cell r="D12" t="str">
            <v>PR0205</v>
          </cell>
          <cell r="E12">
            <v>3669</v>
          </cell>
          <cell r="F12">
            <v>28029</v>
          </cell>
          <cell r="G12">
            <v>641</v>
          </cell>
          <cell r="H12">
            <v>31959</v>
          </cell>
          <cell r="I12">
            <v>48</v>
          </cell>
          <cell r="J12">
            <v>8472</v>
          </cell>
          <cell r="K12">
            <v>4358</v>
          </cell>
          <cell r="L12">
            <v>68460</v>
          </cell>
          <cell r="M12">
            <v>0.84189995410738871</v>
          </cell>
          <cell r="N12">
            <v>0.40942156003505698</v>
          </cell>
          <cell r="O12">
            <v>0.14708581918311153</v>
          </cell>
          <cell r="P12">
            <v>0.46682734443470641</v>
          </cell>
          <cell r="Q12">
            <v>1.101422670949977E-2</v>
          </cell>
          <cell r="R12">
            <v>0.12375109553023664</v>
          </cell>
        </row>
        <row r="13">
          <cell r="B13" t="str">
            <v>SE0206</v>
          </cell>
          <cell r="C13" t="str">
            <v>Huarochiri</v>
          </cell>
          <cell r="D13" t="str">
            <v>PR0206</v>
          </cell>
          <cell r="E13">
            <v>5227</v>
          </cell>
          <cell r="F13">
            <v>32976</v>
          </cell>
          <cell r="G13">
            <v>896</v>
          </cell>
          <cell r="H13">
            <v>47044</v>
          </cell>
          <cell r="I13">
            <v>145</v>
          </cell>
          <cell r="J13">
            <v>23715</v>
          </cell>
          <cell r="K13">
            <v>6268</v>
          </cell>
          <cell r="L13">
            <v>103735</v>
          </cell>
          <cell r="M13">
            <v>0.83391831525207405</v>
          </cell>
          <cell r="N13">
            <v>0.31788692341061359</v>
          </cell>
          <cell r="O13">
            <v>0.14294830887045309</v>
          </cell>
          <cell r="P13">
            <v>0.4535017110907601</v>
          </cell>
          <cell r="Q13">
            <v>2.3133375877472877E-2</v>
          </cell>
          <cell r="R13">
            <v>0.22861136549862632</v>
          </cell>
        </row>
        <row r="14">
          <cell r="B14" t="str">
            <v>SE0209</v>
          </cell>
          <cell r="C14" t="str">
            <v>Quicacha</v>
          </cell>
          <cell r="D14" t="str">
            <v>PR0209</v>
          </cell>
          <cell r="E14">
            <v>667</v>
          </cell>
          <cell r="F14">
            <v>6407</v>
          </cell>
          <cell r="G14">
            <v>500</v>
          </cell>
          <cell r="H14">
            <v>29895</v>
          </cell>
          <cell r="I14">
            <v>315</v>
          </cell>
          <cell r="J14">
            <v>81033</v>
          </cell>
          <cell r="K14">
            <v>1482</v>
          </cell>
          <cell r="L14">
            <v>117335</v>
          </cell>
          <cell r="M14">
            <v>0.45006747638326583</v>
          </cell>
          <cell r="N14">
            <v>5.4604338006562406E-2</v>
          </cell>
          <cell r="O14">
            <v>0.33738191632928477</v>
          </cell>
          <cell r="P14">
            <v>0.25478331273703497</v>
          </cell>
          <cell r="Q14">
            <v>0.2125506072874494</v>
          </cell>
          <cell r="R14">
            <v>0.69061234925640258</v>
          </cell>
        </row>
        <row r="15">
          <cell r="B15" t="str">
            <v>SE0210</v>
          </cell>
          <cell r="C15" t="str">
            <v>Marcabamba</v>
          </cell>
          <cell r="D15" t="str">
            <v>PR0210</v>
          </cell>
          <cell r="E15">
            <v>715</v>
          </cell>
          <cell r="F15">
            <v>6326</v>
          </cell>
          <cell r="G15">
            <v>175</v>
          </cell>
          <cell r="H15">
            <v>8292</v>
          </cell>
          <cell r="I15">
            <v>14</v>
          </cell>
          <cell r="J15">
            <v>1978</v>
          </cell>
          <cell r="K15">
            <v>904</v>
          </cell>
          <cell r="L15">
            <v>16596</v>
          </cell>
          <cell r="M15">
            <v>0.79092920353982299</v>
          </cell>
          <cell r="N15">
            <v>0.38117618703302003</v>
          </cell>
          <cell r="O15">
            <v>0.19358407079646017</v>
          </cell>
          <cell r="P15">
            <v>0.49963846710050613</v>
          </cell>
          <cell r="Q15">
            <v>1.5486725663716814E-2</v>
          </cell>
          <cell r="R15">
            <v>0.11918534586647385</v>
          </cell>
        </row>
        <row r="16">
          <cell r="B16" t="str">
            <v>SE0211</v>
          </cell>
          <cell r="C16" t="str">
            <v>Humay Pampano</v>
          </cell>
          <cell r="D16" t="str">
            <v>PR0211</v>
          </cell>
          <cell r="E16">
            <v>466</v>
          </cell>
          <cell r="F16">
            <v>4654</v>
          </cell>
          <cell r="G16">
            <v>492</v>
          </cell>
          <cell r="H16">
            <v>28320</v>
          </cell>
          <cell r="I16">
            <v>54</v>
          </cell>
          <cell r="J16">
            <v>9379</v>
          </cell>
          <cell r="K16">
            <v>1012</v>
          </cell>
          <cell r="L16">
            <v>42353</v>
          </cell>
          <cell r="M16">
            <v>0.46047430830039526</v>
          </cell>
          <cell r="N16">
            <v>0.10988595849172432</v>
          </cell>
          <cell r="O16">
            <v>0.48616600790513836</v>
          </cell>
          <cell r="P16">
            <v>0.66866573796425288</v>
          </cell>
          <cell r="Q16">
            <v>5.33596837944664E-2</v>
          </cell>
          <cell r="R16">
            <v>0.22144830354402287</v>
          </cell>
        </row>
        <row r="17">
          <cell r="B17" t="str">
            <v>SE0212</v>
          </cell>
          <cell r="C17" t="str">
            <v>Pasco Rural (Huachon)</v>
          </cell>
          <cell r="D17" t="str">
            <v>PL0212</v>
          </cell>
          <cell r="E17">
            <v>762</v>
          </cell>
          <cell r="F17">
            <v>5173</v>
          </cell>
          <cell r="G17">
            <v>131</v>
          </cell>
          <cell r="H17">
            <v>6248</v>
          </cell>
          <cell r="I17">
            <v>7</v>
          </cell>
          <cell r="J17">
            <v>1445</v>
          </cell>
          <cell r="K17">
            <v>900</v>
          </cell>
          <cell r="L17">
            <v>12866</v>
          </cell>
          <cell r="M17">
            <v>0.84666666666666668</v>
          </cell>
          <cell r="N17">
            <v>0.40206746463547333</v>
          </cell>
          <cell r="O17">
            <v>0.14555555555555555</v>
          </cell>
          <cell r="P17">
            <v>0.48562101663298618</v>
          </cell>
          <cell r="Q17">
            <v>7.7777777777777776E-3</v>
          </cell>
          <cell r="R17">
            <v>0.11231151873154049</v>
          </cell>
        </row>
        <row r="18">
          <cell r="B18" t="str">
            <v>SE0213</v>
          </cell>
          <cell r="C18" t="str">
            <v>Yauyos</v>
          </cell>
          <cell r="D18" t="str">
            <v>PR0213</v>
          </cell>
          <cell r="E18">
            <v>467</v>
          </cell>
          <cell r="F18">
            <v>2652</v>
          </cell>
          <cell r="G18">
            <v>49</v>
          </cell>
          <cell r="H18">
            <v>2238</v>
          </cell>
          <cell r="I18">
            <v>1</v>
          </cell>
          <cell r="J18">
            <v>109</v>
          </cell>
          <cell r="K18">
            <v>517</v>
          </cell>
          <cell r="L18">
            <v>4999</v>
          </cell>
          <cell r="M18">
            <v>0.90328820116054154</v>
          </cell>
          <cell r="N18">
            <v>0.530506101220244</v>
          </cell>
          <cell r="O18">
            <v>9.4777562862669251E-2</v>
          </cell>
          <cell r="P18">
            <v>0.44768953790758154</v>
          </cell>
          <cell r="Q18">
            <v>1.9342359767891683E-3</v>
          </cell>
          <cell r="R18">
            <v>2.1804360872174435E-2</v>
          </cell>
        </row>
        <row r="19">
          <cell r="B19" t="str">
            <v>SE0214</v>
          </cell>
          <cell r="C19" t="str">
            <v>Lunahuana</v>
          </cell>
          <cell r="D19" t="str">
            <v>PR0214</v>
          </cell>
          <cell r="E19">
            <v>2312</v>
          </cell>
          <cell r="F19">
            <v>16236</v>
          </cell>
          <cell r="G19">
            <v>570</v>
          </cell>
          <cell r="H19">
            <v>29633</v>
          </cell>
          <cell r="I19">
            <v>72</v>
          </cell>
          <cell r="J19">
            <v>12614</v>
          </cell>
          <cell r="K19">
            <v>2954</v>
          </cell>
          <cell r="L19">
            <v>58483</v>
          </cell>
          <cell r="M19">
            <v>0.78266756939742721</v>
          </cell>
          <cell r="N19">
            <v>0.2776191371851649</v>
          </cell>
          <cell r="O19">
            <v>0.1929587000677048</v>
          </cell>
          <cell r="P19">
            <v>0.50669425303079529</v>
          </cell>
          <cell r="Q19">
            <v>2.4373730534867976E-2</v>
          </cell>
          <cell r="R19">
            <v>0.21568660978403981</v>
          </cell>
        </row>
        <row r="20">
          <cell r="B20" t="str">
            <v>SE0216</v>
          </cell>
          <cell r="C20" t="str">
            <v>Charape</v>
          </cell>
          <cell r="D20" t="str">
            <v>PL0216</v>
          </cell>
          <cell r="E20">
            <v>260</v>
          </cell>
          <cell r="F20">
            <v>3230</v>
          </cell>
          <cell r="G20">
            <v>147</v>
          </cell>
          <cell r="H20">
            <v>7875</v>
          </cell>
          <cell r="I20">
            <v>45</v>
          </cell>
          <cell r="J20">
            <v>8214</v>
          </cell>
          <cell r="K20">
            <v>452</v>
          </cell>
          <cell r="L20">
            <v>19319</v>
          </cell>
          <cell r="M20">
            <v>0.5752212389380531</v>
          </cell>
          <cell r="N20">
            <v>0.1671929188881412</v>
          </cell>
          <cell r="O20">
            <v>0.3252212389380531</v>
          </cell>
          <cell r="P20">
            <v>0.40762979450282105</v>
          </cell>
          <cell r="Q20">
            <v>9.9557522123893807E-2</v>
          </cell>
          <cell r="R20">
            <v>0.42517728660903775</v>
          </cell>
        </row>
        <row r="21">
          <cell r="B21" t="str">
            <v>SE0264</v>
          </cell>
          <cell r="C21" t="str">
            <v>Coracora</v>
          </cell>
          <cell r="D21" t="str">
            <v>PR0210</v>
          </cell>
          <cell r="E21">
            <v>7051</v>
          </cell>
          <cell r="F21">
            <v>49612</v>
          </cell>
          <cell r="G21">
            <v>658</v>
          </cell>
          <cell r="H21">
            <v>30480</v>
          </cell>
          <cell r="I21">
            <v>22</v>
          </cell>
          <cell r="J21">
            <v>3080</v>
          </cell>
          <cell r="K21">
            <v>7731</v>
          </cell>
          <cell r="L21">
            <v>83172</v>
          </cell>
          <cell r="M21">
            <v>0.91204242659423107</v>
          </cell>
          <cell r="N21">
            <v>0.59649882171884772</v>
          </cell>
          <cell r="O21">
            <v>8.5111887207347039E-2</v>
          </cell>
          <cell r="P21">
            <v>0.36646948492281056</v>
          </cell>
          <cell r="Q21">
            <v>2.8456861984219378E-3</v>
          </cell>
          <cell r="R21">
            <v>3.703169335834175E-2</v>
          </cell>
        </row>
        <row r="22">
          <cell r="B22" t="str">
            <v>SE0265</v>
          </cell>
          <cell r="C22" t="str">
            <v>Chuquibamba</v>
          </cell>
          <cell r="D22" t="str">
            <v>PL0265</v>
          </cell>
          <cell r="E22">
            <v>265</v>
          </cell>
          <cell r="F22">
            <v>2444</v>
          </cell>
          <cell r="G22">
            <v>56</v>
          </cell>
          <cell r="H22">
            <v>2887</v>
          </cell>
          <cell r="I22">
            <v>4</v>
          </cell>
          <cell r="J22">
            <v>493</v>
          </cell>
          <cell r="K22">
            <v>325</v>
          </cell>
          <cell r="L22">
            <v>5824</v>
          </cell>
          <cell r="M22">
            <v>0.81538461538461537</v>
          </cell>
          <cell r="N22">
            <v>0.41964285714285715</v>
          </cell>
          <cell r="O22">
            <v>0.1723076923076923</v>
          </cell>
          <cell r="P22">
            <v>0.4957074175824176</v>
          </cell>
          <cell r="Q22">
            <v>1.2307692307692308E-2</v>
          </cell>
          <cell r="R22">
            <v>8.4649725274725279E-2</v>
          </cell>
        </row>
        <row r="23">
          <cell r="B23" t="str">
            <v>SE0309</v>
          </cell>
          <cell r="C23" t="str">
            <v>Valle Purmacana</v>
          </cell>
          <cell r="D23" t="str">
            <v>PR0309</v>
          </cell>
          <cell r="E23">
            <v>1278</v>
          </cell>
          <cell r="F23">
            <v>12104</v>
          </cell>
          <cell r="G23">
            <v>922</v>
          </cell>
          <cell r="H23">
            <v>51426</v>
          </cell>
          <cell r="I23">
            <v>135</v>
          </cell>
          <cell r="J23">
            <v>27079</v>
          </cell>
          <cell r="K23">
            <v>2335</v>
          </cell>
          <cell r="L23">
            <v>90609</v>
          </cell>
          <cell r="M23">
            <v>0.5473233404710921</v>
          </cell>
          <cell r="N23">
            <v>0.13358496396605193</v>
          </cell>
          <cell r="O23">
            <v>0.39486081370449677</v>
          </cell>
          <cell r="P23">
            <v>0.56755951395556736</v>
          </cell>
          <cell r="Q23">
            <v>5.7815845824411134E-2</v>
          </cell>
          <cell r="R23">
            <v>0.29885552207838073</v>
          </cell>
        </row>
        <row r="24">
          <cell r="B24" t="str">
            <v>SE0310</v>
          </cell>
          <cell r="C24" t="str">
            <v>Tambo Quemado</v>
          </cell>
          <cell r="D24" t="str">
            <v>PR0210</v>
          </cell>
          <cell r="E24">
            <v>874</v>
          </cell>
          <cell r="F24">
            <v>6144</v>
          </cell>
          <cell r="G24">
            <v>182</v>
          </cell>
          <cell r="H24">
            <v>9602</v>
          </cell>
          <cell r="I24">
            <v>25</v>
          </cell>
          <cell r="J24">
            <v>3547</v>
          </cell>
          <cell r="K24">
            <v>1081</v>
          </cell>
          <cell r="L24">
            <v>19293</v>
          </cell>
          <cell r="M24">
            <v>0.80851063829787229</v>
          </cell>
          <cell r="N24">
            <v>0.31845747162183174</v>
          </cell>
          <cell r="O24">
            <v>0.16836262719703979</v>
          </cell>
          <cell r="P24">
            <v>0.49769346395065567</v>
          </cell>
          <cell r="Q24">
            <v>2.3126734505087881E-2</v>
          </cell>
          <cell r="R24">
            <v>0.18384906442751256</v>
          </cell>
        </row>
        <row r="25">
          <cell r="B25" t="str">
            <v>SR0044</v>
          </cell>
          <cell r="C25" t="str">
            <v>Sistema Eléctrico Rural Cangallo V Etapa</v>
          </cell>
          <cell r="D25" t="str">
            <v>PR0198</v>
          </cell>
          <cell r="E25">
            <v>261</v>
          </cell>
          <cell r="F25">
            <v>1095</v>
          </cell>
          <cell r="G25">
            <v>3</v>
          </cell>
          <cell r="H25">
            <v>141</v>
          </cell>
          <cell r="I25"/>
          <cell r="J25"/>
          <cell r="K25">
            <v>264</v>
          </cell>
          <cell r="L25">
            <v>1236</v>
          </cell>
          <cell r="M25">
            <v>0.98863636363636365</v>
          </cell>
          <cell r="N25">
            <v>0.88592233009708743</v>
          </cell>
          <cell r="O25">
            <v>1.1363636363636364E-2</v>
          </cell>
          <cell r="P25">
            <v>0.11407766990291263</v>
          </cell>
          <cell r="Q25">
            <v>0</v>
          </cell>
          <cell r="R25">
            <v>0</v>
          </cell>
        </row>
        <row r="26">
          <cell r="B26" t="str">
            <v>SR0131</v>
          </cell>
          <cell r="C26" t="str">
            <v>Sistema Eléctrico Rural Coracora</v>
          </cell>
          <cell r="D26" t="str">
            <v>PR0120</v>
          </cell>
          <cell r="E26">
            <v>478</v>
          </cell>
          <cell r="F26">
            <v>1897</v>
          </cell>
          <cell r="G26">
            <v>12</v>
          </cell>
          <cell r="H26">
            <v>569</v>
          </cell>
          <cell r="I26">
            <v>2</v>
          </cell>
          <cell r="J26">
            <v>313</v>
          </cell>
          <cell r="K26">
            <v>492</v>
          </cell>
          <cell r="L26">
            <v>2779</v>
          </cell>
          <cell r="M26">
            <v>0.97154471544715448</v>
          </cell>
          <cell r="N26">
            <v>0.68261964735516378</v>
          </cell>
          <cell r="O26">
            <v>2.4390243902439025E-2</v>
          </cell>
          <cell r="P26">
            <v>0.20474991003958259</v>
          </cell>
          <cell r="Q26">
            <v>4.0650406504065045E-3</v>
          </cell>
          <cell r="R26">
            <v>0.11263044260525369</v>
          </cell>
        </row>
        <row r="27">
          <cell r="B27" t="str">
            <v>SR0132</v>
          </cell>
          <cell r="C27" t="str">
            <v>Sistema Eléctrico Rural Ayacucho Sur</v>
          </cell>
          <cell r="D27" t="str">
            <v>PR0120</v>
          </cell>
          <cell r="E27">
            <v>672</v>
          </cell>
          <cell r="F27">
            <v>3167</v>
          </cell>
          <cell r="G27">
            <v>19</v>
          </cell>
          <cell r="H27">
            <v>834</v>
          </cell>
          <cell r="I27">
            <v>5</v>
          </cell>
          <cell r="J27">
            <v>1006</v>
          </cell>
          <cell r="K27">
            <v>696</v>
          </cell>
          <cell r="L27">
            <v>5007</v>
          </cell>
          <cell r="M27">
            <v>0.96551724137931039</v>
          </cell>
          <cell r="N27">
            <v>0.63251447972838026</v>
          </cell>
          <cell r="O27">
            <v>2.7298850574712645E-2</v>
          </cell>
          <cell r="P27">
            <v>0.16656680647094069</v>
          </cell>
          <cell r="Q27">
            <v>7.1839080459770114E-3</v>
          </cell>
          <cell r="R27">
            <v>0.20091871380067905</v>
          </cell>
        </row>
        <row r="28">
          <cell r="B28" t="str">
            <v>SR0143</v>
          </cell>
          <cell r="C28" t="str">
            <v>Sistema Eléctrico Rural Canaan - Fermin Tanguis</v>
          </cell>
          <cell r="D28" t="str">
            <v>PR0214</v>
          </cell>
          <cell r="E28">
            <v>77</v>
          </cell>
          <cell r="F28">
            <v>552</v>
          </cell>
          <cell r="G28">
            <v>49</v>
          </cell>
          <cell r="H28">
            <v>2849</v>
          </cell>
          <cell r="I28">
            <v>3</v>
          </cell>
          <cell r="J28">
            <v>403</v>
          </cell>
          <cell r="K28">
            <v>129</v>
          </cell>
          <cell r="L28">
            <v>3804</v>
          </cell>
          <cell r="M28">
            <v>0.5968992248062015</v>
          </cell>
          <cell r="N28">
            <v>0.14511041009463724</v>
          </cell>
          <cell r="O28">
            <v>0.37984496124031009</v>
          </cell>
          <cell r="P28">
            <v>0.7489484752891693</v>
          </cell>
          <cell r="Q28">
            <v>2.3255813953488372E-2</v>
          </cell>
          <cell r="R28">
            <v>0.10594111461619347</v>
          </cell>
        </row>
        <row r="29">
          <cell r="B29" t="str">
            <v>SR0144</v>
          </cell>
          <cell r="C29" t="str">
            <v>SER Castro Virreyna</v>
          </cell>
          <cell r="D29" t="str">
            <v>PR0104</v>
          </cell>
          <cell r="E29">
            <v>1674</v>
          </cell>
          <cell r="F29">
            <v>8976</v>
          </cell>
          <cell r="G29">
            <v>119</v>
          </cell>
          <cell r="H29">
            <v>5631</v>
          </cell>
          <cell r="I29">
            <v>10</v>
          </cell>
          <cell r="J29">
            <v>1540</v>
          </cell>
          <cell r="K29">
            <v>1803</v>
          </cell>
          <cell r="L29">
            <v>16147</v>
          </cell>
          <cell r="M29">
            <v>0.92845257903494172</v>
          </cell>
          <cell r="N29">
            <v>0.55589273549266116</v>
          </cell>
          <cell r="O29">
            <v>6.600110926234054E-2</v>
          </cell>
          <cell r="P29">
            <v>0.34873351086889204</v>
          </cell>
          <cell r="Q29">
            <v>5.546311702717693E-3</v>
          </cell>
          <cell r="R29">
            <v>9.5373753638446773E-2</v>
          </cell>
        </row>
        <row r="30">
          <cell r="B30" t="str">
            <v>SR0268</v>
          </cell>
          <cell r="C30" t="str">
            <v>HUAURA-SAYAN 2DA ETAPA</v>
          </cell>
          <cell r="D30" t="str">
            <v>PR0268</v>
          </cell>
          <cell r="E30">
            <v>785</v>
          </cell>
          <cell r="F30">
            <v>6242</v>
          </cell>
          <cell r="G30">
            <v>562</v>
          </cell>
          <cell r="H30">
            <v>34141</v>
          </cell>
          <cell r="I30">
            <v>152</v>
          </cell>
          <cell r="J30">
            <v>25488</v>
          </cell>
          <cell r="K30">
            <v>1499</v>
          </cell>
          <cell r="L30">
            <v>65871</v>
          </cell>
          <cell r="M30">
            <v>0.52368245496998</v>
          </cell>
          <cell r="N30">
            <v>9.4760972203245739E-2</v>
          </cell>
          <cell r="O30">
            <v>0.37491661107404939</v>
          </cell>
          <cell r="P30">
            <v>0.5183009214980796</v>
          </cell>
          <cell r="Q30">
            <v>0.10140093395597065</v>
          </cell>
          <cell r="R30">
            <v>0.3869381062986747</v>
          </cell>
        </row>
        <row r="31">
          <cell r="B31" t="str">
            <v>SR0269</v>
          </cell>
          <cell r="C31" t="str">
            <v>PSE Yauca del Rosario - SE0269</v>
          </cell>
          <cell r="D31" t="str">
            <v>PR0269</v>
          </cell>
          <cell r="E31">
            <v>377</v>
          </cell>
          <cell r="F31">
            <v>2254</v>
          </cell>
          <cell r="G31">
            <v>101</v>
          </cell>
          <cell r="H31">
            <v>5375</v>
          </cell>
          <cell r="I31">
            <v>11</v>
          </cell>
          <cell r="J31">
            <v>1671</v>
          </cell>
          <cell r="K31">
            <v>489</v>
          </cell>
          <cell r="L31">
            <v>9300</v>
          </cell>
          <cell r="M31">
            <v>0.77096114519427406</v>
          </cell>
          <cell r="N31">
            <v>0.24236559139784947</v>
          </cell>
          <cell r="O31">
            <v>0.20654396728016361</v>
          </cell>
          <cell r="P31">
            <v>0.57795698924731187</v>
          </cell>
          <cell r="Q31">
            <v>2.2494887525562373E-2</v>
          </cell>
          <cell r="R31">
            <v>0.17967741935483872</v>
          </cell>
        </row>
        <row r="32">
          <cell r="B32" t="str">
            <v>SR0271</v>
          </cell>
          <cell r="C32" t="str">
            <v>SER PAMPA CONCON TOPARA</v>
          </cell>
          <cell r="D32" t="str">
            <v>PR0211</v>
          </cell>
          <cell r="E32">
            <v>1703</v>
          </cell>
          <cell r="F32">
            <v>8194</v>
          </cell>
          <cell r="G32">
            <v>407</v>
          </cell>
          <cell r="H32">
            <v>22973</v>
          </cell>
          <cell r="I32">
            <v>96</v>
          </cell>
          <cell r="J32">
            <v>16357</v>
          </cell>
          <cell r="K32">
            <v>2206</v>
          </cell>
          <cell r="L32">
            <v>47524</v>
          </cell>
          <cell r="M32">
            <v>0.77198549410698092</v>
          </cell>
          <cell r="N32">
            <v>0.17241814662065483</v>
          </cell>
          <cell r="O32">
            <v>0.18449682683590207</v>
          </cell>
          <cell r="P32">
            <v>0.4833978621328171</v>
          </cell>
          <cell r="Q32">
            <v>4.3517679057116954E-2</v>
          </cell>
          <cell r="R32">
            <v>0.34418399124652804</v>
          </cell>
        </row>
        <row r="33">
          <cell r="B33" t="str">
            <v>SR0273</v>
          </cell>
          <cell r="C33" t="str">
            <v>SER DATEM DEL MARAÑON</v>
          </cell>
          <cell r="D33" t="str">
            <v>PR0273</v>
          </cell>
          <cell r="E33">
            <v>407</v>
          </cell>
          <cell r="F33">
            <v>3365.89</v>
          </cell>
          <cell r="G33">
            <v>54</v>
          </cell>
          <cell r="H33">
            <v>2535.6999999999998</v>
          </cell>
          <cell r="I33">
            <v>1</v>
          </cell>
          <cell r="J33">
            <v>193.1</v>
          </cell>
          <cell r="K33">
            <v>462</v>
          </cell>
          <cell r="L33">
            <v>6094.6900000000005</v>
          </cell>
          <cell r="M33">
            <v>0.88095238095238093</v>
          </cell>
          <cell r="N33">
            <v>0.55226598891822221</v>
          </cell>
          <cell r="O33">
            <v>0.11688311688311688</v>
          </cell>
          <cell r="P33">
            <v>0.4160506933084373</v>
          </cell>
          <cell r="Q33">
            <v>2.1645021645021645E-3</v>
          </cell>
          <cell r="R33">
            <v>3.1683317773340394E-2</v>
          </cell>
        </row>
        <row r="34">
          <cell r="B34" t="str">
            <v>SR0274</v>
          </cell>
          <cell r="C34" t="str">
            <v>SER QUILMANA</v>
          </cell>
          <cell r="D34" t="str">
            <v>PR0211</v>
          </cell>
          <cell r="E34">
            <v>198</v>
          </cell>
          <cell r="F34">
            <v>763</v>
          </cell>
          <cell r="G34">
            <v>36</v>
          </cell>
          <cell r="H34">
            <v>2060</v>
          </cell>
          <cell r="I34">
            <v>4</v>
          </cell>
          <cell r="J34">
            <v>526</v>
          </cell>
          <cell r="K34">
            <v>238</v>
          </cell>
          <cell r="L34">
            <v>3349</v>
          </cell>
          <cell r="M34">
            <v>0.83193277310924374</v>
          </cell>
          <cell r="N34">
            <v>0.22782920274708868</v>
          </cell>
          <cell r="O34">
            <v>0.15126050420168066</v>
          </cell>
          <cell r="P34">
            <v>0.61510898775753953</v>
          </cell>
          <cell r="Q34">
            <v>1.680672268907563E-2</v>
          </cell>
          <cell r="R34">
            <v>0.15706180949537174</v>
          </cell>
        </row>
        <row r="35">
          <cell r="B35" t="str">
            <v>SR0278</v>
          </cell>
          <cell r="C35" t="str">
            <v>SER CP GUADALUPE-SANTA FE-RUQUIA VEGUETA HUAURA</v>
          </cell>
          <cell r="D35" t="str">
            <v>PR0211</v>
          </cell>
          <cell r="E35">
            <v>170</v>
          </cell>
          <cell r="F35">
            <v>1471</v>
          </cell>
          <cell r="G35">
            <v>169</v>
          </cell>
          <cell r="H35">
            <v>10163</v>
          </cell>
          <cell r="I35">
            <v>40</v>
          </cell>
          <cell r="J35">
            <v>6382</v>
          </cell>
          <cell r="K35">
            <v>379</v>
          </cell>
          <cell r="L35">
            <v>18016</v>
          </cell>
          <cell r="M35">
            <v>0.44854881266490765</v>
          </cell>
          <cell r="N35">
            <v>8.164964476021315E-2</v>
          </cell>
          <cell r="O35">
            <v>0.44591029023746703</v>
          </cell>
          <cell r="P35">
            <v>0.56410968028419184</v>
          </cell>
          <cell r="Q35">
            <v>0.10554089709762533</v>
          </cell>
          <cell r="R35">
            <v>0.35424067495559503</v>
          </cell>
        </row>
        <row r="36">
          <cell r="B36" t="str">
            <v>SR0279</v>
          </cell>
          <cell r="C36" t="str">
            <v>SER VALLE DE CARAL</v>
          </cell>
          <cell r="D36" t="str">
            <v>PR0211</v>
          </cell>
          <cell r="E36">
            <v>229</v>
          </cell>
          <cell r="F36">
            <v>2428</v>
          </cell>
          <cell r="G36">
            <v>236</v>
          </cell>
          <cell r="H36">
            <v>14339</v>
          </cell>
          <cell r="I36">
            <v>52</v>
          </cell>
          <cell r="J36">
            <v>10964</v>
          </cell>
          <cell r="K36">
            <v>517</v>
          </cell>
          <cell r="L36">
            <v>27731</v>
          </cell>
          <cell r="M36">
            <v>0.44294003868471954</v>
          </cell>
          <cell r="N36">
            <v>8.7555443366629404E-2</v>
          </cell>
          <cell r="O36">
            <v>0.45647969052224369</v>
          </cell>
          <cell r="P36">
            <v>0.51707475388554325</v>
          </cell>
          <cell r="Q36">
            <v>0.10058027079303675</v>
          </cell>
          <cell r="R36">
            <v>0.39536980274782735</v>
          </cell>
        </row>
        <row r="37">
          <cell r="B37" t="str">
            <v>SR0283</v>
          </cell>
          <cell r="C37" t="str">
            <v>SER Acari-Chala</v>
          </cell>
          <cell r="D37" t="str">
            <v>PR0120</v>
          </cell>
          <cell r="E37">
            <v>2735</v>
          </cell>
          <cell r="F37">
            <v>28327</v>
          </cell>
          <cell r="G37">
            <v>1367</v>
          </cell>
          <cell r="H37">
            <v>75534</v>
          </cell>
          <cell r="I37">
            <v>302</v>
          </cell>
          <cell r="J37">
            <v>55276</v>
          </cell>
          <cell r="K37">
            <v>4404</v>
          </cell>
          <cell r="L37">
            <v>159137</v>
          </cell>
          <cell r="M37">
            <v>0.62102633969118981</v>
          </cell>
          <cell r="N37">
            <v>0.17800385831076368</v>
          </cell>
          <cell r="O37">
            <v>0.31039963669391463</v>
          </cell>
          <cell r="P37">
            <v>0.47464763065786086</v>
          </cell>
          <cell r="Q37">
            <v>6.8574023614895549E-2</v>
          </cell>
          <cell r="R37">
            <v>0.34734851103137548</v>
          </cell>
        </row>
        <row r="38">
          <cell r="B38" t="str">
            <v>SR0284</v>
          </cell>
          <cell r="C38" t="str">
            <v>SER Calango II Etapa</v>
          </cell>
          <cell r="D38" t="str">
            <v>PR0206</v>
          </cell>
          <cell r="E38">
            <v>176</v>
          </cell>
          <cell r="F38">
            <v>1108</v>
          </cell>
          <cell r="G38">
            <v>66</v>
          </cell>
          <cell r="H38">
            <v>3720</v>
          </cell>
          <cell r="I38">
            <v>5</v>
          </cell>
          <cell r="J38">
            <v>618</v>
          </cell>
          <cell r="K38">
            <v>247</v>
          </cell>
          <cell r="L38">
            <v>5446</v>
          </cell>
          <cell r="M38">
            <v>0.71255060728744934</v>
          </cell>
          <cell r="N38">
            <v>0.20345207491737055</v>
          </cell>
          <cell r="O38">
            <v>0.26720647773279355</v>
          </cell>
          <cell r="P38">
            <v>0.68307014322438486</v>
          </cell>
          <cell r="Q38">
            <v>2.0242914979757085E-2</v>
          </cell>
          <cell r="R38">
            <v>0.11347778185824459</v>
          </cell>
        </row>
        <row r="39">
          <cell r="B39" t="str">
            <v>SR0285</v>
          </cell>
          <cell r="C39" t="str">
            <v>SER Ihuari</v>
          </cell>
          <cell r="D39" t="str">
            <v>PR0268</v>
          </cell>
          <cell r="E39">
            <v>832</v>
          </cell>
          <cell r="F39">
            <v>5815</v>
          </cell>
          <cell r="G39">
            <v>142</v>
          </cell>
          <cell r="H39">
            <v>7710</v>
          </cell>
          <cell r="I39">
            <v>15</v>
          </cell>
          <cell r="J39">
            <v>2823</v>
          </cell>
          <cell r="K39">
            <v>989</v>
          </cell>
          <cell r="L39">
            <v>16348</v>
          </cell>
          <cell r="M39">
            <v>0.84125379170879677</v>
          </cell>
          <cell r="N39">
            <v>0.35570100318081721</v>
          </cell>
          <cell r="O39">
            <v>0.14357937310414559</v>
          </cell>
          <cell r="P39">
            <v>0.47161732321996575</v>
          </cell>
          <cell r="Q39">
            <v>1.5166835187057633E-2</v>
          </cell>
          <cell r="R39">
            <v>0.17268167359921702</v>
          </cell>
        </row>
      </sheetData>
      <sheetData sheetId="14"/>
      <sheetData sheetId="15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4039.680703819446" createdVersion="6" refreshedVersion="6" minRefreshableVersion="3" recordCount="329">
  <cacheSource type="worksheet">
    <worksheetSource ref="E2:AX331" sheet="CALCULO MCTER "/>
  </cacheSource>
  <cacheFields count="46">
    <cacheField name="Empresa" numFmtId="0">
      <sharedItems count="25">
        <s v="Adinelsa"/>
        <s v="Chavimochic"/>
        <s v="Coelvisac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Edelnor" u="1"/>
        <s v="Sersa" u="1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7">
        <n v="4"/>
        <s v="SER"/>
        <n v="2"/>
        <n v="3"/>
        <n v="1"/>
        <n v="5" u="1"/>
        <n v="6" u="1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3" maxValue="1014400"/>
    </cacheField>
    <cacheField name="Consumo promedio del mes" numFmtId="1">
      <sharedItems containsSemiMixedTypes="0" containsString="0" containsNumber="1" minValue="643.5" maxValue="263364354.99482337"/>
    </cacheField>
    <cacheField name="Energía kW.h" numFmtId="1">
      <sharedItems containsSemiMixedTypes="0" containsString="0" containsNumber="1" minValue="643.5" maxValue="268134579.48618042"/>
    </cacheField>
    <cacheField name="Energía kW.h2" numFmtId="1">
      <sharedItems containsSemiMixedTypes="0" containsString="0" containsNumber="1" minValue="643.5" maxValue="260206993.18547663"/>
    </cacheField>
    <cacheField name="Energía kW.h3" numFmtId="1">
      <sharedItems containsSemiMixedTypes="0" containsString="0" containsNumber="1" minValue="643.5" maxValue="261751492.31281298"/>
    </cacheField>
    <cacheField name="Clientes2" numFmtId="1">
      <sharedItems containsSemiMixedTypes="0" containsString="0" containsNumber="1" minValue="1" maxValue="116782"/>
    </cacheField>
    <cacheField name="EnergíakWh" numFmtId="1">
      <sharedItems containsSemiMixedTypes="0" containsString="0" containsNumber="1" minValue="29.48" maxValue="854885.24626178259"/>
    </cacheField>
    <cacheField name="Clientes3" numFmtId="1">
      <sharedItems containsSemiMixedTypes="0" containsString="0" containsNumber="1" minValue="0" maxValue="182257"/>
    </cacheField>
    <cacheField name="EnergíakWh2" numFmtId="1">
      <sharedItems containsSemiMixedTypes="0" containsString="0" containsNumber="1" minValue="0" maxValue="13367052.291926809"/>
    </cacheField>
    <cacheField name="Clientes4" numFmtId="1">
      <sharedItems containsSemiMixedTypes="0" containsString="0" containsNumber="1" minValue="0" maxValue="715361"/>
    </cacheField>
    <cacheField name="EnergíakWh3" numFmtId="1">
      <sharedItems containsSemiMixedTypes="0" containsString="0" containsNumber="1" minValue="0" maxValue="249142417.45663476"/>
    </cacheField>
    <cacheField name="Cargo Fijo S/. " numFmtId="0">
      <sharedItems containsSemiMixedTypes="0" containsString="0" containsNumber="1" minValue="2.63" maxValue="5.57"/>
    </cacheField>
    <cacheField name="Cargo Energía ctm. S/./kW.h " numFmtId="0">
      <sharedItems containsSemiMixedTypes="0" containsString="0" containsNumber="1" minValue="44.7" maxValue="179.3"/>
    </cacheField>
    <cacheField name="Cargo Fijo S/. Único" numFmtId="164">
      <sharedItems containsSemiMixedTypes="0" containsString="0" containsNumber="1" minValue="3.24" maxValue="3.24"/>
    </cacheField>
    <cacheField name="Cargo Energía ünico ctm. S/./kW.h " numFmtId="164">
      <sharedItems containsSemiMixedTypes="0" containsString="0" containsNumber="1" minValue="57.57" maxValue="57.57"/>
    </cacheField>
    <cacheField name="Cargo Fijo ajustado S/. " numFmtId="164">
      <sharedItems containsSemiMixedTypes="0" containsString="0" containsNumber="1" minValue="3.5473535358918524" maxValue="3.5473535358918524"/>
    </cacheField>
    <cacheField name="Cargo Energía ctm. Ajustado  S/./kW.h " numFmtId="164">
      <sharedItems containsSemiMixedTypes="0" containsString="0" containsNumber="1" minValue="63.031216994226519" maxValue="63.031216994226519"/>
    </cacheField>
    <cacheField name="¿Aplica MCTER?" numFmtId="4">
      <sharedItems/>
    </cacheField>
    <cacheField name="Cargo Fijo S/. 2" numFmtId="4">
      <sharedItems containsSemiMixedTypes="0" containsString="0" containsNumber="1" minValue="2.63" maxValue="3.58"/>
    </cacheField>
    <cacheField name="Cargo Energía ctm. S/./kW.h 2" numFmtId="4">
      <sharedItems containsSemiMixedTypes="0" containsString="0" containsNumber="1" minValue="44.7" maxValue="63.031216994226519"/>
    </cacheField>
    <cacheField name="Factor de Descuento para MCTER" numFmtId="4">
      <sharedItems containsSemiMixedTypes="0" containsString="0" containsNumber="1" minValue="0" maxValue="0.77500000000000002"/>
    </cacheField>
    <cacheField name="Factor de recargo para MCTER" numFmtId="168">
      <sharedItems containsSemiMixedTypes="0" containsString="0" containsNumber="1" minValue="1" maxValue="1.038"/>
    </cacheField>
    <cacheField name="Facturación con FOSE _x000a_tarifa regulada (S/.)" numFmtId="4">
      <sharedItems containsSemiMixedTypes="0" containsString="0" containsNumber="1" minValue="25.080807999999998" maxValue="635797.29292534222"/>
    </cacheField>
    <cacheField name="Descuento  FOSE (S/.)" numFmtId="4">
      <sharedItems containsSemiMixedTypes="0" containsString="0" containsNumber="1" minValue="-169643.53007041433" maxValue="0"/>
    </cacheField>
    <cacheField name="Facturación con FOSE _x000a_tarifa regulada (S/.)2" numFmtId="4">
      <sharedItems containsSemiMixedTypes="0" containsString="0" containsNumber="1" minValue="0" maxValue="6630599.8783416823"/>
    </cacheField>
    <cacheField name="Descuento  FOSE (S/.)2" numFmtId="4">
      <sharedItems containsSemiMixedTypes="0" containsString="0" containsNumber="1" minValue="-700687.03650000005" maxValue="0"/>
    </cacheField>
    <cacheField name="Facturación con FOSE _x000a_tarifa regulada (S/.)3" numFmtId="4">
      <sharedItems containsSemiMixedTypes="0" containsString="0" containsNumber="1" minValue="0" maxValue="134516291.11776528"/>
    </cacheField>
    <cacheField name="Recargo FOSE (S/.)" numFmtId="4">
      <sharedItems containsSemiMixedTypes="0" containsString="0" containsNumber="1" minValue="0" maxValue="4924488.4994943012"/>
    </cacheField>
    <cacheField name="Total Facturaciòn tarifa màxima" numFmtId="4">
      <sharedItems containsSemiMixedTypes="0" containsString="0" containsNumber="1" minValue="594.98694999999998" maxValue="141782688.28903231"/>
    </cacheField>
    <cacheField name="Facturación con FOSE _x000a_tarifa MCTER (S/.)" numFmtId="4">
      <sharedItems containsSemiMixedTypes="0" containsString="0" containsNumber="1" minValue="21.711602769897976" maxValue="635797.29292534222"/>
    </cacheField>
    <cacheField name="Descuento  FOSE (S/.)3" numFmtId="4">
      <sharedItems containsSemiMixedTypes="0" containsString="0" containsNumber="1" minValue="-142780.58693463582" maxValue="0"/>
    </cacheField>
    <cacheField name="Facturación con FOSE _x000a_tarifa regulada (S/.)4" numFmtId="4">
      <sharedItems containsSemiMixedTypes="0" containsString="0" containsNumber="1" minValue="0" maxValue="6630599.8783416823"/>
    </cacheField>
    <cacheField name="Descuento  FOSE (S/.)4" numFmtId="4">
      <sharedItems containsSemiMixedTypes="0" containsString="0" containsNumber="1" minValue="-700687.03650000005" maxValue="0"/>
    </cacheField>
    <cacheField name="Facturación con FOSE _x000a_tarifa regulada (S/.)5" numFmtId="4">
      <sharedItems containsSemiMixedTypes="0" containsString="0" containsNumber="1" minValue="0" maxValue="134516291.11776528"/>
    </cacheField>
    <cacheField name="Recargo FOSE (S/.)2" numFmtId="4">
      <sharedItems containsSemiMixedTypes="0" containsString="0" containsNumber="1" minValue="0" maxValue="4924488.4994943012"/>
    </cacheField>
    <cacheField name="Total Facturaciòn tarifa MCTER" numFmtId="4">
      <sharedItems containsSemiMixedTypes="0" containsString="0" containsNumber="1" minValue="494.28971975514389" maxValue="141782688.28903231"/>
    </cacheField>
    <cacheField name="Descuento MCTER  (S/.)" numFmtId="4">
      <sharedItems containsSemiMixedTypes="0" containsString="0" containsNumber="1" minValue="-26862.943135778507" maxValue="0"/>
    </cacheField>
    <cacheField name="Descuento MCTER  (S/.)2" numFmtId="4">
      <sharedItems containsSemiMixedTypes="0" containsString="0" containsNumber="1" minValue="-37779.260334177903" maxValue="0"/>
    </cacheField>
    <cacheField name="Descuento MCTER  (S/.)3" numFmtId="4">
      <sharedItems containsSemiMixedTypes="0" containsString="0" containsNumber="1" minValue="0" maxValue="28018.028879837308"/>
    </cacheField>
    <cacheField name="Total descuento MCTER (S/.)" numFmtId="4">
      <sharedItems containsSemiMixedTypes="0" containsString="0" containsNumber="1" minValue="0" maxValue="1127952.30723530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4039.680704282408" createdVersion="4" refreshedVersion="6" minRefreshableVersion="3" recordCount="8370">
  <cacheSource type="worksheet">
    <worksheetSource name="Tabla_SRVBDSQL03_DDE_AcumuladorFOSE_TD_FOSE2015_tur2"/>
  </cacheSource>
  <cacheFields count="16">
    <cacheField name="Año" numFmtId="0">
      <sharedItems containsSemiMixedTypes="0" containsString="0" containsNumber="1" containsInteger="1" minValue="2015" maxValue="2017" count="3">
        <n v="2017"/>
        <n v="2015" u="1"/>
        <n v="2016" u="1"/>
      </sharedItems>
    </cacheField>
    <cacheField name="Mes" numFmtId="0">
      <sharedItems containsSemiMixedTypes="0" containsString="0" containsNumber="1" containsInteger="1" minValue="1" maxValue="12" count="12">
        <n v="3"/>
        <n v="4"/>
        <n v="1"/>
        <n v="2"/>
        <n v="5"/>
        <n v="6"/>
        <n v="7"/>
        <n v="8"/>
        <n v="9" u="1"/>
        <n v="10" u="1"/>
        <n v="11" u="1"/>
        <n v="12" u="1"/>
      </sharedItems>
    </cacheField>
    <cacheField name="CodigoEmpresa" numFmtId="0">
      <sharedItems/>
    </cacheField>
    <cacheField name="Empresa" numFmtId="0">
      <sharedItems count="26">
        <s v="Electro Sur Este"/>
        <s v="Electro Dunas"/>
        <s v="Electro Tocache"/>
        <s v="Electro Ucayali"/>
        <s v="Emsemsa"/>
        <s v="Emseusa"/>
        <s v="Edelsa"/>
        <s v="Electro Pangoa"/>
        <s v="Esempat"/>
        <s v="Luz del Sur"/>
        <s v="Seal"/>
        <s v="Sersa"/>
        <s v="Adinelsa"/>
        <s v="Chavimochic"/>
        <s v="Coelvisac"/>
        <s v="Edelnor"/>
        <s v="Egepsa"/>
        <s v="Eilhicha"/>
        <s v="Electrocentro"/>
        <s v="Electronorte"/>
        <s v="Hidrandina"/>
        <s v="Electronoroeste"/>
        <s v="Electro Oriente"/>
        <s v="Electro Puno"/>
        <s v="Electrosur"/>
        <s v="Edecañete" u="1"/>
      </sharedItems>
    </cacheField>
    <cacheField name="CódigoSistema" numFmtId="0">
      <sharedItems count="359">
        <s v="SE0034"/>
        <s v="SE0035"/>
        <s v="SE0036"/>
        <s v="SE0038"/>
        <s v="SE0039"/>
        <s v="SE0040"/>
        <s v="SE0041"/>
        <s v="SE0042"/>
        <s v="SE0241"/>
        <s v="SE0243"/>
        <s v="SE0244"/>
        <s v="SE0245"/>
        <s v="SE1034"/>
        <s v="SE1036"/>
        <s v="SE1042"/>
        <s v="SE1242"/>
        <s v="SE2034"/>
        <s v="SE2042"/>
        <s v="SE3242"/>
        <s v="SE4242"/>
        <s v="SER007"/>
        <s v="SR0036"/>
        <s v="SR0038"/>
        <s v="SR0048"/>
        <s v="SR0052"/>
        <s v="SR0056"/>
        <s v="SR0126"/>
        <s v="SR0281"/>
        <s v="SE0043"/>
        <s v="SE0044"/>
        <s v="SE0046"/>
        <s v="SE0047"/>
        <s v="SE0049"/>
        <s v="SE0051"/>
        <s v="SE0053"/>
        <s v="SE0054"/>
        <s v="SE0056"/>
        <s v="SE0246"/>
        <s v="SE0247"/>
        <s v="SE1043"/>
        <s v="SE1045"/>
        <s v="SE1046"/>
        <s v="SE2044"/>
        <s v="SE2045"/>
        <s v="SE2046"/>
        <s v="SE3044"/>
        <s v="SE3045"/>
        <s v="SE4045"/>
        <s v="SR0040"/>
        <s v="SR0041"/>
        <s v="SE0153"/>
        <s v="SR0042"/>
        <s v="SE0057"/>
        <s v="SE0058"/>
        <s v="SE0059"/>
        <s v="SE0171"/>
        <s v="SR0149"/>
        <s v="SR0291"/>
        <s v="SE0154"/>
        <s v="SE0155"/>
        <s v="SE0215"/>
        <s v="SE0158"/>
        <s v="SR0146"/>
        <s v="SE0133"/>
        <s v="SE1003"/>
        <s v="SE1004"/>
        <s v="SE0134"/>
        <s v="SE0136"/>
        <s v="SE0138"/>
        <s v="SE0141"/>
        <s v="SE0142"/>
        <s v="SE0144"/>
        <s v="SE0145"/>
        <s v="SE0146"/>
        <s v="SE0147"/>
        <s v="SE0152"/>
        <s v="SE0248"/>
        <s v="SE0249"/>
        <s v="SE0250"/>
        <s v="SE0251"/>
        <s v="SE0252"/>
        <s v="SR0043"/>
        <s v="SR0287"/>
        <s v="SR0288"/>
        <s v="SR0289"/>
        <s v="SR0290"/>
        <s v="SE0156"/>
        <s v="SE0197"/>
        <s v="SE0198"/>
        <s v="SE0201"/>
        <s v="SE0202"/>
        <s v="SE0203"/>
        <s v="SE0204"/>
        <s v="SE0205"/>
        <s v="SE0206"/>
        <s v="SE0209"/>
        <s v="SE0210"/>
        <s v="SE0211"/>
        <s v="SE0212"/>
        <s v="SE0213"/>
        <s v="SE0214"/>
        <s v="SE0216"/>
        <s v="SE0264"/>
        <s v="SE0265"/>
        <s v="SE0309"/>
        <s v="SE0310"/>
        <s v="SR0044"/>
        <s v="SR0131"/>
        <s v="SR0132"/>
        <s v="SR0143"/>
        <s v="SR0144"/>
        <s v="SR0268"/>
        <s v="SR0269"/>
        <s v="SR0271"/>
        <s v="SR0273"/>
        <s v="SR0274"/>
        <s v="SR0278"/>
        <s v="SR0279"/>
        <s v="SR0283"/>
        <s v="SR0284"/>
        <s v="SR0285"/>
        <s v="SE0157"/>
        <s v="SE0260"/>
        <s v="SER102"/>
        <s v="SR1103"/>
        <s v="SE0001"/>
        <s v="SE0002"/>
        <s v="SE0327"/>
        <s v="SE1263"/>
        <s v="SE0005"/>
        <s v="SE0007"/>
        <s v="SE0008"/>
        <s v="SE0011"/>
        <s v="SE0012"/>
        <s v="SE0013"/>
        <s v="SE0014"/>
        <s v="SE0016"/>
        <s v="SE0221"/>
        <s v="SE0261"/>
        <s v="SE0262"/>
        <s v="SR0140"/>
        <s v="SE0159"/>
        <s v="SE0173"/>
        <s v="SR0136"/>
        <s v="SE0060"/>
        <s v="SE0061"/>
        <s v="SE0062"/>
        <s v="SE0063"/>
        <s v="SE0065"/>
        <s v="SE0066"/>
        <s v="SE0067"/>
        <s v="SE0068"/>
        <s v="SE0070"/>
        <s v="SE0071"/>
        <s v="SE0072"/>
        <s v="SE0073"/>
        <s v="SE0074"/>
        <s v="SE0075"/>
        <s v="SE0076"/>
        <s v="SE0077"/>
        <s v="SE0078"/>
        <s v="SE0080"/>
        <s v="SE0161"/>
        <s v="SE0162"/>
        <s v="SE0164"/>
        <s v="SE0222"/>
        <s v="SE0223"/>
        <s v="SE0224"/>
        <s v="SE0258"/>
        <s v="SE1063"/>
        <s v="SE1064"/>
        <s v="SE1065"/>
        <s v="SE1224"/>
        <s v="SE2063"/>
        <s v="SE2064"/>
        <s v="SE2065"/>
        <s v="SE2224"/>
        <s v="SE3224"/>
        <s v="SR0081"/>
        <s v="SR0084"/>
        <s v="SR0086"/>
        <s v="SR0088"/>
        <s v="SR0090"/>
        <s v="SR0093"/>
        <s v="SR0094"/>
        <s v="SR0096"/>
        <s v="SR5001"/>
        <s v="SR5002"/>
        <s v="SR5003"/>
        <s v="SE0094"/>
        <s v="SE0098"/>
        <s v="SE0099"/>
        <s v="SE0100"/>
        <s v="SE0106"/>
        <s v="SE0109"/>
        <s v="SE0227"/>
        <s v="SE1099"/>
        <s v="SE1227"/>
        <s v="SE2099"/>
        <s v="SE3099"/>
        <s v="SR0098"/>
        <s v="SR0227"/>
        <s v="SR1094"/>
        <s v="SR1099"/>
        <s v="SR1100"/>
        <s v="SR1109"/>
        <s v="SR1199"/>
        <s v="SE0118"/>
        <s v="SE0119"/>
        <s v="SE0120"/>
        <s v="SE0121"/>
        <s v="SE0122"/>
        <s v="SE0123"/>
        <s v="SE0124"/>
        <s v="SE0125"/>
        <s v="SE0126"/>
        <s v="SE0127"/>
        <s v="SE0128"/>
        <s v="SE0129"/>
        <s v="SE0131"/>
        <s v="SE0132"/>
        <s v="SE0168"/>
        <s v="SE0169"/>
        <s v="SE0230"/>
        <s v="SE0253"/>
        <s v="SE0254"/>
        <s v="SE0255"/>
        <s v="SE0256"/>
        <s v="SE0257"/>
        <s v="SE1118"/>
        <s v="SE1119"/>
        <s v="SE1122"/>
        <s v="SE1124"/>
        <s v="SE1168"/>
        <s v="SE1230"/>
        <s v="SE2119"/>
        <s v="SE2124"/>
        <s v="SE2230"/>
        <s v="SE3119"/>
        <s v="SE3122"/>
        <s v="SE4119"/>
        <s v="SE4122"/>
        <s v="SR0011"/>
        <s v="SR0012"/>
        <s v="SR0071"/>
        <s v="SR0072"/>
        <s v="SR0073"/>
        <s v="SR0130"/>
        <s v="PR0083"/>
        <s v="SE0081"/>
        <s v="SE0083"/>
        <s v="SE0084"/>
        <s v="SE0085"/>
        <s v="SE0086"/>
        <s v="SE0165"/>
        <s v="SE0231"/>
        <s v="SE0232"/>
        <s v="SE0259"/>
        <s v="SE0306"/>
        <s v="SE0307"/>
        <s v="SE1081"/>
        <s v="SE1082"/>
        <s v="SE1084"/>
        <s v="SE1165"/>
        <s v="SE1232"/>
        <s v="SE2082"/>
        <s v="SE2084"/>
        <s v="SE3082"/>
        <s v="SR0133"/>
        <s v="SR0134"/>
        <s v="SE0017"/>
        <s v="SE0018"/>
        <s v="SE0019"/>
        <s v="SE0020"/>
        <s v="SE0021"/>
        <s v="SE0023"/>
        <s v="SE0172"/>
        <s v="SE0175"/>
        <s v="SE0234"/>
        <s v="SE0235"/>
        <s v="SE0270"/>
        <s v="SE1023"/>
        <s v="SE1095"/>
        <s v="SE1096"/>
        <s v="SE1097"/>
        <s v="SE1101"/>
        <s v="SE1103"/>
        <s v="SE1166"/>
        <s v="SE1167"/>
        <s v="SE1225"/>
        <s v="SE1229"/>
        <s v="SE1233"/>
        <s v="SE1236"/>
        <s v="SE1266"/>
        <s v="SE2233"/>
        <s v="SE2236"/>
        <s v="SE3233"/>
        <s v="SR0018"/>
        <s v="SR0019"/>
        <s v="SR0020"/>
        <s v="SR0021"/>
        <s v="SR0022"/>
        <s v="SR0023"/>
        <s v="SR0024"/>
        <s v="SR0025"/>
        <s v="SR0026"/>
        <s v="SR0027"/>
        <s v="SR0028"/>
        <s v="SR0029"/>
        <s v="SR0030"/>
        <s v="SR0031"/>
        <s v="SR0103"/>
        <s v="SR0104"/>
        <s v="SR0272"/>
        <s v="SR0275"/>
        <s v="SR0276"/>
        <s v="SR0277"/>
        <s v="SR0280"/>
        <s v="SR0286"/>
        <s v="SR0293"/>
        <s v="SR1097"/>
        <s v="SR1167"/>
        <s v="SR1255"/>
        <s v="SR1266"/>
        <s v="SE0025"/>
        <s v="SE0026"/>
        <s v="SE0027"/>
        <s v="SE0028"/>
        <s v="SE0029"/>
        <s v="SE0030"/>
        <s v="SE0220"/>
        <s v="SE0237"/>
        <s v="SE0238"/>
        <s v="SE0239"/>
        <s v="SR0122"/>
        <s v="SR0123"/>
        <s v="SR0124"/>
        <s v="SR0125"/>
        <s v="SR0135"/>
        <s v="SR0292"/>
        <s v="SE0110"/>
        <s v="SE0111"/>
        <s v="SE0112"/>
        <s v="SE0113"/>
        <s v="SE0114"/>
        <s v="SE0115"/>
        <s v="SE0116"/>
        <s v="SE0117"/>
        <s v="SE0240"/>
        <s v="SR0147"/>
        <s v="SR0148"/>
        <s v="SE0032"/>
        <s v="SE0033"/>
        <s v="SR0181"/>
        <s v="SR0182"/>
        <s v="SR1043"/>
        <s v="SER002" u="1"/>
        <s v="SE0003" u="1"/>
        <s v="SE0004" u="1"/>
      </sharedItems>
    </cacheField>
    <cacheField name="Sistema" numFmtId="0">
      <sharedItems/>
    </cacheField>
    <cacheField name="Sector" numFmtId="0">
      <sharedItems/>
    </cacheField>
    <cacheField name="Zona" numFmtId="0">
      <sharedItems/>
    </cacheField>
    <cacheField name="TipoSistema" numFmtId="0">
      <sharedItems/>
    </cacheField>
    <cacheField name="Pliego" numFmtId="0">
      <sharedItems/>
    </cacheField>
    <cacheField name="Tarifa" numFmtId="0">
      <sharedItems/>
    </cacheField>
    <cacheField name="Rango" numFmtId="0">
      <sharedItems/>
    </cacheField>
    <cacheField name="Clientes" numFmtId="0">
      <sharedItems containsSemiMixedTypes="0" containsString="0" containsNumber="1" containsInteger="1" minValue="1" maxValue="783993"/>
    </cacheField>
    <cacheField name="EnergíakWh" numFmtId="0">
      <sharedItems containsSemiMixedTypes="0" containsString="0" containsNumber="1" minValue="0" maxValue="243393748"/>
    </cacheField>
    <cacheField name="FacturaconFOSE_S" numFmtId="0">
      <sharedItems containsSemiMixedTypes="0" containsString="0" containsNumber="1" minValue="4.5999999999999996" maxValue="117190119.23"/>
    </cacheField>
    <cacheField name="FOSE_S" numFmtId="0">
      <sharedItems containsSemiMixedTypes="0" containsString="0" containsNumber="1" minValue="-1085913.6599999999" maxValue="3127753.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4039.680704398146" createdVersion="6" refreshedVersion="6" minRefreshableVersion="3" recordCount="361">
  <cacheSource type="worksheet">
    <worksheetSource ref="E2:AA363" sheet="CALCULO MCTER DIRECTO"/>
  </cacheSource>
  <cacheFields count="23">
    <cacheField name="Empresa" numFmtId="0">
      <sharedItems count="26">
        <s v="Adinelsa"/>
        <s v="Chavimochic"/>
        <s v="Coelvisac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  <s v="Enel Distribución"/>
        <s v="Edelnor" u="1"/>
      </sharedItems>
    </cacheField>
    <cacheField name="Sistema" numFmtId="0">
      <sharedItems/>
    </cacheField>
    <cacheField name="Sector" numFmtId="0">
      <sharedItems containsMixedTypes="1" containsNumber="1" containsInteger="1" minValue="1" maxValue="6" count="7">
        <n v="4"/>
        <s v="SER"/>
        <n v="2"/>
        <n v="3"/>
        <n v="1"/>
        <n v="5" u="1"/>
        <n v="6" u="1"/>
      </sharedItems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MixedTypes="1" containsNumber="1" containsInteger="1" minValue="0" maxValue="1011065"/>
    </cacheField>
    <cacheField name="Consumo promedio del mes" numFmtId="1">
      <sharedItems containsMixedTypes="1" containsNumber="1" containsInteger="1" minValue="0" maxValue="0"/>
    </cacheField>
    <cacheField name="Energía kW.h" numFmtId="1">
      <sharedItems containsMixedTypes="1" containsNumber="1" minValue="643.5" maxValue="30990045.240000006"/>
    </cacheField>
    <cacheField name="Energía kW.h2" numFmtId="1">
      <sharedItems containsMixedTypes="1" containsNumber="1" minValue="643.5" maxValue="30073802.886725023"/>
    </cacheField>
    <cacheField name="Energía kW.h3" numFmtId="1">
      <sharedItems containsMixedTypes="1" containsNumber="1" minValue="643.5" maxValue="30252310.626834542"/>
    </cacheField>
    <cacheField name="Cargo Fijo S/. " numFmtId="0">
      <sharedItems containsSemiMixedTypes="0" containsString="0" containsNumber="1" minValue="2.59" maxValue="5.57"/>
    </cacheField>
    <cacheField name="Cargo Energía ctm. S/./kW.h " numFmtId="0">
      <sharedItems containsSemiMixedTypes="0" containsString="0" containsNumber="1" minValue="40.43" maxValue="179.3"/>
    </cacheField>
    <cacheField name="Cargo Fijo S/. Único" numFmtId="190">
      <sharedItems/>
    </cacheField>
    <cacheField name="Cargo Energía ünico ctm. S/./kW.h " numFmtId="164">
      <sharedItems/>
    </cacheField>
    <cacheField name="Cargo Fijo ajustado S/. " numFmtId="164">
      <sharedItems/>
    </cacheField>
    <cacheField name="Cargo Energía ctm. Ajustado  S/./kW.h " numFmtId="164">
      <sharedItems/>
    </cacheField>
    <cacheField name="¿Aplica MCTER?" numFmtId="4">
      <sharedItems/>
    </cacheField>
    <cacheField name="Cargo Fijo S/. 2" numFmtId="0">
      <sharedItems/>
    </cacheField>
    <cacheField name="Cargo Energía ctm. S/./kW.h 2" numFmtId="4">
      <sharedItems/>
    </cacheField>
    <cacheField name="Facturación S/. Con tarifa regulada" numFmtId="3">
      <sharedItems containsMixedTypes="1" containsNumber="1" minValue="9.39" maxValue="770514.79999999993"/>
    </cacheField>
    <cacheField name="Facturación S/. Con MCTER" numFmtId="3">
      <sharedItems/>
    </cacheField>
    <cacheField name="Compensación S/. MCTER _x000a_Mes (1)" numFmtId="3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4039.680704629631" createdVersion="6" refreshedVersion="6" minRefreshableVersion="3" recordCount="346">
  <cacheSource type="worksheet">
    <worksheetSource ref="E2:AX348" sheet="CALCULO MCTER "/>
  </cacheSource>
  <cacheFields count="46">
    <cacheField name="Empresa" numFmtId="0">
      <sharedItems/>
    </cacheField>
    <cacheField name="Sistema" numFmtId="0">
      <sharedItems/>
    </cacheField>
    <cacheField name="Sector" numFmtId="0">
      <sharedItems containsMixedTypes="1" containsNumber="1" containsInteger="1" minValue="1" maxValue="4"/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3" maxValue="1234329"/>
    </cacheField>
    <cacheField name="Consumo promedio del mes" numFmtId="1">
      <sharedItems containsSemiMixedTypes="0" containsString="0" containsNumber="1" minValue="473.31861564535029" maxValue="263364354.99482337"/>
    </cacheField>
    <cacheField name="Energía kW.h" numFmtId="1">
      <sharedItems containsSemiMixedTypes="0" containsString="0" containsNumber="1" minValue="481.89166666666671" maxValue="268134579.48618042"/>
    </cacheField>
    <cacheField name="Energía kW.h2" numFmtId="1">
      <sharedItems containsSemiMixedTypes="0" containsString="0" containsNumber="1" minValue="467.64420264165869" maxValue="260206993.18547663"/>
    </cacheField>
    <cacheField name="Energía kW.h3" numFmtId="1">
      <sharedItems containsSemiMixedTypes="0" containsString="0" containsNumber="1" minValue="470.41997762772564" maxValue="261751492.31281298"/>
    </cacheField>
    <cacheField name="Clientes2" numFmtId="1">
      <sharedItems containsSemiMixedTypes="0" containsString="0" containsNumber="1" minValue="1" maxValue="176410"/>
    </cacheField>
    <cacheField name="EnergíakWh" numFmtId="1">
      <sharedItems containsSemiMixedTypes="0" containsString="0" containsNumber="1" minValue="29.48" maxValue="1240437.7111343562"/>
    </cacheField>
    <cacheField name="Clientes3" numFmtId="1">
      <sharedItems containsSemiMixedTypes="0" containsString="0" containsNumber="1" minValue="0" maxValue="274234"/>
    </cacheField>
    <cacheField name="EnergíakWh2" numFmtId="1">
      <sharedItems containsSemiMixedTypes="0" containsString="0" containsNumber="1" minValue="0" maxValue="19094488.033743981"/>
    </cacheField>
    <cacheField name="Clientes4" numFmtId="1">
      <sharedItems containsSemiMixedTypes="0" containsString="0" containsNumber="1" minValue="0" maxValue="783685.00000000012"/>
    </cacheField>
    <cacheField name="EnergíakWh3" numFmtId="1">
      <sharedItems containsSemiMixedTypes="0" containsString="0" containsNumber="1" minValue="0" maxValue="249142417.45663476"/>
    </cacheField>
    <cacheField name="Cargo Fijo S/. " numFmtId="0">
      <sharedItems containsSemiMixedTypes="0" containsString="0" containsNumber="1" minValue="2.59" maxValue="5.57"/>
    </cacheField>
    <cacheField name="Cargo Energía ctm. S/./kW.h " numFmtId="0">
      <sharedItems containsSemiMixedTypes="0" containsString="0" containsNumber="1" minValue="40.43" maxValue="179.3"/>
    </cacheField>
    <cacheField name="Cargo Fijo S/. Único" numFmtId="164">
      <sharedItems containsSemiMixedTypes="0" containsString="0" containsNumber="1" minValue="3.24" maxValue="3.24"/>
    </cacheField>
    <cacheField name="Cargo Energía ünico ctm. S/./kW.h " numFmtId="164">
      <sharedItems containsSemiMixedTypes="0" containsString="0" containsNumber="1" minValue="57.57" maxValue="57.57"/>
    </cacheField>
    <cacheField name="Cargo Fijo ajustado S/. " numFmtId="164">
      <sharedItems containsSemiMixedTypes="0" containsString="0" containsNumber="1" minValue="3.5473535358918524" maxValue="3.5473535358918524"/>
    </cacheField>
    <cacheField name="Cargo Energía ctm. Ajustado  S/./kW.h " numFmtId="164">
      <sharedItems containsSemiMixedTypes="0" containsString="0" containsNumber="1" minValue="63.031216994226519" maxValue="63.031216994226519"/>
    </cacheField>
    <cacheField name="¿Aplica MCTER?" numFmtId="4">
      <sharedItems/>
    </cacheField>
    <cacheField name="Cargo Fijo S/. 2" numFmtId="4">
      <sharedItems containsSemiMixedTypes="0" containsString="0" containsNumber="1" minValue="2.59" maxValue="3.58"/>
    </cacheField>
    <cacheField name="Cargo Energía ctm. S/./kW.h 2" numFmtId="4">
      <sharedItems containsSemiMixedTypes="0" containsString="0" containsNumber="1" minValue="40.43" maxValue="63.031216994226519"/>
    </cacheField>
    <cacheField name="Factor de Descuento para MCTER" numFmtId="4">
      <sharedItems containsSemiMixedTypes="0" containsString="0" containsNumber="1" minValue="0" maxValue="0.77500000000000002"/>
    </cacheField>
    <cacheField name="Factor de recargo para MCTER" numFmtId="168">
      <sharedItems containsSemiMixedTypes="0" containsString="0" containsNumber="1" minValue="1" maxValue="1.038"/>
    </cacheField>
    <cacheField name="Facturación con FOSE _x000a_tarifa regulada (S/.)" numFmtId="4">
      <sharedItems containsSemiMixedTypes="0" containsString="0" containsNumber="1" minValue="25.080807999999998" maxValue="1111108.7488522595"/>
    </cacheField>
    <cacheField name="Descuento  FOSE (S/.)" numFmtId="4">
      <sharedItems containsSemiMixedTypes="0" containsString="0" containsNumber="1" minValue="-169643.53007041433" maxValue="0"/>
    </cacheField>
    <cacheField name="Facturación con FOSE _x000a_tarifa regulada (S/.)2" numFmtId="4">
      <sharedItems containsSemiMixedTypes="0" containsString="0" containsNumber="1" minValue="0" maxValue="10780699.048996577"/>
    </cacheField>
    <cacheField name="Descuento  FOSE (S/.)2" numFmtId="4">
      <sharedItems containsSemiMixedTypes="0" containsString="0" containsNumber="1" minValue="-700687.03650000005" maxValue="0"/>
    </cacheField>
    <cacheField name="Facturación con FOSE _x000a_tarifa regulada (S/.)3" numFmtId="4">
      <sharedItems containsSemiMixedTypes="0" containsString="0" containsNumber="1" minValue="0" maxValue="134516291.11776528"/>
    </cacheField>
    <cacheField name="Recargo FOSE (S/.)" numFmtId="4">
      <sharedItems containsSemiMixedTypes="0" containsString="0" containsNumber="1" minValue="0" maxValue="4924488.4994943012"/>
    </cacheField>
    <cacheField name="Total Facturaciòn tarifa màxima" numFmtId="4">
      <sharedItems containsSemiMixedTypes="0" containsString="0" containsNumber="1" minValue="522.7157271793252" maxValue="141931996.46166152"/>
    </cacheField>
    <cacheField name="Facturación con FOSE _x000a_tarifa MCTER (S/.)" numFmtId="4">
      <sharedItems containsSemiMixedTypes="0" containsString="0" containsNumber="1" minValue="21.711602769897976" maxValue="1111108.7488522595"/>
    </cacheField>
    <cacheField name="Descuento  FOSE (S/.)3" numFmtId="4">
      <sharedItems containsSemiMixedTypes="0" containsString="0" containsNumber="1" minValue="-142780.58693463582" maxValue="0"/>
    </cacheField>
    <cacheField name="Facturación con FOSE _x000a_tarifa regulada (S/.)4" numFmtId="4">
      <sharedItems containsSemiMixedTypes="0" containsString="0" containsNumber="1" minValue="0" maxValue="10780699.048996577"/>
    </cacheField>
    <cacheField name="Descuento  FOSE (S/.)4" numFmtId="4">
      <sharedItems containsSemiMixedTypes="0" containsString="0" containsNumber="1" minValue="-700687.03650000005" maxValue="0"/>
    </cacheField>
    <cacheField name="Facturación con FOSE _x000a_tarifa regulada (S/.)5" numFmtId="4">
      <sharedItems containsSemiMixedTypes="0" containsString="0" containsNumber="1" minValue="0" maxValue="134516291.11776528"/>
    </cacheField>
    <cacheField name="Recargo FOSE (S/.)2" numFmtId="4">
      <sharedItems containsSemiMixedTypes="0" containsString="0" containsNumber="1" minValue="0" maxValue="4924488.4994943012"/>
    </cacheField>
    <cacheField name="Total Facturaciòn tarifa MCTER" numFmtId="4">
      <sharedItems containsSemiMixedTypes="0" containsString="0" containsNumber="1" minValue="494.28971975514389" maxValue="141931996.46166152"/>
    </cacheField>
    <cacheField name="Descuento MCTER  (S/.)" numFmtId="4">
      <sharedItems containsSemiMixedTypes="0" containsString="0" containsNumber="1" minValue="-26862.943135778507" maxValue="0"/>
    </cacheField>
    <cacheField name="Descuento MCTER  (S/.)2" numFmtId="4">
      <sharedItems containsSemiMixedTypes="0" containsString="0" containsNumber="1" minValue="-37779.260334177903" maxValue="0"/>
    </cacheField>
    <cacheField name="Descuento MCTER  (S/.)3" numFmtId="4">
      <sharedItems containsSemiMixedTypes="0" containsString="0" containsNumber="1" minValue="0" maxValue="28018.028879837308"/>
    </cacheField>
    <cacheField name="Total descuento MCTER (S/.)" numFmtId="4">
      <sharedItems containsSemiMixedTypes="0" containsString="0" containsNumber="1" minValue="0" maxValue="1127952.30723530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Jorge Antonio Copello Zevallos" refreshedDate="44039.680704745369" createdVersion="6" refreshedVersion="6" minRefreshableVersion="3" recordCount="347">
  <cacheSource type="worksheet">
    <worksheetSource ref="E2:AX349" sheet="CALCULO MCTER "/>
  </cacheSource>
  <cacheFields count="46">
    <cacheField name="Empresa" numFmtId="0">
      <sharedItems count="25">
        <s v="Adinelsa"/>
        <s v="Chavimochic"/>
        <s v="Coelvisac"/>
        <s v="Edelsa"/>
        <s v="Egepsa"/>
        <s v="Eilhicha"/>
        <s v="Electro Dunas"/>
        <s v="Electro Oriente"/>
        <s v="Electro Pangoa"/>
        <s v="Electro Puno"/>
        <s v="Electro Sur Este"/>
        <s v="Electro Tocache"/>
        <s v="Electro Ucayali"/>
        <s v="Electrocentro"/>
        <s v="Electronoroeste"/>
        <s v="Electronorte"/>
        <s v="Electrosur"/>
        <s v="Emsemsa"/>
        <s v="Emseusa"/>
        <s v="Esempat"/>
        <s v="Hidrandina"/>
        <s v="Luz del Sur"/>
        <s v="Seal"/>
        <s v="Sersa"/>
        <s v="Enel Distribución"/>
      </sharedItems>
    </cacheField>
    <cacheField name="Sistema" numFmtId="0">
      <sharedItems/>
    </cacheField>
    <cacheField name="Sector" numFmtId="0">
      <sharedItems containsMixedTypes="1" containsNumber="1" containsInteger="1" minValue="1" maxValue="4"/>
    </cacheField>
    <cacheField name="Zona" numFmtId="0">
      <sharedItems/>
    </cacheField>
    <cacheField name="Tipo Sistema" numFmtId="0">
      <sharedItems/>
    </cacheField>
    <cacheField name="Tarifa" numFmtId="0">
      <sharedItems/>
    </cacheField>
    <cacheField name="Clientes" numFmtId="0">
      <sharedItems containsSemiMixedTypes="0" containsString="0" containsNumber="1" containsInteger="1" minValue="3" maxValue="1234329"/>
    </cacheField>
    <cacheField name="Consumo promedio del mes" numFmtId="1">
      <sharedItems containsSemiMixedTypes="0" containsString="0" containsNumber="1" minValue="473.31861564535029" maxValue="263364354.99482337"/>
    </cacheField>
    <cacheField name="Energía kW.h" numFmtId="1">
      <sharedItems containsSemiMixedTypes="0" containsString="0" containsNumber="1" minValue="481.89166666666671" maxValue="268134579.48618042"/>
    </cacheField>
    <cacheField name="Energía kW.h2" numFmtId="1">
      <sharedItems containsSemiMixedTypes="0" containsString="0" containsNumber="1" minValue="467.64420264165869" maxValue="260206993.18547663"/>
    </cacheField>
    <cacheField name="Energía kW.h3" numFmtId="1">
      <sharedItems containsSemiMixedTypes="0" containsString="0" containsNumber="1" minValue="470.41997762772564" maxValue="261751492.31281298"/>
    </cacheField>
    <cacheField name="Clientes2" numFmtId="1">
      <sharedItems containsSemiMixedTypes="0" containsString="0" containsNumber="1" minValue="1" maxValue="176410"/>
    </cacheField>
    <cacheField name="EnergíakWh" numFmtId="1">
      <sharedItems containsSemiMixedTypes="0" containsString="0" containsNumber="1" minValue="29.48" maxValue="1240437.7111343562"/>
    </cacheField>
    <cacheField name="Clientes3" numFmtId="1">
      <sharedItems containsSemiMixedTypes="0" containsString="0" containsNumber="1" minValue="0" maxValue="274234"/>
    </cacheField>
    <cacheField name="EnergíakWh2" numFmtId="1">
      <sharedItems containsSemiMixedTypes="0" containsString="0" containsNumber="1" minValue="0" maxValue="19094488.033743981"/>
    </cacheField>
    <cacheField name="Clientes4" numFmtId="1">
      <sharedItems containsSemiMixedTypes="0" containsString="0" containsNumber="1" minValue="0" maxValue="783685.00000000012"/>
    </cacheField>
    <cacheField name="EnergíakWh3" numFmtId="1">
      <sharedItems containsSemiMixedTypes="0" containsString="0" containsNumber="1" minValue="0" maxValue="249142417.45663476"/>
    </cacheField>
    <cacheField name="Cargo Fijo S/. " numFmtId="0">
      <sharedItems containsSemiMixedTypes="0" containsString="0" containsNumber="1" minValue="2.59" maxValue="5.57"/>
    </cacheField>
    <cacheField name="Cargo Energía ctm. S/./kW.h " numFmtId="0">
      <sharedItems containsSemiMixedTypes="0" containsString="0" containsNumber="1" minValue="40.43" maxValue="179.3"/>
    </cacheField>
    <cacheField name="Cargo Fijo S/. Único" numFmtId="164">
      <sharedItems containsSemiMixedTypes="0" containsString="0" containsNumber="1" minValue="3.24" maxValue="3.24"/>
    </cacheField>
    <cacheField name="Cargo Energía ünico ctm. S/./kW.h " numFmtId="164">
      <sharedItems containsSemiMixedTypes="0" containsString="0" containsNumber="1" minValue="57.57" maxValue="57.57"/>
    </cacheField>
    <cacheField name="Cargo Fijo ajustado S/. " numFmtId="164">
      <sharedItems containsSemiMixedTypes="0" containsString="0" containsNumber="1" minValue="3.5473535358918524" maxValue="3.5473535358918524"/>
    </cacheField>
    <cacheField name="Cargo Energía ctm. Ajustado  S/./kW.h " numFmtId="164">
      <sharedItems containsSemiMixedTypes="0" containsString="0" containsNumber="1" minValue="63.031216994226519" maxValue="63.031216994226519"/>
    </cacheField>
    <cacheField name="¿Aplica MCTER?" numFmtId="4">
      <sharedItems/>
    </cacheField>
    <cacheField name="Cargo Fijo S/. 2" numFmtId="4">
      <sharedItems containsSemiMixedTypes="0" containsString="0" containsNumber="1" minValue="2.59" maxValue="3.58"/>
    </cacheField>
    <cacheField name="Cargo Energía ctm. S/./kW.h 2" numFmtId="4">
      <sharedItems containsSemiMixedTypes="0" containsString="0" containsNumber="1" minValue="40.43" maxValue="63.031216994226519"/>
    </cacheField>
    <cacheField name="Factor de Descuento para MCTER" numFmtId="4">
      <sharedItems containsSemiMixedTypes="0" containsString="0" containsNumber="1" minValue="0" maxValue="0.77500000000000002"/>
    </cacheField>
    <cacheField name="Factor de recargo para MCTER" numFmtId="168">
      <sharedItems containsSemiMixedTypes="0" containsString="0" containsNumber="1" minValue="1" maxValue="1.038"/>
    </cacheField>
    <cacheField name="Facturación con FOSE _x000a_tarifa regulada (S/.)" numFmtId="4">
      <sharedItems containsSemiMixedTypes="0" containsString="0" containsNumber="1" minValue="25.080807999999998" maxValue="1111108.7488522595"/>
    </cacheField>
    <cacheField name="Descuento  FOSE (S/.)" numFmtId="4">
      <sharedItems containsSemiMixedTypes="0" containsString="0" containsNumber="1" minValue="-169643.53007041433" maxValue="0"/>
    </cacheField>
    <cacheField name="Facturación con FOSE _x000a_tarifa regulada (S/.)2" numFmtId="4">
      <sharedItems containsSemiMixedTypes="0" containsString="0" containsNumber="1" minValue="0" maxValue="10780699.048996577"/>
    </cacheField>
    <cacheField name="Descuento  FOSE (S/.)2" numFmtId="4">
      <sharedItems containsSemiMixedTypes="0" containsString="0" containsNumber="1" minValue="-700687.03650000005" maxValue="0"/>
    </cacheField>
    <cacheField name="Facturación con FOSE _x000a_tarifa regulada (S/.)3" numFmtId="4">
      <sharedItems containsSemiMixedTypes="0" containsString="0" containsNumber="1" minValue="0" maxValue="134516291.11776528"/>
    </cacheField>
    <cacheField name="Recargo FOSE (S/.)" numFmtId="4">
      <sharedItems containsSemiMixedTypes="0" containsString="0" containsNumber="1" minValue="0" maxValue="4924488.4994943012"/>
    </cacheField>
    <cacheField name="Total Facturaciòn tarifa màxima" numFmtId="4">
      <sharedItems containsSemiMixedTypes="0" containsString="0" containsNumber="1" minValue="522.7157271793252" maxValue="141931996.46166152"/>
    </cacheField>
    <cacheField name="Facturación con FOSE _x000a_tarifa MCTER (S/.)" numFmtId="4">
      <sharedItems containsSemiMixedTypes="0" containsString="0" containsNumber="1" minValue="21.711602769897976" maxValue="1111108.7488522595"/>
    </cacheField>
    <cacheField name="Descuento  FOSE (S/.)3" numFmtId="4">
      <sharedItems containsSemiMixedTypes="0" containsString="0" containsNumber="1" minValue="-142780.58693463582" maxValue="0"/>
    </cacheField>
    <cacheField name="Facturación con FOSE _x000a_tarifa regulada (S/.)4" numFmtId="4">
      <sharedItems containsSemiMixedTypes="0" containsString="0" containsNumber="1" minValue="0" maxValue="10780699.048996577"/>
    </cacheField>
    <cacheField name="Descuento  FOSE (S/.)4" numFmtId="4">
      <sharedItems containsSemiMixedTypes="0" containsString="0" containsNumber="1" minValue="-700687.03650000005" maxValue="0"/>
    </cacheField>
    <cacheField name="Facturación con FOSE _x000a_tarifa regulada (S/.)5" numFmtId="4">
      <sharedItems containsSemiMixedTypes="0" containsString="0" containsNumber="1" minValue="0" maxValue="134516291.11776528"/>
    </cacheField>
    <cacheField name="Recargo FOSE (S/.)2" numFmtId="4">
      <sharedItems containsSemiMixedTypes="0" containsString="0" containsNumber="1" minValue="0" maxValue="4924488.4994943012"/>
    </cacheField>
    <cacheField name="Total Facturaciòn tarifa MCTER" numFmtId="4">
      <sharedItems containsSemiMixedTypes="0" containsString="0" containsNumber="1" minValue="494.28971975514389" maxValue="141931996.46166152"/>
    </cacheField>
    <cacheField name="Descuento MCTER  (S/.)" numFmtId="4">
      <sharedItems containsSemiMixedTypes="0" containsString="0" containsNumber="1" minValue="-26862.943135778507" maxValue="0"/>
    </cacheField>
    <cacheField name="Descuento MCTER  (S/.)2" numFmtId="4">
      <sharedItems containsSemiMixedTypes="0" containsString="0" containsNumber="1" minValue="-37779.260334177903" maxValue="0"/>
    </cacheField>
    <cacheField name="Descuento MCTER  (S/.)3" numFmtId="4">
      <sharedItems containsSemiMixedTypes="0" containsString="0" containsNumber="1" minValue="0" maxValue="28018.028879837308"/>
    </cacheField>
    <cacheField name="Total descuento MCTER (S/.)" numFmtId="4">
      <sharedItems containsSemiMixedTypes="0" containsString="0" containsNumber="1" minValue="0" maxValue="1127952.30723530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9">
  <r>
    <x v="0"/>
    <s v="PSE Gracias a Dios"/>
    <x v="0"/>
    <s v="Rural"/>
    <s v="AISL"/>
    <s v="BT5B-R"/>
    <n v="220"/>
    <n v="3601.4"/>
    <n v="3601.4"/>
    <n v="3601.4"/>
    <n v="3601.4"/>
    <n v="199"/>
    <n v="2377.5875127942682"/>
    <n v="19"/>
    <n v="969.46591606960089"/>
    <n v="2"/>
    <n v="254.34657113613102"/>
    <n v="5.57"/>
    <n v="157.38999999999999"/>
    <n v="3.24"/>
    <n v="57.57"/>
    <n v="3.5473535358918524"/>
    <n v="63.031216994226519"/>
    <s v="Sí"/>
    <n v="3.5473535358918524"/>
    <n v="63.031216994226519"/>
    <n v="0"/>
    <n v="1"/>
    <n v="4850.5149863868983"/>
    <n v="0"/>
    <n v="1631.6724053019448"/>
    <n v="0"/>
    <n v="411.45606831115657"/>
    <n v="0"/>
    <n v="6893.6434600000002"/>
    <n v="2204.5456980594672"/>
    <n v="0"/>
    <n v="678.46588242484131"/>
    <n v="0"/>
    <n v="167.41244624197316"/>
    <n v="0"/>
    <n v="3050.4240267262817"/>
    <n v="0"/>
    <n v="0"/>
    <n v="0"/>
    <n v="3843.2194332737186"/>
  </r>
  <r>
    <x v="0"/>
    <s v="Asquipata"/>
    <x v="1"/>
    <s v="Rural"/>
    <s v="SEIN"/>
    <s v="BT5B-R"/>
    <n v="314"/>
    <n v="2733.5"/>
    <n v="2733.5"/>
    <n v="2733.5"/>
    <n v="2733.5"/>
    <n v="298"/>
    <n v="1723.4118525896415"/>
    <n v="16"/>
    <n v="1010.0881474103586"/>
    <n v="0"/>
    <n v="0"/>
    <n v="5.57"/>
    <n v="178.3"/>
    <n v="3.24"/>
    <n v="57.57"/>
    <n v="3.5473535358918524"/>
    <n v="63.031216994226519"/>
    <s v="Sí"/>
    <n v="3.5473535358918524"/>
    <n v="63.031216994226519"/>
    <n v="0"/>
    <n v="1"/>
    <n v="4732.7033331673319"/>
    <n v="0"/>
    <n v="1890.1071668326695"/>
    <n v="0"/>
    <n v="0"/>
    <n v="0"/>
    <n v="6622.8105000000014"/>
    <n v="2143.3988182057683"/>
    <n v="0"/>
    <n v="693.42850860145541"/>
    <n v="0"/>
    <n v="0"/>
    <n v="0"/>
    <n v="2836.8273268072235"/>
    <n v="0"/>
    <n v="0"/>
    <n v="0"/>
    <n v="3785.9831731927779"/>
  </r>
  <r>
    <x v="0"/>
    <s v="Santa Leonor"/>
    <x v="1"/>
    <s v="Rural"/>
    <s v="AISL"/>
    <s v="BT5B-R"/>
    <n v="3436"/>
    <n v="63949.600000000006"/>
    <n v="63949.600000000006"/>
    <n v="63949.600000000006"/>
    <n v="63949.600000000006"/>
    <n v="2902"/>
    <n v="25140.571351694187"/>
    <n v="490"/>
    <n v="29357.501212738563"/>
    <n v="44"/>
    <n v="9451.5274355672573"/>
    <n v="5.57"/>
    <n v="157.38999999999999"/>
    <n v="3.24"/>
    <n v="57.57"/>
    <n v="3.5473535358918524"/>
    <n v="63.031216994226519"/>
    <s v="Sí"/>
    <n v="3.5473535358918524"/>
    <n v="63.031216994226519"/>
    <n v="0"/>
    <n v="1"/>
    <n v="55732.885250431478"/>
    <n v="0"/>
    <n v="48935.071158729224"/>
    <n v="0"/>
    <n v="15120.839030839305"/>
    <n v="0"/>
    <n v="119788.79544"/>
    <n v="26140.828043432866"/>
    <n v="0"/>
    <n v="20242.59352607093"/>
    <n v="0"/>
    <n v="6113.4963227604931"/>
    <n v="0"/>
    <n v="52496.91789226429"/>
    <n v="0"/>
    <n v="0"/>
    <n v="0"/>
    <n v="67291.877547735712"/>
  </r>
  <r>
    <x v="0"/>
    <s v="PSE Hongos"/>
    <x v="1"/>
    <s v="Rural"/>
    <s v="AISL"/>
    <s v="BT5B-R"/>
    <n v="2124"/>
    <n v="25623.400000000005"/>
    <n v="25623.4"/>
    <n v="25623.4"/>
    <n v="25623.4"/>
    <n v="1960"/>
    <n v="15710.164448669206"/>
    <n v="160"/>
    <n v="9199.1954372623586"/>
    <n v="4"/>
    <n v="714.0401140684412"/>
    <n v="5.57"/>
    <n v="157.38999999999999"/>
    <n v="3.24"/>
    <n v="57.57"/>
    <n v="3.5473535358918524"/>
    <n v="63.031216994226519"/>
    <s v="Sí"/>
    <n v="3.5473535358918524"/>
    <n v="63.031216994226519"/>
    <n v="0"/>
    <n v="1"/>
    <n v="35643.42782576046"/>
    <n v="0"/>
    <n v="15369.813698707225"/>
    <n v="0"/>
    <n v="1146.1077355323196"/>
    <n v="0"/>
    <n v="52159.349260000003"/>
    <n v="16855.120774138548"/>
    <n v="0"/>
    <n v="6365.9414035265181"/>
    <n v="0"/>
    <n v="464.25758786786918"/>
    <n v="0"/>
    <n v="23685.319765532935"/>
    <n v="0"/>
    <n v="0"/>
    <n v="0"/>
    <n v="28474.029494467068"/>
  </r>
  <r>
    <x v="0"/>
    <s v="PSE Quinches"/>
    <x v="1"/>
    <s v="Rural"/>
    <s v="AISL"/>
    <s v="BT5B-R"/>
    <n v="2570"/>
    <n v="37965.4"/>
    <n v="37965.4"/>
    <n v="37965.4"/>
    <n v="37965.4"/>
    <n v="2264"/>
    <n v="15594.761977058031"/>
    <n v="288"/>
    <n v="18629.176032388666"/>
    <n v="18"/>
    <n v="3741.4619905533064"/>
    <n v="5.57"/>
    <n v="157.38999999999999"/>
    <n v="3.24"/>
    <n v="57.57"/>
    <n v="3.5473535358918524"/>
    <n v="63.031216994226519"/>
    <s v="Sí"/>
    <n v="3.5473535358918524"/>
    <n v="63.031216994226519"/>
    <n v="0"/>
    <n v="1"/>
    <n v="37155.075875691633"/>
    <n v="0"/>
    <n v="30924.620157376521"/>
    <n v="0"/>
    <n v="5988.947026931849"/>
    <n v="0"/>
    <n v="74068.643060000002"/>
    <n v="17860.776666751732"/>
    <n v="0"/>
    <n v="12763.834187548193"/>
    <n v="0"/>
    <n v="2422.1413896682147"/>
    <n v="0"/>
    <n v="33046.752243968142"/>
    <n v="0"/>
    <n v="0"/>
    <n v="0"/>
    <n v="41021.890816031861"/>
  </r>
  <r>
    <x v="0"/>
    <s v="PSE Canta"/>
    <x v="1"/>
    <s v="Rural"/>
    <s v="AISL"/>
    <s v="BT5B-R"/>
    <n v="1908"/>
    <n v="23900.800000000003"/>
    <n v="23900.800000000003"/>
    <n v="23900.800000000003"/>
    <n v="23900.800000000003"/>
    <n v="1712"/>
    <n v="9642.970376318186"/>
    <n v="177"/>
    <n v="11128.374198383384"/>
    <n v="19"/>
    <n v="3129.4554252984321"/>
    <n v="5.57"/>
    <n v="157.38999999999999"/>
    <n v="3.24"/>
    <n v="57.57"/>
    <n v="3.5473535358918524"/>
    <n v="63.031216994226519"/>
    <s v="Sí"/>
    <n v="3.5473535358918524"/>
    <n v="63.031216994226519"/>
    <n v="0"/>
    <n v="1"/>
    <n v="24712.911075287193"/>
    <n v="0"/>
    <n v="18500.838150835607"/>
    <n v="0"/>
    <n v="5031.2798938772021"/>
    <n v="0"/>
    <n v="48245.029120000007"/>
    <n v="12151.15083603295"/>
    <n v="0"/>
    <n v="7642.2312647654053"/>
    <n v="0"/>
    <n v="2039.9335570393941"/>
    <n v="0"/>
    <n v="21833.315657837753"/>
    <n v="0"/>
    <n v="0"/>
    <n v="0"/>
    <n v="26411.713462162254"/>
  </r>
  <r>
    <x v="0"/>
    <s v="PSE Cajatambo"/>
    <x v="1"/>
    <s v="Rural"/>
    <s v="AISL"/>
    <s v="BT5B-R"/>
    <n v="4472"/>
    <n v="86498.72"/>
    <n v="86498.72"/>
    <n v="86498.72"/>
    <n v="86498.72"/>
    <n v="3782.9999999999995"/>
    <n v="35148.510652445577"/>
    <n v="634"/>
    <n v="40024.103300880583"/>
    <n v="55"/>
    <n v="11326.106046673834"/>
    <n v="5.57"/>
    <n v="157.38999999999999"/>
    <n v="3.24"/>
    <n v="57.57"/>
    <n v="3.5473535358918524"/>
    <n v="63.031216994226519"/>
    <s v="Sí"/>
    <n v="3.5473535358918524"/>
    <n v="63.031216994226519"/>
    <n v="0"/>
    <n v="1"/>
    <n v="76391.550915884087"/>
    <n v="0"/>
    <n v="66525.316185255942"/>
    <n v="0"/>
    <n v="18132.508306859945"/>
    <n v="0"/>
    <n v="161049.37540799996"/>
    <n v="35574.17244586067"/>
    <n v="0"/>
    <n v="27476.701543326857"/>
    <n v="0"/>
    <n v="7334.086923749247"/>
    <n v="0"/>
    <n v="70384.960912936775"/>
    <n v="0"/>
    <n v="0"/>
    <n v="0"/>
    <n v="90664.414495063189"/>
  </r>
  <r>
    <x v="0"/>
    <s v="PSE Huarochiri"/>
    <x v="1"/>
    <s v="Rural"/>
    <s v="SEIN"/>
    <s v="BT5B-R"/>
    <n v="6843"/>
    <n v="149633"/>
    <n v="149633"/>
    <n v="149633"/>
    <n v="149633"/>
    <n v="5617"/>
    <n v="40849.208909198394"/>
    <n v="1034"/>
    <n v="66821.664778628154"/>
    <n v="192"/>
    <n v="41962.126312173452"/>
    <n v="5.57"/>
    <n v="179.14"/>
    <n v="3.24"/>
    <n v="57.57"/>
    <n v="3.5473535358918524"/>
    <n v="63.031216994226519"/>
    <s v="Sí"/>
    <n v="3.5473535358918524"/>
    <n v="63.031216994226519"/>
    <n v="0"/>
    <n v="1"/>
    <n v="104463.962839938"/>
    <n v="0"/>
    <n v="125463.71028443448"/>
    <n v="0"/>
    <n v="76240.393075627522"/>
    <n v="0"/>
    <n v="306168.0662"/>
    <n v="45673.238319086289"/>
    <n v="0"/>
    <n v="45786.47208188392"/>
    <n v="0"/>
    <n v="27130.330770108707"/>
    <n v="0"/>
    <n v="118590.04117107892"/>
    <n v="0"/>
    <n v="0"/>
    <n v="0"/>
    <n v="187578.02502892108"/>
  </r>
  <r>
    <x v="0"/>
    <s v="PSE Quicacha"/>
    <x v="1"/>
    <s v="Rural"/>
    <s v="SEIN"/>
    <s v="BT5B-R"/>
    <n v="1544"/>
    <n v="87929.60000000002"/>
    <n v="87929.600000000006"/>
    <n v="87929.600000000006"/>
    <n v="87929.600000000006"/>
    <n v="791.00000000000011"/>
    <n v="8543.3893372987677"/>
    <n v="568"/>
    <n v="38057.536318613835"/>
    <n v="185"/>
    <n v="41328.67434408742"/>
    <n v="5.57"/>
    <n v="177.73"/>
    <n v="3.24"/>
    <n v="57.57"/>
    <n v="3.5473535358918524"/>
    <n v="63.031216994226519"/>
    <s v="Sí"/>
    <n v="3.5473535358918524"/>
    <n v="63.031216994226519"/>
    <n v="0"/>
    <n v="1"/>
    <n v="19590.035869181098"/>
    <n v="0"/>
    <n v="70803.419299072353"/>
    <n v="0"/>
    <n v="74483.902911746569"/>
    <n v="0"/>
    <n v="164877.35808000003"/>
    <n v="8190.9589187448528"/>
    <n v="0"/>
    <n v="26003.025108028622"/>
    <n v="0"/>
    <n v="26706.226810798962"/>
    <n v="0"/>
    <n v="60900.210837572435"/>
    <n v="0"/>
    <n v="0"/>
    <n v="0"/>
    <n v="103977.1472424276"/>
  </r>
  <r>
    <x v="0"/>
    <s v="PSE Coracora-Marcabamba"/>
    <x v="1"/>
    <s v="Rural"/>
    <s v="SEIN"/>
    <s v="BT5B-R"/>
    <n v="1574"/>
    <n v="24285.800000000003"/>
    <n v="24285.800000000003"/>
    <n v="24285.800000000003"/>
    <n v="24285.800000000003"/>
    <n v="1374"/>
    <n v="10363.331780752716"/>
    <n v="188"/>
    <n v="11830.662763324073"/>
    <n v="12"/>
    <n v="2091.8054559232132"/>
    <n v="5.57"/>
    <n v="177.73"/>
    <n v="3.24"/>
    <n v="57.57"/>
    <n v="3.5473535358918524"/>
    <n v="63.031216994226519"/>
    <s v="Sí"/>
    <n v="3.5473535358918524"/>
    <n v="63.031216994226519"/>
    <n v="0"/>
    <n v="1"/>
    <n v="26071.9295739318"/>
    <n v="0"/>
    <n v="22073.79692925587"/>
    <n v="0"/>
    <n v="3784.6058368123267"/>
    <n v="0"/>
    <n v="51930.332340000001"/>
    <n v="11406.197900873289"/>
    <n v="0"/>
    <n v="8123.91318295362"/>
    <n v="0"/>
    <n v="1361.058678450732"/>
    <n v="0"/>
    <n v="20891.169762277641"/>
    <n v="0"/>
    <n v="0"/>
    <n v="0"/>
    <n v="31039.16257772236"/>
  </r>
  <r>
    <x v="0"/>
    <s v="PSE Humay Pampano"/>
    <x v="1"/>
    <s v="Rural"/>
    <s v="SEIN"/>
    <s v="BT5B-R"/>
    <n v="3689"/>
    <n v="132799.70000000001"/>
    <n v="132799.70000000001"/>
    <n v="132799.70000000001"/>
    <n v="132799.70000000001"/>
    <n v="2413"/>
    <n v="15173.400000000001"/>
    <n v="997"/>
    <n v="66212.3"/>
    <n v="279"/>
    <n v="51414"/>
    <n v="5.57"/>
    <n v="177.69"/>
    <n v="3.24"/>
    <n v="57.57"/>
    <n v="3.5473535358918524"/>
    <n v="63.031216994226519"/>
    <s v="Sí"/>
    <n v="3.5473535358918524"/>
    <n v="63.031216994226519"/>
    <n v="0"/>
    <n v="1"/>
    <n v="40402.024460000001"/>
    <n v="0"/>
    <n v="123205.92586999999"/>
    <n v="0"/>
    <n v="92911.566600000006"/>
    <n v="0"/>
    <n v="256519.51692999998"/>
    <n v="18123.742761509006"/>
    <n v="0"/>
    <n v="45271.12996515241"/>
    <n v="0"/>
    <n v="33396.58154192545"/>
    <n v="0"/>
    <n v="96791.454268586866"/>
    <n v="0"/>
    <n v="0"/>
    <n v="0"/>
    <n v="159728.0626614131"/>
  </r>
  <r>
    <x v="0"/>
    <s v="Pasco Rural (Huachón)"/>
    <x v="0"/>
    <s v="Rural"/>
    <s v="SEIN"/>
    <s v="BT5B-R"/>
    <n v="726"/>
    <n v="21197"/>
    <n v="21197"/>
    <n v="21197"/>
    <n v="21197"/>
    <n v="598"/>
    <n v="7948.2915963302758"/>
    <n v="117"/>
    <n v="8511.4706055045863"/>
    <n v="11"/>
    <n v="4737.2377981651371"/>
    <n v="5.57"/>
    <n v="178.44"/>
    <n v="3.24"/>
    <n v="57.57"/>
    <n v="3.5473535358918524"/>
    <n v="63.031216994226519"/>
    <s v="Sí"/>
    <n v="3.5473535358918524"/>
    <n v="63.031216994226519"/>
    <n v="0"/>
    <n v="1"/>
    <n v="17513.791524491742"/>
    <n v="0"/>
    <n v="15839.558148462384"/>
    <n v="0"/>
    <n v="8514.3971270458715"/>
    <n v="0"/>
    <n v="41867.746799999994"/>
    <n v="7131.2223378801345"/>
    <n v="0"/>
    <n v="5779.9238704547497"/>
    <n v="0"/>
    <n v="3024.9595249887966"/>
    <n v="0"/>
    <n v="15936.105733323682"/>
    <n v="0"/>
    <n v="0"/>
    <n v="0"/>
    <n v="25931.641066676311"/>
  </r>
  <r>
    <x v="0"/>
    <s v="PSE Yauyos"/>
    <x v="1"/>
    <s v="Rural"/>
    <s v="SEIN"/>
    <s v="BT5B-R"/>
    <n v="534"/>
    <n v="6950.9000000000005"/>
    <n v="6950.9000000000005"/>
    <n v="6950.9000000000005"/>
    <n v="6950.9000000000005"/>
    <n v="478"/>
    <n v="3216.4"/>
    <n v="52"/>
    <n v="2556.4"/>
    <n v="4"/>
    <n v="1178.1000000000001"/>
    <n v="5.57"/>
    <n v="177.38"/>
    <n v="3.24"/>
    <n v="57.57"/>
    <n v="3.5473535358918524"/>
    <n v="63.031216994226519"/>
    <s v="Sí"/>
    <n v="3.5473535358918524"/>
    <n v="63.031216994226519"/>
    <n v="0"/>
    <n v="1"/>
    <n v="8367.7103200000001"/>
    <n v="0"/>
    <n v="4824.1823200000008"/>
    <n v="0"/>
    <n v="2111.9937800000002"/>
    <n v="0"/>
    <n v="15303.886420000003"/>
    <n v="3722.9710535586073"/>
    <n v="0"/>
    <n v="1795.792415106783"/>
    <n v="0"/>
    <n v="756.76018155255008"/>
    <n v="0"/>
    <n v="6275.5236502179405"/>
    <n v="0"/>
    <n v="0"/>
    <n v="0"/>
    <n v="9028.362769782063"/>
  </r>
  <r>
    <x v="0"/>
    <s v="PSE Lunahuana"/>
    <x v="1"/>
    <s v="Rural"/>
    <s v="SEIN"/>
    <s v="BT5B-R"/>
    <n v="3045"/>
    <n v="74021.200000000012"/>
    <n v="74021.200000000012"/>
    <n v="74021.200000000012"/>
    <n v="74021.200000000012"/>
    <n v="2320"/>
    <n v="19485.400000000005"/>
    <n v="628"/>
    <n v="37562.80000000001"/>
    <n v="97"/>
    <n v="16973.000000000004"/>
    <n v="5.57"/>
    <n v="178.7"/>
    <n v="3.24"/>
    <n v="57.57"/>
    <n v="3.5473535358918524"/>
    <n v="63.031216994226519"/>
    <s v="Sí"/>
    <n v="3.5473535358918524"/>
    <n v="63.031216994226519"/>
    <n v="0"/>
    <n v="1"/>
    <n v="47742.80980000001"/>
    <n v="0"/>
    <n v="70622.683600000033"/>
    <n v="0"/>
    <n v="30871.041000000005"/>
    <n v="0"/>
    <n v="149236.53440000003"/>
    <n v="20511.744959462114"/>
    <n v="0"/>
    <n v="25904.027997647412"/>
    <n v="0"/>
    <n v="11042.381753411581"/>
    <n v="0"/>
    <n v="57458.154710521107"/>
    <n v="0"/>
    <n v="0"/>
    <n v="0"/>
    <n v="91778.379689478927"/>
  </r>
  <r>
    <x v="0"/>
    <s v="PSE Charape"/>
    <x v="1"/>
    <s v="Rural"/>
    <s v="AISL"/>
    <s v="BT5B-R"/>
    <n v="480"/>
    <n v="17997.100000000002"/>
    <n v="17997.100000000002"/>
    <n v="17997.100000000002"/>
    <n v="17997.100000000002"/>
    <n v="318"/>
    <n v="4220.3181366292738"/>
    <n v="134"/>
    <n v="8404.368858735812"/>
    <n v="28"/>
    <n v="5372.4130046349173"/>
    <n v="5.57"/>
    <n v="157.38999999999999"/>
    <n v="3.24"/>
    <n v="57.57"/>
    <n v="3.5473535358918524"/>
    <n v="63.031216994226519"/>
    <s v="Sí"/>
    <n v="3.5473535358918524"/>
    <n v="63.031216994226519"/>
    <n v="0"/>
    <n v="1"/>
    <n v="8413.6187152408129"/>
    <n v="0"/>
    <n v="13974.016146764292"/>
    <n v="0"/>
    <n v="8611.6008279948946"/>
    <n v="0"/>
    <n v="30999.235690000001"/>
    <n v="3788.1763069591043"/>
    <n v="0"/>
    <n v="5772.7213461544761"/>
    <n v="0"/>
    <n v="3485.6231977824509"/>
    <n v="0"/>
    <n v="13046.520850896031"/>
    <n v="0"/>
    <n v="0"/>
    <n v="0"/>
    <n v="17952.71483910397"/>
  </r>
  <r>
    <x v="0"/>
    <s v="PSE Coracora-Marcabamba"/>
    <x v="1"/>
    <s v="Rural"/>
    <s v="SEIN"/>
    <s v="BT5B-R"/>
    <n v="14274"/>
    <n v="425065.89400000003"/>
    <n v="425065.89400000003"/>
    <n v="425065.89400000003"/>
    <n v="425065.89400000003"/>
    <n v="11539"/>
    <n v="119957.00557422949"/>
    <n v="2268"/>
    <n v="179080.75787060754"/>
    <n v="467"/>
    <n v="126028.13055516299"/>
    <n v="5.57"/>
    <n v="177.73"/>
    <n v="3.24"/>
    <n v="57.57"/>
    <n v="3.5473535358918524"/>
    <n v="63.031216994226519"/>
    <s v="Sí"/>
    <n v="3.5473535358918524"/>
    <n v="63.031216994226519"/>
    <n v="0"/>
    <n v="1"/>
    <n v="277471.81600707804"/>
    <n v="0"/>
    <n v="330912.99096343073"/>
    <n v="0"/>
    <n v="226590.98643569116"/>
    <n v="0"/>
    <n v="834975.7934061999"/>
    <n v="116543.27293392507"/>
    <n v="0"/>
    <n v="120922.17890773072"/>
    <n v="0"/>
    <n v="81093.67854525338"/>
    <n v="0"/>
    <n v="318559.13038690912"/>
    <n v="0"/>
    <n v="0"/>
    <n v="0"/>
    <n v="516416.66301929078"/>
  </r>
  <r>
    <x v="0"/>
    <s v="PSE Chuquibamba"/>
    <x v="1"/>
    <s v="Rural"/>
    <s v="SEIN"/>
    <s v="BT5B-R"/>
    <n v="548"/>
    <n v="9245.7200000000012"/>
    <n v="9245.7200000000012"/>
    <n v="9245.7200000000012"/>
    <n v="9245.7200000000012"/>
    <n v="471.99999999999994"/>
    <n v="3724.8856109791509"/>
    <n v="71"/>
    <n v="4571.6168962787024"/>
    <n v="5"/>
    <n v="949.21749274214847"/>
    <n v="5.57"/>
    <n v="178.13"/>
    <n v="3.24"/>
    <n v="57.57"/>
    <n v="3.5473535358918524"/>
    <n v="63.031216994226519"/>
    <s v="Sí"/>
    <n v="3.5473535358918524"/>
    <n v="63.031216994226519"/>
    <n v="0"/>
    <n v="1"/>
    <n v="9264.1787388371631"/>
    <n v="0"/>
    <n v="8538.891177341251"/>
    <n v="0"/>
    <n v="1718.6911198215889"/>
    <n v="0"/>
    <n v="19521.761036000004"/>
    <n v="4022.191601183943"/>
    <n v="0"/>
    <n v="3133.4078670864733"/>
    <n v="0"/>
    <n v="616.04010527691923"/>
    <n v="0"/>
    <n v="7771.6395735473361"/>
    <n v="0"/>
    <n v="0"/>
    <n v="0"/>
    <n v="11750.121462452667"/>
  </r>
  <r>
    <x v="0"/>
    <s v="Valle Purmacana"/>
    <x v="1"/>
    <s v="Rural"/>
    <s v="SEIN"/>
    <s v="BT5B-R"/>
    <n v="2967"/>
    <n v="183324.90000000002"/>
    <n v="183324.90000000002"/>
    <n v="183324.90000000002"/>
    <n v="183324.90000000002"/>
    <n v="1305"/>
    <n v="13877.600000000002"/>
    <n v="1273"/>
    <n v="86792.200000000012"/>
    <n v="388.99999999999994"/>
    <n v="82655.100000000006"/>
    <n v="5.57"/>
    <n v="177.86"/>
    <n v="3.24"/>
    <n v="57.57"/>
    <n v="3.5473535358918524"/>
    <n v="63.031216994226519"/>
    <s v="Sí"/>
    <n v="3.5473535358918524"/>
    <n v="63.031216994226519"/>
    <n v="0"/>
    <n v="1"/>
    <n v="31951.549360000005"/>
    <n v="0"/>
    <n v="161459.21692000004"/>
    <n v="0"/>
    <n v="149177.09086000003"/>
    <n v="0"/>
    <n v="342587.85714000009"/>
    <n v="13376.516533929647"/>
    <n v="0"/>
    <n v="59221.960967253406"/>
    <n v="0"/>
    <n v="53478.435963256852"/>
    <n v="0"/>
    <n v="126076.9134644399"/>
    <n v="0"/>
    <n v="0"/>
    <n v="0"/>
    <n v="216510.94367556018"/>
  </r>
  <r>
    <x v="0"/>
    <s v="SER Castrovirreyna"/>
    <x v="1"/>
    <s v="Rural"/>
    <s v="SEIN"/>
    <s v="BT5B-R"/>
    <n v="1818"/>
    <n v="19185.100000000002"/>
    <n v="19185.100000000002"/>
    <n v="19185.100000000002"/>
    <n v="19185.100000000002"/>
    <n v="1693"/>
    <n v="10627.648632521135"/>
    <n v="115"/>
    <n v="6957.1030208851325"/>
    <n v="10"/>
    <n v="1600.3483465937347"/>
    <n v="5.57"/>
    <n v="179.3"/>
    <n v="3.24"/>
    <n v="57.57"/>
    <n v="3.5473535358918524"/>
    <n v="63.031216994226519"/>
    <s v="Sí"/>
    <n v="3.5473535358918524"/>
    <n v="63.031216994226519"/>
    <n v="0"/>
    <n v="1"/>
    <n v="28485.383998110396"/>
    <n v="0"/>
    <n v="13114.635716447043"/>
    <n v="0"/>
    <n v="2925.1245854425661"/>
    <n v="0"/>
    <n v="44525.1443"/>
    <n v="12704.40580721325"/>
    <n v="0"/>
    <n v="4793.0923582335599"/>
    <n v="0"/>
    <n v="1044.1925743639317"/>
    <n v="0"/>
    <n v="18541.690739810743"/>
    <n v="0"/>
    <n v="0"/>
    <n v="0"/>
    <n v="25983.453560189257"/>
  </r>
  <r>
    <x v="0"/>
    <s v="Huaura-Sayán 2da Etapa"/>
    <x v="1"/>
    <s v="Rural"/>
    <s v="SEIN"/>
    <s v="BT5B-R"/>
    <n v="3369"/>
    <n v="150909"/>
    <n v="150909"/>
    <n v="150909"/>
    <n v="150909"/>
    <n v="2016.0000000000002"/>
    <n v="18060.788759617612"/>
    <n v="1058"/>
    <n v="73163.256330271121"/>
    <n v="295"/>
    <n v="59684.954910111272"/>
    <n v="5.57"/>
    <n v="177.93"/>
    <n v="3.24"/>
    <n v="57.57"/>
    <n v="3.5473535358918524"/>
    <n v="63.031216994226519"/>
    <s v="Sí"/>
    <n v="3.5473535358918524"/>
    <n v="63.031216994226519"/>
    <n v="0"/>
    <n v="1"/>
    <n v="43364.681439987617"/>
    <n v="0"/>
    <n v="136072.44198845144"/>
    <n v="0"/>
    <n v="107840.59027156098"/>
    <n v="0"/>
    <n v="287277.71370000002"/>
    <n v="18535.399682301424"/>
    <n v="0"/>
    <n v="49868.790898548948"/>
    <n v="0"/>
    <n v="38666.622735386591"/>
    <n v="0"/>
    <n v="107070.81331623698"/>
    <n v="0"/>
    <n v="0"/>
    <n v="0"/>
    <n v="180206.90038376304"/>
  </r>
  <r>
    <x v="0"/>
    <s v="PSE Yauca Del Rosario - SE0269"/>
    <x v="1"/>
    <s v="Rural"/>
    <s v="SEIN"/>
    <s v="BT5B-R"/>
    <n v="546"/>
    <n v="15885.1"/>
    <n v="15885.100000000002"/>
    <n v="15885.100000000002"/>
    <n v="15885.100000000002"/>
    <n v="431"/>
    <n v="3200.2355425269775"/>
    <n v="99"/>
    <n v="7624.6860310986494"/>
    <n v="16"/>
    <n v="5060.178426374373"/>
    <n v="5.57"/>
    <n v="177.75"/>
    <n v="3.24"/>
    <n v="57.57"/>
    <n v="3.5473535358918524"/>
    <n v="63.031216994226519"/>
    <s v="Sí"/>
    <n v="3.5473535358918524"/>
    <n v="63.031216994226519"/>
    <n v="0"/>
    <n v="1"/>
    <n v="8089.0886768417022"/>
    <n v="0"/>
    <n v="14104.309420277848"/>
    <n v="0"/>
    <n v="9083.5871528804491"/>
    <n v="0"/>
    <n v="31276.985249999998"/>
    <n v="3546.0567831059298"/>
    <n v="0"/>
    <n v="5157.1203974435603"/>
    <n v="0"/>
    <n v="3246.2497007973375"/>
    <n v="0"/>
    <n v="11949.426881346828"/>
    <n v="0"/>
    <n v="0"/>
    <n v="0"/>
    <n v="19327.558368653168"/>
  </r>
  <r>
    <x v="0"/>
    <s v="SER Datem Del Marañon"/>
    <x v="1"/>
    <s v="Rural"/>
    <s v="AISL"/>
    <s v="BT5B-R"/>
    <n v="587"/>
    <n v="7893.6000000000013"/>
    <n v="7893.6"/>
    <n v="7893.6"/>
    <n v="7893.6"/>
    <n v="525"/>
    <n v="4342.866534290516"/>
    <n v="61"/>
    <n v="3385.5550328394693"/>
    <n v="1"/>
    <n v="165.17843287001682"/>
    <n v="5.57"/>
    <n v="157.38999999999999"/>
    <n v="3.24"/>
    <n v="57.57"/>
    <n v="3.5473535358918524"/>
    <n v="63.031216994226519"/>
    <s v="Sí"/>
    <n v="3.5473535358918524"/>
    <n v="63.031216994226519"/>
    <n v="0"/>
    <n v="1"/>
    <n v="9759.4876383198425"/>
    <n v="0"/>
    <n v="5668.2950661860405"/>
    <n v="0"/>
    <n v="265.54433549411942"/>
    <n v="0"/>
    <n v="15693.327040000004"/>
    <n v="4599.7222353415218"/>
    <n v="0"/>
    <n v="2350.3451048974061"/>
    <n v="0"/>
    <n v="107.66132998585495"/>
    <n v="0"/>
    <n v="7057.728670224782"/>
    <n v="0"/>
    <n v="0"/>
    <n v="0"/>
    <n v="8635.5983697752217"/>
  </r>
  <r>
    <x v="0"/>
    <s v="SER Chacas"/>
    <x v="1"/>
    <s v="Rural"/>
    <s v="AISL"/>
    <s v="BT5B-R"/>
    <n v="770"/>
    <n v="5501.1000000000013"/>
    <n v="5501.1"/>
    <n v="5501.1"/>
    <n v="5501.1"/>
    <n v="749"/>
    <n v="4537.886678547562"/>
    <n v="21"/>
    <n v="963.21332145243946"/>
    <n v="0"/>
    <n v="0"/>
    <n v="5.57"/>
    <n v="157.38999999999999"/>
    <n v="3.24"/>
    <n v="57.57"/>
    <n v="3.5473535358918524"/>
    <n v="63.031216994226519"/>
    <s v="Sí"/>
    <n v="3.5473535358918524"/>
    <n v="63.031216994226519"/>
    <n v="0.77500000000000002"/>
    <n v="1"/>
    <n v="5778.9204647573515"/>
    <n v="-5535.1893786086557"/>
    <n v="864.5147716339942"/>
    <n v="-768.45667500000002"/>
    <n v="0"/>
    <n v="0"/>
    <n v="6643.4352363913458"/>
    <n v="3300.5319682271652"/>
    <n v="-2216.7210294632446"/>
    <n v="373.86958604140159"/>
    <n v="-307.74991697431102"/>
    <n v="0"/>
    <n v="0"/>
    <n v="3674.4015542685665"/>
    <n v="-3318.4683491454111"/>
    <n v="-460.706758025689"/>
    <n v="0"/>
    <n v="2969.0336821227793"/>
  </r>
  <r>
    <x v="1"/>
    <s v="Chao"/>
    <x v="2"/>
    <s v="Urbano"/>
    <s v="SEIN"/>
    <s v="BT5B-R"/>
    <n v="8468"/>
    <n v="618005.52"/>
    <n v="618005.52"/>
    <n v="618005.52"/>
    <n v="618005.52"/>
    <n v="3527"/>
    <n v="45103.628198093706"/>
    <n v="3533"/>
    <n v="244138.241078063"/>
    <n v="1408"/>
    <n v="328763.65072384331"/>
    <n v="3.35"/>
    <n v="70.599999999999994"/>
    <n v="3.24"/>
    <n v="57.57"/>
    <n v="3.5473535358918524"/>
    <n v="63.031216994226519"/>
    <s v="Sí"/>
    <n v="3.35"/>
    <n v="63.031216994226519"/>
    <n v="0"/>
    <n v="1"/>
    <n v="43658.611507854155"/>
    <n v="0"/>
    <n v="184197.14820111249"/>
    <n v="0"/>
    <n v="236823.93741103334"/>
    <n v="0"/>
    <n v="464679.69712000003"/>
    <n v="40244.815761809587"/>
    <n v="0"/>
    <n v="165718.85449980176"/>
    <n v="0"/>
    <n v="211940.53008588662"/>
    <n v="0"/>
    <n v="417904.20034749794"/>
    <n v="0"/>
    <n v="0"/>
    <n v="0"/>
    <n v="46775.496772502083"/>
  </r>
  <r>
    <x v="1"/>
    <s v="Tanguche Desarenador"/>
    <x v="0"/>
    <s v="Rural"/>
    <s v="AISL"/>
    <s v="BT5B-R"/>
    <n v="982"/>
    <n v="35210.562749580924"/>
    <n v="35848.319095863313"/>
    <n v="34788.438479524259"/>
    <n v="34994.9306733552"/>
    <n v="658"/>
    <n v="5215.9322647992867"/>
    <n v="271"/>
    <n v="13718.864583761335"/>
    <n v="53"/>
    <n v="16275.765901020302"/>
    <n v="3.35"/>
    <n v="57.08"/>
    <n v="3.24"/>
    <n v="57.57"/>
    <n v="3.5473535358918524"/>
    <n v="63.031216994226519"/>
    <s v="No"/>
    <n v="3.35"/>
    <n v="57.08"/>
    <n v="0"/>
    <n v="1"/>
    <n v="5181.5541367474325"/>
    <n v="0"/>
    <n v="8738.5779044109695"/>
    <n v="0"/>
    <n v="9467.757176302388"/>
    <n v="0"/>
    <n v="23387.88921746079"/>
    <n v="5181.5541367474325"/>
    <n v="0"/>
    <n v="8738.5779044109695"/>
    <n v="0"/>
    <n v="9467.757176302388"/>
    <n v="0"/>
    <n v="23387.88921746079"/>
    <n v="0"/>
    <n v="0"/>
    <n v="0"/>
    <n v="0"/>
  </r>
  <r>
    <x v="1"/>
    <s v="SER Chao"/>
    <x v="1"/>
    <s v="Rural"/>
    <s v="SEIN"/>
    <s v="BT5B-R"/>
    <n v="1231"/>
    <n v="74473.850000000006"/>
    <n v="74473.850000000006"/>
    <n v="74473.850000000006"/>
    <n v="74473.850000000006"/>
    <n v="863.99999999999989"/>
    <n v="13717.541770921387"/>
    <n v="311"/>
    <n v="37117.313575655113"/>
    <n v="56"/>
    <n v="23638.994653423502"/>
    <n v="3.35"/>
    <n v="70.599999999999994"/>
    <n v="3.24"/>
    <n v="57.57"/>
    <n v="3.5473535358918524"/>
    <n v="63.031216994226519"/>
    <s v="Sí"/>
    <n v="3.35"/>
    <n v="63.031216994226519"/>
    <n v="0"/>
    <n v="1"/>
    <n v="12578.984490270497"/>
    <n v="0"/>
    <n v="27246.673384412512"/>
    <n v="0"/>
    <n v="16876.730225316991"/>
    <n v="0"/>
    <n v="56702.388099999996"/>
    <n v="11540.733519903122"/>
    <n v="0"/>
    <n v="24437.344462298672"/>
    <n v="0"/>
    <n v="15087.546015252972"/>
    <n v="0"/>
    <n v="51065.623997454764"/>
    <n v="0"/>
    <n v="0"/>
    <n v="0"/>
    <n v="5636.7641025452322"/>
  </r>
  <r>
    <x v="1"/>
    <s v="SER Tanguche Desarenador"/>
    <x v="1"/>
    <s v="Rural"/>
    <s v="AISL"/>
    <s v="BT5B-R"/>
    <n v="75"/>
    <n v="722.62086893953563"/>
    <n v="735.70944262692353"/>
    <n v="713.95767860661658"/>
    <n v="718.19548558506699"/>
    <n v="72"/>
    <n v="547.22745414838619"/>
    <n v="2"/>
    <n v="73.164110170022326"/>
    <n v="1"/>
    <n v="102.22930462112708"/>
    <n v="3.35"/>
    <n v="57.08"/>
    <n v="3.24"/>
    <n v="57.57"/>
    <n v="3.5473535358918524"/>
    <n v="63.031216994226519"/>
    <s v="No"/>
    <n v="3.35"/>
    <n v="57.08"/>
    <n v="0"/>
    <n v="1"/>
    <n v="553.55743082789888"/>
    <n v="0"/>
    <n v="48.462074085048741"/>
    <n v="0"/>
    <n v="61.702487077739342"/>
    <n v="0"/>
    <n v="663.72199199068689"/>
    <n v="553.55743082789888"/>
    <n v="0"/>
    <n v="48.462074085048741"/>
    <n v="0"/>
    <n v="61.702487077739342"/>
    <n v="0"/>
    <n v="663.72199199068689"/>
    <n v="0"/>
    <n v="0"/>
    <n v="0"/>
    <n v="0"/>
  </r>
  <r>
    <x v="2"/>
    <s v="Villacurí"/>
    <x v="2"/>
    <s v="Urbano"/>
    <s v="SEIN"/>
    <s v="BT5B-R"/>
    <n v="855"/>
    <n v="94995.670000000027"/>
    <n v="94995.670000000027"/>
    <n v="94995.670000000027"/>
    <n v="94995.670000000027"/>
    <n v="283"/>
    <n v="3523.9600000000014"/>
    <n v="329"/>
    <n v="22100.760000000009"/>
    <n v="243"/>
    <n v="69370.950000000026"/>
    <n v="3.13"/>
    <n v="73.86"/>
    <n v="3.24"/>
    <n v="57.57"/>
    <n v="3.5473535358918524"/>
    <n v="63.031216994226519"/>
    <s v="Sí"/>
    <n v="3.13"/>
    <n v="63.031216994226519"/>
    <n v="0"/>
    <n v="1"/>
    <n v="3488.5868560000013"/>
    <n v="0"/>
    <n v="17353.391336000008"/>
    <n v="0"/>
    <n v="51997.973670000014"/>
    <n v="0"/>
    <n v="72839.951862000016"/>
    <n v="3106.984874389746"/>
    <n v="0"/>
    <n v="14960.147992973223"/>
    <n v="0"/>
    <n v="44485.944025456389"/>
    <n v="0"/>
    <n v="62553.076892819357"/>
    <n v="0"/>
    <n v="0"/>
    <n v="0"/>
    <n v="10286.874969180659"/>
  </r>
  <r>
    <x v="2"/>
    <s v="Andahuasi"/>
    <x v="2"/>
    <s v="Urbano"/>
    <s v="SEIN"/>
    <s v="BT5B-R"/>
    <n v="1785"/>
    <n v="163434.04000000004"/>
    <n v="163434.04000000004"/>
    <n v="163434.04000000004"/>
    <n v="163434.04000000004"/>
    <n v="538"/>
    <n v="6257.258239424058"/>
    <n v="820"/>
    <n v="65493.829027462736"/>
    <n v="427"/>
    <n v="91682.952733113241"/>
    <n v="3.13"/>
    <n v="74.099999999999994"/>
    <n v="3.24"/>
    <n v="57.57"/>
    <n v="3.5473535358918524"/>
    <n v="63.031216994226519"/>
    <s v="Sí"/>
    <n v="3.13"/>
    <n v="63.031216994226519"/>
    <n v="0"/>
    <n v="1"/>
    <n v="6320.5683554132265"/>
    <n v="0"/>
    <n v="51097.527309349884"/>
    <n v="0"/>
    <n v="69273.577975236898"/>
    <n v="0"/>
    <n v="126691.67364000001"/>
    <n v="5627.9660187804966"/>
    <n v="0"/>
    <n v="43848.15749212775"/>
    <n v="0"/>
    <n v="59125.390883922737"/>
    <n v="0"/>
    <n v="108601.51439483099"/>
    <n v="0"/>
    <n v="0"/>
    <n v="0"/>
    <n v="18090.159245169023"/>
  </r>
  <r>
    <x v="2"/>
    <s v="Illimo"/>
    <x v="0"/>
    <s v="Rural"/>
    <s v="SEIN"/>
    <s v="BT5B-R"/>
    <n v="428"/>
    <n v="25802.040000000005"/>
    <n v="25802.040000000005"/>
    <n v="25802.040000000005"/>
    <n v="25802.040000000005"/>
    <n v="155"/>
    <n v="1878.8000000000002"/>
    <n v="226"/>
    <n v="14551.240000000002"/>
    <n v="47"/>
    <n v="9372.0000000000018"/>
    <n v="3.13"/>
    <n v="74.459999999999994"/>
    <n v="3.24"/>
    <n v="57.57"/>
    <n v="3.5473535358918524"/>
    <n v="63.031216994226519"/>
    <s v="Sí"/>
    <n v="3.13"/>
    <n v="63.031216994226519"/>
    <n v="0"/>
    <n v="1"/>
    <n v="1884.10448"/>
    <n v="0"/>
    <n v="11542.233303999999"/>
    <n v="0"/>
    <n v="7125.5012000000006"/>
    <n v="0"/>
    <n v="20551.838984000002"/>
    <n v="1669.3805048875279"/>
    <n v="0"/>
    <n v="9879.2036597506867"/>
    <n v="0"/>
    <n v="6054.39565669891"/>
    <n v="0"/>
    <n v="17602.979821337125"/>
    <n v="0"/>
    <n v="0"/>
    <n v="0"/>
    <n v="2948.8591626628768"/>
  </r>
  <r>
    <x v="2"/>
    <s v="Tierras Nuevas- Olmos"/>
    <x v="2"/>
    <s v="Urbano"/>
    <s v="SEIN"/>
    <s v="BT5B-R"/>
    <n v="3"/>
    <n v="1181.0700000000002"/>
    <n v="1181.0700000000002"/>
    <n v="1181.0700000000002"/>
    <n v="1181.0700000000002"/>
    <n v="1"/>
    <n v="29.48"/>
    <n v="0"/>
    <n v="0"/>
    <n v="2"/>
    <n v="1151.5900000000004"/>
    <n v="3.13"/>
    <n v="74.459999999999994"/>
    <n v="3.24"/>
    <n v="57.57"/>
    <n v="3.5473535358918524"/>
    <n v="63.031216994226519"/>
    <s v="Sí"/>
    <n v="3.13"/>
    <n v="63.031216994226519"/>
    <n v="0"/>
    <n v="1"/>
    <n v="25.080807999999998"/>
    <n v="0"/>
    <n v="0"/>
    <n v="0"/>
    <n v="863.73391400000025"/>
    <n v="0"/>
    <n v="888.8147220000003"/>
    <n v="21.711602769897976"/>
    <n v="0"/>
    <n v="0"/>
    <n v="0"/>
    <n v="732.1211917838134"/>
    <n v="0"/>
    <n v="753.83279455371132"/>
    <n v="0"/>
    <n v="0"/>
    <n v="0"/>
    <n v="134.98192744628898"/>
  </r>
  <r>
    <x v="3"/>
    <s v="Edelsa"/>
    <x v="3"/>
    <s v="Urbano Rural"/>
    <s v="SEIN"/>
    <s v="BT5B-R"/>
    <n v="1887"/>
    <n v="135250.5"/>
    <n v="135250.5"/>
    <n v="135250.5"/>
    <n v="135250.5"/>
    <n v="412"/>
    <n v="17797.40586244316"/>
    <n v="1389"/>
    <n v="92691.182112959912"/>
    <n v="86"/>
    <n v="24761.912024596939"/>
    <n v="3.5"/>
    <n v="84.65"/>
    <n v="3.24"/>
    <n v="57.57"/>
    <n v="3.5473535358918524"/>
    <n v="63.031216994226519"/>
    <s v="Sí"/>
    <n v="3.5"/>
    <n v="63.031216994226519"/>
    <n v="0"/>
    <n v="1"/>
    <n v="16507.504062558135"/>
    <n v="0"/>
    <n v="83324.585658620577"/>
    <n v="0"/>
    <n v="21261.958528821309"/>
    <n v="0"/>
    <n v="121094.04825000002"/>
    <n v="12659.92150849974"/>
    <n v="0"/>
    <n v="63285.880132133447"/>
    <n v="0"/>
    <n v="15908.734500143164"/>
    <n v="0"/>
    <n v="91854.536140776356"/>
    <n v="0"/>
    <n v="0"/>
    <n v="0"/>
    <n v="29239.512109223666"/>
  </r>
  <r>
    <x v="4"/>
    <s v="Pangoa 2"/>
    <x v="3"/>
    <s v="Urbano Rural"/>
    <s v="SEIN"/>
    <s v="BT5B-R"/>
    <n v="2575"/>
    <n v="173691.32000000004"/>
    <n v="173691.32000000004"/>
    <n v="173691.32000000004"/>
    <n v="173691.32000000004"/>
    <n v="1290.9999999999998"/>
    <n v="17009.933518165191"/>
    <n v="946"/>
    <n v="65860.343933281503"/>
    <n v="338"/>
    <n v="90821.042548553363"/>
    <n v="3.5"/>
    <n v="81.77"/>
    <n v="3.24"/>
    <n v="57.57"/>
    <n v="3.5473535358918524"/>
    <n v="63.031216994226519"/>
    <s v="Sí"/>
    <n v="3.5"/>
    <n v="63.031216994226519"/>
    <n v="0"/>
    <n v="1"/>
    <n v="18427.522637803675"/>
    <n v="0"/>
    <n v="57165.003234244286"/>
    <n v="0"/>
    <n v="75447.366491952082"/>
    <n v="0"/>
    <n v="151039.89236400003"/>
    <n v="15240.068106408369"/>
    <n v="0"/>
    <n v="44823.576297730564"/>
    <n v="0"/>
    <n v="58428.608405197469"/>
    <n v="0"/>
    <n v="118492.25280933641"/>
    <n v="0"/>
    <n v="0"/>
    <n v="0"/>
    <n v="32547.639554663619"/>
  </r>
  <r>
    <x v="5"/>
    <s v="SER  Chacas"/>
    <x v="1"/>
    <s v="Rural"/>
    <s v="AISL"/>
    <s v="BT5B-R"/>
    <n v="4304"/>
    <n v="178855.61100000003"/>
    <n v="178855.61100000003"/>
    <n v="178855.61100000003"/>
    <n v="178855.61100000003"/>
    <n v="3239"/>
    <n v="45487.864548633865"/>
    <n v="904"/>
    <n v="71311.31298408311"/>
    <n v="161"/>
    <n v="62056.433467283066"/>
    <n v="4.72"/>
    <n v="152.84"/>
    <n v="3.24"/>
    <n v="57.57"/>
    <n v="3.5473535358918524"/>
    <n v="63.031216994226519"/>
    <s v="Sí"/>
    <n v="3.5473535358918524"/>
    <n v="63.031216994226519"/>
    <n v="0"/>
    <n v="1"/>
    <n v="84811.732176132005"/>
    <n v="0"/>
    <n v="113259.09076487261"/>
    <n v="0"/>
    <n v="95606.972911395453"/>
    <n v="0"/>
    <n v="293677.79585240007"/>
    <n v="40161.432712442955"/>
    <n v="0"/>
    <n v="48155.196024875688"/>
    <n v="0"/>
    <n v="39686.049156919587"/>
    <n v="0"/>
    <n v="128002.67789423824"/>
    <n v="0"/>
    <n v="0"/>
    <n v="0"/>
    <n v="165675.11795816183"/>
  </r>
  <r>
    <x v="5"/>
    <s v="Chacas "/>
    <x v="1"/>
    <s v="Rural"/>
    <s v="AISL"/>
    <s v="BT5B-R"/>
    <n v="1580"/>
    <n v="23450.888999999999"/>
    <n v="23450.888999999999"/>
    <n v="23450.888999999999"/>
    <n v="23450.888999999999"/>
    <n v="1456"/>
    <n v="15111.098387823304"/>
    <n v="120"/>
    <n v="6622.059113889808"/>
    <n v="4"/>
    <n v="1717.7314982868886"/>
    <n v="4.72"/>
    <n v="152.84"/>
    <n v="3.24"/>
    <n v="57.57"/>
    <n v="3.5473535358918524"/>
    <n v="63.031216994226519"/>
    <s v="Sí"/>
    <n v="3.5473535358918524"/>
    <n v="63.031216994226519"/>
    <n v="0"/>
    <n v="1"/>
    <n v="29968.122775949138"/>
    <n v="0"/>
    <n v="10687.555149669182"/>
    <n v="0"/>
    <n v="2644.2608219816802"/>
    <n v="0"/>
    <n v="43299.938747600005"/>
    <n v="14689.655963298508"/>
    <n v="0"/>
    <n v="4599.6468738688609"/>
    <n v="0"/>
    <n v="1096.8964822069545"/>
    <n v="0"/>
    <n v="20386.199319374322"/>
    <n v="0"/>
    <n v="0"/>
    <n v="0"/>
    <n v="22913.739428225683"/>
  </r>
  <r>
    <x v="6"/>
    <s v="Chincha"/>
    <x v="2"/>
    <s v="Urbano"/>
    <s v="SEIN"/>
    <s v="BT5B-R"/>
    <n v="42789"/>
    <n v="4511744.1726758508"/>
    <n v="4593463.7833333332"/>
    <n v="4457654.8151975786"/>
    <n v="4484113.9194966396"/>
    <n v="8424"/>
    <n v="77867.187169166631"/>
    <n v="15371"/>
    <n v="978416.73003600724"/>
    <n v="18994"/>
    <n v="3455460.2554706768"/>
    <n v="3.21"/>
    <n v="58.68"/>
    <n v="3.24"/>
    <n v="57.57"/>
    <n v="3.5473535358918524"/>
    <n v="63.031216994226519"/>
    <s v="No"/>
    <n v="3.21"/>
    <n v="58.68"/>
    <n v="0.25"/>
    <n v="1.038"/>
    <n v="61310.389073150232"/>
    <n v="-11423.116357716746"/>
    <n v="555828.076185129"/>
    <n v="-67647.770999999993"/>
    <n v="2168002.9409907805"/>
    <n v="79368.123080587407"/>
    <n v="2785141.4062490598"/>
    <n v="61310.389073150232"/>
    <n v="-11423.116357716746"/>
    <n v="555828.076185129"/>
    <n v="-67647.770999999993"/>
    <n v="2168002.9409907805"/>
    <n v="79368.123080587407"/>
    <n v="2785141.4062490598"/>
    <n v="0"/>
    <n v="0"/>
    <n v="0"/>
    <n v="0"/>
  </r>
  <r>
    <x v="6"/>
    <s v="Ica"/>
    <x v="2"/>
    <s v="Urbano"/>
    <s v="SEIN"/>
    <s v="BT5B-R"/>
    <n v="74043"/>
    <n v="9078663.3178657424"/>
    <n v="9243101.9037500005"/>
    <n v="8969823.1339300312"/>
    <n v="9023064.9159171954"/>
    <n v="13804"/>
    <n v="140518.32550987115"/>
    <n v="26654"/>
    <n v="1886321.7651650407"/>
    <n v="33585"/>
    <n v="7051823.2271908307"/>
    <n v="3.21"/>
    <n v="58.74"/>
    <n v="3.24"/>
    <n v="57.57"/>
    <n v="3.5473535358918524"/>
    <n v="63.031216994226519"/>
    <s v="No"/>
    <n v="3.21"/>
    <n v="58.74"/>
    <n v="0.25"/>
    <n v="1.038"/>
    <n v="106216.18830337374"/>
    <n v="-20635.116101124579"/>
    <n v="1076160.5478579451"/>
    <n v="-117424.197"/>
    <n v="4411550.6685706666"/>
    <n v="161501.85491877212"/>
    <n v="5593927.4047319852"/>
    <n v="106216.18830337374"/>
    <n v="-20635.116101124579"/>
    <n v="1076160.5478579451"/>
    <n v="-117424.197"/>
    <n v="4411550.6685706666"/>
    <n v="161501.85491877212"/>
    <n v="5593927.4047319852"/>
    <n v="0"/>
    <n v="0"/>
    <n v="0"/>
    <n v="0"/>
  </r>
  <r>
    <x v="6"/>
    <s v="Pisco"/>
    <x v="2"/>
    <s v="Urbano"/>
    <s v="SEIN"/>
    <s v="BT5B-R"/>
    <n v="29044"/>
    <n v="3188977.1447098367"/>
    <n v="3246737.9486666666"/>
    <n v="3150745.8713555355"/>
    <n v="3169447.6141073089"/>
    <n v="5736"/>
    <n v="60169.349796826682"/>
    <n v="10571"/>
    <n v="702381.24101011374"/>
    <n v="12737"/>
    <n v="2426426.5539028961"/>
    <n v="3.21"/>
    <n v="58.68"/>
    <n v="3.24"/>
    <n v="57.57"/>
    <n v="3.5473535358918524"/>
    <n v="63.031216994226519"/>
    <s v="No"/>
    <n v="3.21"/>
    <n v="58.68"/>
    <n v="0.25"/>
    <n v="1.038"/>
    <n v="44893.090845583421"/>
    <n v="-8826.8436151944734"/>
    <n v="399567.25122473476"/>
    <n v="-46522.970999999998"/>
    <n v="1520371.9609597677"/>
    <n v="55659.089129548389"/>
    <n v="1964832.3030300857"/>
    <n v="44893.090845583421"/>
    <n v="-8826.8436151944734"/>
    <n v="399567.25122473476"/>
    <n v="-46522.970999999998"/>
    <n v="1520371.9609597677"/>
    <n v="55659.089129548389"/>
    <n v="1964832.3030300857"/>
    <n v="0"/>
    <n v="0"/>
    <n v="0"/>
    <n v="0"/>
  </r>
  <r>
    <x v="6"/>
    <s v="Coracora"/>
    <x v="2"/>
    <s v="Urbano"/>
    <s v="SEIN"/>
    <s v="BT5B-R"/>
    <n v="2761"/>
    <n v="99135.409078698329"/>
    <n v="100931.01333333335"/>
    <n v="97946.917361262997"/>
    <n v="98528.296541498654"/>
    <n v="1739"/>
    <n v="21733.187001684102"/>
    <n v="886"/>
    <n v="52278.465204624707"/>
    <n v="136"/>
    <n v="25123.75687238952"/>
    <n v="3.21"/>
    <n v="58.69"/>
    <n v="3.24"/>
    <n v="57.57"/>
    <n v="3.5473535358918524"/>
    <n v="63.031216994226519"/>
    <s v="No"/>
    <n v="3.21"/>
    <n v="58.69"/>
    <n v="0.25"/>
    <n v="1.038"/>
    <n v="15148.595588466302"/>
    <n v="-3188.8018628220998"/>
    <n v="29626.340728594241"/>
    <n v="-3899.9504999999999"/>
    <n v="15758.597238924815"/>
    <n v="576.90433051940602"/>
    <n v="60533.533555985356"/>
    <n v="15148.595588466302"/>
    <n v="-3188.8018628220998"/>
    <n v="29626.340728594241"/>
    <n v="-3899.9504999999999"/>
    <n v="15758.597238924815"/>
    <n v="576.90433051940602"/>
    <n v="60533.533555985356"/>
    <n v="0"/>
    <n v="0"/>
    <n v="0"/>
    <n v="0"/>
  </r>
  <r>
    <x v="6"/>
    <s v="Pausa"/>
    <x v="3"/>
    <s v="Urbano Rural"/>
    <s v="SEIN"/>
    <s v="BT5B-R"/>
    <n v="820"/>
    <n v="40374.158946839445"/>
    <n v="41105.441666666673"/>
    <n v="39890.130546163309"/>
    <n v="40126.904627688345"/>
    <n v="441"/>
    <n v="4866.0169511078948"/>
    <n v="301"/>
    <n v="18596.877855410607"/>
    <n v="78"/>
    <n v="16911.264140320945"/>
    <n v="3.21"/>
    <n v="58.69"/>
    <n v="3.24"/>
    <n v="57.57"/>
    <n v="3.5473535358918524"/>
    <n v="63.031216994226519"/>
    <s v="No"/>
    <n v="3.21"/>
    <n v="58.69"/>
    <n v="0.5"/>
    <n v="1.038"/>
    <n v="2843.5426743026114"/>
    <n v="-1427.9326743026115"/>
    <n v="9230.8641133404853"/>
    <n v="-2649.8534999999997"/>
    <n v="10562.273759064628"/>
    <n v="386.67283511026608"/>
    <n v="22636.680546707725"/>
    <n v="2843.5426743026114"/>
    <n v="-1427.9326743026115"/>
    <n v="9230.8641133404853"/>
    <n v="-2649.8534999999997"/>
    <n v="10562.273759064628"/>
    <n v="386.67283511026608"/>
    <n v="22636.680546707725"/>
    <n v="0"/>
    <n v="0"/>
    <n v="0"/>
    <n v="0"/>
  </r>
  <r>
    <x v="6"/>
    <s v="Huaytará-Chocorvos"/>
    <x v="0"/>
    <s v="Rural"/>
    <s v="SEIN"/>
    <s v="BT5B-R"/>
    <n v="5124"/>
    <n v="121454.14200781006"/>
    <n v="123653.9975"/>
    <n v="119998.0806149539"/>
    <n v="120710.34790847634"/>
    <n v="4052"/>
    <n v="33929.476445407381"/>
    <n v="912"/>
    <n v="50932.968177049122"/>
    <n v="160"/>
    <n v="36591.697385353567"/>
    <n v="3.21"/>
    <n v="60.11"/>
    <n v="3.24"/>
    <n v="57.57"/>
    <n v="3.5473535358918524"/>
    <n v="63.031216994226519"/>
    <s v="No"/>
    <n v="3.21"/>
    <n v="60.11"/>
    <n v="0.5"/>
    <n v="1.038"/>
    <n v="23204.424145667188"/>
    <n v="-10197.504145667188"/>
    <n v="25320.279171224229"/>
    <n v="-8223.0480000000007"/>
    <n v="23364.206331672802"/>
    <n v="855.33703333676988"/>
    <n v="71888.909648564222"/>
    <n v="23204.424145667188"/>
    <n v="-10197.504145667188"/>
    <n v="25320.279171224229"/>
    <n v="-8223.0480000000007"/>
    <n v="23364.206331672802"/>
    <n v="855.33703333676988"/>
    <n v="71888.909648564222"/>
    <n v="0"/>
    <n v="0"/>
    <n v="0"/>
    <n v="0"/>
  </r>
  <r>
    <x v="6"/>
    <s v="Chaviña"/>
    <x v="0"/>
    <s v="Rural"/>
    <s v="SEIN"/>
    <s v="BT5B-R"/>
    <n v="517"/>
    <n v="9003.0642308420065"/>
    <n v="9166.1335174661108"/>
    <n v="8895.1303717967494"/>
    <n v="8947.9288032631575"/>
    <n v="459"/>
    <n v="4583.8783042710129"/>
    <n v="57"/>
    <n v="3454.6101786533154"/>
    <n v="1"/>
    <n v="964.57574791767854"/>
    <n v="3.21"/>
    <n v="58.69"/>
    <n v="3.24"/>
    <n v="57.57"/>
    <n v="3.5473535358918524"/>
    <n v="63.031216994226519"/>
    <s v="No"/>
    <n v="3.21"/>
    <n v="58.69"/>
    <n v="0.5"/>
    <n v="1.038"/>
    <n v="2818.5290883883285"/>
    <n v="-1345.1390883883287"/>
    <n v="1708.6812138516307"/>
    <n v="-501.79949999999997"/>
    <n v="590.95364769809521"/>
    <n v="21.634141245209669"/>
    <n v="5118.1639499380544"/>
    <n v="2818.5290883883285"/>
    <n v="-1345.1390883883287"/>
    <n v="1708.6812138516307"/>
    <n v="-501.79949999999997"/>
    <n v="590.95364769809521"/>
    <n v="21.634141245209669"/>
    <n v="5118.1639499380544"/>
    <n v="0"/>
    <n v="0"/>
    <n v="0"/>
    <n v="0"/>
  </r>
  <r>
    <x v="6"/>
    <s v="Incuyo"/>
    <x v="0"/>
    <s v="Rural"/>
    <s v="SEIN"/>
    <s v="BT5B-R"/>
    <n v="339"/>
    <n v="7718.4038285101951"/>
    <n v="7858.2045201325182"/>
    <n v="7625.8712096683894"/>
    <n v="7671.1357557296742"/>
    <n v="277"/>
    <n v="2569.4985787680498"/>
    <n v="52"/>
    <n v="2828.2098752592628"/>
    <n v="10"/>
    <n v="2320.6953744828829"/>
    <n v="3.21"/>
    <n v="58.69"/>
    <n v="3.24"/>
    <n v="57.57"/>
    <n v="3.5473535358918524"/>
    <n v="63.031216994226519"/>
    <s v="No"/>
    <n v="3.21"/>
    <n v="58.69"/>
    <n v="0.5"/>
    <n v="1.038"/>
    <n v="1643.1893579394841"/>
    <n v="-754.01935793948417"/>
    <n v="1369.0143757896615"/>
    <n v="-457.78199999999998"/>
    <n v="1447.0925276647961"/>
    <n v="52.976412380792191"/>
    <n v="4459.2962613939417"/>
    <n v="1643.1893579394841"/>
    <n v="-754.01935793948417"/>
    <n v="1369.0143757896615"/>
    <n v="-457.78199999999998"/>
    <n v="1447.0925276647961"/>
    <n v="52.976412380792191"/>
    <n v="4459.2962613939417"/>
    <n v="0"/>
    <n v="0"/>
    <n v="0"/>
    <n v="0"/>
  </r>
  <r>
    <x v="6"/>
    <s v="Tambo Quemado"/>
    <x v="0"/>
    <s v="Rural"/>
    <s v="SEIN"/>
    <s v="BT5B-R"/>
    <n v="108"/>
    <n v="1145.7965955302889"/>
    <n v="1166.5500000000002"/>
    <n v="1132.0601336917916"/>
    <n v="1138.779652899075"/>
    <n v="102"/>
    <n v="670.66078359067308"/>
    <n v="5"/>
    <n v="281.63700579789594"/>
    <n v="1"/>
    <n v="193.49880614171988"/>
    <n v="3.21"/>
    <n v="58.69"/>
    <n v="3.24"/>
    <n v="57.57"/>
    <n v="3.5473535358918524"/>
    <n v="63.031216994226519"/>
    <s v="No"/>
    <n v="3.21"/>
    <n v="58.69"/>
    <n v="0.5"/>
    <n v="1.038"/>
    <n v="524.22540694468307"/>
    <n v="-196.80540694468303"/>
    <n v="137.32525870278511"/>
    <n v="-44.017499999999998"/>
    <n v="121.21187839890926"/>
    <n v="4.4374290743338687"/>
    <n v="782.76254404637734"/>
    <n v="524.22540694468307"/>
    <n v="-196.80540694468303"/>
    <n v="137.32525870278511"/>
    <n v="-44.017499999999998"/>
    <n v="121.21187839890926"/>
    <n v="4.4374290743338687"/>
    <n v="782.76254404637734"/>
    <n v="0"/>
    <n v="0"/>
    <n v="0"/>
    <n v="0"/>
  </r>
  <r>
    <x v="6"/>
    <s v="Palpa Rural"/>
    <x v="0"/>
    <s v="Rural"/>
    <s v="SEIN"/>
    <s v="BT5B-R"/>
    <n v="6197"/>
    <n v="237146.90792943971"/>
    <n v="241442.26516666665"/>
    <n v="234303.85579994481"/>
    <n v="235694.60282170767"/>
    <n v="3891.9999999999995"/>
    <n v="27780.100653435806"/>
    <n v="1593"/>
    <n v="90942.925672568716"/>
    <n v="712"/>
    <n v="118423.88160343521"/>
    <n v="3.21"/>
    <n v="58.69"/>
    <n v="3.24"/>
    <n v="57.57"/>
    <n v="3.5473535358918524"/>
    <n v="63.031216994226519"/>
    <s v="No"/>
    <n v="3.21"/>
    <n v="58.69"/>
    <n v="0.5"/>
    <n v="1.038"/>
    <n v="20645.390536750732"/>
    <n v="-8152.0705367507362"/>
    <n v="44463.957577230576"/>
    <n v="-14023.975499999999"/>
    <n v="74516.458965352256"/>
    <n v="2727.9628522961352"/>
    <n v="139625.80707933358"/>
    <n v="20645.390536750732"/>
    <n v="-8152.0705367507362"/>
    <n v="44463.957577230576"/>
    <n v="-14023.975499999999"/>
    <n v="74516.458965352256"/>
    <n v="2727.9628522961352"/>
    <n v="139625.80707933358"/>
    <n v="0"/>
    <n v="0"/>
    <n v="0"/>
    <n v="0"/>
  </r>
  <r>
    <x v="6"/>
    <s v="Puquio Rural"/>
    <x v="0"/>
    <s v="Rural"/>
    <s v="SEIN"/>
    <s v="BT5B-R"/>
    <n v="5390"/>
    <n v="70893.872935317311"/>
    <n v="72177.948333333334"/>
    <n v="70043.956829825169"/>
    <n v="70459.713642793446"/>
    <n v="4914"/>
    <n v="40022.819444974841"/>
    <n v="436"/>
    <n v="24019.164019811833"/>
    <n v="40"/>
    <n v="6851.889470530632"/>
    <n v="3.21"/>
    <n v="58.69"/>
    <n v="3.24"/>
    <n v="57.57"/>
    <n v="3.5473535358918524"/>
    <n v="63.031216994226519"/>
    <s v="No"/>
    <n v="3.21"/>
    <n v="58.69"/>
    <n v="0.5"/>
    <n v="1.038"/>
    <n v="27518.636366127866"/>
    <n v="-11744.696366127866"/>
    <n v="11658.081363227564"/>
    <n v="-3838.326"/>
    <n v="4307.4653396040958"/>
    <n v="157.69140934966839"/>
    <n v="43484.183068959523"/>
    <n v="27518.636366127866"/>
    <n v="-11744.696366127866"/>
    <n v="11658.081363227564"/>
    <n v="-3838.326"/>
    <n v="4307.4653396040958"/>
    <n v="157.69140934966839"/>
    <n v="43484.183068959523"/>
    <n v="0"/>
    <n v="0"/>
    <n v="0"/>
    <n v="0"/>
  </r>
  <r>
    <x v="6"/>
    <s v="Chincha Baja Densidad"/>
    <x v="2"/>
    <s v="Urbano"/>
    <s v="SEIN"/>
    <s v="BT5B-R"/>
    <n v="5447"/>
    <n v="777437.41381510906"/>
    <n v="791518.86"/>
    <n v="768117.05153758894"/>
    <n v="772676.32990773791"/>
    <n v="1044"/>
    <n v="13038.235838035233"/>
    <n v="2093"/>
    <n v="195134.81345131726"/>
    <n v="2310"/>
    <n v="569264.36452575657"/>
    <n v="3.21"/>
    <n v="58.68"/>
    <n v="3.24"/>
    <n v="57.57"/>
    <n v="3.5473535358918524"/>
    <n v="63.031216994226519"/>
    <s v="No"/>
    <n v="3.21"/>
    <n v="58.68"/>
    <n v="0.25"/>
    <n v="1.038"/>
    <n v="9089.3675923193059"/>
    <n v="-1912.7091974397686"/>
    <n v="112012.34553323296"/>
    <n v="-9211.2929999999997"/>
    <n v="354434.88740965514"/>
    <n v="12975.458305941142"/>
    <n v="475536.60053520743"/>
    <n v="9089.3675923193059"/>
    <n v="-1912.7091974397686"/>
    <n v="112012.34553323296"/>
    <n v="-9211.2929999999997"/>
    <n v="354434.88740965514"/>
    <n v="12975.458305941142"/>
    <n v="475536.60053520743"/>
    <n v="0"/>
    <n v="0"/>
    <n v="0"/>
    <n v="0"/>
  </r>
  <r>
    <x v="6"/>
    <s v="Nasca"/>
    <x v="2"/>
    <s v="Urbano"/>
    <s v="SEIN"/>
    <s v="BT5B-R"/>
    <n v="11981"/>
    <n v="1297232.1026966416"/>
    <n v="1320728.4044166668"/>
    <n v="1281680.1457927034"/>
    <n v="1289287.7578805543"/>
    <n v="2941"/>
    <n v="29172.694901440529"/>
    <n v="4466"/>
    <n v="340312.99922341085"/>
    <n v="4574"/>
    <n v="927746.40857179021"/>
    <n v="3.21"/>
    <n v="58.69"/>
    <n v="3.24"/>
    <n v="57.57"/>
    <n v="3.5473535358918524"/>
    <n v="63.031216994226519"/>
    <s v="No"/>
    <n v="3.21"/>
    <n v="58.69"/>
    <n v="0.25"/>
    <n v="1.038"/>
    <n v="22281.700978241584"/>
    <n v="-4280.3636594138616"/>
    <n v="194407.3437442198"/>
    <n v="-19658.215499999998"/>
    <n v="580425.62966403342"/>
    <n v="21248.722473249796"/>
    <n v="797114.67438649479"/>
    <n v="22281.700978241584"/>
    <n v="-4280.3636594138616"/>
    <n v="194407.3437442198"/>
    <n v="-19658.215499999998"/>
    <n v="580425.62966403342"/>
    <n v="21248.722473249796"/>
    <n v="797114.67438649479"/>
    <n v="0"/>
    <n v="0"/>
    <n v="0"/>
    <n v="0"/>
  </r>
  <r>
    <x v="6"/>
    <s v="Pisco Urbano Rural"/>
    <x v="3"/>
    <s v="Urbano Rural"/>
    <s v="SEIN"/>
    <s v="BT5B-R"/>
    <n v="3754"/>
    <n v="316948.00549654599"/>
    <n v="322688.77150998823"/>
    <n v="313148.25238218438"/>
    <n v="315006.9925974654"/>
    <n v="1003"/>
    <n v="9545.1098301303282"/>
    <n v="1724"/>
    <n v="109618.92350532851"/>
    <n v="1027"/>
    <n v="197783.97216108715"/>
    <n v="3.21"/>
    <n v="58.68"/>
    <n v="3.24"/>
    <n v="57.57"/>
    <n v="3.5473535358918524"/>
    <n v="63.031216994226519"/>
    <s v="No"/>
    <n v="3.21"/>
    <n v="58.68"/>
    <n v="0.5"/>
    <n v="1.038"/>
    <n v="6020.1652241602387"/>
    <n v="-2800.5352241602382"/>
    <n v="54683.77631292677"/>
    <n v="-15174.647999999999"/>
    <n v="123891.84444896271"/>
    <n v="4535.5395848367898"/>
    <n v="184595.78598604974"/>
    <n v="6020.1652241602387"/>
    <n v="-2800.5352241602382"/>
    <n v="54683.77631292677"/>
    <n v="-15174.647999999999"/>
    <n v="123891.84444896271"/>
    <n v="4535.5395848367898"/>
    <n v="184595.78598604974"/>
    <n v="0"/>
    <n v="0"/>
    <n v="0"/>
    <n v="0"/>
  </r>
  <r>
    <x v="6"/>
    <s v="Santa Margarita"/>
    <x v="2"/>
    <s v="Urbano"/>
    <s v="SEIN"/>
    <s v="BT5B-R"/>
    <n v="14997"/>
    <n v="1439003.710183844"/>
    <n v="1465067.8703911265"/>
    <n v="1421752.1145450491"/>
    <n v="1430191.1456153563"/>
    <n v="3487"/>
    <n v="40071.388356966236"/>
    <n v="6773"/>
    <n v="495437.22033078637"/>
    <n v="4737"/>
    <n v="903495.10149609135"/>
    <n v="3.21"/>
    <n v="58.74"/>
    <n v="3.24"/>
    <n v="57.57"/>
    <n v="3.5473535358918524"/>
    <n v="63.031216994226519"/>
    <s v="No"/>
    <n v="3.21"/>
    <n v="58.74"/>
    <n v="0.25"/>
    <n v="1.038"/>
    <n v="28846.720140661477"/>
    <n v="-5884.4833802204921"/>
    <n v="282922.70172230393"/>
    <n v="-29838.451499999999"/>
    <n v="566663.70673831867"/>
    <n v="20744.914119514571"/>
    <n v="878433.128601284"/>
    <n v="28846.720140661477"/>
    <n v="-5884.4833802204921"/>
    <n v="282922.70172230393"/>
    <n v="-29838.451499999999"/>
    <n v="566663.70673831867"/>
    <n v="20744.914119514571"/>
    <n v="878433.128601284"/>
    <n v="0"/>
    <n v="0"/>
    <n v="0"/>
    <n v="0"/>
  </r>
  <r>
    <x v="6"/>
    <s v="Nasca Rural"/>
    <x v="3"/>
    <s v="Urbano Rural"/>
    <s v="SEIN"/>
    <s v="BT5B-R"/>
    <n v="1111"/>
    <n v="80530.269002035362"/>
    <n v="81988.884999999995"/>
    <n v="79564.826294921717"/>
    <n v="80037.095711184404"/>
    <n v="446"/>
    <n v="3522.256646105418"/>
    <n v="449"/>
    <n v="28325.411371923423"/>
    <n v="216"/>
    <n v="48682.600984006516"/>
    <n v="3.21"/>
    <n v="58.69"/>
    <n v="3.24"/>
    <n v="57.57"/>
    <n v="3.5473535358918524"/>
    <n v="63.031216994226519"/>
    <s v="No"/>
    <n v="3.21"/>
    <n v="58.69"/>
    <n v="0.5"/>
    <n v="1.038"/>
    <n v="2465.2662127996346"/>
    <n v="-1033.6062127996347"/>
    <n v="14112.702434181858"/>
    <n v="-3952.7714999999998"/>
    <n v="30377.255301178935"/>
    <n v="1112.0767836655111"/>
    <n v="46955.223948160427"/>
    <n v="2465.2662127996346"/>
    <n v="-1033.6062127996347"/>
    <n v="14112.702434181858"/>
    <n v="-3952.7714999999998"/>
    <n v="30377.255301178935"/>
    <n v="1112.0767836655111"/>
    <n v="46955.223948160427"/>
    <n v="0"/>
    <n v="0"/>
    <n v="0"/>
    <n v="0"/>
  </r>
  <r>
    <x v="6"/>
    <s v="Paracas"/>
    <x v="2"/>
    <s v="Urbano"/>
    <s v="SEIN"/>
    <s v="BT5B-R"/>
    <n v="1606"/>
    <n v="315079.26187232992"/>
    <n v="320786.18"/>
    <n v="311301.91232032847"/>
    <n v="313149.69329666131"/>
    <n v="317"/>
    <n v="2190.2612428285324"/>
    <n v="475"/>
    <n v="28879.079136461696"/>
    <n v="814"/>
    <n v="284009.9214930397"/>
    <n v="3.21"/>
    <n v="58.68"/>
    <n v="3.24"/>
    <n v="57.57"/>
    <n v="3.5473535358918524"/>
    <n v="63.031216994226519"/>
    <s v="No"/>
    <n v="3.21"/>
    <n v="58.68"/>
    <n v="0.25"/>
    <n v="1.038"/>
    <n v="1981.5039729688372"/>
    <n v="-321.31132432294567"/>
    <n v="16380.518637275722"/>
    <n v="-2090.4749999999999"/>
    <n v="175702.22048553612"/>
    <n v="6432.2585534204018"/>
    <n v="194064.24309578066"/>
    <n v="1981.5039729688372"/>
    <n v="-321.31132432294567"/>
    <n v="16380.518637275722"/>
    <n v="-2090.4749999999999"/>
    <n v="175702.22048553612"/>
    <n v="6432.2585534204018"/>
    <n v="194064.24309578066"/>
    <n v="0"/>
    <n v="0"/>
    <n v="0"/>
    <n v="0"/>
  </r>
  <r>
    <x v="6"/>
    <s v="Tacama"/>
    <x v="2"/>
    <s v="Urbano"/>
    <s v="SEIN"/>
    <s v="BT5B-R"/>
    <n v="2326"/>
    <n v="193659.38336383202"/>
    <n v="197167.0666018367"/>
    <n v="191337.68443435227"/>
    <n v="192473.39905530703"/>
    <n v="532"/>
    <n v="6135.0135044225763"/>
    <n v="1119"/>
    <n v="76941.038546715368"/>
    <n v="675"/>
    <n v="110583.33131269406"/>
    <n v="3.21"/>
    <n v="58.74"/>
    <n v="3.24"/>
    <n v="57.57"/>
    <n v="3.5473535358918524"/>
    <n v="63.031216994226519"/>
    <s v="No"/>
    <n v="3.21"/>
    <n v="58.74"/>
    <n v="0.25"/>
    <n v="1.038"/>
    <n v="4410.5001993733658"/>
    <n v="-900.92673312445538"/>
    <n v="43857.401542340609"/>
    <n v="-4929.7545"/>
    <n v="69674.087967973406"/>
    <n v="2550.6891548969088"/>
    <n v="117941.98970968739"/>
    <n v="4410.5001993733658"/>
    <n v="-900.92673312445538"/>
    <n v="43857.401542340609"/>
    <n v="-4929.7545"/>
    <n v="69674.087967973406"/>
    <n v="2550.6891548969088"/>
    <n v="117941.98970968739"/>
    <n v="0"/>
    <n v="0"/>
    <n v="0"/>
    <n v="0"/>
  </r>
  <r>
    <x v="6"/>
    <s v="Palpa"/>
    <x v="2"/>
    <s v="Urbano"/>
    <s v="SEIN"/>
    <s v="BT5B-R"/>
    <n v="2664"/>
    <n v="201135.58875744711"/>
    <n v="204778.68583333332"/>
    <n v="198724.26082183592"/>
    <n v="199903.81961717206"/>
    <n v="837"/>
    <n v="7725.1381281609156"/>
    <n v="1079"/>
    <n v="65718.167686310073"/>
    <n v="748"/>
    <n v="127692.28294297613"/>
    <n v="3.21"/>
    <n v="58.69"/>
    <n v="3.24"/>
    <n v="57.57"/>
    <n v="3.5473535358918524"/>
    <n v="63.031216994226519"/>
    <s v="No"/>
    <n v="3.21"/>
    <n v="58.69"/>
    <n v="0.25"/>
    <n v="1.038"/>
    <n v="6087.182675563231"/>
    <n v="-1133.4708918544102"/>
    <n v="37284.094365095385"/>
    <n v="-4749.4882499999994"/>
    <n v="80282.740731883532"/>
    <n v="2939.0598726508451"/>
    <n v="123654.01777254214"/>
    <n v="6087.182675563231"/>
    <n v="-1133.4708918544102"/>
    <n v="37284.094365095385"/>
    <n v="-4749.4882499999994"/>
    <n v="80282.740731883532"/>
    <n v="2939.0598726508451"/>
    <n v="123654.01777254214"/>
    <n v="0"/>
    <n v="0"/>
    <n v="0"/>
    <n v="0"/>
  </r>
  <r>
    <x v="6"/>
    <s v="Puquio"/>
    <x v="3"/>
    <s v="Urbano Rural"/>
    <s v="SEIN"/>
    <s v="BT5B-R"/>
    <n v="3415"/>
    <n v="124661.45410932961"/>
    <n v="126919.40250000003"/>
    <n v="123166.94163321961"/>
    <n v="123898.0181947692"/>
    <n v="2232"/>
    <n v="29360.650595171628"/>
    <n v="1006.0000000000001"/>
    <n v="59373.642830732017"/>
    <n v="177"/>
    <n v="35927.160683425966"/>
    <n v="3.21"/>
    <n v="58.69"/>
    <n v="3.24"/>
    <n v="57.57"/>
    <n v="3.5473535358918524"/>
    <n v="63.031216994226519"/>
    <s v="No"/>
    <n v="3.21"/>
    <n v="58.69"/>
    <n v="0.5"/>
    <n v="1.038"/>
    <n v="15780.602917153115"/>
    <n v="-8615.8829171531142"/>
    <n v="29219.329977356618"/>
    <n v="-8856.3209999999999"/>
    <n v="22476.665788096605"/>
    <n v="822.84518299390322"/>
    <n v="67476.598682606345"/>
    <n v="15780.602917153115"/>
    <n v="-8615.8829171531142"/>
    <n v="29219.329977356618"/>
    <n v="-8856.3209999999999"/>
    <n v="22476.665788096605"/>
    <n v="822.84518299390322"/>
    <n v="67476.598682606345"/>
    <n v="0"/>
    <n v="0"/>
    <n v="0"/>
    <n v="0"/>
  </r>
  <r>
    <x v="6"/>
    <s v="SER Chincha"/>
    <x v="1"/>
    <s v="Rural"/>
    <s v="SEIN"/>
    <s v="BT5B-R"/>
    <n v="3131"/>
    <n v="259113.49016868835"/>
    <n v="263806.72026380879"/>
    <n v="256007.0901467065"/>
    <n v="257526.66009554974"/>
    <n v="709"/>
    <n v="6231.3536051329065"/>
    <n v="1392"/>
    <n v="86836.185234225151"/>
    <n v="1030"/>
    <n v="166045.9513293303"/>
    <n v="3.21"/>
    <n v="58.68"/>
    <n v="3.24"/>
    <n v="57.57"/>
    <n v="3.5473535358918524"/>
    <n v="63.031216994226519"/>
    <s v="No"/>
    <n v="3.21"/>
    <n v="58.68"/>
    <n v="0.5"/>
    <n v="1.038"/>
    <n v="4104.1691477459945"/>
    <n v="-1828.2791477459948"/>
    <n v="43171.409495443317"/>
    <n v="-12252.384"/>
    <n v="104570.26268117296"/>
    <n v="3828.1984411219423"/>
    <n v="151845.84132436226"/>
    <n v="4104.1691477459945"/>
    <n v="-1828.2791477459948"/>
    <n v="43171.409495443317"/>
    <n v="-12252.384"/>
    <n v="104570.26268117296"/>
    <n v="3828.1984411219423"/>
    <n v="151845.84132436226"/>
    <n v="0"/>
    <n v="0"/>
    <n v="0"/>
    <n v="0"/>
  </r>
  <r>
    <x v="6"/>
    <s v="SER Nasca"/>
    <x v="1"/>
    <s v="Rural"/>
    <s v="SEIN"/>
    <s v="BT5B-R"/>
    <n v="88"/>
    <n v="5241.528729010789"/>
    <n v="5336.4666666666672"/>
    <n v="5178.6902988371321"/>
    <n v="5209.4292215285677"/>
    <n v="48.999999999999993"/>
    <n v="337.25654020444756"/>
    <n v="29"/>
    <n v="2300.7538973795836"/>
    <n v="10"/>
    <n v="2603.518291426758"/>
    <n v="3.21"/>
    <n v="58.69"/>
    <n v="3.24"/>
    <n v="57.57"/>
    <n v="3.5473535358918524"/>
    <n v="63.031216994226519"/>
    <s v="No"/>
    <n v="3.21"/>
    <n v="58.69"/>
    <n v="0.5"/>
    <n v="1.038"/>
    <n v="256.25793172299507"/>
    <n v="-98.967931722995132"/>
    <n v="1188.1009623720772"/>
    <n v="-255.30149999999998"/>
    <n v="1619.3888708774221"/>
    <n v="59.283985639057896"/>
    <n v="3063.7477649724942"/>
    <n v="256.25793172299507"/>
    <n v="-98.967931722995132"/>
    <n v="1188.1009623720772"/>
    <n v="-255.30149999999998"/>
    <n v="1619.3888708774221"/>
    <n v="59.283985639057896"/>
    <n v="3063.7477649724942"/>
    <n v="0"/>
    <n v="0"/>
    <n v="0"/>
    <n v="0"/>
  </r>
  <r>
    <x v="7"/>
    <s v="Caballococha"/>
    <x v="2"/>
    <s v="Urbano"/>
    <s v="AISL"/>
    <s v="BT5B-R"/>
    <n v="2161"/>
    <n v="304183"/>
    <n v="304183"/>
    <n v="304183"/>
    <n v="304183"/>
    <n v="603"/>
    <n v="8278.3645775894583"/>
    <n v="781"/>
    <n v="52616.499571930231"/>
    <n v="777"/>
    <n v="243288.13585048032"/>
    <n v="3.73"/>
    <n v="63.57"/>
    <n v="3.24"/>
    <n v="57.57"/>
    <n v="3.5473535358918524"/>
    <n v="63.031216994226519"/>
    <s v="Sí"/>
    <n v="3.5473535358918524"/>
    <n v="63.031216994226519"/>
    <n v="0"/>
    <n v="1"/>
    <n v="7511.7463619736191"/>
    <n v="0"/>
    <n v="36361.438777876043"/>
    <n v="0"/>
    <n v="157556.47796015034"/>
    <n v="0"/>
    <n v="201429.66310000001"/>
    <n v="7357.008122616382"/>
    <n v="0"/>
    <n v="35935.303131481145"/>
    <n v="0"/>
    <n v="156103.76652651283"/>
    <n v="0"/>
    <n v="199396.07778061036"/>
    <n v="0"/>
    <n v="0"/>
    <n v="0"/>
    <n v="2033.5853193896473"/>
  </r>
  <r>
    <x v="7"/>
    <s v="Contamana"/>
    <x v="2"/>
    <s v="Urbano"/>
    <s v="AISL"/>
    <s v="BT5B-R"/>
    <n v="3618"/>
    <n v="361766.90000000008"/>
    <n v="361766.9"/>
    <n v="361766.9"/>
    <n v="361766.9"/>
    <n v="1343"/>
    <n v="19457.973059236232"/>
    <n v="1419"/>
    <n v="97728.766944133837"/>
    <n v="856"/>
    <n v="244580.15999663001"/>
    <n v="3.73"/>
    <n v="63.57"/>
    <n v="3.24"/>
    <n v="57.57"/>
    <n v="3.5473535358918524"/>
    <n v="63.031216994226519"/>
    <s v="Sí"/>
    <n v="3.5473535358918524"/>
    <n v="63.031216994226519"/>
    <n v="0"/>
    <n v="1"/>
    <n v="17378.823473756471"/>
    <n v="0"/>
    <n v="67419.047146385885"/>
    <n v="0"/>
    <n v="158672.4877098577"/>
    <n v="0"/>
    <n v="243470.35833000005"/>
    <n v="17028.693020348084"/>
    <n v="0"/>
    <n v="66633.325825769454"/>
    <n v="0"/>
    <n v="157198.38599902569"/>
    <n v="0"/>
    <n v="240860.40484514323"/>
    <n v="0"/>
    <n v="0"/>
    <n v="0"/>
    <n v="2609.9534848568146"/>
  </r>
  <r>
    <x v="7"/>
    <s v="Iquitos"/>
    <x v="2"/>
    <s v="Urbano"/>
    <s v="AISL"/>
    <s v="BT5B-R"/>
    <n v="72618"/>
    <n v="12907250.950000001"/>
    <n v="12907250.950000001"/>
    <n v="12907250.950000001"/>
    <n v="12907250.950000001"/>
    <n v="11771.000000000002"/>
    <n v="160717.15"/>
    <n v="21929"/>
    <n v="1647955.1"/>
    <n v="38918"/>
    <n v="11098578.700000001"/>
    <n v="3.73"/>
    <n v="63.57"/>
    <n v="3.24"/>
    <n v="57.57"/>
    <n v="3.5473535358918524"/>
    <n v="63.031216994226519"/>
    <s v="Sí"/>
    <n v="3.5473535358918524"/>
    <n v="63.031216994226519"/>
    <n v="0"/>
    <n v="1"/>
    <n v="146073.722255"/>
    <n v="0"/>
    <n v="1129400.22707"/>
    <n v="0"/>
    <n v="7200530.6195900012"/>
    <n v="0"/>
    <n v="8476004.568915002"/>
    <n v="143057.87403441954"/>
    <n v="0"/>
    <n v="1116516.070736995"/>
    <n v="0"/>
    <n v="7133625.1285818443"/>
    <n v="0"/>
    <n v="8393199.0733532589"/>
    <n v="0"/>
    <n v="0"/>
    <n v="0"/>
    <n v="82805.495561743155"/>
  </r>
  <r>
    <x v="7"/>
    <s v="Nauta"/>
    <x v="2"/>
    <s v="Urbano"/>
    <s v="AISL"/>
    <s v="BT5B-R"/>
    <n v="3496"/>
    <n v="333477.10000000003"/>
    <n v="333477.10000000003"/>
    <n v="333477.10000000003"/>
    <n v="333477.10000000003"/>
    <n v="1384"/>
    <n v="25726.697317366143"/>
    <n v="1353"/>
    <n v="133063.98713282132"/>
    <n v="759"/>
    <n v="174686.41554981255"/>
    <n v="3.73"/>
    <n v="63.57"/>
    <n v="3.24"/>
    <n v="57.57"/>
    <n v="3.5473535358918524"/>
    <n v="63.031216994226519"/>
    <s v="Sí"/>
    <n v="3.5473535358918524"/>
    <n v="63.031216994226519"/>
    <n v="0"/>
    <n v="1"/>
    <n v="21516.781484649655"/>
    <n v="0"/>
    <n v="89635.466620334511"/>
    <n v="0"/>
    <n v="113879.22436501583"/>
    <n v="0"/>
    <n v="225031.47247000001"/>
    <n v="21125.387705231227"/>
    <n v="0"/>
    <n v="88671.419804919933"/>
    <n v="0"/>
    <n v="112799.41497838052"/>
    <n v="0"/>
    <n v="222596.22248853167"/>
    <n v="0"/>
    <n v="0"/>
    <n v="0"/>
    <n v="2435.2499814683397"/>
  </r>
  <r>
    <x v="7"/>
    <s v="Requena"/>
    <x v="2"/>
    <s v="Urbano"/>
    <s v="AISL"/>
    <s v="BT5B-R"/>
    <n v="4354"/>
    <n v="407368.50000000006"/>
    <n v="407368.50000000006"/>
    <n v="407368.50000000006"/>
    <n v="407368.50000000006"/>
    <n v="1828"/>
    <n v="28572.500000000004"/>
    <n v="1569"/>
    <n v="107401.80000000002"/>
    <n v="957"/>
    <n v="271394.20000000007"/>
    <n v="3.73"/>
    <n v="63.57"/>
    <n v="3.24"/>
    <n v="57.57"/>
    <n v="3.5473535358918524"/>
    <n v="63.031216994226519"/>
    <s v="Sí"/>
    <n v="3.5473535358918524"/>
    <n v="63.031216994226519"/>
    <n v="0"/>
    <n v="1"/>
    <n v="24981.97825"/>
    <n v="0"/>
    <n v="74127.694260000004"/>
    <n v="0"/>
    <n v="176094.90294000003"/>
    <n v="0"/>
    <n v="275204.57545"/>
    <n v="24494.156739285681"/>
    <n v="0"/>
    <n v="73262.459311519488"/>
    <n v="0"/>
    <n v="174457.88444559363"/>
    <n v="0"/>
    <n v="272214.50049639877"/>
    <n v="0"/>
    <n v="0"/>
    <n v="0"/>
    <n v="2990.0749536012299"/>
  </r>
  <r>
    <x v="7"/>
    <s v="Yurimaguas"/>
    <x v="3"/>
    <s v="Urbano Rural"/>
    <s v="SEIN"/>
    <s v="BT5B-R"/>
    <n v="16800"/>
    <n v="1284875.9000000001"/>
    <n v="1284875.9000000001"/>
    <n v="1284875.9000000001"/>
    <n v="1284875.9000000001"/>
    <n v="6843"/>
    <n v="91731.444851869237"/>
    <n v="6225"/>
    <n v="456376.2439832068"/>
    <n v="3732"/>
    <n v="736768.21116492408"/>
    <n v="3.73"/>
    <n v="78.650000000000006"/>
    <n v="3.24"/>
    <n v="57.57"/>
    <n v="3.5473535358918524"/>
    <n v="63.031216994226519"/>
    <s v="Sí"/>
    <n v="3.5473535358918524"/>
    <n v="63.031216994226519"/>
    <n v="0"/>
    <n v="1"/>
    <n v="97671.171375995153"/>
    <n v="0"/>
    <n v="382159.16589279217"/>
    <n v="0"/>
    <n v="593388.5580812128"/>
    <n v="0"/>
    <n v="1073218.8953500001"/>
    <n v="82093.98630262888"/>
    <n v="0"/>
    <n v="309741.77641608252"/>
    <n v="0"/>
    <n v="477632.69331979274"/>
    <n v="0"/>
    <n v="869468.45603850414"/>
    <n v="0"/>
    <n v="0"/>
    <n v="0"/>
    <n v="203750.43931149598"/>
  </r>
  <r>
    <x v="7"/>
    <s v="Tamshiyacu"/>
    <x v="2"/>
    <s v="Urbano"/>
    <s v="AISL"/>
    <s v="BT5B-R"/>
    <n v="1287"/>
    <n v="92703.60000000002"/>
    <n v="92703.6"/>
    <n v="92703.6"/>
    <n v="92703.6"/>
    <n v="696"/>
    <n v="31176.219579921686"/>
    <n v="425"/>
    <n v="28383.120726237099"/>
    <n v="166"/>
    <n v="33144.259693841232"/>
    <n v="3.73"/>
    <n v="63.57"/>
    <n v="3.24"/>
    <n v="57.57"/>
    <n v="3.5473535358918524"/>
    <n v="63.031216994226519"/>
    <s v="Sí"/>
    <n v="3.5473535358918524"/>
    <n v="63.031216994226519"/>
    <n v="0"/>
    <n v="1"/>
    <n v="22414.802786956214"/>
    <n v="0"/>
    <n v="19628.399845668922"/>
    <n v="0"/>
    <n v="21688.985887374874"/>
    <n v="0"/>
    <n v="63732.188520000011"/>
    <n v="22119.708674997702"/>
    <n v="0"/>
    <n v="19397.851667441828"/>
    <n v="0"/>
    <n v="21480.090935713073"/>
    <n v="0"/>
    <n v="62997.651278152603"/>
    <n v="0"/>
    <n v="0"/>
    <n v="0"/>
    <n v="734.53724184740713"/>
  </r>
  <r>
    <x v="7"/>
    <s v="Localidad De Lagunas"/>
    <x v="3"/>
    <s v="Urbano Rural"/>
    <s v="AISL"/>
    <s v="BT5B-R"/>
    <n v="1363"/>
    <n v="68787.400000000009"/>
    <n v="68787.400000000009"/>
    <n v="68787.400000000009"/>
    <n v="68787.400000000009"/>
    <n v="757"/>
    <n v="10714.907134691251"/>
    <n v="487"/>
    <n v="35724.479504065705"/>
    <n v="119"/>
    <n v="22348.013361243058"/>
    <n v="3.73"/>
    <n v="63.57"/>
    <n v="3.24"/>
    <n v="57.57"/>
    <n v="3.5473535358918524"/>
    <n v="63.031216994226519"/>
    <s v="Sí"/>
    <n v="3.5473535358918524"/>
    <n v="63.031216994226519"/>
    <n v="0"/>
    <n v="1"/>
    <n v="9635.0764655232288"/>
    <n v="0"/>
    <n v="24526.561620734567"/>
    <n v="0"/>
    <n v="14650.502093742214"/>
    <n v="0"/>
    <n v="48812.140180000009"/>
    <n v="9439.0829934672347"/>
    <n v="0"/>
    <n v="24245.135368244963"/>
    <n v="0"/>
    <n v="14508.359866394978"/>
    <n v="0"/>
    <n v="48192.578228107173"/>
    <n v="0"/>
    <n v="0"/>
    <n v="0"/>
    <n v="619.56195189283608"/>
  </r>
  <r>
    <x v="7"/>
    <s v="Iquitos Rural"/>
    <x v="2"/>
    <s v="Urbano"/>
    <s v="AISL"/>
    <s v="BT5B-R"/>
    <n v="13175"/>
    <n v="1416861.6000000003"/>
    <n v="1416861.6"/>
    <n v="1416861.6"/>
    <n v="1416861.6"/>
    <n v="4552"/>
    <n v="89960.200000000026"/>
    <n v="5513"/>
    <n v="640526.70000000019"/>
    <n v="3110"/>
    <n v="686374.70000000019"/>
    <n v="3.73"/>
    <n v="63.57"/>
    <n v="3.24"/>
    <n v="57.57"/>
    <n v="3.5473535358918524"/>
    <n v="63.031216994226519"/>
    <s v="Sí"/>
    <n v="3.5473535358918524"/>
    <n v="63.031216994226519"/>
    <n v="0"/>
    <n v="1"/>
    <n v="74166.659140000018"/>
    <n v="0"/>
    <n v="427746.31319000013"/>
    <n v="0"/>
    <n v="447928.69679000013"/>
    <n v="0"/>
    <n v="949841.66912000021"/>
    <n v="72850.562165819894"/>
    <n v="0"/>
    <n v="423288.33422633016"/>
    <n v="0"/>
    <n v="443662.59604709508"/>
    <n v="0"/>
    <n v="939801.49243924511"/>
    <n v="0"/>
    <n v="0"/>
    <n v="0"/>
    <n v="10040.176680755103"/>
  </r>
  <r>
    <x v="7"/>
    <s v="Rioja Oriente"/>
    <x v="3"/>
    <s v="Urbano Rural"/>
    <s v="SEIN"/>
    <s v="BT5B-R"/>
    <n v="30913"/>
    <n v="1084582.8400000001"/>
    <n v="1084582.8400000001"/>
    <n v="1084582.8400000001"/>
    <n v="1084582.8400000001"/>
    <n v="21471"/>
    <n v="271315.74646444409"/>
    <n v="7843"/>
    <n v="502020.31304704328"/>
    <n v="1599"/>
    <n v="311246.78048851271"/>
    <n v="3.73"/>
    <n v="78.650000000000006"/>
    <n v="3.24"/>
    <n v="57.57"/>
    <n v="3.5473535358918524"/>
    <n v="63.031216994226519"/>
    <s v="Sí"/>
    <n v="3.5473535358918524"/>
    <n v="63.031216994226519"/>
    <n v="0"/>
    <n v="1"/>
    <n v="293476.66459428531"/>
    <n v="0"/>
    <n v="424093.36621149961"/>
    <n v="0"/>
    <n v="250759.86285421526"/>
    <n v="0"/>
    <n v="968329.89366000029"/>
    <n v="247178.84466264321"/>
    <n v="0"/>
    <n v="344251.406653777"/>
    <n v="0"/>
    <n v="201854.85190114941"/>
    <n v="0"/>
    <n v="793285.10321756965"/>
    <n v="0"/>
    <n v="0"/>
    <n v="0"/>
    <n v="175044.79044243065"/>
  </r>
  <r>
    <x v="7"/>
    <s v="S.E. Orellana"/>
    <x v="2"/>
    <s v="Urbano"/>
    <s v="AISL"/>
    <s v="BT5B-R"/>
    <n v="1152"/>
    <n v="78604.900000000009"/>
    <n v="78604.900000000009"/>
    <n v="78604.900000000009"/>
    <n v="78604.900000000009"/>
    <n v="634"/>
    <n v="12079.146378636562"/>
    <n v="366"/>
    <n v="23821.52838616298"/>
    <n v="152"/>
    <n v="42704.225235200473"/>
    <n v="3.73"/>
    <n v="63.57"/>
    <n v="3.24"/>
    <n v="57.57"/>
    <n v="3.5473535358918524"/>
    <n v="63.031216994226519"/>
    <s v="Sí"/>
    <n v="3.5473535358918524"/>
    <n v="63.031216994226519"/>
    <n v="0"/>
    <n v="1"/>
    <n v="10043.533352899263"/>
    <n v="0"/>
    <n v="16508.525595083807"/>
    <n v="0"/>
    <n v="27714.03598201694"/>
    <n v="0"/>
    <n v="54266.094930000007"/>
    <n v="9862.6551067240998"/>
    <n v="0"/>
    <n v="16313.330642560071"/>
    <n v="0"/>
    <n v="27456.19061115801"/>
    <n v="0"/>
    <n v="53632.176360442179"/>
    <n v="0"/>
    <n v="0"/>
    <n v="0"/>
    <n v="633.91856955782714"/>
  </r>
  <r>
    <x v="7"/>
    <s v="Pongo De Caynarachi"/>
    <x v="3"/>
    <s v="Urbano Rural"/>
    <s v="SEIN"/>
    <s v="BT5B-R"/>
    <n v="6880"/>
    <n v="324480.86"/>
    <n v="324480.86"/>
    <n v="324480.86"/>
    <n v="324480.86"/>
    <n v="4377"/>
    <n v="53438.855096142368"/>
    <n v="1972.9999999999998"/>
    <n v="145624.60330937136"/>
    <n v="530"/>
    <n v="125417.40159448626"/>
    <n v="3.73"/>
    <n v="78.650000000000006"/>
    <n v="3.24"/>
    <n v="57.57"/>
    <n v="3.5473535358918524"/>
    <n v="63.031216994226519"/>
    <s v="Sí"/>
    <n v="3.5473535358918524"/>
    <n v="63.031216994226519"/>
    <n v="0"/>
    <n v="1"/>
    <n v="58355.869533115976"/>
    <n v="0"/>
    <n v="121893.04050282057"/>
    <n v="0"/>
    <n v="100617.68635406345"/>
    <n v="0"/>
    <n v="280866.59638999996"/>
    <n v="49209.927141478409"/>
    <n v="0"/>
    <n v="98787.888235226084"/>
    <n v="0"/>
    <n v="80932.211921563823"/>
    <n v="0"/>
    <n v="228930.02729826834"/>
    <n v="0"/>
    <n v="0"/>
    <n v="0"/>
    <n v="51936.569091731624"/>
  </r>
  <r>
    <x v="7"/>
    <s v="Chachapoyas"/>
    <x v="2"/>
    <s v="Urbano"/>
    <s v="SEIN"/>
    <s v="BT5B-R"/>
    <n v="8110"/>
    <n v="776465.91"/>
    <n v="776465.91"/>
    <n v="776465.91"/>
    <n v="776465.91"/>
    <n v="2518"/>
    <n v="33894.850000000006"/>
    <n v="3232"/>
    <n v="221458.49"/>
    <n v="2360"/>
    <n v="521112.57"/>
    <n v="3.73"/>
    <n v="77.28"/>
    <n v="3.24"/>
    <n v="57.57"/>
    <n v="3.5473535358918524"/>
    <n v="63.031216994226519"/>
    <s v="Sí"/>
    <n v="3.5473535358918524"/>
    <n v="63.031216994226519"/>
    <n v="0.313"/>
    <n v="1.038"/>
    <n v="27387.376834960003"/>
    <n v="-8198.703245040002"/>
    <n v="159745.175728"/>
    <n v="-23453.305344"/>
    <n v="427156.30067164806"/>
    <n v="15637.706575648015"/>
    <n v="614288.85323460808"/>
    <n v="23609.53534683922"/>
    <n v="-6687.0373099040553"/>
    <n v="131924.01172879044"/>
    <n v="-19129.016283249439"/>
    <n v="349635.09239236801"/>
    <n v="12799.743266772635"/>
    <n v="505168.63946799771"/>
    <n v="-1511.6659351359467"/>
    <n v="-4324.2890607505615"/>
    <n v="2837.9633088753799"/>
    <n v="109120.21376661037"/>
  </r>
  <r>
    <x v="7"/>
    <s v="Bagua-Jaén"/>
    <x v="2"/>
    <s v="Urbano"/>
    <s v="SEIN"/>
    <s v="BT5B-R"/>
    <n v="28506"/>
    <n v="2994376.7700000009"/>
    <n v="2994376.7700000009"/>
    <n v="2994376.7700000009"/>
    <n v="2994376.7700000009"/>
    <n v="7953"/>
    <n v="106401.57000000002"/>
    <n v="11326"/>
    <n v="796453.68000000017"/>
    <n v="9227"/>
    <n v="2091521.5200000009"/>
    <n v="3.73"/>
    <n v="77.430000000000007"/>
    <n v="3.24"/>
    <n v="57.57"/>
    <n v="3.5473535358918524"/>
    <n v="63.031216994226519"/>
    <s v="Sí"/>
    <n v="3.5473535358918524"/>
    <n v="63.031216994226519"/>
    <n v="0.25"/>
    <n v="1.038"/>
    <n v="91454.741738250028"/>
    <n v="-20596.683912750006"/>
    <n v="593167.15092400019"/>
    <n v="-65772.913499999995"/>
    <n v="1716729.3322075689"/>
    <n v="62847.509271568088"/>
    <n v="2401351.2248698194"/>
    <n v="78511.756024920789"/>
    <n v="-16766.551117990959"/>
    <n v="488649.90617106808"/>
    <n v="-53541.867275745717"/>
    <n v="1402382.5289832768"/>
    <n v="51339.630155457184"/>
    <n v="1969544.1911792657"/>
    <n v="-3830.1327947590471"/>
    <n v="-12231.046224254278"/>
    <n v="11507.879116110904"/>
    <n v="431807.03369055362"/>
  </r>
  <r>
    <x v="7"/>
    <s v="San Ignacio"/>
    <x v="0"/>
    <s v="Rural"/>
    <s v="SEIN"/>
    <s v="BT5B-R"/>
    <n v="7869"/>
    <n v="464704.46000000014"/>
    <n v="464704.46000000008"/>
    <n v="464704.46000000008"/>
    <n v="464704.46000000008"/>
    <n v="4483"/>
    <n v="54310.352033662028"/>
    <n v="2338"/>
    <n v="160456.31752540375"/>
    <n v="1048"/>
    <n v="249937.79044093436"/>
    <n v="3.73"/>
    <n v="77.430000000000007"/>
    <n v="3.24"/>
    <n v="57.57"/>
    <n v="3.5473535358918524"/>
    <n v="63.031216994226519"/>
    <s v="Sí"/>
    <n v="3.5473535358918524"/>
    <n v="63.031216994226519"/>
    <n v="0.5"/>
    <n v="1.038"/>
    <n v="37747.842789832255"/>
    <n v="-21026.252789832255"/>
    <n v="105807.36565992012"/>
    <n v="-27154.700999999997"/>
    <n v="204938.43424167525"/>
    <n v="7502.5631032597958"/>
    <n v="348493.64269142761"/>
    <n v="33019.023821736089"/>
    <n v="-17116.237920332915"/>
    <n v="87326.234447422263"/>
    <n v="-22105.047799875239"/>
    <n v="167384.20293587775"/>
    <n v="6127.7453868625807"/>
    <n v="287729.46120503609"/>
    <n v="-3910.0148694993404"/>
    <n v="-5049.6532001247579"/>
    <n v="1374.817716397215"/>
    <n v="60764.181486391521"/>
  </r>
  <r>
    <x v="7"/>
    <s v="Jumbilla"/>
    <x v="0"/>
    <s v="Rural"/>
    <s v="SEIN"/>
    <s v="BT5B-R"/>
    <n v="958"/>
    <n v="28479.000000000004"/>
    <n v="28479.000000000004"/>
    <n v="28479.000000000004"/>
    <n v="28479.000000000004"/>
    <n v="763"/>
    <n v="8528.9832443556625"/>
    <n v="164"/>
    <n v="12537.185504606545"/>
    <n v="30.999999999999996"/>
    <n v="7412.8312510377937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5937.2619798306478"/>
    <n v="-3499.9262714074075"/>
    <n v="8281.5015019599359"/>
    <n v="-2018.9554560000001"/>
    <n v="6066.3480984524831"/>
    <n v="222.08210765047644"/>
    <n v="20285.111580243065"/>
    <n v="5227.9381359403205"/>
    <n v="-2854.6145480962018"/>
    <n v="6837.4034300459607"/>
    <n v="-1646.7031502175669"/>
    <n v="4964.0956078831805"/>
    <n v="181.72989701306452"/>
    <n v="17029.437173869461"/>
    <n v="-645.3117233112057"/>
    <n v="-372.25230578243327"/>
    <n v="40.352210637411929"/>
    <n v="3255.6744063736041"/>
  </r>
  <r>
    <x v="7"/>
    <s v="Rodríguez de Mendoza"/>
    <x v="0"/>
    <s v="Rural"/>
    <s v="SEIN"/>
    <s v="BT5B-R"/>
    <n v="3926"/>
    <n v="187695.97000000006"/>
    <n v="187695.97000000003"/>
    <n v="187695.97000000003"/>
    <n v="187695.97000000003"/>
    <n v="2183"/>
    <n v="25294.21777150255"/>
    <n v="1341"/>
    <n v="87364.507912677465"/>
    <n v="402"/>
    <n v="75037.244315820019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7310.30723060025"/>
    <n v="-10379.654263216917"/>
    <n v="56008.567650917139"/>
    <n v="-16508.654064000002"/>
    <n v="61748.795618741809"/>
    <n v="2260.553211476099"/>
    <n v="135067.67050025921"/>
    <n v="15221.258562118916"/>
    <n v="-8465.8674972809767"/>
    <n v="46359.103135120145"/>
    <n v="-13464.810514888763"/>
    <n v="50574.395540300538"/>
    <n v="1851.4711276795972"/>
    <n v="112154.7572375396"/>
    <n v="-1913.7867659359399"/>
    <n v="-3043.8435491112396"/>
    <n v="409.08208379650182"/>
    <n v="22912.913262719609"/>
  </r>
  <r>
    <x v="7"/>
    <s v="Pomahuaca"/>
    <x v="0"/>
    <s v="Rural"/>
    <s v="SEIN"/>
    <s v="BT5B-R"/>
    <n v="390"/>
    <n v="17536.2"/>
    <n v="17536.2"/>
    <n v="17536.2"/>
    <n v="17536.2"/>
    <n v="236.99999999999997"/>
    <n v="3107.9254035754097"/>
    <n v="117"/>
    <n v="7668.4523760373231"/>
    <n v="36"/>
    <n v="6759.8222203872674"/>
    <n v="3.73"/>
    <n v="77.430000000000007"/>
    <n v="3.24"/>
    <n v="57.57"/>
    <n v="3.5473535358918524"/>
    <n v="63.031216994226519"/>
    <s v="Sí"/>
    <n v="3.5473535358918524"/>
    <n v="63.031216994226519"/>
    <n v="0.59399999999999997"/>
    <n v="1.038"/>
    <n v="1861.0354558353065"/>
    <n v="-1429.4411841531335"/>
    <n v="4759.7236327657001"/>
    <n v="-1614.369042"/>
    <n v="5572.4099383652047"/>
    <n v="203.9995931193429"/>
    <n v="12193.16902696621"/>
    <n v="1636.0618492957694"/>
    <n v="-1163.6241438569061"/>
    <n v="3934.3961653389251"/>
    <n v="-1314.1630555994263"/>
    <n v="4555.2660511473841"/>
    <n v="166.7631116990373"/>
    <n v="10125.724065782078"/>
    <n v="-265.81704029622733"/>
    <n v="-300.20598640057369"/>
    <n v="37.236481420305608"/>
    <n v="2067.4449611841319"/>
  </r>
  <r>
    <x v="7"/>
    <s v="Pucará"/>
    <x v="0"/>
    <s v="Rural"/>
    <s v="SEIN"/>
    <s v="BT5B-R"/>
    <n v="1508"/>
    <n v="84143.950000000012"/>
    <n v="84143.950000000012"/>
    <n v="84143.950000000012"/>
    <n v="84143.950000000012"/>
    <n v="826"/>
    <n v="9558.2499955480071"/>
    <n v="492.00000000000006"/>
    <n v="34470.995280886062"/>
    <n v="190"/>
    <n v="40114.704723565941"/>
    <n v="3.73"/>
    <n v="77.430000000000007"/>
    <n v="3.24"/>
    <n v="57.57"/>
    <n v="3.5473535358918524"/>
    <n v="63.031216994226519"/>
    <s v="Sí"/>
    <n v="3.5473535358918524"/>
    <n v="63.031216994226519"/>
    <n v="0.59399999999999997"/>
    <n v="1.038"/>
    <n v="6085.7669064504462"/>
    <n v="-4396.1660651023758"/>
    <n v="21737.422853990076"/>
    <n v="-6788.6287920000004"/>
    <n v="32976.757470420482"/>
    <n v="1207.2416029633712"/>
    <n v="60799.947230861006"/>
    <n v="5376.1346266377423"/>
    <n v="-3578.6606895534392"/>
    <n v="17946.561643985056"/>
    <n v="-5526.2241312386141"/>
    <n v="26945.217535327029"/>
    <n v="986.43378260349539"/>
    <n v="50267.913805949829"/>
    <n v="-817.50537554893663"/>
    <n v="-1262.4046607613864"/>
    <n v="220.80782035987579"/>
    <n v="10532.033424911177"/>
  </r>
  <r>
    <x v="7"/>
    <s v="Bagua-Jaén Rural"/>
    <x v="0"/>
    <s v="Rural"/>
    <s v="SEIN"/>
    <s v="BT5B-R"/>
    <n v="16271"/>
    <n v="771719.85000000021"/>
    <n v="771719.85000000021"/>
    <n v="771719.85000000021"/>
    <n v="771719.85000000021"/>
    <n v="10595"/>
    <n v="125438.6057670273"/>
    <n v="4622"/>
    <n v="296865.66530328087"/>
    <n v="1054"/>
    <n v="349415.57892969204"/>
    <n v="3.73"/>
    <n v="77.430000000000007"/>
    <n v="3.24"/>
    <n v="57.57"/>
    <n v="3.5473535358918524"/>
    <n v="63.031216994226519"/>
    <s v="Sí"/>
    <n v="3.5473535358918524"/>
    <n v="63.031216994226519"/>
    <n v="0"/>
    <n v="1"/>
    <n v="136646.46244540924"/>
    <n v="0"/>
    <n v="247103.14464433037"/>
    <n v="0"/>
    <n v="274483.90276526054"/>
    <n v="0"/>
    <n v="658233.50985500019"/>
    <n v="116649.6905083215"/>
    <n v="0"/>
    <n v="203513.90972155728"/>
    <n v="0"/>
    <n v="223979.80239363704"/>
    <n v="0"/>
    <n v="544143.40262351581"/>
    <n v="0"/>
    <n v="0"/>
    <n v="0"/>
    <n v="114090.10723148438"/>
  </r>
  <r>
    <x v="7"/>
    <s v="Sistema Eléctrico Pisuquia"/>
    <x v="1"/>
    <s v="Rural"/>
    <s v="AISL"/>
    <s v="BT5B-R"/>
    <n v="544"/>
    <n v="9359.4600000000009"/>
    <n v="9359.4600000000009"/>
    <n v="9359.4600000000009"/>
    <n v="9359.4600000000009"/>
    <n v="509"/>
    <n v="6466.3778475836443"/>
    <n v="33"/>
    <n v="2473.8200966542749"/>
    <n v="2"/>
    <n v="419.26205576208179"/>
    <n v="3.73"/>
    <n v="63.57"/>
    <n v="3.24"/>
    <n v="57.57"/>
    <n v="3.5473535358918524"/>
    <n v="63.031216994226519"/>
    <s v="Sí"/>
    <n v="3.5473535358918524"/>
    <n v="63.031216994226519"/>
    <n v="0.77500000000000002"/>
    <n v="1"/>
    <n v="2823.4721894845075"/>
    <n v="-3185.7742082244154"/>
    <n v="1207.9566104431226"/>
    <n v="-487.74082500000003"/>
    <n v="273.9848888479554"/>
    <n v="0"/>
    <n v="4305.4136887755858"/>
    <n v="2722.6661966437869"/>
    <n v="-3158.7734059022068"/>
    <n v="1192.7345674651685"/>
    <n v="-483.60701238820297"/>
    <n v="271.36068321363649"/>
    <n v="0"/>
    <n v="4186.7614473225922"/>
    <n v="-27.000802322208528"/>
    <n v="-4.1338126117970546"/>
    <n v="0"/>
    <n v="118.65224145299362"/>
  </r>
  <r>
    <x v="7"/>
    <s v="Tabaconas"/>
    <x v="0"/>
    <s v="Rural"/>
    <s v="SEIN"/>
    <s v="BT5B-R"/>
    <n v="3863"/>
    <n v="111790.03000000001"/>
    <n v="111790.03000000001"/>
    <n v="111790.03000000001"/>
    <n v="111790.03000000001"/>
    <n v="3273"/>
    <n v="44291.450520554055"/>
    <n v="499"/>
    <n v="40490.262328952806"/>
    <n v="91"/>
    <n v="27008.317150493152"/>
    <n v="3.73"/>
    <n v="77.430000000000007"/>
    <n v="3.24"/>
    <n v="57.57"/>
    <n v="3.5473535358918524"/>
    <n v="63.031216994226519"/>
    <s v="Sí"/>
    <n v="3.5473535358918524"/>
    <n v="63.031216994226519"/>
    <n v="0.54700000000000004"/>
    <n v="1.038"/>
    <n v="27743.86617254345"/>
    <n v="-18759.293965521563"/>
    <n v="26872.454884308157"/>
    <n v="-6340.4252370000004"/>
    <n v="22059.54482847267"/>
    <n v="807.57485884582104"/>
    <n v="76675.865885324281"/>
    <n v="24257.088573211939"/>
    <n v="-15270.839837262991"/>
    <n v="22130.266592836299"/>
    <n v="-5161.3679316675343"/>
    <n v="18005.646407514927"/>
    <n v="659.16624613253157"/>
    <n v="64393.00157356316"/>
    <n v="-3488.4541282585724"/>
    <n v="-1179.0573053324661"/>
    <n v="148.40861271328947"/>
    <n v="12282.864311761121"/>
  </r>
  <r>
    <x v="7"/>
    <s v="Bellavista"/>
    <x v="3"/>
    <s v="Urbano Rural"/>
    <s v="SEIN"/>
    <s v="BT5B-R"/>
    <n v="46058"/>
    <n v="2386931.36"/>
    <n v="2386931.36"/>
    <n v="2386931.36"/>
    <n v="2386931.36"/>
    <n v="26915.999999999996"/>
    <n v="313946.17642274097"/>
    <n v="13769"/>
    <n v="957316.05900267733"/>
    <n v="5373"/>
    <n v="1115669.1245745816"/>
    <n v="3.73"/>
    <n v="77.97"/>
    <n v="3.24"/>
    <n v="57.57"/>
    <n v="3.5473535358918524"/>
    <n v="63.031216994226519"/>
    <s v="Sí"/>
    <n v="3.5473535358918524"/>
    <n v="63.031216994226519"/>
    <n v="0"/>
    <n v="1"/>
    <n v="345180.51375681115"/>
    <n v="0"/>
    <n v="797777.70120438759"/>
    <n v="0"/>
    <n v="889928.50643080135"/>
    <n v="0"/>
    <n v="2032886.7213920001"/>
    <n v="293364.66347816016"/>
    <n v="0"/>
    <n v="652251.47330625006"/>
    <n v="0"/>
    <n v="722279.75739653886"/>
    <n v="0"/>
    <n v="1667895.8941809491"/>
    <n v="0"/>
    <n v="0"/>
    <n v="0"/>
    <n v="364990.82721105102"/>
  </r>
  <r>
    <x v="7"/>
    <s v="Tarapoto"/>
    <x v="2"/>
    <s v="Urbano"/>
    <s v="SEIN"/>
    <s v="BT5B-R"/>
    <n v="36600"/>
    <n v="5607253.080000001"/>
    <n v="5607253.0800000001"/>
    <n v="5607253.0800000001"/>
    <n v="5607253.0800000001"/>
    <n v="6485"/>
    <n v="89620.300000000017"/>
    <n v="12635"/>
    <n v="951075.95000000019"/>
    <n v="17480"/>
    <n v="4566556.830000001"/>
    <n v="3.73"/>
    <n v="78.650000000000006"/>
    <n v="3.24"/>
    <n v="57.57"/>
    <n v="3.5473535358918524"/>
    <n v="63.031216994226519"/>
    <s v="Sí"/>
    <n v="3.5473535358918524"/>
    <n v="63.031216994226519"/>
    <n v="0"/>
    <n v="1"/>
    <n v="94675.415950000024"/>
    <n v="0"/>
    <n v="795149.78467500024"/>
    <n v="0"/>
    <n v="3656797.3467950011"/>
    <n v="0"/>
    <n v="4546622.5474200016"/>
    <n v="79493.353444135457"/>
    <n v="0"/>
    <n v="644295.55775039503"/>
    <n v="0"/>
    <n v="2940364.0844893618"/>
    <n v="0"/>
    <n v="3664152.9956838926"/>
    <n v="0"/>
    <n v="0"/>
    <n v="0"/>
    <n v="882469.55173610896"/>
  </r>
  <r>
    <x v="7"/>
    <s v="Chacahapoyas Rural"/>
    <x v="0"/>
    <s v="Rural"/>
    <s v="SEIN"/>
    <s v="BT5B-R"/>
    <n v="16942"/>
    <n v="896809.20999999961"/>
    <n v="896809.20999999961"/>
    <n v="896809.20999999961"/>
    <n v="896809.20999999961"/>
    <n v="11940"/>
    <n v="184603.30993659241"/>
    <n v="3919"/>
    <n v="349866.3951204443"/>
    <n v="1083"/>
    <n v="362339.50494296278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11444.41438401035"/>
    <n v="-75753.223534988269"/>
    <n v="236748.97117307934"/>
    <n v="-48245.648976000004"/>
    <n v="294849.67067787866"/>
    <n v="10794.111257957033"/>
    <n v="643043.05623496836"/>
    <n v="96927.168552073359"/>
    <n v="-61785.945531133453"/>
    <n v="195076.94443892583"/>
    <n v="-39350.180766479534"/>
    <n v="241053.47726861539"/>
    <n v="8824.6937728394914"/>
    <n v="533057.59025961463"/>
    <n v="-13967.278003854815"/>
    <n v="-8895.4682095204698"/>
    <n v="1969.4174851175412"/>
    <n v="109985.46597535373"/>
  </r>
  <r>
    <x v="7"/>
    <s v="Gera"/>
    <x v="0"/>
    <s v="Rural"/>
    <s v="SEIN"/>
    <s v="BT5B-R"/>
    <n v="9090"/>
    <n v="177563.1"/>
    <n v="177563.1"/>
    <n v="177563.1"/>
    <n v="177563.1"/>
    <n v="7770"/>
    <n v="79804.514648119453"/>
    <n v="1171"/>
    <n v="71275.140783613577"/>
    <n v="149"/>
    <n v="26483.444568266987"/>
    <n v="3.73"/>
    <n v="78.650000000000006"/>
    <n v="3.24"/>
    <n v="57.57"/>
    <n v="3.5473535358918524"/>
    <n v="63.031216994226519"/>
    <s v="Sí"/>
    <n v="3.5473535358918524"/>
    <n v="63.031216994226519"/>
    <n v="0"/>
    <n v="1"/>
    <n v="91748.35077074595"/>
    <n v="0"/>
    <n v="60425.728226312072"/>
    <n v="0"/>
    <n v="21384.999152941986"/>
    <n v="0"/>
    <n v="173559.07815000002"/>
    <n v="77864.693772925151"/>
    <n v="0"/>
    <n v="49079.539640789269"/>
    <n v="0"/>
    <n v="17221.393090217945"/>
    <n v="0"/>
    <n v="144165.62650393238"/>
    <n v="0"/>
    <n v="0"/>
    <n v="0"/>
    <n v="29393.451646067639"/>
  </r>
  <r>
    <x v="7"/>
    <s v="Moyobamba"/>
    <x v="2"/>
    <s v="Urbano"/>
    <s v="SEIN"/>
    <s v="BT5B-R"/>
    <n v="15867"/>
    <n v="1231643.05"/>
    <n v="1231643.05"/>
    <n v="1231643.05"/>
    <n v="1231643.05"/>
    <n v="6865"/>
    <n v="91645.529421660132"/>
    <n v="6111"/>
    <n v="509193.9312130711"/>
    <n v="2891"/>
    <n v="630803.58936526882"/>
    <n v="3.73"/>
    <n v="78.650000000000006"/>
    <n v="3.24"/>
    <n v="57.57"/>
    <n v="3.5473535358918524"/>
    <n v="63.031216994226519"/>
    <s v="Sí"/>
    <n v="3.5473535358918524"/>
    <n v="63.031216994226519"/>
    <n v="0"/>
    <n v="1"/>
    <n v="97685.658890135688"/>
    <n v="0"/>
    <n v="423275.05689908052"/>
    <n v="0"/>
    <n v="506910.45303578401"/>
    <n v="0"/>
    <n v="1027871.1688250003"/>
    <n v="82117.874539171869"/>
    <n v="0"/>
    <n v="342629.0091621785"/>
    <n v="0"/>
    <n v="407858.57829245552"/>
    <n v="0"/>
    <n v="832605.46199380583"/>
    <n v="0"/>
    <n v="0"/>
    <n v="0"/>
    <n v="195265.70683119446"/>
  </r>
  <r>
    <x v="7"/>
    <s v="Tarapoto Rural"/>
    <x v="3"/>
    <s v="Urbano Rural"/>
    <s v="SEIN"/>
    <s v="BT5B-R"/>
    <n v="25975"/>
    <n v="1348517.0600000003"/>
    <n v="1348517.0600000003"/>
    <n v="1348517.0600000003"/>
    <n v="1348517.0600000003"/>
    <n v="15129.999999999998"/>
    <n v="198413.6"/>
    <n v="7982.0000000000009"/>
    <n v="537318.76"/>
    <n v="2863"/>
    <n v="612784.70000000007"/>
    <n v="3.73"/>
    <n v="78.650000000000006"/>
    <n v="3.24"/>
    <n v="57.57"/>
    <n v="3.5473535358918524"/>
    <n v="63.031216994226519"/>
    <s v="Sí"/>
    <n v="3.5473535358918524"/>
    <n v="63.031216994226519"/>
    <n v="0"/>
    <n v="1"/>
    <n v="212487.19640000002"/>
    <n v="0"/>
    <n v="452374.06474"/>
    <n v="0"/>
    <n v="492634.15655000007"/>
    <n v="0"/>
    <n v="1157495.41769"/>
    <n v="178733.96576010034"/>
    <n v="0"/>
    <n v="366993.529489776"/>
    <n v="0"/>
    <n v="396401.72713767842"/>
    <n v="0"/>
    <n v="942129.22238755471"/>
    <n v="0"/>
    <n v="0"/>
    <n v="0"/>
    <n v="215366.19530244533"/>
  </r>
  <r>
    <x v="7"/>
    <s v="S.E.R. Caballococha Rural"/>
    <x v="1"/>
    <s v="Rural"/>
    <s v="AISL"/>
    <s v="BT5B-R"/>
    <n v="1395"/>
    <n v="90242.900000000009"/>
    <n v="90242.900000000009"/>
    <n v="90242.900000000009"/>
    <n v="90242.900000000009"/>
    <n v="983"/>
    <n v="19006.922855210691"/>
    <n v="340"/>
    <n v="40532.810132220227"/>
    <n v="72"/>
    <n v="30703.167012569087"/>
    <n v="3.73"/>
    <n v="63.57"/>
    <n v="3.24"/>
    <n v="57.57"/>
    <n v="3.5473535358918524"/>
    <n v="63.031216994226519"/>
    <s v="Sí"/>
    <n v="3.5473535358918524"/>
    <n v="63.031216994226519"/>
    <n v="0"/>
    <n v="1"/>
    <n v="15749.290859057435"/>
    <n v="0"/>
    <n v="27034.907401052398"/>
    <n v="0"/>
    <n v="19786.563269890172"/>
    <n v="0"/>
    <n v="62570.761530000003"/>
    <n v="15467.343314574777"/>
    <n v="0"/>
    <n v="26754.423710500792"/>
    <n v="0"/>
    <n v="19607.989278376412"/>
    <n v="0"/>
    <n v="61829.756303451984"/>
    <n v="0"/>
    <n v="0"/>
    <n v="0"/>
    <n v="741.00522654801898"/>
  </r>
  <r>
    <x v="7"/>
    <s v="S.E.R. Ponaza - Alfonso Ugarte"/>
    <x v="1"/>
    <s v="Rural"/>
    <s v="SEIN"/>
    <s v="BT5B-R"/>
    <n v="198"/>
    <n v="4680.5"/>
    <n v="4680.5"/>
    <n v="4680.5"/>
    <n v="4680.5"/>
    <n v="169"/>
    <n v="2393.2847111394826"/>
    <n v="28"/>
    <n v="2009.3432812001276"/>
    <n v="1"/>
    <n v="277.87200766038939"/>
    <n v="3.73"/>
    <n v="77.97"/>
    <n v="3.24"/>
    <n v="57.57"/>
    <n v="3.5473535358918524"/>
    <n v="63.031216994226519"/>
    <s v="Sí"/>
    <n v="3.5473535358918524"/>
    <n v="63.031216994226519"/>
    <n v="0"/>
    <n v="1"/>
    <n v="2496.4140892754544"/>
    <n v="0"/>
    <n v="1671.1249563517395"/>
    <n v="0"/>
    <n v="220.38680437280559"/>
    <n v="0"/>
    <n v="4387.9258499999996"/>
    <n v="2108.0192271336978"/>
    <n v="0"/>
    <n v="1365.8394227371355"/>
    <n v="0"/>
    <n v="178.69346165052562"/>
    <n v="0"/>
    <n v="3652.5521115213587"/>
    <n v="0"/>
    <n v="0"/>
    <n v="0"/>
    <n v="735.37373847864092"/>
  </r>
  <r>
    <x v="7"/>
    <s v="S.E.R. Ponaza - Aypena"/>
    <x v="1"/>
    <s v="Rural"/>
    <s v="SEIN"/>
    <s v="BT5B-R"/>
    <n v="58"/>
    <n v="1766.6000000000001"/>
    <n v="1766.6000000000001"/>
    <n v="1766.6000000000001"/>
    <n v="1766.6000000000001"/>
    <n v="43"/>
    <n v="525.90607966457037"/>
    <n v="13"/>
    <n v="954.28497554157946"/>
    <n v="2"/>
    <n v="286.40894479385048"/>
    <n v="3.73"/>
    <n v="77.97"/>
    <n v="3.24"/>
    <n v="57.57"/>
    <n v="3.5473535358918524"/>
    <n v="63.031216994226519"/>
    <s v="Sí"/>
    <n v="3.5473535358918524"/>
    <n v="63.031216994226519"/>
    <n v="0"/>
    <n v="1"/>
    <n v="570.43897031446545"/>
    <n v="0"/>
    <n v="792.5459954297695"/>
    <n v="0"/>
    <n v="230.7730542557652"/>
    <n v="0"/>
    <n v="1593.7580200000002"/>
    <n v="484.02120430255479"/>
    <n v="0"/>
    <n v="647.61302964350853"/>
    <n v="0"/>
    <n v="187.62175055567005"/>
    <n v="0"/>
    <n v="1319.2559845017336"/>
    <n v="0"/>
    <n v="0"/>
    <n v="0"/>
    <n v="274.50203549826665"/>
  </r>
  <r>
    <x v="7"/>
    <s v="S.E.R. Ponaza - Barranquita"/>
    <x v="1"/>
    <s v="Rural"/>
    <s v="SEIN"/>
    <s v="BT5B-R"/>
    <n v="105"/>
    <n v="2980.4500000000003"/>
    <n v="2980.4500000000003"/>
    <n v="2980.4500000000003"/>
    <n v="2980.4500000000003"/>
    <n v="78"/>
    <n v="815.1"/>
    <n v="21"/>
    <n v="1136.8500000000001"/>
    <n v="6"/>
    <n v="1028.5"/>
    <n v="3.73"/>
    <n v="77.97"/>
    <n v="3.24"/>
    <n v="57.57"/>
    <n v="3.5473535358918524"/>
    <n v="63.031216994226519"/>
    <s v="Sí"/>
    <n v="3.5473535358918524"/>
    <n v="63.031216994226519"/>
    <n v="0"/>
    <n v="1"/>
    <n v="926.47346999999991"/>
    <n v="0"/>
    <n v="964.73194500000022"/>
    <n v="0"/>
    <n v="824.30145000000005"/>
    <n v="0"/>
    <n v="2715.5068650000003"/>
    <n v="790.4610255195048"/>
    <n v="0"/>
    <n v="791.0648146525931"/>
    <n v="0"/>
    <n v="669.56018800097081"/>
    <n v="0"/>
    <n v="2251.0860281730688"/>
    <n v="0"/>
    <n v="0"/>
    <n v="0"/>
    <n v="464.42083682693146"/>
  </r>
  <r>
    <x v="7"/>
    <s v="S.E.R. Ponaza - Shambuyacu"/>
    <x v="1"/>
    <s v="Rural"/>
    <s v="SEIN"/>
    <s v="BT5B-R"/>
    <n v="545"/>
    <n v="23801.800000000003"/>
    <n v="23801.800000000003"/>
    <n v="23801.800000000003"/>
    <n v="23801.800000000003"/>
    <n v="358"/>
    <n v="3707.3465100519547"/>
    <n v="140"/>
    <n v="10030.608448159024"/>
    <n v="47"/>
    <n v="10063.845041789024"/>
    <n v="3.73"/>
    <n v="77.97"/>
    <n v="3.24"/>
    <n v="57.57"/>
    <n v="3.5473535358918524"/>
    <n v="63.031216994226519"/>
    <s v="Sí"/>
    <n v="3.5473535358918524"/>
    <n v="63.031216994226519"/>
    <n v="0"/>
    <n v="1"/>
    <n v="4225.9580738875093"/>
    <n v="0"/>
    <n v="8343.0654070295914"/>
    <n v="0"/>
    <n v="8022.0899790829017"/>
    <n v="0"/>
    <n v="20591.113460000004"/>
    <n v="3606.7381893280144"/>
    <n v="0"/>
    <n v="6819.0440718251903"/>
    <n v="0"/>
    <n v="6510.0896224396638"/>
    <n v="0"/>
    <n v="16935.871883592867"/>
    <n v="0"/>
    <n v="0"/>
    <n v="0"/>
    <n v="3655.2415764071375"/>
  </r>
  <r>
    <x v="7"/>
    <s v="S.E.R. Ponaza - Cedro Pampa"/>
    <x v="1"/>
    <s v="Rural"/>
    <s v="SEIN"/>
    <s v="BT5B-R"/>
    <n v="101"/>
    <n v="2433.2000000000003"/>
    <n v="2433.2000000000003"/>
    <n v="2433.2000000000003"/>
    <n v="2433.2000000000003"/>
    <n v="78"/>
    <n v="780.25653675382341"/>
    <n v="20"/>
    <n v="1237.6069067587568"/>
    <n v="3"/>
    <n v="415.3365564874199"/>
    <n v="3.73"/>
    <n v="77.97"/>
    <n v="3.24"/>
    <n v="57.57"/>
    <n v="3.5473535358918524"/>
    <n v="63.031216994226519"/>
    <s v="Sí"/>
    <n v="3.5473535358918524"/>
    <n v="63.031216994226519"/>
    <n v="0"/>
    <n v="1"/>
    <n v="899.30602170695602"/>
    <n v="0"/>
    <n v="1039.5621051998025"/>
    <n v="0"/>
    <n v="335.0279130932413"/>
    <n v="0"/>
    <n v="2273.8960399999996"/>
    <n v="768.49876659250367"/>
    <n v="0"/>
    <n v="851.02576565248376"/>
    <n v="0"/>
    <n v="272.43374678360937"/>
    <n v="0"/>
    <n v="1891.9582790285967"/>
    <n v="0"/>
    <n v="0"/>
    <n v="0"/>
    <n v="381.93776097140289"/>
  </r>
  <r>
    <x v="7"/>
    <s v="S.E.R. Ponaza - Huañipo"/>
    <x v="1"/>
    <s v="Rural"/>
    <s v="SEIN"/>
    <s v="BT5B-R"/>
    <n v="184"/>
    <n v="6216.7600000000011"/>
    <n v="6216.7600000000011"/>
    <n v="6216.7600000000011"/>
    <n v="6216.7600000000011"/>
    <n v="134"/>
    <n v="1507.66047834086"/>
    <n v="41"/>
    <n v="2925.9010938284"/>
    <n v="9"/>
    <n v="1783.1984278307414"/>
    <n v="3.73"/>
    <n v="77.97"/>
    <n v="3.24"/>
    <n v="57.57"/>
    <n v="3.5473535358918524"/>
    <n v="63.031216994226519"/>
    <s v="Sí"/>
    <n v="3.5473535358918524"/>
    <n v="63.031216994226519"/>
    <n v="0"/>
    <n v="1"/>
    <n v="1675.3428749623683"/>
    <n v="0"/>
    <n v="2434.2550828580033"/>
    <n v="0"/>
    <n v="1423.9298141796289"/>
    <n v="0"/>
    <n v="5533.5277720000004"/>
    <n v="1425.6421214487291"/>
    <n v="0"/>
    <n v="1989.6725624589922"/>
    <n v="0"/>
    <n v="1155.8978523066569"/>
    <n v="0"/>
    <n v="4571.2125362143779"/>
    <n v="0"/>
    <n v="0"/>
    <n v="0"/>
    <n v="962.31523578562246"/>
  </r>
  <r>
    <x v="7"/>
    <s v="S.E.R. Ponaza - Leoncio Prado"/>
    <x v="1"/>
    <s v="Rural"/>
    <s v="SEIN"/>
    <s v="BT5B-R"/>
    <n v="215"/>
    <n v="8569"/>
    <n v="8569"/>
    <n v="8569"/>
    <n v="8569"/>
    <n v="128"/>
    <n v="1758.6022099447514"/>
    <n v="76"/>
    <n v="5326.6132596685084"/>
    <n v="11"/>
    <n v="1483.7845303867402"/>
    <n v="3.73"/>
    <n v="77.97"/>
    <n v="3.24"/>
    <n v="57.57"/>
    <n v="3.5473535358918524"/>
    <n v="63.031216994226519"/>
    <s v="Sí"/>
    <n v="3.5473535358918524"/>
    <n v="63.031216994226519"/>
    <n v="0"/>
    <n v="1"/>
    <n v="1848.6221430939227"/>
    <n v="0"/>
    <n v="4436.6403585635362"/>
    <n v="0"/>
    <n v="1197.9367983425414"/>
    <n v="0"/>
    <n v="7483.1993000000002"/>
    <n v="1562.5296276096963"/>
    <n v="0"/>
    <n v="3627.0280308726806"/>
    <n v="0"/>
    <n v="974.2683359696415"/>
    <n v="0"/>
    <n v="6163.8259944520178"/>
    <n v="0"/>
    <n v="0"/>
    <n v="0"/>
    <n v="1319.3733055479825"/>
  </r>
  <r>
    <x v="7"/>
    <s v="S.E.R. Ponaza - Paucar"/>
    <x v="1"/>
    <s v="Rural"/>
    <s v="SEIN"/>
    <s v="BT5B-R"/>
    <n v="25"/>
    <n v="643.5"/>
    <n v="643.5"/>
    <n v="643.5"/>
    <n v="643.5"/>
    <n v="16"/>
    <n v="199.1"/>
    <n v="9"/>
    <n v="444.4"/>
    <n v="0"/>
    <n v="0"/>
    <n v="3.73"/>
    <n v="77.97"/>
    <n v="3.24"/>
    <n v="57.57"/>
    <n v="3.5473535358918524"/>
    <n v="63.031216994226519"/>
    <s v="Sí"/>
    <n v="3.5473535358918524"/>
    <n v="63.031216994226519"/>
    <n v="0"/>
    <n v="1"/>
    <n v="214.91827000000001"/>
    <n v="0"/>
    <n v="380.06867999999992"/>
    <n v="0"/>
    <n v="0"/>
    <n v="0"/>
    <n v="594.98694999999998"/>
    <n v="182.25280960977463"/>
    <n v="0"/>
    <n v="312.03691014536929"/>
    <n v="0"/>
    <n v="0"/>
    <n v="0"/>
    <n v="494.28971975514389"/>
    <n v="0"/>
    <n v="0"/>
    <n v="0"/>
    <n v="100.69723024485609"/>
  </r>
  <r>
    <x v="7"/>
    <s v="S.E.R. Ponaza - San Antonio"/>
    <x v="1"/>
    <s v="Rural"/>
    <s v="SEIN"/>
    <s v="BT5B-R"/>
    <n v="57"/>
    <n v="1711.93"/>
    <n v="1711.93"/>
    <n v="1711.93"/>
    <n v="1711.93"/>
    <n v="42"/>
    <n v="672.43"/>
    <n v="13"/>
    <n v="732.60000000000014"/>
    <n v="2"/>
    <n v="306.90000000000003"/>
    <n v="3.73"/>
    <n v="77.97"/>
    <n v="3.24"/>
    <n v="57.57"/>
    <n v="3.5473535358918524"/>
    <n v="63.031216994226519"/>
    <s v="Sí"/>
    <n v="3.5473535358918524"/>
    <n v="63.031216994226519"/>
    <n v="0"/>
    <n v="1"/>
    <n v="680.95367099999987"/>
    <n v="0"/>
    <n v="619.69822000000011"/>
    <n v="0"/>
    <n v="246.74993000000003"/>
    <n v="0"/>
    <n v="1547.4018209999999"/>
    <n v="572.82966094173514"/>
    <n v="0"/>
    <n v="507.88229166629759"/>
    <n v="0"/>
    <n v="200.53751202706493"/>
    <n v="0"/>
    <n v="1281.2494646350976"/>
    <n v="0"/>
    <n v="0"/>
    <n v="0"/>
    <n v="266.15235636490229"/>
  </r>
  <r>
    <x v="7"/>
    <s v="S.E.R. Ponaza - Simon Bolívar"/>
    <x v="1"/>
    <s v="Rural"/>
    <s v="SEIN"/>
    <s v="BT5B-R"/>
    <n v="88"/>
    <n v="1541.1000000000001"/>
    <n v="1541.1000000000001"/>
    <n v="1541.1000000000001"/>
    <n v="1541.1000000000001"/>
    <n v="78"/>
    <n v="826.34601283226402"/>
    <n v="10"/>
    <n v="714.75398716773611"/>
    <n v="0"/>
    <n v="0"/>
    <n v="3.73"/>
    <n v="77.97"/>
    <n v="3.24"/>
    <n v="57.57"/>
    <n v="3.5473535358918524"/>
    <n v="63.031216994226519"/>
    <s v="Sí"/>
    <n v="3.5473535358918524"/>
    <n v="63.031216994226519"/>
    <n v="0"/>
    <n v="1"/>
    <n v="935.24198620531638"/>
    <n v="0"/>
    <n v="594.59368379468378"/>
    <n v="0"/>
    <n v="0"/>
    <n v="0"/>
    <n v="1529.8356700000002"/>
    <n v="797.54952427100784"/>
    <n v="0"/>
    <n v="485.9916719855002"/>
    <n v="0"/>
    <n v="0"/>
    <n v="0"/>
    <n v="1283.5411962565081"/>
    <n v="0"/>
    <n v="0"/>
    <n v="0"/>
    <n v="246.29447374349206"/>
  </r>
  <r>
    <x v="7"/>
    <s v="S.E.R. Ponaza - Ashcuyacu"/>
    <x v="1"/>
    <s v="Rural"/>
    <s v="SEIN"/>
    <s v="BT5B-R"/>
    <n v="52"/>
    <n v="987.80000000000007"/>
    <n v="987.80000000000007"/>
    <n v="987.80000000000007"/>
    <n v="987.80000000000007"/>
    <n v="49"/>
    <n v="687.95932203389827"/>
    <n v="2"/>
    <n v="133.93898305084747"/>
    <n v="1"/>
    <n v="165.90169491525427"/>
    <n v="3.73"/>
    <n v="77.97"/>
    <n v="3.24"/>
    <n v="57.57"/>
    <n v="3.5473535358918524"/>
    <n v="63.031216994226519"/>
    <s v="Sí"/>
    <n v="3.5473535358918524"/>
    <n v="63.031216994226519"/>
    <n v="0"/>
    <n v="1"/>
    <n v="719.17188338983044"/>
    <n v="0"/>
    <n v="111.89222508474576"/>
    <n v="0"/>
    <n v="133.08355152542376"/>
    <n v="0"/>
    <n v="964.14765999999997"/>
    <n v="607.44945636189675"/>
    <n v="0"/>
    <n v="91.518078118423645"/>
    <n v="0"/>
    <n v="108.11721085502545"/>
    <n v="0"/>
    <n v="807.08474533534581"/>
    <n v="0"/>
    <n v="0"/>
    <n v="0"/>
    <n v="157.06291466465416"/>
  </r>
  <r>
    <x v="7"/>
    <s v="S.E.R. Ponaza - Tingo de Ponaza"/>
    <x v="1"/>
    <s v="Rural"/>
    <s v="SEIN"/>
    <s v="BT5B-R"/>
    <n v="177"/>
    <n v="10291.379999999999"/>
    <n v="10291.379999999999"/>
    <n v="10291.379999999999"/>
    <n v="10291.379999999999"/>
    <n v="87"/>
    <n v="1053.58"/>
    <n v="59"/>
    <n v="4053.5"/>
    <n v="31"/>
    <n v="5184.3"/>
    <n v="3.73"/>
    <n v="77.97"/>
    <n v="3.24"/>
    <n v="57.57"/>
    <n v="3.5473535358918524"/>
    <n v="63.031216994226519"/>
    <s v="Sí"/>
    <n v="3.5473535358918524"/>
    <n v="63.031216994226519"/>
    <n v="0"/>
    <n v="1"/>
    <n v="1145.986326"/>
    <n v="0"/>
    <n v="3380.5839499999997"/>
    <n v="0"/>
    <n v="4157.8287099999998"/>
    <n v="0"/>
    <n v="8684.3989860000001"/>
    <n v="972.70405363036298"/>
    <n v="0"/>
    <n v="2764.2642394785908"/>
    <n v="0"/>
    <n v="3377.695342244333"/>
    <n v="0"/>
    <n v="7114.6636353532867"/>
    <n v="0"/>
    <n v="0"/>
    <n v="0"/>
    <n v="1569.7353506467134"/>
  </r>
  <r>
    <x v="7"/>
    <s v="S.E.R. Ponaza - Vista Alegre"/>
    <x v="1"/>
    <s v="Rural"/>
    <s v="SEIN"/>
    <s v="BT5B-R"/>
    <n v="79"/>
    <n v="2126.3000000000002"/>
    <n v="2126.3000000000002"/>
    <n v="2126.3000000000002"/>
    <n v="2126.3000000000002"/>
    <n v="62"/>
    <n v="659.3368299711816"/>
    <n v="13"/>
    <n v="851.74553314121044"/>
    <n v="4"/>
    <n v="615.21763688760814"/>
    <n v="3.73"/>
    <n v="77.97"/>
    <n v="3.24"/>
    <n v="57.57"/>
    <n v="3.5473535358918524"/>
    <n v="63.031216994226519"/>
    <s v="Sí"/>
    <n v="3.5473535358918524"/>
    <n v="63.031216994226519"/>
    <n v="0"/>
    <n v="1"/>
    <n v="745.34492632853028"/>
    <n v="0"/>
    <n v="712.59599219020186"/>
    <n v="0"/>
    <n v="494.60519148126804"/>
    <n v="0"/>
    <n v="1952.5461100000002"/>
    <n v="635.5239472472847"/>
    <n v="0"/>
    <n v="582.9811711994621"/>
    <n v="0"/>
    <n v="401.96857783694827"/>
    <n v="0"/>
    <n v="1620.4736962836951"/>
    <n v="0"/>
    <n v="0"/>
    <n v="0"/>
    <n v="332.07241371630516"/>
  </r>
  <r>
    <x v="7"/>
    <s v="S.E.R. Iquitos Zona Sur"/>
    <x v="1"/>
    <s v="Rural"/>
    <s v="AISL"/>
    <s v="BT5B-R"/>
    <n v="2741"/>
    <n v="174462.2"/>
    <n v="174462.2"/>
    <n v="174462.2"/>
    <n v="174462.2"/>
    <n v="1311"/>
    <n v="16282.2"/>
    <n v="1011"/>
    <n v="69872"/>
    <n v="419"/>
    <n v="88308"/>
    <n v="3.73"/>
    <n v="63.57"/>
    <n v="3.24"/>
    <n v="57.57"/>
    <n v="3.5473535358918524"/>
    <n v="63.031216994226519"/>
    <s v="Sí"/>
    <n v="3.5473535358918524"/>
    <n v="63.031216994226519"/>
    <n v="0"/>
    <n v="1"/>
    <n v="15240.624540000001"/>
    <n v="0"/>
    <n v="48188.660400000001"/>
    <n v="0"/>
    <n v="57700.265599999999"/>
    <n v="0"/>
    <n v="121129.55054"/>
    <n v="14913.449298988169"/>
    <n v="0"/>
    <n v="47627.546362992623"/>
    <n v="0"/>
    <n v="57147.948234800242"/>
    <n v="0"/>
    <n v="119688.94389678104"/>
    <n v="0"/>
    <n v="0"/>
    <n v="0"/>
    <n v="1440.6066432189546"/>
  </r>
  <r>
    <x v="7"/>
    <s v="S.E.R. Nuevo Campeón Y San Andrés"/>
    <x v="1"/>
    <s v="Rural"/>
    <s v="AISL"/>
    <s v="BT5B-R"/>
    <n v="143"/>
    <n v="7045.5000000000009"/>
    <n v="7045.5000000000009"/>
    <n v="7045.5000000000009"/>
    <n v="7045.5000000000009"/>
    <n v="71"/>
    <n v="1044.9660107334528"/>
    <n v="61.999999999999993"/>
    <n v="3881.9570661896246"/>
    <n v="10"/>
    <n v="2118.5769230769233"/>
    <n v="3.73"/>
    <n v="63.57"/>
    <n v="3.24"/>
    <n v="57.57"/>
    <n v="3.5473535358918524"/>
    <n v="63.031216994226519"/>
    <s v="Sí"/>
    <n v="3.5473535358918524"/>
    <n v="63.031216994226519"/>
    <n v="0"/>
    <n v="1"/>
    <n v="929.11489302325595"/>
    <n v="0"/>
    <n v="2699.020106976744"/>
    <n v="0"/>
    <n v="1384.0793500000002"/>
    <n v="0"/>
    <n v="5012.2143500000002"/>
    <n v="910.51689478963647"/>
    <n v="0"/>
    <n v="2666.7807012379872"/>
    <n v="0"/>
    <n v="1370.8383529331416"/>
    <n v="0"/>
    <n v="4948.1359489607648"/>
    <n v="0"/>
    <n v="0"/>
    <n v="0"/>
    <n v="64.078401039235359"/>
  </r>
  <r>
    <x v="7"/>
    <s v="SER Gran Perú"/>
    <x v="1"/>
    <s v="Rural"/>
    <s v="AISL"/>
    <s v="BT5B-R"/>
    <n v="49"/>
    <n v="1035.1000000000001"/>
    <n v="1035.1000000000001"/>
    <n v="1035.1000000000001"/>
    <n v="1035.1000000000001"/>
    <n v="43"/>
    <n v="707.92942779291559"/>
    <n v="6"/>
    <n v="327.17057220708449"/>
    <n v="0"/>
    <n v="0"/>
    <n v="3.73"/>
    <n v="63.57"/>
    <n v="3.24"/>
    <n v="57.57"/>
    <n v="3.5473535358918524"/>
    <n v="63.031216994226519"/>
    <s v="Sí"/>
    <n v="3.5473535358918524"/>
    <n v="63.031216994226519"/>
    <n v="0"/>
    <n v="1"/>
    <n v="610.42073724795637"/>
    <n v="0"/>
    <n v="230.36233275204359"/>
    <n v="0"/>
    <n v="0"/>
    <n v="0"/>
    <n v="840.78306999999995"/>
    <n v="598.7527358414884"/>
    <n v="0"/>
    <n v="227.50371452445111"/>
    <n v="0"/>
    <n v="0"/>
    <n v="0"/>
    <n v="826.25645036593949"/>
    <n v="0"/>
    <n v="0"/>
    <n v="0"/>
    <n v="14.526619634060467"/>
  </r>
  <r>
    <x v="7"/>
    <s v="El Estrecho (Putumayo)"/>
    <x v="1"/>
    <s v="Rural"/>
    <s v="AISL"/>
    <s v="BT5B-R"/>
    <n v="647"/>
    <n v="58047.000000000007"/>
    <n v="58047.000000000007"/>
    <n v="58047.000000000007"/>
    <n v="58047.000000000007"/>
    <n v="254"/>
    <n v="4328.0657894736842"/>
    <n v="285"/>
    <n v="20928.459759836485"/>
    <n v="108.00000000000001"/>
    <n v="32790.474450689835"/>
    <n v="3.73"/>
    <n v="63.57"/>
    <n v="3.24"/>
    <n v="57.57"/>
    <n v="3.5473535358918524"/>
    <n v="63.031216994226519"/>
    <s v="Sí"/>
    <n v="3.5473535358918524"/>
    <n v="63.031216994226519"/>
    <n v="0"/>
    <n v="1"/>
    <n v="3698.7714223684206"/>
    <n v="0"/>
    <n v="14367.271869328053"/>
    <n v="0"/>
    <n v="21247.744608303528"/>
    <n v="0"/>
    <n v="39313.787900000003"/>
    <n v="3629.0603375325713"/>
    <n v="0"/>
    <n v="14202.458642501093"/>
    <n v="0"/>
    <n v="21051.349286327037"/>
    <n v="0"/>
    <n v="38882.868266360703"/>
    <n v="0"/>
    <n v="0"/>
    <n v="0"/>
    <n v="430.91963363929972"/>
  </r>
  <r>
    <x v="7"/>
    <s v="SER San Francisco"/>
    <x v="1"/>
    <s v="Rural"/>
    <s v="AISL"/>
    <s v="BT5B-R"/>
    <n v="1038"/>
    <n v="33312.400000000001"/>
    <n v="33312.400000000001"/>
    <n v="33312.400000000001"/>
    <n v="33312.400000000001"/>
    <n v="708"/>
    <n v="9272.2611726932209"/>
    <n v="304"/>
    <n v="19294.503371301889"/>
    <n v="26"/>
    <n v="4745.6354560048931"/>
    <n v="3.73"/>
    <n v="63.57"/>
    <n v="3.24"/>
    <n v="57.57"/>
    <n v="3.5473535358918524"/>
    <n v="63.031216994226519"/>
    <s v="Sí"/>
    <n v="3.5473535358918524"/>
    <n v="63.031216994226519"/>
    <n v="0"/>
    <n v="1"/>
    <n v="8535.2164274810802"/>
    <n v="0"/>
    <n v="13399.43579313661"/>
    <n v="0"/>
    <n v="3113.7804593823107"/>
    <n v="0"/>
    <n v="25048.432679999998"/>
    <n v="8355.9453634431084"/>
    <n v="0"/>
    <n v="13239.955762834767"/>
    <n v="0"/>
    <n v="3083.4629739625834"/>
    <n v="0"/>
    <n v="24679.364100240455"/>
    <n v="0"/>
    <n v="0"/>
    <n v="0"/>
    <n v="369.06857975954335"/>
  </r>
  <r>
    <x v="7"/>
    <s v="SER Mayoruna"/>
    <x v="1"/>
    <s v="Rural"/>
    <s v="AISL"/>
    <s v="BT5B-R"/>
    <n v="1549"/>
    <n v="71962"/>
    <n v="71962"/>
    <n v="71962"/>
    <n v="71962"/>
    <n v="1069"/>
    <n v="12547.340644137454"/>
    <n v="398"/>
    <n v="31667.028097088565"/>
    <n v="82"/>
    <n v="27747.631258773985"/>
    <n v="3.73"/>
    <n v="63.57"/>
    <n v="3.24"/>
    <n v="57.57"/>
    <n v="3.5473535358918524"/>
    <n v="63.031216994226519"/>
    <s v="Sí"/>
    <n v="3.5473535358918524"/>
    <n v="63.031216994226519"/>
    <n v="0"/>
    <n v="1"/>
    <n v="11963.714447478178"/>
    <n v="0"/>
    <n v="21615.269761319203"/>
    <n v="0"/>
    <n v="17945.029191202622"/>
    <n v="0"/>
    <n v="51524.013400000003"/>
    <n v="11700.862438279448"/>
    <n v="0"/>
    <n v="21371.959902783528"/>
    <n v="0"/>
    <n v="17780.55265941879"/>
    <n v="0"/>
    <n v="50853.375000481763"/>
    <n v="0"/>
    <n v="0"/>
    <n v="0"/>
    <n v="670.63839951824048"/>
  </r>
  <r>
    <x v="7"/>
    <s v="Rural Aislado Padre Cocha"/>
    <x v="2"/>
    <s v="Urbano"/>
    <s v="AISL"/>
    <s v="BT5B-R"/>
    <n v="303"/>
    <n v="34331"/>
    <n v="34331"/>
    <n v="34331"/>
    <n v="34331"/>
    <n v="103"/>
    <n v="2582.2287156057146"/>
    <n v="155"/>
    <n v="22228.705035971223"/>
    <n v="45"/>
    <n v="9520.0662484230634"/>
    <n v="3.73"/>
    <n v="63.57"/>
    <n v="3.24"/>
    <n v="57.57"/>
    <n v="3.5473535358918524"/>
    <n v="63.031216994226519"/>
    <s v="Sí"/>
    <n v="3.5473535358918524"/>
    <n v="63.031216994226519"/>
    <n v="0"/>
    <n v="1"/>
    <n v="2025.7127945105528"/>
    <n v="0"/>
    <n v="14708.937791366907"/>
    <n v="0"/>
    <n v="6219.7561141225424"/>
    <n v="0"/>
    <n v="22954.4067"/>
    <n v="1992.9875992175273"/>
    <n v="0"/>
    <n v="14560.863104292817"/>
    <n v="0"/>
    <n v="6160.2445241527939"/>
    <n v="0"/>
    <n v="22714.095227663136"/>
    <n v="0"/>
    <n v="0"/>
    <n v="0"/>
    <n v="240.31147233686352"/>
  </r>
  <r>
    <x v="7"/>
    <s v="S.E.R. Isla Santa Rosa"/>
    <x v="1"/>
    <s v="Rural"/>
    <s v="AISL"/>
    <s v="BT5B-R"/>
    <n v="343"/>
    <n v="42397.3"/>
    <n v="42397.3"/>
    <n v="42397.3"/>
    <n v="42397.3"/>
    <n v="128"/>
    <n v="1796.3000000000002"/>
    <n v="105"/>
    <n v="6778.2000000000007"/>
    <n v="110"/>
    <n v="33822.800000000003"/>
    <n v="3.73"/>
    <n v="63.57"/>
    <n v="3.24"/>
    <n v="57.57"/>
    <n v="3.5473535358918524"/>
    <n v="63.031216994226519"/>
    <s v="Sí"/>
    <n v="3.5473535358918524"/>
    <n v="63.031216994226519"/>
    <n v="0"/>
    <n v="1"/>
    <n v="1619.3479100000002"/>
    <n v="0"/>
    <n v="4700.5517399999999"/>
    <n v="0"/>
    <n v="21911.453960000003"/>
    <n v="0"/>
    <n v="28231.353610000002"/>
    <n v="1586.2910034614481"/>
    <n v="0"/>
    <n v="4644.854071571307"/>
    <n v="0"/>
    <n v="21709.131350471354"/>
    <n v="0"/>
    <n v="27940.276425504111"/>
    <n v="0"/>
    <n v="0"/>
    <n v="0"/>
    <n v="291.07718449589083"/>
  </r>
  <r>
    <x v="7"/>
    <s v="SER Rodríguez de Mendoza"/>
    <x v="1"/>
    <s v="Rural"/>
    <s v="SEIN"/>
    <s v="BT5B-R"/>
    <n v="2119"/>
    <n v="52347.13"/>
    <n v="52347.13"/>
    <n v="52347.13"/>
    <n v="52347.13"/>
    <n v="1711"/>
    <n v="22702.367686174861"/>
    <n v="357"/>
    <n v="20971.464913074291"/>
    <n v="51.000000000000007"/>
    <n v="8673.2974007508437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4610.348791753811"/>
    <n v="-9316.0709561221192"/>
    <n v="13143.43675682381"/>
    <n v="-4394.9213280000004"/>
    <n v="7154.8864920896613"/>
    <n v="261.93226078940978"/>
    <n v="34908.672040667283"/>
    <n v="12780.714281648878"/>
    <n v="-7598.3862573621209"/>
    <n v="10900.383154957966"/>
    <n v="-3584.5916135833618"/>
    <n v="5862.4163331033478"/>
    <n v="214.61639755098975"/>
    <n v="29543.513769710193"/>
    <n v="-1717.6846987599984"/>
    <n v="-810.32971441663858"/>
    <n v="47.315863238420036"/>
    <n v="5365.1582709570903"/>
  </r>
  <r>
    <x v="7"/>
    <s v="Sistema Eléctrico Islandia"/>
    <x v="1"/>
    <s v="Rural"/>
    <s v="AISL"/>
    <s v="BT5B-R"/>
    <n v="420"/>
    <n v="47896.200000000004"/>
    <n v="47896.200000000004"/>
    <n v="47896.200000000004"/>
    <n v="47896.200000000004"/>
    <n v="155"/>
    <n v="2530.9905470270273"/>
    <n v="169"/>
    <n v="14481.739692972975"/>
    <n v="96"/>
    <n v="30883.469760000004"/>
    <n v="3.73"/>
    <n v="63.57"/>
    <n v="3.24"/>
    <n v="57.57"/>
    <n v="3.5473535358918524"/>
    <n v="63.031216994226519"/>
    <s v="Sí"/>
    <n v="3.5473535358918524"/>
    <n v="63.031216994226519"/>
    <n v="0.77500000000000002"/>
    <n v="1"/>
    <n v="940.16390541764326"/>
    <n v="-1246.936785327438"/>
    <n v="7338.5876978229217"/>
    <n v="-2497.8242249999998"/>
    <n v="19990.701726432006"/>
    <n v="0"/>
    <n v="28269.453329672571"/>
    <n v="908.78548041822955"/>
    <n v="-1236.3684614449739"/>
    <n v="7250.8654242369075"/>
    <n v="-2476.6540937456457"/>
    <n v="19806.77277921755"/>
    <n v="0"/>
    <n v="27966.423683872687"/>
    <n v="-10.568323882464028"/>
    <n v="-21.170131254354146"/>
    <n v="0"/>
    <n v="303.02964579988475"/>
  </r>
  <r>
    <x v="7"/>
    <s v="San Ignacio Rural"/>
    <x v="1"/>
    <s v="Rural"/>
    <s v="SEIN"/>
    <s v="BT5B-R"/>
    <n v="15322"/>
    <n v="451507.98000000004"/>
    <n v="451507.98000000004"/>
    <n v="451507.98000000004"/>
    <n v="451507.98000000004"/>
    <n v="10783"/>
    <n v="121834.7273198505"/>
    <n v="2816"/>
    <n v="187720.26002436661"/>
    <n v="1723"/>
    <n v="141952.99265578299"/>
    <n v="3.73"/>
    <n v="77.430000000000007"/>
    <n v="3.24"/>
    <n v="57.57"/>
    <n v="3.5473535358918524"/>
    <n v="63.031216994226519"/>
    <s v="Sí"/>
    <n v="3.5473535358918524"/>
    <n v="63.031216994226519"/>
    <n v="0"/>
    <n v="1"/>
    <n v="134557.21936376026"/>
    <n v="0"/>
    <n v="155855.47733686707"/>
    <n v="0"/>
    <n v="116340.99221337277"/>
    <n v="0"/>
    <n v="406753.68891400011"/>
    <n v="115045.024528821"/>
    <n v="0"/>
    <n v="128311.71199515622"/>
    <n v="0"/>
    <n v="95586.788973006682"/>
    <n v="0"/>
    <n v="338943.5254969839"/>
    <n v="0"/>
    <n v="0"/>
    <n v="0"/>
    <n v="67810.163417016214"/>
  </r>
  <r>
    <x v="7"/>
    <s v="SER  Pucará"/>
    <x v="1"/>
    <s v="Rural"/>
    <s v="SEIN"/>
    <s v="BT5B-R"/>
    <n v="6242"/>
    <n v="144136.29999999999"/>
    <n v="144136.29999999999"/>
    <n v="144136.29999999999"/>
    <n v="144136.29999999999"/>
    <n v="2073.8892508143322"/>
    <n v="9373.1268582375469"/>
    <n v="3171.830618892508"/>
    <n v="90091.463026819925"/>
    <n v="996.28013029315957"/>
    <n v="44671.710114942529"/>
    <n v="3.4"/>
    <n v="57.21"/>
    <n v="3.24"/>
    <n v="57.57"/>
    <n v="3.5473535358918524"/>
    <n v="63.031216994226519"/>
    <s v="No"/>
    <n v="3.4"/>
    <n v="57.21"/>
    <n v="0.5"/>
    <n v="1.038"/>
    <n v="9732.4063905675794"/>
    <n v="-2681.1829377988506"/>
    <n v="35106.485645852154"/>
    <n v="-27219.064456026059"/>
    <n v="30043.911236146072"/>
    <n v="1099.8734363907049"/>
    <n v="74882.803272565798"/>
    <n v="9732.4063905675794"/>
    <n v="-2681.1829377988506"/>
    <n v="35106.485645852154"/>
    <n v="-27219.064456026059"/>
    <n v="30043.911236146072"/>
    <n v="1099.8734363907049"/>
    <n v="74882.803272565798"/>
    <n v="0"/>
    <n v="0"/>
    <n v="0"/>
    <n v="0"/>
  </r>
  <r>
    <x v="7"/>
    <s v="SER Bagua - Jaén Rural"/>
    <x v="1"/>
    <s v="Rural"/>
    <s v="SEIN"/>
    <s v="BT5B-R"/>
    <n v="25877"/>
    <n v="711030.43"/>
    <n v="711030.43"/>
    <n v="711030.43"/>
    <n v="711030.43"/>
    <n v="20091"/>
    <n v="197955.53626216674"/>
    <n v="4644"/>
    <n v="289522.10755862668"/>
    <n v="1142"/>
    <n v="223552.78617920663"/>
    <n v="3.73"/>
    <n v="77.430000000000007"/>
    <n v="3.24"/>
    <n v="57.57"/>
    <n v="3.5473535358918524"/>
    <n v="63.031216994226519"/>
    <s v="Sí"/>
    <n v="3.5473535358918524"/>
    <n v="63.031216994226519"/>
    <n v="0"/>
    <n v="1"/>
    <n v="228216.40172779572"/>
    <n v="0"/>
    <n v="241499.08788264467"/>
    <n v="0"/>
    <n v="177356.5823385597"/>
    <n v="0"/>
    <n v="647072.07194900012"/>
    <n v="196043.66350309429"/>
    <n v="0"/>
    <n v="198963.21768221766"/>
    <n v="0"/>
    <n v="144959.11949124344"/>
    <n v="0"/>
    <n v="539966.00067655533"/>
    <n v="0"/>
    <n v="0"/>
    <n v="0"/>
    <n v="107106.07127244479"/>
  </r>
  <r>
    <x v="7"/>
    <s v="SER  Chachapoyas Rural"/>
    <x v="1"/>
    <s v="Rural"/>
    <s v="SEIN"/>
    <s v="BT5B-R"/>
    <n v="2627"/>
    <n v="45808.950000000012"/>
    <n v="45808.950000000012"/>
    <n v="45808.950000000012"/>
    <n v="45808.950000000012"/>
    <n v="2344"/>
    <n v="24186.820316946843"/>
    <n v="264"/>
    <n v="15789.851038532393"/>
    <n v="19"/>
    <n v="5832.2786445207694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7509.468553499231"/>
    <n v="-9925.2261874372925"/>
    <n v="9937.0910265778311"/>
    <n v="-3250.0258560000002"/>
    <n v="4752.0210240721062"/>
    <n v="173.96608758645488"/>
    <n v="32198.580604149167"/>
    <n v="15465.017623982387"/>
    <n v="-8095.2262621265472"/>
    <n v="8238.2461677023366"/>
    <n v="-2650.7904369355952"/>
    <n v="3885.8110504798397"/>
    <n v="142.25512516207516"/>
    <n v="27589.074842164562"/>
    <n v="-1829.9999253107453"/>
    <n v="-599.23541906440505"/>
    <n v="31.710962424379716"/>
    <n v="4609.5057619846048"/>
  </r>
  <r>
    <x v="8"/>
    <s v="Pangoa"/>
    <x v="2"/>
    <s v="Urbano"/>
    <s v="SEIN"/>
    <s v="BT5B-R"/>
    <n v="2047"/>
    <n v="300748.80000000005"/>
    <n v="300748.80000000005"/>
    <n v="300748.80000000005"/>
    <n v="300748.80000000005"/>
    <n v="409"/>
    <n v="62353.500000000015"/>
    <n v="1452"/>
    <n v="147185.50000000003"/>
    <n v="186"/>
    <n v="91209.800000000017"/>
    <n v="3.09"/>
    <n v="75.27"/>
    <n v="3.24"/>
    <n v="57.57"/>
    <n v="3.5473535358918524"/>
    <n v="63.031216994226519"/>
    <s v="Sí"/>
    <n v="3.09"/>
    <n v="63.031216994226519"/>
    <n v="0"/>
    <n v="1"/>
    <n v="48197.289450000011"/>
    <n v="0"/>
    <n v="115273.20585000001"/>
    <n v="0"/>
    <n v="69228.35646000001"/>
    <n v="0"/>
    <n v="232698.85176000002"/>
    <n v="40565.979888495036"/>
    <n v="0"/>
    <n v="97259.491889037279"/>
    <n v="0"/>
    <n v="58065.386958000025"/>
    <n v="0"/>
    <n v="195890.85873553233"/>
    <n v="0"/>
    <n v="0"/>
    <n v="0"/>
    <n v="36807.993024467694"/>
  </r>
  <r>
    <x v="9"/>
    <s v="Juliaca"/>
    <x v="2"/>
    <s v="Urbano"/>
    <s v="SEIN"/>
    <s v="BT5B-R"/>
    <n v="84653"/>
    <n v="5814771.9300000006"/>
    <n v="5814771.9300000006"/>
    <n v="5814771.9300000006"/>
    <n v="5814771.9300000006"/>
    <n v="36581"/>
    <n v="486386.13285767869"/>
    <n v="34335"/>
    <n v="2254975.4791092416"/>
    <n v="13736.999999999998"/>
    <n v="3073410.3180330805"/>
    <n v="3.88"/>
    <n v="70.97"/>
    <n v="3.24"/>
    <n v="57.57"/>
    <n v="3.5473535358918524"/>
    <n v="63.031216994226519"/>
    <s v="Sí"/>
    <n v="3.5473535358918524"/>
    <n v="63.031216994226519"/>
    <n v="0"/>
    <n v="1"/>
    <n v="487122.51848909457"/>
    <n v="0"/>
    <n v="1733575.897523829"/>
    <n v="0"/>
    <n v="2234498.8627080773"/>
    <n v="0"/>
    <n v="4455197.278721001"/>
    <n v="436340.83852781018"/>
    <n v="0"/>
    <n v="1543136.8710587921"/>
    <n v="0"/>
    <n v="1985937.9222049247"/>
    <n v="0"/>
    <n v="3965415.6317915269"/>
    <n v="0"/>
    <n v="0"/>
    <n v="0"/>
    <n v="489781.64692947408"/>
  </r>
  <r>
    <x v="9"/>
    <s v="Puno"/>
    <x v="2"/>
    <s v="Urbano"/>
    <s v="SEIN"/>
    <s v="BT5B-R"/>
    <n v="39628"/>
    <n v="2963995.1"/>
    <n v="2963995.1"/>
    <n v="2963995.1"/>
    <n v="2963995.1"/>
    <n v="14659.999999999998"/>
    <n v="191434.95051464246"/>
    <n v="17059"/>
    <n v="1177376.2499244155"/>
    <n v="7909"/>
    <n v="1595183.8995609421"/>
    <n v="3.88"/>
    <n v="70.989999999999995"/>
    <n v="3.24"/>
    <n v="57.57"/>
    <n v="3.5473535358918524"/>
    <n v="63.031216994226519"/>
    <s v="Sí"/>
    <n v="3.5473535358918524"/>
    <n v="63.031216994226519"/>
    <n v="0"/>
    <n v="1"/>
    <n v="192780.47137034466"/>
    <n v="0"/>
    <n v="902008.31982134248"/>
    <n v="0"/>
    <n v="1163107.9702983126"/>
    <n v="0"/>
    <n v="2257896.7614899995"/>
    <n v="172667.98189784898"/>
    <n v="0"/>
    <n v="802628.88289712416"/>
    <n v="0"/>
    <n v="1033519.8443045905"/>
    <n v="0"/>
    <n v="2008816.7090995638"/>
    <n v="0"/>
    <n v="0"/>
    <n v="0"/>
    <n v="249080.05239043571"/>
  </r>
  <r>
    <x v="9"/>
    <s v="Azángaro"/>
    <x v="0"/>
    <s v="Rural"/>
    <s v="SEIN"/>
    <s v="BT5B-R"/>
    <n v="13278"/>
    <n v="832416.20000000007"/>
    <n v="832416.20000000007"/>
    <n v="832416.20000000007"/>
    <n v="832416.20000000007"/>
    <n v="9198"/>
    <n v="106695.26572563563"/>
    <n v="2909"/>
    <n v="181313.17785009526"/>
    <n v="1171"/>
    <n v="544407.75642426917"/>
    <n v="3.88"/>
    <n v="70.75"/>
    <n v="3.24"/>
    <n v="57.57"/>
    <n v="3.5473535358918524"/>
    <n v="63.031216994226519"/>
    <s v="Sí"/>
    <n v="3.5473535358918524"/>
    <n v="63.031216994226519"/>
    <n v="0"/>
    <n v="1"/>
    <n v="111175.14050088721"/>
    <n v="0"/>
    <n v="139565.99332894239"/>
    <n v="0"/>
    <n v="389711.96767017042"/>
    <n v="0"/>
    <n v="640453.10149999999"/>
    <n v="99879.882285225249"/>
    <n v="0"/>
    <n v="124603.15400573079"/>
    <n v="0"/>
    <n v="347300.78527571063"/>
    <n v="0"/>
    <n v="571783.82156666671"/>
    <n v="0"/>
    <n v="0"/>
    <n v="0"/>
    <n v="68669.27993333328"/>
  </r>
  <r>
    <x v="9"/>
    <s v="Antauta"/>
    <x v="0"/>
    <s v="Rural"/>
    <s v="SEIN"/>
    <s v="BT5B-R"/>
    <n v="3373"/>
    <n v="373926.30000000005"/>
    <n v="373926.30000000005"/>
    <n v="373926.30000000005"/>
    <n v="373926.30000000005"/>
    <n v="2057"/>
    <n v="30039.577617693503"/>
    <n v="923.00000000000011"/>
    <n v="60769.487714837356"/>
    <n v="393"/>
    <n v="283117.23466746922"/>
    <n v="3.88"/>
    <n v="70.75"/>
    <n v="3.24"/>
    <n v="57.57"/>
    <n v="3.5473535358918524"/>
    <n v="63.031216994226519"/>
    <s v="Sí"/>
    <n v="3.5473535358918524"/>
    <n v="63.031216994226519"/>
    <n v="0"/>
    <n v="1"/>
    <n v="29234.161164518151"/>
    <n v="0"/>
    <n v="46575.652558247435"/>
    <n v="0"/>
    <n v="201830.28352723445"/>
    <n v="0"/>
    <n v="277640.09725000005"/>
    <n v="26231.217575687031"/>
    <n v="0"/>
    <n v="41577.954981447147"/>
    <n v="0"/>
    <n v="179846.34847091153"/>
    <n v="0"/>
    <n v="247655.52102804571"/>
    <n v="0"/>
    <n v="0"/>
    <n v="0"/>
    <n v="29984.576221954339"/>
  </r>
  <r>
    <x v="9"/>
    <s v="Ayaviri"/>
    <x v="0"/>
    <s v="Rural"/>
    <s v="SEIN"/>
    <s v="BT5B-R"/>
    <n v="13283"/>
    <n v="448954.00000000006"/>
    <n v="448954.00000000006"/>
    <n v="448954.00000000006"/>
    <n v="448954.00000000006"/>
    <n v="9875"/>
    <n v="118598.38308060657"/>
    <n v="2882"/>
    <n v="170580.09715006567"/>
    <n v="526"/>
    <n v="159775.51976932783"/>
    <n v="3.88"/>
    <n v="70.989999999999995"/>
    <n v="3.24"/>
    <n v="57.57"/>
    <n v="3.5473535358918524"/>
    <n v="63.031216994226519"/>
    <s v="Sí"/>
    <n v="3.5473535358918524"/>
    <n v="63.031216994226519"/>
    <n v="0"/>
    <n v="1"/>
    <n v="122507.99214892258"/>
    <n v="0"/>
    <n v="132276.97096683161"/>
    <n v="0"/>
    <n v="115465.52148424584"/>
    <n v="0"/>
    <n v="370250.48460000003"/>
    <n v="109784.1203581132"/>
    <n v="0"/>
    <n v="117742.18407406061"/>
    <n v="0"/>
    <n v="102574.36252933742"/>
    <n v="0"/>
    <n v="330100.66696151125"/>
    <n v="0"/>
    <n v="0"/>
    <n v="0"/>
    <n v="40149.817638488777"/>
  </r>
  <r>
    <x v="9"/>
    <s v="Ilave-Pomata"/>
    <x v="0"/>
    <s v="Rural"/>
    <s v="SEIN"/>
    <s v="BT5B-R"/>
    <n v="41251"/>
    <n v="1618732.5000000002"/>
    <n v="1618732.5000000002"/>
    <n v="1618732.5000000002"/>
    <n v="1618732.5000000002"/>
    <n v="32639"/>
    <n v="311268.33869816863"/>
    <n v="6564"/>
    <n v="421039.24557995721"/>
    <n v="2048"/>
    <n v="886424.91572187445"/>
    <n v="3.88"/>
    <n v="70.989999999999995"/>
    <n v="3.24"/>
    <n v="57.57"/>
    <n v="3.5473535358918524"/>
    <n v="63.031216994226519"/>
    <s v="Sí"/>
    <n v="3.5473535358918524"/>
    <n v="63.031216994226519"/>
    <n v="0"/>
    <n v="1"/>
    <n v="347608.71364182991"/>
    <n v="0"/>
    <n v="324364.08043721161"/>
    <n v="0"/>
    <n v="637219.28767095867"/>
    <n v="0"/>
    <n v="1309192.0817500004"/>
    <n v="311978.29405714083"/>
    <n v="0"/>
    <n v="288670.98912195122"/>
    <n v="0"/>
    <n v="565989.39216105069"/>
    <n v="0"/>
    <n v="1166638.6753401426"/>
    <n v="0"/>
    <n v="0"/>
    <n v="0"/>
    <n v="142553.40640985779"/>
  </r>
  <r>
    <x v="9"/>
    <s v="San Gabán"/>
    <x v="0"/>
    <s v="Rural"/>
    <s v="SEIN"/>
    <s v="BT5B-R"/>
    <n v="883"/>
    <n v="201190.00000000003"/>
    <n v="201190.00000000003"/>
    <n v="201190.00000000003"/>
    <n v="201190.00000000003"/>
    <n v="346"/>
    <n v="5618.1518637085574"/>
    <n v="365"/>
    <n v="25978.803541294423"/>
    <n v="172"/>
    <n v="169593.04459499705"/>
    <n v="3.88"/>
    <n v="69.67"/>
    <n v="3.24"/>
    <n v="57.57"/>
    <n v="3.5473535358918524"/>
    <n v="63.031216994226519"/>
    <s v="Sí"/>
    <n v="3.5473535358918524"/>
    <n v="63.031216994226519"/>
    <n v="0"/>
    <n v="1"/>
    <n v="5256.6464034457522"/>
    <n v="0"/>
    <n v="19515.632427219825"/>
    <n v="0"/>
    <n v="118822.83416933446"/>
    <n v="0"/>
    <n v="143595.11300000004"/>
    <n v="4768.5738156979032"/>
    <n v="0"/>
    <n v="17669.540073217617"/>
    <n v="0"/>
    <n v="107506.70475396134"/>
    <n v="0"/>
    <n v="129944.81864287687"/>
    <n v="0"/>
    <n v="0"/>
    <n v="0"/>
    <n v="13650.294357123174"/>
  </r>
  <r>
    <x v="9"/>
    <s v="Azángaro Rural"/>
    <x v="0"/>
    <s v="Rural"/>
    <s v="SEIN"/>
    <s v="BT5B-R"/>
    <n v="32928"/>
    <n v="980580.70000000007"/>
    <n v="980580.70000000007"/>
    <n v="980580.70000000007"/>
    <n v="980580.70000000007"/>
    <n v="27201"/>
    <n v="235025.98485013741"/>
    <n v="4460"/>
    <n v="257419.27251930718"/>
    <n v="1267"/>
    <n v="488135.44263055548"/>
    <n v="3.88"/>
    <n v="70.75"/>
    <n v="3.24"/>
    <n v="57.57"/>
    <n v="3.5473535358918524"/>
    <n v="63.031216994226519"/>
    <s v="Sí"/>
    <n v="3.5473535358918524"/>
    <n v="63.031216994226519"/>
    <n v="0"/>
    <n v="1"/>
    <n v="271820.76428147219"/>
    <n v="0"/>
    <n v="199428.93530740982"/>
    <n v="0"/>
    <n v="350271.78566111805"/>
    <n v="0"/>
    <n v="821521.48525000014"/>
    <n v="244631.30203350235"/>
    <n v="0"/>
    <n v="178075.69701668146"/>
    <n v="0"/>
    <n v="312172.20700016851"/>
    <n v="0"/>
    <n v="734879.20605035231"/>
    <n v="0"/>
    <n v="0"/>
    <n v="0"/>
    <n v="86642.279199647834"/>
  </r>
  <r>
    <x v="9"/>
    <s v="Juliaca Rural"/>
    <x v="0"/>
    <s v="Rural"/>
    <s v="SEIN"/>
    <s v="BT5B-R"/>
    <n v="21309"/>
    <n v="565182.20000000007"/>
    <n v="565182.20000000007"/>
    <n v="565182.20000000007"/>
    <n v="565182.20000000007"/>
    <n v="17758"/>
    <n v="173568.35874245211"/>
    <n v="3007"/>
    <n v="190441.72073860158"/>
    <n v="544"/>
    <n v="201172.12051894638"/>
    <n v="3.88"/>
    <n v="70.97"/>
    <n v="3.24"/>
    <n v="57.57"/>
    <n v="3.5473535358918524"/>
    <n v="63.031216994226519"/>
    <s v="Sí"/>
    <n v="3.5473535358918524"/>
    <n v="63.031216994226519"/>
    <n v="0"/>
    <n v="1"/>
    <n v="192082.50419951824"/>
    <n v="0"/>
    <n v="146823.64920818552"/>
    <n v="0"/>
    <n v="144882.57393229625"/>
    <n v="0"/>
    <n v="483788.72733999998"/>
    <n v="172396.15292264003"/>
    <n v="0"/>
    <n v="130704.62632871364"/>
    <n v="0"/>
    <n v="128730.99613970915"/>
    <n v="0"/>
    <n v="431831.77539106284"/>
    <n v="0"/>
    <n v="0"/>
    <n v="0"/>
    <n v="51956.951948937145"/>
  </r>
  <r>
    <x v="9"/>
    <s v="Puno Baja Densidad"/>
    <x v="0"/>
    <s v="Rural"/>
    <s v="SEIN"/>
    <s v="BT5B-R"/>
    <n v="5702"/>
    <n v="167405.70000000001"/>
    <n v="167405.70000000001"/>
    <n v="167405.70000000001"/>
    <n v="167405.70000000001"/>
    <n v="4785"/>
    <n v="39834.300000000003"/>
    <n v="736"/>
    <n v="40779.200000000004"/>
    <n v="181"/>
    <n v="86792.2"/>
    <n v="3.88"/>
    <n v="70.989999999999995"/>
    <n v="3.24"/>
    <n v="57.57"/>
    <n v="3.5473535358918524"/>
    <n v="63.031216994226519"/>
    <s v="Sí"/>
    <n v="3.5473535358918524"/>
    <n v="63.031216994226519"/>
    <n v="0"/>
    <n v="1"/>
    <n v="46844.169569999998"/>
    <n v="0"/>
    <n v="31804.834080000001"/>
    <n v="0"/>
    <n v="62316.062779999986"/>
    <n v="0"/>
    <n v="140965.06642999998"/>
    <n v="42082.130740373686"/>
    <n v="0"/>
    <n v="28314.478242926027"/>
    <n v="0"/>
    <n v="55348.250906059489"/>
    <n v="0"/>
    <n v="125744.8598893592"/>
    <n v="0"/>
    <n v="0"/>
    <n v="0"/>
    <n v="15220.206540640778"/>
  </r>
  <r>
    <x v="9"/>
    <s v="SER   Azángaro"/>
    <x v="1"/>
    <s v="Rural"/>
    <s v="SEIN"/>
    <s v="BT5B-R"/>
    <n v="11485"/>
    <n v="155057.1"/>
    <n v="155057.1"/>
    <n v="155057.1"/>
    <n v="155057.1"/>
    <n v="10493"/>
    <n v="61613.803970406901"/>
    <n v="821.99999999999989"/>
    <n v="49325.341948212088"/>
    <n v="170"/>
    <n v="44117.954081381016"/>
    <n v="3.88"/>
    <n v="70.75"/>
    <n v="3.24"/>
    <n v="57.57"/>
    <n v="3.5473535358918524"/>
    <n v="63.031216994226519"/>
    <s v="Sí"/>
    <n v="3.5473535358918524"/>
    <n v="63.031216994226519"/>
    <n v="0"/>
    <n v="1"/>
    <n v="84304.606309062889"/>
    <n v="0"/>
    <n v="38087.039428360054"/>
    <n v="0"/>
    <n v="31873.052512577069"/>
    <n v="0"/>
    <n v="154264.69825000002"/>
    <n v="76058.311131097726"/>
    <n v="0"/>
    <n v="34006.287923024902"/>
    <n v="0"/>
    <n v="28411.1334715501"/>
    <n v="0"/>
    <n v="138475.73252567273"/>
    <n v="0"/>
    <n v="0"/>
    <n v="0"/>
    <n v="15788.965724327281"/>
  </r>
  <r>
    <x v="9"/>
    <s v="SER   Ayaviri"/>
    <x v="1"/>
    <s v="Rural"/>
    <s v="SEIN"/>
    <s v="BT5B-R"/>
    <n v="4564"/>
    <n v="40339.200000000004"/>
    <n v="40339.200000000004"/>
    <n v="40339.200000000004"/>
    <n v="40339.200000000004"/>
    <n v="4343"/>
    <n v="23417.909644344763"/>
    <n v="202.00000000000003"/>
    <n v="12444.509836590838"/>
    <n v="19"/>
    <n v="4476.7805190644031"/>
    <n v="3.88"/>
    <n v="70.989999999999995"/>
    <n v="3.24"/>
    <n v="57.57"/>
    <n v="3.5473535358918524"/>
    <n v="63.031216994226519"/>
    <s v="Sí"/>
    <n v="3.5473535358918524"/>
    <n v="63.031216994226519"/>
    <n v="0"/>
    <n v="1"/>
    <n v="33475.214056520344"/>
    <n v="0"/>
    <n v="9618.1175329958369"/>
    <n v="0"/>
    <n v="3251.7864904838193"/>
    <n v="0"/>
    <n v="46345.11808"/>
    <n v="30166.749849817163"/>
    <n v="0"/>
    <n v="8560.49141321959"/>
    <n v="0"/>
    <n v="2889.1689605086895"/>
    <n v="0"/>
    <n v="41616.410223545441"/>
    <n v="0"/>
    <n v="0"/>
    <n v="0"/>
    <n v="4728.7078564545591"/>
  </r>
  <r>
    <x v="9"/>
    <s v="SER   Juliaca"/>
    <x v="1"/>
    <s v="Rural"/>
    <s v="SEIN"/>
    <s v="BT5B-R"/>
    <n v="7325"/>
    <n v="96397.400000000009"/>
    <n v="96397.400000000009"/>
    <n v="96397.400000000009"/>
    <n v="96397.400000000009"/>
    <n v="6502"/>
    <n v="34664.05243442225"/>
    <n v="734"/>
    <n v="44444.841115458526"/>
    <n v="89"/>
    <n v="17288.506450119232"/>
    <n v="3.88"/>
    <n v="70.97"/>
    <n v="3.24"/>
    <n v="57.57"/>
    <n v="3.5473535358918524"/>
    <n v="63.031216994226519"/>
    <s v="Sí"/>
    <n v="3.5473535358918524"/>
    <n v="63.031216994226519"/>
    <n v="0"/>
    <n v="1"/>
    <n v="49828.838012709472"/>
    <n v="0"/>
    <n v="34390.423739640915"/>
    <n v="0"/>
    <n v="12614.973027649619"/>
    <n v="0"/>
    <n v="96834.234779999999"/>
    <n v="44914.066799301974"/>
    <n v="0"/>
    <n v="30617.881741568493"/>
    <n v="0"/>
    <n v="11212.870480329875"/>
    <n v="0"/>
    <n v="86744.819021200339"/>
    <n v="0"/>
    <n v="0"/>
    <n v="0"/>
    <n v="10089.41575879966"/>
  </r>
  <r>
    <x v="9"/>
    <s v="SER  Puno"/>
    <x v="1"/>
    <s v="Rural"/>
    <s v="SEIN"/>
    <s v="BT5B-R"/>
    <n v="4451"/>
    <n v="19927.600000000002"/>
    <n v="19927.600000000002"/>
    <n v="19927.600000000002"/>
    <n v="19927.600000000002"/>
    <n v="4366"/>
    <n v="13821.462197392924"/>
    <n v="76"/>
    <n v="3977.4234636871511"/>
    <n v="9"/>
    <n v="2128.7143389199255"/>
    <n v="3.88"/>
    <n v="70.989999999999995"/>
    <n v="3.24"/>
    <n v="57.57"/>
    <n v="3.5473535358918524"/>
    <n v="63.031216994226519"/>
    <s v="Sí"/>
    <n v="3.5473535358918524"/>
    <n v="63.031216994226519"/>
    <n v="0"/>
    <n v="1"/>
    <n v="26751.936013929233"/>
    <n v="0"/>
    <n v="3118.4529168715089"/>
    <n v="0"/>
    <n v="1546.0943091992551"/>
    <n v="0"/>
    <n v="31416.483239999998"/>
    <n v="24199.581367117549"/>
    <n v="0"/>
    <n v="2776.6172829037096"/>
    <n v="0"/>
    <n v="1373.6807359748593"/>
    <n v="0"/>
    <n v="28349.879385996119"/>
    <n v="0"/>
    <n v="0"/>
    <n v="0"/>
    <n v="3066.603854003879"/>
  </r>
  <r>
    <x v="9"/>
    <s v="SER San Gabán"/>
    <x v="1"/>
    <s v="Rural"/>
    <s v="SEIN"/>
    <s v="BT5B-R"/>
    <n v="914"/>
    <n v="11840.400000000001"/>
    <n v="11840.400000000001"/>
    <n v="11840.400000000001"/>
    <n v="11840.400000000001"/>
    <n v="874"/>
    <n v="7598.2648974008216"/>
    <n v="35"/>
    <n v="2980.3469220246243"/>
    <n v="5"/>
    <n v="1261.7881805745556"/>
    <n v="3.88"/>
    <n v="69.67"/>
    <n v="3.24"/>
    <n v="57.57"/>
    <n v="3.5473535358918524"/>
    <n v="63.031216994226519"/>
    <s v="Sí"/>
    <n v="3.5473535358918524"/>
    <n v="63.031216994226519"/>
    <n v="0"/>
    <n v="1"/>
    <n v="8684.8311540191535"/>
    <n v="0"/>
    <n v="2212.2077005745559"/>
    <n v="0"/>
    <n v="898.48782540629281"/>
    <n v="0"/>
    <n v="11795.526680000003"/>
    <n v="7889.6658256463343"/>
    <n v="0"/>
    <n v="2002.7063093583065"/>
    <n v="0"/>
    <n v="813.05721378491012"/>
    <n v="0"/>
    <n v="10705.42934878955"/>
    <n v="0"/>
    <n v="0"/>
    <n v="0"/>
    <n v="1090.0973312104525"/>
  </r>
  <r>
    <x v="10"/>
    <s v="Cusco"/>
    <x v="2"/>
    <s v="Urbano"/>
    <s v="SEIN"/>
    <s v="BT5B-R"/>
    <n v="128510"/>
    <n v="13413683.910000002"/>
    <n v="13413683.91"/>
    <n v="13413683.91"/>
    <n v="13413683.91"/>
    <n v="34228"/>
    <n v="451469.10478976363"/>
    <n v="54725"/>
    <n v="3974013.0121768569"/>
    <n v="39557"/>
    <n v="8988201.7930333801"/>
    <n v="3.61"/>
    <n v="67.36"/>
    <n v="3.24"/>
    <n v="57.57"/>
    <n v="3.5473535358918524"/>
    <n v="63.031216994226519"/>
    <s v="Sí"/>
    <n v="3.5473535358918524"/>
    <n v="63.031216994226519"/>
    <n v="0"/>
    <n v="1"/>
    <n v="427672.66898638482"/>
    <n v="0"/>
    <n v="2874452.4150023307"/>
    <n v="0"/>
    <n v="6197253.4977872847"/>
    <n v="0"/>
    <n v="9499378.5817760006"/>
    <n v="405985.28792843415"/>
    <n v="0"/>
    <n v="2698997.6873356737"/>
    <n v="0"/>
    <n v="5805695.6398651032"/>
    <n v="0"/>
    <n v="8910678.6151292101"/>
    <n v="0"/>
    <n v="0"/>
    <n v="0"/>
    <n v="588699.9666467905"/>
  </r>
  <r>
    <x v="10"/>
    <s v="Puerto Maldonado"/>
    <x v="2"/>
    <s v="Urbano"/>
    <s v="SEIN"/>
    <s v="BT5B-R"/>
    <n v="19733"/>
    <n v="2870832.8000000003"/>
    <n v="2870832.8000000003"/>
    <n v="2870832.8000000003"/>
    <n v="2870832.8000000003"/>
    <n v="4294"/>
    <n v="50923.660661369715"/>
    <n v="7263.9999999999991"/>
    <n v="557805.05676195177"/>
    <n v="8175"/>
    <n v="2262104.0825766786"/>
    <n v="3.61"/>
    <n v="66.87"/>
    <n v="3.24"/>
    <n v="57.57"/>
    <n v="3.5473535358918524"/>
    <n v="63.031216994226519"/>
    <s v="Sí"/>
    <n v="3.5473535358918524"/>
    <n v="63.031216994226519"/>
    <n v="0"/>
    <n v="1"/>
    <n v="49553.991884257935"/>
    <n v="0"/>
    <n v="399227.28145671717"/>
    <n v="0"/>
    <n v="1542180.7500190253"/>
    <n v="0"/>
    <n v="1990962.0233600005"/>
    <n v="47330.139135991121"/>
    <n v="0"/>
    <n v="377359.29181711259"/>
    <n v="0"/>
    <n v="1454831.3480800793"/>
    <n v="0"/>
    <n v="1879520.7790331831"/>
    <n v="0"/>
    <n v="0"/>
    <n v="0"/>
    <n v="111441.24432681734"/>
  </r>
  <r>
    <x v="10"/>
    <s v="Abancay"/>
    <x v="2"/>
    <s v="Urbano"/>
    <s v="SEIN"/>
    <s v="BT5B-R"/>
    <n v="20001"/>
    <n v="1551334.4000000001"/>
    <n v="1551334.4000000001"/>
    <n v="1551334.4000000001"/>
    <n v="1551334.4000000001"/>
    <n v="6627"/>
    <n v="90415.153757600332"/>
    <n v="9084"/>
    <n v="628067.4203810296"/>
    <n v="4290"/>
    <n v="832851.82586137019"/>
    <n v="3.61"/>
    <n v="67.3"/>
    <n v="3.24"/>
    <n v="57.57"/>
    <n v="3.5473535358918524"/>
    <n v="63.031216994226519"/>
    <s v="Sí"/>
    <n v="3.5473535358918524"/>
    <n v="63.031216994226519"/>
    <n v="0"/>
    <n v="1"/>
    <n v="84772.868478865013"/>
    <n v="0"/>
    <n v="455482.61391643295"/>
    <n v="0"/>
    <n v="575996.17880470213"/>
    <n v="0"/>
    <n v="1116251.6612"/>
    <n v="80498.08364297192"/>
    <n v="0"/>
    <n v="428102.69813044928"/>
    <n v="0"/>
    <n v="540174.78826803388"/>
    <n v="0"/>
    <n v="1048775.5700414551"/>
    <n v="0"/>
    <n v="0"/>
    <n v="0"/>
    <n v="67476.091158544878"/>
  </r>
  <r>
    <x v="10"/>
    <s v="La Convención"/>
    <x v="2"/>
    <s v="Urbano"/>
    <s v="SEIN"/>
    <s v="BT5B-R"/>
    <n v="11575"/>
    <n v="1180910.5"/>
    <n v="1180910.5"/>
    <n v="1180910.5"/>
    <n v="1180910.5"/>
    <n v="3475.9999999999995"/>
    <n v="45949.444016614303"/>
    <n v="5009"/>
    <n v="368231.23269360216"/>
    <n v="3090"/>
    <n v="766729.82328978356"/>
    <n v="3.61"/>
    <n v="66.760000000000005"/>
    <n v="3.24"/>
    <n v="57.57"/>
    <n v="3.5473535358918524"/>
    <n v="63.031216994226519"/>
    <s v="Sí"/>
    <n v="3.5473535358918524"/>
    <n v="63.031216994226519"/>
    <n v="0"/>
    <n v="1"/>
    <n v="43224.208825491711"/>
    <n v="0"/>
    <n v="263913.6609462488"/>
    <n v="0"/>
    <n v="523023.73002825957"/>
    <n v="0"/>
    <n v="830161.59980000008"/>
    <n v="41293.094656512869"/>
    <n v="0"/>
    <n v="249869.32118090184"/>
    <n v="0"/>
    <n v="494240.46110313886"/>
    <n v="0"/>
    <n v="785402.87694055354"/>
    <n v="0"/>
    <n v="0"/>
    <n v="0"/>
    <n v="44758.722859446541"/>
  </r>
  <r>
    <x v="10"/>
    <s v="Yauri"/>
    <x v="0"/>
    <s v="Rural"/>
    <s v="SEIN"/>
    <s v="BT5B-R"/>
    <n v="14159"/>
    <n v="462713.90000000008"/>
    <n v="462713.9"/>
    <n v="462713.9"/>
    <n v="462713.9"/>
    <n v="10355"/>
    <n v="128728.54734669598"/>
    <n v="3317"/>
    <n v="201611.31106008537"/>
    <n v="487"/>
    <n v="132374.04159321869"/>
    <n v="3.61"/>
    <n v="67.84"/>
    <n v="3.24"/>
    <n v="57.57"/>
    <n v="3.5473535358918524"/>
    <n v="63.031216994226519"/>
    <s v="Sí"/>
    <n v="3.5473535358918524"/>
    <n v="63.031216994226519"/>
    <n v="0"/>
    <n v="1"/>
    <n v="124710.99651999856"/>
    <n v="0"/>
    <n v="148747.4834231619"/>
    <n v="0"/>
    <n v="91560.619816839579"/>
    <n v="0"/>
    <n v="365019.09976000001"/>
    <n v="117872.0158757717"/>
    <n v="0"/>
    <n v="138844.6346377407"/>
    <n v="0"/>
    <n v="85164.530572628675"/>
    <n v="0"/>
    <n v="341881.18108614109"/>
    <n v="0"/>
    <n v="0"/>
    <n v="0"/>
    <n v="23137.91867385892"/>
  </r>
  <r>
    <x v="10"/>
    <s v="Valle Sagrado 1"/>
    <x v="3"/>
    <s v="Urbano Rural"/>
    <s v="SEIN"/>
    <s v="BT5B-R"/>
    <n v="31049"/>
    <n v="1587096.5000000002"/>
    <n v="1587096.5000000002"/>
    <n v="1587096.5000000002"/>
    <n v="1587096.5000000002"/>
    <n v="17697"/>
    <n v="212729.00000000003"/>
    <n v="10043"/>
    <n v="635132.30000000005"/>
    <n v="3309"/>
    <n v="739235.20000000019"/>
    <n v="3.61"/>
    <n v="67.3"/>
    <n v="3.24"/>
    <n v="57.57"/>
    <n v="3.5473535358918524"/>
    <n v="63.031216994226519"/>
    <s v="Sí"/>
    <n v="3.5473535358918524"/>
    <n v="63.031216994226519"/>
    <n v="0"/>
    <n v="1"/>
    <n v="207052.78700000001"/>
    <n v="0"/>
    <n v="463699.26789999998"/>
    <n v="0"/>
    <n v="509450.77960000007"/>
    <n v="0"/>
    <n v="1180202.8345000001"/>
    <n v="196863.19312432624"/>
    <n v="0"/>
    <n v="435957.68977438373"/>
    <n v="0"/>
    <n v="477687.13585997064"/>
    <n v="0"/>
    <n v="1110508.0187586807"/>
    <n v="0"/>
    <n v="0"/>
    <n v="0"/>
    <n v="69694.815741319442"/>
  </r>
  <r>
    <x v="10"/>
    <s v="Valle Sagrado 2"/>
    <x v="0"/>
    <s v="Rural"/>
    <s v="SEIN"/>
    <s v="BT5B-R"/>
    <n v="24553"/>
    <n v="885371.30000000016"/>
    <n v="885371.3"/>
    <n v="885371.3"/>
    <n v="885371.3"/>
    <n v="17426"/>
    <n v="200083.58004464934"/>
    <n v="5743"/>
    <n v="350662.27978301252"/>
    <n v="1384"/>
    <n v="334625.44017233828"/>
    <n v="3.61"/>
    <n v="67.36"/>
    <n v="3.24"/>
    <n v="57.57"/>
    <n v="3.5473535358918524"/>
    <n v="63.031216994226519"/>
    <s v="Sí"/>
    <n v="3.5473535358918524"/>
    <n v="63.031216994226519"/>
    <n v="0"/>
    <n v="1"/>
    <n v="197684.15951807582"/>
    <n v="0"/>
    <n v="256938.34166183721"/>
    <n v="0"/>
    <n v="230399.93650008703"/>
    <n v="0"/>
    <n v="685022.43768000009"/>
    <n v="187931.29822421123"/>
    <n v="0"/>
    <n v="241399.15384355924"/>
    <n v="0"/>
    <n v="215828.02460658649"/>
    <n v="0"/>
    <n v="645158.47667435696"/>
    <n v="0"/>
    <n v="0"/>
    <n v="0"/>
    <n v="39863.961005643127"/>
  </r>
  <r>
    <x v="10"/>
    <s v="Andahuaylas"/>
    <x v="3"/>
    <s v="Urbano Rural"/>
    <s v="SEIN"/>
    <s v="BT5B-R"/>
    <n v="47174"/>
    <n v="1583151.9000000001"/>
    <n v="1583151.9000000001"/>
    <n v="1583151.9000000001"/>
    <n v="1583151.9000000001"/>
    <n v="34229"/>
    <n v="395758.70332695957"/>
    <n v="10242"/>
    <n v="635532.92388634023"/>
    <n v="2703"/>
    <n v="551860.27278670028"/>
    <n v="3.61"/>
    <n v="67.3"/>
    <n v="3.24"/>
    <n v="57.57"/>
    <n v="3.5473535358918524"/>
    <n v="63.031216994226519"/>
    <s v="Sí"/>
    <n v="3.5473535358918524"/>
    <n v="63.031216994226519"/>
    <n v="0"/>
    <n v="1"/>
    <n v="389912.29733904375"/>
    <n v="0"/>
    <n v="464687.27777550695"/>
    <n v="0"/>
    <n v="381159.79358544934"/>
    <n v="0"/>
    <n v="1235759.3687"/>
    <n v="370873.89124759531"/>
    <n v="0"/>
    <n v="436916.13123915589"/>
    <n v="0"/>
    <n v="357432.74265263113"/>
    <n v="0"/>
    <n v="1165222.7651393823"/>
    <n v="0"/>
    <n v="0"/>
    <n v="0"/>
    <n v="70536.603560617659"/>
  </r>
  <r>
    <x v="10"/>
    <s v="Abancay Rural"/>
    <x v="0"/>
    <s v="Rural"/>
    <s v="SEIN"/>
    <s v="BT5B-R"/>
    <n v="14108"/>
    <n v="336472.4"/>
    <n v="336472.4"/>
    <n v="336472.4"/>
    <n v="336472.4"/>
    <n v="11388"/>
    <n v="117492.69263626984"/>
    <n v="2382"/>
    <n v="148824.23805095433"/>
    <n v="338"/>
    <n v="70155.469312775836"/>
    <n v="3.61"/>
    <n v="67.3"/>
    <n v="3.24"/>
    <n v="57.57"/>
    <n v="3.5473535358918524"/>
    <n v="63.031216994226519"/>
    <s v="Sí"/>
    <n v="3.5473535358918524"/>
    <n v="63.031216994226519"/>
    <n v="0"/>
    <n v="1"/>
    <n v="120183.26214420961"/>
    <n v="0"/>
    <n v="108757.73220829226"/>
    <n v="0"/>
    <n v="48434.810847498135"/>
    <n v="0"/>
    <n v="277375.8052"/>
    <n v="114454.33611466328"/>
    <n v="0"/>
    <n v="102255.52454839562"/>
    <n v="0"/>
    <n v="45418.851590985185"/>
    <n v="0"/>
    <n v="262128.71225404408"/>
    <n v="0"/>
    <n v="0"/>
    <n v="0"/>
    <n v="15247.092945955927"/>
  </r>
  <r>
    <x v="10"/>
    <s v="La Convención Rural"/>
    <x v="0"/>
    <s v="Rural"/>
    <s v="SEIN"/>
    <s v="BT5B-R"/>
    <n v="23375"/>
    <n v="856882.4"/>
    <n v="856882.4"/>
    <n v="856882.4"/>
    <n v="856882.4"/>
    <n v="15396.999999999998"/>
    <n v="153212.0716825306"/>
    <n v="6735"/>
    <n v="422969.50538061321"/>
    <n v="1243"/>
    <n v="280700.82293685625"/>
    <n v="3.61"/>
    <n v="66.760000000000005"/>
    <n v="3.24"/>
    <n v="57.57"/>
    <n v="3.5473535358918524"/>
    <n v="63.031216994226519"/>
    <s v="Sí"/>
    <n v="3.5473535358918524"/>
    <n v="63.031216994226519"/>
    <n v="0"/>
    <n v="1"/>
    <n v="157867.54905525743"/>
    <n v="0"/>
    <n v="306687.79179209733"/>
    <n v="0"/>
    <n v="191883.09939264526"/>
    <n v="0"/>
    <n v="656438.44024000003"/>
    <n v="151190.0357556926"/>
    <n v="0"/>
    <n v="290494.25282009254"/>
    <n v="0"/>
    <n v="181338.50525502299"/>
    <n v="0"/>
    <n v="623022.79383080814"/>
    <n v="0"/>
    <n v="0"/>
    <n v="0"/>
    <n v="33415.64640919189"/>
  </r>
  <r>
    <x v="10"/>
    <s v="Sicuani"/>
    <x v="2"/>
    <s v="Urbano"/>
    <s v="SEIN"/>
    <s v="BT5B-R"/>
    <n v="11542"/>
    <n v="489470.30000000005"/>
    <n v="489470.30000000005"/>
    <n v="489470.30000000005"/>
    <n v="489470.30000000005"/>
    <n v="6528"/>
    <n v="90689.500000000015"/>
    <n v="4200"/>
    <n v="255622.40000000002"/>
    <n v="814.00000000000011"/>
    <n v="143158.39999999999"/>
    <n v="3.61"/>
    <n v="67.63"/>
    <n v="3.24"/>
    <n v="57.57"/>
    <n v="3.5473535358918524"/>
    <n v="63.031216994226519"/>
    <s v="Sí"/>
    <n v="3.5473535358918524"/>
    <n v="63.031216994226519"/>
    <n v="0"/>
    <n v="1"/>
    <n v="84899.388850000003"/>
    <n v="0"/>
    <n v="188039.42912000002"/>
    <n v="0"/>
    <n v="99756.565919999979"/>
    <n v="0"/>
    <n v="372695.38389"/>
    <n v="80319.819418281084"/>
    <n v="0"/>
    <n v="176020.79448059548"/>
    <n v="0"/>
    <n v="93122.027527678729"/>
    <n v="0"/>
    <n v="349462.64142655529"/>
    <n v="0"/>
    <n v="0"/>
    <n v="0"/>
    <n v="23232.742463444709"/>
  </r>
  <r>
    <x v="10"/>
    <s v="Valle Sagrado 3"/>
    <x v="0"/>
    <s v="Rural"/>
    <s v="SEIN"/>
    <s v="BT5B-R"/>
    <n v="29226"/>
    <n v="928415.4"/>
    <n v="928415.4"/>
    <n v="928415.4"/>
    <n v="928415.4"/>
    <n v="21474"/>
    <n v="269862.46263325965"/>
    <n v="6603"/>
    <n v="406771.92286946363"/>
    <n v="1149"/>
    <n v="251781.0144972768"/>
    <n v="3.61"/>
    <n v="67.3"/>
    <n v="3.24"/>
    <n v="57.57"/>
    <n v="3.5473535358918524"/>
    <n v="63.031216994226519"/>
    <s v="Sí"/>
    <n v="3.5473535358918524"/>
    <n v="63.031216994226519"/>
    <n v="0"/>
    <n v="1"/>
    <n v="259138.5773521837"/>
    <n v="0"/>
    <n v="297594.33409114904"/>
    <n v="0"/>
    <n v="173596.51275666727"/>
    <n v="0"/>
    <n v="730329.42420000001"/>
    <n v="246273.46423807496"/>
    <n v="0"/>
    <n v="279816.46877293324"/>
    <n v="0"/>
    <n v="162776.54681078321"/>
    <n v="0"/>
    <n v="688866.47982179141"/>
    <n v="0"/>
    <n v="0"/>
    <n v="0"/>
    <n v="41462.944378208602"/>
  </r>
  <r>
    <x v="10"/>
    <s v="Puerto Maldonado Rural"/>
    <x v="3"/>
    <s v="Urbano Rural"/>
    <s v="SEIN"/>
    <s v="BT5B-R"/>
    <n v="5614"/>
    <n v="602894.60000000009"/>
    <n v="602894.60000000009"/>
    <n v="602894.60000000009"/>
    <n v="602894.60000000009"/>
    <n v="1822.9999999999998"/>
    <n v="21801.366720584832"/>
    <n v="2273"/>
    <n v="169572.76063869469"/>
    <n v="1518"/>
    <n v="411520.47264072055"/>
    <n v="3.61"/>
    <n v="66.87"/>
    <n v="3.24"/>
    <n v="57.57"/>
    <n v="3.5473535358918524"/>
    <n v="63.031216994226519"/>
    <s v="Sí"/>
    <n v="3.5473535358918524"/>
    <n v="63.031216994226519"/>
    <n v="0"/>
    <n v="1"/>
    <n v="21159.603926055075"/>
    <n v="0"/>
    <n v="121598.83503909514"/>
    <n v="0"/>
    <n v="280663.72005484981"/>
    <n v="0"/>
    <n v="423422.15902000002"/>
    <n v="20208.492261289757"/>
    <n v="0"/>
    <n v="114946.90930835815"/>
    <n v="0"/>
    <n v="264771.24475332297"/>
    <n v="0"/>
    <n v="399926.64632297086"/>
    <n v="0"/>
    <n v="0"/>
    <n v="0"/>
    <n v="23495.51269702916"/>
  </r>
  <r>
    <x v="10"/>
    <s v="Machupicchu"/>
    <x v="2"/>
    <s v="Urbano"/>
    <s v="SEIN"/>
    <s v="BT5B-R"/>
    <n v="563"/>
    <n v="201632.20000000004"/>
    <n v="201632.2"/>
    <n v="201632.2"/>
    <n v="201632.2"/>
    <n v="65"/>
    <n v="759.44331450094171"/>
    <n v="96"/>
    <n v="7920.2588251017578"/>
    <n v="402.00000000000006"/>
    <n v="192952.49786039736"/>
    <n v="3.61"/>
    <n v="66.760000000000005"/>
    <n v="3.24"/>
    <n v="57.57"/>
    <n v="3.5473535358918524"/>
    <n v="63.031216994226519"/>
    <s v="Sí"/>
    <n v="3.5473535358918524"/>
    <n v="63.031216994226519"/>
    <n v="0"/>
    <n v="1"/>
    <n v="741.6543567608287"/>
    <n v="0"/>
    <n v="5634.1247916379352"/>
    <n v="0"/>
    <n v="130266.3075716013"/>
    <n v="0"/>
    <n v="136642.08672000005"/>
    <n v="709.26434334420514"/>
    <n v="0"/>
    <n v="5332.7814659998821"/>
    <n v="0"/>
    <n v="123046.34374359586"/>
    <n v="0"/>
    <n v="129088.38955293995"/>
    <n v="0"/>
    <n v="0"/>
    <n v="0"/>
    <n v="7553.6971670601051"/>
  </r>
  <r>
    <x v="10"/>
    <s v="Chacapuente"/>
    <x v="0"/>
    <s v="Rural"/>
    <s v="SEIN"/>
    <s v="BT5B-R"/>
    <n v="12256"/>
    <n v="245814.80000000002"/>
    <n v="245814.80000000002"/>
    <n v="245814.80000000002"/>
    <n v="245814.80000000002"/>
    <n v="10291"/>
    <n v="102348.57794410446"/>
    <n v="1782"/>
    <n v="107146.61847889364"/>
    <n v="183"/>
    <n v="36319.603577001915"/>
    <n v="3.61"/>
    <n v="67.3"/>
    <n v="3.24"/>
    <n v="57.57"/>
    <n v="3.5473535358918524"/>
    <n v="63.031216994226519"/>
    <s v="Sí"/>
    <n v="3.5473535358918524"/>
    <n v="63.031216994226519"/>
    <n v="0"/>
    <n v="1"/>
    <n v="106031.1029563823"/>
    <n v="0"/>
    <n v="78542.694236295414"/>
    <n v="0"/>
    <n v="25103.723207322291"/>
    <n v="0"/>
    <n v="209677.52040000001"/>
    <n v="101017.36949231659"/>
    <n v="0"/>
    <n v="73857.201596366736"/>
    <n v="0"/>
    <n v="23541.853839131141"/>
    <n v="0"/>
    <n v="198416.42492781446"/>
    <n v="0"/>
    <n v="0"/>
    <n v="0"/>
    <n v="11261.095472185552"/>
  </r>
  <r>
    <x v="10"/>
    <s v="Combapata"/>
    <x v="0"/>
    <s v="Rural"/>
    <s v="SEIN"/>
    <s v="BT5B-R"/>
    <n v="21800"/>
    <n v="431968.90000000008"/>
    <n v="431968.9"/>
    <n v="431968.9"/>
    <n v="431968.9"/>
    <n v="18673"/>
    <n v="202908.43768355309"/>
    <n v="2828"/>
    <n v="163280.04846100722"/>
    <n v="299"/>
    <n v="65780.413855439794"/>
    <n v="3.61"/>
    <n v="67.63"/>
    <n v="3.24"/>
    <n v="57.57"/>
    <n v="3.5473535358918524"/>
    <n v="63.031216994226519"/>
    <s v="Sí"/>
    <n v="3.5473535358918524"/>
    <n v="63.031216994226519"/>
    <n v="0"/>
    <n v="1"/>
    <n v="204636.50640538693"/>
    <n v="0"/>
    <n v="120635.37677417918"/>
    <n v="0"/>
    <n v="45566.683890433924"/>
    <n v="0"/>
    <n v="370838.56707000005"/>
    <n v="194135.39023162381"/>
    <n v="0"/>
    <n v="112949.31745323782"/>
    <n v="0"/>
    <n v="42522.854104154161"/>
    <n v="0"/>
    <n v="349607.56178901577"/>
    <n v="0"/>
    <n v="0"/>
    <n v="0"/>
    <n v="21231.005280984275"/>
  </r>
  <r>
    <x v="10"/>
    <s v="Mazuko"/>
    <x v="2"/>
    <s v="Urbano"/>
    <s v="SEIN"/>
    <s v="BT5B-R"/>
    <n v="3880"/>
    <n v="478869.60000000003"/>
    <n v="478869.60000000003"/>
    <n v="478869.60000000003"/>
    <n v="478869.60000000003"/>
    <n v="1457"/>
    <n v="14374.608727623056"/>
    <n v="1290"/>
    <n v="94221.123311345524"/>
    <n v="1133"/>
    <n v="370273.8679610315"/>
    <n v="3.61"/>
    <n v="66.3"/>
    <n v="3.24"/>
    <n v="57.57"/>
    <n v="3.5473535358918524"/>
    <n v="63.031216994226519"/>
    <s v="Sí"/>
    <n v="3.5473535358918524"/>
    <n v="63.031216994226519"/>
    <n v="0"/>
    <n v="1"/>
    <n v="14790.135586414086"/>
    <n v="0"/>
    <n v="67125.50475542208"/>
    <n v="0"/>
    <n v="249581.70445816388"/>
    <n v="0"/>
    <n v="331497.34480000008"/>
    <n v="14228.98492097354"/>
    <n v="0"/>
    <n v="63964.806750072436"/>
    <n v="0"/>
    <n v="237407.27674359904"/>
    <n v="0"/>
    <n v="315601.06841464504"/>
    <n v="0"/>
    <n v="0"/>
    <n v="0"/>
    <n v="15896.276385355042"/>
  </r>
  <r>
    <x v="10"/>
    <s v="Chuquibambilla"/>
    <x v="0"/>
    <s v="Rural"/>
    <s v="SEIN"/>
    <s v="BT5B-R"/>
    <n v="6154"/>
    <n v="120683.20000000001"/>
    <n v="120683.20000000001"/>
    <n v="120683.20000000001"/>
    <n v="120683.20000000001"/>
    <n v="5275"/>
    <n v="54123.954579255187"/>
    <n v="797"/>
    <n v="49474.363679482289"/>
    <n v="82"/>
    <n v="17084.881741262536"/>
    <n v="3.61"/>
    <n v="67.3"/>
    <n v="3.24"/>
    <n v="57.57"/>
    <n v="3.5473535358918524"/>
    <n v="63.031216994226519"/>
    <s v="Sí"/>
    <n v="3.5473535358918524"/>
    <n v="63.031216994226519"/>
    <n v="0"/>
    <n v="1"/>
    <n v="55468.171431838738"/>
    <n v="0"/>
    <n v="36173.416756291575"/>
    <n v="0"/>
    <n v="11794.145411869686"/>
    <n v="0"/>
    <n v="103435.73360000001"/>
    <n v="52827.277158536461"/>
    <n v="0"/>
    <n v="34011.534295433077"/>
    <n v="0"/>
    <n v="11059.691873485304"/>
    <n v="0"/>
    <n v="97898.503327454848"/>
    <n v="0"/>
    <n v="0"/>
    <n v="0"/>
    <n v="5537.2302725451591"/>
  </r>
  <r>
    <x v="10"/>
    <s v="Chumbivilcas"/>
    <x v="0"/>
    <s v="Rural"/>
    <s v="SEIN"/>
    <s v="BT5B-R"/>
    <n v="19351"/>
    <n v="639721.5"/>
    <n v="639721.5"/>
    <n v="639721.5"/>
    <n v="639721.5"/>
    <n v="15608"/>
    <n v="158741.22961135668"/>
    <n v="2818"/>
    <n v="172106.35553344461"/>
    <n v="925"/>
    <n v="308873.9148551987"/>
    <n v="3.61"/>
    <n v="67.63"/>
    <n v="3.24"/>
    <n v="57.57"/>
    <n v="3.5473535358918524"/>
    <n v="63.031216994226519"/>
    <s v="Sí"/>
    <n v="3.5473535358918524"/>
    <n v="63.031216994226519"/>
    <n v="0"/>
    <n v="1"/>
    <n v="163701.57358616052"/>
    <n v="0"/>
    <n v="126568.50824726859"/>
    <n v="0"/>
    <n v="212230.67861657086"/>
    <n v="0"/>
    <n v="502500.76044999994"/>
    <n v="155423.62288383764"/>
    <n v="0"/>
    <n v="118477.1726812837"/>
    <n v="0"/>
    <n v="197968.28953164269"/>
    <n v="0"/>
    <n v="471869.08509676403"/>
    <n v="0"/>
    <n v="0"/>
    <n v="0"/>
    <n v="30631.675353235914"/>
  </r>
  <r>
    <x v="10"/>
    <s v="Sicuani Rural"/>
    <x v="0"/>
    <s v="Rural"/>
    <s v="SEIN"/>
    <s v="BT5B-R"/>
    <n v="14279"/>
    <n v="349108.10000000003"/>
    <n v="349108.10000000003"/>
    <n v="349108.10000000003"/>
    <n v="349108.10000000003"/>
    <n v="11999"/>
    <n v="129908.25494117491"/>
    <n v="1938"/>
    <n v="111892.03699467535"/>
    <n v="342"/>
    <n v="107307.80806414977"/>
    <n v="3.61"/>
    <n v="67.63"/>
    <n v="3.24"/>
    <n v="57.57"/>
    <n v="3.5473535358918524"/>
    <n v="63.031216994226519"/>
    <s v="Sí"/>
    <n v="3.5473535358918524"/>
    <n v="63.031216994226519"/>
    <n v="0"/>
    <n v="1"/>
    <n v="131173.34281671658"/>
    <n v="0"/>
    <n v="82668.764619498921"/>
    <n v="0"/>
    <n v="73806.890593784468"/>
    <n v="0"/>
    <n v="287648.99802999996"/>
    <n v="124447.44914255128"/>
    <n v="0"/>
    <n v="77401.683789932446"/>
    <n v="0"/>
    <n v="68850.612261937349"/>
    <n v="0"/>
    <n v="270699.74519442109"/>
    <n v="0"/>
    <n v="0"/>
    <n v="0"/>
    <n v="16949.252835578867"/>
  </r>
  <r>
    <x v="10"/>
    <s v="SER  Lacco-Yavero "/>
    <x v="1"/>
    <s v="Rural"/>
    <s v="SEIN"/>
    <s v="BT5B-R"/>
    <n v="10657"/>
    <n v="167252.80000000002"/>
    <n v="167252.80000000002"/>
    <n v="167252.80000000002"/>
    <n v="167252.80000000002"/>
    <n v="9244"/>
    <n v="66634.40502467475"/>
    <n v="1276"/>
    <n v="72254.064543143424"/>
    <n v="137"/>
    <n v="28364.330432181847"/>
    <n v="3.61"/>
    <n v="66.760000000000005"/>
    <n v="3.24"/>
    <n v="57.57"/>
    <n v="3.5473535358918524"/>
    <n v="63.031216994226519"/>
    <s v="Sí"/>
    <n v="3.5473535358918524"/>
    <n v="63.031216994226519"/>
    <n v="0"/>
    <n v="1"/>
    <n v="77855.968794472865"/>
    <n v="0"/>
    <n v="52843.173489002555"/>
    <n v="0"/>
    <n v="19430.5969965246"/>
    <n v="0"/>
    <n v="150129.73928000001"/>
    <n v="74792.212509698802"/>
    <n v="0"/>
    <n v="50069.039321135213"/>
    <n v="0"/>
    <n v="18364.370098085154"/>
    <n v="0"/>
    <n v="143225.62192891916"/>
    <n v="0"/>
    <n v="0"/>
    <n v="0"/>
    <n v="6904.1173510808439"/>
  </r>
  <r>
    <x v="10"/>
    <s v="SER Aislado Iberia"/>
    <x v="1"/>
    <s v="Rural"/>
    <s v="SEIN"/>
    <s v="BT5B-R"/>
    <n v="608"/>
    <n v="49651.80000000001"/>
    <n v="49651.8"/>
    <n v="49651.8"/>
    <n v="49651.8"/>
    <n v="306"/>
    <n v="3974.3408044891689"/>
    <n v="191"/>
    <n v="15295.921013300245"/>
    <n v="111"/>
    <n v="30381.538182210599"/>
    <n v="3.61"/>
    <n v="66.87"/>
    <n v="3.24"/>
    <n v="57.57"/>
    <n v="3.5473535358918524"/>
    <n v="63.031216994226519"/>
    <s v="Sí"/>
    <n v="3.5473535358918524"/>
    <n v="63.031216994226519"/>
    <n v="0"/>
    <n v="1"/>
    <n v="3762.3016959619072"/>
    <n v="0"/>
    <n v="10917.892381593874"/>
    <n v="0"/>
    <n v="20716.844582444228"/>
    <n v="0"/>
    <n v="35397.038660000006"/>
    <n v="3590.5655585505629"/>
    <n v="0"/>
    <n v="10318.749690514114"/>
    <n v="0"/>
    <n v="19543.609500296941"/>
    <n v="0"/>
    <n v="33452.92474936162"/>
    <n v="0"/>
    <n v="0"/>
    <n v="0"/>
    <n v="1944.1139106383853"/>
  </r>
  <r>
    <x v="10"/>
    <s v="SER Cachimayo Abancay - Andahuaylas"/>
    <x v="1"/>
    <s v="Rural"/>
    <s v="SEIN"/>
    <s v="BT5B-R"/>
    <n v="10302"/>
    <n v="108577.70000000001"/>
    <n v="108577.70000000001"/>
    <n v="108577.70000000001"/>
    <n v="108577.70000000001"/>
    <n v="9780"/>
    <n v="74520.544466241248"/>
    <n v="494"/>
    <n v="28204.71739461568"/>
    <n v="27.999999999999996"/>
    <n v="5852.4381391430788"/>
    <n v="3.61"/>
    <n v="67.3"/>
    <n v="3.24"/>
    <n v="57.57"/>
    <n v="3.5473535358918524"/>
    <n v="63.031216994226519"/>
    <s v="Sí"/>
    <n v="3.5473535358918524"/>
    <n v="63.031216994226519"/>
    <n v="0"/>
    <n v="1"/>
    <n v="85458.126425780356"/>
    <n v="0"/>
    <n v="20765.114806576348"/>
    <n v="0"/>
    <n v="4039.7708676432917"/>
    <n v="0"/>
    <n v="110263.01209999999"/>
    <n v="81664.323668817902"/>
    <n v="0"/>
    <n v="19530.169270339135"/>
    <n v="0"/>
    <n v="3788.1888819411183"/>
    <n v="0"/>
    <n v="104982.68182109816"/>
    <n v="0"/>
    <n v="0"/>
    <n v="0"/>
    <n v="5280.3302789018344"/>
  </r>
  <r>
    <x v="10"/>
    <s v="SER Quencoro Valle Sagrado 2"/>
    <x v="1"/>
    <s v="Rural"/>
    <s v="SEIN"/>
    <s v="BT5B-R"/>
    <n v="3716"/>
    <n v="45677.500000000007"/>
    <n v="45677.500000000007"/>
    <n v="45677.500000000007"/>
    <n v="45677.500000000007"/>
    <n v="3552"/>
    <n v="32000.351428571437"/>
    <n v="148"/>
    <n v="9525.6476691729331"/>
    <n v="15.999999999999998"/>
    <n v="4151.5009022556396"/>
    <n v="3.61"/>
    <n v="67.36"/>
    <n v="3.24"/>
    <n v="57.57"/>
    <n v="3.5473535358918524"/>
    <n v="63.031216994226519"/>
    <s v="Sí"/>
    <n v="3.5473535358918524"/>
    <n v="63.031216994226519"/>
    <n v="0"/>
    <n v="1"/>
    <n v="34378.156722285719"/>
    <n v="0"/>
    <n v="6950.7562699548871"/>
    <n v="0"/>
    <n v="2854.2110077593989"/>
    <n v="0"/>
    <n v="44183.124000000003"/>
    <n v="32770.410707345785"/>
    <n v="0"/>
    <n v="6529.1399757738664"/>
    <n v="0"/>
    <n v="2673.4991987922936"/>
    <n v="0"/>
    <n v="41973.049881911946"/>
    <n v="0"/>
    <n v="0"/>
    <n v="0"/>
    <n v="2210.0741180880577"/>
  </r>
  <r>
    <x v="10"/>
    <s v="SER Tintaya Yauri"/>
    <x v="1"/>
    <s v="Rural"/>
    <s v="SEIN"/>
    <s v="BT5B-R"/>
    <n v="1902"/>
    <n v="8034.4000000000005"/>
    <n v="8034.4000000000005"/>
    <n v="8034.4000000000005"/>
    <n v="8034.4000000000005"/>
    <n v="1877"/>
    <n v="5656.2000000000007"/>
    <n v="23"/>
    <n v="1260.6000000000001"/>
    <n v="2"/>
    <n v="1117.5999999999999"/>
    <n v="3.61"/>
    <n v="67.84"/>
    <n v="3.24"/>
    <n v="57.57"/>
    <n v="3.5473535358918524"/>
    <n v="63.031216994226519"/>
    <s v="Sí"/>
    <n v="3.5473535358918524"/>
    <n v="63.031216994226519"/>
    <n v="0"/>
    <n v="1"/>
    <n v="10613.13608"/>
    <n v="0"/>
    <n v="938.22104000000013"/>
    <n v="0"/>
    <n v="765.39984000000004"/>
    <n v="0"/>
    <n v="12316.756960000001"/>
    <n v="10223.554282496449"/>
    <n v="0"/>
    <n v="876.16065275473227"/>
    <n v="0"/>
    <n v="711.5315881992592"/>
    <n v="0"/>
    <n v="11811.24652345044"/>
    <n v="0"/>
    <n v="0"/>
    <n v="0"/>
    <n v="505.51043654956084"/>
  </r>
  <r>
    <x v="10"/>
    <s v="SER Cachimayo Valle Sagrado 1, 3"/>
    <x v="1"/>
    <s v="Rural"/>
    <s v="SEIN"/>
    <s v="BT5B-R"/>
    <n v="7373"/>
    <n v="144711.6"/>
    <n v="144711.6"/>
    <n v="144711.6"/>
    <n v="144711.6"/>
    <n v="6615"/>
    <n v="59425.707624887291"/>
    <n v="604"/>
    <n v="41239.543790802527"/>
    <n v="154"/>
    <n v="44046.348584310195"/>
    <n v="3.61"/>
    <n v="67.3"/>
    <n v="3.24"/>
    <n v="57.57"/>
    <n v="3.5473535358918524"/>
    <n v="63.031216994226519"/>
    <s v="Sí"/>
    <n v="3.5473535358918524"/>
    <n v="63.031216994226519"/>
    <n v="0"/>
    <n v="1"/>
    <n v="63873.651231549142"/>
    <n v="0"/>
    <n v="29934.652971210096"/>
    <n v="0"/>
    <n v="30199.132597240758"/>
    <n v="0"/>
    <n v="124007.4368"/>
    <n v="60922.490363321922"/>
    <n v="0"/>
    <n v="28136.387869888484"/>
    <n v="0"/>
    <n v="28309.241998737325"/>
    <n v="0"/>
    <n v="117368.12023194773"/>
    <n v="0"/>
    <n v="0"/>
    <n v="0"/>
    <n v="6639.3165680522652"/>
  </r>
  <r>
    <x v="10"/>
    <s v="SER Combapata Sicuani Rural"/>
    <x v="1"/>
    <s v="Rural"/>
    <s v="SEIN"/>
    <s v="BT5B-R"/>
    <n v="8563"/>
    <n v="72812.3"/>
    <n v="72812.3"/>
    <n v="72812.3"/>
    <n v="72812.3"/>
    <n v="8334"/>
    <n v="57358.111034019326"/>
    <n v="214"/>
    <n v="11560.672781184378"/>
    <n v="15"/>
    <n v="3893.5161847963041"/>
    <n v="3.61"/>
    <n v="67.63"/>
    <n v="3.24"/>
    <n v="57.57"/>
    <n v="3.5473535358918524"/>
    <n v="63.031216994226519"/>
    <s v="Sí"/>
    <n v="3.5473535358918524"/>
    <n v="63.031216994226519"/>
    <n v="0"/>
    <n v="1"/>
    <n v="68877.030492307269"/>
    <n v="0"/>
    <n v="8591.0230019149931"/>
    <n v="0"/>
    <n v="2687.3349957777405"/>
    <n v="0"/>
    <n v="80155.388489999998"/>
    <n v="65717.159797764805"/>
    <n v="0"/>
    <n v="8045.9664033816634"/>
    <n v="0"/>
    <n v="2507.3409381826659"/>
    <n v="0"/>
    <n v="76270.467139329136"/>
    <n v="0"/>
    <n v="0"/>
    <n v="0"/>
    <n v="3884.921350670862"/>
  </r>
  <r>
    <x v="10"/>
    <s v="SER Mazuco"/>
    <x v="1"/>
    <s v="Rural"/>
    <s v="SEIN"/>
    <s v="BT5B-R"/>
    <n v="3083"/>
    <n v="297403.7"/>
    <n v="297403.7"/>
    <n v="297403.7"/>
    <n v="297403.7"/>
    <n v="1251"/>
    <n v="13041.354901864979"/>
    <n v="1077"/>
    <n v="73264.983773706874"/>
    <n v="755"/>
    <n v="211097.36132442814"/>
    <n v="3.61"/>
    <n v="66.3"/>
    <n v="3.24"/>
    <n v="57.57"/>
    <n v="3.5473535358918524"/>
    <n v="63.031216994226519"/>
    <s v="Sí"/>
    <n v="3.5473535358918524"/>
    <n v="63.031216994226519"/>
    <n v="0"/>
    <n v="1"/>
    <n v="13162.528299936479"/>
    <n v="0"/>
    <n v="52462.654241967663"/>
    <n v="0"/>
    <n v="142683.10055809584"/>
    <n v="0"/>
    <n v="208308.2831"/>
    <n v="12657.86398058242"/>
    <n v="0"/>
    <n v="50000.310661345546"/>
    <n v="0"/>
    <n v="135735.48780508505"/>
    <n v="0"/>
    <n v="198393.66244701302"/>
    <n v="0"/>
    <n v="0"/>
    <n v="0"/>
    <n v="9914.6206529869814"/>
  </r>
  <r>
    <x v="11"/>
    <s v="Tocache"/>
    <x v="3"/>
    <s v="Urbano Rural"/>
    <s v="SEIN"/>
    <s v="BT5B-R"/>
    <n v="16016"/>
    <n v="1510842.3"/>
    <n v="1510842.3"/>
    <n v="1510842.3"/>
    <n v="1510842.3"/>
    <n v="7621"/>
    <n v="234837.85670605247"/>
    <n v="6347"/>
    <n v="669430.32117114449"/>
    <n v="2048"/>
    <n v="606574.12212280312"/>
    <n v="3.91"/>
    <n v="101.71"/>
    <n v="3.24"/>
    <n v="57.57"/>
    <n v="3.5473535358918524"/>
    <n v="63.031216994226519"/>
    <s v="Sí"/>
    <n v="3.5473535358918524"/>
    <n v="63.031216994226519"/>
    <n v="0"/>
    <n v="1"/>
    <n v="268651.69405572594"/>
    <n v="0"/>
    <n v="705694.3496631711"/>
    <n v="0"/>
    <n v="624954.21961110306"/>
    <n v="0"/>
    <n v="1599300.26333"/>
    <n v="175055.54034201446"/>
    <n v="0"/>
    <n v="444465.13125483721"/>
    <n v="0"/>
    <n v="389596.03118755511"/>
    <n v="0"/>
    <n v="1009116.7027844067"/>
    <n v="0"/>
    <n v="0"/>
    <n v="0"/>
    <n v="590183.56054559327"/>
  </r>
  <r>
    <x v="11"/>
    <s v="SER Tocache"/>
    <x v="1"/>
    <s v="Rural"/>
    <s v="SEIN"/>
    <s v="BT5B-R"/>
    <n v="7674"/>
    <n v="301274.60000000003"/>
    <n v="301274.60000000003"/>
    <n v="301274.60000000003"/>
    <n v="301274.60000000003"/>
    <n v="5311"/>
    <n v="66881.521952350537"/>
    <n v="1991"/>
    <n v="154980.08480309381"/>
    <n v="372"/>
    <n v="79412.993244555677"/>
    <n v="3.91"/>
    <n v="101.71"/>
    <n v="3.24"/>
    <n v="57.57"/>
    <n v="3.5473535358918524"/>
    <n v="63.031216994226519"/>
    <s v="Sí"/>
    <n v="3.5473535358918524"/>
    <n v="63.031216994226519"/>
    <n v="0"/>
    <n v="1"/>
    <n v="88791.205977735721"/>
    <n v="0"/>
    <n v="165415.05425322667"/>
    <n v="0"/>
    <n v="82225.475429037586"/>
    <n v="0"/>
    <n v="336431.73566000001"/>
    <n v="60996.231859948937"/>
    <n v="0"/>
    <n v="104748.614440035"/>
    <n v="0"/>
    <n v="51374.591608938106"/>
    <n v="0"/>
    <n v="217119.43790892203"/>
    <n v="0"/>
    <n v="0"/>
    <n v="0"/>
    <n v="119312.29775107797"/>
  </r>
  <r>
    <x v="12"/>
    <s v="Pucallpa"/>
    <x v="2"/>
    <s v="Urbano"/>
    <s v="SEIN"/>
    <s v="BT5B-R"/>
    <n v="63382"/>
    <n v="9618353.8000000007"/>
    <n v="9618353.8000000007"/>
    <n v="9618353.8000000007"/>
    <n v="9618353.8000000007"/>
    <n v="12967"/>
    <n v="156011.59287460154"/>
    <n v="20097"/>
    <n v="1457660.3736299681"/>
    <n v="30318"/>
    <n v="8004681.8334954306"/>
    <n v="3.58"/>
    <n v="68.38"/>
    <n v="3.24"/>
    <n v="57.57"/>
    <n v="3.5473535358918524"/>
    <n v="63.031216994226519"/>
    <s v="Sí"/>
    <n v="3.5473535358918524"/>
    <n v="63.031216994226519"/>
    <n v="0"/>
    <n v="1"/>
    <n v="153102.58720765254"/>
    <n v="0"/>
    <n v="1068695.4234881722"/>
    <n v="0"/>
    <n v="5582139.8777441755"/>
    <n v="0"/>
    <n v="6803937.8884399999"/>
    <n v="144334.53894084899"/>
    <n v="0"/>
    <n v="990072.23715237691"/>
    <n v="0"/>
    <n v="5152997.0406691032"/>
    <n v="0"/>
    <n v="6287403.8167623291"/>
    <n v="0"/>
    <n v="0"/>
    <n v="0"/>
    <n v="516534.07167767081"/>
  </r>
  <r>
    <x v="12"/>
    <s v="Atalaya"/>
    <x v="2"/>
    <s v="Urbano"/>
    <s v="AISL"/>
    <s v="BT5B-R"/>
    <n v="2307"/>
    <n v="373319.27629376575"/>
    <n v="380081.07500000001"/>
    <n v="368843.71229541802"/>
    <n v="371033.04158587911"/>
    <n v="510"/>
    <n v="5519.3469267032942"/>
    <n v="774"/>
    <n v="53958.40746905069"/>
    <n v="1023"/>
    <n v="313841.52189801179"/>
    <n v="3.58"/>
    <n v="44.7"/>
    <n v="3.24"/>
    <n v="57.57"/>
    <n v="3.5473535358918524"/>
    <n v="63.031216994226519"/>
    <s v="No"/>
    <n v="3.58"/>
    <n v="44.7"/>
    <n v="0"/>
    <n v="1"/>
    <n v="4292.9480762363728"/>
    <n v="0"/>
    <n v="26890.32813866566"/>
    <n v="0"/>
    <n v="143949.50028841128"/>
    <n v="0"/>
    <n v="175132.7765033133"/>
    <n v="4292.9480762363728"/>
    <n v="0"/>
    <n v="26890.32813866566"/>
    <n v="0"/>
    <n v="143949.50028841128"/>
    <n v="0"/>
    <n v="175132.7765033133"/>
    <n v="0"/>
    <n v="0"/>
    <n v="0"/>
    <n v="0"/>
  </r>
  <r>
    <x v="12"/>
    <s v="Campo Verde"/>
    <x v="2"/>
    <s v="Urbano"/>
    <s v="SEIN"/>
    <s v="BT5B-R"/>
    <n v="1519"/>
    <n v="151602"/>
    <n v="151602"/>
    <n v="151602"/>
    <n v="151602"/>
    <n v="571"/>
    <n v="5809.1"/>
    <n v="532"/>
    <n v="36313.199999999997"/>
    <n v="415.99999999999994"/>
    <n v="109479.7"/>
    <n v="3.58"/>
    <n v="68.38"/>
    <n v="3.24"/>
    <n v="57.57"/>
    <n v="3.5473535358918524"/>
    <n v="63.031216994226519"/>
    <s v="Sí"/>
    <n v="3.5473535358918524"/>
    <n v="63.031216994226519"/>
    <n v="0"/>
    <n v="1"/>
    <n v="6016.4425799999999"/>
    <n v="0"/>
    <n v="26735.526159999998"/>
    <n v="0"/>
    <n v="76351.498859999992"/>
    <n v="0"/>
    <n v="109103.46759999999"/>
    <n v="5687.0852954058601"/>
    <n v="0"/>
    <n v="24775.843970641927"/>
    <n v="0"/>
    <n v="70482.086342559211"/>
    <n v="0"/>
    <n v="100945.01560860701"/>
    <n v="0"/>
    <n v="0"/>
    <n v="0"/>
    <n v="8158.4519913929835"/>
  </r>
  <r>
    <x v="12"/>
    <s v="Aguaytía"/>
    <x v="3"/>
    <s v="Urbano Rural"/>
    <s v="SEIN"/>
    <s v="BT5B-R"/>
    <n v="3659"/>
    <n v="433802.60000000003"/>
    <n v="433802.60000000003"/>
    <n v="433802.60000000003"/>
    <n v="433802.60000000003"/>
    <n v="1230"/>
    <n v="16004.433209716684"/>
    <n v="1283"/>
    <n v="91936.177995027712"/>
    <n v="1146"/>
    <n v="325861.98879525566"/>
    <n v="3.58"/>
    <n v="65.8"/>
    <n v="3.24"/>
    <n v="57.57"/>
    <n v="3.5473535358918524"/>
    <n v="63.031216994226519"/>
    <s v="Sí"/>
    <n v="3.5473535358918524"/>
    <n v="63.031216994226519"/>
    <n v="0"/>
    <n v="1"/>
    <n v="14934.317051993577"/>
    <n v="0"/>
    <n v="65087.145120728223"/>
    <n v="0"/>
    <n v="218519.86862727819"/>
    <n v="0"/>
    <n v="298541.3308"/>
    <n v="14451.033874259554"/>
    <n v="0"/>
    <n v="62499.746434793487"/>
    <n v="0"/>
    <n v="209460.04441137175"/>
    <n v="0"/>
    <n v="286410.82472042477"/>
    <n v="0"/>
    <n v="0"/>
    <n v="0"/>
    <n v="12130.506079575222"/>
  </r>
  <r>
    <x v="12"/>
    <s v="SER Pucallpa Campo Verde"/>
    <x v="1"/>
    <s v="Rural"/>
    <s v="SEIN"/>
    <s v="BT5B-R"/>
    <n v="8822"/>
    <n v="604132.10000000009"/>
    <n v="604132.10000000009"/>
    <n v="604132.10000000009"/>
    <n v="604132.10000000009"/>
    <n v="4743.9999999999991"/>
    <n v="55824.872464929475"/>
    <n v="2829"/>
    <n v="197729.69284314982"/>
    <n v="1249"/>
    <n v="350577.5346919208"/>
    <n v="3.58"/>
    <n v="68.38"/>
    <n v="3.24"/>
    <n v="57.57"/>
    <n v="3.5473535358918524"/>
    <n v="63.031216994226519"/>
    <s v="Sí"/>
    <n v="3.5473535358918524"/>
    <n v="63.031216994226519"/>
    <n v="0"/>
    <n v="1"/>
    <n v="55156.56779151877"/>
    <n v="0"/>
    <n v="145335.38396614586"/>
    <n v="0"/>
    <n v="244196.33822233544"/>
    <n v="0"/>
    <n v="444688.28998000006"/>
    <n v="52015.741674390854"/>
    <n v="0"/>
    <n v="134666.8949110214"/>
    <n v="0"/>
    <n v="225403.93119100327"/>
    <n v="0"/>
    <n v="412086.5677764155"/>
    <n v="0"/>
    <n v="0"/>
    <n v="0"/>
    <n v="32601.722203584563"/>
  </r>
  <r>
    <x v="12"/>
    <s v="SER Aguaytia"/>
    <x v="1"/>
    <s v="Rural"/>
    <s v="SEIN"/>
    <s v="BT5B-R"/>
    <n v="5585"/>
    <n v="434624.30000000005"/>
    <n v="434624.30000000005"/>
    <n v="434624.30000000005"/>
    <n v="434624.30000000005"/>
    <n v="2912"/>
    <n v="32924.16735525168"/>
    <n v="1724"/>
    <n v="116304.85109979635"/>
    <n v="949"/>
    <n v="285395.28154495207"/>
    <n v="3.58"/>
    <n v="68.38"/>
    <n v="3.24"/>
    <n v="57.57"/>
    <n v="3.5473535358918524"/>
    <n v="63.031216994226519"/>
    <s v="Sí"/>
    <n v="3.5473535358918524"/>
    <n v="63.031216994226519"/>
    <n v="0"/>
    <n v="1"/>
    <n v="32938.505637521099"/>
    <n v="0"/>
    <n v="85701.17718204073"/>
    <n v="0"/>
    <n v="198550.71352043824"/>
    <n v="0"/>
    <n v="317190.39634000009"/>
    <n v="31082.396865748051"/>
    <n v="0"/>
    <n v="79424.00056740224"/>
    <n v="0"/>
    <n v="183254.55770744383"/>
    <n v="0"/>
    <n v="293760.95514059416"/>
    <n v="0"/>
    <n v="0"/>
    <n v="0"/>
    <n v="23429.441199405934"/>
  </r>
  <r>
    <x v="12"/>
    <s v="SER Atalaya"/>
    <x v="1"/>
    <s v="Rural"/>
    <s v="AISL"/>
    <s v="BT5B-R"/>
    <n v="200"/>
    <n v="8522.5442010395782"/>
    <n v="8676.9100000000017"/>
    <n v="8420.3710896503744"/>
    <n v="8470.3515134683585"/>
    <n v="121"/>
    <n v="1204.2848182372177"/>
    <n v="60"/>
    <n v="3834.0726593737845"/>
    <n v="19"/>
    <n v="3484.186723428576"/>
    <n v="3.58"/>
    <n v="44.7"/>
    <n v="3.24"/>
    <n v="57.57"/>
    <n v="3.5473535358918524"/>
    <n v="63.031216994226519"/>
    <s v="No"/>
    <n v="3.58"/>
    <n v="44.7"/>
    <n v="0.77500000000000002"/>
    <n v="1"/>
    <n v="554.3009455942082"/>
    <n v="-417.19436815782819"/>
    <n v="1305.0654787400817"/>
    <n v="-623.56500000000005"/>
    <n v="1625.4514653725735"/>
    <n v="0"/>
    <n v="3484.8178897068638"/>
    <n v="554.3009455942082"/>
    <n v="-417.19436815782819"/>
    <n v="1305.0654787400817"/>
    <n v="-623.56500000000005"/>
    <n v="1625.4514653725735"/>
    <n v="0"/>
    <n v="3484.8178897068638"/>
    <n v="0"/>
    <n v="0"/>
    <n v="0"/>
    <n v="0"/>
  </r>
  <r>
    <x v="12"/>
    <s v="SER Purus"/>
    <x v="1"/>
    <s v="Rural"/>
    <s v="AISL"/>
    <s v="BT5B-R"/>
    <n v="340"/>
    <n v="23844.021750832573"/>
    <n v="24275.9"/>
    <n v="23558.166044737529"/>
    <n v="23697.999207760196"/>
    <n v="195.99999999999997"/>
    <n v="2462.5813396378358"/>
    <n v="90"/>
    <n v="6254.3331643662696"/>
    <n v="54"/>
    <n v="15127.107246828467"/>
    <n v="3.58"/>
    <n v="44.7"/>
    <n v="3.24"/>
    <n v="57.57"/>
    <n v="3.5473535358918524"/>
    <n v="63.031216994226519"/>
    <s v="No"/>
    <n v="3.58"/>
    <n v="44.7"/>
    <n v="0.77500000000000002"/>
    <n v="1"/>
    <n v="949.35411823407526"/>
    <n v="-853.09974058403736"/>
    <n v="2182.5394244717227"/>
    <n v="-935.34750000000008"/>
    <n v="6955.1369393323257"/>
    <n v="0"/>
    <n v="10087.030482038124"/>
    <n v="949.35411823407526"/>
    <n v="-853.09974058403736"/>
    <n v="2182.5394244717227"/>
    <n v="-935.34750000000008"/>
    <n v="6955.1369393323257"/>
    <n v="0"/>
    <n v="10087.030482038124"/>
    <n v="0"/>
    <n v="0"/>
    <n v="0"/>
    <n v="0"/>
  </r>
  <r>
    <x v="13"/>
    <s v="Ayacucho"/>
    <x v="2"/>
    <s v="Urbano"/>
    <s v="SEIN"/>
    <s v="BT5B-R"/>
    <n v="48923"/>
    <n v="4350300.68"/>
    <n v="4350300.68"/>
    <n v="4350300.68"/>
    <n v="4350300.68"/>
    <n v="17147"/>
    <n v="244141.09546764178"/>
    <n v="19707"/>
    <n v="1386951.9432621491"/>
    <n v="12069"/>
    <n v="2719207.6412702086"/>
    <n v="3.7"/>
    <n v="74.89"/>
    <n v="3.24"/>
    <n v="57.57"/>
    <n v="3.5473535358918524"/>
    <n v="63.031216994226519"/>
    <s v="Sí"/>
    <n v="3.5473535358918524"/>
    <n v="63.031216994226519"/>
    <n v="0.25"/>
    <n v="1.038"/>
    <n v="200571.84979678769"/>
    <n v="-45709.316598929232"/>
    <n v="1000914.9180590233"/>
    <n v="-110689.29225"/>
    <n v="2160150.5588440555"/>
    <n v="79080.656296795933"/>
    <n v="3361637.3266998664"/>
    <n v="176240.29882215586"/>
    <n v="-38471.27591407275"/>
    <n v="850958.67059713579"/>
    <n v="-93161.714497891648"/>
    <n v="1823519.6605085498"/>
    <n v="66756.981791257174"/>
    <n v="2850718.6299278415"/>
    <n v="-7238.0406848564817"/>
    <n v="-17527.577752108351"/>
    <n v="12323.674505538758"/>
    <n v="510918.69677202497"/>
  </r>
  <r>
    <x v="13"/>
    <s v="Huancavelica Ciudad"/>
    <x v="2"/>
    <s v="Urbano"/>
    <s v="SEIN"/>
    <s v="BT5B-R"/>
    <n v="10650"/>
    <n v="769341.10000000009"/>
    <n v="769341.10000000009"/>
    <n v="769341.10000000009"/>
    <n v="769341.10000000009"/>
    <n v="4002"/>
    <n v="62039.294371599899"/>
    <n v="4739"/>
    <n v="324091.1474681159"/>
    <n v="1908.9999999999998"/>
    <n v="383210.65816028434"/>
    <n v="3.7"/>
    <n v="75.099999999999994"/>
    <n v="3.24"/>
    <n v="57.57"/>
    <n v="3.5473535358918524"/>
    <n v="63.031216994226519"/>
    <s v="Sí"/>
    <n v="3.5473535358918524"/>
    <n v="63.031216994226519"/>
    <n v="0.25"/>
    <n v="1.038"/>
    <n v="49751.032554803642"/>
    <n v="-11647.87751826788"/>
    <n v="234234.33424855501"/>
    <n v="-26692.4175"/>
    <n v="306058.9754409517"/>
    <n v="11204.471162578202"/>
    <n v="590044.3422443103"/>
    <n v="43524.600543426757"/>
    <n v="-9776.0305642625226"/>
    <n v="198686.63252612532"/>
    <n v="-22402.870300172959"/>
    <n v="257750.18048685114"/>
    <n v="9435.9410968211469"/>
    <n v="499961.41355640325"/>
    <n v="-1871.8469540053575"/>
    <n v="-4289.5471998270405"/>
    <n v="1768.5300657570551"/>
    <n v="90082.928687907057"/>
  </r>
  <r>
    <x v="13"/>
    <s v="Huancayo"/>
    <x v="2"/>
    <s v="Urbano"/>
    <s v="SEIN"/>
    <s v="BT5B-R"/>
    <n v="97707"/>
    <n v="9410388.2070000004"/>
    <n v="9410388.2070000004"/>
    <n v="9410388.2070000004"/>
    <n v="9410388.2070000004"/>
    <n v="26215.000000000004"/>
    <n v="366455.08300742437"/>
    <n v="41807"/>
    <n v="2962113.5839509135"/>
    <n v="29685"/>
    <n v="6081819.5400416628"/>
    <n v="3.7"/>
    <n v="75.08"/>
    <n v="3.24"/>
    <n v="57.57"/>
    <n v="3.5473535358918524"/>
    <n v="63.031216994226519"/>
    <s v="Sí"/>
    <n v="3.5473535358918524"/>
    <n v="63.031216994226519"/>
    <n v="0.25"/>
    <n v="1.038"/>
    <n v="303346.35724148067"/>
    <n v="-68783.619080493547"/>
    <n v="2143225.561830346"/>
    <n v="-235415.217"/>
    <n v="4853755.0658684857"/>
    <n v="177690.45520520484"/>
    <n v="7300326.9849403128"/>
    <n v="266229.69686099183"/>
    <n v="-57745.274639195639"/>
    <n v="1817724.493324769"/>
    <n v="-197635.9566658221"/>
    <n v="4088420.4875192475"/>
    <n v="149672.42632536753"/>
    <n v="6172374.6777050085"/>
    <n v="-11038.344441297908"/>
    <n v="-37779.260334177903"/>
    <n v="28018.028879837308"/>
    <n v="1127952.3072353043"/>
  </r>
  <r>
    <x v="13"/>
    <s v="Pasco"/>
    <x v="2"/>
    <s v="Urbano"/>
    <s v="SEIN"/>
    <s v="BT5B-R"/>
    <n v="16276"/>
    <n v="992898.27999999991"/>
    <n v="992898.28"/>
    <n v="992898.28"/>
    <n v="992898.28"/>
    <n v="8068"/>
    <n v="130210.09897674086"/>
    <n v="6686"/>
    <n v="478896.1514139949"/>
    <n v="1522"/>
    <n v="383792.02960926405"/>
    <n v="3.7"/>
    <n v="74.56"/>
    <n v="3.24"/>
    <n v="57.57"/>
    <n v="3.5473535358918524"/>
    <n v="63.031216994226519"/>
    <s v="Sí"/>
    <n v="3.5473535358918524"/>
    <n v="63.031216994226519"/>
    <n v="0.25"/>
    <n v="1.038"/>
    <n v="102665.08734779349"/>
    <n v="-24271.162449264499"/>
    <n v="344415.05849427456"/>
    <n v="-37388.112000000001"/>
    <n v="302874.63329318067"/>
    <n v="11087.896016513369"/>
    <n v="749954.77913524874"/>
    <n v="90174.805853395461"/>
    <n v="-20518.252508606663"/>
    <n v="293964.67435397272"/>
    <n v="-31607.003761754888"/>
    <n v="256705.5577158939"/>
    <n v="9397.6986447051804"/>
    <n v="640845.03792326199"/>
    <n v="-3752.9099406578353"/>
    <n v="-5781.1082382451132"/>
    <n v="1690.1973718081881"/>
    <n v="109109.74121198675"/>
  </r>
  <r>
    <x v="13"/>
    <s v="Tingo María"/>
    <x v="2"/>
    <s v="Urbano"/>
    <s v="SEIN"/>
    <s v="BT5B-R"/>
    <n v="16651"/>
    <n v="1596559.811"/>
    <n v="1596559.8110000002"/>
    <n v="1596559.8110000002"/>
    <n v="1596559.8110000002"/>
    <n v="5313"/>
    <n v="66033.832044261828"/>
    <n v="6896"/>
    <n v="503640.94422418851"/>
    <n v="4442"/>
    <n v="1026885.0347315497"/>
    <n v="3.7"/>
    <n v="74.41"/>
    <n v="3.24"/>
    <n v="57.57"/>
    <n v="3.5473535358918524"/>
    <n v="63.031216994226519"/>
    <s v="Sí"/>
    <n v="3.5473535358918524"/>
    <n v="63.031216994226519"/>
    <n v="0.25"/>
    <n v="1.038"/>
    <n v="56509.93081810142"/>
    <n v="-12283.943606033805"/>
    <n v="361789.57459721866"/>
    <n v="-38484.851999999992"/>
    <n v="810201.09540880832"/>
    <n v="29660.541065062374"/>
    <n v="1228500.6008241284"/>
    <n v="50063.535310259729"/>
    <n v="-10405.481991355438"/>
    <n v="309313.82097981585"/>
    <n v="-32599.745429413953"/>
    <n v="688210.06712862698"/>
    <n v="25194.588199313923"/>
    <n v="1047587.4234187026"/>
    <n v="-1878.4616146783665"/>
    <n v="-5885.1065705860383"/>
    <n v="4465.9528657484516"/>
    <n v="180913.17740542581"/>
  </r>
  <r>
    <x v="13"/>
    <s v="Huánuco"/>
    <x v="2"/>
    <s v="Urbano"/>
    <s v="SEIN"/>
    <s v="BT5B-R"/>
    <n v="46627"/>
    <n v="4847023.7200000007"/>
    <n v="4847023.7200000007"/>
    <n v="4847023.7200000007"/>
    <n v="4847023.7200000007"/>
    <n v="12382"/>
    <n v="163166.52000000002"/>
    <n v="19073"/>
    <n v="1346869.7000000002"/>
    <n v="15172"/>
    <n v="3336987.5000000005"/>
    <n v="3.7"/>
    <n v="74.59"/>
    <n v="3.24"/>
    <n v="57.57"/>
    <n v="3.5473535358918524"/>
    <n v="63.031216994226519"/>
    <s v="Sí"/>
    <n v="3.5473535358918524"/>
    <n v="63.031216994226519"/>
    <n v="0.25"/>
    <n v="1.038"/>
    <n v="137092.83045100002"/>
    <n v="-30426.476817000006"/>
    <n v="968501.07898000034"/>
    <n v="-106699.13025000002"/>
    <n v="2641912.8005475011"/>
    <n v="96717.424297500111"/>
    <n v="3747506.7099785013"/>
    <n v="121057.71394375892"/>
    <n v="-25711.460820782009"/>
    <n v="826442.45709673711"/>
    <n v="-90164.580129816182"/>
    <n v="2239136.5226833532"/>
    <n v="81972.242641587174"/>
    <n v="3186636.693723849"/>
    <n v="-4715.0159962179969"/>
    <n v="-16534.550120183834"/>
    <n v="14745.181655912937"/>
    <n v="560870.01625465229"/>
  </r>
  <r>
    <x v="13"/>
    <s v="Pichanaki"/>
    <x v="2"/>
    <s v="Urbano"/>
    <s v="SEIN"/>
    <s v="BT5B-R"/>
    <n v="10879"/>
    <n v="753765.13300000003"/>
    <n v="753765.13300000015"/>
    <n v="753765.13300000015"/>
    <n v="753765.13300000015"/>
    <n v="5512"/>
    <n v="85590.925578482987"/>
    <n v="3859"/>
    <n v="285610.75194491923"/>
    <n v="1508"/>
    <n v="382563.45547659788"/>
    <n v="3.7"/>
    <n v="74.56"/>
    <n v="3.24"/>
    <n v="57.57"/>
    <n v="3.5473535358918524"/>
    <n v="63.031216994226519"/>
    <s v="Sí"/>
    <n v="3.5473535358918524"/>
    <n v="63.031216994226519"/>
    <n v="0.25"/>
    <n v="1.038"/>
    <n v="68256.845583487695"/>
    <n v="-15954.148527829231"/>
    <n v="205650.14865013177"/>
    <n v="-21579.528000000002"/>
    <n v="301870.03107467876"/>
    <n v="11051.118671327364"/>
    <n v="575777.02530829818"/>
    <n v="60014.764211391303"/>
    <n v="-13487.250507185136"/>
    <n v="175470.36013369673"/>
    <n v="-18242.809978554011"/>
    <n v="255850.19570816972"/>
    <n v="9366.3848139792462"/>
    <n v="491335.32005325775"/>
    <n v="-2466.8980206440956"/>
    <n v="-3336.7180214459913"/>
    <n v="1684.7338573481175"/>
    <n v="84441.705255040433"/>
  </r>
  <r>
    <x v="13"/>
    <s v="Cangallo Llusita"/>
    <x v="0"/>
    <s v="Rural"/>
    <s v="SEIN"/>
    <s v="BT5B-R"/>
    <n v="14649"/>
    <n v="391243.91899999999"/>
    <n v="391243.91899999999"/>
    <n v="391243.91899999999"/>
    <n v="391243.91899999999"/>
    <n v="12789"/>
    <n v="126454.33079772364"/>
    <n v="1496"/>
    <n v="105187.65783618543"/>
    <n v="364"/>
    <n v="159601.93036609091"/>
    <n v="3.7"/>
    <n v="74.89"/>
    <n v="3.24"/>
    <n v="57.57"/>
    <n v="3.5473535358918524"/>
    <n v="63.031216994226519"/>
    <s v="Sí"/>
    <n v="3.5473535358918524"/>
    <n v="63.031216994226519"/>
    <n v="0.5"/>
    <n v="1.038"/>
    <n v="94670.124167207628"/>
    <n v="-47350.824167207618"/>
    <n v="67504.920953519279"/>
    <n v="-16805.315999999999"/>
    <n v="125465.84770590978"/>
    <n v="4593.1620547442926"/>
    <n v="287640.89282663667"/>
    <n v="85219.956192376005"/>
    <n v="-39852.851821855103"/>
    <n v="57463.69665806034"/>
    <n v="-14144.20509350443"/>
    <n v="105762.10622132711"/>
    <n v="3871.8304782374121"/>
    <n v="248445.75907176343"/>
    <n v="-7497.9723453525148"/>
    <n v="-2661.110906495569"/>
    <n v="721.33157650688054"/>
    <n v="39195.133754873241"/>
  </r>
  <r>
    <x v="13"/>
    <s v="Pampas"/>
    <x v="0"/>
    <s v="Rural"/>
    <s v="SEIN"/>
    <s v="BT5B-R"/>
    <n v="12451"/>
    <n v="361007.90000000008"/>
    <n v="361007.9"/>
    <n v="361007.9"/>
    <n v="361007.9"/>
    <n v="9775"/>
    <n v="118639.57439535868"/>
    <n v="2264"/>
    <n v="145704.96746083273"/>
    <n v="411.99999999999994"/>
    <n v="96663.358143808655"/>
    <n v="3.7"/>
    <n v="74.89"/>
    <n v="3.24"/>
    <n v="57.57"/>
    <n v="3.5473535358918524"/>
    <n v="63.031216994226519"/>
    <s v="Sí"/>
    <n v="3.5473535358918524"/>
    <n v="63.031216994226519"/>
    <n v="0.5"/>
    <n v="1.038"/>
    <n v="80592.088632342056"/>
    <n v="-44424.588632342064"/>
    <n v="92062.606131417648"/>
    <n v="-25432.644"/>
    <n v="76724.381292626436"/>
    <n v="2808.7923787281375"/>
    <n v="249379.07605638614"/>
    <n v="72065.364602425529"/>
    <n v="-37389.983789082667"/>
    <n v="78465.421325624455"/>
    <n v="-21405.401291239326"/>
    <n v="64760.40550824588"/>
    <n v="2370.8048259280786"/>
    <n v="215291.19143629586"/>
    <n v="-7034.6048432593961"/>
    <n v="-4027.2427087606738"/>
    <n v="437.98755280005889"/>
    <n v="34087.884620090277"/>
  </r>
  <r>
    <x v="13"/>
    <s v="Valle Del Mantaro 1"/>
    <x v="3"/>
    <s v="Urbano Rural"/>
    <s v="SEIN"/>
    <s v="BT5B-R"/>
    <n v="28418"/>
    <n v="1224219.7000000004"/>
    <n v="1224219.7000000004"/>
    <n v="1224219.7000000004"/>
    <n v="1224219.7000000004"/>
    <n v="16373"/>
    <n v="205131.41000000009"/>
    <n v="9767"/>
    <n v="607056.23000000021"/>
    <n v="2278"/>
    <n v="412032.06000000011"/>
    <n v="3.7"/>
    <n v="75.08"/>
    <n v="3.24"/>
    <n v="57.57"/>
    <n v="3.5473535358918524"/>
    <n v="63.031216994226519"/>
    <s v="Sí"/>
    <n v="3.5473535358918524"/>
    <n v="63.031216994226519"/>
    <n v="0.5"/>
    <n v="1.038"/>
    <n v="137586.43131400004"/>
    <n v="-77006.331314000025"/>
    <n v="381919.76348400017"/>
    <n v="-109995.954"/>
    <n v="329857.99693262408"/>
    <n v="12075.726284624014"/>
    <n v="849364.1917306243"/>
    <n v="122729.23152336557"/>
    <n v="-64648.412080208269"/>
    <n v="324938.04713593511"/>
    <n v="-92343.884457391556"/>
    <n v="277965.70151995076"/>
    <n v="10176.008340807455"/>
    <n v="725632.9801792514"/>
    <n v="-12357.919233791756"/>
    <n v="-17652.069542608442"/>
    <n v="1899.7179438165585"/>
    <n v="123731.21155137289"/>
  </r>
  <r>
    <x v="13"/>
    <s v="Valle Del Mantaro 2"/>
    <x v="3"/>
    <s v="Urbano Rural"/>
    <s v="SEIN"/>
    <s v="BT5B-R"/>
    <n v="20634"/>
    <n v="1146236.7400000002"/>
    <n v="1146236.7400000002"/>
    <n v="1146236.7400000002"/>
    <n v="1146236.7400000002"/>
    <n v="9142"/>
    <n v="133983.30000000002"/>
    <n v="9132"/>
    <n v="585936.34000000008"/>
    <n v="2360"/>
    <n v="426317.10000000003"/>
    <n v="3.7"/>
    <n v="75.08"/>
    <n v="3.24"/>
    <n v="57.57"/>
    <n v="3.5473535358918524"/>
    <n v="63.031216994226519"/>
    <s v="Sí"/>
    <n v="3.5473535358918524"/>
    <n v="63.031216994226519"/>
    <n v="0.5"/>
    <n v="1.038"/>
    <n v="84122.730819999997"/>
    <n v="-50297.330820000003"/>
    <n v="370864.82007200003"/>
    <n v="-102844.584"/>
    <n v="341305.69206983998"/>
    <n v="12494.813389840012"/>
    <n v="796293.24296184001"/>
    <n v="74655.55830463607"/>
    <n v="-42225.652279512753"/>
    <n v="315377.07736450178"/>
    <n v="-86340.161038691484"/>
    <n v="287613.82593690802"/>
    <n v="10529.215207709551"/>
    <n v="677646.46160604584"/>
    <n v="-8071.6785404872498"/>
    <n v="-16504.422961308519"/>
    <n v="1965.5981821304613"/>
    <n v="118646.78135579417"/>
  </r>
  <r>
    <x v="13"/>
    <s v="Chalhuamayo - Satipo"/>
    <x v="3"/>
    <s v="Urbano Rural"/>
    <s v="SEIN"/>
    <s v="BT5B-R"/>
    <n v="14863"/>
    <n v="1141764.811"/>
    <n v="1141764.811"/>
    <n v="1141764.811"/>
    <n v="1141764.811"/>
    <n v="6521"/>
    <n v="81923.678893514953"/>
    <n v="5690"/>
    <n v="393498.98757825303"/>
    <n v="2652"/>
    <n v="666342.14452823193"/>
    <n v="3.7"/>
    <n v="74.56"/>
    <n v="3.24"/>
    <n v="57.57"/>
    <n v="3.5473535358918524"/>
    <n v="63.031216994226519"/>
    <s v="Sí"/>
    <n v="3.5473535358918524"/>
    <n v="63.031216994226519"/>
    <n v="0.5"/>
    <n v="1.038"/>
    <n v="54668.847491502376"/>
    <n v="-30541.147491502375"/>
    <n v="250808.88513834547"/>
    <n v="-63636.960000000006"/>
    <n v="525889.31287273928"/>
    <n v="19252.209912489507"/>
    <n v="831367.04550258711"/>
    <n v="48951.038314063146"/>
    <n v="-25818.74590651238"/>
    <n v="214414.49864518541"/>
    <n v="-53797.143704572329"/>
    <n v="445728.76811427035"/>
    <n v="16317.6234955128"/>
    <n v="709094.30507351889"/>
    <n v="-4722.4015849899952"/>
    <n v="-9839.8162954276777"/>
    <n v="2934.5864169767065"/>
    <n v="122272.74042906822"/>
  </r>
  <r>
    <x v="13"/>
    <s v="San Francisco"/>
    <x v="2"/>
    <s v="Urbano"/>
    <s v="SEIN"/>
    <s v="BT5B-R"/>
    <n v="3794"/>
    <n v="671818.4"/>
    <n v="671818.4"/>
    <n v="671818.4"/>
    <n v="671818.4"/>
    <n v="1688"/>
    <n v="48695.887036100765"/>
    <n v="1408"/>
    <n v="221293.23726949564"/>
    <n v="698"/>
    <n v="401829.27569440362"/>
    <n v="3.7"/>
    <n v="74.89"/>
    <n v="3.24"/>
    <n v="57.57"/>
    <n v="3.5473535358918524"/>
    <n v="63.031216994226519"/>
    <s v="Sí"/>
    <n v="3.5473535358918524"/>
    <n v="63.031216994226519"/>
    <n v="0.25"/>
    <n v="1.038"/>
    <n v="33596.862351001895"/>
    <n v="-9117.0874503339655"/>
    <n v="163027.72139112529"/>
    <n v="-7908.384"/>
    <n v="315046.02126110537"/>
    <n v="11533.476693566487"/>
    <n v="511670.60500323254"/>
    <n v="29008.140437326518"/>
    <n v="-7673.4025562470233"/>
    <n v="137822.39784082977"/>
    <n v="-6656.0965145903201"/>
    <n v="265472.585025459"/>
    <n v="9718.649548138199"/>
    <n v="432303.12330361526"/>
    <n v="-1443.6848940869422"/>
    <n v="-1252.2874854096799"/>
    <n v="1814.8271454282876"/>
    <n v="79367.481699617289"/>
  </r>
  <r>
    <x v="13"/>
    <s v="Huancavelica Rural"/>
    <x v="0"/>
    <s v="Rural"/>
    <s v="SEIN"/>
    <s v="BT5B-R"/>
    <n v="24315"/>
    <n v="537334.60000000009"/>
    <n v="537334.60000000009"/>
    <n v="537334.60000000009"/>
    <n v="537334.60000000009"/>
    <n v="20499"/>
    <n v="220734.56792606786"/>
    <n v="3286"/>
    <n v="196228.49400409751"/>
    <n v="530"/>
    <n v="120371.5380698347"/>
    <n v="3.7"/>
    <n v="75.099999999999994"/>
    <n v="3.24"/>
    <n v="57.57"/>
    <n v="3.5473535358918524"/>
    <n v="63.031216994226519"/>
    <s v="Sí"/>
    <n v="3.5473535358918524"/>
    <n v="63.031216994226519"/>
    <n v="0.5"/>
    <n v="1.038"/>
    <n v="158732.13025623848"/>
    <n v="-82885.830256238478"/>
    <n v="122509.00899707721"/>
    <n v="-37016.79"/>
    <n v="95869.706043882805"/>
    <n v="3509.6809534369454"/>
    <n v="377110.84529719851"/>
    <n v="142283.04237762117"/>
    <n v="-69565.842245374079"/>
    <n v="104273.72472271184"/>
    <n v="-31068.086856454251"/>
    <n v="80706.308958004287"/>
    <n v="2954.5662238961127"/>
    <n v="327263.07605833729"/>
    <n v="-13319.988010864399"/>
    <n v="-5948.7031435457502"/>
    <n v="555.11472954083274"/>
    <n v="49847.769238861219"/>
  </r>
  <r>
    <x v="13"/>
    <s v="Valle Del Mantaro 3"/>
    <x v="3"/>
    <s v="Urbano Rural"/>
    <s v="SEIN"/>
    <s v="BT5B-R"/>
    <n v="21882"/>
    <n v="910405.65"/>
    <n v="910405.65"/>
    <n v="910405.65"/>
    <n v="910405.65"/>
    <n v="12902"/>
    <n v="174593.64999999997"/>
    <n v="7471.0000000000009"/>
    <n v="464124.54000000004"/>
    <n v="1509"/>
    <n v="271687.46000000002"/>
    <n v="3.7"/>
    <n v="75.08"/>
    <n v="3.24"/>
    <n v="57.57"/>
    <n v="3.5473535358918524"/>
    <n v="63.031216994226519"/>
    <s v="Sí"/>
    <n v="3.5473535358918524"/>
    <n v="63.031216994226519"/>
    <n v="0.5"/>
    <n v="1.038"/>
    <n v="113279.85621"/>
    <n v="-65542.456209999989"/>
    <n v="291969.00263200002"/>
    <n v="-84138.402000000016"/>
    <n v="217529.76227678402"/>
    <n v="7963.5173087840076"/>
    <n v="622778.62111878407"/>
    <n v="100792.20651489685"/>
    <n v="-55024.251194820172"/>
    <n v="248409.69087292373"/>
    <n v="-70635.93332457995"/>
    <n v="183311.70196424905"/>
    <n v="6710.8330198858075"/>
    <n v="532513.59935206966"/>
    <n v="-10518.205015179818"/>
    <n v="-13502.468675420067"/>
    <n v="1252.6842888982001"/>
    <n v="90265.021766714402"/>
  </r>
  <r>
    <x v="13"/>
    <s v="Valle Del Mantaro 4"/>
    <x v="0"/>
    <s v="Rural"/>
    <s v="SEIN"/>
    <s v="BT5B-R"/>
    <n v="34293"/>
    <n v="1029177.7099999998"/>
    <n v="1029177.7099999998"/>
    <n v="1029177.7099999998"/>
    <n v="1029177.7099999998"/>
    <n v="24781"/>
    <n v="267690.61828382954"/>
    <n v="8123"/>
    <n v="488350.88032634201"/>
    <n v="1389"/>
    <n v="273136.21138982842"/>
    <n v="3.7"/>
    <n v="75.08"/>
    <n v="3.24"/>
    <n v="57.57"/>
    <n v="3.5473535358918524"/>
    <n v="63.031216994226519"/>
    <s v="Sí"/>
    <n v="3.5473535358918524"/>
    <n v="63.031216994226519"/>
    <n v="0.5"/>
    <n v="1.038"/>
    <n v="192180.7581037496"/>
    <n v="-100491.0581037496"/>
    <n v="305227.71494901757"/>
    <n v="-91481.22600000001"/>
    <n v="218197.94627691957"/>
    <n v="7987.9787654363663"/>
    <n v="715606.41932968679"/>
    <n v="172271.29521476961"/>
    <n v="-84364.327241833598"/>
    <n v="259828.26949714631"/>
    <n v="-76800.386346615298"/>
    <n v="183817.70953407267"/>
    <n v="6729.3573817868655"/>
    <n v="615917.27424598858"/>
    <n v="-16126.730861916003"/>
    <n v="-14680.839653384712"/>
    <n v="1258.6213836495008"/>
    <n v="99689.145083698211"/>
  </r>
  <r>
    <x v="13"/>
    <s v="Tablachaca"/>
    <x v="0"/>
    <s v="Rural"/>
    <s v="SEIN"/>
    <s v="BT5B-R"/>
    <n v="4779"/>
    <n v="93060.000000000015"/>
    <n v="93060.000000000015"/>
    <n v="93060.000000000015"/>
    <n v="93060.000000000015"/>
    <n v="4194"/>
    <n v="44375.405222783105"/>
    <n v="510"/>
    <n v="31102.608211773128"/>
    <n v="75"/>
    <n v="17581.986565443778"/>
    <n v="3.7"/>
    <n v="74.89"/>
    <n v="3.24"/>
    <n v="57.57"/>
    <n v="3.5473535358918524"/>
    <n v="63.031216994226519"/>
    <s v="Sí"/>
    <n v="3.5473535358918524"/>
    <n v="63.031216994226519"/>
    <n v="0.5"/>
    <n v="1.038"/>
    <n v="32134.170485671137"/>
    <n v="-16616.370485671134"/>
    <n v="19450.658289796898"/>
    <n v="-5729.085"/>
    <n v="13955.546428937558"/>
    <n v="510.89669007671262"/>
    <n v="65540.375204405587"/>
    <n v="28862.779708550304"/>
    <n v="-13985.178979019875"/>
    <n v="16591.614676073354"/>
    <n v="-4821.8881000583287"/>
    <n v="11779.422900680307"/>
    <n v="431.23128152779572"/>
    <n v="57233.817285303965"/>
    <n v="-2631.1915066512593"/>
    <n v="-907.19689994167129"/>
    <n v="79.665408548916901"/>
    <n v="8306.5579191016222"/>
  </r>
  <r>
    <x v="13"/>
    <s v="Pozuzo"/>
    <x v="3"/>
    <s v="Urbano Rural"/>
    <s v="SEIN"/>
    <s v="BT5B-R"/>
    <n v="1639"/>
    <n v="529870"/>
    <n v="529870"/>
    <n v="529870"/>
    <n v="529870"/>
    <n v="600"/>
    <n v="20952.477177337998"/>
    <n v="588"/>
    <n v="118393.04466142751"/>
    <n v="451"/>
    <n v="390524.47816123447"/>
    <n v="3.7"/>
    <n v="74.56"/>
    <n v="3.24"/>
    <n v="57.57"/>
    <n v="3.5473535358918524"/>
    <n v="63.031216994226519"/>
    <s v="Sí"/>
    <n v="3.5473535358918524"/>
    <n v="63.031216994226519"/>
    <n v="0.5"/>
    <n v="1.038"/>
    <n v="10031.083491711606"/>
    <n v="-7811.0834917116063"/>
    <n v="83873.262099560365"/>
    <n v="-6576.1920000000009"/>
    <n v="303971.81345186307"/>
    <n v="11128.062534846633"/>
    <n v="397876.15904313501"/>
    <n v="8731.7127991919624"/>
    <n v="-6603.30067765685"/>
    <n v="71151.067426829512"/>
    <n v="-5559.353338890779"/>
    <n v="257166.77082228818"/>
    <n v="9414.583132222504"/>
    <n v="337049.55104830966"/>
    <n v="-1207.7828140547563"/>
    <n v="-1016.8386611092219"/>
    <n v="1713.4794026241289"/>
    <n v="60826.607994825346"/>
  </r>
  <r>
    <x v="13"/>
    <s v="Ayacucho Rural"/>
    <x v="0"/>
    <s v="Rural"/>
    <s v="SEIN"/>
    <s v="BT5B-R"/>
    <n v="16897"/>
    <n v="561182.93000000005"/>
    <n v="561182.93000000005"/>
    <n v="561182.93000000005"/>
    <n v="561182.93000000005"/>
    <n v="12527"/>
    <n v="150251.75793201543"/>
    <n v="3654.0000000000005"/>
    <n v="240184.99402724986"/>
    <n v="716"/>
    <n v="170746.17804073473"/>
    <n v="3.7"/>
    <n v="74.89"/>
    <n v="3.24"/>
    <n v="57.57"/>
    <n v="3.5473535358918524"/>
    <n v="63.031216994226519"/>
    <s v="Sí"/>
    <n v="3.5473535358918524"/>
    <n v="63.031216994226519"/>
    <n v="0.5"/>
    <n v="1.038"/>
    <n v="102611.67075764318"/>
    <n v="-56261.770757643179"/>
    <n v="152347.1330270074"/>
    <n v="-41047.209000000003"/>
    <n v="135480.81121862508"/>
    <n v="4959.7984839188412"/>
    <n v="390439.61500327569"/>
    <n v="91790.453534001543"/>
    <n v="-47352.755789884301"/>
    <n v="129806.14455849915"/>
    <n v="-34547.410034535555"/>
    <n v="114349.5044885347"/>
    <n v="4186.2053666322963"/>
    <n v="335946.1025810354"/>
    <n v="-8909.0149677588779"/>
    <n v="-6499.798965464448"/>
    <n v="773.59311728654484"/>
    <n v="54493.512422240281"/>
  </r>
  <r>
    <x v="13"/>
    <s v="Huánuco Rural 2"/>
    <x v="0"/>
    <s v="Rural"/>
    <s v="SEIN"/>
    <s v="BT5B-R"/>
    <n v="17157"/>
    <n v="673451.9"/>
    <n v="673451.9"/>
    <n v="673451.9"/>
    <n v="673451.9"/>
    <n v="12367"/>
    <n v="146777.1219640435"/>
    <n v="3855"/>
    <n v="246836.87410436317"/>
    <n v="935"/>
    <n v="279837.90393159335"/>
    <n v="3.7"/>
    <n v="74.59"/>
    <n v="3.24"/>
    <n v="57.57"/>
    <n v="3.5473535358918524"/>
    <n v="63.031216994226519"/>
    <s v="Sí"/>
    <n v="3.5473535358918524"/>
    <n v="63.031216994226519"/>
    <n v="0.5"/>
    <n v="1.038"/>
    <n v="100498.42763649003"/>
    <n v="-54740.527636490027"/>
    <n v="155247.45689444451"/>
    <n v="-43131.667500000003"/>
    <n v="220253.83505919337"/>
    <n v="8063.2425166178764"/>
    <n v="475999.71959012793"/>
    <n v="90127.824299892935"/>
    <n v="-46257.703121518389"/>
    <n v="132811.5323924385"/>
    <n v="-36447.801226911484"/>
    <n v="186530.68847185711"/>
    <n v="6828.6764565805179"/>
    <n v="409470.04516418854"/>
    <n v="-8482.8245149716386"/>
    <n v="-6683.8662730885189"/>
    <n v="1234.5660600373585"/>
    <n v="66529.674425939389"/>
  </r>
  <r>
    <x v="13"/>
    <s v="Tarma Rural"/>
    <x v="0"/>
    <s v="Rural"/>
    <s v="SEIN"/>
    <s v="BT5B-R"/>
    <n v="14372"/>
    <n v="367676.10000000003"/>
    <n v="367676.10000000003"/>
    <n v="367676.10000000003"/>
    <n v="367676.10000000003"/>
    <n v="11147"/>
    <n v="130749.00699165366"/>
    <n v="2910"/>
    <n v="173347.71999974787"/>
    <n v="315"/>
    <n v="63579.373008598523"/>
    <n v="3.7"/>
    <n v="74.34"/>
    <n v="3.24"/>
    <n v="57.57"/>
    <n v="3.5473535358918524"/>
    <n v="63.031216994226519"/>
    <s v="Sí"/>
    <n v="3.5473535358918524"/>
    <n v="63.031216994226519"/>
    <n v="0.5"/>
    <n v="1.038"/>
    <n v="89843.305898797669"/>
    <n v="-48599.405898797668"/>
    <n v="107184.28504781256"/>
    <n v="-32449.410000000003"/>
    <n v="50270.76131858665"/>
    <n v="1840.3554239945031"/>
    <n v="247298.35226519688"/>
    <n v="80748.695021939289"/>
    <n v="-41206.345157352815"/>
    <n v="92072.850119050694"/>
    <n v="-27513.126217979876"/>
    <n v="42757.575147704476"/>
    <n v="1565.3062192801269"/>
    <n v="215579.12028869448"/>
    <n v="-7393.0607414448532"/>
    <n v="-4936.2837820201275"/>
    <n v="275.04920471437617"/>
    <n v="31719.2319765024"/>
  </r>
  <r>
    <x v="13"/>
    <s v="Huanta Ciudad"/>
    <x v="2"/>
    <s v="Urbano"/>
    <s v="SEIN"/>
    <s v="BT5B-R"/>
    <n v="8896"/>
    <n v="541747.80000000005"/>
    <n v="541747.80000000005"/>
    <n v="541747.80000000005"/>
    <n v="541747.80000000005"/>
    <n v="4390"/>
    <n v="61219.081111766762"/>
    <n v="3369"/>
    <n v="229264.71207558224"/>
    <n v="1137"/>
    <n v="251264.00681265103"/>
    <n v="3.7"/>
    <n v="74.89"/>
    <n v="3.24"/>
    <n v="57.57"/>
    <n v="3.5473535358918524"/>
    <n v="63.031216994226519"/>
    <s v="Sí"/>
    <n v="3.5473535358918524"/>
    <n v="63.031216994226519"/>
    <n v="0.25"/>
    <n v="1.038"/>
    <n v="50628.227383451595"/>
    <n v="-11461.742461150534"/>
    <n v="165238.81212340354"/>
    <n v="-18922.830749999997"/>
    <n v="199688.89826067016"/>
    <n v="7310.3835586757914"/>
    <n v="415555.93776752532"/>
    <n v="44513.23091563717"/>
    <n v="-9646.7829643573132"/>
    <n v="140532.95946795237"/>
    <n v="-15926.412754016184"/>
    <n v="168579.61022142481"/>
    <n v="6171.5078886456149"/>
    <n v="353625.80060501432"/>
    <n v="-1814.9594967932208"/>
    <n v="-2996.4179959838129"/>
    <n v="1138.8756700301765"/>
    <n v="61930.137162511004"/>
  </r>
  <r>
    <x v="13"/>
    <s v="Huanta Rural"/>
    <x v="0"/>
    <s v="Rural"/>
    <s v="SEIN"/>
    <s v="BT5B-R"/>
    <n v="15918"/>
    <n v="353538.02"/>
    <n v="353538.02"/>
    <n v="353538.02"/>
    <n v="353538.02"/>
    <n v="13667"/>
    <n v="139032.62334265595"/>
    <n v="1977"/>
    <n v="124316.51166089327"/>
    <n v="274"/>
    <n v="90188.884996450783"/>
    <n v="3.7"/>
    <n v="74.89"/>
    <n v="3.24"/>
    <n v="57.57"/>
    <n v="3.5473535358918524"/>
    <n v="63.031216994226519"/>
    <s v="Sí"/>
    <n v="3.5473535358918524"/>
    <n v="63.031216994226519"/>
    <n v="0.5"/>
    <n v="1.038"/>
    <n v="102628.66581065752"/>
    <n v="-52060.765810657518"/>
    <n v="78206.906082842965"/>
    <n v="-22208.629499999999"/>
    <n v="71161.393700847999"/>
    <n v="2605.1377270059979"/>
    <n v="251996.9655943485"/>
    <n v="92298.658030971506"/>
    <n v="-43816.977255937549"/>
    <n v="66679.420765450865"/>
    <n v="-18691.907399637872"/>
    <n v="60016.253489294249"/>
    <n v="2197.1268136735871"/>
    <n v="218994.33228571661"/>
    <n v="-8243.7885547199694"/>
    <n v="-3516.7221003621271"/>
    <n v="408.01091333241084"/>
    <n v="33002.633308631892"/>
  </r>
  <r>
    <x v="13"/>
    <s v="Pasco Rural"/>
    <x v="0"/>
    <s v="Rural"/>
    <s v="SEIN"/>
    <s v="BT5B-R"/>
    <n v="9391"/>
    <n v="380321.26"/>
    <n v="380321.26"/>
    <n v="380321.26"/>
    <n v="380321.26"/>
    <n v="6827"/>
    <n v="72653.606391183435"/>
    <n v="2103"/>
    <n v="132293.03427642834"/>
    <n v="461"/>
    <n v="175374.61933238822"/>
    <n v="3.7"/>
    <n v="74.56"/>
    <n v="3.24"/>
    <n v="57.57"/>
    <n v="3.5473535358918524"/>
    <n v="63.031216994226519"/>
    <s v="Sí"/>
    <n v="3.5473535358918524"/>
    <n v="63.031216994226519"/>
    <n v="0.5"/>
    <n v="1.038"/>
    <n v="52345.164462633184"/>
    <n v="-27085.264462633186"/>
    <n v="82898.834356504973"/>
    <n v="-23519.952000000001"/>
    <n v="137498.68678884936"/>
    <n v="5033.6706146206934"/>
    <n v="272742.68560798751"/>
    <n v="47115.008738812699"/>
    <n v="-22897.226149279028"/>
    <n v="70962.796588173806"/>
    <n v="-19883.197400828754"/>
    <n v="116438.7781443237"/>
    <n v="4262.6913000812183"/>
    <n v="234516.58347131021"/>
    <n v="-4188.0383133541582"/>
    <n v="-3636.7545991712468"/>
    <n v="770.97931453947513"/>
    <n v="38226.102136677306"/>
  </r>
  <r>
    <x v="13"/>
    <s v="Huánuco Rural 1"/>
    <x v="3"/>
    <s v="Urbano Rural"/>
    <s v="SEIN"/>
    <s v="BT5B-R"/>
    <n v="9697"/>
    <n v="525628.4"/>
    <n v="525628.4"/>
    <n v="525628.4"/>
    <n v="525628.4"/>
    <n v="4876"/>
    <n v="60214"/>
    <n v="3704.0000000000005"/>
    <n v="242491.7"/>
    <n v="1117"/>
    <n v="222922.7"/>
    <n v="3.7"/>
    <n v="74.59"/>
    <n v="3.24"/>
    <n v="57.57"/>
    <n v="3.5473535358918524"/>
    <n v="63.031216994226519"/>
    <s v="Sí"/>
    <n v="3.5473535358918524"/>
    <n v="63.031216994226519"/>
    <n v="0.5"/>
    <n v="1.038"/>
    <n v="40498.011299999998"/>
    <n v="-22456.811299999998"/>
    <n v="153137.15503000002"/>
    <n v="-41442.204000000012"/>
    <n v="176886.55772334003"/>
    <n v="6475.6157933400054"/>
    <n v="370521.72405334003"/>
    <n v="36273.704341460449"/>
    <n v="-18976.808500451778"/>
    <n v="130964.72295493995"/>
    <n v="-35020.144161992255"/>
    <n v="149963.26948328706"/>
    <n v="5489.9848173072378"/>
    <n v="317201.69677968742"/>
    <n v="-3480.0027995482196"/>
    <n v="-6422.0598380077572"/>
    <n v="985.63097603276765"/>
    <n v="53320.027273652609"/>
  </r>
  <r>
    <x v="13"/>
    <s v="POZUZO RURAL"/>
    <x v="0"/>
    <s v="Rural"/>
    <s v="SEIN"/>
    <s v="BT5B-R"/>
    <n v="3299"/>
    <n v="342873.30000000005"/>
    <n v="342873.30000000005"/>
    <n v="342873.30000000005"/>
    <n v="342873.30000000005"/>
    <n v="1192"/>
    <n v="16618.842249444144"/>
    <n v="1329"/>
    <n v="109817.2154339892"/>
    <n v="778"/>
    <n v="216437.2423165667"/>
    <n v="3.7"/>
    <n v="74.56"/>
    <n v="3.24"/>
    <n v="57.57"/>
    <n v="3.5473535358918524"/>
    <n v="63.031216994226519"/>
    <s v="Sí"/>
    <n v="3.5473535358918524"/>
    <n v="63.031216994226519"/>
    <n v="0.5"/>
    <n v="1.038"/>
    <n v="10605.904390592777"/>
    <n v="-6195.5043905927769"/>
    <n v="71933.479827582356"/>
    <n v="-14863.536000000002"/>
    <n v="170495.86777033898"/>
    <n v="6241.6598991068277"/>
    <n v="253035.25198851412"/>
    <n v="9465.9746748707548"/>
    <n v="-5237.5292600876674"/>
    <n v="61368.287098616158"/>
    <n v="-12565.273107799056"/>
    <n v="144471.81793044723"/>
    <n v="5288.9490186483617"/>
    <n v="215306.07970393414"/>
    <n v="-957.97513050510952"/>
    <n v="-2298.2628922009462"/>
    <n v="952.71088045846591"/>
    <n v="37729.172284579981"/>
  </r>
  <r>
    <x v="13"/>
    <s v="Oroya"/>
    <x v="2"/>
    <s v="Urbano"/>
    <s v="SEIN"/>
    <s v="BT5B-R"/>
    <n v="10201"/>
    <n v="547417.20000000007"/>
    <n v="547417.20000000007"/>
    <n v="547417.20000000007"/>
    <n v="547417.20000000007"/>
    <n v="5766"/>
    <n v="69088.908124968963"/>
    <n v="3503.9999999999995"/>
    <n v="232225.81080549804"/>
    <n v="931"/>
    <n v="246102.48106953307"/>
    <n v="3.7"/>
    <n v="74.56"/>
    <n v="3.24"/>
    <n v="57.57"/>
    <n v="3.5473535358918524"/>
    <n v="63.031216994226519"/>
    <s v="Sí"/>
    <n v="3.5473535358918524"/>
    <n v="63.031216994226519"/>
    <n v="0.25"/>
    <n v="1.038"/>
    <n v="59968.717423482638"/>
    <n v="-12878.172474494215"/>
    <n v="166517.9965365793"/>
    <n v="-19594.367999999999"/>
    <n v="194042.38086109073"/>
    <n v="7103.6709756468736"/>
    <n v="420529.09482115268"/>
    <n v="53114.725187345655"/>
    <n v="-10886.894899797744"/>
    <n v="142240.07768909773"/>
    <n v="-16564.603826082726"/>
    <n v="164444.08606352302"/>
    <n v="6020.1110504950675"/>
    <n v="359798.88893996639"/>
    <n v="-1991.2775746964708"/>
    <n v="-3029.7641739172723"/>
    <n v="1083.5599251518061"/>
    <n v="60730.205881186295"/>
  </r>
  <r>
    <x v="13"/>
    <s v="Tarma"/>
    <x v="2"/>
    <s v="Urbano"/>
    <s v="SEIN"/>
    <s v="BT5B-R"/>
    <n v="13598"/>
    <n v="859413.50000000012"/>
    <n v="859413.50000000012"/>
    <n v="859413.50000000012"/>
    <n v="859413.50000000012"/>
    <n v="6016"/>
    <n v="79528.618271069237"/>
    <n v="5488"/>
    <n v="367589.03105816292"/>
    <n v="2094"/>
    <n v="412295.85067076795"/>
    <n v="3.7"/>
    <n v="74.34"/>
    <n v="3.24"/>
    <n v="57.57"/>
    <n v="3.5473535358918524"/>
    <n v="63.031216994226519"/>
    <s v="Sí"/>
    <n v="3.5473535358918524"/>
    <n v="63.031216994226519"/>
    <n v="0.25"/>
    <n v="1.038"/>
    <n v="66600.38111703466"/>
    <n v="-14780.39370567822"/>
    <n v="262972.9416886383"/>
    <n v="-30598.344000000005"/>
    <n v="326189.97973341757"/>
    <n v="11941.44434476867"/>
    <n v="655763.30253909051"/>
    <n v="58936.770838136174"/>
    <n v="-12531.963988736934"/>
    <n v="225220.06710339626"/>
    <n v="-25943.648914823632"/>
    <n v="277460.77412138984"/>
    <n v="10157.523522748383"/>
    <n v="561617.61206292221"/>
    <n v="-2248.4297169412857"/>
    <n v="-4654.6950851763722"/>
    <n v="1783.9208220202872"/>
    <n v="94145.690476168296"/>
  </r>
  <r>
    <x v="13"/>
    <s v="Tingo María Rural"/>
    <x v="0"/>
    <s v="Rural"/>
    <s v="SEIN"/>
    <s v="BT5B-R"/>
    <n v="1613"/>
    <n v="106536.10000000002"/>
    <n v="106536.1"/>
    <n v="106536.1"/>
    <n v="106536.1"/>
    <n v="753"/>
    <n v="9914.8160170253341"/>
    <n v="654"/>
    <n v="45063.779164545726"/>
    <n v="206"/>
    <n v="51557.504818428955"/>
    <n v="3.7"/>
    <n v="74.41"/>
    <n v="3.24"/>
    <n v="57.57"/>
    <n v="3.5473535358918524"/>
    <n v="63.031216994226519"/>
    <s v="Sí"/>
    <n v="3.5473535358918524"/>
    <n v="63.031216994226519"/>
    <n v="0.5"/>
    <n v="1.038"/>
    <n v="6474.9072991342755"/>
    <n v="-3688.8072991342756"/>
    <n v="28652.137076338477"/>
    <n v="-7299.6209999999992"/>
    <n v="40612.932630137919"/>
    <n v="1486.7932947449347"/>
    <n v="75739.977005610679"/>
    <n v="5795.8718116613472"/>
    <n v="-3124.7145991347825"/>
    <n v="24540.855256343504"/>
    <n v="-6183.3623871336213"/>
    <n v="34490.74451486412"/>
    <n v="1262.6669475576471"/>
    <n v="64827.471582868973"/>
    <n v="-564.09269999949311"/>
    <n v="-1116.2586128663779"/>
    <n v="224.12634718728759"/>
    <n v="10912.505422741706"/>
  </r>
  <r>
    <x v="13"/>
    <s v="Junín"/>
    <x v="3"/>
    <s v="Urbano Rural"/>
    <s v="SEIN"/>
    <s v="BT5B-R"/>
    <n v="6710"/>
    <n v="244128.50000000003"/>
    <n v="244128.50000000003"/>
    <n v="244128.50000000003"/>
    <n v="244128.50000000003"/>
    <n v="4667"/>
    <n v="56224.300329965728"/>
    <n v="1747.0000000000002"/>
    <n v="111210.31045075902"/>
    <n v="296"/>
    <n v="76693.889219275283"/>
    <n v="3.7"/>
    <n v="74.56"/>
    <n v="3.24"/>
    <n v="57.57"/>
    <n v="3.5473535358918524"/>
    <n v="63.031216994226519"/>
    <s v="Sí"/>
    <n v="3.5473535358918524"/>
    <n v="63.031216994226519"/>
    <n v="0.5"/>
    <n v="1.038"/>
    <n v="38228.319163011227"/>
    <n v="-20960.419163011225"/>
    <n v="69843.859472085926"/>
    <n v="-19538.448000000004"/>
    <n v="60492.734026363541"/>
    <n v="2214.5702244718846"/>
    <n v="168564.91266146069"/>
    <n v="34274.929324240431"/>
    <n v="-17719.430372233157"/>
    <n v="59777.108314036901"/>
    <n v="-16517.330413337062"/>
    <n v="51267.970500243115"/>
    <n v="1876.8621185060113"/>
    <n v="145320.00813852047"/>
    <n v="-3240.9887907780685"/>
    <n v="-3021.1175866629419"/>
    <n v="337.7081059658733"/>
    <n v="23244.904522940225"/>
  </r>
  <r>
    <x v="13"/>
    <s v="San José"/>
    <x v="2"/>
    <s v="Urbano"/>
    <s v="SEIN"/>
    <s v="BT5B-R"/>
    <n v="1352"/>
    <n v="98789.900000000009"/>
    <n v="98789.900000000009"/>
    <n v="98789.900000000009"/>
    <n v="98789.900000000009"/>
    <n v="639"/>
    <n v="10647.788883811209"/>
    <n v="575"/>
    <n v="38706.604017004101"/>
    <n v="138"/>
    <n v="49435.50709918471"/>
    <n v="3.7"/>
    <n v="74.56"/>
    <n v="3.24"/>
    <n v="57.57"/>
    <n v="3.5473535358918524"/>
    <n v="63.031216994226519"/>
    <s v="Sí"/>
    <n v="3.5473535358918524"/>
    <n v="63.031216994226519"/>
    <n v="0.25"/>
    <n v="1.038"/>
    <n v="8318.5435438272289"/>
    <n v="-1984.7478479424092"/>
    <n v="27771.743955078258"/>
    <n v="-3215.4"/>
    <n v="38789.763228691903"/>
    <n v="1420.0491355397819"/>
    <n v="74880.05072759738"/>
    <n v="7300.3320967665222"/>
    <n v="-1677.8577291105432"/>
    <n v="23718.750619315651"/>
    <n v="-2718.2212328760183"/>
    <n v="32852.011328350229"/>
    <n v="1202.6747885137859"/>
    <n v="63871.094044432401"/>
    <n v="-306.89011883186595"/>
    <n v="-497.17876712398174"/>
    <n v="217.37434702599603"/>
    <n v="11008.956683164979"/>
  </r>
  <r>
    <x v="13"/>
    <s v="Chanchamayo"/>
    <x v="2"/>
    <s v="Urbano"/>
    <s v="SEIN"/>
    <s v="BT5B-R"/>
    <n v="16291"/>
    <n v="1323842.3"/>
    <n v="1323842.3"/>
    <n v="1323842.3"/>
    <n v="1323842.3"/>
    <n v="5657"/>
    <n v="68302.3"/>
    <n v="6691"/>
    <n v="468545"/>
    <n v="3943"/>
    <n v="786995.00000000012"/>
    <n v="3.7"/>
    <n v="74.34"/>
    <n v="3.24"/>
    <n v="57.57"/>
    <n v="3.5473535358918524"/>
    <n v="63.031216994226519"/>
    <s v="Sí"/>
    <n v="3.5473535358918524"/>
    <n v="63.031216994226519"/>
    <n v="0.25"/>
    <n v="1.038"/>
    <n v="59012.847365000009"/>
    <n v="-12693.982455000001"/>
    <n v="335767.38250000001"/>
    <n v="-37305.670500000007"/>
    <n v="622427.54795400018"/>
    <n v="22786.364954000022"/>
    <n v="1017207.7778190002"/>
    <n v="52356.207146325898"/>
    <n v="-10762.942731261895"/>
    <n v="287434.31770612329"/>
    <n v="-31630.64046812772"/>
    <n v="529421.25134041253"/>
    <n v="19381.510164677933"/>
    <n v="869211.77619286173"/>
    <n v="-1931.0397237381057"/>
    <n v="-5675.0300318722875"/>
    <n v="3404.8547893220893"/>
    <n v="147996.00162613846"/>
  </r>
  <r>
    <x v="13"/>
    <s v="Aucayacu"/>
    <x v="0"/>
    <s v="Rural"/>
    <s v="SEIN"/>
    <s v="BT5B-R"/>
    <n v="4874"/>
    <n v="339609.60000000003"/>
    <n v="339609.60000000003"/>
    <n v="339609.60000000003"/>
    <n v="339609.60000000003"/>
    <n v="2269"/>
    <n v="31315.829926619168"/>
    <n v="1869.0000000000002"/>
    <n v="125274.60631713284"/>
    <n v="736"/>
    <n v="183019.16375624802"/>
    <n v="3.7"/>
    <n v="74.41"/>
    <n v="3.24"/>
    <n v="57.57"/>
    <n v="3.5473535358918524"/>
    <n v="63.031216994226519"/>
    <s v="Sí"/>
    <n v="3.5473535358918524"/>
    <n v="63.031216994226519"/>
    <n v="0.5"/>
    <n v="1.038"/>
    <n v="20046.354524198665"/>
    <n v="-11651.054524198662"/>
    <n v="79271.291060578544"/>
    <n v="-20860.843499999999"/>
    <n v="144186.25462156307"/>
    <n v="5278.4948705389215"/>
    <n v="243503.90020634027"/>
    <n v="17918.319530233741"/>
    <n v="-9869.374357295128"/>
    <n v="67921.311020665467"/>
    <n v="-17670.801684331407"/>
    <n v="122452.92067176003"/>
    <n v="4482.8622211241664"/>
    <n v="208292.55122265924"/>
    <n v="-1781.680166903534"/>
    <n v="-3190.0418156685919"/>
    <n v="795.63264941475518"/>
    <n v="35211.348983681033"/>
  </r>
  <r>
    <x v="13"/>
    <s v="Carhuamayo"/>
    <x v="0"/>
    <s v="Rural"/>
    <s v="SEIN"/>
    <s v="BT5B-R"/>
    <n v="9267"/>
    <n v="224633.20000000004"/>
    <n v="224633.2"/>
    <n v="224633.2"/>
    <n v="224633.2"/>
    <n v="7630"/>
    <n v="78662.839821518166"/>
    <n v="1456"/>
    <n v="86093.083332013208"/>
    <n v="181"/>
    <n v="59877.27684646866"/>
    <n v="3.7"/>
    <n v="74.56"/>
    <n v="3.24"/>
    <n v="57.57"/>
    <n v="3.5473535358918524"/>
    <n v="63.031216994226519"/>
    <s v="Sí"/>
    <n v="3.5473535358918524"/>
    <n v="63.031216994226519"/>
    <n v="0.5"/>
    <n v="1.038"/>
    <n v="57556.50668546198"/>
    <n v="-29325.506685461976"/>
    <n v="53294.298932349055"/>
    <n v="-16283.904000000002"/>
    <n v="47036.137126162663"/>
    <n v="1721.9395094356287"/>
    <n v="157886.94274397369"/>
    <n v="51857.380109715807"/>
    <n v="-24791.072630860974"/>
    <n v="45664.447128740976"/>
    <n v="-13766.01779153907"/>
    <n v="39842.018286322302"/>
    <n v="1458.5709969944594"/>
    <n v="137363.84552477908"/>
    <n v="-4534.4340546010026"/>
    <n v="-2517.8862084609318"/>
    <n v="263.36851244116929"/>
    <n v="20523.097219194606"/>
  </r>
  <r>
    <x v="13"/>
    <s v="Yaupi"/>
    <x v="3"/>
    <s v="Urbano Rural"/>
    <s v="SEIN"/>
    <s v="BT5B-R"/>
    <n v="9240"/>
    <n v="743966.30000000016"/>
    <n v="743966.3"/>
    <n v="743966.3"/>
    <n v="743966.3"/>
    <n v="3545"/>
    <n v="45503.425996223705"/>
    <n v="3858"/>
    <n v="264424.70978293126"/>
    <n v="1836.9999999999998"/>
    <n v="434038.16422084521"/>
    <n v="3.7"/>
    <n v="74.56"/>
    <n v="3.24"/>
    <n v="57.57"/>
    <n v="3.5473535358918524"/>
    <n v="63.031216994226519"/>
    <s v="Sí"/>
    <n v="3.5473535358918524"/>
    <n v="63.031216994226519"/>
    <n v="0.5"/>
    <n v="1.038"/>
    <n v="30080.177211392198"/>
    <n v="-16963.677211392198"/>
    <n v="168281.79161415357"/>
    <n v="-43147.872000000003"/>
    <n v="342971.55394229852"/>
    <n v="12555.798699236375"/>
    <n v="541333.52276784426"/>
    <n v="26916.049874480137"/>
    <n v="-14340.681589743521"/>
    <n v="143879.63727654502"/>
    <n v="-36476.165274558887"/>
    <n v="290739.67454501434"/>
    <n v="10643.648971782806"/>
    <n v="461535.3616960395"/>
    <n v="-2622.9956216486771"/>
    <n v="-6671.7067254411159"/>
    <n v="1912.1497274535686"/>
    <n v="79798.16107180476"/>
  </r>
  <r>
    <x v="13"/>
    <s v="SER  Ayacucho Rural "/>
    <x v="1"/>
    <s v="Rural"/>
    <s v="SEIN"/>
    <s v="BT5B-R"/>
    <n v="68207"/>
    <n v="2085161.87"/>
    <n v="2085161.87"/>
    <n v="2085161.87"/>
    <n v="2085161.87"/>
    <n v="54549"/>
    <n v="453047.21610472514"/>
    <n v="9951"/>
    <n v="632994.13689606241"/>
    <n v="3707"/>
    <n v="999120.51699921256"/>
    <n v="3.7"/>
    <n v="74.89"/>
    <n v="3.24"/>
    <n v="57.57"/>
    <n v="3.5473535358918524"/>
    <n v="63.031216994226519"/>
    <s v="Sí"/>
    <n v="3.5473535358918524"/>
    <n v="63.031216994226519"/>
    <n v="0.5"/>
    <n v="1.038"/>
    <n v="371474.83007041435"/>
    <n v="-169643.53007041433"/>
    <n v="399083.4506214612"/>
    <n v="-111784.5585"/>
    <n v="790911.63087757723"/>
    <n v="28954.375696867013"/>
    <n v="1561469.9115694528"/>
    <n v="336285.17496400047"/>
    <n v="-142780.58693463582"/>
    <n v="340200.076976916"/>
    <n v="-94083.54604643221"/>
    <n v="667338.35936628678"/>
    <n v="24430.498705124202"/>
    <n v="1343823.6113072033"/>
    <n v="-26862.943135778507"/>
    <n v="-17701.01245356779"/>
    <n v="4523.8769917428108"/>
    <n v="217646.30026224954"/>
  </r>
  <r>
    <x v="13"/>
    <s v=" SER Huancavelica Rural "/>
    <x v="1"/>
    <s v="Rural"/>
    <s v="SEIN"/>
    <s v="BT5B-R"/>
    <n v="7122"/>
    <n v="67500.400000000009"/>
    <n v="67500.400000000009"/>
    <n v="67500.400000000009"/>
    <n v="67500.400000000009"/>
    <n v="6909"/>
    <n v="53599.837263026668"/>
    <n v="201"/>
    <n v="10453.88652414653"/>
    <n v="12"/>
    <n v="3446.6762128268128"/>
    <n v="3.7"/>
    <n v="75.099999999999994"/>
    <n v="3.24"/>
    <n v="57.57"/>
    <n v="3.5473535358918524"/>
    <n v="63.031216994226519"/>
    <s v="Sí"/>
    <n v="3.5473535358918524"/>
    <n v="63.031216994226519"/>
    <n v="0.5"/>
    <n v="1.038"/>
    <n v="45690.038892266515"/>
    <n v="-20126.738892266512"/>
    <n v="6330.3037796340441"/>
    <n v="-2264.2650000000003"/>
    <n v="2732.9022815945873"/>
    <n v="100.04844576165166"/>
    <n v="54753.244953495145"/>
    <n v="41400.98044638212"/>
    <n v="-16892.314866905312"/>
    <n v="5401.838767703337"/>
    <n v="-1900.3911923759294"/>
    <n v="2299.2221130245457"/>
    <n v="84.171907798586531"/>
    <n v="49102.041327110004"/>
    <n v="-3234.4240253612006"/>
    <n v="-363.87380762407088"/>
    <n v="15.876537963065132"/>
    <n v="5651.2036263851405"/>
  </r>
  <r>
    <x v="13"/>
    <s v="SER  Huánuco Rural 2 "/>
    <x v="1"/>
    <s v="Rural"/>
    <s v="SEIN"/>
    <s v="BT5B-R"/>
    <n v="34595"/>
    <n v="569019.51699999999"/>
    <n v="569019.51699999999"/>
    <n v="569019.51699999999"/>
    <n v="569019.51699999999"/>
    <n v="31549"/>
    <n v="304848.27566168149"/>
    <n v="2725"/>
    <n v="158435.1992273074"/>
    <n v="321"/>
    <n v="105736.04211101111"/>
    <n v="3.7"/>
    <n v="74.59"/>
    <n v="3.24"/>
    <n v="57.57"/>
    <n v="3.5473535358918524"/>
    <n v="63.031216994226519"/>
    <s v="Sí"/>
    <n v="3.5473535358918524"/>
    <n v="63.031216994226519"/>
    <n v="0.5"/>
    <n v="1.038"/>
    <n v="230424.46440802413"/>
    <n v="-113693.16440802412"/>
    <n v="97770.652603648588"/>
    <n v="-30488.662500000002"/>
    <n v="83098.349935406106"/>
    <n v="3042.1361248029239"/>
    <n v="411293.46694707882"/>
    <n v="207990.24577158818"/>
    <n v="-96074.789067736143"/>
    <n v="83766.162659114416"/>
    <n v="-25764.009946390088"/>
    <n v="70361.260385025962"/>
    <n v="2575.8457559065409"/>
    <n v="362117.66881572851"/>
    <n v="-17618.375340287981"/>
    <n v="-4724.6525536099143"/>
    <n v="466.29036889638292"/>
    <n v="49175.798131350311"/>
  </r>
  <r>
    <x v="13"/>
    <s v="SER  Pasco Rural"/>
    <x v="1"/>
    <s v="Rural"/>
    <s v="SEIN"/>
    <s v="BT5B-R"/>
    <n v="5858"/>
    <n v="112853.90600000002"/>
    <n v="112853.90600000002"/>
    <n v="112853.90600000002"/>
    <n v="112853.90600000002"/>
    <n v="5102"/>
    <n v="44177.682708153945"/>
    <n v="673"/>
    <n v="39210.628672328014"/>
    <n v="83"/>
    <n v="29465.594619518062"/>
    <n v="3.7"/>
    <n v="74.56"/>
    <n v="3.24"/>
    <n v="57.57"/>
    <n v="3.5473535358918524"/>
    <n v="63.031216994226519"/>
    <s v="Sí"/>
    <n v="3.5473535358918524"/>
    <n v="63.031216994226519"/>
    <n v="0.5"/>
    <n v="1.038"/>
    <n v="35346.840113599792"/>
    <n v="-16469.44011359979"/>
    <n v="24198.712738087765"/>
    <n v="-7526.8320000000003"/>
    <n v="23123.159947548549"/>
    <n v="846.51259923588202"/>
    <n v="82668.712799236106"/>
    <n v="32021.463265518934"/>
    <n v="-13922.8655253987"/>
    <n v="20739.304017343522"/>
    <n v="-6363.0013555671667"/>
    <n v="19583.897449362958"/>
    <n v="716.94422261637101"/>
    <n v="72344.664732225414"/>
    <n v="-2546.5745882010906"/>
    <n v="-1163.8306444328337"/>
    <n v="129.56837661951101"/>
    <n v="10324.048067010692"/>
  </r>
  <r>
    <x v="13"/>
    <s v=" SER Pozuzo "/>
    <x v="1"/>
    <s v="Rural"/>
    <s v="SEIN"/>
    <s v="BT5B-R"/>
    <n v="5020"/>
    <n v="264899.80000000005"/>
    <n v="264899.80000000005"/>
    <n v="264899.80000000005"/>
    <n v="264899.80000000005"/>
    <n v="3195"/>
    <n v="33742.819423097077"/>
    <n v="1306.0000000000002"/>
    <n v="95584.053480177899"/>
    <n v="519"/>
    <n v="135572.92709672506"/>
    <n v="3.7"/>
    <n v="74.56"/>
    <n v="3.24"/>
    <n v="57.57"/>
    <n v="3.5473535358918524"/>
    <n v="63.031216994226519"/>
    <s v="Sí"/>
    <n v="3.5473535358918524"/>
    <n v="63.031216994226519"/>
    <n v="0.5"/>
    <n v="1.038"/>
    <n v="24400.82308093059"/>
    <n v="-12579.323080930591"/>
    <n v="61493.366274820626"/>
    <n v="-14606.304000000004"/>
    <n v="106917.60647216431"/>
    <n v="3914.1320288460956"/>
    <n v="192811.79582791551"/>
    <n v="21968.049412445631"/>
    <n v="-10634.254865271165"/>
    <n v="52532.82046967424"/>
    <n v="-12347.815409168978"/>
    <n v="90611.527358146966"/>
    <n v="3317.1850092577915"/>
    <n v="165112.39724026684"/>
    <n v="-1945.0682156594266"/>
    <n v="-2258.4885908310262"/>
    <n v="596.9470195883041"/>
    <n v="27699.398587648669"/>
  </r>
  <r>
    <x v="13"/>
    <s v="SER  Tarma Chanchamayo"/>
    <x v="1"/>
    <s v="Rural"/>
    <s v="SEIN"/>
    <s v="BT5B-R"/>
    <n v="4720"/>
    <n v="106807.8"/>
    <n v="106807.8"/>
    <n v="106807.8"/>
    <n v="106807.8"/>
    <n v="3677"/>
    <n v="31266.399999999998"/>
    <n v="933"/>
    <n v="54549"/>
    <n v="110"/>
    <n v="20992.400000000001"/>
    <n v="3.7"/>
    <n v="74.34"/>
    <n v="3.24"/>
    <n v="57.57"/>
    <n v="3.5473535358918524"/>
    <n v="63.031216994226519"/>
    <s v="Sí"/>
    <n v="3.5473535358918524"/>
    <n v="63.031216994226519"/>
    <n v="0.5"/>
    <n v="1.038"/>
    <n v="25226.620880000002"/>
    <n v="-11621.720880000001"/>
    <n v="33599.943599999999"/>
    <n v="-10403.883000000002"/>
    <n v="16621.234666080003"/>
    <n v="608.48450608000064"/>
    <n v="75447.799146080011"/>
    <n v="22897.415166615763"/>
    <n v="-9853.7962151414195"/>
    <n v="28871.360588825715"/>
    <n v="-8821.2188183420003"/>
    <n v="14139.609100483389"/>
    <n v="517.63501523927675"/>
    <n v="65908.384855924873"/>
    <n v="-1767.9246648585813"/>
    <n v="-1582.6641816580013"/>
    <n v="90.849490840723888"/>
    <n v="9539.4142901551386"/>
  </r>
  <r>
    <x v="13"/>
    <s v="Tingo María Ser"/>
    <x v="1"/>
    <s v="Rural"/>
    <s v="SEIN"/>
    <s v="BT5B-R"/>
    <n v="8462"/>
    <n v="318864.7"/>
    <n v="318864.7"/>
    <n v="318864.7"/>
    <n v="318864.7"/>
    <n v="6205"/>
    <n v="63210.633529356826"/>
    <n v="1883"/>
    <n v="120578.99813491249"/>
    <n v="374"/>
    <n v="135075.0683357307"/>
    <n v="3.7"/>
    <n v="74.41"/>
    <n v="3.24"/>
    <n v="57.57"/>
    <n v="3.5473535358918524"/>
    <n v="63.031216994226519"/>
    <s v="Sí"/>
    <n v="3.5473535358918524"/>
    <n v="63.031216994226519"/>
    <n v="0.5"/>
    <n v="1.038"/>
    <n v="46476.01620459721"/>
    <n v="-23517.516204597207"/>
    <n v="75672.828012188373"/>
    <n v="-21017.104499999998"/>
    <n v="105765.09836586466"/>
    <n v="3871.940017247457"/>
    <n v="227913.94258265023"/>
    <n v="41932.544481866047"/>
    <n v="-19921.215791657105"/>
    <n v="64878.909431946115"/>
    <n v="-17803.16724001928"/>
    <n v="89751.884096925991"/>
    <n v="3285.7144467082762"/>
    <n v="196563.33801073814"/>
    <n v="-3596.3004129401015"/>
    <n v="-3213.9372599807175"/>
    <n v="586.22557053918081"/>
    <n v="31350.604571912088"/>
  </r>
  <r>
    <x v="13"/>
    <s v="SER  Valle Del Mantaro 3 "/>
    <x v="1"/>
    <s v="Rural"/>
    <s v="SEIN"/>
    <s v="BT5B-R"/>
    <n v="1893"/>
    <n v="15557.300000000001"/>
    <n v="15557.300000000001"/>
    <n v="15557.300000000001"/>
    <n v="15557.300000000001"/>
    <n v="1842"/>
    <n v="11656.970307811027"/>
    <n v="44"/>
    <n v="2502.4003086684388"/>
    <n v="7"/>
    <n v="1397.9293835205351"/>
    <n v="3.7"/>
    <n v="75.08"/>
    <n v="3.24"/>
    <n v="57.57"/>
    <n v="3.5473535358918524"/>
    <n v="63.031216994226519"/>
    <s v="Sí"/>
    <n v="3.5473535358918524"/>
    <n v="63.031216994226519"/>
    <n v="0.5"/>
    <n v="1.038"/>
    <n v="11191.42665355226"/>
    <n v="-4376.0266535522596"/>
    <n v="1546.0741517482638"/>
    <n v="-495.52800000000002"/>
    <n v="1116.3330656308121"/>
    <n v="40.867684483594317"/>
    <n v="13853.833870931336"/>
    <n v="10207.990337947254"/>
    <n v="-3673.7651248344614"/>
    <n v="1317.3708920383444"/>
    <n v="-416.00603216189501"/>
    <n v="940.38998626448131"/>
    <n v="34.426608360356759"/>
    <n v="12465.751216250081"/>
    <n v="-702.26152871779823"/>
    <n v="-79.521967838105013"/>
    <n v="6.4410761232375577"/>
    <n v="1388.082654681255"/>
  </r>
  <r>
    <x v="13"/>
    <s v="SER Yaupi"/>
    <x v="1"/>
    <s v="Rural"/>
    <s v="SEIN"/>
    <s v="BT5B-R"/>
    <n v="22029"/>
    <n v="558072.9"/>
    <n v="558072.9"/>
    <n v="558072.9"/>
    <n v="558072.9"/>
    <n v="17670"/>
    <n v="166926.45524604435"/>
    <n v="3808"/>
    <n v="260492.81856981927"/>
    <n v="551"/>
    <n v="130653.62618413642"/>
    <n v="3.7"/>
    <n v="74.34"/>
    <n v="3.24"/>
    <n v="57.57"/>
    <n v="3.5473535358918524"/>
    <n v="63.031216994226519"/>
    <s v="Sí"/>
    <n v="3.5473535358918524"/>
    <n v="63.031216994226519"/>
    <n v="0.5"/>
    <n v="1.038"/>
    <n v="127425.5634149547"/>
    <n v="-62046.56341495469"/>
    <n v="165276.95332480368"/>
    <n v="-42463.008000000009"/>
    <n v="102934.93672208791"/>
    <n v="3768.3310168009093"/>
    <n v="395637.45346184628"/>
    <n v="115289.62509266136"/>
    <n v="-52607.888113452318"/>
    <n v="141696.68484469358"/>
    <n v="-36003.431147102187"/>
    <n v="87510.834601535535"/>
    <n v="3203.6721723105525"/>
    <n v="344497.14453889045"/>
    <n v="-9438.6753015023714"/>
    <n v="-6459.5768528978224"/>
    <n v="564.65884449035684"/>
    <n v="51140.308922955825"/>
  </r>
  <r>
    <x v="13"/>
    <s v="SER Carhuamayo"/>
    <x v="1"/>
    <s v="Rural"/>
    <s v="SEIN"/>
    <s v="BT5B-R"/>
    <n v="1408"/>
    <n v="27678.2"/>
    <n v="27678.2"/>
    <n v="27678.2"/>
    <n v="27678.2"/>
    <n v="1200"/>
    <n v="11415.799127200597"/>
    <n v="195.99999999999997"/>
    <n v="13368.989238780066"/>
    <n v="12"/>
    <n v="2893.4116340193405"/>
    <n v="3.7"/>
    <n v="74.34"/>
    <n v="3.24"/>
    <n v="57.57"/>
    <n v="3.5473535358918524"/>
    <n v="63.031216994226519"/>
    <s v="Sí"/>
    <n v="3.5473535358918524"/>
    <n v="63.031216994226519"/>
    <n v="0.5"/>
    <n v="1.038"/>
    <n v="8683.252535580461"/>
    <n v="-4243.2525355804619"/>
    <n v="8478.110600109103"/>
    <n v="-2185.596"/>
    <n v="2278.7859726617171"/>
    <n v="83.423763931739231"/>
    <n v="19440.149108351281"/>
    <n v="7854.5828028156357"/>
    <n v="-3597.7585597454126"/>
    <n v="7268.8001304347999"/>
    <n v="-1853.1177796302593"/>
    <n v="1937.2409987098417"/>
    <n v="70.920190704213923"/>
    <n v="17060.623931960276"/>
    <n v="-645.49397583504924"/>
    <n v="-332.47822036974071"/>
    <n v="12.503573227525308"/>
    <n v="2379.5251763910055"/>
  </r>
  <r>
    <x v="13"/>
    <s v="SER Aucayacu"/>
    <x v="1"/>
    <s v="Rural"/>
    <s v="SEIN"/>
    <s v="BT5B-R"/>
    <n v="4192"/>
    <n v="127873.90000000001"/>
    <n v="127873.90000000001"/>
    <n v="127873.90000000001"/>
    <n v="127873.90000000001"/>
    <n v="2955"/>
    <n v="27508.800000000003"/>
    <n v="1038"/>
    <n v="63148.800000000003"/>
    <n v="199"/>
    <n v="37216.300000000003"/>
    <n v="3.7"/>
    <n v="74.59"/>
    <n v="3.24"/>
    <n v="57.57"/>
    <n v="3.5473535358918524"/>
    <n v="63.031216994226519"/>
    <s v="Sí"/>
    <n v="3.5473535358918524"/>
    <n v="63.031216994226519"/>
    <n v="0.5"/>
    <n v="1.038"/>
    <n v="21192.90696"/>
    <n v="-10259.40696"/>
    <n v="39329.626920000002"/>
    <n v="-11613.663"/>
    <n v="29578.783820460001"/>
    <n v="1082.845650460001"/>
    <n v="90101.31770046"/>
    <n v="19151.995408814317"/>
    <n v="-8669.5657102538935"/>
    <n v="33671.649641504795"/>
    <n v="-9813.9604860010677"/>
    <n v="25082.034950091667"/>
    <n v="918.22478622686333"/>
    <n v="77905.680000410779"/>
    <n v="-1589.8412497461068"/>
    <n v="-1799.7025139989328"/>
    <n v="164.6208642331377"/>
    <n v="12195.637700049221"/>
  </r>
  <r>
    <x v="14"/>
    <s v="SER  La Nina"/>
    <x v="1"/>
    <s v="Rural"/>
    <s v="SEIN"/>
    <s v="BT5B-R"/>
    <n v="11"/>
    <n v="2508"/>
    <n v="2508"/>
    <n v="2508"/>
    <n v="2508"/>
    <n v="7"/>
    <n v="119.5784190715182"/>
    <n v="3"/>
    <n v="456.28607277289836"/>
    <n v="1"/>
    <n v="1932.1355081555835"/>
    <n v="3.56"/>
    <n v="65.88"/>
    <n v="3.24"/>
    <n v="57.57"/>
    <n v="3.5473535358918524"/>
    <n v="63.031216994226519"/>
    <s v="Sí"/>
    <n v="3.5473535358918524"/>
    <n v="63.031216994226519"/>
    <n v="0.5"/>
    <n v="1.038"/>
    <n v="64.309131242158088"/>
    <n v="-39.389131242158093"/>
    <n v="281.63526474278547"/>
    <n v="-29.646000000000001"/>
    <n v="1324.9560059382684"/>
    <n v="48.505133165370175"/>
    <n v="1670.900401923212"/>
    <n v="62.517341152860055"/>
    <n v="-37.685866401617091"/>
    <n v="269.88067760419352"/>
    <n v="-28.364047647401932"/>
    <n v="1267.8089216794888"/>
    <n v="46.413043375549726"/>
    <n v="1600.2069404365425"/>
    <n v="-1.7032648405410029"/>
    <n v="-1.2819523525980685"/>
    <n v="2.0920897898204487"/>
    <n v="70.693461486669548"/>
  </r>
  <r>
    <x v="14"/>
    <s v="Piura"/>
    <x v="2"/>
    <s v="Urbano"/>
    <s v="SEIN"/>
    <s v="BT5B-R"/>
    <n v="104532"/>
    <n v="16514690.027000001"/>
    <n v="16514690.026999999"/>
    <n v="16514690.026999999"/>
    <n v="16514690.026999999"/>
    <n v="19608"/>
    <n v="256359.87612031633"/>
    <n v="35439"/>
    <n v="3016139.6114197583"/>
    <n v="49485"/>
    <n v="13242190.539459927"/>
    <n v="3.56"/>
    <n v="66.09"/>
    <n v="3.24"/>
    <n v="57.57"/>
    <n v="3.5473535358918524"/>
    <n v="63.031216994226519"/>
    <s v="Sí"/>
    <n v="3.5473535358918524"/>
    <n v="63.031216994226519"/>
    <n v="0.25"/>
    <n v="1.038"/>
    <n v="196875.6615959378"/>
    <n v="-42357.060531979267"/>
    <n v="1943867.2459373183"/>
    <n v="-175662.26325000002"/>
    <n v="9267191.6799751725"/>
    <n v="339261.35244610487"/>
    <n v="11407934.587508429"/>
    <n v="190746.5704844126"/>
    <n v="-40396.68745088172"/>
    <n v="1859291.9178519002"/>
    <n v="-167532.24742937952"/>
    <n v="8846100.3198902328"/>
    <n v="323845.67645070242"/>
    <n v="10896138.808226546"/>
    <n v="-1960.3730810975467"/>
    <n v="-8130.0158206204942"/>
    <n v="15415.675995402446"/>
    <n v="511795.77928188257"/>
  </r>
  <r>
    <x v="14"/>
    <s v="Talara"/>
    <x v="2"/>
    <s v="Urbano"/>
    <s v="SEIN"/>
    <s v="BT5B-R"/>
    <n v="26128"/>
    <n v="3165510.5900000003"/>
    <n v="3165510.5900000003"/>
    <n v="3165510.5900000003"/>
    <n v="3165510.5900000003"/>
    <n v="4724"/>
    <n v="67786.841179253388"/>
    <n v="11179"/>
    <n v="875276.75954363472"/>
    <n v="10225"/>
    <n v="2222446.9892771123"/>
    <n v="3.56"/>
    <n v="66.02"/>
    <n v="3.24"/>
    <n v="57.57"/>
    <n v="3.5473535358918524"/>
    <n v="63.031216994226519"/>
    <s v="Sí"/>
    <n v="3.5473535358918524"/>
    <n v="63.031216994226519"/>
    <n v="0.25"/>
    <n v="1.038"/>
    <n v="50382.094409907309"/>
    <n v="-11188.218136635773"/>
    <n v="562302.1381507077"/>
    <n v="-55352.818499999994"/>
    <n v="1560799.6014089379"/>
    <n v="57139.09908818853"/>
    <n v="2173483.833969553"/>
    <n v="48802.851321473281"/>
    <n v="-10681.717739306725"/>
    <n v="538506.51067733334"/>
    <n v="-52846.948108384364"/>
    <n v="1491717.1431207063"/>
    <n v="54610.068823301444"/>
    <n v="2079026.5051195128"/>
    <n v="-506.5003973290477"/>
    <n v="-2505.8703916156301"/>
    <n v="2529.0302648870857"/>
    <n v="94457.328850040212"/>
  </r>
  <r>
    <x v="14"/>
    <s v="Tumbes"/>
    <x v="2"/>
    <s v="Urbano"/>
    <s v="SEIN"/>
    <s v="BT5B-R"/>
    <n v="19258"/>
    <n v="2326644.1"/>
    <n v="2326644.1"/>
    <n v="2326644.1"/>
    <n v="2326644.1"/>
    <n v="4685"/>
    <n v="63956.072497271794"/>
    <n v="7628.0000000000009"/>
    <n v="610062.51165573881"/>
    <n v="6945"/>
    <n v="1652625.5158469896"/>
    <n v="3.56"/>
    <n v="66.16"/>
    <n v="3.24"/>
    <n v="57.57"/>
    <n v="3.5473535358918524"/>
    <n v="63.031216994226519"/>
    <s v="Sí"/>
    <n v="3.5473535358918524"/>
    <n v="63.031216994226519"/>
    <n v="0.25"/>
    <n v="1.038"/>
    <n v="48413.603173146257"/>
    <n v="-10578.334391048753"/>
    <n v="392922.9017114368"/>
    <n v="-37850.136000000006"/>
    <n v="1160589.0884531741"/>
    <n v="42487.847168806024"/>
    <n v="1601925.593337757"/>
    <n v="46853.569443208486"/>
    <n v="-10078.072709185053"/>
    <n v="375528.87905154325"/>
    <n v="-36060.159242396992"/>
    <n v="1106825.9864237253"/>
    <n v="40519.641121485161"/>
    <n v="1529208.434918477"/>
    <n v="-500.26168186369978"/>
    <n v="-1789.9767576030135"/>
    <n v="1968.2060473208621"/>
    <n v="72717.15841928008"/>
  </r>
  <r>
    <x v="14"/>
    <s v="Bajo Piura"/>
    <x v="2"/>
    <s v="Urbano"/>
    <s v="SEIN"/>
    <s v="BT5B-R"/>
    <n v="25971"/>
    <n v="1982901.0300000003"/>
    <n v="1982901.0300000003"/>
    <n v="1982901.0300000003"/>
    <n v="1982901.0300000003"/>
    <n v="9688"/>
    <n v="133202.79318878817"/>
    <n v="11604"/>
    <n v="833496.40262897767"/>
    <n v="4679"/>
    <n v="1016201.8341822345"/>
    <n v="3.56"/>
    <n v="66.09"/>
    <n v="3.24"/>
    <n v="57.57"/>
    <n v="3.5473535358918524"/>
    <n v="63.031216994226519"/>
    <s v="Sí"/>
    <n v="3.5473535358918524"/>
    <n v="63.031216994226519"/>
    <n v="0.25"/>
    <n v="1.038"/>
    <n v="100514.57451385258"/>
    <n v="-22008.431504617529"/>
    <n v="534649.88549749134"/>
    <n v="-57518.127000000008"/>
    <n v="714419.10343505815"/>
    <n v="26154.071224019495"/>
    <n v="1349583.5634464021"/>
    <n v="97336.267268617157"/>
    <n v="-20989.835404298963"/>
    <n v="511670.34846055659"/>
    <n v="-54856.068150075334"/>
    <n v="682093.10351224395"/>
    <n v="24970.653115091802"/>
    <n v="1291099.7192414177"/>
    <n v="-1018.5961003185657"/>
    <n v="-2662.0588499246733"/>
    <n v="1183.4181089276935"/>
    <n v="58483.844204984372"/>
  </r>
  <r>
    <x v="14"/>
    <s v="Chulucanas"/>
    <x v="3"/>
    <s v="Urbano Rural"/>
    <s v="SEIN"/>
    <s v="BT5B-R"/>
    <n v="38853"/>
    <n v="2561552.29"/>
    <n v="2561552.29"/>
    <n v="2561552.29"/>
    <n v="2561552.29"/>
    <n v="15166.000000000002"/>
    <n v="204476.14000000004"/>
    <n v="17443"/>
    <n v="1186446.58"/>
    <n v="6243.9999999999991"/>
    <n v="1170629.5700000003"/>
    <n v="3.56"/>
    <n v="66.09"/>
    <n v="3.24"/>
    <n v="57.57"/>
    <n v="3.5473535358918524"/>
    <n v="63.031216994226519"/>
    <s v="Sí"/>
    <n v="3.5473535358918524"/>
    <n v="63.031216994226519"/>
    <n v="0.5"/>
    <n v="1.038"/>
    <n v="121560.10046300002"/>
    <n v="-67569.140463000018"/>
    <n v="673298.44422199996"/>
    <n v="-172921.18050000002"/>
    <n v="826141.83627989423"/>
    <n v="30244.113466894036"/>
    <n v="1621000.3809648943"/>
    <n v="118241.06347774506"/>
    <n v="-64441.899752409219"/>
    <n v="644790.17838239693"/>
    <n v="-164918.02770454396"/>
    <n v="788892.18606123864"/>
    <n v="28880.446117848838"/>
    <n v="1551923.4279213806"/>
    <n v="-3127.2407105907987"/>
    <n v="-8003.1527954560588"/>
    <n v="1363.6673490451976"/>
    <n v="69076.953043513699"/>
  </r>
  <r>
    <x v="14"/>
    <s v="Tumbes Rural"/>
    <x v="3"/>
    <s v="Urbano Rural"/>
    <s v="SEIN"/>
    <s v="BT5B-R"/>
    <n v="6854"/>
    <n v="515027.7"/>
    <n v="515027.70000000007"/>
    <n v="515027.70000000007"/>
    <n v="515027.70000000007"/>
    <n v="1990.9999999999998"/>
    <n v="27666.100000000002"/>
    <n v="3499"/>
    <n v="253192.5"/>
    <n v="1364"/>
    <n v="234169.1"/>
    <n v="3.56"/>
    <n v="66.16"/>
    <n v="3.24"/>
    <n v="57.57"/>
    <n v="3.5473535358918524"/>
    <n v="63.031216994226519"/>
    <s v="Sí"/>
    <n v="3.5473535358918524"/>
    <n v="63.031216994226519"/>
    <n v="0.5"/>
    <n v="1.038"/>
    <n v="16239.905879999998"/>
    <n v="-9151.9458799999993"/>
    <n v="145244.522"/>
    <n v="-34724.076000000001"/>
    <n v="165853.83698928001"/>
    <n v="6071.7204292800052"/>
    <n v="327338.26486928004"/>
    <n v="15781.92065238053"/>
    <n v="-8719.1397624198526"/>
    <n v="138920.56987077277"/>
    <n v="-33081.934239419788"/>
    <n v="158230.87628092436"/>
    <n v="5792.6525035405894"/>
    <n v="312933.36680407764"/>
    <n v="-432.80611758014675"/>
    <n v="-1642.1417605802126"/>
    <n v="279.06792573941584"/>
    <n v="14404.898065202404"/>
  </r>
  <r>
    <x v="14"/>
    <s v="Frontera"/>
    <x v="0"/>
    <s v="Rural"/>
    <s v="SEIN"/>
    <s v="BT5B-R"/>
    <n v="2761"/>
    <n v="143049.5"/>
    <n v="143049.5"/>
    <n v="143049.5"/>
    <n v="143049.5"/>
    <n v="1351"/>
    <n v="18127.478759974969"/>
    <n v="1120"/>
    <n v="72364.046520251213"/>
    <n v="290"/>
    <n v="52557.974719773811"/>
    <n v="3.56"/>
    <n v="66.09"/>
    <n v="3.24"/>
    <n v="57.57"/>
    <n v="3.5473535358918524"/>
    <n v="63.031216994226519"/>
    <s v="Sí"/>
    <n v="3.5473535358918524"/>
    <n v="63.031216994226519"/>
    <n v="0.5"/>
    <n v="1.038"/>
    <n v="10799.78535623373"/>
    <n v="-5990.2253562337291"/>
    <n v="40709.478345234027"/>
    <n v="-11103.12"/>
    <n v="37127.148181005861"/>
    <n v="1359.1826887073448"/>
    <n v="88636.411882473622"/>
    <n v="10505.459863380966"/>
    <n v="-5712.9852363910722"/>
    <n v="38995.730693151389"/>
    <n v="-10589.244455030055"/>
    <n v="35454.616836314381"/>
    <n v="1297.9532175144009"/>
    <n v="84955.807392846735"/>
    <n v="-277.2401198426569"/>
    <n v="-513.87554496994562"/>
    <n v="61.229471192943947"/>
    <n v="3680.6044896268868"/>
  </r>
  <r>
    <x v="14"/>
    <s v="Máncora"/>
    <x v="2"/>
    <s v="Urbano"/>
    <s v="SEIN"/>
    <s v="BT5B-R"/>
    <n v="3259"/>
    <n v="581423.15"/>
    <n v="581423.15"/>
    <n v="581423.15"/>
    <n v="581423.15"/>
    <n v="589"/>
    <n v="7681.3"/>
    <n v="1195"/>
    <n v="90865.83"/>
    <n v="1475"/>
    <n v="482876.02"/>
    <n v="3.56"/>
    <n v="66.16"/>
    <n v="3.24"/>
    <n v="57.57"/>
    <n v="3.5473535358918524"/>
    <n v="63.031216994226519"/>
    <s v="Sí"/>
    <n v="3.5473535358918524"/>
    <n v="63.031216994226519"/>
    <n v="0.25"/>
    <n v="1.038"/>
    <n v="5908.3010599999998"/>
    <n v="-1270.4870199999998"/>
    <n v="58441.443127999999"/>
    <n v="-5929.59"/>
    <n v="337061.202275616"/>
    <n v="12339.42744361601"/>
    <n v="401410.94646361598"/>
    <n v="5720.6038858734428"/>
    <n v="-1210.4042177443805"/>
    <n v="55863.753133188198"/>
    <n v="-5649.1728231075513"/>
    <n v="321359.58762562467"/>
    <n v="11764.609180899564"/>
    <n v="382943.9446446863"/>
    <n v="-60.082802255619299"/>
    <n v="-280.41717689244888"/>
    <n v="574.81826271644604"/>
    <n v="18467.001818929682"/>
  </r>
  <r>
    <x v="14"/>
    <s v="Zarumilla Rural"/>
    <x v="3"/>
    <s v="Urbano Rural"/>
    <s v="SEIN"/>
    <s v="BT5B-R"/>
    <n v="1931"/>
    <n v="143386.1"/>
    <n v="143386.1"/>
    <n v="143386.1"/>
    <n v="143386.1"/>
    <n v="485.00000000000006"/>
    <n v="6768.3000000000011"/>
    <n v="1085"/>
    <n v="77448.800000000003"/>
    <n v="361"/>
    <n v="59169"/>
    <n v="3.56"/>
    <n v="66.16"/>
    <n v="3.24"/>
    <n v="57.57"/>
    <n v="3.5473535358918524"/>
    <n v="63.031216994226519"/>
    <s v="Sí"/>
    <n v="3.5473535358918524"/>
    <n v="63.031216994226519"/>
    <n v="0.5"/>
    <n v="1.038"/>
    <n v="3965.5536400000001"/>
    <n v="-2238.9536400000002"/>
    <n v="44335.186079999992"/>
    <n v="-10767.539999999999"/>
    <n v="41967.762475199997"/>
    <n v="1536.3920752000013"/>
    <n v="90268.502195199981"/>
    <n v="3853.5373948176657"/>
    <n v="-2133.0709299101172"/>
    <n v="42407.469208056806"/>
    <n v="-10258.330565810365"/>
    <n v="40041.405755342137"/>
    <n v="1465.8703455712935"/>
    <n v="86302.412358216607"/>
    <n v="-105.88271008988295"/>
    <n v="-509.20943418963361"/>
    <n v="70.521729628707817"/>
    <n v="3966.089836983374"/>
  </r>
  <r>
    <x v="14"/>
    <s v="Santo Domingo-Chalaco I Y II"/>
    <x v="1"/>
    <s v="Rural"/>
    <s v="SEIN"/>
    <s v="BT5B-R"/>
    <n v="21805"/>
    <n v="410311.55000000005"/>
    <n v="410311.55000000005"/>
    <n v="410311.55000000005"/>
    <n v="410311.55000000005"/>
    <n v="18239"/>
    <n v="169189.90000000002"/>
    <n v="3241"/>
    <n v="191207.50000000003"/>
    <n v="325"/>
    <n v="49914.150000000009"/>
    <n v="3.56"/>
    <n v="66.09"/>
    <n v="3.24"/>
    <n v="57.57"/>
    <n v="3.5473535358918524"/>
    <n v="63.031216994226519"/>
    <s v="Sí"/>
    <n v="3.5473535358918524"/>
    <n v="63.031216994226519"/>
    <n v="0.5"/>
    <n v="1.038"/>
    <n v="120839.64245500002"/>
    <n v="-55908.802455000012"/>
    <n v="105777.34325000003"/>
    <n v="-32129.653500000004"/>
    <n v="35442.781680930013"/>
    <n v="1297.5199459300015"/>
    <n v="262059.76738593006"/>
    <n v="118021.40764178893"/>
    <n v="-53321.226500657431"/>
    <n v="101374.76090231797"/>
    <n v="-30642.626141743222"/>
    <n v="33853.73276815514"/>
    <n v="1239.3466716665669"/>
    <n v="253249.90131226202"/>
    <n v="-2587.5759543425811"/>
    <n v="-1487.0273582567825"/>
    <n v="58.173274263434678"/>
    <n v="8809.8660736680322"/>
  </r>
  <r>
    <x v="14"/>
    <s v="Huancabamba-Huarmaca"/>
    <x v="1"/>
    <s v="Rural"/>
    <s v="SEIN"/>
    <s v="BT5B-R"/>
    <n v="24572"/>
    <n v="408184.7"/>
    <n v="408184.7"/>
    <n v="408184.7"/>
    <n v="408184.7"/>
    <n v="21650"/>
    <n v="205525.63608369566"/>
    <n v="2652"/>
    <n v="153251.18393594911"/>
    <n v="270"/>
    <n v="49407.879980355217"/>
    <n v="3.56"/>
    <n v="66.09"/>
    <n v="3.24"/>
    <n v="57.57"/>
    <n v="3.5473535358918524"/>
    <n v="63.031216994226519"/>
    <s v="Sí"/>
    <n v="3.5473535358918524"/>
    <n v="63.031216994226519"/>
    <n v="0.5"/>
    <n v="1.038"/>
    <n v="144989.94644385722"/>
    <n v="-67915.946443857232"/>
    <n v="84434.225463268769"/>
    <n v="-26290.602000000003"/>
    <n v="34892.232858419397"/>
    <n v="1277.364979402638"/>
    <n v="264316.40476554539"/>
    <n v="141572.85888139787"/>
    <n v="-64772.654829339263"/>
    <n v="80929.84974977118"/>
    <n v="-25073.818120303309"/>
    <n v="33319.980090255012"/>
    <n v="1219.80659289951"/>
    <n v="255822.68872142406"/>
    <n v="-3143.2916145179697"/>
    <n v="-1216.7838796966935"/>
    <n v="57.558386503128077"/>
    <n v="8493.7160441213346"/>
  </r>
  <r>
    <x v="14"/>
    <s v="Catacaos"/>
    <x v="2"/>
    <s v="Urbano"/>
    <s v="SEIN"/>
    <s v="BT5B-R"/>
    <n v="19150"/>
    <n v="1468956.5000000002"/>
    <n v="1468956.5000000002"/>
    <n v="1468956.5000000002"/>
    <n v="1468956.5000000002"/>
    <n v="7465"/>
    <n v="102606.41018729859"/>
    <n v="7849.0000000000009"/>
    <n v="555453.93270938727"/>
    <n v="3836"/>
    <n v="810896.15710331453"/>
    <n v="3.56"/>
    <n v="66.09"/>
    <n v="3.24"/>
    <n v="57.57"/>
    <n v="3.5473535358918524"/>
    <n v="63.031216994226519"/>
    <s v="Sí"/>
    <n v="3.5473535358918524"/>
    <n v="63.031216994226519"/>
    <n v="0.25"/>
    <n v="1.038"/>
    <n v="77434.832369589232"/>
    <n v="-16953.144123196413"/>
    <n v="356136.41337763408"/>
    <n v="-38905.530750000005"/>
    <n v="570461.37257830461"/>
    <n v="20883.942348724082"/>
    <n v="1004032.618325528"/>
    <n v="74986.545936789422"/>
    <n v="-16168.517263785579"/>
    <n v="340847.64986815769"/>
    <n v="-37104.9016640763"/>
    <n v="544664.92839803733"/>
    <n v="19939.563852721996"/>
    <n v="960499.12420298439"/>
    <n v="-784.62685941083328"/>
    <n v="-1800.6290859237051"/>
    <n v="944.37849600208574"/>
    <n v="43533.494122543605"/>
  </r>
  <r>
    <x v="14"/>
    <s v="El Arenal"/>
    <x v="3"/>
    <s v="Urbano Rural"/>
    <s v="SEIN"/>
    <s v="BT5B-R"/>
    <n v="12942"/>
    <n v="799409.71000000008"/>
    <n v="799409.71000000008"/>
    <n v="799409.71000000008"/>
    <n v="799409.71000000008"/>
    <n v="4840"/>
    <n v="69233.047416256159"/>
    <n v="6485"/>
    <n v="449446.93685324915"/>
    <n v="1617"/>
    <n v="280729.72573049483"/>
    <n v="3.56"/>
    <n v="66.09"/>
    <n v="3.24"/>
    <n v="57.57"/>
    <n v="3.5473535358918524"/>
    <n v="63.031216994226519"/>
    <s v="Sí"/>
    <n v="3.5473535358918524"/>
    <n v="63.031216994226519"/>
    <n v="0.5"/>
    <n v="1.038"/>
    <n v="40108.460518701846"/>
    <n v="-22878.060518701848"/>
    <n v="255837.0330663124"/>
    <n v="-64289.047500000008"/>
    <n v="198559.84597322484"/>
    <n v="7269.0502379407999"/>
    <n v="494505.33955823909"/>
    <n v="38988.40728804464"/>
    <n v="-21819.216174328074"/>
    <n v="244982.84539100053"/>
    <n v="-61313.616331133846"/>
    <n v="189625.40372390309"/>
    <n v="6941.9704638808525"/>
    <n v="473596.65640294831"/>
    <n v="-1058.8443443737742"/>
    <n v="-2975.4311688661619"/>
    <n v="327.07977405994734"/>
    <n v="20908.683155290782"/>
  </r>
  <r>
    <x v="14"/>
    <s v="Corrales"/>
    <x v="2"/>
    <s v="Urbano"/>
    <s v="SEIN"/>
    <s v="BT5B-R"/>
    <n v="7286"/>
    <n v="659583.10000000009"/>
    <n v="659583.10000000009"/>
    <n v="659583.10000000009"/>
    <n v="659583.10000000009"/>
    <n v="1870.9999999999998"/>
    <n v="26302.100000000006"/>
    <n v="3546"/>
    <n v="258146.90000000002"/>
    <n v="1868.9999999999998"/>
    <n v="375134.10000000003"/>
    <n v="3.56"/>
    <n v="66.16"/>
    <n v="3.24"/>
    <n v="57.57"/>
    <n v="3.5473535358918524"/>
    <n v="63.031216994226519"/>
    <s v="Sí"/>
    <n v="3.5473535358918524"/>
    <n v="63.031216994226519"/>
    <n v="0.25"/>
    <n v="1.038"/>
    <n v="19711.86202"/>
    <n v="-4350.3673400000007"/>
    <n v="165818.49704000002"/>
    <n v="-17595.252"/>
    <n v="264526.37026128004"/>
    <n v="9684.0097012800088"/>
    <n v="450056.72932128003"/>
    <n v="19070.998759432499"/>
    <n v="-4144.6334312596146"/>
    <n v="158528.89618152694"/>
    <n v="-16763.152159614543"/>
    <n v="252318.69285817957"/>
    <n v="9237.1005092589912"/>
    <n v="429918.58779913897"/>
    <n v="-205.73390874038614"/>
    <n v="-832.09984038545736"/>
    <n v="446.90919202101759"/>
    <n v="20138.141522141057"/>
  </r>
  <r>
    <x v="14"/>
    <s v="Zorritos"/>
    <x v="2"/>
    <s v="Urbano"/>
    <s v="SEIN"/>
    <s v="BT5B-R"/>
    <n v="3359"/>
    <n v="400898.30000000005"/>
    <n v="400898.30000000005"/>
    <n v="400898.30000000005"/>
    <n v="400898.30000000005"/>
    <n v="840"/>
    <n v="11063.800000000001"/>
    <n v="1420"/>
    <n v="105098.40000000002"/>
    <n v="1099"/>
    <n v="284736.10000000003"/>
    <n v="3.56"/>
    <n v="66.16"/>
    <n v="3.24"/>
    <n v="57.57"/>
    <n v="3.5473535358918524"/>
    <n v="63.031216994226519"/>
    <s v="Sí"/>
    <n v="3.5473535358918524"/>
    <n v="63.031216994226519"/>
    <n v="0.25"/>
    <n v="1.038"/>
    <n v="8480.25756"/>
    <n v="-1829.95252"/>
    <n v="67542.261440000002"/>
    <n v="-7046.04"/>
    <n v="199601.00982288003"/>
    <n v="7307.1660628800073"/>
    <n v="275623.52882288001"/>
    <n v="8210.012809504582"/>
    <n v="-1743.4119464518087"/>
    <n v="64569.21797254149"/>
    <n v="-6712.8246098851241"/>
    <n v="190339.275070181"/>
    <n v="6968.1044823380389"/>
    <n v="263118.5058522271"/>
    <n v="-86.540573548191333"/>
    <n v="-333.21539011487585"/>
    <n v="339.0615805419684"/>
    <n v="12505.022970652906"/>
  </r>
  <r>
    <x v="14"/>
    <s v="Mancora II"/>
    <x v="2"/>
    <s v="Urbano"/>
    <s v="SEIN"/>
    <s v="BT5B-R"/>
    <n v="6714"/>
    <n v="822284.87"/>
    <n v="822284.87"/>
    <n v="822284.87"/>
    <n v="822284.87"/>
    <n v="1436"/>
    <n v="16536.740000000002"/>
    <n v="2901"/>
    <n v="215674.03"/>
    <n v="2377"/>
    <n v="590074.10000000009"/>
    <n v="3.56"/>
    <n v="66.16"/>
    <n v="3.24"/>
    <n v="57.57"/>
    <n v="3.5473535358918524"/>
    <n v="63.031216994226519"/>
    <s v="Sí"/>
    <n v="3.5473535358918524"/>
    <n v="63.031216994226519"/>
    <n v="0.25"/>
    <n v="1.038"/>
    <n v="13317.690387999999"/>
    <n v="-2735.1767960000002"/>
    <n v="138622.73624799997"/>
    <n v="-14394.761999999999"/>
    <n v="414011.64005328016"/>
    <n v="15156.495493280016"/>
    <n v="565952.06668928009"/>
    <n v="12911.481032418991"/>
    <n v="-2605.8271182927638"/>
    <n v="132518.82141959661"/>
    <n v="-13714.017037518834"/>
    <n v="394816.73769114091"/>
    <n v="14453.791938596691"/>
    <n v="540247.04014315654"/>
    <n v="-129.34967770723642"/>
    <n v="-680.7449624811652"/>
    <n v="702.70355468332491"/>
    <n v="25705.026546123554"/>
  </r>
  <r>
    <x v="14"/>
    <s v="Sullana"/>
    <x v="2"/>
    <s v="Urbano"/>
    <s v="SEIN"/>
    <s v="BT5B-R"/>
    <n v="54472"/>
    <n v="5544422.7300000014"/>
    <n v="5544422.7300000014"/>
    <n v="5544422.7300000014"/>
    <n v="5544422.7300000014"/>
    <n v="12749"/>
    <n v="175257.61000000007"/>
    <n v="23932"/>
    <n v="1720879.0500000005"/>
    <n v="17791"/>
    <n v="3648286.0700000003"/>
    <n v="3.56"/>
    <n v="66.09"/>
    <n v="3.24"/>
    <n v="57.57"/>
    <n v="3.5473535358918524"/>
    <n v="63.031216994226519"/>
    <s v="Sí"/>
    <n v="3.5473535358918524"/>
    <n v="63.031216994226519"/>
    <n v="0.25"/>
    <n v="1.038"/>
    <n v="132257.25583675003"/>
    <n v="-28956.938612250015"/>
    <n v="1103901.9431450004"/>
    <n v="-118624.94100000001"/>
    <n v="2568518.7761621946"/>
    <n v="94030.552499194091"/>
    <n v="3804677.9751439448"/>
    <n v="128075.46357258168"/>
    <n v="-27616.75111449882"/>
    <n v="1056451.5416517109"/>
    <n v="-113134.73138293717"/>
    <n v="2452451.5390010285"/>
    <n v="89781.462892137934"/>
    <n v="3636978.5442253212"/>
    <n v="-1340.1874977511943"/>
    <n v="-5490.2096170628356"/>
    <n v="4249.0896070561575"/>
    <n v="167699.43091862369"/>
  </r>
  <r>
    <x v="14"/>
    <s v="Zarumilla"/>
    <x v="2"/>
    <s v="Urbano"/>
    <s v="SEIN"/>
    <s v="BT5B-R"/>
    <n v="8514"/>
    <n v="899395.20000000007"/>
    <n v="899395.20000000007"/>
    <n v="899395.20000000007"/>
    <n v="899395.20000000007"/>
    <n v="2427.0000000000005"/>
    <n v="30468.947305577047"/>
    <n v="3589"/>
    <n v="281858.80221147096"/>
    <n v="2498"/>
    <n v="587067.45048295206"/>
    <n v="3.56"/>
    <n v="66.16"/>
    <n v="3.24"/>
    <n v="57.57"/>
    <n v="3.5473535358918524"/>
    <n v="63.031216994226519"/>
    <s v="Sí"/>
    <n v="3.5473535358918524"/>
    <n v="63.031216994226519"/>
    <n v="0.25"/>
    <n v="1.038"/>
    <n v="23758.811653027333"/>
    <n v="-5039.5638843424431"/>
    <n v="181446.00554310918"/>
    <n v="-17808.617999999999"/>
    <n v="412393.98003862286"/>
    <n v="15097.274799101813"/>
    <n v="617598.79723475943"/>
    <n v="23013.138250635631"/>
    <n v="-4801.2370730087005"/>
    <n v="173424.05724513493"/>
    <n v="-16966.427834420923"/>
    <n v="393295.13556350424"/>
    <n v="14398.087814463559"/>
    <n v="589732.33105927473"/>
    <n v="-238.32681133374263"/>
    <n v="-842.19016557907526"/>
    <n v="699.18698463825422"/>
    <n v="27866.466175484704"/>
  </r>
  <r>
    <x v="14"/>
    <s v="Paita"/>
    <x v="2"/>
    <s v="Urbano"/>
    <s v="SEIN"/>
    <s v="BT5B-R"/>
    <n v="21504"/>
    <n v="2197369.35"/>
    <n v="2197369.35"/>
    <n v="2197369.35"/>
    <n v="2197369.35"/>
    <n v="5309"/>
    <n v="70953.710738478432"/>
    <n v="9857"/>
    <n v="771248.71541458648"/>
    <n v="6338"/>
    <n v="1355166.9238469354"/>
    <n v="3.56"/>
    <n v="66.09"/>
    <n v="3.24"/>
    <n v="57.57"/>
    <n v="3.5473535358918524"/>
    <n v="63.031216994226519"/>
    <s v="Sí"/>
    <n v="3.5473535358918524"/>
    <n v="63.031216994226519"/>
    <n v="0.25"/>
    <n v="1.038"/>
    <n v="54070.020570295303"/>
    <n v="-11723.326856765099"/>
    <n v="495950.51126750017"/>
    <n v="-48858.684750000008"/>
    <n v="953084.43776931637"/>
    <n v="34891.337798876739"/>
    <n v="1503104.969607112"/>
    <n v="52375.140457819449"/>
    <n v="-11180.746845256535"/>
    <n v="474496.31223803177"/>
    <n v="-46597.402943406807"/>
    <n v="909974.46169677714"/>
    <n v="33313.130582348327"/>
    <n v="1436845.9143926282"/>
    <n v="-542.58001150856398"/>
    <n v="-2261.2818065932006"/>
    <n v="1578.2072165284117"/>
    <n v="66259.055214483757"/>
  </r>
  <r>
    <x v="14"/>
    <s v="SER Piura,Chulucanas Y Sullana"/>
    <x v="1"/>
    <s v="Rural"/>
    <s v="SEIN"/>
    <s v="BT5B-R"/>
    <n v="65601"/>
    <n v="2724867.8600000003"/>
    <n v="2724867.8600000003"/>
    <n v="2724867.8600000003"/>
    <n v="2724867.8600000003"/>
    <n v="36348"/>
    <n v="438175.76"/>
    <n v="25389"/>
    <n v="1599013.9000000001"/>
    <n v="3864"/>
    <n v="687678.20000000007"/>
    <n v="3.56"/>
    <n v="66.09"/>
    <n v="3.24"/>
    <n v="57.57"/>
    <n v="3.5473535358918524"/>
    <n v="63.031216994226519"/>
    <s v="Sí"/>
    <n v="3.5473535358918524"/>
    <n v="63.031216994226519"/>
    <n v="0.5"/>
    <n v="1.038"/>
    <n v="274194.05989200005"/>
    <n v="-144795.17989200001"/>
    <n v="895479.2750100001"/>
    <n v="-251693.85150000002"/>
    <n v="486035.57215044007"/>
    <n v="17793.209770440018"/>
    <n v="1655708.9070524401"/>
    <n v="267032.96337344765"/>
    <n v="-138093.7570508506"/>
    <n v="857896.74475964007"/>
    <n v="-240044.93523996256"/>
    <n v="464150.95120269089"/>
    <n v="16992.038676013748"/>
    <n v="1589080.6593357786"/>
    <n v="-6701.4228411494114"/>
    <n v="-11648.916260037455"/>
    <n v="801.17109442627043"/>
    <n v="66628.247716661543"/>
  </r>
  <r>
    <x v="14"/>
    <s v="SER Tumbes"/>
    <x v="1"/>
    <s v="Rural"/>
    <s v="SEIN"/>
    <s v="BT5B-R"/>
    <n v="1418"/>
    <n v="79647.700000000012"/>
    <n v="79647.700000000012"/>
    <n v="79647.700000000012"/>
    <n v="79647.700000000012"/>
    <n v="627"/>
    <n v="7154.4000000000015"/>
    <n v="624"/>
    <n v="42362.100000000006"/>
    <n v="167"/>
    <n v="30131.200000000004"/>
    <n v="3.56"/>
    <n v="66.16"/>
    <n v="3.24"/>
    <n v="57.57"/>
    <n v="3.5473535358918524"/>
    <n v="63.031216994226519"/>
    <s v="Sí"/>
    <n v="3.5473535358918524"/>
    <n v="63.031216994226519"/>
    <n v="0.5"/>
    <n v="1.038"/>
    <n v="4598.7955199999997"/>
    <n v="-2366.6755200000002"/>
    <n v="24055.629359999999"/>
    <n v="-6192.576"/>
    <n v="21309.436152960003"/>
    <n v="780.11423296000078"/>
    <n v="49963.861032960005"/>
    <n v="4478.9433613216625"/>
    <n v="-2254.7526943174717"/>
    <n v="23015.173870048144"/>
    <n v="-5899.7219106596021"/>
    <n v="20328.679959085741"/>
    <n v="744.20986362741689"/>
    <n v="47822.797190455545"/>
    <n v="-111.92282568252858"/>
    <n v="-292.85408934039788"/>
    <n v="35.904369332583883"/>
    <n v="2141.0638425044599"/>
  </r>
  <r>
    <x v="15"/>
    <s v="Chiclayo"/>
    <x v="2"/>
    <s v="Urbano"/>
    <s v="SEIN"/>
    <s v="BT5B-R"/>
    <n v="172570"/>
    <n v="20033886.794063225"/>
    <n v="20396753.429694287"/>
    <n v="19793709.154771093"/>
    <n v="19911197.797724295"/>
    <n v="37507"/>
    <n v="414825.55550806021"/>
    <n v="64493"/>
    <n v="4469610.1311939172"/>
    <n v="70570"/>
    <n v="15149451.107361251"/>
    <n v="3.4"/>
    <n v="58.41"/>
    <n v="3.24"/>
    <n v="57.57"/>
    <n v="3.5473535358918524"/>
    <n v="63.031216994226519"/>
    <s v="No"/>
    <n v="3.4"/>
    <n v="58.41"/>
    <n v="0.25"/>
    <n v="1.038"/>
    <n v="309248.50522919348"/>
    <n v="-60574.901743064489"/>
    <n v="2547447.7678803671"/>
    <n v="-282527.70974999998"/>
    <n v="9434104.2226984743"/>
    <n v="345371.83088876918"/>
    <n v="12290800.495808035"/>
    <n v="309248.50522919348"/>
    <n v="-60574.901743064489"/>
    <n v="2547447.7678803671"/>
    <n v="-282527.70974999998"/>
    <n v="9434104.2226984743"/>
    <n v="345371.83088876918"/>
    <n v="12290800.495808035"/>
    <n v="0"/>
    <n v="0"/>
    <n v="0"/>
    <n v="0"/>
  </r>
  <r>
    <x v="15"/>
    <s v="Chongoyape"/>
    <x v="0"/>
    <s v="Rural"/>
    <s v="SEIN"/>
    <s v="BT5B-R"/>
    <n v="8640"/>
    <n v="384101.3050907143"/>
    <n v="391058.39483333332"/>
    <n v="379496.4799934171"/>
    <n v="381749.04044539254"/>
    <n v="4949"/>
    <n v="54300.186833158972"/>
    <n v="2950"/>
    <n v="187937.13781414408"/>
    <n v="741"/>
    <n v="141863.98044341124"/>
    <n v="3.4"/>
    <n v="58.1"/>
    <n v="3.24"/>
    <n v="57.57"/>
    <n v="3.5473535358918524"/>
    <n v="63.031216994226519"/>
    <s v="No"/>
    <n v="3.4"/>
    <n v="58.1"/>
    <n v="0.5"/>
    <n v="1.038"/>
    <n v="32600.804275032679"/>
    <n v="-15774.204275032682"/>
    <n v="93512.227070017718"/>
    <n v="-25709.25"/>
    <n v="88170.182797851565"/>
    <n v="3227.810160229636"/>
    <n v="214283.21414290197"/>
    <n v="32600.804275032679"/>
    <n v="-15774.204275032682"/>
    <n v="93512.227070017718"/>
    <n v="-25709.25"/>
    <n v="88170.182797851565"/>
    <n v="3227.810160229636"/>
    <n v="214283.21414290197"/>
    <n v="0"/>
    <n v="0"/>
    <n v="0"/>
    <n v="0"/>
  </r>
  <r>
    <x v="15"/>
    <s v="Chota"/>
    <x v="2"/>
    <s v="Urbano"/>
    <s v="SEIN"/>
    <s v="BT5B-R"/>
    <n v="6654"/>
    <n v="339244.94040215004"/>
    <n v="345389.56283333333"/>
    <n v="335177.87893948209"/>
    <n v="337167.37943363469"/>
    <n v="3693"/>
    <n v="45751.167248258971"/>
    <n v="2193"/>
    <n v="136695.52764764597"/>
    <n v="768"/>
    <n v="156798.24550624512"/>
    <n v="3.4"/>
    <n v="58.1"/>
    <n v="3.24"/>
    <n v="57.57"/>
    <n v="3.5473535358918524"/>
    <n v="63.031216994226519"/>
    <s v="No"/>
    <n v="3.4"/>
    <n v="58.1"/>
    <n v="0.25"/>
    <n v="1.038"/>
    <n v="32492.271128428845"/>
    <n v="-6645.3570428096155"/>
    <n v="77320.30406328231"/>
    <n v="-9555.9974999999995"/>
    <n v="97271.997903415322"/>
    <n v="3561.0172642868833"/>
    <n v="207084.57309512648"/>
    <n v="32492.271128428845"/>
    <n v="-6645.3570428096155"/>
    <n v="77320.30406328231"/>
    <n v="-9555.9974999999995"/>
    <n v="97271.997903415322"/>
    <n v="3561.0172642868833"/>
    <n v="207084.57309512648"/>
    <n v="0"/>
    <n v="0"/>
    <n v="0"/>
    <n v="0"/>
  </r>
  <r>
    <x v="15"/>
    <s v="Cutervo"/>
    <x v="0"/>
    <s v="Rural"/>
    <s v="SEIN"/>
    <s v="BT5B-R"/>
    <n v="8468"/>
    <n v="351813.61146916199"/>
    <n v="358185.88575000002"/>
    <n v="347595.86962295463"/>
    <n v="349659.07903453149"/>
    <n v="5183"/>
    <n v="62291.001654015396"/>
    <n v="2550"/>
    <n v="154735.43705364835"/>
    <n v="735"/>
    <n v="134787.17276149825"/>
    <n v="3.4"/>
    <n v="58.2"/>
    <n v="3.24"/>
    <n v="57.57"/>
    <n v="3.5473535358918524"/>
    <n v="63.031216994226519"/>
    <s v="No"/>
    <n v="3.4"/>
    <n v="58.2"/>
    <n v="0.5"/>
    <n v="1.038"/>
    <n v="35748.88148131848"/>
    <n v="-18126.681481318479"/>
    <n v="76464.524365223333"/>
    <n v="-22261.5"/>
    <n v="84021.049659985278"/>
    <n v="3075.9151127932982"/>
    <n v="196234.4555065271"/>
    <n v="35748.88148131848"/>
    <n v="-18126.681481318479"/>
    <n v="76464.524365223333"/>
    <n v="-22261.5"/>
    <n v="84021.049659985278"/>
    <n v="3075.9151127932982"/>
    <n v="196234.4555065271"/>
    <n v="0"/>
    <n v="0"/>
    <n v="0"/>
    <n v="0"/>
  </r>
  <r>
    <x v="15"/>
    <s v="Querocoto"/>
    <x v="0"/>
    <s v="Rural"/>
    <s v="SEIN"/>
    <s v="BT5B-R"/>
    <n v="727"/>
    <n v="107222.27056185284"/>
    <n v="109164.34925"/>
    <n v="105936.8289454652"/>
    <n v="106565.63349009334"/>
    <n v="340"/>
    <n v="8595.8068600731604"/>
    <n v="69"/>
    <n v="12885.355178664287"/>
    <n v="318"/>
    <n v="85741.108523115385"/>
    <n v="3.4"/>
    <n v="58.2"/>
    <n v="3.24"/>
    <n v="57.57"/>
    <n v="3.5473535358918524"/>
    <n v="63.031216994226519"/>
    <s v="No"/>
    <n v="3.4"/>
    <n v="58.2"/>
    <n v="0.5"/>
    <n v="1.038"/>
    <n v="3657.3797962812901"/>
    <n v="-2501.3797962812901"/>
    <n v="7131.506713982616"/>
    <n v="-602.37"/>
    <n v="52919.861116550375"/>
    <n v="1937.3359560972215"/>
    <n v="63708.747626814278"/>
    <n v="3657.3797962812901"/>
    <n v="-2501.3797962812901"/>
    <n v="7131.506713982616"/>
    <n v="-602.37"/>
    <n v="52919.861116550375"/>
    <n v="1937.3359560972215"/>
    <n v="63708.747626814278"/>
    <n v="0"/>
    <n v="0"/>
    <n v="0"/>
    <n v="0"/>
  </r>
  <r>
    <x v="15"/>
    <s v="Niepos"/>
    <x v="3"/>
    <s v="Urbano Rural"/>
    <s v="SEIN"/>
    <s v="BT5B-R"/>
    <n v="4661"/>
    <n v="176028.90384020586"/>
    <n v="179217.2525"/>
    <n v="173918.5691355069"/>
    <n v="174950.88988511069"/>
    <n v="2889"/>
    <n v="27689.708842776614"/>
    <n v="1489"/>
    <n v="85330.490292980612"/>
    <n v="283"/>
    <n v="63008.704704448632"/>
    <n v="3.4"/>
    <n v="58.41"/>
    <n v="3.24"/>
    <n v="57.57"/>
    <n v="3.5473535358918524"/>
    <n v="63.031216994226519"/>
    <s v="No"/>
    <n v="3.4"/>
    <n v="58.41"/>
    <n v="0.5"/>
    <n v="1.038"/>
    <n v="17909.379467532912"/>
    <n v="-8086.7794675329096"/>
    <n v="41858.265880129977"/>
    <n v="-13045.8735"/>
    <n v="39200.676625747445"/>
    <n v="1435.092207879002"/>
    <n v="98968.321973410333"/>
    <n v="17909.379467532912"/>
    <n v="-8086.7794675329096"/>
    <n v="41858.265880129977"/>
    <n v="-13045.8735"/>
    <n v="39200.676625747445"/>
    <n v="1435.092207879002"/>
    <n v="98968.321973410333"/>
    <n v="0"/>
    <n v="0"/>
    <n v="0"/>
    <n v="0"/>
  </r>
  <r>
    <x v="15"/>
    <s v="Chiclayo Baja Densidad"/>
    <x v="2"/>
    <s v="Urbano"/>
    <s v="SEIN"/>
    <s v="BT5B-R"/>
    <n v="67283"/>
    <n v="4847398.5362469638"/>
    <n v="4935197.7345000012"/>
    <n v="4789285.1631850312"/>
    <n v="4817712.711055859"/>
    <n v="22376"/>
    <n v="246004.2745574337"/>
    <n v="29452"/>
    <n v="1810142.2031746448"/>
    <n v="15455"/>
    <n v="2791252.0585148851"/>
    <n v="3.4"/>
    <n v="58.41"/>
    <n v="3.24"/>
    <n v="57.57"/>
    <n v="3.5473535358918524"/>
    <n v="63.031216994226519"/>
    <s v="No"/>
    <n v="3.4"/>
    <n v="58.41"/>
    <n v="0.25"/>
    <n v="1.038"/>
    <n v="183846.72257674776"/>
    <n v="-35922.774192249257"/>
    <n v="1028419.01187431"/>
    <n v="-129021.849"/>
    <n v="1746868.185818929"/>
    <n v="63950.858440384742"/>
    <n v="2959133.9202699866"/>
    <n v="183846.72257674776"/>
    <n v="-35922.774192249257"/>
    <n v="1028419.01187431"/>
    <n v="-129021.849"/>
    <n v="1746868.185818929"/>
    <n v="63950.858440384742"/>
    <n v="2959133.9202699866"/>
    <n v="0"/>
    <n v="0"/>
    <n v="0"/>
    <n v="0"/>
  </r>
  <r>
    <x v="15"/>
    <s v="Bambamarca"/>
    <x v="2"/>
    <s v="Urbano"/>
    <s v="SEIN"/>
    <s v="BT5B-R"/>
    <n v="4572"/>
    <n v="232114.37228336753"/>
    <n v="236318.57699999999"/>
    <n v="229331.65305599754"/>
    <n v="230692.88679410508"/>
    <n v="2586"/>
    <n v="32474.62667246984"/>
    <n v="1509"/>
    <n v="93025.366984236491"/>
    <n v="477"/>
    <n v="106614.37862666117"/>
    <n v="3.4"/>
    <n v="57.21"/>
    <n v="3.24"/>
    <n v="57.57"/>
    <n v="3.5473535358918524"/>
    <n v="63.031216994226519"/>
    <s v="No"/>
    <n v="3.4"/>
    <n v="57.21"/>
    <n v="0.25"/>
    <n v="1.038"/>
    <n v="22726.45043949"/>
    <n v="-4644.6834798299988"/>
    <n v="51875.670701681687"/>
    <n v="-6474.7417500000001"/>
    <n v="64995.289680780741"/>
    <n v="2379.4036684678904"/>
    <n v="139597.41082195245"/>
    <n v="22726.45043949"/>
    <n v="-4644.6834798299988"/>
    <n v="51875.670701681687"/>
    <n v="-6474.7417500000001"/>
    <n v="64995.289680780741"/>
    <n v="2379.4036684678904"/>
    <n v="139597.41082195245"/>
    <n v="0"/>
    <n v="0"/>
    <n v="0"/>
    <n v="0"/>
  </r>
  <r>
    <x v="15"/>
    <s v="Olmos"/>
    <x v="3"/>
    <s v="Urbano Rural"/>
    <s v="SEIN"/>
    <s v="BT5B-R"/>
    <n v="20679"/>
    <n v="1307806.0504741056"/>
    <n v="1331493.8743333337"/>
    <n v="1292127.3270649309"/>
    <n v="1299796.9500240525"/>
    <n v="9387"/>
    <n v="80405.660497540041"/>
    <n v="7383"/>
    <n v="430417.39017734386"/>
    <n v="3909"/>
    <n v="796982.99979922187"/>
    <n v="3.4"/>
    <n v="58.41"/>
    <n v="3.24"/>
    <n v="57.57"/>
    <n v="3.5473535358918524"/>
    <n v="63.031216994226519"/>
    <s v="No"/>
    <n v="3.4"/>
    <n v="58.41"/>
    <n v="0.5"/>
    <n v="1.038"/>
    <n v="55398.273148306565"/>
    <n v="-23482.473148306566"/>
    <n v="211822.84310258657"/>
    <n v="-64686.154499999997"/>
    <n v="497003.08824966906"/>
    <n v="18194.718066943584"/>
    <n v="764224.20450056228"/>
    <n v="55398.273148306565"/>
    <n v="-23482.473148306566"/>
    <n v="211822.84310258657"/>
    <n v="-64686.154499999997"/>
    <n v="497003.08824966906"/>
    <n v="18194.718066943584"/>
    <n v="764224.20450056228"/>
    <n v="0"/>
    <n v="0"/>
    <n v="0"/>
    <n v="0"/>
  </r>
  <r>
    <x v="15"/>
    <s v="Bambamarca Rural"/>
    <x v="0"/>
    <s v="Rural"/>
    <s v="SEIN"/>
    <s v="BT5B-R"/>
    <n v="7047"/>
    <n v="94939.02223470337"/>
    <n v="96658.618833333356"/>
    <n v="93800.839191571111"/>
    <n v="94357.60867920563"/>
    <n v="6434"/>
    <n v="41387.818895469405"/>
    <n v="502.00000000000006"/>
    <n v="28049.357365610456"/>
    <n v="111"/>
    <n v="25501.845973623516"/>
    <n v="3.4"/>
    <n v="57.21"/>
    <n v="3.24"/>
    <n v="57.57"/>
    <n v="3.5473535358918524"/>
    <n v="63.031216994226519"/>
    <s v="No"/>
    <n v="3.4"/>
    <n v="57.21"/>
    <n v="0.5"/>
    <n v="1.038"/>
    <n v="33714.585595049022"/>
    <n v="-11838.985595049024"/>
    <n v="13445.924348865741"/>
    <n v="-4307.9130000000005"/>
    <n v="15535.752312607394"/>
    <n v="568.74623109738104"/>
    <n v="62696.262256522154"/>
    <n v="33714.585595049022"/>
    <n v="-11838.985595049024"/>
    <n v="13445.924348865741"/>
    <n v="-4307.9130000000005"/>
    <n v="15535.752312607394"/>
    <n v="568.74623109738104"/>
    <n v="62696.262256522154"/>
    <n v="0"/>
    <n v="0"/>
    <n v="0"/>
    <n v="0"/>
  </r>
  <r>
    <x v="15"/>
    <s v="Chota Rural"/>
    <x v="0"/>
    <s v="Rural"/>
    <s v="SEIN"/>
    <s v="BT5B-R"/>
    <n v="2914"/>
    <n v="118774.31400951324"/>
    <n v="120925.63073437319"/>
    <n v="117350.37992020808"/>
    <n v="118046.93137395845"/>
    <n v="1860"/>
    <n v="20060.766032050946"/>
    <n v="827.99999999999989"/>
    <n v="50572.045341087927"/>
    <n v="226"/>
    <n v="48141.502636374367"/>
    <n v="3.4"/>
    <n v="58.1"/>
    <n v="3.24"/>
    <n v="57.57"/>
    <n v="3.5473535358918524"/>
    <n v="63.031216994226519"/>
    <s v="No"/>
    <n v="3.4"/>
    <n v="58.1"/>
    <n v="0.5"/>
    <n v="1.038"/>
    <n v="12151.6525323108"/>
    <n v="-5827.6525323107999"/>
    <n v="24981.538343172084"/>
    <n v="-7216.0199999999986"/>
    <n v="29830.680326939379"/>
    <n v="1092.0672952058742"/>
    <n v="66963.871202422262"/>
    <n v="12151.6525323108"/>
    <n v="-5827.6525323107999"/>
    <n v="24981.538343172084"/>
    <n v="-7216.0199999999986"/>
    <n v="29830.680326939379"/>
    <n v="1092.0672952058742"/>
    <n v="66963.871202422262"/>
    <n v="0"/>
    <n v="0"/>
    <n v="0"/>
    <n v="0"/>
  </r>
  <r>
    <x v="15"/>
    <s v="SER Chogoyape "/>
    <x v="1"/>
    <s v="Rural"/>
    <s v="SEIN"/>
    <s v="BT5B-R"/>
    <n v="903"/>
    <n v="13457.707844743834"/>
    <n v="13701.462500000001"/>
    <n v="13296.369182223711"/>
    <n v="13375.291852007795"/>
    <n v="796"/>
    <n v="3297.0459657106517"/>
    <n v="77"/>
    <n v="2206.6225378940426"/>
    <n v="30.000000000000004"/>
    <n v="7954.0393411391397"/>
    <n v="3.4"/>
    <n v="58.1"/>
    <n v="3.24"/>
    <n v="57.57"/>
    <n v="3.5473535358918524"/>
    <n v="63.031216994226519"/>
    <s v="No"/>
    <n v="3.4"/>
    <n v="58.1"/>
    <n v="0.5"/>
    <n v="1.038"/>
    <n v="3664.1918530389444"/>
    <n v="-957.7918530389444"/>
    <n v="872.79269451643859"/>
    <n v="-671.05499999999995"/>
    <n v="4902.7821377755099"/>
    <n v="179.48528057367008"/>
    <n v="9439.7666853308929"/>
    <n v="3664.1918530389444"/>
    <n v="-957.7918530389444"/>
    <n v="872.79269451643859"/>
    <n v="-671.05499999999995"/>
    <n v="4902.7821377755099"/>
    <n v="179.48528057367008"/>
    <n v="9439.7666853308929"/>
    <n v="0"/>
    <n v="0"/>
    <n v="0"/>
    <n v="0"/>
  </r>
  <r>
    <x v="15"/>
    <s v="Chiclayo Baja Densidad Rural"/>
    <x v="1"/>
    <s v="Rural"/>
    <s v="SEIN"/>
    <s v="BT5B-R"/>
    <n v="3337"/>
    <n v="102885.64473316261"/>
    <n v="104749.17566666668"/>
    <n v="101652.19305585843"/>
    <n v="102255.56547696276"/>
    <n v="2115"/>
    <n v="14638.064978201073"/>
    <n v="1026"/>
    <n v="54207.351458602367"/>
    <n v="196"/>
    <n v="34040.228296359179"/>
    <n v="3.4"/>
    <n v="58.41"/>
    <n v="3.24"/>
    <n v="57.57"/>
    <n v="3.5473535358918524"/>
    <n v="63.031216994226519"/>
    <s v="No"/>
    <n v="3.4"/>
    <n v="58.41"/>
    <n v="0.5"/>
    <n v="1.038"/>
    <n v="11466.046876883624"/>
    <n v="-4275.0468768836236"/>
    <n v="26161.614986969646"/>
    <n v="-8989.2989999999991"/>
    <n v="21330.170647123727"/>
    <n v="780.87329922032984"/>
    <n v="58957.832510976994"/>
    <n v="11466.046876883624"/>
    <n v="-4275.0468768836236"/>
    <n v="26161.614986969646"/>
    <n v="-8989.2989999999991"/>
    <n v="21330.170647123727"/>
    <n v="780.87329922032984"/>
    <n v="58957.832510976994"/>
    <n v="0"/>
    <n v="0"/>
    <n v="0"/>
    <n v="0"/>
  </r>
  <r>
    <x v="15"/>
    <s v="SER  Chiclayo"/>
    <x v="1"/>
    <s v="Rural"/>
    <s v="SEIN"/>
    <s v="BT5B-R"/>
    <n v="1862"/>
    <n v="95945.190051077851"/>
    <n v="97683.011007974463"/>
    <n v="94794.944495396092"/>
    <n v="95357.614649862982"/>
    <n v="806"/>
    <n v="9079.191190102898"/>
    <n v="865"/>
    <n v="50809.410187346868"/>
    <n v="191"/>
    <n v="36056.588673628088"/>
    <n v="3.4"/>
    <n v="58.41"/>
    <n v="3.24"/>
    <n v="57.57"/>
    <n v="3.5473535358918524"/>
    <n v="63.031216994226519"/>
    <s v="No"/>
    <n v="3.4"/>
    <n v="58.41"/>
    <n v="0.5"/>
    <n v="1.038"/>
    <n v="5391.9777870695516"/>
    <n v="-2651.5777870695515"/>
    <n v="25040.078990429309"/>
    <n v="-7578.6975000000002"/>
    <n v="22535.035475148281"/>
    <n v="824.98203088211505"/>
    <n v="52967.09225264714"/>
    <n v="5391.9777870695516"/>
    <n v="-2651.5777870695515"/>
    <n v="25040.078990429309"/>
    <n v="-7578.6975000000002"/>
    <n v="22535.035475148281"/>
    <n v="824.98203088211505"/>
    <n v="52967.09225264714"/>
    <n v="0"/>
    <n v="0"/>
    <n v="0"/>
    <n v="0"/>
  </r>
  <r>
    <x v="15"/>
    <s v="SER  Bambamarca"/>
    <x v="1"/>
    <s v="Rural"/>
    <s v="SEIN"/>
    <s v="BT5B-R"/>
    <n v="17866"/>
    <n v="242788.88435586973"/>
    <n v="247186.43269686066"/>
    <n v="239878.19300124739"/>
    <n v="241302.0273695011"/>
    <n v="11660"/>
    <n v="76090.582339611123"/>
    <n v="645"/>
    <n v="34549.181499657876"/>
    <n v="5561"/>
    <n v="132149.12051660073"/>
    <n v="3.4"/>
    <n v="57.21"/>
    <n v="3.24"/>
    <n v="57.57"/>
    <n v="3.5473535358918524"/>
    <n v="63.031216994226519"/>
    <s v="No"/>
    <n v="3.4"/>
    <n v="57.21"/>
    <n v="0.5"/>
    <n v="1.038"/>
    <n v="61409.71107824576"/>
    <n v="-21765.71107824576"/>
    <n v="16423.519235954271"/>
    <n v="-5535.0675000000001"/>
    <n v="98101.288497754082"/>
    <n v="3591.3766502067992"/>
    <n v="175934.51881195413"/>
    <n v="61409.71107824576"/>
    <n v="-21765.71107824576"/>
    <n v="16423.519235954271"/>
    <n v="-5535.0675000000001"/>
    <n v="98101.288497754082"/>
    <n v="3591.3766502067992"/>
    <n v="175934.51881195413"/>
    <n v="0"/>
    <n v="0"/>
    <n v="0"/>
    <n v="0"/>
  </r>
  <r>
    <x v="15"/>
    <s v="SER Cutervo"/>
    <x v="1"/>
    <s v="Rural"/>
    <s v="SEIN"/>
    <s v="BT5B-R"/>
    <n v="12638"/>
    <n v="215589.12223487007"/>
    <n v="219494.01099999994"/>
    <n v="213004.51711217477"/>
    <n v="214268.83859243552"/>
    <n v="6541"/>
    <n v="45715.875322693166"/>
    <n v="446"/>
    <n v="25803.252489729872"/>
    <n v="5651"/>
    <n v="144069.99442244705"/>
    <n v="3.4"/>
    <n v="61.84"/>
    <n v="3.24"/>
    <n v="57.57"/>
    <n v="3.5473535358918524"/>
    <n v="63.031216994226519"/>
    <s v="No"/>
    <n v="3.4"/>
    <n v="61.84"/>
    <n v="0.5"/>
    <n v="1.038"/>
    <n v="36374.748649776724"/>
    <n v="-14135.348649776726"/>
    <n v="13336.035339648954"/>
    <n v="-4137.0959999999995"/>
    <n v="112421.92336377322"/>
    <n v="4115.6388129319712"/>
    <n v="162132.7073531989"/>
    <n v="36374.748649776724"/>
    <n v="-14135.348649776726"/>
    <n v="13336.035339648954"/>
    <n v="-4137.0959999999995"/>
    <n v="112421.92336377322"/>
    <n v="4115.6388129319712"/>
    <n v="162132.7073531989"/>
    <n v="0"/>
    <n v="0"/>
    <n v="0"/>
    <n v="0"/>
  </r>
  <r>
    <x v="15"/>
    <s v="SER  Niepos"/>
    <x v="1"/>
    <s v="Rural"/>
    <s v="SEIN"/>
    <s v="BT5B-R"/>
    <n v="727"/>
    <n v="8198.9557926316975"/>
    <n v="8347.4605503326184"/>
    <n v="8100.6620432870423"/>
    <n v="8148.7447842754282"/>
    <n v="680"/>
    <n v="5550.3087455588802"/>
    <n v="46.000000000000007"/>
    <n v="2456.4840206830127"/>
    <n v="1"/>
    <n v="192.1630263898054"/>
    <n v="3.4"/>
    <n v="57.21"/>
    <n v="3.24"/>
    <n v="57.57"/>
    <n v="3.5473535358918524"/>
    <n v="63.031216994226519"/>
    <s v="No"/>
    <n v="3.4"/>
    <n v="57.21"/>
    <n v="0.5"/>
    <n v="1.038"/>
    <n v="3899.6658166671177"/>
    <n v="-1587.6658166671177"/>
    <n v="1167.0055082327515"/>
    <n v="-394.74900000000008"/>
    <n v="117.64325315871676"/>
    <n v="4.3067857611090954"/>
    <n v="5184.3145780585864"/>
    <n v="3899.6658166671177"/>
    <n v="-1587.6658166671177"/>
    <n v="1167.0055082327515"/>
    <n v="-394.74900000000008"/>
    <n v="117.64325315871676"/>
    <n v="4.3067857611090954"/>
    <n v="5184.3145780585864"/>
    <n v="0"/>
    <n v="0"/>
    <n v="0"/>
    <n v="0"/>
  </r>
  <r>
    <x v="15"/>
    <s v="SER  Chota"/>
    <x v="1"/>
    <s v="Rural"/>
    <s v="SEIN"/>
    <s v="BT5B-R"/>
    <n v="4460"/>
    <n v="61782.151144282019"/>
    <n v="62901.189180097354"/>
    <n v="61041.471546520668"/>
    <n v="61403.792706228036"/>
    <n v="1909"/>
    <n v="12504.605532646054"/>
    <n v="90"/>
    <n v="4635.441772617789"/>
    <n v="2461"/>
    <n v="44642.103839018178"/>
    <n v="3.4"/>
    <n v="57.21"/>
    <n v="3.24"/>
    <n v="57.57"/>
    <n v="3.5473535358918524"/>
    <n v="63.031216994226519"/>
    <s v="No"/>
    <n v="3.4"/>
    <n v="57.21"/>
    <n v="0.5"/>
    <n v="1.038"/>
    <n v="10067.542412613404"/>
    <n v="-3576.942412613404"/>
    <n v="2185.6012381146375"/>
    <n v="-772.33500000000004"/>
    <n v="35195.619215341787"/>
    <n v="1288.4716090394886"/>
    <n v="47448.762866069825"/>
    <n v="10067.542412613404"/>
    <n v="-3576.942412613404"/>
    <n v="2185.6012381146375"/>
    <n v="-772.33500000000004"/>
    <n v="35195.619215341787"/>
    <n v="1288.4716090394886"/>
    <n v="47448.762866069825"/>
    <n v="0"/>
    <n v="0"/>
    <n v="0"/>
    <n v="0"/>
  </r>
  <r>
    <x v="16"/>
    <s v="Ilo"/>
    <x v="2"/>
    <s v="Urbano"/>
    <s v="SEIN"/>
    <s v="BT5B-R"/>
    <n v="25201"/>
    <n v="2436193.4904847243"/>
    <n v="2480319.3929980821"/>
    <n v="2406987.016103684"/>
    <n v="2421274.0623524068"/>
    <n v="6002"/>
    <n v="49172.740278883408"/>
    <n v="9319"/>
    <n v="577323.51611358812"/>
    <n v="9880"/>
    <n v="1809697.2340922528"/>
    <n v="3.22"/>
    <n v="59.47"/>
    <n v="3.24"/>
    <n v="57.57"/>
    <n v="3.5473535358918524"/>
    <n v="63.031216994226519"/>
    <s v="No"/>
    <n v="3.22"/>
    <n v="59.47"/>
    <n v="0.25"/>
    <n v="1.038"/>
    <n v="41258.711482888975"/>
    <n v="-7310.7571609629904"/>
    <n v="331776.4052827509"/>
    <n v="-41565.069749999995"/>
    <n v="1150146.08582902"/>
    <n v="42105.540714357223"/>
    <n v="1523181.2025946598"/>
    <n v="41258.711482888975"/>
    <n v="-7310.7571609629904"/>
    <n v="331776.4052827509"/>
    <n v="-41565.069749999995"/>
    <n v="1150146.08582902"/>
    <n v="42105.540714357223"/>
    <n v="1523181.2025946598"/>
    <n v="0"/>
    <n v="0"/>
    <n v="0"/>
    <n v="0"/>
  </r>
  <r>
    <x v="16"/>
    <s v="Moquegua"/>
    <x v="2"/>
    <s v="Urbano"/>
    <s v="SEIN"/>
    <s v="BT5B-R"/>
    <n v="23436"/>
    <n v="2260650.2292094566"/>
    <n v="2301596.5793333333"/>
    <n v="2233548.2673735917"/>
    <n v="2246805.8409214453"/>
    <n v="6578.0000000000009"/>
    <n v="61978.05673555268"/>
    <n v="9736"/>
    <n v="646189.13032734464"/>
    <n v="7121.9999999999991"/>
    <n v="1552483.0421465593"/>
    <n v="3.22"/>
    <n v="59.35"/>
    <n v="3.24"/>
    <n v="57.57"/>
    <n v="3.5473535358918524"/>
    <n v="63.031216994226519"/>
    <s v="No"/>
    <n v="3.22"/>
    <n v="59.35"/>
    <n v="0.25"/>
    <n v="1.038"/>
    <n v="48769.142504412899"/>
    <n v="-9195.9941681376295"/>
    <n v="371525.798849279"/>
    <n v="-43337.37"/>
    <n v="980216.1234835143"/>
    <n v="35884.59796953138"/>
    <n v="1400511.0648372062"/>
    <n v="48769.142504412899"/>
    <n v="-9195.9941681376295"/>
    <n v="371525.798849279"/>
    <n v="-43337.37"/>
    <n v="980216.1234835143"/>
    <n v="35884.59796953138"/>
    <n v="1400511.0648372062"/>
    <n v="0"/>
    <n v="0"/>
    <n v="0"/>
    <n v="0"/>
  </r>
  <r>
    <x v="16"/>
    <s v="Tacna"/>
    <x v="2"/>
    <s v="Urbano"/>
    <s v="SEIN"/>
    <s v="BT5B-R"/>
    <n v="88277"/>
    <n v="9025510.8064076323"/>
    <n v="9188986.6598373037"/>
    <n v="8917307.8450366538"/>
    <n v="8970237.9143489394"/>
    <n v="23247"/>
    <n v="213009.43987144448"/>
    <n v="33103"/>
    <n v="2141967.9582341961"/>
    <n v="31927"/>
    <n v="6670533.4083019923"/>
    <n v="3.22"/>
    <n v="60.23"/>
    <n v="3.24"/>
    <n v="57.57"/>
    <n v="3.5473535358918524"/>
    <n v="63.031216994226519"/>
    <s v="No"/>
    <n v="3.22"/>
    <n v="60.23"/>
    <n v="0.25"/>
    <n v="1.038"/>
    <n v="171077.02922592827"/>
    <n v="-32073.896408642748"/>
    <n v="1247164.434494456"/>
    <n v="-149534.52674999999"/>
    <n v="4277044.9658694603"/>
    <n v="156577.75404917114"/>
    <n v="5695286.4295898443"/>
    <n v="171077.02922592827"/>
    <n v="-32073.896408642748"/>
    <n v="1247164.434494456"/>
    <n v="-149534.52674999999"/>
    <n v="4277044.9658694603"/>
    <n v="156577.75404917114"/>
    <n v="5695286.4295898443"/>
    <n v="0"/>
    <n v="0"/>
    <n v="0"/>
    <n v="0"/>
  </r>
  <r>
    <x v="16"/>
    <s v="Yarada"/>
    <x v="3"/>
    <s v="Urbano Rural"/>
    <s v="SEIN"/>
    <s v="BT5B-R"/>
    <n v="3594"/>
    <n v="261028.40901893462"/>
    <n v="265756.32335520303"/>
    <n v="257899.0518596975"/>
    <n v="259429.85184190341"/>
    <n v="1267"/>
    <n v="7872.9213157667928"/>
    <n v="1271"/>
    <n v="54989.561149451591"/>
    <n v="1056"/>
    <n v="198165.92655371624"/>
    <n v="3.22"/>
    <n v="60.23"/>
    <n v="3.24"/>
    <n v="57.57"/>
    <n v="3.5473535358918524"/>
    <n v="63.031216994226519"/>
    <s v="No"/>
    <n v="3.22"/>
    <n v="60.23"/>
    <n v="0.5"/>
    <n v="1.038"/>
    <n v="6450.6702542431703"/>
    <n v="-2370.9302542431697"/>
    <n v="25729.983180314692"/>
    <n v="-11482.8495"/>
    <n v="127420.37255070881"/>
    <n v="4664.7149874055294"/>
    <n v="159601.02598526666"/>
    <n v="6450.6702542431703"/>
    <n v="-2370.9302542431697"/>
    <n v="25729.983180314692"/>
    <n v="-11482.8495"/>
    <n v="127420.37255070881"/>
    <n v="4664.7149874055294"/>
    <n v="159601.02598526666"/>
    <n v="0"/>
    <n v="0"/>
    <n v="0"/>
    <n v="0"/>
  </r>
  <r>
    <x v="16"/>
    <s v="Puquina-Omate-Ubinas"/>
    <x v="0"/>
    <s v="Rural"/>
    <s v="SEIN"/>
    <s v="BT5B-R"/>
    <n v="3507"/>
    <n v="181530.78932037926"/>
    <n v="184818.79166666669"/>
    <n v="179354.49488056413"/>
    <n v="180419.08141390697"/>
    <n v="2379"/>
    <n v="19080.08825280971"/>
    <n v="849"/>
    <n v="51206.381575919411"/>
    <n v="279"/>
    <n v="111244.31949165014"/>
    <n v="3.22"/>
    <n v="60.03"/>
    <n v="3.24"/>
    <n v="57.57"/>
    <n v="3.5473535358918524"/>
    <n v="63.031216994226519"/>
    <s v="No"/>
    <n v="3.22"/>
    <n v="60.03"/>
    <n v="0.5"/>
    <n v="1.038"/>
    <n v="13387.268489080834"/>
    <n v="-5726.8884890808349"/>
    <n v="25828.150360024425"/>
    <n v="-7644.8204999999998"/>
    <n v="70250.122100489418"/>
    <n v="2571.7771096518309"/>
    <n v="109465.54094959468"/>
    <n v="13387.268489080834"/>
    <n v="-5726.8884890808349"/>
    <n v="25828.150360024425"/>
    <n v="-7644.8204999999998"/>
    <n v="70250.122100489418"/>
    <n v="2571.7771096518309"/>
    <n v="109465.54094959468"/>
    <n v="0"/>
    <n v="0"/>
    <n v="0"/>
    <n v="0"/>
  </r>
  <r>
    <x v="16"/>
    <s v="Tarata"/>
    <x v="0"/>
    <s v="Rural"/>
    <s v="SEIN"/>
    <s v="BT5B-R"/>
    <n v="5984"/>
    <n v="124583.33245769131"/>
    <n v="126839.86585878974"/>
    <n v="123089.75654841233"/>
    <n v="123820.37496587186"/>
    <n v="4999"/>
    <n v="39898.119917158554"/>
    <n v="842"/>
    <n v="46292.49477631451"/>
    <n v="143"/>
    <n v="38392.717764218251"/>
    <n v="3.22"/>
    <n v="60.06"/>
    <n v="3.24"/>
    <n v="57.57"/>
    <n v="3.5473535358918524"/>
    <n v="63.031216994226519"/>
    <s v="No"/>
    <n v="3.22"/>
    <n v="60.06"/>
    <n v="0.5"/>
    <n v="1.038"/>
    <n v="28078.185411122715"/>
    <n v="-11981.405411122714"/>
    <n v="22928.934362654498"/>
    <n v="-7585.5780000000004"/>
    <n v="24412.853088178686"/>
    <n v="893.72679898920103"/>
    <n v="75419.972861955903"/>
    <n v="28078.185411122715"/>
    <n v="-11981.405411122714"/>
    <n v="22928.934362654498"/>
    <n v="-7585.5780000000004"/>
    <n v="24412.853088178686"/>
    <n v="893.72679898920103"/>
    <n v="75419.972861955903"/>
    <n v="0"/>
    <n v="0"/>
    <n v="0"/>
    <n v="0"/>
  </r>
  <r>
    <x v="16"/>
    <s v="Tomasiri"/>
    <x v="0"/>
    <s v="Rural"/>
    <s v="SEIN"/>
    <s v="BT5B-R"/>
    <n v="2752"/>
    <n v="180749.765887883"/>
    <n v="184023.62183571004"/>
    <n v="178582.83480157869"/>
    <n v="179642.8410263602"/>
    <n v="1259"/>
    <n v="9338.2444971331097"/>
    <n v="1071"/>
    <n v="63708.531035639935"/>
    <n v="422"/>
    <n v="107702.99035510996"/>
    <n v="3.22"/>
    <n v="60.23"/>
    <n v="3.24"/>
    <n v="57.57"/>
    <n v="3.5473535358918524"/>
    <n v="63.031216994226519"/>
    <s v="No"/>
    <n v="3.22"/>
    <n v="60.23"/>
    <n v="0.5"/>
    <n v="1.038"/>
    <n v="6866.1923303116364"/>
    <n v="-2812.2123303116359"/>
    <n v="32144.318742765929"/>
    <n v="-9675.9494999999988"/>
    <n v="68745.028432336258"/>
    <n v="2516.6773414535455"/>
    <n v="107755.53950541382"/>
    <n v="6866.1923303116364"/>
    <n v="-2812.2123303116359"/>
    <n v="32144.318742765929"/>
    <n v="-9675.9494999999988"/>
    <n v="68745.028432336258"/>
    <n v="2516.6773414535455"/>
    <n v="107755.53950541382"/>
    <n v="0"/>
    <n v="0"/>
    <n v="0"/>
    <n v="0"/>
  </r>
  <r>
    <x v="16"/>
    <s v="Ichuña"/>
    <x v="3"/>
    <s v="Urbano Rural"/>
    <s v="SEIN"/>
    <s v="BT5B-R"/>
    <n v="574"/>
    <n v="15426.567427704591"/>
    <n v="15705.983333333334"/>
    <n v="15241.62495571933"/>
    <n v="15332.093994061113"/>
    <n v="459"/>
    <n v="4246.0618701575422"/>
    <n v="88"/>
    <n v="5147.4604794647303"/>
    <n v="27"/>
    <n v="6033.0450780823185"/>
    <n v="3.22"/>
    <n v="60.03"/>
    <n v="3.24"/>
    <n v="57.57"/>
    <n v="3.5473535358918524"/>
    <n v="63.031216994226519"/>
    <s v="No"/>
    <n v="3.22"/>
    <n v="60.03"/>
    <n v="0.5"/>
    <n v="1.038"/>
    <n v="2752.4354703277863"/>
    <n v="-1274.4554703277863"/>
    <n v="2580.9845258226778"/>
    <n v="-792.39599999999996"/>
    <n v="3849.5028848669831"/>
    <n v="140.92592449416713"/>
    <n v="9182.9228810174463"/>
    <n v="2752.4354703277863"/>
    <n v="-1274.4554703277863"/>
    <n v="2580.9845258226778"/>
    <n v="-792.39599999999996"/>
    <n v="3849.5028848669831"/>
    <n v="140.92592449416713"/>
    <n v="9182.9228810174463"/>
    <n v="0"/>
    <n v="0"/>
    <n v="0"/>
    <n v="0"/>
  </r>
  <r>
    <x v="16"/>
    <s v="Moquegua Rural"/>
    <x v="0"/>
    <s v="Rural"/>
    <s v="SEIN"/>
    <s v="BT5B-R"/>
    <n v="1187"/>
    <n v="60043.882057252507"/>
    <n v="61131.435445983843"/>
    <n v="59324.04181882611"/>
    <n v="59676.168906947576"/>
    <n v="586"/>
    <n v="4867.466814585805"/>
    <n v="498.99999999999994"/>
    <n v="30189.209666046096"/>
    <n v="102"/>
    <n v="24987.20557662061"/>
    <n v="3.22"/>
    <n v="59.35"/>
    <n v="3.24"/>
    <n v="57.57"/>
    <n v="3.5473535358918524"/>
    <n v="63.031216994226519"/>
    <s v="No"/>
    <n v="3.22"/>
    <n v="59.35"/>
    <n v="0.5"/>
    <n v="1.038"/>
    <n v="3331.3407772283376"/>
    <n v="-1444.4207772283376"/>
    <n v="15081.728436798361"/>
    <n v="-4442.3474999999999"/>
    <n v="15734.363677093857"/>
    <n v="576.01716736952505"/>
    <n v="34147.432891120552"/>
    <n v="3331.3407772283376"/>
    <n v="-1444.4207772283376"/>
    <n v="15081.728436798361"/>
    <n v="-4442.3474999999999"/>
    <n v="15734.363677093857"/>
    <n v="576.01716736952505"/>
    <n v="34147.432891120552"/>
    <n v="0"/>
    <n v="0"/>
    <n v="0"/>
    <n v="0"/>
  </r>
  <r>
    <x v="16"/>
    <s v="SER Inclan"/>
    <x v="1"/>
    <s v="Rural"/>
    <s v="SEIN"/>
    <s v="BT5B-R"/>
    <n v="121"/>
    <n v="4794.3614436607486"/>
    <n v="4881.2"/>
    <n v="4736.8839094564082"/>
    <n v="4765.0004215258368"/>
    <n v="82"/>
    <n v="673.2690041634504"/>
    <n v="30.999999999999996"/>
    <n v="1706.7583672423775"/>
    <n v="8"/>
    <n v="2414.334072254921"/>
    <n v="3.22"/>
    <n v="60.23"/>
    <n v="3.24"/>
    <n v="57.57"/>
    <n v="3.5473535358918524"/>
    <n v="63.031216994226519"/>
    <s v="No"/>
    <n v="3.22"/>
    <n v="60.23"/>
    <n v="0.5"/>
    <n v="1.038"/>
    <n v="466.79496060382314"/>
    <n v="-202.75496060382309"/>
    <n v="847.73106459008386"/>
    <n v="-280.06949999999995"/>
    <n v="1536.1501213644663"/>
    <n v="56.236709645327331"/>
    <n v="2850.6761465583731"/>
    <n v="466.79496060382314"/>
    <n v="-202.75496060382309"/>
    <n v="847.73106459008386"/>
    <n v="-280.06949999999995"/>
    <n v="1536.1501213644663"/>
    <n v="56.236709645327331"/>
    <n v="2850.6761465583731"/>
    <n v="0"/>
    <n v="0"/>
    <n v="0"/>
    <n v="0"/>
  </r>
  <r>
    <x v="16"/>
    <s v="SER Torata"/>
    <x v="1"/>
    <s v="Rural"/>
    <s v="SEIN"/>
    <s v="BT5B-R"/>
    <n v="335"/>
    <n v="5756.8736291461864"/>
    <n v="5861.145824903052"/>
    <n v="5687.8569509466679"/>
    <n v="5721.6181115888394"/>
    <n v="279"/>
    <n v="1872.5964991165292"/>
    <n v="53"/>
    <n v="2659.7320566030789"/>
    <n v="3"/>
    <n v="1224.5450734265785"/>
    <n v="3.22"/>
    <n v="59.35"/>
    <n v="3.24"/>
    <n v="57.57"/>
    <n v="3.5473535358918524"/>
    <n v="63.031216994226519"/>
    <s v="No"/>
    <n v="3.22"/>
    <n v="59.35"/>
    <n v="0.5"/>
    <n v="1.038"/>
    <n v="1454.07301111283"/>
    <n v="-555.69301111283005"/>
    <n v="1277.3784755939273"/>
    <n v="-471.83249999999998"/>
    <n v="764.41174611966403"/>
    <n v="27.984245040989652"/>
    <n v="3495.8632328264212"/>
    <n v="1454.07301111283"/>
    <n v="-555.69301111283005"/>
    <n v="1277.3784755939273"/>
    <n v="-471.83249999999998"/>
    <n v="764.41174611966403"/>
    <n v="27.984245040989652"/>
    <n v="3495.8632328264212"/>
    <n v="0"/>
    <n v="0"/>
    <n v="0"/>
    <n v="0"/>
  </r>
  <r>
    <x v="17"/>
    <s v="Paramonga"/>
    <x v="2"/>
    <s v="Urbano"/>
    <s v="SEIN"/>
    <s v="BT5B-R"/>
    <n v="7144"/>
    <n v="467007.2"/>
    <n v="467007.2"/>
    <n v="467007.2"/>
    <n v="467007.2"/>
    <n v="2617"/>
    <n v="29185.200000000001"/>
    <n v="3293"/>
    <n v="232492.7"/>
    <n v="1234"/>
    <n v="205329.30000000002"/>
    <n v="3"/>
    <n v="68.12"/>
    <n v="3.24"/>
    <n v="57.57"/>
    <n v="3.5473535358918524"/>
    <n v="63.031216994226519"/>
    <s v="Sí"/>
    <n v="3"/>
    <n v="63.031216994226519"/>
    <n v="0"/>
    <n v="1"/>
    <n v="27731.958240000004"/>
    <n v="0"/>
    <n v="168253.02724000002"/>
    <n v="0"/>
    <n v="143572.31916000004"/>
    <n v="0"/>
    <n v="339557.3046400001"/>
    <n v="26246.786742198998"/>
    <n v="0"/>
    <n v="156421.97823273609"/>
    <n v="0"/>
    <n v="133123.55663572636"/>
    <n v="0"/>
    <n v="315792.32161066146"/>
    <n v="0"/>
    <n v="0"/>
    <n v="0"/>
    <n v="23764.983029338648"/>
  </r>
  <r>
    <x v="18"/>
    <s v="Utcubamba"/>
    <x v="2"/>
    <s v="Urbano"/>
    <s v="SEIN"/>
    <s v="BT5B-R"/>
    <n v="9672"/>
    <n v="598035.9"/>
    <n v="598035.9"/>
    <n v="598035.9"/>
    <n v="598035.9"/>
    <n v="4351"/>
    <n v="58987.788245928903"/>
    <n v="3882"/>
    <n v="268934.97846340627"/>
    <n v="1439"/>
    <n v="270113.13329066487"/>
    <n v="3.09"/>
    <n v="75.92"/>
    <n v="3.24"/>
    <n v="57.57"/>
    <n v="3.5473535358918524"/>
    <n v="63.031216994226519"/>
    <s v="Sí"/>
    <n v="3.09"/>
    <n v="63.031216994226519"/>
    <n v="0"/>
    <n v="1"/>
    <n v="58228.118836309222"/>
    <n v="0"/>
    <n v="216170.81564941801"/>
    <n v="0"/>
    <n v="209516.40079427281"/>
    <n v="0"/>
    <n v="483915.33528"/>
    <n v="50625.310809386297"/>
    <n v="0"/>
    <n v="181508.36984864593"/>
    <n v="0"/>
    <n v="174702.10517434331"/>
    <n v="0"/>
    <n v="406835.78583237552"/>
    <n v="0"/>
    <n v="0"/>
    <n v="0"/>
    <n v="77079.549447624478"/>
  </r>
  <r>
    <x v="19"/>
    <s v="Esempat"/>
    <x v="1"/>
    <s v="Rural"/>
    <s v="SEIN"/>
    <s v="BT5B-R"/>
    <n v="1737"/>
    <n v="92299.900000000009"/>
    <n v="92299.900000000009"/>
    <n v="92299.900000000009"/>
    <n v="92299.900000000009"/>
    <n v="760"/>
    <n v="7576.8000000000011"/>
    <n v="758"/>
    <n v="51704.400000000009"/>
    <n v="219"/>
    <n v="33018.700000000004"/>
    <n v="4.72"/>
    <n v="175.07"/>
    <n v="3.24"/>
    <n v="57.57"/>
    <n v="3.5473535358918524"/>
    <n v="63.031216994226519"/>
    <s v="Sí"/>
    <n v="3.5473535358918524"/>
    <n v="63.031216994226519"/>
    <n v="0"/>
    <n v="1"/>
    <n v="16851.903760000001"/>
    <n v="0"/>
    <n v="94096.653080000004"/>
    <n v="0"/>
    <n v="58839.518090000005"/>
    <n v="0"/>
    <n v="169788.07493"/>
    <n v="7471.7379364963635"/>
    <n v="0"/>
    <n v="35278.806539768884"/>
    <n v="0"/>
    <n v="21588.958870032991"/>
    <n v="0"/>
    <n v="64339.503346298239"/>
    <n v="0"/>
    <n v="0"/>
    <n v="0"/>
    <n v="105448.57158370176"/>
  </r>
  <r>
    <x v="20"/>
    <s v="Cajamarca"/>
    <x v="2"/>
    <s v="Urbano"/>
    <s v="SEIN"/>
    <s v="BT5B-R"/>
    <n v="53240"/>
    <n v="5654155.4479690632"/>
    <n v="5756567.1459999997"/>
    <n v="5586370.2137984103"/>
    <n v="5619528.9841087805"/>
    <n v="15180"/>
    <n v="218625.4563553918"/>
    <n v="21270"/>
    <n v="1689843.7283410092"/>
    <n v="16790"/>
    <n v="3745686.2632726613"/>
    <n v="3.4"/>
    <n v="61.84"/>
    <n v="3.24"/>
    <n v="57.57"/>
    <n v="3.5473535358918524"/>
    <n v="63.031216994226519"/>
    <s v="No"/>
    <n v="3.4"/>
    <n v="61.84"/>
    <n v="0.25"/>
    <n v="1.038"/>
    <n v="153010.48665763071"/>
    <n v="-33799.495552543573"/>
    <n v="1018667.1016060803"/>
    <n v="-98650.26"/>
    <n v="2463608.283845711"/>
    <n v="90189.898637897015"/>
    <n v="3635285.872109422"/>
    <n v="153010.48665763071"/>
    <n v="-33799.495552543573"/>
    <n v="1018667.1016060803"/>
    <n v="-98650.26"/>
    <n v="2463608.283845711"/>
    <n v="90189.898637897015"/>
    <n v="3635285.872109422"/>
    <n v="0"/>
    <n v="0"/>
    <n v="0"/>
    <n v="0"/>
  </r>
  <r>
    <x v="20"/>
    <s v="Chimbote"/>
    <x v="2"/>
    <s v="Urbano"/>
    <s v="SEIN"/>
    <s v="BT5B-R"/>
    <n v="77166"/>
    <n v="10071278.109937333"/>
    <n v="10253695.573000001"/>
    <n v="9950537.8948226068"/>
    <n v="10009600.861989388"/>
    <n v="16777"/>
    <n v="194183.50189927145"/>
    <n v="27948"/>
    <n v="2201766.2480313638"/>
    <n v="32440.999999999996"/>
    <n v="7675328.3600066984"/>
    <n v="3.4"/>
    <n v="61.97"/>
    <n v="3.24"/>
    <n v="57.57"/>
    <n v="3.5473535358918524"/>
    <n v="63.031216994226519"/>
    <s v="No"/>
    <n v="3.4"/>
    <n v="61.97"/>
    <n v="0.25"/>
    <n v="1.038"/>
    <n v="147293.43709523388"/>
    <n v="-30083.879031744626"/>
    <n v="1329562.426905036"/>
    <n v="-129895.31699999998"/>
    <n v="5051634.9993146053"/>
    <n v="184934.6146184539"/>
    <n v="6528490.8633148754"/>
    <n v="147293.43709523388"/>
    <n v="-30083.879031744626"/>
    <n v="1329562.426905036"/>
    <n v="-129895.31699999998"/>
    <n v="5051634.9993146053"/>
    <n v="184934.6146184539"/>
    <n v="6528490.8633148754"/>
    <n v="0"/>
    <n v="0"/>
    <n v="0"/>
    <n v="0"/>
  </r>
  <r>
    <x v="20"/>
    <s v="Guadalupe"/>
    <x v="2"/>
    <s v="Urbano"/>
    <s v="SEIN"/>
    <s v="BT5B-R"/>
    <n v="37219"/>
    <n v="3087006.3113254737"/>
    <n v="3142920.1540000001"/>
    <n v="3049997.5223692651"/>
    <n v="3068101.2576071559"/>
    <n v="11861"/>
    <n v="153036.76268691485"/>
    <n v="16039"/>
    <n v="1144253.0001176335"/>
    <n v="9319"/>
    <n v="1789716.5485209252"/>
    <n v="3.4"/>
    <n v="61.84"/>
    <n v="3.24"/>
    <n v="57.57"/>
    <n v="3.5473535358918524"/>
    <n v="63.031216994226519"/>
    <s v="No"/>
    <n v="3.4"/>
    <n v="61.84"/>
    <n v="0.25"/>
    <n v="1.038"/>
    <n v="111305.85053419109"/>
    <n v="-23659.483511397037"/>
    <n v="687749.77327274461"/>
    <n v="-74388.881999999998"/>
    <n v="1181706.2355223433"/>
    <n v="43260.921917002976"/>
    <n v="1980761.859329279"/>
    <n v="111305.85053419109"/>
    <n v="-23659.483511397037"/>
    <n v="687749.77327274461"/>
    <n v="-74388.881999999998"/>
    <n v="1181706.2355223433"/>
    <n v="43260.921917002976"/>
    <n v="1980761.859329279"/>
    <n v="0"/>
    <n v="0"/>
    <n v="0"/>
    <n v="0"/>
  </r>
  <r>
    <x v="20"/>
    <s v="Huarmey"/>
    <x v="2"/>
    <s v="Urbano"/>
    <s v="SEIN"/>
    <s v="BT5B-R"/>
    <n v="5412"/>
    <n v="561988.11009737942"/>
    <n v="572167.20000000007"/>
    <n v="555250.67671857879"/>
    <n v="558546.45357355929"/>
    <n v="1622"/>
    <n v="22474.085228955741"/>
    <n v="2251"/>
    <n v="203487.47585716427"/>
    <n v="1539"/>
    <n v="336026.5490112594"/>
    <n v="3.4"/>
    <n v="62.56"/>
    <n v="3.24"/>
    <n v="57.57"/>
    <n v="3.5473535358918524"/>
    <n v="63.031216994226519"/>
    <s v="No"/>
    <n v="3.4"/>
    <n v="62.56"/>
    <n v="0.25"/>
    <n v="1.038"/>
    <n v="16059.640789426034"/>
    <n v="-3514.9469298086783"/>
    <n v="124393.47289624196"/>
    <n v="-10561.692000000001"/>
    <n v="223637.93980577876"/>
    <n v="8187.1307443348751"/>
    <n v="364091.05349144677"/>
    <n v="16059.640789426034"/>
    <n v="-3514.9469298086783"/>
    <n v="124393.47289624196"/>
    <n v="-10561.692000000001"/>
    <n v="223637.93980577876"/>
    <n v="8187.1307443348751"/>
    <n v="364091.05349144677"/>
    <n v="0"/>
    <n v="0"/>
    <n v="0"/>
    <n v="0"/>
  </r>
  <r>
    <x v="20"/>
    <s v="Trujillo"/>
    <x v="2"/>
    <s v="Urbano"/>
    <s v="SEIN"/>
    <s v="BT5B-R"/>
    <n v="226992"/>
    <n v="30438719.584519859"/>
    <n v="30990045.240000006"/>
    <n v="30073802.886725023"/>
    <n v="30252310.626834542"/>
    <n v="50021"/>
    <n v="668358.41362797085"/>
    <n v="83601"/>
    <n v="6731978.2429214101"/>
    <n v="93370"/>
    <n v="23038382.92797048"/>
    <n v="3.4"/>
    <n v="62.06"/>
    <n v="3.24"/>
    <n v="57.57"/>
    <n v="3.5473535358918524"/>
    <n v="63.031216994226519"/>
    <s v="No"/>
    <n v="3.4"/>
    <n v="62.06"/>
    <n v="0.25"/>
    <n v="1.038"/>
    <n v="481158.82362313906"/>
    <n v="-103695.80787437968"/>
    <n v="4072988.2430570275"/>
    <n v="-389120.85450000002"/>
    <n v="15170451.426012224"/>
    <n v="555372.98091374279"/>
    <n v="19724598.492692389"/>
    <n v="481158.82362313906"/>
    <n v="-103695.80787437968"/>
    <n v="4072988.2430570275"/>
    <n v="-389120.85450000002"/>
    <n v="15170451.426012224"/>
    <n v="555372.98091374279"/>
    <n v="19724598.492692389"/>
    <n v="0"/>
    <n v="0"/>
    <n v="0"/>
    <n v="0"/>
  </r>
  <r>
    <x v="20"/>
    <s v="Caraz-Carhuaz-Huaraz"/>
    <x v="2"/>
    <s v="Urbano"/>
    <s v="SEIN"/>
    <s v="BT5B-R"/>
    <n v="52010"/>
    <n v="4156785.7475105436"/>
    <n v="4232076.1230000006"/>
    <n v="4106951.833695272"/>
    <n v="4131329.2858363581"/>
    <n v="20610"/>
    <n v="259575.02297217707"/>
    <n v="19459"/>
    <n v="1356544.4178254416"/>
    <n v="11941"/>
    <n v="2540666.306712925"/>
    <n v="3.4"/>
    <n v="61.41"/>
    <n v="3.24"/>
    <n v="57.57"/>
    <n v="3.5473535358918524"/>
    <n v="63.031216994226519"/>
    <s v="No"/>
    <n v="3.4"/>
    <n v="61.41"/>
    <n v="0.25"/>
    <n v="1.038"/>
    <n v="189627.76620541047"/>
    <n v="-39851.255401803486"/>
    <n v="809591.23773660371"/>
    <n v="-89623.289249999987"/>
    <n v="1661653.8369525988"/>
    <n v="60831.258000191527"/>
    <n v="2660872.8408946129"/>
    <n v="189627.76620541047"/>
    <n v="-39851.255401803486"/>
    <n v="809591.23773660371"/>
    <n v="-89623.289249999987"/>
    <n v="1661653.8369525988"/>
    <n v="60831.258000191527"/>
    <n v="2660872.8408946129"/>
    <n v="0"/>
    <n v="0"/>
    <n v="0"/>
    <n v="0"/>
  </r>
  <r>
    <x v="20"/>
    <s v="Huallanca"/>
    <x v="0"/>
    <s v="Rural"/>
    <s v="SEIN"/>
    <s v="BT5B-R"/>
    <n v="2882"/>
    <n v="87265.510970018877"/>
    <n v="88846.120000000024"/>
    <n v="86219.32234811793"/>
    <n v="86731.09056193869"/>
    <n v="1964.9999999999998"/>
    <n v="20656.70976146025"/>
    <n v="804.99999999999989"/>
    <n v="48349.589955849704"/>
    <n v="112"/>
    <n v="18259.211252708923"/>
    <n v="3.4"/>
    <n v="61.41"/>
    <n v="3.24"/>
    <n v="57.57"/>
    <n v="3.5473535358918524"/>
    <n v="63.031216994226519"/>
    <s v="No"/>
    <n v="3.4"/>
    <n v="61.41"/>
    <n v="0.5"/>
    <n v="1.038"/>
    <n v="13023.642732256369"/>
    <n v="-6342.6427322563695"/>
    <n v="25013.225691887303"/>
    <n v="-7415.2574999999979"/>
    <n v="12034.345332239514"/>
    <n v="440.5637019509652"/>
    <n v="50071.213756383186"/>
    <n v="13023.642732256369"/>
    <n v="-6342.6427322563695"/>
    <n v="25013.225691887303"/>
    <n v="-7415.2574999999979"/>
    <n v="12034.345332239514"/>
    <n v="440.5637019509652"/>
    <n v="50071.213756383186"/>
    <n v="0"/>
    <n v="0"/>
    <n v="0"/>
    <n v="0"/>
  </r>
  <r>
    <x v="20"/>
    <s v="Ticapampa"/>
    <x v="3"/>
    <s v="Urbano Rural"/>
    <s v="SEIN"/>
    <s v="BT5B-R"/>
    <n v="6239"/>
    <n v="196863.73744115059"/>
    <n v="200429.46000000002"/>
    <n v="194503.62289089503"/>
    <n v="195658.12943255671"/>
    <n v="4431"/>
    <n v="42572.964249647906"/>
    <n v="1526"/>
    <n v="98621.740910141743"/>
    <n v="282"/>
    <n v="55669.032281360931"/>
    <n v="3.4"/>
    <n v="61.41"/>
    <n v="3.24"/>
    <n v="57.57"/>
    <n v="3.5473535358918524"/>
    <n v="63.031216994226519"/>
    <s v="No"/>
    <n v="3.4"/>
    <n v="61.41"/>
    <n v="0.5"/>
    <n v="1.038"/>
    <n v="28137.428672854388"/>
    <n v="-13072.028672854389"/>
    <n v="51695.262092918041"/>
    <n v="-14056.748999999998"/>
    <n v="36480.668527495131"/>
    <n v="1335.5158035113834"/>
    <n v="116313.35929326755"/>
    <n v="28137.428672854388"/>
    <n v="-13072.028672854389"/>
    <n v="51695.262092918041"/>
    <n v="-14056.748999999998"/>
    <n v="36480.668527495131"/>
    <n v="1335.5158035113834"/>
    <n v="116313.35929326755"/>
    <n v="0"/>
    <n v="0"/>
    <n v="0"/>
    <n v="0"/>
  </r>
  <r>
    <x v="20"/>
    <s v="Huari"/>
    <x v="0"/>
    <s v="Rural"/>
    <s v="SEIN"/>
    <s v="BT5B-R"/>
    <n v="13860"/>
    <n v="403313.72456587869"/>
    <n v="410618.80200000003"/>
    <n v="398478.57004713331"/>
    <n v="400843.80165050278"/>
    <n v="10255"/>
    <n v="102296.44985577645"/>
    <n v="2992"/>
    <n v="177896.66143595323"/>
    <n v="613"/>
    <n v="123120.61327414904"/>
    <n v="3.4"/>
    <n v="61.41"/>
    <n v="3.24"/>
    <n v="57.57"/>
    <n v="3.5473535358918524"/>
    <n v="63.031216994226519"/>
    <s v="No"/>
    <n v="3.4"/>
    <n v="61.41"/>
    <n v="0.5"/>
    <n v="1.038"/>
    <n v="66277.124928216159"/>
    <n v="-31410.124928216155"/>
    <n v="91858.331787818883"/>
    <n v="-27560.807999999997"/>
    <n v="80644.886218897824"/>
    <n v="2952.3176072428896"/>
    <n v="238780.34293493285"/>
    <n v="66277.124928216159"/>
    <n v="-31410.124928216155"/>
    <n v="91858.331787818883"/>
    <n v="-27560.807999999997"/>
    <n v="80644.886218897824"/>
    <n v="2952.3176072428896"/>
    <n v="238780.34293493285"/>
    <n v="0"/>
    <n v="0"/>
    <n v="0"/>
    <n v="0"/>
  </r>
  <r>
    <x v="20"/>
    <s v="Pomabamba"/>
    <x v="0"/>
    <s v="Rural"/>
    <s v="SEIN"/>
    <s v="BT5B-R"/>
    <n v="7772"/>
    <n v="218453.22476869883"/>
    <n v="222409.99000000002"/>
    <n v="215834.28315442119"/>
    <n v="217115.40115167527"/>
    <n v="6166"/>
    <n v="79486.149145714837"/>
    <n v="1411"/>
    <n v="96839.080605483439"/>
    <n v="195"/>
    <n v="42127.995017500572"/>
    <n v="3.4"/>
    <n v="61.41"/>
    <n v="3.24"/>
    <n v="57.57"/>
    <n v="3.5473535358918524"/>
    <n v="63.031216994226519"/>
    <s v="No"/>
    <n v="3.4"/>
    <n v="61.41"/>
    <n v="0.5"/>
    <n v="1.038"/>
    <n v="45370.622095191735"/>
    <n v="-24406.222095191741"/>
    <n v="51268.852899827376"/>
    <n v="-12997.4265"/>
    <n v="27542.086206376487"/>
    <n v="1008.2844661293907"/>
    <n v="124181.56120139561"/>
    <n v="45370.622095191735"/>
    <n v="-24406.222095191741"/>
    <n v="51268.852899827376"/>
    <n v="-12997.4265"/>
    <n v="27542.086206376487"/>
    <n v="1008.2844661293907"/>
    <n v="124181.56120139561"/>
    <n v="0"/>
    <n v="0"/>
    <n v="0"/>
    <n v="0"/>
  </r>
  <r>
    <x v="20"/>
    <s v="Celendín"/>
    <x v="0"/>
    <s v="Rural"/>
    <s v="SEIN"/>
    <s v="BT5B-R"/>
    <n v="13707"/>
    <n v="462198.89648009063"/>
    <n v="470570.54000000004"/>
    <n v="456657.79299971589"/>
    <n v="459368.35644055577"/>
    <n v="9995"/>
    <n v="110377.00065216079"/>
    <n v="3051"/>
    <n v="211013.45470514052"/>
    <n v="661"/>
    <n v="140808.44112278931"/>
    <n v="3.4"/>
    <n v="61.84"/>
    <n v="3.24"/>
    <n v="57.57"/>
    <n v="3.5473535358918524"/>
    <n v="63.031216994226519"/>
    <s v="No"/>
    <n v="3.4"/>
    <n v="61.84"/>
    <n v="0.5"/>
    <n v="1.038"/>
    <n v="68111.56860164812"/>
    <n v="-34128.56860164812"/>
    <n v="112563.04438965888"/>
    <n v="-28301.076000000001"/>
    <n v="92717.626909965562"/>
    <n v="3394.2869196326533"/>
    <n v="273392.23990127258"/>
    <n v="68111.56860164812"/>
    <n v="-34128.56860164812"/>
    <n v="112563.04438965888"/>
    <n v="-28301.076000000001"/>
    <n v="92717.626909965562"/>
    <n v="3394.2869196326533"/>
    <n v="273392.23990127258"/>
    <n v="0"/>
    <n v="0"/>
    <n v="0"/>
    <n v="0"/>
  </r>
  <r>
    <x v="20"/>
    <s v="Chiquián"/>
    <x v="0"/>
    <s v="Rural"/>
    <s v="AISL"/>
    <s v="BT5B-R"/>
    <n v="4015"/>
    <n v="80781.385370941236"/>
    <n v="82244.54975000002"/>
    <n v="79812.932137847689"/>
    <n v="80286.67422497597"/>
    <n v="3102"/>
    <n v="25041.23681825916"/>
    <n v="836"/>
    <n v="43963.963760546314"/>
    <n v="77"/>
    <n v="11776.184792135762"/>
    <n v="3.4"/>
    <n v="48.5"/>
    <n v="3.24"/>
    <n v="57.57"/>
    <n v="3.5473535358918524"/>
    <n v="63.031216994226519"/>
    <s v="No"/>
    <n v="3.4"/>
    <n v="48.5"/>
    <n v="0.77500000000000002"/>
    <n v="1"/>
    <n v="13279.424967792529"/>
    <n v="-9412.3748890631614"/>
    <n v="14737.977423864961"/>
    <n v="-9426.9449999999997"/>
    <n v="5973.2496241858453"/>
    <n v="0"/>
    <n v="33990.652015843334"/>
    <n v="13279.424967792529"/>
    <n v="-9412.3748890631614"/>
    <n v="14737.977423864961"/>
    <n v="-9426.9449999999997"/>
    <n v="5973.2496241858453"/>
    <n v="0"/>
    <n v="33990.652015843334"/>
    <n v="0"/>
    <n v="0"/>
    <n v="0"/>
    <n v="0"/>
  </r>
  <r>
    <x v="20"/>
    <s v="Namora"/>
    <x v="0"/>
    <s v="Rural"/>
    <s v="SEIN"/>
    <s v="BT5B-R"/>
    <n v="4397"/>
    <n v="103680.81640601164"/>
    <n v="105558.75000000001"/>
    <n v="102437.83175803728"/>
    <n v="103045.86745999764"/>
    <n v="3480"/>
    <n v="32177.143577388786"/>
    <n v="800"/>
    <n v="48138.106193872663"/>
    <n v="117"/>
    <n v="23365.566634750186"/>
    <n v="3.4"/>
    <n v="61.84"/>
    <n v="3.24"/>
    <n v="57.57"/>
    <n v="3.5473535358918524"/>
    <n v="63.031216994226519"/>
    <s v="No"/>
    <n v="3.4"/>
    <n v="61.84"/>
    <n v="0.5"/>
    <n v="1.038"/>
    <n v="21781.172794128615"/>
    <n v="-9949.1727941286135"/>
    <n v="25067.804870290856"/>
    <n v="-7420.8"/>
    <n v="15411.254930392837"/>
    <n v="564.1885234633221"/>
    <n v="62260.232594812311"/>
    <n v="21781.172794128615"/>
    <n v="-9949.1727941286135"/>
    <n v="25067.804870290856"/>
    <n v="-7420.8"/>
    <n v="15411.254930392837"/>
    <n v="564.1885234633221"/>
    <n v="62260.232594812311"/>
    <n v="0"/>
    <n v="0"/>
    <n v="0"/>
    <n v="0"/>
  </r>
  <r>
    <x v="20"/>
    <s v="Tayabamba"/>
    <x v="3"/>
    <s v="Urbano Rural"/>
    <s v="SEIN"/>
    <s v="BT5B-R"/>
    <n v="12375"/>
    <n v="583718.80969747435"/>
    <n v="594291.5"/>
    <n v="576720.85632154252"/>
    <n v="580144.07277088054"/>
    <n v="8780"/>
    <n v="116520.89750126234"/>
    <n v="2748"/>
    <n v="202374.61364277531"/>
    <n v="847"/>
    <n v="264823.29855343665"/>
    <n v="3.4"/>
    <n v="61.41"/>
    <n v="3.24"/>
    <n v="57.57"/>
    <n v="3.5473535358918524"/>
    <n v="63.031216994226519"/>
    <s v="No"/>
    <n v="3.4"/>
    <n v="61.41"/>
    <n v="0.5"/>
    <n v="1.038"/>
    <n v="65629.741577762601"/>
    <n v="-35777.741577762601"/>
    <n v="108308.2482380283"/>
    <n v="-25313.201999999997"/>
    <n v="171797.08357204872"/>
    <n v="6289.2959303832922"/>
    <n v="345735.0733878396"/>
    <n v="65629.741577762601"/>
    <n v="-35777.741577762601"/>
    <n v="108308.2482380283"/>
    <n v="-25313.201999999997"/>
    <n v="171797.08357204872"/>
    <n v="6289.2959303832922"/>
    <n v="345735.0733878396"/>
    <n v="0"/>
    <n v="0"/>
    <n v="0"/>
    <n v="0"/>
  </r>
  <r>
    <x v="20"/>
    <s v="Trujillo Rural"/>
    <x v="3"/>
    <s v="Urbano Rural"/>
    <s v="SEIN"/>
    <s v="BT5B-R"/>
    <n v="2970"/>
    <n v="100037.03197194869"/>
    <n v="101848.967"/>
    <n v="98837.731086015076"/>
    <n v="99424.397829830996"/>
    <n v="2208"/>
    <n v="24492.229428341016"/>
    <n v="649"/>
    <n v="45936.921930533186"/>
    <n v="112.99999999999999"/>
    <n v="29607.880613074485"/>
    <n v="3.4"/>
    <n v="62.06"/>
    <n v="3.24"/>
    <n v="57.57"/>
    <n v="3.5473535358918524"/>
    <n v="63.031216994226519"/>
    <s v="No"/>
    <n v="3.4"/>
    <n v="62.06"/>
    <n v="0.5"/>
    <n v="1.038"/>
    <n v="15107.138791614218"/>
    <n v="-7599.9387916142177"/>
    <n v="24673.512750088899"/>
    <n v="-6041.5410000000011"/>
    <n v="19471.687035396037"/>
    <n v="712.83632692201365"/>
    <n v="59252.338577099159"/>
    <n v="15107.138791614218"/>
    <n v="-7599.9387916142177"/>
    <n v="24673.512750088899"/>
    <n v="-6041.5410000000011"/>
    <n v="19471.687035396037"/>
    <n v="712.83632692201365"/>
    <n v="59252.338577099159"/>
    <n v="0"/>
    <n v="0"/>
    <n v="0"/>
    <n v="0"/>
  </r>
  <r>
    <x v="20"/>
    <s v="Casma Rural"/>
    <x v="3"/>
    <s v="Urbano Rural"/>
    <s v="SEIN"/>
    <s v="BT5B-R"/>
    <n v="5896"/>
    <n v="364257.43518498557"/>
    <n v="370855.10000000003"/>
    <n v="359890.50969635491"/>
    <n v="362026.69585860166"/>
    <n v="2923"/>
    <n v="34713.747408545969"/>
    <n v="2175"/>
    <n v="156917.36487214154"/>
    <n v="798"/>
    <n v="172626.32290429805"/>
    <n v="3.4"/>
    <n v="61.97"/>
    <n v="3.24"/>
    <n v="57.57"/>
    <n v="3.5473535358918524"/>
    <n v="63.031216994226519"/>
    <s v="No"/>
    <n v="3.4"/>
    <n v="61.97"/>
    <n v="0.5"/>
    <n v="1.038"/>
    <n v="20694.254634537967"/>
    <n v="-10756.05463453797"/>
    <n v="84418.978511266105"/>
    <n v="-20217.712499999998"/>
    <n v="113857.94213133765"/>
    <n v="4168.2098275441567"/>
    <n v="218971.17527714174"/>
    <n v="20694.254634537967"/>
    <n v="-10756.05463453797"/>
    <n v="84418.978511266105"/>
    <n v="-20217.712499999998"/>
    <n v="113857.94213133765"/>
    <n v="4168.2098275441567"/>
    <n v="218971.17527714174"/>
    <n v="0"/>
    <n v="0"/>
    <n v="0"/>
    <n v="0"/>
  </r>
  <r>
    <x v="20"/>
    <s v="Cajamarca Rural"/>
    <x v="0"/>
    <s v="Rural"/>
    <s v="SEIN"/>
    <s v="BT5B-R"/>
    <n v="20395"/>
    <n v="684093.130477714"/>
    <n v="696483.86500000011"/>
    <n v="675891.8326056113"/>
    <n v="679903.69382753095"/>
    <n v="15199"/>
    <n v="179268.06186787781"/>
    <n v="4304"/>
    <n v="299514.05422436778"/>
    <n v="892"/>
    <n v="205311.01438546833"/>
    <n v="3.4"/>
    <n v="61.84"/>
    <n v="3.24"/>
    <n v="57.57"/>
    <n v="3.5473535358918524"/>
    <n v="63.031216994226519"/>
    <s v="No"/>
    <n v="3.4"/>
    <n v="61.84"/>
    <n v="0.5"/>
    <n v="1.038"/>
    <n v="107106.28472954783"/>
    <n v="-55429.684729547829"/>
    <n v="159929.18713234903"/>
    <n v="-39923.904000000002"/>
    <n v="134937.02228522062"/>
    <n v="4939.8909892470019"/>
    <n v="401972.49414711748"/>
    <n v="107106.28472954783"/>
    <n v="-55429.684729547829"/>
    <n v="159929.18713234903"/>
    <n v="-39923.904000000002"/>
    <n v="134937.02228522062"/>
    <n v="4939.8909892470019"/>
    <n v="401972.49414711748"/>
    <n v="0"/>
    <n v="0"/>
    <n v="0"/>
    <n v="0"/>
  </r>
  <r>
    <x v="20"/>
    <s v="Trujillo Baja Densidad"/>
    <x v="2"/>
    <s v="Urbano"/>
    <s v="SEIN"/>
    <s v="BT5B-R"/>
    <n v="11742"/>
    <n v="938173.39048273722"/>
    <n v="955166.19000000006"/>
    <n v="926926.0338170497"/>
    <n v="932427.94763116201"/>
    <n v="3292"/>
    <n v="42549.03928370135"/>
    <n v="5533"/>
    <n v="397715.37868325727"/>
    <n v="2917"/>
    <n v="497908.97251577867"/>
    <n v="3.4"/>
    <n v="62.06"/>
    <n v="3.24"/>
    <n v="57.57"/>
    <n v="3.5473535358918524"/>
    <n v="63.031216994226519"/>
    <s v="No"/>
    <n v="3.4"/>
    <n v="62.06"/>
    <n v="0.25"/>
    <n v="1.038"/>
    <n v="30997.250334598793"/>
    <n v="-6601.4834448662641"/>
    <n v="239881.01551082949"/>
    <n v="-25753.348500000004"/>
    <n v="331039.07246033737"/>
    <n v="12118.964117045116"/>
    <n v="601917.33830576565"/>
    <n v="30997.250334598793"/>
    <n v="-6601.4834448662641"/>
    <n v="239881.01551082949"/>
    <n v="-25753.348500000004"/>
    <n v="331039.07246033737"/>
    <n v="12118.964117045116"/>
    <n v="601917.33830576565"/>
    <n v="0"/>
    <n v="0"/>
    <n v="0"/>
    <n v="0"/>
  </r>
  <r>
    <x v="20"/>
    <s v="Guadalupe Rural"/>
    <x v="2"/>
    <s v="Urbano"/>
    <s v="SEIN"/>
    <s v="BT5B-R"/>
    <n v="9638"/>
    <n v="554807.24455011589"/>
    <n v="564856.27"/>
    <n v="548155.89947524481"/>
    <n v="551409.56417510286"/>
    <n v="4578"/>
    <n v="60795.728790576366"/>
    <n v="3869"/>
    <n v="276508.03203656606"/>
    <n v="1191"/>
    <n v="217503.4837229735"/>
    <n v="3.4"/>
    <n v="61.84"/>
    <n v="3.24"/>
    <n v="57.57"/>
    <n v="3.5473535358918524"/>
    <n v="63.031216994226519"/>
    <s v="No"/>
    <n v="3.4"/>
    <n v="61.84"/>
    <n v="0.25"/>
    <n v="1.038"/>
    <n v="43762.259013069321"/>
    <n v="-9399.0196710231066"/>
    <n v="166202.74501141245"/>
    <n v="-17944.421999999999"/>
    <n v="143818.58939898974"/>
    <n v="5265.0350647029036"/>
    <n v="353783.59342347155"/>
    <n v="43762.259013069321"/>
    <n v="-9399.0196710231066"/>
    <n v="166202.74501141245"/>
    <n v="-17944.421999999999"/>
    <n v="143818.58939898974"/>
    <n v="5265.0350647029036"/>
    <n v="353783.59342347155"/>
    <n v="0"/>
    <n v="0"/>
    <n v="0"/>
    <n v="0"/>
  </r>
  <r>
    <x v="20"/>
    <s v="Cajamarca Baja Densidad"/>
    <x v="0"/>
    <s v="Rural"/>
    <s v="SEIN"/>
    <s v="BT5B-R"/>
    <n v="6502"/>
    <n v="264159.8666894653"/>
    <n v="268944.5"/>
    <n v="260992.96783307364"/>
    <n v="262542.13223532238"/>
    <n v="4189"/>
    <n v="48382.572381718106"/>
    <n v="1902"/>
    <n v="121180.32411947455"/>
    <n v="411"/>
    <n v="94596.970188272637"/>
    <n v="3.4"/>
    <n v="61.84"/>
    <n v="3.24"/>
    <n v="57.57"/>
    <n v="3.5473535358918524"/>
    <n v="63.031216994226519"/>
    <s v="No"/>
    <n v="3.4"/>
    <n v="61.84"/>
    <n v="0.5"/>
    <n v="1.038"/>
    <n v="29202.49138042724"/>
    <n v="-14959.89138042724"/>
    <n v="63761.760435483062"/>
    <n v="-17642.952000000001"/>
    <n v="62172.220686276058"/>
    <n v="2276.054321848259"/>
    <n v="155136.47250218637"/>
    <n v="29202.49138042724"/>
    <n v="-14959.89138042724"/>
    <n v="63761.760435483062"/>
    <n v="-17642.952000000001"/>
    <n v="62172.220686276058"/>
    <n v="2276.054321848259"/>
    <n v="155136.47250218637"/>
    <n v="0"/>
    <n v="0"/>
    <n v="0"/>
    <n v="0"/>
  </r>
  <r>
    <x v="20"/>
    <s v="Chimbote Rural"/>
    <x v="0"/>
    <s v="Rural"/>
    <s v="SEIN"/>
    <s v="BT5B-R"/>
    <n v="1644"/>
    <n v="115396.46504687227"/>
    <n v="117486.6"/>
    <n v="114013.02653379116"/>
    <n v="114689.76860682566"/>
    <n v="679"/>
    <n v="7625.0754142970354"/>
    <n v="669"/>
    <n v="50761.608162732104"/>
    <n v="296"/>
    <n v="57009.781469843125"/>
    <n v="3.4"/>
    <n v="61.97"/>
    <n v="3.24"/>
    <n v="57.57"/>
    <n v="3.5473535358918524"/>
    <n v="63.031216994226519"/>
    <s v="No"/>
    <n v="3.4"/>
    <n v="61.97"/>
    <n v="0.5"/>
    <n v="1.038"/>
    <n v="4671.2296171199359"/>
    <n v="-2362.6296171199365"/>
    <n v="27512.879078445083"/>
    <n v="-6218.6894999999995"/>
    <n v="37716.10531678253"/>
    <n v="1380.7437399207492"/>
    <n v="69900.21401234754"/>
    <n v="4671.2296171199359"/>
    <n v="-2362.6296171199365"/>
    <n v="27512.879078445083"/>
    <n v="-6218.6894999999995"/>
    <n v="37716.10531678253"/>
    <n v="1380.7437399207492"/>
    <n v="69900.21401234754"/>
    <n v="0"/>
    <n v="0"/>
    <n v="0"/>
    <n v="0"/>
  </r>
  <r>
    <x v="20"/>
    <s v="Catilluc"/>
    <x v="0"/>
    <s v="Rural"/>
    <s v="SEIN"/>
    <s v="BT5B-R"/>
    <n v="438"/>
    <n v="14335.152503060701"/>
    <n v="14594.800000000001"/>
    <n v="14163.294534486273"/>
    <n v="14247.36297469583"/>
    <n v="341"/>
    <n v="4398.9063907104946"/>
    <n v="82"/>
    <n v="6476.7098529893055"/>
    <n v="15"/>
    <n v="3459.5362593609007"/>
    <n v="3.4"/>
    <n v="61.84"/>
    <n v="3.24"/>
    <n v="57.57"/>
    <n v="3.5473535358918524"/>
    <n v="63.031216994226519"/>
    <s v="No"/>
    <n v="3.4"/>
    <n v="61.84"/>
    <n v="0.5"/>
    <n v="1.038"/>
    <n v="2519.5418560076851"/>
    <n v="-1360.1418560076852"/>
    <n v="3523.3653730885871"/>
    <n v="-760.63199999999995"/>
    <n v="2273.6115572547551"/>
    <n v="83.23433446597376"/>
    <n v="8316.5187863510273"/>
    <n v="2519.5418560076851"/>
    <n v="-1360.1418560076852"/>
    <n v="3523.3653730885871"/>
    <n v="-760.63199999999995"/>
    <n v="2273.6115572547551"/>
    <n v="83.23433446597376"/>
    <n v="8316.5187863510273"/>
    <n v="0"/>
    <n v="0"/>
    <n v="0"/>
    <n v="0"/>
  </r>
  <r>
    <x v="20"/>
    <s v="Porcón-La Pajuela"/>
    <x v="0"/>
    <s v="Rural"/>
    <s v="SEIN"/>
    <s v="BT5B-R"/>
    <n v="817"/>
    <n v="31882.976043156072"/>
    <n v="32460.460999999999"/>
    <n v="31500.744776783835"/>
    <n v="31687.722352684377"/>
    <n v="19"/>
    <n v="313.41987343642944"/>
    <n v="12"/>
    <n v="891.15235903353448"/>
    <n v="786"/>
    <n v="30678.403810686108"/>
    <n v="3.4"/>
    <n v="61.8"/>
    <n v="3.24"/>
    <n v="57.57"/>
    <n v="3.5473535358918524"/>
    <n v="63.031216994226519"/>
    <s v="No"/>
    <n v="3.4"/>
    <n v="61.8"/>
    <n v="0.5"/>
    <n v="1.038"/>
    <n v="161.44674089185668"/>
    <n v="-96.846740891856697"/>
    <n v="480.29215788272433"/>
    <n v="-111.24"/>
    <n v="22453.656390094166"/>
    <n v="822.00283509015333"/>
    <n v="23095.395288868745"/>
    <n v="161.44674089185668"/>
    <n v="-96.846740891856697"/>
    <n v="480.29215788272433"/>
    <n v="-111.24"/>
    <n v="22453.656390094166"/>
    <n v="822.00283509015333"/>
    <n v="23095.395288868745"/>
    <n v="0"/>
    <n v="0"/>
    <n v="0"/>
    <n v="0"/>
  </r>
  <r>
    <x v="20"/>
    <s v="Casma"/>
    <x v="2"/>
    <s v="Urbano"/>
    <s v="SEIN"/>
    <s v="BT5B-R"/>
    <n v="6980"/>
    <n v="886135.00418622361"/>
    <n v="902185.25099999993"/>
    <n v="875511.51331860828"/>
    <n v="880708.24824006238"/>
    <n v="1774.0000000000002"/>
    <n v="20892.244668429728"/>
    <n v="2488"/>
    <n v="198356.02195838289"/>
    <n v="2718"/>
    <n v="666886.73755941086"/>
    <n v="3.4"/>
    <n v="61.97"/>
    <n v="3.24"/>
    <n v="57.57"/>
    <n v="3.5473535358918524"/>
    <n v="63.031216994226519"/>
    <s v="No"/>
    <n v="3.4"/>
    <n v="61.97"/>
    <n v="0.25"/>
    <n v="1.038"/>
    <n v="15741.793015769426"/>
    <n v="-3236.7310052564758"/>
    <n v="119816.82480760987"/>
    <n v="-11563.601999999999"/>
    <n v="438566.32589365845"/>
    <n v="16055.414628091556"/>
    <n v="574124.94371703779"/>
    <n v="15741.793015769426"/>
    <n v="-3236.7310052564758"/>
    <n v="119816.82480760987"/>
    <n v="-11563.601999999999"/>
    <n v="438566.32589365845"/>
    <n v="16055.414628091556"/>
    <n v="574124.94371703779"/>
    <n v="0"/>
    <n v="0"/>
    <n v="0"/>
    <n v="0"/>
  </r>
  <r>
    <x v="20"/>
    <s v="Virú"/>
    <x v="2"/>
    <s v="Urbano"/>
    <s v="SEIN"/>
    <s v="BT5B-R"/>
    <n v="9882"/>
    <n v="823700.8772270953"/>
    <n v="838620.27700000012"/>
    <n v="813825.88221445063"/>
    <n v="818656.47246683482"/>
    <n v="3465"/>
    <n v="57419.830071200508"/>
    <n v="4560"/>
    <n v="342974.21195876389"/>
    <n v="1857"/>
    <n v="423306.8351971308"/>
    <n v="3.4"/>
    <n v="62.06"/>
    <n v="3.24"/>
    <n v="57.57"/>
    <n v="3.5473535358918524"/>
    <n v="63.031216994226519"/>
    <s v="No"/>
    <n v="3.4"/>
    <n v="62.06"/>
    <n v="0.25"/>
    <n v="1.038"/>
    <n v="38507.059906640279"/>
    <n v="-8908.6866355467591"/>
    <n v="207129.27594160888"/>
    <n v="-21224.520000000004"/>
    <n v="279240.70675642625"/>
    <n v="10222.684833086903"/>
    <n v="524877.0426046754"/>
    <n v="38507.059906640279"/>
    <n v="-8908.6866355467591"/>
    <n v="207129.27594160888"/>
    <n v="-21224.520000000004"/>
    <n v="279240.70675642625"/>
    <n v="10222.684833086903"/>
    <n v="524877.0426046754"/>
    <n v="0"/>
    <n v="0"/>
    <n v="0"/>
    <n v="0"/>
  </r>
  <r>
    <x v="20"/>
    <s v="Pallasca"/>
    <x v="3"/>
    <s v="Urbano Rural"/>
    <s v="SEIN"/>
    <s v="BT5B-R"/>
    <n v="8127"/>
    <n v="283861.88506790687"/>
    <n v="289003.37400000001"/>
    <n v="280458.78719970759"/>
    <n v="282123.49400401313"/>
    <n v="5973"/>
    <n v="75927.141330713872"/>
    <n v="1884"/>
    <n v="126900.56813291705"/>
    <n v="270"/>
    <n v="81034.175604275952"/>
    <n v="3.4"/>
    <n v="61.41"/>
    <n v="3.24"/>
    <n v="57.57"/>
    <n v="3.5473535358918524"/>
    <n v="63.031216994226519"/>
    <s v="No"/>
    <n v="3.4"/>
    <n v="61.41"/>
    <n v="0.5"/>
    <n v="1.038"/>
    <n v="43621.628745595692"/>
    <n v="-23313.428745595691"/>
    <n v="66980.772890424341"/>
    <n v="-17354.465999999997"/>
    <n v="52606.968553652114"/>
    <n v="1925.8813150662641"/>
    <n v="163209.37018967216"/>
    <n v="43621.628745595692"/>
    <n v="-23313.428745595691"/>
    <n v="66980.772890424341"/>
    <n v="-17354.465999999997"/>
    <n v="52606.968553652114"/>
    <n v="1925.8813150662641"/>
    <n v="163209.37018967216"/>
    <n v="0"/>
    <n v="0"/>
    <n v="0"/>
    <n v="0"/>
  </r>
  <r>
    <x v="20"/>
    <s v="Otuzco-Motil-Florida"/>
    <x v="3"/>
    <s v="Urbano Rural"/>
    <s v="SEIN"/>
    <s v="BT5B-R"/>
    <n v="8066"/>
    <n v="321829.8999756141"/>
    <n v="327659.09000000003"/>
    <n v="317971.61993119097"/>
    <n v="319858.98999565112"/>
    <n v="5388"/>
    <n v="62686.882237983707"/>
    <n v="2164"/>
    <n v="138572.95538217583"/>
    <n v="514"/>
    <n v="120570.06235545459"/>
    <n v="3.4"/>
    <n v="62.06"/>
    <n v="3.24"/>
    <n v="57.57"/>
    <n v="3.5473535358918524"/>
    <n v="63.031216994226519"/>
    <s v="No"/>
    <n v="3.4"/>
    <n v="62.06"/>
    <n v="0.5"/>
    <n v="1.038"/>
    <n v="37770.939558446349"/>
    <n v="-19451.739558446345"/>
    <n v="73211.300110178316"/>
    <n v="-20144.676000000003"/>
    <n v="79483.16916431133"/>
    <n v="2909.7884665162178"/>
    <n v="190465.40883293599"/>
    <n v="37770.939558446349"/>
    <n v="-19451.739558446345"/>
    <n v="73211.300110178316"/>
    <n v="-20144.676000000003"/>
    <n v="79483.16916431133"/>
    <n v="2909.7884665162178"/>
    <n v="190465.40883293599"/>
    <n v="0"/>
    <n v="0"/>
    <n v="0"/>
    <n v="0"/>
  </r>
  <r>
    <x v="20"/>
    <s v="Cajabamba"/>
    <x v="2"/>
    <s v="Urbano"/>
    <s v="SEIN"/>
    <s v="BT5B-R"/>
    <n v="4615"/>
    <n v="302502.83421434619"/>
    <n v="307981.96000000002"/>
    <n v="298876.25803631218"/>
    <n v="300650.28460672649"/>
    <n v="2075"/>
    <n v="31156.600118668077"/>
    <n v="1901"/>
    <n v="127100.77561911062"/>
    <n v="639"/>
    <n v="144245.4584765675"/>
    <n v="3.4"/>
    <n v="61.84"/>
    <n v="3.24"/>
    <n v="57.57"/>
    <n v="3.5473535358918524"/>
    <n v="63.031216994226519"/>
    <s v="No"/>
    <n v="3.4"/>
    <n v="61.84"/>
    <n v="0.25"/>
    <n v="1.038"/>
    <n v="21505.431135038256"/>
    <n v="-4816.8103783460856"/>
    <n v="76245.681642857991"/>
    <n v="-8816.8379999999997"/>
    <n v="94846.203199741911"/>
    <n v="3472.2116778325585"/>
    <n v="192597.31597763818"/>
    <n v="21505.431135038256"/>
    <n v="-4816.8103783460856"/>
    <n v="76245.681642857991"/>
    <n v="-8816.8379999999997"/>
    <n v="94846.203199741911"/>
    <n v="3472.2116778325585"/>
    <n v="192597.31597763818"/>
    <n v="0"/>
    <n v="0"/>
    <n v="0"/>
    <n v="0"/>
  </r>
  <r>
    <x v="20"/>
    <s v="Nepeña"/>
    <x v="2"/>
    <s v="Urbano"/>
    <s v="SEIN"/>
    <s v="BT5B-R"/>
    <n v="5202"/>
    <n v="412501.36020329408"/>
    <n v="419972.85000000003"/>
    <n v="407556.059078413"/>
    <n v="409975.1715314691"/>
    <n v="1813"/>
    <n v="18059.835003647164"/>
    <n v="2108"/>
    <n v="158740.83808435919"/>
    <n v="1281"/>
    <n v="235700.6871152877"/>
    <n v="3.4"/>
    <n v="61.97"/>
    <n v="3.24"/>
    <n v="57.57"/>
    <n v="3.5473535358918524"/>
    <n v="63.031216994226519"/>
    <s v="No"/>
    <n v="3.4"/>
    <n v="61.97"/>
    <n v="0.25"/>
    <n v="1.038"/>
    <n v="14557.959813820111"/>
    <n v="-2797.9199379400366"/>
    <n v="95741.440360877386"/>
    <n v="-9797.4569999999985"/>
    <n v="156135.04220594684"/>
    <n v="5715.9264006030689"/>
    <n v="266434.44238064432"/>
    <n v="14557.959813820111"/>
    <n v="-2797.9199379400366"/>
    <n v="95741.440360877386"/>
    <n v="-9797.4569999999985"/>
    <n v="156135.04220594684"/>
    <n v="5715.9264006030689"/>
    <n v="266434.44238064432"/>
    <n v="0"/>
    <n v="0"/>
    <n v="0"/>
    <n v="0"/>
  </r>
  <r>
    <x v="20"/>
    <s v="Sihuas"/>
    <x v="0"/>
    <s v="Rural"/>
    <s v="SEIN"/>
    <s v="BT5B-R"/>
    <n v="5880"/>
    <n v="161245.50771378767"/>
    <n v="164166.09"/>
    <n v="159312.40477738521"/>
    <n v="160258.02836397779"/>
    <n v="4564"/>
    <n v="49814.622736450183"/>
    <n v="1107"/>
    <n v="67937.798146109213"/>
    <n v="209"/>
    <n v="43493.086831228269"/>
    <n v="3.4"/>
    <n v="61.41"/>
    <n v="3.24"/>
    <n v="57.57"/>
    <n v="3.5473535358918524"/>
    <n v="63.031216994226519"/>
    <s v="No"/>
    <n v="3.4"/>
    <n v="61.41"/>
    <n v="0.5"/>
    <n v="1.038"/>
    <n v="30813.179911227031"/>
    <n v="-15295.579911227029"/>
    <n v="35287.271341525666"/>
    <n v="-10197.130499999999"/>
    <n v="28461.653398733459"/>
    <n v="1041.9487756761775"/>
    <n v="94562.104651486152"/>
    <n v="30813.179911227031"/>
    <n v="-15295.579911227029"/>
    <n v="35287.271341525666"/>
    <n v="-10197.130499999999"/>
    <n v="28461.653398733459"/>
    <n v="1041.9487756761775"/>
    <n v="94562.104651486152"/>
    <n v="0"/>
    <n v="0"/>
    <n v="0"/>
    <n v="0"/>
  </r>
  <r>
    <x v="20"/>
    <s v="Huamachuco"/>
    <x v="2"/>
    <s v="Urbano"/>
    <s v="SEIN"/>
    <s v="BT5B-R"/>
    <n v="7100"/>
    <n v="549614.69533925445"/>
    <n v="559569.67000000004"/>
    <n v="543025.60150021152"/>
    <n v="546248.8145175518"/>
    <n v="2783"/>
    <n v="46777.603884691045"/>
    <n v="3015"/>
    <n v="205076.90410441934"/>
    <n v="1302"/>
    <n v="297760.18735014403"/>
    <n v="3.4"/>
    <n v="61.84"/>
    <n v="3.24"/>
    <n v="57.57"/>
    <n v="3.5473535358918524"/>
    <n v="63.031216994226519"/>
    <s v="No"/>
    <n v="3.4"/>
    <n v="61.84"/>
    <n v="0.25"/>
    <n v="1.038"/>
    <n v="31157.652681719708"/>
    <n v="-7231.8175605732367"/>
    <n v="123086.98749817294"/>
    <n v="-13983.57"/>
    <n v="195727.04445190763"/>
    <n v="7165.3445945785115"/>
    <n v="349971.68463180028"/>
    <n v="31157.652681719708"/>
    <n v="-7231.8175605732367"/>
    <n v="123086.98749817294"/>
    <n v="-13983.57"/>
    <n v="195727.04445190763"/>
    <n v="7165.3445945785115"/>
    <n v="349971.68463180028"/>
    <n v="0"/>
    <n v="0"/>
    <n v="0"/>
    <n v="0"/>
  </r>
  <r>
    <x v="20"/>
    <s v="Santa"/>
    <x v="2"/>
    <s v="Urbano"/>
    <s v="SEIN"/>
    <s v="BT5B-R"/>
    <n v="3581"/>
    <n v="354096.09392963164"/>
    <n v="360509.71"/>
    <n v="349850.98838437191"/>
    <n v="351927.58340452285"/>
    <n v="955"/>
    <n v="13717.496514892975"/>
    <n v="1556"/>
    <n v="123129.85470642833"/>
    <n v="1070"/>
    <n v="217248.7427083104"/>
    <n v="3.4"/>
    <n v="61.97"/>
    <n v="3.24"/>
    <n v="57.57"/>
    <n v="3.5473535358918524"/>
    <n v="63.031216994226519"/>
    <s v="No"/>
    <n v="3.4"/>
    <n v="61.97"/>
    <n v="0.25"/>
    <n v="1.038"/>
    <n v="9622.5494427093818"/>
    <n v="-2125.1831475697941"/>
    <n v="74362.071961573631"/>
    <n v="-7231.8989999999994"/>
    <n v="143521.19359888087"/>
    <n v="5254.147742540923"/>
    <n v="227505.81500316388"/>
    <n v="9622.5494427093818"/>
    <n v="-2125.1831475697941"/>
    <n v="74362.071961573631"/>
    <n v="-7231.8989999999994"/>
    <n v="143521.19359888087"/>
    <n v="5254.147742540923"/>
    <n v="227505.81500316388"/>
    <n v="0"/>
    <n v="0"/>
    <n v="0"/>
    <n v="0"/>
  </r>
  <r>
    <x v="20"/>
    <s v="Paiján-Malabrigo"/>
    <x v="2"/>
    <s v="Urbano"/>
    <s v="SEIN"/>
    <s v="BT5B-R"/>
    <n v="13945"/>
    <n v="1235433.3598356294"/>
    <n v="1257810.3230000003"/>
    <n v="1220622.2814403977"/>
    <n v="1227867.4750664898"/>
    <n v="4001.0000000000005"/>
    <n v="51973.268670979094"/>
    <n v="6190"/>
    <n v="457081.35897041298"/>
    <n v="3754"/>
    <n v="726378.73219423729"/>
    <n v="3.4"/>
    <n v="62.06"/>
    <n v="3.24"/>
    <n v="57.57"/>
    <n v="3.5473535358918524"/>
    <n v="63.031216994226519"/>
    <s v="No"/>
    <n v="3.4"/>
    <n v="62.06"/>
    <n v="0.25"/>
    <n v="1.038"/>
    <n v="37794.357902907213"/>
    <n v="-8063.652634302407"/>
    <n v="275899.33637703833"/>
    <n v="-28811.355000000003"/>
    <n v="481169.30236533401"/>
    <n v="17615.061165590276"/>
    <n v="794862.99664527958"/>
    <n v="37794.357902907213"/>
    <n v="-8063.652634302407"/>
    <n v="275899.33637703833"/>
    <n v="-28811.355000000003"/>
    <n v="481169.30236533401"/>
    <n v="17615.061165590276"/>
    <n v="794862.99664527958"/>
    <n v="0"/>
    <n v="0"/>
    <n v="0"/>
    <n v="0"/>
  </r>
  <r>
    <x v="20"/>
    <s v="Santa Rural"/>
    <x v="3"/>
    <s v="Urbano Rural"/>
    <s v="SEIN"/>
    <s v="BT5B-R"/>
    <n v="7952"/>
    <n v="749483.94206427911"/>
    <n v="763059.07700000016"/>
    <n v="740498.70191878208"/>
    <n v="744894.04727405484"/>
    <n v="2339"/>
    <n v="32785.079822769738"/>
    <n v="3637"/>
    <n v="296228.07255673181"/>
    <n v="1976"/>
    <n v="420470.78968477761"/>
    <n v="3.4"/>
    <n v="61.97"/>
    <n v="3.24"/>
    <n v="57.57"/>
    <n v="3.5473535358918524"/>
    <n v="63.031216994226519"/>
    <s v="No"/>
    <n v="3.4"/>
    <n v="61.97"/>
    <n v="0.5"/>
    <n v="1.038"/>
    <n v="18111.056983085204"/>
    <n v="-10158.456983085203"/>
    <n v="162130.60306340671"/>
    <n v="-33807.733499999995"/>
    <n v="277440.94600562763"/>
    <n v="10156.797637970963"/>
    <n v="457682.60605211952"/>
    <n v="18111.056983085204"/>
    <n v="-10158.456983085203"/>
    <n v="162130.60306340671"/>
    <n v="-33807.733499999995"/>
    <n v="277440.94600562763"/>
    <n v="10156.797637970963"/>
    <n v="457682.60605211952"/>
    <n v="0"/>
    <n v="0"/>
    <n v="0"/>
    <n v="0"/>
  </r>
  <r>
    <x v="20"/>
    <s v="Quiruvilca"/>
    <x v="3"/>
    <s v="Urbano Rural"/>
    <s v="SEIN"/>
    <s v="BT5B-R"/>
    <n v="1183"/>
    <n v="61953.292148308305"/>
    <n v="63075.430000000008"/>
    <n v="61210.560814767698"/>
    <n v="61573.885630157223"/>
    <n v="656"/>
    <n v="11193.599472131751"/>
    <n v="457"/>
    <n v="33830.643290558604"/>
    <n v="70"/>
    <n v="16929.049385617946"/>
    <n v="3.4"/>
    <n v="62.06"/>
    <n v="3.24"/>
    <n v="57.57"/>
    <n v="3.5473535358918524"/>
    <n v="63.031216994226519"/>
    <s v="No"/>
    <n v="3.4"/>
    <n v="62.06"/>
    <n v="0.5"/>
    <n v="1.038"/>
    <n v="5703.7739162024827"/>
    <n v="-3473.3739162024826"/>
    <n v="18294.884226120674"/>
    <n v="-4254.2130000000006"/>
    <n v="11152.446434565649"/>
    <n v="408.27838585115126"/>
    <n v="35151.1045768888"/>
    <n v="5703.7739162024827"/>
    <n v="-3473.3739162024826"/>
    <n v="18294.884226120674"/>
    <n v="-4254.2130000000006"/>
    <n v="11152.446434565649"/>
    <n v="408.27838585115126"/>
    <n v="35151.1045768888"/>
    <n v="0"/>
    <n v="0"/>
    <n v="0"/>
    <n v="0"/>
  </r>
  <r>
    <x v="20"/>
    <s v="La Arenita"/>
    <x v="1"/>
    <s v="Rural"/>
    <s v="SEIN"/>
    <s v="BT5B-R"/>
    <n v="30116"/>
    <n v="749177.81287297525"/>
    <n v="762747.40300000005"/>
    <n v="740196.24277848948"/>
    <n v="744589.79284043633"/>
    <n v="23101"/>
    <n v="196321.4990419159"/>
    <n v="5036"/>
    <n v="313772.86996975419"/>
    <n v="1979.0000000000002"/>
    <n v="239083.44386130519"/>
    <n v="3.4"/>
    <n v="62.06"/>
    <n v="3.24"/>
    <n v="57.57"/>
    <n v="3.5473535358918524"/>
    <n v="63.031216994226519"/>
    <s v="No"/>
    <n v="3.4"/>
    <n v="62.06"/>
    <n v="0.5"/>
    <n v="1.038"/>
    <n v="139461.9611527065"/>
    <n v="-60918.561152706512"/>
    <n v="164969.71910322946"/>
    <n v="-46880.124000000003"/>
    <n v="160997.72910021839"/>
    <n v="5893.943839892394"/>
    <n v="465429.40935615439"/>
    <n v="139461.9611527065"/>
    <n v="-60918.561152706512"/>
    <n v="164969.71910322946"/>
    <n v="-46880.124000000003"/>
    <n v="160997.72910021839"/>
    <n v="5893.943839892394"/>
    <n v="465429.40935615439"/>
    <n v="0"/>
    <n v="0"/>
    <n v="0"/>
    <n v="0"/>
  </r>
  <r>
    <x v="20"/>
    <s v="Aija-Cotaparaco III Etapa"/>
    <x v="1"/>
    <s v="Rural"/>
    <s v="SEIN"/>
    <s v="BT5B-R"/>
    <n v="44867"/>
    <n v="674922.53323003149"/>
    <n v="687147.16400000022"/>
    <n v="666831.177698149"/>
    <n v="670789.25799194537"/>
    <n v="39684"/>
    <n v="338326.56359925092"/>
    <n v="4686"/>
    <n v="258872.83104201016"/>
    <n v="497"/>
    <n v="77723.138588770365"/>
    <n v="3.4"/>
    <n v="61.41"/>
    <n v="3.24"/>
    <n v="57.57"/>
    <n v="3.5473535358918524"/>
    <n v="63.031216994226519"/>
    <s v="No"/>
    <n v="3.4"/>
    <n v="61.41"/>
    <n v="0.5"/>
    <n v="1.038"/>
    <n v="238808.77135314999"/>
    <n v="-103883.17135314998"/>
    <n v="131741.11654289844"/>
    <n v="-43165.088999999993"/>
    <n v="51297.523424843705"/>
    <n v="1877.9440174798292"/>
    <n v="421847.41132089216"/>
    <n v="238808.77135314999"/>
    <n v="-103883.17135314998"/>
    <n v="131741.11654289844"/>
    <n v="-43165.088999999993"/>
    <n v="51297.523424843705"/>
    <n v="1877.9440174798292"/>
    <n v="421847.41132089216"/>
    <n v="0"/>
    <n v="0"/>
    <n v="0"/>
    <n v="0"/>
  </r>
  <r>
    <x v="20"/>
    <s v="SER Cajamarca"/>
    <x v="1"/>
    <s v="Rural"/>
    <s v="SEIN"/>
    <s v="BT5B-R"/>
    <n v="39964"/>
    <n v="896142.02754649043"/>
    <n v="912373.52799999982"/>
    <n v="885398.56678627688"/>
    <n v="890653.98785319459"/>
    <n v="24745"/>
    <n v="199506.7759932793"/>
    <n v="4701"/>
    <n v="288640.18207194854"/>
    <n v="10518"/>
    <n v="407995.06948126259"/>
    <n v="3.4"/>
    <n v="61.84"/>
    <n v="3.24"/>
    <n v="57.57"/>
    <n v="3.5473535358918524"/>
    <n v="63.031216994226519"/>
    <s v="No"/>
    <n v="3.4"/>
    <n v="61.84"/>
    <n v="0.5"/>
    <n v="1.038"/>
    <n v="145820.49513712196"/>
    <n v="-61687.495137121965"/>
    <n v="150872.01259329298"/>
    <n v="-43606.476000000002"/>
    <n v="299011.8343039669"/>
    <n v="10946.483336754096"/>
    <n v="595704.34203438181"/>
    <n v="145820.49513712196"/>
    <n v="-61687.495137121965"/>
    <n v="150872.01259329298"/>
    <n v="-43606.476000000002"/>
    <n v="299011.8343039669"/>
    <n v="10946.483336754096"/>
    <n v="595704.34203438181"/>
    <n v="0"/>
    <n v="0"/>
    <n v="0"/>
    <n v="0"/>
  </r>
  <r>
    <x v="20"/>
    <s v="SER Chimbote"/>
    <x v="1"/>
    <s v="Rural"/>
    <s v="SEIN"/>
    <s v="BT5B-R"/>
    <n v="18378"/>
    <n v="684893.70790473523"/>
    <n v="697298.94300000009"/>
    <n v="676682.81225470395"/>
    <n v="680699.36845950189"/>
    <n v="11079"/>
    <n v="94086.287504943015"/>
    <n v="5672"/>
    <n v="365378.78572389792"/>
    <n v="1627"/>
    <n v="225428.63467589431"/>
    <n v="3.4"/>
    <n v="61.97"/>
    <n v="3.24"/>
    <n v="57.57"/>
    <n v="3.5473535358918524"/>
    <n v="63.031216994226519"/>
    <s v="No"/>
    <n v="3.4"/>
    <n v="61.97"/>
    <n v="0.5"/>
    <n v="1.038"/>
    <n v="66821.236183406596"/>
    <n v="-29152.636183406594"/>
    <n v="192985.95751309951"/>
    <n v="-52724.075999999994"/>
    <n v="150748.66205518047"/>
    <n v="5518.7371465287697"/>
    <n v="410555.85575168655"/>
    <n v="66821.236183406596"/>
    <n v="-29152.636183406594"/>
    <n v="192985.95751309951"/>
    <n v="-52724.075999999994"/>
    <n v="150748.66205518047"/>
    <n v="5518.7371465287697"/>
    <n v="410555.85575168655"/>
    <n v="0"/>
    <n v="0"/>
    <n v="0"/>
    <n v="0"/>
  </r>
  <r>
    <x v="20"/>
    <s v="SER Huaymey"/>
    <x v="1"/>
    <s v="Rural"/>
    <s v="SEIN"/>
    <s v="BT5B-R"/>
    <n v="2393"/>
    <n v="92002.98283431046"/>
    <n v="93669.400000000009"/>
    <n v="90899.998702867364"/>
    <n v="91439.549800063978"/>
    <n v="1476"/>
    <n v="13168.287511855882"/>
    <n v="750"/>
    <n v="47178.080283286756"/>
    <n v="166.99999999999997"/>
    <n v="31656.61503916782"/>
    <n v="3.4"/>
    <n v="62.56"/>
    <n v="3.24"/>
    <n v="57.57"/>
    <n v="3.5473535358918524"/>
    <n v="63.031216994226519"/>
    <s v="No"/>
    <n v="3.4"/>
    <n v="62.56"/>
    <n v="0.5"/>
    <n v="1.038"/>
    <n v="9137.4403337085205"/>
    <n v="-4119.0403337085199"/>
    <n v="25026.607025224199"/>
    <n v="-7038"/>
    <n v="21146.321146506518"/>
    <n v="774.14277800312948"/>
    <n v="55310.368505439234"/>
    <n v="9137.4403337085205"/>
    <n v="-4119.0403337085199"/>
    <n v="25026.607025224199"/>
    <n v="-7038"/>
    <n v="21146.321146506518"/>
    <n v="774.14277800312948"/>
    <n v="55310.368505439234"/>
    <n v="0"/>
    <n v="0"/>
    <n v="0"/>
    <n v="0"/>
  </r>
  <r>
    <x v="20"/>
    <s v="SER  Cajamarca Norte"/>
    <x v="1"/>
    <s v="Rural"/>
    <s v="SEIN"/>
    <s v="BT5B-R"/>
    <n v="31075"/>
    <n v="636944.81605600845"/>
    <n v="648481.56999999995"/>
    <n v="629308.7590166413"/>
    <n v="633044.1191513841"/>
    <n v="21411"/>
    <n v="191631.43506086327"/>
    <n v="2021"/>
    <n v="133490.02194755286"/>
    <n v="7643"/>
    <n v="311823.35904759233"/>
    <n v="3.4"/>
    <n v="61.8"/>
    <n v="3.24"/>
    <n v="57.57"/>
    <n v="3.5473535358918524"/>
    <n v="63.031216994226519"/>
    <s v="No"/>
    <n v="3.4"/>
    <n v="61.8"/>
    <n v="0.5"/>
    <n v="1.038"/>
    <n v="132011.51343380674"/>
    <n v="-59214.11343380675"/>
    <n v="70633.563563587668"/>
    <n v="-18734.669999999998"/>
    <n v="227003.37125528575"/>
    <n v="8310.3353638736662"/>
    <n v="429648.44825268013"/>
    <n v="132011.51343380674"/>
    <n v="-59214.11343380675"/>
    <n v="70633.563563587668"/>
    <n v="-18734.669999999998"/>
    <n v="227003.37125528575"/>
    <n v="8310.3353638736662"/>
    <n v="429648.44825268013"/>
    <n v="0"/>
    <n v="0"/>
    <n v="0"/>
    <n v="0"/>
  </r>
  <r>
    <x v="21"/>
    <s v="Lima Sur"/>
    <x v="4"/>
    <s v="Urbano"/>
    <s v="SEIN"/>
    <s v="BT5B-R"/>
    <n v="1014400"/>
    <n v="263364354.99482337"/>
    <n v="268134579.48618042"/>
    <n v="260206993.18547663"/>
    <n v="261751492.31281298"/>
    <n v="116782"/>
    <n v="854885.24626178259"/>
    <n v="182257"/>
    <n v="13367052.291926809"/>
    <n v="715361"/>
    <n v="249142417.45663476"/>
    <n v="2.63"/>
    <n v="51.26"/>
    <n v="3.24"/>
    <n v="57.57"/>
    <n v="3.5473535358918524"/>
    <n v="63.031216994226519"/>
    <s v="No"/>
    <n v="2.63"/>
    <n v="51.26"/>
    <n v="0.25"/>
    <n v="1.038"/>
    <n v="635797.29292534222"/>
    <n v="-109553.54430844742"/>
    <n v="6630599.8783416823"/>
    <n v="-700687.03650000005"/>
    <n v="134516291.11776528"/>
    <n v="4924488.4994943012"/>
    <n v="141782688.28903231"/>
    <n v="635797.29292534222"/>
    <n v="-109553.54430844742"/>
    <n v="6630599.8783416823"/>
    <n v="-700687.03650000005"/>
    <n v="134516291.11776528"/>
    <n v="4924488.4994943012"/>
    <n v="141782688.28903231"/>
    <n v="0"/>
    <n v="0"/>
    <n v="0"/>
    <n v="0"/>
  </r>
  <r>
    <x v="21"/>
    <s v="Cañete"/>
    <x v="2"/>
    <s v="Urbano"/>
    <s v="SEIN"/>
    <s v="BT5B-R"/>
    <n v="31308"/>
    <n v="3697727.137205007"/>
    <n v="3764702.748056361"/>
    <n v="3653396.6793318237"/>
    <n v="3675081.9842268368"/>
    <n v="7067"/>
    <n v="61136.174821781409"/>
    <n v="11242"/>
    <n v="731826.98219763208"/>
    <n v="12999"/>
    <n v="2904763.9801855935"/>
    <n v="2.63"/>
    <n v="50.92"/>
    <n v="3.24"/>
    <n v="57.57"/>
    <n v="3.5473535358918524"/>
    <n v="63.031216994226519"/>
    <s v="No"/>
    <n v="2.63"/>
    <n v="50.92"/>
    <n v="0.25"/>
    <n v="1.038"/>
    <n v="41934.115164438321"/>
    <n v="-7782.6350548127739"/>
    <n v="359279.56133503432"/>
    <n v="-42933.198000000004"/>
    <n v="1570798.3298815035"/>
    <n v="57505.14117099921"/>
    <n v="1972012.0063809762"/>
    <n v="41934.115164438321"/>
    <n v="-7782.6350548127739"/>
    <n v="359279.56133503432"/>
    <n v="-42933.198000000004"/>
    <n v="1570798.3298815035"/>
    <n v="57505.14117099921"/>
    <n v="1972012.0063809762"/>
    <n v="0"/>
    <n v="0"/>
    <n v="0"/>
    <n v="0"/>
  </r>
  <r>
    <x v="21"/>
    <s v="Lunahuaná"/>
    <x v="3"/>
    <s v="Urbano Rural"/>
    <s v="SEIN"/>
    <s v="BT5B-R"/>
    <n v="6863"/>
    <n v="626578.57024697901"/>
    <n v="637927.56408333324"/>
    <n v="619066.7896634154"/>
    <n v="622741.35699418851"/>
    <n v="2215"/>
    <n v="16920.9370825117"/>
    <n v="2653"/>
    <n v="166877.83201727734"/>
    <n v="1995"/>
    <n v="442779.80114718992"/>
    <n v="2.63"/>
    <n v="50.92"/>
    <n v="3.24"/>
    <n v="57.57"/>
    <n v="3.5473535358918524"/>
    <n v="63.031216994226519"/>
    <s v="No"/>
    <n v="2.63"/>
    <n v="50.92"/>
    <n v="0.5"/>
    <n v="1.038"/>
    <n v="10133.520581207478"/>
    <n v="-4308.0705812074793"/>
    <n v="71687.968063197623"/>
    <n v="-20263.614000000001"/>
    <n v="239477.31708442679"/>
    <n v="8766.9923402776749"/>
    <n v="321298.80572883191"/>
    <n v="10133.520581207478"/>
    <n v="-4308.0705812074793"/>
    <n v="71687.968063197623"/>
    <n v="-20263.614000000001"/>
    <n v="239477.31708442679"/>
    <n v="8766.9923402776749"/>
    <n v="321298.80572883191"/>
    <n v="0"/>
    <n v="0"/>
    <n v="0"/>
    <n v="0"/>
  </r>
  <r>
    <x v="22"/>
    <s v="Arequipa"/>
    <x v="2"/>
    <s v="Urbano"/>
    <s v="SEIN"/>
    <s v="BT5B-R"/>
    <n v="307366"/>
    <n v="37403699.541207008"/>
    <n v="38081179.390833341"/>
    <n v="36955282.69883664"/>
    <n v="37174636.533951044"/>
    <n v="67614"/>
    <n v="626292.71198981733"/>
    <n v="109138"/>
    <n v="7578523.3531733882"/>
    <n v="130613.99999999999"/>
    <n v="29198883.476043802"/>
    <n v="3.38"/>
    <n v="58.9"/>
    <n v="3.24"/>
    <n v="57.57"/>
    <n v="3.5473535358918524"/>
    <n v="63.031216994226519"/>
    <s v="No"/>
    <n v="3.38"/>
    <n v="58.9"/>
    <n v="0.25"/>
    <n v="1.038"/>
    <n v="505200.12552150182"/>
    <n v="-92221.601840500603"/>
    <n v="4350519.5800191257"/>
    <n v="-482117.11500000005"/>
    <n v="18309923.159510612"/>
    <n v="670305.47212081298"/>
    <n v="23165642.86505124"/>
    <n v="505200.12552150182"/>
    <n v="-92221.601840500603"/>
    <n v="4350519.5800191257"/>
    <n v="-482117.11500000005"/>
    <n v="18309923.159510612"/>
    <n v="670305.47212081298"/>
    <n v="23165642.86505124"/>
    <n v="0"/>
    <n v="0"/>
    <n v="0"/>
    <n v="0"/>
  </r>
  <r>
    <x v="22"/>
    <s v="Atico"/>
    <x v="2"/>
    <s v="Urbano"/>
    <s v="AISL"/>
    <s v="BT5B-R"/>
    <n v="1405"/>
    <n v="174429.11933224104"/>
    <n v="177588.4916666667"/>
    <n v="172337.96375491002"/>
    <n v="173360.90257514635"/>
    <n v="381"/>
    <n v="3358.8154352303077"/>
    <n v="473.99999999999994"/>
    <n v="28734.374821623442"/>
    <n v="550"/>
    <n v="142335.92907538731"/>
    <n v="3.38"/>
    <n v="50.66"/>
    <n v="3.24"/>
    <n v="57.57"/>
    <n v="3.5473535358918524"/>
    <n v="63.031216994226519"/>
    <s v="No"/>
    <n v="3.38"/>
    <n v="50.66"/>
    <n v="0.5"/>
    <n v="1"/>
    <n v="2138.5679497438368"/>
    <n v="-850.78794974383698"/>
    <n v="12557.028284634434"/>
    <n v="-3601.9259999999995"/>
    <n v="73966.38166959121"/>
    <n v="0"/>
    <n v="88661.977903969484"/>
    <n v="2138.5679497438368"/>
    <n v="-850.78794974383698"/>
    <n v="12557.028284634434"/>
    <n v="-3601.9259999999995"/>
    <n v="73966.38166959121"/>
    <n v="0"/>
    <n v="88661.977903969484"/>
    <n v="0"/>
    <n v="0"/>
    <n v="0"/>
    <n v="0"/>
  </r>
  <r>
    <x v="22"/>
    <s v="Camaná"/>
    <x v="2"/>
    <s v="Urbano"/>
    <s v="SEIN"/>
    <s v="BT5B-R"/>
    <n v="19028"/>
    <n v="1473981.5147191852"/>
    <n v="1500679.2154063543"/>
    <n v="1456310.585248305"/>
    <n v="1464954.7435028967"/>
    <n v="6207.0000000000009"/>
    <n v="46786.829753528611"/>
    <n v="7240"/>
    <n v="394885.13386220654"/>
    <n v="5581"/>
    <n v="1032309.55110345"/>
    <n v="3.38"/>
    <n v="58.99"/>
    <n v="3.24"/>
    <n v="57.57"/>
    <n v="3.5473535358918524"/>
    <n v="63.031216994226519"/>
    <s v="No"/>
    <n v="3.38"/>
    <n v="58.99"/>
    <n v="0.25"/>
    <n v="1.038"/>
    <n v="41679.3231537049"/>
    <n v="-6899.8877179016326"/>
    <n v="225382.37046531565"/>
    <n v="-32031.57"/>
    <n v="651680.46519537026"/>
    <n v="23857.280999445175"/>
    <n v="918742.15881439077"/>
    <n v="41679.3231537049"/>
    <n v="-6899.8877179016326"/>
    <n v="225382.37046531565"/>
    <n v="-32031.57"/>
    <n v="651680.46519537026"/>
    <n v="23857.280999445175"/>
    <n v="918742.15881439077"/>
    <n v="0"/>
    <n v="0"/>
    <n v="0"/>
    <n v="0"/>
  </r>
  <r>
    <x v="22"/>
    <s v="Chuquibamba"/>
    <x v="0"/>
    <s v="Rural"/>
    <s v="SEIN"/>
    <s v="BT5B-R"/>
    <n v="5174"/>
    <n v="166998.00806302112"/>
    <n v="170022.78333333333"/>
    <n v="164995.94087778821"/>
    <n v="165975.29997794176"/>
    <n v="3586"/>
    <n v="32690.848395322704"/>
    <n v="1339"/>
    <n v="76614.647780982734"/>
    <n v="249"/>
    <n v="57692.511886715678"/>
    <n v="3.38"/>
    <n v="58.99"/>
    <n v="3.24"/>
    <n v="57.57"/>
    <n v="3.5473535358918524"/>
    <n v="63.031216994226519"/>
    <s v="No"/>
    <n v="3.38"/>
    <n v="58.99"/>
    <n v="0.5"/>
    <n v="1.038"/>
    <n v="21762.845734200433"/>
    <n v="-9642.1657342004328"/>
    <n v="37872.659226001713"/>
    <n v="-11848.1415"/>
    <n v="36199.661206928577"/>
    <n v="1325.2284449549975"/>
    <n v="95835.166167130723"/>
    <n v="21762.845734200433"/>
    <n v="-9642.1657342004328"/>
    <n v="37872.659226001713"/>
    <n v="-11848.1415"/>
    <n v="36199.661206928577"/>
    <n v="1325.2284449549975"/>
    <n v="95835.166167130723"/>
    <n v="0"/>
    <n v="0"/>
    <n v="0"/>
    <n v="0"/>
  </r>
  <r>
    <x v="22"/>
    <s v="Huanca"/>
    <x v="2"/>
    <s v="Urbano"/>
    <s v="SEIN"/>
    <s v="BT5B-R"/>
    <n v="378"/>
    <n v="7978.061657090605"/>
    <n v="8122.5654382152698"/>
    <n v="7882.4161123880704"/>
    <n v="7929.2034206684739"/>
    <n v="302"/>
    <n v="2861.067286954411"/>
    <n v="70"/>
    <n v="3737.6306703603505"/>
    <n v="6"/>
    <n v="1379.3636997758435"/>
    <n v="3.38"/>
    <n v="58.9"/>
    <n v="3.24"/>
    <n v="57.57"/>
    <n v="3.5473535358918524"/>
    <n v="63.031216994226519"/>
    <s v="No"/>
    <n v="3.38"/>
    <n v="58.9"/>
    <n v="0.25"/>
    <n v="1.038"/>
    <n v="2284.6364740121112"/>
    <n v="-421.29215800403699"/>
    <n v="2128.8394648422463"/>
    <n v="-309.22500000000002"/>
    <n v="864.36877749635482"/>
    <n v="31.643558328382955"/>
    <n v="5277.8447163507117"/>
    <n v="2284.6364740121112"/>
    <n v="-421.29215800403699"/>
    <n v="2128.8394648422463"/>
    <n v="-309.22500000000002"/>
    <n v="864.36877749635482"/>
    <n v="31.643558328382955"/>
    <n v="5277.8447163507117"/>
    <n v="0"/>
    <n v="0"/>
    <n v="0"/>
    <n v="0"/>
  </r>
  <r>
    <x v="22"/>
    <s v="Ocoña"/>
    <x v="2"/>
    <s v="Urbano"/>
    <s v="SEIN"/>
    <s v="BT5B-R"/>
    <n v="1232"/>
    <n v="97111.527630295241"/>
    <n v="98870.474043162088"/>
    <n v="95947.299355769472"/>
    <n v="96516.809491954147"/>
    <n v="435.00000000000006"/>
    <n v="4003.8789077117904"/>
    <n v="471"/>
    <n v="28486.734414096372"/>
    <n v="326"/>
    <n v="64620.914308487074"/>
    <n v="3.38"/>
    <n v="58.99"/>
    <n v="3.24"/>
    <n v="57.57"/>
    <n v="3.5473535358918524"/>
    <n v="63.031216994226519"/>
    <s v="No"/>
    <n v="3.38"/>
    <n v="58.99"/>
    <n v="0.25"/>
    <n v="1.038"/>
    <n v="3241.716125744389"/>
    <n v="-590.47204191479625"/>
    <n v="16312.482880875452"/>
    <n v="-2083.8217500000001"/>
    <n v="40712.184129898436"/>
    <n v="1490.4267793219092"/>
    <n v="60266.383136518278"/>
    <n v="3241.716125744389"/>
    <n v="-590.47204191479625"/>
    <n v="16312.482880875452"/>
    <n v="-2083.8217500000001"/>
    <n v="40712.184129898436"/>
    <n v="1490.4267793219092"/>
    <n v="60266.383136518278"/>
    <n v="0"/>
    <n v="0"/>
    <n v="0"/>
    <n v="0"/>
  </r>
  <r>
    <x v="22"/>
    <s v="Caravelí"/>
    <x v="2"/>
    <s v="Urbano"/>
    <s v="SEIN"/>
    <s v="BT5B-R"/>
    <n v="1174"/>
    <n v="103409.98848212707"/>
    <n v="105283.01666666666"/>
    <n v="102170.2506734746"/>
    <n v="102776.69810623993"/>
    <n v="380.99999999999994"/>
    <n v="4021.9229123892865"/>
    <n v="488"/>
    <n v="32392.355456230031"/>
    <n v="305"/>
    <n v="66995.710113507754"/>
    <n v="3.38"/>
    <n v="58.99"/>
    <n v="3.24"/>
    <n v="57.57"/>
    <n v="3.5473535358918524"/>
    <n v="63.031216994226519"/>
    <s v="No"/>
    <n v="3.38"/>
    <n v="58.99"/>
    <n v="0.25"/>
    <n v="1.038"/>
    <n v="3067.1792445138299"/>
    <n v="-593.13308150461"/>
    <n v="18598.656483630093"/>
    <n v="-2159.0340000000001"/>
    <n v="42092.632833004645"/>
    <n v="1540.9634370464139"/>
    <n v="63758.468561148569"/>
    <n v="3067.1792445138299"/>
    <n v="-593.13308150461"/>
    <n v="18598.656483630093"/>
    <n v="-2159.0340000000001"/>
    <n v="42092.632833004645"/>
    <n v="1540.9634370464139"/>
    <n v="63758.468561148569"/>
    <n v="0"/>
    <n v="0"/>
    <n v="0"/>
    <n v="0"/>
  </r>
  <r>
    <x v="22"/>
    <s v="Valle Del Colca"/>
    <x v="0"/>
    <s v="Rural"/>
    <s v="SEIN"/>
    <s v="BT5B-R"/>
    <n v="6114"/>
    <n v="207501.32733330238"/>
    <n v="211259.72475824578"/>
    <n v="205013.68329991071"/>
    <n v="206230.57394175068"/>
    <n v="4587"/>
    <n v="45930.086546443104"/>
    <n v="1236"/>
    <n v="71040.990923117904"/>
    <n v="291"/>
    <n v="90530.249863741381"/>
    <n v="3.38"/>
    <n v="59.21"/>
    <n v="3.24"/>
    <n v="57.57"/>
    <n v="3.5473535358918524"/>
    <n v="63.031216994226519"/>
    <s v="No"/>
    <n v="3.38"/>
    <n v="59.21"/>
    <n v="0.5"/>
    <n v="1.038"/>
    <n v="29101.662122074482"/>
    <n v="-13597.602122074482"/>
    <n v="35263.516725578113"/>
    <n v="-10977.534"/>
    <n v="56660.82950020548"/>
    <n v="2074.2885558842104"/>
    <n v="121026.00834785808"/>
    <n v="29101.662122074482"/>
    <n v="-13597.602122074482"/>
    <n v="35263.516725578113"/>
    <n v="-10977.534"/>
    <n v="56660.82950020548"/>
    <n v="2074.2885558842104"/>
    <n v="121026.00834785808"/>
    <n v="0"/>
    <n v="0"/>
    <n v="0"/>
    <n v="0"/>
  </r>
  <r>
    <x v="22"/>
    <s v="Cotahuasi"/>
    <x v="0"/>
    <s v="Rural"/>
    <s v="SEIN"/>
    <s v="BT5B-R"/>
    <n v="3908"/>
    <n v="102337.40169832863"/>
    <n v="104191.00250156874"/>
    <n v="101110.52267061653"/>
    <n v="101710.67992280064"/>
    <n v="3144"/>
    <n v="26278.589371143065"/>
    <n v="611"/>
    <n v="34350.533113440964"/>
    <n v="153"/>
    <n v="41708.279213744594"/>
    <n v="3.38"/>
    <n v="59.21"/>
    <n v="3.24"/>
    <n v="57.57"/>
    <n v="3.5473535358918524"/>
    <n v="63.031216994226519"/>
    <s v="No"/>
    <n v="3.38"/>
    <n v="59.21"/>
    <n v="0.5"/>
    <n v="1.038"/>
    <n v="18406.496383326903"/>
    <n v="-7779.7763833269046"/>
    <n v="16977.534156468395"/>
    <n v="-5426.5964999999997"/>
    <n v="26170.691383111585"/>
    <n v="958.07926065341144"/>
    <n v="61554.721922906887"/>
    <n v="18406.496383326903"/>
    <n v="-7779.7763833269046"/>
    <n v="16977.534156468395"/>
    <n v="-5426.5964999999997"/>
    <n v="26170.691383111585"/>
    <n v="958.07926065341144"/>
    <n v="61554.721922906887"/>
    <n v="0"/>
    <n v="0"/>
    <n v="0"/>
    <n v="0"/>
  </r>
  <r>
    <x v="22"/>
    <s v="Orcopampa"/>
    <x v="0"/>
    <s v="Rural"/>
    <s v="SEIN"/>
    <s v="BT5B-R"/>
    <n v="2246"/>
    <n v="127864.70157211099"/>
    <n v="130180.66923991228"/>
    <n v="126331.78674195019"/>
    <n v="127081.64873447052"/>
    <n v="1361"/>
    <n v="14037.166751793353"/>
    <n v="706"/>
    <n v="46679.891966406743"/>
    <n v="179"/>
    <n v="67147.642853910904"/>
    <n v="3.38"/>
    <n v="59.21"/>
    <n v="3.24"/>
    <n v="57.57"/>
    <n v="3.5473535358918524"/>
    <n v="63.031216994226519"/>
    <s v="No"/>
    <n v="3.38"/>
    <n v="59.21"/>
    <n v="0.5"/>
    <n v="1.038"/>
    <n v="8755.8832168684239"/>
    <n v="-4155.7032168684227"/>
    <n v="23755.105033309428"/>
    <n v="-6270.338999999999"/>
    <n v="41896.93862848507"/>
    <n v="1533.7992946844258"/>
    <n v="74407.926878662925"/>
    <n v="8755.8832168684239"/>
    <n v="-4155.7032168684227"/>
    <n v="23755.105033309428"/>
    <n v="-6270.338999999999"/>
    <n v="41896.93862848507"/>
    <n v="1533.7992946844258"/>
    <n v="74407.926878662925"/>
    <n v="0"/>
    <n v="0"/>
    <n v="0"/>
    <n v="0"/>
  </r>
  <r>
    <x v="22"/>
    <s v="Bella Unión-Chala"/>
    <x v="2"/>
    <s v="Urbano"/>
    <s v="SEIN"/>
    <s v="BT5B-R"/>
    <n v="7859"/>
    <n v="704371.79444720282"/>
    <n v="717129.82916666672"/>
    <n v="695927.38440768805"/>
    <n v="700058.16976725368"/>
    <n v="3038"/>
    <n v="23922.85595112036"/>
    <n v="2753"/>
    <n v="164799.51176609198"/>
    <n v="2068"/>
    <n v="515649.4267299904"/>
    <n v="3.38"/>
    <n v="58.86"/>
    <n v="3.24"/>
    <n v="57.57"/>
    <n v="3.5473535358918524"/>
    <n v="63.031216994226519"/>
    <s v="No"/>
    <n v="3.38"/>
    <n v="58.86"/>
    <n v="0.25"/>
    <n v="1.038"/>
    <n v="20829.184759622083"/>
    <n v="-3520.2482532073609"/>
    <n v="94153.014125521731"/>
    <n v="-12153.1185"/>
    <n v="322300.13409105671"/>
    <n v="11799.041517784362"/>
    <n v="437282.3329762005"/>
    <n v="20829.184759622083"/>
    <n v="-3520.2482532073609"/>
    <n v="94153.014125521731"/>
    <n v="-12153.1185"/>
    <n v="322300.13409105671"/>
    <n v="11799.041517784362"/>
    <n v="437282.3329762005"/>
    <n v="0"/>
    <n v="0"/>
    <n v="0"/>
    <n v="0"/>
  </r>
  <r>
    <x v="22"/>
    <s v="Islay"/>
    <x v="2"/>
    <s v="Urbano"/>
    <s v="SEIN"/>
    <s v="BT5B-R"/>
    <n v="20145"/>
    <n v="1742269.7707933178"/>
    <n v="1773826.8808333334"/>
    <n v="1721382.4489839929"/>
    <n v="1731599.9825626269"/>
    <n v="5826"/>
    <n v="41738.893686074967"/>
    <n v="7342"/>
    <n v="401372.16333096841"/>
    <n v="6977"/>
    <n v="1299158.7137762744"/>
    <n v="3.38"/>
    <n v="59.08"/>
    <n v="3.24"/>
    <n v="57.57"/>
    <n v="3.5473535358918524"/>
    <n v="63.031216994226519"/>
    <s v="No"/>
    <n v="3.38"/>
    <n v="59.08"/>
    <n v="0.25"/>
    <n v="1.038"/>
    <n v="38186.383792299821"/>
    <n v="-6164.8345974332724"/>
    <n v="229414.23209593611"/>
    <n v="-32532.402000000002"/>
    <n v="821187.98676678562"/>
    <n v="30062.758667762893"/>
    <n v="1088788.6026550215"/>
    <n v="38186.383792299821"/>
    <n v="-6164.8345974332724"/>
    <n v="229414.23209593611"/>
    <n v="-32532.402000000002"/>
    <n v="821187.98676678562"/>
    <n v="30062.758667762893"/>
    <n v="1088788.6026550215"/>
    <n v="0"/>
    <n v="0"/>
    <n v="0"/>
    <n v="0"/>
  </r>
  <r>
    <x v="22"/>
    <s v="Majes-Siguas"/>
    <x v="3"/>
    <s v="Urbano Rural"/>
    <s v="SEIN"/>
    <s v="BT5B-R"/>
    <n v="16877"/>
    <n v="1760753.0743185848"/>
    <n v="1792644.9658333338"/>
    <n v="1739644.1641448725"/>
    <n v="1749970.0929775476"/>
    <n v="5477"/>
    <n v="56387.74474444455"/>
    <n v="7156"/>
    <n v="438706.59527951898"/>
    <n v="4244"/>
    <n v="1265658.7342946213"/>
    <n v="3.38"/>
    <n v="58.99"/>
    <n v="3.24"/>
    <n v="57.57"/>
    <n v="3.5473535358918524"/>
    <n v="63.031216994226519"/>
    <s v="No"/>
    <n v="3.38"/>
    <n v="58.99"/>
    <n v="0.5"/>
    <n v="1.038"/>
    <n v="35143.82531237392"/>
    <n v="-16631.565312373921"/>
    <n v="219660.43455538823"/>
    <n v="-63319.865999999995"/>
    <n v="789873.16604009212"/>
    <n v="28916.358679695113"/>
    <n v="1044677.4259078542"/>
    <n v="35143.82531237392"/>
    <n v="-16631.565312373921"/>
    <n v="219660.43455538823"/>
    <n v="-63319.865999999995"/>
    <n v="789873.16604009212"/>
    <n v="28916.358679695113"/>
    <n v="1044677.4259078542"/>
    <n v="0"/>
    <n v="0"/>
    <n v="0"/>
    <n v="0"/>
  </r>
  <r>
    <x v="22"/>
    <s v="Repartición-La Cano"/>
    <x v="3"/>
    <s v="Urbano Rural"/>
    <s v="SEIN"/>
    <s v="BT5B-R"/>
    <n v="11209"/>
    <n v="895862.91091958992"/>
    <n v="912089.35583333333"/>
    <n v="885122.79636838846"/>
    <n v="890376.58055704786"/>
    <n v="4105"/>
    <n v="36151.504102310158"/>
    <n v="4902"/>
    <n v="293969.75239208399"/>
    <n v="2202"/>
    <n v="565741.65442519577"/>
    <n v="3.38"/>
    <n v="58.99"/>
    <n v="3.24"/>
    <n v="57.57"/>
    <n v="3.5473535358918524"/>
    <n v="63.031216994226519"/>
    <s v="No"/>
    <n v="3.38"/>
    <n v="58.99"/>
    <n v="0.5"/>
    <n v="1.038"/>
    <n v="24537.786134976381"/>
    <n v="-10662.886134976381"/>
    <n v="146606.16993609036"/>
    <n v="-43375.347000000002"/>
    <n v="354138.36489934905"/>
    <n v="12964.602953926087"/>
    <n v="525282.32097041584"/>
    <n v="24537.786134976381"/>
    <n v="-10662.886134976381"/>
    <n v="146606.16993609036"/>
    <n v="-43375.347000000002"/>
    <n v="354138.36489934905"/>
    <n v="12964.602953926087"/>
    <n v="525282.32097041584"/>
    <n v="0"/>
    <n v="0"/>
    <n v="0"/>
    <n v="0"/>
  </r>
  <r>
    <x v="22"/>
    <s v="Valle De Majes"/>
    <x v="3"/>
    <s v="Urbano Rural"/>
    <s v="SEIN"/>
    <s v="BT5B-R"/>
    <n v="6453"/>
    <n v="452951.77953960508"/>
    <n v="461155.93333333341"/>
    <n v="447521.53576108726"/>
    <n v="450177.86952439445"/>
    <n v="2199"/>
    <n v="19219.772139794579"/>
    <n v="2901"/>
    <n v="175146.35225646093"/>
    <n v="1353"/>
    <n v="258585.65514334949"/>
    <n v="3.38"/>
    <n v="58.99"/>
    <n v="3.24"/>
    <n v="57.57"/>
    <n v="3.5473535358918524"/>
    <n v="63.031216994226519"/>
    <s v="No"/>
    <n v="3.38"/>
    <n v="58.99"/>
    <n v="0.5"/>
    <n v="1.038"/>
    <n v="13101.491792632412"/>
    <n v="-5668.8717926324116"/>
    <n v="87454.714696086303"/>
    <n v="-25669.498499999998"/>
    <n v="163083.1050518862"/>
    <n v="5970.2870828243549"/>
    <n v="263639.31154060492"/>
    <n v="13101.491792632412"/>
    <n v="-5668.8717926324116"/>
    <n v="87454.714696086303"/>
    <n v="-25669.498499999998"/>
    <n v="163083.1050518862"/>
    <n v="5970.2870828243549"/>
    <n v="263639.31154060492"/>
    <n v="0"/>
    <n v="0"/>
    <n v="0"/>
    <n v="0"/>
  </r>
  <r>
    <x v="22"/>
    <s v="SER Colca"/>
    <x v="1"/>
    <s v="Rural"/>
    <s v="SEIN"/>
    <s v="BT5B-R"/>
    <n v="1824"/>
    <n v="36992.380377019435"/>
    <n v="37662.410149543226"/>
    <n v="36548.894662935149"/>
    <n v="36765.836318579939"/>
    <n v="1584"/>
    <n v="10460.240052590056"/>
    <n v="186"/>
    <n v="10470.121669098224"/>
    <n v="54"/>
    <n v="16062.018655331156"/>
    <n v="3.38"/>
    <n v="59.21"/>
    <n v="3.24"/>
    <n v="57.57"/>
    <n v="3.5473535358918524"/>
    <n v="63.031216994226519"/>
    <s v="No"/>
    <n v="3.38"/>
    <n v="59.21"/>
    <n v="0.5"/>
    <n v="1.038"/>
    <n v="8450.6740675692854"/>
    <n v="-3096.7540675692858"/>
    <n v="5176.0800402730583"/>
    <n v="-1651.9589999999998"/>
    <n v="10061.169213162797"/>
    <n v="368.32796734122024"/>
    <n v="23687.923321005139"/>
    <n v="8450.6740675692854"/>
    <n v="-3096.7540675692858"/>
    <n v="5176.0800402730583"/>
    <n v="-1651.9589999999998"/>
    <n v="10061.169213162797"/>
    <n v="368.32796734122024"/>
    <n v="23687.923321005139"/>
    <n v="0"/>
    <n v="0"/>
    <n v="0"/>
    <n v="0"/>
  </r>
  <r>
    <x v="22"/>
    <s v="SER Acari Chala"/>
    <x v="1"/>
    <s v="Rural"/>
    <s v="SEIN"/>
    <s v="BT5B-R"/>
    <n v="84"/>
    <n v="5588.0768270931467"/>
    <n v="5689.291666666667"/>
    <n v="5521.0837810451867"/>
    <n v="5553.8550335675845"/>
    <n v="55"/>
    <n v="367.29629209740176"/>
    <n v="19"/>
    <n v="1072.9190279014244"/>
    <n v="10"/>
    <n v="4147.8615070943206"/>
    <n v="3.38"/>
    <n v="58.86"/>
    <n v="3.24"/>
    <n v="57.57"/>
    <n v="3.5473535358918524"/>
    <n v="63.031216994226519"/>
    <s v="No"/>
    <n v="3.38"/>
    <n v="58.86"/>
    <n v="0.5"/>
    <n v="1.038"/>
    <n v="293.99529876426533"/>
    <n v="-108.09529876426534"/>
    <n v="527.9891398227785"/>
    <n v="-167.751"/>
    <n v="2569.2900718325945"/>
    <n v="94.058788756877348"/>
    <n v="3391.2745104196383"/>
    <n v="293.99529876426533"/>
    <n v="-108.09529876426534"/>
    <n v="527.9891398227785"/>
    <n v="-167.751"/>
    <n v="2569.2900718325945"/>
    <n v="94.058788756877348"/>
    <n v="3391.2745104196383"/>
    <n v="0"/>
    <n v="0"/>
    <n v="0"/>
    <n v="0"/>
  </r>
  <r>
    <x v="22"/>
    <s v="SER Cotahuasi III Etapa"/>
    <x v="1"/>
    <s v="Rural"/>
    <s v="SEIN"/>
    <s v="BT5B-R"/>
    <n v="1019"/>
    <n v="7379.6107464599299"/>
    <n v="7513.2750000000005"/>
    <n v="7291.139771945649"/>
    <n v="7334.4174674341421"/>
    <n v="976"/>
    <n v="4536.6089319577723"/>
    <n v="40"/>
    <n v="2205.0764669272098"/>
    <n v="3"/>
    <n v="637.92534757494809"/>
    <n v="3.38"/>
    <n v="59.21"/>
    <n v="3.24"/>
    <n v="57.57"/>
    <n v="3.5473535358918524"/>
    <n v="63.031216994226519"/>
    <s v="No"/>
    <n v="3.38"/>
    <n v="59.21"/>
    <n v="0.5"/>
    <n v="1.038"/>
    <n v="4641.9430743060984"/>
    <n v="-1343.0630743060985"/>
    <n v="1085.5657760676008"/>
    <n v="-355.26"/>
    <n v="402.59411103449366"/>
    <n v="14.738512735366831"/>
    <n v="6130.1029614081926"/>
    <n v="4641.9430743060984"/>
    <n v="-1343.0630743060985"/>
    <n v="1085.5657760676008"/>
    <n v="-355.26"/>
    <n v="402.59411103449366"/>
    <n v="14.738512735366831"/>
    <n v="6130.1029614081926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370">
  <r>
    <x v="0"/>
    <x v="0"/>
    <s v="ELSE"/>
    <x v="0"/>
    <x v="0"/>
    <s v="Puerto Maldonado"/>
    <s v="2"/>
    <s v="U"/>
    <s v="Inteconectado"/>
    <s v="PL0034"/>
    <s v="BT5B-R"/>
    <s v="De 0 a 30 kWh "/>
    <n v="3513"/>
    <n v="37171"/>
    <n v="26619.26"/>
    <n v="-5311.7"/>
  </r>
  <r>
    <x v="0"/>
    <x v="0"/>
    <s v="ELSE"/>
    <x v="0"/>
    <x v="0"/>
    <s v="Puerto Maldonado"/>
    <s v="2"/>
    <s v="U"/>
    <s v="Inteconectado"/>
    <s v="PL0034"/>
    <s v="BT5B-R"/>
    <s v="De 30 a 100kWh"/>
    <n v="6447"/>
    <n v="420681"/>
    <n v="232439.69"/>
    <n v="-27657.63"/>
  </r>
  <r>
    <x v="0"/>
    <x v="0"/>
    <s v="ELSE"/>
    <x v="0"/>
    <x v="0"/>
    <s v="Puerto Maldonado"/>
    <s v="2"/>
    <s v="U"/>
    <s v="Inteconectado"/>
    <s v="PL0034"/>
    <s v="BT5B-R"/>
    <s v="Mayor a 100kWh"/>
    <n v="6609"/>
    <n v="1406063"/>
    <n v="846100.37"/>
    <n v="22163.75"/>
  </r>
  <r>
    <x v="0"/>
    <x v="0"/>
    <s v="ELSE"/>
    <x v="0"/>
    <x v="1"/>
    <s v="Abancay"/>
    <s v="2"/>
    <s v="U"/>
    <s v="Inteconectado"/>
    <s v="PL0035"/>
    <s v="BT5B-R"/>
    <s v="De 0 a 30 kWh "/>
    <n v="5394"/>
    <n v="69758"/>
    <n v="46311.21"/>
    <n v="-9968.2999999999993"/>
  </r>
  <r>
    <x v="0"/>
    <x v="0"/>
    <s v="ELSE"/>
    <x v="0"/>
    <x v="1"/>
    <s v="Abancay"/>
    <s v="2"/>
    <s v="U"/>
    <s v="Inteconectado"/>
    <s v="PL0035"/>
    <s v="BT5B-R"/>
    <s v="De 30 a 100kWh"/>
    <n v="8047"/>
    <n v="491105"/>
    <n v="270648"/>
    <n v="-34573.18"/>
  </r>
  <r>
    <x v="0"/>
    <x v="0"/>
    <s v="ELSE"/>
    <x v="0"/>
    <x v="1"/>
    <s v="Abancay"/>
    <s v="2"/>
    <s v="U"/>
    <s v="Inteconectado"/>
    <s v="PL0035"/>
    <s v="BT5B-R"/>
    <s v="Mayor a 100kWh"/>
    <n v="3408"/>
    <n v="552887"/>
    <n v="335093.64"/>
    <n v="8648.65"/>
  </r>
  <r>
    <x v="0"/>
    <x v="0"/>
    <s v="ELSE"/>
    <x v="0"/>
    <x v="2"/>
    <s v="La Convención"/>
    <s v="2"/>
    <s v="U"/>
    <s v="Inteconectado"/>
    <s v="PL0036"/>
    <s v="BT5B-R"/>
    <s v="De 0 a 30 kWh "/>
    <n v="2886"/>
    <n v="32926"/>
    <n v="22893"/>
    <n v="-4704.97"/>
  </r>
  <r>
    <x v="0"/>
    <x v="0"/>
    <s v="ELSE"/>
    <x v="0"/>
    <x v="2"/>
    <s v="La Convención"/>
    <s v="2"/>
    <s v="U"/>
    <s v="Inteconectado"/>
    <s v="PL0036"/>
    <s v="BT5B-R"/>
    <s v="De 30 a 100kWh"/>
    <n v="4326"/>
    <n v="272195"/>
    <n v="150202.48000000001"/>
    <n v="-18558.54"/>
  </r>
  <r>
    <x v="0"/>
    <x v="0"/>
    <s v="ELSE"/>
    <x v="0"/>
    <x v="2"/>
    <s v="La Convención"/>
    <s v="2"/>
    <s v="U"/>
    <s v="Inteconectado"/>
    <s v="PL0036"/>
    <s v="BT5B-R"/>
    <s v="Mayor a 100kWh"/>
    <n v="2809"/>
    <n v="592625"/>
    <n v="356694.29"/>
    <n v="9351.4599999999991"/>
  </r>
  <r>
    <x v="0"/>
    <x v="0"/>
    <s v="ELSE"/>
    <x v="0"/>
    <x v="3"/>
    <s v="Yauri"/>
    <s v="4"/>
    <s v="R"/>
    <s v="Inteconectado"/>
    <s v="PL0038"/>
    <s v="BT5B-R"/>
    <s v="De 0 a 30 kWh "/>
    <n v="9125"/>
    <n v="100022"/>
    <n v="60809.67"/>
    <n v="-28587.55"/>
  </r>
  <r>
    <x v="0"/>
    <x v="0"/>
    <s v="ELSE"/>
    <x v="0"/>
    <x v="3"/>
    <s v="Yauri"/>
    <s v="4"/>
    <s v="R"/>
    <s v="Inteconectado"/>
    <s v="PL0038"/>
    <s v="BT5B-R"/>
    <s v="De 30 a 100kWh"/>
    <n v="3092"/>
    <n v="154738"/>
    <n v="72877.89"/>
    <n v="-26498.44"/>
  </r>
  <r>
    <x v="0"/>
    <x v="0"/>
    <s v="ELSE"/>
    <x v="0"/>
    <x v="3"/>
    <s v="Yauri"/>
    <s v="4"/>
    <s v="R"/>
    <s v="Inteconectado"/>
    <s v="PL0038"/>
    <s v="BT5B-R"/>
    <s v="Mayor a 100kWh"/>
    <n v="327"/>
    <n v="58056"/>
    <n v="35271.58"/>
    <n v="926.9"/>
  </r>
  <r>
    <x v="0"/>
    <x v="0"/>
    <s v="ELSE"/>
    <x v="0"/>
    <x v="4"/>
    <s v="Iñapari"/>
    <s v="3"/>
    <s v="U"/>
    <s v="Inteconectado"/>
    <s v="PL0039"/>
    <s v="BT5B-R"/>
    <s v="De 0 a 30 kWh "/>
    <n v="90"/>
    <n v="671"/>
    <n v="570.38"/>
    <n v="-95.95"/>
  </r>
  <r>
    <x v="0"/>
    <x v="0"/>
    <s v="ELSE"/>
    <x v="0"/>
    <x v="4"/>
    <s v="Iñapari"/>
    <s v="3"/>
    <s v="U"/>
    <s v="Inteconectado"/>
    <s v="PL0039"/>
    <s v="BT5B-R"/>
    <s v="De 30 a 100kWh"/>
    <n v="103"/>
    <n v="6535"/>
    <n v="3617.56"/>
    <n v="-441.87"/>
  </r>
  <r>
    <x v="0"/>
    <x v="0"/>
    <s v="ELSE"/>
    <x v="0"/>
    <x v="4"/>
    <s v="Iñapari"/>
    <s v="3"/>
    <s v="U"/>
    <s v="Inteconectado"/>
    <s v="PL0039"/>
    <s v="BT5B-R"/>
    <s v="Mayor a 100kWh"/>
    <n v="131"/>
    <n v="41962"/>
    <n v="25057.73"/>
    <n v="656.64"/>
  </r>
  <r>
    <x v="0"/>
    <x v="0"/>
    <s v="ELSE"/>
    <x v="0"/>
    <x v="5"/>
    <s v="Valle Sagrado 1"/>
    <s v="4"/>
    <s v="R"/>
    <s v="Inteconectado"/>
    <s v="PL0040"/>
    <s v="BT5B-R"/>
    <s v="De 0 a 30 kWh "/>
    <n v="18089"/>
    <n v="203531"/>
    <n v="122046.69"/>
    <n v="-58171.19"/>
  </r>
  <r>
    <x v="0"/>
    <x v="0"/>
    <s v="ELSE"/>
    <x v="0"/>
    <x v="5"/>
    <s v="Valle Sagrado 1"/>
    <s v="4"/>
    <s v="R"/>
    <s v="Inteconectado"/>
    <s v="PL0040"/>
    <s v="BT5B-R"/>
    <s v="De 30 a 100kWh"/>
    <n v="8587"/>
    <n v="478189"/>
    <n v="230095.16"/>
    <n v="-73590.59"/>
  </r>
  <r>
    <x v="0"/>
    <x v="0"/>
    <s v="ELSE"/>
    <x v="0"/>
    <x v="5"/>
    <s v="Valle Sagrado 1"/>
    <s v="4"/>
    <s v="R"/>
    <s v="Inteconectado"/>
    <s v="PL0040"/>
    <s v="BT5B-R"/>
    <s v="Mayor a 100kWh"/>
    <n v="2200"/>
    <n v="445563"/>
    <n v="269576.36"/>
    <n v="7082.17"/>
  </r>
  <r>
    <x v="0"/>
    <x v="0"/>
    <s v="ELSE"/>
    <x v="0"/>
    <x v="6"/>
    <s v="Valle Sagrado 2"/>
    <s v="5"/>
    <s v="R"/>
    <s v="Inteconectado"/>
    <s v="PL0041"/>
    <s v="BT5B-R"/>
    <s v="De 0 a 30 kWh "/>
    <n v="17555"/>
    <n v="184502"/>
    <n v="114721.28"/>
    <n v="-52733.27"/>
  </r>
  <r>
    <x v="0"/>
    <x v="0"/>
    <s v="ELSE"/>
    <x v="0"/>
    <x v="6"/>
    <s v="Valle Sagrado 2"/>
    <s v="5"/>
    <s v="R"/>
    <s v="Inteconectado"/>
    <s v="PL0041"/>
    <s v="BT5B-R"/>
    <s v="De 30 a 100kWh"/>
    <n v="5307"/>
    <n v="281719"/>
    <n v="134307.41"/>
    <n v="-45480.99"/>
  </r>
  <r>
    <x v="0"/>
    <x v="0"/>
    <s v="ELSE"/>
    <x v="0"/>
    <x v="6"/>
    <s v="Valle Sagrado 2"/>
    <s v="5"/>
    <s v="R"/>
    <s v="Inteconectado"/>
    <s v="PL0041"/>
    <s v="BT5B-R"/>
    <s v="Mayor a 100kWh"/>
    <n v="1142"/>
    <n v="220914"/>
    <n v="133844.15"/>
    <n v="3516.49"/>
  </r>
  <r>
    <x v="0"/>
    <x v="0"/>
    <s v="ELSE"/>
    <x v="0"/>
    <x v="7"/>
    <s v="Andahuaylas"/>
    <s v="4"/>
    <s v="R"/>
    <s v="Inteconectado"/>
    <s v="PL0042"/>
    <s v="BT5B-R"/>
    <s v="De 0 a 30 kWh "/>
    <n v="31267"/>
    <n v="336717"/>
    <n v="206644.49"/>
    <n v="-96237.38"/>
  </r>
  <r>
    <x v="0"/>
    <x v="0"/>
    <s v="ELSE"/>
    <x v="0"/>
    <x v="7"/>
    <s v="Andahuaylas"/>
    <s v="4"/>
    <s v="R"/>
    <s v="Inteconectado"/>
    <s v="PL0042"/>
    <s v="BT5B-R"/>
    <s v="De 30 a 100kWh"/>
    <n v="9301"/>
    <n v="500415"/>
    <n v="239200.23"/>
    <n v="-79712.429999999993"/>
  </r>
  <r>
    <x v="0"/>
    <x v="0"/>
    <s v="ELSE"/>
    <x v="0"/>
    <x v="7"/>
    <s v="Andahuaylas"/>
    <s v="4"/>
    <s v="R"/>
    <s v="Inteconectado"/>
    <s v="PL0042"/>
    <s v="BT5B-R"/>
    <s v="Mayor a 100kWh"/>
    <n v="1840"/>
    <n v="307218"/>
    <n v="187047.02"/>
    <n v="4915.33"/>
  </r>
  <r>
    <x v="0"/>
    <x v="0"/>
    <s v="ELSE"/>
    <x v="0"/>
    <x v="8"/>
    <s v="Abancay Rural"/>
    <s v="6"/>
    <s v="R"/>
    <s v="Inteconectado"/>
    <s v="PL0241"/>
    <s v="BT5B-R"/>
    <s v="De 0 a 30 kWh "/>
    <n v="10349"/>
    <n v="94464"/>
    <n v="63541.120000000003"/>
    <n v="-26999.33"/>
  </r>
  <r>
    <x v="0"/>
    <x v="0"/>
    <s v="ELSE"/>
    <x v="0"/>
    <x v="8"/>
    <s v="Abancay Rural"/>
    <s v="6"/>
    <s v="R"/>
    <s v="Inteconectado"/>
    <s v="PL0241"/>
    <s v="BT5B-R"/>
    <s v="De 30 a 100kWh"/>
    <n v="2133"/>
    <n v="109428"/>
    <n v="51793.56"/>
    <n v="-18294.12"/>
  </r>
  <r>
    <x v="0"/>
    <x v="0"/>
    <s v="ELSE"/>
    <x v="0"/>
    <x v="8"/>
    <s v="Abancay Rural"/>
    <s v="6"/>
    <s v="R"/>
    <s v="Inteconectado"/>
    <s v="PL0241"/>
    <s v="BT5B-R"/>
    <s v="Mayor a 100kWh"/>
    <n v="256"/>
    <n v="44910"/>
    <n v="26682.17"/>
    <n v="103.42"/>
  </r>
  <r>
    <x v="0"/>
    <x v="0"/>
    <s v="ELSE"/>
    <x v="0"/>
    <x v="9"/>
    <s v="La Convención Rural"/>
    <s v="5"/>
    <s v="R"/>
    <s v="Inteconectado"/>
    <s v="PL0243"/>
    <s v="BT5B-R"/>
    <s v="De 0 a 30 kWh "/>
    <n v="16590"/>
    <n v="145438"/>
    <n v="100146.61"/>
    <n v="-41568.51"/>
  </r>
  <r>
    <x v="0"/>
    <x v="0"/>
    <s v="ELSE"/>
    <x v="0"/>
    <x v="9"/>
    <s v="La Convención Rural"/>
    <s v="5"/>
    <s v="R"/>
    <s v="Inteconectado"/>
    <s v="PL0243"/>
    <s v="BT5B-R"/>
    <s v="De 30 a 100kWh"/>
    <n v="6162"/>
    <n v="328117"/>
    <n v="156523.22"/>
    <n v="-52808.34"/>
  </r>
  <r>
    <x v="0"/>
    <x v="0"/>
    <s v="ELSE"/>
    <x v="0"/>
    <x v="9"/>
    <s v="La Convención Rural"/>
    <s v="5"/>
    <s v="R"/>
    <s v="Inteconectado"/>
    <s v="PL0243"/>
    <s v="BT5B-R"/>
    <s v="Mayor a 100kWh"/>
    <n v="1060"/>
    <n v="194381"/>
    <n v="117968.87"/>
    <n v="3099.69"/>
  </r>
  <r>
    <x v="0"/>
    <x v="0"/>
    <s v="ELSE"/>
    <x v="0"/>
    <x v="10"/>
    <s v="Sicuani"/>
    <s v="3"/>
    <s v="U"/>
    <s v="Inteconectado"/>
    <s v="PL0244"/>
    <s v="BT5B-R"/>
    <s v="De 0 a 30 kWh "/>
    <n v="6144"/>
    <n v="81075"/>
    <n v="54058.37"/>
    <n v="-11585.84"/>
  </r>
  <r>
    <x v="0"/>
    <x v="0"/>
    <s v="ELSE"/>
    <x v="0"/>
    <x v="10"/>
    <s v="Sicuani"/>
    <s v="3"/>
    <s v="U"/>
    <s v="Inteconectado"/>
    <s v="PL0244"/>
    <s v="BT5B-R"/>
    <s v="De 30 a 100kWh"/>
    <n v="3385"/>
    <n v="180555"/>
    <n v="99327.92"/>
    <n v="-14521.65"/>
  </r>
  <r>
    <x v="0"/>
    <x v="0"/>
    <s v="ELSE"/>
    <x v="0"/>
    <x v="10"/>
    <s v="Sicuani"/>
    <s v="3"/>
    <s v="U"/>
    <s v="Inteconectado"/>
    <s v="PL0244"/>
    <s v="BT5B-R"/>
    <s v="Mayor a 100kWh"/>
    <n v="438"/>
    <n v="64235"/>
    <n v="39122.639999999999"/>
    <n v="1024.3"/>
  </r>
  <r>
    <x v="0"/>
    <x v="0"/>
    <s v="ELSE"/>
    <x v="0"/>
    <x v="11"/>
    <s v="Valle Sagrado 3"/>
    <s v="6"/>
    <s v="R"/>
    <s v="Inteconectado"/>
    <s v="PL0245"/>
    <s v="BT5B-R"/>
    <s v="De 0 a 30 kWh "/>
    <n v="20523"/>
    <n v="221504"/>
    <n v="135776.74"/>
    <n v="-63308.11"/>
  </r>
  <r>
    <x v="0"/>
    <x v="0"/>
    <s v="ELSE"/>
    <x v="0"/>
    <x v="11"/>
    <s v="Valle Sagrado 3"/>
    <s v="6"/>
    <s v="R"/>
    <s v="Inteconectado"/>
    <s v="PL0245"/>
    <s v="BT5B-R"/>
    <s v="De 30 a 100kWh"/>
    <n v="5524"/>
    <n v="280631"/>
    <n v="132590.87"/>
    <n v="-47340.68"/>
  </r>
  <r>
    <x v="0"/>
    <x v="0"/>
    <s v="ELSE"/>
    <x v="0"/>
    <x v="11"/>
    <s v="Valle Sagrado 3"/>
    <s v="6"/>
    <s v="R"/>
    <s v="Inteconectado"/>
    <s v="PL0245"/>
    <s v="BT5B-R"/>
    <s v="Mayor a 100kWh"/>
    <n v="788"/>
    <n v="147197"/>
    <n v="89279.86"/>
    <n v="2345.77"/>
  </r>
  <r>
    <x v="0"/>
    <x v="0"/>
    <s v="ELSE"/>
    <x v="0"/>
    <x v="12"/>
    <s v="Puerto Maldonado Rural"/>
    <s v="4"/>
    <s v="R"/>
    <s v="Inteconectado"/>
    <s v="PL1034"/>
    <s v="BT5B-R"/>
    <s v="De 0 a 30 kWh "/>
    <n v="1107"/>
    <n v="11848"/>
    <n v="7295.24"/>
    <n v="-3386.22"/>
  </r>
  <r>
    <x v="0"/>
    <x v="0"/>
    <s v="ELSE"/>
    <x v="0"/>
    <x v="12"/>
    <s v="Puerto Maldonado Rural"/>
    <s v="4"/>
    <s v="R"/>
    <s v="Inteconectado"/>
    <s v="PL1034"/>
    <s v="BT5B-R"/>
    <s v="De 30 a 100kWh"/>
    <n v="1528"/>
    <n v="93358"/>
    <n v="45670.45"/>
    <n v="-13094.96"/>
  </r>
  <r>
    <x v="0"/>
    <x v="0"/>
    <s v="ELSE"/>
    <x v="0"/>
    <x v="12"/>
    <s v="Puerto Maldonado Rural"/>
    <s v="4"/>
    <s v="R"/>
    <s v="Inteconectado"/>
    <s v="PL1034"/>
    <s v="BT5B-R"/>
    <s v="Mayor a 100kWh"/>
    <n v="861"/>
    <n v="185644"/>
    <n v="112059.72"/>
    <n v="2887.82"/>
  </r>
  <r>
    <x v="0"/>
    <x v="0"/>
    <s v="ELSE"/>
    <x v="0"/>
    <x v="13"/>
    <s v="Machupicchu"/>
    <s v="2"/>
    <s v="U"/>
    <s v="Inteconectado"/>
    <s v="PL1036"/>
    <s v="BT5B-R"/>
    <s v="De 0 a 30 kWh "/>
    <n v="107"/>
    <n v="1158"/>
    <n v="821.9"/>
    <n v="-165.48"/>
  </r>
  <r>
    <x v="0"/>
    <x v="0"/>
    <s v="ELSE"/>
    <x v="0"/>
    <x v="13"/>
    <s v="Machupicchu"/>
    <s v="2"/>
    <s v="U"/>
    <s v="Inteconectado"/>
    <s v="PL1036"/>
    <s v="BT5B-R"/>
    <s v="De 30 a 100kWh"/>
    <n v="153"/>
    <n v="9669"/>
    <n v="5336.4"/>
    <n v="-656.37"/>
  </r>
  <r>
    <x v="0"/>
    <x v="0"/>
    <s v="ELSE"/>
    <x v="0"/>
    <x v="13"/>
    <s v="Machupicchu"/>
    <s v="2"/>
    <s v="U"/>
    <s v="Inteconectado"/>
    <s v="PL1036"/>
    <s v="BT5B-R"/>
    <s v="Mayor a 100kWh"/>
    <n v="335"/>
    <n v="116473"/>
    <n v="69426.45"/>
    <n v="1820.51"/>
  </r>
  <r>
    <x v="0"/>
    <x v="0"/>
    <s v="ELSE"/>
    <x v="0"/>
    <x v="14"/>
    <s v="Chacapuente"/>
    <s v="6"/>
    <s v="R"/>
    <s v="Inteconectado"/>
    <s v="PL1042"/>
    <s v="BT5B-R"/>
    <s v="De 0 a 30 kWh "/>
    <n v="9941"/>
    <n v="80900"/>
    <n v="58223.06"/>
    <n v="-23122.63"/>
  </r>
  <r>
    <x v="0"/>
    <x v="0"/>
    <s v="ELSE"/>
    <x v="0"/>
    <x v="14"/>
    <s v="Chacapuente"/>
    <s v="6"/>
    <s v="R"/>
    <s v="Inteconectado"/>
    <s v="PL1042"/>
    <s v="BT5B-R"/>
    <s v="De 30 a 100kWh"/>
    <n v="1164"/>
    <n v="56005"/>
    <n v="26128.79"/>
    <n v="-9997.2199999999993"/>
  </r>
  <r>
    <x v="0"/>
    <x v="0"/>
    <s v="ELSE"/>
    <x v="0"/>
    <x v="14"/>
    <s v="Chacapuente"/>
    <s v="6"/>
    <s v="R"/>
    <s v="Inteconectado"/>
    <s v="PL1042"/>
    <s v="BT5B-R"/>
    <s v="Mayor a 100kWh"/>
    <n v="103"/>
    <n v="16090"/>
    <n v="9820.34"/>
    <n v="258.10000000000002"/>
  </r>
  <r>
    <x v="0"/>
    <x v="0"/>
    <s v="ELSE"/>
    <x v="0"/>
    <x v="15"/>
    <s v="Combapata"/>
    <s v="5"/>
    <s v="R"/>
    <s v="Inteconectado"/>
    <s v="PL1242"/>
    <s v="BT5B-R"/>
    <s v="De 0 a 30 kWh "/>
    <n v="17501"/>
    <n v="169809"/>
    <n v="110329.88"/>
    <n v="-48533.63"/>
  </r>
  <r>
    <x v="0"/>
    <x v="0"/>
    <s v="ELSE"/>
    <x v="0"/>
    <x v="15"/>
    <s v="Combapata"/>
    <s v="5"/>
    <s v="R"/>
    <s v="Inteconectado"/>
    <s v="PL1242"/>
    <s v="BT5B-R"/>
    <s v="De 30 a 100kWh"/>
    <n v="2182"/>
    <n v="102265"/>
    <n v="47466.17"/>
    <n v="-18699.740000000002"/>
  </r>
  <r>
    <x v="0"/>
    <x v="0"/>
    <s v="ELSE"/>
    <x v="0"/>
    <x v="15"/>
    <s v="Combapata"/>
    <s v="5"/>
    <s v="R"/>
    <s v="Inteconectado"/>
    <s v="PL1242"/>
    <s v="BT5B-R"/>
    <s v="Mayor a 100kWh"/>
    <n v="167"/>
    <n v="31308"/>
    <n v="18987.14"/>
    <n v="498.87"/>
  </r>
  <r>
    <x v="0"/>
    <x v="0"/>
    <s v="ELSE"/>
    <x v="0"/>
    <x v="16"/>
    <s v="MAZUKO"/>
    <s v="3"/>
    <s v="U"/>
    <s v="Inteconectado"/>
    <s v="PL2034"/>
    <s v="BT5B-R"/>
    <s v="De 0 a 30 kWh "/>
    <n v="1516"/>
    <n v="16406"/>
    <n v="11795.38"/>
    <n v="-2344.69"/>
  </r>
  <r>
    <x v="0"/>
    <x v="0"/>
    <s v="ELSE"/>
    <x v="0"/>
    <x v="16"/>
    <s v="MAZUKO"/>
    <s v="3"/>
    <s v="U"/>
    <s v="Inteconectado"/>
    <s v="PL2034"/>
    <s v="BT5B-R"/>
    <s v="De 30 a 100kWh"/>
    <n v="1706"/>
    <n v="104101"/>
    <n v="57551.13"/>
    <n v="-7318.74"/>
  </r>
  <r>
    <x v="0"/>
    <x v="0"/>
    <s v="ELSE"/>
    <x v="0"/>
    <x v="16"/>
    <s v="MAZUKO"/>
    <s v="3"/>
    <s v="U"/>
    <s v="Inteconectado"/>
    <s v="PL2034"/>
    <s v="BT5B-R"/>
    <s v="Mayor a 100kWh"/>
    <n v="1135"/>
    <n v="245976"/>
    <n v="148067.19"/>
    <n v="3879.17"/>
  </r>
  <r>
    <x v="0"/>
    <x v="0"/>
    <s v="ELSE"/>
    <x v="0"/>
    <x v="17"/>
    <s v="Chuquibambilla"/>
    <s v="6"/>
    <s v="R"/>
    <s v="Inteconectado"/>
    <s v="PL2042"/>
    <s v="BT5B-R"/>
    <s v="De 0 a 30 kWh "/>
    <n v="4269"/>
    <n v="38996"/>
    <n v="26219.57"/>
    <n v="-11145.65"/>
  </r>
  <r>
    <x v="0"/>
    <x v="0"/>
    <s v="ELSE"/>
    <x v="0"/>
    <x v="17"/>
    <s v="Chuquibambilla"/>
    <s v="6"/>
    <s v="R"/>
    <s v="Inteconectado"/>
    <s v="PL2042"/>
    <s v="BT5B-R"/>
    <s v="De 30 a 100kWh"/>
    <n v="651"/>
    <n v="32949"/>
    <n v="15554.35"/>
    <n v="-5580.22"/>
  </r>
  <r>
    <x v="0"/>
    <x v="0"/>
    <s v="ELSE"/>
    <x v="0"/>
    <x v="17"/>
    <s v="Chuquibambilla"/>
    <s v="6"/>
    <s v="R"/>
    <s v="Inteconectado"/>
    <s v="PL2042"/>
    <s v="BT5B-R"/>
    <s v="Mayor a 100kWh"/>
    <n v="61"/>
    <n v="8943"/>
    <n v="5471.89"/>
    <n v="143.84"/>
  </r>
  <r>
    <x v="0"/>
    <x v="0"/>
    <s v="ELSE"/>
    <x v="0"/>
    <x v="18"/>
    <s v="Chumbivilcas"/>
    <s v="5"/>
    <s v="R"/>
    <s v="Inteconectado"/>
    <s v="PL3242"/>
    <s v="BT5B-R"/>
    <s v="De 0 a 30 kWh "/>
    <n v="14935"/>
    <n v="123082"/>
    <n v="87913.24"/>
    <n v="-35178.839999999997"/>
  </r>
  <r>
    <x v="0"/>
    <x v="0"/>
    <s v="ELSE"/>
    <x v="0"/>
    <x v="18"/>
    <s v="Chumbivilcas"/>
    <s v="5"/>
    <s v="R"/>
    <s v="Inteconectado"/>
    <s v="PL3242"/>
    <s v="BT5B-R"/>
    <s v="De 30 a 100kWh"/>
    <n v="2295"/>
    <n v="116112"/>
    <n v="54812.71"/>
    <n v="-19668.150000000001"/>
  </r>
  <r>
    <x v="0"/>
    <x v="0"/>
    <s v="ELSE"/>
    <x v="0"/>
    <x v="18"/>
    <s v="Chumbivilcas"/>
    <s v="5"/>
    <s v="R"/>
    <s v="Inteconectado"/>
    <s v="PL3242"/>
    <s v="BT5B-R"/>
    <s v="Mayor a 100kWh"/>
    <n v="665"/>
    <n v="193581"/>
    <n v="116065.44"/>
    <n v="3047.84"/>
  </r>
  <r>
    <x v="0"/>
    <x v="0"/>
    <s v="ELSE"/>
    <x v="0"/>
    <x v="19"/>
    <s v="Sicuani Rural"/>
    <s v="6"/>
    <s v="R"/>
    <s v="Inteconectado"/>
    <s v="PL4242"/>
    <s v="BT5B-R"/>
    <s v="De 0 a 30 kWh "/>
    <n v="11911"/>
    <n v="108058"/>
    <n v="72941.27"/>
    <n v="-30884.240000000002"/>
  </r>
  <r>
    <x v="0"/>
    <x v="0"/>
    <s v="ELSE"/>
    <x v="0"/>
    <x v="19"/>
    <s v="Sicuani Rural"/>
    <s v="6"/>
    <s v="R"/>
    <s v="Inteconectado"/>
    <s v="PL4242"/>
    <s v="BT5B-R"/>
    <s v="De 30 a 100kWh"/>
    <n v="1412"/>
    <n v="66765"/>
    <n v="31051.98"/>
    <n v="-12100.84"/>
  </r>
  <r>
    <x v="0"/>
    <x v="0"/>
    <s v="ELSE"/>
    <x v="0"/>
    <x v="19"/>
    <s v="Sicuani Rural"/>
    <s v="6"/>
    <s v="R"/>
    <s v="Inteconectado"/>
    <s v="PL4242"/>
    <s v="BT5B-R"/>
    <s v="Mayor a 100kWh"/>
    <n v="222"/>
    <n v="61189"/>
    <n v="36729.910000000003"/>
    <n v="964.56"/>
  </r>
  <r>
    <x v="0"/>
    <x v="0"/>
    <s v="ELSE"/>
    <x v="0"/>
    <x v="20"/>
    <s v="Sistema Eléctrico Rural Lacco-Yavero (provisional)"/>
    <s v="SER"/>
    <s v="R"/>
    <s v="Inteconectado"/>
    <s v="PR0036"/>
    <s v="BT5B-R"/>
    <s v="De 0 a 30 kWh "/>
    <n v="7014"/>
    <n v="37217"/>
    <n v="35402.089999999997"/>
    <n v="-10638.12"/>
  </r>
  <r>
    <x v="0"/>
    <x v="0"/>
    <s v="ELSE"/>
    <x v="0"/>
    <x v="20"/>
    <s v="Sistema Eléctrico Rural Lacco-Yavero (provisional)"/>
    <s v="SER"/>
    <s v="R"/>
    <s v="Inteconectado"/>
    <s v="PR0036"/>
    <s v="BT5B-R"/>
    <s v="De 30 a 100kWh"/>
    <n v="472"/>
    <n v="23738"/>
    <n v="11191.85"/>
    <n v="-4045.04"/>
  </r>
  <r>
    <x v="0"/>
    <x v="0"/>
    <s v="ELSE"/>
    <x v="0"/>
    <x v="20"/>
    <s v="Sistema Eléctrico Rural Lacco-Yavero (provisional)"/>
    <s v="SER"/>
    <s v="R"/>
    <s v="Inteconectado"/>
    <s v="PR0036"/>
    <s v="BT5B-R"/>
    <s v="Mayor a 100kWh"/>
    <n v="53"/>
    <n v="9764"/>
    <n v="5924.83"/>
    <n v="155.71"/>
  </r>
  <r>
    <x v="0"/>
    <x v="0"/>
    <s v="ELSE"/>
    <x v="0"/>
    <x v="21"/>
    <s v="SER AISLADO IBERIA"/>
    <s v="SER"/>
    <s v="R"/>
    <s v="Inteconectado"/>
    <s v="PR0033"/>
    <s v="BT5B-R"/>
    <s v="De 0 a 30 kWh "/>
    <n v="196"/>
    <n v="2115"/>
    <n v="1296.6199999999999"/>
    <n v="-604.48"/>
  </r>
  <r>
    <x v="0"/>
    <x v="0"/>
    <s v="ELSE"/>
    <x v="0"/>
    <x v="21"/>
    <s v="SER AISLADO IBERIA"/>
    <s v="SER"/>
    <s v="R"/>
    <s v="Inteconectado"/>
    <s v="PR0033"/>
    <s v="BT5B-R"/>
    <s v="De 30 a 100kWh"/>
    <n v="155"/>
    <n v="9391"/>
    <n v="4587.58"/>
    <n v="-1328.35"/>
  </r>
  <r>
    <x v="0"/>
    <x v="0"/>
    <s v="ELSE"/>
    <x v="0"/>
    <x v="21"/>
    <s v="SER AISLADO IBERIA"/>
    <s v="SER"/>
    <s v="R"/>
    <s v="Inteconectado"/>
    <s v="PR0033"/>
    <s v="BT5B-R"/>
    <s v="Mayor a 100kWh"/>
    <n v="89"/>
    <n v="17752"/>
    <n v="10745.27"/>
    <n v="282.35000000000002"/>
  </r>
  <r>
    <x v="0"/>
    <x v="0"/>
    <s v="ELSE"/>
    <x v="0"/>
    <x v="22"/>
    <s v="SER CACHIMAYO ABANCAY - ANDAHUAYLAS"/>
    <s v="SER"/>
    <s v="R"/>
    <s v="Inteconectado"/>
    <s v="PR0035"/>
    <s v="BT5B-R"/>
    <s v="De 0 a 30 kWh "/>
    <n v="9377"/>
    <n v="57806"/>
    <n v="49630.47"/>
    <n v="-16522.88"/>
  </r>
  <r>
    <x v="0"/>
    <x v="0"/>
    <s v="ELSE"/>
    <x v="0"/>
    <x v="22"/>
    <s v="SER CACHIMAYO ABANCAY - ANDAHUAYLAS"/>
    <s v="SER"/>
    <s v="R"/>
    <s v="Inteconectado"/>
    <s v="PR0035"/>
    <s v="BT5B-R"/>
    <s v="De 30 a 100kWh"/>
    <n v="492"/>
    <n v="23098"/>
    <n v="10725.13"/>
    <n v="-4216.4399999999996"/>
  </r>
  <r>
    <x v="0"/>
    <x v="0"/>
    <s v="ELSE"/>
    <x v="0"/>
    <x v="22"/>
    <s v="SER CACHIMAYO ABANCAY - ANDAHUAYLAS"/>
    <s v="SER"/>
    <s v="R"/>
    <s v="Inteconectado"/>
    <s v="PR0035"/>
    <s v="BT5B-R"/>
    <s v="Mayor a 100kWh"/>
    <n v="25"/>
    <n v="6917"/>
    <n v="4110.9799999999996"/>
    <n v="68.25"/>
  </r>
  <r>
    <x v="0"/>
    <x v="0"/>
    <s v="ELSE"/>
    <x v="0"/>
    <x v="23"/>
    <s v="SER QUENCORO VALLE SAGRADO 2"/>
    <s v="SER"/>
    <s v="R"/>
    <s v="Inteconectado"/>
    <s v="PR0041"/>
    <s v="BT5B-R"/>
    <s v="De 0 a 30 kWh "/>
    <n v="1431"/>
    <n v="7652"/>
    <n v="7239.48"/>
    <n v="-2187.25"/>
  </r>
  <r>
    <x v="0"/>
    <x v="0"/>
    <s v="ELSE"/>
    <x v="0"/>
    <x v="23"/>
    <s v="SER QUENCORO VALLE SAGRADO 2"/>
    <s v="SER"/>
    <s v="R"/>
    <s v="Inteconectado"/>
    <s v="PR0041"/>
    <s v="BT5B-R"/>
    <s v="De 30 a 100kWh"/>
    <n v="21"/>
    <n v="901"/>
    <n v="409.22"/>
    <n v="-179.97"/>
  </r>
  <r>
    <x v="0"/>
    <x v="0"/>
    <s v="ELSE"/>
    <x v="0"/>
    <x v="23"/>
    <s v="SER QUENCORO VALLE SAGRADO 2"/>
    <s v="SER"/>
    <s v="R"/>
    <s v="Inteconectado"/>
    <s v="PR0041"/>
    <s v="BT5B-R"/>
    <s v="Mayor a 100kWh"/>
    <n v="4"/>
    <n v="1068"/>
    <n v="641.54"/>
    <n v="16.850000000000001"/>
  </r>
  <r>
    <x v="0"/>
    <x v="0"/>
    <s v="ELSE"/>
    <x v="0"/>
    <x v="24"/>
    <s v="SER TINTAYA YAURI"/>
    <s v="SER"/>
    <s v="R"/>
    <s v="Inteconectado"/>
    <s v="PR0038"/>
    <s v="BT5B-R"/>
    <s v="De 0 a 30 kWh "/>
    <n v="558"/>
    <n v="2793"/>
    <n v="2768.63"/>
    <n v="-798.47"/>
  </r>
  <r>
    <x v="0"/>
    <x v="0"/>
    <s v="ELSE"/>
    <x v="0"/>
    <x v="24"/>
    <s v="SER TINTAYA YAURI"/>
    <s v="SER"/>
    <s v="R"/>
    <s v="Inteconectado"/>
    <s v="PR0038"/>
    <s v="BT5B-R"/>
    <s v="De 30 a 100kWh"/>
    <n v="9"/>
    <n v="373"/>
    <n v="167.86"/>
    <n v="-77.13"/>
  </r>
  <r>
    <x v="0"/>
    <x v="0"/>
    <s v="ELSE"/>
    <x v="0"/>
    <x v="25"/>
    <s v="SER CACHIMAYO VALLE SAGRADO 1, 3"/>
    <s v="SER"/>
    <s v="R"/>
    <s v="Inteconectado"/>
    <s v="PR0035"/>
    <s v="BT5B-R"/>
    <s v="De 0 a 30 kWh "/>
    <n v="2789"/>
    <n v="22786"/>
    <n v="16360.15"/>
    <n v="-6512.58"/>
  </r>
  <r>
    <x v="0"/>
    <x v="0"/>
    <s v="ELSE"/>
    <x v="0"/>
    <x v="25"/>
    <s v="SER CACHIMAYO VALLE SAGRADO 1, 3"/>
    <s v="SER"/>
    <s v="R"/>
    <s v="Inteconectado"/>
    <s v="PR0035"/>
    <s v="BT5B-R"/>
    <s v="De 30 a 100kWh"/>
    <n v="257"/>
    <n v="12183"/>
    <n v="5669.46"/>
    <n v="-2202.4899999999998"/>
  </r>
  <r>
    <x v="0"/>
    <x v="0"/>
    <s v="ELSE"/>
    <x v="0"/>
    <x v="25"/>
    <s v="SER CACHIMAYO VALLE SAGRADO 1, 3"/>
    <s v="SER"/>
    <s v="R"/>
    <s v="Inteconectado"/>
    <s v="PR0035"/>
    <s v="BT5B-R"/>
    <s v="Mayor a 100kWh"/>
    <n v="24"/>
    <n v="4780"/>
    <n v="2893.46"/>
    <n v="76.02"/>
  </r>
  <r>
    <x v="0"/>
    <x v="0"/>
    <s v="ELSE"/>
    <x v="0"/>
    <x v="26"/>
    <s v="SER COMBAPATA SICUANI RURAL"/>
    <s v="SER"/>
    <s v="R"/>
    <s v="Inteconectado"/>
    <s v="PR0244"/>
    <s v="BT5B-R"/>
    <s v="De 0 a 30 kWh "/>
    <n v="8168"/>
    <n v="37166"/>
    <n v="39461.879999999997"/>
    <n v="-10624.25"/>
  </r>
  <r>
    <x v="0"/>
    <x v="0"/>
    <s v="ELSE"/>
    <x v="0"/>
    <x v="26"/>
    <s v="SER COMBAPATA SICUANI RURAL"/>
    <s v="SER"/>
    <s v="R"/>
    <s v="Inteconectado"/>
    <s v="PR0244"/>
    <s v="BT5B-R"/>
    <s v="De 30 a 100kWh"/>
    <n v="160"/>
    <n v="7264"/>
    <n v="3346.26"/>
    <n v="-1371.2"/>
  </r>
  <r>
    <x v="0"/>
    <x v="0"/>
    <s v="ELSE"/>
    <x v="0"/>
    <x v="26"/>
    <s v="SER COMBAPATA SICUANI RURAL"/>
    <s v="SER"/>
    <s v="R"/>
    <s v="Inteconectado"/>
    <s v="PR0244"/>
    <s v="BT5B-R"/>
    <s v="Mayor a 100kWh"/>
    <n v="42"/>
    <n v="11453"/>
    <n v="6876.52"/>
    <n v="180.56"/>
  </r>
  <r>
    <x v="0"/>
    <x v="0"/>
    <s v="ELSE"/>
    <x v="0"/>
    <x v="27"/>
    <s v="SER MAZUCO"/>
    <s v="SER"/>
    <s v="R"/>
    <s v="Inteconectado"/>
    <s v="PR2034"/>
    <s v="BT5B-R"/>
    <s v="De 0 a 30 kWh "/>
    <n v="188"/>
    <n v="2167"/>
    <n v="1283.23"/>
    <n v="-619.33000000000004"/>
  </r>
  <r>
    <x v="0"/>
    <x v="0"/>
    <s v="ELSE"/>
    <x v="0"/>
    <x v="27"/>
    <s v="SER MAZUCO"/>
    <s v="SER"/>
    <s v="R"/>
    <s v="Inteconectado"/>
    <s v="PR2034"/>
    <s v="BT5B-R"/>
    <s v="De 30 a 100kWh"/>
    <n v="214"/>
    <n v="12965"/>
    <n v="6333.32"/>
    <n v="-1833.98"/>
  </r>
  <r>
    <x v="0"/>
    <x v="0"/>
    <s v="ELSE"/>
    <x v="0"/>
    <x v="27"/>
    <s v="SER MAZUCO"/>
    <s v="SER"/>
    <s v="R"/>
    <s v="Inteconectado"/>
    <s v="PR2034"/>
    <s v="BT5B-R"/>
    <s v="Mayor a 100kWh"/>
    <n v="209"/>
    <n v="49949"/>
    <n v="30083.74"/>
    <n v="790.15"/>
  </r>
  <r>
    <x v="0"/>
    <x v="0"/>
    <s v="ELSM"/>
    <x v="1"/>
    <x v="28"/>
    <s v="Chincha"/>
    <s v="2"/>
    <s v="U"/>
    <s v="Inteconectado"/>
    <s v="PL0043"/>
    <s v="BT5B-R"/>
    <s v="De 0 a 30 kWh "/>
    <n v="8283"/>
    <n v="89185.47"/>
    <n v="65616.42"/>
    <n v="-12748.19"/>
  </r>
  <r>
    <x v="0"/>
    <x v="0"/>
    <s v="ELSM"/>
    <x v="1"/>
    <x v="28"/>
    <s v="Chincha"/>
    <s v="2"/>
    <s v="U"/>
    <s v="Inteconectado"/>
    <s v="PL0043"/>
    <s v="BT5B-R"/>
    <s v="De 30 a 100kWh"/>
    <n v="13360"/>
    <n v="950575.15"/>
    <n v="524102.28"/>
    <n v="-60638.39"/>
  </r>
  <r>
    <x v="0"/>
    <x v="0"/>
    <s v="ELSM"/>
    <x v="1"/>
    <x v="28"/>
    <s v="Chincha"/>
    <s v="2"/>
    <s v="U"/>
    <s v="Inteconectado"/>
    <s v="PL0043"/>
    <s v="BT5B-R"/>
    <s v="Mayor a 100kWh"/>
    <n v="15483"/>
    <n v="3009657.08"/>
    <n v="1817738.73"/>
    <n v="47611.22"/>
  </r>
  <r>
    <x v="0"/>
    <x v="0"/>
    <s v="ELSM"/>
    <x v="1"/>
    <x v="29"/>
    <s v="Ica"/>
    <s v="2"/>
    <s v="U"/>
    <s v="Inteconectado"/>
    <s v="PL0044"/>
    <s v="BT5B-R"/>
    <s v="De 0 a 30 kWh "/>
    <n v="13690"/>
    <n v="142407.9"/>
    <n v="103766.34"/>
    <n v="-20285.560000000001"/>
  </r>
  <r>
    <x v="0"/>
    <x v="0"/>
    <s v="ELSM"/>
    <x v="1"/>
    <x v="29"/>
    <s v="Ica"/>
    <s v="2"/>
    <s v="U"/>
    <s v="Inteconectado"/>
    <s v="PL0044"/>
    <s v="BT5B-R"/>
    <s v="De 30 a 100kWh"/>
    <n v="24617"/>
    <n v="1685683.53"/>
    <n v="933168.28"/>
    <n v="-107941.75"/>
  </r>
  <r>
    <x v="0"/>
    <x v="0"/>
    <s v="ELSM"/>
    <x v="1"/>
    <x v="29"/>
    <s v="Ica"/>
    <s v="2"/>
    <s v="U"/>
    <s v="Inteconectado"/>
    <s v="PL0044"/>
    <s v="BT5B-R"/>
    <s v="Mayor a 100kWh"/>
    <n v="30286"/>
    <n v="6320435.6900000004"/>
    <n v="3823497.42"/>
    <n v="99975.75"/>
  </r>
  <r>
    <x v="0"/>
    <x v="0"/>
    <s v="ELSM"/>
    <x v="1"/>
    <x v="30"/>
    <s v="Pisco"/>
    <s v="2"/>
    <s v="U"/>
    <s v="Inteconectado"/>
    <s v="PL0046"/>
    <s v="BT5B-R"/>
    <s v="De 0 a 30 kWh "/>
    <n v="6315"/>
    <n v="67876.31"/>
    <n v="49476.98"/>
    <n v="-9688.91"/>
  </r>
  <r>
    <x v="0"/>
    <x v="0"/>
    <s v="ELSM"/>
    <x v="1"/>
    <x v="30"/>
    <s v="Pisco"/>
    <s v="2"/>
    <s v="U"/>
    <s v="Inteconectado"/>
    <s v="PL0046"/>
    <s v="BT5B-R"/>
    <s v="De 30 a 100kWh"/>
    <n v="10437"/>
    <n v="722597.31"/>
    <n v="399035.74"/>
    <n v="-46925.46"/>
  </r>
  <r>
    <x v="0"/>
    <x v="0"/>
    <s v="ELSM"/>
    <x v="1"/>
    <x v="30"/>
    <s v="Pisco"/>
    <s v="2"/>
    <s v="U"/>
    <s v="Inteconectado"/>
    <s v="PL0046"/>
    <s v="BT5B-R"/>
    <s v="Mayor a 100kWh"/>
    <n v="10832"/>
    <n v="2082139.52"/>
    <n v="1254310.83"/>
    <n v="32898.959999999999"/>
  </r>
  <r>
    <x v="0"/>
    <x v="0"/>
    <s v="ELSM"/>
    <x v="1"/>
    <x v="31"/>
    <s v="Coracora"/>
    <s v="3"/>
    <s v="U"/>
    <s v="Inteconectado"/>
    <s v="PL0047"/>
    <s v="BT5B-R"/>
    <s v="De 0 a 30 kWh "/>
    <n v="1497"/>
    <n v="18907.93"/>
    <n v="12821.81"/>
    <n v="-2697.21"/>
  </r>
  <r>
    <x v="0"/>
    <x v="0"/>
    <s v="ELSM"/>
    <x v="1"/>
    <x v="31"/>
    <s v="Coracora"/>
    <s v="3"/>
    <s v="U"/>
    <s v="Inteconectado"/>
    <s v="PL0047"/>
    <s v="BT5B-R"/>
    <s v="De 30 a 100kWh"/>
    <n v="907"/>
    <n v="48667.63"/>
    <n v="26784.39"/>
    <n v="-3886.85"/>
  </r>
  <r>
    <x v="0"/>
    <x v="0"/>
    <s v="ELSM"/>
    <x v="1"/>
    <x v="31"/>
    <s v="Coracora"/>
    <s v="3"/>
    <s v="U"/>
    <s v="Inteconectado"/>
    <s v="PL0047"/>
    <s v="BT5B-R"/>
    <s v="Mayor a 100kWh"/>
    <n v="131"/>
    <n v="20623.330000000002"/>
    <n v="12529.77"/>
    <n v="328.06"/>
  </r>
  <r>
    <x v="0"/>
    <x v="0"/>
    <s v="ELSM"/>
    <x v="1"/>
    <x v="32"/>
    <s v="Pausa"/>
    <s v="4"/>
    <s v="R"/>
    <s v="Inteconectado"/>
    <s v="PL0049"/>
    <s v="BT5B-R"/>
    <s v="De 0 a 30 kWh "/>
    <n v="394"/>
    <n v="4757"/>
    <n v="2750.96"/>
    <n v="-1359.48"/>
  </r>
  <r>
    <x v="0"/>
    <x v="0"/>
    <s v="ELSM"/>
    <x v="1"/>
    <x v="32"/>
    <s v="Pausa"/>
    <s v="4"/>
    <s v="R"/>
    <s v="Inteconectado"/>
    <s v="PL0049"/>
    <s v="BT5B-R"/>
    <s v="De 30 a 100kWh"/>
    <n v="289"/>
    <n v="16268"/>
    <n v="7855.03"/>
    <n v="-2467.59"/>
  </r>
  <r>
    <x v="0"/>
    <x v="0"/>
    <s v="ELSM"/>
    <x v="1"/>
    <x v="32"/>
    <s v="Pausa"/>
    <s v="4"/>
    <s v="R"/>
    <s v="Inteconectado"/>
    <s v="PL0049"/>
    <s v="BT5B-R"/>
    <s v="Mayor a 100kWh"/>
    <n v="71"/>
    <n v="12068"/>
    <n v="7342.83"/>
    <n v="192.89"/>
  </r>
  <r>
    <x v="0"/>
    <x v="0"/>
    <s v="ELSM"/>
    <x v="1"/>
    <x v="33"/>
    <s v="Huaytará-Chocorvos"/>
    <s v="6"/>
    <s v="R"/>
    <s v="Inteconectado"/>
    <s v="PL0051"/>
    <s v="BT5B-R"/>
    <s v="De 0 a 30 kWh "/>
    <n v="4200"/>
    <n v="29704.66"/>
    <n v="23486.61"/>
    <n v="-8484.02"/>
  </r>
  <r>
    <x v="0"/>
    <x v="0"/>
    <s v="ELSM"/>
    <x v="1"/>
    <x v="33"/>
    <s v="Huaytará-Chocorvos"/>
    <s v="6"/>
    <s v="R"/>
    <s v="Inteconectado"/>
    <s v="PL0051"/>
    <s v="BT5B-R"/>
    <s v="De 30 a 100kWh"/>
    <n v="668"/>
    <n v="34896.44"/>
    <n v="16583"/>
    <n v="-5725.25"/>
  </r>
  <r>
    <x v="0"/>
    <x v="0"/>
    <s v="ELSM"/>
    <x v="1"/>
    <x v="33"/>
    <s v="Huaytará-Chocorvos"/>
    <s v="6"/>
    <s v="R"/>
    <s v="Inteconectado"/>
    <s v="PL0051"/>
    <s v="BT5B-R"/>
    <s v="Mayor a 100kWh"/>
    <n v="83"/>
    <n v="17600"/>
    <n v="10634.24"/>
    <n v="279.33999999999997"/>
  </r>
  <r>
    <x v="0"/>
    <x v="0"/>
    <s v="ELSM"/>
    <x v="1"/>
    <x v="34"/>
    <s v="Chaviña"/>
    <s v="6"/>
    <s v="R"/>
    <s v="Inteconectado"/>
    <s v="PL0053"/>
    <s v="BT5B-R"/>
    <s v="De 0 a 30 kWh "/>
    <n v="409"/>
    <n v="4092.29"/>
    <n v="2613.87"/>
    <n v="-1169.52"/>
  </r>
  <r>
    <x v="0"/>
    <x v="0"/>
    <s v="ELSM"/>
    <x v="1"/>
    <x v="34"/>
    <s v="Chaviña"/>
    <s v="6"/>
    <s v="R"/>
    <s v="Inteconectado"/>
    <s v="PL0053"/>
    <s v="BT5B-R"/>
    <s v="De 30 a 100kWh"/>
    <n v="80"/>
    <n v="3802.7"/>
    <n v="1770.75"/>
    <n v="-685.64"/>
  </r>
  <r>
    <x v="0"/>
    <x v="0"/>
    <s v="ELSM"/>
    <x v="1"/>
    <x v="34"/>
    <s v="Chaviña"/>
    <s v="6"/>
    <s v="R"/>
    <s v="Inteconectado"/>
    <s v="PL0053"/>
    <s v="BT5B-R"/>
    <s v="Mayor a 100kWh"/>
    <n v="3"/>
    <n v="383"/>
    <n v="235.74"/>
    <n v="6.19"/>
  </r>
  <r>
    <x v="0"/>
    <x v="0"/>
    <s v="ELSM"/>
    <x v="1"/>
    <x v="35"/>
    <s v="Incuyo"/>
    <s v="6"/>
    <s v="R"/>
    <s v="Inteconectado"/>
    <s v="PL0054"/>
    <s v="BT5B-R"/>
    <s v="De 0 a 30 kWh "/>
    <n v="235"/>
    <n v="2052"/>
    <n v="1419.7"/>
    <n v="-583.01"/>
  </r>
  <r>
    <x v="0"/>
    <x v="0"/>
    <s v="ELSM"/>
    <x v="1"/>
    <x v="35"/>
    <s v="Incuyo"/>
    <s v="6"/>
    <s v="R"/>
    <s v="Inteconectado"/>
    <s v="PL0054"/>
    <s v="BT5B-R"/>
    <s v="De 30 a 100kWh"/>
    <n v="62"/>
    <n v="3102.83"/>
    <n v="1461.35"/>
    <n v="-531.37"/>
  </r>
  <r>
    <x v="0"/>
    <x v="0"/>
    <s v="ELSM"/>
    <x v="1"/>
    <x v="35"/>
    <s v="Incuyo"/>
    <s v="6"/>
    <s v="R"/>
    <s v="Inteconectado"/>
    <s v="PL0054"/>
    <s v="BT5B-R"/>
    <s v="Mayor a 100kWh"/>
    <n v="12"/>
    <n v="2009"/>
    <n v="1223.06"/>
    <n v="32.15"/>
  </r>
  <r>
    <x v="0"/>
    <x v="0"/>
    <s v="ELSM"/>
    <x v="1"/>
    <x v="36"/>
    <s v="Tambo Quemado"/>
    <s v="6"/>
    <s v="R"/>
    <s v="Inteconectado"/>
    <s v="PL0056"/>
    <s v="BT5B-R"/>
    <s v="De 0 a 30 kWh "/>
    <n v="97"/>
    <n v="752"/>
    <n v="558.91999999999996"/>
    <n v="-214.94"/>
  </r>
  <r>
    <x v="0"/>
    <x v="0"/>
    <s v="ELSM"/>
    <x v="1"/>
    <x v="36"/>
    <s v="Tambo Quemado"/>
    <s v="6"/>
    <s v="R"/>
    <s v="Inteconectado"/>
    <s v="PL0056"/>
    <s v="BT5B-R"/>
    <s v="De 30 a 100kWh"/>
    <n v="6"/>
    <n v="251"/>
    <n v="113.26"/>
    <n v="-51.42"/>
  </r>
  <r>
    <x v="0"/>
    <x v="0"/>
    <s v="ELSM"/>
    <x v="1"/>
    <x v="37"/>
    <s v="Palpa Rural"/>
    <s v="5"/>
    <s v="R"/>
    <s v="Inteconectado"/>
    <s v="PL0246"/>
    <s v="BT5B-R"/>
    <s v="De 0 a 30 kWh "/>
    <n v="3946"/>
    <n v="26784.53"/>
    <n v="21891.1"/>
    <n v="-7608.46"/>
  </r>
  <r>
    <x v="0"/>
    <x v="0"/>
    <s v="ELSM"/>
    <x v="1"/>
    <x v="37"/>
    <s v="Palpa Rural"/>
    <s v="5"/>
    <s v="R"/>
    <s v="Inteconectado"/>
    <s v="PL0246"/>
    <s v="BT5B-R"/>
    <s v="De 30 a 100kWh"/>
    <n v="1317"/>
    <n v="81406.990000000005"/>
    <n v="39985.39"/>
    <n v="-11338.92"/>
  </r>
  <r>
    <x v="0"/>
    <x v="0"/>
    <s v="ELSM"/>
    <x v="1"/>
    <x v="37"/>
    <s v="Palpa Rural"/>
    <s v="5"/>
    <s v="R"/>
    <s v="Inteconectado"/>
    <s v="PL0246"/>
    <s v="BT5B-R"/>
    <s v="Mayor a 100kWh"/>
    <n v="519"/>
    <n v="95612.58"/>
    <n v="58140.82"/>
    <n v="1524.3"/>
  </r>
  <r>
    <x v="0"/>
    <x v="0"/>
    <s v="ELSM"/>
    <x v="1"/>
    <x v="38"/>
    <s v="Puquio Rural"/>
    <s v="6"/>
    <s v="R"/>
    <s v="Inteconectado"/>
    <s v="PL0247"/>
    <s v="BT5B-R"/>
    <s v="De 0 a 30 kWh "/>
    <n v="4636"/>
    <n v="34762.550000000003"/>
    <n v="26421.25"/>
    <n v="-9931.19"/>
  </r>
  <r>
    <x v="0"/>
    <x v="0"/>
    <s v="ELSM"/>
    <x v="1"/>
    <x v="38"/>
    <s v="Puquio Rural"/>
    <s v="6"/>
    <s v="R"/>
    <s v="Inteconectado"/>
    <s v="PL0247"/>
    <s v="BT5B-R"/>
    <s v="De 30 a 100kWh"/>
    <n v="410"/>
    <n v="18696"/>
    <n v="8621.7900000000009"/>
    <n v="-3513.89"/>
  </r>
  <r>
    <x v="0"/>
    <x v="0"/>
    <s v="ELSM"/>
    <x v="1"/>
    <x v="38"/>
    <s v="Puquio Rural"/>
    <s v="6"/>
    <s v="R"/>
    <s v="Inteconectado"/>
    <s v="PL0247"/>
    <s v="BT5B-R"/>
    <s v="Mayor a 100kWh"/>
    <n v="27"/>
    <n v="4753.33"/>
    <n v="2888.68"/>
    <n v="75.89"/>
  </r>
  <r>
    <x v="0"/>
    <x v="0"/>
    <s v="ELSM"/>
    <x v="1"/>
    <x v="39"/>
    <s v="Chincha Baja Densidad"/>
    <s v="3"/>
    <s v="U"/>
    <s v="Inteconectado"/>
    <s v="PL1043"/>
    <s v="BT5B-R"/>
    <s v="De 0 a 30 kWh "/>
    <n v="1716"/>
    <n v="15822.03"/>
    <n v="12193.92"/>
    <n v="-2261.2600000000002"/>
  </r>
  <r>
    <x v="0"/>
    <x v="0"/>
    <s v="ELSM"/>
    <x v="1"/>
    <x v="39"/>
    <s v="Chincha Baja Densidad"/>
    <s v="3"/>
    <s v="U"/>
    <s v="Inteconectado"/>
    <s v="PL1043"/>
    <s v="BT5B-R"/>
    <s v="De 30 a 100kWh"/>
    <n v="3172"/>
    <n v="218422.27"/>
    <n v="121285.22"/>
    <n v="-13696.05"/>
  </r>
  <r>
    <x v="0"/>
    <x v="0"/>
    <s v="ELSM"/>
    <x v="1"/>
    <x v="39"/>
    <s v="Chincha Baja Densidad"/>
    <s v="3"/>
    <s v="U"/>
    <s v="Inteconectado"/>
    <s v="PL1043"/>
    <s v="BT5B-R"/>
    <s v="Mayor a 100kWh"/>
    <n v="3049"/>
    <n v="543919.79"/>
    <n v="328980.96999999997"/>
    <n v="8625.41"/>
  </r>
  <r>
    <x v="0"/>
    <x v="0"/>
    <s v="ELSM"/>
    <x v="1"/>
    <x v="40"/>
    <s v="Nasca"/>
    <s v="2"/>
    <s v="U"/>
    <s v="Inteconectado"/>
    <s v="PL1045"/>
    <s v="BT5B-R"/>
    <s v="De 0 a 30 kWh "/>
    <n v="2849"/>
    <n v="29751.14"/>
    <n v="21553.93"/>
    <n v="-4253.76"/>
  </r>
  <r>
    <x v="0"/>
    <x v="0"/>
    <s v="ELSM"/>
    <x v="1"/>
    <x v="40"/>
    <s v="Nasca"/>
    <s v="2"/>
    <s v="U"/>
    <s v="Inteconectado"/>
    <s v="PL1045"/>
    <s v="BT5B-R"/>
    <s v="De 30 a 100kWh"/>
    <n v="4157"/>
    <n v="316188.89"/>
    <n v="172879.93"/>
    <n v="-20651.41"/>
  </r>
  <r>
    <x v="0"/>
    <x v="0"/>
    <s v="ELSM"/>
    <x v="1"/>
    <x v="40"/>
    <s v="Nasca"/>
    <s v="2"/>
    <s v="U"/>
    <s v="Inteconectado"/>
    <s v="PL1045"/>
    <s v="BT5B-R"/>
    <s v="Mayor a 100kWh"/>
    <n v="4081"/>
    <n v="813108.17"/>
    <n v="490544.16"/>
    <n v="12873.63"/>
  </r>
  <r>
    <x v="0"/>
    <x v="0"/>
    <s v="ELSM"/>
    <x v="1"/>
    <x v="41"/>
    <s v="Pisco Urbano Rural"/>
    <s v="4"/>
    <s v="R"/>
    <s v="Inteconectado"/>
    <s v="PL1046"/>
    <s v="BT5B-R"/>
    <s v="De 0 a 30 kWh "/>
    <n v="1015"/>
    <n v="10770.08"/>
    <n v="6674.84"/>
    <n v="-3077.82"/>
  </r>
  <r>
    <x v="0"/>
    <x v="0"/>
    <s v="ELSM"/>
    <x v="1"/>
    <x v="41"/>
    <s v="Pisco Urbano Rural"/>
    <s v="4"/>
    <s v="R"/>
    <s v="Inteconectado"/>
    <s v="PL1046"/>
    <s v="BT5B-R"/>
    <s v="De 30 a 100kWh"/>
    <n v="1610"/>
    <n v="106760.86"/>
    <n v="52971.31"/>
    <n v="-13976.77"/>
  </r>
  <r>
    <x v="0"/>
    <x v="0"/>
    <s v="ELSM"/>
    <x v="1"/>
    <x v="41"/>
    <s v="Pisco Urbano Rural"/>
    <s v="4"/>
    <s v="R"/>
    <s v="Inteconectado"/>
    <s v="PL1046"/>
    <s v="BT5B-R"/>
    <s v="Mayor a 100kWh"/>
    <n v="788"/>
    <n v="136939.03"/>
    <n v="83261.179999999993"/>
    <n v="2187.65"/>
  </r>
  <r>
    <x v="0"/>
    <x v="0"/>
    <s v="ELSM"/>
    <x v="1"/>
    <x v="42"/>
    <s v="Santa Margarita"/>
    <s v="3"/>
    <s v="U"/>
    <s v="Inteconectado"/>
    <s v="PL1044"/>
    <s v="BT5B-R"/>
    <s v="De 0 a 30 kWh "/>
    <n v="3840"/>
    <n v="43343.3"/>
    <n v="30745.68"/>
    <n v="-6193.28"/>
  </r>
  <r>
    <x v="0"/>
    <x v="0"/>
    <s v="ELSM"/>
    <x v="1"/>
    <x v="42"/>
    <s v="Santa Margarita"/>
    <s v="3"/>
    <s v="U"/>
    <s v="Inteconectado"/>
    <s v="PL1044"/>
    <s v="BT5B-R"/>
    <s v="De 30 a 100kWh"/>
    <n v="7004"/>
    <n v="463491.52"/>
    <n v="256646.48"/>
    <n v="-30359.77"/>
  </r>
  <r>
    <x v="0"/>
    <x v="0"/>
    <s v="ELSM"/>
    <x v="1"/>
    <x v="42"/>
    <s v="Santa Margarita"/>
    <s v="3"/>
    <s v="U"/>
    <s v="Inteconectado"/>
    <s v="PL1044"/>
    <s v="BT5B-R"/>
    <s v="Mayor a 100kWh"/>
    <n v="4438"/>
    <n v="761960.73"/>
    <n v="465487.16"/>
    <n v="12209.47"/>
  </r>
  <r>
    <x v="0"/>
    <x v="0"/>
    <s v="ELSM"/>
    <x v="1"/>
    <x v="43"/>
    <s v="SER Nasca"/>
    <s v="4"/>
    <s v="R"/>
    <s v="Inteconectado"/>
    <s v="PL2045"/>
    <s v="BT5B-R"/>
    <s v="De 0 a 30 kWh "/>
    <n v="473"/>
    <n v="3440.69"/>
    <n v="2653.62"/>
    <n v="-982.6"/>
  </r>
  <r>
    <x v="0"/>
    <x v="0"/>
    <s v="ELSM"/>
    <x v="1"/>
    <x v="43"/>
    <s v="SER Nasca"/>
    <s v="4"/>
    <s v="R"/>
    <s v="Inteconectado"/>
    <s v="PL2045"/>
    <s v="BT5B-R"/>
    <s v="De 30 a 100kWh"/>
    <n v="381"/>
    <n v="24366.78"/>
    <n v="11941.29"/>
    <n v="-3334.08"/>
  </r>
  <r>
    <x v="0"/>
    <x v="0"/>
    <s v="ELSM"/>
    <x v="1"/>
    <x v="43"/>
    <s v="SER Nasca"/>
    <s v="4"/>
    <s v="R"/>
    <s v="Inteconectado"/>
    <s v="PL2045"/>
    <s v="BT5B-R"/>
    <s v="Mayor a 100kWh"/>
    <n v="162"/>
    <n v="35328.21"/>
    <n v="21510.18"/>
    <n v="578.04"/>
  </r>
  <r>
    <x v="0"/>
    <x v="0"/>
    <s v="ELSM"/>
    <x v="1"/>
    <x v="44"/>
    <s v="PARACAS"/>
    <s v="2"/>
    <s v="U"/>
    <s v="Inteconectado"/>
    <s v="PL2044"/>
    <s v="BT5B-R"/>
    <s v="De 0 a 30 kWh "/>
    <n v="314"/>
    <n v="2421.46"/>
    <n v="1992.9"/>
    <n v="-346.03"/>
  </r>
  <r>
    <x v="0"/>
    <x v="0"/>
    <s v="ELSM"/>
    <x v="1"/>
    <x v="44"/>
    <s v="PARACAS"/>
    <s v="2"/>
    <s v="U"/>
    <s v="Inteconectado"/>
    <s v="PL2044"/>
    <s v="BT5B-R"/>
    <s v="De 30 a 100kWh"/>
    <n v="498"/>
    <n v="38062.28"/>
    <n v="21191.279999999999"/>
    <n v="-2380.2199999999998"/>
  </r>
  <r>
    <x v="0"/>
    <x v="0"/>
    <s v="ELSM"/>
    <x v="1"/>
    <x v="44"/>
    <s v="PARACAS"/>
    <s v="2"/>
    <s v="U"/>
    <s v="Inteconectado"/>
    <s v="PL2044"/>
    <s v="BT5B-R"/>
    <s v="Mayor a 100kWh"/>
    <n v="541"/>
    <n v="203484.98"/>
    <n v="122011.04"/>
    <n v="3193.61"/>
  </r>
  <r>
    <x v="0"/>
    <x v="0"/>
    <s v="ELSM"/>
    <x v="1"/>
    <x v="45"/>
    <s v="Tacama"/>
    <s v="3"/>
    <s v="U"/>
    <s v="Inteconectado"/>
    <s v="PL1044"/>
    <s v="BT5B-R"/>
    <s v="De 0 a 30 kWh "/>
    <n v="604"/>
    <n v="6840.16"/>
    <n v="4829.88"/>
    <n v="-977.44"/>
  </r>
  <r>
    <x v="0"/>
    <x v="0"/>
    <s v="ELSM"/>
    <x v="1"/>
    <x v="45"/>
    <s v="Tacama"/>
    <s v="3"/>
    <s v="U"/>
    <s v="Inteconectado"/>
    <s v="PL1044"/>
    <s v="BT5B-R"/>
    <s v="De 30 a 100kWh"/>
    <n v="1043"/>
    <n v="69683.490000000005"/>
    <n v="38624.81"/>
    <n v="-4488.18"/>
  </r>
  <r>
    <x v="0"/>
    <x v="0"/>
    <s v="ELSM"/>
    <x v="1"/>
    <x v="45"/>
    <s v="Tacama"/>
    <s v="3"/>
    <s v="U"/>
    <s v="Inteconectado"/>
    <s v="PL1044"/>
    <s v="BT5B-R"/>
    <s v="Mayor a 100kWh"/>
    <n v="603"/>
    <n v="95522.8"/>
    <n v="58143.75"/>
    <n v="1519.22"/>
  </r>
  <r>
    <x v="0"/>
    <x v="0"/>
    <s v="ELSM"/>
    <x v="1"/>
    <x v="46"/>
    <s v="_x0009_PALPA"/>
    <s v="3"/>
    <s v="U"/>
    <s v="Inteconectado"/>
    <s v="PL0045"/>
    <s v="BT5B-R"/>
    <s v="De 0 a 30 kWh "/>
    <n v="932"/>
    <n v="10045.61"/>
    <n v="7256.35"/>
    <n v="-1435.4"/>
  </r>
  <r>
    <x v="0"/>
    <x v="0"/>
    <s v="ELSM"/>
    <x v="1"/>
    <x v="46"/>
    <s v="_x0009_PALPA"/>
    <s v="3"/>
    <s v="U"/>
    <s v="Inteconectado"/>
    <s v="PL0045"/>
    <s v="BT5B-R"/>
    <s v="De 30 a 100kWh"/>
    <n v="1022"/>
    <n v="65259.59"/>
    <n v="36184.89"/>
    <n v="-4422.46"/>
  </r>
  <r>
    <x v="0"/>
    <x v="0"/>
    <s v="ELSM"/>
    <x v="1"/>
    <x v="46"/>
    <s v="_x0009_PALPA"/>
    <s v="3"/>
    <s v="U"/>
    <s v="Inteconectado"/>
    <s v="PL0045"/>
    <s v="BT5B-R"/>
    <s v="Mayor a 100kWh"/>
    <n v="508"/>
    <n v="87979.11"/>
    <n v="53721.91"/>
    <n v="1412.63"/>
  </r>
  <r>
    <x v="0"/>
    <x v="0"/>
    <s v="ELSM"/>
    <x v="1"/>
    <x v="47"/>
    <s v="Puquio"/>
    <s v="4"/>
    <s v="R"/>
    <s v="Inteconectado"/>
    <s v="PL4045"/>
    <s v="BT5B-R"/>
    <s v="De 0 a 30 kWh "/>
    <n v="1946"/>
    <n v="24337.23"/>
    <n v="13859.86"/>
    <n v="-6941.64"/>
  </r>
  <r>
    <x v="0"/>
    <x v="0"/>
    <s v="ELSM"/>
    <x v="1"/>
    <x v="47"/>
    <s v="Puquio"/>
    <s v="4"/>
    <s v="R"/>
    <s v="Inteconectado"/>
    <s v="PL4045"/>
    <s v="BT5B-R"/>
    <s v="De 30 a 100kWh"/>
    <n v="1101"/>
    <n v="58944.86"/>
    <n v="27874.02"/>
    <n v="-9736.24"/>
  </r>
  <r>
    <x v="0"/>
    <x v="0"/>
    <s v="ELSM"/>
    <x v="1"/>
    <x v="47"/>
    <s v="Puquio"/>
    <s v="4"/>
    <s v="R"/>
    <s v="Inteconectado"/>
    <s v="PL4045"/>
    <s v="BT5B-R"/>
    <s v="Mayor a 100kWh"/>
    <n v="153"/>
    <n v="39988.550000000003"/>
    <n v="24226.16"/>
    <n v="633.27"/>
  </r>
  <r>
    <x v="0"/>
    <x v="0"/>
    <s v="ELSM"/>
    <x v="1"/>
    <x v="48"/>
    <s v="Chincha Rural"/>
    <s v="SER"/>
    <s v="R"/>
    <s v="Inteconectado"/>
    <s v="PR0043"/>
    <s v="BT5B-R"/>
    <s v="De 0 a 30 kWh "/>
    <n v="894"/>
    <n v="9663.15"/>
    <n v="5984.39"/>
    <n v="-2761.69"/>
  </r>
  <r>
    <x v="0"/>
    <x v="0"/>
    <s v="ELSM"/>
    <x v="1"/>
    <x v="48"/>
    <s v="Chincha Rural"/>
    <s v="SER"/>
    <s v="R"/>
    <s v="Inteconectado"/>
    <s v="PR0043"/>
    <s v="BT5B-R"/>
    <s v="De 30 a 100kWh"/>
    <n v="1525"/>
    <n v="99587.83"/>
    <n v="49279.01"/>
    <n v="-13081.54"/>
  </r>
  <r>
    <x v="0"/>
    <x v="0"/>
    <s v="ELSM"/>
    <x v="1"/>
    <x v="48"/>
    <s v="Chincha Rural"/>
    <s v="SER"/>
    <s v="R"/>
    <s v="Inteconectado"/>
    <s v="PR0043"/>
    <s v="BT5B-R"/>
    <s v="Mayor a 100kWh"/>
    <n v="659"/>
    <n v="104770.67"/>
    <n v="63863.54"/>
    <n v="1677.99"/>
  </r>
  <r>
    <x v="0"/>
    <x v="0"/>
    <s v="ELSM"/>
    <x v="1"/>
    <x v="49"/>
    <s v="Nasca Rural"/>
    <s v="SER"/>
    <s v="R"/>
    <s v="Inteconectado"/>
    <s v="PR0045"/>
    <s v="BT5B-R"/>
    <s v="De 0 a 30 kWh "/>
    <n v="52"/>
    <n v="405.9"/>
    <n v="299.61"/>
    <n v="-116.05"/>
  </r>
  <r>
    <x v="0"/>
    <x v="0"/>
    <s v="ELSM"/>
    <x v="1"/>
    <x v="49"/>
    <s v="Nasca Rural"/>
    <s v="SER"/>
    <s v="R"/>
    <s v="Inteconectado"/>
    <s v="PR0045"/>
    <s v="BT5B-R"/>
    <s v="De 30 a 100kWh"/>
    <n v="31"/>
    <n v="1844.8"/>
    <n v="898.39"/>
    <n v="-265.69"/>
  </r>
  <r>
    <x v="0"/>
    <x v="0"/>
    <s v="ELSM"/>
    <x v="1"/>
    <x v="49"/>
    <s v="Nasca Rural"/>
    <s v="SER"/>
    <s v="R"/>
    <s v="Inteconectado"/>
    <s v="PR0045"/>
    <s v="BT5B-R"/>
    <s v="Mayor a 100kWh"/>
    <n v="9"/>
    <n v="2236"/>
    <n v="1345.42"/>
    <n v="35.32"/>
  </r>
  <r>
    <x v="0"/>
    <x v="0"/>
    <s v="ELTO"/>
    <x v="2"/>
    <x v="50"/>
    <s v="Tocache"/>
    <s v="4"/>
    <s v="R"/>
    <s v="Inteconectado"/>
    <s v="PL0153"/>
    <s v="BT5B-R"/>
    <s v="De 0 a 30 kWh "/>
    <n v="6050"/>
    <n v="69565"/>
    <n v="41246.199999999997"/>
    <n v="-19881.98"/>
  </r>
  <r>
    <x v="0"/>
    <x v="0"/>
    <s v="ELTO"/>
    <x v="2"/>
    <x v="50"/>
    <s v="Tocache"/>
    <s v="4"/>
    <s v="R"/>
    <s v="Inteconectado"/>
    <s v="PL0153"/>
    <s v="BT5B-R"/>
    <s v="De 30 a 100kWh"/>
    <n v="4677"/>
    <n v="273631"/>
    <n v="132858.12"/>
    <n v="-40082.339999999997"/>
  </r>
  <r>
    <x v="0"/>
    <x v="0"/>
    <s v="ELTO"/>
    <x v="2"/>
    <x v="50"/>
    <s v="Tocache"/>
    <s v="4"/>
    <s v="R"/>
    <s v="Inteconectado"/>
    <s v="PL0153"/>
    <s v="BT5B-R"/>
    <s v="Mayor a 100kWh"/>
    <n v="1242"/>
    <n v="194938"/>
    <n v="118956.67"/>
    <n v="3125.91"/>
  </r>
  <r>
    <x v="0"/>
    <x v="0"/>
    <s v="ELTO"/>
    <x v="2"/>
    <x v="51"/>
    <s v="TOCACHE RURAL"/>
    <s v="SER"/>
    <s v="R"/>
    <s v="Inteconectado"/>
    <s v="PR0153"/>
    <s v="BT5B-R"/>
    <s v="De 0 a 30 kWh "/>
    <n v="4474"/>
    <n v="41726"/>
    <n v="27723.83"/>
    <n v="-11924.91"/>
  </r>
  <r>
    <x v="0"/>
    <x v="0"/>
    <s v="ELTO"/>
    <x v="2"/>
    <x v="51"/>
    <s v="TOCACHE RURAL"/>
    <s v="SER"/>
    <s v="R"/>
    <s v="Inteconectado"/>
    <s v="PR0153"/>
    <s v="BT5B-R"/>
    <s v="De 30 a 100kWh"/>
    <n v="1227"/>
    <n v="64291"/>
    <n v="30569.95"/>
    <n v="-10515.45"/>
  </r>
  <r>
    <x v="0"/>
    <x v="0"/>
    <s v="ELTO"/>
    <x v="2"/>
    <x v="51"/>
    <s v="TOCACHE RURAL"/>
    <s v="SER"/>
    <s v="R"/>
    <s v="Inteconectado"/>
    <s v="PR0153"/>
    <s v="BT5B-R"/>
    <s v="Mayor a 100kWh"/>
    <n v="130"/>
    <n v="19764"/>
    <n v="12075.29"/>
    <n v="317.31"/>
  </r>
  <r>
    <x v="0"/>
    <x v="0"/>
    <s v="ELUC"/>
    <x v="3"/>
    <x v="52"/>
    <s v="Pucallpa"/>
    <s v="2"/>
    <s v="U"/>
    <s v="Inteconectado"/>
    <s v="PL0057"/>
    <s v="BT5B-R"/>
    <s v="De 0 a 30 kWh "/>
    <n v="14087"/>
    <n v="158339"/>
    <n v="111990.94"/>
    <n v="-22627.82"/>
  </r>
  <r>
    <x v="0"/>
    <x v="0"/>
    <s v="ELUC"/>
    <x v="3"/>
    <x v="52"/>
    <s v="Pucallpa"/>
    <s v="2"/>
    <s v="U"/>
    <s v="Inteconectado"/>
    <s v="PL0057"/>
    <s v="BT5B-R"/>
    <s v="De 30 a 100kWh"/>
    <n v="21134"/>
    <n v="1359824"/>
    <n v="752877.75"/>
    <n v="-90666.86"/>
  </r>
  <r>
    <x v="0"/>
    <x v="0"/>
    <s v="ELUC"/>
    <x v="3"/>
    <x v="52"/>
    <s v="Pucallpa"/>
    <s v="2"/>
    <s v="U"/>
    <s v="Inteconectado"/>
    <s v="PL0057"/>
    <s v="BT5B-R"/>
    <s v="Mayor a 100kWh"/>
    <n v="25770"/>
    <n v="5842240"/>
    <n v="3512682.57"/>
    <n v="92017.55"/>
  </r>
  <r>
    <x v="0"/>
    <x v="0"/>
    <s v="ELUC"/>
    <x v="3"/>
    <x v="53"/>
    <s v="Atalaya"/>
    <s v="2"/>
    <s v="U"/>
    <s v="Aislado"/>
    <s v="PL0058"/>
    <s v="BT5B-R"/>
    <s v="De 0 a 30 kWh "/>
    <n v="357"/>
    <n v="4197"/>
    <n v="2104.39"/>
    <n v="-985.61"/>
  </r>
  <r>
    <x v="0"/>
    <x v="0"/>
    <s v="ELUC"/>
    <x v="3"/>
    <x v="53"/>
    <s v="Atalaya"/>
    <s v="2"/>
    <s v="U"/>
    <s v="Aislado"/>
    <s v="PL0058"/>
    <s v="BT5B-R"/>
    <s v="De 30 a 100kWh"/>
    <n v="529"/>
    <n v="35174"/>
    <n v="14456.66"/>
    <n v="-3729.45"/>
  </r>
  <r>
    <x v="0"/>
    <x v="0"/>
    <s v="ELUC"/>
    <x v="3"/>
    <x v="53"/>
    <s v="Atalaya"/>
    <s v="2"/>
    <s v="U"/>
    <s v="Aislado"/>
    <s v="PL0058"/>
    <s v="BT5B-R"/>
    <s v="Mayor a 100kWh"/>
    <n v="904"/>
    <n v="246627"/>
    <n v="118597.14"/>
    <n v="-122.62"/>
  </r>
  <r>
    <x v="0"/>
    <x v="0"/>
    <s v="ELUC"/>
    <x v="3"/>
    <x v="54"/>
    <s v="Campo Verde"/>
    <s v="3"/>
    <s v="U"/>
    <s v="Inteconectado"/>
    <s v="PL0059"/>
    <s v="BT5B-R"/>
    <s v="De 0 a 30 kWh "/>
    <n v="525"/>
    <n v="5667"/>
    <n v="4131.0600000000004"/>
    <n v="-809.93"/>
  </r>
  <r>
    <x v="0"/>
    <x v="0"/>
    <s v="ELUC"/>
    <x v="3"/>
    <x v="54"/>
    <s v="Campo Verde"/>
    <s v="3"/>
    <s v="U"/>
    <s v="Inteconectado"/>
    <s v="PL0059"/>
    <s v="BT5B-R"/>
    <s v="De 30 a 100kWh"/>
    <n v="475"/>
    <n v="29432"/>
    <n v="16327.08"/>
    <n v="-2037.75"/>
  </r>
  <r>
    <x v="0"/>
    <x v="0"/>
    <s v="ELUC"/>
    <x v="3"/>
    <x v="54"/>
    <s v="Campo Verde"/>
    <s v="3"/>
    <s v="U"/>
    <s v="Inteconectado"/>
    <s v="PL0059"/>
    <s v="BT5B-R"/>
    <s v="Mayor a 100kWh"/>
    <n v="354"/>
    <n v="91720"/>
    <n v="54525.74"/>
    <n v="942.42"/>
  </r>
  <r>
    <x v="0"/>
    <x v="0"/>
    <s v="ELUC"/>
    <x v="3"/>
    <x v="55"/>
    <s v="Aguaytía"/>
    <s v="3"/>
    <s v="U"/>
    <s v="Inteconectado"/>
    <s v="PL0171"/>
    <s v="BT5B-R"/>
    <s v="De 0 a 30 kWh "/>
    <n v="1008"/>
    <n v="11716"/>
    <n v="8290.02"/>
    <n v="-1674.23"/>
  </r>
  <r>
    <x v="0"/>
    <x v="0"/>
    <s v="ELUC"/>
    <x v="3"/>
    <x v="55"/>
    <s v="Aguaytía"/>
    <s v="3"/>
    <s v="U"/>
    <s v="Inteconectado"/>
    <s v="PL0171"/>
    <s v="BT5B-R"/>
    <s v="De 30 a 100kWh"/>
    <n v="1218"/>
    <n v="76920"/>
    <n v="42695.32"/>
    <n v="-5225.22"/>
  </r>
  <r>
    <x v="0"/>
    <x v="0"/>
    <s v="ELUC"/>
    <x v="3"/>
    <x v="55"/>
    <s v="Aguaytía"/>
    <s v="3"/>
    <s v="U"/>
    <s v="Inteconectado"/>
    <s v="PL0171"/>
    <s v="BT5B-R"/>
    <s v="Mayor a 100kWh"/>
    <n v="1047"/>
    <n v="248545"/>
    <n v="149407.45000000001"/>
    <n v="3921.94"/>
  </r>
  <r>
    <x v="0"/>
    <x v="0"/>
    <s v="ELUC"/>
    <x v="3"/>
    <x v="56"/>
    <s v="SER PUCALLPA CAMPO VERDE"/>
    <s v="SER"/>
    <s v="R"/>
    <s v="Inteconectado"/>
    <s v="PR0057"/>
    <s v="BT5B-R"/>
    <s v="De 0 a 30 kWh "/>
    <n v="4808"/>
    <n v="41709"/>
    <n v="28897.66"/>
    <n v="-11921.29"/>
  </r>
  <r>
    <x v="0"/>
    <x v="0"/>
    <s v="ELUC"/>
    <x v="3"/>
    <x v="56"/>
    <s v="SER PUCALLPA CAMPO VERDE"/>
    <s v="SER"/>
    <s v="R"/>
    <s v="Inteconectado"/>
    <s v="PR0057"/>
    <s v="BT5B-R"/>
    <s v="De 30 a 100kWh"/>
    <n v="2095"/>
    <n v="119646"/>
    <n v="57841.05"/>
    <n v="-17954.150000000001"/>
  </r>
  <r>
    <x v="0"/>
    <x v="0"/>
    <s v="ELUC"/>
    <x v="3"/>
    <x v="56"/>
    <s v="SER PUCALLPA CAMPO VERDE"/>
    <s v="SER"/>
    <s v="R"/>
    <s v="Inteconectado"/>
    <s v="PR0057"/>
    <s v="BT5B-R"/>
    <s v="Mayor a 100kWh"/>
    <n v="712"/>
    <n v="162840"/>
    <n v="98188"/>
    <n v="2579.04"/>
  </r>
  <r>
    <x v="0"/>
    <x v="0"/>
    <s v="ELUC"/>
    <x v="3"/>
    <x v="57"/>
    <s v="SER AGUAYTIA"/>
    <s v="SER"/>
    <s v="R"/>
    <s v="Inteconectado"/>
    <s v="PR0057"/>
    <s v="BT5B-R"/>
    <s v="De 0 a 30 kWh "/>
    <n v="2736"/>
    <n v="24598"/>
    <n v="16691.34"/>
    <n v="-7030.51"/>
  </r>
  <r>
    <x v="0"/>
    <x v="0"/>
    <s v="ELUC"/>
    <x v="3"/>
    <x v="57"/>
    <s v="SER AGUAYTIA"/>
    <s v="SER"/>
    <s v="R"/>
    <s v="Inteconectado"/>
    <s v="PR0057"/>
    <s v="BT5B-R"/>
    <s v="De 30 a 100kWh"/>
    <n v="1330"/>
    <n v="76282"/>
    <n v="36906.410000000003"/>
    <n v="-11398.1"/>
  </r>
  <r>
    <x v="0"/>
    <x v="0"/>
    <s v="ELUC"/>
    <x v="3"/>
    <x v="57"/>
    <s v="SER AGUAYTIA"/>
    <s v="SER"/>
    <s v="R"/>
    <s v="Inteconectado"/>
    <s v="PR0057"/>
    <s v="BT5B-R"/>
    <s v="Mayor a 100kWh"/>
    <n v="1005"/>
    <n v="373330"/>
    <n v="222542.73"/>
    <n v="5562.48"/>
  </r>
  <r>
    <x v="0"/>
    <x v="0"/>
    <s v="EMSE"/>
    <x v="4"/>
    <x v="58"/>
    <s v="Paramonga"/>
    <s v="3"/>
    <s v="U"/>
    <s v="Inteconectado"/>
    <s v="PL0154"/>
    <s v="BT5B-R"/>
    <s v="De 0 a 30 kWh "/>
    <n v="2729"/>
    <n v="28100"/>
    <n v="20618.849999999999"/>
    <n v="-4015.44"/>
  </r>
  <r>
    <x v="0"/>
    <x v="0"/>
    <s v="EMSE"/>
    <x v="4"/>
    <x v="58"/>
    <s v="Paramonga"/>
    <s v="3"/>
    <s v="U"/>
    <s v="Inteconectado"/>
    <s v="PL0154"/>
    <s v="BT5B-R"/>
    <s v="De 30 a 100kWh"/>
    <n v="3340"/>
    <n v="210058"/>
    <n v="116246.06"/>
    <n v="-14329.09"/>
  </r>
  <r>
    <x v="0"/>
    <x v="0"/>
    <s v="EMSE"/>
    <x v="4"/>
    <x v="58"/>
    <s v="Paramonga"/>
    <s v="3"/>
    <s v="U"/>
    <s v="Inteconectado"/>
    <s v="PL0154"/>
    <s v="BT5B-R"/>
    <s v="Mayor a 100kWh"/>
    <n v="958"/>
    <n v="143660"/>
    <n v="87427.73"/>
    <n v="2289.14"/>
  </r>
  <r>
    <x v="0"/>
    <x v="0"/>
    <s v="EMSU"/>
    <x v="5"/>
    <x v="59"/>
    <s v="Utcubamba"/>
    <s v="3"/>
    <s v="U"/>
    <s v="Inteconectado"/>
    <s v="PL0155"/>
    <s v="BT5B-R"/>
    <s v="De 0 a 30 kWh "/>
    <n v="3788"/>
    <n v="49332"/>
    <n v="33427.79"/>
    <n v="-7049.6"/>
  </r>
  <r>
    <x v="0"/>
    <x v="0"/>
    <s v="EMSU"/>
    <x v="5"/>
    <x v="59"/>
    <s v="Utcubamba"/>
    <s v="3"/>
    <s v="U"/>
    <s v="Inteconectado"/>
    <s v="PL0155"/>
    <s v="BT5B-R"/>
    <s v="De 30 a 100kWh"/>
    <n v="3375"/>
    <n v="202999"/>
    <n v="112508.18"/>
    <n v="-14478.75"/>
  </r>
  <r>
    <x v="0"/>
    <x v="0"/>
    <s v="EMSU"/>
    <x v="5"/>
    <x v="59"/>
    <s v="Utcubamba"/>
    <s v="3"/>
    <s v="U"/>
    <s v="Inteconectado"/>
    <s v="PL0155"/>
    <s v="BT5B-R"/>
    <s v="Mayor a 100kWh"/>
    <n v="1221"/>
    <n v="192510"/>
    <n v="117088.63"/>
    <n v="1982.52"/>
  </r>
  <r>
    <x v="0"/>
    <x v="0"/>
    <s v="EPA2"/>
    <x v="6"/>
    <x v="60"/>
    <s v="Edelsa"/>
    <s v="3"/>
    <s v="U"/>
    <s v="Inteconectado"/>
    <s v="PL0215"/>
    <s v="BT5B-R"/>
    <s v="De 0 a 30 kWh "/>
    <n v="667"/>
    <n v="10063"/>
    <n v="6470.52"/>
    <n v="-1437.9"/>
  </r>
  <r>
    <x v="0"/>
    <x v="0"/>
    <s v="EPA2"/>
    <x v="6"/>
    <x v="60"/>
    <s v="Edelsa"/>
    <s v="3"/>
    <s v="U"/>
    <s v="Inteconectado"/>
    <s v="PL0215"/>
    <s v="BT5B-R"/>
    <s v="De 30 a 100kWh"/>
    <n v="543"/>
    <n v="30661"/>
    <n v="16957.97"/>
    <n v="-2329.4699999999998"/>
  </r>
  <r>
    <x v="0"/>
    <x v="0"/>
    <s v="EPA2"/>
    <x v="6"/>
    <x v="60"/>
    <s v="Edelsa"/>
    <s v="3"/>
    <s v="U"/>
    <s v="Inteconectado"/>
    <s v="PL0215"/>
    <s v="BT5B-R"/>
    <s v="Mayor a 100kWh"/>
    <n v="150"/>
    <n v="31283"/>
    <n v="18867.34"/>
    <n v="495.28"/>
  </r>
  <r>
    <x v="0"/>
    <x v="0"/>
    <s v="EPAN"/>
    <x v="7"/>
    <x v="61"/>
    <s v="Pangoa"/>
    <s v="2"/>
    <s v="U"/>
    <s v="Inteconectado"/>
    <s v="PL0158"/>
    <s v="BT5B-R"/>
    <s v="De 0 a 30 kWh "/>
    <n v="681"/>
    <n v="7785"/>
    <n v="5469.91"/>
    <n v="-1112.49"/>
  </r>
  <r>
    <x v="0"/>
    <x v="0"/>
    <s v="EPAN"/>
    <x v="7"/>
    <x v="61"/>
    <s v="Pangoa"/>
    <s v="2"/>
    <s v="U"/>
    <s v="Inteconectado"/>
    <s v="PL0158"/>
    <s v="BT5B-R"/>
    <s v="De 30 a 100kWh"/>
    <n v="702"/>
    <n v="41623"/>
    <n v="22980.959999999999"/>
    <n v="-3011.67"/>
  </r>
  <r>
    <x v="0"/>
    <x v="0"/>
    <s v="EPAN"/>
    <x v="7"/>
    <x v="61"/>
    <s v="Pangoa"/>
    <s v="2"/>
    <s v="U"/>
    <s v="Inteconectado"/>
    <s v="PL0158"/>
    <s v="BT5B-R"/>
    <s v="Mayor a 100kWh"/>
    <n v="571"/>
    <n v="155608"/>
    <n v="93190.48"/>
    <n v="2442.1"/>
  </r>
  <r>
    <x v="0"/>
    <x v="0"/>
    <s v="ESEM"/>
    <x v="8"/>
    <x v="62"/>
    <s v="ESEMPAT"/>
    <s v="SER"/>
    <s v="R"/>
    <s v="Inteconectado"/>
    <s v="PR4243"/>
    <s v="BT5B-R"/>
    <s v="De 0 a 30 kWh "/>
    <n v="680"/>
    <n v="8946"/>
    <n v="4992.34"/>
    <n v="-2556.6999999999998"/>
  </r>
  <r>
    <x v="0"/>
    <x v="0"/>
    <s v="ESEM"/>
    <x v="8"/>
    <x v="62"/>
    <s v="ESEMPAT"/>
    <s v="SER"/>
    <s v="R"/>
    <s v="Inteconectado"/>
    <s v="PR4243"/>
    <s v="BT5B-R"/>
    <s v="De 30 a 100kWh"/>
    <n v="568"/>
    <n v="30167"/>
    <n v="14456.31"/>
    <n v="-4863.1499999999996"/>
  </r>
  <r>
    <x v="0"/>
    <x v="0"/>
    <s v="ESEM"/>
    <x v="8"/>
    <x v="62"/>
    <s v="ESEMPAT"/>
    <s v="SER"/>
    <s v="R"/>
    <s v="Inteconectado"/>
    <s v="PR4243"/>
    <s v="BT5B-R"/>
    <s v="Mayor a 100kWh"/>
    <n v="17"/>
    <n v="2110"/>
    <n v="1301.52"/>
    <n v="34.380000000000003"/>
  </r>
  <r>
    <x v="0"/>
    <x v="0"/>
    <s v="LDS"/>
    <x v="9"/>
    <x v="63"/>
    <s v="Lima Sur"/>
    <s v="1"/>
    <s v="U"/>
    <s v="Inteconectado"/>
    <s v="PL0133"/>
    <s v="BT5B-R"/>
    <s v="De 0 a 30 kWh "/>
    <n v="98217"/>
    <n v="703220.48"/>
    <n v="483464.61"/>
    <n v="-78636.77"/>
  </r>
  <r>
    <x v="0"/>
    <x v="0"/>
    <s v="LDS"/>
    <x v="9"/>
    <x v="63"/>
    <s v="Lima Sur"/>
    <s v="1"/>
    <s v="U"/>
    <s v="Inteconectado"/>
    <s v="PL0133"/>
    <s v="BT5B-R"/>
    <s v="De 30 a 100kWh"/>
    <n v="152991"/>
    <n v="10864904.359999999"/>
    <n v="4826969.21"/>
    <n v="-525994.96"/>
  </r>
  <r>
    <x v="0"/>
    <x v="0"/>
    <s v="LDS"/>
    <x v="9"/>
    <x v="63"/>
    <s v="Lima Sur"/>
    <s v="1"/>
    <s v="U"/>
    <s v="Inteconectado"/>
    <s v="PL0133"/>
    <s v="BT5B-R"/>
    <s v="Mayor a 100kWh"/>
    <n v="670539"/>
    <n v="227757546.55000001"/>
    <n v="108978234.31999999"/>
    <n v="2843672.41"/>
  </r>
  <r>
    <x v="0"/>
    <x v="0"/>
    <s v="LDS"/>
    <x v="9"/>
    <x v="64"/>
    <s v="Cañete"/>
    <s v="2"/>
    <s v="U"/>
    <s v="Inteconectado"/>
    <s v="PL0003"/>
    <s v="BT5B-R"/>
    <s v="De 0 a 30 kWh "/>
    <n v="6771"/>
    <n v="60806.18"/>
    <n v="43376.29"/>
    <n v="-7596.55"/>
  </r>
  <r>
    <x v="0"/>
    <x v="0"/>
    <s v="LDS"/>
    <x v="9"/>
    <x v="64"/>
    <s v="Cañete"/>
    <s v="2"/>
    <s v="U"/>
    <s v="Inteconectado"/>
    <s v="PL0003"/>
    <s v="BT5B-R"/>
    <s v="De 30 a 100kWh"/>
    <n v="10450"/>
    <n v="703846.54"/>
    <n v="345146.23"/>
    <n v="-38029.46"/>
  </r>
  <r>
    <x v="0"/>
    <x v="0"/>
    <s v="LDS"/>
    <x v="9"/>
    <x v="64"/>
    <s v="Cañete"/>
    <s v="2"/>
    <s v="U"/>
    <s v="Inteconectado"/>
    <s v="PL0003"/>
    <s v="BT5B-R"/>
    <s v="Mayor a 100kWh"/>
    <n v="12571"/>
    <n v="2808716.39"/>
    <n v="1487548.31"/>
    <n v="35049.69"/>
  </r>
  <r>
    <x v="0"/>
    <x v="0"/>
    <s v="LDS"/>
    <x v="9"/>
    <x v="65"/>
    <s v="Lunahuaná"/>
    <s v="4"/>
    <s v="R"/>
    <s v="Inteconectado"/>
    <s v="PL0004"/>
    <s v="BT5B-R"/>
    <s v="De 0 a 30 kWh "/>
    <n v="1794"/>
    <n v="14003.75"/>
    <n v="10329.86"/>
    <n v="-3948.51"/>
  </r>
  <r>
    <x v="0"/>
    <x v="0"/>
    <s v="LDS"/>
    <x v="9"/>
    <x v="65"/>
    <s v="Lunahuaná"/>
    <s v="4"/>
    <s v="R"/>
    <s v="Inteconectado"/>
    <s v="PL0004"/>
    <s v="BT5B-R"/>
    <s v="De 30 a 100kWh"/>
    <n v="2059"/>
    <n v="137631.67999999999"/>
    <n v="68056.59"/>
    <n v="-17719.66"/>
  </r>
  <r>
    <x v="0"/>
    <x v="0"/>
    <s v="LDS"/>
    <x v="9"/>
    <x v="65"/>
    <s v="Lunahuaná"/>
    <s v="4"/>
    <s v="R"/>
    <s v="Inteconectado"/>
    <s v="PL0004"/>
    <s v="BT5B-R"/>
    <s v="Mayor a 100kWh"/>
    <n v="1710"/>
    <n v="361229.02"/>
    <n v="217739.63"/>
    <n v="5703.67"/>
  </r>
  <r>
    <x v="0"/>
    <x v="0"/>
    <s v="SEAL"/>
    <x v="10"/>
    <x v="66"/>
    <s v="Arequipa"/>
    <s v="2"/>
    <s v="U"/>
    <s v="Inteconectado"/>
    <s v="PL0134"/>
    <s v="BT5B-R"/>
    <s v="De 0 a 30 kWh "/>
    <n v="61319"/>
    <n v="584334"/>
    <n v="415220.95"/>
    <n v="-76233.73"/>
  </r>
  <r>
    <x v="0"/>
    <x v="0"/>
    <s v="SEAL"/>
    <x v="10"/>
    <x v="66"/>
    <s v="Arequipa"/>
    <s v="2"/>
    <s v="U"/>
    <s v="Inteconectado"/>
    <s v="PL0134"/>
    <s v="BT5B-R"/>
    <s v="De 30 a 100kWh"/>
    <n v="101248"/>
    <n v="6717681"/>
    <n v="3418890.99"/>
    <n v="-396916.42"/>
  </r>
  <r>
    <x v="0"/>
    <x v="0"/>
    <s v="SEAL"/>
    <x v="10"/>
    <x v="66"/>
    <s v="Arequipa"/>
    <s v="2"/>
    <s v="U"/>
    <s v="Inteconectado"/>
    <s v="PL0134"/>
    <s v="BT5B-R"/>
    <s v="Mayor a 100kWh"/>
    <n v="116773"/>
    <n v="24156690"/>
    <n v="13310944.5"/>
    <n v="343740.97"/>
  </r>
  <r>
    <x v="0"/>
    <x v="0"/>
    <s v="SEAL"/>
    <x v="10"/>
    <x v="67"/>
    <s v="Atico"/>
    <s v="3"/>
    <s v="U"/>
    <s v="Aislado"/>
    <s v="PL0136"/>
    <s v="BT5B-R"/>
    <s v="De 0 a 30 kWh "/>
    <n v="316"/>
    <n v="2888"/>
    <n v="1677.02"/>
    <n v="-684.56"/>
  </r>
  <r>
    <x v="0"/>
    <x v="0"/>
    <s v="SEAL"/>
    <x v="10"/>
    <x v="67"/>
    <s v="Atico"/>
    <s v="3"/>
    <s v="U"/>
    <s v="Aislado"/>
    <s v="PL0136"/>
    <s v="BT5B-R"/>
    <s v="De 30 a 100kWh"/>
    <n v="467"/>
    <n v="30691"/>
    <n v="12695.34"/>
    <n v="-3320.37"/>
  </r>
  <r>
    <x v="0"/>
    <x v="0"/>
    <s v="SEAL"/>
    <x v="10"/>
    <x v="67"/>
    <s v="Atico"/>
    <s v="3"/>
    <s v="U"/>
    <s v="Aislado"/>
    <s v="PL0136"/>
    <s v="BT5B-R"/>
    <s v="Mayor a 100kWh"/>
    <n v="527"/>
    <n v="121757"/>
    <n v="59102.49"/>
    <n v="-277.29000000000002"/>
  </r>
  <r>
    <x v="0"/>
    <x v="0"/>
    <s v="SEAL"/>
    <x v="10"/>
    <x v="68"/>
    <s v="Camaná"/>
    <s v="3"/>
    <s v="U"/>
    <s v="Inteconectado"/>
    <s v="PL0138"/>
    <s v="BT5B-R"/>
    <s v="De 0 a 30 kWh "/>
    <n v="5665"/>
    <n v="54063"/>
    <n v="40960.07"/>
    <n v="-7725.24"/>
  </r>
  <r>
    <x v="0"/>
    <x v="0"/>
    <s v="SEAL"/>
    <x v="10"/>
    <x v="68"/>
    <s v="Camaná"/>
    <s v="3"/>
    <s v="U"/>
    <s v="Inteconectado"/>
    <s v="PL0138"/>
    <s v="BT5B-R"/>
    <s v="De 30 a 100kWh"/>
    <n v="6588"/>
    <n v="429142"/>
    <n v="237712.5"/>
    <n v="-28262.52"/>
  </r>
  <r>
    <x v="0"/>
    <x v="0"/>
    <s v="SEAL"/>
    <x v="10"/>
    <x v="68"/>
    <s v="Camaná"/>
    <s v="3"/>
    <s v="U"/>
    <s v="Inteconectado"/>
    <s v="PL0138"/>
    <s v="BT5B-R"/>
    <s v="Mayor a 100kWh"/>
    <n v="5006"/>
    <n v="1050813"/>
    <n v="631623.41"/>
    <n v="15365.63"/>
  </r>
  <r>
    <x v="0"/>
    <x v="0"/>
    <s v="SEAL"/>
    <x v="10"/>
    <x v="69"/>
    <s v="Chuquibamba"/>
    <s v="5"/>
    <s v="R"/>
    <s v="Inteconectado"/>
    <s v="PL0141"/>
    <s v="BT5B-R"/>
    <s v="De 0 a 30 kWh "/>
    <n v="3542"/>
    <n v="33150"/>
    <n v="25628.82"/>
    <n v="-11602.5"/>
  </r>
  <r>
    <x v="0"/>
    <x v="0"/>
    <s v="SEAL"/>
    <x v="10"/>
    <x v="69"/>
    <s v="Chuquibamba"/>
    <s v="5"/>
    <s v="R"/>
    <s v="Inteconectado"/>
    <s v="PL0141"/>
    <s v="BT5B-R"/>
    <s v="De 30 a 100kWh"/>
    <n v="1237"/>
    <n v="64600"/>
    <n v="37118.79"/>
    <n v="-12995.5"/>
  </r>
  <r>
    <x v="0"/>
    <x v="0"/>
    <s v="SEAL"/>
    <x v="10"/>
    <x v="69"/>
    <s v="Chuquibamba"/>
    <s v="5"/>
    <s v="R"/>
    <s v="Inteconectado"/>
    <s v="PL0141"/>
    <s v="BT5B-R"/>
    <s v="Mayor a 100kWh"/>
    <n v="226"/>
    <n v="48495"/>
    <n v="35773.120000000003"/>
    <n v="941.42"/>
  </r>
  <r>
    <x v="0"/>
    <x v="0"/>
    <s v="SEAL"/>
    <x v="10"/>
    <x v="70"/>
    <s v="Huanca"/>
    <s v="6"/>
    <s v="R"/>
    <s v="Inteconectado"/>
    <s v="PL0142"/>
    <s v="BT5B-R"/>
    <s v="De 0 a 30 kWh "/>
    <n v="289"/>
    <n v="2654"/>
    <n v="2081.81"/>
    <n v="-922.72"/>
  </r>
  <r>
    <x v="0"/>
    <x v="0"/>
    <s v="SEAL"/>
    <x v="10"/>
    <x v="70"/>
    <s v="Huanca"/>
    <s v="6"/>
    <s v="R"/>
    <s v="Inteconectado"/>
    <s v="PL0142"/>
    <s v="BT5B-R"/>
    <s v="De 30 a 100kWh"/>
    <n v="62"/>
    <n v="2919"/>
    <n v="1631.62"/>
    <n v="-646.66"/>
  </r>
  <r>
    <x v="0"/>
    <x v="0"/>
    <s v="SEAL"/>
    <x v="10"/>
    <x v="70"/>
    <s v="Huanca"/>
    <s v="6"/>
    <s v="R"/>
    <s v="Inteconectado"/>
    <s v="PL0142"/>
    <s v="BT5B-R"/>
    <s v="Mayor a 100kWh"/>
    <n v="8"/>
    <n v="1596"/>
    <n v="1172.6600000000001"/>
    <n v="30.89"/>
  </r>
  <r>
    <x v="0"/>
    <x v="0"/>
    <s v="SEAL"/>
    <x v="10"/>
    <x v="71"/>
    <s v="Ocoña"/>
    <s v="4"/>
    <s v="R"/>
    <s v="Inteconectado"/>
    <s v="PL0144"/>
    <s v="BT5B-R"/>
    <s v="De 0 a 30 kWh "/>
    <n v="431"/>
    <n v="4674"/>
    <n v="3057.78"/>
    <n v="-1462.49"/>
  </r>
  <r>
    <x v="0"/>
    <x v="0"/>
    <s v="SEAL"/>
    <x v="10"/>
    <x v="71"/>
    <s v="Ocoña"/>
    <s v="4"/>
    <s v="R"/>
    <s v="Inteconectado"/>
    <s v="PL0144"/>
    <s v="BT5B-R"/>
    <s v="De 30 a 100kWh"/>
    <n v="481"/>
    <n v="30634"/>
    <n v="16438.41"/>
    <n v="-4516.59"/>
  </r>
  <r>
    <x v="0"/>
    <x v="0"/>
    <s v="SEAL"/>
    <x v="10"/>
    <x v="71"/>
    <s v="Ocoña"/>
    <s v="4"/>
    <s v="R"/>
    <s v="Inteconectado"/>
    <s v="PL0144"/>
    <s v="BT5B-R"/>
    <s v="Mayor a 100kWh"/>
    <n v="275"/>
    <n v="53975"/>
    <n v="35740.15"/>
    <n v="939.73"/>
  </r>
  <r>
    <x v="0"/>
    <x v="0"/>
    <s v="SEAL"/>
    <x v="10"/>
    <x v="72"/>
    <s v="Caravelí"/>
    <s v="4"/>
    <s v="R"/>
    <s v="Aislado"/>
    <s v="PL0145"/>
    <s v="BT5B-R"/>
    <s v="De 0 a 30 kWh "/>
    <n v="334"/>
    <n v="3522"/>
    <n v="1644.4"/>
    <n v="-1407.84"/>
  </r>
  <r>
    <x v="0"/>
    <x v="0"/>
    <s v="SEAL"/>
    <x v="10"/>
    <x v="72"/>
    <s v="Caravelí"/>
    <s v="4"/>
    <s v="R"/>
    <s v="Aislado"/>
    <s v="PL0145"/>
    <s v="BT5B-R"/>
    <s v="De 30 a 100kWh"/>
    <n v="465"/>
    <n v="29161"/>
    <n v="11183.13"/>
    <n v="-5575.35"/>
  </r>
  <r>
    <x v="0"/>
    <x v="0"/>
    <s v="SEAL"/>
    <x v="10"/>
    <x v="72"/>
    <s v="Caravelí"/>
    <s v="4"/>
    <s v="R"/>
    <s v="Aislado"/>
    <s v="PL0145"/>
    <s v="BT5B-R"/>
    <s v="Mayor a 100kWh"/>
    <n v="283"/>
    <n v="52115"/>
    <n v="27922.92"/>
    <n v="0"/>
  </r>
  <r>
    <x v="0"/>
    <x v="0"/>
    <s v="SEAL"/>
    <x v="10"/>
    <x v="73"/>
    <s v="Valle del Colca"/>
    <s v="6"/>
    <s v="R"/>
    <s v="Inteconectado"/>
    <s v="PL0146"/>
    <s v="BT5B-R"/>
    <s v="De 0 a 30 kWh "/>
    <n v="4356"/>
    <n v="43036"/>
    <n v="32452.86"/>
    <n v="-14985.3"/>
  </r>
  <r>
    <x v="0"/>
    <x v="0"/>
    <s v="SEAL"/>
    <x v="10"/>
    <x v="73"/>
    <s v="Valle del Colca"/>
    <s v="6"/>
    <s v="R"/>
    <s v="Inteconectado"/>
    <s v="PL0146"/>
    <s v="BT5B-R"/>
    <s v="De 30 a 100kWh"/>
    <n v="1194"/>
    <n v="62050"/>
    <n v="35531.949999999997"/>
    <n v="-12477.3"/>
  </r>
  <r>
    <x v="0"/>
    <x v="0"/>
    <s v="SEAL"/>
    <x v="10"/>
    <x v="73"/>
    <s v="Valle del Colca"/>
    <s v="6"/>
    <s v="R"/>
    <s v="Inteconectado"/>
    <s v="PL0146"/>
    <s v="BT5B-R"/>
    <s v="Mayor a 100kWh"/>
    <n v="236"/>
    <n v="59310"/>
    <n v="43390.86"/>
    <n v="1141.02"/>
  </r>
  <r>
    <x v="0"/>
    <x v="0"/>
    <s v="SEAL"/>
    <x v="10"/>
    <x v="74"/>
    <s v="Cotahuasi"/>
    <s v="6"/>
    <s v="R"/>
    <s v="Aislado"/>
    <s v="PL0147"/>
    <s v="BT5B-R"/>
    <s v="De 0 a 30 kWh "/>
    <n v="3983"/>
    <n v="29975"/>
    <n v="19809.150000000001"/>
    <n v="-13220.91"/>
  </r>
  <r>
    <x v="0"/>
    <x v="0"/>
    <s v="SEAL"/>
    <x v="10"/>
    <x v="74"/>
    <s v="Cotahuasi"/>
    <s v="6"/>
    <s v="R"/>
    <s v="Aislado"/>
    <s v="PL0147"/>
    <s v="BT5B-R"/>
    <s v="De 30 a 100kWh"/>
    <n v="585"/>
    <n v="28942"/>
    <n v="11075.46"/>
    <n v="-7739.55"/>
  </r>
  <r>
    <x v="0"/>
    <x v="0"/>
    <s v="SEAL"/>
    <x v="10"/>
    <x v="74"/>
    <s v="Cotahuasi"/>
    <s v="6"/>
    <s v="R"/>
    <s v="Aislado"/>
    <s v="PL0147"/>
    <s v="BT5B-R"/>
    <s v="Mayor a 100kWh"/>
    <n v="123"/>
    <n v="27268"/>
    <n v="16011.5"/>
    <n v="0"/>
  </r>
  <r>
    <x v="0"/>
    <x v="0"/>
    <s v="SEAL"/>
    <x v="10"/>
    <x v="75"/>
    <s v="Orcopampa"/>
    <s v="3"/>
    <s v="U"/>
    <s v="Inteconectado"/>
    <s v="PL0152"/>
    <s v="BT5B-R"/>
    <s v="De 0 a 30 kWh "/>
    <n v="999"/>
    <n v="9960"/>
    <n v="7408.04"/>
    <n v="-1423.31"/>
  </r>
  <r>
    <x v="0"/>
    <x v="0"/>
    <s v="SEAL"/>
    <x v="10"/>
    <x v="75"/>
    <s v="Orcopampa"/>
    <s v="3"/>
    <s v="U"/>
    <s v="Inteconectado"/>
    <s v="PL0152"/>
    <s v="BT5B-R"/>
    <s v="De 30 a 100kWh"/>
    <n v="946"/>
    <n v="54256"/>
    <n v="29929.599999999999"/>
    <n v="-4058.34"/>
  </r>
  <r>
    <x v="0"/>
    <x v="0"/>
    <s v="SEAL"/>
    <x v="10"/>
    <x v="75"/>
    <s v="Orcopampa"/>
    <s v="3"/>
    <s v="U"/>
    <s v="Inteconectado"/>
    <s v="PL0152"/>
    <s v="BT5B-R"/>
    <s v="Mayor a 100kWh"/>
    <n v="331"/>
    <n v="82224"/>
    <n v="49339.53"/>
    <n v="1292.78"/>
  </r>
  <r>
    <x v="0"/>
    <x v="0"/>
    <s v="SEAL"/>
    <x v="10"/>
    <x v="76"/>
    <s v="Bella Unión-Chala"/>
    <s v="4"/>
    <s v="R"/>
    <s v="Inteconectado"/>
    <s v="PL0248"/>
    <s v="BT5B-R"/>
    <s v="De 0 a 30 kWh "/>
    <n v="2662"/>
    <n v="23000"/>
    <n v="17226.91"/>
    <n v="-7375.38"/>
  </r>
  <r>
    <x v="0"/>
    <x v="0"/>
    <s v="SEAL"/>
    <x v="10"/>
    <x v="76"/>
    <s v="Bella Unión-Chala"/>
    <s v="4"/>
    <s v="R"/>
    <s v="Inteconectado"/>
    <s v="PL0248"/>
    <s v="BT5B-R"/>
    <s v="De 30 a 100kWh"/>
    <n v="2400"/>
    <n v="154193"/>
    <n v="84695.21"/>
    <n v="-23088"/>
  </r>
  <r>
    <x v="0"/>
    <x v="0"/>
    <s v="SEAL"/>
    <x v="10"/>
    <x v="76"/>
    <s v="Bella Unión-Chala"/>
    <s v="4"/>
    <s v="R"/>
    <s v="Inteconectado"/>
    <s v="PL0248"/>
    <s v="BT5B-R"/>
    <s v="Mayor a 100kWh"/>
    <n v="1900"/>
    <n v="471792"/>
    <n v="315798.64"/>
    <n v="6114.31"/>
  </r>
  <r>
    <x v="0"/>
    <x v="0"/>
    <s v="SEAL"/>
    <x v="10"/>
    <x v="77"/>
    <s v="Islay"/>
    <s v="3"/>
    <s v="U"/>
    <s v="Inteconectado"/>
    <s v="PL0249"/>
    <s v="BT5B-R"/>
    <s v="De 0 a 30 kWh "/>
    <n v="5321"/>
    <n v="49134"/>
    <n v="37798.019999999997"/>
    <n v="-7030.59"/>
  </r>
  <r>
    <x v="0"/>
    <x v="0"/>
    <s v="SEAL"/>
    <x v="10"/>
    <x v="77"/>
    <s v="Islay"/>
    <s v="3"/>
    <s v="U"/>
    <s v="Inteconectado"/>
    <s v="PL0249"/>
    <s v="BT5B-R"/>
    <s v="De 30 a 100kWh"/>
    <n v="6866"/>
    <n v="457194"/>
    <n v="253763.57"/>
    <n v="-29455.14"/>
  </r>
  <r>
    <x v="0"/>
    <x v="0"/>
    <s v="SEAL"/>
    <x v="10"/>
    <x v="77"/>
    <s v="Islay"/>
    <s v="3"/>
    <s v="U"/>
    <s v="Inteconectado"/>
    <s v="PL0249"/>
    <s v="BT5B-R"/>
    <s v="Mayor a 100kWh"/>
    <n v="6307"/>
    <n v="1341013"/>
    <n v="808366.6"/>
    <n v="21101.68"/>
  </r>
  <r>
    <x v="0"/>
    <x v="0"/>
    <s v="SEAL"/>
    <x v="10"/>
    <x v="78"/>
    <s v="Majes-Siguas"/>
    <s v="4"/>
    <s v="R"/>
    <s v="Inteconectado"/>
    <s v="PL0250"/>
    <s v="BT5B-R"/>
    <s v="De 0 a 30 kWh "/>
    <n v="4528"/>
    <n v="49988"/>
    <n v="32401.279999999999"/>
    <n v="-15640.9"/>
  </r>
  <r>
    <x v="0"/>
    <x v="0"/>
    <s v="SEAL"/>
    <x v="10"/>
    <x v="78"/>
    <s v="Majes-Siguas"/>
    <s v="4"/>
    <s v="R"/>
    <s v="Inteconectado"/>
    <s v="PL0250"/>
    <s v="BT5B-R"/>
    <s v="De 30 a 100kWh"/>
    <n v="6025"/>
    <n v="375866"/>
    <n v="200991.43"/>
    <n v="-56574.75"/>
  </r>
  <r>
    <x v="0"/>
    <x v="0"/>
    <s v="SEAL"/>
    <x v="10"/>
    <x v="78"/>
    <s v="Majes-Siguas"/>
    <s v="4"/>
    <s v="R"/>
    <s v="Inteconectado"/>
    <s v="PL0250"/>
    <s v="BT5B-R"/>
    <s v="Mayor a 100kWh"/>
    <n v="3639"/>
    <n v="949499"/>
    <n v="610769.78"/>
    <n v="3013.84"/>
  </r>
  <r>
    <x v="0"/>
    <x v="0"/>
    <s v="SEAL"/>
    <x v="10"/>
    <x v="79"/>
    <s v="Repartición-La Cano"/>
    <s v="4"/>
    <s v="R"/>
    <s v="Inteconectado"/>
    <s v="PL0251"/>
    <s v="BT5B-R"/>
    <s v="De 0 a 30 kWh "/>
    <n v="3783"/>
    <n v="38148"/>
    <n v="25938.28"/>
    <n v="-11936.28"/>
  </r>
  <r>
    <x v="0"/>
    <x v="0"/>
    <s v="SEAL"/>
    <x v="10"/>
    <x v="79"/>
    <s v="Repartición-La Cano"/>
    <s v="4"/>
    <s v="R"/>
    <s v="Inteconectado"/>
    <s v="PL0251"/>
    <s v="BT5B-R"/>
    <s v="De 30 a 100kWh"/>
    <n v="4337"/>
    <n v="267920"/>
    <n v="143027.07"/>
    <n v="-40724.43"/>
  </r>
  <r>
    <x v="0"/>
    <x v="0"/>
    <s v="SEAL"/>
    <x v="10"/>
    <x v="79"/>
    <s v="Repartición-La Cano"/>
    <s v="4"/>
    <s v="R"/>
    <s v="Inteconectado"/>
    <s v="PL0251"/>
    <s v="BT5B-R"/>
    <s v="Mayor a 100kWh"/>
    <n v="1781"/>
    <n v="397755"/>
    <n v="260795.64"/>
    <n v="5250.82"/>
  </r>
  <r>
    <x v="0"/>
    <x v="0"/>
    <s v="SEAL"/>
    <x v="10"/>
    <x v="80"/>
    <s v="Valle de Majes"/>
    <s v="4"/>
    <s v="R"/>
    <s v="Inteconectado"/>
    <s v="PL0252"/>
    <s v="BT5B-R"/>
    <s v="De 0 a 30 kWh "/>
    <n v="2042"/>
    <n v="19278"/>
    <n v="13590.17"/>
    <n v="-6032.04"/>
  </r>
  <r>
    <x v="0"/>
    <x v="0"/>
    <s v="SEAL"/>
    <x v="10"/>
    <x v="80"/>
    <s v="Valle de Majes"/>
    <s v="4"/>
    <s v="R"/>
    <s v="Inteconectado"/>
    <s v="PL0252"/>
    <s v="BT5B-R"/>
    <s v="De 30 a 100kWh"/>
    <n v="2596"/>
    <n v="166998"/>
    <n v="89760.77"/>
    <n v="-24376.44"/>
  </r>
  <r>
    <x v="0"/>
    <x v="0"/>
    <s v="SEAL"/>
    <x v="10"/>
    <x v="80"/>
    <s v="Valle de Majes"/>
    <s v="4"/>
    <s v="R"/>
    <s v="Inteconectado"/>
    <s v="PL0252"/>
    <s v="BT5B-R"/>
    <s v="Mayor a 100kWh"/>
    <n v="1357"/>
    <n v="254998"/>
    <n v="169069.54"/>
    <n v="4445.29"/>
  </r>
  <r>
    <x v="0"/>
    <x v="0"/>
    <s v="SEAL"/>
    <x v="10"/>
    <x v="81"/>
    <s v="Ser Colca"/>
    <s v="SER"/>
    <s v="R"/>
    <s v="Inteconectado"/>
    <s v="PR0146"/>
    <s v="BT5B-R"/>
    <s v="De 0 a 30 kWh "/>
    <n v="1292"/>
    <n v="9849"/>
    <n v="10814.32"/>
    <n v="-3978.6"/>
  </r>
  <r>
    <x v="0"/>
    <x v="0"/>
    <s v="SEAL"/>
    <x v="10"/>
    <x v="81"/>
    <s v="Ser Colca"/>
    <s v="SER"/>
    <s v="R"/>
    <s v="Inteconectado"/>
    <s v="PR0146"/>
    <s v="BT5B-R"/>
    <s v="De 30 a 100kWh"/>
    <n v="173"/>
    <n v="8403"/>
    <n v="5608.34"/>
    <n v="-2096.7600000000002"/>
  </r>
  <r>
    <x v="0"/>
    <x v="0"/>
    <s v="SEAL"/>
    <x v="10"/>
    <x v="81"/>
    <s v="Ser Colca"/>
    <s v="SER"/>
    <s v="R"/>
    <s v="Inteconectado"/>
    <s v="PR0146"/>
    <s v="BT5B-R"/>
    <s v="Mayor a 100kWh"/>
    <n v="36"/>
    <n v="8433"/>
    <n v="7194.06"/>
    <n v="188.89"/>
  </r>
  <r>
    <x v="0"/>
    <x v="0"/>
    <s v="SEAL"/>
    <x v="10"/>
    <x v="82"/>
    <s v="SER Chuquibamba IV Etapa"/>
    <s v="SER"/>
    <s v="R"/>
    <s v="Inteconectado"/>
    <s v="PR0141"/>
    <s v="BT5B-R"/>
    <s v="De 0 a 30 kWh "/>
    <n v="895"/>
    <n v="5650"/>
    <n v="7016.5"/>
    <n v="-2281.9499999999998"/>
  </r>
  <r>
    <x v="0"/>
    <x v="0"/>
    <s v="SEAL"/>
    <x v="10"/>
    <x v="82"/>
    <s v="SER Chuquibamba IV Etapa"/>
    <s v="SER"/>
    <s v="R"/>
    <s v="Inteconectado"/>
    <s v="PR0141"/>
    <s v="BT5B-R"/>
    <s v="De 30 a 100kWh"/>
    <n v="98"/>
    <n v="4755"/>
    <n v="3172.38"/>
    <n v="-1187.76"/>
  </r>
  <r>
    <x v="0"/>
    <x v="0"/>
    <s v="SEAL"/>
    <x v="10"/>
    <x v="82"/>
    <s v="SER Chuquibamba IV Etapa"/>
    <s v="SER"/>
    <s v="R"/>
    <s v="Inteconectado"/>
    <s v="PR0141"/>
    <s v="BT5B-R"/>
    <s v="Mayor a 100kWh"/>
    <n v="5"/>
    <n v="1257"/>
    <n v="930.63"/>
    <n v="-111.24"/>
  </r>
  <r>
    <x v="0"/>
    <x v="0"/>
    <s v="SEAL"/>
    <x v="10"/>
    <x v="83"/>
    <s v="SER Caravelí II Etapa"/>
    <s v="SER"/>
    <s v="R"/>
    <s v="Inteconectado"/>
    <s v="PR0141"/>
    <s v="BT5B-R"/>
    <s v="De 0 a 30 kWh "/>
    <n v="1336"/>
    <n v="12848"/>
    <n v="12256.91"/>
    <n v="-5189.47"/>
  </r>
  <r>
    <x v="0"/>
    <x v="0"/>
    <s v="SEAL"/>
    <x v="10"/>
    <x v="83"/>
    <s v="SER Caravelí II Etapa"/>
    <s v="SER"/>
    <s v="R"/>
    <s v="Inteconectado"/>
    <s v="PR0141"/>
    <s v="BT5B-R"/>
    <s v="De 30 a 100kWh"/>
    <n v="951"/>
    <n v="57449"/>
    <n v="39917.78"/>
    <n v="-11526.12"/>
  </r>
  <r>
    <x v="0"/>
    <x v="0"/>
    <s v="SEAL"/>
    <x v="10"/>
    <x v="83"/>
    <s v="SER Caravelí II Etapa"/>
    <s v="SER"/>
    <s v="R"/>
    <s v="Inteconectado"/>
    <s v="PR0141"/>
    <s v="BT5B-R"/>
    <s v="Mayor a 100kWh"/>
    <n v="657"/>
    <n v="185170"/>
    <n v="157184.60999999999"/>
    <n v="4128.71"/>
  </r>
  <r>
    <x v="0"/>
    <x v="0"/>
    <s v="SEAL"/>
    <x v="10"/>
    <x v="84"/>
    <s v="SER Huanca"/>
    <s v="SER"/>
    <s v="R"/>
    <s v="Inteconectado"/>
    <s v="PR0142"/>
    <s v="BT5B-R"/>
    <s v="De 0 a 30 kWh "/>
    <n v="126"/>
    <n v="491"/>
    <n v="864.59"/>
    <n v="-197.99"/>
  </r>
  <r>
    <x v="0"/>
    <x v="0"/>
    <s v="SEAL"/>
    <x v="10"/>
    <x v="85"/>
    <s v="SER La Barrera"/>
    <s v="SER"/>
    <s v="R"/>
    <s v="Inteconectado"/>
    <s v="PR0141"/>
    <s v="BT5B-R"/>
    <s v="De 0 a 30 kWh "/>
    <n v="146"/>
    <n v="706"/>
    <n v="1057.48"/>
    <n v="-285.14"/>
  </r>
  <r>
    <x v="0"/>
    <x v="0"/>
    <s v="SEAL"/>
    <x v="10"/>
    <x v="85"/>
    <s v="SER La Barrera"/>
    <s v="SER"/>
    <s v="R"/>
    <s v="Inteconectado"/>
    <s v="PR0141"/>
    <s v="BT5B-R"/>
    <s v="De 30 a 100kWh"/>
    <n v="33"/>
    <n v="1857"/>
    <n v="1274.9000000000001"/>
    <n v="-399.96"/>
  </r>
  <r>
    <x v="0"/>
    <x v="0"/>
    <s v="SEAL"/>
    <x v="10"/>
    <x v="85"/>
    <s v="SER La Barrera"/>
    <s v="SER"/>
    <s v="R"/>
    <s v="Inteconectado"/>
    <s v="PR0141"/>
    <s v="BT5B-R"/>
    <s v="Mayor a 100kWh"/>
    <n v="4"/>
    <n v="705"/>
    <n v="606.59"/>
    <n v="15.93"/>
  </r>
  <r>
    <x v="0"/>
    <x v="0"/>
    <s v="SERS"/>
    <x v="11"/>
    <x v="86"/>
    <s v="Rioja"/>
    <s v="3"/>
    <s v="U"/>
    <s v="Inteconectado"/>
    <s v="PL0156"/>
    <s v="BT5B-R"/>
    <s v="De 0 a 30 kWh "/>
    <n v="2890"/>
    <n v="35649"/>
    <n v="24645.97"/>
    <n v="-5642.7"/>
  </r>
  <r>
    <x v="0"/>
    <x v="0"/>
    <s v="SERS"/>
    <x v="11"/>
    <x v="86"/>
    <s v="Rioja"/>
    <s v="3"/>
    <s v="U"/>
    <s v="Inteconectado"/>
    <s v="PL0156"/>
    <s v="BT5B-R"/>
    <s v="De 30 a 100kWh"/>
    <n v="2601"/>
    <n v="157151"/>
    <n v="87104.69"/>
    <n v="-13573.42"/>
  </r>
  <r>
    <x v="0"/>
    <x v="0"/>
    <s v="SERS"/>
    <x v="11"/>
    <x v="86"/>
    <s v="Rioja"/>
    <s v="3"/>
    <s v="U"/>
    <s v="Inteconectado"/>
    <s v="PL0156"/>
    <s v="BT5B-R"/>
    <s v="Mayor a 100kWh"/>
    <n v="1116"/>
    <n v="195036"/>
    <n v="118203.07"/>
    <n v="3107.57"/>
  </r>
  <r>
    <x v="0"/>
    <x v="1"/>
    <s v="ADIL"/>
    <x v="12"/>
    <x v="87"/>
    <s v="Gracias a Dios"/>
    <s v="6"/>
    <s v="R"/>
    <s v="Aislado"/>
    <s v="PL0197"/>
    <s v="BT5B-R"/>
    <s v="De 0 a 30 kWh "/>
    <n v="188"/>
    <n v="1980"/>
    <n v="1795.37"/>
    <n v="-877.35"/>
  </r>
  <r>
    <x v="0"/>
    <x v="1"/>
    <s v="ADIL"/>
    <x v="12"/>
    <x v="87"/>
    <s v="Gracias a Dios"/>
    <s v="6"/>
    <s v="R"/>
    <s v="Aislado"/>
    <s v="PL0197"/>
    <s v="BT5B-R"/>
    <s v="De 30 a 100kWh"/>
    <n v="23"/>
    <n v="1025"/>
    <n v="667.16"/>
    <n v="-305.89999999999998"/>
  </r>
  <r>
    <x v="0"/>
    <x v="1"/>
    <s v="ADIL"/>
    <x v="12"/>
    <x v="87"/>
    <s v="Gracias a Dios"/>
    <s v="6"/>
    <s v="R"/>
    <s v="Aislado"/>
    <s v="PL0197"/>
    <s v="BT5B-R"/>
    <s v="Mayor a 100kWh"/>
    <n v="1"/>
    <n v="119"/>
    <n v="71.569999999999993"/>
    <n v="0"/>
  </r>
  <r>
    <x v="0"/>
    <x v="1"/>
    <s v="ADIL"/>
    <x v="12"/>
    <x v="88"/>
    <s v="Asquipata"/>
    <s v="SER"/>
    <s v="R"/>
    <s v="Inteconectado"/>
    <s v="PR0198"/>
    <s v="BT5B-R"/>
    <s v="De 0 a 30 kWh "/>
    <n v="272"/>
    <n v="1176"/>
    <n v="1632.44"/>
    <n v="-335.86"/>
  </r>
  <r>
    <x v="0"/>
    <x v="1"/>
    <s v="ADIL"/>
    <x v="12"/>
    <x v="88"/>
    <s v="Asquipata"/>
    <s v="SER"/>
    <s v="R"/>
    <s v="Inteconectado"/>
    <s v="PR0198"/>
    <s v="BT5B-R"/>
    <s v="De 30 a 100kWh"/>
    <n v="15"/>
    <n v="676"/>
    <n v="439.41"/>
    <n v="-128.55000000000001"/>
  </r>
  <r>
    <x v="0"/>
    <x v="1"/>
    <s v="ADIL"/>
    <x v="12"/>
    <x v="89"/>
    <s v="Santa Leonor"/>
    <s v="SER"/>
    <s v="R"/>
    <s v="Aislado"/>
    <s v="PR0201"/>
    <s v="BT5B-R"/>
    <s v="De 0 a 30 kWh "/>
    <n v="2842"/>
    <n v="18852"/>
    <n v="20810.73"/>
    <n v="-8350.8799999999992"/>
  </r>
  <r>
    <x v="0"/>
    <x v="1"/>
    <s v="ADIL"/>
    <x v="12"/>
    <x v="89"/>
    <s v="Santa Leonor"/>
    <s v="SER"/>
    <s v="R"/>
    <s v="Aislado"/>
    <s v="PR0201"/>
    <s v="BT5B-R"/>
    <s v="De 30 a 100kWh"/>
    <n v="338"/>
    <n v="15783"/>
    <n v="10216.299999999999"/>
    <n v="-4492.0200000000004"/>
  </r>
  <r>
    <x v="0"/>
    <x v="1"/>
    <s v="ADIL"/>
    <x v="12"/>
    <x v="89"/>
    <s v="Santa Leonor"/>
    <s v="SER"/>
    <s v="R"/>
    <s v="Aislado"/>
    <s v="PR0201"/>
    <s v="BT5B-R"/>
    <s v="Mayor a 100kWh"/>
    <n v="13"/>
    <n v="2692"/>
    <n v="1584.89"/>
    <n v="0"/>
  </r>
  <r>
    <x v="0"/>
    <x v="1"/>
    <s v="ADIL"/>
    <x v="12"/>
    <x v="90"/>
    <s v="Hongos"/>
    <s v="SER"/>
    <s v="R"/>
    <s v="Aislado"/>
    <s v="PR0202"/>
    <s v="BT5B-R"/>
    <s v="De 0 a 30 kWh "/>
    <n v="1962"/>
    <n v="10621"/>
    <n v="12998.5"/>
    <n v="-3034.91"/>
  </r>
  <r>
    <x v="0"/>
    <x v="1"/>
    <s v="ADIL"/>
    <x v="12"/>
    <x v="90"/>
    <s v="Hongos"/>
    <s v="SER"/>
    <s v="R"/>
    <s v="Aislado"/>
    <s v="PR0202"/>
    <s v="BT5B-R"/>
    <s v="De 30 a 100kWh"/>
    <n v="89"/>
    <n v="3916"/>
    <n v="2552.9899999999998"/>
    <n v="-762.73"/>
  </r>
  <r>
    <x v="0"/>
    <x v="1"/>
    <s v="ADIL"/>
    <x v="12"/>
    <x v="91"/>
    <s v="Quinches"/>
    <s v="SER"/>
    <s v="R"/>
    <s v="Aislado"/>
    <s v="PR0203"/>
    <s v="BT5B-R"/>
    <s v="De 0 a 30 kWh "/>
    <n v="2295"/>
    <n v="10140"/>
    <n v="13898.92"/>
    <n v="-2897"/>
  </r>
  <r>
    <x v="0"/>
    <x v="1"/>
    <s v="ADIL"/>
    <x v="12"/>
    <x v="91"/>
    <s v="Quinches"/>
    <s v="SER"/>
    <s v="R"/>
    <s v="Aislado"/>
    <s v="PR0203"/>
    <s v="BT5B-R"/>
    <s v="De 30 a 100kWh"/>
    <n v="149"/>
    <n v="6984"/>
    <n v="4518.75"/>
    <n v="-1276.93"/>
  </r>
  <r>
    <x v="0"/>
    <x v="1"/>
    <s v="ADIL"/>
    <x v="12"/>
    <x v="91"/>
    <s v="Quinches"/>
    <s v="SER"/>
    <s v="R"/>
    <s v="Aislado"/>
    <s v="PR0203"/>
    <s v="BT5B-R"/>
    <s v="Mayor a 100kWh"/>
    <n v="7"/>
    <n v="1151"/>
    <n v="682.73"/>
    <n v="18.41"/>
  </r>
  <r>
    <x v="0"/>
    <x v="1"/>
    <s v="ADIL"/>
    <x v="12"/>
    <x v="92"/>
    <s v="Canta"/>
    <s v="SER"/>
    <s v="R"/>
    <s v="Aislado"/>
    <s v="PR0204"/>
    <s v="BT5B-R"/>
    <s v="De 0 a 30 kWh "/>
    <n v="1649"/>
    <n v="5397"/>
    <n v="8906.8799999999992"/>
    <n v="-2390.4299999999998"/>
  </r>
  <r>
    <x v="0"/>
    <x v="1"/>
    <s v="ADIL"/>
    <x v="12"/>
    <x v="92"/>
    <s v="Canta"/>
    <s v="SER"/>
    <s v="R"/>
    <s v="Aislado"/>
    <s v="PR0204"/>
    <s v="BT5B-R"/>
    <s v="De 30 a 100kWh"/>
    <n v="123"/>
    <n v="6374"/>
    <n v="4078.21"/>
    <n v="-1634.67"/>
  </r>
  <r>
    <x v="0"/>
    <x v="1"/>
    <s v="ADIL"/>
    <x v="12"/>
    <x v="92"/>
    <s v="Canta"/>
    <s v="SER"/>
    <s v="R"/>
    <s v="Aislado"/>
    <s v="PR0204"/>
    <s v="BT5B-R"/>
    <s v="Mayor a 100kWh"/>
    <n v="8"/>
    <n v="1135"/>
    <n v="677.12"/>
    <n v="0"/>
  </r>
  <r>
    <x v="0"/>
    <x v="1"/>
    <s v="ADIL"/>
    <x v="12"/>
    <x v="93"/>
    <s v="Cajatambo"/>
    <s v="SER"/>
    <s v="R"/>
    <s v="Aislado"/>
    <s v="PR0205"/>
    <s v="BT5B-R"/>
    <s v="De 0 a 30 kWh "/>
    <n v="3846"/>
    <n v="25984"/>
    <n v="28432.16"/>
    <n v="-11509.68"/>
  </r>
  <r>
    <x v="0"/>
    <x v="1"/>
    <s v="ADIL"/>
    <x v="12"/>
    <x v="93"/>
    <s v="Cajatambo"/>
    <s v="SER"/>
    <s v="R"/>
    <s v="Aislado"/>
    <s v="PR0205"/>
    <s v="BT5B-R"/>
    <s v="De 30 a 100kWh"/>
    <n v="413"/>
    <n v="19213"/>
    <n v="12441.9"/>
    <n v="-5488.77"/>
  </r>
  <r>
    <x v="0"/>
    <x v="1"/>
    <s v="ADIL"/>
    <x v="12"/>
    <x v="93"/>
    <s v="Cajatambo"/>
    <s v="SER"/>
    <s v="R"/>
    <s v="Aislado"/>
    <s v="PR0205"/>
    <s v="BT5B-R"/>
    <s v="Mayor a 100kWh"/>
    <n v="34"/>
    <n v="5408"/>
    <n v="3211.78"/>
    <n v="0"/>
  </r>
  <r>
    <x v="0"/>
    <x v="1"/>
    <s v="ADIL"/>
    <x v="12"/>
    <x v="94"/>
    <s v="Huarochiri"/>
    <s v="SER"/>
    <s v="R"/>
    <s v="Inteconectado"/>
    <s v="PR0206"/>
    <s v="BT5B-R"/>
    <s v="De 0 a 30 kWh "/>
    <n v="5397"/>
    <n v="31378"/>
    <n v="36984.870000000003"/>
    <n v="-8974.32"/>
  </r>
  <r>
    <x v="0"/>
    <x v="1"/>
    <s v="ADIL"/>
    <x v="12"/>
    <x v="94"/>
    <s v="Huarochiri"/>
    <s v="SER"/>
    <s v="R"/>
    <s v="Inteconectado"/>
    <s v="PR0206"/>
    <s v="BT5B-R"/>
    <s v="De 30 a 100kWh"/>
    <n v="762"/>
    <n v="39497"/>
    <n v="25269.75"/>
    <n v="-6530.34"/>
  </r>
  <r>
    <x v="0"/>
    <x v="1"/>
    <s v="ADIL"/>
    <x v="12"/>
    <x v="94"/>
    <s v="Huarochiri"/>
    <s v="SER"/>
    <s v="R"/>
    <s v="Inteconectado"/>
    <s v="PR0206"/>
    <s v="BT5B-R"/>
    <s v="Mayor a 100kWh"/>
    <n v="88"/>
    <n v="13066"/>
    <n v="7780.39"/>
    <n v="209.9"/>
  </r>
  <r>
    <x v="0"/>
    <x v="1"/>
    <s v="ADIL"/>
    <x v="12"/>
    <x v="95"/>
    <s v="Quicacha"/>
    <s v="SER"/>
    <s v="R"/>
    <s v="Aislado"/>
    <s v="PR0209"/>
    <s v="BT5B-R"/>
    <s v="De 0 a 30 kWh "/>
    <n v="308"/>
    <n v="3297"/>
    <n v="2971.99"/>
    <n v="-942.31"/>
  </r>
  <r>
    <x v="0"/>
    <x v="1"/>
    <s v="ADIL"/>
    <x v="12"/>
    <x v="95"/>
    <s v="Quicacha"/>
    <s v="SER"/>
    <s v="R"/>
    <s v="Aislado"/>
    <s v="PR0209"/>
    <s v="BT5B-R"/>
    <s v="De 30 a 100kWh"/>
    <n v="170"/>
    <n v="9950"/>
    <n v="6288.58"/>
    <n v="-1456.9"/>
  </r>
  <r>
    <x v="0"/>
    <x v="1"/>
    <s v="ADIL"/>
    <x v="12"/>
    <x v="95"/>
    <s v="Quicacha"/>
    <s v="SER"/>
    <s v="R"/>
    <s v="Aislado"/>
    <s v="PR0209"/>
    <s v="BT5B-R"/>
    <s v="Mayor a 100kWh"/>
    <n v="20"/>
    <n v="2529"/>
    <n v="1516.43"/>
    <n v="40.869999999999997"/>
  </r>
  <r>
    <x v="0"/>
    <x v="1"/>
    <s v="ADIL"/>
    <x v="12"/>
    <x v="96"/>
    <s v="Marcabamba"/>
    <s v="SER"/>
    <s v="R"/>
    <s v="Inteconectado"/>
    <s v="PR0210"/>
    <s v="BT5B-R"/>
    <s v="De 0 a 30 kWh "/>
    <n v="718"/>
    <n v="6158"/>
    <n v="6055.09"/>
    <n v="-1760.08"/>
  </r>
  <r>
    <x v="0"/>
    <x v="1"/>
    <s v="ADIL"/>
    <x v="12"/>
    <x v="96"/>
    <s v="Marcabamba"/>
    <s v="SER"/>
    <s v="R"/>
    <s v="Inteconectado"/>
    <s v="PR0210"/>
    <s v="BT5B-R"/>
    <s v="De 30 a 100kWh"/>
    <n v="162"/>
    <n v="7550"/>
    <n v="4888.21"/>
    <n v="-1389.96"/>
  </r>
  <r>
    <x v="0"/>
    <x v="1"/>
    <s v="ADIL"/>
    <x v="12"/>
    <x v="96"/>
    <s v="Marcabamba"/>
    <s v="SER"/>
    <s v="R"/>
    <s v="Inteconectado"/>
    <s v="PR0210"/>
    <s v="BT5B-R"/>
    <s v="Mayor a 100kWh"/>
    <n v="9"/>
    <n v="1146"/>
    <n v="686.94"/>
    <n v="18.52"/>
  </r>
  <r>
    <x v="0"/>
    <x v="1"/>
    <s v="ADIL"/>
    <x v="12"/>
    <x v="97"/>
    <s v="Humay Pampano"/>
    <s v="SER"/>
    <s v="R"/>
    <s v="Inteconectado"/>
    <s v="PR0211"/>
    <s v="BT5B-R"/>
    <s v="De 0 a 30 kWh "/>
    <n v="438"/>
    <n v="4834"/>
    <n v="4309.7"/>
    <n v="-1381.55"/>
  </r>
  <r>
    <x v="0"/>
    <x v="1"/>
    <s v="ADIL"/>
    <x v="12"/>
    <x v="97"/>
    <s v="Humay Pampano"/>
    <s v="SER"/>
    <s v="R"/>
    <s v="Inteconectado"/>
    <s v="PR0211"/>
    <s v="BT5B-R"/>
    <s v="De 30 a 100kWh"/>
    <n v="463"/>
    <n v="26918"/>
    <n v="17023.38"/>
    <n v="-3967.91"/>
  </r>
  <r>
    <x v="0"/>
    <x v="1"/>
    <s v="ADIL"/>
    <x v="12"/>
    <x v="97"/>
    <s v="Humay Pampano"/>
    <s v="SER"/>
    <s v="R"/>
    <s v="Inteconectado"/>
    <s v="PR0211"/>
    <s v="BT5B-R"/>
    <s v="Mayor a 100kWh"/>
    <n v="87"/>
    <n v="13358"/>
    <n v="7943.85"/>
    <n v="214.23"/>
  </r>
  <r>
    <x v="0"/>
    <x v="1"/>
    <s v="ADIL"/>
    <x v="12"/>
    <x v="98"/>
    <s v="Pasco Rural (Huachon)"/>
    <s v="6"/>
    <s v="R"/>
    <s v="Inteconectado"/>
    <s v="PL0212"/>
    <s v="BT5B-R"/>
    <s v="De 0 a 30 kWh "/>
    <n v="576"/>
    <n v="5393"/>
    <n v="5116.59"/>
    <n v="-1541.86"/>
  </r>
  <r>
    <x v="0"/>
    <x v="1"/>
    <s v="ADIL"/>
    <x v="12"/>
    <x v="98"/>
    <s v="Pasco Rural (Huachon)"/>
    <s v="6"/>
    <s v="R"/>
    <s v="Inteconectado"/>
    <s v="PL0212"/>
    <s v="BT5B-R"/>
    <s v="De 30 a 100kWh"/>
    <n v="126"/>
    <n v="5640"/>
    <n v="3669.19"/>
    <n v="-1081.08"/>
  </r>
  <r>
    <x v="0"/>
    <x v="1"/>
    <s v="ADIL"/>
    <x v="12"/>
    <x v="98"/>
    <s v="Pasco Rural (Huachon)"/>
    <s v="6"/>
    <s v="R"/>
    <s v="Inteconectado"/>
    <s v="PL0212"/>
    <s v="BT5B-R"/>
    <s v="Mayor a 100kWh"/>
    <n v="12"/>
    <n v="2282"/>
    <n v="1346.99"/>
    <n v="36.409999999999997"/>
  </r>
  <r>
    <x v="0"/>
    <x v="1"/>
    <s v="ADIL"/>
    <x v="12"/>
    <x v="99"/>
    <s v="Yauyos"/>
    <s v="SER"/>
    <s v="R"/>
    <s v="Inteconectado"/>
    <s v="PR0213"/>
    <s v="BT5B-R"/>
    <s v="De 0 a 30 kWh "/>
    <n v="464"/>
    <n v="2402"/>
    <n v="3010.78"/>
    <n v="-686.55"/>
  </r>
  <r>
    <x v="0"/>
    <x v="1"/>
    <s v="ADIL"/>
    <x v="12"/>
    <x v="99"/>
    <s v="Yauyos"/>
    <s v="SER"/>
    <s v="R"/>
    <s v="Inteconectado"/>
    <s v="PR0213"/>
    <s v="BT5B-R"/>
    <s v="De 30 a 100kWh"/>
    <n v="42"/>
    <n v="1704"/>
    <n v="1122.55"/>
    <n v="-359.94"/>
  </r>
  <r>
    <x v="0"/>
    <x v="1"/>
    <s v="ADIL"/>
    <x v="12"/>
    <x v="99"/>
    <s v="Yauyos"/>
    <s v="SER"/>
    <s v="R"/>
    <s v="Inteconectado"/>
    <s v="PR0213"/>
    <s v="BT5B-R"/>
    <s v="Mayor a 100kWh"/>
    <n v="1"/>
    <n v="123"/>
    <n v="73.84"/>
    <n v="1.99"/>
  </r>
  <r>
    <x v="0"/>
    <x v="1"/>
    <s v="ADIL"/>
    <x v="12"/>
    <x v="100"/>
    <s v="Lunahuana"/>
    <s v="SER"/>
    <s v="R"/>
    <s v="Inteconectado"/>
    <s v="PR0214"/>
    <s v="BT5B-R"/>
    <s v="De 0 a 30 kWh "/>
    <n v="2392"/>
    <n v="15922"/>
    <n v="17548.12"/>
    <n v="-4552.51"/>
  </r>
  <r>
    <x v="0"/>
    <x v="1"/>
    <s v="ADIL"/>
    <x v="12"/>
    <x v="100"/>
    <s v="Lunahuana"/>
    <s v="SER"/>
    <s v="R"/>
    <s v="Inteconectado"/>
    <s v="PR0214"/>
    <s v="BT5B-R"/>
    <s v="De 30 a 100kWh"/>
    <n v="461"/>
    <n v="24059"/>
    <n v="15381.87"/>
    <n v="-3955.38"/>
  </r>
  <r>
    <x v="0"/>
    <x v="1"/>
    <s v="ADIL"/>
    <x v="12"/>
    <x v="100"/>
    <s v="Lunahuana"/>
    <s v="SER"/>
    <s v="R"/>
    <s v="Inteconectado"/>
    <s v="PR0214"/>
    <s v="BT5B-R"/>
    <s v="Mayor a 100kWh"/>
    <n v="53"/>
    <n v="8347"/>
    <n v="4959.04"/>
    <n v="133.77000000000001"/>
  </r>
  <r>
    <x v="0"/>
    <x v="1"/>
    <s v="ADIL"/>
    <x v="12"/>
    <x v="101"/>
    <s v="Charape"/>
    <s v="SER"/>
    <s v="R"/>
    <s v="Aislado"/>
    <s v="PL0216"/>
    <s v="BT5B-R"/>
    <s v="De 0 a 30 kWh "/>
    <n v="274"/>
    <n v="3709"/>
    <n v="3087.62"/>
    <n v="-1643.22"/>
  </r>
  <r>
    <x v="0"/>
    <x v="1"/>
    <s v="ADIL"/>
    <x v="12"/>
    <x v="101"/>
    <s v="Charape"/>
    <s v="SER"/>
    <s v="R"/>
    <s v="Aislado"/>
    <s v="PL0216"/>
    <s v="BT5B-R"/>
    <s v="De 30 a 100kWh"/>
    <n v="138"/>
    <n v="7680"/>
    <n v="4877.88"/>
    <n v="-1834.02"/>
  </r>
  <r>
    <x v="0"/>
    <x v="1"/>
    <s v="ADIL"/>
    <x v="12"/>
    <x v="101"/>
    <s v="Charape"/>
    <s v="SER"/>
    <s v="R"/>
    <s v="Aislado"/>
    <s v="PL0216"/>
    <s v="BT5B-R"/>
    <s v="Mayor a 100kWh"/>
    <n v="32"/>
    <n v="5344"/>
    <n v="3168.12"/>
    <n v="0"/>
  </r>
  <r>
    <x v="0"/>
    <x v="1"/>
    <s v="ADIL"/>
    <x v="12"/>
    <x v="102"/>
    <s v="Coracora"/>
    <s v="SER"/>
    <s v="R"/>
    <s v="Inteconectado"/>
    <s v="PR0210"/>
    <s v="BT5B-R"/>
    <s v="De 0 a 30 kWh "/>
    <n v="6824"/>
    <n v="43891"/>
    <n v="49181.440000000002"/>
    <n v="-12543.76"/>
  </r>
  <r>
    <x v="0"/>
    <x v="1"/>
    <s v="ADIL"/>
    <x v="12"/>
    <x v="102"/>
    <s v="Coracora"/>
    <s v="SER"/>
    <s v="R"/>
    <s v="Inteconectado"/>
    <s v="PR0210"/>
    <s v="BT5B-R"/>
    <s v="De 30 a 100kWh"/>
    <n v="551"/>
    <n v="25199"/>
    <n v="16351.11"/>
    <n v="-4727.58"/>
  </r>
  <r>
    <x v="0"/>
    <x v="1"/>
    <s v="ADIL"/>
    <x v="12"/>
    <x v="102"/>
    <s v="Coracora"/>
    <s v="SER"/>
    <s v="R"/>
    <s v="Inteconectado"/>
    <s v="PR0210"/>
    <s v="BT5B-R"/>
    <s v="Mayor a 100kWh"/>
    <n v="9"/>
    <n v="1335"/>
    <n v="795"/>
    <n v="21.45"/>
  </r>
  <r>
    <x v="0"/>
    <x v="1"/>
    <s v="ADIL"/>
    <x v="12"/>
    <x v="103"/>
    <s v="Chuquibamba"/>
    <s v="SER"/>
    <s v="R"/>
    <s v="Inteconectado"/>
    <s v="PL0265"/>
    <s v="BT5B-R"/>
    <s v="De 0 a 30 kWh "/>
    <n v="253"/>
    <n v="2623"/>
    <n v="2392.7199999999998"/>
    <n v="-749.76"/>
  </r>
  <r>
    <x v="0"/>
    <x v="1"/>
    <s v="ADIL"/>
    <x v="12"/>
    <x v="103"/>
    <s v="Chuquibamba"/>
    <s v="SER"/>
    <s v="R"/>
    <s v="Inteconectado"/>
    <s v="PL0265"/>
    <s v="BT5B-R"/>
    <s v="De 30 a 100kWh"/>
    <n v="52"/>
    <n v="2832"/>
    <n v="1802.64"/>
    <n v="-445.64"/>
  </r>
  <r>
    <x v="0"/>
    <x v="1"/>
    <s v="ADIL"/>
    <x v="12"/>
    <x v="103"/>
    <s v="Chuquibamba"/>
    <s v="SER"/>
    <s v="R"/>
    <s v="Inteconectado"/>
    <s v="PL0265"/>
    <s v="BT5B-R"/>
    <s v="Mayor a 100kWh"/>
    <n v="6"/>
    <n v="976"/>
    <n v="579.15"/>
    <n v="15.63"/>
  </r>
  <r>
    <x v="0"/>
    <x v="1"/>
    <s v="ADIL"/>
    <x v="12"/>
    <x v="104"/>
    <s v="Valle Purmacana"/>
    <s v="SER"/>
    <s v="R"/>
    <s v="Inteconectado"/>
    <s v="PR0309"/>
    <s v="BT5B-R"/>
    <s v="De 0 a 30 kWh "/>
    <n v="1551"/>
    <n v="10572"/>
    <n v="11518.32"/>
    <n v="-3021.02"/>
  </r>
  <r>
    <x v="0"/>
    <x v="1"/>
    <s v="ADIL"/>
    <x v="12"/>
    <x v="104"/>
    <s v="Valle Purmacana"/>
    <s v="SER"/>
    <s v="R"/>
    <s v="Inteconectado"/>
    <s v="PR0309"/>
    <s v="BT5B-R"/>
    <s v="De 30 a 100kWh"/>
    <n v="618"/>
    <n v="36122"/>
    <n v="22832.29"/>
    <n v="-5296.26"/>
  </r>
  <r>
    <x v="0"/>
    <x v="1"/>
    <s v="ADIL"/>
    <x v="12"/>
    <x v="104"/>
    <s v="Valle Purmacana"/>
    <s v="SER"/>
    <s v="R"/>
    <s v="Inteconectado"/>
    <s v="PR0309"/>
    <s v="BT5B-R"/>
    <s v="Mayor a 100kWh"/>
    <n v="128"/>
    <n v="23834"/>
    <n v="14077.73"/>
    <n v="379.78"/>
  </r>
  <r>
    <x v="0"/>
    <x v="1"/>
    <s v="ADIL"/>
    <x v="12"/>
    <x v="105"/>
    <s v="Tambo Quemado"/>
    <s v="SER"/>
    <s v="R"/>
    <s v="Inteconectado"/>
    <s v="PR0210"/>
    <s v="BT5B-R"/>
    <s v="De 0 a 30 kWh "/>
    <n v="860"/>
    <n v="5183"/>
    <n v="5999"/>
    <n v="-1481.28"/>
  </r>
  <r>
    <x v="0"/>
    <x v="1"/>
    <s v="ADIL"/>
    <x v="12"/>
    <x v="105"/>
    <s v="Tambo Quemado"/>
    <s v="SER"/>
    <s v="R"/>
    <s v="Inteconectado"/>
    <s v="PR0210"/>
    <s v="BT5B-R"/>
    <s v="De 30 a 100kWh"/>
    <n v="146"/>
    <n v="8104"/>
    <n v="5148.29"/>
    <n v="-1252.68"/>
  </r>
  <r>
    <x v="0"/>
    <x v="1"/>
    <s v="ADIL"/>
    <x v="12"/>
    <x v="105"/>
    <s v="Tambo Quemado"/>
    <s v="SER"/>
    <s v="R"/>
    <s v="Inteconectado"/>
    <s v="PR0210"/>
    <s v="BT5B-R"/>
    <s v="Mayor a 100kWh"/>
    <n v="22"/>
    <n v="3264"/>
    <n v="1943.66"/>
    <n v="52.37"/>
  </r>
  <r>
    <x v="0"/>
    <x v="1"/>
    <s v="ADIL"/>
    <x v="12"/>
    <x v="106"/>
    <s v="Sistema Eléctrico Rural Cangallo V Etapa"/>
    <s v="SER"/>
    <s v="R"/>
    <s v="Inteconectado"/>
    <s v="PR0198"/>
    <s v="BT5B-R"/>
    <s v="De 0 a 30 kWh "/>
    <n v="251"/>
    <n v="817"/>
    <n v="1353.18"/>
    <n v="-233.18"/>
  </r>
  <r>
    <x v="0"/>
    <x v="1"/>
    <s v="ADIL"/>
    <x v="12"/>
    <x v="107"/>
    <s v="Sistema Eléctrico Rural Coracora"/>
    <s v="SER"/>
    <s v="R"/>
    <s v="Inteconectado"/>
    <s v="PR0120"/>
    <s v="BT5B-R"/>
    <s v="De 0 a 30 kWh "/>
    <n v="503"/>
    <n v="1515"/>
    <n v="2641.7"/>
    <n v="-432.75"/>
  </r>
  <r>
    <x v="0"/>
    <x v="1"/>
    <s v="ADIL"/>
    <x v="12"/>
    <x v="107"/>
    <s v="Sistema Eléctrico Rural Coracora"/>
    <s v="SER"/>
    <s v="R"/>
    <s v="Inteconectado"/>
    <s v="PR0120"/>
    <s v="BT5B-R"/>
    <s v="De 30 a 100kWh"/>
    <n v="6"/>
    <n v="238"/>
    <n v="157.25"/>
    <n v="-51.48"/>
  </r>
  <r>
    <x v="0"/>
    <x v="1"/>
    <s v="ADIL"/>
    <x v="12"/>
    <x v="108"/>
    <s v="Sistema Eléctrico Rural Ayacucho Sur"/>
    <s v="SER"/>
    <s v="R"/>
    <s v="Inteconectado"/>
    <s v="PR0120"/>
    <s v="BT5B-R"/>
    <s v="De 0 a 30 kWh "/>
    <n v="688"/>
    <n v="2780"/>
    <n v="4018.11"/>
    <n v="-794.27"/>
  </r>
  <r>
    <x v="0"/>
    <x v="1"/>
    <s v="ADIL"/>
    <x v="12"/>
    <x v="108"/>
    <s v="Sistema Eléctrico Rural Ayacucho Sur"/>
    <s v="SER"/>
    <s v="R"/>
    <s v="Inteconectado"/>
    <s v="PR0120"/>
    <s v="BT5B-R"/>
    <s v="De 30 a 100kWh"/>
    <n v="15"/>
    <n v="716"/>
    <n v="462.27"/>
    <n v="-128.69999999999999"/>
  </r>
  <r>
    <x v="0"/>
    <x v="1"/>
    <s v="ADIL"/>
    <x v="12"/>
    <x v="108"/>
    <s v="Sistema Eléctrico Rural Ayacucho Sur"/>
    <s v="SER"/>
    <s v="R"/>
    <s v="Inteconectado"/>
    <s v="PR0120"/>
    <s v="BT5B-R"/>
    <s v="Mayor a 100kWh"/>
    <n v="2"/>
    <n v="488"/>
    <n v="286.05"/>
    <n v="7.73"/>
  </r>
  <r>
    <x v="0"/>
    <x v="1"/>
    <s v="ADIL"/>
    <x v="12"/>
    <x v="109"/>
    <s v="Sistema Eléctrico Rural Canaan - Fermin Tanguis"/>
    <s v="SER"/>
    <s v="R"/>
    <s v="Inteconectado"/>
    <s v="PR0214"/>
    <s v="BT5B-R"/>
    <s v="De 0 a 30 kWh "/>
    <n v="83"/>
    <n v="682"/>
    <n v="682.89"/>
    <n v="-194.91"/>
  </r>
  <r>
    <x v="0"/>
    <x v="1"/>
    <s v="ADIL"/>
    <x v="12"/>
    <x v="109"/>
    <s v="Sistema Eléctrico Rural Canaan - Fermin Tanguis"/>
    <s v="SER"/>
    <s v="R"/>
    <s v="Inteconectado"/>
    <s v="PR0214"/>
    <s v="BT5B-R"/>
    <s v="De 30 a 100kWh"/>
    <n v="46"/>
    <n v="2886"/>
    <n v="1812.24"/>
    <n v="-394.22"/>
  </r>
  <r>
    <x v="0"/>
    <x v="1"/>
    <s v="ADIL"/>
    <x v="12"/>
    <x v="109"/>
    <s v="Sistema Eléctrico Rural Canaan - Fermin Tanguis"/>
    <s v="SER"/>
    <s v="R"/>
    <s v="Inteconectado"/>
    <s v="PR0214"/>
    <s v="BT5B-R"/>
    <s v="Mayor a 100kWh"/>
    <n v="1"/>
    <n v="109"/>
    <n v="65.849999999999994"/>
    <n v="1.78"/>
  </r>
  <r>
    <x v="0"/>
    <x v="1"/>
    <s v="ADIL"/>
    <x v="12"/>
    <x v="110"/>
    <s v="SER Castro Virreyna"/>
    <s v="SER"/>
    <s v="R"/>
    <s v="Inteconectado"/>
    <s v="PR0104"/>
    <s v="BT5B-R"/>
    <s v="De 0 a 30 kWh "/>
    <n v="1644"/>
    <n v="7880"/>
    <n v="10308.93"/>
    <n v="-2251.21"/>
  </r>
  <r>
    <x v="0"/>
    <x v="1"/>
    <s v="ADIL"/>
    <x v="12"/>
    <x v="110"/>
    <s v="SER Castro Virreyna"/>
    <s v="SER"/>
    <s v="R"/>
    <s v="Inteconectado"/>
    <s v="PR0104"/>
    <s v="BT5B-R"/>
    <s v="De 30 a 100kWh"/>
    <n v="70"/>
    <n v="3384"/>
    <n v="2181.6799999999998"/>
    <n v="-599.91999999999996"/>
  </r>
  <r>
    <x v="0"/>
    <x v="1"/>
    <s v="ADIL"/>
    <x v="12"/>
    <x v="110"/>
    <s v="SER Castro Virreyna"/>
    <s v="SER"/>
    <s v="R"/>
    <s v="Inteconectado"/>
    <s v="PR0104"/>
    <s v="BT5B-R"/>
    <s v="Mayor a 100kWh"/>
    <n v="5"/>
    <n v="730"/>
    <n v="434.99"/>
    <n v="11.73"/>
  </r>
  <r>
    <x v="0"/>
    <x v="1"/>
    <s v="ADIL"/>
    <x v="12"/>
    <x v="111"/>
    <s v="HUAURA-SAYAN 2DA ETAPA"/>
    <s v="SER"/>
    <s v="R"/>
    <s v="Inteconectado"/>
    <s v="PR0268"/>
    <s v="BT5B-R"/>
    <s v="De 0 a 30 kWh "/>
    <n v="766"/>
    <n v="7183"/>
    <n v="6809.65"/>
    <n v="-2052.9699999999998"/>
  </r>
  <r>
    <x v="0"/>
    <x v="1"/>
    <s v="ADIL"/>
    <x v="12"/>
    <x v="111"/>
    <s v="HUAURA-SAYAN 2DA ETAPA"/>
    <s v="SER"/>
    <s v="R"/>
    <s v="Inteconectado"/>
    <s v="PR0268"/>
    <s v="BT5B-R"/>
    <s v="De 30 a 100kWh"/>
    <n v="565"/>
    <n v="34922"/>
    <n v="21959.61"/>
    <n v="-4842.05"/>
  </r>
  <r>
    <x v="0"/>
    <x v="1"/>
    <s v="ADIL"/>
    <x v="12"/>
    <x v="111"/>
    <s v="HUAURA-SAYAN 2DA ETAPA"/>
    <s v="SER"/>
    <s v="R"/>
    <s v="Inteconectado"/>
    <s v="PR0268"/>
    <s v="BT5B-R"/>
    <s v="Mayor a 100kWh"/>
    <n v="166"/>
    <n v="25290"/>
    <n v="15044.06"/>
    <n v="405.75"/>
  </r>
  <r>
    <x v="0"/>
    <x v="1"/>
    <s v="ADIL"/>
    <x v="12"/>
    <x v="112"/>
    <s v="PSE Yauca del Rosario - SE0269"/>
    <s v="SER"/>
    <s v="R"/>
    <s v="Inteconectado"/>
    <s v="PR0269"/>
    <s v="BT5B-R"/>
    <s v="De 0 a 30 kWh "/>
    <n v="348"/>
    <n v="2245"/>
    <n v="2511.8200000000002"/>
    <n v="-641.53"/>
  </r>
  <r>
    <x v="0"/>
    <x v="1"/>
    <s v="ADIL"/>
    <x v="12"/>
    <x v="112"/>
    <s v="PSE Yauca del Rosario - SE0269"/>
    <s v="SER"/>
    <s v="R"/>
    <s v="Inteconectado"/>
    <s v="PR0269"/>
    <s v="BT5B-R"/>
    <s v="De 30 a 100kWh"/>
    <n v="115"/>
    <n v="6564"/>
    <n v="4158.67"/>
    <n v="-985.55"/>
  </r>
  <r>
    <x v="0"/>
    <x v="1"/>
    <s v="ADIL"/>
    <x v="12"/>
    <x v="112"/>
    <s v="PSE Yauca del Rosario - SE0269"/>
    <s v="SER"/>
    <s v="R"/>
    <s v="Inteconectado"/>
    <s v="PR0269"/>
    <s v="BT5B-R"/>
    <s v="Mayor a 100kWh"/>
    <n v="15"/>
    <n v="2364"/>
    <n v="1404.43"/>
    <n v="37.92"/>
  </r>
  <r>
    <x v="0"/>
    <x v="1"/>
    <s v="ADIL"/>
    <x v="12"/>
    <x v="113"/>
    <s v="SER PAMPA CONCON TOPARA"/>
    <s v="SER"/>
    <s v="R"/>
    <s v="Inteconectado"/>
    <s v="PR0211"/>
    <s v="BT5B-R"/>
    <s v="De 0 a 30 kWh "/>
    <n v="1606"/>
    <n v="7643.01"/>
    <n v="10039.27"/>
    <n v="-2183.7800000000002"/>
  </r>
  <r>
    <x v="0"/>
    <x v="1"/>
    <s v="ADIL"/>
    <x v="12"/>
    <x v="113"/>
    <s v="SER PAMPA CONCON TOPARA"/>
    <s v="SER"/>
    <s v="R"/>
    <s v="Inteconectado"/>
    <s v="PR0211"/>
    <s v="BT5B-R"/>
    <s v="De 30 a 100kWh"/>
    <n v="373"/>
    <n v="22257.68"/>
    <n v="14041.34"/>
    <n v="-3196.61"/>
  </r>
  <r>
    <x v="0"/>
    <x v="1"/>
    <s v="ADIL"/>
    <x v="12"/>
    <x v="113"/>
    <s v="SER PAMPA CONCON TOPARA"/>
    <s v="SER"/>
    <s v="R"/>
    <s v="Inteconectado"/>
    <s v="PR0211"/>
    <s v="BT5B-R"/>
    <s v="Mayor a 100kWh"/>
    <n v="140"/>
    <n v="24983.5"/>
    <n v="14777.34"/>
    <n v="398.64"/>
  </r>
  <r>
    <x v="0"/>
    <x v="1"/>
    <s v="ADIL"/>
    <x v="12"/>
    <x v="114"/>
    <s v="SER DATEM DEL MARAÑON"/>
    <s v="SER"/>
    <s v="R"/>
    <s v="Aislado"/>
    <s v="PR0273"/>
    <s v="BT5B-R"/>
    <s v="De 0 a 30 kWh "/>
    <n v="412"/>
    <n v="3170.26"/>
    <n v="3266.78"/>
    <n v="-1404.85"/>
  </r>
  <r>
    <x v="0"/>
    <x v="1"/>
    <s v="ADIL"/>
    <x v="12"/>
    <x v="114"/>
    <s v="SER DATEM DEL MARAÑON"/>
    <s v="SER"/>
    <s v="R"/>
    <s v="Aislado"/>
    <s v="PR0273"/>
    <s v="BT5B-R"/>
    <s v="De 30 a 100kWh"/>
    <n v="45"/>
    <n v="1907.06"/>
    <n v="1249.0999999999999"/>
    <n v="-598.04999999999995"/>
  </r>
  <r>
    <x v="0"/>
    <x v="1"/>
    <s v="ADIL"/>
    <x v="12"/>
    <x v="115"/>
    <s v="SER QUILMANA"/>
    <s v="SER"/>
    <s v="R"/>
    <s v="Inteconectado"/>
    <s v="PR0211"/>
    <s v="BT5B-R"/>
    <s v="De 0 a 30 kWh "/>
    <n v="192"/>
    <n v="706"/>
    <n v="1081.3499999999999"/>
    <n v="-201.69"/>
  </r>
  <r>
    <x v="0"/>
    <x v="1"/>
    <s v="ADIL"/>
    <x v="12"/>
    <x v="115"/>
    <s v="SER QUILMANA"/>
    <s v="SER"/>
    <s v="R"/>
    <s v="Inteconectado"/>
    <s v="PR0211"/>
    <s v="BT5B-R"/>
    <s v="De 30 a 100kWh"/>
    <n v="32"/>
    <n v="1869"/>
    <n v="1181.45"/>
    <n v="-274.24"/>
  </r>
  <r>
    <x v="0"/>
    <x v="1"/>
    <s v="ADIL"/>
    <x v="12"/>
    <x v="115"/>
    <s v="SER QUILMANA"/>
    <s v="SER"/>
    <s v="R"/>
    <s v="Inteconectado"/>
    <s v="PR0211"/>
    <s v="BT5B-R"/>
    <s v="Mayor a 100kWh"/>
    <n v="9"/>
    <n v="1312"/>
    <n v="781.86"/>
    <n v="21.1"/>
  </r>
  <r>
    <x v="0"/>
    <x v="1"/>
    <s v="ADIL"/>
    <x v="12"/>
    <x v="116"/>
    <s v="SER CP GUADALUPE-SANTA FE-RUQUIA VEGUETA HUAURA"/>
    <s v="SER"/>
    <s v="R"/>
    <s v="Inteconectado"/>
    <s v="PR0211"/>
    <s v="BT5B-R"/>
    <s v="De 0 a 30 kWh "/>
    <n v="162"/>
    <n v="1329"/>
    <n v="1331.47"/>
    <n v="-379.83"/>
  </r>
  <r>
    <x v="0"/>
    <x v="1"/>
    <s v="ADIL"/>
    <x v="12"/>
    <x v="116"/>
    <s v="SER CP GUADALUPE-SANTA FE-RUQUIA VEGUETA HUAURA"/>
    <s v="SER"/>
    <s v="R"/>
    <s v="Inteconectado"/>
    <s v="PR0211"/>
    <s v="BT5B-R"/>
    <s v="De 30 a 100kWh"/>
    <n v="125"/>
    <n v="8204"/>
    <n v="5131.59"/>
    <n v="-1071.25"/>
  </r>
  <r>
    <x v="0"/>
    <x v="1"/>
    <s v="ADIL"/>
    <x v="12"/>
    <x v="116"/>
    <s v="SER CP GUADALUPE-SANTA FE-RUQUIA VEGUETA HUAURA"/>
    <s v="SER"/>
    <s v="R"/>
    <s v="Inteconectado"/>
    <s v="PR0211"/>
    <s v="BT5B-R"/>
    <s v="Mayor a 100kWh"/>
    <n v="76"/>
    <n v="14092"/>
    <n v="8324.58"/>
    <n v="224.63"/>
  </r>
  <r>
    <x v="0"/>
    <x v="1"/>
    <s v="ADIL"/>
    <x v="12"/>
    <x v="117"/>
    <s v="SER VALLE DE CARAL"/>
    <s v="SER"/>
    <s v="R"/>
    <s v="Inteconectado"/>
    <s v="PR0211"/>
    <s v="BT5B-R"/>
    <s v="De 0 a 30 kWh "/>
    <n v="217"/>
    <n v="2076"/>
    <n v="1952.71"/>
    <n v="-593.15"/>
  </r>
  <r>
    <x v="0"/>
    <x v="1"/>
    <s v="ADIL"/>
    <x v="12"/>
    <x v="117"/>
    <s v="SER VALLE DE CARAL"/>
    <s v="SER"/>
    <s v="R"/>
    <s v="Inteconectado"/>
    <s v="PR0211"/>
    <s v="BT5B-R"/>
    <s v="De 30 a 100kWh"/>
    <n v="198"/>
    <n v="12690"/>
    <n v="7953.76"/>
    <n v="-1696.86"/>
  </r>
  <r>
    <x v="0"/>
    <x v="1"/>
    <s v="ADIL"/>
    <x v="12"/>
    <x v="117"/>
    <s v="SER VALLE DE CARAL"/>
    <s v="SER"/>
    <s v="R"/>
    <s v="Inteconectado"/>
    <s v="PR0211"/>
    <s v="BT5B-R"/>
    <s v="Mayor a 100kWh"/>
    <n v="65"/>
    <n v="11887"/>
    <n v="7025.22"/>
    <n v="189.51"/>
  </r>
  <r>
    <x v="0"/>
    <x v="1"/>
    <s v="ADIL"/>
    <x v="12"/>
    <x v="118"/>
    <s v="SER Acari-Chala"/>
    <s v="SER"/>
    <s v="R"/>
    <s v="Inteconectado"/>
    <s v="PR0120"/>
    <s v="BT5B-R"/>
    <s v="De 0 a 30 kWh "/>
    <n v="2949"/>
    <n v="30554"/>
    <n v="27877.56"/>
    <n v="-8732.9599999999991"/>
  </r>
  <r>
    <x v="0"/>
    <x v="1"/>
    <s v="ADIL"/>
    <x v="12"/>
    <x v="118"/>
    <s v="SER Acari-Chala"/>
    <s v="SER"/>
    <s v="R"/>
    <s v="Inteconectado"/>
    <s v="PR0120"/>
    <s v="BT5B-R"/>
    <s v="De 30 a 100kWh"/>
    <n v="1225"/>
    <n v="67340"/>
    <n v="42822.6"/>
    <n v="-10510.5"/>
  </r>
  <r>
    <x v="0"/>
    <x v="1"/>
    <s v="ADIL"/>
    <x v="12"/>
    <x v="118"/>
    <s v="SER Acari-Chala"/>
    <s v="SER"/>
    <s v="R"/>
    <s v="Inteconectado"/>
    <s v="PR0120"/>
    <s v="BT5B-R"/>
    <s v="Mayor a 100kWh"/>
    <n v="199"/>
    <n v="34862"/>
    <n v="20633.189999999999"/>
    <n v="556.59"/>
  </r>
  <r>
    <x v="0"/>
    <x v="1"/>
    <s v="ADIL"/>
    <x v="12"/>
    <x v="119"/>
    <s v="SER Calango II Etapa"/>
    <s v="SER"/>
    <s v="R"/>
    <s v="Inteconectado"/>
    <s v="PR0206"/>
    <s v="BT5B-R"/>
    <s v="De 0 a 30 kWh "/>
    <n v="177"/>
    <n v="923"/>
    <n v="1152.28"/>
    <n v="-264.07"/>
  </r>
  <r>
    <x v="0"/>
    <x v="1"/>
    <s v="ADIL"/>
    <x v="12"/>
    <x v="119"/>
    <s v="SER Calango II Etapa"/>
    <s v="SER"/>
    <s v="R"/>
    <s v="Inteconectado"/>
    <s v="PR0206"/>
    <s v="BT5B-R"/>
    <s v="De 30 a 100kWh"/>
    <n v="68"/>
    <n v="4080"/>
    <n v="2572.59"/>
    <n v="-582.76"/>
  </r>
  <r>
    <x v="0"/>
    <x v="1"/>
    <s v="ADIL"/>
    <x v="12"/>
    <x v="119"/>
    <s v="SER Calango II Etapa"/>
    <s v="SER"/>
    <s v="R"/>
    <s v="Inteconectado"/>
    <s v="PR0206"/>
    <s v="BT5B-R"/>
    <s v="Mayor a 100kWh"/>
    <n v="6"/>
    <n v="703"/>
    <n v="423.08"/>
    <n v="11.41"/>
  </r>
  <r>
    <x v="0"/>
    <x v="1"/>
    <s v="ADIL"/>
    <x v="12"/>
    <x v="120"/>
    <s v="SER Ihuari"/>
    <s v="SER"/>
    <s v="R"/>
    <s v="Inteconectado"/>
    <s v="PR0268"/>
    <s v="BT5B-R"/>
    <s v="De 0 a 30 kWh "/>
    <n v="877"/>
    <n v="4735"/>
    <n v="5801.96"/>
    <n v="-1353.35"/>
  </r>
  <r>
    <x v="0"/>
    <x v="1"/>
    <s v="ADIL"/>
    <x v="12"/>
    <x v="120"/>
    <s v="SER Ihuari"/>
    <s v="SER"/>
    <s v="R"/>
    <s v="Inteconectado"/>
    <s v="PR0268"/>
    <s v="BT5B-R"/>
    <s v="De 30 a 100kWh"/>
    <n v="118"/>
    <n v="5834"/>
    <n v="3751.71"/>
    <n v="-1011.26"/>
  </r>
  <r>
    <x v="0"/>
    <x v="1"/>
    <s v="ADIL"/>
    <x v="12"/>
    <x v="120"/>
    <s v="SER Ihuari"/>
    <s v="SER"/>
    <s v="R"/>
    <s v="Inteconectado"/>
    <s v="PR0268"/>
    <s v="BT5B-R"/>
    <s v="Mayor a 100kWh"/>
    <n v="19"/>
    <n v="4422"/>
    <n v="2595.11"/>
    <n v="70.03"/>
  </r>
  <r>
    <x v="0"/>
    <x v="1"/>
    <s v="CHAV"/>
    <x v="13"/>
    <x v="121"/>
    <s v="Chao"/>
    <s v="3"/>
    <s v="U"/>
    <s v="Inteconectado"/>
    <s v="PL0157"/>
    <s v="BT5B-R"/>
    <s v="De 0 a 30 kWh "/>
    <n v="2984"/>
    <n v="28422.5"/>
    <n v="21558.01"/>
    <n v="-4061.48"/>
  </r>
  <r>
    <x v="0"/>
    <x v="1"/>
    <s v="CHAV"/>
    <x v="13"/>
    <x v="121"/>
    <s v="Chao"/>
    <s v="3"/>
    <s v="U"/>
    <s v="Inteconectado"/>
    <s v="PL0157"/>
    <s v="BT5B-R"/>
    <s v="De 30 a 100kWh"/>
    <n v="2149"/>
    <n v="129290.6"/>
    <n v="71442.19"/>
    <n v="-9219.3700000000008"/>
  </r>
  <r>
    <x v="0"/>
    <x v="1"/>
    <s v="CHAV"/>
    <x v="13"/>
    <x v="121"/>
    <s v="Chao"/>
    <s v="3"/>
    <s v="U"/>
    <s v="Inteconectado"/>
    <s v="PL0157"/>
    <s v="BT5B-R"/>
    <s v="Mayor a 100kWh"/>
    <n v="1203"/>
    <n v="234707.5"/>
    <n v="141670.44"/>
    <n v="3710.74"/>
  </r>
  <r>
    <x v="0"/>
    <x v="1"/>
    <s v="CHAV"/>
    <x v="13"/>
    <x v="122"/>
    <s v="Tanguche Desarenador"/>
    <s v="3"/>
    <s v="U"/>
    <s v="Aislado"/>
    <s v="PL0260"/>
    <s v="BT5B-R"/>
    <s v="De 0 a 30 kWh "/>
    <n v="668"/>
    <n v="6118.3"/>
    <n v="3726.23"/>
    <n v="-1627.88"/>
  </r>
  <r>
    <x v="0"/>
    <x v="1"/>
    <s v="CHAV"/>
    <x v="13"/>
    <x v="122"/>
    <s v="Tanguche Desarenador"/>
    <s v="3"/>
    <s v="U"/>
    <s v="Aislado"/>
    <s v="PL0260"/>
    <s v="BT5B-R"/>
    <s v="De 30 a 100kWh"/>
    <n v="220"/>
    <n v="11767"/>
    <n v="5196.75"/>
    <n v="-1757.81"/>
  </r>
  <r>
    <x v="0"/>
    <x v="1"/>
    <s v="CHAV"/>
    <x v="13"/>
    <x v="122"/>
    <s v="Tanguche Desarenador"/>
    <s v="3"/>
    <s v="U"/>
    <s v="Aislado"/>
    <s v="PL0260"/>
    <s v="BT5B-R"/>
    <s v="Mayor a 100kWh"/>
    <n v="50"/>
    <n v="9810.2999999999993"/>
    <n v="5379.03"/>
    <n v="0"/>
  </r>
  <r>
    <x v="0"/>
    <x v="1"/>
    <s v="CHAV"/>
    <x v="13"/>
    <x v="123"/>
    <s v="SER CHAO"/>
    <s v="SER"/>
    <s v="R"/>
    <s v="Inteconectado"/>
    <s v="PR0102"/>
    <s v="BT5B-R"/>
    <s v="De 0 a 30 kWh "/>
    <n v="894"/>
    <n v="5839.3"/>
    <n v="4825.6400000000003"/>
    <n v="-1668.57"/>
  </r>
  <r>
    <x v="0"/>
    <x v="1"/>
    <s v="CHAV"/>
    <x v="13"/>
    <x v="123"/>
    <s v="SER CHAO"/>
    <s v="SER"/>
    <s v="R"/>
    <s v="Inteconectado"/>
    <s v="PR0102"/>
    <s v="BT5B-R"/>
    <s v="De 30 a 100kWh"/>
    <n v="192"/>
    <n v="10302.5"/>
    <n v="4922.04"/>
    <n v="-1645.46"/>
  </r>
  <r>
    <x v="0"/>
    <x v="1"/>
    <s v="CHAV"/>
    <x v="13"/>
    <x v="123"/>
    <s v="SER CHAO"/>
    <s v="SER"/>
    <s v="R"/>
    <s v="Inteconectado"/>
    <s v="PR0102"/>
    <s v="BT5B-R"/>
    <s v="Mayor a 100kWh"/>
    <n v="55"/>
    <n v="10002.6"/>
    <n v="6072.15"/>
    <n v="159.5"/>
  </r>
  <r>
    <x v="0"/>
    <x v="1"/>
    <s v="CHAV"/>
    <x v="13"/>
    <x v="124"/>
    <s v="SER TANGUCHE DESARENADOR"/>
    <s v="SER"/>
    <s v="R"/>
    <s v="Aislado"/>
    <s v="PR0103"/>
    <s v="BT5B-R"/>
    <s v="De 0 a 30 kWh "/>
    <n v="75"/>
    <n v="397"/>
    <n v="315.77999999999997"/>
    <n v="-175.96"/>
  </r>
  <r>
    <x v="0"/>
    <x v="1"/>
    <s v="CHAV"/>
    <x v="13"/>
    <x v="124"/>
    <s v="SER TANGUCHE DESARENADOR"/>
    <s v="SER"/>
    <s v="R"/>
    <s v="Aislado"/>
    <s v="PR0103"/>
    <s v="BT5B-R"/>
    <s v="De 30 a 100kWh"/>
    <n v="2"/>
    <n v="99"/>
    <n v="37.07"/>
    <n v="-26.58"/>
  </r>
  <r>
    <x v="0"/>
    <x v="1"/>
    <s v="CHAV"/>
    <x v="13"/>
    <x v="124"/>
    <s v="SER TANGUCHE DESARENADOR"/>
    <s v="SER"/>
    <s v="R"/>
    <s v="Aislado"/>
    <s v="PR0103"/>
    <s v="BT5B-R"/>
    <s v="Mayor a 100kWh"/>
    <n v="1"/>
    <n v="130"/>
    <n v="77.849999999999994"/>
    <n v="0"/>
  </r>
  <r>
    <x v="0"/>
    <x v="1"/>
    <s v="COEL"/>
    <x v="14"/>
    <x v="125"/>
    <s v="Villacurí"/>
    <s v="ESP"/>
    <s v="R"/>
    <s v="Inteconectado"/>
    <s v="PL0001"/>
    <s v="BT5B-R"/>
    <s v="De 0 a 30 kWh "/>
    <n v="279"/>
    <n v="2870.5"/>
    <n v="1805.57"/>
    <n v="-820.32"/>
  </r>
  <r>
    <x v="0"/>
    <x v="1"/>
    <s v="COEL"/>
    <x v="14"/>
    <x v="125"/>
    <s v="Villacurí"/>
    <s v="ESP"/>
    <s v="R"/>
    <s v="Inteconectado"/>
    <s v="PL0001"/>
    <s v="BT5B-R"/>
    <s v="De 30 a 100kWh"/>
    <n v="271"/>
    <n v="16693"/>
    <n v="8177.21"/>
    <n v="-2322.4899999999998"/>
  </r>
  <r>
    <x v="0"/>
    <x v="1"/>
    <s v="COEL"/>
    <x v="14"/>
    <x v="125"/>
    <s v="Villacurí"/>
    <s v="ESP"/>
    <s v="R"/>
    <s v="Inteconectado"/>
    <s v="PL0001"/>
    <s v="BT5B-R"/>
    <s v="Mayor a 100kWh"/>
    <n v="141"/>
    <n v="28209.599999999999"/>
    <n v="17073.75"/>
    <n v="448.59"/>
  </r>
  <r>
    <x v="0"/>
    <x v="1"/>
    <s v="COEL"/>
    <x v="14"/>
    <x v="126"/>
    <s v="Andahuasi"/>
    <s v="2"/>
    <s v="U"/>
    <s v="Inteconectado"/>
    <s v="PL0002"/>
    <s v="BT5B-R"/>
    <s v="De 0 a 30 kWh "/>
    <n v="566"/>
    <n v="5172.8"/>
    <n v="3862.6"/>
    <n v="-713.94"/>
  </r>
  <r>
    <x v="0"/>
    <x v="1"/>
    <s v="COEL"/>
    <x v="14"/>
    <x v="126"/>
    <s v="Andahuasi"/>
    <s v="2"/>
    <s v="U"/>
    <s v="Inteconectado"/>
    <s v="PL0002"/>
    <s v="BT5B-R"/>
    <s v="De 30 a 100kWh"/>
    <n v="771"/>
    <n v="50606.400000000001"/>
    <n v="27104.560000000001"/>
    <n v="-3176.7"/>
  </r>
  <r>
    <x v="0"/>
    <x v="1"/>
    <s v="COEL"/>
    <x v="14"/>
    <x v="126"/>
    <s v="Andahuasi"/>
    <s v="2"/>
    <s v="U"/>
    <s v="Inteconectado"/>
    <s v="PL0002"/>
    <s v="BT5B-R"/>
    <s v="Mayor a 100kWh"/>
    <n v="412"/>
    <n v="72886.100000000006"/>
    <n v="42600.78"/>
    <n v="1107.9000000000001"/>
  </r>
  <r>
    <x v="0"/>
    <x v="1"/>
    <s v="COEL"/>
    <x v="14"/>
    <x v="127"/>
    <s v="TIERRAS NUEVAS - OLMOS"/>
    <s v="5"/>
    <s v="R"/>
    <s v="Inteconectado"/>
    <s v="PL0263"/>
    <s v="BT5B-R"/>
    <s v="De 0 a 30 kWh "/>
    <n v="1"/>
    <n v="4.0999999999999996"/>
    <n v="4.9000000000000004"/>
    <n v="-0.57999999999999996"/>
  </r>
  <r>
    <x v="0"/>
    <x v="1"/>
    <s v="COEL"/>
    <x v="14"/>
    <x v="127"/>
    <s v="TIERRAS NUEVAS - OLMOS"/>
    <s v="5"/>
    <s v="R"/>
    <s v="Inteconectado"/>
    <s v="PL0263"/>
    <s v="BT5B-R"/>
    <s v="Mayor a 100kWh"/>
    <n v="2"/>
    <n v="994.4"/>
    <n v="590.26"/>
    <n v="15.48"/>
  </r>
  <r>
    <x v="0"/>
    <x v="1"/>
    <s v="COEL"/>
    <x v="14"/>
    <x v="128"/>
    <s v="Illimo"/>
    <s v="5"/>
    <s v="R"/>
    <s v="Inteconectado"/>
    <s v="PL0263"/>
    <s v="BT5B-R"/>
    <s v="De 0 a 30 kWh "/>
    <n v="229"/>
    <n v="2070.4"/>
    <n v="1400.35"/>
    <n v="-591.61"/>
  </r>
  <r>
    <x v="0"/>
    <x v="1"/>
    <s v="COEL"/>
    <x v="14"/>
    <x v="128"/>
    <s v="Illimo"/>
    <s v="5"/>
    <s v="R"/>
    <s v="Inteconectado"/>
    <s v="PL0263"/>
    <s v="BT5B-R"/>
    <s v="De 30 a 100kWh"/>
    <n v="153"/>
    <n v="8456.1"/>
    <n v="4063.1"/>
    <n v="-1311.21"/>
  </r>
  <r>
    <x v="0"/>
    <x v="1"/>
    <s v="COEL"/>
    <x v="14"/>
    <x v="128"/>
    <s v="Illimo"/>
    <s v="5"/>
    <s v="R"/>
    <s v="Inteconectado"/>
    <s v="PL0263"/>
    <s v="BT5B-R"/>
    <s v="Mayor a 100kWh"/>
    <n v="16"/>
    <n v="2667.1"/>
    <n v="1623.93"/>
    <n v="42.68"/>
  </r>
  <r>
    <x v="0"/>
    <x v="1"/>
    <s v="EDLN"/>
    <x v="15"/>
    <x v="129"/>
    <s v="Lima Norte"/>
    <s v="1"/>
    <s v="U"/>
    <s v="Inteconectado"/>
    <s v="PL0005"/>
    <s v="BT5B-R"/>
    <s v="De 0 a 30 kWh "/>
    <n v="180264"/>
    <n v="1203463"/>
    <n v="1062529.93"/>
    <n v="-145161.72"/>
  </r>
  <r>
    <x v="0"/>
    <x v="1"/>
    <s v="EDLN"/>
    <x v="15"/>
    <x v="129"/>
    <s v="Lima Norte"/>
    <s v="1"/>
    <s v="U"/>
    <s v="Inteconectado"/>
    <s v="PL0005"/>
    <s v="BT5B-R"/>
    <s v="De 30 a 100kWh"/>
    <n v="268401"/>
    <n v="18785137"/>
    <n v="9600748.5399999991"/>
    <n v="-958140.46"/>
  </r>
  <r>
    <x v="0"/>
    <x v="1"/>
    <s v="EDLN"/>
    <x v="15"/>
    <x v="129"/>
    <s v="Lima Norte"/>
    <s v="1"/>
    <s v="U"/>
    <s v="Inteconectado"/>
    <s v="PL0005"/>
    <s v="BT5B-R"/>
    <s v="Mayor a 100kWh"/>
    <n v="737145"/>
    <n v="215397771"/>
    <n v="103799517.79000001"/>
    <n v="2764657.18"/>
  </r>
  <r>
    <x v="0"/>
    <x v="1"/>
    <s v="EDLN"/>
    <x v="15"/>
    <x v="130"/>
    <s v="Huaral-Chancay"/>
    <s v="3"/>
    <s v="U"/>
    <s v="Inteconectado"/>
    <s v="PL0007"/>
    <s v="BT5B-R"/>
    <s v="De 0 a 30 kWh "/>
    <n v="9137"/>
    <n v="79239"/>
    <n v="72820.460000000006"/>
    <n v="-10779.31"/>
  </r>
  <r>
    <x v="0"/>
    <x v="1"/>
    <s v="EDLN"/>
    <x v="15"/>
    <x v="130"/>
    <s v="Huaral-Chancay"/>
    <s v="3"/>
    <s v="U"/>
    <s v="Inteconectado"/>
    <s v="PL0007"/>
    <s v="BT5B-R"/>
    <s v="De 30 a 100kWh"/>
    <n v="14607"/>
    <n v="984751"/>
    <n v="583276.76"/>
    <n v="-59853.760000000002"/>
  </r>
  <r>
    <x v="0"/>
    <x v="1"/>
    <s v="EDLN"/>
    <x v="15"/>
    <x v="130"/>
    <s v="Huaral-Chancay"/>
    <s v="3"/>
    <s v="U"/>
    <s v="Inteconectado"/>
    <s v="PL0007"/>
    <s v="BT5B-R"/>
    <s v="Mayor a 100kWh"/>
    <n v="15603"/>
    <n v="3636284"/>
    <n v="2019963.06"/>
    <n v="54150.19"/>
  </r>
  <r>
    <x v="0"/>
    <x v="1"/>
    <s v="EDLN"/>
    <x v="15"/>
    <x v="131"/>
    <s v="Pativilca"/>
    <s v="3"/>
    <s v="U"/>
    <s v="Inteconectado"/>
    <s v="PL0008"/>
    <s v="BT5B-R"/>
    <s v="De 0 a 30 kWh "/>
    <n v="1285"/>
    <n v="12674"/>
    <n v="11089.38"/>
    <n v="-1764.03"/>
  </r>
  <r>
    <x v="0"/>
    <x v="1"/>
    <s v="EDLN"/>
    <x v="15"/>
    <x v="131"/>
    <s v="Pativilca"/>
    <s v="3"/>
    <s v="U"/>
    <s v="Inteconectado"/>
    <s v="PL0008"/>
    <s v="BT5B-R"/>
    <s v="De 30 a 100kWh"/>
    <n v="1649"/>
    <n v="105414"/>
    <n v="63130.080000000002"/>
    <n v="-6828.3"/>
  </r>
  <r>
    <x v="0"/>
    <x v="1"/>
    <s v="EDLN"/>
    <x v="15"/>
    <x v="131"/>
    <s v="Pativilca"/>
    <s v="3"/>
    <s v="U"/>
    <s v="Inteconectado"/>
    <s v="PL0008"/>
    <s v="BT5B-R"/>
    <s v="Mayor a 100kWh"/>
    <n v="943"/>
    <n v="168662"/>
    <n v="94061.67"/>
    <n v="2529.46"/>
  </r>
  <r>
    <x v="0"/>
    <x v="1"/>
    <s v="EDLN"/>
    <x v="15"/>
    <x v="132"/>
    <s v="Canta"/>
    <s v="5"/>
    <s v="R"/>
    <s v="Aislado"/>
    <s v="PL0011"/>
    <s v="BT5B-R"/>
    <s v="De 0 a 30 kWh "/>
    <n v="1658"/>
    <n v="10088"/>
    <n v="11816.21"/>
    <n v="-4009.68"/>
  </r>
  <r>
    <x v="0"/>
    <x v="1"/>
    <s v="EDLN"/>
    <x v="15"/>
    <x v="132"/>
    <s v="Canta"/>
    <s v="5"/>
    <s v="R"/>
    <s v="Aislado"/>
    <s v="PL0011"/>
    <s v="BT5B-R"/>
    <s v="De 30 a 100kWh"/>
    <n v="446"/>
    <n v="24128"/>
    <n v="14281.28"/>
    <n v="-5349.48"/>
  </r>
  <r>
    <x v="0"/>
    <x v="1"/>
    <s v="EDLN"/>
    <x v="15"/>
    <x v="132"/>
    <s v="Canta"/>
    <s v="5"/>
    <s v="R"/>
    <s v="Aislado"/>
    <s v="PL0011"/>
    <s v="BT5B-R"/>
    <s v="Mayor a 100kWh"/>
    <n v="199"/>
    <n v="48354"/>
    <n v="25830.83"/>
    <n v="48"/>
  </r>
  <r>
    <x v="0"/>
    <x v="1"/>
    <s v="EDLN"/>
    <x v="15"/>
    <x v="133"/>
    <s v="Churín"/>
    <s v="4"/>
    <s v="R"/>
    <s v="Aislado"/>
    <s v="PL0012"/>
    <s v="BT5B-R"/>
    <s v="De 0 a 30 kWh "/>
    <n v="708"/>
    <n v="4509"/>
    <n v="5040.41"/>
    <n v="-1767.26"/>
  </r>
  <r>
    <x v="0"/>
    <x v="1"/>
    <s v="EDLN"/>
    <x v="15"/>
    <x v="133"/>
    <s v="Churín"/>
    <s v="4"/>
    <s v="R"/>
    <s v="Aislado"/>
    <s v="PL0012"/>
    <s v="BT5B-R"/>
    <s v="De 30 a 100kWh"/>
    <n v="285"/>
    <n v="16059"/>
    <n v="9120.39"/>
    <n v="-3315.57"/>
  </r>
  <r>
    <x v="0"/>
    <x v="1"/>
    <s v="EDLN"/>
    <x v="15"/>
    <x v="133"/>
    <s v="Churín"/>
    <s v="4"/>
    <s v="R"/>
    <s v="Aislado"/>
    <s v="PL0012"/>
    <s v="BT5B-R"/>
    <s v="Mayor a 100kWh"/>
    <n v="157"/>
    <n v="46610"/>
    <n v="23441.82"/>
    <n v="10.87"/>
  </r>
  <r>
    <x v="0"/>
    <x v="1"/>
    <s v="EDLN"/>
    <x v="15"/>
    <x v="134"/>
    <s v="Ravira-Pacaraos"/>
    <s v="4"/>
    <s v="R"/>
    <s v="Aislado"/>
    <s v="PL0013"/>
    <s v="BT5B-R"/>
    <s v="De 0 a 30 kWh "/>
    <n v="573"/>
    <n v="2953"/>
    <n v="3776.1"/>
    <n v="-1165.78"/>
  </r>
  <r>
    <x v="0"/>
    <x v="1"/>
    <s v="EDLN"/>
    <x v="15"/>
    <x v="134"/>
    <s v="Ravira-Pacaraos"/>
    <s v="4"/>
    <s v="R"/>
    <s v="Aislado"/>
    <s v="PL0013"/>
    <s v="BT5B-R"/>
    <s v="De 30 a 100kWh"/>
    <n v="99"/>
    <n v="5320"/>
    <n v="3130.75"/>
    <n v="-1185.3800000000001"/>
  </r>
  <r>
    <x v="0"/>
    <x v="1"/>
    <s v="EDLN"/>
    <x v="15"/>
    <x v="134"/>
    <s v="Ravira-Pacaraos"/>
    <s v="4"/>
    <s v="R"/>
    <s v="Aislado"/>
    <s v="PL0013"/>
    <s v="BT5B-R"/>
    <s v="Mayor a 100kWh"/>
    <n v="20"/>
    <n v="5106"/>
    <n v="2721.41"/>
    <n v="12.02"/>
  </r>
  <r>
    <x v="0"/>
    <x v="1"/>
    <s v="EDLN"/>
    <x v="15"/>
    <x v="135"/>
    <s v="Hoyos-Acos"/>
    <s v="6"/>
    <s v="R"/>
    <s v="Aislado"/>
    <s v="PL0014"/>
    <s v="BT5B-R"/>
    <s v="De 0 a 30 kWh "/>
    <n v="887"/>
    <n v="5711"/>
    <n v="6024.91"/>
    <n v="-2121.04"/>
  </r>
  <r>
    <x v="0"/>
    <x v="1"/>
    <s v="EDLN"/>
    <x v="15"/>
    <x v="135"/>
    <s v="Hoyos-Acos"/>
    <s v="6"/>
    <s v="R"/>
    <s v="Aislado"/>
    <s v="PL0014"/>
    <s v="BT5B-R"/>
    <s v="De 30 a 100kWh"/>
    <n v="225"/>
    <n v="12204"/>
    <n v="7252.36"/>
    <n v="-2921.53"/>
  </r>
  <r>
    <x v="0"/>
    <x v="1"/>
    <s v="EDLN"/>
    <x v="15"/>
    <x v="135"/>
    <s v="Hoyos-Acos"/>
    <s v="6"/>
    <s v="R"/>
    <s v="Aislado"/>
    <s v="PL0014"/>
    <s v="BT5B-R"/>
    <s v="Mayor a 100kWh"/>
    <n v="45"/>
    <n v="11052"/>
    <n v="5414.61"/>
    <n v="0"/>
  </r>
  <r>
    <x v="0"/>
    <x v="1"/>
    <s v="EDLN"/>
    <x v="15"/>
    <x v="136"/>
    <s v="Yaso"/>
    <s v="6"/>
    <s v="R"/>
    <s v="Aislado"/>
    <s v="PL0016"/>
    <s v="BT5B-R"/>
    <s v="De 0 a 30 kWh "/>
    <n v="106"/>
    <n v="1025"/>
    <n v="847.21"/>
    <n v="-370.02"/>
  </r>
  <r>
    <x v="0"/>
    <x v="1"/>
    <s v="EDLN"/>
    <x v="15"/>
    <x v="136"/>
    <s v="Yaso"/>
    <s v="6"/>
    <s v="R"/>
    <s v="Aislado"/>
    <s v="PL0016"/>
    <s v="BT5B-R"/>
    <s v="De 30 a 100kWh"/>
    <n v="65"/>
    <n v="4338"/>
    <n v="2244.9499999999998"/>
    <n v="-700.86"/>
  </r>
  <r>
    <x v="0"/>
    <x v="1"/>
    <s v="EDLN"/>
    <x v="15"/>
    <x v="136"/>
    <s v="Yaso"/>
    <s v="6"/>
    <s v="R"/>
    <s v="Aislado"/>
    <s v="PL0016"/>
    <s v="BT5B-R"/>
    <s v="Mayor a 100kWh"/>
    <n v="54"/>
    <n v="20529"/>
    <n v="9820.32"/>
    <n v="10.8"/>
  </r>
  <r>
    <x v="0"/>
    <x v="1"/>
    <s v="EDLN"/>
    <x v="15"/>
    <x v="137"/>
    <s v="Sayán-Humaya"/>
    <s v="4"/>
    <s v="R"/>
    <s v="Inteconectado"/>
    <s v="PL0221"/>
    <s v="BT5B-R"/>
    <s v="De 0 a 30 kWh "/>
    <n v="1545"/>
    <n v="13859"/>
    <n v="13448.77"/>
    <n v="-4008.05"/>
  </r>
  <r>
    <x v="0"/>
    <x v="1"/>
    <s v="EDLN"/>
    <x v="15"/>
    <x v="137"/>
    <s v="Sayán-Humaya"/>
    <s v="4"/>
    <s v="R"/>
    <s v="Inteconectado"/>
    <s v="PL0221"/>
    <s v="BT5B-R"/>
    <s v="De 30 a 100kWh"/>
    <n v="1876"/>
    <n v="120196"/>
    <n v="75239.78"/>
    <n v="-16080.63"/>
  </r>
  <r>
    <x v="0"/>
    <x v="1"/>
    <s v="EDLN"/>
    <x v="15"/>
    <x v="137"/>
    <s v="Sayán-Humaya"/>
    <s v="4"/>
    <s v="R"/>
    <s v="Inteconectado"/>
    <s v="PL0221"/>
    <s v="BT5B-R"/>
    <s v="Mayor a 100kWh"/>
    <n v="1066"/>
    <n v="268054"/>
    <n v="156711.81"/>
    <n v="4230.21"/>
  </r>
  <r>
    <x v="0"/>
    <x v="1"/>
    <s v="EDLN"/>
    <x v="15"/>
    <x v="138"/>
    <s v="Huacho"/>
    <s v="3"/>
    <s v="U"/>
    <s v="Inteconectado"/>
    <s v="PL0261"/>
    <s v="BT5B-R"/>
    <s v="De 0 a 30 kWh "/>
    <n v="10833"/>
    <n v="101268"/>
    <n v="92515.28"/>
    <n v="-14520.32"/>
  </r>
  <r>
    <x v="0"/>
    <x v="1"/>
    <s v="EDLN"/>
    <x v="15"/>
    <x v="138"/>
    <s v="Huacho"/>
    <s v="3"/>
    <s v="U"/>
    <s v="Inteconectado"/>
    <s v="PL0261"/>
    <s v="BT5B-R"/>
    <s v="De 30 a 100kWh"/>
    <n v="15814"/>
    <n v="1049690"/>
    <n v="643407.11"/>
    <n v="-67468.210000000006"/>
  </r>
  <r>
    <x v="0"/>
    <x v="1"/>
    <s v="EDLN"/>
    <x v="15"/>
    <x v="138"/>
    <s v="Huacho"/>
    <s v="3"/>
    <s v="U"/>
    <s v="Inteconectado"/>
    <s v="PL0261"/>
    <s v="BT5B-R"/>
    <s v="Mayor a 100kWh"/>
    <n v="16496"/>
    <n v="3624095"/>
    <n v="2034154.96"/>
    <n v="54670.11"/>
  </r>
  <r>
    <x v="0"/>
    <x v="1"/>
    <s v="EDLN"/>
    <x v="15"/>
    <x v="139"/>
    <s v="Supe-Barranca"/>
    <s v="3"/>
    <s v="U"/>
    <s v="Inteconectado"/>
    <s v="PL0262"/>
    <s v="BT5B-R"/>
    <s v="De 0 a 30 kWh "/>
    <n v="6244"/>
    <n v="59232"/>
    <n v="51759.31"/>
    <n v="-8011.97"/>
  </r>
  <r>
    <x v="0"/>
    <x v="1"/>
    <s v="EDLN"/>
    <x v="15"/>
    <x v="139"/>
    <s v="Supe-Barranca"/>
    <s v="3"/>
    <s v="U"/>
    <s v="Inteconectado"/>
    <s v="PL0262"/>
    <s v="BT5B-R"/>
    <s v="De 30 a 100kWh"/>
    <n v="9244"/>
    <n v="622203"/>
    <n v="365928.21"/>
    <n v="-37590.21"/>
  </r>
  <r>
    <x v="0"/>
    <x v="1"/>
    <s v="EDLN"/>
    <x v="15"/>
    <x v="139"/>
    <s v="Supe-Barranca"/>
    <s v="3"/>
    <s v="U"/>
    <s v="Inteconectado"/>
    <s v="PL0262"/>
    <s v="BT5B-R"/>
    <s v="Mayor a 100kWh"/>
    <n v="9142"/>
    <n v="1965848"/>
    <n v="1093184.3600000001"/>
    <n v="29432.01"/>
  </r>
  <r>
    <x v="0"/>
    <x v="1"/>
    <s v="EDLN"/>
    <x v="15"/>
    <x v="140"/>
    <s v="Sistema Eléctrcio Rural Chillón"/>
    <s v="SER"/>
    <s v="R"/>
    <s v="Inteconectado"/>
    <s v="PR0101"/>
    <s v="BT5B-R"/>
    <s v="De 0 a 30 kWh "/>
    <n v="1518"/>
    <n v="11252"/>
    <n v="11803.87"/>
    <n v="-3215.44"/>
  </r>
  <r>
    <x v="0"/>
    <x v="1"/>
    <s v="EDLN"/>
    <x v="15"/>
    <x v="140"/>
    <s v="Sistema Eléctrcio Rural Chillón"/>
    <s v="SER"/>
    <s v="R"/>
    <s v="Inteconectado"/>
    <s v="PR0101"/>
    <s v="BT5B-R"/>
    <s v="De 30 a 100kWh"/>
    <n v="947"/>
    <n v="56518"/>
    <n v="35685.980000000003"/>
    <n v="-8114.98"/>
  </r>
  <r>
    <x v="0"/>
    <x v="1"/>
    <s v="EDLN"/>
    <x v="15"/>
    <x v="140"/>
    <s v="Sistema Eléctrcio Rural Chillón"/>
    <s v="SER"/>
    <s v="R"/>
    <s v="Inteconectado"/>
    <s v="PR0101"/>
    <s v="BT5B-R"/>
    <s v="Mayor a 100kWh"/>
    <n v="380"/>
    <n v="84465"/>
    <n v="49633.55"/>
    <n v="1341.6"/>
  </r>
  <r>
    <x v="0"/>
    <x v="1"/>
    <s v="EGEP"/>
    <x v="16"/>
    <x v="141"/>
    <s v="Pangoa 2"/>
    <s v="3"/>
    <s v="U"/>
    <s v="Inteconectado"/>
    <s v="PL0159"/>
    <s v="BT5B-R"/>
    <s v="De 0 a 30 kWh "/>
    <n v="1149"/>
    <n v="13714"/>
    <n v="9603.48"/>
    <n v="-1959.89"/>
  </r>
  <r>
    <x v="0"/>
    <x v="1"/>
    <s v="EGEP"/>
    <x v="16"/>
    <x v="141"/>
    <s v="Pangoa 2"/>
    <s v="3"/>
    <s v="U"/>
    <s v="Inteconectado"/>
    <s v="PL0159"/>
    <s v="BT5B-R"/>
    <s v="De 30 a 100kWh"/>
    <n v="723"/>
    <n v="41950"/>
    <n v="23225.75"/>
    <n v="-3101.67"/>
  </r>
  <r>
    <x v="0"/>
    <x v="1"/>
    <s v="EGEP"/>
    <x v="16"/>
    <x v="141"/>
    <s v="Pangoa 2"/>
    <s v="3"/>
    <s v="U"/>
    <s v="Inteconectado"/>
    <s v="PL0159"/>
    <s v="BT5B-R"/>
    <s v="Mayor a 100kWh"/>
    <n v="234"/>
    <n v="52879"/>
    <n v="31824.53"/>
    <n v="835.38"/>
  </r>
  <r>
    <x v="0"/>
    <x v="1"/>
    <s v="EIHC"/>
    <x v="17"/>
    <x v="142"/>
    <s v="Chacas"/>
    <s v="3"/>
    <s v="U"/>
    <s v="Aislado"/>
    <s v="PL0200"/>
    <s v="BT5B-R"/>
    <s v="De 0 a 30 kWh "/>
    <n v="989"/>
    <n v="10060"/>
    <n v="12970.17"/>
    <n v="-2875.39"/>
  </r>
  <r>
    <x v="0"/>
    <x v="1"/>
    <s v="EIHC"/>
    <x v="17"/>
    <x v="142"/>
    <s v="Chacas"/>
    <s v="3"/>
    <s v="U"/>
    <s v="Aislado"/>
    <s v="PL0200"/>
    <s v="BT5B-R"/>
    <s v="De 30 a 100kWh"/>
    <n v="128"/>
    <n v="5499"/>
    <n v="5794.24"/>
    <n v="-1098.24"/>
  </r>
  <r>
    <x v="0"/>
    <x v="1"/>
    <s v="EIHC"/>
    <x v="17"/>
    <x v="142"/>
    <s v="Chacas"/>
    <s v="3"/>
    <s v="U"/>
    <s v="Aislado"/>
    <s v="PL0200"/>
    <s v="BT5B-R"/>
    <s v="Mayor a 100kWh"/>
    <n v="3"/>
    <n v="479"/>
    <n v="479.13"/>
    <n v="0"/>
  </r>
  <r>
    <x v="0"/>
    <x v="1"/>
    <s v="EIHC"/>
    <x v="17"/>
    <x v="143"/>
    <s v="Sistema Electrico Rural Chacas"/>
    <s v="SER"/>
    <s v="R"/>
    <s v="Aislado"/>
    <s v="PR0100"/>
    <s v="BT5B-R"/>
    <s v="De 0 a 30 kWh "/>
    <n v="2753"/>
    <n v="28962.99"/>
    <n v="58317.1"/>
    <n v="-12827.31"/>
  </r>
  <r>
    <x v="0"/>
    <x v="1"/>
    <s v="EIHC"/>
    <x v="17"/>
    <x v="143"/>
    <s v="Sistema Electrico Rural Chacas"/>
    <s v="SER"/>
    <s v="R"/>
    <s v="Aislado"/>
    <s v="PR0100"/>
    <s v="BT5B-R"/>
    <s v="De 30 a 100kWh"/>
    <n v="1101"/>
    <n v="59592.99"/>
    <n v="95851.37"/>
    <n v="-14632.29"/>
  </r>
  <r>
    <x v="0"/>
    <x v="1"/>
    <s v="EIHC"/>
    <x v="17"/>
    <x v="143"/>
    <s v="Sistema Electrico Rural Chacas"/>
    <s v="SER"/>
    <s v="R"/>
    <s v="Aislado"/>
    <s v="PR0100"/>
    <s v="BT5B-R"/>
    <s v="Mayor a 100kWh"/>
    <n v="133"/>
    <n v="24333"/>
    <n v="37463.4"/>
    <n v="0"/>
  </r>
  <r>
    <x v="0"/>
    <x v="1"/>
    <s v="ELC"/>
    <x v="18"/>
    <x v="144"/>
    <s v="Ayacucho"/>
    <s v="2"/>
    <s v="U"/>
    <s v="Inteconectado"/>
    <s v="PL0060"/>
    <s v="BT5B-R"/>
    <s v="De 0 a 30 kWh "/>
    <n v="15197"/>
    <n v="206291.8"/>
    <n v="144394.34"/>
    <n v="-32736.28"/>
  </r>
  <r>
    <x v="0"/>
    <x v="1"/>
    <s v="ELC"/>
    <x v="18"/>
    <x v="144"/>
    <s v="Ayacucho"/>
    <s v="2"/>
    <s v="U"/>
    <s v="Inteconectado"/>
    <s v="PL0060"/>
    <s v="BT5B-R"/>
    <s v="De 30 a 100kWh"/>
    <n v="18228"/>
    <n v="1117106.2"/>
    <n v="677156.38"/>
    <n v="-84698.46"/>
  </r>
  <r>
    <x v="0"/>
    <x v="1"/>
    <s v="ELC"/>
    <x v="18"/>
    <x v="144"/>
    <s v="Ayacucho"/>
    <s v="2"/>
    <s v="U"/>
    <s v="Inteconectado"/>
    <s v="PL0060"/>
    <s v="BT5B-R"/>
    <s v="Mayor a 100kWh"/>
    <n v="10470"/>
    <n v="2071969.2"/>
    <n v="1383177.39"/>
    <n v="36268.720000000001"/>
  </r>
  <r>
    <x v="0"/>
    <x v="1"/>
    <s v="ELC"/>
    <x v="18"/>
    <x v="145"/>
    <s v="Huancavelica Ciudad"/>
    <s v="2"/>
    <s v="U"/>
    <s v="Inteconectado"/>
    <s v="PL0061"/>
    <s v="BT5B-R"/>
    <s v="De 0 a 30 kWh "/>
    <n v="3331"/>
    <n v="46938"/>
    <n v="33299.61"/>
    <n v="-7726.1"/>
  </r>
  <r>
    <x v="0"/>
    <x v="1"/>
    <s v="ELC"/>
    <x v="18"/>
    <x v="145"/>
    <s v="Huancavelica Ciudad"/>
    <s v="2"/>
    <s v="U"/>
    <s v="Inteconectado"/>
    <s v="PL0061"/>
    <s v="BT5B-R"/>
    <s v="De 30 a 100kWh"/>
    <n v="4557"/>
    <n v="271251"/>
    <n v="169910.56"/>
    <n v="-22739.43"/>
  </r>
  <r>
    <x v="0"/>
    <x v="1"/>
    <s v="ELC"/>
    <x v="18"/>
    <x v="145"/>
    <s v="Huancavelica Ciudad"/>
    <s v="2"/>
    <s v="U"/>
    <s v="Inteconectado"/>
    <s v="PL0061"/>
    <s v="BT5B-R"/>
    <s v="Mayor a 100kWh"/>
    <n v="1874"/>
    <n v="339726"/>
    <n v="235535.41"/>
    <n v="6197.18"/>
  </r>
  <r>
    <x v="0"/>
    <x v="1"/>
    <s v="ELC"/>
    <x v="18"/>
    <x v="146"/>
    <s v="Huancayo"/>
    <s v="2"/>
    <s v="U"/>
    <s v="Inteconectado"/>
    <s v="PL0062"/>
    <s v="BT5B-R"/>
    <s v="De 0 a 30 kWh "/>
    <n v="23345"/>
    <n v="314593"/>
    <n v="222512.45"/>
    <n v="-50525.36"/>
  </r>
  <r>
    <x v="0"/>
    <x v="1"/>
    <s v="ELC"/>
    <x v="18"/>
    <x v="146"/>
    <s v="Huancayo"/>
    <s v="2"/>
    <s v="U"/>
    <s v="Inteconectado"/>
    <s v="PL0062"/>
    <s v="BT5B-R"/>
    <s v="De 30 a 100kWh"/>
    <n v="39977"/>
    <n v="2523257.5"/>
    <n v="1548534.73"/>
    <n v="-190912.46"/>
  </r>
  <r>
    <x v="0"/>
    <x v="1"/>
    <s v="ELC"/>
    <x v="18"/>
    <x v="146"/>
    <s v="Huancayo"/>
    <s v="2"/>
    <s v="U"/>
    <s v="Inteconectado"/>
    <s v="PL0062"/>
    <s v="BT5B-R"/>
    <s v="Mayor a 100kWh"/>
    <n v="25370"/>
    <n v="4642772.8"/>
    <n v="3141531.65"/>
    <n v="82349.77"/>
  </r>
  <r>
    <x v="0"/>
    <x v="1"/>
    <s v="ELC"/>
    <x v="18"/>
    <x v="147"/>
    <s v="Pasco"/>
    <s v="3"/>
    <s v="U"/>
    <s v="Inteconectado"/>
    <s v="PL0063"/>
    <s v="BT5B-R"/>
    <s v="De 0 a 30 kWh "/>
    <n v="6786"/>
    <n v="87932"/>
    <n v="65760.38"/>
    <n v="-14820.1"/>
  </r>
  <r>
    <x v="0"/>
    <x v="1"/>
    <s v="ELC"/>
    <x v="18"/>
    <x v="147"/>
    <s v="Pasco"/>
    <s v="3"/>
    <s v="U"/>
    <s v="Inteconectado"/>
    <s v="PL0063"/>
    <s v="BT5B-R"/>
    <s v="De 30 a 100kWh"/>
    <n v="7022"/>
    <n v="396314"/>
    <n v="253703.56"/>
    <n v="-34618.46"/>
  </r>
  <r>
    <x v="0"/>
    <x v="1"/>
    <s v="ELC"/>
    <x v="18"/>
    <x v="147"/>
    <s v="Pasco"/>
    <s v="3"/>
    <s v="U"/>
    <s v="Inteconectado"/>
    <s v="PL0063"/>
    <s v="BT5B-R"/>
    <s v="Mayor a 100kWh"/>
    <n v="1876"/>
    <n v="394062.4"/>
    <n v="278810.69"/>
    <n v="7322.15"/>
  </r>
  <r>
    <x v="0"/>
    <x v="1"/>
    <s v="ELC"/>
    <x v="18"/>
    <x v="148"/>
    <s v="Tingo María"/>
    <s v="2"/>
    <s v="U"/>
    <s v="Inteconectado"/>
    <s v="PL0065"/>
    <s v="BT5B-R"/>
    <s v="De 0 a 30 kWh "/>
    <n v="4928"/>
    <n v="54593"/>
    <n v="42246.54"/>
    <n v="-9092.2800000000007"/>
  </r>
  <r>
    <x v="0"/>
    <x v="1"/>
    <s v="ELC"/>
    <x v="18"/>
    <x v="148"/>
    <s v="Tingo María"/>
    <s v="2"/>
    <s v="U"/>
    <s v="Inteconectado"/>
    <s v="PL0065"/>
    <s v="BT5B-R"/>
    <s v="De 30 a 100kWh"/>
    <n v="6072"/>
    <n v="388846"/>
    <n v="246930.15"/>
    <n v="-31211.52"/>
  </r>
  <r>
    <x v="0"/>
    <x v="1"/>
    <s v="ELC"/>
    <x v="18"/>
    <x v="148"/>
    <s v="Tingo María"/>
    <s v="2"/>
    <s v="U"/>
    <s v="Inteconectado"/>
    <s v="PL0065"/>
    <s v="BT5B-R"/>
    <s v="Mayor a 100kWh"/>
    <n v="4012"/>
    <n v="780481"/>
    <n v="546288.73"/>
    <n v="14369.59"/>
  </r>
  <r>
    <x v="0"/>
    <x v="1"/>
    <s v="ELC"/>
    <x v="18"/>
    <x v="149"/>
    <s v="Huánuco"/>
    <s v="2"/>
    <s v="U"/>
    <s v="Inteconectado"/>
    <s v="PL0066"/>
    <s v="BT5B-R"/>
    <s v="De 0 a 30 kWh "/>
    <n v="10522"/>
    <n v="134188"/>
    <n v="96907.56"/>
    <n v="-21645.58"/>
  </r>
  <r>
    <x v="0"/>
    <x v="1"/>
    <s v="ELC"/>
    <x v="18"/>
    <x v="149"/>
    <s v="Huánuco"/>
    <s v="2"/>
    <s v="U"/>
    <s v="Inteconectado"/>
    <s v="PL0066"/>
    <s v="BT5B-R"/>
    <s v="De 30 a 100kWh"/>
    <n v="17562"/>
    <n v="1132942"/>
    <n v="699205.64"/>
    <n v="-87732.24"/>
  </r>
  <r>
    <x v="0"/>
    <x v="1"/>
    <s v="ELC"/>
    <x v="18"/>
    <x v="149"/>
    <s v="Huánuco"/>
    <s v="2"/>
    <s v="U"/>
    <s v="Inteconectado"/>
    <s v="PL0066"/>
    <s v="BT5B-R"/>
    <s v="Mayor a 100kWh"/>
    <n v="13249"/>
    <n v="2579876"/>
    <n v="1750524.04"/>
    <n v="45949.98"/>
  </r>
  <r>
    <x v="0"/>
    <x v="1"/>
    <s v="ELC"/>
    <x v="18"/>
    <x v="150"/>
    <s v="Pichanaki"/>
    <s v="3"/>
    <s v="U"/>
    <s v="Inteconectado"/>
    <s v="PL0067"/>
    <s v="BT5B-R"/>
    <s v="De 0 a 30 kWh "/>
    <n v="5129"/>
    <n v="68101.990000000005"/>
    <n v="50532.52"/>
    <n v="-11477.48"/>
  </r>
  <r>
    <x v="0"/>
    <x v="1"/>
    <s v="ELC"/>
    <x v="18"/>
    <x v="150"/>
    <s v="Pichanaki"/>
    <s v="3"/>
    <s v="U"/>
    <s v="Inteconectado"/>
    <s v="PL0067"/>
    <s v="BT5B-R"/>
    <s v="De 30 a 100kWh"/>
    <n v="3167"/>
    <n v="191173"/>
    <n v="121791.43"/>
    <n v="-16599.310000000001"/>
  </r>
  <r>
    <x v="0"/>
    <x v="1"/>
    <s v="ELC"/>
    <x v="18"/>
    <x v="150"/>
    <s v="Pichanaki"/>
    <s v="3"/>
    <s v="U"/>
    <s v="Inteconectado"/>
    <s v="PL0067"/>
    <s v="BT5B-R"/>
    <s v="Mayor a 100kWh"/>
    <n v="1127"/>
    <n v="236401"/>
    <n v="167265.81"/>
    <n v="4392.71"/>
  </r>
  <r>
    <x v="0"/>
    <x v="1"/>
    <s v="ELC"/>
    <x v="18"/>
    <x v="151"/>
    <s v="Cangallo Llusita"/>
    <s v="5"/>
    <s v="R"/>
    <s v="Inteconectado"/>
    <s v="PL0068"/>
    <s v="BT5B-R"/>
    <s v="De 0 a 30 kWh "/>
    <n v="12068"/>
    <n v="101475"/>
    <n v="89790.37"/>
    <n v="-41990.559999999998"/>
  </r>
  <r>
    <x v="0"/>
    <x v="1"/>
    <s v="ELC"/>
    <x v="18"/>
    <x v="151"/>
    <s v="Cangallo Llusita"/>
    <s v="5"/>
    <s v="R"/>
    <s v="Inteconectado"/>
    <s v="PL0068"/>
    <s v="BT5B-R"/>
    <s v="De 30 a 100kWh"/>
    <n v="1639"/>
    <n v="81745"/>
    <n v="53809.46"/>
    <n v="-20454.72"/>
  </r>
  <r>
    <x v="0"/>
    <x v="1"/>
    <s v="ELC"/>
    <x v="18"/>
    <x v="151"/>
    <s v="Cangallo Llusita"/>
    <s v="5"/>
    <s v="R"/>
    <s v="Inteconectado"/>
    <s v="PL0068"/>
    <s v="BT5B-R"/>
    <s v="Mayor a 100kWh"/>
    <n v="316"/>
    <n v="77587"/>
    <n v="67235.070000000007"/>
    <n v="1765.02"/>
  </r>
  <r>
    <x v="0"/>
    <x v="1"/>
    <s v="ELC"/>
    <x v="18"/>
    <x v="152"/>
    <s v="Pampas"/>
    <s v="5"/>
    <s v="R"/>
    <s v="Inteconectado"/>
    <s v="PL0070"/>
    <s v="BT5B-R"/>
    <s v="De 0 a 30 kWh "/>
    <n v="9068"/>
    <n v="95244"/>
    <n v="75330.929999999993"/>
    <n v="-39411.94"/>
  </r>
  <r>
    <x v="0"/>
    <x v="1"/>
    <s v="ELC"/>
    <x v="18"/>
    <x v="152"/>
    <s v="Pampas"/>
    <s v="5"/>
    <s v="R"/>
    <s v="Inteconectado"/>
    <s v="PL0070"/>
    <s v="BT5B-R"/>
    <s v="De 30 a 100kWh"/>
    <n v="2393"/>
    <n v="122485"/>
    <n v="81157.990000000005"/>
    <n v="-29864.639999999999"/>
  </r>
  <r>
    <x v="0"/>
    <x v="1"/>
    <s v="ELC"/>
    <x v="18"/>
    <x v="152"/>
    <s v="Pampas"/>
    <s v="5"/>
    <s v="R"/>
    <s v="Inteconectado"/>
    <s v="PL0070"/>
    <s v="BT5B-R"/>
    <s v="Mayor a 100kWh"/>
    <n v="355"/>
    <n v="63046"/>
    <n v="55033.95"/>
    <n v="1444.94"/>
  </r>
  <r>
    <x v="0"/>
    <x v="1"/>
    <s v="ELC"/>
    <x v="18"/>
    <x v="153"/>
    <s v="Valle del Mantaro 1"/>
    <s v="4"/>
    <s v="R"/>
    <s v="Inteconectado"/>
    <s v="PL0071"/>
    <s v="BT5B-R"/>
    <s v="De 0 a 30 kWh "/>
    <n v="15998"/>
    <n v="189628"/>
    <n v="129844.98"/>
    <n v="-70613.47"/>
  </r>
  <r>
    <x v="0"/>
    <x v="1"/>
    <s v="ELC"/>
    <x v="18"/>
    <x v="153"/>
    <s v="Valle del Mantaro 1"/>
    <s v="4"/>
    <s v="R"/>
    <s v="Inteconectado"/>
    <s v="PL0071"/>
    <s v="BT5B-R"/>
    <s v="De 30 a 100kWh"/>
    <n v="8735"/>
    <n v="484379"/>
    <n v="295496.36"/>
    <n v="-96347.05"/>
  </r>
  <r>
    <x v="0"/>
    <x v="1"/>
    <s v="ELC"/>
    <x v="18"/>
    <x v="153"/>
    <s v="Valle del Mantaro 1"/>
    <s v="4"/>
    <s v="R"/>
    <s v="Inteconectado"/>
    <s v="PL0071"/>
    <s v="BT5B-R"/>
    <s v="Mayor a 100kWh"/>
    <n v="1715"/>
    <n v="285329"/>
    <n v="224798.18"/>
    <n v="5905.61"/>
  </r>
  <r>
    <x v="0"/>
    <x v="1"/>
    <s v="ELC"/>
    <x v="18"/>
    <x v="154"/>
    <s v="Valle del Mantaro 2"/>
    <s v="4"/>
    <s v="R"/>
    <s v="Inteconectado"/>
    <s v="PL0072"/>
    <s v="BT5B-R"/>
    <s v="De 0 a 30 kWh "/>
    <n v="8437"/>
    <n v="117982.1"/>
    <n v="75173.88"/>
    <n v="-43935.839999999997"/>
  </r>
  <r>
    <x v="0"/>
    <x v="1"/>
    <s v="ELC"/>
    <x v="18"/>
    <x v="154"/>
    <s v="Valle del Mantaro 2"/>
    <s v="4"/>
    <s v="R"/>
    <s v="Inteconectado"/>
    <s v="PL0072"/>
    <s v="BT5B-R"/>
    <s v="De 30 a 100kWh"/>
    <n v="8003"/>
    <n v="455129"/>
    <n v="278800.77"/>
    <n v="-88723.47"/>
  </r>
  <r>
    <x v="0"/>
    <x v="1"/>
    <s v="ELC"/>
    <x v="18"/>
    <x v="154"/>
    <s v="Valle del Mantaro 2"/>
    <s v="4"/>
    <s v="R"/>
    <s v="Inteconectado"/>
    <s v="PL0072"/>
    <s v="BT5B-R"/>
    <s v="Mayor a 100kWh"/>
    <n v="1709"/>
    <n v="267500"/>
    <n v="211135.93"/>
    <n v="5546.21"/>
  </r>
  <r>
    <x v="0"/>
    <x v="1"/>
    <s v="ELC"/>
    <x v="18"/>
    <x v="155"/>
    <s v="Chalhuamayo - Satipo"/>
    <s v="4"/>
    <s v="R"/>
    <s v="Inteconectado"/>
    <s v="PL0073"/>
    <s v="BT5B-R"/>
    <s v="De 0 a 30 kWh "/>
    <n v="5673"/>
    <n v="66941"/>
    <n v="45827.42"/>
    <n v="-24828.11"/>
  </r>
  <r>
    <x v="0"/>
    <x v="1"/>
    <s v="ELC"/>
    <x v="18"/>
    <x v="155"/>
    <s v="Chalhuamayo - Satipo"/>
    <s v="4"/>
    <s v="R"/>
    <s v="Inteconectado"/>
    <s v="PL0073"/>
    <s v="BT5B-R"/>
    <s v="De 30 a 100kWh"/>
    <n v="5061"/>
    <n v="311732"/>
    <n v="192384.5"/>
    <n v="-57320.46"/>
  </r>
  <r>
    <x v="0"/>
    <x v="1"/>
    <s v="ELC"/>
    <x v="18"/>
    <x v="155"/>
    <s v="Chalhuamayo - Satipo"/>
    <s v="4"/>
    <s v="R"/>
    <s v="Inteconectado"/>
    <s v="PL0073"/>
    <s v="BT5B-R"/>
    <s v="Mayor a 100kWh"/>
    <n v="2020"/>
    <n v="347895"/>
    <n v="272737.21000000002"/>
    <n v="7159.9"/>
  </r>
  <r>
    <x v="0"/>
    <x v="1"/>
    <s v="ELC"/>
    <x v="18"/>
    <x v="156"/>
    <s v="San Francisco"/>
    <s v="3"/>
    <s v="U"/>
    <s v="Inteconectado"/>
    <s v="PL0074"/>
    <s v="BT5B-R"/>
    <s v="De 0 a 30 kWh "/>
    <n v="2815"/>
    <n v="33839"/>
    <n v="25823.08"/>
    <n v="-5660.99"/>
  </r>
  <r>
    <x v="0"/>
    <x v="1"/>
    <s v="ELC"/>
    <x v="18"/>
    <x v="156"/>
    <s v="San Francisco"/>
    <s v="3"/>
    <s v="U"/>
    <s v="Inteconectado"/>
    <s v="PL0074"/>
    <s v="BT5B-R"/>
    <s v="De 30 a 100kWh"/>
    <n v="2068"/>
    <n v="124380"/>
    <n v="79355.83"/>
    <n v="-10422.719999999999"/>
  </r>
  <r>
    <x v="0"/>
    <x v="1"/>
    <s v="ELC"/>
    <x v="18"/>
    <x v="156"/>
    <s v="San Francisco"/>
    <s v="3"/>
    <s v="U"/>
    <s v="Inteconectado"/>
    <s v="PL0074"/>
    <s v="BT5B-R"/>
    <s v="Mayor a 100kWh"/>
    <n v="1414"/>
    <n v="336323"/>
    <n v="235707.96"/>
    <n v="6200.77"/>
  </r>
  <r>
    <x v="0"/>
    <x v="1"/>
    <s v="ELC"/>
    <x v="18"/>
    <x v="157"/>
    <s v="Huancavelica Rural"/>
    <s v="6"/>
    <s v="R"/>
    <s v="Inteconectado"/>
    <s v="PL0075"/>
    <s v="BT5B-R"/>
    <s v="De 0 a 30 kWh "/>
    <n v="19879"/>
    <n v="189478"/>
    <n v="158308.41"/>
    <n v="-78586.100000000006"/>
  </r>
  <r>
    <x v="0"/>
    <x v="1"/>
    <s v="ELC"/>
    <x v="18"/>
    <x v="157"/>
    <s v="Huancavelica Rural"/>
    <s v="6"/>
    <s v="R"/>
    <s v="Inteconectado"/>
    <s v="PL0075"/>
    <s v="BT5B-R"/>
    <s v="De 30 a 100kWh"/>
    <n v="3390"/>
    <n v="170763"/>
    <n v="113103.1"/>
    <n v="-42205.5"/>
  </r>
  <r>
    <x v="0"/>
    <x v="1"/>
    <s v="ELC"/>
    <x v="18"/>
    <x v="157"/>
    <s v="Huancavelica Rural"/>
    <s v="6"/>
    <s v="R"/>
    <s v="Inteconectado"/>
    <s v="PL0075"/>
    <s v="BT5B-R"/>
    <s v="Mayor a 100kWh"/>
    <n v="488"/>
    <n v="91209"/>
    <n v="79729.740000000005"/>
    <n v="2096.67"/>
  </r>
  <r>
    <x v="0"/>
    <x v="1"/>
    <s v="ELC"/>
    <x v="18"/>
    <x v="158"/>
    <s v="Valle del Mantaro 3"/>
    <s v="4"/>
    <s v="R"/>
    <s v="Inteconectado"/>
    <s v="PL0076"/>
    <s v="BT5B-R"/>
    <s v="De 0 a 30 kWh "/>
    <n v="12203"/>
    <n v="160371.20000000001"/>
    <n v="104902.1"/>
    <n v="-59720.18"/>
  </r>
  <r>
    <x v="0"/>
    <x v="1"/>
    <s v="ELC"/>
    <x v="18"/>
    <x v="158"/>
    <s v="Valle del Mantaro 3"/>
    <s v="4"/>
    <s v="R"/>
    <s v="Inteconectado"/>
    <s v="PL0076"/>
    <s v="BT5B-R"/>
    <s v="De 30 a 100kWh"/>
    <n v="6659"/>
    <n v="366020"/>
    <n v="221778.15"/>
    <n v="-74512.2"/>
  </r>
  <r>
    <x v="0"/>
    <x v="1"/>
    <s v="ELC"/>
    <x v="18"/>
    <x v="158"/>
    <s v="Valle del Mantaro 3"/>
    <s v="4"/>
    <s v="R"/>
    <s v="Inteconectado"/>
    <s v="PL0076"/>
    <s v="BT5B-R"/>
    <s v="Mayor a 100kWh"/>
    <n v="1068"/>
    <n v="180732"/>
    <n v="142320.98000000001"/>
    <n v="3738.86"/>
  </r>
  <r>
    <x v="0"/>
    <x v="1"/>
    <s v="ELC"/>
    <x v="18"/>
    <x v="159"/>
    <s v="Valle del Mantaro 4"/>
    <s v="5"/>
    <s v="R"/>
    <s v="Inteconectado"/>
    <s v="PL0077"/>
    <s v="BT5B-R"/>
    <s v="De 0 a 30 kWh "/>
    <n v="24535"/>
    <n v="246816"/>
    <n v="200257.21"/>
    <n v="-103098.61"/>
  </r>
  <r>
    <x v="0"/>
    <x v="1"/>
    <s v="ELC"/>
    <x v="18"/>
    <x v="159"/>
    <s v="Valle del Mantaro 4"/>
    <s v="5"/>
    <s v="R"/>
    <s v="Inteconectado"/>
    <s v="PL0077"/>
    <s v="BT5B-R"/>
    <s v="De 30 a 100kWh"/>
    <n v="7335"/>
    <n v="384033"/>
    <n v="257947.74"/>
    <n v="-92934.45"/>
  </r>
  <r>
    <x v="0"/>
    <x v="1"/>
    <s v="ELC"/>
    <x v="18"/>
    <x v="159"/>
    <s v="Valle del Mantaro 4"/>
    <s v="5"/>
    <s v="R"/>
    <s v="Inteconectado"/>
    <s v="PL0077"/>
    <s v="BT5B-R"/>
    <s v="Mayor a 100kWh"/>
    <n v="1001"/>
    <n v="173216"/>
    <n v="152693.48000000001"/>
    <n v="4024.85"/>
  </r>
  <r>
    <x v="0"/>
    <x v="1"/>
    <s v="ELC"/>
    <x v="18"/>
    <x v="160"/>
    <s v="Tablachaca"/>
    <s v="5"/>
    <s v="R"/>
    <s v="Inteconectado"/>
    <s v="PL0078"/>
    <s v="BT5B-R"/>
    <s v="De 0 a 30 kWh "/>
    <n v="3982"/>
    <n v="35629"/>
    <n v="30516.17"/>
    <n v="-14743.69"/>
  </r>
  <r>
    <x v="0"/>
    <x v="1"/>
    <s v="ELC"/>
    <x v="18"/>
    <x v="160"/>
    <s v="Tablachaca"/>
    <s v="5"/>
    <s v="R"/>
    <s v="Inteconectado"/>
    <s v="PL0078"/>
    <s v="BT5B-R"/>
    <s v="De 30 a 100kWh"/>
    <n v="543"/>
    <n v="27249"/>
    <n v="17965.21"/>
    <n v="-6776.64"/>
  </r>
  <r>
    <x v="0"/>
    <x v="1"/>
    <s v="ELC"/>
    <x v="18"/>
    <x v="160"/>
    <s v="Tablachaca"/>
    <s v="5"/>
    <s v="R"/>
    <s v="Inteconectado"/>
    <s v="PL0078"/>
    <s v="BT5B-R"/>
    <s v="Mayor a 100kWh"/>
    <n v="104"/>
    <n v="18116"/>
    <n v="15821.88"/>
    <n v="415.46"/>
  </r>
  <r>
    <x v="0"/>
    <x v="1"/>
    <s v="ELC"/>
    <x v="18"/>
    <x v="161"/>
    <s v="Pozuzo"/>
    <s v="4"/>
    <s v="R"/>
    <s v="Inteconectado"/>
    <s v="PL0080"/>
    <s v="BT5B-R"/>
    <s v="De 0 a 30 kWh "/>
    <n v="1230"/>
    <n v="13486"/>
    <n v="9554.58"/>
    <n v="-5001.68"/>
  </r>
  <r>
    <x v="0"/>
    <x v="1"/>
    <s v="ELC"/>
    <x v="18"/>
    <x v="161"/>
    <s v="Pozuzo"/>
    <s v="4"/>
    <s v="R"/>
    <s v="Inteconectado"/>
    <s v="PL0080"/>
    <s v="BT5B-R"/>
    <s v="De 30 a 100kWh"/>
    <n v="1568"/>
    <n v="99000"/>
    <n v="61802.74"/>
    <n v="-17357.759999999998"/>
  </r>
  <r>
    <x v="0"/>
    <x v="1"/>
    <s v="ELC"/>
    <x v="18"/>
    <x v="161"/>
    <s v="Pozuzo"/>
    <s v="4"/>
    <s v="R"/>
    <s v="Inteconectado"/>
    <s v="PL0080"/>
    <s v="BT5B-R"/>
    <s v="Mayor a 100kWh"/>
    <n v="1176"/>
    <n v="265665"/>
    <n v="206878.83"/>
    <n v="5430.9"/>
  </r>
  <r>
    <x v="0"/>
    <x v="1"/>
    <s v="ELC"/>
    <x v="18"/>
    <x v="162"/>
    <s v="Ayacucho Rural"/>
    <s v="5"/>
    <s v="R"/>
    <s v="Inteconectado"/>
    <s v="PL0161"/>
    <s v="BT5B-R"/>
    <s v="De 0 a 30 kWh "/>
    <n v="10959"/>
    <n v="116159"/>
    <n v="91476.92"/>
    <n v="-48067.4"/>
  </r>
  <r>
    <x v="0"/>
    <x v="1"/>
    <s v="ELC"/>
    <x v="18"/>
    <x v="162"/>
    <s v="Ayacucho Rural"/>
    <s v="5"/>
    <s v="R"/>
    <s v="Inteconectado"/>
    <s v="PL0161"/>
    <s v="BT5B-R"/>
    <s v="De 30 a 100kWh"/>
    <n v="3352"/>
    <n v="175747"/>
    <n v="117138.38"/>
    <n v="-41832.959999999999"/>
  </r>
  <r>
    <x v="0"/>
    <x v="1"/>
    <s v="ELC"/>
    <x v="18"/>
    <x v="162"/>
    <s v="Ayacucho Rural"/>
    <s v="5"/>
    <s v="R"/>
    <s v="Inteconectado"/>
    <s v="PL0161"/>
    <s v="BT5B-R"/>
    <s v="Mayor a 100kWh"/>
    <n v="500"/>
    <n v="90492"/>
    <n v="78953.2"/>
    <n v="2073.11"/>
  </r>
  <r>
    <x v="0"/>
    <x v="1"/>
    <s v="ELC"/>
    <x v="18"/>
    <x v="163"/>
    <s v="Huanuco Rural 2"/>
    <s v="5"/>
    <s v="R"/>
    <s v="Inteconectado"/>
    <s v="PL0162"/>
    <s v="BT5B-R"/>
    <s v="De 0 a 30 kWh "/>
    <n v="11357"/>
    <n v="125555"/>
    <n v="97594.53"/>
    <n v="-52620.81"/>
  </r>
  <r>
    <x v="0"/>
    <x v="1"/>
    <s v="ELC"/>
    <x v="18"/>
    <x v="163"/>
    <s v="Huanuco Rural 2"/>
    <s v="5"/>
    <s v="R"/>
    <s v="Inteconectado"/>
    <s v="PL0162"/>
    <s v="BT5B-R"/>
    <s v="De 30 a 100kWh"/>
    <n v="4189"/>
    <n v="221815"/>
    <n v="149833.01"/>
    <n v="-52907.07"/>
  </r>
  <r>
    <x v="0"/>
    <x v="1"/>
    <s v="ELC"/>
    <x v="18"/>
    <x v="163"/>
    <s v="Huanuco Rural 2"/>
    <s v="5"/>
    <s v="R"/>
    <s v="Inteconectado"/>
    <s v="PL0162"/>
    <s v="BT5B-R"/>
    <s v="Mayor a 100kWh"/>
    <n v="948"/>
    <n v="213969"/>
    <n v="188042.65"/>
    <n v="4940.17"/>
  </r>
  <r>
    <x v="0"/>
    <x v="1"/>
    <s v="ELC"/>
    <x v="18"/>
    <x v="164"/>
    <s v="Tarma Rural"/>
    <s v="5"/>
    <s v="R"/>
    <s v="Inteconectado"/>
    <s v="PL0164"/>
    <s v="BT5B-R"/>
    <s v="De 0 a 30 kWh "/>
    <n v="10755"/>
    <n v="112648.7"/>
    <n v="89486.51"/>
    <n v="-46885.79"/>
  </r>
  <r>
    <x v="0"/>
    <x v="1"/>
    <s v="ELC"/>
    <x v="18"/>
    <x v="164"/>
    <s v="Tarma Rural"/>
    <s v="5"/>
    <s v="R"/>
    <s v="Inteconectado"/>
    <s v="PL0164"/>
    <s v="BT5B-R"/>
    <s v="De 30 a 100kWh"/>
    <n v="2426"/>
    <n v="121147.7"/>
    <n v="80176.84"/>
    <n v="-30106.66"/>
  </r>
  <r>
    <x v="0"/>
    <x v="1"/>
    <s v="ELC"/>
    <x v="18"/>
    <x v="164"/>
    <s v="Tarma Rural"/>
    <s v="5"/>
    <s v="R"/>
    <s v="Inteconectado"/>
    <s v="PL0164"/>
    <s v="BT5B-R"/>
    <s v="Mayor a 100kWh"/>
    <n v="237"/>
    <n v="45687"/>
    <n v="40027.550000000003"/>
    <n v="1054.33"/>
  </r>
  <r>
    <x v="0"/>
    <x v="1"/>
    <s v="ELC"/>
    <x v="18"/>
    <x v="165"/>
    <s v="Huanta Ciudad"/>
    <s v="3"/>
    <s v="U"/>
    <s v="Inteconectado"/>
    <s v="PL0222"/>
    <s v="BT5B-R"/>
    <s v="De 0 a 30 kWh "/>
    <n v="4074"/>
    <n v="53161"/>
    <n v="39474.230000000003"/>
    <n v="-8893.31"/>
  </r>
  <r>
    <x v="0"/>
    <x v="1"/>
    <s v="ELC"/>
    <x v="18"/>
    <x v="165"/>
    <s v="Huanta Ciudad"/>
    <s v="3"/>
    <s v="U"/>
    <s v="Inteconectado"/>
    <s v="PL0222"/>
    <s v="BT5B-R"/>
    <s v="De 30 a 100kWh"/>
    <n v="2999"/>
    <n v="172017"/>
    <n v="109488.22"/>
    <n v="-15059.52"/>
  </r>
  <r>
    <x v="0"/>
    <x v="1"/>
    <s v="ELC"/>
    <x v="18"/>
    <x v="165"/>
    <s v="Huanta Ciudad"/>
    <s v="3"/>
    <s v="U"/>
    <s v="Inteconectado"/>
    <s v="PL0222"/>
    <s v="BT5B-R"/>
    <s v="Mayor a 100kWh"/>
    <n v="976"/>
    <n v="182085"/>
    <n v="128283.28"/>
    <n v="3360.73"/>
  </r>
  <r>
    <x v="0"/>
    <x v="1"/>
    <s v="ELC"/>
    <x v="18"/>
    <x v="166"/>
    <s v="Huanta Rural"/>
    <s v="6"/>
    <s v="R"/>
    <s v="Inteconectado"/>
    <s v="PL0223"/>
    <s v="BT5B-R"/>
    <s v="De 0 a 30 kWh "/>
    <n v="12969"/>
    <n v="113733.07"/>
    <n v="98872.04"/>
    <n v="-46856.01"/>
  </r>
  <r>
    <x v="0"/>
    <x v="1"/>
    <s v="ELC"/>
    <x v="18"/>
    <x v="166"/>
    <s v="Huanta Rural"/>
    <s v="6"/>
    <s v="R"/>
    <s v="Inteconectado"/>
    <s v="PL0223"/>
    <s v="BT5B-R"/>
    <s v="De 30 a 100kWh"/>
    <n v="1953"/>
    <n v="96219.3"/>
    <n v="62980.79"/>
    <n v="-23892.48"/>
  </r>
  <r>
    <x v="0"/>
    <x v="1"/>
    <s v="ELC"/>
    <x v="18"/>
    <x v="166"/>
    <s v="Huanta Rural"/>
    <s v="6"/>
    <s v="R"/>
    <s v="Inteconectado"/>
    <s v="PL0223"/>
    <s v="BT5B-R"/>
    <s v="Mayor a 100kWh"/>
    <n v="270"/>
    <n v="55452.5"/>
    <n v="48047.37"/>
    <n v="1262.82"/>
  </r>
  <r>
    <x v="0"/>
    <x v="1"/>
    <s v="ELC"/>
    <x v="18"/>
    <x v="167"/>
    <s v="Pasco Rural"/>
    <s v="6"/>
    <s v="R"/>
    <s v="Inteconectado"/>
    <s v="PL0224"/>
    <s v="BT5B-R"/>
    <s v="De 0 a 30 kWh "/>
    <n v="6498"/>
    <n v="63273"/>
    <n v="52269.15"/>
    <n v="-26212.17"/>
  </r>
  <r>
    <x v="0"/>
    <x v="1"/>
    <s v="ELC"/>
    <x v="18"/>
    <x v="167"/>
    <s v="Pasco Rural"/>
    <s v="6"/>
    <s v="R"/>
    <s v="Inteconectado"/>
    <s v="PL0224"/>
    <s v="BT5B-R"/>
    <s v="De 30 a 100kWh"/>
    <n v="1966"/>
    <n v="104038"/>
    <n v="69656.399999999994"/>
    <n v="-24516.02"/>
  </r>
  <r>
    <x v="0"/>
    <x v="1"/>
    <s v="ELC"/>
    <x v="18"/>
    <x v="167"/>
    <s v="Pasco Rural"/>
    <s v="6"/>
    <s v="R"/>
    <s v="Inteconectado"/>
    <s v="PL0224"/>
    <s v="BT5B-R"/>
    <s v="Mayor a 100kWh"/>
    <n v="328"/>
    <n v="73435"/>
    <n v="63844.69"/>
    <n v="1681.06"/>
  </r>
  <r>
    <x v="0"/>
    <x v="1"/>
    <s v="ELC"/>
    <x v="18"/>
    <x v="168"/>
    <s v="Huánuco Rural 1"/>
    <s v="4"/>
    <s v="R"/>
    <s v="Inteconectado"/>
    <s v="PL0258"/>
    <s v="BT5B-R"/>
    <s v="De 0 a 30 kWh "/>
    <n v="4190"/>
    <n v="48655"/>
    <n v="33695.67"/>
    <n v="-18187.439999999999"/>
  </r>
  <r>
    <x v="0"/>
    <x v="1"/>
    <s v="ELC"/>
    <x v="18"/>
    <x v="168"/>
    <s v="Huánuco Rural 1"/>
    <s v="4"/>
    <s v="R"/>
    <s v="Inteconectado"/>
    <s v="PL0258"/>
    <s v="BT5B-R"/>
    <s v="De 30 a 100kWh"/>
    <n v="3046"/>
    <n v="178580"/>
    <n v="110646.14"/>
    <n v="-34358.879999999997"/>
  </r>
  <r>
    <x v="0"/>
    <x v="1"/>
    <s v="ELC"/>
    <x v="18"/>
    <x v="168"/>
    <s v="Huánuco Rural 1"/>
    <s v="4"/>
    <s v="R"/>
    <s v="Inteconectado"/>
    <s v="PL0258"/>
    <s v="BT5B-R"/>
    <s v="Mayor a 100kWh"/>
    <n v="895"/>
    <n v="163660"/>
    <n v="129075.75"/>
    <n v="3395.06"/>
  </r>
  <r>
    <x v="0"/>
    <x v="1"/>
    <s v="ELC"/>
    <x v="18"/>
    <x v="169"/>
    <s v="OROYA"/>
    <s v="3"/>
    <s v="U"/>
    <s v="Inteconectado"/>
    <s v="PL0063"/>
    <s v="BT5B-R"/>
    <s v="De 0 a 30 kWh "/>
    <n v="5568"/>
    <n v="57230"/>
    <n v="46415.59"/>
    <n v="-9645.9599999999991"/>
  </r>
  <r>
    <x v="0"/>
    <x v="1"/>
    <s v="ELC"/>
    <x v="18"/>
    <x v="169"/>
    <s v="OROYA"/>
    <s v="3"/>
    <s v="U"/>
    <s v="Inteconectado"/>
    <s v="PL0063"/>
    <s v="BT5B-R"/>
    <s v="De 30 a 100kWh"/>
    <n v="3628"/>
    <n v="202651.8"/>
    <n v="129657.68"/>
    <n v="-17935.07"/>
  </r>
  <r>
    <x v="0"/>
    <x v="1"/>
    <s v="ELC"/>
    <x v="18"/>
    <x v="169"/>
    <s v="OROYA"/>
    <s v="3"/>
    <s v="U"/>
    <s v="Inteconectado"/>
    <s v="PL0063"/>
    <s v="BT5B-R"/>
    <s v="Mayor a 100kWh"/>
    <n v="908"/>
    <n v="196112"/>
    <n v="138672.44"/>
    <n v="3641.93"/>
  </r>
  <r>
    <x v="0"/>
    <x v="1"/>
    <s v="ELC"/>
    <x v="18"/>
    <x v="170"/>
    <s v="TARMA"/>
    <s v="3"/>
    <s v="U"/>
    <s v="Inteconectado"/>
    <s v="PL0064"/>
    <s v="BT5B-R"/>
    <s v="De 0 a 30 kWh "/>
    <n v="5155"/>
    <n v="66955"/>
    <n v="50047.7"/>
    <n v="-11284.84"/>
  </r>
  <r>
    <x v="0"/>
    <x v="1"/>
    <s v="ELC"/>
    <x v="18"/>
    <x v="170"/>
    <s v="TARMA"/>
    <s v="3"/>
    <s v="U"/>
    <s v="Inteconectado"/>
    <s v="PL0064"/>
    <s v="BT5B-R"/>
    <s v="De 30 a 100kWh"/>
    <n v="4888"/>
    <n v="284947"/>
    <n v="182745.81"/>
    <n v="-24144.2"/>
  </r>
  <r>
    <x v="0"/>
    <x v="1"/>
    <s v="ELC"/>
    <x v="18"/>
    <x v="170"/>
    <s v="TARMA"/>
    <s v="3"/>
    <s v="U"/>
    <s v="Inteconectado"/>
    <s v="PL0064"/>
    <s v="BT5B-R"/>
    <s v="Mayor a 100kWh"/>
    <n v="1684"/>
    <n v="290934"/>
    <n v="206864.94"/>
    <n v="5429.66"/>
  </r>
  <r>
    <x v="0"/>
    <x v="1"/>
    <s v="ELC"/>
    <x v="18"/>
    <x v="171"/>
    <s v="Tingo María Rural"/>
    <s v="6"/>
    <s v="R"/>
    <s v="Inteconectado"/>
    <s v="PL1065"/>
    <s v="BT5B-R"/>
    <s v="De 0 a 30 kWh "/>
    <n v="739"/>
    <n v="8833"/>
    <n v="6661.74"/>
    <n v="-3697.62"/>
  </r>
  <r>
    <x v="0"/>
    <x v="1"/>
    <s v="ELC"/>
    <x v="18"/>
    <x v="171"/>
    <s v="Tingo María Rural"/>
    <s v="6"/>
    <s v="R"/>
    <s v="Inteconectado"/>
    <s v="PL1065"/>
    <s v="BT5B-R"/>
    <s v="De 30 a 100kWh"/>
    <n v="599"/>
    <n v="34603"/>
    <n v="23852.09"/>
    <n v="-7571.36"/>
  </r>
  <r>
    <x v="0"/>
    <x v="1"/>
    <s v="ELC"/>
    <x v="18"/>
    <x v="171"/>
    <s v="Tingo María Rural"/>
    <s v="6"/>
    <s v="R"/>
    <s v="Inteconectado"/>
    <s v="PL1065"/>
    <s v="BT5B-R"/>
    <s v="Mayor a 100kWh"/>
    <n v="144"/>
    <n v="28762"/>
    <n v="25325.86"/>
    <n v="665.87"/>
  </r>
  <r>
    <x v="0"/>
    <x v="1"/>
    <s v="ELC"/>
    <x v="18"/>
    <x v="172"/>
    <s v="Junín"/>
    <s v="4"/>
    <s v="R"/>
    <s v="Inteconectado"/>
    <s v="PL1224"/>
    <s v="BT5B-R"/>
    <s v="De 0 a 30 kWh "/>
    <n v="4283"/>
    <n v="46789"/>
    <n v="33207.21"/>
    <n v="-17353.79"/>
  </r>
  <r>
    <x v="0"/>
    <x v="1"/>
    <s v="ELC"/>
    <x v="18"/>
    <x v="172"/>
    <s v="Junín"/>
    <s v="4"/>
    <s v="R"/>
    <s v="Inteconectado"/>
    <s v="PL1224"/>
    <s v="BT5B-R"/>
    <s v="De 30 a 100kWh"/>
    <n v="1771"/>
    <n v="94071"/>
    <n v="56638.01"/>
    <n v="-19604.97"/>
  </r>
  <r>
    <x v="0"/>
    <x v="1"/>
    <s v="ELC"/>
    <x v="18"/>
    <x v="172"/>
    <s v="Junín"/>
    <s v="4"/>
    <s v="R"/>
    <s v="Inteconectado"/>
    <s v="PL1224"/>
    <s v="BT5B-R"/>
    <s v="Mayor a 100kWh"/>
    <n v="315"/>
    <n v="73288"/>
    <n v="57035.12"/>
    <n v="1497.26"/>
  </r>
  <r>
    <x v="0"/>
    <x v="1"/>
    <s v="ELC"/>
    <x v="18"/>
    <x v="173"/>
    <s v="San Jose"/>
    <s v="3"/>
    <s v="U"/>
    <s v="Inteconectado"/>
    <s v="PL2063"/>
    <s v="BT5B-R"/>
    <s v="De 0 a 30 kWh "/>
    <n v="533"/>
    <n v="7468"/>
    <n v="5448.91"/>
    <n v="-1258.6099999999999"/>
  </r>
  <r>
    <x v="0"/>
    <x v="1"/>
    <s v="ELC"/>
    <x v="18"/>
    <x v="173"/>
    <s v="San Jose"/>
    <s v="3"/>
    <s v="U"/>
    <s v="Inteconectado"/>
    <s v="PL2063"/>
    <s v="BT5B-R"/>
    <s v="De 30 a 100kWh"/>
    <n v="566"/>
    <n v="31059"/>
    <n v="19852.59"/>
    <n v="-2790.38"/>
  </r>
  <r>
    <x v="0"/>
    <x v="1"/>
    <s v="ELC"/>
    <x v="18"/>
    <x v="173"/>
    <s v="San Jose"/>
    <s v="3"/>
    <s v="U"/>
    <s v="Inteconectado"/>
    <s v="PL2063"/>
    <s v="BT5B-R"/>
    <s v="Mayor a 100kWh"/>
    <n v="179"/>
    <n v="41100"/>
    <n v="29025.87"/>
    <n v="762.32"/>
  </r>
  <r>
    <x v="0"/>
    <x v="1"/>
    <s v="ELC"/>
    <x v="18"/>
    <x v="174"/>
    <s v="CHANCHAMAYO"/>
    <s v="3"/>
    <s v="U"/>
    <s v="Inteconectado"/>
    <s v="PL0064"/>
    <s v="BT5B-R"/>
    <s v="De 0 a 30 kWh "/>
    <n v="5403"/>
    <n v="62699"/>
    <n v="48674.19"/>
    <n v="-10567.41"/>
  </r>
  <r>
    <x v="0"/>
    <x v="1"/>
    <s v="ELC"/>
    <x v="18"/>
    <x v="174"/>
    <s v="CHANCHAMAYO"/>
    <s v="3"/>
    <s v="U"/>
    <s v="Inteconectado"/>
    <s v="PL0064"/>
    <s v="BT5B-R"/>
    <s v="De 30 a 100kWh"/>
    <n v="6288"/>
    <n v="392806"/>
    <n v="252782.36"/>
    <n v="-30999.84"/>
  </r>
  <r>
    <x v="0"/>
    <x v="1"/>
    <s v="ELC"/>
    <x v="18"/>
    <x v="174"/>
    <s v="CHANCHAMAYO"/>
    <s v="3"/>
    <s v="U"/>
    <s v="Inteconectado"/>
    <s v="PL0064"/>
    <s v="BT5B-R"/>
    <s v="Mayor a 100kWh"/>
    <n v="3153"/>
    <n v="542307"/>
    <n v="385645.52"/>
    <n v="10122.17"/>
  </r>
  <r>
    <x v="0"/>
    <x v="1"/>
    <s v="ELC"/>
    <x v="18"/>
    <x v="175"/>
    <s v="Aucayacu"/>
    <s v="6"/>
    <s v="R"/>
    <s v="Inteconectado"/>
    <s v="PL2065"/>
    <s v="BT5B-R"/>
    <s v="De 0 a 30 kWh "/>
    <n v="2335"/>
    <n v="29026"/>
    <n v="21516.48"/>
    <n v="-12150.37"/>
  </r>
  <r>
    <x v="0"/>
    <x v="1"/>
    <s v="ELC"/>
    <x v="18"/>
    <x v="175"/>
    <s v="Aucayacu"/>
    <s v="6"/>
    <s v="R"/>
    <s v="Inteconectado"/>
    <s v="PL2065"/>
    <s v="BT5B-R"/>
    <s v="De 30 a 100kWh"/>
    <n v="1743"/>
    <n v="101624"/>
    <n v="70188.850000000006"/>
    <n v="-22031.52"/>
  </r>
  <r>
    <x v="0"/>
    <x v="1"/>
    <s v="ELC"/>
    <x v="18"/>
    <x v="175"/>
    <s v="Aucayacu"/>
    <s v="6"/>
    <s v="R"/>
    <s v="Inteconectado"/>
    <s v="PL2065"/>
    <s v="BT5B-R"/>
    <s v="Mayor a 100kWh"/>
    <n v="573"/>
    <n v="113114"/>
    <n v="99627.88"/>
    <n v="2619.6"/>
  </r>
  <r>
    <x v="0"/>
    <x v="1"/>
    <s v="ELC"/>
    <x v="18"/>
    <x v="176"/>
    <s v="Carhuamayo"/>
    <s v="5"/>
    <s v="R"/>
    <s v="Inteconectado"/>
    <s v="PL2224"/>
    <s v="BT5B-R"/>
    <s v="De 0 a 30 kWh "/>
    <n v="7154"/>
    <n v="65895"/>
    <n v="55756.31"/>
    <n v="-27418.84"/>
  </r>
  <r>
    <x v="0"/>
    <x v="1"/>
    <s v="ELC"/>
    <x v="18"/>
    <x v="176"/>
    <s v="Carhuamayo"/>
    <s v="5"/>
    <s v="R"/>
    <s v="Inteconectado"/>
    <s v="PL2224"/>
    <s v="BT5B-R"/>
    <s v="De 30 a 100kWh"/>
    <n v="1475"/>
    <n v="74234"/>
    <n v="49204.77"/>
    <n v="-18319.5"/>
  </r>
  <r>
    <x v="0"/>
    <x v="1"/>
    <s v="ELC"/>
    <x v="18"/>
    <x v="176"/>
    <s v="Carhuamayo"/>
    <s v="5"/>
    <s v="R"/>
    <s v="Inteconectado"/>
    <s v="PL2224"/>
    <s v="BT5B-R"/>
    <s v="Mayor a 100kWh"/>
    <n v="169"/>
    <n v="37528"/>
    <n v="32766.720000000001"/>
    <n v="863.23"/>
  </r>
  <r>
    <x v="0"/>
    <x v="1"/>
    <s v="ELC"/>
    <x v="18"/>
    <x v="177"/>
    <s v="Yaupi"/>
    <s v="3"/>
    <s v="U"/>
    <s v="Inteconectado"/>
    <s v="PL3224"/>
    <s v="BT5B-R"/>
    <s v="De 0 a 30 kWh "/>
    <n v="3203"/>
    <n v="38421"/>
    <n v="29480.240000000002"/>
    <n v="-6475.43"/>
  </r>
  <r>
    <x v="0"/>
    <x v="1"/>
    <s v="ELC"/>
    <x v="18"/>
    <x v="177"/>
    <s v="Yaupi"/>
    <s v="3"/>
    <s v="U"/>
    <s v="Inteconectado"/>
    <s v="PL3224"/>
    <s v="BT5B-R"/>
    <s v="De 30 a 100kWh"/>
    <n v="3317"/>
    <n v="198084"/>
    <n v="127173.33"/>
    <n v="-16352.81"/>
  </r>
  <r>
    <x v="0"/>
    <x v="1"/>
    <s v="ELC"/>
    <x v="18"/>
    <x v="177"/>
    <s v="Yaupi"/>
    <s v="3"/>
    <s v="U"/>
    <s v="Inteconectado"/>
    <s v="PL3224"/>
    <s v="BT5B-R"/>
    <s v="Mayor a 100kWh"/>
    <n v="1369"/>
    <n v="268986"/>
    <n v="190600.38"/>
    <n v="5005.22"/>
  </r>
  <r>
    <x v="0"/>
    <x v="1"/>
    <s v="ELC"/>
    <x v="18"/>
    <x v="178"/>
    <s v="Ayacucho Rural SER"/>
    <s v="SER"/>
    <s v="R"/>
    <s v="Inteconectado"/>
    <s v="PR0078"/>
    <s v="BT5B-R"/>
    <s v="De 0 a 30 kWh "/>
    <n v="46544"/>
    <n v="333935"/>
    <n v="407579.22"/>
    <n v="-161323.49"/>
  </r>
  <r>
    <x v="0"/>
    <x v="1"/>
    <s v="ELC"/>
    <x v="18"/>
    <x v="178"/>
    <s v="Ayacucho Rural SER"/>
    <s v="SER"/>
    <s v="R"/>
    <s v="Inteconectado"/>
    <s v="PR0078"/>
    <s v="BT5B-R"/>
    <s v="De 30 a 100kWh"/>
    <n v="6938"/>
    <n v="365603"/>
    <n v="289391.61"/>
    <n v="-101364.18"/>
  </r>
  <r>
    <x v="0"/>
    <x v="1"/>
    <s v="ELC"/>
    <x v="18"/>
    <x v="178"/>
    <s v="Ayacucho Rural SER"/>
    <s v="SER"/>
    <s v="R"/>
    <s v="Inteconectado"/>
    <s v="PR0078"/>
    <s v="BT5B-R"/>
    <s v="Mayor a 100kWh"/>
    <n v="1463"/>
    <n v="289275"/>
    <n v="295020.43"/>
    <n v="7754.81"/>
  </r>
  <r>
    <x v="0"/>
    <x v="1"/>
    <s v="ELC"/>
    <x v="18"/>
    <x v="179"/>
    <s v="Huancavelica Rural SER"/>
    <s v="SER"/>
    <s v="R"/>
    <s v="Inteconectado"/>
    <s v="PR0061"/>
    <s v="BT5B-R"/>
    <s v="De 0 a 30 kWh "/>
    <n v="6413"/>
    <n v="41160"/>
    <n v="53929.53"/>
    <n v="-20000.599999999999"/>
  </r>
  <r>
    <x v="0"/>
    <x v="1"/>
    <s v="ELC"/>
    <x v="18"/>
    <x v="179"/>
    <s v="Huancavelica Rural SER"/>
    <s v="SER"/>
    <s v="R"/>
    <s v="Inteconectado"/>
    <s v="PR0061"/>
    <s v="BT5B-R"/>
    <s v="De 30 a 100kWh"/>
    <n v="235"/>
    <n v="10709"/>
    <n v="8225.7099999999991"/>
    <n v="-3412.2"/>
  </r>
  <r>
    <x v="0"/>
    <x v="1"/>
    <s v="ELC"/>
    <x v="18"/>
    <x v="179"/>
    <s v="Huancavelica Rural SER"/>
    <s v="SER"/>
    <s v="R"/>
    <s v="Inteconectado"/>
    <s v="PR0061"/>
    <s v="BT5B-R"/>
    <s v="Mayor a 100kWh"/>
    <n v="19"/>
    <n v="3673"/>
    <n v="3769.18"/>
    <n v="98.9"/>
  </r>
  <r>
    <x v="0"/>
    <x v="1"/>
    <s v="ELC"/>
    <x v="18"/>
    <x v="180"/>
    <s v="Huanuco Rural 2 SER"/>
    <s v="SER"/>
    <s v="R"/>
    <s v="Inteconectado"/>
    <s v="PR0066"/>
    <s v="BT5B-R"/>
    <s v="De 0 a 30 kWh "/>
    <n v="28735"/>
    <n v="232016"/>
    <n v="265295.15999999997"/>
    <n v="-113272.88"/>
  </r>
  <r>
    <x v="0"/>
    <x v="1"/>
    <s v="ELC"/>
    <x v="18"/>
    <x v="180"/>
    <s v="Huanuco Rural 2 SER"/>
    <s v="SER"/>
    <s v="R"/>
    <s v="Inteconectado"/>
    <s v="PR0066"/>
    <s v="BT5B-R"/>
    <s v="De 30 a 100kWh"/>
    <n v="2905"/>
    <n v="135822"/>
    <n v="105455.33"/>
    <n v="-42848.75"/>
  </r>
  <r>
    <x v="0"/>
    <x v="1"/>
    <s v="ELC"/>
    <x v="18"/>
    <x v="180"/>
    <s v="Huanuco Rural 2 SER"/>
    <s v="SER"/>
    <s v="R"/>
    <s v="Inteconectado"/>
    <s v="PR0066"/>
    <s v="BT5B-R"/>
    <s v="Mayor a 100kWh"/>
    <n v="277"/>
    <n v="73735"/>
    <n v="75452.960000000006"/>
    <n v="1985.36"/>
  </r>
  <r>
    <x v="0"/>
    <x v="1"/>
    <s v="ELC"/>
    <x v="18"/>
    <x v="181"/>
    <s v="Pasco Rural SER"/>
    <s v="SER"/>
    <s v="R"/>
    <s v="Inteconectado"/>
    <s v="PR0063"/>
    <s v="BT5B-R"/>
    <s v="De 0 a 30 kWh "/>
    <n v="5147"/>
    <n v="37633"/>
    <n v="45493"/>
    <n v="-18265.37"/>
  </r>
  <r>
    <x v="0"/>
    <x v="1"/>
    <s v="ELC"/>
    <x v="18"/>
    <x v="181"/>
    <s v="Pasco Rural SER"/>
    <s v="SER"/>
    <s v="R"/>
    <s v="Inteconectado"/>
    <s v="PR0063"/>
    <s v="BT5B-R"/>
    <s v="De 30 a 100kWh"/>
    <n v="575"/>
    <n v="27835"/>
    <n v="21687.31"/>
    <n v="-8360.5"/>
  </r>
  <r>
    <x v="0"/>
    <x v="1"/>
    <s v="ELC"/>
    <x v="18"/>
    <x v="181"/>
    <s v="Pasco Rural SER"/>
    <s v="SER"/>
    <s v="R"/>
    <s v="Inteconectado"/>
    <s v="PR0063"/>
    <s v="BT5B-R"/>
    <s v="Mayor a 100kWh"/>
    <n v="77"/>
    <n v="21877"/>
    <n v="22225.11"/>
    <n v="583.98"/>
  </r>
  <r>
    <x v="0"/>
    <x v="1"/>
    <s v="ELC"/>
    <x v="18"/>
    <x v="182"/>
    <s v="Pozuzo SER"/>
    <s v="SER"/>
    <s v="R"/>
    <s v="Inteconectado"/>
    <s v="PR0073"/>
    <s v="BT5B-R"/>
    <s v="De 0 a 30 kWh "/>
    <n v="2470"/>
    <n v="15656"/>
    <n v="20665.669999999998"/>
    <n v="-7599.37"/>
  </r>
  <r>
    <x v="0"/>
    <x v="1"/>
    <s v="ELC"/>
    <x v="18"/>
    <x v="182"/>
    <s v="Pozuzo SER"/>
    <s v="SER"/>
    <s v="R"/>
    <s v="Inteconectado"/>
    <s v="PR0073"/>
    <s v="BT5B-R"/>
    <s v="De 30 a 100kWh"/>
    <n v="722"/>
    <n v="42958"/>
    <n v="35003.47"/>
    <n v="-10497.88"/>
  </r>
  <r>
    <x v="0"/>
    <x v="1"/>
    <s v="ELC"/>
    <x v="18"/>
    <x v="182"/>
    <s v="Pozuzo SER"/>
    <s v="SER"/>
    <s v="R"/>
    <s v="Inteconectado"/>
    <s v="PR0073"/>
    <s v="BT5B-R"/>
    <s v="Mayor a 100kWh"/>
    <n v="375"/>
    <n v="83800"/>
    <n v="85567.99"/>
    <n v="2248.1999999999998"/>
  </r>
  <r>
    <x v="0"/>
    <x v="1"/>
    <s v="ELC"/>
    <x v="18"/>
    <x v="183"/>
    <s v="Tarma Chanchamayo SER"/>
    <s v="SER"/>
    <s v="R"/>
    <s v="Inteconectado"/>
    <s v="PR0064"/>
    <s v="BT5B-R"/>
    <s v="De 0 a 30 kWh "/>
    <n v="3311"/>
    <n v="26329"/>
    <n v="30296.29"/>
    <n v="-12781.1"/>
  </r>
  <r>
    <x v="0"/>
    <x v="1"/>
    <s v="ELC"/>
    <x v="18"/>
    <x v="183"/>
    <s v="Tarma Chanchamayo SER"/>
    <s v="SER"/>
    <s v="R"/>
    <s v="Inteconectado"/>
    <s v="PR0064"/>
    <s v="BT5B-R"/>
    <s v="De 30 a 100kWh"/>
    <n v="669"/>
    <n v="33862"/>
    <n v="26668.58"/>
    <n v="-9727.26"/>
  </r>
  <r>
    <x v="0"/>
    <x v="1"/>
    <s v="ELC"/>
    <x v="18"/>
    <x v="183"/>
    <s v="Tarma Chanchamayo SER"/>
    <s v="SER"/>
    <s v="R"/>
    <s v="Inteconectado"/>
    <s v="PR0064"/>
    <s v="BT5B-R"/>
    <s v="Mayor a 100kWh"/>
    <n v="74"/>
    <n v="11553"/>
    <n v="11920.19"/>
    <n v="313.02999999999997"/>
  </r>
  <r>
    <x v="0"/>
    <x v="1"/>
    <s v="ELC"/>
    <x v="18"/>
    <x v="184"/>
    <s v="Tingo Maria SER"/>
    <s v="SER"/>
    <s v="R"/>
    <s v="Inteconectado"/>
    <s v="PR0065"/>
    <s v="BT5B-R"/>
    <s v="De 0 a 30 kWh "/>
    <n v="4975"/>
    <n v="47189"/>
    <n v="49427.97"/>
    <n v="-23110.22"/>
  </r>
  <r>
    <x v="0"/>
    <x v="1"/>
    <s v="ELC"/>
    <x v="18"/>
    <x v="184"/>
    <s v="Tingo Maria SER"/>
    <s v="SER"/>
    <s v="R"/>
    <s v="Inteconectado"/>
    <s v="PR0065"/>
    <s v="BT5B-R"/>
    <s v="De 30 a 100kWh"/>
    <n v="1729"/>
    <n v="93484"/>
    <n v="75302.84"/>
    <n v="-25433.59"/>
  </r>
  <r>
    <x v="0"/>
    <x v="1"/>
    <s v="ELC"/>
    <x v="18"/>
    <x v="184"/>
    <s v="Tingo Maria SER"/>
    <s v="SER"/>
    <s v="R"/>
    <s v="Inteconectado"/>
    <s v="PR0065"/>
    <s v="BT5B-R"/>
    <s v="Mayor a 100kWh"/>
    <n v="313"/>
    <n v="62285"/>
    <n v="64345.919999999998"/>
    <n v="1688.17"/>
  </r>
  <r>
    <x v="0"/>
    <x v="1"/>
    <s v="ELC"/>
    <x v="18"/>
    <x v="185"/>
    <s v="Valle del Mantaro 3 SER"/>
    <s v="SER"/>
    <s v="R"/>
    <s v="Inteconectado"/>
    <s v="PR0071"/>
    <s v="BT5B-R"/>
    <s v="De 0 a 30 kWh "/>
    <n v="1465"/>
    <n v="6923"/>
    <n v="11120.69"/>
    <n v="-3370.84"/>
  </r>
  <r>
    <x v="0"/>
    <x v="1"/>
    <s v="ELC"/>
    <x v="18"/>
    <x v="185"/>
    <s v="Valle del Mantaro 3 SER"/>
    <s v="SER"/>
    <s v="R"/>
    <s v="Inteconectado"/>
    <s v="PR0071"/>
    <s v="BT5B-R"/>
    <s v="De 30 a 100kWh"/>
    <n v="31"/>
    <n v="1591"/>
    <n v="1260.5999999999999"/>
    <n v="-449.19"/>
  </r>
  <r>
    <x v="0"/>
    <x v="1"/>
    <s v="ELC"/>
    <x v="18"/>
    <x v="185"/>
    <s v="Valle del Mantaro 3 SER"/>
    <s v="SER"/>
    <s v="R"/>
    <s v="Inteconectado"/>
    <s v="PR0071"/>
    <s v="BT5B-R"/>
    <s v="Mayor a 100kWh"/>
    <n v="5"/>
    <n v="993"/>
    <n v="1020.25"/>
    <n v="26.81"/>
  </r>
  <r>
    <x v="0"/>
    <x v="1"/>
    <s v="ELC"/>
    <x v="18"/>
    <x v="186"/>
    <s v="SER YAUPI"/>
    <s v="SER"/>
    <s v="R"/>
    <s v="Inteconectado"/>
    <s v="PR0064"/>
    <s v="BT5B-R"/>
    <s v="De 0 a 30 kWh "/>
    <n v="14172"/>
    <n v="110044"/>
    <n v="128381.42"/>
    <n v="-53411.54"/>
  </r>
  <r>
    <x v="0"/>
    <x v="1"/>
    <s v="ELC"/>
    <x v="18"/>
    <x v="186"/>
    <s v="SER YAUPI"/>
    <s v="SER"/>
    <s v="R"/>
    <s v="Inteconectado"/>
    <s v="PR0064"/>
    <s v="BT5B-R"/>
    <s v="De 30 a 100kWh"/>
    <n v="2580"/>
    <n v="133104"/>
    <n v="105278.71"/>
    <n v="-37513.199999999997"/>
  </r>
  <r>
    <x v="0"/>
    <x v="1"/>
    <s v="ELC"/>
    <x v="18"/>
    <x v="186"/>
    <s v="SER YAUPI"/>
    <s v="SER"/>
    <s v="R"/>
    <s v="Inteconectado"/>
    <s v="PR0064"/>
    <s v="BT5B-R"/>
    <s v="Mayor a 100kWh"/>
    <n v="292"/>
    <n v="48237"/>
    <n v="49668.12"/>
    <n v="1304.73"/>
  </r>
  <r>
    <x v="0"/>
    <x v="1"/>
    <s v="ELC"/>
    <x v="18"/>
    <x v="187"/>
    <s v="SER CARHUAMAYO"/>
    <s v="SER"/>
    <s v="R"/>
    <s v="Inteconectado"/>
    <s v="PR0064"/>
    <s v="BT5B-R"/>
    <s v="De 0 a 30 kWh "/>
    <n v="1180"/>
    <n v="7936"/>
    <n v="10094.15"/>
    <n v="-3851.95"/>
  </r>
  <r>
    <x v="0"/>
    <x v="1"/>
    <s v="ELC"/>
    <x v="18"/>
    <x v="187"/>
    <s v="SER CARHUAMAYO"/>
    <s v="SER"/>
    <s v="R"/>
    <s v="Inteconectado"/>
    <s v="PR0064"/>
    <s v="BT5B-R"/>
    <s v="De 30 a 100kWh"/>
    <n v="196"/>
    <n v="9478"/>
    <n v="7382.76"/>
    <n v="-2849.84"/>
  </r>
  <r>
    <x v="0"/>
    <x v="1"/>
    <s v="ELC"/>
    <x v="18"/>
    <x v="187"/>
    <s v="SER CARHUAMAYO"/>
    <s v="SER"/>
    <s v="R"/>
    <s v="Inteconectado"/>
    <s v="PR0064"/>
    <s v="BT5B-R"/>
    <s v="Mayor a 100kWh"/>
    <n v="18"/>
    <n v="2802"/>
    <n v="2890.78"/>
    <n v="75.92"/>
  </r>
  <r>
    <x v="0"/>
    <x v="1"/>
    <s v="ELC"/>
    <x v="18"/>
    <x v="188"/>
    <s v="SER AUCAYACU"/>
    <s v="SER"/>
    <s v="R"/>
    <s v="Inteconectado"/>
    <s v="PR0066"/>
    <s v="BT5B-R"/>
    <s v="De 0 a 30 kWh "/>
    <n v="2043"/>
    <n v="19673"/>
    <n v="20442.02"/>
    <n v="-9634.5499999999993"/>
  </r>
  <r>
    <x v="0"/>
    <x v="1"/>
    <s v="ELC"/>
    <x v="18"/>
    <x v="188"/>
    <s v="SER AUCAYACU"/>
    <s v="SER"/>
    <s v="R"/>
    <s v="Inteconectado"/>
    <s v="PR0066"/>
    <s v="BT5B-R"/>
    <s v="De 30 a 100kWh"/>
    <n v="700"/>
    <n v="38775"/>
    <n v="31395.040000000001"/>
    <n v="-10297"/>
  </r>
  <r>
    <x v="0"/>
    <x v="1"/>
    <s v="ELC"/>
    <x v="18"/>
    <x v="188"/>
    <s v="SER AUCAYACU"/>
    <s v="SER"/>
    <s v="R"/>
    <s v="Inteconectado"/>
    <s v="PR0066"/>
    <s v="BT5B-R"/>
    <s v="Mayor a 100kWh"/>
    <n v="95"/>
    <n v="16796"/>
    <n v="17409.240000000002"/>
    <n v="456.73"/>
  </r>
  <r>
    <x v="0"/>
    <x v="1"/>
    <s v="ELN"/>
    <x v="19"/>
    <x v="189"/>
    <s v="Chiclayo"/>
    <s v="2"/>
    <s v="U"/>
    <s v="Inteconectado"/>
    <s v="PL0094"/>
    <s v="BT5B-R"/>
    <s v="De 0 a 30 kWh "/>
    <n v="35468"/>
    <n v="381089.81"/>
    <n v="261437.96"/>
    <n v="-51316.14"/>
  </r>
  <r>
    <x v="0"/>
    <x v="1"/>
    <s v="ELN"/>
    <x v="19"/>
    <x v="189"/>
    <s v="Chiclayo"/>
    <s v="2"/>
    <s v="U"/>
    <s v="Inteconectado"/>
    <s v="PL0094"/>
    <s v="BT5B-R"/>
    <s v="De 30 a 100kWh"/>
    <n v="58864"/>
    <n v="4020146.95"/>
    <n v="2096571.95"/>
    <n v="-243576.46"/>
  </r>
  <r>
    <x v="0"/>
    <x v="1"/>
    <s v="ELN"/>
    <x v="19"/>
    <x v="189"/>
    <s v="Chiclayo"/>
    <s v="2"/>
    <s v="U"/>
    <s v="Inteconectado"/>
    <s v="PL0094"/>
    <s v="BT5B-R"/>
    <s v="Mayor a 100kWh"/>
    <n v="66680"/>
    <n v="14016128.5"/>
    <n v="7944942.6900000004"/>
    <n v="208350.07999999999"/>
  </r>
  <r>
    <x v="0"/>
    <x v="1"/>
    <s v="ELN"/>
    <x v="19"/>
    <x v="190"/>
    <s v="Chongoyape"/>
    <s v="4"/>
    <s v="R"/>
    <s v="Inteconectado"/>
    <s v="PL0098"/>
    <s v="BT5B-R"/>
    <s v="De 0 a 30 kWh "/>
    <n v="5149"/>
    <n v="55523"/>
    <n v="36634.230000000003"/>
    <n v="-17595.490000000002"/>
  </r>
  <r>
    <x v="0"/>
    <x v="1"/>
    <s v="ELN"/>
    <x v="19"/>
    <x v="190"/>
    <s v="Chongoyape"/>
    <s v="4"/>
    <s v="R"/>
    <s v="Inteconectado"/>
    <s v="PL0098"/>
    <s v="BT5B-R"/>
    <s v="De 30 a 100kWh"/>
    <n v="2658"/>
    <n v="163879.1"/>
    <n v="85974.81"/>
    <n v="-27681.57"/>
  </r>
  <r>
    <x v="0"/>
    <x v="1"/>
    <s v="ELN"/>
    <x v="19"/>
    <x v="190"/>
    <s v="Chongoyape"/>
    <s v="4"/>
    <s v="R"/>
    <s v="Inteconectado"/>
    <s v="PL0098"/>
    <s v="BT5B-R"/>
    <s v="Mayor a 100kWh"/>
    <n v="539"/>
    <n v="101654.2"/>
    <n v="68174.22"/>
    <n v="1790.2"/>
  </r>
  <r>
    <x v="0"/>
    <x v="1"/>
    <s v="ELN"/>
    <x v="19"/>
    <x v="191"/>
    <s v="Chota"/>
    <s v="2"/>
    <s v="U"/>
    <s v="Inteconectado"/>
    <s v="PL0099"/>
    <s v="BT5B-R"/>
    <s v="De 0 a 30 kWh "/>
    <n v="3284"/>
    <n v="39174.07"/>
    <n v="26550.12"/>
    <n v="-5533.01"/>
  </r>
  <r>
    <x v="0"/>
    <x v="1"/>
    <s v="ELN"/>
    <x v="19"/>
    <x v="191"/>
    <s v="Chota"/>
    <s v="2"/>
    <s v="U"/>
    <s v="Inteconectado"/>
    <s v="PL0099"/>
    <s v="BT5B-R"/>
    <s v="De 30 a 100kWh"/>
    <n v="1992"/>
    <n v="113021.84"/>
    <n v="61368.6"/>
    <n v="-8470.7999999999993"/>
  </r>
  <r>
    <x v="0"/>
    <x v="1"/>
    <s v="ELN"/>
    <x v="19"/>
    <x v="191"/>
    <s v="Chota"/>
    <s v="2"/>
    <s v="U"/>
    <s v="Inteconectado"/>
    <s v="PL0099"/>
    <s v="BT5B-R"/>
    <s v="Mayor a 100kWh"/>
    <n v="661"/>
    <n v="124190.3"/>
    <n v="73980.899999999994"/>
    <n v="1938.34"/>
  </r>
  <r>
    <x v="0"/>
    <x v="1"/>
    <s v="ELN"/>
    <x v="19"/>
    <x v="192"/>
    <s v="Cutervo"/>
    <s v="4"/>
    <s v="R"/>
    <s v="Inteconectado"/>
    <s v="PL0100"/>
    <s v="BT5B-R"/>
    <s v="De 0 a 30 kWh "/>
    <n v="4536"/>
    <n v="52185.82"/>
    <n v="33327.4"/>
    <n v="-16557.75"/>
  </r>
  <r>
    <x v="0"/>
    <x v="1"/>
    <s v="ELN"/>
    <x v="19"/>
    <x v="192"/>
    <s v="Cutervo"/>
    <s v="4"/>
    <s v="R"/>
    <s v="Inteconectado"/>
    <s v="PL0100"/>
    <s v="BT5B-R"/>
    <s v="De 30 a 100kWh"/>
    <n v="2203"/>
    <n v="121752.15"/>
    <n v="64390.58"/>
    <n v="-20951.240000000002"/>
  </r>
  <r>
    <x v="0"/>
    <x v="1"/>
    <s v="ELN"/>
    <x v="19"/>
    <x v="192"/>
    <s v="Cutervo"/>
    <s v="4"/>
    <s v="R"/>
    <s v="Inteconectado"/>
    <s v="PL0100"/>
    <s v="BT5B-R"/>
    <s v="Mayor a 100kWh"/>
    <n v="525"/>
    <n v="99635.03"/>
    <n v="66856.03"/>
    <n v="1761.97"/>
  </r>
  <r>
    <x v="0"/>
    <x v="1"/>
    <s v="ELN"/>
    <x v="19"/>
    <x v="193"/>
    <s v="Querocoto"/>
    <s v="4"/>
    <s v="R"/>
    <s v="Inteconectado"/>
    <s v="PL0106"/>
    <s v="BT5B-R"/>
    <s v="De 0 a 30 kWh "/>
    <n v="232"/>
    <n v="13983.36"/>
    <n v="5291.09"/>
    <n v="-4433.43"/>
  </r>
  <r>
    <x v="0"/>
    <x v="1"/>
    <s v="ELN"/>
    <x v="19"/>
    <x v="193"/>
    <s v="Querocoto"/>
    <s v="4"/>
    <s v="R"/>
    <s v="Inteconectado"/>
    <s v="PL0106"/>
    <s v="BT5B-R"/>
    <s v="De 30 a 100kWh"/>
    <n v="63"/>
    <n v="18927.560000000001"/>
    <n v="8666.4500000000007"/>
    <n v="-3566.75"/>
  </r>
  <r>
    <x v="0"/>
    <x v="1"/>
    <s v="ELN"/>
    <x v="19"/>
    <x v="193"/>
    <s v="Querocoto"/>
    <s v="4"/>
    <s v="R"/>
    <s v="Inteconectado"/>
    <s v="PL0106"/>
    <s v="BT5B-R"/>
    <s v="Mayor a 100kWh"/>
    <n v="4"/>
    <n v="938.44"/>
    <n v="626.21"/>
    <n v="16.440000000000001"/>
  </r>
  <r>
    <x v="0"/>
    <x v="1"/>
    <s v="ELN"/>
    <x v="19"/>
    <x v="194"/>
    <s v="Niepos"/>
    <s v="4"/>
    <s v="R"/>
    <s v="Inteconectado"/>
    <s v="PL0109"/>
    <s v="BT5B-R"/>
    <s v="De 0 a 30 kWh "/>
    <n v="2967"/>
    <n v="30309"/>
    <n v="20616.63"/>
    <n v="-9647.14"/>
  </r>
  <r>
    <x v="0"/>
    <x v="1"/>
    <s v="ELN"/>
    <x v="19"/>
    <x v="194"/>
    <s v="Niepos"/>
    <s v="4"/>
    <s v="R"/>
    <s v="Inteconectado"/>
    <s v="PL0109"/>
    <s v="BT5B-R"/>
    <s v="De 30 a 100kWh"/>
    <n v="1263"/>
    <n v="75045"/>
    <n v="39513.230000000003"/>
    <n v="-12888.54"/>
  </r>
  <r>
    <x v="0"/>
    <x v="1"/>
    <s v="ELN"/>
    <x v="19"/>
    <x v="194"/>
    <s v="Niepos"/>
    <s v="4"/>
    <s v="R"/>
    <s v="Inteconectado"/>
    <s v="PL0109"/>
    <s v="BT5B-R"/>
    <s v="Mayor a 100kWh"/>
    <n v="206"/>
    <n v="39473"/>
    <n v="26566.6"/>
    <n v="698.78"/>
  </r>
  <r>
    <x v="0"/>
    <x v="1"/>
    <s v="ELN"/>
    <x v="19"/>
    <x v="195"/>
    <s v="Chiclayo Baja Densidad"/>
    <s v="3"/>
    <s v="U"/>
    <s v="Inteconectado"/>
    <s v="PL0227"/>
    <s v="BT5B-R"/>
    <s v="De 0 a 30 kWh "/>
    <n v="25332"/>
    <n v="287497.38"/>
    <n v="198337.56"/>
    <n v="-39632.17"/>
  </r>
  <r>
    <x v="0"/>
    <x v="1"/>
    <s v="ELN"/>
    <x v="19"/>
    <x v="195"/>
    <s v="Chiclayo Baja Densidad"/>
    <s v="3"/>
    <s v="U"/>
    <s v="Inteconectado"/>
    <s v="PL0227"/>
    <s v="BT5B-R"/>
    <s v="De 30 a 100kWh"/>
    <n v="27728"/>
    <n v="1787977.89"/>
    <n v="954897"/>
    <n v="-117250.36"/>
  </r>
  <r>
    <x v="0"/>
    <x v="1"/>
    <s v="ELN"/>
    <x v="19"/>
    <x v="195"/>
    <s v="Chiclayo Baja Densidad"/>
    <s v="3"/>
    <s v="U"/>
    <s v="Inteconectado"/>
    <s v="PL0227"/>
    <s v="BT5B-R"/>
    <s v="Mayor a 100kWh"/>
    <n v="11668"/>
    <n v="2090305.55"/>
    <n v="1220261.3700000001"/>
    <n v="32060.57"/>
  </r>
  <r>
    <x v="0"/>
    <x v="1"/>
    <s v="ELN"/>
    <x v="19"/>
    <x v="196"/>
    <s v="Bambamarca"/>
    <s v="2"/>
    <s v="U"/>
    <s v="Inteconectado"/>
    <s v="PL1099"/>
    <s v="BT5B-R"/>
    <s v="De 0 a 30 kWh "/>
    <n v="2292"/>
    <n v="28408"/>
    <n v="18842.27"/>
    <n v="-3964.11"/>
  </r>
  <r>
    <x v="0"/>
    <x v="1"/>
    <s v="ELN"/>
    <x v="19"/>
    <x v="196"/>
    <s v="Bambamarca"/>
    <s v="2"/>
    <s v="U"/>
    <s v="Inteconectado"/>
    <s v="PL1099"/>
    <s v="BT5B-R"/>
    <s v="De 30 a 100kWh"/>
    <n v="1417"/>
    <n v="79232"/>
    <n v="42542.35"/>
    <n v="-5923.06"/>
  </r>
  <r>
    <x v="0"/>
    <x v="1"/>
    <s v="ELN"/>
    <x v="19"/>
    <x v="196"/>
    <s v="Bambamarca"/>
    <s v="2"/>
    <s v="U"/>
    <s v="Inteconectado"/>
    <s v="PL1099"/>
    <s v="BT5B-R"/>
    <s v="Mayor a 100kWh"/>
    <n v="452"/>
    <n v="87666"/>
    <n v="51581.46"/>
    <n v="1350"/>
  </r>
  <r>
    <x v="0"/>
    <x v="1"/>
    <s v="ELN"/>
    <x v="19"/>
    <x v="197"/>
    <s v="Olmos"/>
    <s v="3"/>
    <s v="U"/>
    <s v="Inteconectado"/>
    <s v="PL1227"/>
    <s v="BT5B-R"/>
    <s v="De 0 a 30 kWh "/>
    <n v="11545"/>
    <n v="95199.52"/>
    <n v="75588.7"/>
    <n v="-13128.56"/>
  </r>
  <r>
    <x v="0"/>
    <x v="1"/>
    <s v="ELN"/>
    <x v="19"/>
    <x v="197"/>
    <s v="Olmos"/>
    <s v="3"/>
    <s v="U"/>
    <s v="Inteconectado"/>
    <s v="PL1227"/>
    <s v="BT5B-R"/>
    <s v="De 30 a 100kWh"/>
    <n v="5692"/>
    <n v="344028"/>
    <n v="183800.21"/>
    <n v="-23615.25"/>
  </r>
  <r>
    <x v="0"/>
    <x v="1"/>
    <s v="ELN"/>
    <x v="19"/>
    <x v="197"/>
    <s v="Olmos"/>
    <s v="3"/>
    <s v="U"/>
    <s v="Inteconectado"/>
    <s v="PL1227"/>
    <s v="BT5B-R"/>
    <s v="Mayor a 100kWh"/>
    <n v="2068"/>
    <n v="427471"/>
    <n v="248522.25"/>
    <n v="6531.05"/>
  </r>
  <r>
    <x v="0"/>
    <x v="1"/>
    <s v="ELN"/>
    <x v="19"/>
    <x v="198"/>
    <s v="Bambamarca Rural"/>
    <s v="6"/>
    <s v="R"/>
    <s v="Inteconectado"/>
    <s v="PL2099"/>
    <s v="BT5B-R"/>
    <s v="De 0 a 30 kWh "/>
    <n v="5476"/>
    <n v="33856.959999999999"/>
    <n v="33768.120000000003"/>
    <n v="-11802.9"/>
  </r>
  <r>
    <x v="0"/>
    <x v="1"/>
    <s v="ELN"/>
    <x v="19"/>
    <x v="198"/>
    <s v="Bambamarca Rural"/>
    <s v="6"/>
    <s v="R"/>
    <s v="Inteconectado"/>
    <s v="PL2099"/>
    <s v="BT5B-R"/>
    <s v="De 30 a 100kWh"/>
    <n v="446"/>
    <n v="22037.73"/>
    <n v="12490.92"/>
    <n v="-4672.05"/>
  </r>
  <r>
    <x v="0"/>
    <x v="1"/>
    <s v="ELN"/>
    <x v="19"/>
    <x v="198"/>
    <s v="Bambamarca Rural"/>
    <s v="6"/>
    <s v="R"/>
    <s v="Inteconectado"/>
    <s v="PL2099"/>
    <s v="BT5B-R"/>
    <s v="Mayor a 100kWh"/>
    <n v="65"/>
    <n v="15014.85"/>
    <n v="11011.97"/>
    <n v="298.01"/>
  </r>
  <r>
    <x v="0"/>
    <x v="1"/>
    <s v="ELN"/>
    <x v="19"/>
    <x v="199"/>
    <s v="Chota Rural"/>
    <s v="5"/>
    <s v="R"/>
    <s v="Inteconectado"/>
    <s v="PL3099"/>
    <s v="BT5B-R"/>
    <s v="De 0 a 30 kWh "/>
    <n v="1593"/>
    <n v="17828.13"/>
    <n v="12623.29"/>
    <n v="-6312.63"/>
  </r>
  <r>
    <x v="0"/>
    <x v="1"/>
    <s v="ELN"/>
    <x v="19"/>
    <x v="199"/>
    <s v="Chota Rural"/>
    <s v="5"/>
    <s v="R"/>
    <s v="Inteconectado"/>
    <s v="PL3099"/>
    <s v="BT5B-R"/>
    <s v="De 30 a 100kWh"/>
    <n v="758"/>
    <n v="42571.17"/>
    <n v="25106.86"/>
    <n v="-8050.91"/>
  </r>
  <r>
    <x v="0"/>
    <x v="1"/>
    <s v="ELN"/>
    <x v="19"/>
    <x v="199"/>
    <s v="Chota Rural"/>
    <s v="5"/>
    <s v="R"/>
    <s v="Inteconectado"/>
    <s v="PL3099"/>
    <s v="BT5B-R"/>
    <s v="Mayor a 100kWh"/>
    <n v="172"/>
    <n v="35074"/>
    <n v="26216.59"/>
    <n v="689.12"/>
  </r>
  <r>
    <x v="0"/>
    <x v="1"/>
    <s v="ELN"/>
    <x v="19"/>
    <x v="200"/>
    <s v="Chogoyape SER"/>
    <s v="SER"/>
    <s v="R"/>
    <s v="Inteconectado"/>
    <s v="PR0098"/>
    <s v="BT5B-R"/>
    <s v="De 0 a 30 kWh "/>
    <n v="601"/>
    <n v="4556.1000000000004"/>
    <n v="5044.3599999999997"/>
    <n v="-1866.18"/>
  </r>
  <r>
    <x v="0"/>
    <x v="1"/>
    <s v="ELN"/>
    <x v="19"/>
    <x v="200"/>
    <s v="Chogoyape SER"/>
    <s v="SER"/>
    <s v="R"/>
    <s v="Inteconectado"/>
    <s v="PR0098"/>
    <s v="BT5B-R"/>
    <s v="De 30 a 100kWh"/>
    <n v="29"/>
    <n v="1482"/>
    <n v="1010.46"/>
    <n v="-356.12"/>
  </r>
  <r>
    <x v="0"/>
    <x v="1"/>
    <s v="ELN"/>
    <x v="19"/>
    <x v="200"/>
    <s v="Chogoyape SER"/>
    <s v="SER"/>
    <s v="R"/>
    <s v="Inteconectado"/>
    <s v="PR0098"/>
    <s v="BT5B-R"/>
    <s v="Mayor a 100kWh"/>
    <n v="2"/>
    <n v="218"/>
    <n v="194.11"/>
    <n v="5.09"/>
  </r>
  <r>
    <x v="0"/>
    <x v="1"/>
    <s v="ELN"/>
    <x v="19"/>
    <x v="201"/>
    <s v="Chiclayo Baja Densidad Rural"/>
    <s v="SER"/>
    <s v="R"/>
    <s v="Inteconectado"/>
    <s v="PR0094"/>
    <s v="BT5B-R"/>
    <s v="De 0 a 30 kWh "/>
    <n v="2215"/>
    <n v="12799"/>
    <n v="16970.64"/>
    <n v="-5262.32"/>
  </r>
  <r>
    <x v="0"/>
    <x v="1"/>
    <s v="ELN"/>
    <x v="19"/>
    <x v="201"/>
    <s v="Chiclayo Baja Densidad Rural"/>
    <s v="SER"/>
    <s v="R"/>
    <s v="Inteconectado"/>
    <s v="PR0094"/>
    <s v="BT5B-R"/>
    <s v="De 30 a 100kWh"/>
    <n v="348"/>
    <n v="18849"/>
    <n v="12896.8"/>
    <n v="-4419.29"/>
  </r>
  <r>
    <x v="0"/>
    <x v="1"/>
    <s v="ELN"/>
    <x v="19"/>
    <x v="201"/>
    <s v="Chiclayo Baja Densidad Rural"/>
    <s v="SER"/>
    <s v="R"/>
    <s v="Inteconectado"/>
    <s v="PR0094"/>
    <s v="BT5B-R"/>
    <s v="Mayor a 100kWh"/>
    <n v="21"/>
    <n v="3199"/>
    <n v="2811.43"/>
    <n v="73.900000000000006"/>
  </r>
  <r>
    <x v="0"/>
    <x v="1"/>
    <s v="ELN"/>
    <x v="19"/>
    <x v="202"/>
    <s v="Sistema Eléctrico Rural Chiclayo"/>
    <s v="SER"/>
    <s v="R"/>
    <s v="Inteconectado"/>
    <s v="PR0094"/>
    <s v="BT5B-R"/>
    <s v="De 0 a 30 kWh "/>
    <n v="837"/>
    <n v="8791"/>
    <n v="8036.24"/>
    <n v="-3611.97"/>
  </r>
  <r>
    <x v="0"/>
    <x v="1"/>
    <s v="ELN"/>
    <x v="19"/>
    <x v="202"/>
    <s v="Sistema Eléctrico Rural Chiclayo"/>
    <s v="SER"/>
    <s v="R"/>
    <s v="Inteconectado"/>
    <s v="PR0094"/>
    <s v="BT5B-R"/>
    <s v="De 30 a 100kWh"/>
    <n v="664"/>
    <n v="39051"/>
    <n v="27289.14"/>
    <n v="-8284.6299999999992"/>
  </r>
  <r>
    <x v="0"/>
    <x v="1"/>
    <s v="ELN"/>
    <x v="19"/>
    <x v="202"/>
    <s v="Sistema Eléctrico Rural Chiclayo"/>
    <s v="SER"/>
    <s v="R"/>
    <s v="Inteconectado"/>
    <s v="PR0094"/>
    <s v="BT5B-R"/>
    <s v="Mayor a 100kWh"/>
    <n v="162"/>
    <n v="31147"/>
    <n v="27142.799999999999"/>
    <n v="713.39"/>
  </r>
  <r>
    <x v="0"/>
    <x v="1"/>
    <s v="ELN"/>
    <x v="19"/>
    <x v="203"/>
    <s v="Sistema Eléctrico Rural Bambamarca"/>
    <s v="SER"/>
    <s v="R"/>
    <s v="Inteconectado"/>
    <s v="PR0099"/>
    <s v="BT5B-R"/>
    <s v="De 0 a 30 kWh "/>
    <n v="10904"/>
    <n v="66459.55"/>
    <n v="84632.27"/>
    <n v="-26984.22"/>
  </r>
  <r>
    <x v="0"/>
    <x v="1"/>
    <s v="ELN"/>
    <x v="19"/>
    <x v="203"/>
    <s v="Sistema Eléctrico Rural Bambamarca"/>
    <s v="SER"/>
    <s v="R"/>
    <s v="Inteconectado"/>
    <s v="PR0099"/>
    <s v="BT5B-R"/>
    <s v="De 30 a 100kWh"/>
    <n v="562"/>
    <n v="27169.45"/>
    <n v="18160.48"/>
    <n v="-6845.81"/>
  </r>
  <r>
    <x v="0"/>
    <x v="1"/>
    <s v="ELN"/>
    <x v="19"/>
    <x v="203"/>
    <s v="Sistema Eléctrico Rural Bambamarca"/>
    <s v="SER"/>
    <s v="R"/>
    <s v="Inteconectado"/>
    <s v="PR0099"/>
    <s v="BT5B-R"/>
    <s v="Mayor a 100kWh"/>
    <n v="67"/>
    <n v="13969.43"/>
    <n v="11983.04"/>
    <n v="324.82"/>
  </r>
  <r>
    <x v="0"/>
    <x v="1"/>
    <s v="ELN"/>
    <x v="19"/>
    <x v="204"/>
    <s v="SER CUTERVO"/>
    <s v="SER"/>
    <s v="R"/>
    <s v="Inteconectado"/>
    <s v="PR0118"/>
    <s v="BT5B-R"/>
    <s v="De 0 a 30 kWh "/>
    <n v="3629"/>
    <n v="20465.89"/>
    <n v="27579.34"/>
    <n v="-8393.15"/>
  </r>
  <r>
    <x v="0"/>
    <x v="1"/>
    <s v="ELN"/>
    <x v="19"/>
    <x v="204"/>
    <s v="SER CUTERVO"/>
    <s v="SER"/>
    <s v="R"/>
    <s v="Inteconectado"/>
    <s v="PR0118"/>
    <s v="BT5B-R"/>
    <s v="De 30 a 100kWh"/>
    <n v="86"/>
    <n v="3844.59"/>
    <n v="2546.25"/>
    <n v="-1057.48"/>
  </r>
  <r>
    <x v="0"/>
    <x v="1"/>
    <s v="ELN"/>
    <x v="19"/>
    <x v="204"/>
    <s v="SER CUTERVO"/>
    <s v="SER"/>
    <s v="R"/>
    <s v="Inteconectado"/>
    <s v="PR0118"/>
    <s v="BT5B-R"/>
    <s v="Mayor a 100kWh"/>
    <n v="8"/>
    <n v="1218.6099999999999"/>
    <n v="1068.42"/>
    <n v="28"/>
  </r>
  <r>
    <x v="0"/>
    <x v="1"/>
    <s v="ELN"/>
    <x v="19"/>
    <x v="205"/>
    <s v="Sistema Eléctrico Rural Niepos"/>
    <s v="SER"/>
    <s v="R"/>
    <s v="Inteconectado"/>
    <s v="PR0099"/>
    <s v="BT5B-R"/>
    <s v="De 0 a 30 kWh "/>
    <n v="671"/>
    <n v="2338"/>
    <n v="4509.16"/>
    <n v="-961.3"/>
  </r>
  <r>
    <x v="0"/>
    <x v="1"/>
    <s v="ELN"/>
    <x v="19"/>
    <x v="205"/>
    <s v="Sistema Eléctrico Rural Niepos"/>
    <s v="SER"/>
    <s v="R"/>
    <s v="Inteconectado"/>
    <s v="PR0099"/>
    <s v="BT5B-R"/>
    <s v="De 30 a 100kWh"/>
    <n v="21"/>
    <n v="1024"/>
    <n v="693.28"/>
    <n v="-258.51"/>
  </r>
  <r>
    <x v="0"/>
    <x v="1"/>
    <s v="ELN"/>
    <x v="19"/>
    <x v="206"/>
    <s v="Sistema Eléctrico Rural Chota"/>
    <s v="SER"/>
    <s v="R"/>
    <s v="Inteconectado"/>
    <s v="PR0099"/>
    <s v="BT5B-R"/>
    <s v="De 0 a 30 kWh "/>
    <n v="1578"/>
    <n v="8962.5400000000009"/>
    <n v="12016.28"/>
    <n v="-3672.99"/>
  </r>
  <r>
    <x v="0"/>
    <x v="1"/>
    <s v="ELN"/>
    <x v="19"/>
    <x v="206"/>
    <s v="Sistema Eléctrico Rural Chota"/>
    <s v="SER"/>
    <s v="R"/>
    <s v="Inteconectado"/>
    <s v="PR0099"/>
    <s v="BT5B-R"/>
    <s v="De 30 a 100kWh"/>
    <n v="48"/>
    <n v="2364.34"/>
    <n v="1599.43"/>
    <n v="-589.95000000000005"/>
  </r>
  <r>
    <x v="0"/>
    <x v="1"/>
    <s v="ELN"/>
    <x v="19"/>
    <x v="206"/>
    <s v="Sistema Eléctrico Rural Chota"/>
    <s v="SER"/>
    <s v="R"/>
    <s v="Inteconectado"/>
    <s v="PR0099"/>
    <s v="BT5B-R"/>
    <s v="Mayor a 100kWh"/>
    <n v="2"/>
    <n v="1760.2"/>
    <n v="1490.49"/>
    <n v="39.18"/>
  </r>
  <r>
    <x v="0"/>
    <x v="1"/>
    <s v="ELNM"/>
    <x v="20"/>
    <x v="207"/>
    <s v="Cajamarca"/>
    <s v="2"/>
    <s v="U"/>
    <s v="Inteconectado"/>
    <s v="PL0118"/>
    <s v="BT5B-R"/>
    <s v="De 0 a 30 kWh "/>
    <n v="12239"/>
    <n v="148752.70000000001"/>
    <n v="98671.19"/>
    <n v="-20484.04"/>
  </r>
  <r>
    <x v="0"/>
    <x v="1"/>
    <s v="ELNM"/>
    <x v="20"/>
    <x v="207"/>
    <s v="Cajamarca"/>
    <s v="2"/>
    <s v="U"/>
    <s v="Inteconectado"/>
    <s v="PL0118"/>
    <s v="BT5B-R"/>
    <s v="De 30 a 100kWh"/>
    <n v="18209"/>
    <n v="1245404.3"/>
    <n v="661534.62"/>
    <n v="-79970.179999999993"/>
  </r>
  <r>
    <x v="0"/>
    <x v="1"/>
    <s v="ELNM"/>
    <x v="20"/>
    <x v="207"/>
    <s v="Cajamarca"/>
    <s v="2"/>
    <s v="U"/>
    <s v="Inteconectado"/>
    <s v="PL0118"/>
    <s v="BT5B-R"/>
    <s v="Mayor a 100kWh"/>
    <n v="17185"/>
    <n v="3321577.1"/>
    <n v="1932961.35"/>
    <n v="50865.27"/>
  </r>
  <r>
    <x v="0"/>
    <x v="1"/>
    <s v="ELNM"/>
    <x v="20"/>
    <x v="208"/>
    <s v="Chimbote"/>
    <s v="2"/>
    <s v="U"/>
    <s v="Inteconectado"/>
    <s v="PL0119"/>
    <s v="BT5B-R"/>
    <s v="De 0 a 30 kWh "/>
    <n v="16695"/>
    <n v="166370.1"/>
    <n v="119559.55"/>
    <n v="-22946.17"/>
  </r>
  <r>
    <x v="0"/>
    <x v="1"/>
    <s v="ELNM"/>
    <x v="20"/>
    <x v="208"/>
    <s v="Chimbote"/>
    <s v="2"/>
    <s v="U"/>
    <s v="Inteconectado"/>
    <s v="PL0119"/>
    <s v="BT5B-R"/>
    <s v="De 30 a 100kWh"/>
    <n v="26684"/>
    <n v="1837309.53"/>
    <n v="980712.63"/>
    <n v="-113821.04"/>
  </r>
  <r>
    <x v="0"/>
    <x v="1"/>
    <s v="ELNM"/>
    <x v="20"/>
    <x v="208"/>
    <s v="Chimbote"/>
    <s v="2"/>
    <s v="U"/>
    <s v="Inteconectado"/>
    <s v="PL0119"/>
    <s v="BT5B-R"/>
    <s v="Mayor a 100kWh"/>
    <n v="30707"/>
    <n v="5849071.2699999996"/>
    <n v="3408709.82"/>
    <n v="89606.62"/>
  </r>
  <r>
    <x v="0"/>
    <x v="1"/>
    <s v="ELNM"/>
    <x v="20"/>
    <x v="209"/>
    <s v="Guadalupe"/>
    <s v="2"/>
    <s v="U"/>
    <s v="Inteconectado"/>
    <s v="PL0120"/>
    <s v="BT5B-R"/>
    <s v="De 0 a 30 kWh "/>
    <n v="11384"/>
    <n v="132849"/>
    <n v="89499.82"/>
    <n v="-18293.93"/>
  </r>
  <r>
    <x v="0"/>
    <x v="1"/>
    <s v="ELNM"/>
    <x v="20"/>
    <x v="209"/>
    <s v="Guadalupe"/>
    <s v="2"/>
    <s v="U"/>
    <s v="Inteconectado"/>
    <s v="PL0120"/>
    <s v="BT5B-R"/>
    <s v="De 30 a 100kWh"/>
    <n v="14470"/>
    <n v="934673.4"/>
    <n v="499026.65"/>
    <n v="-59917.919999999998"/>
  </r>
  <r>
    <x v="0"/>
    <x v="1"/>
    <s v="ELNM"/>
    <x v="20"/>
    <x v="209"/>
    <s v="Guadalupe"/>
    <s v="2"/>
    <s v="U"/>
    <s v="Inteconectado"/>
    <s v="PL0120"/>
    <s v="BT5B-R"/>
    <s v="Mayor a 100kWh"/>
    <n v="8991"/>
    <n v="1573230.8"/>
    <n v="918187.16"/>
    <n v="24157.08"/>
  </r>
  <r>
    <x v="0"/>
    <x v="1"/>
    <s v="ELNM"/>
    <x v="20"/>
    <x v="210"/>
    <s v="Huarmey"/>
    <s v="2"/>
    <s v="U"/>
    <s v="Inteconectado"/>
    <s v="PL0121"/>
    <s v="BT5B-R"/>
    <s v="De 0 a 30 kWh "/>
    <n v="2138"/>
    <n v="19096.75"/>
    <n v="14709.16"/>
    <n v="-2737.1"/>
  </r>
  <r>
    <x v="0"/>
    <x v="1"/>
    <s v="ELNM"/>
    <x v="20"/>
    <x v="210"/>
    <s v="Huarmey"/>
    <s v="2"/>
    <s v="U"/>
    <s v="Inteconectado"/>
    <s v="PL0121"/>
    <s v="BT5B-R"/>
    <s v="De 30 a 100kWh"/>
    <n v="1865"/>
    <n v="152442"/>
    <n v="81639.83"/>
    <n v="-11388.81"/>
  </r>
  <r>
    <x v="0"/>
    <x v="1"/>
    <s v="ELNM"/>
    <x v="20"/>
    <x v="210"/>
    <s v="Huarmey"/>
    <s v="2"/>
    <s v="U"/>
    <s v="Inteconectado"/>
    <s v="PL0121"/>
    <s v="BT5B-R"/>
    <s v="Mayor a 100kWh"/>
    <n v="1015"/>
    <n v="175247"/>
    <n v="106317.51"/>
    <n v="2797.94"/>
  </r>
  <r>
    <x v="0"/>
    <x v="1"/>
    <s v="ELNM"/>
    <x v="20"/>
    <x v="211"/>
    <s v="Trujillo"/>
    <s v="2"/>
    <s v="U"/>
    <s v="Inteconectado"/>
    <s v="PL0122"/>
    <s v="BT5B-R"/>
    <s v="De 0 a 30 kWh "/>
    <n v="44823"/>
    <n v="500879.15"/>
    <n v="343620.51"/>
    <n v="-69124.92"/>
  </r>
  <r>
    <x v="0"/>
    <x v="1"/>
    <s v="ELNM"/>
    <x v="20"/>
    <x v="211"/>
    <s v="Trujillo"/>
    <s v="2"/>
    <s v="U"/>
    <s v="Inteconectado"/>
    <s v="PL0122"/>
    <s v="BT5B-R"/>
    <s v="De 30 a 100kWh"/>
    <n v="73017"/>
    <n v="4971175.93"/>
    <n v="2656400.87"/>
    <n v="-309659.68"/>
  </r>
  <r>
    <x v="0"/>
    <x v="1"/>
    <s v="ELNM"/>
    <x v="20"/>
    <x v="211"/>
    <s v="Trujillo"/>
    <s v="2"/>
    <s v="U"/>
    <s v="Inteconectado"/>
    <s v="PL0122"/>
    <s v="BT5B-R"/>
    <s v="Mayor a 100kWh"/>
    <n v="89740"/>
    <n v="18684491.440000001"/>
    <n v="10872223.119999999"/>
    <n v="285564.75"/>
  </r>
  <r>
    <x v="0"/>
    <x v="1"/>
    <s v="ELNM"/>
    <x v="20"/>
    <x v="212"/>
    <s v="Caraz-Carhuaz-Huaraz"/>
    <s v="3"/>
    <s v="U"/>
    <s v="Inteconectado"/>
    <s v="PL0123"/>
    <s v="BT5B-R"/>
    <s v="De 0 a 30 kWh "/>
    <n v="18333"/>
    <n v="217596.92"/>
    <n v="149193.95000000001"/>
    <n v="-30548.2"/>
  </r>
  <r>
    <x v="0"/>
    <x v="1"/>
    <s v="ELNM"/>
    <x v="20"/>
    <x v="212"/>
    <s v="Caraz-Carhuaz-Huaraz"/>
    <s v="3"/>
    <s v="U"/>
    <s v="Inteconectado"/>
    <s v="PL0123"/>
    <s v="BT5B-R"/>
    <s v="De 30 a 100kWh"/>
    <n v="17508"/>
    <n v="1084781.45"/>
    <n v="589067.5"/>
    <n v="-75102.66"/>
  </r>
  <r>
    <x v="0"/>
    <x v="1"/>
    <s v="ELNM"/>
    <x v="20"/>
    <x v="212"/>
    <s v="Caraz-Carhuaz-Huaraz"/>
    <s v="3"/>
    <s v="U"/>
    <s v="Inteconectado"/>
    <s v="PL0123"/>
    <s v="BT5B-R"/>
    <s v="Mayor a 100kWh"/>
    <n v="11020"/>
    <n v="2068510.64"/>
    <n v="1228387.0900000001"/>
    <n v="32327.21"/>
  </r>
  <r>
    <x v="0"/>
    <x v="1"/>
    <s v="ELNM"/>
    <x v="20"/>
    <x v="213"/>
    <s v="Huallanca"/>
    <s v="5"/>
    <s v="R"/>
    <s v="Inteconectado"/>
    <s v="PL0124"/>
    <s v="BT5B-R"/>
    <s v="De 0 a 30 kWh "/>
    <n v="1916"/>
    <n v="20017.7"/>
    <n v="14785.78"/>
    <n v="-7197.37"/>
  </r>
  <r>
    <x v="0"/>
    <x v="1"/>
    <s v="ELNM"/>
    <x v="20"/>
    <x v="213"/>
    <s v="Huallanca"/>
    <s v="5"/>
    <s v="R"/>
    <s v="Inteconectado"/>
    <s v="PL0124"/>
    <s v="BT5B-R"/>
    <s v="De 30 a 100kWh"/>
    <n v="694"/>
    <n v="35954.1"/>
    <n v="21119.15"/>
    <n v="-7481.65"/>
  </r>
  <r>
    <x v="0"/>
    <x v="1"/>
    <s v="ELNM"/>
    <x v="20"/>
    <x v="213"/>
    <s v="Huallanca"/>
    <s v="5"/>
    <s v="R"/>
    <s v="Inteconectado"/>
    <s v="PL0124"/>
    <s v="BT5B-R"/>
    <s v="Mayor a 100kWh"/>
    <n v="63"/>
    <n v="9041.4"/>
    <n v="6933.48"/>
    <n v="182.39"/>
  </r>
  <r>
    <x v="0"/>
    <x v="1"/>
    <s v="ELNM"/>
    <x v="20"/>
    <x v="214"/>
    <s v="Ticapampa"/>
    <s v="4"/>
    <s v="R"/>
    <s v="Inteconectado"/>
    <s v="PL0125"/>
    <s v="BT5B-R"/>
    <s v="De 0 a 30 kWh "/>
    <n v="4237"/>
    <n v="38015.300000000003"/>
    <n v="27870.69"/>
    <n v="-12190.22"/>
  </r>
  <r>
    <x v="0"/>
    <x v="1"/>
    <s v="ELNM"/>
    <x v="20"/>
    <x v="214"/>
    <s v="Ticapampa"/>
    <s v="4"/>
    <s v="R"/>
    <s v="Inteconectado"/>
    <s v="PL0125"/>
    <s v="BT5B-R"/>
    <s v="De 30 a 100kWh"/>
    <n v="1466"/>
    <n v="79397.8"/>
    <n v="42218.9"/>
    <n v="-14146.45"/>
  </r>
  <r>
    <x v="0"/>
    <x v="1"/>
    <s v="ELNM"/>
    <x v="20"/>
    <x v="214"/>
    <s v="Ticapampa"/>
    <s v="4"/>
    <s v="R"/>
    <s v="Inteconectado"/>
    <s v="PL0125"/>
    <s v="BT5B-R"/>
    <s v="Mayor a 100kWh"/>
    <n v="260"/>
    <n v="44965.5"/>
    <n v="30611.3"/>
    <n v="803.94"/>
  </r>
  <r>
    <x v="0"/>
    <x v="1"/>
    <s v="ELNM"/>
    <x v="20"/>
    <x v="215"/>
    <s v="Huari"/>
    <s v="5"/>
    <s v="R"/>
    <s v="Inteconectado"/>
    <s v="PL0126"/>
    <s v="BT5B-R"/>
    <s v="De 0 a 30 kWh "/>
    <n v="9970"/>
    <n v="97937.83"/>
    <n v="74702.87"/>
    <n v="-35216.14"/>
  </r>
  <r>
    <x v="0"/>
    <x v="1"/>
    <s v="ELNM"/>
    <x v="20"/>
    <x v="215"/>
    <s v="Huari"/>
    <s v="5"/>
    <s v="R"/>
    <s v="Inteconectado"/>
    <s v="PL0126"/>
    <s v="BT5B-R"/>
    <s v="De 30 a 100kWh"/>
    <n v="2673"/>
    <n v="139937.60000000001"/>
    <n v="82186.460000000006"/>
    <n v="-29019.83"/>
  </r>
  <r>
    <x v="0"/>
    <x v="1"/>
    <s v="ELNM"/>
    <x v="20"/>
    <x v="215"/>
    <s v="Huari"/>
    <s v="5"/>
    <s v="R"/>
    <s v="Inteconectado"/>
    <s v="PL0126"/>
    <s v="BT5B-R"/>
    <s v="Mayor a 100kWh"/>
    <n v="438"/>
    <n v="81023.8"/>
    <n v="61618.96"/>
    <n v="1620.13"/>
  </r>
  <r>
    <x v="0"/>
    <x v="1"/>
    <s v="ELNM"/>
    <x v="20"/>
    <x v="216"/>
    <s v="Pomabamba"/>
    <s v="6"/>
    <s v="R"/>
    <s v="Inteconectado"/>
    <s v="PL0127"/>
    <s v="BT5B-R"/>
    <s v="De 0 a 30 kWh "/>
    <n v="5869"/>
    <n v="63116.84"/>
    <n v="46118.42"/>
    <n v="-22583.73"/>
  </r>
  <r>
    <x v="0"/>
    <x v="1"/>
    <s v="ELNM"/>
    <x v="20"/>
    <x v="216"/>
    <s v="Pomabamba"/>
    <s v="6"/>
    <s v="R"/>
    <s v="Inteconectado"/>
    <s v="PL0127"/>
    <s v="BT5B-R"/>
    <s v="De 30 a 100kWh"/>
    <n v="1414"/>
    <n v="70218.3"/>
    <n v="40735.15"/>
    <n v="-15186.36"/>
  </r>
  <r>
    <x v="0"/>
    <x v="1"/>
    <s v="ELNM"/>
    <x v="20"/>
    <x v="216"/>
    <s v="Pomabamba"/>
    <s v="6"/>
    <s v="R"/>
    <s v="Inteconectado"/>
    <s v="PL0127"/>
    <s v="BT5B-R"/>
    <s v="Mayor a 100kWh"/>
    <n v="146"/>
    <n v="23237.3"/>
    <n v="17678.599999999999"/>
    <n v="464.6"/>
  </r>
  <r>
    <x v="0"/>
    <x v="1"/>
    <s v="ELNM"/>
    <x v="20"/>
    <x v="217"/>
    <s v="Celendín"/>
    <s v="5"/>
    <s v="R"/>
    <s v="Inteconectado"/>
    <s v="PL0128"/>
    <s v="BT5B-R"/>
    <s v="De 0 a 30 kWh "/>
    <n v="9230"/>
    <n v="89993"/>
    <n v="69040.240000000005"/>
    <n v="-32489.439999999999"/>
  </r>
  <r>
    <x v="0"/>
    <x v="1"/>
    <s v="ELNM"/>
    <x v="20"/>
    <x v="217"/>
    <s v="Celendín"/>
    <s v="5"/>
    <s v="R"/>
    <s v="Inteconectado"/>
    <s v="PL0128"/>
    <s v="BT5B-R"/>
    <s v="De 30 a 100kWh"/>
    <n v="3102"/>
    <n v="182511.55"/>
    <n v="107982.1"/>
    <n v="-36074.730000000003"/>
  </r>
  <r>
    <x v="0"/>
    <x v="1"/>
    <s v="ELNM"/>
    <x v="20"/>
    <x v="217"/>
    <s v="Celendín"/>
    <s v="5"/>
    <s v="R"/>
    <s v="Inteconectado"/>
    <s v="PL0128"/>
    <s v="BT5B-R"/>
    <s v="Mayor a 100kWh"/>
    <n v="571"/>
    <n v="106588"/>
    <n v="81359.05"/>
    <n v="2141.5"/>
  </r>
  <r>
    <x v="0"/>
    <x v="1"/>
    <s v="ELNM"/>
    <x v="20"/>
    <x v="218"/>
    <s v="Chiquián"/>
    <s v="6"/>
    <s v="R"/>
    <s v="Aislado"/>
    <s v="PL0129"/>
    <s v="BT5B-R"/>
    <s v="De 0 a 30 kWh "/>
    <n v="3147"/>
    <n v="24072.2"/>
    <n v="15677.52"/>
    <n v="-10526.31"/>
  </r>
  <r>
    <x v="0"/>
    <x v="1"/>
    <s v="ELNM"/>
    <x v="20"/>
    <x v="218"/>
    <s v="Chiquián"/>
    <s v="6"/>
    <s v="R"/>
    <s v="Aislado"/>
    <s v="PL0129"/>
    <s v="BT5B-R"/>
    <s v="De 30 a 100kWh"/>
    <n v="716"/>
    <n v="35914.1"/>
    <n v="13744.22"/>
    <n v="-9393.92"/>
  </r>
  <r>
    <x v="0"/>
    <x v="1"/>
    <s v="ELNM"/>
    <x v="20"/>
    <x v="218"/>
    <s v="Chiquián"/>
    <s v="6"/>
    <s v="R"/>
    <s v="Aislado"/>
    <s v="PL0129"/>
    <s v="BT5B-R"/>
    <s v="Mayor a 100kWh"/>
    <n v="48"/>
    <n v="9290.2000000000007"/>
    <n v="5434.89"/>
    <n v="0"/>
  </r>
  <r>
    <x v="0"/>
    <x v="1"/>
    <s v="ELNM"/>
    <x v="20"/>
    <x v="219"/>
    <s v="Namora"/>
    <s v="4"/>
    <s v="R"/>
    <s v="Inteconectado"/>
    <s v="PL0131"/>
    <s v="BT5B-R"/>
    <s v="De 0 a 30 kWh "/>
    <n v="3330"/>
    <n v="28978.6"/>
    <n v="21659.84"/>
    <n v="-9338.84"/>
  </r>
  <r>
    <x v="0"/>
    <x v="1"/>
    <s v="ELNM"/>
    <x v="20"/>
    <x v="219"/>
    <s v="Namora"/>
    <s v="4"/>
    <s v="R"/>
    <s v="Inteconectado"/>
    <s v="PL0131"/>
    <s v="BT5B-R"/>
    <s v="De 30 a 100kWh"/>
    <n v="640"/>
    <n v="32714.78"/>
    <n v="17268.349999999999"/>
    <n v="-6188.8"/>
  </r>
  <r>
    <x v="0"/>
    <x v="1"/>
    <s v="ELNM"/>
    <x v="20"/>
    <x v="219"/>
    <s v="Namora"/>
    <s v="4"/>
    <s v="R"/>
    <s v="Inteconectado"/>
    <s v="PL0131"/>
    <s v="BT5B-R"/>
    <s v="Mayor a 100kWh"/>
    <n v="83"/>
    <n v="13962.3"/>
    <n v="9558.4500000000007"/>
    <n v="251.22"/>
  </r>
  <r>
    <x v="0"/>
    <x v="1"/>
    <s v="ELNM"/>
    <x v="20"/>
    <x v="220"/>
    <s v="Tayabamba"/>
    <s v="4"/>
    <s v="R"/>
    <s v="Inteconectado"/>
    <s v="PL0132"/>
    <s v="BT5B-R"/>
    <s v="De 0 a 30 kWh "/>
    <n v="7891"/>
    <n v="87618"/>
    <n v="57301.91"/>
    <n v="-28096.63"/>
  </r>
  <r>
    <x v="0"/>
    <x v="1"/>
    <s v="ELNM"/>
    <x v="20"/>
    <x v="220"/>
    <s v="Tayabamba"/>
    <s v="4"/>
    <s v="R"/>
    <s v="Inteconectado"/>
    <s v="PL0132"/>
    <s v="BT5B-R"/>
    <s v="De 30 a 100kWh"/>
    <n v="3029"/>
    <n v="166254"/>
    <n v="88705.3"/>
    <n v="-29169.27"/>
  </r>
  <r>
    <x v="0"/>
    <x v="1"/>
    <s v="ELNM"/>
    <x v="20"/>
    <x v="220"/>
    <s v="Tayabamba"/>
    <s v="4"/>
    <s v="R"/>
    <s v="Inteconectado"/>
    <s v="PL0132"/>
    <s v="BT5B-R"/>
    <s v="Mayor a 100kWh"/>
    <n v="1208"/>
    <n v="281500"/>
    <n v="190042.64"/>
    <n v="4990.74"/>
  </r>
  <r>
    <x v="0"/>
    <x v="1"/>
    <s v="ELNM"/>
    <x v="20"/>
    <x v="221"/>
    <s v="Trujillo Rural"/>
    <s v="4"/>
    <s v="R"/>
    <s v="Inteconectado"/>
    <s v="PL0168"/>
    <s v="BT5B-R"/>
    <s v="De 0 a 30 kWh "/>
    <n v="2237"/>
    <n v="22138"/>
    <n v="15428.12"/>
    <n v="-7148.23"/>
  </r>
  <r>
    <x v="0"/>
    <x v="1"/>
    <s v="ELNM"/>
    <x v="20"/>
    <x v="221"/>
    <s v="Trujillo Rural"/>
    <s v="4"/>
    <s v="R"/>
    <s v="Inteconectado"/>
    <s v="PL0168"/>
    <s v="BT5B-R"/>
    <s v="De 30 a 100kWh"/>
    <n v="690"/>
    <n v="35252"/>
    <n v="18638.259999999998"/>
    <n v="-6686.1"/>
  </r>
  <r>
    <x v="0"/>
    <x v="1"/>
    <s v="ELNM"/>
    <x v="20"/>
    <x v="221"/>
    <s v="Trujillo Rural"/>
    <s v="4"/>
    <s v="R"/>
    <s v="Inteconectado"/>
    <s v="PL0168"/>
    <s v="BT5B-R"/>
    <s v="Mayor a 100kWh"/>
    <n v="75"/>
    <n v="18492"/>
    <n v="12550.77"/>
    <n v="329.24"/>
  </r>
  <r>
    <x v="0"/>
    <x v="1"/>
    <s v="ELNM"/>
    <x v="20"/>
    <x v="222"/>
    <s v="Casma Rural"/>
    <s v="4"/>
    <s v="R"/>
    <s v="Inteconectado"/>
    <s v="PL0169"/>
    <s v="BT5B-R"/>
    <s v="De 0 a 30 kWh "/>
    <n v="3553"/>
    <n v="27531"/>
    <n v="22033.22"/>
    <n v="-8884.64"/>
  </r>
  <r>
    <x v="0"/>
    <x v="1"/>
    <s v="ELNM"/>
    <x v="20"/>
    <x v="222"/>
    <s v="Casma Rural"/>
    <s v="4"/>
    <s v="R"/>
    <s v="Inteconectado"/>
    <s v="PL0169"/>
    <s v="BT5B-R"/>
    <s v="De 30 a 100kWh"/>
    <n v="1585"/>
    <n v="97546"/>
    <n v="52253.69"/>
    <n v="-16585.060000000001"/>
  </r>
  <r>
    <x v="0"/>
    <x v="1"/>
    <s v="ELNM"/>
    <x v="20"/>
    <x v="222"/>
    <s v="Casma Rural"/>
    <s v="4"/>
    <s v="R"/>
    <s v="Inteconectado"/>
    <s v="PL0169"/>
    <s v="BT5B-R"/>
    <s v="Mayor a 100kWh"/>
    <n v="447"/>
    <n v="80661.2"/>
    <n v="55168.91"/>
    <n v="1448.19"/>
  </r>
  <r>
    <x v="0"/>
    <x v="1"/>
    <s v="ELNM"/>
    <x v="20"/>
    <x v="223"/>
    <s v="Cajamarca Rural"/>
    <s v="6"/>
    <s v="R"/>
    <s v="Inteconectado"/>
    <s v="PL0230"/>
    <s v="BT5B-R"/>
    <s v="De 0 a 30 kWh "/>
    <n v="14614"/>
    <n v="155849.9"/>
    <n v="114588.64"/>
    <n v="-55986.49"/>
  </r>
  <r>
    <x v="0"/>
    <x v="1"/>
    <s v="ELNM"/>
    <x v="20"/>
    <x v="223"/>
    <s v="Cajamarca Rural"/>
    <s v="6"/>
    <s v="R"/>
    <s v="Inteconectado"/>
    <s v="PL0230"/>
    <s v="BT5B-R"/>
    <s v="De 30 a 100kWh"/>
    <n v="4046"/>
    <n v="253034"/>
    <n v="148583.24"/>
    <n v="-49413.86"/>
  </r>
  <r>
    <x v="0"/>
    <x v="1"/>
    <s v="ELNM"/>
    <x v="20"/>
    <x v="223"/>
    <s v="Cajamarca Rural"/>
    <s v="6"/>
    <s v="R"/>
    <s v="Inteconectado"/>
    <s v="PL0230"/>
    <s v="BT5B-R"/>
    <s v="Mayor a 100kWh"/>
    <n v="778"/>
    <n v="135921.4"/>
    <n v="103488.24"/>
    <n v="2722.64"/>
  </r>
  <r>
    <x v="0"/>
    <x v="1"/>
    <s v="ELNM"/>
    <x v="20"/>
    <x v="224"/>
    <s v="Trujillo Baja Densidad"/>
    <s v="3"/>
    <s v="U"/>
    <s v="Inteconectado"/>
    <s v="PL0253"/>
    <s v="BT5B-R"/>
    <s v="De 0 a 30 kWh "/>
    <n v="3632"/>
    <n v="42289.3"/>
    <n v="30061.53"/>
    <n v="-6220.82"/>
  </r>
  <r>
    <x v="0"/>
    <x v="1"/>
    <s v="ELNM"/>
    <x v="20"/>
    <x v="224"/>
    <s v="Trujillo Baja Densidad"/>
    <s v="3"/>
    <s v="U"/>
    <s v="Inteconectado"/>
    <s v="PL0253"/>
    <s v="BT5B-R"/>
    <s v="De 30 a 100kWh"/>
    <n v="5148"/>
    <n v="327942.42"/>
    <n v="186395.15"/>
    <n v="-22702.68"/>
  </r>
  <r>
    <x v="0"/>
    <x v="1"/>
    <s v="ELNM"/>
    <x v="20"/>
    <x v="224"/>
    <s v="Trujillo Baja Densidad"/>
    <s v="3"/>
    <s v="U"/>
    <s v="Inteconectado"/>
    <s v="PL0253"/>
    <s v="BT5B-R"/>
    <s v="Mayor a 100kWh"/>
    <n v="2606"/>
    <n v="409873.1"/>
    <n v="256036.76"/>
    <n v="6725.42"/>
  </r>
  <r>
    <x v="0"/>
    <x v="1"/>
    <s v="ELNM"/>
    <x v="20"/>
    <x v="225"/>
    <s v="Guadalupe Rural"/>
    <s v="3"/>
    <s v="U"/>
    <s v="Inteconectado"/>
    <s v="PL0254"/>
    <s v="BT5B-R"/>
    <s v="De 0 a 30 kWh "/>
    <n v="4158"/>
    <n v="48497.02"/>
    <n v="34409.21"/>
    <n v="-7119.6"/>
  </r>
  <r>
    <x v="0"/>
    <x v="1"/>
    <s v="ELNM"/>
    <x v="20"/>
    <x v="225"/>
    <s v="Guadalupe Rural"/>
    <s v="3"/>
    <s v="U"/>
    <s v="Inteconectado"/>
    <s v="PL0254"/>
    <s v="BT5B-R"/>
    <s v="De 30 a 100kWh"/>
    <n v="3551"/>
    <n v="224341.7"/>
    <n v="126949.12"/>
    <n v="-15901.81"/>
  </r>
  <r>
    <x v="0"/>
    <x v="1"/>
    <s v="ELNM"/>
    <x v="20"/>
    <x v="225"/>
    <s v="Guadalupe Rural"/>
    <s v="3"/>
    <s v="U"/>
    <s v="Inteconectado"/>
    <s v="PL0254"/>
    <s v="BT5B-R"/>
    <s v="Mayor a 100kWh"/>
    <n v="1254"/>
    <n v="196462.6"/>
    <n v="122505.69"/>
    <n v="3224.19"/>
  </r>
  <r>
    <x v="0"/>
    <x v="1"/>
    <s v="ELNM"/>
    <x v="20"/>
    <x v="226"/>
    <s v="Cajamarca Baja Densidad"/>
    <s v="6"/>
    <s v="R"/>
    <s v="Inteconectado"/>
    <s v="PL0255"/>
    <s v="BT5B-R"/>
    <s v="De 0 a 30 kWh "/>
    <n v="3869"/>
    <n v="42648.6"/>
    <n v="30835.35"/>
    <n v="-15320.66"/>
  </r>
  <r>
    <x v="0"/>
    <x v="1"/>
    <s v="ELNM"/>
    <x v="20"/>
    <x v="226"/>
    <s v="Cajamarca Baja Densidad"/>
    <s v="6"/>
    <s v="R"/>
    <s v="Inteconectado"/>
    <s v="PL0255"/>
    <s v="BT5B-R"/>
    <s v="De 30 a 100kWh"/>
    <n v="1864"/>
    <n v="104424.8"/>
    <n v="62361.21"/>
    <n v="-20129.14"/>
  </r>
  <r>
    <x v="0"/>
    <x v="1"/>
    <s v="ELNM"/>
    <x v="20"/>
    <x v="226"/>
    <s v="Cajamarca Baja Densidad"/>
    <s v="6"/>
    <s v="R"/>
    <s v="Inteconectado"/>
    <s v="PL0255"/>
    <s v="BT5B-R"/>
    <s v="Mayor a 100kWh"/>
    <n v="337"/>
    <n v="62285"/>
    <n v="47342.25"/>
    <n v="1245.49"/>
  </r>
  <r>
    <x v="0"/>
    <x v="1"/>
    <s v="ELNM"/>
    <x v="20"/>
    <x v="227"/>
    <s v="Chimbote Rural"/>
    <s v="5"/>
    <s v="R"/>
    <s v="Inteconectado"/>
    <s v="PL0256"/>
    <s v="BT5B-R"/>
    <s v="De 0 a 30 kWh "/>
    <n v="838"/>
    <n v="7377"/>
    <n v="5985.81"/>
    <n v="-2666.74"/>
  </r>
  <r>
    <x v="0"/>
    <x v="1"/>
    <s v="ELNM"/>
    <x v="20"/>
    <x v="227"/>
    <s v="Chimbote Rural"/>
    <s v="5"/>
    <s v="R"/>
    <s v="Inteconectado"/>
    <s v="PL0256"/>
    <s v="BT5B-R"/>
    <s v="De 30 a 100kWh"/>
    <n v="604"/>
    <n v="37979"/>
    <n v="22958.34"/>
    <n v="-6894.34"/>
  </r>
  <r>
    <x v="0"/>
    <x v="1"/>
    <s v="ELNM"/>
    <x v="20"/>
    <x v="227"/>
    <s v="Chimbote Rural"/>
    <s v="5"/>
    <s v="R"/>
    <s v="Inteconectado"/>
    <s v="PL0256"/>
    <s v="BT5B-R"/>
    <s v="Mayor a 100kWh"/>
    <n v="156"/>
    <n v="26475"/>
    <n v="20295.349999999999"/>
    <n v="533.47"/>
  </r>
  <r>
    <x v="0"/>
    <x v="1"/>
    <s v="ELNM"/>
    <x v="20"/>
    <x v="228"/>
    <s v="Catilluc"/>
    <s v="4"/>
    <s v="R"/>
    <s v="Inteconectado"/>
    <s v="PL0257"/>
    <s v="BT5B-R"/>
    <s v="De 0 a 30 kWh "/>
    <n v="287"/>
    <n v="3337"/>
    <n v="2137.39"/>
    <n v="-1075.49"/>
  </r>
  <r>
    <x v="0"/>
    <x v="1"/>
    <s v="ELNM"/>
    <x v="20"/>
    <x v="228"/>
    <s v="Catilluc"/>
    <s v="4"/>
    <s v="R"/>
    <s v="Inteconectado"/>
    <s v="PL0257"/>
    <s v="BT5B-R"/>
    <s v="De 30 a 100kWh"/>
    <n v="99"/>
    <n v="6080"/>
    <n v="3183.33"/>
    <n v="-1102.3499999999999"/>
  </r>
  <r>
    <x v="0"/>
    <x v="1"/>
    <s v="ELNM"/>
    <x v="20"/>
    <x v="228"/>
    <s v="Catilluc"/>
    <s v="4"/>
    <s v="R"/>
    <s v="Inteconectado"/>
    <s v="PL0257"/>
    <s v="BT5B-R"/>
    <s v="Mayor a 100kWh"/>
    <n v="11"/>
    <n v="2116"/>
    <n v="1442.58"/>
    <n v="37.92"/>
  </r>
  <r>
    <x v="0"/>
    <x v="1"/>
    <s v="ELNM"/>
    <x v="20"/>
    <x v="229"/>
    <s v="Porcón-La Pajuela"/>
    <s v="5"/>
    <s v="R"/>
    <s v="Inteconectado"/>
    <s v="PL1118"/>
    <s v="BT5B-R"/>
    <s v="De 0 a 30 kWh "/>
    <n v="15"/>
    <n v="216"/>
    <n v="137.43"/>
    <n v="-78.03"/>
  </r>
  <r>
    <x v="0"/>
    <x v="1"/>
    <s v="ELNM"/>
    <x v="20"/>
    <x v="229"/>
    <s v="Porcón-La Pajuela"/>
    <s v="5"/>
    <s v="R"/>
    <s v="Inteconectado"/>
    <s v="PL1118"/>
    <s v="BT5B-R"/>
    <s v="De 30 a 100kWh"/>
    <n v="14"/>
    <n v="646"/>
    <n v="370.45"/>
    <n v="-151.62"/>
  </r>
  <r>
    <x v="0"/>
    <x v="1"/>
    <s v="ELNM"/>
    <x v="20"/>
    <x v="229"/>
    <s v="Porcón-La Pajuela"/>
    <s v="5"/>
    <s v="R"/>
    <s v="Inteconectado"/>
    <s v="PL1118"/>
    <s v="BT5B-R"/>
    <s v="Mayor a 100kWh"/>
    <n v="2"/>
    <n v="267"/>
    <n v="206.23"/>
    <n v="5.42"/>
  </r>
  <r>
    <x v="0"/>
    <x v="1"/>
    <s v="ELNM"/>
    <x v="20"/>
    <x v="230"/>
    <s v="Casma"/>
    <s v="2"/>
    <s v="U"/>
    <s v="Inteconectado"/>
    <s v="PL1119"/>
    <s v="BT5B-R"/>
    <s v="De 0 a 30 kWh "/>
    <n v="1769"/>
    <n v="17987.7"/>
    <n v="13112.47"/>
    <n v="-2577.92"/>
  </r>
  <r>
    <x v="0"/>
    <x v="1"/>
    <s v="ELNM"/>
    <x v="20"/>
    <x v="230"/>
    <s v="Casma"/>
    <s v="2"/>
    <s v="U"/>
    <s v="Inteconectado"/>
    <s v="PL1119"/>
    <s v="BT5B-R"/>
    <s v="De 30 a 100kWh"/>
    <n v="2190"/>
    <n v="154614.79999999999"/>
    <n v="85333.71"/>
    <n v="-9967.27"/>
  </r>
  <r>
    <x v="0"/>
    <x v="1"/>
    <s v="ELNM"/>
    <x v="20"/>
    <x v="230"/>
    <s v="Casma"/>
    <s v="2"/>
    <s v="U"/>
    <s v="Inteconectado"/>
    <s v="PL1119"/>
    <s v="BT5B-R"/>
    <s v="Mayor a 100kWh"/>
    <n v="2583"/>
    <n v="512797"/>
    <n v="309994.08"/>
    <n v="8155.63"/>
  </r>
  <r>
    <x v="0"/>
    <x v="1"/>
    <s v="ELNM"/>
    <x v="20"/>
    <x v="231"/>
    <s v="Virú"/>
    <s v="3"/>
    <s v="U"/>
    <s v="Inteconectado"/>
    <s v="PL1122"/>
    <s v="BT5B-R"/>
    <s v="De 0 a 30 kWh "/>
    <n v="3060"/>
    <n v="39763.18"/>
    <n v="27151.14"/>
    <n v="-5849.01"/>
  </r>
  <r>
    <x v="0"/>
    <x v="1"/>
    <s v="ELNM"/>
    <x v="20"/>
    <x v="231"/>
    <s v="Virú"/>
    <s v="3"/>
    <s v="U"/>
    <s v="Inteconectado"/>
    <s v="PL1122"/>
    <s v="BT5B-R"/>
    <s v="De 30 a 100kWh"/>
    <n v="3688"/>
    <n v="230272.82"/>
    <n v="130524.4"/>
    <n v="-16528.61"/>
  </r>
  <r>
    <x v="0"/>
    <x v="1"/>
    <s v="ELNM"/>
    <x v="20"/>
    <x v="231"/>
    <s v="Virú"/>
    <s v="3"/>
    <s v="U"/>
    <s v="Inteconectado"/>
    <s v="PL1122"/>
    <s v="BT5B-R"/>
    <s v="Mayor a 100kWh"/>
    <n v="1691"/>
    <n v="322036.5"/>
    <n v="200019.32"/>
    <n v="5255.63"/>
  </r>
  <r>
    <x v="0"/>
    <x v="1"/>
    <s v="ELNM"/>
    <x v="20"/>
    <x v="232"/>
    <s v="Pallasca"/>
    <s v="4"/>
    <s v="R"/>
    <s v="Inteconectado"/>
    <s v="PL1124"/>
    <s v="BT5B-R"/>
    <s v="De 0 a 30 kWh "/>
    <n v="5459"/>
    <n v="57737.75"/>
    <n v="38718.589999999997"/>
    <n v="-18515.43"/>
  </r>
  <r>
    <x v="0"/>
    <x v="1"/>
    <s v="ELNM"/>
    <x v="20"/>
    <x v="232"/>
    <s v="Pallasca"/>
    <s v="4"/>
    <s v="R"/>
    <s v="Inteconectado"/>
    <s v="PL1124"/>
    <s v="BT5B-R"/>
    <s v="De 30 a 100kWh"/>
    <n v="2017"/>
    <n v="104238"/>
    <n v="54918.22"/>
    <n v="-19423.71"/>
  </r>
  <r>
    <x v="0"/>
    <x v="1"/>
    <s v="ELNM"/>
    <x v="20"/>
    <x v="232"/>
    <s v="Pallasca"/>
    <s v="4"/>
    <s v="R"/>
    <s v="Inteconectado"/>
    <s v="PL1124"/>
    <s v="BT5B-R"/>
    <s v="Mayor a 100kWh"/>
    <n v="274"/>
    <n v="53839"/>
    <n v="36510.370000000003"/>
    <n v="958.81"/>
  </r>
  <r>
    <x v="0"/>
    <x v="1"/>
    <s v="ELNM"/>
    <x v="20"/>
    <x v="233"/>
    <s v="Otuzco-Motil-Florida"/>
    <s v="4"/>
    <s v="R"/>
    <s v="Inteconectado"/>
    <s v="PL1168"/>
    <s v="BT5B-R"/>
    <s v="De 0 a 30 kWh "/>
    <n v="4969"/>
    <n v="55777.8"/>
    <n v="36403.269999999997"/>
    <n v="-18010.400000000001"/>
  </r>
  <r>
    <x v="0"/>
    <x v="1"/>
    <s v="ELNM"/>
    <x v="20"/>
    <x v="233"/>
    <s v="Otuzco-Motil-Florida"/>
    <s v="4"/>
    <s v="R"/>
    <s v="Inteconectado"/>
    <s v="PL1168"/>
    <s v="BT5B-R"/>
    <s v="De 30 a 100kWh"/>
    <n v="2230"/>
    <n v="122745"/>
    <n v="65455.81"/>
    <n v="-22083.360000000001"/>
  </r>
  <r>
    <x v="0"/>
    <x v="1"/>
    <s v="ELNM"/>
    <x v="20"/>
    <x v="233"/>
    <s v="Otuzco-Motil-Florida"/>
    <s v="4"/>
    <s v="R"/>
    <s v="Inteconectado"/>
    <s v="PL1168"/>
    <s v="BT5B-R"/>
    <s v="Mayor a 100kWh"/>
    <n v="489"/>
    <n v="96731.74"/>
    <n v="66020.44"/>
    <n v="1731.95"/>
  </r>
  <r>
    <x v="0"/>
    <x v="1"/>
    <s v="ELNM"/>
    <x v="20"/>
    <x v="234"/>
    <s v="Cajabamba"/>
    <s v="3"/>
    <s v="U"/>
    <s v="Inteconectado"/>
    <s v="PL1230"/>
    <s v="BT5B-R"/>
    <s v="De 0 a 30 kWh "/>
    <n v="1781"/>
    <n v="24976.1"/>
    <n v="16589.48"/>
    <n v="-3666.74"/>
  </r>
  <r>
    <x v="0"/>
    <x v="1"/>
    <s v="ELNM"/>
    <x v="20"/>
    <x v="234"/>
    <s v="Cajabamba"/>
    <s v="3"/>
    <s v="U"/>
    <s v="Inteconectado"/>
    <s v="PL1230"/>
    <s v="BT5B-R"/>
    <s v="De 30 a 100kWh"/>
    <n v="1662"/>
    <n v="97536.5"/>
    <n v="55146.99"/>
    <n v="-7330.42"/>
  </r>
  <r>
    <x v="0"/>
    <x v="1"/>
    <s v="ELNM"/>
    <x v="20"/>
    <x v="234"/>
    <s v="Cajabamba"/>
    <s v="3"/>
    <s v="U"/>
    <s v="Inteconectado"/>
    <s v="PL1230"/>
    <s v="BT5B-R"/>
    <s v="Mayor a 100kWh"/>
    <n v="585"/>
    <n v="108376"/>
    <n v="67234.740000000005"/>
    <n v="1770.1"/>
  </r>
  <r>
    <x v="0"/>
    <x v="1"/>
    <s v="ELNM"/>
    <x v="20"/>
    <x v="235"/>
    <s v="Nepeña"/>
    <s v="3"/>
    <s v="U"/>
    <s v="Inteconectado"/>
    <s v="PL2119"/>
    <s v="BT5B-R"/>
    <s v="De 0 a 30 kWh "/>
    <n v="1906"/>
    <n v="16806"/>
    <n v="13394.4"/>
    <n v="-2468.9299999999998"/>
  </r>
  <r>
    <x v="0"/>
    <x v="1"/>
    <s v="ELNM"/>
    <x v="20"/>
    <x v="235"/>
    <s v="Nepeña"/>
    <s v="3"/>
    <s v="U"/>
    <s v="Inteconectado"/>
    <s v="PL2119"/>
    <s v="BT5B-R"/>
    <s v="De 30 a 100kWh"/>
    <n v="1981"/>
    <n v="129045"/>
    <n v="73274.2"/>
    <n v="-8791.2800000000007"/>
  </r>
  <r>
    <x v="0"/>
    <x v="1"/>
    <s v="ELNM"/>
    <x v="20"/>
    <x v="235"/>
    <s v="Nepeña"/>
    <s v="3"/>
    <s v="U"/>
    <s v="Inteconectado"/>
    <s v="PL2119"/>
    <s v="BT5B-R"/>
    <s v="Mayor a 100kWh"/>
    <n v="1165"/>
    <n v="187848"/>
    <n v="117155"/>
    <n v="3080.02"/>
  </r>
  <r>
    <x v="0"/>
    <x v="1"/>
    <s v="ELNM"/>
    <x v="20"/>
    <x v="236"/>
    <s v="Sihuas"/>
    <s v="6"/>
    <s v="R"/>
    <s v="Inteconectado"/>
    <s v="PL2124"/>
    <s v="BT5B-R"/>
    <s v="De 0 a 30 kWh "/>
    <n v="4435"/>
    <n v="44609.78"/>
    <n v="33746.080000000002"/>
    <n v="-15961.73"/>
  </r>
  <r>
    <x v="0"/>
    <x v="1"/>
    <s v="ELNM"/>
    <x v="20"/>
    <x v="236"/>
    <s v="Sihuas"/>
    <s v="6"/>
    <s v="R"/>
    <s v="Inteconectado"/>
    <s v="PL2124"/>
    <s v="BT5B-R"/>
    <s v="De 30 a 100kWh"/>
    <n v="982"/>
    <n v="49738"/>
    <n v="28985.55"/>
    <n v="-10546.68"/>
  </r>
  <r>
    <x v="0"/>
    <x v="1"/>
    <s v="ELNM"/>
    <x v="20"/>
    <x v="236"/>
    <s v="Sihuas"/>
    <s v="6"/>
    <s v="R"/>
    <s v="Inteconectado"/>
    <s v="PL2124"/>
    <s v="BT5B-R"/>
    <s v="Mayor a 100kWh"/>
    <n v="162"/>
    <n v="28688.1"/>
    <n v="21750.23"/>
    <n v="571.51"/>
  </r>
  <r>
    <x v="0"/>
    <x v="1"/>
    <s v="ELNM"/>
    <x v="20"/>
    <x v="237"/>
    <s v="Huamachuco"/>
    <s v="2"/>
    <s v="U"/>
    <s v="Inteconectado"/>
    <s v="PL2230"/>
    <s v="BT5B-R"/>
    <s v="De 0 a 30 kWh "/>
    <n v="2465"/>
    <n v="36750.9"/>
    <n v="23280.15"/>
    <n v="-5262.53"/>
  </r>
  <r>
    <x v="0"/>
    <x v="1"/>
    <s v="ELNM"/>
    <x v="20"/>
    <x v="237"/>
    <s v="Huamachuco"/>
    <s v="2"/>
    <s v="U"/>
    <s v="Inteconectado"/>
    <s v="PL2230"/>
    <s v="BT5B-R"/>
    <s v="De 30 a 100kWh"/>
    <n v="2749"/>
    <n v="160225.79999999999"/>
    <n v="88322.59"/>
    <n v="-11793.21"/>
  </r>
  <r>
    <x v="0"/>
    <x v="1"/>
    <s v="ELNM"/>
    <x v="20"/>
    <x v="237"/>
    <s v="Huamachuco"/>
    <s v="2"/>
    <s v="U"/>
    <s v="Inteconectado"/>
    <s v="PL2230"/>
    <s v="BT5B-R"/>
    <s v="Mayor a 100kWh"/>
    <n v="1137"/>
    <n v="214742.8"/>
    <n v="129859.28"/>
    <n v="3419.87"/>
  </r>
  <r>
    <x v="0"/>
    <x v="1"/>
    <s v="ELNM"/>
    <x v="20"/>
    <x v="238"/>
    <s v="Santa"/>
    <s v="2"/>
    <s v="U"/>
    <s v="Inteconectado"/>
    <s v="PL3119"/>
    <s v="BT5B-R"/>
    <s v="De 0 a 30 kWh "/>
    <n v="826"/>
    <n v="10473"/>
    <n v="7014.43"/>
    <n v="-1501.14"/>
  </r>
  <r>
    <x v="0"/>
    <x v="1"/>
    <s v="ELNM"/>
    <x v="20"/>
    <x v="238"/>
    <s v="Santa"/>
    <s v="2"/>
    <s v="U"/>
    <s v="Inteconectado"/>
    <s v="PL3119"/>
    <s v="BT5B-R"/>
    <s v="De 30 a 100kWh"/>
    <n v="1484"/>
    <n v="101263"/>
    <n v="56035.67"/>
    <n v="-6531.66"/>
  </r>
  <r>
    <x v="0"/>
    <x v="1"/>
    <s v="ELNM"/>
    <x v="20"/>
    <x v="238"/>
    <s v="Santa"/>
    <s v="2"/>
    <s v="U"/>
    <s v="Inteconectado"/>
    <s v="PL3119"/>
    <s v="BT5B-R"/>
    <s v="Mayor a 100kWh"/>
    <n v="1032"/>
    <n v="170656"/>
    <n v="103702.16"/>
    <n v="2728.05"/>
  </r>
  <r>
    <x v="0"/>
    <x v="1"/>
    <s v="ELNM"/>
    <x v="20"/>
    <x v="239"/>
    <s v="Paiján-Malabrigo"/>
    <s v="2"/>
    <s v="U"/>
    <s v="Inteconectado"/>
    <s v="PL3122"/>
    <s v="BT5B-R"/>
    <s v="De 0 a 30 kWh "/>
    <n v="4452"/>
    <n v="53639.6"/>
    <n v="36619.94"/>
    <n v="-7690.27"/>
  </r>
  <r>
    <x v="0"/>
    <x v="1"/>
    <s v="ELNM"/>
    <x v="20"/>
    <x v="239"/>
    <s v="Paiján-Malabrigo"/>
    <s v="2"/>
    <s v="U"/>
    <s v="Inteconectado"/>
    <s v="PL3122"/>
    <s v="BT5B-R"/>
    <s v="De 30 a 100kWh"/>
    <n v="5911"/>
    <n v="374912.7"/>
    <n v="207610.86"/>
    <n v="-25460.34"/>
  </r>
  <r>
    <x v="0"/>
    <x v="1"/>
    <s v="ELNM"/>
    <x v="20"/>
    <x v="239"/>
    <s v="Paiján-Malabrigo"/>
    <s v="2"/>
    <s v="U"/>
    <s v="Inteconectado"/>
    <s v="PL3122"/>
    <s v="BT5B-R"/>
    <s v="Mayor a 100kWh"/>
    <n v="2913"/>
    <n v="486431"/>
    <n v="295743.06"/>
    <n v="7773.66"/>
  </r>
  <r>
    <x v="0"/>
    <x v="1"/>
    <s v="ELNM"/>
    <x v="20"/>
    <x v="240"/>
    <s v="Santa Rural"/>
    <s v="4"/>
    <s v="R"/>
    <s v="Inteconectado"/>
    <s v="PL4119"/>
    <s v="BT5B-R"/>
    <s v="De 0 a 30 kWh "/>
    <n v="2468"/>
    <n v="28451"/>
    <n v="18315.29"/>
    <n v="-9181.2999999999993"/>
  </r>
  <r>
    <x v="0"/>
    <x v="1"/>
    <s v="ELNM"/>
    <x v="20"/>
    <x v="240"/>
    <s v="Santa Rural"/>
    <s v="4"/>
    <s v="R"/>
    <s v="Inteconectado"/>
    <s v="PL4119"/>
    <s v="BT5B-R"/>
    <s v="De 30 a 100kWh"/>
    <n v="3411"/>
    <n v="226596.6"/>
    <n v="124779.29"/>
    <n v="-34127.620000000003"/>
  </r>
  <r>
    <x v="0"/>
    <x v="1"/>
    <s v="ELNM"/>
    <x v="20"/>
    <x v="240"/>
    <s v="Santa Rural"/>
    <s v="4"/>
    <s v="R"/>
    <s v="Inteconectado"/>
    <s v="PL4119"/>
    <s v="BT5B-R"/>
    <s v="Mayor a 100kWh"/>
    <n v="1736"/>
    <n v="279888.09999999998"/>
    <n v="192134.65"/>
    <n v="5043.8100000000004"/>
  </r>
  <r>
    <x v="0"/>
    <x v="1"/>
    <s v="ELNM"/>
    <x v="20"/>
    <x v="241"/>
    <s v="Quiruvilca"/>
    <s v="3"/>
    <s v="U"/>
    <s v="Inteconectado"/>
    <s v="PL4122"/>
    <s v="BT5B-R"/>
    <s v="De 0 a 30 kWh "/>
    <n v="647"/>
    <n v="8031"/>
    <n v="5574.64"/>
    <n v="-1181.25"/>
  </r>
  <r>
    <x v="0"/>
    <x v="1"/>
    <s v="ELNM"/>
    <x v="20"/>
    <x v="241"/>
    <s v="Quiruvilca"/>
    <s v="3"/>
    <s v="U"/>
    <s v="Inteconectado"/>
    <s v="PL4122"/>
    <s v="BT5B-R"/>
    <s v="De 30 a 100kWh"/>
    <n v="437"/>
    <n v="21959"/>
    <n v="12363.89"/>
    <n v="-1927.17"/>
  </r>
  <r>
    <x v="0"/>
    <x v="1"/>
    <s v="ELNM"/>
    <x v="20"/>
    <x v="241"/>
    <s v="Quiruvilca"/>
    <s v="3"/>
    <s v="U"/>
    <s v="Inteconectado"/>
    <s v="PL4122"/>
    <s v="BT5B-R"/>
    <s v="Mayor a 100kWh"/>
    <n v="50"/>
    <n v="7801"/>
    <n v="4874.3599999999997"/>
    <n v="128.04"/>
  </r>
  <r>
    <x v="0"/>
    <x v="1"/>
    <s v="ELNM"/>
    <x v="20"/>
    <x v="242"/>
    <s v="La Arenita"/>
    <s v="SER"/>
    <s v="R"/>
    <s v="Inteconectado"/>
    <s v="PR0122"/>
    <s v="BT5B-R"/>
    <s v="De 0 a 30 kWh "/>
    <n v="17611"/>
    <n v="138292.35999999999"/>
    <n v="151170.57999999999"/>
    <n v="-58008.38"/>
  </r>
  <r>
    <x v="0"/>
    <x v="1"/>
    <s v="ELNM"/>
    <x v="20"/>
    <x v="242"/>
    <s v="La Arenita"/>
    <s v="SER"/>
    <s v="R"/>
    <s v="Inteconectado"/>
    <s v="PR0122"/>
    <s v="BT5B-R"/>
    <s v="De 30 a 100kWh"/>
    <n v="3231"/>
    <n v="181408.1"/>
    <n v="128284.41"/>
    <n v="-40960.6"/>
  </r>
  <r>
    <x v="0"/>
    <x v="1"/>
    <s v="ELNM"/>
    <x v="20"/>
    <x v="242"/>
    <s v="La Arenita"/>
    <s v="SER"/>
    <s v="R"/>
    <s v="Inteconectado"/>
    <s v="PR0122"/>
    <s v="BT5B-R"/>
    <s v="Mayor a 100kWh"/>
    <n v="612"/>
    <n v="108248"/>
    <n v="96568.18"/>
    <n v="2532.19"/>
  </r>
  <r>
    <x v="0"/>
    <x v="1"/>
    <s v="ELNM"/>
    <x v="20"/>
    <x v="243"/>
    <s v="Aija-Cotaparaco III Etapa"/>
    <s v="SER"/>
    <s v="R"/>
    <s v="Inteconectado"/>
    <s v="PR0125"/>
    <s v="BT5B-R"/>
    <s v="De 0 a 30 kWh "/>
    <n v="30674"/>
    <n v="250281.04"/>
    <n v="266681.58"/>
    <n v="-104416.12"/>
  </r>
  <r>
    <x v="0"/>
    <x v="1"/>
    <s v="ELNM"/>
    <x v="20"/>
    <x v="243"/>
    <s v="Aija-Cotaparaco III Etapa"/>
    <s v="SER"/>
    <s v="R"/>
    <s v="Inteconectado"/>
    <s v="PR0125"/>
    <s v="BT5B-R"/>
    <s v="De 30 a 100kWh"/>
    <n v="3516"/>
    <n v="173827.6"/>
    <n v="119648.94"/>
    <n v="-43985.16"/>
  </r>
  <r>
    <x v="0"/>
    <x v="1"/>
    <s v="ELNM"/>
    <x v="20"/>
    <x v="243"/>
    <s v="Aija-Cotaparaco III Etapa"/>
    <s v="SER"/>
    <s v="R"/>
    <s v="Inteconectado"/>
    <s v="PR0125"/>
    <s v="BT5B-R"/>
    <s v="Mayor a 100kWh"/>
    <n v="320"/>
    <n v="56901.1"/>
    <n v="50481.29"/>
    <n v="1335.61"/>
  </r>
  <r>
    <x v="0"/>
    <x v="1"/>
    <s v="ELNM"/>
    <x v="20"/>
    <x v="244"/>
    <s v="SER CAJAMARCA"/>
    <s v="SER"/>
    <s v="R"/>
    <s v="Inteconectado"/>
    <s v="PR0118"/>
    <s v="BT5B-R"/>
    <s v="De 0 a 30 kWh "/>
    <n v="11662"/>
    <n v="93413.9"/>
    <n v="100792.01"/>
    <n v="-39088.83"/>
  </r>
  <r>
    <x v="0"/>
    <x v="1"/>
    <s v="ELNM"/>
    <x v="20"/>
    <x v="244"/>
    <s v="SER CAJAMARCA"/>
    <s v="SER"/>
    <s v="R"/>
    <s v="Inteconectado"/>
    <s v="PR0118"/>
    <s v="BT5B-R"/>
    <s v="De 30 a 100kWh"/>
    <n v="2647"/>
    <n v="146085"/>
    <n v="102847.17"/>
    <n v="-33422.120000000003"/>
  </r>
  <r>
    <x v="0"/>
    <x v="1"/>
    <s v="ELNM"/>
    <x v="20"/>
    <x v="244"/>
    <s v="SER CAJAMARCA"/>
    <s v="SER"/>
    <s v="R"/>
    <s v="Inteconectado"/>
    <s v="PR0118"/>
    <s v="BT5B-R"/>
    <s v="Mayor a 100kWh"/>
    <n v="595"/>
    <n v="109553"/>
    <n v="97391.99"/>
    <n v="2559.35"/>
  </r>
  <r>
    <x v="0"/>
    <x v="1"/>
    <s v="ELNM"/>
    <x v="20"/>
    <x v="245"/>
    <s v="SER CHIMBOTE"/>
    <s v="SER"/>
    <s v="R"/>
    <s v="Inteconectado"/>
    <s v="PR0119"/>
    <s v="BT5B-R"/>
    <s v="De 0 a 30 kWh "/>
    <n v="7958"/>
    <n v="48640"/>
    <n v="62490.41"/>
    <n v="-20392.59"/>
  </r>
  <r>
    <x v="0"/>
    <x v="1"/>
    <s v="ELNM"/>
    <x v="20"/>
    <x v="245"/>
    <s v="SER CHIMBOTE"/>
    <s v="SER"/>
    <s v="R"/>
    <s v="Inteconectado"/>
    <s v="PR0119"/>
    <s v="BT5B-R"/>
    <s v="De 30 a 100kWh"/>
    <n v="2178"/>
    <n v="127589"/>
    <n v="91110.78"/>
    <n v="-27377.46"/>
  </r>
  <r>
    <x v="0"/>
    <x v="1"/>
    <s v="ELNM"/>
    <x v="20"/>
    <x v="245"/>
    <s v="SER CHIMBOTE"/>
    <s v="SER"/>
    <s v="R"/>
    <s v="Inteconectado"/>
    <s v="PR0119"/>
    <s v="BT5B-R"/>
    <s v="Mayor a 100kWh"/>
    <n v="399"/>
    <n v="61244.2"/>
    <n v="54897.97"/>
    <n v="1439.98"/>
  </r>
  <r>
    <x v="0"/>
    <x v="1"/>
    <s v="ELNM"/>
    <x v="20"/>
    <x v="246"/>
    <s v="SER HUAYMEY"/>
    <s v="SER"/>
    <s v="R"/>
    <s v="Inteconectado"/>
    <s v="PR0121"/>
    <s v="BT5B-R"/>
    <s v="De 0 a 30 kWh "/>
    <n v="1859"/>
    <n v="9129"/>
    <n v="13660.56"/>
    <n v="-3826.45"/>
  </r>
  <r>
    <x v="0"/>
    <x v="1"/>
    <s v="ELNM"/>
    <x v="20"/>
    <x v="246"/>
    <s v="SER HUAYMEY"/>
    <s v="SER"/>
    <s v="R"/>
    <s v="Inteconectado"/>
    <s v="PR0121"/>
    <s v="BT5B-R"/>
    <s v="De 30 a 100kWh"/>
    <n v="231"/>
    <n v="12333"/>
    <n v="8654.42"/>
    <n v="-2905.98"/>
  </r>
  <r>
    <x v="0"/>
    <x v="1"/>
    <s v="ELNM"/>
    <x v="20"/>
    <x v="246"/>
    <s v="SER HUAYMEY"/>
    <s v="SER"/>
    <s v="R"/>
    <s v="Inteconectado"/>
    <s v="PR0121"/>
    <s v="BT5B-R"/>
    <s v="Mayor a 100kWh"/>
    <n v="52"/>
    <n v="8345"/>
    <n v="7465.71"/>
    <n v="195.91"/>
  </r>
  <r>
    <x v="0"/>
    <x v="1"/>
    <s v="ELNM"/>
    <x v="20"/>
    <x v="247"/>
    <s v="Sistema Electrico Rural Cajamarca Norte"/>
    <s v="SER"/>
    <s v="R"/>
    <s v="Inteconectado"/>
    <s v="PR1188"/>
    <s v="BT5B-R"/>
    <s v="De 0 a 30 kWh "/>
    <n v="24009"/>
    <n v="163566.51"/>
    <n v="195531.72"/>
    <n v="-68512.67"/>
  </r>
  <r>
    <x v="0"/>
    <x v="1"/>
    <s v="ELNM"/>
    <x v="20"/>
    <x v="247"/>
    <s v="Sistema Electrico Rural Cajamarca Norte"/>
    <s v="SER"/>
    <s v="R"/>
    <s v="Inteconectado"/>
    <s v="PR1188"/>
    <s v="BT5B-R"/>
    <s v="De 30 a 100kWh"/>
    <n v="1891"/>
    <n v="92573.87"/>
    <n v="63799.45"/>
    <n v="-23751.35"/>
  </r>
  <r>
    <x v="0"/>
    <x v="1"/>
    <s v="ELNM"/>
    <x v="20"/>
    <x v="247"/>
    <s v="Sistema Electrico Rural Cajamarca Norte"/>
    <s v="SER"/>
    <s v="R"/>
    <s v="Inteconectado"/>
    <s v="PR1188"/>
    <s v="BT5B-R"/>
    <s v="Mayor a 100kWh"/>
    <n v="215"/>
    <n v="44296.08"/>
    <n v="39275.35"/>
    <n v="1031.23"/>
  </r>
  <r>
    <x v="0"/>
    <x v="1"/>
    <s v="ELNO"/>
    <x v="21"/>
    <x v="248"/>
    <s v="Sistema Electrico Rural La Nina"/>
    <s v="SER"/>
    <s v="R"/>
    <s v="Inteconectado"/>
    <s v="PR0083"/>
    <s v="BT5B-R"/>
    <s v="De 0 a 30 kWh "/>
    <n v="41"/>
    <n v="403"/>
    <n v="386.2"/>
    <n v="-169.51"/>
  </r>
  <r>
    <x v="0"/>
    <x v="1"/>
    <s v="ELNO"/>
    <x v="21"/>
    <x v="248"/>
    <s v="Sistema Electrico Rural La Nina"/>
    <s v="SER"/>
    <s v="R"/>
    <s v="Inteconectado"/>
    <s v="PR0083"/>
    <s v="BT5B-R"/>
    <s v="De 30 a 100kWh"/>
    <n v="28"/>
    <n v="1468"/>
    <n v="1028.5899999999999"/>
    <n v="-353.08"/>
  </r>
  <r>
    <x v="0"/>
    <x v="1"/>
    <s v="ELNO"/>
    <x v="21"/>
    <x v="248"/>
    <s v="Sistema Electrico Rural La Nina"/>
    <s v="SER"/>
    <s v="R"/>
    <s v="Inteconectado"/>
    <s v="PR0083"/>
    <s v="BT5B-R"/>
    <s v="Mayor a 100kWh"/>
    <n v="7"/>
    <n v="1559"/>
    <n v="1383.42"/>
    <n v="36.340000000000003"/>
  </r>
  <r>
    <x v="0"/>
    <x v="1"/>
    <s v="ELNO"/>
    <x v="21"/>
    <x v="249"/>
    <s v="Piura"/>
    <s v="2"/>
    <s v="U"/>
    <s v="Inteconectado"/>
    <s v="PL0081"/>
    <s v="BT5B-R"/>
    <s v="De 0 a 30 kWh "/>
    <n v="19775"/>
    <n v="232764"/>
    <n v="161113.99"/>
    <n v="-33708.15"/>
  </r>
  <r>
    <x v="0"/>
    <x v="1"/>
    <s v="ELNO"/>
    <x v="21"/>
    <x v="249"/>
    <s v="Piura"/>
    <s v="2"/>
    <s v="U"/>
    <s v="Inteconectado"/>
    <s v="PL0081"/>
    <s v="BT5B-R"/>
    <s v="De 30 a 100kWh"/>
    <n v="34025"/>
    <n v="2416048.9"/>
    <n v="1342772.07"/>
    <n v="-158531.71"/>
  </r>
  <r>
    <x v="0"/>
    <x v="1"/>
    <s v="ELNO"/>
    <x v="21"/>
    <x v="249"/>
    <s v="Piura"/>
    <s v="2"/>
    <s v="U"/>
    <s v="Inteconectado"/>
    <s v="PL0081"/>
    <s v="BT5B-R"/>
    <s v="Mayor a 100kWh"/>
    <n v="42349"/>
    <n v="9418760"/>
    <n v="5727793.0800000001"/>
    <n v="150159.66"/>
  </r>
  <r>
    <x v="0"/>
    <x v="1"/>
    <s v="ELNO"/>
    <x v="21"/>
    <x v="250"/>
    <s v="Talara"/>
    <s v="2"/>
    <s v="U"/>
    <s v="Inteconectado"/>
    <s v="PL0083"/>
    <s v="BT5B-R"/>
    <s v="De 0 a 30 kWh "/>
    <n v="4967"/>
    <n v="60672.800000000003"/>
    <n v="41217.300000000003"/>
    <n v="-8718.9500000000007"/>
  </r>
  <r>
    <x v="0"/>
    <x v="1"/>
    <s v="ELNO"/>
    <x v="21"/>
    <x v="250"/>
    <s v="Talara"/>
    <s v="2"/>
    <s v="U"/>
    <s v="Inteconectado"/>
    <s v="PL0083"/>
    <s v="BT5B-R"/>
    <s v="De 30 a 100kWh"/>
    <n v="10904"/>
    <n v="724604.3"/>
    <n v="402158.38"/>
    <n v="-46913"/>
  </r>
  <r>
    <x v="0"/>
    <x v="1"/>
    <s v="ELNO"/>
    <x v="21"/>
    <x v="250"/>
    <s v="Talara"/>
    <s v="2"/>
    <s v="U"/>
    <s v="Inteconectado"/>
    <s v="PL0083"/>
    <s v="BT5B-R"/>
    <s v="Mayor a 100kWh"/>
    <n v="9224"/>
    <n v="1709736.7"/>
    <n v="1036666.36"/>
    <n v="27210.98"/>
  </r>
  <r>
    <x v="0"/>
    <x v="1"/>
    <s v="ELNO"/>
    <x v="21"/>
    <x v="251"/>
    <s v="Tumbes"/>
    <s v="2"/>
    <s v="U"/>
    <s v="Inteconectado"/>
    <s v="PL0084"/>
    <s v="BT5B-R"/>
    <s v="De 0 a 30 kWh "/>
    <n v="4579"/>
    <n v="52954"/>
    <n v="36880.269999999997"/>
    <n v="-7663.13"/>
  </r>
  <r>
    <x v="0"/>
    <x v="1"/>
    <s v="ELNO"/>
    <x v="21"/>
    <x v="251"/>
    <s v="Tumbes"/>
    <s v="2"/>
    <s v="U"/>
    <s v="Inteconectado"/>
    <s v="PL0084"/>
    <s v="BT5B-R"/>
    <s v="De 30 a 100kWh"/>
    <n v="7686"/>
    <n v="528772"/>
    <n v="293865.03000000003"/>
    <n v="-35237.699999999997"/>
  </r>
  <r>
    <x v="0"/>
    <x v="1"/>
    <s v="ELNO"/>
    <x v="21"/>
    <x v="251"/>
    <s v="Tumbes"/>
    <s v="2"/>
    <s v="U"/>
    <s v="Inteconectado"/>
    <s v="PL0084"/>
    <s v="BT5B-R"/>
    <s v="Mayor a 100kWh"/>
    <n v="6862"/>
    <n v="1369668"/>
    <n v="834581.18"/>
    <n v="21893.39"/>
  </r>
  <r>
    <x v="0"/>
    <x v="1"/>
    <s v="ELNO"/>
    <x v="21"/>
    <x v="252"/>
    <s v="Bajo Piura"/>
    <s v="3"/>
    <s v="U"/>
    <s v="Inteconectado"/>
    <s v="PL0085"/>
    <s v="BT5B-R"/>
    <s v="De 0 a 30 kWh "/>
    <n v="10310"/>
    <n v="129097"/>
    <n v="89450.48"/>
    <n v="-19030.310000000001"/>
  </r>
  <r>
    <x v="0"/>
    <x v="1"/>
    <s v="ELNO"/>
    <x v="21"/>
    <x v="252"/>
    <s v="Bajo Piura"/>
    <s v="3"/>
    <s v="U"/>
    <s v="Inteconectado"/>
    <s v="PL0085"/>
    <s v="BT5B-R"/>
    <s v="De 30 a 100kWh"/>
    <n v="9795"/>
    <n v="597232"/>
    <n v="339161.52"/>
    <n v="-43585.78"/>
  </r>
  <r>
    <x v="0"/>
    <x v="1"/>
    <s v="ELNO"/>
    <x v="21"/>
    <x v="252"/>
    <s v="Bajo Piura"/>
    <s v="3"/>
    <s v="U"/>
    <s v="Inteconectado"/>
    <s v="PL0085"/>
    <s v="BT5B-R"/>
    <s v="Mayor a 100kWh"/>
    <n v="3643"/>
    <n v="686548"/>
    <n v="427298.46"/>
    <n v="11200.43"/>
  </r>
  <r>
    <x v="0"/>
    <x v="1"/>
    <s v="ELNO"/>
    <x v="21"/>
    <x v="253"/>
    <s v="Chulucanas"/>
    <s v="4"/>
    <s v="R"/>
    <s v="Inteconectado"/>
    <s v="PL0086"/>
    <s v="BT5B-R"/>
    <s v="De 0 a 30 kWh "/>
    <n v="17220"/>
    <n v="214465.8"/>
    <n v="133134.95000000001"/>
    <n v="-69458.28"/>
  </r>
  <r>
    <x v="0"/>
    <x v="1"/>
    <s v="ELNO"/>
    <x v="21"/>
    <x v="253"/>
    <s v="Chulucanas"/>
    <s v="4"/>
    <s v="R"/>
    <s v="Inteconectado"/>
    <s v="PL0086"/>
    <s v="BT5B-R"/>
    <s v="De 30 a 100kWh"/>
    <n v="15260"/>
    <n v="898312"/>
    <n v="489497.97"/>
    <n v="-148456.16"/>
  </r>
  <r>
    <x v="0"/>
    <x v="1"/>
    <s v="ELNO"/>
    <x v="21"/>
    <x v="253"/>
    <s v="Chulucanas"/>
    <s v="4"/>
    <s v="R"/>
    <s v="Inteconectado"/>
    <s v="PL0086"/>
    <s v="BT5B-R"/>
    <s v="Mayor a 100kWh"/>
    <n v="3525"/>
    <n v="558918.6"/>
    <n v="384963.2"/>
    <n v="10119.99"/>
  </r>
  <r>
    <x v="0"/>
    <x v="1"/>
    <s v="ELNO"/>
    <x v="21"/>
    <x v="254"/>
    <s v="Tumbes Rural"/>
    <s v="4"/>
    <s v="R"/>
    <s v="Inteconectado"/>
    <s v="PL0165"/>
    <s v="BT5B-R"/>
    <s v="De 0 a 30 kWh "/>
    <n v="2139"/>
    <n v="27675"/>
    <n v="16867.099999999999"/>
    <n v="-8956.99"/>
  </r>
  <r>
    <x v="0"/>
    <x v="1"/>
    <s v="ELNO"/>
    <x v="21"/>
    <x v="254"/>
    <s v="Tumbes Rural"/>
    <s v="4"/>
    <s v="R"/>
    <s v="Inteconectado"/>
    <s v="PL0165"/>
    <s v="BT5B-R"/>
    <s v="De 30 a 100kWh"/>
    <n v="3472"/>
    <n v="225419"/>
    <n v="123850.84"/>
    <n v="-34829.440000000002"/>
  </r>
  <r>
    <x v="0"/>
    <x v="1"/>
    <s v="ELNO"/>
    <x v="21"/>
    <x v="254"/>
    <s v="Tumbes Rural"/>
    <s v="4"/>
    <s v="R"/>
    <s v="Inteconectado"/>
    <s v="PL0165"/>
    <s v="BT5B-R"/>
    <s v="Mayor a 100kWh"/>
    <n v="1162"/>
    <n v="173003"/>
    <n v="119358.85"/>
    <n v="3139.34"/>
  </r>
  <r>
    <x v="0"/>
    <x v="1"/>
    <s v="ELNO"/>
    <x v="21"/>
    <x v="255"/>
    <s v="Frontera"/>
    <s v="6"/>
    <s v="R"/>
    <s v="Inteconectado"/>
    <s v="PL0231"/>
    <s v="BT5B-R"/>
    <s v="De 0 a 30 kWh "/>
    <n v="1302"/>
    <n v="15756"/>
    <n v="10909.19"/>
    <n v="-5684.23"/>
  </r>
  <r>
    <x v="0"/>
    <x v="1"/>
    <s v="ELNO"/>
    <x v="21"/>
    <x v="255"/>
    <s v="Frontera"/>
    <s v="6"/>
    <s v="R"/>
    <s v="Inteconectado"/>
    <s v="PL0231"/>
    <s v="BT5B-R"/>
    <s v="De 30 a 100kWh"/>
    <n v="1124"/>
    <n v="64085"/>
    <n v="38600.85"/>
    <n v="-12172.92"/>
  </r>
  <r>
    <x v="0"/>
    <x v="1"/>
    <s v="ELNO"/>
    <x v="21"/>
    <x v="255"/>
    <s v="Frontera"/>
    <s v="6"/>
    <s v="R"/>
    <s v="Inteconectado"/>
    <s v="PL0231"/>
    <s v="BT5B-R"/>
    <s v="Mayor a 100kWh"/>
    <n v="181"/>
    <n v="24130"/>
    <n v="18635.7"/>
    <n v="490.71"/>
  </r>
  <r>
    <x v="0"/>
    <x v="1"/>
    <s v="ELNO"/>
    <x v="21"/>
    <x v="256"/>
    <s v="Máncora"/>
    <s v="2"/>
    <s v="U"/>
    <s v="Inteconectado"/>
    <s v="PL0232"/>
    <s v="BT5B-R"/>
    <s v="De 0 a 30 kWh "/>
    <n v="602"/>
    <n v="5553.6"/>
    <n v="4223.12"/>
    <n v="-799.01"/>
  </r>
  <r>
    <x v="0"/>
    <x v="1"/>
    <s v="ELNO"/>
    <x v="21"/>
    <x v="256"/>
    <s v="Máncora"/>
    <s v="2"/>
    <s v="U"/>
    <s v="Inteconectado"/>
    <s v="PL0232"/>
    <s v="BT5B-R"/>
    <s v="De 30 a 100kWh"/>
    <n v="1200"/>
    <n v="80346"/>
    <n v="44494.76"/>
    <n v="-5318.37"/>
  </r>
  <r>
    <x v="0"/>
    <x v="1"/>
    <s v="ELNO"/>
    <x v="21"/>
    <x v="256"/>
    <s v="Máncora"/>
    <s v="2"/>
    <s v="U"/>
    <s v="Inteconectado"/>
    <s v="PL0232"/>
    <s v="BT5B-R"/>
    <s v="Mayor a 100kWh"/>
    <n v="1149"/>
    <n v="252642"/>
    <n v="152643.66"/>
    <n v="4004.15"/>
  </r>
  <r>
    <x v="0"/>
    <x v="1"/>
    <s v="ELNO"/>
    <x v="21"/>
    <x v="257"/>
    <s v="Zarumilla Rural"/>
    <s v="4"/>
    <s v="R"/>
    <s v="Inteconectado"/>
    <s v="PL0259"/>
    <s v="BT5B-R"/>
    <s v="De 0 a 30 kWh "/>
    <n v="535"/>
    <n v="6851"/>
    <n v="4195.8500000000004"/>
    <n v="-2217.39"/>
  </r>
  <r>
    <x v="0"/>
    <x v="1"/>
    <s v="ELNO"/>
    <x v="21"/>
    <x v="257"/>
    <s v="Zarumilla Rural"/>
    <s v="4"/>
    <s v="R"/>
    <s v="Inteconectado"/>
    <s v="PL0259"/>
    <s v="BT5B-R"/>
    <s v="De 30 a 100kWh"/>
    <n v="1014"/>
    <n v="64830"/>
    <n v="35847.410000000003"/>
    <n v="-9845.94"/>
  </r>
  <r>
    <x v="0"/>
    <x v="1"/>
    <s v="ELNO"/>
    <x v="21"/>
    <x v="257"/>
    <s v="Zarumilla Rural"/>
    <s v="4"/>
    <s v="R"/>
    <s v="Inteconectado"/>
    <s v="PL0259"/>
    <s v="BT5B-R"/>
    <s v="Mayor a 100kWh"/>
    <n v="264"/>
    <n v="41546"/>
    <n v="28606.36"/>
    <n v="752.37"/>
  </r>
  <r>
    <x v="0"/>
    <x v="1"/>
    <s v="ELNO"/>
    <x v="21"/>
    <x v="258"/>
    <s v="Santo Domingo-Chalaco I y II"/>
    <s v="SER"/>
    <s v="R"/>
    <s v="Inteconectado"/>
    <s v="PL0306"/>
    <s v="BT5B-R"/>
    <s v="De 0 a 30 kWh "/>
    <n v="19761"/>
    <n v="143645"/>
    <n v="164954.43"/>
    <n v="-60510.63"/>
  </r>
  <r>
    <x v="0"/>
    <x v="1"/>
    <s v="ELNO"/>
    <x v="21"/>
    <x v="258"/>
    <s v="Santo Domingo-Chalaco I y II"/>
    <s v="SER"/>
    <s v="R"/>
    <s v="Inteconectado"/>
    <s v="PL0306"/>
    <s v="BT5B-R"/>
    <s v="De 30 a 100kWh"/>
    <n v="2101"/>
    <n v="107462"/>
    <n v="75009.649999999994"/>
    <n v="-26514.62"/>
  </r>
  <r>
    <x v="0"/>
    <x v="1"/>
    <s v="ELNO"/>
    <x v="21"/>
    <x v="258"/>
    <s v="Santo Domingo-Chalaco I y II"/>
    <s v="SER"/>
    <s v="R"/>
    <s v="Inteconectado"/>
    <s v="PL0306"/>
    <s v="BT5B-R"/>
    <s v="Mayor a 100kWh"/>
    <n v="110"/>
    <n v="15317"/>
    <n v="13831.14"/>
    <n v="362.59"/>
  </r>
  <r>
    <x v="0"/>
    <x v="1"/>
    <s v="ELNO"/>
    <x v="21"/>
    <x v="259"/>
    <s v="Huancabamba-Huarmaca"/>
    <s v="SER"/>
    <s v="R"/>
    <s v="Inteconectado"/>
    <s v="PL0307"/>
    <s v="BT5B-R"/>
    <s v="De 0 a 30 kWh "/>
    <n v="21314"/>
    <n v="165307"/>
    <n v="182282.19"/>
    <n v="-69633.03"/>
  </r>
  <r>
    <x v="0"/>
    <x v="1"/>
    <s v="ELNO"/>
    <x v="21"/>
    <x v="259"/>
    <s v="Huancabamba-Huarmaca"/>
    <s v="SER"/>
    <s v="R"/>
    <s v="Inteconectado"/>
    <s v="PL0307"/>
    <s v="BT5B-R"/>
    <s v="De 30 a 100kWh"/>
    <n v="1921"/>
    <n v="95852"/>
    <n v="66561.259999999995"/>
    <n v="-24243.02"/>
  </r>
  <r>
    <x v="0"/>
    <x v="1"/>
    <s v="ELNO"/>
    <x v="21"/>
    <x v="259"/>
    <s v="Huancabamba-Huarmaca"/>
    <s v="SER"/>
    <s v="R"/>
    <s v="Inteconectado"/>
    <s v="PL0307"/>
    <s v="BT5B-R"/>
    <s v="Mayor a 100kWh"/>
    <n v="110"/>
    <n v="17002"/>
    <n v="15287.01"/>
    <n v="400.86"/>
  </r>
  <r>
    <x v="0"/>
    <x v="1"/>
    <s v="ELNO"/>
    <x v="21"/>
    <x v="260"/>
    <s v="Catacaos"/>
    <s v="3"/>
    <s v="U"/>
    <s v="Inteconectado"/>
    <s v="PL1081"/>
    <s v="BT5B-R"/>
    <s v="De 0 a 30 kWh "/>
    <n v="10520"/>
    <n v="111361"/>
    <n v="82262.399999999994"/>
    <n v="-16423.900000000001"/>
  </r>
  <r>
    <x v="0"/>
    <x v="1"/>
    <s v="ELNO"/>
    <x v="21"/>
    <x v="260"/>
    <s v="Catacaos"/>
    <s v="3"/>
    <s v="U"/>
    <s v="Inteconectado"/>
    <s v="PL1081"/>
    <s v="BT5B-R"/>
    <s v="De 30 a 100kWh"/>
    <n v="5747"/>
    <n v="333704"/>
    <n v="189318.95"/>
    <n v="-25401.74"/>
  </r>
  <r>
    <x v="0"/>
    <x v="1"/>
    <s v="ELNO"/>
    <x v="21"/>
    <x v="260"/>
    <s v="Catacaos"/>
    <s v="3"/>
    <s v="U"/>
    <s v="Inteconectado"/>
    <s v="PL1081"/>
    <s v="BT5B-R"/>
    <s v="Mayor a 100kWh"/>
    <n v="1945"/>
    <n v="355730"/>
    <n v="221586.75"/>
    <n v="5807.77"/>
  </r>
  <r>
    <x v="0"/>
    <x v="1"/>
    <s v="ELNO"/>
    <x v="21"/>
    <x v="261"/>
    <s v="El Arenal"/>
    <s v="4"/>
    <s v="R"/>
    <s v="Inteconectado"/>
    <s v="PL1082"/>
    <s v="BT5B-R"/>
    <s v="De 0 a 30 kWh "/>
    <n v="4912"/>
    <n v="66973.8"/>
    <n v="39853.54"/>
    <n v="-21689.29"/>
  </r>
  <r>
    <x v="0"/>
    <x v="1"/>
    <s v="ELNO"/>
    <x v="21"/>
    <x v="261"/>
    <s v="El Arenal"/>
    <s v="4"/>
    <s v="R"/>
    <s v="Inteconectado"/>
    <s v="PL1082"/>
    <s v="BT5B-R"/>
    <s v="De 30 a 100kWh"/>
    <n v="5644"/>
    <n v="339111.96"/>
    <n v="185592.59"/>
    <n v="-54803.24"/>
  </r>
  <r>
    <x v="0"/>
    <x v="1"/>
    <s v="ELNO"/>
    <x v="21"/>
    <x v="261"/>
    <s v="El Arenal"/>
    <s v="4"/>
    <s v="R"/>
    <s v="Inteconectado"/>
    <s v="PL1082"/>
    <s v="BT5B-R"/>
    <s v="Mayor a 100kWh"/>
    <n v="1268"/>
    <n v="196386.9"/>
    <n v="135376.19"/>
    <n v="3558.57"/>
  </r>
  <r>
    <x v="0"/>
    <x v="1"/>
    <s v="ELNO"/>
    <x v="21"/>
    <x v="262"/>
    <s v="Corrales"/>
    <s v="3"/>
    <s v="U"/>
    <s v="Inteconectado"/>
    <s v="PL1084"/>
    <s v="BT5B-R"/>
    <s v="De 0 a 30 kWh "/>
    <n v="1877"/>
    <n v="26938"/>
    <n v="17795.09"/>
    <n v="-3968.34"/>
  </r>
  <r>
    <x v="0"/>
    <x v="1"/>
    <s v="ELNO"/>
    <x v="21"/>
    <x v="262"/>
    <s v="Corrales"/>
    <s v="3"/>
    <s v="U"/>
    <s v="Inteconectado"/>
    <s v="PL1084"/>
    <s v="BT5B-R"/>
    <s v="De 30 a 100kWh"/>
    <n v="3524"/>
    <n v="233500"/>
    <n v="132668.93"/>
    <n v="-15929.68"/>
  </r>
  <r>
    <x v="0"/>
    <x v="1"/>
    <s v="ELNO"/>
    <x v="21"/>
    <x v="262"/>
    <s v="Corrales"/>
    <s v="3"/>
    <s v="U"/>
    <s v="Inteconectado"/>
    <s v="PL1084"/>
    <s v="BT5B-R"/>
    <s v="Mayor a 100kWh"/>
    <n v="1652"/>
    <n v="288708"/>
    <n v="179958.23"/>
    <n v="4719.37"/>
  </r>
  <r>
    <x v="0"/>
    <x v="1"/>
    <s v="ELNO"/>
    <x v="21"/>
    <x v="263"/>
    <s v="Zorritos"/>
    <s v="3"/>
    <s v="U"/>
    <s v="Inteconectado"/>
    <s v="PL1165"/>
    <s v="BT5B-R"/>
    <s v="De 0 a 30 kWh "/>
    <n v="928"/>
    <n v="10226"/>
    <n v="7431.74"/>
    <n v="-1506.62"/>
  </r>
  <r>
    <x v="0"/>
    <x v="1"/>
    <s v="ELNO"/>
    <x v="21"/>
    <x v="263"/>
    <s v="Zorritos"/>
    <s v="3"/>
    <s v="U"/>
    <s v="Inteconectado"/>
    <s v="PL1165"/>
    <s v="BT5B-R"/>
    <s v="De 30 a 100kWh"/>
    <n v="1408"/>
    <n v="92394"/>
    <n v="52512.43"/>
    <n v="-6329.44"/>
  </r>
  <r>
    <x v="0"/>
    <x v="1"/>
    <s v="ELNO"/>
    <x v="21"/>
    <x v="263"/>
    <s v="Zorritos"/>
    <s v="3"/>
    <s v="U"/>
    <s v="Inteconectado"/>
    <s v="PL1165"/>
    <s v="BT5B-R"/>
    <s v="Mayor a 100kWh"/>
    <n v="848"/>
    <n v="188176"/>
    <n v="116557.9"/>
    <n v="3058.18"/>
  </r>
  <r>
    <x v="0"/>
    <x v="1"/>
    <s v="ELNO"/>
    <x v="21"/>
    <x v="264"/>
    <s v="MANCORA II"/>
    <s v="2"/>
    <s v="U"/>
    <s v="Inteconectado"/>
    <s v="PL1232"/>
    <s v="BT5B-R"/>
    <s v="De 0 a 30 kWh "/>
    <n v="1629"/>
    <n v="16881"/>
    <n v="12226.1"/>
    <n v="-2428.38"/>
  </r>
  <r>
    <x v="0"/>
    <x v="1"/>
    <s v="ELNO"/>
    <x v="21"/>
    <x v="264"/>
    <s v="MANCORA II"/>
    <s v="2"/>
    <s v="U"/>
    <s v="Inteconectado"/>
    <s v="PL1232"/>
    <s v="BT5B-R"/>
    <s v="De 30 a 100kWh"/>
    <n v="2798"/>
    <n v="194261"/>
    <n v="107392.81"/>
    <n v="-12730.94"/>
  </r>
  <r>
    <x v="0"/>
    <x v="1"/>
    <s v="ELNO"/>
    <x v="21"/>
    <x v="264"/>
    <s v="MANCORA II"/>
    <s v="2"/>
    <s v="U"/>
    <s v="Inteconectado"/>
    <s v="PL1232"/>
    <s v="BT5B-R"/>
    <s v="Mayor a 100kWh"/>
    <n v="1735"/>
    <n v="345538"/>
    <n v="209280.62"/>
    <n v="5488.95"/>
  </r>
  <r>
    <x v="0"/>
    <x v="1"/>
    <s v="ELNO"/>
    <x v="21"/>
    <x v="265"/>
    <s v="Sullana"/>
    <s v="2"/>
    <s v="U"/>
    <s v="Inteconectado"/>
    <s v="PL2082"/>
    <s v="BT5B-R"/>
    <s v="De 0 a 30 kWh "/>
    <n v="12001"/>
    <n v="159542.20000000001"/>
    <n v="105709.33"/>
    <n v="-23103.14"/>
  </r>
  <r>
    <x v="0"/>
    <x v="1"/>
    <s v="ELNO"/>
    <x v="21"/>
    <x v="265"/>
    <s v="Sullana"/>
    <s v="2"/>
    <s v="U"/>
    <s v="Inteconectado"/>
    <s v="PL2082"/>
    <s v="BT5B-R"/>
    <s v="De 30 a 100kWh"/>
    <n v="22634"/>
    <n v="1460123.57"/>
    <n v="815149.61"/>
    <n v="-98510"/>
  </r>
  <r>
    <x v="0"/>
    <x v="1"/>
    <s v="ELNO"/>
    <x v="21"/>
    <x v="265"/>
    <s v="Sullana"/>
    <s v="2"/>
    <s v="U"/>
    <s v="Inteconectado"/>
    <s v="PL2082"/>
    <s v="BT5B-R"/>
    <s v="Mayor a 100kWh"/>
    <n v="15844"/>
    <n v="2953290.4"/>
    <n v="1803982.61"/>
    <n v="47287.199999999997"/>
  </r>
  <r>
    <x v="0"/>
    <x v="1"/>
    <s v="ELNO"/>
    <x v="21"/>
    <x v="266"/>
    <s v="Zarumilla"/>
    <s v="2"/>
    <s v="U"/>
    <s v="Inteconectado"/>
    <s v="PL2084"/>
    <s v="BT5B-R"/>
    <s v="De 0 a 30 kWh "/>
    <n v="2497"/>
    <n v="28513"/>
    <n v="19877.2"/>
    <n v="-4100.83"/>
  </r>
  <r>
    <x v="0"/>
    <x v="1"/>
    <s v="ELNO"/>
    <x v="21"/>
    <x v="266"/>
    <s v="Zarumilla"/>
    <s v="2"/>
    <s v="U"/>
    <s v="Inteconectado"/>
    <s v="PL2084"/>
    <s v="BT5B-R"/>
    <s v="De 30 a 100kWh"/>
    <n v="3578"/>
    <n v="232690"/>
    <n v="128987.44"/>
    <n v="-15589.07"/>
  </r>
  <r>
    <x v="0"/>
    <x v="1"/>
    <s v="ELNO"/>
    <x v="21"/>
    <x v="266"/>
    <s v="Zarumilla"/>
    <s v="2"/>
    <s v="U"/>
    <s v="Inteconectado"/>
    <s v="PL2084"/>
    <s v="BT5B-R"/>
    <s v="Mayor a 100kWh"/>
    <n v="2302"/>
    <n v="447873"/>
    <n v="271427.31"/>
    <n v="7118.77"/>
  </r>
  <r>
    <x v="0"/>
    <x v="1"/>
    <s v="ELNO"/>
    <x v="21"/>
    <x v="267"/>
    <s v="Paita"/>
    <s v="2"/>
    <s v="U"/>
    <s v="Inteconectado"/>
    <s v="PL3082"/>
    <s v="BT5B-R"/>
    <s v="De 0 a 30 kWh "/>
    <n v="5767"/>
    <n v="67237.399999999994"/>
    <n v="46706.85"/>
    <n v="-9737.2800000000007"/>
  </r>
  <r>
    <x v="0"/>
    <x v="1"/>
    <s v="ELNO"/>
    <x v="21"/>
    <x v="267"/>
    <s v="Paita"/>
    <s v="2"/>
    <s v="U"/>
    <s v="Inteconectado"/>
    <s v="PL3082"/>
    <s v="BT5B-R"/>
    <s v="De 30 a 100kWh"/>
    <n v="8988"/>
    <n v="611189.30000000005"/>
    <n v="339423.03"/>
    <n v="-41522.18"/>
  </r>
  <r>
    <x v="0"/>
    <x v="1"/>
    <s v="ELNO"/>
    <x v="21"/>
    <x v="267"/>
    <s v="Paita"/>
    <s v="2"/>
    <s v="U"/>
    <s v="Inteconectado"/>
    <s v="PL3082"/>
    <s v="BT5B-R"/>
    <s v="Mayor a 100kWh"/>
    <n v="4862"/>
    <n v="889213.34"/>
    <n v="543451.31999999995"/>
    <n v="14244.95"/>
  </r>
  <r>
    <x v="0"/>
    <x v="1"/>
    <s v="ELNO"/>
    <x v="21"/>
    <x v="268"/>
    <s v="SER PIURA,CHULUCANAS Y SULLANA"/>
    <s v="SER"/>
    <s v="R"/>
    <s v="Inteconectado"/>
    <s v="PR0081"/>
    <s v="BT5B-R"/>
    <s v="De 0 a 30 kWh "/>
    <n v="41740"/>
    <n v="412610.29"/>
    <n v="394374.68"/>
    <n v="-173723.92"/>
  </r>
  <r>
    <x v="0"/>
    <x v="1"/>
    <s v="ELNO"/>
    <x v="21"/>
    <x v="268"/>
    <s v="SER PIURA,CHULUCANAS Y SULLANA"/>
    <s v="SER"/>
    <s v="R"/>
    <s v="Inteconectado"/>
    <s v="PR0081"/>
    <s v="BT5B-R"/>
    <s v="De 30 a 100kWh"/>
    <n v="18129"/>
    <n v="989064.71"/>
    <n v="699120.62"/>
    <n v="-228901.56"/>
  </r>
  <r>
    <x v="0"/>
    <x v="1"/>
    <s v="ELNO"/>
    <x v="21"/>
    <x v="268"/>
    <s v="SER PIURA,CHULUCANAS Y SULLANA"/>
    <s v="SER"/>
    <s v="R"/>
    <s v="Inteconectado"/>
    <s v="PR0081"/>
    <s v="BT5B-R"/>
    <s v="Mayor a 100kWh"/>
    <n v="1765"/>
    <n v="281337.3"/>
    <n v="252659.15"/>
    <n v="6625.4"/>
  </r>
  <r>
    <x v="0"/>
    <x v="1"/>
    <s v="ELNO"/>
    <x v="21"/>
    <x v="269"/>
    <s v="SER TUMBES"/>
    <s v="SER"/>
    <s v="R"/>
    <s v="Inteconectado"/>
    <s v="PR0084"/>
    <s v="BT5B-R"/>
    <s v="De 0 a 30 kWh "/>
    <n v="557"/>
    <n v="5492"/>
    <n v="5255.78"/>
    <n v="-2310.91"/>
  </r>
  <r>
    <x v="0"/>
    <x v="1"/>
    <s v="ELNO"/>
    <x v="21"/>
    <x v="269"/>
    <s v="SER TUMBES"/>
    <s v="SER"/>
    <s v="R"/>
    <s v="Inteconectado"/>
    <s v="PR0084"/>
    <s v="BT5B-R"/>
    <s v="De 30 a 100kWh"/>
    <n v="460"/>
    <n v="28201"/>
    <n v="20053.64"/>
    <n v="-6095.39"/>
  </r>
  <r>
    <x v="0"/>
    <x v="1"/>
    <s v="ELNO"/>
    <x v="21"/>
    <x v="269"/>
    <s v="SER TUMBES"/>
    <s v="SER"/>
    <s v="R"/>
    <s v="Inteconectado"/>
    <s v="PR0084"/>
    <s v="BT5B-R"/>
    <s v="Mayor a 100kWh"/>
    <n v="104"/>
    <n v="17734"/>
    <n v="15879.8"/>
    <n v="416.61"/>
  </r>
  <r>
    <x v="0"/>
    <x v="1"/>
    <s v="ELOR"/>
    <x v="22"/>
    <x v="270"/>
    <s v="Caballococha"/>
    <s v="2"/>
    <s v="U"/>
    <s v="Aislado"/>
    <s v="PL0017"/>
    <s v="BT5B-R"/>
    <s v="De 0 a 30 kWh "/>
    <n v="669"/>
    <n v="8629"/>
    <n v="4427.13"/>
    <n v="-2332.5500000000002"/>
  </r>
  <r>
    <x v="0"/>
    <x v="1"/>
    <s v="ELOR"/>
    <x v="22"/>
    <x v="270"/>
    <s v="Caballococha"/>
    <s v="2"/>
    <s v="U"/>
    <s v="Aislado"/>
    <s v="PL0017"/>
    <s v="BT5B-R"/>
    <s v="De 30 a 100kWh"/>
    <n v="715"/>
    <n v="43019"/>
    <n v="19698.82"/>
    <n v="-5798.72"/>
  </r>
  <r>
    <x v="0"/>
    <x v="1"/>
    <s v="ELOR"/>
    <x v="22"/>
    <x v="270"/>
    <s v="Caballococha"/>
    <s v="2"/>
    <s v="U"/>
    <s v="Aislado"/>
    <s v="PL0017"/>
    <s v="BT5B-R"/>
    <s v="Mayor a 100kWh"/>
    <n v="620"/>
    <n v="175763"/>
    <n v="96975.6"/>
    <n v="0"/>
  </r>
  <r>
    <x v="0"/>
    <x v="1"/>
    <s v="ELOR"/>
    <x v="22"/>
    <x v="271"/>
    <s v="Contamana"/>
    <s v="2"/>
    <s v="U"/>
    <s v="Aislado"/>
    <s v="PL0018"/>
    <s v="BT5B-R"/>
    <s v="De 0 a 30 kWh "/>
    <n v="1352"/>
    <n v="17576"/>
    <n v="8984.18"/>
    <n v="-4750.72"/>
  </r>
  <r>
    <x v="0"/>
    <x v="1"/>
    <s v="ELOR"/>
    <x v="22"/>
    <x v="271"/>
    <s v="Contamana"/>
    <s v="2"/>
    <s v="U"/>
    <s v="Aislado"/>
    <s v="PL0018"/>
    <s v="BT5B-R"/>
    <s v="De 30 a 100kWh"/>
    <n v="1276"/>
    <n v="80661"/>
    <n v="36730.129999999997"/>
    <n v="-10875.65"/>
  </r>
  <r>
    <x v="0"/>
    <x v="1"/>
    <s v="ELOR"/>
    <x v="22"/>
    <x v="271"/>
    <s v="Contamana"/>
    <s v="2"/>
    <s v="U"/>
    <s v="Aislado"/>
    <s v="PL0018"/>
    <s v="BT5B-R"/>
    <s v="Mayor a 100kWh"/>
    <n v="739"/>
    <n v="170976"/>
    <n v="94759.76"/>
    <n v="0"/>
  </r>
  <r>
    <x v="0"/>
    <x v="1"/>
    <s v="ELOR"/>
    <x v="22"/>
    <x v="272"/>
    <s v="Iquitos"/>
    <s v="2"/>
    <s v="U"/>
    <s v="Aislado"/>
    <s v="PL0019"/>
    <s v="BT5B-R"/>
    <s v="De 0 a 30 kWh "/>
    <n v="13441"/>
    <n v="168517.1"/>
    <n v="84330.54"/>
    <n v="-42251.16"/>
  </r>
  <r>
    <x v="0"/>
    <x v="1"/>
    <s v="ELOR"/>
    <x v="22"/>
    <x v="272"/>
    <s v="Iquitos"/>
    <s v="2"/>
    <s v="U"/>
    <s v="Aislado"/>
    <s v="PL0019"/>
    <s v="BT5B-R"/>
    <s v="De 30 a 100kWh"/>
    <n v="22805"/>
    <n v="1490745.4"/>
    <n v="643398.38"/>
    <n v="-175709.98"/>
  </r>
  <r>
    <x v="0"/>
    <x v="1"/>
    <s v="ELOR"/>
    <x v="22"/>
    <x v="272"/>
    <s v="Iquitos"/>
    <s v="2"/>
    <s v="U"/>
    <s v="Aislado"/>
    <s v="PL0019"/>
    <s v="BT5B-R"/>
    <s v="Mayor a 100kWh"/>
    <n v="33817"/>
    <n v="8508893.4000000004"/>
    <n v="4373065.07"/>
    <n v="0"/>
  </r>
  <r>
    <x v="0"/>
    <x v="1"/>
    <s v="ELOR"/>
    <x v="22"/>
    <x v="273"/>
    <s v="Nauta"/>
    <s v="3"/>
    <s v="U"/>
    <s v="Aislado"/>
    <s v="PL0020"/>
    <s v="BT5B-R"/>
    <s v="De 0 a 30 kWh "/>
    <n v="1415"/>
    <n v="26812"/>
    <n v="11990.35"/>
    <n v="-7404.38"/>
  </r>
  <r>
    <x v="0"/>
    <x v="1"/>
    <s v="ELOR"/>
    <x v="22"/>
    <x v="273"/>
    <s v="Nauta"/>
    <s v="3"/>
    <s v="U"/>
    <s v="Aislado"/>
    <s v="PL0020"/>
    <s v="BT5B-R"/>
    <s v="De 30 a 100kWh"/>
    <n v="1256"/>
    <n v="93247"/>
    <n v="41350.43"/>
    <n v="-14225.48"/>
  </r>
  <r>
    <x v="0"/>
    <x v="1"/>
    <s v="ELOR"/>
    <x v="22"/>
    <x v="273"/>
    <s v="Nauta"/>
    <s v="3"/>
    <s v="U"/>
    <s v="Aislado"/>
    <s v="PL0020"/>
    <s v="BT5B-R"/>
    <s v="Mayor a 100kWh"/>
    <n v="572"/>
    <n v="112384"/>
    <n v="63934.22"/>
    <n v="0"/>
  </r>
  <r>
    <x v="0"/>
    <x v="1"/>
    <s v="ELOR"/>
    <x v="22"/>
    <x v="274"/>
    <s v="Requena"/>
    <s v="3"/>
    <s v="U"/>
    <s v="Aislado"/>
    <s v="PL0021"/>
    <s v="BT5B-R"/>
    <s v="De 0 a 30 kWh "/>
    <n v="1931"/>
    <n v="28585"/>
    <n v="14151.99"/>
    <n v="-7894.64"/>
  </r>
  <r>
    <x v="0"/>
    <x v="1"/>
    <s v="ELOR"/>
    <x v="22"/>
    <x v="274"/>
    <s v="Requena"/>
    <s v="3"/>
    <s v="U"/>
    <s v="Aislado"/>
    <s v="PL0021"/>
    <s v="BT5B-R"/>
    <s v="De 30 a 100kWh"/>
    <n v="1482"/>
    <n v="87381"/>
    <n v="40498.449999999997"/>
    <n v="-12569.09"/>
  </r>
  <r>
    <x v="0"/>
    <x v="1"/>
    <s v="ELOR"/>
    <x v="22"/>
    <x v="274"/>
    <s v="Requena"/>
    <s v="3"/>
    <s v="U"/>
    <s v="Aislado"/>
    <s v="PL0021"/>
    <s v="BT5B-R"/>
    <s v="Mayor a 100kWh"/>
    <n v="738"/>
    <n v="152189"/>
    <n v="86460.26"/>
    <n v="0"/>
  </r>
  <r>
    <x v="0"/>
    <x v="1"/>
    <s v="ELOR"/>
    <x v="22"/>
    <x v="275"/>
    <s v="Yurimaguas"/>
    <s v="3"/>
    <s v="U"/>
    <s v="Inteconectado"/>
    <s v="PL0023"/>
    <s v="BT5B-R"/>
    <s v="De 0 a 30 kWh "/>
    <n v="6102"/>
    <n v="81285.899999999994"/>
    <n v="53006.17"/>
    <n v="-13729.3"/>
  </r>
  <r>
    <x v="0"/>
    <x v="1"/>
    <s v="ELOR"/>
    <x v="22"/>
    <x v="275"/>
    <s v="Yurimaguas"/>
    <s v="3"/>
    <s v="U"/>
    <s v="Inteconectado"/>
    <s v="PL0023"/>
    <s v="BT5B-R"/>
    <s v="De 30 a 100kWh"/>
    <n v="5325"/>
    <n v="405063"/>
    <n v="216778.36"/>
    <n v="-32125"/>
  </r>
  <r>
    <x v="0"/>
    <x v="1"/>
    <s v="ELOR"/>
    <x v="22"/>
    <x v="275"/>
    <s v="Yurimaguas"/>
    <s v="3"/>
    <s v="U"/>
    <s v="Inteconectado"/>
    <s v="PL0023"/>
    <s v="BT5B-R"/>
    <s v="Mayor a 100kWh"/>
    <n v="2813"/>
    <n v="505522"/>
    <n v="306167.75"/>
    <n v="8038.22"/>
  </r>
  <r>
    <x v="0"/>
    <x v="1"/>
    <s v="ELOR"/>
    <x v="22"/>
    <x v="276"/>
    <s v="Tamshiyacu"/>
    <s v="4"/>
    <s v="R"/>
    <s v="Aislado"/>
    <s v="PL0172"/>
    <s v="BT5B-R"/>
    <s v="De 0 a 30 kWh "/>
    <n v="619"/>
    <n v="9581.7000000000007"/>
    <n v="3417.38"/>
    <n v="-4245.8100000000004"/>
  </r>
  <r>
    <x v="0"/>
    <x v="1"/>
    <s v="ELOR"/>
    <x v="22"/>
    <x v="276"/>
    <s v="Tamshiyacu"/>
    <s v="4"/>
    <s v="R"/>
    <s v="Aislado"/>
    <s v="PL0172"/>
    <s v="BT5B-R"/>
    <s v="De 30 a 100kWh"/>
    <n v="420"/>
    <n v="24455"/>
    <n v="9628.7199999999993"/>
    <n v="-5834.35"/>
  </r>
  <r>
    <x v="0"/>
    <x v="1"/>
    <s v="ELOR"/>
    <x v="22"/>
    <x v="276"/>
    <s v="Tamshiyacu"/>
    <s v="4"/>
    <s v="R"/>
    <s v="Aislado"/>
    <s v="PL0172"/>
    <s v="BT5B-R"/>
    <s v="Mayor a 100kWh"/>
    <n v="133"/>
    <n v="21448"/>
    <n v="12731.3"/>
    <n v="0"/>
  </r>
  <r>
    <x v="0"/>
    <x v="1"/>
    <s v="ELOR"/>
    <x v="22"/>
    <x v="277"/>
    <s v="LOCALIDAD DE LAGUNAS"/>
    <s v="3"/>
    <s v="U"/>
    <s v="Aislado"/>
    <s v="PL0022"/>
    <s v="BT5B-R"/>
    <s v="De 0 a 30 kWh "/>
    <n v="814"/>
    <n v="9414"/>
    <n v="5237.4799999999996"/>
    <n v="-2600.0300000000002"/>
  </r>
  <r>
    <x v="0"/>
    <x v="1"/>
    <s v="ELOR"/>
    <x v="22"/>
    <x v="277"/>
    <s v="LOCALIDAD DE LAGUNAS"/>
    <s v="3"/>
    <s v="U"/>
    <s v="Aislado"/>
    <s v="PL0022"/>
    <s v="BT5B-R"/>
    <s v="De 30 a 100kWh"/>
    <n v="358"/>
    <n v="23064"/>
    <n v="10016.23"/>
    <n v="-3883.51"/>
  </r>
  <r>
    <x v="0"/>
    <x v="1"/>
    <s v="ELOR"/>
    <x v="22"/>
    <x v="277"/>
    <s v="LOCALIDAD DE LAGUNAS"/>
    <s v="3"/>
    <s v="U"/>
    <s v="Aislado"/>
    <s v="PL0022"/>
    <s v="BT5B-R"/>
    <s v="Mayor a 100kWh"/>
    <n v="57"/>
    <n v="9543"/>
    <n v="5456.24"/>
    <n v="0"/>
  </r>
  <r>
    <x v="0"/>
    <x v="1"/>
    <s v="ELOR"/>
    <x v="22"/>
    <x v="278"/>
    <s v="Iquitos Rural"/>
    <s v="3"/>
    <s v="U"/>
    <s v="Aislado"/>
    <s v="PL0234"/>
    <s v="BT5B-R"/>
    <s v="De 0 a 30 kWh "/>
    <n v="3861"/>
    <n v="54135.5"/>
    <n v="27462.58"/>
    <n v="-14950.7"/>
  </r>
  <r>
    <x v="0"/>
    <x v="1"/>
    <s v="ELOR"/>
    <x v="22"/>
    <x v="278"/>
    <s v="Iquitos Rural"/>
    <s v="3"/>
    <s v="U"/>
    <s v="Aislado"/>
    <s v="PL0234"/>
    <s v="BT5B-R"/>
    <s v="De 30 a 100kWh"/>
    <n v="4402"/>
    <n v="522725.9"/>
    <n v="225363.64"/>
    <n v="-77636.259999999995"/>
  </r>
  <r>
    <x v="0"/>
    <x v="1"/>
    <s v="ELOR"/>
    <x v="22"/>
    <x v="278"/>
    <s v="Iquitos Rural"/>
    <s v="3"/>
    <s v="U"/>
    <s v="Aislado"/>
    <s v="PL0234"/>
    <s v="BT5B-R"/>
    <s v="Mayor a 100kWh"/>
    <n v="2087"/>
    <n v="402311"/>
    <n v="228997.94"/>
    <n v="0"/>
  </r>
  <r>
    <x v="0"/>
    <x v="1"/>
    <s v="ELOR"/>
    <x v="22"/>
    <x v="279"/>
    <s v="Rioja Oriente"/>
    <s v="4"/>
    <s v="R"/>
    <s v="Inteconectado"/>
    <s v="PL0235"/>
    <s v="BT5B-R"/>
    <s v="De 0 a 30 kWh "/>
    <n v="19745"/>
    <n v="225931"/>
    <n v="134298.5"/>
    <n v="-64573.39"/>
  </r>
  <r>
    <x v="0"/>
    <x v="1"/>
    <s v="ELOR"/>
    <x v="22"/>
    <x v="279"/>
    <s v="Rioja Oriente"/>
    <s v="4"/>
    <s v="R"/>
    <s v="Inteconectado"/>
    <s v="PL0235"/>
    <s v="BT5B-R"/>
    <s v="De 30 a 100kWh"/>
    <n v="7036"/>
    <n v="398284.7"/>
    <n v="189628.68"/>
    <n v="-62904.51"/>
  </r>
  <r>
    <x v="0"/>
    <x v="1"/>
    <s v="ELOR"/>
    <x v="22"/>
    <x v="279"/>
    <s v="Rioja Oriente"/>
    <s v="4"/>
    <s v="R"/>
    <s v="Inteconectado"/>
    <s v="PL0235"/>
    <s v="BT5B-R"/>
    <s v="Mayor a 100kWh"/>
    <n v="1369"/>
    <n v="244574.6"/>
    <n v="148559.34"/>
    <n v="3903.28"/>
  </r>
  <r>
    <x v="0"/>
    <x v="1"/>
    <s v="ELOR"/>
    <x v="22"/>
    <x v="280"/>
    <s v="S.E. ORELLANA"/>
    <s v="3"/>
    <s v="U"/>
    <s v="Aislado"/>
    <s v="PL0234"/>
    <s v="BT5B-R"/>
    <s v="De 0 a 30 kWh "/>
    <n v="592"/>
    <n v="7626"/>
    <n v="4024.4"/>
    <n v="-2106.34"/>
  </r>
  <r>
    <x v="0"/>
    <x v="1"/>
    <s v="ELOR"/>
    <x v="22"/>
    <x v="280"/>
    <s v="S.E. ORELLANA"/>
    <s v="3"/>
    <s v="U"/>
    <s v="Aislado"/>
    <s v="PL0234"/>
    <s v="BT5B-R"/>
    <s v="De 30 a 100kWh"/>
    <n v="272"/>
    <n v="15561"/>
    <n v="7224.42"/>
    <n v="-2252.16"/>
  </r>
  <r>
    <x v="0"/>
    <x v="1"/>
    <s v="ELOR"/>
    <x v="22"/>
    <x v="280"/>
    <s v="S.E. ORELLANA"/>
    <s v="3"/>
    <s v="U"/>
    <s v="Aislado"/>
    <s v="PL0234"/>
    <s v="BT5B-R"/>
    <s v="Mayor a 100kWh"/>
    <n v="94"/>
    <n v="23796"/>
    <n v="13449.45"/>
    <n v="0"/>
  </r>
  <r>
    <x v="0"/>
    <x v="1"/>
    <s v="ELOR"/>
    <x v="22"/>
    <x v="281"/>
    <s v="PONGO DE CAYNARACHI"/>
    <s v="5"/>
    <s v="R"/>
    <s v="Inteconectado"/>
    <s v="PL1023"/>
    <s v="BT5B-R"/>
    <s v="De 0 a 30 kWh "/>
    <n v="3484"/>
    <n v="37240"/>
    <n v="22946.25"/>
    <n v="-10643.36"/>
  </r>
  <r>
    <x v="0"/>
    <x v="1"/>
    <s v="ELOR"/>
    <x v="22"/>
    <x v="281"/>
    <s v="PONGO DE CAYNARACHI"/>
    <s v="5"/>
    <s v="R"/>
    <s v="Inteconectado"/>
    <s v="PL1023"/>
    <s v="BT5B-R"/>
    <s v="De 30 a 100kWh"/>
    <n v="1542"/>
    <n v="96966"/>
    <n v="45562.94"/>
    <n v="-15314.68"/>
  </r>
  <r>
    <x v="0"/>
    <x v="1"/>
    <s v="ELOR"/>
    <x v="22"/>
    <x v="281"/>
    <s v="PONGO DE CAYNARACHI"/>
    <s v="5"/>
    <s v="R"/>
    <s v="Inteconectado"/>
    <s v="PL1023"/>
    <s v="BT5B-R"/>
    <s v="Mayor a 100kWh"/>
    <n v="394"/>
    <n v="66689"/>
    <n v="40583.379999999997"/>
    <n v="1066.28"/>
  </r>
  <r>
    <x v="0"/>
    <x v="1"/>
    <s v="ELOR"/>
    <x v="22"/>
    <x v="282"/>
    <s v="Chachapoyas"/>
    <s v="2"/>
    <s v="U"/>
    <s v="Aislado"/>
    <s v="PL0095"/>
    <s v="BT5B-R"/>
    <s v="De 0 a 30 kWh "/>
    <n v="2033"/>
    <n v="27146.05"/>
    <n v="13703.44"/>
    <n v="-7337.83"/>
  </r>
  <r>
    <x v="0"/>
    <x v="1"/>
    <s v="ELOR"/>
    <x v="22"/>
    <x v="282"/>
    <s v="Chachapoyas"/>
    <s v="2"/>
    <s v="U"/>
    <s v="Aislado"/>
    <s v="PL0095"/>
    <s v="BT5B-R"/>
    <s v="De 30 a 100kWh"/>
    <n v="2984"/>
    <n v="183715.81"/>
    <n v="84470.58"/>
    <n v="-24201.46"/>
  </r>
  <r>
    <x v="0"/>
    <x v="1"/>
    <s v="ELOR"/>
    <x v="22"/>
    <x v="282"/>
    <s v="Chachapoyas"/>
    <s v="2"/>
    <s v="U"/>
    <s v="Aislado"/>
    <s v="PL0095"/>
    <s v="BT5B-R"/>
    <s v="Mayor a 100kWh"/>
    <n v="1838"/>
    <n v="325536.52"/>
    <n v="181762.46"/>
    <n v="8.11"/>
  </r>
  <r>
    <x v="0"/>
    <x v="1"/>
    <s v="ELOR"/>
    <x v="22"/>
    <x v="283"/>
    <s v="Bagua-Jaén"/>
    <s v="2"/>
    <s v="U"/>
    <s v="Inteconectado"/>
    <s v="PL0096"/>
    <s v="BT5B-R"/>
    <s v="De 0 a 30 kWh "/>
    <n v="7268"/>
    <n v="95166.76"/>
    <n v="70942.31"/>
    <n v="-16065.55"/>
  </r>
  <r>
    <x v="0"/>
    <x v="1"/>
    <s v="ELOR"/>
    <x v="22"/>
    <x v="283"/>
    <s v="Bagua-Jaén"/>
    <s v="2"/>
    <s v="U"/>
    <s v="Inteconectado"/>
    <s v="PL0096"/>
    <s v="BT5B-R"/>
    <s v="De 30 a 100kWh"/>
    <n v="10204"/>
    <n v="644863.98"/>
    <n v="415658.95"/>
    <n v="-51734.28"/>
  </r>
  <r>
    <x v="0"/>
    <x v="1"/>
    <s v="ELOR"/>
    <x v="22"/>
    <x v="283"/>
    <s v="Bagua-Jaén"/>
    <s v="2"/>
    <s v="U"/>
    <s v="Inteconectado"/>
    <s v="PL0096"/>
    <s v="BT5B-R"/>
    <s v="Mayor a 100kWh"/>
    <n v="7046"/>
    <n v="1367389.27"/>
    <n v="970765.46"/>
    <n v="25450.79"/>
  </r>
  <r>
    <x v="0"/>
    <x v="1"/>
    <s v="ELOR"/>
    <x v="22"/>
    <x v="284"/>
    <s v="San Ignacio"/>
    <s v="4"/>
    <s v="R"/>
    <s v="Inteconectado"/>
    <s v="PL0097"/>
    <s v="BT5B-R"/>
    <s v="De 0 a 30 kWh "/>
    <n v="3750"/>
    <n v="44512.26"/>
    <n v="31195.200000000001"/>
    <n v="-16901.54"/>
  </r>
  <r>
    <x v="0"/>
    <x v="1"/>
    <s v="ELOR"/>
    <x v="22"/>
    <x v="284"/>
    <s v="San Ignacio"/>
    <s v="4"/>
    <s v="R"/>
    <s v="Inteconectado"/>
    <s v="PL0097"/>
    <s v="BT5B-R"/>
    <s v="De 30 a 100kWh"/>
    <n v="2216"/>
    <n v="126654.24"/>
    <n v="79381.23"/>
    <n v="-25267.4"/>
  </r>
  <r>
    <x v="0"/>
    <x v="1"/>
    <s v="ELOR"/>
    <x v="22"/>
    <x v="284"/>
    <s v="San Ignacio"/>
    <s v="4"/>
    <s v="R"/>
    <s v="Inteconectado"/>
    <s v="PL0097"/>
    <s v="BT5B-R"/>
    <s v="Mayor a 100kWh"/>
    <n v="841"/>
    <n v="162589.79"/>
    <n v="130081.22"/>
    <n v="3435.68"/>
  </r>
  <r>
    <x v="0"/>
    <x v="1"/>
    <s v="ELOR"/>
    <x v="22"/>
    <x v="285"/>
    <s v="Jumbilla"/>
    <s v="4"/>
    <s v="R"/>
    <s v="Aislado"/>
    <s v="PL0101"/>
    <s v="BT5B-R"/>
    <s v="De 0 a 30 kWh "/>
    <n v="469"/>
    <n v="4929.7"/>
    <n v="2454.88"/>
    <n v="-2299.88"/>
  </r>
  <r>
    <x v="0"/>
    <x v="1"/>
    <s v="ELOR"/>
    <x v="22"/>
    <x v="285"/>
    <s v="Jumbilla"/>
    <s v="4"/>
    <s v="R"/>
    <s v="Aislado"/>
    <s v="PL0101"/>
    <s v="BT5B-R"/>
    <s v="De 30 a 100kWh"/>
    <n v="147"/>
    <n v="8026.15"/>
    <n v="3332.96"/>
    <n v="-2058.7800000000002"/>
  </r>
  <r>
    <x v="0"/>
    <x v="1"/>
    <s v="ELOR"/>
    <x v="22"/>
    <x v="285"/>
    <s v="Jumbilla"/>
    <s v="4"/>
    <s v="R"/>
    <s v="Aislado"/>
    <s v="PL0101"/>
    <s v="BT5B-R"/>
    <s v="Mayor a 100kWh"/>
    <n v="21"/>
    <n v="3941.7"/>
    <n v="2452.96"/>
    <n v="0"/>
  </r>
  <r>
    <x v="0"/>
    <x v="1"/>
    <s v="ELOR"/>
    <x v="22"/>
    <x v="286"/>
    <s v="Rodriguez de Mendoza"/>
    <s v="4"/>
    <s v="R"/>
    <s v="Aislado"/>
    <s v="PL0103"/>
    <s v="BT5B-R"/>
    <s v="De 0 a 30 kWh "/>
    <n v="2171"/>
    <n v="24261.66"/>
    <n v="11767.31"/>
    <n v="-11110.15"/>
  </r>
  <r>
    <x v="0"/>
    <x v="1"/>
    <s v="ELOR"/>
    <x v="22"/>
    <x v="286"/>
    <s v="Rodriguez de Mendoza"/>
    <s v="4"/>
    <s v="R"/>
    <s v="Aislado"/>
    <s v="PL0103"/>
    <s v="BT5B-R"/>
    <s v="De 30 a 100kWh"/>
    <n v="1191"/>
    <n v="68671.75"/>
    <n v="29214.29"/>
    <n v="-16663.71"/>
  </r>
  <r>
    <x v="0"/>
    <x v="1"/>
    <s v="ELOR"/>
    <x v="22"/>
    <x v="286"/>
    <s v="Rodriguez de Mendoza"/>
    <s v="4"/>
    <s v="R"/>
    <s v="Aislado"/>
    <s v="PL0103"/>
    <s v="BT5B-R"/>
    <s v="Mayor a 100kWh"/>
    <n v="262"/>
    <n v="41680.67"/>
    <n v="26089.99"/>
    <n v="0"/>
  </r>
  <r>
    <x v="0"/>
    <x v="1"/>
    <s v="ELOR"/>
    <x v="22"/>
    <x v="287"/>
    <s v="Pomahuaca"/>
    <s v="3"/>
    <s v="U"/>
    <s v="Aislado"/>
    <s v="PL0166"/>
    <s v="BT5B-R"/>
    <s v="De 0 a 30 kWh "/>
    <n v="200"/>
    <n v="2300.6799999999998"/>
    <n v="1283.47"/>
    <n v="-635.47"/>
  </r>
  <r>
    <x v="0"/>
    <x v="1"/>
    <s v="ELOR"/>
    <x v="22"/>
    <x v="287"/>
    <s v="Pomahuaca"/>
    <s v="3"/>
    <s v="U"/>
    <s v="Aislado"/>
    <s v="PL0166"/>
    <s v="BT5B-R"/>
    <s v="De 30 a 100kWh"/>
    <n v="107"/>
    <n v="6270.58"/>
    <n v="2924.34"/>
    <n v="-885.96"/>
  </r>
  <r>
    <x v="0"/>
    <x v="1"/>
    <s v="ELOR"/>
    <x v="22"/>
    <x v="287"/>
    <s v="Pomahuaca"/>
    <s v="3"/>
    <s v="U"/>
    <s v="Aislado"/>
    <s v="PL0166"/>
    <s v="BT5B-R"/>
    <s v="Mayor a 100kWh"/>
    <n v="36"/>
    <n v="5715.7"/>
    <n v="3265.69"/>
    <n v="8.2799999999999994"/>
  </r>
  <r>
    <x v="0"/>
    <x v="1"/>
    <s v="ELOR"/>
    <x v="22"/>
    <x v="288"/>
    <s v="Pucará"/>
    <s v="3"/>
    <s v="U"/>
    <s v="Aislado"/>
    <s v="PL0167"/>
    <s v="BT5B-R"/>
    <s v="De 0 a 30 kWh "/>
    <n v="766"/>
    <n v="8643.19"/>
    <n v="4869.09"/>
    <n v="-2387.25"/>
  </r>
  <r>
    <x v="0"/>
    <x v="1"/>
    <s v="ELOR"/>
    <x v="22"/>
    <x v="288"/>
    <s v="Pucará"/>
    <s v="3"/>
    <s v="U"/>
    <s v="Aislado"/>
    <s v="PL0167"/>
    <s v="BT5B-R"/>
    <s v="De 30 a 100kWh"/>
    <n v="462"/>
    <n v="28443.5"/>
    <n v="13382.25"/>
    <n v="-3869.06"/>
  </r>
  <r>
    <x v="0"/>
    <x v="1"/>
    <s v="ELOR"/>
    <x v="22"/>
    <x v="288"/>
    <s v="Pucará"/>
    <s v="3"/>
    <s v="U"/>
    <s v="Aislado"/>
    <s v="PL0167"/>
    <s v="BT5B-R"/>
    <s v="Mayor a 100kWh"/>
    <n v="199"/>
    <n v="37283.360000000001"/>
    <n v="21215.17"/>
    <n v="24.84"/>
  </r>
  <r>
    <x v="0"/>
    <x v="1"/>
    <s v="ELOR"/>
    <x v="22"/>
    <x v="289"/>
    <s v="Bagua-Jaén Rural"/>
    <s v="5"/>
    <s v="R"/>
    <s v="Inteconectado"/>
    <s v="PL0225"/>
    <s v="BT5B-R"/>
    <s v="De 0 a 30 kWh "/>
    <n v="10308"/>
    <n v="111773.09"/>
    <n v="89580.05"/>
    <n v="-47527.33"/>
  </r>
  <r>
    <x v="0"/>
    <x v="1"/>
    <s v="ELOR"/>
    <x v="22"/>
    <x v="289"/>
    <s v="Bagua-Jaén Rural"/>
    <s v="5"/>
    <s v="R"/>
    <s v="Inteconectado"/>
    <s v="PL0225"/>
    <s v="BT5B-R"/>
    <s v="De 30 a 100kWh"/>
    <n v="4278"/>
    <n v="238055.1"/>
    <n v="165322.72"/>
    <n v="-54565.94"/>
  </r>
  <r>
    <x v="0"/>
    <x v="1"/>
    <s v="ELOR"/>
    <x v="22"/>
    <x v="289"/>
    <s v="Bagua-Jaén Rural"/>
    <s v="5"/>
    <s v="R"/>
    <s v="Inteconectado"/>
    <s v="PL0225"/>
    <s v="BT5B-R"/>
    <s v="Mayor a 100kWh"/>
    <n v="748"/>
    <n v="125818.64"/>
    <n v="112842.06"/>
    <n v="3100.15"/>
  </r>
  <r>
    <x v="0"/>
    <x v="1"/>
    <s v="ELOR"/>
    <x v="22"/>
    <x v="290"/>
    <s v="Tabaconas"/>
    <s v="6"/>
    <s v="R"/>
    <s v="Aislado"/>
    <s v="PL0229"/>
    <s v="BT5B-R"/>
    <s v="De 0 a 30 kWh "/>
    <n v="273"/>
    <n v="3594.98"/>
    <n v="1665.25"/>
    <n v="-1853.23"/>
  </r>
  <r>
    <x v="0"/>
    <x v="1"/>
    <s v="ELOR"/>
    <x v="22"/>
    <x v="290"/>
    <s v="Tabaconas"/>
    <s v="6"/>
    <s v="R"/>
    <s v="Aislado"/>
    <s v="PL0229"/>
    <s v="BT5B-R"/>
    <s v="De 30 a 100kWh"/>
    <n v="128"/>
    <n v="6637.94"/>
    <n v="2963.63"/>
    <n v="-1979.51"/>
  </r>
  <r>
    <x v="0"/>
    <x v="1"/>
    <s v="ELOR"/>
    <x v="22"/>
    <x v="290"/>
    <s v="Tabaconas"/>
    <s v="6"/>
    <s v="R"/>
    <s v="Aislado"/>
    <s v="PL0229"/>
    <s v="BT5B-R"/>
    <s v="Mayor a 100kWh"/>
    <n v="20"/>
    <n v="4622"/>
    <n v="3156.69"/>
    <n v="0"/>
  </r>
  <r>
    <x v="0"/>
    <x v="1"/>
    <s v="ELOR"/>
    <x v="22"/>
    <x v="291"/>
    <s v="Bellavista"/>
    <s v="4"/>
    <s v="R"/>
    <s v="Inteconectado"/>
    <s v="PL1233"/>
    <s v="BT5B-R"/>
    <s v="De 0 a 30 kWh "/>
    <n v="24684"/>
    <n v="281993.59999999998"/>
    <n v="167763.26999999999"/>
    <n v="-80595.02"/>
  </r>
  <r>
    <x v="0"/>
    <x v="1"/>
    <s v="ELOR"/>
    <x v="22"/>
    <x v="291"/>
    <s v="Bellavista"/>
    <s v="4"/>
    <s v="R"/>
    <s v="Inteconectado"/>
    <s v="PL1233"/>
    <s v="BT5B-R"/>
    <s v="De 30 a 100kWh"/>
    <n v="12101"/>
    <n v="729167.3"/>
    <n v="353388.99"/>
    <n v="-106183.92"/>
  </r>
  <r>
    <x v="0"/>
    <x v="1"/>
    <s v="ELOR"/>
    <x v="22"/>
    <x v="291"/>
    <s v="Bellavista"/>
    <s v="4"/>
    <s v="R"/>
    <s v="Inteconectado"/>
    <s v="PL1233"/>
    <s v="BT5B-R"/>
    <s v="Mayor a 100kWh"/>
    <n v="3884"/>
    <n v="668832.6"/>
    <n v="406770.67"/>
    <n v="10688.14"/>
  </r>
  <r>
    <x v="0"/>
    <x v="1"/>
    <s v="ELOR"/>
    <x v="22"/>
    <x v="292"/>
    <s v="Tarapoto"/>
    <s v="2"/>
    <s v="U"/>
    <s v="Inteconectado"/>
    <s v="PL1236"/>
    <s v="BT5B-R"/>
    <s v="De 0 a 30 kWh "/>
    <n v="6637"/>
    <n v="88385"/>
    <n v="58675.58"/>
    <n v="-12629.83"/>
  </r>
  <r>
    <x v="0"/>
    <x v="1"/>
    <s v="ELOR"/>
    <x v="22"/>
    <x v="292"/>
    <s v="Tarapoto"/>
    <s v="2"/>
    <s v="U"/>
    <s v="Inteconectado"/>
    <s v="PL1236"/>
    <s v="BT5B-R"/>
    <s v="De 30 a 100kWh"/>
    <n v="12886"/>
    <n v="874036.2"/>
    <n v="483255.89"/>
    <n v="-56754.78"/>
  </r>
  <r>
    <x v="0"/>
    <x v="1"/>
    <s v="ELOR"/>
    <x v="22"/>
    <x v="292"/>
    <s v="Tarapoto"/>
    <s v="2"/>
    <s v="U"/>
    <s v="Inteconectado"/>
    <s v="PL1236"/>
    <s v="BT5B-R"/>
    <s v="Mayor a 100kWh"/>
    <n v="13925"/>
    <n v="3140191.3"/>
    <n v="1888306.36"/>
    <n v="49472.4"/>
  </r>
  <r>
    <x v="0"/>
    <x v="1"/>
    <s v="ELOR"/>
    <x v="22"/>
    <x v="293"/>
    <s v="Chacahapoyas Rural"/>
    <s v="6"/>
    <s v="R"/>
    <s v="Aislado"/>
    <s v="PL0226"/>
    <s v="BT5B-R"/>
    <s v="De 0 a 30 kWh "/>
    <n v="10599"/>
    <n v="112248.77"/>
    <n v="60565.279999999999"/>
    <n v="-57865.58"/>
  </r>
  <r>
    <x v="0"/>
    <x v="1"/>
    <s v="ELOR"/>
    <x v="22"/>
    <x v="293"/>
    <s v="Chacahapoyas Rural"/>
    <s v="6"/>
    <s v="R"/>
    <s v="Aislado"/>
    <s v="PL0226"/>
    <s v="BT5B-R"/>
    <s v="De 30 a 100kWh"/>
    <n v="3289"/>
    <n v="175696.69"/>
    <n v="79560.11"/>
    <n v="-50870.79"/>
  </r>
  <r>
    <x v="0"/>
    <x v="1"/>
    <s v="ELOR"/>
    <x v="22"/>
    <x v="293"/>
    <s v="Chacahapoyas Rural"/>
    <s v="6"/>
    <s v="R"/>
    <s v="Aislado"/>
    <s v="PL0226"/>
    <s v="BT5B-R"/>
    <s v="Mayor a 100kWh"/>
    <n v="588"/>
    <n v="107188.1"/>
    <n v="73626.62"/>
    <n v="92.76"/>
  </r>
  <r>
    <x v="0"/>
    <x v="1"/>
    <s v="ELOR"/>
    <x v="22"/>
    <x v="294"/>
    <s v="Gera"/>
    <s v="4"/>
    <s v="R"/>
    <s v="Inteconectado"/>
    <s v="PL2233"/>
    <s v="BT5B-R"/>
    <s v="De 0 a 30 kWh "/>
    <n v="7338"/>
    <n v="70689"/>
    <n v="46115.08"/>
    <n v="-20203.32"/>
  </r>
  <r>
    <x v="0"/>
    <x v="1"/>
    <s v="ELOR"/>
    <x v="22"/>
    <x v="294"/>
    <s v="Gera"/>
    <s v="4"/>
    <s v="R"/>
    <s v="Inteconectado"/>
    <s v="PL2233"/>
    <s v="BT5B-R"/>
    <s v="De 30 a 100kWh"/>
    <n v="934"/>
    <n v="47183"/>
    <n v="22257.65"/>
    <n v="-8013.01"/>
  </r>
  <r>
    <x v="0"/>
    <x v="1"/>
    <s v="ELOR"/>
    <x v="22"/>
    <x v="294"/>
    <s v="Gera"/>
    <s v="4"/>
    <s v="R"/>
    <s v="Inteconectado"/>
    <s v="PL2233"/>
    <s v="BT5B-R"/>
    <s v="Mayor a 100kWh"/>
    <n v="114"/>
    <n v="17620"/>
    <n v="10758.45"/>
    <n v="282.64999999999998"/>
  </r>
  <r>
    <x v="0"/>
    <x v="1"/>
    <s v="ELOR"/>
    <x v="22"/>
    <x v="295"/>
    <s v="Moyobamba"/>
    <s v="3"/>
    <s v="U"/>
    <s v="Inteconectado"/>
    <s v="PL2236"/>
    <s v="BT5B-R"/>
    <s v="De 0 a 30 kWh "/>
    <n v="6083"/>
    <n v="67755"/>
    <n v="47634.51"/>
    <n v="-11161.14"/>
  </r>
  <r>
    <x v="0"/>
    <x v="1"/>
    <s v="ELOR"/>
    <x v="22"/>
    <x v="295"/>
    <s v="Moyobamba"/>
    <s v="3"/>
    <s v="U"/>
    <s v="Inteconectado"/>
    <s v="PL2236"/>
    <s v="BT5B-R"/>
    <s v="De 30 a 100kWh"/>
    <n v="5464"/>
    <n v="343135"/>
    <n v="189763.85"/>
    <n v="-24143.51"/>
  </r>
  <r>
    <x v="0"/>
    <x v="1"/>
    <s v="ELOR"/>
    <x v="22"/>
    <x v="295"/>
    <s v="Moyobamba"/>
    <s v="3"/>
    <s v="U"/>
    <s v="Inteconectado"/>
    <s v="PL2236"/>
    <s v="BT5B-R"/>
    <s v="Mayor a 100kWh"/>
    <n v="2901"/>
    <n v="514599.2"/>
    <n v="311783.76"/>
    <n v="8185.96"/>
  </r>
  <r>
    <x v="0"/>
    <x v="1"/>
    <s v="ELOR"/>
    <x v="22"/>
    <x v="296"/>
    <s v="Tarapoto Rural"/>
    <s v="4"/>
    <s v="R"/>
    <s v="Inteconectado"/>
    <s v="PL3233"/>
    <s v="BT5B-R"/>
    <s v="De 0 a 30 kWh "/>
    <n v="14749"/>
    <n v="159493"/>
    <n v="97668.11"/>
    <n v="-45581.45"/>
  </r>
  <r>
    <x v="0"/>
    <x v="1"/>
    <s v="ELOR"/>
    <x v="22"/>
    <x v="296"/>
    <s v="Tarapoto Rural"/>
    <s v="4"/>
    <s v="R"/>
    <s v="Inteconectado"/>
    <s v="PL3233"/>
    <s v="BT5B-R"/>
    <s v="De 30 a 100kWh"/>
    <n v="6843"/>
    <n v="406520"/>
    <n v="196487.27"/>
    <n v="-60068.13"/>
  </r>
  <r>
    <x v="0"/>
    <x v="1"/>
    <s v="ELOR"/>
    <x v="22"/>
    <x v="296"/>
    <s v="Tarapoto Rural"/>
    <s v="4"/>
    <s v="R"/>
    <s v="Inteconectado"/>
    <s v="PL3233"/>
    <s v="BT5B-R"/>
    <s v="Mayor a 100kWh"/>
    <n v="2003"/>
    <n v="366474"/>
    <n v="222423.02"/>
    <n v="5843.65"/>
  </r>
  <r>
    <x v="0"/>
    <x v="1"/>
    <s v="ELOR"/>
    <x v="22"/>
    <x v="297"/>
    <s v="S.E.R. CABALLOCOCHA RURAL"/>
    <s v="SER"/>
    <s v="R"/>
    <s v="Aislado"/>
    <s v="PR0019"/>
    <s v="BT5B-R"/>
    <s v="De 0 a 30 kWh "/>
    <n v="322"/>
    <n v="3827"/>
    <n v="1628.8"/>
    <n v="-1695.94"/>
  </r>
  <r>
    <x v="0"/>
    <x v="1"/>
    <s v="ELOR"/>
    <x v="22"/>
    <x v="297"/>
    <s v="S.E.R. CABALLOCOCHA RURAL"/>
    <s v="SER"/>
    <s v="R"/>
    <s v="Aislado"/>
    <s v="PR0019"/>
    <s v="BT5B-R"/>
    <s v="De 30 a 100kWh"/>
    <n v="212"/>
    <n v="11542"/>
    <n v="4529.26"/>
    <n v="-2817.51"/>
  </r>
  <r>
    <x v="0"/>
    <x v="1"/>
    <s v="ELOR"/>
    <x v="22"/>
    <x v="297"/>
    <s v="S.E.R. CABALLOCOCHA RURAL"/>
    <s v="SER"/>
    <s v="R"/>
    <s v="Aislado"/>
    <s v="PR0019"/>
    <s v="BT5B-R"/>
    <s v="Mayor a 100kWh"/>
    <n v="37"/>
    <n v="7767"/>
    <n v="4571.0200000000004"/>
    <n v="0"/>
  </r>
  <r>
    <x v="0"/>
    <x v="1"/>
    <s v="ELOR"/>
    <x v="22"/>
    <x v="298"/>
    <s v="S.E.R. PONAZA - ALFONSO UGARTE"/>
    <s v="SER"/>
    <s v="R"/>
    <s v="Inteconectado"/>
    <s v="PR1233"/>
    <s v="BT5B-R"/>
    <s v="De 0 a 30 kWh "/>
    <n v="153"/>
    <n v="1599"/>
    <n v="997.29"/>
    <n v="-456.96"/>
  </r>
  <r>
    <x v="0"/>
    <x v="1"/>
    <s v="ELOR"/>
    <x v="22"/>
    <x v="298"/>
    <s v="S.E.R. PONAZA - ALFONSO UGARTE"/>
    <s v="SER"/>
    <s v="R"/>
    <s v="Inteconectado"/>
    <s v="PR1233"/>
    <s v="BT5B-R"/>
    <s v="De 30 a 100kWh"/>
    <n v="35"/>
    <n v="2011"/>
    <n v="973.29"/>
    <n v="-299.95"/>
  </r>
  <r>
    <x v="0"/>
    <x v="1"/>
    <s v="ELOR"/>
    <x v="22"/>
    <x v="298"/>
    <s v="S.E.R. PONAZA - ALFONSO UGARTE"/>
    <s v="SER"/>
    <s v="R"/>
    <s v="Inteconectado"/>
    <s v="PR1233"/>
    <s v="BT5B-R"/>
    <s v="Mayor a 100kWh"/>
    <n v="3"/>
    <n v="358"/>
    <n v="221.07"/>
    <n v="5.81"/>
  </r>
  <r>
    <x v="0"/>
    <x v="1"/>
    <s v="ELOR"/>
    <x v="22"/>
    <x v="299"/>
    <s v="S.E.R. PONAZA - AYPENA"/>
    <s v="SER"/>
    <s v="R"/>
    <s v="Inteconectado"/>
    <s v="PR1233"/>
    <s v="BT5B-R"/>
    <s v="De 0 a 30 kWh "/>
    <n v="47"/>
    <n v="317"/>
    <n v="256.57"/>
    <n v="-90.58"/>
  </r>
  <r>
    <x v="0"/>
    <x v="1"/>
    <s v="ELOR"/>
    <x v="22"/>
    <x v="299"/>
    <s v="S.E.R. PONAZA - AYPENA"/>
    <s v="SER"/>
    <s v="R"/>
    <s v="Inteconectado"/>
    <s v="PR1233"/>
    <s v="BT5B-R"/>
    <s v="De 30 a 100kWh"/>
    <n v="4"/>
    <n v="239"/>
    <n v="116.47"/>
    <n v="-34.28"/>
  </r>
  <r>
    <x v="0"/>
    <x v="1"/>
    <s v="ELOR"/>
    <x v="22"/>
    <x v="299"/>
    <s v="S.E.R. PONAZA - AYPENA"/>
    <s v="SER"/>
    <s v="R"/>
    <s v="Inteconectado"/>
    <s v="PR1233"/>
    <s v="BT5B-R"/>
    <s v="Mayor a 100kWh"/>
    <n v="3"/>
    <n v="381"/>
    <n v="234.58"/>
    <n v="6.17"/>
  </r>
  <r>
    <x v="0"/>
    <x v="1"/>
    <s v="ELOR"/>
    <x v="22"/>
    <x v="300"/>
    <s v="S.E.R. PONAZA - BARRANQUITA"/>
    <s v="SER"/>
    <s v="R"/>
    <s v="Inteconectado"/>
    <s v="PR1233"/>
    <s v="BT5B-R"/>
    <s v="De 0 a 30 kWh "/>
    <n v="83"/>
    <n v="924"/>
    <n v="557.22"/>
    <n v="-264.17"/>
  </r>
  <r>
    <x v="0"/>
    <x v="1"/>
    <s v="ELOR"/>
    <x v="22"/>
    <x v="300"/>
    <s v="S.E.R. PONAZA - BARRANQUITA"/>
    <s v="SER"/>
    <s v="R"/>
    <s v="Inteconectado"/>
    <s v="PR1233"/>
    <s v="BT5B-R"/>
    <s v="De 30 a 100kWh"/>
    <n v="15"/>
    <n v="779"/>
    <n v="369.74"/>
    <n v="-128.55000000000001"/>
  </r>
  <r>
    <x v="0"/>
    <x v="1"/>
    <s v="ELOR"/>
    <x v="22"/>
    <x v="300"/>
    <s v="S.E.R. PONAZA - BARRANQUITA"/>
    <s v="SER"/>
    <s v="R"/>
    <s v="Inteconectado"/>
    <s v="PR1233"/>
    <s v="BT5B-R"/>
    <s v="Mayor a 100kWh"/>
    <n v="4"/>
    <n v="536"/>
    <n v="329.21"/>
    <n v="8.65"/>
  </r>
  <r>
    <x v="0"/>
    <x v="1"/>
    <s v="ELOR"/>
    <x v="22"/>
    <x v="301"/>
    <s v="S.E.R. PONAZA - SHAMBUYACU"/>
    <s v="SER"/>
    <s v="R"/>
    <s v="Inteconectado"/>
    <s v="PR1233"/>
    <s v="BT5B-R"/>
    <s v="De 0 a 30 kWh "/>
    <n v="356"/>
    <n v="3184"/>
    <n v="2167.0300000000002"/>
    <n v="-910.06"/>
  </r>
  <r>
    <x v="0"/>
    <x v="1"/>
    <s v="ELOR"/>
    <x v="22"/>
    <x v="301"/>
    <s v="S.E.R. PONAZA - SHAMBUYACU"/>
    <s v="SER"/>
    <s v="R"/>
    <s v="Inteconectado"/>
    <s v="PR1233"/>
    <s v="BT5B-R"/>
    <s v="De 30 a 100kWh"/>
    <n v="118"/>
    <n v="6921.8"/>
    <n v="3362.31"/>
    <n v="-1011.3"/>
  </r>
  <r>
    <x v="0"/>
    <x v="1"/>
    <s v="ELOR"/>
    <x v="22"/>
    <x v="301"/>
    <s v="S.E.R. PONAZA - SHAMBUYACU"/>
    <s v="SER"/>
    <s v="R"/>
    <s v="Inteconectado"/>
    <s v="PR1233"/>
    <s v="BT5B-R"/>
    <s v="Mayor a 100kWh"/>
    <n v="51"/>
    <n v="9099"/>
    <n v="5527.15"/>
    <n v="145.21"/>
  </r>
  <r>
    <x v="0"/>
    <x v="1"/>
    <s v="ELOR"/>
    <x v="22"/>
    <x v="302"/>
    <s v="S.E.R. PONAZA - CEDRO PAMPA"/>
    <s v="SER"/>
    <s v="R"/>
    <s v="Inteconectado"/>
    <s v="PR1233"/>
    <s v="BT5B-R"/>
    <s v="De 0 a 30 kWh "/>
    <n v="84"/>
    <n v="665"/>
    <n v="486.65"/>
    <n v="-190.07"/>
  </r>
  <r>
    <x v="0"/>
    <x v="1"/>
    <s v="ELOR"/>
    <x v="22"/>
    <x v="302"/>
    <s v="S.E.R. PONAZA - CEDRO PAMPA"/>
    <s v="SER"/>
    <s v="R"/>
    <s v="Inteconectado"/>
    <s v="PR1233"/>
    <s v="BT5B-R"/>
    <s v="De 30 a 100kWh"/>
    <n v="18"/>
    <n v="912"/>
    <n v="430.67"/>
    <n v="-154.26"/>
  </r>
  <r>
    <x v="0"/>
    <x v="1"/>
    <s v="ELOR"/>
    <x v="22"/>
    <x v="303"/>
    <s v="S.E.R. PONAZA - HUAÑIPO"/>
    <s v="SER"/>
    <s v="R"/>
    <s v="Inteconectado"/>
    <s v="PR1233"/>
    <s v="BT5B-R"/>
    <s v="De 0 a 30 kWh "/>
    <n v="139"/>
    <n v="1348"/>
    <n v="876.09"/>
    <n v="-385.25"/>
  </r>
  <r>
    <x v="0"/>
    <x v="1"/>
    <s v="ELOR"/>
    <x v="22"/>
    <x v="303"/>
    <s v="S.E.R. PONAZA - HUAÑIPO"/>
    <s v="SER"/>
    <s v="R"/>
    <s v="Inteconectado"/>
    <s v="PR1233"/>
    <s v="BT5B-R"/>
    <s v="De 30 a 100kWh"/>
    <n v="36"/>
    <n v="1922"/>
    <n v="917.34"/>
    <n v="-308.52"/>
  </r>
  <r>
    <x v="0"/>
    <x v="1"/>
    <s v="ELOR"/>
    <x v="22"/>
    <x v="303"/>
    <s v="S.E.R. PONAZA - HUAÑIPO"/>
    <s v="SER"/>
    <s v="R"/>
    <s v="Inteconectado"/>
    <s v="PR1233"/>
    <s v="BT5B-R"/>
    <s v="Mayor a 100kWh"/>
    <n v="11"/>
    <n v="1628"/>
    <n v="995.72"/>
    <n v="26.19"/>
  </r>
  <r>
    <x v="0"/>
    <x v="1"/>
    <s v="ELOR"/>
    <x v="22"/>
    <x v="304"/>
    <s v="S.E.R. PONAZA - LEONCIO PRADO"/>
    <s v="SER"/>
    <s v="R"/>
    <s v="Inteconectado"/>
    <s v="PR1233"/>
    <s v="BT5B-R"/>
    <s v="De 0 a 30 kWh "/>
    <n v="135"/>
    <n v="1781"/>
    <n v="985.77"/>
    <n v="-509"/>
  </r>
  <r>
    <x v="0"/>
    <x v="1"/>
    <s v="ELOR"/>
    <x v="22"/>
    <x v="304"/>
    <s v="S.E.R. PONAZA - LEONCIO PRADO"/>
    <s v="SER"/>
    <s v="R"/>
    <s v="Inteconectado"/>
    <s v="PR1233"/>
    <s v="BT5B-R"/>
    <s v="De 30 a 100kWh"/>
    <n v="62"/>
    <n v="3680"/>
    <n v="1791.33"/>
    <n v="-531.34"/>
  </r>
  <r>
    <x v="0"/>
    <x v="1"/>
    <s v="ELOR"/>
    <x v="22"/>
    <x v="304"/>
    <s v="S.E.R. PONAZA - LEONCIO PRADO"/>
    <s v="SER"/>
    <s v="R"/>
    <s v="Inteconectado"/>
    <s v="PR1233"/>
    <s v="BT5B-R"/>
    <s v="Mayor a 100kWh"/>
    <n v="13"/>
    <n v="2153"/>
    <n v="1311.22"/>
    <n v="34.46"/>
  </r>
  <r>
    <x v="0"/>
    <x v="1"/>
    <s v="ELOR"/>
    <x v="22"/>
    <x v="305"/>
    <s v="S.E.R. PONAZA - PAUCAR"/>
    <s v="SER"/>
    <s v="R"/>
    <s v="Inteconectado"/>
    <s v="PR1233"/>
    <s v="BT5B-R"/>
    <s v="De 0 a 30 kWh "/>
    <n v="16"/>
    <n v="200"/>
    <n v="113.65"/>
    <n v="-57.18"/>
  </r>
  <r>
    <x v="0"/>
    <x v="1"/>
    <s v="ELOR"/>
    <x v="22"/>
    <x v="305"/>
    <s v="S.E.R. PONAZA - PAUCAR"/>
    <s v="SER"/>
    <s v="R"/>
    <s v="Inteconectado"/>
    <s v="PR1233"/>
    <s v="BT5B-R"/>
    <s v="De 30 a 100kWh"/>
    <n v="6"/>
    <n v="330"/>
    <n v="158.41"/>
    <n v="-51.42"/>
  </r>
  <r>
    <x v="0"/>
    <x v="1"/>
    <s v="ELOR"/>
    <x v="22"/>
    <x v="306"/>
    <s v="S.E.R. PONAZA - SAN ANTONIO"/>
    <s v="SER"/>
    <s v="R"/>
    <s v="Inteconectado"/>
    <s v="PR1233"/>
    <s v="BT5B-R"/>
    <s v="De 0 a 30 kWh "/>
    <n v="44"/>
    <n v="435"/>
    <n v="279.7"/>
    <n v="-124.33"/>
  </r>
  <r>
    <x v="0"/>
    <x v="1"/>
    <s v="ELOR"/>
    <x v="22"/>
    <x v="306"/>
    <s v="S.E.R. PONAZA - SAN ANTONIO"/>
    <s v="SER"/>
    <s v="R"/>
    <s v="Inteconectado"/>
    <s v="PR1233"/>
    <s v="BT5B-R"/>
    <s v="De 30 a 100kWh"/>
    <n v="9"/>
    <n v="448"/>
    <n v="210.74"/>
    <n v="-77.13"/>
  </r>
  <r>
    <x v="0"/>
    <x v="1"/>
    <s v="ELOR"/>
    <x v="22"/>
    <x v="306"/>
    <s v="S.E.R. PONAZA - SAN ANTONIO"/>
    <s v="SER"/>
    <s v="R"/>
    <s v="Inteconectado"/>
    <s v="PR1233"/>
    <s v="BT5B-R"/>
    <s v="Mayor a 100kWh"/>
    <n v="1"/>
    <n v="109"/>
    <n v="67.62"/>
    <n v="1.77"/>
  </r>
  <r>
    <x v="0"/>
    <x v="1"/>
    <s v="ELOR"/>
    <x v="22"/>
    <x v="307"/>
    <s v="S.E.R. PONAZA - SIMON BOLIVAR"/>
    <s v="SER"/>
    <s v="R"/>
    <s v="Inteconectado"/>
    <s v="PR1233"/>
    <s v="BT5B-R"/>
    <s v="De 0 a 30 kWh "/>
    <n v="85"/>
    <n v="655"/>
    <n v="487.34"/>
    <n v="-187.19"/>
  </r>
  <r>
    <x v="0"/>
    <x v="1"/>
    <s v="ELOR"/>
    <x v="22"/>
    <x v="307"/>
    <s v="S.E.R. PONAZA - SIMON BOLIVAR"/>
    <s v="SER"/>
    <s v="R"/>
    <s v="Inteconectado"/>
    <s v="PR1233"/>
    <s v="BT5B-R"/>
    <s v="De 30 a 100kWh"/>
    <n v="4"/>
    <n v="160"/>
    <n v="71.31"/>
    <n v="-34.28"/>
  </r>
  <r>
    <x v="0"/>
    <x v="1"/>
    <s v="ELOR"/>
    <x v="22"/>
    <x v="308"/>
    <s v="S.E.R. PONAZA - SHAMBUYACU"/>
    <s v="SER"/>
    <s v="R"/>
    <s v="Inteconectado"/>
    <s v="PR1233"/>
    <s v="BT5B-R"/>
    <s v="De 0 a 30 kWh "/>
    <n v="51"/>
    <n v="355"/>
    <n v="281.52999999999997"/>
    <n v="-101.51"/>
  </r>
  <r>
    <x v="0"/>
    <x v="1"/>
    <s v="ELOR"/>
    <x v="22"/>
    <x v="308"/>
    <s v="S.E.R. PONAZA - SHAMBUYACU"/>
    <s v="SER"/>
    <s v="R"/>
    <s v="Inteconectado"/>
    <s v="PR1233"/>
    <s v="BT5B-R"/>
    <s v="De 30 a 100kWh"/>
    <n v="2"/>
    <n v="133"/>
    <n v="65.95"/>
    <n v="-17.14"/>
  </r>
  <r>
    <x v="0"/>
    <x v="1"/>
    <s v="ELOR"/>
    <x v="22"/>
    <x v="309"/>
    <s v="S.E.R. PONAZA - TINGO DE PONAZA"/>
    <s v="SER"/>
    <s v="R"/>
    <s v="Inteconectado"/>
    <s v="PR1233"/>
    <s v="BT5B-R"/>
    <s v="De 0 a 30 kWh "/>
    <n v="90"/>
    <n v="1088"/>
    <n v="628.79"/>
    <n v="-310.94"/>
  </r>
  <r>
    <x v="0"/>
    <x v="1"/>
    <s v="ELOR"/>
    <x v="22"/>
    <x v="309"/>
    <s v="S.E.R. PONAZA - TINGO DE PONAZA"/>
    <s v="SER"/>
    <s v="R"/>
    <s v="Inteconectado"/>
    <s v="PR1233"/>
    <s v="BT5B-R"/>
    <s v="De 30 a 100kWh"/>
    <n v="66"/>
    <n v="3907"/>
    <n v="1900.9"/>
    <n v="-565.63"/>
  </r>
  <r>
    <x v="0"/>
    <x v="1"/>
    <s v="ELOR"/>
    <x v="22"/>
    <x v="309"/>
    <s v="S.E.R. PONAZA - TINGO DE PONAZA"/>
    <s v="SER"/>
    <s v="R"/>
    <s v="Inteconectado"/>
    <s v="PR1233"/>
    <s v="BT5B-R"/>
    <s v="Mayor a 100kWh"/>
    <n v="14"/>
    <n v="2411"/>
    <n v="1466.32"/>
    <n v="38.56"/>
  </r>
  <r>
    <x v="0"/>
    <x v="1"/>
    <s v="ELOR"/>
    <x v="22"/>
    <x v="310"/>
    <s v="S.E.R. PONAZA - VISTA ALEGRE"/>
    <s v="SER"/>
    <s v="R"/>
    <s v="Inteconectado"/>
    <s v="PR1233"/>
    <s v="BT5B-R"/>
    <s v="De 0 a 30 kWh "/>
    <n v="57"/>
    <n v="478"/>
    <n v="337.9"/>
    <n v="-136.6"/>
  </r>
  <r>
    <x v="0"/>
    <x v="1"/>
    <s v="ELOR"/>
    <x v="22"/>
    <x v="310"/>
    <s v="S.E.R. PONAZA - VISTA ALEGRE"/>
    <s v="SER"/>
    <s v="R"/>
    <s v="Inteconectado"/>
    <s v="PR1233"/>
    <s v="BT5B-R"/>
    <s v="De 30 a 100kWh"/>
    <n v="12"/>
    <n v="556"/>
    <n v="257.38"/>
    <n v="-102.84"/>
  </r>
  <r>
    <x v="0"/>
    <x v="1"/>
    <s v="ELOR"/>
    <x v="22"/>
    <x v="310"/>
    <s v="S.E.R. PONAZA - VISTA ALEGRE"/>
    <s v="SER"/>
    <s v="R"/>
    <s v="Inteconectado"/>
    <s v="PR1233"/>
    <s v="BT5B-R"/>
    <s v="Mayor a 100kWh"/>
    <n v="1"/>
    <n v="114"/>
    <n v="70.56"/>
    <n v="1.86"/>
  </r>
  <r>
    <x v="0"/>
    <x v="1"/>
    <s v="ELOR"/>
    <x v="22"/>
    <x v="311"/>
    <s v="S.E.R. IQUITOS ZONA SUR"/>
    <s v="SER"/>
    <s v="R"/>
    <s v="Aislado"/>
    <s v="PR0019"/>
    <s v="BT5B-R"/>
    <s v="De 0 a 30 kWh "/>
    <n v="1044"/>
    <n v="11202"/>
    <n v="5126.08"/>
    <n v="-4963.68"/>
  </r>
  <r>
    <x v="0"/>
    <x v="1"/>
    <s v="ELOR"/>
    <x v="22"/>
    <x v="311"/>
    <s v="S.E.R. IQUITOS ZONA SUR"/>
    <s v="SER"/>
    <s v="R"/>
    <s v="Aislado"/>
    <s v="PR0019"/>
    <s v="BT5B-R"/>
    <s v="De 30 a 100kWh"/>
    <n v="784"/>
    <n v="47512"/>
    <n v="18739.11"/>
    <n v="-11190.29"/>
  </r>
  <r>
    <x v="0"/>
    <x v="1"/>
    <s v="ELOR"/>
    <x v="22"/>
    <x v="311"/>
    <s v="S.E.R. IQUITOS ZONA SUR"/>
    <s v="SER"/>
    <s v="R"/>
    <s v="Aislado"/>
    <s v="PR0019"/>
    <s v="BT5B-R"/>
    <s v="Mayor a 100kWh"/>
    <n v="248"/>
    <n v="46638"/>
    <n v="27538.36"/>
    <n v="0"/>
  </r>
  <r>
    <x v="0"/>
    <x v="1"/>
    <s v="ELOR"/>
    <x v="22"/>
    <x v="312"/>
    <s v="S.E.R. NUEVO CAMPEON y SAN ANDRES"/>
    <s v="SER"/>
    <s v="R"/>
    <s v="Aislado"/>
    <s v="PR0019"/>
    <s v="BT5B-R"/>
    <s v="De 0 a 30 kWh "/>
    <n v="124"/>
    <n v="1205"/>
    <n v="592.70000000000005"/>
    <n v="-533.91"/>
  </r>
  <r>
    <x v="0"/>
    <x v="1"/>
    <s v="ELOR"/>
    <x v="22"/>
    <x v="312"/>
    <s v="S.E.R. NUEVO CAMPEON y SAN ANDRES"/>
    <s v="SER"/>
    <s v="R"/>
    <s v="Aislado"/>
    <s v="PR0019"/>
    <s v="BT5B-R"/>
    <s v="De 30 a 100kWh"/>
    <n v="25"/>
    <n v="1393"/>
    <n v="552.36"/>
    <n v="-332.25"/>
  </r>
  <r>
    <x v="0"/>
    <x v="1"/>
    <s v="ELOR"/>
    <x v="22"/>
    <x v="312"/>
    <s v="S.E.R. NUEVO CAMPEON y SAN ANDRES"/>
    <s v="SER"/>
    <s v="R"/>
    <s v="Aislado"/>
    <s v="PR0019"/>
    <s v="BT5B-R"/>
    <s v="Mayor a 100kWh"/>
    <n v="4"/>
    <n v="482"/>
    <n v="289.68"/>
    <n v="0"/>
  </r>
  <r>
    <x v="0"/>
    <x v="1"/>
    <s v="ELOR"/>
    <x v="22"/>
    <x v="313"/>
    <s v="SER GRAN PERU"/>
    <s v="SER"/>
    <s v="R"/>
    <s v="Aislado"/>
    <s v="PR0019"/>
    <s v="BT5B-R"/>
    <s v="De 0 a 30 kWh "/>
    <n v="50"/>
    <n v="337"/>
    <n v="219.87"/>
    <n v="-149.28"/>
  </r>
  <r>
    <x v="0"/>
    <x v="1"/>
    <s v="ELOR"/>
    <x v="22"/>
    <x v="313"/>
    <s v="SER GRAN PERU"/>
    <s v="SER"/>
    <s v="R"/>
    <s v="Aislado"/>
    <s v="PR0019"/>
    <s v="BT5B-R"/>
    <s v="De 30 a 100kWh"/>
    <n v="1"/>
    <n v="32"/>
    <n v="8.5299999999999994"/>
    <n v="-13.29"/>
  </r>
  <r>
    <x v="0"/>
    <x v="1"/>
    <s v="ELOR"/>
    <x v="22"/>
    <x v="314"/>
    <s v="EL ESTRECHO (PUTUMAYO)"/>
    <s v="SER"/>
    <s v="R"/>
    <s v="Aislado"/>
    <s v="PR0019"/>
    <s v="BT5B-R"/>
    <s v="De 0 a 30 kWh "/>
    <n v="309"/>
    <n v="3406"/>
    <n v="1528.81"/>
    <n v="-1509.3"/>
  </r>
  <r>
    <x v="0"/>
    <x v="1"/>
    <s v="ELOR"/>
    <x v="22"/>
    <x v="314"/>
    <s v="EL ESTRECHO (PUTUMAYO)"/>
    <s v="SER"/>
    <s v="R"/>
    <s v="Aislado"/>
    <s v="PR0019"/>
    <s v="BT5B-R"/>
    <s v="De 30 a 100kWh"/>
    <n v="255"/>
    <n v="15093"/>
    <n v="6139.56"/>
    <n v="-3389.01"/>
  </r>
  <r>
    <x v="0"/>
    <x v="1"/>
    <s v="ELOR"/>
    <x v="22"/>
    <x v="314"/>
    <s v="EL ESTRECHO (PUTUMAYO)"/>
    <s v="SER"/>
    <s v="R"/>
    <s v="Aislado"/>
    <s v="PR0019"/>
    <s v="BT5B-R"/>
    <s v="Mayor a 100kWh"/>
    <n v="96"/>
    <n v="25395"/>
    <n v="14857.19"/>
    <n v="0"/>
  </r>
  <r>
    <x v="0"/>
    <x v="1"/>
    <s v="ELOR"/>
    <x v="22"/>
    <x v="315"/>
    <s v="SER SAN FRANCISCO"/>
    <s v="SER"/>
    <s v="R"/>
    <s v="Aislado"/>
    <s v="PR0019"/>
    <s v="BT5B-R"/>
    <s v="De 0 a 30 kWh "/>
    <n v="724"/>
    <n v="6918"/>
    <n v="3445.41"/>
    <n v="-3065.76"/>
  </r>
  <r>
    <x v="0"/>
    <x v="1"/>
    <s v="ELOR"/>
    <x v="22"/>
    <x v="315"/>
    <s v="SER SAN FRANCISCO"/>
    <s v="SER"/>
    <s v="R"/>
    <s v="Aislado"/>
    <s v="PR0019"/>
    <s v="BT5B-R"/>
    <s v="De 30 a 100kWh"/>
    <n v="241"/>
    <n v="12394"/>
    <n v="4733.29"/>
    <n v="-3202.9"/>
  </r>
  <r>
    <x v="0"/>
    <x v="1"/>
    <s v="ELOR"/>
    <x v="22"/>
    <x v="315"/>
    <s v="SER SAN FRANCISCO"/>
    <s v="SER"/>
    <s v="R"/>
    <s v="Aislado"/>
    <s v="PR0019"/>
    <s v="BT5B-R"/>
    <s v="Mayor a 100kWh"/>
    <n v="31"/>
    <n v="4011"/>
    <n v="2402.52"/>
    <n v="0"/>
  </r>
  <r>
    <x v="0"/>
    <x v="1"/>
    <s v="ELOR"/>
    <x v="22"/>
    <x v="316"/>
    <s v="SER MAYORUNA"/>
    <s v="SER"/>
    <s v="R"/>
    <s v="Aislado"/>
    <s v="PR0019"/>
    <s v="BT5B-R"/>
    <s v="De 0 a 30 kWh "/>
    <n v="1082"/>
    <n v="6853"/>
    <n v="4700.84"/>
    <n v="-3036.77"/>
  </r>
  <r>
    <x v="0"/>
    <x v="1"/>
    <s v="ELOR"/>
    <x v="22"/>
    <x v="316"/>
    <s v="SER MAYORUNA"/>
    <s v="SER"/>
    <s v="R"/>
    <s v="Aislado"/>
    <s v="PR0019"/>
    <s v="BT5B-R"/>
    <s v="De 30 a 100kWh"/>
    <n v="315"/>
    <n v="16993"/>
    <n v="6640.21"/>
    <n v="-4186.37"/>
  </r>
  <r>
    <x v="0"/>
    <x v="1"/>
    <s v="ELOR"/>
    <x v="22"/>
    <x v="316"/>
    <s v="SER MAYORUNA"/>
    <s v="SER"/>
    <s v="R"/>
    <s v="Aislado"/>
    <s v="PR0019"/>
    <s v="BT5B-R"/>
    <s v="Mayor a 100kWh"/>
    <n v="49"/>
    <n v="8518"/>
    <n v="5042.71"/>
    <n v="0"/>
  </r>
  <r>
    <x v="0"/>
    <x v="1"/>
    <s v="ELOR"/>
    <x v="22"/>
    <x v="317"/>
    <s v="Rural Aislado Padre Cocha"/>
    <s v="3"/>
    <s v="U"/>
    <s v="Aislado"/>
    <s v="PL0234"/>
    <s v="BT5B-R"/>
    <s v="De 0 a 30 kWh "/>
    <n v="124"/>
    <n v="1755"/>
    <n v="886.52"/>
    <n v="-484.7"/>
  </r>
  <r>
    <x v="0"/>
    <x v="1"/>
    <s v="ELOR"/>
    <x v="22"/>
    <x v="317"/>
    <s v="Rural Aislado Padre Cocha"/>
    <s v="3"/>
    <s v="U"/>
    <s v="Aislado"/>
    <s v="PL0234"/>
    <s v="BT5B-R"/>
    <s v="De 30 a 100kWh"/>
    <n v="149"/>
    <n v="17258"/>
    <n v="7208.42"/>
    <n v="-2806.96"/>
  </r>
  <r>
    <x v="0"/>
    <x v="1"/>
    <s v="ELOR"/>
    <x v="22"/>
    <x v="317"/>
    <s v="Rural Aislado Padre Cocha"/>
    <s v="3"/>
    <s v="U"/>
    <s v="Aislado"/>
    <s v="PL0234"/>
    <s v="BT5B-R"/>
    <s v="Mayor a 100kWh"/>
    <n v="32"/>
    <n v="4468"/>
    <n v="2571.8000000000002"/>
    <n v="0"/>
  </r>
  <r>
    <x v="0"/>
    <x v="1"/>
    <s v="ELOR"/>
    <x v="22"/>
    <x v="318"/>
    <s v="S.E.R. ISLA SANTA ROSA"/>
    <s v="SER"/>
    <s v="R"/>
    <s v="Aislado"/>
    <s v="PR0019"/>
    <s v="BT5B-R"/>
    <s v="De 0 a 30 kWh "/>
    <n v="219"/>
    <n v="2202"/>
    <n v="1056.24"/>
    <n v="-975.7"/>
  </r>
  <r>
    <x v="0"/>
    <x v="1"/>
    <s v="ELOR"/>
    <x v="22"/>
    <x v="318"/>
    <s v="S.E.R. ISLA SANTA ROSA"/>
    <s v="SER"/>
    <s v="R"/>
    <s v="Aislado"/>
    <s v="PR0019"/>
    <s v="BT5B-R"/>
    <s v="De 30 a 100kWh"/>
    <n v="75"/>
    <n v="4112"/>
    <n v="1618.78"/>
    <n v="-996.75"/>
  </r>
  <r>
    <x v="0"/>
    <x v="1"/>
    <s v="ELOR"/>
    <x v="22"/>
    <x v="318"/>
    <s v="S.E.R. ISLA SANTA ROSA"/>
    <s v="SER"/>
    <s v="R"/>
    <s v="Aislado"/>
    <s v="PR0019"/>
    <s v="BT5B-R"/>
    <s v="Mayor a 100kWh"/>
    <n v="23"/>
    <n v="4530"/>
    <n v="2670.99"/>
    <n v="0"/>
  </r>
  <r>
    <x v="0"/>
    <x v="1"/>
    <s v="ELOR"/>
    <x v="22"/>
    <x v="319"/>
    <s v="SER RODRIGUEZ DE MENDOZA"/>
    <s v="SER"/>
    <s v="R"/>
    <s v="Aislado"/>
    <s v="PL1226"/>
    <s v="BT5B-R"/>
    <s v="De 0 a 30 kWh "/>
    <n v="1227"/>
    <n v="10773.86"/>
    <n v="8557.5400000000009"/>
    <n v="-6444.09"/>
  </r>
  <r>
    <x v="0"/>
    <x v="1"/>
    <s v="ELOR"/>
    <x v="22"/>
    <x v="319"/>
    <s v="SER RODRIGUEZ DE MENDOZA"/>
    <s v="SER"/>
    <s v="R"/>
    <s v="Aislado"/>
    <s v="PL1226"/>
    <s v="BT5B-R"/>
    <s v="De 30 a 100kWh"/>
    <n v="211"/>
    <n v="11014.76"/>
    <n v="5861.77"/>
    <n v="-3787.98"/>
  </r>
  <r>
    <x v="0"/>
    <x v="1"/>
    <s v="ELOR"/>
    <x v="22"/>
    <x v="319"/>
    <s v="SER RODRIGUEZ DE MENDOZA"/>
    <s v="SER"/>
    <s v="R"/>
    <s v="Aislado"/>
    <s v="PL1226"/>
    <s v="BT5B-R"/>
    <s v="Mayor a 100kWh"/>
    <n v="19"/>
    <n v="3341.2"/>
    <n v="2664.01"/>
    <n v="17.940000000000001"/>
  </r>
  <r>
    <x v="0"/>
    <x v="1"/>
    <s v="ELOR"/>
    <x v="22"/>
    <x v="320"/>
    <s v="San Ignacio Rural"/>
    <s v="SER"/>
    <s v="R"/>
    <s v="Inteconectado"/>
    <s v="SR0097"/>
    <s v="BT5B-R"/>
    <s v="De 0 a 30 kWh "/>
    <n v="8337"/>
    <n v="86512.81"/>
    <n v="88035.33"/>
    <n v="-42590.1"/>
  </r>
  <r>
    <x v="0"/>
    <x v="1"/>
    <s v="ELOR"/>
    <x v="22"/>
    <x v="320"/>
    <s v="San Ignacio Rural"/>
    <s v="SER"/>
    <s v="R"/>
    <s v="Inteconectado"/>
    <s v="SR0097"/>
    <s v="BT5B-R"/>
    <s v="De 30 a 100kWh"/>
    <n v="2113"/>
    <n v="109747.63"/>
    <n v="88353.64"/>
    <n v="-31228.639999999999"/>
  </r>
  <r>
    <x v="0"/>
    <x v="1"/>
    <s v="ELOR"/>
    <x v="22"/>
    <x v="320"/>
    <s v="San Ignacio Rural"/>
    <s v="SER"/>
    <s v="R"/>
    <s v="Inteconectado"/>
    <s v="SR0097"/>
    <s v="BT5B-R"/>
    <s v="Mayor a 100kWh"/>
    <n v="284"/>
    <n v="46418.17"/>
    <n v="48480.29"/>
    <n v="1313.2"/>
  </r>
  <r>
    <x v="0"/>
    <x v="1"/>
    <s v="ELOR"/>
    <x v="22"/>
    <x v="321"/>
    <s v="Sistema Electrico Rural Pucará"/>
    <s v="SER"/>
    <s v="R"/>
    <s v="Aislado"/>
    <s v="PL1226"/>
    <s v="BT5B-R"/>
    <s v="De 0 a 30 kWh "/>
    <n v="4822"/>
    <n v="36102.92"/>
    <n v="32547.67"/>
    <n v="-21593.99"/>
  </r>
  <r>
    <x v="0"/>
    <x v="1"/>
    <s v="ELOR"/>
    <x v="22"/>
    <x v="321"/>
    <s v="Sistema Electrico Rural Pucará"/>
    <s v="SER"/>
    <s v="R"/>
    <s v="Aislado"/>
    <s v="PL1226"/>
    <s v="BT5B-R"/>
    <s v="De 30 a 100kWh"/>
    <n v="630"/>
    <n v="31538.85"/>
    <n v="16461.3"/>
    <n v="-11310.06"/>
  </r>
  <r>
    <x v="0"/>
    <x v="1"/>
    <s v="ELOR"/>
    <x v="22"/>
    <x v="321"/>
    <s v="Sistema Electrico Rural Pucará"/>
    <s v="SER"/>
    <s v="R"/>
    <s v="Aislado"/>
    <s v="PL1226"/>
    <s v="BT5B-R"/>
    <s v="Mayor a 100kWh"/>
    <n v="66"/>
    <n v="11028.08"/>
    <n v="8870.1"/>
    <n v="0"/>
  </r>
  <r>
    <x v="0"/>
    <x v="1"/>
    <s v="ELOR"/>
    <x v="22"/>
    <x v="322"/>
    <s v="Sistema Electrico Rural Bagua - Jaen Rural"/>
    <s v="SER"/>
    <s v="R"/>
    <s v="Inteconectado"/>
    <s v="SR0097"/>
    <s v="BT5B-R"/>
    <s v="De 0 a 30 kWh "/>
    <n v="13482"/>
    <n v="116359.19"/>
    <n v="130771.87"/>
    <n v="-57283.41"/>
  </r>
  <r>
    <x v="0"/>
    <x v="1"/>
    <s v="ELOR"/>
    <x v="22"/>
    <x v="322"/>
    <s v="Sistema Electrico Rural Bagua - Jaen Rural"/>
    <s v="SER"/>
    <s v="R"/>
    <s v="Inteconectado"/>
    <s v="SR0097"/>
    <s v="BT5B-R"/>
    <s v="De 30 a 100kWh"/>
    <n v="3149"/>
    <n v="171628.61"/>
    <n v="139633.54"/>
    <n v="-46528.07"/>
  </r>
  <r>
    <x v="0"/>
    <x v="1"/>
    <s v="ELOR"/>
    <x v="22"/>
    <x v="322"/>
    <s v="Sistema Electrico Rural Bagua - Jaen Rural"/>
    <s v="SER"/>
    <s v="R"/>
    <s v="Inteconectado"/>
    <s v="SR0097"/>
    <s v="BT5B-R"/>
    <s v="Mayor a 100kWh"/>
    <n v="639"/>
    <n v="135315.10999999999"/>
    <n v="140352.07"/>
    <n v="3743.06"/>
  </r>
  <r>
    <x v="0"/>
    <x v="1"/>
    <s v="ELOR"/>
    <x v="22"/>
    <x v="323"/>
    <s v="Sistema Eléctrico Rural Chachapoyas Rural"/>
    <s v="SER"/>
    <s v="R"/>
    <s v="Aislado"/>
    <s v="PL1226"/>
    <s v="BT5B-R"/>
    <s v="De 0 a 30 kWh "/>
    <n v="1676"/>
    <n v="13511.5"/>
    <n v="11479.81"/>
    <n v="-8081.5"/>
  </r>
  <r>
    <x v="0"/>
    <x v="1"/>
    <s v="ELOR"/>
    <x v="22"/>
    <x v="323"/>
    <s v="Sistema Eléctrico Rural Chachapoyas Rural"/>
    <s v="SER"/>
    <s v="R"/>
    <s v="Aislado"/>
    <s v="PL1226"/>
    <s v="BT5B-R"/>
    <s v="De 30 a 100kWh"/>
    <n v="218"/>
    <n v="10465.25"/>
    <n v="5350.07"/>
    <n v="-3913.86"/>
  </r>
  <r>
    <x v="0"/>
    <x v="1"/>
    <s v="ELOR"/>
    <x v="22"/>
    <x v="323"/>
    <s v="Sistema Eléctrico Rural Chachapoyas Rural"/>
    <s v="SER"/>
    <s v="R"/>
    <s v="Aislado"/>
    <s v="PL1226"/>
    <s v="BT5B-R"/>
    <s v="Mayor a 100kWh"/>
    <n v="18"/>
    <n v="2900.47"/>
    <n v="2336.4"/>
    <n v="0"/>
  </r>
  <r>
    <x v="0"/>
    <x v="1"/>
    <s v="ELPU"/>
    <x v="23"/>
    <x v="324"/>
    <s v="Juliaca"/>
    <s v="2"/>
    <s v="U"/>
    <s v="Inteconectado"/>
    <s v="PL0025"/>
    <s v="BT5B-R"/>
    <s v="De 0 a 30 kWh "/>
    <n v="33099"/>
    <n v="393824"/>
    <n v="269500.62"/>
    <n v="-56278.27"/>
  </r>
  <r>
    <x v="0"/>
    <x v="1"/>
    <s v="ELPU"/>
    <x v="23"/>
    <x v="324"/>
    <s v="Juliaca"/>
    <s v="2"/>
    <s v="U"/>
    <s v="Inteconectado"/>
    <s v="PL0025"/>
    <s v="BT5B-R"/>
    <s v="De 30 a 100kWh"/>
    <n v="32325"/>
    <n v="1885739"/>
    <n v="1037645.62"/>
    <n v="-138674.25"/>
  </r>
  <r>
    <x v="0"/>
    <x v="1"/>
    <s v="ELPU"/>
    <x v="23"/>
    <x v="324"/>
    <s v="Juliaca"/>
    <s v="2"/>
    <s v="U"/>
    <s v="Inteconectado"/>
    <s v="PL0025"/>
    <s v="BT5B-R"/>
    <s v="Mayor a 100kWh"/>
    <n v="13117"/>
    <n v="2666200"/>
    <n v="1606252.17"/>
    <n v="42110.89"/>
  </r>
  <r>
    <x v="0"/>
    <x v="1"/>
    <s v="ELPU"/>
    <x v="23"/>
    <x v="325"/>
    <s v="Puno"/>
    <s v="2"/>
    <s v="U"/>
    <s v="Inteconectado"/>
    <s v="PL0026"/>
    <s v="BT5B-R"/>
    <s v="De 0 a 30 kWh "/>
    <n v="12425"/>
    <n v="150389"/>
    <n v="102261.75"/>
    <n v="-21490.85"/>
  </r>
  <r>
    <x v="0"/>
    <x v="1"/>
    <s v="ELPU"/>
    <x v="23"/>
    <x v="325"/>
    <s v="Puno"/>
    <s v="2"/>
    <s v="U"/>
    <s v="Inteconectado"/>
    <s v="PL0026"/>
    <s v="BT5B-R"/>
    <s v="De 30 a 100kWh"/>
    <n v="15803"/>
    <n v="967924"/>
    <n v="533595.35"/>
    <n v="-67794.87"/>
  </r>
  <r>
    <x v="0"/>
    <x v="1"/>
    <s v="ELPU"/>
    <x v="23"/>
    <x v="325"/>
    <s v="Puno"/>
    <s v="2"/>
    <s v="U"/>
    <s v="Inteconectado"/>
    <s v="PL0026"/>
    <s v="BT5B-R"/>
    <s v="Mayor a 100kWh"/>
    <n v="7681"/>
    <n v="1433265"/>
    <n v="865435.4"/>
    <n v="22688.14"/>
  </r>
  <r>
    <x v="0"/>
    <x v="1"/>
    <s v="ELPU"/>
    <x v="23"/>
    <x v="326"/>
    <s v="Azángaro"/>
    <s v="3"/>
    <s v="U"/>
    <s v="Inteconectado"/>
    <s v="PL0027"/>
    <s v="BT5B-R"/>
    <s v="De 0 a 30 kWh "/>
    <n v="8479"/>
    <n v="80779"/>
    <n v="61264.42"/>
    <n v="-11543.75"/>
  </r>
  <r>
    <x v="0"/>
    <x v="1"/>
    <s v="ELPU"/>
    <x v="23"/>
    <x v="326"/>
    <s v="Azángaro"/>
    <s v="3"/>
    <s v="U"/>
    <s v="Inteconectado"/>
    <s v="PL0027"/>
    <s v="BT5B-R"/>
    <s v="De 30 a 100kWh"/>
    <n v="3389"/>
    <n v="187268"/>
    <n v="103161.41"/>
    <n v="-14538.81"/>
  </r>
  <r>
    <x v="0"/>
    <x v="1"/>
    <s v="ELPU"/>
    <x v="23"/>
    <x v="326"/>
    <s v="Azángaro"/>
    <s v="3"/>
    <s v="U"/>
    <s v="Inteconectado"/>
    <s v="PL0027"/>
    <s v="BT5B-R"/>
    <s v="Mayor a 100kWh"/>
    <n v="1502"/>
    <n v="405688"/>
    <n v="243015.8"/>
    <n v="6368.32"/>
  </r>
  <r>
    <x v="0"/>
    <x v="1"/>
    <s v="ELPU"/>
    <x v="23"/>
    <x v="327"/>
    <s v="Antauta"/>
    <s v="4"/>
    <s v="R"/>
    <s v="Inteconectado"/>
    <s v="PL0028"/>
    <s v="BT5B-R"/>
    <s v="De 0 a 30 kWh "/>
    <n v="2040"/>
    <n v="23587"/>
    <n v="13945.34"/>
    <n v="-6741.39"/>
  </r>
  <r>
    <x v="0"/>
    <x v="1"/>
    <s v="ELPU"/>
    <x v="23"/>
    <x v="327"/>
    <s v="Antauta"/>
    <s v="4"/>
    <s v="R"/>
    <s v="Inteconectado"/>
    <s v="PL0028"/>
    <s v="BT5B-R"/>
    <s v="De 30 a 100kWh"/>
    <n v="931"/>
    <n v="47811"/>
    <n v="22640.62"/>
    <n v="-7978.67"/>
  </r>
  <r>
    <x v="0"/>
    <x v="1"/>
    <s v="ELPU"/>
    <x v="23"/>
    <x v="327"/>
    <s v="Antauta"/>
    <s v="4"/>
    <s v="R"/>
    <s v="Inteconectado"/>
    <s v="PL0028"/>
    <s v="BT5B-R"/>
    <s v="Mayor a 100kWh"/>
    <n v="267"/>
    <n v="94594"/>
    <n v="56505.46"/>
    <n v="1483.47"/>
  </r>
  <r>
    <x v="0"/>
    <x v="1"/>
    <s v="ELPU"/>
    <x v="23"/>
    <x v="328"/>
    <s v="Ayaviri"/>
    <s v="4"/>
    <s v="R"/>
    <s v="Inteconectado"/>
    <s v="PL0029"/>
    <s v="BT5B-R"/>
    <s v="De 0 a 30 kWh "/>
    <n v="8672"/>
    <n v="89599"/>
    <n v="56230.38"/>
    <n v="-25608.98"/>
  </r>
  <r>
    <x v="0"/>
    <x v="1"/>
    <s v="ELPU"/>
    <x v="23"/>
    <x v="328"/>
    <s v="Ayaviri"/>
    <s v="4"/>
    <s v="R"/>
    <s v="Inteconectado"/>
    <s v="PL0029"/>
    <s v="BT5B-R"/>
    <s v="De 30 a 100kWh"/>
    <n v="2813"/>
    <n v="142176"/>
    <n v="67102.240000000005"/>
    <n v="-24107.41"/>
  </r>
  <r>
    <x v="0"/>
    <x v="1"/>
    <s v="ELPU"/>
    <x v="23"/>
    <x v="328"/>
    <s v="Ayaviri"/>
    <s v="4"/>
    <s v="R"/>
    <s v="Inteconectado"/>
    <s v="PL0029"/>
    <s v="BT5B-R"/>
    <s v="Mayor a 100kWh"/>
    <n v="356"/>
    <n v="87676"/>
    <n v="52766.89"/>
    <n v="1385.8"/>
  </r>
  <r>
    <x v="0"/>
    <x v="1"/>
    <s v="ELPU"/>
    <x v="23"/>
    <x v="329"/>
    <s v="Ilave-Pomata"/>
    <s v="6"/>
    <s v="R"/>
    <s v="Inteconectado"/>
    <s v="PL0030"/>
    <s v="BT5B-R"/>
    <s v="De 0 a 30 kWh "/>
    <n v="30953"/>
    <n v="227084"/>
    <n v="174196.06"/>
    <n v="-64906.71"/>
  </r>
  <r>
    <x v="0"/>
    <x v="1"/>
    <s v="ELPU"/>
    <x v="23"/>
    <x v="329"/>
    <s v="Ilave-Pomata"/>
    <s v="6"/>
    <s v="R"/>
    <s v="Inteconectado"/>
    <s v="PL0030"/>
    <s v="BT5B-R"/>
    <s v="De 30 a 100kWh"/>
    <n v="6734"/>
    <n v="353006"/>
    <n v="167868.75"/>
    <n v="-57710.38"/>
  </r>
  <r>
    <x v="0"/>
    <x v="1"/>
    <s v="ELPU"/>
    <x v="23"/>
    <x v="329"/>
    <s v="Ilave-Pomata"/>
    <s v="6"/>
    <s v="R"/>
    <s v="Inteconectado"/>
    <s v="PL0030"/>
    <s v="BT5B-R"/>
    <s v="Mayor a 100kWh"/>
    <n v="1280"/>
    <n v="279571"/>
    <n v="168657.18"/>
    <n v="4308.0600000000004"/>
  </r>
  <r>
    <x v="0"/>
    <x v="1"/>
    <s v="ELPU"/>
    <x v="23"/>
    <x v="330"/>
    <s v="San Gabán"/>
    <s v="5"/>
    <s v="R"/>
    <s v="Inteconectado"/>
    <s v="PL0220"/>
    <s v="BT5B-R"/>
    <s v="De 0 a 30 kWh "/>
    <n v="318"/>
    <n v="4236"/>
    <n v="2333.58"/>
    <n v="-1210.58"/>
  </r>
  <r>
    <x v="0"/>
    <x v="1"/>
    <s v="ELPU"/>
    <x v="23"/>
    <x v="330"/>
    <s v="San Gabán"/>
    <s v="5"/>
    <s v="R"/>
    <s v="Inteconectado"/>
    <s v="PL0220"/>
    <s v="BT5B-R"/>
    <s v="De 30 a 100kWh"/>
    <n v="263"/>
    <n v="14750"/>
    <n v="7106.84"/>
    <n v="-2253.91"/>
  </r>
  <r>
    <x v="0"/>
    <x v="1"/>
    <s v="ELPU"/>
    <x v="23"/>
    <x v="330"/>
    <s v="San Gabán"/>
    <s v="5"/>
    <s v="R"/>
    <s v="Inteconectado"/>
    <s v="PL0220"/>
    <s v="BT5B-R"/>
    <s v="Mayor a 100kWh"/>
    <n v="58"/>
    <n v="9983"/>
    <n v="6071.56"/>
    <n v="159.55000000000001"/>
  </r>
  <r>
    <x v="0"/>
    <x v="1"/>
    <s v="ELPU"/>
    <x v="23"/>
    <x v="331"/>
    <s v="Azángaro Rural"/>
    <s v="5"/>
    <s v="R"/>
    <s v="Inteconectado"/>
    <s v="PL0237"/>
    <s v="BT5B-R"/>
    <s v="De 0 a 30 kWh "/>
    <n v="25991"/>
    <n v="195050"/>
    <n v="147519.54999999999"/>
    <n v="-55749.599999999999"/>
  </r>
  <r>
    <x v="0"/>
    <x v="1"/>
    <s v="ELPU"/>
    <x v="23"/>
    <x v="331"/>
    <s v="Azángaro Rural"/>
    <s v="5"/>
    <s v="R"/>
    <s v="Inteconectado"/>
    <s v="PL0237"/>
    <s v="BT5B-R"/>
    <s v="De 30 a 100kWh"/>
    <n v="4379"/>
    <n v="223386"/>
    <n v="105631.85"/>
    <n v="-37532.32"/>
  </r>
  <r>
    <x v="0"/>
    <x v="1"/>
    <s v="ELPU"/>
    <x v="23"/>
    <x v="331"/>
    <s v="Azángaro Rural"/>
    <s v="5"/>
    <s v="R"/>
    <s v="Inteconectado"/>
    <s v="PL0237"/>
    <s v="BT5B-R"/>
    <s v="Mayor a 100kWh"/>
    <n v="564"/>
    <n v="110699"/>
    <n v="67038.710000000006"/>
    <n v="1761.21"/>
  </r>
  <r>
    <x v="0"/>
    <x v="1"/>
    <s v="ELPU"/>
    <x v="23"/>
    <x v="332"/>
    <s v="Juliaca Rural"/>
    <s v="6"/>
    <s v="R"/>
    <s v="Inteconectado"/>
    <s v="PL0238"/>
    <s v="BT5B-R"/>
    <s v="De 0 a 30 kWh "/>
    <n v="15824"/>
    <n v="124072"/>
    <n v="91333.79"/>
    <n v="-35460.94"/>
  </r>
  <r>
    <x v="0"/>
    <x v="1"/>
    <s v="ELPU"/>
    <x v="23"/>
    <x v="332"/>
    <s v="Juliaca Rural"/>
    <s v="6"/>
    <s v="R"/>
    <s v="Inteconectado"/>
    <s v="PL0238"/>
    <s v="BT5B-R"/>
    <s v="De 30 a 100kWh"/>
    <n v="2417"/>
    <n v="123980"/>
    <n v="58696.06"/>
    <n v="-20713.689999999999"/>
  </r>
  <r>
    <x v="0"/>
    <x v="1"/>
    <s v="ELPU"/>
    <x v="23"/>
    <x v="332"/>
    <s v="Juliaca Rural"/>
    <s v="6"/>
    <s v="R"/>
    <s v="Inteconectado"/>
    <s v="PL0238"/>
    <s v="BT5B-R"/>
    <s v="Mayor a 100kWh"/>
    <n v="267"/>
    <n v="53581"/>
    <n v="32426.63"/>
    <n v="851.82"/>
  </r>
  <r>
    <x v="0"/>
    <x v="1"/>
    <s v="ELPU"/>
    <x v="23"/>
    <x v="333"/>
    <s v="Puno Baja Densidad"/>
    <s v="5"/>
    <s v="R"/>
    <s v="Inteconectado"/>
    <s v="PL0239"/>
    <s v="BT5B-R"/>
    <s v="De 0 a 30 kWh "/>
    <n v="4707"/>
    <n v="32586"/>
    <n v="25932.9"/>
    <n v="-9313.73"/>
  </r>
  <r>
    <x v="0"/>
    <x v="1"/>
    <s v="ELPU"/>
    <x v="23"/>
    <x v="333"/>
    <s v="Puno Baja Densidad"/>
    <s v="5"/>
    <s v="R"/>
    <s v="Inteconectado"/>
    <s v="PL0239"/>
    <s v="BT5B-R"/>
    <s v="De 30 a 100kWh"/>
    <n v="622"/>
    <n v="30778"/>
    <n v="14460.58"/>
    <n v="-5330.54"/>
  </r>
  <r>
    <x v="0"/>
    <x v="1"/>
    <s v="ELPU"/>
    <x v="23"/>
    <x v="333"/>
    <s v="Puno Baja Densidad"/>
    <s v="5"/>
    <s v="R"/>
    <s v="Inteconectado"/>
    <s v="PL0239"/>
    <s v="BT5B-R"/>
    <s v="Mayor a 100kWh"/>
    <n v="84"/>
    <n v="19410"/>
    <n v="11700.56"/>
    <n v="307.33999999999997"/>
  </r>
  <r>
    <x v="0"/>
    <x v="1"/>
    <s v="ELPU"/>
    <x v="23"/>
    <x v="334"/>
    <s v="Sistema Eléctrico Rural  Azángaro"/>
    <s v="SER"/>
    <s v="R"/>
    <s v="Inteconectado"/>
    <s v="PR0027"/>
    <s v="BT5B-R"/>
    <s v="De 0 a 30 kWh "/>
    <n v="9272"/>
    <n v="37767"/>
    <n v="43530.37"/>
    <n v="-10795.63"/>
  </r>
  <r>
    <x v="0"/>
    <x v="1"/>
    <s v="ELPU"/>
    <x v="23"/>
    <x v="334"/>
    <s v="Sistema Eléctrico Rural  Azángaro"/>
    <s v="SER"/>
    <s v="R"/>
    <s v="Inteconectado"/>
    <s v="PR0027"/>
    <s v="BT5B-R"/>
    <s v="De 30 a 100kWh"/>
    <n v="462"/>
    <n v="23484"/>
    <n v="11096.99"/>
    <n v="-3959.34"/>
  </r>
  <r>
    <x v="0"/>
    <x v="1"/>
    <s v="ELPU"/>
    <x v="23"/>
    <x v="334"/>
    <s v="Sistema Eléctrico Rural  Azángaro"/>
    <s v="SER"/>
    <s v="R"/>
    <s v="Inteconectado"/>
    <s v="PR0027"/>
    <s v="BT5B-R"/>
    <s v="Mayor a 100kWh"/>
    <n v="93"/>
    <n v="20079"/>
    <n v="12126"/>
    <n v="318.5"/>
  </r>
  <r>
    <x v="0"/>
    <x v="1"/>
    <s v="ELPU"/>
    <x v="23"/>
    <x v="335"/>
    <s v="Sistema Eléctrico Rural  Ayaviri"/>
    <s v="SER"/>
    <s v="R"/>
    <s v="Inteconectado"/>
    <s v="PR0029"/>
    <s v="BT5B-R"/>
    <s v="De 0 a 30 kWh "/>
    <n v="4458"/>
    <n v="14210"/>
    <n v="19800.939999999999"/>
    <n v="-4062.53"/>
  </r>
  <r>
    <x v="0"/>
    <x v="1"/>
    <s v="ELPU"/>
    <x v="23"/>
    <x v="335"/>
    <s v="Sistema Eléctrico Rural  Ayaviri"/>
    <s v="SER"/>
    <s v="R"/>
    <s v="Inteconectado"/>
    <s v="PR0029"/>
    <s v="BT5B-R"/>
    <s v="De 30 a 100kWh"/>
    <n v="110"/>
    <n v="5997"/>
    <n v="2873.99"/>
    <n v="-942.7"/>
  </r>
  <r>
    <x v="0"/>
    <x v="1"/>
    <s v="ELPU"/>
    <x v="23"/>
    <x v="335"/>
    <s v="Sistema Eléctrico Rural  Ayaviri"/>
    <s v="SER"/>
    <s v="R"/>
    <s v="Inteconectado"/>
    <s v="PR0029"/>
    <s v="BT5B-R"/>
    <s v="Mayor a 100kWh"/>
    <n v="15"/>
    <n v="5844"/>
    <n v="3485.45"/>
    <n v="91.49"/>
  </r>
  <r>
    <x v="0"/>
    <x v="1"/>
    <s v="ELPU"/>
    <x v="23"/>
    <x v="336"/>
    <s v="Sistema Eléctrico Rural  Juliaca"/>
    <s v="SER"/>
    <s v="R"/>
    <s v="Inteconectado"/>
    <s v="PR0025"/>
    <s v="BT5B-R"/>
    <s v="De 0 a 30 kWh "/>
    <n v="5697"/>
    <n v="26628"/>
    <n v="27724.98"/>
    <n v="-7611.26"/>
  </r>
  <r>
    <x v="0"/>
    <x v="1"/>
    <s v="ELPU"/>
    <x v="23"/>
    <x v="336"/>
    <s v="Sistema Eléctrico Rural  Juliaca"/>
    <s v="SER"/>
    <s v="R"/>
    <s v="Inteconectado"/>
    <s v="PR0025"/>
    <s v="BT5B-R"/>
    <s v="De 30 a 100kWh"/>
    <n v="392"/>
    <n v="19697"/>
    <n v="9284.81"/>
    <n v="-3359.44"/>
  </r>
  <r>
    <x v="0"/>
    <x v="1"/>
    <s v="ELPU"/>
    <x v="23"/>
    <x v="336"/>
    <s v="Sistema Eléctrico Rural  Juliaca"/>
    <s v="SER"/>
    <s v="R"/>
    <s v="Inteconectado"/>
    <s v="PR0025"/>
    <s v="BT5B-R"/>
    <s v="Mayor a 100kWh"/>
    <n v="43"/>
    <n v="6542"/>
    <n v="3996.91"/>
    <n v="105.04"/>
  </r>
  <r>
    <x v="0"/>
    <x v="1"/>
    <s v="ELPU"/>
    <x v="23"/>
    <x v="337"/>
    <s v="Sistema Eléctrico Rural Puno"/>
    <s v="SER"/>
    <s v="R"/>
    <s v="Inteconectado"/>
    <s v="PR0026"/>
    <s v="BT5B-R"/>
    <s v="De 0 a 30 kWh "/>
    <n v="3151"/>
    <n v="7794"/>
    <n v="13352.18"/>
    <n v="-2228.21"/>
  </r>
  <r>
    <x v="0"/>
    <x v="1"/>
    <s v="ELPU"/>
    <x v="23"/>
    <x v="337"/>
    <s v="Sistema Eléctrico Rural Puno"/>
    <s v="SER"/>
    <s v="R"/>
    <s v="Inteconectado"/>
    <s v="PR0026"/>
    <s v="BT5B-R"/>
    <s v="De 30 a 100kWh"/>
    <n v="88"/>
    <n v="4792"/>
    <n v="2295.96"/>
    <n v="-754.16"/>
  </r>
  <r>
    <x v="0"/>
    <x v="1"/>
    <s v="ELPU"/>
    <x v="23"/>
    <x v="337"/>
    <s v="Sistema Eléctrico Rural Puno"/>
    <s v="SER"/>
    <s v="R"/>
    <s v="Inteconectado"/>
    <s v="PR0026"/>
    <s v="BT5B-R"/>
    <s v="Mayor a 100kWh"/>
    <n v="13"/>
    <n v="2046"/>
    <n v="1248.4100000000001"/>
    <n v="32.82"/>
  </r>
  <r>
    <x v="0"/>
    <x v="1"/>
    <s v="ELPU"/>
    <x v="23"/>
    <x v="338"/>
    <s v="Sistema Eléctrico Rural Antauta"/>
    <s v="SER"/>
    <s v="R"/>
    <s v="Inteconectado"/>
    <s v="PR0029"/>
    <s v="BT5B-R"/>
    <s v="De 0 a 30 kWh "/>
    <n v="429"/>
    <n v="1557"/>
    <n v="1959.54"/>
    <n v="-445.05"/>
  </r>
  <r>
    <x v="0"/>
    <x v="1"/>
    <s v="ELPU"/>
    <x v="23"/>
    <x v="338"/>
    <s v="Sistema Eléctrico Rural Antauta"/>
    <s v="SER"/>
    <s v="R"/>
    <s v="Inteconectado"/>
    <s v="PR0029"/>
    <s v="BT5B-R"/>
    <s v="De 30 a 100kWh"/>
    <n v="13"/>
    <n v="700"/>
    <n v="334.64"/>
    <n v="-111.41"/>
  </r>
  <r>
    <x v="0"/>
    <x v="1"/>
    <s v="ELPU"/>
    <x v="23"/>
    <x v="339"/>
    <s v="SER SAN GABAN"/>
    <s v="SER"/>
    <s v="R"/>
    <s v="Inteconectado"/>
    <s v="PR0020"/>
    <s v="BT5B-R"/>
    <s v="De 0 a 30 kWh "/>
    <n v="157"/>
    <n v="797"/>
    <n v="782.14"/>
    <n v="-227.84"/>
  </r>
  <r>
    <x v="0"/>
    <x v="1"/>
    <s v="ELPU"/>
    <x v="23"/>
    <x v="339"/>
    <s v="SER SAN GABAN"/>
    <s v="SER"/>
    <s v="R"/>
    <s v="Inteconectado"/>
    <s v="PR0020"/>
    <s v="BT5B-R"/>
    <s v="De 30 a 100kWh"/>
    <n v="11"/>
    <n v="581"/>
    <n v="276.70999999999998"/>
    <n v="-94.27"/>
  </r>
  <r>
    <x v="0"/>
    <x v="1"/>
    <s v="ELPU"/>
    <x v="23"/>
    <x v="339"/>
    <s v="SER SAN GABAN"/>
    <s v="SER"/>
    <s v="R"/>
    <s v="Inteconectado"/>
    <s v="PR0020"/>
    <s v="BT5B-R"/>
    <s v="Mayor a 100kWh"/>
    <n v="3"/>
    <n v="3689"/>
    <n v="2176.6999999999998"/>
    <n v="57.11"/>
  </r>
  <r>
    <x v="0"/>
    <x v="1"/>
    <s v="ELS"/>
    <x v="24"/>
    <x v="340"/>
    <s v="Ilo"/>
    <s v="3"/>
    <s v="U"/>
    <s v="Inteconectado"/>
    <s v="PL0110"/>
    <s v="BT5B-R"/>
    <s v="De 0 a 30 kWh "/>
    <n v="5602"/>
    <n v="52571"/>
    <n v="40056.49"/>
    <n v="-7489.78"/>
  </r>
  <r>
    <x v="0"/>
    <x v="1"/>
    <s v="ELS"/>
    <x v="24"/>
    <x v="340"/>
    <s v="Ilo"/>
    <s v="3"/>
    <s v="U"/>
    <s v="Inteconectado"/>
    <s v="PL0110"/>
    <s v="BT5B-R"/>
    <s v="De 30 a 100kWh"/>
    <n v="9377"/>
    <n v="633445"/>
    <n v="350490.91"/>
    <n v="-40103.72"/>
  </r>
  <r>
    <x v="0"/>
    <x v="1"/>
    <s v="ELS"/>
    <x v="24"/>
    <x v="340"/>
    <s v="Ilo"/>
    <s v="3"/>
    <s v="U"/>
    <s v="Inteconectado"/>
    <s v="PL0110"/>
    <s v="BT5B-R"/>
    <s v="Mayor a 100kWh"/>
    <n v="7742"/>
    <n v="1487218"/>
    <n v="890881.28"/>
    <n v="17687.41"/>
  </r>
  <r>
    <x v="0"/>
    <x v="1"/>
    <s v="ELS"/>
    <x v="24"/>
    <x v="341"/>
    <s v="Moquegua"/>
    <s v="3"/>
    <s v="U"/>
    <s v="Inteconectado"/>
    <s v="PL0111"/>
    <s v="BT5B-R"/>
    <s v="De 0 a 30 kWh "/>
    <n v="6450"/>
    <n v="63428"/>
    <n v="47314.53"/>
    <n v="-9014.7800000000007"/>
  </r>
  <r>
    <x v="0"/>
    <x v="1"/>
    <s v="ELS"/>
    <x v="24"/>
    <x v="341"/>
    <s v="Moquegua"/>
    <s v="3"/>
    <s v="U"/>
    <s v="Inteconectado"/>
    <s v="PL0111"/>
    <s v="BT5B-R"/>
    <s v="De 30 a 100kWh"/>
    <n v="9344"/>
    <n v="606995"/>
    <n v="334840.21999999997"/>
    <n v="-39910.959999999999"/>
  </r>
  <r>
    <x v="0"/>
    <x v="1"/>
    <s v="ELS"/>
    <x v="24"/>
    <x v="341"/>
    <s v="Moquegua"/>
    <s v="3"/>
    <s v="U"/>
    <s v="Inteconectado"/>
    <s v="PL0111"/>
    <s v="BT5B-R"/>
    <s v="Mayor a 100kWh"/>
    <n v="5917"/>
    <n v="1202491"/>
    <n v="708827.24"/>
    <n v="5469.82"/>
  </r>
  <r>
    <x v="0"/>
    <x v="1"/>
    <s v="ELS"/>
    <x v="24"/>
    <x v="342"/>
    <s v="Tacna"/>
    <s v="2"/>
    <s v="U"/>
    <s v="Inteconectado"/>
    <s v="PL0112"/>
    <s v="BT5B-R"/>
    <s v="De 0 a 30 kWh "/>
    <n v="20639"/>
    <n v="211087"/>
    <n v="147681.66"/>
    <n v="-28302.53"/>
  </r>
  <r>
    <x v="0"/>
    <x v="1"/>
    <s v="ELS"/>
    <x v="24"/>
    <x v="342"/>
    <s v="Tacna"/>
    <s v="2"/>
    <s v="U"/>
    <s v="Inteconectado"/>
    <s v="PL0112"/>
    <s v="BT5B-R"/>
    <s v="De 30 a 100kWh"/>
    <n v="32250"/>
    <n v="2106601"/>
    <n v="1099061.1299999999"/>
    <n v="-129922.58"/>
  </r>
  <r>
    <x v="0"/>
    <x v="1"/>
    <s v="ELS"/>
    <x v="24"/>
    <x v="342"/>
    <s v="Tacna"/>
    <s v="2"/>
    <s v="U"/>
    <s v="Inteconectado"/>
    <s v="PL0112"/>
    <s v="BT5B-R"/>
    <s v="Mayor a 100kWh"/>
    <n v="27611"/>
    <n v="5519661"/>
    <n v="3112972.3"/>
    <n v="62317.02"/>
  </r>
  <r>
    <x v="0"/>
    <x v="1"/>
    <s v="ELS"/>
    <x v="24"/>
    <x v="343"/>
    <s v="Yarada"/>
    <s v="3"/>
    <s v="U"/>
    <s v="Inteconectado"/>
    <s v="PL0113"/>
    <s v="BT5B-R"/>
    <s v="De 0 a 30 kWh "/>
    <n v="239"/>
    <n v="2742"/>
    <n v="1942.82"/>
    <n v="-397.18"/>
  </r>
  <r>
    <x v="0"/>
    <x v="1"/>
    <s v="ELS"/>
    <x v="24"/>
    <x v="343"/>
    <s v="Yarada"/>
    <s v="3"/>
    <s v="U"/>
    <s v="Inteconectado"/>
    <s v="PL0113"/>
    <s v="BT5B-R"/>
    <s v="De 30 a 100kWh"/>
    <n v="332"/>
    <n v="20611"/>
    <n v="11530.27"/>
    <n v="-1464.62"/>
  </r>
  <r>
    <x v="0"/>
    <x v="1"/>
    <s v="ELS"/>
    <x v="24"/>
    <x v="343"/>
    <s v="Yarada"/>
    <s v="3"/>
    <s v="U"/>
    <s v="Inteconectado"/>
    <s v="PL0113"/>
    <s v="BT5B-R"/>
    <s v="Mayor a 100kWh"/>
    <n v="368"/>
    <n v="110982"/>
    <n v="65744.25"/>
    <n v="241.2"/>
  </r>
  <r>
    <x v="0"/>
    <x v="1"/>
    <s v="ELS"/>
    <x v="24"/>
    <x v="344"/>
    <s v="Puquina-Omate-Ubinas"/>
    <s v="4"/>
    <s v="R"/>
    <s v="Inteconectado"/>
    <s v="PL0114"/>
    <s v="BT5B-R"/>
    <s v="De 0 a 30 kWh "/>
    <n v="2261"/>
    <n v="19429"/>
    <n v="14500.05"/>
    <n v="-6134.35"/>
  </r>
  <r>
    <x v="0"/>
    <x v="1"/>
    <s v="ELS"/>
    <x v="24"/>
    <x v="344"/>
    <s v="Puquina-Omate-Ubinas"/>
    <s v="4"/>
    <s v="R"/>
    <s v="Inteconectado"/>
    <s v="PL0114"/>
    <s v="BT5B-R"/>
    <s v="De 30 a 100kWh"/>
    <n v="833"/>
    <n v="46283"/>
    <n v="24370.59"/>
    <n v="-7933.03"/>
  </r>
  <r>
    <x v="0"/>
    <x v="1"/>
    <s v="ELS"/>
    <x v="24"/>
    <x v="344"/>
    <s v="Puquina-Omate-Ubinas"/>
    <s v="4"/>
    <s v="R"/>
    <s v="Inteconectado"/>
    <s v="PL0114"/>
    <s v="BT5B-R"/>
    <s v="Mayor a 100kWh"/>
    <n v="186"/>
    <n v="56843"/>
    <n v="27986.26"/>
    <n v="-8592.65"/>
  </r>
  <r>
    <x v="0"/>
    <x v="1"/>
    <s v="ELS"/>
    <x v="24"/>
    <x v="345"/>
    <s v="Tarata"/>
    <s v="5"/>
    <s v="R"/>
    <s v="Inteconectado"/>
    <s v="PL0115"/>
    <s v="BT5B-R"/>
    <s v="De 0 a 30 kWh "/>
    <n v="4322"/>
    <n v="37439"/>
    <n v="30352.76"/>
    <n v="-13237.64"/>
  </r>
  <r>
    <x v="0"/>
    <x v="1"/>
    <s v="ELS"/>
    <x v="24"/>
    <x v="345"/>
    <s v="Tarata"/>
    <s v="5"/>
    <s v="R"/>
    <s v="Inteconectado"/>
    <s v="PL0115"/>
    <s v="BT5B-R"/>
    <s v="De 30 a 100kWh"/>
    <n v="1042"/>
    <n v="52588"/>
    <n v="30183.97"/>
    <n v="-11136.57"/>
  </r>
  <r>
    <x v="0"/>
    <x v="1"/>
    <s v="ELS"/>
    <x v="24"/>
    <x v="345"/>
    <s v="Tarata"/>
    <s v="5"/>
    <s v="R"/>
    <s v="Inteconectado"/>
    <s v="PL0115"/>
    <s v="BT5B-R"/>
    <s v="Mayor a 100kWh"/>
    <n v="214"/>
    <n v="55607"/>
    <n v="40949.33"/>
    <n v="776.66"/>
  </r>
  <r>
    <x v="0"/>
    <x v="1"/>
    <s v="ELS"/>
    <x v="24"/>
    <x v="346"/>
    <s v="Tomasiri"/>
    <s v="4"/>
    <s v="R"/>
    <s v="Inteconectado"/>
    <s v="PL0116"/>
    <s v="BT5B-R"/>
    <s v="De 0 a 30 kWh "/>
    <n v="2127"/>
    <n v="15315"/>
    <n v="12728.27"/>
    <n v="-4858.55"/>
  </r>
  <r>
    <x v="0"/>
    <x v="1"/>
    <s v="ELS"/>
    <x v="24"/>
    <x v="346"/>
    <s v="Tomasiri"/>
    <s v="4"/>
    <s v="R"/>
    <s v="Inteconectado"/>
    <s v="PL0116"/>
    <s v="BT5B-R"/>
    <s v="De 30 a 100kWh"/>
    <n v="1373"/>
    <n v="81795"/>
    <n v="43851.9"/>
    <n v="-13110.58"/>
  </r>
  <r>
    <x v="0"/>
    <x v="1"/>
    <s v="ELS"/>
    <x v="24"/>
    <x v="346"/>
    <s v="Tomasiri"/>
    <s v="4"/>
    <s v="R"/>
    <s v="Inteconectado"/>
    <s v="PL0116"/>
    <s v="BT5B-R"/>
    <s v="Mayor a 100kWh"/>
    <n v="426"/>
    <n v="97321"/>
    <n v="62284.75"/>
    <n v="-990.36"/>
  </r>
  <r>
    <x v="0"/>
    <x v="1"/>
    <s v="ELS"/>
    <x v="24"/>
    <x v="347"/>
    <s v="Ichuña"/>
    <s v="5"/>
    <s v="R"/>
    <s v="Inteconectado"/>
    <s v="PL0117"/>
    <s v="BT5B-R"/>
    <s v="De 0 a 30 kWh "/>
    <n v="276"/>
    <n v="2846"/>
    <n v="2107.9899999999998"/>
    <n v="-1015.03"/>
  </r>
  <r>
    <x v="0"/>
    <x v="1"/>
    <s v="ELS"/>
    <x v="24"/>
    <x v="347"/>
    <s v="Ichuña"/>
    <s v="5"/>
    <s v="R"/>
    <s v="Inteconectado"/>
    <s v="PL0117"/>
    <s v="BT5B-R"/>
    <s v="De 30 a 100kWh"/>
    <n v="88"/>
    <n v="4614"/>
    <n v="2678.33"/>
    <n v="-961.21"/>
  </r>
  <r>
    <x v="0"/>
    <x v="1"/>
    <s v="ELS"/>
    <x v="24"/>
    <x v="347"/>
    <s v="Ichuña"/>
    <s v="5"/>
    <s v="R"/>
    <s v="Inteconectado"/>
    <s v="PL0117"/>
    <s v="BT5B-R"/>
    <s v="Mayor a 100kWh"/>
    <n v="19"/>
    <n v="3847"/>
    <n v="2431.09"/>
    <n v="-387.84"/>
  </r>
  <r>
    <x v="0"/>
    <x v="1"/>
    <s v="ELS"/>
    <x v="24"/>
    <x v="348"/>
    <s v="Moquegua Rural"/>
    <s v="5"/>
    <s v="R"/>
    <s v="Inteconectado"/>
    <s v="PL0240"/>
    <s v="BT5B-R"/>
    <s v="De 0 a 30 kWh "/>
    <n v="481"/>
    <n v="4298"/>
    <n v="3397.79"/>
    <n v="-1492.74"/>
  </r>
  <r>
    <x v="0"/>
    <x v="1"/>
    <s v="ELS"/>
    <x v="24"/>
    <x v="348"/>
    <s v="Moquegua Rural"/>
    <s v="5"/>
    <s v="R"/>
    <s v="Inteconectado"/>
    <s v="PL0240"/>
    <s v="BT5B-R"/>
    <s v="De 30 a 100kWh"/>
    <n v="489"/>
    <n v="29087"/>
    <n v="16992.87"/>
    <n v="-5141.92"/>
  </r>
  <r>
    <x v="0"/>
    <x v="1"/>
    <s v="ELS"/>
    <x v="24"/>
    <x v="348"/>
    <s v="Moquegua Rural"/>
    <s v="5"/>
    <s v="R"/>
    <s v="Inteconectado"/>
    <s v="PL0240"/>
    <s v="BT5B-R"/>
    <s v="Mayor a 100kWh"/>
    <n v="116"/>
    <n v="28379"/>
    <n v="18420.53"/>
    <n v="-1736.78"/>
  </r>
  <r>
    <x v="0"/>
    <x v="1"/>
    <s v="ELS"/>
    <x v="24"/>
    <x v="349"/>
    <s v="SER INCLAN"/>
    <s v="SER"/>
    <s v="R"/>
    <s v="Inteconectado"/>
    <s v="PR1236"/>
    <s v="BT5B-R"/>
    <s v="De 0 a 30 kWh "/>
    <n v="83"/>
    <n v="797"/>
    <n v="764.82"/>
    <n v="-325.81"/>
  </r>
  <r>
    <x v="0"/>
    <x v="1"/>
    <s v="ELS"/>
    <x v="24"/>
    <x v="349"/>
    <s v="SER INCLAN"/>
    <s v="SER"/>
    <s v="R"/>
    <s v="Inteconectado"/>
    <s v="PR1236"/>
    <s v="BT5B-R"/>
    <s v="De 30 a 100kWh"/>
    <n v="30"/>
    <n v="1476"/>
    <n v="997.41"/>
    <n v="-367.8"/>
  </r>
  <r>
    <x v="0"/>
    <x v="1"/>
    <s v="ELS"/>
    <x v="24"/>
    <x v="349"/>
    <s v="SER INCLAN"/>
    <s v="SER"/>
    <s v="R"/>
    <s v="Inteconectado"/>
    <s v="PR1236"/>
    <s v="BT5B-R"/>
    <s v="Mayor a 100kWh"/>
    <n v="6"/>
    <n v="1551"/>
    <n v="1272.8900000000001"/>
    <n v="-26.78"/>
  </r>
  <r>
    <x v="0"/>
    <x v="1"/>
    <s v="ELS"/>
    <x v="24"/>
    <x v="350"/>
    <s v="SER TORATA"/>
    <s v="SER"/>
    <s v="R"/>
    <s v="Inteconectado"/>
    <s v="PR0105"/>
    <s v="BT5B-R"/>
    <s v="De 0 a 30 kWh "/>
    <n v="315"/>
    <n v="2092"/>
    <n v="2506.3000000000002"/>
    <n v="-839.79"/>
  </r>
  <r>
    <x v="0"/>
    <x v="1"/>
    <s v="ELS"/>
    <x v="24"/>
    <x v="350"/>
    <s v="SER TORATA"/>
    <s v="SER"/>
    <s v="R"/>
    <s v="Inteconectado"/>
    <s v="PR0105"/>
    <s v="BT5B-R"/>
    <s v="De 30 a 100kWh"/>
    <n v="39"/>
    <n v="1919"/>
    <n v="1277.8499999999999"/>
    <n v="-469.69"/>
  </r>
  <r>
    <x v="0"/>
    <x v="1"/>
    <s v="ELS"/>
    <x v="24"/>
    <x v="350"/>
    <s v="SER TORATA"/>
    <s v="SER"/>
    <s v="R"/>
    <s v="Inteconectado"/>
    <s v="PR0105"/>
    <s v="BT5B-R"/>
    <s v="Mayor a 100kWh"/>
    <n v="1"/>
    <n v="132"/>
    <n v="114.2"/>
    <n v="3"/>
  </r>
  <r>
    <x v="0"/>
    <x v="1"/>
    <s v="ELSE"/>
    <x v="0"/>
    <x v="351"/>
    <s v="Cusco"/>
    <s v="2"/>
    <s v="U"/>
    <s v="Inteconectado"/>
    <s v="PL0032"/>
    <s v="BT5B-R"/>
    <s v="De 0 a 30 kWh "/>
    <n v="26128"/>
    <n v="303195"/>
    <n v="209445.11"/>
    <n v="-43327.03"/>
  </r>
  <r>
    <x v="0"/>
    <x v="1"/>
    <s v="ELSE"/>
    <x v="0"/>
    <x v="351"/>
    <s v="Cusco"/>
    <s v="2"/>
    <s v="U"/>
    <s v="Inteconectado"/>
    <s v="PL0032"/>
    <s v="BT5B-R"/>
    <s v="De 30 a 100kWh"/>
    <n v="46264"/>
    <n v="2971528"/>
    <n v="1640955.68"/>
    <n v="-198472.56"/>
  </r>
  <r>
    <x v="0"/>
    <x v="1"/>
    <s v="ELSE"/>
    <x v="0"/>
    <x v="351"/>
    <s v="Cusco"/>
    <s v="2"/>
    <s v="U"/>
    <s v="Inteconectado"/>
    <s v="PL0032"/>
    <s v="BT5B-R"/>
    <s v="Mayor a 100kWh"/>
    <n v="39369"/>
    <n v="8155748"/>
    <n v="4910966.6500000004"/>
    <n v="128647.34"/>
  </r>
  <r>
    <x v="0"/>
    <x v="1"/>
    <s v="ELSE"/>
    <x v="0"/>
    <x v="352"/>
    <s v="Iberia"/>
    <s v="5"/>
    <s v="R"/>
    <s v="Inteconectado"/>
    <s v="PL0033"/>
    <s v="BT5B-R"/>
    <s v="De 0 a 30 kWh "/>
    <n v="366"/>
    <n v="3979"/>
    <n v="2429.66"/>
    <n v="-1137.19"/>
  </r>
  <r>
    <x v="0"/>
    <x v="1"/>
    <s v="ELSE"/>
    <x v="0"/>
    <x v="352"/>
    <s v="Iberia"/>
    <s v="5"/>
    <s v="R"/>
    <s v="Inteconectado"/>
    <s v="PL0033"/>
    <s v="BT5B-R"/>
    <s v="De 30 a 100kWh"/>
    <n v="524"/>
    <n v="32634"/>
    <n v="16015.43"/>
    <n v="-4490.68"/>
  </r>
  <r>
    <x v="0"/>
    <x v="1"/>
    <s v="ELSE"/>
    <x v="0"/>
    <x v="352"/>
    <s v="Iberia"/>
    <s v="5"/>
    <s v="R"/>
    <s v="Inteconectado"/>
    <s v="PL0033"/>
    <s v="BT5B-R"/>
    <s v="Mayor a 100kWh"/>
    <n v="308"/>
    <n v="58291"/>
    <n v="35340.71"/>
    <n v="928.55"/>
  </r>
  <r>
    <x v="0"/>
    <x v="1"/>
    <s v="ELSE"/>
    <x v="0"/>
    <x v="0"/>
    <s v="Puerto Maldonado"/>
    <s v="2"/>
    <s v="U"/>
    <s v="Inteconectado"/>
    <s v="PL0034"/>
    <s v="BT5B-R"/>
    <s v="De 0 a 30 kWh "/>
    <n v="3244"/>
    <n v="33389"/>
    <n v="24179.91"/>
    <n v="-4771.54"/>
  </r>
  <r>
    <x v="0"/>
    <x v="1"/>
    <s v="ELSE"/>
    <x v="0"/>
    <x v="0"/>
    <s v="Puerto Maldonado"/>
    <s v="2"/>
    <s v="U"/>
    <s v="Inteconectado"/>
    <s v="PL0034"/>
    <s v="BT5B-R"/>
    <s v="De 30 a 100kWh"/>
    <n v="6041"/>
    <n v="399509"/>
    <n v="220843.19"/>
    <n v="-25915.89"/>
  </r>
  <r>
    <x v="0"/>
    <x v="1"/>
    <s v="ELSE"/>
    <x v="0"/>
    <x v="0"/>
    <s v="Puerto Maldonado"/>
    <s v="2"/>
    <s v="U"/>
    <s v="Inteconectado"/>
    <s v="PL0034"/>
    <s v="BT5B-R"/>
    <s v="Mayor a 100kWh"/>
    <n v="7372"/>
    <n v="1587056"/>
    <n v="954737.53"/>
    <n v="25007.71"/>
  </r>
  <r>
    <x v="0"/>
    <x v="1"/>
    <s v="ELSE"/>
    <x v="0"/>
    <x v="1"/>
    <s v="Abancay"/>
    <s v="2"/>
    <s v="U"/>
    <s v="Inteconectado"/>
    <s v="PL0035"/>
    <s v="BT5B-R"/>
    <s v="De 0 a 30 kWh "/>
    <n v="5318"/>
    <n v="68954"/>
    <n v="45735.58"/>
    <n v="-9854"/>
  </r>
  <r>
    <x v="0"/>
    <x v="1"/>
    <s v="ELSE"/>
    <x v="0"/>
    <x v="1"/>
    <s v="Abancay"/>
    <s v="2"/>
    <s v="U"/>
    <s v="Inteconectado"/>
    <s v="PL0035"/>
    <s v="BT5B-R"/>
    <s v="De 30 a 100kWh"/>
    <n v="7936"/>
    <n v="489543"/>
    <n v="269898.51"/>
    <n v="-34091.980000000003"/>
  </r>
  <r>
    <x v="0"/>
    <x v="1"/>
    <s v="ELSE"/>
    <x v="0"/>
    <x v="1"/>
    <s v="Abancay"/>
    <s v="2"/>
    <s v="U"/>
    <s v="Inteconectado"/>
    <s v="PL0035"/>
    <s v="BT5B-R"/>
    <s v="Mayor a 100kWh"/>
    <n v="3678"/>
    <n v="605050"/>
    <n v="366253.99"/>
    <n v="9166.2099999999991"/>
  </r>
  <r>
    <x v="0"/>
    <x v="1"/>
    <s v="ELSE"/>
    <x v="0"/>
    <x v="2"/>
    <s v="La Convención"/>
    <s v="2"/>
    <s v="U"/>
    <s v="Inteconectado"/>
    <s v="PL0036"/>
    <s v="BT5B-R"/>
    <s v="De 0 a 30 kWh "/>
    <n v="2694"/>
    <n v="30841"/>
    <n v="21414.91"/>
    <n v="-4407.09"/>
  </r>
  <r>
    <x v="0"/>
    <x v="1"/>
    <s v="ELSE"/>
    <x v="0"/>
    <x v="2"/>
    <s v="La Convención"/>
    <s v="2"/>
    <s v="U"/>
    <s v="Inteconectado"/>
    <s v="PL0036"/>
    <s v="BT5B-R"/>
    <s v="De 30 a 100kWh"/>
    <n v="4207"/>
    <n v="267863"/>
    <n v="147875.14000000001"/>
    <n v="-18048.03"/>
  </r>
  <r>
    <x v="0"/>
    <x v="1"/>
    <s v="ELSE"/>
    <x v="0"/>
    <x v="2"/>
    <s v="La Convención"/>
    <s v="2"/>
    <s v="U"/>
    <s v="Inteconectado"/>
    <s v="PL0036"/>
    <s v="BT5B-R"/>
    <s v="Mayor a 100kWh"/>
    <n v="3166"/>
    <n v="649528"/>
    <n v="391215.98"/>
    <n v="10256.48"/>
  </r>
  <r>
    <x v="0"/>
    <x v="1"/>
    <s v="ELSE"/>
    <x v="0"/>
    <x v="3"/>
    <s v="Yauri"/>
    <s v="4"/>
    <s v="R"/>
    <s v="Inteconectado"/>
    <s v="PL0038"/>
    <s v="BT5B-R"/>
    <s v="De 0 a 30 kWh "/>
    <n v="9381"/>
    <n v="99619"/>
    <n v="61597.5"/>
    <n v="-28472.51"/>
  </r>
  <r>
    <x v="0"/>
    <x v="1"/>
    <s v="ELSE"/>
    <x v="0"/>
    <x v="3"/>
    <s v="Yauri"/>
    <s v="4"/>
    <s v="R"/>
    <s v="Inteconectado"/>
    <s v="PL0038"/>
    <s v="BT5B-R"/>
    <s v="De 30 a 100kWh"/>
    <n v="3099"/>
    <n v="156083"/>
    <n v="73611.039999999994"/>
    <n v="-26558.43"/>
  </r>
  <r>
    <x v="0"/>
    <x v="1"/>
    <s v="ELSE"/>
    <x v="0"/>
    <x v="3"/>
    <s v="Yauri"/>
    <s v="4"/>
    <s v="R"/>
    <s v="Inteconectado"/>
    <s v="PL0038"/>
    <s v="BT5B-R"/>
    <s v="Mayor a 100kWh"/>
    <n v="321"/>
    <n v="61712"/>
    <n v="37396.379999999997"/>
    <n v="982.5"/>
  </r>
  <r>
    <x v="0"/>
    <x v="1"/>
    <s v="ELSE"/>
    <x v="0"/>
    <x v="4"/>
    <s v="Iñapari"/>
    <s v="3"/>
    <s v="U"/>
    <s v="Inteconectado"/>
    <s v="PL0039"/>
    <s v="BT5B-R"/>
    <s v="De 0 a 30 kWh "/>
    <n v="84"/>
    <n v="754"/>
    <n v="587.11"/>
    <n v="-107.71"/>
  </r>
  <r>
    <x v="0"/>
    <x v="1"/>
    <s v="ELSE"/>
    <x v="0"/>
    <x v="4"/>
    <s v="Iñapari"/>
    <s v="3"/>
    <s v="U"/>
    <s v="Inteconectado"/>
    <s v="PL0039"/>
    <s v="BT5B-R"/>
    <s v="De 30 a 100kWh"/>
    <n v="93"/>
    <n v="6122"/>
    <n v="3392.93"/>
    <n v="-398.97"/>
  </r>
  <r>
    <x v="0"/>
    <x v="1"/>
    <s v="ELSE"/>
    <x v="0"/>
    <x v="4"/>
    <s v="Iñapari"/>
    <s v="3"/>
    <s v="U"/>
    <s v="Inteconectado"/>
    <s v="PL0039"/>
    <s v="BT5B-R"/>
    <s v="Mayor a 100kWh"/>
    <n v="147"/>
    <n v="46870"/>
    <n v="27990.75"/>
    <n v="733.56"/>
  </r>
  <r>
    <x v="0"/>
    <x v="1"/>
    <s v="ELSE"/>
    <x v="0"/>
    <x v="5"/>
    <s v="Valle Sagrado 1"/>
    <s v="4"/>
    <s v="R"/>
    <s v="Inteconectado"/>
    <s v="PL0040"/>
    <s v="BT5B-R"/>
    <s v="De 0 a 30 kWh "/>
    <n v="17326"/>
    <n v="196427"/>
    <n v="117322.83"/>
    <n v="-56140.63"/>
  </r>
  <r>
    <x v="0"/>
    <x v="1"/>
    <s v="ELSE"/>
    <x v="0"/>
    <x v="5"/>
    <s v="Valle Sagrado 1"/>
    <s v="4"/>
    <s v="R"/>
    <s v="Inteconectado"/>
    <s v="PL0040"/>
    <s v="BT5B-R"/>
    <s v="De 30 a 100kWh"/>
    <n v="9031"/>
    <n v="505910"/>
    <n v="243705.47"/>
    <n v="-77395.67"/>
  </r>
  <r>
    <x v="0"/>
    <x v="1"/>
    <s v="ELSE"/>
    <x v="0"/>
    <x v="5"/>
    <s v="Valle Sagrado 1"/>
    <s v="4"/>
    <s v="R"/>
    <s v="Inteconectado"/>
    <s v="PL0040"/>
    <s v="BT5B-R"/>
    <s v="Mayor a 100kWh"/>
    <n v="2577"/>
    <n v="533630"/>
    <n v="322648.76"/>
    <n v="8476.16"/>
  </r>
  <r>
    <x v="0"/>
    <x v="1"/>
    <s v="ELSE"/>
    <x v="0"/>
    <x v="6"/>
    <s v="Valle Sagrado 2"/>
    <s v="5"/>
    <s v="R"/>
    <s v="Inteconectado"/>
    <s v="PL0041"/>
    <s v="BT5B-R"/>
    <s v="De 0 a 30 kWh "/>
    <n v="17271"/>
    <n v="187861"/>
    <n v="114679.18"/>
    <n v="-53693.13"/>
  </r>
  <r>
    <x v="0"/>
    <x v="1"/>
    <s v="ELSE"/>
    <x v="0"/>
    <x v="6"/>
    <s v="Valle Sagrado 2"/>
    <s v="5"/>
    <s v="R"/>
    <s v="Inteconectado"/>
    <s v="PL0041"/>
    <s v="BT5B-R"/>
    <s v="De 30 a 100kWh"/>
    <n v="5778"/>
    <n v="306715"/>
    <n v="146223.5"/>
    <n v="-49517.46"/>
  </r>
  <r>
    <x v="0"/>
    <x v="1"/>
    <s v="ELSE"/>
    <x v="0"/>
    <x v="6"/>
    <s v="Valle Sagrado 2"/>
    <s v="5"/>
    <s v="R"/>
    <s v="Inteconectado"/>
    <s v="PL0041"/>
    <s v="BT5B-R"/>
    <s v="Mayor a 100kWh"/>
    <n v="1118"/>
    <n v="218056"/>
    <n v="132079.06"/>
    <n v="3470.09"/>
  </r>
  <r>
    <x v="0"/>
    <x v="1"/>
    <s v="ELSE"/>
    <x v="0"/>
    <x v="7"/>
    <s v="Andahuaylas"/>
    <s v="4"/>
    <s v="R"/>
    <s v="Inteconectado"/>
    <s v="PL0042"/>
    <s v="BT5B-R"/>
    <s v="De 0 a 30 kWh "/>
    <n v="30410"/>
    <n v="336928"/>
    <n v="203680.34"/>
    <n v="-96299.61"/>
  </r>
  <r>
    <x v="0"/>
    <x v="1"/>
    <s v="ELSE"/>
    <x v="0"/>
    <x v="7"/>
    <s v="Andahuaylas"/>
    <s v="4"/>
    <s v="R"/>
    <s v="Inteconectado"/>
    <s v="PL0042"/>
    <s v="BT5B-R"/>
    <s v="De 30 a 100kWh"/>
    <n v="10103"/>
    <n v="545199"/>
    <n v="260760.62"/>
    <n v="-86585.86"/>
  </r>
  <r>
    <x v="0"/>
    <x v="1"/>
    <s v="ELSE"/>
    <x v="0"/>
    <x v="7"/>
    <s v="Andahuaylas"/>
    <s v="4"/>
    <s v="R"/>
    <s v="Inteconectado"/>
    <s v="PL0042"/>
    <s v="BT5B-R"/>
    <s v="Mayor a 100kWh"/>
    <n v="2012"/>
    <n v="340176"/>
    <n v="207020.96"/>
    <n v="5440.34"/>
  </r>
  <r>
    <x v="0"/>
    <x v="1"/>
    <s v="ELSE"/>
    <x v="0"/>
    <x v="8"/>
    <s v="Abancay Rural"/>
    <s v="6"/>
    <s v="R"/>
    <s v="Inteconectado"/>
    <s v="PL0241"/>
    <s v="BT5B-R"/>
    <s v="De 0 a 30 kWh "/>
    <n v="10171"/>
    <n v="94498"/>
    <n v="62922.62"/>
    <n v="-27009.54"/>
  </r>
  <r>
    <x v="0"/>
    <x v="1"/>
    <s v="ELSE"/>
    <x v="0"/>
    <x v="8"/>
    <s v="Abancay Rural"/>
    <s v="6"/>
    <s v="R"/>
    <s v="Inteconectado"/>
    <s v="PL0241"/>
    <s v="BT5B-R"/>
    <s v="De 30 a 100kWh"/>
    <n v="2312"/>
    <n v="118564"/>
    <n v="56117.15"/>
    <n v="-19825.57"/>
  </r>
  <r>
    <x v="0"/>
    <x v="1"/>
    <s v="ELSE"/>
    <x v="0"/>
    <x v="8"/>
    <s v="Abancay Rural"/>
    <s v="6"/>
    <s v="R"/>
    <s v="Inteconectado"/>
    <s v="PL0241"/>
    <s v="BT5B-R"/>
    <s v="Mayor a 100kWh"/>
    <n v="297"/>
    <n v="51581"/>
    <n v="30828.18"/>
    <n v="290.92"/>
  </r>
  <r>
    <x v="0"/>
    <x v="1"/>
    <s v="ELSE"/>
    <x v="0"/>
    <x v="9"/>
    <s v="La Convención Rural"/>
    <s v="5"/>
    <s v="R"/>
    <s v="Inteconectado"/>
    <s v="PL0243"/>
    <s v="BT5B-R"/>
    <s v="De 0 a 30 kWh "/>
    <n v="16090"/>
    <n v="141640"/>
    <n v="97295.52"/>
    <n v="-40482.53"/>
  </r>
  <r>
    <x v="0"/>
    <x v="1"/>
    <s v="ELSE"/>
    <x v="0"/>
    <x v="9"/>
    <s v="La Convención Rural"/>
    <s v="5"/>
    <s v="R"/>
    <s v="Inteconectado"/>
    <s v="PL0243"/>
    <s v="BT5B-R"/>
    <s v="De 30 a 100kWh"/>
    <n v="6453"/>
    <n v="350612"/>
    <n v="167916.67"/>
    <n v="-55302.21"/>
  </r>
  <r>
    <x v="0"/>
    <x v="1"/>
    <s v="ELSE"/>
    <x v="0"/>
    <x v="9"/>
    <s v="La Convención Rural"/>
    <s v="5"/>
    <s v="R"/>
    <s v="Inteconectado"/>
    <s v="PL0243"/>
    <s v="BT5B-R"/>
    <s v="Mayor a 100kWh"/>
    <n v="1318"/>
    <n v="248492"/>
    <n v="150673.98000000001"/>
    <n v="3958.72"/>
  </r>
  <r>
    <x v="0"/>
    <x v="1"/>
    <s v="ELSE"/>
    <x v="0"/>
    <x v="10"/>
    <s v="Sicuani"/>
    <s v="3"/>
    <s v="U"/>
    <s v="Inteconectado"/>
    <s v="PL0244"/>
    <s v="BT5B-R"/>
    <s v="De 0 a 30 kWh "/>
    <n v="5516"/>
    <n v="75168"/>
    <n v="49552.98"/>
    <n v="-10741.82"/>
  </r>
  <r>
    <x v="0"/>
    <x v="1"/>
    <s v="ELSE"/>
    <x v="0"/>
    <x v="10"/>
    <s v="Sicuani"/>
    <s v="3"/>
    <s v="U"/>
    <s v="Inteconectado"/>
    <s v="PL0244"/>
    <s v="BT5B-R"/>
    <s v="De 30 a 100kWh"/>
    <n v="3817"/>
    <n v="209209"/>
    <n v="115212.2"/>
    <n v="-16374.93"/>
  </r>
  <r>
    <x v="0"/>
    <x v="1"/>
    <s v="ELSE"/>
    <x v="0"/>
    <x v="10"/>
    <s v="Sicuani"/>
    <s v="3"/>
    <s v="U"/>
    <s v="Inteconectado"/>
    <s v="PL0244"/>
    <s v="BT5B-R"/>
    <s v="Mayor a 100kWh"/>
    <n v="673"/>
    <n v="100706"/>
    <n v="61291.62"/>
    <n v="1604.91"/>
  </r>
  <r>
    <x v="0"/>
    <x v="1"/>
    <s v="ELSE"/>
    <x v="0"/>
    <x v="11"/>
    <s v="Valle Sagrado 3"/>
    <s v="6"/>
    <s v="R"/>
    <s v="Inteconectado"/>
    <s v="PL0245"/>
    <s v="BT5B-R"/>
    <s v="De 0 a 30 kWh "/>
    <n v="19734"/>
    <n v="220481"/>
    <n v="132700.21"/>
    <n v="-63016.36"/>
  </r>
  <r>
    <x v="0"/>
    <x v="1"/>
    <s v="ELSE"/>
    <x v="0"/>
    <x v="11"/>
    <s v="Valle Sagrado 3"/>
    <s v="6"/>
    <s v="R"/>
    <s v="Inteconectado"/>
    <s v="PL0245"/>
    <s v="BT5B-R"/>
    <s v="De 30 a 100kWh"/>
    <n v="6293"/>
    <n v="321411"/>
    <n v="152029.39000000001"/>
    <n v="-53931.01"/>
  </r>
  <r>
    <x v="0"/>
    <x v="1"/>
    <s v="ELSE"/>
    <x v="0"/>
    <x v="11"/>
    <s v="Valle Sagrado 3"/>
    <s v="6"/>
    <s v="R"/>
    <s v="Inteconectado"/>
    <s v="PL0245"/>
    <s v="BT5B-R"/>
    <s v="Mayor a 100kWh"/>
    <n v="933"/>
    <n v="170619"/>
    <n v="103557.38"/>
    <n v="2720.99"/>
  </r>
  <r>
    <x v="0"/>
    <x v="1"/>
    <s v="ELSE"/>
    <x v="0"/>
    <x v="12"/>
    <s v="Puerto Maldonado Rural"/>
    <s v="4"/>
    <s v="R"/>
    <s v="Inteconectado"/>
    <s v="PL1034"/>
    <s v="BT5B-R"/>
    <s v="De 0 a 30 kWh "/>
    <n v="1025"/>
    <n v="10787"/>
    <n v="6702.49"/>
    <n v="-3083.08"/>
  </r>
  <r>
    <x v="0"/>
    <x v="1"/>
    <s v="ELSE"/>
    <x v="0"/>
    <x v="12"/>
    <s v="Puerto Maldonado Rural"/>
    <s v="4"/>
    <s v="R"/>
    <s v="Inteconectado"/>
    <s v="PL1034"/>
    <s v="BT5B-R"/>
    <s v="De 30 a 100kWh"/>
    <n v="1492"/>
    <n v="94310"/>
    <n v="46396.14"/>
    <n v="-12786.44"/>
  </r>
  <r>
    <x v="0"/>
    <x v="1"/>
    <s v="ELSE"/>
    <x v="0"/>
    <x v="12"/>
    <s v="Puerto Maldonado Rural"/>
    <s v="4"/>
    <s v="R"/>
    <s v="Inteconectado"/>
    <s v="PL1034"/>
    <s v="BT5B-R"/>
    <s v="Mayor a 100kWh"/>
    <n v="1002"/>
    <n v="220642"/>
    <n v="133118.45000000001"/>
    <n v="3440.59"/>
  </r>
  <r>
    <x v="0"/>
    <x v="1"/>
    <s v="ELSE"/>
    <x v="0"/>
    <x v="13"/>
    <s v="Machupicchu"/>
    <s v="2"/>
    <s v="U"/>
    <s v="Inteconectado"/>
    <s v="PL1036"/>
    <s v="BT5B-R"/>
    <s v="De 0 a 30 kWh "/>
    <n v="94"/>
    <n v="957"/>
    <n v="696.12"/>
    <n v="-136.78"/>
  </r>
  <r>
    <x v="0"/>
    <x v="1"/>
    <s v="ELSE"/>
    <x v="0"/>
    <x v="13"/>
    <s v="Machupicchu"/>
    <s v="2"/>
    <s v="U"/>
    <s v="Inteconectado"/>
    <s v="PL1036"/>
    <s v="BT5B-R"/>
    <s v="De 30 a 100kWh"/>
    <n v="151"/>
    <n v="9277"/>
    <n v="5114.8"/>
    <n v="-647.79"/>
  </r>
  <r>
    <x v="0"/>
    <x v="1"/>
    <s v="ELSE"/>
    <x v="0"/>
    <x v="13"/>
    <s v="Machupicchu"/>
    <s v="2"/>
    <s v="U"/>
    <s v="Inteconectado"/>
    <s v="PL1036"/>
    <s v="BT5B-R"/>
    <s v="Mayor a 100kWh"/>
    <n v="352"/>
    <n v="137608"/>
    <n v="81887.91"/>
    <n v="2147.34"/>
  </r>
  <r>
    <x v="0"/>
    <x v="1"/>
    <s v="ELSE"/>
    <x v="0"/>
    <x v="14"/>
    <s v="Chacapuente"/>
    <s v="6"/>
    <s v="R"/>
    <s v="Inteconectado"/>
    <s v="PL1042"/>
    <s v="BT5B-R"/>
    <s v="De 0 a 30 kWh "/>
    <n v="9647"/>
    <n v="82954"/>
    <n v="57772.69"/>
    <n v="-23709.74"/>
  </r>
  <r>
    <x v="0"/>
    <x v="1"/>
    <s v="ELSE"/>
    <x v="0"/>
    <x v="14"/>
    <s v="Chacapuente"/>
    <s v="6"/>
    <s v="R"/>
    <s v="Inteconectado"/>
    <s v="PL1042"/>
    <s v="BT5B-R"/>
    <s v="De 30 a 100kWh"/>
    <n v="1460"/>
    <n v="71632"/>
    <n v="33571.03"/>
    <n v="-12533.65"/>
  </r>
  <r>
    <x v="0"/>
    <x v="1"/>
    <s v="ELSE"/>
    <x v="0"/>
    <x v="14"/>
    <s v="Chacapuente"/>
    <s v="6"/>
    <s v="R"/>
    <s v="Inteconectado"/>
    <s v="PL1042"/>
    <s v="BT5B-R"/>
    <s v="Mayor a 100kWh"/>
    <n v="129"/>
    <n v="19730"/>
    <n v="12051.75"/>
    <n v="316.75"/>
  </r>
  <r>
    <x v="0"/>
    <x v="1"/>
    <s v="ELSE"/>
    <x v="0"/>
    <x v="15"/>
    <s v="Combapata"/>
    <s v="5"/>
    <s v="R"/>
    <s v="Inteconectado"/>
    <s v="PL1242"/>
    <s v="BT5B-R"/>
    <s v="De 0 a 30 kWh "/>
    <n v="17334"/>
    <n v="174802"/>
    <n v="111168.44"/>
    <n v="-49961.42"/>
  </r>
  <r>
    <x v="0"/>
    <x v="1"/>
    <s v="ELSE"/>
    <x v="0"/>
    <x v="15"/>
    <s v="Combapata"/>
    <s v="5"/>
    <s v="R"/>
    <s v="Inteconectado"/>
    <s v="PL1242"/>
    <s v="BT5B-R"/>
    <s v="De 30 a 100kWh"/>
    <n v="2599"/>
    <n v="123019"/>
    <n v="57229.11"/>
    <n v="-22273.43"/>
  </r>
  <r>
    <x v="0"/>
    <x v="1"/>
    <s v="ELSE"/>
    <x v="0"/>
    <x v="15"/>
    <s v="Combapata"/>
    <s v="5"/>
    <s v="R"/>
    <s v="Inteconectado"/>
    <s v="PL1242"/>
    <s v="BT5B-R"/>
    <s v="Mayor a 100kWh"/>
    <n v="221"/>
    <n v="40655"/>
    <n v="24670.73"/>
    <n v="648.22"/>
  </r>
  <r>
    <x v="0"/>
    <x v="1"/>
    <s v="ELSE"/>
    <x v="0"/>
    <x v="16"/>
    <s v="MAZUKO"/>
    <s v="3"/>
    <s v="U"/>
    <s v="Inteconectado"/>
    <s v="PL2034"/>
    <s v="BT5B-R"/>
    <s v="De 0 a 30 kWh "/>
    <n v="1369"/>
    <n v="14234"/>
    <n v="10402.370000000001"/>
    <n v="-2033.97"/>
  </r>
  <r>
    <x v="0"/>
    <x v="1"/>
    <s v="ELSE"/>
    <x v="0"/>
    <x v="16"/>
    <s v="MAZUKO"/>
    <s v="3"/>
    <s v="U"/>
    <s v="Inteconectado"/>
    <s v="PL2034"/>
    <s v="BT5B-R"/>
    <s v="De 30 a 100kWh"/>
    <n v="1679"/>
    <n v="104843"/>
    <n v="58006.69"/>
    <n v="-7202.91"/>
  </r>
  <r>
    <x v="0"/>
    <x v="1"/>
    <s v="ELSE"/>
    <x v="0"/>
    <x v="16"/>
    <s v="MAZUKO"/>
    <s v="3"/>
    <s v="U"/>
    <s v="Inteconectado"/>
    <s v="PL2034"/>
    <s v="BT5B-R"/>
    <s v="Mayor a 100kWh"/>
    <n v="1318"/>
    <n v="285623"/>
    <n v="171933.52"/>
    <n v="4504.46"/>
  </r>
  <r>
    <x v="0"/>
    <x v="1"/>
    <s v="ELSE"/>
    <x v="0"/>
    <x v="17"/>
    <s v="Chuquibambilla"/>
    <s v="6"/>
    <s v="R"/>
    <s v="Inteconectado"/>
    <s v="PL2042"/>
    <s v="BT5B-R"/>
    <s v="De 0 a 30 kWh "/>
    <n v="4161"/>
    <n v="40474"/>
    <n v="26260.799999999999"/>
    <n v="-11568.15"/>
  </r>
  <r>
    <x v="0"/>
    <x v="1"/>
    <s v="ELSE"/>
    <x v="0"/>
    <x v="17"/>
    <s v="Chuquibambilla"/>
    <s v="6"/>
    <s v="R"/>
    <s v="Inteconectado"/>
    <s v="PL2042"/>
    <s v="BT5B-R"/>
    <s v="De 30 a 100kWh"/>
    <n v="744"/>
    <n v="37717"/>
    <n v="17812.490000000002"/>
    <n v="-6376.08"/>
  </r>
  <r>
    <x v="0"/>
    <x v="1"/>
    <s v="ELSE"/>
    <x v="0"/>
    <x v="17"/>
    <s v="Chuquibambilla"/>
    <s v="6"/>
    <s v="R"/>
    <s v="Inteconectado"/>
    <s v="PL2042"/>
    <s v="BT5B-R"/>
    <s v="Mayor a 100kWh"/>
    <n v="78"/>
    <n v="12139"/>
    <n v="7409.94"/>
    <n v="194.75"/>
  </r>
  <r>
    <x v="0"/>
    <x v="1"/>
    <s v="ELSE"/>
    <x v="0"/>
    <x v="18"/>
    <s v="Chumbivilcas"/>
    <s v="5"/>
    <s v="R"/>
    <s v="Inteconectado"/>
    <s v="PL3242"/>
    <s v="BT5B-R"/>
    <s v="De 0 a 30 kWh "/>
    <n v="14611"/>
    <n v="129287"/>
    <n v="88543.34"/>
    <n v="-36952.870000000003"/>
  </r>
  <r>
    <x v="0"/>
    <x v="1"/>
    <s v="ELSE"/>
    <x v="0"/>
    <x v="18"/>
    <s v="Chumbivilcas"/>
    <s v="5"/>
    <s v="R"/>
    <s v="Inteconectado"/>
    <s v="PL3242"/>
    <s v="BT5B-R"/>
    <s v="De 30 a 100kWh"/>
    <n v="2604"/>
    <n v="132337"/>
    <n v="62530.879999999997"/>
    <n v="-22316.28"/>
  </r>
  <r>
    <x v="0"/>
    <x v="1"/>
    <s v="ELSE"/>
    <x v="0"/>
    <x v="18"/>
    <s v="Chumbivilcas"/>
    <s v="5"/>
    <s v="R"/>
    <s v="Inteconectado"/>
    <s v="PL3242"/>
    <s v="BT5B-R"/>
    <s v="Mayor a 100kWh"/>
    <n v="723"/>
    <n v="209304"/>
    <n v="125506.73"/>
    <n v="3295.67"/>
  </r>
  <r>
    <x v="0"/>
    <x v="1"/>
    <s v="ELSE"/>
    <x v="0"/>
    <x v="19"/>
    <s v="Sicuani Rural"/>
    <s v="6"/>
    <s v="R"/>
    <s v="Inteconectado"/>
    <s v="PL4242"/>
    <s v="BT5B-R"/>
    <s v="De 0 a 30 kWh "/>
    <n v="11494"/>
    <n v="109160"/>
    <n v="71785.119999999995"/>
    <n v="-31199.919999999998"/>
  </r>
  <r>
    <x v="0"/>
    <x v="1"/>
    <s v="ELSE"/>
    <x v="0"/>
    <x v="19"/>
    <s v="Sicuani Rural"/>
    <s v="6"/>
    <s v="R"/>
    <s v="Inteconectado"/>
    <s v="PL4242"/>
    <s v="BT5B-R"/>
    <s v="De 30 a 100kWh"/>
    <n v="1773"/>
    <n v="85845"/>
    <n v="40140.1"/>
    <n v="-15194.61"/>
  </r>
  <r>
    <x v="0"/>
    <x v="1"/>
    <s v="ELSE"/>
    <x v="0"/>
    <x v="19"/>
    <s v="Sicuani Rural"/>
    <s v="6"/>
    <s v="R"/>
    <s v="Inteconectado"/>
    <s v="PL4242"/>
    <s v="BT5B-R"/>
    <s v="Mayor a 100kWh"/>
    <n v="299"/>
    <n v="71616"/>
    <n v="43131.13"/>
    <n v="1132.8800000000001"/>
  </r>
  <r>
    <x v="0"/>
    <x v="1"/>
    <s v="ELSE"/>
    <x v="0"/>
    <x v="20"/>
    <s v="Sistema Eléctrico Rural Lacco-Yavero (provisional)"/>
    <s v="SER"/>
    <s v="R"/>
    <s v="Inteconectado"/>
    <s v="PR0036"/>
    <s v="BT5B-R"/>
    <s v="De 0 a 30 kWh "/>
    <n v="6946"/>
    <n v="36965"/>
    <n v="35089.17"/>
    <n v="-10565.75"/>
  </r>
  <r>
    <x v="0"/>
    <x v="1"/>
    <s v="ELSE"/>
    <x v="0"/>
    <x v="20"/>
    <s v="Sistema Eléctrico Rural Lacco-Yavero (provisional)"/>
    <s v="SER"/>
    <s v="R"/>
    <s v="Inteconectado"/>
    <s v="PR0036"/>
    <s v="BT5B-R"/>
    <s v="De 30 a 100kWh"/>
    <n v="543"/>
    <n v="26907"/>
    <n v="12645.69"/>
    <n v="-4653.51"/>
  </r>
  <r>
    <x v="0"/>
    <x v="1"/>
    <s v="ELSE"/>
    <x v="0"/>
    <x v="20"/>
    <s v="Sistema Eléctrico Rural Lacco-Yavero (provisional)"/>
    <s v="SER"/>
    <s v="R"/>
    <s v="Inteconectado"/>
    <s v="PR0036"/>
    <s v="BT5B-R"/>
    <s v="Mayor a 100kWh"/>
    <n v="69"/>
    <n v="11220"/>
    <n v="6837.74"/>
    <n v="179.71"/>
  </r>
  <r>
    <x v="0"/>
    <x v="1"/>
    <s v="ELSE"/>
    <x v="0"/>
    <x v="21"/>
    <s v="SER AISLADO IBERIA"/>
    <s v="SER"/>
    <s v="R"/>
    <s v="Inteconectado"/>
    <s v="PR0033"/>
    <s v="BT5B-R"/>
    <s v="De 0 a 30 kWh "/>
    <n v="163"/>
    <n v="1877"/>
    <n v="1112.07"/>
    <n v="-536.47"/>
  </r>
  <r>
    <x v="0"/>
    <x v="1"/>
    <s v="ELSE"/>
    <x v="0"/>
    <x v="21"/>
    <s v="SER AISLADO IBERIA"/>
    <s v="SER"/>
    <s v="R"/>
    <s v="Inteconectado"/>
    <s v="PR0033"/>
    <s v="BT5B-R"/>
    <s v="De 30 a 100kWh"/>
    <n v="168"/>
    <n v="9929"/>
    <n v="4829.54"/>
    <n v="-1439.76"/>
  </r>
  <r>
    <x v="0"/>
    <x v="1"/>
    <s v="ELSE"/>
    <x v="0"/>
    <x v="21"/>
    <s v="SER AISLADO IBERIA"/>
    <s v="SER"/>
    <s v="R"/>
    <s v="Inteconectado"/>
    <s v="PR0033"/>
    <s v="BT5B-R"/>
    <s v="Mayor a 100kWh"/>
    <n v="109"/>
    <n v="22755"/>
    <n v="13755.12"/>
    <n v="361.33"/>
  </r>
  <r>
    <x v="0"/>
    <x v="1"/>
    <s v="ELSE"/>
    <x v="0"/>
    <x v="22"/>
    <s v="SER CACHIMAYO ABANCAY - ANDAHUAYLAS"/>
    <s v="SER"/>
    <s v="R"/>
    <s v="Inteconectado"/>
    <s v="PR0035"/>
    <s v="BT5B-R"/>
    <s v="De 0 a 30 kWh "/>
    <n v="9305"/>
    <n v="60924"/>
    <n v="50267.27"/>
    <n v="-17413.8"/>
  </r>
  <r>
    <x v="0"/>
    <x v="1"/>
    <s v="ELSE"/>
    <x v="0"/>
    <x v="22"/>
    <s v="SER CACHIMAYO ABANCAY - ANDAHUAYLAS"/>
    <s v="SER"/>
    <s v="R"/>
    <s v="Inteconectado"/>
    <s v="PR0035"/>
    <s v="BT5B-R"/>
    <s v="De 30 a 100kWh"/>
    <n v="559"/>
    <n v="25723"/>
    <n v="11883.24"/>
    <n v="-4795.49"/>
  </r>
  <r>
    <x v="0"/>
    <x v="1"/>
    <s v="ELSE"/>
    <x v="0"/>
    <x v="22"/>
    <s v="SER CACHIMAYO ABANCAY - ANDAHUAYLAS"/>
    <s v="SER"/>
    <s v="R"/>
    <s v="Inteconectado"/>
    <s v="PR0035"/>
    <s v="BT5B-R"/>
    <s v="Mayor a 100kWh"/>
    <n v="40"/>
    <n v="8878"/>
    <n v="5318.24"/>
    <n v="101.49"/>
  </r>
  <r>
    <x v="0"/>
    <x v="1"/>
    <s v="ELSE"/>
    <x v="0"/>
    <x v="23"/>
    <s v="SER QUENCORO VALLE SAGRADO 2"/>
    <s v="SER"/>
    <s v="R"/>
    <s v="Inteconectado"/>
    <s v="PR0041"/>
    <s v="BT5B-R"/>
    <s v="De 0 a 30 kWh "/>
    <n v="1426"/>
    <n v="8425"/>
    <n v="7442.84"/>
    <n v="-2408.1799999999998"/>
  </r>
  <r>
    <x v="0"/>
    <x v="1"/>
    <s v="ELSE"/>
    <x v="0"/>
    <x v="23"/>
    <s v="SER QUENCORO VALLE SAGRADO 2"/>
    <s v="SER"/>
    <s v="R"/>
    <s v="Inteconectado"/>
    <s v="PR0041"/>
    <s v="BT5B-R"/>
    <s v="De 30 a 100kWh"/>
    <n v="26"/>
    <n v="1117"/>
    <n v="507.51"/>
    <n v="-222.82"/>
  </r>
  <r>
    <x v="0"/>
    <x v="1"/>
    <s v="ELSE"/>
    <x v="0"/>
    <x v="23"/>
    <s v="SER QUENCORO VALLE SAGRADO 2"/>
    <s v="SER"/>
    <s v="R"/>
    <s v="Inteconectado"/>
    <s v="PR0041"/>
    <s v="BT5B-R"/>
    <s v="Mayor a 100kWh"/>
    <n v="4"/>
    <n v="1406"/>
    <n v="839.99"/>
    <n v="22.06"/>
  </r>
  <r>
    <x v="0"/>
    <x v="1"/>
    <s v="ELSE"/>
    <x v="0"/>
    <x v="24"/>
    <s v="SER TINTAYA YAURI"/>
    <s v="SER"/>
    <s v="R"/>
    <s v="Inteconectado"/>
    <s v="PR0038"/>
    <s v="BT5B-R"/>
    <s v="De 0 a 30 kWh "/>
    <n v="560"/>
    <n v="2031"/>
    <n v="2557.63"/>
    <n v="-580.6"/>
  </r>
  <r>
    <x v="0"/>
    <x v="1"/>
    <s v="ELSE"/>
    <x v="0"/>
    <x v="24"/>
    <s v="SER TINTAYA YAURI"/>
    <s v="SER"/>
    <s v="R"/>
    <s v="Inteconectado"/>
    <s v="PR0038"/>
    <s v="BT5B-R"/>
    <s v="De 30 a 100kWh"/>
    <n v="7"/>
    <n v="303"/>
    <n v="137.94"/>
    <n v="-59.99"/>
  </r>
  <r>
    <x v="0"/>
    <x v="1"/>
    <s v="ELSE"/>
    <x v="0"/>
    <x v="25"/>
    <s v="SER CACHIMAYO VALLE SAGRADO 1, 3"/>
    <s v="SER"/>
    <s v="R"/>
    <s v="Inteconectado"/>
    <s v="PR0035"/>
    <s v="BT5B-R"/>
    <s v="De 0 a 30 kWh "/>
    <n v="2973"/>
    <n v="22836"/>
    <n v="17024"/>
    <n v="-6526.85"/>
  </r>
  <r>
    <x v="0"/>
    <x v="1"/>
    <s v="ELSE"/>
    <x v="0"/>
    <x v="25"/>
    <s v="SER CACHIMAYO VALLE SAGRADO 1, 3"/>
    <s v="SER"/>
    <s v="R"/>
    <s v="Inteconectado"/>
    <s v="PR0035"/>
    <s v="BT5B-R"/>
    <s v="De 30 a 100kWh"/>
    <n v="312"/>
    <n v="14972"/>
    <n v="6986.81"/>
    <n v="-2673.84"/>
  </r>
  <r>
    <x v="0"/>
    <x v="1"/>
    <s v="ELSE"/>
    <x v="0"/>
    <x v="25"/>
    <s v="SER CACHIMAYO VALLE SAGRADO 1, 3"/>
    <s v="SER"/>
    <s v="R"/>
    <s v="Inteconectado"/>
    <s v="PR0035"/>
    <s v="BT5B-R"/>
    <s v="Mayor a 100kWh"/>
    <n v="31"/>
    <n v="5535"/>
    <n v="3362.12"/>
    <n v="88.34"/>
  </r>
  <r>
    <x v="0"/>
    <x v="1"/>
    <s v="ELSE"/>
    <x v="0"/>
    <x v="26"/>
    <s v="SER COMBAPATA SICUANI RURAL"/>
    <s v="SER"/>
    <s v="R"/>
    <s v="Inteconectado"/>
    <s v="PR0244"/>
    <s v="BT5B-R"/>
    <s v="De 0 a 30 kWh "/>
    <n v="8140"/>
    <n v="42745"/>
    <n v="40958.449999999997"/>
    <n v="-12218.95"/>
  </r>
  <r>
    <x v="0"/>
    <x v="1"/>
    <s v="ELSE"/>
    <x v="0"/>
    <x v="26"/>
    <s v="SER COMBAPATA SICUANI RURAL"/>
    <s v="SER"/>
    <s v="R"/>
    <s v="Inteconectado"/>
    <s v="PR0244"/>
    <s v="BT5B-R"/>
    <s v="De 30 a 100kWh"/>
    <n v="218"/>
    <n v="9661"/>
    <n v="4424.29"/>
    <n v="-1868.26"/>
  </r>
  <r>
    <x v="0"/>
    <x v="1"/>
    <s v="ELSE"/>
    <x v="0"/>
    <x v="26"/>
    <s v="SER COMBAPATA SICUANI RURAL"/>
    <s v="SER"/>
    <s v="R"/>
    <s v="Inteconectado"/>
    <s v="PR0244"/>
    <s v="BT5B-R"/>
    <s v="Mayor a 100kWh"/>
    <n v="13"/>
    <n v="4228"/>
    <n v="2529.4499999999998"/>
    <n v="66.400000000000006"/>
  </r>
  <r>
    <x v="0"/>
    <x v="1"/>
    <s v="ELSE"/>
    <x v="0"/>
    <x v="27"/>
    <s v="SER MAZUCO"/>
    <s v="SER"/>
    <s v="R"/>
    <s v="Inteconectado"/>
    <s v="PR2034"/>
    <s v="BT5B-R"/>
    <s v="De 0 a 30 kWh "/>
    <n v="164"/>
    <n v="1677"/>
    <n v="1058.43"/>
    <n v="-479.35"/>
  </r>
  <r>
    <x v="0"/>
    <x v="1"/>
    <s v="ELSE"/>
    <x v="0"/>
    <x v="27"/>
    <s v="SER MAZUCO"/>
    <s v="SER"/>
    <s v="R"/>
    <s v="Inteconectado"/>
    <s v="PR2034"/>
    <s v="BT5B-R"/>
    <s v="De 30 a 100kWh"/>
    <n v="222"/>
    <n v="13833"/>
    <n v="6789.22"/>
    <n v="-1902.54"/>
  </r>
  <r>
    <x v="0"/>
    <x v="1"/>
    <s v="ELSE"/>
    <x v="0"/>
    <x v="27"/>
    <s v="SER MAZUCO"/>
    <s v="SER"/>
    <s v="R"/>
    <s v="Inteconectado"/>
    <s v="PR2034"/>
    <s v="BT5B-R"/>
    <s v="Mayor a 100kWh"/>
    <n v="225"/>
    <n v="56051"/>
    <n v="33724.35"/>
    <n v="885.69"/>
  </r>
  <r>
    <x v="0"/>
    <x v="1"/>
    <s v="ELSM"/>
    <x v="1"/>
    <x v="28"/>
    <s v="Chincha"/>
    <s v="2"/>
    <s v="U"/>
    <s v="Inteconectado"/>
    <s v="PL0043"/>
    <s v="BT5B-R"/>
    <s v="De 0 a 30 kWh "/>
    <n v="8809"/>
    <n v="98184.42"/>
    <n v="74090.5"/>
    <n v="-13615.83"/>
  </r>
  <r>
    <x v="0"/>
    <x v="1"/>
    <s v="ELSM"/>
    <x v="1"/>
    <x v="28"/>
    <s v="Chincha"/>
    <s v="2"/>
    <s v="U"/>
    <s v="Inteconectado"/>
    <s v="PL0043"/>
    <s v="BT5B-R"/>
    <s v="De 30 a 100kWh"/>
    <n v="15720"/>
    <n v="1085656.08"/>
    <n v="588761.05000000005"/>
    <n v="-69209.13"/>
  </r>
  <r>
    <x v="0"/>
    <x v="1"/>
    <s v="ELSM"/>
    <x v="1"/>
    <x v="28"/>
    <s v="Chincha"/>
    <s v="2"/>
    <s v="U"/>
    <s v="Inteconectado"/>
    <s v="PL0043"/>
    <s v="BT5B-R"/>
    <s v="Mayor a 100kWh"/>
    <n v="12648"/>
    <n v="2361758.2799999998"/>
    <n v="1400154.57"/>
    <n v="36650.53"/>
  </r>
  <r>
    <x v="0"/>
    <x v="1"/>
    <s v="ELSM"/>
    <x v="1"/>
    <x v="29"/>
    <s v="Ica"/>
    <s v="2"/>
    <s v="U"/>
    <s v="Inteconectado"/>
    <s v="PL0044"/>
    <s v="BT5B-R"/>
    <s v="De 0 a 30 kWh "/>
    <n v="13693"/>
    <n v="146657.45000000001"/>
    <n v="107560.96000000001"/>
    <n v="-20465.689999999999"/>
  </r>
  <r>
    <x v="0"/>
    <x v="1"/>
    <s v="ELSM"/>
    <x v="1"/>
    <x v="29"/>
    <s v="Ica"/>
    <s v="2"/>
    <s v="U"/>
    <s v="Inteconectado"/>
    <s v="PL0044"/>
    <s v="BT5B-R"/>
    <s v="De 30 a 100kWh"/>
    <n v="26123"/>
    <n v="1770693.75"/>
    <n v="961451.36"/>
    <n v="-111867.28"/>
  </r>
  <r>
    <x v="0"/>
    <x v="1"/>
    <s v="ELSM"/>
    <x v="1"/>
    <x v="29"/>
    <s v="Ica"/>
    <s v="2"/>
    <s v="U"/>
    <s v="Inteconectado"/>
    <s v="PL0044"/>
    <s v="BT5B-R"/>
    <s v="Mayor a 100kWh"/>
    <n v="28974"/>
    <n v="5886462.2199999997"/>
    <n v="3517848.72"/>
    <n v="91746.95"/>
  </r>
  <r>
    <x v="0"/>
    <x v="1"/>
    <s v="ELSM"/>
    <x v="1"/>
    <x v="30"/>
    <s v="Pisco"/>
    <s v="2"/>
    <s v="U"/>
    <s v="Inteconectado"/>
    <s v="PL0046"/>
    <s v="BT5B-R"/>
    <s v="De 0 a 30 kWh "/>
    <n v="6599"/>
    <n v="72550.97"/>
    <n v="54588.160000000003"/>
    <n v="-10225.92"/>
  </r>
  <r>
    <x v="0"/>
    <x v="1"/>
    <s v="ELSM"/>
    <x v="1"/>
    <x v="30"/>
    <s v="Pisco"/>
    <s v="2"/>
    <s v="U"/>
    <s v="Inteconectado"/>
    <s v="PL0046"/>
    <s v="BT5B-R"/>
    <s v="De 30 a 100kWh"/>
    <n v="11657"/>
    <n v="788002.8"/>
    <n v="426720.58"/>
    <n v="-50926.18"/>
  </r>
  <r>
    <x v="0"/>
    <x v="1"/>
    <s v="ELSM"/>
    <x v="1"/>
    <x v="30"/>
    <s v="Pisco"/>
    <s v="2"/>
    <s v="U"/>
    <s v="Inteconectado"/>
    <s v="PL0046"/>
    <s v="BT5B-R"/>
    <s v="Mayor a 100kWh"/>
    <n v="9376"/>
    <n v="1738397.76"/>
    <n v="1039704.5"/>
    <n v="27143.33"/>
  </r>
  <r>
    <x v="0"/>
    <x v="1"/>
    <s v="ELSM"/>
    <x v="1"/>
    <x v="31"/>
    <s v="Coracora"/>
    <s v="3"/>
    <s v="U"/>
    <s v="Inteconectado"/>
    <s v="PL0047"/>
    <s v="BT5B-R"/>
    <s v="De 0 a 30 kWh "/>
    <n v="1648"/>
    <n v="20864"/>
    <n v="14260.01"/>
    <n v="-2976.87"/>
  </r>
  <r>
    <x v="0"/>
    <x v="1"/>
    <s v="ELSM"/>
    <x v="1"/>
    <x v="31"/>
    <s v="Coracora"/>
    <s v="3"/>
    <s v="U"/>
    <s v="Inteconectado"/>
    <s v="PL0047"/>
    <s v="BT5B-R"/>
    <s v="De 30 a 100kWh"/>
    <n v="803"/>
    <n v="41301.49"/>
    <n v="22654.27"/>
    <n v="-3437.9"/>
  </r>
  <r>
    <x v="0"/>
    <x v="1"/>
    <s v="ELSM"/>
    <x v="1"/>
    <x v="31"/>
    <s v="Coracora"/>
    <s v="3"/>
    <s v="U"/>
    <s v="Inteconectado"/>
    <s v="PL0047"/>
    <s v="BT5B-R"/>
    <s v="Mayor a 100kWh"/>
    <n v="92"/>
    <n v="14281.34"/>
    <n v="8666.5499999999993"/>
    <n v="227.27"/>
  </r>
  <r>
    <x v="0"/>
    <x v="1"/>
    <s v="ELSM"/>
    <x v="1"/>
    <x v="32"/>
    <s v="Pausa"/>
    <s v="4"/>
    <s v="R"/>
    <s v="Inteconectado"/>
    <s v="PL0049"/>
    <s v="BT5B-R"/>
    <s v="De 0 a 30 kWh "/>
    <n v="411"/>
    <n v="4823"/>
    <n v="2824.45"/>
    <n v="-1375.1"/>
  </r>
  <r>
    <x v="0"/>
    <x v="1"/>
    <s v="ELSM"/>
    <x v="1"/>
    <x v="32"/>
    <s v="Pausa"/>
    <s v="4"/>
    <s v="R"/>
    <s v="Inteconectado"/>
    <s v="PL0049"/>
    <s v="BT5B-R"/>
    <s v="De 30 a 100kWh"/>
    <n v="286"/>
    <n v="15777"/>
    <n v="7560.73"/>
    <n v="-2443.1999999999998"/>
  </r>
  <r>
    <x v="0"/>
    <x v="1"/>
    <s v="ELSM"/>
    <x v="1"/>
    <x v="32"/>
    <s v="Pausa"/>
    <s v="4"/>
    <s v="R"/>
    <s v="Inteconectado"/>
    <s v="PL0049"/>
    <s v="BT5B-R"/>
    <s v="Mayor a 100kWh"/>
    <n v="57"/>
    <n v="10316"/>
    <n v="6242.23"/>
    <n v="162.97"/>
  </r>
  <r>
    <x v="0"/>
    <x v="1"/>
    <s v="ELSM"/>
    <x v="1"/>
    <x v="33"/>
    <s v="Huaytará-Chocorvos"/>
    <s v="6"/>
    <s v="R"/>
    <s v="Inteconectado"/>
    <s v="PL0051"/>
    <s v="BT5B-R"/>
    <s v="De 0 a 30 kWh "/>
    <n v="4066"/>
    <n v="31792.74"/>
    <n v="24473.34"/>
    <n v="-9093.5400000000009"/>
  </r>
  <r>
    <x v="0"/>
    <x v="1"/>
    <s v="ELSM"/>
    <x v="1"/>
    <x v="33"/>
    <s v="Huaytará-Chocorvos"/>
    <s v="6"/>
    <s v="R"/>
    <s v="Inteconectado"/>
    <s v="PL0051"/>
    <s v="BT5B-R"/>
    <s v="De 30 a 100kWh"/>
    <n v="798"/>
    <n v="41070.86"/>
    <n v="19405.150000000001"/>
    <n v="-6814.8"/>
  </r>
  <r>
    <x v="0"/>
    <x v="1"/>
    <s v="ELSM"/>
    <x v="1"/>
    <x v="33"/>
    <s v="Huaytará-Chocorvos"/>
    <s v="6"/>
    <s v="R"/>
    <s v="Inteconectado"/>
    <s v="PL0051"/>
    <s v="BT5B-R"/>
    <s v="Mayor a 100kWh"/>
    <n v="89"/>
    <n v="16484"/>
    <n v="9978.4699999999993"/>
    <n v="261.85000000000002"/>
  </r>
  <r>
    <x v="0"/>
    <x v="1"/>
    <s v="ELSM"/>
    <x v="1"/>
    <x v="34"/>
    <s v="Chaviña"/>
    <s v="6"/>
    <s v="R"/>
    <s v="Inteconectado"/>
    <s v="PL0053"/>
    <s v="BT5B-R"/>
    <s v="De 0 a 30 kWh "/>
    <n v="421"/>
    <n v="4120.29"/>
    <n v="2659.47"/>
    <n v="-1174.9100000000001"/>
  </r>
  <r>
    <x v="0"/>
    <x v="1"/>
    <s v="ELSM"/>
    <x v="1"/>
    <x v="34"/>
    <s v="Chaviña"/>
    <s v="6"/>
    <s v="R"/>
    <s v="Inteconectado"/>
    <s v="PL0053"/>
    <s v="BT5B-R"/>
    <s v="De 30 a 100kWh"/>
    <n v="68"/>
    <n v="3181"/>
    <n v="1471.67"/>
    <n v="-580.83000000000004"/>
  </r>
  <r>
    <x v="0"/>
    <x v="1"/>
    <s v="ELSM"/>
    <x v="1"/>
    <x v="34"/>
    <s v="Chaviña"/>
    <s v="6"/>
    <s v="R"/>
    <s v="Inteconectado"/>
    <s v="PL0053"/>
    <s v="BT5B-R"/>
    <s v="Mayor a 100kWh"/>
    <n v="3"/>
    <n v="364"/>
    <n v="223.84"/>
    <n v="5.84"/>
  </r>
  <r>
    <x v="0"/>
    <x v="1"/>
    <s v="ELSM"/>
    <x v="1"/>
    <x v="35"/>
    <s v="Incuyo"/>
    <s v="6"/>
    <s v="R"/>
    <s v="Inteconectado"/>
    <s v="PL0054"/>
    <s v="BT5B-R"/>
    <s v="De 0 a 30 kWh "/>
    <n v="260"/>
    <n v="2294"/>
    <n v="1571.13"/>
    <n v="-654.1"/>
  </r>
  <r>
    <x v="0"/>
    <x v="1"/>
    <s v="ELSM"/>
    <x v="1"/>
    <x v="35"/>
    <s v="Incuyo"/>
    <s v="6"/>
    <s v="R"/>
    <s v="Inteconectado"/>
    <s v="PL0054"/>
    <s v="BT5B-R"/>
    <s v="De 30 a 100kWh"/>
    <n v="45"/>
    <n v="2199"/>
    <n v="1027.3800000000001"/>
    <n v="-384.42"/>
  </r>
  <r>
    <x v="0"/>
    <x v="1"/>
    <s v="ELSM"/>
    <x v="1"/>
    <x v="35"/>
    <s v="Incuyo"/>
    <s v="6"/>
    <s v="R"/>
    <s v="Inteconectado"/>
    <s v="PL0054"/>
    <s v="BT5B-R"/>
    <s v="Mayor a 100kWh"/>
    <n v="5"/>
    <n v="962.17"/>
    <n v="581.05999999999995"/>
    <n v="15.17"/>
  </r>
  <r>
    <x v="0"/>
    <x v="1"/>
    <s v="ELSM"/>
    <x v="1"/>
    <x v="36"/>
    <s v="Tambo Quemado"/>
    <s v="6"/>
    <s v="R"/>
    <s v="Inteconectado"/>
    <s v="PL0056"/>
    <s v="BT5B-R"/>
    <s v="De 0 a 30 kWh "/>
    <n v="98"/>
    <n v="863"/>
    <n v="592.28"/>
    <n v="-246.17"/>
  </r>
  <r>
    <x v="0"/>
    <x v="1"/>
    <s v="ELSM"/>
    <x v="1"/>
    <x v="36"/>
    <s v="Tambo Quemado"/>
    <s v="6"/>
    <s v="R"/>
    <s v="Inteconectado"/>
    <s v="PL0056"/>
    <s v="BT5B-R"/>
    <s v="De 30 a 100kWh"/>
    <n v="5"/>
    <n v="246"/>
    <n v="117.69"/>
    <n v="-42.75"/>
  </r>
  <r>
    <x v="0"/>
    <x v="1"/>
    <s v="ELSM"/>
    <x v="1"/>
    <x v="37"/>
    <s v="Palpa Rural"/>
    <s v="5"/>
    <s v="R"/>
    <s v="Inteconectado"/>
    <s v="PL0246"/>
    <s v="BT5B-R"/>
    <s v="De 0 a 30 kWh "/>
    <n v="3917"/>
    <n v="29361.21"/>
    <n v="24286.12"/>
    <n v="-8363.2800000000007"/>
  </r>
  <r>
    <x v="0"/>
    <x v="1"/>
    <s v="ELSM"/>
    <x v="1"/>
    <x v="37"/>
    <s v="Palpa Rural"/>
    <s v="5"/>
    <s v="R"/>
    <s v="Inteconectado"/>
    <s v="PL0246"/>
    <s v="BT5B-R"/>
    <s v="De 30 a 100kWh"/>
    <n v="1479"/>
    <n v="86900.76"/>
    <n v="42144.67"/>
    <n v="-12630.15"/>
  </r>
  <r>
    <x v="0"/>
    <x v="1"/>
    <s v="ELSM"/>
    <x v="1"/>
    <x v="37"/>
    <s v="Palpa Rural"/>
    <s v="5"/>
    <s v="R"/>
    <s v="Inteconectado"/>
    <s v="PL0246"/>
    <s v="BT5B-R"/>
    <s v="Mayor a 100kWh"/>
    <n v="379"/>
    <n v="60466.13"/>
    <n v="37196.639999999999"/>
    <n v="956.23"/>
  </r>
  <r>
    <x v="0"/>
    <x v="1"/>
    <s v="ELSM"/>
    <x v="1"/>
    <x v="38"/>
    <s v="Puquio Rural"/>
    <s v="6"/>
    <s v="R"/>
    <s v="Inteconectado"/>
    <s v="PL0247"/>
    <s v="BT5B-R"/>
    <s v="De 0 a 30 kWh "/>
    <n v="4612"/>
    <n v="36881.910000000003"/>
    <n v="26843.88"/>
    <n v="-10501.59"/>
  </r>
  <r>
    <x v="0"/>
    <x v="1"/>
    <s v="ELSM"/>
    <x v="1"/>
    <x v="38"/>
    <s v="Puquio Rural"/>
    <s v="6"/>
    <s v="R"/>
    <s v="Inteconectado"/>
    <s v="PL0247"/>
    <s v="BT5B-R"/>
    <s v="De 30 a 100kWh"/>
    <n v="436"/>
    <n v="19540.900000000001"/>
    <n v="9158.15"/>
    <n v="-3724.82"/>
  </r>
  <r>
    <x v="0"/>
    <x v="1"/>
    <s v="ELSM"/>
    <x v="1"/>
    <x v="38"/>
    <s v="Puquio Rural"/>
    <s v="6"/>
    <s v="R"/>
    <s v="Inteconectado"/>
    <s v="PL0247"/>
    <s v="BT5B-R"/>
    <s v="Mayor a 100kWh"/>
    <n v="36"/>
    <n v="14646.36"/>
    <n v="8699.92"/>
    <n v="227.34"/>
  </r>
  <r>
    <x v="0"/>
    <x v="1"/>
    <s v="ELSM"/>
    <x v="1"/>
    <x v="39"/>
    <s v="Chincha Baja Densidad"/>
    <s v="3"/>
    <s v="U"/>
    <s v="Inteconectado"/>
    <s v="PL1043"/>
    <s v="BT5B-R"/>
    <s v="De 0 a 30 kWh "/>
    <n v="1698"/>
    <n v="17175.5"/>
    <n v="12575.65"/>
    <n v="-2414.4899999999998"/>
  </r>
  <r>
    <x v="0"/>
    <x v="1"/>
    <s v="ELSM"/>
    <x v="1"/>
    <x v="39"/>
    <s v="Chincha Baja Densidad"/>
    <s v="3"/>
    <s v="U"/>
    <s v="Inteconectado"/>
    <s v="PL1043"/>
    <s v="BT5B-R"/>
    <s v="De 30 a 100kWh"/>
    <n v="3461"/>
    <n v="235285.67"/>
    <n v="128502.35"/>
    <n v="-14686.83"/>
  </r>
  <r>
    <x v="0"/>
    <x v="1"/>
    <s v="ELSM"/>
    <x v="1"/>
    <x v="39"/>
    <s v="Chincha Baja Densidad"/>
    <s v="3"/>
    <s v="U"/>
    <s v="Inteconectado"/>
    <s v="PL1043"/>
    <s v="BT5B-R"/>
    <s v="Mayor a 100kWh"/>
    <n v="2771"/>
    <n v="487183.64"/>
    <n v="290866.2"/>
    <n v="7613.65"/>
  </r>
  <r>
    <x v="0"/>
    <x v="1"/>
    <s v="ELSM"/>
    <x v="1"/>
    <x v="40"/>
    <s v="Nasca"/>
    <s v="2"/>
    <s v="U"/>
    <s v="Inteconectado"/>
    <s v="PL1045"/>
    <s v="BT5B-R"/>
    <s v="De 0 a 30 kWh "/>
    <n v="3026"/>
    <n v="33032.6"/>
    <n v="23669.91"/>
    <n v="-4644.1899999999996"/>
  </r>
  <r>
    <x v="0"/>
    <x v="1"/>
    <s v="ELSM"/>
    <x v="1"/>
    <x v="40"/>
    <s v="Nasca"/>
    <s v="2"/>
    <s v="U"/>
    <s v="Inteconectado"/>
    <s v="PL1045"/>
    <s v="BT5B-R"/>
    <s v="De 30 a 100kWh"/>
    <n v="4760"/>
    <n v="344578.88"/>
    <n v="185579.76"/>
    <n v="-22663.39"/>
  </r>
  <r>
    <x v="0"/>
    <x v="1"/>
    <s v="ELSM"/>
    <x v="1"/>
    <x v="40"/>
    <s v="Nasca"/>
    <s v="2"/>
    <s v="U"/>
    <s v="Inteconectado"/>
    <s v="PL1045"/>
    <s v="BT5B-R"/>
    <s v="Mayor a 100kWh"/>
    <n v="3328"/>
    <n v="643931.48"/>
    <n v="382336.08"/>
    <n v="10012.969999999999"/>
  </r>
  <r>
    <x v="0"/>
    <x v="1"/>
    <s v="ELSM"/>
    <x v="1"/>
    <x v="41"/>
    <s v="Pisco Urbano Rural"/>
    <s v="4"/>
    <s v="R"/>
    <s v="Inteconectado"/>
    <s v="PL1046"/>
    <s v="BT5B-R"/>
    <s v="De 0 a 30 kWh "/>
    <n v="1084"/>
    <n v="11881.55"/>
    <n v="7105.8"/>
    <n v="-3303.15"/>
  </r>
  <r>
    <x v="0"/>
    <x v="1"/>
    <s v="ELSM"/>
    <x v="1"/>
    <x v="41"/>
    <s v="Pisco Urbano Rural"/>
    <s v="4"/>
    <s v="R"/>
    <s v="Inteconectado"/>
    <s v="PL1046"/>
    <s v="BT5B-R"/>
    <s v="De 30 a 100kWh"/>
    <n v="1825"/>
    <n v="112798.97"/>
    <n v="53801.62"/>
    <n v="-15489.78"/>
  </r>
  <r>
    <x v="0"/>
    <x v="1"/>
    <s v="ELSM"/>
    <x v="1"/>
    <x v="41"/>
    <s v="Pisco Urbano Rural"/>
    <s v="4"/>
    <s v="R"/>
    <s v="Inteconectado"/>
    <s v="PL1046"/>
    <s v="BT5B-R"/>
    <s v="Mayor a 100kWh"/>
    <n v="506"/>
    <n v="86577.63"/>
    <n v="51277.37"/>
    <n v="1348.73"/>
  </r>
  <r>
    <x v="0"/>
    <x v="1"/>
    <s v="ELSM"/>
    <x v="1"/>
    <x v="42"/>
    <s v="Santa Margarita"/>
    <s v="3"/>
    <s v="U"/>
    <s v="Inteconectado"/>
    <s v="PL1044"/>
    <s v="BT5B-R"/>
    <s v="De 0 a 30 kWh "/>
    <n v="4112"/>
    <n v="47995.61"/>
    <n v="32863.61"/>
    <n v="-6625.74"/>
  </r>
  <r>
    <x v="0"/>
    <x v="1"/>
    <s v="ELSM"/>
    <x v="1"/>
    <x v="42"/>
    <s v="Santa Margarita"/>
    <s v="3"/>
    <s v="U"/>
    <s v="Inteconectado"/>
    <s v="PL1044"/>
    <s v="BT5B-R"/>
    <s v="De 30 a 100kWh"/>
    <n v="7619"/>
    <n v="487674.14"/>
    <n v="261852.17"/>
    <n v="-31874.93"/>
  </r>
  <r>
    <x v="0"/>
    <x v="1"/>
    <s v="ELSM"/>
    <x v="1"/>
    <x v="42"/>
    <s v="Santa Margarita"/>
    <s v="3"/>
    <s v="U"/>
    <s v="Inteconectado"/>
    <s v="PL1044"/>
    <s v="BT5B-R"/>
    <s v="Mayor a 100kWh"/>
    <n v="3592"/>
    <n v="602535.44999999995"/>
    <n v="352999.96"/>
    <n v="9264.6"/>
  </r>
  <r>
    <x v="0"/>
    <x v="1"/>
    <s v="ELSM"/>
    <x v="1"/>
    <x v="43"/>
    <s v="SER Nasca"/>
    <s v="4"/>
    <s v="R"/>
    <s v="Inteconectado"/>
    <s v="PL2045"/>
    <s v="BT5B-R"/>
    <s v="De 0 a 30 kWh "/>
    <n v="482"/>
    <n v="3659.09"/>
    <n v="2852.08"/>
    <n v="-1017.48"/>
  </r>
  <r>
    <x v="0"/>
    <x v="1"/>
    <s v="ELSM"/>
    <x v="1"/>
    <x v="43"/>
    <s v="SER Nasca"/>
    <s v="4"/>
    <s v="R"/>
    <s v="Inteconectado"/>
    <s v="PL2045"/>
    <s v="BT5B-R"/>
    <s v="De 30 a 100kWh"/>
    <n v="402"/>
    <n v="25014.66"/>
    <n v="12259.34"/>
    <n v="-3486.68"/>
  </r>
  <r>
    <x v="0"/>
    <x v="1"/>
    <s v="ELSM"/>
    <x v="1"/>
    <x v="43"/>
    <s v="SER Nasca"/>
    <s v="4"/>
    <s v="R"/>
    <s v="Inteconectado"/>
    <s v="PL2045"/>
    <s v="BT5B-R"/>
    <s v="Mayor a 100kWh"/>
    <n v="134"/>
    <n v="34576.69"/>
    <n v="20275.75"/>
    <n v="532.55999999999995"/>
  </r>
  <r>
    <x v="0"/>
    <x v="1"/>
    <s v="ELSM"/>
    <x v="1"/>
    <x v="44"/>
    <s v="PARACAS"/>
    <s v="2"/>
    <s v="U"/>
    <s v="Inteconectado"/>
    <s v="PL2044"/>
    <s v="BT5B-R"/>
    <s v="De 0 a 30 kWh "/>
    <n v="316"/>
    <n v="2725.43"/>
    <n v="2111.73"/>
    <n v="-383.77"/>
  </r>
  <r>
    <x v="0"/>
    <x v="1"/>
    <s v="ELSM"/>
    <x v="1"/>
    <x v="44"/>
    <s v="PARACAS"/>
    <s v="2"/>
    <s v="U"/>
    <s v="Inteconectado"/>
    <s v="PL2044"/>
    <s v="BT5B-R"/>
    <s v="De 30 a 100kWh"/>
    <n v="502"/>
    <n v="37214.11"/>
    <n v="20100.75"/>
    <n v="-2383.62"/>
  </r>
  <r>
    <x v="0"/>
    <x v="1"/>
    <s v="ELSM"/>
    <x v="1"/>
    <x v="44"/>
    <s v="PARACAS"/>
    <s v="2"/>
    <s v="U"/>
    <s v="Inteconectado"/>
    <s v="PL2044"/>
    <s v="BT5B-R"/>
    <s v="Mayor a 100kWh"/>
    <n v="539"/>
    <n v="207154.71"/>
    <n v="121625.67"/>
    <n v="3171.26"/>
  </r>
  <r>
    <x v="0"/>
    <x v="1"/>
    <s v="ELSM"/>
    <x v="1"/>
    <x v="45"/>
    <s v="Tacama"/>
    <s v="3"/>
    <s v="U"/>
    <s v="Inteconectado"/>
    <s v="PL1044"/>
    <s v="BT5B-R"/>
    <s v="De 0 a 30 kWh "/>
    <n v="660"/>
    <n v="7747.45"/>
    <n v="5299.51"/>
    <n v="-1075.67"/>
  </r>
  <r>
    <x v="0"/>
    <x v="1"/>
    <s v="ELSM"/>
    <x v="1"/>
    <x v="45"/>
    <s v="Tacama"/>
    <s v="3"/>
    <s v="U"/>
    <s v="Inteconectado"/>
    <s v="PL1044"/>
    <s v="BT5B-R"/>
    <s v="De 30 a 100kWh"/>
    <n v="1133"/>
    <n v="73010.990000000005"/>
    <n v="39393.699999999997"/>
    <n v="-4723.5"/>
  </r>
  <r>
    <x v="0"/>
    <x v="1"/>
    <s v="ELSM"/>
    <x v="1"/>
    <x v="45"/>
    <s v="Tacama"/>
    <s v="3"/>
    <s v="U"/>
    <s v="Inteconectado"/>
    <s v="PL1044"/>
    <s v="BT5B-R"/>
    <s v="Mayor a 100kWh"/>
    <n v="459"/>
    <n v="70415.399999999994"/>
    <n v="41650.269999999997"/>
    <n v="1092.6199999999999"/>
  </r>
  <r>
    <x v="0"/>
    <x v="1"/>
    <s v="ELSM"/>
    <x v="1"/>
    <x v="46"/>
    <s v="_x0009_PALPA"/>
    <s v="3"/>
    <s v="U"/>
    <s v="Inteconectado"/>
    <s v="PL0045"/>
    <s v="BT5B-R"/>
    <s v="De 0 a 30 kWh "/>
    <n v="927"/>
    <n v="10109.5"/>
    <n v="7232.83"/>
    <n v="-1420.7"/>
  </r>
  <r>
    <x v="0"/>
    <x v="1"/>
    <s v="ELSM"/>
    <x v="1"/>
    <x v="46"/>
    <s v="_x0009_PALPA"/>
    <s v="3"/>
    <s v="U"/>
    <s v="Inteconectado"/>
    <s v="PL0045"/>
    <s v="BT5B-R"/>
    <s v="De 30 a 100kWh"/>
    <n v="1013"/>
    <n v="64730.84"/>
    <n v="35415.61"/>
    <n v="-4314.1099999999997"/>
  </r>
  <r>
    <x v="0"/>
    <x v="1"/>
    <s v="ELSM"/>
    <x v="1"/>
    <x v="46"/>
    <s v="_x0009_PALPA"/>
    <s v="3"/>
    <s v="U"/>
    <s v="Inteconectado"/>
    <s v="PL0045"/>
    <s v="BT5B-R"/>
    <s v="Mayor a 100kWh"/>
    <n v="529"/>
    <n v="92344.27"/>
    <n v="55878.71"/>
    <n v="1446.13"/>
  </r>
  <r>
    <x v="0"/>
    <x v="1"/>
    <s v="ELSM"/>
    <x v="1"/>
    <x v="47"/>
    <s v="Puquio"/>
    <s v="4"/>
    <s v="R"/>
    <s v="Inteconectado"/>
    <s v="PL4045"/>
    <s v="BT5B-R"/>
    <s v="De 0 a 30 kWh "/>
    <n v="2114"/>
    <n v="26645.71"/>
    <n v="15101.46"/>
    <n v="-7596.74"/>
  </r>
  <r>
    <x v="0"/>
    <x v="1"/>
    <s v="ELSM"/>
    <x v="1"/>
    <x v="47"/>
    <s v="Puquio"/>
    <s v="4"/>
    <s v="R"/>
    <s v="Inteconectado"/>
    <s v="PL4045"/>
    <s v="BT5B-R"/>
    <s v="De 30 a 100kWh"/>
    <n v="966"/>
    <n v="50528.53"/>
    <n v="23704.639999999999"/>
    <n v="-8560.16"/>
  </r>
  <r>
    <x v="0"/>
    <x v="1"/>
    <s v="ELSM"/>
    <x v="1"/>
    <x v="47"/>
    <s v="Puquio"/>
    <s v="4"/>
    <s v="R"/>
    <s v="Inteconectado"/>
    <s v="PL4045"/>
    <s v="BT5B-R"/>
    <s v="Mayor a 100kWh"/>
    <n v="129"/>
    <n v="25237.9"/>
    <n v="15449.88"/>
    <n v="401.57"/>
  </r>
  <r>
    <x v="0"/>
    <x v="1"/>
    <s v="ELSM"/>
    <x v="1"/>
    <x v="48"/>
    <s v="Chincha Rural"/>
    <s v="SER"/>
    <s v="R"/>
    <s v="Inteconectado"/>
    <s v="PR0043"/>
    <s v="BT5B-R"/>
    <s v="De 0 a 30 kWh "/>
    <n v="907"/>
    <n v="10312.91"/>
    <n v="6117.7"/>
    <n v="-2889.6"/>
  </r>
  <r>
    <x v="0"/>
    <x v="1"/>
    <s v="ELSM"/>
    <x v="1"/>
    <x v="48"/>
    <s v="Chincha Rural"/>
    <s v="SER"/>
    <s v="R"/>
    <s v="Inteconectado"/>
    <s v="PR0043"/>
    <s v="BT5B-R"/>
    <s v="De 30 a 100kWh"/>
    <n v="1683"/>
    <n v="105649.39"/>
    <n v="50904.55"/>
    <n v="-14125.77"/>
  </r>
  <r>
    <x v="0"/>
    <x v="1"/>
    <s v="ELSM"/>
    <x v="1"/>
    <x v="48"/>
    <s v="Chincha Rural"/>
    <s v="SER"/>
    <s v="R"/>
    <s v="Inteconectado"/>
    <s v="PR0043"/>
    <s v="BT5B-R"/>
    <s v="Mayor a 100kWh"/>
    <n v="488"/>
    <n v="78428"/>
    <n v="46957.82"/>
    <n v="1228.68"/>
  </r>
  <r>
    <x v="0"/>
    <x v="1"/>
    <s v="ELSM"/>
    <x v="1"/>
    <x v="49"/>
    <s v="Nasca Rural"/>
    <s v="SER"/>
    <s v="R"/>
    <s v="Inteconectado"/>
    <s v="PR0045"/>
    <s v="BT5B-R"/>
    <s v="De 0 a 30 kWh "/>
    <n v="53"/>
    <n v="426"/>
    <n v="304.31"/>
    <n v="-118.79"/>
  </r>
  <r>
    <x v="0"/>
    <x v="1"/>
    <s v="ELSM"/>
    <x v="1"/>
    <x v="49"/>
    <s v="Nasca Rural"/>
    <s v="SER"/>
    <s v="R"/>
    <s v="Inteconectado"/>
    <s v="PR0045"/>
    <s v="BT5B-R"/>
    <s v="De 30 a 100kWh"/>
    <n v="33"/>
    <n v="1760"/>
    <n v="821.13"/>
    <n v="-275.92"/>
  </r>
  <r>
    <x v="0"/>
    <x v="1"/>
    <s v="ELSM"/>
    <x v="1"/>
    <x v="49"/>
    <s v="Nasca Rural"/>
    <s v="SER"/>
    <s v="R"/>
    <s v="Inteconectado"/>
    <s v="PR0045"/>
    <s v="BT5B-R"/>
    <s v="Mayor a 100kWh"/>
    <n v="6"/>
    <n v="1436"/>
    <n v="843.92"/>
    <n v="22.07"/>
  </r>
  <r>
    <x v="0"/>
    <x v="1"/>
    <s v="ELTO"/>
    <x v="2"/>
    <x v="50"/>
    <s v="Tocache"/>
    <s v="4"/>
    <s v="R"/>
    <s v="Inteconectado"/>
    <s v="PL0153"/>
    <s v="BT5B-R"/>
    <s v="De 0 a 30 kWh "/>
    <n v="5719"/>
    <n v="66006"/>
    <n v="39060.57"/>
    <n v="-18864.18"/>
  </r>
  <r>
    <x v="0"/>
    <x v="1"/>
    <s v="ELTO"/>
    <x v="2"/>
    <x v="50"/>
    <s v="Tocache"/>
    <s v="4"/>
    <s v="R"/>
    <s v="Inteconectado"/>
    <s v="PL0153"/>
    <s v="BT5B-R"/>
    <s v="De 30 a 100kWh"/>
    <n v="4739"/>
    <n v="288340"/>
    <n v="140955.04999999999"/>
    <n v="-40613.89"/>
  </r>
  <r>
    <x v="0"/>
    <x v="1"/>
    <s v="ELTO"/>
    <x v="2"/>
    <x v="50"/>
    <s v="Tocache"/>
    <s v="4"/>
    <s v="R"/>
    <s v="Inteconectado"/>
    <s v="PL0153"/>
    <s v="BT5B-R"/>
    <s v="Mayor a 100kWh"/>
    <n v="1691"/>
    <n v="281139"/>
    <n v="171195.27"/>
    <n v="4498.49"/>
  </r>
  <r>
    <x v="0"/>
    <x v="1"/>
    <s v="ELTO"/>
    <x v="2"/>
    <x v="51"/>
    <s v="TOCACHE RURAL"/>
    <s v="SER"/>
    <s v="R"/>
    <s v="Inteconectado"/>
    <s v="PR0153"/>
    <s v="BT5B-R"/>
    <s v="De 0 a 30 kWh "/>
    <n v="4249"/>
    <n v="40675"/>
    <n v="26628.92"/>
    <n v="-11624.75"/>
  </r>
  <r>
    <x v="0"/>
    <x v="1"/>
    <s v="ELTO"/>
    <x v="2"/>
    <x v="51"/>
    <s v="TOCACHE RURAL"/>
    <s v="SER"/>
    <s v="R"/>
    <s v="Inteconectado"/>
    <s v="PR0153"/>
    <s v="BT5B-R"/>
    <s v="De 30 a 100kWh"/>
    <n v="1406"/>
    <n v="76070"/>
    <n v="36401.65"/>
    <n v="-12049.55"/>
  </r>
  <r>
    <x v="0"/>
    <x v="1"/>
    <s v="ELTO"/>
    <x v="2"/>
    <x v="51"/>
    <s v="TOCACHE RURAL"/>
    <s v="SER"/>
    <s v="R"/>
    <s v="Inteconectado"/>
    <s v="PR0153"/>
    <s v="BT5B-R"/>
    <s v="Mayor a 100kWh"/>
    <n v="204"/>
    <n v="31383"/>
    <n v="19165.509999999998"/>
    <n v="503.71"/>
  </r>
  <r>
    <x v="0"/>
    <x v="1"/>
    <s v="ELUC"/>
    <x v="3"/>
    <x v="52"/>
    <s v="Pucallpa"/>
    <s v="2"/>
    <s v="U"/>
    <s v="Inteconectado"/>
    <s v="PL0057"/>
    <s v="BT5B-R"/>
    <s v="De 0 a 30 kWh "/>
    <n v="14430"/>
    <n v="162752"/>
    <n v="114957.28"/>
    <n v="-23258.42"/>
  </r>
  <r>
    <x v="0"/>
    <x v="1"/>
    <s v="ELUC"/>
    <x v="3"/>
    <x v="52"/>
    <s v="Pucallpa"/>
    <s v="2"/>
    <s v="U"/>
    <s v="Inteconectado"/>
    <s v="PL0057"/>
    <s v="BT5B-R"/>
    <s v="De 30 a 100kWh"/>
    <n v="21065"/>
    <n v="1360195"/>
    <n v="753169.89"/>
    <n v="-90370.28"/>
  </r>
  <r>
    <x v="0"/>
    <x v="1"/>
    <s v="ELUC"/>
    <x v="3"/>
    <x v="52"/>
    <s v="Pucallpa"/>
    <s v="2"/>
    <s v="U"/>
    <s v="Inteconectado"/>
    <s v="PL0057"/>
    <s v="BT5B-R"/>
    <s v="Mayor a 100kWh"/>
    <n v="25533"/>
    <n v="5780480"/>
    <n v="3475665.41"/>
    <n v="91048.89"/>
  </r>
  <r>
    <x v="0"/>
    <x v="1"/>
    <s v="ELUC"/>
    <x v="3"/>
    <x v="53"/>
    <s v="Atalaya"/>
    <s v="2"/>
    <s v="U"/>
    <s v="Aislado"/>
    <s v="PL0058"/>
    <s v="BT5B-R"/>
    <s v="De 0 a 30 kWh "/>
    <n v="416"/>
    <n v="4836"/>
    <n v="2439.2399999999998"/>
    <n v="-1135.76"/>
  </r>
  <r>
    <x v="0"/>
    <x v="1"/>
    <s v="ELUC"/>
    <x v="3"/>
    <x v="53"/>
    <s v="Atalaya"/>
    <s v="2"/>
    <s v="U"/>
    <s v="Aislado"/>
    <s v="PL0058"/>
    <s v="BT5B-R"/>
    <s v="De 30 a 100kWh"/>
    <n v="591"/>
    <n v="38477"/>
    <n v="15762.27"/>
    <n v="-4170.07"/>
  </r>
  <r>
    <x v="0"/>
    <x v="1"/>
    <s v="ELUC"/>
    <x v="3"/>
    <x v="53"/>
    <s v="Atalaya"/>
    <s v="2"/>
    <s v="U"/>
    <s v="Aislado"/>
    <s v="PL0058"/>
    <s v="BT5B-R"/>
    <s v="Mayor a 100kWh"/>
    <n v="871"/>
    <n v="224502"/>
    <n v="108093.28"/>
    <n v="-126.85"/>
  </r>
  <r>
    <x v="0"/>
    <x v="1"/>
    <s v="ELUC"/>
    <x v="3"/>
    <x v="54"/>
    <s v="Campo Verde"/>
    <s v="3"/>
    <s v="U"/>
    <s v="Inteconectado"/>
    <s v="PL0059"/>
    <s v="BT5B-R"/>
    <s v="De 0 a 30 kWh "/>
    <n v="499"/>
    <n v="5287"/>
    <n v="3883.91"/>
    <n v="-755.5"/>
  </r>
  <r>
    <x v="0"/>
    <x v="1"/>
    <s v="ELUC"/>
    <x v="3"/>
    <x v="54"/>
    <s v="Campo Verde"/>
    <s v="3"/>
    <s v="U"/>
    <s v="Inteconectado"/>
    <s v="PL0059"/>
    <s v="BT5B-R"/>
    <s v="De 30 a 100kWh"/>
    <n v="491"/>
    <n v="30322"/>
    <n v="16819.11"/>
    <n v="-2106.39"/>
  </r>
  <r>
    <x v="0"/>
    <x v="1"/>
    <s v="ELUC"/>
    <x v="3"/>
    <x v="54"/>
    <s v="Campo Verde"/>
    <s v="3"/>
    <s v="U"/>
    <s v="Inteconectado"/>
    <s v="PL0059"/>
    <s v="BT5B-R"/>
    <s v="Mayor a 100kWh"/>
    <n v="358"/>
    <n v="87621"/>
    <n v="52139.14"/>
    <n v="886.28"/>
  </r>
  <r>
    <x v="0"/>
    <x v="1"/>
    <s v="ELUC"/>
    <x v="3"/>
    <x v="55"/>
    <s v="Aguaytía"/>
    <s v="3"/>
    <s v="U"/>
    <s v="Inteconectado"/>
    <s v="PL0171"/>
    <s v="BT5B-R"/>
    <s v="De 0 a 30 kWh "/>
    <n v="982"/>
    <n v="11272"/>
    <n v="8015.37"/>
    <n v="-1610.8"/>
  </r>
  <r>
    <x v="0"/>
    <x v="1"/>
    <s v="ELUC"/>
    <x v="3"/>
    <x v="55"/>
    <s v="Aguaytía"/>
    <s v="3"/>
    <s v="U"/>
    <s v="Inteconectado"/>
    <s v="PL0171"/>
    <s v="BT5B-R"/>
    <s v="De 30 a 100kWh"/>
    <n v="1239"/>
    <n v="78534"/>
    <n v="43595.98"/>
    <n v="-5315.31"/>
  </r>
  <r>
    <x v="0"/>
    <x v="1"/>
    <s v="ELUC"/>
    <x v="3"/>
    <x v="55"/>
    <s v="Aguaytía"/>
    <s v="3"/>
    <s v="U"/>
    <s v="Inteconectado"/>
    <s v="PL0171"/>
    <s v="BT5B-R"/>
    <s v="Mayor a 100kWh"/>
    <n v="1052"/>
    <n v="251812"/>
    <n v="151342.13"/>
    <n v="3972.84"/>
  </r>
  <r>
    <x v="0"/>
    <x v="1"/>
    <s v="ELUC"/>
    <x v="3"/>
    <x v="56"/>
    <s v="SER PUCALLPA CAMPO VERDE"/>
    <s v="SER"/>
    <s v="R"/>
    <s v="Inteconectado"/>
    <s v="PR0057"/>
    <s v="BT5B-R"/>
    <s v="De 0 a 30 kWh "/>
    <n v="4429"/>
    <n v="41049"/>
    <n v="27371.02"/>
    <n v="-11732.49"/>
  </r>
  <r>
    <x v="0"/>
    <x v="1"/>
    <s v="ELUC"/>
    <x v="3"/>
    <x v="56"/>
    <s v="SER PUCALLPA CAMPO VERDE"/>
    <s v="SER"/>
    <s v="R"/>
    <s v="Inteconectado"/>
    <s v="PR0057"/>
    <s v="BT5B-R"/>
    <s v="De 30 a 100kWh"/>
    <n v="2228"/>
    <n v="132060"/>
    <n v="64267.88"/>
    <n v="-19093.96"/>
  </r>
  <r>
    <x v="0"/>
    <x v="1"/>
    <s v="ELUC"/>
    <x v="3"/>
    <x v="56"/>
    <s v="SER PUCALLPA CAMPO VERDE"/>
    <s v="SER"/>
    <s v="R"/>
    <s v="Inteconectado"/>
    <s v="PR0057"/>
    <s v="BT5B-R"/>
    <s v="Mayor a 100kWh"/>
    <n v="931"/>
    <n v="194272"/>
    <n v="117436.76"/>
    <n v="3084.94"/>
  </r>
  <r>
    <x v="0"/>
    <x v="1"/>
    <s v="ELUC"/>
    <x v="3"/>
    <x v="57"/>
    <s v="SER AGUAYTIA"/>
    <s v="SER"/>
    <s v="R"/>
    <s v="Inteconectado"/>
    <s v="PR0057"/>
    <s v="BT5B-R"/>
    <s v="De 0 a 30 kWh "/>
    <n v="3037"/>
    <n v="28496"/>
    <n v="18868.310000000001"/>
    <n v="-8144.5"/>
  </r>
  <r>
    <x v="0"/>
    <x v="1"/>
    <s v="ELUC"/>
    <x v="3"/>
    <x v="57"/>
    <s v="SER AGUAYTIA"/>
    <s v="SER"/>
    <s v="R"/>
    <s v="Inteconectado"/>
    <s v="PR0057"/>
    <s v="BT5B-R"/>
    <s v="De 30 a 100kWh"/>
    <n v="1405"/>
    <n v="81345"/>
    <n v="39422.550000000003"/>
    <n v="-12040.85"/>
  </r>
  <r>
    <x v="0"/>
    <x v="1"/>
    <s v="ELUC"/>
    <x v="3"/>
    <x v="57"/>
    <s v="SER AGUAYTIA"/>
    <s v="SER"/>
    <s v="R"/>
    <s v="Inteconectado"/>
    <s v="PR0057"/>
    <s v="BT5B-R"/>
    <s v="Mayor a 100kWh"/>
    <n v="686"/>
    <n v="206313"/>
    <n v="123324.8"/>
    <n v="2954.08"/>
  </r>
  <r>
    <x v="0"/>
    <x v="1"/>
    <s v="EMSE"/>
    <x v="4"/>
    <x v="58"/>
    <s v="Paramonga"/>
    <s v="3"/>
    <s v="U"/>
    <s v="Inteconectado"/>
    <s v="PL0154"/>
    <s v="BT5B-R"/>
    <s v="De 0 a 30 kWh "/>
    <n v="2750"/>
    <n v="27441"/>
    <n v="20402.39"/>
    <n v="-3921.3"/>
  </r>
  <r>
    <x v="0"/>
    <x v="1"/>
    <s v="EMSE"/>
    <x v="4"/>
    <x v="58"/>
    <s v="Paramonga"/>
    <s v="3"/>
    <s v="U"/>
    <s v="Inteconectado"/>
    <s v="PL0154"/>
    <s v="BT5B-R"/>
    <s v="De 30 a 100kWh"/>
    <n v="3140"/>
    <n v="199148"/>
    <n v="110238.93"/>
    <n v="-13470.97"/>
  </r>
  <r>
    <x v="0"/>
    <x v="1"/>
    <s v="EMSE"/>
    <x v="4"/>
    <x v="58"/>
    <s v="Paramonga"/>
    <s v="3"/>
    <s v="U"/>
    <s v="Inteconectado"/>
    <s v="PL0154"/>
    <s v="BT5B-R"/>
    <s v="Mayor a 100kWh"/>
    <n v="1105"/>
    <n v="166311"/>
    <n v="101199.48"/>
    <n v="2649.65"/>
  </r>
  <r>
    <x v="0"/>
    <x v="1"/>
    <s v="EMSU"/>
    <x v="5"/>
    <x v="59"/>
    <s v="Utcubamba"/>
    <s v="3"/>
    <s v="U"/>
    <s v="Inteconectado"/>
    <s v="PL0155"/>
    <s v="BT5B-R"/>
    <s v="De 0 a 30 kWh "/>
    <n v="4141"/>
    <n v="52869"/>
    <n v="36087.919999999998"/>
    <n v="-7554.75"/>
  </r>
  <r>
    <x v="0"/>
    <x v="1"/>
    <s v="EMSU"/>
    <x v="5"/>
    <x v="59"/>
    <s v="Utcubamba"/>
    <s v="3"/>
    <s v="U"/>
    <s v="Inteconectado"/>
    <s v="PL0155"/>
    <s v="BT5B-R"/>
    <s v="De 30 a 100kWh"/>
    <n v="3431"/>
    <n v="204728"/>
    <n v="113437.59"/>
    <n v="-14718.99"/>
  </r>
  <r>
    <x v="0"/>
    <x v="1"/>
    <s v="EMSU"/>
    <x v="5"/>
    <x v="59"/>
    <s v="Utcubamba"/>
    <s v="3"/>
    <s v="U"/>
    <s v="Inteconectado"/>
    <s v="PL0155"/>
    <s v="BT5B-R"/>
    <s v="Mayor a 100kWh"/>
    <n v="859"/>
    <n v="133946"/>
    <n v="81500.33"/>
    <n v="1379.33"/>
  </r>
  <r>
    <x v="0"/>
    <x v="1"/>
    <s v="EPA2"/>
    <x v="6"/>
    <x v="60"/>
    <s v="Edelsa"/>
    <s v="3"/>
    <s v="U"/>
    <s v="Inteconectado"/>
    <s v="PL0215"/>
    <s v="BT5B-R"/>
    <s v="De 0 a 30 kWh "/>
    <n v="583"/>
    <n v="8820"/>
    <n v="5666.06"/>
    <n v="-1261.53"/>
  </r>
  <r>
    <x v="0"/>
    <x v="1"/>
    <s v="EPA2"/>
    <x v="6"/>
    <x v="60"/>
    <s v="Edelsa"/>
    <s v="3"/>
    <s v="U"/>
    <s v="Inteconectado"/>
    <s v="PL0215"/>
    <s v="BT5B-R"/>
    <s v="De 30 a 100kWh"/>
    <n v="615"/>
    <n v="34108"/>
    <n v="18852.89"/>
    <n v="-2627.92"/>
  </r>
  <r>
    <x v="0"/>
    <x v="1"/>
    <s v="EPA2"/>
    <x v="6"/>
    <x v="60"/>
    <s v="Edelsa"/>
    <s v="3"/>
    <s v="U"/>
    <s v="Inteconectado"/>
    <s v="PL0215"/>
    <s v="BT5B-R"/>
    <s v="Mayor a 100kWh"/>
    <n v="172"/>
    <n v="39319"/>
    <n v="23659.24"/>
    <n v="621.02"/>
  </r>
  <r>
    <x v="0"/>
    <x v="1"/>
    <s v="EPAN"/>
    <x v="7"/>
    <x v="61"/>
    <s v="Pangoa"/>
    <s v="2"/>
    <s v="U"/>
    <s v="Inteconectado"/>
    <s v="PL0158"/>
    <s v="BT5B-R"/>
    <s v="De 0 a 30 kWh "/>
    <n v="712"/>
    <n v="8593"/>
    <n v="5913.36"/>
    <n v="-1228.01"/>
  </r>
  <r>
    <x v="0"/>
    <x v="1"/>
    <s v="EPAN"/>
    <x v="7"/>
    <x v="61"/>
    <s v="Pangoa"/>
    <s v="2"/>
    <s v="U"/>
    <s v="Inteconectado"/>
    <s v="PL0158"/>
    <s v="BT5B-R"/>
    <s v="De 30 a 100kWh"/>
    <n v="658"/>
    <n v="40125"/>
    <n v="22175.42"/>
    <n v="-2822.93"/>
  </r>
  <r>
    <x v="0"/>
    <x v="1"/>
    <s v="EPAN"/>
    <x v="7"/>
    <x v="61"/>
    <s v="Pangoa"/>
    <s v="2"/>
    <s v="U"/>
    <s v="Inteconectado"/>
    <s v="PL0158"/>
    <s v="BT5B-R"/>
    <s v="Mayor a 100kWh"/>
    <n v="593"/>
    <n v="162338"/>
    <n v="97212.29"/>
    <n v="2547.6799999999998"/>
  </r>
  <r>
    <x v="0"/>
    <x v="1"/>
    <s v="ESEM"/>
    <x v="8"/>
    <x v="62"/>
    <s v="ESEMPAT"/>
    <s v="SER"/>
    <s v="R"/>
    <s v="Inteconectado"/>
    <s v="PR4243"/>
    <s v="BT5B-R"/>
    <s v="De 0 a 30 kWh "/>
    <n v="579"/>
    <n v="8018"/>
    <n v="4332.9399999999996"/>
    <n v="-2286.4499999999998"/>
  </r>
  <r>
    <x v="0"/>
    <x v="1"/>
    <s v="ESEM"/>
    <x v="8"/>
    <x v="62"/>
    <s v="ESEMPAT"/>
    <s v="SER"/>
    <s v="R"/>
    <s v="Inteconectado"/>
    <s v="PR4243"/>
    <s v="BT5B-R"/>
    <s v="De 30 a 100kWh"/>
    <n v="629"/>
    <n v="35648"/>
    <n v="17246.36"/>
    <n v="-5374.94"/>
  </r>
  <r>
    <x v="0"/>
    <x v="1"/>
    <s v="ESEM"/>
    <x v="8"/>
    <x v="62"/>
    <s v="ESEMPAT"/>
    <s v="SER"/>
    <s v="R"/>
    <s v="Inteconectado"/>
    <s v="PR4243"/>
    <s v="BT5B-R"/>
    <s v="Mayor a 100kWh"/>
    <n v="46"/>
    <n v="5633"/>
    <n v="3594.69"/>
    <n v="92.6"/>
  </r>
  <r>
    <x v="0"/>
    <x v="1"/>
    <s v="LDS"/>
    <x v="9"/>
    <x v="63"/>
    <s v="Lima Sur"/>
    <s v="1"/>
    <s v="U"/>
    <s v="Inteconectado"/>
    <s v="PL0133"/>
    <s v="BT5B-R"/>
    <s v="De 0 a 30 kWh "/>
    <n v="97363"/>
    <n v="691824.33"/>
    <n v="477443.77"/>
    <n v="-78102.429999999993"/>
  </r>
  <r>
    <x v="0"/>
    <x v="1"/>
    <s v="LDS"/>
    <x v="9"/>
    <x v="63"/>
    <s v="Lima Sur"/>
    <s v="1"/>
    <s v="U"/>
    <s v="Inteconectado"/>
    <s v="PL0133"/>
    <s v="BT5B-R"/>
    <s v="De 30 a 100kWh"/>
    <n v="152303"/>
    <n v="10821090"/>
    <n v="4806584.7"/>
    <n v="-526185.52"/>
  </r>
  <r>
    <x v="0"/>
    <x v="1"/>
    <s v="LDS"/>
    <x v="9"/>
    <x v="63"/>
    <s v="Lima Sur"/>
    <s v="1"/>
    <s v="U"/>
    <s v="Inteconectado"/>
    <s v="PL0133"/>
    <s v="BT5B-R"/>
    <s v="Mayor a 100kWh"/>
    <n v="673869"/>
    <n v="228119603.49000001"/>
    <n v="109143353.59"/>
    <n v="2848644.67"/>
  </r>
  <r>
    <x v="0"/>
    <x v="1"/>
    <s v="LDS"/>
    <x v="9"/>
    <x v="64"/>
    <s v="Cañete"/>
    <s v="2"/>
    <s v="U"/>
    <s v="Inteconectado"/>
    <s v="PL0003"/>
    <s v="BT5B-R"/>
    <s v="De 0 a 30 kWh "/>
    <n v="6811"/>
    <n v="59752.92"/>
    <n v="43098.2"/>
    <n v="-7573.97"/>
  </r>
  <r>
    <x v="0"/>
    <x v="1"/>
    <s v="LDS"/>
    <x v="9"/>
    <x v="64"/>
    <s v="Cañete"/>
    <s v="2"/>
    <s v="U"/>
    <s v="Inteconectado"/>
    <s v="PL0003"/>
    <s v="BT5B-R"/>
    <s v="De 30 a 100kWh"/>
    <n v="10256"/>
    <n v="686264.77"/>
    <n v="336334.38"/>
    <n v="-39963.79"/>
  </r>
  <r>
    <x v="0"/>
    <x v="1"/>
    <s v="LDS"/>
    <x v="9"/>
    <x v="64"/>
    <s v="Cañete"/>
    <s v="2"/>
    <s v="U"/>
    <s v="Inteconectado"/>
    <s v="PL0003"/>
    <s v="BT5B-R"/>
    <s v="Mayor a 100kWh"/>
    <n v="12777"/>
    <n v="3141276.92"/>
    <n v="1656528.13"/>
    <n v="44003.02"/>
  </r>
  <r>
    <x v="0"/>
    <x v="1"/>
    <s v="LDS"/>
    <x v="9"/>
    <x v="65"/>
    <s v="Lunahuaná"/>
    <s v="4"/>
    <s v="R"/>
    <s v="Inteconectado"/>
    <s v="PL0004"/>
    <s v="BT5B-R"/>
    <s v="De 0 a 30 kWh "/>
    <n v="1807"/>
    <n v="13774.48"/>
    <n v="10316.01"/>
    <n v="-3856.3"/>
  </r>
  <r>
    <x v="0"/>
    <x v="1"/>
    <s v="LDS"/>
    <x v="9"/>
    <x v="65"/>
    <s v="Lunahuaná"/>
    <s v="4"/>
    <s v="R"/>
    <s v="Inteconectado"/>
    <s v="PL0004"/>
    <s v="BT5B-R"/>
    <s v="De 30 a 100kWh"/>
    <n v="2017"/>
    <n v="133090.1"/>
    <n v="65804.12"/>
    <n v="-17128.919999999998"/>
  </r>
  <r>
    <x v="0"/>
    <x v="1"/>
    <s v="LDS"/>
    <x v="9"/>
    <x v="65"/>
    <s v="Lunahuaná"/>
    <s v="4"/>
    <s v="R"/>
    <s v="Inteconectado"/>
    <s v="PL0004"/>
    <s v="BT5B-R"/>
    <s v="Mayor a 100kWh"/>
    <n v="1751"/>
    <n v="368625.24"/>
    <n v="222266.89"/>
    <n v="5780.89"/>
  </r>
  <r>
    <x v="0"/>
    <x v="1"/>
    <s v="SEAL"/>
    <x v="10"/>
    <x v="66"/>
    <s v="Arequipa"/>
    <s v="2"/>
    <s v="U"/>
    <s v="Inteconectado"/>
    <s v="PL0134"/>
    <s v="BT5B-R"/>
    <s v="De 0 a 30 kWh "/>
    <n v="62875"/>
    <n v="595344"/>
    <n v="424262.59"/>
    <n v="-77670.69"/>
  </r>
  <r>
    <x v="0"/>
    <x v="1"/>
    <s v="SEAL"/>
    <x v="10"/>
    <x v="66"/>
    <s v="Arequipa"/>
    <s v="2"/>
    <s v="U"/>
    <s v="Inteconectado"/>
    <s v="PL0134"/>
    <s v="BT5B-R"/>
    <s v="De 30 a 100kWh"/>
    <n v="104446"/>
    <n v="6908796"/>
    <n v="3515895.74"/>
    <n v="-409437.31"/>
  </r>
  <r>
    <x v="0"/>
    <x v="1"/>
    <s v="SEAL"/>
    <x v="10"/>
    <x v="66"/>
    <s v="Arequipa"/>
    <s v="2"/>
    <s v="U"/>
    <s v="Inteconectado"/>
    <s v="PL0134"/>
    <s v="BT5B-R"/>
    <s v="Mayor a 100kWh"/>
    <n v="112516"/>
    <n v="22776561"/>
    <n v="12557728.289999999"/>
    <n v="324031.42"/>
  </r>
  <r>
    <x v="0"/>
    <x v="1"/>
    <s v="SEAL"/>
    <x v="10"/>
    <x v="67"/>
    <s v="Atico"/>
    <s v="3"/>
    <s v="U"/>
    <s v="Aislado"/>
    <s v="PL0136"/>
    <s v="BT5B-R"/>
    <s v="De 0 a 30 kWh "/>
    <n v="347"/>
    <n v="3131"/>
    <n v="1831.96"/>
    <n v="-742.12"/>
  </r>
  <r>
    <x v="0"/>
    <x v="1"/>
    <s v="SEAL"/>
    <x v="10"/>
    <x v="67"/>
    <s v="Atico"/>
    <s v="3"/>
    <s v="U"/>
    <s v="Aislado"/>
    <s v="PL0136"/>
    <s v="BT5B-R"/>
    <s v="De 30 a 100kWh"/>
    <n v="500"/>
    <n v="33034"/>
    <n v="13674.9"/>
    <n v="-3555"/>
  </r>
  <r>
    <x v="0"/>
    <x v="1"/>
    <s v="SEAL"/>
    <x v="10"/>
    <x v="67"/>
    <s v="Atico"/>
    <s v="3"/>
    <s v="U"/>
    <s v="Aislado"/>
    <s v="PL0136"/>
    <s v="BT5B-R"/>
    <s v="Mayor a 100kWh"/>
    <n v="463"/>
    <n v="104633"/>
    <n v="50619.64"/>
    <n v="-440.82"/>
  </r>
  <r>
    <x v="0"/>
    <x v="1"/>
    <s v="SEAL"/>
    <x v="10"/>
    <x v="68"/>
    <s v="Camaná"/>
    <s v="3"/>
    <s v="U"/>
    <s v="Inteconectado"/>
    <s v="PL0138"/>
    <s v="BT5B-R"/>
    <s v="De 0 a 30 kWh "/>
    <n v="6590"/>
    <n v="57822"/>
    <n v="45475.64"/>
    <n v="-8262.31"/>
  </r>
  <r>
    <x v="0"/>
    <x v="1"/>
    <s v="SEAL"/>
    <x v="10"/>
    <x v="68"/>
    <s v="Camaná"/>
    <s v="3"/>
    <s v="U"/>
    <s v="Inteconectado"/>
    <s v="PL0138"/>
    <s v="BT5B-R"/>
    <s v="De 30 a 100kWh"/>
    <n v="6699"/>
    <n v="424960"/>
    <n v="235195.63"/>
    <n v="-28738.71"/>
  </r>
  <r>
    <x v="0"/>
    <x v="1"/>
    <s v="SEAL"/>
    <x v="10"/>
    <x v="68"/>
    <s v="Camaná"/>
    <s v="3"/>
    <s v="U"/>
    <s v="Inteconectado"/>
    <s v="PL0138"/>
    <s v="BT5B-R"/>
    <s v="Mayor a 100kWh"/>
    <n v="3977"/>
    <n v="825092"/>
    <n v="495694.75"/>
    <n v="11667.29"/>
  </r>
  <r>
    <x v="0"/>
    <x v="1"/>
    <s v="SEAL"/>
    <x v="10"/>
    <x v="69"/>
    <s v="Chuquibamba"/>
    <s v="5"/>
    <s v="R"/>
    <s v="Inteconectado"/>
    <s v="PL0141"/>
    <s v="BT5B-R"/>
    <s v="De 0 a 30 kWh "/>
    <n v="3592"/>
    <n v="32959"/>
    <n v="25759.97"/>
    <n v="-11535.65"/>
  </r>
  <r>
    <x v="0"/>
    <x v="1"/>
    <s v="SEAL"/>
    <x v="10"/>
    <x v="69"/>
    <s v="Chuquibamba"/>
    <s v="5"/>
    <s v="R"/>
    <s v="Inteconectado"/>
    <s v="PL0141"/>
    <s v="BT5B-R"/>
    <s v="De 30 a 100kWh"/>
    <n v="1187"/>
    <n v="62396"/>
    <n v="35904.18"/>
    <n v="-12469.45"/>
  </r>
  <r>
    <x v="0"/>
    <x v="1"/>
    <s v="SEAL"/>
    <x v="10"/>
    <x v="69"/>
    <s v="Chuquibamba"/>
    <s v="5"/>
    <s v="R"/>
    <s v="Inteconectado"/>
    <s v="PL0141"/>
    <s v="BT5B-R"/>
    <s v="Mayor a 100kWh"/>
    <n v="225"/>
    <n v="47644"/>
    <n v="35157.54"/>
    <n v="925.22"/>
  </r>
  <r>
    <x v="0"/>
    <x v="1"/>
    <s v="SEAL"/>
    <x v="10"/>
    <x v="70"/>
    <s v="Huanca"/>
    <s v="6"/>
    <s v="R"/>
    <s v="Inteconectado"/>
    <s v="PL0142"/>
    <s v="BT5B-R"/>
    <s v="De 0 a 30 kWh "/>
    <n v="291"/>
    <n v="2766"/>
    <n v="2128.71"/>
    <n v="-961.58"/>
  </r>
  <r>
    <x v="0"/>
    <x v="1"/>
    <s v="SEAL"/>
    <x v="10"/>
    <x v="70"/>
    <s v="Huanca"/>
    <s v="6"/>
    <s v="R"/>
    <s v="Inteconectado"/>
    <s v="PL0142"/>
    <s v="BT5B-R"/>
    <s v="De 30 a 100kWh"/>
    <n v="59"/>
    <n v="2984"/>
    <n v="1696.09"/>
    <n v="-615.37"/>
  </r>
  <r>
    <x v="0"/>
    <x v="1"/>
    <s v="SEAL"/>
    <x v="10"/>
    <x v="70"/>
    <s v="Huanca"/>
    <s v="6"/>
    <s v="R"/>
    <s v="Inteconectado"/>
    <s v="PL0142"/>
    <s v="BT5B-R"/>
    <s v="Mayor a 100kWh"/>
    <n v="8"/>
    <n v="1365"/>
    <n v="1007.7"/>
    <n v="26.53"/>
  </r>
  <r>
    <x v="0"/>
    <x v="1"/>
    <s v="SEAL"/>
    <x v="10"/>
    <x v="71"/>
    <s v="Ocoña"/>
    <s v="4"/>
    <s v="R"/>
    <s v="Inteconectado"/>
    <s v="PL0144"/>
    <s v="BT5B-R"/>
    <s v="De 0 a 30 kWh "/>
    <n v="423"/>
    <n v="4650"/>
    <n v="3020.78"/>
    <n v="-1455.08"/>
  </r>
  <r>
    <x v="0"/>
    <x v="1"/>
    <s v="SEAL"/>
    <x v="10"/>
    <x v="71"/>
    <s v="Ocoña"/>
    <s v="4"/>
    <s v="R"/>
    <s v="Inteconectado"/>
    <s v="PL0144"/>
    <s v="BT5B-R"/>
    <s v="De 30 a 100kWh"/>
    <n v="487"/>
    <n v="30847"/>
    <n v="16537.59"/>
    <n v="-4572.93"/>
  </r>
  <r>
    <x v="0"/>
    <x v="1"/>
    <s v="SEAL"/>
    <x v="10"/>
    <x v="71"/>
    <s v="Ocoña"/>
    <s v="4"/>
    <s v="R"/>
    <s v="Inteconectado"/>
    <s v="PL0144"/>
    <s v="BT5B-R"/>
    <s v="Mayor a 100kWh"/>
    <n v="271"/>
    <n v="52643"/>
    <n v="34868.67"/>
    <n v="916.85"/>
  </r>
  <r>
    <x v="0"/>
    <x v="1"/>
    <s v="SEAL"/>
    <x v="10"/>
    <x v="72"/>
    <s v="Caravelí"/>
    <s v="4"/>
    <s v="R"/>
    <s v="Aislado"/>
    <s v="PL0145"/>
    <s v="BT5B-R"/>
    <s v="De 0 a 30 kWh "/>
    <n v="315"/>
    <n v="3258"/>
    <n v="1543.42"/>
    <n v="-1302.3"/>
  </r>
  <r>
    <x v="0"/>
    <x v="1"/>
    <s v="SEAL"/>
    <x v="10"/>
    <x v="72"/>
    <s v="Caravelí"/>
    <s v="4"/>
    <s v="R"/>
    <s v="Aislado"/>
    <s v="PL0145"/>
    <s v="BT5B-R"/>
    <s v="De 30 a 100kWh"/>
    <n v="478"/>
    <n v="30649"/>
    <n v="11842.61"/>
    <n v="-5731.22"/>
  </r>
  <r>
    <x v="0"/>
    <x v="1"/>
    <s v="SEAL"/>
    <x v="10"/>
    <x v="72"/>
    <s v="Caravelí"/>
    <s v="4"/>
    <s v="R"/>
    <s v="Aislado"/>
    <s v="PL0145"/>
    <s v="BT5B-R"/>
    <s v="Mayor a 100kWh"/>
    <n v="288"/>
    <n v="54191"/>
    <n v="29012.01"/>
    <n v="0"/>
  </r>
  <r>
    <x v="0"/>
    <x v="1"/>
    <s v="SEAL"/>
    <x v="10"/>
    <x v="73"/>
    <s v="Valle del Colca"/>
    <s v="6"/>
    <s v="R"/>
    <s v="Inteconectado"/>
    <s v="PL0146"/>
    <s v="BT5B-R"/>
    <s v="De 0 a 30 kWh "/>
    <n v="4362"/>
    <n v="43366"/>
    <n v="32592.27"/>
    <n v="-15100.65"/>
  </r>
  <r>
    <x v="0"/>
    <x v="1"/>
    <s v="SEAL"/>
    <x v="10"/>
    <x v="73"/>
    <s v="Valle del Colca"/>
    <s v="6"/>
    <s v="R"/>
    <s v="Inteconectado"/>
    <s v="PL0146"/>
    <s v="BT5B-R"/>
    <s v="De 30 a 100kWh"/>
    <n v="1186"/>
    <n v="60446"/>
    <n v="34466.33"/>
    <n v="-12393.7"/>
  </r>
  <r>
    <x v="0"/>
    <x v="1"/>
    <s v="SEAL"/>
    <x v="10"/>
    <x v="73"/>
    <s v="Valle del Colca"/>
    <s v="6"/>
    <s v="R"/>
    <s v="Inteconectado"/>
    <s v="PL0146"/>
    <s v="BT5B-R"/>
    <s v="Mayor a 100kWh"/>
    <n v="248"/>
    <n v="61177"/>
    <n v="44775.54"/>
    <n v="1177.42"/>
  </r>
  <r>
    <x v="0"/>
    <x v="1"/>
    <s v="SEAL"/>
    <x v="10"/>
    <x v="74"/>
    <s v="Cotahuasi"/>
    <s v="6"/>
    <s v="R"/>
    <s v="Aislado"/>
    <s v="PL0147"/>
    <s v="BT5B-R"/>
    <s v="De 0 a 30 kWh "/>
    <n v="3940"/>
    <n v="29061"/>
    <n v="19519.97"/>
    <n v="-12817.97"/>
  </r>
  <r>
    <x v="0"/>
    <x v="1"/>
    <s v="SEAL"/>
    <x v="10"/>
    <x v="74"/>
    <s v="Cotahuasi"/>
    <s v="6"/>
    <s v="R"/>
    <s v="Aislado"/>
    <s v="PL0147"/>
    <s v="BT5B-R"/>
    <s v="De 30 a 100kWh"/>
    <n v="616"/>
    <n v="31358"/>
    <n v="12164.58"/>
    <n v="-8149.68"/>
  </r>
  <r>
    <x v="0"/>
    <x v="1"/>
    <s v="SEAL"/>
    <x v="10"/>
    <x v="74"/>
    <s v="Cotahuasi"/>
    <s v="6"/>
    <s v="R"/>
    <s v="Aislado"/>
    <s v="PL0147"/>
    <s v="BT5B-R"/>
    <s v="Mayor a 100kWh"/>
    <n v="126"/>
    <n v="30005"/>
    <n v="17581.11"/>
    <n v="0"/>
  </r>
  <r>
    <x v="0"/>
    <x v="1"/>
    <s v="SEAL"/>
    <x v="10"/>
    <x v="75"/>
    <s v="Orcopampa"/>
    <s v="3"/>
    <s v="U"/>
    <s v="Inteconectado"/>
    <s v="PL0152"/>
    <s v="BT5B-R"/>
    <s v="De 0 a 30 kWh "/>
    <n v="994"/>
    <n v="9483"/>
    <n v="7187.77"/>
    <n v="-1355.14"/>
  </r>
  <r>
    <x v="0"/>
    <x v="1"/>
    <s v="SEAL"/>
    <x v="10"/>
    <x v="75"/>
    <s v="Orcopampa"/>
    <s v="3"/>
    <s v="U"/>
    <s v="Inteconectado"/>
    <s v="PL0152"/>
    <s v="BT5B-R"/>
    <s v="De 30 a 100kWh"/>
    <n v="898"/>
    <n v="53325"/>
    <n v="29452.43"/>
    <n v="-3852.42"/>
  </r>
  <r>
    <x v="0"/>
    <x v="1"/>
    <s v="SEAL"/>
    <x v="10"/>
    <x v="75"/>
    <s v="Orcopampa"/>
    <s v="3"/>
    <s v="U"/>
    <s v="Inteconectado"/>
    <s v="PL0152"/>
    <s v="BT5B-R"/>
    <s v="Mayor a 100kWh"/>
    <n v="384"/>
    <n v="84212"/>
    <n v="50677.47"/>
    <n v="1327.66"/>
  </r>
  <r>
    <x v="0"/>
    <x v="1"/>
    <s v="SEAL"/>
    <x v="10"/>
    <x v="76"/>
    <s v="Bella Unión-Chala"/>
    <s v="4"/>
    <s v="R"/>
    <s v="Inteconectado"/>
    <s v="PL0248"/>
    <s v="BT5B-R"/>
    <s v="De 0 a 30 kWh "/>
    <n v="2753"/>
    <n v="23677"/>
    <n v="17780.73"/>
    <n v="-7592.45"/>
  </r>
  <r>
    <x v="0"/>
    <x v="1"/>
    <s v="SEAL"/>
    <x v="10"/>
    <x v="76"/>
    <s v="Bella Unión-Chala"/>
    <s v="4"/>
    <s v="R"/>
    <s v="Inteconectado"/>
    <s v="PL0248"/>
    <s v="BT5B-R"/>
    <s v="De 30 a 100kWh"/>
    <n v="2626"/>
    <n v="165948"/>
    <n v="90897.06"/>
    <n v="-25262.12"/>
  </r>
  <r>
    <x v="0"/>
    <x v="1"/>
    <s v="SEAL"/>
    <x v="10"/>
    <x v="76"/>
    <s v="Bella Unión-Chala"/>
    <s v="4"/>
    <s v="R"/>
    <s v="Inteconectado"/>
    <s v="PL0248"/>
    <s v="BT5B-R"/>
    <s v="Mayor a 100kWh"/>
    <n v="1601"/>
    <n v="407626"/>
    <n v="272403.25"/>
    <n v="4987.53"/>
  </r>
  <r>
    <x v="0"/>
    <x v="1"/>
    <s v="SEAL"/>
    <x v="10"/>
    <x v="77"/>
    <s v="Islay"/>
    <s v="3"/>
    <s v="U"/>
    <s v="Inteconectado"/>
    <s v="PL0249"/>
    <s v="BT5B-R"/>
    <s v="De 0 a 30 kWh "/>
    <n v="6062"/>
    <n v="52224"/>
    <n v="41451.230000000003"/>
    <n v="-7472.68"/>
  </r>
  <r>
    <x v="0"/>
    <x v="1"/>
    <s v="SEAL"/>
    <x v="10"/>
    <x v="77"/>
    <s v="Islay"/>
    <s v="3"/>
    <s v="U"/>
    <s v="Inteconectado"/>
    <s v="PL0249"/>
    <s v="BT5B-R"/>
    <s v="De 30 a 100kWh"/>
    <n v="7225"/>
    <n v="472729"/>
    <n v="262241.52"/>
    <n v="-30995.25"/>
  </r>
  <r>
    <x v="0"/>
    <x v="1"/>
    <s v="SEAL"/>
    <x v="10"/>
    <x v="77"/>
    <s v="Islay"/>
    <s v="3"/>
    <s v="U"/>
    <s v="Inteconectado"/>
    <s v="PL0249"/>
    <s v="BT5B-R"/>
    <s v="Mayor a 100kWh"/>
    <n v="5246"/>
    <n v="1072204"/>
    <n v="647000.82999999996"/>
    <n v="16906.98"/>
  </r>
  <r>
    <x v="0"/>
    <x v="1"/>
    <s v="SEAL"/>
    <x v="10"/>
    <x v="78"/>
    <s v="Majes-Siguas"/>
    <s v="4"/>
    <s v="R"/>
    <s v="Inteconectado"/>
    <s v="PL0250"/>
    <s v="BT5B-R"/>
    <s v="De 0 a 30 kWh "/>
    <n v="4660"/>
    <n v="52069"/>
    <n v="33541.19"/>
    <n v="-16291.92"/>
  </r>
  <r>
    <x v="0"/>
    <x v="1"/>
    <s v="SEAL"/>
    <x v="10"/>
    <x v="78"/>
    <s v="Majes-Siguas"/>
    <s v="4"/>
    <s v="R"/>
    <s v="Inteconectado"/>
    <s v="PL0250"/>
    <s v="BT5B-R"/>
    <s v="De 30 a 100kWh"/>
    <n v="6205"/>
    <n v="383161"/>
    <n v="204533.26"/>
    <n v="-58264.95"/>
  </r>
  <r>
    <x v="0"/>
    <x v="1"/>
    <s v="SEAL"/>
    <x v="10"/>
    <x v="78"/>
    <s v="Majes-Siguas"/>
    <s v="4"/>
    <s v="R"/>
    <s v="Inteconectado"/>
    <s v="PL0250"/>
    <s v="BT5B-R"/>
    <s v="Mayor a 100kWh"/>
    <n v="3348"/>
    <n v="871706"/>
    <n v="559660.73"/>
    <n v="1672.38"/>
  </r>
  <r>
    <x v="0"/>
    <x v="1"/>
    <s v="SEAL"/>
    <x v="10"/>
    <x v="79"/>
    <s v="Repartición-La Cano"/>
    <s v="4"/>
    <s v="R"/>
    <s v="Inteconectado"/>
    <s v="PL0251"/>
    <s v="BT5B-R"/>
    <s v="De 0 a 30 kWh "/>
    <n v="3894"/>
    <n v="39706"/>
    <n v="26836.82"/>
    <n v="-12423.88"/>
  </r>
  <r>
    <x v="0"/>
    <x v="1"/>
    <s v="SEAL"/>
    <x v="10"/>
    <x v="79"/>
    <s v="Repartición-La Cano"/>
    <s v="4"/>
    <s v="R"/>
    <s v="Inteconectado"/>
    <s v="PL0251"/>
    <s v="BT5B-R"/>
    <s v="De 30 a 100kWh"/>
    <n v="4439"/>
    <n v="269609"/>
    <n v="143504.25"/>
    <n v="-41682.21"/>
  </r>
  <r>
    <x v="0"/>
    <x v="1"/>
    <s v="SEAL"/>
    <x v="10"/>
    <x v="79"/>
    <s v="Repartición-La Cano"/>
    <s v="4"/>
    <s v="R"/>
    <s v="Inteconectado"/>
    <s v="PL0251"/>
    <s v="BT5B-R"/>
    <s v="Mayor a 100kWh"/>
    <n v="1578"/>
    <n v="355348"/>
    <n v="232731.2"/>
    <n v="4480.2700000000004"/>
  </r>
  <r>
    <x v="0"/>
    <x v="1"/>
    <s v="SEAL"/>
    <x v="10"/>
    <x v="80"/>
    <s v="Valle de Majes"/>
    <s v="4"/>
    <s v="R"/>
    <s v="Inteconectado"/>
    <s v="PL0252"/>
    <s v="BT5B-R"/>
    <s v="De 0 a 30 kWh "/>
    <n v="2129"/>
    <n v="20541"/>
    <n v="14307.29"/>
    <n v="-6427.29"/>
  </r>
  <r>
    <x v="0"/>
    <x v="2"/>
    <s v="ADIL"/>
    <x v="12"/>
    <x v="87"/>
    <s v="Gracias a Dios"/>
    <s v="6"/>
    <s v="R"/>
    <s v="Aislado"/>
    <s v="PL0197"/>
    <s v="BT5B-R"/>
    <s v="De 0 a 30 kWh "/>
    <n v="193"/>
    <n v="1828"/>
    <n v="1957.72"/>
    <n v="-986.16"/>
  </r>
  <r>
    <x v="0"/>
    <x v="2"/>
    <s v="ADIL"/>
    <x v="12"/>
    <x v="87"/>
    <s v="Gracias a Dios"/>
    <s v="6"/>
    <s v="R"/>
    <s v="Aislado"/>
    <s v="PL0197"/>
    <s v="BT5B-R"/>
    <s v="De 30 a 100kWh"/>
    <n v="19"/>
    <n v="798"/>
    <n v="622.84"/>
    <n v="-307.42"/>
  </r>
  <r>
    <x v="0"/>
    <x v="2"/>
    <s v="ADIL"/>
    <x v="12"/>
    <x v="88"/>
    <s v="Asquipata"/>
    <s v="SER"/>
    <s v="R"/>
    <s v="Inteconectado"/>
    <s v="PR0198"/>
    <s v="BT5B-R"/>
    <s v="De 0 a 30 kWh "/>
    <n v="269"/>
    <n v="1446"/>
    <n v="2117.2199999999998"/>
    <n v="-554.84"/>
  </r>
  <r>
    <x v="0"/>
    <x v="2"/>
    <s v="ADIL"/>
    <x v="12"/>
    <x v="88"/>
    <s v="Asquipata"/>
    <s v="SER"/>
    <s v="R"/>
    <s v="Inteconectado"/>
    <s v="PR0198"/>
    <s v="BT5B-R"/>
    <s v="De 30 a 100kWh"/>
    <n v="17"/>
    <n v="747"/>
    <n v="636.72"/>
    <n v="-195.5"/>
  </r>
  <r>
    <x v="0"/>
    <x v="2"/>
    <s v="ADIL"/>
    <x v="12"/>
    <x v="88"/>
    <s v="Asquipata"/>
    <s v="SER"/>
    <s v="R"/>
    <s v="Inteconectado"/>
    <s v="PR0198"/>
    <s v="BT5B-R"/>
    <s v="Mayor a 100kWh"/>
    <n v="1"/>
    <n v="105"/>
    <n v="84.29"/>
    <n v="2.2799999999999998"/>
  </r>
  <r>
    <x v="0"/>
    <x v="2"/>
    <s v="ADIL"/>
    <x v="12"/>
    <x v="89"/>
    <s v="Santa Leonor"/>
    <s v="SER"/>
    <s v="R"/>
    <s v="Aislado"/>
    <s v="PR0201"/>
    <s v="BT5B-R"/>
    <s v="De 0 a 30 kWh "/>
    <n v="2899"/>
    <n v="21986"/>
    <n v="27113.54"/>
    <n v="-12592.77"/>
  </r>
  <r>
    <x v="0"/>
    <x v="2"/>
    <s v="ADIL"/>
    <x v="12"/>
    <x v="89"/>
    <s v="Santa Leonor"/>
    <s v="SER"/>
    <s v="R"/>
    <s v="Aislado"/>
    <s v="PR0201"/>
    <s v="BT5B-R"/>
    <s v="De 30 a 100kWh"/>
    <n v="368"/>
    <n v="17412"/>
    <n v="14247.2"/>
    <n v="-6322.24"/>
  </r>
  <r>
    <x v="0"/>
    <x v="2"/>
    <s v="ADIL"/>
    <x v="12"/>
    <x v="89"/>
    <s v="Santa Leonor"/>
    <s v="SER"/>
    <s v="R"/>
    <s v="Aislado"/>
    <s v="PR0201"/>
    <s v="BT5B-R"/>
    <s v="Mayor a 100kWh"/>
    <n v="22"/>
    <n v="3922"/>
    <n v="2981.1"/>
    <n v="0"/>
  </r>
  <r>
    <x v="0"/>
    <x v="2"/>
    <s v="ADIL"/>
    <x v="12"/>
    <x v="90"/>
    <s v="Hongos"/>
    <s v="SER"/>
    <s v="R"/>
    <s v="Aislado"/>
    <s v="PR0202"/>
    <s v="BT5B-R"/>
    <s v="De 0 a 30 kWh "/>
    <n v="1968"/>
    <n v="12089"/>
    <n v="16309.7"/>
    <n v="-4467.76"/>
  </r>
  <r>
    <x v="0"/>
    <x v="2"/>
    <s v="ADIL"/>
    <x v="12"/>
    <x v="90"/>
    <s v="Hongos"/>
    <s v="SER"/>
    <s v="R"/>
    <s v="Aislado"/>
    <s v="PR0202"/>
    <s v="BT5B-R"/>
    <s v="De 30 a 100kWh"/>
    <n v="99"/>
    <n v="4248"/>
    <n v="3510.41"/>
    <n v="-1097.9100000000001"/>
  </r>
  <r>
    <x v="0"/>
    <x v="2"/>
    <s v="ADIL"/>
    <x v="12"/>
    <x v="90"/>
    <s v="Hongos"/>
    <s v="SER"/>
    <s v="R"/>
    <s v="Aislado"/>
    <s v="PR0202"/>
    <s v="BT5B-R"/>
    <s v="Mayor a 100kWh"/>
    <n v="1"/>
    <n v="102"/>
    <n v="79.13"/>
    <n v="2.13"/>
  </r>
  <r>
    <x v="0"/>
    <x v="2"/>
    <s v="ADIL"/>
    <x v="12"/>
    <x v="91"/>
    <s v="Quinches"/>
    <s v="SER"/>
    <s v="R"/>
    <s v="Aislado"/>
    <s v="PR0203"/>
    <s v="BT5B-R"/>
    <s v="De 0 a 30 kWh "/>
    <n v="2218"/>
    <n v="12527"/>
    <n v="17571.05"/>
    <n v="-4629.9799999999996"/>
  </r>
  <r>
    <x v="0"/>
    <x v="2"/>
    <s v="ADIL"/>
    <x v="12"/>
    <x v="91"/>
    <s v="Quinches"/>
    <s v="SER"/>
    <s v="R"/>
    <s v="Aislado"/>
    <s v="PR0203"/>
    <s v="BT5B-R"/>
    <s v="De 30 a 100kWh"/>
    <n v="239"/>
    <n v="12259"/>
    <n v="9955.65"/>
    <n v="-2650.51"/>
  </r>
  <r>
    <x v="0"/>
    <x v="2"/>
    <s v="ADIL"/>
    <x v="12"/>
    <x v="91"/>
    <s v="Quinches"/>
    <s v="SER"/>
    <s v="R"/>
    <s v="Aislado"/>
    <s v="PR0203"/>
    <s v="BT5B-R"/>
    <s v="Mayor a 100kWh"/>
    <n v="20"/>
    <n v="3131"/>
    <n v="2389"/>
    <n v="64.44"/>
  </r>
  <r>
    <x v="0"/>
    <x v="2"/>
    <s v="ADIL"/>
    <x v="12"/>
    <x v="92"/>
    <s v="Canta"/>
    <s v="SER"/>
    <s v="R"/>
    <s v="Aislado"/>
    <s v="PR0204"/>
    <s v="BT5B-R"/>
    <s v="De 0 a 30 kWh "/>
    <n v="1688"/>
    <n v="7503"/>
    <n v="11872.08"/>
    <n v="-4297.47"/>
  </r>
  <r>
    <x v="0"/>
    <x v="2"/>
    <s v="ADIL"/>
    <x v="12"/>
    <x v="92"/>
    <s v="Canta"/>
    <s v="SER"/>
    <s v="R"/>
    <s v="Aislado"/>
    <s v="PR0204"/>
    <s v="BT5B-R"/>
    <s v="De 30 a 100kWh"/>
    <n v="140"/>
    <n v="6616"/>
    <n v="5414.15"/>
    <n v="-2405.1999999999998"/>
  </r>
  <r>
    <x v="0"/>
    <x v="2"/>
    <s v="ADIL"/>
    <x v="12"/>
    <x v="92"/>
    <s v="Canta"/>
    <s v="SER"/>
    <s v="R"/>
    <s v="Aislado"/>
    <s v="PR0204"/>
    <s v="BT5B-R"/>
    <s v="Mayor a 100kWh"/>
    <n v="8"/>
    <n v="1022"/>
    <n v="785.33"/>
    <n v="0"/>
  </r>
  <r>
    <x v="0"/>
    <x v="2"/>
    <s v="ADIL"/>
    <x v="12"/>
    <x v="93"/>
    <s v="Cajatambo"/>
    <s v="SER"/>
    <s v="R"/>
    <s v="Aislado"/>
    <s v="PR0205"/>
    <s v="BT5B-R"/>
    <s v="De 0 a 30 kWh "/>
    <n v="3770"/>
    <n v="26557"/>
    <n v="33755.550000000003"/>
    <n v="-15210.26"/>
  </r>
  <r>
    <x v="0"/>
    <x v="2"/>
    <s v="ADIL"/>
    <x v="12"/>
    <x v="93"/>
    <s v="Cajatambo"/>
    <s v="SER"/>
    <s v="R"/>
    <s v="Aislado"/>
    <s v="PR0205"/>
    <s v="BT5B-R"/>
    <s v="De 30 a 100kWh"/>
    <n v="522"/>
    <n v="25794"/>
    <n v="21019.11"/>
    <n v="-8967.9599999999991"/>
  </r>
  <r>
    <x v="0"/>
    <x v="2"/>
    <s v="ADIL"/>
    <x v="12"/>
    <x v="93"/>
    <s v="Cajatambo"/>
    <s v="SER"/>
    <s v="R"/>
    <s v="Aislado"/>
    <s v="PR0205"/>
    <s v="BT5B-R"/>
    <s v="Mayor a 100kWh"/>
    <n v="39"/>
    <n v="7779"/>
    <n v="5895.41"/>
    <n v="0"/>
  </r>
  <r>
    <x v="0"/>
    <x v="2"/>
    <s v="ADIL"/>
    <x v="12"/>
    <x v="94"/>
    <s v="Huarochiri"/>
    <s v="SER"/>
    <s v="R"/>
    <s v="Inteconectado"/>
    <s v="PR0206"/>
    <s v="BT5B-R"/>
    <s v="De 0 a 30 kWh "/>
    <n v="5321"/>
    <n v="33823"/>
    <n v="45883.47"/>
    <n v="-12974.47"/>
  </r>
  <r>
    <x v="0"/>
    <x v="2"/>
    <s v="ADIL"/>
    <x v="12"/>
    <x v="94"/>
    <s v="Huarochiri"/>
    <s v="SER"/>
    <s v="R"/>
    <s v="Inteconectado"/>
    <s v="PR0206"/>
    <s v="BT5B-R"/>
    <s v="De 30 a 100kWh"/>
    <n v="854"/>
    <n v="44866"/>
    <n v="37612.32"/>
    <n v="-9821.01"/>
  </r>
  <r>
    <x v="0"/>
    <x v="2"/>
    <s v="ADIL"/>
    <x v="12"/>
    <x v="94"/>
    <s v="Huarochiri"/>
    <s v="SER"/>
    <s v="R"/>
    <s v="Inteconectado"/>
    <s v="PR0206"/>
    <s v="BT5B-R"/>
    <s v="Mayor a 100kWh"/>
    <n v="120"/>
    <n v="18834"/>
    <n v="14895.34"/>
    <n v="401.85"/>
  </r>
  <r>
    <x v="0"/>
    <x v="2"/>
    <s v="ADIL"/>
    <x v="12"/>
    <x v="95"/>
    <s v="Quicacha"/>
    <s v="SER"/>
    <s v="R"/>
    <s v="Aislado"/>
    <s v="PR0209"/>
    <s v="BT5B-R"/>
    <s v="De 0 a 30 kWh "/>
    <n v="321"/>
    <n v="3028"/>
    <n v="3440.86"/>
    <n v="-1119.04"/>
  </r>
  <r>
    <x v="0"/>
    <x v="2"/>
    <s v="ADIL"/>
    <x v="12"/>
    <x v="95"/>
    <s v="Quicacha"/>
    <s v="SER"/>
    <s v="R"/>
    <s v="Aislado"/>
    <s v="PR0209"/>
    <s v="BT5B-R"/>
    <s v="De 30 a 100kWh"/>
    <n v="151"/>
    <n v="8701"/>
    <n v="6996.37"/>
    <n v="-1674.59"/>
  </r>
  <r>
    <x v="0"/>
    <x v="2"/>
    <s v="ADIL"/>
    <x v="12"/>
    <x v="95"/>
    <s v="Quicacha"/>
    <s v="SER"/>
    <s v="R"/>
    <s v="Aislado"/>
    <s v="PR0209"/>
    <s v="BT5B-R"/>
    <s v="Mayor a 100kWh"/>
    <n v="26"/>
    <n v="3826"/>
    <n v="2925.13"/>
    <n v="78.95"/>
  </r>
  <r>
    <x v="0"/>
    <x v="2"/>
    <s v="ADIL"/>
    <x v="12"/>
    <x v="96"/>
    <s v="Marcabamba"/>
    <s v="SER"/>
    <s v="R"/>
    <s v="Inteconectado"/>
    <s v="PR0210"/>
    <s v="BT5B-R"/>
    <s v="De 0 a 30 kWh "/>
    <n v="707"/>
    <n v="5726"/>
    <n v="7060.91"/>
    <n v="-2205.12"/>
  </r>
  <r>
    <x v="0"/>
    <x v="2"/>
    <s v="ADIL"/>
    <x v="12"/>
    <x v="96"/>
    <s v="Marcabamba"/>
    <s v="SER"/>
    <s v="R"/>
    <s v="Inteconectado"/>
    <s v="PR0210"/>
    <s v="BT5B-R"/>
    <s v="De 30 a 100kWh"/>
    <n v="167"/>
    <n v="7929"/>
    <n v="6734.04"/>
    <n v="-1930.52"/>
  </r>
  <r>
    <x v="0"/>
    <x v="2"/>
    <s v="ADIL"/>
    <x v="12"/>
    <x v="96"/>
    <s v="Marcabamba"/>
    <s v="SER"/>
    <s v="R"/>
    <s v="Inteconectado"/>
    <s v="PR0210"/>
    <s v="BT5B-R"/>
    <s v="Mayor a 100kWh"/>
    <n v="6"/>
    <n v="815"/>
    <n v="650.36"/>
    <n v="17.55"/>
  </r>
  <r>
    <x v="0"/>
    <x v="2"/>
    <s v="ADIL"/>
    <x v="12"/>
    <x v="97"/>
    <s v="Humay Pampano"/>
    <s v="SER"/>
    <s v="R"/>
    <s v="Inteconectado"/>
    <s v="PR0211"/>
    <s v="BT5B-R"/>
    <s v="De 0 a 30 kWh "/>
    <n v="433"/>
    <n v="5637"/>
    <n v="5964.24"/>
    <n v="-2170.89"/>
  </r>
  <r>
    <x v="0"/>
    <x v="2"/>
    <s v="ADIL"/>
    <x v="12"/>
    <x v="97"/>
    <s v="Humay Pampano"/>
    <s v="SER"/>
    <s v="R"/>
    <s v="Inteconectado"/>
    <s v="PR0211"/>
    <s v="BT5B-R"/>
    <s v="De 30 a 100kWh"/>
    <n v="486"/>
    <n v="29918"/>
    <n v="24864.58"/>
    <n v="-5618.16"/>
  </r>
  <r>
    <x v="0"/>
    <x v="2"/>
    <s v="ADIL"/>
    <x v="12"/>
    <x v="97"/>
    <s v="Humay Pampano"/>
    <s v="SER"/>
    <s v="R"/>
    <s v="Inteconectado"/>
    <s v="PR0211"/>
    <s v="BT5B-R"/>
    <s v="Mayor a 100kWh"/>
    <n v="58"/>
    <n v="10573"/>
    <n v="8360.8700000000008"/>
    <n v="225.62"/>
  </r>
  <r>
    <x v="0"/>
    <x v="2"/>
    <s v="ADIL"/>
    <x v="12"/>
    <x v="98"/>
    <s v="Pasco Rural (Huachon)"/>
    <s v="6"/>
    <s v="R"/>
    <s v="Inteconectado"/>
    <s v="PL0212"/>
    <s v="BT5B-R"/>
    <s v="De 0 a 30 kWh "/>
    <n v="574"/>
    <n v="5321"/>
    <n v="5884.97"/>
    <n v="-1922.52"/>
  </r>
  <r>
    <x v="0"/>
    <x v="2"/>
    <s v="ADIL"/>
    <x v="12"/>
    <x v="98"/>
    <s v="Pasco Rural (Huachon)"/>
    <s v="6"/>
    <s v="R"/>
    <s v="Inteconectado"/>
    <s v="PL0212"/>
    <s v="BT5B-R"/>
    <s v="De 30 a 100kWh"/>
    <n v="122"/>
    <n v="5831"/>
    <n v="4648.08"/>
    <n v="-1322.48"/>
  </r>
  <r>
    <x v="0"/>
    <x v="2"/>
    <s v="ADIL"/>
    <x v="12"/>
    <x v="98"/>
    <s v="Pasco Rural (Huachon)"/>
    <s v="6"/>
    <s v="R"/>
    <s v="Inteconectado"/>
    <s v="PL0212"/>
    <s v="BT5B-R"/>
    <s v="Mayor a 100kWh"/>
    <n v="11"/>
    <n v="2008"/>
    <n v="1490.46"/>
    <n v="40.270000000000003"/>
  </r>
  <r>
    <x v="0"/>
    <x v="2"/>
    <s v="ADIL"/>
    <x v="12"/>
    <x v="99"/>
    <s v="Yauyos"/>
    <s v="SER"/>
    <s v="R"/>
    <s v="Inteconectado"/>
    <s v="PR0213"/>
    <s v="BT5B-R"/>
    <s v="De 0 a 30 kWh "/>
    <n v="462"/>
    <n v="2309.8000000000002"/>
    <n v="3499.7"/>
    <n v="-883.61"/>
  </r>
  <r>
    <x v="0"/>
    <x v="2"/>
    <s v="ADIL"/>
    <x v="12"/>
    <x v="99"/>
    <s v="Yauyos"/>
    <s v="SER"/>
    <s v="R"/>
    <s v="Inteconectado"/>
    <s v="PR0213"/>
    <s v="BT5B-R"/>
    <s v="De 30 a 100kWh"/>
    <n v="50"/>
    <n v="2268.3000000000002"/>
    <n v="1923.65"/>
    <n v="-574"/>
  </r>
  <r>
    <x v="0"/>
    <x v="2"/>
    <s v="ADIL"/>
    <x v="12"/>
    <x v="100"/>
    <s v="Lunahuana"/>
    <s v="SER"/>
    <s v="R"/>
    <s v="Inteconectado"/>
    <s v="PR0214"/>
    <s v="BT5B-R"/>
    <s v="De 0 a 30 kWh "/>
    <n v="2327"/>
    <n v="16219"/>
    <n v="21147.18"/>
    <n v="-6211.58"/>
  </r>
  <r>
    <x v="0"/>
    <x v="2"/>
    <s v="ADIL"/>
    <x v="12"/>
    <x v="100"/>
    <s v="Lunahuana"/>
    <s v="SER"/>
    <s v="R"/>
    <s v="Inteconectado"/>
    <s v="PR0214"/>
    <s v="BT5B-R"/>
    <s v="De 30 a 100kWh"/>
    <n v="509"/>
    <n v="26260"/>
    <n v="22023.02"/>
    <n v="-5848.41"/>
  </r>
  <r>
    <x v="0"/>
    <x v="2"/>
    <s v="ADIL"/>
    <x v="12"/>
    <x v="100"/>
    <s v="Lunahuana"/>
    <s v="SER"/>
    <s v="R"/>
    <s v="Inteconectado"/>
    <s v="PR0214"/>
    <s v="BT5B-R"/>
    <s v="Mayor a 100kWh"/>
    <n v="45"/>
    <n v="7147"/>
    <n v="5643.37"/>
    <n v="152.26"/>
  </r>
  <r>
    <x v="0"/>
    <x v="2"/>
    <s v="ADIL"/>
    <x v="12"/>
    <x v="101"/>
    <s v="Charape"/>
    <s v="SER"/>
    <s v="R"/>
    <s v="Aislado"/>
    <s v="PL0216"/>
    <s v="BT5B-R"/>
    <s v="De 0 a 30 kWh "/>
    <n v="277"/>
    <n v="3426"/>
    <n v="3569.95"/>
    <n v="-1962.29"/>
  </r>
  <r>
    <x v="0"/>
    <x v="2"/>
    <s v="ADIL"/>
    <x v="12"/>
    <x v="101"/>
    <s v="Charape"/>
    <s v="SER"/>
    <s v="R"/>
    <s v="Aislado"/>
    <s v="PL0216"/>
    <s v="BT5B-R"/>
    <s v="De 30 a 100kWh"/>
    <n v="131"/>
    <n v="6632"/>
    <n v="5392.3"/>
    <n v="-2250.58"/>
  </r>
  <r>
    <x v="0"/>
    <x v="2"/>
    <s v="ADIL"/>
    <x v="12"/>
    <x v="101"/>
    <s v="Charape"/>
    <s v="SER"/>
    <s v="R"/>
    <s v="Aislado"/>
    <s v="PL0216"/>
    <s v="BT5B-R"/>
    <s v="Mayor a 100kWh"/>
    <n v="30"/>
    <n v="4787"/>
    <n v="3650.32"/>
    <n v="0"/>
  </r>
  <r>
    <x v="0"/>
    <x v="2"/>
    <s v="ADIL"/>
    <x v="12"/>
    <x v="102"/>
    <s v="Coracora"/>
    <s v="SER"/>
    <s v="R"/>
    <s v="Inteconectado"/>
    <s v="PR0210"/>
    <s v="BT5B-R"/>
    <s v="De 0 a 30 kWh "/>
    <n v="6767"/>
    <n v="46426.9"/>
    <n v="61127.69"/>
    <n v="-17877.189999999999"/>
  </r>
  <r>
    <x v="0"/>
    <x v="2"/>
    <s v="ADIL"/>
    <x v="12"/>
    <x v="102"/>
    <s v="Coracora"/>
    <s v="SER"/>
    <s v="R"/>
    <s v="Inteconectado"/>
    <s v="PR0210"/>
    <s v="BT5B-R"/>
    <s v="De 30 a 100kWh"/>
    <n v="595"/>
    <n v="27768"/>
    <n v="23610.38"/>
    <n v="-6866.64"/>
  </r>
  <r>
    <x v="0"/>
    <x v="2"/>
    <s v="ADIL"/>
    <x v="12"/>
    <x v="102"/>
    <s v="Coracora"/>
    <s v="SER"/>
    <s v="R"/>
    <s v="Inteconectado"/>
    <s v="PR0210"/>
    <s v="BT5B-R"/>
    <s v="Mayor a 100kWh"/>
    <n v="13"/>
    <n v="1950"/>
    <n v="1550.99"/>
    <n v="41.84"/>
  </r>
  <r>
    <x v="0"/>
    <x v="2"/>
    <s v="ADIL"/>
    <x v="12"/>
    <x v="103"/>
    <s v="Chuquibamba"/>
    <s v="SER"/>
    <s v="R"/>
    <s v="Inteconectado"/>
    <s v="PL0265"/>
    <s v="BT5B-R"/>
    <s v="De 0 a 30 kWh "/>
    <n v="267"/>
    <n v="2347"/>
    <n v="2802.64"/>
    <n v="-900.84"/>
  </r>
  <r>
    <x v="0"/>
    <x v="2"/>
    <s v="ADIL"/>
    <x v="12"/>
    <x v="103"/>
    <s v="Chuquibamba"/>
    <s v="SER"/>
    <s v="R"/>
    <s v="Inteconectado"/>
    <s v="PL0265"/>
    <s v="BT5B-R"/>
    <s v="De 30 a 100kWh"/>
    <n v="37"/>
    <n v="1826"/>
    <n v="1540.47"/>
    <n v="-425.87"/>
  </r>
  <r>
    <x v="0"/>
    <x v="2"/>
    <s v="ADIL"/>
    <x v="12"/>
    <x v="103"/>
    <s v="Chuquibamba"/>
    <s v="SER"/>
    <s v="R"/>
    <s v="Inteconectado"/>
    <s v="PL0265"/>
    <s v="BT5B-R"/>
    <s v="Mayor a 100kWh"/>
    <n v="2"/>
    <n v="223"/>
    <n v="178.7"/>
    <n v="4.82"/>
  </r>
  <r>
    <x v="0"/>
    <x v="2"/>
    <s v="ADIL"/>
    <x v="12"/>
    <x v="104"/>
    <s v="Valle Purmacana"/>
    <s v="SER"/>
    <s v="R"/>
    <s v="Inteconectado"/>
    <s v="PR0309"/>
    <s v="BT5B-R"/>
    <s v="De 0 a 30 kWh "/>
    <n v="1286"/>
    <n v="12933"/>
    <n v="14736.29"/>
    <n v="-4958.91"/>
  </r>
  <r>
    <x v="0"/>
    <x v="2"/>
    <s v="ADIL"/>
    <x v="12"/>
    <x v="104"/>
    <s v="Valle Purmacana"/>
    <s v="SER"/>
    <s v="R"/>
    <s v="Inteconectado"/>
    <s v="PR0309"/>
    <s v="BT5B-R"/>
    <s v="De 30 a 100kWh"/>
    <n v="869"/>
    <n v="51832"/>
    <n v="43001.15"/>
    <n v="-9993.5"/>
  </r>
  <r>
    <x v="0"/>
    <x v="2"/>
    <s v="ADIL"/>
    <x v="12"/>
    <x v="104"/>
    <s v="Valle Purmacana"/>
    <s v="SER"/>
    <s v="R"/>
    <s v="Inteconectado"/>
    <s v="PR0309"/>
    <s v="BT5B-R"/>
    <s v="Mayor a 100kWh"/>
    <n v="178"/>
    <n v="30582"/>
    <n v="24117.360000000001"/>
    <n v="650.66"/>
  </r>
  <r>
    <x v="0"/>
    <x v="2"/>
    <s v="ADIL"/>
    <x v="12"/>
    <x v="105"/>
    <s v="Tambo Quemado"/>
    <s v="SER"/>
    <s v="R"/>
    <s v="Inteconectado"/>
    <s v="PR0210"/>
    <s v="BT5B-R"/>
    <s v="De 0 a 30 kWh "/>
    <n v="789"/>
    <n v="5352"/>
    <n v="7080.35"/>
    <n v="-2060.83"/>
  </r>
  <r>
    <x v="0"/>
    <x v="2"/>
    <s v="ADIL"/>
    <x v="12"/>
    <x v="105"/>
    <s v="Tambo Quemado"/>
    <s v="SER"/>
    <s v="R"/>
    <s v="Inteconectado"/>
    <s v="PR0210"/>
    <s v="BT5B-R"/>
    <s v="De 30 a 100kWh"/>
    <n v="182"/>
    <n v="9938"/>
    <n v="8338.0499999999993"/>
    <n v="-2103.92"/>
  </r>
  <r>
    <x v="0"/>
    <x v="2"/>
    <s v="ADIL"/>
    <x v="12"/>
    <x v="105"/>
    <s v="Tambo Quemado"/>
    <s v="SER"/>
    <s v="R"/>
    <s v="Inteconectado"/>
    <s v="PR0210"/>
    <s v="BT5B-R"/>
    <s v="Mayor a 100kWh"/>
    <n v="50"/>
    <n v="8715"/>
    <n v="6901.33"/>
    <n v="186.22"/>
  </r>
  <r>
    <x v="0"/>
    <x v="2"/>
    <s v="ADIL"/>
    <x v="12"/>
    <x v="106"/>
    <s v="Sistema Eléctrico Rural Cangallo V Etapa"/>
    <s v="SER"/>
    <s v="R"/>
    <s v="Inteconectado"/>
    <s v="PR0198"/>
    <s v="BT5B-R"/>
    <s v="De 0 a 30 kWh "/>
    <n v="254"/>
    <n v="783"/>
    <n v="1555.23"/>
    <n v="-301.17"/>
  </r>
  <r>
    <x v="0"/>
    <x v="2"/>
    <s v="ADIL"/>
    <x v="12"/>
    <x v="106"/>
    <s v="Sistema Eléctrico Rural Cangallo V Etapa"/>
    <s v="SER"/>
    <s v="R"/>
    <s v="Inteconectado"/>
    <s v="PR0198"/>
    <s v="BT5B-R"/>
    <s v="De 30 a 100kWh"/>
    <n v="1"/>
    <n v="57"/>
    <n v="47.66"/>
    <n v="-11.56"/>
  </r>
  <r>
    <x v="0"/>
    <x v="2"/>
    <s v="ADIL"/>
    <x v="12"/>
    <x v="107"/>
    <s v="Sistema Eléctrico Rural Coracora"/>
    <s v="SER"/>
    <s v="R"/>
    <s v="Inteconectado"/>
    <s v="PR0120"/>
    <s v="BT5B-R"/>
    <s v="De 0 a 30 kWh "/>
    <n v="493"/>
    <n v="1697"/>
    <n v="3155.33"/>
    <n v="-653.02"/>
  </r>
  <r>
    <x v="0"/>
    <x v="2"/>
    <s v="ADIL"/>
    <x v="12"/>
    <x v="107"/>
    <s v="Sistema Eléctrico Rural Coracora"/>
    <s v="SER"/>
    <s v="R"/>
    <s v="Inteconectado"/>
    <s v="PR0120"/>
    <s v="BT5B-R"/>
    <s v="De 30 a 100kWh"/>
    <n v="7"/>
    <n v="339"/>
    <n v="287.39"/>
    <n v="-80.92"/>
  </r>
  <r>
    <x v="0"/>
    <x v="2"/>
    <s v="ADIL"/>
    <x v="12"/>
    <x v="108"/>
    <s v="Sistema Eléctrico Rural Ayacucho Sur"/>
    <s v="SER"/>
    <s v="R"/>
    <s v="Inteconectado"/>
    <s v="PR0120"/>
    <s v="BT5B-R"/>
    <s v="De 0 a 30 kWh "/>
    <n v="688"/>
    <n v="2492"/>
    <n v="4498.76"/>
    <n v="-958.94"/>
  </r>
  <r>
    <x v="0"/>
    <x v="2"/>
    <s v="ADIL"/>
    <x v="12"/>
    <x v="108"/>
    <s v="Sistema Eléctrico Rural Ayacucho Sur"/>
    <s v="SER"/>
    <s v="R"/>
    <s v="Inteconectado"/>
    <s v="PR0120"/>
    <s v="BT5B-R"/>
    <s v="De 30 a 100kWh"/>
    <n v="16"/>
    <n v="724"/>
    <n v="617.72"/>
    <n v="-184.96"/>
  </r>
  <r>
    <x v="0"/>
    <x v="2"/>
    <s v="ADIL"/>
    <x v="12"/>
    <x v="108"/>
    <s v="Sistema Eléctrico Rural Ayacucho Sur"/>
    <s v="SER"/>
    <s v="R"/>
    <s v="Inteconectado"/>
    <s v="PR0120"/>
    <s v="BT5B-R"/>
    <s v="Mayor a 100kWh"/>
    <n v="2"/>
    <n v="478"/>
    <n v="375.74"/>
    <n v="10.130000000000001"/>
  </r>
  <r>
    <x v="0"/>
    <x v="2"/>
    <s v="ADIL"/>
    <x v="12"/>
    <x v="109"/>
    <s v="Sistema Eléctrico Rural Canaan - Fermin Tanguis"/>
    <s v="SER"/>
    <s v="R"/>
    <s v="Inteconectado"/>
    <s v="PR0214"/>
    <s v="BT5B-R"/>
    <s v="De 0 a 30 kWh "/>
    <n v="88"/>
    <n v="704"/>
    <n v="872.08"/>
    <n v="-271.05"/>
  </r>
  <r>
    <x v="0"/>
    <x v="2"/>
    <s v="ADIL"/>
    <x v="12"/>
    <x v="109"/>
    <s v="Sistema Eléctrico Rural Canaan - Fermin Tanguis"/>
    <s v="SER"/>
    <s v="R"/>
    <s v="Inteconectado"/>
    <s v="PR0214"/>
    <s v="BT5B-R"/>
    <s v="De 30 a 100kWh"/>
    <n v="41"/>
    <n v="2490"/>
    <n v="2071.4899999999998"/>
    <n v="-473.96"/>
  </r>
  <r>
    <x v="0"/>
    <x v="2"/>
    <s v="ADIL"/>
    <x v="12"/>
    <x v="109"/>
    <s v="Sistema Eléctrico Rural Canaan - Fermin Tanguis"/>
    <s v="SER"/>
    <s v="R"/>
    <s v="Inteconectado"/>
    <s v="PR0214"/>
    <s v="BT5B-R"/>
    <s v="Mayor a 100kWh"/>
    <n v="2"/>
    <n v="233"/>
    <n v="186.95"/>
    <n v="5.04"/>
  </r>
  <r>
    <x v="0"/>
    <x v="2"/>
    <s v="ADIL"/>
    <x v="12"/>
    <x v="110"/>
    <s v="SER Castro Virreyna"/>
    <s v="SER"/>
    <s v="R"/>
    <s v="Inteconectado"/>
    <s v="PR0104"/>
    <s v="BT5B-R"/>
    <s v="De 0 a 30 kWh "/>
    <n v="1629"/>
    <n v="7936"/>
    <n v="12219.71"/>
    <n v="-3053.84"/>
  </r>
  <r>
    <x v="0"/>
    <x v="2"/>
    <s v="ADIL"/>
    <x v="12"/>
    <x v="110"/>
    <s v="SER Castro Virreyna"/>
    <s v="SER"/>
    <s v="R"/>
    <s v="Inteconectado"/>
    <s v="PR0104"/>
    <s v="BT5B-R"/>
    <s v="De 30 a 100kWh"/>
    <n v="76"/>
    <n v="3640"/>
    <n v="3088.43"/>
    <n v="-877.8"/>
  </r>
  <r>
    <x v="0"/>
    <x v="2"/>
    <s v="ADIL"/>
    <x v="12"/>
    <x v="110"/>
    <s v="SER Castro Virreyna"/>
    <s v="SER"/>
    <s v="R"/>
    <s v="Inteconectado"/>
    <s v="PR0104"/>
    <s v="BT5B-R"/>
    <s v="Mayor a 100kWh"/>
    <n v="4"/>
    <n v="502"/>
    <n v="401.65"/>
    <n v="10.85"/>
  </r>
  <r>
    <x v="0"/>
    <x v="2"/>
    <s v="ADIL"/>
    <x v="12"/>
    <x v="111"/>
    <s v="HUAURA-SAYAN 2DA ETAPA"/>
    <s v="SER"/>
    <s v="R"/>
    <s v="Inteconectado"/>
    <s v="PR0268"/>
    <s v="BT5B-R"/>
    <s v="De 0 a 30 kWh "/>
    <n v="777"/>
    <n v="7632"/>
    <n v="8763.9599999999991"/>
    <n v="-2925.84"/>
  </r>
  <r>
    <x v="0"/>
    <x v="2"/>
    <s v="ADIL"/>
    <x v="12"/>
    <x v="111"/>
    <s v="HUAURA-SAYAN 2DA ETAPA"/>
    <s v="SER"/>
    <s v="R"/>
    <s v="Inteconectado"/>
    <s v="PR0268"/>
    <s v="BT5B-R"/>
    <s v="De 30 a 100kWh"/>
    <n v="563"/>
    <n v="34147"/>
    <n v="28293.37"/>
    <n v="-6474.5"/>
  </r>
  <r>
    <x v="0"/>
    <x v="2"/>
    <s v="ADIL"/>
    <x v="12"/>
    <x v="111"/>
    <s v="HUAURA-SAYAN 2DA ETAPA"/>
    <s v="SER"/>
    <s v="R"/>
    <s v="Inteconectado"/>
    <s v="PR0268"/>
    <s v="BT5B-R"/>
    <s v="Mayor a 100kWh"/>
    <n v="147"/>
    <n v="22416"/>
    <n v="17739.169999999998"/>
    <n v="478.64"/>
  </r>
  <r>
    <x v="0"/>
    <x v="2"/>
    <s v="ADIL"/>
    <x v="12"/>
    <x v="112"/>
    <s v="PSE Yauca del Rosario - SE0269"/>
    <s v="SER"/>
    <s v="R"/>
    <s v="Inteconectado"/>
    <s v="PR0269"/>
    <s v="BT5B-R"/>
    <s v="De 0 a 30 kWh "/>
    <n v="384"/>
    <n v="2085"/>
    <n v="3045.5"/>
    <n v="-802.62"/>
  </r>
  <r>
    <x v="0"/>
    <x v="2"/>
    <s v="ADIL"/>
    <x v="12"/>
    <x v="112"/>
    <s v="PSE Yauca del Rosario - SE0269"/>
    <s v="SER"/>
    <s v="R"/>
    <s v="Inteconectado"/>
    <s v="PR0269"/>
    <s v="BT5B-R"/>
    <s v="De 30 a 100kWh"/>
    <n v="91"/>
    <n v="4949"/>
    <n v="4153.3"/>
    <n v="-1051.05"/>
  </r>
  <r>
    <x v="0"/>
    <x v="2"/>
    <s v="ADIL"/>
    <x v="12"/>
    <x v="112"/>
    <s v="PSE Yauca del Rosario - SE0269"/>
    <s v="SER"/>
    <s v="R"/>
    <s v="Inteconectado"/>
    <s v="PR0269"/>
    <s v="BT5B-R"/>
    <s v="Mayor a 100kWh"/>
    <n v="11"/>
    <n v="1878"/>
    <n v="1487.89"/>
    <n v="40.14"/>
  </r>
  <r>
    <x v="0"/>
    <x v="2"/>
    <s v="ADIL"/>
    <x v="12"/>
    <x v="113"/>
    <s v="SER PAMPA CONCON TOPARA"/>
    <s v="SER"/>
    <s v="R"/>
    <s v="Inteconectado"/>
    <s v="PR0211"/>
    <s v="BT5B-R"/>
    <s v="De 0 a 30 kWh "/>
    <n v="1641"/>
    <n v="7883"/>
    <n v="12223.66"/>
    <n v="-3033.65"/>
  </r>
  <r>
    <x v="0"/>
    <x v="2"/>
    <s v="ADIL"/>
    <x v="12"/>
    <x v="113"/>
    <s v="SER PAMPA CONCON TOPARA"/>
    <s v="SER"/>
    <s v="R"/>
    <s v="Inteconectado"/>
    <s v="PR0211"/>
    <s v="BT5B-R"/>
    <s v="De 30 a 100kWh"/>
    <n v="389"/>
    <n v="22486"/>
    <n v="18776.830000000002"/>
    <n v="-4496.84"/>
  </r>
  <r>
    <x v="0"/>
    <x v="2"/>
    <s v="ADIL"/>
    <x v="12"/>
    <x v="113"/>
    <s v="SER PAMPA CONCON TOPARA"/>
    <s v="SER"/>
    <s v="R"/>
    <s v="Inteconectado"/>
    <s v="PR0211"/>
    <s v="BT5B-R"/>
    <s v="Mayor a 100kWh"/>
    <n v="118"/>
    <n v="20301"/>
    <n v="16078.48"/>
    <n v="433.75"/>
  </r>
  <r>
    <x v="0"/>
    <x v="2"/>
    <s v="ADIL"/>
    <x v="12"/>
    <x v="114"/>
    <s v="SER DATEM DEL MARAÑON"/>
    <s v="SER"/>
    <s v="R"/>
    <s v="Aislado"/>
    <s v="PR0273"/>
    <s v="BT5B-R"/>
    <s v="De 0 a 30 kWh "/>
    <n v="389"/>
    <n v="2848.26"/>
    <n v="3562.57"/>
    <n v="-1631.36"/>
  </r>
  <r>
    <x v="0"/>
    <x v="2"/>
    <s v="ADIL"/>
    <x v="12"/>
    <x v="114"/>
    <s v="SER DATEM DEL MARAÑON"/>
    <s v="SER"/>
    <s v="R"/>
    <s v="Aislado"/>
    <s v="PR0273"/>
    <s v="BT5B-R"/>
    <s v="De 30 a 100kWh"/>
    <n v="43"/>
    <n v="1940.04"/>
    <n v="1594.99"/>
    <n v="-738.77"/>
  </r>
  <r>
    <x v="0"/>
    <x v="2"/>
    <s v="ADIL"/>
    <x v="12"/>
    <x v="115"/>
    <s v="SER QUILMANA"/>
    <s v="SER"/>
    <s v="R"/>
    <s v="Inteconectado"/>
    <s v="PR0211"/>
    <s v="BT5B-R"/>
    <s v="De 0 a 30 kWh "/>
    <n v="196"/>
    <n v="589"/>
    <n v="1188.53"/>
    <n v="-226.72"/>
  </r>
  <r>
    <x v="0"/>
    <x v="2"/>
    <s v="ADIL"/>
    <x v="12"/>
    <x v="115"/>
    <s v="SER QUILMANA"/>
    <s v="SER"/>
    <s v="R"/>
    <s v="Inteconectado"/>
    <s v="PR0211"/>
    <s v="BT5B-R"/>
    <s v="De 30 a 100kWh"/>
    <n v="27"/>
    <n v="1690"/>
    <n v="1402.85"/>
    <n v="-312.12"/>
  </r>
  <r>
    <x v="0"/>
    <x v="2"/>
    <s v="ADIL"/>
    <x v="12"/>
    <x v="115"/>
    <s v="SER QUILMANA"/>
    <s v="SER"/>
    <s v="R"/>
    <s v="Inteconectado"/>
    <s v="PR0211"/>
    <s v="BT5B-R"/>
    <s v="Mayor a 100kWh"/>
    <n v="5"/>
    <n v="817"/>
    <n v="647.99"/>
    <n v="17.489999999999998"/>
  </r>
  <r>
    <x v="0"/>
    <x v="2"/>
    <s v="ADIL"/>
    <x v="12"/>
    <x v="116"/>
    <s v="SER CP GUADALUPE-SANTA FE-RUQUIA VEGUETA HUAURA"/>
    <s v="SER"/>
    <s v="R"/>
    <s v="Inteconectado"/>
    <s v="PR0211"/>
    <s v="BT5B-R"/>
    <s v="De 0 a 30 kWh "/>
    <n v="174"/>
    <n v="1678"/>
    <n v="1938.85"/>
    <n v="-643.26"/>
  </r>
  <r>
    <x v="0"/>
    <x v="2"/>
    <s v="ADIL"/>
    <x v="12"/>
    <x v="116"/>
    <s v="SER CP GUADALUPE-SANTA FE-RUQUIA VEGUETA HUAURA"/>
    <s v="SER"/>
    <s v="R"/>
    <s v="Inteconectado"/>
    <s v="PR0211"/>
    <s v="BT5B-R"/>
    <s v="De 30 a 100kWh"/>
    <n v="133"/>
    <n v="8254"/>
    <n v="6827.45"/>
    <n v="-1529.5"/>
  </r>
  <r>
    <x v="0"/>
    <x v="2"/>
    <s v="ADIL"/>
    <x v="12"/>
    <x v="116"/>
    <s v="SER CP GUADALUPE-SANTA FE-RUQUIA VEGUETA HUAURA"/>
    <s v="SER"/>
    <s v="R"/>
    <s v="Inteconectado"/>
    <s v="PR0211"/>
    <s v="BT5B-R"/>
    <s v="Mayor a 100kWh"/>
    <n v="41"/>
    <n v="6346"/>
    <n v="5019.6499999999996"/>
    <n v="135.44999999999999"/>
  </r>
  <r>
    <x v="0"/>
    <x v="2"/>
    <s v="ADIL"/>
    <x v="12"/>
    <x v="117"/>
    <s v="SER VALLE DE CARAL"/>
    <s v="SER"/>
    <s v="R"/>
    <s v="Inteconectado"/>
    <s v="PR0211"/>
    <s v="BT5B-R"/>
    <s v="De 0 a 30 kWh "/>
    <n v="200"/>
    <n v="2257"/>
    <n v="2480.11"/>
    <n v="-865.45"/>
  </r>
  <r>
    <x v="0"/>
    <x v="2"/>
    <s v="ADIL"/>
    <x v="12"/>
    <x v="117"/>
    <s v="SER VALLE DE CARAL"/>
    <s v="SER"/>
    <s v="R"/>
    <s v="Inteconectado"/>
    <s v="PR0211"/>
    <s v="BT5B-R"/>
    <s v="De 30 a 100kWh"/>
    <n v="210"/>
    <n v="13061"/>
    <n v="10802.19"/>
    <n v="-2415"/>
  </r>
  <r>
    <x v="0"/>
    <x v="2"/>
    <s v="ADIL"/>
    <x v="12"/>
    <x v="117"/>
    <s v="SER VALLE DE CARAL"/>
    <s v="SER"/>
    <s v="R"/>
    <s v="Inteconectado"/>
    <s v="PR0211"/>
    <s v="BT5B-R"/>
    <s v="Mayor a 100kWh"/>
    <n v="68"/>
    <n v="12739"/>
    <n v="10023.16"/>
    <n v="270.49"/>
  </r>
  <r>
    <x v="0"/>
    <x v="2"/>
    <s v="ADIL"/>
    <x v="12"/>
    <x v="118"/>
    <s v="SER Acari-Chala"/>
    <s v="SER"/>
    <s v="R"/>
    <s v="Inteconectado"/>
    <s v="PR0120"/>
    <s v="BT5B-R"/>
    <s v="De 0 a 30 kWh "/>
    <n v="3071"/>
    <n v="29746"/>
    <n v="34424.379999999997"/>
    <n v="-11455.49"/>
  </r>
  <r>
    <x v="0"/>
    <x v="2"/>
    <s v="ADIL"/>
    <x v="12"/>
    <x v="118"/>
    <s v="SER Acari-Chala"/>
    <s v="SER"/>
    <s v="R"/>
    <s v="Inteconectado"/>
    <s v="PR0120"/>
    <s v="BT5B-R"/>
    <s v="De 30 a 100kWh"/>
    <n v="1143"/>
    <n v="61227"/>
    <n v="51451.22"/>
    <n v="-13213.08"/>
  </r>
  <r>
    <x v="0"/>
    <x v="2"/>
    <s v="ADIL"/>
    <x v="12"/>
    <x v="118"/>
    <s v="SER Acari-Chala"/>
    <s v="SER"/>
    <s v="R"/>
    <s v="Inteconectado"/>
    <s v="PR0120"/>
    <s v="BT5B-R"/>
    <s v="Mayor a 100kWh"/>
    <n v="139"/>
    <n v="25419"/>
    <n v="20103.400000000001"/>
    <n v="542.48"/>
  </r>
  <r>
    <x v="0"/>
    <x v="2"/>
    <s v="ADIL"/>
    <x v="12"/>
    <x v="119"/>
    <s v="SER Calango II Etapa"/>
    <s v="SER"/>
    <s v="R"/>
    <s v="Inteconectado"/>
    <s v="PR0206"/>
    <s v="BT5B-R"/>
    <s v="De 0 a 30 kWh "/>
    <n v="180"/>
    <n v="1085"/>
    <n v="1506.59"/>
    <n v="-416.27"/>
  </r>
  <r>
    <x v="0"/>
    <x v="2"/>
    <s v="ADIL"/>
    <x v="12"/>
    <x v="119"/>
    <s v="SER Calango II Etapa"/>
    <s v="SER"/>
    <s v="R"/>
    <s v="Inteconectado"/>
    <s v="PR0206"/>
    <s v="BT5B-R"/>
    <s v="De 30 a 100kWh"/>
    <n v="63"/>
    <n v="3727"/>
    <n v="3094.73"/>
    <n v="-724.5"/>
  </r>
  <r>
    <x v="0"/>
    <x v="2"/>
    <s v="ADIL"/>
    <x v="12"/>
    <x v="119"/>
    <s v="SER Calango II Etapa"/>
    <s v="SER"/>
    <s v="R"/>
    <s v="Inteconectado"/>
    <s v="PR0206"/>
    <s v="BT5B-R"/>
    <s v="Mayor a 100kWh"/>
    <n v="8"/>
    <n v="970"/>
    <n v="773.96"/>
    <n v="20.87"/>
  </r>
  <r>
    <x v="0"/>
    <x v="2"/>
    <s v="ADIL"/>
    <x v="12"/>
    <x v="120"/>
    <s v="SER Ihuari"/>
    <s v="SER"/>
    <s v="R"/>
    <s v="Inteconectado"/>
    <s v="PR0268"/>
    <s v="BT5B-R"/>
    <s v="De 0 a 30 kWh "/>
    <n v="880"/>
    <n v="5246"/>
    <n v="7320.77"/>
    <n v="-2011.1"/>
  </r>
  <r>
    <x v="0"/>
    <x v="2"/>
    <s v="ADIL"/>
    <x v="12"/>
    <x v="120"/>
    <s v="SER Ihuari"/>
    <s v="SER"/>
    <s v="R"/>
    <s v="Inteconectado"/>
    <s v="PR0268"/>
    <s v="BT5B-R"/>
    <s v="De 30 a 100kWh"/>
    <n v="129"/>
    <n v="6771"/>
    <n v="5675.24"/>
    <n v="-1483.5"/>
  </r>
  <r>
    <x v="0"/>
    <x v="2"/>
    <s v="ADIL"/>
    <x v="12"/>
    <x v="120"/>
    <s v="SER Ihuari"/>
    <s v="SER"/>
    <s v="R"/>
    <s v="Inteconectado"/>
    <s v="PR0268"/>
    <s v="BT5B-R"/>
    <s v="Mayor a 100kWh"/>
    <n v="21"/>
    <n v="2669"/>
    <n v="2125.2399999999998"/>
    <n v="57.3"/>
  </r>
  <r>
    <x v="0"/>
    <x v="2"/>
    <s v="CHAV"/>
    <x v="13"/>
    <x v="121"/>
    <s v="Chao"/>
    <s v="3"/>
    <s v="U"/>
    <s v="Inteconectado"/>
    <s v="PL0157"/>
    <s v="BT5B-R"/>
    <s v="De 0 a 30 kWh "/>
    <n v="2912"/>
    <n v="35546.6"/>
    <n v="24344.18"/>
    <n v="-4895.03"/>
  </r>
  <r>
    <x v="0"/>
    <x v="2"/>
    <s v="CHAV"/>
    <x v="13"/>
    <x v="121"/>
    <s v="Chao"/>
    <s v="3"/>
    <s v="U"/>
    <s v="Inteconectado"/>
    <s v="PL0157"/>
    <s v="BT5B-R"/>
    <s v="De 30 a 100kWh"/>
    <n v="2443"/>
    <n v="149159.79999999999"/>
    <n v="82276.14"/>
    <n v="-10106.52"/>
  </r>
  <r>
    <x v="0"/>
    <x v="2"/>
    <s v="CHAV"/>
    <x v="13"/>
    <x v="121"/>
    <s v="Chao"/>
    <s v="3"/>
    <s v="U"/>
    <s v="Inteconectado"/>
    <s v="PL0157"/>
    <s v="BT5B-R"/>
    <s v="Mayor a 100kWh"/>
    <n v="919"/>
    <n v="183100.7"/>
    <n v="109834.92"/>
    <n v="2874.89"/>
  </r>
  <r>
    <x v="0"/>
    <x v="2"/>
    <s v="CHAV"/>
    <x v="13"/>
    <x v="122"/>
    <s v="Tanguche Desarenador"/>
    <s v="3"/>
    <s v="U"/>
    <s v="Aislado"/>
    <s v="PL0260"/>
    <s v="BT5B-R"/>
    <s v="De 0 a 30 kWh "/>
    <n v="640"/>
    <n v="6436.8"/>
    <n v="3664.48"/>
    <n v="-1680.82"/>
  </r>
  <r>
    <x v="0"/>
    <x v="2"/>
    <s v="CHAV"/>
    <x v="13"/>
    <x v="122"/>
    <s v="Tanguche Desarenador"/>
    <s v="3"/>
    <s v="U"/>
    <s v="Aislado"/>
    <s v="PL0260"/>
    <s v="BT5B-R"/>
    <s v="De 30 a 100kWh"/>
    <n v="253"/>
    <n v="13946.8"/>
    <n v="6084.76"/>
    <n v="-1983.23"/>
  </r>
  <r>
    <x v="0"/>
    <x v="2"/>
    <s v="CHAV"/>
    <x v="13"/>
    <x v="122"/>
    <s v="Tanguche Desarenador"/>
    <s v="3"/>
    <s v="U"/>
    <s v="Aislado"/>
    <s v="PL0260"/>
    <s v="BT5B-R"/>
    <s v="Mayor a 100kWh"/>
    <n v="43"/>
    <n v="6965.5"/>
    <n v="3770.7"/>
    <n v="0"/>
  </r>
  <r>
    <x v="0"/>
    <x v="2"/>
    <s v="CHAV"/>
    <x v="13"/>
    <x v="123"/>
    <s v="SER CHAO"/>
    <s v="SER"/>
    <s v="R"/>
    <s v="Inteconectado"/>
    <s v="PR0102"/>
    <s v="BT5B-R"/>
    <s v="De 0 a 30 kWh "/>
    <n v="890"/>
    <n v="6486"/>
    <n v="4940.6099999999997"/>
    <n v="-1844.84"/>
  </r>
  <r>
    <x v="0"/>
    <x v="2"/>
    <s v="CHAV"/>
    <x v="13"/>
    <x v="123"/>
    <s v="SER CHAO"/>
    <s v="SER"/>
    <s v="R"/>
    <s v="Inteconectado"/>
    <s v="PR0102"/>
    <s v="BT5B-R"/>
    <s v="De 30 a 100kWh"/>
    <n v="207"/>
    <n v="11360"/>
    <n v="5414.31"/>
    <n v="-1765.09"/>
  </r>
  <r>
    <x v="0"/>
    <x v="2"/>
    <s v="CHAV"/>
    <x v="13"/>
    <x v="123"/>
    <s v="SER CHAO"/>
    <s v="SER"/>
    <s v="R"/>
    <s v="Inteconectado"/>
    <s v="PR0102"/>
    <s v="BT5B-R"/>
    <s v="Mayor a 100kWh"/>
    <n v="34"/>
    <n v="7970"/>
    <n v="4775.07"/>
    <n v="125.04"/>
  </r>
  <r>
    <x v="0"/>
    <x v="2"/>
    <s v="CHAV"/>
    <x v="13"/>
    <x v="124"/>
    <s v="SER TANGUCHE DESARENADOR"/>
    <s v="SER"/>
    <s v="R"/>
    <s v="Aislado"/>
    <s v="PR0103"/>
    <s v="BT5B-R"/>
    <s v="De 0 a 30 kWh "/>
    <n v="74"/>
    <n v="493"/>
    <n v="322.5"/>
    <n v="-223.95"/>
  </r>
  <r>
    <x v="0"/>
    <x v="2"/>
    <s v="CHAV"/>
    <x v="13"/>
    <x v="124"/>
    <s v="SER TANGUCHE DESARENADOR"/>
    <s v="SER"/>
    <s v="R"/>
    <s v="Aislado"/>
    <s v="PR0103"/>
    <s v="BT5B-R"/>
    <s v="De 30 a 100kWh"/>
    <n v="3"/>
    <n v="163"/>
    <n v="65.11"/>
    <n v="-40.880000000000003"/>
  </r>
  <r>
    <x v="0"/>
    <x v="2"/>
    <s v="CHAV"/>
    <x v="13"/>
    <x v="124"/>
    <s v="SER TANGUCHE DESARENADOR"/>
    <s v="SER"/>
    <s v="R"/>
    <s v="Aislado"/>
    <s v="PR0103"/>
    <s v="BT5B-R"/>
    <s v="Mayor a 100kWh"/>
    <n v="1"/>
    <n v="161"/>
    <n v="97.84"/>
    <n v="0"/>
  </r>
  <r>
    <x v="0"/>
    <x v="2"/>
    <s v="COEL"/>
    <x v="14"/>
    <x v="125"/>
    <s v="Villacurí"/>
    <s v="ESP"/>
    <s v="R"/>
    <s v="Inteconectado"/>
    <s v="PL0001"/>
    <s v="BT5B-R"/>
    <s v="De 0 a 30 kWh "/>
    <n v="255"/>
    <n v="2759.4"/>
    <n v="1674.28"/>
    <n v="-789.5"/>
  </r>
  <r>
    <x v="0"/>
    <x v="2"/>
    <s v="COEL"/>
    <x v="14"/>
    <x v="125"/>
    <s v="Villacurí"/>
    <s v="ESP"/>
    <s v="R"/>
    <s v="Inteconectado"/>
    <s v="PL0001"/>
    <s v="BT5B-R"/>
    <s v="De 30 a 100kWh"/>
    <n v="245"/>
    <n v="15451.7"/>
    <n v="7588.1"/>
    <n v="-2104.5700000000002"/>
  </r>
  <r>
    <x v="0"/>
    <x v="2"/>
    <s v="COEL"/>
    <x v="14"/>
    <x v="125"/>
    <s v="Villacurí"/>
    <s v="ESP"/>
    <s v="R"/>
    <s v="Inteconectado"/>
    <s v="PL0001"/>
    <s v="BT5B-R"/>
    <s v="Mayor a 100kWh"/>
    <n v="191"/>
    <n v="42033.599999999999"/>
    <n v="25378.93"/>
    <n v="664.48"/>
  </r>
  <r>
    <x v="0"/>
    <x v="2"/>
    <s v="COEL"/>
    <x v="14"/>
    <x v="126"/>
    <s v="Andahuasi"/>
    <s v="2"/>
    <s v="U"/>
    <s v="Inteconectado"/>
    <s v="PL0002"/>
    <s v="BT5B-R"/>
    <s v="De 0 a 30 kWh "/>
    <n v="516"/>
    <n v="4617.5"/>
    <n v="3470.51"/>
    <n v="-638.99"/>
  </r>
  <r>
    <x v="0"/>
    <x v="2"/>
    <s v="COEL"/>
    <x v="14"/>
    <x v="126"/>
    <s v="Andahuasi"/>
    <s v="2"/>
    <s v="U"/>
    <s v="Inteconectado"/>
    <s v="PL0002"/>
    <s v="BT5B-R"/>
    <s v="De 30 a 100kWh"/>
    <n v="715"/>
    <n v="47795"/>
    <n v="25645.5"/>
    <n v="-2967.25"/>
  </r>
  <r>
    <x v="0"/>
    <x v="2"/>
    <s v="COEL"/>
    <x v="14"/>
    <x v="126"/>
    <s v="Andahuasi"/>
    <s v="2"/>
    <s v="U"/>
    <s v="Inteconectado"/>
    <s v="PL0002"/>
    <s v="BT5B-R"/>
    <s v="Mayor a 100kWh"/>
    <n v="510"/>
    <n v="91675"/>
    <n v="53693.1"/>
    <n v="1406.88"/>
  </r>
  <r>
    <x v="0"/>
    <x v="2"/>
    <s v="COEL"/>
    <x v="14"/>
    <x v="127"/>
    <s v="TIERRAS NUEVAS - OLMOS"/>
    <s v="5"/>
    <s v="R"/>
    <s v="Inteconectado"/>
    <s v="PL0263"/>
    <s v="BT5B-R"/>
    <s v="De 0 a 30 kWh "/>
    <n v="1"/>
    <n v="3.5"/>
    <n v="4.5999999999999996"/>
    <n v="-0.5"/>
  </r>
  <r>
    <x v="0"/>
    <x v="2"/>
    <s v="COEL"/>
    <x v="14"/>
    <x v="127"/>
    <s v="TIERRAS NUEVAS - OLMOS"/>
    <s v="5"/>
    <s v="R"/>
    <s v="Inteconectado"/>
    <s v="PL0263"/>
    <s v="BT5B-R"/>
    <s v="De 30 a 100kWh"/>
    <n v="1"/>
    <n v="80.7"/>
    <n v="44.98"/>
    <n v="-4.3"/>
  </r>
  <r>
    <x v="0"/>
    <x v="2"/>
    <s v="COEL"/>
    <x v="14"/>
    <x v="127"/>
    <s v="TIERRAS NUEVAS - OLMOS"/>
    <s v="5"/>
    <s v="R"/>
    <s v="Inteconectado"/>
    <s v="PL0263"/>
    <s v="BT5B-R"/>
    <s v="Mayor a 100kWh"/>
    <n v="1"/>
    <n v="1183.5999999999999"/>
    <n v="698.66"/>
    <n v="18.3"/>
  </r>
  <r>
    <x v="0"/>
    <x v="2"/>
    <s v="COEL"/>
    <x v="14"/>
    <x v="128"/>
    <s v="Illimo"/>
    <s v="5"/>
    <s v="R"/>
    <s v="Inteconectado"/>
    <s v="PL0263"/>
    <s v="BT5B-R"/>
    <s v="De 0 a 30 kWh "/>
    <n v="185"/>
    <n v="2255.1"/>
    <n v="1287.1400000000001"/>
    <n v="-645.13"/>
  </r>
  <r>
    <x v="0"/>
    <x v="2"/>
    <s v="COEL"/>
    <x v="14"/>
    <x v="128"/>
    <s v="Illimo"/>
    <s v="5"/>
    <s v="R"/>
    <s v="Inteconectado"/>
    <s v="PL0263"/>
    <s v="BT5B-R"/>
    <s v="De 30 a 100kWh"/>
    <n v="198"/>
    <n v="11298.9"/>
    <n v="5452.24"/>
    <n v="-1700.82"/>
  </r>
  <r>
    <x v="0"/>
    <x v="2"/>
    <s v="COEL"/>
    <x v="14"/>
    <x v="128"/>
    <s v="Illimo"/>
    <s v="5"/>
    <s v="R"/>
    <s v="Inteconectado"/>
    <s v="PL0263"/>
    <s v="BT5B-R"/>
    <s v="Mayor a 100kWh"/>
    <n v="16"/>
    <n v="2936.9"/>
    <n v="1782.68"/>
    <n v="46.65"/>
  </r>
  <r>
    <x v="0"/>
    <x v="2"/>
    <s v="EDLN"/>
    <x v="15"/>
    <x v="129"/>
    <s v="Lima Norte"/>
    <s v="1"/>
    <s v="U"/>
    <s v="Inteconectado"/>
    <s v="PL0005"/>
    <s v="BT5B-R"/>
    <s v="De 0 a 30 kWh "/>
    <n v="178200"/>
    <n v="1207969"/>
    <n v="1034434.51"/>
    <n v="-146752.35"/>
  </r>
  <r>
    <x v="0"/>
    <x v="2"/>
    <s v="EDLN"/>
    <x v="15"/>
    <x v="129"/>
    <s v="Lima Norte"/>
    <s v="1"/>
    <s v="U"/>
    <s v="Inteconectado"/>
    <s v="PL0005"/>
    <s v="BT5B-R"/>
    <s v="De 30 a 100kWh"/>
    <n v="254254"/>
    <n v="17652725"/>
    <n v="9097461.1600000001"/>
    <n v="-917681.26"/>
  </r>
  <r>
    <x v="0"/>
    <x v="2"/>
    <s v="EDLN"/>
    <x v="15"/>
    <x v="129"/>
    <s v="Lima Norte"/>
    <s v="1"/>
    <s v="U"/>
    <s v="Inteconectado"/>
    <s v="PL0005"/>
    <s v="BT5B-R"/>
    <s v="Mayor a 100kWh"/>
    <n v="748767"/>
    <n v="222999485"/>
    <n v="108053098.65000001"/>
    <n v="2892663.15"/>
  </r>
  <r>
    <x v="0"/>
    <x v="2"/>
    <s v="EDLN"/>
    <x v="15"/>
    <x v="130"/>
    <s v="Huaral-Chancay"/>
    <s v="3"/>
    <s v="U"/>
    <s v="Inteconectado"/>
    <s v="PL0007"/>
    <s v="BT5B-R"/>
    <s v="De 0 a 30 kWh "/>
    <n v="8918"/>
    <n v="81170"/>
    <n v="71922.98"/>
    <n v="-11074.62"/>
  </r>
  <r>
    <x v="0"/>
    <x v="2"/>
    <s v="EDLN"/>
    <x v="15"/>
    <x v="130"/>
    <s v="Huaral-Chancay"/>
    <s v="3"/>
    <s v="U"/>
    <s v="Inteconectado"/>
    <s v="PL0007"/>
    <s v="BT5B-R"/>
    <s v="De 30 a 100kWh"/>
    <n v="14149"/>
    <n v="948442"/>
    <n v="563519.1"/>
    <n v="-58233.66"/>
  </r>
  <r>
    <x v="0"/>
    <x v="2"/>
    <s v="EDLN"/>
    <x v="15"/>
    <x v="130"/>
    <s v="Huaral-Chancay"/>
    <s v="3"/>
    <s v="U"/>
    <s v="Inteconectado"/>
    <s v="PL0007"/>
    <s v="BT5B-R"/>
    <s v="Mayor a 100kWh"/>
    <n v="15873"/>
    <n v="3704470"/>
    <n v="2068205.72"/>
    <n v="55550.18"/>
  </r>
  <r>
    <x v="0"/>
    <x v="2"/>
    <s v="EDLN"/>
    <x v="15"/>
    <x v="131"/>
    <s v="Pativilca"/>
    <s v="3"/>
    <s v="U"/>
    <s v="Inteconectado"/>
    <s v="PL0008"/>
    <s v="BT5B-R"/>
    <s v="De 0 a 30 kWh "/>
    <n v="1214"/>
    <n v="11991"/>
    <n v="10387.34"/>
    <n v="-1653.72"/>
  </r>
  <r>
    <x v="0"/>
    <x v="2"/>
    <s v="EDLN"/>
    <x v="15"/>
    <x v="131"/>
    <s v="Pativilca"/>
    <s v="3"/>
    <s v="U"/>
    <s v="Inteconectado"/>
    <s v="PL0008"/>
    <s v="BT5B-R"/>
    <s v="De 30 a 100kWh"/>
    <n v="1553"/>
    <n v="100870"/>
    <n v="60560.13"/>
    <n v="-6477.8"/>
  </r>
  <r>
    <x v="0"/>
    <x v="2"/>
    <s v="EDLN"/>
    <x v="15"/>
    <x v="131"/>
    <s v="Pativilca"/>
    <s v="3"/>
    <s v="U"/>
    <s v="Inteconectado"/>
    <s v="PL0008"/>
    <s v="BT5B-R"/>
    <s v="Mayor a 100kWh"/>
    <n v="1014"/>
    <n v="180625"/>
    <n v="100801.89"/>
    <n v="2710.82"/>
  </r>
  <r>
    <x v="0"/>
    <x v="2"/>
    <s v="EDLN"/>
    <x v="15"/>
    <x v="132"/>
    <s v="Canta"/>
    <s v="5"/>
    <s v="R"/>
    <s v="Aislado"/>
    <s v="PL0011"/>
    <s v="BT5B-R"/>
    <s v="De 0 a 30 kWh "/>
    <n v="1516"/>
    <n v="9495"/>
    <n v="10824.82"/>
    <n v="-3674.23"/>
  </r>
  <r>
    <x v="0"/>
    <x v="2"/>
    <s v="EDLN"/>
    <x v="15"/>
    <x v="132"/>
    <s v="Canta"/>
    <s v="5"/>
    <s v="R"/>
    <s v="Aislado"/>
    <s v="PL0011"/>
    <s v="BT5B-R"/>
    <s v="De 30 a 100kWh"/>
    <n v="513"/>
    <n v="29095"/>
    <n v="16644.919999999998"/>
    <n v="-5990.6"/>
  </r>
  <r>
    <x v="0"/>
    <x v="2"/>
    <s v="EDLN"/>
    <x v="15"/>
    <x v="132"/>
    <s v="Canta"/>
    <s v="5"/>
    <s v="R"/>
    <s v="Aislado"/>
    <s v="PL0011"/>
    <s v="BT5B-R"/>
    <s v="Mayor a 100kWh"/>
    <n v="270"/>
    <n v="76133"/>
    <n v="40335.11"/>
    <n v="23.38"/>
  </r>
  <r>
    <x v="0"/>
    <x v="2"/>
    <s v="EDLN"/>
    <x v="15"/>
    <x v="133"/>
    <s v="Churín"/>
    <s v="4"/>
    <s v="R"/>
    <s v="Aislado"/>
    <s v="PL0012"/>
    <s v="BT5B-R"/>
    <s v="De 0 a 30 kWh "/>
    <n v="693"/>
    <n v="4132"/>
    <n v="4713.66"/>
    <n v="-1585.5"/>
  </r>
  <r>
    <x v="0"/>
    <x v="2"/>
    <s v="EDLN"/>
    <x v="15"/>
    <x v="133"/>
    <s v="Churín"/>
    <s v="4"/>
    <s v="R"/>
    <s v="Aislado"/>
    <s v="PL0012"/>
    <s v="BT5B-R"/>
    <s v="De 30 a 100kWh"/>
    <n v="261"/>
    <n v="14843"/>
    <n v="8267.27"/>
    <n v="-2977.54"/>
  </r>
  <r>
    <x v="0"/>
    <x v="2"/>
    <s v="EDLN"/>
    <x v="15"/>
    <x v="133"/>
    <s v="Churín"/>
    <s v="4"/>
    <s v="R"/>
    <s v="Aislado"/>
    <s v="PL0012"/>
    <s v="BT5B-R"/>
    <s v="Mayor a 100kWh"/>
    <n v="191"/>
    <n v="59833"/>
    <n v="29714.61"/>
    <n v="0"/>
  </r>
  <r>
    <x v="0"/>
    <x v="2"/>
    <s v="EDLN"/>
    <x v="15"/>
    <x v="134"/>
    <s v="Ravira-Pacaraos"/>
    <s v="4"/>
    <s v="R"/>
    <s v="Aislado"/>
    <s v="PL0013"/>
    <s v="BT5B-R"/>
    <s v="De 0 a 30 kWh "/>
    <n v="561"/>
    <n v="3062"/>
    <n v="3716.95"/>
    <n v="-1186.82"/>
  </r>
  <r>
    <x v="0"/>
    <x v="2"/>
    <s v="EDLN"/>
    <x v="15"/>
    <x v="134"/>
    <s v="Ravira-Pacaraos"/>
    <s v="4"/>
    <s v="R"/>
    <s v="Aislado"/>
    <s v="PL0013"/>
    <s v="BT5B-R"/>
    <s v="De 30 a 100kWh"/>
    <n v="106"/>
    <n v="5509"/>
    <n v="3165.69"/>
    <n v="-1232.9000000000001"/>
  </r>
  <r>
    <x v="0"/>
    <x v="2"/>
    <s v="EDLN"/>
    <x v="15"/>
    <x v="134"/>
    <s v="Ravira-Pacaraos"/>
    <s v="4"/>
    <s v="R"/>
    <s v="Aislado"/>
    <s v="PL0013"/>
    <s v="BT5B-R"/>
    <s v="Mayor a 100kWh"/>
    <n v="25"/>
    <n v="6496"/>
    <n v="3371.87"/>
    <n v="11.69"/>
  </r>
  <r>
    <x v="0"/>
    <x v="2"/>
    <s v="EDLN"/>
    <x v="15"/>
    <x v="135"/>
    <s v="Hoyos-Acos"/>
    <s v="6"/>
    <s v="R"/>
    <s v="Aislado"/>
    <s v="PL0014"/>
    <s v="BT5B-R"/>
    <s v="De 0 a 30 kWh "/>
    <n v="870"/>
    <n v="6326"/>
    <n v="6590.59"/>
    <n v="-2615.37"/>
  </r>
  <r>
    <x v="0"/>
    <x v="2"/>
    <s v="EDLN"/>
    <x v="15"/>
    <x v="135"/>
    <s v="Hoyos-Acos"/>
    <s v="6"/>
    <s v="R"/>
    <s v="Aislado"/>
    <s v="PL0014"/>
    <s v="BT5B-R"/>
    <s v="De 30 a 100kWh"/>
    <n v="238"/>
    <n v="13182"/>
    <n v="6950.01"/>
    <n v="-2549.31"/>
  </r>
  <r>
    <x v="0"/>
    <x v="2"/>
    <s v="EDLN"/>
    <x v="15"/>
    <x v="135"/>
    <s v="Hoyos-Acos"/>
    <s v="6"/>
    <s v="R"/>
    <s v="Aislado"/>
    <s v="PL0014"/>
    <s v="BT5B-R"/>
    <s v="Mayor a 100kWh"/>
    <n v="45"/>
    <n v="12132"/>
    <n v="5802.12"/>
    <n v="0"/>
  </r>
  <r>
    <x v="0"/>
    <x v="2"/>
    <s v="EDLN"/>
    <x v="15"/>
    <x v="136"/>
    <s v="Yaso"/>
    <s v="6"/>
    <s v="R"/>
    <s v="Aislado"/>
    <s v="PL0016"/>
    <s v="BT5B-R"/>
    <s v="De 0 a 30 kWh "/>
    <n v="78"/>
    <n v="564"/>
    <n v="520.51"/>
    <n v="-200.26"/>
  </r>
  <r>
    <x v="0"/>
    <x v="2"/>
    <s v="EDLN"/>
    <x v="15"/>
    <x v="136"/>
    <s v="Yaso"/>
    <s v="6"/>
    <s v="R"/>
    <s v="Aislado"/>
    <s v="PL0016"/>
    <s v="BT5B-R"/>
    <s v="De 30 a 100kWh"/>
    <n v="70"/>
    <n v="4287"/>
    <n v="2206.89"/>
    <n v="-748.24"/>
  </r>
  <r>
    <x v="0"/>
    <x v="2"/>
    <s v="EDLN"/>
    <x v="15"/>
    <x v="136"/>
    <s v="Yaso"/>
    <s v="6"/>
    <s v="R"/>
    <s v="Aislado"/>
    <s v="PL0016"/>
    <s v="BT5B-R"/>
    <s v="Mayor a 100kWh"/>
    <n v="77"/>
    <n v="27167"/>
    <n v="12824.33"/>
    <n v="0"/>
  </r>
  <r>
    <x v="0"/>
    <x v="2"/>
    <s v="EDLN"/>
    <x v="15"/>
    <x v="137"/>
    <s v="Sayán-Humaya"/>
    <s v="4"/>
    <s v="R"/>
    <s v="Inteconectado"/>
    <s v="PL0221"/>
    <s v="BT5B-R"/>
    <s v="De 0 a 30 kWh "/>
    <n v="1447"/>
    <n v="12621"/>
    <n v="12334.06"/>
    <n v="-3656.28"/>
  </r>
  <r>
    <x v="0"/>
    <x v="2"/>
    <s v="EDLN"/>
    <x v="15"/>
    <x v="137"/>
    <s v="Sayán-Humaya"/>
    <s v="4"/>
    <s v="R"/>
    <s v="Inteconectado"/>
    <s v="PL0221"/>
    <s v="BT5B-R"/>
    <s v="De 30 a 100kWh"/>
    <n v="1842"/>
    <n v="119982"/>
    <n v="74947.67"/>
    <n v="-15785.19"/>
  </r>
  <r>
    <x v="0"/>
    <x v="2"/>
    <s v="EDLN"/>
    <x v="15"/>
    <x v="137"/>
    <s v="Sayán-Humaya"/>
    <s v="4"/>
    <s v="R"/>
    <s v="Inteconectado"/>
    <s v="PL0221"/>
    <s v="BT5B-R"/>
    <s v="Mayor a 100kWh"/>
    <n v="1148"/>
    <n v="291984"/>
    <n v="170931.3"/>
    <n v="4639.03"/>
  </r>
  <r>
    <x v="0"/>
    <x v="2"/>
    <s v="EDLN"/>
    <x v="15"/>
    <x v="138"/>
    <s v="Huacho"/>
    <s v="3"/>
    <s v="U"/>
    <s v="Inteconectado"/>
    <s v="PL0261"/>
    <s v="BT5B-R"/>
    <s v="De 0 a 30 kWh "/>
    <n v="10109"/>
    <n v="93316"/>
    <n v="85391.35"/>
    <n v="-13517.7"/>
  </r>
  <r>
    <x v="0"/>
    <x v="2"/>
    <s v="EDLN"/>
    <x v="15"/>
    <x v="138"/>
    <s v="Huacho"/>
    <s v="3"/>
    <s v="U"/>
    <s v="Inteconectado"/>
    <s v="PL0261"/>
    <s v="BT5B-R"/>
    <s v="De 30 a 100kWh"/>
    <n v="15396"/>
    <n v="1021341"/>
    <n v="633395.44999999995"/>
    <n v="-66154.720000000001"/>
  </r>
  <r>
    <x v="0"/>
    <x v="2"/>
    <s v="EDLN"/>
    <x v="15"/>
    <x v="138"/>
    <s v="Huacho"/>
    <s v="3"/>
    <s v="U"/>
    <s v="Inteconectado"/>
    <s v="PL0261"/>
    <s v="BT5B-R"/>
    <s v="Mayor a 100kWh"/>
    <n v="17256"/>
    <n v="3815751"/>
    <n v="2140588.7400000002"/>
    <n v="57402.75"/>
  </r>
  <r>
    <x v="0"/>
    <x v="2"/>
    <s v="EDLN"/>
    <x v="15"/>
    <x v="139"/>
    <s v="Supe-Barranca"/>
    <s v="3"/>
    <s v="U"/>
    <s v="Inteconectado"/>
    <s v="PL0262"/>
    <s v="BT5B-R"/>
    <s v="De 0 a 30 kWh "/>
    <n v="5733"/>
    <n v="56480"/>
    <n v="48450.3"/>
    <n v="-7685.96"/>
  </r>
  <r>
    <x v="0"/>
    <x v="2"/>
    <s v="EDLN"/>
    <x v="15"/>
    <x v="139"/>
    <s v="Supe-Barranca"/>
    <s v="3"/>
    <s v="U"/>
    <s v="Inteconectado"/>
    <s v="PL0262"/>
    <s v="BT5B-R"/>
    <s v="De 30 a 100kWh"/>
    <n v="8967"/>
    <n v="594123"/>
    <n v="350874.72"/>
    <n v="-36665.54"/>
  </r>
  <r>
    <x v="0"/>
    <x v="2"/>
    <s v="EDLN"/>
    <x v="15"/>
    <x v="139"/>
    <s v="Supe-Barranca"/>
    <s v="3"/>
    <s v="U"/>
    <s v="Inteconectado"/>
    <s v="PL0262"/>
    <s v="BT5B-R"/>
    <s v="Mayor a 100kWh"/>
    <n v="9523"/>
    <n v="2059838"/>
    <n v="1150799.22"/>
    <n v="30918.05"/>
  </r>
  <r>
    <x v="0"/>
    <x v="2"/>
    <s v="EDLN"/>
    <x v="15"/>
    <x v="140"/>
    <s v="Sistema Eléctrcio Rural Chillón"/>
    <s v="SER"/>
    <s v="R"/>
    <s v="Inteconectado"/>
    <s v="PR0101"/>
    <s v="BT5B-R"/>
    <s v="De 0 a 30 kWh "/>
    <n v="1338"/>
    <n v="9516"/>
    <n v="10081.870000000001"/>
    <n v="-2708.77"/>
  </r>
  <r>
    <x v="0"/>
    <x v="2"/>
    <s v="EDLN"/>
    <x v="15"/>
    <x v="140"/>
    <s v="Sistema Eléctrcio Rural Chillón"/>
    <s v="SER"/>
    <s v="R"/>
    <s v="Inteconectado"/>
    <s v="PR0101"/>
    <s v="BT5B-R"/>
    <s v="De 30 a 100kWh"/>
    <n v="960"/>
    <n v="60830"/>
    <n v="38024.379999999997"/>
    <n v="-8207.9500000000007"/>
  </r>
  <r>
    <x v="0"/>
    <x v="2"/>
    <s v="EDLN"/>
    <x v="15"/>
    <x v="140"/>
    <s v="Sistema Eléctrcio Rural Chillón"/>
    <s v="SER"/>
    <s v="R"/>
    <s v="Inteconectado"/>
    <s v="PR0101"/>
    <s v="BT5B-R"/>
    <s v="Mayor a 100kWh"/>
    <n v="542"/>
    <n v="119201"/>
    <n v="69955.070000000007"/>
    <n v="1838.24"/>
  </r>
  <r>
    <x v="0"/>
    <x v="2"/>
    <s v="EGEP"/>
    <x v="16"/>
    <x v="141"/>
    <s v="Pangoa 2"/>
    <s v="3"/>
    <s v="U"/>
    <s v="Inteconectado"/>
    <s v="PL0159"/>
    <s v="BT5B-R"/>
    <s v="De 0 a 30 kWh "/>
    <n v="1137"/>
    <n v="14310"/>
    <n v="9925.0499999999993"/>
    <n v="-1971.9"/>
  </r>
  <r>
    <x v="0"/>
    <x v="2"/>
    <s v="EGEP"/>
    <x v="16"/>
    <x v="141"/>
    <s v="Pangoa 2"/>
    <s v="3"/>
    <s v="U"/>
    <s v="Inteconectado"/>
    <s v="PL0159"/>
    <s v="BT5B-R"/>
    <s v="De 30 a 100kWh"/>
    <n v="711"/>
    <n v="40829"/>
    <n v="23064.32"/>
    <n v="-3121.29"/>
  </r>
  <r>
    <x v="0"/>
    <x v="2"/>
    <s v="EGEP"/>
    <x v="16"/>
    <x v="141"/>
    <s v="Pangoa 2"/>
    <s v="3"/>
    <s v="U"/>
    <s v="Inteconectado"/>
    <s v="PL0159"/>
    <s v="BT5B-R"/>
    <s v="Mayor a 100kWh"/>
    <n v="232"/>
    <n v="52014"/>
    <n v="32044.560000000001"/>
    <n v="842.64"/>
  </r>
  <r>
    <x v="0"/>
    <x v="2"/>
    <s v="EIHC"/>
    <x v="17"/>
    <x v="142"/>
    <s v="Chacas"/>
    <s v="3"/>
    <s v="U"/>
    <s v="Aislado"/>
    <s v="PL0200"/>
    <s v="BT5B-R"/>
    <s v="De 0 a 30 kWh "/>
    <n v="989"/>
    <n v="9405.99"/>
    <n v="12268.94"/>
    <n v="-2754.39"/>
  </r>
  <r>
    <x v="0"/>
    <x v="2"/>
    <s v="EIHC"/>
    <x v="17"/>
    <x v="142"/>
    <s v="Chacas"/>
    <s v="3"/>
    <s v="U"/>
    <s v="Aislado"/>
    <s v="PL0200"/>
    <s v="BT5B-R"/>
    <s v="De 30 a 100kWh"/>
    <n v="129"/>
    <n v="5630"/>
    <n v="5908.27"/>
    <n v="-1133.9100000000001"/>
  </r>
  <r>
    <x v="0"/>
    <x v="2"/>
    <s v="EIHC"/>
    <x v="17"/>
    <x v="142"/>
    <s v="Chacas"/>
    <s v="3"/>
    <s v="U"/>
    <s v="Aislado"/>
    <s v="PL0200"/>
    <s v="BT5B-R"/>
    <s v="Mayor a 100kWh"/>
    <n v="1"/>
    <n v="135"/>
    <n v="135.18"/>
    <n v="0"/>
  </r>
  <r>
    <x v="0"/>
    <x v="2"/>
    <s v="EIHC"/>
    <x v="17"/>
    <x v="143"/>
    <s v="Sistema Electrico Rural Chacas"/>
    <s v="SER"/>
    <s v="R"/>
    <s v="Aislado"/>
    <s v="PR0100"/>
    <s v="BT5B-R"/>
    <s v="De 0 a 30 kWh "/>
    <n v="2726"/>
    <n v="27727.85"/>
    <n v="56191.81"/>
    <n v="-12577.82"/>
  </r>
  <r>
    <x v="0"/>
    <x v="2"/>
    <s v="EIHC"/>
    <x v="17"/>
    <x v="143"/>
    <s v="Sistema Electrico Rural Chacas"/>
    <s v="SER"/>
    <s v="R"/>
    <s v="Aislado"/>
    <s v="PR0100"/>
    <s v="BT5B-R"/>
    <s v="De 30 a 100kWh"/>
    <n v="1042"/>
    <n v="56808.86"/>
    <n v="91367.52"/>
    <n v="-14181.7"/>
  </r>
  <r>
    <x v="0"/>
    <x v="2"/>
    <s v="EIHC"/>
    <x v="17"/>
    <x v="143"/>
    <s v="Sistema Electrico Rural Chacas"/>
    <s v="SER"/>
    <s v="R"/>
    <s v="Aislado"/>
    <s v="PR0100"/>
    <s v="BT5B-R"/>
    <s v="Mayor a 100kWh"/>
    <n v="108"/>
    <n v="22360.98"/>
    <n v="34383.57"/>
    <n v="0"/>
  </r>
  <r>
    <x v="0"/>
    <x v="2"/>
    <s v="ELC"/>
    <x v="18"/>
    <x v="144"/>
    <s v="Ayacucho"/>
    <s v="2"/>
    <s v="U"/>
    <s v="Inteconectado"/>
    <s v="PL0060"/>
    <s v="BT5B-R"/>
    <s v="De 0 a 30 kWh "/>
    <n v="15639"/>
    <n v="206383.2"/>
    <n v="147924.85"/>
    <n v="-33620.17"/>
  </r>
  <r>
    <x v="0"/>
    <x v="2"/>
    <s v="ELC"/>
    <x v="18"/>
    <x v="144"/>
    <s v="Ayacucho"/>
    <s v="2"/>
    <s v="U"/>
    <s v="Inteconectado"/>
    <s v="PL0060"/>
    <s v="BT5B-R"/>
    <s v="De 30 a 100kWh"/>
    <n v="17663"/>
    <n v="1079090.3"/>
    <n v="661807.04"/>
    <n v="-92482.9"/>
  </r>
  <r>
    <x v="0"/>
    <x v="2"/>
    <s v="ELC"/>
    <x v="18"/>
    <x v="144"/>
    <s v="Ayacucho"/>
    <s v="2"/>
    <s v="U"/>
    <s v="Inteconectado"/>
    <s v="PL0060"/>
    <s v="BT5B-R"/>
    <s v="Mayor a 100kWh"/>
    <n v="10320"/>
    <n v="2038687"/>
    <n v="1396172.7"/>
    <n v="36692.17"/>
  </r>
  <r>
    <x v="0"/>
    <x v="2"/>
    <s v="ELC"/>
    <x v="18"/>
    <x v="145"/>
    <s v="Huancavelica Ciudad"/>
    <s v="2"/>
    <s v="U"/>
    <s v="Inteconectado"/>
    <s v="PL0061"/>
    <s v="BT5B-R"/>
    <s v="De 0 a 30 kWh "/>
    <n v="3234"/>
    <n v="46563"/>
    <n v="33312.949999999997"/>
    <n v="-7860.47"/>
  </r>
  <r>
    <x v="0"/>
    <x v="2"/>
    <s v="ELC"/>
    <x v="18"/>
    <x v="145"/>
    <s v="Huancavelica Ciudad"/>
    <s v="2"/>
    <s v="U"/>
    <s v="Inteconectado"/>
    <s v="PL0061"/>
    <s v="BT5B-R"/>
    <s v="De 30 a 100kWh"/>
    <n v="4372"/>
    <n v="261893"/>
    <n v="165960.37"/>
    <n v="-22034.880000000001"/>
  </r>
  <r>
    <x v="0"/>
    <x v="2"/>
    <s v="ELC"/>
    <x v="18"/>
    <x v="145"/>
    <s v="Huancavelica Ciudad"/>
    <s v="2"/>
    <s v="U"/>
    <s v="Inteconectado"/>
    <s v="PL0061"/>
    <s v="BT5B-R"/>
    <s v="Mayor a 100kWh"/>
    <n v="1982"/>
    <n v="355010"/>
    <n v="252289.19"/>
    <n v="6619.51"/>
  </r>
  <r>
    <x v="0"/>
    <x v="2"/>
    <s v="ELC"/>
    <x v="18"/>
    <x v="146"/>
    <s v="Huancayo"/>
    <s v="2"/>
    <s v="U"/>
    <s v="Inteconectado"/>
    <s v="PL0062"/>
    <s v="BT5B-R"/>
    <s v="De 0 a 30 kWh "/>
    <n v="22479"/>
    <n v="300068.09999999998"/>
    <n v="214642.08"/>
    <n v="-48988.89"/>
  </r>
  <r>
    <x v="0"/>
    <x v="2"/>
    <s v="ELC"/>
    <x v="18"/>
    <x v="146"/>
    <s v="Huancayo"/>
    <s v="2"/>
    <s v="U"/>
    <s v="Inteconectado"/>
    <s v="PL0062"/>
    <s v="BT5B-R"/>
    <s v="De 30 a 100kWh"/>
    <n v="38830"/>
    <n v="2458891.2000000002"/>
    <n v="1522368.63"/>
    <n v="-185725.87"/>
  </r>
  <r>
    <x v="0"/>
    <x v="2"/>
    <s v="ELC"/>
    <x v="18"/>
    <x v="146"/>
    <s v="Huancayo"/>
    <s v="2"/>
    <s v="U"/>
    <s v="Inteconectado"/>
    <s v="PL0062"/>
    <s v="BT5B-R"/>
    <s v="Mayor a 100kWh"/>
    <n v="26700"/>
    <n v="4919047.8"/>
    <n v="3382745.05"/>
    <n v="88887.39"/>
  </r>
  <r>
    <x v="0"/>
    <x v="2"/>
    <s v="ELC"/>
    <x v="18"/>
    <x v="147"/>
    <s v="Pasco"/>
    <s v="3"/>
    <s v="U"/>
    <s v="Inteconectado"/>
    <s v="PL0063"/>
    <s v="BT5B-R"/>
    <s v="De 0 a 30 kWh "/>
    <n v="7121"/>
    <n v="92329.7"/>
    <n v="68905.67"/>
    <n v="-15606.69"/>
  </r>
  <r>
    <x v="0"/>
    <x v="2"/>
    <s v="ELC"/>
    <x v="18"/>
    <x v="147"/>
    <s v="Pasco"/>
    <s v="3"/>
    <s v="U"/>
    <s v="Inteconectado"/>
    <s v="PL0063"/>
    <s v="BT5B-R"/>
    <s v="De 30 a 100kWh"/>
    <n v="6676"/>
    <n v="373380.5"/>
    <n v="239288.74"/>
    <n v="-34648.46"/>
  </r>
  <r>
    <x v="0"/>
    <x v="2"/>
    <s v="ELC"/>
    <x v="18"/>
    <x v="147"/>
    <s v="Pasco"/>
    <s v="3"/>
    <s v="U"/>
    <s v="Inteconectado"/>
    <s v="PL0063"/>
    <s v="BT5B-R"/>
    <s v="Mayor a 100kWh"/>
    <n v="1777"/>
    <n v="373582.6"/>
    <n v="265110.34999999998"/>
    <n v="6972.73"/>
  </r>
  <r>
    <x v="0"/>
    <x v="2"/>
    <s v="ELC"/>
    <x v="18"/>
    <x v="148"/>
    <s v="Tingo María"/>
    <s v="2"/>
    <s v="U"/>
    <s v="Inteconectado"/>
    <s v="PL0065"/>
    <s v="BT5B-R"/>
    <s v="De 0 a 30 kWh "/>
    <n v="4894"/>
    <n v="54319"/>
    <n v="41954.38"/>
    <n v="-9076.93"/>
  </r>
  <r>
    <x v="0"/>
    <x v="2"/>
    <s v="ELC"/>
    <x v="18"/>
    <x v="148"/>
    <s v="Tingo María"/>
    <s v="2"/>
    <s v="U"/>
    <s v="Inteconectado"/>
    <s v="PL0065"/>
    <s v="BT5B-R"/>
    <s v="De 30 a 100kWh"/>
    <n v="6115"/>
    <n v="386143"/>
    <n v="245714.93"/>
    <n v="-31063.34"/>
  </r>
  <r>
    <x v="0"/>
    <x v="2"/>
    <s v="ELC"/>
    <x v="18"/>
    <x v="148"/>
    <s v="Tingo María"/>
    <s v="2"/>
    <s v="U"/>
    <s v="Inteconectado"/>
    <s v="PL0065"/>
    <s v="BT5B-R"/>
    <s v="Mayor a 100kWh"/>
    <n v="3955"/>
    <n v="769631"/>
    <n v="540419.09"/>
    <n v="14169.57"/>
  </r>
  <r>
    <x v="0"/>
    <x v="2"/>
    <s v="ELC"/>
    <x v="18"/>
    <x v="149"/>
    <s v="Huánuco"/>
    <s v="2"/>
    <s v="U"/>
    <s v="Inteconectado"/>
    <s v="PL0066"/>
    <s v="BT5B-R"/>
    <s v="De 0 a 30 kWh "/>
    <n v="10290"/>
    <n v="130909"/>
    <n v="95159.02"/>
    <n v="-21393.279999999999"/>
  </r>
  <r>
    <x v="0"/>
    <x v="2"/>
    <s v="ELC"/>
    <x v="18"/>
    <x v="149"/>
    <s v="Huánuco"/>
    <s v="2"/>
    <s v="U"/>
    <s v="Inteconectado"/>
    <s v="PL0066"/>
    <s v="BT5B-R"/>
    <s v="De 30 a 100kWh"/>
    <n v="17289"/>
    <n v="1114426"/>
    <n v="693130.42"/>
    <n v="-86034.57"/>
  </r>
  <r>
    <x v="0"/>
    <x v="2"/>
    <s v="ELC"/>
    <x v="18"/>
    <x v="149"/>
    <s v="Huánuco"/>
    <s v="2"/>
    <s v="U"/>
    <s v="Inteconectado"/>
    <s v="PL0066"/>
    <s v="BT5B-R"/>
    <s v="Mayor a 100kWh"/>
    <n v="13501"/>
    <n v="2675287.7000000002"/>
    <n v="1845993.44"/>
    <n v="48570.720000000001"/>
  </r>
  <r>
    <x v="0"/>
    <x v="2"/>
    <s v="ELC"/>
    <x v="18"/>
    <x v="150"/>
    <s v="Pichanaki"/>
    <s v="3"/>
    <s v="U"/>
    <s v="Inteconectado"/>
    <s v="PL0067"/>
    <s v="BT5B-R"/>
    <s v="De 0 a 30 kWh "/>
    <n v="5044"/>
    <n v="67038.009999999995"/>
    <n v="50303.839999999997"/>
    <n v="-11552.88"/>
  </r>
  <r>
    <x v="0"/>
    <x v="2"/>
    <s v="ELC"/>
    <x v="18"/>
    <x v="150"/>
    <s v="Pichanaki"/>
    <s v="3"/>
    <s v="U"/>
    <s v="Inteconectado"/>
    <s v="PL0067"/>
    <s v="BT5B-R"/>
    <s v="De 30 a 100kWh"/>
    <n v="3138"/>
    <n v="193159"/>
    <n v="123834.08"/>
    <n v="-18149.52"/>
  </r>
  <r>
    <x v="0"/>
    <x v="2"/>
    <s v="ELC"/>
    <x v="18"/>
    <x v="150"/>
    <s v="Pichanaki"/>
    <s v="3"/>
    <s v="U"/>
    <s v="Inteconectado"/>
    <s v="PL0067"/>
    <s v="BT5B-R"/>
    <s v="Mayor a 100kWh"/>
    <n v="1130"/>
    <n v="227230"/>
    <n v="164706.72"/>
    <n v="4320.7700000000004"/>
  </r>
  <r>
    <x v="0"/>
    <x v="2"/>
    <s v="ELC"/>
    <x v="18"/>
    <x v="151"/>
    <s v="Cangallo Llusita"/>
    <s v="5"/>
    <s v="R"/>
    <s v="Inteconectado"/>
    <s v="PL0068"/>
    <s v="BT5B-R"/>
    <s v="De 0 a 30 kWh "/>
    <n v="12104"/>
    <n v="96842"/>
    <n v="87409.74"/>
    <n v="-40083.1"/>
  </r>
  <r>
    <x v="0"/>
    <x v="2"/>
    <s v="ELC"/>
    <x v="18"/>
    <x v="151"/>
    <s v="Cangallo Llusita"/>
    <s v="5"/>
    <s v="R"/>
    <s v="Inteconectado"/>
    <s v="PL0068"/>
    <s v="BT5B-R"/>
    <s v="De 30 a 100kWh"/>
    <n v="1524"/>
    <n v="76630"/>
    <n v="50474.45"/>
    <n v="-19019.52"/>
  </r>
  <r>
    <x v="0"/>
    <x v="2"/>
    <s v="ELC"/>
    <x v="18"/>
    <x v="151"/>
    <s v="Cangallo Llusita"/>
    <s v="5"/>
    <s v="R"/>
    <s v="Inteconectado"/>
    <s v="PL0068"/>
    <s v="BT5B-R"/>
    <s v="Mayor a 100kWh"/>
    <n v="325"/>
    <n v="78063"/>
    <n v="67675.72"/>
    <n v="1784.26"/>
  </r>
  <r>
    <x v="0"/>
    <x v="2"/>
    <s v="ELC"/>
    <x v="18"/>
    <x v="152"/>
    <s v="Pampas"/>
    <s v="5"/>
    <s v="R"/>
    <s v="Inteconectado"/>
    <s v="PL0070"/>
    <s v="BT5B-R"/>
    <s v="De 0 a 30 kWh "/>
    <n v="9187"/>
    <n v="92349"/>
    <n v="74144.94"/>
    <n v="-38223.769999999997"/>
  </r>
  <r>
    <x v="0"/>
    <x v="2"/>
    <s v="ELC"/>
    <x v="18"/>
    <x v="152"/>
    <s v="Pampas"/>
    <s v="5"/>
    <s v="R"/>
    <s v="Inteconectado"/>
    <s v="PL0070"/>
    <s v="BT5B-R"/>
    <s v="De 30 a 100kWh"/>
    <n v="2150"/>
    <n v="109960"/>
    <n v="72741.73"/>
    <n v="-26832"/>
  </r>
  <r>
    <x v="0"/>
    <x v="2"/>
    <s v="ELC"/>
    <x v="18"/>
    <x v="152"/>
    <s v="Pampas"/>
    <s v="5"/>
    <s v="R"/>
    <s v="Inteconectado"/>
    <s v="PL0070"/>
    <s v="BT5B-R"/>
    <s v="Mayor a 100kWh"/>
    <n v="368"/>
    <n v="65867"/>
    <n v="57479.31"/>
    <n v="1515.82"/>
  </r>
  <r>
    <x v="0"/>
    <x v="2"/>
    <s v="ELC"/>
    <x v="18"/>
    <x v="153"/>
    <s v="Valle del Mantaro 1"/>
    <s v="4"/>
    <s v="R"/>
    <s v="Inteconectado"/>
    <s v="PL0071"/>
    <s v="BT5B-R"/>
    <s v="De 0 a 30 kWh "/>
    <n v="15454"/>
    <n v="184321"/>
    <n v="125833.3"/>
    <n v="-69266.55"/>
  </r>
  <r>
    <x v="0"/>
    <x v="2"/>
    <s v="ELC"/>
    <x v="18"/>
    <x v="153"/>
    <s v="Valle del Mantaro 1"/>
    <s v="4"/>
    <s v="R"/>
    <s v="Inteconectado"/>
    <s v="PL0071"/>
    <s v="BT5B-R"/>
    <s v="De 30 a 100kWh"/>
    <n v="8880"/>
    <n v="493152"/>
    <n v="301910.07"/>
    <n v="-101519.17"/>
  </r>
  <r>
    <x v="0"/>
    <x v="2"/>
    <s v="ELC"/>
    <x v="18"/>
    <x v="153"/>
    <s v="Valle del Mantaro 1"/>
    <s v="4"/>
    <s v="R"/>
    <s v="Inteconectado"/>
    <s v="PL0071"/>
    <s v="BT5B-R"/>
    <s v="Mayor a 100kWh"/>
    <n v="1926"/>
    <n v="320539"/>
    <n v="256107.4"/>
    <n v="6726.51"/>
  </r>
  <r>
    <x v="0"/>
    <x v="2"/>
    <s v="ELC"/>
    <x v="18"/>
    <x v="154"/>
    <s v="Valle del Mantaro 2"/>
    <s v="4"/>
    <s v="R"/>
    <s v="Inteconectado"/>
    <s v="PL0072"/>
    <s v="BT5B-R"/>
    <s v="De 0 a 30 kWh "/>
    <n v="8111"/>
    <n v="114478.18"/>
    <n v="73005.119999999995"/>
    <n v="-43319.03"/>
  </r>
  <r>
    <x v="0"/>
    <x v="2"/>
    <s v="ELC"/>
    <x v="18"/>
    <x v="154"/>
    <s v="Valle del Mantaro 2"/>
    <s v="4"/>
    <s v="R"/>
    <s v="Inteconectado"/>
    <s v="PL0072"/>
    <s v="BT5B-R"/>
    <s v="De 30 a 100kWh"/>
    <n v="7918"/>
    <n v="454205.28"/>
    <n v="279716.58"/>
    <n v="-91127.9"/>
  </r>
  <r>
    <x v="0"/>
    <x v="2"/>
    <s v="ELC"/>
    <x v="18"/>
    <x v="154"/>
    <s v="Valle del Mantaro 2"/>
    <s v="4"/>
    <s v="R"/>
    <s v="Inteconectado"/>
    <s v="PL0072"/>
    <s v="BT5B-R"/>
    <s v="Mayor a 100kWh"/>
    <n v="1721"/>
    <n v="265603.53000000003"/>
    <n v="212375.58"/>
    <n v="5577.22"/>
  </r>
  <r>
    <x v="0"/>
    <x v="2"/>
    <s v="ELC"/>
    <x v="18"/>
    <x v="155"/>
    <s v="Chalhuamayo - Satipo"/>
    <s v="4"/>
    <s v="R"/>
    <s v="Inteconectado"/>
    <s v="PL0073"/>
    <s v="BT5B-R"/>
    <s v="De 0 a 30 kWh "/>
    <n v="5608"/>
    <n v="66009"/>
    <n v="45053.18"/>
    <n v="-24527.9"/>
  </r>
  <r>
    <x v="0"/>
    <x v="2"/>
    <s v="ELC"/>
    <x v="18"/>
    <x v="155"/>
    <s v="Chalhuamayo - Satipo"/>
    <s v="4"/>
    <s v="R"/>
    <s v="Inteconectado"/>
    <s v="PL0073"/>
    <s v="BT5B-R"/>
    <s v="De 30 a 100kWh"/>
    <n v="4987"/>
    <n v="300575"/>
    <n v="185352.75"/>
    <n v="-55802.5"/>
  </r>
  <r>
    <x v="0"/>
    <x v="2"/>
    <s v="ELC"/>
    <x v="18"/>
    <x v="155"/>
    <s v="Chalhuamayo - Satipo"/>
    <s v="4"/>
    <s v="R"/>
    <s v="Inteconectado"/>
    <s v="PL0073"/>
    <s v="BT5B-R"/>
    <s v="Mayor a 100kWh"/>
    <n v="2024"/>
    <n v="343914"/>
    <n v="270152.51"/>
    <n v="7082.93"/>
  </r>
  <r>
    <x v="0"/>
    <x v="2"/>
    <s v="ELC"/>
    <x v="18"/>
    <x v="156"/>
    <s v="San Francisco"/>
    <s v="3"/>
    <s v="U"/>
    <s v="Inteconectado"/>
    <s v="PL0074"/>
    <s v="BT5B-R"/>
    <s v="De 0 a 30 kWh "/>
    <n v="2790"/>
    <n v="32572"/>
    <n v="25051.73"/>
    <n v="-5465.98"/>
  </r>
  <r>
    <x v="0"/>
    <x v="2"/>
    <s v="ELC"/>
    <x v="18"/>
    <x v="156"/>
    <s v="San Francisco"/>
    <s v="3"/>
    <s v="U"/>
    <s v="Inteconectado"/>
    <s v="PL0074"/>
    <s v="BT5B-R"/>
    <s v="De 30 a 100kWh"/>
    <n v="2080"/>
    <n v="122544"/>
    <n v="78257.73"/>
    <n v="-10379.200000000001"/>
  </r>
  <r>
    <x v="0"/>
    <x v="2"/>
    <s v="ELC"/>
    <x v="18"/>
    <x v="156"/>
    <s v="San Francisco"/>
    <s v="3"/>
    <s v="U"/>
    <s v="Inteconectado"/>
    <s v="PL0074"/>
    <s v="BT5B-R"/>
    <s v="Mayor a 100kWh"/>
    <n v="1338"/>
    <n v="317498"/>
    <n v="223169.99"/>
    <n v="5853.68"/>
  </r>
  <r>
    <x v="0"/>
    <x v="2"/>
    <s v="ELC"/>
    <x v="18"/>
    <x v="157"/>
    <s v="Huancavelica Rural"/>
    <s v="6"/>
    <s v="R"/>
    <s v="Inteconectado"/>
    <s v="PL0075"/>
    <s v="BT5B-R"/>
    <s v="De 0 a 30 kWh "/>
    <n v="19761"/>
    <n v="183504"/>
    <n v="154195.07"/>
    <n v="-75912.23"/>
  </r>
  <r>
    <x v="0"/>
    <x v="2"/>
    <s v="ELC"/>
    <x v="18"/>
    <x v="157"/>
    <s v="Huancavelica Rural"/>
    <s v="6"/>
    <s v="R"/>
    <s v="Inteconectado"/>
    <s v="PL0075"/>
    <s v="BT5B-R"/>
    <s v="De 30 a 100kWh"/>
    <n v="3446"/>
    <n v="171169"/>
    <n v="112520.63"/>
    <n v="-43031.81"/>
  </r>
  <r>
    <x v="0"/>
    <x v="2"/>
    <s v="ELC"/>
    <x v="18"/>
    <x v="157"/>
    <s v="Huancavelica Rural"/>
    <s v="6"/>
    <s v="R"/>
    <s v="Inteconectado"/>
    <s v="PL0075"/>
    <s v="BT5B-R"/>
    <s v="Mayor a 100kWh"/>
    <n v="483"/>
    <n v="84606"/>
    <n v="73865.600000000006"/>
    <n v="1939.92"/>
  </r>
  <r>
    <x v="0"/>
    <x v="2"/>
    <s v="ELC"/>
    <x v="18"/>
    <x v="158"/>
    <s v="Valle del Mantaro 3"/>
    <s v="4"/>
    <s v="R"/>
    <s v="Inteconectado"/>
    <s v="PL0076"/>
    <s v="BT5B-R"/>
    <s v="De 0 a 30 kWh "/>
    <n v="11693"/>
    <n v="151469.5"/>
    <n v="99309.21"/>
    <n v="-56502.89"/>
  </r>
  <r>
    <x v="0"/>
    <x v="2"/>
    <s v="ELC"/>
    <x v="18"/>
    <x v="158"/>
    <s v="Valle del Mantaro 3"/>
    <s v="4"/>
    <s v="R"/>
    <s v="Inteconectado"/>
    <s v="PL0076"/>
    <s v="BT5B-R"/>
    <s v="De 30 a 100kWh"/>
    <n v="6799"/>
    <n v="371694.8"/>
    <n v="225061.63"/>
    <n v="-77949.31"/>
  </r>
  <r>
    <x v="0"/>
    <x v="2"/>
    <s v="ELC"/>
    <x v="18"/>
    <x v="158"/>
    <s v="Valle del Mantaro 3"/>
    <s v="4"/>
    <s v="R"/>
    <s v="Inteconectado"/>
    <s v="PL0076"/>
    <s v="BT5B-R"/>
    <s v="Mayor a 100kWh"/>
    <n v="1131"/>
    <n v="190034.7"/>
    <n v="149857.20000000001"/>
    <n v="3932.07"/>
  </r>
  <r>
    <x v="0"/>
    <x v="2"/>
    <s v="ELC"/>
    <x v="18"/>
    <x v="159"/>
    <s v="Valle del Mantaro 4"/>
    <s v="5"/>
    <s v="R"/>
    <s v="Inteconectado"/>
    <s v="PL0077"/>
    <s v="BT5B-R"/>
    <s v="De 0 a 30 kWh "/>
    <n v="23993"/>
    <n v="241885.2"/>
    <n v="195814.72"/>
    <n v="-101995.25"/>
  </r>
  <r>
    <x v="0"/>
    <x v="2"/>
    <s v="ELC"/>
    <x v="18"/>
    <x v="159"/>
    <s v="Valle del Mantaro 4"/>
    <s v="5"/>
    <s v="R"/>
    <s v="Inteconectado"/>
    <s v="PL0077"/>
    <s v="BT5B-R"/>
    <s v="De 30 a 100kWh"/>
    <n v="7596"/>
    <n v="397181"/>
    <n v="267276.68"/>
    <n v="-97795.54"/>
  </r>
  <r>
    <x v="0"/>
    <x v="2"/>
    <s v="ELC"/>
    <x v="18"/>
    <x v="159"/>
    <s v="Valle del Mantaro 4"/>
    <s v="5"/>
    <s v="R"/>
    <s v="Inteconectado"/>
    <s v="PL0077"/>
    <s v="BT5B-R"/>
    <s v="Mayor a 100kWh"/>
    <n v="1095"/>
    <n v="195355"/>
    <n v="175055.98"/>
    <n v="4605.58"/>
  </r>
  <r>
    <x v="0"/>
    <x v="2"/>
    <s v="ELC"/>
    <x v="18"/>
    <x v="160"/>
    <s v="Tablachaca"/>
    <s v="5"/>
    <s v="R"/>
    <s v="Inteconectado"/>
    <s v="PL0078"/>
    <s v="BT5B-R"/>
    <s v="De 0 a 30 kWh "/>
    <n v="5768"/>
    <n v="51259"/>
    <n v="43769.56"/>
    <n v="-21216.68"/>
  </r>
  <r>
    <x v="0"/>
    <x v="2"/>
    <s v="ELC"/>
    <x v="18"/>
    <x v="160"/>
    <s v="Tablachaca"/>
    <s v="5"/>
    <s v="R"/>
    <s v="Inteconectado"/>
    <s v="PL0078"/>
    <s v="BT5B-R"/>
    <s v="De 30 a 100kWh"/>
    <n v="849"/>
    <n v="42363"/>
    <n v="27848.91"/>
    <n v="-10661.94"/>
  </r>
  <r>
    <x v="0"/>
    <x v="2"/>
    <s v="ELC"/>
    <x v="18"/>
    <x v="160"/>
    <s v="Tablachaca"/>
    <s v="5"/>
    <s v="R"/>
    <s v="Inteconectado"/>
    <s v="PL0078"/>
    <s v="BT5B-R"/>
    <s v="Mayor a 100kWh"/>
    <n v="133"/>
    <n v="25946"/>
    <n v="22626.78"/>
    <n v="564.07000000000005"/>
  </r>
  <r>
    <x v="0"/>
    <x v="2"/>
    <s v="ELC"/>
    <x v="18"/>
    <x v="161"/>
    <s v="Pozuzo"/>
    <s v="4"/>
    <s v="R"/>
    <s v="Inteconectado"/>
    <s v="PL0080"/>
    <s v="BT5B-R"/>
    <s v="De 0 a 30 kWh "/>
    <n v="1283"/>
    <n v="14369"/>
    <n v="10035.129999999999"/>
    <n v="-5339.35"/>
  </r>
  <r>
    <x v="0"/>
    <x v="2"/>
    <s v="ELC"/>
    <x v="18"/>
    <x v="161"/>
    <s v="Pozuzo"/>
    <s v="4"/>
    <s v="R"/>
    <s v="Inteconectado"/>
    <s v="PL0080"/>
    <s v="BT5B-R"/>
    <s v="De 30 a 100kWh"/>
    <n v="1550"/>
    <n v="94017"/>
    <n v="58270.1"/>
    <n v="-17127.5"/>
  </r>
  <r>
    <x v="0"/>
    <x v="2"/>
    <s v="ELC"/>
    <x v="18"/>
    <x v="161"/>
    <s v="Pozuzo"/>
    <s v="4"/>
    <s v="R"/>
    <s v="Inteconectado"/>
    <s v="PL0080"/>
    <s v="BT5B-R"/>
    <s v="Mayor a 100kWh"/>
    <n v="985"/>
    <n v="221414"/>
    <n v="172709.08"/>
    <n v="4548.47"/>
  </r>
  <r>
    <x v="0"/>
    <x v="2"/>
    <s v="ELC"/>
    <x v="18"/>
    <x v="162"/>
    <s v="Ayacucho Rural"/>
    <s v="5"/>
    <s v="R"/>
    <s v="Inteconectado"/>
    <s v="PL0161"/>
    <s v="BT5B-R"/>
    <s v="De 0 a 30 kWh "/>
    <n v="11176"/>
    <n v="113544"/>
    <n v="90695.6"/>
    <n v="-46997.440000000002"/>
  </r>
  <r>
    <x v="0"/>
    <x v="2"/>
    <s v="ELC"/>
    <x v="18"/>
    <x v="162"/>
    <s v="Ayacucho Rural"/>
    <s v="5"/>
    <s v="R"/>
    <s v="Inteconectado"/>
    <s v="PL0161"/>
    <s v="BT5B-R"/>
    <s v="De 30 a 100kWh"/>
    <n v="2961"/>
    <n v="153906.9"/>
    <n v="102226.68"/>
    <n v="-37220.68"/>
  </r>
  <r>
    <x v="0"/>
    <x v="2"/>
    <s v="ELC"/>
    <x v="18"/>
    <x v="162"/>
    <s v="Ayacucho Rural"/>
    <s v="5"/>
    <s v="R"/>
    <s v="Inteconectado"/>
    <s v="PL0161"/>
    <s v="BT5B-R"/>
    <s v="Mayor a 100kWh"/>
    <n v="472"/>
    <n v="92929.2"/>
    <n v="80367.8"/>
    <n v="2128.3200000000002"/>
  </r>
  <r>
    <x v="0"/>
    <x v="2"/>
    <s v="ELC"/>
    <x v="18"/>
    <x v="163"/>
    <s v="Huanuco Rural 2"/>
    <s v="5"/>
    <s v="R"/>
    <s v="Inteconectado"/>
    <s v="PL0162"/>
    <s v="BT5B-R"/>
    <s v="De 0 a 30 kWh "/>
    <n v="11829"/>
    <n v="123260.5"/>
    <n v="97926.63"/>
    <n v="-51675.24"/>
  </r>
  <r>
    <x v="0"/>
    <x v="2"/>
    <s v="ELC"/>
    <x v="18"/>
    <x v="163"/>
    <s v="Huanuco Rural 2"/>
    <s v="5"/>
    <s v="R"/>
    <s v="Inteconectado"/>
    <s v="PL0162"/>
    <s v="BT5B-R"/>
    <s v="De 30 a 100kWh"/>
    <n v="3781"/>
    <n v="198998"/>
    <n v="134090.07"/>
    <n v="-47716.22"/>
  </r>
  <r>
    <x v="0"/>
    <x v="2"/>
    <s v="ELC"/>
    <x v="18"/>
    <x v="163"/>
    <s v="Huanuco Rural 2"/>
    <s v="5"/>
    <s v="R"/>
    <s v="Inteconectado"/>
    <s v="PL0162"/>
    <s v="BT5B-R"/>
    <s v="Mayor a 100kWh"/>
    <n v="802"/>
    <n v="189540"/>
    <n v="166418.51"/>
    <n v="4371.88"/>
  </r>
  <r>
    <x v="0"/>
    <x v="2"/>
    <s v="ELC"/>
    <x v="18"/>
    <x v="164"/>
    <s v="Tarma Rural"/>
    <s v="5"/>
    <s v="R"/>
    <s v="Inteconectado"/>
    <s v="PL0164"/>
    <s v="BT5B-R"/>
    <s v="De 0 a 30 kWh "/>
    <n v="10575"/>
    <n v="113297"/>
    <n v="88621.759999999995"/>
    <n v="-47263.31"/>
  </r>
  <r>
    <x v="0"/>
    <x v="2"/>
    <s v="ELC"/>
    <x v="18"/>
    <x v="164"/>
    <s v="Tarma Rural"/>
    <s v="5"/>
    <s v="R"/>
    <s v="Inteconectado"/>
    <s v="PL0164"/>
    <s v="BT5B-R"/>
    <s v="De 30 a 100kWh"/>
    <n v="2571"/>
    <n v="127274"/>
    <n v="83936.87"/>
    <n v="-31988.26"/>
  </r>
  <r>
    <x v="0"/>
    <x v="2"/>
    <s v="ELC"/>
    <x v="18"/>
    <x v="164"/>
    <s v="Tarma Rural"/>
    <s v="5"/>
    <s v="R"/>
    <s v="Inteconectado"/>
    <s v="PL0164"/>
    <s v="BT5B-R"/>
    <s v="Mayor a 100kWh"/>
    <n v="237"/>
    <n v="44462"/>
    <n v="39015.97"/>
    <n v="1027.8900000000001"/>
  </r>
  <r>
    <x v="0"/>
    <x v="2"/>
    <s v="ELC"/>
    <x v="18"/>
    <x v="165"/>
    <s v="Huanta Ciudad"/>
    <s v="3"/>
    <s v="U"/>
    <s v="Inteconectado"/>
    <s v="PL0222"/>
    <s v="BT5B-R"/>
    <s v="De 0 a 30 kWh "/>
    <n v="4172"/>
    <n v="53359"/>
    <n v="40420.36"/>
    <n v="-9155.98"/>
  </r>
  <r>
    <x v="0"/>
    <x v="2"/>
    <s v="ELC"/>
    <x v="18"/>
    <x v="165"/>
    <s v="Huanta Ciudad"/>
    <s v="3"/>
    <s v="U"/>
    <s v="Inteconectado"/>
    <s v="PL0222"/>
    <s v="BT5B-R"/>
    <s v="De 30 a 100kWh"/>
    <n v="2826"/>
    <n v="163059"/>
    <n v="104869.85"/>
    <n v="-14364.21"/>
  </r>
  <r>
    <x v="0"/>
    <x v="2"/>
    <s v="ELC"/>
    <x v="18"/>
    <x v="165"/>
    <s v="Huanta Ciudad"/>
    <s v="3"/>
    <s v="U"/>
    <s v="Inteconectado"/>
    <s v="PL0222"/>
    <s v="BT5B-R"/>
    <s v="Mayor a 100kWh"/>
    <n v="958"/>
    <n v="179598"/>
    <n v="129681.95"/>
    <n v="3392.69"/>
  </r>
  <r>
    <x v="0"/>
    <x v="2"/>
    <s v="ELC"/>
    <x v="18"/>
    <x v="166"/>
    <s v="Huanta Rural"/>
    <s v="6"/>
    <s v="R"/>
    <s v="Inteconectado"/>
    <s v="PL0223"/>
    <s v="BT5B-R"/>
    <s v="De 0 a 30 kWh "/>
    <n v="13182"/>
    <n v="110996.8"/>
    <n v="97822.65"/>
    <n v="-45606.559999999998"/>
  </r>
  <r>
    <x v="0"/>
    <x v="2"/>
    <s v="ELC"/>
    <x v="18"/>
    <x v="166"/>
    <s v="Huanta Rural"/>
    <s v="6"/>
    <s v="R"/>
    <s v="Inteconectado"/>
    <s v="PL0223"/>
    <s v="BT5B-R"/>
    <s v="De 30 a 100kWh"/>
    <n v="1710"/>
    <n v="85167"/>
    <n v="55691.1"/>
    <n v="-20981.7"/>
  </r>
  <r>
    <x v="0"/>
    <x v="2"/>
    <s v="ELC"/>
    <x v="18"/>
    <x v="166"/>
    <s v="Huanta Rural"/>
    <s v="6"/>
    <s v="R"/>
    <s v="Inteconectado"/>
    <s v="PL0223"/>
    <s v="BT5B-R"/>
    <s v="Mayor a 100kWh"/>
    <n v="231"/>
    <n v="49890.7"/>
    <n v="43052.89"/>
    <n v="1132.97"/>
  </r>
  <r>
    <x v="0"/>
    <x v="2"/>
    <s v="ELC"/>
    <x v="18"/>
    <x v="167"/>
    <s v="Pasco Rural"/>
    <s v="6"/>
    <s v="R"/>
    <s v="Inteconectado"/>
    <s v="PL0224"/>
    <s v="BT5B-R"/>
    <s v="De 0 a 30 kWh "/>
    <n v="6533"/>
    <n v="60726"/>
    <n v="50965.4"/>
    <n v="-25094.720000000001"/>
  </r>
  <r>
    <x v="0"/>
    <x v="2"/>
    <s v="ELC"/>
    <x v="18"/>
    <x v="167"/>
    <s v="Pasco Rural"/>
    <s v="6"/>
    <s v="R"/>
    <s v="Inteconectado"/>
    <s v="PL0224"/>
    <s v="BT5B-R"/>
    <s v="De 30 a 100kWh"/>
    <n v="1879"/>
    <n v="98653.7"/>
    <n v="65682.44"/>
    <n v="-23494.71"/>
  </r>
  <r>
    <x v="0"/>
    <x v="2"/>
    <s v="ELC"/>
    <x v="18"/>
    <x v="167"/>
    <s v="Pasco Rural"/>
    <s v="6"/>
    <s v="R"/>
    <s v="Inteconectado"/>
    <s v="PL0224"/>
    <s v="BT5B-R"/>
    <s v="Mayor a 100kWh"/>
    <n v="345"/>
    <n v="73685"/>
    <n v="63951"/>
    <n v="1681.14"/>
  </r>
  <r>
    <x v="0"/>
    <x v="2"/>
    <s v="ELC"/>
    <x v="18"/>
    <x v="168"/>
    <s v="Huánuco Rural 1"/>
    <s v="4"/>
    <s v="R"/>
    <s v="Inteconectado"/>
    <s v="PL0258"/>
    <s v="BT5B-R"/>
    <s v="De 0 a 30 kWh "/>
    <n v="4023"/>
    <n v="45999"/>
    <n v="31951.07"/>
    <n v="-17226.89"/>
  </r>
  <r>
    <x v="0"/>
    <x v="2"/>
    <s v="ELC"/>
    <x v="18"/>
    <x v="168"/>
    <s v="Huánuco Rural 1"/>
    <s v="4"/>
    <s v="R"/>
    <s v="Inteconectado"/>
    <s v="PL0258"/>
    <s v="BT5B-R"/>
    <s v="De 30 a 100kWh"/>
    <n v="3028"/>
    <n v="177450"/>
    <n v="109989.73"/>
    <n v="-34095.279999999999"/>
  </r>
  <r>
    <x v="0"/>
    <x v="2"/>
    <s v="ELC"/>
    <x v="18"/>
    <x v="168"/>
    <s v="Huánuco Rural 1"/>
    <s v="4"/>
    <s v="R"/>
    <s v="Inteconectado"/>
    <s v="PL0258"/>
    <s v="BT5B-R"/>
    <s v="Mayor a 100kWh"/>
    <n v="954"/>
    <n v="164427"/>
    <n v="130064.3"/>
    <n v="3416.59"/>
  </r>
  <r>
    <x v="0"/>
    <x v="2"/>
    <s v="ELC"/>
    <x v="18"/>
    <x v="169"/>
    <s v="OROYA"/>
    <s v="3"/>
    <s v="U"/>
    <s v="Inteconectado"/>
    <s v="PL0063"/>
    <s v="BT5B-R"/>
    <s v="De 0 a 30 kWh "/>
    <n v="5621"/>
    <n v="57744"/>
    <n v="47144.160000000003"/>
    <n v="-9903.8700000000008"/>
  </r>
  <r>
    <x v="0"/>
    <x v="2"/>
    <s v="ELC"/>
    <x v="18"/>
    <x v="169"/>
    <s v="OROYA"/>
    <s v="3"/>
    <s v="U"/>
    <s v="Inteconectado"/>
    <s v="PL0063"/>
    <s v="BT5B-R"/>
    <s v="De 30 a 100kWh"/>
    <n v="3572"/>
    <n v="201401.60000000001"/>
    <n v="129891.95"/>
    <n v="-18822.919999999998"/>
  </r>
  <r>
    <x v="0"/>
    <x v="2"/>
    <s v="ELC"/>
    <x v="18"/>
    <x v="169"/>
    <s v="OROYA"/>
    <s v="3"/>
    <s v="U"/>
    <s v="Inteconectado"/>
    <s v="PL0063"/>
    <s v="BT5B-R"/>
    <s v="Mayor a 100kWh"/>
    <n v="892"/>
    <n v="198589"/>
    <n v="142375.64000000001"/>
    <n v="3743.58"/>
  </r>
  <r>
    <x v="0"/>
    <x v="2"/>
    <s v="ELC"/>
    <x v="18"/>
    <x v="170"/>
    <s v="TARMA"/>
    <s v="3"/>
    <s v="U"/>
    <s v="Inteconectado"/>
    <s v="PL0064"/>
    <s v="BT5B-R"/>
    <s v="De 0 a 30 kWh "/>
    <n v="5052"/>
    <n v="64937"/>
    <n v="49341.82"/>
    <n v="-11228.13"/>
  </r>
  <r>
    <x v="0"/>
    <x v="2"/>
    <s v="ELC"/>
    <x v="18"/>
    <x v="170"/>
    <s v="TARMA"/>
    <s v="3"/>
    <s v="U"/>
    <s v="Inteconectado"/>
    <s v="PL0064"/>
    <s v="BT5B-R"/>
    <s v="De 30 a 100kWh"/>
    <n v="4839"/>
    <n v="284574"/>
    <n v="184519.95"/>
    <n v="-25598.31"/>
  </r>
  <r>
    <x v="0"/>
    <x v="2"/>
    <s v="ELC"/>
    <x v="18"/>
    <x v="170"/>
    <s v="TARMA"/>
    <s v="3"/>
    <s v="U"/>
    <s v="Inteconectado"/>
    <s v="PL0064"/>
    <s v="BT5B-R"/>
    <s v="Mayor a 100kWh"/>
    <n v="1785"/>
    <n v="306733"/>
    <n v="223519.4"/>
    <n v="5878.77"/>
  </r>
  <r>
    <x v="0"/>
    <x v="2"/>
    <s v="ELC"/>
    <x v="18"/>
    <x v="171"/>
    <s v="Tingo María Rural"/>
    <s v="6"/>
    <s v="R"/>
    <s v="Inteconectado"/>
    <s v="PL1065"/>
    <s v="BT5B-R"/>
    <s v="De 0 a 30 kWh "/>
    <n v="696"/>
    <n v="8274"/>
    <n v="6211.36"/>
    <n v="-3455.2"/>
  </r>
  <r>
    <x v="0"/>
    <x v="2"/>
    <s v="ELC"/>
    <x v="18"/>
    <x v="171"/>
    <s v="Tingo María Rural"/>
    <s v="6"/>
    <s v="R"/>
    <s v="Inteconectado"/>
    <s v="PL1065"/>
    <s v="BT5B-R"/>
    <s v="De 30 a 100kWh"/>
    <n v="594"/>
    <n v="34189"/>
    <n v="23458.76"/>
    <n v="-7371.54"/>
  </r>
  <r>
    <x v="0"/>
    <x v="2"/>
    <s v="ELC"/>
    <x v="18"/>
    <x v="171"/>
    <s v="Tingo María Rural"/>
    <s v="6"/>
    <s v="R"/>
    <s v="Inteconectado"/>
    <s v="PL1065"/>
    <s v="BT5B-R"/>
    <s v="Mayor a 100kWh"/>
    <n v="188"/>
    <n v="34204"/>
    <n v="30095.32"/>
    <n v="790.5"/>
  </r>
  <r>
    <x v="0"/>
    <x v="2"/>
    <s v="ELC"/>
    <x v="18"/>
    <x v="172"/>
    <s v="Junín"/>
    <s v="4"/>
    <s v="R"/>
    <s v="Inteconectado"/>
    <s v="PL1224"/>
    <s v="BT5B-R"/>
    <s v="De 0 a 30 kWh "/>
    <n v="4167"/>
    <n v="45780.2"/>
    <n v="32262.78"/>
    <n v="-17011.560000000001"/>
  </r>
  <r>
    <x v="0"/>
    <x v="2"/>
    <s v="ELC"/>
    <x v="18"/>
    <x v="172"/>
    <s v="Junín"/>
    <s v="4"/>
    <s v="R"/>
    <s v="Inteconectado"/>
    <s v="PL1224"/>
    <s v="BT5B-R"/>
    <s v="De 30 a 100kWh"/>
    <n v="1846"/>
    <n v="98814.399999999994"/>
    <n v="59619.81"/>
    <n v="-20398.3"/>
  </r>
  <r>
    <x v="0"/>
    <x v="2"/>
    <s v="ELC"/>
    <x v="18"/>
    <x v="172"/>
    <s v="Junín"/>
    <s v="4"/>
    <s v="R"/>
    <s v="Inteconectado"/>
    <s v="PL1224"/>
    <s v="BT5B-R"/>
    <s v="Mayor a 100kWh"/>
    <n v="346"/>
    <n v="73731"/>
    <n v="57579.95"/>
    <n v="1516.31"/>
  </r>
  <r>
    <x v="0"/>
    <x v="2"/>
    <s v="ELC"/>
    <x v="18"/>
    <x v="173"/>
    <s v="San Jose"/>
    <s v="3"/>
    <s v="U"/>
    <s v="Inteconectado"/>
    <s v="PL2063"/>
    <s v="BT5B-R"/>
    <s v="De 0 a 30 kWh "/>
    <n v="532"/>
    <n v="7504"/>
    <n v="5455.32"/>
    <n v="-1268.45"/>
  </r>
  <r>
    <x v="0"/>
    <x v="2"/>
    <s v="ELC"/>
    <x v="18"/>
    <x v="173"/>
    <s v="San Jose"/>
    <s v="3"/>
    <s v="U"/>
    <s v="Inteconectado"/>
    <s v="PL2063"/>
    <s v="BT5B-R"/>
    <s v="De 30 a 100kWh"/>
    <n v="593"/>
    <n v="32511"/>
    <n v="20812.189999999999"/>
    <n v="-3077.67"/>
  </r>
  <r>
    <x v="0"/>
    <x v="2"/>
    <s v="ELC"/>
    <x v="18"/>
    <x v="173"/>
    <s v="San Jose"/>
    <s v="3"/>
    <s v="U"/>
    <s v="Inteconectado"/>
    <s v="PL2063"/>
    <s v="BT5B-R"/>
    <s v="Mayor a 100kWh"/>
    <n v="149"/>
    <n v="36069"/>
    <n v="25523.81"/>
    <n v="672.01"/>
  </r>
  <r>
    <x v="0"/>
    <x v="2"/>
    <s v="ELC"/>
    <x v="18"/>
    <x v="174"/>
    <s v="CHANCHAMAYO"/>
    <s v="3"/>
    <s v="U"/>
    <s v="Inteconectado"/>
    <s v="PL0064"/>
    <s v="BT5B-R"/>
    <s v="De 0 a 30 kWh "/>
    <n v="5189"/>
    <n v="60370"/>
    <n v="47239.53"/>
    <n v="-10385.4"/>
  </r>
  <r>
    <x v="0"/>
    <x v="2"/>
    <s v="ELC"/>
    <x v="18"/>
    <x v="174"/>
    <s v="CHANCHAMAYO"/>
    <s v="3"/>
    <s v="U"/>
    <s v="Inteconectado"/>
    <s v="PL0064"/>
    <s v="BT5B-R"/>
    <s v="De 30 a 100kWh"/>
    <n v="6218"/>
    <n v="387122"/>
    <n v="251647.4"/>
    <n v="-32794.550000000003"/>
  </r>
  <r>
    <x v="0"/>
    <x v="2"/>
    <s v="ELC"/>
    <x v="18"/>
    <x v="174"/>
    <s v="CHANCHAMAYO"/>
    <s v="3"/>
    <s v="U"/>
    <s v="Inteconectado"/>
    <s v="PL0064"/>
    <s v="BT5B-R"/>
    <s v="Mayor a 100kWh"/>
    <n v="3250"/>
    <n v="553679"/>
    <n v="402761.85"/>
    <n v="10590.67"/>
  </r>
  <r>
    <x v="0"/>
    <x v="2"/>
    <s v="ELC"/>
    <x v="18"/>
    <x v="175"/>
    <s v="Aucayacu"/>
    <s v="6"/>
    <s v="R"/>
    <s v="Inteconectado"/>
    <s v="PL2065"/>
    <s v="BT5B-R"/>
    <s v="De 0 a 30 kWh "/>
    <n v="2292"/>
    <n v="28125"/>
    <n v="20821.43"/>
    <n v="-11745.11"/>
  </r>
  <r>
    <x v="0"/>
    <x v="2"/>
    <s v="ELC"/>
    <x v="18"/>
    <x v="175"/>
    <s v="Aucayacu"/>
    <s v="6"/>
    <s v="R"/>
    <s v="Inteconectado"/>
    <s v="PL2065"/>
    <s v="BT5B-R"/>
    <s v="De 30 a 100kWh"/>
    <n v="1802"/>
    <n v="103250"/>
    <n v="70780.56"/>
    <n v="-22353.16"/>
  </r>
  <r>
    <x v="0"/>
    <x v="2"/>
    <s v="ELC"/>
    <x v="18"/>
    <x v="175"/>
    <s v="Aucayacu"/>
    <s v="6"/>
    <s v="R"/>
    <s v="Inteconectado"/>
    <s v="PL2065"/>
    <s v="BT5B-R"/>
    <s v="Mayor a 100kWh"/>
    <n v="563"/>
    <n v="107202"/>
    <n v="94220.18"/>
    <n v="2474.69"/>
  </r>
  <r>
    <x v="0"/>
    <x v="2"/>
    <s v="ELC"/>
    <x v="18"/>
    <x v="176"/>
    <s v="Carhuamayo"/>
    <s v="5"/>
    <s v="R"/>
    <s v="Inteconectado"/>
    <s v="PL2224"/>
    <s v="BT5B-R"/>
    <s v="De 0 a 30 kWh "/>
    <n v="7188"/>
    <n v="66286"/>
    <n v="55694.62"/>
    <n v="-27581.67"/>
  </r>
  <r>
    <x v="0"/>
    <x v="2"/>
    <s v="ELC"/>
    <x v="18"/>
    <x v="176"/>
    <s v="Carhuamayo"/>
    <s v="5"/>
    <s v="R"/>
    <s v="Inteconectado"/>
    <s v="PL2224"/>
    <s v="BT5B-R"/>
    <s v="De 30 a 100kWh"/>
    <n v="1444"/>
    <n v="70812"/>
    <n v="46548.58"/>
    <n v="-17934.48"/>
  </r>
  <r>
    <x v="0"/>
    <x v="2"/>
    <s v="ELC"/>
    <x v="18"/>
    <x v="176"/>
    <s v="Carhuamayo"/>
    <s v="5"/>
    <s v="R"/>
    <s v="Inteconectado"/>
    <s v="PL2224"/>
    <s v="BT5B-R"/>
    <s v="Mayor a 100kWh"/>
    <n v="144"/>
    <n v="34134"/>
    <n v="29756.63"/>
    <n v="784.06"/>
  </r>
  <r>
    <x v="0"/>
    <x v="2"/>
    <s v="ELC"/>
    <x v="18"/>
    <x v="177"/>
    <s v="Yaupi"/>
    <s v="3"/>
    <s v="U"/>
    <s v="Inteconectado"/>
    <s v="PL3224"/>
    <s v="BT5B-R"/>
    <s v="De 0 a 30 kWh "/>
    <n v="3096"/>
    <n v="37294"/>
    <n v="28513.7"/>
    <n v="-6304.69"/>
  </r>
  <r>
    <x v="0"/>
    <x v="2"/>
    <s v="ELC"/>
    <x v="18"/>
    <x v="177"/>
    <s v="Yaupi"/>
    <s v="3"/>
    <s v="U"/>
    <s v="Inteconectado"/>
    <s v="PL3224"/>
    <s v="BT5B-R"/>
    <s v="De 30 a 100kWh"/>
    <n v="3174"/>
    <n v="190536"/>
    <n v="122570.96"/>
    <n v="-16742.810000000001"/>
  </r>
  <r>
    <x v="0"/>
    <x v="2"/>
    <s v="ELC"/>
    <x v="18"/>
    <x v="177"/>
    <s v="Yaupi"/>
    <s v="3"/>
    <s v="U"/>
    <s v="Inteconectado"/>
    <s v="PL3224"/>
    <s v="BT5B-R"/>
    <s v="Mayor a 100kWh"/>
    <n v="1390"/>
    <n v="274359"/>
    <n v="194972.52"/>
    <n v="5122.6000000000004"/>
  </r>
  <r>
    <x v="0"/>
    <x v="2"/>
    <s v="ELC"/>
    <x v="18"/>
    <x v="178"/>
    <s v="Ayacucho Rural SER"/>
    <s v="SER"/>
    <s v="R"/>
    <s v="Inteconectado"/>
    <s v="PR0078"/>
    <s v="BT5B-R"/>
    <s v="De 0 a 30 kWh "/>
    <n v="42809"/>
    <n v="296145"/>
    <n v="366710.34"/>
    <n v="-142796.07999999999"/>
  </r>
  <r>
    <x v="0"/>
    <x v="2"/>
    <s v="ELC"/>
    <x v="18"/>
    <x v="178"/>
    <s v="Ayacucho Rural SER"/>
    <s v="SER"/>
    <s v="R"/>
    <s v="Inteconectado"/>
    <s v="PR0078"/>
    <s v="BT5B-R"/>
    <s v="De 30 a 100kWh"/>
    <n v="5919"/>
    <n v="312462"/>
    <n v="246708.32"/>
    <n v="-84819.27"/>
  </r>
  <r>
    <x v="0"/>
    <x v="2"/>
    <s v="ELC"/>
    <x v="18"/>
    <x v="178"/>
    <s v="Ayacucho Rural SER"/>
    <s v="SER"/>
    <s v="R"/>
    <s v="Inteconectado"/>
    <s v="PR0078"/>
    <s v="BT5B-R"/>
    <s v="Mayor a 100kWh"/>
    <n v="1334"/>
    <n v="255261"/>
    <n v="260002.74"/>
    <n v="6820.82"/>
  </r>
  <r>
    <x v="0"/>
    <x v="2"/>
    <s v="ELC"/>
    <x v="18"/>
    <x v="179"/>
    <s v="Huancavelica Rural SER"/>
    <s v="SER"/>
    <s v="R"/>
    <s v="Inteconectado"/>
    <s v="PR0061"/>
    <s v="BT5B-R"/>
    <s v="De 0 a 30 kWh "/>
    <n v="6424"/>
    <n v="40236"/>
    <n v="53123.87"/>
    <n v="-19526.349999999999"/>
  </r>
  <r>
    <x v="0"/>
    <x v="2"/>
    <s v="ELC"/>
    <x v="18"/>
    <x v="179"/>
    <s v="Huancavelica Rural SER"/>
    <s v="SER"/>
    <s v="R"/>
    <s v="Inteconectado"/>
    <s v="PR0061"/>
    <s v="BT5B-R"/>
    <s v="De 30 a 100kWh"/>
    <n v="261"/>
    <n v="12083"/>
    <n v="9288.16"/>
    <n v="-3797.55"/>
  </r>
  <r>
    <x v="0"/>
    <x v="2"/>
    <s v="ELC"/>
    <x v="18"/>
    <x v="179"/>
    <s v="Huancavelica Rural SER"/>
    <s v="SER"/>
    <s v="R"/>
    <s v="Inteconectado"/>
    <s v="PR0061"/>
    <s v="BT5B-R"/>
    <s v="Mayor a 100kWh"/>
    <n v="11"/>
    <n v="2066"/>
    <n v="2117.4299999999998"/>
    <n v="55.67"/>
  </r>
  <r>
    <x v="0"/>
    <x v="2"/>
    <s v="ELC"/>
    <x v="18"/>
    <x v="180"/>
    <s v="Huanuco Rural 2 SER"/>
    <s v="SER"/>
    <s v="R"/>
    <s v="Inteconectado"/>
    <s v="PR0066"/>
    <s v="BT5B-R"/>
    <s v="De 0 a 30 kWh "/>
    <n v="29115"/>
    <n v="212797.04"/>
    <n v="256039.69"/>
    <n v="-103711.65"/>
  </r>
  <r>
    <x v="0"/>
    <x v="2"/>
    <s v="ELC"/>
    <x v="18"/>
    <x v="180"/>
    <s v="Huanuco Rural 2 SER"/>
    <s v="SER"/>
    <s v="R"/>
    <s v="Inteconectado"/>
    <s v="PR0066"/>
    <s v="BT5B-R"/>
    <s v="De 30 a 100kWh"/>
    <n v="2452"/>
    <n v="116523"/>
    <n v="90554.21"/>
    <n v="-35504.959999999999"/>
  </r>
  <r>
    <x v="0"/>
    <x v="2"/>
    <s v="ELC"/>
    <x v="18"/>
    <x v="180"/>
    <s v="Huanuco Rural 2 SER"/>
    <s v="SER"/>
    <s v="R"/>
    <s v="Inteconectado"/>
    <s v="PR0066"/>
    <s v="BT5B-R"/>
    <s v="Mayor a 100kWh"/>
    <n v="213"/>
    <n v="49947"/>
    <n v="51150.74"/>
    <n v="1343.38"/>
  </r>
  <r>
    <x v="0"/>
    <x v="2"/>
    <s v="ELC"/>
    <x v="18"/>
    <x v="181"/>
    <s v="Pasco Rural SER"/>
    <s v="SER"/>
    <s v="R"/>
    <s v="Inteconectado"/>
    <s v="PR0063"/>
    <s v="BT5B-R"/>
    <s v="De 0 a 30 kWh "/>
    <n v="5132"/>
    <n v="38769"/>
    <n v="45618.79"/>
    <n v="-18778.43"/>
  </r>
  <r>
    <x v="0"/>
    <x v="2"/>
    <s v="ELC"/>
    <x v="18"/>
    <x v="181"/>
    <s v="Pasco Rural SER"/>
    <s v="SER"/>
    <s v="R"/>
    <s v="Inteconectado"/>
    <s v="PR0063"/>
    <s v="BT5B-R"/>
    <s v="De 30 a 100kWh"/>
    <n v="592"/>
    <n v="28650"/>
    <n v="22248.31"/>
    <n v="-8625.44"/>
  </r>
  <r>
    <x v="0"/>
    <x v="2"/>
    <s v="ELC"/>
    <x v="18"/>
    <x v="181"/>
    <s v="Pasco Rural SER"/>
    <s v="SER"/>
    <s v="R"/>
    <s v="Inteconectado"/>
    <s v="PR0063"/>
    <s v="BT5B-R"/>
    <s v="Mayor a 100kWh"/>
    <n v="68"/>
    <n v="16145"/>
    <n v="16429.599999999999"/>
    <n v="432.51"/>
  </r>
  <r>
    <x v="0"/>
    <x v="2"/>
    <s v="ELC"/>
    <x v="18"/>
    <x v="182"/>
    <s v="Pozuzo SER"/>
    <s v="SER"/>
    <s v="R"/>
    <s v="Inteconectado"/>
    <s v="PR0073"/>
    <s v="BT5B-R"/>
    <s v="De 0 a 30 kWh "/>
    <n v="2503"/>
    <n v="14590"/>
    <n v="20157.21"/>
    <n v="-7066.52"/>
  </r>
  <r>
    <x v="0"/>
    <x v="2"/>
    <s v="ELC"/>
    <x v="18"/>
    <x v="182"/>
    <s v="Pozuzo SER"/>
    <s v="SER"/>
    <s v="R"/>
    <s v="Inteconectado"/>
    <s v="PR0073"/>
    <s v="BT5B-R"/>
    <s v="De 30 a 100kWh"/>
    <n v="699"/>
    <n v="42002"/>
    <n v="34189.449999999997"/>
    <n v="-10284.58"/>
  </r>
  <r>
    <x v="0"/>
    <x v="2"/>
    <s v="ELC"/>
    <x v="18"/>
    <x v="182"/>
    <s v="Pozuzo SER"/>
    <s v="SER"/>
    <s v="R"/>
    <s v="Inteconectado"/>
    <s v="PR0073"/>
    <s v="BT5B-R"/>
    <s v="Mayor a 100kWh"/>
    <n v="298"/>
    <n v="62021"/>
    <n v="63311.94"/>
    <n v="1666.66"/>
  </r>
  <r>
    <x v="0"/>
    <x v="2"/>
    <s v="ELC"/>
    <x v="18"/>
    <x v="183"/>
    <s v="Tarma Chanchamayo SER"/>
    <s v="SER"/>
    <s v="R"/>
    <s v="Inteconectado"/>
    <s v="PR0064"/>
    <s v="BT5B-R"/>
    <s v="De 0 a 30 kWh "/>
    <n v="3339"/>
    <n v="26122"/>
    <n v="30118.75"/>
    <n v="-12655.78"/>
  </r>
  <r>
    <x v="0"/>
    <x v="2"/>
    <s v="ELC"/>
    <x v="18"/>
    <x v="183"/>
    <s v="Tarma Chanchamayo SER"/>
    <s v="SER"/>
    <s v="R"/>
    <s v="Inteconectado"/>
    <s v="PR0064"/>
    <s v="BT5B-R"/>
    <s v="De 30 a 100kWh"/>
    <n v="668"/>
    <n v="35055"/>
    <n v="27756.27"/>
    <n v="-9726.08"/>
  </r>
  <r>
    <x v="0"/>
    <x v="2"/>
    <s v="ELC"/>
    <x v="18"/>
    <x v="183"/>
    <s v="Tarma Chanchamayo SER"/>
    <s v="SER"/>
    <s v="R"/>
    <s v="Inteconectado"/>
    <s v="PR0064"/>
    <s v="BT5B-R"/>
    <s v="Mayor a 100kWh"/>
    <n v="67"/>
    <n v="11025"/>
    <n v="11331.88"/>
    <n v="298.20999999999998"/>
  </r>
  <r>
    <x v="0"/>
    <x v="2"/>
    <s v="ELC"/>
    <x v="18"/>
    <x v="184"/>
    <s v="Tingo Maria SER"/>
    <s v="SER"/>
    <s v="R"/>
    <s v="Inteconectado"/>
    <s v="PR0065"/>
    <s v="BT5B-R"/>
    <s v="De 0 a 30 kWh "/>
    <n v="5164"/>
    <n v="48526"/>
    <n v="50729.19"/>
    <n v="-23721.47"/>
  </r>
  <r>
    <x v="0"/>
    <x v="2"/>
    <s v="ELC"/>
    <x v="18"/>
    <x v="184"/>
    <s v="Tingo Maria SER"/>
    <s v="SER"/>
    <s v="R"/>
    <s v="Inteconectado"/>
    <s v="PR0065"/>
    <s v="BT5B-R"/>
    <s v="De 30 a 100kWh"/>
    <n v="1587"/>
    <n v="84801"/>
    <n v="67923.92"/>
    <n v="-23392.38"/>
  </r>
  <r>
    <x v="0"/>
    <x v="2"/>
    <s v="ELC"/>
    <x v="18"/>
    <x v="184"/>
    <s v="Tingo Maria SER"/>
    <s v="SER"/>
    <s v="R"/>
    <s v="Inteconectado"/>
    <s v="PR0065"/>
    <s v="BT5B-R"/>
    <s v="Mayor a 100kWh"/>
    <n v="262"/>
    <n v="49379"/>
    <n v="50983.49"/>
    <n v="1340.27"/>
  </r>
  <r>
    <x v="0"/>
    <x v="2"/>
    <s v="ELC"/>
    <x v="18"/>
    <x v="185"/>
    <s v="Valle del Mantaro 3 SER"/>
    <s v="SER"/>
    <s v="R"/>
    <s v="Inteconectado"/>
    <s v="PR0071"/>
    <s v="BT5B-R"/>
    <s v="De 0 a 30 kWh "/>
    <n v="1463"/>
    <n v="6159"/>
    <n v="10644.94"/>
    <n v="-2993.45"/>
  </r>
  <r>
    <x v="0"/>
    <x v="2"/>
    <s v="ELC"/>
    <x v="18"/>
    <x v="185"/>
    <s v="Valle del Mantaro 3 SER"/>
    <s v="SER"/>
    <s v="R"/>
    <s v="Inteconectado"/>
    <s v="PR0071"/>
    <s v="BT5B-R"/>
    <s v="De 30 a 100kWh"/>
    <n v="39"/>
    <n v="1893"/>
    <n v="1475.31"/>
    <n v="-566.28"/>
  </r>
  <r>
    <x v="0"/>
    <x v="2"/>
    <s v="ELC"/>
    <x v="18"/>
    <x v="185"/>
    <s v="Valle del Mantaro 3 SER"/>
    <s v="SER"/>
    <s v="R"/>
    <s v="Inteconectado"/>
    <s v="PR0071"/>
    <s v="BT5B-R"/>
    <s v="Mayor a 100kWh"/>
    <n v="8"/>
    <n v="1796"/>
    <n v="1835.73"/>
    <n v="48.18"/>
  </r>
  <r>
    <x v="0"/>
    <x v="2"/>
    <s v="ELC"/>
    <x v="18"/>
    <x v="186"/>
    <s v="SER YAUPI"/>
    <s v="SER"/>
    <s v="R"/>
    <s v="Inteconectado"/>
    <s v="PR0064"/>
    <s v="BT5B-R"/>
    <s v="De 0 a 30 kWh "/>
    <n v="14001"/>
    <n v="100654"/>
    <n v="121977.47"/>
    <n v="-48752.24"/>
  </r>
  <r>
    <x v="0"/>
    <x v="2"/>
    <s v="ELC"/>
    <x v="18"/>
    <x v="186"/>
    <s v="SER YAUPI"/>
    <s v="SER"/>
    <s v="R"/>
    <s v="Inteconectado"/>
    <s v="PR0064"/>
    <s v="BT5B-R"/>
    <s v="De 30 a 100kWh"/>
    <n v="2294"/>
    <n v="116912"/>
    <n v="91520.65"/>
    <n v="-33824.629999999997"/>
  </r>
  <r>
    <x v="0"/>
    <x v="2"/>
    <s v="ELC"/>
    <x v="18"/>
    <x v="186"/>
    <s v="SER YAUPI"/>
    <s v="SER"/>
    <s v="R"/>
    <s v="Inteconectado"/>
    <s v="PR0064"/>
    <s v="BT5B-R"/>
    <s v="Mayor a 100kWh"/>
    <n v="228"/>
    <n v="37570"/>
    <n v="38607.040000000001"/>
    <n v="1016.18"/>
  </r>
  <r>
    <x v="0"/>
    <x v="2"/>
    <s v="ELC"/>
    <x v="18"/>
    <x v="187"/>
    <s v="SER CARHUAMAYO"/>
    <s v="SER"/>
    <s v="R"/>
    <s v="Inteconectado"/>
    <s v="PR0064"/>
    <s v="BT5B-R"/>
    <s v="De 0 a 30 kWh "/>
    <n v="1181"/>
    <n v="8127"/>
    <n v="10112.93"/>
    <n v="-3936.3"/>
  </r>
  <r>
    <x v="0"/>
    <x v="2"/>
    <s v="ELC"/>
    <x v="18"/>
    <x v="187"/>
    <s v="SER CARHUAMAYO"/>
    <s v="SER"/>
    <s v="R"/>
    <s v="Inteconectado"/>
    <s v="PR0064"/>
    <s v="BT5B-R"/>
    <s v="De 30 a 100kWh"/>
    <n v="193"/>
    <n v="9430"/>
    <n v="7340.22"/>
    <n v="-2812.01"/>
  </r>
  <r>
    <x v="0"/>
    <x v="2"/>
    <s v="ELC"/>
    <x v="18"/>
    <x v="187"/>
    <s v="SER CARHUAMAYO"/>
    <s v="SER"/>
    <s v="R"/>
    <s v="Inteconectado"/>
    <s v="PR0064"/>
    <s v="BT5B-R"/>
    <s v="Mayor a 100kWh"/>
    <n v="17"/>
    <n v="2637"/>
    <n v="2715.13"/>
    <n v="71.47"/>
  </r>
  <r>
    <x v="0"/>
    <x v="2"/>
    <s v="ELC"/>
    <x v="18"/>
    <x v="188"/>
    <s v="SER AUCAYACU"/>
    <s v="SER"/>
    <s v="R"/>
    <s v="Inteconectado"/>
    <s v="PR0066"/>
    <s v="BT5B-R"/>
    <s v="De 0 a 30 kWh "/>
    <n v="1994"/>
    <n v="19232"/>
    <n v="19830.03"/>
    <n v="-9401.41"/>
  </r>
  <r>
    <x v="0"/>
    <x v="2"/>
    <s v="ELC"/>
    <x v="18"/>
    <x v="188"/>
    <s v="SER AUCAYACU"/>
    <s v="SER"/>
    <s v="R"/>
    <s v="Inteconectado"/>
    <s v="PR0066"/>
    <s v="BT5B-R"/>
    <s v="De 30 a 100kWh"/>
    <n v="740"/>
    <n v="40520"/>
    <n v="32628.240000000002"/>
    <n v="-10907.6"/>
  </r>
  <r>
    <x v="0"/>
    <x v="2"/>
    <s v="ELC"/>
    <x v="18"/>
    <x v="188"/>
    <s v="SER AUCAYACU"/>
    <s v="SER"/>
    <s v="R"/>
    <s v="Inteconectado"/>
    <s v="PR0066"/>
    <s v="BT5B-R"/>
    <s v="Mayor a 100kWh"/>
    <n v="94"/>
    <n v="17367"/>
    <n v="17941.29"/>
    <n v="471.61"/>
  </r>
  <r>
    <x v="0"/>
    <x v="2"/>
    <s v="ELN"/>
    <x v="19"/>
    <x v="189"/>
    <s v="Chiclayo"/>
    <s v="2"/>
    <s v="U"/>
    <s v="Inteconectado"/>
    <s v="PL0094"/>
    <s v="BT5B-R"/>
    <s v="De 0 a 30 kWh "/>
    <n v="32943"/>
    <n v="382055.38"/>
    <n v="256156"/>
    <n v="-52226.51"/>
  </r>
  <r>
    <x v="0"/>
    <x v="2"/>
    <s v="ELN"/>
    <x v="19"/>
    <x v="189"/>
    <s v="Chiclayo"/>
    <s v="2"/>
    <s v="U"/>
    <s v="Inteconectado"/>
    <s v="PL0094"/>
    <s v="BT5B-R"/>
    <s v="De 30 a 100kWh"/>
    <n v="58507"/>
    <n v="3969771.3"/>
    <n v="2091069.7"/>
    <n v="-245542.04"/>
  </r>
  <r>
    <x v="0"/>
    <x v="2"/>
    <s v="ELN"/>
    <x v="19"/>
    <x v="189"/>
    <s v="Chiclayo"/>
    <s v="2"/>
    <s v="U"/>
    <s v="Inteconectado"/>
    <s v="PL0094"/>
    <s v="BT5B-R"/>
    <s v="Mayor a 100kWh"/>
    <n v="68659"/>
    <n v="14569917.48"/>
    <n v="8422136.9800000004"/>
    <n v="221289.75"/>
  </r>
  <r>
    <x v="0"/>
    <x v="2"/>
    <s v="ELN"/>
    <x v="19"/>
    <x v="190"/>
    <s v="Chongoyape"/>
    <s v="4"/>
    <s v="R"/>
    <s v="Inteconectado"/>
    <s v="PL0098"/>
    <s v="BT5B-R"/>
    <s v="De 0 a 30 kWh "/>
    <n v="4845"/>
    <n v="57795.01"/>
    <n v="36537.949999999997"/>
    <n v="-18798.59"/>
  </r>
  <r>
    <x v="0"/>
    <x v="2"/>
    <s v="ELN"/>
    <x v="19"/>
    <x v="190"/>
    <s v="Chongoyape"/>
    <s v="4"/>
    <s v="R"/>
    <s v="Inteconectado"/>
    <s v="PL0098"/>
    <s v="BT5B-R"/>
    <s v="De 30 a 100kWh"/>
    <n v="2755"/>
    <n v="180280"/>
    <n v="95743.65"/>
    <n v="-30081.64"/>
  </r>
  <r>
    <x v="0"/>
    <x v="2"/>
    <s v="ELN"/>
    <x v="19"/>
    <x v="190"/>
    <s v="Chongoyape"/>
    <s v="4"/>
    <s v="R"/>
    <s v="Inteconectado"/>
    <s v="PL0098"/>
    <s v="BT5B-R"/>
    <s v="Mayor a 100kWh"/>
    <n v="721"/>
    <n v="139592"/>
    <n v="96014.3"/>
    <n v="2530.44"/>
  </r>
  <r>
    <x v="0"/>
    <x v="2"/>
    <s v="ELN"/>
    <x v="19"/>
    <x v="191"/>
    <s v="Chota"/>
    <s v="2"/>
    <s v="U"/>
    <s v="Inteconectado"/>
    <s v="PL0099"/>
    <s v="BT5B-R"/>
    <s v="De 0 a 30 kWh "/>
    <n v="3313"/>
    <n v="38744.47"/>
    <n v="26403.08"/>
    <n v="-5467.56"/>
  </r>
  <r>
    <x v="0"/>
    <x v="2"/>
    <s v="ELN"/>
    <x v="19"/>
    <x v="191"/>
    <s v="Chota"/>
    <s v="2"/>
    <s v="U"/>
    <s v="Inteconectado"/>
    <s v="PL0099"/>
    <s v="BT5B-R"/>
    <s v="De 30 a 100kWh"/>
    <n v="1921"/>
    <n v="109679.27"/>
    <n v="59651.79"/>
    <n v="-8145.11"/>
  </r>
  <r>
    <x v="0"/>
    <x v="2"/>
    <s v="ELN"/>
    <x v="19"/>
    <x v="191"/>
    <s v="Chota"/>
    <s v="2"/>
    <s v="U"/>
    <s v="Inteconectado"/>
    <s v="PL0099"/>
    <s v="BT5B-R"/>
    <s v="Mayor a 100kWh"/>
    <n v="650"/>
    <n v="122783.7"/>
    <n v="73321.14"/>
    <n v="1933.42"/>
  </r>
  <r>
    <x v="0"/>
    <x v="2"/>
    <s v="ELN"/>
    <x v="19"/>
    <x v="192"/>
    <s v="Cutervo"/>
    <s v="4"/>
    <s v="R"/>
    <s v="Inteconectado"/>
    <s v="PL0100"/>
    <s v="BT5B-R"/>
    <s v="De 0 a 30 kWh "/>
    <n v="4611"/>
    <n v="53048.46"/>
    <n v="33703.660000000003"/>
    <n v="-16813.72"/>
  </r>
  <r>
    <x v="0"/>
    <x v="2"/>
    <s v="ELN"/>
    <x v="19"/>
    <x v="192"/>
    <s v="Cutervo"/>
    <s v="4"/>
    <s v="R"/>
    <s v="Inteconectado"/>
    <s v="PL0100"/>
    <s v="BT5B-R"/>
    <s v="De 30 a 100kWh"/>
    <n v="2059"/>
    <n v="113328.57"/>
    <n v="59819.93"/>
    <n v="-19650.23"/>
  </r>
  <r>
    <x v="0"/>
    <x v="2"/>
    <s v="ELN"/>
    <x v="19"/>
    <x v="192"/>
    <s v="Cutervo"/>
    <s v="4"/>
    <s v="R"/>
    <s v="Inteconectado"/>
    <s v="PL0100"/>
    <s v="BT5B-R"/>
    <s v="Mayor a 100kWh"/>
    <n v="514"/>
    <n v="94817.25"/>
    <n v="63696.56"/>
    <n v="1673.79"/>
  </r>
  <r>
    <x v="0"/>
    <x v="2"/>
    <s v="ELN"/>
    <x v="19"/>
    <x v="193"/>
    <s v="Querocoto"/>
    <s v="4"/>
    <s v="R"/>
    <s v="Inteconectado"/>
    <s v="PL0106"/>
    <s v="BT5B-R"/>
    <s v="De 0 a 30 kWh "/>
    <n v="241"/>
    <n v="14036.07"/>
    <n v="5334.27"/>
    <n v="-4450.43"/>
  </r>
  <r>
    <x v="0"/>
    <x v="2"/>
    <s v="ELN"/>
    <x v="19"/>
    <x v="193"/>
    <s v="Querocoto"/>
    <s v="4"/>
    <s v="R"/>
    <s v="Inteconectado"/>
    <s v="PL0106"/>
    <s v="BT5B-R"/>
    <s v="De 30 a 100kWh"/>
    <n v="64"/>
    <n v="33402.19"/>
    <n v="15719.36"/>
    <n v="-5701.93"/>
  </r>
  <r>
    <x v="0"/>
    <x v="2"/>
    <s v="ELN"/>
    <x v="19"/>
    <x v="193"/>
    <s v="Querocoto"/>
    <s v="4"/>
    <s v="R"/>
    <s v="Inteconectado"/>
    <s v="PL0106"/>
    <s v="BT5B-R"/>
    <s v="Mayor a 100kWh"/>
    <n v="5"/>
    <n v="1438.8"/>
    <n v="956.04"/>
    <n v="25.11"/>
  </r>
  <r>
    <x v="0"/>
    <x v="2"/>
    <s v="ELN"/>
    <x v="19"/>
    <x v="194"/>
    <s v="Niepos"/>
    <s v="4"/>
    <s v="R"/>
    <s v="Inteconectado"/>
    <s v="PL0109"/>
    <s v="BT5B-R"/>
    <s v="De 0 a 30 kWh "/>
    <n v="2741"/>
    <n v="28200"/>
    <n v="19245.849999999999"/>
    <n v="-9209.44"/>
  </r>
  <r>
    <x v="0"/>
    <x v="2"/>
    <s v="ELN"/>
    <x v="19"/>
    <x v="194"/>
    <s v="Niepos"/>
    <s v="4"/>
    <s v="R"/>
    <s v="Inteconectado"/>
    <s v="PL0109"/>
    <s v="BT5B-R"/>
    <s v="De 30 a 100kWh"/>
    <n v="1380"/>
    <n v="85745"/>
    <n v="45639.21"/>
    <n v="-14670.84"/>
  </r>
  <r>
    <x v="0"/>
    <x v="2"/>
    <s v="ELN"/>
    <x v="19"/>
    <x v="194"/>
    <s v="Niepos"/>
    <s v="4"/>
    <s v="R"/>
    <s v="Inteconectado"/>
    <s v="PL0109"/>
    <s v="BT5B-R"/>
    <s v="Mayor a 100kWh"/>
    <n v="308"/>
    <n v="57792"/>
    <n v="39936.629999999997"/>
    <n v="1048.57"/>
  </r>
  <r>
    <x v="0"/>
    <x v="2"/>
    <s v="ELN"/>
    <x v="19"/>
    <x v="195"/>
    <s v="Chiclayo Baja Densidad"/>
    <s v="3"/>
    <s v="U"/>
    <s v="Inteconectado"/>
    <s v="PL0227"/>
    <s v="BT5B-R"/>
    <s v="De 0 a 30 kWh "/>
    <n v="23494"/>
    <n v="289912.94"/>
    <n v="194296.6"/>
    <n v="-40523.360000000001"/>
  </r>
  <r>
    <x v="0"/>
    <x v="2"/>
    <s v="ELN"/>
    <x v="19"/>
    <x v="195"/>
    <s v="Chiclayo Baja Densidad"/>
    <s v="3"/>
    <s v="U"/>
    <s v="Inteconectado"/>
    <s v="PL0227"/>
    <s v="BT5B-R"/>
    <s v="De 30 a 100kWh"/>
    <n v="28186"/>
    <n v="1814334.39"/>
    <n v="975722.95"/>
    <n v="-121484.51"/>
  </r>
  <r>
    <x v="0"/>
    <x v="2"/>
    <s v="ELN"/>
    <x v="19"/>
    <x v="195"/>
    <s v="Chiclayo Baja Densidad"/>
    <s v="3"/>
    <s v="U"/>
    <s v="Inteconectado"/>
    <s v="PL0227"/>
    <s v="BT5B-R"/>
    <s v="Mayor a 100kWh"/>
    <n v="12903"/>
    <n v="2316592"/>
    <n v="1375469.22"/>
    <n v="36006.83"/>
  </r>
  <r>
    <x v="0"/>
    <x v="2"/>
    <s v="ELN"/>
    <x v="19"/>
    <x v="196"/>
    <s v="Bambamarca"/>
    <s v="2"/>
    <s v="U"/>
    <s v="Inteconectado"/>
    <s v="PL1099"/>
    <s v="BT5B-R"/>
    <s v="De 0 a 30 kWh "/>
    <n v="2383"/>
    <n v="28619"/>
    <n v="19173.490000000002"/>
    <n v="-3988.52"/>
  </r>
  <r>
    <x v="0"/>
    <x v="2"/>
    <s v="ELN"/>
    <x v="19"/>
    <x v="196"/>
    <s v="Bambamarca"/>
    <s v="2"/>
    <s v="U"/>
    <s v="Inteconectado"/>
    <s v="PL1099"/>
    <s v="BT5B-R"/>
    <s v="De 30 a 100kWh"/>
    <n v="1363"/>
    <n v="76804"/>
    <n v="41325.93"/>
    <n v="-5710.97"/>
  </r>
  <r>
    <x v="0"/>
    <x v="2"/>
    <s v="ELN"/>
    <x v="19"/>
    <x v="196"/>
    <s v="Bambamarca"/>
    <s v="2"/>
    <s v="U"/>
    <s v="Inteconectado"/>
    <s v="PL1099"/>
    <s v="BT5B-R"/>
    <s v="Mayor a 100kWh"/>
    <n v="391"/>
    <n v="77298"/>
    <n v="45585.03"/>
    <n v="1200.17"/>
  </r>
  <r>
    <x v="0"/>
    <x v="2"/>
    <s v="ELN"/>
    <x v="19"/>
    <x v="197"/>
    <s v="Olmos"/>
    <s v="3"/>
    <s v="U"/>
    <s v="Inteconectado"/>
    <s v="PL1227"/>
    <s v="BT5B-R"/>
    <s v="De 0 a 30 kWh "/>
    <n v="10145"/>
    <n v="95982.61"/>
    <n v="71653.429999999993"/>
    <n v="-13425.94"/>
  </r>
  <r>
    <x v="0"/>
    <x v="2"/>
    <s v="ELN"/>
    <x v="19"/>
    <x v="197"/>
    <s v="Olmos"/>
    <s v="3"/>
    <s v="U"/>
    <s v="Inteconectado"/>
    <s v="PL1227"/>
    <s v="BT5B-R"/>
    <s v="De 30 a 100kWh"/>
    <n v="6226"/>
    <n v="386380.91"/>
    <n v="208242.85"/>
    <n v="-26463.77"/>
  </r>
  <r>
    <x v="0"/>
    <x v="2"/>
    <s v="ELN"/>
    <x v="19"/>
    <x v="197"/>
    <s v="Olmos"/>
    <s v="3"/>
    <s v="U"/>
    <s v="Inteconectado"/>
    <s v="PL1227"/>
    <s v="BT5B-R"/>
    <s v="Mayor a 100kWh"/>
    <n v="2971"/>
    <n v="643226.79"/>
    <n v="381815.21"/>
    <n v="9972.5"/>
  </r>
  <r>
    <x v="0"/>
    <x v="2"/>
    <s v="ELN"/>
    <x v="19"/>
    <x v="198"/>
    <s v="Bambamarca Rural"/>
    <s v="6"/>
    <s v="R"/>
    <s v="Inteconectado"/>
    <s v="PL2099"/>
    <s v="BT5B-R"/>
    <s v="De 0 a 30 kWh "/>
    <n v="5648"/>
    <n v="32751.81"/>
    <n v="33776.639999999999"/>
    <n v="-11402.59"/>
  </r>
  <r>
    <x v="0"/>
    <x v="2"/>
    <s v="ELN"/>
    <x v="19"/>
    <x v="198"/>
    <s v="Bambamarca Rural"/>
    <s v="6"/>
    <s v="R"/>
    <s v="Inteconectado"/>
    <s v="PL2099"/>
    <s v="BT5B-R"/>
    <s v="De 30 a 100kWh"/>
    <n v="395"/>
    <n v="19878.55"/>
    <n v="11283.58"/>
    <n v="-4129.67"/>
  </r>
  <r>
    <x v="0"/>
    <x v="2"/>
    <s v="ELN"/>
    <x v="19"/>
    <x v="198"/>
    <s v="Bambamarca Rural"/>
    <s v="6"/>
    <s v="R"/>
    <s v="Inteconectado"/>
    <s v="PL2099"/>
    <s v="BT5B-R"/>
    <s v="Mayor a 100kWh"/>
    <n v="50"/>
    <n v="14072.02"/>
    <n v="10272.030000000001"/>
    <n v="270.18"/>
  </r>
  <r>
    <x v="0"/>
    <x v="2"/>
    <s v="ELN"/>
    <x v="19"/>
    <x v="199"/>
    <s v="Chota Rural"/>
    <s v="5"/>
    <s v="R"/>
    <s v="Inteconectado"/>
    <s v="PL3099"/>
    <s v="BT5B-R"/>
    <s v="De 0 a 30 kWh "/>
    <n v="1583"/>
    <n v="17947.25"/>
    <n v="12537.44"/>
    <n v="-6347.52"/>
  </r>
  <r>
    <x v="0"/>
    <x v="2"/>
    <s v="ELN"/>
    <x v="19"/>
    <x v="199"/>
    <s v="Chota Rural"/>
    <s v="5"/>
    <s v="R"/>
    <s v="Inteconectado"/>
    <s v="PL3099"/>
    <s v="BT5B-R"/>
    <s v="De 30 a 100kWh"/>
    <n v="753"/>
    <n v="43130.22"/>
    <n v="25463.57"/>
    <n v="-7989.51"/>
  </r>
  <r>
    <x v="0"/>
    <x v="2"/>
    <s v="ELN"/>
    <x v="19"/>
    <x v="199"/>
    <s v="Chota Rural"/>
    <s v="5"/>
    <s v="R"/>
    <s v="Inteconectado"/>
    <s v="PL3099"/>
    <s v="BT5B-R"/>
    <s v="Mayor a 100kWh"/>
    <n v="166"/>
    <n v="34466.25"/>
    <n v="25681.81"/>
    <n v="693.76"/>
  </r>
  <r>
    <x v="0"/>
    <x v="2"/>
    <s v="ELN"/>
    <x v="19"/>
    <x v="200"/>
    <s v="Chogoyape SER"/>
    <s v="SER"/>
    <s v="R"/>
    <s v="Inteconectado"/>
    <s v="PR0098"/>
    <s v="BT5B-R"/>
    <s v="De 0 a 30 kWh "/>
    <n v="594"/>
    <n v="3897.9"/>
    <n v="4695.88"/>
    <n v="-1588.79"/>
  </r>
  <r>
    <x v="0"/>
    <x v="2"/>
    <s v="ELN"/>
    <x v="19"/>
    <x v="200"/>
    <s v="Chogoyape SER"/>
    <s v="SER"/>
    <s v="R"/>
    <s v="Inteconectado"/>
    <s v="PR0098"/>
    <s v="BT5B-R"/>
    <s v="De 30 a 100kWh"/>
    <n v="27"/>
    <n v="1304"/>
    <n v="874.25"/>
    <n v="-330.21"/>
  </r>
  <r>
    <x v="0"/>
    <x v="2"/>
    <s v="ELN"/>
    <x v="19"/>
    <x v="200"/>
    <s v="Chogoyape SER"/>
    <s v="SER"/>
    <s v="R"/>
    <s v="Inteconectado"/>
    <s v="PR0098"/>
    <s v="BT5B-R"/>
    <s v="Mayor a 100kWh"/>
    <n v="3"/>
    <n v="358"/>
    <n v="315.89999999999998"/>
    <n v="8.3000000000000007"/>
  </r>
  <r>
    <x v="0"/>
    <x v="2"/>
    <s v="ELN"/>
    <x v="19"/>
    <x v="201"/>
    <s v="Chiclayo Baja Densidad Rural"/>
    <s v="SER"/>
    <s v="R"/>
    <s v="Inteconectado"/>
    <s v="PR0094"/>
    <s v="BT5B-R"/>
    <s v="De 0 a 30 kWh "/>
    <n v="1931"/>
    <n v="13854"/>
    <n v="15766.87"/>
    <n v="-5666.26"/>
  </r>
  <r>
    <x v="0"/>
    <x v="2"/>
    <s v="ELN"/>
    <x v="19"/>
    <x v="201"/>
    <s v="Chiclayo Baja Densidad Rural"/>
    <s v="SER"/>
    <s v="R"/>
    <s v="Inteconectado"/>
    <s v="PR0094"/>
    <s v="BT5B-R"/>
    <s v="De 30 a 100kWh"/>
    <n v="582"/>
    <n v="33564"/>
    <n v="23223.13"/>
    <n v="-7276.11"/>
  </r>
  <r>
    <x v="0"/>
    <x v="2"/>
    <s v="ELN"/>
    <x v="19"/>
    <x v="201"/>
    <s v="Chiclayo Baja Densidad Rural"/>
    <s v="SER"/>
    <s v="R"/>
    <s v="Inteconectado"/>
    <s v="PR0094"/>
    <s v="BT5B-R"/>
    <s v="Mayor a 100kWh"/>
    <n v="69"/>
    <n v="10193"/>
    <n v="8933.6299999999992"/>
    <n v="234.99"/>
  </r>
  <r>
    <x v="0"/>
    <x v="2"/>
    <s v="ELN"/>
    <x v="19"/>
    <x v="202"/>
    <s v="Sistema Eléctrico Rural Chiclayo"/>
    <s v="SER"/>
    <s v="R"/>
    <s v="Inteconectado"/>
    <s v="PR0094"/>
    <s v="BT5B-R"/>
    <s v="De 0 a 30 kWh "/>
    <n v="839"/>
    <n v="9827"/>
    <n v="8481.5300000000007"/>
    <n v="-4093.12"/>
  </r>
  <r>
    <x v="0"/>
    <x v="2"/>
    <s v="ELN"/>
    <x v="19"/>
    <x v="202"/>
    <s v="Sistema Eléctrico Rural Chiclayo"/>
    <s v="SER"/>
    <s v="R"/>
    <s v="Inteconectado"/>
    <s v="PR0094"/>
    <s v="BT5B-R"/>
    <s v="De 30 a 100kWh"/>
    <n v="683"/>
    <n v="39078.1"/>
    <n v="27182.93"/>
    <n v="-8656.7999999999993"/>
  </r>
  <r>
    <x v="0"/>
    <x v="2"/>
    <s v="ELN"/>
    <x v="19"/>
    <x v="202"/>
    <s v="Sistema Eléctrico Rural Chiclayo"/>
    <s v="SER"/>
    <s v="R"/>
    <s v="Inteconectado"/>
    <s v="PR0094"/>
    <s v="BT5B-R"/>
    <s v="Mayor a 100kWh"/>
    <n v="136"/>
    <n v="23677"/>
    <n v="21042.51"/>
    <n v="552.69000000000005"/>
  </r>
  <r>
    <x v="0"/>
    <x v="2"/>
    <s v="ELN"/>
    <x v="19"/>
    <x v="203"/>
    <s v="Sistema Eléctrico Rural Bambamarca"/>
    <s v="SER"/>
    <s v="R"/>
    <s v="Inteconectado"/>
    <s v="PR0099"/>
    <s v="BT5B-R"/>
    <s v="De 0 a 30 kWh "/>
    <n v="11006"/>
    <n v="60195.4"/>
    <n v="81879.34"/>
    <n v="-24311.94"/>
  </r>
  <r>
    <x v="0"/>
    <x v="2"/>
    <s v="ELN"/>
    <x v="19"/>
    <x v="203"/>
    <s v="Sistema Eléctrico Rural Bambamarca"/>
    <s v="SER"/>
    <s v="R"/>
    <s v="Inteconectado"/>
    <s v="PR0099"/>
    <s v="BT5B-R"/>
    <s v="De 30 a 100kWh"/>
    <n v="514"/>
    <n v="25606"/>
    <n v="17144.63"/>
    <n v="-6233.14"/>
  </r>
  <r>
    <x v="0"/>
    <x v="2"/>
    <s v="ELN"/>
    <x v="19"/>
    <x v="203"/>
    <s v="Sistema Eléctrico Rural Bambamarca"/>
    <s v="SER"/>
    <s v="R"/>
    <s v="Inteconectado"/>
    <s v="PR0099"/>
    <s v="BT5B-R"/>
    <s v="Mayor a 100kWh"/>
    <n v="49"/>
    <n v="8681.69"/>
    <n v="7467.2"/>
    <n v="196.16"/>
  </r>
  <r>
    <x v="0"/>
    <x v="2"/>
    <s v="ELN"/>
    <x v="19"/>
    <x v="204"/>
    <s v="SER CUTERVO"/>
    <s v="SER"/>
    <s v="R"/>
    <s v="Inteconectado"/>
    <s v="PR0118"/>
    <s v="BT5B-R"/>
    <s v="De 0 a 30 kWh "/>
    <n v="3592"/>
    <n v="14396.92"/>
    <n v="24663.14"/>
    <n v="-5875.62"/>
  </r>
  <r>
    <x v="0"/>
    <x v="2"/>
    <s v="ELN"/>
    <x v="19"/>
    <x v="204"/>
    <s v="SER CUTERVO"/>
    <s v="SER"/>
    <s v="R"/>
    <s v="Inteconectado"/>
    <s v="PR0118"/>
    <s v="BT5B-R"/>
    <s v="De 30 a 100kWh"/>
    <n v="46"/>
    <n v="2063.34"/>
    <n v="1360.37"/>
    <n v="-563.88"/>
  </r>
  <r>
    <x v="0"/>
    <x v="2"/>
    <s v="ELN"/>
    <x v="19"/>
    <x v="204"/>
    <s v="SER CUTERVO"/>
    <s v="SER"/>
    <s v="R"/>
    <s v="Inteconectado"/>
    <s v="PR0118"/>
    <s v="BT5B-R"/>
    <s v="Mayor a 100kWh"/>
    <n v="7"/>
    <n v="1944.47"/>
    <n v="1667.05"/>
    <n v="43.77"/>
  </r>
  <r>
    <x v="0"/>
    <x v="2"/>
    <s v="ELN"/>
    <x v="19"/>
    <x v="205"/>
    <s v="Sistema Eléctrico Rural Niepos"/>
    <s v="SER"/>
    <s v="R"/>
    <s v="Inteconectado"/>
    <s v="PR0099"/>
    <s v="BT5B-R"/>
    <s v="De 0 a 30 kWh "/>
    <n v="659"/>
    <n v="5014"/>
    <n v="5557.63"/>
    <n v="-2110.4299999999998"/>
  </r>
  <r>
    <x v="0"/>
    <x v="2"/>
    <s v="ELN"/>
    <x v="19"/>
    <x v="205"/>
    <s v="Sistema Eléctrico Rural Niepos"/>
    <s v="SER"/>
    <s v="R"/>
    <s v="Inteconectado"/>
    <s v="PR0099"/>
    <s v="BT5B-R"/>
    <s v="De 30 a 100kWh"/>
    <n v="30"/>
    <n v="1427"/>
    <n v="957.91"/>
    <n v="-378.9"/>
  </r>
  <r>
    <x v="0"/>
    <x v="2"/>
    <s v="ELN"/>
    <x v="19"/>
    <x v="206"/>
    <s v="Sistema Eléctrico Rural Chota"/>
    <s v="SER"/>
    <s v="R"/>
    <s v="Inteconectado"/>
    <s v="PR0099"/>
    <s v="BT5B-R"/>
    <s v="De 0 a 30 kWh "/>
    <n v="1593"/>
    <n v="8719.36"/>
    <n v="11886.18"/>
    <n v="-3553.84"/>
  </r>
  <r>
    <x v="0"/>
    <x v="2"/>
    <s v="ELN"/>
    <x v="19"/>
    <x v="206"/>
    <s v="Sistema Eléctrico Rural Chota"/>
    <s v="SER"/>
    <s v="R"/>
    <s v="Inteconectado"/>
    <s v="PR0099"/>
    <s v="BT5B-R"/>
    <s v="De 30 a 100kWh"/>
    <n v="47"/>
    <n v="2185.46"/>
    <n v="1452.1"/>
    <n v="-575.66999999999996"/>
  </r>
  <r>
    <x v="0"/>
    <x v="2"/>
    <s v="ELN"/>
    <x v="19"/>
    <x v="206"/>
    <s v="Sistema Eléctrico Rural Chota"/>
    <s v="SER"/>
    <s v="R"/>
    <s v="Inteconectado"/>
    <s v="PR0099"/>
    <s v="BT5B-R"/>
    <s v="Mayor a 100kWh"/>
    <n v="2"/>
    <n v="1766.7"/>
    <n v="1490.18"/>
    <n v="39.15"/>
  </r>
  <r>
    <x v="0"/>
    <x v="2"/>
    <s v="ELNM"/>
    <x v="20"/>
    <x v="207"/>
    <s v="Cajamarca"/>
    <s v="2"/>
    <s v="U"/>
    <s v="Inteconectado"/>
    <s v="PL0118"/>
    <s v="BT5B-R"/>
    <s v="De 0 a 30 kWh "/>
    <n v="12268"/>
    <n v="153927.96"/>
    <n v="100842.05"/>
    <n v="-21308.080000000002"/>
  </r>
  <r>
    <x v="0"/>
    <x v="2"/>
    <s v="ELNM"/>
    <x v="20"/>
    <x v="207"/>
    <s v="Cajamarca"/>
    <s v="2"/>
    <s v="U"/>
    <s v="Inteconectado"/>
    <s v="PL0118"/>
    <s v="BT5B-R"/>
    <s v="De 30 a 100kWh"/>
    <n v="17687"/>
    <n v="1232134.1000000001"/>
    <n v="654491.81000000006"/>
    <n v="-80236.009999999995"/>
  </r>
  <r>
    <x v="0"/>
    <x v="2"/>
    <s v="ELNM"/>
    <x v="20"/>
    <x v="207"/>
    <s v="Cajamarca"/>
    <s v="2"/>
    <s v="U"/>
    <s v="Inteconectado"/>
    <s v="PL0118"/>
    <s v="BT5B-R"/>
    <s v="Mayor a 100kWh"/>
    <n v="17026"/>
    <n v="3323679.88"/>
    <n v="1939853.17"/>
    <n v="50894.63"/>
  </r>
  <r>
    <x v="0"/>
    <x v="2"/>
    <s v="ELNM"/>
    <x v="20"/>
    <x v="208"/>
    <s v="Chimbote"/>
    <s v="2"/>
    <s v="U"/>
    <s v="Inteconectado"/>
    <s v="PL0119"/>
    <s v="BT5B-R"/>
    <s v="De 0 a 30 kWh "/>
    <n v="16667"/>
    <n v="167603.72"/>
    <n v="120759.78"/>
    <n v="-23522.91"/>
  </r>
  <r>
    <x v="0"/>
    <x v="2"/>
    <s v="ELNM"/>
    <x v="20"/>
    <x v="208"/>
    <s v="Chimbote"/>
    <s v="2"/>
    <s v="U"/>
    <s v="Inteconectado"/>
    <s v="PL0119"/>
    <s v="BT5B-R"/>
    <s v="De 30 a 100kWh"/>
    <n v="25548"/>
    <n v="1757583.85"/>
    <n v="946856.68"/>
    <n v="-111295.12"/>
  </r>
  <r>
    <x v="0"/>
    <x v="2"/>
    <s v="ELNM"/>
    <x v="20"/>
    <x v="208"/>
    <s v="Chimbote"/>
    <s v="2"/>
    <s v="U"/>
    <s v="Inteconectado"/>
    <s v="PL0119"/>
    <s v="BT5B-R"/>
    <s v="Mayor a 100kWh"/>
    <n v="32096"/>
    <n v="6201494.0499999998"/>
    <n v="3681560.08"/>
    <n v="96561.07"/>
  </r>
  <r>
    <x v="0"/>
    <x v="2"/>
    <s v="ELNM"/>
    <x v="20"/>
    <x v="209"/>
    <s v="Guadalupe"/>
    <s v="2"/>
    <s v="U"/>
    <s v="Inteconectado"/>
    <s v="PL0120"/>
    <s v="BT5B-R"/>
    <s v="De 0 a 30 kWh "/>
    <n v="11019"/>
    <n v="133656.68"/>
    <n v="89267.65"/>
    <n v="-18700.740000000002"/>
  </r>
  <r>
    <x v="0"/>
    <x v="2"/>
    <s v="ELNM"/>
    <x v="20"/>
    <x v="209"/>
    <s v="Guadalupe"/>
    <s v="2"/>
    <s v="U"/>
    <s v="Inteconectado"/>
    <s v="PL0120"/>
    <s v="BT5B-R"/>
    <s v="De 30 a 100kWh"/>
    <n v="13945"/>
    <n v="898598.3"/>
    <n v="483669.07"/>
    <n v="-58582.400000000001"/>
  </r>
  <r>
    <x v="0"/>
    <x v="2"/>
    <s v="ELNM"/>
    <x v="20"/>
    <x v="209"/>
    <s v="Guadalupe"/>
    <s v="2"/>
    <s v="U"/>
    <s v="Inteconectado"/>
    <s v="PL0120"/>
    <s v="BT5B-R"/>
    <s v="Mayor a 100kWh"/>
    <n v="9790"/>
    <n v="1736565.4"/>
    <n v="1028331.04"/>
    <n v="26994.46"/>
  </r>
  <r>
    <x v="0"/>
    <x v="2"/>
    <s v="ELNM"/>
    <x v="20"/>
    <x v="210"/>
    <s v="Huarmey"/>
    <s v="2"/>
    <s v="U"/>
    <s v="Inteconectado"/>
    <s v="PL0121"/>
    <s v="BT5B-R"/>
    <s v="De 0 a 30 kWh "/>
    <n v="1356"/>
    <n v="16092"/>
    <n v="11191.43"/>
    <n v="-2368.64"/>
  </r>
  <r>
    <x v="0"/>
    <x v="2"/>
    <s v="ELNM"/>
    <x v="20"/>
    <x v="210"/>
    <s v="Huarmey"/>
    <s v="2"/>
    <s v="U"/>
    <s v="Inteconectado"/>
    <s v="PL0121"/>
    <s v="BT5B-R"/>
    <s v="De 30 a 100kWh"/>
    <n v="2047"/>
    <n v="170592"/>
    <n v="92646.9"/>
    <n v="-12756.12"/>
  </r>
  <r>
    <x v="0"/>
    <x v="2"/>
    <s v="ELNM"/>
    <x v="20"/>
    <x v="210"/>
    <s v="Huarmey"/>
    <s v="2"/>
    <s v="U"/>
    <s v="Inteconectado"/>
    <s v="PL0121"/>
    <s v="BT5B-R"/>
    <s v="Mayor a 100kWh"/>
    <n v="1537"/>
    <n v="286555"/>
    <n v="178086.5"/>
    <n v="4679.3500000000004"/>
  </r>
  <r>
    <x v="0"/>
    <x v="2"/>
    <s v="ELNM"/>
    <x v="20"/>
    <x v="211"/>
    <s v="Trujillo"/>
    <s v="2"/>
    <s v="U"/>
    <s v="Inteconectado"/>
    <s v="PL0122"/>
    <s v="BT5B-R"/>
    <s v="De 0 a 30 kWh "/>
    <n v="41304"/>
    <n v="483697.73"/>
    <n v="327644.15999999997"/>
    <n v="-67788.36"/>
  </r>
  <r>
    <x v="0"/>
    <x v="2"/>
    <s v="ELNM"/>
    <x v="20"/>
    <x v="211"/>
    <s v="Trujillo"/>
    <s v="2"/>
    <s v="U"/>
    <s v="Inteconectado"/>
    <s v="PL0122"/>
    <s v="BT5B-R"/>
    <s v="De 30 a 100kWh"/>
    <n v="70365"/>
    <n v="4827539.58"/>
    <n v="2600956.83"/>
    <n v="-306639.69"/>
  </r>
  <r>
    <x v="0"/>
    <x v="2"/>
    <s v="ELNM"/>
    <x v="20"/>
    <x v="211"/>
    <s v="Trujillo"/>
    <s v="2"/>
    <s v="U"/>
    <s v="Inteconectado"/>
    <s v="PL0122"/>
    <s v="BT5B-R"/>
    <s v="Mayor a 100kWh"/>
    <n v="92922"/>
    <n v="19515457.41"/>
    <n v="11573717.449999999"/>
    <n v="304063.02"/>
  </r>
  <r>
    <x v="0"/>
    <x v="2"/>
    <s v="ELNM"/>
    <x v="20"/>
    <x v="212"/>
    <s v="Caraz-Carhuaz-Huaraz"/>
    <s v="3"/>
    <s v="U"/>
    <s v="Inteconectado"/>
    <s v="PL0123"/>
    <s v="BT5B-R"/>
    <s v="De 0 a 30 kWh "/>
    <n v="18050"/>
    <n v="216708.53"/>
    <n v="148666.07999999999"/>
    <n v="-30908.94"/>
  </r>
  <r>
    <x v="0"/>
    <x v="2"/>
    <s v="ELNM"/>
    <x v="20"/>
    <x v="212"/>
    <s v="Caraz-Carhuaz-Huaraz"/>
    <s v="3"/>
    <s v="U"/>
    <s v="Inteconectado"/>
    <s v="PL0123"/>
    <s v="BT5B-R"/>
    <s v="De 30 a 100kWh"/>
    <n v="17152"/>
    <n v="1064042.08"/>
    <n v="580277.23"/>
    <n v="-74251.990000000005"/>
  </r>
  <r>
    <x v="0"/>
    <x v="2"/>
    <s v="ELNM"/>
    <x v="20"/>
    <x v="212"/>
    <s v="Caraz-Carhuaz-Huaraz"/>
    <s v="3"/>
    <s v="U"/>
    <s v="Inteconectado"/>
    <s v="PL0123"/>
    <s v="BT5B-R"/>
    <s v="Mayor a 100kWh"/>
    <n v="11286"/>
    <n v="2162104.0099999998"/>
    <n v="1290261.55"/>
    <n v="33876.720000000001"/>
  </r>
  <r>
    <x v="0"/>
    <x v="2"/>
    <s v="ELNM"/>
    <x v="20"/>
    <x v="213"/>
    <s v="Huallanca"/>
    <s v="5"/>
    <s v="R"/>
    <s v="Inteconectado"/>
    <s v="PL0124"/>
    <s v="BT5B-R"/>
    <s v="De 0 a 30 kWh "/>
    <n v="1890"/>
    <n v="20260.47"/>
    <n v="14868.16"/>
    <n v="-7480.7"/>
  </r>
  <r>
    <x v="0"/>
    <x v="2"/>
    <s v="ELNM"/>
    <x v="20"/>
    <x v="213"/>
    <s v="Huallanca"/>
    <s v="5"/>
    <s v="R"/>
    <s v="Inteconectado"/>
    <s v="PL0124"/>
    <s v="BT5B-R"/>
    <s v="De 30 a 100kWh"/>
    <n v="696"/>
    <n v="36380"/>
    <n v="21459.919999999998"/>
    <n v="-7704.72"/>
  </r>
  <r>
    <x v="0"/>
    <x v="2"/>
    <s v="ELNM"/>
    <x v="20"/>
    <x v="213"/>
    <s v="Huallanca"/>
    <s v="5"/>
    <s v="R"/>
    <s v="Inteconectado"/>
    <s v="PL0124"/>
    <s v="BT5B-R"/>
    <s v="Mayor a 100kWh"/>
    <n v="84"/>
    <n v="11840"/>
    <n v="9315.89"/>
    <n v="244.96"/>
  </r>
  <r>
    <x v="0"/>
    <x v="2"/>
    <s v="ELNM"/>
    <x v="20"/>
    <x v="214"/>
    <s v="Ticapampa"/>
    <s v="4"/>
    <s v="R"/>
    <s v="Inteconectado"/>
    <s v="PL0125"/>
    <s v="BT5B-R"/>
    <s v="De 0 a 30 kWh "/>
    <n v="4174"/>
    <n v="36607.089999999997"/>
    <n v="27343.85"/>
    <n v="-12065.08"/>
  </r>
  <r>
    <x v="0"/>
    <x v="2"/>
    <s v="ELNM"/>
    <x v="20"/>
    <x v="214"/>
    <s v="Ticapampa"/>
    <s v="4"/>
    <s v="R"/>
    <s v="Inteconectado"/>
    <s v="PL0125"/>
    <s v="BT5B-R"/>
    <s v="De 30 a 100kWh"/>
    <n v="1501"/>
    <n v="82051.03"/>
    <n v="43887.21"/>
    <n v="-14908.92"/>
  </r>
  <r>
    <x v="0"/>
    <x v="2"/>
    <s v="ELNM"/>
    <x v="20"/>
    <x v="214"/>
    <s v="Ticapampa"/>
    <s v="4"/>
    <s v="R"/>
    <s v="Inteconectado"/>
    <s v="PL0125"/>
    <s v="BT5B-R"/>
    <s v="Mayor a 100kWh"/>
    <n v="279"/>
    <n v="47616.9"/>
    <n v="33276.449999999997"/>
    <n v="875.48"/>
  </r>
  <r>
    <x v="0"/>
    <x v="2"/>
    <s v="ELNM"/>
    <x v="20"/>
    <x v="215"/>
    <s v="Huari"/>
    <s v="5"/>
    <s v="R"/>
    <s v="Inteconectado"/>
    <s v="PL0126"/>
    <s v="BT5B-R"/>
    <s v="De 0 a 30 kWh "/>
    <n v="9979"/>
    <n v="97315.18"/>
    <n v="74042.09"/>
    <n v="-35014.17"/>
  </r>
  <r>
    <x v="0"/>
    <x v="2"/>
    <s v="ELNM"/>
    <x v="20"/>
    <x v="215"/>
    <s v="Huari"/>
    <s v="5"/>
    <s v="R"/>
    <s v="Inteconectado"/>
    <s v="PL0126"/>
    <s v="BT5B-R"/>
    <s v="De 30 a 100kWh"/>
    <n v="2632"/>
    <n v="137316.5"/>
    <n v="80373"/>
    <n v="-28629.96"/>
  </r>
  <r>
    <x v="0"/>
    <x v="2"/>
    <s v="ELNM"/>
    <x v="20"/>
    <x v="215"/>
    <s v="Huari"/>
    <s v="5"/>
    <s v="R"/>
    <s v="Inteconectado"/>
    <s v="PL0126"/>
    <s v="BT5B-R"/>
    <s v="Mayor a 100kWh"/>
    <n v="491"/>
    <n v="90226.35"/>
    <n v="68610.73"/>
    <n v="1806.46"/>
  </r>
  <r>
    <x v="0"/>
    <x v="2"/>
    <s v="ELNM"/>
    <x v="20"/>
    <x v="216"/>
    <s v="Pomabamba"/>
    <s v="6"/>
    <s v="R"/>
    <s v="Inteconectado"/>
    <s v="PL0127"/>
    <s v="BT5B-R"/>
    <s v="De 0 a 30 kWh "/>
    <n v="5874"/>
    <n v="62114.26"/>
    <n v="45460.32"/>
    <n v="-22199.279999999999"/>
  </r>
  <r>
    <x v="0"/>
    <x v="2"/>
    <s v="ELNM"/>
    <x v="20"/>
    <x v="216"/>
    <s v="Pomabamba"/>
    <s v="6"/>
    <s v="R"/>
    <s v="Inteconectado"/>
    <s v="PL0127"/>
    <s v="BT5B-R"/>
    <s v="De 30 a 100kWh"/>
    <n v="1389"/>
    <n v="70925.759999999995"/>
    <n v="41225.57"/>
    <n v="-14966.57"/>
  </r>
  <r>
    <x v="0"/>
    <x v="2"/>
    <s v="ELNM"/>
    <x v="20"/>
    <x v="216"/>
    <s v="Pomabamba"/>
    <s v="6"/>
    <s v="R"/>
    <s v="Inteconectado"/>
    <s v="PL0127"/>
    <s v="BT5B-R"/>
    <s v="Mayor a 100kWh"/>
    <n v="146"/>
    <n v="25043.9"/>
    <n v="18978.939999999999"/>
    <n v="499.46"/>
  </r>
  <r>
    <x v="0"/>
    <x v="2"/>
    <s v="ELNM"/>
    <x v="20"/>
    <x v="217"/>
    <s v="Celendín"/>
    <s v="5"/>
    <s v="R"/>
    <s v="Inteconectado"/>
    <s v="PL0128"/>
    <s v="BT5B-R"/>
    <s v="De 0 a 30 kWh "/>
    <n v="9197"/>
    <n v="84342.24"/>
    <n v="66830.58"/>
    <n v="-30856.09"/>
  </r>
  <r>
    <x v="0"/>
    <x v="2"/>
    <s v="ELNM"/>
    <x v="20"/>
    <x v="217"/>
    <s v="Celendín"/>
    <s v="5"/>
    <s v="R"/>
    <s v="Inteconectado"/>
    <s v="PL0128"/>
    <s v="BT5B-R"/>
    <s v="De 30 a 100kWh"/>
    <n v="2998"/>
    <n v="169571.96"/>
    <n v="100116"/>
    <n v="-34303.32"/>
  </r>
  <r>
    <x v="0"/>
    <x v="2"/>
    <s v="ELNM"/>
    <x v="20"/>
    <x v="217"/>
    <s v="Celendín"/>
    <s v="5"/>
    <s v="R"/>
    <s v="Inteconectado"/>
    <s v="PL0128"/>
    <s v="BT5B-R"/>
    <s v="Mayor a 100kWh"/>
    <n v="650"/>
    <n v="130669"/>
    <n v="100041.89"/>
    <n v="2635.24"/>
  </r>
  <r>
    <x v="0"/>
    <x v="2"/>
    <s v="ELNM"/>
    <x v="20"/>
    <x v="218"/>
    <s v="Chiquián"/>
    <s v="6"/>
    <s v="R"/>
    <s v="Aislado"/>
    <s v="PL0129"/>
    <s v="BT5B-R"/>
    <s v="De 0 a 30 kWh "/>
    <n v="3054"/>
    <n v="24330.400000000001"/>
    <n v="15079.29"/>
    <n v="-10280.9"/>
  </r>
  <r>
    <x v="0"/>
    <x v="2"/>
    <s v="ELNM"/>
    <x v="20"/>
    <x v="218"/>
    <s v="Chiquián"/>
    <s v="6"/>
    <s v="R"/>
    <s v="Aislado"/>
    <s v="PL0129"/>
    <s v="BT5B-R"/>
    <s v="De 30 a 100kWh"/>
    <n v="799"/>
    <n v="40913.5"/>
    <n v="15343.26"/>
    <n v="-10130.07"/>
  </r>
  <r>
    <x v="0"/>
    <x v="2"/>
    <s v="ELNM"/>
    <x v="20"/>
    <x v="218"/>
    <s v="Chiquián"/>
    <s v="6"/>
    <s v="R"/>
    <s v="Aislado"/>
    <s v="PL0129"/>
    <s v="BT5B-R"/>
    <s v="Mayor a 100kWh"/>
    <n v="62"/>
    <n v="12689.5"/>
    <n v="7164.84"/>
    <n v="0"/>
  </r>
  <r>
    <x v="0"/>
    <x v="2"/>
    <s v="ELNM"/>
    <x v="20"/>
    <x v="219"/>
    <s v="Namora"/>
    <s v="4"/>
    <s v="R"/>
    <s v="Inteconectado"/>
    <s v="PL0131"/>
    <s v="BT5B-R"/>
    <s v="De 0 a 30 kWh "/>
    <n v="3231"/>
    <n v="28256.62"/>
    <n v="21099.759999999998"/>
    <n v="-9274.9599999999991"/>
  </r>
  <r>
    <x v="0"/>
    <x v="2"/>
    <s v="ELNM"/>
    <x v="20"/>
    <x v="219"/>
    <s v="Namora"/>
    <s v="4"/>
    <s v="R"/>
    <s v="Inteconectado"/>
    <s v="PL0131"/>
    <s v="BT5B-R"/>
    <s v="De 30 a 100kWh"/>
    <n v="681"/>
    <n v="36125.800000000003"/>
    <n v="19105.61"/>
    <n v="-6828.29"/>
  </r>
  <r>
    <x v="0"/>
    <x v="2"/>
    <s v="ELNM"/>
    <x v="20"/>
    <x v="219"/>
    <s v="Namora"/>
    <s v="4"/>
    <s v="R"/>
    <s v="Inteconectado"/>
    <s v="PL0131"/>
    <s v="BT5B-R"/>
    <s v="Mayor a 100kWh"/>
    <n v="108"/>
    <n v="18608"/>
    <n v="12891.76"/>
    <n v="339.01"/>
  </r>
  <r>
    <x v="0"/>
    <x v="2"/>
    <s v="ELNM"/>
    <x v="20"/>
    <x v="220"/>
    <s v="Tayabamba"/>
    <s v="4"/>
    <s v="R"/>
    <s v="Inteconectado"/>
    <s v="PL0132"/>
    <s v="BT5B-R"/>
    <s v="De 0 a 30 kWh "/>
    <n v="8208"/>
    <n v="89678.6"/>
    <n v="58830.26"/>
    <n v="-28788.98"/>
  </r>
  <r>
    <x v="0"/>
    <x v="2"/>
    <s v="ELNM"/>
    <x v="20"/>
    <x v="220"/>
    <s v="Tayabamba"/>
    <s v="4"/>
    <s v="R"/>
    <s v="Inteconectado"/>
    <s v="PL0132"/>
    <s v="BT5B-R"/>
    <s v="De 30 a 100kWh"/>
    <n v="2905"/>
    <n v="155651"/>
    <n v="82585.06"/>
    <n v="-27975.15"/>
  </r>
  <r>
    <x v="0"/>
    <x v="2"/>
    <s v="ELNM"/>
    <x v="20"/>
    <x v="220"/>
    <s v="Tayabamba"/>
    <s v="4"/>
    <s v="R"/>
    <s v="Inteconectado"/>
    <s v="PL0132"/>
    <s v="BT5B-R"/>
    <s v="Mayor a 100kWh"/>
    <n v="976"/>
    <n v="218249"/>
    <n v="147561.46"/>
    <n v="3873.4"/>
  </r>
  <r>
    <x v="0"/>
    <x v="2"/>
    <s v="ELNM"/>
    <x v="20"/>
    <x v="221"/>
    <s v="Trujillo Rural"/>
    <s v="4"/>
    <s v="R"/>
    <s v="Inteconectado"/>
    <s v="PL0168"/>
    <s v="BT5B-R"/>
    <s v="De 0 a 30 kWh "/>
    <n v="2220"/>
    <n v="22259"/>
    <n v="15319.38"/>
    <n v="-7194.18"/>
  </r>
  <r>
    <x v="0"/>
    <x v="2"/>
    <s v="ELNM"/>
    <x v="20"/>
    <x v="221"/>
    <s v="Trujillo Rural"/>
    <s v="4"/>
    <s v="R"/>
    <s v="Inteconectado"/>
    <s v="PL0168"/>
    <s v="BT5B-R"/>
    <s v="De 30 a 100kWh"/>
    <n v="704"/>
    <n v="37110"/>
    <n v="19741.52"/>
    <n v="-6821.76"/>
  </r>
  <r>
    <x v="0"/>
    <x v="2"/>
    <s v="ELNM"/>
    <x v="20"/>
    <x v="221"/>
    <s v="Trujillo Rural"/>
    <s v="4"/>
    <s v="R"/>
    <s v="Inteconectado"/>
    <s v="PL0168"/>
    <s v="BT5B-R"/>
    <s v="Mayor a 100kWh"/>
    <n v="94"/>
    <n v="22147"/>
    <n v="15056.81"/>
    <n v="397.1"/>
  </r>
  <r>
    <x v="0"/>
    <x v="2"/>
    <s v="ELNM"/>
    <x v="20"/>
    <x v="222"/>
    <s v="Casma Rural"/>
    <s v="4"/>
    <s v="R"/>
    <s v="Inteconectado"/>
    <s v="PL0169"/>
    <s v="BT5B-R"/>
    <s v="De 0 a 30 kWh "/>
    <n v="2842"/>
    <n v="28287.1"/>
    <n v="19780.22"/>
    <n v="-9376.86"/>
  </r>
  <r>
    <x v="0"/>
    <x v="2"/>
    <s v="ELNM"/>
    <x v="20"/>
    <x v="222"/>
    <s v="Casma Rural"/>
    <s v="4"/>
    <s v="R"/>
    <s v="Inteconectado"/>
    <s v="PL0169"/>
    <s v="BT5B-R"/>
    <s v="De 30 a 100kWh"/>
    <n v="1960"/>
    <n v="129170.4"/>
    <n v="69949.3"/>
    <n v="-21808.83"/>
  </r>
  <r>
    <x v="0"/>
    <x v="2"/>
    <s v="ELNM"/>
    <x v="20"/>
    <x v="222"/>
    <s v="Casma Rural"/>
    <s v="4"/>
    <s v="R"/>
    <s v="Inteconectado"/>
    <s v="PL0169"/>
    <s v="BT5B-R"/>
    <s v="Mayor a 100kWh"/>
    <n v="761"/>
    <n v="146748"/>
    <n v="102782.51"/>
    <n v="2703.01"/>
  </r>
  <r>
    <x v="0"/>
    <x v="2"/>
    <s v="ELNM"/>
    <x v="20"/>
    <x v="223"/>
    <s v="Cajamarca Rural"/>
    <s v="6"/>
    <s v="R"/>
    <s v="Inteconectado"/>
    <s v="PL0230"/>
    <s v="BT5B-R"/>
    <s v="De 0 a 30 kWh "/>
    <n v="14385"/>
    <n v="148523.79"/>
    <n v="110843.6"/>
    <n v="-53862.02"/>
  </r>
  <r>
    <x v="0"/>
    <x v="2"/>
    <s v="ELNM"/>
    <x v="20"/>
    <x v="223"/>
    <s v="Cajamarca Rural"/>
    <s v="6"/>
    <s v="R"/>
    <s v="Inteconectado"/>
    <s v="PL0230"/>
    <s v="BT5B-R"/>
    <s v="De 30 a 100kWh"/>
    <n v="4128"/>
    <n v="258214.37"/>
    <n v="151306.59"/>
    <n v="-50678.44"/>
  </r>
  <r>
    <x v="0"/>
    <x v="2"/>
    <s v="ELNM"/>
    <x v="20"/>
    <x v="223"/>
    <s v="Cajamarca Rural"/>
    <s v="6"/>
    <s v="R"/>
    <s v="Inteconectado"/>
    <s v="PL0230"/>
    <s v="BT5B-R"/>
    <s v="Mayor a 100kWh"/>
    <n v="812"/>
    <n v="149257.5"/>
    <n v="113748.11"/>
    <n v="2995.67"/>
  </r>
  <r>
    <x v="0"/>
    <x v="2"/>
    <s v="ELNM"/>
    <x v="20"/>
    <x v="224"/>
    <s v="Trujillo Baja Densidad"/>
    <s v="3"/>
    <s v="U"/>
    <s v="Inteconectado"/>
    <s v="PL0253"/>
    <s v="BT5B-R"/>
    <s v="De 0 a 30 kWh "/>
    <n v="3381"/>
    <n v="40726.800000000003"/>
    <n v="28847.24"/>
    <n v="-6124.11"/>
  </r>
  <r>
    <x v="0"/>
    <x v="2"/>
    <s v="ELNM"/>
    <x v="20"/>
    <x v="224"/>
    <s v="Trujillo Baja Densidad"/>
    <s v="3"/>
    <s v="U"/>
    <s v="Inteconectado"/>
    <s v="PL0253"/>
    <s v="BT5B-R"/>
    <s v="De 30 a 100kWh"/>
    <n v="5124"/>
    <n v="328767.33"/>
    <n v="188726.14"/>
    <n v="-23085.72"/>
  </r>
  <r>
    <x v="0"/>
    <x v="2"/>
    <s v="ELNM"/>
    <x v="20"/>
    <x v="224"/>
    <s v="Trujillo Baja Densidad"/>
    <s v="3"/>
    <s v="U"/>
    <s v="Inteconectado"/>
    <s v="PL0253"/>
    <s v="BT5B-R"/>
    <s v="Mayor a 100kWh"/>
    <n v="2872"/>
    <n v="449262"/>
    <n v="286528.98"/>
    <n v="7511.14"/>
  </r>
  <r>
    <x v="0"/>
    <x v="2"/>
    <s v="ELNM"/>
    <x v="20"/>
    <x v="225"/>
    <s v="Guadalupe Rural"/>
    <s v="3"/>
    <s v="U"/>
    <s v="Inteconectado"/>
    <s v="PL0254"/>
    <s v="BT5B-R"/>
    <s v="De 0 a 30 kWh "/>
    <n v="4050"/>
    <n v="48747"/>
    <n v="34617.599999999999"/>
    <n v="-7355.65"/>
  </r>
  <r>
    <x v="0"/>
    <x v="2"/>
    <s v="ELNM"/>
    <x v="20"/>
    <x v="225"/>
    <s v="Guadalupe Rural"/>
    <s v="3"/>
    <s v="U"/>
    <s v="Inteconectado"/>
    <s v="PL0254"/>
    <s v="BT5B-R"/>
    <s v="De 30 a 100kWh"/>
    <n v="3521"/>
    <n v="220094.89"/>
    <n v="126042.29"/>
    <n v="-16149.22"/>
  </r>
  <r>
    <x v="0"/>
    <x v="2"/>
    <s v="ELNM"/>
    <x v="20"/>
    <x v="225"/>
    <s v="Guadalupe Rural"/>
    <s v="3"/>
    <s v="U"/>
    <s v="Inteconectado"/>
    <s v="PL0254"/>
    <s v="BT5B-R"/>
    <s v="Mayor a 100kWh"/>
    <n v="1320"/>
    <n v="208465"/>
    <n v="133404.93"/>
    <n v="3503.79"/>
  </r>
  <r>
    <x v="0"/>
    <x v="2"/>
    <s v="ELNM"/>
    <x v="20"/>
    <x v="226"/>
    <s v="Cajamarca Baja Densidad"/>
    <s v="6"/>
    <s v="R"/>
    <s v="Inteconectado"/>
    <s v="PL0255"/>
    <s v="BT5B-R"/>
    <s v="De 0 a 30 kWh "/>
    <n v="3849"/>
    <n v="41351.199999999997"/>
    <n v="30147.74"/>
    <n v="-14902.66"/>
  </r>
  <r>
    <x v="0"/>
    <x v="2"/>
    <s v="ELNM"/>
    <x v="20"/>
    <x v="226"/>
    <s v="Cajamarca Baja Densidad"/>
    <s v="6"/>
    <s v="R"/>
    <s v="Inteconectado"/>
    <s v="PL0255"/>
    <s v="BT5B-R"/>
    <s v="De 30 a 100kWh"/>
    <n v="1811"/>
    <n v="102284.4"/>
    <n v="61056.58"/>
    <n v="-19655.02"/>
  </r>
  <r>
    <x v="0"/>
    <x v="2"/>
    <s v="ELNM"/>
    <x v="20"/>
    <x v="226"/>
    <s v="Cajamarca Baja Densidad"/>
    <s v="6"/>
    <s v="R"/>
    <s v="Inteconectado"/>
    <s v="PL0255"/>
    <s v="BT5B-R"/>
    <s v="Mayor a 100kWh"/>
    <n v="380"/>
    <n v="71008.600000000006"/>
    <n v="53910.91"/>
    <n v="1420.11"/>
  </r>
  <r>
    <x v="0"/>
    <x v="2"/>
    <s v="ELNM"/>
    <x v="20"/>
    <x v="227"/>
    <s v="Chimbote Rural"/>
    <s v="5"/>
    <s v="R"/>
    <s v="Inteconectado"/>
    <s v="PL0256"/>
    <s v="BT5B-R"/>
    <s v="De 0 a 30 kWh "/>
    <n v="691"/>
    <n v="7063"/>
    <n v="5323.47"/>
    <n v="-2621.04"/>
  </r>
  <r>
    <x v="0"/>
    <x v="2"/>
    <s v="ELNM"/>
    <x v="20"/>
    <x v="227"/>
    <s v="Chimbote Rural"/>
    <s v="5"/>
    <s v="R"/>
    <s v="Inteconectado"/>
    <s v="PL0256"/>
    <s v="BT5B-R"/>
    <s v="De 30 a 100kWh"/>
    <n v="641"/>
    <n v="41833"/>
    <n v="25658.68"/>
    <n v="-7497.19"/>
  </r>
  <r>
    <x v="0"/>
    <x v="2"/>
    <s v="ELNM"/>
    <x v="20"/>
    <x v="227"/>
    <s v="Chimbote Rural"/>
    <s v="5"/>
    <s v="R"/>
    <s v="Inteconectado"/>
    <s v="PL0256"/>
    <s v="BT5B-R"/>
    <s v="Mayor a 100kWh"/>
    <n v="268"/>
    <n v="45216"/>
    <n v="35545.54"/>
    <n v="933.8"/>
  </r>
  <r>
    <x v="0"/>
    <x v="2"/>
    <s v="ELNM"/>
    <x v="20"/>
    <x v="228"/>
    <s v="Catilluc"/>
    <s v="4"/>
    <s v="R"/>
    <s v="Inteconectado"/>
    <s v="PL0257"/>
    <s v="BT5B-R"/>
    <s v="De 0 a 30 kWh "/>
    <n v="293"/>
    <n v="3082"/>
    <n v="2066.6799999999998"/>
    <n v="-994.21"/>
  </r>
  <r>
    <x v="0"/>
    <x v="2"/>
    <s v="ELNM"/>
    <x v="20"/>
    <x v="228"/>
    <s v="Catilluc"/>
    <s v="4"/>
    <s v="R"/>
    <s v="Inteconectado"/>
    <s v="PL0257"/>
    <s v="BT5B-R"/>
    <s v="De 30 a 100kWh"/>
    <n v="89"/>
    <n v="4990"/>
    <n v="2538.9"/>
    <n v="-1005.74"/>
  </r>
  <r>
    <x v="0"/>
    <x v="2"/>
    <s v="ELNM"/>
    <x v="20"/>
    <x v="228"/>
    <s v="Catilluc"/>
    <s v="4"/>
    <s v="R"/>
    <s v="Inteconectado"/>
    <s v="PL0257"/>
    <s v="BT5B-R"/>
    <s v="Mayor a 100kWh"/>
    <n v="14"/>
    <n v="2165"/>
    <n v="1486.97"/>
    <n v="39.08"/>
  </r>
  <r>
    <x v="0"/>
    <x v="2"/>
    <s v="ELNM"/>
    <x v="20"/>
    <x v="229"/>
    <s v="Porcón-La Pajuela"/>
    <s v="5"/>
    <s v="R"/>
    <s v="Inteconectado"/>
    <s v="PL1118"/>
    <s v="BT5B-R"/>
    <s v="De 0 a 30 kWh "/>
    <n v="12"/>
    <n v="175"/>
    <n v="110.09"/>
    <n v="-63.12"/>
  </r>
  <r>
    <x v="0"/>
    <x v="2"/>
    <s v="ELNM"/>
    <x v="20"/>
    <x v="229"/>
    <s v="Porcón-La Pajuela"/>
    <s v="5"/>
    <s v="R"/>
    <s v="Inteconectado"/>
    <s v="PL1118"/>
    <s v="BT5B-R"/>
    <s v="De 30 a 100kWh"/>
    <n v="17"/>
    <n v="738"/>
    <n v="415.13"/>
    <n v="-183.94"/>
  </r>
  <r>
    <x v="0"/>
    <x v="2"/>
    <s v="ELNM"/>
    <x v="20"/>
    <x v="229"/>
    <s v="Porcón-La Pajuela"/>
    <s v="5"/>
    <s v="R"/>
    <s v="Inteconectado"/>
    <s v="PL1118"/>
    <s v="BT5B-R"/>
    <s v="Mayor a 100kWh"/>
    <n v="2"/>
    <n v="310"/>
    <n v="237.81"/>
    <n v="6.26"/>
  </r>
  <r>
    <x v="0"/>
    <x v="2"/>
    <s v="ELNM"/>
    <x v="20"/>
    <x v="230"/>
    <s v="Casma"/>
    <s v="2"/>
    <s v="U"/>
    <s v="Inteconectado"/>
    <s v="PL1119"/>
    <s v="BT5B-R"/>
    <s v="De 0 a 30 kWh "/>
    <n v="1611"/>
    <n v="17003"/>
    <n v="12364.27"/>
    <n v="-2504.44"/>
  </r>
  <r>
    <x v="0"/>
    <x v="2"/>
    <s v="ELNM"/>
    <x v="20"/>
    <x v="230"/>
    <s v="Casma"/>
    <s v="2"/>
    <s v="U"/>
    <s v="Inteconectado"/>
    <s v="PL1119"/>
    <s v="BT5B-R"/>
    <s v="De 30 a 100kWh"/>
    <n v="2167"/>
    <n v="153483.29999999999"/>
    <n v="85980.82"/>
    <n v="-10037.719999999999"/>
  </r>
  <r>
    <x v="0"/>
    <x v="2"/>
    <s v="ELNM"/>
    <x v="20"/>
    <x v="230"/>
    <s v="Casma"/>
    <s v="2"/>
    <s v="U"/>
    <s v="Inteconectado"/>
    <s v="PL1119"/>
    <s v="BT5B-R"/>
    <s v="Mayor a 100kWh"/>
    <n v="2705"/>
    <n v="539595"/>
    <n v="334921.68"/>
    <n v="8796.14"/>
  </r>
  <r>
    <x v="0"/>
    <x v="2"/>
    <s v="ELNM"/>
    <x v="20"/>
    <x v="231"/>
    <s v="Virú"/>
    <s v="3"/>
    <s v="U"/>
    <s v="Inteconectado"/>
    <s v="PL1122"/>
    <s v="BT5B-R"/>
    <s v="De 0 a 30 kWh "/>
    <n v="2888"/>
    <n v="39447"/>
    <n v="26403.65"/>
    <n v="-5822.08"/>
  </r>
  <r>
    <x v="0"/>
    <x v="2"/>
    <s v="ELNM"/>
    <x v="20"/>
    <x v="231"/>
    <s v="Virú"/>
    <s v="3"/>
    <s v="U"/>
    <s v="Inteconectado"/>
    <s v="PL1122"/>
    <s v="BT5B-R"/>
    <s v="De 30 a 100kWh"/>
    <n v="3758"/>
    <n v="238382.3"/>
    <n v="135372.73000000001"/>
    <n v="-16913.560000000001"/>
  </r>
  <r>
    <x v="0"/>
    <x v="2"/>
    <s v="ELNM"/>
    <x v="20"/>
    <x v="231"/>
    <s v="Virú"/>
    <s v="3"/>
    <s v="U"/>
    <s v="Inteconectado"/>
    <s v="PL1122"/>
    <s v="BT5B-R"/>
    <s v="Mayor a 100kWh"/>
    <n v="1908"/>
    <n v="350649.7"/>
    <n v="218491.36"/>
    <n v="5728.11"/>
  </r>
  <r>
    <x v="0"/>
    <x v="2"/>
    <s v="ELNM"/>
    <x v="20"/>
    <x v="232"/>
    <s v="Pallasca"/>
    <s v="4"/>
    <s v="R"/>
    <s v="Inteconectado"/>
    <s v="PL1124"/>
    <s v="BT5B-R"/>
    <s v="De 0 a 30 kWh "/>
    <n v="5485"/>
    <n v="57853"/>
    <n v="38887.980000000003"/>
    <n v="-18811.509999999998"/>
  </r>
  <r>
    <x v="0"/>
    <x v="2"/>
    <s v="ELNM"/>
    <x v="20"/>
    <x v="232"/>
    <s v="Pallasca"/>
    <s v="4"/>
    <s v="R"/>
    <s v="Inteconectado"/>
    <s v="PL1124"/>
    <s v="BT5B-R"/>
    <s v="De 30 a 100kWh"/>
    <n v="1952"/>
    <n v="100180"/>
    <n v="52752.39"/>
    <n v="-19015.759999999998"/>
  </r>
  <r>
    <x v="0"/>
    <x v="2"/>
    <s v="ELNM"/>
    <x v="20"/>
    <x v="232"/>
    <s v="Pallasca"/>
    <s v="4"/>
    <s v="R"/>
    <s v="Inteconectado"/>
    <s v="PL1124"/>
    <s v="BT5B-R"/>
    <s v="Mayor a 100kWh"/>
    <n v="265"/>
    <n v="53660"/>
    <n v="36737.629999999997"/>
    <n v="965.13"/>
  </r>
  <r>
    <x v="0"/>
    <x v="2"/>
    <s v="ELNM"/>
    <x v="20"/>
    <x v="233"/>
    <s v="Otuzco-Motil-Florida"/>
    <s v="4"/>
    <s v="R"/>
    <s v="Inteconectado"/>
    <s v="PL1168"/>
    <s v="BT5B-R"/>
    <s v="De 0 a 30 kWh "/>
    <n v="4693"/>
    <n v="54539.83"/>
    <n v="34803.56"/>
    <n v="-17627.18"/>
  </r>
  <r>
    <x v="0"/>
    <x v="2"/>
    <s v="ELNM"/>
    <x v="20"/>
    <x v="233"/>
    <s v="Otuzco-Motil-Florida"/>
    <s v="4"/>
    <s v="R"/>
    <s v="Inteconectado"/>
    <s v="PL1168"/>
    <s v="BT5B-R"/>
    <s v="De 30 a 100kWh"/>
    <n v="2309"/>
    <n v="131049"/>
    <n v="70307.63"/>
    <n v="-22849.119999999999"/>
  </r>
  <r>
    <x v="0"/>
    <x v="2"/>
    <s v="ELNM"/>
    <x v="20"/>
    <x v="233"/>
    <s v="Otuzco-Motil-Florida"/>
    <s v="4"/>
    <s v="R"/>
    <s v="Inteconectado"/>
    <s v="PL1168"/>
    <s v="BT5B-R"/>
    <s v="Mayor a 100kWh"/>
    <n v="673"/>
    <n v="122061.12"/>
    <n v="83566.84"/>
    <n v="2204.21"/>
  </r>
  <r>
    <x v="0"/>
    <x v="2"/>
    <s v="ELNM"/>
    <x v="20"/>
    <x v="234"/>
    <s v="Cajabamba"/>
    <s v="3"/>
    <s v="U"/>
    <s v="Inteconectado"/>
    <s v="PL1230"/>
    <s v="BT5B-R"/>
    <s v="De 0 a 30 kWh "/>
    <n v="1832"/>
    <n v="24882"/>
    <n v="16666.82"/>
    <n v="-3662.91"/>
  </r>
  <r>
    <x v="0"/>
    <x v="2"/>
    <s v="ELNM"/>
    <x v="20"/>
    <x v="234"/>
    <s v="Cajabamba"/>
    <s v="3"/>
    <s v="U"/>
    <s v="Inteconectado"/>
    <s v="PL1230"/>
    <s v="BT5B-R"/>
    <s v="De 30 a 100kWh"/>
    <n v="1589"/>
    <n v="92859"/>
    <n v="52569.96"/>
    <n v="-7025.15"/>
  </r>
  <r>
    <x v="0"/>
    <x v="2"/>
    <s v="ELNM"/>
    <x v="20"/>
    <x v="234"/>
    <s v="Cajabamba"/>
    <s v="3"/>
    <s v="U"/>
    <s v="Inteconectado"/>
    <s v="PL1230"/>
    <s v="BT5B-R"/>
    <s v="Mayor a 100kWh"/>
    <n v="556"/>
    <n v="102763"/>
    <n v="63908.87"/>
    <n v="1678.38"/>
  </r>
  <r>
    <x v="0"/>
    <x v="2"/>
    <s v="ELNM"/>
    <x v="20"/>
    <x v="235"/>
    <s v="Nepeña"/>
    <s v="3"/>
    <s v="U"/>
    <s v="Inteconectado"/>
    <s v="PL2119"/>
    <s v="BT5B-R"/>
    <s v="De 0 a 30 kWh "/>
    <n v="1778"/>
    <n v="16206"/>
    <n v="12855.91"/>
    <n v="-2447.6"/>
  </r>
  <r>
    <x v="0"/>
    <x v="2"/>
    <s v="ELNM"/>
    <x v="20"/>
    <x v="235"/>
    <s v="Nepeña"/>
    <s v="3"/>
    <s v="U"/>
    <s v="Inteconectado"/>
    <s v="PL2119"/>
    <s v="BT5B-R"/>
    <s v="De 30 a 100kWh"/>
    <n v="1972"/>
    <n v="129486"/>
    <n v="74451.38"/>
    <n v="-9029.98"/>
  </r>
  <r>
    <x v="0"/>
    <x v="2"/>
    <s v="ELNM"/>
    <x v="20"/>
    <x v="235"/>
    <s v="Nepeña"/>
    <s v="3"/>
    <s v="U"/>
    <s v="Inteconectado"/>
    <s v="PL2119"/>
    <s v="BT5B-R"/>
    <s v="Mayor a 100kWh"/>
    <n v="1282"/>
    <n v="213476"/>
    <n v="136538.97"/>
    <n v="3582.29"/>
  </r>
  <r>
    <x v="0"/>
    <x v="2"/>
    <s v="ELNM"/>
    <x v="20"/>
    <x v="236"/>
    <s v="Sihuas"/>
    <s v="6"/>
    <s v="R"/>
    <s v="Inteconectado"/>
    <s v="PL2124"/>
    <s v="BT5B-R"/>
    <s v="De 0 a 30 kWh "/>
    <n v="4577"/>
    <n v="44698.6"/>
    <n v="34202.57"/>
    <n v="-16074.34"/>
  </r>
  <r>
    <x v="0"/>
    <x v="2"/>
    <s v="ELNM"/>
    <x v="20"/>
    <x v="236"/>
    <s v="Sihuas"/>
    <s v="6"/>
    <s v="R"/>
    <s v="Inteconectado"/>
    <s v="PL2124"/>
    <s v="BT5B-R"/>
    <s v="De 30 a 100kWh"/>
    <n v="858"/>
    <n v="44611"/>
    <n v="26137.55"/>
    <n v="-9276.36"/>
  </r>
  <r>
    <x v="0"/>
    <x v="2"/>
    <s v="ELNM"/>
    <x v="20"/>
    <x v="236"/>
    <s v="Sihuas"/>
    <s v="6"/>
    <s v="R"/>
    <s v="Inteconectado"/>
    <s v="PL2124"/>
    <s v="BT5B-R"/>
    <s v="Mayor a 100kWh"/>
    <n v="160"/>
    <n v="28399"/>
    <n v="21795.26"/>
    <n v="573.04"/>
  </r>
  <r>
    <x v="0"/>
    <x v="2"/>
    <s v="ELNM"/>
    <x v="20"/>
    <x v="237"/>
    <s v="Huamachuco"/>
    <s v="2"/>
    <s v="U"/>
    <s v="Inteconectado"/>
    <s v="PL2230"/>
    <s v="BT5B-R"/>
    <s v="De 0 a 30 kWh "/>
    <n v="2572"/>
    <n v="38791.800000000003"/>
    <n v="24462"/>
    <n v="-5570.23"/>
  </r>
  <r>
    <x v="0"/>
    <x v="2"/>
    <s v="ELNM"/>
    <x v="20"/>
    <x v="237"/>
    <s v="Huamachuco"/>
    <s v="2"/>
    <s v="U"/>
    <s v="Inteconectado"/>
    <s v="PL2230"/>
    <s v="BT5B-R"/>
    <s v="De 30 a 100kWh"/>
    <n v="2615"/>
    <n v="153583"/>
    <n v="84854.33"/>
    <n v="-11270.65"/>
  </r>
  <r>
    <x v="0"/>
    <x v="2"/>
    <s v="ELNM"/>
    <x v="20"/>
    <x v="237"/>
    <s v="Huamachuco"/>
    <s v="2"/>
    <s v="U"/>
    <s v="Inteconectado"/>
    <s v="PL2230"/>
    <s v="BT5B-R"/>
    <s v="Mayor a 100kWh"/>
    <n v="1096"/>
    <n v="208997"/>
    <n v="126715.09"/>
    <n v="3327.44"/>
  </r>
  <r>
    <x v="0"/>
    <x v="2"/>
    <s v="ELNM"/>
    <x v="20"/>
    <x v="238"/>
    <s v="Santa"/>
    <s v="2"/>
    <s v="U"/>
    <s v="Inteconectado"/>
    <s v="PL3119"/>
    <s v="BT5B-R"/>
    <s v="De 0 a 30 kWh "/>
    <n v="758"/>
    <n v="10078.700000000001"/>
    <n v="6629.7"/>
    <n v="-1449.39"/>
  </r>
  <r>
    <x v="0"/>
    <x v="2"/>
    <s v="ELNM"/>
    <x v="20"/>
    <x v="238"/>
    <s v="Santa"/>
    <s v="2"/>
    <s v="U"/>
    <s v="Inteconectado"/>
    <s v="PL3119"/>
    <s v="BT5B-R"/>
    <s v="De 30 a 100kWh"/>
    <n v="1383"/>
    <n v="94101.5"/>
    <n v="52170.07"/>
    <n v="-6125.61"/>
  </r>
  <r>
    <x v="0"/>
    <x v="2"/>
    <s v="ELNM"/>
    <x v="20"/>
    <x v="238"/>
    <s v="Santa"/>
    <s v="2"/>
    <s v="U"/>
    <s v="Inteconectado"/>
    <s v="PL3119"/>
    <s v="BT5B-R"/>
    <s v="Mayor a 100kWh"/>
    <n v="1172"/>
    <n v="194564"/>
    <n v="118550.5"/>
    <n v="3109.96"/>
  </r>
  <r>
    <x v="0"/>
    <x v="2"/>
    <s v="ELNM"/>
    <x v="20"/>
    <x v="239"/>
    <s v="Paiján-Malabrigo"/>
    <s v="2"/>
    <s v="U"/>
    <s v="Inteconectado"/>
    <s v="PL3122"/>
    <s v="BT5B-R"/>
    <s v="De 0 a 30 kWh "/>
    <n v="3826"/>
    <n v="46617.8"/>
    <n v="31760.82"/>
    <n v="-6747.71"/>
  </r>
  <r>
    <x v="0"/>
    <x v="2"/>
    <s v="ELNM"/>
    <x v="20"/>
    <x v="239"/>
    <s v="Paiján-Malabrigo"/>
    <s v="2"/>
    <s v="U"/>
    <s v="Inteconectado"/>
    <s v="PL3122"/>
    <s v="BT5B-R"/>
    <s v="De 30 a 100kWh"/>
    <n v="5594"/>
    <n v="360828.34"/>
    <n v="201153.41"/>
    <n v="-24378.37"/>
  </r>
  <r>
    <x v="0"/>
    <x v="2"/>
    <s v="ELNM"/>
    <x v="20"/>
    <x v="239"/>
    <s v="Paiján-Malabrigo"/>
    <s v="2"/>
    <s v="U"/>
    <s v="Inteconectado"/>
    <s v="PL3122"/>
    <s v="BT5B-R"/>
    <s v="Mayor a 100kWh"/>
    <n v="3819"/>
    <n v="663825.5"/>
    <n v="408954.05"/>
    <n v="10726.23"/>
  </r>
  <r>
    <x v="0"/>
    <x v="2"/>
    <s v="ELNM"/>
    <x v="20"/>
    <x v="240"/>
    <s v="Santa Rural"/>
    <s v="4"/>
    <s v="R"/>
    <s v="Inteconectado"/>
    <s v="PL4119"/>
    <s v="BT5B-R"/>
    <s v="De 0 a 30 kWh "/>
    <n v="2087"/>
    <n v="25473"/>
    <n v="15866.9"/>
    <n v="-8228.48"/>
  </r>
  <r>
    <x v="0"/>
    <x v="2"/>
    <s v="ELNM"/>
    <x v="20"/>
    <x v="240"/>
    <s v="Santa Rural"/>
    <s v="4"/>
    <s v="R"/>
    <s v="Inteconectado"/>
    <s v="PL4119"/>
    <s v="BT5B-R"/>
    <s v="De 30 a 100kWh"/>
    <n v="3269"/>
    <n v="215814.6"/>
    <n v="118628.34"/>
    <n v="-32752.2"/>
  </r>
  <r>
    <x v="0"/>
    <x v="2"/>
    <s v="ELNM"/>
    <x v="20"/>
    <x v="240"/>
    <s v="Santa Rural"/>
    <s v="4"/>
    <s v="R"/>
    <s v="Inteconectado"/>
    <s v="PL4119"/>
    <s v="BT5B-R"/>
    <s v="Mayor a 100kWh"/>
    <n v="2009"/>
    <n v="324871.52"/>
    <n v="223073.59"/>
    <n v="5853.41"/>
  </r>
  <r>
    <x v="0"/>
    <x v="2"/>
    <s v="ELNM"/>
    <x v="20"/>
    <x v="241"/>
    <s v="Quiruvilca"/>
    <s v="3"/>
    <s v="U"/>
    <s v="Inteconectado"/>
    <s v="PL4122"/>
    <s v="BT5B-R"/>
    <s v="De 0 a 30 kWh "/>
    <n v="717"/>
    <n v="8464"/>
    <n v="5967.06"/>
    <n v="-1249.25"/>
  </r>
  <r>
    <x v="0"/>
    <x v="2"/>
    <s v="ELNM"/>
    <x v="20"/>
    <x v="241"/>
    <s v="Quiruvilca"/>
    <s v="3"/>
    <s v="U"/>
    <s v="Inteconectado"/>
    <s v="PL4122"/>
    <s v="BT5B-R"/>
    <s v="De 30 a 100kWh"/>
    <n v="384"/>
    <n v="19607"/>
    <n v="11057.09"/>
    <n v="-1701.12"/>
  </r>
  <r>
    <x v="0"/>
    <x v="2"/>
    <s v="ELNM"/>
    <x v="20"/>
    <x v="241"/>
    <s v="Quiruvilca"/>
    <s v="3"/>
    <s v="U"/>
    <s v="Inteconectado"/>
    <s v="PL4122"/>
    <s v="BT5B-R"/>
    <s v="Mayor a 100kWh"/>
    <n v="34"/>
    <n v="5573"/>
    <n v="3484.26"/>
    <n v="91.31"/>
  </r>
  <r>
    <x v="0"/>
    <x v="2"/>
    <s v="ELNM"/>
    <x v="20"/>
    <x v="242"/>
    <s v="La Arenita"/>
    <s v="SER"/>
    <s v="R"/>
    <s v="Inteconectado"/>
    <s v="PR0122"/>
    <s v="BT5B-R"/>
    <s v="De 0 a 30 kWh "/>
    <n v="16745"/>
    <n v="136085.6"/>
    <n v="144711.60999999999"/>
    <n v="-57126.080000000002"/>
  </r>
  <r>
    <x v="0"/>
    <x v="2"/>
    <s v="ELNM"/>
    <x v="20"/>
    <x v="242"/>
    <s v="La Arenita"/>
    <s v="SER"/>
    <s v="R"/>
    <s v="Inteconectado"/>
    <s v="PR0122"/>
    <s v="BT5B-R"/>
    <s v="De 30 a 100kWh"/>
    <n v="3508"/>
    <n v="199596.2"/>
    <n v="141509.24"/>
    <n v="-44829.89"/>
  </r>
  <r>
    <x v="0"/>
    <x v="2"/>
    <s v="ELNM"/>
    <x v="20"/>
    <x v="242"/>
    <s v="La Arenita"/>
    <s v="SER"/>
    <s v="R"/>
    <s v="Inteconectado"/>
    <s v="PR0122"/>
    <s v="BT5B-R"/>
    <s v="Mayor a 100kWh"/>
    <n v="743"/>
    <n v="142949"/>
    <n v="128179.69"/>
    <n v="3370.14"/>
  </r>
  <r>
    <x v="0"/>
    <x v="2"/>
    <s v="ELNM"/>
    <x v="20"/>
    <x v="243"/>
    <s v="Aija-Cotaparaco III Etapa"/>
    <s v="SER"/>
    <s v="R"/>
    <s v="Inteconectado"/>
    <s v="PR0125"/>
    <s v="BT5B-R"/>
    <s v="De 0 a 30 kWh "/>
    <n v="30195"/>
    <n v="238150.13"/>
    <n v="257605.33"/>
    <n v="-99666.95"/>
  </r>
  <r>
    <x v="0"/>
    <x v="2"/>
    <s v="ELNM"/>
    <x v="20"/>
    <x v="243"/>
    <s v="Aija-Cotaparaco III Etapa"/>
    <s v="SER"/>
    <s v="R"/>
    <s v="Inteconectado"/>
    <s v="PR0125"/>
    <s v="BT5B-R"/>
    <s v="De 30 a 100kWh"/>
    <n v="3356"/>
    <n v="165193"/>
    <n v="113170.39"/>
    <n v="-42193.43"/>
  </r>
  <r>
    <x v="0"/>
    <x v="2"/>
    <s v="ELNM"/>
    <x v="20"/>
    <x v="243"/>
    <s v="Aija-Cotaparaco III Etapa"/>
    <s v="SER"/>
    <s v="R"/>
    <s v="Inteconectado"/>
    <s v="PR0125"/>
    <s v="BT5B-R"/>
    <s v="Mayor a 100kWh"/>
    <n v="320"/>
    <n v="56225.9"/>
    <n v="50084.75"/>
    <n v="1318.32"/>
  </r>
  <r>
    <x v="0"/>
    <x v="2"/>
    <s v="ELNM"/>
    <x v="20"/>
    <x v="244"/>
    <s v="SER CAJAMARCA"/>
    <s v="SER"/>
    <s v="R"/>
    <s v="Inteconectado"/>
    <s v="PR0118"/>
    <s v="BT5B-R"/>
    <s v="De 0 a 30 kWh "/>
    <n v="11160"/>
    <n v="93254.9"/>
    <n v="97800.57"/>
    <n v="-39429.760000000002"/>
  </r>
  <r>
    <x v="0"/>
    <x v="2"/>
    <s v="ELNM"/>
    <x v="20"/>
    <x v="244"/>
    <s v="SER CAJAMARCA"/>
    <s v="SER"/>
    <s v="R"/>
    <s v="Inteconectado"/>
    <s v="PR0118"/>
    <s v="BT5B-R"/>
    <s v="De 30 a 100kWh"/>
    <n v="2621"/>
    <n v="142519"/>
    <n v="99872.36"/>
    <n v="-33398.959999999999"/>
  </r>
  <r>
    <x v="0"/>
    <x v="2"/>
    <s v="ELNM"/>
    <x v="20"/>
    <x v="244"/>
    <s v="SER CAJAMARCA"/>
    <s v="SER"/>
    <s v="R"/>
    <s v="Inteconectado"/>
    <s v="PR0118"/>
    <s v="BT5B-R"/>
    <s v="Mayor a 100kWh"/>
    <n v="384"/>
    <n v="65979"/>
    <n v="59320.67"/>
    <n v="1559.65"/>
  </r>
  <r>
    <x v="0"/>
    <x v="2"/>
    <s v="ELNM"/>
    <x v="20"/>
    <x v="245"/>
    <s v="SER CHIMBOTE"/>
    <s v="SER"/>
    <s v="R"/>
    <s v="Inteconectado"/>
    <s v="PR0119"/>
    <s v="BT5B-R"/>
    <s v="De 0 a 30 kWh "/>
    <n v="7210"/>
    <n v="57340.99"/>
    <n v="62197.1"/>
    <n v="-24486.06"/>
  </r>
  <r>
    <x v="0"/>
    <x v="2"/>
    <s v="ELNM"/>
    <x v="20"/>
    <x v="245"/>
    <s v="SER CHIMBOTE"/>
    <s v="SER"/>
    <s v="R"/>
    <s v="Inteconectado"/>
    <s v="PR0119"/>
    <s v="BT5B-R"/>
    <s v="De 30 a 100kWh"/>
    <n v="2515"/>
    <n v="148387"/>
    <n v="105994.84"/>
    <n v="-31985.07"/>
  </r>
  <r>
    <x v="0"/>
    <x v="2"/>
    <s v="ELNM"/>
    <x v="20"/>
    <x v="245"/>
    <s v="SER CHIMBOTE"/>
    <s v="SER"/>
    <s v="R"/>
    <s v="Inteconectado"/>
    <s v="PR0119"/>
    <s v="BT5B-R"/>
    <s v="Mayor a 100kWh"/>
    <n v="535"/>
    <n v="82185"/>
    <n v="74311.759999999995"/>
    <n v="1954.4"/>
  </r>
  <r>
    <x v="0"/>
    <x v="2"/>
    <s v="ELNM"/>
    <x v="20"/>
    <x v="246"/>
    <s v="SER HUAYMEY"/>
    <s v="SER"/>
    <s v="R"/>
    <s v="Inteconectado"/>
    <s v="PR0121"/>
    <s v="BT5B-R"/>
    <s v="De 0 a 30 kWh "/>
    <n v="1278"/>
    <n v="10877"/>
    <n v="11357.99"/>
    <n v="-4673.1099999999997"/>
  </r>
  <r>
    <x v="0"/>
    <x v="2"/>
    <s v="ELNM"/>
    <x v="20"/>
    <x v="246"/>
    <s v="SER HUAYMEY"/>
    <s v="SER"/>
    <s v="R"/>
    <s v="Inteconectado"/>
    <s v="PR0121"/>
    <s v="BT5B-R"/>
    <s v="De 30 a 100kWh"/>
    <n v="691"/>
    <n v="40196"/>
    <n v="28750.74"/>
    <n v="-8906.99"/>
  </r>
  <r>
    <x v="0"/>
    <x v="2"/>
    <s v="ELNM"/>
    <x v="20"/>
    <x v="246"/>
    <s v="SER HUAYMEY"/>
    <s v="SER"/>
    <s v="R"/>
    <s v="Inteconectado"/>
    <s v="PR0121"/>
    <s v="BT5B-R"/>
    <s v="Mayor a 100kWh"/>
    <n v="177"/>
    <n v="27502"/>
    <n v="25220.97"/>
    <n v="662.82"/>
  </r>
  <r>
    <x v="0"/>
    <x v="2"/>
    <s v="ELNM"/>
    <x v="20"/>
    <x v="247"/>
    <s v="Sistema Electrico Rural Cajamarca Norte"/>
    <s v="SER"/>
    <s v="R"/>
    <s v="Inteconectado"/>
    <s v="PR1188"/>
    <s v="BT5B-R"/>
    <s v="De 0 a 30 kWh "/>
    <n v="22971"/>
    <n v="158836.70000000001"/>
    <n v="186926.33"/>
    <n v="-66790.100000000006"/>
  </r>
  <r>
    <x v="0"/>
    <x v="2"/>
    <s v="ELNM"/>
    <x v="20"/>
    <x v="247"/>
    <s v="Sistema Electrico Rural Cajamarca Norte"/>
    <s v="SER"/>
    <s v="R"/>
    <s v="Inteconectado"/>
    <s v="PR1188"/>
    <s v="BT5B-R"/>
    <s v="De 30 a 100kWh"/>
    <n v="2188"/>
    <n v="109383"/>
    <n v="75490.38"/>
    <n v="-27575.56"/>
  </r>
  <r>
    <x v="0"/>
    <x v="2"/>
    <s v="ELNM"/>
    <x v="20"/>
    <x v="247"/>
    <s v="Sistema Electrico Rural Cajamarca Norte"/>
    <s v="SER"/>
    <s v="R"/>
    <s v="Inteconectado"/>
    <s v="PR1188"/>
    <s v="BT5B-R"/>
    <s v="Mayor a 100kWh"/>
    <n v="465"/>
    <n v="99321"/>
    <n v="89181.81"/>
    <n v="2343.4699999999998"/>
  </r>
  <r>
    <x v="0"/>
    <x v="2"/>
    <s v="ELNO"/>
    <x v="21"/>
    <x v="248"/>
    <s v="Sistema Electrico Rural La Nina"/>
    <s v="SER"/>
    <s v="R"/>
    <s v="Inteconectado"/>
    <s v="PR0083"/>
    <s v="BT5B-R"/>
    <s v="De 0 a 30 kWh "/>
    <n v="37"/>
    <n v="392"/>
    <n v="357.79"/>
    <n v="-164.22"/>
  </r>
  <r>
    <x v="0"/>
    <x v="2"/>
    <s v="ELNO"/>
    <x v="21"/>
    <x v="248"/>
    <s v="Sistema Electrico Rural La Nina"/>
    <s v="SER"/>
    <s v="R"/>
    <s v="Inteconectado"/>
    <s v="PR0083"/>
    <s v="BT5B-R"/>
    <s v="De 30 a 100kWh"/>
    <n v="37"/>
    <n v="2041"/>
    <n v="1438.86"/>
    <n v="-465.09"/>
  </r>
  <r>
    <x v="0"/>
    <x v="2"/>
    <s v="ELNO"/>
    <x v="21"/>
    <x v="248"/>
    <s v="Sistema Electrico Rural La Nina"/>
    <s v="SER"/>
    <s v="R"/>
    <s v="Inteconectado"/>
    <s v="PR0083"/>
    <s v="BT5B-R"/>
    <s v="Mayor a 100kWh"/>
    <n v="10"/>
    <n v="2292"/>
    <n v="2026.42"/>
    <n v="53.19"/>
  </r>
  <r>
    <x v="0"/>
    <x v="2"/>
    <s v="ELNO"/>
    <x v="21"/>
    <x v="249"/>
    <s v="Piura"/>
    <s v="2"/>
    <s v="U"/>
    <s v="Inteconectado"/>
    <s v="PL0081"/>
    <s v="BT5B-R"/>
    <s v="De 0 a 30 kWh "/>
    <n v="17636"/>
    <n v="207972.2"/>
    <n v="145062.41"/>
    <n v="-30598.12"/>
  </r>
  <r>
    <x v="0"/>
    <x v="2"/>
    <s v="ELNO"/>
    <x v="21"/>
    <x v="249"/>
    <s v="Piura"/>
    <s v="2"/>
    <s v="U"/>
    <s v="Inteconectado"/>
    <s v="PL0081"/>
    <s v="BT5B-R"/>
    <s v="De 30 a 100kWh"/>
    <n v="32391"/>
    <n v="2345953.5"/>
    <n v="1315309.6299999999"/>
    <n v="-155323.16"/>
  </r>
  <r>
    <x v="0"/>
    <x v="2"/>
    <s v="ELNO"/>
    <x v="21"/>
    <x v="249"/>
    <s v="Piura"/>
    <s v="2"/>
    <s v="U"/>
    <s v="Inteconectado"/>
    <s v="PL0081"/>
    <s v="BT5B-R"/>
    <s v="Mayor a 100kWh"/>
    <n v="45382"/>
    <n v="10180896.720000001"/>
    <n v="6311879.6500000004"/>
    <n v="166399.35999999999"/>
  </r>
  <r>
    <x v="0"/>
    <x v="2"/>
    <s v="ELNO"/>
    <x v="21"/>
    <x v="250"/>
    <s v="Talara"/>
    <s v="2"/>
    <s v="U"/>
    <s v="Inteconectado"/>
    <s v="PL0083"/>
    <s v="BT5B-R"/>
    <s v="De 0 a 30 kWh "/>
    <n v="4737"/>
    <n v="58569.9"/>
    <n v="40100.660000000003"/>
    <n v="-8597.31"/>
  </r>
  <r>
    <x v="0"/>
    <x v="2"/>
    <s v="ELNO"/>
    <x v="21"/>
    <x v="250"/>
    <s v="Talara"/>
    <s v="2"/>
    <s v="U"/>
    <s v="Inteconectado"/>
    <s v="PL0083"/>
    <s v="BT5B-R"/>
    <s v="De 30 a 100kWh"/>
    <n v="11006"/>
    <n v="732080.3"/>
    <n v="411119.41"/>
    <n v="-48506"/>
  </r>
  <r>
    <x v="0"/>
    <x v="2"/>
    <s v="ELNO"/>
    <x v="21"/>
    <x v="250"/>
    <s v="Talara"/>
    <s v="2"/>
    <s v="U"/>
    <s v="Inteconectado"/>
    <s v="PL0083"/>
    <s v="BT5B-R"/>
    <s v="Mayor a 100kWh"/>
    <n v="9269"/>
    <n v="1667007.2"/>
    <n v="1036672.68"/>
    <n v="27232"/>
  </r>
  <r>
    <x v="0"/>
    <x v="2"/>
    <s v="ELNO"/>
    <x v="21"/>
    <x v="251"/>
    <s v="Tumbes"/>
    <s v="2"/>
    <s v="U"/>
    <s v="Inteconectado"/>
    <s v="PL0084"/>
    <s v="BT5B-R"/>
    <s v="De 0 a 30 kWh "/>
    <n v="4494"/>
    <n v="53492"/>
    <n v="37042.29"/>
    <n v="-7823.51"/>
  </r>
  <r>
    <x v="0"/>
    <x v="2"/>
    <s v="ELNO"/>
    <x v="21"/>
    <x v="251"/>
    <s v="Tumbes"/>
    <s v="2"/>
    <s v="U"/>
    <s v="Inteconectado"/>
    <s v="PL0084"/>
    <s v="BT5B-R"/>
    <s v="De 30 a 100kWh"/>
    <n v="7895"/>
    <n v="541530"/>
    <n v="303101.71999999997"/>
    <n v="-36637.21"/>
  </r>
  <r>
    <x v="0"/>
    <x v="2"/>
    <s v="ELNO"/>
    <x v="21"/>
    <x v="251"/>
    <s v="Tumbes"/>
    <s v="2"/>
    <s v="U"/>
    <s v="Inteconectado"/>
    <s v="PL0084"/>
    <s v="BT5B-R"/>
    <s v="Mayor a 100kWh"/>
    <n v="6494"/>
    <n v="1270910"/>
    <n v="788519.86"/>
    <n v="20801.849999999999"/>
  </r>
  <r>
    <x v="0"/>
    <x v="2"/>
    <s v="ELNO"/>
    <x v="21"/>
    <x v="252"/>
    <s v="Bajo Piura"/>
    <s v="3"/>
    <s v="U"/>
    <s v="Inteconectado"/>
    <s v="PL0085"/>
    <s v="BT5B-R"/>
    <s v="De 0 a 30 kWh "/>
    <n v="9047"/>
    <n v="117858"/>
    <n v="81011.7"/>
    <n v="-17664.45"/>
  </r>
  <r>
    <x v="0"/>
    <x v="2"/>
    <s v="ELNO"/>
    <x v="21"/>
    <x v="252"/>
    <s v="Bajo Piura"/>
    <s v="3"/>
    <s v="U"/>
    <s v="Inteconectado"/>
    <s v="PL0085"/>
    <s v="BT5B-R"/>
    <s v="De 30 a 100kWh"/>
    <n v="10224"/>
    <n v="655354"/>
    <n v="374723.06"/>
    <n v="-47997.51"/>
  </r>
  <r>
    <x v="0"/>
    <x v="2"/>
    <s v="ELNO"/>
    <x v="21"/>
    <x v="252"/>
    <s v="Bajo Piura"/>
    <s v="3"/>
    <s v="U"/>
    <s v="Inteconectado"/>
    <s v="PL0085"/>
    <s v="BT5B-R"/>
    <s v="Mayor a 100kWh"/>
    <n v="4336"/>
    <n v="809295.9"/>
    <n v="514088.88"/>
    <n v="13508.13"/>
  </r>
  <r>
    <x v="0"/>
    <x v="2"/>
    <s v="ELNO"/>
    <x v="21"/>
    <x v="253"/>
    <s v="Chulucanas"/>
    <s v="4"/>
    <s v="R"/>
    <s v="Inteconectado"/>
    <s v="PL0086"/>
    <s v="BT5B-R"/>
    <s v="De 0 a 30 kWh "/>
    <n v="15014"/>
    <n v="194717"/>
    <n v="118894.73"/>
    <n v="-63891.63"/>
  </r>
  <r>
    <x v="0"/>
    <x v="2"/>
    <s v="ELNO"/>
    <x v="21"/>
    <x v="253"/>
    <s v="Chulucanas"/>
    <s v="4"/>
    <s v="R"/>
    <s v="Inteconectado"/>
    <s v="PL0086"/>
    <s v="BT5B-R"/>
    <s v="De 30 a 100kWh"/>
    <n v="15972"/>
    <n v="968671"/>
    <n v="532741.28"/>
    <n v="-157061.31"/>
  </r>
  <r>
    <x v="0"/>
    <x v="2"/>
    <s v="ELNO"/>
    <x v="21"/>
    <x v="253"/>
    <s v="Chulucanas"/>
    <s v="4"/>
    <s v="R"/>
    <s v="Inteconectado"/>
    <s v="PL0086"/>
    <s v="BT5B-R"/>
    <s v="Mayor a 100kWh"/>
    <n v="4910"/>
    <n v="787028.2"/>
    <n v="547839.53"/>
    <n v="14425.08"/>
  </r>
  <r>
    <x v="0"/>
    <x v="2"/>
    <s v="ELNO"/>
    <x v="21"/>
    <x v="254"/>
    <s v="Tumbes Rural"/>
    <s v="4"/>
    <s v="R"/>
    <s v="Inteconectado"/>
    <s v="PL0165"/>
    <s v="BT5B-R"/>
    <s v="De 0 a 30 kWh "/>
    <n v="2034"/>
    <n v="26173"/>
    <n v="15978.61"/>
    <n v="-8528.48"/>
  </r>
  <r>
    <x v="0"/>
    <x v="2"/>
    <s v="ELNO"/>
    <x v="21"/>
    <x v="254"/>
    <s v="Tumbes Rural"/>
    <s v="4"/>
    <s v="R"/>
    <s v="Inteconectado"/>
    <s v="PL0165"/>
    <s v="BT5B-R"/>
    <s v="De 30 a 100kWh"/>
    <n v="3508"/>
    <n v="227666"/>
    <n v="125105.35"/>
    <n v="-35757.65"/>
  </r>
  <r>
    <x v="0"/>
    <x v="2"/>
    <s v="ELNO"/>
    <x v="21"/>
    <x v="254"/>
    <s v="Tumbes Rural"/>
    <s v="4"/>
    <s v="R"/>
    <s v="Inteconectado"/>
    <s v="PL0165"/>
    <s v="BT5B-R"/>
    <s v="Mayor a 100kWh"/>
    <n v="1163"/>
    <n v="176836"/>
    <n v="123041.13"/>
    <n v="3241.24"/>
  </r>
  <r>
    <x v="0"/>
    <x v="2"/>
    <s v="ELNO"/>
    <x v="21"/>
    <x v="255"/>
    <s v="Frontera"/>
    <s v="6"/>
    <s v="R"/>
    <s v="Inteconectado"/>
    <s v="PL0231"/>
    <s v="BT5B-R"/>
    <s v="De 0 a 30 kWh "/>
    <n v="1319"/>
    <n v="16137"/>
    <n v="11059.18"/>
    <n v="-5834.39"/>
  </r>
  <r>
    <x v="0"/>
    <x v="2"/>
    <s v="ELNO"/>
    <x v="21"/>
    <x v="255"/>
    <s v="Frontera"/>
    <s v="6"/>
    <s v="R"/>
    <s v="Inteconectado"/>
    <s v="PL0231"/>
    <s v="BT5B-R"/>
    <s v="De 30 a 100kWh"/>
    <n v="1080"/>
    <n v="62484"/>
    <n v="37683.199999999997"/>
    <n v="-11713.8"/>
  </r>
  <r>
    <x v="0"/>
    <x v="2"/>
    <s v="ELNO"/>
    <x v="21"/>
    <x v="255"/>
    <s v="Frontera"/>
    <s v="6"/>
    <s v="R"/>
    <s v="Inteconectado"/>
    <s v="PL0231"/>
    <s v="BT5B-R"/>
    <s v="Mayor a 100kWh"/>
    <n v="176"/>
    <n v="22985"/>
    <n v="17760.580000000002"/>
    <n v="468.07"/>
  </r>
  <r>
    <x v="0"/>
    <x v="2"/>
    <s v="ELNO"/>
    <x v="21"/>
    <x v="256"/>
    <s v="Máncora"/>
    <s v="2"/>
    <s v="U"/>
    <s v="Inteconectado"/>
    <s v="PL0232"/>
    <s v="BT5B-R"/>
    <s v="De 0 a 30 kWh "/>
    <n v="548"/>
    <n v="5803.8"/>
    <n v="4160.13"/>
    <n v="-835.21"/>
  </r>
  <r>
    <x v="0"/>
    <x v="2"/>
    <s v="ELNO"/>
    <x v="21"/>
    <x v="256"/>
    <s v="Máncora"/>
    <s v="2"/>
    <s v="U"/>
    <s v="Inteconectado"/>
    <s v="PL0232"/>
    <s v="BT5B-R"/>
    <s v="De 30 a 100kWh"/>
    <n v="1164"/>
    <n v="79576.7"/>
    <n v="44218.74"/>
    <n v="-5175.3900000000003"/>
  </r>
  <r>
    <x v="0"/>
    <x v="2"/>
    <s v="ELNO"/>
    <x v="21"/>
    <x v="256"/>
    <s v="Máncora"/>
    <s v="2"/>
    <s v="U"/>
    <s v="Inteconectado"/>
    <s v="PL0232"/>
    <s v="BT5B-R"/>
    <s v="Mayor a 100kWh"/>
    <n v="1224"/>
    <n v="333503"/>
    <n v="201316.26"/>
    <n v="5305.94"/>
  </r>
  <r>
    <x v="0"/>
    <x v="2"/>
    <s v="ELNO"/>
    <x v="21"/>
    <x v="257"/>
    <s v="Zarumilla Rural"/>
    <s v="4"/>
    <s v="R"/>
    <s v="Inteconectado"/>
    <s v="PL0259"/>
    <s v="BT5B-R"/>
    <s v="De 0 a 30 kWh "/>
    <n v="528"/>
    <n v="6790"/>
    <n v="4190.62"/>
    <n v="-2256.12"/>
  </r>
  <r>
    <x v="0"/>
    <x v="2"/>
    <s v="ELNO"/>
    <x v="21"/>
    <x v="257"/>
    <s v="Zarumilla Rural"/>
    <s v="4"/>
    <s v="R"/>
    <s v="Inteconectado"/>
    <s v="PL0259"/>
    <s v="BT5B-R"/>
    <s v="De 30 a 100kWh"/>
    <n v="1010"/>
    <n v="64290"/>
    <n v="35851.47"/>
    <n v="-10079.799999999999"/>
  </r>
  <r>
    <x v="0"/>
    <x v="2"/>
    <s v="ELNO"/>
    <x v="21"/>
    <x v="257"/>
    <s v="Zarumilla Rural"/>
    <s v="4"/>
    <s v="R"/>
    <s v="Inteconectado"/>
    <s v="PL0259"/>
    <s v="BT5B-R"/>
    <s v="Mayor a 100kWh"/>
    <n v="258"/>
    <n v="37017"/>
    <n v="26249.17"/>
    <n v="692.66"/>
  </r>
  <r>
    <x v="0"/>
    <x v="2"/>
    <s v="ELNO"/>
    <x v="21"/>
    <x v="258"/>
    <s v="Santo Domingo-Chalaco I y II"/>
    <s v="SER"/>
    <s v="R"/>
    <s v="Inteconectado"/>
    <s v="PL0306"/>
    <s v="BT5B-R"/>
    <s v="De 0 a 30 kWh "/>
    <n v="19121"/>
    <n v="154089"/>
    <n v="165991.60999999999"/>
    <n v="-65960.03"/>
  </r>
  <r>
    <x v="0"/>
    <x v="2"/>
    <s v="ELNO"/>
    <x v="21"/>
    <x v="258"/>
    <s v="Santo Domingo-Chalaco I y II"/>
    <s v="SER"/>
    <s v="R"/>
    <s v="Inteconectado"/>
    <s v="PL0306"/>
    <s v="BT5B-R"/>
    <s v="De 30 a 100kWh"/>
    <n v="2600"/>
    <n v="138627"/>
    <n v="97613.46"/>
    <n v="-33434.35"/>
  </r>
  <r>
    <x v="0"/>
    <x v="2"/>
    <s v="ELNO"/>
    <x v="21"/>
    <x v="258"/>
    <s v="Santo Domingo-Chalaco I y II"/>
    <s v="SER"/>
    <s v="R"/>
    <s v="Inteconectado"/>
    <s v="PL0306"/>
    <s v="BT5B-R"/>
    <s v="Mayor a 100kWh"/>
    <n v="187"/>
    <n v="24958"/>
    <n v="23021.03"/>
    <n v="605.29999999999995"/>
  </r>
  <r>
    <x v="0"/>
    <x v="2"/>
    <s v="ELNO"/>
    <x v="21"/>
    <x v="259"/>
    <s v="Huancabamba-Huarmaca"/>
    <s v="SER"/>
    <s v="R"/>
    <s v="Inteconectado"/>
    <s v="PL0307"/>
    <s v="BT5B-R"/>
    <s v="De 0 a 30 kWh "/>
    <n v="20999"/>
    <n v="163804"/>
    <n v="179968.95"/>
    <n v="-70113.570000000007"/>
  </r>
  <r>
    <x v="0"/>
    <x v="2"/>
    <s v="ELNO"/>
    <x v="21"/>
    <x v="259"/>
    <s v="Huancabamba-Huarmaca"/>
    <s v="SER"/>
    <s v="R"/>
    <s v="Inteconectado"/>
    <s v="PL0307"/>
    <s v="BT5B-R"/>
    <s v="De 30 a 100kWh"/>
    <n v="2131"/>
    <n v="105739"/>
    <n v="73236.59"/>
    <n v="-27373.19"/>
  </r>
  <r>
    <x v="0"/>
    <x v="2"/>
    <s v="ELNO"/>
    <x v="21"/>
    <x v="259"/>
    <s v="Huancabamba-Huarmaca"/>
    <s v="SER"/>
    <s v="R"/>
    <s v="Inteconectado"/>
    <s v="PL0307"/>
    <s v="BT5B-R"/>
    <s v="Mayor a 100kWh"/>
    <n v="149"/>
    <n v="22269"/>
    <n v="20456.2"/>
    <n v="531.77"/>
  </r>
  <r>
    <x v="0"/>
    <x v="2"/>
    <s v="ELNO"/>
    <x v="21"/>
    <x v="260"/>
    <s v="Catacaos"/>
    <s v="3"/>
    <s v="U"/>
    <s v="Inteconectado"/>
    <s v="PL1081"/>
    <s v="BT5B-R"/>
    <s v="De 0 a 30 kWh "/>
    <n v="6982"/>
    <n v="92730"/>
    <n v="63815.82"/>
    <n v="-14068.65"/>
  </r>
  <r>
    <x v="0"/>
    <x v="2"/>
    <s v="ELNO"/>
    <x v="21"/>
    <x v="260"/>
    <s v="Catacaos"/>
    <s v="3"/>
    <s v="U"/>
    <s v="Inteconectado"/>
    <s v="PL1081"/>
    <s v="BT5B-R"/>
    <s v="De 30 a 100kWh"/>
    <n v="7488"/>
    <n v="471051"/>
    <n v="271013.15999999997"/>
    <n v="-34447.72"/>
  </r>
  <r>
    <x v="0"/>
    <x v="2"/>
    <s v="ELNO"/>
    <x v="21"/>
    <x v="260"/>
    <s v="Catacaos"/>
    <s v="3"/>
    <s v="U"/>
    <s v="Inteconectado"/>
    <s v="PL1081"/>
    <s v="BT5B-R"/>
    <s v="Mayor a 100kWh"/>
    <n v="3753"/>
    <n v="676437"/>
    <n v="433084.01"/>
    <n v="11382.19"/>
  </r>
  <r>
    <x v="0"/>
    <x v="2"/>
    <s v="ELNO"/>
    <x v="21"/>
    <x v="261"/>
    <s v="El Arenal"/>
    <s v="4"/>
    <s v="R"/>
    <s v="Inteconectado"/>
    <s v="PL1082"/>
    <s v="BT5B-R"/>
    <s v="De 0 a 30 kWh "/>
    <n v="4638"/>
    <n v="64419.5"/>
    <n v="38410.870000000003"/>
    <n v="-21418.05"/>
  </r>
  <r>
    <x v="0"/>
    <x v="2"/>
    <s v="ELNO"/>
    <x v="21"/>
    <x v="261"/>
    <s v="El Arenal"/>
    <s v="4"/>
    <s v="R"/>
    <s v="Inteconectado"/>
    <s v="PL1082"/>
    <s v="BT5B-R"/>
    <s v="De 30 a 100kWh"/>
    <n v="5722"/>
    <n v="346747.5"/>
    <n v="191617.79"/>
    <n v="-57105.56"/>
  </r>
  <r>
    <x v="0"/>
    <x v="2"/>
    <s v="ELNO"/>
    <x v="21"/>
    <x v="261"/>
    <s v="El Arenal"/>
    <s v="4"/>
    <s v="R"/>
    <s v="Inteconectado"/>
    <s v="PL1082"/>
    <s v="BT5B-R"/>
    <s v="Mayor a 100kWh"/>
    <n v="1397"/>
    <n v="211442"/>
    <n v="149717.54999999999"/>
    <n v="3949.5"/>
  </r>
  <r>
    <x v="0"/>
    <x v="2"/>
    <s v="ELNO"/>
    <x v="21"/>
    <x v="262"/>
    <s v="Corrales"/>
    <s v="3"/>
    <s v="U"/>
    <s v="Inteconectado"/>
    <s v="PL1084"/>
    <s v="BT5B-R"/>
    <s v="De 0 a 30 kWh "/>
    <n v="1800"/>
    <n v="25665"/>
    <n v="17125.88"/>
    <n v="-3851.53"/>
  </r>
  <r>
    <x v="0"/>
    <x v="2"/>
    <s v="ELNO"/>
    <x v="21"/>
    <x v="262"/>
    <s v="Corrales"/>
    <s v="3"/>
    <s v="U"/>
    <s v="Inteconectado"/>
    <s v="PL1084"/>
    <s v="BT5B-R"/>
    <s v="De 30 a 100kWh"/>
    <n v="3553"/>
    <n v="231046"/>
    <n v="132398.09"/>
    <n v="-16247.68"/>
  </r>
  <r>
    <x v="0"/>
    <x v="2"/>
    <s v="ELNO"/>
    <x v="21"/>
    <x v="262"/>
    <s v="Corrales"/>
    <s v="3"/>
    <s v="U"/>
    <s v="Inteconectado"/>
    <s v="PL1084"/>
    <s v="BT5B-R"/>
    <s v="Mayor a 100kWh"/>
    <n v="1647"/>
    <n v="297285"/>
    <n v="188190.37"/>
    <n v="4948.38"/>
  </r>
  <r>
    <x v="0"/>
    <x v="2"/>
    <s v="ELNO"/>
    <x v="21"/>
    <x v="263"/>
    <s v="Zorritos"/>
    <s v="3"/>
    <s v="U"/>
    <s v="Inteconectado"/>
    <s v="PL1165"/>
    <s v="BT5B-R"/>
    <s v="De 0 a 30 kWh "/>
    <n v="863"/>
    <n v="10341"/>
    <n v="7259.68"/>
    <n v="-1529.41"/>
  </r>
  <r>
    <x v="0"/>
    <x v="2"/>
    <s v="ELNO"/>
    <x v="21"/>
    <x v="263"/>
    <s v="Zorritos"/>
    <s v="3"/>
    <s v="U"/>
    <s v="Inteconectado"/>
    <s v="PL1165"/>
    <s v="BT5B-R"/>
    <s v="De 30 a 100kWh"/>
    <n v="1398"/>
    <n v="90913"/>
    <n v="51764.5"/>
    <n v="-6299.46"/>
  </r>
  <r>
    <x v="0"/>
    <x v="2"/>
    <s v="ELNO"/>
    <x v="21"/>
    <x v="263"/>
    <s v="Zorritos"/>
    <s v="3"/>
    <s v="U"/>
    <s v="Inteconectado"/>
    <s v="PL1165"/>
    <s v="BT5B-R"/>
    <s v="Mayor a 100kWh"/>
    <n v="914"/>
    <n v="202479"/>
    <n v="125811.64"/>
    <n v="3308.99"/>
  </r>
  <r>
    <x v="0"/>
    <x v="2"/>
    <s v="ELNO"/>
    <x v="21"/>
    <x v="264"/>
    <s v="MANCORA II"/>
    <s v="2"/>
    <s v="U"/>
    <s v="Inteconectado"/>
    <s v="PL1232"/>
    <s v="BT5B-R"/>
    <s v="De 0 a 30 kWh "/>
    <n v="1367"/>
    <n v="14833"/>
    <n v="10531.14"/>
    <n v="-2134.9"/>
  </r>
  <r>
    <x v="0"/>
    <x v="2"/>
    <s v="ELNO"/>
    <x v="21"/>
    <x v="264"/>
    <s v="MANCORA II"/>
    <s v="2"/>
    <s v="U"/>
    <s v="Inteconectado"/>
    <s v="PL1232"/>
    <s v="BT5B-R"/>
    <s v="De 30 a 100kWh"/>
    <n v="2670"/>
    <n v="184914"/>
    <n v="102464.84"/>
    <n v="-12208.45"/>
  </r>
  <r>
    <x v="0"/>
    <x v="2"/>
    <s v="ELNO"/>
    <x v="21"/>
    <x v="264"/>
    <s v="MANCORA II"/>
    <s v="2"/>
    <s v="U"/>
    <s v="Inteconectado"/>
    <s v="PL1232"/>
    <s v="BT5B-R"/>
    <s v="Mayor a 100kWh"/>
    <n v="2011"/>
    <n v="465943"/>
    <n v="282192.12"/>
    <n v="7438.3"/>
  </r>
  <r>
    <x v="0"/>
    <x v="2"/>
    <s v="ELNO"/>
    <x v="21"/>
    <x v="265"/>
    <s v="Sullana"/>
    <s v="2"/>
    <s v="U"/>
    <s v="Inteconectado"/>
    <s v="PL2082"/>
    <s v="BT5B-R"/>
    <s v="De 0 a 30 kWh "/>
    <n v="11469"/>
    <n v="155545.79999999999"/>
    <n v="103440.19"/>
    <n v="-22929.64"/>
  </r>
  <r>
    <x v="0"/>
    <x v="2"/>
    <s v="ELNO"/>
    <x v="21"/>
    <x v="265"/>
    <s v="Sullana"/>
    <s v="2"/>
    <s v="U"/>
    <s v="Inteconectado"/>
    <s v="PL2082"/>
    <s v="BT5B-R"/>
    <s v="De 30 a 100kWh"/>
    <n v="22114"/>
    <n v="1437212.6"/>
    <n v="810193.91"/>
    <n v="-98123.67"/>
  </r>
  <r>
    <x v="0"/>
    <x v="2"/>
    <s v="ELNO"/>
    <x v="21"/>
    <x v="265"/>
    <s v="Sullana"/>
    <s v="2"/>
    <s v="U"/>
    <s v="Inteconectado"/>
    <s v="PL2082"/>
    <s v="BT5B-R"/>
    <s v="Mayor a 100kWh"/>
    <n v="16461"/>
    <n v="3065806.9"/>
    <n v="1907036"/>
    <n v="50281.02"/>
  </r>
  <r>
    <x v="0"/>
    <x v="2"/>
    <s v="ELNO"/>
    <x v="21"/>
    <x v="266"/>
    <s v="Zarumilla"/>
    <s v="2"/>
    <s v="U"/>
    <s v="Inteconectado"/>
    <s v="PL2084"/>
    <s v="BT5B-R"/>
    <s v="De 0 a 30 kWh "/>
    <n v="2402"/>
    <n v="27733"/>
    <n v="19522.490000000002"/>
    <n v="-4088.94"/>
  </r>
  <r>
    <x v="0"/>
    <x v="2"/>
    <s v="ELNO"/>
    <x v="21"/>
    <x v="266"/>
    <s v="Zarumilla"/>
    <s v="2"/>
    <s v="U"/>
    <s v="Inteconectado"/>
    <s v="PL2084"/>
    <s v="BT5B-R"/>
    <s v="De 30 a 100kWh"/>
    <n v="3564"/>
    <n v="240876"/>
    <n v="134818.81"/>
    <n v="-16602.3"/>
  </r>
  <r>
    <x v="0"/>
    <x v="2"/>
    <s v="ELNO"/>
    <x v="21"/>
    <x v="266"/>
    <s v="Zarumilla"/>
    <s v="2"/>
    <s v="U"/>
    <s v="Inteconectado"/>
    <s v="PL2084"/>
    <s v="BT5B-R"/>
    <s v="Mayor a 100kWh"/>
    <n v="2326"/>
    <n v="460691"/>
    <n v="286781.21999999997"/>
    <n v="7566.61"/>
  </r>
  <r>
    <x v="0"/>
    <x v="2"/>
    <s v="ELNO"/>
    <x v="21"/>
    <x v="267"/>
    <s v="Paita"/>
    <s v="2"/>
    <s v="U"/>
    <s v="Inteconectado"/>
    <s v="PL3082"/>
    <s v="BT5B-R"/>
    <s v="De 0 a 30 kWh "/>
    <n v="5125"/>
    <n v="63182"/>
    <n v="43340.53"/>
    <n v="-9286.91"/>
  </r>
  <r>
    <x v="0"/>
    <x v="2"/>
    <s v="ELNO"/>
    <x v="21"/>
    <x v="267"/>
    <s v="Paita"/>
    <s v="2"/>
    <s v="U"/>
    <s v="Inteconectado"/>
    <s v="PL3082"/>
    <s v="BT5B-R"/>
    <s v="De 30 a 100kWh"/>
    <n v="9129"/>
    <n v="646994.74"/>
    <n v="360768.12"/>
    <n v="-44744.25"/>
  </r>
  <r>
    <x v="0"/>
    <x v="2"/>
    <s v="ELNO"/>
    <x v="21"/>
    <x v="267"/>
    <s v="Paita"/>
    <s v="2"/>
    <s v="U"/>
    <s v="Inteconectado"/>
    <s v="PL3082"/>
    <s v="BT5B-R"/>
    <s v="Mayor a 100kWh"/>
    <n v="5119"/>
    <n v="953589.7"/>
    <n v="588994.53"/>
    <n v="15525.48"/>
  </r>
  <r>
    <x v="0"/>
    <x v="2"/>
    <s v="ELNO"/>
    <x v="21"/>
    <x v="268"/>
    <s v="SER PIURA,CHULUCANAS Y SULLANA"/>
    <s v="SER"/>
    <s v="R"/>
    <s v="Inteconectado"/>
    <s v="PR0081"/>
    <s v="BT5B-R"/>
    <s v="De 0 a 30 kWh "/>
    <n v="37924"/>
    <n v="422770"/>
    <n v="376987.23"/>
    <n v="-178608.24"/>
  </r>
  <r>
    <x v="0"/>
    <x v="2"/>
    <s v="ELNO"/>
    <x v="21"/>
    <x v="268"/>
    <s v="SER PIURA,CHULUCANAS Y SULLANA"/>
    <s v="SER"/>
    <s v="R"/>
    <s v="Inteconectado"/>
    <s v="PR0081"/>
    <s v="BT5B-R"/>
    <s v="De 30 a 100kWh"/>
    <n v="21026"/>
    <n v="1183191"/>
    <n v="839566.5"/>
    <n v="-267018.40999999997"/>
  </r>
  <r>
    <x v="0"/>
    <x v="2"/>
    <s v="ELNO"/>
    <x v="21"/>
    <x v="268"/>
    <s v="SER PIURA,CHULUCANAS Y SULLANA"/>
    <s v="SER"/>
    <s v="R"/>
    <s v="Inteconectado"/>
    <s v="PR0081"/>
    <s v="BT5B-R"/>
    <s v="Mayor a 100kWh"/>
    <n v="2397"/>
    <n v="369733.4"/>
    <n v="334227"/>
    <n v="8795.9699999999993"/>
  </r>
  <r>
    <x v="0"/>
    <x v="2"/>
    <s v="ELNO"/>
    <x v="21"/>
    <x v="269"/>
    <s v="SER TUMBES"/>
    <s v="SER"/>
    <s v="R"/>
    <s v="Inteconectado"/>
    <s v="PR0084"/>
    <s v="BT5B-R"/>
    <s v="De 0 a 30 kWh "/>
    <n v="253"/>
    <n v="2353"/>
    <n v="2314.5500000000002"/>
    <n v="-991.17"/>
  </r>
  <r>
    <x v="0"/>
    <x v="2"/>
    <s v="ELNO"/>
    <x v="21"/>
    <x v="269"/>
    <s v="SER TUMBES"/>
    <s v="SER"/>
    <s v="R"/>
    <s v="Inteconectado"/>
    <s v="PR0084"/>
    <s v="BT5B-R"/>
    <s v="De 30 a 100kWh"/>
    <n v="284"/>
    <n v="17610"/>
    <n v="12424.44"/>
    <n v="-3894.41"/>
  </r>
  <r>
    <x v="0"/>
    <x v="2"/>
    <s v="ELNO"/>
    <x v="21"/>
    <x v="269"/>
    <s v="SER TUMBES"/>
    <s v="SER"/>
    <s v="R"/>
    <s v="Inteconectado"/>
    <s v="PR0084"/>
    <s v="BT5B-R"/>
    <s v="Mayor a 100kWh"/>
    <n v="65"/>
    <n v="12952"/>
    <n v="11638.34"/>
    <n v="305.63"/>
  </r>
  <r>
    <x v="0"/>
    <x v="2"/>
    <s v="ELOR"/>
    <x v="22"/>
    <x v="270"/>
    <s v="Caballococha"/>
    <s v="2"/>
    <s v="U"/>
    <s v="Aislado"/>
    <s v="PL0017"/>
    <s v="BT5B-R"/>
    <s v="De 0 a 30 kWh "/>
    <n v="660"/>
    <n v="8355"/>
    <n v="4230.12"/>
    <n v="-2183.12"/>
  </r>
  <r>
    <x v="0"/>
    <x v="2"/>
    <s v="ELOR"/>
    <x v="22"/>
    <x v="270"/>
    <s v="Caballococha"/>
    <s v="2"/>
    <s v="U"/>
    <s v="Aislado"/>
    <s v="PL0017"/>
    <s v="BT5B-R"/>
    <s v="De 30 a 100kWh"/>
    <n v="719"/>
    <n v="56815"/>
    <n v="24500.23"/>
    <n v="-7429.9"/>
  </r>
  <r>
    <x v="0"/>
    <x v="2"/>
    <s v="ELOR"/>
    <x v="22"/>
    <x v="270"/>
    <s v="Caballococha"/>
    <s v="2"/>
    <s v="U"/>
    <s v="Aislado"/>
    <s v="PL0017"/>
    <s v="BT5B-R"/>
    <s v="Mayor a 100kWh"/>
    <n v="621"/>
    <n v="179268"/>
    <n v="95628.58"/>
    <n v="0"/>
  </r>
  <r>
    <x v="0"/>
    <x v="2"/>
    <s v="ELOR"/>
    <x v="22"/>
    <x v="271"/>
    <s v="Contamana"/>
    <s v="2"/>
    <s v="U"/>
    <s v="Aislado"/>
    <s v="PL0018"/>
    <s v="BT5B-R"/>
    <s v="De 0 a 30 kWh "/>
    <n v="1226"/>
    <n v="16700"/>
    <n v="8166.37"/>
    <n v="-4363.29"/>
  </r>
  <r>
    <x v="0"/>
    <x v="2"/>
    <s v="ELOR"/>
    <x v="22"/>
    <x v="271"/>
    <s v="Contamana"/>
    <s v="2"/>
    <s v="U"/>
    <s v="Aislado"/>
    <s v="PL0018"/>
    <s v="BT5B-R"/>
    <s v="De 30 a 100kWh"/>
    <n v="1390"/>
    <n v="83914"/>
    <n v="36934.74"/>
    <n v="-11241.81"/>
  </r>
  <r>
    <x v="0"/>
    <x v="2"/>
    <s v="ELOR"/>
    <x v="22"/>
    <x v="271"/>
    <s v="Contamana"/>
    <s v="2"/>
    <s v="U"/>
    <s v="Aislado"/>
    <s v="PL0018"/>
    <s v="BT5B-R"/>
    <s v="Mayor a 100kWh"/>
    <n v="712"/>
    <n v="158084"/>
    <n v="84837.69"/>
    <n v="0"/>
  </r>
  <r>
    <x v="0"/>
    <x v="2"/>
    <s v="ELOR"/>
    <x v="22"/>
    <x v="272"/>
    <s v="Iquitos"/>
    <s v="2"/>
    <s v="U"/>
    <s v="Aislado"/>
    <s v="PL0019"/>
    <s v="BT5B-R"/>
    <s v="De 0 a 30 kWh "/>
    <n v="13382"/>
    <n v="154659.5"/>
    <n v="78881.13"/>
    <n v="-37380.959999999999"/>
  </r>
  <r>
    <x v="0"/>
    <x v="2"/>
    <s v="ELOR"/>
    <x v="22"/>
    <x v="272"/>
    <s v="Iquitos"/>
    <s v="2"/>
    <s v="U"/>
    <s v="Aislado"/>
    <s v="PL0019"/>
    <s v="BT5B-R"/>
    <s v="De 30 a 100kWh"/>
    <n v="21843"/>
    <n v="1430150.9"/>
    <n v="597488.15"/>
    <n v="-161720.09"/>
  </r>
  <r>
    <x v="0"/>
    <x v="2"/>
    <s v="ELOR"/>
    <x v="22"/>
    <x v="272"/>
    <s v="Iquitos"/>
    <s v="2"/>
    <s v="U"/>
    <s v="Aislado"/>
    <s v="PL0019"/>
    <s v="BT5B-R"/>
    <s v="Mayor a 100kWh"/>
    <n v="34670"/>
    <n v="8755269.5999999996"/>
    <n v="4340657.9000000004"/>
    <n v="0"/>
  </r>
  <r>
    <x v="0"/>
    <x v="2"/>
    <s v="ELOR"/>
    <x v="22"/>
    <x v="273"/>
    <s v="Nauta"/>
    <s v="3"/>
    <s v="U"/>
    <s v="Aislado"/>
    <s v="PL0020"/>
    <s v="BT5B-R"/>
    <s v="De 0 a 30 kWh "/>
    <n v="1350"/>
    <n v="25901"/>
    <n v="11238.11"/>
    <n v="-6915.52"/>
  </r>
  <r>
    <x v="0"/>
    <x v="2"/>
    <s v="ELOR"/>
    <x v="22"/>
    <x v="273"/>
    <s v="Nauta"/>
    <s v="3"/>
    <s v="U"/>
    <s v="Aislado"/>
    <s v="PL0020"/>
    <s v="BT5B-R"/>
    <s v="De 30 a 100kWh"/>
    <n v="1274"/>
    <n v="93001"/>
    <n v="40205.660000000003"/>
    <n v="-13546.78"/>
  </r>
  <r>
    <x v="0"/>
    <x v="2"/>
    <s v="ELOR"/>
    <x v="22"/>
    <x v="273"/>
    <s v="Nauta"/>
    <s v="3"/>
    <s v="U"/>
    <s v="Aislado"/>
    <s v="PL0020"/>
    <s v="BT5B-R"/>
    <s v="Mayor a 100kWh"/>
    <n v="596"/>
    <n v="114837"/>
    <n v="63241.48"/>
    <n v="0"/>
  </r>
  <r>
    <x v="0"/>
    <x v="2"/>
    <s v="ELOR"/>
    <x v="22"/>
    <x v="274"/>
    <s v="Requena"/>
    <s v="3"/>
    <s v="U"/>
    <s v="Aislado"/>
    <s v="PL0021"/>
    <s v="BT5B-R"/>
    <s v="De 0 a 30 kWh "/>
    <n v="2042"/>
    <n v="29339"/>
    <n v="14370.86"/>
    <n v="-7833.25"/>
  </r>
  <r>
    <x v="0"/>
    <x v="2"/>
    <s v="ELOR"/>
    <x v="22"/>
    <x v="274"/>
    <s v="Requena"/>
    <s v="3"/>
    <s v="U"/>
    <s v="Aislado"/>
    <s v="PL0021"/>
    <s v="BT5B-R"/>
    <s v="De 30 a 100kWh"/>
    <n v="1509"/>
    <n v="89591"/>
    <n v="40202.86"/>
    <n v="-12479.35"/>
  </r>
  <r>
    <x v="0"/>
    <x v="2"/>
    <s v="ELOR"/>
    <x v="22"/>
    <x v="274"/>
    <s v="Requena"/>
    <s v="3"/>
    <s v="U"/>
    <s v="Aislado"/>
    <s v="PL0021"/>
    <s v="BT5B-R"/>
    <s v="Mayor a 100kWh"/>
    <n v="601"/>
    <n v="128232"/>
    <n v="70411.92"/>
    <n v="0"/>
  </r>
  <r>
    <x v="0"/>
    <x v="2"/>
    <s v="ELOR"/>
    <x v="22"/>
    <x v="275"/>
    <s v="Yurimaguas"/>
    <s v="3"/>
    <s v="U"/>
    <s v="Inteconectado"/>
    <s v="PL0023"/>
    <s v="BT5B-R"/>
    <s v="De 0 a 30 kWh "/>
    <n v="6110"/>
    <n v="80500"/>
    <n v="54537.36"/>
    <n v="-13867.74"/>
  </r>
  <r>
    <x v="0"/>
    <x v="2"/>
    <s v="ELOR"/>
    <x v="22"/>
    <x v="275"/>
    <s v="Yurimaguas"/>
    <s v="3"/>
    <s v="U"/>
    <s v="Inteconectado"/>
    <s v="PL0023"/>
    <s v="BT5B-R"/>
    <s v="De 30 a 100kWh"/>
    <n v="5306"/>
    <n v="403323"/>
    <n v="221950.69"/>
    <n v="-32734.86"/>
  </r>
  <r>
    <x v="0"/>
    <x v="2"/>
    <s v="ELOR"/>
    <x v="22"/>
    <x v="275"/>
    <s v="Yurimaguas"/>
    <s v="3"/>
    <s v="U"/>
    <s v="Inteconectado"/>
    <s v="PL0023"/>
    <s v="BT5B-R"/>
    <s v="Mayor a 100kWh"/>
    <n v="2722"/>
    <n v="487796"/>
    <n v="303078.07"/>
    <n v="7951.87"/>
  </r>
  <r>
    <x v="0"/>
    <x v="2"/>
    <s v="ELOR"/>
    <x v="22"/>
    <x v="276"/>
    <s v="Tamshiyacu"/>
    <s v="4"/>
    <s v="R"/>
    <s v="Aislado"/>
    <s v="PL0172"/>
    <s v="BT5B-R"/>
    <s v="De 0 a 30 kWh "/>
    <n v="600"/>
    <n v="8733.7999999999993"/>
    <n v="3373.42"/>
    <n v="-3933.27"/>
  </r>
  <r>
    <x v="0"/>
    <x v="2"/>
    <s v="ELOR"/>
    <x v="22"/>
    <x v="276"/>
    <s v="Tamshiyacu"/>
    <s v="4"/>
    <s v="R"/>
    <s v="Aislado"/>
    <s v="PL0172"/>
    <s v="BT5B-R"/>
    <s v="De 30 a 100kWh"/>
    <n v="418"/>
    <n v="23676"/>
    <n v="9406.5400000000009"/>
    <n v="-5904.32"/>
  </r>
  <r>
    <x v="0"/>
    <x v="2"/>
    <s v="ELOR"/>
    <x v="22"/>
    <x v="276"/>
    <s v="Tamshiyacu"/>
    <s v="4"/>
    <s v="R"/>
    <s v="Aislado"/>
    <s v="PL0172"/>
    <s v="BT5B-R"/>
    <s v="Mayor a 100kWh"/>
    <n v="142"/>
    <n v="24212"/>
    <n v="14595.46"/>
    <n v="0"/>
  </r>
  <r>
    <x v="0"/>
    <x v="2"/>
    <s v="ELOR"/>
    <x v="22"/>
    <x v="277"/>
    <s v="LOCALIDAD DE LAGUNAS"/>
    <s v="3"/>
    <s v="U"/>
    <s v="Aislado"/>
    <s v="PL0022"/>
    <s v="BT5B-R"/>
    <s v="De 0 a 30 kWh "/>
    <n v="961"/>
    <n v="12308"/>
    <n v="6362.86"/>
    <n v="-3285.81"/>
  </r>
  <r>
    <x v="0"/>
    <x v="2"/>
    <s v="ELOR"/>
    <x v="22"/>
    <x v="277"/>
    <s v="LOCALIDAD DE LAGUNAS"/>
    <s v="3"/>
    <s v="U"/>
    <s v="Aislado"/>
    <s v="PL0022"/>
    <s v="BT5B-R"/>
    <s v="De 30 a 100kWh"/>
    <n v="247"/>
    <n v="11746"/>
    <n v="5084.6000000000004"/>
    <n v="-1979.93"/>
  </r>
  <r>
    <x v="0"/>
    <x v="2"/>
    <s v="ELOR"/>
    <x v="22"/>
    <x v="277"/>
    <s v="LOCALIDAD DE LAGUNAS"/>
    <s v="3"/>
    <s v="U"/>
    <s v="Aislado"/>
    <s v="PL0022"/>
    <s v="BT5B-R"/>
    <s v="Mayor a 100kWh"/>
    <n v="20"/>
    <n v="3264"/>
    <n v="1807.29"/>
    <n v="0"/>
  </r>
  <r>
    <x v="0"/>
    <x v="2"/>
    <s v="ELOR"/>
    <x v="22"/>
    <x v="278"/>
    <s v="Iquitos Rural"/>
    <s v="3"/>
    <s v="U"/>
    <s v="Aislado"/>
    <s v="PL0234"/>
    <s v="BT5B-R"/>
    <s v="De 0 a 30 kWh "/>
    <n v="3838"/>
    <n v="51322.5"/>
    <n v="25989.52"/>
    <n v="-13702.37"/>
  </r>
  <r>
    <x v="0"/>
    <x v="2"/>
    <s v="ELOR"/>
    <x v="22"/>
    <x v="278"/>
    <s v="Iquitos Rural"/>
    <s v="3"/>
    <s v="U"/>
    <s v="Aislado"/>
    <s v="PL0234"/>
    <s v="BT5B-R"/>
    <s v="De 30 a 100kWh"/>
    <n v="4320"/>
    <n v="450931.7"/>
    <n v="189257.8"/>
    <n v="-65422.04"/>
  </r>
  <r>
    <x v="0"/>
    <x v="2"/>
    <s v="ELOR"/>
    <x v="22"/>
    <x v="278"/>
    <s v="Iquitos Rural"/>
    <s v="3"/>
    <s v="U"/>
    <s v="Aislado"/>
    <s v="PL0234"/>
    <s v="BT5B-R"/>
    <s v="Mayor a 100kWh"/>
    <n v="2115"/>
    <n v="413952"/>
    <n v="227859.96"/>
    <n v="0"/>
  </r>
  <r>
    <x v="0"/>
    <x v="2"/>
    <s v="ELOR"/>
    <x v="22"/>
    <x v="279"/>
    <s v="Rioja Oriente"/>
    <s v="4"/>
    <s v="R"/>
    <s v="Inteconectado"/>
    <s v="PL0235"/>
    <s v="BT5B-R"/>
    <s v="De 0 a 30 kWh "/>
    <n v="19841"/>
    <n v="225184"/>
    <n v="134980.99"/>
    <n v="-65940.34"/>
  </r>
  <r>
    <x v="0"/>
    <x v="2"/>
    <s v="ELOR"/>
    <x v="22"/>
    <x v="279"/>
    <s v="Rioja Oriente"/>
    <s v="4"/>
    <s v="R"/>
    <s v="Inteconectado"/>
    <s v="PL0235"/>
    <s v="BT5B-R"/>
    <s v="De 30 a 100kWh"/>
    <n v="6894"/>
    <n v="384940"/>
    <n v="186993.23"/>
    <n v="-62454.59"/>
  </r>
  <r>
    <x v="0"/>
    <x v="2"/>
    <s v="ELOR"/>
    <x v="22"/>
    <x v="279"/>
    <s v="Rioja Oriente"/>
    <s v="4"/>
    <s v="R"/>
    <s v="Inteconectado"/>
    <s v="PL0235"/>
    <s v="BT5B-R"/>
    <s v="Mayor a 100kWh"/>
    <n v="1175"/>
    <n v="196303"/>
    <n v="122251.4"/>
    <n v="3207.11"/>
  </r>
  <r>
    <x v="0"/>
    <x v="2"/>
    <s v="ELOR"/>
    <x v="22"/>
    <x v="280"/>
    <s v="S.E. ORELLANA"/>
    <s v="3"/>
    <s v="U"/>
    <s v="Aislado"/>
    <s v="PL0234"/>
    <s v="BT5B-R"/>
    <s v="De 0 a 30 kWh "/>
    <n v="609"/>
    <n v="7691"/>
    <n v="4003.08"/>
    <n v="-2053.4"/>
  </r>
  <r>
    <x v="0"/>
    <x v="2"/>
    <s v="ELOR"/>
    <x v="22"/>
    <x v="280"/>
    <s v="S.E. ORELLANA"/>
    <s v="3"/>
    <s v="U"/>
    <s v="Aislado"/>
    <s v="PL0234"/>
    <s v="BT5B-R"/>
    <s v="De 30 a 100kWh"/>
    <n v="268"/>
    <n v="14710"/>
    <n v="6566.75"/>
    <n v="-2147.94"/>
  </r>
  <r>
    <x v="0"/>
    <x v="2"/>
    <s v="ELOR"/>
    <x v="22"/>
    <x v="280"/>
    <s v="S.E. ORELLANA"/>
    <s v="3"/>
    <s v="U"/>
    <s v="Aislado"/>
    <s v="PL0234"/>
    <s v="BT5B-R"/>
    <s v="Mayor a 100kWh"/>
    <n v="77"/>
    <n v="17480"/>
    <n v="9582.5"/>
    <n v="0"/>
  </r>
  <r>
    <x v="0"/>
    <x v="2"/>
    <s v="ELOR"/>
    <x v="22"/>
    <x v="281"/>
    <s v="PONGO DE CAYNARACHI"/>
    <s v="5"/>
    <s v="R"/>
    <s v="Inteconectado"/>
    <s v="PL1023"/>
    <s v="BT5B-R"/>
    <s v="De 0 a 30 kWh "/>
    <n v="3591"/>
    <n v="37076"/>
    <n v="23352.73"/>
    <n v="-10856.58"/>
  </r>
  <r>
    <x v="0"/>
    <x v="2"/>
    <s v="ELOR"/>
    <x v="22"/>
    <x v="281"/>
    <s v="PONGO DE CAYNARACHI"/>
    <s v="5"/>
    <s v="R"/>
    <s v="Inteconectado"/>
    <s v="PL1023"/>
    <s v="BT5B-R"/>
    <s v="De 30 a 100kWh"/>
    <n v="1478"/>
    <n v="93077"/>
    <n v="44508.39"/>
    <n v="-15149.57"/>
  </r>
  <r>
    <x v="0"/>
    <x v="2"/>
    <s v="ELOR"/>
    <x v="22"/>
    <x v="281"/>
    <s v="PONGO DE CAYNARACHI"/>
    <s v="5"/>
    <s v="R"/>
    <s v="Inteconectado"/>
    <s v="PL1023"/>
    <s v="BT5B-R"/>
    <s v="Mayor a 100kWh"/>
    <n v="332"/>
    <n v="57470"/>
    <n v="35747.79"/>
    <n v="937.97"/>
  </r>
  <r>
    <x v="0"/>
    <x v="2"/>
    <s v="ELOR"/>
    <x v="22"/>
    <x v="282"/>
    <s v="Chachapoyas"/>
    <s v="2"/>
    <s v="U"/>
    <s v="Aislado"/>
    <s v="PL0095"/>
    <s v="BT5B-R"/>
    <s v="De 0 a 30 kWh "/>
    <n v="1841"/>
    <n v="24100.3"/>
    <n v="12004.55"/>
    <n v="-6294.83"/>
  </r>
  <r>
    <x v="0"/>
    <x v="2"/>
    <s v="ELOR"/>
    <x v="22"/>
    <x v="282"/>
    <s v="Chachapoyas"/>
    <s v="2"/>
    <s v="U"/>
    <s v="Aislado"/>
    <s v="PL0095"/>
    <s v="BT5B-R"/>
    <s v="De 30 a 100kWh"/>
    <n v="2708"/>
    <n v="168225.82"/>
    <n v="75077.259999999995"/>
    <n v="-21231.67"/>
  </r>
  <r>
    <x v="0"/>
    <x v="2"/>
    <s v="ELOR"/>
    <x v="22"/>
    <x v="282"/>
    <s v="Chachapoyas"/>
    <s v="2"/>
    <s v="U"/>
    <s v="Aislado"/>
    <s v="PL0095"/>
    <s v="BT5B-R"/>
    <s v="Mayor a 100kWh"/>
    <n v="2046"/>
    <n v="370943.14"/>
    <n v="200154.54"/>
    <n v="7.84"/>
  </r>
  <r>
    <x v="0"/>
    <x v="2"/>
    <s v="ELOR"/>
    <x v="22"/>
    <x v="283"/>
    <s v="Bagua-Jaén"/>
    <s v="2"/>
    <s v="U"/>
    <s v="Inteconectado"/>
    <s v="PL0096"/>
    <s v="BT5B-R"/>
    <s v="De 0 a 30 kWh "/>
    <n v="7058"/>
    <n v="92790.35"/>
    <n v="69025.88"/>
    <n v="-15720.84"/>
  </r>
  <r>
    <x v="0"/>
    <x v="2"/>
    <s v="ELOR"/>
    <x v="22"/>
    <x v="283"/>
    <s v="Bagua-Jaén"/>
    <s v="2"/>
    <s v="U"/>
    <s v="Inteconectado"/>
    <s v="PL0096"/>
    <s v="BT5B-R"/>
    <s v="De 30 a 100kWh"/>
    <n v="9880"/>
    <n v="626419.22"/>
    <n v="404799.67"/>
    <n v="-50289.29"/>
  </r>
  <r>
    <x v="0"/>
    <x v="2"/>
    <s v="ELOR"/>
    <x v="22"/>
    <x v="283"/>
    <s v="Bagua-Jaén"/>
    <s v="2"/>
    <s v="U"/>
    <s v="Inteconectado"/>
    <s v="PL0096"/>
    <s v="BT5B-R"/>
    <s v="Mayor a 100kWh"/>
    <n v="7150"/>
    <n v="1387158.78"/>
    <n v="987922.91"/>
    <n v="25956.86"/>
  </r>
  <r>
    <x v="0"/>
    <x v="2"/>
    <s v="ELOR"/>
    <x v="22"/>
    <x v="284"/>
    <s v="San Ignacio"/>
    <s v="4"/>
    <s v="R"/>
    <s v="Inteconectado"/>
    <s v="PL0097"/>
    <s v="BT5B-R"/>
    <s v="De 0 a 30 kWh "/>
    <n v="3875"/>
    <n v="43810.16"/>
    <n v="31264.34"/>
    <n v="-16650.64"/>
  </r>
  <r>
    <x v="0"/>
    <x v="2"/>
    <s v="ELOR"/>
    <x v="22"/>
    <x v="284"/>
    <s v="San Ignacio"/>
    <s v="4"/>
    <s v="R"/>
    <s v="Inteconectado"/>
    <s v="PL0097"/>
    <s v="BT5B-R"/>
    <s v="De 30 a 100kWh"/>
    <n v="2046"/>
    <n v="117175.87"/>
    <n v="73453.149999999994"/>
    <n v="-23351.07"/>
  </r>
  <r>
    <x v="0"/>
    <x v="2"/>
    <s v="ELOR"/>
    <x v="22"/>
    <x v="284"/>
    <s v="San Ignacio"/>
    <s v="4"/>
    <s v="R"/>
    <s v="Inteconectado"/>
    <s v="PL0097"/>
    <s v="BT5B-R"/>
    <s v="Mayor a 100kWh"/>
    <n v="837"/>
    <n v="165666.57"/>
    <n v="132591.71"/>
    <n v="3480.04"/>
  </r>
  <r>
    <x v="0"/>
    <x v="2"/>
    <s v="ELOR"/>
    <x v="22"/>
    <x v="285"/>
    <s v="Jumbilla"/>
    <s v="4"/>
    <s v="R"/>
    <s v="Aislado"/>
    <s v="PL0101"/>
    <s v="BT5B-R"/>
    <s v="De 0 a 30 kWh "/>
    <n v="475"/>
    <n v="4761.34"/>
    <n v="2414.0500000000002"/>
    <n v="-2147.9"/>
  </r>
  <r>
    <x v="0"/>
    <x v="2"/>
    <s v="ELOR"/>
    <x v="22"/>
    <x v="285"/>
    <s v="Jumbilla"/>
    <s v="4"/>
    <s v="R"/>
    <s v="Aislado"/>
    <s v="PL0101"/>
    <s v="BT5B-R"/>
    <s v="De 30 a 100kWh"/>
    <n v="133"/>
    <n v="6761.29"/>
    <n v="2635.26"/>
    <n v="-1801.26"/>
  </r>
  <r>
    <x v="0"/>
    <x v="2"/>
    <s v="ELOR"/>
    <x v="22"/>
    <x v="285"/>
    <s v="Jumbilla"/>
    <s v="4"/>
    <s v="R"/>
    <s v="Aislado"/>
    <s v="PL0101"/>
    <s v="BT5B-R"/>
    <s v="Mayor a 100kWh"/>
    <n v="22"/>
    <n v="3689.5"/>
    <n v="2230.25"/>
    <n v="0"/>
  </r>
  <r>
    <x v="0"/>
    <x v="2"/>
    <s v="ELOR"/>
    <x v="22"/>
    <x v="286"/>
    <s v="Rodriguez de Mendoza"/>
    <s v="4"/>
    <s v="R"/>
    <s v="Aislado"/>
    <s v="PL0103"/>
    <s v="BT5B-R"/>
    <s v="De 0 a 30 kWh "/>
    <n v="2024"/>
    <n v="21971.99"/>
    <n v="10511.03"/>
    <n v="-9920.86"/>
  </r>
  <r>
    <x v="0"/>
    <x v="2"/>
    <s v="ELOR"/>
    <x v="22"/>
    <x v="286"/>
    <s v="Rodriguez de Mendoza"/>
    <s v="4"/>
    <s v="R"/>
    <s v="Aislado"/>
    <s v="PL0103"/>
    <s v="BT5B-R"/>
    <s v="De 30 a 100kWh"/>
    <n v="1200"/>
    <n v="69736.14"/>
    <n v="28916.44"/>
    <n v="-16238.55"/>
  </r>
  <r>
    <x v="0"/>
    <x v="2"/>
    <s v="ELOR"/>
    <x v="22"/>
    <x v="286"/>
    <s v="Rodriguez de Mendoza"/>
    <s v="4"/>
    <s v="R"/>
    <s v="Aislado"/>
    <s v="PL0103"/>
    <s v="BT5B-R"/>
    <s v="Mayor a 100kWh"/>
    <n v="378"/>
    <n v="60971.72"/>
    <n v="36906.5"/>
    <n v="40.65"/>
  </r>
  <r>
    <x v="0"/>
    <x v="2"/>
    <s v="ELOR"/>
    <x v="22"/>
    <x v="287"/>
    <s v="Pomahuaca"/>
    <s v="3"/>
    <s v="U"/>
    <s v="Aislado"/>
    <s v="PL0166"/>
    <s v="BT5B-R"/>
    <s v="De 0 a 30 kWh "/>
    <n v="218"/>
    <n v="2197.9499999999998"/>
    <n v="1283.77"/>
    <n v="-586.16"/>
  </r>
  <r>
    <x v="0"/>
    <x v="2"/>
    <s v="ELOR"/>
    <x v="22"/>
    <x v="287"/>
    <s v="Pomahuaca"/>
    <s v="3"/>
    <s v="U"/>
    <s v="Aislado"/>
    <s v="PL0166"/>
    <s v="BT5B-R"/>
    <s v="De 30 a 100kWh"/>
    <n v="94"/>
    <n v="5349.25"/>
    <n v="2401.9"/>
    <n v="-752"/>
  </r>
  <r>
    <x v="0"/>
    <x v="2"/>
    <s v="ELOR"/>
    <x v="22"/>
    <x v="287"/>
    <s v="Pomahuaca"/>
    <s v="3"/>
    <s v="U"/>
    <s v="Aislado"/>
    <s v="PL0166"/>
    <s v="BT5B-R"/>
    <s v="Mayor a 100kWh"/>
    <n v="24"/>
    <n v="3586.92"/>
    <n v="1982.08"/>
    <n v="8"/>
  </r>
  <r>
    <x v="0"/>
    <x v="2"/>
    <s v="ELOR"/>
    <x v="22"/>
    <x v="288"/>
    <s v="Pucará"/>
    <s v="3"/>
    <s v="U"/>
    <s v="Aislado"/>
    <s v="PL0167"/>
    <s v="BT5B-R"/>
    <s v="De 0 a 30 kWh "/>
    <n v="807"/>
    <n v="8690.8700000000008"/>
    <n v="4900.07"/>
    <n v="-2317.67"/>
  </r>
  <r>
    <x v="0"/>
    <x v="2"/>
    <s v="ELOR"/>
    <x v="22"/>
    <x v="288"/>
    <s v="Pucará"/>
    <s v="3"/>
    <s v="U"/>
    <s v="Aislado"/>
    <s v="PL0167"/>
    <s v="BT5B-R"/>
    <s v="De 30 a 100kWh"/>
    <n v="447"/>
    <n v="26619.14"/>
    <n v="12051.42"/>
    <n v="-3576.69"/>
  </r>
  <r>
    <x v="0"/>
    <x v="2"/>
    <s v="ELOR"/>
    <x v="22"/>
    <x v="288"/>
    <s v="Pucará"/>
    <s v="3"/>
    <s v="U"/>
    <s v="Aislado"/>
    <s v="PL0167"/>
    <s v="BT5B-R"/>
    <s v="Mayor a 100kWh"/>
    <n v="160"/>
    <n v="31451.09"/>
    <n v="17279.98"/>
    <n v="8"/>
  </r>
  <r>
    <x v="0"/>
    <x v="2"/>
    <s v="ELOR"/>
    <x v="22"/>
    <x v="289"/>
    <s v="Bagua-Jaén Rural"/>
    <s v="5"/>
    <s v="R"/>
    <s v="Inteconectado"/>
    <s v="PL0225"/>
    <s v="BT5B-R"/>
    <s v="De 0 a 30 kWh "/>
    <n v="9913"/>
    <n v="104687.66"/>
    <n v="84429.58"/>
    <n v="-44480.57"/>
  </r>
  <r>
    <x v="0"/>
    <x v="2"/>
    <s v="ELOR"/>
    <x v="22"/>
    <x v="289"/>
    <s v="Bagua-Jaén Rural"/>
    <s v="5"/>
    <s v="R"/>
    <s v="Inteconectado"/>
    <s v="PL0225"/>
    <s v="BT5B-R"/>
    <s v="De 30 a 100kWh"/>
    <n v="4300"/>
    <n v="241940.98"/>
    <n v="168113.73"/>
    <n v="-54798.98"/>
  </r>
  <r>
    <x v="0"/>
    <x v="2"/>
    <s v="ELOR"/>
    <x v="22"/>
    <x v="289"/>
    <s v="Bagua-Jaén Rural"/>
    <s v="5"/>
    <s v="R"/>
    <s v="Inteconectado"/>
    <s v="PL0225"/>
    <s v="BT5B-R"/>
    <s v="Mayor a 100kWh"/>
    <n v="957"/>
    <n v="160574.21"/>
    <n v="143943.66"/>
    <n v="3885.73"/>
  </r>
  <r>
    <x v="0"/>
    <x v="2"/>
    <s v="ELOR"/>
    <x v="22"/>
    <x v="290"/>
    <s v="Tabaconas"/>
    <s v="6"/>
    <s v="R"/>
    <s v="Aislado"/>
    <s v="PL0229"/>
    <s v="BT5B-R"/>
    <s v="De 0 a 30 kWh "/>
    <n v="283"/>
    <n v="3321.35"/>
    <n v="1636.27"/>
    <n v="-1658.1"/>
  </r>
  <r>
    <x v="0"/>
    <x v="2"/>
    <s v="ELOR"/>
    <x v="22"/>
    <x v="290"/>
    <s v="Tabaconas"/>
    <s v="6"/>
    <s v="R"/>
    <s v="Aislado"/>
    <s v="PL0229"/>
    <s v="BT5B-R"/>
    <s v="De 30 a 100kWh"/>
    <n v="125"/>
    <n v="6592.11"/>
    <n v="2883.96"/>
    <n v="-1873.15"/>
  </r>
  <r>
    <x v="0"/>
    <x v="2"/>
    <s v="ELOR"/>
    <x v="22"/>
    <x v="290"/>
    <s v="Tabaconas"/>
    <s v="6"/>
    <s v="R"/>
    <s v="Aislado"/>
    <s v="PL0229"/>
    <s v="BT5B-R"/>
    <s v="Mayor a 100kWh"/>
    <n v="11"/>
    <n v="3219.8"/>
    <n v="2119.0700000000002"/>
    <n v="0"/>
  </r>
  <r>
    <x v="0"/>
    <x v="2"/>
    <s v="ELOR"/>
    <x v="22"/>
    <x v="291"/>
    <s v="Bellavista"/>
    <s v="4"/>
    <s v="R"/>
    <s v="Inteconectado"/>
    <s v="PL1233"/>
    <s v="BT5B-R"/>
    <s v="De 0 a 30 kWh "/>
    <n v="23818"/>
    <n v="262678.90000000002"/>
    <n v="159800.69"/>
    <n v="-76918.600000000006"/>
  </r>
  <r>
    <x v="0"/>
    <x v="2"/>
    <s v="ELOR"/>
    <x v="22"/>
    <x v="291"/>
    <s v="Bellavista"/>
    <s v="4"/>
    <s v="R"/>
    <s v="Inteconectado"/>
    <s v="PL1233"/>
    <s v="BT5B-R"/>
    <s v="De 30 a 100kWh"/>
    <n v="11889"/>
    <n v="713918"/>
    <n v="352162.36"/>
    <n v="-107340.81"/>
  </r>
  <r>
    <x v="0"/>
    <x v="2"/>
    <s v="ELOR"/>
    <x v="22"/>
    <x v="291"/>
    <s v="Bellavista"/>
    <s v="4"/>
    <s v="R"/>
    <s v="Inteconectado"/>
    <s v="PL1233"/>
    <s v="BT5B-R"/>
    <s v="Mayor a 100kWh"/>
    <n v="3778"/>
    <n v="658440.9"/>
    <n v="409474.12"/>
    <n v="10743.77"/>
  </r>
  <r>
    <x v="0"/>
    <x v="2"/>
    <s v="ELOR"/>
    <x v="22"/>
    <x v="292"/>
    <s v="Tarapoto"/>
    <s v="2"/>
    <s v="U"/>
    <s v="Inteconectado"/>
    <s v="PL1236"/>
    <s v="BT5B-R"/>
    <s v="De 0 a 30 kWh "/>
    <n v="6460"/>
    <n v="87145.7"/>
    <n v="60765.54"/>
    <n v="-12750.03"/>
  </r>
  <r>
    <x v="0"/>
    <x v="2"/>
    <s v="ELOR"/>
    <x v="22"/>
    <x v="292"/>
    <s v="Tarapoto"/>
    <s v="2"/>
    <s v="U"/>
    <s v="Inteconectado"/>
    <s v="PL1236"/>
    <s v="BT5B-R"/>
    <s v="De 30 a 100kWh"/>
    <n v="12847"/>
    <n v="861061.5"/>
    <n v="491091.79"/>
    <n v="-57916.76"/>
  </r>
  <r>
    <x v="0"/>
    <x v="2"/>
    <s v="ELOR"/>
    <x v="22"/>
    <x v="292"/>
    <s v="Tarapoto"/>
    <s v="2"/>
    <s v="U"/>
    <s v="Inteconectado"/>
    <s v="PL1236"/>
    <s v="BT5B-R"/>
    <s v="Mayor a 100kWh"/>
    <n v="13839"/>
    <n v="3156536.1"/>
    <n v="1947747.45"/>
    <n v="51120.08"/>
  </r>
  <r>
    <x v="0"/>
    <x v="2"/>
    <s v="ELOR"/>
    <x v="22"/>
    <x v="293"/>
    <s v="Chacahapoyas Rural"/>
    <s v="6"/>
    <s v="R"/>
    <s v="Aislado"/>
    <s v="PL0226"/>
    <s v="BT5B-R"/>
    <s v="De 0 a 30 kWh "/>
    <n v="10375"/>
    <n v="109173.32"/>
    <n v="58135.86"/>
    <n v="-54428.28"/>
  </r>
  <r>
    <x v="0"/>
    <x v="2"/>
    <s v="ELOR"/>
    <x v="22"/>
    <x v="293"/>
    <s v="Chacahapoyas Rural"/>
    <s v="6"/>
    <s v="R"/>
    <s v="Aislado"/>
    <s v="PL0226"/>
    <s v="BT5B-R"/>
    <s v="De 30 a 100kWh"/>
    <n v="3369"/>
    <n v="177912.04"/>
    <n v="77796.66"/>
    <n v="-50400.800000000003"/>
  </r>
  <r>
    <x v="0"/>
    <x v="2"/>
    <s v="ELOR"/>
    <x v="22"/>
    <x v="293"/>
    <s v="Chacahapoyas Rural"/>
    <s v="6"/>
    <s v="R"/>
    <s v="Aislado"/>
    <s v="PL0226"/>
    <s v="BT5B-R"/>
    <s v="Mayor a 100kWh"/>
    <n v="643"/>
    <n v="115357.25"/>
    <n v="76795.53"/>
    <n v="44.81"/>
  </r>
  <r>
    <x v="0"/>
    <x v="2"/>
    <s v="ELOR"/>
    <x v="22"/>
    <x v="294"/>
    <s v="Gera"/>
    <s v="4"/>
    <s v="R"/>
    <s v="Inteconectado"/>
    <s v="PL2233"/>
    <s v="BT5B-R"/>
    <s v="De 0 a 30 kWh "/>
    <n v="7316"/>
    <n v="67337"/>
    <n v="45176.58"/>
    <n v="-19717.830000000002"/>
  </r>
  <r>
    <x v="0"/>
    <x v="2"/>
    <s v="ELOR"/>
    <x v="22"/>
    <x v="294"/>
    <s v="Gera"/>
    <s v="4"/>
    <s v="R"/>
    <s v="Inteconectado"/>
    <s v="PL2233"/>
    <s v="BT5B-R"/>
    <s v="De 30 a 100kWh"/>
    <n v="932"/>
    <n v="46743"/>
    <n v="22425.78"/>
    <n v="-8194.82"/>
  </r>
  <r>
    <x v="0"/>
    <x v="2"/>
    <s v="ELOR"/>
    <x v="22"/>
    <x v="294"/>
    <s v="Gera"/>
    <s v="4"/>
    <s v="R"/>
    <s v="Inteconectado"/>
    <s v="PL2233"/>
    <s v="BT5B-R"/>
    <s v="Mayor a 100kWh"/>
    <n v="96"/>
    <n v="15868"/>
    <n v="9885.7000000000007"/>
    <n v="259.32"/>
  </r>
  <r>
    <x v="0"/>
    <x v="2"/>
    <s v="ELOR"/>
    <x v="22"/>
    <x v="295"/>
    <s v="Moyobamba"/>
    <s v="3"/>
    <s v="U"/>
    <s v="Inteconectado"/>
    <s v="PL2236"/>
    <s v="BT5B-R"/>
    <s v="De 0 a 30 kWh "/>
    <n v="6028"/>
    <n v="65914.7"/>
    <n v="48566.1"/>
    <n v="-11012.53"/>
  </r>
  <r>
    <x v="0"/>
    <x v="2"/>
    <s v="ELOR"/>
    <x v="22"/>
    <x v="295"/>
    <s v="Moyobamba"/>
    <s v="3"/>
    <s v="U"/>
    <s v="Inteconectado"/>
    <s v="PL2236"/>
    <s v="BT5B-R"/>
    <s v="De 30 a 100kWh"/>
    <n v="5339"/>
    <n v="333249"/>
    <n v="189582.75"/>
    <n v="-24173.599999999999"/>
  </r>
  <r>
    <x v="0"/>
    <x v="2"/>
    <s v="ELOR"/>
    <x v="22"/>
    <x v="295"/>
    <s v="Moyobamba"/>
    <s v="3"/>
    <s v="U"/>
    <s v="Inteconectado"/>
    <s v="PL2236"/>
    <s v="BT5B-R"/>
    <s v="Mayor a 100kWh"/>
    <n v="2928"/>
    <n v="516696"/>
    <n v="321194.21000000002"/>
    <n v="8427.49"/>
  </r>
  <r>
    <x v="0"/>
    <x v="2"/>
    <s v="ELOR"/>
    <x v="22"/>
    <x v="296"/>
    <s v="Tarapoto Rural"/>
    <s v="4"/>
    <s v="R"/>
    <s v="Inteconectado"/>
    <s v="PL3233"/>
    <s v="BT5B-R"/>
    <s v="De 0 a 30 kWh "/>
    <n v="14743"/>
    <n v="151465"/>
    <n v="95658.79"/>
    <n v="-44349.32"/>
  </r>
  <r>
    <x v="0"/>
    <x v="2"/>
    <s v="ELOR"/>
    <x v="22"/>
    <x v="296"/>
    <s v="Tarapoto Rural"/>
    <s v="4"/>
    <s v="R"/>
    <s v="Inteconectado"/>
    <s v="PL3233"/>
    <s v="BT5B-R"/>
    <s v="De 30 a 100kWh"/>
    <n v="6647"/>
    <n v="394740"/>
    <n v="194451.35"/>
    <n v="-59873.82"/>
  </r>
  <r>
    <x v="0"/>
    <x v="2"/>
    <s v="ELOR"/>
    <x v="22"/>
    <x v="296"/>
    <s v="Tarapoto Rural"/>
    <s v="4"/>
    <s v="R"/>
    <s v="Inteconectado"/>
    <s v="PL3233"/>
    <s v="BT5B-R"/>
    <s v="Mayor a 100kWh"/>
    <n v="2012"/>
    <n v="381399"/>
    <n v="236556.29"/>
    <n v="6207.19"/>
  </r>
  <r>
    <x v="0"/>
    <x v="2"/>
    <s v="ELOR"/>
    <x v="22"/>
    <x v="297"/>
    <s v="S.E.R. CABALLOCOCHA RURAL"/>
    <s v="SER"/>
    <s v="R"/>
    <s v="Aislado"/>
    <s v="PR0019"/>
    <s v="BT5B-R"/>
    <s v="De 0 a 30 kWh "/>
    <n v="341"/>
    <n v="4066"/>
    <n v="1722.26"/>
    <n v="-1845.54"/>
  </r>
  <r>
    <x v="0"/>
    <x v="2"/>
    <s v="ELOR"/>
    <x v="22"/>
    <x v="297"/>
    <s v="S.E.R. CABALLOCOCHA RURAL"/>
    <s v="SER"/>
    <s v="R"/>
    <s v="Aislado"/>
    <s v="PR0019"/>
    <s v="BT5B-R"/>
    <s v="De 30 a 100kWh"/>
    <n v="195"/>
    <n v="10637"/>
    <n v="4252.13"/>
    <n v="-2656.39"/>
  </r>
  <r>
    <x v="0"/>
    <x v="2"/>
    <s v="ELOR"/>
    <x v="22"/>
    <x v="297"/>
    <s v="S.E.R. CABALLOCOCHA RURAL"/>
    <s v="SER"/>
    <s v="R"/>
    <s v="Aislado"/>
    <s v="PR0019"/>
    <s v="BT5B-R"/>
    <s v="Mayor a 100kWh"/>
    <n v="31"/>
    <n v="7449"/>
    <n v="4470.03"/>
    <n v="0"/>
  </r>
  <r>
    <x v="0"/>
    <x v="2"/>
    <s v="ELOR"/>
    <x v="22"/>
    <x v="298"/>
    <s v="S.E.R. PONAZA - ALFONSO UGARTE"/>
    <s v="SER"/>
    <s v="R"/>
    <s v="Inteconectado"/>
    <s v="PR1233"/>
    <s v="BT5B-R"/>
    <s v="De 0 a 30 kWh "/>
    <n v="153"/>
    <n v="1235"/>
    <n v="894.09"/>
    <n v="-361.6"/>
  </r>
  <r>
    <x v="0"/>
    <x v="2"/>
    <s v="ELOR"/>
    <x v="22"/>
    <x v="298"/>
    <s v="S.E.R. PONAZA - ALFONSO UGARTE"/>
    <s v="SER"/>
    <s v="R"/>
    <s v="Inteconectado"/>
    <s v="PR1233"/>
    <s v="BT5B-R"/>
    <s v="De 30 a 100kWh"/>
    <n v="34"/>
    <n v="1638"/>
    <n v="778.76"/>
    <n v="-298.93"/>
  </r>
  <r>
    <x v="0"/>
    <x v="2"/>
    <s v="ELOR"/>
    <x v="22"/>
    <x v="298"/>
    <s v="S.E.R. PONAZA - ALFONSO UGARTE"/>
    <s v="SER"/>
    <s v="R"/>
    <s v="Inteconectado"/>
    <s v="PR1233"/>
    <s v="BT5B-R"/>
    <s v="Mayor a 100kWh"/>
    <n v="4"/>
    <n v="500"/>
    <n v="314.98"/>
    <n v="8.26"/>
  </r>
  <r>
    <x v="0"/>
    <x v="2"/>
    <s v="ELOR"/>
    <x v="22"/>
    <x v="299"/>
    <s v="S.E.R. PONAZA - AYPENA"/>
    <s v="SER"/>
    <s v="R"/>
    <s v="Inteconectado"/>
    <s v="PR1233"/>
    <s v="BT5B-R"/>
    <s v="De 0 a 30 kWh "/>
    <n v="48"/>
    <n v="277"/>
    <n v="248.16"/>
    <n v="-81.11"/>
  </r>
  <r>
    <x v="0"/>
    <x v="2"/>
    <s v="ELOR"/>
    <x v="22"/>
    <x v="299"/>
    <s v="S.E.R. PONAZA - AYPENA"/>
    <s v="SER"/>
    <s v="R"/>
    <s v="Inteconectado"/>
    <s v="PR1233"/>
    <s v="BT5B-R"/>
    <s v="De 30 a 100kWh"/>
    <n v="4"/>
    <n v="242"/>
    <n v="120.48"/>
    <n v="-35.17"/>
  </r>
  <r>
    <x v="0"/>
    <x v="2"/>
    <s v="ELOR"/>
    <x v="22"/>
    <x v="299"/>
    <s v="S.E.R. PONAZA - AYPENA"/>
    <s v="SER"/>
    <s v="R"/>
    <s v="Inteconectado"/>
    <s v="PR1233"/>
    <s v="BT5B-R"/>
    <s v="Mayor a 100kWh"/>
    <n v="2"/>
    <n v="261"/>
    <n v="164.11"/>
    <n v="4.3099999999999996"/>
  </r>
  <r>
    <x v="0"/>
    <x v="2"/>
    <s v="ELOR"/>
    <x v="22"/>
    <x v="300"/>
    <s v="S.E.R. PONAZA - BARRANQUITA"/>
    <s v="SER"/>
    <s v="R"/>
    <s v="Inteconectado"/>
    <s v="PR1233"/>
    <s v="BT5B-R"/>
    <s v="De 0 a 30 kWh "/>
    <n v="80"/>
    <n v="840"/>
    <n v="524.45000000000005"/>
    <n v="-245.95"/>
  </r>
  <r>
    <x v="0"/>
    <x v="2"/>
    <s v="ELOR"/>
    <x v="22"/>
    <x v="300"/>
    <s v="S.E.R. PONAZA - BARRANQUITA"/>
    <s v="SER"/>
    <s v="R"/>
    <s v="Inteconectado"/>
    <s v="PR1233"/>
    <s v="BT5B-R"/>
    <s v="De 30 a 100kWh"/>
    <n v="18"/>
    <n v="913"/>
    <n v="439.11"/>
    <n v="-158.28"/>
  </r>
  <r>
    <x v="0"/>
    <x v="2"/>
    <s v="ELOR"/>
    <x v="22"/>
    <x v="300"/>
    <s v="S.E.R. PONAZA - BARRANQUITA"/>
    <s v="SER"/>
    <s v="R"/>
    <s v="Inteconectado"/>
    <s v="PR1233"/>
    <s v="BT5B-R"/>
    <s v="Mayor a 100kWh"/>
    <n v="4"/>
    <n v="540"/>
    <n v="339.03"/>
    <n v="8.8800000000000008"/>
  </r>
  <r>
    <x v="0"/>
    <x v="2"/>
    <s v="ELOR"/>
    <x v="22"/>
    <x v="301"/>
    <s v="S.E.R. PONAZA - SHAMBUYACU"/>
    <s v="SER"/>
    <s v="R"/>
    <s v="Inteconectado"/>
    <s v="PR1233"/>
    <s v="BT5B-R"/>
    <s v="De 0 a 30 kWh "/>
    <n v="367"/>
    <n v="2990.7"/>
    <n v="2152.81"/>
    <n v="-875.88"/>
  </r>
  <r>
    <x v="0"/>
    <x v="2"/>
    <s v="ELOR"/>
    <x v="22"/>
    <x v="301"/>
    <s v="S.E.R. PONAZA - SHAMBUYACU"/>
    <s v="SER"/>
    <s v="R"/>
    <s v="Inteconectado"/>
    <s v="PR1233"/>
    <s v="BT5B-R"/>
    <s v="De 30 a 100kWh"/>
    <n v="126"/>
    <n v="7176"/>
    <n v="3533.48"/>
    <n v="-1107.9100000000001"/>
  </r>
  <r>
    <x v="0"/>
    <x v="2"/>
    <s v="ELOR"/>
    <x v="22"/>
    <x v="301"/>
    <s v="S.E.R. PONAZA - SHAMBUYACU"/>
    <s v="SER"/>
    <s v="R"/>
    <s v="Inteconectado"/>
    <s v="PR1233"/>
    <s v="BT5B-R"/>
    <s v="Mayor a 100kWh"/>
    <n v="31"/>
    <n v="5260"/>
    <n v="3274.02"/>
    <n v="85.86"/>
  </r>
  <r>
    <x v="0"/>
    <x v="2"/>
    <s v="ELOR"/>
    <x v="22"/>
    <x v="302"/>
    <s v="S.E.R. PONAZA - CEDRO PAMPA"/>
    <s v="SER"/>
    <s v="R"/>
    <s v="Inteconectado"/>
    <s v="PR1233"/>
    <s v="BT5B-R"/>
    <s v="De 0 a 30 kWh "/>
    <n v="81"/>
    <n v="715"/>
    <n v="491.25"/>
    <n v="-209.36"/>
  </r>
  <r>
    <x v="0"/>
    <x v="2"/>
    <s v="ELOR"/>
    <x v="22"/>
    <x v="302"/>
    <s v="S.E.R. PONAZA - CEDRO PAMPA"/>
    <s v="SER"/>
    <s v="R"/>
    <s v="Inteconectado"/>
    <s v="PR1233"/>
    <s v="BT5B-R"/>
    <s v="De 30 a 100kWh"/>
    <n v="21"/>
    <n v="1180"/>
    <n v="579.55999999999995"/>
    <n v="-184.62"/>
  </r>
  <r>
    <x v="0"/>
    <x v="2"/>
    <s v="ELOR"/>
    <x v="22"/>
    <x v="303"/>
    <s v="S.E.R. PONAZA - HUAÑIPO"/>
    <s v="SER"/>
    <s v="R"/>
    <s v="Inteconectado"/>
    <s v="PR1233"/>
    <s v="BT5B-R"/>
    <s v="De 0 a 30 kWh "/>
    <n v="145"/>
    <n v="1218"/>
    <n v="861.26"/>
    <n v="-356.67"/>
  </r>
  <r>
    <x v="0"/>
    <x v="2"/>
    <s v="ELOR"/>
    <x v="22"/>
    <x v="303"/>
    <s v="S.E.R. PONAZA - HUAÑIPO"/>
    <s v="SER"/>
    <s v="R"/>
    <s v="Inteconectado"/>
    <s v="PR1233"/>
    <s v="BT5B-R"/>
    <s v="De 30 a 100kWh"/>
    <n v="33"/>
    <n v="1918"/>
    <n v="948.01"/>
    <n v="-290.19"/>
  </r>
  <r>
    <x v="0"/>
    <x v="2"/>
    <s v="ELOR"/>
    <x v="22"/>
    <x v="303"/>
    <s v="S.E.R. PONAZA - HUAÑIPO"/>
    <s v="SER"/>
    <s v="R"/>
    <s v="Inteconectado"/>
    <s v="PR1233"/>
    <s v="BT5B-R"/>
    <s v="Mayor a 100kWh"/>
    <n v="5"/>
    <n v="961"/>
    <n v="595.79999999999995"/>
    <n v="15.65"/>
  </r>
  <r>
    <x v="0"/>
    <x v="2"/>
    <s v="ELOR"/>
    <x v="22"/>
    <x v="304"/>
    <s v="S.E.R. PONAZA - LEONCIO PRADO"/>
    <s v="SER"/>
    <s v="R"/>
    <s v="Inteconectado"/>
    <s v="PR1233"/>
    <s v="BT5B-R"/>
    <s v="De 0 a 30 kWh "/>
    <n v="133"/>
    <n v="1566"/>
    <n v="921.32"/>
    <n v="-458.58"/>
  </r>
  <r>
    <x v="0"/>
    <x v="2"/>
    <s v="ELOR"/>
    <x v="22"/>
    <x v="304"/>
    <s v="S.E.R. PONAZA - LEONCIO PRADO"/>
    <s v="SER"/>
    <s v="R"/>
    <s v="Inteconectado"/>
    <s v="PR1233"/>
    <s v="BT5B-R"/>
    <s v="De 30 a 100kWh"/>
    <n v="66"/>
    <n v="3840"/>
    <n v="1898.38"/>
    <n v="-580.30999999999995"/>
  </r>
  <r>
    <x v="0"/>
    <x v="2"/>
    <s v="ELOR"/>
    <x v="22"/>
    <x v="304"/>
    <s v="S.E.R. PONAZA - LEONCIO PRADO"/>
    <s v="SER"/>
    <s v="R"/>
    <s v="Inteconectado"/>
    <s v="PR1233"/>
    <s v="BT5B-R"/>
    <s v="Mayor a 100kWh"/>
    <n v="10"/>
    <n v="1533"/>
    <n v="957.64"/>
    <n v="25.11"/>
  </r>
  <r>
    <x v="0"/>
    <x v="2"/>
    <s v="ELOR"/>
    <x v="22"/>
    <x v="305"/>
    <s v="S.E.R. PONAZA - PAUCAR"/>
    <s v="SER"/>
    <s v="R"/>
    <s v="Inteconectado"/>
    <s v="PR1233"/>
    <s v="BT5B-R"/>
    <s v="De 0 a 30 kWh "/>
    <n v="16"/>
    <n v="249"/>
    <n v="128.59"/>
    <n v="-72.91"/>
  </r>
  <r>
    <x v="0"/>
    <x v="2"/>
    <s v="ELOR"/>
    <x v="22"/>
    <x v="305"/>
    <s v="S.E.R. PONAZA - PAUCAR"/>
    <s v="SER"/>
    <s v="R"/>
    <s v="Inteconectado"/>
    <s v="PR1233"/>
    <s v="BT5B-R"/>
    <s v="De 30 a 100kWh"/>
    <n v="5"/>
    <n v="236"/>
    <n v="111.66"/>
    <n v="-43.97"/>
  </r>
  <r>
    <x v="0"/>
    <x v="2"/>
    <s v="ELOR"/>
    <x v="22"/>
    <x v="306"/>
    <s v="S.E.R. PONAZA - SAN ANTONIO"/>
    <s v="SER"/>
    <s v="R"/>
    <s v="Inteconectado"/>
    <s v="PR1233"/>
    <s v="BT5B-R"/>
    <s v="De 0 a 30 kWh "/>
    <n v="45"/>
    <n v="484"/>
    <n v="298.31"/>
    <n v="-141.72999999999999"/>
  </r>
  <r>
    <x v="0"/>
    <x v="2"/>
    <s v="ELOR"/>
    <x v="22"/>
    <x v="306"/>
    <s v="S.E.R. PONAZA - SAN ANTONIO"/>
    <s v="SER"/>
    <s v="R"/>
    <s v="Inteconectado"/>
    <s v="PR1233"/>
    <s v="BT5B-R"/>
    <s v="De 30 a 100kWh"/>
    <n v="9"/>
    <n v="492"/>
    <n v="240.34"/>
    <n v="-79.14"/>
  </r>
  <r>
    <x v="0"/>
    <x v="2"/>
    <s v="ELOR"/>
    <x v="22"/>
    <x v="307"/>
    <s v="S.E.R. PONAZA - SIMON BOLIVAR"/>
    <s v="SER"/>
    <s v="R"/>
    <s v="Inteconectado"/>
    <s v="PR1233"/>
    <s v="BT5B-R"/>
    <s v="De 0 a 30 kWh "/>
    <n v="80"/>
    <n v="556.79999999999995"/>
    <n v="441.45"/>
    <n v="-163.07"/>
  </r>
  <r>
    <x v="0"/>
    <x v="2"/>
    <s v="ELOR"/>
    <x v="22"/>
    <x v="307"/>
    <s v="S.E.R. PONAZA - SIMON BOLIVAR"/>
    <s v="SER"/>
    <s v="R"/>
    <s v="Inteconectado"/>
    <s v="PR1233"/>
    <s v="BT5B-R"/>
    <s v="De 30 a 100kWh"/>
    <n v="9"/>
    <n v="443"/>
    <n v="211.66"/>
    <n v="-79.13"/>
  </r>
  <r>
    <x v="0"/>
    <x v="2"/>
    <s v="ELOR"/>
    <x v="22"/>
    <x v="308"/>
    <s v="S.E.R. PONAZA - SHAMBUYACU"/>
    <s v="SER"/>
    <s v="R"/>
    <s v="Inteconectado"/>
    <s v="PR1233"/>
    <s v="BT5B-R"/>
    <s v="De 0 a 30 kWh "/>
    <n v="50"/>
    <n v="333"/>
    <n v="271.52"/>
    <n v="-97.49"/>
  </r>
  <r>
    <x v="0"/>
    <x v="2"/>
    <s v="ELOR"/>
    <x v="22"/>
    <x v="308"/>
    <s v="S.E.R. PONAZA - SHAMBUYACU"/>
    <s v="SER"/>
    <s v="R"/>
    <s v="Inteconectado"/>
    <s v="PR1233"/>
    <s v="BT5B-R"/>
    <s v="De 30 a 100kWh"/>
    <n v="2"/>
    <n v="99"/>
    <n v="47.36"/>
    <n v="-17.579999999999998"/>
  </r>
  <r>
    <x v="0"/>
    <x v="2"/>
    <s v="ELOR"/>
    <x v="22"/>
    <x v="308"/>
    <s v="S.E.R. PONAZA - SHAMBUYACU"/>
    <s v="SER"/>
    <s v="R"/>
    <s v="Inteconectado"/>
    <s v="PR1233"/>
    <s v="BT5B-R"/>
    <s v="Mayor a 100kWh"/>
    <n v="2"/>
    <n v="340"/>
    <n v="211.62"/>
    <n v="5.56"/>
  </r>
  <r>
    <x v="0"/>
    <x v="2"/>
    <s v="ELOR"/>
    <x v="22"/>
    <x v="309"/>
    <s v="S.E.R. PONAZA - TINGO DE PONAZA"/>
    <s v="SER"/>
    <s v="R"/>
    <s v="Inteconectado"/>
    <s v="PR1233"/>
    <s v="BT5B-R"/>
    <s v="De 0 a 30 kWh "/>
    <n v="98"/>
    <n v="1159"/>
    <n v="680.38"/>
    <n v="-339.36"/>
  </r>
  <r>
    <x v="0"/>
    <x v="2"/>
    <s v="ELOR"/>
    <x v="22"/>
    <x v="309"/>
    <s v="S.E.R. PONAZA - TINGO DE PONAZA"/>
    <s v="SER"/>
    <s v="R"/>
    <s v="Inteconectado"/>
    <s v="PR1233"/>
    <s v="BT5B-R"/>
    <s v="De 30 a 100kWh"/>
    <n v="56"/>
    <n v="3310"/>
    <n v="1641.1"/>
    <n v="-492.39"/>
  </r>
  <r>
    <x v="0"/>
    <x v="2"/>
    <s v="ELOR"/>
    <x v="22"/>
    <x v="309"/>
    <s v="S.E.R. PONAZA - TINGO DE PONAZA"/>
    <s v="SER"/>
    <s v="R"/>
    <s v="Inteconectado"/>
    <s v="PR1233"/>
    <s v="BT5B-R"/>
    <s v="Mayor a 100kWh"/>
    <n v="14"/>
    <n v="2328"/>
    <n v="1450.05"/>
    <n v="38.04"/>
  </r>
  <r>
    <x v="0"/>
    <x v="2"/>
    <s v="ELOR"/>
    <x v="22"/>
    <x v="310"/>
    <s v="S.E.R. PONAZA - VISTA ALEGRE"/>
    <s v="SER"/>
    <s v="R"/>
    <s v="Inteconectado"/>
    <s v="PR1233"/>
    <s v="BT5B-R"/>
    <s v="De 0 a 30 kWh "/>
    <n v="58"/>
    <n v="392"/>
    <n v="316.63"/>
    <n v="-114.8"/>
  </r>
  <r>
    <x v="0"/>
    <x v="2"/>
    <s v="ELOR"/>
    <x v="22"/>
    <x v="310"/>
    <s v="S.E.R. PONAZA - VISTA ALEGRE"/>
    <s v="SER"/>
    <s v="R"/>
    <s v="Inteconectado"/>
    <s v="PR1233"/>
    <s v="BT5B-R"/>
    <s v="De 30 a 100kWh"/>
    <n v="12"/>
    <n v="549"/>
    <n v="257.8"/>
    <n v="-105.52"/>
  </r>
  <r>
    <x v="0"/>
    <x v="2"/>
    <s v="ELOR"/>
    <x v="22"/>
    <x v="311"/>
    <s v="S.E.R. IQUITOS ZONA SUR"/>
    <s v="SER"/>
    <s v="R"/>
    <s v="Aislado"/>
    <s v="PR0019"/>
    <s v="BT5B-R"/>
    <s v="De 0 a 30 kWh "/>
    <n v="1067"/>
    <n v="11562"/>
    <n v="5236.1000000000004"/>
    <n v="-5247.77"/>
  </r>
  <r>
    <x v="0"/>
    <x v="2"/>
    <s v="ELOR"/>
    <x v="22"/>
    <x v="311"/>
    <s v="S.E.R. IQUITOS ZONA SUR"/>
    <s v="SER"/>
    <s v="R"/>
    <s v="Aislado"/>
    <s v="PR0019"/>
    <s v="BT5B-R"/>
    <s v="De 30 a 100kWh"/>
    <n v="751"/>
    <n v="44421.8"/>
    <n v="18113.990000000002"/>
    <n v="-10516.72"/>
  </r>
  <r>
    <x v="0"/>
    <x v="2"/>
    <s v="ELOR"/>
    <x v="22"/>
    <x v="311"/>
    <s v="S.E.R. IQUITOS ZONA SUR"/>
    <s v="SER"/>
    <s v="R"/>
    <s v="Aislado"/>
    <s v="PR0019"/>
    <s v="BT5B-R"/>
    <s v="Mayor a 100kWh"/>
    <n v="253"/>
    <n v="51802"/>
    <n v="31215.82"/>
    <n v="0"/>
  </r>
  <r>
    <x v="0"/>
    <x v="2"/>
    <s v="ELOR"/>
    <x v="22"/>
    <x v="312"/>
    <s v="S.E.R. NUEVO CAMPEON y SAN ANDRES"/>
    <s v="SER"/>
    <s v="R"/>
    <s v="Aislado"/>
    <s v="PR0019"/>
    <s v="BT5B-R"/>
    <s v="De 0 a 30 kWh "/>
    <n v="111"/>
    <n v="984"/>
    <n v="515.91999999999996"/>
    <n v="-446.63"/>
  </r>
  <r>
    <x v="0"/>
    <x v="2"/>
    <s v="ELOR"/>
    <x v="22"/>
    <x v="312"/>
    <s v="S.E.R. NUEVO CAMPEON y SAN ANDRES"/>
    <s v="SER"/>
    <s v="R"/>
    <s v="Aislado"/>
    <s v="PR0019"/>
    <s v="BT5B-R"/>
    <s v="De 30 a 100kWh"/>
    <n v="35"/>
    <n v="1792"/>
    <n v="694.53"/>
    <n v="-476.89"/>
  </r>
  <r>
    <x v="0"/>
    <x v="2"/>
    <s v="ELOR"/>
    <x v="22"/>
    <x v="312"/>
    <s v="S.E.R. NUEVO CAMPEON y SAN ANDRES"/>
    <s v="SER"/>
    <s v="R"/>
    <s v="Aislado"/>
    <s v="PR0019"/>
    <s v="BT5B-R"/>
    <s v="Mayor a 100kWh"/>
    <n v="2"/>
    <n v="256"/>
    <n v="156.87"/>
    <n v="0"/>
  </r>
  <r>
    <x v="0"/>
    <x v="2"/>
    <s v="ELOR"/>
    <x v="22"/>
    <x v="313"/>
    <s v="SER GRAN PERU"/>
    <s v="SER"/>
    <s v="R"/>
    <s v="Aislado"/>
    <s v="PR0019"/>
    <s v="BT5B-R"/>
    <s v="De 0 a 30 kWh "/>
    <n v="50"/>
    <n v="308"/>
    <n v="214.56"/>
    <n v="-139.79"/>
  </r>
  <r>
    <x v="0"/>
    <x v="2"/>
    <s v="ELOR"/>
    <x v="22"/>
    <x v="313"/>
    <s v="SER GRAN PERU"/>
    <s v="SER"/>
    <s v="R"/>
    <s v="Aislado"/>
    <s v="PR0019"/>
    <s v="BT5B-R"/>
    <s v="De 30 a 100kWh"/>
    <n v="1"/>
    <n v="32"/>
    <n v="8.6"/>
    <n v="-13.62"/>
  </r>
  <r>
    <x v="0"/>
    <x v="2"/>
    <s v="ELOR"/>
    <x v="22"/>
    <x v="314"/>
    <s v="EL ESTRECHO (PUTUMAYO)"/>
    <s v="SER"/>
    <s v="R"/>
    <s v="Aislado"/>
    <s v="PR0019"/>
    <s v="BT5B-R"/>
    <s v="De 0 a 30 kWh "/>
    <n v="309"/>
    <n v="3700"/>
    <n v="1562.7"/>
    <n v="-1679.3"/>
  </r>
  <r>
    <x v="0"/>
    <x v="2"/>
    <s v="ELOR"/>
    <x v="22"/>
    <x v="314"/>
    <s v="EL ESTRECHO (PUTUMAYO)"/>
    <s v="SER"/>
    <s v="R"/>
    <s v="Aislado"/>
    <s v="PR0019"/>
    <s v="BT5B-R"/>
    <s v="De 30 a 100kWh"/>
    <n v="253"/>
    <n v="14548"/>
    <n v="5954.43"/>
    <n v="-3446.61"/>
  </r>
  <r>
    <x v="0"/>
    <x v="2"/>
    <s v="ELOR"/>
    <x v="22"/>
    <x v="314"/>
    <s v="EL ESTRECHO (PUTUMAYO)"/>
    <s v="SER"/>
    <s v="R"/>
    <s v="Aislado"/>
    <s v="PR0019"/>
    <s v="BT5B-R"/>
    <s v="Mayor a 100kWh"/>
    <n v="93"/>
    <n v="22301"/>
    <n v="13383.12"/>
    <n v="0"/>
  </r>
  <r>
    <x v="0"/>
    <x v="2"/>
    <s v="ELOR"/>
    <x v="22"/>
    <x v="315"/>
    <s v="SER SAN FRANCISCO"/>
    <s v="SER"/>
    <s v="R"/>
    <s v="Aislado"/>
    <s v="PR0019"/>
    <s v="BT5B-R"/>
    <s v="De 0 a 30 kWh "/>
    <n v="754"/>
    <n v="6902"/>
    <n v="3533.12"/>
    <n v="-3132.71"/>
  </r>
  <r>
    <x v="0"/>
    <x v="2"/>
    <s v="ELOR"/>
    <x v="22"/>
    <x v="315"/>
    <s v="SER SAN FRANCISCO"/>
    <s v="SER"/>
    <s v="R"/>
    <s v="Aislado"/>
    <s v="PR0019"/>
    <s v="BT5B-R"/>
    <s v="De 30 a 100kWh"/>
    <n v="215"/>
    <n v="10700"/>
    <n v="4086.34"/>
    <n v="-2928.79"/>
  </r>
  <r>
    <x v="0"/>
    <x v="2"/>
    <s v="ELOR"/>
    <x v="22"/>
    <x v="315"/>
    <s v="SER SAN FRANCISCO"/>
    <s v="SER"/>
    <s v="R"/>
    <s v="Aislado"/>
    <s v="PR0019"/>
    <s v="BT5B-R"/>
    <s v="Mayor a 100kWh"/>
    <n v="17"/>
    <n v="2142"/>
    <n v="1313.54"/>
    <n v="0"/>
  </r>
  <r>
    <x v="0"/>
    <x v="2"/>
    <s v="ELOR"/>
    <x v="22"/>
    <x v="316"/>
    <s v="SER MAYORUNA"/>
    <s v="SER"/>
    <s v="R"/>
    <s v="Aislado"/>
    <s v="PR0019"/>
    <s v="BT5B-R"/>
    <s v="De 0 a 30 kWh "/>
    <n v="1079"/>
    <n v="8797"/>
    <n v="4913.78"/>
    <n v="-3992.63"/>
  </r>
  <r>
    <x v="0"/>
    <x v="2"/>
    <s v="ELOR"/>
    <x v="22"/>
    <x v="316"/>
    <s v="SER MAYORUNA"/>
    <s v="SER"/>
    <s v="R"/>
    <s v="Aislado"/>
    <s v="PR0019"/>
    <s v="BT5B-R"/>
    <s v="De 30 a 100kWh"/>
    <n v="308"/>
    <n v="17356"/>
    <n v="7041.22"/>
    <n v="-4195.8599999999997"/>
  </r>
  <r>
    <x v="0"/>
    <x v="2"/>
    <s v="ELOR"/>
    <x v="22"/>
    <x v="316"/>
    <s v="SER MAYORUNA"/>
    <s v="SER"/>
    <s v="R"/>
    <s v="Aislado"/>
    <s v="PR0019"/>
    <s v="BT5B-R"/>
    <s v="Mayor a 100kWh"/>
    <n v="62"/>
    <n v="11738"/>
    <n v="7089.57"/>
    <n v="0"/>
  </r>
  <r>
    <x v="0"/>
    <x v="2"/>
    <s v="ELOR"/>
    <x v="22"/>
    <x v="317"/>
    <s v="Rural Aislado Padre Cocha"/>
    <s v="3"/>
    <s v="U"/>
    <s v="Aislado"/>
    <s v="PL0234"/>
    <s v="BT5B-R"/>
    <s v="De 0 a 30 kWh "/>
    <n v="127"/>
    <n v="1755"/>
    <n v="875.11"/>
    <n v="-468.61"/>
  </r>
  <r>
    <x v="0"/>
    <x v="2"/>
    <s v="ELOR"/>
    <x v="22"/>
    <x v="317"/>
    <s v="Rural Aislado Padre Cocha"/>
    <s v="3"/>
    <s v="U"/>
    <s v="Aislado"/>
    <s v="PL0234"/>
    <s v="BT5B-R"/>
    <s v="De 30 a 100kWh"/>
    <n v="158"/>
    <n v="18960"/>
    <n v="7843.27"/>
    <n v="-2789.5"/>
  </r>
  <r>
    <x v="0"/>
    <x v="2"/>
    <s v="ELOR"/>
    <x v="22"/>
    <x v="317"/>
    <s v="Rural Aislado Padre Cocha"/>
    <s v="3"/>
    <s v="U"/>
    <s v="Aislado"/>
    <s v="PL0234"/>
    <s v="BT5B-R"/>
    <s v="Mayor a 100kWh"/>
    <n v="23"/>
    <n v="3309"/>
    <n v="1840.94"/>
    <n v="0"/>
  </r>
  <r>
    <x v="0"/>
    <x v="2"/>
    <s v="ELOR"/>
    <x v="22"/>
    <x v="318"/>
    <s v="S.E.R. ISLA SANTA ROSA"/>
    <s v="SER"/>
    <s v="R"/>
    <s v="Aislado"/>
    <s v="PR0019"/>
    <s v="BT5B-R"/>
    <s v="De 0 a 30 kWh "/>
    <n v="315"/>
    <n v="0"/>
    <n v="1096.2"/>
    <n v="0"/>
  </r>
  <r>
    <x v="0"/>
    <x v="2"/>
    <s v="ELOR"/>
    <x v="22"/>
    <x v="319"/>
    <s v="SER RODRIGUEZ DE MENDOZA"/>
    <s v="SER"/>
    <s v="R"/>
    <s v="Aislado"/>
    <s v="PL1226"/>
    <s v="BT5B-R"/>
    <s v="De 0 a 30 kWh "/>
    <n v="1262"/>
    <n v="9197.8700000000008"/>
    <n v="8352.9599999999991"/>
    <n v="-5341.28"/>
  </r>
  <r>
    <x v="0"/>
    <x v="2"/>
    <s v="ELOR"/>
    <x v="22"/>
    <x v="319"/>
    <s v="SER RODRIGUEZ DE MENDOZA"/>
    <s v="SER"/>
    <s v="R"/>
    <s v="Aislado"/>
    <s v="PL1226"/>
    <s v="BT5B-R"/>
    <s v="De 30 a 100kWh"/>
    <n v="184"/>
    <n v="9427.2199999999993"/>
    <n v="4848.3500000000004"/>
    <n v="-3207.44"/>
  </r>
  <r>
    <x v="0"/>
    <x v="2"/>
    <s v="ELOR"/>
    <x v="22"/>
    <x v="319"/>
    <s v="SER RODRIGUEZ DE MENDOZA"/>
    <s v="SER"/>
    <s v="R"/>
    <s v="Aislado"/>
    <s v="PL1226"/>
    <s v="BT5B-R"/>
    <s v="Mayor a 100kWh"/>
    <n v="17"/>
    <n v="2297.5"/>
    <n v="1813.15"/>
    <n v="0"/>
  </r>
  <r>
    <x v="0"/>
    <x v="2"/>
    <s v="ELOR"/>
    <x v="22"/>
    <x v="320"/>
    <s v="San Ignacio Rural"/>
    <s v="SER"/>
    <s v="R"/>
    <s v="Inteconectado"/>
    <s v="SR0097"/>
    <s v="BT5B-R"/>
    <s v="De 0 a 30 kWh "/>
    <n v="8363"/>
    <n v="80638.960000000006"/>
    <n v="84662.31"/>
    <n v="-39585.75"/>
  </r>
  <r>
    <x v="0"/>
    <x v="2"/>
    <s v="ELOR"/>
    <x v="22"/>
    <x v="320"/>
    <s v="San Ignacio Rural"/>
    <s v="SER"/>
    <s v="R"/>
    <s v="Inteconectado"/>
    <s v="SR0097"/>
    <s v="BT5B-R"/>
    <s v="De 30 a 100kWh"/>
    <n v="2062"/>
    <n v="108498.14"/>
    <n v="87261.69"/>
    <n v="-30367.97"/>
  </r>
  <r>
    <x v="0"/>
    <x v="2"/>
    <s v="ELOR"/>
    <x v="22"/>
    <x v="320"/>
    <s v="San Ignacio Rural"/>
    <s v="SER"/>
    <s v="R"/>
    <s v="Inteconectado"/>
    <s v="SR0097"/>
    <s v="BT5B-R"/>
    <s v="Mayor a 100kWh"/>
    <n v="287"/>
    <n v="49941.54"/>
    <n v="51928.41"/>
    <n v="1378.36"/>
  </r>
  <r>
    <x v="0"/>
    <x v="2"/>
    <s v="ELOR"/>
    <x v="22"/>
    <x v="321"/>
    <s v="Sistema Electrico Rural Pucará"/>
    <s v="SER"/>
    <s v="R"/>
    <s v="Aislado"/>
    <s v="PL1226"/>
    <s v="BT5B-R"/>
    <s v="De 0 a 30 kWh "/>
    <n v="4726"/>
    <n v="33659.519999999997"/>
    <n v="31147.119999999999"/>
    <n v="-19548.8"/>
  </r>
  <r>
    <x v="0"/>
    <x v="2"/>
    <s v="ELOR"/>
    <x v="22"/>
    <x v="321"/>
    <s v="Sistema Electrico Rural Pucará"/>
    <s v="SER"/>
    <s v="R"/>
    <s v="Aislado"/>
    <s v="PL1226"/>
    <s v="BT5B-R"/>
    <s v="De 30 a 100kWh"/>
    <n v="668"/>
    <n v="34410.46"/>
    <n v="17744.57"/>
    <n v="-11641.36"/>
  </r>
  <r>
    <x v="0"/>
    <x v="2"/>
    <s v="ELOR"/>
    <x v="22"/>
    <x v="321"/>
    <s v="Sistema Electrico Rural Pucará"/>
    <s v="SER"/>
    <s v="R"/>
    <s v="Aislado"/>
    <s v="PL1226"/>
    <s v="BT5B-R"/>
    <s v="Mayor a 100kWh"/>
    <n v="55"/>
    <n v="10139.57"/>
    <n v="7894.95"/>
    <n v="0"/>
  </r>
  <r>
    <x v="0"/>
    <x v="2"/>
    <s v="ELOR"/>
    <x v="22"/>
    <x v="322"/>
    <s v="Sistema Electrico Rural Bagua - Jaen Rural"/>
    <s v="SER"/>
    <s v="R"/>
    <s v="Inteconectado"/>
    <s v="SR0097"/>
    <s v="BT5B-R"/>
    <s v="De 0 a 30 kWh "/>
    <n v="13206"/>
    <n v="108589.84"/>
    <n v="124487.27"/>
    <n v="-53306.85"/>
  </r>
  <r>
    <x v="0"/>
    <x v="2"/>
    <s v="ELOR"/>
    <x v="22"/>
    <x v="322"/>
    <s v="Sistema Electrico Rural Bagua - Jaen Rural"/>
    <s v="SER"/>
    <s v="R"/>
    <s v="Inteconectado"/>
    <s v="SR0097"/>
    <s v="BT5B-R"/>
    <s v="De 30 a 100kWh"/>
    <n v="3022"/>
    <n v="164676.79"/>
    <n v="133447.70000000001"/>
    <n v="-44508.85"/>
  </r>
  <r>
    <x v="0"/>
    <x v="2"/>
    <s v="ELOR"/>
    <x v="22"/>
    <x v="322"/>
    <s v="Sistema Electrico Rural Bagua - Jaen Rural"/>
    <s v="SER"/>
    <s v="R"/>
    <s v="Inteconectado"/>
    <s v="SR0097"/>
    <s v="BT5B-R"/>
    <s v="Mayor a 100kWh"/>
    <n v="629"/>
    <n v="129201.05"/>
    <n v="133652.72"/>
    <n v="3589.66"/>
  </r>
  <r>
    <x v="0"/>
    <x v="2"/>
    <s v="ELOR"/>
    <x v="22"/>
    <x v="323"/>
    <s v="Sistema Eléctrico Rural Chachapoyas Rural"/>
    <s v="SER"/>
    <s v="R"/>
    <s v="Aislado"/>
    <s v="PL1226"/>
    <s v="BT5B-R"/>
    <s v="De 0 a 30 kWh "/>
    <n v="1718"/>
    <n v="13601.18"/>
    <n v="11549.23"/>
    <n v="-7887.28"/>
  </r>
  <r>
    <x v="0"/>
    <x v="2"/>
    <s v="ELOR"/>
    <x v="22"/>
    <x v="323"/>
    <s v="Sistema Eléctrico Rural Chachapoyas Rural"/>
    <s v="SER"/>
    <s v="R"/>
    <s v="Aislado"/>
    <s v="PL1226"/>
    <s v="BT5B-R"/>
    <s v="De 30 a 100kWh"/>
    <n v="187"/>
    <n v="9305.2999999999993"/>
    <n v="4716.88"/>
    <n v="-3253.65"/>
  </r>
  <r>
    <x v="0"/>
    <x v="2"/>
    <s v="ELOR"/>
    <x v="22"/>
    <x v="323"/>
    <s v="Sistema Eléctrico Rural Chachapoyas Rural"/>
    <s v="SER"/>
    <s v="R"/>
    <s v="Aislado"/>
    <s v="PL1226"/>
    <s v="BT5B-R"/>
    <s v="Mayor a 100kWh"/>
    <n v="15"/>
    <n v="2204.39"/>
    <n v="1730.47"/>
    <n v="0"/>
  </r>
  <r>
    <x v="0"/>
    <x v="2"/>
    <s v="ELPU"/>
    <x v="23"/>
    <x v="324"/>
    <s v="Juliaca"/>
    <s v="2"/>
    <s v="U"/>
    <s v="Inteconectado"/>
    <s v="PL0025"/>
    <s v="BT5B-R"/>
    <s v="De 0 a 30 kWh "/>
    <n v="32984"/>
    <n v="395594"/>
    <n v="269081.71000000002"/>
    <n v="-56583.16"/>
  </r>
  <r>
    <x v="0"/>
    <x v="2"/>
    <s v="ELPU"/>
    <x v="23"/>
    <x v="324"/>
    <s v="Juliaca"/>
    <s v="2"/>
    <s v="U"/>
    <s v="Inteconectado"/>
    <s v="PL0025"/>
    <s v="BT5B-R"/>
    <s v="De 30 a 100kWh"/>
    <n v="31997"/>
    <n v="1870648"/>
    <n v="1029557.67"/>
    <n v="-137267.13"/>
  </r>
  <r>
    <x v="0"/>
    <x v="2"/>
    <s v="ELPU"/>
    <x v="23"/>
    <x v="324"/>
    <s v="Juliaca"/>
    <s v="2"/>
    <s v="U"/>
    <s v="Inteconectado"/>
    <s v="PL0025"/>
    <s v="BT5B-R"/>
    <s v="Mayor a 100kWh"/>
    <n v="12942"/>
    <n v="2618971"/>
    <n v="1578899.81"/>
    <n v="41369.51"/>
  </r>
  <r>
    <x v="0"/>
    <x v="2"/>
    <s v="ELPU"/>
    <x v="23"/>
    <x v="325"/>
    <s v="Puno"/>
    <s v="2"/>
    <s v="U"/>
    <s v="Inteconectado"/>
    <s v="PL0026"/>
    <s v="BT5B-R"/>
    <s v="De 0 a 30 kWh "/>
    <n v="12109"/>
    <n v="148696"/>
    <n v="100272.72"/>
    <n v="-21267.94"/>
  </r>
  <r>
    <x v="0"/>
    <x v="2"/>
    <s v="ELPU"/>
    <x v="23"/>
    <x v="325"/>
    <s v="Puno"/>
    <s v="2"/>
    <s v="U"/>
    <s v="Inteconectado"/>
    <s v="PL0026"/>
    <s v="BT5B-R"/>
    <s v="De 30 a 100kWh"/>
    <n v="15615"/>
    <n v="955315"/>
    <n v="526707.56000000006"/>
    <n v="-66988.350000000006"/>
  </r>
  <r>
    <x v="0"/>
    <x v="2"/>
    <s v="ELPU"/>
    <x v="23"/>
    <x v="325"/>
    <s v="Puno"/>
    <s v="2"/>
    <s v="U"/>
    <s v="Inteconectado"/>
    <s v="PL0026"/>
    <s v="BT5B-R"/>
    <s v="Mayor a 100kWh"/>
    <n v="7776"/>
    <n v="1457032"/>
    <n v="880180.77"/>
    <n v="23061.64"/>
  </r>
  <r>
    <x v="0"/>
    <x v="2"/>
    <s v="ELPU"/>
    <x v="23"/>
    <x v="326"/>
    <s v="Azángaro"/>
    <s v="3"/>
    <s v="U"/>
    <s v="Inteconectado"/>
    <s v="PL0027"/>
    <s v="BT5B-R"/>
    <s v="De 0 a 30 kWh "/>
    <n v="8653"/>
    <n v="82949"/>
    <n v="62589.27"/>
    <n v="-11910.63"/>
  </r>
  <r>
    <x v="0"/>
    <x v="2"/>
    <s v="ELPU"/>
    <x v="23"/>
    <x v="326"/>
    <s v="Azángaro"/>
    <s v="3"/>
    <s v="U"/>
    <s v="Inteconectado"/>
    <s v="PL0027"/>
    <s v="BT5B-R"/>
    <s v="De 30 a 100kWh"/>
    <n v="3411"/>
    <n v="186804"/>
    <n v="103267.02"/>
    <n v="-14701.41"/>
  </r>
  <r>
    <x v="0"/>
    <x v="2"/>
    <s v="ELPU"/>
    <x v="23"/>
    <x v="326"/>
    <s v="Azángaro"/>
    <s v="3"/>
    <s v="U"/>
    <s v="Inteconectado"/>
    <s v="PL0027"/>
    <s v="BT5B-R"/>
    <s v="Mayor a 100kWh"/>
    <n v="1205"/>
    <n v="323026"/>
    <n v="194514.01"/>
    <n v="5103.83"/>
  </r>
  <r>
    <x v="0"/>
    <x v="2"/>
    <s v="ELPU"/>
    <x v="23"/>
    <x v="327"/>
    <s v="Antauta"/>
    <s v="4"/>
    <s v="R"/>
    <s v="Inteconectado"/>
    <s v="PL0028"/>
    <s v="BT5B-R"/>
    <s v="De 0 a 30 kWh "/>
    <n v="2022"/>
    <n v="24010"/>
    <n v="13929.92"/>
    <n v="-6893.36"/>
  </r>
  <r>
    <x v="0"/>
    <x v="2"/>
    <s v="ELPU"/>
    <x v="23"/>
    <x v="327"/>
    <s v="Antauta"/>
    <s v="4"/>
    <s v="R"/>
    <s v="Inteconectado"/>
    <s v="PL0028"/>
    <s v="BT5B-R"/>
    <s v="De 30 a 100kWh"/>
    <n v="925"/>
    <n v="46788"/>
    <n v="22114.67"/>
    <n v="-7964.25"/>
  </r>
  <r>
    <x v="0"/>
    <x v="2"/>
    <s v="ELPU"/>
    <x v="23"/>
    <x v="327"/>
    <s v="Antauta"/>
    <s v="4"/>
    <s v="R"/>
    <s v="Inteconectado"/>
    <s v="PL0028"/>
    <s v="BT5B-R"/>
    <s v="Mayor a 100kWh"/>
    <n v="274"/>
    <n v="105632"/>
    <n v="63269.39"/>
    <n v="1662.06"/>
  </r>
  <r>
    <x v="0"/>
    <x v="2"/>
    <s v="ELPU"/>
    <x v="23"/>
    <x v="328"/>
    <s v="Ayaviri"/>
    <s v="4"/>
    <s v="R"/>
    <s v="Inteconectado"/>
    <s v="PL0029"/>
    <s v="BT5B-R"/>
    <s v="De 0 a 30 kWh "/>
    <n v="8806"/>
    <n v="95248"/>
    <n v="57990.83"/>
    <n v="-27345.95"/>
  </r>
  <r>
    <x v="0"/>
    <x v="2"/>
    <s v="ELPU"/>
    <x v="23"/>
    <x v="328"/>
    <s v="Ayaviri"/>
    <s v="4"/>
    <s v="R"/>
    <s v="Inteconectado"/>
    <s v="PL0029"/>
    <s v="BT5B-R"/>
    <s v="De 30 a 100kWh"/>
    <n v="2621"/>
    <n v="132282"/>
    <n v="62494.91"/>
    <n v="-22566.81"/>
  </r>
  <r>
    <x v="0"/>
    <x v="2"/>
    <s v="ELPU"/>
    <x v="23"/>
    <x v="328"/>
    <s v="Ayaviri"/>
    <s v="4"/>
    <s v="R"/>
    <s v="Inteconectado"/>
    <s v="PL0029"/>
    <s v="BT5B-R"/>
    <s v="Mayor a 100kWh"/>
    <n v="334"/>
    <n v="82442"/>
    <n v="49816.88"/>
    <n v="1316.23"/>
  </r>
  <r>
    <x v="0"/>
    <x v="2"/>
    <s v="ELPU"/>
    <x v="23"/>
    <x v="329"/>
    <s v="Ilave-Pomata"/>
    <s v="6"/>
    <s v="R"/>
    <s v="Inteconectado"/>
    <s v="PL0030"/>
    <s v="BT5B-R"/>
    <s v="De 0 a 30 kWh "/>
    <n v="31392"/>
    <n v="227283"/>
    <n v="174391.99"/>
    <n v="-65171.839999999997"/>
  </r>
  <r>
    <x v="0"/>
    <x v="2"/>
    <s v="ELPU"/>
    <x v="23"/>
    <x v="329"/>
    <s v="Ilave-Pomata"/>
    <s v="6"/>
    <s v="R"/>
    <s v="Inteconectado"/>
    <s v="PL0030"/>
    <s v="BT5B-R"/>
    <s v="De 30 a 100kWh"/>
    <n v="6003"/>
    <n v="312637"/>
    <n v="148527.13"/>
    <n v="-51619.86"/>
  </r>
  <r>
    <x v="0"/>
    <x v="2"/>
    <s v="ELPU"/>
    <x v="23"/>
    <x v="329"/>
    <s v="Ilave-Pomata"/>
    <s v="6"/>
    <s v="R"/>
    <s v="Inteconectado"/>
    <s v="PL0030"/>
    <s v="BT5B-R"/>
    <s v="Mayor a 100kWh"/>
    <n v="1094"/>
    <n v="235073"/>
    <n v="142247.16"/>
    <n v="3611.26"/>
  </r>
  <r>
    <x v="0"/>
    <x v="2"/>
    <s v="ELPU"/>
    <x v="23"/>
    <x v="330"/>
    <s v="San Gabán"/>
    <s v="5"/>
    <s v="R"/>
    <s v="Inteconectado"/>
    <s v="PL0220"/>
    <s v="BT5B-R"/>
    <s v="De 0 a 30 kWh "/>
    <n v="282"/>
    <n v="3839"/>
    <n v="2081.81"/>
    <n v="-1100.49"/>
  </r>
  <r>
    <x v="0"/>
    <x v="2"/>
    <s v="ELPU"/>
    <x v="23"/>
    <x v="330"/>
    <s v="San Gabán"/>
    <s v="5"/>
    <s v="R"/>
    <s v="Inteconectado"/>
    <s v="PL0220"/>
    <s v="BT5B-R"/>
    <s v="De 30 a 100kWh"/>
    <n v="275"/>
    <n v="15327"/>
    <n v="7379.43"/>
    <n v="-2365"/>
  </r>
  <r>
    <x v="0"/>
    <x v="2"/>
    <s v="ELPU"/>
    <x v="23"/>
    <x v="330"/>
    <s v="San Gabán"/>
    <s v="5"/>
    <s v="R"/>
    <s v="Inteconectado"/>
    <s v="PL0220"/>
    <s v="BT5B-R"/>
    <s v="Mayor a 100kWh"/>
    <n v="74"/>
    <n v="12702"/>
    <n v="7743.14"/>
    <n v="203.57"/>
  </r>
  <r>
    <x v="0"/>
    <x v="2"/>
    <s v="ELPU"/>
    <x v="23"/>
    <x v="331"/>
    <s v="Azángaro Rural"/>
    <s v="5"/>
    <s v="R"/>
    <s v="Inteconectado"/>
    <s v="PL0237"/>
    <s v="BT5B-R"/>
    <s v="De 0 a 30 kWh "/>
    <n v="25966"/>
    <n v="189444"/>
    <n v="144692.59"/>
    <n v="-54309.17"/>
  </r>
  <r>
    <x v="0"/>
    <x v="2"/>
    <s v="ELPU"/>
    <x v="23"/>
    <x v="331"/>
    <s v="Azángaro Rural"/>
    <s v="5"/>
    <s v="R"/>
    <s v="Inteconectado"/>
    <s v="PL0237"/>
    <s v="BT5B-R"/>
    <s v="De 30 a 100kWh"/>
    <n v="4248"/>
    <n v="216189"/>
    <n v="102208.19"/>
    <n v="-36538.25"/>
  </r>
  <r>
    <x v="0"/>
    <x v="2"/>
    <s v="ELPU"/>
    <x v="23"/>
    <x v="331"/>
    <s v="Azángaro Rural"/>
    <s v="5"/>
    <s v="R"/>
    <s v="Inteconectado"/>
    <s v="PL0237"/>
    <s v="BT5B-R"/>
    <s v="Mayor a 100kWh"/>
    <n v="649"/>
    <n v="130102"/>
    <n v="78947.33"/>
    <n v="2075.21"/>
  </r>
  <r>
    <x v="0"/>
    <x v="2"/>
    <s v="ELPU"/>
    <x v="23"/>
    <x v="332"/>
    <s v="Juliaca Rural"/>
    <s v="6"/>
    <s v="R"/>
    <s v="Inteconectado"/>
    <s v="PL0238"/>
    <s v="BT5B-R"/>
    <s v="De 0 a 30 kWh "/>
    <n v="15614"/>
    <n v="126142"/>
    <n v="90318.88"/>
    <n v="-36102.92"/>
  </r>
  <r>
    <x v="0"/>
    <x v="2"/>
    <s v="ELPU"/>
    <x v="23"/>
    <x v="332"/>
    <s v="Juliaca Rural"/>
    <s v="6"/>
    <s v="R"/>
    <s v="Inteconectado"/>
    <s v="PL0238"/>
    <s v="BT5B-R"/>
    <s v="De 30 a 100kWh"/>
    <n v="2329"/>
    <n v="118375"/>
    <n v="55863.31"/>
    <n v="-19998.099999999999"/>
  </r>
  <r>
    <x v="0"/>
    <x v="2"/>
    <s v="ELPU"/>
    <x v="23"/>
    <x v="332"/>
    <s v="Juliaca Rural"/>
    <s v="6"/>
    <s v="R"/>
    <s v="Inteconectado"/>
    <s v="PL0238"/>
    <s v="BT5B-R"/>
    <s v="Mayor a 100kWh"/>
    <n v="356"/>
    <n v="73875"/>
    <n v="44706.21"/>
    <n v="1171.82"/>
  </r>
  <r>
    <x v="0"/>
    <x v="2"/>
    <s v="ELPU"/>
    <x v="23"/>
    <x v="333"/>
    <s v="Puno Baja Densidad"/>
    <s v="5"/>
    <s v="R"/>
    <s v="Inteconectado"/>
    <s v="PL0239"/>
    <s v="BT5B-R"/>
    <s v="De 0 a 30 kWh "/>
    <n v="4597"/>
    <n v="31151"/>
    <n v="24863.55"/>
    <n v="-8911.9599999999991"/>
  </r>
  <r>
    <x v="0"/>
    <x v="2"/>
    <s v="ELPU"/>
    <x v="23"/>
    <x v="333"/>
    <s v="Puno Baja Densidad"/>
    <s v="5"/>
    <s v="R"/>
    <s v="Inteconectado"/>
    <s v="PL0239"/>
    <s v="BT5B-R"/>
    <s v="De 30 a 100kWh"/>
    <n v="682"/>
    <n v="34995"/>
    <n v="16534.96"/>
    <n v="-5851.56"/>
  </r>
  <r>
    <x v="0"/>
    <x v="2"/>
    <s v="ELPU"/>
    <x v="23"/>
    <x v="333"/>
    <s v="Puno Baja Densidad"/>
    <s v="5"/>
    <s v="R"/>
    <s v="Inteconectado"/>
    <s v="PL0239"/>
    <s v="BT5B-R"/>
    <s v="Mayor a 100kWh"/>
    <n v="95"/>
    <n v="20443"/>
    <n v="12350.49"/>
    <n v="323.39"/>
  </r>
  <r>
    <x v="0"/>
    <x v="2"/>
    <s v="ELPU"/>
    <x v="23"/>
    <x v="334"/>
    <s v="Sistema Eléctrico Rural  Azángaro"/>
    <s v="SER"/>
    <s v="R"/>
    <s v="Inteconectado"/>
    <s v="PR0027"/>
    <s v="BT5B-R"/>
    <s v="De 0 a 30 kWh "/>
    <n v="8558"/>
    <n v="36539"/>
    <n v="40256.589999999997"/>
    <n v="-10471.92"/>
  </r>
  <r>
    <x v="0"/>
    <x v="2"/>
    <s v="ELPU"/>
    <x v="23"/>
    <x v="334"/>
    <s v="Sistema Eléctrico Rural  Azángaro"/>
    <s v="SER"/>
    <s v="R"/>
    <s v="Inteconectado"/>
    <s v="PR0027"/>
    <s v="BT5B-R"/>
    <s v="De 30 a 100kWh"/>
    <n v="426"/>
    <n v="21118"/>
    <n v="9924.61"/>
    <n v="-3663.6"/>
  </r>
  <r>
    <x v="0"/>
    <x v="2"/>
    <s v="ELPU"/>
    <x v="23"/>
    <x v="334"/>
    <s v="Sistema Eléctrico Rural  Azángaro"/>
    <s v="SER"/>
    <s v="R"/>
    <s v="Inteconectado"/>
    <s v="PR0027"/>
    <s v="BT5B-R"/>
    <s v="Mayor a 100kWh"/>
    <n v="89"/>
    <n v="20942"/>
    <n v="12644.24"/>
    <n v="332.63"/>
  </r>
  <r>
    <x v="0"/>
    <x v="2"/>
    <s v="ELPU"/>
    <x v="23"/>
    <x v="335"/>
    <s v="Sistema Eléctrico Rural  Ayaviri"/>
    <s v="SER"/>
    <s v="R"/>
    <s v="Inteconectado"/>
    <s v="PR0029"/>
    <s v="BT5B-R"/>
    <s v="De 0 a 30 kWh "/>
    <n v="4228"/>
    <n v="19761"/>
    <n v="20378.43"/>
    <n v="-5663.44"/>
  </r>
  <r>
    <x v="0"/>
    <x v="2"/>
    <s v="ELPU"/>
    <x v="23"/>
    <x v="335"/>
    <s v="Sistema Eléctrico Rural  Ayaviri"/>
    <s v="SER"/>
    <s v="R"/>
    <s v="Inteconectado"/>
    <s v="PR0029"/>
    <s v="BT5B-R"/>
    <s v="De 30 a 100kWh"/>
    <n v="322"/>
    <n v="16833"/>
    <n v="8000.72"/>
    <n v="-2769.2"/>
  </r>
  <r>
    <x v="0"/>
    <x v="2"/>
    <s v="ELPU"/>
    <x v="23"/>
    <x v="335"/>
    <s v="Sistema Eléctrico Rural  Ayaviri"/>
    <s v="SER"/>
    <s v="R"/>
    <s v="Inteconectado"/>
    <s v="PR0029"/>
    <s v="BT5B-R"/>
    <s v="Mayor a 100kWh"/>
    <n v="19"/>
    <n v="4731"/>
    <n v="2852.5"/>
    <n v="75.05"/>
  </r>
  <r>
    <x v="0"/>
    <x v="2"/>
    <s v="ELPU"/>
    <x v="23"/>
    <x v="336"/>
    <s v="Sistema Eléctrico Rural  Juliaca"/>
    <s v="SER"/>
    <s v="R"/>
    <s v="Inteconectado"/>
    <s v="PR0025"/>
    <s v="BT5B-R"/>
    <s v="De 0 a 30 kWh "/>
    <n v="5651"/>
    <n v="25948"/>
    <n v="27042.51"/>
    <n v="-7425.7"/>
  </r>
  <r>
    <x v="0"/>
    <x v="2"/>
    <s v="ELPU"/>
    <x v="23"/>
    <x v="336"/>
    <s v="Sistema Eléctrico Rural  Juliaca"/>
    <s v="SER"/>
    <s v="R"/>
    <s v="Inteconectado"/>
    <s v="PR0025"/>
    <s v="BT5B-R"/>
    <s v="De 30 a 100kWh"/>
    <n v="359"/>
    <n v="19131"/>
    <n v="9111.23"/>
    <n v="-3080.58"/>
  </r>
  <r>
    <x v="0"/>
    <x v="2"/>
    <s v="ELPU"/>
    <x v="23"/>
    <x v="336"/>
    <s v="Sistema Eléctrico Rural  Juliaca"/>
    <s v="SER"/>
    <s v="R"/>
    <s v="Inteconectado"/>
    <s v="PR0025"/>
    <s v="BT5B-R"/>
    <s v="Mayor a 100kWh"/>
    <n v="64"/>
    <n v="13340"/>
    <n v="8068.35"/>
    <n v="211.38"/>
  </r>
  <r>
    <x v="0"/>
    <x v="2"/>
    <s v="ELPU"/>
    <x v="23"/>
    <x v="337"/>
    <s v="Sistema Eléctrico Rural Puno"/>
    <s v="SER"/>
    <s v="R"/>
    <s v="Inteconectado"/>
    <s v="PR0026"/>
    <s v="BT5B-R"/>
    <s v="De 0 a 30 kWh "/>
    <n v="2936"/>
    <n v="8056"/>
    <n v="12512.14"/>
    <n v="-2306.81"/>
  </r>
  <r>
    <x v="0"/>
    <x v="2"/>
    <s v="ELPU"/>
    <x v="23"/>
    <x v="337"/>
    <s v="Sistema Eléctrico Rural Puno"/>
    <s v="SER"/>
    <s v="R"/>
    <s v="Inteconectado"/>
    <s v="PR0026"/>
    <s v="BT5B-R"/>
    <s v="De 30 a 100kWh"/>
    <n v="182"/>
    <n v="10065"/>
    <n v="4828.62"/>
    <n v="-1561.78"/>
  </r>
  <r>
    <x v="0"/>
    <x v="2"/>
    <s v="ELPU"/>
    <x v="23"/>
    <x v="337"/>
    <s v="Sistema Eléctrico Rural Puno"/>
    <s v="SER"/>
    <s v="R"/>
    <s v="Inteconectado"/>
    <s v="PR0026"/>
    <s v="BT5B-R"/>
    <s v="Mayor a 100kWh"/>
    <n v="116"/>
    <n v="15992"/>
    <n v="9810.15"/>
    <n v="256.74"/>
  </r>
  <r>
    <x v="0"/>
    <x v="2"/>
    <s v="ELPU"/>
    <x v="23"/>
    <x v="338"/>
    <s v="Sistema Eléctrico Rural Antauta"/>
    <s v="SER"/>
    <s v="R"/>
    <s v="Inteconectado"/>
    <s v="PR0029"/>
    <s v="BT5B-R"/>
    <s v="De 0 a 30 kWh "/>
    <n v="427"/>
    <n v="1228"/>
    <n v="1838.05"/>
    <n v="-351.98"/>
  </r>
  <r>
    <x v="0"/>
    <x v="2"/>
    <s v="ELPU"/>
    <x v="23"/>
    <x v="338"/>
    <s v="Sistema Eléctrico Rural Antauta"/>
    <s v="SER"/>
    <s v="R"/>
    <s v="Inteconectado"/>
    <s v="PR0029"/>
    <s v="BT5B-R"/>
    <s v="De 30 a 100kWh"/>
    <n v="11"/>
    <n v="572"/>
    <n v="271.57"/>
    <n v="-94.6"/>
  </r>
  <r>
    <x v="0"/>
    <x v="2"/>
    <s v="ELPU"/>
    <x v="23"/>
    <x v="338"/>
    <s v="Sistema Eléctrico Rural Antauta"/>
    <s v="SER"/>
    <s v="R"/>
    <s v="Inteconectado"/>
    <s v="PR0029"/>
    <s v="BT5B-R"/>
    <s v="Mayor a 100kWh"/>
    <n v="4"/>
    <n v="1054"/>
    <n v="634.66"/>
    <n v="16.7"/>
  </r>
  <r>
    <x v="0"/>
    <x v="2"/>
    <s v="ELPU"/>
    <x v="23"/>
    <x v="339"/>
    <s v="SER SAN GABAN"/>
    <s v="SER"/>
    <s v="R"/>
    <s v="Inteconectado"/>
    <s v="PR0020"/>
    <s v="BT5B-R"/>
    <s v="De 0 a 30 kWh "/>
    <n v="155"/>
    <n v="779"/>
    <n v="762.67"/>
    <n v="-223.27"/>
  </r>
  <r>
    <x v="0"/>
    <x v="2"/>
    <s v="ELPU"/>
    <x v="23"/>
    <x v="339"/>
    <s v="SER SAN GABAN"/>
    <s v="SER"/>
    <s v="R"/>
    <s v="Inteconectado"/>
    <s v="PR0020"/>
    <s v="BT5B-R"/>
    <s v="De 30 a 100kWh"/>
    <n v="7"/>
    <n v="367"/>
    <n v="174.53"/>
    <n v="-60.2"/>
  </r>
  <r>
    <x v="0"/>
    <x v="2"/>
    <s v="ELPU"/>
    <x v="23"/>
    <x v="339"/>
    <s v="SER SAN GABAN"/>
    <s v="SER"/>
    <s v="R"/>
    <s v="Inteconectado"/>
    <s v="PR0020"/>
    <s v="BT5B-R"/>
    <s v="Mayor a 100kWh"/>
    <n v="5"/>
    <n v="951"/>
    <n v="577.51"/>
    <n v="15.19"/>
  </r>
  <r>
    <x v="0"/>
    <x v="2"/>
    <s v="ELS"/>
    <x v="24"/>
    <x v="340"/>
    <s v="Ilo"/>
    <s v="3"/>
    <s v="U"/>
    <s v="Inteconectado"/>
    <s v="PL0110"/>
    <s v="BT5B-R"/>
    <s v="De 0 a 30 kWh "/>
    <n v="5163"/>
    <n v="46076.66"/>
    <n v="35875.870000000003"/>
    <n v="-6620.16"/>
  </r>
  <r>
    <x v="0"/>
    <x v="2"/>
    <s v="ELS"/>
    <x v="24"/>
    <x v="340"/>
    <s v="Ilo"/>
    <s v="3"/>
    <s v="U"/>
    <s v="Inteconectado"/>
    <s v="PL0110"/>
    <s v="BT5B-R"/>
    <s v="De 30 a 100kWh"/>
    <n v="7858"/>
    <n v="541193"/>
    <n v="301680.61"/>
    <n v="-33867.980000000003"/>
  </r>
  <r>
    <x v="0"/>
    <x v="2"/>
    <s v="ELS"/>
    <x v="24"/>
    <x v="340"/>
    <s v="Ilo"/>
    <s v="3"/>
    <s v="U"/>
    <s v="Inteconectado"/>
    <s v="PL0110"/>
    <s v="BT5B-R"/>
    <s v="Mayor a 100kWh"/>
    <n v="9595"/>
    <n v="1902673"/>
    <n v="1148992.51"/>
    <n v="25250.35"/>
  </r>
  <r>
    <x v="0"/>
    <x v="2"/>
    <s v="ELS"/>
    <x v="24"/>
    <x v="341"/>
    <s v="Moquegua"/>
    <s v="3"/>
    <s v="U"/>
    <s v="Inteconectado"/>
    <s v="PL0111"/>
    <s v="BT5B-R"/>
    <s v="De 0 a 30 kWh "/>
    <n v="6274"/>
    <n v="62185"/>
    <n v="46188.95"/>
    <n v="-8912.42"/>
  </r>
  <r>
    <x v="0"/>
    <x v="2"/>
    <s v="ELS"/>
    <x v="24"/>
    <x v="341"/>
    <s v="Moquegua"/>
    <s v="3"/>
    <s v="U"/>
    <s v="Inteconectado"/>
    <s v="PL0111"/>
    <s v="BT5B-R"/>
    <s v="De 30 a 100kWh"/>
    <n v="8784"/>
    <n v="576762"/>
    <n v="320086.46000000002"/>
    <n v="-37805.870000000003"/>
  </r>
  <r>
    <x v="0"/>
    <x v="2"/>
    <s v="ELS"/>
    <x v="24"/>
    <x v="341"/>
    <s v="Moquegua"/>
    <s v="3"/>
    <s v="U"/>
    <s v="Inteconectado"/>
    <s v="PL0111"/>
    <s v="BT5B-R"/>
    <s v="Mayor a 100kWh"/>
    <n v="6504"/>
    <n v="1316237"/>
    <n v="781912.73"/>
    <n v="7176.81"/>
  </r>
  <r>
    <x v="0"/>
    <x v="2"/>
    <s v="ELS"/>
    <x v="24"/>
    <x v="342"/>
    <s v="Tacna"/>
    <s v="2"/>
    <s v="U"/>
    <s v="Inteconectado"/>
    <s v="PL0112"/>
    <s v="BT5B-R"/>
    <s v="De 0 a 30 kWh "/>
    <n v="19786"/>
    <n v="196318"/>
    <n v="139275.59"/>
    <n v="-26578.66"/>
  </r>
  <r>
    <x v="0"/>
    <x v="2"/>
    <s v="ELS"/>
    <x v="24"/>
    <x v="342"/>
    <s v="Tacna"/>
    <s v="2"/>
    <s v="U"/>
    <s v="Inteconectado"/>
    <s v="PL0112"/>
    <s v="BT5B-R"/>
    <s v="De 30 a 100kWh"/>
    <n v="27830"/>
    <n v="1855584"/>
    <n v="975325.57"/>
    <n v="-113036.25"/>
  </r>
  <r>
    <x v="0"/>
    <x v="2"/>
    <s v="ELS"/>
    <x v="24"/>
    <x v="342"/>
    <s v="Tacna"/>
    <s v="2"/>
    <s v="U"/>
    <s v="Inteconectado"/>
    <s v="PL0112"/>
    <s v="BT5B-R"/>
    <s v="Mayor a 100kWh"/>
    <n v="32100"/>
    <n v="6584611.1699999999"/>
    <n v="3740126.58"/>
    <n v="78304.47"/>
  </r>
  <r>
    <x v="0"/>
    <x v="2"/>
    <s v="ELS"/>
    <x v="24"/>
    <x v="343"/>
    <s v="Yarada"/>
    <s v="3"/>
    <s v="U"/>
    <s v="Inteconectado"/>
    <s v="PL0113"/>
    <s v="BT5B-R"/>
    <s v="De 0 a 30 kWh "/>
    <n v="238"/>
    <n v="2486"/>
    <n v="1822"/>
    <n v="-361.28"/>
  </r>
  <r>
    <x v="0"/>
    <x v="2"/>
    <s v="ELS"/>
    <x v="24"/>
    <x v="343"/>
    <s v="Yarada"/>
    <s v="3"/>
    <s v="U"/>
    <s v="Inteconectado"/>
    <s v="PL0113"/>
    <s v="BT5B-R"/>
    <s v="De 30 a 100kWh"/>
    <n v="278"/>
    <n v="17605"/>
    <n v="9874.85"/>
    <n v="-1221.96"/>
  </r>
  <r>
    <x v="0"/>
    <x v="2"/>
    <s v="ELS"/>
    <x v="24"/>
    <x v="343"/>
    <s v="Yarada"/>
    <s v="3"/>
    <s v="U"/>
    <s v="Inteconectado"/>
    <s v="PL0113"/>
    <s v="BT5B-R"/>
    <s v="Mayor a 100kWh"/>
    <n v="410"/>
    <n v="129515"/>
    <n v="77004.06"/>
    <n v="432.94"/>
  </r>
  <r>
    <x v="0"/>
    <x v="2"/>
    <s v="ELS"/>
    <x v="24"/>
    <x v="344"/>
    <s v="Puquina-Omate-Ubinas"/>
    <s v="4"/>
    <s v="R"/>
    <s v="Inteconectado"/>
    <s v="PL0114"/>
    <s v="BT5B-R"/>
    <s v="De 0 a 30 kWh "/>
    <n v="2353"/>
    <n v="19056"/>
    <n v="14632.28"/>
    <n v="-6020.3"/>
  </r>
  <r>
    <x v="0"/>
    <x v="2"/>
    <s v="ELS"/>
    <x v="24"/>
    <x v="344"/>
    <s v="Puquina-Omate-Ubinas"/>
    <s v="4"/>
    <s v="R"/>
    <s v="Inteconectado"/>
    <s v="PL0114"/>
    <s v="BT5B-R"/>
    <s v="De 30 a 100kWh"/>
    <n v="753"/>
    <n v="41441"/>
    <n v="21763.46"/>
    <n v="-7179.5"/>
  </r>
  <r>
    <x v="0"/>
    <x v="2"/>
    <s v="ELS"/>
    <x v="24"/>
    <x v="344"/>
    <s v="Puquina-Omate-Ubinas"/>
    <s v="4"/>
    <s v="R"/>
    <s v="Inteconectado"/>
    <s v="PL0114"/>
    <s v="BT5B-R"/>
    <s v="Mayor a 100kWh"/>
    <n v="163"/>
    <n v="55320"/>
    <n v="26252.86"/>
    <n v="-9294.94"/>
  </r>
  <r>
    <x v="0"/>
    <x v="2"/>
    <s v="ELS"/>
    <x v="24"/>
    <x v="345"/>
    <s v="Tarata"/>
    <s v="5"/>
    <s v="R"/>
    <s v="Inteconectado"/>
    <s v="PL0115"/>
    <s v="BT5B-R"/>
    <s v="De 0 a 30 kWh "/>
    <n v="4392"/>
    <n v="37006"/>
    <n v="30243.279999999999"/>
    <n v="-13066.23"/>
  </r>
  <r>
    <x v="0"/>
    <x v="2"/>
    <s v="ELS"/>
    <x v="24"/>
    <x v="345"/>
    <s v="Tarata"/>
    <s v="5"/>
    <s v="R"/>
    <s v="Inteconectado"/>
    <s v="PL0115"/>
    <s v="BT5B-R"/>
    <s v="De 30 a 100kWh"/>
    <n v="950"/>
    <n v="49689"/>
    <n v="28673.01"/>
    <n v="-10137.89"/>
  </r>
  <r>
    <x v="0"/>
    <x v="2"/>
    <s v="ELS"/>
    <x v="24"/>
    <x v="345"/>
    <s v="Tarata"/>
    <s v="5"/>
    <s v="R"/>
    <s v="Inteconectado"/>
    <s v="PL0115"/>
    <s v="BT5B-R"/>
    <s v="Mayor a 100kWh"/>
    <n v="204"/>
    <n v="52136"/>
    <n v="38359.65"/>
    <n v="738.34"/>
  </r>
  <r>
    <x v="0"/>
    <x v="2"/>
    <s v="ELS"/>
    <x v="24"/>
    <x v="346"/>
    <s v="Tomasiri"/>
    <s v="4"/>
    <s v="R"/>
    <s v="Inteconectado"/>
    <s v="PL0116"/>
    <s v="BT5B-R"/>
    <s v="De 0 a 30 kWh "/>
    <n v="1377"/>
    <n v="12371"/>
    <n v="8971.6200000000008"/>
    <n v="-3930.49"/>
  </r>
  <r>
    <x v="0"/>
    <x v="2"/>
    <s v="ELS"/>
    <x v="24"/>
    <x v="346"/>
    <s v="Tomasiri"/>
    <s v="4"/>
    <s v="R"/>
    <s v="Inteconectado"/>
    <s v="PL0116"/>
    <s v="BT5B-R"/>
    <s v="De 30 a 100kWh"/>
    <n v="1539"/>
    <n v="97820"/>
    <n v="53090.37"/>
    <n v="-14699.71"/>
  </r>
  <r>
    <x v="0"/>
    <x v="2"/>
    <s v="ELS"/>
    <x v="24"/>
    <x v="346"/>
    <s v="Tomasiri"/>
    <s v="4"/>
    <s v="R"/>
    <s v="Inteconectado"/>
    <s v="PL0116"/>
    <s v="BT5B-R"/>
    <s v="Mayor a 100kWh"/>
    <n v="965"/>
    <n v="216490"/>
    <n v="141998.32"/>
    <n v="886.94"/>
  </r>
  <r>
    <x v="0"/>
    <x v="2"/>
    <s v="ELS"/>
    <x v="24"/>
    <x v="347"/>
    <s v="Ichuña"/>
    <s v="5"/>
    <s v="R"/>
    <s v="Inteconectado"/>
    <s v="PL0117"/>
    <s v="BT5B-R"/>
    <s v="De 0 a 30 kWh "/>
    <n v="293"/>
    <n v="2826"/>
    <n v="2152.2399999999998"/>
    <n v="-1006.33"/>
  </r>
  <r>
    <x v="0"/>
    <x v="2"/>
    <s v="ELS"/>
    <x v="24"/>
    <x v="347"/>
    <s v="Ichuña"/>
    <s v="5"/>
    <s v="R"/>
    <s v="Inteconectado"/>
    <s v="PL0117"/>
    <s v="BT5B-R"/>
    <s v="De 30 a 100kWh"/>
    <n v="72"/>
    <n v="3576"/>
    <n v="2048.7600000000002"/>
    <n v="-780"/>
  </r>
  <r>
    <x v="0"/>
    <x v="2"/>
    <s v="ELS"/>
    <x v="24"/>
    <x v="347"/>
    <s v="Ichuña"/>
    <s v="5"/>
    <s v="R"/>
    <s v="Inteconectado"/>
    <s v="PL0117"/>
    <s v="BT5B-R"/>
    <s v="Mayor a 100kWh"/>
    <n v="16"/>
    <n v="3557"/>
    <n v="2171.16"/>
    <n v="-425.04"/>
  </r>
  <r>
    <x v="0"/>
    <x v="2"/>
    <s v="ELS"/>
    <x v="24"/>
    <x v="348"/>
    <s v="Moquegua Rural"/>
    <s v="5"/>
    <s v="R"/>
    <s v="Inteconectado"/>
    <s v="PL0240"/>
    <s v="BT5B-R"/>
    <s v="De 0 a 30 kWh "/>
    <n v="457"/>
    <n v="4036"/>
    <n v="3199.47"/>
    <n v="-1412.6"/>
  </r>
  <r>
    <x v="0"/>
    <x v="2"/>
    <s v="ELS"/>
    <x v="24"/>
    <x v="348"/>
    <s v="Moquegua Rural"/>
    <s v="5"/>
    <s v="R"/>
    <s v="Inteconectado"/>
    <s v="PL0240"/>
    <s v="BT5B-R"/>
    <s v="De 30 a 100kWh"/>
    <n v="467"/>
    <n v="28015"/>
    <n v="16475.8"/>
    <n v="-4960.54"/>
  </r>
  <r>
    <x v="0"/>
    <x v="2"/>
    <s v="ELS"/>
    <x v="24"/>
    <x v="348"/>
    <s v="Moquegua Rural"/>
    <s v="5"/>
    <s v="R"/>
    <s v="Inteconectado"/>
    <s v="PL0240"/>
    <s v="BT5B-R"/>
    <s v="Mayor a 100kWh"/>
    <n v="125"/>
    <n v="31428"/>
    <n v="20470.439999999999"/>
    <n v="-2017.69"/>
  </r>
  <r>
    <x v="0"/>
    <x v="2"/>
    <s v="ELS"/>
    <x v="24"/>
    <x v="349"/>
    <s v="SER INCLAN"/>
    <s v="SER"/>
    <s v="R"/>
    <s v="Inteconectado"/>
    <s v="PR1236"/>
    <s v="BT5B-R"/>
    <s v="De 0 a 30 kWh "/>
    <n v="80"/>
    <n v="598"/>
    <n v="662.61"/>
    <n v="-244.21"/>
  </r>
  <r>
    <x v="0"/>
    <x v="2"/>
    <s v="ELS"/>
    <x v="24"/>
    <x v="349"/>
    <s v="SER INCLAN"/>
    <s v="SER"/>
    <s v="R"/>
    <s v="Inteconectado"/>
    <s v="PR1236"/>
    <s v="BT5B-R"/>
    <s v="De 30 a 100kWh"/>
    <n v="31"/>
    <n v="1597"/>
    <n v="1086.6600000000001"/>
    <n v="-379.75"/>
  </r>
  <r>
    <x v="0"/>
    <x v="2"/>
    <s v="ELS"/>
    <x v="24"/>
    <x v="349"/>
    <s v="SER INCLAN"/>
    <s v="SER"/>
    <s v="R"/>
    <s v="Inteconectado"/>
    <s v="PR1236"/>
    <s v="BT5B-R"/>
    <s v="Mayor a 100kWh"/>
    <n v="8"/>
    <n v="1816"/>
    <n v="1516.31"/>
    <n v="-8.81"/>
  </r>
  <r>
    <x v="0"/>
    <x v="2"/>
    <s v="ELS"/>
    <x v="24"/>
    <x v="350"/>
    <s v="SER TORATA"/>
    <s v="SER"/>
    <s v="R"/>
    <s v="Inteconectado"/>
    <s v="PR0105"/>
    <s v="BT5B-R"/>
    <s v="De 0 a 30 kWh "/>
    <n v="311"/>
    <n v="1960"/>
    <n v="2419.5300000000002"/>
    <n v="-791.08"/>
  </r>
  <r>
    <x v="0"/>
    <x v="2"/>
    <s v="ELS"/>
    <x v="24"/>
    <x v="350"/>
    <s v="SER TORATA"/>
    <s v="SER"/>
    <s v="R"/>
    <s v="Inteconectado"/>
    <s v="PR0105"/>
    <s v="BT5B-R"/>
    <s v="De 30 a 100kWh"/>
    <n v="43"/>
    <n v="1963"/>
    <n v="1289.21"/>
    <n v="-520.73"/>
  </r>
  <r>
    <x v="0"/>
    <x v="2"/>
    <s v="ELS"/>
    <x v="24"/>
    <x v="350"/>
    <s v="SER TORATA"/>
    <s v="SER"/>
    <s v="R"/>
    <s v="Inteconectado"/>
    <s v="PR0105"/>
    <s v="BT5B-R"/>
    <s v="Mayor a 100kWh"/>
    <n v="2"/>
    <n v="583"/>
    <n v="494.13"/>
    <n v="12.99"/>
  </r>
  <r>
    <x v="0"/>
    <x v="2"/>
    <s v="ELSE"/>
    <x v="0"/>
    <x v="351"/>
    <s v="Cusco"/>
    <s v="2"/>
    <s v="U"/>
    <s v="Inteconectado"/>
    <s v="PL0032"/>
    <s v="BT5B-R"/>
    <s v="De 0 a 30 kWh "/>
    <n v="26385"/>
    <n v="309270"/>
    <n v="215361.47"/>
    <n v="-45293.919999999998"/>
  </r>
  <r>
    <x v="0"/>
    <x v="2"/>
    <s v="ELSE"/>
    <x v="0"/>
    <x v="351"/>
    <s v="Cusco"/>
    <s v="2"/>
    <s v="U"/>
    <s v="Inteconectado"/>
    <s v="PL0032"/>
    <s v="BT5B-R"/>
    <s v="De 30 a 100kWh"/>
    <n v="45114"/>
    <n v="2889841"/>
    <n v="1629403.97"/>
    <n v="-198395.17"/>
  </r>
  <r>
    <x v="0"/>
    <x v="2"/>
    <s v="ELSE"/>
    <x v="0"/>
    <x v="351"/>
    <s v="Cusco"/>
    <s v="2"/>
    <s v="U"/>
    <s v="Inteconectado"/>
    <s v="PL0032"/>
    <s v="BT5B-R"/>
    <s v="Mayor a 100kWh"/>
    <n v="38705"/>
    <n v="8020189"/>
    <n v="4929188.47"/>
    <n v="129453.74"/>
  </r>
  <r>
    <x v="0"/>
    <x v="2"/>
    <s v="ELSE"/>
    <x v="0"/>
    <x v="352"/>
    <s v="Iberia"/>
    <s v="5"/>
    <s v="R"/>
    <s v="Inteconectado"/>
    <s v="PL0033"/>
    <s v="BT5B-R"/>
    <s v="De 0 a 30 kWh "/>
    <n v="400"/>
    <n v="3994"/>
    <n v="2530.66"/>
    <n v="-1142.6600000000001"/>
  </r>
  <r>
    <x v="0"/>
    <x v="2"/>
    <s v="ELSE"/>
    <x v="0"/>
    <x v="352"/>
    <s v="Iberia"/>
    <s v="5"/>
    <s v="R"/>
    <s v="Inteconectado"/>
    <s v="PL0033"/>
    <s v="BT5B-R"/>
    <s v="De 30 a 100kWh"/>
    <n v="502"/>
    <n v="31847"/>
    <n v="15654.74"/>
    <n v="-4307.16"/>
  </r>
  <r>
    <x v="0"/>
    <x v="2"/>
    <s v="ELSE"/>
    <x v="0"/>
    <x v="352"/>
    <s v="Iberia"/>
    <s v="5"/>
    <s v="R"/>
    <s v="Inteconectado"/>
    <s v="PL0033"/>
    <s v="BT5B-R"/>
    <s v="Mayor a 100kWh"/>
    <n v="285"/>
    <n v="54244"/>
    <n v="32888.449999999997"/>
    <n v="861.05"/>
  </r>
  <r>
    <x v="0"/>
    <x v="2"/>
    <s v="ELSE"/>
    <x v="0"/>
    <x v="0"/>
    <s v="Puerto Maldonado"/>
    <s v="2"/>
    <s v="U"/>
    <s v="Inteconectado"/>
    <s v="PL0034"/>
    <s v="BT5B-R"/>
    <s v="De 0 a 30 kWh "/>
    <n v="3383"/>
    <n v="36384"/>
    <n v="26022.55"/>
    <n v="-5278.41"/>
  </r>
  <r>
    <x v="0"/>
    <x v="2"/>
    <s v="ELSE"/>
    <x v="0"/>
    <x v="0"/>
    <s v="Puerto Maldonado"/>
    <s v="2"/>
    <s v="U"/>
    <s v="Inteconectado"/>
    <s v="PL0034"/>
    <s v="BT5B-R"/>
    <s v="De 30 a 100kWh"/>
    <n v="6237"/>
    <n v="409138"/>
    <n v="228668.06"/>
    <n v="-27089.73"/>
  </r>
  <r>
    <x v="0"/>
    <x v="2"/>
    <s v="ELSE"/>
    <x v="0"/>
    <x v="0"/>
    <s v="Puerto Maldonado"/>
    <s v="2"/>
    <s v="U"/>
    <s v="Inteconectado"/>
    <s v="PL0034"/>
    <s v="BT5B-R"/>
    <s v="Mayor a 100kWh"/>
    <n v="6774"/>
    <n v="1454902"/>
    <n v="881829.86"/>
    <n v="22388.81"/>
  </r>
  <r>
    <x v="0"/>
    <x v="2"/>
    <s v="ELSE"/>
    <x v="0"/>
    <x v="1"/>
    <s v="Abancay"/>
    <s v="2"/>
    <s v="U"/>
    <s v="Inteconectado"/>
    <s v="PL0035"/>
    <s v="BT5B-R"/>
    <s v="De 0 a 30 kWh "/>
    <n v="4890"/>
    <n v="63492"/>
    <n v="42253.81"/>
    <n v="-9176.2999999999993"/>
  </r>
  <r>
    <x v="0"/>
    <x v="2"/>
    <s v="ELSE"/>
    <x v="0"/>
    <x v="1"/>
    <s v="Abancay"/>
    <s v="2"/>
    <s v="U"/>
    <s v="Inteconectado"/>
    <s v="PL0035"/>
    <s v="BT5B-R"/>
    <s v="De 30 a 100kWh"/>
    <n v="7713"/>
    <n v="477559"/>
    <n v="266315.49"/>
    <n v="-33544.93"/>
  </r>
  <r>
    <x v="0"/>
    <x v="2"/>
    <s v="ELSE"/>
    <x v="0"/>
    <x v="1"/>
    <s v="Abancay"/>
    <s v="2"/>
    <s v="U"/>
    <s v="Inteconectado"/>
    <s v="PL0035"/>
    <s v="BT5B-R"/>
    <s v="Mayor a 100kWh"/>
    <n v="3993"/>
    <n v="661563"/>
    <n v="407280.84"/>
    <n v="10533.21"/>
  </r>
  <r>
    <x v="0"/>
    <x v="2"/>
    <s v="ELSE"/>
    <x v="0"/>
    <x v="2"/>
    <s v="La Convención"/>
    <s v="2"/>
    <s v="U"/>
    <s v="Inteconectado"/>
    <s v="PL0036"/>
    <s v="BT5B-R"/>
    <s v="De 0 a 30 kWh "/>
    <n v="2560"/>
    <n v="29317"/>
    <n v="20308.22"/>
    <n v="-4199.75"/>
  </r>
  <r>
    <x v="0"/>
    <x v="2"/>
    <s v="ELSE"/>
    <x v="0"/>
    <x v="2"/>
    <s v="La Convención"/>
    <s v="2"/>
    <s v="U"/>
    <s v="Inteconectado"/>
    <s v="PL0036"/>
    <s v="BT5B-R"/>
    <s v="De 30 a 100kWh"/>
    <n v="4030"/>
    <n v="259390"/>
    <n v="143313.20000000001"/>
    <n v="-17294.22"/>
  </r>
  <r>
    <x v="0"/>
    <x v="2"/>
    <s v="ELSE"/>
    <x v="0"/>
    <x v="2"/>
    <s v="La Convención"/>
    <s v="2"/>
    <s v="U"/>
    <s v="Inteconectado"/>
    <s v="PL0036"/>
    <s v="BT5B-R"/>
    <s v="Mayor a 100kWh"/>
    <n v="3335"/>
    <n v="698888"/>
    <n v="421092.15"/>
    <n v="11033.86"/>
  </r>
  <r>
    <x v="0"/>
    <x v="2"/>
    <s v="ELSE"/>
    <x v="0"/>
    <x v="3"/>
    <s v="Yauri"/>
    <s v="4"/>
    <s v="R"/>
    <s v="Inteconectado"/>
    <s v="PL0038"/>
    <s v="BT5B-R"/>
    <s v="De 0 a 30 kWh "/>
    <n v="8981"/>
    <n v="99084"/>
    <n v="59511.68"/>
    <n v="-28347.599999999999"/>
  </r>
  <r>
    <x v="0"/>
    <x v="2"/>
    <s v="ELSE"/>
    <x v="0"/>
    <x v="3"/>
    <s v="Yauri"/>
    <s v="4"/>
    <s v="R"/>
    <s v="Inteconectado"/>
    <s v="PL0038"/>
    <s v="BT5B-R"/>
    <s v="De 30 a 100kWh"/>
    <n v="3258"/>
    <n v="166652"/>
    <n v="78690.5"/>
    <n v="-27953.64"/>
  </r>
  <r>
    <x v="0"/>
    <x v="2"/>
    <s v="ELSE"/>
    <x v="0"/>
    <x v="3"/>
    <s v="Yauri"/>
    <s v="4"/>
    <s v="R"/>
    <s v="Inteconectado"/>
    <s v="PL0038"/>
    <s v="BT5B-R"/>
    <s v="Mayor a 100kWh"/>
    <n v="512"/>
    <n v="106814"/>
    <n v="64586.51"/>
    <n v="1691.06"/>
  </r>
  <r>
    <x v="0"/>
    <x v="2"/>
    <s v="ELSE"/>
    <x v="0"/>
    <x v="4"/>
    <s v="Iñapari"/>
    <s v="3"/>
    <s v="U"/>
    <s v="Inteconectado"/>
    <s v="PL0039"/>
    <s v="BT5B-R"/>
    <s v="De 0 a 30 kWh "/>
    <n v="75"/>
    <n v="556"/>
    <n v="471.15"/>
    <n v="-79.52"/>
  </r>
  <r>
    <x v="0"/>
    <x v="2"/>
    <s v="ELSE"/>
    <x v="0"/>
    <x v="4"/>
    <s v="Iñapari"/>
    <s v="3"/>
    <s v="U"/>
    <s v="Inteconectado"/>
    <s v="PL0039"/>
    <s v="BT5B-R"/>
    <s v="De 30 a 100kWh"/>
    <n v="93"/>
    <n v="6367"/>
    <n v="3532.9"/>
    <n v="-398.97"/>
  </r>
  <r>
    <x v="0"/>
    <x v="2"/>
    <s v="ELSE"/>
    <x v="0"/>
    <x v="4"/>
    <s v="Iñapari"/>
    <s v="3"/>
    <s v="U"/>
    <s v="Inteconectado"/>
    <s v="PL0039"/>
    <s v="BT5B-R"/>
    <s v="Mayor a 100kWh"/>
    <n v="154"/>
    <n v="45253"/>
    <n v="27080.33"/>
    <n v="709.23"/>
  </r>
  <r>
    <x v="0"/>
    <x v="2"/>
    <s v="ELSE"/>
    <x v="0"/>
    <x v="5"/>
    <s v="Valle Sagrado 1"/>
    <s v="4"/>
    <s v="R"/>
    <s v="Inteconectado"/>
    <s v="PL0040"/>
    <s v="BT5B-R"/>
    <s v="De 0 a 30 kWh "/>
    <n v="17331"/>
    <n v="193080"/>
    <n v="115684.14"/>
    <n v="-55508.88"/>
  </r>
  <r>
    <x v="0"/>
    <x v="2"/>
    <s v="ELSE"/>
    <x v="0"/>
    <x v="5"/>
    <s v="Valle Sagrado 1"/>
    <s v="4"/>
    <s v="R"/>
    <s v="Inteconectado"/>
    <s v="PL0040"/>
    <s v="BT5B-R"/>
    <s v="De 30 a 100kWh"/>
    <n v="8759"/>
    <n v="493178"/>
    <n v="237562.68"/>
    <n v="-75235.98"/>
  </r>
  <r>
    <x v="0"/>
    <x v="2"/>
    <s v="ELSE"/>
    <x v="0"/>
    <x v="5"/>
    <s v="Valle Sagrado 1"/>
    <s v="4"/>
    <s v="R"/>
    <s v="Inteconectado"/>
    <s v="PL0040"/>
    <s v="BT5B-R"/>
    <s v="Mayor a 100kWh"/>
    <n v="2642"/>
    <n v="545243"/>
    <n v="329829.18"/>
    <n v="8636.08"/>
  </r>
  <r>
    <x v="0"/>
    <x v="2"/>
    <s v="ELSE"/>
    <x v="0"/>
    <x v="6"/>
    <s v="Valle Sagrado 2"/>
    <s v="5"/>
    <s v="R"/>
    <s v="Inteconectado"/>
    <s v="PL0041"/>
    <s v="BT5B-R"/>
    <s v="De 0 a 30 kWh "/>
    <n v="17349"/>
    <n v="185069"/>
    <n v="113736.83"/>
    <n v="-53474.12"/>
  </r>
  <r>
    <x v="0"/>
    <x v="2"/>
    <s v="ELSE"/>
    <x v="0"/>
    <x v="6"/>
    <s v="Valle Sagrado 2"/>
    <s v="5"/>
    <s v="R"/>
    <s v="Inteconectado"/>
    <s v="PL0041"/>
    <s v="BT5B-R"/>
    <s v="De 30 a 100kWh"/>
    <n v="5376"/>
    <n v="288001"/>
    <n v="137884.39000000001"/>
    <n v="-46379.519999999997"/>
  </r>
  <r>
    <x v="0"/>
    <x v="2"/>
    <s v="ELSE"/>
    <x v="0"/>
    <x v="6"/>
    <s v="Valle Sagrado 2"/>
    <s v="5"/>
    <s v="R"/>
    <s v="Inteconectado"/>
    <s v="PL0041"/>
    <s v="BT5B-R"/>
    <s v="Mayor a 100kWh"/>
    <n v="1056"/>
    <n v="205644"/>
    <n v="125044.32"/>
    <n v="3275.63"/>
  </r>
  <r>
    <x v="0"/>
    <x v="2"/>
    <s v="ELSE"/>
    <x v="0"/>
    <x v="7"/>
    <s v="Andahuaylas"/>
    <s v="4"/>
    <s v="R"/>
    <s v="Inteconectado"/>
    <s v="PL0042"/>
    <s v="BT5B-R"/>
    <s v="De 0 a 30 kWh "/>
    <n v="30799"/>
    <n v="327755"/>
    <n v="200639.28"/>
    <n v="-93766.75"/>
  </r>
  <r>
    <x v="0"/>
    <x v="2"/>
    <s v="ELSE"/>
    <x v="0"/>
    <x v="7"/>
    <s v="Andahuaylas"/>
    <s v="4"/>
    <s v="R"/>
    <s v="Inteconectado"/>
    <s v="PL0042"/>
    <s v="BT5B-R"/>
    <s v="De 30 a 100kWh"/>
    <n v="9308"/>
    <n v="500580"/>
    <n v="238809.08"/>
    <n v="-79865.5"/>
  </r>
  <r>
    <x v="0"/>
    <x v="2"/>
    <s v="ELSE"/>
    <x v="0"/>
    <x v="7"/>
    <s v="Andahuaylas"/>
    <s v="4"/>
    <s v="R"/>
    <s v="Inteconectado"/>
    <s v="PL0042"/>
    <s v="BT5B-R"/>
    <s v="Mayor a 100kWh"/>
    <n v="2066"/>
    <n v="343233"/>
    <n v="209039"/>
    <n v="5471.93"/>
  </r>
  <r>
    <x v="0"/>
    <x v="2"/>
    <s v="ELSE"/>
    <x v="0"/>
    <x v="8"/>
    <s v="Abancay Rural"/>
    <s v="6"/>
    <s v="R"/>
    <s v="Inteconectado"/>
    <s v="PL0241"/>
    <s v="BT5B-R"/>
    <s v="De 0 a 30 kWh "/>
    <n v="10343"/>
    <n v="96600"/>
    <n v="63526.52"/>
    <n v="-27636.31"/>
  </r>
  <r>
    <x v="0"/>
    <x v="2"/>
    <s v="ELSE"/>
    <x v="0"/>
    <x v="8"/>
    <s v="Abancay Rural"/>
    <s v="6"/>
    <s v="R"/>
    <s v="Inteconectado"/>
    <s v="PL0241"/>
    <s v="BT5B-R"/>
    <s v="De 30 a 100kWh"/>
    <n v="2049"/>
    <n v="104500"/>
    <n v="49297.120000000003"/>
    <n v="-17595.599999999999"/>
  </r>
  <r>
    <x v="0"/>
    <x v="2"/>
    <s v="ELSE"/>
    <x v="0"/>
    <x v="8"/>
    <s v="Abancay Rural"/>
    <s v="6"/>
    <s v="R"/>
    <s v="Inteconectado"/>
    <s v="PL0241"/>
    <s v="BT5B-R"/>
    <s v="Mayor a 100kWh"/>
    <n v="273"/>
    <n v="45513"/>
    <n v="27123.86"/>
    <n v="133.99"/>
  </r>
  <r>
    <x v="0"/>
    <x v="2"/>
    <s v="ELSE"/>
    <x v="0"/>
    <x v="9"/>
    <s v="La Convención Rural"/>
    <s v="5"/>
    <s v="R"/>
    <s v="Inteconectado"/>
    <s v="PL0243"/>
    <s v="BT5B-R"/>
    <s v="De 0 a 30 kWh "/>
    <n v="15680"/>
    <n v="137204"/>
    <n v="94097.63"/>
    <n v="-39630.75"/>
  </r>
  <r>
    <x v="0"/>
    <x v="2"/>
    <s v="ELSE"/>
    <x v="0"/>
    <x v="9"/>
    <s v="La Convención Rural"/>
    <s v="5"/>
    <s v="R"/>
    <s v="Inteconectado"/>
    <s v="PL0243"/>
    <s v="BT5B-R"/>
    <s v="De 30 a 100kWh"/>
    <n v="6554"/>
    <n v="362739"/>
    <n v="175682.64"/>
    <n v="-56811.48"/>
  </r>
  <r>
    <x v="0"/>
    <x v="2"/>
    <s v="ELSE"/>
    <x v="0"/>
    <x v="9"/>
    <s v="La Convención Rural"/>
    <s v="5"/>
    <s v="R"/>
    <s v="Inteconectado"/>
    <s v="PL0243"/>
    <s v="BT5B-R"/>
    <s v="Mayor a 100kWh"/>
    <n v="1482"/>
    <n v="270121"/>
    <n v="165726.65"/>
    <n v="4345.67"/>
  </r>
  <r>
    <x v="0"/>
    <x v="2"/>
    <s v="ELSE"/>
    <x v="0"/>
    <x v="10"/>
    <s v="Sicuani"/>
    <s v="3"/>
    <s v="U"/>
    <s v="Inteconectado"/>
    <s v="PL0244"/>
    <s v="BT5B-R"/>
    <s v="De 0 a 30 kWh "/>
    <n v="5347"/>
    <n v="72809"/>
    <n v="48691.199999999997"/>
    <n v="-10700.21"/>
  </r>
  <r>
    <x v="0"/>
    <x v="2"/>
    <s v="ELSE"/>
    <x v="0"/>
    <x v="10"/>
    <s v="Sicuani"/>
    <s v="3"/>
    <s v="U"/>
    <s v="Inteconectado"/>
    <s v="PL0244"/>
    <s v="BT5B-R"/>
    <s v="De 30 a 100kWh"/>
    <n v="3894"/>
    <n v="215374"/>
    <n v="121558.61"/>
    <n v="-17172.54"/>
  </r>
  <r>
    <x v="0"/>
    <x v="2"/>
    <s v="ELSE"/>
    <x v="0"/>
    <x v="10"/>
    <s v="Sicuani"/>
    <s v="3"/>
    <s v="U"/>
    <s v="Inteconectado"/>
    <s v="PL0244"/>
    <s v="BT5B-R"/>
    <s v="Mayor a 100kWh"/>
    <n v="720"/>
    <n v="109761"/>
    <n v="68596.13"/>
    <n v="1802.49"/>
  </r>
  <r>
    <x v="0"/>
    <x v="2"/>
    <s v="ELSE"/>
    <x v="0"/>
    <x v="11"/>
    <s v="Valle Sagrado 3"/>
    <s v="6"/>
    <s v="R"/>
    <s v="Inteconectado"/>
    <s v="PL0245"/>
    <s v="BT5B-R"/>
    <s v="De 0 a 30 kWh "/>
    <n v="19975"/>
    <n v="217768"/>
    <n v="132385.54999999999"/>
    <n v="-62968.4"/>
  </r>
  <r>
    <x v="0"/>
    <x v="2"/>
    <s v="ELSE"/>
    <x v="0"/>
    <x v="11"/>
    <s v="Valle Sagrado 3"/>
    <s v="6"/>
    <s v="R"/>
    <s v="Inteconectado"/>
    <s v="PL0245"/>
    <s v="BT5B-R"/>
    <s v="De 30 a 100kWh"/>
    <n v="5848"/>
    <n v="301073"/>
    <n v="143137.48000000001"/>
    <n v="-50511.360000000001"/>
  </r>
  <r>
    <x v="0"/>
    <x v="2"/>
    <s v="ELSE"/>
    <x v="0"/>
    <x v="11"/>
    <s v="Valle Sagrado 3"/>
    <s v="6"/>
    <s v="R"/>
    <s v="Inteconectado"/>
    <s v="PL0245"/>
    <s v="BT5B-R"/>
    <s v="Mayor a 100kWh"/>
    <n v="890"/>
    <n v="163788"/>
    <n v="99934.84"/>
    <n v="2618.36"/>
  </r>
  <r>
    <x v="0"/>
    <x v="2"/>
    <s v="ELSE"/>
    <x v="0"/>
    <x v="12"/>
    <s v="Puerto Maldonado Rural"/>
    <s v="4"/>
    <s v="R"/>
    <s v="Inteconectado"/>
    <s v="PL1034"/>
    <s v="BT5B-R"/>
    <s v="De 0 a 30 kWh "/>
    <n v="1062"/>
    <n v="10980"/>
    <n v="6879.33"/>
    <n v="-3188.29"/>
  </r>
  <r>
    <x v="0"/>
    <x v="2"/>
    <s v="ELSE"/>
    <x v="0"/>
    <x v="12"/>
    <s v="Puerto Maldonado Rural"/>
    <s v="4"/>
    <s v="R"/>
    <s v="Inteconectado"/>
    <s v="PL1034"/>
    <s v="BT5B-R"/>
    <s v="De 30 a 100kWh"/>
    <n v="1514"/>
    <n v="93743"/>
    <n v="46530.8"/>
    <n v="-13189.08"/>
  </r>
  <r>
    <x v="0"/>
    <x v="2"/>
    <s v="ELSE"/>
    <x v="0"/>
    <x v="12"/>
    <s v="Puerto Maldonado Rural"/>
    <s v="4"/>
    <s v="R"/>
    <s v="Inteconectado"/>
    <s v="PL1034"/>
    <s v="BT5B-R"/>
    <s v="Mayor a 100kWh"/>
    <n v="922"/>
    <n v="208901"/>
    <n v="127650.99"/>
    <n v="3294.15"/>
  </r>
  <r>
    <x v="0"/>
    <x v="2"/>
    <s v="ELSE"/>
    <x v="0"/>
    <x v="13"/>
    <s v="Machupicchu"/>
    <s v="2"/>
    <s v="U"/>
    <s v="Inteconectado"/>
    <s v="PL1036"/>
    <s v="BT5B-R"/>
    <s v="De 0 a 30 kWh "/>
    <n v="98"/>
    <n v="951"/>
    <n v="714.48"/>
    <n v="-139.79"/>
  </r>
  <r>
    <x v="0"/>
    <x v="2"/>
    <s v="ELSE"/>
    <x v="0"/>
    <x v="13"/>
    <s v="Machupicchu"/>
    <s v="2"/>
    <s v="U"/>
    <s v="Inteconectado"/>
    <s v="PL1036"/>
    <s v="BT5B-R"/>
    <s v="De 30 a 100kWh"/>
    <n v="147"/>
    <n v="9132"/>
    <n v="5164.7299999999996"/>
    <n v="-648.27"/>
  </r>
  <r>
    <x v="0"/>
    <x v="2"/>
    <s v="ELSE"/>
    <x v="0"/>
    <x v="13"/>
    <s v="Machupicchu"/>
    <s v="2"/>
    <s v="U"/>
    <s v="Inteconectado"/>
    <s v="PL1036"/>
    <s v="BT5B-R"/>
    <s v="Mayor a 100kWh"/>
    <n v="347"/>
    <n v="127746"/>
    <n v="78243.55"/>
    <n v="2058.96"/>
  </r>
  <r>
    <x v="0"/>
    <x v="2"/>
    <s v="ELSE"/>
    <x v="0"/>
    <x v="14"/>
    <s v="Chacapuente"/>
    <s v="6"/>
    <s v="R"/>
    <s v="Inteconectado"/>
    <s v="PL1042"/>
    <s v="BT5B-R"/>
    <s v="De 0 a 30 kWh "/>
    <n v="9826"/>
    <n v="80196"/>
    <n v="57040.17"/>
    <n v="-22943.95"/>
  </r>
  <r>
    <x v="0"/>
    <x v="2"/>
    <s v="ELSE"/>
    <x v="0"/>
    <x v="14"/>
    <s v="Chacapuente"/>
    <s v="6"/>
    <s v="R"/>
    <s v="Inteconectado"/>
    <s v="PL1042"/>
    <s v="BT5B-R"/>
    <s v="De 30 a 100kWh"/>
    <n v="1230"/>
    <n v="59941"/>
    <n v="27986.45"/>
    <n v="-10572.58"/>
  </r>
  <r>
    <x v="0"/>
    <x v="2"/>
    <s v="ELSE"/>
    <x v="0"/>
    <x v="14"/>
    <s v="Chacapuente"/>
    <s v="6"/>
    <s v="R"/>
    <s v="Inteconectado"/>
    <s v="PL1042"/>
    <s v="BT5B-R"/>
    <s v="Mayor a 100kWh"/>
    <n v="115"/>
    <n v="17088"/>
    <n v="10450.33"/>
    <n v="273.56"/>
  </r>
  <r>
    <x v="0"/>
    <x v="2"/>
    <s v="ELSE"/>
    <x v="0"/>
    <x v="15"/>
    <s v="Combapata"/>
    <s v="5"/>
    <s v="R"/>
    <s v="Inteconectado"/>
    <s v="PL1242"/>
    <s v="BT5B-R"/>
    <s v="De 0 a 30 kWh "/>
    <n v="16938"/>
    <n v="171011"/>
    <n v="109231.47"/>
    <n v="-50287.26"/>
  </r>
  <r>
    <x v="0"/>
    <x v="2"/>
    <s v="ELSE"/>
    <x v="0"/>
    <x v="15"/>
    <s v="Combapata"/>
    <s v="5"/>
    <s v="R"/>
    <s v="Inteconectado"/>
    <s v="PL1242"/>
    <s v="BT5B-R"/>
    <s v="De 30 a 100kWh"/>
    <n v="2462"/>
    <n v="117784"/>
    <n v="56116.65"/>
    <n v="-21714.84"/>
  </r>
  <r>
    <x v="0"/>
    <x v="2"/>
    <s v="ELSE"/>
    <x v="0"/>
    <x v="15"/>
    <s v="Combapata"/>
    <s v="5"/>
    <s v="R"/>
    <s v="Inteconectado"/>
    <s v="PL1242"/>
    <s v="BT5B-R"/>
    <s v="Mayor a 100kWh"/>
    <n v="213"/>
    <n v="42583"/>
    <n v="26485.02"/>
    <n v="696.11"/>
  </r>
  <r>
    <x v="0"/>
    <x v="2"/>
    <s v="ELSE"/>
    <x v="0"/>
    <x v="16"/>
    <s v="MAZUKO"/>
    <s v="3"/>
    <s v="U"/>
    <s v="Inteconectado"/>
    <s v="PL2034"/>
    <s v="BT5B-R"/>
    <s v="De 0 a 30 kWh "/>
    <n v="1339"/>
    <n v="14114"/>
    <n v="10209.17"/>
    <n v="-2018.76"/>
  </r>
  <r>
    <x v="0"/>
    <x v="2"/>
    <s v="ELSE"/>
    <x v="0"/>
    <x v="16"/>
    <s v="MAZUKO"/>
    <s v="3"/>
    <s v="U"/>
    <s v="Inteconectado"/>
    <s v="PL2034"/>
    <s v="BT5B-R"/>
    <s v="De 30 a 100kWh"/>
    <n v="1532"/>
    <n v="95317"/>
    <n v="52723.45"/>
    <n v="-6572.28"/>
  </r>
  <r>
    <x v="0"/>
    <x v="2"/>
    <s v="ELSE"/>
    <x v="0"/>
    <x v="16"/>
    <s v="MAZUKO"/>
    <s v="3"/>
    <s v="U"/>
    <s v="Inteconectado"/>
    <s v="PL2034"/>
    <s v="BT5B-R"/>
    <s v="Mayor a 100kWh"/>
    <n v="1216"/>
    <n v="251488"/>
    <n v="151641.5"/>
    <n v="3970.3"/>
  </r>
  <r>
    <x v="0"/>
    <x v="2"/>
    <s v="ELSE"/>
    <x v="0"/>
    <x v="17"/>
    <s v="Chuquibambilla"/>
    <s v="6"/>
    <s v="R"/>
    <s v="Inteconectado"/>
    <s v="PL2042"/>
    <s v="BT5B-R"/>
    <s v="De 0 a 30 kWh "/>
    <n v="4250"/>
    <n v="37436"/>
    <n v="25457.46"/>
    <n v="-10709.96"/>
  </r>
  <r>
    <x v="0"/>
    <x v="2"/>
    <s v="ELSE"/>
    <x v="0"/>
    <x v="17"/>
    <s v="Chuquibambilla"/>
    <s v="6"/>
    <s v="R"/>
    <s v="Inteconectado"/>
    <s v="PL2042"/>
    <s v="BT5B-R"/>
    <s v="De 30 a 100kWh"/>
    <n v="650"/>
    <n v="32310"/>
    <n v="15162.2"/>
    <n v="-5577.29"/>
  </r>
  <r>
    <x v="0"/>
    <x v="2"/>
    <s v="ELSE"/>
    <x v="0"/>
    <x v="17"/>
    <s v="Chuquibambilla"/>
    <s v="6"/>
    <s v="R"/>
    <s v="Inteconectado"/>
    <s v="PL2042"/>
    <s v="BT5B-R"/>
    <s v="Mayor a 100kWh"/>
    <n v="62"/>
    <n v="11648"/>
    <n v="7065.1"/>
    <n v="184.99"/>
  </r>
  <r>
    <x v="0"/>
    <x v="2"/>
    <s v="ELSE"/>
    <x v="0"/>
    <x v="18"/>
    <s v="Chumbivilcas"/>
    <s v="5"/>
    <s v="R"/>
    <s v="Inteconectado"/>
    <s v="PL3242"/>
    <s v="BT5B-R"/>
    <s v="De 0 a 30 kWh "/>
    <n v="14824"/>
    <n v="122862"/>
    <n v="86589.15"/>
    <n v="-35149.870000000003"/>
  </r>
  <r>
    <x v="0"/>
    <x v="2"/>
    <s v="ELSE"/>
    <x v="0"/>
    <x v="18"/>
    <s v="Chumbivilcas"/>
    <s v="5"/>
    <s v="R"/>
    <s v="Inteconectado"/>
    <s v="PL3242"/>
    <s v="BT5B-R"/>
    <s v="De 30 a 100kWh"/>
    <n v="2319"/>
    <n v="117589"/>
    <n v="55420.36"/>
    <n v="-19897.02"/>
  </r>
  <r>
    <x v="0"/>
    <x v="2"/>
    <s v="ELSE"/>
    <x v="0"/>
    <x v="18"/>
    <s v="Chumbivilcas"/>
    <s v="5"/>
    <s v="R"/>
    <s v="Inteconectado"/>
    <s v="PL3242"/>
    <s v="BT5B-R"/>
    <s v="Mayor a 100kWh"/>
    <n v="649"/>
    <n v="186172"/>
    <n v="111705.25"/>
    <n v="2925.56"/>
  </r>
  <r>
    <x v="0"/>
    <x v="2"/>
    <s v="ELSE"/>
    <x v="0"/>
    <x v="19"/>
    <s v="Sicuani Rural"/>
    <s v="6"/>
    <s v="R"/>
    <s v="Inteconectado"/>
    <s v="PL4242"/>
    <s v="BT5B-R"/>
    <s v="De 0 a 30 kWh "/>
    <n v="11460"/>
    <n v="108055"/>
    <n v="71504.05"/>
    <n v="-31643.78"/>
  </r>
  <r>
    <x v="0"/>
    <x v="2"/>
    <s v="ELSE"/>
    <x v="0"/>
    <x v="19"/>
    <s v="Sicuani Rural"/>
    <s v="6"/>
    <s v="R"/>
    <s v="Inteconectado"/>
    <s v="PL4242"/>
    <s v="BT5B-R"/>
    <s v="De 30 a 100kWh"/>
    <n v="1765"/>
    <n v="84565"/>
    <n v="40089.160000000003"/>
    <n v="-15485.46"/>
  </r>
  <r>
    <x v="0"/>
    <x v="2"/>
    <s v="ELSE"/>
    <x v="0"/>
    <x v="19"/>
    <s v="Sicuani Rural"/>
    <s v="6"/>
    <s v="R"/>
    <s v="Inteconectado"/>
    <s v="PL4242"/>
    <s v="BT5B-R"/>
    <s v="Mayor a 100kWh"/>
    <n v="263"/>
    <n v="63062"/>
    <n v="38207.82"/>
    <n v="1001.38"/>
  </r>
  <r>
    <x v="0"/>
    <x v="2"/>
    <s v="ELSE"/>
    <x v="0"/>
    <x v="20"/>
    <s v="Sistema Eléctrico Rural Lacco-Yavero (provisional)"/>
    <s v="SER"/>
    <s v="R"/>
    <s v="Inteconectado"/>
    <s v="PR0036"/>
    <s v="BT5B-R"/>
    <s v="De 0 a 30 kWh "/>
    <n v="6711"/>
    <n v="33392"/>
    <n v="32906.74"/>
    <n v="-9608.6"/>
  </r>
  <r>
    <x v="0"/>
    <x v="2"/>
    <s v="ELSE"/>
    <x v="0"/>
    <x v="20"/>
    <s v="Sistema Eléctrico Rural Lacco-Yavero (provisional)"/>
    <s v="SER"/>
    <s v="R"/>
    <s v="Inteconectado"/>
    <s v="PR0036"/>
    <s v="BT5B-R"/>
    <s v="De 30 a 100kWh"/>
    <n v="663"/>
    <n v="37417"/>
    <n v="18097.88"/>
    <n v="-5722.04"/>
  </r>
  <r>
    <x v="0"/>
    <x v="2"/>
    <s v="ELSE"/>
    <x v="0"/>
    <x v="20"/>
    <s v="Sistema Eléctrico Rural Lacco-Yavero (provisional)"/>
    <s v="SER"/>
    <s v="R"/>
    <s v="Inteconectado"/>
    <s v="PR0036"/>
    <s v="BT5B-R"/>
    <s v="Mayor a 100kWh"/>
    <n v="150"/>
    <n v="25847"/>
    <n v="15837.87"/>
    <n v="415"/>
  </r>
  <r>
    <x v="0"/>
    <x v="2"/>
    <s v="ELSE"/>
    <x v="0"/>
    <x v="21"/>
    <s v="SER AISLADO IBERIA"/>
    <s v="SER"/>
    <s v="R"/>
    <s v="Inteconectado"/>
    <s v="PR0033"/>
    <s v="BT5B-R"/>
    <s v="De 0 a 30 kWh "/>
    <n v="175"/>
    <n v="1938"/>
    <n v="1161.7"/>
    <n v="-554.45000000000005"/>
  </r>
  <r>
    <x v="0"/>
    <x v="2"/>
    <s v="ELSE"/>
    <x v="0"/>
    <x v="21"/>
    <s v="SER AISLADO IBERIA"/>
    <s v="SER"/>
    <s v="R"/>
    <s v="Inteconectado"/>
    <s v="PR0033"/>
    <s v="BT5B-R"/>
    <s v="De 30 a 100kWh"/>
    <n v="165"/>
    <n v="9927"/>
    <n v="4836.1099999999997"/>
    <n v="-1415.7"/>
  </r>
  <r>
    <x v="0"/>
    <x v="2"/>
    <s v="ELSE"/>
    <x v="0"/>
    <x v="21"/>
    <s v="SER AISLADO IBERIA"/>
    <s v="SER"/>
    <s v="R"/>
    <s v="Inteconectado"/>
    <s v="PR0033"/>
    <s v="BT5B-R"/>
    <s v="Mayor a 100kWh"/>
    <n v="91"/>
    <n v="17538"/>
    <n v="10629.31"/>
    <n v="278.27999999999997"/>
  </r>
  <r>
    <x v="0"/>
    <x v="2"/>
    <s v="ELSE"/>
    <x v="0"/>
    <x v="22"/>
    <s v="SER CACHIMAYO ABANCAY - ANDAHUAYLAS"/>
    <s v="SER"/>
    <s v="R"/>
    <s v="Inteconectado"/>
    <s v="PR0035"/>
    <s v="BT5B-R"/>
    <s v="De 0 a 30 kWh "/>
    <n v="9361"/>
    <n v="57495"/>
    <n v="48932.5"/>
    <n v="-16449.810000000001"/>
  </r>
  <r>
    <x v="0"/>
    <x v="2"/>
    <s v="ELSE"/>
    <x v="0"/>
    <x v="22"/>
    <s v="SER CACHIMAYO ABANCAY - ANDAHUAYLAS"/>
    <s v="SER"/>
    <s v="R"/>
    <s v="Inteconectado"/>
    <s v="PR0035"/>
    <s v="BT5B-R"/>
    <s v="De 30 a 100kWh"/>
    <n v="471"/>
    <n v="22151"/>
    <n v="10265.11"/>
    <n v="-4041.18"/>
  </r>
  <r>
    <x v="0"/>
    <x v="2"/>
    <s v="ELSE"/>
    <x v="0"/>
    <x v="22"/>
    <s v="SER CACHIMAYO ABANCAY - ANDAHUAYLAS"/>
    <s v="SER"/>
    <s v="R"/>
    <s v="Inteconectado"/>
    <s v="PR0035"/>
    <s v="BT5B-R"/>
    <s v="Mayor a 100kWh"/>
    <n v="28"/>
    <n v="4828"/>
    <n v="2903.37"/>
    <n v="43.63"/>
  </r>
  <r>
    <x v="0"/>
    <x v="2"/>
    <s v="ELSE"/>
    <x v="0"/>
    <x v="23"/>
    <s v="SER QUENCORO VALLE SAGRADO 2"/>
    <s v="SER"/>
    <s v="R"/>
    <s v="Inteconectado"/>
    <s v="PR0041"/>
    <s v="BT5B-R"/>
    <s v="De 0 a 30 kWh "/>
    <n v="1426"/>
    <n v="8373"/>
    <n v="7387.8"/>
    <n v="-2432.75"/>
  </r>
  <r>
    <x v="0"/>
    <x v="2"/>
    <s v="ELSE"/>
    <x v="0"/>
    <x v="23"/>
    <s v="SER QUENCORO VALLE SAGRADO 2"/>
    <s v="SER"/>
    <s v="R"/>
    <s v="Inteconectado"/>
    <s v="PR0041"/>
    <s v="BT5B-R"/>
    <s v="De 30 a 100kWh"/>
    <n v="31"/>
    <n v="1454"/>
    <n v="678.31"/>
    <n v="-268.73"/>
  </r>
  <r>
    <x v="0"/>
    <x v="2"/>
    <s v="ELSE"/>
    <x v="0"/>
    <x v="23"/>
    <s v="SER QUENCORO VALLE SAGRADO 2"/>
    <s v="SER"/>
    <s v="R"/>
    <s v="Inteconectado"/>
    <s v="PR0041"/>
    <s v="BT5B-R"/>
    <s v="Mayor a 100kWh"/>
    <n v="2"/>
    <n v="1136"/>
    <n v="677.79"/>
    <n v="17.77"/>
  </r>
  <r>
    <x v="0"/>
    <x v="2"/>
    <s v="ELSE"/>
    <x v="0"/>
    <x v="24"/>
    <s v="SER TINTAYA YAURI"/>
    <s v="SER"/>
    <s v="R"/>
    <s v="Inteconectado"/>
    <s v="PR0038"/>
    <s v="BT5B-R"/>
    <s v="De 0 a 30 kWh "/>
    <n v="571"/>
    <n v="2699"/>
    <n v="2753.68"/>
    <n v="-772.31"/>
  </r>
  <r>
    <x v="0"/>
    <x v="2"/>
    <s v="ELSE"/>
    <x v="0"/>
    <x v="24"/>
    <s v="SER TINTAYA YAURI"/>
    <s v="SER"/>
    <s v="R"/>
    <s v="Inteconectado"/>
    <s v="PR0038"/>
    <s v="BT5B-R"/>
    <s v="De 30 a 100kWh"/>
    <n v="3"/>
    <n v="102"/>
    <n v="43.01"/>
    <n v="-25.74"/>
  </r>
  <r>
    <x v="0"/>
    <x v="2"/>
    <s v="ELSE"/>
    <x v="0"/>
    <x v="24"/>
    <s v="SER TINTAYA YAURI"/>
    <s v="SER"/>
    <s v="R"/>
    <s v="Inteconectado"/>
    <s v="PR0038"/>
    <s v="BT5B-R"/>
    <s v="Mayor a 100kWh"/>
    <n v="1"/>
    <n v="165"/>
    <n v="100.51"/>
    <n v="2.63"/>
  </r>
  <r>
    <x v="0"/>
    <x v="2"/>
    <s v="ELSE"/>
    <x v="0"/>
    <x v="25"/>
    <s v="SER CACHIMAYO VALLE SAGRADO 1, 3"/>
    <s v="SER"/>
    <s v="R"/>
    <s v="Inteconectado"/>
    <s v="PR0035"/>
    <s v="BT5B-R"/>
    <s v="De 0 a 30 kWh "/>
    <n v="2764"/>
    <n v="23436"/>
    <n v="16492.099999999999"/>
    <n v="-6879.57"/>
  </r>
  <r>
    <x v="0"/>
    <x v="2"/>
    <s v="ELSE"/>
    <x v="0"/>
    <x v="25"/>
    <s v="SER CACHIMAYO VALLE SAGRADO 1, 3"/>
    <s v="SER"/>
    <s v="R"/>
    <s v="Inteconectado"/>
    <s v="PR0035"/>
    <s v="BT5B-R"/>
    <s v="De 30 a 100kWh"/>
    <n v="262"/>
    <n v="12588"/>
    <n v="5991.34"/>
    <n v="-2306.71"/>
  </r>
  <r>
    <x v="0"/>
    <x v="2"/>
    <s v="ELSE"/>
    <x v="0"/>
    <x v="25"/>
    <s v="SER CACHIMAYO VALLE SAGRADO 1, 3"/>
    <s v="SER"/>
    <s v="R"/>
    <s v="Inteconectado"/>
    <s v="PR0035"/>
    <s v="BT5B-R"/>
    <s v="Mayor a 100kWh"/>
    <n v="29"/>
    <n v="4931"/>
    <n v="3073.12"/>
    <n v="80.760000000000005"/>
  </r>
  <r>
    <x v="0"/>
    <x v="2"/>
    <s v="ELSE"/>
    <x v="0"/>
    <x v="26"/>
    <s v="SER COMBAPATA SICUANI RURAL"/>
    <s v="SER"/>
    <s v="R"/>
    <s v="Inteconectado"/>
    <s v="PR0244"/>
    <s v="BT5B-R"/>
    <s v="De 0 a 30 kWh "/>
    <n v="8105"/>
    <n v="41870"/>
    <n v="40310.81"/>
    <n v="-12147.49"/>
  </r>
  <r>
    <x v="0"/>
    <x v="2"/>
    <s v="ELSE"/>
    <x v="0"/>
    <x v="26"/>
    <s v="SER COMBAPATA SICUANI RURAL"/>
    <s v="SER"/>
    <s v="R"/>
    <s v="Inteconectado"/>
    <s v="PR0244"/>
    <s v="BT5B-R"/>
    <s v="De 30 a 100kWh"/>
    <n v="211"/>
    <n v="9601"/>
    <n v="4479.18"/>
    <n v="-1841.88"/>
  </r>
  <r>
    <x v="0"/>
    <x v="2"/>
    <s v="ELSE"/>
    <x v="0"/>
    <x v="26"/>
    <s v="SER COMBAPATA SICUANI RURAL"/>
    <s v="SER"/>
    <s v="R"/>
    <s v="Inteconectado"/>
    <s v="PR0244"/>
    <s v="BT5B-R"/>
    <s v="Mayor a 100kWh"/>
    <n v="14"/>
    <n v="3259"/>
    <n v="1977.99"/>
    <n v="51.83"/>
  </r>
  <r>
    <x v="0"/>
    <x v="2"/>
    <s v="ELSE"/>
    <x v="0"/>
    <x v="27"/>
    <s v="SER MAZUCO"/>
    <s v="SER"/>
    <s v="R"/>
    <s v="Inteconectado"/>
    <s v="PR2034"/>
    <s v="BT5B-R"/>
    <s v="De 0 a 30 kWh "/>
    <n v="193"/>
    <n v="2220"/>
    <n v="1304.8399999999999"/>
    <n v="-635.13"/>
  </r>
  <r>
    <x v="0"/>
    <x v="2"/>
    <s v="ELSE"/>
    <x v="0"/>
    <x v="27"/>
    <s v="SER MAZUCO"/>
    <s v="SER"/>
    <s v="R"/>
    <s v="Inteconectado"/>
    <s v="PR2034"/>
    <s v="BT5B-R"/>
    <s v="De 30 a 100kWh"/>
    <n v="215"/>
    <n v="13843"/>
    <n v="6821.09"/>
    <n v="-1844.7"/>
  </r>
  <r>
    <x v="0"/>
    <x v="2"/>
    <s v="ELSE"/>
    <x v="0"/>
    <x v="27"/>
    <s v="SER MAZUCO"/>
    <s v="SER"/>
    <s v="R"/>
    <s v="Inteconectado"/>
    <s v="PR2034"/>
    <s v="BT5B-R"/>
    <s v="Mayor a 100kWh"/>
    <n v="204"/>
    <n v="50354"/>
    <n v="30314.29"/>
    <n v="793.88"/>
  </r>
  <r>
    <x v="0"/>
    <x v="2"/>
    <s v="ELSM"/>
    <x v="1"/>
    <x v="28"/>
    <s v="Chincha"/>
    <s v="2"/>
    <s v="U"/>
    <s v="Inteconectado"/>
    <s v="PL0043"/>
    <s v="BT5B-R"/>
    <s v="De 0 a 30 kWh "/>
    <n v="8386"/>
    <n v="90828.63"/>
    <n v="73517.789999999994"/>
    <n v="-12989.75"/>
  </r>
  <r>
    <x v="0"/>
    <x v="2"/>
    <s v="ELSM"/>
    <x v="1"/>
    <x v="28"/>
    <s v="Chincha"/>
    <s v="2"/>
    <s v="U"/>
    <s v="Inteconectado"/>
    <s v="PL0043"/>
    <s v="BT5B-R"/>
    <s v="De 30 a 100kWh"/>
    <n v="13373"/>
    <n v="952510.1"/>
    <n v="525629.59"/>
    <n v="-60777.16"/>
  </r>
  <r>
    <x v="0"/>
    <x v="2"/>
    <s v="ELSM"/>
    <x v="1"/>
    <x v="28"/>
    <s v="Chincha"/>
    <s v="2"/>
    <s v="U"/>
    <s v="Inteconectado"/>
    <s v="PL0043"/>
    <s v="BT5B-R"/>
    <s v="Mayor a 100kWh"/>
    <n v="15146"/>
    <n v="2894722.74"/>
    <n v="1751548.96"/>
    <n v="45991.9"/>
  </r>
  <r>
    <x v="0"/>
    <x v="2"/>
    <s v="ELSM"/>
    <x v="1"/>
    <x v="29"/>
    <s v="Ica"/>
    <s v="2"/>
    <s v="U"/>
    <s v="Inteconectado"/>
    <s v="PL0044"/>
    <s v="BT5B-R"/>
    <s v="De 0 a 30 kWh "/>
    <n v="13678"/>
    <n v="144848.01999999999"/>
    <n v="105292.55"/>
    <n v="-20718.099999999999"/>
  </r>
  <r>
    <x v="0"/>
    <x v="2"/>
    <s v="ELSM"/>
    <x v="1"/>
    <x v="29"/>
    <s v="Ica"/>
    <s v="2"/>
    <s v="U"/>
    <s v="Inteconectado"/>
    <s v="PL0044"/>
    <s v="BT5B-R"/>
    <s v="De 30 a 100kWh"/>
    <n v="24376"/>
    <n v="1670257.38"/>
    <n v="927405.54"/>
    <n v="-107174.09"/>
  </r>
  <r>
    <x v="0"/>
    <x v="2"/>
    <s v="ELSM"/>
    <x v="1"/>
    <x v="29"/>
    <s v="Ica"/>
    <s v="2"/>
    <s v="U"/>
    <s v="Inteconectado"/>
    <s v="PL0044"/>
    <s v="BT5B-R"/>
    <s v="Mayor a 100kWh"/>
    <n v="30235"/>
    <n v="6192392.9299999997"/>
    <n v="3745947.26"/>
    <n v="98324.14"/>
  </r>
  <r>
    <x v="0"/>
    <x v="2"/>
    <s v="ELSM"/>
    <x v="1"/>
    <x v="30"/>
    <s v="Pisco"/>
    <s v="2"/>
    <s v="U"/>
    <s v="Inteconectado"/>
    <s v="PL0046"/>
    <s v="BT5B-R"/>
    <s v="De 0 a 30 kWh "/>
    <n v="6329"/>
    <n v="65827.570000000007"/>
    <n v="49148.28"/>
    <n v="-9457.2900000000009"/>
  </r>
  <r>
    <x v="0"/>
    <x v="2"/>
    <s v="ELSM"/>
    <x v="1"/>
    <x v="30"/>
    <s v="Pisco"/>
    <s v="2"/>
    <s v="U"/>
    <s v="Inteconectado"/>
    <s v="PL0046"/>
    <s v="BT5B-R"/>
    <s v="De 30 a 100kWh"/>
    <n v="10383"/>
    <n v="721463.1"/>
    <n v="398889.36"/>
    <n v="-46820.62"/>
  </r>
  <r>
    <x v="0"/>
    <x v="2"/>
    <s v="ELSM"/>
    <x v="1"/>
    <x v="30"/>
    <s v="Pisco"/>
    <s v="2"/>
    <s v="U"/>
    <s v="Inteconectado"/>
    <s v="PL0046"/>
    <s v="BT5B-R"/>
    <s v="Mayor a 100kWh"/>
    <n v="10781"/>
    <n v="2035799.51"/>
    <n v="1232182.6499999999"/>
    <n v="32376.37"/>
  </r>
  <r>
    <x v="0"/>
    <x v="2"/>
    <s v="ELSM"/>
    <x v="1"/>
    <x v="31"/>
    <s v="Coracora"/>
    <s v="3"/>
    <s v="U"/>
    <s v="Inteconectado"/>
    <s v="PL0047"/>
    <s v="BT5B-R"/>
    <s v="De 0 a 30 kWh "/>
    <n v="1632"/>
    <n v="19261.91"/>
    <n v="13344.34"/>
    <n v="-2753.94"/>
  </r>
  <r>
    <x v="0"/>
    <x v="2"/>
    <s v="ELSM"/>
    <x v="1"/>
    <x v="31"/>
    <s v="Coracora"/>
    <s v="3"/>
    <s v="U"/>
    <s v="Inteconectado"/>
    <s v="PL0047"/>
    <s v="BT5B-R"/>
    <s v="De 30 a 100kWh"/>
    <n v="791"/>
    <n v="41257.33"/>
    <n v="22880.19"/>
    <n v="-3394.41"/>
  </r>
  <r>
    <x v="0"/>
    <x v="2"/>
    <s v="ELSM"/>
    <x v="1"/>
    <x v="31"/>
    <s v="Coracora"/>
    <s v="3"/>
    <s v="U"/>
    <s v="Inteconectado"/>
    <s v="PL0047"/>
    <s v="BT5B-R"/>
    <s v="Mayor a 100kWh"/>
    <n v="94"/>
    <n v="14549.83"/>
    <n v="8862.99"/>
    <n v="233.09"/>
  </r>
  <r>
    <x v="0"/>
    <x v="2"/>
    <s v="ELSM"/>
    <x v="1"/>
    <x v="32"/>
    <s v="Pausa"/>
    <s v="4"/>
    <s v="R"/>
    <s v="Inteconectado"/>
    <s v="PL0049"/>
    <s v="BT5B-R"/>
    <s v="De 0 a 30 kWh "/>
    <n v="438"/>
    <n v="5038"/>
    <n v="2966.67"/>
    <n v="-1442.29"/>
  </r>
  <r>
    <x v="0"/>
    <x v="2"/>
    <s v="ELSM"/>
    <x v="1"/>
    <x v="32"/>
    <s v="Pausa"/>
    <s v="4"/>
    <s v="R"/>
    <s v="Inteconectado"/>
    <s v="PL0049"/>
    <s v="BT5B-R"/>
    <s v="De 30 a 100kWh"/>
    <n v="268"/>
    <n v="15111"/>
    <n v="7283.26"/>
    <n v="-2300.75"/>
  </r>
  <r>
    <x v="0"/>
    <x v="2"/>
    <s v="ELSM"/>
    <x v="1"/>
    <x v="32"/>
    <s v="Pausa"/>
    <s v="4"/>
    <s v="R"/>
    <s v="Inteconectado"/>
    <s v="PL0049"/>
    <s v="BT5B-R"/>
    <s v="Mayor a 100kWh"/>
    <n v="44"/>
    <n v="9289.11"/>
    <n v="5465.56"/>
    <n v="163.43"/>
  </r>
  <r>
    <x v="0"/>
    <x v="2"/>
    <s v="ELSM"/>
    <x v="1"/>
    <x v="33"/>
    <s v="Huaytará-Chocorvos"/>
    <s v="6"/>
    <s v="R"/>
    <s v="Inteconectado"/>
    <s v="PL0051"/>
    <s v="BT5B-R"/>
    <s v="De 0 a 30 kWh "/>
    <n v="4025"/>
    <n v="34189.53"/>
    <n v="23786.09"/>
    <n v="-9776.86"/>
  </r>
  <r>
    <x v="0"/>
    <x v="2"/>
    <s v="ELSM"/>
    <x v="1"/>
    <x v="33"/>
    <s v="Huaytará-Chocorvos"/>
    <s v="6"/>
    <s v="R"/>
    <s v="Inteconectado"/>
    <s v="PL0051"/>
    <s v="BT5B-R"/>
    <s v="De 30 a 100kWh"/>
    <n v="816"/>
    <n v="42260.7"/>
    <n v="20011.560000000001"/>
    <n v="-7001.28"/>
  </r>
  <r>
    <x v="0"/>
    <x v="2"/>
    <s v="ELSM"/>
    <x v="1"/>
    <x v="33"/>
    <s v="Huaytará-Chocorvos"/>
    <s v="6"/>
    <s v="R"/>
    <s v="Inteconectado"/>
    <s v="PL0051"/>
    <s v="BT5B-R"/>
    <s v="Mayor a 100kWh"/>
    <n v="96"/>
    <n v="17827"/>
    <n v="10814.28"/>
    <n v="283.16000000000003"/>
  </r>
  <r>
    <x v="0"/>
    <x v="2"/>
    <s v="ELSM"/>
    <x v="1"/>
    <x v="34"/>
    <s v="Chaviña"/>
    <s v="6"/>
    <s v="R"/>
    <s v="Inteconectado"/>
    <s v="PL0053"/>
    <s v="BT5B-R"/>
    <s v="De 0 a 30 kWh "/>
    <n v="427"/>
    <n v="3849.29"/>
    <n v="2586.66"/>
    <n v="-1100.31"/>
  </r>
  <r>
    <x v="0"/>
    <x v="2"/>
    <s v="ELSM"/>
    <x v="1"/>
    <x v="34"/>
    <s v="Chaviña"/>
    <s v="6"/>
    <s v="R"/>
    <s v="Inteconectado"/>
    <s v="PL0053"/>
    <s v="BT5B-R"/>
    <s v="De 30 a 100kWh"/>
    <n v="64"/>
    <n v="3006"/>
    <n v="1392.83"/>
    <n v="-548.72"/>
  </r>
  <r>
    <x v="0"/>
    <x v="2"/>
    <s v="ELSM"/>
    <x v="1"/>
    <x v="34"/>
    <s v="Chaviña"/>
    <s v="6"/>
    <s v="R"/>
    <s v="Inteconectado"/>
    <s v="PL0053"/>
    <s v="BT5B-R"/>
    <s v="Mayor a 100kWh"/>
    <n v="1"/>
    <n v="112"/>
    <n v="69.34"/>
    <n v="1.82"/>
  </r>
  <r>
    <x v="0"/>
    <x v="2"/>
    <s v="ELSM"/>
    <x v="1"/>
    <x v="35"/>
    <s v="Incuyo"/>
    <s v="6"/>
    <s v="R"/>
    <s v="Inteconectado"/>
    <s v="PL0054"/>
    <s v="BT5B-R"/>
    <s v="De 0 a 30 kWh "/>
    <n v="270"/>
    <n v="2504"/>
    <n v="1655.57"/>
    <n v="-715.78"/>
  </r>
  <r>
    <x v="0"/>
    <x v="2"/>
    <s v="ELSM"/>
    <x v="1"/>
    <x v="35"/>
    <s v="Incuyo"/>
    <s v="6"/>
    <s v="R"/>
    <s v="Inteconectado"/>
    <s v="PL0054"/>
    <s v="BT5B-R"/>
    <s v="De 30 a 100kWh"/>
    <n v="35"/>
    <n v="1876"/>
    <n v="894.39"/>
    <n v="-300.12"/>
  </r>
  <r>
    <x v="0"/>
    <x v="2"/>
    <s v="ELSM"/>
    <x v="1"/>
    <x v="35"/>
    <s v="Incuyo"/>
    <s v="6"/>
    <s v="R"/>
    <s v="Inteconectado"/>
    <s v="PL0054"/>
    <s v="BT5B-R"/>
    <s v="Mayor a 100kWh"/>
    <n v="3"/>
    <n v="781"/>
    <n v="469.32"/>
    <n v="12.31"/>
  </r>
  <r>
    <x v="0"/>
    <x v="2"/>
    <s v="ELSM"/>
    <x v="1"/>
    <x v="36"/>
    <s v="Tambo Quemado"/>
    <s v="6"/>
    <s v="R"/>
    <s v="Inteconectado"/>
    <s v="PL0056"/>
    <s v="BT5B-R"/>
    <s v="De 0 a 30 kWh "/>
    <n v="94"/>
    <n v="780"/>
    <n v="550.12"/>
    <n v="-222.98"/>
  </r>
  <r>
    <x v="0"/>
    <x v="2"/>
    <s v="ELSM"/>
    <x v="1"/>
    <x v="36"/>
    <s v="Tambo Quemado"/>
    <s v="6"/>
    <s v="R"/>
    <s v="Inteconectado"/>
    <s v="PL0056"/>
    <s v="BT5B-R"/>
    <s v="De 30 a 100kWh"/>
    <n v="9"/>
    <n v="387"/>
    <n v="176.36"/>
    <n v="-77.180000000000007"/>
  </r>
  <r>
    <x v="0"/>
    <x v="2"/>
    <s v="ELSM"/>
    <x v="1"/>
    <x v="37"/>
    <s v="Palpa Rural"/>
    <s v="5"/>
    <s v="R"/>
    <s v="Inteconectado"/>
    <s v="PL0246"/>
    <s v="BT5B-R"/>
    <s v="De 0 a 30 kWh "/>
    <n v="3850"/>
    <n v="31596.44"/>
    <n v="22911.29"/>
    <n v="-8995.19"/>
  </r>
  <r>
    <x v="0"/>
    <x v="2"/>
    <s v="ELSM"/>
    <x v="1"/>
    <x v="37"/>
    <s v="Palpa Rural"/>
    <s v="5"/>
    <s v="R"/>
    <s v="Inteconectado"/>
    <s v="PL0246"/>
    <s v="BT5B-R"/>
    <s v="De 30 a 100kWh"/>
    <n v="1426"/>
    <n v="84118.46"/>
    <n v="40938.86"/>
    <n v="-12277.89"/>
  </r>
  <r>
    <x v="0"/>
    <x v="2"/>
    <s v="ELSM"/>
    <x v="1"/>
    <x v="37"/>
    <s v="Palpa Rural"/>
    <s v="5"/>
    <s v="R"/>
    <s v="Inteconectado"/>
    <s v="PL0246"/>
    <s v="BT5B-R"/>
    <s v="Mayor a 100kWh"/>
    <n v="484"/>
    <n v="80872.789999999994"/>
    <n v="48914.47"/>
    <n v="1319.35"/>
  </r>
  <r>
    <x v="0"/>
    <x v="2"/>
    <s v="ELSM"/>
    <x v="1"/>
    <x v="38"/>
    <s v="Puquio Rural"/>
    <s v="6"/>
    <s v="R"/>
    <s v="Inteconectado"/>
    <s v="PL0247"/>
    <s v="BT5B-R"/>
    <s v="De 0 a 30 kWh "/>
    <n v="4680"/>
    <n v="36182.81"/>
    <n v="26666.39"/>
    <n v="-10303.76"/>
  </r>
  <r>
    <x v="0"/>
    <x v="2"/>
    <s v="ELSM"/>
    <x v="1"/>
    <x v="38"/>
    <s v="Puquio Rural"/>
    <s v="6"/>
    <s v="R"/>
    <s v="Inteconectado"/>
    <s v="PL0247"/>
    <s v="BT5B-R"/>
    <s v="De 30 a 100kWh"/>
    <n v="359"/>
    <n v="16893"/>
    <n v="7876.9"/>
    <n v="-3058.84"/>
  </r>
  <r>
    <x v="0"/>
    <x v="2"/>
    <s v="ELSM"/>
    <x v="1"/>
    <x v="38"/>
    <s v="Puquio Rural"/>
    <s v="6"/>
    <s v="R"/>
    <s v="Inteconectado"/>
    <s v="PL0247"/>
    <s v="BT5B-R"/>
    <s v="Mayor a 100kWh"/>
    <n v="25"/>
    <n v="3680"/>
    <n v="2250.1999999999998"/>
    <n v="58.91"/>
  </r>
  <r>
    <x v="0"/>
    <x v="2"/>
    <s v="ELSM"/>
    <x v="1"/>
    <x v="39"/>
    <s v="Chincha Baja Densidad"/>
    <s v="3"/>
    <s v="U"/>
    <s v="Inteconectado"/>
    <s v="PL1043"/>
    <s v="BT5B-R"/>
    <s v="De 0 a 30 kWh "/>
    <n v="1672"/>
    <n v="15407.51"/>
    <n v="11949.94"/>
    <n v="-2206.52"/>
  </r>
  <r>
    <x v="0"/>
    <x v="2"/>
    <s v="ELSM"/>
    <x v="1"/>
    <x v="39"/>
    <s v="Chincha Baja Densidad"/>
    <s v="3"/>
    <s v="U"/>
    <s v="Inteconectado"/>
    <s v="PL1043"/>
    <s v="BT5B-R"/>
    <s v="De 30 a 100kWh"/>
    <n v="2919"/>
    <n v="202199.22"/>
    <n v="112450.9"/>
    <n v="-12637.7"/>
  </r>
  <r>
    <x v="0"/>
    <x v="2"/>
    <s v="ELSM"/>
    <x v="1"/>
    <x v="39"/>
    <s v="Chincha Baja Densidad"/>
    <s v="3"/>
    <s v="U"/>
    <s v="Inteconectado"/>
    <s v="PL1043"/>
    <s v="BT5B-R"/>
    <s v="Mayor a 100kWh"/>
    <n v="3286"/>
    <n v="579899.31999999995"/>
    <n v="351815.53"/>
    <n v="9227.66"/>
  </r>
  <r>
    <x v="0"/>
    <x v="2"/>
    <s v="ELSM"/>
    <x v="1"/>
    <x v="40"/>
    <s v="Nasca"/>
    <s v="2"/>
    <s v="U"/>
    <s v="Inteconectado"/>
    <s v="PL1045"/>
    <s v="BT5B-R"/>
    <s v="De 0 a 30 kWh "/>
    <n v="2969"/>
    <n v="30945.33"/>
    <n v="22690.1"/>
    <n v="-4432.79"/>
  </r>
  <r>
    <x v="0"/>
    <x v="2"/>
    <s v="ELSM"/>
    <x v="1"/>
    <x v="40"/>
    <s v="Nasca"/>
    <s v="2"/>
    <s v="U"/>
    <s v="Inteconectado"/>
    <s v="PL1045"/>
    <s v="BT5B-R"/>
    <s v="De 30 a 100kWh"/>
    <n v="4293"/>
    <n v="319238.14"/>
    <n v="174832.88"/>
    <n v="-21263.22"/>
  </r>
  <r>
    <x v="0"/>
    <x v="2"/>
    <s v="ELSM"/>
    <x v="1"/>
    <x v="40"/>
    <s v="Nasca"/>
    <s v="2"/>
    <s v="U"/>
    <s v="Inteconectado"/>
    <s v="PL1045"/>
    <s v="BT5B-R"/>
    <s v="Mayor a 100kWh"/>
    <n v="3774"/>
    <n v="744656.52"/>
    <n v="449192.93"/>
    <n v="11794.85"/>
  </r>
  <r>
    <x v="0"/>
    <x v="2"/>
    <s v="ELSM"/>
    <x v="1"/>
    <x v="41"/>
    <s v="Pisco Urbano Rural"/>
    <s v="4"/>
    <s v="R"/>
    <s v="Inteconectado"/>
    <s v="PL1046"/>
    <s v="BT5B-R"/>
    <s v="De 0 a 30 kWh "/>
    <n v="1053"/>
    <n v="11133.93"/>
    <n v="6887.11"/>
    <n v="-3177.33"/>
  </r>
  <r>
    <x v="0"/>
    <x v="2"/>
    <s v="ELSM"/>
    <x v="1"/>
    <x v="41"/>
    <s v="Pisco Urbano Rural"/>
    <s v="4"/>
    <s v="R"/>
    <s v="Inteconectado"/>
    <s v="PL1046"/>
    <s v="BT5B-R"/>
    <s v="De 30 a 100kWh"/>
    <n v="1557"/>
    <n v="101999.76"/>
    <n v="50521.31"/>
    <n v="-13493.11"/>
  </r>
  <r>
    <x v="0"/>
    <x v="2"/>
    <s v="ELSM"/>
    <x v="1"/>
    <x v="41"/>
    <s v="Pisco Urbano Rural"/>
    <s v="4"/>
    <s v="R"/>
    <s v="Inteconectado"/>
    <s v="PL1046"/>
    <s v="BT5B-R"/>
    <s v="Mayor a 100kWh"/>
    <n v="779"/>
    <n v="130522.24000000001"/>
    <n v="82978.5"/>
    <n v="2074.13"/>
  </r>
  <r>
    <x v="0"/>
    <x v="2"/>
    <s v="ELSM"/>
    <x v="1"/>
    <x v="42"/>
    <s v="Santa Margarita"/>
    <s v="3"/>
    <s v="U"/>
    <s v="Inteconectado"/>
    <s v="PL1044"/>
    <s v="BT5B-R"/>
    <s v="De 0 a 30 kWh "/>
    <n v="3785"/>
    <n v="43479.78"/>
    <n v="30948.639999999999"/>
    <n v="-6055.95"/>
  </r>
  <r>
    <x v="0"/>
    <x v="2"/>
    <s v="ELSM"/>
    <x v="1"/>
    <x v="42"/>
    <s v="Santa Margarita"/>
    <s v="3"/>
    <s v="U"/>
    <s v="Inteconectado"/>
    <s v="PL1044"/>
    <s v="BT5B-R"/>
    <s v="De 30 a 100kWh"/>
    <n v="6608"/>
    <n v="438676.85"/>
    <n v="243715.8"/>
    <n v="-28532.85"/>
  </r>
  <r>
    <x v="0"/>
    <x v="2"/>
    <s v="ELSM"/>
    <x v="1"/>
    <x v="42"/>
    <s v="Santa Margarita"/>
    <s v="3"/>
    <s v="U"/>
    <s v="Inteconectado"/>
    <s v="PL1044"/>
    <s v="BT5B-R"/>
    <s v="Mayor a 100kWh"/>
    <n v="4809"/>
    <n v="857984.9"/>
    <n v="520030.06"/>
    <n v="13601.32"/>
  </r>
  <r>
    <x v="0"/>
    <x v="2"/>
    <s v="ELSM"/>
    <x v="1"/>
    <x v="43"/>
    <s v="SER Nasca"/>
    <s v="4"/>
    <s v="R"/>
    <s v="Inteconectado"/>
    <s v="PL2045"/>
    <s v="BT5B-R"/>
    <s v="De 0 a 30 kWh "/>
    <n v="451"/>
    <n v="3104.1"/>
    <n v="2549.9299999999998"/>
    <n v="-889.1"/>
  </r>
  <r>
    <x v="0"/>
    <x v="2"/>
    <s v="ELSM"/>
    <x v="1"/>
    <x v="43"/>
    <s v="SER Nasca"/>
    <s v="4"/>
    <s v="R"/>
    <s v="Inteconectado"/>
    <s v="PL2045"/>
    <s v="BT5B-R"/>
    <s v="De 30 a 100kWh"/>
    <n v="365"/>
    <n v="23863.599999999999"/>
    <n v="11728.53"/>
    <n v="-3201.46"/>
  </r>
  <r>
    <x v="0"/>
    <x v="2"/>
    <s v="ELSM"/>
    <x v="1"/>
    <x v="43"/>
    <s v="SER Nasca"/>
    <s v="4"/>
    <s v="R"/>
    <s v="Inteconectado"/>
    <s v="PL2045"/>
    <s v="BT5B-R"/>
    <s v="Mayor a 100kWh"/>
    <n v="190"/>
    <n v="42071.4"/>
    <n v="25123.78"/>
    <n v="657.72"/>
  </r>
  <r>
    <x v="0"/>
    <x v="2"/>
    <s v="ELSM"/>
    <x v="1"/>
    <x v="44"/>
    <s v="PARACAS"/>
    <s v="2"/>
    <s v="U"/>
    <s v="Inteconectado"/>
    <s v="PL2044"/>
    <s v="BT5B-R"/>
    <s v="De 0 a 30 kWh "/>
    <n v="312"/>
    <n v="2504.33"/>
    <n v="2019.1"/>
    <n v="-358.31"/>
  </r>
  <r>
    <x v="0"/>
    <x v="2"/>
    <s v="ELSM"/>
    <x v="1"/>
    <x v="44"/>
    <s v="PARACAS"/>
    <s v="2"/>
    <s v="U"/>
    <s v="Inteconectado"/>
    <s v="PL2044"/>
    <s v="BT5B-R"/>
    <s v="De 30 a 100kWh"/>
    <n v="426"/>
    <n v="31810.080000000002"/>
    <n v="17512.52"/>
    <n v="-2004.85"/>
  </r>
  <r>
    <x v="0"/>
    <x v="2"/>
    <s v="ELSM"/>
    <x v="1"/>
    <x v="44"/>
    <s v="PARACAS"/>
    <s v="2"/>
    <s v="U"/>
    <s v="Inteconectado"/>
    <s v="PL2044"/>
    <s v="BT5B-R"/>
    <s v="Mayor a 100kWh"/>
    <n v="606"/>
    <n v="233009.82"/>
    <n v="140118.79"/>
    <n v="3695.5"/>
  </r>
  <r>
    <x v="0"/>
    <x v="2"/>
    <s v="ELSM"/>
    <x v="1"/>
    <x v="45"/>
    <s v="Tacama"/>
    <s v="3"/>
    <s v="U"/>
    <s v="Inteconectado"/>
    <s v="PL1044"/>
    <s v="BT5B-R"/>
    <s v="De 0 a 30 kWh "/>
    <n v="598"/>
    <n v="6676.01"/>
    <n v="4732.68"/>
    <n v="-954.62"/>
  </r>
  <r>
    <x v="0"/>
    <x v="2"/>
    <s v="ELSM"/>
    <x v="1"/>
    <x v="45"/>
    <s v="Tacama"/>
    <s v="3"/>
    <s v="U"/>
    <s v="Inteconectado"/>
    <s v="PL1044"/>
    <s v="BT5B-R"/>
    <s v="De 30 a 100kWh"/>
    <n v="1091"/>
    <n v="71255.5"/>
    <n v="39496.720000000001"/>
    <n v="-4696.4399999999996"/>
  </r>
  <r>
    <x v="0"/>
    <x v="2"/>
    <s v="ELSM"/>
    <x v="1"/>
    <x v="45"/>
    <s v="Tacama"/>
    <s v="3"/>
    <s v="U"/>
    <s v="Inteconectado"/>
    <s v="PL1044"/>
    <s v="BT5B-R"/>
    <s v="Mayor a 100kWh"/>
    <n v="547"/>
    <n v="86479.49"/>
    <n v="52712.36"/>
    <n v="1380.9"/>
  </r>
  <r>
    <x v="0"/>
    <x v="2"/>
    <s v="ELSM"/>
    <x v="1"/>
    <x v="46"/>
    <s v="_x0009_PALPA"/>
    <s v="3"/>
    <s v="U"/>
    <s v="Inteconectado"/>
    <s v="PL0045"/>
    <s v="BT5B-R"/>
    <s v="De 0 a 30 kWh "/>
    <n v="918"/>
    <n v="10218.530000000001"/>
    <n v="7352.92"/>
    <n v="-1462.98"/>
  </r>
  <r>
    <x v="0"/>
    <x v="2"/>
    <s v="ELSM"/>
    <x v="1"/>
    <x v="46"/>
    <s v="_x0009_PALPA"/>
    <s v="3"/>
    <s v="U"/>
    <s v="Inteconectado"/>
    <s v="PL0045"/>
    <s v="BT5B-R"/>
    <s v="De 30 a 100kWh"/>
    <n v="933"/>
    <n v="59702.98"/>
    <n v="33088.25"/>
    <n v="-4045.54"/>
  </r>
  <r>
    <x v="0"/>
    <x v="2"/>
    <s v="ELSM"/>
    <x v="1"/>
    <x v="46"/>
    <s v="_x0009_PALPA"/>
    <s v="3"/>
    <s v="U"/>
    <s v="Inteconectado"/>
    <s v="PL0045"/>
    <s v="BT5B-R"/>
    <s v="Mayor a 100kWh"/>
    <n v="601"/>
    <n v="108126.33"/>
    <n v="65486.84"/>
    <n v="1708.46"/>
  </r>
  <r>
    <x v="0"/>
    <x v="2"/>
    <s v="ELSM"/>
    <x v="1"/>
    <x v="47"/>
    <s v="Puquio"/>
    <s v="4"/>
    <s v="R"/>
    <s v="Inteconectado"/>
    <s v="PL4045"/>
    <s v="BT5B-R"/>
    <s v="De 0 a 30 kWh "/>
    <n v="2129"/>
    <n v="27059.62"/>
    <n v="15171.54"/>
    <n v="-7746.44"/>
  </r>
  <r>
    <x v="0"/>
    <x v="2"/>
    <s v="ELSM"/>
    <x v="1"/>
    <x v="47"/>
    <s v="Puquio"/>
    <s v="4"/>
    <s v="R"/>
    <s v="Inteconectado"/>
    <s v="PL4045"/>
    <s v="BT5B-R"/>
    <s v="De 30 a 100kWh"/>
    <n v="934"/>
    <n v="48362"/>
    <n v="22859.71"/>
    <n v="-8087.09"/>
  </r>
  <r>
    <x v="0"/>
    <x v="2"/>
    <s v="ELSM"/>
    <x v="1"/>
    <x v="47"/>
    <s v="Puquio"/>
    <s v="4"/>
    <s v="R"/>
    <s v="Inteconectado"/>
    <s v="PL4045"/>
    <s v="BT5B-R"/>
    <s v="Mayor a 100kWh"/>
    <n v="125"/>
    <n v="21891"/>
    <n v="13216.86"/>
    <n v="355.47"/>
  </r>
  <r>
    <x v="0"/>
    <x v="2"/>
    <s v="ELSM"/>
    <x v="1"/>
    <x v="48"/>
    <s v="Chincha Rural"/>
    <s v="SER"/>
    <s v="R"/>
    <s v="Inteconectado"/>
    <s v="PR0043"/>
    <s v="BT5B-R"/>
    <s v="De 0 a 30 kWh "/>
    <n v="861"/>
    <n v="8851.26"/>
    <n v="5537.53"/>
    <n v="-2529.39"/>
  </r>
  <r>
    <x v="0"/>
    <x v="2"/>
    <s v="ELSM"/>
    <x v="1"/>
    <x v="48"/>
    <s v="Chincha Rural"/>
    <s v="SER"/>
    <s v="R"/>
    <s v="Inteconectado"/>
    <s v="PR0043"/>
    <s v="BT5B-R"/>
    <s v="De 30 a 100kWh"/>
    <n v="1470"/>
    <n v="99074.46"/>
    <n v="49166.26"/>
    <n v="-12604.38"/>
  </r>
  <r>
    <x v="0"/>
    <x v="2"/>
    <s v="ELSM"/>
    <x v="1"/>
    <x v="48"/>
    <s v="Chincha Rural"/>
    <s v="SER"/>
    <s v="R"/>
    <s v="Inteconectado"/>
    <s v="PR0043"/>
    <s v="BT5B-R"/>
    <s v="Mayor a 100kWh"/>
    <n v="738"/>
    <n v="121488"/>
    <n v="73358.3"/>
    <n v="1951.97"/>
  </r>
  <r>
    <x v="0"/>
    <x v="2"/>
    <s v="ELSM"/>
    <x v="1"/>
    <x v="49"/>
    <s v="Nasca Rural"/>
    <s v="SER"/>
    <s v="R"/>
    <s v="Inteconectado"/>
    <s v="PR0045"/>
    <s v="BT5B-R"/>
    <s v="De 0 a 30 kWh "/>
    <n v="51"/>
    <n v="362"/>
    <n v="281.95"/>
    <n v="-103.56"/>
  </r>
  <r>
    <x v="0"/>
    <x v="2"/>
    <s v="ELSM"/>
    <x v="1"/>
    <x v="49"/>
    <s v="Nasca Rural"/>
    <s v="SER"/>
    <s v="R"/>
    <s v="Inteconectado"/>
    <s v="PR0045"/>
    <s v="BT5B-R"/>
    <s v="De 30 a 100kWh"/>
    <n v="31"/>
    <n v="2004.7"/>
    <n v="988.85"/>
    <n v="-265.72000000000003"/>
  </r>
  <r>
    <x v="0"/>
    <x v="2"/>
    <s v="ELSM"/>
    <x v="1"/>
    <x v="49"/>
    <s v="Nasca Rural"/>
    <s v="SER"/>
    <s v="R"/>
    <s v="Inteconectado"/>
    <s v="PR0045"/>
    <s v="BT5B-R"/>
    <s v="Mayor a 100kWh"/>
    <n v="10"/>
    <n v="2246"/>
    <n v="1354.46"/>
    <n v="35.409999999999997"/>
  </r>
  <r>
    <x v="0"/>
    <x v="2"/>
    <s v="ELTO"/>
    <x v="2"/>
    <x v="50"/>
    <s v="Tocache"/>
    <s v="4"/>
    <s v="R"/>
    <s v="Inteconectado"/>
    <s v="PL0153"/>
    <s v="BT5B-R"/>
    <s v="De 0 a 30 kWh "/>
    <n v="5430"/>
    <n v="62302"/>
    <n v="36844.730000000003"/>
    <n v="-17956.599999999999"/>
  </r>
  <r>
    <x v="0"/>
    <x v="2"/>
    <s v="ELTO"/>
    <x v="2"/>
    <x v="50"/>
    <s v="Tocache"/>
    <s v="4"/>
    <s v="R"/>
    <s v="Inteconectado"/>
    <s v="PL0153"/>
    <s v="BT5B-R"/>
    <s v="De 30 a 100kWh"/>
    <n v="4779"/>
    <n v="285058"/>
    <n v="139623.88"/>
    <n v="-41291.089999999997"/>
  </r>
  <r>
    <x v="0"/>
    <x v="2"/>
    <s v="ELTO"/>
    <x v="2"/>
    <x v="50"/>
    <s v="Tocache"/>
    <s v="4"/>
    <s v="R"/>
    <s v="Inteconectado"/>
    <s v="PL0153"/>
    <s v="BT5B-R"/>
    <s v="Mayor a 100kWh"/>
    <n v="1609"/>
    <n v="258741"/>
    <n v="158867.07999999999"/>
    <n v="4155.1400000000003"/>
  </r>
  <r>
    <x v="0"/>
    <x v="2"/>
    <s v="ELTO"/>
    <x v="2"/>
    <x v="51"/>
    <s v="TOCACHE RURAL"/>
    <s v="SER"/>
    <s v="R"/>
    <s v="Inteconectado"/>
    <s v="PR0153"/>
    <s v="BT5B-R"/>
    <s v="De 0 a 30 kWh "/>
    <n v="4193"/>
    <n v="38755.599999999999"/>
    <n v="25747.200000000001"/>
    <n v="-11155.84"/>
  </r>
  <r>
    <x v="0"/>
    <x v="2"/>
    <s v="ELTO"/>
    <x v="2"/>
    <x v="51"/>
    <s v="TOCACHE RURAL"/>
    <s v="SER"/>
    <s v="R"/>
    <s v="Inteconectado"/>
    <s v="PR0153"/>
    <s v="BT5B-R"/>
    <s v="De 30 a 100kWh"/>
    <n v="1373"/>
    <n v="72185"/>
    <n v="34475.18"/>
    <n v="-11862.76"/>
  </r>
  <r>
    <x v="0"/>
    <x v="2"/>
    <s v="ELTO"/>
    <x v="2"/>
    <x v="51"/>
    <s v="TOCACHE RURAL"/>
    <s v="SER"/>
    <s v="R"/>
    <s v="Inteconectado"/>
    <s v="PR0153"/>
    <s v="BT5B-R"/>
    <s v="Mayor a 100kWh"/>
    <n v="180"/>
    <n v="27287"/>
    <n v="16775.96"/>
    <n v="439.21"/>
  </r>
  <r>
    <x v="0"/>
    <x v="2"/>
    <s v="ELUC"/>
    <x v="3"/>
    <x v="52"/>
    <s v="Pucallpa"/>
    <s v="2"/>
    <s v="U"/>
    <s v="Inteconectado"/>
    <s v="PL0057"/>
    <s v="BT5B-R"/>
    <s v="De 0 a 30 kWh "/>
    <n v="13971"/>
    <n v="155745"/>
    <n v="110160"/>
    <n v="-22276.18"/>
  </r>
  <r>
    <x v="0"/>
    <x v="2"/>
    <s v="ELUC"/>
    <x v="3"/>
    <x v="52"/>
    <s v="Pucallpa"/>
    <s v="2"/>
    <s v="U"/>
    <s v="Inteconectado"/>
    <s v="PL0057"/>
    <s v="BT5B-R"/>
    <s v="De 30 a 100kWh"/>
    <n v="21618"/>
    <n v="1391815"/>
    <n v="770749.86"/>
    <n v="-92749.81"/>
  </r>
  <r>
    <x v="0"/>
    <x v="2"/>
    <s v="ELUC"/>
    <x v="3"/>
    <x v="52"/>
    <s v="Pucallpa"/>
    <s v="2"/>
    <s v="U"/>
    <s v="Inteconectado"/>
    <s v="PL0057"/>
    <s v="BT5B-R"/>
    <s v="Mayor a 100kWh"/>
    <n v="25267"/>
    <n v="5621622"/>
    <n v="3383615.49"/>
    <n v="88598.13"/>
  </r>
  <r>
    <x v="0"/>
    <x v="2"/>
    <s v="ELUC"/>
    <x v="3"/>
    <x v="53"/>
    <s v="Atalaya"/>
    <s v="2"/>
    <s v="U"/>
    <s v="Aislado"/>
    <s v="PL0058"/>
    <s v="BT5B-R"/>
    <s v="De 0 a 30 kWh "/>
    <n v="383"/>
    <n v="4712"/>
    <n v="2265.5100000000002"/>
    <n v="-1078.21"/>
  </r>
  <r>
    <x v="0"/>
    <x v="2"/>
    <s v="ELUC"/>
    <x v="3"/>
    <x v="53"/>
    <s v="Atalaya"/>
    <s v="2"/>
    <s v="U"/>
    <s v="Aislado"/>
    <s v="PL0058"/>
    <s v="BT5B-R"/>
    <s v="De 30 a 100kWh"/>
    <n v="552"/>
    <n v="36595"/>
    <n v="14665.81"/>
    <n v="-3786.72"/>
  </r>
  <r>
    <x v="0"/>
    <x v="2"/>
    <s v="ELUC"/>
    <x v="3"/>
    <x v="53"/>
    <s v="Atalaya"/>
    <s v="2"/>
    <s v="U"/>
    <s v="Aislado"/>
    <s v="PL0058"/>
    <s v="BT5B-R"/>
    <s v="Mayor a 100kWh"/>
    <n v="856"/>
    <n v="223316"/>
    <n v="104725.71"/>
    <n v="-117.38"/>
  </r>
  <r>
    <x v="0"/>
    <x v="2"/>
    <s v="ELUC"/>
    <x v="3"/>
    <x v="54"/>
    <s v="Campo Verde"/>
    <s v="3"/>
    <s v="U"/>
    <s v="Inteconectado"/>
    <s v="PL0059"/>
    <s v="BT5B-R"/>
    <s v="De 0 a 30 kWh "/>
    <n v="523"/>
    <n v="5189"/>
    <n v="3900.87"/>
    <n v="-742.14"/>
  </r>
  <r>
    <x v="0"/>
    <x v="2"/>
    <s v="ELUC"/>
    <x v="3"/>
    <x v="54"/>
    <s v="Campo Verde"/>
    <s v="3"/>
    <s v="U"/>
    <s v="Inteconectado"/>
    <s v="PL0059"/>
    <s v="BT5B-R"/>
    <s v="De 30 a 100kWh"/>
    <n v="487"/>
    <n v="29522"/>
    <n v="16363.71"/>
    <n v="-2089.23"/>
  </r>
  <r>
    <x v="0"/>
    <x v="2"/>
    <s v="ELUC"/>
    <x v="3"/>
    <x v="54"/>
    <s v="Campo Verde"/>
    <s v="3"/>
    <s v="U"/>
    <s v="Inteconectado"/>
    <s v="PL0059"/>
    <s v="BT5B-R"/>
    <s v="Mayor a 100kWh"/>
    <n v="343"/>
    <n v="90476"/>
    <n v="53784.07"/>
    <n v="916.09"/>
  </r>
  <r>
    <x v="0"/>
    <x v="2"/>
    <s v="ELUC"/>
    <x v="3"/>
    <x v="55"/>
    <s v="Aguaytía"/>
    <s v="3"/>
    <s v="U"/>
    <s v="Inteconectado"/>
    <s v="PL0171"/>
    <s v="BT5B-R"/>
    <s v="De 0 a 30 kWh "/>
    <n v="1028"/>
    <n v="11745"/>
    <n v="8330.84"/>
    <n v="-1680.02"/>
  </r>
  <r>
    <x v="0"/>
    <x v="2"/>
    <s v="ELUC"/>
    <x v="3"/>
    <x v="55"/>
    <s v="Aguaytía"/>
    <s v="3"/>
    <s v="U"/>
    <s v="Inteconectado"/>
    <s v="PL0171"/>
    <s v="BT5B-R"/>
    <s v="De 30 a 100kWh"/>
    <n v="1215"/>
    <n v="77089"/>
    <n v="42791.06"/>
    <n v="-5212.3500000000004"/>
  </r>
  <r>
    <x v="0"/>
    <x v="2"/>
    <s v="ELUC"/>
    <x v="3"/>
    <x v="55"/>
    <s v="Aguaytía"/>
    <s v="3"/>
    <s v="U"/>
    <s v="Inteconectado"/>
    <s v="PL0171"/>
    <s v="BT5B-R"/>
    <s v="Mayor a 100kWh"/>
    <n v="1030"/>
    <n v="247449"/>
    <n v="148789.67000000001"/>
    <n v="3903.52"/>
  </r>
  <r>
    <x v="0"/>
    <x v="2"/>
    <s v="ELUC"/>
    <x v="3"/>
    <x v="56"/>
    <s v="SER PUCALLPA CAMPO VERDE"/>
    <s v="SER"/>
    <s v="R"/>
    <s v="Inteconectado"/>
    <s v="PR0057"/>
    <s v="BT5B-R"/>
    <s v="De 0 a 30 kWh "/>
    <n v="4643"/>
    <n v="41216"/>
    <n v="27902.59"/>
    <n v="-11791.38"/>
  </r>
  <r>
    <x v="0"/>
    <x v="2"/>
    <s v="ELUC"/>
    <x v="3"/>
    <x v="56"/>
    <s v="SER PUCALLPA CAMPO VERDE"/>
    <s v="SER"/>
    <s v="R"/>
    <s v="Inteconectado"/>
    <s v="PR0057"/>
    <s v="BT5B-R"/>
    <s v="De 30 a 100kWh"/>
    <n v="1990"/>
    <n v="114070"/>
    <n v="55090.16"/>
    <n v="-17074.2"/>
  </r>
  <r>
    <x v="0"/>
    <x v="2"/>
    <s v="ELUC"/>
    <x v="3"/>
    <x v="56"/>
    <s v="SER PUCALLPA CAMPO VERDE"/>
    <s v="SER"/>
    <s v="R"/>
    <s v="Inteconectado"/>
    <s v="PR0057"/>
    <s v="BT5B-R"/>
    <s v="Mayor a 100kWh"/>
    <n v="615"/>
    <n v="129892"/>
    <n v="78514.14"/>
    <n v="2055.84"/>
  </r>
  <r>
    <x v="0"/>
    <x v="2"/>
    <s v="ELUC"/>
    <x v="3"/>
    <x v="57"/>
    <s v="SER AGUAYTIA"/>
    <s v="SER"/>
    <s v="R"/>
    <s v="Inteconectado"/>
    <s v="PR0057"/>
    <s v="BT5B-R"/>
    <s v="De 0 a 30 kWh "/>
    <n v="2021"/>
    <n v="17731"/>
    <n v="12085.73"/>
    <n v="-5072.8599999999997"/>
  </r>
  <r>
    <x v="0"/>
    <x v="2"/>
    <s v="ELUC"/>
    <x v="3"/>
    <x v="57"/>
    <s v="SER AGUAYTIA"/>
    <s v="SER"/>
    <s v="R"/>
    <s v="Inteconectado"/>
    <s v="PR0057"/>
    <s v="BT5B-R"/>
    <s v="De 30 a 100kWh"/>
    <n v="886"/>
    <n v="51189"/>
    <n v="24757.89"/>
    <n v="-7601.88"/>
  </r>
  <r>
    <x v="0"/>
    <x v="2"/>
    <s v="ELUC"/>
    <x v="3"/>
    <x v="57"/>
    <s v="SER AGUAYTIA"/>
    <s v="SER"/>
    <s v="R"/>
    <s v="Inteconectado"/>
    <s v="PR0057"/>
    <s v="BT5B-R"/>
    <s v="Mayor a 100kWh"/>
    <n v="405"/>
    <n v="97738"/>
    <n v="58587.76"/>
    <n v="1256.6199999999999"/>
  </r>
  <r>
    <x v="0"/>
    <x v="2"/>
    <s v="EMSE"/>
    <x v="4"/>
    <x v="58"/>
    <s v="Paramonga"/>
    <s v="3"/>
    <s v="U"/>
    <s v="Inteconectado"/>
    <s v="PL0154"/>
    <s v="BT5B-R"/>
    <s v="De 0 a 30 kWh "/>
    <n v="2443"/>
    <n v="24717"/>
    <n v="18471.03"/>
    <n v="-3632.75"/>
  </r>
  <r>
    <x v="0"/>
    <x v="2"/>
    <s v="EMSE"/>
    <x v="4"/>
    <x v="58"/>
    <s v="Paramonga"/>
    <s v="3"/>
    <s v="U"/>
    <s v="Inteconectado"/>
    <s v="PL0154"/>
    <s v="BT5B-R"/>
    <s v="De 30 a 100kWh"/>
    <n v="3148"/>
    <n v="203763"/>
    <n v="115667.05"/>
    <n v="-13904.78"/>
  </r>
  <r>
    <x v="0"/>
    <x v="2"/>
    <s v="EMSE"/>
    <x v="4"/>
    <x v="58"/>
    <s v="Paramonga"/>
    <s v="3"/>
    <s v="U"/>
    <s v="Inteconectado"/>
    <s v="PL0154"/>
    <s v="BT5B-R"/>
    <s v="Mayor a 100kWh"/>
    <n v="1405"/>
    <n v="214182"/>
    <n v="133818.62"/>
    <n v="3517.84"/>
  </r>
  <r>
    <x v="0"/>
    <x v="2"/>
    <s v="EMSU"/>
    <x v="5"/>
    <x v="59"/>
    <s v="Utcubamba"/>
    <s v="3"/>
    <s v="U"/>
    <s v="Inteconectado"/>
    <s v="PL0155"/>
    <s v="BT5B-R"/>
    <s v="De 0 a 30 kWh "/>
    <n v="3947"/>
    <n v="50304"/>
    <n v="34729.86"/>
    <n v="-7359.73"/>
  </r>
  <r>
    <x v="0"/>
    <x v="2"/>
    <s v="EMSU"/>
    <x v="5"/>
    <x v="59"/>
    <s v="Utcubamba"/>
    <s v="3"/>
    <s v="U"/>
    <s v="Inteconectado"/>
    <s v="PL0155"/>
    <s v="BT5B-R"/>
    <s v="De 30 a 100kWh"/>
    <n v="3301"/>
    <n v="198289"/>
    <n v="112163.9"/>
    <n v="-14524.4"/>
  </r>
  <r>
    <x v="0"/>
    <x v="2"/>
    <s v="EMSU"/>
    <x v="5"/>
    <x v="59"/>
    <s v="Utcubamba"/>
    <s v="3"/>
    <s v="U"/>
    <s v="Inteconectado"/>
    <s v="PL0155"/>
    <s v="BT5B-R"/>
    <s v="Mayor a 100kWh"/>
    <n v="1121"/>
    <n v="173560"/>
    <n v="108067.02"/>
    <n v="1787.23"/>
  </r>
  <r>
    <x v="0"/>
    <x v="2"/>
    <s v="EPA2"/>
    <x v="6"/>
    <x v="60"/>
    <s v="Edelsa"/>
    <s v="3"/>
    <s v="U"/>
    <s v="Inteconectado"/>
    <s v="PL0215"/>
    <s v="BT5B-R"/>
    <s v="De 0 a 30 kWh "/>
    <n v="626"/>
    <n v="9063"/>
    <n v="5893.32"/>
    <n v="-1296.4000000000001"/>
  </r>
  <r>
    <x v="0"/>
    <x v="2"/>
    <s v="EPA2"/>
    <x v="6"/>
    <x v="60"/>
    <s v="Edelsa"/>
    <s v="3"/>
    <s v="U"/>
    <s v="Inteconectado"/>
    <s v="PL0215"/>
    <s v="BT5B-R"/>
    <s v="De 30 a 100kWh"/>
    <n v="531"/>
    <n v="29794"/>
    <n v="16469.259999999998"/>
    <n v="-2277.9899999999998"/>
  </r>
  <r>
    <x v="0"/>
    <x v="2"/>
    <s v="EPA2"/>
    <x v="6"/>
    <x v="60"/>
    <s v="Edelsa"/>
    <s v="3"/>
    <s v="U"/>
    <s v="Inteconectado"/>
    <s v="PL0215"/>
    <s v="BT5B-R"/>
    <s v="Mayor a 100kWh"/>
    <n v="146"/>
    <n v="31379.39"/>
    <n v="18737.46"/>
    <n v="487.77"/>
  </r>
  <r>
    <x v="0"/>
    <x v="2"/>
    <s v="EPAN"/>
    <x v="7"/>
    <x v="61"/>
    <s v="Pangoa"/>
    <s v="2"/>
    <s v="U"/>
    <s v="Inteconectado"/>
    <s v="PL0158"/>
    <s v="BT5B-R"/>
    <s v="De 0 a 30 kWh "/>
    <n v="701"/>
    <n v="8398"/>
    <n v="5865.72"/>
    <n v="-1229.28"/>
  </r>
  <r>
    <x v="0"/>
    <x v="2"/>
    <s v="EPAN"/>
    <x v="7"/>
    <x v="61"/>
    <s v="Pangoa"/>
    <s v="2"/>
    <s v="U"/>
    <s v="Inteconectado"/>
    <s v="PL0158"/>
    <s v="BT5B-R"/>
    <s v="De 30 a 100kWh"/>
    <n v="684"/>
    <n v="41961"/>
    <n v="23702.07"/>
    <n v="-3015.32"/>
  </r>
  <r>
    <x v="0"/>
    <x v="2"/>
    <s v="EPAN"/>
    <x v="7"/>
    <x v="61"/>
    <s v="Pangoa"/>
    <s v="2"/>
    <s v="U"/>
    <s v="Inteconectado"/>
    <s v="PL0158"/>
    <s v="BT5B-R"/>
    <s v="Mayor a 100kWh"/>
    <n v="550"/>
    <n v="151031"/>
    <n v="92669.72"/>
    <n v="2445.4299999999998"/>
  </r>
  <r>
    <x v="0"/>
    <x v="2"/>
    <s v="ESEM"/>
    <x v="8"/>
    <x v="62"/>
    <s v="ESEMPAT"/>
    <s v="SER"/>
    <s v="R"/>
    <s v="Inteconectado"/>
    <s v="PR4243"/>
    <s v="BT5B-R"/>
    <s v="De 0 a 30 kWh "/>
    <n v="514"/>
    <n v="6920"/>
    <n v="3812.79"/>
    <n v="-2024.23"/>
  </r>
  <r>
    <x v="0"/>
    <x v="2"/>
    <s v="ESEM"/>
    <x v="8"/>
    <x v="62"/>
    <s v="ESEMPAT"/>
    <s v="SER"/>
    <s v="R"/>
    <s v="Inteconectado"/>
    <s v="PR4243"/>
    <s v="BT5B-R"/>
    <s v="De 30 a 100kWh"/>
    <n v="637"/>
    <n v="39277"/>
    <n v="19688.14"/>
    <n v="-5582.52"/>
  </r>
  <r>
    <x v="0"/>
    <x v="2"/>
    <s v="ESEM"/>
    <x v="8"/>
    <x v="62"/>
    <s v="ESEMPAT"/>
    <s v="SER"/>
    <s v="R"/>
    <s v="Inteconectado"/>
    <s v="PR4243"/>
    <s v="BT5B-R"/>
    <s v="Mayor a 100kWh"/>
    <n v="130"/>
    <n v="16306"/>
    <n v="10404.69"/>
    <n v="271.38"/>
  </r>
  <r>
    <x v="0"/>
    <x v="2"/>
    <s v="LDS"/>
    <x v="9"/>
    <x v="63"/>
    <s v="Lima Sur"/>
    <s v="1"/>
    <s v="U"/>
    <s v="Inteconectado"/>
    <s v="PL0133"/>
    <s v="BT5B-R"/>
    <s v="De 0 a 30 kWh "/>
    <n v="99088"/>
    <n v="710882.83"/>
    <n v="492655.78"/>
    <n v="-82023.100000000006"/>
  </r>
  <r>
    <x v="0"/>
    <x v="2"/>
    <s v="LDS"/>
    <x v="9"/>
    <x v="63"/>
    <s v="Lima Sur"/>
    <s v="1"/>
    <s v="U"/>
    <s v="Inteconectado"/>
    <s v="PL0133"/>
    <s v="BT5B-R"/>
    <s v="De 30 a 100kWh"/>
    <n v="154453"/>
    <n v="10889948.65"/>
    <n v="4966117.43"/>
    <n v="-546031.14"/>
  </r>
  <r>
    <x v="0"/>
    <x v="2"/>
    <s v="LDS"/>
    <x v="9"/>
    <x v="63"/>
    <s v="Lima Sur"/>
    <s v="1"/>
    <s v="U"/>
    <s v="Inteconectado"/>
    <s v="PL0133"/>
    <s v="BT5B-R"/>
    <s v="Mayor a 100kWh"/>
    <n v="664730"/>
    <n v="224191276.02000001"/>
    <n v="110561087.76000001"/>
    <n v="2884621.39"/>
  </r>
  <r>
    <x v="0"/>
    <x v="2"/>
    <s v="LDS"/>
    <x v="9"/>
    <x v="64"/>
    <s v="Cañete"/>
    <s v="2"/>
    <s v="U"/>
    <s v="Inteconectado"/>
    <s v="PL0003"/>
    <s v="BT5B-R"/>
    <s v="De 0 a 30 kWh "/>
    <n v="6671"/>
    <n v="61387.040000000001"/>
    <n v="43797"/>
    <n v="-8222.7099999999991"/>
  </r>
  <r>
    <x v="0"/>
    <x v="2"/>
    <s v="LDS"/>
    <x v="9"/>
    <x v="64"/>
    <s v="Cañete"/>
    <s v="2"/>
    <s v="U"/>
    <s v="Inteconectado"/>
    <s v="PL0003"/>
    <s v="BT5B-R"/>
    <s v="De 30 a 100kWh"/>
    <n v="10833"/>
    <n v="723066.19"/>
    <n v="364407.62"/>
    <n v="-43421.73"/>
  </r>
  <r>
    <x v="0"/>
    <x v="2"/>
    <s v="LDS"/>
    <x v="9"/>
    <x v="64"/>
    <s v="Cañete"/>
    <s v="2"/>
    <s v="U"/>
    <s v="Inteconectado"/>
    <s v="PL0003"/>
    <s v="BT5B-R"/>
    <s v="Mayor a 100kWh"/>
    <n v="12156"/>
    <n v="2659870.64"/>
    <n v="1452488.42"/>
    <n v="37527.839999999997"/>
  </r>
  <r>
    <x v="0"/>
    <x v="2"/>
    <s v="LDS"/>
    <x v="9"/>
    <x v="65"/>
    <s v="Lunahuaná"/>
    <s v="4"/>
    <s v="R"/>
    <s v="Inteconectado"/>
    <s v="PL0004"/>
    <s v="BT5B-R"/>
    <s v="De 0 a 30 kWh "/>
    <n v="1719"/>
    <n v="13436.8"/>
    <n v="9931"/>
    <n v="-3826.83"/>
  </r>
  <r>
    <x v="0"/>
    <x v="2"/>
    <s v="LDS"/>
    <x v="9"/>
    <x v="65"/>
    <s v="Lunahuaná"/>
    <s v="4"/>
    <s v="R"/>
    <s v="Inteconectado"/>
    <s v="PL0004"/>
    <s v="BT5B-R"/>
    <s v="De 30 a 100kWh"/>
    <n v="1989"/>
    <n v="129944.8"/>
    <n v="65680.850000000006"/>
    <n v="-17249.47"/>
  </r>
  <r>
    <x v="0"/>
    <x v="2"/>
    <s v="LDS"/>
    <x v="9"/>
    <x v="65"/>
    <s v="Lunahuaná"/>
    <s v="4"/>
    <s v="R"/>
    <s v="Inteconectado"/>
    <s v="PL0004"/>
    <s v="BT5B-R"/>
    <s v="Mayor a 100kWh"/>
    <n v="1829"/>
    <n v="398077.52"/>
    <n v="246513.35"/>
    <n v="6410.45"/>
  </r>
  <r>
    <x v="0"/>
    <x v="2"/>
    <s v="SEAL"/>
    <x v="10"/>
    <x v="66"/>
    <s v="Arequipa"/>
    <s v="2"/>
    <s v="U"/>
    <s v="Inteconectado"/>
    <s v="PL0134"/>
    <s v="BT5B-R"/>
    <s v="De 0 a 30 kWh "/>
    <n v="60090"/>
    <n v="562743"/>
    <n v="405876.97"/>
    <n v="-74977.2"/>
  </r>
  <r>
    <x v="0"/>
    <x v="2"/>
    <s v="SEAL"/>
    <x v="10"/>
    <x v="66"/>
    <s v="Arequipa"/>
    <s v="2"/>
    <s v="U"/>
    <s v="Inteconectado"/>
    <s v="PL0134"/>
    <s v="BT5B-R"/>
    <s v="De 30 a 100kWh"/>
    <n v="95711"/>
    <n v="6386025"/>
    <n v="3305125.1"/>
    <n v="-382456.21"/>
  </r>
  <r>
    <x v="0"/>
    <x v="2"/>
    <s v="SEAL"/>
    <x v="10"/>
    <x v="66"/>
    <s v="Arequipa"/>
    <s v="2"/>
    <s v="U"/>
    <s v="Inteconectado"/>
    <s v="PL0134"/>
    <s v="BT5B-R"/>
    <s v="Mayor a 100kWh"/>
    <n v="122614"/>
    <n v="25424748"/>
    <n v="14261576.460000001"/>
    <n v="367488.63"/>
  </r>
  <r>
    <x v="0"/>
    <x v="2"/>
    <s v="SEAL"/>
    <x v="10"/>
    <x v="67"/>
    <s v="Atico"/>
    <s v="3"/>
    <s v="U"/>
    <s v="Aislado"/>
    <s v="PL0136"/>
    <s v="BT5B-R"/>
    <s v="De 0 a 30 kWh "/>
    <n v="339"/>
    <n v="3226"/>
    <n v="1782.1"/>
    <n v="-731.2"/>
  </r>
  <r>
    <x v="0"/>
    <x v="2"/>
    <s v="SEAL"/>
    <x v="10"/>
    <x v="67"/>
    <s v="Atico"/>
    <s v="3"/>
    <s v="U"/>
    <s v="Aislado"/>
    <s v="PL0136"/>
    <s v="BT5B-R"/>
    <s v="De 30 a 100kWh"/>
    <n v="424"/>
    <n v="27851"/>
    <n v="11054.93"/>
    <n v="-2883.2"/>
  </r>
  <r>
    <x v="0"/>
    <x v="2"/>
    <s v="SEAL"/>
    <x v="10"/>
    <x v="67"/>
    <s v="Atico"/>
    <s v="3"/>
    <s v="U"/>
    <s v="Aislado"/>
    <s v="PL0136"/>
    <s v="BT5B-R"/>
    <s v="Mayor a 100kWh"/>
    <n v="547"/>
    <n v="123741"/>
    <n v="57509.85"/>
    <n v="-265.12"/>
  </r>
  <r>
    <x v="0"/>
    <x v="2"/>
    <s v="SEAL"/>
    <x v="10"/>
    <x v="68"/>
    <s v="Camaná"/>
    <s v="3"/>
    <s v="U"/>
    <s v="Inteconectado"/>
    <s v="PL0138"/>
    <s v="BT5B-R"/>
    <s v="De 0 a 30 kWh "/>
    <n v="5699"/>
    <n v="52950"/>
    <n v="41008.160000000003"/>
    <n v="-7777.72"/>
  </r>
  <r>
    <x v="0"/>
    <x v="2"/>
    <s v="SEAL"/>
    <x v="10"/>
    <x v="68"/>
    <s v="Camaná"/>
    <s v="3"/>
    <s v="U"/>
    <s v="Inteconectado"/>
    <s v="PL0138"/>
    <s v="BT5B-R"/>
    <s v="De 30 a 100kWh"/>
    <n v="6237"/>
    <n v="402556"/>
    <n v="228404.94"/>
    <n v="-27505.17"/>
  </r>
  <r>
    <x v="0"/>
    <x v="2"/>
    <s v="SEAL"/>
    <x v="10"/>
    <x v="68"/>
    <s v="Camaná"/>
    <s v="3"/>
    <s v="U"/>
    <s v="Inteconectado"/>
    <s v="PL0138"/>
    <s v="BT5B-R"/>
    <s v="Mayor a 100kWh"/>
    <n v="5148"/>
    <n v="1070186"/>
    <n v="660950.73"/>
    <n v="16043.2"/>
  </r>
  <r>
    <x v="0"/>
    <x v="2"/>
    <s v="SEAL"/>
    <x v="10"/>
    <x v="69"/>
    <s v="Chuquibamba"/>
    <s v="5"/>
    <s v="R"/>
    <s v="Inteconectado"/>
    <s v="PL0141"/>
    <s v="BT5B-R"/>
    <s v="De 0 a 30 kWh "/>
    <n v="3499"/>
    <n v="32463"/>
    <n v="25349.66"/>
    <n v="-11664.96"/>
  </r>
  <r>
    <x v="0"/>
    <x v="2"/>
    <s v="SEAL"/>
    <x v="10"/>
    <x v="69"/>
    <s v="Chuquibamba"/>
    <s v="5"/>
    <s v="R"/>
    <s v="Inteconectado"/>
    <s v="PL0141"/>
    <s v="BT5B-R"/>
    <s v="De 30 a 100kWh"/>
    <n v="1255"/>
    <n v="66862"/>
    <n v="39424.269999999997"/>
    <n v="-13536.45"/>
  </r>
  <r>
    <x v="0"/>
    <x v="2"/>
    <s v="SEAL"/>
    <x v="10"/>
    <x v="69"/>
    <s v="Chuquibamba"/>
    <s v="5"/>
    <s v="R"/>
    <s v="Inteconectado"/>
    <s v="PL0141"/>
    <s v="BT5B-R"/>
    <s v="Mayor a 100kWh"/>
    <n v="242"/>
    <n v="50332"/>
    <n v="38127.89"/>
    <n v="1003.11"/>
  </r>
  <r>
    <x v="0"/>
    <x v="2"/>
    <s v="SEAL"/>
    <x v="10"/>
    <x v="70"/>
    <s v="Huanca"/>
    <s v="6"/>
    <s v="R"/>
    <s v="Inteconectado"/>
    <s v="PL0142"/>
    <s v="BT5B-R"/>
    <s v="De 0 a 30 kWh "/>
    <n v="295"/>
    <n v="2732"/>
    <n v="2143.77"/>
    <n v="-975.37"/>
  </r>
  <r>
    <x v="0"/>
    <x v="2"/>
    <s v="SEAL"/>
    <x v="10"/>
    <x v="70"/>
    <s v="Huanca"/>
    <s v="6"/>
    <s v="R"/>
    <s v="Inteconectado"/>
    <s v="PL0142"/>
    <s v="BT5B-R"/>
    <s v="De 30 a 100kWh"/>
    <n v="55"/>
    <n v="2868"/>
    <n v="1676.55"/>
    <n v="-589.04999999999995"/>
  </r>
  <r>
    <x v="0"/>
    <x v="2"/>
    <s v="SEAL"/>
    <x v="10"/>
    <x v="70"/>
    <s v="Huanca"/>
    <s v="6"/>
    <s v="R"/>
    <s v="Inteconectado"/>
    <s v="PL0142"/>
    <s v="BT5B-R"/>
    <s v="Mayor a 100kWh"/>
    <n v="8"/>
    <n v="1633"/>
    <n v="1230.03"/>
    <n v="32.409999999999997"/>
  </r>
  <r>
    <x v="0"/>
    <x v="2"/>
    <s v="SEAL"/>
    <x v="10"/>
    <x v="71"/>
    <s v="Ocoña"/>
    <s v="4"/>
    <s v="R"/>
    <s v="Inteconectado"/>
    <s v="PL0144"/>
    <s v="BT5B-R"/>
    <s v="De 0 a 30 kWh "/>
    <n v="431"/>
    <n v="4639"/>
    <n v="3069.64"/>
    <n v="-1492.18"/>
  </r>
  <r>
    <x v="0"/>
    <x v="2"/>
    <s v="SEAL"/>
    <x v="10"/>
    <x v="71"/>
    <s v="Ocoña"/>
    <s v="4"/>
    <s v="R"/>
    <s v="Inteconectado"/>
    <s v="PL0144"/>
    <s v="BT5B-R"/>
    <s v="De 30 a 100kWh"/>
    <n v="456"/>
    <n v="29578"/>
    <n v="16295.18"/>
    <n v="-4400.3999999999996"/>
  </r>
  <r>
    <x v="0"/>
    <x v="2"/>
    <s v="SEAL"/>
    <x v="10"/>
    <x v="71"/>
    <s v="Ocoña"/>
    <s v="4"/>
    <s v="R"/>
    <s v="Inteconectado"/>
    <s v="PL0144"/>
    <s v="BT5B-R"/>
    <s v="Mayor a 100kWh"/>
    <n v="300"/>
    <n v="58589"/>
    <n v="39832.44"/>
    <n v="1049.33"/>
  </r>
  <r>
    <x v="0"/>
    <x v="2"/>
    <s v="SEAL"/>
    <x v="10"/>
    <x v="72"/>
    <s v="Caravelí"/>
    <s v="4"/>
    <s v="R"/>
    <s v="Aislado"/>
    <s v="PL0145"/>
    <s v="BT5B-R"/>
    <s v="De 0 a 30 kWh "/>
    <n v="332"/>
    <n v="3269"/>
    <n v="1578.58"/>
    <n v="-1251.29"/>
  </r>
  <r>
    <x v="0"/>
    <x v="2"/>
    <s v="SEAL"/>
    <x v="10"/>
    <x v="72"/>
    <s v="Caravelí"/>
    <s v="4"/>
    <s v="R"/>
    <s v="Aislado"/>
    <s v="PL0145"/>
    <s v="BT5B-R"/>
    <s v="De 30 a 100kWh"/>
    <n v="451"/>
    <n v="28669"/>
    <n v="10635.67"/>
    <n v="-5177.4799999999996"/>
  </r>
  <r>
    <x v="0"/>
    <x v="2"/>
    <s v="SEAL"/>
    <x v="10"/>
    <x v="72"/>
    <s v="Caravelí"/>
    <s v="4"/>
    <s v="R"/>
    <s v="Aislado"/>
    <s v="PL0145"/>
    <s v="BT5B-R"/>
    <s v="Mayor a 100kWh"/>
    <n v="295"/>
    <n v="56050"/>
    <n v="28768.32"/>
    <n v="0"/>
  </r>
  <r>
    <x v="0"/>
    <x v="2"/>
    <s v="SEAL"/>
    <x v="10"/>
    <x v="73"/>
    <s v="Valle del Colca"/>
    <s v="6"/>
    <s v="R"/>
    <s v="Inteconectado"/>
    <s v="PL0146"/>
    <s v="BT5B-R"/>
    <s v="De 0 a 30 kWh "/>
    <n v="4411"/>
    <n v="42561"/>
    <n v="32263.41"/>
    <n v="-14795.85"/>
  </r>
  <r>
    <x v="0"/>
    <x v="2"/>
    <s v="SEAL"/>
    <x v="10"/>
    <x v="73"/>
    <s v="Valle del Colca"/>
    <s v="6"/>
    <s v="R"/>
    <s v="Inteconectado"/>
    <s v="PL0146"/>
    <s v="BT5B-R"/>
    <s v="De 30 a 100kWh"/>
    <n v="1125"/>
    <n v="56835"/>
    <n v="32238.02"/>
    <n v="-11733.75"/>
  </r>
  <r>
    <x v="0"/>
    <x v="2"/>
    <s v="SEAL"/>
    <x v="10"/>
    <x v="73"/>
    <s v="Valle del Colca"/>
    <s v="6"/>
    <s v="R"/>
    <s v="Inteconectado"/>
    <s v="PL0146"/>
    <s v="BT5B-R"/>
    <s v="Mayor a 100kWh"/>
    <n v="233"/>
    <n v="52304"/>
    <n v="38293.379999999997"/>
    <n v="1008.94"/>
  </r>
  <r>
    <x v="0"/>
    <x v="2"/>
    <s v="SEAL"/>
    <x v="10"/>
    <x v="74"/>
    <s v="Cotahuasi"/>
    <s v="6"/>
    <s v="R"/>
    <s v="Aislado"/>
    <s v="PL0147"/>
    <s v="BT5B-R"/>
    <s v="De 0 a 30 kWh "/>
    <n v="3910"/>
    <n v="29004"/>
    <n v="19023.91"/>
    <n v="-12197.82"/>
  </r>
  <r>
    <x v="0"/>
    <x v="2"/>
    <s v="SEAL"/>
    <x v="10"/>
    <x v="74"/>
    <s v="Cotahuasi"/>
    <s v="6"/>
    <s v="R"/>
    <s v="Aislado"/>
    <s v="PL0147"/>
    <s v="BT5B-R"/>
    <s v="De 30 a 100kWh"/>
    <n v="650"/>
    <n v="33118"/>
    <n v="12343.58"/>
    <n v="-8203"/>
  </r>
  <r>
    <x v="0"/>
    <x v="2"/>
    <s v="SEAL"/>
    <x v="10"/>
    <x v="74"/>
    <s v="Cotahuasi"/>
    <s v="6"/>
    <s v="R"/>
    <s v="Aislado"/>
    <s v="PL0147"/>
    <s v="BT5B-R"/>
    <s v="Mayor a 100kWh"/>
    <n v="127"/>
    <n v="29398"/>
    <n v="16457.22"/>
    <n v="0"/>
  </r>
  <r>
    <x v="0"/>
    <x v="2"/>
    <s v="SEAL"/>
    <x v="10"/>
    <x v="75"/>
    <s v="Orcopampa"/>
    <s v="3"/>
    <s v="U"/>
    <s v="Inteconectado"/>
    <s v="PL0152"/>
    <s v="BT5B-R"/>
    <s v="De 0 a 30 kWh "/>
    <n v="946"/>
    <n v="9075"/>
    <n v="6934.69"/>
    <n v="-1332.97"/>
  </r>
  <r>
    <x v="0"/>
    <x v="2"/>
    <s v="SEAL"/>
    <x v="10"/>
    <x v="75"/>
    <s v="Orcopampa"/>
    <s v="3"/>
    <s v="U"/>
    <s v="Inteconectado"/>
    <s v="PL0152"/>
    <s v="BT5B-R"/>
    <s v="De 30 a 100kWh"/>
    <n v="917"/>
    <n v="54689"/>
    <n v="30941.51"/>
    <n v="-4043.97"/>
  </r>
  <r>
    <x v="0"/>
    <x v="2"/>
    <s v="SEAL"/>
    <x v="10"/>
    <x v="75"/>
    <s v="Orcopampa"/>
    <s v="3"/>
    <s v="U"/>
    <s v="Inteconectado"/>
    <s v="PL0152"/>
    <s v="BT5B-R"/>
    <s v="Mayor a 100kWh"/>
    <n v="417"/>
    <n v="91934"/>
    <n v="56826.97"/>
    <n v="1495.17"/>
  </r>
  <r>
    <x v="0"/>
    <x v="2"/>
    <s v="SEAL"/>
    <x v="10"/>
    <x v="76"/>
    <s v="Bella Unión-Chala"/>
    <s v="4"/>
    <s v="R"/>
    <s v="Inteconectado"/>
    <s v="PL0248"/>
    <s v="BT5B-R"/>
    <s v="De 0 a 30 kWh "/>
    <n v="2690"/>
    <n v="23667"/>
    <n v="17645.82"/>
    <n v="-7800.42"/>
  </r>
  <r>
    <x v="0"/>
    <x v="2"/>
    <s v="SEAL"/>
    <x v="10"/>
    <x v="76"/>
    <s v="Bella Unión-Chala"/>
    <s v="4"/>
    <s v="R"/>
    <s v="Inteconectado"/>
    <s v="PL0248"/>
    <s v="BT5B-R"/>
    <s v="De 30 a 100kWh"/>
    <n v="2400"/>
    <n v="153085"/>
    <n v="85946.93"/>
    <n v="-23712"/>
  </r>
  <r>
    <x v="0"/>
    <x v="2"/>
    <s v="SEAL"/>
    <x v="10"/>
    <x v="76"/>
    <s v="Bella Unión-Chala"/>
    <s v="4"/>
    <s v="R"/>
    <s v="Inteconectado"/>
    <s v="PL0248"/>
    <s v="BT5B-R"/>
    <s v="Mayor a 100kWh"/>
    <n v="1867"/>
    <n v="465455"/>
    <n v="319842.98"/>
    <n v="6182.19"/>
  </r>
  <r>
    <x v="0"/>
    <x v="2"/>
    <s v="SEAL"/>
    <x v="10"/>
    <x v="77"/>
    <s v="Islay"/>
    <s v="3"/>
    <s v="U"/>
    <s v="Inteconectado"/>
    <s v="PL0249"/>
    <s v="BT5B-R"/>
    <s v="De 0 a 30 kWh "/>
    <n v="5327"/>
    <n v="49293"/>
    <n v="38266.089999999997"/>
    <n v="-7248.49"/>
  </r>
  <r>
    <x v="0"/>
    <x v="2"/>
    <s v="SEAL"/>
    <x v="10"/>
    <x v="77"/>
    <s v="Islay"/>
    <s v="3"/>
    <s v="U"/>
    <s v="Inteconectado"/>
    <s v="PL0249"/>
    <s v="BT5B-R"/>
    <s v="De 30 a 100kWh"/>
    <n v="6414"/>
    <n v="426005"/>
    <n v="242330.99"/>
    <n v="-28285.74"/>
  </r>
  <r>
    <x v="0"/>
    <x v="2"/>
    <s v="SEAL"/>
    <x v="10"/>
    <x v="77"/>
    <s v="Islay"/>
    <s v="3"/>
    <s v="U"/>
    <s v="Inteconectado"/>
    <s v="PL0249"/>
    <s v="BT5B-R"/>
    <s v="Mayor a 100kWh"/>
    <n v="6604"/>
    <n v="1398218"/>
    <n v="865887.12"/>
    <n v="22563.3"/>
  </r>
  <r>
    <x v="0"/>
    <x v="2"/>
    <s v="SEAL"/>
    <x v="10"/>
    <x v="78"/>
    <s v="Majes-Siguas"/>
    <s v="4"/>
    <s v="R"/>
    <s v="Inteconectado"/>
    <s v="PL0250"/>
    <s v="BT5B-R"/>
    <s v="De 0 a 30 kWh "/>
    <n v="4438"/>
    <n v="48918"/>
    <n v="31976.94"/>
    <n v="-15733.86"/>
  </r>
  <r>
    <x v="0"/>
    <x v="2"/>
    <s v="SEAL"/>
    <x v="10"/>
    <x v="78"/>
    <s v="Majes-Siguas"/>
    <s v="4"/>
    <s v="R"/>
    <s v="Inteconectado"/>
    <s v="PL0250"/>
    <s v="BT5B-R"/>
    <s v="De 30 a 100kWh"/>
    <n v="5885"/>
    <n v="368411"/>
    <n v="201737.97"/>
    <n v="-56790.25"/>
  </r>
  <r>
    <x v="0"/>
    <x v="2"/>
    <s v="SEAL"/>
    <x v="10"/>
    <x v="78"/>
    <s v="Majes-Siguas"/>
    <s v="4"/>
    <s v="R"/>
    <s v="Inteconectado"/>
    <s v="PL0250"/>
    <s v="BT5B-R"/>
    <s v="Mayor a 100kWh"/>
    <n v="3803"/>
    <n v="959894"/>
    <n v="634475.68999999994"/>
    <n v="3147.98"/>
  </r>
  <r>
    <x v="0"/>
    <x v="2"/>
    <s v="SEAL"/>
    <x v="10"/>
    <x v="79"/>
    <s v="Repartición-La Cano"/>
    <s v="4"/>
    <s v="R"/>
    <s v="Inteconectado"/>
    <s v="PL0251"/>
    <s v="BT5B-R"/>
    <s v="De 0 a 30 kWh "/>
    <n v="3602"/>
    <n v="35349"/>
    <n v="24553.22"/>
    <n v="-11369.9"/>
  </r>
  <r>
    <x v="0"/>
    <x v="2"/>
    <s v="SEAL"/>
    <x v="10"/>
    <x v="79"/>
    <s v="Repartición-La Cano"/>
    <s v="4"/>
    <s v="R"/>
    <s v="Inteconectado"/>
    <s v="PL0251"/>
    <s v="BT5B-R"/>
    <s v="De 30 a 100kWh"/>
    <n v="4194"/>
    <n v="263489"/>
    <n v="144373.21"/>
    <n v="-40472.1"/>
  </r>
  <r>
    <x v="0"/>
    <x v="2"/>
    <s v="SEAL"/>
    <x v="10"/>
    <x v="79"/>
    <s v="Repartición-La Cano"/>
    <s v="4"/>
    <s v="R"/>
    <s v="Inteconectado"/>
    <s v="PL0251"/>
    <s v="BT5B-R"/>
    <s v="Mayor a 100kWh"/>
    <n v="1908"/>
    <n v="424848"/>
    <n v="286256.02"/>
    <n v="6008.19"/>
  </r>
  <r>
    <x v="0"/>
    <x v="2"/>
    <s v="SEAL"/>
    <x v="10"/>
    <x v="80"/>
    <s v="Valle de Majes"/>
    <s v="4"/>
    <s v="R"/>
    <s v="Inteconectado"/>
    <s v="PL0252"/>
    <s v="BT5B-R"/>
    <s v="De 0 a 30 kWh "/>
    <n v="2051"/>
    <n v="19546"/>
    <n v="13793.55"/>
    <n v="-6286.89"/>
  </r>
  <r>
    <x v="0"/>
    <x v="2"/>
    <s v="SEAL"/>
    <x v="10"/>
    <x v="80"/>
    <s v="Valle de Majes"/>
    <s v="4"/>
    <s v="R"/>
    <s v="Inteconectado"/>
    <s v="PL0252"/>
    <s v="BT5B-R"/>
    <s v="De 30 a 100kWh"/>
    <n v="2591"/>
    <n v="166340"/>
    <n v="91481.73"/>
    <n v="-25003.15"/>
  </r>
  <r>
    <x v="0"/>
    <x v="2"/>
    <s v="SEAL"/>
    <x v="10"/>
    <x v="80"/>
    <s v="Valle de Majes"/>
    <s v="4"/>
    <s v="R"/>
    <s v="Inteconectado"/>
    <s v="PL0252"/>
    <s v="BT5B-R"/>
    <s v="Mayor a 100kWh"/>
    <n v="1327"/>
    <n v="259991"/>
    <n v="176741.58"/>
    <n v="4656.82"/>
  </r>
  <r>
    <x v="0"/>
    <x v="2"/>
    <s v="SEAL"/>
    <x v="10"/>
    <x v="81"/>
    <s v="Ser Colca"/>
    <s v="SER"/>
    <s v="R"/>
    <s v="Inteconectado"/>
    <s v="PR0146"/>
    <s v="BT5B-R"/>
    <s v="De 0 a 30 kWh "/>
    <n v="1285"/>
    <n v="9391"/>
    <n v="10501.56"/>
    <n v="-3778.32"/>
  </r>
  <r>
    <x v="0"/>
    <x v="2"/>
    <s v="SEAL"/>
    <x v="10"/>
    <x v="81"/>
    <s v="Ser Colca"/>
    <s v="SER"/>
    <s v="R"/>
    <s v="Inteconectado"/>
    <s v="PR0146"/>
    <s v="BT5B-R"/>
    <s v="De 30 a 100kWh"/>
    <n v="179"/>
    <n v="8689"/>
    <n v="5769.7"/>
    <n v="-2160.5300000000002"/>
  </r>
  <r>
    <x v="0"/>
    <x v="2"/>
    <s v="SEAL"/>
    <x v="10"/>
    <x v="81"/>
    <s v="Ser Colca"/>
    <s v="SER"/>
    <s v="R"/>
    <s v="Inteconectado"/>
    <s v="PR0146"/>
    <s v="BT5B-R"/>
    <s v="Mayor a 100kWh"/>
    <n v="37"/>
    <n v="10033"/>
    <n v="8492"/>
    <n v="222.91"/>
  </r>
  <r>
    <x v="0"/>
    <x v="2"/>
    <s v="SEAL"/>
    <x v="10"/>
    <x v="82"/>
    <s v="SER Chuquibamba IV Etapa"/>
    <s v="SER"/>
    <s v="R"/>
    <s v="Inteconectado"/>
    <s v="PR0141"/>
    <s v="BT5B-R"/>
    <s v="De 0 a 30 kWh "/>
    <n v="886"/>
    <n v="6106"/>
    <n v="7163.05"/>
    <n v="-2529.29"/>
  </r>
  <r>
    <x v="0"/>
    <x v="2"/>
    <s v="SEAL"/>
    <x v="10"/>
    <x v="82"/>
    <s v="SER Chuquibamba IV Etapa"/>
    <s v="SER"/>
    <s v="R"/>
    <s v="Inteconectado"/>
    <s v="PR0141"/>
    <s v="BT5B-R"/>
    <s v="De 30 a 100kWh"/>
    <n v="107"/>
    <n v="5234"/>
    <n v="3566.57"/>
    <n v="-1330.01"/>
  </r>
  <r>
    <x v="0"/>
    <x v="2"/>
    <s v="SEAL"/>
    <x v="10"/>
    <x v="82"/>
    <s v="SER Chuquibamba IV Etapa"/>
    <s v="SER"/>
    <s v="R"/>
    <s v="Inteconectado"/>
    <s v="PR0141"/>
    <s v="BT5B-R"/>
    <s v="Mayor a 100kWh"/>
    <n v="7"/>
    <n v="1626"/>
    <n v="1278.3699999999999"/>
    <n v="-105.54"/>
  </r>
  <r>
    <x v="0"/>
    <x v="2"/>
    <s v="SEAL"/>
    <x v="10"/>
    <x v="83"/>
    <s v="SER Caravelí II Etapa"/>
    <s v="SER"/>
    <s v="R"/>
    <s v="Inteconectado"/>
    <s v="PR0141"/>
    <s v="BT5B-R"/>
    <s v="De 0 a 30 kWh "/>
    <n v="1380"/>
    <n v="13726"/>
    <n v="12903.53"/>
    <n v="-5686.21"/>
  </r>
  <r>
    <x v="0"/>
    <x v="2"/>
    <s v="SEAL"/>
    <x v="10"/>
    <x v="83"/>
    <s v="SER Caravelí II Etapa"/>
    <s v="SER"/>
    <s v="R"/>
    <s v="Inteconectado"/>
    <s v="PR0141"/>
    <s v="BT5B-R"/>
    <s v="De 30 a 100kWh"/>
    <n v="963"/>
    <n v="58384"/>
    <n v="41445.56"/>
    <n v="-11970.09"/>
  </r>
  <r>
    <x v="0"/>
    <x v="2"/>
    <s v="SEAL"/>
    <x v="10"/>
    <x v="83"/>
    <s v="SER Caravelí II Etapa"/>
    <s v="SER"/>
    <s v="R"/>
    <s v="Inteconectado"/>
    <s v="PR0141"/>
    <s v="BT5B-R"/>
    <s v="Mayor a 100kWh"/>
    <n v="609"/>
    <n v="170310"/>
    <n v="148204.15"/>
    <n v="3900.31"/>
  </r>
  <r>
    <x v="0"/>
    <x v="2"/>
    <s v="SEAL"/>
    <x v="10"/>
    <x v="84"/>
    <s v="SER Huanca"/>
    <s v="SER"/>
    <s v="R"/>
    <s v="Inteconectado"/>
    <s v="PR0142"/>
    <s v="BT5B-R"/>
    <s v="De 0 a 30 kWh "/>
    <n v="126"/>
    <n v="446"/>
    <n v="843.5"/>
    <n v="-184.49"/>
  </r>
  <r>
    <x v="0"/>
    <x v="2"/>
    <s v="SEAL"/>
    <x v="10"/>
    <x v="85"/>
    <s v="SER La Barrera"/>
    <s v="SER"/>
    <s v="R"/>
    <s v="Inteconectado"/>
    <s v="PR0141"/>
    <s v="BT5B-R"/>
    <s v="De 0 a 30 kWh "/>
    <n v="144"/>
    <n v="746"/>
    <n v="1062.17"/>
    <n v="-309.02"/>
  </r>
  <r>
    <x v="0"/>
    <x v="2"/>
    <s v="SEAL"/>
    <x v="10"/>
    <x v="85"/>
    <s v="SER La Barrera"/>
    <s v="SER"/>
    <s v="R"/>
    <s v="Inteconectado"/>
    <s v="PR0141"/>
    <s v="BT5B-R"/>
    <s v="De 30 a 100kWh"/>
    <n v="36"/>
    <n v="2078"/>
    <n v="1462.73"/>
    <n v="-447.48"/>
  </r>
  <r>
    <x v="0"/>
    <x v="2"/>
    <s v="SEAL"/>
    <x v="10"/>
    <x v="85"/>
    <s v="SER La Barrera"/>
    <s v="SER"/>
    <s v="R"/>
    <s v="Inteconectado"/>
    <s v="PR0141"/>
    <s v="BT5B-R"/>
    <s v="Mayor a 100kWh"/>
    <n v="3"/>
    <n v="361"/>
    <n v="323.32"/>
    <n v="8.51"/>
  </r>
  <r>
    <x v="0"/>
    <x v="2"/>
    <s v="SERS"/>
    <x v="11"/>
    <x v="86"/>
    <s v="Rioja"/>
    <s v="3"/>
    <s v="U"/>
    <s v="Inteconectado"/>
    <s v="PL0156"/>
    <s v="BT5B-R"/>
    <s v="De 0 a 30 kWh "/>
    <n v="2909"/>
    <n v="36501"/>
    <n v="25340.84"/>
    <n v="-5916.37"/>
  </r>
  <r>
    <x v="0"/>
    <x v="2"/>
    <s v="SERS"/>
    <x v="11"/>
    <x v="86"/>
    <s v="Rioja"/>
    <s v="3"/>
    <s v="U"/>
    <s v="Inteconectado"/>
    <s v="PL0156"/>
    <s v="BT5B-R"/>
    <s v="De 30 a 100kWh"/>
    <n v="2586"/>
    <n v="155948"/>
    <n v="88233.24"/>
    <n v="-13803.56"/>
  </r>
  <r>
    <x v="0"/>
    <x v="2"/>
    <s v="SERS"/>
    <x v="11"/>
    <x v="86"/>
    <s v="Rioja"/>
    <s v="3"/>
    <s v="U"/>
    <s v="Inteconectado"/>
    <s v="PL0156"/>
    <s v="BT5B-R"/>
    <s v="Mayor a 100kWh"/>
    <n v="1040"/>
    <n v="185860"/>
    <n v="115179.18"/>
    <n v="3028.13"/>
  </r>
  <r>
    <x v="0"/>
    <x v="3"/>
    <s v="ADIL"/>
    <x v="12"/>
    <x v="87"/>
    <s v="Gracias a Dios"/>
    <s v="6"/>
    <s v="R"/>
    <s v="Aislado"/>
    <s v="PL0197"/>
    <s v="BT5B-R"/>
    <s v="De 0 a 30 kWh "/>
    <n v="191"/>
    <n v="1871"/>
    <n v="1966.21"/>
    <n v="-992.08"/>
  </r>
  <r>
    <x v="0"/>
    <x v="3"/>
    <s v="ADIL"/>
    <x v="12"/>
    <x v="87"/>
    <s v="Gracias a Dios"/>
    <s v="6"/>
    <s v="R"/>
    <s v="Aislado"/>
    <s v="PL0197"/>
    <s v="BT5B-R"/>
    <s v="De 30 a 100kWh"/>
    <n v="20"/>
    <n v="840"/>
    <n v="646.54999999999995"/>
    <n v="-318.2"/>
  </r>
  <r>
    <x v="0"/>
    <x v="3"/>
    <s v="ADIL"/>
    <x v="12"/>
    <x v="87"/>
    <s v="Gracias a Dios"/>
    <s v="6"/>
    <s v="R"/>
    <s v="Aislado"/>
    <s v="PL0197"/>
    <s v="BT5B-R"/>
    <s v="Mayor a 100kWh"/>
    <n v="2"/>
    <n v="271"/>
    <n v="192.59"/>
    <n v="0"/>
  </r>
  <r>
    <x v="0"/>
    <x v="3"/>
    <s v="ADIL"/>
    <x v="12"/>
    <x v="88"/>
    <s v="Asquipata"/>
    <s v="SER"/>
    <s v="R"/>
    <s v="Inteconectado"/>
    <s v="PR0198"/>
    <s v="BT5B-R"/>
    <s v="De 0 a 30 kWh "/>
    <n v="273"/>
    <n v="1372"/>
    <n v="2068.3200000000002"/>
    <n v="-516.77"/>
  </r>
  <r>
    <x v="0"/>
    <x v="3"/>
    <s v="ADIL"/>
    <x v="12"/>
    <x v="88"/>
    <s v="Asquipata"/>
    <s v="SER"/>
    <s v="R"/>
    <s v="Inteconectado"/>
    <s v="PR0198"/>
    <s v="BT5B-R"/>
    <s v="De 30 a 100kWh"/>
    <n v="16"/>
    <n v="709"/>
    <n v="594.92999999999995"/>
    <n v="-180.8"/>
  </r>
  <r>
    <x v="0"/>
    <x v="3"/>
    <s v="ADIL"/>
    <x v="12"/>
    <x v="89"/>
    <s v="Santa Leonor"/>
    <s v="SER"/>
    <s v="R"/>
    <s v="Aislado"/>
    <s v="PR0201"/>
    <s v="BT5B-R"/>
    <s v="De 0 a 30 kWh "/>
    <n v="2841"/>
    <n v="20271"/>
    <n v="25501.03"/>
    <n v="-11420.59"/>
  </r>
  <r>
    <x v="0"/>
    <x v="3"/>
    <s v="ADIL"/>
    <x v="12"/>
    <x v="89"/>
    <s v="Santa Leonor"/>
    <s v="SER"/>
    <s v="R"/>
    <s v="Aislado"/>
    <s v="PR0201"/>
    <s v="BT5B-R"/>
    <s v="De 30 a 100kWh"/>
    <n v="437"/>
    <n v="21560"/>
    <n v="17329.37"/>
    <n v="-7389.67"/>
  </r>
  <r>
    <x v="0"/>
    <x v="3"/>
    <s v="ADIL"/>
    <x v="12"/>
    <x v="89"/>
    <s v="Santa Leonor"/>
    <s v="SER"/>
    <s v="R"/>
    <s v="Aislado"/>
    <s v="PR0201"/>
    <s v="BT5B-R"/>
    <s v="Mayor a 100kWh"/>
    <n v="28"/>
    <n v="5057"/>
    <n v="3782.47"/>
    <n v="0"/>
  </r>
  <r>
    <x v="0"/>
    <x v="3"/>
    <s v="ADIL"/>
    <x v="12"/>
    <x v="90"/>
    <s v="Hongos"/>
    <s v="SER"/>
    <s v="R"/>
    <s v="Aislado"/>
    <s v="PR0202"/>
    <s v="BT5B-R"/>
    <s v="De 0 a 30 kWh "/>
    <n v="2012"/>
    <n v="9810"/>
    <n v="14755.42"/>
    <n v="-3565.38"/>
  </r>
  <r>
    <x v="0"/>
    <x v="3"/>
    <s v="ADIL"/>
    <x v="12"/>
    <x v="90"/>
    <s v="Hongos"/>
    <s v="SER"/>
    <s v="R"/>
    <s v="Aislado"/>
    <s v="PR0202"/>
    <s v="BT5B-R"/>
    <s v="De 30 a 100kWh"/>
    <n v="72"/>
    <n v="3030"/>
    <n v="2475.4899999999998"/>
    <n v="-785.52"/>
  </r>
  <r>
    <x v="0"/>
    <x v="3"/>
    <s v="ADIL"/>
    <x v="12"/>
    <x v="90"/>
    <s v="Hongos"/>
    <s v="SER"/>
    <s v="R"/>
    <s v="Aislado"/>
    <s v="PR0202"/>
    <s v="BT5B-R"/>
    <s v="Mayor a 100kWh"/>
    <n v="2"/>
    <n v="321"/>
    <n v="240.94"/>
    <n v="6.5"/>
  </r>
  <r>
    <x v="0"/>
    <x v="3"/>
    <s v="ADIL"/>
    <x v="12"/>
    <x v="91"/>
    <s v="Quinches"/>
    <s v="SER"/>
    <s v="R"/>
    <s v="Aislado"/>
    <s v="PR0203"/>
    <s v="BT5B-R"/>
    <s v="De 0 a 30 kWh "/>
    <n v="2251"/>
    <n v="10838.2"/>
    <n v="16408.73"/>
    <n v="-3938.88"/>
  </r>
  <r>
    <x v="0"/>
    <x v="3"/>
    <s v="ADIL"/>
    <x v="12"/>
    <x v="91"/>
    <s v="Quinches"/>
    <s v="SER"/>
    <s v="R"/>
    <s v="Aislado"/>
    <s v="PR0203"/>
    <s v="BT5B-R"/>
    <s v="De 30 a 100kWh"/>
    <n v="212"/>
    <n v="10376"/>
    <n v="8346.49"/>
    <n v="-2312.92"/>
  </r>
  <r>
    <x v="0"/>
    <x v="3"/>
    <s v="ADIL"/>
    <x v="12"/>
    <x v="91"/>
    <s v="Quinches"/>
    <s v="SER"/>
    <s v="R"/>
    <s v="Aislado"/>
    <s v="PR0203"/>
    <s v="BT5B-R"/>
    <s v="Mayor a 100kWh"/>
    <n v="14"/>
    <n v="2425"/>
    <n v="1816"/>
    <n v="48.99"/>
  </r>
  <r>
    <x v="0"/>
    <x v="3"/>
    <s v="ADIL"/>
    <x v="12"/>
    <x v="92"/>
    <s v="Canta"/>
    <s v="SER"/>
    <s v="R"/>
    <s v="Aislado"/>
    <s v="PR0204"/>
    <s v="BT5B-R"/>
    <s v="De 0 a 30 kWh "/>
    <n v="1685"/>
    <n v="6234"/>
    <n v="10916.7"/>
    <n v="-3511.69"/>
  </r>
  <r>
    <x v="0"/>
    <x v="3"/>
    <s v="ADIL"/>
    <x v="12"/>
    <x v="92"/>
    <s v="Canta"/>
    <s v="SER"/>
    <s v="R"/>
    <s v="Aislado"/>
    <s v="PR0204"/>
    <s v="BT5B-R"/>
    <s v="De 30 a 100kWh"/>
    <n v="130"/>
    <n v="6483"/>
    <n v="5205.63"/>
    <n v="-2198.3000000000002"/>
  </r>
  <r>
    <x v="0"/>
    <x v="3"/>
    <s v="ADIL"/>
    <x v="12"/>
    <x v="92"/>
    <s v="Canta"/>
    <s v="SER"/>
    <s v="R"/>
    <s v="Aislado"/>
    <s v="PR0204"/>
    <s v="BT5B-R"/>
    <s v="Mayor a 100kWh"/>
    <n v="4"/>
    <n v="478"/>
    <n v="362.66"/>
    <n v="0"/>
  </r>
  <r>
    <x v="0"/>
    <x v="3"/>
    <s v="ADIL"/>
    <x v="12"/>
    <x v="93"/>
    <s v="Cajatambo"/>
    <s v="SER"/>
    <s v="R"/>
    <s v="Aislado"/>
    <s v="PR0205"/>
    <s v="BT5B-R"/>
    <s v="De 0 a 30 kWh "/>
    <n v="3749"/>
    <n v="25798"/>
    <n v="32959.75"/>
    <n v="-14533.58"/>
  </r>
  <r>
    <x v="0"/>
    <x v="3"/>
    <s v="ADIL"/>
    <x v="12"/>
    <x v="93"/>
    <s v="Cajatambo"/>
    <s v="SER"/>
    <s v="R"/>
    <s v="Aislado"/>
    <s v="PR0205"/>
    <s v="BT5B-R"/>
    <s v="De 30 a 100kWh"/>
    <n v="552"/>
    <n v="27176"/>
    <n v="21847.040000000001"/>
    <n v="-9333.74"/>
  </r>
  <r>
    <x v="0"/>
    <x v="3"/>
    <s v="ADIL"/>
    <x v="12"/>
    <x v="93"/>
    <s v="Cajatambo"/>
    <s v="SER"/>
    <s v="R"/>
    <s v="Aislado"/>
    <s v="PR0205"/>
    <s v="BT5B-R"/>
    <s v="Mayor a 100kWh"/>
    <n v="43"/>
    <n v="8058"/>
    <n v="6021.11"/>
    <n v="0"/>
  </r>
  <r>
    <x v="0"/>
    <x v="3"/>
    <s v="ADIL"/>
    <x v="12"/>
    <x v="94"/>
    <s v="Huarochiri"/>
    <s v="SER"/>
    <s v="R"/>
    <s v="Inteconectado"/>
    <s v="PR0206"/>
    <s v="BT5B-R"/>
    <s v="De 0 a 30 kWh "/>
    <n v="5425"/>
    <n v="31154"/>
    <n v="44031.97"/>
    <n v="-11733.8"/>
  </r>
  <r>
    <x v="0"/>
    <x v="3"/>
    <s v="ADIL"/>
    <x v="12"/>
    <x v="94"/>
    <s v="Huarochiri"/>
    <s v="SER"/>
    <s v="R"/>
    <s v="Inteconectado"/>
    <s v="PR0206"/>
    <s v="BT5B-R"/>
    <s v="De 30 a 100kWh"/>
    <n v="752"/>
    <n v="39316"/>
    <n v="32473.63"/>
    <n v="-8497.6"/>
  </r>
  <r>
    <x v="0"/>
    <x v="3"/>
    <s v="ADIL"/>
    <x v="12"/>
    <x v="94"/>
    <s v="Huarochiri"/>
    <s v="SER"/>
    <s v="R"/>
    <s v="Inteconectado"/>
    <s v="PR0206"/>
    <s v="BT5B-R"/>
    <s v="Mayor a 100kWh"/>
    <n v="96"/>
    <n v="14592"/>
    <n v="11358.93"/>
    <n v="306.43"/>
  </r>
  <r>
    <x v="0"/>
    <x v="3"/>
    <s v="ADIL"/>
    <x v="12"/>
    <x v="95"/>
    <s v="Quicacha"/>
    <s v="SER"/>
    <s v="R"/>
    <s v="Aislado"/>
    <s v="PR0209"/>
    <s v="BT5B-R"/>
    <s v="De 0 a 30 kWh "/>
    <n v="334"/>
    <n v="3054"/>
    <n v="3485.62"/>
    <n v="-1110.18"/>
  </r>
  <r>
    <x v="0"/>
    <x v="3"/>
    <s v="ADIL"/>
    <x v="12"/>
    <x v="95"/>
    <s v="Quicacha"/>
    <s v="SER"/>
    <s v="R"/>
    <s v="Aislado"/>
    <s v="PR0209"/>
    <s v="BT5B-R"/>
    <s v="De 30 a 100kWh"/>
    <n v="149"/>
    <n v="8427"/>
    <n v="6690.88"/>
    <n v="-1625.59"/>
  </r>
  <r>
    <x v="0"/>
    <x v="3"/>
    <s v="ADIL"/>
    <x v="12"/>
    <x v="95"/>
    <s v="Quicacha"/>
    <s v="SER"/>
    <s v="R"/>
    <s v="Aislado"/>
    <s v="PR0209"/>
    <s v="BT5B-R"/>
    <s v="Mayor a 100kWh"/>
    <n v="14"/>
    <n v="1698"/>
    <n v="1287.47"/>
    <n v="34.729999999999997"/>
  </r>
  <r>
    <x v="0"/>
    <x v="3"/>
    <s v="ADIL"/>
    <x v="12"/>
    <x v="96"/>
    <s v="Marcabamba"/>
    <s v="SER"/>
    <s v="R"/>
    <s v="Inteconectado"/>
    <s v="PR0210"/>
    <s v="BT5B-R"/>
    <s v="De 0 a 30 kWh "/>
    <n v="751"/>
    <n v="6112"/>
    <n v="7471.59"/>
    <n v="-2313.56"/>
  </r>
  <r>
    <x v="0"/>
    <x v="3"/>
    <s v="ADIL"/>
    <x v="12"/>
    <x v="96"/>
    <s v="Marcabamba"/>
    <s v="SER"/>
    <s v="R"/>
    <s v="Inteconectado"/>
    <s v="PR0210"/>
    <s v="BT5B-R"/>
    <s v="De 30 a 100kWh"/>
    <n v="140"/>
    <n v="6537"/>
    <n v="5478.44"/>
    <n v="-1590.4"/>
  </r>
  <r>
    <x v="0"/>
    <x v="3"/>
    <s v="ADIL"/>
    <x v="12"/>
    <x v="96"/>
    <s v="Marcabamba"/>
    <s v="SER"/>
    <s v="R"/>
    <s v="Inteconectado"/>
    <s v="PR0210"/>
    <s v="BT5B-R"/>
    <s v="Mayor a 100kWh"/>
    <n v="7"/>
    <n v="1032"/>
    <n v="807.67"/>
    <n v="21.8"/>
  </r>
  <r>
    <x v="0"/>
    <x v="3"/>
    <s v="ADIL"/>
    <x v="12"/>
    <x v="97"/>
    <s v="Humay Pampano"/>
    <s v="SER"/>
    <s v="R"/>
    <s v="Inteconectado"/>
    <s v="PR0211"/>
    <s v="BT5B-R"/>
    <s v="De 0 a 30 kWh "/>
    <n v="438"/>
    <n v="4982"/>
    <n v="5429.75"/>
    <n v="-1885.05"/>
  </r>
  <r>
    <x v="0"/>
    <x v="3"/>
    <s v="ADIL"/>
    <x v="12"/>
    <x v="97"/>
    <s v="Humay Pampano"/>
    <s v="SER"/>
    <s v="R"/>
    <s v="Inteconectado"/>
    <s v="PR0211"/>
    <s v="BT5B-R"/>
    <s v="De 30 a 100kWh"/>
    <n v="480"/>
    <n v="28393"/>
    <n v="23304.62"/>
    <n v="-5448"/>
  </r>
  <r>
    <x v="0"/>
    <x v="3"/>
    <s v="ADIL"/>
    <x v="12"/>
    <x v="97"/>
    <s v="Humay Pampano"/>
    <s v="SER"/>
    <s v="R"/>
    <s v="Inteconectado"/>
    <s v="PR0211"/>
    <s v="BT5B-R"/>
    <s v="Mayor a 100kWh"/>
    <n v="70"/>
    <n v="10807"/>
    <n v="8443.32"/>
    <n v="227.82"/>
  </r>
  <r>
    <x v="0"/>
    <x v="3"/>
    <s v="ADIL"/>
    <x v="12"/>
    <x v="98"/>
    <s v="Pasco Rural (Huachon)"/>
    <s v="6"/>
    <s v="R"/>
    <s v="Inteconectado"/>
    <s v="PL0212"/>
    <s v="BT5B-R"/>
    <s v="De 0 a 30 kWh "/>
    <n v="580"/>
    <n v="5290"/>
    <n v="5836.09"/>
    <n v="-1876.52"/>
  </r>
  <r>
    <x v="0"/>
    <x v="3"/>
    <s v="ADIL"/>
    <x v="12"/>
    <x v="98"/>
    <s v="Pasco Rural (Huachon)"/>
    <s v="6"/>
    <s v="R"/>
    <s v="Inteconectado"/>
    <s v="PL0212"/>
    <s v="BT5B-R"/>
    <s v="De 30 a 100kWh"/>
    <n v="120"/>
    <n v="5663"/>
    <n v="4448.76"/>
    <n v="-1276.8"/>
  </r>
  <r>
    <x v="0"/>
    <x v="3"/>
    <s v="ADIL"/>
    <x v="12"/>
    <x v="98"/>
    <s v="Pasco Rural (Huachon)"/>
    <s v="6"/>
    <s v="R"/>
    <s v="Inteconectado"/>
    <s v="PL0212"/>
    <s v="BT5B-R"/>
    <s v="Mayor a 100kWh"/>
    <n v="10"/>
    <n v="2277"/>
    <n v="1651.38"/>
    <n v="44.62"/>
  </r>
  <r>
    <x v="0"/>
    <x v="3"/>
    <s v="ADIL"/>
    <x v="12"/>
    <x v="99"/>
    <s v="Yauyos"/>
    <s v="SER"/>
    <s v="R"/>
    <s v="Inteconectado"/>
    <s v="PR0213"/>
    <s v="BT5B-R"/>
    <s v="De 0 a 30 kWh "/>
    <n v="492"/>
    <n v="2581.9"/>
    <n v="3805.86"/>
    <n v="-971.08"/>
  </r>
  <r>
    <x v="0"/>
    <x v="3"/>
    <s v="ADIL"/>
    <x v="12"/>
    <x v="99"/>
    <s v="Yauyos"/>
    <s v="SER"/>
    <s v="R"/>
    <s v="Inteconectado"/>
    <s v="PR0213"/>
    <s v="BT5B-R"/>
    <s v="De 30 a 100kWh"/>
    <n v="18"/>
    <n v="808"/>
    <n v="675.77"/>
    <n v="-203.04"/>
  </r>
  <r>
    <x v="0"/>
    <x v="3"/>
    <s v="ADIL"/>
    <x v="12"/>
    <x v="100"/>
    <s v="Lunahuana"/>
    <s v="SER"/>
    <s v="R"/>
    <s v="Inteconectado"/>
    <s v="PR0214"/>
    <s v="BT5B-R"/>
    <s v="De 0 a 30 kWh "/>
    <n v="2453"/>
    <n v="16273"/>
    <n v="21542.85"/>
    <n v="-6124.72"/>
  </r>
  <r>
    <x v="0"/>
    <x v="3"/>
    <s v="ADIL"/>
    <x v="12"/>
    <x v="100"/>
    <s v="Lunahuana"/>
    <s v="SER"/>
    <s v="R"/>
    <s v="Inteconectado"/>
    <s v="PR0214"/>
    <s v="BT5B-R"/>
    <s v="De 30 a 100kWh"/>
    <n v="413"/>
    <n v="21564"/>
    <n v="17792.240000000002"/>
    <n v="-4662.7700000000004"/>
  </r>
  <r>
    <x v="0"/>
    <x v="3"/>
    <s v="ADIL"/>
    <x v="12"/>
    <x v="100"/>
    <s v="Lunahuana"/>
    <s v="SER"/>
    <s v="R"/>
    <s v="Inteconectado"/>
    <s v="PR0214"/>
    <s v="BT5B-R"/>
    <s v="Mayor a 100kWh"/>
    <n v="37"/>
    <n v="5632"/>
    <n v="4378.53"/>
    <n v="118.13"/>
  </r>
  <r>
    <x v="0"/>
    <x v="3"/>
    <s v="ADIL"/>
    <x v="12"/>
    <x v="101"/>
    <s v="Charape"/>
    <s v="SER"/>
    <s v="R"/>
    <s v="Aislado"/>
    <s v="PL0216"/>
    <s v="BT5B-R"/>
    <s v="De 0 a 30 kWh "/>
    <n v="291"/>
    <n v="3458"/>
    <n v="3616.35"/>
    <n v="-1948.31"/>
  </r>
  <r>
    <x v="0"/>
    <x v="3"/>
    <s v="ADIL"/>
    <x v="12"/>
    <x v="101"/>
    <s v="Charape"/>
    <s v="SER"/>
    <s v="R"/>
    <s v="Aislado"/>
    <s v="PL0216"/>
    <s v="BT5B-R"/>
    <s v="De 30 a 100kWh"/>
    <n v="127"/>
    <n v="6816"/>
    <n v="5436.28"/>
    <n v="-2147.5700000000002"/>
  </r>
  <r>
    <x v="0"/>
    <x v="3"/>
    <s v="ADIL"/>
    <x v="12"/>
    <x v="101"/>
    <s v="Charape"/>
    <s v="SER"/>
    <s v="R"/>
    <s v="Aislado"/>
    <s v="PL0216"/>
    <s v="BT5B-R"/>
    <s v="Mayor a 100kWh"/>
    <n v="23"/>
    <n v="3471"/>
    <n v="2610.56"/>
    <n v="0"/>
  </r>
  <r>
    <x v="0"/>
    <x v="3"/>
    <s v="ADIL"/>
    <x v="12"/>
    <x v="102"/>
    <s v="Coracora"/>
    <s v="SER"/>
    <s v="R"/>
    <s v="Inteconectado"/>
    <s v="PR0210"/>
    <s v="BT5B-R"/>
    <s v="De 0 a 30 kWh "/>
    <n v="6939"/>
    <n v="41264.699999999997"/>
    <n v="57526.29"/>
    <n v="-15621.29"/>
  </r>
  <r>
    <x v="0"/>
    <x v="3"/>
    <s v="ADIL"/>
    <x v="12"/>
    <x v="102"/>
    <s v="Coracora"/>
    <s v="SER"/>
    <s v="R"/>
    <s v="Inteconectado"/>
    <s v="PR0210"/>
    <s v="BT5B-R"/>
    <s v="De 30 a 100kWh"/>
    <n v="459"/>
    <n v="20646"/>
    <n v="17357.04"/>
    <n v="-5202.87"/>
  </r>
  <r>
    <x v="0"/>
    <x v="3"/>
    <s v="ADIL"/>
    <x v="12"/>
    <x v="102"/>
    <s v="Coracora"/>
    <s v="SER"/>
    <s v="R"/>
    <s v="Inteconectado"/>
    <s v="PR0210"/>
    <s v="BT5B-R"/>
    <s v="Mayor a 100kWh"/>
    <n v="14"/>
    <n v="2064"/>
    <n v="1615.29"/>
    <n v="43.59"/>
  </r>
  <r>
    <x v="0"/>
    <x v="3"/>
    <s v="ADIL"/>
    <x v="12"/>
    <x v="103"/>
    <s v="Chuquibamba"/>
    <s v="SER"/>
    <s v="R"/>
    <s v="Inteconectado"/>
    <s v="PL0265"/>
    <s v="BT5B-R"/>
    <s v="De 0 a 30 kWh "/>
    <n v="253"/>
    <n v="2437"/>
    <n v="2796.85"/>
    <n v="-919.04"/>
  </r>
  <r>
    <x v="0"/>
    <x v="3"/>
    <s v="ADIL"/>
    <x v="12"/>
    <x v="103"/>
    <s v="Chuquibamba"/>
    <s v="SER"/>
    <s v="R"/>
    <s v="Inteconectado"/>
    <s v="PL0265"/>
    <s v="BT5B-R"/>
    <s v="De 30 a 100kWh"/>
    <n v="54"/>
    <n v="2776"/>
    <n v="2298.3200000000002"/>
    <n v="-610.74"/>
  </r>
  <r>
    <x v="0"/>
    <x v="3"/>
    <s v="ADIL"/>
    <x v="12"/>
    <x v="103"/>
    <s v="Chuquibamba"/>
    <s v="SER"/>
    <s v="R"/>
    <s v="Inteconectado"/>
    <s v="PL0265"/>
    <s v="BT5B-R"/>
    <s v="Mayor a 100kWh"/>
    <n v="3"/>
    <n v="401"/>
    <n v="313.8"/>
    <n v="8.4600000000000009"/>
  </r>
  <r>
    <x v="0"/>
    <x v="3"/>
    <s v="ADIL"/>
    <x v="12"/>
    <x v="104"/>
    <s v="Valle Purmacana"/>
    <s v="SER"/>
    <s v="R"/>
    <s v="Inteconectado"/>
    <s v="PR0309"/>
    <s v="BT5B-R"/>
    <s v="De 0 a 30 kWh "/>
    <n v="1221"/>
    <n v="10836"/>
    <n v="12787.96"/>
    <n v="-4082"/>
  </r>
  <r>
    <x v="0"/>
    <x v="3"/>
    <s v="ADIL"/>
    <x v="12"/>
    <x v="104"/>
    <s v="Valle Purmacana"/>
    <s v="SER"/>
    <s v="R"/>
    <s v="Inteconectado"/>
    <s v="PR0309"/>
    <s v="BT5B-R"/>
    <s v="De 30 a 100kWh"/>
    <n v="824"/>
    <n v="50657"/>
    <n v="41281.97"/>
    <n v="-9311.2000000000007"/>
  </r>
  <r>
    <x v="0"/>
    <x v="3"/>
    <s v="ADIL"/>
    <x v="12"/>
    <x v="104"/>
    <s v="Valle Purmacana"/>
    <s v="SER"/>
    <s v="R"/>
    <s v="Inteconectado"/>
    <s v="PR0309"/>
    <s v="BT5B-R"/>
    <s v="Mayor a 100kWh"/>
    <n v="282"/>
    <n v="54673"/>
    <n v="42253.81"/>
    <n v="1140.25"/>
  </r>
  <r>
    <x v="0"/>
    <x v="3"/>
    <s v="ADIL"/>
    <x v="12"/>
    <x v="105"/>
    <s v="Tambo Quemado"/>
    <s v="SER"/>
    <s v="R"/>
    <s v="Inteconectado"/>
    <s v="PR0210"/>
    <s v="BT5B-R"/>
    <s v="De 0 a 30 kWh "/>
    <n v="827"/>
    <n v="4879"/>
    <n v="6826.72"/>
    <n v="-1846.84"/>
  </r>
  <r>
    <x v="0"/>
    <x v="3"/>
    <s v="ADIL"/>
    <x v="12"/>
    <x v="105"/>
    <s v="Tambo Quemado"/>
    <s v="SER"/>
    <s v="R"/>
    <s v="Inteconectado"/>
    <s v="PR0210"/>
    <s v="BT5B-R"/>
    <s v="De 30 a 100kWh"/>
    <n v="149"/>
    <n v="8563"/>
    <n v="7046.05"/>
    <n v="-1692.64"/>
  </r>
  <r>
    <x v="0"/>
    <x v="3"/>
    <s v="ADIL"/>
    <x v="12"/>
    <x v="105"/>
    <s v="Tambo Quemado"/>
    <s v="SER"/>
    <s v="R"/>
    <s v="Inteconectado"/>
    <s v="PR0210"/>
    <s v="BT5B-R"/>
    <s v="Mayor a 100kWh"/>
    <n v="47"/>
    <n v="7653"/>
    <n v="5970.84"/>
    <n v="161.12"/>
  </r>
  <r>
    <x v="0"/>
    <x v="3"/>
    <s v="ADIL"/>
    <x v="12"/>
    <x v="106"/>
    <s v="Sistema Eléctrico Rural Cangallo V Etapa"/>
    <s v="SER"/>
    <s v="R"/>
    <s v="Inteconectado"/>
    <s v="PR0198"/>
    <s v="BT5B-R"/>
    <s v="De 0 a 30 kWh "/>
    <n v="251"/>
    <n v="817"/>
    <n v="1569.43"/>
    <n v="-309.52"/>
  </r>
  <r>
    <x v="0"/>
    <x v="3"/>
    <s v="ADIL"/>
    <x v="12"/>
    <x v="106"/>
    <s v="Sistema Eléctrico Rural Cangallo V Etapa"/>
    <s v="SER"/>
    <s v="R"/>
    <s v="Inteconectado"/>
    <s v="PR0198"/>
    <s v="BT5B-R"/>
    <s v="De 30 a 100kWh"/>
    <n v="3"/>
    <n v="155"/>
    <n v="128.69"/>
    <n v="-34.08"/>
  </r>
  <r>
    <x v="0"/>
    <x v="3"/>
    <s v="ADIL"/>
    <x v="12"/>
    <x v="107"/>
    <s v="Sistema Eléctrico Rural Coracora"/>
    <s v="SER"/>
    <s v="R"/>
    <s v="Inteconectado"/>
    <s v="PR0120"/>
    <s v="BT5B-R"/>
    <s v="De 0 a 30 kWh "/>
    <n v="505"/>
    <n v="1628"/>
    <n v="3145.95"/>
    <n v="-616.66"/>
  </r>
  <r>
    <x v="0"/>
    <x v="3"/>
    <s v="ADIL"/>
    <x v="12"/>
    <x v="107"/>
    <s v="Sistema Eléctrico Rural Coracora"/>
    <s v="SER"/>
    <s v="R"/>
    <s v="Inteconectado"/>
    <s v="PR0120"/>
    <s v="BT5B-R"/>
    <s v="De 30 a 100kWh"/>
    <n v="6"/>
    <n v="232"/>
    <n v="198.33"/>
    <n v="-68.16"/>
  </r>
  <r>
    <x v="0"/>
    <x v="3"/>
    <s v="ADIL"/>
    <x v="12"/>
    <x v="108"/>
    <s v="Sistema Eléctrico Rural Ayacucho Sur"/>
    <s v="SER"/>
    <s v="R"/>
    <s v="Inteconectado"/>
    <s v="PR0120"/>
    <s v="BT5B-R"/>
    <s v="De 0 a 30 kWh "/>
    <n v="692"/>
    <n v="1901"/>
    <n v="4061.32"/>
    <n v="-720.03"/>
  </r>
  <r>
    <x v="0"/>
    <x v="3"/>
    <s v="ADIL"/>
    <x v="12"/>
    <x v="108"/>
    <s v="Sistema Eléctrico Rural Ayacucho Sur"/>
    <s v="SER"/>
    <s v="R"/>
    <s v="Inteconectado"/>
    <s v="PR0120"/>
    <s v="BT5B-R"/>
    <s v="De 30 a 100kWh"/>
    <n v="12"/>
    <n v="535"/>
    <n v="450.44"/>
    <n v="-136.32"/>
  </r>
  <r>
    <x v="0"/>
    <x v="3"/>
    <s v="ADIL"/>
    <x v="12"/>
    <x v="108"/>
    <s v="Sistema Eléctrico Rural Ayacucho Sur"/>
    <s v="SER"/>
    <s v="R"/>
    <s v="Inteconectado"/>
    <s v="PR0120"/>
    <s v="BT5B-R"/>
    <s v="Mayor a 100kWh"/>
    <n v="1"/>
    <n v="218"/>
    <n v="168.8"/>
    <n v="4.5599999999999996"/>
  </r>
  <r>
    <x v="0"/>
    <x v="3"/>
    <s v="ADIL"/>
    <x v="12"/>
    <x v="109"/>
    <s v="Sistema Eléctrico Rural Canaan - Fermin Tanguis"/>
    <s v="SER"/>
    <s v="R"/>
    <s v="Inteconectado"/>
    <s v="PR0214"/>
    <s v="BT5B-R"/>
    <s v="De 0 a 30 kWh "/>
    <n v="82"/>
    <n v="657"/>
    <n v="807.94"/>
    <n v="-248.63"/>
  </r>
  <r>
    <x v="0"/>
    <x v="3"/>
    <s v="ADIL"/>
    <x v="12"/>
    <x v="109"/>
    <s v="Sistema Eléctrico Rural Canaan - Fermin Tanguis"/>
    <s v="SER"/>
    <s v="R"/>
    <s v="Inteconectado"/>
    <s v="PR0214"/>
    <s v="BT5B-R"/>
    <s v="De 30 a 100kWh"/>
    <n v="44"/>
    <n v="2792"/>
    <n v="2279.5100000000002"/>
    <n v="-499.4"/>
  </r>
  <r>
    <x v="0"/>
    <x v="3"/>
    <s v="ADIL"/>
    <x v="12"/>
    <x v="109"/>
    <s v="Sistema Eléctrico Rural Canaan - Fermin Tanguis"/>
    <s v="SER"/>
    <s v="R"/>
    <s v="Inteconectado"/>
    <s v="PR0214"/>
    <s v="BT5B-R"/>
    <s v="Mayor a 100kWh"/>
    <n v="5"/>
    <n v="530"/>
    <n v="420.01"/>
    <n v="11.34"/>
  </r>
  <r>
    <x v="0"/>
    <x v="3"/>
    <s v="ADIL"/>
    <x v="12"/>
    <x v="110"/>
    <s v="SER Castro Virreyna"/>
    <s v="SER"/>
    <s v="R"/>
    <s v="Inteconectado"/>
    <s v="PR0104"/>
    <s v="BT5B-R"/>
    <s v="De 0 a 30 kWh "/>
    <n v="1647"/>
    <n v="7241"/>
    <n v="11722.3"/>
    <n v="-2740.45"/>
  </r>
  <r>
    <x v="0"/>
    <x v="3"/>
    <s v="ADIL"/>
    <x v="12"/>
    <x v="110"/>
    <s v="SER Castro Virreyna"/>
    <s v="SER"/>
    <s v="R"/>
    <s v="Inteconectado"/>
    <s v="PR0104"/>
    <s v="BT5B-R"/>
    <s v="De 30 a 100kWh"/>
    <n v="54"/>
    <n v="2654"/>
    <n v="2212.9499999999998"/>
    <n v="-612.9"/>
  </r>
  <r>
    <x v="0"/>
    <x v="3"/>
    <s v="ADIL"/>
    <x v="12"/>
    <x v="110"/>
    <s v="SER Castro Virreyna"/>
    <s v="SER"/>
    <s v="R"/>
    <s v="Inteconectado"/>
    <s v="PR0104"/>
    <s v="BT5B-R"/>
    <s v="Mayor a 100kWh"/>
    <n v="4"/>
    <n v="491"/>
    <n v="386.72"/>
    <n v="10.44"/>
  </r>
  <r>
    <x v="0"/>
    <x v="3"/>
    <s v="ADIL"/>
    <x v="12"/>
    <x v="111"/>
    <s v="HUAURA-SAYAN 2DA ETAPA"/>
    <s v="SER"/>
    <s v="R"/>
    <s v="Inteconectado"/>
    <s v="PR0268"/>
    <s v="BT5B-R"/>
    <s v="De 0 a 30 kWh "/>
    <n v="744"/>
    <n v="7252"/>
    <n v="8281.49"/>
    <n v="-2731.71"/>
  </r>
  <r>
    <x v="0"/>
    <x v="3"/>
    <s v="ADIL"/>
    <x v="12"/>
    <x v="111"/>
    <s v="HUAURA-SAYAN 2DA ETAPA"/>
    <s v="SER"/>
    <s v="R"/>
    <s v="Inteconectado"/>
    <s v="PR0268"/>
    <s v="BT5B-R"/>
    <s v="De 30 a 100kWh"/>
    <n v="536"/>
    <n v="32827"/>
    <n v="26758.49"/>
    <n v="-6056.8"/>
  </r>
  <r>
    <x v="0"/>
    <x v="3"/>
    <s v="ADIL"/>
    <x v="12"/>
    <x v="111"/>
    <s v="HUAURA-SAYAN 2DA ETAPA"/>
    <s v="SER"/>
    <s v="R"/>
    <s v="Inteconectado"/>
    <s v="PR0268"/>
    <s v="BT5B-R"/>
    <s v="Mayor a 100kWh"/>
    <n v="215"/>
    <n v="34359"/>
    <n v="26696.3"/>
    <n v="720.51"/>
  </r>
  <r>
    <x v="0"/>
    <x v="3"/>
    <s v="ADIL"/>
    <x v="12"/>
    <x v="112"/>
    <s v="PSE Yauca del Rosario - SE0269"/>
    <s v="SER"/>
    <s v="R"/>
    <s v="Inteconectado"/>
    <s v="PR0269"/>
    <s v="BT5B-R"/>
    <s v="De 0 a 30 kWh "/>
    <n v="379"/>
    <n v="2153"/>
    <n v="3065.96"/>
    <n v="-814.58"/>
  </r>
  <r>
    <x v="0"/>
    <x v="3"/>
    <s v="ADIL"/>
    <x v="12"/>
    <x v="112"/>
    <s v="PSE Yauca del Rosario - SE0269"/>
    <s v="SER"/>
    <s v="R"/>
    <s v="Inteconectado"/>
    <s v="PR0269"/>
    <s v="BT5B-R"/>
    <s v="De 30 a 100kWh"/>
    <n v="101"/>
    <n v="5622"/>
    <n v="4637.4399999999996"/>
    <n v="-1146.3499999999999"/>
  </r>
  <r>
    <x v="0"/>
    <x v="3"/>
    <s v="ADIL"/>
    <x v="12"/>
    <x v="112"/>
    <s v="PSE Yauca del Rosario - SE0269"/>
    <s v="SER"/>
    <s v="R"/>
    <s v="Inteconectado"/>
    <s v="PR0269"/>
    <s v="BT5B-R"/>
    <s v="Mayor a 100kWh"/>
    <n v="11"/>
    <n v="1759"/>
    <n v="1372.92"/>
    <n v="37.049999999999997"/>
  </r>
  <r>
    <x v="0"/>
    <x v="3"/>
    <s v="ADIL"/>
    <x v="12"/>
    <x v="113"/>
    <s v="SER PAMPA CONCON TOPARA"/>
    <s v="SER"/>
    <s v="R"/>
    <s v="Inteconectado"/>
    <s v="PR0211"/>
    <s v="BT5B-R"/>
    <s v="De 0 a 30 kWh "/>
    <n v="1625"/>
    <n v="7210"/>
    <n v="11615.14"/>
    <n v="-2728.39"/>
  </r>
  <r>
    <x v="0"/>
    <x v="3"/>
    <s v="ADIL"/>
    <x v="12"/>
    <x v="113"/>
    <s v="SER PAMPA CONCON TOPARA"/>
    <s v="SER"/>
    <s v="R"/>
    <s v="Inteconectado"/>
    <s v="PR0211"/>
    <s v="BT5B-R"/>
    <s v="De 30 a 100kWh"/>
    <n v="377"/>
    <n v="22908"/>
    <n v="18763.78"/>
    <n v="-4278.95"/>
  </r>
  <r>
    <x v="0"/>
    <x v="3"/>
    <s v="ADIL"/>
    <x v="12"/>
    <x v="113"/>
    <s v="SER PAMPA CONCON TOPARA"/>
    <s v="SER"/>
    <s v="R"/>
    <s v="Inteconectado"/>
    <s v="PR0211"/>
    <s v="BT5B-R"/>
    <s v="Mayor a 100kWh"/>
    <n v="146"/>
    <n v="25447"/>
    <n v="19809.990000000002"/>
    <n v="534.52"/>
  </r>
  <r>
    <x v="0"/>
    <x v="3"/>
    <s v="ADIL"/>
    <x v="12"/>
    <x v="114"/>
    <s v="SER DATEM DEL MARAÑON"/>
    <s v="SER"/>
    <s v="R"/>
    <s v="Aislado"/>
    <s v="PR0273"/>
    <s v="BT5B-R"/>
    <s v="De 0 a 30 kWh "/>
    <n v="419"/>
    <n v="2946.58"/>
    <n v="3729.51"/>
    <n v="-1660.1"/>
  </r>
  <r>
    <x v="0"/>
    <x v="3"/>
    <s v="ADIL"/>
    <x v="12"/>
    <x v="114"/>
    <s v="SER DATEM DEL MARAÑON"/>
    <s v="SER"/>
    <s v="R"/>
    <s v="Aislado"/>
    <s v="PR0273"/>
    <s v="BT5B-R"/>
    <s v="De 30 a 100kWh"/>
    <n v="29"/>
    <n v="1146.99"/>
    <n v="943.69"/>
    <n v="-490.39"/>
  </r>
  <r>
    <x v="0"/>
    <x v="3"/>
    <s v="ADIL"/>
    <x v="12"/>
    <x v="115"/>
    <s v="SER QUILMANA"/>
    <s v="SER"/>
    <s v="R"/>
    <s v="Inteconectado"/>
    <s v="PR0211"/>
    <s v="BT5B-R"/>
    <s v="De 0 a 30 kWh "/>
    <n v="188"/>
    <n v="579"/>
    <n v="1150.71"/>
    <n v="-219.07"/>
  </r>
  <r>
    <x v="0"/>
    <x v="3"/>
    <s v="ADIL"/>
    <x v="12"/>
    <x v="115"/>
    <s v="SER QUILMANA"/>
    <s v="SER"/>
    <s v="R"/>
    <s v="Inteconectado"/>
    <s v="PR0211"/>
    <s v="BT5B-R"/>
    <s v="De 30 a 100kWh"/>
    <n v="27"/>
    <n v="1645"/>
    <n v="1347.13"/>
    <n v="-306.45"/>
  </r>
  <r>
    <x v="0"/>
    <x v="3"/>
    <s v="ADIL"/>
    <x v="12"/>
    <x v="115"/>
    <s v="SER QUILMANA"/>
    <s v="SER"/>
    <s v="R"/>
    <s v="Inteconectado"/>
    <s v="PR0211"/>
    <s v="BT5B-R"/>
    <s v="Mayor a 100kWh"/>
    <n v="12"/>
    <n v="1794"/>
    <n v="1403.06"/>
    <n v="37.880000000000003"/>
  </r>
  <r>
    <x v="0"/>
    <x v="3"/>
    <s v="ADIL"/>
    <x v="12"/>
    <x v="116"/>
    <s v="SER CP GUADALUPE-SANTA FE-RUQUIA VEGUETA HUAURA"/>
    <s v="SER"/>
    <s v="R"/>
    <s v="Inteconectado"/>
    <s v="PR0211"/>
    <s v="BT5B-R"/>
    <s v="De 0 a 30 kWh "/>
    <n v="176"/>
    <n v="1562"/>
    <n v="1843.49"/>
    <n v="-588.30999999999995"/>
  </r>
  <r>
    <x v="0"/>
    <x v="3"/>
    <s v="ADIL"/>
    <x v="12"/>
    <x v="116"/>
    <s v="SER CP GUADALUPE-SANTA FE-RUQUIA VEGUETA HUAURA"/>
    <s v="SER"/>
    <s v="R"/>
    <s v="Inteconectado"/>
    <s v="PR0211"/>
    <s v="BT5B-R"/>
    <s v="De 30 a 100kWh"/>
    <n v="123"/>
    <n v="7636"/>
    <n v="6217.92"/>
    <n v="-1389.9"/>
  </r>
  <r>
    <x v="0"/>
    <x v="3"/>
    <s v="ADIL"/>
    <x v="12"/>
    <x v="116"/>
    <s v="SER CP GUADALUPE-SANTA FE-RUQUIA VEGUETA HUAURA"/>
    <s v="SER"/>
    <s v="R"/>
    <s v="Inteconectado"/>
    <s v="PR0211"/>
    <s v="BT5B-R"/>
    <s v="Mayor a 100kWh"/>
    <n v="60"/>
    <n v="9902"/>
    <n v="7686.3"/>
    <n v="207.43"/>
  </r>
  <r>
    <x v="0"/>
    <x v="3"/>
    <s v="ADIL"/>
    <x v="12"/>
    <x v="117"/>
    <s v="SER VALLE DE CARAL"/>
    <s v="SER"/>
    <s v="R"/>
    <s v="Inteconectado"/>
    <s v="PR0211"/>
    <s v="BT5B-R"/>
    <s v="De 0 a 30 kWh "/>
    <n v="196"/>
    <n v="2151"/>
    <n v="2362.77"/>
    <n v="-810.31"/>
  </r>
  <r>
    <x v="0"/>
    <x v="3"/>
    <s v="ADIL"/>
    <x v="12"/>
    <x v="117"/>
    <s v="SER VALLE DE CARAL"/>
    <s v="SER"/>
    <s v="R"/>
    <s v="Inteconectado"/>
    <s v="PR0211"/>
    <s v="BT5B-R"/>
    <s v="De 30 a 100kWh"/>
    <n v="203"/>
    <n v="13036"/>
    <n v="10589.23"/>
    <n v="-2293.9"/>
  </r>
  <r>
    <x v="0"/>
    <x v="3"/>
    <s v="ADIL"/>
    <x v="12"/>
    <x v="117"/>
    <s v="SER VALLE DE CARAL"/>
    <s v="SER"/>
    <s v="R"/>
    <s v="Inteconectado"/>
    <s v="PR0211"/>
    <s v="BT5B-R"/>
    <s v="Mayor a 100kWh"/>
    <n v="82"/>
    <n v="15219"/>
    <n v="11775.2"/>
    <n v="317.73"/>
  </r>
  <r>
    <x v="0"/>
    <x v="3"/>
    <s v="ADIL"/>
    <x v="12"/>
    <x v="118"/>
    <s v="SER Acari-Chala"/>
    <s v="SER"/>
    <s v="R"/>
    <s v="Inteconectado"/>
    <s v="PR0120"/>
    <s v="BT5B-R"/>
    <s v="De 0 a 30 kWh "/>
    <n v="2940"/>
    <n v="30484"/>
    <n v="34212.82"/>
    <n v="-11538.17"/>
  </r>
  <r>
    <x v="0"/>
    <x v="3"/>
    <s v="ADIL"/>
    <x v="12"/>
    <x v="118"/>
    <s v="SER Acari-Chala"/>
    <s v="SER"/>
    <s v="R"/>
    <s v="Inteconectado"/>
    <s v="PR0120"/>
    <s v="BT5B-R"/>
    <s v="De 30 a 100kWh"/>
    <n v="1234"/>
    <n v="67508"/>
    <n v="55773.5"/>
    <n v="-14018.24"/>
  </r>
  <r>
    <x v="0"/>
    <x v="3"/>
    <s v="ADIL"/>
    <x v="12"/>
    <x v="118"/>
    <s v="SER Acari-Chala"/>
    <s v="SER"/>
    <s v="R"/>
    <s v="Inteconectado"/>
    <s v="PR0120"/>
    <s v="BT5B-R"/>
    <s v="Mayor a 100kWh"/>
    <n v="178"/>
    <n v="29823"/>
    <n v="23248.13"/>
    <n v="627.23"/>
  </r>
  <r>
    <x v="0"/>
    <x v="3"/>
    <s v="ADIL"/>
    <x v="12"/>
    <x v="119"/>
    <s v="SER Calango II Etapa"/>
    <s v="SER"/>
    <s v="R"/>
    <s v="Inteconectado"/>
    <s v="PR0206"/>
    <s v="BT5B-R"/>
    <s v="De 0 a 30 kWh "/>
    <n v="182"/>
    <n v="1128"/>
    <n v="1539.64"/>
    <n v="-424.79"/>
  </r>
  <r>
    <x v="0"/>
    <x v="3"/>
    <s v="ADIL"/>
    <x v="12"/>
    <x v="119"/>
    <s v="SER Calango II Etapa"/>
    <s v="SER"/>
    <s v="R"/>
    <s v="Inteconectado"/>
    <s v="PR0206"/>
    <s v="BT5B-R"/>
    <s v="De 30 a 100kWh"/>
    <n v="66"/>
    <n v="4011"/>
    <n v="3272.32"/>
    <n v="-745.8"/>
  </r>
  <r>
    <x v="0"/>
    <x v="3"/>
    <s v="ADIL"/>
    <x v="12"/>
    <x v="119"/>
    <s v="SER Calango II Etapa"/>
    <s v="SER"/>
    <s v="R"/>
    <s v="Inteconectado"/>
    <s v="PR0206"/>
    <s v="BT5B-R"/>
    <s v="Mayor a 100kWh"/>
    <n v="5"/>
    <n v="595"/>
    <n v="467.27"/>
    <n v="12.61"/>
  </r>
  <r>
    <x v="0"/>
    <x v="3"/>
    <s v="ADIL"/>
    <x v="12"/>
    <x v="120"/>
    <s v="SER Ihuari"/>
    <s v="SER"/>
    <s v="R"/>
    <s v="Inteconectado"/>
    <s v="PR0268"/>
    <s v="BT5B-R"/>
    <s v="De 0 a 30 kWh "/>
    <n v="881"/>
    <n v="5404"/>
    <n v="7408.17"/>
    <n v="-2035.95"/>
  </r>
  <r>
    <x v="0"/>
    <x v="3"/>
    <s v="ADIL"/>
    <x v="12"/>
    <x v="120"/>
    <s v="SER Ihuari"/>
    <s v="SER"/>
    <s v="R"/>
    <s v="Inteconectado"/>
    <s v="PR0268"/>
    <s v="BT5B-R"/>
    <s v="De 30 a 100kWh"/>
    <n v="138"/>
    <n v="7475"/>
    <n v="6153.55"/>
    <n v="-1559.4"/>
  </r>
  <r>
    <x v="0"/>
    <x v="3"/>
    <s v="ADIL"/>
    <x v="12"/>
    <x v="120"/>
    <s v="SER Ihuari"/>
    <s v="SER"/>
    <s v="R"/>
    <s v="Inteconectado"/>
    <s v="PR0268"/>
    <s v="BT5B-R"/>
    <s v="Mayor a 100kWh"/>
    <n v="11"/>
    <n v="1688"/>
    <n v="1313.21"/>
    <n v="35.44"/>
  </r>
  <r>
    <x v="0"/>
    <x v="3"/>
    <s v="CHAV"/>
    <x v="13"/>
    <x v="121"/>
    <s v="Chao"/>
    <s v="3"/>
    <s v="U"/>
    <s v="Inteconectado"/>
    <s v="PL0157"/>
    <s v="BT5B-R"/>
    <s v="De 0 a 30 kWh "/>
    <n v="2838"/>
    <n v="31984.400000000001"/>
    <n v="22601.22"/>
    <n v="-4570.46"/>
  </r>
  <r>
    <x v="0"/>
    <x v="3"/>
    <s v="CHAV"/>
    <x v="13"/>
    <x v="121"/>
    <s v="Chao"/>
    <s v="3"/>
    <s v="U"/>
    <s v="Inteconectado"/>
    <s v="PL0157"/>
    <s v="BT5B-R"/>
    <s v="De 30 a 100kWh"/>
    <n v="2308"/>
    <n v="141615.29999999999"/>
    <n v="78289.11"/>
    <n v="-9908.06"/>
  </r>
  <r>
    <x v="0"/>
    <x v="3"/>
    <s v="CHAV"/>
    <x v="13"/>
    <x v="121"/>
    <s v="Chao"/>
    <s v="3"/>
    <s v="U"/>
    <s v="Inteconectado"/>
    <s v="PL0157"/>
    <s v="BT5B-R"/>
    <s v="Mayor a 100kWh"/>
    <n v="1153"/>
    <n v="206254.3"/>
    <n v="124813.49"/>
    <n v="3268.12"/>
  </r>
  <r>
    <x v="0"/>
    <x v="3"/>
    <s v="CHAV"/>
    <x v="13"/>
    <x v="122"/>
    <s v="Tanguche Desarenador"/>
    <s v="3"/>
    <s v="U"/>
    <s v="Aislado"/>
    <s v="PL0260"/>
    <s v="BT5B-R"/>
    <s v="De 0 a 30 kWh "/>
    <n v="648"/>
    <n v="5925.2"/>
    <n v="3601.75"/>
    <n v="-1572.14"/>
  </r>
  <r>
    <x v="0"/>
    <x v="3"/>
    <s v="CHAV"/>
    <x v="13"/>
    <x v="122"/>
    <s v="Tanguche Desarenador"/>
    <s v="3"/>
    <s v="U"/>
    <s v="Aislado"/>
    <s v="PL0260"/>
    <s v="BT5B-R"/>
    <s v="De 30 a 100kWh"/>
    <n v="219"/>
    <n v="11922.5"/>
    <n v="5270.33"/>
    <n v="-1745.1"/>
  </r>
  <r>
    <x v="0"/>
    <x v="3"/>
    <s v="CHAV"/>
    <x v="13"/>
    <x v="122"/>
    <s v="Tanguche Desarenador"/>
    <s v="3"/>
    <s v="U"/>
    <s v="Aislado"/>
    <s v="PL0260"/>
    <s v="BT5B-R"/>
    <s v="Mayor a 100kWh"/>
    <n v="71"/>
    <n v="13232.6"/>
    <n v="7247.41"/>
    <n v="0"/>
  </r>
  <r>
    <x v="0"/>
    <x v="3"/>
    <s v="CHAV"/>
    <x v="13"/>
    <x v="123"/>
    <s v="SER CHAO"/>
    <s v="SER"/>
    <s v="R"/>
    <s v="Inteconectado"/>
    <s v="PR0102"/>
    <s v="BT5B-R"/>
    <s v="De 0 a 30 kWh "/>
    <n v="889"/>
    <n v="6431.3"/>
    <n v="4968.2700000000004"/>
    <n v="-1838.46"/>
  </r>
  <r>
    <x v="0"/>
    <x v="3"/>
    <s v="CHAV"/>
    <x v="13"/>
    <x v="123"/>
    <s v="SER CHAO"/>
    <s v="SER"/>
    <s v="R"/>
    <s v="Inteconectado"/>
    <s v="PR0102"/>
    <s v="BT5B-R"/>
    <s v="De 30 a 100kWh"/>
    <n v="212"/>
    <n v="11871.7"/>
    <n v="5716.88"/>
    <n v="-1817.35"/>
  </r>
  <r>
    <x v="0"/>
    <x v="3"/>
    <s v="CHAV"/>
    <x v="13"/>
    <x v="123"/>
    <s v="SER CHAO"/>
    <s v="SER"/>
    <s v="R"/>
    <s v="Inteconectado"/>
    <s v="PR0102"/>
    <s v="BT5B-R"/>
    <s v="Mayor a 100kWh"/>
    <n v="37"/>
    <n v="4889"/>
    <n v="3004.75"/>
    <n v="78.959999999999994"/>
  </r>
  <r>
    <x v="0"/>
    <x v="3"/>
    <s v="CHAV"/>
    <x v="13"/>
    <x v="124"/>
    <s v="SER TANGUCHE DESARENADOR"/>
    <s v="SER"/>
    <s v="R"/>
    <s v="Aislado"/>
    <s v="PR0103"/>
    <s v="BT5B-R"/>
    <s v="De 0 a 30 kWh "/>
    <n v="76"/>
    <n v="629"/>
    <n v="348.41"/>
    <n v="-278.76"/>
  </r>
  <r>
    <x v="0"/>
    <x v="3"/>
    <s v="CHAV"/>
    <x v="13"/>
    <x v="124"/>
    <s v="SER TANGUCHE DESARENADOR"/>
    <s v="SER"/>
    <s v="R"/>
    <s v="Aislado"/>
    <s v="PR0103"/>
    <s v="BT5B-R"/>
    <s v="De 30 a 100kWh"/>
    <n v="2"/>
    <n v="159"/>
    <n v="71.37"/>
    <n v="-26.58"/>
  </r>
  <r>
    <x v="0"/>
    <x v="3"/>
    <s v="COEL"/>
    <x v="14"/>
    <x v="125"/>
    <s v="Villacurí"/>
    <s v="ESP"/>
    <s v="R"/>
    <s v="Inteconectado"/>
    <s v="PL0001"/>
    <s v="BT5B-R"/>
    <s v="De 0 a 30 kWh "/>
    <n v="264"/>
    <n v="2819.6"/>
    <n v="1735.39"/>
    <n v="-806.16"/>
  </r>
  <r>
    <x v="0"/>
    <x v="3"/>
    <s v="COEL"/>
    <x v="14"/>
    <x v="125"/>
    <s v="Villacurí"/>
    <s v="ESP"/>
    <s v="R"/>
    <s v="Inteconectado"/>
    <s v="PL0001"/>
    <s v="BT5B-R"/>
    <s v="De 30 a 100kWh"/>
    <n v="250"/>
    <n v="15776.8"/>
    <n v="7757.69"/>
    <n v="-2142.96"/>
  </r>
  <r>
    <x v="0"/>
    <x v="3"/>
    <s v="COEL"/>
    <x v="14"/>
    <x v="125"/>
    <s v="Villacurí"/>
    <s v="ESP"/>
    <s v="R"/>
    <s v="Inteconectado"/>
    <s v="PL0001"/>
    <s v="BT5B-R"/>
    <s v="Mayor a 100kWh"/>
    <n v="179"/>
    <n v="37880.400000000001"/>
    <n v="22891.38"/>
    <n v="601.29"/>
  </r>
  <r>
    <x v="0"/>
    <x v="3"/>
    <s v="COEL"/>
    <x v="14"/>
    <x v="126"/>
    <s v="Andahuasi"/>
    <s v="2"/>
    <s v="U"/>
    <s v="Inteconectado"/>
    <s v="PL0002"/>
    <s v="BT5B-R"/>
    <s v="De 0 a 30 kWh "/>
    <n v="532"/>
    <n v="5001.3"/>
    <n v="3688.81"/>
    <n v="-690.7"/>
  </r>
  <r>
    <x v="0"/>
    <x v="3"/>
    <s v="COEL"/>
    <x v="14"/>
    <x v="126"/>
    <s v="Andahuasi"/>
    <s v="2"/>
    <s v="U"/>
    <s v="Inteconectado"/>
    <s v="PL0002"/>
    <s v="BT5B-R"/>
    <s v="De 30 a 100kWh"/>
    <n v="765"/>
    <n v="50589.7"/>
    <n v="27099.86"/>
    <n v="-3163.66"/>
  </r>
  <r>
    <x v="0"/>
    <x v="3"/>
    <s v="COEL"/>
    <x v="14"/>
    <x v="126"/>
    <s v="Andahuasi"/>
    <s v="2"/>
    <s v="U"/>
    <s v="Inteconectado"/>
    <s v="PL0002"/>
    <s v="BT5B-R"/>
    <s v="Mayor a 100kWh"/>
    <n v="449"/>
    <n v="79205.8"/>
    <n v="46321.25"/>
    <n v="1210.96"/>
  </r>
  <r>
    <x v="0"/>
    <x v="3"/>
    <s v="COEL"/>
    <x v="14"/>
    <x v="127"/>
    <s v="TIERRAS NUEVAS - OLMOS"/>
    <s v="5"/>
    <s v="R"/>
    <s v="Inteconectado"/>
    <s v="PL0263"/>
    <s v="BT5B-R"/>
    <s v="De 0 a 30 kWh "/>
    <n v="1"/>
    <n v="4.2"/>
    <n v="4.9400000000000004"/>
    <n v="-0.6"/>
  </r>
  <r>
    <x v="0"/>
    <x v="3"/>
    <s v="COEL"/>
    <x v="14"/>
    <x v="127"/>
    <s v="TIERRAS NUEVAS - OLMOS"/>
    <s v="5"/>
    <s v="R"/>
    <s v="Inteconectado"/>
    <s v="PL0263"/>
    <s v="BT5B-R"/>
    <s v="De 30 a 100kWh"/>
    <n v="1"/>
    <n v="54.1"/>
    <n v="29.78"/>
    <n v="-4.29"/>
  </r>
  <r>
    <x v="0"/>
    <x v="3"/>
    <s v="COEL"/>
    <x v="14"/>
    <x v="127"/>
    <s v="TIERRAS NUEVAS - OLMOS"/>
    <s v="5"/>
    <s v="R"/>
    <s v="Inteconectado"/>
    <s v="PL0263"/>
    <s v="BT5B-R"/>
    <s v="Mayor a 100kWh"/>
    <n v="1"/>
    <n v="596.70000000000005"/>
    <n v="353.6"/>
    <n v="9.27"/>
  </r>
  <r>
    <x v="0"/>
    <x v="3"/>
    <s v="COEL"/>
    <x v="14"/>
    <x v="128"/>
    <s v="Illimo"/>
    <s v="5"/>
    <s v="R"/>
    <s v="Inteconectado"/>
    <s v="PL0263"/>
    <s v="BT5B-R"/>
    <s v="De 0 a 30 kWh "/>
    <n v="204"/>
    <n v="2247.8000000000002"/>
    <n v="1360.7"/>
    <n v="-642.69000000000005"/>
  </r>
  <r>
    <x v="0"/>
    <x v="3"/>
    <s v="COEL"/>
    <x v="14"/>
    <x v="128"/>
    <s v="Illimo"/>
    <s v="5"/>
    <s v="R"/>
    <s v="Inteconectado"/>
    <s v="PL0263"/>
    <s v="BT5B-R"/>
    <s v="De 30 a 100kWh"/>
    <n v="182"/>
    <n v="9599.7000000000007"/>
    <n v="4569.24"/>
    <n v="-1560.15"/>
  </r>
  <r>
    <x v="0"/>
    <x v="3"/>
    <s v="COEL"/>
    <x v="14"/>
    <x v="128"/>
    <s v="Illimo"/>
    <s v="5"/>
    <s v="R"/>
    <s v="Inteconectado"/>
    <s v="PL0263"/>
    <s v="BT5B-R"/>
    <s v="Mayor a 100kWh"/>
    <n v="14"/>
    <n v="2062.1999999999998"/>
    <n v="1261.5999999999999"/>
    <n v="33.15"/>
  </r>
  <r>
    <x v="0"/>
    <x v="3"/>
    <s v="EDLN"/>
    <x v="15"/>
    <x v="129"/>
    <s v="Lima Norte"/>
    <s v="1"/>
    <s v="U"/>
    <s v="Inteconectado"/>
    <s v="PL0005"/>
    <s v="BT5B-R"/>
    <s v="De 0 a 30 kWh "/>
    <n v="181504"/>
    <n v="1232593"/>
    <n v="1054927.76"/>
    <n v="-148714.98000000001"/>
  </r>
  <r>
    <x v="0"/>
    <x v="3"/>
    <s v="EDLN"/>
    <x v="15"/>
    <x v="129"/>
    <s v="Lima Norte"/>
    <s v="1"/>
    <s v="U"/>
    <s v="Inteconectado"/>
    <s v="PL0005"/>
    <s v="BT5B-R"/>
    <s v="De 30 a 100kWh"/>
    <n v="263721"/>
    <n v="18391198"/>
    <n v="9444304.0800000001"/>
    <n v="-946679.53"/>
  </r>
  <r>
    <x v="0"/>
    <x v="3"/>
    <s v="EDLN"/>
    <x v="15"/>
    <x v="129"/>
    <s v="Lima Norte"/>
    <s v="1"/>
    <s v="U"/>
    <s v="Inteconectado"/>
    <s v="PL0005"/>
    <s v="BT5B-R"/>
    <s v="Mayor a 100kWh"/>
    <n v="737145"/>
    <n v="215667599"/>
    <n v="104280946.84999999"/>
    <n v="2790447.04"/>
  </r>
  <r>
    <x v="0"/>
    <x v="3"/>
    <s v="EDLN"/>
    <x v="15"/>
    <x v="130"/>
    <s v="Huaral-Chancay"/>
    <s v="3"/>
    <s v="U"/>
    <s v="Inteconectado"/>
    <s v="PL0007"/>
    <s v="BT5B-R"/>
    <s v="De 0 a 30 kWh "/>
    <n v="9099"/>
    <n v="81371"/>
    <n v="72812.509999999995"/>
    <n v="-11115.77"/>
  </r>
  <r>
    <x v="0"/>
    <x v="3"/>
    <s v="EDLN"/>
    <x v="15"/>
    <x v="130"/>
    <s v="Huaral-Chancay"/>
    <s v="3"/>
    <s v="U"/>
    <s v="Inteconectado"/>
    <s v="PL0007"/>
    <s v="BT5B-R"/>
    <s v="De 30 a 100kWh"/>
    <n v="14393"/>
    <n v="970240"/>
    <n v="575176.86"/>
    <n v="-59112.66"/>
  </r>
  <r>
    <x v="0"/>
    <x v="3"/>
    <s v="EDLN"/>
    <x v="15"/>
    <x v="130"/>
    <s v="Huaral-Chancay"/>
    <s v="3"/>
    <s v="U"/>
    <s v="Inteconectado"/>
    <s v="PL0007"/>
    <s v="BT5B-R"/>
    <s v="Mayor a 100kWh"/>
    <n v="15552"/>
    <n v="3588727"/>
    <n v="2000605.09"/>
    <n v="53888.73"/>
  </r>
  <r>
    <x v="0"/>
    <x v="3"/>
    <s v="EDLN"/>
    <x v="15"/>
    <x v="131"/>
    <s v="Pativilca"/>
    <s v="3"/>
    <s v="U"/>
    <s v="Inteconectado"/>
    <s v="PL0008"/>
    <s v="BT5B-R"/>
    <s v="De 0 a 30 kWh "/>
    <n v="1291"/>
    <n v="13073"/>
    <n v="11164.03"/>
    <n v="-1783.04"/>
  </r>
  <r>
    <x v="0"/>
    <x v="3"/>
    <s v="EDLN"/>
    <x v="15"/>
    <x v="131"/>
    <s v="Pativilca"/>
    <s v="3"/>
    <s v="U"/>
    <s v="Inteconectado"/>
    <s v="PL0008"/>
    <s v="BT5B-R"/>
    <s v="De 30 a 100kWh"/>
    <n v="1529"/>
    <n v="101307"/>
    <n v="60531.519999999997"/>
    <n v="-6367.96"/>
  </r>
  <r>
    <x v="0"/>
    <x v="3"/>
    <s v="EDLN"/>
    <x v="15"/>
    <x v="131"/>
    <s v="Pativilca"/>
    <s v="3"/>
    <s v="U"/>
    <s v="Inteconectado"/>
    <s v="PL0008"/>
    <s v="BT5B-R"/>
    <s v="Mayor a 100kWh"/>
    <n v="965"/>
    <n v="172890"/>
    <n v="96300.479999999996"/>
    <n v="2588.73"/>
  </r>
  <r>
    <x v="0"/>
    <x v="3"/>
    <s v="EDLN"/>
    <x v="15"/>
    <x v="132"/>
    <s v="Canta"/>
    <s v="5"/>
    <s v="R"/>
    <s v="Aislado"/>
    <s v="PL0011"/>
    <s v="BT5B-R"/>
    <s v="De 0 a 30 kWh "/>
    <n v="1598"/>
    <n v="9779"/>
    <n v="11210.79"/>
    <n v="-3774.83"/>
  </r>
  <r>
    <x v="0"/>
    <x v="3"/>
    <s v="EDLN"/>
    <x v="15"/>
    <x v="132"/>
    <s v="Canta"/>
    <s v="5"/>
    <s v="R"/>
    <s v="Aislado"/>
    <s v="PL0011"/>
    <s v="BT5B-R"/>
    <s v="De 30 a 100kWh"/>
    <n v="473"/>
    <n v="25897"/>
    <n v="14953.5"/>
    <n v="-5521.49"/>
  </r>
  <r>
    <x v="0"/>
    <x v="3"/>
    <s v="EDLN"/>
    <x v="15"/>
    <x v="132"/>
    <s v="Canta"/>
    <s v="5"/>
    <s v="R"/>
    <s v="Aislado"/>
    <s v="PL0011"/>
    <s v="BT5B-R"/>
    <s v="Mayor a 100kWh"/>
    <n v="230"/>
    <n v="61556"/>
    <n v="31978.95"/>
    <n v="82.11"/>
  </r>
  <r>
    <x v="0"/>
    <x v="3"/>
    <s v="EDLN"/>
    <x v="15"/>
    <x v="133"/>
    <s v="Churín"/>
    <s v="4"/>
    <s v="R"/>
    <s v="Aislado"/>
    <s v="PL0012"/>
    <s v="BT5B-R"/>
    <s v="De 0 a 30 kWh "/>
    <n v="721"/>
    <n v="4734"/>
    <n v="5188.38"/>
    <n v="-1848.96"/>
  </r>
  <r>
    <x v="0"/>
    <x v="3"/>
    <s v="EDLN"/>
    <x v="15"/>
    <x v="133"/>
    <s v="Churín"/>
    <s v="4"/>
    <s v="R"/>
    <s v="Aislado"/>
    <s v="PL0012"/>
    <s v="BT5B-R"/>
    <s v="De 30 a 100kWh"/>
    <n v="265"/>
    <n v="14722"/>
    <n v="8323.34"/>
    <n v="-3063.98"/>
  </r>
  <r>
    <x v="0"/>
    <x v="3"/>
    <s v="EDLN"/>
    <x v="15"/>
    <x v="133"/>
    <s v="Churín"/>
    <s v="4"/>
    <s v="R"/>
    <s v="Aislado"/>
    <s v="PL0012"/>
    <s v="BT5B-R"/>
    <s v="Mayor a 100kWh"/>
    <n v="160"/>
    <n v="49790"/>
    <n v="24952.95"/>
    <n v="0"/>
  </r>
  <r>
    <x v="0"/>
    <x v="3"/>
    <s v="EDLN"/>
    <x v="15"/>
    <x v="134"/>
    <s v="Ravira-Pacaraos"/>
    <s v="4"/>
    <s v="R"/>
    <s v="Aislado"/>
    <s v="PL0013"/>
    <s v="BT5B-R"/>
    <s v="De 0 a 30 kWh "/>
    <n v="566"/>
    <n v="3085"/>
    <n v="3775.99"/>
    <n v="-1206.3"/>
  </r>
  <r>
    <x v="0"/>
    <x v="3"/>
    <s v="EDLN"/>
    <x v="15"/>
    <x v="134"/>
    <s v="Ravira-Pacaraos"/>
    <s v="4"/>
    <s v="R"/>
    <s v="Aislado"/>
    <s v="PL0013"/>
    <s v="BT5B-R"/>
    <s v="De 30 a 100kWh"/>
    <n v="99"/>
    <n v="4864"/>
    <n v="2847.02"/>
    <n v="-1162.78"/>
  </r>
  <r>
    <x v="0"/>
    <x v="3"/>
    <s v="EDLN"/>
    <x v="15"/>
    <x v="134"/>
    <s v="Ravira-Pacaraos"/>
    <s v="4"/>
    <s v="R"/>
    <s v="Aislado"/>
    <s v="PL0013"/>
    <s v="BT5B-R"/>
    <s v="Mayor a 100kWh"/>
    <n v="27"/>
    <n v="6758"/>
    <n v="3540.54"/>
    <n v="17.600000000000001"/>
  </r>
  <r>
    <x v="0"/>
    <x v="3"/>
    <s v="EDLN"/>
    <x v="15"/>
    <x v="135"/>
    <s v="Hoyos-Acos"/>
    <s v="6"/>
    <s v="R"/>
    <s v="Aislado"/>
    <s v="PL0014"/>
    <s v="BT5B-R"/>
    <s v="De 0 a 30 kWh "/>
    <n v="869"/>
    <n v="6129"/>
    <n v="6554.35"/>
    <n v="-2602.4"/>
  </r>
  <r>
    <x v="0"/>
    <x v="3"/>
    <s v="EDLN"/>
    <x v="15"/>
    <x v="135"/>
    <s v="Hoyos-Acos"/>
    <s v="6"/>
    <s v="R"/>
    <s v="Aislado"/>
    <s v="PL0014"/>
    <s v="BT5B-R"/>
    <s v="De 30 a 100kWh"/>
    <n v="241"/>
    <n v="12563"/>
    <n v="6771.56"/>
    <n v="-2618.91"/>
  </r>
  <r>
    <x v="0"/>
    <x v="3"/>
    <s v="EDLN"/>
    <x v="15"/>
    <x v="135"/>
    <s v="Hoyos-Acos"/>
    <s v="6"/>
    <s v="R"/>
    <s v="Aislado"/>
    <s v="PL0014"/>
    <s v="BT5B-R"/>
    <s v="Mayor a 100kWh"/>
    <n v="46"/>
    <n v="11724"/>
    <n v="5685.04"/>
    <n v="0"/>
  </r>
  <r>
    <x v="0"/>
    <x v="3"/>
    <s v="EDLN"/>
    <x v="15"/>
    <x v="136"/>
    <s v="Yaso"/>
    <s v="6"/>
    <s v="R"/>
    <s v="Aislado"/>
    <s v="PL0016"/>
    <s v="BT5B-R"/>
    <s v="De 0 a 30 kWh "/>
    <n v="82"/>
    <n v="616"/>
    <n v="559.28"/>
    <n v="-219.63"/>
  </r>
  <r>
    <x v="0"/>
    <x v="3"/>
    <s v="EDLN"/>
    <x v="15"/>
    <x v="136"/>
    <s v="Yaso"/>
    <s v="6"/>
    <s v="R"/>
    <s v="Aislado"/>
    <s v="PL0016"/>
    <s v="BT5B-R"/>
    <s v="De 30 a 100kWh"/>
    <n v="73"/>
    <n v="4465"/>
    <n v="2323.92"/>
    <n v="-783.87"/>
  </r>
  <r>
    <x v="0"/>
    <x v="3"/>
    <s v="EDLN"/>
    <x v="15"/>
    <x v="136"/>
    <s v="Yaso"/>
    <s v="6"/>
    <s v="R"/>
    <s v="Aislado"/>
    <s v="PL0016"/>
    <s v="BT5B-R"/>
    <s v="Mayor a 100kWh"/>
    <n v="70"/>
    <n v="29826"/>
    <n v="14043.74"/>
    <n v="10.61"/>
  </r>
  <r>
    <x v="0"/>
    <x v="3"/>
    <s v="EDLN"/>
    <x v="15"/>
    <x v="137"/>
    <s v="Sayán-Humaya"/>
    <s v="4"/>
    <s v="R"/>
    <s v="Inteconectado"/>
    <s v="PL0221"/>
    <s v="BT5B-R"/>
    <s v="De 0 a 30 kWh "/>
    <n v="1481"/>
    <n v="12751"/>
    <n v="12603.18"/>
    <n v="-3667.53"/>
  </r>
  <r>
    <x v="0"/>
    <x v="3"/>
    <s v="EDLN"/>
    <x v="15"/>
    <x v="137"/>
    <s v="Sayán-Humaya"/>
    <s v="4"/>
    <s v="R"/>
    <s v="Inteconectado"/>
    <s v="PL0221"/>
    <s v="BT5B-R"/>
    <s v="De 30 a 100kWh"/>
    <n v="1832"/>
    <n v="118139"/>
    <n v="73908.960000000006"/>
    <n v="-15709.43"/>
  </r>
  <r>
    <x v="0"/>
    <x v="3"/>
    <s v="EDLN"/>
    <x v="15"/>
    <x v="137"/>
    <s v="Sayán-Humaya"/>
    <s v="4"/>
    <s v="R"/>
    <s v="Inteconectado"/>
    <s v="PL0221"/>
    <s v="BT5B-R"/>
    <s v="Mayor a 100kWh"/>
    <n v="1130"/>
    <n v="283663"/>
    <n v="166717.59"/>
    <n v="4513.6000000000004"/>
  </r>
  <r>
    <x v="0"/>
    <x v="3"/>
    <s v="EDLN"/>
    <x v="15"/>
    <x v="138"/>
    <s v="Huacho"/>
    <s v="3"/>
    <s v="U"/>
    <s v="Inteconectado"/>
    <s v="PL0261"/>
    <s v="BT5B-R"/>
    <s v="De 0 a 30 kWh "/>
    <n v="10721"/>
    <n v="98866"/>
    <n v="90934.21"/>
    <n v="-14396.47"/>
  </r>
  <r>
    <x v="0"/>
    <x v="3"/>
    <s v="EDLN"/>
    <x v="15"/>
    <x v="138"/>
    <s v="Huacho"/>
    <s v="3"/>
    <s v="U"/>
    <s v="Inteconectado"/>
    <s v="PL0261"/>
    <s v="BT5B-R"/>
    <s v="De 30 a 100kWh"/>
    <n v="15464"/>
    <n v="1024645"/>
    <n v="629388.92000000004"/>
    <n v="-65808.160000000003"/>
  </r>
  <r>
    <x v="0"/>
    <x v="3"/>
    <s v="EDLN"/>
    <x v="15"/>
    <x v="138"/>
    <s v="Huacho"/>
    <s v="3"/>
    <s v="U"/>
    <s v="Inteconectado"/>
    <s v="PL0261"/>
    <s v="BT5B-R"/>
    <s v="Mayor a 100kWh"/>
    <n v="16704"/>
    <n v="3673525"/>
    <n v="2066550.74"/>
    <n v="55204.07"/>
  </r>
  <r>
    <x v="0"/>
    <x v="3"/>
    <s v="EDLN"/>
    <x v="15"/>
    <x v="139"/>
    <s v="Supe-Barranca"/>
    <s v="3"/>
    <s v="U"/>
    <s v="Inteconectado"/>
    <s v="PL0262"/>
    <s v="BT5B-R"/>
    <s v="De 0 a 30 kWh "/>
    <n v="6080"/>
    <n v="59209"/>
    <n v="51097.83"/>
    <n v="-8044.85"/>
  </r>
  <r>
    <x v="0"/>
    <x v="3"/>
    <s v="EDLN"/>
    <x v="15"/>
    <x v="139"/>
    <s v="Supe-Barranca"/>
    <s v="3"/>
    <s v="U"/>
    <s v="Inteconectado"/>
    <s v="PL0262"/>
    <s v="BT5B-R"/>
    <s v="De 30 a 100kWh"/>
    <n v="9061"/>
    <n v="607433"/>
    <n v="358280.38"/>
    <n v="-36981.18"/>
  </r>
  <r>
    <x v="0"/>
    <x v="3"/>
    <s v="EDLN"/>
    <x v="15"/>
    <x v="139"/>
    <s v="Supe-Barranca"/>
    <s v="3"/>
    <s v="U"/>
    <s v="Inteconectado"/>
    <s v="PL0262"/>
    <s v="BT5B-R"/>
    <s v="Mayor a 100kWh"/>
    <n v="9285"/>
    <n v="2016600"/>
    <n v="1124639.25"/>
    <n v="30188.89"/>
  </r>
  <r>
    <x v="0"/>
    <x v="3"/>
    <s v="EDLN"/>
    <x v="15"/>
    <x v="140"/>
    <s v="Sistema Eléctrcio Rural Chillón"/>
    <s v="SER"/>
    <s v="R"/>
    <s v="Inteconectado"/>
    <s v="PR0101"/>
    <s v="BT5B-R"/>
    <s v="De 0 a 30 kWh "/>
    <n v="1372"/>
    <n v="9471"/>
    <n v="10177.18"/>
    <n v="-2701.62"/>
  </r>
  <r>
    <x v="0"/>
    <x v="3"/>
    <s v="EDLN"/>
    <x v="15"/>
    <x v="140"/>
    <s v="Sistema Eléctrcio Rural Chillón"/>
    <s v="SER"/>
    <s v="R"/>
    <s v="Inteconectado"/>
    <s v="PR0101"/>
    <s v="BT5B-R"/>
    <s v="De 30 a 100kWh"/>
    <n v="966"/>
    <n v="59809"/>
    <n v="37506.36"/>
    <n v="-8268.94"/>
  </r>
  <r>
    <x v="0"/>
    <x v="3"/>
    <s v="EDLN"/>
    <x v="15"/>
    <x v="140"/>
    <s v="Sistema Eléctrcio Rural Chillón"/>
    <s v="SER"/>
    <s v="R"/>
    <s v="Inteconectado"/>
    <s v="PR0101"/>
    <s v="BT5B-R"/>
    <s v="Mayor a 100kWh"/>
    <n v="505"/>
    <n v="106114"/>
    <n v="62894.34"/>
    <n v="1702.21"/>
  </r>
  <r>
    <x v="0"/>
    <x v="3"/>
    <s v="EGEP"/>
    <x v="16"/>
    <x v="141"/>
    <s v="Pangoa 2"/>
    <s v="3"/>
    <s v="U"/>
    <s v="Inteconectado"/>
    <s v="PL0159"/>
    <s v="BT5B-R"/>
    <s v="De 0 a 30 kWh "/>
    <n v="1181"/>
    <n v="14342"/>
    <n v="9976.4500000000007"/>
    <n v="-1917.81"/>
  </r>
  <r>
    <x v="0"/>
    <x v="3"/>
    <s v="EGEP"/>
    <x v="16"/>
    <x v="141"/>
    <s v="Pangoa 2"/>
    <s v="3"/>
    <s v="U"/>
    <s v="Inteconectado"/>
    <s v="PL0159"/>
    <s v="BT5B-R"/>
    <s v="De 30 a 100kWh"/>
    <n v="720"/>
    <n v="40278"/>
    <n v="22275.08"/>
    <n v="-3088.8"/>
  </r>
  <r>
    <x v="0"/>
    <x v="3"/>
    <s v="EGEP"/>
    <x v="16"/>
    <x v="141"/>
    <s v="Pangoa 2"/>
    <s v="3"/>
    <s v="U"/>
    <s v="Inteconectado"/>
    <s v="PL0159"/>
    <s v="BT5B-R"/>
    <s v="Mayor a 100kWh"/>
    <n v="192"/>
    <n v="41754"/>
    <n v="25157.56"/>
    <n v="660.33"/>
  </r>
  <r>
    <x v="0"/>
    <x v="3"/>
    <s v="EIHC"/>
    <x v="17"/>
    <x v="142"/>
    <s v="Chacas"/>
    <s v="3"/>
    <s v="U"/>
    <s v="Aislado"/>
    <s v="PL0200"/>
    <s v="BT5B-R"/>
    <s v="De 0 a 30 kWh "/>
    <n v="1158"/>
    <n v="10377"/>
    <n v="14405.84"/>
    <n v="-3094.4"/>
  </r>
  <r>
    <x v="0"/>
    <x v="3"/>
    <s v="EIHC"/>
    <x v="17"/>
    <x v="142"/>
    <s v="Chacas"/>
    <s v="3"/>
    <s v="U"/>
    <s v="Aislado"/>
    <s v="PL0200"/>
    <s v="BT5B-R"/>
    <s v="De 30 a 100kWh"/>
    <n v="129"/>
    <n v="5609"/>
    <n v="6723.78"/>
    <n v="-1253.1400000000001"/>
  </r>
  <r>
    <x v="0"/>
    <x v="3"/>
    <s v="EIHC"/>
    <x v="17"/>
    <x v="142"/>
    <s v="Chacas"/>
    <s v="3"/>
    <s v="U"/>
    <s v="Aislado"/>
    <s v="PL0200"/>
    <s v="BT5B-R"/>
    <s v="Mayor a 100kWh"/>
    <n v="3"/>
    <n v="466"/>
    <n v="536.33000000000004"/>
    <n v="0"/>
  </r>
  <r>
    <x v="0"/>
    <x v="3"/>
    <s v="EIHC"/>
    <x v="17"/>
    <x v="143"/>
    <s v="Sistema Electrico Rural Chacas"/>
    <s v="SER"/>
    <s v="R"/>
    <s v="Aislado"/>
    <s v="PR0100"/>
    <s v="BT5B-R"/>
    <s v="De 0 a 30 kWh "/>
    <n v="2784"/>
    <n v="27768.12"/>
    <n v="56653.9"/>
    <n v="-12300.72"/>
  </r>
  <r>
    <x v="0"/>
    <x v="3"/>
    <s v="EIHC"/>
    <x v="17"/>
    <x v="143"/>
    <s v="Sistema Electrico Rural Chacas"/>
    <s v="SER"/>
    <s v="R"/>
    <s v="Aislado"/>
    <s v="PR0100"/>
    <s v="BT5B-R"/>
    <s v="De 30 a 100kWh"/>
    <n v="888"/>
    <n v="46724"/>
    <n v="75283.98"/>
    <n v="-11797.02"/>
  </r>
  <r>
    <x v="0"/>
    <x v="3"/>
    <s v="EIHC"/>
    <x v="17"/>
    <x v="143"/>
    <s v="Sistema Electrico Rural Chacas"/>
    <s v="SER"/>
    <s v="R"/>
    <s v="Aislado"/>
    <s v="PR0100"/>
    <s v="BT5B-R"/>
    <s v="Mayor a 100kWh"/>
    <n v="90"/>
    <n v="16348"/>
    <n v="25175.4"/>
    <n v="0"/>
  </r>
  <r>
    <x v="0"/>
    <x v="3"/>
    <s v="ELC"/>
    <x v="18"/>
    <x v="144"/>
    <s v="Ayacucho"/>
    <s v="2"/>
    <s v="U"/>
    <s v="Inteconectado"/>
    <s v="PL0060"/>
    <s v="BT5B-R"/>
    <s v="De 0 a 30 kWh "/>
    <n v="16891"/>
    <n v="221507.20000000001"/>
    <n v="156767.19"/>
    <n v="-35205.58"/>
  </r>
  <r>
    <x v="0"/>
    <x v="3"/>
    <s v="ELC"/>
    <x v="18"/>
    <x v="144"/>
    <s v="Ayacucho"/>
    <s v="2"/>
    <s v="U"/>
    <s v="Inteconectado"/>
    <s v="PL0060"/>
    <s v="BT5B-R"/>
    <s v="De 30 a 100kWh"/>
    <n v="18038"/>
    <n v="1085096"/>
    <n v="657889.04"/>
    <n v="-85465.32"/>
  </r>
  <r>
    <x v="0"/>
    <x v="3"/>
    <s v="ELC"/>
    <x v="18"/>
    <x v="144"/>
    <s v="Ayacucho"/>
    <s v="2"/>
    <s v="U"/>
    <s v="Inteconectado"/>
    <s v="PL0060"/>
    <s v="BT5B-R"/>
    <s v="Mayor a 100kWh"/>
    <n v="8739"/>
    <n v="1697284"/>
    <n v="1135126.46"/>
    <n v="29723.43"/>
  </r>
  <r>
    <x v="0"/>
    <x v="3"/>
    <s v="ELC"/>
    <x v="18"/>
    <x v="145"/>
    <s v="Huancavelica Ciudad"/>
    <s v="2"/>
    <s v="U"/>
    <s v="Inteconectado"/>
    <s v="PL0061"/>
    <s v="BT5B-R"/>
    <s v="De 0 a 30 kWh "/>
    <n v="3886"/>
    <n v="54566"/>
    <n v="38745.68"/>
    <n v="-8991.4500000000007"/>
  </r>
  <r>
    <x v="0"/>
    <x v="3"/>
    <s v="ELC"/>
    <x v="18"/>
    <x v="145"/>
    <s v="Huancavelica Ciudad"/>
    <s v="2"/>
    <s v="U"/>
    <s v="Inteconectado"/>
    <s v="PL0061"/>
    <s v="BT5B-R"/>
    <s v="De 30 a 100kWh"/>
    <n v="4318"/>
    <n v="250580"/>
    <n v="156897.34"/>
    <n v="-21460.46"/>
  </r>
  <r>
    <x v="0"/>
    <x v="3"/>
    <s v="ELC"/>
    <x v="18"/>
    <x v="145"/>
    <s v="Huancavelica Ciudad"/>
    <s v="2"/>
    <s v="U"/>
    <s v="Inteconectado"/>
    <s v="PL0061"/>
    <s v="BT5B-R"/>
    <s v="Mayor a 100kWh"/>
    <n v="1436"/>
    <n v="255097"/>
    <n v="177141.2"/>
    <n v="4655.84"/>
  </r>
  <r>
    <x v="0"/>
    <x v="3"/>
    <s v="ELC"/>
    <x v="18"/>
    <x v="146"/>
    <s v="Huancayo"/>
    <s v="2"/>
    <s v="U"/>
    <s v="Inteconectado"/>
    <s v="PL0062"/>
    <s v="BT5B-R"/>
    <s v="De 0 a 30 kWh "/>
    <n v="25123"/>
    <n v="340336.7"/>
    <n v="240269.1"/>
    <n v="-54720.65"/>
  </r>
  <r>
    <x v="0"/>
    <x v="3"/>
    <s v="ELC"/>
    <x v="18"/>
    <x v="146"/>
    <s v="Huancayo"/>
    <s v="2"/>
    <s v="U"/>
    <s v="Inteconectado"/>
    <s v="PL0062"/>
    <s v="BT5B-R"/>
    <s v="De 30 a 100kWh"/>
    <n v="40859"/>
    <n v="2551920.5"/>
    <n v="1566786.2"/>
    <n v="-194397.5"/>
  </r>
  <r>
    <x v="0"/>
    <x v="3"/>
    <s v="ELC"/>
    <x v="18"/>
    <x v="146"/>
    <s v="Huancayo"/>
    <s v="2"/>
    <s v="U"/>
    <s v="Inteconectado"/>
    <s v="PL0062"/>
    <s v="BT5B-R"/>
    <s v="Mayor a 100kWh"/>
    <n v="22162"/>
    <n v="3981068.4"/>
    <n v="2698121.12"/>
    <n v="70747.990000000005"/>
  </r>
  <r>
    <x v="0"/>
    <x v="3"/>
    <s v="ELC"/>
    <x v="18"/>
    <x v="147"/>
    <s v="Pasco"/>
    <s v="3"/>
    <s v="U"/>
    <s v="Inteconectado"/>
    <s v="PL0063"/>
    <s v="BT5B-R"/>
    <s v="De 0 a 30 kWh "/>
    <n v="7680"/>
    <n v="97423"/>
    <n v="73326.98"/>
    <n v="-16428.91"/>
  </r>
  <r>
    <x v="0"/>
    <x v="3"/>
    <s v="ELC"/>
    <x v="18"/>
    <x v="147"/>
    <s v="Pasco"/>
    <s v="3"/>
    <s v="U"/>
    <s v="Inteconectado"/>
    <s v="PL0063"/>
    <s v="BT5B-R"/>
    <s v="De 30 a 100kWh"/>
    <n v="6433"/>
    <n v="355460"/>
    <n v="227381.87"/>
    <n v="-32110.27"/>
  </r>
  <r>
    <x v="0"/>
    <x v="3"/>
    <s v="ELC"/>
    <x v="18"/>
    <x v="147"/>
    <s v="Pasco"/>
    <s v="3"/>
    <s v="U"/>
    <s v="Inteconectado"/>
    <s v="PL0063"/>
    <s v="BT5B-R"/>
    <s v="Mayor a 100kWh"/>
    <n v="1500"/>
    <n v="327774"/>
    <n v="231883.57"/>
    <n v="6087.61"/>
  </r>
  <r>
    <x v="0"/>
    <x v="3"/>
    <s v="ELC"/>
    <x v="18"/>
    <x v="148"/>
    <s v="Tingo María"/>
    <s v="2"/>
    <s v="U"/>
    <s v="Inteconectado"/>
    <s v="PL0065"/>
    <s v="BT5B-R"/>
    <s v="De 0 a 30 kWh "/>
    <n v="5374"/>
    <n v="59583"/>
    <n v="46073.69"/>
    <n v="-9930.39"/>
  </r>
  <r>
    <x v="0"/>
    <x v="3"/>
    <s v="ELC"/>
    <x v="18"/>
    <x v="148"/>
    <s v="Tingo María"/>
    <s v="2"/>
    <s v="U"/>
    <s v="Inteconectado"/>
    <s v="PL0065"/>
    <s v="BT5B-R"/>
    <s v="De 30 a 100kWh"/>
    <n v="6297"/>
    <n v="394279"/>
    <n v="250300.06"/>
    <n v="-32270.17"/>
  </r>
  <r>
    <x v="0"/>
    <x v="3"/>
    <s v="ELC"/>
    <x v="18"/>
    <x v="148"/>
    <s v="Tingo María"/>
    <s v="2"/>
    <s v="U"/>
    <s v="Inteconectado"/>
    <s v="PL0065"/>
    <s v="BT5B-R"/>
    <s v="Mayor a 100kWh"/>
    <n v="3313"/>
    <n v="638224"/>
    <n v="447206.44"/>
    <n v="11753.15"/>
  </r>
  <r>
    <x v="0"/>
    <x v="3"/>
    <s v="ELC"/>
    <x v="18"/>
    <x v="149"/>
    <s v="Huánuco"/>
    <s v="2"/>
    <s v="U"/>
    <s v="Inteconectado"/>
    <s v="PL0066"/>
    <s v="BT5B-R"/>
    <s v="De 0 a 30 kWh "/>
    <n v="11284"/>
    <n v="144558"/>
    <n v="104212.35"/>
    <n v="-23341.19"/>
  </r>
  <r>
    <x v="0"/>
    <x v="3"/>
    <s v="ELC"/>
    <x v="18"/>
    <x v="149"/>
    <s v="Huánuco"/>
    <s v="2"/>
    <s v="U"/>
    <s v="Inteconectado"/>
    <s v="PL0066"/>
    <s v="BT5B-R"/>
    <s v="De 30 a 100kWh"/>
    <n v="18383"/>
    <n v="1166718.7"/>
    <n v="720166.48"/>
    <n v="-91454.5"/>
  </r>
  <r>
    <x v="0"/>
    <x v="3"/>
    <s v="ELC"/>
    <x v="18"/>
    <x v="149"/>
    <s v="Huánuco"/>
    <s v="2"/>
    <s v="U"/>
    <s v="Inteconectado"/>
    <s v="PL0066"/>
    <s v="BT5B-R"/>
    <s v="Mayor a 100kWh"/>
    <n v="11502"/>
    <n v="2226887.7999999998"/>
    <n v="1513074.33"/>
    <n v="39876.480000000003"/>
  </r>
  <r>
    <x v="0"/>
    <x v="3"/>
    <s v="ELC"/>
    <x v="18"/>
    <x v="150"/>
    <s v="Pichanaki"/>
    <s v="3"/>
    <s v="U"/>
    <s v="Inteconectado"/>
    <s v="PL0067"/>
    <s v="BT5B-R"/>
    <s v="De 0 a 30 kWh "/>
    <n v="5474"/>
    <n v="69196.990000000005"/>
    <n v="52145.23"/>
    <n v="-11672.33"/>
  </r>
  <r>
    <x v="0"/>
    <x v="3"/>
    <s v="ELC"/>
    <x v="18"/>
    <x v="150"/>
    <s v="Pichanaki"/>
    <s v="3"/>
    <s v="U"/>
    <s v="Inteconectado"/>
    <s v="PL0067"/>
    <s v="BT5B-R"/>
    <s v="De 30 a 100kWh"/>
    <n v="2889"/>
    <n v="173770"/>
    <n v="110648.84"/>
    <n v="-15465.88"/>
  </r>
  <r>
    <x v="0"/>
    <x v="3"/>
    <s v="ELC"/>
    <x v="18"/>
    <x v="150"/>
    <s v="Pichanaki"/>
    <s v="3"/>
    <s v="U"/>
    <s v="Inteconectado"/>
    <s v="PL0067"/>
    <s v="BT5B-R"/>
    <s v="Mayor a 100kWh"/>
    <n v="981"/>
    <n v="198453"/>
    <n v="140656.31"/>
    <n v="3690.59"/>
  </r>
  <r>
    <x v="0"/>
    <x v="3"/>
    <s v="ELC"/>
    <x v="18"/>
    <x v="151"/>
    <s v="Cangallo Llusita"/>
    <s v="5"/>
    <s v="R"/>
    <s v="Inteconectado"/>
    <s v="PL0068"/>
    <s v="BT5B-R"/>
    <s v="De 0 a 30 kWh "/>
    <n v="12578"/>
    <n v="84790"/>
    <n v="84777.06"/>
    <n v="-35085.82"/>
  </r>
  <r>
    <x v="0"/>
    <x v="3"/>
    <s v="ELC"/>
    <x v="18"/>
    <x v="151"/>
    <s v="Cangallo Llusita"/>
    <s v="5"/>
    <s v="R"/>
    <s v="Inteconectado"/>
    <s v="PL0068"/>
    <s v="BT5B-R"/>
    <s v="De 30 a 100kWh"/>
    <n v="1115"/>
    <n v="55519"/>
    <n v="36519.15"/>
    <n v="-13915.2"/>
  </r>
  <r>
    <x v="0"/>
    <x v="3"/>
    <s v="ELC"/>
    <x v="18"/>
    <x v="151"/>
    <s v="Cangallo Llusita"/>
    <s v="5"/>
    <s v="R"/>
    <s v="Inteconectado"/>
    <s v="PL0068"/>
    <s v="BT5B-R"/>
    <s v="Mayor a 100kWh"/>
    <n v="265"/>
    <n v="62286"/>
    <n v="54019"/>
    <n v="1418.14"/>
  </r>
  <r>
    <x v="0"/>
    <x v="3"/>
    <s v="ELC"/>
    <x v="18"/>
    <x v="152"/>
    <s v="Pampas"/>
    <s v="5"/>
    <s v="R"/>
    <s v="Inteconectado"/>
    <s v="PL0070"/>
    <s v="BT5B-R"/>
    <s v="De 0 a 30 kWh "/>
    <n v="9789"/>
    <n v="89628"/>
    <n v="75764.100000000006"/>
    <n v="-37088.44"/>
  </r>
  <r>
    <x v="0"/>
    <x v="3"/>
    <s v="ELC"/>
    <x v="18"/>
    <x v="152"/>
    <s v="Pampas"/>
    <s v="5"/>
    <s v="R"/>
    <s v="Inteconectado"/>
    <s v="PL0070"/>
    <s v="BT5B-R"/>
    <s v="De 30 a 100kWh"/>
    <n v="1675"/>
    <n v="84194"/>
    <n v="55515.41"/>
    <n v="-20904"/>
  </r>
  <r>
    <x v="0"/>
    <x v="3"/>
    <s v="ELC"/>
    <x v="18"/>
    <x v="152"/>
    <s v="Pampas"/>
    <s v="5"/>
    <s v="R"/>
    <s v="Inteconectado"/>
    <s v="PL0070"/>
    <s v="BT5B-R"/>
    <s v="Mayor a 100kWh"/>
    <n v="250"/>
    <n v="43912"/>
    <n v="38344.26"/>
    <n v="1011.06"/>
  </r>
  <r>
    <x v="0"/>
    <x v="3"/>
    <s v="ELC"/>
    <x v="18"/>
    <x v="153"/>
    <s v="Valle del Mantaro 1"/>
    <s v="4"/>
    <s v="R"/>
    <s v="Inteconectado"/>
    <s v="PL0071"/>
    <s v="BT5B-R"/>
    <s v="De 0 a 30 kWh "/>
    <n v="16649"/>
    <n v="195722"/>
    <n v="134376.71"/>
    <n v="-72924.5"/>
  </r>
  <r>
    <x v="0"/>
    <x v="3"/>
    <s v="ELC"/>
    <x v="18"/>
    <x v="153"/>
    <s v="Valle del Mantaro 1"/>
    <s v="4"/>
    <s v="R"/>
    <s v="Inteconectado"/>
    <s v="PL0071"/>
    <s v="BT5B-R"/>
    <s v="De 30 a 100kWh"/>
    <n v="8203"/>
    <n v="445994"/>
    <n v="270939.51"/>
    <n v="-91169.600000000006"/>
  </r>
  <r>
    <x v="0"/>
    <x v="3"/>
    <s v="ELC"/>
    <x v="18"/>
    <x v="153"/>
    <s v="Valle del Mantaro 1"/>
    <s v="4"/>
    <s v="R"/>
    <s v="Inteconectado"/>
    <s v="PL0071"/>
    <s v="BT5B-R"/>
    <s v="Mayor a 100kWh"/>
    <n v="1473"/>
    <n v="246329"/>
    <n v="194114.18"/>
    <n v="5097.4399999999996"/>
  </r>
  <r>
    <x v="0"/>
    <x v="3"/>
    <s v="ELC"/>
    <x v="18"/>
    <x v="154"/>
    <s v="Valle del Mantaro 2"/>
    <s v="4"/>
    <s v="R"/>
    <s v="Inteconectado"/>
    <s v="PL0072"/>
    <s v="BT5B-R"/>
    <s v="De 0 a 30 kWh "/>
    <n v="9145"/>
    <n v="127256.6"/>
    <n v="81156.73"/>
    <n v="-47417.07"/>
  </r>
  <r>
    <x v="0"/>
    <x v="3"/>
    <s v="ELC"/>
    <x v="18"/>
    <x v="154"/>
    <s v="Valle del Mantaro 2"/>
    <s v="4"/>
    <s v="R"/>
    <s v="Inteconectado"/>
    <s v="PL0072"/>
    <s v="BT5B-R"/>
    <s v="De 30 a 100kWh"/>
    <n v="7512"/>
    <n v="419336"/>
    <n v="255876.47"/>
    <n v="-83917.91"/>
  </r>
  <r>
    <x v="0"/>
    <x v="3"/>
    <s v="ELC"/>
    <x v="18"/>
    <x v="154"/>
    <s v="Valle del Mantaro 2"/>
    <s v="4"/>
    <s v="R"/>
    <s v="Inteconectado"/>
    <s v="PL0072"/>
    <s v="BT5B-R"/>
    <s v="Mayor a 100kWh"/>
    <n v="1238"/>
    <n v="187984"/>
    <n v="148566.68"/>
    <n v="3901.19"/>
  </r>
  <r>
    <x v="0"/>
    <x v="3"/>
    <s v="ELC"/>
    <x v="18"/>
    <x v="155"/>
    <s v="Chalhuamayo - Satipo"/>
    <s v="4"/>
    <s v="R"/>
    <s v="Inteconectado"/>
    <s v="PL0073"/>
    <s v="BT5B-R"/>
    <s v="De 0 a 30 kWh "/>
    <n v="6085"/>
    <n v="70477"/>
    <n v="48610.87"/>
    <n v="-26151.48"/>
  </r>
  <r>
    <x v="0"/>
    <x v="3"/>
    <s v="ELC"/>
    <x v="18"/>
    <x v="155"/>
    <s v="Chalhuamayo - Satipo"/>
    <s v="4"/>
    <s v="R"/>
    <s v="Inteconectado"/>
    <s v="PL0073"/>
    <s v="BT5B-R"/>
    <s v="De 30 a 100kWh"/>
    <n v="4880"/>
    <n v="291234"/>
    <n v="179159.53"/>
    <n v="-54682.75"/>
  </r>
  <r>
    <x v="0"/>
    <x v="3"/>
    <s v="ELC"/>
    <x v="18"/>
    <x v="155"/>
    <s v="Chalhuamayo - Satipo"/>
    <s v="4"/>
    <s v="R"/>
    <s v="Inteconectado"/>
    <s v="PL0073"/>
    <s v="BT5B-R"/>
    <s v="Mayor a 100kWh"/>
    <n v="1692"/>
    <n v="282900"/>
    <n v="222060.39"/>
    <n v="5834.8"/>
  </r>
  <r>
    <x v="0"/>
    <x v="3"/>
    <s v="ELC"/>
    <x v="18"/>
    <x v="156"/>
    <s v="San Francisco"/>
    <s v="3"/>
    <s v="U"/>
    <s v="Inteconectado"/>
    <s v="PL0074"/>
    <s v="BT5B-R"/>
    <s v="De 0 a 30 kWh "/>
    <n v="2963"/>
    <n v="33784"/>
    <n v="26242.43"/>
    <n v="-5655.61"/>
  </r>
  <r>
    <x v="0"/>
    <x v="3"/>
    <s v="ELC"/>
    <x v="18"/>
    <x v="156"/>
    <s v="San Francisco"/>
    <s v="3"/>
    <s v="U"/>
    <s v="Inteconectado"/>
    <s v="PL0074"/>
    <s v="BT5B-R"/>
    <s v="De 30 a 100kWh"/>
    <n v="2047"/>
    <n v="120592"/>
    <n v="76886.820000000007"/>
    <n v="-10296.41"/>
  </r>
  <r>
    <x v="0"/>
    <x v="3"/>
    <s v="ELC"/>
    <x v="18"/>
    <x v="156"/>
    <s v="San Francisco"/>
    <s v="3"/>
    <s v="U"/>
    <s v="Inteconectado"/>
    <s v="PL0074"/>
    <s v="BT5B-R"/>
    <s v="Mayor a 100kWh"/>
    <n v="1192"/>
    <n v="276983"/>
    <n v="194316.24"/>
    <n v="5108.71"/>
  </r>
  <r>
    <x v="0"/>
    <x v="3"/>
    <s v="ELC"/>
    <x v="18"/>
    <x v="157"/>
    <s v="Huancavelica Rural"/>
    <s v="6"/>
    <s v="R"/>
    <s v="Inteconectado"/>
    <s v="PL0075"/>
    <s v="BT5B-R"/>
    <s v="De 0 a 30 kWh "/>
    <n v="20713"/>
    <n v="179259"/>
    <n v="157202.63"/>
    <n v="-74344.259999999995"/>
  </r>
  <r>
    <x v="0"/>
    <x v="3"/>
    <s v="ELC"/>
    <x v="18"/>
    <x v="157"/>
    <s v="Huancavelica Rural"/>
    <s v="6"/>
    <s v="R"/>
    <s v="Inteconectado"/>
    <s v="PL0075"/>
    <s v="BT5B-R"/>
    <s v="De 30 a 100kWh"/>
    <n v="2649"/>
    <n v="130304"/>
    <n v="85754.53"/>
    <n v="-32980.050000000003"/>
  </r>
  <r>
    <x v="0"/>
    <x v="3"/>
    <s v="ELC"/>
    <x v="18"/>
    <x v="157"/>
    <s v="Huancavelica Rural"/>
    <s v="6"/>
    <s v="R"/>
    <s v="Inteconectado"/>
    <s v="PL0075"/>
    <s v="BT5B-R"/>
    <s v="Mayor a 100kWh"/>
    <n v="338"/>
    <n v="61203"/>
    <n v="53540.29"/>
    <n v="1408.06"/>
  </r>
  <r>
    <x v="0"/>
    <x v="3"/>
    <s v="ELC"/>
    <x v="18"/>
    <x v="158"/>
    <s v="Valle del Mantaro 3"/>
    <s v="4"/>
    <s v="R"/>
    <s v="Inteconectado"/>
    <s v="PL0076"/>
    <s v="BT5B-R"/>
    <s v="De 0 a 30 kWh "/>
    <n v="12609"/>
    <n v="157222.5"/>
    <n v="105142.17"/>
    <n v="-58572.08"/>
  </r>
  <r>
    <x v="0"/>
    <x v="3"/>
    <s v="ELC"/>
    <x v="18"/>
    <x v="158"/>
    <s v="Valle del Mantaro 3"/>
    <s v="4"/>
    <s v="R"/>
    <s v="Inteconectado"/>
    <s v="PL0076"/>
    <s v="BT5B-R"/>
    <s v="De 30 a 100kWh"/>
    <n v="6111"/>
    <n v="328332.2"/>
    <n v="198175.24"/>
    <n v="-68349.600000000006"/>
  </r>
  <r>
    <x v="0"/>
    <x v="3"/>
    <s v="ELC"/>
    <x v="18"/>
    <x v="158"/>
    <s v="Valle del Mantaro 3"/>
    <s v="4"/>
    <s v="R"/>
    <s v="Inteconectado"/>
    <s v="PL0076"/>
    <s v="BT5B-R"/>
    <s v="Mayor a 100kWh"/>
    <n v="905"/>
    <n v="154044.6"/>
    <n v="121305.05"/>
    <n v="3186.05"/>
  </r>
  <r>
    <x v="0"/>
    <x v="3"/>
    <s v="ELC"/>
    <x v="18"/>
    <x v="159"/>
    <s v="Valle del Mantaro 4"/>
    <s v="5"/>
    <s v="R"/>
    <s v="Inteconectado"/>
    <s v="PL0077"/>
    <s v="BT5B-R"/>
    <s v="De 0 a 30 kWh "/>
    <n v="25365"/>
    <n v="245798"/>
    <n v="202783.71"/>
    <n v="-102673.33"/>
  </r>
  <r>
    <x v="0"/>
    <x v="3"/>
    <s v="ELC"/>
    <x v="18"/>
    <x v="159"/>
    <s v="Valle del Mantaro 4"/>
    <s v="5"/>
    <s v="R"/>
    <s v="Inteconectado"/>
    <s v="PL0077"/>
    <s v="BT5B-R"/>
    <s v="De 30 a 100kWh"/>
    <n v="6588"/>
    <n v="342185"/>
    <n v="229281.03"/>
    <n v="-83469.960000000006"/>
  </r>
  <r>
    <x v="0"/>
    <x v="3"/>
    <s v="ELC"/>
    <x v="18"/>
    <x v="159"/>
    <s v="Valle del Mantaro 4"/>
    <s v="5"/>
    <s v="R"/>
    <s v="Inteconectado"/>
    <s v="PL0077"/>
    <s v="BT5B-R"/>
    <s v="Mayor a 100kWh"/>
    <n v="794"/>
    <n v="142828"/>
    <n v="125764.04"/>
    <n v="3315.41"/>
  </r>
  <r>
    <x v="0"/>
    <x v="3"/>
    <s v="ELC"/>
    <x v="18"/>
    <x v="160"/>
    <s v="Tablachaca"/>
    <s v="5"/>
    <s v="R"/>
    <s v="Inteconectado"/>
    <s v="PL0078"/>
    <s v="BT5B-R"/>
    <s v="De 0 a 30 kWh "/>
    <n v="5856"/>
    <n v="50054"/>
    <n v="43849.17"/>
    <n v="-20712.849999999999"/>
  </r>
  <r>
    <x v="0"/>
    <x v="3"/>
    <s v="ELC"/>
    <x v="18"/>
    <x v="160"/>
    <s v="Tablachaca"/>
    <s v="5"/>
    <s v="R"/>
    <s v="Inteconectado"/>
    <s v="PL0078"/>
    <s v="BT5B-R"/>
    <s v="De 30 a 100kWh"/>
    <n v="735"/>
    <n v="36902"/>
    <n v="24325"/>
    <n v="-9271.44"/>
  </r>
  <r>
    <x v="0"/>
    <x v="3"/>
    <s v="ELC"/>
    <x v="18"/>
    <x v="160"/>
    <s v="Tablachaca"/>
    <s v="5"/>
    <s v="R"/>
    <s v="Inteconectado"/>
    <s v="PL0078"/>
    <s v="BT5B-R"/>
    <s v="Mayor a 100kWh"/>
    <n v="100"/>
    <n v="19850"/>
    <n v="17278.5"/>
    <n v="453.65"/>
  </r>
  <r>
    <x v="0"/>
    <x v="3"/>
    <s v="ELC"/>
    <x v="18"/>
    <x v="161"/>
    <s v="Pozuzo"/>
    <s v="4"/>
    <s v="R"/>
    <s v="Inteconectado"/>
    <s v="PL0080"/>
    <s v="BT5B-R"/>
    <s v="De 0 a 30 kWh "/>
    <n v="1339"/>
    <n v="14661"/>
    <n v="10381.370000000001"/>
    <n v="-5440.46"/>
  </r>
  <r>
    <x v="0"/>
    <x v="3"/>
    <s v="ELC"/>
    <x v="18"/>
    <x v="161"/>
    <s v="Pozuzo"/>
    <s v="4"/>
    <s v="R"/>
    <s v="Inteconectado"/>
    <s v="PL0080"/>
    <s v="BT5B-R"/>
    <s v="De 30 a 100kWh"/>
    <n v="1489"/>
    <n v="91090"/>
    <n v="56519.77"/>
    <n v="-16483.23"/>
  </r>
  <r>
    <x v="0"/>
    <x v="3"/>
    <s v="ELC"/>
    <x v="18"/>
    <x v="161"/>
    <s v="Pozuzo"/>
    <s v="4"/>
    <s v="R"/>
    <s v="Inteconectado"/>
    <s v="PL0080"/>
    <s v="BT5B-R"/>
    <s v="Mayor a 100kWh"/>
    <n v="1048"/>
    <n v="238893"/>
    <n v="186056.14"/>
    <n v="4882.66"/>
  </r>
  <r>
    <x v="0"/>
    <x v="3"/>
    <s v="ELC"/>
    <x v="18"/>
    <x v="162"/>
    <s v="Ayacucho Rural"/>
    <s v="5"/>
    <s v="R"/>
    <s v="Inteconectado"/>
    <s v="PL0161"/>
    <s v="BT5B-R"/>
    <s v="De 0 a 30 kWh "/>
    <n v="11473"/>
    <n v="112736.9"/>
    <n v="91982.16"/>
    <n v="-46651.35"/>
  </r>
  <r>
    <x v="0"/>
    <x v="3"/>
    <s v="ELC"/>
    <x v="18"/>
    <x v="162"/>
    <s v="Ayacucho Rural"/>
    <s v="5"/>
    <s v="R"/>
    <s v="Inteconectado"/>
    <s v="PL0161"/>
    <s v="BT5B-R"/>
    <s v="De 30 a 100kWh"/>
    <n v="2820"/>
    <n v="144585"/>
    <n v="95813"/>
    <n v="-35193.599999999999"/>
  </r>
  <r>
    <x v="0"/>
    <x v="3"/>
    <s v="ELC"/>
    <x v="18"/>
    <x v="162"/>
    <s v="Ayacucho Rural"/>
    <s v="5"/>
    <s v="R"/>
    <s v="Inteconectado"/>
    <s v="PL0161"/>
    <s v="BT5B-R"/>
    <s v="Mayor a 100kWh"/>
    <n v="413"/>
    <n v="74336"/>
    <n v="64869.47"/>
    <n v="1710.46"/>
  </r>
  <r>
    <x v="0"/>
    <x v="3"/>
    <s v="ELC"/>
    <x v="18"/>
    <x v="163"/>
    <s v="Huanuco Rural 2"/>
    <s v="5"/>
    <s v="R"/>
    <s v="Inteconectado"/>
    <s v="PL0162"/>
    <s v="BT5B-R"/>
    <s v="De 0 a 30 kWh "/>
    <n v="12394"/>
    <n v="122432"/>
    <n v="100268.96"/>
    <n v="-51315.11"/>
  </r>
  <r>
    <x v="0"/>
    <x v="3"/>
    <s v="ELC"/>
    <x v="18"/>
    <x v="163"/>
    <s v="Huanuco Rural 2"/>
    <s v="5"/>
    <s v="R"/>
    <s v="Inteconectado"/>
    <s v="PL0162"/>
    <s v="BT5B-R"/>
    <s v="De 30 a 100kWh"/>
    <n v="3346"/>
    <n v="176423"/>
    <n v="119016.8"/>
    <n v="-42259.98"/>
  </r>
  <r>
    <x v="0"/>
    <x v="3"/>
    <s v="ELC"/>
    <x v="18"/>
    <x v="163"/>
    <s v="Huanuco Rural 2"/>
    <s v="5"/>
    <s v="R"/>
    <s v="Inteconectado"/>
    <s v="PL0162"/>
    <s v="BT5B-R"/>
    <s v="Mayor a 100kWh"/>
    <n v="688"/>
    <n v="170465"/>
    <n v="149532.91"/>
    <n v="3928.31"/>
  </r>
  <r>
    <x v="0"/>
    <x v="3"/>
    <s v="ELC"/>
    <x v="18"/>
    <x v="164"/>
    <s v="Tarma Rural"/>
    <s v="5"/>
    <s v="R"/>
    <s v="Inteconectado"/>
    <s v="PL0164"/>
    <s v="BT5B-R"/>
    <s v="De 0 a 30 kWh "/>
    <n v="11075"/>
    <n v="112880"/>
    <n v="90728.18"/>
    <n v="-46981.9"/>
  </r>
  <r>
    <x v="0"/>
    <x v="3"/>
    <s v="ELC"/>
    <x v="18"/>
    <x v="164"/>
    <s v="Tarma Rural"/>
    <s v="5"/>
    <s v="R"/>
    <s v="Inteconectado"/>
    <s v="PL0164"/>
    <s v="BT5B-R"/>
    <s v="De 30 a 100kWh"/>
    <n v="2142"/>
    <n v="105059"/>
    <n v="69179.92"/>
    <n v="-26582.22"/>
  </r>
  <r>
    <x v="0"/>
    <x v="3"/>
    <s v="ELC"/>
    <x v="18"/>
    <x v="164"/>
    <s v="Tarma Rural"/>
    <s v="5"/>
    <s v="R"/>
    <s v="Inteconectado"/>
    <s v="PL0164"/>
    <s v="BT5B-R"/>
    <s v="Mayor a 100kWh"/>
    <n v="175"/>
    <n v="33572"/>
    <n v="29414.9"/>
    <n v="774.76"/>
  </r>
  <r>
    <x v="0"/>
    <x v="3"/>
    <s v="ELC"/>
    <x v="18"/>
    <x v="165"/>
    <s v="Huanta Ciudad"/>
    <s v="3"/>
    <s v="U"/>
    <s v="Inteconectado"/>
    <s v="PL0222"/>
    <s v="BT5B-R"/>
    <s v="De 0 a 30 kWh "/>
    <n v="4580"/>
    <n v="55747"/>
    <n v="42308.68"/>
    <n v="-9342.7099999999991"/>
  </r>
  <r>
    <x v="0"/>
    <x v="3"/>
    <s v="ELC"/>
    <x v="18"/>
    <x v="165"/>
    <s v="Huanta Ciudad"/>
    <s v="3"/>
    <s v="U"/>
    <s v="Inteconectado"/>
    <s v="PL0222"/>
    <s v="BT5B-R"/>
    <s v="De 30 a 100kWh"/>
    <n v="2687"/>
    <n v="152803"/>
    <n v="97278.28"/>
    <n v="-13912.66"/>
  </r>
  <r>
    <x v="0"/>
    <x v="3"/>
    <s v="ELC"/>
    <x v="18"/>
    <x v="165"/>
    <s v="Huanta Ciudad"/>
    <s v="3"/>
    <s v="U"/>
    <s v="Inteconectado"/>
    <s v="PL0222"/>
    <s v="BT5B-R"/>
    <s v="Mayor a 100kWh"/>
    <n v="718"/>
    <n v="136242"/>
    <n v="96053.17"/>
    <n v="2522.09"/>
  </r>
  <r>
    <x v="0"/>
    <x v="3"/>
    <s v="ELC"/>
    <x v="18"/>
    <x v="166"/>
    <s v="Huanta Rural"/>
    <s v="6"/>
    <s v="R"/>
    <s v="Inteconectado"/>
    <s v="PL0223"/>
    <s v="BT5B-R"/>
    <s v="De 0 a 30 kWh "/>
    <n v="13551"/>
    <n v="105563.33"/>
    <n v="97703.31"/>
    <n v="-43489.89"/>
  </r>
  <r>
    <x v="0"/>
    <x v="3"/>
    <s v="ELC"/>
    <x v="18"/>
    <x v="166"/>
    <s v="Huanta Rural"/>
    <s v="6"/>
    <s v="R"/>
    <s v="Inteconectado"/>
    <s v="PL0223"/>
    <s v="BT5B-R"/>
    <s v="De 30 a 100kWh"/>
    <n v="1376"/>
    <n v="67720.009999999995"/>
    <n v="44300.38"/>
    <n v="-16842.240000000002"/>
  </r>
  <r>
    <x v="0"/>
    <x v="3"/>
    <s v="ELC"/>
    <x v="18"/>
    <x v="166"/>
    <s v="Huanta Rural"/>
    <s v="6"/>
    <s v="R"/>
    <s v="Inteconectado"/>
    <s v="PL0223"/>
    <s v="BT5B-R"/>
    <s v="Mayor a 100kWh"/>
    <n v="212"/>
    <n v="42472"/>
    <n v="36805.480000000003"/>
    <n v="899.87"/>
  </r>
  <r>
    <x v="0"/>
    <x v="3"/>
    <s v="ELC"/>
    <x v="18"/>
    <x v="167"/>
    <s v="Pasco Rural"/>
    <s v="6"/>
    <s v="R"/>
    <s v="Inteconectado"/>
    <s v="PL0224"/>
    <s v="BT5B-R"/>
    <s v="De 0 a 30 kWh "/>
    <n v="6748"/>
    <n v="62384"/>
    <n v="52835.27"/>
    <n v="-25843.27"/>
  </r>
  <r>
    <x v="0"/>
    <x v="3"/>
    <s v="ELC"/>
    <x v="18"/>
    <x v="167"/>
    <s v="Pasco Rural"/>
    <s v="6"/>
    <s v="R"/>
    <s v="Inteconectado"/>
    <s v="PL0224"/>
    <s v="BT5B-R"/>
    <s v="De 30 a 100kWh"/>
    <n v="1754"/>
    <n v="90378"/>
    <n v="60104.76"/>
    <n v="-21872.38"/>
  </r>
  <r>
    <x v="0"/>
    <x v="3"/>
    <s v="ELC"/>
    <x v="18"/>
    <x v="167"/>
    <s v="Pasco Rural"/>
    <s v="6"/>
    <s v="R"/>
    <s v="Inteconectado"/>
    <s v="PL0224"/>
    <s v="BT5B-R"/>
    <s v="Mayor a 100kWh"/>
    <n v="268"/>
    <n v="62488"/>
    <n v="54278.94"/>
    <n v="1429.18"/>
  </r>
  <r>
    <x v="0"/>
    <x v="3"/>
    <s v="ELC"/>
    <x v="18"/>
    <x v="168"/>
    <s v="Huánuco Rural 1"/>
    <s v="4"/>
    <s v="R"/>
    <s v="Inteconectado"/>
    <s v="PL0258"/>
    <s v="BT5B-R"/>
    <s v="De 0 a 30 kWh "/>
    <n v="4419"/>
    <n v="50157.1"/>
    <n v="35066.300000000003"/>
    <n v="-18756.78"/>
  </r>
  <r>
    <x v="0"/>
    <x v="3"/>
    <s v="ELC"/>
    <x v="18"/>
    <x v="168"/>
    <s v="Huánuco Rural 1"/>
    <s v="4"/>
    <s v="R"/>
    <s v="Inteconectado"/>
    <s v="PL0258"/>
    <s v="BT5B-R"/>
    <s v="De 30 a 100kWh"/>
    <n v="2912"/>
    <n v="167593"/>
    <n v="103446.24"/>
    <n v="-32847.360000000001"/>
  </r>
  <r>
    <x v="0"/>
    <x v="3"/>
    <s v="ELC"/>
    <x v="18"/>
    <x v="168"/>
    <s v="Huánuco Rural 1"/>
    <s v="4"/>
    <s v="R"/>
    <s v="Inteconectado"/>
    <s v="PL0258"/>
    <s v="BT5B-R"/>
    <s v="Mayor a 100kWh"/>
    <n v="710"/>
    <n v="123676"/>
    <n v="97698.8"/>
    <n v="2568.9499999999998"/>
  </r>
  <r>
    <x v="0"/>
    <x v="3"/>
    <s v="ELC"/>
    <x v="18"/>
    <x v="169"/>
    <s v="OROYA"/>
    <s v="3"/>
    <s v="U"/>
    <s v="Inteconectado"/>
    <s v="PL0063"/>
    <s v="BT5B-R"/>
    <s v="De 0 a 30 kWh "/>
    <n v="6191"/>
    <n v="62409"/>
    <n v="50959.26"/>
    <n v="-10528.12"/>
  </r>
  <r>
    <x v="0"/>
    <x v="3"/>
    <s v="ELC"/>
    <x v="18"/>
    <x v="169"/>
    <s v="OROYA"/>
    <s v="3"/>
    <s v="U"/>
    <s v="Inteconectado"/>
    <s v="PL0063"/>
    <s v="BT5B-R"/>
    <s v="De 30 a 100kWh"/>
    <n v="3208"/>
    <n v="175523.5"/>
    <n v="112234.2"/>
    <n v="-16086.3"/>
  </r>
  <r>
    <x v="0"/>
    <x v="3"/>
    <s v="ELC"/>
    <x v="18"/>
    <x v="169"/>
    <s v="OROYA"/>
    <s v="3"/>
    <s v="U"/>
    <s v="Inteconectado"/>
    <s v="PL0063"/>
    <s v="BT5B-R"/>
    <s v="Mayor a 100kWh"/>
    <n v="694"/>
    <n v="170549"/>
    <n v="120400.33"/>
    <n v="3159.63"/>
  </r>
  <r>
    <x v="0"/>
    <x v="3"/>
    <s v="ELC"/>
    <x v="18"/>
    <x v="170"/>
    <s v="TARMA"/>
    <s v="3"/>
    <s v="U"/>
    <s v="Inteconectado"/>
    <s v="PL0064"/>
    <s v="BT5B-R"/>
    <s v="De 0 a 30 kWh "/>
    <n v="5596"/>
    <n v="71424"/>
    <n v="53633.57"/>
    <n v="-12053.93"/>
  </r>
  <r>
    <x v="0"/>
    <x v="3"/>
    <s v="ELC"/>
    <x v="18"/>
    <x v="170"/>
    <s v="TARMA"/>
    <s v="3"/>
    <s v="U"/>
    <s v="Inteconectado"/>
    <s v="PL0064"/>
    <s v="BT5B-R"/>
    <s v="De 30 a 100kWh"/>
    <n v="4758"/>
    <n v="272669"/>
    <n v="174838.5"/>
    <n v="-23941.43"/>
  </r>
  <r>
    <x v="0"/>
    <x v="3"/>
    <s v="ELC"/>
    <x v="18"/>
    <x v="170"/>
    <s v="TARMA"/>
    <s v="3"/>
    <s v="U"/>
    <s v="Inteconectado"/>
    <s v="PL0064"/>
    <s v="BT5B-R"/>
    <s v="Mayor a 100kWh"/>
    <n v="1344"/>
    <n v="228663"/>
    <n v="162840.68"/>
    <n v="4277.1899999999996"/>
  </r>
  <r>
    <x v="0"/>
    <x v="3"/>
    <s v="ELC"/>
    <x v="18"/>
    <x v="171"/>
    <s v="Tingo María Rural"/>
    <s v="6"/>
    <s v="R"/>
    <s v="Inteconectado"/>
    <s v="PL1065"/>
    <s v="BT5B-R"/>
    <s v="De 0 a 30 kWh "/>
    <n v="804"/>
    <n v="9507"/>
    <n v="7196.53"/>
    <n v="-3979.63"/>
  </r>
  <r>
    <x v="0"/>
    <x v="3"/>
    <s v="ELC"/>
    <x v="18"/>
    <x v="171"/>
    <s v="Tingo María Rural"/>
    <s v="6"/>
    <s v="R"/>
    <s v="Inteconectado"/>
    <s v="PL1065"/>
    <s v="BT5B-R"/>
    <s v="De 30 a 100kWh"/>
    <n v="546"/>
    <n v="30896"/>
    <n v="21195.84"/>
    <n v="-6901.44"/>
  </r>
  <r>
    <x v="0"/>
    <x v="3"/>
    <s v="ELC"/>
    <x v="18"/>
    <x v="171"/>
    <s v="Tingo María Rural"/>
    <s v="6"/>
    <s v="R"/>
    <s v="Inteconectado"/>
    <s v="PL1065"/>
    <s v="BT5B-R"/>
    <s v="Mayor a 100kWh"/>
    <n v="127"/>
    <n v="24307"/>
    <n v="21423.67"/>
    <n v="563.29999999999995"/>
  </r>
  <r>
    <x v="0"/>
    <x v="3"/>
    <s v="ELC"/>
    <x v="18"/>
    <x v="172"/>
    <s v="Junín"/>
    <s v="4"/>
    <s v="R"/>
    <s v="Inteconectado"/>
    <s v="PL1224"/>
    <s v="BT5B-R"/>
    <s v="De 0 a 30 kWh "/>
    <n v="4612"/>
    <n v="47977"/>
    <n v="34822.160000000003"/>
    <n v="-17802.98"/>
  </r>
  <r>
    <x v="0"/>
    <x v="3"/>
    <s v="ELC"/>
    <x v="18"/>
    <x v="172"/>
    <s v="Junín"/>
    <s v="4"/>
    <s v="R"/>
    <s v="Inteconectado"/>
    <s v="PL1224"/>
    <s v="BT5B-R"/>
    <s v="De 30 a 100kWh"/>
    <n v="1529"/>
    <n v="78875"/>
    <n v="47154.39"/>
    <n v="-16926.03"/>
  </r>
  <r>
    <x v="0"/>
    <x v="3"/>
    <s v="ELC"/>
    <x v="18"/>
    <x v="172"/>
    <s v="Junín"/>
    <s v="4"/>
    <s v="R"/>
    <s v="Inteconectado"/>
    <s v="PL1224"/>
    <s v="BT5B-R"/>
    <s v="Mayor a 100kWh"/>
    <n v="219"/>
    <n v="49635"/>
    <n v="38658.58"/>
    <n v="1015.09"/>
  </r>
  <r>
    <x v="0"/>
    <x v="3"/>
    <s v="ELC"/>
    <x v="18"/>
    <x v="173"/>
    <s v="San Jose"/>
    <s v="3"/>
    <s v="U"/>
    <s v="Inteconectado"/>
    <s v="PL2063"/>
    <s v="BT5B-R"/>
    <s v="De 0 a 30 kWh "/>
    <n v="604"/>
    <n v="7974"/>
    <n v="5923.17"/>
    <n v="-1344.47"/>
  </r>
  <r>
    <x v="0"/>
    <x v="3"/>
    <s v="ELC"/>
    <x v="18"/>
    <x v="173"/>
    <s v="San Jose"/>
    <s v="3"/>
    <s v="U"/>
    <s v="Inteconectado"/>
    <s v="PL2063"/>
    <s v="BT5B-R"/>
    <s v="De 30 a 100kWh"/>
    <n v="532"/>
    <n v="28645"/>
    <n v="18294.22"/>
    <n v="-2644.04"/>
  </r>
  <r>
    <x v="0"/>
    <x v="3"/>
    <s v="ELC"/>
    <x v="18"/>
    <x v="173"/>
    <s v="San Jose"/>
    <s v="3"/>
    <s v="U"/>
    <s v="Inteconectado"/>
    <s v="PL2063"/>
    <s v="BT5B-R"/>
    <s v="Mayor a 100kWh"/>
    <n v="138"/>
    <n v="36410"/>
    <n v="25657.119999999999"/>
    <n v="673.71"/>
  </r>
  <r>
    <x v="0"/>
    <x v="3"/>
    <s v="ELC"/>
    <x v="18"/>
    <x v="174"/>
    <s v="CHANCHAMAYO"/>
    <s v="3"/>
    <s v="U"/>
    <s v="Inteconectado"/>
    <s v="PL0064"/>
    <s v="BT5B-R"/>
    <s v="De 0 a 30 kWh "/>
    <n v="5787"/>
    <n v="65918"/>
    <n v="51496.18"/>
    <n v="-11118.01"/>
  </r>
  <r>
    <x v="0"/>
    <x v="3"/>
    <s v="ELC"/>
    <x v="18"/>
    <x v="174"/>
    <s v="CHANCHAMAYO"/>
    <s v="3"/>
    <s v="U"/>
    <s v="Inteconectado"/>
    <s v="PL0064"/>
    <s v="BT5B-R"/>
    <s v="De 30 a 100kWh"/>
    <n v="6361"/>
    <n v="390874"/>
    <n v="251562.05"/>
    <n v="-31878.1"/>
  </r>
  <r>
    <x v="0"/>
    <x v="3"/>
    <s v="ELC"/>
    <x v="18"/>
    <x v="174"/>
    <s v="CHANCHAMAYO"/>
    <s v="3"/>
    <s v="U"/>
    <s v="Inteconectado"/>
    <s v="PL0064"/>
    <s v="BT5B-R"/>
    <s v="Mayor a 100kWh"/>
    <n v="2542"/>
    <n v="429669"/>
    <n v="305986.52"/>
    <n v="8023.74"/>
  </r>
  <r>
    <x v="0"/>
    <x v="3"/>
    <s v="ELC"/>
    <x v="18"/>
    <x v="175"/>
    <s v="Aucayacu"/>
    <s v="6"/>
    <s v="R"/>
    <s v="Inteconectado"/>
    <s v="PL2065"/>
    <s v="BT5B-R"/>
    <s v="De 0 a 30 kWh "/>
    <n v="2503"/>
    <n v="29832"/>
    <n v="22502.39"/>
    <n v="-12487.87"/>
  </r>
  <r>
    <x v="0"/>
    <x v="3"/>
    <s v="ELC"/>
    <x v="18"/>
    <x v="175"/>
    <s v="Aucayacu"/>
    <s v="6"/>
    <s v="R"/>
    <s v="Inteconectado"/>
    <s v="PL2065"/>
    <s v="BT5B-R"/>
    <s v="De 30 a 100kWh"/>
    <n v="1694"/>
    <n v="96562"/>
    <n v="66352.240000000005"/>
    <n v="-21412.16"/>
  </r>
  <r>
    <x v="0"/>
    <x v="3"/>
    <s v="ELC"/>
    <x v="18"/>
    <x v="175"/>
    <s v="Aucayacu"/>
    <s v="6"/>
    <s v="R"/>
    <s v="Inteconectado"/>
    <s v="PL2065"/>
    <s v="BT5B-R"/>
    <s v="Mayor a 100kWh"/>
    <n v="466"/>
    <n v="89495"/>
    <n v="78872.3"/>
    <n v="2073.9499999999998"/>
  </r>
  <r>
    <x v="0"/>
    <x v="3"/>
    <s v="ELC"/>
    <x v="18"/>
    <x v="176"/>
    <s v="Carhuamayo"/>
    <s v="5"/>
    <s v="R"/>
    <s v="Inteconectado"/>
    <s v="PL2224"/>
    <s v="BT5B-R"/>
    <s v="De 0 a 30 kWh "/>
    <n v="7411"/>
    <n v="65059"/>
    <n v="56351.839999999997"/>
    <n v="-27071.05"/>
  </r>
  <r>
    <x v="0"/>
    <x v="3"/>
    <s v="ELC"/>
    <x v="18"/>
    <x v="176"/>
    <s v="Carhuamayo"/>
    <s v="5"/>
    <s v="R"/>
    <s v="Inteconectado"/>
    <s v="PL2224"/>
    <s v="BT5B-R"/>
    <s v="De 30 a 100kWh"/>
    <n v="1256"/>
    <n v="60605"/>
    <n v="39716.26"/>
    <n v="-15599.52"/>
  </r>
  <r>
    <x v="0"/>
    <x v="3"/>
    <s v="ELC"/>
    <x v="18"/>
    <x v="176"/>
    <s v="Carhuamayo"/>
    <s v="5"/>
    <s v="R"/>
    <s v="Inteconectado"/>
    <s v="PL2224"/>
    <s v="BT5B-R"/>
    <s v="Mayor a 100kWh"/>
    <n v="118"/>
    <n v="28778"/>
    <n v="25078.55"/>
    <n v="660.63"/>
  </r>
  <r>
    <x v="0"/>
    <x v="3"/>
    <s v="ELC"/>
    <x v="18"/>
    <x v="177"/>
    <s v="Yaupi"/>
    <s v="3"/>
    <s v="U"/>
    <s v="Inteconectado"/>
    <s v="PL3224"/>
    <s v="BT5B-R"/>
    <s v="De 0 a 30 kWh "/>
    <n v="3372"/>
    <n v="40132"/>
    <n v="30858.09"/>
    <n v="-6768.55"/>
  </r>
  <r>
    <x v="0"/>
    <x v="3"/>
    <s v="ELC"/>
    <x v="18"/>
    <x v="177"/>
    <s v="Yaupi"/>
    <s v="3"/>
    <s v="U"/>
    <s v="Inteconectado"/>
    <s v="PL3224"/>
    <s v="BT5B-R"/>
    <s v="De 30 a 100kWh"/>
    <n v="3201"/>
    <n v="189174"/>
    <n v="121442.28"/>
    <n v="-16029.21"/>
  </r>
  <r>
    <x v="0"/>
    <x v="3"/>
    <s v="ELC"/>
    <x v="18"/>
    <x v="177"/>
    <s v="Yaupi"/>
    <s v="3"/>
    <s v="U"/>
    <s v="Inteconectado"/>
    <s v="PL3224"/>
    <s v="BT5B-R"/>
    <s v="Mayor a 100kWh"/>
    <n v="1158"/>
    <n v="226206"/>
    <n v="160425.17000000001"/>
    <n v="4209.8100000000004"/>
  </r>
  <r>
    <x v="0"/>
    <x v="3"/>
    <s v="ELC"/>
    <x v="18"/>
    <x v="178"/>
    <s v="Ayacucho Rural SER"/>
    <s v="SER"/>
    <s v="R"/>
    <s v="Inteconectado"/>
    <s v="PR0078"/>
    <s v="BT5B-R"/>
    <s v="De 0 a 30 kWh "/>
    <n v="44630"/>
    <n v="287457"/>
    <n v="374421"/>
    <n v="-138824.59"/>
  </r>
  <r>
    <x v="0"/>
    <x v="3"/>
    <s v="ELC"/>
    <x v="18"/>
    <x v="178"/>
    <s v="Ayacucho Rural SER"/>
    <s v="SER"/>
    <s v="R"/>
    <s v="Inteconectado"/>
    <s v="PR0078"/>
    <s v="BT5B-R"/>
    <s v="De 30 a 100kWh"/>
    <n v="5482"/>
    <n v="285296"/>
    <n v="225105.71"/>
    <n v="-79858.490000000005"/>
  </r>
  <r>
    <x v="0"/>
    <x v="3"/>
    <s v="ELC"/>
    <x v="18"/>
    <x v="178"/>
    <s v="Ayacucho Rural SER"/>
    <s v="SER"/>
    <s v="R"/>
    <s v="Inteconectado"/>
    <s v="PR0078"/>
    <s v="BT5B-R"/>
    <s v="Mayor a 100kWh"/>
    <n v="1096"/>
    <n v="209450"/>
    <n v="213742.35"/>
    <n v="5619.8"/>
  </r>
  <r>
    <x v="0"/>
    <x v="3"/>
    <s v="ELC"/>
    <x v="18"/>
    <x v="179"/>
    <s v="Huancavelica Rural SER"/>
    <s v="SER"/>
    <s v="R"/>
    <s v="Inteconectado"/>
    <s v="PR0061"/>
    <s v="BT5B-R"/>
    <s v="De 0 a 30 kWh "/>
    <n v="6494"/>
    <n v="38528"/>
    <n v="53008.26"/>
    <n v="-18715.25"/>
  </r>
  <r>
    <x v="0"/>
    <x v="3"/>
    <s v="ELC"/>
    <x v="18"/>
    <x v="179"/>
    <s v="Huancavelica Rural SER"/>
    <s v="SER"/>
    <s v="R"/>
    <s v="Inteconectado"/>
    <s v="PR0061"/>
    <s v="BT5B-R"/>
    <s v="De 30 a 100kWh"/>
    <n v="171"/>
    <n v="7004"/>
    <n v="5215.7700000000004"/>
    <n v="-2483.8200000000002"/>
  </r>
  <r>
    <x v="0"/>
    <x v="3"/>
    <s v="ELC"/>
    <x v="18"/>
    <x v="179"/>
    <s v="Huancavelica Rural SER"/>
    <s v="SER"/>
    <s v="R"/>
    <s v="Inteconectado"/>
    <s v="PR0061"/>
    <s v="BT5B-R"/>
    <s v="Mayor a 100kWh"/>
    <n v="17"/>
    <n v="2390"/>
    <n v="2476.73"/>
    <n v="65.010000000000005"/>
  </r>
  <r>
    <x v="0"/>
    <x v="3"/>
    <s v="ELC"/>
    <x v="18"/>
    <x v="180"/>
    <s v="Huanuco Rural 2 SER"/>
    <s v="SER"/>
    <s v="R"/>
    <s v="Inteconectado"/>
    <s v="PR0066"/>
    <s v="BT5B-R"/>
    <s v="De 0 a 30 kWh "/>
    <n v="29589"/>
    <n v="211300.9"/>
    <n v="259389.13"/>
    <n v="-103133.21"/>
  </r>
  <r>
    <x v="0"/>
    <x v="3"/>
    <s v="ELC"/>
    <x v="18"/>
    <x v="180"/>
    <s v="Huanuco Rural 2 SER"/>
    <s v="SER"/>
    <s v="R"/>
    <s v="Inteconectado"/>
    <s v="PR0066"/>
    <s v="BT5B-R"/>
    <s v="De 30 a 100kWh"/>
    <n v="2078"/>
    <n v="96823"/>
    <n v="75079.399999999994"/>
    <n v="-30578.13"/>
  </r>
  <r>
    <x v="0"/>
    <x v="3"/>
    <s v="ELC"/>
    <x v="18"/>
    <x v="180"/>
    <s v="Huanuco Rural 2 SER"/>
    <s v="SER"/>
    <s v="R"/>
    <s v="Inteconectado"/>
    <s v="PR0066"/>
    <s v="BT5B-R"/>
    <s v="Mayor a 100kWh"/>
    <n v="205"/>
    <n v="48961"/>
    <n v="50203.92"/>
    <n v="1321.26"/>
  </r>
  <r>
    <x v="0"/>
    <x v="3"/>
    <s v="ELC"/>
    <x v="18"/>
    <x v="181"/>
    <s v="Pasco Rural SER"/>
    <s v="SER"/>
    <s v="R"/>
    <s v="Inteconectado"/>
    <s v="PR0063"/>
    <s v="BT5B-R"/>
    <s v="De 0 a 30 kWh "/>
    <n v="5261"/>
    <n v="37533"/>
    <n v="45991.62"/>
    <n v="-18213.55"/>
  </r>
  <r>
    <x v="0"/>
    <x v="3"/>
    <s v="ELC"/>
    <x v="18"/>
    <x v="181"/>
    <s v="Pasco Rural SER"/>
    <s v="SER"/>
    <s v="R"/>
    <s v="Inteconectado"/>
    <s v="PR0063"/>
    <s v="BT5B-R"/>
    <s v="De 30 a 100kWh"/>
    <n v="480"/>
    <n v="23071.759999999998"/>
    <n v="17937.080000000002"/>
    <n v="-6979.93"/>
  </r>
  <r>
    <x v="0"/>
    <x v="3"/>
    <s v="ELC"/>
    <x v="18"/>
    <x v="181"/>
    <s v="Pasco Rural SER"/>
    <s v="SER"/>
    <s v="R"/>
    <s v="Inteconectado"/>
    <s v="PR0063"/>
    <s v="BT5B-R"/>
    <s v="Mayor a 100kWh"/>
    <n v="57"/>
    <n v="12283"/>
    <n v="12549.88"/>
    <n v="329.77"/>
  </r>
  <r>
    <x v="0"/>
    <x v="3"/>
    <s v="ELC"/>
    <x v="18"/>
    <x v="182"/>
    <s v="Pozuzo SER"/>
    <s v="SER"/>
    <s v="R"/>
    <s v="Inteconectado"/>
    <s v="PR0073"/>
    <s v="BT5B-R"/>
    <s v="De 0 a 30 kWh "/>
    <n v="2544"/>
    <n v="14960"/>
    <n v="20692.060000000001"/>
    <n v="-7259.74"/>
  </r>
  <r>
    <x v="0"/>
    <x v="3"/>
    <s v="ELC"/>
    <x v="18"/>
    <x v="182"/>
    <s v="Pozuzo SER"/>
    <s v="SER"/>
    <s v="R"/>
    <s v="Inteconectado"/>
    <s v="PR0073"/>
    <s v="BT5B-R"/>
    <s v="De 30 a 100kWh"/>
    <n v="688"/>
    <n v="41153"/>
    <n v="33544.370000000003"/>
    <n v="-10010.4"/>
  </r>
  <r>
    <x v="0"/>
    <x v="3"/>
    <s v="ELC"/>
    <x v="18"/>
    <x v="182"/>
    <s v="Pozuzo SER"/>
    <s v="SER"/>
    <s v="R"/>
    <s v="Inteconectado"/>
    <s v="PR0073"/>
    <s v="BT5B-R"/>
    <s v="Mayor a 100kWh"/>
    <n v="278"/>
    <n v="59994"/>
    <n v="61284.79"/>
    <n v="1610.72"/>
  </r>
  <r>
    <x v="0"/>
    <x v="3"/>
    <s v="ELC"/>
    <x v="18"/>
    <x v="183"/>
    <s v="Tarma Chanchamayo SER"/>
    <s v="SER"/>
    <s v="R"/>
    <s v="Inteconectado"/>
    <s v="PR0064"/>
    <s v="BT5B-R"/>
    <s v="De 0 a 30 kWh "/>
    <n v="3371"/>
    <n v="25360"/>
    <n v="30106.93"/>
    <n v="-12308.5"/>
  </r>
  <r>
    <x v="0"/>
    <x v="3"/>
    <s v="ELC"/>
    <x v="18"/>
    <x v="183"/>
    <s v="Tarma Chanchamayo SER"/>
    <s v="SER"/>
    <s v="R"/>
    <s v="Inteconectado"/>
    <s v="PR0064"/>
    <s v="BT5B-R"/>
    <s v="De 30 a 100kWh"/>
    <n v="649"/>
    <n v="32720"/>
    <n v="25736.32"/>
    <n v="-9436.4599999999991"/>
  </r>
  <r>
    <x v="0"/>
    <x v="3"/>
    <s v="ELC"/>
    <x v="18"/>
    <x v="183"/>
    <s v="Tarma Chanchamayo SER"/>
    <s v="SER"/>
    <s v="R"/>
    <s v="Inteconectado"/>
    <s v="PR0064"/>
    <s v="BT5B-R"/>
    <s v="Mayor a 100kWh"/>
    <n v="50"/>
    <n v="8626"/>
    <n v="8869.24"/>
    <n v="233"/>
  </r>
  <r>
    <x v="0"/>
    <x v="3"/>
    <s v="ELC"/>
    <x v="18"/>
    <x v="184"/>
    <s v="Tingo Maria SER"/>
    <s v="SER"/>
    <s v="R"/>
    <s v="Inteconectado"/>
    <s v="PR0065"/>
    <s v="BT5B-R"/>
    <s v="De 0 a 30 kWh "/>
    <n v="5269"/>
    <n v="47674"/>
    <n v="51162.66"/>
    <n v="-23341.37"/>
  </r>
  <r>
    <x v="0"/>
    <x v="3"/>
    <s v="ELC"/>
    <x v="18"/>
    <x v="184"/>
    <s v="Tingo Maria SER"/>
    <s v="SER"/>
    <s v="R"/>
    <s v="Inteconectado"/>
    <s v="PR0065"/>
    <s v="BT5B-R"/>
    <s v="De 30 a 100kWh"/>
    <n v="1512"/>
    <n v="79648"/>
    <n v="63762.35"/>
    <n v="-22245.38"/>
  </r>
  <r>
    <x v="0"/>
    <x v="3"/>
    <s v="ELC"/>
    <x v="18"/>
    <x v="184"/>
    <s v="Tingo Maria SER"/>
    <s v="SER"/>
    <s v="R"/>
    <s v="Inteconectado"/>
    <s v="PR0065"/>
    <s v="BT5B-R"/>
    <s v="Mayor a 100kWh"/>
    <n v="240"/>
    <n v="45020"/>
    <n v="46568.5"/>
    <n v="1222.22"/>
  </r>
  <r>
    <x v="0"/>
    <x v="3"/>
    <s v="ELC"/>
    <x v="18"/>
    <x v="185"/>
    <s v="Valle del Mantaro 3 SER"/>
    <s v="SER"/>
    <s v="R"/>
    <s v="Inteconectado"/>
    <s v="PR0071"/>
    <s v="BT5B-R"/>
    <s v="De 0 a 30 kWh "/>
    <n v="1468"/>
    <n v="5114"/>
    <n v="10240.26"/>
    <n v="-2489.2199999999998"/>
  </r>
  <r>
    <x v="0"/>
    <x v="3"/>
    <s v="ELC"/>
    <x v="18"/>
    <x v="185"/>
    <s v="Valle del Mantaro 3 SER"/>
    <s v="SER"/>
    <s v="R"/>
    <s v="Inteconectado"/>
    <s v="PR0071"/>
    <s v="BT5B-R"/>
    <s v="De 30 a 100kWh"/>
    <n v="33"/>
    <n v="1858"/>
    <n v="1501.48"/>
    <n v="-478.17"/>
  </r>
  <r>
    <x v="0"/>
    <x v="3"/>
    <s v="ELC"/>
    <x v="18"/>
    <x v="185"/>
    <s v="Valle del Mantaro 3 SER"/>
    <s v="SER"/>
    <s v="R"/>
    <s v="Inteconectado"/>
    <s v="PR0071"/>
    <s v="BT5B-R"/>
    <s v="Mayor a 100kWh"/>
    <n v="6"/>
    <n v="1550"/>
    <n v="1582.37"/>
    <n v="41.62"/>
  </r>
  <r>
    <x v="0"/>
    <x v="3"/>
    <s v="ELC"/>
    <x v="18"/>
    <x v="186"/>
    <s v="SER YAUPI"/>
    <s v="SER"/>
    <s v="R"/>
    <s v="Inteconectado"/>
    <s v="PR0064"/>
    <s v="BT5B-R"/>
    <s v="De 0 a 30 kWh "/>
    <n v="14093"/>
    <n v="101141"/>
    <n v="123492.24"/>
    <n v="-49080.25"/>
  </r>
  <r>
    <x v="0"/>
    <x v="3"/>
    <s v="ELC"/>
    <x v="18"/>
    <x v="186"/>
    <s v="SER YAUPI"/>
    <s v="SER"/>
    <s v="R"/>
    <s v="Inteconectado"/>
    <s v="PR0064"/>
    <s v="BT5B-R"/>
    <s v="De 30 a 100kWh"/>
    <n v="2244"/>
    <n v="114160"/>
    <n v="89956.21"/>
    <n v="-32639.26"/>
  </r>
  <r>
    <x v="0"/>
    <x v="3"/>
    <s v="ELC"/>
    <x v="18"/>
    <x v="186"/>
    <s v="SER YAUPI"/>
    <s v="SER"/>
    <s v="R"/>
    <s v="Inteconectado"/>
    <s v="PR0064"/>
    <s v="BT5B-R"/>
    <s v="Mayor a 100kWh"/>
    <n v="219"/>
    <n v="36073"/>
    <n v="37133.089999999997"/>
    <n v="975.74"/>
  </r>
  <r>
    <x v="0"/>
    <x v="3"/>
    <s v="ELC"/>
    <x v="18"/>
    <x v="187"/>
    <s v="SER CARHUAMAYO"/>
    <s v="SER"/>
    <s v="R"/>
    <s v="Inteconectado"/>
    <s v="PR0064"/>
    <s v="BT5B-R"/>
    <s v="De 0 a 30 kWh "/>
    <n v="1207"/>
    <n v="8185"/>
    <n v="10344.86"/>
    <n v="-3971.67"/>
  </r>
  <r>
    <x v="0"/>
    <x v="3"/>
    <s v="ELC"/>
    <x v="18"/>
    <x v="187"/>
    <s v="SER CARHUAMAYO"/>
    <s v="SER"/>
    <s v="R"/>
    <s v="Inteconectado"/>
    <s v="PR0064"/>
    <s v="BT5B-R"/>
    <s v="De 30 a 100kWh"/>
    <n v="172"/>
    <n v="8110"/>
    <n v="6274.21"/>
    <n v="-2501.33"/>
  </r>
  <r>
    <x v="0"/>
    <x v="3"/>
    <s v="ELC"/>
    <x v="18"/>
    <x v="187"/>
    <s v="SER CARHUAMAYO"/>
    <s v="SER"/>
    <s v="R"/>
    <s v="Inteconectado"/>
    <s v="PR0064"/>
    <s v="BT5B-R"/>
    <s v="Mayor a 100kWh"/>
    <n v="13"/>
    <n v="2232"/>
    <n v="2294.5100000000002"/>
    <n v="60.32"/>
  </r>
  <r>
    <x v="0"/>
    <x v="3"/>
    <s v="ELC"/>
    <x v="18"/>
    <x v="188"/>
    <s v="SER AUCAYACU"/>
    <s v="SER"/>
    <s v="R"/>
    <s v="Inteconectado"/>
    <s v="PR0066"/>
    <s v="BT5B-R"/>
    <s v="De 0 a 30 kWh "/>
    <n v="2108"/>
    <n v="19379"/>
    <n v="20619.14"/>
    <n v="-9488.9"/>
  </r>
  <r>
    <x v="0"/>
    <x v="3"/>
    <s v="ELC"/>
    <x v="18"/>
    <x v="188"/>
    <s v="SER AUCAYACU"/>
    <s v="SER"/>
    <s v="R"/>
    <s v="Inteconectado"/>
    <s v="PR0066"/>
    <s v="BT5B-R"/>
    <s v="De 30 a 100kWh"/>
    <n v="644"/>
    <n v="34687"/>
    <n v="27908.2"/>
    <n v="-9473.24"/>
  </r>
  <r>
    <x v="0"/>
    <x v="3"/>
    <s v="ELC"/>
    <x v="18"/>
    <x v="188"/>
    <s v="SER AUCAYACU"/>
    <s v="SER"/>
    <s v="R"/>
    <s v="Inteconectado"/>
    <s v="PR0066"/>
    <s v="BT5B-R"/>
    <s v="Mayor a 100kWh"/>
    <n v="84"/>
    <n v="15136"/>
    <n v="15676.05"/>
    <n v="411.39"/>
  </r>
  <r>
    <x v="0"/>
    <x v="3"/>
    <s v="ELN"/>
    <x v="19"/>
    <x v="189"/>
    <s v="Chiclayo"/>
    <s v="2"/>
    <s v="U"/>
    <s v="Inteconectado"/>
    <s v="PL0094"/>
    <s v="BT5B-R"/>
    <s v="De 0 a 30 kWh "/>
    <n v="36319"/>
    <n v="421987.66"/>
    <n v="280365.8"/>
    <n v="-56789.37"/>
  </r>
  <r>
    <x v="0"/>
    <x v="3"/>
    <s v="ELN"/>
    <x v="19"/>
    <x v="189"/>
    <s v="Chiclayo"/>
    <s v="2"/>
    <s v="U"/>
    <s v="Inteconectado"/>
    <s v="PL0094"/>
    <s v="BT5B-R"/>
    <s v="De 30 a 100kWh"/>
    <n v="61103"/>
    <n v="4139347.35"/>
    <n v="2160655.19"/>
    <n v="-251906.16"/>
  </r>
  <r>
    <x v="0"/>
    <x v="3"/>
    <s v="ELN"/>
    <x v="19"/>
    <x v="189"/>
    <s v="Chiclayo"/>
    <s v="2"/>
    <s v="U"/>
    <s v="Inteconectado"/>
    <s v="PL0094"/>
    <s v="BT5B-R"/>
    <s v="Mayor a 100kWh"/>
    <n v="62895"/>
    <n v="12998408.01"/>
    <n v="7378529.8799999999"/>
    <n v="193739.79"/>
  </r>
  <r>
    <x v="0"/>
    <x v="3"/>
    <s v="ELN"/>
    <x v="19"/>
    <x v="190"/>
    <s v="Chongoyape"/>
    <s v="4"/>
    <s v="R"/>
    <s v="Inteconectado"/>
    <s v="PL0098"/>
    <s v="BT5B-R"/>
    <s v="De 0 a 30 kWh "/>
    <n v="5182"/>
    <n v="57111.3"/>
    <n v="37201.69"/>
    <n v="-18098.240000000002"/>
  </r>
  <r>
    <x v="0"/>
    <x v="3"/>
    <s v="ELN"/>
    <x v="19"/>
    <x v="190"/>
    <s v="Chongoyape"/>
    <s v="4"/>
    <s v="R"/>
    <s v="Inteconectado"/>
    <s v="PL0098"/>
    <s v="BT5B-R"/>
    <s v="De 30 a 100kWh"/>
    <n v="2647"/>
    <n v="168372"/>
    <n v="88310.06"/>
    <n v="-28110.959999999999"/>
  </r>
  <r>
    <x v="0"/>
    <x v="3"/>
    <s v="ELN"/>
    <x v="19"/>
    <x v="190"/>
    <s v="Chongoyape"/>
    <s v="4"/>
    <s v="R"/>
    <s v="Inteconectado"/>
    <s v="PL0098"/>
    <s v="BT5B-R"/>
    <s v="Mayor a 100kWh"/>
    <n v="508"/>
    <n v="93586"/>
    <n v="62814.44"/>
    <n v="1650.4"/>
  </r>
  <r>
    <x v="0"/>
    <x v="3"/>
    <s v="ELN"/>
    <x v="19"/>
    <x v="191"/>
    <s v="Chota"/>
    <s v="2"/>
    <s v="U"/>
    <s v="Inteconectado"/>
    <s v="PL0099"/>
    <s v="BT5B-R"/>
    <s v="De 0 a 30 kWh "/>
    <n v="3618"/>
    <n v="40894.58"/>
    <n v="28264.880000000001"/>
    <n v="-5776.93"/>
  </r>
  <r>
    <x v="0"/>
    <x v="3"/>
    <s v="ELN"/>
    <x v="19"/>
    <x v="191"/>
    <s v="Chota"/>
    <s v="2"/>
    <s v="U"/>
    <s v="Inteconectado"/>
    <s v="PL0099"/>
    <s v="BT5B-R"/>
    <s v="De 30 a 100kWh"/>
    <n v="1806"/>
    <n v="100917.58"/>
    <n v="54777.67"/>
    <n v="-7639.5"/>
  </r>
  <r>
    <x v="0"/>
    <x v="3"/>
    <s v="ELN"/>
    <x v="19"/>
    <x v="191"/>
    <s v="Chota"/>
    <s v="2"/>
    <s v="U"/>
    <s v="Inteconectado"/>
    <s v="PL0099"/>
    <s v="BT5B-R"/>
    <s v="Mayor a 100kWh"/>
    <n v="488"/>
    <n v="92345"/>
    <n v="55022.49"/>
    <n v="1441.66"/>
  </r>
  <r>
    <x v="0"/>
    <x v="3"/>
    <s v="ELN"/>
    <x v="19"/>
    <x v="192"/>
    <s v="Cutervo"/>
    <s v="4"/>
    <s v="R"/>
    <s v="Inteconectado"/>
    <s v="PL0100"/>
    <s v="BT5B-R"/>
    <s v="De 0 a 30 kWh "/>
    <n v="4736"/>
    <n v="52210.32"/>
    <n v="34075.82"/>
    <n v="-16564.78"/>
  </r>
  <r>
    <x v="0"/>
    <x v="3"/>
    <s v="ELN"/>
    <x v="19"/>
    <x v="192"/>
    <s v="Cutervo"/>
    <s v="4"/>
    <s v="R"/>
    <s v="Inteconectado"/>
    <s v="PL0100"/>
    <s v="BT5B-R"/>
    <s v="De 30 a 100kWh"/>
    <n v="1988"/>
    <n v="108462.97"/>
    <n v="57214.75"/>
    <n v="-18949.439999999999"/>
  </r>
  <r>
    <x v="0"/>
    <x v="3"/>
    <s v="ELN"/>
    <x v="19"/>
    <x v="192"/>
    <s v="Cutervo"/>
    <s v="4"/>
    <s v="R"/>
    <s v="Inteconectado"/>
    <s v="PL0100"/>
    <s v="BT5B-R"/>
    <s v="Mayor a 100kWh"/>
    <n v="489"/>
    <n v="88087.54"/>
    <n v="59212.06"/>
    <n v="1553.7"/>
  </r>
  <r>
    <x v="0"/>
    <x v="3"/>
    <s v="ELN"/>
    <x v="19"/>
    <x v="193"/>
    <s v="Querocoto"/>
    <s v="4"/>
    <s v="R"/>
    <s v="Inteconectado"/>
    <s v="PL0106"/>
    <s v="BT5B-R"/>
    <s v="De 0 a 30 kWh "/>
    <n v="252"/>
    <n v="15387.03"/>
    <n v="5810.14"/>
    <n v="-4878.37"/>
  </r>
  <r>
    <x v="0"/>
    <x v="3"/>
    <s v="ELN"/>
    <x v="19"/>
    <x v="193"/>
    <s v="Querocoto"/>
    <s v="4"/>
    <s v="R"/>
    <s v="Inteconectado"/>
    <s v="PL0106"/>
    <s v="BT5B-R"/>
    <s v="De 30 a 100kWh"/>
    <n v="54"/>
    <n v="24337.05"/>
    <n v="11302.14"/>
    <n v="-4327.3500000000004"/>
  </r>
  <r>
    <x v="0"/>
    <x v="3"/>
    <s v="ELN"/>
    <x v="19"/>
    <x v="193"/>
    <s v="Querocoto"/>
    <s v="4"/>
    <s v="R"/>
    <s v="Inteconectado"/>
    <s v="PL0106"/>
    <s v="BT5B-R"/>
    <s v="Mayor a 100kWh"/>
    <n v="3"/>
    <n v="819.96"/>
    <n v="545.28"/>
    <n v="14.32"/>
  </r>
  <r>
    <x v="0"/>
    <x v="3"/>
    <s v="ELN"/>
    <x v="19"/>
    <x v="194"/>
    <s v="Niepos"/>
    <s v="4"/>
    <s v="R"/>
    <s v="Inteconectado"/>
    <s v="PL0109"/>
    <s v="BT5B-R"/>
    <s v="De 0 a 30 kWh "/>
    <n v="3110"/>
    <n v="26599.119999999999"/>
    <n v="19915.03"/>
    <n v="-8463.7199999999993"/>
  </r>
  <r>
    <x v="0"/>
    <x v="3"/>
    <s v="ELN"/>
    <x v="19"/>
    <x v="194"/>
    <s v="Niepos"/>
    <s v="4"/>
    <s v="R"/>
    <s v="Inteconectado"/>
    <s v="PL0109"/>
    <s v="BT5B-R"/>
    <s v="De 30 a 100kWh"/>
    <n v="1090"/>
    <n v="66287"/>
    <n v="34978.300000000003"/>
    <n v="-11211.35"/>
  </r>
  <r>
    <x v="0"/>
    <x v="3"/>
    <s v="ELN"/>
    <x v="19"/>
    <x v="194"/>
    <s v="Niepos"/>
    <s v="4"/>
    <s v="R"/>
    <s v="Inteconectado"/>
    <s v="PL0109"/>
    <s v="BT5B-R"/>
    <s v="Mayor a 100kWh"/>
    <n v="236"/>
    <n v="44545"/>
    <n v="29997.64"/>
    <n v="789.51"/>
  </r>
  <r>
    <x v="0"/>
    <x v="3"/>
    <s v="ELN"/>
    <x v="19"/>
    <x v="195"/>
    <s v="Chiclayo Baja Densidad"/>
    <s v="3"/>
    <s v="U"/>
    <s v="Inteconectado"/>
    <s v="PL0227"/>
    <s v="BT5B-R"/>
    <s v="De 0 a 30 kWh "/>
    <n v="25433"/>
    <n v="309113.84999999998"/>
    <n v="207410.96"/>
    <n v="-42636.03"/>
  </r>
  <r>
    <x v="0"/>
    <x v="3"/>
    <s v="ELN"/>
    <x v="19"/>
    <x v="195"/>
    <s v="Chiclayo Baja Densidad"/>
    <s v="3"/>
    <s v="U"/>
    <s v="Inteconectado"/>
    <s v="PL0227"/>
    <s v="BT5B-R"/>
    <s v="De 30 a 100kWh"/>
    <n v="28144"/>
    <n v="1802620.85"/>
    <n v="963102.75"/>
    <n v="-119031.96"/>
  </r>
  <r>
    <x v="0"/>
    <x v="3"/>
    <s v="ELN"/>
    <x v="19"/>
    <x v="195"/>
    <s v="Chiclayo Baja Densidad"/>
    <s v="3"/>
    <s v="U"/>
    <s v="Inteconectado"/>
    <s v="PL0227"/>
    <s v="BT5B-R"/>
    <s v="Mayor a 100kWh"/>
    <n v="11043"/>
    <n v="1980217"/>
    <n v="1156903.44"/>
    <n v="30346.03"/>
  </r>
  <r>
    <x v="0"/>
    <x v="3"/>
    <s v="ELN"/>
    <x v="19"/>
    <x v="196"/>
    <s v="Bambamarca"/>
    <s v="2"/>
    <s v="U"/>
    <s v="Inteconectado"/>
    <s v="PL1099"/>
    <s v="BT5B-R"/>
    <s v="De 0 a 30 kWh "/>
    <n v="2579"/>
    <n v="29513.9"/>
    <n v="20159.47"/>
    <n v="-4118.58"/>
  </r>
  <r>
    <x v="0"/>
    <x v="3"/>
    <s v="ELN"/>
    <x v="19"/>
    <x v="196"/>
    <s v="Bambamarca"/>
    <s v="2"/>
    <s v="U"/>
    <s v="Inteconectado"/>
    <s v="PL1099"/>
    <s v="BT5B-R"/>
    <s v="De 30 a 100kWh"/>
    <n v="1251"/>
    <n v="69577.600000000006"/>
    <n v="37363.730000000003"/>
    <n v="-5229.18"/>
  </r>
  <r>
    <x v="0"/>
    <x v="3"/>
    <s v="ELN"/>
    <x v="19"/>
    <x v="196"/>
    <s v="Bambamarca"/>
    <s v="2"/>
    <s v="U"/>
    <s v="Inteconectado"/>
    <s v="PL1099"/>
    <s v="BT5B-R"/>
    <s v="Mayor a 100kWh"/>
    <n v="319"/>
    <n v="64093"/>
    <n v="37698.160000000003"/>
    <n v="986.06"/>
  </r>
  <r>
    <x v="0"/>
    <x v="3"/>
    <s v="ELN"/>
    <x v="19"/>
    <x v="197"/>
    <s v="Olmos"/>
    <s v="3"/>
    <s v="U"/>
    <s v="Inteconectado"/>
    <s v="PL1227"/>
    <s v="BT5B-R"/>
    <s v="De 0 a 30 kWh "/>
    <n v="10454"/>
    <n v="92669.79"/>
    <n v="71055.83"/>
    <n v="-12790.59"/>
  </r>
  <r>
    <x v="0"/>
    <x v="3"/>
    <s v="ELN"/>
    <x v="19"/>
    <x v="197"/>
    <s v="Olmos"/>
    <s v="3"/>
    <s v="U"/>
    <s v="Inteconectado"/>
    <s v="PL1227"/>
    <s v="BT5B-R"/>
    <s v="De 30 a 100kWh"/>
    <n v="6382"/>
    <n v="393402.55"/>
    <n v="210331.57"/>
    <n v="-26598.2"/>
  </r>
  <r>
    <x v="0"/>
    <x v="3"/>
    <s v="ELN"/>
    <x v="19"/>
    <x v="197"/>
    <s v="Olmos"/>
    <s v="3"/>
    <s v="U"/>
    <s v="Inteconectado"/>
    <s v="PL1227"/>
    <s v="BT5B-R"/>
    <s v="Mayor a 100kWh"/>
    <n v="2487"/>
    <n v="518315.14"/>
    <n v="301504.78999999998"/>
    <n v="7912.42"/>
  </r>
  <r>
    <x v="0"/>
    <x v="3"/>
    <s v="ELN"/>
    <x v="19"/>
    <x v="198"/>
    <s v="Bambamarca Rural"/>
    <s v="6"/>
    <s v="R"/>
    <s v="Inteconectado"/>
    <s v="PL2099"/>
    <s v="BT5B-R"/>
    <s v="De 0 a 30 kWh "/>
    <n v="5666"/>
    <n v="30883.03"/>
    <n v="33432.730000000003"/>
    <n v="-10762.91"/>
  </r>
  <r>
    <x v="0"/>
    <x v="3"/>
    <s v="ELN"/>
    <x v="19"/>
    <x v="198"/>
    <s v="Bambamarca Rural"/>
    <s v="6"/>
    <s v="R"/>
    <s v="Inteconectado"/>
    <s v="PL2099"/>
    <s v="BT5B-R"/>
    <s v="De 30 a 100kWh"/>
    <n v="372"/>
    <n v="18573.12"/>
    <n v="10547.42"/>
    <n v="-3892.75"/>
  </r>
  <r>
    <x v="0"/>
    <x v="3"/>
    <s v="ELN"/>
    <x v="19"/>
    <x v="198"/>
    <s v="Bambamarca Rural"/>
    <s v="6"/>
    <s v="R"/>
    <s v="Inteconectado"/>
    <s v="PL2099"/>
    <s v="BT5B-R"/>
    <s v="Mayor a 100kWh"/>
    <n v="49"/>
    <n v="13375.03"/>
    <n v="9780.59"/>
    <n v="256.92"/>
  </r>
  <r>
    <x v="0"/>
    <x v="3"/>
    <s v="ELN"/>
    <x v="19"/>
    <x v="199"/>
    <s v="Chota Rural"/>
    <s v="5"/>
    <s v="R"/>
    <s v="Inteconectado"/>
    <s v="PL3099"/>
    <s v="BT5B-R"/>
    <s v="De 0 a 30 kWh "/>
    <n v="1680"/>
    <n v="17457.32"/>
    <n v="12817.47"/>
    <n v="-6181.73"/>
  </r>
  <r>
    <x v="0"/>
    <x v="3"/>
    <s v="ELN"/>
    <x v="19"/>
    <x v="199"/>
    <s v="Chota Rural"/>
    <s v="5"/>
    <s v="R"/>
    <s v="Inteconectado"/>
    <s v="PL3099"/>
    <s v="BT5B-R"/>
    <s v="De 30 a 100kWh"/>
    <n v="700"/>
    <n v="39053.839999999997"/>
    <n v="22992.959999999999"/>
    <n v="-7434.5"/>
  </r>
  <r>
    <x v="0"/>
    <x v="3"/>
    <s v="ELN"/>
    <x v="19"/>
    <x v="199"/>
    <s v="Chota Rural"/>
    <s v="5"/>
    <s v="R"/>
    <s v="Inteconectado"/>
    <s v="PL3099"/>
    <s v="BT5B-R"/>
    <s v="Mayor a 100kWh"/>
    <n v="131"/>
    <n v="28029.4"/>
    <n v="20907.68"/>
    <n v="558.54999999999995"/>
  </r>
  <r>
    <x v="0"/>
    <x v="3"/>
    <s v="ELN"/>
    <x v="19"/>
    <x v="200"/>
    <s v="Chogoyape SER"/>
    <s v="SER"/>
    <s v="R"/>
    <s v="Inteconectado"/>
    <s v="PR0098"/>
    <s v="BT5B-R"/>
    <s v="De 0 a 30 kWh "/>
    <n v="609"/>
    <n v="3345"/>
    <n v="4584.22"/>
    <n v="-1369.65"/>
  </r>
  <r>
    <x v="0"/>
    <x v="3"/>
    <s v="ELN"/>
    <x v="19"/>
    <x v="200"/>
    <s v="Chogoyape SER"/>
    <s v="SER"/>
    <s v="R"/>
    <s v="Inteconectado"/>
    <s v="PR0098"/>
    <s v="BT5B-R"/>
    <s v="De 30 a 100kWh"/>
    <n v="28"/>
    <n v="1458"/>
    <n v="996.99"/>
    <n v="-343.56"/>
  </r>
  <r>
    <x v="0"/>
    <x v="3"/>
    <s v="ELN"/>
    <x v="19"/>
    <x v="200"/>
    <s v="Chogoyape SER"/>
    <s v="SER"/>
    <s v="R"/>
    <s v="Inteconectado"/>
    <s v="PR0098"/>
    <s v="BT5B-R"/>
    <s v="Mayor a 100kWh"/>
    <n v="1"/>
    <n v="182"/>
    <n v="158.32"/>
    <n v="4.1399999999999997"/>
  </r>
  <r>
    <x v="0"/>
    <x v="3"/>
    <s v="ELN"/>
    <x v="19"/>
    <x v="201"/>
    <s v="Chiclayo Baja Densidad Rural"/>
    <s v="SER"/>
    <s v="R"/>
    <s v="Inteconectado"/>
    <s v="PR0094"/>
    <s v="BT5B-R"/>
    <s v="De 0 a 30 kWh "/>
    <n v="1995"/>
    <n v="13643.28"/>
    <n v="16129.41"/>
    <n v="-5602.91"/>
  </r>
  <r>
    <x v="0"/>
    <x v="3"/>
    <s v="ELN"/>
    <x v="19"/>
    <x v="201"/>
    <s v="Chiclayo Baja Densidad Rural"/>
    <s v="SER"/>
    <s v="R"/>
    <s v="Inteconectado"/>
    <s v="PR0094"/>
    <s v="BT5B-R"/>
    <s v="De 30 a 100kWh"/>
    <n v="526"/>
    <n v="28069.85"/>
    <n v="19201.37"/>
    <n v="-6610.42"/>
  </r>
  <r>
    <x v="0"/>
    <x v="3"/>
    <s v="ELN"/>
    <x v="19"/>
    <x v="201"/>
    <s v="Chiclayo Baja Densidad Rural"/>
    <s v="SER"/>
    <s v="R"/>
    <s v="Inteconectado"/>
    <s v="PR0094"/>
    <s v="BT5B-R"/>
    <s v="Mayor a 100kWh"/>
    <n v="52"/>
    <n v="8105.25"/>
    <n v="7112.14"/>
    <n v="186.65"/>
  </r>
  <r>
    <x v="0"/>
    <x v="3"/>
    <s v="ELN"/>
    <x v="19"/>
    <x v="202"/>
    <s v="Sistema Eléctrico Rural Chiclayo"/>
    <s v="SER"/>
    <s v="R"/>
    <s v="Inteconectado"/>
    <s v="PR0094"/>
    <s v="BT5B-R"/>
    <s v="De 0 a 30 kWh "/>
    <n v="922"/>
    <n v="10455"/>
    <n v="9142.14"/>
    <n v="-4287.7299999999996"/>
  </r>
  <r>
    <x v="0"/>
    <x v="3"/>
    <s v="ELN"/>
    <x v="19"/>
    <x v="202"/>
    <s v="Sistema Eléctrico Rural Chiclayo"/>
    <s v="SER"/>
    <s v="R"/>
    <s v="Inteconectado"/>
    <s v="PR0094"/>
    <s v="BT5B-R"/>
    <s v="De 30 a 100kWh"/>
    <n v="618"/>
    <n v="35785"/>
    <n v="24992.48"/>
    <n v="-7599.44"/>
  </r>
  <r>
    <x v="0"/>
    <x v="3"/>
    <s v="ELN"/>
    <x v="19"/>
    <x v="202"/>
    <s v="Sistema Eléctrico Rural Chiclayo"/>
    <s v="SER"/>
    <s v="R"/>
    <s v="Inteconectado"/>
    <s v="PR0094"/>
    <s v="BT5B-R"/>
    <s v="Mayor a 100kWh"/>
    <n v="125"/>
    <n v="22501"/>
    <n v="19618.52"/>
    <n v="515.14"/>
  </r>
  <r>
    <x v="0"/>
    <x v="3"/>
    <s v="ELN"/>
    <x v="19"/>
    <x v="203"/>
    <s v="Sistema Eléctrico Rural Bambamarca"/>
    <s v="SER"/>
    <s v="R"/>
    <s v="Inteconectado"/>
    <s v="PR0099"/>
    <s v="BT5B-R"/>
    <s v="De 0 a 30 kWh "/>
    <n v="10885"/>
    <n v="60374.07"/>
    <n v="81942.41"/>
    <n v="-24501.22"/>
  </r>
  <r>
    <x v="0"/>
    <x v="3"/>
    <s v="ELN"/>
    <x v="19"/>
    <x v="203"/>
    <s v="Sistema Eléctrico Rural Bambamarca"/>
    <s v="SER"/>
    <s v="R"/>
    <s v="Inteconectado"/>
    <s v="PR0099"/>
    <s v="BT5B-R"/>
    <s v="De 30 a 100kWh"/>
    <n v="474"/>
    <n v="22569.47"/>
    <n v="15027.81"/>
    <n v="-5773.02"/>
  </r>
  <r>
    <x v="0"/>
    <x v="3"/>
    <s v="ELN"/>
    <x v="19"/>
    <x v="203"/>
    <s v="Sistema Eléctrico Rural Bambamarca"/>
    <s v="SER"/>
    <s v="R"/>
    <s v="Inteconectado"/>
    <s v="PR0099"/>
    <s v="BT5B-R"/>
    <s v="Mayor a 100kWh"/>
    <n v="48"/>
    <n v="9962.41"/>
    <n v="8539.11"/>
    <n v="234.55"/>
  </r>
  <r>
    <x v="0"/>
    <x v="3"/>
    <s v="ELN"/>
    <x v="19"/>
    <x v="204"/>
    <s v="SER CUTERVO"/>
    <s v="SER"/>
    <s v="R"/>
    <s v="Inteconectado"/>
    <s v="PR0118"/>
    <s v="BT5B-R"/>
    <s v="De 0 a 30 kWh "/>
    <n v="3580"/>
    <n v="15797.95"/>
    <n v="25369.91"/>
    <n v="-6476.25"/>
  </r>
  <r>
    <x v="0"/>
    <x v="3"/>
    <s v="ELN"/>
    <x v="19"/>
    <x v="204"/>
    <s v="SER CUTERVO"/>
    <s v="SER"/>
    <s v="R"/>
    <s v="Inteconectado"/>
    <s v="PR0118"/>
    <s v="BT5B-R"/>
    <s v="De 30 a 100kWh"/>
    <n v="81"/>
    <n v="3492.36"/>
    <n v="2290.9899999999998"/>
    <n v="-995.8"/>
  </r>
  <r>
    <x v="0"/>
    <x v="3"/>
    <s v="ELN"/>
    <x v="19"/>
    <x v="204"/>
    <s v="SER CUTERVO"/>
    <s v="SER"/>
    <s v="R"/>
    <s v="Inteconectado"/>
    <s v="PR0118"/>
    <s v="BT5B-R"/>
    <s v="Mayor a 100kWh"/>
    <n v="5"/>
    <n v="1365.55"/>
    <n v="1175.25"/>
    <n v="30.86"/>
  </r>
  <r>
    <x v="0"/>
    <x v="3"/>
    <s v="ELN"/>
    <x v="19"/>
    <x v="205"/>
    <s v="Sistema Eléctrico Rural Niepos"/>
    <s v="SER"/>
    <s v="R"/>
    <s v="Inteconectado"/>
    <s v="PR0099"/>
    <s v="BT5B-R"/>
    <s v="De 0 a 30 kWh "/>
    <n v="666"/>
    <n v="4407"/>
    <n v="5316.69"/>
    <n v="-1806.87"/>
  </r>
  <r>
    <x v="0"/>
    <x v="3"/>
    <s v="ELN"/>
    <x v="19"/>
    <x v="205"/>
    <s v="Sistema Eléctrico Rural Niepos"/>
    <s v="SER"/>
    <s v="R"/>
    <s v="Inteconectado"/>
    <s v="PR0099"/>
    <s v="BT5B-R"/>
    <s v="De 30 a 100kWh"/>
    <n v="24"/>
    <n v="1102"/>
    <n v="734.92"/>
    <n v="-295.2"/>
  </r>
  <r>
    <x v="0"/>
    <x v="3"/>
    <s v="ELN"/>
    <x v="19"/>
    <x v="206"/>
    <s v="Sistema Eléctrico Rural Chota"/>
    <s v="SER"/>
    <s v="R"/>
    <s v="Inteconectado"/>
    <s v="PR0099"/>
    <s v="BT5B-R"/>
    <s v="De 0 a 30 kWh "/>
    <n v="1607"/>
    <n v="8564.31"/>
    <n v="11988.43"/>
    <n v="-3508.39"/>
  </r>
  <r>
    <x v="0"/>
    <x v="3"/>
    <s v="ELN"/>
    <x v="19"/>
    <x v="206"/>
    <s v="Sistema Eléctrico Rural Chota"/>
    <s v="SER"/>
    <s v="R"/>
    <s v="Inteconectado"/>
    <s v="PR0099"/>
    <s v="BT5B-R"/>
    <s v="De 30 a 100kWh"/>
    <n v="26"/>
    <n v="1440.67"/>
    <n v="996.87"/>
    <n v="-319.27999999999997"/>
  </r>
  <r>
    <x v="0"/>
    <x v="3"/>
    <s v="ELN"/>
    <x v="19"/>
    <x v="206"/>
    <s v="Sistema Eléctrico Rural Chota"/>
    <s v="SER"/>
    <s v="R"/>
    <s v="Inteconectado"/>
    <s v="PR0099"/>
    <s v="BT5B-R"/>
    <s v="Mayor a 100kWh"/>
    <n v="2"/>
    <n v="1538.2"/>
    <n v="1303.3900000000001"/>
    <n v="34.270000000000003"/>
  </r>
  <r>
    <x v="0"/>
    <x v="3"/>
    <s v="ELNM"/>
    <x v="20"/>
    <x v="207"/>
    <s v="Cajamarca"/>
    <s v="2"/>
    <s v="U"/>
    <s v="Inteconectado"/>
    <s v="PL0118"/>
    <s v="BT5B-R"/>
    <s v="De 0 a 30 kWh "/>
    <n v="13304"/>
    <n v="166450.6"/>
    <n v="109188.73"/>
    <n v="-22932.25"/>
  </r>
  <r>
    <x v="0"/>
    <x v="3"/>
    <s v="ELNM"/>
    <x v="20"/>
    <x v="207"/>
    <s v="Cajamarca"/>
    <s v="2"/>
    <s v="U"/>
    <s v="Inteconectado"/>
    <s v="PL0118"/>
    <s v="BT5B-R"/>
    <s v="De 30 a 100kWh"/>
    <n v="18820"/>
    <n v="1301152.04"/>
    <n v="689124.31"/>
    <n v="-85265.87"/>
  </r>
  <r>
    <x v="0"/>
    <x v="3"/>
    <s v="ELNM"/>
    <x v="20"/>
    <x v="207"/>
    <s v="Cajamarca"/>
    <s v="2"/>
    <s v="U"/>
    <s v="Inteconectado"/>
    <s v="PL0118"/>
    <s v="BT5B-R"/>
    <s v="Mayor a 100kWh"/>
    <n v="15149"/>
    <n v="2842741.55"/>
    <n v="1656536.65"/>
    <n v="43565.89"/>
  </r>
  <r>
    <x v="0"/>
    <x v="3"/>
    <s v="ELNM"/>
    <x v="20"/>
    <x v="208"/>
    <s v="Chimbote"/>
    <s v="2"/>
    <s v="U"/>
    <s v="Inteconectado"/>
    <s v="PL0119"/>
    <s v="BT5B-R"/>
    <s v="De 0 a 30 kWh "/>
    <n v="17344"/>
    <n v="172833.22"/>
    <n v="124112.56"/>
    <n v="-23855.82"/>
  </r>
  <r>
    <x v="0"/>
    <x v="3"/>
    <s v="ELNM"/>
    <x v="20"/>
    <x v="208"/>
    <s v="Chimbote"/>
    <s v="2"/>
    <s v="U"/>
    <s v="Inteconectado"/>
    <s v="PL0119"/>
    <s v="BT5B-R"/>
    <s v="De 30 a 100kWh"/>
    <n v="25990"/>
    <n v="1801049.88"/>
    <n v="962291.64"/>
    <n v="-110798.6"/>
  </r>
  <r>
    <x v="0"/>
    <x v="3"/>
    <s v="ELNM"/>
    <x v="20"/>
    <x v="208"/>
    <s v="Chimbote"/>
    <s v="2"/>
    <s v="U"/>
    <s v="Inteconectado"/>
    <s v="PL0119"/>
    <s v="BT5B-R"/>
    <s v="Mayor a 100kWh"/>
    <n v="31053"/>
    <n v="5870018.25"/>
    <n v="3425011.79"/>
    <n v="89940.74"/>
  </r>
  <r>
    <x v="0"/>
    <x v="3"/>
    <s v="ELNM"/>
    <x v="20"/>
    <x v="209"/>
    <s v="Guadalupe"/>
    <s v="2"/>
    <s v="U"/>
    <s v="Inteconectado"/>
    <s v="PL0120"/>
    <s v="BT5B-R"/>
    <s v="De 0 a 30 kWh "/>
    <n v="11574"/>
    <n v="136234.32999999999"/>
    <n v="91422.23"/>
    <n v="-18776.96"/>
  </r>
  <r>
    <x v="0"/>
    <x v="3"/>
    <s v="ELNM"/>
    <x v="20"/>
    <x v="209"/>
    <s v="Guadalupe"/>
    <s v="2"/>
    <s v="U"/>
    <s v="Inteconectado"/>
    <s v="PL0120"/>
    <s v="BT5B-R"/>
    <s v="De 30 a 100kWh"/>
    <n v="14176"/>
    <n v="917062.24"/>
    <n v="490053.51"/>
    <n v="-58623.22"/>
  </r>
  <r>
    <x v="0"/>
    <x v="3"/>
    <s v="ELNM"/>
    <x v="20"/>
    <x v="209"/>
    <s v="Guadalupe"/>
    <s v="2"/>
    <s v="U"/>
    <s v="Inteconectado"/>
    <s v="PL0120"/>
    <s v="BT5B-R"/>
    <s v="Mayor a 100kWh"/>
    <n v="9053"/>
    <n v="1585384.5"/>
    <n v="926046.55"/>
    <n v="24343.37"/>
  </r>
  <r>
    <x v="0"/>
    <x v="3"/>
    <s v="ELNM"/>
    <x v="20"/>
    <x v="210"/>
    <s v="Huarmey"/>
    <s v="2"/>
    <s v="U"/>
    <s v="Inteconectado"/>
    <s v="PL0121"/>
    <s v="BT5B-R"/>
    <s v="De 0 a 30 kWh "/>
    <n v="1461"/>
    <n v="16765"/>
    <n v="11630.76"/>
    <n v="-2406.11"/>
  </r>
  <r>
    <x v="0"/>
    <x v="3"/>
    <s v="ELNM"/>
    <x v="20"/>
    <x v="210"/>
    <s v="Huarmey"/>
    <s v="2"/>
    <s v="U"/>
    <s v="Inteconectado"/>
    <s v="PL0121"/>
    <s v="BT5B-R"/>
    <s v="De 30 a 100kWh"/>
    <n v="2073"/>
    <n v="172141"/>
    <n v="92537.2"/>
    <n v="-12550.54"/>
  </r>
  <r>
    <x v="0"/>
    <x v="3"/>
    <s v="ELNM"/>
    <x v="20"/>
    <x v="210"/>
    <s v="Huarmey"/>
    <s v="2"/>
    <s v="U"/>
    <s v="Inteconectado"/>
    <s v="PL0121"/>
    <s v="BT5B-R"/>
    <s v="Mayor a 100kWh"/>
    <n v="1424"/>
    <n v="260136"/>
    <n v="157787.04999999999"/>
    <n v="4146.34"/>
  </r>
  <r>
    <x v="0"/>
    <x v="3"/>
    <s v="ELNM"/>
    <x v="20"/>
    <x v="211"/>
    <s v="Trujillo"/>
    <s v="2"/>
    <s v="U"/>
    <s v="Inteconectado"/>
    <s v="PL0122"/>
    <s v="BT5B-R"/>
    <s v="De 0 a 30 kWh "/>
    <n v="44024"/>
    <n v="507820.99"/>
    <n v="343900.64"/>
    <n v="-70140.100000000006"/>
  </r>
  <r>
    <x v="0"/>
    <x v="3"/>
    <s v="ELNM"/>
    <x v="20"/>
    <x v="211"/>
    <s v="Trujillo"/>
    <s v="2"/>
    <s v="U"/>
    <s v="Inteconectado"/>
    <s v="PL0122"/>
    <s v="BT5B-R"/>
    <s v="De 30 a 100kWh"/>
    <n v="73463"/>
    <n v="5051306.83"/>
    <n v="2700971.37"/>
    <n v="-313196.15999999997"/>
  </r>
  <r>
    <x v="0"/>
    <x v="3"/>
    <s v="ELNM"/>
    <x v="20"/>
    <x v="211"/>
    <s v="Trujillo"/>
    <s v="2"/>
    <s v="U"/>
    <s v="Inteconectado"/>
    <s v="PL0122"/>
    <s v="BT5B-R"/>
    <s v="Mayor a 100kWh"/>
    <n v="88518"/>
    <n v="18205754.489999998"/>
    <n v="10609253.289999999"/>
    <n v="279164.11"/>
  </r>
  <r>
    <x v="0"/>
    <x v="3"/>
    <s v="ELNM"/>
    <x v="20"/>
    <x v="212"/>
    <s v="Caraz-Carhuaz-Huaraz"/>
    <s v="3"/>
    <s v="U"/>
    <s v="Inteconectado"/>
    <s v="PL0123"/>
    <s v="BT5B-R"/>
    <s v="De 0 a 30 kWh "/>
    <n v="19466"/>
    <n v="236365.86"/>
    <n v="160464.65"/>
    <n v="-33223.360000000001"/>
  </r>
  <r>
    <x v="0"/>
    <x v="3"/>
    <s v="ELNM"/>
    <x v="20"/>
    <x v="212"/>
    <s v="Caraz-Carhuaz-Huaraz"/>
    <s v="3"/>
    <s v="U"/>
    <s v="Inteconectado"/>
    <s v="PL0123"/>
    <s v="BT5B-R"/>
    <s v="De 30 a 100kWh"/>
    <n v="17858"/>
    <n v="1089554.69"/>
    <n v="592271.61"/>
    <n v="-75997.960000000006"/>
  </r>
  <r>
    <x v="0"/>
    <x v="3"/>
    <s v="ELNM"/>
    <x v="20"/>
    <x v="212"/>
    <s v="Caraz-Carhuaz-Huaraz"/>
    <s v="3"/>
    <s v="U"/>
    <s v="Inteconectado"/>
    <s v="PL0123"/>
    <s v="BT5B-R"/>
    <s v="Mayor a 100kWh"/>
    <n v="9291"/>
    <n v="1716323.59"/>
    <n v="1020567.85"/>
    <n v="26833.01"/>
  </r>
  <r>
    <x v="0"/>
    <x v="3"/>
    <s v="ELNM"/>
    <x v="20"/>
    <x v="213"/>
    <s v="Huallanca"/>
    <s v="5"/>
    <s v="R"/>
    <s v="Inteconectado"/>
    <s v="PL0124"/>
    <s v="BT5B-R"/>
    <s v="De 0 a 30 kWh "/>
    <n v="2007"/>
    <n v="19545.400000000001"/>
    <n v="14916.11"/>
    <n v="-7022.33"/>
  </r>
  <r>
    <x v="0"/>
    <x v="3"/>
    <s v="ELNM"/>
    <x v="20"/>
    <x v="213"/>
    <s v="Huallanca"/>
    <s v="5"/>
    <s v="R"/>
    <s v="Inteconectado"/>
    <s v="PL0124"/>
    <s v="BT5B-R"/>
    <s v="De 30 a 100kWh"/>
    <n v="606"/>
    <n v="30708.799999999999"/>
    <n v="17918.7"/>
    <n v="-6532.68"/>
  </r>
  <r>
    <x v="0"/>
    <x v="3"/>
    <s v="ELNM"/>
    <x v="20"/>
    <x v="213"/>
    <s v="Huallanca"/>
    <s v="5"/>
    <s v="R"/>
    <s v="Inteconectado"/>
    <s v="PL0124"/>
    <s v="BT5B-R"/>
    <s v="Mayor a 100kWh"/>
    <n v="58"/>
    <n v="8368.2000000000007"/>
    <n v="6410.52"/>
    <n v="168.77"/>
  </r>
  <r>
    <x v="0"/>
    <x v="3"/>
    <s v="ELNM"/>
    <x v="20"/>
    <x v="214"/>
    <s v="Ticapampa"/>
    <s v="4"/>
    <s v="R"/>
    <s v="Inteconectado"/>
    <s v="PL0125"/>
    <s v="BT5B-R"/>
    <s v="De 0 a 30 kWh "/>
    <n v="4334"/>
    <n v="38586.910000000003"/>
    <n v="28328.74"/>
    <n v="-12380.58"/>
  </r>
  <r>
    <x v="0"/>
    <x v="3"/>
    <s v="ELNM"/>
    <x v="20"/>
    <x v="214"/>
    <s v="Ticapampa"/>
    <s v="4"/>
    <s v="R"/>
    <s v="Inteconectado"/>
    <s v="PL0125"/>
    <s v="BT5B-R"/>
    <s v="De 30 a 100kWh"/>
    <n v="1424"/>
    <n v="76269.3"/>
    <n v="40448.17"/>
    <n v="-13742"/>
  </r>
  <r>
    <x v="0"/>
    <x v="3"/>
    <s v="ELNM"/>
    <x v="20"/>
    <x v="214"/>
    <s v="Ticapampa"/>
    <s v="4"/>
    <s v="R"/>
    <s v="Inteconectado"/>
    <s v="PL0125"/>
    <s v="BT5B-R"/>
    <s v="Mayor a 100kWh"/>
    <n v="211"/>
    <n v="37644"/>
    <n v="25607.29"/>
    <n v="672.34"/>
  </r>
  <r>
    <x v="0"/>
    <x v="3"/>
    <s v="ELNM"/>
    <x v="20"/>
    <x v="215"/>
    <s v="Huari"/>
    <s v="5"/>
    <s v="R"/>
    <s v="Inteconectado"/>
    <s v="PL0126"/>
    <s v="BT5B-R"/>
    <s v="De 0 a 30 kWh "/>
    <n v="10623"/>
    <n v="95955.25"/>
    <n v="76360.490000000005"/>
    <n v="-34484.69"/>
  </r>
  <r>
    <x v="0"/>
    <x v="3"/>
    <s v="ELNM"/>
    <x v="20"/>
    <x v="215"/>
    <s v="Huari"/>
    <s v="5"/>
    <s v="R"/>
    <s v="Inteconectado"/>
    <s v="PL0126"/>
    <s v="BT5B-R"/>
    <s v="De 30 a 100kWh"/>
    <n v="2185"/>
    <n v="112288.5"/>
    <n v="65555.710000000006"/>
    <n v="-23759.14"/>
  </r>
  <r>
    <x v="0"/>
    <x v="3"/>
    <s v="ELNM"/>
    <x v="20"/>
    <x v="215"/>
    <s v="Huari"/>
    <s v="5"/>
    <s v="R"/>
    <s v="Inteconectado"/>
    <s v="PL0126"/>
    <s v="BT5B-R"/>
    <s v="Mayor a 100kWh"/>
    <n v="302"/>
    <n v="52819"/>
    <n v="40213.86"/>
    <n v="1058.03"/>
  </r>
  <r>
    <x v="0"/>
    <x v="3"/>
    <s v="ELNM"/>
    <x v="20"/>
    <x v="216"/>
    <s v="Pomabamba"/>
    <s v="6"/>
    <s v="R"/>
    <s v="Inteconectado"/>
    <s v="PL0127"/>
    <s v="BT5B-R"/>
    <s v="De 0 a 30 kWh "/>
    <n v="6290"/>
    <n v="61051.3"/>
    <n v="46948.67"/>
    <n v="-21835.91"/>
  </r>
  <r>
    <x v="0"/>
    <x v="3"/>
    <s v="ELNM"/>
    <x v="20"/>
    <x v="216"/>
    <s v="Pomabamba"/>
    <s v="6"/>
    <s v="R"/>
    <s v="Inteconectado"/>
    <s v="PL0127"/>
    <s v="BT5B-R"/>
    <s v="De 30 a 100kWh"/>
    <n v="1037"/>
    <n v="50589.8"/>
    <n v="29200.51"/>
    <n v="-11127.01"/>
  </r>
  <r>
    <x v="0"/>
    <x v="3"/>
    <s v="ELNM"/>
    <x v="20"/>
    <x v="216"/>
    <s v="Pomabamba"/>
    <s v="6"/>
    <s v="R"/>
    <s v="Inteconectado"/>
    <s v="PL0127"/>
    <s v="BT5B-R"/>
    <s v="Mayor a 100kWh"/>
    <n v="87"/>
    <n v="14752"/>
    <n v="11193.68"/>
    <n v="294.27"/>
  </r>
  <r>
    <x v="0"/>
    <x v="3"/>
    <s v="ELNM"/>
    <x v="20"/>
    <x v="217"/>
    <s v="Celendín"/>
    <s v="5"/>
    <s v="R"/>
    <s v="Inteconectado"/>
    <s v="PL0128"/>
    <s v="BT5B-R"/>
    <s v="De 0 a 30 kWh "/>
    <n v="9659"/>
    <n v="87143.6"/>
    <n v="69537.81"/>
    <n v="-31445.03"/>
  </r>
  <r>
    <x v="0"/>
    <x v="3"/>
    <s v="ELNM"/>
    <x v="20"/>
    <x v="217"/>
    <s v="Celendín"/>
    <s v="5"/>
    <s v="R"/>
    <s v="Inteconectado"/>
    <s v="PL0128"/>
    <s v="BT5B-R"/>
    <s v="De 30 a 100kWh"/>
    <n v="2732"/>
    <n v="153380.79999999999"/>
    <n v="90331.19"/>
    <n v="-31177.7"/>
  </r>
  <r>
    <x v="0"/>
    <x v="3"/>
    <s v="ELNM"/>
    <x v="20"/>
    <x v="217"/>
    <s v="Celendín"/>
    <s v="5"/>
    <s v="R"/>
    <s v="Inteconectado"/>
    <s v="PL0128"/>
    <s v="BT5B-R"/>
    <s v="Mayor a 100kWh"/>
    <n v="483"/>
    <n v="99125"/>
    <n v="75440.789999999994"/>
    <n v="1986.3"/>
  </r>
  <r>
    <x v="0"/>
    <x v="3"/>
    <s v="ELNM"/>
    <x v="20"/>
    <x v="218"/>
    <s v="Chiquián"/>
    <s v="6"/>
    <s v="R"/>
    <s v="Aislado"/>
    <s v="PL0129"/>
    <s v="BT5B-R"/>
    <s v="De 0 a 30 kWh "/>
    <n v="3175"/>
    <n v="25029.200000000001"/>
    <n v="15755.78"/>
    <n v="-10744"/>
  </r>
  <r>
    <x v="0"/>
    <x v="3"/>
    <s v="ELNM"/>
    <x v="20"/>
    <x v="218"/>
    <s v="Chiquián"/>
    <s v="6"/>
    <s v="R"/>
    <s v="Aislado"/>
    <s v="PL0129"/>
    <s v="BT5B-R"/>
    <s v="De 30 a 100kWh"/>
    <n v="685"/>
    <n v="34497.5"/>
    <n v="13014.65"/>
    <n v="-8822.73"/>
  </r>
  <r>
    <x v="0"/>
    <x v="3"/>
    <s v="ELNM"/>
    <x v="20"/>
    <x v="218"/>
    <s v="Chiquián"/>
    <s v="6"/>
    <s v="R"/>
    <s v="Aislado"/>
    <s v="PL0129"/>
    <s v="BT5B-R"/>
    <s v="Mayor a 100kWh"/>
    <n v="57"/>
    <n v="12077"/>
    <n v="6920.55"/>
    <n v="0"/>
  </r>
  <r>
    <x v="0"/>
    <x v="3"/>
    <s v="ELNM"/>
    <x v="20"/>
    <x v="219"/>
    <s v="Namora"/>
    <s v="4"/>
    <s v="R"/>
    <s v="Inteconectado"/>
    <s v="PL0131"/>
    <s v="BT5B-R"/>
    <s v="De 0 a 30 kWh "/>
    <n v="3368"/>
    <n v="28731"/>
    <n v="21666.639999999999"/>
    <n v="-9261.4699999999993"/>
  </r>
  <r>
    <x v="0"/>
    <x v="3"/>
    <s v="ELNM"/>
    <x v="20"/>
    <x v="219"/>
    <s v="Namora"/>
    <s v="4"/>
    <s v="R"/>
    <s v="Inteconectado"/>
    <s v="PL0131"/>
    <s v="BT5B-R"/>
    <s v="De 30 a 100kWh"/>
    <n v="589"/>
    <n v="30262"/>
    <n v="15984.65"/>
    <n v="-5695.63"/>
  </r>
  <r>
    <x v="0"/>
    <x v="3"/>
    <s v="ELNM"/>
    <x v="20"/>
    <x v="219"/>
    <s v="Namora"/>
    <s v="4"/>
    <s v="R"/>
    <s v="Inteconectado"/>
    <s v="PL0131"/>
    <s v="BT5B-R"/>
    <s v="Mayor a 100kWh"/>
    <n v="73"/>
    <n v="12442"/>
    <n v="8515.3799999999992"/>
    <n v="223.81"/>
  </r>
  <r>
    <x v="0"/>
    <x v="3"/>
    <s v="ELNM"/>
    <x v="20"/>
    <x v="220"/>
    <s v="Tayabamba"/>
    <s v="4"/>
    <s v="R"/>
    <s v="Inteconectado"/>
    <s v="PL0132"/>
    <s v="BT5B-R"/>
    <s v="De 0 a 30 kWh "/>
    <n v="8423"/>
    <n v="86337"/>
    <n v="58759.59"/>
    <n v="-27691.95"/>
  </r>
  <r>
    <x v="0"/>
    <x v="3"/>
    <s v="ELNM"/>
    <x v="20"/>
    <x v="220"/>
    <s v="Tayabamba"/>
    <s v="4"/>
    <s v="R"/>
    <s v="Inteconectado"/>
    <s v="PL0132"/>
    <s v="BT5B-R"/>
    <s v="De 30 a 100kWh"/>
    <n v="2643"/>
    <n v="142347"/>
    <n v="75633.86"/>
    <n v="-25452.09"/>
  </r>
  <r>
    <x v="0"/>
    <x v="3"/>
    <s v="ELNM"/>
    <x v="20"/>
    <x v="220"/>
    <s v="Tayabamba"/>
    <s v="4"/>
    <s v="R"/>
    <s v="Inteconectado"/>
    <s v="PL0132"/>
    <s v="BT5B-R"/>
    <s v="Mayor a 100kWh"/>
    <n v="1033"/>
    <n v="237389"/>
    <n v="160342.32"/>
    <n v="4210.12"/>
  </r>
  <r>
    <x v="0"/>
    <x v="3"/>
    <s v="ELNM"/>
    <x v="20"/>
    <x v="221"/>
    <s v="Trujillo Rural"/>
    <s v="4"/>
    <s v="R"/>
    <s v="Inteconectado"/>
    <s v="PL0168"/>
    <s v="BT5B-R"/>
    <s v="De 0 a 30 kWh "/>
    <n v="2390"/>
    <n v="21993"/>
    <n v="15916.19"/>
    <n v="-7103.6"/>
  </r>
  <r>
    <x v="0"/>
    <x v="3"/>
    <s v="ELNM"/>
    <x v="20"/>
    <x v="221"/>
    <s v="Trujillo Rural"/>
    <s v="4"/>
    <s v="R"/>
    <s v="Inteconectado"/>
    <s v="PL0168"/>
    <s v="BT5B-R"/>
    <s v="De 30 a 100kWh"/>
    <n v="566"/>
    <n v="28942"/>
    <n v="15299"/>
    <n v="-5484.54"/>
  </r>
  <r>
    <x v="0"/>
    <x v="3"/>
    <s v="ELNM"/>
    <x v="20"/>
    <x v="221"/>
    <s v="Trujillo Rural"/>
    <s v="4"/>
    <s v="R"/>
    <s v="Inteconectado"/>
    <s v="PL0168"/>
    <s v="BT5B-R"/>
    <s v="Mayor a 100kWh"/>
    <n v="57"/>
    <n v="16172"/>
    <n v="10945.81"/>
    <n v="287.72000000000003"/>
  </r>
  <r>
    <x v="0"/>
    <x v="3"/>
    <s v="ELNM"/>
    <x v="20"/>
    <x v="222"/>
    <s v="Casma Rural"/>
    <s v="4"/>
    <s v="R"/>
    <s v="Inteconectado"/>
    <s v="PL0169"/>
    <s v="BT5B-R"/>
    <s v="De 0 a 30 kWh "/>
    <n v="2945"/>
    <n v="30255.7"/>
    <n v="20607.3"/>
    <n v="-9769.43"/>
  </r>
  <r>
    <x v="0"/>
    <x v="3"/>
    <s v="ELNM"/>
    <x v="20"/>
    <x v="222"/>
    <s v="Casma Rural"/>
    <s v="4"/>
    <s v="R"/>
    <s v="Inteconectado"/>
    <s v="PL0169"/>
    <s v="BT5B-R"/>
    <s v="De 30 a 100kWh"/>
    <n v="1969"/>
    <n v="127142.5"/>
    <n v="68613.61"/>
    <n v="-20750.740000000002"/>
  </r>
  <r>
    <x v="0"/>
    <x v="3"/>
    <s v="ELNM"/>
    <x v="20"/>
    <x v="222"/>
    <s v="Casma Rural"/>
    <s v="4"/>
    <s v="R"/>
    <s v="Inteconectado"/>
    <s v="PL0169"/>
    <s v="BT5B-R"/>
    <s v="Mayor a 100kWh"/>
    <n v="658"/>
    <n v="125975"/>
    <n v="86032.97"/>
    <n v="2257.8200000000002"/>
  </r>
  <r>
    <x v="0"/>
    <x v="3"/>
    <s v="ELNM"/>
    <x v="20"/>
    <x v="223"/>
    <s v="Cajamarca Rural"/>
    <s v="6"/>
    <s v="R"/>
    <s v="Inteconectado"/>
    <s v="PL0230"/>
    <s v="BT5B-R"/>
    <s v="De 0 a 30 kWh "/>
    <n v="15100"/>
    <n v="148569.39000000001"/>
    <n v="113633.32"/>
    <n v="-53350.77"/>
  </r>
  <r>
    <x v="0"/>
    <x v="3"/>
    <s v="ELNM"/>
    <x v="20"/>
    <x v="223"/>
    <s v="Cajamarca Rural"/>
    <s v="6"/>
    <s v="R"/>
    <s v="Inteconectado"/>
    <s v="PL0230"/>
    <s v="BT5B-R"/>
    <s v="De 30 a 100kWh"/>
    <n v="3622"/>
    <n v="228092.1"/>
    <n v="133263.88"/>
    <n v="-45028.71"/>
  </r>
  <r>
    <x v="0"/>
    <x v="3"/>
    <s v="ELNM"/>
    <x v="20"/>
    <x v="223"/>
    <s v="Cajamarca Rural"/>
    <s v="6"/>
    <s v="R"/>
    <s v="Inteconectado"/>
    <s v="PL0230"/>
    <s v="BT5B-R"/>
    <s v="Mayor a 100kWh"/>
    <n v="628"/>
    <n v="113762.6"/>
    <n v="86486.18"/>
    <n v="2276.16"/>
  </r>
  <r>
    <x v="0"/>
    <x v="3"/>
    <s v="ELNM"/>
    <x v="20"/>
    <x v="224"/>
    <s v="Trujillo Baja Densidad"/>
    <s v="3"/>
    <s v="U"/>
    <s v="Inteconectado"/>
    <s v="PL0253"/>
    <s v="BT5B-R"/>
    <s v="De 0 a 30 kWh "/>
    <n v="3606"/>
    <n v="43122.9"/>
    <n v="30310.73"/>
    <n v="-6348.77"/>
  </r>
  <r>
    <x v="0"/>
    <x v="3"/>
    <s v="ELNM"/>
    <x v="20"/>
    <x v="224"/>
    <s v="Trujillo Baja Densidad"/>
    <s v="3"/>
    <s v="U"/>
    <s v="Inteconectado"/>
    <s v="PL0253"/>
    <s v="BT5B-R"/>
    <s v="De 30 a 100kWh"/>
    <n v="5115"/>
    <n v="329665.7"/>
    <n v="187519.43"/>
    <n v="-22595.94"/>
  </r>
  <r>
    <x v="0"/>
    <x v="3"/>
    <s v="ELNM"/>
    <x v="20"/>
    <x v="224"/>
    <s v="Trujillo Baja Densidad"/>
    <s v="3"/>
    <s v="U"/>
    <s v="Inteconectado"/>
    <s v="PL0253"/>
    <s v="BT5B-R"/>
    <s v="Mayor a 100kWh"/>
    <n v="2667"/>
    <n v="411724.2"/>
    <n v="257534.67"/>
    <n v="6759.93"/>
  </r>
  <r>
    <x v="0"/>
    <x v="3"/>
    <s v="ELNM"/>
    <x v="20"/>
    <x v="225"/>
    <s v="Guadalupe Rural"/>
    <s v="3"/>
    <s v="U"/>
    <s v="Inteconectado"/>
    <s v="PL0254"/>
    <s v="BT5B-R"/>
    <s v="De 0 a 30 kWh "/>
    <n v="4209"/>
    <n v="48431"/>
    <n v="34490.42"/>
    <n v="-7120.93"/>
  </r>
  <r>
    <x v="0"/>
    <x v="3"/>
    <s v="ELNM"/>
    <x v="20"/>
    <x v="225"/>
    <s v="Guadalupe Rural"/>
    <s v="3"/>
    <s v="U"/>
    <s v="Inteconectado"/>
    <s v="PL0254"/>
    <s v="BT5B-R"/>
    <s v="De 30 a 100kWh"/>
    <n v="3496"/>
    <n v="221418.6"/>
    <n v="125405.62"/>
    <n v="-15695.17"/>
  </r>
  <r>
    <x v="0"/>
    <x v="3"/>
    <s v="ELNM"/>
    <x v="20"/>
    <x v="225"/>
    <s v="Guadalupe Rural"/>
    <s v="3"/>
    <s v="U"/>
    <s v="Inteconectado"/>
    <s v="PL0254"/>
    <s v="BT5B-R"/>
    <s v="Mayor a 100kWh"/>
    <n v="1207"/>
    <n v="191004"/>
    <n v="119208.6"/>
    <n v="3133.72"/>
  </r>
  <r>
    <x v="0"/>
    <x v="3"/>
    <s v="ELNM"/>
    <x v="20"/>
    <x v="226"/>
    <s v="Cajamarca Baja Densidad"/>
    <s v="6"/>
    <s v="R"/>
    <s v="Inteconectado"/>
    <s v="PL0255"/>
    <s v="BT5B-R"/>
    <s v="De 0 a 30 kWh "/>
    <n v="4124"/>
    <n v="42927.3"/>
    <n v="31871.33"/>
    <n v="-15415.45"/>
  </r>
  <r>
    <x v="0"/>
    <x v="3"/>
    <s v="ELNM"/>
    <x v="20"/>
    <x v="226"/>
    <s v="Cajamarca Baja Densidad"/>
    <s v="6"/>
    <s v="R"/>
    <s v="Inteconectado"/>
    <s v="PL0255"/>
    <s v="BT5B-R"/>
    <s v="De 30 a 100kWh"/>
    <n v="1661"/>
    <n v="90823.1"/>
    <n v="53920.17"/>
    <n v="-17942.82"/>
  </r>
  <r>
    <x v="0"/>
    <x v="3"/>
    <s v="ELNM"/>
    <x v="20"/>
    <x v="226"/>
    <s v="Cajamarca Baja Densidad"/>
    <s v="6"/>
    <s v="R"/>
    <s v="Inteconectado"/>
    <s v="PL0255"/>
    <s v="BT5B-R"/>
    <s v="Mayor a 100kWh"/>
    <n v="270"/>
    <n v="53875"/>
    <n v="40845.040000000001"/>
    <n v="1075.07"/>
  </r>
  <r>
    <x v="0"/>
    <x v="3"/>
    <s v="ELNM"/>
    <x v="20"/>
    <x v="227"/>
    <s v="Chimbote Rural"/>
    <s v="5"/>
    <s v="R"/>
    <s v="Inteconectado"/>
    <s v="PL0256"/>
    <s v="BT5B-R"/>
    <s v="De 0 a 30 kWh "/>
    <n v="710"/>
    <n v="7068"/>
    <n v="5351.8"/>
    <n v="-2553.89"/>
  </r>
  <r>
    <x v="0"/>
    <x v="3"/>
    <s v="ELNM"/>
    <x v="20"/>
    <x v="227"/>
    <s v="Chimbote Rural"/>
    <s v="5"/>
    <s v="R"/>
    <s v="Inteconectado"/>
    <s v="PL0256"/>
    <s v="BT5B-R"/>
    <s v="De 30 a 100kWh"/>
    <n v="640"/>
    <n v="41681"/>
    <n v="25359.72"/>
    <n v="-7284.49"/>
  </r>
  <r>
    <x v="0"/>
    <x v="3"/>
    <s v="ELNM"/>
    <x v="20"/>
    <x v="227"/>
    <s v="Chimbote Rural"/>
    <s v="5"/>
    <s v="R"/>
    <s v="Inteconectado"/>
    <s v="PL0256"/>
    <s v="BT5B-R"/>
    <s v="Mayor a 100kWh"/>
    <n v="252"/>
    <n v="42554"/>
    <n v="32604.69"/>
    <n v="857.61"/>
  </r>
  <r>
    <x v="0"/>
    <x v="3"/>
    <s v="ELNM"/>
    <x v="20"/>
    <x v="228"/>
    <s v="Catilluc"/>
    <s v="4"/>
    <s v="R"/>
    <s v="Inteconectado"/>
    <s v="PL0257"/>
    <s v="BT5B-R"/>
    <s v="De 0 a 30 kWh "/>
    <n v="319"/>
    <n v="3462"/>
    <n v="2293.15"/>
    <n v="-1116.04"/>
  </r>
  <r>
    <x v="0"/>
    <x v="3"/>
    <s v="ELNM"/>
    <x v="20"/>
    <x v="228"/>
    <s v="Catilluc"/>
    <s v="4"/>
    <s v="R"/>
    <s v="Inteconectado"/>
    <s v="PL0257"/>
    <s v="BT5B-R"/>
    <s v="De 30 a 100kWh"/>
    <n v="66"/>
    <n v="3904"/>
    <n v="1977.32"/>
    <n v="-783.28"/>
  </r>
  <r>
    <x v="0"/>
    <x v="3"/>
    <s v="ELNM"/>
    <x v="20"/>
    <x v="228"/>
    <s v="Catilluc"/>
    <s v="4"/>
    <s v="R"/>
    <s v="Inteconectado"/>
    <s v="PL0257"/>
    <s v="BT5B-R"/>
    <s v="Mayor a 100kWh"/>
    <n v="12"/>
    <n v="1989"/>
    <n v="1362.6"/>
    <n v="35.82"/>
  </r>
  <r>
    <x v="0"/>
    <x v="3"/>
    <s v="ELNM"/>
    <x v="20"/>
    <x v="229"/>
    <s v="Porcón-La Pajuela"/>
    <s v="5"/>
    <s v="R"/>
    <s v="Inteconectado"/>
    <s v="PL1118"/>
    <s v="BT5B-R"/>
    <s v="De 0 a 30 kWh "/>
    <n v="17"/>
    <n v="256"/>
    <n v="159.44"/>
    <n v="-92.46"/>
  </r>
  <r>
    <x v="0"/>
    <x v="3"/>
    <s v="ELNM"/>
    <x v="20"/>
    <x v="229"/>
    <s v="Porcón-La Pajuela"/>
    <s v="5"/>
    <s v="R"/>
    <s v="Inteconectado"/>
    <s v="PL1118"/>
    <s v="BT5B-R"/>
    <s v="De 30 a 100kWh"/>
    <n v="12"/>
    <n v="565"/>
    <n v="325.41000000000003"/>
    <n v="-129.96"/>
  </r>
  <r>
    <x v="0"/>
    <x v="3"/>
    <s v="ELNM"/>
    <x v="20"/>
    <x v="229"/>
    <s v="Porcón-La Pajuela"/>
    <s v="5"/>
    <s v="R"/>
    <s v="Inteconectado"/>
    <s v="PL1118"/>
    <s v="BT5B-R"/>
    <s v="Mayor a 100kWh"/>
    <n v="2"/>
    <n v="281"/>
    <n v="216.52"/>
    <n v="5.7"/>
  </r>
  <r>
    <x v="0"/>
    <x v="3"/>
    <s v="ELNM"/>
    <x v="20"/>
    <x v="230"/>
    <s v="Casma"/>
    <s v="2"/>
    <s v="U"/>
    <s v="Inteconectado"/>
    <s v="PL1119"/>
    <s v="BT5B-R"/>
    <s v="De 0 a 30 kWh "/>
    <n v="1679"/>
    <n v="17197"/>
    <n v="12478.4"/>
    <n v="-2467.7800000000002"/>
  </r>
  <r>
    <x v="0"/>
    <x v="3"/>
    <s v="ELNM"/>
    <x v="20"/>
    <x v="230"/>
    <s v="Casma"/>
    <s v="2"/>
    <s v="U"/>
    <s v="Inteconectado"/>
    <s v="PL1119"/>
    <s v="BT5B-R"/>
    <s v="De 30 a 100kWh"/>
    <n v="2172"/>
    <n v="155653.6"/>
    <n v="86118.34"/>
    <n v="-9835.14"/>
  </r>
  <r>
    <x v="0"/>
    <x v="3"/>
    <s v="ELNM"/>
    <x v="20"/>
    <x v="230"/>
    <s v="Casma"/>
    <s v="2"/>
    <s v="U"/>
    <s v="Inteconectado"/>
    <s v="PL1119"/>
    <s v="BT5B-R"/>
    <s v="Mayor a 100kWh"/>
    <n v="2651"/>
    <n v="527407.5"/>
    <n v="319283.83"/>
    <n v="8387.84"/>
  </r>
  <r>
    <x v="0"/>
    <x v="3"/>
    <s v="ELNM"/>
    <x v="20"/>
    <x v="231"/>
    <s v="Virú"/>
    <s v="3"/>
    <s v="U"/>
    <s v="Inteconectado"/>
    <s v="PL1122"/>
    <s v="BT5B-R"/>
    <s v="De 0 a 30 kWh "/>
    <n v="3067"/>
    <n v="40069.1"/>
    <n v="27286.87"/>
    <n v="-5894.02"/>
  </r>
  <r>
    <x v="0"/>
    <x v="3"/>
    <s v="ELNM"/>
    <x v="20"/>
    <x v="231"/>
    <s v="Virú"/>
    <s v="3"/>
    <s v="U"/>
    <s v="Inteconectado"/>
    <s v="PL1122"/>
    <s v="BT5B-R"/>
    <s v="De 30 a 100kWh"/>
    <n v="3749"/>
    <n v="237302.3"/>
    <n v="134571.96"/>
    <n v="-16797.73"/>
  </r>
  <r>
    <x v="0"/>
    <x v="3"/>
    <s v="ELNM"/>
    <x v="20"/>
    <x v="231"/>
    <s v="Virú"/>
    <s v="3"/>
    <s v="U"/>
    <s v="Inteconectado"/>
    <s v="PL1122"/>
    <s v="BT5B-R"/>
    <s v="Mayor a 100kWh"/>
    <n v="1768"/>
    <n v="321659.5"/>
    <n v="200086.2"/>
    <n v="5256.08"/>
  </r>
  <r>
    <x v="0"/>
    <x v="3"/>
    <s v="ELNM"/>
    <x v="20"/>
    <x v="232"/>
    <s v="Pallasca"/>
    <s v="4"/>
    <s v="R"/>
    <s v="Inteconectado"/>
    <s v="PL1124"/>
    <s v="BT5B-R"/>
    <s v="De 0 a 30 kWh "/>
    <n v="6119"/>
    <n v="59919.7"/>
    <n v="41741.67"/>
    <n v="-19223.16"/>
  </r>
  <r>
    <x v="0"/>
    <x v="3"/>
    <s v="ELNM"/>
    <x v="20"/>
    <x v="232"/>
    <s v="Pallasca"/>
    <s v="4"/>
    <s v="R"/>
    <s v="Inteconectado"/>
    <s v="PL1124"/>
    <s v="BT5B-R"/>
    <s v="De 30 a 100kWh"/>
    <n v="1412"/>
    <n v="71071"/>
    <n v="37212.620000000003"/>
    <n v="-13597.56"/>
  </r>
  <r>
    <x v="0"/>
    <x v="3"/>
    <s v="ELNM"/>
    <x v="20"/>
    <x v="232"/>
    <s v="Pallasca"/>
    <s v="4"/>
    <s v="R"/>
    <s v="Inteconectado"/>
    <s v="PL1124"/>
    <s v="BT5B-R"/>
    <s v="Mayor a 100kWh"/>
    <n v="184"/>
    <n v="43396"/>
    <n v="29295.17"/>
    <n v="769.11"/>
  </r>
  <r>
    <x v="0"/>
    <x v="3"/>
    <s v="ELNM"/>
    <x v="20"/>
    <x v="233"/>
    <s v="Otuzco-Motil-Florida"/>
    <s v="4"/>
    <s v="R"/>
    <s v="Inteconectado"/>
    <s v="PL1168"/>
    <s v="BT5B-R"/>
    <s v="De 0 a 30 kWh "/>
    <n v="5334"/>
    <n v="60067"/>
    <n v="39081.53"/>
    <n v="-19401.2"/>
  </r>
  <r>
    <x v="0"/>
    <x v="3"/>
    <s v="ELNM"/>
    <x v="20"/>
    <x v="233"/>
    <s v="Otuzco-Motil-Florida"/>
    <s v="4"/>
    <s v="R"/>
    <s v="Inteconectado"/>
    <s v="PL1168"/>
    <s v="BT5B-R"/>
    <s v="De 30 a 100kWh"/>
    <n v="1959"/>
    <n v="106848.5"/>
    <n v="56795.02"/>
    <n v="-19457.38"/>
  </r>
  <r>
    <x v="0"/>
    <x v="3"/>
    <s v="ELNM"/>
    <x v="20"/>
    <x v="233"/>
    <s v="Otuzco-Motil-Florida"/>
    <s v="4"/>
    <s v="R"/>
    <s v="Inteconectado"/>
    <s v="PL1168"/>
    <s v="BT5B-R"/>
    <s v="Mayor a 100kWh"/>
    <n v="389"/>
    <n v="89860"/>
    <n v="60517.69"/>
    <n v="1032.76"/>
  </r>
  <r>
    <x v="0"/>
    <x v="3"/>
    <s v="ELNM"/>
    <x v="20"/>
    <x v="234"/>
    <s v="Cajabamba"/>
    <s v="3"/>
    <s v="U"/>
    <s v="Inteconectado"/>
    <s v="PL1230"/>
    <s v="BT5B-R"/>
    <s v="De 0 a 30 kWh "/>
    <n v="2022"/>
    <n v="26812.7"/>
    <n v="18144.14"/>
    <n v="-3938.89"/>
  </r>
  <r>
    <x v="0"/>
    <x v="3"/>
    <s v="ELNM"/>
    <x v="20"/>
    <x v="234"/>
    <s v="Cajabamba"/>
    <s v="3"/>
    <s v="U"/>
    <s v="Inteconectado"/>
    <s v="PL1230"/>
    <s v="BT5B-R"/>
    <s v="De 30 a 100kWh"/>
    <n v="1513"/>
    <n v="87430.9"/>
    <n v="49422.58"/>
    <n v="-6689.95"/>
  </r>
  <r>
    <x v="0"/>
    <x v="3"/>
    <s v="ELNM"/>
    <x v="20"/>
    <x v="234"/>
    <s v="Cajabamba"/>
    <s v="3"/>
    <s v="U"/>
    <s v="Inteconectado"/>
    <s v="PL1230"/>
    <s v="BT5B-R"/>
    <s v="Mayor a 100kWh"/>
    <n v="443"/>
    <n v="83300.3"/>
    <n v="51691.3"/>
    <n v="1360.03"/>
  </r>
  <r>
    <x v="0"/>
    <x v="3"/>
    <s v="ELNM"/>
    <x v="20"/>
    <x v="235"/>
    <s v="Nepeña"/>
    <s v="3"/>
    <s v="U"/>
    <s v="Inteconectado"/>
    <s v="PL2119"/>
    <s v="BT5B-R"/>
    <s v="De 0 a 30 kWh "/>
    <n v="1825"/>
    <n v="16620"/>
    <n v="13030.15"/>
    <n v="-2444.79"/>
  </r>
  <r>
    <x v="0"/>
    <x v="3"/>
    <s v="ELNM"/>
    <x v="20"/>
    <x v="235"/>
    <s v="Nepeña"/>
    <s v="3"/>
    <s v="U"/>
    <s v="Inteconectado"/>
    <s v="PL2119"/>
    <s v="BT5B-R"/>
    <s v="De 30 a 100kWh"/>
    <n v="1917"/>
    <n v="128100.6"/>
    <n v="72830.460000000006"/>
    <n v="-8528.98"/>
  </r>
  <r>
    <x v="0"/>
    <x v="3"/>
    <s v="ELNM"/>
    <x v="20"/>
    <x v="235"/>
    <s v="Nepeña"/>
    <s v="3"/>
    <s v="U"/>
    <s v="Inteconectado"/>
    <s v="PL2119"/>
    <s v="BT5B-R"/>
    <s v="Mayor a 100kWh"/>
    <n v="1297"/>
    <n v="214797"/>
    <n v="133973.74"/>
    <n v="3519.07"/>
  </r>
  <r>
    <x v="0"/>
    <x v="3"/>
    <s v="ELNM"/>
    <x v="20"/>
    <x v="236"/>
    <s v="Sihuas"/>
    <s v="6"/>
    <s v="R"/>
    <s v="Inteconectado"/>
    <s v="PL2124"/>
    <s v="BT5B-R"/>
    <s v="De 0 a 30 kWh "/>
    <n v="4666"/>
    <n v="43169.7"/>
    <n v="34056.239999999998"/>
    <n v="-15441.48"/>
  </r>
  <r>
    <x v="0"/>
    <x v="3"/>
    <s v="ELNM"/>
    <x v="20"/>
    <x v="236"/>
    <s v="Sihuas"/>
    <s v="6"/>
    <s v="R"/>
    <s v="Inteconectado"/>
    <s v="PL2124"/>
    <s v="BT5B-R"/>
    <s v="De 30 a 100kWh"/>
    <n v="829"/>
    <n v="42157.2"/>
    <n v="24568.21"/>
    <n v="-8895.17"/>
  </r>
  <r>
    <x v="0"/>
    <x v="3"/>
    <s v="ELNM"/>
    <x v="20"/>
    <x v="236"/>
    <s v="Sihuas"/>
    <s v="6"/>
    <s v="R"/>
    <s v="Inteconectado"/>
    <s v="PL2124"/>
    <s v="BT5B-R"/>
    <s v="Mayor a 100kWh"/>
    <n v="106"/>
    <n v="19554"/>
    <n v="14798.01"/>
    <n v="389.11"/>
  </r>
  <r>
    <x v="0"/>
    <x v="3"/>
    <s v="ELNM"/>
    <x v="20"/>
    <x v="237"/>
    <s v="Huamachuco"/>
    <s v="2"/>
    <s v="U"/>
    <s v="Inteconectado"/>
    <s v="PL2230"/>
    <s v="BT5B-R"/>
    <s v="De 0 a 30 kWh "/>
    <n v="2880"/>
    <n v="41068.400000000001"/>
    <n v="26385.84"/>
    <n v="-5886.86"/>
  </r>
  <r>
    <x v="0"/>
    <x v="3"/>
    <s v="ELNM"/>
    <x v="20"/>
    <x v="237"/>
    <s v="Huamachuco"/>
    <s v="2"/>
    <s v="U"/>
    <s v="Inteconectado"/>
    <s v="PL2230"/>
    <s v="BT5B-R"/>
    <s v="De 30 a 100kWh"/>
    <n v="2582"/>
    <n v="147913.9"/>
    <n v="81521.710000000006"/>
    <n v="-11091.65"/>
  </r>
  <r>
    <x v="0"/>
    <x v="3"/>
    <s v="ELNM"/>
    <x v="20"/>
    <x v="237"/>
    <s v="Huamachuco"/>
    <s v="2"/>
    <s v="U"/>
    <s v="Inteconectado"/>
    <s v="PL2230"/>
    <s v="BT5B-R"/>
    <s v="Mayor a 100kWh"/>
    <n v="833"/>
    <n v="160673"/>
    <n v="97186.32"/>
    <n v="2557.33"/>
  </r>
  <r>
    <x v="0"/>
    <x v="3"/>
    <s v="ELNM"/>
    <x v="20"/>
    <x v="238"/>
    <s v="Santa"/>
    <s v="2"/>
    <s v="U"/>
    <s v="Inteconectado"/>
    <s v="PL3119"/>
    <s v="BT5B-R"/>
    <s v="De 0 a 30 kWh "/>
    <n v="805"/>
    <n v="10210.969999999999"/>
    <n v="6832.98"/>
    <n v="-1463.43"/>
  </r>
  <r>
    <x v="0"/>
    <x v="3"/>
    <s v="ELNM"/>
    <x v="20"/>
    <x v="238"/>
    <s v="Santa"/>
    <s v="2"/>
    <s v="U"/>
    <s v="Inteconectado"/>
    <s v="PL3119"/>
    <s v="BT5B-R"/>
    <s v="De 30 a 100kWh"/>
    <n v="1382"/>
    <n v="94804.5"/>
    <n v="52476.69"/>
    <n v="-6093.14"/>
  </r>
  <r>
    <x v="0"/>
    <x v="3"/>
    <s v="ELNM"/>
    <x v="20"/>
    <x v="238"/>
    <s v="Santa"/>
    <s v="2"/>
    <s v="U"/>
    <s v="Inteconectado"/>
    <s v="PL3119"/>
    <s v="BT5B-R"/>
    <s v="Mayor a 100kWh"/>
    <n v="1131"/>
    <n v="185532.7"/>
    <n v="112808.83"/>
    <n v="2969.4"/>
  </r>
  <r>
    <x v="0"/>
    <x v="3"/>
    <s v="ELNM"/>
    <x v="20"/>
    <x v="239"/>
    <s v="Paiján-Malabrigo"/>
    <s v="2"/>
    <s v="U"/>
    <s v="Inteconectado"/>
    <s v="PL3122"/>
    <s v="BT5B-R"/>
    <s v="De 0 a 30 kWh "/>
    <n v="4058"/>
    <n v="48335.4"/>
    <n v="33116.269999999997"/>
    <n v="-6938.11"/>
  </r>
  <r>
    <x v="0"/>
    <x v="3"/>
    <s v="ELNM"/>
    <x v="20"/>
    <x v="239"/>
    <s v="Paiján-Malabrigo"/>
    <s v="2"/>
    <s v="U"/>
    <s v="Inteconectado"/>
    <s v="PL3122"/>
    <s v="BT5B-R"/>
    <s v="De 30 a 100kWh"/>
    <n v="5717"/>
    <n v="370081.3"/>
    <n v="205208.74"/>
    <n v="-24661.81"/>
  </r>
  <r>
    <x v="0"/>
    <x v="3"/>
    <s v="ELNM"/>
    <x v="20"/>
    <x v="239"/>
    <s v="Paiján-Malabrigo"/>
    <s v="2"/>
    <s v="U"/>
    <s v="Inteconectado"/>
    <s v="PL3122"/>
    <s v="BT5B-R"/>
    <s v="Mayor a 100kWh"/>
    <n v="3491"/>
    <n v="595581"/>
    <n v="362153.2"/>
    <n v="9511.84"/>
  </r>
  <r>
    <x v="0"/>
    <x v="3"/>
    <s v="ELNM"/>
    <x v="20"/>
    <x v="240"/>
    <s v="Santa Rural"/>
    <s v="4"/>
    <s v="R"/>
    <s v="Inteconectado"/>
    <s v="PL4119"/>
    <s v="BT5B-R"/>
    <s v="De 0 a 30 kWh "/>
    <n v="2256"/>
    <n v="27564.3"/>
    <n v="17222.18"/>
    <n v="-8897.5400000000009"/>
  </r>
  <r>
    <x v="0"/>
    <x v="3"/>
    <s v="ELNM"/>
    <x v="20"/>
    <x v="240"/>
    <s v="Santa Rural"/>
    <s v="4"/>
    <s v="R"/>
    <s v="Inteconectado"/>
    <s v="PL4119"/>
    <s v="BT5B-R"/>
    <s v="De 30 a 100kWh"/>
    <n v="3259"/>
    <n v="218746.2"/>
    <n v="120599.91"/>
    <n v="-32655.15"/>
  </r>
  <r>
    <x v="0"/>
    <x v="3"/>
    <s v="ELNM"/>
    <x v="20"/>
    <x v="240"/>
    <s v="Santa Rural"/>
    <s v="4"/>
    <s v="R"/>
    <s v="Inteconectado"/>
    <s v="PL4119"/>
    <s v="BT5B-R"/>
    <s v="Mayor a 100kWh"/>
    <n v="1987"/>
    <n v="328608.8"/>
    <n v="225399.43"/>
    <n v="5916.43"/>
  </r>
  <r>
    <x v="0"/>
    <x v="3"/>
    <s v="ELNM"/>
    <x v="20"/>
    <x v="241"/>
    <s v="Quiruvilca"/>
    <s v="3"/>
    <s v="U"/>
    <s v="Inteconectado"/>
    <s v="PL4122"/>
    <s v="BT5B-R"/>
    <s v="De 0 a 30 kWh "/>
    <n v="727"/>
    <n v="8572"/>
    <n v="6059.3"/>
    <n v="-1261.03"/>
  </r>
  <r>
    <x v="0"/>
    <x v="3"/>
    <s v="ELNM"/>
    <x v="20"/>
    <x v="241"/>
    <s v="Quiruvilca"/>
    <s v="3"/>
    <s v="U"/>
    <s v="Inteconectado"/>
    <s v="PL4122"/>
    <s v="BT5B-R"/>
    <s v="De 30 a 100kWh"/>
    <n v="374"/>
    <n v="18949"/>
    <n v="10671.1"/>
    <n v="-1649.34"/>
  </r>
  <r>
    <x v="0"/>
    <x v="3"/>
    <s v="ELNM"/>
    <x v="20"/>
    <x v="241"/>
    <s v="Quiruvilca"/>
    <s v="3"/>
    <s v="U"/>
    <s v="Inteconectado"/>
    <s v="PL4122"/>
    <s v="BT5B-R"/>
    <s v="Mayor a 100kWh"/>
    <n v="33"/>
    <n v="5445"/>
    <n v="3396.86"/>
    <n v="89.21"/>
  </r>
  <r>
    <x v="0"/>
    <x v="3"/>
    <s v="ELNM"/>
    <x v="20"/>
    <x v="242"/>
    <s v="La Arenita"/>
    <s v="SER"/>
    <s v="R"/>
    <s v="Inteconectado"/>
    <s v="PR0122"/>
    <s v="BT5B-R"/>
    <s v="De 0 a 30 kWh "/>
    <n v="17603"/>
    <n v="134376.20000000001"/>
    <n v="149063.01"/>
    <n v="-56293.06"/>
  </r>
  <r>
    <x v="0"/>
    <x v="3"/>
    <s v="ELNM"/>
    <x v="20"/>
    <x v="242"/>
    <s v="La Arenita"/>
    <s v="SER"/>
    <s v="R"/>
    <s v="Inteconectado"/>
    <s v="PR0122"/>
    <s v="BT5B-R"/>
    <s v="De 30 a 100kWh"/>
    <n v="3221"/>
    <n v="185381.03"/>
    <n v="131528.65"/>
    <n v="-40753.58"/>
  </r>
  <r>
    <x v="0"/>
    <x v="3"/>
    <s v="ELNM"/>
    <x v="20"/>
    <x v="242"/>
    <s v="La Arenita"/>
    <s v="SER"/>
    <s v="R"/>
    <s v="Inteconectado"/>
    <s v="PR0122"/>
    <s v="BT5B-R"/>
    <s v="Mayor a 100kWh"/>
    <n v="632"/>
    <n v="118950"/>
    <n v="105767.57"/>
    <n v="2776.88"/>
  </r>
  <r>
    <x v="0"/>
    <x v="3"/>
    <s v="ELNM"/>
    <x v="20"/>
    <x v="243"/>
    <s v="Aija-Cotaparaco III Etapa"/>
    <s v="SER"/>
    <s v="R"/>
    <s v="Inteconectado"/>
    <s v="PR0125"/>
    <s v="BT5B-R"/>
    <s v="De 0 a 30 kWh "/>
    <n v="30658"/>
    <n v="230819.20000000001"/>
    <n v="257633.64"/>
    <n v="-96174.5"/>
  </r>
  <r>
    <x v="0"/>
    <x v="3"/>
    <s v="ELNM"/>
    <x v="20"/>
    <x v="243"/>
    <s v="Aija-Cotaparaco III Etapa"/>
    <s v="SER"/>
    <s v="R"/>
    <s v="Inteconectado"/>
    <s v="PR0125"/>
    <s v="BT5B-R"/>
    <s v="De 30 a 100kWh"/>
    <n v="3010"/>
    <n v="146244.6"/>
    <n v="100112.78"/>
    <n v="-37610.32"/>
  </r>
  <r>
    <x v="0"/>
    <x v="3"/>
    <s v="ELNM"/>
    <x v="20"/>
    <x v="243"/>
    <s v="Aija-Cotaparaco III Etapa"/>
    <s v="SER"/>
    <s v="R"/>
    <s v="Inteconectado"/>
    <s v="PR0125"/>
    <s v="BT5B-R"/>
    <s v="Mayor a 100kWh"/>
    <n v="268"/>
    <n v="48720.9"/>
    <n v="43145.36"/>
    <n v="1134.08"/>
  </r>
  <r>
    <x v="0"/>
    <x v="3"/>
    <s v="ELNM"/>
    <x v="20"/>
    <x v="244"/>
    <s v="SER CAJAMARCA"/>
    <s v="SER"/>
    <s v="R"/>
    <s v="Inteconectado"/>
    <s v="PR0118"/>
    <s v="BT5B-R"/>
    <s v="De 0 a 30 kWh "/>
    <n v="11613"/>
    <n v="86059.4"/>
    <n v="97139.16"/>
    <n v="-35964.160000000003"/>
  </r>
  <r>
    <x v="0"/>
    <x v="3"/>
    <s v="ELNM"/>
    <x v="20"/>
    <x v="244"/>
    <s v="SER CAJAMARCA"/>
    <s v="SER"/>
    <s v="R"/>
    <s v="Inteconectado"/>
    <s v="PR0118"/>
    <s v="BT5B-R"/>
    <s v="De 30 a 100kWh"/>
    <n v="2277"/>
    <n v="125085.3"/>
    <n v="87825.72"/>
    <n v="-28735.49"/>
  </r>
  <r>
    <x v="0"/>
    <x v="3"/>
    <s v="ELNM"/>
    <x v="20"/>
    <x v="244"/>
    <s v="SER CAJAMARCA"/>
    <s v="SER"/>
    <s v="R"/>
    <s v="Inteconectado"/>
    <s v="PR0118"/>
    <s v="BT5B-R"/>
    <s v="Mayor a 100kWh"/>
    <n v="286"/>
    <n v="50755.9"/>
    <n v="45122.51"/>
    <n v="1186.57"/>
  </r>
  <r>
    <x v="0"/>
    <x v="3"/>
    <s v="ELNM"/>
    <x v="20"/>
    <x v="245"/>
    <s v="SER CHIMBOTE"/>
    <s v="SER"/>
    <s v="R"/>
    <s v="Inteconectado"/>
    <s v="PR0119"/>
    <s v="BT5B-R"/>
    <s v="De 0 a 30 kWh "/>
    <n v="7353"/>
    <n v="57725"/>
    <n v="62870.720000000001"/>
    <n v="-24164.98"/>
  </r>
  <r>
    <x v="0"/>
    <x v="3"/>
    <s v="ELNM"/>
    <x v="20"/>
    <x v="245"/>
    <s v="SER CHIMBOTE"/>
    <s v="SER"/>
    <s v="R"/>
    <s v="Inteconectado"/>
    <s v="PR0119"/>
    <s v="BT5B-R"/>
    <s v="De 30 a 100kWh"/>
    <n v="2360"/>
    <n v="140329.60000000001"/>
    <n v="100319.42"/>
    <n v="-29629.75"/>
  </r>
  <r>
    <x v="0"/>
    <x v="3"/>
    <s v="ELNM"/>
    <x v="20"/>
    <x v="245"/>
    <s v="SER CHIMBOTE"/>
    <s v="SER"/>
    <s v="R"/>
    <s v="Inteconectado"/>
    <s v="PR0119"/>
    <s v="BT5B-R"/>
    <s v="Mayor a 100kWh"/>
    <n v="561"/>
    <n v="84761"/>
    <n v="75936.75"/>
    <n v="1994.16"/>
  </r>
  <r>
    <x v="0"/>
    <x v="3"/>
    <s v="ELNM"/>
    <x v="20"/>
    <x v="246"/>
    <s v="SER HUAYMEY"/>
    <s v="SER"/>
    <s v="R"/>
    <s v="Inteconectado"/>
    <s v="PR0121"/>
    <s v="BT5B-R"/>
    <s v="De 0 a 30 kWh "/>
    <n v="1328"/>
    <n v="12122"/>
    <n v="12049.55"/>
    <n v="-5070.97"/>
  </r>
  <r>
    <x v="0"/>
    <x v="3"/>
    <s v="ELNM"/>
    <x v="20"/>
    <x v="246"/>
    <s v="SER HUAYMEY"/>
    <s v="SER"/>
    <s v="R"/>
    <s v="Inteconectado"/>
    <s v="PR0121"/>
    <s v="BT5B-R"/>
    <s v="De 30 a 100kWh"/>
    <n v="641"/>
    <n v="37893"/>
    <n v="27024.19"/>
    <n v="-8044.55"/>
  </r>
  <r>
    <x v="0"/>
    <x v="3"/>
    <s v="ELNM"/>
    <x v="20"/>
    <x v="246"/>
    <s v="SER HUAYMEY"/>
    <s v="SER"/>
    <s v="R"/>
    <s v="Inteconectado"/>
    <s v="PR0121"/>
    <s v="BT5B-R"/>
    <s v="Mayor a 100kWh"/>
    <n v="174"/>
    <n v="27962"/>
    <n v="24963.11"/>
    <n v="656.38"/>
  </r>
  <r>
    <x v="0"/>
    <x v="3"/>
    <s v="ELNM"/>
    <x v="20"/>
    <x v="247"/>
    <s v="Sistema Electrico Rural Cajamarca Norte"/>
    <s v="SER"/>
    <s v="R"/>
    <s v="Inteconectado"/>
    <s v="PR1188"/>
    <s v="BT5B-R"/>
    <s v="De 0 a 30 kWh "/>
    <n v="23925"/>
    <n v="151041"/>
    <n v="189244.63"/>
    <n v="-63176"/>
  </r>
  <r>
    <x v="0"/>
    <x v="3"/>
    <s v="ELNM"/>
    <x v="20"/>
    <x v="247"/>
    <s v="Sistema Electrico Rural Cajamarca Norte"/>
    <s v="SER"/>
    <s v="R"/>
    <s v="Inteconectado"/>
    <s v="PR1188"/>
    <s v="BT5B-R"/>
    <s v="De 30 a 100kWh"/>
    <n v="1600"/>
    <n v="78405.899999999994"/>
    <n v="53961.66"/>
    <n v="-20073.09"/>
  </r>
  <r>
    <x v="0"/>
    <x v="3"/>
    <s v="ELNM"/>
    <x v="20"/>
    <x v="247"/>
    <s v="Sistema Electrico Rural Cajamarca Norte"/>
    <s v="SER"/>
    <s v="R"/>
    <s v="Inteconectado"/>
    <s v="PR1188"/>
    <s v="BT5B-R"/>
    <s v="Mayor a 100kWh"/>
    <n v="213"/>
    <n v="46823.9"/>
    <n v="41388.44"/>
    <n v="1087.8599999999999"/>
  </r>
  <r>
    <x v="0"/>
    <x v="3"/>
    <s v="ELNO"/>
    <x v="21"/>
    <x v="248"/>
    <s v="Sistema Electrico Rural La Nina"/>
    <s v="SER"/>
    <s v="R"/>
    <s v="Inteconectado"/>
    <s v="PR0083"/>
    <s v="BT5B-R"/>
    <s v="De 0 a 30 kWh "/>
    <n v="36"/>
    <n v="371"/>
    <n v="345.9"/>
    <n v="-155.82"/>
  </r>
  <r>
    <x v="0"/>
    <x v="3"/>
    <s v="ELNO"/>
    <x v="21"/>
    <x v="248"/>
    <s v="Sistema Electrico Rural La Nina"/>
    <s v="SER"/>
    <s v="R"/>
    <s v="Inteconectado"/>
    <s v="PR0083"/>
    <s v="BT5B-R"/>
    <s v="De 30 a 100kWh"/>
    <n v="38"/>
    <n v="2175"/>
    <n v="1548.84"/>
    <n v="-479.18"/>
  </r>
  <r>
    <x v="0"/>
    <x v="3"/>
    <s v="ELNO"/>
    <x v="21"/>
    <x v="248"/>
    <s v="Sistema Electrico Rural La Nina"/>
    <s v="SER"/>
    <s v="R"/>
    <s v="Inteconectado"/>
    <s v="PR0083"/>
    <s v="BT5B-R"/>
    <s v="Mayor a 100kWh"/>
    <n v="8"/>
    <n v="2343"/>
    <n v="2064.66"/>
    <n v="54.27"/>
  </r>
  <r>
    <x v="0"/>
    <x v="3"/>
    <s v="ELNO"/>
    <x v="21"/>
    <x v="249"/>
    <s v="Piura"/>
    <s v="2"/>
    <s v="U"/>
    <s v="Inteconectado"/>
    <s v="PL0081"/>
    <s v="BT5B-R"/>
    <s v="De 0 a 30 kWh "/>
    <n v="19265"/>
    <n v="232248.62"/>
    <n v="159241.9"/>
    <n v="-33639.51"/>
  </r>
  <r>
    <x v="0"/>
    <x v="3"/>
    <s v="ELNO"/>
    <x v="21"/>
    <x v="249"/>
    <s v="Piura"/>
    <s v="2"/>
    <s v="U"/>
    <s v="Inteconectado"/>
    <s v="PL0081"/>
    <s v="BT5B-R"/>
    <s v="De 30 a 100kWh"/>
    <n v="35402"/>
    <n v="2531078.23"/>
    <n v="1407757.79"/>
    <n v="-165830.19"/>
  </r>
  <r>
    <x v="0"/>
    <x v="3"/>
    <s v="ELNO"/>
    <x v="21"/>
    <x v="249"/>
    <s v="Piura"/>
    <s v="2"/>
    <s v="U"/>
    <s v="Inteconectado"/>
    <s v="PL0081"/>
    <s v="BT5B-R"/>
    <s v="Mayor a 100kWh"/>
    <n v="41059"/>
    <n v="9095029.3000000007"/>
    <n v="5540074.9100000001"/>
    <n v="145551.38"/>
  </r>
  <r>
    <x v="0"/>
    <x v="3"/>
    <s v="ELNO"/>
    <x v="21"/>
    <x v="250"/>
    <s v="Talara"/>
    <s v="2"/>
    <s v="U"/>
    <s v="Inteconectado"/>
    <s v="PL0083"/>
    <s v="BT5B-R"/>
    <s v="De 0 a 30 kWh "/>
    <n v="5209"/>
    <n v="65516.2"/>
    <n v="44028.65"/>
    <n v="-9416.4500000000007"/>
  </r>
  <r>
    <x v="0"/>
    <x v="3"/>
    <s v="ELNO"/>
    <x v="21"/>
    <x v="250"/>
    <s v="Talara"/>
    <s v="2"/>
    <s v="U"/>
    <s v="Inteconectado"/>
    <s v="PL0083"/>
    <s v="BT5B-R"/>
    <s v="De 30 a 100kWh"/>
    <n v="11303"/>
    <n v="748512.2"/>
    <n v="415813.89"/>
    <n v="-48741.79"/>
  </r>
  <r>
    <x v="0"/>
    <x v="3"/>
    <s v="ELNO"/>
    <x v="21"/>
    <x v="250"/>
    <s v="Talara"/>
    <s v="2"/>
    <s v="U"/>
    <s v="Inteconectado"/>
    <s v="PL0083"/>
    <s v="BT5B-R"/>
    <s v="Mayor a 100kWh"/>
    <n v="8512"/>
    <n v="1538831.7"/>
    <n v="935163.38"/>
    <n v="24605.95"/>
  </r>
  <r>
    <x v="0"/>
    <x v="3"/>
    <s v="ELNO"/>
    <x v="21"/>
    <x v="251"/>
    <s v="Tumbes"/>
    <s v="2"/>
    <s v="U"/>
    <s v="Inteconectado"/>
    <s v="PL0084"/>
    <s v="BT5B-R"/>
    <s v="De 0 a 30 kWh "/>
    <n v="4861"/>
    <n v="58125"/>
    <n v="39957.03"/>
    <n v="-8415.44"/>
  </r>
  <r>
    <x v="0"/>
    <x v="3"/>
    <s v="ELNO"/>
    <x v="21"/>
    <x v="251"/>
    <s v="Tumbes"/>
    <s v="2"/>
    <s v="U"/>
    <s v="Inteconectado"/>
    <s v="PL0084"/>
    <s v="BT5B-R"/>
    <s v="De 30 a 100kWh"/>
    <n v="8334"/>
    <n v="561804"/>
    <n v="312135.94"/>
    <n v="-38341.99"/>
  </r>
  <r>
    <x v="0"/>
    <x v="3"/>
    <s v="ELNO"/>
    <x v="21"/>
    <x v="251"/>
    <s v="Tumbes"/>
    <s v="2"/>
    <s v="U"/>
    <s v="Inteconectado"/>
    <s v="PL0084"/>
    <s v="BT5B-R"/>
    <s v="Mayor a 100kWh"/>
    <n v="5766"/>
    <n v="1116981"/>
    <n v="682136.96"/>
    <n v="17906.55"/>
  </r>
  <r>
    <x v="0"/>
    <x v="3"/>
    <s v="ELNO"/>
    <x v="21"/>
    <x v="252"/>
    <s v="Bajo Piura"/>
    <s v="3"/>
    <s v="U"/>
    <s v="Inteconectado"/>
    <s v="PL0085"/>
    <s v="BT5B-R"/>
    <s v="De 0 a 30 kWh "/>
    <n v="9943"/>
    <n v="122867"/>
    <n v="85460.99"/>
    <n v="-18140.21"/>
  </r>
  <r>
    <x v="0"/>
    <x v="3"/>
    <s v="ELNO"/>
    <x v="21"/>
    <x v="252"/>
    <s v="Bajo Piura"/>
    <s v="3"/>
    <s v="U"/>
    <s v="Inteconectado"/>
    <s v="PL0085"/>
    <s v="BT5B-R"/>
    <s v="De 30 a 100kWh"/>
    <n v="10089"/>
    <n v="642387"/>
    <n v="364358.43"/>
    <n v="-46406.080000000002"/>
  </r>
  <r>
    <x v="0"/>
    <x v="3"/>
    <s v="ELNO"/>
    <x v="21"/>
    <x v="252"/>
    <s v="Bajo Piura"/>
    <s v="3"/>
    <s v="U"/>
    <s v="Inteconectado"/>
    <s v="PL0085"/>
    <s v="BT5B-R"/>
    <s v="Mayor a 100kWh"/>
    <n v="3687"/>
    <n v="706449"/>
    <n v="440064.96"/>
    <n v="11552.74"/>
  </r>
  <r>
    <x v="0"/>
    <x v="3"/>
    <s v="ELNO"/>
    <x v="21"/>
    <x v="253"/>
    <s v="Chulucanas"/>
    <s v="4"/>
    <s v="R"/>
    <s v="Inteconectado"/>
    <s v="PL0086"/>
    <s v="BT5B-R"/>
    <s v="De 0 a 30 kWh "/>
    <n v="16659"/>
    <n v="213125"/>
    <n v="130428.9"/>
    <n v="-69027.38"/>
  </r>
  <r>
    <x v="0"/>
    <x v="3"/>
    <s v="ELNO"/>
    <x v="21"/>
    <x v="253"/>
    <s v="Chulucanas"/>
    <s v="4"/>
    <s v="R"/>
    <s v="Inteconectado"/>
    <s v="PL0086"/>
    <s v="BT5B-R"/>
    <s v="De 30 a 100kWh"/>
    <n v="15672"/>
    <n v="931623"/>
    <n v="508735.84"/>
    <n v="-152392.13"/>
  </r>
  <r>
    <x v="0"/>
    <x v="3"/>
    <s v="ELNO"/>
    <x v="21"/>
    <x v="253"/>
    <s v="Chulucanas"/>
    <s v="4"/>
    <s v="R"/>
    <s v="Inteconectado"/>
    <s v="PL0086"/>
    <s v="BT5B-R"/>
    <s v="Mayor a 100kWh"/>
    <n v="3642"/>
    <n v="595369.9"/>
    <n v="409789.36"/>
    <n v="10776.75"/>
  </r>
  <r>
    <x v="0"/>
    <x v="3"/>
    <s v="ELNO"/>
    <x v="21"/>
    <x v="254"/>
    <s v="Tumbes Rural"/>
    <s v="4"/>
    <s v="R"/>
    <s v="Inteconectado"/>
    <s v="PL0165"/>
    <s v="BT5B-R"/>
    <s v="De 0 a 30 kWh "/>
    <n v="2235"/>
    <n v="28932"/>
    <n v="17610.509999999998"/>
    <n v="-9365.6299999999992"/>
  </r>
  <r>
    <x v="0"/>
    <x v="3"/>
    <s v="ELNO"/>
    <x v="21"/>
    <x v="254"/>
    <s v="Tumbes Rural"/>
    <s v="4"/>
    <s v="R"/>
    <s v="Inteconectado"/>
    <s v="PL0165"/>
    <s v="BT5B-R"/>
    <s v="De 30 a 100kWh"/>
    <n v="3573"/>
    <n v="226939"/>
    <n v="123955.88"/>
    <n v="-36111.57"/>
  </r>
  <r>
    <x v="0"/>
    <x v="3"/>
    <s v="ELNO"/>
    <x v="21"/>
    <x v="254"/>
    <s v="Tumbes Rural"/>
    <s v="4"/>
    <s v="R"/>
    <s v="Inteconectado"/>
    <s v="PL0165"/>
    <s v="BT5B-R"/>
    <s v="Mayor a 100kWh"/>
    <n v="932"/>
    <n v="140102"/>
    <n v="96658.21"/>
    <n v="2543.4699999999998"/>
  </r>
  <r>
    <x v="0"/>
    <x v="3"/>
    <s v="ELNO"/>
    <x v="21"/>
    <x v="255"/>
    <s v="Frontera"/>
    <s v="6"/>
    <s v="R"/>
    <s v="Inteconectado"/>
    <s v="PL0231"/>
    <s v="BT5B-R"/>
    <s v="De 0 a 30 kWh "/>
    <n v="1470"/>
    <n v="17234"/>
    <n v="12099.96"/>
    <n v="-6216.05"/>
  </r>
  <r>
    <x v="0"/>
    <x v="3"/>
    <s v="ELNO"/>
    <x v="21"/>
    <x v="255"/>
    <s v="Frontera"/>
    <s v="6"/>
    <s v="R"/>
    <s v="Inteconectado"/>
    <s v="PL0231"/>
    <s v="BT5B-R"/>
    <s v="De 30 a 100kWh"/>
    <n v="1009"/>
    <n v="56432"/>
    <n v="33846.46"/>
    <n v="-10918.26"/>
  </r>
  <r>
    <x v="0"/>
    <x v="3"/>
    <s v="ELNO"/>
    <x v="21"/>
    <x v="255"/>
    <s v="Frontera"/>
    <s v="6"/>
    <s v="R"/>
    <s v="Inteconectado"/>
    <s v="PL0231"/>
    <s v="BT5B-R"/>
    <s v="Mayor a 100kWh"/>
    <n v="108"/>
    <n v="14372"/>
    <n v="11097.78"/>
    <n v="292.38"/>
  </r>
  <r>
    <x v="0"/>
    <x v="3"/>
    <s v="ELNO"/>
    <x v="21"/>
    <x v="256"/>
    <s v="Máncora"/>
    <s v="2"/>
    <s v="U"/>
    <s v="Inteconectado"/>
    <s v="PL0232"/>
    <s v="BT5B-R"/>
    <s v="De 0 a 30 kWh "/>
    <n v="591"/>
    <n v="6202.8"/>
    <n v="4466.8"/>
    <n v="-892.08"/>
  </r>
  <r>
    <x v="0"/>
    <x v="3"/>
    <s v="ELNO"/>
    <x v="21"/>
    <x v="256"/>
    <s v="Máncora"/>
    <s v="2"/>
    <s v="U"/>
    <s v="Inteconectado"/>
    <s v="PL0232"/>
    <s v="BT5B-R"/>
    <s v="De 30 a 100kWh"/>
    <n v="1240"/>
    <n v="81816"/>
    <n v="45315.29"/>
    <n v="-5490.9"/>
  </r>
  <r>
    <x v="0"/>
    <x v="3"/>
    <s v="ELNO"/>
    <x v="21"/>
    <x v="256"/>
    <s v="Máncora"/>
    <s v="2"/>
    <s v="U"/>
    <s v="Inteconectado"/>
    <s v="PL0232"/>
    <s v="BT5B-R"/>
    <s v="Mayor a 100kWh"/>
    <n v="1106"/>
    <n v="288462"/>
    <n v="173834.21"/>
    <n v="4587.18"/>
  </r>
  <r>
    <x v="0"/>
    <x v="3"/>
    <s v="ELNO"/>
    <x v="21"/>
    <x v="257"/>
    <s v="Zarumilla Rural"/>
    <s v="4"/>
    <s v="R"/>
    <s v="Inteconectado"/>
    <s v="PL0259"/>
    <s v="BT5B-R"/>
    <s v="De 0 a 30 kWh "/>
    <n v="566"/>
    <n v="7334"/>
    <n v="4457.7700000000004"/>
    <n v="-2373.71"/>
  </r>
  <r>
    <x v="0"/>
    <x v="3"/>
    <s v="ELNO"/>
    <x v="21"/>
    <x v="257"/>
    <s v="Zarumilla Rural"/>
    <s v="4"/>
    <s v="R"/>
    <s v="Inteconectado"/>
    <s v="PL0259"/>
    <s v="BT5B-R"/>
    <s v="De 30 a 100kWh"/>
    <n v="1030"/>
    <n v="63347"/>
    <n v="34798.019999999997"/>
    <n v="-10001.299999999999"/>
  </r>
  <r>
    <x v="0"/>
    <x v="3"/>
    <s v="ELNO"/>
    <x v="21"/>
    <x v="257"/>
    <s v="Zarumilla Rural"/>
    <s v="4"/>
    <s v="R"/>
    <s v="Inteconectado"/>
    <s v="PL0259"/>
    <s v="BT5B-R"/>
    <s v="Mayor a 100kWh"/>
    <n v="202"/>
    <n v="28614"/>
    <n v="19789.099999999999"/>
    <n v="520.66"/>
  </r>
  <r>
    <x v="0"/>
    <x v="3"/>
    <s v="ELNO"/>
    <x v="21"/>
    <x v="258"/>
    <s v="Santo Domingo-Chalaco I y II"/>
    <s v="SER"/>
    <s v="R"/>
    <s v="Inteconectado"/>
    <s v="PL0306"/>
    <s v="BT5B-R"/>
    <s v="De 0 a 30 kWh "/>
    <n v="19585"/>
    <n v="148253.67000000001"/>
    <n v="165379.84"/>
    <n v="-62297.24"/>
  </r>
  <r>
    <x v="0"/>
    <x v="3"/>
    <s v="ELNO"/>
    <x v="21"/>
    <x v="258"/>
    <s v="Santo Domingo-Chalaco I y II"/>
    <s v="SER"/>
    <s v="R"/>
    <s v="Inteconectado"/>
    <s v="PL0306"/>
    <s v="BT5B-R"/>
    <s v="De 30 a 100kWh"/>
    <n v="2227"/>
    <n v="114900"/>
    <n v="80206.649999999994"/>
    <n v="-28076.21"/>
  </r>
  <r>
    <x v="0"/>
    <x v="3"/>
    <s v="ELNO"/>
    <x v="21"/>
    <x v="258"/>
    <s v="Santo Domingo-Chalaco I y II"/>
    <s v="SER"/>
    <s v="R"/>
    <s v="Inteconectado"/>
    <s v="PL0306"/>
    <s v="BT5B-R"/>
    <s v="Mayor a 100kWh"/>
    <n v="109"/>
    <n v="14622"/>
    <n v="13207.41"/>
    <n v="346.97"/>
  </r>
  <r>
    <x v="0"/>
    <x v="3"/>
    <s v="ELNO"/>
    <x v="21"/>
    <x v="259"/>
    <s v="Huancabamba-Huarmaca"/>
    <s v="SER"/>
    <s v="R"/>
    <s v="Inteconectado"/>
    <s v="PL0307"/>
    <s v="BT5B-R"/>
    <s v="De 0 a 30 kWh "/>
    <n v="21563"/>
    <n v="155773"/>
    <n v="178929.85"/>
    <n v="-65456.49"/>
  </r>
  <r>
    <x v="0"/>
    <x v="3"/>
    <s v="ELNO"/>
    <x v="21"/>
    <x v="259"/>
    <s v="Huancabamba-Huarmaca"/>
    <s v="SER"/>
    <s v="R"/>
    <s v="Inteconectado"/>
    <s v="PL0307"/>
    <s v="BT5B-R"/>
    <s v="De 30 a 100kWh"/>
    <n v="1696"/>
    <n v="82437"/>
    <n v="56822.81"/>
    <n v="-21380.58"/>
  </r>
  <r>
    <x v="0"/>
    <x v="3"/>
    <s v="ELNO"/>
    <x v="21"/>
    <x v="259"/>
    <s v="Huancabamba-Huarmaca"/>
    <s v="SER"/>
    <s v="R"/>
    <s v="Inteconectado"/>
    <s v="PL0307"/>
    <s v="BT5B-R"/>
    <s v="Mayor a 100kWh"/>
    <n v="80"/>
    <n v="12538"/>
    <n v="11252.28"/>
    <n v="295.61"/>
  </r>
  <r>
    <x v="0"/>
    <x v="3"/>
    <s v="ELNO"/>
    <x v="21"/>
    <x v="260"/>
    <s v="Catacaos"/>
    <s v="3"/>
    <s v="U"/>
    <s v="Inteconectado"/>
    <s v="PL1081"/>
    <s v="BT5B-R"/>
    <s v="De 0 a 30 kWh "/>
    <n v="7840"/>
    <n v="99091"/>
    <n v="68331.570000000007"/>
    <n v="-14643.73"/>
  </r>
  <r>
    <x v="0"/>
    <x v="3"/>
    <s v="ELNO"/>
    <x v="21"/>
    <x v="260"/>
    <s v="Catacaos"/>
    <s v="3"/>
    <s v="U"/>
    <s v="Inteconectado"/>
    <s v="PL1081"/>
    <s v="BT5B-R"/>
    <s v="De 30 a 100kWh"/>
    <n v="7480"/>
    <n v="466209"/>
    <n v="265103.18"/>
    <n v="-33534.93"/>
  </r>
  <r>
    <x v="0"/>
    <x v="3"/>
    <s v="ELNO"/>
    <x v="21"/>
    <x v="260"/>
    <s v="Catacaos"/>
    <s v="3"/>
    <s v="U"/>
    <s v="Inteconectado"/>
    <s v="PL1081"/>
    <s v="BT5B-R"/>
    <s v="Mayor a 100kWh"/>
    <n v="2947"/>
    <n v="532538"/>
    <n v="332345.28999999998"/>
    <n v="8727.32"/>
  </r>
  <r>
    <x v="0"/>
    <x v="3"/>
    <s v="ELNO"/>
    <x v="21"/>
    <x v="261"/>
    <s v="El Arenal"/>
    <s v="4"/>
    <s v="R"/>
    <s v="Inteconectado"/>
    <s v="PL1082"/>
    <s v="BT5B-R"/>
    <s v="De 0 a 30 kWh "/>
    <n v="5115"/>
    <n v="69005.3"/>
    <n v="41177.86"/>
    <n v="-22351.17"/>
  </r>
  <r>
    <x v="0"/>
    <x v="3"/>
    <s v="ELNO"/>
    <x v="21"/>
    <x v="261"/>
    <s v="El Arenal"/>
    <s v="4"/>
    <s v="R"/>
    <s v="Inteconectado"/>
    <s v="PL1082"/>
    <s v="BT5B-R"/>
    <s v="De 30 a 100kWh"/>
    <n v="5631"/>
    <n v="334827.09999999998"/>
    <n v="182901.2"/>
    <n v="-54733.32"/>
  </r>
  <r>
    <x v="0"/>
    <x v="3"/>
    <s v="ELNO"/>
    <x v="21"/>
    <x v="261"/>
    <s v="El Arenal"/>
    <s v="4"/>
    <s v="R"/>
    <s v="Inteconectado"/>
    <s v="PL1082"/>
    <s v="BT5B-R"/>
    <s v="Mayor a 100kWh"/>
    <n v="1045"/>
    <n v="163884"/>
    <n v="112982.96"/>
    <n v="2971.38"/>
  </r>
  <r>
    <x v="0"/>
    <x v="3"/>
    <s v="ELNO"/>
    <x v="21"/>
    <x v="262"/>
    <s v="Corrales"/>
    <s v="3"/>
    <s v="U"/>
    <s v="Inteconectado"/>
    <s v="PL1084"/>
    <s v="BT5B-R"/>
    <s v="De 0 a 30 kWh "/>
    <n v="2064"/>
    <n v="30114"/>
    <n v="19779.490000000002"/>
    <n v="-4440.51"/>
  </r>
  <r>
    <x v="0"/>
    <x v="3"/>
    <s v="ELNO"/>
    <x v="21"/>
    <x v="262"/>
    <s v="Corrales"/>
    <s v="3"/>
    <s v="U"/>
    <s v="Inteconectado"/>
    <s v="PL1084"/>
    <s v="BT5B-R"/>
    <s v="De 30 a 100kWh"/>
    <n v="3624"/>
    <n v="229880"/>
    <n v="130609.9"/>
    <n v="-16287.5"/>
  </r>
  <r>
    <x v="0"/>
    <x v="3"/>
    <s v="ELNO"/>
    <x v="21"/>
    <x v="262"/>
    <s v="Corrales"/>
    <s v="3"/>
    <s v="U"/>
    <s v="Inteconectado"/>
    <s v="PL1084"/>
    <s v="BT5B-R"/>
    <s v="Mayor a 100kWh"/>
    <n v="1346"/>
    <n v="233733"/>
    <n v="145835.74"/>
    <n v="3831.49"/>
  </r>
  <r>
    <x v="0"/>
    <x v="3"/>
    <s v="ELNO"/>
    <x v="21"/>
    <x v="263"/>
    <s v="Zorritos"/>
    <s v="3"/>
    <s v="U"/>
    <s v="Inteconectado"/>
    <s v="PL1165"/>
    <s v="BT5B-R"/>
    <s v="De 0 a 30 kWh "/>
    <n v="971"/>
    <n v="12017"/>
    <n v="8352.81"/>
    <n v="-1771.43"/>
  </r>
  <r>
    <x v="0"/>
    <x v="3"/>
    <s v="ELNO"/>
    <x v="21"/>
    <x v="263"/>
    <s v="Zorritos"/>
    <s v="3"/>
    <s v="U"/>
    <s v="Inteconectado"/>
    <s v="PL1165"/>
    <s v="BT5B-R"/>
    <s v="De 30 a 100kWh"/>
    <n v="1453"/>
    <n v="93102"/>
    <n v="52947.57"/>
    <n v="-6470.91"/>
  </r>
  <r>
    <x v="0"/>
    <x v="3"/>
    <s v="ELNO"/>
    <x v="21"/>
    <x v="263"/>
    <s v="Zorritos"/>
    <s v="3"/>
    <s v="U"/>
    <s v="Inteconectado"/>
    <s v="PL1165"/>
    <s v="BT5B-R"/>
    <s v="Mayor a 100kWh"/>
    <n v="765"/>
    <n v="172177"/>
    <n v="106678.91"/>
    <n v="2808.12"/>
  </r>
  <r>
    <x v="0"/>
    <x v="3"/>
    <s v="ELNO"/>
    <x v="21"/>
    <x v="264"/>
    <s v="MANCORA II"/>
    <s v="2"/>
    <s v="U"/>
    <s v="Inteconectado"/>
    <s v="PL1232"/>
    <s v="BT5B-R"/>
    <s v="De 0 a 30 kWh "/>
    <n v="1587"/>
    <n v="17663"/>
    <n v="12427.25"/>
    <n v="-2541.41"/>
  </r>
  <r>
    <x v="0"/>
    <x v="3"/>
    <s v="ELNO"/>
    <x v="21"/>
    <x v="264"/>
    <s v="MANCORA II"/>
    <s v="2"/>
    <s v="U"/>
    <s v="Inteconectado"/>
    <s v="PL1232"/>
    <s v="BT5B-R"/>
    <s v="De 30 a 100kWh"/>
    <n v="2925"/>
    <n v="197799"/>
    <n v="109272.65"/>
    <n v="-13321.54"/>
  </r>
  <r>
    <x v="0"/>
    <x v="3"/>
    <s v="ELNO"/>
    <x v="21"/>
    <x v="264"/>
    <s v="MANCORA II"/>
    <s v="2"/>
    <s v="U"/>
    <s v="Inteconectado"/>
    <s v="PL1232"/>
    <s v="BT5B-R"/>
    <s v="Mayor a 100kWh"/>
    <n v="1546"/>
    <n v="350370"/>
    <n v="211670.48"/>
    <n v="5551.16"/>
  </r>
  <r>
    <x v="0"/>
    <x v="3"/>
    <s v="ELNO"/>
    <x v="21"/>
    <x v="265"/>
    <s v="Sullana"/>
    <s v="2"/>
    <s v="U"/>
    <s v="Inteconectado"/>
    <s v="PL2082"/>
    <s v="BT5B-R"/>
    <s v="De 0 a 30 kWh "/>
    <n v="11829"/>
    <n v="161995.29999999999"/>
    <n v="106203.36"/>
    <n v="-23465.02"/>
  </r>
  <r>
    <x v="0"/>
    <x v="3"/>
    <s v="ELNO"/>
    <x v="21"/>
    <x v="265"/>
    <s v="Sullana"/>
    <s v="2"/>
    <s v="U"/>
    <s v="Inteconectado"/>
    <s v="PL2082"/>
    <s v="BT5B-R"/>
    <s v="De 30 a 100kWh"/>
    <n v="22560"/>
    <n v="1460847.2"/>
    <n v="816428.97"/>
    <n v="-98326.94"/>
  </r>
  <r>
    <x v="0"/>
    <x v="3"/>
    <s v="ELNO"/>
    <x v="21"/>
    <x v="265"/>
    <s v="Sullana"/>
    <s v="2"/>
    <s v="U"/>
    <s v="Inteconectado"/>
    <s v="PL2082"/>
    <s v="BT5B-R"/>
    <s v="Mayor a 100kWh"/>
    <n v="15666"/>
    <n v="2911121.2"/>
    <n v="1781096.21"/>
    <n v="46742.54"/>
  </r>
  <r>
    <x v="0"/>
    <x v="3"/>
    <s v="ELNO"/>
    <x v="21"/>
    <x v="266"/>
    <s v="Zarumilla"/>
    <s v="2"/>
    <s v="U"/>
    <s v="Inteconectado"/>
    <s v="PL2084"/>
    <s v="BT5B-R"/>
    <s v="De 0 a 30 kWh "/>
    <n v="2641"/>
    <n v="31590"/>
    <n v="21636.33"/>
    <n v="-4545.54"/>
  </r>
  <r>
    <x v="0"/>
    <x v="3"/>
    <s v="ELNO"/>
    <x v="21"/>
    <x v="266"/>
    <s v="Zarumilla"/>
    <s v="2"/>
    <s v="U"/>
    <s v="Inteconectado"/>
    <s v="PL2084"/>
    <s v="BT5B-R"/>
    <s v="De 30 a 100kWh"/>
    <n v="3654"/>
    <n v="242924"/>
    <n v="134216.79999999999"/>
    <n v="-16654.43"/>
  </r>
  <r>
    <x v="0"/>
    <x v="3"/>
    <s v="ELNO"/>
    <x v="21"/>
    <x v="266"/>
    <s v="Zarumilla"/>
    <s v="2"/>
    <s v="U"/>
    <s v="Inteconectado"/>
    <s v="PL2084"/>
    <s v="BT5B-R"/>
    <s v="Mayor a 100kWh"/>
    <n v="2030"/>
    <n v="392416"/>
    <n v="238254.73"/>
    <n v="6268.77"/>
  </r>
  <r>
    <x v="0"/>
    <x v="3"/>
    <s v="ELNO"/>
    <x v="21"/>
    <x v="267"/>
    <s v="Paita"/>
    <s v="2"/>
    <s v="U"/>
    <s v="Inteconectado"/>
    <s v="PL3082"/>
    <s v="BT5B-R"/>
    <s v="De 0 a 30 kWh "/>
    <n v="5531"/>
    <n v="69285.5"/>
    <n v="46861.37"/>
    <n v="-10035.91"/>
  </r>
  <r>
    <x v="0"/>
    <x v="3"/>
    <s v="ELNO"/>
    <x v="21"/>
    <x v="267"/>
    <s v="Paita"/>
    <s v="2"/>
    <s v="U"/>
    <s v="Inteconectado"/>
    <s v="PL3082"/>
    <s v="BT5B-R"/>
    <s v="De 30 a 100kWh"/>
    <n v="8987"/>
    <n v="625595.57999999996"/>
    <n v="346440.16"/>
    <n v="-43131.33"/>
  </r>
  <r>
    <x v="0"/>
    <x v="3"/>
    <s v="ELNO"/>
    <x v="21"/>
    <x v="267"/>
    <s v="Paita"/>
    <s v="2"/>
    <s v="U"/>
    <s v="Inteconectado"/>
    <s v="PL3082"/>
    <s v="BT5B-R"/>
    <s v="Mayor a 100kWh"/>
    <n v="4887"/>
    <n v="922166.9"/>
    <n v="563652.68999999994"/>
    <n v="14806.84"/>
  </r>
  <r>
    <x v="0"/>
    <x v="3"/>
    <s v="ELNO"/>
    <x v="21"/>
    <x v="268"/>
    <s v="SER PIURA,CHULUCANAS Y SULLANA"/>
    <s v="SER"/>
    <s v="R"/>
    <s v="Inteconectado"/>
    <s v="PR0081"/>
    <s v="BT5B-R"/>
    <s v="De 0 a 30 kWh "/>
    <n v="40118"/>
    <n v="428922.17"/>
    <n v="391811.46"/>
    <n v="-180369.9"/>
  </r>
  <r>
    <x v="0"/>
    <x v="3"/>
    <s v="ELNO"/>
    <x v="21"/>
    <x v="268"/>
    <s v="SER PIURA,CHULUCANAS Y SULLANA"/>
    <s v="SER"/>
    <s v="R"/>
    <s v="Inteconectado"/>
    <s v="PR0081"/>
    <s v="BT5B-R"/>
    <s v="De 30 a 100kWh"/>
    <n v="19598"/>
    <n v="1076688"/>
    <n v="761236.84"/>
    <n v="-247291.24"/>
  </r>
  <r>
    <x v="0"/>
    <x v="3"/>
    <s v="ELNO"/>
    <x v="21"/>
    <x v="268"/>
    <s v="SER PIURA,CHULUCANAS Y SULLANA"/>
    <s v="SER"/>
    <s v="R"/>
    <s v="Inteconectado"/>
    <s v="PR0081"/>
    <s v="BT5B-R"/>
    <s v="Mayor a 100kWh"/>
    <n v="1771"/>
    <n v="274650.40000000002"/>
    <n v="246712.1"/>
    <n v="6477.42"/>
  </r>
  <r>
    <x v="0"/>
    <x v="3"/>
    <s v="ELNO"/>
    <x v="21"/>
    <x v="269"/>
    <s v="SER TUMBES"/>
    <s v="SER"/>
    <s v="R"/>
    <s v="Inteconectado"/>
    <s v="PR0084"/>
    <s v="BT5B-R"/>
    <s v="De 0 a 30 kWh "/>
    <n v="275"/>
    <n v="2380"/>
    <n v="2451.0300000000002"/>
    <n v="-1000.82"/>
  </r>
  <r>
    <x v="0"/>
    <x v="3"/>
    <s v="ELNO"/>
    <x v="21"/>
    <x v="269"/>
    <s v="SER TUMBES"/>
    <s v="SER"/>
    <s v="R"/>
    <s v="Inteconectado"/>
    <s v="PR0084"/>
    <s v="BT5B-R"/>
    <s v="De 30 a 100kWh"/>
    <n v="273"/>
    <n v="16988"/>
    <n v="11983.32"/>
    <n v="-3732.72"/>
  </r>
  <r>
    <x v="0"/>
    <x v="3"/>
    <s v="ELNO"/>
    <x v="21"/>
    <x v="269"/>
    <s v="SER TUMBES"/>
    <s v="SER"/>
    <s v="R"/>
    <s v="Inteconectado"/>
    <s v="PR0084"/>
    <s v="BT5B-R"/>
    <s v="Mayor a 100kWh"/>
    <n v="54"/>
    <n v="10625"/>
    <n v="9460.77"/>
    <n v="248.03"/>
  </r>
  <r>
    <x v="0"/>
    <x v="3"/>
    <s v="ELOR"/>
    <x v="22"/>
    <x v="270"/>
    <s v="Caballococha"/>
    <s v="2"/>
    <s v="U"/>
    <s v="Aislado"/>
    <s v="PL0017"/>
    <s v="BT5B-R"/>
    <s v="De 0 a 30 kWh "/>
    <n v="704"/>
    <n v="9023"/>
    <n v="4635.92"/>
    <n v="-2430.15"/>
  </r>
  <r>
    <x v="0"/>
    <x v="3"/>
    <s v="ELOR"/>
    <x v="22"/>
    <x v="270"/>
    <s v="Caballococha"/>
    <s v="2"/>
    <s v="U"/>
    <s v="Aislado"/>
    <s v="PL0017"/>
    <s v="BT5B-R"/>
    <s v="De 30 a 100kWh"/>
    <n v="745"/>
    <n v="56777"/>
    <n v="25060.85"/>
    <n v="-7866.45"/>
  </r>
  <r>
    <x v="0"/>
    <x v="3"/>
    <s v="ELOR"/>
    <x v="22"/>
    <x v="270"/>
    <s v="Caballococha"/>
    <s v="2"/>
    <s v="U"/>
    <s v="Aislado"/>
    <s v="PL0017"/>
    <s v="BT5B-R"/>
    <s v="Mayor a 100kWh"/>
    <n v="550"/>
    <n v="157895"/>
    <n v="86811.13"/>
    <n v="0"/>
  </r>
  <r>
    <x v="0"/>
    <x v="3"/>
    <s v="ELOR"/>
    <x v="22"/>
    <x v="271"/>
    <s v="Contamana"/>
    <s v="2"/>
    <s v="U"/>
    <s v="Aislado"/>
    <s v="PL0018"/>
    <s v="BT5B-R"/>
    <s v="De 0 a 30 kWh "/>
    <n v="1324"/>
    <n v="18205"/>
    <n v="9051.6299999999992"/>
    <n v="-4903.32"/>
  </r>
  <r>
    <x v="0"/>
    <x v="3"/>
    <s v="ELOR"/>
    <x v="22"/>
    <x v="271"/>
    <s v="Contamana"/>
    <s v="2"/>
    <s v="U"/>
    <s v="Aislado"/>
    <s v="PL0018"/>
    <s v="BT5B-R"/>
    <s v="De 30 a 100kWh"/>
    <n v="1344"/>
    <n v="83380"/>
    <n v="37850.870000000003"/>
    <n v="-11286.59"/>
  </r>
  <r>
    <x v="0"/>
    <x v="3"/>
    <s v="ELOR"/>
    <x v="22"/>
    <x v="271"/>
    <s v="Contamana"/>
    <s v="2"/>
    <s v="U"/>
    <s v="Aislado"/>
    <s v="PL0018"/>
    <s v="BT5B-R"/>
    <s v="Mayor a 100kWh"/>
    <n v="682"/>
    <n v="154151"/>
    <n v="85206.7"/>
    <n v="0"/>
  </r>
  <r>
    <x v="0"/>
    <x v="3"/>
    <s v="ELOR"/>
    <x v="22"/>
    <x v="272"/>
    <s v="Iquitos"/>
    <s v="2"/>
    <s v="U"/>
    <s v="Aislado"/>
    <s v="PL0019"/>
    <s v="BT5B-R"/>
    <s v="De 0 a 30 kWh "/>
    <n v="14032"/>
    <n v="183083.1"/>
    <n v="89689.46"/>
    <n v="-45714.35"/>
  </r>
  <r>
    <x v="0"/>
    <x v="3"/>
    <s v="ELOR"/>
    <x v="22"/>
    <x v="272"/>
    <s v="Iquitos"/>
    <s v="2"/>
    <s v="U"/>
    <s v="Aislado"/>
    <s v="PL0019"/>
    <s v="BT5B-R"/>
    <s v="De 30 a 100kWh"/>
    <n v="24202"/>
    <n v="1588326.1"/>
    <n v="683777.94"/>
    <n v="-185739.91"/>
  </r>
  <r>
    <x v="0"/>
    <x v="3"/>
    <s v="ELOR"/>
    <x v="22"/>
    <x v="272"/>
    <s v="Iquitos"/>
    <s v="2"/>
    <s v="U"/>
    <s v="Aislado"/>
    <s v="PL0019"/>
    <s v="BT5B-R"/>
    <s v="Mayor a 100kWh"/>
    <n v="31706"/>
    <n v="7811910.7999999998"/>
    <n v="4002856.46"/>
    <n v="0"/>
  </r>
  <r>
    <x v="0"/>
    <x v="3"/>
    <s v="ELOR"/>
    <x v="22"/>
    <x v="273"/>
    <s v="Nauta"/>
    <s v="3"/>
    <s v="U"/>
    <s v="Aislado"/>
    <s v="PL0020"/>
    <s v="BT5B-R"/>
    <s v="De 0 a 30 kWh "/>
    <n v="1478"/>
    <n v="26819"/>
    <n v="12172.2"/>
    <n v="-7380.16"/>
  </r>
  <r>
    <x v="0"/>
    <x v="3"/>
    <s v="ELOR"/>
    <x v="22"/>
    <x v="273"/>
    <s v="Nauta"/>
    <s v="3"/>
    <s v="U"/>
    <s v="Aislado"/>
    <s v="PL0020"/>
    <s v="BT5B-R"/>
    <s v="De 30 a 100kWh"/>
    <n v="1234"/>
    <n v="92579"/>
    <n v="40945.71"/>
    <n v="-14016.17"/>
  </r>
  <r>
    <x v="0"/>
    <x v="3"/>
    <s v="ELOR"/>
    <x v="22"/>
    <x v="273"/>
    <s v="Nauta"/>
    <s v="3"/>
    <s v="U"/>
    <s v="Aislado"/>
    <s v="PL0020"/>
    <s v="BT5B-R"/>
    <s v="Mayor a 100kWh"/>
    <n v="520"/>
    <n v="96222"/>
    <n v="54655.02"/>
    <n v="0"/>
  </r>
  <r>
    <x v="0"/>
    <x v="3"/>
    <s v="ELOR"/>
    <x v="22"/>
    <x v="274"/>
    <s v="Requena"/>
    <s v="3"/>
    <s v="U"/>
    <s v="Aislado"/>
    <s v="PL0021"/>
    <s v="BT5B-R"/>
    <s v="De 0 a 30 kWh "/>
    <n v="2124"/>
    <n v="29766"/>
    <n v="15076.79"/>
    <n v="-8190.65"/>
  </r>
  <r>
    <x v="0"/>
    <x v="3"/>
    <s v="ELOR"/>
    <x v="22"/>
    <x v="274"/>
    <s v="Requena"/>
    <s v="3"/>
    <s v="U"/>
    <s v="Aislado"/>
    <s v="PL0021"/>
    <s v="BT5B-R"/>
    <s v="De 30 a 100kWh"/>
    <n v="1416"/>
    <n v="84148"/>
    <n v="38916.07"/>
    <n v="-11994.62"/>
  </r>
  <r>
    <x v="0"/>
    <x v="3"/>
    <s v="ELOR"/>
    <x v="22"/>
    <x v="274"/>
    <s v="Requena"/>
    <s v="3"/>
    <s v="U"/>
    <s v="Aislado"/>
    <s v="PL0021"/>
    <s v="BT5B-R"/>
    <s v="Mayor a 100kWh"/>
    <n v="606"/>
    <n v="123589"/>
    <n v="69999.19"/>
    <n v="0"/>
  </r>
  <r>
    <x v="0"/>
    <x v="3"/>
    <s v="ELOR"/>
    <x v="22"/>
    <x v="275"/>
    <s v="Yurimaguas"/>
    <s v="3"/>
    <s v="U"/>
    <s v="Inteconectado"/>
    <s v="PL0023"/>
    <s v="BT5B-R"/>
    <s v="De 0 a 30 kWh "/>
    <n v="6553"/>
    <n v="85142"/>
    <n v="56308.94"/>
    <n v="-14188.98"/>
  </r>
  <r>
    <x v="0"/>
    <x v="3"/>
    <s v="ELOR"/>
    <x v="22"/>
    <x v="275"/>
    <s v="Yurimaguas"/>
    <s v="3"/>
    <s v="U"/>
    <s v="Inteconectado"/>
    <s v="PL0023"/>
    <s v="BT5B-R"/>
    <s v="De 30 a 100kWh"/>
    <n v="5310"/>
    <n v="394029"/>
    <n v="210714.75"/>
    <n v="-31950.69"/>
  </r>
  <r>
    <x v="0"/>
    <x v="3"/>
    <s v="ELOR"/>
    <x v="22"/>
    <x v="275"/>
    <s v="Yurimaguas"/>
    <s v="3"/>
    <s v="U"/>
    <s v="Inteconectado"/>
    <s v="PL0023"/>
    <s v="BT5B-R"/>
    <s v="Mayor a 100kWh"/>
    <n v="2308"/>
    <n v="399256"/>
    <n v="242180.18"/>
    <n v="6356.45"/>
  </r>
  <r>
    <x v="0"/>
    <x v="3"/>
    <s v="ELOR"/>
    <x v="22"/>
    <x v="276"/>
    <s v="Tamshiyacu"/>
    <s v="4"/>
    <s v="R"/>
    <s v="Aislado"/>
    <s v="PL0172"/>
    <s v="BT5B-R"/>
    <s v="De 0 a 30 kWh "/>
    <n v="713"/>
    <n v="9825"/>
    <n v="3773.26"/>
    <n v="-4354.54"/>
  </r>
  <r>
    <x v="0"/>
    <x v="3"/>
    <s v="ELOR"/>
    <x v="22"/>
    <x v="276"/>
    <s v="Tamshiyacu"/>
    <s v="4"/>
    <s v="R"/>
    <s v="Aislado"/>
    <s v="PL0172"/>
    <s v="BT5B-R"/>
    <s v="De 30 a 100kWh"/>
    <n v="355"/>
    <n v="20109"/>
    <n v="8028.55"/>
    <n v="-4718.8"/>
  </r>
  <r>
    <x v="0"/>
    <x v="3"/>
    <s v="ELOR"/>
    <x v="22"/>
    <x v="276"/>
    <s v="Tamshiyacu"/>
    <s v="4"/>
    <s v="R"/>
    <s v="Aislado"/>
    <s v="PL0172"/>
    <s v="BT5B-R"/>
    <s v="Mayor a 100kWh"/>
    <n v="93"/>
    <n v="15153.8"/>
    <n v="8992.2999999999993"/>
    <n v="0"/>
  </r>
  <r>
    <x v="0"/>
    <x v="3"/>
    <s v="ELOR"/>
    <x v="22"/>
    <x v="277"/>
    <s v="LOCALIDAD DE LAGUNAS"/>
    <s v="3"/>
    <s v="U"/>
    <s v="Aislado"/>
    <s v="PL0022"/>
    <s v="BT5B-R"/>
    <s v="De 0 a 30 kWh "/>
    <n v="946"/>
    <n v="12329"/>
    <n v="6459.55"/>
    <n v="-3392.08"/>
  </r>
  <r>
    <x v="0"/>
    <x v="3"/>
    <s v="ELOR"/>
    <x v="22"/>
    <x v="277"/>
    <s v="LOCALIDAD DE LAGUNAS"/>
    <s v="3"/>
    <s v="U"/>
    <s v="Aislado"/>
    <s v="PL0022"/>
    <s v="BT5B-R"/>
    <s v="De 30 a 100kWh"/>
    <n v="256"/>
    <n v="12671"/>
    <n v="5691.37"/>
    <n v="-2113.38"/>
  </r>
  <r>
    <x v="0"/>
    <x v="3"/>
    <s v="ELOR"/>
    <x v="22"/>
    <x v="277"/>
    <s v="LOCALIDAD DE LAGUNAS"/>
    <s v="3"/>
    <s v="U"/>
    <s v="Aislado"/>
    <s v="PL0022"/>
    <s v="BT5B-R"/>
    <s v="Mayor a 100kWh"/>
    <n v="24"/>
    <n v="4225"/>
    <n v="2403.61"/>
    <n v="0"/>
  </r>
  <r>
    <x v="0"/>
    <x v="3"/>
    <s v="ELOR"/>
    <x v="22"/>
    <x v="278"/>
    <s v="Iquitos Rural"/>
    <s v="3"/>
    <s v="U"/>
    <s v="Aislado"/>
    <s v="PL0234"/>
    <s v="BT5B-R"/>
    <s v="De 0 a 30 kWh "/>
    <n v="4303"/>
    <n v="58134"/>
    <n v="29946.81"/>
    <n v="-15996.38"/>
  </r>
  <r>
    <x v="0"/>
    <x v="3"/>
    <s v="ELOR"/>
    <x v="22"/>
    <x v="278"/>
    <s v="Iquitos Rural"/>
    <s v="3"/>
    <s v="U"/>
    <s v="Aislado"/>
    <s v="PL0234"/>
    <s v="BT5B-R"/>
    <s v="De 30 a 100kWh"/>
    <n v="4286"/>
    <n v="459226.5"/>
    <n v="194264.39"/>
    <n v="-72418.429999999993"/>
  </r>
  <r>
    <x v="0"/>
    <x v="3"/>
    <s v="ELOR"/>
    <x v="22"/>
    <x v="278"/>
    <s v="Iquitos Rural"/>
    <s v="3"/>
    <s v="U"/>
    <s v="Aislado"/>
    <s v="PL0234"/>
    <s v="BT5B-R"/>
    <s v="Mayor a 100kWh"/>
    <n v="1718"/>
    <n v="327568"/>
    <n v="185892.53"/>
    <n v="0"/>
  </r>
  <r>
    <x v="0"/>
    <x v="3"/>
    <s v="ELOR"/>
    <x v="22"/>
    <x v="279"/>
    <s v="Rioja Oriente"/>
    <s v="4"/>
    <s v="R"/>
    <s v="Inteconectado"/>
    <s v="PL0235"/>
    <s v="BT5B-R"/>
    <s v="De 0 a 30 kWh "/>
    <n v="20761"/>
    <n v="227008.3"/>
    <n v="137986.71"/>
    <n v="-64899.79"/>
  </r>
  <r>
    <x v="0"/>
    <x v="3"/>
    <s v="ELOR"/>
    <x v="22"/>
    <x v="279"/>
    <s v="Rioja Oriente"/>
    <s v="4"/>
    <s v="R"/>
    <s v="Inteconectado"/>
    <s v="PL0235"/>
    <s v="BT5B-R"/>
    <s v="De 30 a 100kWh"/>
    <n v="6274"/>
    <n v="343589"/>
    <n v="163795.44"/>
    <n v="-54742.39"/>
  </r>
  <r>
    <x v="0"/>
    <x v="3"/>
    <s v="ELOR"/>
    <x v="22"/>
    <x v="279"/>
    <s v="Rioja Oriente"/>
    <s v="4"/>
    <s v="R"/>
    <s v="Inteconectado"/>
    <s v="PL0235"/>
    <s v="BT5B-R"/>
    <s v="Mayor a 100kWh"/>
    <n v="935"/>
    <n v="158340"/>
    <n v="96362.03"/>
    <n v="2531.92"/>
  </r>
  <r>
    <x v="0"/>
    <x v="3"/>
    <s v="ELOR"/>
    <x v="22"/>
    <x v="280"/>
    <s v="S.E. ORELLANA"/>
    <s v="3"/>
    <s v="U"/>
    <s v="Aislado"/>
    <s v="PL0234"/>
    <s v="BT5B-R"/>
    <s v="De 0 a 30 kWh "/>
    <n v="639"/>
    <n v="7447"/>
    <n v="4120.7299999999996"/>
    <n v="-2049.14"/>
  </r>
  <r>
    <x v="0"/>
    <x v="3"/>
    <s v="ELOR"/>
    <x v="22"/>
    <x v="280"/>
    <s v="S.E. ORELLANA"/>
    <s v="3"/>
    <s v="U"/>
    <s v="Aislado"/>
    <s v="PL0234"/>
    <s v="BT5B-R"/>
    <s v="De 30 a 100kWh"/>
    <n v="231"/>
    <n v="12963"/>
    <n v="5977.55"/>
    <n v="-1906.96"/>
  </r>
  <r>
    <x v="0"/>
    <x v="3"/>
    <s v="ELOR"/>
    <x v="22"/>
    <x v="280"/>
    <s v="S.E. ORELLANA"/>
    <s v="3"/>
    <s v="U"/>
    <s v="Aislado"/>
    <s v="PL0234"/>
    <s v="BT5B-R"/>
    <s v="Mayor a 100kWh"/>
    <n v="84"/>
    <n v="18495"/>
    <n v="10453.69"/>
    <n v="0"/>
  </r>
  <r>
    <x v="0"/>
    <x v="3"/>
    <s v="ELOR"/>
    <x v="22"/>
    <x v="281"/>
    <s v="PONGO DE CAYNARACHI"/>
    <s v="5"/>
    <s v="R"/>
    <s v="Inteconectado"/>
    <s v="PL1023"/>
    <s v="BT5B-R"/>
    <s v="De 0 a 30 kWh "/>
    <n v="3656"/>
    <n v="37145"/>
    <n v="23490.3"/>
    <n v="-10618.67"/>
  </r>
  <r>
    <x v="0"/>
    <x v="3"/>
    <s v="ELOR"/>
    <x v="22"/>
    <x v="281"/>
    <s v="PONGO DE CAYNARACHI"/>
    <s v="5"/>
    <s v="R"/>
    <s v="Inteconectado"/>
    <s v="PL1023"/>
    <s v="BT5B-R"/>
    <s v="De 30 a 100kWh"/>
    <n v="1435"/>
    <n v="88953"/>
    <n v="41741.93"/>
    <n v="-14169.87"/>
  </r>
  <r>
    <x v="0"/>
    <x v="3"/>
    <s v="ELOR"/>
    <x v="22"/>
    <x v="281"/>
    <s v="PONGO DE CAYNARACHI"/>
    <s v="5"/>
    <s v="R"/>
    <s v="Inteconectado"/>
    <s v="PL1023"/>
    <s v="BT5B-R"/>
    <s v="Mayor a 100kWh"/>
    <n v="316"/>
    <n v="54713"/>
    <n v="33271.379999999997"/>
    <n v="874.14"/>
  </r>
  <r>
    <x v="0"/>
    <x v="3"/>
    <s v="ELOR"/>
    <x v="22"/>
    <x v="282"/>
    <s v="Chachapoyas"/>
    <s v="2"/>
    <s v="U"/>
    <s v="Aislado"/>
    <s v="PL0095"/>
    <s v="BT5B-R"/>
    <s v="De 0 a 30 kWh "/>
    <n v="2129"/>
    <n v="28283.39"/>
    <n v="14287.6"/>
    <n v="-7619.96"/>
  </r>
  <r>
    <x v="0"/>
    <x v="3"/>
    <s v="ELOR"/>
    <x v="22"/>
    <x v="282"/>
    <s v="Chachapoyas"/>
    <s v="2"/>
    <s v="U"/>
    <s v="Aislado"/>
    <s v="PL0095"/>
    <s v="BT5B-R"/>
    <s v="De 30 a 100kWh"/>
    <n v="2904"/>
    <n v="176261.57"/>
    <n v="80591.570000000007"/>
    <n v="-23464.97"/>
  </r>
  <r>
    <x v="0"/>
    <x v="3"/>
    <s v="ELOR"/>
    <x v="22"/>
    <x v="282"/>
    <s v="Chachapoyas"/>
    <s v="2"/>
    <s v="U"/>
    <s v="Aislado"/>
    <s v="PL0095"/>
    <s v="BT5B-R"/>
    <s v="Mayor a 100kWh"/>
    <n v="1703"/>
    <n v="293787.74"/>
    <n v="163652.66"/>
    <n v="0"/>
  </r>
  <r>
    <x v="0"/>
    <x v="3"/>
    <s v="ELOR"/>
    <x v="22"/>
    <x v="283"/>
    <s v="Bagua-Jaén"/>
    <s v="2"/>
    <s v="U"/>
    <s v="Inteconectado"/>
    <s v="PL0096"/>
    <s v="BT5B-R"/>
    <s v="De 0 a 30 kWh "/>
    <n v="7721"/>
    <n v="100025.63"/>
    <n v="74801.740000000005"/>
    <n v="-16895.59"/>
  </r>
  <r>
    <x v="0"/>
    <x v="3"/>
    <s v="ELOR"/>
    <x v="22"/>
    <x v="283"/>
    <s v="Bagua-Jaén"/>
    <s v="2"/>
    <s v="U"/>
    <s v="Inteconectado"/>
    <s v="PL0096"/>
    <s v="BT5B-R"/>
    <s v="De 30 a 100kWh"/>
    <n v="10314"/>
    <n v="646917.48"/>
    <n v="416995.57"/>
    <n v="-52291.98"/>
  </r>
  <r>
    <x v="0"/>
    <x v="3"/>
    <s v="ELOR"/>
    <x v="22"/>
    <x v="283"/>
    <s v="Bagua-Jaén"/>
    <s v="2"/>
    <s v="U"/>
    <s v="Inteconectado"/>
    <s v="PL0096"/>
    <s v="BT5B-R"/>
    <s v="Mayor a 100kWh"/>
    <n v="6182"/>
    <n v="1176876.27"/>
    <n v="836312.67"/>
    <n v="21965.94"/>
  </r>
  <r>
    <x v="0"/>
    <x v="3"/>
    <s v="ELOR"/>
    <x v="22"/>
    <x v="284"/>
    <s v="San Ignacio"/>
    <s v="4"/>
    <s v="R"/>
    <s v="Inteconectado"/>
    <s v="PL0097"/>
    <s v="BT5B-R"/>
    <s v="De 0 a 30 kWh "/>
    <n v="4111"/>
    <n v="45209.72"/>
    <n v="32792.21"/>
    <n v="-17168.939999999999"/>
  </r>
  <r>
    <x v="0"/>
    <x v="3"/>
    <s v="ELOR"/>
    <x v="22"/>
    <x v="284"/>
    <s v="San Ignacio"/>
    <s v="4"/>
    <s v="R"/>
    <s v="Inteconectado"/>
    <s v="PL0097"/>
    <s v="BT5B-R"/>
    <s v="De 30 a 100kWh"/>
    <n v="2021"/>
    <n v="113540.15"/>
    <n v="70881.210000000006"/>
    <n v="-23046.42"/>
  </r>
  <r>
    <x v="0"/>
    <x v="3"/>
    <s v="ELOR"/>
    <x v="22"/>
    <x v="284"/>
    <s v="San Ignacio"/>
    <s v="4"/>
    <s v="R"/>
    <s v="Inteconectado"/>
    <s v="PL0097"/>
    <s v="BT5B-R"/>
    <s v="Mayor a 100kWh"/>
    <n v="648"/>
    <n v="123924.7"/>
    <n v="99189.47"/>
    <n v="2614.5500000000002"/>
  </r>
  <r>
    <x v="0"/>
    <x v="3"/>
    <s v="ELOR"/>
    <x v="22"/>
    <x v="285"/>
    <s v="Jumbilla"/>
    <s v="4"/>
    <s v="R"/>
    <s v="Aislado"/>
    <s v="PL0101"/>
    <s v="BT5B-R"/>
    <s v="De 0 a 30 kWh "/>
    <n v="481"/>
    <n v="5019.13"/>
    <n v="2503.9699999999998"/>
    <n v="-2326.96"/>
  </r>
  <r>
    <x v="0"/>
    <x v="3"/>
    <s v="ELOR"/>
    <x v="22"/>
    <x v="285"/>
    <s v="Jumbilla"/>
    <s v="4"/>
    <s v="R"/>
    <s v="Aislado"/>
    <s v="PL0101"/>
    <s v="BT5B-R"/>
    <s v="De 30 a 100kWh"/>
    <n v="131"/>
    <n v="7018.4"/>
    <n v="2874.56"/>
    <n v="-1822.49"/>
  </r>
  <r>
    <x v="0"/>
    <x v="3"/>
    <s v="ELOR"/>
    <x v="22"/>
    <x v="285"/>
    <s v="Jumbilla"/>
    <s v="4"/>
    <s v="R"/>
    <s v="Aislado"/>
    <s v="PL0101"/>
    <s v="BT5B-R"/>
    <s v="Mayor a 100kWh"/>
    <n v="19"/>
    <n v="3485.8"/>
    <n v="2157.7600000000002"/>
    <n v="0"/>
  </r>
  <r>
    <x v="0"/>
    <x v="3"/>
    <s v="ELOR"/>
    <x v="22"/>
    <x v="286"/>
    <s v="Rodriguez de Mendoza"/>
    <s v="4"/>
    <s v="R"/>
    <s v="Aislado"/>
    <s v="PL0103"/>
    <s v="BT5B-R"/>
    <s v="De 0 a 30 kWh "/>
    <n v="2276"/>
    <n v="24596.86"/>
    <n v="12183"/>
    <n v="-11209.25"/>
  </r>
  <r>
    <x v="0"/>
    <x v="3"/>
    <s v="ELOR"/>
    <x v="22"/>
    <x v="286"/>
    <s v="Rodriguez de Mendoza"/>
    <s v="4"/>
    <s v="R"/>
    <s v="Aislado"/>
    <s v="PL0103"/>
    <s v="BT5B-R"/>
    <s v="De 30 a 100kWh"/>
    <n v="1115"/>
    <n v="63141.75"/>
    <n v="26547.29"/>
    <n v="-15534.86"/>
  </r>
  <r>
    <x v="0"/>
    <x v="3"/>
    <s v="ELOR"/>
    <x v="22"/>
    <x v="286"/>
    <s v="Rodriguez de Mendoza"/>
    <s v="4"/>
    <s v="R"/>
    <s v="Aislado"/>
    <s v="PL0103"/>
    <s v="BT5B-R"/>
    <s v="Mayor a 100kWh"/>
    <n v="219"/>
    <n v="34783.82"/>
    <n v="21639.9"/>
    <n v="41.82"/>
  </r>
  <r>
    <x v="0"/>
    <x v="3"/>
    <s v="ELOR"/>
    <x v="22"/>
    <x v="287"/>
    <s v="Pomahuaca"/>
    <s v="3"/>
    <s v="U"/>
    <s v="Aislado"/>
    <s v="PL0166"/>
    <s v="BT5B-R"/>
    <s v="De 0 a 30 kWh "/>
    <n v="206"/>
    <n v="1973.55"/>
    <n v="1205.56"/>
    <n v="-540.17999999999995"/>
  </r>
  <r>
    <x v="0"/>
    <x v="3"/>
    <s v="ELOR"/>
    <x v="22"/>
    <x v="287"/>
    <s v="Pomahuaca"/>
    <s v="3"/>
    <s v="U"/>
    <s v="Aislado"/>
    <s v="PL0166"/>
    <s v="BT5B-R"/>
    <s v="De 30 a 100kWh"/>
    <n v="108"/>
    <n v="6267.08"/>
    <n v="2892.04"/>
    <n v="-887.18"/>
  </r>
  <r>
    <x v="0"/>
    <x v="3"/>
    <s v="ELOR"/>
    <x v="22"/>
    <x v="287"/>
    <s v="Pomahuaca"/>
    <s v="3"/>
    <s v="U"/>
    <s v="Aislado"/>
    <s v="PL0166"/>
    <s v="BT5B-R"/>
    <s v="Mayor a 100kWh"/>
    <n v="26"/>
    <n v="4196.76"/>
    <n v="2381.3000000000002"/>
    <n v="0"/>
  </r>
  <r>
    <x v="0"/>
    <x v="3"/>
    <s v="ELOR"/>
    <x v="22"/>
    <x v="288"/>
    <s v="Pucará"/>
    <s v="3"/>
    <s v="U"/>
    <s v="Aislado"/>
    <s v="PL0167"/>
    <s v="BT5B-R"/>
    <s v="De 0 a 30 kWh "/>
    <n v="825"/>
    <n v="8383.9500000000007"/>
    <n v="4959.47"/>
    <n v="-2294.6999999999998"/>
  </r>
  <r>
    <x v="0"/>
    <x v="3"/>
    <s v="ELOR"/>
    <x v="22"/>
    <x v="288"/>
    <s v="Pucará"/>
    <s v="3"/>
    <s v="U"/>
    <s v="Aislado"/>
    <s v="PL0167"/>
    <s v="BT5B-R"/>
    <s v="De 30 a 100kWh"/>
    <n v="450"/>
    <n v="26685.89"/>
    <n v="12363.8"/>
    <n v="-3696.73"/>
  </r>
  <r>
    <x v="0"/>
    <x v="3"/>
    <s v="ELOR"/>
    <x v="22"/>
    <x v="288"/>
    <s v="Pucará"/>
    <s v="3"/>
    <s v="U"/>
    <s v="Aislado"/>
    <s v="PL0167"/>
    <s v="BT5B-R"/>
    <s v="Mayor a 100kWh"/>
    <n v="141"/>
    <n v="27098.17"/>
    <n v="15280.83"/>
    <n v="8.2100000000000009"/>
  </r>
  <r>
    <x v="0"/>
    <x v="3"/>
    <s v="ELOR"/>
    <x v="22"/>
    <x v="289"/>
    <s v="Bagua-Jaén Rural"/>
    <s v="5"/>
    <s v="R"/>
    <s v="Inteconectado"/>
    <s v="PL0225"/>
    <s v="BT5B-R"/>
    <s v="De 0 a 30 kWh "/>
    <n v="10926"/>
    <n v="108238.93"/>
    <n v="90439.18"/>
    <n v="-46020.53"/>
  </r>
  <r>
    <x v="0"/>
    <x v="3"/>
    <s v="ELOR"/>
    <x v="22"/>
    <x v="289"/>
    <s v="Bagua-Jaén Rural"/>
    <s v="5"/>
    <s v="R"/>
    <s v="Inteconectado"/>
    <s v="PL0225"/>
    <s v="BT5B-R"/>
    <s v="De 30 a 100kWh"/>
    <n v="3780"/>
    <n v="203882.15"/>
    <n v="140512.22"/>
    <n v="-48218.8"/>
  </r>
  <r>
    <x v="0"/>
    <x v="3"/>
    <s v="ELOR"/>
    <x v="22"/>
    <x v="289"/>
    <s v="Bagua-Jaén Rural"/>
    <s v="5"/>
    <s v="R"/>
    <s v="Inteconectado"/>
    <s v="PL0225"/>
    <s v="BT5B-R"/>
    <s v="Mayor a 100kWh"/>
    <n v="555"/>
    <n v="93824.12"/>
    <n v="84153"/>
    <n v="2279.23"/>
  </r>
  <r>
    <x v="0"/>
    <x v="3"/>
    <s v="ELOR"/>
    <x v="22"/>
    <x v="290"/>
    <s v="Tabaconas"/>
    <s v="6"/>
    <s v="R"/>
    <s v="Aislado"/>
    <s v="PL0229"/>
    <s v="BT5B-R"/>
    <s v="De 0 a 30 kWh "/>
    <n v="275"/>
    <n v="3150.51"/>
    <n v="1601.75"/>
    <n v="-1615.65"/>
  </r>
  <r>
    <x v="0"/>
    <x v="3"/>
    <s v="ELOR"/>
    <x v="22"/>
    <x v="290"/>
    <s v="Tabaconas"/>
    <s v="6"/>
    <s v="R"/>
    <s v="Aislado"/>
    <s v="PL0229"/>
    <s v="BT5B-R"/>
    <s v="De 30 a 100kWh"/>
    <n v="130"/>
    <n v="6577.27"/>
    <n v="2886.93"/>
    <n v="-2000.43"/>
  </r>
  <r>
    <x v="0"/>
    <x v="3"/>
    <s v="ELOR"/>
    <x v="22"/>
    <x v="290"/>
    <s v="Tabaconas"/>
    <s v="6"/>
    <s v="R"/>
    <s v="Aislado"/>
    <s v="PL0229"/>
    <s v="BT5B-R"/>
    <s v="Mayor a 100kWh"/>
    <n v="15"/>
    <n v="3989.6"/>
    <n v="2701.32"/>
    <n v="0"/>
  </r>
  <r>
    <x v="0"/>
    <x v="3"/>
    <s v="ELOR"/>
    <x v="22"/>
    <x v="291"/>
    <s v="Bellavista"/>
    <s v="4"/>
    <s v="R"/>
    <s v="Inteconectado"/>
    <s v="PL1233"/>
    <s v="BT5B-R"/>
    <s v="De 0 a 30 kWh "/>
    <n v="25325"/>
    <n v="274408.8"/>
    <n v="167604.67000000001"/>
    <n v="-78449.75"/>
  </r>
  <r>
    <x v="0"/>
    <x v="3"/>
    <s v="ELOR"/>
    <x v="22"/>
    <x v="291"/>
    <s v="Bellavista"/>
    <s v="4"/>
    <s v="R"/>
    <s v="Inteconectado"/>
    <s v="PL1233"/>
    <s v="BT5B-R"/>
    <s v="De 30 a 100kWh"/>
    <n v="11693"/>
    <n v="695455.1"/>
    <n v="335863.96"/>
    <n v="-102934.92"/>
  </r>
  <r>
    <x v="0"/>
    <x v="3"/>
    <s v="ELOR"/>
    <x v="22"/>
    <x v="291"/>
    <s v="Bellavista"/>
    <s v="4"/>
    <s v="R"/>
    <s v="Inteconectado"/>
    <s v="PL1233"/>
    <s v="BT5B-R"/>
    <s v="Mayor a 100kWh"/>
    <n v="3308"/>
    <n v="566535.5"/>
    <n v="344644.25"/>
    <n v="9054.51"/>
  </r>
  <r>
    <x v="0"/>
    <x v="3"/>
    <s v="ELOR"/>
    <x v="22"/>
    <x v="292"/>
    <s v="Tarapoto"/>
    <s v="2"/>
    <s v="U"/>
    <s v="Inteconectado"/>
    <s v="PL1236"/>
    <s v="BT5B-R"/>
    <s v="De 0 a 30 kWh "/>
    <n v="7065"/>
    <n v="97009.7"/>
    <n v="63995.94"/>
    <n v="-13871.31"/>
  </r>
  <r>
    <x v="0"/>
    <x v="3"/>
    <s v="ELOR"/>
    <x v="22"/>
    <x v="292"/>
    <s v="Tarapoto"/>
    <s v="2"/>
    <s v="U"/>
    <s v="Inteconectado"/>
    <s v="PL1236"/>
    <s v="BT5B-R"/>
    <s v="De 30 a 100kWh"/>
    <n v="13733"/>
    <n v="913789.5"/>
    <n v="505884.15999999997"/>
    <n v="-60127.99"/>
  </r>
  <r>
    <x v="0"/>
    <x v="3"/>
    <s v="ELOR"/>
    <x v="22"/>
    <x v="292"/>
    <s v="Tarapoto"/>
    <s v="2"/>
    <s v="U"/>
    <s v="Inteconectado"/>
    <s v="PL1236"/>
    <s v="BT5B-R"/>
    <s v="Mayor a 100kWh"/>
    <n v="12440"/>
    <n v="2782817.9"/>
    <n v="1674500.21"/>
    <n v="43849.18"/>
  </r>
  <r>
    <x v="0"/>
    <x v="3"/>
    <s v="ELOR"/>
    <x v="22"/>
    <x v="293"/>
    <s v="Chacahapoyas Rural"/>
    <s v="6"/>
    <s v="R"/>
    <s v="Aislado"/>
    <s v="PL0226"/>
    <s v="BT5B-R"/>
    <s v="De 0 a 30 kWh "/>
    <n v="10759"/>
    <n v="108468.2"/>
    <n v="60411"/>
    <n v="-55491.76"/>
  </r>
  <r>
    <x v="0"/>
    <x v="3"/>
    <s v="ELOR"/>
    <x v="22"/>
    <x v="293"/>
    <s v="Chacahapoyas Rural"/>
    <s v="6"/>
    <s v="R"/>
    <s v="Aislado"/>
    <s v="PL0226"/>
    <s v="BT5B-R"/>
    <s v="De 30 a 100kWh"/>
    <n v="3105"/>
    <n v="166145.71"/>
    <n v="74782.600000000006"/>
    <n v="-47666.239999999998"/>
  </r>
  <r>
    <x v="0"/>
    <x v="3"/>
    <s v="ELOR"/>
    <x v="22"/>
    <x v="293"/>
    <s v="Chacahapoyas Rural"/>
    <s v="6"/>
    <s v="R"/>
    <s v="Aislado"/>
    <s v="PL0226"/>
    <s v="BT5B-R"/>
    <s v="Mayor a 100kWh"/>
    <n v="546"/>
    <n v="102416.3"/>
    <n v="69796.679999999993"/>
    <n v="46.04"/>
  </r>
  <r>
    <x v="0"/>
    <x v="3"/>
    <s v="ELOR"/>
    <x v="22"/>
    <x v="294"/>
    <s v="Gera"/>
    <s v="4"/>
    <s v="R"/>
    <s v="Inteconectado"/>
    <s v="PL2233"/>
    <s v="BT5B-R"/>
    <s v="De 0 a 30 kWh "/>
    <n v="7492"/>
    <n v="65177"/>
    <n v="45007.56"/>
    <n v="-18633.330000000002"/>
  </r>
  <r>
    <x v="0"/>
    <x v="3"/>
    <s v="ELOR"/>
    <x v="22"/>
    <x v="294"/>
    <s v="Gera"/>
    <s v="4"/>
    <s v="R"/>
    <s v="Inteconectado"/>
    <s v="PL2233"/>
    <s v="BT5B-R"/>
    <s v="De 30 a 100kWh"/>
    <n v="787"/>
    <n v="39853"/>
    <n v="18810.45"/>
    <n v="-6746.14"/>
  </r>
  <r>
    <x v="0"/>
    <x v="3"/>
    <s v="ELOR"/>
    <x v="22"/>
    <x v="294"/>
    <s v="Gera"/>
    <s v="4"/>
    <s v="R"/>
    <s v="Inteconectado"/>
    <s v="PL2233"/>
    <s v="BT5B-R"/>
    <s v="Mayor a 100kWh"/>
    <n v="74"/>
    <n v="11237"/>
    <n v="6866.24"/>
    <n v="180.46"/>
  </r>
  <r>
    <x v="0"/>
    <x v="3"/>
    <s v="ELOR"/>
    <x v="22"/>
    <x v="295"/>
    <s v="Moyobamba"/>
    <s v="3"/>
    <s v="U"/>
    <s v="Inteconectado"/>
    <s v="PL2236"/>
    <s v="BT5B-R"/>
    <s v="De 0 a 30 kWh "/>
    <n v="6309"/>
    <n v="69178"/>
    <n v="49184.52"/>
    <n v="-11257.77"/>
  </r>
  <r>
    <x v="0"/>
    <x v="3"/>
    <s v="ELOR"/>
    <x v="22"/>
    <x v="295"/>
    <s v="Moyobamba"/>
    <s v="3"/>
    <s v="U"/>
    <s v="Inteconectado"/>
    <s v="PL2236"/>
    <s v="BT5B-R"/>
    <s v="De 30 a 100kWh"/>
    <n v="5476"/>
    <n v="339380"/>
    <n v="187853.47"/>
    <n v="-24073.45"/>
  </r>
  <r>
    <x v="0"/>
    <x v="3"/>
    <s v="ELOR"/>
    <x v="22"/>
    <x v="295"/>
    <s v="Moyobamba"/>
    <s v="3"/>
    <s v="U"/>
    <s v="Inteconectado"/>
    <s v="PL2236"/>
    <s v="BT5B-R"/>
    <s v="Mayor a 100kWh"/>
    <n v="2555"/>
    <n v="448043"/>
    <n v="271652.12"/>
    <n v="7129.31"/>
  </r>
  <r>
    <x v="0"/>
    <x v="3"/>
    <s v="ELOR"/>
    <x v="22"/>
    <x v="296"/>
    <s v="Tarapoto Rural"/>
    <s v="4"/>
    <s v="R"/>
    <s v="Inteconectado"/>
    <s v="PL3233"/>
    <s v="BT5B-R"/>
    <s v="De 0 a 30 kWh "/>
    <n v="15155"/>
    <n v="155767.79999999999"/>
    <n v="97884.18"/>
    <n v="-44529.31"/>
  </r>
  <r>
    <x v="0"/>
    <x v="3"/>
    <s v="ELOR"/>
    <x v="22"/>
    <x v="296"/>
    <s v="Tarapoto Rural"/>
    <s v="4"/>
    <s v="R"/>
    <s v="Inteconectado"/>
    <s v="PL3233"/>
    <s v="BT5B-R"/>
    <s v="De 30 a 100kWh"/>
    <n v="6448"/>
    <n v="386337.5"/>
    <n v="186816.12"/>
    <n v="-56773.42"/>
  </r>
  <r>
    <x v="0"/>
    <x v="3"/>
    <s v="ELOR"/>
    <x v="22"/>
    <x v="296"/>
    <s v="Tarapoto Rural"/>
    <s v="4"/>
    <s v="R"/>
    <s v="Inteconectado"/>
    <s v="PL3233"/>
    <s v="BT5B-R"/>
    <s v="Mayor a 100kWh"/>
    <n v="1848"/>
    <n v="352346"/>
    <n v="213583.57"/>
    <n v="5610.32"/>
  </r>
  <r>
    <x v="0"/>
    <x v="3"/>
    <s v="ELOR"/>
    <x v="22"/>
    <x v="297"/>
    <s v="S.E.R. CABALLOCOCHA RURAL"/>
    <s v="SER"/>
    <s v="R"/>
    <s v="Aislado"/>
    <s v="PR0019"/>
    <s v="BT5B-R"/>
    <s v="De 0 a 30 kWh "/>
    <n v="342"/>
    <n v="4115"/>
    <n v="1732.97"/>
    <n v="-1823.91"/>
  </r>
  <r>
    <x v="0"/>
    <x v="3"/>
    <s v="ELOR"/>
    <x v="22"/>
    <x v="297"/>
    <s v="S.E.R. CABALLOCOCHA RURAL"/>
    <s v="SER"/>
    <s v="R"/>
    <s v="Aislado"/>
    <s v="PR0019"/>
    <s v="BT5B-R"/>
    <s v="De 30 a 100kWh"/>
    <n v="197"/>
    <n v="10800"/>
    <n v="4249.97"/>
    <n v="-2618.5300000000002"/>
  </r>
  <r>
    <x v="0"/>
    <x v="3"/>
    <s v="ELOR"/>
    <x v="22"/>
    <x v="297"/>
    <s v="S.E.R. CABALLOCOCHA RURAL"/>
    <s v="SER"/>
    <s v="R"/>
    <s v="Aislado"/>
    <s v="PR0019"/>
    <s v="BT5B-R"/>
    <s v="Mayor a 100kWh"/>
    <n v="27"/>
    <n v="6468"/>
    <n v="3793.43"/>
    <n v="0"/>
  </r>
  <r>
    <x v="0"/>
    <x v="3"/>
    <s v="ELOR"/>
    <x v="22"/>
    <x v="298"/>
    <s v="S.E.R. PONAZA - ALFONSO UGARTE"/>
    <s v="SER"/>
    <s v="R"/>
    <s v="Inteconectado"/>
    <s v="PR1233"/>
    <s v="BT5B-R"/>
    <s v="De 0 a 30 kWh "/>
    <n v="156"/>
    <n v="1295"/>
    <n v="919.41"/>
    <n v="-370.17"/>
  </r>
  <r>
    <x v="0"/>
    <x v="3"/>
    <s v="ELOR"/>
    <x v="22"/>
    <x v="298"/>
    <s v="S.E.R. PONAZA - ALFONSO UGARTE"/>
    <s v="SER"/>
    <s v="R"/>
    <s v="Inteconectado"/>
    <s v="PR1233"/>
    <s v="BT5B-R"/>
    <s v="De 30 a 100kWh"/>
    <n v="31"/>
    <n v="1454"/>
    <n v="674.72"/>
    <n v="-265.73"/>
  </r>
  <r>
    <x v="0"/>
    <x v="3"/>
    <s v="ELOR"/>
    <x v="22"/>
    <x v="298"/>
    <s v="S.E.R. PONAZA - ALFONSO UGARTE"/>
    <s v="SER"/>
    <s v="R"/>
    <s v="Inteconectado"/>
    <s v="PR1233"/>
    <s v="BT5B-R"/>
    <s v="Mayor a 100kWh"/>
    <n v="4"/>
    <n v="499"/>
    <n v="307.49"/>
    <n v="8.08"/>
  </r>
  <r>
    <x v="0"/>
    <x v="3"/>
    <s v="ELOR"/>
    <x v="22"/>
    <x v="299"/>
    <s v="S.E.R. PONAZA - AYPENA"/>
    <s v="SER"/>
    <s v="R"/>
    <s v="Inteconectado"/>
    <s v="PR1233"/>
    <s v="BT5B-R"/>
    <s v="De 0 a 30 kWh "/>
    <n v="47"/>
    <n v="288"/>
    <n v="247.79"/>
    <n v="-82.32"/>
  </r>
  <r>
    <x v="0"/>
    <x v="3"/>
    <s v="ELOR"/>
    <x v="22"/>
    <x v="299"/>
    <s v="S.E.R. PONAZA - AYPENA"/>
    <s v="SER"/>
    <s v="R"/>
    <s v="Inteconectado"/>
    <s v="PR1233"/>
    <s v="BT5B-R"/>
    <s v="De 30 a 100kWh"/>
    <n v="5"/>
    <n v="297"/>
    <n v="144.56"/>
    <n v="-42.86"/>
  </r>
  <r>
    <x v="0"/>
    <x v="3"/>
    <s v="ELOR"/>
    <x v="22"/>
    <x v="299"/>
    <s v="S.E.R. PONAZA - AYPENA"/>
    <s v="SER"/>
    <s v="R"/>
    <s v="Inteconectado"/>
    <s v="PR1233"/>
    <s v="BT5B-R"/>
    <s v="Mayor a 100kWh"/>
    <n v="2"/>
    <n v="289"/>
    <n v="176.94"/>
    <n v="4.6500000000000004"/>
  </r>
  <r>
    <x v="0"/>
    <x v="3"/>
    <s v="ELOR"/>
    <x v="22"/>
    <x v="300"/>
    <s v="S.E.R. PONAZA - BARRANQUITA"/>
    <s v="SER"/>
    <s v="R"/>
    <s v="Inteconectado"/>
    <s v="PR1233"/>
    <s v="BT5B-R"/>
    <s v="De 0 a 30 kWh "/>
    <n v="81"/>
    <n v="929.7"/>
    <n v="551.02"/>
    <n v="-265.81"/>
  </r>
  <r>
    <x v="0"/>
    <x v="3"/>
    <s v="ELOR"/>
    <x v="22"/>
    <x v="300"/>
    <s v="S.E.R. PONAZA - BARRANQUITA"/>
    <s v="SER"/>
    <s v="R"/>
    <s v="Inteconectado"/>
    <s v="PR1233"/>
    <s v="BT5B-R"/>
    <s v="De 30 a 100kWh"/>
    <n v="16"/>
    <n v="824"/>
    <n v="390.29"/>
    <n v="-137.16999999999999"/>
  </r>
  <r>
    <x v="0"/>
    <x v="3"/>
    <s v="ELOR"/>
    <x v="22"/>
    <x v="300"/>
    <s v="S.E.R. PONAZA - BARRANQUITA"/>
    <s v="SER"/>
    <s v="R"/>
    <s v="Inteconectado"/>
    <s v="PR1233"/>
    <s v="BT5B-R"/>
    <s v="Mayor a 100kWh"/>
    <n v="5"/>
    <n v="646"/>
    <n v="397.44"/>
    <n v="10.45"/>
  </r>
  <r>
    <x v="0"/>
    <x v="3"/>
    <s v="ELOR"/>
    <x v="22"/>
    <x v="301"/>
    <s v="S.E.R. PONAZA - SHAMBUYACU"/>
    <s v="SER"/>
    <s v="R"/>
    <s v="Inteconectado"/>
    <s v="PR1233"/>
    <s v="BT5B-R"/>
    <s v="De 0 a 30 kWh "/>
    <n v="360"/>
    <n v="2903"/>
    <n v="2097.27"/>
    <n v="-829.84"/>
  </r>
  <r>
    <x v="0"/>
    <x v="3"/>
    <s v="ELOR"/>
    <x v="22"/>
    <x v="301"/>
    <s v="S.E.R. PONAZA - SHAMBUYACU"/>
    <s v="SER"/>
    <s v="R"/>
    <s v="Inteconectado"/>
    <s v="PR1233"/>
    <s v="BT5B-R"/>
    <s v="De 30 a 100kWh"/>
    <n v="124"/>
    <n v="7542"/>
    <n v="3685.78"/>
    <n v="-1062.98"/>
  </r>
  <r>
    <x v="0"/>
    <x v="3"/>
    <s v="ELOR"/>
    <x v="22"/>
    <x v="301"/>
    <s v="S.E.R. PONAZA - SHAMBUYACU"/>
    <s v="SER"/>
    <s v="R"/>
    <s v="Inteconectado"/>
    <s v="PR1233"/>
    <s v="BT5B-R"/>
    <s v="Mayor a 100kWh"/>
    <n v="40"/>
    <n v="6972"/>
    <n v="4238.75"/>
    <n v="111.39"/>
  </r>
  <r>
    <x v="0"/>
    <x v="3"/>
    <s v="ELOR"/>
    <x v="22"/>
    <x v="302"/>
    <s v="S.E.R. PONAZA - CEDRO PAMPA"/>
    <s v="SER"/>
    <s v="R"/>
    <s v="Inteconectado"/>
    <s v="PR1233"/>
    <s v="BT5B-R"/>
    <s v="De 0 a 30 kWh "/>
    <n v="83"/>
    <n v="719"/>
    <n v="497.8"/>
    <n v="-205.5"/>
  </r>
  <r>
    <x v="0"/>
    <x v="3"/>
    <s v="ELOR"/>
    <x v="22"/>
    <x v="302"/>
    <s v="S.E.R. PONAZA - CEDRO PAMPA"/>
    <s v="SER"/>
    <s v="R"/>
    <s v="Inteconectado"/>
    <s v="PR1233"/>
    <s v="BT5B-R"/>
    <s v="De 30 a 100kWh"/>
    <n v="19"/>
    <n v="987"/>
    <n v="468.34"/>
    <n v="-162.85"/>
  </r>
  <r>
    <x v="0"/>
    <x v="3"/>
    <s v="ELOR"/>
    <x v="22"/>
    <x v="303"/>
    <s v="S.E.R. PONAZA - HUAÑIPO"/>
    <s v="SER"/>
    <s v="R"/>
    <s v="Inteconectado"/>
    <s v="PR1233"/>
    <s v="BT5B-R"/>
    <s v="De 0 a 30 kWh "/>
    <n v="144"/>
    <n v="1239"/>
    <n v="861.11"/>
    <n v="-354.25"/>
  </r>
  <r>
    <x v="0"/>
    <x v="3"/>
    <s v="ELOR"/>
    <x v="22"/>
    <x v="303"/>
    <s v="S.E.R. PONAZA - HUAÑIPO"/>
    <s v="SER"/>
    <s v="R"/>
    <s v="Inteconectado"/>
    <s v="PR1233"/>
    <s v="BT5B-R"/>
    <s v="De 30 a 100kWh"/>
    <n v="35"/>
    <n v="1884"/>
    <n v="900.37"/>
    <n v="-300.02999999999997"/>
  </r>
  <r>
    <x v="0"/>
    <x v="3"/>
    <s v="ELOR"/>
    <x v="22"/>
    <x v="303"/>
    <s v="S.E.R. PONAZA - HUAÑIPO"/>
    <s v="SER"/>
    <s v="R"/>
    <s v="Inteconectado"/>
    <s v="PR1233"/>
    <s v="BT5B-R"/>
    <s v="Mayor a 100kWh"/>
    <n v="5"/>
    <n v="923"/>
    <n v="560.08000000000004"/>
    <n v="14.71"/>
  </r>
  <r>
    <x v="0"/>
    <x v="3"/>
    <s v="ELOR"/>
    <x v="22"/>
    <x v="304"/>
    <s v="S.E.R. PONAZA - LEONCIO PRADO"/>
    <s v="SER"/>
    <s v="R"/>
    <s v="Inteconectado"/>
    <s v="PR1233"/>
    <s v="BT5B-R"/>
    <s v="De 0 a 30 kWh "/>
    <n v="132"/>
    <n v="1481"/>
    <n v="888.11"/>
    <n v="-423.33"/>
  </r>
  <r>
    <x v="0"/>
    <x v="3"/>
    <s v="ELOR"/>
    <x v="22"/>
    <x v="304"/>
    <s v="S.E.R. PONAZA - LEONCIO PRADO"/>
    <s v="SER"/>
    <s v="R"/>
    <s v="Inteconectado"/>
    <s v="PR1233"/>
    <s v="BT5B-R"/>
    <s v="De 30 a 100kWh"/>
    <n v="63"/>
    <n v="3455"/>
    <n v="1657.15"/>
    <n v="-540.04"/>
  </r>
  <r>
    <x v="0"/>
    <x v="3"/>
    <s v="ELOR"/>
    <x v="22"/>
    <x v="304"/>
    <s v="S.E.R. PONAZA - LEONCIO PRADO"/>
    <s v="SER"/>
    <s v="R"/>
    <s v="Inteconectado"/>
    <s v="PR1233"/>
    <s v="BT5B-R"/>
    <s v="Mayor a 100kWh"/>
    <n v="14"/>
    <n v="2250"/>
    <n v="1371.88"/>
    <n v="36.049999999999997"/>
  </r>
  <r>
    <x v="0"/>
    <x v="3"/>
    <s v="ELOR"/>
    <x v="22"/>
    <x v="305"/>
    <s v="S.E.R. PONAZA - PAUCAR"/>
    <s v="SER"/>
    <s v="R"/>
    <s v="Inteconectado"/>
    <s v="PR1233"/>
    <s v="BT5B-R"/>
    <s v="De 0 a 30 kWh "/>
    <n v="17"/>
    <n v="234"/>
    <n v="126.74"/>
    <n v="-66.900000000000006"/>
  </r>
  <r>
    <x v="0"/>
    <x v="3"/>
    <s v="ELOR"/>
    <x v="22"/>
    <x v="305"/>
    <s v="S.E.R. PONAZA - PAUCAR"/>
    <s v="SER"/>
    <s v="R"/>
    <s v="Inteconectado"/>
    <s v="PR1233"/>
    <s v="BT5B-R"/>
    <s v="De 30 a 100kWh"/>
    <n v="5"/>
    <n v="241"/>
    <n v="112.53"/>
    <n v="-42.87"/>
  </r>
  <r>
    <x v="0"/>
    <x v="3"/>
    <s v="ELOR"/>
    <x v="22"/>
    <x v="306"/>
    <s v="S.E.R. PONAZA - SAN ANTONIO"/>
    <s v="SER"/>
    <s v="R"/>
    <s v="Inteconectado"/>
    <s v="PR1233"/>
    <s v="BT5B-R"/>
    <s v="De 0 a 30 kWh "/>
    <n v="42"/>
    <n v="376"/>
    <n v="255.35"/>
    <n v="-107.49"/>
  </r>
  <r>
    <x v="0"/>
    <x v="3"/>
    <s v="ELOR"/>
    <x v="22"/>
    <x v="306"/>
    <s v="S.E.R. PONAZA - SAN ANTONIO"/>
    <s v="SER"/>
    <s v="R"/>
    <s v="Inteconectado"/>
    <s v="PR1233"/>
    <s v="BT5B-R"/>
    <s v="De 30 a 100kWh"/>
    <n v="12"/>
    <n v="549"/>
    <n v="253.28"/>
    <n v="-102.85"/>
  </r>
  <r>
    <x v="0"/>
    <x v="3"/>
    <s v="ELOR"/>
    <x v="22"/>
    <x v="307"/>
    <s v="S.E.R. PONAZA - SIMON BOLIVAR"/>
    <s v="SER"/>
    <s v="R"/>
    <s v="Inteconectado"/>
    <s v="PR1233"/>
    <s v="BT5B-R"/>
    <s v="De 0 a 30 kWh "/>
    <n v="79"/>
    <n v="446"/>
    <n v="405.57"/>
    <n v="-127.58"/>
  </r>
  <r>
    <x v="0"/>
    <x v="3"/>
    <s v="ELOR"/>
    <x v="22"/>
    <x v="307"/>
    <s v="S.E.R. PONAZA - SIMON BOLIVAR"/>
    <s v="SER"/>
    <s v="R"/>
    <s v="Inteconectado"/>
    <s v="PR1233"/>
    <s v="BT5B-R"/>
    <s v="De 30 a 100kWh"/>
    <n v="10"/>
    <n v="419"/>
    <n v="189.04"/>
    <n v="-85.74"/>
  </r>
  <r>
    <x v="0"/>
    <x v="3"/>
    <s v="ELOR"/>
    <x v="22"/>
    <x v="308"/>
    <s v="S.E.R. PONAZA - SHAMBUYACU"/>
    <s v="SER"/>
    <s v="R"/>
    <s v="Inteconectado"/>
    <s v="PR1233"/>
    <s v="BT5B-R"/>
    <s v="De 0 a 30 kWh "/>
    <n v="50"/>
    <n v="418"/>
    <n v="295.5"/>
    <n v="-119.52"/>
  </r>
  <r>
    <x v="0"/>
    <x v="3"/>
    <s v="ELOR"/>
    <x v="22"/>
    <x v="308"/>
    <s v="S.E.R. PONAZA - SHAMBUYACU"/>
    <s v="SER"/>
    <s v="R"/>
    <s v="Inteconectado"/>
    <s v="PR1233"/>
    <s v="BT5B-R"/>
    <s v="De 30 a 100kWh"/>
    <n v="3"/>
    <n v="142"/>
    <n v="66.040000000000006"/>
    <n v="-25.71"/>
  </r>
  <r>
    <x v="0"/>
    <x v="3"/>
    <s v="ELOR"/>
    <x v="22"/>
    <x v="308"/>
    <s v="S.E.R. PONAZA - SHAMBUYACU"/>
    <s v="SER"/>
    <s v="R"/>
    <s v="Inteconectado"/>
    <s v="PR1233"/>
    <s v="BT5B-R"/>
    <s v="Mayor a 100kWh"/>
    <n v="1"/>
    <n v="125"/>
    <n v="77.02"/>
    <n v="2.02"/>
  </r>
  <r>
    <x v="0"/>
    <x v="3"/>
    <s v="ELOR"/>
    <x v="22"/>
    <x v="309"/>
    <s v="S.E.R. PONAZA - TINGO DE PONAZA"/>
    <s v="SER"/>
    <s v="R"/>
    <s v="Inteconectado"/>
    <s v="PR1233"/>
    <s v="BT5B-R"/>
    <s v="De 0 a 30 kWh "/>
    <n v="90"/>
    <n v="1012"/>
    <n v="606.16999999999996"/>
    <n v="-289.27"/>
  </r>
  <r>
    <x v="0"/>
    <x v="3"/>
    <s v="ELOR"/>
    <x v="22"/>
    <x v="309"/>
    <s v="S.E.R. PONAZA - TINGO DE PONAZA"/>
    <s v="SER"/>
    <s v="R"/>
    <s v="Inteconectado"/>
    <s v="PR1233"/>
    <s v="BT5B-R"/>
    <s v="De 30 a 100kWh"/>
    <n v="61"/>
    <n v="3307"/>
    <n v="1582.66"/>
    <n v="-522.9"/>
  </r>
  <r>
    <x v="0"/>
    <x v="3"/>
    <s v="ELOR"/>
    <x v="22"/>
    <x v="309"/>
    <s v="S.E.R. PONAZA - TINGO DE PONAZA"/>
    <s v="SER"/>
    <s v="R"/>
    <s v="Inteconectado"/>
    <s v="PR1233"/>
    <s v="BT5B-R"/>
    <s v="Mayor a 100kWh"/>
    <n v="17"/>
    <n v="2583"/>
    <n v="1578.27"/>
    <n v="41.47"/>
  </r>
  <r>
    <x v="0"/>
    <x v="3"/>
    <s v="ELOR"/>
    <x v="22"/>
    <x v="310"/>
    <s v="S.E.R. PONAZA - VISTA ALEGRE"/>
    <s v="SER"/>
    <s v="R"/>
    <s v="Inteconectado"/>
    <s v="PR1233"/>
    <s v="BT5B-R"/>
    <s v="De 0 a 30 kWh "/>
    <n v="58"/>
    <n v="371"/>
    <n v="310.24"/>
    <n v="-106.03"/>
  </r>
  <r>
    <x v="0"/>
    <x v="3"/>
    <s v="ELOR"/>
    <x v="22"/>
    <x v="310"/>
    <s v="S.E.R. PONAZA - VISTA ALEGRE"/>
    <s v="SER"/>
    <s v="R"/>
    <s v="Inteconectado"/>
    <s v="PR1233"/>
    <s v="BT5B-R"/>
    <s v="De 30 a 100kWh"/>
    <n v="12"/>
    <n v="571"/>
    <n v="265.85000000000002"/>
    <n v="-102.85"/>
  </r>
  <r>
    <x v="0"/>
    <x v="3"/>
    <s v="ELOR"/>
    <x v="22"/>
    <x v="311"/>
    <s v="S.E.R. IQUITOS ZONA SUR"/>
    <s v="SER"/>
    <s v="R"/>
    <s v="Aislado"/>
    <s v="PR0019"/>
    <s v="BT5B-R"/>
    <s v="De 0 a 30 kWh "/>
    <n v="1130"/>
    <n v="12623.6"/>
    <n v="5600.97"/>
    <n v="-5594.62"/>
  </r>
  <r>
    <x v="0"/>
    <x v="3"/>
    <s v="ELOR"/>
    <x v="22"/>
    <x v="311"/>
    <s v="S.E.R. IQUITOS ZONA SUR"/>
    <s v="SER"/>
    <s v="R"/>
    <s v="Aislado"/>
    <s v="PR0019"/>
    <s v="BT5B-R"/>
    <s v="De 30 a 100kWh"/>
    <n v="753"/>
    <n v="45686"/>
    <n v="18484.11"/>
    <n v="-10288.24"/>
  </r>
  <r>
    <x v="0"/>
    <x v="3"/>
    <s v="ELOR"/>
    <x v="22"/>
    <x v="311"/>
    <s v="S.E.R. IQUITOS ZONA SUR"/>
    <s v="SER"/>
    <s v="R"/>
    <s v="Aislado"/>
    <s v="PR0019"/>
    <s v="BT5B-R"/>
    <s v="Mayor a 100kWh"/>
    <n v="197"/>
    <n v="37149"/>
    <n v="21935.21"/>
    <n v="0"/>
  </r>
  <r>
    <x v="0"/>
    <x v="3"/>
    <s v="ELOR"/>
    <x v="22"/>
    <x v="312"/>
    <s v="S.E.R. NUEVO CAMPEON y SAN ANDRES"/>
    <s v="SER"/>
    <s v="R"/>
    <s v="Aislado"/>
    <s v="PR0019"/>
    <s v="BT5B-R"/>
    <s v="De 0 a 30 kWh "/>
    <n v="98"/>
    <n v="805"/>
    <n v="448.52"/>
    <n v="-356.75"/>
  </r>
  <r>
    <x v="0"/>
    <x v="3"/>
    <s v="ELOR"/>
    <x v="22"/>
    <x v="312"/>
    <s v="S.E.R. NUEVO CAMPEON y SAN ANDRES"/>
    <s v="SER"/>
    <s v="R"/>
    <s v="Aislado"/>
    <s v="PR0019"/>
    <s v="BT5B-R"/>
    <s v="De 30 a 100kWh"/>
    <n v="49"/>
    <n v="2898"/>
    <n v="1178.1500000000001"/>
    <n v="-651.30999999999995"/>
  </r>
  <r>
    <x v="0"/>
    <x v="3"/>
    <s v="ELOR"/>
    <x v="22"/>
    <x v="312"/>
    <s v="S.E.R. NUEVO CAMPEON y SAN ANDRES"/>
    <s v="SER"/>
    <s v="R"/>
    <s v="Aislado"/>
    <s v="PR0019"/>
    <s v="BT5B-R"/>
    <s v="Mayor a 100kWh"/>
    <n v="1"/>
    <n v="129"/>
    <n v="77.28"/>
    <n v="0"/>
  </r>
  <r>
    <x v="0"/>
    <x v="3"/>
    <s v="ELOR"/>
    <x v="22"/>
    <x v="313"/>
    <s v="SER GRAN PERU"/>
    <s v="SER"/>
    <s v="R"/>
    <s v="Aislado"/>
    <s v="PR0019"/>
    <s v="BT5B-R"/>
    <s v="De 0 a 30 kWh "/>
    <n v="51"/>
    <n v="313"/>
    <n v="219.79"/>
    <n v="-138.66999999999999"/>
  </r>
  <r>
    <x v="0"/>
    <x v="3"/>
    <s v="ELOR"/>
    <x v="22"/>
    <x v="314"/>
    <s v="EL ESTRECHO (PUTUMAYO)"/>
    <s v="SER"/>
    <s v="R"/>
    <s v="Aislado"/>
    <s v="PR0019"/>
    <s v="BT5B-R"/>
    <s v="De 0 a 30 kWh "/>
    <n v="336"/>
    <n v="3928"/>
    <n v="1687.88"/>
    <n v="-1741.02"/>
  </r>
  <r>
    <x v="0"/>
    <x v="3"/>
    <s v="ELOR"/>
    <x v="22"/>
    <x v="314"/>
    <s v="EL ESTRECHO (PUTUMAYO)"/>
    <s v="SER"/>
    <s v="R"/>
    <s v="Aislado"/>
    <s v="PR0019"/>
    <s v="BT5B-R"/>
    <s v="De 30 a 100kWh"/>
    <n v="233"/>
    <n v="13110"/>
    <n v="5218.96"/>
    <n v="-3097.04"/>
  </r>
  <r>
    <x v="0"/>
    <x v="3"/>
    <s v="ELOR"/>
    <x v="22"/>
    <x v="314"/>
    <s v="EL ESTRECHO (PUTUMAYO)"/>
    <s v="SER"/>
    <s v="R"/>
    <s v="Aislado"/>
    <s v="PR0019"/>
    <s v="BT5B-R"/>
    <s v="Mayor a 100kWh"/>
    <n v="87"/>
    <n v="19908"/>
    <n v="11689.66"/>
    <n v="0"/>
  </r>
  <r>
    <x v="0"/>
    <x v="3"/>
    <s v="ELOR"/>
    <x v="22"/>
    <x v="315"/>
    <s v="SER SAN FRANCISCO"/>
    <s v="SER"/>
    <s v="R"/>
    <s v="Aislado"/>
    <s v="PR0019"/>
    <s v="BT5B-R"/>
    <s v="De 0 a 30 kWh "/>
    <n v="732"/>
    <n v="7140"/>
    <n v="3494.85"/>
    <n v="-3164.52"/>
  </r>
  <r>
    <x v="0"/>
    <x v="3"/>
    <s v="ELOR"/>
    <x v="22"/>
    <x v="315"/>
    <s v="SER SAN FRANCISCO"/>
    <s v="SER"/>
    <s v="R"/>
    <s v="Aislado"/>
    <s v="PR0019"/>
    <s v="BT5B-R"/>
    <s v="De 30 a 100kWh"/>
    <n v="232"/>
    <n v="11402"/>
    <n v="4252.1400000000003"/>
    <n v="-3083.68"/>
  </r>
  <r>
    <x v="0"/>
    <x v="3"/>
    <s v="ELOR"/>
    <x v="22"/>
    <x v="315"/>
    <s v="SER SAN FRANCISCO"/>
    <s v="SER"/>
    <s v="R"/>
    <s v="Aislado"/>
    <s v="PR0019"/>
    <s v="BT5B-R"/>
    <s v="Mayor a 100kWh"/>
    <n v="24"/>
    <n v="3034"/>
    <n v="1819.33"/>
    <n v="0"/>
  </r>
  <r>
    <x v="0"/>
    <x v="3"/>
    <s v="ELOR"/>
    <x v="22"/>
    <x v="316"/>
    <s v="SER MAYORUNA"/>
    <s v="SER"/>
    <s v="R"/>
    <s v="Aislado"/>
    <s v="PR0019"/>
    <s v="BT5B-R"/>
    <s v="De 0 a 30 kWh "/>
    <n v="1168"/>
    <n v="9289"/>
    <n v="5306.22"/>
    <n v="-4116.7700000000004"/>
  </r>
  <r>
    <x v="0"/>
    <x v="3"/>
    <s v="ELOR"/>
    <x v="22"/>
    <x v="316"/>
    <s v="SER MAYORUNA"/>
    <s v="SER"/>
    <s v="R"/>
    <s v="Aislado"/>
    <s v="PR0019"/>
    <s v="BT5B-R"/>
    <s v="De 30 a 100kWh"/>
    <n v="242"/>
    <n v="12836"/>
    <n v="4974.3500000000004"/>
    <n v="-3216.57"/>
  </r>
  <r>
    <x v="0"/>
    <x v="3"/>
    <s v="ELOR"/>
    <x v="22"/>
    <x v="316"/>
    <s v="SER MAYORUNA"/>
    <s v="SER"/>
    <s v="R"/>
    <s v="Aislado"/>
    <s v="PR0019"/>
    <s v="BT5B-R"/>
    <s v="Mayor a 100kWh"/>
    <n v="30"/>
    <n v="5000"/>
    <n v="2964.61"/>
    <n v="0"/>
  </r>
  <r>
    <x v="0"/>
    <x v="3"/>
    <s v="ELOR"/>
    <x v="22"/>
    <x v="317"/>
    <s v="Rural Aislado Padre Cocha"/>
    <s v="3"/>
    <s v="U"/>
    <s v="Aislado"/>
    <s v="PL0234"/>
    <s v="BT5B-R"/>
    <s v="De 0 a 30 kWh "/>
    <n v="150"/>
    <n v="2964"/>
    <n v="1302.03"/>
    <n v="-815.55"/>
  </r>
  <r>
    <x v="0"/>
    <x v="3"/>
    <s v="ELOR"/>
    <x v="22"/>
    <x v="317"/>
    <s v="Rural Aislado Padre Cocha"/>
    <s v="3"/>
    <s v="U"/>
    <s v="Aislado"/>
    <s v="PL0234"/>
    <s v="BT5B-R"/>
    <s v="De 30 a 100kWh"/>
    <n v="136"/>
    <n v="14899"/>
    <n v="6157.91"/>
    <n v="-2484.37"/>
  </r>
  <r>
    <x v="0"/>
    <x v="3"/>
    <s v="ELOR"/>
    <x v="22"/>
    <x v="317"/>
    <s v="Rural Aislado Padre Cocha"/>
    <s v="3"/>
    <s v="U"/>
    <s v="Aislado"/>
    <s v="PL0234"/>
    <s v="BT5B-R"/>
    <s v="Mayor a 100kWh"/>
    <n v="20"/>
    <n v="2531"/>
    <n v="1458.11"/>
    <n v="0"/>
  </r>
  <r>
    <x v="0"/>
    <x v="3"/>
    <s v="ELOR"/>
    <x v="22"/>
    <x v="318"/>
    <s v="S.E.R. ISLA SANTA ROSA"/>
    <s v="SER"/>
    <s v="R"/>
    <s v="Aislado"/>
    <s v="PR0019"/>
    <s v="BT5B-R"/>
    <s v="De 0 a 30 kWh "/>
    <n v="198"/>
    <n v="2085"/>
    <n v="965.14"/>
    <n v="-924.03"/>
  </r>
  <r>
    <x v="0"/>
    <x v="3"/>
    <s v="ELOR"/>
    <x v="22"/>
    <x v="318"/>
    <s v="S.E.R. ISLA SANTA ROSA"/>
    <s v="SER"/>
    <s v="R"/>
    <s v="Aislado"/>
    <s v="PR0019"/>
    <s v="BT5B-R"/>
    <s v="De 30 a 100kWh"/>
    <n v="90"/>
    <n v="4841"/>
    <n v="1888.44"/>
    <n v="-1196.26"/>
  </r>
  <r>
    <x v="0"/>
    <x v="3"/>
    <s v="ELOR"/>
    <x v="22"/>
    <x v="318"/>
    <s v="S.E.R. ISLA SANTA ROSA"/>
    <s v="SER"/>
    <s v="R"/>
    <s v="Aislado"/>
    <s v="PR0019"/>
    <s v="BT5B-R"/>
    <s v="Mayor a 100kWh"/>
    <n v="26"/>
    <n v="4478"/>
    <n v="2652.05"/>
    <n v="0"/>
  </r>
  <r>
    <x v="0"/>
    <x v="3"/>
    <s v="ELOR"/>
    <x v="22"/>
    <x v="319"/>
    <s v="SER RODRIGUEZ DE MENDOZA"/>
    <s v="SER"/>
    <s v="R"/>
    <s v="Aislado"/>
    <s v="PL1226"/>
    <s v="BT5B-R"/>
    <s v="De 0 a 30 kWh "/>
    <n v="1273"/>
    <n v="10214.77"/>
    <n v="8689.36"/>
    <n v="-6075.92"/>
  </r>
  <r>
    <x v="0"/>
    <x v="3"/>
    <s v="ELOR"/>
    <x v="22"/>
    <x v="319"/>
    <s v="SER RODRIGUEZ DE MENDOZA"/>
    <s v="SER"/>
    <s v="R"/>
    <s v="Aislado"/>
    <s v="PL1226"/>
    <s v="BT5B-R"/>
    <s v="De 30 a 100kWh"/>
    <n v="173"/>
    <n v="9088.44"/>
    <n v="4827.67"/>
    <n v="-3088"/>
  </r>
  <r>
    <x v="0"/>
    <x v="3"/>
    <s v="ELOR"/>
    <x v="22"/>
    <x v="319"/>
    <s v="SER RODRIGUEZ DE MENDOZA"/>
    <s v="SER"/>
    <s v="R"/>
    <s v="Aislado"/>
    <s v="PL1226"/>
    <s v="BT5B-R"/>
    <s v="Mayor a 100kWh"/>
    <n v="16"/>
    <n v="2275.1999999999998"/>
    <n v="1833.26"/>
    <n v="0"/>
  </r>
  <r>
    <x v="0"/>
    <x v="3"/>
    <s v="ELOR"/>
    <x v="22"/>
    <x v="320"/>
    <s v="San Ignacio Rural"/>
    <s v="SER"/>
    <s v="R"/>
    <s v="Inteconectado"/>
    <s v="SR0097"/>
    <s v="BT5B-R"/>
    <s v="De 0 a 30 kWh "/>
    <n v="8887"/>
    <n v="83530.02"/>
    <n v="89388.98"/>
    <n v="-41087.06"/>
  </r>
  <r>
    <x v="0"/>
    <x v="3"/>
    <s v="ELOR"/>
    <x v="22"/>
    <x v="320"/>
    <s v="San Ignacio Rural"/>
    <s v="SER"/>
    <s v="R"/>
    <s v="Inteconectado"/>
    <s v="SR0097"/>
    <s v="BT5B-R"/>
    <s v="De 30 a 100kWh"/>
    <n v="1666"/>
    <n v="85264.9"/>
    <n v="68338.86"/>
    <n v="-24603.1"/>
  </r>
  <r>
    <x v="0"/>
    <x v="3"/>
    <s v="ELOR"/>
    <x v="22"/>
    <x v="320"/>
    <s v="San Ignacio Rural"/>
    <s v="SER"/>
    <s v="R"/>
    <s v="Inteconectado"/>
    <s v="SR0097"/>
    <s v="BT5B-R"/>
    <s v="Mayor a 100kWh"/>
    <n v="167"/>
    <n v="27997.34"/>
    <n v="29182.28"/>
    <n v="791.4"/>
  </r>
  <r>
    <x v="0"/>
    <x v="3"/>
    <s v="ELOR"/>
    <x v="22"/>
    <x v="321"/>
    <s v="Sistema Electrico Rural Pucará"/>
    <s v="SER"/>
    <s v="R"/>
    <s v="Aislado"/>
    <s v="PL1226"/>
    <s v="BT5B-R"/>
    <s v="De 0 a 30 kWh "/>
    <n v="4889"/>
    <n v="32940.94"/>
    <n v="32270.52"/>
    <n v="-19607.05"/>
  </r>
  <r>
    <x v="0"/>
    <x v="3"/>
    <s v="ELOR"/>
    <x v="22"/>
    <x v="321"/>
    <s v="Sistema Electrico Rural Pucará"/>
    <s v="SER"/>
    <s v="R"/>
    <s v="Aislado"/>
    <s v="PL1226"/>
    <s v="BT5B-R"/>
    <s v="De 30 a 100kWh"/>
    <n v="528"/>
    <n v="26275.41"/>
    <n v="13620.69"/>
    <n v="-9435.7199999999993"/>
  </r>
  <r>
    <x v="0"/>
    <x v="3"/>
    <s v="ELOR"/>
    <x v="22"/>
    <x v="321"/>
    <s v="Sistema Electrico Rural Pucará"/>
    <s v="SER"/>
    <s v="R"/>
    <s v="Aislado"/>
    <s v="PL1226"/>
    <s v="BT5B-R"/>
    <s v="Mayor a 100kWh"/>
    <n v="47"/>
    <n v="8514.2099999999991"/>
    <n v="6797.84"/>
    <n v="0"/>
  </r>
  <r>
    <x v="0"/>
    <x v="3"/>
    <s v="ELOR"/>
    <x v="22"/>
    <x v="322"/>
    <s v="Sistema Electrico Rural Bagua - Jaen Rural"/>
    <s v="SER"/>
    <s v="R"/>
    <s v="Inteconectado"/>
    <s v="SR0097"/>
    <s v="BT5B-R"/>
    <s v="De 0 a 30 kWh "/>
    <n v="13558"/>
    <n v="108455.34"/>
    <n v="127083.33"/>
    <n v="-53361.13"/>
  </r>
  <r>
    <x v="0"/>
    <x v="3"/>
    <s v="ELOR"/>
    <x v="22"/>
    <x v="322"/>
    <s v="Sistema Electrico Rural Bagua - Jaen Rural"/>
    <s v="SER"/>
    <s v="R"/>
    <s v="Inteconectado"/>
    <s v="SR0097"/>
    <s v="BT5B-R"/>
    <s v="De 30 a 100kWh"/>
    <n v="2857"/>
    <n v="152096.10999999999"/>
    <n v="123004.69"/>
    <n v="-42198.3"/>
  </r>
  <r>
    <x v="0"/>
    <x v="3"/>
    <s v="ELOR"/>
    <x v="22"/>
    <x v="322"/>
    <s v="Sistema Electrico Rural Bagua - Jaen Rural"/>
    <s v="SER"/>
    <s v="R"/>
    <s v="Inteconectado"/>
    <s v="SR0097"/>
    <s v="BT5B-R"/>
    <s v="Mayor a 100kWh"/>
    <n v="490"/>
    <n v="101071.23"/>
    <n v="104806.99"/>
    <n v="2789.41"/>
  </r>
  <r>
    <x v="0"/>
    <x v="3"/>
    <s v="ELOR"/>
    <x v="22"/>
    <x v="323"/>
    <s v="Sistema Eléctrico Rural Chachapoyas Rural"/>
    <s v="SER"/>
    <s v="R"/>
    <s v="Aislado"/>
    <s v="PL1226"/>
    <s v="BT5B-R"/>
    <s v="De 0 a 30 kWh "/>
    <n v="1702"/>
    <n v="13146.93"/>
    <n v="11508.84"/>
    <n v="-7802.98"/>
  </r>
  <r>
    <x v="0"/>
    <x v="3"/>
    <s v="ELOR"/>
    <x v="22"/>
    <x v="323"/>
    <s v="Sistema Eléctrico Rural Chachapoyas Rural"/>
    <s v="SER"/>
    <s v="R"/>
    <s v="Aislado"/>
    <s v="PL1226"/>
    <s v="BT5B-R"/>
    <s v="De 30 a 100kWh"/>
    <n v="205"/>
    <n v="10220.64"/>
    <n v="5287.26"/>
    <n v="-3652.57"/>
  </r>
  <r>
    <x v="0"/>
    <x v="3"/>
    <s v="ELOR"/>
    <x v="22"/>
    <x v="323"/>
    <s v="Sistema Eléctrico Rural Chachapoyas Rural"/>
    <s v="SER"/>
    <s v="R"/>
    <s v="Aislado"/>
    <s v="PL1226"/>
    <s v="BT5B-R"/>
    <s v="Mayor a 100kWh"/>
    <n v="10"/>
    <n v="1543.91"/>
    <n v="1237.17"/>
    <n v="0"/>
  </r>
  <r>
    <x v="0"/>
    <x v="3"/>
    <s v="ELPU"/>
    <x v="23"/>
    <x v="324"/>
    <s v="Juliaca"/>
    <s v="2"/>
    <s v="U"/>
    <s v="Inteconectado"/>
    <s v="PL0025"/>
    <s v="BT5B-R"/>
    <s v="De 0 a 30 kWh "/>
    <n v="34112"/>
    <n v="450168"/>
    <n v="296446.59999999998"/>
    <n v="-64352.86"/>
  </r>
  <r>
    <x v="0"/>
    <x v="3"/>
    <s v="ELPU"/>
    <x v="23"/>
    <x v="324"/>
    <s v="Juliaca"/>
    <s v="2"/>
    <s v="U"/>
    <s v="Inteconectado"/>
    <s v="PL0025"/>
    <s v="BT5B-R"/>
    <s v="De 30 a 100kWh"/>
    <n v="30951"/>
    <n v="1823328"/>
    <n v="1003801.4"/>
    <n v="-132779.79"/>
  </r>
  <r>
    <x v="0"/>
    <x v="3"/>
    <s v="ELPU"/>
    <x v="23"/>
    <x v="324"/>
    <s v="Juliaca"/>
    <s v="2"/>
    <s v="U"/>
    <s v="Inteconectado"/>
    <s v="PL0025"/>
    <s v="BT5B-R"/>
    <s v="Mayor a 100kWh"/>
    <n v="13014"/>
    <n v="2720766"/>
    <n v="1638218.17"/>
    <n v="42942.15"/>
  </r>
  <r>
    <x v="0"/>
    <x v="3"/>
    <s v="ELPU"/>
    <x v="23"/>
    <x v="325"/>
    <s v="Puno"/>
    <s v="2"/>
    <s v="U"/>
    <s v="Inteconectado"/>
    <s v="PL0026"/>
    <s v="BT5B-R"/>
    <s v="De 0 a 30 kWh "/>
    <n v="12223"/>
    <n v="149617"/>
    <n v="101207.26"/>
    <n v="-21380.06"/>
  </r>
  <r>
    <x v="0"/>
    <x v="3"/>
    <s v="ELPU"/>
    <x v="23"/>
    <x v="325"/>
    <s v="Puno"/>
    <s v="2"/>
    <s v="U"/>
    <s v="Inteconectado"/>
    <s v="PL0026"/>
    <s v="BT5B-R"/>
    <s v="De 30 a 100kWh"/>
    <n v="15602"/>
    <n v="953057"/>
    <n v="525394.46"/>
    <n v="-66932.58"/>
  </r>
  <r>
    <x v="0"/>
    <x v="3"/>
    <s v="ELPU"/>
    <x v="23"/>
    <x v="325"/>
    <s v="Puno"/>
    <s v="2"/>
    <s v="U"/>
    <s v="Inteconectado"/>
    <s v="PL0026"/>
    <s v="BT5B-R"/>
    <s v="Mayor a 100kWh"/>
    <n v="7787"/>
    <n v="1433938"/>
    <n v="866225.57"/>
    <n v="22706.92"/>
  </r>
  <r>
    <x v="0"/>
    <x v="3"/>
    <s v="ELPU"/>
    <x v="23"/>
    <x v="326"/>
    <s v="Azángaro"/>
    <s v="3"/>
    <s v="U"/>
    <s v="Inteconectado"/>
    <s v="PL0027"/>
    <s v="BT5B-R"/>
    <s v="De 0 a 30 kWh "/>
    <n v="8675"/>
    <n v="78878"/>
    <n v="58837.33"/>
    <n v="-13791.47"/>
  </r>
  <r>
    <x v="0"/>
    <x v="3"/>
    <s v="ELPU"/>
    <x v="23"/>
    <x v="326"/>
    <s v="Azángaro"/>
    <s v="3"/>
    <s v="U"/>
    <s v="Inteconectado"/>
    <s v="PL0027"/>
    <s v="BT5B-R"/>
    <s v="De 30 a 100kWh"/>
    <n v="3185"/>
    <n v="177238"/>
    <n v="94828.84"/>
    <n v="-16751.16"/>
  </r>
  <r>
    <x v="0"/>
    <x v="3"/>
    <s v="ELPU"/>
    <x v="23"/>
    <x v="326"/>
    <s v="Azángaro"/>
    <s v="3"/>
    <s v="U"/>
    <s v="Inteconectado"/>
    <s v="PL0027"/>
    <s v="BT5B-R"/>
    <s v="Mayor a 100kWh"/>
    <n v="1453"/>
    <n v="413665"/>
    <n v="247669.17"/>
    <n v="6486.88"/>
  </r>
  <r>
    <x v="0"/>
    <x v="3"/>
    <s v="ELPU"/>
    <x v="23"/>
    <x v="327"/>
    <s v="Antauta"/>
    <s v="4"/>
    <s v="R"/>
    <s v="Inteconectado"/>
    <s v="PL0028"/>
    <s v="BT5B-R"/>
    <s v="De 0 a 30 kWh "/>
    <n v="2314"/>
    <n v="23706"/>
    <n v="14834.66"/>
    <n v="-6780.06"/>
  </r>
  <r>
    <x v="0"/>
    <x v="3"/>
    <s v="ELPU"/>
    <x v="23"/>
    <x v="327"/>
    <s v="Antauta"/>
    <s v="4"/>
    <s v="R"/>
    <s v="Inteconectado"/>
    <s v="PL0028"/>
    <s v="BT5B-R"/>
    <s v="De 30 a 100kWh"/>
    <n v="672"/>
    <n v="34036"/>
    <n v="16042.66"/>
    <n v="-5765.76"/>
  </r>
  <r>
    <x v="0"/>
    <x v="3"/>
    <s v="ELPU"/>
    <x v="23"/>
    <x v="327"/>
    <s v="Antauta"/>
    <s v="4"/>
    <s v="R"/>
    <s v="Inteconectado"/>
    <s v="PL0028"/>
    <s v="BT5B-R"/>
    <s v="Mayor a 100kWh"/>
    <n v="245"/>
    <n v="93416"/>
    <n v="55756.92"/>
    <n v="1460.67"/>
  </r>
  <r>
    <x v="0"/>
    <x v="3"/>
    <s v="ELPU"/>
    <x v="23"/>
    <x v="328"/>
    <s v="Ayaviri"/>
    <s v="4"/>
    <s v="R"/>
    <s v="Inteconectado"/>
    <s v="PL0029"/>
    <s v="BT5B-R"/>
    <s v="De 0 a 30 kWh "/>
    <n v="8884"/>
    <n v="89303"/>
    <n v="56635.68"/>
    <n v="-25541.68"/>
  </r>
  <r>
    <x v="0"/>
    <x v="3"/>
    <s v="ELPU"/>
    <x v="23"/>
    <x v="328"/>
    <s v="Ayaviri"/>
    <s v="4"/>
    <s v="R"/>
    <s v="Inteconectado"/>
    <s v="PL0029"/>
    <s v="BT5B-R"/>
    <s v="De 30 a 100kWh"/>
    <n v="2539"/>
    <n v="129581"/>
    <n v="61222.07"/>
    <n v="-21784.62"/>
  </r>
  <r>
    <x v="0"/>
    <x v="3"/>
    <s v="ELPU"/>
    <x v="23"/>
    <x v="328"/>
    <s v="Ayaviri"/>
    <s v="4"/>
    <s v="R"/>
    <s v="Inteconectado"/>
    <s v="PL0029"/>
    <s v="BT5B-R"/>
    <s v="Mayor a 100kWh"/>
    <n v="365"/>
    <n v="111593"/>
    <n v="66860.160000000003"/>
    <n v="1751.4"/>
  </r>
  <r>
    <x v="0"/>
    <x v="3"/>
    <s v="ELPU"/>
    <x v="23"/>
    <x v="329"/>
    <s v="Ilave-Pomata"/>
    <s v="6"/>
    <s v="R"/>
    <s v="Inteconectado"/>
    <s v="PL0030"/>
    <s v="BT5B-R"/>
    <s v="De 0 a 30 kWh "/>
    <n v="31436"/>
    <n v="227050"/>
    <n v="174992.42"/>
    <n v="-64935.43"/>
  </r>
  <r>
    <x v="0"/>
    <x v="3"/>
    <s v="ELPU"/>
    <x v="23"/>
    <x v="329"/>
    <s v="Ilave-Pomata"/>
    <s v="6"/>
    <s v="R"/>
    <s v="Inteconectado"/>
    <s v="PL0030"/>
    <s v="BT5B-R"/>
    <s v="De 30 a 100kWh"/>
    <n v="6042"/>
    <n v="314373"/>
    <n v="149125.45000000001"/>
    <n v="-51840.36"/>
  </r>
  <r>
    <x v="0"/>
    <x v="3"/>
    <s v="ELPU"/>
    <x v="23"/>
    <x v="329"/>
    <s v="Ilave-Pomata"/>
    <s v="6"/>
    <s v="R"/>
    <s v="Inteconectado"/>
    <s v="PL0030"/>
    <s v="BT5B-R"/>
    <s v="Mayor a 100kWh"/>
    <n v="1161"/>
    <n v="248232"/>
    <n v="149858.20000000001"/>
    <n v="3816.2"/>
  </r>
  <r>
    <x v="0"/>
    <x v="3"/>
    <s v="ELPU"/>
    <x v="23"/>
    <x v="330"/>
    <s v="San Gabán"/>
    <s v="5"/>
    <s v="R"/>
    <s v="Inteconectado"/>
    <s v="PL0220"/>
    <s v="BT5B-R"/>
    <s v="De 0 a 30 kWh "/>
    <n v="306"/>
    <n v="4405"/>
    <n v="2325.11"/>
    <n v="-1259.83"/>
  </r>
  <r>
    <x v="0"/>
    <x v="3"/>
    <s v="ELPU"/>
    <x v="23"/>
    <x v="330"/>
    <s v="San Gabán"/>
    <s v="5"/>
    <s v="R"/>
    <s v="Inteconectado"/>
    <s v="PL0220"/>
    <s v="BT5B-R"/>
    <s v="De 30 a 100kWh"/>
    <n v="263"/>
    <n v="14570"/>
    <n v="6993.41"/>
    <n v="-2256.54"/>
  </r>
  <r>
    <x v="0"/>
    <x v="3"/>
    <s v="ELPU"/>
    <x v="23"/>
    <x v="330"/>
    <s v="San Gabán"/>
    <s v="5"/>
    <s v="R"/>
    <s v="Inteconectado"/>
    <s v="PL0220"/>
    <s v="BT5B-R"/>
    <s v="Mayor a 100kWh"/>
    <n v="64"/>
    <n v="20244"/>
    <n v="12121.92"/>
    <n v="317.52"/>
  </r>
  <r>
    <x v="0"/>
    <x v="3"/>
    <s v="ELPU"/>
    <x v="23"/>
    <x v="331"/>
    <s v="Azángaro Rural"/>
    <s v="5"/>
    <s v="R"/>
    <s v="Inteconectado"/>
    <s v="PL0237"/>
    <s v="BT5B-R"/>
    <s v="De 0 a 30 kWh "/>
    <n v="26150"/>
    <n v="190190"/>
    <n v="145791.1"/>
    <n v="-54406.26"/>
  </r>
  <r>
    <x v="0"/>
    <x v="3"/>
    <s v="ELPU"/>
    <x v="23"/>
    <x v="331"/>
    <s v="Azángaro Rural"/>
    <s v="5"/>
    <s v="R"/>
    <s v="Inteconectado"/>
    <s v="PL0237"/>
    <s v="BT5B-R"/>
    <s v="De 30 a 100kWh"/>
    <n v="4142"/>
    <n v="211027"/>
    <n v="99638.43"/>
    <n v="-35544.089999999997"/>
  </r>
  <r>
    <x v="0"/>
    <x v="3"/>
    <s v="ELPU"/>
    <x v="23"/>
    <x v="331"/>
    <s v="Azángaro Rural"/>
    <s v="5"/>
    <s v="R"/>
    <s v="Inteconectado"/>
    <s v="PL0237"/>
    <s v="BT5B-R"/>
    <s v="Mayor a 100kWh"/>
    <n v="576"/>
    <n v="107036"/>
    <n v="64945.08"/>
    <n v="1700.35"/>
  </r>
  <r>
    <x v="0"/>
    <x v="3"/>
    <s v="ELPU"/>
    <x v="23"/>
    <x v="332"/>
    <s v="Juliaca Rural"/>
    <s v="6"/>
    <s v="R"/>
    <s v="Inteconectado"/>
    <s v="PL0238"/>
    <s v="BT5B-R"/>
    <s v="De 0 a 30 kWh "/>
    <n v="15712"/>
    <n v="124719"/>
    <n v="90790.69"/>
    <n v="-35662.29"/>
  </r>
  <r>
    <x v="0"/>
    <x v="3"/>
    <s v="ELPU"/>
    <x v="23"/>
    <x v="332"/>
    <s v="Juliaca Rural"/>
    <s v="6"/>
    <s v="R"/>
    <s v="Inteconectado"/>
    <s v="PL0238"/>
    <s v="BT5B-R"/>
    <s v="De 30 a 100kWh"/>
    <n v="2309"/>
    <n v="117336"/>
    <n v="55399.1"/>
    <n v="-19810.16"/>
  </r>
  <r>
    <x v="0"/>
    <x v="3"/>
    <s v="ELPU"/>
    <x v="23"/>
    <x v="332"/>
    <s v="Juliaca Rural"/>
    <s v="6"/>
    <s v="R"/>
    <s v="Inteconectado"/>
    <s v="PL0238"/>
    <s v="BT5B-R"/>
    <s v="Mayor a 100kWh"/>
    <n v="299"/>
    <n v="63135"/>
    <n v="38158.03"/>
    <n v="1001.24"/>
  </r>
  <r>
    <x v="0"/>
    <x v="3"/>
    <s v="ELPU"/>
    <x v="23"/>
    <x v="333"/>
    <s v="Puno Baja Densidad"/>
    <s v="5"/>
    <s v="R"/>
    <s v="Inteconectado"/>
    <s v="PL0239"/>
    <s v="BT5B-R"/>
    <s v="De 0 a 30 kWh "/>
    <n v="4628"/>
    <n v="31496"/>
    <n v="25253.71"/>
    <n v="-9005.7000000000007"/>
  </r>
  <r>
    <x v="0"/>
    <x v="3"/>
    <s v="ELPU"/>
    <x v="23"/>
    <x v="333"/>
    <s v="Puno Baja Densidad"/>
    <s v="5"/>
    <s v="R"/>
    <s v="Inteconectado"/>
    <s v="PL0239"/>
    <s v="BT5B-R"/>
    <s v="De 30 a 100kWh"/>
    <n v="674"/>
    <n v="35237"/>
    <n v="16736.89"/>
    <n v="-5782.72"/>
  </r>
  <r>
    <x v="0"/>
    <x v="3"/>
    <s v="ELPU"/>
    <x v="23"/>
    <x v="333"/>
    <s v="Puno Baja Densidad"/>
    <s v="5"/>
    <s v="R"/>
    <s v="Inteconectado"/>
    <s v="PL0239"/>
    <s v="BT5B-R"/>
    <s v="Mayor a 100kWh"/>
    <n v="80"/>
    <n v="19388"/>
    <n v="11675.15"/>
    <n v="306.62"/>
  </r>
  <r>
    <x v="0"/>
    <x v="3"/>
    <s v="ELPU"/>
    <x v="23"/>
    <x v="334"/>
    <s v="Sistema Eléctrico Rural  Azángaro"/>
    <s v="SER"/>
    <s v="R"/>
    <s v="Inteconectado"/>
    <s v="PR0027"/>
    <s v="BT5B-R"/>
    <s v="De 0 a 30 kWh "/>
    <n v="8392"/>
    <n v="38986"/>
    <n v="40417.1"/>
    <n v="-11153.06"/>
  </r>
  <r>
    <x v="0"/>
    <x v="3"/>
    <s v="ELPU"/>
    <x v="23"/>
    <x v="334"/>
    <s v="Sistema Eléctrico Rural  Azángaro"/>
    <s v="SER"/>
    <s v="R"/>
    <s v="Inteconectado"/>
    <s v="PR0027"/>
    <s v="BT5B-R"/>
    <s v="De 30 a 100kWh"/>
    <n v="577"/>
    <n v="29597"/>
    <n v="13989.84"/>
    <n v="-4950.66"/>
  </r>
  <r>
    <x v="0"/>
    <x v="3"/>
    <s v="ELPU"/>
    <x v="23"/>
    <x v="334"/>
    <s v="Sistema Eléctrico Rural  Azángaro"/>
    <s v="SER"/>
    <s v="R"/>
    <s v="Inteconectado"/>
    <s v="PR0027"/>
    <s v="BT5B-R"/>
    <s v="Mayor a 100kWh"/>
    <n v="109"/>
    <n v="18138"/>
    <n v="11045.73"/>
    <n v="289.14"/>
  </r>
  <r>
    <x v="0"/>
    <x v="3"/>
    <s v="ELPU"/>
    <x v="23"/>
    <x v="335"/>
    <s v="Sistema Eléctrico Rural  Ayaviri"/>
    <s v="SER"/>
    <s v="R"/>
    <s v="Inteconectado"/>
    <s v="PR0029"/>
    <s v="BT5B-R"/>
    <s v="De 0 a 30 kWh "/>
    <n v="4305"/>
    <n v="17814"/>
    <n v="20163.61"/>
    <n v="-5096.1099999999997"/>
  </r>
  <r>
    <x v="0"/>
    <x v="3"/>
    <s v="ELPU"/>
    <x v="23"/>
    <x v="335"/>
    <s v="Sistema Eléctrico Rural  Ayaviri"/>
    <s v="SER"/>
    <s v="R"/>
    <s v="Inteconectado"/>
    <s v="PR0029"/>
    <s v="BT5B-R"/>
    <s v="De 30 a 100kWh"/>
    <n v="218"/>
    <n v="10778"/>
    <n v="5057.55"/>
    <n v="-1870.44"/>
  </r>
  <r>
    <x v="0"/>
    <x v="3"/>
    <s v="ELPU"/>
    <x v="23"/>
    <x v="335"/>
    <s v="Sistema Eléctrico Rural  Ayaviri"/>
    <s v="SER"/>
    <s v="R"/>
    <s v="Inteconectado"/>
    <s v="PR0029"/>
    <s v="BT5B-R"/>
    <s v="Mayor a 100kWh"/>
    <n v="48"/>
    <n v="24579"/>
    <n v="14610.04"/>
    <n v="382.83"/>
  </r>
  <r>
    <x v="0"/>
    <x v="3"/>
    <s v="ELPU"/>
    <x v="23"/>
    <x v="336"/>
    <s v="Sistema Eléctrico Rural  Juliaca"/>
    <s v="SER"/>
    <s v="R"/>
    <s v="Inteconectado"/>
    <s v="PR0025"/>
    <s v="BT5B-R"/>
    <s v="De 0 a 30 kWh "/>
    <n v="5705"/>
    <n v="24880"/>
    <n v="27133.01"/>
    <n v="-7114.48"/>
  </r>
  <r>
    <x v="0"/>
    <x v="3"/>
    <s v="ELPU"/>
    <x v="23"/>
    <x v="336"/>
    <s v="Sistema Eléctrico Rural  Juliaca"/>
    <s v="SER"/>
    <s v="R"/>
    <s v="Inteconectado"/>
    <s v="PR0025"/>
    <s v="BT5B-R"/>
    <s v="De 30 a 100kWh"/>
    <n v="365"/>
    <n v="18810"/>
    <n v="8907.58"/>
    <n v="-3130.67"/>
  </r>
  <r>
    <x v="0"/>
    <x v="3"/>
    <s v="ELPU"/>
    <x v="23"/>
    <x v="336"/>
    <s v="Sistema Eléctrico Rural  Juliaca"/>
    <s v="SER"/>
    <s v="R"/>
    <s v="Inteconectado"/>
    <s v="PR0025"/>
    <s v="BT5B-R"/>
    <s v="Mayor a 100kWh"/>
    <n v="47"/>
    <n v="9897"/>
    <n v="5981.92"/>
    <n v="157.06"/>
  </r>
  <r>
    <x v="0"/>
    <x v="3"/>
    <s v="ELPU"/>
    <x v="23"/>
    <x v="337"/>
    <s v="Sistema Eléctrico Rural Puno"/>
    <s v="SER"/>
    <s v="R"/>
    <s v="Inteconectado"/>
    <s v="PR0026"/>
    <s v="BT5B-R"/>
    <s v="De 0 a 30 kWh "/>
    <n v="3114"/>
    <n v="7493"/>
    <n v="13056.53"/>
    <n v="-2143.59"/>
  </r>
  <r>
    <x v="0"/>
    <x v="3"/>
    <s v="ELPU"/>
    <x v="23"/>
    <x v="337"/>
    <s v="Sistema Eléctrico Rural Puno"/>
    <s v="SER"/>
    <s v="R"/>
    <s v="Inteconectado"/>
    <s v="PR0026"/>
    <s v="BT5B-R"/>
    <s v="De 30 a 100kWh"/>
    <n v="72"/>
    <n v="4379"/>
    <n v="2139.42"/>
    <n v="-617.76"/>
  </r>
  <r>
    <x v="0"/>
    <x v="3"/>
    <s v="ELPU"/>
    <x v="23"/>
    <x v="337"/>
    <s v="Sistema Eléctrico Rural Puno"/>
    <s v="SER"/>
    <s v="R"/>
    <s v="Inteconectado"/>
    <s v="PR0026"/>
    <s v="BT5B-R"/>
    <s v="Mayor a 100kWh"/>
    <n v="52"/>
    <n v="13803"/>
    <n v="8294.2099999999991"/>
    <n v="217.74"/>
  </r>
  <r>
    <x v="0"/>
    <x v="3"/>
    <s v="ELPU"/>
    <x v="23"/>
    <x v="338"/>
    <s v="Sistema Eléctrico Rural Antauta"/>
    <s v="SER"/>
    <s v="R"/>
    <s v="Inteconectado"/>
    <s v="PR0029"/>
    <s v="BT5B-R"/>
    <s v="De 0 a 30 kWh "/>
    <n v="430"/>
    <n v="1204"/>
    <n v="1840.88"/>
    <n v="-344.41"/>
  </r>
  <r>
    <x v="0"/>
    <x v="3"/>
    <s v="ELPU"/>
    <x v="23"/>
    <x v="338"/>
    <s v="Sistema Eléctrico Rural Antauta"/>
    <s v="SER"/>
    <s v="R"/>
    <s v="Inteconectado"/>
    <s v="PR0029"/>
    <s v="BT5B-R"/>
    <s v="De 30 a 100kWh"/>
    <n v="10"/>
    <n v="546"/>
    <n v="261.33"/>
    <n v="-85.8"/>
  </r>
  <r>
    <x v="0"/>
    <x v="3"/>
    <s v="ELPU"/>
    <x v="23"/>
    <x v="338"/>
    <s v="Sistema Eléctrico Rural Antauta"/>
    <s v="SER"/>
    <s v="R"/>
    <s v="Inteconectado"/>
    <s v="PR0029"/>
    <s v="BT5B-R"/>
    <s v="Mayor a 100kWh"/>
    <n v="2"/>
    <n v="497"/>
    <n v="299.13"/>
    <n v="7.84"/>
  </r>
  <r>
    <x v="0"/>
    <x v="3"/>
    <s v="ELPU"/>
    <x v="23"/>
    <x v="339"/>
    <s v="SER SAN GABAN"/>
    <s v="SER"/>
    <s v="R"/>
    <s v="Inteconectado"/>
    <s v="PR0020"/>
    <s v="BT5B-R"/>
    <s v="De 0 a 30 kWh "/>
    <n v="163"/>
    <n v="820"/>
    <n v="801.86"/>
    <n v="-234.54"/>
  </r>
  <r>
    <x v="0"/>
    <x v="3"/>
    <s v="ELPU"/>
    <x v="23"/>
    <x v="339"/>
    <s v="SER SAN GABAN"/>
    <s v="SER"/>
    <s v="R"/>
    <s v="Inteconectado"/>
    <s v="PR0020"/>
    <s v="BT5B-R"/>
    <s v="De 30 a 100kWh"/>
    <n v="6"/>
    <n v="320"/>
    <n v="152.49"/>
    <n v="-51.48"/>
  </r>
  <r>
    <x v="0"/>
    <x v="3"/>
    <s v="ELPU"/>
    <x v="23"/>
    <x v="339"/>
    <s v="SER SAN GABAN"/>
    <s v="SER"/>
    <s v="R"/>
    <s v="Inteconectado"/>
    <s v="PR0020"/>
    <s v="BT5B-R"/>
    <s v="Mayor a 100kWh"/>
    <n v="2"/>
    <n v="1271"/>
    <n v="753.8"/>
    <n v="19.75"/>
  </r>
  <r>
    <x v="0"/>
    <x v="3"/>
    <s v="ELS"/>
    <x v="24"/>
    <x v="340"/>
    <s v="Ilo"/>
    <s v="3"/>
    <s v="U"/>
    <s v="Inteconectado"/>
    <s v="PL0110"/>
    <s v="BT5B-R"/>
    <s v="De 0 a 30 kWh "/>
    <n v="5475"/>
    <n v="49974.36"/>
    <n v="38681.51"/>
    <n v="-7166.67"/>
  </r>
  <r>
    <x v="0"/>
    <x v="3"/>
    <s v="ELS"/>
    <x v="24"/>
    <x v="340"/>
    <s v="Ilo"/>
    <s v="3"/>
    <s v="U"/>
    <s v="Inteconectado"/>
    <s v="PL0110"/>
    <s v="BT5B-R"/>
    <s v="De 30 a 100kWh"/>
    <n v="9047"/>
    <n v="620468"/>
    <n v="345339.26"/>
    <n v="-38938.54"/>
  </r>
  <r>
    <x v="0"/>
    <x v="3"/>
    <s v="ELS"/>
    <x v="24"/>
    <x v="340"/>
    <s v="Ilo"/>
    <s v="3"/>
    <s v="U"/>
    <s v="Inteconectado"/>
    <s v="PL0110"/>
    <s v="BT5B-R"/>
    <s v="Mayor a 100kWh"/>
    <n v="8146"/>
    <n v="1575669"/>
    <n v="948819.55"/>
    <n v="19464.54"/>
  </r>
  <r>
    <x v="0"/>
    <x v="3"/>
    <s v="ELS"/>
    <x v="24"/>
    <x v="341"/>
    <s v="Moquegua"/>
    <s v="3"/>
    <s v="U"/>
    <s v="Inteconectado"/>
    <s v="PL0111"/>
    <s v="BT5B-R"/>
    <s v="De 0 a 30 kWh "/>
    <n v="6665"/>
    <n v="66564"/>
    <n v="49480.77"/>
    <n v="-9515.2900000000009"/>
  </r>
  <r>
    <x v="0"/>
    <x v="3"/>
    <s v="ELS"/>
    <x v="24"/>
    <x v="341"/>
    <s v="Moquegua"/>
    <s v="3"/>
    <s v="U"/>
    <s v="Inteconectado"/>
    <s v="PL0111"/>
    <s v="BT5B-R"/>
    <s v="De 30 a 100kWh"/>
    <n v="9476"/>
    <n v="610845"/>
    <n v="338411.58"/>
    <n v="-40708.07"/>
  </r>
  <r>
    <x v="0"/>
    <x v="3"/>
    <s v="ELS"/>
    <x v="24"/>
    <x v="341"/>
    <s v="Moquegua"/>
    <s v="3"/>
    <s v="U"/>
    <s v="Inteconectado"/>
    <s v="PL0111"/>
    <s v="BT5B-R"/>
    <s v="Mayor a 100kWh"/>
    <n v="5486"/>
    <n v="1103885"/>
    <n v="652644.46"/>
    <n v="4105.8599999999997"/>
  </r>
  <r>
    <x v="0"/>
    <x v="3"/>
    <s v="ELS"/>
    <x v="24"/>
    <x v="342"/>
    <s v="Tacna"/>
    <s v="2"/>
    <s v="U"/>
    <s v="Inteconectado"/>
    <s v="PL0112"/>
    <s v="BT5B-R"/>
    <s v="De 0 a 30 kWh "/>
    <n v="21162"/>
    <n v="213930"/>
    <n v="150923.6"/>
    <n v="-28877.53"/>
  </r>
  <r>
    <x v="0"/>
    <x v="3"/>
    <s v="ELS"/>
    <x v="24"/>
    <x v="342"/>
    <s v="Tacna"/>
    <s v="2"/>
    <s v="U"/>
    <s v="Inteconectado"/>
    <s v="PL0112"/>
    <s v="BT5B-R"/>
    <s v="De 30 a 100kWh"/>
    <n v="31030"/>
    <n v="2058854"/>
    <n v="1079926.93"/>
    <n v="-125699.33"/>
  </r>
  <r>
    <x v="0"/>
    <x v="3"/>
    <s v="ELS"/>
    <x v="24"/>
    <x v="342"/>
    <s v="Tacna"/>
    <s v="2"/>
    <s v="U"/>
    <s v="Inteconectado"/>
    <s v="PL0112"/>
    <s v="BT5B-R"/>
    <s v="Mayor a 100kWh"/>
    <n v="27863"/>
    <n v="5599416"/>
    <n v="3171250.28"/>
    <n v="63977.02"/>
  </r>
  <r>
    <x v="0"/>
    <x v="3"/>
    <s v="ELS"/>
    <x v="24"/>
    <x v="343"/>
    <s v="Yarada"/>
    <s v="3"/>
    <s v="U"/>
    <s v="Inteconectado"/>
    <s v="PL0113"/>
    <s v="BT5B-R"/>
    <s v="De 0 a 30 kWh "/>
    <n v="246"/>
    <n v="2538"/>
    <n v="1876.85"/>
    <n v="-368.39"/>
  </r>
  <r>
    <x v="0"/>
    <x v="3"/>
    <s v="ELS"/>
    <x v="24"/>
    <x v="343"/>
    <s v="Yarada"/>
    <s v="3"/>
    <s v="U"/>
    <s v="Inteconectado"/>
    <s v="PL0113"/>
    <s v="BT5B-R"/>
    <s v="De 30 a 100kWh"/>
    <n v="304"/>
    <n v="19116"/>
    <n v="10697.69"/>
    <n v="-1344.15"/>
  </r>
  <r>
    <x v="0"/>
    <x v="3"/>
    <s v="ELS"/>
    <x v="24"/>
    <x v="343"/>
    <s v="Yarada"/>
    <s v="3"/>
    <s v="U"/>
    <s v="Inteconectado"/>
    <s v="PL0113"/>
    <s v="BT5B-R"/>
    <s v="Mayor a 100kWh"/>
    <n v="378"/>
    <n v="116141"/>
    <n v="68834.61"/>
    <n v="285.89"/>
  </r>
  <r>
    <x v="0"/>
    <x v="3"/>
    <s v="ELS"/>
    <x v="24"/>
    <x v="344"/>
    <s v="Puquina-Omate-Ubinas"/>
    <s v="4"/>
    <s v="R"/>
    <s v="Inteconectado"/>
    <s v="PL0114"/>
    <s v="BT5B-R"/>
    <s v="De 0 a 30 kWh "/>
    <n v="2410"/>
    <n v="18950"/>
    <n v="14900.29"/>
    <n v="-5983.29"/>
  </r>
  <r>
    <x v="0"/>
    <x v="3"/>
    <s v="ELS"/>
    <x v="24"/>
    <x v="344"/>
    <s v="Puquina-Omate-Ubinas"/>
    <s v="4"/>
    <s v="R"/>
    <s v="Inteconectado"/>
    <s v="PL0114"/>
    <s v="BT5B-R"/>
    <s v="De 30 a 100kWh"/>
    <n v="739"/>
    <n v="40189"/>
    <n v="21050.17"/>
    <n v="-7058"/>
  </r>
  <r>
    <x v="0"/>
    <x v="3"/>
    <s v="ELS"/>
    <x v="24"/>
    <x v="344"/>
    <s v="Puquina-Omate-Ubinas"/>
    <s v="4"/>
    <s v="R"/>
    <s v="Inteconectado"/>
    <s v="PL0114"/>
    <s v="BT5B-R"/>
    <s v="Mayor a 100kWh"/>
    <n v="127"/>
    <n v="43992"/>
    <n v="20174.740000000002"/>
    <n v="-8071.85"/>
  </r>
  <r>
    <x v="0"/>
    <x v="3"/>
    <s v="ELS"/>
    <x v="24"/>
    <x v="345"/>
    <s v="Tarata"/>
    <s v="5"/>
    <s v="R"/>
    <s v="Inteconectado"/>
    <s v="PL0115"/>
    <s v="BT5B-R"/>
    <s v="De 0 a 30 kWh "/>
    <n v="4445"/>
    <n v="36459"/>
    <n v="30449.13"/>
    <n v="-12887.97"/>
  </r>
  <r>
    <x v="0"/>
    <x v="3"/>
    <s v="ELS"/>
    <x v="24"/>
    <x v="345"/>
    <s v="Tarata"/>
    <s v="5"/>
    <s v="R"/>
    <s v="Inteconectado"/>
    <s v="PL0115"/>
    <s v="BT5B-R"/>
    <s v="De 30 a 100kWh"/>
    <n v="912"/>
    <n v="46724"/>
    <n v="26876.7"/>
    <n v="-9770.6299999999992"/>
  </r>
  <r>
    <x v="0"/>
    <x v="3"/>
    <s v="ELS"/>
    <x v="24"/>
    <x v="345"/>
    <s v="Tarata"/>
    <s v="5"/>
    <s v="R"/>
    <s v="Inteconectado"/>
    <s v="PL0115"/>
    <s v="BT5B-R"/>
    <s v="Mayor a 100kWh"/>
    <n v="192"/>
    <n v="48921"/>
    <n v="35985.919999999998"/>
    <n v="635.48"/>
  </r>
  <r>
    <x v="0"/>
    <x v="3"/>
    <s v="ELS"/>
    <x v="24"/>
    <x v="346"/>
    <s v="Tomasiri"/>
    <s v="4"/>
    <s v="R"/>
    <s v="Inteconectado"/>
    <s v="PL0116"/>
    <s v="BT5B-R"/>
    <s v="De 0 a 30 kWh "/>
    <n v="1326"/>
    <n v="12029"/>
    <n v="8727.0300000000007"/>
    <n v="-3821.11"/>
  </r>
  <r>
    <x v="0"/>
    <x v="3"/>
    <s v="ELS"/>
    <x v="24"/>
    <x v="346"/>
    <s v="Tomasiri"/>
    <s v="4"/>
    <s v="R"/>
    <s v="Inteconectado"/>
    <s v="PL0116"/>
    <s v="BT5B-R"/>
    <s v="De 30 a 100kWh"/>
    <n v="1600"/>
    <n v="100840"/>
    <n v="54685.63"/>
    <n v="-15289.92"/>
  </r>
  <r>
    <x v="0"/>
    <x v="3"/>
    <s v="ELS"/>
    <x v="24"/>
    <x v="346"/>
    <s v="Tomasiri"/>
    <s v="4"/>
    <s v="R"/>
    <s v="Inteconectado"/>
    <s v="PL0116"/>
    <s v="BT5B-R"/>
    <s v="Mayor a 100kWh"/>
    <n v="972"/>
    <n v="210643"/>
    <n v="138378.81"/>
    <n v="1003.06"/>
  </r>
  <r>
    <x v="0"/>
    <x v="3"/>
    <s v="ELS"/>
    <x v="24"/>
    <x v="347"/>
    <s v="Ichuña"/>
    <s v="5"/>
    <s v="R"/>
    <s v="Inteconectado"/>
    <s v="PL0117"/>
    <s v="BT5B-R"/>
    <s v="De 0 a 30 kWh "/>
    <n v="312"/>
    <n v="2789"/>
    <n v="2227.21"/>
    <n v="-994.45"/>
  </r>
  <r>
    <x v="0"/>
    <x v="3"/>
    <s v="ELS"/>
    <x v="24"/>
    <x v="347"/>
    <s v="Ichuña"/>
    <s v="5"/>
    <s v="R"/>
    <s v="Inteconectado"/>
    <s v="PL0117"/>
    <s v="BT5B-R"/>
    <s v="De 30 a 100kWh"/>
    <n v="58"/>
    <n v="3021"/>
    <n v="1749.63"/>
    <n v="-634.13"/>
  </r>
  <r>
    <x v="0"/>
    <x v="3"/>
    <s v="ELS"/>
    <x v="24"/>
    <x v="347"/>
    <s v="Ichuña"/>
    <s v="5"/>
    <s v="R"/>
    <s v="Inteconectado"/>
    <s v="PL0117"/>
    <s v="BT5B-R"/>
    <s v="Mayor a 100kWh"/>
    <n v="11"/>
    <n v="2817"/>
    <n v="1644.34"/>
    <n v="-407.92"/>
  </r>
  <r>
    <x v="0"/>
    <x v="3"/>
    <s v="ELS"/>
    <x v="24"/>
    <x v="348"/>
    <s v="Moquegua Rural"/>
    <s v="5"/>
    <s v="R"/>
    <s v="Inteconectado"/>
    <s v="PL0240"/>
    <s v="BT5B-R"/>
    <s v="De 0 a 30 kWh "/>
    <n v="491"/>
    <n v="4395"/>
    <n v="3484.23"/>
    <n v="-1539.52"/>
  </r>
  <r>
    <x v="0"/>
    <x v="3"/>
    <s v="ELS"/>
    <x v="24"/>
    <x v="348"/>
    <s v="Moquegua Rural"/>
    <s v="5"/>
    <s v="R"/>
    <s v="Inteconectado"/>
    <s v="PL0240"/>
    <s v="BT5B-R"/>
    <s v="De 30 a 100kWh"/>
    <n v="474"/>
    <n v="27702"/>
    <n v="16248.97"/>
    <n v="-5038.4799999999996"/>
  </r>
  <r>
    <x v="0"/>
    <x v="3"/>
    <s v="ELS"/>
    <x v="24"/>
    <x v="348"/>
    <s v="Moquegua Rural"/>
    <s v="5"/>
    <s v="R"/>
    <s v="Inteconectado"/>
    <s v="PL0240"/>
    <s v="BT5B-R"/>
    <s v="Mayor a 100kWh"/>
    <n v="87"/>
    <n v="23560"/>
    <n v="15076.75"/>
    <n v="-1776.32"/>
  </r>
  <r>
    <x v="0"/>
    <x v="3"/>
    <s v="ELS"/>
    <x v="24"/>
    <x v="349"/>
    <s v="SER INCLAN"/>
    <s v="SER"/>
    <s v="R"/>
    <s v="Inteconectado"/>
    <s v="PR1236"/>
    <s v="BT5B-R"/>
    <s v="De 0 a 30 kWh "/>
    <n v="81"/>
    <n v="625"/>
    <n v="683.74"/>
    <n v="-255.99"/>
  </r>
  <r>
    <x v="0"/>
    <x v="3"/>
    <s v="ELS"/>
    <x v="24"/>
    <x v="349"/>
    <s v="SER INCLAN"/>
    <s v="SER"/>
    <s v="R"/>
    <s v="Inteconectado"/>
    <s v="PR1236"/>
    <s v="BT5B-R"/>
    <s v="De 30 a 100kWh"/>
    <n v="31"/>
    <n v="1544"/>
    <n v="1047.74"/>
    <n v="-380.99"/>
  </r>
  <r>
    <x v="0"/>
    <x v="3"/>
    <s v="ELS"/>
    <x v="24"/>
    <x v="349"/>
    <s v="SER INCLAN"/>
    <s v="SER"/>
    <s v="R"/>
    <s v="Inteconectado"/>
    <s v="PR1236"/>
    <s v="BT5B-R"/>
    <s v="Mayor a 100kWh"/>
    <n v="7"/>
    <n v="1658"/>
    <n v="1378.46"/>
    <n v="-16.899999999999999"/>
  </r>
  <r>
    <x v="0"/>
    <x v="3"/>
    <s v="ELS"/>
    <x v="24"/>
    <x v="350"/>
    <s v="SER TORATA"/>
    <s v="SER"/>
    <s v="R"/>
    <s v="Inteconectado"/>
    <s v="PR0105"/>
    <s v="BT5B-R"/>
    <s v="De 0 a 30 kWh "/>
    <n v="316"/>
    <n v="1895"/>
    <n v="2438.6"/>
    <n v="-766.9"/>
  </r>
  <r>
    <x v="0"/>
    <x v="3"/>
    <s v="ELS"/>
    <x v="24"/>
    <x v="350"/>
    <s v="SER TORATA"/>
    <s v="SER"/>
    <s v="R"/>
    <s v="Inteconectado"/>
    <s v="PR0105"/>
    <s v="BT5B-R"/>
    <s v="De 30 a 100kWh"/>
    <n v="38"/>
    <n v="1636"/>
    <n v="1064.3499999999999"/>
    <n v="-461.32"/>
  </r>
  <r>
    <x v="0"/>
    <x v="3"/>
    <s v="ELS"/>
    <x v="24"/>
    <x v="350"/>
    <s v="SER TORATA"/>
    <s v="SER"/>
    <s v="R"/>
    <s v="Inteconectado"/>
    <s v="PR0105"/>
    <s v="BT5B-R"/>
    <s v="Mayor a 100kWh"/>
    <n v="1"/>
    <n v="116"/>
    <n v="101.9"/>
    <n v="2.68"/>
  </r>
  <r>
    <x v="0"/>
    <x v="3"/>
    <s v="ELSE"/>
    <x v="0"/>
    <x v="351"/>
    <s v="Cusco"/>
    <s v="2"/>
    <s v="U"/>
    <s v="Inteconectado"/>
    <s v="PL0032"/>
    <s v="BT5B-R"/>
    <s v="De 0 a 30 kWh "/>
    <n v="25902"/>
    <n v="300611"/>
    <n v="207185.41"/>
    <n v="-42980.34"/>
  </r>
  <r>
    <x v="0"/>
    <x v="3"/>
    <s v="ELSE"/>
    <x v="0"/>
    <x v="351"/>
    <s v="Cusco"/>
    <s v="2"/>
    <s v="U"/>
    <s v="Inteconectado"/>
    <s v="PL0032"/>
    <s v="BT5B-R"/>
    <s v="De 30 a 100kWh"/>
    <n v="45654"/>
    <n v="2929447"/>
    <n v="1617873.33"/>
    <n v="-195865.53"/>
  </r>
  <r>
    <x v="0"/>
    <x v="3"/>
    <s v="ELSE"/>
    <x v="0"/>
    <x v="351"/>
    <s v="Cusco"/>
    <s v="2"/>
    <s v="U"/>
    <s v="Inteconectado"/>
    <s v="PL0032"/>
    <s v="BT5B-R"/>
    <s v="Mayor a 100kWh"/>
    <n v="39130"/>
    <n v="8061550"/>
    <n v="4856695.1100000003"/>
    <n v="127194.3"/>
  </r>
  <r>
    <x v="0"/>
    <x v="3"/>
    <s v="ELSE"/>
    <x v="0"/>
    <x v="352"/>
    <s v="Iberia"/>
    <s v="5"/>
    <s v="R"/>
    <s v="Inteconectado"/>
    <s v="PL0033"/>
    <s v="BT5B-R"/>
    <s v="De 0 a 30 kWh "/>
    <n v="394"/>
    <n v="3826"/>
    <n v="2477.2399999999998"/>
    <n v="-1093.99"/>
  </r>
  <r>
    <x v="0"/>
    <x v="3"/>
    <s v="ELSE"/>
    <x v="0"/>
    <x v="352"/>
    <s v="Iberia"/>
    <s v="5"/>
    <s v="R"/>
    <s v="Inteconectado"/>
    <s v="PL0033"/>
    <s v="BT5B-R"/>
    <s v="De 30 a 100kWh"/>
    <n v="511"/>
    <n v="32034"/>
    <n v="15731.07"/>
    <n v="-4384.38"/>
  </r>
  <r>
    <x v="0"/>
    <x v="3"/>
    <s v="ELSE"/>
    <x v="0"/>
    <x v="352"/>
    <s v="Iberia"/>
    <s v="5"/>
    <s v="R"/>
    <s v="Inteconectado"/>
    <s v="PL0033"/>
    <s v="BT5B-R"/>
    <s v="Mayor a 100kWh"/>
    <n v="288"/>
    <n v="55350"/>
    <n v="33546.67"/>
    <n v="881.19"/>
  </r>
  <r>
    <x v="0"/>
    <x v="3"/>
    <s v="ELSE"/>
    <x v="0"/>
    <x v="0"/>
    <s v="Puerto Maldonado"/>
    <s v="2"/>
    <s v="U"/>
    <s v="Inteconectado"/>
    <s v="PL0034"/>
    <s v="BT5B-R"/>
    <s v="De 0 a 30 kWh "/>
    <n v="3457"/>
    <n v="36038"/>
    <n v="25917.05"/>
    <n v="-5154.41"/>
  </r>
  <r>
    <x v="0"/>
    <x v="3"/>
    <s v="ELSE"/>
    <x v="0"/>
    <x v="0"/>
    <s v="Puerto Maldonado"/>
    <s v="2"/>
    <s v="U"/>
    <s v="Inteconectado"/>
    <s v="PL0034"/>
    <s v="BT5B-R"/>
    <s v="De 30 a 100kWh"/>
    <n v="6174"/>
    <n v="404867"/>
    <n v="223764.72"/>
    <n v="-26486.46"/>
  </r>
  <r>
    <x v="0"/>
    <x v="3"/>
    <s v="ELSE"/>
    <x v="0"/>
    <x v="0"/>
    <s v="Puerto Maldonado"/>
    <s v="2"/>
    <s v="U"/>
    <s v="Inteconectado"/>
    <s v="PL0034"/>
    <s v="BT5B-R"/>
    <s v="Mayor a 100kWh"/>
    <n v="6843"/>
    <n v="1470406"/>
    <n v="884122.53"/>
    <n v="22443.73"/>
  </r>
  <r>
    <x v="0"/>
    <x v="3"/>
    <s v="ELSE"/>
    <x v="0"/>
    <x v="1"/>
    <s v="Abancay"/>
    <s v="2"/>
    <s v="U"/>
    <s v="Inteconectado"/>
    <s v="PL0035"/>
    <s v="BT5B-R"/>
    <s v="De 0 a 30 kWh "/>
    <n v="5294"/>
    <n v="68508"/>
    <n v="45407.38"/>
    <n v="-9798.58"/>
  </r>
  <r>
    <x v="0"/>
    <x v="3"/>
    <s v="ELSE"/>
    <x v="0"/>
    <x v="1"/>
    <s v="Abancay"/>
    <s v="2"/>
    <s v="U"/>
    <s v="Inteconectado"/>
    <s v="PL0035"/>
    <s v="BT5B-R"/>
    <s v="De 30 a 100kWh"/>
    <n v="7894"/>
    <n v="483945"/>
    <n v="266794.43"/>
    <n v="-33904.58"/>
  </r>
  <r>
    <x v="0"/>
    <x v="3"/>
    <s v="ELSE"/>
    <x v="0"/>
    <x v="1"/>
    <s v="Abancay"/>
    <s v="2"/>
    <s v="U"/>
    <s v="Inteconectado"/>
    <s v="PL0035"/>
    <s v="BT5B-R"/>
    <s v="Mayor a 100kWh"/>
    <n v="3551"/>
    <n v="583326"/>
    <n v="353518.47"/>
    <n v="9104.94"/>
  </r>
  <r>
    <x v="0"/>
    <x v="3"/>
    <s v="ELSE"/>
    <x v="0"/>
    <x v="2"/>
    <s v="La Convención"/>
    <s v="2"/>
    <s v="U"/>
    <s v="Inteconectado"/>
    <s v="PL0036"/>
    <s v="BT5B-R"/>
    <s v="De 0 a 30 kWh "/>
    <n v="2727"/>
    <n v="31063"/>
    <n v="21584.43"/>
    <n v="-4442.8900000000003"/>
  </r>
  <r>
    <x v="0"/>
    <x v="3"/>
    <s v="ELSE"/>
    <x v="0"/>
    <x v="2"/>
    <s v="La Convención"/>
    <s v="2"/>
    <s v="U"/>
    <s v="Inteconectado"/>
    <s v="PL0036"/>
    <s v="BT5B-R"/>
    <s v="De 30 a 100kWh"/>
    <n v="4133"/>
    <n v="265656"/>
    <n v="146733.49"/>
    <n v="-17730.57"/>
  </r>
  <r>
    <x v="0"/>
    <x v="3"/>
    <s v="ELSE"/>
    <x v="0"/>
    <x v="2"/>
    <s v="La Convención"/>
    <s v="2"/>
    <s v="U"/>
    <s v="Inteconectado"/>
    <s v="PL0036"/>
    <s v="BT5B-R"/>
    <s v="Mayor a 100kWh"/>
    <n v="3105"/>
    <n v="643605"/>
    <n v="387646.83"/>
    <n v="10160.44"/>
  </r>
  <r>
    <x v="0"/>
    <x v="3"/>
    <s v="ELSE"/>
    <x v="0"/>
    <x v="3"/>
    <s v="Yauri"/>
    <s v="4"/>
    <s v="R"/>
    <s v="Inteconectado"/>
    <s v="PL0038"/>
    <s v="BT5B-R"/>
    <s v="De 0 a 30 kWh "/>
    <n v="9210"/>
    <n v="99869"/>
    <n v="60890.82"/>
    <n v="-28554.39"/>
  </r>
  <r>
    <x v="0"/>
    <x v="3"/>
    <s v="ELSE"/>
    <x v="0"/>
    <x v="3"/>
    <s v="Yauri"/>
    <s v="4"/>
    <s v="R"/>
    <s v="Inteconectado"/>
    <s v="PL0038"/>
    <s v="BT5B-R"/>
    <s v="De 30 a 100kWh"/>
    <n v="2913"/>
    <n v="145994"/>
    <n v="68733.7"/>
    <n v="-24993.54"/>
  </r>
  <r>
    <x v="0"/>
    <x v="3"/>
    <s v="ELSE"/>
    <x v="0"/>
    <x v="3"/>
    <s v="Yauri"/>
    <s v="4"/>
    <s v="R"/>
    <s v="Inteconectado"/>
    <s v="PL0038"/>
    <s v="BT5B-R"/>
    <s v="Mayor a 100kWh"/>
    <n v="295"/>
    <n v="53637"/>
    <n v="32566.07"/>
    <n v="855.63"/>
  </r>
  <r>
    <x v="0"/>
    <x v="3"/>
    <s v="ELSE"/>
    <x v="0"/>
    <x v="4"/>
    <s v="Iñapari"/>
    <s v="3"/>
    <s v="U"/>
    <s v="Inteconectado"/>
    <s v="PL0039"/>
    <s v="BT5B-R"/>
    <s v="De 0 a 30 kWh "/>
    <n v="74"/>
    <n v="580"/>
    <n v="480.4"/>
    <n v="-82.93"/>
  </r>
  <r>
    <x v="0"/>
    <x v="3"/>
    <s v="ELSE"/>
    <x v="0"/>
    <x v="4"/>
    <s v="Iñapari"/>
    <s v="3"/>
    <s v="U"/>
    <s v="Inteconectado"/>
    <s v="PL0039"/>
    <s v="BT5B-R"/>
    <s v="De 30 a 100kWh"/>
    <n v="104"/>
    <n v="7034"/>
    <n v="3902.43"/>
    <n v="-446.16"/>
  </r>
  <r>
    <x v="0"/>
    <x v="3"/>
    <s v="ELSE"/>
    <x v="0"/>
    <x v="4"/>
    <s v="Iñapari"/>
    <s v="3"/>
    <s v="U"/>
    <s v="Inteconectado"/>
    <s v="PL0039"/>
    <s v="BT5B-R"/>
    <s v="Mayor a 100kWh"/>
    <n v="143"/>
    <n v="45846"/>
    <n v="27384.38"/>
    <n v="717.49"/>
  </r>
  <r>
    <x v="0"/>
    <x v="3"/>
    <s v="ELSE"/>
    <x v="0"/>
    <x v="5"/>
    <s v="Valle Sagrado 1"/>
    <s v="4"/>
    <s v="R"/>
    <s v="Inteconectado"/>
    <s v="PL0040"/>
    <s v="BT5B-R"/>
    <s v="De 0 a 30 kWh "/>
    <n v="17783"/>
    <n v="195567"/>
    <n v="118206.38"/>
    <n v="-55921.49"/>
  </r>
  <r>
    <x v="0"/>
    <x v="3"/>
    <s v="ELSE"/>
    <x v="0"/>
    <x v="5"/>
    <s v="Valle Sagrado 1"/>
    <s v="4"/>
    <s v="R"/>
    <s v="Inteconectado"/>
    <s v="PL0040"/>
    <s v="BT5B-R"/>
    <s v="De 30 a 100kWh"/>
    <n v="8499"/>
    <n v="477910"/>
    <n v="230212.15"/>
    <n v="-72921.42"/>
  </r>
  <r>
    <x v="0"/>
    <x v="3"/>
    <s v="ELSE"/>
    <x v="0"/>
    <x v="5"/>
    <s v="Valle Sagrado 1"/>
    <s v="4"/>
    <s v="R"/>
    <s v="Inteconectado"/>
    <s v="PL0040"/>
    <s v="BT5B-R"/>
    <s v="Mayor a 100kWh"/>
    <n v="2540"/>
    <n v="513204"/>
    <n v="310564.03999999998"/>
    <n v="8157.72"/>
  </r>
  <r>
    <x v="0"/>
    <x v="3"/>
    <s v="ELSE"/>
    <x v="0"/>
    <x v="6"/>
    <s v="Valle Sagrado 2"/>
    <s v="5"/>
    <s v="R"/>
    <s v="Inteconectado"/>
    <s v="PL0041"/>
    <s v="BT5B-R"/>
    <s v="De 0 a 30 kWh "/>
    <n v="17633"/>
    <n v="183617"/>
    <n v="114340.63"/>
    <n v="-52499.65"/>
  </r>
  <r>
    <x v="0"/>
    <x v="3"/>
    <s v="ELSE"/>
    <x v="0"/>
    <x v="6"/>
    <s v="Valle Sagrado 2"/>
    <s v="5"/>
    <s v="R"/>
    <s v="Inteconectado"/>
    <s v="PL0041"/>
    <s v="BT5B-R"/>
    <s v="De 30 a 100kWh"/>
    <n v="5169"/>
    <n v="274391"/>
    <n v="130719.17"/>
    <n v="-44350.02"/>
  </r>
  <r>
    <x v="0"/>
    <x v="3"/>
    <s v="ELSE"/>
    <x v="0"/>
    <x v="6"/>
    <s v="Valle Sagrado 2"/>
    <s v="5"/>
    <s v="R"/>
    <s v="Inteconectado"/>
    <s v="PL0041"/>
    <s v="BT5B-R"/>
    <s v="Mayor a 100kWh"/>
    <n v="1074"/>
    <n v="207707"/>
    <n v="125863.1"/>
    <n v="3305.65"/>
  </r>
  <r>
    <x v="0"/>
    <x v="3"/>
    <s v="ELSE"/>
    <x v="0"/>
    <x v="7"/>
    <s v="Andahuaylas"/>
    <s v="4"/>
    <s v="R"/>
    <s v="Inteconectado"/>
    <s v="PL0042"/>
    <s v="BT5B-R"/>
    <s v="De 0 a 30 kWh "/>
    <n v="31227"/>
    <n v="326927"/>
    <n v="203048.08"/>
    <n v="-93482.01"/>
  </r>
  <r>
    <x v="0"/>
    <x v="3"/>
    <s v="ELSE"/>
    <x v="0"/>
    <x v="7"/>
    <s v="Andahuaylas"/>
    <s v="4"/>
    <s v="R"/>
    <s v="Inteconectado"/>
    <s v="PL0042"/>
    <s v="BT5B-R"/>
    <s v="De 30 a 100kWh"/>
    <n v="9161"/>
    <n v="492152"/>
    <n v="234994"/>
    <n v="-78606.53"/>
  </r>
  <r>
    <x v="0"/>
    <x v="3"/>
    <s v="ELSE"/>
    <x v="0"/>
    <x v="7"/>
    <s v="Andahuaylas"/>
    <s v="4"/>
    <s v="R"/>
    <s v="Inteconectado"/>
    <s v="PL0042"/>
    <s v="BT5B-R"/>
    <s v="Mayor a 100kWh"/>
    <n v="1883"/>
    <n v="312637"/>
    <n v="190415.12"/>
    <n v="4993.24"/>
  </r>
  <r>
    <x v="0"/>
    <x v="3"/>
    <s v="ELSE"/>
    <x v="0"/>
    <x v="8"/>
    <s v="Abancay Rural"/>
    <s v="6"/>
    <s v="R"/>
    <s v="Inteconectado"/>
    <s v="PL0241"/>
    <s v="BT5B-R"/>
    <s v="De 0 a 30 kWh "/>
    <n v="10369"/>
    <n v="89433"/>
    <n v="61974.15"/>
    <n v="-25571.119999999999"/>
  </r>
  <r>
    <x v="0"/>
    <x v="3"/>
    <s v="ELSE"/>
    <x v="0"/>
    <x v="8"/>
    <s v="Abancay Rural"/>
    <s v="6"/>
    <s v="R"/>
    <s v="Inteconectado"/>
    <s v="PL0241"/>
    <s v="BT5B-R"/>
    <s v="De 30 a 100kWh"/>
    <n v="2041"/>
    <n v="105516"/>
    <n v="49986.19"/>
    <n v="-17528.63"/>
  </r>
  <r>
    <x v="0"/>
    <x v="3"/>
    <s v="ELSE"/>
    <x v="0"/>
    <x v="8"/>
    <s v="Abancay Rural"/>
    <s v="6"/>
    <s v="R"/>
    <s v="Inteconectado"/>
    <s v="PL0241"/>
    <s v="BT5B-R"/>
    <s v="Mayor a 100kWh"/>
    <n v="295"/>
    <n v="49358"/>
    <n v="29490.75"/>
    <n v="227.46"/>
  </r>
  <r>
    <x v="0"/>
    <x v="3"/>
    <s v="ELSE"/>
    <x v="0"/>
    <x v="9"/>
    <s v="La Convención Rural"/>
    <s v="5"/>
    <s v="R"/>
    <s v="Inteconectado"/>
    <s v="PL0243"/>
    <s v="BT5B-R"/>
    <s v="De 0 a 30 kWh "/>
    <n v="16096"/>
    <n v="140892"/>
    <n v="96622.42"/>
    <n v="-40295.46"/>
  </r>
  <r>
    <x v="0"/>
    <x v="3"/>
    <s v="ELSE"/>
    <x v="0"/>
    <x v="9"/>
    <s v="La Convención Rural"/>
    <s v="5"/>
    <s v="R"/>
    <s v="Inteconectado"/>
    <s v="PL0243"/>
    <s v="BT5B-R"/>
    <s v="De 30 a 100kWh"/>
    <n v="6382"/>
    <n v="348718"/>
    <n v="167035.09"/>
    <n v="-54757.56"/>
  </r>
  <r>
    <x v="0"/>
    <x v="3"/>
    <s v="ELSE"/>
    <x v="0"/>
    <x v="9"/>
    <s v="La Convención Rural"/>
    <s v="5"/>
    <s v="R"/>
    <s v="Inteconectado"/>
    <s v="PL0243"/>
    <s v="BT5B-R"/>
    <s v="Mayor a 100kWh"/>
    <n v="1300"/>
    <n v="236004"/>
    <n v="143295.29"/>
    <n v="3755.25"/>
  </r>
  <r>
    <x v="0"/>
    <x v="3"/>
    <s v="ELSE"/>
    <x v="0"/>
    <x v="10"/>
    <s v="Sicuani"/>
    <s v="3"/>
    <s v="U"/>
    <s v="Inteconectado"/>
    <s v="PL0244"/>
    <s v="BT5B-R"/>
    <s v="De 0 a 30 kWh "/>
    <n v="5633"/>
    <n v="75096"/>
    <n v="49742.49"/>
    <n v="-10741.02"/>
  </r>
  <r>
    <x v="0"/>
    <x v="3"/>
    <s v="ELSE"/>
    <x v="0"/>
    <x v="10"/>
    <s v="Sicuani"/>
    <s v="3"/>
    <s v="U"/>
    <s v="Inteconectado"/>
    <s v="PL0244"/>
    <s v="BT5B-R"/>
    <s v="De 30 a 100kWh"/>
    <n v="3683"/>
    <n v="199355"/>
    <n v="109693.89"/>
    <n v="-15800.07"/>
  </r>
  <r>
    <x v="0"/>
    <x v="3"/>
    <s v="ELSE"/>
    <x v="0"/>
    <x v="10"/>
    <s v="Sicuani"/>
    <s v="3"/>
    <s v="U"/>
    <s v="Inteconectado"/>
    <s v="PL0244"/>
    <s v="BT5B-R"/>
    <s v="Mayor a 100kWh"/>
    <n v="599"/>
    <n v="89333"/>
    <n v="54394.74"/>
    <n v="1423.85"/>
  </r>
  <r>
    <x v="0"/>
    <x v="3"/>
    <s v="ELSE"/>
    <x v="0"/>
    <x v="11"/>
    <s v="Valle Sagrado 3"/>
    <s v="6"/>
    <s v="R"/>
    <s v="Inteconectado"/>
    <s v="PL0245"/>
    <s v="BT5B-R"/>
    <s v="De 0 a 30 kWh "/>
    <n v="20493"/>
    <n v="219738"/>
    <n v="134656.29"/>
    <n v="-62832.3"/>
  </r>
  <r>
    <x v="0"/>
    <x v="3"/>
    <s v="ELSE"/>
    <x v="0"/>
    <x v="11"/>
    <s v="Valle Sagrado 3"/>
    <s v="6"/>
    <s v="R"/>
    <s v="Inteconectado"/>
    <s v="PL0245"/>
    <s v="BT5B-R"/>
    <s v="De 30 a 100kWh"/>
    <n v="5485"/>
    <n v="280638"/>
    <n v="132689.12"/>
    <n v="-47061.3"/>
  </r>
  <r>
    <x v="0"/>
    <x v="3"/>
    <s v="ELSE"/>
    <x v="0"/>
    <x v="11"/>
    <s v="Valle Sagrado 3"/>
    <s v="6"/>
    <s v="R"/>
    <s v="Inteconectado"/>
    <s v="PL0245"/>
    <s v="BT5B-R"/>
    <s v="Mayor a 100kWh"/>
    <n v="792"/>
    <n v="143955"/>
    <n v="87403.72"/>
    <n v="2295.73"/>
  </r>
  <r>
    <x v="0"/>
    <x v="3"/>
    <s v="ELSE"/>
    <x v="0"/>
    <x v="12"/>
    <s v="Puerto Maldonado Rural"/>
    <s v="4"/>
    <s v="R"/>
    <s v="Inteconectado"/>
    <s v="PL1034"/>
    <s v="BT5B-R"/>
    <s v="De 0 a 30 kWh "/>
    <n v="1126"/>
    <n v="11614"/>
    <n v="7267.7"/>
    <n v="-3321.27"/>
  </r>
  <r>
    <x v="0"/>
    <x v="3"/>
    <s v="ELSE"/>
    <x v="0"/>
    <x v="12"/>
    <s v="Puerto Maldonado Rural"/>
    <s v="4"/>
    <s v="R"/>
    <s v="Inteconectado"/>
    <s v="PL1034"/>
    <s v="BT5B-R"/>
    <s v="De 30 a 100kWh"/>
    <n v="1462"/>
    <n v="89983"/>
    <n v="44048.12"/>
    <n v="-12543.96"/>
  </r>
  <r>
    <x v="0"/>
    <x v="3"/>
    <s v="ELSE"/>
    <x v="0"/>
    <x v="12"/>
    <s v="Puerto Maldonado Rural"/>
    <s v="4"/>
    <s v="R"/>
    <s v="Inteconectado"/>
    <s v="PL1034"/>
    <s v="BT5B-R"/>
    <s v="Mayor a 100kWh"/>
    <n v="910"/>
    <n v="200888"/>
    <n v="121208.64"/>
    <n v="3121.98"/>
  </r>
  <r>
    <x v="0"/>
    <x v="3"/>
    <s v="ELSE"/>
    <x v="0"/>
    <x v="13"/>
    <s v="Machupicchu"/>
    <s v="2"/>
    <s v="U"/>
    <s v="Inteconectado"/>
    <s v="PL1036"/>
    <s v="BT5B-R"/>
    <s v="De 0 a 30 kWh "/>
    <n v="110"/>
    <n v="1173"/>
    <n v="835.55"/>
    <n v="-167.77"/>
  </r>
  <r>
    <x v="0"/>
    <x v="3"/>
    <s v="ELSE"/>
    <x v="0"/>
    <x v="13"/>
    <s v="Machupicchu"/>
    <s v="2"/>
    <s v="U"/>
    <s v="Inteconectado"/>
    <s v="PL1036"/>
    <s v="BT5B-R"/>
    <s v="De 30 a 100kWh"/>
    <n v="149"/>
    <n v="9558"/>
    <n v="5278.49"/>
    <n v="-639.21"/>
  </r>
  <r>
    <x v="0"/>
    <x v="3"/>
    <s v="ELSE"/>
    <x v="0"/>
    <x v="13"/>
    <s v="Machupicchu"/>
    <s v="2"/>
    <s v="U"/>
    <s v="Inteconectado"/>
    <s v="PL1036"/>
    <s v="BT5B-R"/>
    <s v="Mayor a 100kWh"/>
    <n v="336"/>
    <n v="112434"/>
    <n v="67097.039999999994"/>
    <n v="1758.38"/>
  </r>
  <r>
    <x v="0"/>
    <x v="3"/>
    <s v="ELSE"/>
    <x v="0"/>
    <x v="14"/>
    <s v="Chacapuente"/>
    <s v="6"/>
    <s v="R"/>
    <s v="Inteconectado"/>
    <s v="PL1042"/>
    <s v="BT5B-R"/>
    <s v="De 0 a 30 kWh "/>
    <n v="9859"/>
    <n v="76621"/>
    <n v="56520.6"/>
    <n v="-21908.17"/>
  </r>
  <r>
    <x v="0"/>
    <x v="3"/>
    <s v="ELSE"/>
    <x v="0"/>
    <x v="14"/>
    <s v="Chacapuente"/>
    <s v="6"/>
    <s v="R"/>
    <s v="Inteconectado"/>
    <s v="PL1042"/>
    <s v="BT5B-R"/>
    <s v="De 30 a 100kWh"/>
    <n v="1233"/>
    <n v="60463"/>
    <n v="28311.05"/>
    <n v="-10599.15"/>
  </r>
  <r>
    <x v="0"/>
    <x v="3"/>
    <s v="ELSE"/>
    <x v="0"/>
    <x v="14"/>
    <s v="Chacapuente"/>
    <s v="6"/>
    <s v="R"/>
    <s v="Inteconectado"/>
    <s v="PL1042"/>
    <s v="BT5B-R"/>
    <s v="Mayor a 100kWh"/>
    <n v="100"/>
    <n v="15643"/>
    <n v="9548.1"/>
    <n v="250.92"/>
  </r>
  <r>
    <x v="0"/>
    <x v="3"/>
    <s v="ELSE"/>
    <x v="0"/>
    <x v="15"/>
    <s v="Combapata"/>
    <s v="5"/>
    <s v="R"/>
    <s v="Inteconectado"/>
    <s v="PL1242"/>
    <s v="BT5B-R"/>
    <s v="De 0 a 30 kWh "/>
    <n v="17238"/>
    <n v="165583"/>
    <n v="107519.54"/>
    <n v="-47371.6"/>
  </r>
  <r>
    <x v="0"/>
    <x v="3"/>
    <s v="ELSE"/>
    <x v="0"/>
    <x v="15"/>
    <s v="Combapata"/>
    <s v="5"/>
    <s v="R"/>
    <s v="Inteconectado"/>
    <s v="PL1242"/>
    <s v="BT5B-R"/>
    <s v="De 30 a 100kWh"/>
    <n v="2258"/>
    <n v="107349"/>
    <n v="49914.02"/>
    <n v="-19373.64"/>
  </r>
  <r>
    <x v="0"/>
    <x v="3"/>
    <s v="ELSE"/>
    <x v="0"/>
    <x v="15"/>
    <s v="Combapata"/>
    <s v="5"/>
    <s v="R"/>
    <s v="Inteconectado"/>
    <s v="PL1242"/>
    <s v="BT5B-R"/>
    <s v="Mayor a 100kWh"/>
    <n v="191"/>
    <n v="36357"/>
    <n v="22043.759999999998"/>
    <n v="577.07000000000005"/>
  </r>
  <r>
    <x v="0"/>
    <x v="3"/>
    <s v="ELSE"/>
    <x v="0"/>
    <x v="16"/>
    <s v="MAZUKO"/>
    <s v="3"/>
    <s v="U"/>
    <s v="Inteconectado"/>
    <s v="PL2034"/>
    <s v="BT5B-R"/>
    <s v="De 0 a 30 kWh "/>
    <n v="1326"/>
    <n v="13222"/>
    <n v="9821.59"/>
    <n v="-1891.28"/>
  </r>
  <r>
    <x v="0"/>
    <x v="3"/>
    <s v="ELSE"/>
    <x v="0"/>
    <x v="16"/>
    <s v="MAZUKO"/>
    <s v="3"/>
    <s v="U"/>
    <s v="Inteconectado"/>
    <s v="PL2034"/>
    <s v="BT5B-R"/>
    <s v="De 30 a 100kWh"/>
    <n v="1572"/>
    <n v="97383"/>
    <n v="53875.02"/>
    <n v="-6743.88"/>
  </r>
  <r>
    <x v="0"/>
    <x v="3"/>
    <s v="ELSE"/>
    <x v="0"/>
    <x v="16"/>
    <s v="MAZUKO"/>
    <s v="3"/>
    <s v="U"/>
    <s v="Inteconectado"/>
    <s v="PL2034"/>
    <s v="BT5B-R"/>
    <s v="Mayor a 100kWh"/>
    <n v="1342"/>
    <n v="292904"/>
    <n v="176330.3"/>
    <n v="4618.3599999999997"/>
  </r>
  <r>
    <x v="0"/>
    <x v="3"/>
    <s v="ELSE"/>
    <x v="0"/>
    <x v="17"/>
    <s v="Chuquibambilla"/>
    <s v="6"/>
    <s v="R"/>
    <s v="Inteconectado"/>
    <s v="PL2042"/>
    <s v="BT5B-R"/>
    <s v="De 0 a 30 kWh "/>
    <n v="4360"/>
    <n v="34364"/>
    <n v="25132.240000000002"/>
    <n v="-9825.74"/>
  </r>
  <r>
    <x v="0"/>
    <x v="3"/>
    <s v="ELSE"/>
    <x v="0"/>
    <x v="17"/>
    <s v="Chuquibambilla"/>
    <s v="6"/>
    <s v="R"/>
    <s v="Inteconectado"/>
    <s v="PL2042"/>
    <s v="BT5B-R"/>
    <s v="De 30 a 100kWh"/>
    <n v="553"/>
    <n v="27672"/>
    <n v="13023.76"/>
    <n v="-4744.74"/>
  </r>
  <r>
    <x v="0"/>
    <x v="3"/>
    <s v="ELSE"/>
    <x v="0"/>
    <x v="17"/>
    <s v="Chuquibambilla"/>
    <s v="6"/>
    <s v="R"/>
    <s v="Inteconectado"/>
    <s v="PL2042"/>
    <s v="BT5B-R"/>
    <s v="Mayor a 100kWh"/>
    <n v="63"/>
    <n v="9961"/>
    <n v="6077.51"/>
    <n v="159.69999999999999"/>
  </r>
  <r>
    <x v="0"/>
    <x v="3"/>
    <s v="ELSE"/>
    <x v="0"/>
    <x v="18"/>
    <s v="Chumbivilcas"/>
    <s v="5"/>
    <s v="R"/>
    <s v="Inteconectado"/>
    <s v="PL3242"/>
    <s v="BT5B-R"/>
    <s v="De 0 a 30 kWh "/>
    <n v="15246"/>
    <n v="117021"/>
    <n v="86984.58"/>
    <n v="-33460.5"/>
  </r>
  <r>
    <x v="0"/>
    <x v="3"/>
    <s v="ELSE"/>
    <x v="0"/>
    <x v="18"/>
    <s v="Chumbivilcas"/>
    <s v="5"/>
    <s v="R"/>
    <s v="Inteconectado"/>
    <s v="PL3242"/>
    <s v="BT5B-R"/>
    <s v="De 30 a 100kWh"/>
    <n v="2015"/>
    <n v="102726"/>
    <n v="48539.32"/>
    <n v="-17288.7"/>
  </r>
  <r>
    <x v="0"/>
    <x v="3"/>
    <s v="ELSE"/>
    <x v="0"/>
    <x v="18"/>
    <s v="Chumbivilcas"/>
    <s v="5"/>
    <s v="R"/>
    <s v="Inteconectado"/>
    <s v="PL3242"/>
    <s v="BT5B-R"/>
    <s v="Mayor a 100kWh"/>
    <n v="578"/>
    <n v="158473"/>
    <n v="95157.75"/>
    <n v="2498.4"/>
  </r>
  <r>
    <x v="0"/>
    <x v="3"/>
    <s v="ELSE"/>
    <x v="0"/>
    <x v="19"/>
    <s v="Sicuani Rural"/>
    <s v="6"/>
    <s v="R"/>
    <s v="Inteconectado"/>
    <s v="PL4242"/>
    <s v="BT5B-R"/>
    <s v="De 0 a 30 kWh "/>
    <n v="11805"/>
    <n v="105832"/>
    <n v="71510.899999999994"/>
    <n v="-30275.63"/>
  </r>
  <r>
    <x v="0"/>
    <x v="3"/>
    <s v="ELSE"/>
    <x v="0"/>
    <x v="19"/>
    <s v="Sicuani Rural"/>
    <s v="6"/>
    <s v="R"/>
    <s v="Inteconectado"/>
    <s v="PL4242"/>
    <s v="BT5B-R"/>
    <s v="De 30 a 100kWh"/>
    <n v="1479"/>
    <n v="70542"/>
    <n v="32829.21"/>
    <n v="-12689.82"/>
  </r>
  <r>
    <x v="0"/>
    <x v="3"/>
    <s v="ELSE"/>
    <x v="0"/>
    <x v="19"/>
    <s v="Sicuani Rural"/>
    <s v="6"/>
    <s v="R"/>
    <s v="Inteconectado"/>
    <s v="PL4242"/>
    <s v="BT5B-R"/>
    <s v="Mayor a 100kWh"/>
    <n v="221"/>
    <n v="58190"/>
    <n v="34973.129999999997"/>
    <n v="917.72"/>
  </r>
  <r>
    <x v="0"/>
    <x v="3"/>
    <s v="ELSE"/>
    <x v="0"/>
    <x v="20"/>
    <s v="Sistema Eléctrico Rural Lacco-Yavero (provisional)"/>
    <s v="SER"/>
    <s v="R"/>
    <s v="Inteconectado"/>
    <s v="PR0036"/>
    <s v="BT5B-R"/>
    <s v="De 0 a 30 kWh "/>
    <n v="6908"/>
    <n v="36264"/>
    <n v="34511.31"/>
    <n v="-10372.620000000001"/>
  </r>
  <r>
    <x v="0"/>
    <x v="3"/>
    <s v="ELSE"/>
    <x v="0"/>
    <x v="20"/>
    <s v="Sistema Eléctrico Rural Lacco-Yavero (provisional)"/>
    <s v="SER"/>
    <s v="R"/>
    <s v="Inteconectado"/>
    <s v="PR0036"/>
    <s v="BT5B-R"/>
    <s v="De 30 a 100kWh"/>
    <n v="557"/>
    <n v="29312"/>
    <n v="13933.3"/>
    <n v="-4779.0600000000004"/>
  </r>
  <r>
    <x v="0"/>
    <x v="3"/>
    <s v="ELSE"/>
    <x v="0"/>
    <x v="20"/>
    <s v="Sistema Eléctrico Rural Lacco-Yavero (provisional)"/>
    <s v="SER"/>
    <s v="R"/>
    <s v="Inteconectado"/>
    <s v="PR0036"/>
    <s v="BT5B-R"/>
    <s v="Mayor a 100kWh"/>
    <n v="68"/>
    <n v="12769"/>
    <n v="7744.45"/>
    <n v="202.88"/>
  </r>
  <r>
    <x v="0"/>
    <x v="3"/>
    <s v="ELSE"/>
    <x v="0"/>
    <x v="21"/>
    <s v="SER AISLADO IBERIA"/>
    <s v="SER"/>
    <s v="R"/>
    <s v="Inteconectado"/>
    <s v="PR0033"/>
    <s v="BT5B-R"/>
    <s v="De 0 a 30 kWh "/>
    <n v="170"/>
    <n v="1654"/>
    <n v="1069.75"/>
    <n v="-472.89"/>
  </r>
  <r>
    <x v="0"/>
    <x v="3"/>
    <s v="ELSE"/>
    <x v="0"/>
    <x v="21"/>
    <s v="SER AISLADO IBERIA"/>
    <s v="SER"/>
    <s v="R"/>
    <s v="Inteconectado"/>
    <s v="PR0033"/>
    <s v="BT5B-R"/>
    <s v="De 30 a 100kWh"/>
    <n v="161"/>
    <n v="9509"/>
    <n v="4622.46"/>
    <n v="-1381.38"/>
  </r>
  <r>
    <x v="0"/>
    <x v="3"/>
    <s v="ELSE"/>
    <x v="0"/>
    <x v="21"/>
    <s v="SER AISLADO IBERIA"/>
    <s v="SER"/>
    <s v="R"/>
    <s v="Inteconectado"/>
    <s v="PR0033"/>
    <s v="BT5B-R"/>
    <s v="Mayor a 100kWh"/>
    <n v="104"/>
    <n v="20714"/>
    <n v="12540.82"/>
    <n v="329.39"/>
  </r>
  <r>
    <x v="0"/>
    <x v="3"/>
    <s v="ELSE"/>
    <x v="0"/>
    <x v="22"/>
    <s v="SER CACHIMAYO ABANCAY - ANDAHUAYLAS"/>
    <s v="SER"/>
    <s v="R"/>
    <s v="Inteconectado"/>
    <s v="PR0035"/>
    <s v="BT5B-R"/>
    <s v="De 0 a 30 kWh "/>
    <n v="9365"/>
    <n v="56154"/>
    <n v="48933.39"/>
    <n v="-16057.28"/>
  </r>
  <r>
    <x v="0"/>
    <x v="3"/>
    <s v="ELSE"/>
    <x v="0"/>
    <x v="22"/>
    <s v="SER CACHIMAYO ABANCAY - ANDAHUAYLAS"/>
    <s v="SER"/>
    <s v="R"/>
    <s v="Inteconectado"/>
    <s v="PR0035"/>
    <s v="BT5B-R"/>
    <s v="De 30 a 100kWh"/>
    <n v="491"/>
    <n v="23644"/>
    <n v="11034.16"/>
    <n v="-4212.78"/>
  </r>
  <r>
    <x v="0"/>
    <x v="3"/>
    <s v="ELSE"/>
    <x v="0"/>
    <x v="22"/>
    <s v="SER CACHIMAYO ABANCAY - ANDAHUAYLAS"/>
    <s v="SER"/>
    <s v="R"/>
    <s v="Inteconectado"/>
    <s v="PR0035"/>
    <s v="BT5B-R"/>
    <s v="Mayor a 100kWh"/>
    <n v="28"/>
    <n v="5225"/>
    <n v="3131.36"/>
    <n v="44.93"/>
  </r>
  <r>
    <x v="0"/>
    <x v="3"/>
    <s v="ELSE"/>
    <x v="0"/>
    <x v="23"/>
    <s v="SER QUENCORO VALLE SAGRADO 2"/>
    <s v="SER"/>
    <s v="R"/>
    <s v="Inteconectado"/>
    <s v="PR0041"/>
    <s v="BT5B-R"/>
    <s v="De 0 a 30 kWh "/>
    <n v="1414"/>
    <n v="7763"/>
    <n v="7176.62"/>
    <n v="-2219.87"/>
  </r>
  <r>
    <x v="0"/>
    <x v="3"/>
    <s v="ELSE"/>
    <x v="0"/>
    <x v="23"/>
    <s v="SER QUENCORO VALLE SAGRADO 2"/>
    <s v="SER"/>
    <s v="R"/>
    <s v="Inteconectado"/>
    <s v="PR0041"/>
    <s v="BT5B-R"/>
    <s v="De 30 a 100kWh"/>
    <n v="28"/>
    <n v="1340"/>
    <n v="624.35"/>
    <n v="-240.24"/>
  </r>
  <r>
    <x v="0"/>
    <x v="3"/>
    <s v="ELSE"/>
    <x v="0"/>
    <x v="23"/>
    <s v="SER QUENCORO VALLE SAGRADO 2"/>
    <s v="SER"/>
    <s v="R"/>
    <s v="Inteconectado"/>
    <s v="PR0041"/>
    <s v="BT5B-R"/>
    <s v="Mayor a 100kWh"/>
    <n v="15"/>
    <n v="3213"/>
    <n v="1941.11"/>
    <n v="50.95"/>
  </r>
  <r>
    <x v="0"/>
    <x v="3"/>
    <s v="ELSE"/>
    <x v="0"/>
    <x v="24"/>
    <s v="SER TINTAYA YAURI"/>
    <s v="SER"/>
    <s v="R"/>
    <s v="Inteconectado"/>
    <s v="PR0038"/>
    <s v="BT5B-R"/>
    <s v="De 0 a 30 kWh "/>
    <n v="562"/>
    <n v="2264"/>
    <n v="2620.3200000000002"/>
    <n v="-647.54999999999995"/>
  </r>
  <r>
    <x v="0"/>
    <x v="3"/>
    <s v="ELSE"/>
    <x v="0"/>
    <x v="24"/>
    <s v="SER TINTAYA YAURI"/>
    <s v="SER"/>
    <s v="R"/>
    <s v="Inteconectado"/>
    <s v="PR0038"/>
    <s v="BT5B-R"/>
    <s v="De 30 a 100kWh"/>
    <n v="3"/>
    <n v="148"/>
    <n v="69.45"/>
    <n v="-25.74"/>
  </r>
  <r>
    <x v="0"/>
    <x v="3"/>
    <s v="ELSE"/>
    <x v="0"/>
    <x v="24"/>
    <s v="SER TINTAYA YAURI"/>
    <s v="SER"/>
    <s v="R"/>
    <s v="Inteconectado"/>
    <s v="PR0038"/>
    <s v="BT5B-R"/>
    <s v="Mayor a 100kWh"/>
    <n v="1"/>
    <n v="263"/>
    <n v="158.07"/>
    <n v="4.1500000000000004"/>
  </r>
  <r>
    <x v="0"/>
    <x v="3"/>
    <s v="ELSE"/>
    <x v="0"/>
    <x v="25"/>
    <s v="SER CACHIMAYO VALLE SAGRADO 1, 3"/>
    <s v="SER"/>
    <s v="R"/>
    <s v="Inteconectado"/>
    <s v="PR0035"/>
    <s v="BT5B-R"/>
    <s v="De 0 a 30 kWh "/>
    <n v="2820"/>
    <n v="21841"/>
    <n v="16097.93"/>
    <n v="-6247.85"/>
  </r>
  <r>
    <x v="0"/>
    <x v="3"/>
    <s v="ELSE"/>
    <x v="0"/>
    <x v="25"/>
    <s v="SER CACHIMAYO VALLE SAGRADO 1, 3"/>
    <s v="SER"/>
    <s v="R"/>
    <s v="Inteconectado"/>
    <s v="PR0035"/>
    <s v="BT5B-R"/>
    <s v="De 30 a 100kWh"/>
    <n v="219"/>
    <n v="10803"/>
    <n v="5065.21"/>
    <n v="-1879.02"/>
  </r>
  <r>
    <x v="0"/>
    <x v="3"/>
    <s v="ELSE"/>
    <x v="0"/>
    <x v="25"/>
    <s v="SER CACHIMAYO VALLE SAGRADO 1, 3"/>
    <s v="SER"/>
    <s v="R"/>
    <s v="Inteconectado"/>
    <s v="PR0035"/>
    <s v="BT5B-R"/>
    <s v="Mayor a 100kWh"/>
    <n v="30"/>
    <n v="5527"/>
    <n v="3354.43"/>
    <n v="87.84"/>
  </r>
  <r>
    <x v="0"/>
    <x v="3"/>
    <s v="ELSE"/>
    <x v="0"/>
    <x v="26"/>
    <s v="SER COMBAPATA SICUANI RURAL"/>
    <s v="SER"/>
    <s v="R"/>
    <s v="Inteconectado"/>
    <s v="PR0244"/>
    <s v="BT5B-R"/>
    <s v="De 0 a 30 kWh "/>
    <n v="8176"/>
    <n v="37425"/>
    <n v="39324.31"/>
    <n v="-10705.12"/>
  </r>
  <r>
    <x v="0"/>
    <x v="3"/>
    <s v="ELSE"/>
    <x v="0"/>
    <x v="26"/>
    <s v="SER COMBAPATA SICUANI RURAL"/>
    <s v="SER"/>
    <s v="R"/>
    <s v="Inteconectado"/>
    <s v="PR0244"/>
    <s v="BT5B-R"/>
    <s v="De 30 a 100kWh"/>
    <n v="146"/>
    <n v="6613"/>
    <n v="3040.61"/>
    <n v="-1252.68"/>
  </r>
  <r>
    <x v="0"/>
    <x v="3"/>
    <s v="ELSE"/>
    <x v="0"/>
    <x v="26"/>
    <s v="SER COMBAPATA SICUANI RURAL"/>
    <s v="SER"/>
    <s v="R"/>
    <s v="Inteconectado"/>
    <s v="PR0244"/>
    <s v="BT5B-R"/>
    <s v="Mayor a 100kWh"/>
    <n v="13"/>
    <n v="2206"/>
    <n v="1342.57"/>
    <n v="35.19"/>
  </r>
  <r>
    <x v="0"/>
    <x v="3"/>
    <s v="ELSE"/>
    <x v="0"/>
    <x v="27"/>
    <s v="SER MAZUCO"/>
    <s v="SER"/>
    <s v="R"/>
    <s v="Inteconectado"/>
    <s v="PR2034"/>
    <s v="BT5B-R"/>
    <s v="De 0 a 30 kWh "/>
    <n v="181"/>
    <n v="2011"/>
    <n v="1210.48"/>
    <n v="-574.96"/>
  </r>
  <r>
    <x v="0"/>
    <x v="3"/>
    <s v="ELSE"/>
    <x v="0"/>
    <x v="27"/>
    <s v="SER MAZUCO"/>
    <s v="SER"/>
    <s v="R"/>
    <s v="Inteconectado"/>
    <s v="PR2034"/>
    <s v="BT5B-R"/>
    <s v="De 30 a 100kWh"/>
    <n v="216"/>
    <n v="13185"/>
    <n v="6446.06"/>
    <n v="-1853.28"/>
  </r>
  <r>
    <x v="0"/>
    <x v="3"/>
    <s v="ELSE"/>
    <x v="0"/>
    <x v="27"/>
    <s v="SER MAZUCO"/>
    <s v="SER"/>
    <s v="R"/>
    <s v="Inteconectado"/>
    <s v="PR2034"/>
    <s v="BT5B-R"/>
    <s v="Mayor a 100kWh"/>
    <n v="215"/>
    <n v="53688"/>
    <n v="32307.17"/>
    <n v="848.4"/>
  </r>
  <r>
    <x v="0"/>
    <x v="3"/>
    <s v="ELSM"/>
    <x v="1"/>
    <x v="28"/>
    <s v="Chincha"/>
    <s v="2"/>
    <s v="U"/>
    <s v="Inteconectado"/>
    <s v="PL0043"/>
    <s v="BT5B-R"/>
    <s v="De 0 a 30 kWh "/>
    <n v="8630"/>
    <n v="92709.05"/>
    <n v="69662.53"/>
    <n v="-13255.68"/>
  </r>
  <r>
    <x v="0"/>
    <x v="3"/>
    <s v="ELSM"/>
    <x v="1"/>
    <x v="28"/>
    <s v="Chincha"/>
    <s v="2"/>
    <s v="U"/>
    <s v="Inteconectado"/>
    <s v="PL0043"/>
    <s v="BT5B-R"/>
    <s v="De 30 a 100kWh"/>
    <n v="14266"/>
    <n v="1007382.98"/>
    <n v="556129.63"/>
    <n v="-64323.25"/>
  </r>
  <r>
    <x v="0"/>
    <x v="3"/>
    <s v="ELSM"/>
    <x v="1"/>
    <x v="28"/>
    <s v="Chincha"/>
    <s v="2"/>
    <s v="U"/>
    <s v="Inteconectado"/>
    <s v="PL0043"/>
    <s v="BT5B-R"/>
    <s v="Mayor a 100kWh"/>
    <n v="14077"/>
    <n v="2647301.23"/>
    <n v="1600945.99"/>
    <n v="41954.57"/>
  </r>
  <r>
    <x v="0"/>
    <x v="3"/>
    <s v="ELSM"/>
    <x v="1"/>
    <x v="29"/>
    <s v="Ica"/>
    <s v="2"/>
    <s v="U"/>
    <s v="Inteconectado"/>
    <s v="PL0044"/>
    <s v="BT5B-R"/>
    <s v="De 0 a 30 kWh "/>
    <n v="14028"/>
    <n v="146694.82999999999"/>
    <n v="110756.26"/>
    <n v="-20947.38"/>
  </r>
  <r>
    <x v="0"/>
    <x v="3"/>
    <s v="ELSM"/>
    <x v="1"/>
    <x v="29"/>
    <s v="Ica"/>
    <s v="2"/>
    <s v="U"/>
    <s v="Inteconectado"/>
    <s v="PL0044"/>
    <s v="BT5B-R"/>
    <s v="De 30 a 100kWh"/>
    <n v="25481"/>
    <n v="1754035.94"/>
    <n v="973149.15"/>
    <n v="-111933.7"/>
  </r>
  <r>
    <x v="0"/>
    <x v="3"/>
    <s v="ELSM"/>
    <x v="1"/>
    <x v="29"/>
    <s v="Ica"/>
    <s v="2"/>
    <s v="U"/>
    <s v="Inteconectado"/>
    <s v="PL0044"/>
    <s v="BT5B-R"/>
    <s v="Mayor a 100kWh"/>
    <n v="28903"/>
    <n v="5852620.1500000004"/>
    <n v="3550805.09"/>
    <n v="92571.45"/>
  </r>
  <r>
    <x v="0"/>
    <x v="3"/>
    <s v="ELSM"/>
    <x v="1"/>
    <x v="30"/>
    <s v="Pisco"/>
    <s v="2"/>
    <s v="U"/>
    <s v="Inteconectado"/>
    <s v="PL0046"/>
    <s v="BT5B-R"/>
    <s v="De 0 a 30 kWh "/>
    <n v="6479"/>
    <n v="68905.179999999993"/>
    <n v="49820.13"/>
    <n v="-9836.64"/>
  </r>
  <r>
    <x v="0"/>
    <x v="3"/>
    <s v="ELSM"/>
    <x v="1"/>
    <x v="30"/>
    <s v="Pisco"/>
    <s v="2"/>
    <s v="U"/>
    <s v="Inteconectado"/>
    <s v="PL0046"/>
    <s v="BT5B-R"/>
    <s v="De 30 a 100kWh"/>
    <n v="10698"/>
    <n v="745645.74"/>
    <n v="410844.52"/>
    <n v="-47949.78"/>
  </r>
  <r>
    <x v="0"/>
    <x v="3"/>
    <s v="ELSM"/>
    <x v="1"/>
    <x v="30"/>
    <s v="Pisco"/>
    <s v="2"/>
    <s v="U"/>
    <s v="Inteconectado"/>
    <s v="PL0046"/>
    <s v="BT5B-R"/>
    <s v="Mayor a 100kWh"/>
    <n v="10400"/>
    <n v="1931842.41"/>
    <n v="1169865.82"/>
    <n v="30574.34"/>
  </r>
  <r>
    <x v="0"/>
    <x v="3"/>
    <s v="ELSM"/>
    <x v="1"/>
    <x v="31"/>
    <s v="Coracora"/>
    <s v="3"/>
    <s v="U"/>
    <s v="Inteconectado"/>
    <s v="PL0047"/>
    <s v="BT5B-R"/>
    <s v="De 0 a 30 kWh "/>
    <n v="1803"/>
    <n v="20048.18"/>
    <n v="14262.01"/>
    <n v="-2863.04"/>
  </r>
  <r>
    <x v="0"/>
    <x v="3"/>
    <s v="ELSM"/>
    <x v="1"/>
    <x v="31"/>
    <s v="Coracora"/>
    <s v="3"/>
    <s v="U"/>
    <s v="Inteconectado"/>
    <s v="PL0047"/>
    <s v="BT5B-R"/>
    <s v="De 30 a 100kWh"/>
    <n v="664"/>
    <n v="33390.67"/>
    <n v="18326.71"/>
    <n v="-2851.09"/>
  </r>
  <r>
    <x v="0"/>
    <x v="3"/>
    <s v="ELSM"/>
    <x v="1"/>
    <x v="31"/>
    <s v="Coracora"/>
    <s v="3"/>
    <s v="U"/>
    <s v="Inteconectado"/>
    <s v="PL0047"/>
    <s v="BT5B-R"/>
    <s v="Mayor a 100kWh"/>
    <n v="60"/>
    <n v="10137.299999999999"/>
    <n v="5506.48"/>
    <n v="144.11000000000001"/>
  </r>
  <r>
    <x v="0"/>
    <x v="3"/>
    <s v="ELSM"/>
    <x v="1"/>
    <x v="32"/>
    <s v="Pausa"/>
    <s v="4"/>
    <s v="R"/>
    <s v="Inteconectado"/>
    <s v="PL0049"/>
    <s v="BT5B-R"/>
    <s v="De 0 a 30 kWh "/>
    <n v="467"/>
    <n v="5482"/>
    <n v="3215.85"/>
    <n v="-1566.88"/>
  </r>
  <r>
    <x v="0"/>
    <x v="3"/>
    <s v="ELSM"/>
    <x v="1"/>
    <x v="32"/>
    <s v="Pausa"/>
    <s v="4"/>
    <s v="R"/>
    <s v="Inteconectado"/>
    <s v="PL0049"/>
    <s v="BT5B-R"/>
    <s v="De 30 a 100kWh"/>
    <n v="243"/>
    <n v="13092"/>
    <n v="6259.68"/>
    <n v="-2082.71"/>
  </r>
  <r>
    <x v="0"/>
    <x v="3"/>
    <s v="ELSM"/>
    <x v="1"/>
    <x v="32"/>
    <s v="Pausa"/>
    <s v="4"/>
    <s v="R"/>
    <s v="Inteconectado"/>
    <s v="PL0049"/>
    <s v="BT5B-R"/>
    <s v="Mayor a 100kWh"/>
    <n v="42"/>
    <n v="7997"/>
    <n v="4847.5200000000004"/>
    <n v="127.37"/>
  </r>
  <r>
    <x v="0"/>
    <x v="3"/>
    <s v="ELSM"/>
    <x v="1"/>
    <x v="33"/>
    <s v="Huaytará-Chocorvos"/>
    <s v="6"/>
    <s v="R"/>
    <s v="Inteconectado"/>
    <s v="PL0051"/>
    <s v="BT5B-R"/>
    <s v="De 0 a 30 kWh "/>
    <n v="4244"/>
    <n v="29509.52"/>
    <n v="23547.49"/>
    <n v="-8392.32"/>
  </r>
  <r>
    <x v="0"/>
    <x v="3"/>
    <s v="ELSM"/>
    <x v="1"/>
    <x v="33"/>
    <s v="Huaytará-Chocorvos"/>
    <s v="6"/>
    <s v="R"/>
    <s v="Inteconectado"/>
    <s v="PL0051"/>
    <s v="BT5B-R"/>
    <s v="De 30 a 100kWh"/>
    <n v="619"/>
    <n v="31181.64"/>
    <n v="14703.79"/>
    <n v="-5306.26"/>
  </r>
  <r>
    <x v="0"/>
    <x v="3"/>
    <s v="ELSM"/>
    <x v="1"/>
    <x v="33"/>
    <s v="Huaytará-Chocorvos"/>
    <s v="6"/>
    <s v="R"/>
    <s v="Inteconectado"/>
    <s v="PL0051"/>
    <s v="BT5B-R"/>
    <s v="Mayor a 100kWh"/>
    <n v="81"/>
    <n v="15654"/>
    <n v="9485.01"/>
    <n v="249.17"/>
  </r>
  <r>
    <x v="0"/>
    <x v="3"/>
    <s v="ELSM"/>
    <x v="1"/>
    <x v="34"/>
    <s v="Chaviña"/>
    <s v="6"/>
    <s v="R"/>
    <s v="Inteconectado"/>
    <s v="PL0053"/>
    <s v="BT5B-R"/>
    <s v="De 0 a 30 kWh "/>
    <n v="445"/>
    <n v="3735.47"/>
    <n v="2638.86"/>
    <n v="-1067.69"/>
  </r>
  <r>
    <x v="0"/>
    <x v="3"/>
    <s v="ELSM"/>
    <x v="1"/>
    <x v="34"/>
    <s v="Chaviña"/>
    <s v="6"/>
    <s v="R"/>
    <s v="Inteconectado"/>
    <s v="PL0053"/>
    <s v="BT5B-R"/>
    <s v="De 30 a 100kWh"/>
    <n v="45"/>
    <n v="2025"/>
    <n v="930.85"/>
    <n v="-385.68"/>
  </r>
  <r>
    <x v="0"/>
    <x v="3"/>
    <s v="ELSM"/>
    <x v="1"/>
    <x v="34"/>
    <s v="Chaviña"/>
    <s v="6"/>
    <s v="R"/>
    <s v="Inteconectado"/>
    <s v="PL0053"/>
    <s v="BT5B-R"/>
    <s v="Mayor a 100kWh"/>
    <n v="2"/>
    <n v="287"/>
    <n v="175.76"/>
    <n v="4.62"/>
  </r>
  <r>
    <x v="0"/>
    <x v="3"/>
    <s v="ELSM"/>
    <x v="1"/>
    <x v="35"/>
    <s v="Incuyo"/>
    <s v="6"/>
    <s v="R"/>
    <s v="Inteconectado"/>
    <s v="PL0054"/>
    <s v="BT5B-R"/>
    <s v="De 0 a 30 kWh "/>
    <n v="286"/>
    <n v="1790"/>
    <n v="1521.39"/>
    <n v="-511.57"/>
  </r>
  <r>
    <x v="0"/>
    <x v="3"/>
    <s v="ELSM"/>
    <x v="1"/>
    <x v="35"/>
    <s v="Incuyo"/>
    <s v="6"/>
    <s v="R"/>
    <s v="Inteconectado"/>
    <s v="PL0054"/>
    <s v="BT5B-R"/>
    <s v="De 30 a 100kWh"/>
    <n v="19"/>
    <n v="1046"/>
    <n v="502.23"/>
    <n v="-162.84"/>
  </r>
  <r>
    <x v="0"/>
    <x v="3"/>
    <s v="ELSM"/>
    <x v="1"/>
    <x v="35"/>
    <s v="Incuyo"/>
    <s v="6"/>
    <s v="R"/>
    <s v="Inteconectado"/>
    <s v="PL0054"/>
    <s v="BT5B-R"/>
    <s v="Mayor a 100kWh"/>
    <n v="3"/>
    <n v="733"/>
    <n v="441.24"/>
    <n v="11.59"/>
  </r>
  <r>
    <x v="0"/>
    <x v="3"/>
    <s v="ELSM"/>
    <x v="1"/>
    <x v="36"/>
    <s v="Tambo Quemado"/>
    <s v="6"/>
    <s v="R"/>
    <s v="Inteconectado"/>
    <s v="PL0056"/>
    <s v="BT5B-R"/>
    <s v="De 0 a 30 kWh "/>
    <n v="99"/>
    <n v="765"/>
    <n v="570.24"/>
    <n v="-218.65"/>
  </r>
  <r>
    <x v="0"/>
    <x v="3"/>
    <s v="ELSM"/>
    <x v="1"/>
    <x v="36"/>
    <s v="Tambo Quemado"/>
    <s v="6"/>
    <s v="R"/>
    <s v="Inteconectado"/>
    <s v="PL0056"/>
    <s v="BT5B-R"/>
    <s v="De 30 a 100kWh"/>
    <n v="4"/>
    <n v="176"/>
    <n v="80.42"/>
    <n v="-34.299999999999997"/>
  </r>
  <r>
    <x v="0"/>
    <x v="3"/>
    <s v="ELSM"/>
    <x v="1"/>
    <x v="37"/>
    <s v="Palpa Rural"/>
    <s v="5"/>
    <s v="R"/>
    <s v="Inteconectado"/>
    <s v="PL0246"/>
    <s v="BT5B-R"/>
    <s v="De 0 a 30 kWh "/>
    <n v="4007"/>
    <n v="26346.240000000002"/>
    <n v="22823.03"/>
    <n v="-7454.98"/>
  </r>
  <r>
    <x v="0"/>
    <x v="3"/>
    <s v="ELSM"/>
    <x v="1"/>
    <x v="37"/>
    <s v="Palpa Rural"/>
    <s v="5"/>
    <s v="R"/>
    <s v="Inteconectado"/>
    <s v="PL0246"/>
    <s v="BT5B-R"/>
    <s v="De 30 a 100kWh"/>
    <n v="1339"/>
    <n v="80203.53"/>
    <n v="39721.96"/>
    <n v="-11528.1"/>
  </r>
  <r>
    <x v="0"/>
    <x v="3"/>
    <s v="ELSM"/>
    <x v="1"/>
    <x v="37"/>
    <s v="Palpa Rural"/>
    <s v="5"/>
    <s v="R"/>
    <s v="Inteconectado"/>
    <s v="PL0246"/>
    <s v="BT5B-R"/>
    <s v="Mayor a 100kWh"/>
    <n v="419"/>
    <n v="67105.38"/>
    <n v="41538.800000000003"/>
    <n v="1143.57"/>
  </r>
  <r>
    <x v="0"/>
    <x v="3"/>
    <s v="ELSM"/>
    <x v="1"/>
    <x v="38"/>
    <s v="Puquio Rural"/>
    <s v="6"/>
    <s v="R"/>
    <s v="Inteconectado"/>
    <s v="PL0247"/>
    <s v="BT5B-R"/>
    <s v="De 0 a 30 kWh "/>
    <n v="4738"/>
    <n v="31229.83"/>
    <n v="25678.81"/>
    <n v="-8909.2199999999993"/>
  </r>
  <r>
    <x v="0"/>
    <x v="3"/>
    <s v="ELSM"/>
    <x v="1"/>
    <x v="38"/>
    <s v="Puquio Rural"/>
    <s v="6"/>
    <s v="R"/>
    <s v="Inteconectado"/>
    <s v="PL0247"/>
    <s v="BT5B-R"/>
    <s v="De 30 a 100kWh"/>
    <n v="300"/>
    <n v="13889.67"/>
    <n v="6428.51"/>
    <n v="-2571.17"/>
  </r>
  <r>
    <x v="0"/>
    <x v="3"/>
    <s v="ELSM"/>
    <x v="1"/>
    <x v="38"/>
    <s v="Puquio Rural"/>
    <s v="6"/>
    <s v="R"/>
    <s v="Inteconectado"/>
    <s v="PL0247"/>
    <s v="BT5B-R"/>
    <s v="Mayor a 100kWh"/>
    <n v="26"/>
    <n v="4117"/>
    <n v="2470.9899999999998"/>
    <n v="101.66"/>
  </r>
  <r>
    <x v="0"/>
    <x v="3"/>
    <s v="ELSM"/>
    <x v="1"/>
    <x v="39"/>
    <s v="Chincha Baja Densidad"/>
    <s v="3"/>
    <s v="U"/>
    <s v="Inteconectado"/>
    <s v="PL1043"/>
    <s v="BT5B-R"/>
    <s v="De 0 a 30 kWh "/>
    <n v="1686"/>
    <n v="15630.8"/>
    <n v="12378.38"/>
    <n v="-2236.91"/>
  </r>
  <r>
    <x v="0"/>
    <x v="3"/>
    <s v="ELSM"/>
    <x v="1"/>
    <x v="39"/>
    <s v="Chincha Baja Densidad"/>
    <s v="3"/>
    <s v="U"/>
    <s v="Inteconectado"/>
    <s v="PL1043"/>
    <s v="BT5B-R"/>
    <s v="De 30 a 100kWh"/>
    <n v="3053"/>
    <n v="210738.18"/>
    <n v="117563.54"/>
    <n v="-13185.44"/>
  </r>
  <r>
    <x v="0"/>
    <x v="3"/>
    <s v="ELSM"/>
    <x v="1"/>
    <x v="39"/>
    <s v="Chincha Baja Densidad"/>
    <s v="3"/>
    <s v="U"/>
    <s v="Inteconectado"/>
    <s v="PL1043"/>
    <s v="BT5B-R"/>
    <s v="Mayor a 100kWh"/>
    <n v="3173"/>
    <n v="553269.46"/>
    <n v="335049.89"/>
    <n v="8795.7999999999993"/>
  </r>
  <r>
    <x v="0"/>
    <x v="3"/>
    <s v="ELSM"/>
    <x v="1"/>
    <x v="40"/>
    <s v="Nasca"/>
    <s v="2"/>
    <s v="U"/>
    <s v="Inteconectado"/>
    <s v="PL1045"/>
    <s v="BT5B-R"/>
    <s v="De 0 a 30 kWh "/>
    <n v="3057"/>
    <n v="32896.300000000003"/>
    <n v="23529.61"/>
    <n v="-4700.29"/>
  </r>
  <r>
    <x v="0"/>
    <x v="3"/>
    <s v="ELSM"/>
    <x v="1"/>
    <x v="40"/>
    <s v="Nasca"/>
    <s v="2"/>
    <s v="U"/>
    <s v="Inteconectado"/>
    <s v="PL1045"/>
    <s v="BT5B-R"/>
    <s v="De 30 a 100kWh"/>
    <n v="4353"/>
    <n v="323913.33"/>
    <n v="177759.95"/>
    <n v="-21402.799999999999"/>
  </r>
  <r>
    <x v="0"/>
    <x v="3"/>
    <s v="ELSM"/>
    <x v="1"/>
    <x v="40"/>
    <s v="Nasca"/>
    <s v="2"/>
    <s v="U"/>
    <s v="Inteconectado"/>
    <s v="PL1045"/>
    <s v="BT5B-R"/>
    <s v="Mayor a 100kWh"/>
    <n v="3658"/>
    <n v="700029.88"/>
    <n v="424349.65"/>
    <n v="11081.26"/>
  </r>
  <r>
    <x v="0"/>
    <x v="3"/>
    <s v="ELSM"/>
    <x v="1"/>
    <x v="41"/>
    <s v="Pisco Urbano Rural"/>
    <s v="4"/>
    <s v="R"/>
    <s v="Inteconectado"/>
    <s v="PL1046"/>
    <s v="BT5B-R"/>
    <s v="De 0 a 30 kWh "/>
    <n v="1120"/>
    <n v="12393.33"/>
    <n v="7649.22"/>
    <n v="-3523.37"/>
  </r>
  <r>
    <x v="0"/>
    <x v="3"/>
    <s v="ELSM"/>
    <x v="1"/>
    <x v="41"/>
    <s v="Pisco Urbano Rural"/>
    <s v="4"/>
    <s v="R"/>
    <s v="Inteconectado"/>
    <s v="PL1046"/>
    <s v="BT5B-R"/>
    <s v="De 30 a 100kWh"/>
    <n v="1622"/>
    <n v="106920.28"/>
    <n v="52710.05"/>
    <n v="-14141.89"/>
  </r>
  <r>
    <x v="0"/>
    <x v="3"/>
    <s v="ELSM"/>
    <x v="1"/>
    <x v="41"/>
    <s v="Pisco Urbano Rural"/>
    <s v="4"/>
    <s v="R"/>
    <s v="Inteconectado"/>
    <s v="PL1046"/>
    <s v="BT5B-R"/>
    <s v="Mayor a 100kWh"/>
    <n v="660"/>
    <n v="106738.85"/>
    <n v="68835.19"/>
    <n v="1707.49"/>
  </r>
  <r>
    <x v="0"/>
    <x v="3"/>
    <s v="ELSM"/>
    <x v="1"/>
    <x v="42"/>
    <s v="Santa Margarita"/>
    <s v="3"/>
    <s v="U"/>
    <s v="Inteconectado"/>
    <s v="PL1044"/>
    <s v="BT5B-R"/>
    <s v="De 0 a 30 kWh "/>
    <n v="3859"/>
    <n v="44222.62"/>
    <n v="31136.080000000002"/>
    <n v="-6298.31"/>
  </r>
  <r>
    <x v="0"/>
    <x v="3"/>
    <s v="ELSM"/>
    <x v="1"/>
    <x v="42"/>
    <s v="Santa Margarita"/>
    <s v="3"/>
    <s v="U"/>
    <s v="Inteconectado"/>
    <s v="PL1044"/>
    <s v="BT5B-R"/>
    <s v="De 30 a 100kWh"/>
    <n v="6960"/>
    <n v="459666.4"/>
    <n v="256422.22"/>
    <n v="-30043.39"/>
  </r>
  <r>
    <x v="0"/>
    <x v="3"/>
    <s v="ELSM"/>
    <x v="1"/>
    <x v="42"/>
    <s v="Santa Margarita"/>
    <s v="3"/>
    <s v="U"/>
    <s v="Inteconectado"/>
    <s v="PL1044"/>
    <s v="BT5B-R"/>
    <s v="Mayor a 100kWh"/>
    <n v="4425"/>
    <n v="771975.79"/>
    <n v="484237.18"/>
    <n v="12472.14"/>
  </r>
  <r>
    <x v="0"/>
    <x v="3"/>
    <s v="ELSM"/>
    <x v="1"/>
    <x v="43"/>
    <s v="SER Nasca"/>
    <s v="4"/>
    <s v="R"/>
    <s v="Inteconectado"/>
    <s v="PL2045"/>
    <s v="BT5B-R"/>
    <s v="De 0 a 30 kWh "/>
    <n v="468"/>
    <n v="3486.61"/>
    <n v="2706.53"/>
    <n v="-975.76"/>
  </r>
  <r>
    <x v="0"/>
    <x v="3"/>
    <s v="ELSM"/>
    <x v="1"/>
    <x v="43"/>
    <s v="SER Nasca"/>
    <s v="4"/>
    <s v="R"/>
    <s v="Inteconectado"/>
    <s v="PL2045"/>
    <s v="BT5B-R"/>
    <s v="De 30 a 100kWh"/>
    <n v="368"/>
    <n v="23932"/>
    <n v="12208.21"/>
    <n v="-3196.97"/>
  </r>
  <r>
    <x v="0"/>
    <x v="3"/>
    <s v="ELSM"/>
    <x v="1"/>
    <x v="43"/>
    <s v="SER Nasca"/>
    <s v="4"/>
    <s v="R"/>
    <s v="Inteconectado"/>
    <s v="PL2045"/>
    <s v="BT5B-R"/>
    <s v="Mayor a 100kWh"/>
    <n v="176"/>
    <n v="37499.43"/>
    <n v="22673.99"/>
    <n v="595.12"/>
  </r>
  <r>
    <x v="0"/>
    <x v="3"/>
    <s v="ELSM"/>
    <x v="1"/>
    <x v="44"/>
    <s v="PARACAS"/>
    <s v="2"/>
    <s v="U"/>
    <s v="Inteconectado"/>
    <s v="PL2044"/>
    <s v="BT5B-R"/>
    <s v="De 0 a 30 kWh "/>
    <n v="297"/>
    <n v="2115.9299999999998"/>
    <n v="1810.26"/>
    <n v="-302.39"/>
  </r>
  <r>
    <x v="0"/>
    <x v="3"/>
    <s v="ELSM"/>
    <x v="1"/>
    <x v="44"/>
    <s v="PARACAS"/>
    <s v="2"/>
    <s v="U"/>
    <s v="Inteconectado"/>
    <s v="PL2044"/>
    <s v="BT5B-R"/>
    <s v="De 30 a 100kWh"/>
    <n v="416"/>
    <n v="32292.89"/>
    <n v="17688.22"/>
    <n v="-2020.92"/>
  </r>
  <r>
    <x v="0"/>
    <x v="3"/>
    <s v="ELSM"/>
    <x v="1"/>
    <x v="44"/>
    <s v="PARACAS"/>
    <s v="2"/>
    <s v="U"/>
    <s v="Inteconectado"/>
    <s v="PL2044"/>
    <s v="BT5B-R"/>
    <s v="Mayor a 100kWh"/>
    <n v="635"/>
    <n v="253758.53"/>
    <n v="150497.95000000001"/>
    <n v="3989.41"/>
  </r>
  <r>
    <x v="0"/>
    <x v="3"/>
    <s v="ELSM"/>
    <x v="1"/>
    <x v="45"/>
    <s v="Tacama"/>
    <s v="3"/>
    <s v="U"/>
    <s v="Inteconectado"/>
    <s v="PL1044"/>
    <s v="BT5B-R"/>
    <s v="De 0 a 30 kWh "/>
    <n v="565"/>
    <n v="6174.75"/>
    <n v="4409.09"/>
    <n v="-878.11"/>
  </r>
  <r>
    <x v="0"/>
    <x v="3"/>
    <s v="ELSM"/>
    <x v="1"/>
    <x v="45"/>
    <s v="Tacama"/>
    <s v="3"/>
    <s v="U"/>
    <s v="Inteconectado"/>
    <s v="PL1044"/>
    <s v="BT5B-R"/>
    <s v="De 30 a 100kWh"/>
    <n v="1046"/>
    <n v="69932.75"/>
    <n v="38763.89"/>
    <n v="-4501.01"/>
  </r>
  <r>
    <x v="0"/>
    <x v="3"/>
    <s v="ELSM"/>
    <x v="1"/>
    <x v="45"/>
    <s v="Tacama"/>
    <s v="3"/>
    <s v="U"/>
    <s v="Inteconectado"/>
    <s v="PL1044"/>
    <s v="BT5B-R"/>
    <s v="Mayor a 100kWh"/>
    <n v="630"/>
    <n v="99795.24"/>
    <n v="60678.67"/>
    <n v="1587.3"/>
  </r>
  <r>
    <x v="0"/>
    <x v="3"/>
    <s v="ELSM"/>
    <x v="1"/>
    <x v="46"/>
    <s v="_x0009_PALPA"/>
    <s v="3"/>
    <s v="U"/>
    <s v="Inteconectado"/>
    <s v="PL0045"/>
    <s v="BT5B-R"/>
    <s v="De 0 a 30 kWh "/>
    <n v="921"/>
    <n v="9664.3799999999992"/>
    <n v="7116.48"/>
    <n v="-1381.47"/>
  </r>
  <r>
    <x v="0"/>
    <x v="3"/>
    <s v="ELSM"/>
    <x v="1"/>
    <x v="46"/>
    <s v="_x0009_PALPA"/>
    <s v="3"/>
    <s v="U"/>
    <s v="Inteconectado"/>
    <s v="PL0045"/>
    <s v="BT5B-R"/>
    <s v="De 30 a 100kWh"/>
    <n v="894"/>
    <n v="58031.95"/>
    <n v="32177.02"/>
    <n v="-3870.14"/>
  </r>
  <r>
    <x v="0"/>
    <x v="3"/>
    <s v="ELSM"/>
    <x v="1"/>
    <x v="46"/>
    <s v="_x0009_PALPA"/>
    <s v="3"/>
    <s v="U"/>
    <s v="Inteconectado"/>
    <s v="PL0045"/>
    <s v="BT5B-R"/>
    <s v="Mayor a 100kWh"/>
    <n v="642"/>
    <n v="115337.18"/>
    <n v="70398.539999999994"/>
    <n v="1878.36"/>
  </r>
  <r>
    <x v="0"/>
    <x v="3"/>
    <s v="ELSM"/>
    <x v="1"/>
    <x v="47"/>
    <s v="Puquio"/>
    <s v="4"/>
    <s v="R"/>
    <s v="Inteconectado"/>
    <s v="PL4045"/>
    <s v="BT5B-R"/>
    <s v="De 0 a 30 kWh "/>
    <n v="2315"/>
    <n v="26623.57"/>
    <n v="15802.64"/>
    <n v="-7598.96"/>
  </r>
  <r>
    <x v="0"/>
    <x v="3"/>
    <s v="ELSM"/>
    <x v="1"/>
    <x v="47"/>
    <s v="Puquio"/>
    <s v="4"/>
    <s v="R"/>
    <s v="Inteconectado"/>
    <s v="PL4045"/>
    <s v="BT5B-R"/>
    <s v="De 30 a 100kWh"/>
    <n v="793"/>
    <n v="39844.839999999997"/>
    <n v="18706.93"/>
    <n v="-6867.97"/>
  </r>
  <r>
    <x v="0"/>
    <x v="3"/>
    <s v="ELSM"/>
    <x v="1"/>
    <x v="47"/>
    <s v="Puquio"/>
    <s v="4"/>
    <s v="R"/>
    <s v="Inteconectado"/>
    <s v="PL4045"/>
    <s v="BT5B-R"/>
    <s v="Mayor a 100kWh"/>
    <n v="82"/>
    <n v="14753"/>
    <n v="8959.75"/>
    <n v="235.32"/>
  </r>
  <r>
    <x v="0"/>
    <x v="3"/>
    <s v="ELSM"/>
    <x v="1"/>
    <x v="48"/>
    <s v="Chincha Rural"/>
    <s v="SER"/>
    <s v="R"/>
    <s v="Inteconectado"/>
    <s v="PR0043"/>
    <s v="BT5B-R"/>
    <s v="De 0 a 30 kWh "/>
    <n v="871"/>
    <n v="9078.67"/>
    <n v="5691.4"/>
    <n v="-2574.56"/>
  </r>
  <r>
    <x v="0"/>
    <x v="3"/>
    <s v="ELSM"/>
    <x v="1"/>
    <x v="48"/>
    <s v="Chincha Rural"/>
    <s v="SER"/>
    <s v="R"/>
    <s v="Inteconectado"/>
    <s v="PR0043"/>
    <s v="BT5B-R"/>
    <s v="De 30 a 100kWh"/>
    <n v="1499"/>
    <n v="99021.28"/>
    <n v="49075.17"/>
    <n v="-12854.33"/>
  </r>
  <r>
    <x v="0"/>
    <x v="3"/>
    <s v="ELSM"/>
    <x v="1"/>
    <x v="48"/>
    <s v="Chincha Rural"/>
    <s v="SER"/>
    <s v="R"/>
    <s v="Inteconectado"/>
    <s v="PR0043"/>
    <s v="BT5B-R"/>
    <s v="Mayor a 100kWh"/>
    <n v="699"/>
    <n v="111120"/>
    <n v="67482.009999999995"/>
    <n v="1796.87"/>
  </r>
  <r>
    <x v="0"/>
    <x v="3"/>
    <s v="ELSM"/>
    <x v="1"/>
    <x v="49"/>
    <s v="Nasca Rural"/>
    <s v="SER"/>
    <s v="R"/>
    <s v="Inteconectado"/>
    <s v="PR0045"/>
    <s v="BT5B-R"/>
    <s v="De 0 a 30 kWh "/>
    <n v="55"/>
    <n v="456.37"/>
    <n v="324.62"/>
    <n v="-130.43"/>
  </r>
  <r>
    <x v="0"/>
    <x v="3"/>
    <s v="ELSM"/>
    <x v="1"/>
    <x v="49"/>
    <s v="Nasca Rural"/>
    <s v="SER"/>
    <s v="R"/>
    <s v="Inteconectado"/>
    <s v="PR0045"/>
    <s v="BT5B-R"/>
    <s v="De 30 a 100kWh"/>
    <n v="24"/>
    <n v="1441.8"/>
    <n v="703.31"/>
    <n v="-205.68"/>
  </r>
  <r>
    <x v="0"/>
    <x v="3"/>
    <s v="ELSM"/>
    <x v="1"/>
    <x v="49"/>
    <s v="Nasca Rural"/>
    <s v="SER"/>
    <s v="R"/>
    <s v="Inteconectado"/>
    <s v="PR0045"/>
    <s v="BT5B-R"/>
    <s v="Mayor a 100kWh"/>
    <n v="14"/>
    <n v="2932"/>
    <n v="1772.21"/>
    <n v="46.56"/>
  </r>
  <r>
    <x v="0"/>
    <x v="3"/>
    <s v="ELTO"/>
    <x v="2"/>
    <x v="50"/>
    <s v="Tocache"/>
    <s v="4"/>
    <s v="R"/>
    <s v="Inteconectado"/>
    <s v="PL0153"/>
    <s v="BT5B-R"/>
    <s v="De 0 a 30 kWh "/>
    <n v="5959"/>
    <n v="68405"/>
    <n v="40480.370000000003"/>
    <n v="-19563.05"/>
  </r>
  <r>
    <x v="0"/>
    <x v="3"/>
    <s v="ELTO"/>
    <x v="2"/>
    <x v="50"/>
    <s v="Tocache"/>
    <s v="4"/>
    <s v="R"/>
    <s v="Inteconectado"/>
    <s v="PL0153"/>
    <s v="BT5B-R"/>
    <s v="De 30 a 100kWh"/>
    <n v="4641"/>
    <n v="274880"/>
    <n v="133701.5"/>
    <n v="-39819.78"/>
  </r>
  <r>
    <x v="0"/>
    <x v="3"/>
    <s v="ELTO"/>
    <x v="2"/>
    <x v="50"/>
    <s v="Tocache"/>
    <s v="4"/>
    <s v="R"/>
    <s v="Inteconectado"/>
    <s v="PL0153"/>
    <s v="BT5B-R"/>
    <s v="Mayor a 100kWh"/>
    <n v="1317"/>
    <n v="210022"/>
    <n v="128121.45"/>
    <n v="3366.39"/>
  </r>
  <r>
    <x v="0"/>
    <x v="3"/>
    <s v="ELTO"/>
    <x v="2"/>
    <x v="51"/>
    <s v="TOCACHE RURAL"/>
    <s v="SER"/>
    <s v="R"/>
    <s v="Inteconectado"/>
    <s v="PR0153"/>
    <s v="BT5B-R"/>
    <s v="De 0 a 30 kWh "/>
    <n v="4351"/>
    <n v="39797"/>
    <n v="26654.66"/>
    <n v="-11380.53"/>
  </r>
  <r>
    <x v="0"/>
    <x v="3"/>
    <s v="ELTO"/>
    <x v="2"/>
    <x v="51"/>
    <s v="TOCACHE RURAL"/>
    <s v="SER"/>
    <s v="R"/>
    <s v="Inteconectado"/>
    <s v="PR0153"/>
    <s v="BT5B-R"/>
    <s v="De 30 a 100kWh"/>
    <n v="1281"/>
    <n v="68455"/>
    <n v="32661.39"/>
    <n v="-10990.98"/>
  </r>
  <r>
    <x v="0"/>
    <x v="3"/>
    <s v="ELTO"/>
    <x v="2"/>
    <x v="51"/>
    <s v="TOCACHE RURAL"/>
    <s v="SER"/>
    <s v="R"/>
    <s v="Inteconectado"/>
    <s v="PR0153"/>
    <s v="BT5B-R"/>
    <s v="Mayor a 100kWh"/>
    <n v="166"/>
    <n v="24708"/>
    <n v="15112.7"/>
    <n v="397.09"/>
  </r>
  <r>
    <x v="0"/>
    <x v="3"/>
    <s v="ELUC"/>
    <x v="3"/>
    <x v="52"/>
    <s v="Pucallpa"/>
    <s v="2"/>
    <s v="U"/>
    <s v="Inteconectado"/>
    <s v="PL0057"/>
    <s v="BT5B-R"/>
    <s v="De 0 a 30 kWh "/>
    <n v="15663"/>
    <n v="179844"/>
    <n v="126145.29"/>
    <n v="-25723.02"/>
  </r>
  <r>
    <x v="0"/>
    <x v="3"/>
    <s v="ELUC"/>
    <x v="3"/>
    <x v="52"/>
    <s v="Pucallpa"/>
    <s v="2"/>
    <s v="U"/>
    <s v="Inteconectado"/>
    <s v="PL0057"/>
    <s v="BT5B-R"/>
    <s v="De 30 a 100kWh"/>
    <n v="22406"/>
    <n v="1446378"/>
    <n v="800951.03"/>
    <n v="-96131.04"/>
  </r>
  <r>
    <x v="0"/>
    <x v="3"/>
    <s v="ELUC"/>
    <x v="3"/>
    <x v="52"/>
    <s v="Pucallpa"/>
    <s v="2"/>
    <s v="U"/>
    <s v="Inteconectado"/>
    <s v="PL0057"/>
    <s v="BT5B-R"/>
    <s v="Mayor a 100kWh"/>
    <n v="22877"/>
    <n v="4981149"/>
    <n v="2998365.55"/>
    <n v="78543.42"/>
  </r>
  <r>
    <x v="0"/>
    <x v="3"/>
    <s v="ELUC"/>
    <x v="3"/>
    <x v="53"/>
    <s v="Atalaya"/>
    <s v="2"/>
    <s v="U"/>
    <s v="Aislado"/>
    <s v="PL0058"/>
    <s v="BT5B-R"/>
    <s v="De 0 a 30 kWh "/>
    <n v="403"/>
    <n v="4730"/>
    <n v="2370.15"/>
    <n v="-1108.0899999999999"/>
  </r>
  <r>
    <x v="0"/>
    <x v="3"/>
    <s v="ELUC"/>
    <x v="3"/>
    <x v="53"/>
    <s v="Atalaya"/>
    <s v="2"/>
    <s v="U"/>
    <s v="Aislado"/>
    <s v="PL0058"/>
    <s v="BT5B-R"/>
    <s v="De 30 a 100kWh"/>
    <n v="595"/>
    <n v="38747"/>
    <n v="15839.68"/>
    <n v="-4182.8500000000004"/>
  </r>
  <r>
    <x v="0"/>
    <x v="3"/>
    <s v="ELUC"/>
    <x v="3"/>
    <x v="53"/>
    <s v="Atalaya"/>
    <s v="2"/>
    <s v="U"/>
    <s v="Aislado"/>
    <s v="PL0058"/>
    <s v="BT5B-R"/>
    <s v="Mayor a 100kWh"/>
    <n v="792"/>
    <n v="206279"/>
    <n v="99038.5"/>
    <n v="-123.48"/>
  </r>
  <r>
    <x v="0"/>
    <x v="3"/>
    <s v="ELUC"/>
    <x v="3"/>
    <x v="54"/>
    <s v="Campo Verde"/>
    <s v="3"/>
    <s v="U"/>
    <s v="Inteconectado"/>
    <s v="PL0059"/>
    <s v="BT5B-R"/>
    <s v="De 0 a 30 kWh "/>
    <n v="584"/>
    <n v="5840"/>
    <n v="4396.51"/>
    <n v="-835.29"/>
  </r>
  <r>
    <x v="0"/>
    <x v="3"/>
    <s v="ELUC"/>
    <x v="3"/>
    <x v="54"/>
    <s v="Campo Verde"/>
    <s v="3"/>
    <s v="U"/>
    <s v="Inteconectado"/>
    <s v="PL0059"/>
    <s v="BT5B-R"/>
    <s v="De 30 a 100kWh"/>
    <n v="489"/>
    <n v="29111"/>
    <n v="16130.32"/>
    <n v="-2097.81"/>
  </r>
  <r>
    <x v="0"/>
    <x v="3"/>
    <s v="ELUC"/>
    <x v="3"/>
    <x v="54"/>
    <s v="Campo Verde"/>
    <s v="3"/>
    <s v="U"/>
    <s v="Inteconectado"/>
    <s v="PL0059"/>
    <s v="BT5B-R"/>
    <s v="Mayor a 100kWh"/>
    <n v="282"/>
    <n v="68324"/>
    <n v="40560.339999999997"/>
    <n v="579.05999999999995"/>
  </r>
  <r>
    <x v="0"/>
    <x v="3"/>
    <s v="ELUC"/>
    <x v="3"/>
    <x v="55"/>
    <s v="Aguaytía"/>
    <s v="3"/>
    <s v="U"/>
    <s v="Inteconectado"/>
    <s v="PL0171"/>
    <s v="BT5B-R"/>
    <s v="De 0 a 30 kWh "/>
    <n v="1109"/>
    <n v="12268"/>
    <n v="8853.94"/>
    <n v="-1754.67"/>
  </r>
  <r>
    <x v="0"/>
    <x v="3"/>
    <s v="ELUC"/>
    <x v="3"/>
    <x v="55"/>
    <s v="Aguaytía"/>
    <s v="3"/>
    <s v="U"/>
    <s v="Inteconectado"/>
    <s v="PL0171"/>
    <s v="BT5B-R"/>
    <s v="De 30 a 100kWh"/>
    <n v="1241"/>
    <n v="76788"/>
    <n v="42599.42"/>
    <n v="-5323.89"/>
  </r>
  <r>
    <x v="0"/>
    <x v="3"/>
    <s v="ELUC"/>
    <x v="3"/>
    <x v="55"/>
    <s v="Aguaytía"/>
    <s v="3"/>
    <s v="U"/>
    <s v="Inteconectado"/>
    <s v="PL0171"/>
    <s v="BT5B-R"/>
    <s v="Mayor a 100kWh"/>
    <n v="919"/>
    <n v="207308"/>
    <n v="124791.36"/>
    <n v="3275.49"/>
  </r>
  <r>
    <x v="0"/>
    <x v="3"/>
    <s v="ELUC"/>
    <x v="3"/>
    <x v="56"/>
    <s v="SER PUCALLPA CAMPO VERDE"/>
    <s v="SER"/>
    <s v="R"/>
    <s v="Inteconectado"/>
    <s v="PR0057"/>
    <s v="BT5B-R"/>
    <s v="De 0 a 30 kWh "/>
    <n v="4774"/>
    <n v="39869"/>
    <n v="28204.27"/>
    <n v="-11399.79"/>
  </r>
  <r>
    <x v="0"/>
    <x v="3"/>
    <s v="ELUC"/>
    <x v="3"/>
    <x v="56"/>
    <s v="SER PUCALLPA CAMPO VERDE"/>
    <s v="SER"/>
    <s v="R"/>
    <s v="Inteconectado"/>
    <s v="PR0057"/>
    <s v="BT5B-R"/>
    <s v="De 30 a 100kWh"/>
    <n v="2033"/>
    <n v="119062"/>
    <n v="57805.3"/>
    <n v="-17443.14"/>
  </r>
  <r>
    <x v="0"/>
    <x v="3"/>
    <s v="ELUC"/>
    <x v="3"/>
    <x v="56"/>
    <s v="SER PUCALLPA CAMPO VERDE"/>
    <s v="SER"/>
    <s v="R"/>
    <s v="Inteconectado"/>
    <s v="PR0057"/>
    <s v="BT5B-R"/>
    <s v="Mayor a 100kWh"/>
    <n v="760"/>
    <n v="166619"/>
    <n v="100589.85"/>
    <n v="2642.08"/>
  </r>
  <r>
    <x v="0"/>
    <x v="3"/>
    <s v="ELUC"/>
    <x v="3"/>
    <x v="57"/>
    <s v="SER AGUAYTIA"/>
    <s v="SER"/>
    <s v="R"/>
    <s v="Inteconectado"/>
    <s v="PR0057"/>
    <s v="BT5B-R"/>
    <s v="De 0 a 30 kWh "/>
    <n v="2227"/>
    <n v="18059"/>
    <n v="13002.43"/>
    <n v="-5163.3900000000003"/>
  </r>
  <r>
    <x v="0"/>
    <x v="3"/>
    <s v="ELUC"/>
    <x v="3"/>
    <x v="57"/>
    <s v="SER AGUAYTIA"/>
    <s v="SER"/>
    <s v="R"/>
    <s v="Inteconectado"/>
    <s v="PR0057"/>
    <s v="BT5B-R"/>
    <s v="De 30 a 100kWh"/>
    <n v="835"/>
    <n v="47396"/>
    <n v="22881.07"/>
    <n v="-7164.3"/>
  </r>
  <r>
    <x v="0"/>
    <x v="3"/>
    <s v="ELUC"/>
    <x v="3"/>
    <x v="57"/>
    <s v="SER AGUAYTIA"/>
    <s v="SER"/>
    <s v="R"/>
    <s v="Inteconectado"/>
    <s v="PR0057"/>
    <s v="BT5B-R"/>
    <s v="Mayor a 100kWh"/>
    <n v="326"/>
    <n v="77967"/>
    <n v="46682.69"/>
    <n v="953.67"/>
  </r>
  <r>
    <x v="0"/>
    <x v="3"/>
    <s v="EMSE"/>
    <x v="4"/>
    <x v="58"/>
    <s v="Paramonga"/>
    <s v="3"/>
    <s v="U"/>
    <s v="Inteconectado"/>
    <s v="PL0154"/>
    <s v="BT5B-R"/>
    <s v="De 0 a 30 kWh "/>
    <n v="2443"/>
    <n v="24982"/>
    <n v="18374.060000000001"/>
    <n v="-3577.03"/>
  </r>
  <r>
    <x v="0"/>
    <x v="3"/>
    <s v="EMSE"/>
    <x v="4"/>
    <x v="58"/>
    <s v="Paramonga"/>
    <s v="3"/>
    <s v="U"/>
    <s v="Inteconectado"/>
    <s v="PL0154"/>
    <s v="BT5B-R"/>
    <s v="De 30 a 100kWh"/>
    <n v="2867"/>
    <n v="188779"/>
    <n v="104803.21"/>
    <n v="-12336.69"/>
  </r>
  <r>
    <x v="0"/>
    <x v="3"/>
    <s v="EMSE"/>
    <x v="4"/>
    <x v="58"/>
    <s v="Paramonga"/>
    <s v="3"/>
    <s v="U"/>
    <s v="Inteconectado"/>
    <s v="PL0154"/>
    <s v="BT5B-R"/>
    <s v="Mayor a 100kWh"/>
    <n v="1700"/>
    <n v="258045"/>
    <n v="157357"/>
    <n v="4120.18"/>
  </r>
  <r>
    <x v="0"/>
    <x v="3"/>
    <s v="EMSU"/>
    <x v="5"/>
    <x v="59"/>
    <s v="Utcubamba"/>
    <s v="3"/>
    <s v="U"/>
    <s v="Inteconectado"/>
    <s v="PL0155"/>
    <s v="BT5B-R"/>
    <s v="De 0 a 30 kWh "/>
    <n v="4207"/>
    <n v="52918"/>
    <n v="36322.78"/>
    <n v="-7569.02"/>
  </r>
  <r>
    <x v="0"/>
    <x v="3"/>
    <s v="EMSU"/>
    <x v="5"/>
    <x v="59"/>
    <s v="Utcubamba"/>
    <s v="3"/>
    <s v="U"/>
    <s v="Inteconectado"/>
    <s v="PL0155"/>
    <s v="BT5B-R"/>
    <s v="De 30 a 100kWh"/>
    <n v="3298"/>
    <n v="197324"/>
    <n v="109353.92"/>
    <n v="-14148.42"/>
  </r>
  <r>
    <x v="0"/>
    <x v="3"/>
    <s v="EMSU"/>
    <x v="5"/>
    <x v="59"/>
    <s v="Utcubamba"/>
    <s v="3"/>
    <s v="U"/>
    <s v="Inteconectado"/>
    <s v="PL0155"/>
    <s v="BT5B-R"/>
    <s v="Mayor a 100kWh"/>
    <n v="895"/>
    <n v="139978"/>
    <n v="85175.33"/>
    <n v="1441.52"/>
  </r>
  <r>
    <x v="0"/>
    <x v="3"/>
    <s v="EPA2"/>
    <x v="6"/>
    <x v="60"/>
    <s v="Edelsa"/>
    <s v="3"/>
    <s v="U"/>
    <s v="Inteconectado"/>
    <s v="PL0215"/>
    <s v="BT5B-R"/>
    <s v="De 0 a 30 kWh "/>
    <n v="657"/>
    <n v="9468"/>
    <n v="6183.05"/>
    <n v="-1352.92"/>
  </r>
  <r>
    <x v="0"/>
    <x v="3"/>
    <s v="EPA2"/>
    <x v="6"/>
    <x v="60"/>
    <s v="Edelsa"/>
    <s v="3"/>
    <s v="U"/>
    <s v="Inteconectado"/>
    <s v="PL0215"/>
    <s v="BT5B-R"/>
    <s v="De 30 a 100kWh"/>
    <n v="505"/>
    <n v="27774"/>
    <n v="15347.42"/>
    <n v="-2166.4499999999998"/>
  </r>
  <r>
    <x v="0"/>
    <x v="3"/>
    <s v="EPA2"/>
    <x v="6"/>
    <x v="60"/>
    <s v="Edelsa"/>
    <s v="3"/>
    <s v="U"/>
    <s v="Inteconectado"/>
    <s v="PL0215"/>
    <s v="BT5B-R"/>
    <s v="Mayor a 100kWh"/>
    <n v="124"/>
    <n v="25550"/>
    <n v="15414.63"/>
    <n v="404.66"/>
  </r>
  <r>
    <x v="0"/>
    <x v="3"/>
    <s v="EPAN"/>
    <x v="7"/>
    <x v="61"/>
    <s v="Pangoa"/>
    <s v="2"/>
    <s v="U"/>
    <s v="Inteconectado"/>
    <s v="PL0158"/>
    <s v="BT5B-R"/>
    <s v="De 0 a 30 kWh "/>
    <n v="765"/>
    <n v="8817"/>
    <n v="6176.24"/>
    <n v="-1259.8599999999999"/>
  </r>
  <r>
    <x v="0"/>
    <x v="3"/>
    <s v="EPAN"/>
    <x v="7"/>
    <x v="61"/>
    <s v="Pangoa"/>
    <s v="2"/>
    <s v="U"/>
    <s v="Inteconectado"/>
    <s v="PL0158"/>
    <s v="BT5B-R"/>
    <s v="De 30 a 100kWh"/>
    <n v="688"/>
    <n v="40682"/>
    <n v="22461.119999999999"/>
    <n v="-2953.58"/>
  </r>
  <r>
    <x v="0"/>
    <x v="3"/>
    <s v="EPAN"/>
    <x v="7"/>
    <x v="61"/>
    <s v="Pangoa"/>
    <s v="2"/>
    <s v="U"/>
    <s v="Inteconectado"/>
    <s v="PL0158"/>
    <s v="BT5B-R"/>
    <s v="Mayor a 100kWh"/>
    <n v="490"/>
    <n v="128649"/>
    <n v="77115.61"/>
    <n v="2020.38"/>
  </r>
  <r>
    <x v="0"/>
    <x v="3"/>
    <s v="ESEM"/>
    <x v="8"/>
    <x v="62"/>
    <s v="ESEMPAT"/>
    <s v="SER"/>
    <s v="R"/>
    <s v="Inteconectado"/>
    <s v="PR4243"/>
    <s v="BT5B-R"/>
    <s v="De 0 a 30 kWh "/>
    <n v="559"/>
    <n v="7241"/>
    <n v="4041.77"/>
    <n v="-2069.65"/>
  </r>
  <r>
    <x v="0"/>
    <x v="3"/>
    <s v="ESEM"/>
    <x v="8"/>
    <x v="62"/>
    <s v="ESEMPAT"/>
    <s v="SER"/>
    <s v="R"/>
    <s v="Inteconectado"/>
    <s v="PR4243"/>
    <s v="BT5B-R"/>
    <s v="De 30 a 100kWh"/>
    <n v="631"/>
    <n v="39234"/>
    <n v="19308.89"/>
    <n v="-5404.03"/>
  </r>
  <r>
    <x v="0"/>
    <x v="3"/>
    <s v="ESEM"/>
    <x v="8"/>
    <x v="62"/>
    <s v="ESEMPAT"/>
    <s v="SER"/>
    <s v="R"/>
    <s v="Inteconectado"/>
    <s v="PR4243"/>
    <s v="BT5B-R"/>
    <s v="Mayor a 100kWh"/>
    <n v="93"/>
    <n v="11541"/>
    <n v="7260.24"/>
    <n v="189.18"/>
  </r>
  <r>
    <x v="0"/>
    <x v="3"/>
    <s v="LDS"/>
    <x v="9"/>
    <x v="63"/>
    <s v="Lima Sur"/>
    <s v="1"/>
    <s v="U"/>
    <s v="Inteconectado"/>
    <s v="PL0133"/>
    <s v="BT5B-R"/>
    <s v="De 0 a 30 kWh "/>
    <n v="99078"/>
    <n v="713248.43"/>
    <n v="488199.21"/>
    <n v="-81148.600000000006"/>
  </r>
  <r>
    <x v="0"/>
    <x v="3"/>
    <s v="LDS"/>
    <x v="9"/>
    <x v="63"/>
    <s v="Lima Sur"/>
    <s v="1"/>
    <s v="U"/>
    <s v="Inteconectado"/>
    <s v="PL0133"/>
    <s v="BT5B-R"/>
    <s v="De 30 a 100kWh"/>
    <n v="155943"/>
    <n v="11060729.17"/>
    <n v="4930608.43"/>
    <n v="-542000.32999999996"/>
  </r>
  <r>
    <x v="0"/>
    <x v="3"/>
    <s v="LDS"/>
    <x v="9"/>
    <x v="63"/>
    <s v="Lima Sur"/>
    <s v="1"/>
    <s v="U"/>
    <s v="Inteconectado"/>
    <s v="PL0133"/>
    <s v="BT5B-R"/>
    <s v="Mayor a 100kWh"/>
    <n v="664948"/>
    <n v="222929655.30000001"/>
    <n v="107173295.91"/>
    <n v="2799761.98"/>
  </r>
  <r>
    <x v="0"/>
    <x v="3"/>
    <s v="LDS"/>
    <x v="9"/>
    <x v="64"/>
    <s v="Cañete"/>
    <s v="2"/>
    <s v="U"/>
    <s v="Inteconectado"/>
    <s v="PL0003"/>
    <s v="BT5B-R"/>
    <s v="De 0 a 30 kWh "/>
    <n v="7031"/>
    <n v="64615.839999999997"/>
    <n v="45512.1"/>
    <n v="-8475.9599999999991"/>
  </r>
  <r>
    <x v="0"/>
    <x v="3"/>
    <s v="LDS"/>
    <x v="9"/>
    <x v="64"/>
    <s v="Cañete"/>
    <s v="2"/>
    <s v="U"/>
    <s v="Inteconectado"/>
    <s v="PL0003"/>
    <s v="BT5B-R"/>
    <s v="De 30 a 100kWh"/>
    <n v="10737"/>
    <n v="717176.57"/>
    <n v="352430.86"/>
    <n v="-41821.410000000003"/>
  </r>
  <r>
    <x v="0"/>
    <x v="3"/>
    <s v="LDS"/>
    <x v="9"/>
    <x v="64"/>
    <s v="Cañete"/>
    <s v="2"/>
    <s v="U"/>
    <s v="Inteconectado"/>
    <s v="PL0003"/>
    <s v="BT5B-R"/>
    <s v="Mayor a 100kWh"/>
    <n v="11951"/>
    <n v="2681583.91"/>
    <n v="1423907.68"/>
    <n v="37303.730000000003"/>
  </r>
  <r>
    <x v="0"/>
    <x v="3"/>
    <s v="LDS"/>
    <x v="9"/>
    <x v="65"/>
    <s v="Lunahuaná"/>
    <s v="4"/>
    <s v="R"/>
    <s v="Inteconectado"/>
    <s v="PL0004"/>
    <s v="BT5B-R"/>
    <s v="De 0 a 30 kWh "/>
    <n v="1845"/>
    <n v="15040.65"/>
    <n v="10718.74"/>
    <n v="-4257.9799999999996"/>
  </r>
  <r>
    <x v="0"/>
    <x v="3"/>
    <s v="LDS"/>
    <x v="9"/>
    <x v="65"/>
    <s v="Lunahuaná"/>
    <s v="4"/>
    <s v="R"/>
    <s v="Inteconectado"/>
    <s v="PL0004"/>
    <s v="BT5B-R"/>
    <s v="De 30 a 100kWh"/>
    <n v="2152"/>
    <n v="141504.14000000001"/>
    <n v="69632.45"/>
    <n v="-18549.53"/>
  </r>
  <r>
    <x v="0"/>
    <x v="3"/>
    <s v="LDS"/>
    <x v="9"/>
    <x v="65"/>
    <s v="Lunahuaná"/>
    <s v="4"/>
    <s v="R"/>
    <s v="Inteconectado"/>
    <s v="PL0004"/>
    <s v="BT5B-R"/>
    <s v="Mayor a 100kWh"/>
    <n v="1549"/>
    <n v="323961.86"/>
    <n v="194978.61"/>
    <n v="5231.2"/>
  </r>
  <r>
    <x v="0"/>
    <x v="3"/>
    <s v="SEAL"/>
    <x v="10"/>
    <x v="66"/>
    <s v="Arequipa"/>
    <s v="2"/>
    <s v="U"/>
    <s v="Inteconectado"/>
    <s v="PL0134"/>
    <s v="BT5B-R"/>
    <s v="De 0 a 30 kWh "/>
    <n v="65961"/>
    <n v="647612"/>
    <n v="453621.18"/>
    <n v="-84628.81"/>
  </r>
  <r>
    <x v="0"/>
    <x v="3"/>
    <s v="SEAL"/>
    <x v="10"/>
    <x v="66"/>
    <s v="Arequipa"/>
    <s v="2"/>
    <s v="U"/>
    <s v="Inteconectado"/>
    <s v="PL0134"/>
    <s v="BT5B-R"/>
    <s v="De 30 a 100kWh"/>
    <n v="111531"/>
    <n v="7300871"/>
    <n v="3718113.79"/>
    <n v="-437217.75"/>
  </r>
  <r>
    <x v="0"/>
    <x v="3"/>
    <s v="SEAL"/>
    <x v="10"/>
    <x v="66"/>
    <s v="Arequipa"/>
    <s v="2"/>
    <s v="U"/>
    <s v="Inteconectado"/>
    <s v="PL0134"/>
    <s v="BT5B-R"/>
    <s v="Mayor a 100kWh"/>
    <n v="101296"/>
    <n v="20026397"/>
    <n v="11062829.93"/>
    <n v="284246.33"/>
  </r>
  <r>
    <x v="0"/>
    <x v="3"/>
    <s v="SEAL"/>
    <x v="10"/>
    <x v="67"/>
    <s v="Atico"/>
    <s v="3"/>
    <s v="U"/>
    <s v="Aislado"/>
    <s v="PL0136"/>
    <s v="BT5B-R"/>
    <s v="De 0 a 30 kWh "/>
    <n v="347"/>
    <n v="3285"/>
    <n v="1849.87"/>
    <n v="-767"/>
  </r>
  <r>
    <x v="0"/>
    <x v="3"/>
    <s v="SEAL"/>
    <x v="10"/>
    <x v="67"/>
    <s v="Atico"/>
    <s v="3"/>
    <s v="U"/>
    <s v="Aislado"/>
    <s v="PL0136"/>
    <s v="BT5B-R"/>
    <s v="De 30 a 100kWh"/>
    <n v="467"/>
    <n v="30985"/>
    <n v="12659.82"/>
    <n v="-3273.67"/>
  </r>
  <r>
    <x v="0"/>
    <x v="3"/>
    <s v="SEAL"/>
    <x v="10"/>
    <x v="67"/>
    <s v="Atico"/>
    <s v="3"/>
    <s v="U"/>
    <s v="Aislado"/>
    <s v="PL0136"/>
    <s v="BT5B-R"/>
    <s v="Mayor a 100kWh"/>
    <n v="495"/>
    <n v="115916"/>
    <n v="55415.59"/>
    <n v="-273.2"/>
  </r>
  <r>
    <x v="0"/>
    <x v="3"/>
    <s v="SEAL"/>
    <x v="10"/>
    <x v="68"/>
    <s v="Camaná"/>
    <s v="3"/>
    <s v="U"/>
    <s v="Inteconectado"/>
    <s v="PL0138"/>
    <s v="BT5B-R"/>
    <s v="De 0 a 30 kWh "/>
    <n v="5527"/>
    <n v="50749"/>
    <n v="39021.129999999997"/>
    <n v="-7261.69"/>
  </r>
  <r>
    <x v="0"/>
    <x v="3"/>
    <s v="SEAL"/>
    <x v="10"/>
    <x v="68"/>
    <s v="Camaná"/>
    <s v="3"/>
    <s v="U"/>
    <s v="Inteconectado"/>
    <s v="PL0138"/>
    <s v="BT5B-R"/>
    <s v="De 30 a 100kWh"/>
    <n v="6562"/>
    <n v="429781"/>
    <n v="238204.12"/>
    <n v="-28150.98"/>
  </r>
  <r>
    <x v="0"/>
    <x v="3"/>
    <s v="SEAL"/>
    <x v="10"/>
    <x v="68"/>
    <s v="Camaná"/>
    <s v="3"/>
    <s v="U"/>
    <s v="Inteconectado"/>
    <s v="PL0138"/>
    <s v="BT5B-R"/>
    <s v="Mayor a 100kWh"/>
    <n v="5078"/>
    <n v="1075480"/>
    <n v="647026.82999999996"/>
    <n v="15793.85"/>
  </r>
  <r>
    <x v="0"/>
    <x v="3"/>
    <s v="SEAL"/>
    <x v="10"/>
    <x v="69"/>
    <s v="Chuquibamba"/>
    <s v="5"/>
    <s v="R"/>
    <s v="Inteconectado"/>
    <s v="PL0141"/>
    <s v="BT5B-R"/>
    <s v="De 0 a 30 kWh "/>
    <n v="3702"/>
    <n v="34265"/>
    <n v="26489.87"/>
    <n v="-11978.03"/>
  </r>
  <r>
    <x v="0"/>
    <x v="3"/>
    <s v="SEAL"/>
    <x v="10"/>
    <x v="69"/>
    <s v="Chuquibamba"/>
    <s v="5"/>
    <s v="R"/>
    <s v="Inteconectado"/>
    <s v="PL0141"/>
    <s v="BT5B-R"/>
    <s v="De 30 a 100kWh"/>
    <n v="1106"/>
    <n v="57460"/>
    <n v="32902.79"/>
    <n v="-11608.93"/>
  </r>
  <r>
    <x v="0"/>
    <x v="3"/>
    <s v="SEAL"/>
    <x v="10"/>
    <x v="69"/>
    <s v="Chuquibamba"/>
    <s v="5"/>
    <s v="R"/>
    <s v="Inteconectado"/>
    <s v="PL0141"/>
    <s v="BT5B-R"/>
    <s v="Mayor a 100kWh"/>
    <n v="192"/>
    <n v="39600"/>
    <n v="29202.65"/>
    <n v="769.49"/>
  </r>
  <r>
    <x v="0"/>
    <x v="3"/>
    <s v="SEAL"/>
    <x v="10"/>
    <x v="70"/>
    <s v="Huanca"/>
    <s v="6"/>
    <s v="R"/>
    <s v="Inteconectado"/>
    <s v="PL0142"/>
    <s v="BT5B-R"/>
    <s v="De 0 a 30 kWh "/>
    <n v="302"/>
    <n v="2618"/>
    <n v="2111.1"/>
    <n v="-908.99"/>
  </r>
  <r>
    <x v="0"/>
    <x v="3"/>
    <s v="SEAL"/>
    <x v="10"/>
    <x v="70"/>
    <s v="Huanca"/>
    <s v="6"/>
    <s v="R"/>
    <s v="Inteconectado"/>
    <s v="PL0142"/>
    <s v="BT5B-R"/>
    <s v="De 30 a 100kWh"/>
    <n v="52"/>
    <n v="2525"/>
    <n v="1418.98"/>
    <n v="-541.84"/>
  </r>
  <r>
    <x v="0"/>
    <x v="3"/>
    <s v="SEAL"/>
    <x v="10"/>
    <x v="70"/>
    <s v="Huanca"/>
    <s v="6"/>
    <s v="R"/>
    <s v="Inteconectado"/>
    <s v="PL0142"/>
    <s v="BT5B-R"/>
    <s v="Mayor a 100kWh"/>
    <n v="5"/>
    <n v="958"/>
    <n v="703.79"/>
    <n v="18.559999999999999"/>
  </r>
  <r>
    <x v="0"/>
    <x v="3"/>
    <s v="SEAL"/>
    <x v="10"/>
    <x v="71"/>
    <s v="Ocoña"/>
    <s v="4"/>
    <s v="R"/>
    <s v="Inteconectado"/>
    <s v="PL0144"/>
    <s v="BT5B-R"/>
    <s v="De 0 a 30 kWh "/>
    <n v="434"/>
    <n v="4331"/>
    <n v="2952.92"/>
    <n v="-1355.8"/>
  </r>
  <r>
    <x v="0"/>
    <x v="3"/>
    <s v="SEAL"/>
    <x v="10"/>
    <x v="71"/>
    <s v="Ocoña"/>
    <s v="4"/>
    <s v="R"/>
    <s v="Inteconectado"/>
    <s v="PL0144"/>
    <s v="BT5B-R"/>
    <s v="De 30 a 100kWh"/>
    <n v="464"/>
    <n v="30431"/>
    <n v="16400.37"/>
    <n v="-4356.96"/>
  </r>
  <r>
    <x v="0"/>
    <x v="3"/>
    <s v="SEAL"/>
    <x v="10"/>
    <x v="71"/>
    <s v="Ocoña"/>
    <s v="4"/>
    <s v="R"/>
    <s v="Inteconectado"/>
    <s v="PL0144"/>
    <s v="BT5B-R"/>
    <s v="Mayor a 100kWh"/>
    <n v="285"/>
    <n v="55227"/>
    <n v="36582.730000000003"/>
    <n v="961.81"/>
  </r>
  <r>
    <x v="0"/>
    <x v="3"/>
    <s v="SEAL"/>
    <x v="10"/>
    <x v="72"/>
    <s v="Caravelí"/>
    <s v="4"/>
    <s v="R"/>
    <s v="Aislado"/>
    <s v="PL0145"/>
    <s v="BT5B-R"/>
    <s v="De 0 a 30 kWh "/>
    <n v="330"/>
    <n v="3675"/>
    <n v="1634.75"/>
    <n v="-1447.57"/>
  </r>
  <r>
    <x v="0"/>
    <x v="3"/>
    <s v="SEAL"/>
    <x v="10"/>
    <x v="72"/>
    <s v="Caravelí"/>
    <s v="4"/>
    <s v="R"/>
    <s v="Aislado"/>
    <s v="PL0145"/>
    <s v="BT5B-R"/>
    <s v="De 30 a 100kWh"/>
    <n v="475"/>
    <n v="30090"/>
    <n v="11428.65"/>
    <n v="-5614.5"/>
  </r>
  <r>
    <x v="0"/>
    <x v="3"/>
    <s v="SEAL"/>
    <x v="10"/>
    <x v="72"/>
    <s v="Caravelí"/>
    <s v="4"/>
    <s v="R"/>
    <s v="Aislado"/>
    <s v="PL0145"/>
    <s v="BT5B-R"/>
    <s v="Mayor a 100kWh"/>
    <n v="274"/>
    <n v="51194"/>
    <n v="27030.25"/>
    <n v="0"/>
  </r>
  <r>
    <x v="0"/>
    <x v="3"/>
    <s v="SEAL"/>
    <x v="10"/>
    <x v="73"/>
    <s v="Valle del Colca"/>
    <s v="6"/>
    <s v="R"/>
    <s v="Inteconectado"/>
    <s v="PL0146"/>
    <s v="BT5B-R"/>
    <s v="De 0 a 30 kWh "/>
    <n v="4598"/>
    <n v="42567"/>
    <n v="33209.440000000002"/>
    <n v="-14817.44"/>
  </r>
  <r>
    <x v="0"/>
    <x v="3"/>
    <s v="SEAL"/>
    <x v="10"/>
    <x v="73"/>
    <s v="Valle del Colca"/>
    <s v="6"/>
    <s v="R"/>
    <s v="Inteconectado"/>
    <s v="PL0146"/>
    <s v="BT5B-R"/>
    <s v="De 30 a 100kWh"/>
    <n v="977"/>
    <n v="49355"/>
    <n v="28063.31"/>
    <n v="-10199.879999999999"/>
  </r>
  <r>
    <x v="0"/>
    <x v="3"/>
    <s v="SEAL"/>
    <x v="10"/>
    <x v="73"/>
    <s v="Valle del Colca"/>
    <s v="6"/>
    <s v="R"/>
    <s v="Inteconectado"/>
    <s v="PL0146"/>
    <s v="BT5B-R"/>
    <s v="Mayor a 100kWh"/>
    <n v="193"/>
    <n v="44484"/>
    <n v="32599.75"/>
    <n v="857.59"/>
  </r>
  <r>
    <x v="0"/>
    <x v="3"/>
    <s v="SEAL"/>
    <x v="10"/>
    <x v="74"/>
    <s v="Cotahuasi"/>
    <s v="6"/>
    <s v="R"/>
    <s v="Aislado"/>
    <s v="PL0147"/>
    <s v="BT5B-R"/>
    <s v="De 0 a 30 kWh "/>
    <n v="4068"/>
    <n v="29109"/>
    <n v="19799.41"/>
    <n v="-12566.84"/>
  </r>
  <r>
    <x v="0"/>
    <x v="3"/>
    <s v="SEAL"/>
    <x v="10"/>
    <x v="74"/>
    <s v="Cotahuasi"/>
    <s v="6"/>
    <s v="R"/>
    <s v="Aislado"/>
    <s v="PL0147"/>
    <s v="BT5B-R"/>
    <s v="De 30 a 100kWh"/>
    <n v="502"/>
    <n v="25336"/>
    <n v="9604.4699999999993"/>
    <n v="-6500.9"/>
  </r>
  <r>
    <x v="0"/>
    <x v="3"/>
    <s v="SEAL"/>
    <x v="10"/>
    <x v="74"/>
    <s v="Cotahuasi"/>
    <s v="6"/>
    <s v="R"/>
    <s v="Aislado"/>
    <s v="PL0147"/>
    <s v="BT5B-R"/>
    <s v="Mayor a 100kWh"/>
    <n v="106"/>
    <n v="24263"/>
    <n v="13935.36"/>
    <n v="0"/>
  </r>
  <r>
    <x v="0"/>
    <x v="3"/>
    <s v="SEAL"/>
    <x v="10"/>
    <x v="75"/>
    <s v="Orcopampa"/>
    <s v="3"/>
    <s v="U"/>
    <s v="Inteconectado"/>
    <s v="PL0152"/>
    <s v="BT5B-R"/>
    <s v="De 0 a 30 kWh "/>
    <n v="1162"/>
    <n v="12144"/>
    <n v="8830.6"/>
    <n v="-1737.69"/>
  </r>
  <r>
    <x v="0"/>
    <x v="3"/>
    <s v="SEAL"/>
    <x v="10"/>
    <x v="75"/>
    <s v="Orcopampa"/>
    <s v="3"/>
    <s v="U"/>
    <s v="Inteconectado"/>
    <s v="PL0152"/>
    <s v="BT5B-R"/>
    <s v="De 30 a 100kWh"/>
    <n v="841"/>
    <n v="47711"/>
    <n v="26328.85"/>
    <n v="-3607.89"/>
  </r>
  <r>
    <x v="0"/>
    <x v="3"/>
    <s v="SEAL"/>
    <x v="10"/>
    <x v="75"/>
    <s v="Orcopampa"/>
    <s v="3"/>
    <s v="U"/>
    <s v="Inteconectado"/>
    <s v="PL0152"/>
    <s v="BT5B-R"/>
    <s v="Mayor a 100kWh"/>
    <n v="273"/>
    <n v="61570"/>
    <n v="37080.269999999997"/>
    <n v="976.23"/>
  </r>
  <r>
    <x v="0"/>
    <x v="3"/>
    <s v="SEAL"/>
    <x v="10"/>
    <x v="76"/>
    <s v="Bella Unión-Chala"/>
    <s v="4"/>
    <s v="R"/>
    <s v="Inteconectado"/>
    <s v="PL0248"/>
    <s v="BT5B-R"/>
    <s v="De 0 a 30 kWh "/>
    <n v="2823"/>
    <n v="24130"/>
    <n v="18128.73"/>
    <n v="-7737.59"/>
  </r>
  <r>
    <x v="0"/>
    <x v="3"/>
    <s v="SEAL"/>
    <x v="10"/>
    <x v="76"/>
    <s v="Bella Unión-Chala"/>
    <s v="4"/>
    <s v="R"/>
    <s v="Inteconectado"/>
    <s v="PL0248"/>
    <s v="BT5B-R"/>
    <s v="De 30 a 100kWh"/>
    <n v="2398"/>
    <n v="153688"/>
    <n v="84335.31"/>
    <n v="-23068.76"/>
  </r>
  <r>
    <x v="0"/>
    <x v="3"/>
    <s v="SEAL"/>
    <x v="10"/>
    <x v="76"/>
    <s v="Bella Unión-Chala"/>
    <s v="4"/>
    <s v="R"/>
    <s v="Inteconectado"/>
    <s v="PL0248"/>
    <s v="BT5B-R"/>
    <s v="Mayor a 100kWh"/>
    <n v="1717"/>
    <n v="423969"/>
    <n v="283582.01"/>
    <n v="5286.94"/>
  </r>
  <r>
    <x v="0"/>
    <x v="3"/>
    <s v="SEAL"/>
    <x v="10"/>
    <x v="77"/>
    <s v="Islay"/>
    <s v="3"/>
    <s v="U"/>
    <s v="Inteconectado"/>
    <s v="PL0249"/>
    <s v="BT5B-R"/>
    <s v="De 0 a 30 kWh "/>
    <n v="5288"/>
    <n v="47923"/>
    <n v="37101.15"/>
    <n v="-6868.68"/>
  </r>
  <r>
    <x v="0"/>
    <x v="3"/>
    <s v="SEAL"/>
    <x v="10"/>
    <x v="77"/>
    <s v="Islay"/>
    <s v="3"/>
    <s v="U"/>
    <s v="Inteconectado"/>
    <s v="PL0249"/>
    <s v="BT5B-R"/>
    <s v="De 30 a 100kWh"/>
    <n v="6961"/>
    <n v="463475"/>
    <n v="257383.26"/>
    <n v="-29932.3"/>
  </r>
  <r>
    <x v="0"/>
    <x v="3"/>
    <s v="SEAL"/>
    <x v="10"/>
    <x v="77"/>
    <s v="Islay"/>
    <s v="3"/>
    <s v="U"/>
    <s v="Inteconectado"/>
    <s v="PL0249"/>
    <s v="BT5B-R"/>
    <s v="Mayor a 100kWh"/>
    <n v="6155"/>
    <n v="1334867"/>
    <n v="805212.6"/>
    <n v="20997.96"/>
  </r>
  <r>
    <x v="0"/>
    <x v="3"/>
    <s v="SEAL"/>
    <x v="10"/>
    <x v="78"/>
    <s v="Majes-Siguas"/>
    <s v="4"/>
    <s v="R"/>
    <s v="Inteconectado"/>
    <s v="PL0250"/>
    <s v="BT5B-R"/>
    <s v="De 0 a 30 kWh "/>
    <n v="4859"/>
    <n v="53444"/>
    <n v="34565.339999999997"/>
    <n v="-16729.490000000002"/>
  </r>
  <r>
    <x v="0"/>
    <x v="3"/>
    <s v="SEAL"/>
    <x v="10"/>
    <x v="78"/>
    <s v="Majes-Siguas"/>
    <s v="4"/>
    <s v="R"/>
    <s v="Inteconectado"/>
    <s v="PL0250"/>
    <s v="BT5B-R"/>
    <s v="De 30 a 100kWh"/>
    <n v="6066"/>
    <n v="370063"/>
    <n v="196980.87"/>
    <n v="-56959.74"/>
  </r>
  <r>
    <x v="0"/>
    <x v="3"/>
    <s v="SEAL"/>
    <x v="10"/>
    <x v="78"/>
    <s v="Majes-Siguas"/>
    <s v="4"/>
    <s v="R"/>
    <s v="Inteconectado"/>
    <s v="PL0250"/>
    <s v="BT5B-R"/>
    <s v="Mayor a 100kWh"/>
    <n v="3220"/>
    <n v="814553"/>
    <n v="522737.75"/>
    <n v="927.12"/>
  </r>
  <r>
    <x v="0"/>
    <x v="3"/>
    <s v="SEAL"/>
    <x v="10"/>
    <x v="79"/>
    <s v="Repartición-La Cano"/>
    <s v="4"/>
    <s v="R"/>
    <s v="Inteconectado"/>
    <s v="PL0251"/>
    <s v="BT5B-R"/>
    <s v="De 0 a 30 kWh "/>
    <n v="4049"/>
    <n v="39909"/>
    <n v="27355.22"/>
    <n v="-12492.81"/>
  </r>
  <r>
    <x v="0"/>
    <x v="3"/>
    <s v="SEAL"/>
    <x v="10"/>
    <x v="79"/>
    <s v="Repartición-La Cano"/>
    <s v="4"/>
    <s v="R"/>
    <s v="Inteconectado"/>
    <s v="PL0251"/>
    <s v="BT5B-R"/>
    <s v="De 30 a 100kWh"/>
    <n v="4394"/>
    <n v="265462"/>
    <n v="141058.96"/>
    <n v="-41259.660000000003"/>
  </r>
  <r>
    <x v="0"/>
    <x v="3"/>
    <s v="SEAL"/>
    <x v="10"/>
    <x v="79"/>
    <s v="Repartición-La Cano"/>
    <s v="4"/>
    <s v="R"/>
    <s v="Inteconectado"/>
    <s v="PL0251"/>
    <s v="BT5B-R"/>
    <s v="Mayor a 100kWh"/>
    <n v="1437"/>
    <n v="323331"/>
    <n v="211890.67"/>
    <n v="4178.71"/>
  </r>
  <r>
    <x v="0"/>
    <x v="3"/>
    <s v="SEAL"/>
    <x v="10"/>
    <x v="80"/>
    <s v="Valle de Majes"/>
    <s v="4"/>
    <s v="R"/>
    <s v="Inteconectado"/>
    <s v="PL0252"/>
    <s v="BT5B-R"/>
    <s v="De 0 a 30 kWh "/>
    <n v="2223"/>
    <n v="20536"/>
    <n v="14587.99"/>
    <n v="-6428.42"/>
  </r>
  <r>
    <x v="0"/>
    <x v="3"/>
    <s v="SEAL"/>
    <x v="10"/>
    <x v="80"/>
    <s v="Valle de Majes"/>
    <s v="4"/>
    <s v="R"/>
    <s v="Inteconectado"/>
    <s v="PL0252"/>
    <s v="BT5B-R"/>
    <s v="De 30 a 100kWh"/>
    <n v="2709"/>
    <n v="169043"/>
    <n v="90333.94"/>
    <n v="-25437.51"/>
  </r>
  <r>
    <x v="0"/>
    <x v="3"/>
    <s v="SEAL"/>
    <x v="10"/>
    <x v="80"/>
    <s v="Valle de Majes"/>
    <s v="4"/>
    <s v="R"/>
    <s v="Inteconectado"/>
    <s v="PL0252"/>
    <s v="BT5B-R"/>
    <s v="Mayor a 100kWh"/>
    <n v="1052"/>
    <n v="193893"/>
    <n v="128639.9"/>
    <n v="3382"/>
  </r>
  <r>
    <x v="0"/>
    <x v="3"/>
    <s v="SEAL"/>
    <x v="10"/>
    <x v="81"/>
    <s v="Ser Colca"/>
    <s v="SER"/>
    <s v="R"/>
    <s v="Inteconectado"/>
    <s v="PR0146"/>
    <s v="BT5B-R"/>
    <s v="De 0 a 30 kWh "/>
    <n v="1298"/>
    <n v="9427"/>
    <n v="10660.03"/>
    <n v="-3805.29"/>
  </r>
  <r>
    <x v="0"/>
    <x v="3"/>
    <s v="SEAL"/>
    <x v="10"/>
    <x v="81"/>
    <s v="Ser Colca"/>
    <s v="SER"/>
    <s v="R"/>
    <s v="Inteconectado"/>
    <s v="PR0146"/>
    <s v="BT5B-R"/>
    <s v="De 30 a 100kWh"/>
    <n v="162"/>
    <n v="7994"/>
    <n v="5348.1"/>
    <n v="-1961.82"/>
  </r>
  <r>
    <x v="0"/>
    <x v="3"/>
    <s v="SEAL"/>
    <x v="10"/>
    <x v="81"/>
    <s v="Ser Colca"/>
    <s v="SER"/>
    <s v="R"/>
    <s v="Inteconectado"/>
    <s v="PR0146"/>
    <s v="BT5B-R"/>
    <s v="Mayor a 100kWh"/>
    <n v="37"/>
    <n v="8069"/>
    <n v="6892.18"/>
    <n v="181.09"/>
  </r>
  <r>
    <x v="0"/>
    <x v="3"/>
    <s v="SEAL"/>
    <x v="10"/>
    <x v="82"/>
    <s v="SER Chuquibamba IV Etapa"/>
    <s v="SER"/>
    <s v="R"/>
    <s v="Inteconectado"/>
    <s v="PR0141"/>
    <s v="BT5B-R"/>
    <s v="De 0 a 30 kWh "/>
    <n v="901"/>
    <n v="5591"/>
    <n v="6982.39"/>
    <n v="-2252.14"/>
  </r>
  <r>
    <x v="0"/>
    <x v="3"/>
    <s v="SEAL"/>
    <x v="10"/>
    <x v="82"/>
    <s v="SER Chuquibamba IV Etapa"/>
    <s v="SER"/>
    <s v="R"/>
    <s v="Inteconectado"/>
    <s v="PR0141"/>
    <s v="BT5B-R"/>
    <s v="De 30 a 100kWh"/>
    <n v="90"/>
    <n v="4077"/>
    <n v="2669.09"/>
    <n v="-1087.2"/>
  </r>
  <r>
    <x v="0"/>
    <x v="3"/>
    <s v="SEAL"/>
    <x v="10"/>
    <x v="82"/>
    <s v="SER Chuquibamba IV Etapa"/>
    <s v="SER"/>
    <s v="R"/>
    <s v="Inteconectado"/>
    <s v="PR0141"/>
    <s v="BT5B-R"/>
    <s v="Mayor a 100kWh"/>
    <n v="7"/>
    <n v="1367"/>
    <n v="1029.71"/>
    <n v="-108.31"/>
  </r>
  <r>
    <x v="0"/>
    <x v="3"/>
    <s v="SEAL"/>
    <x v="10"/>
    <x v="83"/>
    <s v="SER Caravelí II Etapa"/>
    <s v="SER"/>
    <s v="R"/>
    <s v="Inteconectado"/>
    <s v="PR0141"/>
    <s v="BT5B-R"/>
    <s v="De 0 a 30 kWh "/>
    <n v="1415"/>
    <n v="13897"/>
    <n v="13046.16"/>
    <n v="-5603.26"/>
  </r>
  <r>
    <x v="0"/>
    <x v="3"/>
    <s v="SEAL"/>
    <x v="10"/>
    <x v="83"/>
    <s v="SER Caravelí II Etapa"/>
    <s v="SER"/>
    <s v="R"/>
    <s v="Inteconectado"/>
    <s v="PR0141"/>
    <s v="BT5B-R"/>
    <s v="De 30 a 100kWh"/>
    <n v="920"/>
    <n v="55051"/>
    <n v="38107.599999999999"/>
    <n v="-11132"/>
  </r>
  <r>
    <x v="0"/>
    <x v="3"/>
    <s v="SEAL"/>
    <x v="10"/>
    <x v="83"/>
    <s v="SER Caravelí II Etapa"/>
    <s v="SER"/>
    <s v="R"/>
    <s v="Inteconectado"/>
    <s v="PR0141"/>
    <s v="BT5B-R"/>
    <s v="Mayor a 100kWh"/>
    <n v="609"/>
    <n v="159008"/>
    <n v="134963.13"/>
    <n v="3535.91"/>
  </r>
  <r>
    <x v="0"/>
    <x v="3"/>
    <s v="SEAL"/>
    <x v="10"/>
    <x v="84"/>
    <s v="SER Huanca"/>
    <s v="SER"/>
    <s v="R"/>
    <s v="Inteconectado"/>
    <s v="PR0142"/>
    <s v="BT5B-R"/>
    <s v="De 0 a 30 kWh "/>
    <n v="126"/>
    <n v="446"/>
    <n v="841.09"/>
    <n v="-179.41"/>
  </r>
  <r>
    <x v="0"/>
    <x v="3"/>
    <s v="SEAL"/>
    <x v="10"/>
    <x v="85"/>
    <s v="SER La Barrera"/>
    <s v="SER"/>
    <s v="R"/>
    <s v="Inteconectado"/>
    <s v="PR0141"/>
    <s v="BT5B-R"/>
    <s v="De 0 a 30 kWh "/>
    <n v="150"/>
    <n v="698"/>
    <n v="1068.6500000000001"/>
    <n v="-281.14999999999998"/>
  </r>
  <r>
    <x v="0"/>
    <x v="3"/>
    <s v="SEAL"/>
    <x v="10"/>
    <x v="85"/>
    <s v="SER La Barrera"/>
    <s v="SER"/>
    <s v="R"/>
    <s v="Inteconectado"/>
    <s v="PR0141"/>
    <s v="BT5B-R"/>
    <s v="De 30 a 100kWh"/>
    <n v="27"/>
    <n v="1489"/>
    <n v="1014.89"/>
    <n v="-326.16000000000003"/>
  </r>
  <r>
    <x v="0"/>
    <x v="3"/>
    <s v="SEAL"/>
    <x v="10"/>
    <x v="85"/>
    <s v="SER La Barrera"/>
    <s v="SER"/>
    <s v="R"/>
    <s v="Inteconectado"/>
    <s v="PR0141"/>
    <s v="BT5B-R"/>
    <s v="Mayor a 100kWh"/>
    <n v="6"/>
    <n v="712"/>
    <n v="621.38"/>
    <n v="16.29"/>
  </r>
  <r>
    <x v="0"/>
    <x v="3"/>
    <s v="SERS"/>
    <x v="11"/>
    <x v="86"/>
    <s v="Rioja"/>
    <s v="3"/>
    <s v="U"/>
    <s v="Inteconectado"/>
    <s v="PL0156"/>
    <s v="BT5B-R"/>
    <s v="De 0 a 30 kWh "/>
    <n v="3132"/>
    <n v="38357"/>
    <n v="26591.200000000001"/>
    <n v="-6076.2"/>
  </r>
  <r>
    <x v="0"/>
    <x v="3"/>
    <s v="SERS"/>
    <x v="11"/>
    <x v="86"/>
    <s v="Rioja"/>
    <s v="3"/>
    <s v="U"/>
    <s v="Inteconectado"/>
    <s v="PL0156"/>
    <s v="BT5B-R"/>
    <s v="De 30 a 100kWh"/>
    <n v="2538"/>
    <n v="150199"/>
    <n v="83203.679999999993"/>
    <n v="-13203.39"/>
  </r>
  <r>
    <x v="0"/>
    <x v="3"/>
    <s v="SERS"/>
    <x v="11"/>
    <x v="86"/>
    <s v="Rioja"/>
    <s v="3"/>
    <s v="U"/>
    <s v="Inteconectado"/>
    <s v="PL0156"/>
    <s v="BT5B-R"/>
    <s v="Mayor a 100kWh"/>
    <n v="903"/>
    <n v="155914"/>
    <n v="94544.14"/>
    <n v="2485.61"/>
  </r>
  <r>
    <x v="0"/>
    <x v="0"/>
    <s v="ADIL"/>
    <x v="12"/>
    <x v="87"/>
    <s v="Gracias a Dios"/>
    <s v="6"/>
    <s v="R"/>
    <s v="Aislado"/>
    <s v="PL0197"/>
    <s v="BT5B-R"/>
    <s v="De 0 a 30 kWh "/>
    <n v="205"/>
    <n v="1918"/>
    <n v="2050.41"/>
    <n v="-1016.69"/>
  </r>
  <r>
    <x v="0"/>
    <x v="0"/>
    <s v="ADIL"/>
    <x v="12"/>
    <x v="87"/>
    <s v="Gracias a Dios"/>
    <s v="6"/>
    <s v="R"/>
    <s v="Aislado"/>
    <s v="PL0197"/>
    <s v="BT5B-R"/>
    <s v="De 30 a 100kWh"/>
    <n v="8"/>
    <n v="381"/>
    <n v="289.43"/>
    <n v="-127.28"/>
  </r>
  <r>
    <x v="0"/>
    <x v="0"/>
    <s v="ADIL"/>
    <x v="12"/>
    <x v="88"/>
    <s v="Asquipata"/>
    <s v="SER"/>
    <s v="R"/>
    <s v="Inteconectado"/>
    <s v="PR0198"/>
    <s v="BT5B-R"/>
    <s v="De 0 a 30 kWh "/>
    <n v="273"/>
    <n v="1274"/>
    <n v="1997.01"/>
    <n v="-479.61"/>
  </r>
  <r>
    <x v="0"/>
    <x v="0"/>
    <s v="ADIL"/>
    <x v="12"/>
    <x v="88"/>
    <s v="Asquipata"/>
    <s v="SER"/>
    <s v="R"/>
    <s v="Inteconectado"/>
    <s v="PR0198"/>
    <s v="BT5B-R"/>
    <s v="De 30 a 100kWh"/>
    <n v="14"/>
    <n v="566"/>
    <n v="479.54"/>
    <n v="-158.19999999999999"/>
  </r>
  <r>
    <x v="0"/>
    <x v="0"/>
    <s v="ADIL"/>
    <x v="12"/>
    <x v="88"/>
    <s v="Asquipata"/>
    <s v="SER"/>
    <s v="R"/>
    <s v="Inteconectado"/>
    <s v="PR0198"/>
    <s v="BT5B-R"/>
    <s v="Mayor a 100kWh"/>
    <n v="1"/>
    <n v="103"/>
    <n v="81.39"/>
    <n v="2.2000000000000002"/>
  </r>
  <r>
    <x v="0"/>
    <x v="0"/>
    <s v="ADIL"/>
    <x v="12"/>
    <x v="89"/>
    <s v="Santa Leonor"/>
    <s v="SER"/>
    <s v="R"/>
    <s v="Aislado"/>
    <s v="PR0201"/>
    <s v="BT5B-R"/>
    <s v="De 0 a 30 kWh "/>
    <n v="2863"/>
    <n v="19636"/>
    <n v="25148.98"/>
    <n v="-11060.43"/>
  </r>
  <r>
    <x v="0"/>
    <x v="0"/>
    <s v="ADIL"/>
    <x v="12"/>
    <x v="89"/>
    <s v="Santa Leonor"/>
    <s v="SER"/>
    <s v="R"/>
    <s v="Aislado"/>
    <s v="PR0201"/>
    <s v="BT5B-R"/>
    <s v="De 30 a 100kWh"/>
    <n v="391"/>
    <n v="18827"/>
    <n v="15169.92"/>
    <n v="-6607.9"/>
  </r>
  <r>
    <x v="0"/>
    <x v="0"/>
    <s v="ADIL"/>
    <x v="12"/>
    <x v="89"/>
    <s v="Santa Leonor"/>
    <s v="SER"/>
    <s v="R"/>
    <s v="Aislado"/>
    <s v="PR0201"/>
    <s v="BT5B-R"/>
    <s v="Mayor a 100kWh"/>
    <n v="25"/>
    <n v="4960"/>
    <n v="3700.26"/>
    <n v="0"/>
  </r>
  <r>
    <x v="0"/>
    <x v="0"/>
    <s v="ADIL"/>
    <x v="12"/>
    <x v="90"/>
    <s v="Hongos"/>
    <s v="SER"/>
    <s v="R"/>
    <s v="Aislado"/>
    <s v="PR0202"/>
    <s v="BT5B-R"/>
    <s v="De 0 a 30 kWh "/>
    <n v="2000"/>
    <n v="9493"/>
    <n v="14497.72"/>
    <n v="-3449.08"/>
  </r>
  <r>
    <x v="0"/>
    <x v="0"/>
    <s v="ADIL"/>
    <x v="12"/>
    <x v="90"/>
    <s v="Hongos"/>
    <s v="SER"/>
    <s v="R"/>
    <s v="Aislado"/>
    <s v="PR0202"/>
    <s v="BT5B-R"/>
    <s v="De 30 a 100kWh"/>
    <n v="59"/>
    <n v="2492"/>
    <n v="2035.43"/>
    <n v="-643.1"/>
  </r>
  <r>
    <x v="0"/>
    <x v="0"/>
    <s v="ADIL"/>
    <x v="12"/>
    <x v="91"/>
    <s v="Quinches"/>
    <s v="SER"/>
    <s v="R"/>
    <s v="Aislado"/>
    <s v="PR0203"/>
    <s v="BT5B-R"/>
    <s v="De 0 a 30 kWh "/>
    <n v="2274"/>
    <n v="9702"/>
    <n v="15691.28"/>
    <n v="-3525.13"/>
  </r>
  <r>
    <x v="0"/>
    <x v="0"/>
    <s v="ADIL"/>
    <x v="12"/>
    <x v="91"/>
    <s v="Quinches"/>
    <s v="SER"/>
    <s v="R"/>
    <s v="Aislado"/>
    <s v="PR0203"/>
    <s v="BT5B-R"/>
    <s v="De 30 a 100kWh"/>
    <n v="163"/>
    <n v="7490"/>
    <n v="6063.33"/>
    <n v="-1776.7"/>
  </r>
  <r>
    <x v="0"/>
    <x v="0"/>
    <s v="ADIL"/>
    <x v="12"/>
    <x v="91"/>
    <s v="Quinches"/>
    <s v="SER"/>
    <s v="R"/>
    <s v="Aislado"/>
    <s v="PR0203"/>
    <s v="BT5B-R"/>
    <s v="Mayor a 100kWh"/>
    <n v="5"/>
    <n v="1025"/>
    <n v="764.03"/>
    <n v="20.6"/>
  </r>
  <r>
    <x v="0"/>
    <x v="0"/>
    <s v="ADIL"/>
    <x v="12"/>
    <x v="92"/>
    <s v="Canta"/>
    <s v="SER"/>
    <s v="R"/>
    <s v="Aislado"/>
    <s v="PR0204"/>
    <s v="BT5B-R"/>
    <s v="De 0 a 30 kWh "/>
    <n v="1675"/>
    <n v="5376"/>
    <n v="10271.34"/>
    <n v="-3027.96"/>
  </r>
  <r>
    <x v="0"/>
    <x v="0"/>
    <s v="ADIL"/>
    <x v="12"/>
    <x v="92"/>
    <s v="Canta"/>
    <s v="SER"/>
    <s v="R"/>
    <s v="Aislado"/>
    <s v="PR0204"/>
    <s v="BT5B-R"/>
    <s v="De 30 a 100kWh"/>
    <n v="94"/>
    <n v="4643"/>
    <n v="3731.94"/>
    <n v="-1588.6"/>
  </r>
  <r>
    <x v="0"/>
    <x v="0"/>
    <s v="ADIL"/>
    <x v="12"/>
    <x v="92"/>
    <s v="Canta"/>
    <s v="SER"/>
    <s v="R"/>
    <s v="Aislado"/>
    <s v="PR0204"/>
    <s v="BT5B-R"/>
    <s v="Mayor a 100kWh"/>
    <n v="1"/>
    <n v="243"/>
    <n v="180.43"/>
    <n v="0"/>
  </r>
  <r>
    <x v="0"/>
    <x v="0"/>
    <s v="ADIL"/>
    <x v="12"/>
    <x v="93"/>
    <s v="Cajatambo"/>
    <s v="SER"/>
    <s v="R"/>
    <s v="Aislado"/>
    <s v="PR0205"/>
    <s v="BT5B-R"/>
    <s v="De 0 a 30 kWh "/>
    <n v="3901"/>
    <n v="26382"/>
    <n v="33994.75"/>
    <n v="-14859.92"/>
  </r>
  <r>
    <x v="0"/>
    <x v="0"/>
    <s v="ADIL"/>
    <x v="12"/>
    <x v="93"/>
    <s v="Cajatambo"/>
    <s v="SER"/>
    <s v="R"/>
    <s v="Aislado"/>
    <s v="PR0205"/>
    <s v="BT5B-R"/>
    <s v="De 30 a 100kWh"/>
    <n v="368"/>
    <n v="16822"/>
    <n v="13625.18"/>
    <n v="-6219.2"/>
  </r>
  <r>
    <x v="0"/>
    <x v="0"/>
    <s v="ADIL"/>
    <x v="12"/>
    <x v="93"/>
    <s v="Cajatambo"/>
    <s v="SER"/>
    <s v="R"/>
    <s v="Aislado"/>
    <s v="PR0205"/>
    <s v="BT5B-R"/>
    <s v="Mayor a 100kWh"/>
    <n v="22"/>
    <n v="4525"/>
    <n v="3372.65"/>
    <n v="0"/>
  </r>
  <r>
    <x v="0"/>
    <x v="0"/>
    <s v="ADIL"/>
    <x v="12"/>
    <x v="94"/>
    <s v="Huarochiri"/>
    <s v="SER"/>
    <s v="R"/>
    <s v="Inteconectado"/>
    <s v="PR0206"/>
    <s v="BT5B-R"/>
    <s v="De 0 a 30 kWh "/>
    <n v="5464"/>
    <n v="30042"/>
    <n v="43382.16"/>
    <n v="-11319.25"/>
  </r>
  <r>
    <x v="0"/>
    <x v="0"/>
    <s v="ADIL"/>
    <x v="12"/>
    <x v="94"/>
    <s v="Huarochiri"/>
    <s v="SER"/>
    <s v="R"/>
    <s v="Inteconectado"/>
    <s v="PR0206"/>
    <s v="BT5B-R"/>
    <s v="De 30 a 100kWh"/>
    <n v="694"/>
    <n v="35838"/>
    <n v="29629.439999999999"/>
    <n v="-7842.2"/>
  </r>
  <r>
    <x v="0"/>
    <x v="0"/>
    <s v="ADIL"/>
    <x v="12"/>
    <x v="94"/>
    <s v="Huarochiri"/>
    <s v="SER"/>
    <s v="R"/>
    <s v="Inteconectado"/>
    <s v="PR0206"/>
    <s v="BT5B-R"/>
    <s v="Mayor a 100kWh"/>
    <n v="64"/>
    <n v="10344"/>
    <n v="8034.27"/>
    <n v="216.72"/>
  </r>
  <r>
    <x v="0"/>
    <x v="0"/>
    <s v="ADIL"/>
    <x v="12"/>
    <x v="95"/>
    <s v="Quicacha"/>
    <s v="SER"/>
    <s v="R"/>
    <s v="Aislado"/>
    <s v="PR0209"/>
    <s v="BT5B-R"/>
    <s v="De 0 a 30 kWh "/>
    <n v="330"/>
    <n v="3364"/>
    <n v="3698.62"/>
    <n v="-1222.5"/>
  </r>
  <r>
    <x v="0"/>
    <x v="0"/>
    <s v="ADIL"/>
    <x v="12"/>
    <x v="95"/>
    <s v="Quicacha"/>
    <s v="SER"/>
    <s v="R"/>
    <s v="Aislado"/>
    <s v="PR0209"/>
    <s v="BT5B-R"/>
    <s v="De 30 a 100kWh"/>
    <n v="150"/>
    <n v="8400"/>
    <n v="6675.54"/>
    <n v="-1635"/>
  </r>
  <r>
    <x v="0"/>
    <x v="0"/>
    <s v="ADIL"/>
    <x v="12"/>
    <x v="95"/>
    <s v="Quicacha"/>
    <s v="SER"/>
    <s v="R"/>
    <s v="Aislado"/>
    <s v="PR0209"/>
    <s v="BT5B-R"/>
    <s v="Mayor a 100kWh"/>
    <n v="16"/>
    <n v="1916"/>
    <n v="1453.46"/>
    <n v="39.21"/>
  </r>
  <r>
    <x v="0"/>
    <x v="0"/>
    <s v="ADIL"/>
    <x v="12"/>
    <x v="96"/>
    <s v="Marcabamba"/>
    <s v="SER"/>
    <s v="R"/>
    <s v="Inteconectado"/>
    <s v="PR0210"/>
    <s v="BT5B-R"/>
    <s v="De 0 a 30 kWh "/>
    <n v="744"/>
    <n v="6326"/>
    <n v="7613.12"/>
    <n v="-2393.4699999999998"/>
  </r>
  <r>
    <x v="0"/>
    <x v="0"/>
    <s v="ADIL"/>
    <x v="12"/>
    <x v="96"/>
    <s v="Marcabamba"/>
    <s v="SER"/>
    <s v="R"/>
    <s v="Inteconectado"/>
    <s v="PR0210"/>
    <s v="BT5B-R"/>
    <s v="De 30 a 100kWh"/>
    <n v="136"/>
    <n v="6120"/>
    <n v="5147.04"/>
    <n v="-1543.6"/>
  </r>
  <r>
    <x v="0"/>
    <x v="0"/>
    <s v="ADIL"/>
    <x v="12"/>
    <x v="96"/>
    <s v="Marcabamba"/>
    <s v="SER"/>
    <s v="R"/>
    <s v="Inteconectado"/>
    <s v="PR0210"/>
    <s v="BT5B-R"/>
    <s v="Mayor a 100kWh"/>
    <n v="6"/>
    <n v="810"/>
    <n v="635.66999999999996"/>
    <n v="17.149999999999999"/>
  </r>
  <r>
    <x v="0"/>
    <x v="0"/>
    <s v="ADIL"/>
    <x v="12"/>
    <x v="97"/>
    <s v="Humay Pampano"/>
    <s v="SER"/>
    <s v="R"/>
    <s v="Inteconectado"/>
    <s v="PR0211"/>
    <s v="BT5B-R"/>
    <s v="De 0 a 30 kWh "/>
    <n v="431"/>
    <n v="4817"/>
    <n v="5281.01"/>
    <n v="-1821.58"/>
  </r>
  <r>
    <x v="0"/>
    <x v="0"/>
    <s v="ADIL"/>
    <x v="12"/>
    <x v="97"/>
    <s v="Humay Pampano"/>
    <s v="SER"/>
    <s v="R"/>
    <s v="Inteconectado"/>
    <s v="PR0211"/>
    <s v="BT5B-R"/>
    <s v="De 30 a 100kWh"/>
    <n v="487"/>
    <n v="28514"/>
    <n v="23419.08"/>
    <n v="-5522.58"/>
  </r>
  <r>
    <x v="0"/>
    <x v="0"/>
    <s v="ADIL"/>
    <x v="12"/>
    <x v="97"/>
    <s v="Humay Pampano"/>
    <s v="SER"/>
    <s v="R"/>
    <s v="Inteconectado"/>
    <s v="PR0211"/>
    <s v="BT5B-R"/>
    <s v="Mayor a 100kWh"/>
    <n v="68"/>
    <n v="10795"/>
    <n v="8424.14"/>
    <n v="227.33"/>
  </r>
  <r>
    <x v="0"/>
    <x v="0"/>
    <s v="ADIL"/>
    <x v="12"/>
    <x v="98"/>
    <s v="Pasco Rural (Huachon)"/>
    <s v="6"/>
    <s v="R"/>
    <s v="Inteconectado"/>
    <s v="PL0212"/>
    <s v="BT5B-R"/>
    <s v="De 0 a 30 kWh "/>
    <n v="582"/>
    <n v="5272"/>
    <n v="5835.43"/>
    <n v="-1869.64"/>
  </r>
  <r>
    <x v="0"/>
    <x v="0"/>
    <s v="ADIL"/>
    <x v="12"/>
    <x v="98"/>
    <s v="Pasco Rural (Huachon)"/>
    <s v="6"/>
    <s v="R"/>
    <s v="Inteconectado"/>
    <s v="PL0212"/>
    <s v="BT5B-R"/>
    <s v="De 30 a 100kWh"/>
    <n v="113"/>
    <n v="5067"/>
    <n v="4000.6"/>
    <n v="-1202.32"/>
  </r>
  <r>
    <x v="0"/>
    <x v="0"/>
    <s v="ADIL"/>
    <x v="12"/>
    <x v="98"/>
    <s v="Pasco Rural (Huachon)"/>
    <s v="6"/>
    <s v="R"/>
    <s v="Inteconectado"/>
    <s v="PL0212"/>
    <s v="BT5B-R"/>
    <s v="Mayor a 100kWh"/>
    <n v="10"/>
    <n v="1848"/>
    <n v="1346.62"/>
    <n v="36.39"/>
  </r>
  <r>
    <x v="0"/>
    <x v="0"/>
    <s v="ADIL"/>
    <x v="12"/>
    <x v="99"/>
    <s v="Yauyos"/>
    <s v="SER"/>
    <s v="R"/>
    <s v="Inteconectado"/>
    <s v="PR0213"/>
    <s v="BT5B-R"/>
    <s v="De 0 a 30 kWh "/>
    <n v="482"/>
    <n v="2263"/>
    <n v="3531.84"/>
    <n v="-850.47"/>
  </r>
  <r>
    <x v="0"/>
    <x v="0"/>
    <s v="ADIL"/>
    <x v="12"/>
    <x v="99"/>
    <s v="Yauyos"/>
    <s v="SER"/>
    <s v="R"/>
    <s v="Inteconectado"/>
    <s v="PR0213"/>
    <s v="BT5B-R"/>
    <s v="De 30 a 100kWh"/>
    <n v="22"/>
    <n v="891"/>
    <n v="753.33"/>
    <n v="-247.94"/>
  </r>
  <r>
    <x v="0"/>
    <x v="0"/>
    <s v="ADIL"/>
    <x v="12"/>
    <x v="99"/>
    <s v="Yauyos"/>
    <s v="SER"/>
    <s v="R"/>
    <s v="Inteconectado"/>
    <s v="PR0213"/>
    <s v="BT5B-R"/>
    <s v="Mayor a 100kWh"/>
    <n v="2"/>
    <n v="213"/>
    <n v="167.7"/>
    <n v="4.5199999999999996"/>
  </r>
  <r>
    <x v="0"/>
    <x v="0"/>
    <s v="ADIL"/>
    <x v="12"/>
    <x v="100"/>
    <s v="Lunahuana"/>
    <s v="SER"/>
    <s v="R"/>
    <s v="Inteconectado"/>
    <s v="PR0214"/>
    <s v="BT5B-R"/>
    <s v="De 0 a 30 kWh "/>
    <n v="2432"/>
    <n v="15856"/>
    <n v="21167.57"/>
    <n v="-5963.9"/>
  </r>
  <r>
    <x v="0"/>
    <x v="0"/>
    <s v="ADIL"/>
    <x v="12"/>
    <x v="100"/>
    <s v="Lunahuana"/>
    <s v="SER"/>
    <s v="R"/>
    <s v="Inteconectado"/>
    <s v="PR0214"/>
    <s v="BT5B-R"/>
    <s v="De 30 a 100kWh"/>
    <n v="413"/>
    <n v="21294"/>
    <n v="17587.11"/>
    <n v="-4662.75"/>
  </r>
  <r>
    <x v="0"/>
    <x v="0"/>
    <s v="ADIL"/>
    <x v="12"/>
    <x v="100"/>
    <s v="Lunahuana"/>
    <s v="SER"/>
    <s v="R"/>
    <s v="Inteconectado"/>
    <s v="PR0214"/>
    <s v="BT5B-R"/>
    <s v="Mayor a 100kWh"/>
    <n v="37"/>
    <n v="5787"/>
    <n v="4493.83"/>
    <n v="121.18"/>
  </r>
  <r>
    <x v="0"/>
    <x v="0"/>
    <s v="ADIL"/>
    <x v="12"/>
    <x v="101"/>
    <s v="Charape"/>
    <s v="SER"/>
    <s v="R"/>
    <s v="Aislado"/>
    <s v="PL0216"/>
    <s v="BT5B-R"/>
    <s v="De 0 a 30 kWh "/>
    <n v="291"/>
    <n v="3707"/>
    <n v="3799.78"/>
    <n v="-2088.27"/>
  </r>
  <r>
    <x v="0"/>
    <x v="0"/>
    <s v="ADIL"/>
    <x v="12"/>
    <x v="101"/>
    <s v="Charape"/>
    <s v="SER"/>
    <s v="R"/>
    <s v="Aislado"/>
    <s v="PL0216"/>
    <s v="BT5B-R"/>
    <s v="De 30 a 100kWh"/>
    <n v="128"/>
    <n v="6979"/>
    <n v="5558.99"/>
    <n v="-2163.1999999999998"/>
  </r>
  <r>
    <x v="0"/>
    <x v="0"/>
    <s v="ADIL"/>
    <x v="12"/>
    <x v="101"/>
    <s v="Charape"/>
    <s v="SER"/>
    <s v="R"/>
    <s v="Aislado"/>
    <s v="PL0216"/>
    <s v="BT5B-R"/>
    <s v="Mayor a 100kWh"/>
    <n v="25"/>
    <n v="3907"/>
    <n v="2934.84"/>
    <n v="0"/>
  </r>
  <r>
    <x v="0"/>
    <x v="0"/>
    <s v="ADIL"/>
    <x v="12"/>
    <x v="102"/>
    <s v="Coracora"/>
    <s v="SER"/>
    <s v="R"/>
    <s v="Inteconectado"/>
    <s v="PR0210"/>
    <s v="BT5B-R"/>
    <s v="De 0 a 30 kWh "/>
    <n v="6891"/>
    <n v="42215"/>
    <n v="58124.77"/>
    <n v="-15972.73"/>
  </r>
  <r>
    <x v="0"/>
    <x v="0"/>
    <s v="ADIL"/>
    <x v="12"/>
    <x v="102"/>
    <s v="Coracora"/>
    <s v="SER"/>
    <s v="R"/>
    <s v="Inteconectado"/>
    <s v="PR0210"/>
    <s v="BT5B-R"/>
    <s v="De 30 a 100kWh"/>
    <n v="435"/>
    <n v="19668"/>
    <n v="16533.53"/>
    <n v="-4937.25"/>
  </r>
  <r>
    <x v="0"/>
    <x v="0"/>
    <s v="ADIL"/>
    <x v="12"/>
    <x v="102"/>
    <s v="Coracora"/>
    <s v="SER"/>
    <s v="R"/>
    <s v="Inteconectado"/>
    <s v="PR0210"/>
    <s v="BT5B-R"/>
    <s v="Mayor a 100kWh"/>
    <n v="9"/>
    <n v="1176"/>
    <n v="923.99"/>
    <n v="24.96"/>
  </r>
  <r>
    <x v="0"/>
    <x v="0"/>
    <s v="ADIL"/>
    <x v="12"/>
    <x v="103"/>
    <s v="Chuquibamba"/>
    <s v="SER"/>
    <s v="R"/>
    <s v="Inteconectado"/>
    <s v="PL0265"/>
    <s v="BT5B-R"/>
    <s v="De 0 a 30 kWh "/>
    <n v="275"/>
    <n v="2423"/>
    <n v="2871.52"/>
    <n v="-913.2"/>
  </r>
  <r>
    <x v="0"/>
    <x v="0"/>
    <s v="ADIL"/>
    <x v="12"/>
    <x v="103"/>
    <s v="Chuquibamba"/>
    <s v="SER"/>
    <s v="R"/>
    <s v="Inteconectado"/>
    <s v="PL0265"/>
    <s v="BT5B-R"/>
    <s v="De 30 a 100kWh"/>
    <n v="30"/>
    <n v="1327"/>
    <n v="1114.4000000000001"/>
    <n v="-339.3"/>
  </r>
  <r>
    <x v="0"/>
    <x v="0"/>
    <s v="ADIL"/>
    <x v="12"/>
    <x v="103"/>
    <s v="Chuquibamba"/>
    <s v="SER"/>
    <s v="R"/>
    <s v="Inteconectado"/>
    <s v="PL0265"/>
    <s v="BT5B-R"/>
    <s v="Mayor a 100kWh"/>
    <n v="1"/>
    <n v="105"/>
    <n v="82.96"/>
    <n v="2.23"/>
  </r>
  <r>
    <x v="0"/>
    <x v="0"/>
    <s v="ADIL"/>
    <x v="12"/>
    <x v="104"/>
    <s v="Valle Purmacana"/>
    <s v="SER"/>
    <s v="R"/>
    <s v="Inteconectado"/>
    <s v="PR0309"/>
    <s v="BT5B-R"/>
    <s v="De 0 a 30 kWh "/>
    <n v="1417"/>
    <n v="14383"/>
    <n v="16213.11"/>
    <n v="-5415.62"/>
  </r>
  <r>
    <x v="0"/>
    <x v="0"/>
    <s v="ADIL"/>
    <x v="12"/>
    <x v="104"/>
    <s v="Valle Purmacana"/>
    <s v="SER"/>
    <s v="R"/>
    <s v="Inteconectado"/>
    <s v="PR0309"/>
    <s v="BT5B-R"/>
    <s v="De 30 a 100kWh"/>
    <n v="766"/>
    <n v="41825"/>
    <n v="34404.1"/>
    <n v="-8648.15"/>
  </r>
  <r>
    <x v="0"/>
    <x v="0"/>
    <s v="ADIL"/>
    <x v="12"/>
    <x v="104"/>
    <s v="Valle Purmacana"/>
    <s v="SER"/>
    <s v="R"/>
    <s v="Inteconectado"/>
    <s v="PR0309"/>
    <s v="BT5B-R"/>
    <s v="Mayor a 100kWh"/>
    <n v="132"/>
    <n v="27387"/>
    <n v="21124.11"/>
    <n v="570.02"/>
  </r>
  <r>
    <x v="0"/>
    <x v="0"/>
    <s v="ADIL"/>
    <x v="12"/>
    <x v="105"/>
    <s v="Tambo Quemado"/>
    <s v="SER"/>
    <s v="R"/>
    <s v="Inteconectado"/>
    <s v="PR0210"/>
    <s v="BT5B-R"/>
    <s v="De 0 a 30 kWh "/>
    <n v="860"/>
    <n v="4966"/>
    <n v="7025.23"/>
    <n v="-1879.11"/>
  </r>
  <r>
    <x v="0"/>
    <x v="0"/>
    <s v="ADIL"/>
    <x v="12"/>
    <x v="105"/>
    <s v="Tambo Quemado"/>
    <s v="SER"/>
    <s v="R"/>
    <s v="Inteconectado"/>
    <s v="PR0210"/>
    <s v="BT5B-R"/>
    <s v="De 30 a 100kWh"/>
    <n v="154"/>
    <n v="8322"/>
    <n v="6881.7"/>
    <n v="-1747.9"/>
  </r>
  <r>
    <x v="0"/>
    <x v="0"/>
    <s v="ADIL"/>
    <x v="12"/>
    <x v="105"/>
    <s v="Tambo Quemado"/>
    <s v="SER"/>
    <s v="R"/>
    <s v="Inteconectado"/>
    <s v="PR0210"/>
    <s v="BT5B-R"/>
    <s v="Mayor a 100kWh"/>
    <n v="15"/>
    <n v="2441"/>
    <n v="1903.91"/>
    <n v="51.39"/>
  </r>
  <r>
    <x v="0"/>
    <x v="0"/>
    <s v="ADIL"/>
    <x v="12"/>
    <x v="106"/>
    <s v="Sistema Eléctrico Rural Cangallo V Etapa"/>
    <s v="SER"/>
    <s v="R"/>
    <s v="Inteconectado"/>
    <s v="PR0198"/>
    <s v="BT5B-R"/>
    <s v="De 0 a 30 kWh "/>
    <n v="249"/>
    <n v="820"/>
    <n v="1566.68"/>
    <n v="-310.37"/>
  </r>
  <r>
    <x v="0"/>
    <x v="0"/>
    <s v="ADIL"/>
    <x v="12"/>
    <x v="106"/>
    <s v="Sistema Eléctrico Rural Cangallo V Etapa"/>
    <s v="SER"/>
    <s v="R"/>
    <s v="Inteconectado"/>
    <s v="PR0198"/>
    <s v="BT5B-R"/>
    <s v="De 30 a 100kWh"/>
    <n v="2"/>
    <n v="115"/>
    <n v="94.61"/>
    <n v="-22.7"/>
  </r>
  <r>
    <x v="0"/>
    <x v="0"/>
    <s v="ADIL"/>
    <x v="12"/>
    <x v="107"/>
    <s v="Sistema Eléctrico Rural Coracora"/>
    <s v="SER"/>
    <s v="R"/>
    <s v="Inteconectado"/>
    <s v="PR0120"/>
    <s v="BT5B-R"/>
    <s v="De 0 a 30 kWh "/>
    <n v="489"/>
    <n v="1536"/>
    <n v="3020.56"/>
    <n v="-581.29"/>
  </r>
  <r>
    <x v="0"/>
    <x v="0"/>
    <s v="ADIL"/>
    <x v="12"/>
    <x v="107"/>
    <s v="Sistema Eléctrico Rural Coracora"/>
    <s v="SER"/>
    <s v="R"/>
    <s v="Inteconectado"/>
    <s v="PR0120"/>
    <s v="BT5B-R"/>
    <s v="De 30 a 100kWh"/>
    <n v="6"/>
    <n v="228"/>
    <n v="195.31"/>
    <n v="-68.099999999999994"/>
  </r>
  <r>
    <x v="0"/>
    <x v="0"/>
    <s v="ADIL"/>
    <x v="12"/>
    <x v="108"/>
    <s v="Sistema Eléctrico Rural Ayacucho Sur"/>
    <s v="SER"/>
    <s v="R"/>
    <s v="Inteconectado"/>
    <s v="PR0120"/>
    <s v="BT5B-R"/>
    <s v="De 0 a 30 kWh "/>
    <n v="690"/>
    <n v="1779"/>
    <n v="3968.48"/>
    <n v="-673.35"/>
  </r>
  <r>
    <x v="0"/>
    <x v="0"/>
    <s v="ADIL"/>
    <x v="12"/>
    <x v="108"/>
    <s v="Sistema Eléctrico Rural Ayacucho Sur"/>
    <s v="SER"/>
    <s v="R"/>
    <s v="Inteconectado"/>
    <s v="PR0120"/>
    <s v="BT5B-R"/>
    <s v="De 30 a 100kWh"/>
    <n v="13"/>
    <n v="639"/>
    <n v="532.86"/>
    <n v="-147.55000000000001"/>
  </r>
  <r>
    <x v="0"/>
    <x v="0"/>
    <s v="ADIL"/>
    <x v="12"/>
    <x v="108"/>
    <s v="Sistema Eléctrico Rural Ayacucho Sur"/>
    <s v="SER"/>
    <s v="R"/>
    <s v="Inteconectado"/>
    <s v="PR0120"/>
    <s v="BT5B-R"/>
    <s v="Mayor a 100kWh"/>
    <n v="1"/>
    <n v="145"/>
    <n v="113.51"/>
    <n v="3.06"/>
  </r>
  <r>
    <x v="0"/>
    <x v="0"/>
    <s v="ADIL"/>
    <x v="12"/>
    <x v="109"/>
    <s v="Sistema Eléctrico Rural Canaan - Fermin Tanguis"/>
    <s v="SER"/>
    <s v="R"/>
    <s v="Inteconectado"/>
    <s v="PR0214"/>
    <s v="BT5B-R"/>
    <s v="De 0 a 30 kWh "/>
    <n v="80"/>
    <n v="585"/>
    <n v="746.46"/>
    <n v="-221.17"/>
  </r>
  <r>
    <x v="0"/>
    <x v="0"/>
    <s v="ADIL"/>
    <x v="12"/>
    <x v="109"/>
    <s v="Sistema Eléctrico Rural Canaan - Fermin Tanguis"/>
    <s v="SER"/>
    <s v="R"/>
    <s v="Inteconectado"/>
    <s v="PR0214"/>
    <s v="BT5B-R"/>
    <s v="De 30 a 100kWh"/>
    <n v="48"/>
    <n v="2975"/>
    <n v="2432.7600000000002"/>
    <n v="-544.32000000000005"/>
  </r>
  <r>
    <x v="0"/>
    <x v="0"/>
    <s v="ADIL"/>
    <x v="12"/>
    <x v="109"/>
    <s v="Sistema Eléctrico Rural Canaan - Fermin Tanguis"/>
    <s v="SER"/>
    <s v="R"/>
    <s v="Inteconectado"/>
    <s v="PR0214"/>
    <s v="BT5B-R"/>
    <s v="Mayor a 100kWh"/>
    <n v="3"/>
    <n v="329"/>
    <n v="260.27"/>
    <n v="7.01"/>
  </r>
  <r>
    <x v="0"/>
    <x v="0"/>
    <s v="ADIL"/>
    <x v="12"/>
    <x v="110"/>
    <s v="SER Castro Virreyna"/>
    <s v="SER"/>
    <s v="R"/>
    <s v="Inteconectado"/>
    <s v="PR0104"/>
    <s v="BT5B-R"/>
    <s v="De 0 a 30 kWh "/>
    <n v="1709"/>
    <n v="7291"/>
    <n v="12008.89"/>
    <n v="-2755.93"/>
  </r>
  <r>
    <x v="0"/>
    <x v="0"/>
    <s v="ADIL"/>
    <x v="12"/>
    <x v="110"/>
    <s v="SER Castro Virreyna"/>
    <s v="SER"/>
    <s v="R"/>
    <s v="Inteconectado"/>
    <s v="PR0104"/>
    <s v="BT5B-R"/>
    <s v="De 30 a 100kWh"/>
    <n v="61"/>
    <n v="2851"/>
    <n v="2388.27"/>
    <n v="-691.74"/>
  </r>
  <r>
    <x v="0"/>
    <x v="0"/>
    <s v="ADIL"/>
    <x v="12"/>
    <x v="110"/>
    <s v="SER Castro Virreyna"/>
    <s v="SER"/>
    <s v="R"/>
    <s v="Inteconectado"/>
    <s v="PR0104"/>
    <s v="BT5B-R"/>
    <s v="Mayor a 100kWh"/>
    <n v="2"/>
    <n v="487"/>
    <n v="375.99"/>
    <n v="10.15"/>
  </r>
  <r>
    <x v="0"/>
    <x v="0"/>
    <s v="ADIL"/>
    <x v="12"/>
    <x v="111"/>
    <s v="HUAURA-SAYAN 2DA ETAPA"/>
    <s v="SER"/>
    <s v="R"/>
    <s v="Inteconectado"/>
    <s v="PR0268"/>
    <s v="BT5B-R"/>
    <s v="De 0 a 30 kWh "/>
    <n v="782"/>
    <n v="7222"/>
    <n v="8408.6"/>
    <n v="-2718.67"/>
  </r>
  <r>
    <x v="0"/>
    <x v="0"/>
    <s v="ADIL"/>
    <x v="12"/>
    <x v="111"/>
    <s v="HUAURA-SAYAN 2DA ETAPA"/>
    <s v="SER"/>
    <s v="R"/>
    <s v="Inteconectado"/>
    <s v="PR0268"/>
    <s v="BT5B-R"/>
    <s v="De 30 a 100kWh"/>
    <n v="549"/>
    <n v="33103"/>
    <n v="27011.200000000001"/>
    <n v="-6198.21"/>
  </r>
  <r>
    <x v="0"/>
    <x v="0"/>
    <s v="ADIL"/>
    <x v="12"/>
    <x v="111"/>
    <s v="HUAURA-SAYAN 2DA ETAPA"/>
    <s v="SER"/>
    <s v="R"/>
    <s v="Inteconectado"/>
    <s v="PR0268"/>
    <s v="BT5B-R"/>
    <s v="Mayor a 100kWh"/>
    <n v="163"/>
    <n v="24406"/>
    <n v="18996.48"/>
    <n v="512.59"/>
  </r>
  <r>
    <x v="0"/>
    <x v="0"/>
    <s v="ADIL"/>
    <x v="12"/>
    <x v="112"/>
    <s v="PSE Yauca del Rosario - SE0269"/>
    <s v="SER"/>
    <s v="R"/>
    <s v="Inteconectado"/>
    <s v="PR0269"/>
    <s v="BT5B-R"/>
    <s v="De 0 a 30 kWh "/>
    <n v="356"/>
    <n v="2319"/>
    <n v="3106.77"/>
    <n v="-876.96"/>
  </r>
  <r>
    <x v="0"/>
    <x v="0"/>
    <s v="ADIL"/>
    <x v="12"/>
    <x v="112"/>
    <s v="PSE Yauca del Rosario - SE0269"/>
    <s v="SER"/>
    <s v="R"/>
    <s v="Inteconectado"/>
    <s v="PR0269"/>
    <s v="BT5B-R"/>
    <s v="De 30 a 100kWh"/>
    <n v="107"/>
    <n v="5866"/>
    <n v="4844.24"/>
    <n v="-1213.3800000000001"/>
  </r>
  <r>
    <x v="0"/>
    <x v="0"/>
    <s v="ADIL"/>
    <x v="12"/>
    <x v="112"/>
    <s v="PSE Yauca del Rosario - SE0269"/>
    <s v="SER"/>
    <s v="R"/>
    <s v="Inteconectado"/>
    <s v="PR0269"/>
    <s v="BT5B-R"/>
    <s v="Mayor a 100kWh"/>
    <n v="18"/>
    <n v="2776"/>
    <n v="2168.5100000000002"/>
    <n v="58.5"/>
  </r>
  <r>
    <x v="0"/>
    <x v="0"/>
    <s v="ADIL"/>
    <x v="12"/>
    <x v="113"/>
    <s v="SER PAMPA CONCON TOPARA"/>
    <s v="SER"/>
    <s v="R"/>
    <s v="Inteconectado"/>
    <s v="PR0211"/>
    <s v="BT5B-R"/>
    <s v="De 0 a 30 kWh "/>
    <n v="1647"/>
    <n v="7691.98"/>
    <n v="12076.3"/>
    <n v="-2908.1"/>
  </r>
  <r>
    <x v="0"/>
    <x v="0"/>
    <s v="ADIL"/>
    <x v="12"/>
    <x v="113"/>
    <s v="SER PAMPA CONCON TOPARA"/>
    <s v="SER"/>
    <s v="R"/>
    <s v="Inteconectado"/>
    <s v="PR0211"/>
    <s v="BT5B-R"/>
    <s v="De 30 a 100kWh"/>
    <n v="336"/>
    <n v="20902.16"/>
    <n v="17087.55"/>
    <n v="-3810.24"/>
  </r>
  <r>
    <x v="0"/>
    <x v="0"/>
    <s v="ADIL"/>
    <x v="12"/>
    <x v="113"/>
    <s v="SER PAMPA CONCON TOPARA"/>
    <s v="SER"/>
    <s v="R"/>
    <s v="Inteconectado"/>
    <s v="PR0211"/>
    <s v="BT5B-R"/>
    <s v="Mayor a 100kWh"/>
    <n v="141"/>
    <n v="24872"/>
    <n v="19349.96"/>
    <n v="522.15"/>
  </r>
  <r>
    <x v="0"/>
    <x v="0"/>
    <s v="ADIL"/>
    <x v="12"/>
    <x v="114"/>
    <s v="SER DATEM DEL MARAÑON"/>
    <s v="SER"/>
    <s v="R"/>
    <s v="Aislado"/>
    <s v="PR0273"/>
    <s v="BT5B-R"/>
    <s v="De 0 a 30 kWh "/>
    <n v="440"/>
    <n v="2919.32"/>
    <n v="3793.24"/>
    <n v="-1644.34"/>
  </r>
  <r>
    <x v="0"/>
    <x v="0"/>
    <s v="ADIL"/>
    <x v="12"/>
    <x v="114"/>
    <s v="SER DATEM DEL MARAÑON"/>
    <s v="SER"/>
    <s v="R"/>
    <s v="Aislado"/>
    <s v="PR0273"/>
    <s v="BT5B-R"/>
    <s v="De 30 a 100kWh"/>
    <n v="32"/>
    <n v="1408.76"/>
    <n v="1145.52"/>
    <n v="-540.79999999999995"/>
  </r>
  <r>
    <x v="0"/>
    <x v="0"/>
    <s v="ADIL"/>
    <x v="12"/>
    <x v="115"/>
    <s v="SER QUILMANA"/>
    <s v="SER"/>
    <s v="R"/>
    <s v="Inteconectado"/>
    <s v="PR0211"/>
    <s v="BT5B-R"/>
    <s v="De 0 a 30 kWh "/>
    <n v="187"/>
    <n v="664"/>
    <n v="1212.83"/>
    <n v="-251.1"/>
  </r>
  <r>
    <x v="0"/>
    <x v="0"/>
    <s v="ADIL"/>
    <x v="12"/>
    <x v="115"/>
    <s v="SER QUILMANA"/>
    <s v="SER"/>
    <s v="R"/>
    <s v="Inteconectado"/>
    <s v="PR0211"/>
    <s v="BT5B-R"/>
    <s v="De 30 a 100kWh"/>
    <n v="29"/>
    <n v="1776"/>
    <n v="1453.6"/>
    <n v="-328.86"/>
  </r>
  <r>
    <x v="0"/>
    <x v="0"/>
    <s v="ADIL"/>
    <x v="12"/>
    <x v="115"/>
    <s v="SER QUILMANA"/>
    <s v="SER"/>
    <s v="R"/>
    <s v="Inteconectado"/>
    <s v="PR0211"/>
    <s v="BT5B-R"/>
    <s v="Mayor a 100kWh"/>
    <n v="12"/>
    <n v="2006"/>
    <n v="1562.98"/>
    <n v="42.19"/>
  </r>
  <r>
    <x v="0"/>
    <x v="0"/>
    <s v="ADIL"/>
    <x v="12"/>
    <x v="116"/>
    <s v="SER CP GUADALUPE-SANTA FE-RUQUIA VEGUETA HUAURA"/>
    <s v="SER"/>
    <s v="R"/>
    <s v="Inteconectado"/>
    <s v="PR0211"/>
    <s v="BT5B-R"/>
    <s v="De 0 a 30 kWh "/>
    <n v="195"/>
    <n v="1421"/>
    <n v="1810.8"/>
    <n v="-534.89"/>
  </r>
  <r>
    <x v="0"/>
    <x v="0"/>
    <s v="ADIL"/>
    <x v="12"/>
    <x v="116"/>
    <s v="SER CP GUADALUPE-SANTA FE-RUQUIA VEGUETA HUAURA"/>
    <s v="SER"/>
    <s v="R"/>
    <s v="Inteconectado"/>
    <s v="PR0211"/>
    <s v="BT5B-R"/>
    <s v="De 30 a 100kWh"/>
    <n v="140"/>
    <n v="8243"/>
    <n v="6738.54"/>
    <n v="-1580.6"/>
  </r>
  <r>
    <x v="0"/>
    <x v="0"/>
    <s v="ADIL"/>
    <x v="12"/>
    <x v="116"/>
    <s v="SER CP GUADALUPE-SANTA FE-RUQUIA VEGUETA HUAURA"/>
    <s v="SER"/>
    <s v="R"/>
    <s v="Inteconectado"/>
    <s v="PR0211"/>
    <s v="BT5B-R"/>
    <s v="Mayor a 100kWh"/>
    <n v="23"/>
    <n v="3742"/>
    <n v="2904.99"/>
    <n v="78.349999999999994"/>
  </r>
  <r>
    <x v="0"/>
    <x v="0"/>
    <s v="ADIL"/>
    <x v="12"/>
    <x v="117"/>
    <s v="SER VALLE DE CARAL"/>
    <s v="SER"/>
    <s v="R"/>
    <s v="Inteconectado"/>
    <s v="PR0211"/>
    <s v="BT5B-R"/>
    <s v="De 0 a 30 kWh "/>
    <n v="273"/>
    <n v="3549"/>
    <n v="3709.51"/>
    <n v="-1336.28"/>
  </r>
  <r>
    <x v="0"/>
    <x v="0"/>
    <s v="ADIL"/>
    <x v="12"/>
    <x v="117"/>
    <s v="SER VALLE DE CARAL"/>
    <s v="SER"/>
    <s v="R"/>
    <s v="Inteconectado"/>
    <s v="PR0211"/>
    <s v="BT5B-R"/>
    <s v="De 30 a 100kWh"/>
    <n v="190"/>
    <n v="9329"/>
    <n v="7746.38"/>
    <n v="-2145.1"/>
  </r>
  <r>
    <x v="0"/>
    <x v="0"/>
    <s v="ADIL"/>
    <x v="12"/>
    <x v="117"/>
    <s v="SER VALLE DE CARAL"/>
    <s v="SER"/>
    <s v="R"/>
    <s v="Inteconectado"/>
    <s v="PR0211"/>
    <s v="BT5B-R"/>
    <s v="Mayor a 100kWh"/>
    <n v="17"/>
    <n v="3833"/>
    <n v="2950.9"/>
    <n v="79.66"/>
  </r>
  <r>
    <x v="0"/>
    <x v="0"/>
    <s v="ADIL"/>
    <x v="12"/>
    <x v="118"/>
    <s v="SER Acari-Chala"/>
    <s v="SER"/>
    <s v="R"/>
    <s v="Inteconectado"/>
    <s v="PR0120"/>
    <s v="BT5B-R"/>
    <s v="De 0 a 30 kWh "/>
    <n v="3026"/>
    <n v="31039"/>
    <n v="34981.67"/>
    <n v="-11743.12"/>
  </r>
  <r>
    <x v="0"/>
    <x v="0"/>
    <s v="ADIL"/>
    <x v="12"/>
    <x v="118"/>
    <s v="SER Acari-Chala"/>
    <s v="SER"/>
    <s v="R"/>
    <s v="Inteconectado"/>
    <s v="PR0120"/>
    <s v="BT5B-R"/>
    <s v="De 30 a 100kWh"/>
    <n v="1157"/>
    <n v="63027"/>
    <n v="52082.96"/>
    <n v="-13131.95"/>
  </r>
  <r>
    <x v="0"/>
    <x v="0"/>
    <s v="ADIL"/>
    <x v="12"/>
    <x v="118"/>
    <s v="SER Acari-Chala"/>
    <s v="SER"/>
    <s v="R"/>
    <s v="Inteconectado"/>
    <s v="PR0120"/>
    <s v="BT5B-R"/>
    <s v="Mayor a 100kWh"/>
    <n v="175"/>
    <n v="29941"/>
    <n v="23318.94"/>
    <n v="629.28"/>
  </r>
  <r>
    <x v="0"/>
    <x v="0"/>
    <s v="ADIL"/>
    <x v="12"/>
    <x v="119"/>
    <s v="SER Calango II Etapa"/>
    <s v="SER"/>
    <s v="R"/>
    <s v="Inteconectado"/>
    <s v="PR0206"/>
    <s v="BT5B-R"/>
    <s v="De 0 a 30 kWh "/>
    <n v="179"/>
    <n v="943"/>
    <n v="1390.15"/>
    <n v="-355.35"/>
  </r>
  <r>
    <x v="0"/>
    <x v="0"/>
    <s v="ADIL"/>
    <x v="12"/>
    <x v="119"/>
    <s v="SER Calango II Etapa"/>
    <s v="SER"/>
    <s v="R"/>
    <s v="Inteconectado"/>
    <s v="PR0206"/>
    <s v="BT5B-R"/>
    <s v="De 30 a 100kWh"/>
    <n v="68"/>
    <n v="3956"/>
    <n v="3238.01"/>
    <n v="-768.4"/>
  </r>
  <r>
    <x v="0"/>
    <x v="0"/>
    <s v="ADIL"/>
    <x v="12"/>
    <x v="119"/>
    <s v="SER Calango II Etapa"/>
    <s v="SER"/>
    <s v="R"/>
    <s v="Inteconectado"/>
    <s v="PR0206"/>
    <s v="BT5B-R"/>
    <s v="Mayor a 100kWh"/>
    <n v="4"/>
    <n v="487"/>
    <n v="382"/>
    <n v="10.3"/>
  </r>
  <r>
    <x v="0"/>
    <x v="0"/>
    <s v="ADIL"/>
    <x v="12"/>
    <x v="120"/>
    <s v="SER Ihuari"/>
    <s v="SER"/>
    <s v="R"/>
    <s v="Inteconectado"/>
    <s v="PR0268"/>
    <s v="BT5B-R"/>
    <s v="De 0 a 30 kWh "/>
    <n v="949"/>
    <n v="5359"/>
    <n v="7639.4"/>
    <n v="-2016.98"/>
  </r>
  <r>
    <x v="0"/>
    <x v="0"/>
    <s v="ADIL"/>
    <x v="12"/>
    <x v="120"/>
    <s v="SER Ihuari"/>
    <s v="SER"/>
    <s v="R"/>
    <s v="Inteconectado"/>
    <s v="PR0268"/>
    <s v="BT5B-R"/>
    <s v="De 30 a 100kWh"/>
    <n v="74"/>
    <n v="3377"/>
    <n v="2823.88"/>
    <n v="-835.46"/>
  </r>
  <r>
    <x v="0"/>
    <x v="0"/>
    <s v="ADIL"/>
    <x v="12"/>
    <x v="120"/>
    <s v="SER Ihuari"/>
    <s v="SER"/>
    <s v="R"/>
    <s v="Inteconectado"/>
    <s v="PR0268"/>
    <s v="BT5B-R"/>
    <s v="Mayor a 100kWh"/>
    <n v="2"/>
    <n v="217"/>
    <n v="170.99"/>
    <n v="4.62"/>
  </r>
  <r>
    <x v="0"/>
    <x v="0"/>
    <s v="CHAV"/>
    <x v="13"/>
    <x v="121"/>
    <s v="Chao"/>
    <s v="3"/>
    <s v="U"/>
    <s v="Inteconectado"/>
    <s v="PL0157"/>
    <s v="BT5B-R"/>
    <s v="De 0 a 30 kWh "/>
    <n v="3388"/>
    <n v="37367"/>
    <n v="26662.2"/>
    <n v="-5339.27"/>
  </r>
  <r>
    <x v="0"/>
    <x v="0"/>
    <s v="CHAV"/>
    <x v="13"/>
    <x v="121"/>
    <s v="Chao"/>
    <s v="3"/>
    <s v="U"/>
    <s v="Inteconectado"/>
    <s v="PL0157"/>
    <s v="BT5B-R"/>
    <s v="De 30 a 100kWh"/>
    <n v="2194"/>
    <n v="127755"/>
    <n v="70512.45"/>
    <n v="-9412.44"/>
  </r>
  <r>
    <x v="0"/>
    <x v="0"/>
    <s v="CHAV"/>
    <x v="13"/>
    <x v="121"/>
    <s v="Chao"/>
    <s v="3"/>
    <s v="U"/>
    <s v="Inteconectado"/>
    <s v="PL0157"/>
    <s v="BT5B-R"/>
    <s v="Mayor a 100kWh"/>
    <n v="719"/>
    <n v="130081"/>
    <n v="78685.86"/>
    <n v="2060.66"/>
  </r>
  <r>
    <x v="0"/>
    <x v="0"/>
    <s v="CHAV"/>
    <x v="13"/>
    <x v="122"/>
    <s v="Tanguche Desarenador"/>
    <s v="3"/>
    <s v="U"/>
    <s v="Aislado"/>
    <s v="PL0260"/>
    <s v="BT5B-R"/>
    <s v="De 0 a 30 kWh "/>
    <n v="676"/>
    <n v="6103"/>
    <n v="3747.38"/>
    <n v="-1623.85"/>
  </r>
  <r>
    <x v="0"/>
    <x v="0"/>
    <s v="CHAV"/>
    <x v="13"/>
    <x v="122"/>
    <s v="Tanguche Desarenador"/>
    <s v="3"/>
    <s v="U"/>
    <s v="Aislado"/>
    <s v="PL0260"/>
    <s v="BT5B-R"/>
    <s v="De 30 a 100kWh"/>
    <n v="205"/>
    <n v="11204"/>
    <n v="4969.9399999999996"/>
    <n v="-1637.96"/>
  </r>
  <r>
    <x v="0"/>
    <x v="0"/>
    <s v="CHAV"/>
    <x v="13"/>
    <x v="122"/>
    <s v="Tanguche Desarenador"/>
    <s v="3"/>
    <s v="U"/>
    <s v="Aislado"/>
    <s v="PL0260"/>
    <s v="BT5B-R"/>
    <s v="Mayor a 100kWh"/>
    <n v="57"/>
    <n v="10159"/>
    <n v="5586.6"/>
    <n v="0"/>
  </r>
  <r>
    <x v="0"/>
    <x v="0"/>
    <s v="CHAV"/>
    <x v="13"/>
    <x v="123"/>
    <s v="SER CHAO"/>
    <s v="SER"/>
    <s v="R"/>
    <s v="Inteconectado"/>
    <s v="PR0102"/>
    <s v="BT5B-R"/>
    <s v="De 0 a 30 kWh "/>
    <n v="1020"/>
    <n v="6172"/>
    <n v="5365.41"/>
    <n v="-1763.74"/>
  </r>
  <r>
    <x v="0"/>
    <x v="0"/>
    <s v="CHAV"/>
    <x v="13"/>
    <x v="123"/>
    <s v="SER CHAO"/>
    <s v="SER"/>
    <s v="R"/>
    <s v="Inteconectado"/>
    <s v="PR0102"/>
    <s v="BT5B-R"/>
    <s v="De 30 a 100kWh"/>
    <n v="117"/>
    <n v="5422"/>
    <n v="2509.96"/>
    <n v="-1002.7"/>
  </r>
  <r>
    <x v="0"/>
    <x v="0"/>
    <s v="CHAV"/>
    <x v="13"/>
    <x v="123"/>
    <s v="SER CHAO"/>
    <s v="SER"/>
    <s v="R"/>
    <s v="Inteconectado"/>
    <s v="PR0102"/>
    <s v="BT5B-R"/>
    <s v="Mayor a 100kWh"/>
    <n v="2"/>
    <n v="223"/>
    <n v="138.18"/>
    <n v="3.63"/>
  </r>
  <r>
    <x v="0"/>
    <x v="0"/>
    <s v="CHAV"/>
    <x v="13"/>
    <x v="124"/>
    <s v="SER TANGUCHE DESARENADOR"/>
    <s v="SER"/>
    <s v="R"/>
    <s v="Aislado"/>
    <s v="PR0103"/>
    <s v="BT5B-R"/>
    <s v="De 0 a 30 kWh "/>
    <n v="75"/>
    <n v="550"/>
    <n v="335.44"/>
    <n v="-243.74"/>
  </r>
  <r>
    <x v="0"/>
    <x v="0"/>
    <s v="CHAV"/>
    <x v="13"/>
    <x v="124"/>
    <s v="SER TANGUCHE DESARENADOR"/>
    <s v="SER"/>
    <s v="R"/>
    <s v="Aislado"/>
    <s v="PR0103"/>
    <s v="BT5B-R"/>
    <s v="De 30 a 100kWh"/>
    <n v="3"/>
    <n v="135"/>
    <n v="47.9"/>
    <n v="-39.869999999999997"/>
  </r>
  <r>
    <x v="0"/>
    <x v="0"/>
    <s v="COEL"/>
    <x v="14"/>
    <x v="125"/>
    <s v="Villacurí"/>
    <s v="ESP"/>
    <s v="R"/>
    <s v="Inteconectado"/>
    <s v="PL0001"/>
    <s v="BT5B-R"/>
    <s v="De 0 a 30 kWh "/>
    <n v="146"/>
    <n v="1732.5"/>
    <n v="1010.76"/>
    <n v="-495.07"/>
  </r>
  <r>
    <x v="0"/>
    <x v="0"/>
    <s v="COEL"/>
    <x v="14"/>
    <x v="125"/>
    <s v="Villacurí"/>
    <s v="ESP"/>
    <s v="R"/>
    <s v="Inteconectado"/>
    <s v="PL0001"/>
    <s v="BT5B-R"/>
    <s v="De 30 a 100kWh"/>
    <n v="152"/>
    <n v="9538.4"/>
    <n v="4686.87"/>
    <n v="-1302.6400000000001"/>
  </r>
  <r>
    <x v="0"/>
    <x v="0"/>
    <s v="COEL"/>
    <x v="14"/>
    <x v="125"/>
    <s v="Villacurí"/>
    <s v="ESP"/>
    <s v="R"/>
    <s v="Inteconectado"/>
    <s v="PL0001"/>
    <s v="BT5B-R"/>
    <s v="Mayor a 100kWh"/>
    <n v="164"/>
    <n v="34828.6"/>
    <n v="21043.24"/>
    <n v="552.86"/>
  </r>
  <r>
    <x v="0"/>
    <x v="0"/>
    <s v="COEL"/>
    <x v="14"/>
    <x v="126"/>
    <s v="Andahuasi"/>
    <s v="2"/>
    <s v="U"/>
    <s v="Inteconectado"/>
    <s v="PL0002"/>
    <s v="BT5B-R"/>
    <s v="De 0 a 30 kWh "/>
    <n v="498"/>
    <n v="4562.2"/>
    <n v="3403.12"/>
    <n v="-629.64"/>
  </r>
  <r>
    <x v="0"/>
    <x v="0"/>
    <s v="COEL"/>
    <x v="14"/>
    <x v="126"/>
    <s v="Andahuasi"/>
    <s v="2"/>
    <s v="U"/>
    <s v="Inteconectado"/>
    <s v="PL0002"/>
    <s v="BT5B-R"/>
    <s v="De 30 a 100kWh"/>
    <n v="668"/>
    <n v="44674.8"/>
    <n v="23936.87"/>
    <n v="-2756.84"/>
  </r>
  <r>
    <x v="0"/>
    <x v="0"/>
    <s v="COEL"/>
    <x v="14"/>
    <x v="126"/>
    <s v="Andahuasi"/>
    <s v="2"/>
    <s v="U"/>
    <s v="Inteconectado"/>
    <s v="PL0002"/>
    <s v="BT5B-R"/>
    <s v="Mayor a 100kWh"/>
    <n v="580"/>
    <n v="105974.39999999999"/>
    <n v="61891.63"/>
    <n v="1619.99"/>
  </r>
  <r>
    <x v="0"/>
    <x v="0"/>
    <s v="COEL"/>
    <x v="14"/>
    <x v="127"/>
    <s v="TIERRAS NUEVAS - OLMOS"/>
    <s v="5"/>
    <s v="R"/>
    <s v="Inteconectado"/>
    <s v="PL0263"/>
    <s v="BT5B-R"/>
    <s v="De 0 a 30 kWh "/>
    <n v="1"/>
    <n v="6.2"/>
    <n v="5.8"/>
    <n v="-0.88"/>
  </r>
  <r>
    <x v="0"/>
    <x v="0"/>
    <s v="COEL"/>
    <x v="14"/>
    <x v="127"/>
    <s v="TIERRAS NUEVAS - OLMOS"/>
    <s v="5"/>
    <s v="R"/>
    <s v="Inteconectado"/>
    <s v="PL0263"/>
    <s v="BT5B-R"/>
    <s v="Mayor a 100kWh"/>
    <n v="2"/>
    <n v="734.9"/>
    <n v="437.9"/>
    <n v="11.48"/>
  </r>
  <r>
    <x v="0"/>
    <x v="0"/>
    <s v="COEL"/>
    <x v="14"/>
    <x v="128"/>
    <s v="Illimo"/>
    <s v="5"/>
    <s v="R"/>
    <s v="Inteconectado"/>
    <s v="PL0263"/>
    <s v="BT5B-R"/>
    <s v="De 0 a 30 kWh "/>
    <n v="239"/>
    <n v="2768.3"/>
    <n v="1635.17"/>
    <n v="-791.12"/>
  </r>
  <r>
    <x v="0"/>
    <x v="0"/>
    <s v="COEL"/>
    <x v="14"/>
    <x v="128"/>
    <s v="Illimo"/>
    <s v="5"/>
    <s v="R"/>
    <s v="Inteconectado"/>
    <s v="PL0263"/>
    <s v="BT5B-R"/>
    <s v="De 30 a 100kWh"/>
    <n v="144"/>
    <n v="7974.8"/>
    <n v="3833.31"/>
    <n v="-1234.08"/>
  </r>
  <r>
    <x v="0"/>
    <x v="0"/>
    <s v="COEL"/>
    <x v="14"/>
    <x v="128"/>
    <s v="Illimo"/>
    <s v="5"/>
    <s v="R"/>
    <s v="Inteconectado"/>
    <s v="PL0263"/>
    <s v="BT5B-R"/>
    <s v="Mayor a 100kWh"/>
    <n v="15"/>
    <n v="1998.6"/>
    <n v="1227.81"/>
    <n v="32.270000000000003"/>
  </r>
  <r>
    <x v="0"/>
    <x v="0"/>
    <s v="EDLN"/>
    <x v="15"/>
    <x v="129"/>
    <s v="Lima Norte"/>
    <s v="1"/>
    <s v="U"/>
    <s v="Inteconectado"/>
    <s v="PL0005"/>
    <s v="BT5B-R"/>
    <s v="De 0 a 30 kWh "/>
    <n v="174427"/>
    <n v="1118374"/>
    <n v="985766.63"/>
    <n v="-134745.15"/>
  </r>
  <r>
    <x v="0"/>
    <x v="0"/>
    <s v="EDLN"/>
    <x v="15"/>
    <x v="129"/>
    <s v="Lima Norte"/>
    <s v="1"/>
    <s v="U"/>
    <s v="Inteconectado"/>
    <s v="PL0005"/>
    <s v="BT5B-R"/>
    <s v="De 30 a 100kWh"/>
    <n v="225949"/>
    <n v="15853811"/>
    <n v="8106076.8799999999"/>
    <n v="-807012.01"/>
  </r>
  <r>
    <x v="0"/>
    <x v="0"/>
    <s v="EDLN"/>
    <x v="15"/>
    <x v="129"/>
    <s v="Lima Norte"/>
    <s v="1"/>
    <s v="U"/>
    <s v="Inteconectado"/>
    <s v="PL0005"/>
    <s v="BT5B-R"/>
    <s v="Mayor a 100kWh"/>
    <n v="783993"/>
    <n v="243393748"/>
    <n v="117190119.23"/>
    <n v="3127753.66"/>
  </r>
  <r>
    <x v="0"/>
    <x v="0"/>
    <s v="EDLN"/>
    <x v="15"/>
    <x v="130"/>
    <s v="Huaral-Chancay"/>
    <s v="3"/>
    <s v="U"/>
    <s v="Inteconectado"/>
    <s v="PL0007"/>
    <s v="BT5B-R"/>
    <s v="De 0 a 30 kWh "/>
    <n v="8746"/>
    <n v="75062"/>
    <n v="68630.31"/>
    <n v="-10192.76"/>
  </r>
  <r>
    <x v="0"/>
    <x v="0"/>
    <s v="EDLN"/>
    <x v="15"/>
    <x v="130"/>
    <s v="Huaral-Chancay"/>
    <s v="3"/>
    <s v="U"/>
    <s v="Inteconectado"/>
    <s v="PL0007"/>
    <s v="BT5B-R"/>
    <s v="De 30 a 100kWh"/>
    <n v="12828"/>
    <n v="876063"/>
    <n v="517328.86"/>
    <n v="-52513.17"/>
  </r>
  <r>
    <x v="0"/>
    <x v="0"/>
    <s v="EDLN"/>
    <x v="15"/>
    <x v="130"/>
    <s v="Huaral-Chancay"/>
    <s v="3"/>
    <s v="U"/>
    <s v="Inteconectado"/>
    <s v="PL0007"/>
    <s v="BT5B-R"/>
    <s v="Mayor a 100kWh"/>
    <n v="17687"/>
    <n v="4215507"/>
    <n v="2343985.9"/>
    <n v="62701.3"/>
  </r>
  <r>
    <x v="0"/>
    <x v="0"/>
    <s v="EDLN"/>
    <x v="15"/>
    <x v="131"/>
    <s v="Pativilca"/>
    <s v="3"/>
    <s v="U"/>
    <s v="Inteconectado"/>
    <s v="PL0008"/>
    <s v="BT5B-R"/>
    <s v="De 0 a 30 kWh "/>
    <n v="1221"/>
    <n v="11554"/>
    <n v="10133.59"/>
    <n v="-1572.42"/>
  </r>
  <r>
    <x v="0"/>
    <x v="0"/>
    <s v="EDLN"/>
    <x v="15"/>
    <x v="131"/>
    <s v="Pativilca"/>
    <s v="3"/>
    <s v="U"/>
    <s v="Inteconectado"/>
    <s v="PL0008"/>
    <s v="BT5B-R"/>
    <s v="De 30 a 100kWh"/>
    <n v="1472"/>
    <n v="96809"/>
    <n v="57960.56"/>
    <n v="-6103.37"/>
  </r>
  <r>
    <x v="0"/>
    <x v="0"/>
    <s v="EDLN"/>
    <x v="15"/>
    <x v="131"/>
    <s v="Pativilca"/>
    <s v="3"/>
    <s v="U"/>
    <s v="Inteconectado"/>
    <s v="PL0008"/>
    <s v="BT5B-R"/>
    <s v="Mayor a 100kWh"/>
    <n v="1180"/>
    <n v="213962"/>
    <n v="118954.8"/>
    <n v="3207.67"/>
  </r>
  <r>
    <x v="0"/>
    <x v="0"/>
    <s v="EDLN"/>
    <x v="15"/>
    <x v="132"/>
    <s v="Canta"/>
    <s v="5"/>
    <s v="R"/>
    <s v="Aislado"/>
    <s v="PL0011"/>
    <s v="BT5B-R"/>
    <s v="De 0 a 30 kWh "/>
    <n v="1614"/>
    <n v="9731"/>
    <n v="11422.01"/>
    <n v="-3882.69"/>
  </r>
  <r>
    <x v="0"/>
    <x v="0"/>
    <s v="EDLN"/>
    <x v="15"/>
    <x v="132"/>
    <s v="Canta"/>
    <s v="5"/>
    <s v="R"/>
    <s v="Aislado"/>
    <s v="PL0011"/>
    <s v="BT5B-R"/>
    <s v="De 30 a 100kWh"/>
    <n v="473"/>
    <n v="26796"/>
    <n v="15697.33"/>
    <n v="-5666.22"/>
  </r>
  <r>
    <x v="0"/>
    <x v="0"/>
    <s v="EDLN"/>
    <x v="15"/>
    <x v="132"/>
    <s v="Canta"/>
    <s v="5"/>
    <s v="R"/>
    <s v="Aislado"/>
    <s v="PL0011"/>
    <s v="BT5B-R"/>
    <s v="Mayor a 100kWh"/>
    <n v="214"/>
    <n v="56951"/>
    <n v="31131.46"/>
    <n v="82.87"/>
  </r>
  <r>
    <x v="0"/>
    <x v="0"/>
    <s v="EDLN"/>
    <x v="15"/>
    <x v="133"/>
    <s v="Churín"/>
    <s v="4"/>
    <s v="R"/>
    <s v="Aislado"/>
    <s v="PL0012"/>
    <s v="BT5B-R"/>
    <s v="De 0 a 30 kWh "/>
    <n v="688"/>
    <n v="4522"/>
    <n v="4977.05"/>
    <n v="-1767.23"/>
  </r>
  <r>
    <x v="0"/>
    <x v="0"/>
    <s v="EDLN"/>
    <x v="15"/>
    <x v="133"/>
    <s v="Churín"/>
    <s v="4"/>
    <s v="R"/>
    <s v="Aislado"/>
    <s v="PL0012"/>
    <s v="BT5B-R"/>
    <s v="De 30 a 100kWh"/>
    <n v="272"/>
    <n v="15325"/>
    <n v="8710.2800000000007"/>
    <n v="-3163.94"/>
  </r>
  <r>
    <x v="0"/>
    <x v="0"/>
    <s v="EDLN"/>
    <x v="15"/>
    <x v="133"/>
    <s v="Churín"/>
    <s v="4"/>
    <s v="R"/>
    <s v="Aislado"/>
    <s v="PL0012"/>
    <s v="BT5B-R"/>
    <s v="Mayor a 100kWh"/>
    <n v="190"/>
    <n v="59486"/>
    <n v="30557.03"/>
    <n v="0"/>
  </r>
  <r>
    <x v="0"/>
    <x v="0"/>
    <s v="EDLN"/>
    <x v="15"/>
    <x v="134"/>
    <s v="Ravira-Pacaraos"/>
    <s v="4"/>
    <s v="R"/>
    <s v="Aislado"/>
    <s v="PL0013"/>
    <s v="BT5B-R"/>
    <s v="De 0 a 30 kWh "/>
    <n v="568"/>
    <n v="2773"/>
    <n v="3663.47"/>
    <n v="-1105.24"/>
  </r>
  <r>
    <x v="0"/>
    <x v="0"/>
    <s v="EDLN"/>
    <x v="15"/>
    <x v="134"/>
    <s v="Ravira-Pacaraos"/>
    <s v="4"/>
    <s v="R"/>
    <s v="Aislado"/>
    <s v="PL0013"/>
    <s v="BT5B-R"/>
    <s v="De 30 a 100kWh"/>
    <n v="103"/>
    <n v="5181"/>
    <n v="3069.32"/>
    <n v="-1231.24"/>
  </r>
  <r>
    <x v="0"/>
    <x v="0"/>
    <s v="EDLN"/>
    <x v="15"/>
    <x v="134"/>
    <s v="Ravira-Pacaraos"/>
    <s v="4"/>
    <s v="R"/>
    <s v="Aislado"/>
    <s v="PL0013"/>
    <s v="BT5B-R"/>
    <s v="Mayor a 100kWh"/>
    <n v="21"/>
    <n v="5832"/>
    <n v="3087.79"/>
    <n v="11.9"/>
  </r>
  <r>
    <x v="0"/>
    <x v="0"/>
    <s v="EDLN"/>
    <x v="15"/>
    <x v="135"/>
    <s v="Hoyos-Acos"/>
    <s v="6"/>
    <s v="R"/>
    <s v="Aislado"/>
    <s v="PL0014"/>
    <s v="BT5B-R"/>
    <s v="De 0 a 30 kWh "/>
    <n v="861"/>
    <n v="5965"/>
    <n v="6053.37"/>
    <n v="-2184.33"/>
  </r>
  <r>
    <x v="0"/>
    <x v="0"/>
    <s v="EDLN"/>
    <x v="15"/>
    <x v="135"/>
    <s v="Hoyos-Acos"/>
    <s v="6"/>
    <s v="R"/>
    <s v="Aislado"/>
    <s v="PL0014"/>
    <s v="BT5B-R"/>
    <s v="De 30 a 100kWh"/>
    <n v="248"/>
    <n v="13587"/>
    <n v="7984.91"/>
    <n v="-3154.23"/>
  </r>
  <r>
    <x v="0"/>
    <x v="0"/>
    <s v="EDLN"/>
    <x v="15"/>
    <x v="135"/>
    <s v="Hoyos-Acos"/>
    <s v="6"/>
    <s v="R"/>
    <s v="Aislado"/>
    <s v="PL0014"/>
    <s v="BT5B-R"/>
    <s v="Mayor a 100kWh"/>
    <n v="48"/>
    <n v="13353"/>
    <n v="6533.28"/>
    <n v="0"/>
  </r>
  <r>
    <x v="0"/>
    <x v="0"/>
    <s v="EDLN"/>
    <x v="15"/>
    <x v="136"/>
    <s v="Yaso"/>
    <s v="6"/>
    <s v="R"/>
    <s v="Aislado"/>
    <s v="PL0016"/>
    <s v="BT5B-R"/>
    <s v="De 0 a 30 kWh "/>
    <n v="72"/>
    <n v="490"/>
    <n v="472.35"/>
    <n v="-177.84"/>
  </r>
  <r>
    <x v="0"/>
    <x v="0"/>
    <s v="EDLN"/>
    <x v="15"/>
    <x v="136"/>
    <s v="Yaso"/>
    <s v="6"/>
    <s v="R"/>
    <s v="Aislado"/>
    <s v="PL0016"/>
    <s v="BT5B-R"/>
    <s v="De 30 a 100kWh"/>
    <n v="81"/>
    <n v="5241"/>
    <n v="2728.23"/>
    <n v="-870.55"/>
  </r>
  <r>
    <x v="0"/>
    <x v="0"/>
    <s v="EDLN"/>
    <x v="15"/>
    <x v="136"/>
    <s v="Yaso"/>
    <s v="6"/>
    <s v="R"/>
    <s v="Aislado"/>
    <s v="PL0016"/>
    <s v="BT5B-R"/>
    <s v="Mayor a 100kWh"/>
    <n v="72"/>
    <n v="25149"/>
    <n v="12008.59"/>
    <n v="0"/>
  </r>
  <r>
    <x v="0"/>
    <x v="0"/>
    <s v="EDLN"/>
    <x v="15"/>
    <x v="137"/>
    <s v="Sayán-Humaya"/>
    <s v="4"/>
    <s v="R"/>
    <s v="Inteconectado"/>
    <s v="PL0221"/>
    <s v="BT5B-R"/>
    <s v="De 0 a 30 kWh "/>
    <n v="1387"/>
    <n v="12047"/>
    <n v="11957.53"/>
    <n v="-3459.95"/>
  </r>
  <r>
    <x v="0"/>
    <x v="0"/>
    <s v="EDLN"/>
    <x v="15"/>
    <x v="137"/>
    <s v="Sayán-Humaya"/>
    <s v="4"/>
    <s v="R"/>
    <s v="Inteconectado"/>
    <s v="PL0221"/>
    <s v="BT5B-R"/>
    <s v="De 30 a 100kWh"/>
    <n v="1645"/>
    <n v="109919"/>
    <n v="68561.509999999995"/>
    <n v="-14098.64"/>
  </r>
  <r>
    <x v="0"/>
    <x v="0"/>
    <s v="EDLN"/>
    <x v="15"/>
    <x v="137"/>
    <s v="Sayán-Humaya"/>
    <s v="4"/>
    <s v="R"/>
    <s v="Inteconectado"/>
    <s v="PL0221"/>
    <s v="BT5B-R"/>
    <s v="Mayor a 100kWh"/>
    <n v="1414"/>
    <n v="345871"/>
    <n v="202417.1"/>
    <n v="5447.19"/>
  </r>
  <r>
    <x v="0"/>
    <x v="0"/>
    <s v="EDLN"/>
    <x v="15"/>
    <x v="138"/>
    <s v="Huacho"/>
    <s v="3"/>
    <s v="U"/>
    <s v="Inteconectado"/>
    <s v="PL0261"/>
    <s v="BT5B-R"/>
    <s v="De 0 a 30 kWh "/>
    <n v="10186"/>
    <n v="92049"/>
    <n v="85297.03"/>
    <n v="-13276.5"/>
  </r>
  <r>
    <x v="0"/>
    <x v="0"/>
    <s v="EDLN"/>
    <x v="15"/>
    <x v="138"/>
    <s v="Huacho"/>
    <s v="3"/>
    <s v="U"/>
    <s v="Inteconectado"/>
    <s v="PL0261"/>
    <s v="BT5B-R"/>
    <s v="De 30 a 100kWh"/>
    <n v="14657"/>
    <n v="982003"/>
    <n v="600895.46"/>
    <n v="-62353.93"/>
  </r>
  <r>
    <x v="0"/>
    <x v="0"/>
    <s v="EDLN"/>
    <x v="15"/>
    <x v="138"/>
    <s v="Huacho"/>
    <s v="3"/>
    <s v="U"/>
    <s v="Inteconectado"/>
    <s v="PL0261"/>
    <s v="BT5B-R"/>
    <s v="Mayor a 100kWh"/>
    <n v="18142"/>
    <n v="4067756"/>
    <n v="2282355.09"/>
    <n v="61402.89"/>
  </r>
  <r>
    <x v="0"/>
    <x v="0"/>
    <s v="EDLN"/>
    <x v="15"/>
    <x v="139"/>
    <s v="Supe-Barranca"/>
    <s v="3"/>
    <s v="U"/>
    <s v="Inteconectado"/>
    <s v="PL0262"/>
    <s v="BT5B-R"/>
    <s v="De 0 a 30 kWh "/>
    <n v="5900"/>
    <n v="56185"/>
    <n v="48948.47"/>
    <n v="-7586.8"/>
  </r>
  <r>
    <x v="0"/>
    <x v="0"/>
    <s v="EDLN"/>
    <x v="15"/>
    <x v="139"/>
    <s v="Supe-Barranca"/>
    <s v="3"/>
    <s v="U"/>
    <s v="Inteconectado"/>
    <s v="PL0262"/>
    <s v="BT5B-R"/>
    <s v="De 30 a 100kWh"/>
    <n v="8496"/>
    <n v="574408"/>
    <n v="337873.7"/>
    <n v="-34572.589999999997"/>
  </r>
  <r>
    <x v="0"/>
    <x v="0"/>
    <s v="EDLN"/>
    <x v="15"/>
    <x v="139"/>
    <s v="Supe-Barranca"/>
    <s v="3"/>
    <s v="U"/>
    <s v="Inteconectado"/>
    <s v="PL0262"/>
    <s v="BT5B-R"/>
    <s v="Mayor a 100kWh"/>
    <n v="10111"/>
    <n v="2206118"/>
    <n v="1226488.3500000001"/>
    <n v="32932.61"/>
  </r>
  <r>
    <x v="0"/>
    <x v="0"/>
    <s v="EDLN"/>
    <x v="15"/>
    <x v="140"/>
    <s v="Sistema Eléctrcio Rural Chillón"/>
    <s v="SER"/>
    <s v="R"/>
    <s v="Inteconectado"/>
    <s v="PR0101"/>
    <s v="BT5B-R"/>
    <s v="De 0 a 30 kWh "/>
    <n v="1314"/>
    <n v="9096"/>
    <n v="9839.11"/>
    <n v="-2583.16"/>
  </r>
  <r>
    <x v="0"/>
    <x v="0"/>
    <s v="EDLN"/>
    <x v="15"/>
    <x v="140"/>
    <s v="Sistema Eléctrcio Rural Chillón"/>
    <s v="SER"/>
    <s v="R"/>
    <s v="Inteconectado"/>
    <s v="PR0101"/>
    <s v="BT5B-R"/>
    <s v="De 30 a 100kWh"/>
    <n v="915"/>
    <n v="57733"/>
    <n v="36253.97"/>
    <n v="-7841.75"/>
  </r>
  <r>
    <x v="0"/>
    <x v="0"/>
    <s v="EDLN"/>
    <x v="15"/>
    <x v="140"/>
    <s v="Sistema Eléctrcio Rural Chillón"/>
    <s v="SER"/>
    <s v="R"/>
    <s v="Inteconectado"/>
    <s v="PR0101"/>
    <s v="BT5B-R"/>
    <s v="Mayor a 100kWh"/>
    <n v="616"/>
    <n v="131051"/>
    <n v="77043.98"/>
    <n v="2054.4899999999998"/>
  </r>
  <r>
    <x v="0"/>
    <x v="0"/>
    <s v="EGEP"/>
    <x v="16"/>
    <x v="141"/>
    <s v="Pangoa 2"/>
    <s v="3"/>
    <s v="U"/>
    <s v="Inteconectado"/>
    <s v="PL0159"/>
    <s v="BT5B-R"/>
    <s v="De 0 a 30 kWh "/>
    <n v="1129"/>
    <n v="13857"/>
    <n v="9599.8799999999992"/>
    <n v="-1980.23"/>
  </r>
  <r>
    <x v="0"/>
    <x v="0"/>
    <s v="EGEP"/>
    <x v="16"/>
    <x v="141"/>
    <s v="Pangoa 2"/>
    <s v="3"/>
    <s v="U"/>
    <s v="Inteconectado"/>
    <s v="PL0159"/>
    <s v="BT5B-R"/>
    <s v="De 30 a 100kWh"/>
    <n v="739"/>
    <n v="42440"/>
    <n v="23489.37"/>
    <n v="-3170.31"/>
  </r>
  <r>
    <x v="0"/>
    <x v="0"/>
    <s v="EGEP"/>
    <x v="16"/>
    <x v="141"/>
    <s v="Pangoa 2"/>
    <s v="3"/>
    <s v="U"/>
    <s v="Inteconectado"/>
    <s v="PL0159"/>
    <s v="BT5B-R"/>
    <s v="Mayor a 100kWh"/>
    <n v="229"/>
    <n v="49700"/>
    <n v="29941.5"/>
    <n v="786.08"/>
  </r>
  <r>
    <x v="0"/>
    <x v="0"/>
    <s v="EIHC"/>
    <x v="17"/>
    <x v="142"/>
    <s v="Chacas"/>
    <s v="3"/>
    <s v="U"/>
    <s v="Aislado"/>
    <s v="PL0200"/>
    <s v="BT5B-R"/>
    <s v="De 0 a 30 kWh "/>
    <n v="1011"/>
    <n v="9257"/>
    <n v="12251.74"/>
    <n v="-2645.78"/>
  </r>
  <r>
    <x v="0"/>
    <x v="0"/>
    <s v="EIHC"/>
    <x v="17"/>
    <x v="142"/>
    <s v="Chacas"/>
    <s v="3"/>
    <s v="U"/>
    <s v="Aislado"/>
    <s v="PL0200"/>
    <s v="BT5B-R"/>
    <s v="De 30 a 100kWh"/>
    <n v="105"/>
    <n v="4534"/>
    <n v="4775.7299999999996"/>
    <n v="-900.9"/>
  </r>
  <r>
    <x v="0"/>
    <x v="0"/>
    <s v="EIHC"/>
    <x v="17"/>
    <x v="142"/>
    <s v="Chacas"/>
    <s v="3"/>
    <s v="U"/>
    <s v="Aislado"/>
    <s v="PL0200"/>
    <s v="BT5B-R"/>
    <s v="Mayor a 100kWh"/>
    <n v="1"/>
    <n v="135"/>
    <n v="135.52000000000001"/>
    <n v="0"/>
  </r>
  <r>
    <x v="0"/>
    <x v="0"/>
    <s v="EIHC"/>
    <x v="17"/>
    <x v="143"/>
    <s v="Sistema Electrico Rural Chacas"/>
    <s v="SER"/>
    <s v="R"/>
    <s v="Aislado"/>
    <s v="PR0100"/>
    <s v="BT5B-R"/>
    <s v="De 0 a 30 kWh "/>
    <n v="2946"/>
    <n v="30811.97"/>
    <n v="62131.13"/>
    <n v="-13636.01"/>
  </r>
  <r>
    <x v="0"/>
    <x v="0"/>
    <s v="EIHC"/>
    <x v="17"/>
    <x v="143"/>
    <s v="Sistema Electrico Rural Chacas"/>
    <s v="SER"/>
    <s v="R"/>
    <s v="Aislado"/>
    <s v="PR0100"/>
    <s v="BT5B-R"/>
    <s v="De 30 a 100kWh"/>
    <n v="931"/>
    <n v="49930.99"/>
    <n v="80355.759999999995"/>
    <n v="-12372.99"/>
  </r>
  <r>
    <x v="0"/>
    <x v="0"/>
    <s v="EIHC"/>
    <x v="17"/>
    <x v="143"/>
    <s v="Sistema Electrico Rural Chacas"/>
    <s v="SER"/>
    <s v="R"/>
    <s v="Aislado"/>
    <s v="PR0100"/>
    <s v="BT5B-R"/>
    <s v="Mayor a 100kWh"/>
    <n v="92"/>
    <n v="16607"/>
    <n v="25574.9"/>
    <n v="0"/>
  </r>
  <r>
    <x v="0"/>
    <x v="0"/>
    <s v="ELC"/>
    <x v="18"/>
    <x v="144"/>
    <s v="Ayacucho"/>
    <s v="2"/>
    <s v="U"/>
    <s v="Inteconectado"/>
    <s v="PL0060"/>
    <s v="BT5B-R"/>
    <s v="De 0 a 30 kWh "/>
    <n v="15595"/>
    <n v="206927.9"/>
    <n v="145907.4"/>
    <n v="-32837.879999999997"/>
  </r>
  <r>
    <x v="0"/>
    <x v="0"/>
    <s v="ELC"/>
    <x v="18"/>
    <x v="144"/>
    <s v="Ayacucho"/>
    <s v="2"/>
    <s v="U"/>
    <s v="Inteconectado"/>
    <s v="PL0060"/>
    <s v="BT5B-R"/>
    <s v="De 30 a 100kWh"/>
    <n v="18085"/>
    <n v="1098338"/>
    <n v="665489.77"/>
    <n v="-84273.55"/>
  </r>
  <r>
    <x v="0"/>
    <x v="0"/>
    <s v="ELC"/>
    <x v="18"/>
    <x v="144"/>
    <s v="Ayacucho"/>
    <s v="2"/>
    <s v="U"/>
    <s v="Inteconectado"/>
    <s v="PL0060"/>
    <s v="BT5B-R"/>
    <s v="Mayor a 100kWh"/>
    <n v="10123"/>
    <n v="2002939.2"/>
    <n v="1337094.32"/>
    <n v="35063.4"/>
  </r>
  <r>
    <x v="0"/>
    <x v="0"/>
    <s v="ELC"/>
    <x v="18"/>
    <x v="145"/>
    <s v="Huancavelica Ciudad"/>
    <s v="2"/>
    <s v="U"/>
    <s v="Inteconectado"/>
    <s v="PL0061"/>
    <s v="BT5B-R"/>
    <s v="De 0 a 30 kWh "/>
    <n v="3519"/>
    <n v="49562"/>
    <n v="35166.53"/>
    <n v="-8157.97"/>
  </r>
  <r>
    <x v="0"/>
    <x v="0"/>
    <s v="ELC"/>
    <x v="18"/>
    <x v="145"/>
    <s v="Huancavelica Ciudad"/>
    <s v="2"/>
    <s v="U"/>
    <s v="Inteconectado"/>
    <s v="PL0061"/>
    <s v="BT5B-R"/>
    <s v="De 30 a 100kWh"/>
    <n v="4442"/>
    <n v="262571"/>
    <n v="164414.68"/>
    <n v="-22165.58"/>
  </r>
  <r>
    <x v="0"/>
    <x v="0"/>
    <s v="ELC"/>
    <x v="18"/>
    <x v="145"/>
    <s v="Huancavelica Ciudad"/>
    <s v="2"/>
    <s v="U"/>
    <s v="Inteconectado"/>
    <s v="PL0061"/>
    <s v="BT5B-R"/>
    <s v="Mayor a 100kWh"/>
    <n v="1753"/>
    <n v="317940"/>
    <n v="220428.66"/>
    <n v="5799.64"/>
  </r>
  <r>
    <x v="0"/>
    <x v="0"/>
    <s v="ELC"/>
    <x v="18"/>
    <x v="146"/>
    <s v="Huancayo"/>
    <s v="2"/>
    <s v="U"/>
    <s v="Inteconectado"/>
    <s v="PL0062"/>
    <s v="BT5B-R"/>
    <s v="De 0 a 30 kWh "/>
    <n v="22661"/>
    <n v="303839.5"/>
    <n v="215253.17"/>
    <n v="-48799.040000000001"/>
  </r>
  <r>
    <x v="0"/>
    <x v="0"/>
    <s v="ELC"/>
    <x v="18"/>
    <x v="146"/>
    <s v="Huancayo"/>
    <s v="2"/>
    <s v="U"/>
    <s v="Inteconectado"/>
    <s v="PL0062"/>
    <s v="BT5B-R"/>
    <s v="De 30 a 100kWh"/>
    <n v="39253"/>
    <n v="2479155"/>
    <n v="1521442.24"/>
    <n v="-187528.27"/>
  </r>
  <r>
    <x v="0"/>
    <x v="0"/>
    <s v="ELC"/>
    <x v="18"/>
    <x v="146"/>
    <s v="Huancayo"/>
    <s v="2"/>
    <s v="U"/>
    <s v="Inteconectado"/>
    <s v="PL0062"/>
    <s v="BT5B-R"/>
    <s v="Mayor a 100kWh"/>
    <n v="26556"/>
    <n v="4906421.5999999996"/>
    <n v="3319134.81"/>
    <n v="87005.24"/>
  </r>
  <r>
    <x v="0"/>
    <x v="0"/>
    <s v="ELC"/>
    <x v="18"/>
    <x v="147"/>
    <s v="Pasco"/>
    <s v="3"/>
    <s v="U"/>
    <s v="Inteconectado"/>
    <s v="PL0063"/>
    <s v="BT5B-R"/>
    <s v="De 0 a 30 kWh "/>
    <n v="6981"/>
    <n v="91158.64"/>
    <n v="68003.8"/>
    <n v="-15363.79"/>
  </r>
  <r>
    <x v="0"/>
    <x v="0"/>
    <s v="ELC"/>
    <x v="18"/>
    <x v="147"/>
    <s v="Pasco"/>
    <s v="3"/>
    <s v="U"/>
    <s v="Inteconectado"/>
    <s v="PL0063"/>
    <s v="BT5B-R"/>
    <s v="De 30 a 100kWh"/>
    <n v="6902"/>
    <n v="389081.59999999998"/>
    <n v="249057.82"/>
    <n v="-34026.86"/>
  </r>
  <r>
    <x v="0"/>
    <x v="0"/>
    <s v="ELC"/>
    <x v="18"/>
    <x v="147"/>
    <s v="Pasco"/>
    <s v="3"/>
    <s v="U"/>
    <s v="Inteconectado"/>
    <s v="PL0063"/>
    <s v="BT5B-R"/>
    <s v="Mayor a 100kWh"/>
    <n v="1763"/>
    <n v="375077.3"/>
    <n v="265305.33"/>
    <n v="6967.63"/>
  </r>
  <r>
    <x v="0"/>
    <x v="0"/>
    <s v="ELC"/>
    <x v="18"/>
    <x v="148"/>
    <s v="Tingo María"/>
    <s v="2"/>
    <s v="U"/>
    <s v="Inteconectado"/>
    <s v="PL0065"/>
    <s v="BT5B-R"/>
    <s v="De 0 a 30 kWh "/>
    <n v="4897"/>
    <n v="55621"/>
    <n v="42665.57"/>
    <n v="-9263.1"/>
  </r>
  <r>
    <x v="0"/>
    <x v="0"/>
    <s v="ELC"/>
    <x v="18"/>
    <x v="148"/>
    <s v="Tingo María"/>
    <s v="2"/>
    <s v="U"/>
    <s v="Inteconectado"/>
    <s v="PL0065"/>
    <s v="BT5B-R"/>
    <s v="De 30 a 100kWh"/>
    <n v="6073"/>
    <n v="386976"/>
    <n v="245683.19"/>
    <n v="-31216.639999999999"/>
  </r>
  <r>
    <x v="0"/>
    <x v="0"/>
    <s v="ELC"/>
    <x v="18"/>
    <x v="148"/>
    <s v="Tingo María"/>
    <s v="2"/>
    <s v="U"/>
    <s v="Inteconectado"/>
    <s v="PL0065"/>
    <s v="BT5B-R"/>
    <s v="Mayor a 100kWh"/>
    <n v="4041"/>
    <n v="787234"/>
    <n v="550998.42000000004"/>
    <n v="14493.29"/>
  </r>
  <r>
    <x v="0"/>
    <x v="0"/>
    <s v="ELC"/>
    <x v="18"/>
    <x v="149"/>
    <s v="Huánuco"/>
    <s v="2"/>
    <s v="U"/>
    <s v="Inteconectado"/>
    <s v="PL0066"/>
    <s v="BT5B-R"/>
    <s v="De 0 a 30 kWh "/>
    <n v="10348"/>
    <n v="131751"/>
    <n v="95199.86"/>
    <n v="-21252.75"/>
  </r>
  <r>
    <x v="0"/>
    <x v="0"/>
    <s v="ELC"/>
    <x v="18"/>
    <x v="149"/>
    <s v="Huánuco"/>
    <s v="2"/>
    <s v="U"/>
    <s v="Inteconectado"/>
    <s v="PL0066"/>
    <s v="BT5B-R"/>
    <s v="De 30 a 100kWh"/>
    <n v="17353"/>
    <n v="1117947"/>
    <n v="689909.43"/>
    <n v="-86629.03"/>
  </r>
  <r>
    <x v="0"/>
    <x v="0"/>
    <s v="ELC"/>
    <x v="18"/>
    <x v="149"/>
    <s v="Huánuco"/>
    <s v="2"/>
    <s v="U"/>
    <s v="Inteconectado"/>
    <s v="PL0066"/>
    <s v="BT5B-R"/>
    <s v="Mayor a 100kWh"/>
    <n v="13532"/>
    <n v="2691567"/>
    <n v="1825399.92"/>
    <n v="47916.79"/>
  </r>
  <r>
    <x v="0"/>
    <x v="0"/>
    <s v="ELC"/>
    <x v="18"/>
    <x v="150"/>
    <s v="Pichanaki"/>
    <s v="3"/>
    <s v="U"/>
    <s v="Inteconectado"/>
    <s v="PL0067"/>
    <s v="BT5B-R"/>
    <s v="De 0 a 30 kWh "/>
    <n v="5066"/>
    <n v="68450.02"/>
    <n v="50510.37"/>
    <n v="-11536.08"/>
  </r>
  <r>
    <x v="0"/>
    <x v="0"/>
    <s v="ELC"/>
    <x v="18"/>
    <x v="150"/>
    <s v="Pichanaki"/>
    <s v="3"/>
    <s v="U"/>
    <s v="Inteconectado"/>
    <s v="PL0067"/>
    <s v="BT5B-R"/>
    <s v="De 30 a 100kWh"/>
    <n v="3144"/>
    <n v="189579"/>
    <n v="120761.05"/>
    <n v="-16485.919999999998"/>
  </r>
  <r>
    <x v="0"/>
    <x v="0"/>
    <s v="ELC"/>
    <x v="18"/>
    <x v="150"/>
    <s v="Pichanaki"/>
    <s v="3"/>
    <s v="U"/>
    <s v="Inteconectado"/>
    <s v="PL0067"/>
    <s v="BT5B-R"/>
    <s v="Mayor a 100kWh"/>
    <n v="1179"/>
    <n v="244360"/>
    <n v="172942.45"/>
    <n v="4541.75"/>
  </r>
  <r>
    <x v="0"/>
    <x v="0"/>
    <s v="ELC"/>
    <x v="18"/>
    <x v="151"/>
    <s v="Cangallo Llusita"/>
    <s v="5"/>
    <s v="R"/>
    <s v="Inteconectado"/>
    <s v="PL0068"/>
    <s v="BT5B-R"/>
    <s v="De 0 a 30 kWh "/>
    <n v="12177"/>
    <n v="98173"/>
    <n v="88854.720000000001"/>
    <n v="-40624.03"/>
  </r>
  <r>
    <x v="0"/>
    <x v="0"/>
    <s v="ELC"/>
    <x v="18"/>
    <x v="151"/>
    <s v="Cangallo Llusita"/>
    <s v="5"/>
    <s v="R"/>
    <s v="Inteconectado"/>
    <s v="PL0068"/>
    <s v="BT5B-R"/>
    <s v="De 30 a 100kWh"/>
    <n v="1507"/>
    <n v="74822"/>
    <n v="49194.69"/>
    <n v="-18807.36"/>
  </r>
  <r>
    <x v="0"/>
    <x v="0"/>
    <s v="ELC"/>
    <x v="18"/>
    <x v="151"/>
    <s v="Cangallo Llusita"/>
    <s v="5"/>
    <s v="R"/>
    <s v="Inteconectado"/>
    <s v="PL0068"/>
    <s v="BT5B-R"/>
    <s v="Mayor a 100kWh"/>
    <n v="318"/>
    <n v="81232"/>
    <n v="70341.460000000006"/>
    <n v="1846.51"/>
  </r>
  <r>
    <x v="0"/>
    <x v="0"/>
    <s v="ELC"/>
    <x v="18"/>
    <x v="152"/>
    <s v="Pampas"/>
    <s v="5"/>
    <s v="R"/>
    <s v="Inteconectado"/>
    <s v="PL0070"/>
    <s v="BT5B-R"/>
    <s v="De 0 a 30 kWh "/>
    <n v="9408"/>
    <n v="94157"/>
    <n v="76228.08"/>
    <n v="-38962.65"/>
  </r>
  <r>
    <x v="0"/>
    <x v="0"/>
    <s v="ELC"/>
    <x v="18"/>
    <x v="152"/>
    <s v="Pampas"/>
    <s v="5"/>
    <s v="R"/>
    <s v="Inteconectado"/>
    <s v="PL0070"/>
    <s v="BT5B-R"/>
    <s v="De 30 a 100kWh"/>
    <n v="2019"/>
    <n v="103614"/>
    <n v="68698.990000000005"/>
    <n v="-25197.119999999999"/>
  </r>
  <r>
    <x v="0"/>
    <x v="0"/>
    <s v="ELC"/>
    <x v="18"/>
    <x v="152"/>
    <s v="Pampas"/>
    <s v="5"/>
    <s v="R"/>
    <s v="Inteconectado"/>
    <s v="PL0070"/>
    <s v="BT5B-R"/>
    <s v="Mayor a 100kWh"/>
    <n v="320"/>
    <n v="58213"/>
    <n v="50783.45"/>
    <n v="1333.32"/>
  </r>
  <r>
    <x v="0"/>
    <x v="0"/>
    <s v="ELC"/>
    <x v="18"/>
    <x v="153"/>
    <s v="Valle del Mantaro 1"/>
    <s v="4"/>
    <s v="R"/>
    <s v="Inteconectado"/>
    <s v="PL0071"/>
    <s v="BT5B-R"/>
    <s v="De 0 a 30 kWh "/>
    <n v="15383"/>
    <n v="184271"/>
    <n v="125572.73"/>
    <n v="-68619.259999999995"/>
  </r>
  <r>
    <x v="0"/>
    <x v="0"/>
    <s v="ELC"/>
    <x v="18"/>
    <x v="153"/>
    <s v="Valle del Mantaro 1"/>
    <s v="4"/>
    <s v="R"/>
    <s v="Inteconectado"/>
    <s v="PL0071"/>
    <s v="BT5B-R"/>
    <s v="De 30 a 100kWh"/>
    <n v="9057"/>
    <n v="501919.5"/>
    <n v="306154.62"/>
    <n v="-99898.71"/>
  </r>
  <r>
    <x v="0"/>
    <x v="0"/>
    <s v="ELC"/>
    <x v="18"/>
    <x v="153"/>
    <s v="Valle del Mantaro 1"/>
    <s v="4"/>
    <s v="R"/>
    <s v="Inteconectado"/>
    <s v="PL0071"/>
    <s v="BT5B-R"/>
    <s v="Mayor a 100kWh"/>
    <n v="1957"/>
    <n v="325218"/>
    <n v="256233.51"/>
    <n v="6731.29"/>
  </r>
  <r>
    <x v="0"/>
    <x v="0"/>
    <s v="ELC"/>
    <x v="18"/>
    <x v="154"/>
    <s v="Valle del Mantaro 2"/>
    <s v="4"/>
    <s v="R"/>
    <s v="Inteconectado"/>
    <s v="PL0072"/>
    <s v="BT5B-R"/>
    <s v="De 0 a 30 kWh "/>
    <n v="7972"/>
    <n v="111362.2"/>
    <n v="70986.41"/>
    <n v="-41470.449999999997"/>
  </r>
  <r>
    <x v="0"/>
    <x v="0"/>
    <s v="ELC"/>
    <x v="18"/>
    <x v="154"/>
    <s v="Valle del Mantaro 2"/>
    <s v="4"/>
    <s v="R"/>
    <s v="Inteconectado"/>
    <s v="PL0072"/>
    <s v="BT5B-R"/>
    <s v="De 30 a 100kWh"/>
    <n v="8142"/>
    <n v="465357.2"/>
    <n v="285381.38"/>
    <n v="-90181.28"/>
  </r>
  <r>
    <x v="0"/>
    <x v="0"/>
    <s v="ELC"/>
    <x v="18"/>
    <x v="154"/>
    <s v="Valle del Mantaro 2"/>
    <s v="4"/>
    <s v="R"/>
    <s v="Inteconectado"/>
    <s v="PL0072"/>
    <s v="BT5B-R"/>
    <s v="Mayor a 100kWh"/>
    <n v="1827"/>
    <n v="282237"/>
    <n v="222858.56"/>
    <n v="5854.11"/>
  </r>
  <r>
    <x v="0"/>
    <x v="0"/>
    <s v="ELC"/>
    <x v="18"/>
    <x v="155"/>
    <s v="Chalhuamayo - Satipo"/>
    <s v="4"/>
    <s v="R"/>
    <s v="Inteconectado"/>
    <s v="PL0073"/>
    <s v="BT5B-R"/>
    <s v="De 0 a 30 kWh "/>
    <n v="5660"/>
    <n v="68916"/>
    <n v="46511.32"/>
    <n v="-25560.61"/>
  </r>
  <r>
    <x v="0"/>
    <x v="0"/>
    <s v="ELC"/>
    <x v="18"/>
    <x v="155"/>
    <s v="Chalhuamayo - Satipo"/>
    <s v="4"/>
    <s v="R"/>
    <s v="Inteconectado"/>
    <s v="PL0073"/>
    <s v="BT5B-R"/>
    <s v="De 30 a 100kWh"/>
    <n v="4994"/>
    <n v="303890"/>
    <n v="187665.34"/>
    <n v="-56049.87"/>
  </r>
  <r>
    <x v="0"/>
    <x v="0"/>
    <s v="ELC"/>
    <x v="18"/>
    <x v="155"/>
    <s v="Chalhuamayo - Satipo"/>
    <s v="4"/>
    <s v="R"/>
    <s v="Inteconectado"/>
    <s v="PL0073"/>
    <s v="BT5B-R"/>
    <s v="Mayor a 100kWh"/>
    <n v="2012"/>
    <n v="342788"/>
    <n v="268816.11"/>
    <n v="7056.96"/>
  </r>
  <r>
    <x v="0"/>
    <x v="0"/>
    <s v="ELC"/>
    <x v="18"/>
    <x v="156"/>
    <s v="San Francisco"/>
    <s v="3"/>
    <s v="U"/>
    <s v="Inteconectado"/>
    <s v="PL0074"/>
    <s v="BT5B-R"/>
    <s v="De 0 a 30 kWh "/>
    <n v="2781"/>
    <n v="33388"/>
    <n v="25489.98"/>
    <n v="-5585.41"/>
  </r>
  <r>
    <x v="0"/>
    <x v="0"/>
    <s v="ELC"/>
    <x v="18"/>
    <x v="156"/>
    <s v="San Francisco"/>
    <s v="3"/>
    <s v="U"/>
    <s v="Inteconectado"/>
    <s v="PL0074"/>
    <s v="BT5B-R"/>
    <s v="De 30 a 100kWh"/>
    <n v="2073"/>
    <n v="124284"/>
    <n v="79282.350000000006"/>
    <n v="-10447.92"/>
  </r>
  <r>
    <x v="0"/>
    <x v="0"/>
    <s v="ELC"/>
    <x v="18"/>
    <x v="156"/>
    <s v="San Francisco"/>
    <s v="3"/>
    <s v="U"/>
    <s v="Inteconectado"/>
    <s v="PL0074"/>
    <s v="BT5B-R"/>
    <s v="Mayor a 100kWh"/>
    <n v="1434"/>
    <n v="344435"/>
    <n v="241347.74"/>
    <n v="6349.12"/>
  </r>
  <r>
    <x v="0"/>
    <x v="0"/>
    <s v="ELC"/>
    <x v="18"/>
    <x v="157"/>
    <s v="Huancavelica Rural"/>
    <s v="6"/>
    <s v="R"/>
    <s v="Inteconectado"/>
    <s v="PL0075"/>
    <s v="BT5B-R"/>
    <s v="De 0 a 30 kWh "/>
    <n v="20218"/>
    <n v="181449"/>
    <n v="156335.34"/>
    <n v="-75254.850000000006"/>
  </r>
  <r>
    <x v="0"/>
    <x v="0"/>
    <s v="ELC"/>
    <x v="18"/>
    <x v="157"/>
    <s v="Huancavelica Rural"/>
    <s v="6"/>
    <s v="R"/>
    <s v="Inteconectado"/>
    <s v="PL0075"/>
    <s v="BT5B-R"/>
    <s v="De 30 a 100kWh"/>
    <n v="3057"/>
    <n v="154358"/>
    <n v="102298.78"/>
    <n v="-38059.65"/>
  </r>
  <r>
    <x v="0"/>
    <x v="0"/>
    <s v="ELC"/>
    <x v="18"/>
    <x v="157"/>
    <s v="Huancavelica Rural"/>
    <s v="6"/>
    <s v="R"/>
    <s v="Inteconectado"/>
    <s v="PL0075"/>
    <s v="BT5B-R"/>
    <s v="Mayor a 100kWh"/>
    <n v="442"/>
    <n v="82188"/>
    <n v="71853.48"/>
    <n v="1889.59"/>
  </r>
  <r>
    <x v="0"/>
    <x v="0"/>
    <s v="ELC"/>
    <x v="18"/>
    <x v="158"/>
    <s v="Valle del Mantaro 3"/>
    <s v="4"/>
    <s v="R"/>
    <s v="Inteconectado"/>
    <s v="PL0076"/>
    <s v="BT5B-R"/>
    <s v="De 0 a 30 kWh "/>
    <n v="11913"/>
    <n v="155650.6"/>
    <n v="102070.47"/>
    <n v="-57961.7"/>
  </r>
  <r>
    <x v="0"/>
    <x v="0"/>
    <s v="ELC"/>
    <x v="18"/>
    <x v="158"/>
    <s v="Valle del Mantaro 3"/>
    <s v="4"/>
    <s v="R"/>
    <s v="Inteconectado"/>
    <s v="PL0076"/>
    <s v="BT5B-R"/>
    <s v="De 30 a 100kWh"/>
    <n v="6810"/>
    <n v="373272.4"/>
    <n v="226277.86"/>
    <n v="-75952.58"/>
  </r>
  <r>
    <x v="0"/>
    <x v="0"/>
    <s v="ELC"/>
    <x v="18"/>
    <x v="158"/>
    <s v="Valle del Mantaro 3"/>
    <s v="4"/>
    <s v="R"/>
    <s v="Inteconectado"/>
    <s v="PL0076"/>
    <s v="BT5B-R"/>
    <s v="Mayor a 100kWh"/>
    <n v="1163"/>
    <n v="196915"/>
    <n v="155062.31"/>
    <n v="4073.48"/>
  </r>
  <r>
    <x v="0"/>
    <x v="0"/>
    <s v="ELC"/>
    <x v="18"/>
    <x v="159"/>
    <s v="Valle del Mantaro 4"/>
    <s v="5"/>
    <s v="R"/>
    <s v="Inteconectado"/>
    <s v="PL0077"/>
    <s v="BT5B-R"/>
    <s v="De 0 a 30 kWh "/>
    <n v="24149"/>
    <n v="240921"/>
    <n v="196265.43"/>
    <n v="-100635.39"/>
  </r>
  <r>
    <x v="0"/>
    <x v="0"/>
    <s v="ELC"/>
    <x v="18"/>
    <x v="159"/>
    <s v="Valle del Mantaro 4"/>
    <s v="5"/>
    <s v="R"/>
    <s v="Inteconectado"/>
    <s v="PL0077"/>
    <s v="BT5B-R"/>
    <s v="De 30 a 100kWh"/>
    <n v="7571"/>
    <n v="395263.6"/>
    <n v="265306.88"/>
    <n v="-95924.57"/>
  </r>
  <r>
    <x v="0"/>
    <x v="0"/>
    <s v="ELC"/>
    <x v="18"/>
    <x v="159"/>
    <s v="Valle del Mantaro 4"/>
    <s v="5"/>
    <s v="R"/>
    <s v="Inteconectado"/>
    <s v="PL0077"/>
    <s v="BT5B-R"/>
    <s v="Mayor a 100kWh"/>
    <n v="1093"/>
    <n v="190017"/>
    <n v="167483.07999999999"/>
    <n v="4414.76"/>
  </r>
  <r>
    <x v="0"/>
    <x v="0"/>
    <s v="ELC"/>
    <x v="18"/>
    <x v="160"/>
    <s v="Tablachaca"/>
    <s v="5"/>
    <s v="R"/>
    <s v="Inteconectado"/>
    <s v="PL0078"/>
    <s v="BT5B-R"/>
    <s v="De 0 a 30 kWh "/>
    <n v="5375"/>
    <n v="46509"/>
    <n v="40535.949999999997"/>
    <n v="-19246.13"/>
  </r>
  <r>
    <x v="0"/>
    <x v="0"/>
    <s v="ELC"/>
    <x v="18"/>
    <x v="160"/>
    <s v="Tablachaca"/>
    <s v="5"/>
    <s v="R"/>
    <s v="Inteconectado"/>
    <s v="PL0078"/>
    <s v="BT5B-R"/>
    <s v="De 30 a 100kWh"/>
    <n v="753"/>
    <n v="38578"/>
    <n v="25567.54"/>
    <n v="-9528.4500000000007"/>
  </r>
  <r>
    <x v="0"/>
    <x v="0"/>
    <s v="ELC"/>
    <x v="18"/>
    <x v="160"/>
    <s v="Tablachaca"/>
    <s v="5"/>
    <s v="R"/>
    <s v="Inteconectado"/>
    <s v="PL0078"/>
    <s v="BT5B-R"/>
    <s v="Mayor a 100kWh"/>
    <n v="94"/>
    <n v="18129"/>
    <n v="15792.21"/>
    <n v="414.6"/>
  </r>
  <r>
    <x v="0"/>
    <x v="0"/>
    <s v="ELC"/>
    <x v="18"/>
    <x v="161"/>
    <s v="Pozuzo"/>
    <s v="4"/>
    <s v="R"/>
    <s v="Inteconectado"/>
    <s v="PL0080"/>
    <s v="BT5B-R"/>
    <s v="De 0 a 30 kWh "/>
    <n v="1367"/>
    <n v="15285"/>
    <n v="10728.92"/>
    <n v="-5669.11"/>
  </r>
  <r>
    <x v="0"/>
    <x v="0"/>
    <s v="ELC"/>
    <x v="18"/>
    <x v="161"/>
    <s v="Pozuzo"/>
    <s v="4"/>
    <s v="R"/>
    <s v="Inteconectado"/>
    <s v="PL0080"/>
    <s v="BT5B-R"/>
    <s v="De 30 a 100kWh"/>
    <n v="1590"/>
    <n v="98061"/>
    <n v="60942.65"/>
    <n v="-17627.259999999998"/>
  </r>
  <r>
    <x v="0"/>
    <x v="0"/>
    <s v="ELC"/>
    <x v="18"/>
    <x v="161"/>
    <s v="Pozuzo"/>
    <s v="4"/>
    <s v="R"/>
    <s v="Inteconectado"/>
    <s v="PL0080"/>
    <s v="BT5B-R"/>
    <s v="Mayor a 100kWh"/>
    <n v="1019"/>
    <n v="235056"/>
    <n v="182961.42"/>
    <n v="4803.0200000000004"/>
  </r>
  <r>
    <x v="0"/>
    <x v="0"/>
    <s v="ELC"/>
    <x v="18"/>
    <x v="162"/>
    <s v="Ayacucho Rural"/>
    <s v="5"/>
    <s v="R"/>
    <s v="Inteconectado"/>
    <s v="PL0161"/>
    <s v="BT5B-R"/>
    <s v="De 0 a 30 kWh "/>
    <n v="11132"/>
    <n v="117729.9"/>
    <n v="92812.64"/>
    <n v="-48717.760000000002"/>
  </r>
  <r>
    <x v="0"/>
    <x v="0"/>
    <s v="ELC"/>
    <x v="18"/>
    <x v="162"/>
    <s v="Ayacucho Rural"/>
    <s v="5"/>
    <s v="R"/>
    <s v="Inteconectado"/>
    <s v="PL0161"/>
    <s v="BT5B-R"/>
    <s v="De 30 a 100kWh"/>
    <n v="3156"/>
    <n v="163834"/>
    <n v="108934.41"/>
    <n v="-39386.879999999997"/>
  </r>
  <r>
    <x v="0"/>
    <x v="0"/>
    <s v="ELC"/>
    <x v="18"/>
    <x v="162"/>
    <s v="Ayacucho Rural"/>
    <s v="5"/>
    <s v="R"/>
    <s v="Inteconectado"/>
    <s v="PL0161"/>
    <s v="BT5B-R"/>
    <s v="Mayor a 100kWh"/>
    <n v="486"/>
    <n v="87701"/>
    <n v="76523.87"/>
    <n v="2009.22"/>
  </r>
  <r>
    <x v="0"/>
    <x v="0"/>
    <s v="ELC"/>
    <x v="18"/>
    <x v="163"/>
    <s v="Huanuco Rural 2"/>
    <s v="5"/>
    <s v="R"/>
    <s v="Inteconectado"/>
    <s v="PL0162"/>
    <s v="BT5B-R"/>
    <s v="De 0 a 30 kWh "/>
    <n v="12014"/>
    <n v="125731"/>
    <n v="100270.04"/>
    <n v="-52694.6"/>
  </r>
  <r>
    <x v="0"/>
    <x v="0"/>
    <s v="ELC"/>
    <x v="18"/>
    <x v="163"/>
    <s v="Huanuco Rural 2"/>
    <s v="5"/>
    <s v="R"/>
    <s v="Inteconectado"/>
    <s v="PL0162"/>
    <s v="BT5B-R"/>
    <s v="De 30 a 100kWh"/>
    <n v="3694"/>
    <n v="196304"/>
    <n v="132714.66"/>
    <n v="-46655.22"/>
  </r>
  <r>
    <x v="0"/>
    <x v="0"/>
    <s v="ELC"/>
    <x v="18"/>
    <x v="163"/>
    <s v="Huanuco Rural 2"/>
    <s v="5"/>
    <s v="R"/>
    <s v="Inteconectado"/>
    <s v="PL0162"/>
    <s v="BT5B-R"/>
    <s v="Mayor a 100kWh"/>
    <n v="744"/>
    <n v="179086"/>
    <n v="157185.23000000001"/>
    <n v="4129.29"/>
  </r>
  <r>
    <x v="0"/>
    <x v="0"/>
    <s v="ELC"/>
    <x v="18"/>
    <x v="164"/>
    <s v="Tarma Rural"/>
    <s v="5"/>
    <s v="R"/>
    <s v="Inteconectado"/>
    <s v="PL0164"/>
    <s v="BT5B-R"/>
    <s v="De 0 a 30 kWh "/>
    <n v="10573"/>
    <n v="112206"/>
    <n v="88581.92"/>
    <n v="-46702.400000000001"/>
  </r>
  <r>
    <x v="0"/>
    <x v="0"/>
    <s v="ELC"/>
    <x v="18"/>
    <x v="164"/>
    <s v="Tarma Rural"/>
    <s v="5"/>
    <s v="R"/>
    <s v="Inteconectado"/>
    <s v="PL0164"/>
    <s v="BT5B-R"/>
    <s v="De 30 a 100kWh"/>
    <n v="2587"/>
    <n v="129662"/>
    <n v="85892.26"/>
    <n v="-32104.67"/>
  </r>
  <r>
    <x v="0"/>
    <x v="0"/>
    <s v="ELC"/>
    <x v="18"/>
    <x v="164"/>
    <s v="Tarma Rural"/>
    <s v="5"/>
    <s v="R"/>
    <s v="Inteconectado"/>
    <s v="PL0164"/>
    <s v="BT5B-R"/>
    <s v="Mayor a 100kWh"/>
    <n v="247"/>
    <n v="47949"/>
    <n v="42002.27"/>
    <n v="1106.3"/>
  </r>
  <r>
    <x v="0"/>
    <x v="0"/>
    <s v="ELC"/>
    <x v="18"/>
    <x v="165"/>
    <s v="Huanta Ciudad"/>
    <s v="3"/>
    <s v="U"/>
    <s v="Inteconectado"/>
    <s v="PL0222"/>
    <s v="BT5B-R"/>
    <s v="De 0 a 30 kWh "/>
    <n v="4184"/>
    <n v="53234"/>
    <n v="39856.550000000003"/>
    <n v="-8905.75"/>
  </r>
  <r>
    <x v="0"/>
    <x v="0"/>
    <s v="ELC"/>
    <x v="18"/>
    <x v="165"/>
    <s v="Huanta Ciudad"/>
    <s v="3"/>
    <s v="U"/>
    <s v="Inteconectado"/>
    <s v="PL0222"/>
    <s v="BT5B-R"/>
    <s v="De 30 a 100kWh"/>
    <n v="2910"/>
    <n v="167967"/>
    <n v="106945.77"/>
    <n v="-14575.68"/>
  </r>
  <r>
    <x v="0"/>
    <x v="0"/>
    <s v="ELC"/>
    <x v="18"/>
    <x v="165"/>
    <s v="Huanta Ciudad"/>
    <s v="3"/>
    <s v="U"/>
    <s v="Inteconectado"/>
    <s v="PL0222"/>
    <s v="BT5B-R"/>
    <s v="Mayor a 100kWh"/>
    <n v="924"/>
    <n v="173369"/>
    <n v="122131.97"/>
    <n v="3204.49"/>
  </r>
  <r>
    <x v="0"/>
    <x v="0"/>
    <s v="ELC"/>
    <x v="18"/>
    <x v="166"/>
    <s v="Huanta Rural"/>
    <s v="6"/>
    <s v="R"/>
    <s v="Inteconectado"/>
    <s v="PL0223"/>
    <s v="BT5B-R"/>
    <s v="De 0 a 30 kWh "/>
    <n v="13252"/>
    <n v="112845.5"/>
    <n v="99640.8"/>
    <n v="-46490.32"/>
  </r>
  <r>
    <x v="0"/>
    <x v="0"/>
    <s v="ELC"/>
    <x v="18"/>
    <x v="166"/>
    <s v="Huanta Rural"/>
    <s v="6"/>
    <s v="R"/>
    <s v="Inteconectado"/>
    <s v="PL0223"/>
    <s v="BT5B-R"/>
    <s v="De 30 a 100kWh"/>
    <n v="1675"/>
    <n v="82434.94"/>
    <n v="53943.15"/>
    <n v="-20465.28"/>
  </r>
  <r>
    <x v="0"/>
    <x v="0"/>
    <s v="ELC"/>
    <x v="18"/>
    <x v="166"/>
    <s v="Huanta Rural"/>
    <s v="6"/>
    <s v="R"/>
    <s v="Inteconectado"/>
    <s v="PL0223"/>
    <s v="BT5B-R"/>
    <s v="Mayor a 100kWh"/>
    <n v="243"/>
    <n v="51893.5"/>
    <n v="44923.78"/>
    <n v="1175.99"/>
  </r>
  <r>
    <x v="0"/>
    <x v="0"/>
    <s v="ELC"/>
    <x v="18"/>
    <x v="167"/>
    <s v="Pasco Rural"/>
    <s v="6"/>
    <s v="R"/>
    <s v="Inteconectado"/>
    <s v="PL0224"/>
    <s v="BT5B-R"/>
    <s v="De 0 a 30 kWh "/>
    <n v="6533"/>
    <n v="62485"/>
    <n v="52082.78"/>
    <n v="-25885.45"/>
  </r>
  <r>
    <x v="0"/>
    <x v="0"/>
    <s v="ELC"/>
    <x v="18"/>
    <x v="167"/>
    <s v="Pasco Rural"/>
    <s v="6"/>
    <s v="R"/>
    <s v="Inteconectado"/>
    <s v="PL0224"/>
    <s v="BT5B-R"/>
    <s v="De 30 a 100kWh"/>
    <n v="1924"/>
    <n v="101305"/>
    <n v="67745.070000000007"/>
    <n v="-23992.28"/>
  </r>
  <r>
    <x v="0"/>
    <x v="0"/>
    <s v="ELC"/>
    <x v="18"/>
    <x v="167"/>
    <s v="Pasco Rural"/>
    <s v="6"/>
    <s v="R"/>
    <s v="Inteconectado"/>
    <s v="PL0224"/>
    <s v="BT5B-R"/>
    <s v="Mayor a 100kWh"/>
    <n v="320"/>
    <n v="74153"/>
    <n v="64422.79"/>
    <n v="1696.33"/>
  </r>
  <r>
    <x v="0"/>
    <x v="0"/>
    <s v="ELC"/>
    <x v="18"/>
    <x v="168"/>
    <s v="Huánuco Rural 1"/>
    <s v="4"/>
    <s v="R"/>
    <s v="Inteconectado"/>
    <s v="PL0258"/>
    <s v="BT5B-R"/>
    <s v="De 0 a 30 kWh "/>
    <n v="4305"/>
    <n v="49316"/>
    <n v="34368.39"/>
    <n v="-18434.84"/>
  </r>
  <r>
    <x v="0"/>
    <x v="0"/>
    <s v="ELC"/>
    <x v="18"/>
    <x v="168"/>
    <s v="Huánuco Rural 1"/>
    <s v="4"/>
    <s v="R"/>
    <s v="Inteconectado"/>
    <s v="PL0258"/>
    <s v="BT5B-R"/>
    <s v="De 30 a 100kWh"/>
    <n v="3015"/>
    <n v="175065"/>
    <n v="108250.66"/>
    <n v="-34009.199999999997"/>
  </r>
  <r>
    <x v="0"/>
    <x v="0"/>
    <s v="ELC"/>
    <x v="18"/>
    <x v="168"/>
    <s v="Huánuco Rural 1"/>
    <s v="4"/>
    <s v="R"/>
    <s v="Inteconectado"/>
    <s v="PL0258"/>
    <s v="BT5B-R"/>
    <s v="Mayor a 100kWh"/>
    <n v="766"/>
    <n v="139131"/>
    <n v="109749.78"/>
    <n v="2886.79"/>
  </r>
  <r>
    <x v="0"/>
    <x v="0"/>
    <s v="ELC"/>
    <x v="18"/>
    <x v="169"/>
    <s v="OROYA"/>
    <s v="3"/>
    <s v="U"/>
    <s v="Inteconectado"/>
    <s v="PL0063"/>
    <s v="BT5B-R"/>
    <s v="De 0 a 30 kWh "/>
    <n v="5613"/>
    <n v="57834"/>
    <n v="46862.55"/>
    <n v="-9748.1299999999992"/>
  </r>
  <r>
    <x v="0"/>
    <x v="0"/>
    <s v="ELC"/>
    <x v="18"/>
    <x v="169"/>
    <s v="OROYA"/>
    <s v="3"/>
    <s v="U"/>
    <s v="Inteconectado"/>
    <s v="PL0063"/>
    <s v="BT5B-R"/>
    <s v="De 30 a 100kWh"/>
    <n v="3582"/>
    <n v="200425.5"/>
    <n v="128245.05"/>
    <n v="-17712.509999999998"/>
  </r>
  <r>
    <x v="0"/>
    <x v="0"/>
    <s v="ELC"/>
    <x v="18"/>
    <x v="169"/>
    <s v="OROYA"/>
    <s v="3"/>
    <s v="U"/>
    <s v="Inteconectado"/>
    <s v="PL0063"/>
    <s v="BT5B-R"/>
    <s v="Mayor a 100kWh"/>
    <n v="910"/>
    <n v="205263.7"/>
    <n v="145013.79"/>
    <n v="3808.79"/>
  </r>
  <r>
    <x v="0"/>
    <x v="0"/>
    <s v="ELC"/>
    <x v="18"/>
    <x v="170"/>
    <s v="TARMA"/>
    <s v="3"/>
    <s v="U"/>
    <s v="Inteconectado"/>
    <s v="PL0064"/>
    <s v="BT5B-R"/>
    <s v="De 0 a 30 kWh "/>
    <n v="5011"/>
    <n v="64501"/>
    <n v="48354.17"/>
    <n v="-10871.19"/>
  </r>
  <r>
    <x v="0"/>
    <x v="0"/>
    <s v="ELC"/>
    <x v="18"/>
    <x v="170"/>
    <s v="TARMA"/>
    <s v="3"/>
    <s v="U"/>
    <s v="Inteconectado"/>
    <s v="PL0064"/>
    <s v="BT5B-R"/>
    <s v="De 30 a 100kWh"/>
    <n v="4941"/>
    <n v="290461.7"/>
    <n v="186362.8"/>
    <n v="-24359.13"/>
  </r>
  <r>
    <x v="0"/>
    <x v="0"/>
    <s v="ELC"/>
    <x v="18"/>
    <x v="170"/>
    <s v="TARMA"/>
    <s v="3"/>
    <s v="U"/>
    <s v="Inteconectado"/>
    <s v="PL0064"/>
    <s v="BT5B-R"/>
    <s v="Mayor a 100kWh"/>
    <n v="1761"/>
    <n v="304579"/>
    <n v="216560.83"/>
    <n v="5684.42"/>
  </r>
  <r>
    <x v="0"/>
    <x v="0"/>
    <s v="ELC"/>
    <x v="18"/>
    <x v="171"/>
    <s v="Tingo María Rural"/>
    <s v="6"/>
    <s v="R"/>
    <s v="Inteconectado"/>
    <s v="PL1065"/>
    <s v="BT5B-R"/>
    <s v="De 0 a 30 kWh "/>
    <n v="749"/>
    <n v="9228"/>
    <n v="6867.14"/>
    <n v="-3862.85"/>
  </r>
  <r>
    <x v="0"/>
    <x v="0"/>
    <s v="ELC"/>
    <x v="18"/>
    <x v="171"/>
    <s v="Tingo María Rural"/>
    <s v="6"/>
    <s v="R"/>
    <s v="Inteconectado"/>
    <s v="PL1065"/>
    <s v="BT5B-R"/>
    <s v="De 30 a 100kWh"/>
    <n v="585"/>
    <n v="33837"/>
    <n v="23330.55"/>
    <n v="-7394.4"/>
  </r>
  <r>
    <x v="0"/>
    <x v="0"/>
    <s v="ELC"/>
    <x v="18"/>
    <x v="171"/>
    <s v="Tingo María Rural"/>
    <s v="6"/>
    <s v="R"/>
    <s v="Inteconectado"/>
    <s v="PL1065"/>
    <s v="BT5B-R"/>
    <s v="Mayor a 100kWh"/>
    <n v="144"/>
    <n v="26482"/>
    <n v="23365.24"/>
    <n v="614.33000000000004"/>
  </r>
  <r>
    <x v="0"/>
    <x v="0"/>
    <s v="ELC"/>
    <x v="18"/>
    <x v="172"/>
    <s v="Junín"/>
    <s v="4"/>
    <s v="R"/>
    <s v="Inteconectado"/>
    <s v="PL1224"/>
    <s v="BT5B-R"/>
    <s v="De 0 a 30 kWh "/>
    <n v="4241"/>
    <n v="46006"/>
    <n v="32761.03"/>
    <n v="-17063.3"/>
  </r>
  <r>
    <x v="0"/>
    <x v="0"/>
    <s v="ELC"/>
    <x v="18"/>
    <x v="172"/>
    <s v="Junín"/>
    <s v="4"/>
    <s v="R"/>
    <s v="Inteconectado"/>
    <s v="PL1224"/>
    <s v="BT5B-R"/>
    <s v="De 30 a 100kWh"/>
    <n v="1833"/>
    <n v="95816"/>
    <n v="57472.2"/>
    <n v="-20291.310000000001"/>
  </r>
  <r>
    <x v="0"/>
    <x v="0"/>
    <s v="ELC"/>
    <x v="18"/>
    <x v="172"/>
    <s v="Junín"/>
    <s v="4"/>
    <s v="R"/>
    <s v="Inteconectado"/>
    <s v="PL1224"/>
    <s v="BT5B-R"/>
    <s v="Mayor a 100kWh"/>
    <n v="296"/>
    <n v="67105"/>
    <n v="52252.05"/>
    <n v="1371.7"/>
  </r>
  <r>
    <x v="0"/>
    <x v="0"/>
    <s v="ELC"/>
    <x v="18"/>
    <x v="173"/>
    <s v="San Jose"/>
    <s v="3"/>
    <s v="U"/>
    <s v="Inteconectado"/>
    <s v="PL2063"/>
    <s v="BT5B-R"/>
    <s v="De 0 a 30 kWh "/>
    <n v="536"/>
    <n v="7522"/>
    <n v="5485.63"/>
    <n v="-1267.6300000000001"/>
  </r>
  <r>
    <x v="0"/>
    <x v="0"/>
    <s v="ELC"/>
    <x v="18"/>
    <x v="173"/>
    <s v="San Jose"/>
    <s v="3"/>
    <s v="U"/>
    <s v="Inteconectado"/>
    <s v="PL2063"/>
    <s v="BT5B-R"/>
    <s v="De 30 a 100kWh"/>
    <n v="585"/>
    <n v="32150"/>
    <n v="20551.73"/>
    <n v="-2884.05"/>
  </r>
  <r>
    <x v="0"/>
    <x v="0"/>
    <s v="ELC"/>
    <x v="18"/>
    <x v="173"/>
    <s v="San Jose"/>
    <s v="3"/>
    <s v="U"/>
    <s v="Inteconectado"/>
    <s v="PL2063"/>
    <s v="BT5B-R"/>
    <s v="Mayor a 100kWh"/>
    <n v="155"/>
    <n v="36490"/>
    <n v="25757.52"/>
    <n v="676.54"/>
  </r>
  <r>
    <x v="0"/>
    <x v="0"/>
    <s v="ELC"/>
    <x v="18"/>
    <x v="174"/>
    <s v="CHANCHAMAYO"/>
    <s v="3"/>
    <s v="U"/>
    <s v="Inteconectado"/>
    <s v="PL0064"/>
    <s v="BT5B-R"/>
    <s v="De 0 a 30 kWh "/>
    <n v="5379"/>
    <n v="63052"/>
    <n v="48777.33"/>
    <n v="-10626.86"/>
  </r>
  <r>
    <x v="0"/>
    <x v="0"/>
    <s v="ELC"/>
    <x v="18"/>
    <x v="174"/>
    <s v="CHANCHAMAYO"/>
    <s v="3"/>
    <s v="U"/>
    <s v="Inteconectado"/>
    <s v="PL0064"/>
    <s v="BT5B-R"/>
    <s v="De 30 a 100kWh"/>
    <n v="6269"/>
    <n v="391667"/>
    <n v="252050.74"/>
    <n v="-30906.17"/>
  </r>
  <r>
    <x v="0"/>
    <x v="0"/>
    <s v="ELC"/>
    <x v="18"/>
    <x v="174"/>
    <s v="CHANCHAMAYO"/>
    <s v="3"/>
    <s v="U"/>
    <s v="Inteconectado"/>
    <s v="PL0064"/>
    <s v="BT5B-R"/>
    <s v="Mayor a 100kWh"/>
    <n v="3097"/>
    <n v="528674"/>
    <n v="376025.92"/>
    <n v="9870.1"/>
  </r>
  <r>
    <x v="0"/>
    <x v="0"/>
    <s v="ELC"/>
    <x v="18"/>
    <x v="175"/>
    <s v="Aucayacu"/>
    <s v="6"/>
    <s v="R"/>
    <s v="Inteconectado"/>
    <s v="PL2065"/>
    <s v="BT5B-R"/>
    <s v="De 0 a 30 kWh "/>
    <n v="2330"/>
    <n v="28623"/>
    <n v="21327.52"/>
    <n v="-11981.74"/>
  </r>
  <r>
    <x v="0"/>
    <x v="0"/>
    <s v="ELC"/>
    <x v="18"/>
    <x v="175"/>
    <s v="Aucayacu"/>
    <s v="6"/>
    <s v="R"/>
    <s v="Inteconectado"/>
    <s v="PL2065"/>
    <s v="BT5B-R"/>
    <s v="De 30 a 100kWh"/>
    <n v="1759"/>
    <n v="101512"/>
    <n v="69958.429999999993"/>
    <n v="-22233.759999999998"/>
  </r>
  <r>
    <x v="0"/>
    <x v="0"/>
    <s v="ELC"/>
    <x v="18"/>
    <x v="175"/>
    <s v="Aucayacu"/>
    <s v="6"/>
    <s v="R"/>
    <s v="Inteconectado"/>
    <s v="PL2065"/>
    <s v="BT5B-R"/>
    <s v="Mayor a 100kWh"/>
    <n v="575"/>
    <n v="115435"/>
    <n v="101631.98"/>
    <n v="2672.07"/>
  </r>
  <r>
    <x v="0"/>
    <x v="0"/>
    <s v="ELC"/>
    <x v="18"/>
    <x v="176"/>
    <s v="Carhuamayo"/>
    <s v="5"/>
    <s v="R"/>
    <s v="Inteconectado"/>
    <s v="PL2224"/>
    <s v="BT5B-R"/>
    <s v="De 0 a 30 kWh "/>
    <n v="7134"/>
    <n v="66942"/>
    <n v="56113.21"/>
    <n v="-27854.51"/>
  </r>
  <r>
    <x v="0"/>
    <x v="0"/>
    <s v="ELC"/>
    <x v="18"/>
    <x v="176"/>
    <s v="Carhuamayo"/>
    <s v="5"/>
    <s v="R"/>
    <s v="Inteconectado"/>
    <s v="PL2224"/>
    <s v="BT5B-R"/>
    <s v="De 30 a 100kWh"/>
    <n v="1484"/>
    <n v="73724"/>
    <n v="48703.32"/>
    <n v="-18431.28"/>
  </r>
  <r>
    <x v="0"/>
    <x v="0"/>
    <s v="ELC"/>
    <x v="18"/>
    <x v="176"/>
    <s v="Carhuamayo"/>
    <s v="5"/>
    <s v="R"/>
    <s v="Inteconectado"/>
    <s v="PL2224"/>
    <s v="BT5B-R"/>
    <s v="Mayor a 100kWh"/>
    <n v="170"/>
    <n v="37508"/>
    <n v="32753.69"/>
    <n v="862.84"/>
  </r>
  <r>
    <x v="0"/>
    <x v="0"/>
    <s v="ELC"/>
    <x v="18"/>
    <x v="177"/>
    <s v="Yaupi"/>
    <s v="3"/>
    <s v="U"/>
    <s v="Inteconectado"/>
    <s v="PL3224"/>
    <s v="BT5B-R"/>
    <s v="De 0 a 30 kWh "/>
    <n v="3177"/>
    <n v="37940"/>
    <n v="29155.71"/>
    <n v="-6394.51"/>
  </r>
  <r>
    <x v="0"/>
    <x v="0"/>
    <s v="ELC"/>
    <x v="18"/>
    <x v="177"/>
    <s v="Yaupi"/>
    <s v="3"/>
    <s v="U"/>
    <s v="Inteconectado"/>
    <s v="PL3224"/>
    <s v="BT5B-R"/>
    <s v="De 30 a 100kWh"/>
    <n v="3264"/>
    <n v="195416"/>
    <n v="125475.71"/>
    <n v="-16365.24"/>
  </r>
  <r>
    <x v="0"/>
    <x v="0"/>
    <s v="ELC"/>
    <x v="18"/>
    <x v="177"/>
    <s v="Yaupi"/>
    <s v="3"/>
    <s v="U"/>
    <s v="Inteconectado"/>
    <s v="PL3224"/>
    <s v="BT5B-R"/>
    <s v="Mayor a 100kWh"/>
    <n v="1344"/>
    <n v="267702"/>
    <n v="189632.92"/>
    <n v="4979.8100000000004"/>
  </r>
  <r>
    <x v="0"/>
    <x v="0"/>
    <s v="ELC"/>
    <x v="18"/>
    <x v="178"/>
    <s v="Ayacucho Rural SER"/>
    <s v="SER"/>
    <s v="R"/>
    <s v="Inteconectado"/>
    <s v="PR0078"/>
    <s v="BT5B-R"/>
    <s v="De 0 a 30 kWh "/>
    <n v="45248"/>
    <n v="306425.96000000002"/>
    <n v="387432.21"/>
    <n v="-148034.26999999999"/>
  </r>
  <r>
    <x v="0"/>
    <x v="0"/>
    <s v="ELC"/>
    <x v="18"/>
    <x v="178"/>
    <s v="Ayacucho Rural SER"/>
    <s v="SER"/>
    <s v="R"/>
    <s v="Inteconectado"/>
    <s v="PR0078"/>
    <s v="BT5B-R"/>
    <s v="De 30 a 100kWh"/>
    <n v="5974"/>
    <n v="312555"/>
    <n v="247008.27"/>
    <n v="-87280.14"/>
  </r>
  <r>
    <x v="0"/>
    <x v="0"/>
    <s v="ELC"/>
    <x v="18"/>
    <x v="178"/>
    <s v="Ayacucho Rural SER"/>
    <s v="SER"/>
    <s v="R"/>
    <s v="Inteconectado"/>
    <s v="PR0078"/>
    <s v="BT5B-R"/>
    <s v="Mayor a 100kWh"/>
    <n v="1263"/>
    <n v="242562"/>
    <n v="247576.43"/>
    <n v="6507.71"/>
  </r>
  <r>
    <x v="0"/>
    <x v="0"/>
    <s v="ELC"/>
    <x v="18"/>
    <x v="179"/>
    <s v="Huancavelica Rural SER"/>
    <s v="SER"/>
    <s v="R"/>
    <s v="Inteconectado"/>
    <s v="PR0061"/>
    <s v="BT5B-R"/>
    <s v="De 0 a 30 kWh "/>
    <n v="6459"/>
    <n v="39132"/>
    <n v="53187.33"/>
    <n v="-19015.5"/>
  </r>
  <r>
    <x v="0"/>
    <x v="0"/>
    <s v="ELC"/>
    <x v="18"/>
    <x v="179"/>
    <s v="Huancavelica Rural SER"/>
    <s v="SER"/>
    <s v="R"/>
    <s v="Inteconectado"/>
    <s v="PR0061"/>
    <s v="BT5B-R"/>
    <s v="De 30 a 100kWh"/>
    <n v="205"/>
    <n v="9607"/>
    <n v="7433.12"/>
    <n v="-2976.6"/>
  </r>
  <r>
    <x v="0"/>
    <x v="0"/>
    <s v="ELC"/>
    <x v="18"/>
    <x v="179"/>
    <s v="Huancavelica Rural SER"/>
    <s v="SER"/>
    <s v="R"/>
    <s v="Inteconectado"/>
    <s v="PR0061"/>
    <s v="BT5B-R"/>
    <s v="Mayor a 100kWh"/>
    <n v="11"/>
    <n v="1437"/>
    <n v="1494"/>
    <n v="39.19"/>
  </r>
  <r>
    <x v="0"/>
    <x v="0"/>
    <s v="ELC"/>
    <x v="18"/>
    <x v="180"/>
    <s v="Huanuco Rural 2 SER"/>
    <s v="SER"/>
    <s v="R"/>
    <s v="Inteconectado"/>
    <s v="PR0066"/>
    <s v="BT5B-R"/>
    <s v="De 0 a 30 kWh "/>
    <n v="29283"/>
    <n v="220410"/>
    <n v="262527.17"/>
    <n v="-107606.21"/>
  </r>
  <r>
    <x v="0"/>
    <x v="0"/>
    <s v="ELC"/>
    <x v="18"/>
    <x v="180"/>
    <s v="Huanuco Rural 2 SER"/>
    <s v="SER"/>
    <s v="R"/>
    <s v="Inteconectado"/>
    <s v="PR0066"/>
    <s v="BT5B-R"/>
    <s v="De 30 a 100kWh"/>
    <n v="2311"/>
    <n v="106665"/>
    <n v="82540.19"/>
    <n v="-34087.25"/>
  </r>
  <r>
    <x v="0"/>
    <x v="0"/>
    <s v="ELC"/>
    <x v="18"/>
    <x v="180"/>
    <s v="Huanuco Rural 2 SER"/>
    <s v="SER"/>
    <s v="R"/>
    <s v="Inteconectado"/>
    <s v="PR0066"/>
    <s v="BT5B-R"/>
    <s v="Mayor a 100kWh"/>
    <n v="223"/>
    <n v="50710"/>
    <n v="52067.91"/>
    <n v="1370.02"/>
  </r>
  <r>
    <x v="0"/>
    <x v="0"/>
    <s v="ELC"/>
    <x v="18"/>
    <x v="181"/>
    <s v="Pasco Rural SER"/>
    <s v="SER"/>
    <s v="R"/>
    <s v="Inteconectado"/>
    <s v="PR0063"/>
    <s v="BT5B-R"/>
    <s v="De 0 a 30 kWh "/>
    <n v="5184"/>
    <n v="36932"/>
    <n v="45348.21"/>
    <n v="-17924.849999999999"/>
  </r>
  <r>
    <x v="0"/>
    <x v="0"/>
    <s v="ELC"/>
    <x v="18"/>
    <x v="181"/>
    <s v="Pasco Rural SER"/>
    <s v="SER"/>
    <s v="R"/>
    <s v="Inteconectado"/>
    <s v="PR0063"/>
    <s v="BT5B-R"/>
    <s v="De 30 a 100kWh"/>
    <n v="528"/>
    <n v="26140"/>
    <n v="20477.88"/>
    <n v="-7677.12"/>
  </r>
  <r>
    <x v="0"/>
    <x v="0"/>
    <s v="ELC"/>
    <x v="18"/>
    <x v="181"/>
    <s v="Pasco Rural SER"/>
    <s v="SER"/>
    <s v="R"/>
    <s v="Inteconectado"/>
    <s v="PR0063"/>
    <s v="BT5B-R"/>
    <s v="Mayor a 100kWh"/>
    <n v="83"/>
    <n v="21778"/>
    <n v="22158.99"/>
    <n v="582.21"/>
  </r>
  <r>
    <x v="0"/>
    <x v="0"/>
    <s v="ELC"/>
    <x v="18"/>
    <x v="182"/>
    <s v="Pozuzo SER"/>
    <s v="SER"/>
    <s v="R"/>
    <s v="Inteconectado"/>
    <s v="PR0073"/>
    <s v="BT5B-R"/>
    <s v="De 0 a 30 kWh "/>
    <n v="2545"/>
    <n v="15786"/>
    <n v="21125.42"/>
    <n v="-7662.37"/>
  </r>
  <r>
    <x v="0"/>
    <x v="0"/>
    <s v="ELC"/>
    <x v="18"/>
    <x v="182"/>
    <s v="Pozuzo SER"/>
    <s v="SER"/>
    <s v="R"/>
    <s v="Inteconectado"/>
    <s v="PR0073"/>
    <s v="BT5B-R"/>
    <s v="De 30 a 100kWh"/>
    <n v="695"/>
    <n v="41313"/>
    <n v="33656.92"/>
    <n v="-10105.299999999999"/>
  </r>
  <r>
    <x v="0"/>
    <x v="0"/>
    <s v="ELC"/>
    <x v="18"/>
    <x v="182"/>
    <s v="Pozuzo SER"/>
    <s v="SER"/>
    <s v="R"/>
    <s v="Inteconectado"/>
    <s v="PR0073"/>
    <s v="BT5B-R"/>
    <s v="Mayor a 100kWh"/>
    <n v="308"/>
    <n v="66971"/>
    <n v="68429.100000000006"/>
    <n v="1797.67"/>
  </r>
  <r>
    <x v="0"/>
    <x v="0"/>
    <s v="ELC"/>
    <x v="18"/>
    <x v="183"/>
    <s v="Tarma Chanchamayo SER"/>
    <s v="SER"/>
    <s v="R"/>
    <s v="Inteconectado"/>
    <s v="PR0064"/>
    <s v="BT5B-R"/>
    <s v="De 0 a 30 kWh "/>
    <n v="3387"/>
    <n v="26277"/>
    <n v="30673.35"/>
    <n v="-12756.12"/>
  </r>
  <r>
    <x v="0"/>
    <x v="0"/>
    <s v="ELC"/>
    <x v="18"/>
    <x v="183"/>
    <s v="Tarma Chanchamayo SER"/>
    <s v="SER"/>
    <s v="R"/>
    <s v="Inteconectado"/>
    <s v="PR0064"/>
    <s v="BT5B-R"/>
    <s v="De 30 a 100kWh"/>
    <n v="620"/>
    <n v="31422"/>
    <n v="24754.400000000001"/>
    <n v="-9014.7999999999993"/>
  </r>
  <r>
    <x v="0"/>
    <x v="0"/>
    <s v="ELC"/>
    <x v="18"/>
    <x v="183"/>
    <s v="Tarma Chanchamayo SER"/>
    <s v="SER"/>
    <s v="R"/>
    <s v="Inteconectado"/>
    <s v="PR0064"/>
    <s v="BT5B-R"/>
    <s v="Mayor a 100kWh"/>
    <n v="56"/>
    <n v="8834"/>
    <n v="9111.58"/>
    <n v="239.28"/>
  </r>
  <r>
    <x v="0"/>
    <x v="0"/>
    <s v="ELC"/>
    <x v="18"/>
    <x v="184"/>
    <s v="Tingo Maria SER"/>
    <s v="SER"/>
    <s v="R"/>
    <s v="Inteconectado"/>
    <s v="PR0065"/>
    <s v="BT5B-R"/>
    <s v="De 0 a 30 kWh "/>
    <n v="5208"/>
    <n v="48034"/>
    <n v="51074.87"/>
    <n v="-23524.55"/>
  </r>
  <r>
    <x v="0"/>
    <x v="0"/>
    <s v="ELC"/>
    <x v="18"/>
    <x v="184"/>
    <s v="Tingo Maria SER"/>
    <s v="SER"/>
    <s v="R"/>
    <s v="Inteconectado"/>
    <s v="PR0065"/>
    <s v="BT5B-R"/>
    <s v="De 30 a 100kWh"/>
    <n v="1547"/>
    <n v="81713"/>
    <n v="65485.279999999999"/>
    <n v="-22756.37"/>
  </r>
  <r>
    <x v="0"/>
    <x v="0"/>
    <s v="ELC"/>
    <x v="18"/>
    <x v="184"/>
    <s v="Tingo Maria SER"/>
    <s v="SER"/>
    <s v="R"/>
    <s v="Inteconectado"/>
    <s v="PR0065"/>
    <s v="BT5B-R"/>
    <s v="Mayor a 100kWh"/>
    <n v="259"/>
    <n v="49001"/>
    <n v="50691.61"/>
    <n v="1329.82"/>
  </r>
  <r>
    <x v="0"/>
    <x v="0"/>
    <s v="ELC"/>
    <x v="18"/>
    <x v="185"/>
    <s v="Valle del Mantaro 3 SER"/>
    <s v="SER"/>
    <s v="R"/>
    <s v="Inteconectado"/>
    <s v="PR0071"/>
    <s v="BT5B-R"/>
    <s v="De 0 a 30 kWh "/>
    <n v="1475"/>
    <n v="6200"/>
    <n v="10821.46"/>
    <n v="-3018.71"/>
  </r>
  <r>
    <x v="0"/>
    <x v="0"/>
    <s v="ELC"/>
    <x v="18"/>
    <x v="185"/>
    <s v="Valle del Mantaro 3 SER"/>
    <s v="SER"/>
    <s v="R"/>
    <s v="Inteconectado"/>
    <s v="PR0071"/>
    <s v="BT5B-R"/>
    <s v="De 30 a 100kWh"/>
    <n v="19"/>
    <n v="1077"/>
    <n v="871.82"/>
    <n v="-275.31"/>
  </r>
  <r>
    <x v="0"/>
    <x v="0"/>
    <s v="ELC"/>
    <x v="18"/>
    <x v="185"/>
    <s v="Valle del Mantaro 3 SER"/>
    <s v="SER"/>
    <s v="R"/>
    <s v="Inteconectado"/>
    <s v="PR0071"/>
    <s v="BT5B-R"/>
    <s v="Mayor a 100kWh"/>
    <n v="4"/>
    <n v="638"/>
    <n v="659.78"/>
    <n v="17.329999999999998"/>
  </r>
  <r>
    <x v="0"/>
    <x v="0"/>
    <s v="ELC"/>
    <x v="18"/>
    <x v="186"/>
    <s v="SER YAUPI"/>
    <s v="SER"/>
    <s v="R"/>
    <s v="Inteconectado"/>
    <s v="PR0064"/>
    <s v="BT5B-R"/>
    <s v="De 0 a 30 kWh "/>
    <n v="13862"/>
    <n v="106331"/>
    <n v="124939.44"/>
    <n v="-51609.46"/>
  </r>
  <r>
    <x v="0"/>
    <x v="0"/>
    <s v="ELC"/>
    <x v="18"/>
    <x v="186"/>
    <s v="SER YAUPI"/>
    <s v="SER"/>
    <s v="R"/>
    <s v="Inteconectado"/>
    <s v="PR0064"/>
    <s v="BT5B-R"/>
    <s v="De 30 a 100kWh"/>
    <n v="2386"/>
    <n v="122251"/>
    <n v="96149.92"/>
    <n v="-35085.019999999997"/>
  </r>
  <r>
    <x v="0"/>
    <x v="0"/>
    <s v="ELC"/>
    <x v="18"/>
    <x v="186"/>
    <s v="SER YAUPI"/>
    <s v="SER"/>
    <s v="R"/>
    <s v="Inteconectado"/>
    <s v="PR0064"/>
    <s v="BT5B-R"/>
    <s v="Mayor a 100kWh"/>
    <n v="261"/>
    <n v="41298"/>
    <n v="42582.98"/>
    <n v="1118.55"/>
  </r>
  <r>
    <x v="0"/>
    <x v="0"/>
    <s v="ELC"/>
    <x v="18"/>
    <x v="187"/>
    <s v="SER CARHUAMAYO"/>
    <s v="SER"/>
    <s v="R"/>
    <s v="Inteconectado"/>
    <s v="PR0064"/>
    <s v="BT5B-R"/>
    <s v="De 0 a 30 kWh "/>
    <n v="1189"/>
    <n v="8376"/>
    <n v="10355.15"/>
    <n v="-4065.34"/>
  </r>
  <r>
    <x v="0"/>
    <x v="0"/>
    <s v="ELC"/>
    <x v="18"/>
    <x v="187"/>
    <s v="SER CARHUAMAYO"/>
    <s v="SER"/>
    <s v="R"/>
    <s v="Inteconectado"/>
    <s v="PR0064"/>
    <s v="BT5B-R"/>
    <s v="De 30 a 100kWh"/>
    <n v="180"/>
    <n v="8585"/>
    <n v="6664.34"/>
    <n v="-2617.1999999999998"/>
  </r>
  <r>
    <x v="0"/>
    <x v="0"/>
    <s v="ELC"/>
    <x v="18"/>
    <x v="187"/>
    <s v="SER CARHUAMAYO"/>
    <s v="SER"/>
    <s v="R"/>
    <s v="Inteconectado"/>
    <s v="PR0064"/>
    <s v="BT5B-R"/>
    <s v="Mayor a 100kWh"/>
    <n v="21"/>
    <n v="3191"/>
    <n v="3294.83"/>
    <n v="86.55"/>
  </r>
  <r>
    <x v="0"/>
    <x v="0"/>
    <s v="ELC"/>
    <x v="18"/>
    <x v="188"/>
    <s v="SER AUCAYACU"/>
    <s v="SER"/>
    <s v="R"/>
    <s v="Inteconectado"/>
    <s v="PR0066"/>
    <s v="BT5B-R"/>
    <s v="De 0 a 30 kWh "/>
    <n v="2061"/>
    <n v="20202"/>
    <n v="20796.57"/>
    <n v="-9893.8799999999992"/>
  </r>
  <r>
    <x v="0"/>
    <x v="0"/>
    <s v="ELC"/>
    <x v="18"/>
    <x v="188"/>
    <s v="SER AUCAYACU"/>
    <s v="SER"/>
    <s v="R"/>
    <s v="Inteconectado"/>
    <s v="PR0066"/>
    <s v="BT5B-R"/>
    <s v="De 30 a 100kWh"/>
    <n v="674"/>
    <n v="35927"/>
    <n v="28850.05"/>
    <n v="-9914.5400000000009"/>
  </r>
  <r>
    <x v="0"/>
    <x v="0"/>
    <s v="ELC"/>
    <x v="18"/>
    <x v="188"/>
    <s v="SER AUCAYACU"/>
    <s v="SER"/>
    <s v="R"/>
    <s v="Inteconectado"/>
    <s v="PR0066"/>
    <s v="BT5B-R"/>
    <s v="Mayor a 100kWh"/>
    <n v="108"/>
    <n v="18032"/>
    <n v="18723.04"/>
    <n v="491.19"/>
  </r>
  <r>
    <x v="0"/>
    <x v="0"/>
    <s v="ELN"/>
    <x v="19"/>
    <x v="189"/>
    <s v="Chiclayo"/>
    <s v="2"/>
    <s v="U"/>
    <s v="Inteconectado"/>
    <s v="PL0094"/>
    <s v="BT5B-R"/>
    <s v="De 0 a 30 kWh "/>
    <n v="33495"/>
    <n v="358045.93"/>
    <n v="246150.48"/>
    <n v="-48215.55"/>
  </r>
  <r>
    <x v="0"/>
    <x v="0"/>
    <s v="ELN"/>
    <x v="19"/>
    <x v="189"/>
    <s v="Chiclayo"/>
    <s v="2"/>
    <s v="U"/>
    <s v="Inteconectado"/>
    <s v="PL0094"/>
    <s v="BT5B-R"/>
    <s v="De 30 a 100kWh"/>
    <n v="51105"/>
    <n v="3516352.72"/>
    <n v="1833430.36"/>
    <n v="-212291.77"/>
  </r>
  <r>
    <x v="0"/>
    <x v="0"/>
    <s v="ELN"/>
    <x v="19"/>
    <x v="189"/>
    <s v="Chiclayo"/>
    <s v="2"/>
    <s v="U"/>
    <s v="Inteconectado"/>
    <s v="PL0094"/>
    <s v="BT5B-R"/>
    <s v="Mayor a 100kWh"/>
    <n v="76225"/>
    <n v="16639240.460000001"/>
    <n v="9422684.7799999993"/>
    <n v="247114.72"/>
  </r>
  <r>
    <x v="0"/>
    <x v="0"/>
    <s v="ELN"/>
    <x v="19"/>
    <x v="190"/>
    <s v="Chongoyape"/>
    <s v="4"/>
    <s v="R"/>
    <s v="Inteconectado"/>
    <s v="PL0098"/>
    <s v="BT5B-R"/>
    <s v="De 0 a 30 kWh "/>
    <n v="5059"/>
    <n v="61782.02"/>
    <n v="38283.300000000003"/>
    <n v="-19577.849999999999"/>
  </r>
  <r>
    <x v="0"/>
    <x v="0"/>
    <s v="ELN"/>
    <x v="19"/>
    <x v="190"/>
    <s v="Chongoyape"/>
    <s v="4"/>
    <s v="R"/>
    <s v="Inteconectado"/>
    <s v="PL0098"/>
    <s v="BT5B-R"/>
    <s v="De 30 a 100kWh"/>
    <n v="2658"/>
    <n v="163601"/>
    <n v="87062.78"/>
    <n v="-26417.8"/>
  </r>
  <r>
    <x v="0"/>
    <x v="0"/>
    <s v="ELN"/>
    <x v="19"/>
    <x v="190"/>
    <s v="Chongoyape"/>
    <s v="4"/>
    <s v="R"/>
    <s v="Inteconectado"/>
    <s v="PL0098"/>
    <s v="BT5B-R"/>
    <s v="Mayor a 100kWh"/>
    <n v="622"/>
    <n v="117834.5"/>
    <n v="79014.990000000005"/>
    <n v="2074.81"/>
  </r>
  <r>
    <x v="0"/>
    <x v="0"/>
    <s v="ELN"/>
    <x v="19"/>
    <x v="191"/>
    <s v="Chota"/>
    <s v="2"/>
    <s v="U"/>
    <s v="Inteconectado"/>
    <s v="PL0099"/>
    <s v="BT5B-R"/>
    <s v="De 0 a 30 kWh "/>
    <n v="3251"/>
    <n v="38037.19"/>
    <n v="25968.71"/>
    <n v="-5372.94"/>
  </r>
  <r>
    <x v="0"/>
    <x v="0"/>
    <s v="ELN"/>
    <x v="19"/>
    <x v="191"/>
    <s v="Chota"/>
    <s v="2"/>
    <s v="U"/>
    <s v="Inteconectado"/>
    <s v="PL0099"/>
    <s v="BT5B-R"/>
    <s v="De 30 a 100kWh"/>
    <n v="1974"/>
    <n v="111716.68"/>
    <n v="60653.97"/>
    <n v="-8350.02"/>
  </r>
  <r>
    <x v="0"/>
    <x v="0"/>
    <s v="ELN"/>
    <x v="19"/>
    <x v="191"/>
    <s v="Chota"/>
    <s v="2"/>
    <s v="U"/>
    <s v="Inteconectado"/>
    <s v="PL0099"/>
    <s v="BT5B-R"/>
    <s v="Mayor a 100kWh"/>
    <n v="705"/>
    <n v="131138.70000000001"/>
    <n v="78142.100000000006"/>
    <n v="2047.31"/>
  </r>
  <r>
    <x v="0"/>
    <x v="0"/>
    <s v="ELN"/>
    <x v="19"/>
    <x v="192"/>
    <s v="Cutervo"/>
    <s v="4"/>
    <s v="R"/>
    <s v="Inteconectado"/>
    <s v="PL0100"/>
    <s v="BT5B-R"/>
    <s v="De 0 a 30 kWh "/>
    <n v="4439"/>
    <n v="52151.74"/>
    <n v="32957.699999999997"/>
    <n v="-16546.52"/>
  </r>
  <r>
    <x v="0"/>
    <x v="0"/>
    <s v="ELN"/>
    <x v="19"/>
    <x v="192"/>
    <s v="Cutervo"/>
    <s v="4"/>
    <s v="R"/>
    <s v="Inteconectado"/>
    <s v="PL0100"/>
    <s v="BT5B-R"/>
    <s v="De 30 a 100kWh"/>
    <n v="2230"/>
    <n v="124801.19"/>
    <n v="66166.95"/>
    <n v="-21207.95"/>
  </r>
  <r>
    <x v="0"/>
    <x v="0"/>
    <s v="ELN"/>
    <x v="19"/>
    <x v="192"/>
    <s v="Cutervo"/>
    <s v="4"/>
    <s v="R"/>
    <s v="Inteconectado"/>
    <s v="PL0100"/>
    <s v="BT5B-R"/>
    <s v="Mayor a 100kWh"/>
    <n v="589"/>
    <n v="112548.26"/>
    <n v="75507.05"/>
    <n v="1988.94"/>
  </r>
  <r>
    <x v="0"/>
    <x v="0"/>
    <s v="ELN"/>
    <x v="19"/>
    <x v="193"/>
    <s v="Querocoto"/>
    <s v="4"/>
    <s v="R"/>
    <s v="Inteconectado"/>
    <s v="PL0106"/>
    <s v="BT5B-R"/>
    <s v="De 0 a 30 kWh "/>
    <n v="265"/>
    <n v="12593.84"/>
    <n v="4972.76"/>
    <n v="-3993"/>
  </r>
  <r>
    <x v="0"/>
    <x v="0"/>
    <s v="ELN"/>
    <x v="19"/>
    <x v="193"/>
    <s v="Querocoto"/>
    <s v="4"/>
    <s v="R"/>
    <s v="Inteconectado"/>
    <s v="PL0106"/>
    <s v="BT5B-R"/>
    <s v="De 30 a 100kWh"/>
    <n v="37"/>
    <n v="19120.8"/>
    <n v="8940.5400000000009"/>
    <n v="-3318.99"/>
  </r>
  <r>
    <x v="0"/>
    <x v="0"/>
    <s v="ELN"/>
    <x v="19"/>
    <x v="193"/>
    <s v="Querocoto"/>
    <s v="4"/>
    <s v="R"/>
    <s v="Inteconectado"/>
    <s v="PL0106"/>
    <s v="BT5B-R"/>
    <s v="Mayor a 100kWh"/>
    <n v="4"/>
    <n v="817.74"/>
    <n v="547.63"/>
    <n v="14.36"/>
  </r>
  <r>
    <x v="0"/>
    <x v="0"/>
    <s v="ELN"/>
    <x v="19"/>
    <x v="194"/>
    <s v="Niepos"/>
    <s v="4"/>
    <s v="R"/>
    <s v="Inteconectado"/>
    <s v="PL0109"/>
    <s v="BT5B-R"/>
    <s v="De 0 a 30 kWh "/>
    <n v="3002"/>
    <n v="31599"/>
    <n v="21156.48"/>
    <n v="-10057.219999999999"/>
  </r>
  <r>
    <x v="0"/>
    <x v="0"/>
    <s v="ELN"/>
    <x v="19"/>
    <x v="194"/>
    <s v="Niepos"/>
    <s v="4"/>
    <s v="R"/>
    <s v="Inteconectado"/>
    <s v="PL0109"/>
    <s v="BT5B-R"/>
    <s v="De 30 a 100kWh"/>
    <n v="1247"/>
    <n v="74595"/>
    <n v="39320.54"/>
    <n v="-12735.9"/>
  </r>
  <r>
    <x v="0"/>
    <x v="0"/>
    <s v="ELN"/>
    <x v="19"/>
    <x v="194"/>
    <s v="Niepos"/>
    <s v="4"/>
    <s v="R"/>
    <s v="Inteconectado"/>
    <s v="PL0109"/>
    <s v="BT5B-R"/>
    <s v="Mayor a 100kWh"/>
    <n v="185"/>
    <n v="35125"/>
    <n v="23646.639999999999"/>
    <n v="621.95000000000005"/>
  </r>
  <r>
    <x v="0"/>
    <x v="0"/>
    <s v="ELN"/>
    <x v="19"/>
    <x v="195"/>
    <s v="Chiclayo Baja Densidad"/>
    <s v="3"/>
    <s v="U"/>
    <s v="Inteconectado"/>
    <s v="PL0227"/>
    <s v="BT5B-R"/>
    <s v="De 0 a 30 kWh "/>
    <n v="24515"/>
    <n v="288362.37"/>
    <n v="196135.91"/>
    <n v="-39745.019999999997"/>
  </r>
  <r>
    <x v="0"/>
    <x v="0"/>
    <s v="ELN"/>
    <x v="19"/>
    <x v="195"/>
    <s v="Chiclayo Baja Densidad"/>
    <s v="3"/>
    <s v="U"/>
    <s v="Inteconectado"/>
    <s v="PL0227"/>
    <s v="BT5B-R"/>
    <s v="De 30 a 100kWh"/>
    <n v="26725"/>
    <n v="1724502.87"/>
    <n v="921209.2"/>
    <n v="-112862.6"/>
  </r>
  <r>
    <x v="0"/>
    <x v="0"/>
    <s v="ELN"/>
    <x v="19"/>
    <x v="195"/>
    <s v="Chiclayo Baja Densidad"/>
    <s v="3"/>
    <s v="U"/>
    <s v="Inteconectado"/>
    <s v="PL0227"/>
    <s v="BT5B-R"/>
    <s v="Mayor a 100kWh"/>
    <n v="13495"/>
    <n v="2411574.6"/>
    <n v="1407924.31"/>
    <n v="36988.129999999997"/>
  </r>
  <r>
    <x v="0"/>
    <x v="0"/>
    <s v="ELN"/>
    <x v="19"/>
    <x v="196"/>
    <s v="Bambamarca"/>
    <s v="2"/>
    <s v="U"/>
    <s v="Inteconectado"/>
    <s v="PL1099"/>
    <s v="BT5B-R"/>
    <s v="De 0 a 30 kWh "/>
    <n v="2395"/>
    <n v="29182.5"/>
    <n v="19479.28"/>
    <n v="-4072.37"/>
  </r>
  <r>
    <x v="0"/>
    <x v="0"/>
    <s v="ELN"/>
    <x v="19"/>
    <x v="196"/>
    <s v="Bambamarca"/>
    <s v="2"/>
    <s v="U"/>
    <s v="Inteconectado"/>
    <s v="PL1099"/>
    <s v="BT5B-R"/>
    <s v="De 30 a 100kWh"/>
    <n v="1346"/>
    <n v="76351"/>
    <n v="41016.92"/>
    <n v="-5652.5"/>
  </r>
  <r>
    <x v="0"/>
    <x v="0"/>
    <s v="ELN"/>
    <x v="19"/>
    <x v="196"/>
    <s v="Bambamarca"/>
    <s v="2"/>
    <s v="U"/>
    <s v="Inteconectado"/>
    <s v="PL1099"/>
    <s v="BT5B-R"/>
    <s v="Mayor a 100kWh"/>
    <n v="423"/>
    <n v="82990"/>
    <n v="48815.01"/>
    <n v="1277.7"/>
  </r>
  <r>
    <x v="0"/>
    <x v="0"/>
    <s v="ELN"/>
    <x v="19"/>
    <x v="197"/>
    <s v="Olmos"/>
    <s v="3"/>
    <s v="U"/>
    <s v="Inteconectado"/>
    <s v="PL1227"/>
    <s v="BT5B-R"/>
    <s v="De 0 a 30 kWh "/>
    <n v="11031"/>
    <n v="94097.9"/>
    <n v="73518.97"/>
    <n v="-12978.16"/>
  </r>
  <r>
    <x v="0"/>
    <x v="0"/>
    <s v="ELN"/>
    <x v="19"/>
    <x v="197"/>
    <s v="Olmos"/>
    <s v="3"/>
    <s v="U"/>
    <s v="Inteconectado"/>
    <s v="PL1227"/>
    <s v="BT5B-R"/>
    <s v="De 30 a 100kWh"/>
    <n v="5969"/>
    <n v="359177.47"/>
    <n v="191859.84"/>
    <n v="-24772.080000000002"/>
  </r>
  <r>
    <x v="0"/>
    <x v="0"/>
    <s v="ELN"/>
    <x v="19"/>
    <x v="197"/>
    <s v="Olmos"/>
    <s v="3"/>
    <s v="U"/>
    <s v="Inteconectado"/>
    <s v="PL1227"/>
    <s v="BT5B-R"/>
    <s v="Mayor a 100kWh"/>
    <n v="2343"/>
    <n v="490339.62"/>
    <n v="284979.12"/>
    <n v="7489.08"/>
  </r>
  <r>
    <x v="0"/>
    <x v="0"/>
    <s v="ELN"/>
    <x v="19"/>
    <x v="198"/>
    <s v="Bambamarca Rural"/>
    <s v="6"/>
    <s v="R"/>
    <s v="Inteconectado"/>
    <s v="PL2099"/>
    <s v="BT5B-R"/>
    <s v="De 0 a 30 kWh "/>
    <n v="5577"/>
    <n v="31922.19"/>
    <n v="33498.43"/>
    <n v="-11127.9"/>
  </r>
  <r>
    <x v="0"/>
    <x v="0"/>
    <s v="ELN"/>
    <x v="19"/>
    <x v="198"/>
    <s v="Bambamarca Rural"/>
    <s v="6"/>
    <s v="R"/>
    <s v="Inteconectado"/>
    <s v="PL2099"/>
    <s v="BT5B-R"/>
    <s v="De 30 a 100kWh"/>
    <n v="394"/>
    <n v="19542.689999999999"/>
    <n v="11086.39"/>
    <n v="-4127.2700000000004"/>
  </r>
  <r>
    <x v="0"/>
    <x v="0"/>
    <s v="ELN"/>
    <x v="19"/>
    <x v="198"/>
    <s v="Bambamarca Rural"/>
    <s v="6"/>
    <s v="R"/>
    <s v="Inteconectado"/>
    <s v="PL2099"/>
    <s v="BT5B-R"/>
    <s v="Mayor a 100kWh"/>
    <n v="63"/>
    <n v="15400.51"/>
    <n v="11292.49"/>
    <n v="296.57"/>
  </r>
  <r>
    <x v="0"/>
    <x v="0"/>
    <s v="ELN"/>
    <x v="19"/>
    <x v="199"/>
    <s v="Chota Rural"/>
    <s v="5"/>
    <s v="R"/>
    <s v="Inteconectado"/>
    <s v="PL3099"/>
    <s v="BT5B-R"/>
    <s v="De 0 a 30 kWh "/>
    <n v="1574"/>
    <n v="17753.650000000001"/>
    <n v="12521.58"/>
    <n v="-6286.48"/>
  </r>
  <r>
    <x v="0"/>
    <x v="0"/>
    <s v="ELN"/>
    <x v="19"/>
    <x v="199"/>
    <s v="Chota Rural"/>
    <s v="5"/>
    <s v="R"/>
    <s v="Inteconectado"/>
    <s v="PL3099"/>
    <s v="BT5B-R"/>
    <s v="De 30 a 100kWh"/>
    <n v="770"/>
    <n v="43478.5"/>
    <n v="25670.58"/>
    <n v="-8177.4"/>
  </r>
  <r>
    <x v="0"/>
    <x v="0"/>
    <s v="ELN"/>
    <x v="19"/>
    <x v="199"/>
    <s v="Chota Rural"/>
    <s v="5"/>
    <s v="R"/>
    <s v="Inteconectado"/>
    <s v="PL3099"/>
    <s v="BT5B-R"/>
    <s v="Mayor a 100kWh"/>
    <n v="172"/>
    <n v="35043.300000000003"/>
    <n v="26194.28"/>
    <n v="688.53"/>
  </r>
  <r>
    <x v="0"/>
    <x v="0"/>
    <s v="ELN"/>
    <x v="19"/>
    <x v="200"/>
    <s v="Chogoyape SER"/>
    <s v="SER"/>
    <s v="R"/>
    <s v="Inteconectado"/>
    <s v="PR0098"/>
    <s v="BT5B-R"/>
    <s v="De 0 a 30 kWh "/>
    <n v="599"/>
    <n v="2973.3"/>
    <n v="4386.1099999999997"/>
    <n v="-1218.25"/>
  </r>
  <r>
    <x v="0"/>
    <x v="0"/>
    <s v="ELN"/>
    <x v="19"/>
    <x v="200"/>
    <s v="Chogoyape SER"/>
    <s v="SER"/>
    <s v="R"/>
    <s v="Inteconectado"/>
    <s v="PR0098"/>
    <s v="BT5B-R"/>
    <s v="De 30 a 100kWh"/>
    <n v="32"/>
    <n v="1734.3"/>
    <n v="1196.01"/>
    <n v="-392.96"/>
  </r>
  <r>
    <x v="0"/>
    <x v="0"/>
    <s v="ELN"/>
    <x v="19"/>
    <x v="200"/>
    <s v="Chogoyape SER"/>
    <s v="SER"/>
    <s v="R"/>
    <s v="Inteconectado"/>
    <s v="PR0098"/>
    <s v="BT5B-R"/>
    <s v="Mayor a 100kWh"/>
    <n v="4"/>
    <n v="806.8"/>
    <n v="699.92"/>
    <n v="18.38"/>
  </r>
  <r>
    <x v="0"/>
    <x v="0"/>
    <s v="ELN"/>
    <x v="19"/>
    <x v="201"/>
    <s v="Chiclayo Baja Densidad Rural"/>
    <s v="SER"/>
    <s v="R"/>
    <s v="Inteconectado"/>
    <s v="PR0094"/>
    <s v="BT5B-R"/>
    <s v="De 0 a 30 kWh "/>
    <n v="2033"/>
    <n v="13831.5"/>
    <n v="16431.59"/>
    <n v="-5687.19"/>
  </r>
  <r>
    <x v="0"/>
    <x v="0"/>
    <s v="ELN"/>
    <x v="19"/>
    <x v="201"/>
    <s v="Chiclayo Baja Densidad Rural"/>
    <s v="SER"/>
    <s v="R"/>
    <s v="Inteconectado"/>
    <s v="PR0094"/>
    <s v="BT5B-R"/>
    <s v="De 30 a 100kWh"/>
    <n v="512"/>
    <n v="27453.83"/>
    <n v="18809.55"/>
    <n v="-6438.66"/>
  </r>
  <r>
    <x v="0"/>
    <x v="0"/>
    <s v="ELN"/>
    <x v="19"/>
    <x v="201"/>
    <s v="Chiclayo Baja Densidad Rural"/>
    <s v="SER"/>
    <s v="R"/>
    <s v="Inteconectado"/>
    <s v="PR0094"/>
    <s v="BT5B-R"/>
    <s v="Mayor a 100kWh"/>
    <n v="34"/>
    <n v="5173.75"/>
    <n v="4547.1099999999997"/>
    <n v="119.45"/>
  </r>
  <r>
    <x v="0"/>
    <x v="0"/>
    <s v="ELN"/>
    <x v="19"/>
    <x v="202"/>
    <s v="Sistema Eléctrico Rural Chiclayo"/>
    <s v="SER"/>
    <s v="R"/>
    <s v="Inteconectado"/>
    <s v="PR0094"/>
    <s v="BT5B-R"/>
    <s v="De 0 a 30 kWh "/>
    <n v="855"/>
    <n v="8852"/>
    <n v="8156.51"/>
    <n v="-3637.16"/>
  </r>
  <r>
    <x v="0"/>
    <x v="0"/>
    <s v="ELN"/>
    <x v="19"/>
    <x v="202"/>
    <s v="Sistema Eléctrico Rural Chiclayo"/>
    <s v="SER"/>
    <s v="R"/>
    <s v="Inteconectado"/>
    <s v="PR0094"/>
    <s v="BT5B-R"/>
    <s v="De 30 a 100kWh"/>
    <n v="613"/>
    <n v="37707"/>
    <n v="26543.69"/>
    <n v="-7656.82"/>
  </r>
  <r>
    <x v="0"/>
    <x v="0"/>
    <s v="ELN"/>
    <x v="19"/>
    <x v="202"/>
    <s v="Sistema Eléctrico Rural Chiclayo"/>
    <s v="SER"/>
    <s v="R"/>
    <s v="Inteconectado"/>
    <s v="PR0094"/>
    <s v="BT5B-R"/>
    <s v="Mayor a 100kWh"/>
    <n v="196"/>
    <n v="34066"/>
    <n v="29788.69"/>
    <n v="782.87"/>
  </r>
  <r>
    <x v="0"/>
    <x v="0"/>
    <s v="ELN"/>
    <x v="19"/>
    <x v="203"/>
    <s v="Sistema Eléctrico Rural Bambamarca"/>
    <s v="SER"/>
    <s v="R"/>
    <s v="Inteconectado"/>
    <s v="PR0099"/>
    <s v="BT5B-R"/>
    <s v="De 0 a 30 kWh "/>
    <n v="10948"/>
    <n v="59544.01"/>
    <n v="82061.09"/>
    <n v="-24179.66"/>
  </r>
  <r>
    <x v="0"/>
    <x v="0"/>
    <s v="ELN"/>
    <x v="19"/>
    <x v="203"/>
    <s v="Sistema Eléctrico Rural Bambamarca"/>
    <s v="SER"/>
    <s v="R"/>
    <s v="Inteconectado"/>
    <s v="PR0099"/>
    <s v="BT5B-R"/>
    <s v="De 30 a 100kWh"/>
    <n v="414"/>
    <n v="20406.560000000001"/>
    <n v="13698.64"/>
    <n v="-5040.33"/>
  </r>
  <r>
    <x v="0"/>
    <x v="0"/>
    <s v="ELN"/>
    <x v="19"/>
    <x v="203"/>
    <s v="Sistema Eléctrico Rural Bambamarca"/>
    <s v="SER"/>
    <s v="R"/>
    <s v="Inteconectado"/>
    <s v="PR0099"/>
    <s v="BT5B-R"/>
    <s v="Mayor a 100kWh"/>
    <n v="45"/>
    <n v="9265.84"/>
    <n v="7960.96"/>
    <n v="209.04"/>
  </r>
  <r>
    <x v="0"/>
    <x v="0"/>
    <s v="ELN"/>
    <x v="19"/>
    <x v="204"/>
    <s v="SER CUTERVO"/>
    <s v="SER"/>
    <s v="R"/>
    <s v="Inteconectado"/>
    <s v="PR0118"/>
    <s v="BT5B-R"/>
    <s v="De 0 a 30 kWh "/>
    <n v="3622"/>
    <n v="21904.23"/>
    <n v="28132.18"/>
    <n v="-8982.16"/>
  </r>
  <r>
    <x v="0"/>
    <x v="0"/>
    <s v="ELN"/>
    <x v="19"/>
    <x v="204"/>
    <s v="SER CUTERVO"/>
    <s v="SER"/>
    <s v="R"/>
    <s v="Inteconectado"/>
    <s v="PR0118"/>
    <s v="BT5B-R"/>
    <s v="De 30 a 100kWh"/>
    <n v="71"/>
    <n v="3140.52"/>
    <n v="2075.08"/>
    <n v="-872.64"/>
  </r>
  <r>
    <x v="0"/>
    <x v="0"/>
    <s v="ELN"/>
    <x v="19"/>
    <x v="204"/>
    <s v="SER CUTERVO"/>
    <s v="SER"/>
    <s v="R"/>
    <s v="Inteconectado"/>
    <s v="PR0118"/>
    <s v="BT5B-R"/>
    <s v="Mayor a 100kWh"/>
    <n v="6"/>
    <n v="1980.89"/>
    <n v="1698.71"/>
    <n v="44.59"/>
  </r>
  <r>
    <x v="0"/>
    <x v="0"/>
    <s v="ELN"/>
    <x v="19"/>
    <x v="205"/>
    <s v="Sistema Eléctrico Rural Niepos"/>
    <s v="SER"/>
    <s v="R"/>
    <s v="Inteconectado"/>
    <s v="PR0099"/>
    <s v="BT5B-R"/>
    <s v="De 0 a 30 kWh "/>
    <n v="679"/>
    <n v="2164"/>
    <n v="4480.09"/>
    <n v="-889.97"/>
  </r>
  <r>
    <x v="0"/>
    <x v="0"/>
    <s v="ELN"/>
    <x v="19"/>
    <x v="205"/>
    <s v="Sistema Eléctrico Rural Niepos"/>
    <s v="SER"/>
    <s v="R"/>
    <s v="Inteconectado"/>
    <s v="PR0099"/>
    <s v="BT5B-R"/>
    <s v="De 30 a 100kWh"/>
    <n v="11"/>
    <n v="503"/>
    <n v="335.75"/>
    <n v="-135.41"/>
  </r>
  <r>
    <x v="0"/>
    <x v="0"/>
    <s v="ELN"/>
    <x v="19"/>
    <x v="206"/>
    <s v="Sistema Eléctrico Rural Chota"/>
    <s v="SER"/>
    <s v="R"/>
    <s v="Inteconectado"/>
    <s v="PR0099"/>
    <s v="BT5B-R"/>
    <s v="De 0 a 30 kWh "/>
    <n v="1583"/>
    <n v="8995.51"/>
    <n v="12056.2"/>
    <n v="-3686.18"/>
  </r>
  <r>
    <x v="0"/>
    <x v="0"/>
    <s v="ELN"/>
    <x v="19"/>
    <x v="206"/>
    <s v="Sistema Eléctrico Rural Chota"/>
    <s v="SER"/>
    <s v="R"/>
    <s v="Inteconectado"/>
    <s v="PR0099"/>
    <s v="BT5B-R"/>
    <s v="De 30 a 100kWh"/>
    <n v="46"/>
    <n v="2020.43"/>
    <n v="1332.1"/>
    <n v="-565.21"/>
  </r>
  <r>
    <x v="0"/>
    <x v="0"/>
    <s v="ELN"/>
    <x v="19"/>
    <x v="206"/>
    <s v="Sistema Eléctrico Rural Chota"/>
    <s v="SER"/>
    <s v="R"/>
    <s v="Inteconectado"/>
    <s v="PR0099"/>
    <s v="BT5B-R"/>
    <s v="Mayor a 100kWh"/>
    <n v="2"/>
    <n v="2137.8000000000002"/>
    <n v="1807.9"/>
    <n v="47.52"/>
  </r>
  <r>
    <x v="0"/>
    <x v="0"/>
    <s v="ELNM"/>
    <x v="20"/>
    <x v="207"/>
    <s v="Cajamarca"/>
    <s v="2"/>
    <s v="U"/>
    <s v="Inteconectado"/>
    <s v="PL0118"/>
    <s v="BT5B-R"/>
    <s v="De 0 a 30 kWh "/>
    <n v="11805"/>
    <n v="149913.67000000001"/>
    <n v="97831.4"/>
    <n v="-20643.97"/>
  </r>
  <r>
    <x v="0"/>
    <x v="0"/>
    <s v="ELNM"/>
    <x v="20"/>
    <x v="207"/>
    <s v="Cajamarca"/>
    <s v="2"/>
    <s v="U"/>
    <s v="Inteconectado"/>
    <s v="PL0118"/>
    <s v="BT5B-R"/>
    <s v="De 30 a 100kWh"/>
    <n v="17680"/>
    <n v="1216052.76"/>
    <n v="645134.56999999995"/>
    <n v="-78589.97"/>
  </r>
  <r>
    <x v="0"/>
    <x v="0"/>
    <s v="ELNM"/>
    <x v="20"/>
    <x v="207"/>
    <s v="Cajamarca"/>
    <s v="2"/>
    <s v="U"/>
    <s v="Inteconectado"/>
    <s v="PL0118"/>
    <s v="BT5B-R"/>
    <s v="Mayor a 100kWh"/>
    <n v="17947"/>
    <n v="3530010.02"/>
    <n v="2053275.98"/>
    <n v="54029.35"/>
  </r>
  <r>
    <x v="0"/>
    <x v="0"/>
    <s v="ELNM"/>
    <x v="20"/>
    <x v="208"/>
    <s v="Chimbote"/>
    <s v="2"/>
    <s v="U"/>
    <s v="Inteconectado"/>
    <s v="PL0119"/>
    <s v="BT5B-R"/>
    <s v="De 0 a 30 kWh "/>
    <n v="16406"/>
    <n v="165515.81"/>
    <n v="118328.48"/>
    <n v="-22828.93"/>
  </r>
  <r>
    <x v="0"/>
    <x v="0"/>
    <s v="ELNM"/>
    <x v="20"/>
    <x v="208"/>
    <s v="Chimbote"/>
    <s v="2"/>
    <s v="U"/>
    <s v="Inteconectado"/>
    <s v="PL0119"/>
    <s v="BT5B-R"/>
    <s v="De 30 a 100kWh"/>
    <n v="23839"/>
    <n v="1651624.06"/>
    <n v="881636.56"/>
    <n v="-101827.73"/>
  </r>
  <r>
    <x v="0"/>
    <x v="0"/>
    <s v="ELNM"/>
    <x v="20"/>
    <x v="208"/>
    <s v="Chimbote"/>
    <s v="2"/>
    <s v="U"/>
    <s v="Inteconectado"/>
    <s v="PL0119"/>
    <s v="BT5B-R"/>
    <s v="Mayor a 100kWh"/>
    <n v="34212"/>
    <n v="6745243.9299999997"/>
    <n v="3927248.57"/>
    <n v="103233.97"/>
  </r>
  <r>
    <x v="0"/>
    <x v="0"/>
    <s v="ELNM"/>
    <x v="20"/>
    <x v="209"/>
    <s v="Guadalupe"/>
    <s v="2"/>
    <s v="U"/>
    <s v="Inteconectado"/>
    <s v="PL0120"/>
    <s v="BT5B-R"/>
    <s v="De 0 a 30 kWh "/>
    <n v="10605"/>
    <n v="124085.54"/>
    <n v="83510.990000000005"/>
    <n v="-17087.330000000002"/>
  </r>
  <r>
    <x v="0"/>
    <x v="0"/>
    <s v="ELNM"/>
    <x v="20"/>
    <x v="209"/>
    <s v="Guadalupe"/>
    <s v="2"/>
    <s v="U"/>
    <s v="Inteconectado"/>
    <s v="PL0120"/>
    <s v="BT5B-R"/>
    <s v="De 30 a 100kWh"/>
    <n v="12959"/>
    <n v="842572.48"/>
    <n v="450041.65"/>
    <n v="-53588.09"/>
  </r>
  <r>
    <x v="0"/>
    <x v="0"/>
    <s v="ELNM"/>
    <x v="20"/>
    <x v="209"/>
    <s v="Guadalupe"/>
    <s v="2"/>
    <s v="U"/>
    <s v="Inteconectado"/>
    <s v="PL0120"/>
    <s v="BT5B-R"/>
    <s v="Mayor a 100kWh"/>
    <n v="11316"/>
    <n v="2048049.6"/>
    <n v="1194093.43"/>
    <n v="31417.8"/>
  </r>
  <r>
    <x v="0"/>
    <x v="0"/>
    <s v="ELNM"/>
    <x v="20"/>
    <x v="210"/>
    <s v="Huarmey"/>
    <s v="2"/>
    <s v="U"/>
    <s v="Inteconectado"/>
    <s v="PL0121"/>
    <s v="BT5B-R"/>
    <s v="De 0 a 30 kWh "/>
    <n v="1547"/>
    <n v="19108"/>
    <n v="12916.95"/>
    <n v="-2738.65"/>
  </r>
  <r>
    <x v="0"/>
    <x v="0"/>
    <s v="ELNM"/>
    <x v="20"/>
    <x v="210"/>
    <s v="Huarmey"/>
    <s v="2"/>
    <s v="U"/>
    <s v="Inteconectado"/>
    <s v="PL0121"/>
    <s v="BT5B-R"/>
    <s v="De 30 a 100kWh"/>
    <n v="2347"/>
    <n v="181484"/>
    <n v="97558.91"/>
    <n v="-13577.6"/>
  </r>
  <r>
    <x v="0"/>
    <x v="0"/>
    <s v="ELNM"/>
    <x v="20"/>
    <x v="210"/>
    <s v="Huarmey"/>
    <s v="2"/>
    <s v="U"/>
    <s v="Inteconectado"/>
    <s v="PL0121"/>
    <s v="BT5B-R"/>
    <s v="Mayor a 100kWh"/>
    <n v="1131"/>
    <n v="200501"/>
    <n v="121543.66"/>
    <n v="3198.75"/>
  </r>
  <r>
    <x v="0"/>
    <x v="0"/>
    <s v="ELNM"/>
    <x v="20"/>
    <x v="211"/>
    <s v="Trujillo"/>
    <s v="2"/>
    <s v="U"/>
    <s v="Inteconectado"/>
    <s v="PL0122"/>
    <s v="BT5B-R"/>
    <s v="De 0 a 30 kWh "/>
    <n v="42040"/>
    <n v="475247.45"/>
    <n v="324549.78999999998"/>
    <n v="-65586.86"/>
  </r>
  <r>
    <x v="0"/>
    <x v="0"/>
    <s v="ELNM"/>
    <x v="20"/>
    <x v="211"/>
    <s v="Trujillo"/>
    <s v="2"/>
    <s v="U"/>
    <s v="Inteconectado"/>
    <s v="PL0122"/>
    <s v="BT5B-R"/>
    <s v="De 30 a 100kWh"/>
    <n v="65795"/>
    <n v="4528229.6100000003"/>
    <n v="2419524.2799999998"/>
    <n v="-280075.14"/>
  </r>
  <r>
    <x v="0"/>
    <x v="0"/>
    <s v="ELNM"/>
    <x v="20"/>
    <x v="211"/>
    <s v="Trujillo"/>
    <s v="2"/>
    <s v="U"/>
    <s v="Inteconectado"/>
    <s v="PL0122"/>
    <s v="BT5B-R"/>
    <s v="Mayor a 100kWh"/>
    <n v="99426"/>
    <n v="21420128.609999999"/>
    <n v="12453198.17"/>
    <n v="327012.09000000003"/>
  </r>
  <r>
    <x v="0"/>
    <x v="0"/>
    <s v="ELNM"/>
    <x v="20"/>
    <x v="212"/>
    <s v="Caraz-Carhuaz-Huaraz"/>
    <s v="3"/>
    <s v="U"/>
    <s v="Inteconectado"/>
    <s v="PL0123"/>
    <s v="BT5B-R"/>
    <s v="De 0 a 30 kWh "/>
    <n v="18454"/>
    <n v="219705.41"/>
    <n v="150461.64000000001"/>
    <n v="-30843.05"/>
  </r>
  <r>
    <x v="0"/>
    <x v="0"/>
    <s v="ELNM"/>
    <x v="20"/>
    <x v="212"/>
    <s v="Caraz-Carhuaz-Huaraz"/>
    <s v="3"/>
    <s v="U"/>
    <s v="Inteconectado"/>
    <s v="PL0123"/>
    <s v="BT5B-R"/>
    <s v="De 30 a 100kWh"/>
    <n v="17339"/>
    <n v="1075831.48"/>
    <n v="584236.91"/>
    <n v="-74376.039999999994"/>
  </r>
  <r>
    <x v="0"/>
    <x v="0"/>
    <s v="ELNM"/>
    <x v="20"/>
    <x v="212"/>
    <s v="Caraz-Carhuaz-Huaraz"/>
    <s v="3"/>
    <s v="U"/>
    <s v="Inteconectado"/>
    <s v="PL0123"/>
    <s v="BT5B-R"/>
    <s v="Mayor a 100kWh"/>
    <n v="10979"/>
    <n v="2075827.48"/>
    <n v="1232480.68"/>
    <n v="32432.41"/>
  </r>
  <r>
    <x v="0"/>
    <x v="0"/>
    <s v="ELNM"/>
    <x v="20"/>
    <x v="213"/>
    <s v="Huallanca"/>
    <s v="5"/>
    <s v="R"/>
    <s v="Inteconectado"/>
    <s v="PL0124"/>
    <s v="BT5B-R"/>
    <s v="De 0 a 30 kWh "/>
    <n v="2018"/>
    <n v="20754.7"/>
    <n v="15454.89"/>
    <n v="-7462.37"/>
  </r>
  <r>
    <x v="0"/>
    <x v="0"/>
    <s v="ELNM"/>
    <x v="20"/>
    <x v="213"/>
    <s v="Huallanca"/>
    <s v="5"/>
    <s v="R"/>
    <s v="Inteconectado"/>
    <s v="PL0124"/>
    <s v="BT5B-R"/>
    <s v="De 30 a 100kWh"/>
    <n v="594"/>
    <n v="30770.799999999999"/>
    <n v="18074.46"/>
    <n v="-6403.32"/>
  </r>
  <r>
    <x v="0"/>
    <x v="0"/>
    <s v="ELNM"/>
    <x v="20"/>
    <x v="213"/>
    <s v="Huallanca"/>
    <s v="5"/>
    <s v="R"/>
    <s v="Inteconectado"/>
    <s v="PL0124"/>
    <s v="BT5B-R"/>
    <s v="Mayor a 100kWh"/>
    <n v="60"/>
    <n v="8659"/>
    <n v="6638.9"/>
    <n v="174.6"/>
  </r>
  <r>
    <x v="0"/>
    <x v="0"/>
    <s v="ELNM"/>
    <x v="20"/>
    <x v="214"/>
    <s v="Ticapampa"/>
    <s v="4"/>
    <s v="R"/>
    <s v="Inteconectado"/>
    <s v="PL0125"/>
    <s v="BT5B-R"/>
    <s v="De 0 a 30 kWh "/>
    <n v="4397"/>
    <n v="38173"/>
    <n v="28513.11"/>
    <n v="-12240.58"/>
  </r>
  <r>
    <x v="0"/>
    <x v="0"/>
    <s v="ELNM"/>
    <x v="20"/>
    <x v="214"/>
    <s v="Ticapampa"/>
    <s v="4"/>
    <s v="R"/>
    <s v="Inteconectado"/>
    <s v="PL0125"/>
    <s v="BT5B-R"/>
    <s v="De 30 a 100kWh"/>
    <n v="1340"/>
    <n v="72925.5"/>
    <n v="38813.49"/>
    <n v="-12933.07"/>
  </r>
  <r>
    <x v="0"/>
    <x v="0"/>
    <s v="ELNM"/>
    <x v="20"/>
    <x v="214"/>
    <s v="Ticapampa"/>
    <s v="4"/>
    <s v="R"/>
    <s v="Inteconectado"/>
    <s v="PL0125"/>
    <s v="BT5B-R"/>
    <s v="Mayor a 100kWh"/>
    <n v="229"/>
    <n v="40777.9"/>
    <n v="27734.75"/>
    <n v="728.44"/>
  </r>
  <r>
    <x v="0"/>
    <x v="0"/>
    <s v="ELNM"/>
    <x v="20"/>
    <x v="215"/>
    <s v="Huari"/>
    <s v="5"/>
    <s v="R"/>
    <s v="Inteconectado"/>
    <s v="PL0126"/>
    <s v="BT5B-R"/>
    <s v="De 0 a 30 kWh "/>
    <n v="10652"/>
    <n v="95322.55"/>
    <n v="76464.490000000005"/>
    <n v="-34276.400000000001"/>
  </r>
  <r>
    <x v="0"/>
    <x v="0"/>
    <s v="ELNM"/>
    <x v="20"/>
    <x v="215"/>
    <s v="Huari"/>
    <s v="5"/>
    <s v="R"/>
    <s v="Inteconectado"/>
    <s v="PL0126"/>
    <s v="BT5B-R"/>
    <s v="De 30 a 100kWh"/>
    <n v="2065"/>
    <n v="108313.4"/>
    <n v="63594.19"/>
    <n v="-22465.59"/>
  </r>
  <r>
    <x v="0"/>
    <x v="0"/>
    <s v="ELNM"/>
    <x v="20"/>
    <x v="215"/>
    <s v="Huari"/>
    <s v="5"/>
    <s v="R"/>
    <s v="Inteconectado"/>
    <s v="PL0126"/>
    <s v="BT5B-R"/>
    <s v="Mayor a 100kWh"/>
    <n v="386"/>
    <n v="72546.8"/>
    <n v="55146.95"/>
    <n v="1449.95"/>
  </r>
  <r>
    <x v="0"/>
    <x v="0"/>
    <s v="ELNM"/>
    <x v="20"/>
    <x v="216"/>
    <s v="Pomabamba"/>
    <s v="6"/>
    <s v="R"/>
    <s v="Inteconectado"/>
    <s v="PL0127"/>
    <s v="BT5B-R"/>
    <s v="De 0 a 30 kWh "/>
    <n v="6160"/>
    <n v="59515.08"/>
    <n v="45996.26"/>
    <n v="-21294.66"/>
  </r>
  <r>
    <x v="0"/>
    <x v="0"/>
    <s v="ELNM"/>
    <x v="20"/>
    <x v="216"/>
    <s v="Pomabamba"/>
    <s v="6"/>
    <s v="R"/>
    <s v="Inteconectado"/>
    <s v="PL0127"/>
    <s v="BT5B-R"/>
    <s v="De 30 a 100kWh"/>
    <n v="1126"/>
    <n v="56459.64"/>
    <n v="32826.639999999999"/>
    <n v="-12093.57"/>
  </r>
  <r>
    <x v="0"/>
    <x v="0"/>
    <s v="ELNM"/>
    <x v="20"/>
    <x v="216"/>
    <s v="Pomabamba"/>
    <s v="6"/>
    <s v="R"/>
    <s v="Inteconectado"/>
    <s v="PL0127"/>
    <s v="BT5B-R"/>
    <s v="Mayor a 100kWh"/>
    <n v="132"/>
    <n v="21258.2"/>
    <n v="16166.34"/>
    <n v="424.83"/>
  </r>
  <r>
    <x v="0"/>
    <x v="0"/>
    <s v="ELNM"/>
    <x v="20"/>
    <x v="217"/>
    <s v="Celendín"/>
    <s v="5"/>
    <s v="R"/>
    <s v="Inteconectado"/>
    <s v="PL0128"/>
    <s v="BT5B-R"/>
    <s v="De 0 a 30 kWh "/>
    <n v="9130"/>
    <n v="86683.35"/>
    <n v="67449.64"/>
    <n v="-31294.84"/>
  </r>
  <r>
    <x v="0"/>
    <x v="0"/>
    <s v="ELNM"/>
    <x v="20"/>
    <x v="217"/>
    <s v="Celendín"/>
    <s v="5"/>
    <s v="R"/>
    <s v="Inteconectado"/>
    <s v="PL0128"/>
    <s v="BT5B-R"/>
    <s v="De 30 a 100kWh"/>
    <n v="3061"/>
    <n v="182574.2"/>
    <n v="108254.92"/>
    <n v="-35684.85"/>
  </r>
  <r>
    <x v="0"/>
    <x v="0"/>
    <s v="ELNM"/>
    <x v="20"/>
    <x v="217"/>
    <s v="Celendín"/>
    <s v="5"/>
    <s v="R"/>
    <s v="Inteconectado"/>
    <s v="PL0128"/>
    <s v="BT5B-R"/>
    <s v="Mayor a 100kWh"/>
    <n v="701"/>
    <n v="130355.5"/>
    <n v="99511.85"/>
    <n v="2619.2399999999998"/>
  </r>
  <r>
    <x v="0"/>
    <x v="0"/>
    <s v="ELNM"/>
    <x v="20"/>
    <x v="218"/>
    <s v="Chiquián"/>
    <s v="6"/>
    <s v="R"/>
    <s v="Aislado"/>
    <s v="PL0129"/>
    <s v="BT5B-R"/>
    <s v="De 0 a 30 kWh "/>
    <n v="3281"/>
    <n v="25259"/>
    <n v="16365.9"/>
    <n v="-11045.5"/>
  </r>
  <r>
    <x v="0"/>
    <x v="0"/>
    <s v="ELNM"/>
    <x v="20"/>
    <x v="218"/>
    <s v="Chiquián"/>
    <s v="6"/>
    <s v="R"/>
    <s v="Aislado"/>
    <s v="PL0129"/>
    <s v="BT5B-R"/>
    <s v="De 30 a 100kWh"/>
    <n v="591"/>
    <n v="29912.67"/>
    <n v="11496.27"/>
    <n v="-7753.92"/>
  </r>
  <r>
    <x v="0"/>
    <x v="0"/>
    <s v="ELNM"/>
    <x v="20"/>
    <x v="218"/>
    <s v="Chiquián"/>
    <s v="6"/>
    <s v="R"/>
    <s v="Aislado"/>
    <s v="PL0129"/>
    <s v="BT5B-R"/>
    <s v="Mayor a 100kWh"/>
    <n v="47"/>
    <n v="10401"/>
    <n v="6057.75"/>
    <n v="0"/>
  </r>
  <r>
    <x v="0"/>
    <x v="0"/>
    <s v="ELNM"/>
    <x v="20"/>
    <x v="219"/>
    <s v="Namora"/>
    <s v="4"/>
    <s v="R"/>
    <s v="Inteconectado"/>
    <s v="PL0131"/>
    <s v="BT5B-R"/>
    <s v="De 0 a 30 kWh "/>
    <n v="3270"/>
    <n v="29433.81"/>
    <n v="21585"/>
    <n v="-9486"/>
  </r>
  <r>
    <x v="0"/>
    <x v="0"/>
    <s v="ELNM"/>
    <x v="20"/>
    <x v="219"/>
    <s v="Namora"/>
    <s v="4"/>
    <s v="R"/>
    <s v="Inteconectado"/>
    <s v="PL0131"/>
    <s v="BT5B-R"/>
    <s v="De 30 a 100kWh"/>
    <n v="680"/>
    <n v="35915.699999999997"/>
    <n v="18954.02"/>
    <n v="-6714.51"/>
  </r>
  <r>
    <x v="0"/>
    <x v="0"/>
    <s v="ELNM"/>
    <x v="20"/>
    <x v="219"/>
    <s v="Namora"/>
    <s v="4"/>
    <s v="R"/>
    <s v="Inteconectado"/>
    <s v="PL0131"/>
    <s v="BT5B-R"/>
    <s v="Mayor a 100kWh"/>
    <n v="95"/>
    <n v="15095.5"/>
    <n v="10354.209999999999"/>
    <n v="272.2"/>
  </r>
  <r>
    <x v="0"/>
    <x v="0"/>
    <s v="ELNM"/>
    <x v="20"/>
    <x v="220"/>
    <s v="Tayabamba"/>
    <s v="4"/>
    <s v="R"/>
    <s v="Inteconectado"/>
    <s v="PL0132"/>
    <s v="BT5B-R"/>
    <s v="De 0 a 30 kWh "/>
    <n v="8321"/>
    <n v="88248"/>
    <n v="59095.1"/>
    <n v="-28298.79"/>
  </r>
  <r>
    <x v="0"/>
    <x v="0"/>
    <s v="ELNM"/>
    <x v="20"/>
    <x v="220"/>
    <s v="Tayabamba"/>
    <s v="4"/>
    <s v="R"/>
    <s v="Inteconectado"/>
    <s v="PL0132"/>
    <s v="BT5B-R"/>
    <s v="De 30 a 100kWh"/>
    <n v="2745"/>
    <n v="146678"/>
    <n v="77830.28"/>
    <n v="-26434.35"/>
  </r>
  <r>
    <x v="0"/>
    <x v="0"/>
    <s v="ELNM"/>
    <x v="20"/>
    <x v="220"/>
    <s v="Tayabamba"/>
    <s v="4"/>
    <s v="R"/>
    <s v="Inteconectado"/>
    <s v="PL0132"/>
    <s v="BT5B-R"/>
    <s v="Mayor a 100kWh"/>
    <n v="1054"/>
    <n v="249357"/>
    <n v="168281.64"/>
    <n v="4419.4399999999996"/>
  </r>
  <r>
    <x v="0"/>
    <x v="0"/>
    <s v="ELNM"/>
    <x v="20"/>
    <x v="221"/>
    <s v="Trujillo Rural"/>
    <s v="4"/>
    <s v="R"/>
    <s v="Inteconectado"/>
    <s v="PL0168"/>
    <s v="BT5B-R"/>
    <s v="De 0 a 30 kWh "/>
    <n v="2251"/>
    <n v="22052.400000000001"/>
    <n v="15452.29"/>
    <n v="-7120.62"/>
  </r>
  <r>
    <x v="0"/>
    <x v="0"/>
    <s v="ELNM"/>
    <x v="20"/>
    <x v="221"/>
    <s v="Trujillo Rural"/>
    <s v="4"/>
    <s v="R"/>
    <s v="Inteconectado"/>
    <s v="PL0168"/>
    <s v="BT5B-R"/>
    <s v="De 30 a 100kWh"/>
    <n v="686"/>
    <n v="35360"/>
    <n v="18732.009999999998"/>
    <n v="-6647.34"/>
  </r>
  <r>
    <x v="0"/>
    <x v="0"/>
    <s v="ELNM"/>
    <x v="20"/>
    <x v="221"/>
    <s v="Trujillo Rural"/>
    <s v="4"/>
    <s v="R"/>
    <s v="Inteconectado"/>
    <s v="PL0168"/>
    <s v="BT5B-R"/>
    <s v="Mayor a 100kWh"/>
    <n v="77"/>
    <n v="19402"/>
    <n v="13161.96"/>
    <n v="345.27"/>
  </r>
  <r>
    <x v="0"/>
    <x v="0"/>
    <s v="ELNM"/>
    <x v="20"/>
    <x v="222"/>
    <s v="Casma Rural"/>
    <s v="4"/>
    <s v="R"/>
    <s v="Inteconectado"/>
    <s v="PL0169"/>
    <s v="BT5B-R"/>
    <s v="De 0 a 30 kWh "/>
    <n v="2765"/>
    <n v="29230.3"/>
    <n v="19665.990000000002"/>
    <n v="-9433.18"/>
  </r>
  <r>
    <x v="0"/>
    <x v="0"/>
    <s v="ELNM"/>
    <x v="20"/>
    <x v="222"/>
    <s v="Casma Rural"/>
    <s v="4"/>
    <s v="R"/>
    <s v="Inteconectado"/>
    <s v="PL0169"/>
    <s v="BT5B-R"/>
    <s v="De 30 a 100kWh"/>
    <n v="2045"/>
    <n v="135313"/>
    <n v="73014.11"/>
    <n v="-21908"/>
  </r>
  <r>
    <x v="0"/>
    <x v="0"/>
    <s v="ELNM"/>
    <x v="20"/>
    <x v="222"/>
    <s v="Casma Rural"/>
    <s v="4"/>
    <s v="R"/>
    <s v="Inteconectado"/>
    <s v="PL0169"/>
    <s v="BT5B-R"/>
    <s v="Mayor a 100kWh"/>
    <n v="771"/>
    <n v="145984.39000000001"/>
    <n v="99702.93"/>
    <n v="2617.06"/>
  </r>
  <r>
    <x v="0"/>
    <x v="0"/>
    <s v="ELNM"/>
    <x v="20"/>
    <x v="223"/>
    <s v="Cajamarca Rural"/>
    <s v="6"/>
    <s v="R"/>
    <s v="Inteconectado"/>
    <s v="PL0230"/>
    <s v="BT5B-R"/>
    <s v="De 0 a 30 kWh "/>
    <n v="14557"/>
    <n v="151547.32"/>
    <n v="112815.13"/>
    <n v="-54441.56"/>
  </r>
  <r>
    <x v="0"/>
    <x v="0"/>
    <s v="ELNM"/>
    <x v="20"/>
    <x v="223"/>
    <s v="Cajamarca Rural"/>
    <s v="6"/>
    <s v="R"/>
    <s v="Inteconectado"/>
    <s v="PL0230"/>
    <s v="BT5B-R"/>
    <s v="De 30 a 100kWh"/>
    <n v="4015"/>
    <n v="256665.8"/>
    <n v="151218.44"/>
    <n v="-49263.11"/>
  </r>
  <r>
    <x v="0"/>
    <x v="0"/>
    <s v="ELNM"/>
    <x v="20"/>
    <x v="223"/>
    <s v="Cajamarca Rural"/>
    <s v="6"/>
    <s v="R"/>
    <s v="Inteconectado"/>
    <s v="PL0230"/>
    <s v="BT5B-R"/>
    <s v="Mayor a 100kWh"/>
    <n v="832"/>
    <n v="148947"/>
    <n v="113321.11"/>
    <n v="2981.37"/>
  </r>
  <r>
    <x v="0"/>
    <x v="0"/>
    <s v="ELNM"/>
    <x v="20"/>
    <x v="224"/>
    <s v="Trujillo Baja Densidad"/>
    <s v="3"/>
    <s v="U"/>
    <s v="Inteconectado"/>
    <s v="PL0253"/>
    <s v="BT5B-R"/>
    <s v="De 0 a 30 kWh "/>
    <n v="3685"/>
    <n v="44142.5"/>
    <n v="31045.35"/>
    <n v="-6493.36"/>
  </r>
  <r>
    <x v="0"/>
    <x v="0"/>
    <s v="ELNM"/>
    <x v="20"/>
    <x v="224"/>
    <s v="Trujillo Baja Densidad"/>
    <s v="3"/>
    <s v="U"/>
    <s v="Inteconectado"/>
    <s v="PL0253"/>
    <s v="BT5B-R"/>
    <s v="De 30 a 100kWh"/>
    <n v="5006"/>
    <n v="317644.40000000002"/>
    <n v="180517.07"/>
    <n v="-22076.58"/>
  </r>
  <r>
    <x v="0"/>
    <x v="0"/>
    <s v="ELNM"/>
    <x v="20"/>
    <x v="224"/>
    <s v="Trujillo Baja Densidad"/>
    <s v="3"/>
    <s v="U"/>
    <s v="Inteconectado"/>
    <s v="PL0253"/>
    <s v="BT5B-R"/>
    <s v="Mayor a 100kWh"/>
    <n v="2704"/>
    <n v="427060.63"/>
    <n v="266737.28999999998"/>
    <n v="7006.81"/>
  </r>
  <r>
    <x v="0"/>
    <x v="0"/>
    <s v="ELNM"/>
    <x v="20"/>
    <x v="225"/>
    <s v="Guadalupe Rural"/>
    <s v="3"/>
    <s v="U"/>
    <s v="Inteconectado"/>
    <s v="PL0254"/>
    <s v="BT5B-R"/>
    <s v="De 0 a 30 kWh "/>
    <n v="3855"/>
    <n v="44336.800000000003"/>
    <n v="31625.77"/>
    <n v="-6509.13"/>
  </r>
  <r>
    <x v="0"/>
    <x v="0"/>
    <s v="ELNM"/>
    <x v="20"/>
    <x v="225"/>
    <s v="Guadalupe Rural"/>
    <s v="3"/>
    <s v="U"/>
    <s v="Inteconectado"/>
    <s v="PL0254"/>
    <s v="BT5B-R"/>
    <s v="De 30 a 100kWh"/>
    <n v="3365"/>
    <n v="214110.99"/>
    <n v="121177.64"/>
    <n v="-15083.41"/>
  </r>
  <r>
    <x v="0"/>
    <x v="0"/>
    <s v="ELNM"/>
    <x v="20"/>
    <x v="225"/>
    <s v="Guadalupe Rural"/>
    <s v="3"/>
    <s v="U"/>
    <s v="Inteconectado"/>
    <s v="PL0254"/>
    <s v="BT5B-R"/>
    <s v="Mayor a 100kWh"/>
    <n v="1720"/>
    <n v="273915.5"/>
    <n v="170710.24"/>
    <n v="4493.03"/>
  </r>
  <r>
    <x v="0"/>
    <x v="0"/>
    <s v="ELNM"/>
    <x v="20"/>
    <x v="226"/>
    <s v="Cajamarca Baja Densidad"/>
    <s v="6"/>
    <s v="R"/>
    <s v="Inteconectado"/>
    <s v="PL0255"/>
    <s v="BT5B-R"/>
    <s v="De 0 a 30 kWh "/>
    <n v="3838"/>
    <n v="41752"/>
    <n v="30389.3"/>
    <n v="-14998.92"/>
  </r>
  <r>
    <x v="0"/>
    <x v="0"/>
    <s v="ELNM"/>
    <x v="20"/>
    <x v="226"/>
    <s v="Cajamarca Baja Densidad"/>
    <s v="6"/>
    <s v="R"/>
    <s v="Inteconectado"/>
    <s v="PL0255"/>
    <s v="BT5B-R"/>
    <s v="De 30 a 100kWh"/>
    <n v="1853"/>
    <n v="104769"/>
    <n v="62682.53"/>
    <n v="-20010.669999999998"/>
  </r>
  <r>
    <x v="0"/>
    <x v="0"/>
    <s v="ELNM"/>
    <x v="20"/>
    <x v="226"/>
    <s v="Cajamarca Baja Densidad"/>
    <s v="6"/>
    <s v="R"/>
    <s v="Inteconectado"/>
    <s v="PL0255"/>
    <s v="BT5B-R"/>
    <s v="Mayor a 100kWh"/>
    <n v="373"/>
    <n v="68236.100000000006"/>
    <n v="51881.36"/>
    <n v="1364.88"/>
  </r>
  <r>
    <x v="0"/>
    <x v="0"/>
    <s v="ELNM"/>
    <x v="20"/>
    <x v="227"/>
    <s v="Chimbote Rural"/>
    <s v="5"/>
    <s v="R"/>
    <s v="Inteconectado"/>
    <s v="PL0256"/>
    <s v="BT5B-R"/>
    <s v="De 0 a 30 kWh "/>
    <n v="707"/>
    <n v="7298"/>
    <n v="5438.65"/>
    <n v="-2638.33"/>
  </r>
  <r>
    <x v="0"/>
    <x v="0"/>
    <s v="ELNM"/>
    <x v="20"/>
    <x v="227"/>
    <s v="Chimbote Rural"/>
    <s v="5"/>
    <s v="R"/>
    <s v="Inteconectado"/>
    <s v="PL0256"/>
    <s v="BT5B-R"/>
    <s v="De 30 a 100kWh"/>
    <n v="621"/>
    <n v="41769"/>
    <n v="25581.93"/>
    <n v="-7078.62"/>
  </r>
  <r>
    <x v="0"/>
    <x v="0"/>
    <s v="ELNM"/>
    <x v="20"/>
    <x v="227"/>
    <s v="Chimbote Rural"/>
    <s v="5"/>
    <s v="R"/>
    <s v="Inteconectado"/>
    <s v="PL0256"/>
    <s v="BT5B-R"/>
    <s v="Mayor a 100kWh"/>
    <n v="272"/>
    <n v="47238"/>
    <n v="36186.03"/>
    <n v="951.15"/>
  </r>
  <r>
    <x v="0"/>
    <x v="0"/>
    <s v="ELNM"/>
    <x v="20"/>
    <x v="228"/>
    <s v="Catilluc"/>
    <s v="4"/>
    <s v="R"/>
    <s v="Inteconectado"/>
    <s v="PL0257"/>
    <s v="BT5B-R"/>
    <s v="De 0 a 30 kWh "/>
    <n v="284"/>
    <n v="3167"/>
    <n v="2071.5"/>
    <n v="-1020.7"/>
  </r>
  <r>
    <x v="0"/>
    <x v="0"/>
    <s v="ELNM"/>
    <x v="20"/>
    <x v="228"/>
    <s v="Catilluc"/>
    <s v="4"/>
    <s v="R"/>
    <s v="Inteconectado"/>
    <s v="PL0257"/>
    <s v="BT5B-R"/>
    <s v="De 30 a 100kWh"/>
    <n v="97"/>
    <n v="5663"/>
    <n v="2926.47"/>
    <n v="-1083.01"/>
  </r>
  <r>
    <x v="0"/>
    <x v="0"/>
    <s v="ELNM"/>
    <x v="20"/>
    <x v="228"/>
    <s v="Catilluc"/>
    <s v="4"/>
    <s v="R"/>
    <s v="Inteconectado"/>
    <s v="PL0257"/>
    <s v="BT5B-R"/>
    <s v="Mayor a 100kWh"/>
    <n v="16"/>
    <n v="2967"/>
    <n v="2024.96"/>
    <n v="53.23"/>
  </r>
  <r>
    <x v="0"/>
    <x v="0"/>
    <s v="ELNM"/>
    <x v="20"/>
    <x v="229"/>
    <s v="Porcón-La Pajuela"/>
    <s v="5"/>
    <s v="R"/>
    <s v="Inteconectado"/>
    <s v="PL1118"/>
    <s v="BT5B-R"/>
    <s v="De 0 a 30 kWh "/>
    <n v="16"/>
    <n v="246"/>
    <n v="152.24"/>
    <n v="-88.88"/>
  </r>
  <r>
    <x v="0"/>
    <x v="0"/>
    <s v="ELNM"/>
    <x v="20"/>
    <x v="229"/>
    <s v="Porcón-La Pajuela"/>
    <s v="5"/>
    <s v="R"/>
    <s v="Inteconectado"/>
    <s v="PL1118"/>
    <s v="BT5B-R"/>
    <s v="De 30 a 100kWh"/>
    <n v="13"/>
    <n v="659"/>
    <n v="386.73"/>
    <n v="-140.79"/>
  </r>
  <r>
    <x v="0"/>
    <x v="0"/>
    <s v="ELNM"/>
    <x v="20"/>
    <x v="229"/>
    <s v="Porcón-La Pajuela"/>
    <s v="5"/>
    <s v="R"/>
    <s v="Inteconectado"/>
    <s v="PL1118"/>
    <s v="BT5B-R"/>
    <s v="Mayor a 100kWh"/>
    <n v="2"/>
    <n v="291"/>
    <n v="224.03"/>
    <n v="5.89"/>
  </r>
  <r>
    <x v="0"/>
    <x v="0"/>
    <s v="ELNM"/>
    <x v="20"/>
    <x v="230"/>
    <s v="Casma"/>
    <s v="2"/>
    <s v="U"/>
    <s v="Inteconectado"/>
    <s v="PL1119"/>
    <s v="BT5B-R"/>
    <s v="De 0 a 30 kWh "/>
    <n v="1605"/>
    <n v="17371.8"/>
    <n v="12349.08"/>
    <n v="-2489.77"/>
  </r>
  <r>
    <x v="0"/>
    <x v="0"/>
    <s v="ELNM"/>
    <x v="20"/>
    <x v="230"/>
    <s v="Casma"/>
    <s v="2"/>
    <s v="U"/>
    <s v="Inteconectado"/>
    <s v="PL1119"/>
    <s v="BT5B-R"/>
    <s v="De 30 a 100kWh"/>
    <n v="1954"/>
    <n v="137101.79999999999"/>
    <n v="75882.84"/>
    <n v="-8660.14"/>
  </r>
  <r>
    <x v="0"/>
    <x v="0"/>
    <s v="ELNM"/>
    <x v="20"/>
    <x v="230"/>
    <s v="Casma"/>
    <s v="2"/>
    <s v="U"/>
    <s v="Inteconectado"/>
    <s v="PL1119"/>
    <s v="BT5B-R"/>
    <s v="Mayor a 100kWh"/>
    <n v="2968"/>
    <n v="622639.30000000005"/>
    <n v="375606.55"/>
    <n v="9625.24"/>
  </r>
  <r>
    <x v="0"/>
    <x v="0"/>
    <s v="ELNM"/>
    <x v="20"/>
    <x v="231"/>
    <s v="Virú"/>
    <s v="3"/>
    <s v="U"/>
    <s v="Inteconectado"/>
    <s v="PL1122"/>
    <s v="BT5B-R"/>
    <s v="De 0 a 30 kWh "/>
    <n v="3149"/>
    <n v="41174.400000000001"/>
    <n v="28053.46"/>
    <n v="-6056.81"/>
  </r>
  <r>
    <x v="0"/>
    <x v="0"/>
    <s v="ELNM"/>
    <x v="20"/>
    <x v="231"/>
    <s v="Virú"/>
    <s v="3"/>
    <s v="U"/>
    <s v="Inteconectado"/>
    <s v="PL1122"/>
    <s v="BT5B-R"/>
    <s v="De 30 a 100kWh"/>
    <n v="3821"/>
    <n v="237449.1"/>
    <n v="134577.84"/>
    <n v="-17115.14"/>
  </r>
  <r>
    <x v="0"/>
    <x v="0"/>
    <s v="ELNM"/>
    <x v="20"/>
    <x v="231"/>
    <s v="Virú"/>
    <s v="3"/>
    <s v="U"/>
    <s v="Inteconectado"/>
    <s v="PL1122"/>
    <s v="BT5B-R"/>
    <s v="Mayor a 100kWh"/>
    <n v="1640"/>
    <n v="289417"/>
    <n v="180146.74"/>
    <n v="4733.05"/>
  </r>
  <r>
    <x v="0"/>
    <x v="0"/>
    <s v="ELNM"/>
    <x v="20"/>
    <x v="232"/>
    <s v="Pallasca"/>
    <s v="4"/>
    <s v="R"/>
    <s v="Inteconectado"/>
    <s v="PL1124"/>
    <s v="BT5B-R"/>
    <s v="De 0 a 30 kWh "/>
    <n v="5680"/>
    <n v="58518.3"/>
    <n v="39787.14"/>
    <n v="-18765.330000000002"/>
  </r>
  <r>
    <x v="0"/>
    <x v="0"/>
    <s v="ELNM"/>
    <x v="20"/>
    <x v="232"/>
    <s v="Pallasca"/>
    <s v="4"/>
    <s v="R"/>
    <s v="Inteconectado"/>
    <s v="PL1124"/>
    <s v="BT5B-R"/>
    <s v="De 30 a 100kWh"/>
    <n v="1799"/>
    <n v="91971"/>
    <n v="48340.66"/>
    <n v="-17324.37"/>
  </r>
  <r>
    <x v="0"/>
    <x v="0"/>
    <s v="ELNM"/>
    <x v="20"/>
    <x v="232"/>
    <s v="Pallasca"/>
    <s v="4"/>
    <s v="R"/>
    <s v="Inteconectado"/>
    <s v="PL1124"/>
    <s v="BT5B-R"/>
    <s v="Mayor a 100kWh"/>
    <n v="257"/>
    <n v="56022"/>
    <n v="37883.93"/>
    <n v="994.84"/>
  </r>
  <r>
    <x v="0"/>
    <x v="0"/>
    <s v="ELNM"/>
    <x v="20"/>
    <x v="233"/>
    <s v="Otuzco-Motil-Florida"/>
    <s v="4"/>
    <s v="R"/>
    <s v="Inteconectado"/>
    <s v="PL1168"/>
    <s v="BT5B-R"/>
    <s v="De 0 a 30 kWh "/>
    <n v="4889"/>
    <n v="56449.5"/>
    <n v="36323.93"/>
    <n v="-18227.2"/>
  </r>
  <r>
    <x v="0"/>
    <x v="0"/>
    <s v="ELNM"/>
    <x v="20"/>
    <x v="233"/>
    <s v="Otuzco-Motil-Florida"/>
    <s v="4"/>
    <s v="R"/>
    <s v="Inteconectado"/>
    <s v="PL1168"/>
    <s v="BT5B-R"/>
    <s v="De 30 a 100kWh"/>
    <n v="2266"/>
    <n v="122310"/>
    <n v="65433.73"/>
    <n v="-21957.54"/>
  </r>
  <r>
    <x v="0"/>
    <x v="0"/>
    <s v="ELNM"/>
    <x v="20"/>
    <x v="233"/>
    <s v="Otuzco-Motil-Florida"/>
    <s v="4"/>
    <s v="R"/>
    <s v="Inteconectado"/>
    <s v="PL1168"/>
    <s v="BT5B-R"/>
    <s v="Mayor a 100kWh"/>
    <n v="528"/>
    <n v="100581"/>
    <n v="68721.919999999998"/>
    <n v="1802.87"/>
  </r>
  <r>
    <x v="0"/>
    <x v="0"/>
    <s v="ELNM"/>
    <x v="20"/>
    <x v="234"/>
    <s v="Cajabamba"/>
    <s v="3"/>
    <s v="U"/>
    <s v="Inteconectado"/>
    <s v="PL1230"/>
    <s v="BT5B-R"/>
    <s v="De 0 a 30 kWh "/>
    <n v="1753"/>
    <n v="24697.5"/>
    <n v="16378.88"/>
    <n v="-3625.77"/>
  </r>
  <r>
    <x v="0"/>
    <x v="0"/>
    <s v="ELNM"/>
    <x v="20"/>
    <x v="234"/>
    <s v="Cajabamba"/>
    <s v="3"/>
    <s v="U"/>
    <s v="Inteconectado"/>
    <s v="PL1230"/>
    <s v="BT5B-R"/>
    <s v="De 30 a 100kWh"/>
    <n v="1644"/>
    <n v="96235.199999999997"/>
    <n v="54405.79"/>
    <n v="-7251.22"/>
  </r>
  <r>
    <x v="0"/>
    <x v="0"/>
    <s v="ELNM"/>
    <x v="20"/>
    <x v="234"/>
    <s v="Cajabamba"/>
    <s v="3"/>
    <s v="U"/>
    <s v="Inteconectado"/>
    <s v="PL1230"/>
    <s v="BT5B-R"/>
    <s v="Mayor a 100kWh"/>
    <n v="600"/>
    <n v="110421.9"/>
    <n v="68516.81"/>
    <n v="1803.8"/>
  </r>
  <r>
    <x v="0"/>
    <x v="0"/>
    <s v="ELNM"/>
    <x v="20"/>
    <x v="235"/>
    <s v="Nepeña"/>
    <s v="3"/>
    <s v="U"/>
    <s v="Inteconectado"/>
    <s v="PL2119"/>
    <s v="BT5B-R"/>
    <s v="De 0 a 30 kWh "/>
    <n v="1806"/>
    <n v="16473"/>
    <n v="12933.67"/>
    <n v="-2420"/>
  </r>
  <r>
    <x v="0"/>
    <x v="0"/>
    <s v="ELNM"/>
    <x v="20"/>
    <x v="235"/>
    <s v="Nepeña"/>
    <s v="3"/>
    <s v="U"/>
    <s v="Inteconectado"/>
    <s v="PL2119"/>
    <s v="BT5B-R"/>
    <s v="De 30 a 100kWh"/>
    <n v="1915"/>
    <n v="126465"/>
    <n v="71840.88"/>
    <n v="-8500.8799999999992"/>
  </r>
  <r>
    <x v="0"/>
    <x v="0"/>
    <s v="ELNM"/>
    <x v="20"/>
    <x v="235"/>
    <s v="Nepeña"/>
    <s v="3"/>
    <s v="U"/>
    <s v="Inteconectado"/>
    <s v="PL2119"/>
    <s v="BT5B-R"/>
    <s v="Mayor a 100kWh"/>
    <n v="1325"/>
    <n v="215358"/>
    <n v="134278.07999999999"/>
    <n v="3530.28"/>
  </r>
  <r>
    <x v="0"/>
    <x v="0"/>
    <s v="ELNM"/>
    <x v="20"/>
    <x v="236"/>
    <s v="Sihuas"/>
    <s v="6"/>
    <s v="R"/>
    <s v="Inteconectado"/>
    <s v="PL2124"/>
    <s v="BT5B-R"/>
    <s v="De 0 a 30 kWh "/>
    <n v="4727"/>
    <n v="41670.25"/>
    <n v="33864.86"/>
    <n v="-14909.59"/>
  </r>
  <r>
    <x v="0"/>
    <x v="0"/>
    <s v="ELNM"/>
    <x v="20"/>
    <x v="236"/>
    <s v="Sihuas"/>
    <s v="6"/>
    <s v="R"/>
    <s v="Inteconectado"/>
    <s v="PL2124"/>
    <s v="BT5B-R"/>
    <s v="De 30 a 100kWh"/>
    <n v="740"/>
    <n v="37918.1"/>
    <n v="22155.23"/>
    <n v="-7947.92"/>
  </r>
  <r>
    <x v="0"/>
    <x v="0"/>
    <s v="ELNM"/>
    <x v="20"/>
    <x v="236"/>
    <s v="Sihuas"/>
    <s v="6"/>
    <s v="R"/>
    <s v="Inteconectado"/>
    <s v="PL2124"/>
    <s v="BT5B-R"/>
    <s v="Mayor a 100kWh"/>
    <n v="115"/>
    <n v="20134.97"/>
    <n v="15270.96"/>
    <n v="401.18"/>
  </r>
  <r>
    <x v="0"/>
    <x v="0"/>
    <s v="ELNM"/>
    <x v="20"/>
    <x v="237"/>
    <s v="Huamachuco"/>
    <s v="2"/>
    <s v="U"/>
    <s v="Inteconectado"/>
    <s v="PL2230"/>
    <s v="BT5B-R"/>
    <s v="De 0 a 30 kWh "/>
    <n v="2440"/>
    <n v="36578.6"/>
    <n v="23130.29"/>
    <n v="-5238.07"/>
  </r>
  <r>
    <x v="0"/>
    <x v="0"/>
    <s v="ELNM"/>
    <x v="20"/>
    <x v="237"/>
    <s v="Huamachuco"/>
    <s v="2"/>
    <s v="U"/>
    <s v="Inteconectado"/>
    <s v="PL2230"/>
    <s v="BT5B-R"/>
    <s v="De 30 a 100kWh"/>
    <n v="2711"/>
    <n v="159424.70000000001"/>
    <n v="87876.09"/>
    <n v="-11683.76"/>
  </r>
  <r>
    <x v="0"/>
    <x v="0"/>
    <s v="ELNM"/>
    <x v="20"/>
    <x v="237"/>
    <s v="Huamachuco"/>
    <s v="2"/>
    <s v="U"/>
    <s v="Inteconectado"/>
    <s v="PL2230"/>
    <s v="BT5B-R"/>
    <s v="Mayor a 100kWh"/>
    <n v="1178"/>
    <n v="227293.9"/>
    <n v="137369.81"/>
    <n v="3617.71"/>
  </r>
  <r>
    <x v="0"/>
    <x v="0"/>
    <s v="ELNM"/>
    <x v="20"/>
    <x v="238"/>
    <s v="Santa"/>
    <s v="2"/>
    <s v="U"/>
    <s v="Inteconectado"/>
    <s v="PL3119"/>
    <s v="BT5B-R"/>
    <s v="De 0 a 30 kWh "/>
    <n v="785"/>
    <n v="10070.9"/>
    <n v="6716.89"/>
    <n v="-1443.28"/>
  </r>
  <r>
    <x v="0"/>
    <x v="0"/>
    <s v="ELNM"/>
    <x v="20"/>
    <x v="238"/>
    <s v="Santa"/>
    <s v="2"/>
    <s v="U"/>
    <s v="Inteconectado"/>
    <s v="PL3119"/>
    <s v="BT5B-R"/>
    <s v="De 30 a 100kWh"/>
    <n v="1278"/>
    <n v="88146"/>
    <n v="48774.79"/>
    <n v="-5645.86"/>
  </r>
  <r>
    <x v="0"/>
    <x v="0"/>
    <s v="ELNM"/>
    <x v="20"/>
    <x v="238"/>
    <s v="Santa"/>
    <s v="2"/>
    <s v="U"/>
    <s v="Inteconectado"/>
    <s v="PL3119"/>
    <s v="BT5B-R"/>
    <s v="Mayor a 100kWh"/>
    <n v="1275"/>
    <n v="216945.9"/>
    <n v="131709.94"/>
    <n v="3467.76"/>
  </r>
  <r>
    <x v="0"/>
    <x v="0"/>
    <s v="ELNM"/>
    <x v="20"/>
    <x v="239"/>
    <s v="Paiján-Malabrigo"/>
    <s v="2"/>
    <s v="U"/>
    <s v="Inteconectado"/>
    <s v="PL3122"/>
    <s v="BT5B-R"/>
    <s v="De 0 a 30 kWh "/>
    <n v="4257"/>
    <n v="50886.1"/>
    <n v="34842.300000000003"/>
    <n v="-7295.55"/>
  </r>
  <r>
    <x v="0"/>
    <x v="0"/>
    <s v="ELNM"/>
    <x v="20"/>
    <x v="239"/>
    <s v="Paiján-Malabrigo"/>
    <s v="2"/>
    <s v="U"/>
    <s v="Inteconectado"/>
    <s v="PL3122"/>
    <s v="BT5B-R"/>
    <s v="De 30 a 100kWh"/>
    <n v="5786"/>
    <n v="371012.5"/>
    <n v="205552.46"/>
    <n v="-24901.32"/>
  </r>
  <r>
    <x v="0"/>
    <x v="0"/>
    <s v="ELNM"/>
    <x v="20"/>
    <x v="239"/>
    <s v="Paiján-Malabrigo"/>
    <s v="2"/>
    <s v="U"/>
    <s v="Inteconectado"/>
    <s v="PL3122"/>
    <s v="BT5B-R"/>
    <s v="Mayor a 100kWh"/>
    <n v="3237"/>
    <n v="543271.30000000005"/>
    <n v="330249.57"/>
    <n v="8680.93"/>
  </r>
  <r>
    <x v="0"/>
    <x v="0"/>
    <s v="ELNM"/>
    <x v="20"/>
    <x v="240"/>
    <s v="Santa Rural"/>
    <s v="4"/>
    <s v="R"/>
    <s v="Inteconectado"/>
    <s v="PL4119"/>
    <s v="BT5B-R"/>
    <s v="De 0 a 30 kWh "/>
    <n v="2281"/>
    <n v="27219.4"/>
    <n v="17225.96"/>
    <n v="-8784.1"/>
  </r>
  <r>
    <x v="0"/>
    <x v="0"/>
    <s v="ELNM"/>
    <x v="20"/>
    <x v="240"/>
    <s v="Santa Rural"/>
    <s v="4"/>
    <s v="R"/>
    <s v="Inteconectado"/>
    <s v="PL4119"/>
    <s v="BT5B-R"/>
    <s v="De 30 a 100kWh"/>
    <n v="3214"/>
    <n v="211604.5"/>
    <n v="116281.04"/>
    <n v="-32218.69"/>
  </r>
  <r>
    <x v="0"/>
    <x v="0"/>
    <s v="ELNM"/>
    <x v="20"/>
    <x v="240"/>
    <s v="Santa Rural"/>
    <s v="4"/>
    <s v="R"/>
    <s v="Inteconectado"/>
    <s v="PL4119"/>
    <s v="BT5B-R"/>
    <s v="Mayor a 100kWh"/>
    <n v="2026"/>
    <n v="335207.90999999997"/>
    <n v="229896.65"/>
    <n v="6043.02"/>
  </r>
  <r>
    <x v="0"/>
    <x v="0"/>
    <s v="ELNM"/>
    <x v="20"/>
    <x v="241"/>
    <s v="Quiruvilca"/>
    <s v="3"/>
    <s v="U"/>
    <s v="Inteconectado"/>
    <s v="PL4122"/>
    <s v="BT5B-R"/>
    <s v="De 0 a 30 kWh "/>
    <n v="620"/>
    <n v="7363"/>
    <n v="5195.18"/>
    <n v="-1082.99"/>
  </r>
  <r>
    <x v="0"/>
    <x v="0"/>
    <s v="ELNM"/>
    <x v="20"/>
    <x v="241"/>
    <s v="Quiruvilca"/>
    <s v="3"/>
    <s v="U"/>
    <s v="Inteconectado"/>
    <s v="PL4122"/>
    <s v="BT5B-R"/>
    <s v="De 30 a 100kWh"/>
    <n v="464"/>
    <n v="24546"/>
    <n v="13851.46"/>
    <n v="-2046.24"/>
  </r>
  <r>
    <x v="0"/>
    <x v="0"/>
    <s v="ELNM"/>
    <x v="20"/>
    <x v="241"/>
    <s v="Quiruvilca"/>
    <s v="3"/>
    <s v="U"/>
    <s v="Inteconectado"/>
    <s v="PL4122"/>
    <s v="BT5B-R"/>
    <s v="Mayor a 100kWh"/>
    <n v="53"/>
    <n v="8395"/>
    <n v="5242.89"/>
    <n v="137.74"/>
  </r>
  <r>
    <x v="0"/>
    <x v="0"/>
    <s v="ELNM"/>
    <x v="20"/>
    <x v="242"/>
    <s v="La Arenita"/>
    <s v="SER"/>
    <s v="R"/>
    <s v="Inteconectado"/>
    <s v="PR0122"/>
    <s v="BT5B-R"/>
    <s v="De 0 a 30 kWh "/>
    <n v="17687"/>
    <n v="134326.29999999999"/>
    <n v="149909.35"/>
    <n v="-56345.120000000003"/>
  </r>
  <r>
    <x v="0"/>
    <x v="0"/>
    <s v="ELNM"/>
    <x v="20"/>
    <x v="242"/>
    <s v="La Arenita"/>
    <s v="SER"/>
    <s v="R"/>
    <s v="Inteconectado"/>
    <s v="PR0122"/>
    <s v="BT5B-R"/>
    <s v="De 30 a 100kWh"/>
    <n v="3163"/>
    <n v="181372"/>
    <n v="128787.64"/>
    <n v="-40067.4"/>
  </r>
  <r>
    <x v="0"/>
    <x v="0"/>
    <s v="ELNM"/>
    <x v="20"/>
    <x v="242"/>
    <s v="La Arenita"/>
    <s v="SER"/>
    <s v="R"/>
    <s v="Inteconectado"/>
    <s v="PR0122"/>
    <s v="BT5B-R"/>
    <s v="Mayor a 100kWh"/>
    <n v="608"/>
    <n v="110008"/>
    <n v="98062.399999999994"/>
    <n v="2571.4499999999998"/>
  </r>
  <r>
    <x v="0"/>
    <x v="0"/>
    <s v="ELNM"/>
    <x v="20"/>
    <x v="243"/>
    <s v="Aija-Cotaparaco III Etapa"/>
    <s v="SER"/>
    <s v="R"/>
    <s v="Inteconectado"/>
    <s v="PR0125"/>
    <s v="BT5B-R"/>
    <s v="De 0 a 30 kWh "/>
    <n v="31382"/>
    <n v="230384.51"/>
    <n v="262125.45"/>
    <n v="-96114.67"/>
  </r>
  <r>
    <x v="0"/>
    <x v="0"/>
    <s v="ELNM"/>
    <x v="20"/>
    <x v="243"/>
    <s v="Aija-Cotaparaco III Etapa"/>
    <s v="SER"/>
    <s v="R"/>
    <s v="Inteconectado"/>
    <s v="PR0125"/>
    <s v="BT5B-R"/>
    <s v="De 30 a 100kWh"/>
    <n v="2759"/>
    <n v="134692.20000000001"/>
    <n v="92460.96"/>
    <n v="-34515.089999999997"/>
  </r>
  <r>
    <x v="0"/>
    <x v="0"/>
    <s v="ELNM"/>
    <x v="20"/>
    <x v="243"/>
    <s v="Aija-Cotaparaco III Etapa"/>
    <s v="SER"/>
    <s v="R"/>
    <s v="Inteconectado"/>
    <s v="PR0125"/>
    <s v="BT5B-R"/>
    <s v="Mayor a 100kWh"/>
    <n v="276"/>
    <n v="49057.599999999999"/>
    <n v="43536.19"/>
    <n v="1142.77"/>
  </r>
  <r>
    <x v="0"/>
    <x v="0"/>
    <s v="ELNM"/>
    <x v="20"/>
    <x v="244"/>
    <s v="SER CAJAMARCA"/>
    <s v="SER"/>
    <s v="R"/>
    <s v="Inteconectado"/>
    <s v="PR0118"/>
    <s v="BT5B-R"/>
    <s v="De 0 a 30 kWh "/>
    <n v="11549"/>
    <n v="87309.2"/>
    <n v="97638.71"/>
    <n v="-36534.129999999997"/>
  </r>
  <r>
    <x v="0"/>
    <x v="0"/>
    <s v="ELNM"/>
    <x v="20"/>
    <x v="244"/>
    <s v="SER CAJAMARCA"/>
    <s v="SER"/>
    <s v="R"/>
    <s v="Inteconectado"/>
    <s v="PR0118"/>
    <s v="BT5B-R"/>
    <s v="De 30 a 100kWh"/>
    <n v="2423"/>
    <n v="135625"/>
    <n v="95720.81"/>
    <n v="-30608.68"/>
  </r>
  <r>
    <x v="0"/>
    <x v="0"/>
    <s v="ELNM"/>
    <x v="20"/>
    <x v="244"/>
    <s v="SER CAJAMARCA"/>
    <s v="SER"/>
    <s v="R"/>
    <s v="Inteconectado"/>
    <s v="PR0118"/>
    <s v="BT5B-R"/>
    <s v="Mayor a 100kWh"/>
    <n v="375"/>
    <n v="61169"/>
    <n v="54611.17"/>
    <n v="1435.08"/>
  </r>
  <r>
    <x v="0"/>
    <x v="0"/>
    <s v="ELNM"/>
    <x v="20"/>
    <x v="245"/>
    <s v="SER CHIMBOTE"/>
    <s v="SER"/>
    <s v="R"/>
    <s v="Inteconectado"/>
    <s v="PR0119"/>
    <s v="BT5B-R"/>
    <s v="De 0 a 30 kWh "/>
    <n v="7277"/>
    <n v="59806"/>
    <n v="63569.53"/>
    <n v="-25074.2"/>
  </r>
  <r>
    <x v="0"/>
    <x v="0"/>
    <s v="ELNM"/>
    <x v="20"/>
    <x v="245"/>
    <s v="SER CHIMBOTE"/>
    <s v="SER"/>
    <s v="R"/>
    <s v="Inteconectado"/>
    <s v="PR0119"/>
    <s v="BT5B-R"/>
    <s v="De 30 a 100kWh"/>
    <n v="2426"/>
    <n v="140976"/>
    <n v="100528.58"/>
    <n v="-30494.82"/>
  </r>
  <r>
    <x v="0"/>
    <x v="0"/>
    <s v="ELNM"/>
    <x v="20"/>
    <x v="245"/>
    <s v="SER CHIMBOTE"/>
    <s v="SER"/>
    <s v="R"/>
    <s v="Inteconectado"/>
    <s v="PR0119"/>
    <s v="BT5B-R"/>
    <s v="Mayor a 100kWh"/>
    <n v="570"/>
    <n v="87408"/>
    <n v="78353.649999999994"/>
    <n v="2055.38"/>
  </r>
  <r>
    <x v="0"/>
    <x v="0"/>
    <s v="ELNM"/>
    <x v="20"/>
    <x v="246"/>
    <s v="SER HUAYMEY"/>
    <s v="SER"/>
    <s v="R"/>
    <s v="Inteconectado"/>
    <s v="PR0121"/>
    <s v="BT5B-R"/>
    <s v="De 0 a 30 kWh "/>
    <n v="1393"/>
    <n v="13201"/>
    <n v="12901.67"/>
    <n v="-5532.7"/>
  </r>
  <r>
    <x v="0"/>
    <x v="0"/>
    <s v="ELNM"/>
    <x v="20"/>
    <x v="246"/>
    <s v="SER HUAYMEY"/>
    <s v="SER"/>
    <s v="R"/>
    <s v="Inteconectado"/>
    <s v="PR0121"/>
    <s v="BT5B-R"/>
    <s v="De 30 a 100kWh"/>
    <n v="656"/>
    <n v="37159"/>
    <n v="26367.03"/>
    <n v="-8252.48"/>
  </r>
  <r>
    <x v="0"/>
    <x v="0"/>
    <s v="ELNM"/>
    <x v="20"/>
    <x v="246"/>
    <s v="SER HUAYMEY"/>
    <s v="SER"/>
    <s v="R"/>
    <s v="Inteconectado"/>
    <s v="PR0121"/>
    <s v="BT5B-R"/>
    <s v="Mayor a 100kWh"/>
    <n v="97"/>
    <n v="15712"/>
    <n v="14051.56"/>
    <n v="368.68"/>
  </r>
  <r>
    <x v="0"/>
    <x v="0"/>
    <s v="ELNM"/>
    <x v="20"/>
    <x v="247"/>
    <s v="Sistema Electrico Rural Cajamarca Norte"/>
    <s v="SER"/>
    <s v="R"/>
    <s v="Inteconectado"/>
    <s v="PR1188"/>
    <s v="BT5B-R"/>
    <s v="De 0 a 30 kWh "/>
    <n v="24002"/>
    <n v="159106.9"/>
    <n v="193627.28"/>
    <n v="-66645.66"/>
  </r>
  <r>
    <x v="0"/>
    <x v="0"/>
    <s v="ELNM"/>
    <x v="20"/>
    <x v="247"/>
    <s v="Sistema Electrico Rural Cajamarca Norte"/>
    <s v="SER"/>
    <s v="R"/>
    <s v="Inteconectado"/>
    <s v="PR1188"/>
    <s v="BT5B-R"/>
    <s v="De 30 a 100kWh"/>
    <n v="1847"/>
    <n v="91032"/>
    <n v="62828.25"/>
    <n v="-23198.32"/>
  </r>
  <r>
    <x v="0"/>
    <x v="0"/>
    <s v="ELNM"/>
    <x v="20"/>
    <x v="247"/>
    <s v="Sistema Electrico Rural Cajamarca Norte"/>
    <s v="SER"/>
    <s v="R"/>
    <s v="Inteconectado"/>
    <s v="PR1188"/>
    <s v="BT5B-R"/>
    <s v="Mayor a 100kWh"/>
    <n v="203"/>
    <n v="43526.5"/>
    <n v="38548.11"/>
    <n v="1012.14"/>
  </r>
  <r>
    <x v="0"/>
    <x v="0"/>
    <s v="ELNO"/>
    <x v="21"/>
    <x v="248"/>
    <s v="Sistema Electrico Rural La Nina"/>
    <s v="SER"/>
    <s v="R"/>
    <s v="Inteconectado"/>
    <s v="PR0083"/>
    <s v="BT5B-R"/>
    <s v="De 0 a 30 kWh "/>
    <n v="40"/>
    <n v="407"/>
    <n v="382.58"/>
    <n v="-171.17"/>
  </r>
  <r>
    <x v="0"/>
    <x v="0"/>
    <s v="ELNO"/>
    <x v="21"/>
    <x v="248"/>
    <s v="Sistema Electrico Rural La Nina"/>
    <s v="SER"/>
    <s v="R"/>
    <s v="Inteconectado"/>
    <s v="PR0083"/>
    <s v="BT5B-R"/>
    <s v="De 30 a 100kWh"/>
    <n v="34"/>
    <n v="1863"/>
    <n v="1316.61"/>
    <n v="-428.74"/>
  </r>
  <r>
    <x v="0"/>
    <x v="0"/>
    <s v="ELNO"/>
    <x v="21"/>
    <x v="248"/>
    <s v="Sistema Electrico Rural La Nina"/>
    <s v="SER"/>
    <s v="R"/>
    <s v="Inteconectado"/>
    <s v="PR0083"/>
    <s v="BT5B-R"/>
    <s v="Mayor a 100kWh"/>
    <n v="7"/>
    <n v="1786"/>
    <n v="1579.34"/>
    <n v="41.5"/>
  </r>
  <r>
    <x v="0"/>
    <x v="0"/>
    <s v="ELNO"/>
    <x v="21"/>
    <x v="249"/>
    <s v="Piura"/>
    <s v="2"/>
    <s v="U"/>
    <s v="Inteconectado"/>
    <s v="PL0081"/>
    <s v="BT5B-R"/>
    <s v="De 0 a 30 kWh "/>
    <n v="18236"/>
    <n v="214877"/>
    <n v="148674.16"/>
    <n v="-31119.39"/>
  </r>
  <r>
    <x v="0"/>
    <x v="0"/>
    <s v="ELNO"/>
    <x v="21"/>
    <x v="249"/>
    <s v="Piura"/>
    <s v="2"/>
    <s v="U"/>
    <s v="Inteconectado"/>
    <s v="PL0081"/>
    <s v="BT5B-R"/>
    <s v="De 30 a 100kWh"/>
    <n v="32060"/>
    <n v="2310735.2999999998"/>
    <n v="1283231.68"/>
    <n v="-151164.06"/>
  </r>
  <r>
    <x v="0"/>
    <x v="0"/>
    <s v="ELNO"/>
    <x v="21"/>
    <x v="249"/>
    <s v="Piura"/>
    <s v="2"/>
    <s v="U"/>
    <s v="Inteconectado"/>
    <s v="PL0081"/>
    <s v="BT5B-R"/>
    <s v="Mayor a 100kWh"/>
    <n v="45535"/>
    <n v="10593361.800000001"/>
    <n v="6435585.9800000004"/>
    <n v="168750.89"/>
  </r>
  <r>
    <x v="0"/>
    <x v="0"/>
    <s v="ELNO"/>
    <x v="21"/>
    <x v="250"/>
    <s v="Talara"/>
    <s v="2"/>
    <s v="U"/>
    <s v="Inteconectado"/>
    <s v="PL0083"/>
    <s v="BT5B-R"/>
    <s v="De 0 a 30 kWh "/>
    <n v="4677"/>
    <n v="57196.2"/>
    <n v="38839.11"/>
    <n v="-8219.66"/>
  </r>
  <r>
    <x v="0"/>
    <x v="0"/>
    <s v="ELNO"/>
    <x v="21"/>
    <x v="250"/>
    <s v="Talara"/>
    <s v="2"/>
    <s v="U"/>
    <s v="Inteconectado"/>
    <s v="PL0083"/>
    <s v="BT5B-R"/>
    <s v="De 30 a 100kWh"/>
    <n v="9762"/>
    <n v="650596.9"/>
    <n v="361116.76"/>
    <n v="-42002.54"/>
  </r>
  <r>
    <x v="0"/>
    <x v="0"/>
    <s v="ELNO"/>
    <x v="21"/>
    <x v="250"/>
    <s v="Talara"/>
    <s v="2"/>
    <s v="U"/>
    <s v="Inteconectado"/>
    <s v="PL0083"/>
    <s v="BT5B-R"/>
    <s v="Mayor a 100kWh"/>
    <n v="10630"/>
    <n v="2040985.2"/>
    <n v="1236330.77"/>
    <n v="32451.13"/>
  </r>
  <r>
    <x v="0"/>
    <x v="0"/>
    <s v="ELNO"/>
    <x v="21"/>
    <x v="251"/>
    <s v="Tumbes"/>
    <s v="2"/>
    <s v="U"/>
    <s v="Inteconectado"/>
    <s v="PL0084"/>
    <s v="BT5B-R"/>
    <s v="De 0 a 30 kWh "/>
    <n v="4352"/>
    <n v="51886"/>
    <n v="35727.230000000003"/>
    <n v="-7508.52"/>
  </r>
  <r>
    <x v="0"/>
    <x v="0"/>
    <s v="ELNO"/>
    <x v="21"/>
    <x v="251"/>
    <s v="Tumbes"/>
    <s v="2"/>
    <s v="U"/>
    <s v="Inteconectado"/>
    <s v="PL0084"/>
    <s v="BT5B-R"/>
    <s v="De 30 a 100kWh"/>
    <n v="7495"/>
    <n v="523340"/>
    <n v="290603.65999999997"/>
    <n v="-34777.050000000003"/>
  </r>
  <r>
    <x v="0"/>
    <x v="0"/>
    <s v="ELNO"/>
    <x v="21"/>
    <x v="251"/>
    <s v="Tumbes"/>
    <s v="2"/>
    <s v="U"/>
    <s v="Inteconectado"/>
    <s v="PL0084"/>
    <s v="BT5B-R"/>
    <s v="Mayor a 100kWh"/>
    <n v="7184"/>
    <n v="1446561"/>
    <n v="881237.01"/>
    <n v="23117.67"/>
  </r>
  <r>
    <x v="0"/>
    <x v="0"/>
    <s v="ELNO"/>
    <x v="21"/>
    <x v="252"/>
    <s v="Bajo Piura"/>
    <s v="3"/>
    <s v="U"/>
    <s v="Inteconectado"/>
    <s v="PL0085"/>
    <s v="BT5B-R"/>
    <s v="De 0 a 30 kWh "/>
    <n v="9592"/>
    <n v="119199"/>
    <n v="82819.3"/>
    <n v="-17571.78"/>
  </r>
  <r>
    <x v="0"/>
    <x v="0"/>
    <s v="ELNO"/>
    <x v="21"/>
    <x v="252"/>
    <s v="Bajo Piura"/>
    <s v="3"/>
    <s v="U"/>
    <s v="Inteconectado"/>
    <s v="PL0085"/>
    <s v="BT5B-R"/>
    <s v="De 30 a 100kWh"/>
    <n v="9773"/>
    <n v="627454"/>
    <n v="355707.16"/>
    <n v="-44818.47"/>
  </r>
  <r>
    <x v="0"/>
    <x v="0"/>
    <s v="ELNO"/>
    <x v="21"/>
    <x v="252"/>
    <s v="Bajo Piura"/>
    <s v="3"/>
    <s v="U"/>
    <s v="Inteconectado"/>
    <s v="PL0085"/>
    <s v="BT5B-R"/>
    <s v="Mayor a 100kWh"/>
    <n v="4422"/>
    <n v="837441"/>
    <n v="521142.32"/>
    <n v="13660.91"/>
  </r>
  <r>
    <x v="0"/>
    <x v="0"/>
    <s v="ELNO"/>
    <x v="21"/>
    <x v="253"/>
    <s v="Chulucanas"/>
    <s v="4"/>
    <s v="R"/>
    <s v="Inteconectado"/>
    <s v="PL0086"/>
    <s v="BT5B-R"/>
    <s v="De 0 a 30 kWh "/>
    <n v="16959"/>
    <n v="213896"/>
    <n v="131985.20000000001"/>
    <n v="-69273.27"/>
  </r>
  <r>
    <x v="0"/>
    <x v="0"/>
    <s v="ELNO"/>
    <x v="21"/>
    <x v="253"/>
    <s v="Chulucanas"/>
    <s v="4"/>
    <s v="R"/>
    <s v="Inteconectado"/>
    <s v="PL0086"/>
    <s v="BT5B-R"/>
    <s v="De 30 a 100kWh"/>
    <n v="15462"/>
    <n v="911536.4"/>
    <n v="497039.24"/>
    <n v="-150283.12"/>
  </r>
  <r>
    <x v="0"/>
    <x v="0"/>
    <s v="ELNO"/>
    <x v="21"/>
    <x v="253"/>
    <s v="Chulucanas"/>
    <s v="4"/>
    <s v="R"/>
    <s v="Inteconectado"/>
    <s v="PL0086"/>
    <s v="BT5B-R"/>
    <s v="Mayor a 100kWh"/>
    <n v="3605"/>
    <n v="583284"/>
    <n v="401465.41"/>
    <n v="10554.46"/>
  </r>
  <r>
    <x v="0"/>
    <x v="0"/>
    <s v="ELNO"/>
    <x v="21"/>
    <x v="254"/>
    <s v="Tumbes Rural"/>
    <s v="4"/>
    <s v="R"/>
    <s v="Inteconectado"/>
    <s v="PL0165"/>
    <s v="BT5B-R"/>
    <s v="De 0 a 30 kWh "/>
    <n v="2025"/>
    <n v="26450"/>
    <n v="16049.07"/>
    <n v="-8560.59"/>
  </r>
  <r>
    <x v="0"/>
    <x v="0"/>
    <s v="ELNO"/>
    <x v="21"/>
    <x v="254"/>
    <s v="Tumbes Rural"/>
    <s v="4"/>
    <s v="R"/>
    <s v="Inteconectado"/>
    <s v="PL0165"/>
    <s v="BT5B-R"/>
    <s v="De 30 a 100kWh"/>
    <n v="3470"/>
    <n v="225684"/>
    <n v="123917.98"/>
    <n v="-34926.51"/>
  </r>
  <r>
    <x v="0"/>
    <x v="0"/>
    <s v="ELNO"/>
    <x v="21"/>
    <x v="254"/>
    <s v="Tumbes Rural"/>
    <s v="4"/>
    <s v="R"/>
    <s v="Inteconectado"/>
    <s v="PL0165"/>
    <s v="BT5B-R"/>
    <s v="Mayor a 100kWh"/>
    <n v="1268"/>
    <n v="191808"/>
    <n v="132255.65"/>
    <n v="3478.73"/>
  </r>
  <r>
    <x v="0"/>
    <x v="0"/>
    <s v="ELNO"/>
    <x v="21"/>
    <x v="255"/>
    <s v="Frontera"/>
    <s v="6"/>
    <s v="R"/>
    <s v="Inteconectado"/>
    <s v="PL0231"/>
    <s v="BT5B-R"/>
    <s v="De 0 a 30 kWh "/>
    <n v="1385"/>
    <n v="16587"/>
    <n v="11542.13"/>
    <n v="-5983.88"/>
  </r>
  <r>
    <x v="0"/>
    <x v="0"/>
    <s v="ELNO"/>
    <x v="21"/>
    <x v="255"/>
    <s v="Frontera"/>
    <s v="6"/>
    <s v="R"/>
    <s v="Inteconectado"/>
    <s v="PL0231"/>
    <s v="BT5B-R"/>
    <s v="De 30 a 100kWh"/>
    <n v="1078"/>
    <n v="61323"/>
    <n v="36920.410000000003"/>
    <n v="-11674.74"/>
  </r>
  <r>
    <x v="0"/>
    <x v="0"/>
    <s v="ELNO"/>
    <x v="21"/>
    <x v="255"/>
    <s v="Frontera"/>
    <s v="6"/>
    <s v="R"/>
    <s v="Inteconectado"/>
    <s v="PL0231"/>
    <s v="BT5B-R"/>
    <s v="Mayor a 100kWh"/>
    <n v="141"/>
    <n v="19127"/>
    <n v="14761.72"/>
    <n v="388.8"/>
  </r>
  <r>
    <x v="0"/>
    <x v="0"/>
    <s v="ELNO"/>
    <x v="21"/>
    <x v="256"/>
    <s v="Máncora"/>
    <s v="2"/>
    <s v="U"/>
    <s v="Inteconectado"/>
    <s v="PL0232"/>
    <s v="BT5B-R"/>
    <s v="De 0 a 30 kWh "/>
    <n v="549"/>
    <n v="5567"/>
    <n v="4067.72"/>
    <n v="-800.83"/>
  </r>
  <r>
    <x v="0"/>
    <x v="0"/>
    <s v="ELNO"/>
    <x v="21"/>
    <x v="256"/>
    <s v="Máncora"/>
    <s v="2"/>
    <s v="U"/>
    <s v="Inteconectado"/>
    <s v="PL0232"/>
    <s v="BT5B-R"/>
    <s v="De 30 a 100kWh"/>
    <n v="1099"/>
    <n v="75383.3"/>
    <n v="41771.35"/>
    <n v="-4883.0600000000004"/>
  </r>
  <r>
    <x v="0"/>
    <x v="0"/>
    <s v="ELNO"/>
    <x v="21"/>
    <x v="256"/>
    <s v="Máncora"/>
    <s v="2"/>
    <s v="U"/>
    <s v="Inteconectado"/>
    <s v="PL0232"/>
    <s v="BT5B-R"/>
    <s v="Mayor a 100kWh"/>
    <n v="1305"/>
    <n v="322542"/>
    <n v="194371.38"/>
    <n v="5099.46"/>
  </r>
  <r>
    <x v="0"/>
    <x v="0"/>
    <s v="ELNO"/>
    <x v="21"/>
    <x v="257"/>
    <s v="Zarumilla Rural"/>
    <s v="4"/>
    <s v="R"/>
    <s v="Inteconectado"/>
    <s v="PL0259"/>
    <s v="BT5B-R"/>
    <s v="De 0 a 30 kWh "/>
    <n v="492"/>
    <n v="6032"/>
    <n v="3771.71"/>
    <n v="-1952.33"/>
  </r>
  <r>
    <x v="0"/>
    <x v="0"/>
    <s v="ELNO"/>
    <x v="21"/>
    <x v="257"/>
    <s v="Zarumilla Rural"/>
    <s v="4"/>
    <s v="R"/>
    <s v="Inteconectado"/>
    <s v="PL0259"/>
    <s v="BT5B-R"/>
    <s v="De 30 a 100kWh"/>
    <n v="982"/>
    <n v="63730"/>
    <n v="35327.94"/>
    <n v="-9535.2199999999993"/>
  </r>
  <r>
    <x v="0"/>
    <x v="0"/>
    <s v="ELNO"/>
    <x v="21"/>
    <x v="257"/>
    <s v="Zarumilla Rural"/>
    <s v="4"/>
    <s v="R"/>
    <s v="Inteconectado"/>
    <s v="PL0259"/>
    <s v="BT5B-R"/>
    <s v="Mayor a 100kWh"/>
    <n v="330"/>
    <n v="51488"/>
    <n v="35462.67"/>
    <n v="932.74"/>
  </r>
  <r>
    <x v="0"/>
    <x v="0"/>
    <s v="ELNO"/>
    <x v="21"/>
    <x v="258"/>
    <s v="Santo Domingo-Chalaco I y II"/>
    <s v="SER"/>
    <s v="R"/>
    <s v="Inteconectado"/>
    <s v="PL0306"/>
    <s v="BT5B-R"/>
    <s v="De 0 a 30 kWh "/>
    <n v="19775"/>
    <n v="142180"/>
    <n v="164412.59"/>
    <n v="-59895.28"/>
  </r>
  <r>
    <x v="0"/>
    <x v="0"/>
    <s v="ELNO"/>
    <x v="21"/>
    <x v="258"/>
    <s v="Santo Domingo-Chalaco I y II"/>
    <s v="SER"/>
    <s v="R"/>
    <s v="Inteconectado"/>
    <s v="PL0306"/>
    <s v="BT5B-R"/>
    <s v="De 30 a 100kWh"/>
    <n v="2063"/>
    <n v="106562"/>
    <n v="74531.070000000007"/>
    <n v="-26035.06"/>
  </r>
  <r>
    <x v="0"/>
    <x v="0"/>
    <s v="ELNO"/>
    <x v="21"/>
    <x v="258"/>
    <s v="Santo Domingo-Chalaco I y II"/>
    <s v="SER"/>
    <s v="R"/>
    <s v="Inteconectado"/>
    <s v="PL0306"/>
    <s v="BT5B-R"/>
    <s v="Mayor a 100kWh"/>
    <n v="96"/>
    <n v="12772"/>
    <n v="11556.23"/>
    <n v="302.99"/>
  </r>
  <r>
    <x v="0"/>
    <x v="0"/>
    <s v="ELNO"/>
    <x v="21"/>
    <x v="259"/>
    <s v="Huancabamba-Huarmaca"/>
    <s v="SER"/>
    <s v="R"/>
    <s v="Inteconectado"/>
    <s v="PL0307"/>
    <s v="BT5B-R"/>
    <s v="De 0 a 30 kWh "/>
    <n v="21598"/>
    <n v="155676"/>
    <n v="179731.45"/>
    <n v="-65585.19"/>
  </r>
  <r>
    <x v="0"/>
    <x v="0"/>
    <s v="ELNO"/>
    <x v="21"/>
    <x v="259"/>
    <s v="Huancabamba-Huarmaca"/>
    <s v="SER"/>
    <s v="R"/>
    <s v="Inteconectado"/>
    <s v="PL0307"/>
    <s v="BT5B-R"/>
    <s v="De 30 a 100kWh"/>
    <n v="1667"/>
    <n v="82054"/>
    <n v="56814.45"/>
    <n v="-21037.54"/>
  </r>
  <r>
    <x v="0"/>
    <x v="0"/>
    <s v="ELNO"/>
    <x v="21"/>
    <x v="259"/>
    <s v="Huancabamba-Huarmaca"/>
    <s v="SER"/>
    <s v="R"/>
    <s v="Inteconectado"/>
    <s v="PL0307"/>
    <s v="BT5B-R"/>
    <s v="Mayor a 100kWh"/>
    <n v="99"/>
    <n v="14988"/>
    <n v="13487.18"/>
    <n v="353.66"/>
  </r>
  <r>
    <x v="0"/>
    <x v="0"/>
    <s v="ELNO"/>
    <x v="21"/>
    <x v="260"/>
    <s v="Catacaos"/>
    <s v="3"/>
    <s v="U"/>
    <s v="Inteconectado"/>
    <s v="PL1081"/>
    <s v="BT5B-R"/>
    <s v="De 0 a 30 kWh "/>
    <n v="7562"/>
    <n v="93606"/>
    <n v="65126.64"/>
    <n v="-13802.44"/>
  </r>
  <r>
    <x v="0"/>
    <x v="0"/>
    <s v="ELNO"/>
    <x v="21"/>
    <x v="260"/>
    <s v="Catacaos"/>
    <s v="3"/>
    <s v="U"/>
    <s v="Inteconectado"/>
    <s v="PL1081"/>
    <s v="BT5B-R"/>
    <s v="De 30 a 100kWh"/>
    <n v="7066"/>
    <n v="447253"/>
    <n v="254394.67"/>
    <n v="-31390.93"/>
  </r>
  <r>
    <x v="0"/>
    <x v="0"/>
    <s v="ELNO"/>
    <x v="21"/>
    <x v="260"/>
    <s v="Catacaos"/>
    <s v="3"/>
    <s v="U"/>
    <s v="Inteconectado"/>
    <s v="PL1081"/>
    <s v="BT5B-R"/>
    <s v="Mayor a 100kWh"/>
    <n v="3641"/>
    <n v="666461"/>
    <n v="415133.65"/>
    <n v="10880.43"/>
  </r>
  <r>
    <x v="0"/>
    <x v="0"/>
    <s v="ELNO"/>
    <x v="21"/>
    <x v="261"/>
    <s v="El Arenal"/>
    <s v="4"/>
    <s v="R"/>
    <s v="Inteconectado"/>
    <s v="PL1082"/>
    <s v="BT5B-R"/>
    <s v="De 0 a 30 kWh "/>
    <n v="4858"/>
    <n v="65978.8"/>
    <n v="39331.99"/>
    <n v="-21366.68"/>
  </r>
  <r>
    <x v="0"/>
    <x v="0"/>
    <s v="ELNO"/>
    <x v="21"/>
    <x v="261"/>
    <s v="El Arenal"/>
    <s v="4"/>
    <s v="R"/>
    <s v="Inteconectado"/>
    <s v="PL1082"/>
    <s v="BT5B-R"/>
    <s v="De 30 a 100kWh"/>
    <n v="5503"/>
    <n v="335221.5"/>
    <n v="183920.81"/>
    <n v="-53434.13"/>
  </r>
  <r>
    <x v="0"/>
    <x v="0"/>
    <s v="ELNO"/>
    <x v="21"/>
    <x v="261"/>
    <s v="El Arenal"/>
    <s v="4"/>
    <s v="R"/>
    <s v="Inteconectado"/>
    <s v="PL1082"/>
    <s v="BT5B-R"/>
    <s v="Mayor a 100kWh"/>
    <n v="1463"/>
    <n v="223151"/>
    <n v="153909.73000000001"/>
    <n v="4045.87"/>
  </r>
  <r>
    <x v="0"/>
    <x v="0"/>
    <s v="ELNO"/>
    <x v="21"/>
    <x v="262"/>
    <s v="Corrales"/>
    <s v="3"/>
    <s v="U"/>
    <s v="Inteconectado"/>
    <s v="PL1084"/>
    <s v="BT5B-R"/>
    <s v="De 0 a 30 kWh "/>
    <n v="1800"/>
    <n v="25428"/>
    <n v="16886.22"/>
    <n v="-3745.83"/>
  </r>
  <r>
    <x v="0"/>
    <x v="0"/>
    <s v="ELNO"/>
    <x v="21"/>
    <x v="262"/>
    <s v="Corrales"/>
    <s v="3"/>
    <s v="U"/>
    <s v="Inteconectado"/>
    <s v="PL1084"/>
    <s v="BT5B-R"/>
    <s v="De 30 a 100kWh"/>
    <n v="3452"/>
    <n v="229338"/>
    <n v="130216.81"/>
    <n v="-15704.26"/>
  </r>
  <r>
    <x v="0"/>
    <x v="0"/>
    <s v="ELNO"/>
    <x v="21"/>
    <x v="262"/>
    <s v="Corrales"/>
    <s v="3"/>
    <s v="U"/>
    <s v="Inteconectado"/>
    <s v="PL1084"/>
    <s v="BT5B-R"/>
    <s v="Mayor a 100kWh"/>
    <n v="1804"/>
    <n v="317800"/>
    <n v="198045.62"/>
    <n v="5193.79"/>
  </r>
  <r>
    <x v="0"/>
    <x v="0"/>
    <s v="ELNO"/>
    <x v="21"/>
    <x v="263"/>
    <s v="Zorritos"/>
    <s v="3"/>
    <s v="U"/>
    <s v="Inteconectado"/>
    <s v="PL1165"/>
    <s v="BT5B-R"/>
    <s v="De 0 a 30 kWh "/>
    <n v="896"/>
    <n v="10487"/>
    <n v="7446.6"/>
    <n v="-1545.14"/>
  </r>
  <r>
    <x v="0"/>
    <x v="0"/>
    <s v="ELNO"/>
    <x v="21"/>
    <x v="263"/>
    <s v="Zorritos"/>
    <s v="3"/>
    <s v="U"/>
    <s v="Inteconectado"/>
    <s v="PL1165"/>
    <s v="BT5B-R"/>
    <s v="De 30 a 100kWh"/>
    <n v="1365"/>
    <n v="89402"/>
    <n v="50805.1"/>
    <n v="-6139.38"/>
  </r>
  <r>
    <x v="0"/>
    <x v="0"/>
    <s v="ELNO"/>
    <x v="21"/>
    <x v="263"/>
    <s v="Zorritos"/>
    <s v="3"/>
    <s v="U"/>
    <s v="Inteconectado"/>
    <s v="PL1165"/>
    <s v="BT5B-R"/>
    <s v="Mayor a 100kWh"/>
    <n v="926"/>
    <n v="204561"/>
    <n v="126720.32000000001"/>
    <n v="3324.64"/>
  </r>
  <r>
    <x v="0"/>
    <x v="0"/>
    <s v="ELNO"/>
    <x v="21"/>
    <x v="264"/>
    <s v="MANCORA II"/>
    <s v="2"/>
    <s v="U"/>
    <s v="Inteconectado"/>
    <s v="PL1232"/>
    <s v="BT5B-R"/>
    <s v="De 0 a 30 kWh "/>
    <n v="1537"/>
    <n v="16463.5"/>
    <n v="11766.55"/>
    <n v="-2368.38"/>
  </r>
  <r>
    <x v="0"/>
    <x v="0"/>
    <s v="ELNO"/>
    <x v="21"/>
    <x v="264"/>
    <s v="MANCORA II"/>
    <s v="2"/>
    <s v="U"/>
    <s v="Inteconectado"/>
    <s v="PL1232"/>
    <s v="BT5B-R"/>
    <s v="De 30 a 100kWh"/>
    <n v="2656"/>
    <n v="185162"/>
    <n v="102301.72"/>
    <n v="-12161.97"/>
  </r>
  <r>
    <x v="0"/>
    <x v="0"/>
    <s v="ELNO"/>
    <x v="21"/>
    <x v="264"/>
    <s v="MANCORA II"/>
    <s v="2"/>
    <s v="U"/>
    <s v="Inteconectado"/>
    <s v="PL1232"/>
    <s v="BT5B-R"/>
    <s v="Mayor a 100kWh"/>
    <n v="1968"/>
    <n v="398230"/>
    <n v="241095.86"/>
    <n v="6323.38"/>
  </r>
  <r>
    <x v="0"/>
    <x v="0"/>
    <s v="ELNO"/>
    <x v="21"/>
    <x v="265"/>
    <s v="Sullana"/>
    <s v="2"/>
    <s v="U"/>
    <s v="Inteconectado"/>
    <s v="PL2082"/>
    <s v="BT5B-R"/>
    <s v="De 0 a 30 kWh "/>
    <n v="11528"/>
    <n v="154934"/>
    <n v="102272.22"/>
    <n v="-22436.95"/>
  </r>
  <r>
    <x v="0"/>
    <x v="0"/>
    <s v="ELNO"/>
    <x v="21"/>
    <x v="265"/>
    <s v="Sullana"/>
    <s v="2"/>
    <s v="U"/>
    <s v="Inteconectado"/>
    <s v="PL2082"/>
    <s v="BT5B-R"/>
    <s v="De 30 a 100kWh"/>
    <n v="22019"/>
    <n v="1431475"/>
    <n v="799372.19"/>
    <n v="-95792.2"/>
  </r>
  <r>
    <x v="0"/>
    <x v="0"/>
    <s v="ELNO"/>
    <x v="21"/>
    <x v="265"/>
    <s v="Sullana"/>
    <s v="2"/>
    <s v="U"/>
    <s v="Inteconectado"/>
    <s v="PL2082"/>
    <s v="BT5B-R"/>
    <s v="Mayor a 100kWh"/>
    <n v="16746"/>
    <n v="3167461.1"/>
    <n v="1934030.97"/>
    <n v="50700.24"/>
  </r>
  <r>
    <x v="0"/>
    <x v="0"/>
    <s v="ELNO"/>
    <x v="21"/>
    <x v="266"/>
    <s v="Zarumilla"/>
    <s v="2"/>
    <s v="U"/>
    <s v="Inteconectado"/>
    <s v="PL2084"/>
    <s v="BT5B-R"/>
    <s v="De 0 a 30 kWh "/>
    <n v="2291"/>
    <n v="26111"/>
    <n v="18215.82"/>
    <n v="-3755.31"/>
  </r>
  <r>
    <x v="0"/>
    <x v="0"/>
    <s v="ELNO"/>
    <x v="21"/>
    <x v="266"/>
    <s v="Zarumilla"/>
    <s v="2"/>
    <s v="U"/>
    <s v="Inteconectado"/>
    <s v="PL2084"/>
    <s v="BT5B-R"/>
    <s v="De 30 a 100kWh"/>
    <n v="3447"/>
    <n v="233067"/>
    <n v="128779.7"/>
    <n v="-15614.22"/>
  </r>
  <r>
    <x v="0"/>
    <x v="0"/>
    <s v="ELNO"/>
    <x v="21"/>
    <x v="266"/>
    <s v="Zarumilla"/>
    <s v="2"/>
    <s v="U"/>
    <s v="Inteconectado"/>
    <s v="PL2084"/>
    <s v="BT5B-R"/>
    <s v="Mayor a 100kWh"/>
    <n v="2585"/>
    <n v="506585"/>
    <n v="306950.34999999998"/>
    <n v="8050.51"/>
  </r>
  <r>
    <x v="0"/>
    <x v="0"/>
    <s v="ELNO"/>
    <x v="21"/>
    <x v="267"/>
    <s v="Paita"/>
    <s v="2"/>
    <s v="U"/>
    <s v="Inteconectado"/>
    <s v="PL3082"/>
    <s v="BT5B-R"/>
    <s v="De 0 a 30 kWh "/>
    <n v="5402"/>
    <n v="66826.5"/>
    <n v="45418.400000000001"/>
    <n v="-9677.35"/>
  </r>
  <r>
    <x v="0"/>
    <x v="0"/>
    <s v="ELNO"/>
    <x v="21"/>
    <x v="267"/>
    <s v="Paita"/>
    <s v="2"/>
    <s v="U"/>
    <s v="Inteconectado"/>
    <s v="PL3082"/>
    <s v="BT5B-R"/>
    <s v="De 30 a 100kWh"/>
    <n v="8623"/>
    <n v="599661.61"/>
    <n v="332714.96999999997"/>
    <n v="-40449.699999999997"/>
  </r>
  <r>
    <x v="0"/>
    <x v="0"/>
    <s v="ELNO"/>
    <x v="21"/>
    <x v="267"/>
    <s v="Paita"/>
    <s v="2"/>
    <s v="U"/>
    <s v="Inteconectado"/>
    <s v="PL3082"/>
    <s v="BT5B-R"/>
    <s v="Mayor a 100kWh"/>
    <n v="5451"/>
    <n v="1027643.96"/>
    <n v="627530.19999999995"/>
    <n v="16449.54"/>
  </r>
  <r>
    <x v="0"/>
    <x v="0"/>
    <s v="ELNO"/>
    <x v="21"/>
    <x v="268"/>
    <s v="SER PIURA,CHULUCANAS Y SULLANA"/>
    <s v="SER"/>
    <s v="R"/>
    <s v="Inteconectado"/>
    <s v="PR0081"/>
    <s v="BT5B-R"/>
    <s v="De 0 a 30 kWh "/>
    <n v="41946"/>
    <n v="426313"/>
    <n v="401229.7"/>
    <n v="-179493.4"/>
  </r>
  <r>
    <x v="0"/>
    <x v="0"/>
    <s v="ELNO"/>
    <x v="21"/>
    <x v="268"/>
    <s v="SER PIURA,CHULUCANAS Y SULLANA"/>
    <s v="SER"/>
    <s v="R"/>
    <s v="Inteconectado"/>
    <s v="PR0081"/>
    <s v="BT5B-R"/>
    <s v="De 30 a 100kWh"/>
    <n v="18006"/>
    <n v="969059.76"/>
    <n v="683191.96"/>
    <n v="-227349.3"/>
  </r>
  <r>
    <x v="0"/>
    <x v="0"/>
    <s v="ELNO"/>
    <x v="21"/>
    <x v="268"/>
    <s v="SER PIURA,CHULUCANAS Y SULLANA"/>
    <s v="SER"/>
    <s v="R"/>
    <s v="Inteconectado"/>
    <s v="PR0081"/>
    <s v="BT5B-R"/>
    <s v="Mayor a 100kWh"/>
    <n v="1609"/>
    <n v="253826.28"/>
    <n v="228042.67"/>
    <n v="5979.82"/>
  </r>
  <r>
    <x v="0"/>
    <x v="0"/>
    <s v="ELNO"/>
    <x v="21"/>
    <x v="269"/>
    <s v="SER TUMBES"/>
    <s v="SER"/>
    <s v="R"/>
    <s v="Inteconectado"/>
    <s v="PR0084"/>
    <s v="BT5B-R"/>
    <s v="De 0 a 30 kWh "/>
    <n v="637"/>
    <n v="7720"/>
    <n v="6615.95"/>
    <n v="-3247.84"/>
  </r>
  <r>
    <x v="0"/>
    <x v="0"/>
    <s v="ELNO"/>
    <x v="21"/>
    <x v="269"/>
    <s v="SER TUMBES"/>
    <s v="SER"/>
    <s v="R"/>
    <s v="Inteconectado"/>
    <s v="PR0084"/>
    <s v="BT5B-R"/>
    <s v="De 30 a 100kWh"/>
    <n v="391"/>
    <n v="22784"/>
    <n v="16004.05"/>
    <n v="-5224.6099999999997"/>
  </r>
  <r>
    <x v="0"/>
    <x v="0"/>
    <s v="ELNO"/>
    <x v="21"/>
    <x v="269"/>
    <s v="SER TUMBES"/>
    <s v="SER"/>
    <s v="R"/>
    <s v="Inteconectado"/>
    <s v="PR0084"/>
    <s v="BT5B-R"/>
    <s v="Mayor a 100kWh"/>
    <n v="85"/>
    <n v="15078"/>
    <n v="13482.92"/>
    <n v="353.83"/>
  </r>
  <r>
    <x v="0"/>
    <x v="0"/>
    <s v="ELOR"/>
    <x v="22"/>
    <x v="270"/>
    <s v="Caballococha"/>
    <s v="2"/>
    <s v="U"/>
    <s v="Aislado"/>
    <s v="PL0017"/>
    <s v="BT5B-R"/>
    <s v="De 0 a 30 kWh "/>
    <n v="623"/>
    <n v="8005"/>
    <n v="4114.42"/>
    <n v="-2163.7600000000002"/>
  </r>
  <r>
    <x v="0"/>
    <x v="0"/>
    <s v="ELOR"/>
    <x v="22"/>
    <x v="270"/>
    <s v="Caballococha"/>
    <s v="2"/>
    <s v="U"/>
    <s v="Aislado"/>
    <s v="PL0017"/>
    <s v="BT5B-R"/>
    <s v="De 30 a 100kWh"/>
    <n v="714"/>
    <n v="42534"/>
    <n v="19441.7"/>
    <n v="-5790.6"/>
  </r>
  <r>
    <x v="0"/>
    <x v="0"/>
    <s v="ELOR"/>
    <x v="22"/>
    <x v="270"/>
    <s v="Caballococha"/>
    <s v="2"/>
    <s v="U"/>
    <s v="Aislado"/>
    <s v="PL0017"/>
    <s v="BT5B-R"/>
    <s v="Mayor a 100kWh"/>
    <n v="662"/>
    <n v="192366"/>
    <n v="106084.43"/>
    <n v="0"/>
  </r>
  <r>
    <x v="0"/>
    <x v="0"/>
    <s v="ELOR"/>
    <x v="22"/>
    <x v="271"/>
    <s v="Contamana"/>
    <s v="2"/>
    <s v="U"/>
    <s v="Aislado"/>
    <s v="PL0018"/>
    <s v="BT5B-R"/>
    <s v="De 0 a 30 kWh "/>
    <n v="1248"/>
    <n v="15979.1"/>
    <n v="8226.92"/>
    <n v="-4319.09"/>
  </r>
  <r>
    <x v="0"/>
    <x v="0"/>
    <s v="ELOR"/>
    <x v="22"/>
    <x v="271"/>
    <s v="Contamana"/>
    <s v="2"/>
    <s v="U"/>
    <s v="Aislado"/>
    <s v="PL0018"/>
    <s v="BT5B-R"/>
    <s v="De 30 a 100kWh"/>
    <n v="1346"/>
    <n v="82328"/>
    <n v="37461.24"/>
    <n v="-11265.01"/>
  </r>
  <r>
    <x v="0"/>
    <x v="0"/>
    <s v="ELOR"/>
    <x v="22"/>
    <x v="271"/>
    <s v="Contamana"/>
    <s v="2"/>
    <s v="U"/>
    <s v="Aislado"/>
    <s v="PL0018"/>
    <s v="BT5B-R"/>
    <s v="Mayor a 100kWh"/>
    <n v="766"/>
    <n v="172425"/>
    <n v="95627.59"/>
    <n v="0"/>
  </r>
  <r>
    <x v="0"/>
    <x v="0"/>
    <s v="ELOR"/>
    <x v="22"/>
    <x v="272"/>
    <s v="Iquitos"/>
    <s v="2"/>
    <s v="U"/>
    <s v="Aislado"/>
    <s v="PL0019"/>
    <s v="BT5B-R"/>
    <s v="De 0 a 30 kWh "/>
    <n v="13100"/>
    <n v="163511.70000000001"/>
    <n v="82007.399999999994"/>
    <n v="-40996.959999999999"/>
  </r>
  <r>
    <x v="0"/>
    <x v="0"/>
    <s v="ELOR"/>
    <x v="22"/>
    <x v="272"/>
    <s v="Iquitos"/>
    <s v="2"/>
    <s v="U"/>
    <s v="Aislado"/>
    <s v="PL0019"/>
    <s v="BT5B-R"/>
    <s v="De 30 a 100kWh"/>
    <n v="21978"/>
    <n v="1446832.2"/>
    <n v="624280.92000000004"/>
    <n v="-170213.11"/>
  </r>
  <r>
    <x v="0"/>
    <x v="0"/>
    <s v="ELOR"/>
    <x v="22"/>
    <x v="272"/>
    <s v="Iquitos"/>
    <s v="2"/>
    <s v="U"/>
    <s v="Aislado"/>
    <s v="PL0019"/>
    <s v="BT5B-R"/>
    <s v="Mayor a 100kWh"/>
    <n v="34918"/>
    <n v="9355177.4000000004"/>
    <n v="4800922.26"/>
    <n v="0"/>
  </r>
  <r>
    <x v="0"/>
    <x v="0"/>
    <s v="ELOR"/>
    <x v="22"/>
    <x v="273"/>
    <s v="Nauta"/>
    <s v="3"/>
    <s v="U"/>
    <s v="Aislado"/>
    <s v="PL0020"/>
    <s v="BT5B-R"/>
    <s v="De 0 a 30 kWh "/>
    <n v="1377"/>
    <n v="26951.8"/>
    <n v="11905.89"/>
    <n v="-7443.12"/>
  </r>
  <r>
    <x v="0"/>
    <x v="0"/>
    <s v="ELOR"/>
    <x v="22"/>
    <x v="273"/>
    <s v="Nauta"/>
    <s v="3"/>
    <s v="U"/>
    <s v="Aislado"/>
    <s v="PL0020"/>
    <s v="BT5B-R"/>
    <s v="De 30 a 100kWh"/>
    <n v="1245"/>
    <n v="89293.2"/>
    <n v="39859.379999999997"/>
    <n v="-13496.31"/>
  </r>
  <r>
    <x v="0"/>
    <x v="0"/>
    <s v="ELOR"/>
    <x v="22"/>
    <x v="273"/>
    <s v="Nauta"/>
    <s v="3"/>
    <s v="U"/>
    <s v="Aislado"/>
    <s v="PL0020"/>
    <s v="BT5B-R"/>
    <s v="Mayor a 100kWh"/>
    <n v="607"/>
    <n v="116280"/>
    <n v="66199.72"/>
    <n v="0"/>
  </r>
  <r>
    <x v="0"/>
    <x v="0"/>
    <s v="ELOR"/>
    <x v="22"/>
    <x v="274"/>
    <s v="Requena"/>
    <s v="3"/>
    <s v="U"/>
    <s v="Aislado"/>
    <s v="PL0021"/>
    <s v="BT5B-R"/>
    <s v="De 0 a 30 kWh "/>
    <n v="1960"/>
    <n v="29146"/>
    <n v="14401.15"/>
    <n v="-8049.29"/>
  </r>
  <r>
    <x v="0"/>
    <x v="0"/>
    <s v="ELOR"/>
    <x v="22"/>
    <x v="274"/>
    <s v="Requena"/>
    <s v="3"/>
    <s v="U"/>
    <s v="Aislado"/>
    <s v="PL0021"/>
    <s v="BT5B-R"/>
    <s v="De 30 a 100kWh"/>
    <n v="1489"/>
    <n v="88027"/>
    <n v="40936.26"/>
    <n v="-12511.06"/>
  </r>
  <r>
    <x v="0"/>
    <x v="0"/>
    <s v="ELOR"/>
    <x v="22"/>
    <x v="274"/>
    <s v="Requena"/>
    <s v="3"/>
    <s v="U"/>
    <s v="Aislado"/>
    <s v="PL0021"/>
    <s v="BT5B-R"/>
    <s v="Mayor a 100kWh"/>
    <n v="699"/>
    <n v="149600"/>
    <n v="84903.72"/>
    <n v="0"/>
  </r>
  <r>
    <x v="0"/>
    <x v="0"/>
    <s v="ELOR"/>
    <x v="22"/>
    <x v="275"/>
    <s v="Yurimaguas"/>
    <s v="3"/>
    <s v="U"/>
    <s v="Inteconectado"/>
    <s v="PL0023"/>
    <s v="BT5B-R"/>
    <s v="De 0 a 30 kWh "/>
    <n v="6045"/>
    <n v="78279"/>
    <n v="51534.31"/>
    <n v="-13312.88"/>
  </r>
  <r>
    <x v="0"/>
    <x v="0"/>
    <s v="ELOR"/>
    <x v="22"/>
    <x v="275"/>
    <s v="Yurimaguas"/>
    <s v="3"/>
    <s v="U"/>
    <s v="Inteconectado"/>
    <s v="PL0023"/>
    <s v="BT5B-R"/>
    <s v="De 30 a 100kWh"/>
    <n v="5288"/>
    <n v="408952"/>
    <n v="218905.3"/>
    <n v="-32089.59"/>
  </r>
  <r>
    <x v="0"/>
    <x v="0"/>
    <s v="ELOR"/>
    <x v="22"/>
    <x v="275"/>
    <s v="Yurimaguas"/>
    <s v="3"/>
    <s v="U"/>
    <s v="Inteconectado"/>
    <s v="PL0023"/>
    <s v="BT5B-R"/>
    <s v="Mayor a 100kWh"/>
    <n v="2870"/>
    <n v="517520"/>
    <n v="313397.78000000003"/>
    <n v="8228.32"/>
  </r>
  <r>
    <x v="0"/>
    <x v="0"/>
    <s v="ELOR"/>
    <x v="22"/>
    <x v="276"/>
    <s v="Tamshiyacu"/>
    <s v="4"/>
    <s v="R"/>
    <s v="Aislado"/>
    <s v="PL0172"/>
    <s v="BT5B-R"/>
    <s v="De 0 a 30 kWh "/>
    <n v="617"/>
    <n v="9363.9"/>
    <n v="3382.24"/>
    <n v="-4149.18"/>
  </r>
  <r>
    <x v="0"/>
    <x v="0"/>
    <s v="ELOR"/>
    <x v="22"/>
    <x v="276"/>
    <s v="Tamshiyacu"/>
    <s v="4"/>
    <s v="R"/>
    <s v="Aislado"/>
    <s v="PL0172"/>
    <s v="BT5B-R"/>
    <s v="De 30 a 100kWh"/>
    <n v="415"/>
    <n v="23047"/>
    <n v="9125.24"/>
    <n v="-5515.38"/>
  </r>
  <r>
    <x v="0"/>
    <x v="0"/>
    <s v="ELOR"/>
    <x v="22"/>
    <x v="276"/>
    <s v="Tamshiyacu"/>
    <s v="4"/>
    <s v="R"/>
    <s v="Aislado"/>
    <s v="PL0172"/>
    <s v="BT5B-R"/>
    <s v="Mayor a 100kWh"/>
    <n v="139"/>
    <n v="24120"/>
    <n v="14280.09"/>
    <n v="0"/>
  </r>
  <r>
    <x v="0"/>
    <x v="0"/>
    <s v="ELOR"/>
    <x v="22"/>
    <x v="277"/>
    <s v="LOCALIDAD DE LAGUNAS"/>
    <s v="3"/>
    <s v="U"/>
    <s v="Aislado"/>
    <s v="PL0022"/>
    <s v="BT5B-R"/>
    <s v="De 0 a 30 kWh "/>
    <n v="824"/>
    <n v="9308"/>
    <n v="5240.63"/>
    <n v="-2570.44"/>
  </r>
  <r>
    <x v="0"/>
    <x v="0"/>
    <s v="ELOR"/>
    <x v="22"/>
    <x v="277"/>
    <s v="LOCALIDAD DE LAGUNAS"/>
    <s v="3"/>
    <s v="U"/>
    <s v="Aislado"/>
    <s v="PL0022"/>
    <s v="BT5B-R"/>
    <s v="De 30 a 100kWh"/>
    <n v="348"/>
    <n v="22281"/>
    <n v="9634.01"/>
    <n v="-3800.28"/>
  </r>
  <r>
    <x v="0"/>
    <x v="0"/>
    <s v="ELOR"/>
    <x v="22"/>
    <x v="277"/>
    <s v="LOCALIDAD DE LAGUNAS"/>
    <s v="3"/>
    <s v="U"/>
    <s v="Aislado"/>
    <s v="PL0022"/>
    <s v="BT5B-R"/>
    <s v="Mayor a 100kWh"/>
    <n v="57"/>
    <n v="9567"/>
    <n v="5469.49"/>
    <n v="0"/>
  </r>
  <r>
    <x v="0"/>
    <x v="0"/>
    <s v="ELOR"/>
    <x v="22"/>
    <x v="278"/>
    <s v="Iquitos Rural"/>
    <s v="3"/>
    <s v="U"/>
    <s v="Aislado"/>
    <s v="PL0234"/>
    <s v="BT5B-R"/>
    <s v="De 0 a 30 kWh "/>
    <n v="3846"/>
    <n v="76989.899999999994"/>
    <n v="33726.230000000003"/>
    <n v="-21264.27"/>
  </r>
  <r>
    <x v="0"/>
    <x v="0"/>
    <s v="ELOR"/>
    <x v="22"/>
    <x v="278"/>
    <s v="Iquitos Rural"/>
    <s v="3"/>
    <s v="U"/>
    <s v="Aislado"/>
    <s v="PL0234"/>
    <s v="BT5B-R"/>
    <s v="De 30 a 100kWh"/>
    <n v="4322"/>
    <n v="473876"/>
    <n v="206534.38"/>
    <n v="-69221.52"/>
  </r>
  <r>
    <x v="0"/>
    <x v="0"/>
    <s v="ELOR"/>
    <x v="22"/>
    <x v="278"/>
    <s v="Iquitos Rural"/>
    <s v="3"/>
    <s v="U"/>
    <s v="Aislado"/>
    <s v="PL0234"/>
    <s v="BT5B-R"/>
    <s v="Mayor a 100kWh"/>
    <n v="2169"/>
    <n v="429554.1"/>
    <n v="244313.03"/>
    <n v="0"/>
  </r>
  <r>
    <x v="0"/>
    <x v="0"/>
    <s v="ELOR"/>
    <x v="22"/>
    <x v="279"/>
    <s v="Rioja Oriente"/>
    <s v="4"/>
    <s v="R"/>
    <s v="Inteconectado"/>
    <s v="PL0235"/>
    <s v="BT5B-R"/>
    <s v="De 0 a 30 kWh "/>
    <n v="19940"/>
    <n v="226270.7"/>
    <n v="135084.31"/>
    <n v="-64668.76"/>
  </r>
  <r>
    <x v="0"/>
    <x v="0"/>
    <s v="ELOR"/>
    <x v="22"/>
    <x v="279"/>
    <s v="Rioja Oriente"/>
    <s v="4"/>
    <s v="R"/>
    <s v="Inteconectado"/>
    <s v="PL0235"/>
    <s v="BT5B-R"/>
    <s v="De 30 a 100kWh"/>
    <n v="6851"/>
    <n v="385865"/>
    <n v="183426.32"/>
    <n v="-61353.37"/>
  </r>
  <r>
    <x v="0"/>
    <x v="0"/>
    <s v="ELOR"/>
    <x v="22"/>
    <x v="279"/>
    <s v="Rioja Oriente"/>
    <s v="4"/>
    <s v="R"/>
    <s v="Inteconectado"/>
    <s v="PL0235"/>
    <s v="BT5B-R"/>
    <s v="Mayor a 100kWh"/>
    <n v="1261"/>
    <n v="218526"/>
    <n v="132874.07"/>
    <n v="3491.11"/>
  </r>
  <r>
    <x v="0"/>
    <x v="0"/>
    <s v="ELOR"/>
    <x v="22"/>
    <x v="280"/>
    <s v="S.E. ORELLANA"/>
    <s v="3"/>
    <s v="U"/>
    <s v="Aislado"/>
    <s v="PL0234"/>
    <s v="BT5B-R"/>
    <s v="De 0 a 30 kWh "/>
    <n v="605"/>
    <n v="7822"/>
    <n v="4120.72"/>
    <n v="-2160.2399999999998"/>
  </r>
  <r>
    <x v="0"/>
    <x v="0"/>
    <s v="ELOR"/>
    <x v="22"/>
    <x v="280"/>
    <s v="S.E. ORELLANA"/>
    <s v="3"/>
    <s v="U"/>
    <s v="Aislado"/>
    <s v="PL0234"/>
    <s v="BT5B-R"/>
    <s v="De 30 a 100kWh"/>
    <n v="259"/>
    <n v="14939"/>
    <n v="6946.35"/>
    <n v="-2144.52"/>
  </r>
  <r>
    <x v="0"/>
    <x v="0"/>
    <s v="ELOR"/>
    <x v="22"/>
    <x v="280"/>
    <s v="S.E. ORELLANA"/>
    <s v="3"/>
    <s v="U"/>
    <s v="Aislado"/>
    <s v="PL0234"/>
    <s v="BT5B-R"/>
    <s v="Mayor a 100kWh"/>
    <n v="92"/>
    <n v="24156"/>
    <n v="13641.87"/>
    <n v="0"/>
  </r>
  <r>
    <x v="0"/>
    <x v="0"/>
    <s v="ELOR"/>
    <x v="22"/>
    <x v="281"/>
    <s v="PONGO DE CAYNARACHI"/>
    <s v="5"/>
    <s v="R"/>
    <s v="Inteconectado"/>
    <s v="PL1023"/>
    <s v="BT5B-R"/>
    <s v="De 0 a 30 kWh "/>
    <n v="3699"/>
    <n v="37692"/>
    <n v="23834.62"/>
    <n v="-10772.5"/>
  </r>
  <r>
    <x v="0"/>
    <x v="0"/>
    <s v="ELOR"/>
    <x v="22"/>
    <x v="281"/>
    <s v="PONGO DE CAYNARACHI"/>
    <s v="5"/>
    <s v="R"/>
    <s v="Inteconectado"/>
    <s v="PL1023"/>
    <s v="BT5B-R"/>
    <s v="De 30 a 100kWh"/>
    <n v="1396"/>
    <n v="86680"/>
    <n v="40418.53"/>
    <n v="-14063.6"/>
  </r>
  <r>
    <x v="0"/>
    <x v="0"/>
    <s v="ELOR"/>
    <x v="22"/>
    <x v="281"/>
    <s v="PONGO DE CAYNARACHI"/>
    <s v="5"/>
    <s v="R"/>
    <s v="Inteconectado"/>
    <s v="PL1023"/>
    <s v="BT5B-R"/>
    <s v="Mayor a 100kWh"/>
    <n v="324"/>
    <n v="56404"/>
    <n v="34290.92"/>
    <n v="900.89"/>
  </r>
  <r>
    <x v="0"/>
    <x v="0"/>
    <s v="ELOR"/>
    <x v="22"/>
    <x v="282"/>
    <s v="Chachapoyas"/>
    <s v="2"/>
    <s v="U"/>
    <s v="Aislado"/>
    <s v="PL0095"/>
    <s v="BT5B-R"/>
    <s v="De 0 a 30 kWh "/>
    <n v="1949"/>
    <n v="25295.41"/>
    <n v="12939.97"/>
    <n v="-6837.35"/>
  </r>
  <r>
    <x v="0"/>
    <x v="0"/>
    <s v="ELOR"/>
    <x v="22"/>
    <x v="282"/>
    <s v="Chachapoyas"/>
    <s v="2"/>
    <s v="U"/>
    <s v="Aislado"/>
    <s v="PL0095"/>
    <s v="BT5B-R"/>
    <s v="De 30 a 100kWh"/>
    <n v="2870"/>
    <n v="179268.46"/>
    <n v="82634.11"/>
    <n v="-23276.67"/>
  </r>
  <r>
    <x v="0"/>
    <x v="0"/>
    <s v="ELOR"/>
    <x v="22"/>
    <x v="282"/>
    <s v="Chachapoyas"/>
    <s v="2"/>
    <s v="U"/>
    <s v="Aislado"/>
    <s v="PL0095"/>
    <s v="BT5B-R"/>
    <s v="Mayor a 100kWh"/>
    <n v="2008"/>
    <n v="364018.7"/>
    <n v="203093.6"/>
    <n v="16.22"/>
  </r>
  <r>
    <x v="0"/>
    <x v="0"/>
    <s v="ELOR"/>
    <x v="22"/>
    <x v="283"/>
    <s v="Bagua-Jaén"/>
    <s v="2"/>
    <s v="U"/>
    <s v="Inteconectado"/>
    <s v="PL0096"/>
    <s v="BT5B-R"/>
    <s v="De 0 a 30 kWh "/>
    <n v="6936"/>
    <n v="90312.62"/>
    <n v="67445.39"/>
    <n v="-15246.42"/>
  </r>
  <r>
    <x v="0"/>
    <x v="0"/>
    <s v="ELOR"/>
    <x v="22"/>
    <x v="283"/>
    <s v="Bagua-Jaén"/>
    <s v="2"/>
    <s v="U"/>
    <s v="Inteconectado"/>
    <s v="PL0096"/>
    <s v="BT5B-R"/>
    <s v="De 30 a 100kWh"/>
    <n v="10021"/>
    <n v="633860.46"/>
    <n v="408583.78"/>
    <n v="-50806.47"/>
  </r>
  <r>
    <x v="0"/>
    <x v="0"/>
    <s v="ELOR"/>
    <x v="22"/>
    <x v="283"/>
    <s v="Bagua-Jaén"/>
    <s v="2"/>
    <s v="U"/>
    <s v="Inteconectado"/>
    <s v="PL0096"/>
    <s v="BT5B-R"/>
    <s v="Mayor a 100kWh"/>
    <n v="7462"/>
    <n v="1457016.65"/>
    <n v="1034248.03"/>
    <n v="27115.74"/>
  </r>
  <r>
    <x v="0"/>
    <x v="0"/>
    <s v="ELOR"/>
    <x v="22"/>
    <x v="284"/>
    <s v="San Ignacio"/>
    <s v="4"/>
    <s v="R"/>
    <s v="Inteconectado"/>
    <s v="PL0097"/>
    <s v="BT5B-R"/>
    <s v="De 0 a 30 kWh "/>
    <n v="3787"/>
    <n v="43632.27"/>
    <n v="31001.78"/>
    <n v="-16567.509999999998"/>
  </r>
  <r>
    <x v="0"/>
    <x v="0"/>
    <s v="ELOR"/>
    <x v="22"/>
    <x v="284"/>
    <s v="San Ignacio"/>
    <s v="4"/>
    <s v="R"/>
    <s v="Inteconectado"/>
    <s v="PL0097"/>
    <s v="BT5B-R"/>
    <s v="De 30 a 100kWh"/>
    <n v="2047"/>
    <n v="119010.79"/>
    <n v="74859.03"/>
    <n v="-23339.8"/>
  </r>
  <r>
    <x v="0"/>
    <x v="0"/>
    <s v="ELOR"/>
    <x v="22"/>
    <x v="284"/>
    <s v="San Ignacio"/>
    <s v="4"/>
    <s v="R"/>
    <s v="Inteconectado"/>
    <s v="PL0097"/>
    <s v="BT5B-R"/>
    <s v="Mayor a 100kWh"/>
    <n v="963"/>
    <n v="195001.8"/>
    <n v="155839.65"/>
    <n v="4112.4799999999996"/>
  </r>
  <r>
    <x v="0"/>
    <x v="0"/>
    <s v="ELOR"/>
    <x v="22"/>
    <x v="285"/>
    <s v="Jumbilla"/>
    <s v="4"/>
    <s v="R"/>
    <s v="Aislado"/>
    <s v="PL0101"/>
    <s v="BT5B-R"/>
    <s v="De 0 a 30 kWh "/>
    <n v="503"/>
    <n v="5054.1400000000003"/>
    <n v="2601.33"/>
    <n v="-2357.79"/>
  </r>
  <r>
    <x v="0"/>
    <x v="0"/>
    <s v="ELOR"/>
    <x v="22"/>
    <x v="285"/>
    <s v="Jumbilla"/>
    <s v="4"/>
    <s v="R"/>
    <s v="Aislado"/>
    <s v="PL0101"/>
    <s v="BT5B-R"/>
    <s v="De 30 a 100kWh"/>
    <n v="118"/>
    <n v="6190.98"/>
    <n v="2523.5100000000002"/>
    <n v="-1653.06"/>
  </r>
  <r>
    <x v="0"/>
    <x v="0"/>
    <s v="ELOR"/>
    <x v="22"/>
    <x v="285"/>
    <s v="Jumbilla"/>
    <s v="4"/>
    <s v="R"/>
    <s v="Aislado"/>
    <s v="PL0101"/>
    <s v="BT5B-R"/>
    <s v="Mayor a 100kWh"/>
    <n v="14"/>
    <n v="2665.5"/>
    <n v="1643.97"/>
    <n v="14"/>
  </r>
  <r>
    <x v="0"/>
    <x v="0"/>
    <s v="ELOR"/>
    <x v="22"/>
    <x v="286"/>
    <s v="Rodriguez de Mendoza"/>
    <s v="4"/>
    <s v="R"/>
    <s v="Aislado"/>
    <s v="PL0103"/>
    <s v="BT5B-R"/>
    <s v="De 0 a 30 kWh "/>
    <n v="2144"/>
    <n v="23941.63"/>
    <n v="11633.96"/>
    <n v="-10947.88"/>
  </r>
  <r>
    <x v="0"/>
    <x v="0"/>
    <s v="ELOR"/>
    <x v="22"/>
    <x v="286"/>
    <s v="Rodriguez de Mendoza"/>
    <s v="4"/>
    <s v="R"/>
    <s v="Aislado"/>
    <s v="PL0103"/>
    <s v="BT5B-R"/>
    <s v="De 30 a 100kWh"/>
    <n v="1177"/>
    <n v="68076.72"/>
    <n v="29000.01"/>
    <n v="-16466.560000000001"/>
  </r>
  <r>
    <x v="0"/>
    <x v="0"/>
    <s v="ELOR"/>
    <x v="22"/>
    <x v="286"/>
    <s v="Rodriguez de Mendoza"/>
    <s v="4"/>
    <s v="R"/>
    <s v="Aislado"/>
    <s v="PL0103"/>
    <s v="BT5B-R"/>
    <s v="Mayor a 100kWh"/>
    <n v="305"/>
    <n v="47702.1"/>
    <n v="29864.69"/>
    <n v="14"/>
  </r>
  <r>
    <x v="0"/>
    <x v="0"/>
    <s v="ELOR"/>
    <x v="22"/>
    <x v="287"/>
    <s v="Pomahuaca"/>
    <s v="3"/>
    <s v="U"/>
    <s v="Aislado"/>
    <s v="PL0166"/>
    <s v="BT5B-R"/>
    <s v="De 0 a 30 kWh "/>
    <n v="212"/>
    <n v="2300.11"/>
    <n v="1322.14"/>
    <n v="-635.24"/>
  </r>
  <r>
    <x v="0"/>
    <x v="0"/>
    <s v="ELOR"/>
    <x v="22"/>
    <x v="287"/>
    <s v="Pomahuaca"/>
    <s v="3"/>
    <s v="U"/>
    <s v="Aislado"/>
    <s v="PL0166"/>
    <s v="BT5B-R"/>
    <s v="De 30 a 100kWh"/>
    <n v="99"/>
    <n v="5738.58"/>
    <n v="2670.64"/>
    <n v="-819.92"/>
  </r>
  <r>
    <x v="0"/>
    <x v="0"/>
    <s v="ELOR"/>
    <x v="22"/>
    <x v="287"/>
    <s v="Pomahuaca"/>
    <s v="3"/>
    <s v="U"/>
    <s v="Aislado"/>
    <s v="PL0166"/>
    <s v="BT5B-R"/>
    <s v="Mayor a 100kWh"/>
    <n v="31"/>
    <n v="4807.24"/>
    <n v="2747.66"/>
    <n v="8.2799999999999994"/>
  </r>
  <r>
    <x v="0"/>
    <x v="0"/>
    <s v="ELOR"/>
    <x v="22"/>
    <x v="288"/>
    <s v="Pucará"/>
    <s v="3"/>
    <s v="U"/>
    <s v="Aislado"/>
    <s v="PL0167"/>
    <s v="BT5B-R"/>
    <s v="De 0 a 30 kWh "/>
    <n v="769"/>
    <n v="7960.24"/>
    <n v="4690.1499999999996"/>
    <n v="-2198.59"/>
  </r>
  <r>
    <x v="0"/>
    <x v="0"/>
    <s v="ELOR"/>
    <x v="22"/>
    <x v="288"/>
    <s v="Pucará"/>
    <s v="3"/>
    <s v="U"/>
    <s v="Aislado"/>
    <s v="PL0167"/>
    <s v="BT5B-R"/>
    <s v="De 30 a 100kWh"/>
    <n v="460"/>
    <n v="27755.66"/>
    <n v="13011.74"/>
    <n v="-3810.01"/>
  </r>
  <r>
    <x v="0"/>
    <x v="0"/>
    <s v="ELOR"/>
    <x v="22"/>
    <x v="288"/>
    <s v="Pucará"/>
    <s v="3"/>
    <s v="U"/>
    <s v="Aislado"/>
    <s v="PL0167"/>
    <s v="BT5B-R"/>
    <s v="Mayor a 100kWh"/>
    <n v="196"/>
    <n v="37178.46"/>
    <n v="21130.99"/>
    <n v="41.4"/>
  </r>
  <r>
    <x v="0"/>
    <x v="0"/>
    <s v="ELOR"/>
    <x v="22"/>
    <x v="289"/>
    <s v="Bagua-Jaén Rural"/>
    <s v="5"/>
    <s v="R"/>
    <s v="Inteconectado"/>
    <s v="PL0225"/>
    <s v="BT5B-R"/>
    <s v="De 0 a 30 kWh "/>
    <n v="10210"/>
    <n v="107802.07"/>
    <n v="87491.92"/>
    <n v="-45838.99"/>
  </r>
  <r>
    <x v="0"/>
    <x v="0"/>
    <s v="ELOR"/>
    <x v="22"/>
    <x v="289"/>
    <s v="Bagua-Jaén Rural"/>
    <s v="5"/>
    <s v="R"/>
    <s v="Inteconectado"/>
    <s v="PL0225"/>
    <s v="BT5B-R"/>
    <s v="De 30 a 100kWh"/>
    <n v="4284"/>
    <n v="238551.86"/>
    <n v="165693.31"/>
    <n v="-54642.27"/>
  </r>
  <r>
    <x v="0"/>
    <x v="0"/>
    <s v="ELOR"/>
    <x v="22"/>
    <x v="289"/>
    <s v="Bagua-Jaén Rural"/>
    <s v="5"/>
    <s v="R"/>
    <s v="Inteconectado"/>
    <s v="PL0225"/>
    <s v="BT5B-R"/>
    <s v="Mayor a 100kWh"/>
    <n v="809"/>
    <n v="136030.70000000001"/>
    <n v="122062.23"/>
    <n v="3310.69"/>
  </r>
  <r>
    <x v="0"/>
    <x v="0"/>
    <s v="ELOR"/>
    <x v="22"/>
    <x v="290"/>
    <s v="Tabaconas"/>
    <s v="6"/>
    <s v="R"/>
    <s v="Aislado"/>
    <s v="PL0229"/>
    <s v="BT5B-R"/>
    <s v="De 0 a 30 kWh "/>
    <n v="281"/>
    <n v="3364.97"/>
    <n v="1663.88"/>
    <n v="-1734.65"/>
  </r>
  <r>
    <x v="0"/>
    <x v="0"/>
    <s v="ELOR"/>
    <x v="22"/>
    <x v="290"/>
    <s v="Tabaconas"/>
    <s v="6"/>
    <s v="R"/>
    <s v="Aislado"/>
    <s v="PL0229"/>
    <s v="BT5B-R"/>
    <s v="De 30 a 100kWh"/>
    <n v="124"/>
    <n v="6572.36"/>
    <n v="2964.49"/>
    <n v="-1918.55"/>
  </r>
  <r>
    <x v="0"/>
    <x v="0"/>
    <s v="ELOR"/>
    <x v="22"/>
    <x v="290"/>
    <s v="Tabaconas"/>
    <s v="6"/>
    <s v="R"/>
    <s v="Aislado"/>
    <s v="PL0229"/>
    <s v="BT5B-R"/>
    <s v="Mayor a 100kWh"/>
    <n v="15"/>
    <n v="3914.8"/>
    <n v="2665.68"/>
    <n v="0"/>
  </r>
  <r>
    <x v="0"/>
    <x v="0"/>
    <s v="ELOR"/>
    <x v="22"/>
    <x v="291"/>
    <s v="Bellavista"/>
    <s v="4"/>
    <s v="R"/>
    <s v="Inteconectado"/>
    <s v="PL1233"/>
    <s v="BT5B-R"/>
    <s v="De 0 a 30 kWh "/>
    <n v="25035"/>
    <n v="275948.40000000002"/>
    <n v="167274.4"/>
    <n v="-78867.06"/>
  </r>
  <r>
    <x v="0"/>
    <x v="0"/>
    <s v="ELOR"/>
    <x v="22"/>
    <x v="291"/>
    <s v="Bellavista"/>
    <s v="4"/>
    <s v="R"/>
    <s v="Inteconectado"/>
    <s v="PL1233"/>
    <s v="BT5B-R"/>
    <s v="De 30 a 100kWh"/>
    <n v="11720"/>
    <n v="701914.4"/>
    <n v="339694.74"/>
    <n v="-102952.69"/>
  </r>
  <r>
    <x v="0"/>
    <x v="0"/>
    <s v="ELOR"/>
    <x v="22"/>
    <x v="291"/>
    <s v="Bellavista"/>
    <s v="4"/>
    <s v="R"/>
    <s v="Inteconectado"/>
    <s v="PL1233"/>
    <s v="BT5B-R"/>
    <s v="Mayor a 100kWh"/>
    <n v="3800"/>
    <n v="657698.30000000005"/>
    <n v="399928.77"/>
    <n v="10508.51"/>
  </r>
  <r>
    <x v="0"/>
    <x v="0"/>
    <s v="ELOR"/>
    <x v="22"/>
    <x v="292"/>
    <s v="Tarapoto"/>
    <s v="2"/>
    <s v="U"/>
    <s v="Inteconectado"/>
    <s v="PL1236"/>
    <s v="BT5B-R"/>
    <s v="De 0 a 30 kWh "/>
    <n v="6502"/>
    <n v="87660.3"/>
    <n v="57942"/>
    <n v="-12526.13"/>
  </r>
  <r>
    <x v="0"/>
    <x v="0"/>
    <s v="ELOR"/>
    <x v="22"/>
    <x v="292"/>
    <s v="Tarapoto"/>
    <s v="2"/>
    <s v="U"/>
    <s v="Inteconectado"/>
    <s v="PL1236"/>
    <s v="BT5B-R"/>
    <s v="De 30 a 100kWh"/>
    <n v="12574"/>
    <n v="848153.5"/>
    <n v="468820.93"/>
    <n v="-55416.02"/>
  </r>
  <r>
    <x v="0"/>
    <x v="0"/>
    <s v="ELOR"/>
    <x v="22"/>
    <x v="292"/>
    <s v="Tarapoto"/>
    <s v="2"/>
    <s v="U"/>
    <s v="Inteconectado"/>
    <s v="PL1236"/>
    <s v="BT5B-R"/>
    <s v="Mayor a 100kWh"/>
    <n v="14278"/>
    <n v="3240790.7"/>
    <n v="1948501.64"/>
    <n v="51049.919999999998"/>
  </r>
  <r>
    <x v="0"/>
    <x v="0"/>
    <s v="ELOR"/>
    <x v="22"/>
    <x v="293"/>
    <s v="Chacahapoyas Rural"/>
    <s v="6"/>
    <s v="R"/>
    <s v="Aislado"/>
    <s v="PL0226"/>
    <s v="BT5B-R"/>
    <s v="De 0 a 30 kWh "/>
    <n v="10802"/>
    <n v="111674.17"/>
    <n v="61317.13"/>
    <n v="-57568.59"/>
  </r>
  <r>
    <x v="0"/>
    <x v="0"/>
    <s v="ELOR"/>
    <x v="22"/>
    <x v="293"/>
    <s v="Chacahapoyas Rural"/>
    <s v="6"/>
    <s v="R"/>
    <s v="Aislado"/>
    <s v="PL0226"/>
    <s v="BT5B-R"/>
    <s v="De 30 a 100kWh"/>
    <n v="3078"/>
    <n v="164090.67000000001"/>
    <n v="74235.34"/>
    <n v="-47605.16"/>
  </r>
  <r>
    <x v="0"/>
    <x v="0"/>
    <s v="ELOR"/>
    <x v="22"/>
    <x v="293"/>
    <s v="Chacahapoyas Rural"/>
    <s v="6"/>
    <s v="R"/>
    <s v="Aislado"/>
    <s v="PL0226"/>
    <s v="BT5B-R"/>
    <s v="Mayor a 100kWh"/>
    <n v="564"/>
    <n v="105113.91"/>
    <n v="72209.740000000005"/>
    <n v="30.92"/>
  </r>
  <r>
    <x v="0"/>
    <x v="0"/>
    <s v="ELOR"/>
    <x v="22"/>
    <x v="294"/>
    <s v="Gera"/>
    <s v="4"/>
    <s v="R"/>
    <s v="Inteconectado"/>
    <s v="PL2233"/>
    <s v="BT5B-R"/>
    <s v="De 0 a 30 kWh "/>
    <n v="7386"/>
    <n v="68905"/>
    <n v="45774.49"/>
    <n v="-19693.47"/>
  </r>
  <r>
    <x v="0"/>
    <x v="0"/>
    <s v="ELOR"/>
    <x v="22"/>
    <x v="294"/>
    <s v="Gera"/>
    <s v="4"/>
    <s v="R"/>
    <s v="Inteconectado"/>
    <s v="PL2233"/>
    <s v="BT5B-R"/>
    <s v="De 30 a 100kWh"/>
    <n v="893"/>
    <n v="45335"/>
    <n v="21416.54"/>
    <n v="-7653.07"/>
  </r>
  <r>
    <x v="0"/>
    <x v="0"/>
    <s v="ELOR"/>
    <x v="22"/>
    <x v="294"/>
    <s v="Gera"/>
    <s v="4"/>
    <s v="R"/>
    <s v="Inteconectado"/>
    <s v="PL2233"/>
    <s v="BT5B-R"/>
    <s v="Mayor a 100kWh"/>
    <n v="92"/>
    <n v="14486"/>
    <n v="8838.6299999999992"/>
    <n v="232.15"/>
  </r>
  <r>
    <x v="0"/>
    <x v="0"/>
    <s v="ELOR"/>
    <x v="22"/>
    <x v="295"/>
    <s v="Moyobamba"/>
    <s v="3"/>
    <s v="U"/>
    <s v="Inteconectado"/>
    <s v="PL2236"/>
    <s v="BT5B-R"/>
    <s v="De 0 a 30 kWh "/>
    <n v="5997"/>
    <n v="66528.899999999994"/>
    <n v="46866.05"/>
    <n v="-10955.86"/>
  </r>
  <r>
    <x v="0"/>
    <x v="0"/>
    <s v="ELOR"/>
    <x v="22"/>
    <x v="295"/>
    <s v="Moyobamba"/>
    <s v="3"/>
    <s v="U"/>
    <s v="Inteconectado"/>
    <s v="PL2236"/>
    <s v="BT5B-R"/>
    <s v="De 30 a 100kWh"/>
    <n v="5347"/>
    <n v="338037.9"/>
    <n v="187060.63"/>
    <n v="-23547.33"/>
  </r>
  <r>
    <x v="0"/>
    <x v="0"/>
    <s v="ELOR"/>
    <x v="22"/>
    <x v="295"/>
    <s v="Moyobamba"/>
    <s v="3"/>
    <s v="U"/>
    <s v="Inteconectado"/>
    <s v="PL2236"/>
    <s v="BT5B-R"/>
    <s v="Mayor a 100kWh"/>
    <n v="3054"/>
    <n v="547874.6"/>
    <n v="331830.01"/>
    <n v="8712.15"/>
  </r>
  <r>
    <x v="0"/>
    <x v="0"/>
    <s v="ELOR"/>
    <x v="22"/>
    <x v="296"/>
    <s v="Tarapoto Rural"/>
    <s v="4"/>
    <s v="R"/>
    <s v="Inteconectado"/>
    <s v="PL3233"/>
    <s v="BT5B-R"/>
    <s v="De 0 a 30 kWh "/>
    <n v="15446"/>
    <n v="161143.9"/>
    <n v="100599.29"/>
    <n v="-46053.31"/>
  </r>
  <r>
    <x v="0"/>
    <x v="0"/>
    <s v="ELOR"/>
    <x v="22"/>
    <x v="296"/>
    <s v="Tarapoto Rural"/>
    <s v="4"/>
    <s v="R"/>
    <s v="Inteconectado"/>
    <s v="PL3233"/>
    <s v="BT5B-R"/>
    <s v="De 30 a 100kWh"/>
    <n v="6488"/>
    <n v="377954.4"/>
    <n v="181885.53"/>
    <n v="-57085.63"/>
  </r>
  <r>
    <x v="0"/>
    <x v="0"/>
    <s v="ELOR"/>
    <x v="22"/>
    <x v="296"/>
    <s v="Tarapoto Rural"/>
    <s v="4"/>
    <s v="R"/>
    <s v="Inteconectado"/>
    <s v="PL3233"/>
    <s v="BT5B-R"/>
    <s v="Mayor a 100kWh"/>
    <n v="1552"/>
    <n v="291523.8"/>
    <n v="176783.13"/>
    <n v="4644.1000000000004"/>
  </r>
  <r>
    <x v="0"/>
    <x v="0"/>
    <s v="ELOR"/>
    <x v="22"/>
    <x v="297"/>
    <s v="S.E.R. CABALLOCOCHA RURAL"/>
    <s v="SER"/>
    <s v="R"/>
    <s v="Aislado"/>
    <s v="PR0019"/>
    <s v="BT5B-R"/>
    <s v="De 0 a 30 kWh "/>
    <n v="300"/>
    <n v="3670"/>
    <n v="1530.98"/>
    <n v="-1626.27"/>
  </r>
  <r>
    <x v="0"/>
    <x v="0"/>
    <s v="ELOR"/>
    <x v="22"/>
    <x v="297"/>
    <s v="S.E.R. CABALLOCOCHA RURAL"/>
    <s v="SER"/>
    <s v="R"/>
    <s v="Aislado"/>
    <s v="PR0019"/>
    <s v="BT5B-R"/>
    <s v="De 30 a 100kWh"/>
    <n v="215"/>
    <n v="11896"/>
    <n v="4702.4399999999996"/>
    <n v="-2857.36"/>
  </r>
  <r>
    <x v="0"/>
    <x v="0"/>
    <s v="ELOR"/>
    <x v="22"/>
    <x v="297"/>
    <s v="S.E.R. CABALLOCOCHA RURAL"/>
    <s v="SER"/>
    <s v="R"/>
    <s v="Aislado"/>
    <s v="PR0019"/>
    <s v="BT5B-R"/>
    <s v="Mayor a 100kWh"/>
    <n v="54"/>
    <n v="10607"/>
    <n v="6254.65"/>
    <n v="0"/>
  </r>
  <r>
    <x v="0"/>
    <x v="0"/>
    <s v="ELOR"/>
    <x v="22"/>
    <x v="298"/>
    <s v="S.E.R. PONAZA - ALFONSO UGARTE"/>
    <s v="SER"/>
    <s v="R"/>
    <s v="Inteconectado"/>
    <s v="PR1233"/>
    <s v="BT5B-R"/>
    <s v="De 0 a 30 kWh "/>
    <n v="151"/>
    <n v="1464"/>
    <n v="951.68"/>
    <n v="-418.31"/>
  </r>
  <r>
    <x v="0"/>
    <x v="0"/>
    <s v="ELOR"/>
    <x v="22"/>
    <x v="298"/>
    <s v="S.E.R. PONAZA - ALFONSO UGARTE"/>
    <s v="SER"/>
    <s v="R"/>
    <s v="Inteconectado"/>
    <s v="PR1233"/>
    <s v="BT5B-R"/>
    <s v="De 30 a 100kWh"/>
    <n v="39"/>
    <n v="2254"/>
    <n v="1092"/>
    <n v="-334.23"/>
  </r>
  <r>
    <x v="0"/>
    <x v="0"/>
    <s v="ELOR"/>
    <x v="22"/>
    <x v="298"/>
    <s v="S.E.R. PONAZA - ALFONSO UGARTE"/>
    <s v="SER"/>
    <s v="R"/>
    <s v="Inteconectado"/>
    <s v="PR1233"/>
    <s v="BT5B-R"/>
    <s v="Mayor a 100kWh"/>
    <n v="1"/>
    <n v="159"/>
    <n v="96.98"/>
    <n v="2.5499999999999998"/>
  </r>
  <r>
    <x v="0"/>
    <x v="0"/>
    <s v="ELOR"/>
    <x v="22"/>
    <x v="299"/>
    <s v="S.E.R. PONAZA - AYPENA"/>
    <s v="SER"/>
    <s v="R"/>
    <s v="Inteconectado"/>
    <s v="PR1233"/>
    <s v="BT5B-R"/>
    <s v="De 0 a 30 kWh "/>
    <n v="49"/>
    <n v="284"/>
    <n v="254.2"/>
    <n v="-81.16"/>
  </r>
  <r>
    <x v="0"/>
    <x v="0"/>
    <s v="ELOR"/>
    <x v="22"/>
    <x v="299"/>
    <s v="S.E.R. PONAZA - AYPENA"/>
    <s v="SER"/>
    <s v="R"/>
    <s v="Inteconectado"/>
    <s v="PR1233"/>
    <s v="BT5B-R"/>
    <s v="De 30 a 100kWh"/>
    <n v="3"/>
    <n v="192"/>
    <n v="94.64"/>
    <n v="-25.71"/>
  </r>
  <r>
    <x v="0"/>
    <x v="0"/>
    <s v="ELOR"/>
    <x v="22"/>
    <x v="299"/>
    <s v="S.E.R. PONAZA - AYPENA"/>
    <s v="SER"/>
    <s v="R"/>
    <s v="Inteconectado"/>
    <s v="PR1233"/>
    <s v="BT5B-R"/>
    <s v="Mayor a 100kWh"/>
    <n v="2"/>
    <n v="278"/>
    <n v="170.47"/>
    <n v="4.47"/>
  </r>
  <r>
    <x v="0"/>
    <x v="0"/>
    <s v="ELOR"/>
    <x v="22"/>
    <x v="300"/>
    <s v="S.E.R. PONAZA - BARRANQUITA"/>
    <s v="SER"/>
    <s v="R"/>
    <s v="Inteconectado"/>
    <s v="PR1233"/>
    <s v="BT5B-R"/>
    <s v="De 0 a 30 kWh "/>
    <n v="85"/>
    <n v="865"/>
    <n v="547.44000000000005"/>
    <n v="-247.29"/>
  </r>
  <r>
    <x v="0"/>
    <x v="0"/>
    <s v="ELOR"/>
    <x v="22"/>
    <x v="300"/>
    <s v="S.E.R. PONAZA - BARRANQUITA"/>
    <s v="SER"/>
    <s v="R"/>
    <s v="Inteconectado"/>
    <s v="PR1233"/>
    <s v="BT5B-R"/>
    <s v="De 30 a 100kWh"/>
    <n v="14"/>
    <n v="822"/>
    <n v="399.36"/>
    <n v="-119.98"/>
  </r>
  <r>
    <x v="0"/>
    <x v="0"/>
    <s v="ELOR"/>
    <x v="22"/>
    <x v="300"/>
    <s v="S.E.R. PONAZA - BARRANQUITA"/>
    <s v="SER"/>
    <s v="R"/>
    <s v="Inteconectado"/>
    <s v="PR1233"/>
    <s v="BT5B-R"/>
    <s v="Mayor a 100kWh"/>
    <n v="3"/>
    <n v="372"/>
    <n v="229.29"/>
    <n v="6.03"/>
  </r>
  <r>
    <x v="0"/>
    <x v="0"/>
    <s v="ELOR"/>
    <x v="22"/>
    <x v="301"/>
    <s v="S.E.R. PONAZA - SHAMBUYACU"/>
    <s v="SER"/>
    <s v="R"/>
    <s v="Inteconectado"/>
    <s v="PR1233"/>
    <s v="BT5B-R"/>
    <s v="De 0 a 30 kWh "/>
    <n v="360"/>
    <n v="2959"/>
    <n v="2116.88"/>
    <n v="-845.65"/>
  </r>
  <r>
    <x v="0"/>
    <x v="0"/>
    <s v="ELOR"/>
    <x v="22"/>
    <x v="301"/>
    <s v="S.E.R. PONAZA - SHAMBUYACU"/>
    <s v="SER"/>
    <s v="R"/>
    <s v="Inteconectado"/>
    <s v="PR1233"/>
    <s v="BT5B-R"/>
    <s v="De 30 a 100kWh"/>
    <n v="123"/>
    <n v="7280"/>
    <n v="3541.91"/>
    <n v="-1054.1199999999999"/>
  </r>
  <r>
    <x v="0"/>
    <x v="0"/>
    <s v="ELOR"/>
    <x v="22"/>
    <x v="301"/>
    <s v="S.E.R. PONAZA - SHAMBUYACU"/>
    <s v="SER"/>
    <s v="R"/>
    <s v="Inteconectado"/>
    <s v="PR1233"/>
    <s v="BT5B-R"/>
    <s v="Mayor a 100kWh"/>
    <n v="42"/>
    <n v="7170"/>
    <n v="4361.96"/>
    <n v="114.61"/>
  </r>
  <r>
    <x v="0"/>
    <x v="0"/>
    <s v="ELOR"/>
    <x v="22"/>
    <x v="302"/>
    <s v="S.E.R. PONAZA - CEDRO PAMPA"/>
    <s v="SER"/>
    <s v="R"/>
    <s v="Inteconectado"/>
    <s v="PR1233"/>
    <s v="BT5B-R"/>
    <s v="De 0 a 30 kWh "/>
    <n v="91"/>
    <n v="779"/>
    <n v="544.01"/>
    <n v="-222.58"/>
  </r>
  <r>
    <x v="0"/>
    <x v="0"/>
    <s v="ELOR"/>
    <x v="22"/>
    <x v="302"/>
    <s v="S.E.R. PONAZA - CEDRO PAMPA"/>
    <s v="SER"/>
    <s v="R"/>
    <s v="Inteconectado"/>
    <s v="PR1233"/>
    <s v="BT5B-R"/>
    <s v="De 30 a 100kWh"/>
    <n v="11"/>
    <n v="528"/>
    <n v="246.4"/>
    <n v="-94.27"/>
  </r>
  <r>
    <x v="0"/>
    <x v="0"/>
    <s v="ELOR"/>
    <x v="22"/>
    <x v="303"/>
    <s v="S.E.R. PONAZA - HUAÑIPO"/>
    <s v="SER"/>
    <s v="R"/>
    <s v="Inteconectado"/>
    <s v="PR1233"/>
    <s v="BT5B-R"/>
    <s v="De 0 a 30 kWh "/>
    <n v="147"/>
    <n v="1355"/>
    <n v="906.32"/>
    <n v="-387.24"/>
  </r>
  <r>
    <x v="0"/>
    <x v="0"/>
    <s v="ELOR"/>
    <x v="22"/>
    <x v="303"/>
    <s v="S.E.R. PONAZA - HUAÑIPO"/>
    <s v="SER"/>
    <s v="R"/>
    <s v="Inteconectado"/>
    <s v="PR1233"/>
    <s v="BT5B-R"/>
    <s v="De 30 a 100kWh"/>
    <n v="32"/>
    <n v="1801"/>
    <n v="868.3"/>
    <n v="-274.24"/>
  </r>
  <r>
    <x v="0"/>
    <x v="0"/>
    <s v="ELOR"/>
    <x v="22"/>
    <x v="303"/>
    <s v="S.E.R. PONAZA - HUAÑIPO"/>
    <s v="SER"/>
    <s v="R"/>
    <s v="Inteconectado"/>
    <s v="PR1233"/>
    <s v="BT5B-R"/>
    <s v="Mayor a 100kWh"/>
    <n v="7"/>
    <n v="1056"/>
    <n v="645.38"/>
    <n v="16.95"/>
  </r>
  <r>
    <x v="0"/>
    <x v="0"/>
    <s v="ELOR"/>
    <x v="22"/>
    <x v="304"/>
    <s v="S.E.R. PONAZA - LEONCIO PRADO"/>
    <s v="SER"/>
    <s v="R"/>
    <s v="Inteconectado"/>
    <s v="PR1233"/>
    <s v="BT5B-R"/>
    <s v="De 0 a 30 kWh "/>
    <n v="135"/>
    <n v="1481"/>
    <n v="899.98"/>
    <n v="-423.31"/>
  </r>
  <r>
    <x v="0"/>
    <x v="0"/>
    <s v="ELOR"/>
    <x v="22"/>
    <x v="304"/>
    <s v="S.E.R. PONAZA - LEONCIO PRADO"/>
    <s v="SER"/>
    <s v="R"/>
    <s v="Inteconectado"/>
    <s v="PR1233"/>
    <s v="BT5B-R"/>
    <s v="De 30 a 100kWh"/>
    <n v="67"/>
    <n v="3854.8"/>
    <n v="1866.05"/>
    <n v="-574.19000000000005"/>
  </r>
  <r>
    <x v="0"/>
    <x v="0"/>
    <s v="ELOR"/>
    <x v="22"/>
    <x v="304"/>
    <s v="S.E.R. PONAZA - LEONCIO PRADO"/>
    <s v="SER"/>
    <s v="R"/>
    <s v="Inteconectado"/>
    <s v="PR1233"/>
    <s v="BT5B-R"/>
    <s v="Mayor a 100kWh"/>
    <n v="8"/>
    <n v="1409"/>
    <n v="856.27"/>
    <n v="22.49"/>
  </r>
  <r>
    <x v="0"/>
    <x v="0"/>
    <s v="ELOR"/>
    <x v="22"/>
    <x v="305"/>
    <s v="S.E.R. PONAZA - PAUCAR"/>
    <s v="SER"/>
    <s v="R"/>
    <s v="Inteconectado"/>
    <s v="PR1233"/>
    <s v="BT5B-R"/>
    <s v="De 0 a 30 kWh "/>
    <n v="15"/>
    <n v="195"/>
    <n v="108.71"/>
    <n v="-55.71"/>
  </r>
  <r>
    <x v="0"/>
    <x v="0"/>
    <s v="ELOR"/>
    <x v="22"/>
    <x v="305"/>
    <s v="S.E.R. PONAZA - PAUCAR"/>
    <s v="SER"/>
    <s v="R"/>
    <s v="Inteconectado"/>
    <s v="PR1233"/>
    <s v="BT5B-R"/>
    <s v="De 30 a 100kWh"/>
    <n v="7"/>
    <n v="352"/>
    <n v="165.94"/>
    <n v="-59.99"/>
  </r>
  <r>
    <x v="0"/>
    <x v="0"/>
    <s v="ELOR"/>
    <x v="22"/>
    <x v="306"/>
    <s v="S.E.R. PONAZA - SAN ANTONIO"/>
    <s v="SER"/>
    <s v="R"/>
    <s v="Inteconectado"/>
    <s v="PR1233"/>
    <s v="BT5B-R"/>
    <s v="De 0 a 30 kWh "/>
    <n v="44"/>
    <n v="413"/>
    <n v="273.38"/>
    <n v="-118.09"/>
  </r>
  <r>
    <x v="0"/>
    <x v="0"/>
    <s v="ELOR"/>
    <x v="22"/>
    <x v="306"/>
    <s v="S.E.R. PONAZA - SAN ANTONIO"/>
    <s v="SER"/>
    <s v="R"/>
    <s v="Inteconectado"/>
    <s v="PR1233"/>
    <s v="BT5B-R"/>
    <s v="De 30 a 100kWh"/>
    <n v="10"/>
    <n v="516"/>
    <n v="244.6"/>
    <n v="-85.7"/>
  </r>
  <r>
    <x v="0"/>
    <x v="0"/>
    <s v="ELOR"/>
    <x v="22"/>
    <x v="307"/>
    <s v="S.E.R. PONAZA - SIMON BOLIVAR"/>
    <s v="SER"/>
    <s v="R"/>
    <s v="Inteconectado"/>
    <s v="PR1233"/>
    <s v="BT5B-R"/>
    <s v="De 0 a 30 kWh "/>
    <n v="81"/>
    <n v="494"/>
    <n v="427.17"/>
    <n v="-141.19"/>
  </r>
  <r>
    <x v="0"/>
    <x v="0"/>
    <s v="ELOR"/>
    <x v="22"/>
    <x v="307"/>
    <s v="S.E.R. PONAZA - SIMON BOLIVAR"/>
    <s v="SER"/>
    <s v="R"/>
    <s v="Inteconectado"/>
    <s v="PR1233"/>
    <s v="BT5B-R"/>
    <s v="De 30 a 100kWh"/>
    <n v="8"/>
    <n v="318"/>
    <n v="141.47"/>
    <n v="-68.56"/>
  </r>
  <r>
    <x v="0"/>
    <x v="0"/>
    <s v="ELOR"/>
    <x v="22"/>
    <x v="308"/>
    <s v="S.E.R. PONAZA - SHAMBUYACU"/>
    <s v="SER"/>
    <s v="R"/>
    <s v="Inteconectado"/>
    <s v="PR1233"/>
    <s v="BT5B-R"/>
    <s v="De 0 a 30 kWh "/>
    <n v="51"/>
    <n v="381"/>
    <n v="288.98"/>
    <n v="-108.9"/>
  </r>
  <r>
    <x v="0"/>
    <x v="0"/>
    <s v="ELOR"/>
    <x v="22"/>
    <x v="308"/>
    <s v="S.E.R. PONAZA - SHAMBUYACU"/>
    <s v="SER"/>
    <s v="R"/>
    <s v="Inteconectado"/>
    <s v="PR1233"/>
    <s v="BT5B-R"/>
    <s v="De 30 a 100kWh"/>
    <n v="2"/>
    <n v="120"/>
    <n v="58.52"/>
    <n v="-17.14"/>
  </r>
  <r>
    <x v="0"/>
    <x v="0"/>
    <s v="ELOR"/>
    <x v="22"/>
    <x v="309"/>
    <s v="S.E.R. PONAZA - TINGO DE PONAZA"/>
    <s v="SER"/>
    <s v="R"/>
    <s v="Inteconectado"/>
    <s v="PR1233"/>
    <s v="BT5B-R"/>
    <s v="De 0 a 30 kWh "/>
    <n v="98"/>
    <n v="1206"/>
    <n v="690.76"/>
    <n v="-344.69"/>
  </r>
  <r>
    <x v="0"/>
    <x v="0"/>
    <s v="ELOR"/>
    <x v="22"/>
    <x v="309"/>
    <s v="S.E.R. PONAZA - TINGO DE PONAZA"/>
    <s v="SER"/>
    <s v="R"/>
    <s v="Inteconectado"/>
    <s v="PR1233"/>
    <s v="BT5B-R"/>
    <s v="De 30 a 100kWh"/>
    <n v="59"/>
    <n v="3329"/>
    <n v="1605.76"/>
    <n v="-505.63"/>
  </r>
  <r>
    <x v="0"/>
    <x v="0"/>
    <s v="ELOR"/>
    <x v="22"/>
    <x v="309"/>
    <s v="S.E.R. PONAZA - TINGO DE PONAZA"/>
    <s v="SER"/>
    <s v="R"/>
    <s v="Inteconectado"/>
    <s v="PR1233"/>
    <s v="BT5B-R"/>
    <s v="Mayor a 100kWh"/>
    <n v="12"/>
    <n v="1942"/>
    <n v="1183.7"/>
    <n v="31.09"/>
  </r>
  <r>
    <x v="0"/>
    <x v="0"/>
    <s v="ELOR"/>
    <x v="22"/>
    <x v="310"/>
    <s v="S.E.R. PONAZA - VISTA ALEGRE"/>
    <s v="SER"/>
    <s v="R"/>
    <s v="Inteconectado"/>
    <s v="PR1233"/>
    <s v="BT5B-R"/>
    <s v="De 0 a 30 kWh "/>
    <n v="57"/>
    <n v="450"/>
    <n v="329.91"/>
    <n v="-128.56"/>
  </r>
  <r>
    <x v="0"/>
    <x v="0"/>
    <s v="ELOR"/>
    <x v="22"/>
    <x v="310"/>
    <s v="S.E.R. PONAZA - VISTA ALEGRE"/>
    <s v="SER"/>
    <s v="R"/>
    <s v="Inteconectado"/>
    <s v="PR1233"/>
    <s v="BT5B-R"/>
    <s v="De 30 a 100kWh"/>
    <n v="13"/>
    <n v="653"/>
    <n v="307.77999999999997"/>
    <n v="-111.41"/>
  </r>
  <r>
    <x v="0"/>
    <x v="0"/>
    <s v="ELOR"/>
    <x v="22"/>
    <x v="311"/>
    <s v="S.E.R. IQUITOS ZONA SUR"/>
    <s v="SER"/>
    <s v="R"/>
    <s v="Aislado"/>
    <s v="PR0019"/>
    <s v="BT5B-R"/>
    <s v="De 0 a 30 kWh "/>
    <n v="1082"/>
    <n v="12657"/>
    <n v="5447.23"/>
    <n v="-5608.48"/>
  </r>
  <r>
    <x v="0"/>
    <x v="0"/>
    <s v="ELOR"/>
    <x v="22"/>
    <x v="311"/>
    <s v="S.E.R. IQUITOS ZONA SUR"/>
    <s v="SER"/>
    <s v="R"/>
    <s v="Aislado"/>
    <s v="PR0019"/>
    <s v="BT5B-R"/>
    <s v="De 30 a 100kWh"/>
    <n v="747"/>
    <n v="46078"/>
    <n v="18599.47"/>
    <n v="-10379.64"/>
  </r>
  <r>
    <x v="0"/>
    <x v="0"/>
    <s v="ELOR"/>
    <x v="22"/>
    <x v="311"/>
    <s v="S.E.R. IQUITOS ZONA SUR"/>
    <s v="SER"/>
    <s v="R"/>
    <s v="Aislado"/>
    <s v="PR0019"/>
    <s v="BT5B-R"/>
    <s v="Mayor a 100kWh"/>
    <n v="251"/>
    <n v="45513"/>
    <n v="26905.86"/>
    <n v="0"/>
  </r>
  <r>
    <x v="0"/>
    <x v="0"/>
    <s v="ELOR"/>
    <x v="22"/>
    <x v="312"/>
    <s v="S.E.R. NUEVO CAMPEON y SAN ANDRES"/>
    <s v="SER"/>
    <s v="R"/>
    <s v="Aislado"/>
    <s v="PR0019"/>
    <s v="BT5B-R"/>
    <s v="De 0 a 30 kWh "/>
    <n v="116"/>
    <n v="1072"/>
    <n v="547.32000000000005"/>
    <n v="-474.99"/>
  </r>
  <r>
    <x v="0"/>
    <x v="0"/>
    <s v="ELOR"/>
    <x v="22"/>
    <x v="312"/>
    <s v="S.E.R. NUEVO CAMPEON y SAN ANDRES"/>
    <s v="SER"/>
    <s v="R"/>
    <s v="Aislado"/>
    <s v="PR0019"/>
    <s v="BT5B-R"/>
    <s v="De 30 a 100kWh"/>
    <n v="33"/>
    <n v="1625"/>
    <n v="606.91"/>
    <n v="-438.58"/>
  </r>
  <r>
    <x v="0"/>
    <x v="0"/>
    <s v="ELOR"/>
    <x v="22"/>
    <x v="312"/>
    <s v="S.E.R. NUEVO CAMPEON y SAN ANDRES"/>
    <s v="SER"/>
    <s v="R"/>
    <s v="Aislado"/>
    <s v="PR0019"/>
    <s v="BT5B-R"/>
    <s v="Mayor a 100kWh"/>
    <n v="4"/>
    <n v="611"/>
    <n v="363.43"/>
    <n v="0"/>
  </r>
  <r>
    <x v="0"/>
    <x v="0"/>
    <s v="ELOR"/>
    <x v="22"/>
    <x v="313"/>
    <s v="SER GRAN PERU"/>
    <s v="SER"/>
    <s v="R"/>
    <s v="Aislado"/>
    <s v="PR0019"/>
    <s v="BT5B-R"/>
    <s v="De 0 a 30 kWh "/>
    <n v="49"/>
    <n v="324"/>
    <n v="214.67"/>
    <n v="-143.56"/>
  </r>
  <r>
    <x v="0"/>
    <x v="0"/>
    <s v="ELOR"/>
    <x v="22"/>
    <x v="313"/>
    <s v="SER GRAN PERU"/>
    <s v="SER"/>
    <s v="R"/>
    <s v="Aislado"/>
    <s v="PR0019"/>
    <s v="BT5B-R"/>
    <s v="De 30 a 100kWh"/>
    <n v="1"/>
    <n v="32"/>
    <n v="8.5299999999999994"/>
    <n v="-13.29"/>
  </r>
  <r>
    <x v="0"/>
    <x v="0"/>
    <s v="ELOR"/>
    <x v="22"/>
    <x v="313"/>
    <s v="SER GRAN PERU"/>
    <s v="SER"/>
    <s v="R"/>
    <s v="Aislado"/>
    <s v="PR0019"/>
    <s v="BT5B-R"/>
    <s v="Mayor a 100kWh"/>
    <n v="1"/>
    <n v="119"/>
    <n v="71.56"/>
    <n v="0"/>
  </r>
  <r>
    <x v="0"/>
    <x v="0"/>
    <s v="ELOR"/>
    <x v="22"/>
    <x v="314"/>
    <s v="EL ESTRECHO (PUTUMAYO)"/>
    <s v="SER"/>
    <s v="R"/>
    <s v="Aislado"/>
    <s v="PR0019"/>
    <s v="BT5B-R"/>
    <s v="De 0 a 30 kWh "/>
    <n v="293"/>
    <n v="3523"/>
    <n v="1487.32"/>
    <n v="-1561.07"/>
  </r>
  <r>
    <x v="0"/>
    <x v="0"/>
    <s v="ELOR"/>
    <x v="22"/>
    <x v="314"/>
    <s v="EL ESTRECHO (PUTUMAYO)"/>
    <s v="SER"/>
    <s v="R"/>
    <s v="Aislado"/>
    <s v="PR0019"/>
    <s v="BT5B-R"/>
    <s v="De 30 a 100kWh"/>
    <n v="249"/>
    <n v="14837"/>
    <n v="6051.84"/>
    <n v="-3309.24"/>
  </r>
  <r>
    <x v="0"/>
    <x v="0"/>
    <s v="ELOR"/>
    <x v="22"/>
    <x v="314"/>
    <s v="EL ESTRECHO (PUTUMAYO)"/>
    <s v="SER"/>
    <s v="R"/>
    <s v="Aislado"/>
    <s v="PR0019"/>
    <s v="BT5B-R"/>
    <s v="Mayor a 100kWh"/>
    <n v="118"/>
    <n v="28705"/>
    <n v="16827.13"/>
    <n v="0"/>
  </r>
  <r>
    <x v="0"/>
    <x v="0"/>
    <s v="ELOR"/>
    <x v="22"/>
    <x v="315"/>
    <s v="SER SAN FRANCISCO"/>
    <s v="SER"/>
    <s v="R"/>
    <s v="Aislado"/>
    <s v="PR0019"/>
    <s v="BT5B-R"/>
    <s v="De 0 a 30 kWh "/>
    <n v="722"/>
    <n v="7069"/>
    <n v="3457.66"/>
    <n v="-3132.62"/>
  </r>
  <r>
    <x v="0"/>
    <x v="0"/>
    <s v="ELOR"/>
    <x v="22"/>
    <x v="315"/>
    <s v="SER SAN FRANCISCO"/>
    <s v="SER"/>
    <s v="R"/>
    <s v="Aislado"/>
    <s v="PR0019"/>
    <s v="BT5B-R"/>
    <s v="De 30 a 100kWh"/>
    <n v="238"/>
    <n v="12062"/>
    <n v="4572.8"/>
    <n v="-3163.05"/>
  </r>
  <r>
    <x v="0"/>
    <x v="0"/>
    <s v="ELOR"/>
    <x v="22"/>
    <x v="315"/>
    <s v="SER SAN FRANCISCO"/>
    <s v="SER"/>
    <s v="R"/>
    <s v="Aislado"/>
    <s v="PR0019"/>
    <s v="BT5B-R"/>
    <s v="Mayor a 100kWh"/>
    <n v="31"/>
    <n v="3939"/>
    <n v="2361.37"/>
    <n v="0"/>
  </r>
  <r>
    <x v="0"/>
    <x v="0"/>
    <s v="ELOR"/>
    <x v="22"/>
    <x v="316"/>
    <s v="SER MAYORUNA"/>
    <s v="SER"/>
    <s v="R"/>
    <s v="Aislado"/>
    <s v="PR0019"/>
    <s v="BT5B-R"/>
    <s v="De 0 a 30 kWh "/>
    <n v="994"/>
    <n v="8737"/>
    <n v="4632.5600000000004"/>
    <n v="-3871.32"/>
  </r>
  <r>
    <x v="0"/>
    <x v="0"/>
    <s v="ELOR"/>
    <x v="22"/>
    <x v="316"/>
    <s v="SER MAYORUNA"/>
    <s v="SER"/>
    <s v="R"/>
    <s v="Aislado"/>
    <s v="PR0019"/>
    <s v="BT5B-R"/>
    <s v="De 30 a 100kWh"/>
    <n v="368"/>
    <n v="20656"/>
    <n v="8217.02"/>
    <n v="-4890.75"/>
  </r>
  <r>
    <x v="0"/>
    <x v="0"/>
    <s v="ELOR"/>
    <x v="22"/>
    <x v="316"/>
    <s v="SER MAYORUNA"/>
    <s v="SER"/>
    <s v="R"/>
    <s v="Aislado"/>
    <s v="PR0019"/>
    <s v="BT5B-R"/>
    <s v="Mayor a 100kWh"/>
    <n v="86"/>
    <n v="14266"/>
    <n v="8459.4500000000007"/>
    <n v="0"/>
  </r>
  <r>
    <x v="0"/>
    <x v="0"/>
    <s v="ELOR"/>
    <x v="22"/>
    <x v="317"/>
    <s v="Rural Aislado Padre Cocha"/>
    <s v="3"/>
    <s v="U"/>
    <s v="Aislado"/>
    <s v="PL0234"/>
    <s v="BT5B-R"/>
    <s v="De 0 a 30 kWh "/>
    <n v="132"/>
    <n v="1896"/>
    <n v="951.35"/>
    <n v="-523.67999999999995"/>
  </r>
  <r>
    <x v="0"/>
    <x v="0"/>
    <s v="ELOR"/>
    <x v="22"/>
    <x v="317"/>
    <s v="Rural Aislado Padre Cocha"/>
    <s v="3"/>
    <s v="U"/>
    <s v="Aislado"/>
    <s v="PL0234"/>
    <s v="BT5B-R"/>
    <s v="De 30 a 100kWh"/>
    <n v="145"/>
    <n v="16472"/>
    <n v="6794.47"/>
    <n v="-2773.91"/>
  </r>
  <r>
    <x v="0"/>
    <x v="0"/>
    <s v="ELOR"/>
    <x v="22"/>
    <x v="317"/>
    <s v="Rural Aislado Padre Cocha"/>
    <s v="3"/>
    <s v="U"/>
    <s v="Aislado"/>
    <s v="PL0234"/>
    <s v="BT5B-R"/>
    <s v="Mayor a 100kWh"/>
    <n v="29"/>
    <n v="7826"/>
    <n v="4417.0600000000004"/>
    <n v="0"/>
  </r>
  <r>
    <x v="0"/>
    <x v="0"/>
    <s v="ELOR"/>
    <x v="22"/>
    <x v="318"/>
    <s v="S.E.R. ISLA SANTA ROSA"/>
    <s v="SER"/>
    <s v="R"/>
    <s v="Aislado"/>
    <s v="PR0019"/>
    <s v="BT5B-R"/>
    <s v="De 0 a 30 kWh "/>
    <n v="222"/>
    <n v="2546"/>
    <n v="1111.07"/>
    <n v="-1128.23"/>
  </r>
  <r>
    <x v="0"/>
    <x v="0"/>
    <s v="ELOR"/>
    <x v="22"/>
    <x v="318"/>
    <s v="S.E.R. ISLA SANTA ROSA"/>
    <s v="SER"/>
    <s v="R"/>
    <s v="Aislado"/>
    <s v="PR0019"/>
    <s v="BT5B-R"/>
    <s v="De 30 a 100kWh"/>
    <n v="70"/>
    <n v="3915"/>
    <n v="1554.96"/>
    <n v="-930.3"/>
  </r>
  <r>
    <x v="0"/>
    <x v="0"/>
    <s v="ELOR"/>
    <x v="22"/>
    <x v="318"/>
    <s v="S.E.R. ISLA SANTA ROSA"/>
    <s v="SER"/>
    <s v="R"/>
    <s v="Aislado"/>
    <s v="PR0019"/>
    <s v="BT5B-R"/>
    <s v="Mayor a 100kWh"/>
    <n v="25"/>
    <n v="4764"/>
    <n v="2811.86"/>
    <n v="0"/>
  </r>
  <r>
    <x v="0"/>
    <x v="0"/>
    <s v="ELOR"/>
    <x v="22"/>
    <x v="319"/>
    <s v="SER RODRIGUEZ DE MENDOZA"/>
    <s v="SER"/>
    <s v="R"/>
    <s v="Aislado"/>
    <s v="PL1226"/>
    <s v="BT5B-R"/>
    <s v="De 0 a 30 kWh "/>
    <n v="1282"/>
    <n v="10513.93"/>
    <n v="8812.23"/>
    <n v="-6288.57"/>
  </r>
  <r>
    <x v="0"/>
    <x v="0"/>
    <s v="ELOR"/>
    <x v="22"/>
    <x v="319"/>
    <s v="SER RODRIGUEZ DE MENDOZA"/>
    <s v="SER"/>
    <s v="R"/>
    <s v="Aislado"/>
    <s v="PL1226"/>
    <s v="BT5B-R"/>
    <s v="De 30 a 100kWh"/>
    <n v="164"/>
    <n v="8695.5400000000009"/>
    <n v="4660.29"/>
    <n v="-2943.72"/>
  </r>
  <r>
    <x v="0"/>
    <x v="0"/>
    <s v="ELOR"/>
    <x v="22"/>
    <x v="319"/>
    <s v="SER RODRIGUEZ DE MENDOZA"/>
    <s v="SER"/>
    <s v="R"/>
    <s v="Aislado"/>
    <s v="PL1226"/>
    <s v="BT5B-R"/>
    <s v="Mayor a 100kWh"/>
    <n v="15"/>
    <n v="2408.4"/>
    <n v="1940.31"/>
    <n v="0"/>
  </r>
  <r>
    <x v="0"/>
    <x v="0"/>
    <s v="ELOR"/>
    <x v="22"/>
    <x v="320"/>
    <s v="San Ignacio Rural"/>
    <s v="SER"/>
    <s v="R"/>
    <s v="Inteconectado"/>
    <s v="SR0097"/>
    <s v="BT5B-R"/>
    <s v="De 0 a 30 kWh "/>
    <n v="8494"/>
    <n v="83237.2"/>
    <n v="87278.12"/>
    <n v="-40977.35"/>
  </r>
  <r>
    <x v="0"/>
    <x v="0"/>
    <s v="ELOR"/>
    <x v="22"/>
    <x v="320"/>
    <s v="San Ignacio Rural"/>
    <s v="SER"/>
    <s v="R"/>
    <s v="Inteconectado"/>
    <s v="SR0097"/>
    <s v="BT5B-R"/>
    <s v="De 30 a 100kWh"/>
    <n v="1959"/>
    <n v="103087.92"/>
    <n v="83235.070000000007"/>
    <n v="-28950.13"/>
  </r>
  <r>
    <x v="0"/>
    <x v="0"/>
    <s v="ELOR"/>
    <x v="22"/>
    <x v="320"/>
    <s v="San Ignacio Rural"/>
    <s v="SER"/>
    <s v="R"/>
    <s v="Inteconectado"/>
    <s v="SR0097"/>
    <s v="BT5B-R"/>
    <s v="Mayor a 100kWh"/>
    <n v="278"/>
    <n v="47238.2"/>
    <n v="49311.199999999997"/>
    <n v="1310.1300000000001"/>
  </r>
  <r>
    <x v="0"/>
    <x v="0"/>
    <s v="ELOR"/>
    <x v="22"/>
    <x v="321"/>
    <s v="Sistema Electrico Rural Pucará"/>
    <s v="SER"/>
    <s v="R"/>
    <s v="Aislado"/>
    <s v="PL1226"/>
    <s v="BT5B-R"/>
    <s v="De 0 a 30 kWh "/>
    <n v="4877"/>
    <n v="35304.42"/>
    <n v="32708.67"/>
    <n v="-21116.54"/>
  </r>
  <r>
    <x v="0"/>
    <x v="0"/>
    <s v="ELOR"/>
    <x v="22"/>
    <x v="321"/>
    <s v="Sistema Electrico Rural Pucará"/>
    <s v="SER"/>
    <s v="R"/>
    <s v="Aislado"/>
    <s v="PL1226"/>
    <s v="BT5B-R"/>
    <s v="De 30 a 100kWh"/>
    <n v="567"/>
    <n v="28008.27"/>
    <n v="14525.95"/>
    <n v="-10177.66"/>
  </r>
  <r>
    <x v="0"/>
    <x v="0"/>
    <s v="ELOR"/>
    <x v="22"/>
    <x v="321"/>
    <s v="Sistema Electrico Rural Pucará"/>
    <s v="SER"/>
    <s v="R"/>
    <s v="Aislado"/>
    <s v="PL1226"/>
    <s v="BT5B-R"/>
    <s v="Mayor a 100kWh"/>
    <n v="63"/>
    <n v="12049.94"/>
    <n v="9624.36"/>
    <n v="17.940000000000001"/>
  </r>
  <r>
    <x v="0"/>
    <x v="0"/>
    <s v="ELOR"/>
    <x v="22"/>
    <x v="322"/>
    <s v="Sistema Electrico Rural Bagua - Jaen Rural"/>
    <s v="SER"/>
    <s v="R"/>
    <s v="Inteconectado"/>
    <s v="SR0097"/>
    <s v="BT5B-R"/>
    <s v="De 0 a 30 kWh "/>
    <n v="13382"/>
    <n v="110768.66"/>
    <n v="127474.08"/>
    <n v="-54531.57"/>
  </r>
  <r>
    <x v="0"/>
    <x v="0"/>
    <s v="ELOR"/>
    <x v="22"/>
    <x v="322"/>
    <s v="Sistema Electrico Rural Bagua - Jaen Rural"/>
    <s v="SER"/>
    <s v="R"/>
    <s v="Inteconectado"/>
    <s v="SR0097"/>
    <s v="BT5B-R"/>
    <s v="De 30 a 100kWh"/>
    <n v="2974"/>
    <n v="159793.21"/>
    <n v="129613.96"/>
    <n v="-43939.839999999997"/>
  </r>
  <r>
    <x v="0"/>
    <x v="0"/>
    <s v="ELOR"/>
    <x v="22"/>
    <x v="322"/>
    <s v="Sistema Electrico Rural Bagua - Jaen Rural"/>
    <s v="SER"/>
    <s v="R"/>
    <s v="Inteconectado"/>
    <s v="SR0097"/>
    <s v="BT5B-R"/>
    <s v="Mayor a 100kWh"/>
    <n v="598"/>
    <n v="129075.4"/>
    <n v="133830.01"/>
    <n v="3559.13"/>
  </r>
  <r>
    <x v="0"/>
    <x v="0"/>
    <s v="ELOR"/>
    <x v="22"/>
    <x v="323"/>
    <s v="Sistema Eléctrico Rural Chachapoyas Rural"/>
    <s v="SER"/>
    <s v="R"/>
    <s v="Aislado"/>
    <s v="PL1226"/>
    <s v="BT5B-R"/>
    <s v="De 0 a 30 kWh "/>
    <n v="1706"/>
    <n v="13531.62"/>
    <n v="11646.84"/>
    <n v="-8093.71"/>
  </r>
  <r>
    <x v="0"/>
    <x v="0"/>
    <s v="ELOR"/>
    <x v="22"/>
    <x v="323"/>
    <s v="Sistema Eléctrico Rural Chachapoyas Rural"/>
    <s v="SER"/>
    <s v="R"/>
    <s v="Aislado"/>
    <s v="PL1226"/>
    <s v="BT5B-R"/>
    <s v="De 30 a 100kWh"/>
    <n v="200"/>
    <n v="9607.89"/>
    <n v="4914.1499999999996"/>
    <n v="-3590.05"/>
  </r>
  <r>
    <x v="0"/>
    <x v="0"/>
    <s v="ELOR"/>
    <x v="22"/>
    <x v="323"/>
    <s v="Sistema Eléctrico Rural Chachapoyas Rural"/>
    <s v="SER"/>
    <s v="R"/>
    <s v="Aislado"/>
    <s v="PL1226"/>
    <s v="BT5B-R"/>
    <s v="Mayor a 100kWh"/>
    <n v="13"/>
    <n v="2278.85"/>
    <n v="1829.44"/>
    <n v="0"/>
  </r>
  <r>
    <x v="0"/>
    <x v="0"/>
    <s v="ELPU"/>
    <x v="23"/>
    <x v="324"/>
    <s v="Juliaca"/>
    <s v="2"/>
    <s v="U"/>
    <s v="Inteconectado"/>
    <s v="PL0025"/>
    <s v="BT5B-R"/>
    <s v="De 0 a 30 kWh "/>
    <n v="35576"/>
    <n v="414755"/>
    <n v="286006.07"/>
    <n v="-59268.94"/>
  </r>
  <r>
    <x v="0"/>
    <x v="0"/>
    <s v="ELPU"/>
    <x v="23"/>
    <x v="324"/>
    <s v="Juliaca"/>
    <s v="2"/>
    <s v="U"/>
    <s v="Inteconectado"/>
    <s v="PL0025"/>
    <s v="BT5B-R"/>
    <s v="De 30 a 100kWh"/>
    <n v="31463"/>
    <n v="1822446"/>
    <n v="1002538.66"/>
    <n v="-134976.26999999999"/>
  </r>
  <r>
    <x v="0"/>
    <x v="0"/>
    <s v="ELPU"/>
    <x v="23"/>
    <x v="324"/>
    <s v="Juliaca"/>
    <s v="2"/>
    <s v="U"/>
    <s v="Inteconectado"/>
    <s v="PL0025"/>
    <s v="BT5B-R"/>
    <s v="Mayor a 100kWh"/>
    <n v="11100"/>
    <n v="2224424"/>
    <n v="1340592.54"/>
    <n v="35145.97"/>
  </r>
  <r>
    <x v="0"/>
    <x v="0"/>
    <s v="ELPU"/>
    <x v="23"/>
    <x v="325"/>
    <s v="Puno"/>
    <s v="2"/>
    <s v="U"/>
    <s v="Inteconectado"/>
    <s v="PL0026"/>
    <s v="BT5B-R"/>
    <s v="De 0 a 30 kWh "/>
    <n v="13315"/>
    <n v="163013"/>
    <n v="110380.85"/>
    <n v="-23294.74"/>
  </r>
  <r>
    <x v="0"/>
    <x v="0"/>
    <s v="ELPU"/>
    <x v="23"/>
    <x v="325"/>
    <s v="Puno"/>
    <s v="2"/>
    <s v="U"/>
    <s v="Inteconectado"/>
    <s v="PL0026"/>
    <s v="BT5B-R"/>
    <s v="De 30 a 100kWh"/>
    <n v="15958"/>
    <n v="962315"/>
    <n v="530194.79"/>
    <n v="-68459.820000000007"/>
  </r>
  <r>
    <x v="0"/>
    <x v="0"/>
    <s v="ELPU"/>
    <x v="23"/>
    <x v="325"/>
    <s v="Puno"/>
    <s v="2"/>
    <s v="U"/>
    <s v="Inteconectado"/>
    <s v="PL0026"/>
    <s v="BT5B-R"/>
    <s v="Mayor a 100kWh"/>
    <n v="6483"/>
    <n v="1186453"/>
    <n v="716793.54"/>
    <n v="18791.09"/>
  </r>
  <r>
    <x v="0"/>
    <x v="0"/>
    <s v="ELPU"/>
    <x v="23"/>
    <x v="326"/>
    <s v="Azángaro"/>
    <s v="3"/>
    <s v="U"/>
    <s v="Inteconectado"/>
    <s v="PL0027"/>
    <s v="BT5B-R"/>
    <s v="De 0 a 30 kWh "/>
    <n v="9044"/>
    <n v="86591"/>
    <n v="65530.73"/>
    <n v="-12373.46"/>
  </r>
  <r>
    <x v="0"/>
    <x v="0"/>
    <s v="ELPU"/>
    <x v="23"/>
    <x v="326"/>
    <s v="Azángaro"/>
    <s v="3"/>
    <s v="U"/>
    <s v="Inteconectado"/>
    <s v="PL0027"/>
    <s v="BT5B-R"/>
    <s v="De 30 a 100kWh"/>
    <n v="3074"/>
    <n v="170418"/>
    <n v="93890.57"/>
    <n v="-13187.46"/>
  </r>
  <r>
    <x v="0"/>
    <x v="0"/>
    <s v="ELPU"/>
    <x v="23"/>
    <x v="326"/>
    <s v="Azángaro"/>
    <s v="3"/>
    <s v="U"/>
    <s v="Inteconectado"/>
    <s v="PL0027"/>
    <s v="BT5B-R"/>
    <s v="Mayor a 100kWh"/>
    <n v="1199"/>
    <n v="323704"/>
    <n v="193907.44"/>
    <n v="5081.1400000000003"/>
  </r>
  <r>
    <x v="0"/>
    <x v="0"/>
    <s v="ELPU"/>
    <x v="23"/>
    <x v="327"/>
    <s v="Antauta"/>
    <s v="4"/>
    <s v="R"/>
    <s v="Inteconectado"/>
    <s v="PL0028"/>
    <s v="BT5B-R"/>
    <s v="De 0 a 30 kWh "/>
    <n v="2311"/>
    <n v="25385"/>
    <n v="15415.74"/>
    <n v="-7255.42"/>
  </r>
  <r>
    <x v="0"/>
    <x v="0"/>
    <s v="ELPU"/>
    <x v="23"/>
    <x v="327"/>
    <s v="Antauta"/>
    <s v="4"/>
    <s v="R"/>
    <s v="Inteconectado"/>
    <s v="PL0028"/>
    <s v="BT5B-R"/>
    <s v="De 30 a 100kWh"/>
    <n v="693"/>
    <n v="34429"/>
    <n v="16189.86"/>
    <n v="-5939.01"/>
  </r>
  <r>
    <x v="0"/>
    <x v="0"/>
    <s v="ELPU"/>
    <x v="23"/>
    <x v="327"/>
    <s v="Antauta"/>
    <s v="4"/>
    <s v="R"/>
    <s v="Inteconectado"/>
    <s v="PL0028"/>
    <s v="BT5B-R"/>
    <s v="Mayor a 100kWh"/>
    <n v="222"/>
    <n v="72686"/>
    <n v="43479.85"/>
    <n v="1141.57"/>
  </r>
  <r>
    <x v="0"/>
    <x v="0"/>
    <s v="ELPU"/>
    <x v="23"/>
    <x v="328"/>
    <s v="Ayaviri"/>
    <s v="4"/>
    <s v="R"/>
    <s v="Inteconectado"/>
    <s v="PL0029"/>
    <s v="BT5B-R"/>
    <s v="De 0 a 30 kWh "/>
    <n v="9258"/>
    <n v="95626"/>
    <n v="60021.53"/>
    <n v="-27331.48"/>
  </r>
  <r>
    <x v="0"/>
    <x v="0"/>
    <s v="ELPU"/>
    <x v="23"/>
    <x v="328"/>
    <s v="Ayaviri"/>
    <s v="4"/>
    <s v="R"/>
    <s v="Inteconectado"/>
    <s v="PL0029"/>
    <s v="BT5B-R"/>
    <s v="De 30 a 100kWh"/>
    <n v="2261"/>
    <n v="112322"/>
    <n v="52817.22"/>
    <n v="-19376.77"/>
  </r>
  <r>
    <x v="0"/>
    <x v="0"/>
    <s v="ELPU"/>
    <x v="23"/>
    <x v="328"/>
    <s v="Ayaviri"/>
    <s v="4"/>
    <s v="R"/>
    <s v="Inteconectado"/>
    <s v="PL0029"/>
    <s v="BT5B-R"/>
    <s v="Mayor a 100kWh"/>
    <n v="303"/>
    <n v="78065"/>
    <n v="46931.8"/>
    <n v="1232.51"/>
  </r>
  <r>
    <x v="0"/>
    <x v="0"/>
    <s v="ELPU"/>
    <x v="23"/>
    <x v="329"/>
    <s v="Ilave-Pomata"/>
    <s v="6"/>
    <s v="R"/>
    <s v="Inteconectado"/>
    <s v="PL0030"/>
    <s v="BT5B-R"/>
    <s v="De 0 a 30 kWh "/>
    <n v="32083"/>
    <n v="238116"/>
    <n v="181339.44"/>
    <n v="-68060.44"/>
  </r>
  <r>
    <x v="0"/>
    <x v="0"/>
    <s v="ELPU"/>
    <x v="23"/>
    <x v="329"/>
    <s v="Ilave-Pomata"/>
    <s v="6"/>
    <s v="R"/>
    <s v="Inteconectado"/>
    <s v="PL0030"/>
    <s v="BT5B-R"/>
    <s v="De 30 a 100kWh"/>
    <n v="5785"/>
    <n v="296987"/>
    <n v="140626.56"/>
    <n v="-49577.45"/>
  </r>
  <r>
    <x v="0"/>
    <x v="0"/>
    <s v="ELPU"/>
    <x v="23"/>
    <x v="329"/>
    <s v="Ilave-Pomata"/>
    <s v="6"/>
    <s v="R"/>
    <s v="Inteconectado"/>
    <s v="PL0030"/>
    <s v="BT5B-R"/>
    <s v="Mayor a 100kWh"/>
    <n v="968"/>
    <n v="208491"/>
    <n v="125871.1"/>
    <n v="3259.79"/>
  </r>
  <r>
    <x v="0"/>
    <x v="0"/>
    <s v="ELPU"/>
    <x v="23"/>
    <x v="330"/>
    <s v="San Gabán"/>
    <s v="5"/>
    <s v="R"/>
    <s v="Inteconectado"/>
    <s v="PL0220"/>
    <s v="BT5B-R"/>
    <s v="De 0 a 30 kWh "/>
    <n v="325"/>
    <n v="4645"/>
    <n v="2475.41"/>
    <n v="-1327.59"/>
  </r>
  <r>
    <x v="0"/>
    <x v="0"/>
    <s v="ELPU"/>
    <x v="23"/>
    <x v="330"/>
    <s v="San Gabán"/>
    <s v="5"/>
    <s v="R"/>
    <s v="Inteconectado"/>
    <s v="PL0220"/>
    <s v="BT5B-R"/>
    <s v="De 30 a 100kWh"/>
    <n v="256"/>
    <n v="14177"/>
    <n v="6814.48"/>
    <n v="-2193.92"/>
  </r>
  <r>
    <x v="0"/>
    <x v="0"/>
    <s v="ELPU"/>
    <x v="23"/>
    <x v="330"/>
    <s v="San Gabán"/>
    <s v="5"/>
    <s v="R"/>
    <s v="Inteconectado"/>
    <s v="PL0220"/>
    <s v="BT5B-R"/>
    <s v="Mayor a 100kWh"/>
    <n v="52"/>
    <n v="8655"/>
    <n v="5270.13"/>
    <n v="138.51"/>
  </r>
  <r>
    <x v="0"/>
    <x v="0"/>
    <s v="ELPU"/>
    <x v="23"/>
    <x v="331"/>
    <s v="Azángaro Rural"/>
    <s v="5"/>
    <s v="R"/>
    <s v="Inteconectado"/>
    <s v="PL0237"/>
    <s v="BT5B-R"/>
    <s v="De 0 a 30 kWh "/>
    <n v="26459"/>
    <n v="199810"/>
    <n v="150532.54"/>
    <n v="-57109.39"/>
  </r>
  <r>
    <x v="0"/>
    <x v="0"/>
    <s v="ELPU"/>
    <x v="23"/>
    <x v="331"/>
    <s v="Azángaro Rural"/>
    <s v="5"/>
    <s v="R"/>
    <s v="Inteconectado"/>
    <s v="PL0237"/>
    <s v="BT5B-R"/>
    <s v="De 30 a 100kWh"/>
    <n v="3952"/>
    <n v="199882"/>
    <n v="94344.95"/>
    <n v="-33875.22"/>
  </r>
  <r>
    <x v="0"/>
    <x v="0"/>
    <s v="ELPU"/>
    <x v="23"/>
    <x v="331"/>
    <s v="Azángaro Rural"/>
    <s v="5"/>
    <s v="R"/>
    <s v="Inteconectado"/>
    <s v="PL0237"/>
    <s v="BT5B-R"/>
    <s v="Mayor a 100kWh"/>
    <n v="503"/>
    <n v="96352"/>
    <n v="58394.26"/>
    <n v="1533.99"/>
  </r>
  <r>
    <x v="0"/>
    <x v="0"/>
    <s v="ELPU"/>
    <x v="23"/>
    <x v="332"/>
    <s v="Juliaca Rural"/>
    <s v="6"/>
    <s v="R"/>
    <s v="Inteconectado"/>
    <s v="PL0238"/>
    <s v="BT5B-R"/>
    <s v="De 0 a 30 kWh "/>
    <n v="15820"/>
    <n v="124764"/>
    <n v="91516.63"/>
    <n v="-35659.089999999997"/>
  </r>
  <r>
    <x v="0"/>
    <x v="0"/>
    <s v="ELPU"/>
    <x v="23"/>
    <x v="332"/>
    <s v="Juliaca Rural"/>
    <s v="6"/>
    <s v="R"/>
    <s v="Inteconectado"/>
    <s v="PL0238"/>
    <s v="BT5B-R"/>
    <s v="De 30 a 100kWh"/>
    <n v="2282"/>
    <n v="114745"/>
    <n v="54096.66"/>
    <n v="-19556.740000000002"/>
  </r>
  <r>
    <x v="0"/>
    <x v="0"/>
    <s v="ELPU"/>
    <x v="23"/>
    <x v="332"/>
    <s v="Juliaca Rural"/>
    <s v="6"/>
    <s v="R"/>
    <s v="Inteconectado"/>
    <s v="PL0238"/>
    <s v="BT5B-R"/>
    <s v="Mayor a 100kWh"/>
    <n v="270"/>
    <n v="58965"/>
    <n v="35598.5"/>
    <n v="935.11"/>
  </r>
  <r>
    <x v="0"/>
    <x v="0"/>
    <s v="ELPU"/>
    <x v="23"/>
    <x v="333"/>
    <s v="Puno Baja Densidad"/>
    <s v="5"/>
    <s v="R"/>
    <s v="Inteconectado"/>
    <s v="PL0239"/>
    <s v="BT5B-R"/>
    <s v="De 0 a 30 kWh "/>
    <n v="4713"/>
    <n v="32160"/>
    <n v="25832.3"/>
    <n v="-9192.23"/>
  </r>
  <r>
    <x v="0"/>
    <x v="0"/>
    <s v="ELPU"/>
    <x v="23"/>
    <x v="333"/>
    <s v="Puno Baja Densidad"/>
    <s v="5"/>
    <s v="R"/>
    <s v="Inteconectado"/>
    <s v="PL0239"/>
    <s v="BT5B-R"/>
    <s v="De 30 a 100kWh"/>
    <n v="574"/>
    <n v="27904"/>
    <n v="13059.25"/>
    <n v="-4919.18"/>
  </r>
  <r>
    <x v="0"/>
    <x v="0"/>
    <s v="ELPU"/>
    <x v="23"/>
    <x v="333"/>
    <s v="Puno Baja Densidad"/>
    <s v="5"/>
    <s v="R"/>
    <s v="Inteconectado"/>
    <s v="PL0239"/>
    <s v="BT5B-R"/>
    <s v="Mayor a 100kWh"/>
    <n v="104"/>
    <n v="23369"/>
    <n v="14097.47"/>
    <n v="370.32"/>
  </r>
  <r>
    <x v="0"/>
    <x v="0"/>
    <s v="ELPU"/>
    <x v="23"/>
    <x v="334"/>
    <s v="Sistema Eléctrico Rural  Azángaro"/>
    <s v="SER"/>
    <s v="R"/>
    <s v="Inteconectado"/>
    <s v="PR0027"/>
    <s v="BT5B-R"/>
    <s v="De 0 a 30 kWh "/>
    <n v="8624"/>
    <n v="38094"/>
    <n v="41336.86"/>
    <n v="-10889.65"/>
  </r>
  <r>
    <x v="0"/>
    <x v="0"/>
    <s v="ELPU"/>
    <x v="23"/>
    <x v="334"/>
    <s v="Sistema Eléctrico Rural  Azángaro"/>
    <s v="SER"/>
    <s v="R"/>
    <s v="Inteconectado"/>
    <s v="PR0027"/>
    <s v="BT5B-R"/>
    <s v="De 30 a 100kWh"/>
    <n v="459"/>
    <n v="23650"/>
    <n v="11206.8"/>
    <n v="-3933.63"/>
  </r>
  <r>
    <x v="0"/>
    <x v="0"/>
    <s v="ELPU"/>
    <x v="23"/>
    <x v="334"/>
    <s v="Sistema Eléctrico Rural  Azángaro"/>
    <s v="SER"/>
    <s v="R"/>
    <s v="Inteconectado"/>
    <s v="PR0027"/>
    <s v="BT5B-R"/>
    <s v="Mayor a 100kWh"/>
    <n v="45"/>
    <n v="13073"/>
    <n v="7838.5"/>
    <n v="205.86"/>
  </r>
  <r>
    <x v="0"/>
    <x v="0"/>
    <s v="ELPU"/>
    <x v="23"/>
    <x v="335"/>
    <s v="Sistema Eléctrico Rural  Ayaviri"/>
    <s v="SER"/>
    <s v="R"/>
    <s v="Inteconectado"/>
    <s v="PR0029"/>
    <s v="BT5B-R"/>
    <s v="De 0 a 30 kWh "/>
    <n v="4353"/>
    <n v="18801"/>
    <n v="20742.919999999998"/>
    <n v="-5374.59"/>
  </r>
  <r>
    <x v="0"/>
    <x v="0"/>
    <s v="ELPU"/>
    <x v="23"/>
    <x v="335"/>
    <s v="Sistema Eléctrico Rural  Ayaviri"/>
    <s v="SER"/>
    <s v="R"/>
    <s v="Inteconectado"/>
    <s v="PR0029"/>
    <s v="BT5B-R"/>
    <s v="De 30 a 100kWh"/>
    <n v="190"/>
    <n v="9678"/>
    <n v="4575.1499999999996"/>
    <n v="-1628.3"/>
  </r>
  <r>
    <x v="0"/>
    <x v="0"/>
    <s v="ELPU"/>
    <x v="23"/>
    <x v="335"/>
    <s v="Sistema Eléctrico Rural  Ayaviri"/>
    <s v="SER"/>
    <s v="R"/>
    <s v="Inteconectado"/>
    <s v="PR0029"/>
    <s v="BT5B-R"/>
    <s v="Mayor a 100kWh"/>
    <n v="37"/>
    <n v="9432"/>
    <n v="5671.86"/>
    <n v="148.97"/>
  </r>
  <r>
    <x v="0"/>
    <x v="0"/>
    <s v="ELPU"/>
    <x v="23"/>
    <x v="336"/>
    <s v="Sistema Eléctrico Rural  Juliaca"/>
    <s v="SER"/>
    <s v="R"/>
    <s v="Inteconectado"/>
    <s v="PR0025"/>
    <s v="BT5B-R"/>
    <s v="De 0 a 30 kWh "/>
    <n v="5653"/>
    <n v="24892"/>
    <n v="27073.26"/>
    <n v="-7115.13"/>
  </r>
  <r>
    <x v="0"/>
    <x v="0"/>
    <s v="ELPU"/>
    <x v="23"/>
    <x v="336"/>
    <s v="Sistema Eléctrico Rural  Juliaca"/>
    <s v="SER"/>
    <s v="R"/>
    <s v="Inteconectado"/>
    <s v="PR0025"/>
    <s v="BT5B-R"/>
    <s v="De 30 a 100kWh"/>
    <n v="407"/>
    <n v="21292"/>
    <n v="10121.030000000001"/>
    <n v="-3487.99"/>
  </r>
  <r>
    <x v="0"/>
    <x v="0"/>
    <s v="ELPU"/>
    <x v="23"/>
    <x v="336"/>
    <s v="Sistema Eléctrico Rural  Juliaca"/>
    <s v="SER"/>
    <s v="R"/>
    <s v="Inteconectado"/>
    <s v="PR0025"/>
    <s v="BT5B-R"/>
    <s v="Mayor a 100kWh"/>
    <n v="57"/>
    <n v="9757"/>
    <n v="5935.29"/>
    <n v="155.91999999999999"/>
  </r>
  <r>
    <x v="0"/>
    <x v="0"/>
    <s v="ELPU"/>
    <x v="23"/>
    <x v="337"/>
    <s v="Sistema Eléctrico Rural Puno"/>
    <s v="SER"/>
    <s v="R"/>
    <s v="Inteconectado"/>
    <s v="PR0026"/>
    <s v="BT5B-R"/>
    <s v="De 0 a 30 kWh "/>
    <n v="3134"/>
    <n v="8088"/>
    <n v="13376.62"/>
    <n v="-2312.5700000000002"/>
  </r>
  <r>
    <x v="0"/>
    <x v="0"/>
    <s v="ELPU"/>
    <x v="23"/>
    <x v="337"/>
    <s v="Sistema Eléctrico Rural Puno"/>
    <s v="SER"/>
    <s v="R"/>
    <s v="Inteconectado"/>
    <s v="PR0026"/>
    <s v="BT5B-R"/>
    <s v="De 30 a 100kWh"/>
    <n v="103"/>
    <n v="5467"/>
    <n v="2606.25"/>
    <n v="-882.71"/>
  </r>
  <r>
    <x v="0"/>
    <x v="0"/>
    <s v="ELPU"/>
    <x v="23"/>
    <x v="337"/>
    <s v="Sistema Eléctrico Rural Puno"/>
    <s v="SER"/>
    <s v="R"/>
    <s v="Inteconectado"/>
    <s v="PR0026"/>
    <s v="BT5B-R"/>
    <s v="Mayor a 100kWh"/>
    <n v="13"/>
    <n v="2088"/>
    <n v="1273.06"/>
    <n v="33.44"/>
  </r>
  <r>
    <x v="0"/>
    <x v="0"/>
    <s v="ELPU"/>
    <x v="23"/>
    <x v="338"/>
    <s v="Sistema Eléctrico Rural Antauta"/>
    <s v="SER"/>
    <s v="R"/>
    <s v="Inteconectado"/>
    <s v="PR0029"/>
    <s v="BT5B-R"/>
    <s v="De 0 a 30 kWh "/>
    <n v="430"/>
    <n v="1263"/>
    <n v="1879.14"/>
    <n v="-361.12"/>
  </r>
  <r>
    <x v="0"/>
    <x v="0"/>
    <s v="ELPU"/>
    <x v="23"/>
    <x v="338"/>
    <s v="Sistema Eléctrico Rural Antauta"/>
    <s v="SER"/>
    <s v="R"/>
    <s v="Inteconectado"/>
    <s v="PR0029"/>
    <s v="BT5B-R"/>
    <s v="De 30 a 100kWh"/>
    <n v="12"/>
    <n v="556"/>
    <n v="257.37"/>
    <n v="-102.84"/>
  </r>
  <r>
    <x v="0"/>
    <x v="0"/>
    <s v="ELPU"/>
    <x v="23"/>
    <x v="339"/>
    <s v="SER SAN GABAN"/>
    <s v="SER"/>
    <s v="R"/>
    <s v="Inteconectado"/>
    <s v="PR0020"/>
    <s v="BT5B-R"/>
    <s v="De 0 a 30 kWh "/>
    <n v="163"/>
    <n v="571"/>
    <n v="738.78"/>
    <n v="-163.32"/>
  </r>
  <r>
    <x v="0"/>
    <x v="0"/>
    <s v="ELPU"/>
    <x v="23"/>
    <x v="339"/>
    <s v="SER SAN GABAN"/>
    <s v="SER"/>
    <s v="R"/>
    <s v="Inteconectado"/>
    <s v="PR0020"/>
    <s v="BT5B-R"/>
    <s v="De 30 a 100kWh"/>
    <n v="6"/>
    <n v="281"/>
    <n v="130.38999999999999"/>
    <n v="-51.42"/>
  </r>
  <r>
    <x v="0"/>
    <x v="0"/>
    <s v="ELPU"/>
    <x v="23"/>
    <x v="339"/>
    <s v="SER SAN GABAN"/>
    <s v="SER"/>
    <s v="R"/>
    <s v="Inteconectado"/>
    <s v="PR0020"/>
    <s v="BT5B-R"/>
    <s v="Mayor a 100kWh"/>
    <n v="2"/>
    <n v="2891"/>
    <n v="1704.57"/>
    <n v="44.72"/>
  </r>
  <r>
    <x v="0"/>
    <x v="0"/>
    <s v="ELS"/>
    <x v="24"/>
    <x v="340"/>
    <s v="Ilo"/>
    <s v="3"/>
    <s v="U"/>
    <s v="Inteconectado"/>
    <s v="PL0110"/>
    <s v="BT5B-R"/>
    <s v="De 0 a 30 kWh "/>
    <n v="5341"/>
    <n v="47071"/>
    <n v="37011.269999999997"/>
    <n v="-6747.98"/>
  </r>
  <r>
    <x v="0"/>
    <x v="0"/>
    <s v="ELS"/>
    <x v="24"/>
    <x v="340"/>
    <s v="Ilo"/>
    <s v="3"/>
    <s v="U"/>
    <s v="Inteconectado"/>
    <s v="PL0110"/>
    <s v="BT5B-R"/>
    <s v="De 30 a 100kWh"/>
    <n v="8419"/>
    <n v="577778"/>
    <n v="321549.48"/>
    <n v="-36201.699999999997"/>
  </r>
  <r>
    <x v="0"/>
    <x v="0"/>
    <s v="ELS"/>
    <x v="24"/>
    <x v="340"/>
    <s v="Ilo"/>
    <s v="3"/>
    <s v="U"/>
    <s v="Inteconectado"/>
    <s v="PL0110"/>
    <s v="BT5B-R"/>
    <s v="Mayor a 100kWh"/>
    <n v="8979"/>
    <n v="1754308"/>
    <n v="1056803.04"/>
    <n v="22512.35"/>
  </r>
  <r>
    <x v="0"/>
    <x v="0"/>
    <s v="ELS"/>
    <x v="24"/>
    <x v="341"/>
    <s v="Moquegua"/>
    <s v="3"/>
    <s v="U"/>
    <s v="Inteconectado"/>
    <s v="PL0111"/>
    <s v="BT5B-R"/>
    <s v="De 0 a 30 kWh "/>
    <n v="6278"/>
    <n v="61659"/>
    <n v="46159.29"/>
    <n v="-8810.52"/>
  </r>
  <r>
    <x v="0"/>
    <x v="0"/>
    <s v="ELS"/>
    <x v="24"/>
    <x v="341"/>
    <s v="Moquegua"/>
    <s v="3"/>
    <s v="U"/>
    <s v="Inteconectado"/>
    <s v="PL0111"/>
    <s v="BT5B-R"/>
    <s v="De 30 a 100kWh"/>
    <n v="8870"/>
    <n v="580269"/>
    <n v="321590.24"/>
    <n v="-38114.01"/>
  </r>
  <r>
    <x v="0"/>
    <x v="0"/>
    <s v="ELS"/>
    <x v="24"/>
    <x v="341"/>
    <s v="Moquegua"/>
    <s v="3"/>
    <s v="U"/>
    <s v="Inteconectado"/>
    <s v="PL0111"/>
    <s v="BT5B-R"/>
    <s v="Mayor a 100kWh"/>
    <n v="6516"/>
    <n v="1325814"/>
    <n v="785634.6"/>
    <n v="7074.44"/>
  </r>
  <r>
    <x v="0"/>
    <x v="0"/>
    <s v="ELS"/>
    <x v="24"/>
    <x v="342"/>
    <s v="Tacna"/>
    <s v="2"/>
    <s v="U"/>
    <s v="Inteconectado"/>
    <s v="PL0112"/>
    <s v="BT5B-R"/>
    <s v="De 0 a 30 kWh "/>
    <n v="19899"/>
    <n v="197787"/>
    <n v="140547.39000000001"/>
    <n v="-26664.54"/>
  </r>
  <r>
    <x v="0"/>
    <x v="0"/>
    <s v="ELS"/>
    <x v="24"/>
    <x v="342"/>
    <s v="Tacna"/>
    <s v="2"/>
    <s v="U"/>
    <s v="Inteconectado"/>
    <s v="PL0112"/>
    <s v="BT5B-R"/>
    <s v="De 30 a 100kWh"/>
    <n v="29722"/>
    <n v="1970758"/>
    <n v="1033518.91"/>
    <n v="-120426.39"/>
  </r>
  <r>
    <x v="0"/>
    <x v="0"/>
    <s v="ELS"/>
    <x v="24"/>
    <x v="342"/>
    <s v="Tacna"/>
    <s v="2"/>
    <s v="U"/>
    <s v="Inteconectado"/>
    <s v="PL0112"/>
    <s v="BT5B-R"/>
    <s v="Mayor a 100kWh"/>
    <n v="30635"/>
    <n v="6289100"/>
    <n v="3561849.23"/>
    <n v="74495.210000000006"/>
  </r>
  <r>
    <x v="0"/>
    <x v="0"/>
    <s v="ELS"/>
    <x v="24"/>
    <x v="343"/>
    <s v="Yarada"/>
    <s v="3"/>
    <s v="U"/>
    <s v="Inteconectado"/>
    <s v="PL0113"/>
    <s v="BT5B-R"/>
    <s v="De 0 a 30 kWh "/>
    <n v="241"/>
    <n v="2777"/>
    <n v="1964.28"/>
    <n v="-402.21"/>
  </r>
  <r>
    <x v="0"/>
    <x v="0"/>
    <s v="ELS"/>
    <x v="24"/>
    <x v="343"/>
    <s v="Yarada"/>
    <s v="3"/>
    <s v="U"/>
    <s v="Inteconectado"/>
    <s v="PL0113"/>
    <s v="BT5B-R"/>
    <s v="De 30 a 100kWh"/>
    <n v="314"/>
    <n v="20266"/>
    <n v="11359.32"/>
    <n v="-1378.93"/>
  </r>
  <r>
    <x v="0"/>
    <x v="0"/>
    <s v="ELS"/>
    <x v="24"/>
    <x v="343"/>
    <s v="Yarada"/>
    <s v="3"/>
    <s v="U"/>
    <s v="Inteconectado"/>
    <s v="PL0113"/>
    <s v="BT5B-R"/>
    <s v="Mayor a 100kWh"/>
    <n v="379"/>
    <n v="123105"/>
    <n v="72944.41"/>
    <n v="378.02"/>
  </r>
  <r>
    <x v="0"/>
    <x v="0"/>
    <s v="ELS"/>
    <x v="24"/>
    <x v="344"/>
    <s v="Puquina-Omate-Ubinas"/>
    <s v="4"/>
    <s v="R"/>
    <s v="Inteconectado"/>
    <s v="PL0114"/>
    <s v="BT5B-R"/>
    <s v="De 0 a 30 kWh "/>
    <n v="2261"/>
    <n v="18658"/>
    <n v="14256.85"/>
    <n v="-5891.15"/>
  </r>
  <r>
    <x v="0"/>
    <x v="0"/>
    <s v="ELS"/>
    <x v="24"/>
    <x v="344"/>
    <s v="Puquina-Omate-Ubinas"/>
    <s v="4"/>
    <s v="R"/>
    <s v="Inteconectado"/>
    <s v="PL0114"/>
    <s v="BT5B-R"/>
    <s v="De 30 a 100kWh"/>
    <n v="862"/>
    <n v="47802"/>
    <n v="25149.86"/>
    <n v="-8219.9599999999991"/>
  </r>
  <r>
    <x v="0"/>
    <x v="0"/>
    <s v="ELS"/>
    <x v="24"/>
    <x v="344"/>
    <s v="Puquina-Omate-Ubinas"/>
    <s v="4"/>
    <s v="R"/>
    <s v="Inteconectado"/>
    <s v="PL0114"/>
    <s v="BT5B-R"/>
    <s v="Mayor a 100kWh"/>
    <n v="153"/>
    <n v="52821"/>
    <n v="24854.240000000002"/>
    <n v="-9063.08"/>
  </r>
  <r>
    <x v="0"/>
    <x v="0"/>
    <s v="ELS"/>
    <x v="24"/>
    <x v="345"/>
    <s v="Tarata"/>
    <s v="5"/>
    <s v="R"/>
    <s v="Inteconectado"/>
    <s v="PL0115"/>
    <s v="BT5B-R"/>
    <s v="De 0 a 30 kWh "/>
    <n v="4308"/>
    <n v="38416"/>
    <n v="30642.87"/>
    <n v="-13583.19"/>
  </r>
  <r>
    <x v="0"/>
    <x v="0"/>
    <s v="ELS"/>
    <x v="24"/>
    <x v="345"/>
    <s v="Tarata"/>
    <s v="5"/>
    <s v="R"/>
    <s v="Inteconectado"/>
    <s v="PL0115"/>
    <s v="BT5B-R"/>
    <s v="De 30 a 100kWh"/>
    <n v="1025"/>
    <n v="53817"/>
    <n v="31187.35"/>
    <n v="-10935"/>
  </r>
  <r>
    <x v="0"/>
    <x v="0"/>
    <s v="ELS"/>
    <x v="24"/>
    <x v="345"/>
    <s v="Tarata"/>
    <s v="5"/>
    <s v="R"/>
    <s v="Inteconectado"/>
    <s v="PL0115"/>
    <s v="BT5B-R"/>
    <s v="Mayor a 100kWh"/>
    <n v="220"/>
    <n v="59623"/>
    <n v="43881.03"/>
    <n v="844.35"/>
  </r>
  <r>
    <x v="0"/>
    <x v="0"/>
    <s v="ELS"/>
    <x v="24"/>
    <x v="346"/>
    <s v="Tomasiri"/>
    <s v="4"/>
    <s v="R"/>
    <s v="Inteconectado"/>
    <s v="PL0116"/>
    <s v="BT5B-R"/>
    <s v="De 0 a 30 kWh "/>
    <n v="1874"/>
    <n v="14478"/>
    <n v="11532.43"/>
    <n v="-4598.63"/>
  </r>
  <r>
    <x v="0"/>
    <x v="0"/>
    <s v="ELS"/>
    <x v="24"/>
    <x v="346"/>
    <s v="Tomasiri"/>
    <s v="4"/>
    <s v="R"/>
    <s v="Inteconectado"/>
    <s v="PL0116"/>
    <s v="BT5B-R"/>
    <s v="De 30 a 100kWh"/>
    <n v="1446"/>
    <n v="89535"/>
    <n v="48415.99"/>
    <n v="-13807.04"/>
  </r>
  <r>
    <x v="0"/>
    <x v="0"/>
    <s v="ELS"/>
    <x v="24"/>
    <x v="346"/>
    <s v="Tomasiri"/>
    <s v="4"/>
    <s v="R"/>
    <s v="Inteconectado"/>
    <s v="PL0116"/>
    <s v="BT5B-R"/>
    <s v="Mayor a 100kWh"/>
    <n v="600"/>
    <n v="139523"/>
    <n v="90465.85"/>
    <n v="-351.33"/>
  </r>
  <r>
    <x v="0"/>
    <x v="0"/>
    <s v="ELS"/>
    <x v="24"/>
    <x v="347"/>
    <s v="Ichuña"/>
    <s v="5"/>
    <s v="R"/>
    <s v="Inteconectado"/>
    <s v="PL0117"/>
    <s v="BT5B-R"/>
    <s v="De 0 a 30 kWh "/>
    <n v="266"/>
    <n v="2660"/>
    <n v="2002.12"/>
    <n v="-948.76"/>
  </r>
  <r>
    <x v="0"/>
    <x v="0"/>
    <s v="ELS"/>
    <x v="24"/>
    <x v="347"/>
    <s v="Ichuña"/>
    <s v="5"/>
    <s v="R"/>
    <s v="Inteconectado"/>
    <s v="PL0117"/>
    <s v="BT5B-R"/>
    <s v="De 30 a 100kWh"/>
    <n v="94"/>
    <n v="4993"/>
    <n v="2927.84"/>
    <n v="-1005.8"/>
  </r>
  <r>
    <x v="0"/>
    <x v="0"/>
    <s v="ELS"/>
    <x v="24"/>
    <x v="347"/>
    <s v="Ichuña"/>
    <s v="5"/>
    <s v="R"/>
    <s v="Inteconectado"/>
    <s v="PL0117"/>
    <s v="BT5B-R"/>
    <s v="Mayor a 100kWh"/>
    <n v="23"/>
    <n v="5531"/>
    <n v="3587.43"/>
    <n v="-448.39"/>
  </r>
  <r>
    <x v="0"/>
    <x v="0"/>
    <s v="ELS"/>
    <x v="24"/>
    <x v="348"/>
    <s v="Moquegua Rural"/>
    <s v="5"/>
    <s v="R"/>
    <s v="Inteconectado"/>
    <s v="PL0240"/>
    <s v="BT5B-R"/>
    <s v="De 0 a 30 kWh "/>
    <n v="484"/>
    <n v="4332"/>
    <n v="3434.44"/>
    <n v="-1517.47"/>
  </r>
  <r>
    <x v="0"/>
    <x v="0"/>
    <s v="ELS"/>
    <x v="24"/>
    <x v="348"/>
    <s v="Moquegua Rural"/>
    <s v="5"/>
    <s v="R"/>
    <s v="Inteconectado"/>
    <s v="PL0240"/>
    <s v="BT5B-R"/>
    <s v="De 30 a 100kWh"/>
    <n v="471"/>
    <n v="28821"/>
    <n v="17041.759999999998"/>
    <n v="-5017.82"/>
  </r>
  <r>
    <x v="0"/>
    <x v="0"/>
    <s v="ELS"/>
    <x v="24"/>
    <x v="348"/>
    <s v="Moquegua Rural"/>
    <s v="5"/>
    <s v="R"/>
    <s v="Inteconectado"/>
    <s v="PL0240"/>
    <s v="BT5B-R"/>
    <s v="Mayor a 100kWh"/>
    <n v="128"/>
    <n v="31851"/>
    <n v="21057.18"/>
    <n v="-1767.77"/>
  </r>
  <r>
    <x v="0"/>
    <x v="0"/>
    <s v="ELS"/>
    <x v="24"/>
    <x v="349"/>
    <s v="SER INCLAN"/>
    <s v="SER"/>
    <s v="R"/>
    <s v="Inteconectado"/>
    <s v="PR1236"/>
    <s v="BT5B-R"/>
    <s v="De 0 a 30 kWh "/>
    <n v="81"/>
    <n v="758"/>
    <n v="739.21"/>
    <n v="-310.72000000000003"/>
  </r>
  <r>
    <x v="0"/>
    <x v="0"/>
    <s v="ELS"/>
    <x v="24"/>
    <x v="349"/>
    <s v="SER INCLAN"/>
    <s v="SER"/>
    <s v="R"/>
    <s v="Inteconectado"/>
    <s v="PR1236"/>
    <s v="BT5B-R"/>
    <s v="De 30 a 100kWh"/>
    <n v="30"/>
    <n v="1530"/>
    <n v="1043.72"/>
    <n v="-368.7"/>
  </r>
  <r>
    <x v="0"/>
    <x v="0"/>
    <s v="ELS"/>
    <x v="24"/>
    <x v="349"/>
    <s v="SER INCLAN"/>
    <s v="SER"/>
    <s v="R"/>
    <s v="Inteconectado"/>
    <s v="PR1236"/>
    <s v="BT5B-R"/>
    <s v="Mayor a 100kWh"/>
    <n v="8"/>
    <n v="2020"/>
    <n v="1663.19"/>
    <n v="-34.71"/>
  </r>
  <r>
    <x v="0"/>
    <x v="0"/>
    <s v="ELS"/>
    <x v="24"/>
    <x v="350"/>
    <s v="SER TORATA"/>
    <s v="SER"/>
    <s v="R"/>
    <s v="Inteconectado"/>
    <s v="PR0105"/>
    <s v="BT5B-R"/>
    <s v="De 0 a 30 kWh "/>
    <n v="307"/>
    <n v="1757"/>
    <n v="2335.08"/>
    <n v="-710.98"/>
  </r>
  <r>
    <x v="0"/>
    <x v="0"/>
    <s v="ELS"/>
    <x v="24"/>
    <x v="350"/>
    <s v="SER TORATA"/>
    <s v="SER"/>
    <s v="R"/>
    <s v="Inteconectado"/>
    <s v="PR0105"/>
    <s v="BT5B-R"/>
    <s v="De 30 a 100kWh"/>
    <n v="48"/>
    <n v="2203"/>
    <n v="1454.94"/>
    <n v="-582.72"/>
  </r>
  <r>
    <x v="0"/>
    <x v="0"/>
    <s v="ELS"/>
    <x v="24"/>
    <x v="350"/>
    <s v="SER TORATA"/>
    <s v="SER"/>
    <s v="R"/>
    <s v="Inteconectado"/>
    <s v="PR0105"/>
    <s v="BT5B-R"/>
    <s v="Mayor a 100kWh"/>
    <n v="1"/>
    <n v="136"/>
    <n v="118.53"/>
    <n v="3.12"/>
  </r>
  <r>
    <x v="0"/>
    <x v="0"/>
    <s v="ELSE"/>
    <x v="0"/>
    <x v="351"/>
    <s v="Cusco"/>
    <s v="2"/>
    <s v="U"/>
    <s v="Inteconectado"/>
    <s v="PL0032"/>
    <s v="BT5B-R"/>
    <s v="De 0 a 30 kWh "/>
    <n v="27717"/>
    <n v="330408"/>
    <n v="225946.63"/>
    <n v="-47215.26"/>
  </r>
  <r>
    <x v="0"/>
    <x v="0"/>
    <s v="ELSE"/>
    <x v="0"/>
    <x v="351"/>
    <s v="Cusco"/>
    <s v="2"/>
    <s v="U"/>
    <s v="Inteconectado"/>
    <s v="PL0032"/>
    <s v="BT5B-R"/>
    <s v="De 30 a 100kWh"/>
    <n v="48242"/>
    <n v="3067304"/>
    <n v="1693229.8"/>
    <n v="-206965.61"/>
  </r>
  <r>
    <x v="0"/>
    <x v="0"/>
    <s v="ELSE"/>
    <x v="0"/>
    <x v="351"/>
    <s v="Cusco"/>
    <s v="2"/>
    <s v="U"/>
    <s v="Inteconectado"/>
    <s v="PL0032"/>
    <s v="BT5B-R"/>
    <s v="Mayor a 100kWh"/>
    <n v="35209"/>
    <n v="7150083"/>
    <n v="4307578.4800000004"/>
    <n v="112843.28"/>
  </r>
  <r>
    <x v="0"/>
    <x v="0"/>
    <s v="ELSE"/>
    <x v="0"/>
    <x v="352"/>
    <s v="Iberia"/>
    <s v="5"/>
    <s v="R"/>
    <s v="Inteconectado"/>
    <s v="PL0033"/>
    <s v="BT5B-R"/>
    <s v="De 0 a 30 kWh "/>
    <n v="406"/>
    <n v="4371"/>
    <n v="2682.91"/>
    <n v="-1249.26"/>
  </r>
  <r>
    <x v="0"/>
    <x v="0"/>
    <s v="ELSE"/>
    <x v="0"/>
    <x v="352"/>
    <s v="Iberia"/>
    <s v="5"/>
    <s v="R"/>
    <s v="Inteconectado"/>
    <s v="PL0033"/>
    <s v="BT5B-R"/>
    <s v="De 30 a 100kWh"/>
    <n v="549"/>
    <n v="33761"/>
    <n v="16533.830000000002"/>
    <n v="-4704.93"/>
  </r>
  <r>
    <x v="0"/>
    <x v="0"/>
    <s v="ELSE"/>
    <x v="0"/>
    <x v="352"/>
    <s v="Iberia"/>
    <s v="5"/>
    <s v="R"/>
    <s v="Inteconectado"/>
    <s v="PL0033"/>
    <s v="BT5B-R"/>
    <s v="Mayor a 100kWh"/>
    <n v="239"/>
    <n v="45391"/>
    <n v="27516.68"/>
    <n v="722.95"/>
  </r>
  <r>
    <x v="0"/>
    <x v="1"/>
    <s v="SEAL"/>
    <x v="10"/>
    <x v="80"/>
    <s v="Valle de Majes"/>
    <s v="4"/>
    <s v="R"/>
    <s v="Inteconectado"/>
    <s v="PL0252"/>
    <s v="BT5B-R"/>
    <s v="De 30 a 100kWh"/>
    <n v="2711"/>
    <n v="169211"/>
    <n v="90491.85"/>
    <n v="-25456.29"/>
  </r>
  <r>
    <x v="0"/>
    <x v="1"/>
    <s v="SEAL"/>
    <x v="10"/>
    <x v="80"/>
    <s v="Valle de Majes"/>
    <s v="4"/>
    <s v="R"/>
    <s v="Inteconectado"/>
    <s v="PL0252"/>
    <s v="BT5B-R"/>
    <s v="Mayor a 100kWh"/>
    <n v="1163"/>
    <n v="227068"/>
    <n v="150378.82999999999"/>
    <n v="3953.87"/>
  </r>
  <r>
    <x v="0"/>
    <x v="1"/>
    <s v="SEAL"/>
    <x v="10"/>
    <x v="81"/>
    <s v="Ser Colca"/>
    <s v="SER"/>
    <s v="R"/>
    <s v="Inteconectado"/>
    <s v="PR0146"/>
    <s v="BT5B-R"/>
    <s v="De 0 a 30 kWh "/>
    <n v="1300"/>
    <n v="8755"/>
    <n v="10414.629999999999"/>
    <n v="-3536.81"/>
  </r>
  <r>
    <x v="0"/>
    <x v="1"/>
    <s v="SEAL"/>
    <x v="10"/>
    <x v="81"/>
    <s v="Ser Colca"/>
    <s v="SER"/>
    <s v="R"/>
    <s v="Inteconectado"/>
    <s v="PR0146"/>
    <s v="BT5B-R"/>
    <s v="De 30 a 100kWh"/>
    <n v="167"/>
    <n v="8105"/>
    <n v="5408.51"/>
    <n v="-2024.04"/>
  </r>
  <r>
    <x v="0"/>
    <x v="1"/>
    <s v="SEAL"/>
    <x v="10"/>
    <x v="81"/>
    <s v="Ser Colca"/>
    <s v="SER"/>
    <s v="R"/>
    <s v="Inteconectado"/>
    <s v="PR0146"/>
    <s v="BT5B-R"/>
    <s v="Mayor a 100kWh"/>
    <n v="36"/>
    <n v="9364"/>
    <n v="7966.69"/>
    <n v="209.19"/>
  </r>
  <r>
    <x v="0"/>
    <x v="1"/>
    <s v="SEAL"/>
    <x v="10"/>
    <x v="82"/>
    <s v="SER Chuquibamba IV Etapa"/>
    <s v="SER"/>
    <s v="R"/>
    <s v="Inteconectado"/>
    <s v="PR0141"/>
    <s v="BT5B-R"/>
    <s v="De 0 a 30 kWh "/>
    <n v="904"/>
    <n v="4678"/>
    <n v="6671.66"/>
    <n v="-1889.5"/>
  </r>
  <r>
    <x v="0"/>
    <x v="1"/>
    <s v="SEAL"/>
    <x v="10"/>
    <x v="82"/>
    <s v="SER Chuquibamba IV Etapa"/>
    <s v="SER"/>
    <s v="R"/>
    <s v="Inteconectado"/>
    <s v="PR0141"/>
    <s v="BT5B-R"/>
    <s v="De 30 a 100kWh"/>
    <n v="87"/>
    <n v="4325"/>
    <n v="2900.03"/>
    <n v="-1054.44"/>
  </r>
  <r>
    <x v="0"/>
    <x v="1"/>
    <s v="SEAL"/>
    <x v="10"/>
    <x v="82"/>
    <s v="SER Chuquibamba IV Etapa"/>
    <s v="SER"/>
    <s v="R"/>
    <s v="Inteconectado"/>
    <s v="PR0141"/>
    <s v="BT5B-R"/>
    <s v="Mayor a 100kWh"/>
    <n v="7"/>
    <n v="1591"/>
    <n v="1268.8"/>
    <n v="-53.45"/>
  </r>
  <r>
    <x v="0"/>
    <x v="1"/>
    <s v="SEAL"/>
    <x v="10"/>
    <x v="83"/>
    <s v="SER Caravelí II Etapa"/>
    <s v="SER"/>
    <s v="R"/>
    <s v="Inteconectado"/>
    <s v="PR0141"/>
    <s v="BT5B-R"/>
    <s v="De 0 a 30 kWh "/>
    <n v="1339"/>
    <n v="13068"/>
    <n v="12361.61"/>
    <n v="-5278.3"/>
  </r>
  <r>
    <x v="0"/>
    <x v="1"/>
    <s v="SEAL"/>
    <x v="10"/>
    <x v="83"/>
    <s v="SER Caravelí II Etapa"/>
    <s v="SER"/>
    <s v="R"/>
    <s v="Inteconectado"/>
    <s v="PR0141"/>
    <s v="BT5B-R"/>
    <s v="De 30 a 100kWh"/>
    <n v="977"/>
    <n v="57867"/>
    <n v="40078.15"/>
    <n v="-11841.24"/>
  </r>
  <r>
    <x v="0"/>
    <x v="1"/>
    <s v="SEAL"/>
    <x v="10"/>
    <x v="83"/>
    <s v="SER Caravelí II Etapa"/>
    <s v="SER"/>
    <s v="R"/>
    <s v="Inteconectado"/>
    <s v="PR0141"/>
    <s v="BT5B-R"/>
    <s v="Mayor a 100kWh"/>
    <n v="617"/>
    <n v="169547"/>
    <n v="144006.69"/>
    <n v="3782.66"/>
  </r>
  <r>
    <x v="0"/>
    <x v="1"/>
    <s v="SEAL"/>
    <x v="10"/>
    <x v="84"/>
    <s v="SER Huanca"/>
    <s v="SER"/>
    <s v="R"/>
    <s v="Inteconectado"/>
    <s v="PR0142"/>
    <s v="BT5B-R"/>
    <s v="De 0 a 30 kWh "/>
    <n v="124"/>
    <n v="418"/>
    <n v="824.51"/>
    <n v="-168.51"/>
  </r>
  <r>
    <x v="0"/>
    <x v="1"/>
    <s v="SEAL"/>
    <x v="10"/>
    <x v="84"/>
    <s v="SER Huanca"/>
    <s v="SER"/>
    <s v="R"/>
    <s v="Inteconectado"/>
    <s v="PR0142"/>
    <s v="BT5B-R"/>
    <s v="De 30 a 100kWh"/>
    <n v="2"/>
    <n v="111"/>
    <n v="75.959999999999994"/>
    <n v="-24.2"/>
  </r>
  <r>
    <x v="0"/>
    <x v="1"/>
    <s v="SEAL"/>
    <x v="10"/>
    <x v="85"/>
    <s v="SER La Barrera"/>
    <s v="SER"/>
    <s v="R"/>
    <s v="Inteconectado"/>
    <s v="PR0141"/>
    <s v="BT5B-R"/>
    <s v="De 0 a 30 kWh "/>
    <n v="146"/>
    <n v="740"/>
    <n v="1071.29"/>
    <n v="-298.95"/>
  </r>
  <r>
    <x v="0"/>
    <x v="1"/>
    <s v="SEAL"/>
    <x v="10"/>
    <x v="85"/>
    <s v="SER La Barrera"/>
    <s v="SER"/>
    <s v="R"/>
    <s v="Inteconectado"/>
    <s v="PR0141"/>
    <s v="BT5B-R"/>
    <s v="De 30 a 100kWh"/>
    <n v="33"/>
    <n v="1791"/>
    <n v="1221.55"/>
    <n v="-399.96"/>
  </r>
  <r>
    <x v="0"/>
    <x v="1"/>
    <s v="SEAL"/>
    <x v="10"/>
    <x v="85"/>
    <s v="SER La Barrera"/>
    <s v="SER"/>
    <s v="R"/>
    <s v="Inteconectado"/>
    <s v="PR0141"/>
    <s v="BT5B-R"/>
    <s v="Mayor a 100kWh"/>
    <n v="4"/>
    <n v="704"/>
    <n v="605.76"/>
    <n v="15.91"/>
  </r>
  <r>
    <x v="0"/>
    <x v="1"/>
    <s v="SERS"/>
    <x v="11"/>
    <x v="86"/>
    <s v="Rioja"/>
    <s v="3"/>
    <s v="U"/>
    <s v="Inteconectado"/>
    <s v="PL0156"/>
    <s v="BT5B-R"/>
    <s v="De 0 a 30 kWh "/>
    <n v="2965"/>
    <n v="36401"/>
    <n v="25211.55"/>
    <n v="-5761.73"/>
  </r>
  <r>
    <x v="0"/>
    <x v="1"/>
    <s v="SERS"/>
    <x v="11"/>
    <x v="86"/>
    <s v="Rioja"/>
    <s v="3"/>
    <s v="U"/>
    <s v="Inteconectado"/>
    <s v="PL0156"/>
    <s v="BT5B-R"/>
    <s v="De 30 a 100kWh"/>
    <n v="2614"/>
    <n v="157686"/>
    <n v="87396.74"/>
    <n v="-13637.87"/>
  </r>
  <r>
    <x v="0"/>
    <x v="1"/>
    <s v="SERS"/>
    <x v="11"/>
    <x v="86"/>
    <s v="Rioja"/>
    <s v="3"/>
    <s v="U"/>
    <s v="Inteconectado"/>
    <s v="PL0156"/>
    <s v="BT5B-R"/>
    <s v="Mayor a 100kWh"/>
    <n v="1049"/>
    <n v="181441"/>
    <n v="109999.71"/>
    <n v="2892.04"/>
  </r>
  <r>
    <x v="0"/>
    <x v="4"/>
    <s v="ADIL"/>
    <x v="12"/>
    <x v="87"/>
    <s v="Gracias a Dios"/>
    <s v="6"/>
    <s v="R"/>
    <s v="Aislado"/>
    <s v="PL0197"/>
    <s v="BT5B-R"/>
    <s v="De 0 a 30 kWh "/>
    <n v="195"/>
    <n v="1960"/>
    <n v="1743.88"/>
    <n v="-827.42"/>
  </r>
  <r>
    <x v="0"/>
    <x v="4"/>
    <s v="ADIL"/>
    <x v="12"/>
    <x v="87"/>
    <s v="Gracias a Dios"/>
    <s v="6"/>
    <s v="R"/>
    <s v="Aislado"/>
    <s v="PL0197"/>
    <s v="BT5B-R"/>
    <s v="De 30 a 100kWh"/>
    <n v="16"/>
    <n v="660"/>
    <n v="415.08"/>
    <n v="-202.72"/>
  </r>
  <r>
    <x v="0"/>
    <x v="4"/>
    <s v="ADIL"/>
    <x v="12"/>
    <x v="87"/>
    <s v="Gracias a Dios"/>
    <s v="6"/>
    <s v="R"/>
    <s v="Aislado"/>
    <s v="PL0197"/>
    <s v="BT5B-R"/>
    <s v="Mayor a 100kWh"/>
    <n v="1"/>
    <n v="105"/>
    <n v="60.66"/>
    <n v="0"/>
  </r>
  <r>
    <x v="0"/>
    <x v="4"/>
    <s v="ADIL"/>
    <x v="12"/>
    <x v="88"/>
    <s v="Asquipata"/>
    <s v="SER"/>
    <s v="R"/>
    <s v="Inteconectado"/>
    <s v="PR0198"/>
    <s v="BT5B-R"/>
    <s v="De 0 a 30 kWh "/>
    <n v="271"/>
    <n v="1204"/>
    <n v="1596.28"/>
    <n v="-328.06"/>
  </r>
  <r>
    <x v="0"/>
    <x v="4"/>
    <s v="ADIL"/>
    <x v="12"/>
    <x v="88"/>
    <s v="Asquipata"/>
    <s v="SER"/>
    <s v="R"/>
    <s v="Inteconectado"/>
    <s v="PR0198"/>
    <s v="BT5B-R"/>
    <s v="De 30 a 100kWh"/>
    <n v="16"/>
    <n v="746"/>
    <n v="461.84"/>
    <n v="-130.72"/>
  </r>
  <r>
    <x v="0"/>
    <x v="4"/>
    <s v="ADIL"/>
    <x v="12"/>
    <x v="89"/>
    <s v="Santa Leonor"/>
    <s v="SER"/>
    <s v="R"/>
    <s v="Aislado"/>
    <s v="PR0201"/>
    <s v="BT5B-R"/>
    <s v="De 0 a 30 kWh "/>
    <n v="2826"/>
    <n v="20381"/>
    <n v="20907.53"/>
    <n v="-8603.17"/>
  </r>
  <r>
    <x v="0"/>
    <x v="4"/>
    <s v="ADIL"/>
    <x v="12"/>
    <x v="89"/>
    <s v="Santa Leonor"/>
    <s v="SER"/>
    <s v="R"/>
    <s v="Aislado"/>
    <s v="PR0201"/>
    <s v="BT5B-R"/>
    <s v="De 30 a 100kWh"/>
    <n v="356"/>
    <n v="16814"/>
    <n v="10393.73"/>
    <n v="-4510.5200000000004"/>
  </r>
  <r>
    <x v="0"/>
    <x v="4"/>
    <s v="ADIL"/>
    <x v="12"/>
    <x v="89"/>
    <s v="Santa Leonor"/>
    <s v="SER"/>
    <s v="R"/>
    <s v="Aislado"/>
    <s v="PR0201"/>
    <s v="BT5B-R"/>
    <s v="Mayor a 100kWh"/>
    <n v="19"/>
    <n v="3538"/>
    <n v="1993.07"/>
    <n v="0"/>
  </r>
  <r>
    <x v="0"/>
    <x v="4"/>
    <s v="ADIL"/>
    <x v="12"/>
    <x v="90"/>
    <s v="Hongos"/>
    <s v="SER"/>
    <s v="R"/>
    <s v="Aislado"/>
    <s v="PR0202"/>
    <s v="BT5B-R"/>
    <s v="De 0 a 30 kWh "/>
    <n v="1919"/>
    <n v="11385"/>
    <n v="12860.24"/>
    <n v="-3101.63"/>
  </r>
  <r>
    <x v="0"/>
    <x v="4"/>
    <s v="ADIL"/>
    <x v="12"/>
    <x v="90"/>
    <s v="Hongos"/>
    <s v="SER"/>
    <s v="R"/>
    <s v="Aislado"/>
    <s v="PR0202"/>
    <s v="BT5B-R"/>
    <s v="De 30 a 100kWh"/>
    <n v="116"/>
    <n v="5242"/>
    <n v="3257.83"/>
    <n v="-947.72"/>
  </r>
  <r>
    <x v="0"/>
    <x v="4"/>
    <s v="ADIL"/>
    <x v="12"/>
    <x v="90"/>
    <s v="Hongos"/>
    <s v="SER"/>
    <s v="R"/>
    <s v="Aislado"/>
    <s v="PR0202"/>
    <s v="BT5B-R"/>
    <s v="Mayor a 100kWh"/>
    <n v="2"/>
    <n v="228"/>
    <n v="131.13999999999999"/>
    <n v="3.54"/>
  </r>
  <r>
    <x v="0"/>
    <x v="4"/>
    <s v="ADIL"/>
    <x v="12"/>
    <x v="91"/>
    <s v="Quinches"/>
    <s v="SER"/>
    <s v="R"/>
    <s v="Aislado"/>
    <s v="PR0203"/>
    <s v="BT5B-R"/>
    <s v="De 0 a 30 kWh "/>
    <n v="2237"/>
    <n v="11631"/>
    <n v="14097.54"/>
    <n v="-3168.98"/>
  </r>
  <r>
    <x v="0"/>
    <x v="4"/>
    <s v="ADIL"/>
    <x v="12"/>
    <x v="91"/>
    <s v="Quinches"/>
    <s v="SER"/>
    <s v="R"/>
    <s v="Aislado"/>
    <s v="PR0203"/>
    <s v="BT5B-R"/>
    <s v="De 30 a 100kWh"/>
    <n v="201"/>
    <n v="9913"/>
    <n v="6096.97"/>
    <n v="-1642.17"/>
  </r>
  <r>
    <x v="0"/>
    <x v="4"/>
    <s v="ADIL"/>
    <x v="12"/>
    <x v="91"/>
    <s v="Quinches"/>
    <s v="SER"/>
    <s v="R"/>
    <s v="Aislado"/>
    <s v="PR0203"/>
    <s v="BT5B-R"/>
    <s v="Mayor a 100kWh"/>
    <n v="12"/>
    <n v="1911"/>
    <n v="1082.54"/>
    <n v="29.21"/>
  </r>
  <r>
    <x v="0"/>
    <x v="4"/>
    <s v="ADIL"/>
    <x v="12"/>
    <x v="92"/>
    <s v="Canta"/>
    <s v="SER"/>
    <s v="R"/>
    <s v="Aislado"/>
    <s v="PR0204"/>
    <s v="BT5B-R"/>
    <s v="De 0 a 30 kWh "/>
    <n v="1655"/>
    <n v="6085"/>
    <n v="9057"/>
    <n v="-2568.5500000000002"/>
  </r>
  <r>
    <x v="0"/>
    <x v="4"/>
    <s v="ADIL"/>
    <x v="12"/>
    <x v="92"/>
    <s v="Canta"/>
    <s v="SER"/>
    <s v="R"/>
    <s v="Aislado"/>
    <s v="PR0204"/>
    <s v="BT5B-R"/>
    <s v="De 30 a 100kWh"/>
    <n v="121"/>
    <n v="6176"/>
    <n v="3783.94"/>
    <n v="-1533.07"/>
  </r>
  <r>
    <x v="0"/>
    <x v="4"/>
    <s v="ADIL"/>
    <x v="12"/>
    <x v="92"/>
    <s v="Canta"/>
    <s v="SER"/>
    <s v="R"/>
    <s v="Aislado"/>
    <s v="PR0204"/>
    <s v="BT5B-R"/>
    <s v="Mayor a 100kWh"/>
    <n v="8"/>
    <n v="1663"/>
    <n v="933.6"/>
    <n v="0"/>
  </r>
  <r>
    <x v="0"/>
    <x v="4"/>
    <s v="ADIL"/>
    <x v="12"/>
    <x v="93"/>
    <s v="Cajatambo"/>
    <s v="SER"/>
    <s v="R"/>
    <s v="Aislado"/>
    <s v="PR0205"/>
    <s v="BT5B-R"/>
    <s v="De 0 a 30 kWh "/>
    <n v="3749"/>
    <n v="27220"/>
    <n v="27835.55"/>
    <n v="-11490.3"/>
  </r>
  <r>
    <x v="0"/>
    <x v="4"/>
    <s v="ADIL"/>
    <x v="12"/>
    <x v="93"/>
    <s v="Cajatambo"/>
    <s v="SER"/>
    <s v="R"/>
    <s v="Aislado"/>
    <s v="PR0205"/>
    <s v="BT5B-R"/>
    <s v="De 30 a 100kWh"/>
    <n v="520"/>
    <n v="26037"/>
    <n v="15986.6"/>
    <n v="-6588.39"/>
  </r>
  <r>
    <x v="0"/>
    <x v="4"/>
    <s v="ADIL"/>
    <x v="12"/>
    <x v="93"/>
    <s v="Cajatambo"/>
    <s v="SER"/>
    <s v="R"/>
    <s v="Aislado"/>
    <s v="PR0205"/>
    <s v="BT5B-R"/>
    <s v="Mayor a 100kWh"/>
    <n v="36"/>
    <n v="6378"/>
    <n v="3599"/>
    <n v="0"/>
  </r>
  <r>
    <x v="0"/>
    <x v="4"/>
    <s v="ADIL"/>
    <x v="12"/>
    <x v="94"/>
    <s v="Huarochiri"/>
    <s v="SER"/>
    <s v="R"/>
    <s v="Inteconectado"/>
    <s v="PR0206"/>
    <s v="BT5B-R"/>
    <s v="De 0 a 30 kWh "/>
    <n v="5305"/>
    <n v="33394"/>
    <n v="36592.879999999997"/>
    <n v="-9100.34"/>
  </r>
  <r>
    <x v="0"/>
    <x v="4"/>
    <s v="ADIL"/>
    <x v="12"/>
    <x v="94"/>
    <s v="Huarochiri"/>
    <s v="SER"/>
    <s v="R"/>
    <s v="Inteconectado"/>
    <s v="PR0206"/>
    <s v="BT5B-R"/>
    <s v="De 30 a 100kWh"/>
    <n v="829"/>
    <n v="43924"/>
    <n v="26802.74"/>
    <n v="-6764.76"/>
  </r>
  <r>
    <x v="0"/>
    <x v="4"/>
    <s v="ADIL"/>
    <x v="12"/>
    <x v="94"/>
    <s v="Huarochiri"/>
    <s v="SER"/>
    <s v="R"/>
    <s v="Inteconectado"/>
    <s v="PR0206"/>
    <s v="BT5B-R"/>
    <s v="Mayor a 100kWh"/>
    <n v="104"/>
    <n v="16298"/>
    <n v="9238.2999999999993"/>
    <n v="249.34"/>
  </r>
  <r>
    <x v="0"/>
    <x v="4"/>
    <s v="ADIL"/>
    <x v="12"/>
    <x v="95"/>
    <s v="Quicacha"/>
    <s v="SER"/>
    <s v="R"/>
    <s v="Aislado"/>
    <s v="PR0209"/>
    <s v="BT5B-R"/>
    <s v="De 0 a 30 kWh "/>
    <n v="329"/>
    <n v="3523"/>
    <n v="3060.61"/>
    <n v="-959.65"/>
  </r>
  <r>
    <x v="0"/>
    <x v="4"/>
    <s v="ADIL"/>
    <x v="12"/>
    <x v="95"/>
    <s v="Quicacha"/>
    <s v="SER"/>
    <s v="R"/>
    <s v="Aislado"/>
    <s v="PR0209"/>
    <s v="BT5B-R"/>
    <s v="De 30 a 100kWh"/>
    <n v="161"/>
    <n v="9048"/>
    <n v="5487.17"/>
    <n v="-1315.37"/>
  </r>
  <r>
    <x v="0"/>
    <x v="4"/>
    <s v="ADIL"/>
    <x v="12"/>
    <x v="95"/>
    <s v="Quicacha"/>
    <s v="SER"/>
    <s v="R"/>
    <s v="Aislado"/>
    <s v="PR0209"/>
    <s v="BT5B-R"/>
    <s v="Mayor a 100kWh"/>
    <n v="13"/>
    <n v="1571"/>
    <n v="900.84"/>
    <n v="24.29"/>
  </r>
  <r>
    <x v="0"/>
    <x v="4"/>
    <s v="ADIL"/>
    <x v="12"/>
    <x v="96"/>
    <s v="Marcabamba"/>
    <s v="SER"/>
    <s v="R"/>
    <s v="Inteconectado"/>
    <s v="PR0210"/>
    <s v="BT5B-R"/>
    <s v="De 0 a 30 kWh "/>
    <n v="717"/>
    <n v="6177"/>
    <n v="5852.62"/>
    <n v="-1682.3"/>
  </r>
  <r>
    <x v="0"/>
    <x v="4"/>
    <s v="ADIL"/>
    <x v="12"/>
    <x v="96"/>
    <s v="Marcabamba"/>
    <s v="SER"/>
    <s v="R"/>
    <s v="Inteconectado"/>
    <s v="PR0210"/>
    <s v="BT5B-R"/>
    <s v="De 30 a 100kWh"/>
    <n v="154"/>
    <n v="7301"/>
    <n v="4511.28"/>
    <n v="-1258.18"/>
  </r>
  <r>
    <x v="0"/>
    <x v="4"/>
    <s v="ADIL"/>
    <x v="12"/>
    <x v="96"/>
    <s v="Marcabamba"/>
    <s v="SER"/>
    <s v="R"/>
    <s v="Inteconectado"/>
    <s v="PR0210"/>
    <s v="BT5B-R"/>
    <s v="Mayor a 100kWh"/>
    <n v="8"/>
    <n v="1079"/>
    <n v="615.49"/>
    <n v="16.61"/>
  </r>
  <r>
    <x v="0"/>
    <x v="4"/>
    <s v="ADIL"/>
    <x v="12"/>
    <x v="97"/>
    <s v="Humay Pampano"/>
    <s v="SER"/>
    <s v="R"/>
    <s v="Inteconectado"/>
    <s v="PR0211"/>
    <s v="BT5B-R"/>
    <s v="De 0 a 30 kWh "/>
    <n v="491"/>
    <n v="5537"/>
    <n v="4719.45"/>
    <n v="-1508.09"/>
  </r>
  <r>
    <x v="0"/>
    <x v="4"/>
    <s v="ADIL"/>
    <x v="12"/>
    <x v="97"/>
    <s v="Humay Pampano"/>
    <s v="SER"/>
    <s v="R"/>
    <s v="Inteconectado"/>
    <s v="PR0211"/>
    <s v="BT5B-R"/>
    <s v="De 30 a 100kWh"/>
    <n v="460"/>
    <n v="25093"/>
    <n v="15264.09"/>
    <n v="-3758.2"/>
  </r>
  <r>
    <x v="0"/>
    <x v="4"/>
    <s v="ADIL"/>
    <x v="12"/>
    <x v="97"/>
    <s v="Humay Pampano"/>
    <s v="SER"/>
    <s v="R"/>
    <s v="Inteconectado"/>
    <s v="PR0211"/>
    <s v="BT5B-R"/>
    <s v="Mayor a 100kWh"/>
    <n v="44"/>
    <n v="8091"/>
    <n v="4559.79"/>
    <n v="123.08"/>
  </r>
  <r>
    <x v="0"/>
    <x v="4"/>
    <s v="ADIL"/>
    <x v="12"/>
    <x v="98"/>
    <s v="Pasco Rural (Huachon)"/>
    <s v="6"/>
    <s v="R"/>
    <s v="Inteconectado"/>
    <s v="PL0212"/>
    <s v="BT5B-R"/>
    <s v="De 0 a 30 kWh "/>
    <n v="581"/>
    <n v="5449"/>
    <n v="4984.32"/>
    <n v="-1484.05"/>
  </r>
  <r>
    <x v="0"/>
    <x v="4"/>
    <s v="ADIL"/>
    <x v="12"/>
    <x v="98"/>
    <s v="Pasco Rural (Huachon)"/>
    <s v="6"/>
    <s v="R"/>
    <s v="Inteconectado"/>
    <s v="PL0212"/>
    <s v="BT5B-R"/>
    <s v="De 30 a 100kWh"/>
    <n v="121"/>
    <n v="5703"/>
    <n v="3526.23"/>
    <n v="-988.57"/>
  </r>
  <r>
    <x v="0"/>
    <x v="4"/>
    <s v="ADIL"/>
    <x v="12"/>
    <x v="98"/>
    <s v="Pasco Rural (Huachon)"/>
    <s v="6"/>
    <s v="R"/>
    <s v="Inteconectado"/>
    <s v="PL0212"/>
    <s v="BT5B-R"/>
    <s v="Mayor a 100kWh"/>
    <n v="12"/>
    <n v="2373"/>
    <n v="1334.22"/>
    <n v="36.049999999999997"/>
  </r>
  <r>
    <x v="0"/>
    <x v="4"/>
    <s v="ADIL"/>
    <x v="12"/>
    <x v="99"/>
    <s v="Yauyos"/>
    <s v="SER"/>
    <s v="R"/>
    <s v="Inteconectado"/>
    <s v="PR0213"/>
    <s v="BT5B-R"/>
    <s v="De 0 a 30 kWh "/>
    <n v="458"/>
    <n v="2571"/>
    <n v="2989.39"/>
    <n v="-700.07"/>
  </r>
  <r>
    <x v="0"/>
    <x v="4"/>
    <s v="ADIL"/>
    <x v="12"/>
    <x v="99"/>
    <s v="Yauyos"/>
    <s v="SER"/>
    <s v="R"/>
    <s v="Inteconectado"/>
    <s v="PR0213"/>
    <s v="BT5B-R"/>
    <s v="De 30 a 100kWh"/>
    <n v="42"/>
    <n v="1754"/>
    <n v="1101"/>
    <n v="-343.14"/>
  </r>
  <r>
    <x v="0"/>
    <x v="4"/>
    <s v="ADIL"/>
    <x v="12"/>
    <x v="99"/>
    <s v="Yauyos"/>
    <s v="SER"/>
    <s v="R"/>
    <s v="Inteconectado"/>
    <s v="PR0213"/>
    <s v="BT5B-R"/>
    <s v="Mayor a 100kWh"/>
    <n v="2"/>
    <n v="640"/>
    <n v="355.55"/>
    <n v="9.6"/>
  </r>
  <r>
    <x v="0"/>
    <x v="4"/>
    <s v="ADIL"/>
    <x v="12"/>
    <x v="100"/>
    <s v="Lunahuana"/>
    <s v="SER"/>
    <s v="R"/>
    <s v="Inteconectado"/>
    <s v="PR0214"/>
    <s v="BT5B-R"/>
    <s v="De 0 a 30 kWh "/>
    <n v="2339"/>
    <n v="15695"/>
    <n v="16662.32"/>
    <n v="-4271.1899999999996"/>
  </r>
  <r>
    <x v="0"/>
    <x v="4"/>
    <s v="ADIL"/>
    <x v="12"/>
    <x v="100"/>
    <s v="Lunahuana"/>
    <s v="SER"/>
    <s v="R"/>
    <s v="Inteconectado"/>
    <s v="PR0214"/>
    <s v="BT5B-R"/>
    <s v="De 30 a 100kWh"/>
    <n v="482"/>
    <n v="24949"/>
    <n v="15261.25"/>
    <n v="-3937.94"/>
  </r>
  <r>
    <x v="0"/>
    <x v="4"/>
    <s v="ADIL"/>
    <x v="12"/>
    <x v="100"/>
    <s v="Lunahuana"/>
    <s v="SER"/>
    <s v="R"/>
    <s v="Inteconectado"/>
    <s v="PR0214"/>
    <s v="BT5B-R"/>
    <s v="Mayor a 100kWh"/>
    <n v="59"/>
    <n v="9454"/>
    <n v="5354.21"/>
    <n v="144.53"/>
  </r>
  <r>
    <x v="0"/>
    <x v="4"/>
    <s v="ADIL"/>
    <x v="12"/>
    <x v="101"/>
    <s v="Charape"/>
    <s v="SER"/>
    <s v="R"/>
    <s v="Aislado"/>
    <s v="PL0216"/>
    <s v="BT5B-R"/>
    <s v="De 0 a 30 kWh "/>
    <n v="261"/>
    <n v="3307"/>
    <n v="2706.97"/>
    <n v="-1395.95"/>
  </r>
  <r>
    <x v="0"/>
    <x v="4"/>
    <s v="ADIL"/>
    <x v="12"/>
    <x v="101"/>
    <s v="Charape"/>
    <s v="SER"/>
    <s v="R"/>
    <s v="Aislado"/>
    <s v="PL0216"/>
    <s v="BT5B-R"/>
    <s v="De 30 a 100kWh"/>
    <n v="151"/>
    <n v="8640"/>
    <n v="5230.08"/>
    <n v="-1913.17"/>
  </r>
  <r>
    <x v="0"/>
    <x v="4"/>
    <s v="ADIL"/>
    <x v="12"/>
    <x v="101"/>
    <s v="Charape"/>
    <s v="SER"/>
    <s v="R"/>
    <s v="Aislado"/>
    <s v="PL0216"/>
    <s v="BT5B-R"/>
    <s v="Mayor a 100kWh"/>
    <n v="33"/>
    <n v="6013"/>
    <n v="3389.81"/>
    <n v="0"/>
  </r>
  <r>
    <x v="0"/>
    <x v="4"/>
    <s v="ADIL"/>
    <x v="12"/>
    <x v="102"/>
    <s v="Coracora"/>
    <s v="SER"/>
    <s v="R"/>
    <s v="Inteconectado"/>
    <s v="PR0210"/>
    <s v="BT5B-R"/>
    <s v="De 0 a 30 kWh "/>
    <n v="6708"/>
    <n v="46691"/>
    <n v="48710.79"/>
    <n v="-12715.09"/>
  </r>
  <r>
    <x v="0"/>
    <x v="4"/>
    <s v="ADIL"/>
    <x v="12"/>
    <x v="102"/>
    <s v="Coracora"/>
    <s v="SER"/>
    <s v="R"/>
    <s v="Inteconectado"/>
    <s v="PR0210"/>
    <s v="BT5B-R"/>
    <s v="De 30 a 100kWh"/>
    <n v="583"/>
    <n v="27013"/>
    <n v="16737.009999999998"/>
    <n v="-4763.1099999999997"/>
  </r>
  <r>
    <x v="0"/>
    <x v="4"/>
    <s v="ADIL"/>
    <x v="12"/>
    <x v="102"/>
    <s v="Coracora"/>
    <s v="SER"/>
    <s v="R"/>
    <s v="Inteconectado"/>
    <s v="PR0210"/>
    <s v="BT5B-R"/>
    <s v="Mayor a 100kWh"/>
    <n v="12"/>
    <n v="1660"/>
    <n v="945.82"/>
    <n v="25.51"/>
  </r>
  <r>
    <x v="0"/>
    <x v="4"/>
    <s v="ADIL"/>
    <x v="12"/>
    <x v="103"/>
    <s v="Chuquibamba"/>
    <s v="SER"/>
    <s v="R"/>
    <s v="Inteconectado"/>
    <s v="PL0265"/>
    <s v="BT5B-R"/>
    <s v="De 0 a 30 kWh "/>
    <n v="244"/>
    <n v="2346"/>
    <n v="2124.42"/>
    <n v="-638.94000000000005"/>
  </r>
  <r>
    <x v="0"/>
    <x v="4"/>
    <s v="ADIL"/>
    <x v="12"/>
    <x v="103"/>
    <s v="Chuquibamba"/>
    <s v="SER"/>
    <s v="R"/>
    <s v="Inteconectado"/>
    <s v="PL0265"/>
    <s v="BT5B-R"/>
    <s v="De 30 a 100kWh"/>
    <n v="62"/>
    <n v="3185"/>
    <n v="1950.05"/>
    <n v="-506.54"/>
  </r>
  <r>
    <x v="0"/>
    <x v="4"/>
    <s v="ADIL"/>
    <x v="12"/>
    <x v="103"/>
    <s v="Chuquibamba"/>
    <s v="SER"/>
    <s v="R"/>
    <s v="Inteconectado"/>
    <s v="PL0265"/>
    <s v="BT5B-R"/>
    <s v="Mayor a 100kWh"/>
    <n v="5"/>
    <n v="720"/>
    <n v="409.53"/>
    <n v="11.04"/>
  </r>
  <r>
    <x v="0"/>
    <x v="4"/>
    <s v="ADIL"/>
    <x v="12"/>
    <x v="104"/>
    <s v="Valle Purmacana"/>
    <s v="SER"/>
    <s v="R"/>
    <s v="Inteconectado"/>
    <s v="PR0309"/>
    <s v="BT5B-R"/>
    <s v="De 0 a 30 kWh "/>
    <n v="1372"/>
    <n v="12560"/>
    <n v="11601.72"/>
    <n v="-3421.44"/>
  </r>
  <r>
    <x v="0"/>
    <x v="4"/>
    <s v="ADIL"/>
    <x v="12"/>
    <x v="104"/>
    <s v="Valle Purmacana"/>
    <s v="SER"/>
    <s v="R"/>
    <s v="Inteconectado"/>
    <s v="PR0309"/>
    <s v="BT5B-R"/>
    <s v="De 30 a 100kWh"/>
    <n v="786"/>
    <n v="43556"/>
    <n v="26452.77"/>
    <n v="-6421.62"/>
  </r>
  <r>
    <x v="0"/>
    <x v="4"/>
    <s v="ADIL"/>
    <x v="12"/>
    <x v="104"/>
    <s v="Valle Purmacana"/>
    <s v="SER"/>
    <s v="R"/>
    <s v="Inteconectado"/>
    <s v="PR0309"/>
    <s v="BT5B-R"/>
    <s v="Mayor a 100kWh"/>
    <n v="139"/>
    <n v="24152"/>
    <n v="13637.84"/>
    <n v="368.19"/>
  </r>
  <r>
    <x v="0"/>
    <x v="4"/>
    <s v="ADIL"/>
    <x v="12"/>
    <x v="105"/>
    <s v="Tambo Quemado"/>
    <s v="SER"/>
    <s v="R"/>
    <s v="Inteconectado"/>
    <s v="PR0210"/>
    <s v="BT5B-R"/>
    <s v="De 0 a 30 kWh "/>
    <n v="833"/>
    <n v="5078"/>
    <n v="5656.83"/>
    <n v="-1382.91"/>
  </r>
  <r>
    <x v="0"/>
    <x v="4"/>
    <s v="ADIL"/>
    <x v="12"/>
    <x v="105"/>
    <s v="Tambo Quemado"/>
    <s v="SER"/>
    <s v="R"/>
    <s v="Inteconectado"/>
    <s v="PR0210"/>
    <s v="BT5B-R"/>
    <s v="De 30 a 100kWh"/>
    <n v="173"/>
    <n v="9364"/>
    <n v="5700.85"/>
    <n v="-1413.41"/>
  </r>
  <r>
    <x v="0"/>
    <x v="4"/>
    <s v="ADIL"/>
    <x v="12"/>
    <x v="105"/>
    <s v="Tambo Quemado"/>
    <s v="SER"/>
    <s v="R"/>
    <s v="Inteconectado"/>
    <s v="PR0210"/>
    <s v="BT5B-R"/>
    <s v="Mayor a 100kWh"/>
    <n v="24"/>
    <n v="3602"/>
    <n v="2045.28"/>
    <n v="55.2"/>
  </r>
  <r>
    <x v="0"/>
    <x v="4"/>
    <s v="ADIL"/>
    <x v="12"/>
    <x v="106"/>
    <s v="Sistema Eléctrico Rural Cangallo V Etapa"/>
    <s v="SER"/>
    <s v="R"/>
    <s v="Inteconectado"/>
    <s v="PR0198"/>
    <s v="BT5B-R"/>
    <s v="De 0 a 30 kWh "/>
    <n v="251"/>
    <n v="787"/>
    <n v="1299.8699999999999"/>
    <n v="-214.3"/>
  </r>
  <r>
    <x v="0"/>
    <x v="4"/>
    <s v="ADIL"/>
    <x v="12"/>
    <x v="106"/>
    <s v="Sistema Eléctrico Rural Cangallo V Etapa"/>
    <s v="SER"/>
    <s v="R"/>
    <s v="Inteconectado"/>
    <s v="PR0198"/>
    <s v="BT5B-R"/>
    <s v="De 30 a 100kWh"/>
    <n v="1"/>
    <n v="39"/>
    <n v="24.71"/>
    <n v="-8.17"/>
  </r>
  <r>
    <x v="0"/>
    <x v="4"/>
    <s v="ADIL"/>
    <x v="12"/>
    <x v="107"/>
    <s v="Sistema Eléctrico Rural Coracora"/>
    <s v="SER"/>
    <s v="R"/>
    <s v="Inteconectado"/>
    <s v="PR0120"/>
    <s v="BT5B-R"/>
    <s v="De 0 a 30 kWh "/>
    <n v="480"/>
    <n v="1871"/>
    <n v="2685.1"/>
    <n v="-509.31"/>
  </r>
  <r>
    <x v="0"/>
    <x v="4"/>
    <s v="ADIL"/>
    <x v="12"/>
    <x v="107"/>
    <s v="Sistema Eléctrico Rural Coracora"/>
    <s v="SER"/>
    <s v="R"/>
    <s v="Inteconectado"/>
    <s v="PR0120"/>
    <s v="BT5B-R"/>
    <s v="De 30 a 100kWh"/>
    <n v="13"/>
    <n v="660"/>
    <n v="404.61"/>
    <n v="-106.21"/>
  </r>
  <r>
    <x v="0"/>
    <x v="4"/>
    <s v="ADIL"/>
    <x v="12"/>
    <x v="108"/>
    <s v="Sistema Eléctrico Rural Ayacucho Sur"/>
    <s v="SER"/>
    <s v="R"/>
    <s v="Inteconectado"/>
    <s v="PR0120"/>
    <s v="BT5B-R"/>
    <s v="De 0 a 30 kWh "/>
    <n v="681"/>
    <n v="2792"/>
    <n v="3884.39"/>
    <n v="-760.21"/>
  </r>
  <r>
    <x v="0"/>
    <x v="4"/>
    <s v="ADIL"/>
    <x v="12"/>
    <x v="108"/>
    <s v="Sistema Eléctrico Rural Ayacucho Sur"/>
    <s v="SER"/>
    <s v="R"/>
    <s v="Inteconectado"/>
    <s v="PR0120"/>
    <s v="BT5B-R"/>
    <s v="De 30 a 100kWh"/>
    <n v="21"/>
    <n v="851"/>
    <n v="536.41999999999996"/>
    <n v="-171.57"/>
  </r>
  <r>
    <x v="0"/>
    <x v="4"/>
    <s v="ADIL"/>
    <x v="12"/>
    <x v="108"/>
    <s v="Sistema Eléctrico Rural Ayacucho Sur"/>
    <s v="SER"/>
    <s v="R"/>
    <s v="Inteconectado"/>
    <s v="PR0120"/>
    <s v="BT5B-R"/>
    <s v="Mayor a 100kWh"/>
    <n v="1"/>
    <n v="216"/>
    <n v="121.13"/>
    <n v="3.27"/>
  </r>
  <r>
    <x v="0"/>
    <x v="4"/>
    <s v="ADIL"/>
    <x v="12"/>
    <x v="109"/>
    <s v="Sistema Eléctrico Rural Canaan - Fermin Tanguis"/>
    <s v="SER"/>
    <s v="R"/>
    <s v="Inteconectado"/>
    <s v="PR0214"/>
    <s v="BT5B-R"/>
    <s v="De 0 a 30 kWh "/>
    <n v="85"/>
    <n v="760"/>
    <n v="708.78"/>
    <n v="-207.1"/>
  </r>
  <r>
    <x v="0"/>
    <x v="4"/>
    <s v="ADIL"/>
    <x v="12"/>
    <x v="109"/>
    <s v="Sistema Eléctrico Rural Canaan - Fermin Tanguis"/>
    <s v="SER"/>
    <s v="R"/>
    <s v="Inteconectado"/>
    <s v="PR0214"/>
    <s v="BT5B-R"/>
    <s v="De 30 a 100kWh"/>
    <n v="45"/>
    <n v="2494"/>
    <n v="1514.58"/>
    <n v="-367.65"/>
  </r>
  <r>
    <x v="0"/>
    <x v="4"/>
    <s v="ADIL"/>
    <x v="12"/>
    <x v="109"/>
    <s v="Sistema Eléctrico Rural Canaan - Fermin Tanguis"/>
    <s v="SER"/>
    <s v="R"/>
    <s v="Inteconectado"/>
    <s v="PR0214"/>
    <s v="BT5B-R"/>
    <s v="Mayor a 100kWh"/>
    <n v="1"/>
    <n v="115"/>
    <n v="66.11"/>
    <n v="1.79"/>
  </r>
  <r>
    <x v="0"/>
    <x v="4"/>
    <s v="ADIL"/>
    <x v="12"/>
    <x v="110"/>
    <s v="SER Castro Virreyna"/>
    <s v="SER"/>
    <s v="R"/>
    <s v="Inteconectado"/>
    <s v="PR0104"/>
    <s v="BT5B-R"/>
    <s v="De 0 a 30 kWh "/>
    <n v="1667"/>
    <n v="8781"/>
    <n v="10569.12"/>
    <n v="-2391.37"/>
  </r>
  <r>
    <x v="0"/>
    <x v="4"/>
    <s v="ADIL"/>
    <x v="12"/>
    <x v="110"/>
    <s v="SER Castro Virreyna"/>
    <s v="SER"/>
    <s v="R"/>
    <s v="Inteconectado"/>
    <s v="PR0104"/>
    <s v="BT5B-R"/>
    <s v="De 30 a 100kWh"/>
    <n v="113"/>
    <n v="5413"/>
    <n v="3340.62"/>
    <n v="-923.21"/>
  </r>
  <r>
    <x v="0"/>
    <x v="4"/>
    <s v="ADIL"/>
    <x v="12"/>
    <x v="110"/>
    <s v="SER Castro Virreyna"/>
    <s v="SER"/>
    <s v="R"/>
    <s v="Inteconectado"/>
    <s v="PR0104"/>
    <s v="BT5B-R"/>
    <s v="Mayor a 100kWh"/>
    <n v="9"/>
    <n v="1262"/>
    <n v="718.67"/>
    <n v="19.41"/>
  </r>
  <r>
    <x v="0"/>
    <x v="4"/>
    <s v="ADIL"/>
    <x v="12"/>
    <x v="111"/>
    <s v="HUAURA-SAYAN 2DA ETAPA"/>
    <s v="SER"/>
    <s v="R"/>
    <s v="Inteconectado"/>
    <s v="PR0268"/>
    <s v="BT5B-R"/>
    <s v="De 0 a 30 kWh "/>
    <n v="795"/>
    <n v="7809"/>
    <n v="7012.03"/>
    <n v="-2127.14"/>
  </r>
  <r>
    <x v="0"/>
    <x v="4"/>
    <s v="ADIL"/>
    <x v="12"/>
    <x v="111"/>
    <s v="HUAURA-SAYAN 2DA ETAPA"/>
    <s v="SER"/>
    <s v="R"/>
    <s v="Inteconectado"/>
    <s v="PR0268"/>
    <s v="BT5B-R"/>
    <s v="De 30 a 100kWh"/>
    <n v="599"/>
    <n v="35699"/>
    <n v="21523.72"/>
    <n v="-4893.83"/>
  </r>
  <r>
    <x v="0"/>
    <x v="4"/>
    <s v="ADIL"/>
    <x v="12"/>
    <x v="111"/>
    <s v="HUAURA-SAYAN 2DA ETAPA"/>
    <s v="SER"/>
    <s v="R"/>
    <s v="Inteconectado"/>
    <s v="PR0268"/>
    <s v="BT5B-R"/>
    <s v="Mayor a 100kWh"/>
    <n v="106"/>
    <n v="16272"/>
    <n v="9231.2000000000007"/>
    <n v="249.09"/>
  </r>
  <r>
    <x v="0"/>
    <x v="4"/>
    <s v="ADIL"/>
    <x v="12"/>
    <x v="112"/>
    <s v="PSE Yauca del Rosario - SE0269"/>
    <s v="SER"/>
    <s v="R"/>
    <s v="Inteconectado"/>
    <s v="PR0269"/>
    <s v="BT5B-R"/>
    <s v="De 0 a 30 kWh "/>
    <n v="386"/>
    <n v="2702"/>
    <n v="2810.74"/>
    <n v="-736.35"/>
  </r>
  <r>
    <x v="0"/>
    <x v="4"/>
    <s v="ADIL"/>
    <x v="12"/>
    <x v="112"/>
    <s v="PSE Yauca del Rosario - SE0269"/>
    <s v="SER"/>
    <s v="R"/>
    <s v="Inteconectado"/>
    <s v="PR0269"/>
    <s v="BT5B-R"/>
    <s v="De 30 a 100kWh"/>
    <n v="90"/>
    <n v="4860"/>
    <n v="2959.61"/>
    <n v="-735.3"/>
  </r>
  <r>
    <x v="0"/>
    <x v="4"/>
    <s v="ADIL"/>
    <x v="12"/>
    <x v="112"/>
    <s v="PSE Yauca del Rosario - SE0269"/>
    <s v="SER"/>
    <s v="R"/>
    <s v="Inteconectado"/>
    <s v="PR0269"/>
    <s v="BT5B-R"/>
    <s v="Mayor a 100kWh"/>
    <n v="9"/>
    <n v="1464"/>
    <n v="828.66"/>
    <n v="22.36"/>
  </r>
  <r>
    <x v="0"/>
    <x v="4"/>
    <s v="ADIL"/>
    <x v="12"/>
    <x v="113"/>
    <s v="SER PAMPA CONCON TOPARA"/>
    <s v="SER"/>
    <s v="R"/>
    <s v="Inteconectado"/>
    <s v="PR0211"/>
    <s v="BT5B-R"/>
    <s v="De 0 a 30 kWh "/>
    <n v="1658"/>
    <n v="7989"/>
    <n v="10103.41"/>
    <n v="-2176.4899999999998"/>
  </r>
  <r>
    <x v="0"/>
    <x v="4"/>
    <s v="ADIL"/>
    <x v="12"/>
    <x v="113"/>
    <s v="SER PAMPA CONCON TOPARA"/>
    <s v="SER"/>
    <s v="R"/>
    <s v="Inteconectado"/>
    <s v="PR0211"/>
    <s v="BT5B-R"/>
    <s v="De 30 a 100kWh"/>
    <n v="381"/>
    <n v="21843"/>
    <n v="13219.7"/>
    <n v="-3112.77"/>
  </r>
  <r>
    <x v="0"/>
    <x v="4"/>
    <s v="ADIL"/>
    <x v="12"/>
    <x v="113"/>
    <s v="SER PAMPA CONCON TOPARA"/>
    <s v="SER"/>
    <s v="R"/>
    <s v="Inteconectado"/>
    <s v="PR0211"/>
    <s v="BT5B-R"/>
    <s v="Mayor a 100kWh"/>
    <n v="94"/>
    <n v="16116"/>
    <n v="9104.52"/>
    <n v="245.74"/>
  </r>
  <r>
    <x v="0"/>
    <x v="4"/>
    <s v="ADIL"/>
    <x v="12"/>
    <x v="114"/>
    <s v="SER DATEM DEL MARAÑON"/>
    <s v="SER"/>
    <s v="R"/>
    <s v="Aislado"/>
    <s v="PR0273"/>
    <s v="BT5B-R"/>
    <s v="De 0 a 30 kWh "/>
    <n v="430"/>
    <n v="3152.72"/>
    <n v="3209.33"/>
    <n v="-1330.89"/>
  </r>
  <r>
    <x v="0"/>
    <x v="4"/>
    <s v="ADIL"/>
    <x v="12"/>
    <x v="114"/>
    <s v="SER DATEM DEL MARAÑON"/>
    <s v="SER"/>
    <s v="R"/>
    <s v="Aislado"/>
    <s v="PR0273"/>
    <s v="BT5B-R"/>
    <s v="De 30 a 100kWh"/>
    <n v="50"/>
    <n v="2287.37"/>
    <n v="1419.43"/>
    <n v="-633.5"/>
  </r>
  <r>
    <x v="0"/>
    <x v="4"/>
    <s v="ADIL"/>
    <x v="12"/>
    <x v="115"/>
    <s v="SER QUILMANA"/>
    <s v="SER"/>
    <s v="R"/>
    <s v="Inteconectado"/>
    <s v="PR0211"/>
    <s v="BT5B-R"/>
    <s v="De 0 a 30 kWh "/>
    <n v="193"/>
    <n v="787"/>
    <n v="1098.23"/>
    <n v="-214.46"/>
  </r>
  <r>
    <x v="0"/>
    <x v="4"/>
    <s v="ADIL"/>
    <x v="12"/>
    <x v="115"/>
    <s v="SER QUILMANA"/>
    <s v="SER"/>
    <s v="R"/>
    <s v="Inteconectado"/>
    <s v="PR0211"/>
    <s v="BT5B-R"/>
    <s v="De 30 a 100kWh"/>
    <n v="30"/>
    <n v="1865"/>
    <n v="1119.92"/>
    <n v="-245.1"/>
  </r>
  <r>
    <x v="0"/>
    <x v="4"/>
    <s v="ADIL"/>
    <x v="12"/>
    <x v="115"/>
    <s v="SER QUILMANA"/>
    <s v="SER"/>
    <s v="R"/>
    <s v="Inteconectado"/>
    <s v="PR0211"/>
    <s v="BT5B-R"/>
    <s v="Mayor a 100kWh"/>
    <n v="12"/>
    <n v="1878"/>
    <n v="1064.58"/>
    <n v="28.76"/>
  </r>
  <r>
    <x v="0"/>
    <x v="4"/>
    <s v="ADIL"/>
    <x v="12"/>
    <x v="116"/>
    <s v="SER CP GUADALUPE-SANTA FE-RUQUIA VEGUETA HUAURA"/>
    <s v="SER"/>
    <s v="R"/>
    <s v="Inteconectado"/>
    <s v="PR0211"/>
    <s v="BT5B-R"/>
    <s v="De 0 a 30 kWh "/>
    <n v="182"/>
    <n v="1613"/>
    <n v="1510.23"/>
    <n v="-439.27"/>
  </r>
  <r>
    <x v="0"/>
    <x v="4"/>
    <s v="ADIL"/>
    <x v="12"/>
    <x v="116"/>
    <s v="SER CP GUADALUPE-SANTA FE-RUQUIA VEGUETA HUAURA"/>
    <s v="SER"/>
    <s v="R"/>
    <s v="Inteconectado"/>
    <s v="PR0211"/>
    <s v="BT5B-R"/>
    <s v="De 30 a 100kWh"/>
    <n v="143"/>
    <n v="8506"/>
    <n v="5129.38"/>
    <n v="-1168.31"/>
  </r>
  <r>
    <x v="0"/>
    <x v="4"/>
    <s v="ADIL"/>
    <x v="12"/>
    <x v="116"/>
    <s v="SER CP GUADALUPE-SANTA FE-RUQUIA VEGUETA HUAURA"/>
    <s v="SER"/>
    <s v="R"/>
    <s v="Inteconectado"/>
    <s v="PR0211"/>
    <s v="BT5B-R"/>
    <s v="Mayor a 100kWh"/>
    <n v="46"/>
    <n v="9012"/>
    <n v="5068.46"/>
    <n v="136.79"/>
  </r>
  <r>
    <x v="0"/>
    <x v="4"/>
    <s v="ADIL"/>
    <x v="12"/>
    <x v="117"/>
    <s v="SER VALLE DE CARAL"/>
    <s v="SER"/>
    <s v="R"/>
    <s v="Inteconectado"/>
    <s v="PR0211"/>
    <s v="BT5B-R"/>
    <s v="De 0 a 30 kWh "/>
    <n v="214"/>
    <n v="2272"/>
    <n v="1979.99"/>
    <n v="-618.98"/>
  </r>
  <r>
    <x v="0"/>
    <x v="4"/>
    <s v="ADIL"/>
    <x v="12"/>
    <x v="117"/>
    <s v="SER VALLE DE CARAL"/>
    <s v="SER"/>
    <s v="R"/>
    <s v="Inteconectado"/>
    <s v="PR0211"/>
    <s v="BT5B-R"/>
    <s v="De 30 a 100kWh"/>
    <n v="225"/>
    <n v="13437"/>
    <n v="8099.89"/>
    <n v="-1838.25"/>
  </r>
  <r>
    <x v="0"/>
    <x v="4"/>
    <s v="ADIL"/>
    <x v="12"/>
    <x v="117"/>
    <s v="SER VALLE DE CARAL"/>
    <s v="SER"/>
    <s v="R"/>
    <s v="Inteconectado"/>
    <s v="PR0211"/>
    <s v="BT5B-R"/>
    <s v="Mayor a 100kWh"/>
    <n v="51"/>
    <n v="13311"/>
    <n v="7427.45"/>
    <n v="200.5"/>
  </r>
  <r>
    <x v="0"/>
    <x v="4"/>
    <s v="ADIL"/>
    <x v="12"/>
    <x v="118"/>
    <s v="SER Acari-Chala"/>
    <s v="SER"/>
    <s v="R"/>
    <s v="Inteconectado"/>
    <s v="PR0120"/>
    <s v="BT5B-R"/>
    <s v="De 0 a 30 kWh "/>
    <n v="2935"/>
    <n v="30825"/>
    <n v="26975.32"/>
    <n v="-8394.6200000000008"/>
  </r>
  <r>
    <x v="0"/>
    <x v="4"/>
    <s v="ADIL"/>
    <x v="12"/>
    <x v="118"/>
    <s v="SER Acari-Chala"/>
    <s v="SER"/>
    <s v="R"/>
    <s v="Inteconectado"/>
    <s v="PR0120"/>
    <s v="BT5B-R"/>
    <s v="De 30 a 100kWh"/>
    <n v="1232"/>
    <n v="67303"/>
    <n v="40935.129999999997"/>
    <n v="-10065.44"/>
  </r>
  <r>
    <x v="0"/>
    <x v="4"/>
    <s v="ADIL"/>
    <x v="12"/>
    <x v="118"/>
    <s v="SER Acari-Chala"/>
    <s v="SER"/>
    <s v="R"/>
    <s v="Inteconectado"/>
    <s v="PR0120"/>
    <s v="BT5B-R"/>
    <s v="Mayor a 100kWh"/>
    <n v="198"/>
    <n v="34058"/>
    <n v="19238.46"/>
    <n v="519.24"/>
  </r>
  <r>
    <x v="0"/>
    <x v="4"/>
    <s v="ADIL"/>
    <x v="12"/>
    <x v="119"/>
    <s v="SER Calango II Etapa"/>
    <s v="SER"/>
    <s v="R"/>
    <s v="Inteconectado"/>
    <s v="PR0206"/>
    <s v="BT5B-R"/>
    <s v="De 0 a 30 kWh "/>
    <n v="181"/>
    <n v="1067"/>
    <n v="1209.02"/>
    <n v="-290.86"/>
  </r>
  <r>
    <x v="0"/>
    <x v="4"/>
    <s v="ADIL"/>
    <x v="12"/>
    <x v="119"/>
    <s v="SER Calango II Etapa"/>
    <s v="SER"/>
    <s v="R"/>
    <s v="Inteconectado"/>
    <s v="PR0206"/>
    <s v="BT5B-R"/>
    <s v="De 30 a 100kWh"/>
    <n v="68"/>
    <n v="3754"/>
    <n v="2280.8000000000002"/>
    <n v="-555.55999999999995"/>
  </r>
  <r>
    <x v="0"/>
    <x v="4"/>
    <s v="ADIL"/>
    <x v="12"/>
    <x v="119"/>
    <s v="SER Calango II Etapa"/>
    <s v="SER"/>
    <s v="R"/>
    <s v="Inteconectado"/>
    <s v="PR0206"/>
    <s v="BT5B-R"/>
    <s v="Mayor a 100kWh"/>
    <n v="2"/>
    <n v="242"/>
    <n v="138.76"/>
    <n v="3.74"/>
  </r>
  <r>
    <x v="0"/>
    <x v="4"/>
    <s v="ADIL"/>
    <x v="12"/>
    <x v="120"/>
    <s v="SER Ihuari"/>
    <s v="SER"/>
    <s v="R"/>
    <s v="Inteconectado"/>
    <s v="PR0268"/>
    <s v="BT5B-R"/>
    <s v="De 0 a 30 kWh "/>
    <n v="892"/>
    <n v="5381"/>
    <n v="6025.76"/>
    <n v="-1466.05"/>
  </r>
  <r>
    <x v="0"/>
    <x v="4"/>
    <s v="ADIL"/>
    <x v="12"/>
    <x v="120"/>
    <s v="SER Ihuari"/>
    <s v="SER"/>
    <s v="R"/>
    <s v="Inteconectado"/>
    <s v="PR0268"/>
    <s v="BT5B-R"/>
    <s v="De 30 a 100kWh"/>
    <n v="117"/>
    <n v="6075"/>
    <n v="3715.05"/>
    <n v="-955.89"/>
  </r>
  <r>
    <x v="0"/>
    <x v="4"/>
    <s v="ADIL"/>
    <x v="12"/>
    <x v="120"/>
    <s v="SER Ihuari"/>
    <s v="SER"/>
    <s v="R"/>
    <s v="Inteconectado"/>
    <s v="PR0268"/>
    <s v="BT5B-R"/>
    <s v="Mayor a 100kWh"/>
    <n v="14"/>
    <n v="1993"/>
    <n v="1134.18"/>
    <n v="30.61"/>
  </r>
  <r>
    <x v="0"/>
    <x v="4"/>
    <s v="CHAV"/>
    <x v="13"/>
    <x v="121"/>
    <s v="Chao"/>
    <s v="3"/>
    <s v="U"/>
    <s v="Inteconectado"/>
    <s v="PL0157"/>
    <s v="BT5B-R"/>
    <s v="De 0 a 30 kWh "/>
    <n v="3406"/>
    <n v="34751.5"/>
    <n v="24915.95"/>
    <n v="-4740.3500000000004"/>
  </r>
  <r>
    <x v="0"/>
    <x v="4"/>
    <s v="CHAV"/>
    <x v="13"/>
    <x v="121"/>
    <s v="Chao"/>
    <s v="3"/>
    <s v="U"/>
    <s v="Inteconectado"/>
    <s v="PL0157"/>
    <s v="BT5B-R"/>
    <s v="De 30 a 100kWh"/>
    <n v="2306"/>
    <n v="131992.4"/>
    <n v="69829.009999999995"/>
    <n v="-9418.1200000000008"/>
  </r>
  <r>
    <x v="0"/>
    <x v="4"/>
    <s v="CHAV"/>
    <x v="13"/>
    <x v="121"/>
    <s v="Chao"/>
    <s v="3"/>
    <s v="U"/>
    <s v="Inteconectado"/>
    <s v="PL0157"/>
    <s v="BT5B-R"/>
    <s v="Mayor a 100kWh"/>
    <n v="645"/>
    <n v="118468.3"/>
    <n v="68454.67"/>
    <n v="1793.08"/>
  </r>
  <r>
    <x v="0"/>
    <x v="4"/>
    <s v="CHAV"/>
    <x v="13"/>
    <x v="122"/>
    <s v="Tanguche Desarenador"/>
    <s v="3"/>
    <s v="U"/>
    <s v="Aislado"/>
    <s v="PL0260"/>
    <s v="BT5B-R"/>
    <s v="De 0 a 30 kWh "/>
    <n v="667"/>
    <n v="5879"/>
    <n v="3664.83"/>
    <n v="-1570.05"/>
  </r>
  <r>
    <x v="0"/>
    <x v="4"/>
    <s v="CHAV"/>
    <x v="13"/>
    <x v="122"/>
    <s v="Tanguche Desarenador"/>
    <s v="3"/>
    <s v="U"/>
    <s v="Aislado"/>
    <s v="PL0260"/>
    <s v="BT5B-R"/>
    <s v="De 30 a 100kWh"/>
    <n v="244"/>
    <n v="13040"/>
    <n v="5776.13"/>
    <n v="-1957.3"/>
  </r>
  <r>
    <x v="0"/>
    <x v="4"/>
    <s v="CHAV"/>
    <x v="13"/>
    <x v="122"/>
    <s v="Tanguche Desarenador"/>
    <s v="3"/>
    <s v="U"/>
    <s v="Aislado"/>
    <s v="PL0260"/>
    <s v="BT5B-R"/>
    <s v="Mayor a 100kWh"/>
    <n v="28"/>
    <n v="5948"/>
    <n v="3265.33"/>
    <n v="0"/>
  </r>
  <r>
    <x v="0"/>
    <x v="4"/>
    <s v="CHAV"/>
    <x v="13"/>
    <x v="123"/>
    <s v="SER CHAO"/>
    <s v="SER"/>
    <s v="R"/>
    <s v="Inteconectado"/>
    <s v="PR0102"/>
    <s v="BT5B-R"/>
    <s v="De 0 a 30 kWh "/>
    <n v="1013"/>
    <n v="4894.1000000000004"/>
    <n v="4850.0600000000004"/>
    <n v="-1335.55"/>
  </r>
  <r>
    <x v="0"/>
    <x v="4"/>
    <s v="CHAV"/>
    <x v="13"/>
    <x v="123"/>
    <s v="SER CHAO"/>
    <s v="SER"/>
    <s v="R"/>
    <s v="Inteconectado"/>
    <s v="PR0102"/>
    <s v="BT5B-R"/>
    <s v="De 30 a 100kWh"/>
    <n v="107"/>
    <n v="5349.2"/>
    <n v="2413.7199999999998"/>
    <n v="-875.65"/>
  </r>
  <r>
    <x v="0"/>
    <x v="4"/>
    <s v="CHAV"/>
    <x v="13"/>
    <x v="123"/>
    <s v="SER CHAO"/>
    <s v="SER"/>
    <s v="R"/>
    <s v="Inteconectado"/>
    <s v="PR0102"/>
    <s v="BT5B-R"/>
    <s v="Mayor a 100kWh"/>
    <n v="22"/>
    <n v="3623.1"/>
    <n v="2108.33"/>
    <n v="55.24"/>
  </r>
  <r>
    <x v="0"/>
    <x v="4"/>
    <s v="CHAV"/>
    <x v="13"/>
    <x v="124"/>
    <s v="SER TANGUCHE DESARENADOR"/>
    <s v="SER"/>
    <s v="R"/>
    <s v="Aislado"/>
    <s v="PR0103"/>
    <s v="BT5B-R"/>
    <s v="De 0 a 30 kWh "/>
    <n v="76"/>
    <n v="485"/>
    <n v="323.24"/>
    <n v="-205.09"/>
  </r>
  <r>
    <x v="0"/>
    <x v="4"/>
    <s v="CHAV"/>
    <x v="13"/>
    <x v="124"/>
    <s v="SER TANGUCHE DESARENADOR"/>
    <s v="SER"/>
    <s v="R"/>
    <s v="Aislado"/>
    <s v="PR0103"/>
    <s v="BT5B-R"/>
    <s v="De 30 a 100kWh"/>
    <n v="2"/>
    <n v="80"/>
    <n v="25.24"/>
    <n v="-25.34"/>
  </r>
  <r>
    <x v="0"/>
    <x v="4"/>
    <s v="COEL"/>
    <x v="14"/>
    <x v="125"/>
    <s v="Villacurí"/>
    <s v="ESP"/>
    <s v="R"/>
    <s v="Inteconectado"/>
    <s v="PL0001"/>
    <s v="BT5B-R"/>
    <s v="De 0 a 30 kWh "/>
    <n v="263"/>
    <n v="2920.8"/>
    <n v="1707.94"/>
    <n v="-795.63"/>
  </r>
  <r>
    <x v="0"/>
    <x v="4"/>
    <s v="COEL"/>
    <x v="14"/>
    <x v="125"/>
    <s v="Villacurí"/>
    <s v="ESP"/>
    <s v="R"/>
    <s v="Inteconectado"/>
    <s v="PL0001"/>
    <s v="BT5B-R"/>
    <s v="De 30 a 100kWh"/>
    <n v="269"/>
    <n v="16476.3"/>
    <n v="7710.04"/>
    <n v="-2197"/>
  </r>
  <r>
    <x v="0"/>
    <x v="4"/>
    <s v="COEL"/>
    <x v="14"/>
    <x v="125"/>
    <s v="Villacurí"/>
    <s v="ESP"/>
    <s v="R"/>
    <s v="Inteconectado"/>
    <s v="PL0001"/>
    <s v="BT5B-R"/>
    <s v="Mayor a 100kWh"/>
    <n v="161"/>
    <n v="34355.699999999997"/>
    <n v="19791.75"/>
    <n v="519.53"/>
  </r>
  <r>
    <x v="0"/>
    <x v="4"/>
    <s v="COEL"/>
    <x v="14"/>
    <x v="126"/>
    <s v="Andahuasi"/>
    <s v="2"/>
    <s v="U"/>
    <s v="Inteconectado"/>
    <s v="PL0002"/>
    <s v="BT5B-R"/>
    <s v="De 0 a 30 kWh "/>
    <n v="571"/>
    <n v="5571.8"/>
    <n v="3968.82"/>
    <n v="-744.57"/>
  </r>
  <r>
    <x v="0"/>
    <x v="4"/>
    <s v="COEL"/>
    <x v="14"/>
    <x v="126"/>
    <s v="Andahuasi"/>
    <s v="2"/>
    <s v="U"/>
    <s v="Inteconectado"/>
    <s v="PL0002"/>
    <s v="BT5B-R"/>
    <s v="De 30 a 100kWh"/>
    <n v="783"/>
    <n v="50200.9"/>
    <n v="26074.99"/>
    <n v="-3131.2"/>
  </r>
  <r>
    <x v="0"/>
    <x v="4"/>
    <s v="COEL"/>
    <x v="14"/>
    <x v="126"/>
    <s v="Andahuasi"/>
    <s v="2"/>
    <s v="U"/>
    <s v="Inteconectado"/>
    <s v="PL0002"/>
    <s v="BT5B-R"/>
    <s v="Mayor a 100kWh"/>
    <n v="396"/>
    <n v="70472.600000000006"/>
    <n v="39905.599999999999"/>
    <n v="1041.21"/>
  </r>
  <r>
    <x v="0"/>
    <x v="4"/>
    <s v="COEL"/>
    <x v="14"/>
    <x v="127"/>
    <s v="TIERRAS NUEVAS - OLMOS"/>
    <s v="5"/>
    <s v="R"/>
    <s v="Inteconectado"/>
    <s v="PL0263"/>
    <s v="BT5B-R"/>
    <s v="De 0 a 30 kWh "/>
    <n v="1"/>
    <n v="4.8"/>
    <n v="5.09"/>
    <n v="-0.64"/>
  </r>
  <r>
    <x v="0"/>
    <x v="4"/>
    <s v="COEL"/>
    <x v="14"/>
    <x v="127"/>
    <s v="TIERRAS NUEVAS - OLMOS"/>
    <s v="5"/>
    <s v="R"/>
    <s v="Inteconectado"/>
    <s v="PL0263"/>
    <s v="BT5B-R"/>
    <s v="Mayor a 100kWh"/>
    <n v="2"/>
    <n v="949.1"/>
    <n v="533.28"/>
    <n v="14.01"/>
  </r>
  <r>
    <x v="0"/>
    <x v="4"/>
    <s v="COEL"/>
    <x v="14"/>
    <x v="128"/>
    <s v="Illimo"/>
    <s v="5"/>
    <s v="R"/>
    <s v="Inteconectado"/>
    <s v="PL0263"/>
    <s v="BT5B-R"/>
    <s v="De 0 a 30 kWh "/>
    <n v="230"/>
    <n v="2163.6999999999998"/>
    <n v="1387.28"/>
    <n v="-589.37"/>
  </r>
  <r>
    <x v="0"/>
    <x v="4"/>
    <s v="COEL"/>
    <x v="14"/>
    <x v="128"/>
    <s v="Illimo"/>
    <s v="5"/>
    <s v="R"/>
    <s v="Inteconectado"/>
    <s v="PL0263"/>
    <s v="BT5B-R"/>
    <s v="De 30 a 100kWh"/>
    <n v="162"/>
    <n v="8555.2000000000007"/>
    <n v="3898.44"/>
    <n v="-1323.05"/>
  </r>
  <r>
    <x v="0"/>
    <x v="4"/>
    <s v="COEL"/>
    <x v="14"/>
    <x v="128"/>
    <s v="Illimo"/>
    <s v="5"/>
    <s v="R"/>
    <s v="Inteconectado"/>
    <s v="PL0263"/>
    <s v="BT5B-R"/>
    <s v="Mayor a 100kWh"/>
    <n v="9"/>
    <n v="1773.8"/>
    <n v="1024.29"/>
    <n v="26.87"/>
  </r>
  <r>
    <x v="0"/>
    <x v="4"/>
    <s v="EDLN"/>
    <x v="15"/>
    <x v="129"/>
    <s v="Lima Norte"/>
    <s v="1"/>
    <s v="U"/>
    <s v="Inteconectado"/>
    <s v="PL0005"/>
    <s v="BT5B-R"/>
    <s v="De 0 a 30 kWh "/>
    <n v="178200"/>
    <n v="1201676"/>
    <n v="1038779.88"/>
    <n v="-143082.51999999999"/>
  </r>
  <r>
    <x v="0"/>
    <x v="4"/>
    <s v="EDLN"/>
    <x v="15"/>
    <x v="129"/>
    <s v="Lima Norte"/>
    <s v="1"/>
    <s v="U"/>
    <s v="Inteconectado"/>
    <s v="PL0005"/>
    <s v="BT5B-R"/>
    <s v="De 30 a 100kWh"/>
    <n v="271235"/>
    <n v="18783437"/>
    <n v="9450406.5600000005"/>
    <n v="-952353.33"/>
  </r>
  <r>
    <x v="0"/>
    <x v="4"/>
    <s v="EDLN"/>
    <x v="15"/>
    <x v="129"/>
    <s v="Lima Norte"/>
    <s v="1"/>
    <s v="U"/>
    <s v="Inteconectado"/>
    <s v="PL0005"/>
    <s v="BT5B-R"/>
    <s v="Mayor a 100kWh"/>
    <n v="737610"/>
    <n v="217350683"/>
    <n v="102895681.13"/>
    <n v="2752814.6"/>
  </r>
  <r>
    <x v="0"/>
    <x v="4"/>
    <s v="EDLN"/>
    <x v="15"/>
    <x v="130"/>
    <s v="Huaral-Chancay"/>
    <s v="3"/>
    <s v="U"/>
    <s v="Inteconectado"/>
    <s v="PL0007"/>
    <s v="BT5B-R"/>
    <s v="De 0 a 30 kWh "/>
    <n v="9169"/>
    <n v="82035"/>
    <n v="73018.789999999994"/>
    <n v="-11021.51"/>
  </r>
  <r>
    <x v="0"/>
    <x v="4"/>
    <s v="EDLN"/>
    <x v="15"/>
    <x v="130"/>
    <s v="Huaral-Chancay"/>
    <s v="3"/>
    <s v="U"/>
    <s v="Inteconectado"/>
    <s v="PL0007"/>
    <s v="BT5B-R"/>
    <s v="De 30 a 100kWh"/>
    <n v="14995"/>
    <n v="1000319"/>
    <n v="583731.46"/>
    <n v="-60379.26"/>
  </r>
  <r>
    <x v="0"/>
    <x v="4"/>
    <s v="EDLN"/>
    <x v="15"/>
    <x v="130"/>
    <s v="Huaral-Chancay"/>
    <s v="3"/>
    <s v="U"/>
    <s v="Inteconectado"/>
    <s v="PL0007"/>
    <s v="BT5B-R"/>
    <s v="Mayor a 100kWh"/>
    <n v="15229"/>
    <n v="3592281"/>
    <n v="1968853.17"/>
    <n v="52677.37"/>
  </r>
  <r>
    <x v="0"/>
    <x v="4"/>
    <s v="EDLN"/>
    <x v="15"/>
    <x v="131"/>
    <s v="Pativilca"/>
    <s v="3"/>
    <s v="U"/>
    <s v="Inteconectado"/>
    <s v="PL0008"/>
    <s v="BT5B-R"/>
    <s v="De 0 a 30 kWh "/>
    <n v="1336"/>
    <n v="14163"/>
    <n v="11906.41"/>
    <n v="-1862.37"/>
  </r>
  <r>
    <x v="0"/>
    <x v="4"/>
    <s v="EDLN"/>
    <x v="15"/>
    <x v="131"/>
    <s v="Pativilca"/>
    <s v="3"/>
    <s v="U"/>
    <s v="Inteconectado"/>
    <s v="PL0008"/>
    <s v="BT5B-R"/>
    <s v="De 30 a 100kWh"/>
    <n v="1698"/>
    <n v="108019"/>
    <n v="62583.56"/>
    <n v="-6789.94"/>
  </r>
  <r>
    <x v="0"/>
    <x v="4"/>
    <s v="EDLN"/>
    <x v="15"/>
    <x v="131"/>
    <s v="Pativilca"/>
    <s v="3"/>
    <s v="U"/>
    <s v="Inteconectado"/>
    <s v="PL0008"/>
    <s v="BT5B-R"/>
    <s v="Mayor a 100kWh"/>
    <n v="848"/>
    <n v="156065"/>
    <n v="83854.13"/>
    <n v="2256.56"/>
  </r>
  <r>
    <x v="0"/>
    <x v="4"/>
    <s v="EDLN"/>
    <x v="15"/>
    <x v="132"/>
    <s v="Canta"/>
    <s v="5"/>
    <s v="R"/>
    <s v="Aislado"/>
    <s v="PL0011"/>
    <s v="BT5B-R"/>
    <s v="De 0 a 30 kWh "/>
    <n v="1397"/>
    <n v="8652"/>
    <n v="9969.11"/>
    <n v="-3303.58"/>
  </r>
  <r>
    <x v="0"/>
    <x v="4"/>
    <s v="EDLN"/>
    <x v="15"/>
    <x v="132"/>
    <s v="Canta"/>
    <s v="5"/>
    <s v="R"/>
    <s v="Aislado"/>
    <s v="PL0011"/>
    <s v="BT5B-R"/>
    <s v="De 30 a 100kWh"/>
    <n v="556"/>
    <n v="32477"/>
    <n v="18884.55"/>
    <n v="-6415.9"/>
  </r>
  <r>
    <x v="0"/>
    <x v="4"/>
    <s v="EDLN"/>
    <x v="15"/>
    <x v="132"/>
    <s v="Canta"/>
    <s v="5"/>
    <s v="R"/>
    <s v="Aislado"/>
    <s v="PL0011"/>
    <s v="BT5B-R"/>
    <s v="Mayor a 100kWh"/>
    <n v="352"/>
    <n v="100826"/>
    <n v="53442.33"/>
    <n v="317.33999999999997"/>
  </r>
  <r>
    <x v="0"/>
    <x v="4"/>
    <s v="EDLN"/>
    <x v="15"/>
    <x v="133"/>
    <s v="Churín"/>
    <s v="4"/>
    <s v="R"/>
    <s v="Aislado"/>
    <s v="PL0012"/>
    <s v="BT5B-R"/>
    <s v="De 0 a 30 kWh "/>
    <n v="725"/>
    <n v="4714"/>
    <n v="5142.96"/>
    <n v="-1794.63"/>
  </r>
  <r>
    <x v="0"/>
    <x v="4"/>
    <s v="EDLN"/>
    <x v="15"/>
    <x v="133"/>
    <s v="Churín"/>
    <s v="4"/>
    <s v="R"/>
    <s v="Aislado"/>
    <s v="PL0012"/>
    <s v="BT5B-R"/>
    <s v="De 30 a 100kWh"/>
    <n v="260"/>
    <n v="14279"/>
    <n v="7975.32"/>
    <n v="-2957.62"/>
  </r>
  <r>
    <x v="0"/>
    <x v="4"/>
    <s v="EDLN"/>
    <x v="15"/>
    <x v="133"/>
    <s v="Churín"/>
    <s v="4"/>
    <s v="R"/>
    <s v="Aislado"/>
    <s v="PL0012"/>
    <s v="BT5B-R"/>
    <s v="Mayor a 100kWh"/>
    <n v="170"/>
    <n v="53761"/>
    <n v="26384.47"/>
    <n v="0"/>
  </r>
  <r>
    <x v="0"/>
    <x v="4"/>
    <s v="EDLN"/>
    <x v="15"/>
    <x v="134"/>
    <s v="Ravira-Pacaraos"/>
    <s v="4"/>
    <s v="R"/>
    <s v="Aislado"/>
    <s v="PL0013"/>
    <s v="BT5B-R"/>
    <s v="De 0 a 30 kWh "/>
    <n v="529"/>
    <n v="2933"/>
    <n v="3573.98"/>
    <n v="-1147.8599999999999"/>
  </r>
  <r>
    <x v="0"/>
    <x v="4"/>
    <s v="EDLN"/>
    <x v="15"/>
    <x v="134"/>
    <s v="Ravira-Pacaraos"/>
    <s v="4"/>
    <s v="R"/>
    <s v="Aislado"/>
    <s v="PL0013"/>
    <s v="BT5B-R"/>
    <s v="De 30 a 100kWh"/>
    <n v="130"/>
    <n v="7053"/>
    <n v="4100.12"/>
    <n v="-1535.19"/>
  </r>
  <r>
    <x v="0"/>
    <x v="4"/>
    <s v="EDLN"/>
    <x v="15"/>
    <x v="134"/>
    <s v="Ravira-Pacaraos"/>
    <s v="4"/>
    <s v="R"/>
    <s v="Aislado"/>
    <s v="PL0013"/>
    <s v="BT5B-R"/>
    <s v="Mayor a 100kWh"/>
    <n v="33"/>
    <n v="9053"/>
    <n v="4752.6099999999997"/>
    <n v="0"/>
  </r>
  <r>
    <x v="0"/>
    <x v="4"/>
    <s v="EDLN"/>
    <x v="15"/>
    <x v="135"/>
    <s v="Hoyos-Acos"/>
    <s v="6"/>
    <s v="R"/>
    <s v="Aislado"/>
    <s v="PL0014"/>
    <s v="BT5B-R"/>
    <s v="De 0 a 30 kWh "/>
    <n v="865"/>
    <n v="6372"/>
    <n v="6377.57"/>
    <n v="-2435.3000000000002"/>
  </r>
  <r>
    <x v="0"/>
    <x v="4"/>
    <s v="EDLN"/>
    <x v="15"/>
    <x v="135"/>
    <s v="Hoyos-Acos"/>
    <s v="6"/>
    <s v="R"/>
    <s v="Aislado"/>
    <s v="PL0014"/>
    <s v="BT5B-R"/>
    <s v="De 30 a 100kWh"/>
    <n v="248"/>
    <n v="13601"/>
    <n v="7271.3"/>
    <n v="-2722.89"/>
  </r>
  <r>
    <x v="0"/>
    <x v="4"/>
    <s v="EDLN"/>
    <x v="15"/>
    <x v="135"/>
    <s v="Hoyos-Acos"/>
    <s v="6"/>
    <s v="R"/>
    <s v="Aislado"/>
    <s v="PL0014"/>
    <s v="BT5B-R"/>
    <s v="Mayor a 100kWh"/>
    <n v="44"/>
    <n v="10406"/>
    <n v="5061.6899999999996"/>
    <n v="0"/>
  </r>
  <r>
    <x v="0"/>
    <x v="4"/>
    <s v="EDLN"/>
    <x v="15"/>
    <x v="136"/>
    <s v="Yaso"/>
    <s v="6"/>
    <s v="R"/>
    <s v="Aislado"/>
    <s v="PL0016"/>
    <s v="BT5B-R"/>
    <s v="De 0 a 30 kWh "/>
    <n v="80"/>
    <n v="638"/>
    <n v="569.77"/>
    <n v="-225.9"/>
  </r>
  <r>
    <x v="0"/>
    <x v="4"/>
    <s v="EDLN"/>
    <x v="15"/>
    <x v="136"/>
    <s v="Yaso"/>
    <s v="6"/>
    <s v="R"/>
    <s v="Aislado"/>
    <s v="PL0016"/>
    <s v="BT5B-R"/>
    <s v="De 30 a 100kWh"/>
    <n v="72"/>
    <n v="4591"/>
    <n v="2363.04"/>
    <n v="-773.93"/>
  </r>
  <r>
    <x v="0"/>
    <x v="4"/>
    <s v="EDLN"/>
    <x v="15"/>
    <x v="136"/>
    <s v="Yaso"/>
    <s v="6"/>
    <s v="R"/>
    <s v="Aislado"/>
    <s v="PL0016"/>
    <s v="BT5B-R"/>
    <s v="Mayor a 100kWh"/>
    <n v="73"/>
    <n v="25424"/>
    <n v="12020.26"/>
    <n v="32.520000000000003"/>
  </r>
  <r>
    <x v="0"/>
    <x v="4"/>
    <s v="EDLN"/>
    <x v="15"/>
    <x v="137"/>
    <s v="Sayán-Humaya"/>
    <s v="4"/>
    <s v="R"/>
    <s v="Inteconectado"/>
    <s v="PL0221"/>
    <s v="BT5B-R"/>
    <s v="De 0 a 30 kWh "/>
    <n v="1500"/>
    <n v="13424"/>
    <n v="12637.23"/>
    <n v="-3691.58"/>
  </r>
  <r>
    <x v="0"/>
    <x v="4"/>
    <s v="EDLN"/>
    <x v="15"/>
    <x v="137"/>
    <s v="Sayán-Humaya"/>
    <s v="4"/>
    <s v="R"/>
    <s v="Inteconectado"/>
    <s v="PL0221"/>
    <s v="BT5B-R"/>
    <s v="De 30 a 100kWh"/>
    <n v="1939"/>
    <n v="121955"/>
    <n v="73371.19"/>
    <n v="-15950.11"/>
  </r>
  <r>
    <x v="0"/>
    <x v="4"/>
    <s v="EDLN"/>
    <x v="15"/>
    <x v="137"/>
    <s v="Sayán-Humaya"/>
    <s v="4"/>
    <s v="R"/>
    <s v="Inteconectado"/>
    <s v="PL0221"/>
    <s v="BT5B-R"/>
    <s v="Mayor a 100kWh"/>
    <n v="1065"/>
    <n v="270886"/>
    <n v="151621.18"/>
    <n v="4108.07"/>
  </r>
  <r>
    <x v="0"/>
    <x v="4"/>
    <s v="EDLN"/>
    <x v="15"/>
    <x v="138"/>
    <s v="Huacho"/>
    <s v="3"/>
    <s v="U"/>
    <s v="Inteconectado"/>
    <s v="PL0261"/>
    <s v="BT5B-R"/>
    <s v="De 0 a 30 kWh "/>
    <n v="10602"/>
    <n v="99275"/>
    <n v="95283.21"/>
    <n v="-14261.54"/>
  </r>
  <r>
    <x v="0"/>
    <x v="4"/>
    <s v="EDLN"/>
    <x v="15"/>
    <x v="138"/>
    <s v="Huacho"/>
    <s v="3"/>
    <s v="U"/>
    <s v="Inteconectado"/>
    <s v="PL0261"/>
    <s v="BT5B-R"/>
    <s v="De 30 a 100kWh"/>
    <n v="16442"/>
    <n v="1083554"/>
    <n v="643717.71"/>
    <n v="-67364.84"/>
  </r>
  <r>
    <x v="0"/>
    <x v="4"/>
    <s v="EDLN"/>
    <x v="15"/>
    <x v="138"/>
    <s v="Huacho"/>
    <s v="3"/>
    <s v="U"/>
    <s v="Inteconectado"/>
    <s v="PL0261"/>
    <s v="BT5B-R"/>
    <s v="Mayor a 100kWh"/>
    <n v="16317"/>
    <n v="3621782"/>
    <n v="1967814.47"/>
    <n v="52956.33"/>
  </r>
  <r>
    <x v="0"/>
    <x v="4"/>
    <s v="EDLN"/>
    <x v="15"/>
    <x v="139"/>
    <s v="Supe-Barranca"/>
    <s v="3"/>
    <s v="U"/>
    <s v="Inteconectado"/>
    <s v="PL0262"/>
    <s v="BT5B-R"/>
    <s v="De 0 a 30 kWh "/>
    <n v="6100"/>
    <n v="58818"/>
    <n v="50553.69"/>
    <n v="-7846.23"/>
  </r>
  <r>
    <x v="0"/>
    <x v="4"/>
    <s v="EDLN"/>
    <x v="15"/>
    <x v="139"/>
    <s v="Supe-Barranca"/>
    <s v="3"/>
    <s v="U"/>
    <s v="Inteconectado"/>
    <s v="PL0262"/>
    <s v="BT5B-R"/>
    <s v="De 30 a 100kWh"/>
    <n v="9361"/>
    <n v="623221"/>
    <n v="362676.14"/>
    <n v="-37633.83"/>
  </r>
  <r>
    <x v="0"/>
    <x v="4"/>
    <s v="EDLN"/>
    <x v="15"/>
    <x v="139"/>
    <s v="Supe-Barranca"/>
    <s v="3"/>
    <s v="U"/>
    <s v="Inteconectado"/>
    <s v="PL0262"/>
    <s v="BT5B-R"/>
    <s v="Mayor a 100kWh"/>
    <n v="9246"/>
    <n v="2031781"/>
    <n v="1115092.56"/>
    <n v="30051.279999999999"/>
  </r>
  <r>
    <x v="0"/>
    <x v="4"/>
    <s v="EDLN"/>
    <x v="15"/>
    <x v="140"/>
    <s v="Sistema Eléctrcio Rural Chillón"/>
    <s v="SER"/>
    <s v="R"/>
    <s v="Inteconectado"/>
    <s v="PR0101"/>
    <s v="BT5B-R"/>
    <s v="De 0 a 30 kWh "/>
    <n v="1324"/>
    <n v="9193"/>
    <n v="9927.4699999999993"/>
    <n v="-2489.81"/>
  </r>
  <r>
    <x v="0"/>
    <x v="4"/>
    <s v="EDLN"/>
    <x v="15"/>
    <x v="140"/>
    <s v="Sistema Eléctrcio Rural Chillón"/>
    <s v="SER"/>
    <s v="R"/>
    <s v="Inteconectado"/>
    <s v="PR0101"/>
    <s v="BT5B-R"/>
    <s v="De 30 a 100kWh"/>
    <n v="948"/>
    <n v="59840"/>
    <n v="37231.14"/>
    <n v="-7760.98"/>
  </r>
  <r>
    <x v="0"/>
    <x v="4"/>
    <s v="EDLN"/>
    <x v="15"/>
    <x v="140"/>
    <s v="Sistema Eléctrcio Rural Chillón"/>
    <s v="SER"/>
    <s v="R"/>
    <s v="Inteconectado"/>
    <s v="PR0101"/>
    <s v="BT5B-R"/>
    <s v="Mayor a 100kWh"/>
    <n v="572"/>
    <n v="120152"/>
    <n v="70131.7"/>
    <n v="2132.7199999999998"/>
  </r>
  <r>
    <x v="0"/>
    <x v="4"/>
    <s v="EGEP"/>
    <x v="16"/>
    <x v="141"/>
    <s v="Pangoa 2"/>
    <s v="3"/>
    <s v="U"/>
    <s v="Inteconectado"/>
    <s v="PL0159"/>
    <s v="BT5B-R"/>
    <s v="De 0 a 30 kWh "/>
    <n v="1127"/>
    <n v="13452"/>
    <n v="9156.5499999999993"/>
    <n v="-1834.61"/>
  </r>
  <r>
    <x v="0"/>
    <x v="4"/>
    <s v="EGEP"/>
    <x v="16"/>
    <x v="141"/>
    <s v="Pangoa 2"/>
    <s v="3"/>
    <s v="U"/>
    <s v="Inteconectado"/>
    <s v="PL0159"/>
    <s v="BT5B-R"/>
    <s v="De 30 a 100kWh"/>
    <n v="746"/>
    <n v="44009"/>
    <n v="23378.73"/>
    <n v="-3046.8"/>
  </r>
  <r>
    <x v="0"/>
    <x v="4"/>
    <s v="EGEP"/>
    <x v="16"/>
    <x v="141"/>
    <s v="Pangoa 2"/>
    <s v="3"/>
    <s v="U"/>
    <s v="Inteconectado"/>
    <s v="PL0159"/>
    <s v="BT5B-R"/>
    <s v="Mayor a 100kWh"/>
    <n v="255"/>
    <n v="60733"/>
    <n v="34877.839999999997"/>
    <n v="915.82"/>
  </r>
  <r>
    <x v="0"/>
    <x v="4"/>
    <s v="EIHC"/>
    <x v="17"/>
    <x v="142"/>
    <s v="Chacas"/>
    <s v="3"/>
    <s v="U"/>
    <s v="Aislado"/>
    <s v="PL0200"/>
    <s v="BT5B-R"/>
    <s v="De 0 a 30 kWh "/>
    <n v="993"/>
    <n v="9817.9699999999993"/>
    <n v="12710.75"/>
    <n v="-2680.67"/>
  </r>
  <r>
    <x v="0"/>
    <x v="4"/>
    <s v="EIHC"/>
    <x v="17"/>
    <x v="142"/>
    <s v="Chacas"/>
    <s v="3"/>
    <s v="U"/>
    <s v="Aislado"/>
    <s v="PL0200"/>
    <s v="BT5B-R"/>
    <s v="De 30 a 100kWh"/>
    <n v="127"/>
    <n v="5550"/>
    <n v="5806.7"/>
    <n v="-1037.5899999999999"/>
  </r>
  <r>
    <x v="0"/>
    <x v="4"/>
    <s v="EIHC"/>
    <x v="17"/>
    <x v="142"/>
    <s v="Chacas"/>
    <s v="3"/>
    <s v="U"/>
    <s v="Aislado"/>
    <s v="PL0200"/>
    <s v="BT5B-R"/>
    <s v="Mayor a 100kWh"/>
    <n v="2"/>
    <n v="348"/>
    <n v="345.37"/>
    <n v="0"/>
  </r>
  <r>
    <x v="0"/>
    <x v="4"/>
    <s v="EIHC"/>
    <x v="17"/>
    <x v="143"/>
    <s v="Sistema Electrico Rural Chacas"/>
    <s v="SER"/>
    <s v="R"/>
    <s v="Aislado"/>
    <s v="PR0100"/>
    <s v="BT5B-R"/>
    <s v="De 0 a 30 kWh "/>
    <n v="2790"/>
    <n v="30149"/>
    <n v="59965.33"/>
    <n v="-12705.71"/>
  </r>
  <r>
    <x v="0"/>
    <x v="4"/>
    <s v="EIHC"/>
    <x v="17"/>
    <x v="143"/>
    <s v="Sistema Electrico Rural Chacas"/>
    <s v="SER"/>
    <s v="R"/>
    <s v="Aislado"/>
    <s v="PR0100"/>
    <s v="BT5B-R"/>
    <s v="De 30 a 100kWh"/>
    <n v="1089"/>
    <n v="59794"/>
    <n v="95415.89"/>
    <n v="-13786.74"/>
  </r>
  <r>
    <x v="0"/>
    <x v="4"/>
    <s v="EIHC"/>
    <x v="17"/>
    <x v="143"/>
    <s v="Sistema Electrico Rural Chacas"/>
    <s v="SER"/>
    <s v="R"/>
    <s v="Aislado"/>
    <s v="PR0100"/>
    <s v="BT5B-R"/>
    <s v="Mayor a 100kWh"/>
    <n v="125"/>
    <n v="22554"/>
    <n v="34478.720000000001"/>
    <n v="0"/>
  </r>
  <r>
    <x v="0"/>
    <x v="4"/>
    <s v="ELC"/>
    <x v="18"/>
    <x v="144"/>
    <s v="Ayacucho"/>
    <s v="2"/>
    <s v="U"/>
    <s v="Inteconectado"/>
    <s v="PL0060"/>
    <s v="BT5B-R"/>
    <s v="De 0 a 30 kWh "/>
    <n v="15453"/>
    <n v="208154"/>
    <n v="140848.41"/>
    <n v="-31288.59"/>
  </r>
  <r>
    <x v="0"/>
    <x v="4"/>
    <s v="ELC"/>
    <x v="18"/>
    <x v="144"/>
    <s v="Ayacucho"/>
    <s v="2"/>
    <s v="U"/>
    <s v="Inteconectado"/>
    <s v="PL0060"/>
    <s v="BT5B-R"/>
    <s v="De 30 a 100kWh"/>
    <n v="18639"/>
    <n v="1137219"/>
    <n v="656516.92000000004"/>
    <n v="-83462.179999999993"/>
  </r>
  <r>
    <x v="0"/>
    <x v="4"/>
    <s v="ELC"/>
    <x v="18"/>
    <x v="144"/>
    <s v="Ayacucho"/>
    <s v="2"/>
    <s v="U"/>
    <s v="Inteconectado"/>
    <s v="PL0060"/>
    <s v="BT5B-R"/>
    <s v="Mayor a 100kWh"/>
    <n v="10053"/>
    <n v="1965032"/>
    <n v="1247084.08"/>
    <n v="32793.050000000003"/>
  </r>
  <r>
    <x v="0"/>
    <x v="4"/>
    <s v="ELC"/>
    <x v="18"/>
    <x v="145"/>
    <s v="Huancavelica Ciudad"/>
    <s v="2"/>
    <s v="U"/>
    <s v="Inteconectado"/>
    <s v="PL0061"/>
    <s v="BT5B-R"/>
    <s v="De 0 a 30 kWh "/>
    <n v="3494"/>
    <n v="50040"/>
    <n v="34275.99"/>
    <n v="-7885.28"/>
  </r>
  <r>
    <x v="0"/>
    <x v="4"/>
    <s v="ELC"/>
    <x v="18"/>
    <x v="145"/>
    <s v="Huancavelica Ciudad"/>
    <s v="2"/>
    <s v="U"/>
    <s v="Inteconectado"/>
    <s v="PL0061"/>
    <s v="BT5B-R"/>
    <s v="De 30 a 100kWh"/>
    <n v="4487"/>
    <n v="267326"/>
    <n v="160901.65"/>
    <n v="-20864.55"/>
  </r>
  <r>
    <x v="0"/>
    <x v="4"/>
    <s v="ELC"/>
    <x v="18"/>
    <x v="145"/>
    <s v="Huancavelica Ciudad"/>
    <s v="2"/>
    <s v="U"/>
    <s v="Inteconectado"/>
    <s v="PL0061"/>
    <s v="BT5B-R"/>
    <s v="Mayor a 100kWh"/>
    <n v="1802"/>
    <n v="326376"/>
    <n v="216820.15"/>
    <n v="5660.06"/>
  </r>
  <r>
    <x v="0"/>
    <x v="4"/>
    <s v="ELC"/>
    <x v="18"/>
    <x v="146"/>
    <s v="Huancayo"/>
    <s v="2"/>
    <s v="U"/>
    <s v="Inteconectado"/>
    <s v="PL0062"/>
    <s v="BT5B-R"/>
    <s v="De 0 a 30 kWh "/>
    <n v="22889"/>
    <n v="307433.90000000002"/>
    <n v="208553"/>
    <n v="-46324.83"/>
  </r>
  <r>
    <x v="0"/>
    <x v="4"/>
    <s v="ELC"/>
    <x v="18"/>
    <x v="146"/>
    <s v="Huancayo"/>
    <s v="2"/>
    <s v="U"/>
    <s v="Inteconectado"/>
    <s v="PL0062"/>
    <s v="BT5B-R"/>
    <s v="De 30 a 100kWh"/>
    <n v="39249"/>
    <n v="2485299.2000000002"/>
    <n v="1439874.09"/>
    <n v="-174216.4"/>
  </r>
  <r>
    <x v="0"/>
    <x v="4"/>
    <s v="ELC"/>
    <x v="18"/>
    <x v="146"/>
    <s v="Huancayo"/>
    <s v="2"/>
    <s v="U"/>
    <s v="Inteconectado"/>
    <s v="PL0062"/>
    <s v="BT5B-R"/>
    <s v="Mayor a 100kWh"/>
    <n v="26884"/>
    <n v="4982903.4000000004"/>
    <n v="3171211.15"/>
    <n v="83173.98"/>
  </r>
  <r>
    <x v="0"/>
    <x v="4"/>
    <s v="ELC"/>
    <x v="18"/>
    <x v="147"/>
    <s v="Pasco"/>
    <s v="3"/>
    <s v="U"/>
    <s v="Inteconectado"/>
    <s v="PL0063"/>
    <s v="BT5B-R"/>
    <s v="De 0 a 30 kWh "/>
    <n v="6881"/>
    <n v="89863.3"/>
    <n v="64649.38"/>
    <n v="-14354.31"/>
  </r>
  <r>
    <x v="0"/>
    <x v="4"/>
    <s v="ELC"/>
    <x v="18"/>
    <x v="147"/>
    <s v="Pasco"/>
    <s v="3"/>
    <s v="U"/>
    <s v="Inteconectado"/>
    <s v="PL0063"/>
    <s v="BT5B-R"/>
    <s v="De 30 a 100kWh"/>
    <n v="7003"/>
    <n v="394304.4"/>
    <n v="240330.36"/>
    <n v="-32675"/>
  </r>
  <r>
    <x v="0"/>
    <x v="4"/>
    <s v="ELC"/>
    <x v="18"/>
    <x v="147"/>
    <s v="Pasco"/>
    <s v="3"/>
    <s v="U"/>
    <s v="Inteconectado"/>
    <s v="PL0063"/>
    <s v="BT5B-R"/>
    <s v="Mayor a 100kWh"/>
    <n v="1825"/>
    <n v="389330"/>
    <n v="261253.96"/>
    <n v="6842.15"/>
  </r>
  <r>
    <x v="0"/>
    <x v="4"/>
    <s v="ELC"/>
    <x v="18"/>
    <x v="148"/>
    <s v="Tingo María"/>
    <s v="2"/>
    <s v="U"/>
    <s v="Inteconectado"/>
    <s v="PL0065"/>
    <s v="BT5B-R"/>
    <s v="De 0 a 30 kWh "/>
    <n v="4824"/>
    <n v="53743"/>
    <n v="39958.83"/>
    <n v="-8432.6200000000008"/>
  </r>
  <r>
    <x v="0"/>
    <x v="4"/>
    <s v="ELC"/>
    <x v="18"/>
    <x v="148"/>
    <s v="Tingo María"/>
    <s v="2"/>
    <s v="U"/>
    <s v="Inteconectado"/>
    <s v="PL0065"/>
    <s v="BT5B-R"/>
    <s v="De 30 a 100kWh"/>
    <n v="5965"/>
    <n v="382987.7"/>
    <n v="230338.69"/>
    <n v="-28103.14"/>
  </r>
  <r>
    <x v="0"/>
    <x v="4"/>
    <s v="ELC"/>
    <x v="18"/>
    <x v="148"/>
    <s v="Tingo María"/>
    <s v="2"/>
    <s v="U"/>
    <s v="Inteconectado"/>
    <s v="PL0065"/>
    <s v="BT5B-R"/>
    <s v="Mayor a 100kWh"/>
    <n v="4291"/>
    <n v="851944"/>
    <n v="562952.54"/>
    <n v="14821.65"/>
  </r>
  <r>
    <x v="0"/>
    <x v="4"/>
    <s v="ELC"/>
    <x v="18"/>
    <x v="149"/>
    <s v="Huánuco"/>
    <s v="2"/>
    <s v="U"/>
    <s v="Inteconectado"/>
    <s v="PL0066"/>
    <s v="BT5B-R"/>
    <s v="De 0 a 30 kWh "/>
    <n v="10259"/>
    <n v="131126"/>
    <n v="89980.9"/>
    <n v="-19605.810000000001"/>
  </r>
  <r>
    <x v="0"/>
    <x v="4"/>
    <s v="ELC"/>
    <x v="18"/>
    <x v="149"/>
    <s v="Huánuco"/>
    <s v="2"/>
    <s v="U"/>
    <s v="Inteconectado"/>
    <s v="PL0066"/>
    <s v="BT5B-R"/>
    <s v="De 30 a 100kWh"/>
    <n v="17172"/>
    <n v="1112521"/>
    <n v="640598.28"/>
    <n v="-78367.539999999994"/>
  </r>
  <r>
    <x v="0"/>
    <x v="4"/>
    <s v="ELC"/>
    <x v="18"/>
    <x v="149"/>
    <s v="Huánuco"/>
    <s v="2"/>
    <s v="U"/>
    <s v="Inteconectado"/>
    <s v="PL0066"/>
    <s v="BT5B-R"/>
    <s v="Mayor a 100kWh"/>
    <n v="13898"/>
    <n v="2762330"/>
    <n v="1742224.3"/>
    <n v="45939.14"/>
  </r>
  <r>
    <x v="0"/>
    <x v="4"/>
    <s v="ELC"/>
    <x v="18"/>
    <x v="150"/>
    <s v="Pichanaki"/>
    <s v="3"/>
    <s v="U"/>
    <s v="Inteconectado"/>
    <s v="PL0067"/>
    <s v="BT5B-R"/>
    <s v="De 0 a 30 kWh "/>
    <n v="5030"/>
    <n v="67988.98"/>
    <n v="48479.72"/>
    <n v="-10892.43"/>
  </r>
  <r>
    <x v="0"/>
    <x v="4"/>
    <s v="ELC"/>
    <x v="18"/>
    <x v="150"/>
    <s v="Pichanaki"/>
    <s v="3"/>
    <s v="U"/>
    <s v="Inteconectado"/>
    <s v="PL0067"/>
    <s v="BT5B-R"/>
    <s v="De 30 a 100kWh"/>
    <n v="3145"/>
    <n v="191270"/>
    <n v="116420.16"/>
    <n v="-15693.04"/>
  </r>
  <r>
    <x v="0"/>
    <x v="4"/>
    <s v="ELC"/>
    <x v="18"/>
    <x v="150"/>
    <s v="Pichanaki"/>
    <s v="3"/>
    <s v="U"/>
    <s v="Inteconectado"/>
    <s v="PL0067"/>
    <s v="BT5B-R"/>
    <s v="Mayor a 100kWh"/>
    <n v="1295"/>
    <n v="275154"/>
    <n v="185400.4"/>
    <n v="4885.6400000000003"/>
  </r>
  <r>
    <x v="0"/>
    <x v="4"/>
    <s v="ELC"/>
    <x v="18"/>
    <x v="151"/>
    <s v="Cangallo Llusita"/>
    <s v="5"/>
    <s v="R"/>
    <s v="Inteconectado"/>
    <s v="PL0068"/>
    <s v="BT5B-R"/>
    <s v="De 0 a 30 kWh "/>
    <n v="12017"/>
    <n v="101955"/>
    <n v="87947.55"/>
    <n v="-40360.230000000003"/>
  </r>
  <r>
    <x v="0"/>
    <x v="4"/>
    <s v="ELC"/>
    <x v="18"/>
    <x v="151"/>
    <s v="Cangallo Llusita"/>
    <s v="5"/>
    <s v="R"/>
    <s v="Inteconectado"/>
    <s v="PL0068"/>
    <s v="BT5B-R"/>
    <s v="De 30 a 100kWh"/>
    <n v="1668"/>
    <n v="82097"/>
    <n v="51803.31"/>
    <n v="-19751.3"/>
  </r>
  <r>
    <x v="0"/>
    <x v="4"/>
    <s v="ELC"/>
    <x v="18"/>
    <x v="151"/>
    <s v="Cangallo Llusita"/>
    <s v="5"/>
    <s v="R"/>
    <s v="Inteconectado"/>
    <s v="PL0068"/>
    <s v="BT5B-R"/>
    <s v="Mayor a 100kWh"/>
    <n v="348"/>
    <n v="86366"/>
    <n v="71636.639999999999"/>
    <n v="1886.52"/>
  </r>
  <r>
    <x v="0"/>
    <x v="4"/>
    <s v="ELC"/>
    <x v="18"/>
    <x v="152"/>
    <s v="Pampas"/>
    <s v="5"/>
    <s v="R"/>
    <s v="Inteconectado"/>
    <s v="PL0070"/>
    <s v="BT5B-R"/>
    <s v="De 0 a 30 kWh "/>
    <n v="9222"/>
    <n v="97451"/>
    <n v="75308.350000000006"/>
    <n v="-38779.21"/>
  </r>
  <r>
    <x v="0"/>
    <x v="4"/>
    <s v="ELC"/>
    <x v="18"/>
    <x v="152"/>
    <s v="Pampas"/>
    <s v="5"/>
    <s v="R"/>
    <s v="Inteconectado"/>
    <s v="PL0070"/>
    <s v="BT5B-R"/>
    <s v="De 30 a 100kWh"/>
    <n v="2330"/>
    <n v="117946"/>
    <n v="75296.38"/>
    <n v="-27781.38"/>
  </r>
  <r>
    <x v="0"/>
    <x v="4"/>
    <s v="ELC"/>
    <x v="18"/>
    <x v="152"/>
    <s v="Pampas"/>
    <s v="5"/>
    <s v="R"/>
    <s v="Inteconectado"/>
    <s v="PL0070"/>
    <s v="BT5B-R"/>
    <s v="Mayor a 100kWh"/>
    <n v="312"/>
    <n v="54895"/>
    <n v="46132.63"/>
    <n v="1219.54"/>
  </r>
  <r>
    <x v="0"/>
    <x v="4"/>
    <s v="ELC"/>
    <x v="18"/>
    <x v="153"/>
    <s v="Valle del Mantaro 1"/>
    <s v="4"/>
    <s v="R"/>
    <s v="Inteconectado"/>
    <s v="PL0071"/>
    <s v="BT5B-R"/>
    <s v="De 0 a 30 kWh "/>
    <n v="15725"/>
    <n v="186934"/>
    <n v="124696.08"/>
    <n v="-66499.839999999997"/>
  </r>
  <r>
    <x v="0"/>
    <x v="4"/>
    <s v="ELC"/>
    <x v="18"/>
    <x v="153"/>
    <s v="Valle del Mantaro 1"/>
    <s v="4"/>
    <s v="R"/>
    <s v="Inteconectado"/>
    <s v="PL0071"/>
    <s v="BT5B-R"/>
    <s v="De 30 a 100kWh"/>
    <n v="8900"/>
    <n v="493017"/>
    <n v="289184.65000000002"/>
    <n v="-95798.91"/>
  </r>
  <r>
    <x v="0"/>
    <x v="4"/>
    <s v="ELC"/>
    <x v="18"/>
    <x v="153"/>
    <s v="Valle del Mantaro 1"/>
    <s v="4"/>
    <s v="R"/>
    <s v="Inteconectado"/>
    <s v="PL0071"/>
    <s v="BT5B-R"/>
    <s v="Mayor a 100kWh"/>
    <n v="1870"/>
    <n v="309311"/>
    <n v="233750.28"/>
    <n v="6155.89"/>
  </r>
  <r>
    <x v="0"/>
    <x v="4"/>
    <s v="ELC"/>
    <x v="18"/>
    <x v="154"/>
    <s v="Valle del Mantaro 2"/>
    <s v="4"/>
    <s v="R"/>
    <s v="Inteconectado"/>
    <s v="PL0072"/>
    <s v="BT5B-R"/>
    <s v="De 0 a 30 kWh "/>
    <n v="8350"/>
    <n v="116545"/>
    <n v="72486.14"/>
    <n v="-41581.67"/>
  </r>
  <r>
    <x v="0"/>
    <x v="4"/>
    <s v="ELC"/>
    <x v="18"/>
    <x v="154"/>
    <s v="Valle del Mantaro 2"/>
    <s v="4"/>
    <s v="R"/>
    <s v="Inteconectado"/>
    <s v="PL0072"/>
    <s v="BT5B-R"/>
    <s v="De 30 a 100kWh"/>
    <n v="8072"/>
    <n v="460569"/>
    <n v="271747.90999999997"/>
    <n v="-87287.29"/>
  </r>
  <r>
    <x v="0"/>
    <x v="4"/>
    <s v="ELC"/>
    <x v="18"/>
    <x v="154"/>
    <s v="Valle del Mantaro 2"/>
    <s v="4"/>
    <s v="R"/>
    <s v="Inteconectado"/>
    <s v="PL0072"/>
    <s v="BT5B-R"/>
    <s v="Mayor a 100kWh"/>
    <n v="1801"/>
    <n v="282623"/>
    <n v="213906.81"/>
    <n v="5635.75"/>
  </r>
  <r>
    <x v="0"/>
    <x v="4"/>
    <s v="ELC"/>
    <x v="18"/>
    <x v="155"/>
    <s v="Chalhuamayo - Satipo"/>
    <s v="4"/>
    <s v="R"/>
    <s v="Inteconectado"/>
    <s v="PL0073"/>
    <s v="BT5B-R"/>
    <s v="De 0 a 30 kWh "/>
    <n v="5673"/>
    <n v="66540"/>
    <n v="44456.72"/>
    <n v="-23459.98"/>
  </r>
  <r>
    <x v="0"/>
    <x v="4"/>
    <s v="ELC"/>
    <x v="18"/>
    <x v="155"/>
    <s v="Chalhuamayo - Satipo"/>
    <s v="4"/>
    <s v="R"/>
    <s v="Inteconectado"/>
    <s v="PL0073"/>
    <s v="BT5B-R"/>
    <s v="De 30 a 100kWh"/>
    <n v="5034"/>
    <n v="308436"/>
    <n v="181756.14"/>
    <n v="-54474.87"/>
  </r>
  <r>
    <x v="0"/>
    <x v="4"/>
    <s v="ELC"/>
    <x v="18"/>
    <x v="155"/>
    <s v="Chalhuamayo - Satipo"/>
    <s v="4"/>
    <s v="R"/>
    <s v="Inteconectado"/>
    <s v="PL0073"/>
    <s v="BT5B-R"/>
    <s v="Mayor a 100kWh"/>
    <n v="2157"/>
    <n v="375117"/>
    <n v="280111.21999999997"/>
    <n v="7371.76"/>
  </r>
  <r>
    <x v="0"/>
    <x v="4"/>
    <s v="ELC"/>
    <x v="18"/>
    <x v="156"/>
    <s v="San Francisco"/>
    <s v="3"/>
    <s v="U"/>
    <s v="Inteconectado"/>
    <s v="PL0074"/>
    <s v="BT5B-R"/>
    <s v="De 0 a 30 kWh "/>
    <n v="2766"/>
    <n v="33132"/>
    <n v="24590.63"/>
    <n v="-5301.12"/>
  </r>
  <r>
    <x v="0"/>
    <x v="4"/>
    <s v="ELC"/>
    <x v="18"/>
    <x v="156"/>
    <s v="San Francisco"/>
    <s v="3"/>
    <s v="U"/>
    <s v="Inteconectado"/>
    <s v="PL0074"/>
    <s v="BT5B-R"/>
    <s v="De 30 a 100kWh"/>
    <n v="2082"/>
    <n v="124615"/>
    <n v="76296.479999999996"/>
    <n v="-10149.76"/>
  </r>
  <r>
    <x v="0"/>
    <x v="4"/>
    <s v="ELC"/>
    <x v="18"/>
    <x v="156"/>
    <s v="San Francisco"/>
    <s v="3"/>
    <s v="U"/>
    <s v="Inteconectado"/>
    <s v="PL0074"/>
    <s v="BT5B-R"/>
    <s v="Mayor a 100kWh"/>
    <n v="1457"/>
    <n v="350224"/>
    <n v="234811.66"/>
    <n v="6151.86"/>
  </r>
  <r>
    <x v="0"/>
    <x v="4"/>
    <s v="ELC"/>
    <x v="18"/>
    <x v="157"/>
    <s v="Huancavelica Rural"/>
    <s v="6"/>
    <s v="R"/>
    <s v="Inteconectado"/>
    <s v="PL0075"/>
    <s v="BT5B-R"/>
    <s v="De 0 a 30 kWh "/>
    <n v="20136"/>
    <n v="193347"/>
    <n v="157318.12"/>
    <n v="-76567.44"/>
  </r>
  <r>
    <x v="0"/>
    <x v="4"/>
    <s v="ELC"/>
    <x v="18"/>
    <x v="157"/>
    <s v="Huancavelica Rural"/>
    <s v="6"/>
    <s v="R"/>
    <s v="Inteconectado"/>
    <s v="PL0075"/>
    <s v="BT5B-R"/>
    <s v="De 30 a 100kWh"/>
    <n v="3172"/>
    <n v="159702"/>
    <n v="101545.09"/>
    <n v="-37753.54"/>
  </r>
  <r>
    <x v="0"/>
    <x v="4"/>
    <s v="ELC"/>
    <x v="18"/>
    <x v="157"/>
    <s v="Huancavelica Rural"/>
    <s v="6"/>
    <s v="R"/>
    <s v="Inteconectado"/>
    <s v="PL0075"/>
    <s v="BT5B-R"/>
    <s v="Mayor a 100kWh"/>
    <n v="469"/>
    <n v="83137"/>
    <n v="69584.649999999994"/>
    <n v="1829.43"/>
  </r>
  <r>
    <x v="0"/>
    <x v="4"/>
    <s v="ELC"/>
    <x v="18"/>
    <x v="158"/>
    <s v="Valle del Mantaro 3"/>
    <s v="4"/>
    <s v="R"/>
    <s v="Inteconectado"/>
    <s v="PL0076"/>
    <s v="BT5B-R"/>
    <s v="De 0 a 30 kWh "/>
    <n v="11929"/>
    <n v="157387.6"/>
    <n v="99814.09"/>
    <n v="-55661.27"/>
  </r>
  <r>
    <x v="0"/>
    <x v="4"/>
    <s v="ELC"/>
    <x v="18"/>
    <x v="158"/>
    <s v="Valle del Mantaro 3"/>
    <s v="4"/>
    <s v="R"/>
    <s v="Inteconectado"/>
    <s v="PL0076"/>
    <s v="BT5B-R"/>
    <s v="De 30 a 100kWh"/>
    <n v="6730"/>
    <n v="370951"/>
    <n v="215138.23"/>
    <n v="-73041.8"/>
  </r>
  <r>
    <x v="0"/>
    <x v="4"/>
    <s v="ELC"/>
    <x v="18"/>
    <x v="158"/>
    <s v="Valle del Mantaro 3"/>
    <s v="4"/>
    <s v="R"/>
    <s v="Inteconectado"/>
    <s v="PL0076"/>
    <s v="BT5B-R"/>
    <s v="Mayor a 100kWh"/>
    <n v="1166"/>
    <n v="198869"/>
    <n v="148978.46"/>
    <n v="3924.07"/>
  </r>
  <r>
    <x v="0"/>
    <x v="4"/>
    <s v="ELC"/>
    <x v="18"/>
    <x v="159"/>
    <s v="Valle del Mantaro 4"/>
    <s v="5"/>
    <s v="R"/>
    <s v="Inteconectado"/>
    <s v="PL0077"/>
    <s v="BT5B-R"/>
    <s v="De 0 a 30 kWh "/>
    <n v="24317"/>
    <n v="250552"/>
    <n v="196346.25"/>
    <n v="-100038.09"/>
  </r>
  <r>
    <x v="0"/>
    <x v="4"/>
    <s v="ELC"/>
    <x v="18"/>
    <x v="159"/>
    <s v="Valle del Mantaro 4"/>
    <s v="5"/>
    <s v="R"/>
    <s v="Inteconectado"/>
    <s v="PL0077"/>
    <s v="BT5B-R"/>
    <s v="De 30 a 100kWh"/>
    <n v="7485"/>
    <n v="391595"/>
    <n v="253483.13"/>
    <n v="-89503.08"/>
  </r>
  <r>
    <x v="0"/>
    <x v="4"/>
    <s v="ELC"/>
    <x v="18"/>
    <x v="159"/>
    <s v="Valle del Mantaro 4"/>
    <s v="5"/>
    <s v="R"/>
    <s v="Inteconectado"/>
    <s v="PL0077"/>
    <s v="BT5B-R"/>
    <s v="Mayor a 100kWh"/>
    <n v="1100"/>
    <n v="189796"/>
    <n v="160935.44"/>
    <n v="4238.71"/>
  </r>
  <r>
    <x v="0"/>
    <x v="4"/>
    <s v="ELC"/>
    <x v="18"/>
    <x v="160"/>
    <s v="Tablachaca"/>
    <s v="5"/>
    <s v="R"/>
    <s v="Inteconectado"/>
    <s v="PL0078"/>
    <s v="BT5B-R"/>
    <s v="De 0 a 30 kWh "/>
    <n v="3925"/>
    <n v="35451"/>
    <n v="29565.53"/>
    <n v="-14022.53"/>
  </r>
  <r>
    <x v="0"/>
    <x v="4"/>
    <s v="ELC"/>
    <x v="18"/>
    <x v="160"/>
    <s v="Tablachaca"/>
    <s v="5"/>
    <s v="R"/>
    <s v="Inteconectado"/>
    <s v="PL0078"/>
    <s v="BT5B-R"/>
    <s v="De 30 a 100kWh"/>
    <n v="451"/>
    <n v="22795"/>
    <n v="14472.03"/>
    <n v="-5463.23"/>
  </r>
  <r>
    <x v="0"/>
    <x v="4"/>
    <s v="ELC"/>
    <x v="18"/>
    <x v="160"/>
    <s v="Tablachaca"/>
    <s v="5"/>
    <s v="R"/>
    <s v="Inteconectado"/>
    <s v="PL0078"/>
    <s v="BT5B-R"/>
    <s v="Mayor a 100kWh"/>
    <n v="80"/>
    <n v="14210"/>
    <n v="11874.11"/>
    <n v="312.98"/>
  </r>
  <r>
    <x v="0"/>
    <x v="4"/>
    <s v="ELC"/>
    <x v="18"/>
    <x v="161"/>
    <s v="Pozuzo"/>
    <s v="4"/>
    <s v="R"/>
    <s v="Inteconectado"/>
    <s v="PL0080"/>
    <s v="BT5B-R"/>
    <s v="De 0 a 30 kWh "/>
    <n v="1286"/>
    <n v="14661"/>
    <n v="9920.23"/>
    <n v="-5160.72"/>
  </r>
  <r>
    <x v="0"/>
    <x v="4"/>
    <s v="ELC"/>
    <x v="18"/>
    <x v="161"/>
    <s v="Pozuzo"/>
    <s v="4"/>
    <s v="R"/>
    <s v="Inteconectado"/>
    <s v="PL0080"/>
    <s v="BT5B-R"/>
    <s v="De 30 a 100kWh"/>
    <n v="1606"/>
    <n v="101382"/>
    <n v="60361.09"/>
    <n v="-16959.36"/>
  </r>
  <r>
    <x v="0"/>
    <x v="4"/>
    <s v="ELC"/>
    <x v="18"/>
    <x v="161"/>
    <s v="Pozuzo"/>
    <s v="4"/>
    <s v="R"/>
    <s v="Inteconectado"/>
    <s v="PL0080"/>
    <s v="BT5B-R"/>
    <s v="Mayor a 100kWh"/>
    <n v="1179"/>
    <n v="275558"/>
    <n v="203763.7"/>
    <n v="5381.06"/>
  </r>
  <r>
    <x v="0"/>
    <x v="4"/>
    <s v="ELC"/>
    <x v="18"/>
    <x v="162"/>
    <s v="Ayacucho Rural"/>
    <s v="5"/>
    <s v="R"/>
    <s v="Inteconectado"/>
    <s v="PL0161"/>
    <s v="BT5B-R"/>
    <s v="De 0 a 30 kWh "/>
    <n v="11048"/>
    <n v="118899"/>
    <n v="91098.47"/>
    <n v="-47334.49"/>
  </r>
  <r>
    <x v="0"/>
    <x v="4"/>
    <s v="ELC"/>
    <x v="18"/>
    <x v="162"/>
    <s v="Ayacucho Rural"/>
    <s v="5"/>
    <s v="R"/>
    <s v="Inteconectado"/>
    <s v="PL0161"/>
    <s v="BT5B-R"/>
    <s v="De 30 a 100kWh"/>
    <n v="3341"/>
    <n v="174873"/>
    <n v="112584.05"/>
    <n v="-39854.06"/>
  </r>
  <r>
    <x v="0"/>
    <x v="4"/>
    <s v="ELC"/>
    <x v="18"/>
    <x v="162"/>
    <s v="Ayacucho Rural"/>
    <s v="5"/>
    <s v="R"/>
    <s v="Inteconectado"/>
    <s v="PL0161"/>
    <s v="BT5B-R"/>
    <s v="Mayor a 100kWh"/>
    <n v="501"/>
    <n v="94801"/>
    <n v="79583.490000000005"/>
    <n v="2102.61"/>
  </r>
  <r>
    <x v="0"/>
    <x v="4"/>
    <s v="ELC"/>
    <x v="18"/>
    <x v="163"/>
    <s v="Huanuco Rural 2"/>
    <s v="5"/>
    <s v="R"/>
    <s v="Inteconectado"/>
    <s v="PL0162"/>
    <s v="BT5B-R"/>
    <s v="De 0 a 30 kWh "/>
    <n v="11525"/>
    <n v="128984"/>
    <n v="96693.51"/>
    <n v="-51053.61"/>
  </r>
  <r>
    <x v="0"/>
    <x v="4"/>
    <s v="ELC"/>
    <x v="18"/>
    <x v="163"/>
    <s v="Huanuco Rural 2"/>
    <s v="5"/>
    <s v="R"/>
    <s v="Inteconectado"/>
    <s v="PL0162"/>
    <s v="BT5B-R"/>
    <s v="De 30 a 100kWh"/>
    <n v="4150"/>
    <n v="220958"/>
    <n v="142153.78"/>
    <n v="-49723.53"/>
  </r>
  <r>
    <x v="0"/>
    <x v="4"/>
    <s v="ELC"/>
    <x v="18"/>
    <x v="163"/>
    <s v="Huanuco Rural 2"/>
    <s v="5"/>
    <s v="R"/>
    <s v="Inteconectado"/>
    <s v="PL0162"/>
    <s v="BT5B-R"/>
    <s v="Mayor a 100kWh"/>
    <n v="810"/>
    <n v="196786"/>
    <n v="163379.45000000001"/>
    <n v="4310.37"/>
  </r>
  <r>
    <x v="0"/>
    <x v="4"/>
    <s v="ELC"/>
    <x v="18"/>
    <x v="164"/>
    <s v="Tarma Rural"/>
    <s v="5"/>
    <s v="R"/>
    <s v="Inteconectado"/>
    <s v="PL0164"/>
    <s v="BT5B-R"/>
    <s v="De 0 a 30 kWh "/>
    <n v="10429"/>
    <n v="111536.8"/>
    <n v="85226.19"/>
    <n v="-43921.05"/>
  </r>
  <r>
    <x v="0"/>
    <x v="4"/>
    <s v="ELC"/>
    <x v="18"/>
    <x v="164"/>
    <s v="Tarma Rural"/>
    <s v="5"/>
    <s v="R"/>
    <s v="Inteconectado"/>
    <s v="PL0164"/>
    <s v="BT5B-R"/>
    <s v="De 30 a 100kWh"/>
    <n v="2693"/>
    <n v="135731.5"/>
    <n v="85766.97"/>
    <n v="-31689.599999999999"/>
  </r>
  <r>
    <x v="0"/>
    <x v="4"/>
    <s v="ELC"/>
    <x v="18"/>
    <x v="164"/>
    <s v="Tarma Rural"/>
    <s v="5"/>
    <s v="R"/>
    <s v="Inteconectado"/>
    <s v="PL0164"/>
    <s v="BT5B-R"/>
    <s v="Mayor a 100kWh"/>
    <n v="273"/>
    <n v="51284"/>
    <n v="42596.78"/>
    <n v="1118.46"/>
  </r>
  <r>
    <x v="0"/>
    <x v="4"/>
    <s v="ELC"/>
    <x v="18"/>
    <x v="165"/>
    <s v="Huanta Ciudad"/>
    <s v="3"/>
    <s v="U"/>
    <s v="Inteconectado"/>
    <s v="PL0222"/>
    <s v="BT5B-R"/>
    <s v="De 0 a 30 kWh "/>
    <n v="4311"/>
    <n v="55704"/>
    <n v="40562.589999999997"/>
    <n v="-9001.2900000000009"/>
  </r>
  <r>
    <x v="0"/>
    <x v="4"/>
    <s v="ELC"/>
    <x v="18"/>
    <x v="165"/>
    <s v="Huanta Ciudad"/>
    <s v="3"/>
    <s v="U"/>
    <s v="Inteconectado"/>
    <s v="PL0222"/>
    <s v="BT5B-R"/>
    <s v="De 30 a 100kWh"/>
    <n v="2879"/>
    <n v="164611"/>
    <n v="101536.79"/>
    <n v="-14076.97"/>
  </r>
  <r>
    <x v="0"/>
    <x v="4"/>
    <s v="ELC"/>
    <x v="18"/>
    <x v="165"/>
    <s v="Huanta Ciudad"/>
    <s v="3"/>
    <s v="U"/>
    <s v="Inteconectado"/>
    <s v="PL0222"/>
    <s v="BT5B-R"/>
    <s v="Mayor a 100kWh"/>
    <n v="879"/>
    <n v="165665"/>
    <n v="112855.87"/>
    <n v="2964.92"/>
  </r>
  <r>
    <x v="0"/>
    <x v="4"/>
    <s v="ELC"/>
    <x v="18"/>
    <x v="166"/>
    <s v="Huanta Rural"/>
    <s v="6"/>
    <s v="R"/>
    <s v="Inteconectado"/>
    <s v="PL0223"/>
    <s v="BT5B-R"/>
    <s v="De 0 a 30 kWh "/>
    <n v="13075"/>
    <n v="116329.60000000001"/>
    <n v="98432.08"/>
    <n v="-45997.02"/>
  </r>
  <r>
    <x v="0"/>
    <x v="4"/>
    <s v="ELC"/>
    <x v="18"/>
    <x v="166"/>
    <s v="Huanta Rural"/>
    <s v="6"/>
    <s v="R"/>
    <s v="Inteconectado"/>
    <s v="PL0223"/>
    <s v="BT5B-R"/>
    <s v="De 30 a 100kWh"/>
    <n v="1886"/>
    <n v="92846"/>
    <n v="58593.4"/>
    <n v="-22472.63"/>
  </r>
  <r>
    <x v="0"/>
    <x v="4"/>
    <s v="ELC"/>
    <x v="18"/>
    <x v="166"/>
    <s v="Huanta Rural"/>
    <s v="6"/>
    <s v="R"/>
    <s v="Inteconectado"/>
    <s v="PL0223"/>
    <s v="BT5B-R"/>
    <s v="Mayor a 100kWh"/>
    <n v="246"/>
    <n v="54405.5"/>
    <n v="45206.19"/>
    <n v="1176.92"/>
  </r>
  <r>
    <x v="0"/>
    <x v="4"/>
    <s v="ELC"/>
    <x v="18"/>
    <x v="167"/>
    <s v="Pasco Rural"/>
    <s v="6"/>
    <s v="R"/>
    <s v="Inteconectado"/>
    <s v="PL0224"/>
    <s v="BT5B-R"/>
    <s v="De 0 a 30 kWh "/>
    <n v="6589"/>
    <n v="63336"/>
    <n v="51301.38"/>
    <n v="-24885.17"/>
  </r>
  <r>
    <x v="0"/>
    <x v="4"/>
    <s v="ELC"/>
    <x v="18"/>
    <x v="167"/>
    <s v="Pasco Rural"/>
    <s v="6"/>
    <s v="R"/>
    <s v="Inteconectado"/>
    <s v="PL0224"/>
    <s v="BT5B-R"/>
    <s v="De 30 a 100kWh"/>
    <n v="1871"/>
    <n v="98718.1"/>
    <n v="62965.48"/>
    <n v="-21815.49"/>
  </r>
  <r>
    <x v="0"/>
    <x v="4"/>
    <s v="ELC"/>
    <x v="18"/>
    <x v="167"/>
    <s v="Pasco Rural"/>
    <s v="6"/>
    <s v="R"/>
    <s v="Inteconectado"/>
    <s v="PL0224"/>
    <s v="BT5B-R"/>
    <s v="Mayor a 100kWh"/>
    <n v="354"/>
    <n v="80277.8"/>
    <n v="66176.52"/>
    <n v="1743.33"/>
  </r>
  <r>
    <x v="0"/>
    <x v="4"/>
    <s v="ELC"/>
    <x v="18"/>
    <x v="168"/>
    <s v="Huánuco Rural 1"/>
    <s v="4"/>
    <s v="R"/>
    <s v="Inteconectado"/>
    <s v="PL0258"/>
    <s v="BT5B-R"/>
    <s v="De 0 a 30 kWh "/>
    <n v="4257"/>
    <n v="49312"/>
    <n v="33140.199999999997"/>
    <n v="-17385.740000000002"/>
  </r>
  <r>
    <x v="0"/>
    <x v="4"/>
    <s v="ELC"/>
    <x v="18"/>
    <x v="168"/>
    <s v="Huánuco Rural 1"/>
    <s v="4"/>
    <s v="R"/>
    <s v="Inteconectado"/>
    <s v="PL0258"/>
    <s v="BT5B-R"/>
    <s v="De 30 a 100kWh"/>
    <n v="2999"/>
    <n v="174347"/>
    <n v="102337.51"/>
    <n v="-31743.5"/>
  </r>
  <r>
    <x v="0"/>
    <x v="4"/>
    <s v="ELC"/>
    <x v="18"/>
    <x v="168"/>
    <s v="Huánuco Rural 1"/>
    <s v="4"/>
    <s v="R"/>
    <s v="Inteconectado"/>
    <s v="PL0258"/>
    <s v="BT5B-R"/>
    <s v="Mayor a 100kWh"/>
    <n v="877"/>
    <n v="160980"/>
    <n v="119950.12"/>
    <n v="3154.1"/>
  </r>
  <r>
    <x v="0"/>
    <x v="4"/>
    <s v="ELC"/>
    <x v="18"/>
    <x v="169"/>
    <s v="OROYA"/>
    <s v="3"/>
    <s v="U"/>
    <s v="Inteconectado"/>
    <s v="PL0063"/>
    <s v="BT5B-R"/>
    <s v="De 0 a 30 kWh "/>
    <n v="5494"/>
    <n v="56142"/>
    <n v="44273.38"/>
    <n v="-9006.34"/>
  </r>
  <r>
    <x v="0"/>
    <x v="4"/>
    <s v="ELC"/>
    <x v="18"/>
    <x v="169"/>
    <s v="OROYA"/>
    <s v="3"/>
    <s v="U"/>
    <s v="Inteconectado"/>
    <s v="PL0063"/>
    <s v="BT5B-R"/>
    <s v="De 30 a 100kWh"/>
    <n v="3686"/>
    <n v="207292"/>
    <n v="126910.53"/>
    <n v="-17292.490000000002"/>
  </r>
  <r>
    <x v="0"/>
    <x v="4"/>
    <s v="ELC"/>
    <x v="18"/>
    <x v="169"/>
    <s v="OROYA"/>
    <s v="3"/>
    <s v="U"/>
    <s v="Inteconectado"/>
    <s v="PL0063"/>
    <s v="BT5B-R"/>
    <s v="Mayor a 100kWh"/>
    <n v="930"/>
    <n v="211106"/>
    <n v="141985.57999999999"/>
    <n v="3726.43"/>
  </r>
  <r>
    <x v="0"/>
    <x v="4"/>
    <s v="ELC"/>
    <x v="18"/>
    <x v="170"/>
    <s v="TARMA"/>
    <s v="3"/>
    <s v="U"/>
    <s v="Inteconectado"/>
    <s v="PL0064"/>
    <s v="BT5B-R"/>
    <s v="De 0 a 30 kWh "/>
    <n v="5111"/>
    <n v="66144.600000000006"/>
    <n v="47828.05"/>
    <n v="-10591.75"/>
  </r>
  <r>
    <x v="0"/>
    <x v="4"/>
    <s v="ELC"/>
    <x v="18"/>
    <x v="170"/>
    <s v="TARMA"/>
    <s v="3"/>
    <s v="U"/>
    <s v="Inteconectado"/>
    <s v="PL0064"/>
    <s v="BT5B-R"/>
    <s v="De 30 a 100kWh"/>
    <n v="4816"/>
    <n v="284522"/>
    <n v="174379.44"/>
    <n v="-23065.45"/>
  </r>
  <r>
    <x v="0"/>
    <x v="4"/>
    <s v="ELC"/>
    <x v="18"/>
    <x v="170"/>
    <s v="TARMA"/>
    <s v="3"/>
    <s v="U"/>
    <s v="Inteconectado"/>
    <s v="PL0064"/>
    <s v="BT5B-R"/>
    <s v="Mayor a 100kWh"/>
    <n v="1842"/>
    <n v="323599"/>
    <n v="219044.79"/>
    <n v="5744.99"/>
  </r>
  <r>
    <x v="0"/>
    <x v="4"/>
    <s v="ELC"/>
    <x v="18"/>
    <x v="171"/>
    <s v="Tingo María Rural"/>
    <s v="6"/>
    <s v="R"/>
    <s v="Inteconectado"/>
    <s v="PL1065"/>
    <s v="BT5B-R"/>
    <s v="De 0 a 30 kWh "/>
    <n v="720"/>
    <n v="8609"/>
    <n v="6291.45"/>
    <n v="-3404.25"/>
  </r>
  <r>
    <x v="0"/>
    <x v="4"/>
    <s v="ELC"/>
    <x v="18"/>
    <x v="171"/>
    <s v="Tingo María Rural"/>
    <s v="6"/>
    <s v="R"/>
    <s v="Inteconectado"/>
    <s v="PL1065"/>
    <s v="BT5B-R"/>
    <s v="De 30 a 100kWh"/>
    <n v="618"/>
    <n v="36048"/>
    <n v="23652.84"/>
    <n v="-7378.92"/>
  </r>
  <r>
    <x v="0"/>
    <x v="4"/>
    <s v="ELC"/>
    <x v="18"/>
    <x v="171"/>
    <s v="Tingo María Rural"/>
    <s v="6"/>
    <s v="R"/>
    <s v="Inteconectado"/>
    <s v="PL1065"/>
    <s v="BT5B-R"/>
    <s v="Mayor a 100kWh"/>
    <n v="147"/>
    <n v="32603"/>
    <n v="27085.84"/>
    <n v="713.89"/>
  </r>
  <r>
    <x v="0"/>
    <x v="4"/>
    <s v="ELC"/>
    <x v="18"/>
    <x v="172"/>
    <s v="Junín"/>
    <s v="4"/>
    <s v="R"/>
    <s v="Inteconectado"/>
    <s v="PL1224"/>
    <s v="BT5B-R"/>
    <s v="De 0 a 30 kWh "/>
    <n v="4257"/>
    <n v="46915"/>
    <n v="32255.84"/>
    <n v="-16500.919999999998"/>
  </r>
  <r>
    <x v="0"/>
    <x v="4"/>
    <s v="ELC"/>
    <x v="18"/>
    <x v="172"/>
    <s v="Junín"/>
    <s v="4"/>
    <s v="R"/>
    <s v="Inteconectado"/>
    <s v="PL1224"/>
    <s v="BT5B-R"/>
    <s v="De 30 a 100kWh"/>
    <n v="1822"/>
    <n v="97435"/>
    <n v="56018.25"/>
    <n v="-19212.22"/>
  </r>
  <r>
    <x v="0"/>
    <x v="4"/>
    <s v="ELC"/>
    <x v="18"/>
    <x v="172"/>
    <s v="Junín"/>
    <s v="4"/>
    <s v="R"/>
    <s v="Inteconectado"/>
    <s v="PL1224"/>
    <s v="BT5B-R"/>
    <s v="Mayor a 100kWh"/>
    <n v="305"/>
    <n v="67478"/>
    <n v="49826.6"/>
    <n v="1314.37"/>
  </r>
  <r>
    <x v="0"/>
    <x v="4"/>
    <s v="ELC"/>
    <x v="18"/>
    <x v="173"/>
    <s v="San Jose"/>
    <s v="3"/>
    <s v="U"/>
    <s v="Inteconectado"/>
    <s v="PL2063"/>
    <s v="BT5B-R"/>
    <s v="De 0 a 30 kWh "/>
    <n v="544"/>
    <n v="7661"/>
    <n v="5358.91"/>
    <n v="-1216.6500000000001"/>
  </r>
  <r>
    <x v="0"/>
    <x v="4"/>
    <s v="ELC"/>
    <x v="18"/>
    <x v="173"/>
    <s v="San Jose"/>
    <s v="3"/>
    <s v="U"/>
    <s v="Inteconectado"/>
    <s v="PL2063"/>
    <s v="BT5B-R"/>
    <s v="De 30 a 100kWh"/>
    <n v="569"/>
    <n v="31215"/>
    <n v="18909.830000000002"/>
    <n v="-2640.16"/>
  </r>
  <r>
    <x v="0"/>
    <x v="4"/>
    <s v="ELC"/>
    <x v="18"/>
    <x v="173"/>
    <s v="San Jose"/>
    <s v="3"/>
    <s v="U"/>
    <s v="Inteconectado"/>
    <s v="PL2063"/>
    <s v="BT5B-R"/>
    <s v="Mayor a 100kWh"/>
    <n v="164"/>
    <n v="36817"/>
    <n v="24547.47"/>
    <n v="642.75"/>
  </r>
  <r>
    <x v="0"/>
    <x v="4"/>
    <s v="ELC"/>
    <x v="18"/>
    <x v="174"/>
    <s v="CHANCHAMAYO"/>
    <s v="3"/>
    <s v="U"/>
    <s v="Inteconectado"/>
    <s v="PL0064"/>
    <s v="BT5B-R"/>
    <s v="De 0 a 30 kWh "/>
    <n v="5293"/>
    <n v="61387"/>
    <n v="45953.7"/>
    <n v="-9784.89"/>
  </r>
  <r>
    <x v="0"/>
    <x v="4"/>
    <s v="ELC"/>
    <x v="18"/>
    <x v="174"/>
    <s v="CHANCHAMAYO"/>
    <s v="3"/>
    <s v="U"/>
    <s v="Inteconectado"/>
    <s v="PL0064"/>
    <s v="BT5B-R"/>
    <s v="De 30 a 100kWh"/>
    <n v="6250"/>
    <n v="392443"/>
    <n v="240119.11"/>
    <n v="-29838.080000000002"/>
  </r>
  <r>
    <x v="0"/>
    <x v="4"/>
    <s v="ELC"/>
    <x v="18"/>
    <x v="174"/>
    <s v="CHANCHAMAYO"/>
    <s v="3"/>
    <s v="U"/>
    <s v="Inteconectado"/>
    <s v="PL0064"/>
    <s v="BT5B-R"/>
    <s v="Mayor a 100kWh"/>
    <n v="3377"/>
    <n v="583317"/>
    <n v="393307.7"/>
    <n v="10292.01"/>
  </r>
  <r>
    <x v="0"/>
    <x v="4"/>
    <s v="ELC"/>
    <x v="18"/>
    <x v="175"/>
    <s v="Aucayacu"/>
    <s v="6"/>
    <s v="R"/>
    <s v="Inteconectado"/>
    <s v="PL2065"/>
    <s v="BT5B-R"/>
    <s v="De 0 a 30 kWh "/>
    <n v="2252"/>
    <n v="27924"/>
    <n v="20074.43"/>
    <n v="-11043.91"/>
  </r>
  <r>
    <x v="0"/>
    <x v="4"/>
    <s v="ELC"/>
    <x v="18"/>
    <x v="175"/>
    <s v="Aucayacu"/>
    <s v="6"/>
    <s v="R"/>
    <s v="Inteconectado"/>
    <s v="PL2065"/>
    <s v="BT5B-R"/>
    <s v="De 30 a 100kWh"/>
    <n v="1793"/>
    <n v="104865"/>
    <n v="68881.259999999995"/>
    <n v="-21416"/>
  </r>
  <r>
    <x v="0"/>
    <x v="4"/>
    <s v="ELC"/>
    <x v="18"/>
    <x v="175"/>
    <s v="Aucayacu"/>
    <s v="6"/>
    <s v="R"/>
    <s v="Inteconectado"/>
    <s v="PL2065"/>
    <s v="BT5B-R"/>
    <s v="Mayor a 100kWh"/>
    <n v="614"/>
    <n v="122040"/>
    <n v="101770.19"/>
    <n v="2677.71"/>
  </r>
  <r>
    <x v="0"/>
    <x v="4"/>
    <s v="ELC"/>
    <x v="18"/>
    <x v="176"/>
    <s v="Carhuamayo"/>
    <s v="5"/>
    <s v="R"/>
    <s v="Inteconectado"/>
    <s v="PL2224"/>
    <s v="BT5B-R"/>
    <s v="De 0 a 30 kWh "/>
    <n v="7130"/>
    <n v="67615"/>
    <n v="54873.55"/>
    <n v="-26634.99"/>
  </r>
  <r>
    <x v="0"/>
    <x v="4"/>
    <s v="ELC"/>
    <x v="18"/>
    <x v="176"/>
    <s v="Carhuamayo"/>
    <s v="5"/>
    <s v="R"/>
    <s v="Inteconectado"/>
    <s v="PL2224"/>
    <s v="BT5B-R"/>
    <s v="De 30 a 100kWh"/>
    <n v="1488"/>
    <n v="74554"/>
    <n v="47054.82"/>
    <n v="-17706.96"/>
  </r>
  <r>
    <x v="0"/>
    <x v="4"/>
    <s v="ELC"/>
    <x v="18"/>
    <x v="176"/>
    <s v="Carhuamayo"/>
    <s v="5"/>
    <s v="R"/>
    <s v="Inteconectado"/>
    <s v="PL2224"/>
    <s v="BT5B-R"/>
    <s v="Mayor a 100kWh"/>
    <n v="189"/>
    <n v="43375"/>
    <n v="35904.68"/>
    <n v="945.45"/>
  </r>
  <r>
    <x v="0"/>
    <x v="4"/>
    <s v="ELC"/>
    <x v="18"/>
    <x v="177"/>
    <s v="Yaupi"/>
    <s v="3"/>
    <s v="U"/>
    <s v="Inteconectado"/>
    <s v="PL3224"/>
    <s v="BT5B-R"/>
    <s v="De 0 a 30 kWh "/>
    <n v="3174"/>
    <n v="38795"/>
    <n v="28553.15"/>
    <n v="-6198.92"/>
  </r>
  <r>
    <x v="0"/>
    <x v="4"/>
    <s v="ELC"/>
    <x v="18"/>
    <x v="177"/>
    <s v="Yaupi"/>
    <s v="3"/>
    <s v="U"/>
    <s v="Inteconectado"/>
    <s v="PL3224"/>
    <s v="BT5B-R"/>
    <s v="De 30 a 100kWh"/>
    <n v="3293"/>
    <n v="197464"/>
    <n v="120733.36"/>
    <n v="-15641.27"/>
  </r>
  <r>
    <x v="0"/>
    <x v="4"/>
    <s v="ELC"/>
    <x v="18"/>
    <x v="177"/>
    <s v="Yaupi"/>
    <s v="3"/>
    <s v="U"/>
    <s v="Inteconectado"/>
    <s v="PL3224"/>
    <s v="BT5B-R"/>
    <s v="Mayor a 100kWh"/>
    <n v="1455"/>
    <n v="293985"/>
    <n v="197525.3"/>
    <n v="5173.1400000000003"/>
  </r>
  <r>
    <x v="0"/>
    <x v="4"/>
    <s v="ELC"/>
    <x v="18"/>
    <x v="178"/>
    <s v="Ayacucho Rural SER"/>
    <s v="SER"/>
    <s v="R"/>
    <s v="Inteconectado"/>
    <s v="PR0078"/>
    <s v="BT5B-R"/>
    <s v="De 0 a 30 kWh "/>
    <n v="47822"/>
    <n v="348517"/>
    <n v="414908.98"/>
    <n v="-161929.60000000001"/>
  </r>
  <r>
    <x v="0"/>
    <x v="4"/>
    <s v="ELC"/>
    <x v="18"/>
    <x v="178"/>
    <s v="Ayacucho Rural SER"/>
    <s v="SER"/>
    <s v="R"/>
    <s v="Inteconectado"/>
    <s v="PR0078"/>
    <s v="BT5B-R"/>
    <s v="De 30 a 100kWh"/>
    <n v="6720"/>
    <n v="350203"/>
    <n v="267050.83"/>
    <n v="-94256.639999999999"/>
  </r>
  <r>
    <x v="0"/>
    <x v="4"/>
    <s v="ELC"/>
    <x v="18"/>
    <x v="178"/>
    <s v="Ayacucho Rural SER"/>
    <s v="SER"/>
    <s v="R"/>
    <s v="Inteconectado"/>
    <s v="PR0078"/>
    <s v="BT5B-R"/>
    <s v="Mayor a 100kWh"/>
    <n v="1458"/>
    <n v="292718"/>
    <n v="286861.02"/>
    <n v="7535.42"/>
  </r>
  <r>
    <x v="0"/>
    <x v="4"/>
    <s v="ELC"/>
    <x v="18"/>
    <x v="179"/>
    <s v="Huancavelica Rural SER"/>
    <s v="SER"/>
    <s v="R"/>
    <s v="Inteconectado"/>
    <s v="PR0061"/>
    <s v="BT5B-R"/>
    <s v="De 0 a 30 kWh "/>
    <n v="6900"/>
    <n v="45455"/>
    <n v="57655.78"/>
    <n v="-21154.78"/>
  </r>
  <r>
    <x v="0"/>
    <x v="4"/>
    <s v="ELC"/>
    <x v="18"/>
    <x v="179"/>
    <s v="Huancavelica Rural SER"/>
    <s v="SER"/>
    <s v="R"/>
    <s v="Inteconectado"/>
    <s v="PR0061"/>
    <s v="BT5B-R"/>
    <s v="De 30 a 100kWh"/>
    <n v="227"/>
    <n v="10019"/>
    <n v="7359.42"/>
    <n v="-3178.8"/>
  </r>
  <r>
    <x v="0"/>
    <x v="4"/>
    <s v="ELC"/>
    <x v="18"/>
    <x v="179"/>
    <s v="Huancavelica Rural SER"/>
    <s v="SER"/>
    <s v="R"/>
    <s v="Inteconectado"/>
    <s v="PR0061"/>
    <s v="BT5B-R"/>
    <s v="Mayor a 100kWh"/>
    <n v="10"/>
    <n v="2115"/>
    <n v="2078.11"/>
    <n v="54.68"/>
  </r>
  <r>
    <x v="0"/>
    <x v="4"/>
    <s v="ELC"/>
    <x v="18"/>
    <x v="180"/>
    <s v="Huanuco Rural 2 SER"/>
    <s v="SER"/>
    <s v="R"/>
    <s v="Inteconectado"/>
    <s v="PR0066"/>
    <s v="BT5B-R"/>
    <s v="De 0 a 30 kWh "/>
    <n v="29093"/>
    <n v="229360"/>
    <n v="259868.94"/>
    <n v="-105940.76"/>
  </r>
  <r>
    <x v="0"/>
    <x v="4"/>
    <s v="ELC"/>
    <x v="18"/>
    <x v="180"/>
    <s v="Huanuco Rural 2 SER"/>
    <s v="SER"/>
    <s v="R"/>
    <s v="Inteconectado"/>
    <s v="PR0066"/>
    <s v="BT5B-R"/>
    <s v="De 30 a 100kWh"/>
    <n v="2549"/>
    <n v="119245"/>
    <n v="88309.39"/>
    <n v="-35111.89"/>
  </r>
  <r>
    <x v="0"/>
    <x v="4"/>
    <s v="ELC"/>
    <x v="18"/>
    <x v="180"/>
    <s v="Huanuco Rural 2 SER"/>
    <s v="SER"/>
    <s v="R"/>
    <s v="Inteconectado"/>
    <s v="PR0066"/>
    <s v="BT5B-R"/>
    <s v="Mayor a 100kWh"/>
    <n v="285"/>
    <n v="74009"/>
    <n v="71779.56"/>
    <n v="1887.04"/>
  </r>
  <r>
    <x v="0"/>
    <x v="4"/>
    <s v="ELC"/>
    <x v="18"/>
    <x v="181"/>
    <s v="Pasco Rural SER"/>
    <s v="SER"/>
    <s v="R"/>
    <s v="Inteconectado"/>
    <s v="PR0063"/>
    <s v="BT5B-R"/>
    <s v="De 0 a 30 kWh "/>
    <n v="5083"/>
    <n v="37751"/>
    <n v="44327.49"/>
    <n v="-17435.71"/>
  </r>
  <r>
    <x v="0"/>
    <x v="4"/>
    <s v="ELC"/>
    <x v="18"/>
    <x v="181"/>
    <s v="Pasco Rural SER"/>
    <s v="SER"/>
    <s v="R"/>
    <s v="Inteconectado"/>
    <s v="PR0063"/>
    <s v="BT5B-R"/>
    <s v="De 30 a 100kWh"/>
    <n v="612"/>
    <n v="29515.200000000001"/>
    <n v="22017.89"/>
    <n v="-8427.9699999999993"/>
  </r>
  <r>
    <x v="0"/>
    <x v="4"/>
    <s v="ELC"/>
    <x v="18"/>
    <x v="181"/>
    <s v="Pasco Rural SER"/>
    <s v="SER"/>
    <s v="R"/>
    <s v="Inteconectado"/>
    <s v="PR0063"/>
    <s v="BT5B-R"/>
    <s v="Mayor a 100kWh"/>
    <n v="97"/>
    <n v="22567"/>
    <n v="21926.09"/>
    <n v="575.94000000000005"/>
  </r>
  <r>
    <x v="0"/>
    <x v="4"/>
    <s v="ELC"/>
    <x v="18"/>
    <x v="182"/>
    <s v="Pozuzo SER"/>
    <s v="SER"/>
    <s v="R"/>
    <s v="Inteconectado"/>
    <s v="PR0073"/>
    <s v="BT5B-R"/>
    <s v="De 0 a 30 kWh "/>
    <n v="2452"/>
    <n v="15567"/>
    <n v="20191.14"/>
    <n v="-7217.82"/>
  </r>
  <r>
    <x v="0"/>
    <x v="4"/>
    <s v="ELC"/>
    <x v="18"/>
    <x v="182"/>
    <s v="Pozuzo SER"/>
    <s v="SER"/>
    <s v="R"/>
    <s v="Inteconectado"/>
    <s v="PR0073"/>
    <s v="BT5B-R"/>
    <s v="De 30 a 100kWh"/>
    <n v="772"/>
    <n v="46331"/>
    <n v="36314.51"/>
    <n v="-10676.76"/>
  </r>
  <r>
    <x v="0"/>
    <x v="4"/>
    <s v="ELC"/>
    <x v="18"/>
    <x v="182"/>
    <s v="Pozuzo SER"/>
    <s v="SER"/>
    <s v="R"/>
    <s v="Inteconectado"/>
    <s v="PR0073"/>
    <s v="BT5B-R"/>
    <s v="Mayor a 100kWh"/>
    <n v="359"/>
    <n v="79201"/>
    <n v="77388.740000000005"/>
    <n v="2031.3"/>
  </r>
  <r>
    <x v="0"/>
    <x v="4"/>
    <s v="ELC"/>
    <x v="18"/>
    <x v="183"/>
    <s v="Tarma Chanchamayo SER"/>
    <s v="SER"/>
    <s v="R"/>
    <s v="Inteconectado"/>
    <s v="PR0064"/>
    <s v="BT5B-R"/>
    <s v="De 0 a 30 kWh "/>
    <n v="3323"/>
    <n v="26777"/>
    <n v="29886.85"/>
    <n v="-12308.18"/>
  </r>
  <r>
    <x v="0"/>
    <x v="4"/>
    <s v="ELC"/>
    <x v="18"/>
    <x v="183"/>
    <s v="Tarma Chanchamayo SER"/>
    <s v="SER"/>
    <s v="R"/>
    <s v="Inteconectado"/>
    <s v="PR0064"/>
    <s v="BT5B-R"/>
    <s v="De 30 a 100kWh"/>
    <n v="696"/>
    <n v="36246"/>
    <n v="27387.64"/>
    <n v="-9631.1"/>
  </r>
  <r>
    <x v="0"/>
    <x v="4"/>
    <s v="ELC"/>
    <x v="18"/>
    <x v="183"/>
    <s v="Tarma Chanchamayo SER"/>
    <s v="SER"/>
    <s v="R"/>
    <s v="Inteconectado"/>
    <s v="PR0064"/>
    <s v="BT5B-R"/>
    <s v="Mayor a 100kWh"/>
    <n v="90"/>
    <n v="16874"/>
    <n v="16404.73"/>
    <n v="431.13"/>
  </r>
  <r>
    <x v="0"/>
    <x v="4"/>
    <s v="ELC"/>
    <x v="18"/>
    <x v="184"/>
    <s v="Tingo Maria SER"/>
    <s v="SER"/>
    <s v="R"/>
    <s v="Inteconectado"/>
    <s v="PR0065"/>
    <s v="BT5B-R"/>
    <s v="De 0 a 30 kWh "/>
    <n v="5068"/>
    <n v="48378"/>
    <n v="49279.14"/>
    <n v="-22456.91"/>
  </r>
  <r>
    <x v="0"/>
    <x v="4"/>
    <s v="ELC"/>
    <x v="18"/>
    <x v="184"/>
    <s v="Tingo Maria SER"/>
    <s v="SER"/>
    <s v="R"/>
    <s v="Inteconectado"/>
    <s v="PR0065"/>
    <s v="BT5B-R"/>
    <s v="De 30 a 100kWh"/>
    <n v="1665"/>
    <n v="89678"/>
    <n v="68902.649999999994"/>
    <n v="-23355.9"/>
  </r>
  <r>
    <x v="0"/>
    <x v="4"/>
    <s v="ELC"/>
    <x v="18"/>
    <x v="184"/>
    <s v="Tingo Maria SER"/>
    <s v="SER"/>
    <s v="R"/>
    <s v="Inteconectado"/>
    <s v="PR0065"/>
    <s v="BT5B-R"/>
    <s v="Mayor a 100kWh"/>
    <n v="309"/>
    <n v="60504"/>
    <n v="59380.04"/>
    <n v="1562.09"/>
  </r>
  <r>
    <x v="0"/>
    <x v="4"/>
    <s v="ELC"/>
    <x v="18"/>
    <x v="185"/>
    <s v="Valle del Mantaro 3 SER"/>
    <s v="SER"/>
    <s v="R"/>
    <s v="Inteconectado"/>
    <s v="PR0071"/>
    <s v="BT5B-R"/>
    <s v="De 0 a 30 kWh "/>
    <n v="1723"/>
    <n v="6963"/>
    <n v="12348.48"/>
    <n v="-3233.17"/>
  </r>
  <r>
    <x v="0"/>
    <x v="4"/>
    <s v="ELC"/>
    <x v="18"/>
    <x v="185"/>
    <s v="Valle del Mantaro 3 SER"/>
    <s v="SER"/>
    <s v="R"/>
    <s v="Inteconectado"/>
    <s v="PR0071"/>
    <s v="BT5B-R"/>
    <s v="De 30 a 100kWh"/>
    <n v="30"/>
    <n v="1583"/>
    <n v="1211.05"/>
    <n v="-419.1"/>
  </r>
  <r>
    <x v="0"/>
    <x v="4"/>
    <s v="ELC"/>
    <x v="18"/>
    <x v="185"/>
    <s v="Valle del Mantaro 3 SER"/>
    <s v="SER"/>
    <s v="R"/>
    <s v="Inteconectado"/>
    <s v="PR0071"/>
    <s v="BT5B-R"/>
    <s v="Mayor a 100kWh"/>
    <n v="10"/>
    <n v="1650"/>
    <n v="1628.41"/>
    <n v="42.81"/>
  </r>
  <r>
    <x v="0"/>
    <x v="4"/>
    <s v="ELC"/>
    <x v="18"/>
    <x v="186"/>
    <s v="SER YAUPI"/>
    <s v="SER"/>
    <s v="R"/>
    <s v="Inteconectado"/>
    <s v="PR0064"/>
    <s v="BT5B-R"/>
    <s v="De 0 a 30 kWh "/>
    <n v="15045"/>
    <n v="112105"/>
    <n v="131455.97"/>
    <n v="-51852.66"/>
  </r>
  <r>
    <x v="0"/>
    <x v="4"/>
    <s v="ELC"/>
    <x v="18"/>
    <x v="186"/>
    <s v="SER YAUPI"/>
    <s v="SER"/>
    <s v="R"/>
    <s v="Inteconectado"/>
    <s v="PR0064"/>
    <s v="BT5B-R"/>
    <s v="De 30 a 100kWh"/>
    <n v="2839"/>
    <n v="151960"/>
    <n v="115040"/>
    <n v="-40364.94"/>
  </r>
  <r>
    <x v="0"/>
    <x v="4"/>
    <s v="ELC"/>
    <x v="18"/>
    <x v="186"/>
    <s v="SER YAUPI"/>
    <s v="SER"/>
    <s v="R"/>
    <s v="Inteconectado"/>
    <s v="PR0064"/>
    <s v="BT5B-R"/>
    <s v="Mayor a 100kWh"/>
    <n v="337"/>
    <n v="56068"/>
    <n v="55114.080000000002"/>
    <n v="1449.6"/>
  </r>
  <r>
    <x v="0"/>
    <x v="4"/>
    <s v="ELC"/>
    <x v="18"/>
    <x v="187"/>
    <s v="SER CARHUAMAYO"/>
    <s v="SER"/>
    <s v="R"/>
    <s v="Inteconectado"/>
    <s v="PR0064"/>
    <s v="BT5B-R"/>
    <s v="De 0 a 30 kWh "/>
    <n v="1189"/>
    <n v="8173"/>
    <n v="10071.31"/>
    <n v="-3780.05"/>
  </r>
  <r>
    <x v="0"/>
    <x v="4"/>
    <s v="ELC"/>
    <x v="18"/>
    <x v="187"/>
    <s v="SER CARHUAMAYO"/>
    <s v="SER"/>
    <s v="R"/>
    <s v="Inteconectado"/>
    <s v="PR0064"/>
    <s v="BT5B-R"/>
    <s v="De 30 a 100kWh"/>
    <n v="187"/>
    <n v="8895"/>
    <n v="6622.87"/>
    <n v="-2579.3200000000002"/>
  </r>
  <r>
    <x v="0"/>
    <x v="4"/>
    <s v="ELC"/>
    <x v="18"/>
    <x v="187"/>
    <s v="SER CARHUAMAYO"/>
    <s v="SER"/>
    <s v="R"/>
    <s v="Inteconectado"/>
    <s v="PR0064"/>
    <s v="BT5B-R"/>
    <s v="Mayor a 100kWh"/>
    <n v="15"/>
    <n v="2763"/>
    <n v="2708.84"/>
    <n v="71.2"/>
  </r>
  <r>
    <x v="0"/>
    <x v="4"/>
    <s v="ELC"/>
    <x v="18"/>
    <x v="188"/>
    <s v="SER AUCAYACU"/>
    <s v="SER"/>
    <s v="R"/>
    <s v="Inteconectado"/>
    <s v="PR0066"/>
    <s v="BT5B-R"/>
    <s v="De 0 a 30 kWh "/>
    <n v="1997"/>
    <n v="19233"/>
    <n v="19475.599999999999"/>
    <n v="-8909.02"/>
  </r>
  <r>
    <x v="0"/>
    <x v="4"/>
    <s v="ELC"/>
    <x v="18"/>
    <x v="188"/>
    <s v="SER AUCAYACU"/>
    <s v="SER"/>
    <s v="R"/>
    <s v="Inteconectado"/>
    <s v="PR0066"/>
    <s v="BT5B-R"/>
    <s v="De 30 a 100kWh"/>
    <n v="726"/>
    <n v="40582"/>
    <n v="31352.27"/>
    <n v="-10164"/>
  </r>
  <r>
    <x v="0"/>
    <x v="4"/>
    <s v="ELC"/>
    <x v="18"/>
    <x v="188"/>
    <s v="SER AUCAYACU"/>
    <s v="SER"/>
    <s v="R"/>
    <s v="Inteconectado"/>
    <s v="PR0066"/>
    <s v="BT5B-R"/>
    <s v="Mayor a 100kWh"/>
    <n v="123"/>
    <n v="23419"/>
    <n v="22951.09"/>
    <n v="602.96"/>
  </r>
  <r>
    <x v="0"/>
    <x v="4"/>
    <s v="ELN"/>
    <x v="19"/>
    <x v="189"/>
    <s v="Chiclayo"/>
    <s v="2"/>
    <s v="U"/>
    <s v="Inteconectado"/>
    <s v="PL0094"/>
    <s v="BT5B-R"/>
    <s v="De 0 a 30 kWh "/>
    <n v="35532"/>
    <n v="392569.7"/>
    <n v="257546.21"/>
    <n v="-49916.99"/>
  </r>
  <r>
    <x v="0"/>
    <x v="4"/>
    <s v="ELN"/>
    <x v="19"/>
    <x v="189"/>
    <s v="Chiclayo"/>
    <s v="2"/>
    <s v="U"/>
    <s v="Inteconectado"/>
    <s v="PL0094"/>
    <s v="BT5B-R"/>
    <s v="De 30 a 100kWh"/>
    <n v="62144"/>
    <n v="4184669.05"/>
    <n v="2072012.23"/>
    <n v="-242753.1"/>
  </r>
  <r>
    <x v="0"/>
    <x v="4"/>
    <s v="ELN"/>
    <x v="19"/>
    <x v="189"/>
    <s v="Chiclayo"/>
    <s v="2"/>
    <s v="U"/>
    <s v="Inteconectado"/>
    <s v="PL0094"/>
    <s v="BT5B-R"/>
    <s v="Mayor a 100kWh"/>
    <n v="63701"/>
    <n v="13335805.35"/>
    <n v="7146849.5999999996"/>
    <n v="187336.46"/>
  </r>
  <r>
    <x v="0"/>
    <x v="4"/>
    <s v="ELN"/>
    <x v="19"/>
    <x v="190"/>
    <s v="Chongoyape"/>
    <s v="4"/>
    <s v="R"/>
    <s v="Inteconectado"/>
    <s v="PL0098"/>
    <s v="BT5B-R"/>
    <s v="De 0 a 30 kWh "/>
    <n v="5167"/>
    <n v="57752.7"/>
    <n v="36655.410000000003"/>
    <n v="-17558.509999999998"/>
  </r>
  <r>
    <x v="0"/>
    <x v="4"/>
    <s v="ELN"/>
    <x v="19"/>
    <x v="190"/>
    <s v="Chongoyape"/>
    <s v="4"/>
    <s v="R"/>
    <s v="Inteconectado"/>
    <s v="PL0098"/>
    <s v="BT5B-R"/>
    <s v="De 30 a 100kWh"/>
    <n v="2720"/>
    <n v="163962.6"/>
    <n v="82608.37"/>
    <n v="-27117.41"/>
  </r>
  <r>
    <x v="0"/>
    <x v="4"/>
    <s v="ELN"/>
    <x v="19"/>
    <x v="190"/>
    <s v="Chongoyape"/>
    <s v="4"/>
    <s v="R"/>
    <s v="Inteconectado"/>
    <s v="PL0098"/>
    <s v="BT5B-R"/>
    <s v="Mayor a 100kWh"/>
    <n v="462"/>
    <n v="88949.3"/>
    <n v="57300.15"/>
    <n v="1502.52"/>
  </r>
  <r>
    <x v="0"/>
    <x v="4"/>
    <s v="ELN"/>
    <x v="19"/>
    <x v="191"/>
    <s v="Chota"/>
    <s v="2"/>
    <s v="U"/>
    <s v="Inteconectado"/>
    <s v="PL0099"/>
    <s v="BT5B-R"/>
    <s v="De 0 a 30 kWh "/>
    <n v="3274"/>
    <n v="38474.949999999997"/>
    <n v="25342.99"/>
    <n v="-5145.22"/>
  </r>
  <r>
    <x v="0"/>
    <x v="4"/>
    <s v="ELN"/>
    <x v="19"/>
    <x v="191"/>
    <s v="Chota"/>
    <s v="2"/>
    <s v="U"/>
    <s v="Inteconectado"/>
    <s v="PL0099"/>
    <s v="BT5B-R"/>
    <s v="De 30 a 100kWh"/>
    <n v="2008"/>
    <n v="115877.93"/>
    <n v="59888.85"/>
    <n v="-8052.08"/>
  </r>
  <r>
    <x v="0"/>
    <x v="4"/>
    <s v="ELN"/>
    <x v="19"/>
    <x v="191"/>
    <s v="Chota"/>
    <s v="2"/>
    <s v="U"/>
    <s v="Inteconectado"/>
    <s v="PL0099"/>
    <s v="BT5B-R"/>
    <s v="Mayor a 100kWh"/>
    <n v="688"/>
    <n v="133917.1"/>
    <n v="75519.69"/>
    <n v="1967.75"/>
  </r>
  <r>
    <x v="0"/>
    <x v="4"/>
    <s v="ELN"/>
    <x v="19"/>
    <x v="192"/>
    <s v="Cutervo"/>
    <s v="4"/>
    <s v="R"/>
    <s v="Inteconectado"/>
    <s v="PL0100"/>
    <s v="BT5B-R"/>
    <s v="De 0 a 30 kWh "/>
    <n v="4423"/>
    <n v="51656.62"/>
    <n v="31848.19"/>
    <n v="-15490.22"/>
  </r>
  <r>
    <x v="0"/>
    <x v="4"/>
    <s v="ELN"/>
    <x v="19"/>
    <x v="192"/>
    <s v="Cutervo"/>
    <s v="4"/>
    <s v="R"/>
    <s v="Inteconectado"/>
    <s v="PL0100"/>
    <s v="BT5B-R"/>
    <s v="De 30 a 100kWh"/>
    <n v="2279"/>
    <n v="127793.88"/>
    <n v="64533"/>
    <n v="-20511.87"/>
  </r>
  <r>
    <x v="0"/>
    <x v="4"/>
    <s v="ELN"/>
    <x v="19"/>
    <x v="192"/>
    <s v="Cutervo"/>
    <s v="4"/>
    <s v="R"/>
    <s v="Inteconectado"/>
    <s v="PL0100"/>
    <s v="BT5B-R"/>
    <s v="Mayor a 100kWh"/>
    <n v="597"/>
    <n v="115908.57"/>
    <n v="73598.86"/>
    <n v="1923.68"/>
  </r>
  <r>
    <x v="0"/>
    <x v="4"/>
    <s v="ELN"/>
    <x v="19"/>
    <x v="193"/>
    <s v="Querocoto"/>
    <s v="4"/>
    <s v="R"/>
    <s v="Inteconectado"/>
    <s v="PL0106"/>
    <s v="BT5B-R"/>
    <s v="De 0 a 30 kWh "/>
    <n v="234"/>
    <n v="13935.94"/>
    <n v="5042.41"/>
    <n v="-4175.87"/>
  </r>
  <r>
    <x v="0"/>
    <x v="4"/>
    <s v="ELN"/>
    <x v="19"/>
    <x v="193"/>
    <s v="Querocoto"/>
    <s v="4"/>
    <s v="R"/>
    <s v="Inteconectado"/>
    <s v="PL0106"/>
    <s v="BT5B-R"/>
    <s v="De 30 a 100kWh"/>
    <n v="58"/>
    <n v="13046.32"/>
    <n v="6073.04"/>
    <n v="-1960.85"/>
  </r>
  <r>
    <x v="0"/>
    <x v="4"/>
    <s v="ELN"/>
    <x v="19"/>
    <x v="193"/>
    <s v="Querocoto"/>
    <s v="4"/>
    <s v="R"/>
    <s v="Inteconectado"/>
    <s v="PL0106"/>
    <s v="BT5B-R"/>
    <s v="Mayor a 100kWh"/>
    <n v="5"/>
    <n v="1065.18"/>
    <n v="674.52"/>
    <n v="17.62"/>
  </r>
  <r>
    <x v="0"/>
    <x v="4"/>
    <s v="ELN"/>
    <x v="19"/>
    <x v="194"/>
    <s v="Niepos"/>
    <s v="4"/>
    <s v="R"/>
    <s v="Inteconectado"/>
    <s v="PL0109"/>
    <s v="BT5B-R"/>
    <s v="De 0 a 30 kWh "/>
    <n v="2933"/>
    <n v="30028.400000000001"/>
    <n v="20054.740000000002"/>
    <n v="-9211.07"/>
  </r>
  <r>
    <x v="0"/>
    <x v="4"/>
    <s v="ELN"/>
    <x v="19"/>
    <x v="194"/>
    <s v="Niepos"/>
    <s v="4"/>
    <s v="R"/>
    <s v="Inteconectado"/>
    <s v="PL0109"/>
    <s v="BT5B-R"/>
    <s v="De 30 a 100kWh"/>
    <n v="1357"/>
    <n v="78908.899999999994"/>
    <n v="40125.49"/>
    <n v="-13297.71"/>
  </r>
  <r>
    <x v="0"/>
    <x v="4"/>
    <s v="ELN"/>
    <x v="19"/>
    <x v="194"/>
    <s v="Niepos"/>
    <s v="4"/>
    <s v="R"/>
    <s v="Inteconectado"/>
    <s v="PL0109"/>
    <s v="BT5B-R"/>
    <s v="Mayor a 100kWh"/>
    <n v="177"/>
    <n v="37021"/>
    <n v="24007.34"/>
    <n v="630.72"/>
  </r>
  <r>
    <x v="0"/>
    <x v="4"/>
    <s v="ELN"/>
    <x v="19"/>
    <x v="195"/>
    <s v="Chiclayo Baja Densidad"/>
    <s v="3"/>
    <s v="U"/>
    <s v="Inteconectado"/>
    <s v="PL0227"/>
    <s v="BT5B-R"/>
    <s v="De 0 a 30 kWh "/>
    <n v="25114"/>
    <n v="298669.95"/>
    <n v="195390.89"/>
    <n v="-38868.21"/>
  </r>
  <r>
    <x v="0"/>
    <x v="4"/>
    <s v="ELN"/>
    <x v="19"/>
    <x v="195"/>
    <s v="Chiclayo Baja Densidad"/>
    <s v="3"/>
    <s v="U"/>
    <s v="Inteconectado"/>
    <s v="PL0227"/>
    <s v="BT5B-R"/>
    <s v="De 30 a 100kWh"/>
    <n v="28973"/>
    <n v="1823655.69"/>
    <n v="925877.53"/>
    <n v="-115516.6"/>
  </r>
  <r>
    <x v="0"/>
    <x v="4"/>
    <s v="ELN"/>
    <x v="19"/>
    <x v="195"/>
    <s v="Chiclayo Baja Densidad"/>
    <s v="3"/>
    <s v="U"/>
    <s v="Inteconectado"/>
    <s v="PL0227"/>
    <s v="BT5B-R"/>
    <s v="Mayor a 100kWh"/>
    <n v="10749"/>
    <n v="1961156.22"/>
    <n v="1085609.83"/>
    <n v="28517.13"/>
  </r>
  <r>
    <x v="0"/>
    <x v="4"/>
    <s v="ELN"/>
    <x v="19"/>
    <x v="196"/>
    <s v="Bambamarca"/>
    <s v="2"/>
    <s v="U"/>
    <s v="Inteconectado"/>
    <s v="PL1099"/>
    <s v="BT5B-R"/>
    <s v="De 0 a 30 kWh "/>
    <n v="2258"/>
    <n v="28500"/>
    <n v="18327.29"/>
    <n v="-3828.84"/>
  </r>
  <r>
    <x v="0"/>
    <x v="4"/>
    <s v="ELN"/>
    <x v="19"/>
    <x v="196"/>
    <s v="Bambamarca"/>
    <s v="2"/>
    <s v="U"/>
    <s v="Inteconectado"/>
    <s v="PL1099"/>
    <s v="BT5B-R"/>
    <s v="De 30 a 100kWh"/>
    <n v="1458"/>
    <n v="82289.3"/>
    <n v="42704.54"/>
    <n v="-5861.16"/>
  </r>
  <r>
    <x v="0"/>
    <x v="4"/>
    <s v="ELN"/>
    <x v="19"/>
    <x v="196"/>
    <s v="Bambamarca"/>
    <s v="2"/>
    <s v="U"/>
    <s v="Inteconectado"/>
    <s v="PL1099"/>
    <s v="BT5B-R"/>
    <s v="Mayor a 100kWh"/>
    <n v="449"/>
    <n v="88255.5"/>
    <n v="50011.99"/>
    <n v="1314.14"/>
  </r>
  <r>
    <x v="0"/>
    <x v="4"/>
    <s v="ELN"/>
    <x v="19"/>
    <x v="197"/>
    <s v="Olmos"/>
    <s v="3"/>
    <s v="U"/>
    <s v="Inteconectado"/>
    <s v="PL1227"/>
    <s v="BT5B-R"/>
    <s v="De 0 a 30 kWh "/>
    <n v="11128"/>
    <n v="93698.3"/>
    <n v="71397.8"/>
    <n v="-12171.47"/>
  </r>
  <r>
    <x v="0"/>
    <x v="4"/>
    <s v="ELN"/>
    <x v="19"/>
    <x v="197"/>
    <s v="Olmos"/>
    <s v="3"/>
    <s v="U"/>
    <s v="Inteconectado"/>
    <s v="PL1227"/>
    <s v="BT5B-R"/>
    <s v="De 30 a 100kWh"/>
    <n v="6044"/>
    <n v="363978.02"/>
    <n v="184959.64"/>
    <n v="-23856.25"/>
  </r>
  <r>
    <x v="0"/>
    <x v="4"/>
    <s v="ELN"/>
    <x v="19"/>
    <x v="197"/>
    <s v="Olmos"/>
    <s v="3"/>
    <s v="U"/>
    <s v="Inteconectado"/>
    <s v="PL1227"/>
    <s v="BT5B-R"/>
    <s v="Mayor a 100kWh"/>
    <n v="2116"/>
    <n v="447667.84"/>
    <n v="247199.13"/>
    <n v="6503.95"/>
  </r>
  <r>
    <x v="0"/>
    <x v="4"/>
    <s v="ELN"/>
    <x v="19"/>
    <x v="198"/>
    <s v="Bambamarca Rural"/>
    <s v="6"/>
    <s v="R"/>
    <s v="Inteconectado"/>
    <s v="PL2099"/>
    <s v="BT5B-R"/>
    <s v="De 0 a 30 kWh "/>
    <n v="5502"/>
    <n v="33440.82"/>
    <n v="33351.67"/>
    <n v="-11279.88"/>
  </r>
  <r>
    <x v="0"/>
    <x v="4"/>
    <s v="ELN"/>
    <x v="19"/>
    <x v="198"/>
    <s v="Bambamarca Rural"/>
    <s v="6"/>
    <s v="R"/>
    <s v="Inteconectado"/>
    <s v="PL2099"/>
    <s v="BT5B-R"/>
    <s v="De 30 a 100kWh"/>
    <n v="430"/>
    <n v="21579.94"/>
    <n v="11937.64"/>
    <n v="-4353.6499999999996"/>
  </r>
  <r>
    <x v="0"/>
    <x v="4"/>
    <s v="ELN"/>
    <x v="19"/>
    <x v="198"/>
    <s v="Bambamarca Rural"/>
    <s v="6"/>
    <s v="R"/>
    <s v="Inteconectado"/>
    <s v="PL2099"/>
    <s v="BT5B-R"/>
    <s v="Mayor a 100kWh"/>
    <n v="65"/>
    <n v="18155.93"/>
    <n v="12853.49"/>
    <n v="337.68"/>
  </r>
  <r>
    <x v="0"/>
    <x v="4"/>
    <s v="ELN"/>
    <x v="19"/>
    <x v="199"/>
    <s v="Chota Rural"/>
    <s v="5"/>
    <s v="R"/>
    <s v="Inteconectado"/>
    <s v="PL3099"/>
    <s v="BT5B-R"/>
    <s v="De 0 a 30 kWh "/>
    <n v="1620"/>
    <n v="18297.32"/>
    <n v="12559.86"/>
    <n v="-6143.13"/>
  </r>
  <r>
    <x v="0"/>
    <x v="4"/>
    <s v="ELN"/>
    <x v="19"/>
    <x v="199"/>
    <s v="Chota Rural"/>
    <s v="5"/>
    <s v="R"/>
    <s v="Inteconectado"/>
    <s v="PL3099"/>
    <s v="BT5B-R"/>
    <s v="De 30 a 100kWh"/>
    <n v="808"/>
    <n v="45772.86"/>
    <n v="25795.32"/>
    <n v="-8142.45"/>
  </r>
  <r>
    <x v="0"/>
    <x v="4"/>
    <s v="ELN"/>
    <x v="19"/>
    <x v="199"/>
    <s v="Chota Rural"/>
    <s v="5"/>
    <s v="R"/>
    <s v="Inteconectado"/>
    <s v="PL3099"/>
    <s v="BT5B-R"/>
    <s v="Mayor a 100kWh"/>
    <n v="202"/>
    <n v="42469"/>
    <n v="30121.74"/>
    <n v="795.36"/>
  </r>
  <r>
    <x v="0"/>
    <x v="4"/>
    <s v="ELN"/>
    <x v="19"/>
    <x v="200"/>
    <s v="Chogoyape SER"/>
    <s v="SER"/>
    <s v="R"/>
    <s v="Inteconectado"/>
    <s v="PR0098"/>
    <s v="BT5B-R"/>
    <s v="De 0 a 30 kWh "/>
    <n v="586"/>
    <n v="3932"/>
    <n v="4632.75"/>
    <n v="-1533.04"/>
  </r>
  <r>
    <x v="0"/>
    <x v="4"/>
    <s v="ELN"/>
    <x v="19"/>
    <x v="200"/>
    <s v="Chogoyape SER"/>
    <s v="SER"/>
    <s v="R"/>
    <s v="Inteconectado"/>
    <s v="PR0098"/>
    <s v="BT5B-R"/>
    <s v="De 30 a 100kWh"/>
    <n v="42"/>
    <n v="2319"/>
    <n v="1538.34"/>
    <n v="-490.98"/>
  </r>
  <r>
    <x v="0"/>
    <x v="4"/>
    <s v="ELN"/>
    <x v="19"/>
    <x v="200"/>
    <s v="Chogoyape SER"/>
    <s v="SER"/>
    <s v="R"/>
    <s v="Inteconectado"/>
    <s v="PR0098"/>
    <s v="BT5B-R"/>
    <s v="Mayor a 100kWh"/>
    <n v="2"/>
    <n v="335"/>
    <n v="278.93"/>
    <n v="7.3"/>
  </r>
  <r>
    <x v="0"/>
    <x v="4"/>
    <s v="ELN"/>
    <x v="19"/>
    <x v="201"/>
    <s v="Chiclayo Baja Densidad Rural"/>
    <s v="SER"/>
    <s v="R"/>
    <s v="Inteconectado"/>
    <s v="PR0094"/>
    <s v="BT5B-R"/>
    <s v="De 0 a 30 kWh "/>
    <n v="2127"/>
    <n v="13943.9"/>
    <n v="16711.79"/>
    <n v="-5466.34"/>
  </r>
  <r>
    <x v="0"/>
    <x v="4"/>
    <s v="ELN"/>
    <x v="19"/>
    <x v="201"/>
    <s v="Chiclayo Baja Densidad Rural"/>
    <s v="SER"/>
    <s v="R"/>
    <s v="Inteconectado"/>
    <s v="PR0094"/>
    <s v="BT5B-R"/>
    <s v="De 30 a 100kWh"/>
    <n v="479"/>
    <n v="27043"/>
    <n v="17948.87"/>
    <n v="-5757.56"/>
  </r>
  <r>
    <x v="0"/>
    <x v="4"/>
    <s v="ELN"/>
    <x v="19"/>
    <x v="201"/>
    <s v="Chiclayo Baja Densidad Rural"/>
    <s v="SER"/>
    <s v="R"/>
    <s v="Inteconectado"/>
    <s v="PR0094"/>
    <s v="BT5B-R"/>
    <s v="Mayor a 100kWh"/>
    <n v="33"/>
    <n v="5989"/>
    <n v="4993.8999999999996"/>
    <n v="131.1"/>
  </r>
  <r>
    <x v="0"/>
    <x v="4"/>
    <s v="ELN"/>
    <x v="19"/>
    <x v="202"/>
    <s v="Sistema Eléctrico Rural Chiclayo"/>
    <s v="SER"/>
    <s v="R"/>
    <s v="Inteconectado"/>
    <s v="PR0094"/>
    <s v="BT5B-R"/>
    <s v="De 0 a 30 kWh "/>
    <n v="855"/>
    <n v="9303.2999999999993"/>
    <n v="8197.8799999999992"/>
    <n v="-3676.91"/>
  </r>
  <r>
    <x v="0"/>
    <x v="4"/>
    <s v="ELN"/>
    <x v="19"/>
    <x v="202"/>
    <s v="Sistema Eléctrico Rural Chiclayo"/>
    <s v="SER"/>
    <s v="R"/>
    <s v="Inteconectado"/>
    <s v="PR0094"/>
    <s v="BT5B-R"/>
    <s v="De 30 a 100kWh"/>
    <n v="691"/>
    <n v="39574"/>
    <n v="26656.01"/>
    <n v="-8308.6"/>
  </r>
  <r>
    <x v="0"/>
    <x v="4"/>
    <s v="ELN"/>
    <x v="19"/>
    <x v="202"/>
    <s v="Sistema Eléctrico Rural Chiclayo"/>
    <s v="SER"/>
    <s v="R"/>
    <s v="Inteconectado"/>
    <s v="PR0094"/>
    <s v="BT5B-R"/>
    <s v="Mayor a 100kWh"/>
    <n v="125"/>
    <n v="58298"/>
    <n v="48214.32"/>
    <n v="1268.28"/>
  </r>
  <r>
    <x v="0"/>
    <x v="4"/>
    <s v="ELN"/>
    <x v="19"/>
    <x v="203"/>
    <s v="Sistema Eléctrico Rural Bambamarca"/>
    <s v="SER"/>
    <s v="R"/>
    <s v="Inteconectado"/>
    <s v="PR0099"/>
    <s v="BT5B-R"/>
    <s v="De 0 a 30 kWh "/>
    <n v="10853"/>
    <n v="64222.04"/>
    <n v="82519.11"/>
    <n v="-25144.799999999999"/>
  </r>
  <r>
    <x v="0"/>
    <x v="4"/>
    <s v="ELN"/>
    <x v="19"/>
    <x v="203"/>
    <s v="Sistema Eléctrico Rural Bambamarca"/>
    <s v="SER"/>
    <s v="R"/>
    <s v="Inteconectado"/>
    <s v="PR0099"/>
    <s v="BT5B-R"/>
    <s v="De 30 a 100kWh"/>
    <n v="613"/>
    <n v="29834.5"/>
    <n v="19377.43"/>
    <n v="-7190.4"/>
  </r>
  <r>
    <x v="0"/>
    <x v="4"/>
    <s v="ELN"/>
    <x v="19"/>
    <x v="203"/>
    <s v="Sistema Eléctrico Rural Bambamarca"/>
    <s v="SER"/>
    <s v="R"/>
    <s v="Inteconectado"/>
    <s v="PR0099"/>
    <s v="BT5B-R"/>
    <s v="Mayor a 100kWh"/>
    <n v="76"/>
    <n v="14144.33"/>
    <n v="11729.47"/>
    <n v="337.56"/>
  </r>
  <r>
    <x v="0"/>
    <x v="4"/>
    <s v="ELN"/>
    <x v="19"/>
    <x v="204"/>
    <s v="SER CUTERVO"/>
    <s v="SER"/>
    <s v="R"/>
    <s v="Inteconectado"/>
    <s v="PR0118"/>
    <s v="BT5B-R"/>
    <s v="De 0 a 30 kWh "/>
    <n v="3689"/>
    <n v="20673.560000000001"/>
    <n v="27561.81"/>
    <n v="-8056.63"/>
  </r>
  <r>
    <x v="0"/>
    <x v="4"/>
    <s v="ELN"/>
    <x v="19"/>
    <x v="204"/>
    <s v="SER CUTERVO"/>
    <s v="SER"/>
    <s v="R"/>
    <s v="Inteconectado"/>
    <s v="PR0118"/>
    <s v="BT5B-R"/>
    <s v="De 30 a 100kWh"/>
    <n v="126"/>
    <n v="5543.45"/>
    <n v="3508.25"/>
    <n v="-1472.89"/>
  </r>
  <r>
    <x v="0"/>
    <x v="4"/>
    <s v="ELN"/>
    <x v="19"/>
    <x v="204"/>
    <s v="SER CUTERVO"/>
    <s v="SER"/>
    <s v="R"/>
    <s v="Inteconectado"/>
    <s v="PR0118"/>
    <s v="BT5B-R"/>
    <s v="Mayor a 100kWh"/>
    <n v="12"/>
    <n v="3508.23"/>
    <n v="2869.28"/>
    <n v="75.3"/>
  </r>
  <r>
    <x v="0"/>
    <x v="4"/>
    <s v="ELN"/>
    <x v="19"/>
    <x v="205"/>
    <s v="Sistema Eléctrico Rural Niepos"/>
    <s v="SER"/>
    <s v="R"/>
    <s v="Inteconectado"/>
    <s v="PR0099"/>
    <s v="BT5B-R"/>
    <s v="De 0 a 30 kWh "/>
    <n v="650"/>
    <n v="4868"/>
    <n v="5362.45"/>
    <n v="-1923.95"/>
  </r>
  <r>
    <x v="0"/>
    <x v="4"/>
    <s v="ELN"/>
    <x v="19"/>
    <x v="205"/>
    <s v="Sistema Eléctrico Rural Niepos"/>
    <s v="SER"/>
    <s v="R"/>
    <s v="Inteconectado"/>
    <s v="PR0099"/>
    <s v="BT5B-R"/>
    <s v="De 30 a 100kWh"/>
    <n v="44"/>
    <n v="1900"/>
    <n v="1212.3599999999999"/>
    <n v="-521.84"/>
  </r>
  <r>
    <x v="0"/>
    <x v="4"/>
    <s v="ELN"/>
    <x v="19"/>
    <x v="206"/>
    <s v="Sistema Eléctrico Rural Chota"/>
    <s v="SER"/>
    <s v="R"/>
    <s v="Inteconectado"/>
    <s v="PR0099"/>
    <s v="BT5B-R"/>
    <s v="De 0 a 30 kWh "/>
    <n v="1636"/>
    <n v="10217.719999999999"/>
    <n v="12636.43"/>
    <n v="-3985.58"/>
  </r>
  <r>
    <x v="0"/>
    <x v="4"/>
    <s v="ELN"/>
    <x v="19"/>
    <x v="206"/>
    <s v="Sistema Eléctrico Rural Chota"/>
    <s v="SER"/>
    <s v="R"/>
    <s v="Inteconectado"/>
    <s v="PR0099"/>
    <s v="BT5B-R"/>
    <s v="De 30 a 100kWh"/>
    <n v="75"/>
    <n v="3750.62"/>
    <n v="2442.15"/>
    <n v="-877.36"/>
  </r>
  <r>
    <x v="0"/>
    <x v="4"/>
    <s v="ELN"/>
    <x v="19"/>
    <x v="206"/>
    <s v="Sistema Eléctrico Rural Chota"/>
    <s v="SER"/>
    <s v="R"/>
    <s v="Inteconectado"/>
    <s v="PR0099"/>
    <s v="BT5B-R"/>
    <s v="Mayor a 100kWh"/>
    <n v="4"/>
    <n v="1974.17"/>
    <n v="1601.46"/>
    <n v="42"/>
  </r>
  <r>
    <x v="0"/>
    <x v="4"/>
    <s v="ELNM"/>
    <x v="20"/>
    <x v="207"/>
    <s v="Cajamarca"/>
    <s v="2"/>
    <s v="U"/>
    <s v="Inteconectado"/>
    <s v="PL0118"/>
    <s v="BT5B-R"/>
    <s v="De 0 a 30 kWh "/>
    <n v="12059"/>
    <n v="146583.29"/>
    <n v="93844.75"/>
    <n v="-19054.259999999998"/>
  </r>
  <r>
    <x v="0"/>
    <x v="4"/>
    <s v="ELNM"/>
    <x v="20"/>
    <x v="207"/>
    <s v="Cajamarca"/>
    <s v="2"/>
    <s v="U"/>
    <s v="Inteconectado"/>
    <s v="PL0118"/>
    <s v="BT5B-R"/>
    <s v="De 30 a 100kWh"/>
    <n v="17992"/>
    <n v="1241088.3400000001"/>
    <n v="625147.66"/>
    <n v="-74665.27"/>
  </r>
  <r>
    <x v="0"/>
    <x v="4"/>
    <s v="ELNM"/>
    <x v="20"/>
    <x v="207"/>
    <s v="Cajamarca"/>
    <s v="2"/>
    <s v="U"/>
    <s v="Inteconectado"/>
    <s v="PL0118"/>
    <s v="BT5B-R"/>
    <s v="Mayor a 100kWh"/>
    <n v="17687"/>
    <n v="3477372.2"/>
    <n v="1910406.2"/>
    <n v="50215.54"/>
  </r>
  <r>
    <x v="0"/>
    <x v="4"/>
    <s v="ELNM"/>
    <x v="20"/>
    <x v="208"/>
    <s v="Chimbote"/>
    <s v="2"/>
    <s v="U"/>
    <s v="Inteconectado"/>
    <s v="PL0119"/>
    <s v="BT5B-R"/>
    <s v="De 0 a 30 kWh "/>
    <n v="16390"/>
    <n v="164878.37"/>
    <n v="114648.19"/>
    <n v="-21614.37"/>
  </r>
  <r>
    <x v="0"/>
    <x v="4"/>
    <s v="ELNM"/>
    <x v="20"/>
    <x v="208"/>
    <s v="Chimbote"/>
    <s v="2"/>
    <s v="U"/>
    <s v="Inteconectado"/>
    <s v="PL0119"/>
    <s v="BT5B-R"/>
    <s v="De 30 a 100kWh"/>
    <n v="27858"/>
    <n v="1897524.4"/>
    <n v="967619.31"/>
    <n v="-112624.41"/>
  </r>
  <r>
    <x v="0"/>
    <x v="4"/>
    <s v="ELNM"/>
    <x v="20"/>
    <x v="208"/>
    <s v="Chimbote"/>
    <s v="2"/>
    <s v="U"/>
    <s v="Inteconectado"/>
    <s v="PL0119"/>
    <s v="BT5B-R"/>
    <s v="Mayor a 100kWh"/>
    <n v="29882"/>
    <n v="5709516.8099999996"/>
    <n v="3172886.68"/>
    <n v="83350.84"/>
  </r>
  <r>
    <x v="0"/>
    <x v="4"/>
    <s v="ELNM"/>
    <x v="20"/>
    <x v="209"/>
    <s v="Guadalupe"/>
    <s v="2"/>
    <s v="U"/>
    <s v="Inteconectado"/>
    <s v="PL0120"/>
    <s v="BT5B-R"/>
    <s v="De 0 a 30 kWh "/>
    <n v="11748"/>
    <n v="139890.9"/>
    <n v="90625.5"/>
    <n v="-18293.88"/>
  </r>
  <r>
    <x v="0"/>
    <x v="4"/>
    <s v="ELNM"/>
    <x v="20"/>
    <x v="209"/>
    <s v="Guadalupe"/>
    <s v="2"/>
    <s v="U"/>
    <s v="Inteconectado"/>
    <s v="PL0120"/>
    <s v="BT5B-R"/>
    <s v="De 30 a 100kWh"/>
    <n v="15004"/>
    <n v="959469.9"/>
    <n v="488800.06"/>
    <n v="-59049.08"/>
  </r>
  <r>
    <x v="0"/>
    <x v="4"/>
    <s v="ELNM"/>
    <x v="20"/>
    <x v="209"/>
    <s v="Guadalupe"/>
    <s v="2"/>
    <s v="U"/>
    <s v="Inteconectado"/>
    <s v="PL0120"/>
    <s v="BT5B-R"/>
    <s v="Mayor a 100kWh"/>
    <n v="8285"/>
    <n v="1447915.7"/>
    <n v="803881.53"/>
    <n v="21156"/>
  </r>
  <r>
    <x v="0"/>
    <x v="4"/>
    <s v="ELNM"/>
    <x v="20"/>
    <x v="210"/>
    <s v="Huarmey"/>
    <s v="2"/>
    <s v="U"/>
    <s v="Inteconectado"/>
    <s v="PL0121"/>
    <s v="BT5B-R"/>
    <s v="De 0 a 30 kWh "/>
    <n v="1718"/>
    <n v="16060.58"/>
    <n v="11991.43"/>
    <n v="-2255.69"/>
  </r>
  <r>
    <x v="0"/>
    <x v="4"/>
    <s v="ELNM"/>
    <x v="20"/>
    <x v="210"/>
    <s v="Huarmey"/>
    <s v="2"/>
    <s v="U"/>
    <s v="Inteconectado"/>
    <s v="PL0121"/>
    <s v="BT5B-R"/>
    <s v="De 30 a 100kWh"/>
    <n v="2154"/>
    <n v="168571.14"/>
    <n v="89320.53"/>
    <n v="-11996.11"/>
  </r>
  <r>
    <x v="0"/>
    <x v="4"/>
    <s v="ELNM"/>
    <x v="20"/>
    <x v="210"/>
    <s v="Huarmey"/>
    <s v="2"/>
    <s v="U"/>
    <s v="Inteconectado"/>
    <s v="PL0121"/>
    <s v="BT5B-R"/>
    <s v="Mayor a 100kWh"/>
    <n v="1189"/>
    <n v="210139.59"/>
    <n v="124902.05"/>
    <n v="3278.8"/>
  </r>
  <r>
    <x v="0"/>
    <x v="4"/>
    <s v="ELNM"/>
    <x v="20"/>
    <x v="211"/>
    <s v="Trujillo"/>
    <s v="2"/>
    <s v="U"/>
    <s v="Inteconectado"/>
    <s v="PL0122"/>
    <s v="BT5B-R"/>
    <s v="De 0 a 30 kWh "/>
    <n v="44141"/>
    <n v="503086.55"/>
    <n v="332083.82"/>
    <n v="-65959.710000000006"/>
  </r>
  <r>
    <x v="0"/>
    <x v="4"/>
    <s v="ELNM"/>
    <x v="20"/>
    <x v="211"/>
    <s v="Trujillo"/>
    <s v="2"/>
    <s v="U"/>
    <s v="Inteconectado"/>
    <s v="PL0122"/>
    <s v="BT5B-R"/>
    <s v="De 30 a 100kWh"/>
    <n v="75430"/>
    <n v="5094505.22"/>
    <n v="2601292.17"/>
    <n v="-304618.08"/>
  </r>
  <r>
    <x v="0"/>
    <x v="4"/>
    <s v="ELNM"/>
    <x v="20"/>
    <x v="211"/>
    <s v="Trujillo"/>
    <s v="2"/>
    <s v="U"/>
    <s v="Inteconectado"/>
    <s v="PL0122"/>
    <s v="BT5B-R"/>
    <s v="Mayor a 100kWh"/>
    <n v="88581"/>
    <n v="18550349.539999999"/>
    <n v="10312177.1"/>
    <n v="270736.01"/>
  </r>
  <r>
    <x v="0"/>
    <x v="4"/>
    <s v="ELNM"/>
    <x v="20"/>
    <x v="212"/>
    <s v="Caraz-Carhuaz-Huaraz"/>
    <s v="3"/>
    <s v="U"/>
    <s v="Inteconectado"/>
    <s v="PL0123"/>
    <s v="BT5B-R"/>
    <s v="De 0 a 30 kWh "/>
    <n v="18431"/>
    <n v="216840.14"/>
    <n v="145017.01"/>
    <n v="-29049.3"/>
  </r>
  <r>
    <x v="0"/>
    <x v="4"/>
    <s v="ELNM"/>
    <x v="20"/>
    <x v="212"/>
    <s v="Caraz-Carhuaz-Huaraz"/>
    <s v="3"/>
    <s v="U"/>
    <s v="Inteconectado"/>
    <s v="PL0123"/>
    <s v="BT5B-R"/>
    <s v="De 30 a 100kWh"/>
    <n v="17339"/>
    <n v="1074102.99"/>
    <n v="558006.43000000005"/>
    <n v="-70769.14"/>
  </r>
  <r>
    <x v="0"/>
    <x v="4"/>
    <s v="ELNM"/>
    <x v="20"/>
    <x v="212"/>
    <s v="Caraz-Carhuaz-Huaraz"/>
    <s v="3"/>
    <s v="U"/>
    <s v="Inteconectado"/>
    <s v="PL0123"/>
    <s v="BT5B-R"/>
    <s v="Mayor a 100kWh"/>
    <n v="11183"/>
    <n v="2124420.62"/>
    <n v="1201071.3"/>
    <n v="31563.46"/>
  </r>
  <r>
    <x v="0"/>
    <x v="4"/>
    <s v="ELNM"/>
    <x v="20"/>
    <x v="213"/>
    <s v="Huallanca"/>
    <s v="5"/>
    <s v="R"/>
    <s v="Inteconectado"/>
    <s v="PL0124"/>
    <s v="BT5B-R"/>
    <s v="De 0 a 30 kWh "/>
    <n v="1917"/>
    <n v="20511.3"/>
    <n v="14787.19"/>
    <n v="-7194.49"/>
  </r>
  <r>
    <x v="0"/>
    <x v="4"/>
    <s v="ELNM"/>
    <x v="20"/>
    <x v="213"/>
    <s v="Huallanca"/>
    <s v="5"/>
    <s v="R"/>
    <s v="Inteconectado"/>
    <s v="PL0124"/>
    <s v="BT5B-R"/>
    <s v="De 30 a 100kWh"/>
    <n v="681"/>
    <n v="35900.6"/>
    <n v="20725.47"/>
    <n v="-7168.83"/>
  </r>
  <r>
    <x v="0"/>
    <x v="4"/>
    <s v="ELNM"/>
    <x v="20"/>
    <x v="213"/>
    <s v="Huallanca"/>
    <s v="5"/>
    <s v="R"/>
    <s v="Inteconectado"/>
    <s v="PL0124"/>
    <s v="BT5B-R"/>
    <s v="Mayor a 100kWh"/>
    <n v="72"/>
    <n v="10688"/>
    <n v="8000.2"/>
    <n v="210.03"/>
  </r>
  <r>
    <x v="0"/>
    <x v="4"/>
    <s v="ELNM"/>
    <x v="20"/>
    <x v="214"/>
    <s v="Ticapampa"/>
    <s v="4"/>
    <s v="R"/>
    <s v="Inteconectado"/>
    <s v="PL0125"/>
    <s v="BT5B-R"/>
    <s v="De 0 a 30 kWh "/>
    <n v="4178"/>
    <n v="37286.480000000003"/>
    <n v="27109.26"/>
    <n v="-11649.86"/>
  </r>
  <r>
    <x v="0"/>
    <x v="4"/>
    <s v="ELNM"/>
    <x v="20"/>
    <x v="214"/>
    <s v="Ticapampa"/>
    <s v="4"/>
    <s v="R"/>
    <s v="Inteconectado"/>
    <s v="PL0125"/>
    <s v="BT5B-R"/>
    <s v="De 30 a 100kWh"/>
    <n v="1497"/>
    <n v="81694.5"/>
    <n v="42438.28"/>
    <n v="-14101.36"/>
  </r>
  <r>
    <x v="0"/>
    <x v="4"/>
    <s v="ELNM"/>
    <x v="20"/>
    <x v="214"/>
    <s v="Ticapampa"/>
    <s v="4"/>
    <s v="R"/>
    <s v="Inteconectado"/>
    <s v="PL0125"/>
    <s v="BT5B-R"/>
    <s v="Mayor a 100kWh"/>
    <n v="274"/>
    <n v="45151.33"/>
    <n v="29979.73"/>
    <n v="786.74"/>
  </r>
  <r>
    <x v="0"/>
    <x v="4"/>
    <s v="ELNM"/>
    <x v="20"/>
    <x v="215"/>
    <s v="Huari"/>
    <s v="5"/>
    <s v="R"/>
    <s v="Inteconectado"/>
    <s v="PL0126"/>
    <s v="BT5B-R"/>
    <s v="De 0 a 30 kWh "/>
    <n v="10016"/>
    <n v="96066.87"/>
    <n v="73127.67"/>
    <n v="-33456.74"/>
  </r>
  <r>
    <x v="0"/>
    <x v="4"/>
    <s v="ELNM"/>
    <x v="20"/>
    <x v="215"/>
    <s v="Huari"/>
    <s v="5"/>
    <s v="R"/>
    <s v="Inteconectado"/>
    <s v="PL0126"/>
    <s v="BT5B-R"/>
    <s v="De 30 a 100kWh"/>
    <n v="2578"/>
    <n v="135560.29999999999"/>
    <n v="77496.039999999994"/>
    <n v="-27129.98"/>
  </r>
  <r>
    <x v="0"/>
    <x v="4"/>
    <s v="ELNM"/>
    <x v="20"/>
    <x v="215"/>
    <s v="Huari"/>
    <s v="5"/>
    <s v="R"/>
    <s v="Inteconectado"/>
    <s v="PL0126"/>
    <s v="BT5B-R"/>
    <s v="Mayor a 100kWh"/>
    <n v="491"/>
    <n v="90274.8"/>
    <n v="66557.62"/>
    <n v="1750.15"/>
  </r>
  <r>
    <x v="0"/>
    <x v="4"/>
    <s v="ELNM"/>
    <x v="20"/>
    <x v="216"/>
    <s v="Pomabamba"/>
    <s v="6"/>
    <s v="R"/>
    <s v="Inteconectado"/>
    <s v="PL0127"/>
    <s v="BT5B-R"/>
    <s v="De 0 a 30 kWh "/>
    <n v="5850"/>
    <n v="62277.68"/>
    <n v="45019.92"/>
    <n v="-21557.74"/>
  </r>
  <r>
    <x v="0"/>
    <x v="4"/>
    <s v="ELNM"/>
    <x v="20"/>
    <x v="216"/>
    <s v="Pomabamba"/>
    <s v="6"/>
    <s v="R"/>
    <s v="Inteconectado"/>
    <s v="PL0127"/>
    <s v="BT5B-R"/>
    <s v="De 30 a 100kWh"/>
    <n v="1403"/>
    <n v="69974"/>
    <n v="39432.47"/>
    <n v="-14646.47"/>
  </r>
  <r>
    <x v="0"/>
    <x v="4"/>
    <s v="ELNM"/>
    <x v="20"/>
    <x v="216"/>
    <s v="Pomabamba"/>
    <s v="6"/>
    <s v="R"/>
    <s v="Inteconectado"/>
    <s v="PL0127"/>
    <s v="BT5B-R"/>
    <s v="Mayor a 100kWh"/>
    <n v="178"/>
    <n v="29365.9"/>
    <n v="21616.43"/>
    <n v="567.24"/>
  </r>
  <r>
    <x v="0"/>
    <x v="4"/>
    <s v="ELNM"/>
    <x v="20"/>
    <x v="217"/>
    <s v="Celendín"/>
    <s v="5"/>
    <s v="R"/>
    <s v="Inteconectado"/>
    <s v="PL0128"/>
    <s v="BT5B-R"/>
    <s v="De 0 a 30 kWh "/>
    <n v="9185"/>
    <n v="90332.2"/>
    <n v="67943.899999999994"/>
    <n v="-31567.42"/>
  </r>
  <r>
    <x v="0"/>
    <x v="4"/>
    <s v="ELNM"/>
    <x v="20"/>
    <x v="217"/>
    <s v="Celendín"/>
    <s v="5"/>
    <s v="R"/>
    <s v="Inteconectado"/>
    <s v="PL0128"/>
    <s v="BT5B-R"/>
    <s v="De 30 a 100kWh"/>
    <n v="3124"/>
    <n v="185782.8"/>
    <n v="107100.45"/>
    <n v="-34994.58"/>
  </r>
  <r>
    <x v="0"/>
    <x v="4"/>
    <s v="ELNM"/>
    <x v="20"/>
    <x v="217"/>
    <s v="Celendín"/>
    <s v="5"/>
    <s v="R"/>
    <s v="Inteconectado"/>
    <s v="PL0128"/>
    <s v="BT5B-R"/>
    <s v="Mayor a 100kWh"/>
    <n v="615"/>
    <n v="116962"/>
    <n v="86252.75"/>
    <n v="2267.73"/>
  </r>
  <r>
    <x v="0"/>
    <x v="4"/>
    <s v="ELNM"/>
    <x v="20"/>
    <x v="218"/>
    <s v="Chiquián"/>
    <s v="6"/>
    <s v="R"/>
    <s v="Aislado"/>
    <s v="PL0129"/>
    <s v="BT5B-R"/>
    <s v="De 0 a 30 kWh "/>
    <n v="3151"/>
    <n v="24388.11"/>
    <n v="15701.43"/>
    <n v="-10554.72"/>
  </r>
  <r>
    <x v="0"/>
    <x v="4"/>
    <s v="ELNM"/>
    <x v="20"/>
    <x v="218"/>
    <s v="Chiquián"/>
    <s v="6"/>
    <s v="R"/>
    <s v="Aislado"/>
    <s v="PL0129"/>
    <s v="BT5B-R"/>
    <s v="De 30 a 100kWh"/>
    <n v="706"/>
    <n v="36666.5"/>
    <n v="14140.44"/>
    <n v="-9165.19"/>
  </r>
  <r>
    <x v="0"/>
    <x v="4"/>
    <s v="ELNM"/>
    <x v="20"/>
    <x v="218"/>
    <s v="Chiquián"/>
    <s v="6"/>
    <s v="R"/>
    <s v="Aislado"/>
    <s v="PL0129"/>
    <s v="BT5B-R"/>
    <s v="Mayor a 100kWh"/>
    <n v="55"/>
    <n v="9819"/>
    <n v="5701.89"/>
    <n v="0"/>
  </r>
  <r>
    <x v="0"/>
    <x v="4"/>
    <s v="ELNM"/>
    <x v="20"/>
    <x v="219"/>
    <s v="Namora"/>
    <s v="4"/>
    <s v="R"/>
    <s v="Inteconectado"/>
    <s v="PL0131"/>
    <s v="BT5B-R"/>
    <s v="De 0 a 30 kWh "/>
    <n v="3323"/>
    <n v="28822.3"/>
    <n v="21296.23"/>
    <n v="-9001.65"/>
  </r>
  <r>
    <x v="0"/>
    <x v="4"/>
    <s v="ELNM"/>
    <x v="20"/>
    <x v="219"/>
    <s v="Namora"/>
    <s v="4"/>
    <s v="R"/>
    <s v="Inteconectado"/>
    <s v="PL0131"/>
    <s v="BT5B-R"/>
    <s v="De 30 a 100kWh"/>
    <n v="658"/>
    <n v="34643.699999999997"/>
    <n v="17898.84"/>
    <n v="-6163.48"/>
  </r>
  <r>
    <x v="0"/>
    <x v="4"/>
    <s v="ELNM"/>
    <x v="20"/>
    <x v="219"/>
    <s v="Namora"/>
    <s v="4"/>
    <s v="R"/>
    <s v="Inteconectado"/>
    <s v="PL0131"/>
    <s v="BT5B-R"/>
    <s v="Mayor a 100kWh"/>
    <n v="86"/>
    <n v="16404"/>
    <n v="10842.76"/>
    <n v="284.99"/>
  </r>
  <r>
    <x v="0"/>
    <x v="4"/>
    <s v="ELNM"/>
    <x v="20"/>
    <x v="220"/>
    <s v="Tayabamba"/>
    <s v="4"/>
    <s v="R"/>
    <s v="Inteconectado"/>
    <s v="PL0132"/>
    <s v="BT5B-R"/>
    <s v="De 0 a 30 kWh "/>
    <n v="8087"/>
    <n v="90796"/>
    <n v="58073.89"/>
    <n v="-28147.87"/>
  </r>
  <r>
    <x v="0"/>
    <x v="4"/>
    <s v="ELNM"/>
    <x v="20"/>
    <x v="220"/>
    <s v="Tayabamba"/>
    <s v="4"/>
    <s v="R"/>
    <s v="Inteconectado"/>
    <s v="PL0132"/>
    <s v="BT5B-R"/>
    <s v="De 30 a 100kWh"/>
    <n v="2985"/>
    <n v="162151"/>
    <n v="83783.75"/>
    <n v="-27759.94"/>
  </r>
  <r>
    <x v="0"/>
    <x v="4"/>
    <s v="ELNM"/>
    <x v="20"/>
    <x v="220"/>
    <s v="Tayabamba"/>
    <s v="4"/>
    <s v="R"/>
    <s v="Inteconectado"/>
    <s v="PL0132"/>
    <s v="BT5B-R"/>
    <s v="Mayor a 100kWh"/>
    <n v="1062"/>
    <n v="239922"/>
    <n v="156696.63"/>
    <n v="4115.6400000000003"/>
  </r>
  <r>
    <x v="0"/>
    <x v="4"/>
    <s v="ELNM"/>
    <x v="20"/>
    <x v="221"/>
    <s v="Trujillo Rural"/>
    <s v="4"/>
    <s v="R"/>
    <s v="Inteconectado"/>
    <s v="PL0168"/>
    <s v="BT5B-R"/>
    <s v="De 0 a 30 kWh "/>
    <n v="2175"/>
    <n v="22188"/>
    <n v="14987.47"/>
    <n v="-6939.71"/>
  </r>
  <r>
    <x v="0"/>
    <x v="4"/>
    <s v="ELNM"/>
    <x v="20"/>
    <x v="221"/>
    <s v="Trujillo Rural"/>
    <s v="4"/>
    <s v="R"/>
    <s v="Inteconectado"/>
    <s v="PL0168"/>
    <s v="BT5B-R"/>
    <s v="De 30 a 100kWh"/>
    <n v="737"/>
    <n v="38556"/>
    <n v="19926.71"/>
    <n v="-6917.93"/>
  </r>
  <r>
    <x v="0"/>
    <x v="4"/>
    <s v="ELNM"/>
    <x v="20"/>
    <x v="221"/>
    <s v="Trujillo Rural"/>
    <s v="4"/>
    <s v="R"/>
    <s v="Inteconectado"/>
    <s v="PL0168"/>
    <s v="BT5B-R"/>
    <s v="Mayor a 100kWh"/>
    <n v="94"/>
    <n v="21321.200000000001"/>
    <n v="14047.55"/>
    <n v="368.93"/>
  </r>
  <r>
    <x v="0"/>
    <x v="4"/>
    <s v="ELNM"/>
    <x v="20"/>
    <x v="222"/>
    <s v="Casma Rural"/>
    <s v="4"/>
    <s v="R"/>
    <s v="Inteconectado"/>
    <s v="PL0169"/>
    <s v="BT5B-R"/>
    <s v="De 0 a 30 kWh "/>
    <n v="2937"/>
    <n v="29722"/>
    <n v="20241.07"/>
    <n v="-9369.5400000000009"/>
  </r>
  <r>
    <x v="0"/>
    <x v="4"/>
    <s v="ELNM"/>
    <x v="20"/>
    <x v="222"/>
    <s v="Casma Rural"/>
    <s v="4"/>
    <s v="R"/>
    <s v="Inteconectado"/>
    <s v="PL0169"/>
    <s v="BT5B-R"/>
    <s v="De 30 a 100kWh"/>
    <n v="1948"/>
    <n v="124435"/>
    <n v="66104.740000000005"/>
    <n v="-19624.46"/>
  </r>
  <r>
    <x v="0"/>
    <x v="4"/>
    <s v="ELNM"/>
    <x v="20"/>
    <x v="222"/>
    <s v="Casma Rural"/>
    <s v="4"/>
    <s v="R"/>
    <s v="Inteconectado"/>
    <s v="PL0169"/>
    <s v="BT5B-R"/>
    <s v="Mayor a 100kWh"/>
    <n v="694"/>
    <n v="132189.5"/>
    <n v="88281.13"/>
    <n v="2317.66"/>
  </r>
  <r>
    <x v="0"/>
    <x v="4"/>
    <s v="ELNM"/>
    <x v="20"/>
    <x v="223"/>
    <s v="Cajamarca Rural"/>
    <s v="6"/>
    <s v="R"/>
    <s v="Inteconectado"/>
    <s v="PL0230"/>
    <s v="BT5B-R"/>
    <s v="De 0 a 30 kWh "/>
    <n v="14428"/>
    <n v="151048.01999999999"/>
    <n v="110422.56"/>
    <n v="-52564.01"/>
  </r>
  <r>
    <x v="0"/>
    <x v="4"/>
    <s v="ELNM"/>
    <x v="20"/>
    <x v="223"/>
    <s v="Cajamarca Rural"/>
    <s v="6"/>
    <s v="R"/>
    <s v="Inteconectado"/>
    <s v="PL0230"/>
    <s v="BT5B-R"/>
    <s v="De 30 a 100kWh"/>
    <n v="4169"/>
    <n v="246874.1"/>
    <n v="140495.95000000001"/>
    <n v="-47893.21"/>
  </r>
  <r>
    <x v="0"/>
    <x v="4"/>
    <s v="ELNM"/>
    <x v="20"/>
    <x v="223"/>
    <s v="Cajamarca Rural"/>
    <s v="6"/>
    <s v="R"/>
    <s v="Inteconectado"/>
    <s v="PL0230"/>
    <s v="BT5B-R"/>
    <s v="Mayor a 100kWh"/>
    <n v="885"/>
    <n v="180911"/>
    <n v="132776.19"/>
    <n v="3489.1"/>
  </r>
  <r>
    <x v="0"/>
    <x v="4"/>
    <s v="ELNM"/>
    <x v="20"/>
    <x v="224"/>
    <s v="Trujillo Baja Densidad"/>
    <s v="3"/>
    <s v="U"/>
    <s v="Inteconectado"/>
    <s v="PL0253"/>
    <s v="BT5B-R"/>
    <s v="De 0 a 30 kWh "/>
    <n v="3584"/>
    <n v="42709.1"/>
    <n v="29480.58"/>
    <n v="-6077.94"/>
  </r>
  <r>
    <x v="0"/>
    <x v="4"/>
    <s v="ELNM"/>
    <x v="20"/>
    <x v="224"/>
    <s v="Trujillo Baja Densidad"/>
    <s v="3"/>
    <s v="U"/>
    <s v="Inteconectado"/>
    <s v="PL0253"/>
    <s v="BT5B-R"/>
    <s v="De 30 a 100kWh"/>
    <n v="5410"/>
    <n v="344246.9"/>
    <n v="189795.69"/>
    <n v="-23077.79"/>
  </r>
  <r>
    <x v="0"/>
    <x v="4"/>
    <s v="ELNM"/>
    <x v="20"/>
    <x v="224"/>
    <s v="Trujillo Baja Densidad"/>
    <s v="3"/>
    <s v="U"/>
    <s v="Inteconectado"/>
    <s v="PL0253"/>
    <s v="BT5B-R"/>
    <s v="Mayor a 100kWh"/>
    <n v="2408"/>
    <n v="373272.2"/>
    <n v="225912.62"/>
    <n v="5932.46"/>
  </r>
  <r>
    <x v="0"/>
    <x v="4"/>
    <s v="ELNM"/>
    <x v="20"/>
    <x v="225"/>
    <s v="Guadalupe Rural"/>
    <s v="3"/>
    <s v="U"/>
    <s v="Inteconectado"/>
    <s v="PL0254"/>
    <s v="BT5B-R"/>
    <s v="De 0 a 30 kWh "/>
    <n v="4243"/>
    <n v="50834.6"/>
    <n v="35092.11"/>
    <n v="-7255.45"/>
  </r>
  <r>
    <x v="0"/>
    <x v="4"/>
    <s v="ELNM"/>
    <x v="20"/>
    <x v="225"/>
    <s v="Guadalupe Rural"/>
    <s v="3"/>
    <s v="U"/>
    <s v="Inteconectado"/>
    <s v="PL0254"/>
    <s v="BT5B-R"/>
    <s v="De 30 a 100kWh"/>
    <n v="3645"/>
    <n v="223929.9"/>
    <n v="123441.55"/>
    <n v="-15853.31"/>
  </r>
  <r>
    <x v="0"/>
    <x v="4"/>
    <s v="ELNM"/>
    <x v="20"/>
    <x v="225"/>
    <s v="Guadalupe Rural"/>
    <s v="3"/>
    <s v="U"/>
    <s v="Inteconectado"/>
    <s v="PL0254"/>
    <s v="BT5B-R"/>
    <s v="Mayor a 100kWh"/>
    <n v="1127"/>
    <n v="176725.8"/>
    <n v="107284.09"/>
    <n v="2828.87"/>
  </r>
  <r>
    <x v="0"/>
    <x v="4"/>
    <s v="ELNM"/>
    <x v="20"/>
    <x v="226"/>
    <s v="Cajamarca Baja Densidad"/>
    <s v="6"/>
    <s v="R"/>
    <s v="Inteconectado"/>
    <s v="PL0255"/>
    <s v="BT5B-R"/>
    <s v="De 0 a 30 kWh "/>
    <n v="3850"/>
    <n v="41325.599999999999"/>
    <n v="29809.31"/>
    <n v="-14376.65"/>
  </r>
  <r>
    <x v="0"/>
    <x v="4"/>
    <s v="ELNM"/>
    <x v="20"/>
    <x v="226"/>
    <s v="Cajamarca Baja Densidad"/>
    <s v="6"/>
    <s v="R"/>
    <s v="Inteconectado"/>
    <s v="PL0255"/>
    <s v="BT5B-R"/>
    <s v="De 30 a 100kWh"/>
    <n v="1860"/>
    <n v="104840.9"/>
    <n v="60905.61"/>
    <n v="-19442.29"/>
  </r>
  <r>
    <x v="0"/>
    <x v="4"/>
    <s v="ELNM"/>
    <x v="20"/>
    <x v="226"/>
    <s v="Cajamarca Baja Densidad"/>
    <s v="6"/>
    <s v="R"/>
    <s v="Inteconectado"/>
    <s v="PL0255"/>
    <s v="BT5B-R"/>
    <s v="Mayor a 100kWh"/>
    <n v="365"/>
    <n v="69528"/>
    <n v="51123.65"/>
    <n v="1340.84"/>
  </r>
  <r>
    <x v="0"/>
    <x v="4"/>
    <s v="ELNM"/>
    <x v="20"/>
    <x v="227"/>
    <s v="Chimbote Rural"/>
    <s v="5"/>
    <s v="R"/>
    <s v="Inteconectado"/>
    <s v="PL0256"/>
    <s v="BT5B-R"/>
    <s v="De 0 a 30 kWh "/>
    <n v="728"/>
    <n v="6862"/>
    <n v="5301.99"/>
    <n v="-2418.1999999999998"/>
  </r>
  <r>
    <x v="0"/>
    <x v="4"/>
    <s v="ELNM"/>
    <x v="20"/>
    <x v="227"/>
    <s v="Chimbote Rural"/>
    <s v="5"/>
    <s v="R"/>
    <s v="Inteconectado"/>
    <s v="PL0256"/>
    <s v="BT5B-R"/>
    <s v="De 30 a 100kWh"/>
    <n v="659"/>
    <n v="41778"/>
    <n v="24760.46"/>
    <n v="-7307.93"/>
  </r>
  <r>
    <x v="0"/>
    <x v="4"/>
    <s v="ELNM"/>
    <x v="20"/>
    <x v="227"/>
    <s v="Chimbote Rural"/>
    <s v="5"/>
    <s v="R"/>
    <s v="Inteconectado"/>
    <s v="PL0256"/>
    <s v="BT5B-R"/>
    <s v="Mayor a 100kWh"/>
    <n v="215"/>
    <n v="35798"/>
    <n v="26796.67"/>
    <n v="703.6"/>
  </r>
  <r>
    <x v="0"/>
    <x v="4"/>
    <s v="ELNM"/>
    <x v="20"/>
    <x v="228"/>
    <s v="Catilluc"/>
    <s v="4"/>
    <s v="R"/>
    <s v="Inteconectado"/>
    <s v="PL0257"/>
    <s v="BT5B-R"/>
    <s v="De 0 a 30 kWh "/>
    <n v="289"/>
    <n v="3396"/>
    <n v="2126.85"/>
    <n v="-1057.55"/>
  </r>
  <r>
    <x v="0"/>
    <x v="4"/>
    <s v="ELNM"/>
    <x v="20"/>
    <x v="228"/>
    <s v="Catilluc"/>
    <s v="4"/>
    <s v="R"/>
    <s v="Inteconectado"/>
    <s v="PL0257"/>
    <s v="BT5B-R"/>
    <s v="De 30 a 100kWh"/>
    <n v="93"/>
    <n v="5514"/>
    <n v="2769.06"/>
    <n v="-1008.8"/>
  </r>
  <r>
    <x v="0"/>
    <x v="4"/>
    <s v="ELNM"/>
    <x v="20"/>
    <x v="228"/>
    <s v="Catilluc"/>
    <s v="4"/>
    <s v="R"/>
    <s v="Inteconectado"/>
    <s v="PL0257"/>
    <s v="BT5B-R"/>
    <s v="Mayor a 100kWh"/>
    <n v="15"/>
    <n v="2598"/>
    <n v="1718.94"/>
    <n v="45.4"/>
  </r>
  <r>
    <x v="0"/>
    <x v="4"/>
    <s v="ELNM"/>
    <x v="20"/>
    <x v="229"/>
    <s v="Porcón-La Pajuela"/>
    <s v="5"/>
    <s v="R"/>
    <s v="Inteconectado"/>
    <s v="PL1118"/>
    <s v="BT5B-R"/>
    <s v="De 0 a 30 kWh "/>
    <n v="15"/>
    <n v="215"/>
    <n v="134.41999999999999"/>
    <n v="-75.02"/>
  </r>
  <r>
    <x v="0"/>
    <x v="4"/>
    <s v="ELNM"/>
    <x v="20"/>
    <x v="229"/>
    <s v="Porcón-La Pajuela"/>
    <s v="5"/>
    <s v="R"/>
    <s v="Inteconectado"/>
    <s v="PL1118"/>
    <s v="BT5B-R"/>
    <s v="De 30 a 100kWh"/>
    <n v="14"/>
    <n v="638"/>
    <n v="354.14"/>
    <n v="-146.58000000000001"/>
  </r>
  <r>
    <x v="0"/>
    <x v="4"/>
    <s v="ELNM"/>
    <x v="20"/>
    <x v="229"/>
    <s v="Porcón-La Pajuela"/>
    <s v="5"/>
    <s v="R"/>
    <s v="Inteconectado"/>
    <s v="PL1118"/>
    <s v="BT5B-R"/>
    <s v="Mayor a 100kWh"/>
    <n v="2"/>
    <n v="275"/>
    <n v="205.24"/>
    <n v="5.42"/>
  </r>
  <r>
    <x v="0"/>
    <x v="4"/>
    <s v="ELNM"/>
    <x v="20"/>
    <x v="230"/>
    <s v="Casma"/>
    <s v="2"/>
    <s v="U"/>
    <s v="Inteconectado"/>
    <s v="PL1119"/>
    <s v="BT5B-R"/>
    <s v="De 0 a 30 kWh "/>
    <n v="1777"/>
    <n v="17607"/>
    <n v="12774.08"/>
    <n v="-2457.42"/>
  </r>
  <r>
    <x v="0"/>
    <x v="4"/>
    <s v="ELNM"/>
    <x v="20"/>
    <x v="230"/>
    <s v="Casma"/>
    <s v="2"/>
    <s v="U"/>
    <s v="Inteconectado"/>
    <s v="PL1119"/>
    <s v="BT5B-R"/>
    <s v="De 30 a 100kWh"/>
    <n v="2355"/>
    <n v="165372.29999999999"/>
    <n v="89152.07"/>
    <n v="-10304.049999999999"/>
  </r>
  <r>
    <x v="0"/>
    <x v="4"/>
    <s v="ELNM"/>
    <x v="20"/>
    <x v="230"/>
    <s v="Casma"/>
    <s v="2"/>
    <s v="U"/>
    <s v="Inteconectado"/>
    <s v="PL1119"/>
    <s v="BT5B-R"/>
    <s v="Mayor a 100kWh"/>
    <n v="2421"/>
    <n v="476095"/>
    <n v="280499.24"/>
    <n v="7383.6"/>
  </r>
  <r>
    <x v="0"/>
    <x v="4"/>
    <s v="ELNM"/>
    <x v="20"/>
    <x v="231"/>
    <s v="Virú"/>
    <s v="3"/>
    <s v="U"/>
    <s v="Inteconectado"/>
    <s v="PL1122"/>
    <s v="BT5B-R"/>
    <s v="De 0 a 30 kWh "/>
    <n v="3160"/>
    <n v="42018.1"/>
    <n v="27704.36"/>
    <n v="-5928.52"/>
  </r>
  <r>
    <x v="0"/>
    <x v="4"/>
    <s v="ELNM"/>
    <x v="20"/>
    <x v="231"/>
    <s v="Virú"/>
    <s v="3"/>
    <s v="U"/>
    <s v="Inteconectado"/>
    <s v="PL1122"/>
    <s v="BT5B-R"/>
    <s v="De 30 a 100kWh"/>
    <n v="3857"/>
    <n v="237751"/>
    <n v="129708.01"/>
    <n v="-16568.97"/>
  </r>
  <r>
    <x v="0"/>
    <x v="4"/>
    <s v="ELNM"/>
    <x v="20"/>
    <x v="231"/>
    <s v="Virú"/>
    <s v="3"/>
    <s v="U"/>
    <s v="Inteconectado"/>
    <s v="PL1122"/>
    <s v="BT5B-R"/>
    <s v="Mayor a 100kWh"/>
    <n v="1541"/>
    <n v="283384.2"/>
    <n v="169183.92"/>
    <n v="4430.96"/>
  </r>
  <r>
    <x v="0"/>
    <x v="4"/>
    <s v="ELNM"/>
    <x v="20"/>
    <x v="232"/>
    <s v="Pallasca"/>
    <s v="4"/>
    <s v="R"/>
    <s v="Inteconectado"/>
    <s v="PL1124"/>
    <s v="BT5B-R"/>
    <s v="De 0 a 30 kWh "/>
    <n v="5406"/>
    <n v="58616.2"/>
    <n v="38279.67"/>
    <n v="-18276.439999999999"/>
  </r>
  <r>
    <x v="0"/>
    <x v="4"/>
    <s v="ELNM"/>
    <x v="20"/>
    <x v="232"/>
    <s v="Pallasca"/>
    <s v="4"/>
    <s v="R"/>
    <s v="Inteconectado"/>
    <s v="PL1124"/>
    <s v="BT5B-R"/>
    <s v="De 30 a 100kWh"/>
    <n v="2051"/>
    <n v="106901"/>
    <n v="55006.73"/>
    <n v="-19173.78"/>
  </r>
  <r>
    <x v="0"/>
    <x v="4"/>
    <s v="ELNM"/>
    <x v="20"/>
    <x v="232"/>
    <s v="Pallasca"/>
    <s v="4"/>
    <s v="R"/>
    <s v="Inteconectado"/>
    <s v="PL1124"/>
    <s v="BT5B-R"/>
    <s v="Mayor a 100kWh"/>
    <n v="297"/>
    <n v="59044"/>
    <n v="38865.82"/>
    <n v="1020.62"/>
  </r>
  <r>
    <x v="0"/>
    <x v="4"/>
    <s v="ELNM"/>
    <x v="20"/>
    <x v="233"/>
    <s v="Otuzco-Motil-Florida"/>
    <s v="4"/>
    <s v="R"/>
    <s v="Inteconectado"/>
    <s v="PL1168"/>
    <s v="BT5B-R"/>
    <s v="De 0 a 30 kWh "/>
    <n v="5032"/>
    <n v="57197.279999999999"/>
    <n v="36414.959999999999"/>
    <n v="-17798"/>
  </r>
  <r>
    <x v="0"/>
    <x v="4"/>
    <s v="ELNM"/>
    <x v="20"/>
    <x v="233"/>
    <s v="Otuzco-Motil-Florida"/>
    <s v="4"/>
    <s v="R"/>
    <s v="Inteconectado"/>
    <s v="PL1168"/>
    <s v="BT5B-R"/>
    <s v="De 30 a 100kWh"/>
    <n v="2171"/>
    <n v="117612.5"/>
    <n v="60924.54"/>
    <n v="-20269.64"/>
  </r>
  <r>
    <x v="0"/>
    <x v="4"/>
    <s v="ELNM"/>
    <x v="20"/>
    <x v="233"/>
    <s v="Otuzco-Motil-Florida"/>
    <s v="4"/>
    <s v="R"/>
    <s v="Inteconectado"/>
    <s v="PL1168"/>
    <s v="BT5B-R"/>
    <s v="Mayor a 100kWh"/>
    <n v="484"/>
    <n v="97837.1"/>
    <n v="64327.8"/>
    <n v="1685.54"/>
  </r>
  <r>
    <x v="0"/>
    <x v="4"/>
    <s v="ELNM"/>
    <x v="20"/>
    <x v="234"/>
    <s v="Cajabamba"/>
    <s v="3"/>
    <s v="U"/>
    <s v="Inteconectado"/>
    <s v="PL1230"/>
    <s v="BT5B-R"/>
    <s v="De 0 a 30 kWh "/>
    <n v="1768"/>
    <n v="24630.3"/>
    <n v="16000.21"/>
    <n v="-3481.68"/>
  </r>
  <r>
    <x v="0"/>
    <x v="4"/>
    <s v="ELNM"/>
    <x v="20"/>
    <x v="234"/>
    <s v="Cajabamba"/>
    <s v="3"/>
    <s v="U"/>
    <s v="Inteconectado"/>
    <s v="PL1230"/>
    <s v="BT5B-R"/>
    <s v="De 30 a 100kWh"/>
    <n v="1691"/>
    <n v="99797.5"/>
    <n v="54560.36"/>
    <n v="-7186.78"/>
  </r>
  <r>
    <x v="0"/>
    <x v="4"/>
    <s v="ELNM"/>
    <x v="20"/>
    <x v="234"/>
    <s v="Cajabamba"/>
    <s v="3"/>
    <s v="U"/>
    <s v="Inteconectado"/>
    <s v="PL1230"/>
    <s v="BT5B-R"/>
    <s v="Mayor a 100kWh"/>
    <n v="579"/>
    <n v="110005.2"/>
    <n v="65761.33"/>
    <n v="1729.52"/>
  </r>
  <r>
    <x v="0"/>
    <x v="4"/>
    <s v="ELNM"/>
    <x v="20"/>
    <x v="235"/>
    <s v="Nepeña"/>
    <s v="3"/>
    <s v="U"/>
    <s v="Inteconectado"/>
    <s v="PL2119"/>
    <s v="BT5B-R"/>
    <s v="De 0 a 30 kWh "/>
    <n v="1851"/>
    <n v="15961"/>
    <n v="12645.79"/>
    <n v="-2276.5500000000002"/>
  </r>
  <r>
    <x v="0"/>
    <x v="4"/>
    <s v="ELNM"/>
    <x v="20"/>
    <x v="235"/>
    <s v="Nepeña"/>
    <s v="3"/>
    <s v="U"/>
    <s v="Inteconectado"/>
    <s v="PL2119"/>
    <s v="BT5B-R"/>
    <s v="De 30 a 100kWh"/>
    <n v="2091"/>
    <n v="135302"/>
    <n v="74769.87"/>
    <n v="-9016.82"/>
  </r>
  <r>
    <x v="0"/>
    <x v="4"/>
    <s v="ELNM"/>
    <x v="20"/>
    <x v="235"/>
    <s v="Nepeña"/>
    <s v="3"/>
    <s v="U"/>
    <s v="Inteconectado"/>
    <s v="PL2119"/>
    <s v="BT5B-R"/>
    <s v="Mayor a 100kWh"/>
    <n v="1121"/>
    <n v="182001"/>
    <n v="110312.89"/>
    <n v="2902.51"/>
  </r>
  <r>
    <x v="0"/>
    <x v="4"/>
    <s v="ELNM"/>
    <x v="20"/>
    <x v="236"/>
    <s v="Sihuas"/>
    <s v="6"/>
    <s v="R"/>
    <s v="Inteconectado"/>
    <s v="PL2124"/>
    <s v="BT5B-R"/>
    <s v="De 0 a 30 kWh "/>
    <n v="4492"/>
    <n v="43417.89"/>
    <n v="33100.43"/>
    <n v="-15083.99"/>
  </r>
  <r>
    <x v="0"/>
    <x v="4"/>
    <s v="ELNM"/>
    <x v="20"/>
    <x v="236"/>
    <s v="Sihuas"/>
    <s v="6"/>
    <s v="R"/>
    <s v="Inteconectado"/>
    <s v="PL2124"/>
    <s v="BT5B-R"/>
    <s v="De 30 a 100kWh"/>
    <n v="953"/>
    <n v="49437.53"/>
    <n v="28245.73"/>
    <n v="-9935.9599999999991"/>
  </r>
  <r>
    <x v="0"/>
    <x v="4"/>
    <s v="ELNM"/>
    <x v="20"/>
    <x v="236"/>
    <s v="Sihuas"/>
    <s v="6"/>
    <s v="R"/>
    <s v="Inteconectado"/>
    <s v="PL2124"/>
    <s v="BT5B-R"/>
    <s v="Mayor a 100kWh"/>
    <n v="135"/>
    <n v="24194.3"/>
    <n v="17835.060000000001"/>
    <n v="468.53"/>
  </r>
  <r>
    <x v="0"/>
    <x v="4"/>
    <s v="ELNM"/>
    <x v="20"/>
    <x v="237"/>
    <s v="Huamachuco"/>
    <s v="2"/>
    <s v="U"/>
    <s v="Inteconectado"/>
    <s v="PL2230"/>
    <s v="BT5B-R"/>
    <s v="De 0 a 30 kWh "/>
    <n v="2524"/>
    <n v="37759.019999999997"/>
    <n v="23324.63"/>
    <n v="-5218.49"/>
  </r>
  <r>
    <x v="0"/>
    <x v="4"/>
    <s v="ELNM"/>
    <x v="20"/>
    <x v="237"/>
    <s v="Huamachuco"/>
    <s v="2"/>
    <s v="U"/>
    <s v="Inteconectado"/>
    <s v="PL2230"/>
    <s v="BT5B-R"/>
    <s v="De 30 a 100kWh"/>
    <n v="2744"/>
    <n v="160997"/>
    <n v="85936.37"/>
    <n v="-11365.79"/>
  </r>
  <r>
    <x v="0"/>
    <x v="4"/>
    <s v="ELNM"/>
    <x v="20"/>
    <x v="237"/>
    <s v="Huamachuco"/>
    <s v="2"/>
    <s v="U"/>
    <s v="Inteconectado"/>
    <s v="PL2230"/>
    <s v="BT5B-R"/>
    <s v="Mayor a 100kWh"/>
    <n v="1134"/>
    <n v="217166"/>
    <n v="126735.18"/>
    <n v="3329.07"/>
  </r>
  <r>
    <x v="0"/>
    <x v="4"/>
    <s v="ELNM"/>
    <x v="20"/>
    <x v="238"/>
    <s v="Santa"/>
    <s v="2"/>
    <s v="U"/>
    <s v="Inteconectado"/>
    <s v="PL3119"/>
    <s v="BT5B-R"/>
    <s v="De 0 a 30 kWh "/>
    <n v="809"/>
    <n v="10630.1"/>
    <n v="6846.5"/>
    <n v="-1462.87"/>
  </r>
  <r>
    <x v="0"/>
    <x v="4"/>
    <s v="ELNM"/>
    <x v="20"/>
    <x v="238"/>
    <s v="Santa"/>
    <s v="2"/>
    <s v="U"/>
    <s v="Inteconectado"/>
    <s v="PL3119"/>
    <s v="BT5B-R"/>
    <s v="De 30 a 100kWh"/>
    <n v="1549"/>
    <n v="102565.4"/>
    <n v="54704.41"/>
    <n v="-6447.86"/>
  </r>
  <r>
    <x v="0"/>
    <x v="4"/>
    <s v="ELNM"/>
    <x v="20"/>
    <x v="238"/>
    <s v="Santa"/>
    <s v="2"/>
    <s v="U"/>
    <s v="Inteconectado"/>
    <s v="PL3119"/>
    <s v="BT5B-R"/>
    <s v="Mayor a 100kWh"/>
    <n v="986"/>
    <n v="164806.29999999999"/>
    <n v="96208.7"/>
    <n v="2517.91"/>
  </r>
  <r>
    <x v="0"/>
    <x v="4"/>
    <s v="ELNM"/>
    <x v="20"/>
    <x v="239"/>
    <s v="Paiján-Malabrigo"/>
    <s v="2"/>
    <s v="U"/>
    <s v="Inteconectado"/>
    <s v="PL3122"/>
    <s v="BT5B-R"/>
    <s v="De 0 a 30 kWh "/>
    <n v="4087"/>
    <n v="48670.3"/>
    <n v="32625.39"/>
    <n v="-6734.32"/>
  </r>
  <r>
    <x v="0"/>
    <x v="4"/>
    <s v="ELNM"/>
    <x v="20"/>
    <x v="239"/>
    <s v="Paiján-Malabrigo"/>
    <s v="2"/>
    <s v="U"/>
    <s v="Inteconectado"/>
    <s v="PL3122"/>
    <s v="BT5B-R"/>
    <s v="De 30 a 100kWh"/>
    <n v="5974"/>
    <n v="378832.1"/>
    <n v="203050.5"/>
    <n v="-24767.5"/>
  </r>
  <r>
    <x v="0"/>
    <x v="4"/>
    <s v="ELNM"/>
    <x v="20"/>
    <x v="239"/>
    <s v="Paiján-Malabrigo"/>
    <s v="2"/>
    <s v="U"/>
    <s v="Inteconectado"/>
    <s v="PL3122"/>
    <s v="BT5B-R"/>
    <s v="Mayor a 100kWh"/>
    <n v="3218"/>
    <n v="547738.80000000005"/>
    <n v="321430.62"/>
    <n v="8417.5499999999993"/>
  </r>
  <r>
    <x v="0"/>
    <x v="4"/>
    <s v="ELNM"/>
    <x v="20"/>
    <x v="240"/>
    <s v="Santa Rural"/>
    <s v="4"/>
    <s v="R"/>
    <s v="Inteconectado"/>
    <s v="PL4119"/>
    <s v="BT5B-R"/>
    <s v="De 0 a 30 kWh "/>
    <n v="2303"/>
    <n v="27384.94"/>
    <n v="17018.84"/>
    <n v="-8489.35"/>
  </r>
  <r>
    <x v="0"/>
    <x v="4"/>
    <s v="ELNM"/>
    <x v="20"/>
    <x v="240"/>
    <s v="Santa Rural"/>
    <s v="4"/>
    <s v="R"/>
    <s v="Inteconectado"/>
    <s v="PL4119"/>
    <s v="BT5B-R"/>
    <s v="De 30 a 100kWh"/>
    <n v="3618"/>
    <n v="235632.79"/>
    <n v="124884.81"/>
    <n v="-34717.01"/>
  </r>
  <r>
    <x v="0"/>
    <x v="4"/>
    <s v="ELNM"/>
    <x v="20"/>
    <x v="240"/>
    <s v="Santa Rural"/>
    <s v="4"/>
    <s v="R"/>
    <s v="Inteconectado"/>
    <s v="PL4119"/>
    <s v="BT5B-R"/>
    <s v="Mayor a 100kWh"/>
    <n v="1688"/>
    <n v="270369.21999999997"/>
    <n v="178693.75"/>
    <n v="4710.78"/>
  </r>
  <r>
    <x v="0"/>
    <x v="4"/>
    <s v="ELNM"/>
    <x v="20"/>
    <x v="241"/>
    <s v="Quiruvilca"/>
    <s v="3"/>
    <s v="U"/>
    <s v="Inteconectado"/>
    <s v="PL4122"/>
    <s v="BT5B-R"/>
    <s v="De 0 a 30 kWh "/>
    <n v="650"/>
    <n v="8295"/>
    <n v="5551.5"/>
    <n v="-1170.22"/>
  </r>
  <r>
    <x v="0"/>
    <x v="4"/>
    <s v="ELNM"/>
    <x v="20"/>
    <x v="241"/>
    <s v="Quiruvilca"/>
    <s v="3"/>
    <s v="U"/>
    <s v="Inteconectado"/>
    <s v="PL4122"/>
    <s v="BT5B-R"/>
    <s v="De 30 a 100kWh"/>
    <n v="433"/>
    <n v="22683"/>
    <n v="12328.35"/>
    <n v="-1831.59"/>
  </r>
  <r>
    <x v="0"/>
    <x v="4"/>
    <s v="ELNM"/>
    <x v="20"/>
    <x v="241"/>
    <s v="Quiruvilca"/>
    <s v="3"/>
    <s v="U"/>
    <s v="Inteconectado"/>
    <s v="PL4122"/>
    <s v="BT5B-R"/>
    <s v="Mayor a 100kWh"/>
    <n v="51"/>
    <n v="7720"/>
    <n v="4638.7299999999996"/>
    <n v="122.19"/>
  </r>
  <r>
    <x v="0"/>
    <x v="4"/>
    <s v="ELNM"/>
    <x v="20"/>
    <x v="242"/>
    <s v="La Arenita"/>
    <s v="SER"/>
    <s v="R"/>
    <s v="Inteconectado"/>
    <s v="PR0122"/>
    <s v="BT5B-R"/>
    <s v="De 0 a 30 kWh "/>
    <n v="17638"/>
    <n v="137037.59"/>
    <n v="149133.9"/>
    <n v="-55832.38"/>
  </r>
  <r>
    <x v="0"/>
    <x v="4"/>
    <s v="ELNM"/>
    <x v="20"/>
    <x v="242"/>
    <s v="La Arenita"/>
    <s v="SER"/>
    <s v="R"/>
    <s v="Inteconectado"/>
    <s v="PR0122"/>
    <s v="BT5B-R"/>
    <s v="De 30 a 100kWh"/>
    <n v="3304"/>
    <n v="188121"/>
    <n v="130124.3"/>
    <n v="-40669.83"/>
  </r>
  <r>
    <x v="0"/>
    <x v="4"/>
    <s v="ELNM"/>
    <x v="20"/>
    <x v="242"/>
    <s v="La Arenita"/>
    <s v="SER"/>
    <s v="R"/>
    <s v="Inteconectado"/>
    <s v="PR0122"/>
    <s v="BT5B-R"/>
    <s v="Mayor a 100kWh"/>
    <n v="586"/>
    <n v="109204.8"/>
    <n v="94571.54"/>
    <n v="2482.35"/>
  </r>
  <r>
    <x v="0"/>
    <x v="4"/>
    <s v="ELNM"/>
    <x v="20"/>
    <x v="243"/>
    <s v="Aija-Cotaparaco III Etapa"/>
    <s v="SER"/>
    <s v="R"/>
    <s v="Inteconectado"/>
    <s v="PR0125"/>
    <s v="BT5B-R"/>
    <s v="De 0 a 30 kWh "/>
    <n v="31616"/>
    <n v="246711.52"/>
    <n v="267244.90000000002"/>
    <n v="-99994.38"/>
  </r>
  <r>
    <x v="0"/>
    <x v="4"/>
    <s v="ELNM"/>
    <x v="20"/>
    <x v="243"/>
    <s v="Aija-Cotaparaco III Etapa"/>
    <s v="SER"/>
    <s v="R"/>
    <s v="Inteconectado"/>
    <s v="PR0125"/>
    <s v="BT5B-R"/>
    <s v="De 30 a 100kWh"/>
    <n v="3310"/>
    <n v="164022.79999999999"/>
    <n v="110209.79"/>
    <n v="-40247.9"/>
  </r>
  <r>
    <x v="0"/>
    <x v="4"/>
    <s v="ELNM"/>
    <x v="20"/>
    <x v="243"/>
    <s v="Aija-Cotaparaco III Etapa"/>
    <s v="SER"/>
    <s v="R"/>
    <s v="Inteconectado"/>
    <s v="PR0125"/>
    <s v="BT5B-R"/>
    <s v="Mayor a 100kWh"/>
    <n v="358"/>
    <n v="61536.6"/>
    <n v="53163.21"/>
    <n v="1398.07"/>
  </r>
  <r>
    <x v="0"/>
    <x v="4"/>
    <s v="ELNM"/>
    <x v="20"/>
    <x v="244"/>
    <s v="SER CAJAMARCA"/>
    <s v="SER"/>
    <s v="R"/>
    <s v="Inteconectado"/>
    <s v="PR0118"/>
    <s v="BT5B-R"/>
    <s v="De 0 a 30 kWh "/>
    <n v="11788"/>
    <n v="95932.11"/>
    <n v="101352.56"/>
    <n v="-38986.050000000003"/>
  </r>
  <r>
    <x v="0"/>
    <x v="4"/>
    <s v="ELNM"/>
    <x v="20"/>
    <x v="244"/>
    <s v="SER CAJAMARCA"/>
    <s v="SER"/>
    <s v="R"/>
    <s v="Inteconectado"/>
    <s v="PR0118"/>
    <s v="BT5B-R"/>
    <s v="De 30 a 100kWh"/>
    <n v="2837"/>
    <n v="155017.70000000001"/>
    <n v="106175.61"/>
    <n v="-34750.92"/>
  </r>
  <r>
    <x v="0"/>
    <x v="4"/>
    <s v="ELNM"/>
    <x v="20"/>
    <x v="244"/>
    <s v="SER CAJAMARCA"/>
    <s v="SER"/>
    <s v="R"/>
    <s v="Inteconectado"/>
    <s v="PR0118"/>
    <s v="BT5B-R"/>
    <s v="Mayor a 100kWh"/>
    <n v="324"/>
    <n v="57184.9"/>
    <n v="49479.14"/>
    <n v="1298.44"/>
  </r>
  <r>
    <x v="0"/>
    <x v="4"/>
    <s v="ELNM"/>
    <x v="20"/>
    <x v="245"/>
    <s v="SER CHIMBOTE"/>
    <s v="SER"/>
    <s v="R"/>
    <s v="Inteconectado"/>
    <s v="PR0119"/>
    <s v="BT5B-R"/>
    <s v="De 0 a 30 kWh "/>
    <n v="7567"/>
    <n v="55114.400000000001"/>
    <n v="62545.41"/>
    <n v="-22512.99"/>
  </r>
  <r>
    <x v="0"/>
    <x v="4"/>
    <s v="ELNM"/>
    <x v="20"/>
    <x v="245"/>
    <s v="SER CHIMBOTE"/>
    <s v="SER"/>
    <s v="R"/>
    <s v="Inteconectado"/>
    <s v="PR0119"/>
    <s v="BT5B-R"/>
    <s v="De 30 a 100kWh"/>
    <n v="2516"/>
    <n v="146084"/>
    <n v="101495.7"/>
    <n v="-30725.77"/>
  </r>
  <r>
    <x v="0"/>
    <x v="4"/>
    <s v="ELNM"/>
    <x v="20"/>
    <x v="245"/>
    <s v="SER CHIMBOTE"/>
    <s v="SER"/>
    <s v="R"/>
    <s v="Inteconectado"/>
    <s v="PR0119"/>
    <s v="BT5B-R"/>
    <s v="Mayor a 100kWh"/>
    <n v="448"/>
    <n v="69168"/>
    <n v="60213.46"/>
    <n v="1583.43"/>
  </r>
  <r>
    <x v="0"/>
    <x v="4"/>
    <s v="ELNM"/>
    <x v="20"/>
    <x v="246"/>
    <s v="SER HUAYMEY"/>
    <s v="SER"/>
    <s v="R"/>
    <s v="Inteconectado"/>
    <s v="PR0121"/>
    <s v="BT5B-R"/>
    <s v="De 0 a 30 kWh "/>
    <n v="1355"/>
    <n v="10602"/>
    <n v="11526.43"/>
    <n v="-4358.37"/>
  </r>
  <r>
    <x v="0"/>
    <x v="4"/>
    <s v="ELNM"/>
    <x v="20"/>
    <x v="246"/>
    <s v="SER HUAYMEY"/>
    <s v="SER"/>
    <s v="R"/>
    <s v="Inteconectado"/>
    <s v="PR0121"/>
    <s v="BT5B-R"/>
    <s v="De 30 a 100kWh"/>
    <n v="662"/>
    <n v="38083.199999999997"/>
    <n v="26648.66"/>
    <n v="-8165.45"/>
  </r>
  <r>
    <x v="0"/>
    <x v="4"/>
    <s v="ELNM"/>
    <x v="20"/>
    <x v="246"/>
    <s v="SER HUAYMEY"/>
    <s v="SER"/>
    <s v="R"/>
    <s v="Inteconectado"/>
    <s v="PR0121"/>
    <s v="BT5B-R"/>
    <s v="Mayor a 100kWh"/>
    <n v="132"/>
    <n v="20644.900000000001"/>
    <n v="18152.03"/>
    <n v="476.97"/>
  </r>
  <r>
    <x v="0"/>
    <x v="4"/>
    <s v="ELNM"/>
    <x v="20"/>
    <x v="247"/>
    <s v="Sistema Electrico Rural Cajamarca Norte"/>
    <s v="SER"/>
    <s v="R"/>
    <s v="Inteconectado"/>
    <s v="PR1188"/>
    <s v="BT5B-R"/>
    <s v="De 0 a 30 kWh "/>
    <n v="24117"/>
    <n v="166585.26"/>
    <n v="193526.1"/>
    <n v="-67105.279999999999"/>
  </r>
  <r>
    <x v="0"/>
    <x v="4"/>
    <s v="ELNM"/>
    <x v="20"/>
    <x v="247"/>
    <s v="Sistema Electrico Rural Cajamarca Norte"/>
    <s v="SER"/>
    <s v="R"/>
    <s v="Inteconectado"/>
    <s v="PR1188"/>
    <s v="BT5B-R"/>
    <s v="De 30 a 100kWh"/>
    <n v="1826"/>
    <n v="90130"/>
    <n v="60247.13"/>
    <n v="-22110.82"/>
  </r>
  <r>
    <x v="0"/>
    <x v="4"/>
    <s v="ELNM"/>
    <x v="20"/>
    <x v="247"/>
    <s v="Sistema Electrico Rural Cajamarca Norte"/>
    <s v="SER"/>
    <s v="R"/>
    <s v="Inteconectado"/>
    <s v="PR1188"/>
    <s v="BT5B-R"/>
    <s v="Mayor a 100kWh"/>
    <n v="208"/>
    <n v="41685.9"/>
    <n v="35729.730000000003"/>
    <n v="937.12"/>
  </r>
  <r>
    <x v="0"/>
    <x v="4"/>
    <s v="ELNO"/>
    <x v="21"/>
    <x v="248"/>
    <s v="Sistema Electrico Rural La Nina"/>
    <s v="SER"/>
    <s v="R"/>
    <s v="Inteconectado"/>
    <s v="PR0083"/>
    <s v="BT5B-R"/>
    <s v="De 0 a 30 kWh "/>
    <n v="37"/>
    <n v="465"/>
    <n v="382.71"/>
    <n v="-187.2"/>
  </r>
  <r>
    <x v="0"/>
    <x v="4"/>
    <s v="ELNO"/>
    <x v="21"/>
    <x v="248"/>
    <s v="Sistema Electrico Rural La Nina"/>
    <s v="SER"/>
    <s v="R"/>
    <s v="Inteconectado"/>
    <s v="PR0083"/>
    <s v="BT5B-R"/>
    <s v="De 30 a 100kWh"/>
    <n v="28"/>
    <n v="1575"/>
    <n v="1077.24"/>
    <n v="-337.96"/>
  </r>
  <r>
    <x v="0"/>
    <x v="4"/>
    <s v="ELNO"/>
    <x v="21"/>
    <x v="248"/>
    <s v="Sistema Electrico Rural La Nina"/>
    <s v="SER"/>
    <s v="R"/>
    <s v="Inteconectado"/>
    <s v="PR0083"/>
    <s v="BT5B-R"/>
    <s v="Mayor a 100kWh"/>
    <n v="8"/>
    <n v="1749"/>
    <n v="1488.1"/>
    <n v="39.04"/>
  </r>
  <r>
    <x v="0"/>
    <x v="4"/>
    <s v="ELNO"/>
    <x v="21"/>
    <x v="249"/>
    <s v="Piura"/>
    <s v="2"/>
    <s v="U"/>
    <s v="Inteconectado"/>
    <s v="PL0081"/>
    <s v="BT5B-R"/>
    <s v="De 0 a 30 kWh "/>
    <n v="19231"/>
    <n v="226680.5"/>
    <n v="153119.65"/>
    <n v="-31590.1"/>
  </r>
  <r>
    <x v="0"/>
    <x v="4"/>
    <s v="ELNO"/>
    <x v="21"/>
    <x v="249"/>
    <s v="Piura"/>
    <s v="2"/>
    <s v="U"/>
    <s v="Inteconectado"/>
    <s v="PL0081"/>
    <s v="BT5B-R"/>
    <s v="De 30 a 100kWh"/>
    <n v="35176"/>
    <n v="2508194.6"/>
    <n v="1345254.26"/>
    <n v="-158070.03"/>
  </r>
  <r>
    <x v="0"/>
    <x v="4"/>
    <s v="ELNO"/>
    <x v="21"/>
    <x v="249"/>
    <s v="Piura"/>
    <s v="2"/>
    <s v="U"/>
    <s v="Inteconectado"/>
    <s v="PL0081"/>
    <s v="BT5B-R"/>
    <s v="Mayor a 100kWh"/>
    <n v="41900"/>
    <n v="9301391.9000000004"/>
    <n v="5463326.3499999996"/>
    <n v="142981.82"/>
  </r>
  <r>
    <x v="0"/>
    <x v="4"/>
    <s v="ELNO"/>
    <x v="21"/>
    <x v="250"/>
    <s v="Talara"/>
    <s v="2"/>
    <s v="U"/>
    <s v="Inteconectado"/>
    <s v="PL0083"/>
    <s v="BT5B-R"/>
    <s v="De 0 a 30 kWh "/>
    <n v="4843"/>
    <n v="61036.2"/>
    <n v="39981.94"/>
    <n v="-8430.41"/>
  </r>
  <r>
    <x v="0"/>
    <x v="4"/>
    <s v="ELNO"/>
    <x v="21"/>
    <x v="250"/>
    <s v="Talara"/>
    <s v="2"/>
    <s v="U"/>
    <s v="Inteconectado"/>
    <s v="PL0083"/>
    <s v="BT5B-R"/>
    <s v="De 30 a 100kWh"/>
    <n v="11271"/>
    <n v="749682.1"/>
    <n v="401322.81"/>
    <n v="-46732.62"/>
  </r>
  <r>
    <x v="0"/>
    <x v="4"/>
    <s v="ELNO"/>
    <x v="21"/>
    <x v="250"/>
    <s v="Talara"/>
    <s v="2"/>
    <s v="U"/>
    <s v="Inteconectado"/>
    <s v="PL0083"/>
    <s v="BT5B-R"/>
    <s v="Mayor a 100kWh"/>
    <n v="9009"/>
    <n v="1660749.3"/>
    <n v="971782.43"/>
    <n v="25483.01"/>
  </r>
  <r>
    <x v="0"/>
    <x v="4"/>
    <s v="ELNO"/>
    <x v="21"/>
    <x v="251"/>
    <s v="Tumbes"/>
    <s v="2"/>
    <s v="U"/>
    <s v="Inteconectado"/>
    <s v="PL0084"/>
    <s v="BT5B-R"/>
    <s v="De 0 a 30 kWh "/>
    <n v="4530"/>
    <n v="51827"/>
    <n v="35364.79"/>
    <n v="-7207.62"/>
  </r>
  <r>
    <x v="0"/>
    <x v="4"/>
    <s v="ELNO"/>
    <x v="21"/>
    <x v="251"/>
    <s v="Tumbes"/>
    <s v="2"/>
    <s v="U"/>
    <s v="Inteconectado"/>
    <s v="PL0084"/>
    <s v="BT5B-R"/>
    <s v="De 30 a 100kWh"/>
    <n v="7611"/>
    <n v="526742"/>
    <n v="282280.68"/>
    <n v="-33495.910000000003"/>
  </r>
  <r>
    <x v="0"/>
    <x v="4"/>
    <s v="ELNO"/>
    <x v="21"/>
    <x v="251"/>
    <s v="Tumbes"/>
    <s v="2"/>
    <s v="U"/>
    <s v="Inteconectado"/>
    <s v="PL0084"/>
    <s v="BT5B-R"/>
    <s v="Mayor a 100kWh"/>
    <n v="7021"/>
    <n v="1408924"/>
    <n v="827815.5"/>
    <n v="21749.15"/>
  </r>
  <r>
    <x v="0"/>
    <x v="4"/>
    <s v="ELNO"/>
    <x v="21"/>
    <x v="252"/>
    <s v="Bajo Piura"/>
    <s v="3"/>
    <s v="U"/>
    <s v="Inteconectado"/>
    <s v="PL0085"/>
    <s v="BT5B-R"/>
    <s v="De 0 a 30 kWh "/>
    <n v="10420"/>
    <n v="128121"/>
    <n v="87186.82"/>
    <n v="-18156.28"/>
  </r>
  <r>
    <x v="0"/>
    <x v="4"/>
    <s v="ELNO"/>
    <x v="21"/>
    <x v="252"/>
    <s v="Bajo Piura"/>
    <s v="3"/>
    <s v="U"/>
    <s v="Inteconectado"/>
    <s v="PL0085"/>
    <s v="BT5B-R"/>
    <s v="De 30 a 100kWh"/>
    <n v="9962"/>
    <n v="606316"/>
    <n v="332291.99"/>
    <n v="-43072.24"/>
  </r>
  <r>
    <x v="0"/>
    <x v="4"/>
    <s v="ELNO"/>
    <x v="21"/>
    <x v="252"/>
    <s v="Bajo Piura"/>
    <s v="3"/>
    <s v="U"/>
    <s v="Inteconectado"/>
    <s v="PL0085"/>
    <s v="BT5B-R"/>
    <s v="Mayor a 100kWh"/>
    <n v="3334"/>
    <n v="635277"/>
    <n v="381465.55"/>
    <n v="9999.92"/>
  </r>
  <r>
    <x v="0"/>
    <x v="4"/>
    <s v="ELNO"/>
    <x v="21"/>
    <x v="253"/>
    <s v="Chulucanas"/>
    <s v="4"/>
    <s v="R"/>
    <s v="Inteconectado"/>
    <s v="PL0086"/>
    <s v="BT5B-R"/>
    <s v="De 0 a 30 kWh "/>
    <n v="16384"/>
    <n v="208180.31"/>
    <n v="125444.36"/>
    <n v="-64876.59"/>
  </r>
  <r>
    <x v="0"/>
    <x v="4"/>
    <s v="ELNO"/>
    <x v="21"/>
    <x v="253"/>
    <s v="Chulucanas"/>
    <s v="4"/>
    <s v="R"/>
    <s v="Inteconectado"/>
    <s v="PL0086"/>
    <s v="BT5B-R"/>
    <s v="De 30 a 100kWh"/>
    <n v="15970"/>
    <n v="942853.3"/>
    <n v="496483.02"/>
    <n v="-149198.1"/>
  </r>
  <r>
    <x v="0"/>
    <x v="4"/>
    <s v="ELNO"/>
    <x v="21"/>
    <x v="253"/>
    <s v="Chulucanas"/>
    <s v="4"/>
    <s v="R"/>
    <s v="Inteconectado"/>
    <s v="PL0086"/>
    <s v="BT5B-R"/>
    <s v="Mayor a 100kWh"/>
    <n v="3720"/>
    <n v="595856.30000000005"/>
    <n v="394733.17"/>
    <n v="10351.6"/>
  </r>
  <r>
    <x v="0"/>
    <x v="4"/>
    <s v="ELNO"/>
    <x v="21"/>
    <x v="254"/>
    <s v="Tumbes Rural"/>
    <s v="4"/>
    <s v="R"/>
    <s v="Inteconectado"/>
    <s v="PL0165"/>
    <s v="BT5B-R"/>
    <s v="De 0 a 30 kWh "/>
    <n v="2069"/>
    <n v="26522"/>
    <n v="15876.34"/>
    <n v="-8223.2099999999991"/>
  </r>
  <r>
    <x v="0"/>
    <x v="4"/>
    <s v="ELNO"/>
    <x v="21"/>
    <x v="254"/>
    <s v="Tumbes Rural"/>
    <s v="4"/>
    <s v="R"/>
    <s v="Inteconectado"/>
    <s v="PL0165"/>
    <s v="BT5B-R"/>
    <s v="De 30 a 100kWh"/>
    <n v="3482"/>
    <n v="226543"/>
    <n v="119829.55"/>
    <n v="-33438.629999999997"/>
  </r>
  <r>
    <x v="0"/>
    <x v="4"/>
    <s v="ELNO"/>
    <x v="21"/>
    <x v="254"/>
    <s v="Tumbes Rural"/>
    <s v="4"/>
    <s v="R"/>
    <s v="Inteconectado"/>
    <s v="PL0165"/>
    <s v="BT5B-R"/>
    <s v="Mayor a 100kWh"/>
    <n v="1227"/>
    <n v="183483"/>
    <n v="121457.52"/>
    <n v="3187.47"/>
  </r>
  <r>
    <x v="0"/>
    <x v="4"/>
    <s v="ELNO"/>
    <x v="21"/>
    <x v="255"/>
    <s v="Frontera"/>
    <s v="6"/>
    <s v="R"/>
    <s v="Inteconectado"/>
    <s v="PL0231"/>
    <s v="BT5B-R"/>
    <s v="De 0 a 30 kWh "/>
    <n v="1328"/>
    <n v="16363"/>
    <n v="10989.66"/>
    <n v="-5661.54"/>
  </r>
  <r>
    <x v="0"/>
    <x v="4"/>
    <s v="ELNO"/>
    <x v="21"/>
    <x v="255"/>
    <s v="Frontera"/>
    <s v="6"/>
    <s v="R"/>
    <s v="Inteconectado"/>
    <s v="PL0231"/>
    <s v="BT5B-R"/>
    <s v="De 30 a 100kWh"/>
    <n v="1114"/>
    <n v="63695"/>
    <n v="36988.04"/>
    <n v="-11567.8"/>
  </r>
  <r>
    <x v="0"/>
    <x v="4"/>
    <s v="ELNO"/>
    <x v="21"/>
    <x v="255"/>
    <s v="Frontera"/>
    <s v="6"/>
    <s v="R"/>
    <s v="Inteconectado"/>
    <s v="PL0231"/>
    <s v="BT5B-R"/>
    <s v="Mayor a 100kWh"/>
    <n v="190"/>
    <n v="26111"/>
    <n v="19343.5"/>
    <n v="509.99"/>
  </r>
  <r>
    <x v="0"/>
    <x v="4"/>
    <s v="ELNO"/>
    <x v="21"/>
    <x v="256"/>
    <s v="Máncora"/>
    <s v="2"/>
    <s v="U"/>
    <s v="Inteconectado"/>
    <s v="PL0232"/>
    <s v="BT5B-R"/>
    <s v="De 0 a 30 kWh "/>
    <n v="636"/>
    <n v="6281"/>
    <n v="4523.13"/>
    <n v="-864.59"/>
  </r>
  <r>
    <x v="0"/>
    <x v="4"/>
    <s v="ELNO"/>
    <x v="21"/>
    <x v="256"/>
    <s v="Máncora"/>
    <s v="2"/>
    <s v="U"/>
    <s v="Inteconectado"/>
    <s v="PL0232"/>
    <s v="BT5B-R"/>
    <s v="De 30 a 100kWh"/>
    <n v="1260"/>
    <n v="84874"/>
    <n v="45152.86"/>
    <n v="-5344.02"/>
  </r>
  <r>
    <x v="0"/>
    <x v="4"/>
    <s v="ELNO"/>
    <x v="21"/>
    <x v="256"/>
    <s v="Máncora"/>
    <s v="2"/>
    <s v="U"/>
    <s v="Inteconectado"/>
    <s v="PL0232"/>
    <s v="BT5B-R"/>
    <s v="Mayor a 100kWh"/>
    <n v="1058"/>
    <n v="238364"/>
    <n v="137857.70000000001"/>
    <n v="3609.04"/>
  </r>
  <r>
    <x v="0"/>
    <x v="4"/>
    <s v="ELNO"/>
    <x v="21"/>
    <x v="257"/>
    <s v="Zarumilla Rural"/>
    <s v="4"/>
    <s v="R"/>
    <s v="Inteconectado"/>
    <s v="PL0259"/>
    <s v="BT5B-R"/>
    <s v="De 0 a 30 kWh "/>
    <n v="520"/>
    <n v="6628"/>
    <n v="4001.37"/>
    <n v="-2079.1799999999998"/>
  </r>
  <r>
    <x v="0"/>
    <x v="4"/>
    <s v="ELNO"/>
    <x v="21"/>
    <x v="257"/>
    <s v="Zarumilla Rural"/>
    <s v="4"/>
    <s v="R"/>
    <s v="Inteconectado"/>
    <s v="PL0259"/>
    <s v="BT5B-R"/>
    <s v="De 30 a 100kWh"/>
    <n v="987"/>
    <n v="66199"/>
    <n v="35528.81"/>
    <n v="-9617.51"/>
  </r>
  <r>
    <x v="0"/>
    <x v="4"/>
    <s v="ELNO"/>
    <x v="21"/>
    <x v="257"/>
    <s v="Zarumilla Rural"/>
    <s v="4"/>
    <s v="R"/>
    <s v="Inteconectado"/>
    <s v="PL0259"/>
    <s v="BT5B-R"/>
    <s v="Mayor a 100kWh"/>
    <n v="307"/>
    <n v="43548"/>
    <n v="29200.32"/>
    <n v="765.44"/>
  </r>
  <r>
    <x v="0"/>
    <x v="4"/>
    <s v="ELNO"/>
    <x v="21"/>
    <x v="258"/>
    <s v="Santo Domingo-Chalaco I y II"/>
    <s v="SER"/>
    <s v="R"/>
    <s v="Inteconectado"/>
    <s v="PL0306"/>
    <s v="BT5B-R"/>
    <s v="De 0 a 30 kWh "/>
    <n v="19277"/>
    <n v="153719"/>
    <n v="164669.54"/>
    <n v="-62741.87"/>
  </r>
  <r>
    <x v="0"/>
    <x v="4"/>
    <s v="ELNO"/>
    <x v="21"/>
    <x v="258"/>
    <s v="Santo Domingo-Chalaco I y II"/>
    <s v="SER"/>
    <s v="R"/>
    <s v="Inteconectado"/>
    <s v="PL0306"/>
    <s v="BT5B-R"/>
    <s v="De 30 a 100kWh"/>
    <n v="2549"/>
    <n v="130790"/>
    <n v="89020.77"/>
    <n v="-31207.02"/>
  </r>
  <r>
    <x v="0"/>
    <x v="4"/>
    <s v="ELNO"/>
    <x v="21"/>
    <x v="258"/>
    <s v="Santo Domingo-Chalaco I y II"/>
    <s v="SER"/>
    <s v="R"/>
    <s v="Inteconectado"/>
    <s v="PL0306"/>
    <s v="BT5B-R"/>
    <s v="Mayor a 100kWh"/>
    <n v="151"/>
    <n v="21511"/>
    <n v="18862.84"/>
    <n v="495.24"/>
  </r>
  <r>
    <x v="0"/>
    <x v="4"/>
    <s v="ELNO"/>
    <x v="21"/>
    <x v="259"/>
    <s v="Huancabamba-Huarmaca"/>
    <s v="SER"/>
    <s v="R"/>
    <s v="Inteconectado"/>
    <s v="PL0307"/>
    <s v="BT5B-R"/>
    <s v="De 0 a 30 kWh "/>
    <n v="21131"/>
    <n v="163192"/>
    <n v="178348.23"/>
    <n v="-66626.7"/>
  </r>
  <r>
    <x v="0"/>
    <x v="4"/>
    <s v="ELNO"/>
    <x v="21"/>
    <x v="259"/>
    <s v="Huancabamba-Huarmaca"/>
    <s v="SER"/>
    <s v="R"/>
    <s v="Inteconectado"/>
    <s v="PL0307"/>
    <s v="BT5B-R"/>
    <s v="De 30 a 100kWh"/>
    <n v="2073"/>
    <n v="103948"/>
    <n v="70434.179999999993"/>
    <n v="-25383.01"/>
  </r>
  <r>
    <x v="0"/>
    <x v="4"/>
    <s v="ELNO"/>
    <x v="21"/>
    <x v="259"/>
    <s v="Huancabamba-Huarmaca"/>
    <s v="SER"/>
    <s v="R"/>
    <s v="Inteconectado"/>
    <s v="PL0307"/>
    <s v="BT5B-R"/>
    <s v="Mayor a 100kWh"/>
    <n v="137"/>
    <n v="20925"/>
    <n v="18299.849999999999"/>
    <n v="480.53"/>
  </r>
  <r>
    <x v="0"/>
    <x v="4"/>
    <s v="ELNO"/>
    <x v="21"/>
    <x v="260"/>
    <s v="Catacaos"/>
    <s v="3"/>
    <s v="U"/>
    <s v="Inteconectado"/>
    <s v="PL1081"/>
    <s v="BT5B-R"/>
    <s v="De 0 a 30 kWh "/>
    <n v="8625"/>
    <n v="94139"/>
    <n v="67441.89"/>
    <n v="-13458.87"/>
  </r>
  <r>
    <x v="0"/>
    <x v="4"/>
    <s v="ELNO"/>
    <x v="21"/>
    <x v="260"/>
    <s v="Catacaos"/>
    <s v="3"/>
    <s v="U"/>
    <s v="Inteconectado"/>
    <s v="PL1081"/>
    <s v="BT5B-R"/>
    <s v="De 30 a 100kWh"/>
    <n v="6942"/>
    <n v="422403"/>
    <n v="233064.04"/>
    <n v="-29779.94"/>
  </r>
  <r>
    <x v="0"/>
    <x v="4"/>
    <s v="ELNO"/>
    <x v="21"/>
    <x v="260"/>
    <s v="Catacaos"/>
    <s v="3"/>
    <s v="U"/>
    <s v="Inteconectado"/>
    <s v="PL1081"/>
    <s v="BT5B-R"/>
    <s v="Mayor a 100kWh"/>
    <n v="2649"/>
    <n v="477690"/>
    <n v="288080.07"/>
    <n v="7550.89"/>
  </r>
  <r>
    <x v="0"/>
    <x v="4"/>
    <s v="ELNO"/>
    <x v="21"/>
    <x v="261"/>
    <s v="El Arenal"/>
    <s v="4"/>
    <s v="R"/>
    <s v="Inteconectado"/>
    <s v="PL1082"/>
    <s v="BT5B-R"/>
    <s v="De 0 a 30 kWh "/>
    <n v="4805"/>
    <n v="65439.9"/>
    <n v="38261.47"/>
    <n v="-20498.88"/>
  </r>
  <r>
    <x v="0"/>
    <x v="4"/>
    <s v="ELNO"/>
    <x v="21"/>
    <x v="261"/>
    <s v="El Arenal"/>
    <s v="4"/>
    <s v="R"/>
    <s v="Inteconectado"/>
    <s v="PL1082"/>
    <s v="BT5B-R"/>
    <s v="De 30 a 100kWh"/>
    <n v="5794"/>
    <n v="346796.6"/>
    <n v="184106"/>
    <n v="-54431.35"/>
  </r>
  <r>
    <x v="0"/>
    <x v="4"/>
    <s v="ELNO"/>
    <x v="21"/>
    <x v="261"/>
    <s v="El Arenal"/>
    <s v="4"/>
    <s v="R"/>
    <s v="Inteconectado"/>
    <s v="PL1082"/>
    <s v="BT5B-R"/>
    <s v="Mayor a 100kWh"/>
    <n v="1247"/>
    <n v="194452.1"/>
    <n v="129765.58"/>
    <n v="3408.81"/>
  </r>
  <r>
    <x v="0"/>
    <x v="4"/>
    <s v="ELNO"/>
    <x v="21"/>
    <x v="262"/>
    <s v="Corrales"/>
    <s v="3"/>
    <s v="U"/>
    <s v="Inteconectado"/>
    <s v="PL1084"/>
    <s v="BT5B-R"/>
    <s v="De 0 a 30 kWh "/>
    <n v="1871"/>
    <n v="26750"/>
    <n v="17187.349999999999"/>
    <n v="-3773.51"/>
  </r>
  <r>
    <x v="0"/>
    <x v="4"/>
    <s v="ELNO"/>
    <x v="21"/>
    <x v="262"/>
    <s v="Corrales"/>
    <s v="3"/>
    <s v="U"/>
    <s v="Inteconectado"/>
    <s v="PL1084"/>
    <s v="BT5B-R"/>
    <s v="De 30 a 100kWh"/>
    <n v="3513"/>
    <n v="233209"/>
    <n v="127202.05"/>
    <n v="-15281.12"/>
  </r>
  <r>
    <x v="0"/>
    <x v="4"/>
    <s v="ELNO"/>
    <x v="21"/>
    <x v="262"/>
    <s v="Corrales"/>
    <s v="3"/>
    <s v="U"/>
    <s v="Inteconectado"/>
    <s v="PL1084"/>
    <s v="BT5B-R"/>
    <s v="Mayor a 100kWh"/>
    <n v="1669"/>
    <n v="290664"/>
    <n v="173501.05"/>
    <n v="4542.43"/>
  </r>
  <r>
    <x v="0"/>
    <x v="4"/>
    <s v="ELNO"/>
    <x v="21"/>
    <x v="263"/>
    <s v="Zorritos"/>
    <s v="3"/>
    <s v="U"/>
    <s v="Inteconectado"/>
    <s v="PL1165"/>
    <s v="BT5B-R"/>
    <s v="De 0 a 30 kWh "/>
    <n v="937"/>
    <n v="9665"/>
    <n v="7006.49"/>
    <n v="-1354.9"/>
  </r>
  <r>
    <x v="0"/>
    <x v="4"/>
    <s v="ELNO"/>
    <x v="21"/>
    <x v="263"/>
    <s v="Zorritos"/>
    <s v="3"/>
    <s v="U"/>
    <s v="Inteconectado"/>
    <s v="PL1165"/>
    <s v="BT5B-R"/>
    <s v="De 30 a 100kWh"/>
    <n v="1391"/>
    <n v="89528"/>
    <n v="48625.08"/>
    <n v="-5955.13"/>
  </r>
  <r>
    <x v="0"/>
    <x v="4"/>
    <s v="ELNO"/>
    <x v="21"/>
    <x v="263"/>
    <s v="Zorritos"/>
    <s v="3"/>
    <s v="U"/>
    <s v="Inteconectado"/>
    <s v="PL1165"/>
    <s v="BT5B-R"/>
    <s v="Mayor a 100kWh"/>
    <n v="860"/>
    <n v="184872"/>
    <n v="109301.83"/>
    <n v="2864.86"/>
  </r>
  <r>
    <x v="0"/>
    <x v="4"/>
    <s v="ELNO"/>
    <x v="21"/>
    <x v="264"/>
    <s v="MANCORA II"/>
    <s v="2"/>
    <s v="U"/>
    <s v="Inteconectado"/>
    <s v="PL1232"/>
    <s v="BT5B-R"/>
    <s v="De 0 a 30 kWh "/>
    <n v="1633"/>
    <n v="17282"/>
    <n v="12054.24"/>
    <n v="-2367.2399999999998"/>
  </r>
  <r>
    <x v="0"/>
    <x v="4"/>
    <s v="ELNO"/>
    <x v="21"/>
    <x v="264"/>
    <s v="MANCORA II"/>
    <s v="2"/>
    <s v="U"/>
    <s v="Inteconectado"/>
    <s v="PL1232"/>
    <s v="BT5B-R"/>
    <s v="De 30 a 100kWh"/>
    <n v="2797"/>
    <n v="192583"/>
    <n v="101729.09"/>
    <n v="-12130.51"/>
  </r>
  <r>
    <x v="0"/>
    <x v="4"/>
    <s v="ELNO"/>
    <x v="21"/>
    <x v="264"/>
    <s v="MANCORA II"/>
    <s v="2"/>
    <s v="U"/>
    <s v="Inteconectado"/>
    <s v="PL1232"/>
    <s v="BT5B-R"/>
    <s v="Mayor a 100kWh"/>
    <n v="1735"/>
    <n v="342536"/>
    <n v="197862.49"/>
    <n v="5186"/>
  </r>
  <r>
    <x v="0"/>
    <x v="4"/>
    <s v="ELNO"/>
    <x v="21"/>
    <x v="265"/>
    <s v="Sullana"/>
    <s v="2"/>
    <s v="U"/>
    <s v="Inteconectado"/>
    <s v="PL2082"/>
    <s v="BT5B-R"/>
    <s v="De 0 a 30 kWh "/>
    <n v="11961"/>
    <n v="158908"/>
    <n v="102858.51"/>
    <n v="-22191.9"/>
  </r>
  <r>
    <x v="0"/>
    <x v="4"/>
    <s v="ELNO"/>
    <x v="21"/>
    <x v="265"/>
    <s v="Sullana"/>
    <s v="2"/>
    <s v="U"/>
    <s v="Inteconectado"/>
    <s v="PL2082"/>
    <s v="BT5B-R"/>
    <s v="De 30 a 100kWh"/>
    <n v="23087"/>
    <n v="1488624.2"/>
    <n v="804234.11"/>
    <n v="-96912.56"/>
  </r>
  <r>
    <x v="0"/>
    <x v="4"/>
    <s v="ELNO"/>
    <x v="21"/>
    <x v="265"/>
    <s v="Sullana"/>
    <s v="2"/>
    <s v="U"/>
    <s v="Inteconectado"/>
    <s v="PL2082"/>
    <s v="BT5B-R"/>
    <s v="Mayor a 100kWh"/>
    <n v="15613"/>
    <n v="2880314.7"/>
    <n v="1700898.27"/>
    <n v="44496.19"/>
  </r>
  <r>
    <x v="0"/>
    <x v="4"/>
    <s v="ELNO"/>
    <x v="21"/>
    <x v="266"/>
    <s v="Zarumilla"/>
    <s v="2"/>
    <s v="U"/>
    <s v="Inteconectado"/>
    <s v="PL2084"/>
    <s v="BT5B-R"/>
    <s v="De 0 a 30 kWh "/>
    <n v="2411"/>
    <n v="26721"/>
    <n v="18429.84"/>
    <n v="-3706.01"/>
  </r>
  <r>
    <x v="0"/>
    <x v="4"/>
    <s v="ELNO"/>
    <x v="21"/>
    <x v="266"/>
    <s v="Zarumilla"/>
    <s v="2"/>
    <s v="U"/>
    <s v="Inteconectado"/>
    <s v="PL2084"/>
    <s v="BT5B-R"/>
    <s v="De 30 a 100kWh"/>
    <n v="3389"/>
    <n v="222202"/>
    <n v="119016.9"/>
    <n v="-14374.65"/>
  </r>
  <r>
    <x v="0"/>
    <x v="4"/>
    <s v="ELNO"/>
    <x v="21"/>
    <x v="266"/>
    <s v="Zarumilla"/>
    <s v="2"/>
    <s v="U"/>
    <s v="Inteconectado"/>
    <s v="PL2084"/>
    <s v="BT5B-R"/>
    <s v="Mayor a 100kWh"/>
    <n v="2679"/>
    <n v="531898"/>
    <n v="310977.32"/>
    <n v="8165.22"/>
  </r>
  <r>
    <x v="0"/>
    <x v="4"/>
    <s v="ELNO"/>
    <x v="21"/>
    <x v="267"/>
    <s v="Paita"/>
    <s v="2"/>
    <s v="U"/>
    <s v="Inteconectado"/>
    <s v="PL3082"/>
    <s v="BT5B-R"/>
    <s v="De 0 a 30 kWh "/>
    <n v="5744"/>
    <n v="67237.69"/>
    <n v="45446.29"/>
    <n v="-9338.07"/>
  </r>
  <r>
    <x v="0"/>
    <x v="4"/>
    <s v="ELNO"/>
    <x v="21"/>
    <x v="267"/>
    <s v="Paita"/>
    <s v="2"/>
    <s v="U"/>
    <s v="Inteconectado"/>
    <s v="PL3082"/>
    <s v="BT5B-R"/>
    <s v="De 30 a 100kWh"/>
    <n v="9329"/>
    <n v="630835.19999999995"/>
    <n v="336719.18"/>
    <n v="-41374.379999999997"/>
  </r>
  <r>
    <x v="0"/>
    <x v="4"/>
    <s v="ELNO"/>
    <x v="21"/>
    <x v="267"/>
    <s v="Paita"/>
    <s v="2"/>
    <s v="U"/>
    <s v="Inteconectado"/>
    <s v="PL3082"/>
    <s v="BT5B-R"/>
    <s v="Mayor a 100kWh"/>
    <n v="4791"/>
    <n v="879002.64"/>
    <n v="514799.99"/>
    <n v="13485.79"/>
  </r>
  <r>
    <x v="0"/>
    <x v="4"/>
    <s v="ELNO"/>
    <x v="21"/>
    <x v="268"/>
    <s v="SER PIURA,CHULUCANAS Y SULLANA"/>
    <s v="SER"/>
    <s v="R"/>
    <s v="Inteconectado"/>
    <s v="PR0081"/>
    <s v="BT5B-R"/>
    <s v="De 0 a 30 kWh "/>
    <n v="40543"/>
    <n v="428384"/>
    <n v="387810.99"/>
    <n v="-173464.49"/>
  </r>
  <r>
    <x v="0"/>
    <x v="4"/>
    <s v="ELNO"/>
    <x v="21"/>
    <x v="268"/>
    <s v="SER PIURA,CHULUCANAS Y SULLANA"/>
    <s v="SER"/>
    <s v="R"/>
    <s v="Inteconectado"/>
    <s v="PR0081"/>
    <s v="BT5B-R"/>
    <s v="De 30 a 100kWh"/>
    <n v="19423"/>
    <n v="1051798.5"/>
    <n v="718049.48"/>
    <n v="-235903.55"/>
  </r>
  <r>
    <x v="0"/>
    <x v="4"/>
    <s v="ELNO"/>
    <x v="21"/>
    <x v="268"/>
    <s v="SER PIURA,CHULUCANAS Y SULLANA"/>
    <s v="SER"/>
    <s v="R"/>
    <s v="Inteconectado"/>
    <s v="PR0081"/>
    <s v="BT5B-R"/>
    <s v="Mayor a 100kWh"/>
    <n v="1763"/>
    <n v="288429.7"/>
    <n v="249222.3"/>
    <n v="6540.38"/>
  </r>
  <r>
    <x v="0"/>
    <x v="4"/>
    <s v="ELNO"/>
    <x v="21"/>
    <x v="269"/>
    <s v="SER TUMBES"/>
    <s v="SER"/>
    <s v="R"/>
    <s v="Inteconectado"/>
    <s v="PR0084"/>
    <s v="BT5B-R"/>
    <s v="De 0 a 30 kWh "/>
    <n v="626"/>
    <n v="6725"/>
    <n v="6045.78"/>
    <n v="-2735.84"/>
  </r>
  <r>
    <x v="0"/>
    <x v="4"/>
    <s v="ELNO"/>
    <x v="21"/>
    <x v="269"/>
    <s v="SER TUMBES"/>
    <s v="SER"/>
    <s v="R"/>
    <s v="Inteconectado"/>
    <s v="PR0084"/>
    <s v="BT5B-R"/>
    <s v="De 30 a 100kWh"/>
    <n v="533"/>
    <n v="32901"/>
    <n v="22760.29"/>
    <n v="-6776.92"/>
  </r>
  <r>
    <x v="0"/>
    <x v="4"/>
    <s v="ELNO"/>
    <x v="21"/>
    <x v="269"/>
    <s v="SER TUMBES"/>
    <s v="SER"/>
    <s v="R"/>
    <s v="Inteconectado"/>
    <s v="PR0084"/>
    <s v="BT5B-R"/>
    <s v="Mayor a 100kWh"/>
    <n v="116"/>
    <n v="24654"/>
    <n v="21152.1"/>
    <n v="555.67999999999995"/>
  </r>
  <r>
    <x v="0"/>
    <x v="4"/>
    <s v="ELOR"/>
    <x v="22"/>
    <x v="270"/>
    <s v="Caballococha"/>
    <s v="2"/>
    <s v="U"/>
    <s v="Aislado"/>
    <s v="PL0017"/>
    <s v="BT5B-R"/>
    <s v="De 0 a 30 kWh "/>
    <n v="622"/>
    <n v="7646.7"/>
    <n v="4029.03"/>
    <n v="-2082.33"/>
  </r>
  <r>
    <x v="0"/>
    <x v="4"/>
    <s v="ELOR"/>
    <x v="22"/>
    <x v="270"/>
    <s v="Caballococha"/>
    <s v="2"/>
    <s v="U"/>
    <s v="Aislado"/>
    <s v="PL0017"/>
    <s v="BT5B-R"/>
    <s v="De 30 a 100kWh"/>
    <n v="747"/>
    <n v="45748"/>
    <n v="21150.799999999999"/>
    <n v="-6101.17"/>
  </r>
  <r>
    <x v="0"/>
    <x v="4"/>
    <s v="ELOR"/>
    <x v="22"/>
    <x v="270"/>
    <s v="Caballococha"/>
    <s v="2"/>
    <s v="U"/>
    <s v="Aislado"/>
    <s v="PL0017"/>
    <s v="BT5B-R"/>
    <s v="Mayor a 100kWh"/>
    <n v="637"/>
    <n v="189328"/>
    <n v="105101.75999999999"/>
    <n v="0"/>
  </r>
  <r>
    <x v="0"/>
    <x v="4"/>
    <s v="ELOR"/>
    <x v="22"/>
    <x v="271"/>
    <s v="Contamana"/>
    <s v="2"/>
    <s v="U"/>
    <s v="Aislado"/>
    <s v="PL0018"/>
    <s v="BT5B-R"/>
    <s v="De 0 a 30 kWh "/>
    <n v="1363"/>
    <n v="18707"/>
    <n v="9360.14"/>
    <n v="-5093.8500000000004"/>
  </r>
  <r>
    <x v="0"/>
    <x v="4"/>
    <s v="ELOR"/>
    <x v="22"/>
    <x v="271"/>
    <s v="Contamana"/>
    <s v="2"/>
    <s v="U"/>
    <s v="Aislado"/>
    <s v="PL0018"/>
    <s v="BT5B-R"/>
    <s v="De 30 a 100kWh"/>
    <n v="1281"/>
    <n v="79029"/>
    <n v="36233.919999999998"/>
    <n v="-10813.77"/>
  </r>
  <r>
    <x v="0"/>
    <x v="4"/>
    <s v="ELOR"/>
    <x v="22"/>
    <x v="271"/>
    <s v="Contamana"/>
    <s v="2"/>
    <s v="U"/>
    <s v="Aislado"/>
    <s v="PL0018"/>
    <s v="BT5B-R"/>
    <s v="Mayor a 100kWh"/>
    <n v="723"/>
    <n v="162654"/>
    <n v="90844.39"/>
    <n v="0"/>
  </r>
  <r>
    <x v="0"/>
    <x v="4"/>
    <s v="ELOR"/>
    <x v="22"/>
    <x v="272"/>
    <s v="Iquitos"/>
    <s v="2"/>
    <s v="U"/>
    <s v="Aislado"/>
    <s v="PL0019"/>
    <s v="BT5B-R"/>
    <s v="De 0 a 30 kWh "/>
    <n v="12894"/>
    <n v="161910.1"/>
    <n v="81714.240000000005"/>
    <n v="-41343.660000000003"/>
  </r>
  <r>
    <x v="0"/>
    <x v="4"/>
    <s v="ELOR"/>
    <x v="22"/>
    <x v="272"/>
    <s v="Iquitos"/>
    <s v="2"/>
    <s v="U"/>
    <s v="Aislado"/>
    <s v="PL0019"/>
    <s v="BT5B-R"/>
    <s v="De 30 a 100kWh"/>
    <n v="22561"/>
    <n v="1485985.3"/>
    <n v="652087.47"/>
    <n v="-177474.38"/>
  </r>
  <r>
    <x v="0"/>
    <x v="4"/>
    <s v="ELOR"/>
    <x v="22"/>
    <x v="272"/>
    <s v="Iquitos"/>
    <s v="2"/>
    <s v="U"/>
    <s v="Aislado"/>
    <s v="PL0019"/>
    <s v="BT5B-R"/>
    <s v="Mayor a 100kWh"/>
    <n v="34667"/>
    <n v="8728128.6999999993"/>
    <n v="4566834.59"/>
    <n v="0"/>
  </r>
  <r>
    <x v="0"/>
    <x v="4"/>
    <s v="ELOR"/>
    <x v="22"/>
    <x v="273"/>
    <s v="Nauta"/>
    <s v="3"/>
    <s v="U"/>
    <s v="Aislado"/>
    <s v="PL0020"/>
    <s v="BT5B-R"/>
    <s v="De 0 a 30 kWh "/>
    <n v="1385"/>
    <n v="28766"/>
    <n v="12320.33"/>
    <n v="-7835.21"/>
  </r>
  <r>
    <x v="0"/>
    <x v="4"/>
    <s v="ELOR"/>
    <x v="22"/>
    <x v="273"/>
    <s v="Nauta"/>
    <s v="3"/>
    <s v="U"/>
    <s v="Aislado"/>
    <s v="PL0020"/>
    <s v="BT5B-R"/>
    <s v="De 30 a 100kWh"/>
    <n v="1263"/>
    <n v="94373"/>
    <n v="41646.129999999997"/>
    <n v="-13844.97"/>
  </r>
  <r>
    <x v="0"/>
    <x v="4"/>
    <s v="ELOR"/>
    <x v="22"/>
    <x v="273"/>
    <s v="Nauta"/>
    <s v="3"/>
    <s v="U"/>
    <s v="Aislado"/>
    <s v="PL0020"/>
    <s v="BT5B-R"/>
    <s v="Mayor a 100kWh"/>
    <n v="606"/>
    <n v="111582"/>
    <n v="62742.25"/>
    <n v="0"/>
  </r>
  <r>
    <x v="0"/>
    <x v="4"/>
    <s v="ELOR"/>
    <x v="22"/>
    <x v="274"/>
    <s v="Requena"/>
    <s v="3"/>
    <s v="U"/>
    <s v="Aislado"/>
    <s v="PL0021"/>
    <s v="BT5B-R"/>
    <s v="De 0 a 30 kWh "/>
    <n v="2028"/>
    <n v="30717"/>
    <n v="14934.89"/>
    <n v="-8366.93"/>
  </r>
  <r>
    <x v="0"/>
    <x v="4"/>
    <s v="ELOR"/>
    <x v="22"/>
    <x v="274"/>
    <s v="Requena"/>
    <s v="3"/>
    <s v="U"/>
    <s v="Aislado"/>
    <s v="PL0021"/>
    <s v="BT5B-R"/>
    <s v="De 30 a 100kWh"/>
    <n v="1440"/>
    <n v="85382"/>
    <n v="39226.79"/>
    <n v="-11940.85"/>
  </r>
  <r>
    <x v="0"/>
    <x v="4"/>
    <s v="ELOR"/>
    <x v="22"/>
    <x v="274"/>
    <s v="Requena"/>
    <s v="3"/>
    <s v="U"/>
    <s v="Aislado"/>
    <s v="PL0021"/>
    <s v="BT5B-R"/>
    <s v="Mayor a 100kWh"/>
    <n v="684"/>
    <n v="145438"/>
    <n v="81436.37"/>
    <n v="0"/>
  </r>
  <r>
    <x v="0"/>
    <x v="4"/>
    <s v="ELOR"/>
    <x v="22"/>
    <x v="275"/>
    <s v="Yurimaguas"/>
    <s v="3"/>
    <s v="U"/>
    <s v="Inteconectado"/>
    <s v="PL0023"/>
    <s v="BT5B-R"/>
    <s v="De 0 a 30 kWh "/>
    <n v="5967"/>
    <n v="78407"/>
    <n v="49756.01"/>
    <n v="-12671.61"/>
  </r>
  <r>
    <x v="0"/>
    <x v="4"/>
    <s v="ELOR"/>
    <x v="22"/>
    <x v="275"/>
    <s v="Yurimaguas"/>
    <s v="3"/>
    <s v="U"/>
    <s v="Inteconectado"/>
    <s v="PL0023"/>
    <s v="BT5B-R"/>
    <s v="De 30 a 100kWh"/>
    <n v="5323"/>
    <n v="407180.5"/>
    <n v="208441.68"/>
    <n v="-30638.240000000002"/>
  </r>
  <r>
    <x v="0"/>
    <x v="4"/>
    <s v="ELOR"/>
    <x v="22"/>
    <x v="275"/>
    <s v="Yurimaguas"/>
    <s v="3"/>
    <s v="U"/>
    <s v="Inteconectado"/>
    <s v="PL0023"/>
    <s v="BT5B-R"/>
    <s v="Mayor a 100kWh"/>
    <n v="2996"/>
    <n v="540926.1"/>
    <n v="312577.83"/>
    <n v="8221.82"/>
  </r>
  <r>
    <x v="0"/>
    <x v="4"/>
    <s v="ELOR"/>
    <x v="22"/>
    <x v="276"/>
    <s v="Tamshiyacu"/>
    <s v="4"/>
    <s v="R"/>
    <s v="Aislado"/>
    <s v="PL0172"/>
    <s v="BT5B-R"/>
    <s v="De 0 a 30 kWh "/>
    <n v="605"/>
    <n v="9307.5"/>
    <n v="3240.64"/>
    <n v="-3928.39"/>
  </r>
  <r>
    <x v="0"/>
    <x v="4"/>
    <s v="ELOR"/>
    <x v="22"/>
    <x v="276"/>
    <s v="Tamshiyacu"/>
    <s v="4"/>
    <s v="R"/>
    <s v="Aislado"/>
    <s v="PL0172"/>
    <s v="BT5B-R"/>
    <s v="De 30 a 100kWh"/>
    <n v="422"/>
    <n v="24512"/>
    <n v="9232.33"/>
    <n v="-5582.06"/>
  </r>
  <r>
    <x v="0"/>
    <x v="4"/>
    <s v="ELOR"/>
    <x v="22"/>
    <x v="276"/>
    <s v="Tamshiyacu"/>
    <s v="4"/>
    <s v="R"/>
    <s v="Aislado"/>
    <s v="PL0172"/>
    <s v="BT5B-R"/>
    <s v="Mayor a 100kWh"/>
    <n v="147"/>
    <n v="23216"/>
    <n v="13155.79"/>
    <n v="0"/>
  </r>
  <r>
    <x v="0"/>
    <x v="4"/>
    <s v="ELOR"/>
    <x v="22"/>
    <x v="277"/>
    <s v="LOCALIDAD DE LAGUNAS"/>
    <s v="3"/>
    <s v="U"/>
    <s v="Aislado"/>
    <s v="PL0022"/>
    <s v="BT5B-R"/>
    <s v="De 0 a 30 kWh "/>
    <n v="767"/>
    <n v="9043"/>
    <n v="4947.53"/>
    <n v="-2462.9499999999998"/>
  </r>
  <r>
    <x v="0"/>
    <x v="4"/>
    <s v="ELOR"/>
    <x v="22"/>
    <x v="277"/>
    <s v="LOCALIDAD DE LAGUNAS"/>
    <s v="3"/>
    <s v="U"/>
    <s v="Aislado"/>
    <s v="PL0022"/>
    <s v="BT5B-R"/>
    <s v="De 30 a 100kWh"/>
    <n v="397"/>
    <n v="26465"/>
    <n v="11550.57"/>
    <n v="-4149.29"/>
  </r>
  <r>
    <x v="0"/>
    <x v="4"/>
    <s v="ELOR"/>
    <x v="22"/>
    <x v="277"/>
    <s v="LOCALIDAD DE LAGUNAS"/>
    <s v="3"/>
    <s v="U"/>
    <s v="Aislado"/>
    <s v="PL0022"/>
    <s v="BT5B-R"/>
    <s v="Mayor a 100kWh"/>
    <n v="71"/>
    <n v="11998"/>
    <n v="6765.32"/>
    <n v="0"/>
  </r>
  <r>
    <x v="0"/>
    <x v="4"/>
    <s v="ELOR"/>
    <x v="22"/>
    <x v="278"/>
    <s v="Iquitos Rural"/>
    <s v="3"/>
    <s v="U"/>
    <s v="Aislado"/>
    <s v="PL0234"/>
    <s v="BT5B-R"/>
    <s v="De 0 a 30 kWh "/>
    <n v="4164"/>
    <n v="50283.199999999997"/>
    <n v="27183.16"/>
    <n v="-13696.55"/>
  </r>
  <r>
    <x v="0"/>
    <x v="4"/>
    <s v="ELOR"/>
    <x v="22"/>
    <x v="278"/>
    <s v="Iquitos Rural"/>
    <s v="3"/>
    <s v="U"/>
    <s v="Aislado"/>
    <s v="PL0234"/>
    <s v="BT5B-R"/>
    <s v="De 30 a 100kWh"/>
    <n v="4420"/>
    <n v="495186.4"/>
    <n v="212322.68"/>
    <n v="-71692.47"/>
  </r>
  <r>
    <x v="0"/>
    <x v="4"/>
    <s v="ELOR"/>
    <x v="22"/>
    <x v="278"/>
    <s v="Iquitos Rural"/>
    <s v="3"/>
    <s v="U"/>
    <s v="Aislado"/>
    <s v="PL0234"/>
    <s v="BT5B-R"/>
    <s v="Mayor a 100kWh"/>
    <n v="2139"/>
    <n v="407001.4"/>
    <n v="228624.35"/>
    <n v="0"/>
  </r>
  <r>
    <x v="0"/>
    <x v="4"/>
    <s v="ELOR"/>
    <x v="22"/>
    <x v="279"/>
    <s v="Rioja Oriente"/>
    <s v="4"/>
    <s v="R"/>
    <s v="Inteconectado"/>
    <s v="PL0235"/>
    <s v="BT5B-R"/>
    <s v="De 0 a 30 kWh "/>
    <n v="19695"/>
    <n v="228953"/>
    <n v="130684.73"/>
    <n v="-62362.46"/>
  </r>
  <r>
    <x v="0"/>
    <x v="4"/>
    <s v="ELOR"/>
    <x v="22"/>
    <x v="279"/>
    <s v="Rioja Oriente"/>
    <s v="4"/>
    <s v="R"/>
    <s v="Inteconectado"/>
    <s v="PL0235"/>
    <s v="BT5B-R"/>
    <s v="De 30 a 100kWh"/>
    <n v="7086"/>
    <n v="401270.5"/>
    <n v="182784.56"/>
    <n v="-60350.85"/>
  </r>
  <r>
    <x v="0"/>
    <x v="4"/>
    <s v="ELOR"/>
    <x v="22"/>
    <x v="279"/>
    <s v="Rioja Oriente"/>
    <s v="4"/>
    <s v="R"/>
    <s v="Inteconectado"/>
    <s v="PL0235"/>
    <s v="BT5B-R"/>
    <s v="Mayor a 100kWh"/>
    <n v="1410"/>
    <n v="249432.6"/>
    <n v="144552.66"/>
    <n v="3794.11"/>
  </r>
  <r>
    <x v="0"/>
    <x v="4"/>
    <s v="ELOR"/>
    <x v="22"/>
    <x v="280"/>
    <s v="S.E. ORELLANA"/>
    <s v="3"/>
    <s v="U"/>
    <s v="Aislado"/>
    <s v="PL0234"/>
    <s v="BT5B-R"/>
    <s v="De 0 a 30 kWh "/>
    <n v="559"/>
    <n v="7740"/>
    <n v="3918.74"/>
    <n v="-2108.3000000000002"/>
  </r>
  <r>
    <x v="0"/>
    <x v="4"/>
    <s v="ELOR"/>
    <x v="22"/>
    <x v="280"/>
    <s v="S.E. ORELLANA"/>
    <s v="3"/>
    <s v="U"/>
    <s v="Aislado"/>
    <s v="PL0234"/>
    <s v="BT5B-R"/>
    <s v="De 30 a 100kWh"/>
    <n v="288"/>
    <n v="15948"/>
    <n v="7266.67"/>
    <n v="-2352.21"/>
  </r>
  <r>
    <x v="0"/>
    <x v="4"/>
    <s v="ELOR"/>
    <x v="22"/>
    <x v="280"/>
    <s v="S.E. ORELLANA"/>
    <s v="3"/>
    <s v="U"/>
    <s v="Aislado"/>
    <s v="PL0234"/>
    <s v="BT5B-R"/>
    <s v="Mayor a 100kWh"/>
    <n v="126"/>
    <n v="30505"/>
    <n v="17024.25"/>
    <n v="0"/>
  </r>
  <r>
    <x v="0"/>
    <x v="4"/>
    <s v="ELOR"/>
    <x v="22"/>
    <x v="281"/>
    <s v="PONGO DE CAYNARACHI"/>
    <s v="5"/>
    <s v="R"/>
    <s v="Inteconectado"/>
    <s v="PL1023"/>
    <s v="BT5B-R"/>
    <s v="De 0 a 30 kWh "/>
    <n v="3581"/>
    <n v="37130.5"/>
    <n v="22536.59"/>
    <n v="-10113.280000000001"/>
  </r>
  <r>
    <x v="0"/>
    <x v="4"/>
    <s v="ELOR"/>
    <x v="22"/>
    <x v="281"/>
    <s v="PONGO DE CAYNARACHI"/>
    <s v="5"/>
    <s v="R"/>
    <s v="Inteconectado"/>
    <s v="PL1023"/>
    <s v="BT5B-R"/>
    <s v="De 30 a 100kWh"/>
    <n v="1495"/>
    <n v="93397"/>
    <n v="41843"/>
    <n v="-14211.63"/>
  </r>
  <r>
    <x v="0"/>
    <x v="4"/>
    <s v="ELOR"/>
    <x v="22"/>
    <x v="281"/>
    <s v="PONGO DE CAYNARACHI"/>
    <s v="5"/>
    <s v="R"/>
    <s v="Inteconectado"/>
    <s v="PL1023"/>
    <s v="BT5B-R"/>
    <s v="Mayor a 100kWh"/>
    <n v="354"/>
    <n v="59947.199999999997"/>
    <n v="34794.78"/>
    <n v="913.19"/>
  </r>
  <r>
    <x v="0"/>
    <x v="4"/>
    <s v="ELOR"/>
    <x v="22"/>
    <x v="282"/>
    <s v="Chachapoyas"/>
    <s v="2"/>
    <s v="U"/>
    <s v="Aislado"/>
    <s v="PL0095"/>
    <s v="BT5B-R"/>
    <s v="De 0 a 30 kWh "/>
    <n v="1953"/>
    <n v="25905"/>
    <n v="13169.11"/>
    <n v="-7053.9"/>
  </r>
  <r>
    <x v="0"/>
    <x v="4"/>
    <s v="ELOR"/>
    <x v="22"/>
    <x v="282"/>
    <s v="Chachapoyas"/>
    <s v="2"/>
    <s v="U"/>
    <s v="Aislado"/>
    <s v="PL0095"/>
    <s v="BT5B-R"/>
    <s v="De 30 a 100kWh"/>
    <n v="2873"/>
    <n v="178827.89"/>
    <n v="82923.520000000004"/>
    <n v="-23473.81"/>
  </r>
  <r>
    <x v="0"/>
    <x v="4"/>
    <s v="ELOR"/>
    <x v="22"/>
    <x v="282"/>
    <s v="Chachapoyas"/>
    <s v="2"/>
    <s v="U"/>
    <s v="Aislado"/>
    <s v="PL0095"/>
    <s v="BT5B-R"/>
    <s v="Mayor a 100kWh"/>
    <n v="2063"/>
    <n v="374796.52"/>
    <n v="210576.17"/>
    <n v="32.68"/>
  </r>
  <r>
    <x v="0"/>
    <x v="4"/>
    <s v="ELOR"/>
    <x v="22"/>
    <x v="283"/>
    <s v="Bagua-Jaén"/>
    <s v="2"/>
    <s v="U"/>
    <s v="Inteconectado"/>
    <s v="PL0096"/>
    <s v="BT5B-R"/>
    <s v="De 0 a 30 kWh "/>
    <n v="7122"/>
    <n v="92505.56"/>
    <n v="66574.53"/>
    <n v="-14762.33"/>
  </r>
  <r>
    <x v="0"/>
    <x v="4"/>
    <s v="ELOR"/>
    <x v="22"/>
    <x v="283"/>
    <s v="Bagua-Jaén"/>
    <s v="2"/>
    <s v="U"/>
    <s v="Inteconectado"/>
    <s v="PL0096"/>
    <s v="BT5B-R"/>
    <s v="De 30 a 100kWh"/>
    <n v="10129"/>
    <n v="643145.30000000005"/>
    <n v="393591.98"/>
    <n v="-48481.41"/>
  </r>
  <r>
    <x v="0"/>
    <x v="4"/>
    <s v="ELOR"/>
    <x v="22"/>
    <x v="283"/>
    <s v="Bagua-Jaén"/>
    <s v="2"/>
    <s v="U"/>
    <s v="Inteconectado"/>
    <s v="PL0096"/>
    <s v="BT5B-R"/>
    <s v="Mayor a 100kWh"/>
    <n v="7403"/>
    <n v="1452301.9"/>
    <n v="975328.51"/>
    <n v="25657.02"/>
  </r>
  <r>
    <x v="0"/>
    <x v="4"/>
    <s v="ELOR"/>
    <x v="22"/>
    <x v="284"/>
    <s v="San Ignacio"/>
    <s v="4"/>
    <s v="R"/>
    <s v="Inteconectado"/>
    <s v="PL0097"/>
    <s v="BT5B-R"/>
    <s v="De 0 a 30 kWh "/>
    <n v="3646"/>
    <n v="44502.73"/>
    <n v="29987.67"/>
    <n v="-16091.15"/>
  </r>
  <r>
    <x v="0"/>
    <x v="4"/>
    <s v="ELOR"/>
    <x v="22"/>
    <x v="284"/>
    <s v="San Ignacio"/>
    <s v="4"/>
    <s v="R"/>
    <s v="Inteconectado"/>
    <s v="PL0097"/>
    <s v="BT5B-R"/>
    <s v="De 30 a 100kWh"/>
    <n v="2220"/>
    <n v="127027.71"/>
    <n v="76155.460000000006"/>
    <n v="-24080.03"/>
  </r>
  <r>
    <x v="0"/>
    <x v="4"/>
    <s v="ELOR"/>
    <x v="22"/>
    <x v="284"/>
    <s v="San Ignacio"/>
    <s v="4"/>
    <s v="R"/>
    <s v="Inteconectado"/>
    <s v="PL0097"/>
    <s v="BT5B-R"/>
    <s v="Mayor a 100kWh"/>
    <n v="962"/>
    <n v="188435.26"/>
    <n v="143348.66"/>
    <n v="3794.02"/>
  </r>
  <r>
    <x v="0"/>
    <x v="4"/>
    <s v="ELOR"/>
    <x v="22"/>
    <x v="285"/>
    <s v="Jumbilla"/>
    <s v="4"/>
    <s v="R"/>
    <s v="Aislado"/>
    <s v="PL0101"/>
    <s v="BT5B-R"/>
    <s v="De 0 a 30 kWh "/>
    <n v="497"/>
    <n v="5034.0200000000004"/>
    <n v="2575.63"/>
    <n v="-2349.17"/>
  </r>
  <r>
    <x v="0"/>
    <x v="4"/>
    <s v="ELOR"/>
    <x v="22"/>
    <x v="285"/>
    <s v="Jumbilla"/>
    <s v="4"/>
    <s v="R"/>
    <s v="Aislado"/>
    <s v="PL0101"/>
    <s v="BT5B-R"/>
    <s v="De 30 a 100kWh"/>
    <n v="121"/>
    <n v="6273.86"/>
    <n v="2543.29"/>
    <n v="-1696.3"/>
  </r>
  <r>
    <x v="0"/>
    <x v="4"/>
    <s v="ELOR"/>
    <x v="22"/>
    <x v="285"/>
    <s v="Jumbilla"/>
    <s v="4"/>
    <s v="R"/>
    <s v="Aislado"/>
    <s v="PL0101"/>
    <s v="BT5B-R"/>
    <s v="Mayor a 100kWh"/>
    <n v="19"/>
    <n v="3350.9"/>
    <n v="2090.29"/>
    <n v="0"/>
  </r>
  <r>
    <x v="0"/>
    <x v="4"/>
    <s v="ELOR"/>
    <x v="22"/>
    <x v="286"/>
    <s v="Rodriguez de Mendoza"/>
    <s v="4"/>
    <s v="R"/>
    <s v="Aislado"/>
    <s v="PL0103"/>
    <s v="BT5B-R"/>
    <s v="De 0 a 30 kWh "/>
    <n v="2162"/>
    <n v="23713.63"/>
    <n v="11652.68"/>
    <n v="-10864.46"/>
  </r>
  <r>
    <x v="0"/>
    <x v="4"/>
    <s v="ELOR"/>
    <x v="22"/>
    <x v="286"/>
    <s v="Rodriguez de Mendoza"/>
    <s v="4"/>
    <s v="R"/>
    <s v="Aislado"/>
    <s v="PL0103"/>
    <s v="BT5B-R"/>
    <s v="De 30 a 100kWh"/>
    <n v="1191"/>
    <n v="68075.740000000005"/>
    <n v="28861.599999999999"/>
    <n v="-16675.97"/>
  </r>
  <r>
    <x v="0"/>
    <x v="4"/>
    <s v="ELOR"/>
    <x v="22"/>
    <x v="286"/>
    <s v="Rodriguez de Mendoza"/>
    <s v="4"/>
    <s v="R"/>
    <s v="Aislado"/>
    <s v="PL0103"/>
    <s v="BT5B-R"/>
    <s v="Mayor a 100kWh"/>
    <n v="283"/>
    <n v="44467.67"/>
    <n v="27856.65"/>
    <n v="0"/>
  </r>
  <r>
    <x v="0"/>
    <x v="4"/>
    <s v="ELOR"/>
    <x v="22"/>
    <x v="287"/>
    <s v="Pomahuaca"/>
    <s v="3"/>
    <s v="U"/>
    <s v="Aislado"/>
    <s v="PL0166"/>
    <s v="BT5B-R"/>
    <s v="De 0 a 30 kWh "/>
    <n v="195"/>
    <n v="2189.94"/>
    <n v="1239.54"/>
    <n v="-607.97"/>
  </r>
  <r>
    <x v="0"/>
    <x v="4"/>
    <s v="ELOR"/>
    <x v="22"/>
    <x v="287"/>
    <s v="Pomahuaca"/>
    <s v="3"/>
    <s v="U"/>
    <s v="Aislado"/>
    <s v="PL0166"/>
    <s v="BT5B-R"/>
    <s v="De 30 a 100kWh"/>
    <n v="114"/>
    <n v="6676.64"/>
    <n v="3125.65"/>
    <n v="-949.62"/>
  </r>
  <r>
    <x v="0"/>
    <x v="4"/>
    <s v="ELOR"/>
    <x v="22"/>
    <x v="287"/>
    <s v="Pomahuaca"/>
    <s v="3"/>
    <s v="U"/>
    <s v="Aislado"/>
    <s v="PL0166"/>
    <s v="BT5B-R"/>
    <s v="Mayor a 100kWh"/>
    <n v="34"/>
    <n v="5515.2"/>
    <n v="3171.66"/>
    <n v="0"/>
  </r>
  <r>
    <x v="0"/>
    <x v="4"/>
    <s v="ELOR"/>
    <x v="22"/>
    <x v="288"/>
    <s v="Pucará"/>
    <s v="3"/>
    <s v="U"/>
    <s v="Aislado"/>
    <s v="PL0167"/>
    <s v="BT5B-R"/>
    <s v="De 0 a 30 kWh "/>
    <n v="765"/>
    <n v="8390.5"/>
    <n v="4807.13"/>
    <n v="-2329.3000000000002"/>
  </r>
  <r>
    <x v="0"/>
    <x v="4"/>
    <s v="ELOR"/>
    <x v="22"/>
    <x v="288"/>
    <s v="Pucará"/>
    <s v="3"/>
    <s v="U"/>
    <s v="Aislado"/>
    <s v="PL0167"/>
    <s v="BT5B-R"/>
    <s v="De 30 a 100kWh"/>
    <n v="459"/>
    <n v="28105.62"/>
    <n v="13262.97"/>
    <n v="-3824.28"/>
  </r>
  <r>
    <x v="0"/>
    <x v="4"/>
    <s v="ELOR"/>
    <x v="22"/>
    <x v="288"/>
    <s v="Pucará"/>
    <s v="3"/>
    <s v="U"/>
    <s v="Aislado"/>
    <s v="PL0167"/>
    <s v="BT5B-R"/>
    <s v="Mayor a 100kWh"/>
    <n v="199"/>
    <n v="37999.19"/>
    <n v="21729.77"/>
    <n v="8.33"/>
  </r>
  <r>
    <x v="0"/>
    <x v="4"/>
    <s v="ELOR"/>
    <x v="22"/>
    <x v="289"/>
    <s v="Bagua-Jaén Rural"/>
    <s v="5"/>
    <s v="R"/>
    <s v="Inteconectado"/>
    <s v="PL0225"/>
    <s v="BT5B-R"/>
    <s v="De 0 a 30 kWh "/>
    <n v="10094"/>
    <n v="111650.4"/>
    <n v="86507.68"/>
    <n v="-45313.95"/>
  </r>
  <r>
    <x v="0"/>
    <x v="4"/>
    <s v="ELOR"/>
    <x v="22"/>
    <x v="289"/>
    <s v="Bagua-Jaén Rural"/>
    <s v="5"/>
    <s v="R"/>
    <s v="Inteconectado"/>
    <s v="PL0225"/>
    <s v="BT5B-R"/>
    <s v="De 30 a 100kWh"/>
    <n v="4437"/>
    <n v="248469.44"/>
    <n v="165793.60999999999"/>
    <n v="-54054.31"/>
  </r>
  <r>
    <x v="0"/>
    <x v="4"/>
    <s v="ELOR"/>
    <x v="22"/>
    <x v="289"/>
    <s v="Bagua-Jaén Rural"/>
    <s v="5"/>
    <s v="R"/>
    <s v="Inteconectado"/>
    <s v="PL0225"/>
    <s v="BT5B-R"/>
    <s v="Mayor a 100kWh"/>
    <n v="836"/>
    <n v="140232.39000000001"/>
    <n v="120339.94"/>
    <n v="3230.16"/>
  </r>
  <r>
    <x v="0"/>
    <x v="4"/>
    <s v="ELOR"/>
    <x v="22"/>
    <x v="290"/>
    <s v="Tabaconas"/>
    <s v="6"/>
    <s v="R"/>
    <s v="Aislado"/>
    <s v="PL0229"/>
    <s v="BT5B-R"/>
    <s v="De 0 a 30 kWh "/>
    <n v="285"/>
    <n v="3608.59"/>
    <n v="1714.35"/>
    <n v="-1850.86"/>
  </r>
  <r>
    <x v="0"/>
    <x v="4"/>
    <s v="ELOR"/>
    <x v="22"/>
    <x v="290"/>
    <s v="Tabaconas"/>
    <s v="6"/>
    <s v="R"/>
    <s v="Aislado"/>
    <s v="PL0229"/>
    <s v="BT5B-R"/>
    <s v="De 30 a 100kWh"/>
    <n v="122"/>
    <n v="6477.77"/>
    <n v="2911.66"/>
    <n v="-1878.77"/>
  </r>
  <r>
    <x v="0"/>
    <x v="4"/>
    <s v="ELOR"/>
    <x v="22"/>
    <x v="290"/>
    <s v="Tabaconas"/>
    <s v="6"/>
    <s v="R"/>
    <s v="Aislado"/>
    <s v="PL0229"/>
    <s v="BT5B-R"/>
    <s v="Mayor a 100kWh"/>
    <n v="14"/>
    <n v="3874.7"/>
    <n v="2622.09"/>
    <n v="0"/>
  </r>
  <r>
    <x v="0"/>
    <x v="4"/>
    <s v="ELOR"/>
    <x v="22"/>
    <x v="291"/>
    <s v="Bellavista"/>
    <s v="4"/>
    <s v="R"/>
    <s v="Inteconectado"/>
    <s v="PL1233"/>
    <s v="BT5B-R"/>
    <s v="De 0 a 30 kWh "/>
    <n v="24559"/>
    <n v="280368.5"/>
    <n v="161561.92000000001"/>
    <n v="-76367.63"/>
  </r>
  <r>
    <x v="0"/>
    <x v="4"/>
    <s v="ELOR"/>
    <x v="22"/>
    <x v="291"/>
    <s v="Bellavista"/>
    <s v="4"/>
    <s v="R"/>
    <s v="Inteconectado"/>
    <s v="PL1233"/>
    <s v="BT5B-R"/>
    <s v="De 30 a 100kWh"/>
    <n v="12247"/>
    <n v="738970.1"/>
    <n v="341501.54"/>
    <n v="-103466.36"/>
  </r>
  <r>
    <x v="0"/>
    <x v="4"/>
    <s v="ELOR"/>
    <x v="22"/>
    <x v="291"/>
    <s v="Bellavista"/>
    <s v="4"/>
    <s v="R"/>
    <s v="Inteconectado"/>
    <s v="PL1233"/>
    <s v="BT5B-R"/>
    <s v="Mayor a 100kWh"/>
    <n v="4025"/>
    <n v="699478"/>
    <n v="405618.2"/>
    <n v="10646.12"/>
  </r>
  <r>
    <x v="0"/>
    <x v="4"/>
    <s v="ELOR"/>
    <x v="22"/>
    <x v="292"/>
    <s v="Tarapoto"/>
    <s v="2"/>
    <s v="U"/>
    <s v="Inteconectado"/>
    <s v="PL1236"/>
    <s v="BT5B-R"/>
    <s v="De 0 a 30 kWh "/>
    <n v="6367"/>
    <n v="84784.8"/>
    <n v="54566.94"/>
    <n v="-11543.38"/>
  </r>
  <r>
    <x v="0"/>
    <x v="4"/>
    <s v="ELOR"/>
    <x v="22"/>
    <x v="292"/>
    <s v="Tarapoto"/>
    <s v="2"/>
    <s v="U"/>
    <s v="Inteconectado"/>
    <s v="PL1236"/>
    <s v="BT5B-R"/>
    <s v="De 30 a 100kWh"/>
    <n v="12906"/>
    <n v="874236.9"/>
    <n v="462521.57"/>
    <n v="-54023.040000000001"/>
  </r>
  <r>
    <x v="0"/>
    <x v="4"/>
    <s v="ELOR"/>
    <x v="22"/>
    <x v="292"/>
    <s v="Tarapoto"/>
    <s v="2"/>
    <s v="U"/>
    <s v="Inteconectado"/>
    <s v="PL1236"/>
    <s v="BT5B-R"/>
    <s v="Mayor a 100kWh"/>
    <n v="14231"/>
    <n v="3254614.5"/>
    <n v="1866315.74"/>
    <n v="48983.94"/>
  </r>
  <r>
    <x v="0"/>
    <x v="4"/>
    <s v="ELOR"/>
    <x v="22"/>
    <x v="293"/>
    <s v="Chacahapoyas Rural"/>
    <s v="6"/>
    <s v="R"/>
    <s v="Aislado"/>
    <s v="PL0226"/>
    <s v="BT5B-R"/>
    <s v="De 0 a 30 kWh "/>
    <n v="10618"/>
    <n v="112379.06"/>
    <n v="60596.959999999999"/>
    <n v="-57663.65"/>
  </r>
  <r>
    <x v="0"/>
    <x v="4"/>
    <s v="ELOR"/>
    <x v="22"/>
    <x v="293"/>
    <s v="Chacahapoyas Rural"/>
    <s v="6"/>
    <s v="R"/>
    <s v="Aislado"/>
    <s v="PL0226"/>
    <s v="BT5B-R"/>
    <s v="De 30 a 100kWh"/>
    <n v="3301"/>
    <n v="176117.2"/>
    <n v="79414.429999999993"/>
    <n v="-50826.09"/>
  </r>
  <r>
    <x v="0"/>
    <x v="4"/>
    <s v="ELOR"/>
    <x v="22"/>
    <x v="293"/>
    <s v="Chacahapoyas Rural"/>
    <s v="6"/>
    <s v="R"/>
    <s v="Aislado"/>
    <s v="PL0226"/>
    <s v="BT5B-R"/>
    <s v="Mayor a 100kWh"/>
    <n v="610"/>
    <n v="108536.89"/>
    <n v="74368.44"/>
    <n v="15.38"/>
  </r>
  <r>
    <x v="0"/>
    <x v="4"/>
    <s v="ELOR"/>
    <x v="22"/>
    <x v="294"/>
    <s v="Gera"/>
    <s v="4"/>
    <s v="R"/>
    <s v="Inteconectado"/>
    <s v="PL2233"/>
    <s v="BT5B-R"/>
    <s v="De 0 a 30 kWh "/>
    <n v="7313"/>
    <n v="69497"/>
    <n v="44298.91"/>
    <n v="-18929.599999999999"/>
  </r>
  <r>
    <x v="0"/>
    <x v="4"/>
    <s v="ELOR"/>
    <x v="22"/>
    <x v="294"/>
    <s v="Gera"/>
    <s v="4"/>
    <s v="R"/>
    <s v="Inteconectado"/>
    <s v="PL2233"/>
    <s v="BT5B-R"/>
    <s v="De 30 a 100kWh"/>
    <n v="967"/>
    <n v="48949"/>
    <n v="22108.19"/>
    <n v="-7906.25"/>
  </r>
  <r>
    <x v="0"/>
    <x v="4"/>
    <s v="ELOR"/>
    <x v="22"/>
    <x v="294"/>
    <s v="Gera"/>
    <s v="4"/>
    <s v="R"/>
    <s v="Inteconectado"/>
    <s v="PL2233"/>
    <s v="BT5B-R"/>
    <s v="Mayor a 100kWh"/>
    <n v="115"/>
    <n v="18059"/>
    <n v="10511.68"/>
    <n v="275.89"/>
  </r>
  <r>
    <x v="0"/>
    <x v="4"/>
    <s v="ELOR"/>
    <x v="22"/>
    <x v="295"/>
    <s v="Moyobamba"/>
    <s v="3"/>
    <s v="U"/>
    <s v="Inteconectado"/>
    <s v="PL2236"/>
    <s v="BT5B-R"/>
    <s v="De 0 a 30 kWh "/>
    <n v="5888"/>
    <n v="66166"/>
    <n v="44971.14"/>
    <n v="-10420.049999999999"/>
  </r>
  <r>
    <x v="0"/>
    <x v="4"/>
    <s v="ELOR"/>
    <x v="22"/>
    <x v="295"/>
    <s v="Moyobamba"/>
    <s v="3"/>
    <s v="U"/>
    <s v="Inteconectado"/>
    <s v="PL2236"/>
    <s v="BT5B-R"/>
    <s v="De 30 a 100kWh"/>
    <n v="5388"/>
    <n v="339141"/>
    <n v="179524.05"/>
    <n v="-22676.28"/>
  </r>
  <r>
    <x v="0"/>
    <x v="4"/>
    <s v="ELOR"/>
    <x v="22"/>
    <x v="295"/>
    <s v="Moyobamba"/>
    <s v="3"/>
    <s v="U"/>
    <s v="Inteconectado"/>
    <s v="PL2236"/>
    <s v="BT5B-R"/>
    <s v="Mayor a 100kWh"/>
    <n v="3227"/>
    <n v="583450"/>
    <n v="337130.48"/>
    <n v="8867.61"/>
  </r>
  <r>
    <x v="0"/>
    <x v="4"/>
    <s v="ELOR"/>
    <x v="22"/>
    <x v="296"/>
    <s v="Tarapoto Rural"/>
    <s v="4"/>
    <s v="R"/>
    <s v="Inteconectado"/>
    <s v="PL3233"/>
    <s v="BT5B-R"/>
    <s v="De 0 a 30 kWh "/>
    <n v="15219"/>
    <n v="165940.79999999999"/>
    <n v="97996.18"/>
    <n v="-45196.44"/>
  </r>
  <r>
    <x v="0"/>
    <x v="4"/>
    <s v="ELOR"/>
    <x v="22"/>
    <x v="296"/>
    <s v="Tarapoto Rural"/>
    <s v="4"/>
    <s v="R"/>
    <s v="Inteconectado"/>
    <s v="PL3233"/>
    <s v="BT5B-R"/>
    <s v="De 30 a 100kWh"/>
    <n v="6723"/>
    <n v="399858"/>
    <n v="184997.13"/>
    <n v="-56106.87"/>
  </r>
  <r>
    <x v="0"/>
    <x v="4"/>
    <s v="ELOR"/>
    <x v="22"/>
    <x v="296"/>
    <s v="Tarapoto Rural"/>
    <s v="4"/>
    <s v="R"/>
    <s v="Inteconectado"/>
    <s v="PL3233"/>
    <s v="BT5B-R"/>
    <s v="Mayor a 100kWh"/>
    <n v="1785"/>
    <n v="335700.5"/>
    <n v="194142.24"/>
    <n v="5095.93"/>
  </r>
  <r>
    <x v="0"/>
    <x v="4"/>
    <s v="ELOR"/>
    <x v="22"/>
    <x v="297"/>
    <s v="S.E.R. CABALLOCOCHA RURAL"/>
    <s v="SER"/>
    <s v="R"/>
    <s v="Aislado"/>
    <s v="PR0019"/>
    <s v="BT5B-R"/>
    <s v="De 0 a 30 kWh "/>
    <n v="317"/>
    <n v="4003"/>
    <n v="1590.91"/>
    <n v="-1689.41"/>
  </r>
  <r>
    <x v="0"/>
    <x v="4"/>
    <s v="ELOR"/>
    <x v="22"/>
    <x v="297"/>
    <s v="S.E.R. CABALLOCOCHA RURAL"/>
    <s v="SER"/>
    <s v="R"/>
    <s v="Aislado"/>
    <s v="PR0019"/>
    <s v="BT5B-R"/>
    <s v="De 30 a 100kWh"/>
    <n v="224"/>
    <n v="12541"/>
    <n v="4772.1899999999996"/>
    <n v="-2835.36"/>
  </r>
  <r>
    <x v="0"/>
    <x v="4"/>
    <s v="ELOR"/>
    <x v="22"/>
    <x v="297"/>
    <s v="S.E.R. CABALLOCOCHA RURAL"/>
    <s v="SER"/>
    <s v="R"/>
    <s v="Aislado"/>
    <s v="PR0019"/>
    <s v="BT5B-R"/>
    <s v="Mayor a 100kWh"/>
    <n v="33"/>
    <n v="7271"/>
    <n v="4075.04"/>
    <n v="0"/>
  </r>
  <r>
    <x v="0"/>
    <x v="4"/>
    <s v="ELOR"/>
    <x v="22"/>
    <x v="298"/>
    <s v="S.E.R. PONAZA - ALFONSO UGARTE"/>
    <s v="SER"/>
    <s v="R"/>
    <s v="Inteconectado"/>
    <s v="PR1233"/>
    <s v="BT5B-R"/>
    <s v="De 0 a 30 kWh "/>
    <n v="152"/>
    <n v="1701"/>
    <n v="990.62"/>
    <n v="-463.29"/>
  </r>
  <r>
    <x v="0"/>
    <x v="4"/>
    <s v="ELOR"/>
    <x v="22"/>
    <x v="298"/>
    <s v="S.E.R. PONAZA - ALFONSO UGARTE"/>
    <s v="SER"/>
    <s v="R"/>
    <s v="Inteconectado"/>
    <s v="PR1233"/>
    <s v="BT5B-R"/>
    <s v="De 30 a 100kWh"/>
    <n v="35"/>
    <n v="1876"/>
    <n v="857.31"/>
    <n v="-285.88"/>
  </r>
  <r>
    <x v="0"/>
    <x v="4"/>
    <s v="ELOR"/>
    <x v="22"/>
    <x v="298"/>
    <s v="S.E.R. PONAZA - ALFONSO UGARTE"/>
    <s v="SER"/>
    <s v="R"/>
    <s v="Inteconectado"/>
    <s v="PR1233"/>
    <s v="BT5B-R"/>
    <s v="Mayor a 100kWh"/>
    <n v="4"/>
    <n v="457"/>
    <n v="269.89999999999998"/>
    <n v="7.1"/>
  </r>
  <r>
    <x v="0"/>
    <x v="4"/>
    <s v="ELOR"/>
    <x v="22"/>
    <x v="299"/>
    <s v="S.E.R. PONAZA - AYPENA"/>
    <s v="SER"/>
    <s v="R"/>
    <s v="Inteconectado"/>
    <s v="PR1233"/>
    <s v="BT5B-R"/>
    <s v="De 0 a 30 kWh "/>
    <n v="54"/>
    <n v="282"/>
    <n v="264.14999999999998"/>
    <n v="-76.819999999999993"/>
  </r>
  <r>
    <x v="0"/>
    <x v="4"/>
    <s v="ELOR"/>
    <x v="22"/>
    <x v="299"/>
    <s v="S.E.R. PONAZA - AYPENA"/>
    <s v="SER"/>
    <s v="R"/>
    <s v="Inteconectado"/>
    <s v="PR1233"/>
    <s v="BT5B-R"/>
    <s v="De 30 a 100kWh"/>
    <n v="6"/>
    <n v="333"/>
    <n v="153.16999999999999"/>
    <n v="-49"/>
  </r>
  <r>
    <x v="0"/>
    <x v="4"/>
    <s v="ELOR"/>
    <x v="22"/>
    <x v="299"/>
    <s v="S.E.R. PONAZA - AYPENA"/>
    <s v="SER"/>
    <s v="R"/>
    <s v="Inteconectado"/>
    <s v="PR1233"/>
    <s v="BT5B-R"/>
    <s v="Mayor a 100kWh"/>
    <n v="2"/>
    <n v="261"/>
    <n v="153.12"/>
    <n v="4.01"/>
  </r>
  <r>
    <x v="0"/>
    <x v="4"/>
    <s v="ELOR"/>
    <x v="22"/>
    <x v="300"/>
    <s v="S.E.R. PONAZA - BARRANQUITA"/>
    <s v="SER"/>
    <s v="R"/>
    <s v="Inteconectado"/>
    <s v="PR1233"/>
    <s v="BT5B-R"/>
    <s v="De 0 a 30 kWh "/>
    <n v="82"/>
    <n v="929"/>
    <n v="537.57000000000005"/>
    <n v="-253.07"/>
  </r>
  <r>
    <x v="0"/>
    <x v="4"/>
    <s v="ELOR"/>
    <x v="22"/>
    <x v="300"/>
    <s v="S.E.R. PONAZA - BARRANQUITA"/>
    <s v="SER"/>
    <s v="R"/>
    <s v="Inteconectado"/>
    <s v="PR1233"/>
    <s v="BT5B-R"/>
    <s v="De 30 a 100kWh"/>
    <n v="15"/>
    <n v="795"/>
    <n v="362.52"/>
    <n v="-122.52"/>
  </r>
  <r>
    <x v="0"/>
    <x v="4"/>
    <s v="ELOR"/>
    <x v="22"/>
    <x v="300"/>
    <s v="S.E.R. PONAZA - BARRANQUITA"/>
    <s v="SER"/>
    <s v="R"/>
    <s v="Inteconectado"/>
    <s v="PR1233"/>
    <s v="BT5B-R"/>
    <s v="Mayor a 100kWh"/>
    <n v="5"/>
    <n v="600"/>
    <n v="353.44"/>
    <n v="9.26"/>
  </r>
  <r>
    <x v="0"/>
    <x v="4"/>
    <s v="ELOR"/>
    <x v="22"/>
    <x v="301"/>
    <s v="S.E.R. PONAZA - SHAMBUYACU"/>
    <s v="SER"/>
    <s v="R"/>
    <s v="Inteconectado"/>
    <s v="PR1233"/>
    <s v="BT5B-R"/>
    <s v="De 0 a 30 kWh "/>
    <n v="351"/>
    <n v="3196"/>
    <n v="2088.21"/>
    <n v="-870.45"/>
  </r>
  <r>
    <x v="0"/>
    <x v="4"/>
    <s v="ELOR"/>
    <x v="22"/>
    <x v="301"/>
    <s v="S.E.R. PONAZA - SHAMBUYACU"/>
    <s v="SER"/>
    <s v="R"/>
    <s v="Inteconectado"/>
    <s v="PR1233"/>
    <s v="BT5B-R"/>
    <s v="De 30 a 100kWh"/>
    <n v="124"/>
    <n v="7500"/>
    <n v="3502.31"/>
    <n v="-1012.78"/>
  </r>
  <r>
    <x v="0"/>
    <x v="4"/>
    <s v="ELOR"/>
    <x v="22"/>
    <x v="301"/>
    <s v="S.E.R. PONAZA - SHAMBUYACU"/>
    <s v="SER"/>
    <s v="R"/>
    <s v="Inteconectado"/>
    <s v="PR1233"/>
    <s v="BT5B-R"/>
    <s v="Mayor a 100kWh"/>
    <n v="52"/>
    <n v="9992"/>
    <n v="5774.67"/>
    <n v="151.65"/>
  </r>
  <r>
    <x v="0"/>
    <x v="4"/>
    <s v="ELOR"/>
    <x v="22"/>
    <x v="302"/>
    <s v="S.E.R. PONAZA - CEDRO PAMPA"/>
    <s v="SER"/>
    <s v="R"/>
    <s v="Inteconectado"/>
    <s v="PR1233"/>
    <s v="BT5B-R"/>
    <s v="De 0 a 30 kWh "/>
    <n v="87"/>
    <n v="715"/>
    <n v="496.55"/>
    <n v="-194.76"/>
  </r>
  <r>
    <x v="0"/>
    <x v="4"/>
    <s v="ELOR"/>
    <x v="22"/>
    <x v="302"/>
    <s v="S.E.R. PONAZA - CEDRO PAMPA"/>
    <s v="SER"/>
    <s v="R"/>
    <s v="Inteconectado"/>
    <s v="PR1233"/>
    <s v="BT5B-R"/>
    <s v="De 30 a 100kWh"/>
    <n v="15"/>
    <n v="798"/>
    <n v="364.15"/>
    <n v="-122.52"/>
  </r>
  <r>
    <x v="0"/>
    <x v="4"/>
    <s v="ELOR"/>
    <x v="22"/>
    <x v="303"/>
    <s v="S.E.R. PONAZA - HUAÑIPO"/>
    <s v="SER"/>
    <s v="R"/>
    <s v="Inteconectado"/>
    <s v="PR1233"/>
    <s v="BT5B-R"/>
    <s v="De 0 a 30 kWh "/>
    <n v="135"/>
    <n v="1273"/>
    <n v="815.1"/>
    <n v="-346.78"/>
  </r>
  <r>
    <x v="0"/>
    <x v="4"/>
    <s v="ELOR"/>
    <x v="22"/>
    <x v="303"/>
    <s v="S.E.R. PONAZA - HUAÑIPO"/>
    <s v="SER"/>
    <s v="R"/>
    <s v="Inteconectado"/>
    <s v="PR1233"/>
    <s v="BT5B-R"/>
    <s v="De 30 a 100kWh"/>
    <n v="42"/>
    <n v="2309"/>
    <n v="1060.22"/>
    <n v="-343.08"/>
  </r>
  <r>
    <x v="0"/>
    <x v="4"/>
    <s v="ELOR"/>
    <x v="22"/>
    <x v="303"/>
    <s v="S.E.R. PONAZA - HUAÑIPO"/>
    <s v="SER"/>
    <s v="R"/>
    <s v="Inteconectado"/>
    <s v="PR1233"/>
    <s v="BT5B-R"/>
    <s v="Mayor a 100kWh"/>
    <n v="7"/>
    <n v="1053"/>
    <n v="613.97"/>
    <n v="16.12"/>
  </r>
  <r>
    <x v="0"/>
    <x v="4"/>
    <s v="ELOR"/>
    <x v="22"/>
    <x v="304"/>
    <s v="S.E.R. PONAZA - LEONCIO PRADO"/>
    <s v="SER"/>
    <s v="R"/>
    <s v="Inteconectado"/>
    <s v="PR1233"/>
    <s v="BT5B-R"/>
    <s v="De 0 a 30 kWh "/>
    <n v="128"/>
    <n v="1631"/>
    <n v="888.32"/>
    <n v="-444.22"/>
  </r>
  <r>
    <x v="0"/>
    <x v="4"/>
    <s v="ELOR"/>
    <x v="22"/>
    <x v="304"/>
    <s v="S.E.R. PONAZA - LEONCIO PRADO"/>
    <s v="SER"/>
    <s v="R"/>
    <s v="Inteconectado"/>
    <s v="PR1233"/>
    <s v="BT5B-R"/>
    <s v="De 30 a 100kWh"/>
    <n v="71"/>
    <n v="3947"/>
    <n v="1816.16"/>
    <n v="-579.91"/>
  </r>
  <r>
    <x v="0"/>
    <x v="4"/>
    <s v="ELOR"/>
    <x v="22"/>
    <x v="304"/>
    <s v="S.E.R. PONAZA - LEONCIO PRADO"/>
    <s v="SER"/>
    <s v="R"/>
    <s v="Inteconectado"/>
    <s v="PR1233"/>
    <s v="BT5B-R"/>
    <s v="Mayor a 100kWh"/>
    <n v="12"/>
    <n v="1917"/>
    <n v="1115.0999999999999"/>
    <n v="29.27"/>
  </r>
  <r>
    <x v="0"/>
    <x v="4"/>
    <s v="ELOR"/>
    <x v="22"/>
    <x v="305"/>
    <s v="S.E.R. PONAZA - PAUCAR"/>
    <s v="SER"/>
    <s v="R"/>
    <s v="Inteconectado"/>
    <s v="PR1233"/>
    <s v="BT5B-R"/>
    <s v="De 0 a 30 kWh "/>
    <n v="16"/>
    <n v="215"/>
    <n v="114.06"/>
    <n v="-58.56"/>
  </r>
  <r>
    <x v="0"/>
    <x v="4"/>
    <s v="ELOR"/>
    <x v="22"/>
    <x v="305"/>
    <s v="S.E.R. PONAZA - PAUCAR"/>
    <s v="SER"/>
    <s v="R"/>
    <s v="Inteconectado"/>
    <s v="PR1233"/>
    <s v="BT5B-R"/>
    <s v="De 30 a 100kWh"/>
    <n v="5"/>
    <n v="245"/>
    <n v="109.95"/>
    <n v="-40.82"/>
  </r>
  <r>
    <x v="0"/>
    <x v="4"/>
    <s v="ELOR"/>
    <x v="22"/>
    <x v="305"/>
    <s v="S.E.R. PONAZA - PAUCAR"/>
    <s v="SER"/>
    <s v="R"/>
    <s v="Inteconectado"/>
    <s v="PR1233"/>
    <s v="BT5B-R"/>
    <s v="Mayor a 100kWh"/>
    <n v="1"/>
    <n v="109"/>
    <n v="64.53"/>
    <n v="1.69"/>
  </r>
  <r>
    <x v="0"/>
    <x v="4"/>
    <s v="ELOR"/>
    <x v="22"/>
    <x v="306"/>
    <s v="S.E.R. PONAZA - SAN ANTONIO"/>
    <s v="SER"/>
    <s v="R"/>
    <s v="Inteconectado"/>
    <s v="PR1233"/>
    <s v="BT5B-R"/>
    <s v="De 0 a 30 kWh "/>
    <n v="42"/>
    <n v="457"/>
    <n v="270.2"/>
    <n v="-124.46"/>
  </r>
  <r>
    <x v="0"/>
    <x v="4"/>
    <s v="ELOR"/>
    <x v="22"/>
    <x v="306"/>
    <s v="S.E.R. PONAZA - SAN ANTONIO"/>
    <s v="SER"/>
    <s v="R"/>
    <s v="Inteconectado"/>
    <s v="PR1233"/>
    <s v="BT5B-R"/>
    <s v="De 30 a 100kWh"/>
    <n v="12"/>
    <n v="655"/>
    <n v="300.38"/>
    <n v="-97.98"/>
  </r>
  <r>
    <x v="0"/>
    <x v="4"/>
    <s v="ELOR"/>
    <x v="22"/>
    <x v="307"/>
    <s v="S.E.R. PONAZA - SIMON BOLIVAR"/>
    <s v="SER"/>
    <s v="R"/>
    <s v="Inteconectado"/>
    <s v="PR1233"/>
    <s v="BT5B-R"/>
    <s v="De 0 a 30 kWh "/>
    <n v="82"/>
    <n v="571"/>
    <n v="440.01"/>
    <n v="-155.5"/>
  </r>
  <r>
    <x v="0"/>
    <x v="4"/>
    <s v="ELOR"/>
    <x v="22"/>
    <x v="307"/>
    <s v="S.E.R. PONAZA - SIMON BOLIVAR"/>
    <s v="SER"/>
    <s v="R"/>
    <s v="Inteconectado"/>
    <s v="PR1233"/>
    <s v="BT5B-R"/>
    <s v="De 30 a 100kWh"/>
    <n v="7"/>
    <n v="308"/>
    <n v="134.85"/>
    <n v="-57.18"/>
  </r>
  <r>
    <x v="0"/>
    <x v="4"/>
    <s v="ELOR"/>
    <x v="22"/>
    <x v="308"/>
    <s v="S.E.R. PONAZA - SHAMBUYACU"/>
    <s v="SER"/>
    <s v="R"/>
    <s v="Inteconectado"/>
    <s v="PR1233"/>
    <s v="BT5B-R"/>
    <s v="De 0 a 30 kWh "/>
    <n v="50"/>
    <n v="380"/>
    <n v="276.99"/>
    <n v="-103.45"/>
  </r>
  <r>
    <x v="0"/>
    <x v="4"/>
    <s v="ELOR"/>
    <x v="22"/>
    <x v="308"/>
    <s v="S.E.R. PONAZA - SHAMBUYACU"/>
    <s v="SER"/>
    <s v="R"/>
    <s v="Inteconectado"/>
    <s v="PR1233"/>
    <s v="BT5B-R"/>
    <s v="De 30 a 100kWh"/>
    <n v="3"/>
    <n v="167"/>
    <n v="76.87"/>
    <n v="-24.49"/>
  </r>
  <r>
    <x v="0"/>
    <x v="4"/>
    <s v="ELOR"/>
    <x v="22"/>
    <x v="309"/>
    <s v="S.E.R. PONAZA - TINGO DE PONAZA"/>
    <s v="SER"/>
    <s v="R"/>
    <s v="Inteconectado"/>
    <s v="PR1233"/>
    <s v="BT5B-R"/>
    <s v="De 0 a 30 kWh "/>
    <n v="93"/>
    <n v="1131"/>
    <n v="630.69000000000005"/>
    <n v="-308.06"/>
  </r>
  <r>
    <x v="0"/>
    <x v="4"/>
    <s v="ELOR"/>
    <x v="22"/>
    <x v="309"/>
    <s v="S.E.R. PONAZA - TINGO DE PONAZA"/>
    <s v="SER"/>
    <s v="R"/>
    <s v="Inteconectado"/>
    <s v="PR1233"/>
    <s v="BT5B-R"/>
    <s v="De 30 a 100kWh"/>
    <n v="60"/>
    <n v="3417"/>
    <n v="1579.13"/>
    <n v="-490.08"/>
  </r>
  <r>
    <x v="0"/>
    <x v="4"/>
    <s v="ELOR"/>
    <x v="22"/>
    <x v="309"/>
    <s v="S.E.R. PONAZA - TINGO DE PONAZA"/>
    <s v="SER"/>
    <s v="R"/>
    <s v="Inteconectado"/>
    <s v="PR1233"/>
    <s v="BT5B-R"/>
    <s v="Mayor a 100kWh"/>
    <n v="17"/>
    <n v="2643"/>
    <n v="1539.04"/>
    <n v="40.409999999999997"/>
  </r>
  <r>
    <x v="0"/>
    <x v="4"/>
    <s v="ELOR"/>
    <x v="22"/>
    <x v="310"/>
    <s v="S.E.R. PONAZA - VISTA ALEGRE"/>
    <s v="SER"/>
    <s v="R"/>
    <s v="Inteconectado"/>
    <s v="PR1233"/>
    <s v="BT5B-R"/>
    <s v="De 0 a 30 kWh "/>
    <n v="55"/>
    <n v="508"/>
    <n v="329.11"/>
    <n v="-138.43"/>
  </r>
  <r>
    <x v="0"/>
    <x v="4"/>
    <s v="ELOR"/>
    <x v="22"/>
    <x v="310"/>
    <s v="S.E.R. PONAZA - VISTA ALEGRE"/>
    <s v="SER"/>
    <s v="R"/>
    <s v="Inteconectado"/>
    <s v="PR1233"/>
    <s v="BT5B-R"/>
    <s v="De 30 a 100kWh"/>
    <n v="14"/>
    <n v="772"/>
    <n v="354.69"/>
    <n v="-114.36"/>
  </r>
  <r>
    <x v="0"/>
    <x v="4"/>
    <s v="ELOR"/>
    <x v="22"/>
    <x v="310"/>
    <s v="S.E.R. PONAZA - VISTA ALEGRE"/>
    <s v="SER"/>
    <s v="R"/>
    <s v="Inteconectado"/>
    <s v="PR1233"/>
    <s v="BT5B-R"/>
    <s v="Mayor a 100kWh"/>
    <n v="1"/>
    <n v="127"/>
    <n v="74.599999999999994"/>
    <n v="1.95"/>
  </r>
  <r>
    <x v="0"/>
    <x v="4"/>
    <s v="ELOR"/>
    <x v="22"/>
    <x v="311"/>
    <s v="S.E.R. IQUITOS ZONA SUR"/>
    <s v="SER"/>
    <s v="R"/>
    <s v="Aislado"/>
    <s v="PR0019"/>
    <s v="BT5B-R"/>
    <s v="De 0 a 30 kWh "/>
    <n v="1217"/>
    <n v="12381"/>
    <n v="5741.26"/>
    <n v="-5225.4399999999996"/>
  </r>
  <r>
    <x v="0"/>
    <x v="4"/>
    <s v="ELOR"/>
    <x v="22"/>
    <x v="311"/>
    <s v="S.E.R. IQUITOS ZONA SUR"/>
    <s v="SER"/>
    <s v="R"/>
    <s v="Aislado"/>
    <s v="PR0019"/>
    <s v="BT5B-R"/>
    <s v="De 30 a 100kWh"/>
    <n v="754"/>
    <n v="46352"/>
    <n v="17773.39"/>
    <n v="-10087.959999999999"/>
  </r>
  <r>
    <x v="0"/>
    <x v="4"/>
    <s v="ELOR"/>
    <x v="22"/>
    <x v="311"/>
    <s v="S.E.R. IQUITOS ZONA SUR"/>
    <s v="SER"/>
    <s v="R"/>
    <s v="Aislado"/>
    <s v="PR0019"/>
    <s v="BT5B-R"/>
    <s v="Mayor a 100kWh"/>
    <n v="254"/>
    <n v="48816"/>
    <n v="27471.37"/>
    <n v="0"/>
  </r>
  <r>
    <x v="0"/>
    <x v="4"/>
    <s v="ELOR"/>
    <x v="22"/>
    <x v="312"/>
    <s v="S.E.R. NUEVO CAMPEON y SAN ANDRES"/>
    <s v="SER"/>
    <s v="R"/>
    <s v="Aislado"/>
    <s v="PR0019"/>
    <s v="BT5B-R"/>
    <s v="De 0 a 30 kWh "/>
    <n v="94"/>
    <n v="946"/>
    <n v="442.22"/>
    <n v="-399.26"/>
  </r>
  <r>
    <x v="0"/>
    <x v="4"/>
    <s v="ELOR"/>
    <x v="22"/>
    <x v="312"/>
    <s v="S.E.R. NUEVO CAMPEON y SAN ANDRES"/>
    <s v="SER"/>
    <s v="R"/>
    <s v="Aislado"/>
    <s v="PR0019"/>
    <s v="BT5B-R"/>
    <s v="De 30 a 100kWh"/>
    <n v="51"/>
    <n v="2608"/>
    <n v="951.83"/>
    <n v="-645.54"/>
  </r>
  <r>
    <x v="0"/>
    <x v="4"/>
    <s v="ELOR"/>
    <x v="22"/>
    <x v="312"/>
    <s v="S.E.R. NUEVO CAMPEON y SAN ANDRES"/>
    <s v="SER"/>
    <s v="R"/>
    <s v="Aislado"/>
    <s v="PR0019"/>
    <s v="BT5B-R"/>
    <s v="Mayor a 100kWh"/>
    <n v="5"/>
    <n v="653"/>
    <n v="373.04"/>
    <n v="0"/>
  </r>
  <r>
    <x v="0"/>
    <x v="4"/>
    <s v="ELOR"/>
    <x v="22"/>
    <x v="313"/>
    <s v="SER GRAN PERU"/>
    <s v="SER"/>
    <s v="R"/>
    <s v="Aislado"/>
    <s v="PR0019"/>
    <s v="BT5B-R"/>
    <s v="De 0 a 30 kWh "/>
    <n v="49"/>
    <n v="367"/>
    <n v="215.03"/>
    <n v="-154.85"/>
  </r>
  <r>
    <x v="0"/>
    <x v="4"/>
    <s v="ELOR"/>
    <x v="22"/>
    <x v="313"/>
    <s v="SER GRAN PERU"/>
    <s v="SER"/>
    <s v="R"/>
    <s v="Aislado"/>
    <s v="PR0019"/>
    <s v="BT5B-R"/>
    <s v="De 30 a 100kWh"/>
    <n v="2"/>
    <n v="82"/>
    <n v="26.29"/>
    <n v="-25.3"/>
  </r>
  <r>
    <x v="0"/>
    <x v="4"/>
    <s v="ELOR"/>
    <x v="22"/>
    <x v="314"/>
    <s v="EL ESTRECHO (PUTUMAYO)"/>
    <s v="SER"/>
    <s v="R"/>
    <s v="Aislado"/>
    <s v="PR0019"/>
    <s v="BT5B-R"/>
    <s v="De 0 a 30 kWh "/>
    <n v="316"/>
    <n v="3641"/>
    <n v="1542.95"/>
    <n v="-1536.74"/>
  </r>
  <r>
    <x v="0"/>
    <x v="4"/>
    <s v="ELOR"/>
    <x v="22"/>
    <x v="314"/>
    <s v="EL ESTRECHO (PUTUMAYO)"/>
    <s v="SER"/>
    <s v="R"/>
    <s v="Aislado"/>
    <s v="PR0019"/>
    <s v="BT5B-R"/>
    <s v="De 30 a 100kWh"/>
    <n v="247"/>
    <n v="14415"/>
    <n v="5581.65"/>
    <n v="-3126.43"/>
  </r>
  <r>
    <x v="0"/>
    <x v="4"/>
    <s v="ELOR"/>
    <x v="22"/>
    <x v="314"/>
    <s v="EL ESTRECHO (PUTUMAYO)"/>
    <s v="SER"/>
    <s v="R"/>
    <s v="Aislado"/>
    <s v="PR0019"/>
    <s v="BT5B-R"/>
    <s v="Mayor a 100kWh"/>
    <n v="97"/>
    <n v="22462"/>
    <n v="12571.68"/>
    <n v="0"/>
  </r>
  <r>
    <x v="0"/>
    <x v="4"/>
    <s v="ELOR"/>
    <x v="22"/>
    <x v="315"/>
    <s v="SER SAN FRANCISCO"/>
    <s v="SER"/>
    <s v="R"/>
    <s v="Aislado"/>
    <s v="PR0019"/>
    <s v="BT5B-R"/>
    <s v="De 0 a 30 kWh "/>
    <n v="746"/>
    <n v="6996"/>
    <n v="3446.7"/>
    <n v="-2952.39"/>
  </r>
  <r>
    <x v="0"/>
    <x v="4"/>
    <s v="ELOR"/>
    <x v="22"/>
    <x v="315"/>
    <s v="SER SAN FRANCISCO"/>
    <s v="SER"/>
    <s v="R"/>
    <s v="Aislado"/>
    <s v="PR0019"/>
    <s v="BT5B-R"/>
    <s v="De 30 a 100kWh"/>
    <n v="226"/>
    <n v="11704"/>
    <n v="4297.8999999999996"/>
    <n v="-2860.65"/>
  </r>
  <r>
    <x v="0"/>
    <x v="4"/>
    <s v="ELOR"/>
    <x v="22"/>
    <x v="315"/>
    <s v="SER SAN FRANCISCO"/>
    <s v="SER"/>
    <s v="R"/>
    <s v="Aislado"/>
    <s v="PR0019"/>
    <s v="BT5B-R"/>
    <s v="Mayor a 100kWh"/>
    <n v="24"/>
    <n v="3154"/>
    <n v="1801.3"/>
    <n v="0"/>
  </r>
  <r>
    <x v="0"/>
    <x v="4"/>
    <s v="ELOR"/>
    <x v="22"/>
    <x v="316"/>
    <s v="SER MAYORUNA"/>
    <s v="SER"/>
    <s v="R"/>
    <s v="Aislado"/>
    <s v="PR0019"/>
    <s v="BT5B-R"/>
    <s v="De 0 a 30 kWh "/>
    <n v="1034"/>
    <n v="8728"/>
    <n v="4658.43"/>
    <n v="-3683.43"/>
  </r>
  <r>
    <x v="0"/>
    <x v="4"/>
    <s v="ELOR"/>
    <x v="22"/>
    <x v="316"/>
    <s v="SER MAYORUNA"/>
    <s v="SER"/>
    <s v="R"/>
    <s v="Aislado"/>
    <s v="PR0019"/>
    <s v="BT5B-R"/>
    <s v="De 30 a 100kWh"/>
    <n v="350"/>
    <n v="19600"/>
    <n v="7459.22"/>
    <n v="-4430.12"/>
  </r>
  <r>
    <x v="0"/>
    <x v="4"/>
    <s v="ELOR"/>
    <x v="22"/>
    <x v="316"/>
    <s v="SER MAYORUNA"/>
    <s v="SER"/>
    <s v="R"/>
    <s v="Aislado"/>
    <s v="PR0019"/>
    <s v="BT5B-R"/>
    <s v="Mayor a 100kWh"/>
    <n v="62"/>
    <n v="11477"/>
    <n v="6466.69"/>
    <n v="0"/>
  </r>
  <r>
    <x v="0"/>
    <x v="4"/>
    <s v="ELOR"/>
    <x v="22"/>
    <x v="317"/>
    <s v="Rural Aislado Padre Cocha"/>
    <s v="3"/>
    <s v="U"/>
    <s v="Aislado"/>
    <s v="PL0234"/>
    <s v="BT5B-R"/>
    <s v="De 0 a 30 kWh "/>
    <n v="108"/>
    <n v="1510"/>
    <n v="761.09"/>
    <n v="-411.33"/>
  </r>
  <r>
    <x v="0"/>
    <x v="4"/>
    <s v="ELOR"/>
    <x v="22"/>
    <x v="317"/>
    <s v="Rural Aislado Padre Cocha"/>
    <s v="3"/>
    <s v="U"/>
    <s v="Aislado"/>
    <s v="PL0234"/>
    <s v="BT5B-R"/>
    <s v="De 30 a 100kWh"/>
    <n v="158"/>
    <n v="19738"/>
    <n v="8419.36"/>
    <n v="-2842.63"/>
  </r>
  <r>
    <x v="0"/>
    <x v="4"/>
    <s v="ELOR"/>
    <x v="22"/>
    <x v="317"/>
    <s v="Rural Aislado Padre Cocha"/>
    <s v="3"/>
    <s v="U"/>
    <s v="Aislado"/>
    <s v="PL0234"/>
    <s v="BT5B-R"/>
    <s v="Mayor a 100kWh"/>
    <n v="38"/>
    <n v="5645"/>
    <n v="3197.96"/>
    <n v="0"/>
  </r>
  <r>
    <x v="0"/>
    <x v="4"/>
    <s v="ELOR"/>
    <x v="22"/>
    <x v="318"/>
    <s v="S.E.R. ISLA SANTA ROSA"/>
    <s v="SER"/>
    <s v="R"/>
    <s v="Aislado"/>
    <s v="PR0019"/>
    <s v="BT5B-R"/>
    <s v="De 0 a 30 kWh "/>
    <n v="169"/>
    <n v="2045"/>
    <n v="837.2"/>
    <n v="-863.14"/>
  </r>
  <r>
    <x v="0"/>
    <x v="4"/>
    <s v="ELOR"/>
    <x v="22"/>
    <x v="318"/>
    <s v="S.E.R. ISLA SANTA ROSA"/>
    <s v="SER"/>
    <s v="R"/>
    <s v="Aislado"/>
    <s v="PR0019"/>
    <s v="BT5B-R"/>
    <s v="De 30 a 100kWh"/>
    <n v="106"/>
    <n v="5745"/>
    <n v="2155.0100000000002"/>
    <n v="-1341.68"/>
  </r>
  <r>
    <x v="0"/>
    <x v="4"/>
    <s v="ELOR"/>
    <x v="22"/>
    <x v="318"/>
    <s v="S.E.R. ISLA SANTA ROSA"/>
    <s v="SER"/>
    <s v="R"/>
    <s v="Aislado"/>
    <s v="PR0019"/>
    <s v="BT5B-R"/>
    <s v="Mayor a 100kWh"/>
    <n v="40"/>
    <n v="7778"/>
    <n v="4375.47"/>
    <n v="0"/>
  </r>
  <r>
    <x v="0"/>
    <x v="4"/>
    <s v="ELOR"/>
    <x v="22"/>
    <x v="319"/>
    <s v="SER RODRIGUEZ DE MENDOZA"/>
    <s v="SER"/>
    <s v="R"/>
    <s v="Aislado"/>
    <s v="PL1226"/>
    <s v="BT5B-R"/>
    <s v="De 0 a 30 kWh "/>
    <n v="1238"/>
    <n v="10600"/>
    <n v="8568.27"/>
    <n v="-6275.26"/>
  </r>
  <r>
    <x v="0"/>
    <x v="4"/>
    <s v="ELOR"/>
    <x v="22"/>
    <x v="319"/>
    <s v="SER RODRIGUEZ DE MENDOZA"/>
    <s v="SER"/>
    <s v="R"/>
    <s v="Aislado"/>
    <s v="PL1226"/>
    <s v="BT5B-R"/>
    <s v="De 30 a 100kWh"/>
    <n v="208"/>
    <n v="10470.4"/>
    <n v="5434.91"/>
    <n v="-3695.14"/>
  </r>
  <r>
    <x v="0"/>
    <x v="4"/>
    <s v="ELOR"/>
    <x v="22"/>
    <x v="319"/>
    <s v="SER RODRIGUEZ DE MENDOZA"/>
    <s v="SER"/>
    <s v="R"/>
    <s v="Aislado"/>
    <s v="PL1226"/>
    <s v="BT5B-R"/>
    <s v="Mayor a 100kWh"/>
    <n v="14"/>
    <n v="2107.5"/>
    <n v="1668.22"/>
    <n v="17.760000000000002"/>
  </r>
  <r>
    <x v="0"/>
    <x v="4"/>
    <s v="ELOR"/>
    <x v="22"/>
    <x v="320"/>
    <s v="San Ignacio Rural"/>
    <s v="SER"/>
    <s v="R"/>
    <s v="Inteconectado"/>
    <s v="SR0097"/>
    <s v="BT5B-R"/>
    <s v="De 0 a 30 kWh "/>
    <n v="8258"/>
    <n v="88145.600000000006"/>
    <n v="86657.96"/>
    <n v="-41647.019999999997"/>
  </r>
  <r>
    <x v="0"/>
    <x v="4"/>
    <s v="ELOR"/>
    <x v="22"/>
    <x v="320"/>
    <s v="San Ignacio Rural"/>
    <s v="SER"/>
    <s v="R"/>
    <s v="Inteconectado"/>
    <s v="SR0097"/>
    <s v="BT5B-R"/>
    <s v="De 30 a 100kWh"/>
    <n v="2189"/>
    <n v="114406.01"/>
    <n v="89074.55"/>
    <n v="-31067.48"/>
  </r>
  <r>
    <x v="0"/>
    <x v="4"/>
    <s v="ELOR"/>
    <x v="22"/>
    <x v="320"/>
    <s v="San Ignacio Rural"/>
    <s v="SER"/>
    <s v="R"/>
    <s v="Inteconectado"/>
    <s v="SR0097"/>
    <s v="BT5B-R"/>
    <s v="Mayor a 100kWh"/>
    <n v="286"/>
    <n v="47514.38"/>
    <n v="47747.69"/>
    <n v="1281.1400000000001"/>
  </r>
  <r>
    <x v="0"/>
    <x v="4"/>
    <s v="ELOR"/>
    <x v="22"/>
    <x v="321"/>
    <s v="Sistema Electrico Rural Pucará"/>
    <s v="SER"/>
    <s v="R"/>
    <s v="Aislado"/>
    <s v="PL1226"/>
    <s v="BT5B-R"/>
    <s v="De 0 a 30 kWh "/>
    <n v="4869"/>
    <n v="36353.58"/>
    <n v="32783.33"/>
    <n v="-21522.53"/>
  </r>
  <r>
    <x v="0"/>
    <x v="4"/>
    <s v="ELOR"/>
    <x v="22"/>
    <x v="321"/>
    <s v="Sistema Electrico Rural Pucará"/>
    <s v="SER"/>
    <s v="R"/>
    <s v="Aislado"/>
    <s v="PL1226"/>
    <s v="BT5B-R"/>
    <s v="De 30 a 100kWh"/>
    <n v="623"/>
    <n v="31785.57"/>
    <n v="16601.25"/>
    <n v="-11072.62"/>
  </r>
  <r>
    <x v="0"/>
    <x v="4"/>
    <s v="ELOR"/>
    <x v="22"/>
    <x v="321"/>
    <s v="Sistema Electrico Rural Pucará"/>
    <s v="SER"/>
    <s v="R"/>
    <s v="Aislado"/>
    <s v="PL1226"/>
    <s v="BT5B-R"/>
    <s v="Mayor a 100kWh"/>
    <n v="61"/>
    <n v="11197.73"/>
    <n v="8884.39"/>
    <n v="0"/>
  </r>
  <r>
    <x v="0"/>
    <x v="4"/>
    <s v="ELOR"/>
    <x v="22"/>
    <x v="322"/>
    <s v="Sistema Electrico Rural Bagua - Jaen Rural"/>
    <s v="SER"/>
    <s v="R"/>
    <s v="Inteconectado"/>
    <s v="SR0097"/>
    <s v="BT5B-R"/>
    <s v="De 0 a 30 kWh "/>
    <n v="13530"/>
    <n v="118540.98"/>
    <n v="129514.59"/>
    <n v="-55779.33"/>
  </r>
  <r>
    <x v="0"/>
    <x v="4"/>
    <s v="ELOR"/>
    <x v="22"/>
    <x v="322"/>
    <s v="Sistema Electrico Rural Bagua - Jaen Rural"/>
    <s v="SER"/>
    <s v="R"/>
    <s v="Inteconectado"/>
    <s v="SR0097"/>
    <s v="BT5B-R"/>
    <s v="De 30 a 100kWh"/>
    <n v="3213"/>
    <n v="174337.51"/>
    <n v="136335.21"/>
    <n v="-45403.08"/>
  </r>
  <r>
    <x v="0"/>
    <x v="4"/>
    <s v="ELOR"/>
    <x v="22"/>
    <x v="322"/>
    <s v="Sistema Electrico Rural Bagua - Jaen Rural"/>
    <s v="SER"/>
    <s v="R"/>
    <s v="Inteconectado"/>
    <s v="SR0097"/>
    <s v="BT5B-R"/>
    <s v="Mayor a 100kWh"/>
    <n v="663"/>
    <n v="141505.93"/>
    <n v="140761.16"/>
    <n v="3778.4"/>
  </r>
  <r>
    <x v="0"/>
    <x v="4"/>
    <s v="ELOR"/>
    <x v="22"/>
    <x v="323"/>
    <s v="Sistema Eléctrico Rural Chachapoyas Rural"/>
    <s v="SER"/>
    <s v="R"/>
    <s v="Aislado"/>
    <s v="PL1226"/>
    <s v="BT5B-R"/>
    <s v="De 0 a 30 kWh "/>
    <n v="1650"/>
    <n v="12913.94"/>
    <n v="11214.29"/>
    <n v="-7653.87"/>
  </r>
  <r>
    <x v="0"/>
    <x v="4"/>
    <s v="ELOR"/>
    <x v="22"/>
    <x v="323"/>
    <s v="Sistema Eléctrico Rural Chachapoyas Rural"/>
    <s v="SER"/>
    <s v="R"/>
    <s v="Aislado"/>
    <s v="PL1226"/>
    <s v="BT5B-R"/>
    <s v="De 30 a 100kWh"/>
    <n v="245"/>
    <n v="12272.84"/>
    <n v="6360.3"/>
    <n v="-4360.21"/>
  </r>
  <r>
    <x v="0"/>
    <x v="4"/>
    <s v="ELOR"/>
    <x v="22"/>
    <x v="323"/>
    <s v="Sistema Eléctrico Rural Chachapoyas Rural"/>
    <s v="SER"/>
    <s v="R"/>
    <s v="Aislado"/>
    <s v="PL1226"/>
    <s v="BT5B-R"/>
    <s v="Mayor a 100kWh"/>
    <n v="22"/>
    <n v="4074.97"/>
    <n v="3236.24"/>
    <n v="0"/>
  </r>
  <r>
    <x v="0"/>
    <x v="4"/>
    <s v="ELPU"/>
    <x v="23"/>
    <x v="324"/>
    <s v="Juliaca"/>
    <s v="2"/>
    <s v="U"/>
    <s v="Inteconectado"/>
    <s v="PL0025"/>
    <s v="BT5B-R"/>
    <s v="De 0 a 30 kWh "/>
    <n v="33671"/>
    <n v="406087"/>
    <n v="269603.71000000002"/>
    <n v="-55764.44"/>
  </r>
  <r>
    <x v="0"/>
    <x v="4"/>
    <s v="ELPU"/>
    <x v="23"/>
    <x v="324"/>
    <s v="Juliaca"/>
    <s v="2"/>
    <s v="U"/>
    <s v="Inteconectado"/>
    <s v="PL0025"/>
    <s v="BT5B-R"/>
    <s v="De 30 a 100kWh"/>
    <n v="32393"/>
    <n v="1882817"/>
    <n v="999009.42"/>
    <n v="-133432.34"/>
  </r>
  <r>
    <x v="0"/>
    <x v="4"/>
    <s v="ELPU"/>
    <x v="23"/>
    <x v="324"/>
    <s v="Juliaca"/>
    <s v="2"/>
    <s v="U"/>
    <s v="Inteconectado"/>
    <s v="PL0025"/>
    <s v="BT5B-R"/>
    <s v="Mayor a 100kWh"/>
    <n v="12650"/>
    <n v="2578072"/>
    <n v="1493255.74"/>
    <n v="39085.160000000003"/>
  </r>
  <r>
    <x v="0"/>
    <x v="4"/>
    <s v="ELPU"/>
    <x v="23"/>
    <x v="325"/>
    <s v="Puno"/>
    <s v="2"/>
    <s v="U"/>
    <s v="Inteconectado"/>
    <s v="PL0026"/>
    <s v="BT5B-R"/>
    <s v="De 0 a 30 kWh "/>
    <n v="12550"/>
    <n v="153612"/>
    <n v="101300.67"/>
    <n v="-21057.14"/>
  </r>
  <r>
    <x v="0"/>
    <x v="4"/>
    <s v="ELPU"/>
    <x v="23"/>
    <x v="325"/>
    <s v="Puno"/>
    <s v="2"/>
    <s v="U"/>
    <s v="Inteconectado"/>
    <s v="PL0026"/>
    <s v="BT5B-R"/>
    <s v="De 30 a 100kWh"/>
    <n v="15978"/>
    <n v="974220"/>
    <n v="516985.98"/>
    <n v="-65710.179999999993"/>
  </r>
  <r>
    <x v="0"/>
    <x v="4"/>
    <s v="ELPU"/>
    <x v="23"/>
    <x v="325"/>
    <s v="Puno"/>
    <s v="2"/>
    <s v="U"/>
    <s v="Inteconectado"/>
    <s v="PL0026"/>
    <s v="BT5B-R"/>
    <s v="Mayor a 100kWh"/>
    <n v="7526"/>
    <n v="1422705"/>
    <n v="824347.8"/>
    <n v="21603.82"/>
  </r>
  <r>
    <x v="0"/>
    <x v="4"/>
    <s v="ELPU"/>
    <x v="23"/>
    <x v="326"/>
    <s v="Azángaro"/>
    <s v="3"/>
    <s v="U"/>
    <s v="Inteconectado"/>
    <s v="PL0027"/>
    <s v="BT5B-R"/>
    <s v="De 0 a 30 kWh "/>
    <n v="8887"/>
    <n v="87878"/>
    <n v="64989.52"/>
    <n v="-12354.22"/>
  </r>
  <r>
    <x v="0"/>
    <x v="4"/>
    <s v="ELPU"/>
    <x v="23"/>
    <x v="326"/>
    <s v="Azángaro"/>
    <s v="3"/>
    <s v="U"/>
    <s v="Inteconectado"/>
    <s v="PL0027"/>
    <s v="BT5B-R"/>
    <s v="De 30 a 100kWh"/>
    <n v="3321"/>
    <n v="179588"/>
    <n v="97456.78"/>
    <n v="-14014.62"/>
  </r>
  <r>
    <x v="0"/>
    <x v="4"/>
    <s v="ELPU"/>
    <x v="23"/>
    <x v="326"/>
    <s v="Azángaro"/>
    <s v="3"/>
    <s v="U"/>
    <s v="Inteconectado"/>
    <s v="PL0027"/>
    <s v="BT5B-R"/>
    <s v="Mayor a 100kWh"/>
    <n v="1160"/>
    <n v="306368"/>
    <n v="180754.74"/>
    <n v="4749.88"/>
  </r>
  <r>
    <x v="0"/>
    <x v="4"/>
    <s v="ELPU"/>
    <x v="23"/>
    <x v="327"/>
    <s v="Antauta"/>
    <s v="4"/>
    <s v="R"/>
    <s v="Inteconectado"/>
    <s v="PL0028"/>
    <s v="BT5B-R"/>
    <s v="De 0 a 30 kWh "/>
    <n v="2101"/>
    <n v="24947"/>
    <n v="14392.15"/>
    <n v="-7017.64"/>
  </r>
  <r>
    <x v="0"/>
    <x v="4"/>
    <s v="ELPU"/>
    <x v="23"/>
    <x v="327"/>
    <s v="Antauta"/>
    <s v="4"/>
    <s v="R"/>
    <s v="Inteconectado"/>
    <s v="PL0028"/>
    <s v="BT5B-R"/>
    <s v="De 30 a 100kWh"/>
    <n v="834"/>
    <n v="42086"/>
    <n v="19567.84"/>
    <n v="-7038.96"/>
  </r>
  <r>
    <x v="0"/>
    <x v="4"/>
    <s v="ELPU"/>
    <x v="23"/>
    <x v="327"/>
    <s v="Antauta"/>
    <s v="4"/>
    <s v="R"/>
    <s v="Inteconectado"/>
    <s v="PL0028"/>
    <s v="BT5B-R"/>
    <s v="Mayor a 100kWh"/>
    <n v="242"/>
    <n v="84562"/>
    <n v="49733.62"/>
    <n v="1309.49"/>
  </r>
  <r>
    <x v="0"/>
    <x v="4"/>
    <s v="ELPU"/>
    <x v="23"/>
    <x v="328"/>
    <s v="Ayaviri"/>
    <s v="4"/>
    <s v="R"/>
    <s v="Inteconectado"/>
    <s v="PL0029"/>
    <s v="BT5B-R"/>
    <s v="De 0 a 30 kWh "/>
    <n v="8547"/>
    <n v="90478"/>
    <n v="55122.03"/>
    <n v="-25207.53"/>
  </r>
  <r>
    <x v="0"/>
    <x v="4"/>
    <s v="ELPU"/>
    <x v="23"/>
    <x v="328"/>
    <s v="Ayaviri"/>
    <s v="4"/>
    <s v="R"/>
    <s v="Inteconectado"/>
    <s v="PL0029"/>
    <s v="BT5B-R"/>
    <s v="De 30 a 100kWh"/>
    <n v="2812"/>
    <n v="142344"/>
    <n v="65658.64"/>
    <n v="-23508.32"/>
  </r>
  <r>
    <x v="0"/>
    <x v="4"/>
    <s v="ELPU"/>
    <x v="23"/>
    <x v="328"/>
    <s v="Ayaviri"/>
    <s v="4"/>
    <s v="R"/>
    <s v="Inteconectado"/>
    <s v="PL0029"/>
    <s v="BT5B-R"/>
    <s v="Mayor a 100kWh"/>
    <n v="373"/>
    <n v="98121"/>
    <n v="57493.62"/>
    <n v="1515.42"/>
  </r>
  <r>
    <x v="0"/>
    <x v="4"/>
    <s v="ELPU"/>
    <x v="23"/>
    <x v="329"/>
    <s v="Ilave-Pomata"/>
    <s v="6"/>
    <s v="R"/>
    <s v="Inteconectado"/>
    <s v="PL0030"/>
    <s v="BT5B-R"/>
    <s v="De 0 a 30 kWh "/>
    <n v="31395"/>
    <n v="241402"/>
    <n v="176738.6"/>
    <n v="-67028.03"/>
  </r>
  <r>
    <x v="0"/>
    <x v="4"/>
    <s v="ELPU"/>
    <x v="23"/>
    <x v="329"/>
    <s v="Ilave-Pomata"/>
    <s v="6"/>
    <s v="R"/>
    <s v="Inteconectado"/>
    <s v="PL0030"/>
    <s v="BT5B-R"/>
    <s v="De 30 a 100kWh"/>
    <n v="6470"/>
    <n v="335081"/>
    <n v="154855.03"/>
    <n v="-53907.53"/>
  </r>
  <r>
    <x v="0"/>
    <x v="4"/>
    <s v="ELPU"/>
    <x v="23"/>
    <x v="329"/>
    <s v="Ilave-Pomata"/>
    <s v="6"/>
    <s v="R"/>
    <s v="Inteconectado"/>
    <s v="PL0030"/>
    <s v="BT5B-R"/>
    <s v="Mayor a 100kWh"/>
    <n v="1235"/>
    <n v="282116"/>
    <n v="165264.44"/>
    <n v="4228.8"/>
  </r>
  <r>
    <x v="0"/>
    <x v="4"/>
    <s v="ELPU"/>
    <x v="23"/>
    <x v="330"/>
    <s v="San Gabán"/>
    <s v="5"/>
    <s v="R"/>
    <s v="Inteconectado"/>
    <s v="PL0220"/>
    <s v="BT5B-R"/>
    <s v="De 0 a 30 kWh "/>
    <n v="288"/>
    <n v="3718"/>
    <n v="2056.8200000000002"/>
    <n v="-1045.94"/>
  </r>
  <r>
    <x v="0"/>
    <x v="4"/>
    <s v="ELPU"/>
    <x v="23"/>
    <x v="330"/>
    <s v="San Gabán"/>
    <s v="5"/>
    <s v="R"/>
    <s v="Inteconectado"/>
    <s v="PL0220"/>
    <s v="BT5B-R"/>
    <s v="De 30 a 100kWh"/>
    <n v="287"/>
    <n v="16227"/>
    <n v="7715.02"/>
    <n v="-2422.2800000000002"/>
  </r>
  <r>
    <x v="0"/>
    <x v="4"/>
    <s v="ELPU"/>
    <x v="23"/>
    <x v="330"/>
    <s v="San Gabán"/>
    <s v="5"/>
    <s v="R"/>
    <s v="Inteconectado"/>
    <s v="PL0220"/>
    <s v="BT5B-R"/>
    <s v="Mayor a 100kWh"/>
    <n v="63"/>
    <n v="10735"/>
    <n v="6430.13"/>
    <n v="169.52"/>
  </r>
  <r>
    <x v="0"/>
    <x v="4"/>
    <s v="ELPU"/>
    <x v="23"/>
    <x v="331"/>
    <s v="Azángaro Rural"/>
    <s v="5"/>
    <s v="R"/>
    <s v="Inteconectado"/>
    <s v="PL0237"/>
    <s v="BT5B-R"/>
    <s v="De 0 a 30 kWh "/>
    <n v="26144"/>
    <n v="196441"/>
    <n v="146585.9"/>
    <n v="-54927.48"/>
  </r>
  <r>
    <x v="0"/>
    <x v="4"/>
    <s v="ELPU"/>
    <x v="23"/>
    <x v="331"/>
    <s v="Azángaro Rural"/>
    <s v="5"/>
    <s v="R"/>
    <s v="Inteconectado"/>
    <s v="PL0237"/>
    <s v="BT5B-R"/>
    <s v="De 30 a 100kWh"/>
    <n v="4109"/>
    <n v="206285"/>
    <n v="95424.99"/>
    <n v="-34495.83"/>
  </r>
  <r>
    <x v="0"/>
    <x v="4"/>
    <s v="ELPU"/>
    <x v="23"/>
    <x v="331"/>
    <s v="Azángaro Rural"/>
    <s v="5"/>
    <s v="R"/>
    <s v="Inteconectado"/>
    <s v="PL0237"/>
    <s v="BT5B-R"/>
    <s v="Mayor a 100kWh"/>
    <n v="515"/>
    <n v="95114"/>
    <n v="56553.82"/>
    <n v="1489.81"/>
  </r>
  <r>
    <x v="0"/>
    <x v="4"/>
    <s v="ELPU"/>
    <x v="23"/>
    <x v="332"/>
    <s v="Juliaca Rural"/>
    <s v="6"/>
    <s v="R"/>
    <s v="Inteconectado"/>
    <s v="PL0238"/>
    <s v="BT5B-R"/>
    <s v="De 0 a 30 kWh "/>
    <n v="15845"/>
    <n v="125285"/>
    <n v="89968.09"/>
    <n v="-34647.81"/>
  </r>
  <r>
    <x v="0"/>
    <x v="4"/>
    <s v="ELPU"/>
    <x v="23"/>
    <x v="332"/>
    <s v="Juliaca Rural"/>
    <s v="6"/>
    <s v="R"/>
    <s v="Inteconectado"/>
    <s v="PL0238"/>
    <s v="BT5B-R"/>
    <s v="De 30 a 100kWh"/>
    <n v="2494"/>
    <n v="127230"/>
    <n v="58365.760000000002"/>
    <n v="-20687.560000000001"/>
  </r>
  <r>
    <x v="0"/>
    <x v="4"/>
    <s v="ELPU"/>
    <x v="23"/>
    <x v="332"/>
    <s v="Juliaca Rural"/>
    <s v="6"/>
    <s v="R"/>
    <s v="Inteconectado"/>
    <s v="PL0238"/>
    <s v="BT5B-R"/>
    <s v="Mayor a 100kWh"/>
    <n v="344"/>
    <n v="63742"/>
    <n v="37418.519999999997"/>
    <n v="979.97"/>
  </r>
  <r>
    <x v="0"/>
    <x v="4"/>
    <s v="ELPU"/>
    <x v="23"/>
    <x v="333"/>
    <s v="Puno Baja Densidad"/>
    <s v="5"/>
    <s v="R"/>
    <s v="Inteconectado"/>
    <s v="PL0239"/>
    <s v="BT5B-R"/>
    <s v="De 0 a 30 kWh "/>
    <n v="4714"/>
    <n v="34156"/>
    <n v="25803.06"/>
    <n v="-9398.48"/>
  </r>
  <r>
    <x v="0"/>
    <x v="4"/>
    <s v="ELPU"/>
    <x v="23"/>
    <x v="333"/>
    <s v="Puno Baja Densidad"/>
    <s v="5"/>
    <s v="R"/>
    <s v="Inteconectado"/>
    <s v="PL0239"/>
    <s v="BT5B-R"/>
    <s v="De 30 a 100kWh"/>
    <n v="625"/>
    <n v="30955"/>
    <n v="14041.44"/>
    <n v="-5155.03"/>
  </r>
  <r>
    <x v="0"/>
    <x v="4"/>
    <s v="ELPU"/>
    <x v="23"/>
    <x v="333"/>
    <s v="Puno Baja Densidad"/>
    <s v="5"/>
    <s v="R"/>
    <s v="Inteconectado"/>
    <s v="PL0239"/>
    <s v="BT5B-R"/>
    <s v="Mayor a 100kWh"/>
    <n v="83"/>
    <n v="18705"/>
    <n v="10860.33"/>
    <n v="284.25"/>
  </r>
  <r>
    <x v="0"/>
    <x v="4"/>
    <s v="ELPU"/>
    <x v="23"/>
    <x v="334"/>
    <s v="Sistema Eléctrico Rural  Azángaro"/>
    <s v="SER"/>
    <s v="R"/>
    <s v="Inteconectado"/>
    <s v="PR0027"/>
    <s v="BT5B-R"/>
    <s v="De 0 a 30 kWh "/>
    <n v="9107"/>
    <n v="37974"/>
    <n v="42620.15"/>
    <n v="-10663.41"/>
  </r>
  <r>
    <x v="0"/>
    <x v="4"/>
    <s v="ELPU"/>
    <x v="23"/>
    <x v="334"/>
    <s v="Sistema Eléctrico Rural  Azángaro"/>
    <s v="SER"/>
    <s v="R"/>
    <s v="Inteconectado"/>
    <s v="PR0027"/>
    <s v="BT5B-R"/>
    <s v="De 30 a 100kWh"/>
    <n v="504"/>
    <n v="25939"/>
    <n v="12099.56"/>
    <n v="-4249.0200000000004"/>
  </r>
  <r>
    <x v="0"/>
    <x v="4"/>
    <s v="ELPU"/>
    <x v="23"/>
    <x v="334"/>
    <s v="Sistema Eléctrico Rural  Azángaro"/>
    <s v="SER"/>
    <s v="R"/>
    <s v="Inteconectado"/>
    <s v="PR0027"/>
    <s v="BT5B-R"/>
    <s v="Mayor a 100kWh"/>
    <n v="72"/>
    <n v="12392"/>
    <n v="7410.85"/>
    <n v="195.25"/>
  </r>
  <r>
    <x v="0"/>
    <x v="4"/>
    <s v="ELPU"/>
    <x v="23"/>
    <x v="335"/>
    <s v="Sistema Eléctrico Rural  Ayaviri"/>
    <s v="SER"/>
    <s v="R"/>
    <s v="Inteconectado"/>
    <s v="PR0029"/>
    <s v="BT5B-R"/>
    <s v="De 0 a 30 kWh "/>
    <n v="4348"/>
    <n v="14271"/>
    <n v="19194.810000000001"/>
    <n v="-3976.81"/>
  </r>
  <r>
    <x v="0"/>
    <x v="4"/>
    <s v="ELPU"/>
    <x v="23"/>
    <x v="335"/>
    <s v="Sistema Eléctrico Rural  Ayaviri"/>
    <s v="SER"/>
    <s v="R"/>
    <s v="Inteconectado"/>
    <s v="PR0029"/>
    <s v="BT5B-R"/>
    <s v="De 30 a 100kWh"/>
    <n v="130"/>
    <n v="6553"/>
    <n v="3020.04"/>
    <n v="-1086.8"/>
  </r>
  <r>
    <x v="0"/>
    <x v="4"/>
    <s v="ELPU"/>
    <x v="23"/>
    <x v="335"/>
    <s v="Sistema Eléctrico Rural  Ayaviri"/>
    <s v="SER"/>
    <s v="R"/>
    <s v="Inteconectado"/>
    <s v="PR0029"/>
    <s v="BT5B-R"/>
    <s v="Mayor a 100kWh"/>
    <n v="26"/>
    <n v="9554"/>
    <n v="5561.14"/>
    <n v="146.66999999999999"/>
  </r>
  <r>
    <x v="0"/>
    <x v="4"/>
    <s v="ELPU"/>
    <x v="23"/>
    <x v="336"/>
    <s v="Sistema Eléctrico Rural  Juliaca"/>
    <s v="SER"/>
    <s v="R"/>
    <s v="Inteconectado"/>
    <s v="PR0025"/>
    <s v="BT5B-R"/>
    <s v="De 0 a 30 kWh "/>
    <n v="5703"/>
    <n v="26107"/>
    <n v="27116.22"/>
    <n v="-7209.69"/>
  </r>
  <r>
    <x v="0"/>
    <x v="4"/>
    <s v="ELPU"/>
    <x v="23"/>
    <x v="336"/>
    <s v="Sistema Eléctrico Rural  Juliaca"/>
    <s v="SER"/>
    <s v="R"/>
    <s v="Inteconectado"/>
    <s v="PR0025"/>
    <s v="BT5B-R"/>
    <s v="De 30 a 100kWh"/>
    <n v="395"/>
    <n v="20162"/>
    <n v="9235.91"/>
    <n v="-3270.17"/>
  </r>
  <r>
    <x v="0"/>
    <x v="4"/>
    <s v="ELPU"/>
    <x v="23"/>
    <x v="336"/>
    <s v="Sistema Eléctrico Rural  Juliaca"/>
    <s v="SER"/>
    <s v="R"/>
    <s v="Inteconectado"/>
    <s v="PR0025"/>
    <s v="BT5B-R"/>
    <s v="Mayor a 100kWh"/>
    <n v="48"/>
    <n v="7259"/>
    <n v="4278.05"/>
    <n v="111.89"/>
  </r>
  <r>
    <x v="0"/>
    <x v="4"/>
    <s v="ELPU"/>
    <x v="23"/>
    <x v="337"/>
    <s v="Sistema Eléctrico Rural Puno"/>
    <s v="SER"/>
    <s v="R"/>
    <s v="Inteconectado"/>
    <s v="PR0026"/>
    <s v="BT5B-R"/>
    <s v="De 0 a 30 kWh "/>
    <n v="3315"/>
    <n v="8679"/>
    <n v="13961.43"/>
    <n v="-2401.25"/>
  </r>
  <r>
    <x v="0"/>
    <x v="4"/>
    <s v="ELPU"/>
    <x v="23"/>
    <x v="337"/>
    <s v="Sistema Eléctrico Rural Puno"/>
    <s v="SER"/>
    <s v="R"/>
    <s v="Inteconectado"/>
    <s v="PR0026"/>
    <s v="BT5B-R"/>
    <s v="De 30 a 100kWh"/>
    <n v="70"/>
    <n v="3706"/>
    <n v="1714.4"/>
    <n v="-581.04"/>
  </r>
  <r>
    <x v="0"/>
    <x v="4"/>
    <s v="ELPU"/>
    <x v="23"/>
    <x v="337"/>
    <s v="Sistema Eléctrico Rural Puno"/>
    <s v="SER"/>
    <s v="R"/>
    <s v="Inteconectado"/>
    <s v="PR0026"/>
    <s v="BT5B-R"/>
    <s v="Mayor a 100kWh"/>
    <n v="29"/>
    <n v="6422"/>
    <n v="3765.96"/>
    <n v="98.99"/>
  </r>
  <r>
    <x v="0"/>
    <x v="4"/>
    <s v="ELPU"/>
    <x v="23"/>
    <x v="338"/>
    <s v="Sistema Eléctrico Rural Antauta"/>
    <s v="SER"/>
    <s v="R"/>
    <s v="Inteconectado"/>
    <s v="PR0029"/>
    <s v="BT5B-R"/>
    <s v="De 0 a 30 kWh "/>
    <n v="416"/>
    <n v="1542"/>
    <n v="1893.93"/>
    <n v="-433.77"/>
  </r>
  <r>
    <x v="0"/>
    <x v="4"/>
    <s v="ELPU"/>
    <x v="23"/>
    <x v="338"/>
    <s v="Sistema Eléctrico Rural Antauta"/>
    <s v="SER"/>
    <s v="R"/>
    <s v="Inteconectado"/>
    <s v="PR0029"/>
    <s v="BT5B-R"/>
    <s v="De 30 a 100kWh"/>
    <n v="9"/>
    <n v="496"/>
    <n v="234.71"/>
    <n v="-75.959999999999994"/>
  </r>
  <r>
    <x v="0"/>
    <x v="4"/>
    <s v="ELPU"/>
    <x v="23"/>
    <x v="339"/>
    <s v="SER SAN GABAN"/>
    <s v="SER"/>
    <s v="R"/>
    <s v="Inteconectado"/>
    <s v="PR0020"/>
    <s v="BT5B-R"/>
    <s v="De 0 a 30 kWh "/>
    <n v="636"/>
    <n v="754"/>
    <n v="2444.42"/>
    <n v="-212.08"/>
  </r>
  <r>
    <x v="0"/>
    <x v="4"/>
    <s v="ELPU"/>
    <x v="23"/>
    <x v="339"/>
    <s v="SER SAN GABAN"/>
    <s v="SER"/>
    <s v="R"/>
    <s v="Inteconectado"/>
    <s v="PR0020"/>
    <s v="BT5B-R"/>
    <s v="De 30 a 100kWh"/>
    <n v="6"/>
    <n v="336"/>
    <n v="159.21"/>
    <n v="-50.53"/>
  </r>
  <r>
    <x v="0"/>
    <x v="4"/>
    <s v="ELPU"/>
    <x v="23"/>
    <x v="339"/>
    <s v="SER SAN GABAN"/>
    <s v="SER"/>
    <s v="R"/>
    <s v="Inteconectado"/>
    <s v="PR0020"/>
    <s v="BT5B-R"/>
    <s v="Mayor a 100kWh"/>
    <n v="4"/>
    <n v="2410"/>
    <n v="1390.24"/>
    <n v="36.56"/>
  </r>
  <r>
    <x v="0"/>
    <x v="4"/>
    <s v="ELS"/>
    <x v="24"/>
    <x v="340"/>
    <s v="Ilo"/>
    <s v="3"/>
    <s v="U"/>
    <s v="Inteconectado"/>
    <s v="PL0110"/>
    <s v="BT5B-R"/>
    <s v="De 0 a 30 kWh "/>
    <n v="5516"/>
    <n v="50106"/>
    <n v="37756.35"/>
    <n v="-6810.86"/>
  </r>
  <r>
    <x v="0"/>
    <x v="4"/>
    <s v="ELS"/>
    <x v="24"/>
    <x v="340"/>
    <s v="Ilo"/>
    <s v="3"/>
    <s v="U"/>
    <s v="Inteconectado"/>
    <s v="PL0110"/>
    <s v="BT5B-R"/>
    <s v="De 30 a 100kWh"/>
    <n v="9431"/>
    <n v="630991.32999999996"/>
    <n v="334236.46000000002"/>
    <n v="-38478.480000000003"/>
  </r>
  <r>
    <x v="0"/>
    <x v="4"/>
    <s v="ELS"/>
    <x v="24"/>
    <x v="340"/>
    <s v="Ilo"/>
    <s v="3"/>
    <s v="U"/>
    <s v="Inteconectado"/>
    <s v="PL0110"/>
    <s v="BT5B-R"/>
    <s v="Mayor a 100kWh"/>
    <n v="7786"/>
    <n v="1485983"/>
    <n v="848931.15"/>
    <n v="16524.34"/>
  </r>
  <r>
    <x v="0"/>
    <x v="4"/>
    <s v="ELS"/>
    <x v="24"/>
    <x v="341"/>
    <s v="Moquegua"/>
    <s v="3"/>
    <s v="U"/>
    <s v="Inteconectado"/>
    <s v="PL0111"/>
    <s v="BT5B-R"/>
    <s v="De 0 a 30 kWh "/>
    <n v="6362"/>
    <n v="61162"/>
    <n v="44865.82"/>
    <n v="-8295.59"/>
  </r>
  <r>
    <x v="0"/>
    <x v="4"/>
    <s v="ELS"/>
    <x v="24"/>
    <x v="341"/>
    <s v="Moquegua"/>
    <s v="3"/>
    <s v="U"/>
    <s v="Inteconectado"/>
    <s v="PL0111"/>
    <s v="BT5B-R"/>
    <s v="De 30 a 100kWh"/>
    <n v="9401"/>
    <n v="608208"/>
    <n v="321225.06"/>
    <n v="-38310.46"/>
  </r>
  <r>
    <x v="0"/>
    <x v="4"/>
    <s v="ELS"/>
    <x v="24"/>
    <x v="341"/>
    <s v="Moquegua"/>
    <s v="3"/>
    <s v="U"/>
    <s v="Inteconectado"/>
    <s v="PL0111"/>
    <s v="BT5B-R"/>
    <s v="Mayor a 100kWh"/>
    <n v="5988"/>
    <n v="1224521"/>
    <n v="688550.27"/>
    <n v="5421.91"/>
  </r>
  <r>
    <x v="0"/>
    <x v="4"/>
    <s v="ELS"/>
    <x v="24"/>
    <x v="342"/>
    <s v="Tacna"/>
    <s v="2"/>
    <s v="U"/>
    <s v="Inteconectado"/>
    <s v="PL0112"/>
    <s v="BT5B-R"/>
    <s v="De 0 a 30 kWh "/>
    <n v="20420"/>
    <n v="209289.33"/>
    <n v="142429.23000000001"/>
    <n v="-26791.14"/>
  </r>
  <r>
    <x v="0"/>
    <x v="4"/>
    <s v="ELS"/>
    <x v="24"/>
    <x v="342"/>
    <s v="Tacna"/>
    <s v="2"/>
    <s v="U"/>
    <s v="Inteconectado"/>
    <s v="PL0112"/>
    <s v="BT5B-R"/>
    <s v="De 30 a 100kWh"/>
    <n v="32315"/>
    <n v="2098066"/>
    <n v="1048189.28"/>
    <n v="-124172.28"/>
  </r>
  <r>
    <x v="0"/>
    <x v="4"/>
    <s v="ELS"/>
    <x v="24"/>
    <x v="342"/>
    <s v="Tacna"/>
    <s v="2"/>
    <s v="U"/>
    <s v="Inteconectado"/>
    <s v="PL0112"/>
    <s v="BT5B-R"/>
    <s v="Mayor a 100kWh"/>
    <n v="27943"/>
    <n v="5667393"/>
    <n v="3047830.21"/>
    <n v="61647.69"/>
  </r>
  <r>
    <x v="0"/>
    <x v="4"/>
    <s v="ELS"/>
    <x v="24"/>
    <x v="343"/>
    <s v="Yarada"/>
    <s v="3"/>
    <s v="U"/>
    <s v="Inteconectado"/>
    <s v="PL0113"/>
    <s v="BT5B-R"/>
    <s v="De 0 a 30 kWh "/>
    <n v="231"/>
    <n v="2793"/>
    <n v="1890.3"/>
    <n v="-388.31"/>
  </r>
  <r>
    <x v="0"/>
    <x v="4"/>
    <s v="ELS"/>
    <x v="24"/>
    <x v="343"/>
    <s v="Yarada"/>
    <s v="3"/>
    <s v="U"/>
    <s v="Inteconectado"/>
    <s v="PL0113"/>
    <s v="BT5B-R"/>
    <s v="De 30 a 100kWh"/>
    <n v="353"/>
    <n v="21909"/>
    <n v="11808.57"/>
    <n v="-1482.44"/>
  </r>
  <r>
    <x v="0"/>
    <x v="4"/>
    <s v="ELS"/>
    <x v="24"/>
    <x v="343"/>
    <s v="Yarada"/>
    <s v="3"/>
    <s v="U"/>
    <s v="Inteconectado"/>
    <s v="PL0113"/>
    <s v="BT5B-R"/>
    <s v="Mayor a 100kWh"/>
    <n v="354"/>
    <n v="106733"/>
    <n v="60628.800000000003"/>
    <n v="163.9"/>
  </r>
  <r>
    <x v="0"/>
    <x v="4"/>
    <s v="ELS"/>
    <x v="24"/>
    <x v="344"/>
    <s v="Puquina-Omate-Ubinas"/>
    <s v="4"/>
    <s v="R"/>
    <s v="Inteconectado"/>
    <s v="PL0114"/>
    <s v="BT5B-R"/>
    <s v="De 0 a 30 kWh "/>
    <n v="2269"/>
    <n v="19652"/>
    <n v="14321.56"/>
    <n v="-5924.89"/>
  </r>
  <r>
    <x v="0"/>
    <x v="4"/>
    <s v="ELS"/>
    <x v="24"/>
    <x v="344"/>
    <s v="Puquina-Omate-Ubinas"/>
    <s v="4"/>
    <s v="R"/>
    <s v="Inteconectado"/>
    <s v="PL0114"/>
    <s v="BT5B-R"/>
    <s v="De 30 a 100kWh"/>
    <n v="846"/>
    <n v="46562"/>
    <n v="23486.75"/>
    <n v="-7730.75"/>
  </r>
  <r>
    <x v="0"/>
    <x v="4"/>
    <s v="ELS"/>
    <x v="24"/>
    <x v="344"/>
    <s v="Puquina-Omate-Ubinas"/>
    <s v="4"/>
    <s v="R"/>
    <s v="Inteconectado"/>
    <s v="PL0114"/>
    <s v="BT5B-R"/>
    <s v="Mayor a 100kWh"/>
    <n v="169"/>
    <n v="55971"/>
    <n v="26526.58"/>
    <n v="-7854.89"/>
  </r>
  <r>
    <x v="0"/>
    <x v="4"/>
    <s v="ELS"/>
    <x v="24"/>
    <x v="345"/>
    <s v="Tarata"/>
    <s v="5"/>
    <s v="R"/>
    <s v="Inteconectado"/>
    <s v="PL0115"/>
    <s v="BT5B-R"/>
    <s v="De 0 a 30 kWh "/>
    <n v="4289"/>
    <n v="38482"/>
    <n v="30034.32"/>
    <n v="-13049.88"/>
  </r>
  <r>
    <x v="0"/>
    <x v="4"/>
    <s v="ELS"/>
    <x v="24"/>
    <x v="345"/>
    <s v="Tarata"/>
    <s v="5"/>
    <s v="R"/>
    <s v="Inteconectado"/>
    <s v="PL0115"/>
    <s v="BT5B-R"/>
    <s v="De 30 a 100kWh"/>
    <n v="1078"/>
    <n v="55189"/>
    <n v="30677.66"/>
    <n v="-11013.83"/>
  </r>
  <r>
    <x v="0"/>
    <x v="4"/>
    <s v="ELS"/>
    <x v="24"/>
    <x v="345"/>
    <s v="Tarata"/>
    <s v="5"/>
    <s v="R"/>
    <s v="Inteconectado"/>
    <s v="PL0115"/>
    <s v="BT5B-R"/>
    <s v="Mayor a 100kWh"/>
    <n v="223"/>
    <n v="59077"/>
    <n v="41626.629999999997"/>
    <n v="677.46"/>
  </r>
  <r>
    <x v="0"/>
    <x v="4"/>
    <s v="ELS"/>
    <x v="24"/>
    <x v="346"/>
    <s v="Tomasiri"/>
    <s v="4"/>
    <s v="R"/>
    <s v="Inteconectado"/>
    <s v="PL0116"/>
    <s v="BT5B-R"/>
    <s v="De 0 a 30 kWh "/>
    <n v="2256"/>
    <n v="12925"/>
    <n v="12284.49"/>
    <n v="-3936.22"/>
  </r>
  <r>
    <x v="0"/>
    <x v="4"/>
    <s v="ELS"/>
    <x v="24"/>
    <x v="346"/>
    <s v="Tomasiri"/>
    <s v="4"/>
    <s v="R"/>
    <s v="Inteconectado"/>
    <s v="PL0116"/>
    <s v="BT5B-R"/>
    <s v="De 30 a 100kWh"/>
    <n v="1290"/>
    <n v="76595"/>
    <n v="39561.78"/>
    <n v="-11882.27"/>
  </r>
  <r>
    <x v="0"/>
    <x v="4"/>
    <s v="ELS"/>
    <x v="24"/>
    <x v="346"/>
    <s v="Tomasiri"/>
    <s v="4"/>
    <s v="R"/>
    <s v="Inteconectado"/>
    <s v="PL0116"/>
    <s v="BT5B-R"/>
    <s v="Mayor a 100kWh"/>
    <n v="384"/>
    <n v="93804"/>
    <n v="57755.73"/>
    <n v="-819.67"/>
  </r>
  <r>
    <x v="0"/>
    <x v="4"/>
    <s v="ELS"/>
    <x v="24"/>
    <x v="347"/>
    <s v="Ichuña"/>
    <s v="5"/>
    <s v="R"/>
    <s v="Inteconectado"/>
    <s v="PL0117"/>
    <s v="BT5B-R"/>
    <s v="De 0 a 30 kWh "/>
    <n v="250"/>
    <n v="2478"/>
    <n v="1835.46"/>
    <n v="-845.46"/>
  </r>
  <r>
    <x v="0"/>
    <x v="4"/>
    <s v="ELS"/>
    <x v="24"/>
    <x v="347"/>
    <s v="Ichuña"/>
    <s v="5"/>
    <s v="R"/>
    <s v="Inteconectado"/>
    <s v="PL0117"/>
    <s v="BT5B-R"/>
    <s v="De 30 a 100kWh"/>
    <n v="102"/>
    <n v="5523"/>
    <n v="3109.02"/>
    <n v="-1064.5999999999999"/>
  </r>
  <r>
    <x v="0"/>
    <x v="4"/>
    <s v="ELS"/>
    <x v="24"/>
    <x v="347"/>
    <s v="Ichuña"/>
    <s v="5"/>
    <s v="R"/>
    <s v="Inteconectado"/>
    <s v="PL0117"/>
    <s v="BT5B-R"/>
    <s v="Mayor a 100kWh"/>
    <n v="31"/>
    <n v="6369"/>
    <n v="4121.0200000000004"/>
    <n v="-347.94"/>
  </r>
  <r>
    <x v="0"/>
    <x v="4"/>
    <s v="ELS"/>
    <x v="24"/>
    <x v="348"/>
    <s v="Moquegua Rural"/>
    <s v="5"/>
    <s v="R"/>
    <s v="Inteconectado"/>
    <s v="PL0240"/>
    <s v="BT5B-R"/>
    <s v="De 0 a 30 kWh "/>
    <n v="486"/>
    <n v="4476"/>
    <n v="3417.09"/>
    <n v="-1491.98"/>
  </r>
  <r>
    <x v="0"/>
    <x v="4"/>
    <s v="ELS"/>
    <x v="24"/>
    <x v="348"/>
    <s v="Moquegua Rural"/>
    <s v="5"/>
    <s v="R"/>
    <s v="Inteconectado"/>
    <s v="PL0240"/>
    <s v="BT5B-R"/>
    <s v="De 30 a 100kWh"/>
    <n v="489"/>
    <n v="29002"/>
    <n v="16333.7"/>
    <n v="-4942.66"/>
  </r>
  <r>
    <x v="0"/>
    <x v="4"/>
    <s v="ELS"/>
    <x v="24"/>
    <x v="348"/>
    <s v="Moquegua Rural"/>
    <s v="5"/>
    <s v="R"/>
    <s v="Inteconectado"/>
    <s v="PL0240"/>
    <s v="BT5B-R"/>
    <s v="Mayor a 100kWh"/>
    <n v="112"/>
    <n v="28461"/>
    <n v="17973.419999999998"/>
    <n v="-1447.68"/>
  </r>
  <r>
    <x v="0"/>
    <x v="4"/>
    <s v="ELS"/>
    <x v="24"/>
    <x v="349"/>
    <s v="SER INCLAN"/>
    <s v="SER"/>
    <s v="R"/>
    <s v="Inteconectado"/>
    <s v="PR1236"/>
    <s v="BT5B-R"/>
    <s v="De 0 a 30 kWh "/>
    <n v="87"/>
    <n v="882"/>
    <n v="807.47"/>
    <n v="-347.24"/>
  </r>
  <r>
    <x v="0"/>
    <x v="4"/>
    <s v="ELS"/>
    <x v="24"/>
    <x v="349"/>
    <s v="SER INCLAN"/>
    <s v="SER"/>
    <s v="R"/>
    <s v="Inteconectado"/>
    <s v="PR1236"/>
    <s v="BT5B-R"/>
    <s v="De 30 a 100kWh"/>
    <n v="25"/>
    <n v="1212"/>
    <n v="791.29"/>
    <n v="-295.25"/>
  </r>
  <r>
    <x v="0"/>
    <x v="4"/>
    <s v="ELS"/>
    <x v="24"/>
    <x v="349"/>
    <s v="SER INCLAN"/>
    <s v="SER"/>
    <s v="R"/>
    <s v="Inteconectado"/>
    <s v="PR1236"/>
    <s v="BT5B-R"/>
    <s v="Mayor a 100kWh"/>
    <n v="8"/>
    <n v="1800"/>
    <n v="1433.38"/>
    <n v="-26.24"/>
  </r>
  <r>
    <x v="0"/>
    <x v="4"/>
    <s v="ELS"/>
    <x v="24"/>
    <x v="350"/>
    <s v="SER TORATA"/>
    <s v="SER"/>
    <s v="R"/>
    <s v="Inteconectado"/>
    <s v="PR0105"/>
    <s v="BT5B-R"/>
    <s v="De 0 a 30 kWh "/>
    <n v="309"/>
    <n v="1958"/>
    <n v="2391.1799999999998"/>
    <n v="-756.51"/>
  </r>
  <r>
    <x v="0"/>
    <x v="4"/>
    <s v="ELS"/>
    <x v="24"/>
    <x v="350"/>
    <s v="SER TORATA"/>
    <s v="SER"/>
    <s v="R"/>
    <s v="Inteconectado"/>
    <s v="PR0105"/>
    <s v="BT5B-R"/>
    <s v="De 30 a 100kWh"/>
    <n v="45"/>
    <n v="2138"/>
    <n v="1368.48"/>
    <n v="-521.54999999999995"/>
  </r>
  <r>
    <x v="0"/>
    <x v="4"/>
    <s v="ELS"/>
    <x v="24"/>
    <x v="350"/>
    <s v="SER TORATA"/>
    <s v="SER"/>
    <s v="R"/>
    <s v="Inteconectado"/>
    <s v="PR0105"/>
    <s v="BT5B-R"/>
    <s v="Mayor a 100kWh"/>
    <n v="1"/>
    <n v="139"/>
    <n v="115.74"/>
    <n v="3.05"/>
  </r>
  <r>
    <x v="0"/>
    <x v="4"/>
    <s v="ELSE"/>
    <x v="0"/>
    <x v="351"/>
    <s v="Cusco"/>
    <s v="2"/>
    <s v="U"/>
    <s v="Inteconectado"/>
    <s v="PL0032"/>
    <s v="BT5B-R"/>
    <s v="De 0 a 30 kWh "/>
    <n v="26316"/>
    <n v="308134"/>
    <n v="209584.35"/>
    <n v="-43192.46"/>
  </r>
  <r>
    <x v="0"/>
    <x v="4"/>
    <s v="ELSE"/>
    <x v="0"/>
    <x v="351"/>
    <s v="Cusco"/>
    <s v="2"/>
    <s v="U"/>
    <s v="Inteconectado"/>
    <s v="PL0032"/>
    <s v="BT5B-R"/>
    <s v="De 30 a 100kWh"/>
    <n v="46427"/>
    <n v="2971914"/>
    <n v="1610496.56"/>
    <n v="-195046.16"/>
  </r>
  <r>
    <x v="0"/>
    <x v="4"/>
    <s v="ELSE"/>
    <x v="0"/>
    <x v="351"/>
    <s v="Cusco"/>
    <s v="2"/>
    <s v="U"/>
    <s v="Inteconectado"/>
    <s v="PL0032"/>
    <s v="BT5B-R"/>
    <s v="Mayor a 100kWh"/>
    <n v="39470"/>
    <n v="8355151"/>
    <n v="4907101.95"/>
    <n v="128641.81"/>
  </r>
  <r>
    <x v="0"/>
    <x v="4"/>
    <s v="ELSE"/>
    <x v="0"/>
    <x v="352"/>
    <s v="Iberia"/>
    <s v="5"/>
    <s v="R"/>
    <s v="Inteconectado"/>
    <s v="PL0033"/>
    <s v="BT5B-R"/>
    <s v="De 0 a 30 kWh "/>
    <n v="369"/>
    <n v="4009"/>
    <n v="2382.88"/>
    <n v="-1099.29"/>
  </r>
  <r>
    <x v="0"/>
    <x v="4"/>
    <s v="ELSE"/>
    <x v="0"/>
    <x v="352"/>
    <s v="Iberia"/>
    <s v="5"/>
    <s v="R"/>
    <s v="Inteconectado"/>
    <s v="PL0033"/>
    <s v="BT5B-R"/>
    <s v="De 30 a 100kWh"/>
    <n v="521"/>
    <n v="32901"/>
    <n v="15565.36"/>
    <n v="-4287.83"/>
  </r>
  <r>
    <x v="0"/>
    <x v="4"/>
    <s v="ELSE"/>
    <x v="0"/>
    <x v="352"/>
    <s v="Iberia"/>
    <s v="5"/>
    <s v="R"/>
    <s v="Inteconectado"/>
    <s v="PL0033"/>
    <s v="BT5B-R"/>
    <s v="Mayor a 100kWh"/>
    <n v="307"/>
    <n v="58565"/>
    <n v="34073.93"/>
    <n v="894.31"/>
  </r>
  <r>
    <x v="0"/>
    <x v="4"/>
    <s v="ELSE"/>
    <x v="0"/>
    <x v="0"/>
    <s v="Puerto Maldonado"/>
    <s v="2"/>
    <s v="U"/>
    <s v="Inteconectado"/>
    <s v="PL0034"/>
    <s v="BT5B-R"/>
    <s v="De 0 a 30 kWh "/>
    <n v="3309"/>
    <n v="34666"/>
    <n v="24419.7"/>
    <n v="-4786.41"/>
  </r>
  <r>
    <x v="0"/>
    <x v="4"/>
    <s v="ELSE"/>
    <x v="0"/>
    <x v="0"/>
    <s v="Puerto Maldonado"/>
    <s v="2"/>
    <s v="U"/>
    <s v="Inteconectado"/>
    <s v="PL0034"/>
    <s v="BT5B-R"/>
    <s v="De 30 a 100kWh"/>
    <n v="6464"/>
    <n v="425604"/>
    <n v="227757.72"/>
    <n v="-26739.360000000001"/>
  </r>
  <r>
    <x v="0"/>
    <x v="4"/>
    <s v="ELSE"/>
    <x v="0"/>
    <x v="0"/>
    <s v="Puerto Maldonado"/>
    <s v="2"/>
    <s v="U"/>
    <s v="Inteconectado"/>
    <s v="PL0034"/>
    <s v="BT5B-R"/>
    <s v="Mayor a 100kWh"/>
    <n v="6964"/>
    <n v="1528746"/>
    <n v="885972.55"/>
    <n v="23249.43"/>
  </r>
  <r>
    <x v="0"/>
    <x v="4"/>
    <s v="ELSE"/>
    <x v="0"/>
    <x v="1"/>
    <s v="Abancay"/>
    <s v="2"/>
    <s v="U"/>
    <s v="Inteconectado"/>
    <s v="PL0035"/>
    <s v="BT5B-R"/>
    <s v="De 0 a 30 kWh "/>
    <n v="5200"/>
    <n v="66740"/>
    <n v="43510.400000000001"/>
    <n v="-9231.9699999999993"/>
  </r>
  <r>
    <x v="0"/>
    <x v="4"/>
    <s v="ELSE"/>
    <x v="0"/>
    <x v="1"/>
    <s v="Abancay"/>
    <s v="2"/>
    <s v="U"/>
    <s v="Inteconectado"/>
    <s v="PL0035"/>
    <s v="BT5B-R"/>
    <s v="De 30 a 100kWh"/>
    <n v="8001"/>
    <n v="493930"/>
    <n v="264889.96999999997"/>
    <n v="-33311.43"/>
  </r>
  <r>
    <x v="0"/>
    <x v="4"/>
    <s v="ELSE"/>
    <x v="0"/>
    <x v="1"/>
    <s v="Abancay"/>
    <s v="2"/>
    <s v="U"/>
    <s v="Inteconectado"/>
    <s v="PL0035"/>
    <s v="BT5B-R"/>
    <s v="Mayor a 100kWh"/>
    <n v="3800"/>
    <n v="633343"/>
    <n v="373178.81"/>
    <n v="9391.39"/>
  </r>
  <r>
    <x v="0"/>
    <x v="4"/>
    <s v="ELSE"/>
    <x v="0"/>
    <x v="2"/>
    <s v="La Convención"/>
    <s v="2"/>
    <s v="U"/>
    <s v="Inteconectado"/>
    <s v="PL0036"/>
    <s v="BT5B-R"/>
    <s v="De 0 a 30 kWh "/>
    <n v="2777"/>
    <n v="30805"/>
    <n v="21149.48"/>
    <n v="-4235.24"/>
  </r>
  <r>
    <x v="0"/>
    <x v="4"/>
    <s v="ELSE"/>
    <x v="0"/>
    <x v="2"/>
    <s v="La Convención"/>
    <s v="2"/>
    <s v="U"/>
    <s v="Inteconectado"/>
    <s v="PL0036"/>
    <s v="BT5B-R"/>
    <s v="De 30 a 100kWh"/>
    <n v="4206"/>
    <n v="266464"/>
    <n v="141838.01"/>
    <n v="-17332.68"/>
  </r>
  <r>
    <x v="0"/>
    <x v="4"/>
    <s v="ELSE"/>
    <x v="0"/>
    <x v="2"/>
    <s v="La Convención"/>
    <s v="2"/>
    <s v="U"/>
    <s v="Inteconectado"/>
    <s v="PL0036"/>
    <s v="BT5B-R"/>
    <s v="Mayor a 100kWh"/>
    <n v="3124"/>
    <n v="643044"/>
    <n v="372507.95"/>
    <n v="9768.85"/>
  </r>
  <r>
    <x v="0"/>
    <x v="4"/>
    <s v="ELSE"/>
    <x v="0"/>
    <x v="3"/>
    <s v="Yauri"/>
    <s v="4"/>
    <s v="R"/>
    <s v="Inteconectado"/>
    <s v="PL0038"/>
    <s v="BT5B-R"/>
    <s v="De 0 a 30 kWh "/>
    <n v="9231"/>
    <n v="101073"/>
    <n v="59877.8"/>
    <n v="-27753.89"/>
  </r>
  <r>
    <x v="0"/>
    <x v="4"/>
    <s v="ELSE"/>
    <x v="0"/>
    <x v="3"/>
    <s v="Yauri"/>
    <s v="4"/>
    <s v="R"/>
    <s v="Inteconectado"/>
    <s v="PL0038"/>
    <s v="BT5B-R"/>
    <s v="De 30 a 100kWh"/>
    <n v="3266"/>
    <n v="166586"/>
    <n v="75956.87"/>
    <n v="-26911.84"/>
  </r>
  <r>
    <x v="0"/>
    <x v="4"/>
    <s v="ELSE"/>
    <x v="0"/>
    <x v="3"/>
    <s v="Yauri"/>
    <s v="4"/>
    <s v="R"/>
    <s v="Inteconectado"/>
    <s v="PL0038"/>
    <s v="BT5B-R"/>
    <s v="Mayor a 100kWh"/>
    <n v="369"/>
    <n v="71169"/>
    <n v="41456.660000000003"/>
    <n v="1086.47"/>
  </r>
  <r>
    <x v="0"/>
    <x v="4"/>
    <s v="ELSE"/>
    <x v="0"/>
    <x v="4"/>
    <s v="Iñapari"/>
    <s v="3"/>
    <s v="U"/>
    <s v="Inteconectado"/>
    <s v="PL0039"/>
    <s v="BT5B-R"/>
    <s v="De 0 a 30 kWh "/>
    <n v="76"/>
    <n v="590"/>
    <n v="481.25"/>
    <n v="-80.87"/>
  </r>
  <r>
    <x v="0"/>
    <x v="4"/>
    <s v="ELSE"/>
    <x v="0"/>
    <x v="4"/>
    <s v="Iñapari"/>
    <s v="3"/>
    <s v="U"/>
    <s v="Inteconectado"/>
    <s v="PL0039"/>
    <s v="BT5B-R"/>
    <s v="De 30 a 100kWh"/>
    <n v="93"/>
    <n v="6138"/>
    <n v="3275.35"/>
    <n v="-382.23"/>
  </r>
  <r>
    <x v="0"/>
    <x v="4"/>
    <s v="ELSE"/>
    <x v="0"/>
    <x v="4"/>
    <s v="Iñapari"/>
    <s v="3"/>
    <s v="U"/>
    <s v="Inteconectado"/>
    <s v="PL0039"/>
    <s v="BT5B-R"/>
    <s v="Mayor a 100kWh"/>
    <n v="158"/>
    <n v="51553"/>
    <n v="29538.23"/>
    <n v="775.67"/>
  </r>
  <r>
    <x v="0"/>
    <x v="4"/>
    <s v="ELSE"/>
    <x v="0"/>
    <x v="5"/>
    <s v="Valle Sagrado 1"/>
    <s v="4"/>
    <s v="R"/>
    <s v="Inteconectado"/>
    <s v="PL0040"/>
    <s v="BT5B-R"/>
    <s v="De 0 a 30 kWh "/>
    <n v="17357"/>
    <n v="196233"/>
    <n v="114914.14"/>
    <n v="-54314"/>
  </r>
  <r>
    <x v="0"/>
    <x v="4"/>
    <s v="ELSE"/>
    <x v="0"/>
    <x v="5"/>
    <s v="Valle Sagrado 1"/>
    <s v="4"/>
    <s v="R"/>
    <s v="Inteconectado"/>
    <s v="PL0040"/>
    <s v="BT5B-R"/>
    <s v="De 30 a 100kWh"/>
    <n v="8928"/>
    <n v="499418"/>
    <n v="232871.88"/>
    <n v="-73926.38"/>
  </r>
  <r>
    <x v="0"/>
    <x v="4"/>
    <s v="ELSE"/>
    <x v="0"/>
    <x v="5"/>
    <s v="Valle Sagrado 1"/>
    <s v="4"/>
    <s v="R"/>
    <s v="Inteconectado"/>
    <s v="PL0040"/>
    <s v="BT5B-R"/>
    <s v="Mayor a 100kWh"/>
    <n v="2750"/>
    <n v="581879"/>
    <n v="339157.61"/>
    <n v="8879.08"/>
  </r>
  <r>
    <x v="0"/>
    <x v="4"/>
    <s v="ELSE"/>
    <x v="0"/>
    <x v="6"/>
    <s v="Valle Sagrado 2"/>
    <s v="5"/>
    <s v="R"/>
    <s v="Inteconectado"/>
    <s v="PL0041"/>
    <s v="BT5B-R"/>
    <s v="De 0 a 30 kWh "/>
    <n v="16717"/>
    <n v="184917"/>
    <n v="109258.79"/>
    <n v="-51002.14"/>
  </r>
  <r>
    <x v="0"/>
    <x v="4"/>
    <s v="ELSE"/>
    <x v="0"/>
    <x v="6"/>
    <s v="Valle Sagrado 2"/>
    <s v="5"/>
    <s v="R"/>
    <s v="Inteconectado"/>
    <s v="PL0041"/>
    <s v="BT5B-R"/>
    <s v="De 30 a 100kWh"/>
    <n v="5532"/>
    <n v="293789"/>
    <n v="135401.17000000001"/>
    <n v="-45714.66"/>
  </r>
  <r>
    <x v="0"/>
    <x v="4"/>
    <s v="ELSE"/>
    <x v="0"/>
    <x v="6"/>
    <s v="Valle Sagrado 2"/>
    <s v="5"/>
    <s v="R"/>
    <s v="Inteconectado"/>
    <s v="PL0041"/>
    <s v="BT5B-R"/>
    <s v="Mayor a 100kWh"/>
    <n v="1096"/>
    <n v="214779"/>
    <n v="125365.57"/>
    <n v="3285.19"/>
  </r>
  <r>
    <x v="0"/>
    <x v="4"/>
    <s v="ELSE"/>
    <x v="0"/>
    <x v="7"/>
    <s v="Andahuaylas"/>
    <s v="4"/>
    <s v="R"/>
    <s v="Inteconectado"/>
    <s v="PL0042"/>
    <s v="BT5B-R"/>
    <s v="De 0 a 30 kWh "/>
    <n v="30573"/>
    <n v="338155"/>
    <n v="199821.07"/>
    <n v="-93263.33"/>
  </r>
  <r>
    <x v="0"/>
    <x v="4"/>
    <s v="ELSE"/>
    <x v="0"/>
    <x v="7"/>
    <s v="Andahuaylas"/>
    <s v="4"/>
    <s v="R"/>
    <s v="Inteconectado"/>
    <s v="PL0042"/>
    <s v="BT5B-R"/>
    <s v="De 30 a 100kWh"/>
    <n v="10017"/>
    <n v="538187"/>
    <n v="249733.7"/>
    <n v="-83140.75"/>
  </r>
  <r>
    <x v="0"/>
    <x v="4"/>
    <s v="ELSE"/>
    <x v="0"/>
    <x v="7"/>
    <s v="Andahuaylas"/>
    <s v="4"/>
    <s v="R"/>
    <s v="Inteconectado"/>
    <s v="PL0042"/>
    <s v="BT5B-R"/>
    <s v="Mayor a 100kWh"/>
    <n v="2062"/>
    <n v="360708"/>
    <n v="213229.22"/>
    <n v="5595.34"/>
  </r>
  <r>
    <x v="0"/>
    <x v="4"/>
    <s v="ELSE"/>
    <x v="0"/>
    <x v="8"/>
    <s v="Abancay Rural"/>
    <s v="6"/>
    <s v="R"/>
    <s v="Inteconectado"/>
    <s v="PL0241"/>
    <s v="BT5B-R"/>
    <s v="De 0 a 30 kWh "/>
    <n v="10211"/>
    <n v="97240"/>
    <n v="62234.46"/>
    <n v="-26700.18"/>
  </r>
  <r>
    <x v="0"/>
    <x v="4"/>
    <s v="ELSE"/>
    <x v="0"/>
    <x v="8"/>
    <s v="Abancay Rural"/>
    <s v="6"/>
    <s v="R"/>
    <s v="Inteconectado"/>
    <s v="PL0241"/>
    <s v="BT5B-R"/>
    <s v="De 30 a 100kWh"/>
    <n v="2303"/>
    <n v="120500"/>
    <n v="55216.78"/>
    <n v="-18986.32"/>
  </r>
  <r>
    <x v="0"/>
    <x v="4"/>
    <s v="ELSE"/>
    <x v="0"/>
    <x v="8"/>
    <s v="Abancay Rural"/>
    <s v="6"/>
    <s v="R"/>
    <s v="Inteconectado"/>
    <s v="PL0241"/>
    <s v="BT5B-R"/>
    <s v="Mayor a 100kWh"/>
    <n v="289"/>
    <n v="48849"/>
    <n v="27985.599999999999"/>
    <n v="152.08000000000001"/>
  </r>
  <r>
    <x v="0"/>
    <x v="4"/>
    <s v="ELSE"/>
    <x v="0"/>
    <x v="9"/>
    <s v="La Convención Rural"/>
    <s v="5"/>
    <s v="R"/>
    <s v="Inteconectado"/>
    <s v="PL0243"/>
    <s v="BT5B-R"/>
    <s v="De 0 a 30 kWh "/>
    <n v="16436"/>
    <n v="145454"/>
    <n v="97912.15"/>
    <n v="-40420.120000000003"/>
  </r>
  <r>
    <x v="0"/>
    <x v="4"/>
    <s v="ELSE"/>
    <x v="0"/>
    <x v="9"/>
    <s v="La Convención Rural"/>
    <s v="5"/>
    <s v="R"/>
    <s v="Inteconectado"/>
    <s v="PL0243"/>
    <s v="BT5B-R"/>
    <s v="De 30 a 100kWh"/>
    <n v="6300"/>
    <n v="336823"/>
    <n v="156835.81"/>
    <n v="-52540.1"/>
  </r>
  <r>
    <x v="0"/>
    <x v="4"/>
    <s v="ELSE"/>
    <x v="0"/>
    <x v="9"/>
    <s v="La Convención Rural"/>
    <s v="5"/>
    <s v="R"/>
    <s v="Inteconectado"/>
    <s v="PL0243"/>
    <s v="BT5B-R"/>
    <s v="Mayor a 100kWh"/>
    <n v="1190"/>
    <n v="214606"/>
    <n v="126984.03"/>
    <n v="3332.55"/>
  </r>
  <r>
    <x v="0"/>
    <x v="4"/>
    <s v="ELSE"/>
    <x v="0"/>
    <x v="10"/>
    <s v="Sicuani"/>
    <s v="3"/>
    <s v="U"/>
    <s v="Inteconectado"/>
    <s v="PL0244"/>
    <s v="BT5B-R"/>
    <s v="De 0 a 30 kWh "/>
    <n v="5583"/>
    <n v="75763"/>
    <n v="49396.53"/>
    <n v="-10615.61"/>
  </r>
  <r>
    <x v="0"/>
    <x v="4"/>
    <s v="ELSE"/>
    <x v="0"/>
    <x v="10"/>
    <s v="Sicuani"/>
    <s v="3"/>
    <s v="U"/>
    <s v="Inteconectado"/>
    <s v="PL0244"/>
    <s v="BT5B-R"/>
    <s v="De 30 a 100kWh"/>
    <n v="3795"/>
    <n v="208472"/>
    <n v="112872.72"/>
    <n v="-15976.95"/>
  </r>
  <r>
    <x v="0"/>
    <x v="4"/>
    <s v="ELSE"/>
    <x v="0"/>
    <x v="10"/>
    <s v="Sicuani"/>
    <s v="3"/>
    <s v="U"/>
    <s v="Inteconectado"/>
    <s v="PL0244"/>
    <s v="BT5B-R"/>
    <s v="Mayor a 100kWh"/>
    <n v="656"/>
    <n v="99279"/>
    <n v="59287.16"/>
    <n v="1551.95"/>
  </r>
  <r>
    <x v="0"/>
    <x v="4"/>
    <s v="ELSE"/>
    <x v="0"/>
    <x v="11"/>
    <s v="Valle Sagrado 3"/>
    <s v="6"/>
    <s v="R"/>
    <s v="Inteconectado"/>
    <s v="PL0245"/>
    <s v="BT5B-R"/>
    <s v="De 0 a 30 kWh "/>
    <n v="20196"/>
    <n v="225959"/>
    <n v="132832.47"/>
    <n v="-62386.1"/>
  </r>
  <r>
    <x v="0"/>
    <x v="4"/>
    <s v="ELSE"/>
    <x v="0"/>
    <x v="11"/>
    <s v="Valle Sagrado 3"/>
    <s v="6"/>
    <s v="R"/>
    <s v="Inteconectado"/>
    <s v="PL0245"/>
    <s v="BT5B-R"/>
    <s v="De 30 a 100kWh"/>
    <n v="6011"/>
    <n v="306745"/>
    <n v="140302.5"/>
    <n v="-49694.63"/>
  </r>
  <r>
    <x v="0"/>
    <x v="4"/>
    <s v="ELSE"/>
    <x v="0"/>
    <x v="11"/>
    <s v="Valle Sagrado 3"/>
    <s v="6"/>
    <s v="R"/>
    <s v="Inteconectado"/>
    <s v="PL0245"/>
    <s v="BT5B-R"/>
    <s v="Mayor a 100kWh"/>
    <n v="838"/>
    <n v="155149"/>
    <n v="90765.13"/>
    <n v="2377.9"/>
  </r>
  <r>
    <x v="0"/>
    <x v="4"/>
    <s v="ELSE"/>
    <x v="0"/>
    <x v="12"/>
    <s v="Puerto Maldonado Rural"/>
    <s v="4"/>
    <s v="R"/>
    <s v="Inteconectado"/>
    <s v="PL1034"/>
    <s v="BT5B-R"/>
    <s v="De 0 a 30 kWh "/>
    <n v="1014"/>
    <n v="10427"/>
    <n v="6420.76"/>
    <n v="-2880.8"/>
  </r>
  <r>
    <x v="0"/>
    <x v="4"/>
    <s v="ELSE"/>
    <x v="0"/>
    <x v="12"/>
    <s v="Puerto Maldonado Rural"/>
    <s v="4"/>
    <s v="R"/>
    <s v="Inteconectado"/>
    <s v="PL1034"/>
    <s v="BT5B-R"/>
    <s v="De 30 a 100kWh"/>
    <n v="1533"/>
    <n v="95870"/>
    <n v="45623.35"/>
    <n v="-12707.67"/>
  </r>
  <r>
    <x v="0"/>
    <x v="4"/>
    <s v="ELSE"/>
    <x v="0"/>
    <x v="12"/>
    <s v="Puerto Maldonado Rural"/>
    <s v="4"/>
    <s v="R"/>
    <s v="Inteconectado"/>
    <s v="PL1034"/>
    <s v="BT5B-R"/>
    <s v="Mayor a 100kWh"/>
    <n v="991"/>
    <n v="204679"/>
    <n v="119596.36"/>
    <n v="3084.29"/>
  </r>
  <r>
    <x v="0"/>
    <x v="4"/>
    <s v="ELSE"/>
    <x v="0"/>
    <x v="13"/>
    <s v="Machupicchu"/>
    <s v="2"/>
    <s v="U"/>
    <s v="Inteconectado"/>
    <s v="PL1036"/>
    <s v="BT5B-R"/>
    <s v="De 0 a 30 kWh "/>
    <n v="101"/>
    <n v="1126"/>
    <n v="780.64"/>
    <n v="-157.80000000000001"/>
  </r>
  <r>
    <x v="0"/>
    <x v="4"/>
    <s v="ELSE"/>
    <x v="0"/>
    <x v="13"/>
    <s v="Machupicchu"/>
    <s v="2"/>
    <s v="U"/>
    <s v="Inteconectado"/>
    <s v="PL1036"/>
    <s v="BT5B-R"/>
    <s v="De 30 a 100kWh"/>
    <n v="153"/>
    <n v="9428"/>
    <n v="5109.12"/>
    <n v="-644.13"/>
  </r>
  <r>
    <x v="0"/>
    <x v="4"/>
    <s v="ELSE"/>
    <x v="0"/>
    <x v="13"/>
    <s v="Machupicchu"/>
    <s v="2"/>
    <s v="U"/>
    <s v="Inteconectado"/>
    <s v="PL1036"/>
    <s v="BT5B-R"/>
    <s v="Mayor a 100kWh"/>
    <n v="344"/>
    <n v="126781"/>
    <n v="74086.509999999995"/>
    <n v="1941.94"/>
  </r>
  <r>
    <x v="0"/>
    <x v="4"/>
    <s v="ELSE"/>
    <x v="0"/>
    <x v="14"/>
    <s v="Chacapuente"/>
    <s v="6"/>
    <s v="R"/>
    <s v="Inteconectado"/>
    <s v="PL1042"/>
    <s v="BT5B-R"/>
    <s v="De 0 a 30 kWh "/>
    <n v="9690"/>
    <n v="84682"/>
    <n v="57279.17"/>
    <n v="-23461.07"/>
  </r>
  <r>
    <x v="0"/>
    <x v="4"/>
    <s v="ELSE"/>
    <x v="0"/>
    <x v="14"/>
    <s v="Chacapuente"/>
    <s v="6"/>
    <s v="R"/>
    <s v="Inteconectado"/>
    <s v="PL1042"/>
    <s v="BT5B-R"/>
    <s v="De 30 a 100kWh"/>
    <n v="1453"/>
    <n v="71484"/>
    <n v="32575.07"/>
    <n v="-12097.7"/>
  </r>
  <r>
    <x v="0"/>
    <x v="4"/>
    <s v="ELSE"/>
    <x v="0"/>
    <x v="14"/>
    <s v="Chacapuente"/>
    <s v="6"/>
    <s v="R"/>
    <s v="Inteconectado"/>
    <s v="PL1042"/>
    <s v="BT5B-R"/>
    <s v="Mayor a 100kWh"/>
    <n v="111"/>
    <n v="17226"/>
    <n v="10197.26"/>
    <n v="266.60000000000002"/>
  </r>
  <r>
    <x v="0"/>
    <x v="4"/>
    <s v="ELSE"/>
    <x v="0"/>
    <x v="15"/>
    <s v="Combapata"/>
    <s v="5"/>
    <s v="R"/>
    <s v="Inteconectado"/>
    <s v="PL1242"/>
    <s v="BT5B-R"/>
    <s v="De 0 a 30 kWh "/>
    <n v="17272"/>
    <n v="177944"/>
    <n v="110513.34"/>
    <n v="-49888.62"/>
  </r>
  <r>
    <x v="0"/>
    <x v="4"/>
    <s v="ELSE"/>
    <x v="0"/>
    <x v="15"/>
    <s v="Combapata"/>
    <s v="5"/>
    <s v="R"/>
    <s v="Inteconectado"/>
    <s v="PL1242"/>
    <s v="BT5B-R"/>
    <s v="De 30 a 100kWh"/>
    <n v="2685"/>
    <n v="126360"/>
    <n v="57694.34"/>
    <n v="-22580.85"/>
  </r>
  <r>
    <x v="0"/>
    <x v="4"/>
    <s v="ELSE"/>
    <x v="0"/>
    <x v="15"/>
    <s v="Combapata"/>
    <s v="5"/>
    <s v="R"/>
    <s v="Inteconectado"/>
    <s v="PL1242"/>
    <s v="BT5B-R"/>
    <s v="Mayor a 100kWh"/>
    <n v="231"/>
    <n v="42778"/>
    <n v="25469.73"/>
    <n v="669.2"/>
  </r>
  <r>
    <x v="0"/>
    <x v="4"/>
    <s v="ELSE"/>
    <x v="0"/>
    <x v="16"/>
    <s v="MAZUKO"/>
    <s v="3"/>
    <s v="U"/>
    <s v="Inteconectado"/>
    <s v="PL2034"/>
    <s v="BT5B-R"/>
    <s v="De 0 a 30 kWh "/>
    <n v="1325"/>
    <n v="14000"/>
    <n v="9916.86"/>
    <n v="-1919.43"/>
  </r>
  <r>
    <x v="0"/>
    <x v="4"/>
    <s v="ELSE"/>
    <x v="0"/>
    <x v="16"/>
    <s v="MAZUKO"/>
    <s v="3"/>
    <s v="U"/>
    <s v="Inteconectado"/>
    <s v="PL2034"/>
    <s v="BT5B-R"/>
    <s v="De 30 a 100kWh"/>
    <n v="1686"/>
    <n v="104309"/>
    <n v="55558.76"/>
    <n v="-6929.46"/>
  </r>
  <r>
    <x v="0"/>
    <x v="4"/>
    <s v="ELSE"/>
    <x v="0"/>
    <x v="16"/>
    <s v="MAZUKO"/>
    <s v="3"/>
    <s v="U"/>
    <s v="Inteconectado"/>
    <s v="PL2034"/>
    <s v="BT5B-R"/>
    <s v="Mayor a 100kWh"/>
    <n v="1363"/>
    <n v="296913"/>
    <n v="171580.78"/>
    <n v="4503.2"/>
  </r>
  <r>
    <x v="0"/>
    <x v="4"/>
    <s v="ELSE"/>
    <x v="0"/>
    <x v="17"/>
    <s v="Chuquibambilla"/>
    <s v="6"/>
    <s v="R"/>
    <s v="Inteconectado"/>
    <s v="PL2042"/>
    <s v="BT5B-R"/>
    <s v="De 0 a 30 kWh "/>
    <n v="4158"/>
    <n v="41500"/>
    <n v="25865.47"/>
    <n v="-11395.63"/>
  </r>
  <r>
    <x v="0"/>
    <x v="4"/>
    <s v="ELSE"/>
    <x v="0"/>
    <x v="17"/>
    <s v="Chuquibambilla"/>
    <s v="6"/>
    <s v="R"/>
    <s v="Inteconectado"/>
    <s v="PL2042"/>
    <s v="BT5B-R"/>
    <s v="De 30 a 100kWh"/>
    <n v="774"/>
    <n v="38577"/>
    <n v="17502.62"/>
    <n v="-6380.78"/>
  </r>
  <r>
    <x v="0"/>
    <x v="4"/>
    <s v="ELSE"/>
    <x v="0"/>
    <x v="17"/>
    <s v="Chuquibambilla"/>
    <s v="6"/>
    <s v="R"/>
    <s v="Inteconectado"/>
    <s v="PL2042"/>
    <s v="BT5B-R"/>
    <s v="Mayor a 100kWh"/>
    <n v="72"/>
    <n v="10954"/>
    <n v="6435.08"/>
    <n v="168.55"/>
  </r>
  <r>
    <x v="0"/>
    <x v="4"/>
    <s v="ELSE"/>
    <x v="0"/>
    <x v="18"/>
    <s v="Chumbivilcas"/>
    <s v="5"/>
    <s v="R"/>
    <s v="Inteconectado"/>
    <s v="PL3242"/>
    <s v="BT5B-R"/>
    <s v="De 0 a 30 kWh "/>
    <n v="14413"/>
    <n v="130919"/>
    <n v="86105.23"/>
    <n v="-35947.99"/>
  </r>
  <r>
    <x v="0"/>
    <x v="4"/>
    <s v="ELSE"/>
    <x v="0"/>
    <x v="18"/>
    <s v="Chumbivilcas"/>
    <s v="5"/>
    <s v="R"/>
    <s v="Inteconectado"/>
    <s v="PL3242"/>
    <s v="BT5B-R"/>
    <s v="De 30 a 100kWh"/>
    <n v="2840"/>
    <n v="144864"/>
    <n v="66053.320000000007"/>
    <n v="-23401.599999999999"/>
  </r>
  <r>
    <x v="0"/>
    <x v="4"/>
    <s v="ELSE"/>
    <x v="0"/>
    <x v="18"/>
    <s v="Chumbivilcas"/>
    <s v="5"/>
    <s v="R"/>
    <s v="Inteconectado"/>
    <s v="PL3242"/>
    <s v="BT5B-R"/>
    <s v="Mayor a 100kWh"/>
    <n v="723"/>
    <n v="197371"/>
    <n v="113898.27"/>
    <n v="2986.03"/>
  </r>
  <r>
    <x v="0"/>
    <x v="4"/>
    <s v="ELSE"/>
    <x v="0"/>
    <x v="19"/>
    <s v="Sicuani Rural"/>
    <s v="6"/>
    <s v="R"/>
    <s v="Inteconectado"/>
    <s v="PL4242"/>
    <s v="BT5B-R"/>
    <s v="De 0 a 30 kWh "/>
    <n v="11572"/>
    <n v="112856"/>
    <n v="72099.05"/>
    <n v="-31542.02"/>
  </r>
  <r>
    <x v="0"/>
    <x v="4"/>
    <s v="ELSE"/>
    <x v="0"/>
    <x v="19"/>
    <s v="Sicuani Rural"/>
    <s v="6"/>
    <s v="R"/>
    <s v="Inteconectado"/>
    <s v="PL4242"/>
    <s v="BT5B-R"/>
    <s v="De 30 a 100kWh"/>
    <n v="1786"/>
    <n v="85644"/>
    <n v="39074.800000000003"/>
    <n v="-14949.88"/>
  </r>
  <r>
    <x v="0"/>
    <x v="4"/>
    <s v="ELSE"/>
    <x v="0"/>
    <x v="19"/>
    <s v="Sicuani Rural"/>
    <s v="6"/>
    <s v="R"/>
    <s v="Inteconectado"/>
    <s v="PL4242"/>
    <s v="BT5B-R"/>
    <s v="Mayor a 100kWh"/>
    <n v="238"/>
    <n v="56355"/>
    <n v="32753.81"/>
    <n v="859.13"/>
  </r>
  <r>
    <x v="0"/>
    <x v="4"/>
    <s v="ELSE"/>
    <x v="0"/>
    <x v="20"/>
    <s v="Sistema Eléctrico Rural Lacco-Yavero (provisional)"/>
    <s v="SER"/>
    <s v="R"/>
    <s v="Inteconectado"/>
    <s v="PR0036"/>
    <s v="BT5B-R"/>
    <s v="De 0 a 30 kWh "/>
    <n v="6961"/>
    <n v="38352"/>
    <n v="35029.43"/>
    <n v="-10667.07"/>
  </r>
  <r>
    <x v="0"/>
    <x v="4"/>
    <s v="ELSE"/>
    <x v="0"/>
    <x v="20"/>
    <s v="Sistema Eléctrico Rural Lacco-Yavero (provisional)"/>
    <s v="SER"/>
    <s v="R"/>
    <s v="Inteconectado"/>
    <s v="PR0036"/>
    <s v="BT5B-R"/>
    <s v="De 30 a 100kWh"/>
    <n v="529"/>
    <n v="26769"/>
    <n v="12336.83"/>
    <n v="-4415.3"/>
  </r>
  <r>
    <x v="0"/>
    <x v="4"/>
    <s v="ELSE"/>
    <x v="0"/>
    <x v="20"/>
    <s v="Sistema Eléctrico Rural Lacco-Yavero (provisional)"/>
    <s v="SER"/>
    <s v="R"/>
    <s v="Inteconectado"/>
    <s v="PR0036"/>
    <s v="BT5B-R"/>
    <s v="Mayor a 100kWh"/>
    <n v="75"/>
    <n v="12852"/>
    <n v="7615.61"/>
    <n v="199.79"/>
  </r>
  <r>
    <x v="0"/>
    <x v="4"/>
    <s v="ELSE"/>
    <x v="0"/>
    <x v="21"/>
    <s v="SER AISLADO IBERIA"/>
    <s v="SER"/>
    <s v="R"/>
    <s v="Inteconectado"/>
    <s v="PR0033"/>
    <s v="BT5B-R"/>
    <s v="De 0 a 30 kWh "/>
    <n v="168"/>
    <n v="2047"/>
    <n v="1145.71"/>
    <n v="-561.27"/>
  </r>
  <r>
    <x v="0"/>
    <x v="4"/>
    <s v="ELSE"/>
    <x v="0"/>
    <x v="21"/>
    <s v="SER AISLADO IBERIA"/>
    <s v="SER"/>
    <s v="R"/>
    <s v="Inteconectado"/>
    <s v="PR0033"/>
    <s v="BT5B-R"/>
    <s v="De 30 a 100kWh"/>
    <n v="167"/>
    <n v="10053"/>
    <n v="4718.96"/>
    <n v="-1374.41"/>
  </r>
  <r>
    <x v="0"/>
    <x v="4"/>
    <s v="ELSE"/>
    <x v="0"/>
    <x v="21"/>
    <s v="SER AISLADO IBERIA"/>
    <s v="SER"/>
    <s v="R"/>
    <s v="Inteconectado"/>
    <s v="PR0033"/>
    <s v="BT5B-R"/>
    <s v="Mayor a 100kWh"/>
    <n v="106"/>
    <n v="20266"/>
    <n v="11790.22"/>
    <n v="309.54000000000002"/>
  </r>
  <r>
    <x v="0"/>
    <x v="4"/>
    <s v="ELSE"/>
    <x v="0"/>
    <x v="22"/>
    <s v="SER CACHIMAYO ABANCAY - ANDAHUAYLAS"/>
    <s v="SER"/>
    <s v="R"/>
    <s v="Inteconectado"/>
    <s v="PR0035"/>
    <s v="BT5B-R"/>
    <s v="De 0 a 30 kWh "/>
    <n v="9301"/>
    <n v="62795"/>
    <n v="49638.36"/>
    <n v="-17257"/>
  </r>
  <r>
    <x v="0"/>
    <x v="4"/>
    <s v="ELSE"/>
    <x v="0"/>
    <x v="22"/>
    <s v="SER CACHIMAYO ABANCAY - ANDAHUAYLAS"/>
    <s v="SER"/>
    <s v="R"/>
    <s v="Inteconectado"/>
    <s v="PR0035"/>
    <s v="BT5B-R"/>
    <s v="De 30 a 100kWh"/>
    <n v="575"/>
    <n v="26976"/>
    <n v="12080.88"/>
    <n v="-4746.91"/>
  </r>
  <r>
    <x v="0"/>
    <x v="4"/>
    <s v="ELSE"/>
    <x v="0"/>
    <x v="22"/>
    <s v="SER CACHIMAYO ABANCAY - ANDAHUAYLAS"/>
    <s v="SER"/>
    <s v="R"/>
    <s v="Inteconectado"/>
    <s v="PR0035"/>
    <s v="BT5B-R"/>
    <s v="Mayor a 100kWh"/>
    <n v="33"/>
    <n v="15844"/>
    <n v="9007.51"/>
    <n v="189.93"/>
  </r>
  <r>
    <x v="0"/>
    <x v="4"/>
    <s v="ELSE"/>
    <x v="0"/>
    <x v="23"/>
    <s v="SER QUENCORO VALLE SAGRADO 2"/>
    <s v="SER"/>
    <s v="R"/>
    <s v="Inteconectado"/>
    <s v="PR0041"/>
    <s v="BT5B-R"/>
    <s v="De 0 a 30 kWh "/>
    <n v="2219"/>
    <n v="15651"/>
    <n v="12046.49"/>
    <n v="-4316.18"/>
  </r>
  <r>
    <x v="0"/>
    <x v="4"/>
    <s v="ELSE"/>
    <x v="0"/>
    <x v="23"/>
    <s v="SER QUENCORO VALLE SAGRADO 2"/>
    <s v="SER"/>
    <s v="R"/>
    <s v="Inteconectado"/>
    <s v="PR0041"/>
    <s v="BT5B-R"/>
    <s v="De 30 a 100kWh"/>
    <n v="127"/>
    <n v="5801"/>
    <n v="2588.0300000000002"/>
    <n v="-1049.18"/>
  </r>
  <r>
    <x v="0"/>
    <x v="4"/>
    <s v="ELSE"/>
    <x v="0"/>
    <x v="23"/>
    <s v="SER QUENCORO VALLE SAGRADO 2"/>
    <s v="SER"/>
    <s v="R"/>
    <s v="Inteconectado"/>
    <s v="PR0041"/>
    <s v="BT5B-R"/>
    <s v="Mayor a 100kWh"/>
    <n v="20"/>
    <n v="4932"/>
    <n v="2858.4"/>
    <n v="74.83"/>
  </r>
  <r>
    <x v="0"/>
    <x v="4"/>
    <s v="ELSE"/>
    <x v="0"/>
    <x v="24"/>
    <s v="SER TINTAYA YAURI"/>
    <s v="SER"/>
    <s v="R"/>
    <s v="Inteconectado"/>
    <s v="PR0038"/>
    <s v="BT5B-R"/>
    <s v="De 0 a 30 kWh "/>
    <n v="552"/>
    <n v="2893"/>
    <n v="2715.11"/>
    <n v="-794.15"/>
  </r>
  <r>
    <x v="0"/>
    <x v="4"/>
    <s v="ELSE"/>
    <x v="0"/>
    <x v="24"/>
    <s v="SER TINTAYA YAURI"/>
    <s v="SER"/>
    <s v="R"/>
    <s v="Inteconectado"/>
    <s v="PR0038"/>
    <s v="BT5B-R"/>
    <s v="De 30 a 100kWh"/>
    <n v="14"/>
    <n v="642"/>
    <n v="286.02"/>
    <n v="-115.36"/>
  </r>
  <r>
    <x v="0"/>
    <x v="4"/>
    <s v="ELSE"/>
    <x v="0"/>
    <x v="24"/>
    <s v="SER TINTAYA YAURI"/>
    <s v="SER"/>
    <s v="R"/>
    <s v="Inteconectado"/>
    <s v="PR0038"/>
    <s v="BT5B-R"/>
    <s v="Mayor a 100kWh"/>
    <n v="1"/>
    <n v="133"/>
    <n v="78.58"/>
    <n v="2.06"/>
  </r>
  <r>
    <x v="0"/>
    <x v="4"/>
    <s v="ELSE"/>
    <x v="0"/>
    <x v="25"/>
    <s v="SER CACHIMAYO VALLE SAGRADO 1, 3"/>
    <s v="SER"/>
    <s v="R"/>
    <s v="Inteconectado"/>
    <s v="PR0035"/>
    <s v="BT5B-R"/>
    <s v="De 0 a 30 kWh "/>
    <n v="3011"/>
    <n v="24860"/>
    <n v="17495.82"/>
    <n v="-6946.74"/>
  </r>
  <r>
    <x v="0"/>
    <x v="4"/>
    <s v="ELSE"/>
    <x v="0"/>
    <x v="25"/>
    <s v="SER CACHIMAYO VALLE SAGRADO 1, 3"/>
    <s v="SER"/>
    <s v="R"/>
    <s v="Inteconectado"/>
    <s v="PR0035"/>
    <s v="BT5B-R"/>
    <s v="De 30 a 100kWh"/>
    <n v="282"/>
    <n v="13733"/>
    <n v="6305.16"/>
    <n v="-2365.62"/>
  </r>
  <r>
    <x v="0"/>
    <x v="4"/>
    <s v="ELSE"/>
    <x v="0"/>
    <x v="25"/>
    <s v="SER CACHIMAYO VALLE SAGRADO 1, 3"/>
    <s v="SER"/>
    <s v="R"/>
    <s v="Inteconectado"/>
    <s v="PR0035"/>
    <s v="BT5B-R"/>
    <s v="Mayor a 100kWh"/>
    <n v="27"/>
    <n v="4680"/>
    <n v="2786.57"/>
    <n v="73.14"/>
  </r>
  <r>
    <x v="0"/>
    <x v="4"/>
    <s v="ELSE"/>
    <x v="0"/>
    <x v="26"/>
    <s v="SER COMBAPATA SICUANI RURAL"/>
    <s v="SER"/>
    <s v="R"/>
    <s v="Inteconectado"/>
    <s v="PR0244"/>
    <s v="BT5B-R"/>
    <s v="De 0 a 30 kWh "/>
    <n v="8147"/>
    <n v="45075"/>
    <n v="40971.83"/>
    <n v="-12501.41"/>
  </r>
  <r>
    <x v="0"/>
    <x v="4"/>
    <s v="ELSE"/>
    <x v="0"/>
    <x v="26"/>
    <s v="SER COMBAPATA SICUANI RURAL"/>
    <s v="SER"/>
    <s v="R"/>
    <s v="Inteconectado"/>
    <s v="PR0244"/>
    <s v="BT5B-R"/>
    <s v="De 30 a 100kWh"/>
    <n v="203"/>
    <n v="9194"/>
    <n v="4122.63"/>
    <n v="-1689.55"/>
  </r>
  <r>
    <x v="0"/>
    <x v="4"/>
    <s v="ELSE"/>
    <x v="0"/>
    <x v="26"/>
    <s v="SER COMBAPATA SICUANI RURAL"/>
    <s v="SER"/>
    <s v="R"/>
    <s v="Inteconectado"/>
    <s v="PR0244"/>
    <s v="BT5B-R"/>
    <s v="Mayor a 100kWh"/>
    <n v="24"/>
    <n v="6433"/>
    <n v="3727.7"/>
    <n v="97.78"/>
  </r>
  <r>
    <x v="0"/>
    <x v="4"/>
    <s v="ELSE"/>
    <x v="0"/>
    <x v="27"/>
    <s v="SER MAZUCO"/>
    <s v="SER"/>
    <s v="R"/>
    <s v="Inteconectado"/>
    <s v="PR2034"/>
    <s v="BT5B-R"/>
    <s v="De 0 a 30 kWh "/>
    <n v="160"/>
    <n v="1642"/>
    <n v="1006.81"/>
    <n v="-450.21"/>
  </r>
  <r>
    <x v="0"/>
    <x v="4"/>
    <s v="ELSE"/>
    <x v="0"/>
    <x v="27"/>
    <s v="SER MAZUCO"/>
    <s v="SER"/>
    <s v="R"/>
    <s v="Inteconectado"/>
    <s v="PR2034"/>
    <s v="BT5B-R"/>
    <s v="De 30 a 100kWh"/>
    <n v="220"/>
    <n v="14051"/>
    <n v="6659.4"/>
    <n v="-1810.6"/>
  </r>
  <r>
    <x v="0"/>
    <x v="4"/>
    <s v="ELSE"/>
    <x v="0"/>
    <x v="27"/>
    <s v="SER MAZUCO"/>
    <s v="SER"/>
    <s v="R"/>
    <s v="Inteconectado"/>
    <s v="PR2034"/>
    <s v="BT5B-R"/>
    <s v="Mayor a 100kWh"/>
    <n v="231"/>
    <n v="58026"/>
    <n v="33499.11"/>
    <n v="879.57"/>
  </r>
  <r>
    <x v="0"/>
    <x v="4"/>
    <s v="ELSM"/>
    <x v="1"/>
    <x v="28"/>
    <s v="Chincha"/>
    <s v="2"/>
    <s v="U"/>
    <s v="Inteconectado"/>
    <s v="PL0043"/>
    <s v="BT5B-R"/>
    <s v="De 0 a 30 kWh "/>
    <n v="10241"/>
    <n v="118854.24"/>
    <n v="81829.02"/>
    <n v="-15689.66"/>
  </r>
  <r>
    <x v="0"/>
    <x v="4"/>
    <s v="ELSM"/>
    <x v="1"/>
    <x v="28"/>
    <s v="Chincha"/>
    <s v="2"/>
    <s v="U"/>
    <s v="Inteconectado"/>
    <s v="PL0043"/>
    <s v="BT5B-R"/>
    <s v="De 30 a 100kWh"/>
    <n v="18438"/>
    <n v="1224618.92"/>
    <n v="628516.31999999995"/>
    <n v="-76396.460000000006"/>
  </r>
  <r>
    <x v="0"/>
    <x v="4"/>
    <s v="ELSM"/>
    <x v="1"/>
    <x v="28"/>
    <s v="Chincha"/>
    <s v="2"/>
    <s v="U"/>
    <s v="Inteconectado"/>
    <s v="PL0043"/>
    <s v="BT5B-R"/>
    <s v="Mayor a 100kWh"/>
    <n v="11403"/>
    <n v="2088059.68"/>
    <n v="1168777.22"/>
    <n v="30769.919999999998"/>
  </r>
  <r>
    <x v="0"/>
    <x v="4"/>
    <s v="ELSM"/>
    <x v="1"/>
    <x v="29"/>
    <s v="Ica"/>
    <s v="2"/>
    <s v="U"/>
    <s v="Inteconectado"/>
    <s v="PL0044"/>
    <s v="BT5B-R"/>
    <s v="De 0 a 30 kWh "/>
    <n v="15417"/>
    <n v="179096.65"/>
    <n v="118989.23"/>
    <n v="-23647.02"/>
  </r>
  <r>
    <x v="0"/>
    <x v="4"/>
    <s v="ELSM"/>
    <x v="1"/>
    <x v="29"/>
    <s v="Ica"/>
    <s v="2"/>
    <s v="U"/>
    <s v="Inteconectado"/>
    <s v="PL0044"/>
    <s v="BT5B-R"/>
    <s v="De 30 a 100kWh"/>
    <n v="30180"/>
    <n v="1976230.47"/>
    <n v="1017742.94"/>
    <n v="-121383.59"/>
  </r>
  <r>
    <x v="0"/>
    <x v="4"/>
    <s v="ELSM"/>
    <x v="1"/>
    <x v="29"/>
    <s v="Ica"/>
    <s v="2"/>
    <s v="U"/>
    <s v="Inteconectado"/>
    <s v="PL0044"/>
    <s v="BT5B-R"/>
    <s v="Mayor a 100kWh"/>
    <n v="23366"/>
    <n v="4545497.51"/>
    <n v="2540596.2799999998"/>
    <n v="66938.539999999994"/>
  </r>
  <r>
    <x v="0"/>
    <x v="4"/>
    <s v="ELSM"/>
    <x v="1"/>
    <x v="30"/>
    <s v="Pisco"/>
    <s v="2"/>
    <s v="U"/>
    <s v="Inteconectado"/>
    <s v="PL0046"/>
    <s v="BT5B-R"/>
    <s v="De 0 a 30 kWh "/>
    <n v="7088"/>
    <n v="83126.009999999995"/>
    <n v="54606.86"/>
    <n v="-10955.92"/>
  </r>
  <r>
    <x v="0"/>
    <x v="4"/>
    <s v="ELSM"/>
    <x v="1"/>
    <x v="30"/>
    <s v="Pisco"/>
    <s v="2"/>
    <s v="U"/>
    <s v="Inteconectado"/>
    <s v="PL0046"/>
    <s v="BT5B-R"/>
    <s v="De 30 a 100kWh"/>
    <n v="12517"/>
    <n v="823522.43"/>
    <n v="422609.41"/>
    <n v="-51304.91"/>
  </r>
  <r>
    <x v="0"/>
    <x v="4"/>
    <s v="ELSM"/>
    <x v="1"/>
    <x v="30"/>
    <s v="Pisco"/>
    <s v="2"/>
    <s v="U"/>
    <s v="Inteconectado"/>
    <s v="PL0046"/>
    <s v="BT5B-R"/>
    <s v="Mayor a 100kWh"/>
    <n v="8013"/>
    <n v="1446348.22"/>
    <n v="812629.89"/>
    <n v="21393.06"/>
  </r>
  <r>
    <x v="0"/>
    <x v="4"/>
    <s v="ELSM"/>
    <x v="1"/>
    <x v="31"/>
    <s v="Coracora"/>
    <s v="3"/>
    <s v="U"/>
    <s v="Inteconectado"/>
    <s v="PL0047"/>
    <s v="BT5B-R"/>
    <s v="De 0 a 30 kWh "/>
    <n v="1583"/>
    <n v="19835.14"/>
    <n v="13057.56"/>
    <n v="-2731.44"/>
  </r>
  <r>
    <x v="0"/>
    <x v="4"/>
    <s v="ELSM"/>
    <x v="1"/>
    <x v="31"/>
    <s v="Coracora"/>
    <s v="3"/>
    <s v="U"/>
    <s v="Inteconectado"/>
    <s v="PL0047"/>
    <s v="BT5B-R"/>
    <s v="De 30 a 100kWh"/>
    <n v="856"/>
    <n v="44955.11"/>
    <n v="23652.11"/>
    <n v="-3534.78"/>
  </r>
  <r>
    <x v="0"/>
    <x v="4"/>
    <s v="ELSM"/>
    <x v="1"/>
    <x v="31"/>
    <s v="Coracora"/>
    <s v="3"/>
    <s v="U"/>
    <s v="Inteconectado"/>
    <s v="PL0047"/>
    <s v="BT5B-R"/>
    <s v="Mayor a 100kWh"/>
    <n v="102"/>
    <n v="16510.59"/>
    <n v="9791.6"/>
    <n v="253.33"/>
  </r>
  <r>
    <x v="0"/>
    <x v="4"/>
    <s v="ELSM"/>
    <x v="1"/>
    <x v="32"/>
    <s v="Pausa"/>
    <s v="4"/>
    <s v="R"/>
    <s v="Inteconectado"/>
    <s v="PL0049"/>
    <s v="BT5B-R"/>
    <s v="De 0 a 30 kWh "/>
    <n v="417"/>
    <n v="5044"/>
    <n v="2814.19"/>
    <n v="-1523.33"/>
  </r>
  <r>
    <x v="0"/>
    <x v="4"/>
    <s v="ELSM"/>
    <x v="1"/>
    <x v="32"/>
    <s v="Pausa"/>
    <s v="4"/>
    <s v="R"/>
    <s v="Inteconectado"/>
    <s v="PL0049"/>
    <s v="BT5B-R"/>
    <s v="De 30 a 100kWh"/>
    <n v="275"/>
    <n v="15216"/>
    <n v="6981.67"/>
    <n v="-2491.5"/>
  </r>
  <r>
    <x v="0"/>
    <x v="4"/>
    <s v="ELSM"/>
    <x v="1"/>
    <x v="32"/>
    <s v="Pausa"/>
    <s v="4"/>
    <s v="R"/>
    <s v="Inteconectado"/>
    <s v="PL0049"/>
    <s v="BT5B-R"/>
    <s v="Mayor a 100kWh"/>
    <n v="64"/>
    <n v="11446"/>
    <n v="6617.46"/>
    <n v="192.93"/>
  </r>
  <r>
    <x v="0"/>
    <x v="4"/>
    <s v="ELSM"/>
    <x v="1"/>
    <x v="33"/>
    <s v="Huaytará-Chocorvos"/>
    <s v="6"/>
    <s v="R"/>
    <s v="Inteconectado"/>
    <s v="PL0051"/>
    <s v="BT5B-R"/>
    <s v="De 0 a 30 kWh "/>
    <n v="3890"/>
    <n v="33633.74"/>
    <n v="22771.48"/>
    <n v="-11260.88"/>
  </r>
  <r>
    <x v="0"/>
    <x v="4"/>
    <s v="ELSM"/>
    <x v="1"/>
    <x v="33"/>
    <s v="Huaytará-Chocorvos"/>
    <s v="6"/>
    <s v="R"/>
    <s v="Inteconectado"/>
    <s v="PL0051"/>
    <s v="BT5B-R"/>
    <s v="De 30 a 100kWh"/>
    <n v="942"/>
    <n v="48681.05"/>
    <n v="22375.08"/>
    <n v="-9485.43"/>
  </r>
  <r>
    <x v="0"/>
    <x v="4"/>
    <s v="ELSM"/>
    <x v="1"/>
    <x v="33"/>
    <s v="Huaytará-Chocorvos"/>
    <s v="6"/>
    <s v="R"/>
    <s v="Inteconectado"/>
    <s v="PL0051"/>
    <s v="BT5B-R"/>
    <s v="Mayor a 100kWh"/>
    <n v="127"/>
    <n v="25019.33"/>
    <n v="14418.02"/>
    <n v="480.96"/>
  </r>
  <r>
    <x v="0"/>
    <x v="4"/>
    <s v="ELSM"/>
    <x v="1"/>
    <x v="34"/>
    <s v="Chaviña"/>
    <s v="6"/>
    <s v="R"/>
    <s v="Inteconectado"/>
    <s v="PL0053"/>
    <s v="BT5B-R"/>
    <s v="De 0 a 30 kWh "/>
    <n v="426"/>
    <n v="4448.09"/>
    <n v="2683.02"/>
    <n v="-1495.25"/>
  </r>
  <r>
    <x v="0"/>
    <x v="4"/>
    <s v="ELSM"/>
    <x v="1"/>
    <x v="34"/>
    <s v="Chaviña"/>
    <s v="6"/>
    <s v="R"/>
    <s v="Inteconectado"/>
    <s v="PL0053"/>
    <s v="BT5B-R"/>
    <s v="De 30 a 100kWh"/>
    <n v="63"/>
    <n v="2921"/>
    <n v="1291.8699999999999"/>
    <n v="-635.41999999999996"/>
  </r>
  <r>
    <x v="0"/>
    <x v="4"/>
    <s v="ELSM"/>
    <x v="1"/>
    <x v="34"/>
    <s v="Chaviña"/>
    <s v="6"/>
    <s v="R"/>
    <s v="Inteconectado"/>
    <s v="PL0053"/>
    <s v="BT5B-R"/>
    <s v="Mayor a 100kWh"/>
    <n v="4"/>
    <n v="490"/>
    <n v="287.76"/>
    <n v="9.31"/>
  </r>
  <r>
    <x v="0"/>
    <x v="4"/>
    <s v="ELSM"/>
    <x v="1"/>
    <x v="35"/>
    <s v="Incuyo"/>
    <s v="6"/>
    <s v="R"/>
    <s v="Inteconectado"/>
    <s v="PL0054"/>
    <s v="BT5B-R"/>
    <s v="De 0 a 30 kWh "/>
    <n v="254"/>
    <n v="2439"/>
    <n v="1541.94"/>
    <n v="-819.74"/>
  </r>
  <r>
    <x v="0"/>
    <x v="4"/>
    <s v="ELSM"/>
    <x v="1"/>
    <x v="35"/>
    <s v="Incuyo"/>
    <s v="6"/>
    <s v="R"/>
    <s v="Inteconectado"/>
    <s v="PL0054"/>
    <s v="BT5B-R"/>
    <s v="De 30 a 100kWh"/>
    <n v="50"/>
    <n v="2637"/>
    <n v="1198.53"/>
    <n v="-504.35"/>
  </r>
  <r>
    <x v="0"/>
    <x v="4"/>
    <s v="ELSM"/>
    <x v="1"/>
    <x v="35"/>
    <s v="Incuyo"/>
    <s v="6"/>
    <s v="R"/>
    <s v="Inteconectado"/>
    <s v="PL0054"/>
    <s v="BT5B-R"/>
    <s v="Mayor a 100kWh"/>
    <n v="6"/>
    <n v="1143"/>
    <n v="659.37"/>
    <n v="21.35"/>
  </r>
  <r>
    <x v="0"/>
    <x v="4"/>
    <s v="ELSM"/>
    <x v="1"/>
    <x v="36"/>
    <s v="Tambo Quemado"/>
    <s v="6"/>
    <s v="R"/>
    <s v="Inteconectado"/>
    <s v="PL0056"/>
    <s v="BT5B-R"/>
    <s v="De 0 a 30 kWh "/>
    <n v="98"/>
    <n v="755"/>
    <n v="545.84"/>
    <n v="-253.69"/>
  </r>
  <r>
    <x v="0"/>
    <x v="4"/>
    <s v="ELSM"/>
    <x v="1"/>
    <x v="36"/>
    <s v="Tambo Quemado"/>
    <s v="6"/>
    <s v="R"/>
    <s v="Inteconectado"/>
    <s v="PL0056"/>
    <s v="BT5B-R"/>
    <s v="De 30 a 100kWh"/>
    <n v="5"/>
    <n v="279"/>
    <n v="128.16"/>
    <n v="-50.45"/>
  </r>
  <r>
    <x v="0"/>
    <x v="4"/>
    <s v="ELSM"/>
    <x v="1"/>
    <x v="37"/>
    <s v="Palpa Rural"/>
    <s v="5"/>
    <s v="R"/>
    <s v="Inteconectado"/>
    <s v="PL0246"/>
    <s v="BT5B-R"/>
    <s v="De 0 a 30 kWh "/>
    <n v="3880"/>
    <n v="30315.200000000001"/>
    <n v="22892.83"/>
    <n v="-10230.040000000001"/>
  </r>
  <r>
    <x v="0"/>
    <x v="4"/>
    <s v="ELSM"/>
    <x v="1"/>
    <x v="37"/>
    <s v="Palpa Rural"/>
    <s v="5"/>
    <s v="R"/>
    <s v="Inteconectado"/>
    <s v="PL0246"/>
    <s v="BT5B-R"/>
    <s v="De 30 a 100kWh"/>
    <n v="1547"/>
    <n v="87857.44"/>
    <n v="40674.74"/>
    <n v="-15734.76"/>
  </r>
  <r>
    <x v="0"/>
    <x v="4"/>
    <s v="ELSM"/>
    <x v="1"/>
    <x v="37"/>
    <s v="Palpa Rural"/>
    <s v="5"/>
    <s v="R"/>
    <s v="Inteconectado"/>
    <s v="PL0246"/>
    <s v="BT5B-R"/>
    <s v="Mayor a 100kWh"/>
    <n v="352"/>
    <n v="58336.19"/>
    <n v="33856.660000000003"/>
    <n v="1124.3599999999999"/>
  </r>
  <r>
    <x v="0"/>
    <x v="4"/>
    <s v="ELSM"/>
    <x v="1"/>
    <x v="38"/>
    <s v="Puquio Rural"/>
    <s v="6"/>
    <s v="R"/>
    <s v="Inteconectado"/>
    <s v="PL0247"/>
    <s v="BT5B-R"/>
    <s v="De 0 a 30 kWh "/>
    <n v="4601"/>
    <n v="36694.410000000003"/>
    <n v="25893.53"/>
    <n v="-12332.76"/>
  </r>
  <r>
    <x v="0"/>
    <x v="4"/>
    <s v="ELSM"/>
    <x v="1"/>
    <x v="38"/>
    <s v="Puquio Rural"/>
    <s v="6"/>
    <s v="R"/>
    <s v="Inteconectado"/>
    <s v="PL0247"/>
    <s v="BT5B-R"/>
    <s v="De 30 a 100kWh"/>
    <n v="451"/>
    <n v="20908.330000000002"/>
    <n v="9272.81"/>
    <n v="-4571.29"/>
  </r>
  <r>
    <x v="0"/>
    <x v="4"/>
    <s v="ELSM"/>
    <x v="1"/>
    <x v="38"/>
    <s v="Puquio Rural"/>
    <s v="6"/>
    <s v="R"/>
    <s v="Inteconectado"/>
    <s v="PL0247"/>
    <s v="BT5B-R"/>
    <s v="Mayor a 100kWh"/>
    <n v="38"/>
    <n v="11231"/>
    <n v="6404.4"/>
    <n v="244"/>
  </r>
  <r>
    <x v="0"/>
    <x v="4"/>
    <s v="ELSM"/>
    <x v="1"/>
    <x v="39"/>
    <s v="Chincha Baja Densidad"/>
    <s v="3"/>
    <s v="U"/>
    <s v="Inteconectado"/>
    <s v="PL1043"/>
    <s v="BT5B-R"/>
    <s v="De 0 a 30 kWh "/>
    <n v="1288"/>
    <n v="13184"/>
    <n v="9419.11"/>
    <n v="-1840.99"/>
  </r>
  <r>
    <x v="0"/>
    <x v="4"/>
    <s v="ELSM"/>
    <x v="1"/>
    <x v="39"/>
    <s v="Chincha Baja Densidad"/>
    <s v="3"/>
    <s v="U"/>
    <s v="Inteconectado"/>
    <s v="PL1043"/>
    <s v="BT5B-R"/>
    <s v="De 30 a 100kWh"/>
    <n v="2573"/>
    <n v="166630.62"/>
    <n v="88221.759999999995"/>
    <n v="-10757.49"/>
  </r>
  <r>
    <x v="0"/>
    <x v="4"/>
    <s v="ELSM"/>
    <x v="1"/>
    <x v="39"/>
    <s v="Chincha Baja Densidad"/>
    <s v="3"/>
    <s v="U"/>
    <s v="Inteconectado"/>
    <s v="PL1043"/>
    <s v="BT5B-R"/>
    <s v="Mayor a 100kWh"/>
    <n v="1250"/>
    <n v="204832.66"/>
    <n v="118820.82"/>
    <n v="3169.32"/>
  </r>
  <r>
    <x v="0"/>
    <x v="4"/>
    <s v="ELSM"/>
    <x v="1"/>
    <x v="40"/>
    <s v="Nasca"/>
    <s v="2"/>
    <s v="U"/>
    <s v="Inteconectado"/>
    <s v="PL1045"/>
    <s v="BT5B-R"/>
    <s v="De 0 a 30 kWh "/>
    <n v="3182"/>
    <n v="36593.78"/>
    <n v="24519.91"/>
    <n v="-4921.57"/>
  </r>
  <r>
    <x v="0"/>
    <x v="4"/>
    <s v="ELSM"/>
    <x v="1"/>
    <x v="40"/>
    <s v="Nasca"/>
    <s v="2"/>
    <s v="U"/>
    <s v="Inteconectado"/>
    <s v="PL1045"/>
    <s v="BT5B-R"/>
    <s v="De 30 a 100kWh"/>
    <n v="5035"/>
    <n v="347808.74"/>
    <n v="180650.15"/>
    <n v="-22637.86"/>
  </r>
  <r>
    <x v="0"/>
    <x v="4"/>
    <s v="ELSM"/>
    <x v="1"/>
    <x v="40"/>
    <s v="Nasca"/>
    <s v="2"/>
    <s v="U"/>
    <s v="Inteconectado"/>
    <s v="PL1045"/>
    <s v="BT5B-R"/>
    <s v="Mayor a 100kWh"/>
    <n v="2905"/>
    <n v="542682.34"/>
    <n v="308834.71000000002"/>
    <n v="8110.93"/>
  </r>
  <r>
    <x v="0"/>
    <x v="4"/>
    <s v="ELSM"/>
    <x v="1"/>
    <x v="41"/>
    <s v="Pisco Urbano Rural"/>
    <s v="4"/>
    <s v="R"/>
    <s v="Inteconectado"/>
    <s v="PL1046"/>
    <s v="BT5B-R"/>
    <s v="De 0 a 30 kWh "/>
    <n v="1199"/>
    <n v="14688.97"/>
    <n v="8168.99"/>
    <n v="-4409.6899999999996"/>
  </r>
  <r>
    <x v="0"/>
    <x v="4"/>
    <s v="ELSM"/>
    <x v="1"/>
    <x v="41"/>
    <s v="Pisco Urbano Rural"/>
    <s v="4"/>
    <s v="R"/>
    <s v="Inteconectado"/>
    <s v="PL1046"/>
    <s v="BT5B-R"/>
    <s v="De 30 a 100kWh"/>
    <n v="1804"/>
    <n v="108081.51"/>
    <n v="50025.29"/>
    <n v="-16647.41"/>
  </r>
  <r>
    <x v="0"/>
    <x v="4"/>
    <s v="ELSM"/>
    <x v="1"/>
    <x v="41"/>
    <s v="Pisco Urbano Rural"/>
    <s v="4"/>
    <s v="R"/>
    <s v="Inteconectado"/>
    <s v="PL1046"/>
    <s v="BT5B-R"/>
    <s v="Mayor a 100kWh"/>
    <n v="417"/>
    <n v="68812.17"/>
    <n v="39922.57"/>
    <n v="1154.6500000000001"/>
  </r>
  <r>
    <x v="0"/>
    <x v="4"/>
    <s v="ELSM"/>
    <x v="1"/>
    <x v="42"/>
    <s v="Santa Margarita"/>
    <s v="3"/>
    <s v="U"/>
    <s v="Inteconectado"/>
    <s v="PL1044"/>
    <s v="BT5B-R"/>
    <s v="De 0 a 30 kWh "/>
    <n v="4509"/>
    <n v="54698.58"/>
    <n v="36637.660000000003"/>
    <n v="-7631.24"/>
  </r>
  <r>
    <x v="0"/>
    <x v="4"/>
    <s v="ELSM"/>
    <x v="1"/>
    <x v="42"/>
    <s v="Santa Margarita"/>
    <s v="3"/>
    <s v="U"/>
    <s v="Inteconectado"/>
    <s v="PL1044"/>
    <s v="BT5B-R"/>
    <s v="De 30 a 100kWh"/>
    <n v="8023"/>
    <n v="492876.6"/>
    <n v="260726.34"/>
    <n v="-33866.86"/>
  </r>
  <r>
    <x v="0"/>
    <x v="4"/>
    <s v="ELSM"/>
    <x v="1"/>
    <x v="42"/>
    <s v="Santa Margarita"/>
    <s v="3"/>
    <s v="U"/>
    <s v="Inteconectado"/>
    <s v="PL1044"/>
    <s v="BT5B-R"/>
    <s v="Mayor a 100kWh"/>
    <n v="2822"/>
    <n v="458901"/>
    <n v="266374.86"/>
    <n v="7158.32"/>
  </r>
  <r>
    <x v="0"/>
    <x v="4"/>
    <s v="ELSM"/>
    <x v="1"/>
    <x v="43"/>
    <s v="SER Nasca"/>
    <s v="4"/>
    <s v="R"/>
    <s v="Inteconectado"/>
    <s v="PL2045"/>
    <s v="BT5B-R"/>
    <s v="De 0 a 30 kWh "/>
    <n v="505"/>
    <n v="3996.07"/>
    <n v="2842.47"/>
    <n v="-1206.49"/>
  </r>
  <r>
    <x v="0"/>
    <x v="4"/>
    <s v="ELSM"/>
    <x v="1"/>
    <x v="43"/>
    <s v="SER Nasca"/>
    <s v="4"/>
    <s v="R"/>
    <s v="Inteconectado"/>
    <s v="PL2045"/>
    <s v="BT5B-R"/>
    <s v="De 30 a 100kWh"/>
    <n v="413"/>
    <n v="24839.33"/>
    <n v="11478.6"/>
    <n v="-3851.38"/>
  </r>
  <r>
    <x v="0"/>
    <x v="4"/>
    <s v="ELSM"/>
    <x v="1"/>
    <x v="43"/>
    <s v="SER Nasca"/>
    <s v="4"/>
    <s v="R"/>
    <s v="Inteconectado"/>
    <s v="PL2045"/>
    <s v="BT5B-R"/>
    <s v="Mayor a 100kWh"/>
    <n v="102"/>
    <n v="28961.67"/>
    <n v="16546.490000000002"/>
    <n v="482.19"/>
  </r>
  <r>
    <x v="0"/>
    <x v="4"/>
    <s v="ELSM"/>
    <x v="1"/>
    <x v="44"/>
    <s v="PARACAS"/>
    <s v="2"/>
    <s v="U"/>
    <s v="Inteconectado"/>
    <s v="PL2044"/>
    <s v="BT5B-R"/>
    <s v="De 0 a 30 kWh "/>
    <n v="347"/>
    <n v="3173.07"/>
    <n v="5910.91"/>
    <n v="-430.72"/>
  </r>
  <r>
    <x v="0"/>
    <x v="4"/>
    <s v="ELSM"/>
    <x v="1"/>
    <x v="44"/>
    <s v="PARACAS"/>
    <s v="2"/>
    <s v="U"/>
    <s v="Inteconectado"/>
    <s v="PL2044"/>
    <s v="BT5B-R"/>
    <s v="De 30 a 100kWh"/>
    <n v="556"/>
    <n v="38775.29"/>
    <n v="20297.53"/>
    <n v="-2520.21"/>
  </r>
  <r>
    <x v="0"/>
    <x v="4"/>
    <s v="ELSM"/>
    <x v="1"/>
    <x v="44"/>
    <s v="PARACAS"/>
    <s v="2"/>
    <s v="U"/>
    <s v="Inteconectado"/>
    <s v="PL2044"/>
    <s v="BT5B-R"/>
    <s v="Mayor a 100kWh"/>
    <n v="458"/>
    <n v="157406.29"/>
    <n v="89403.74"/>
    <n v="2350.31"/>
  </r>
  <r>
    <x v="0"/>
    <x v="4"/>
    <s v="ELSM"/>
    <x v="1"/>
    <x v="45"/>
    <s v="Tacama"/>
    <s v="3"/>
    <s v="U"/>
    <s v="Inteconectado"/>
    <s v="PL1044"/>
    <s v="BT5B-R"/>
    <s v="De 0 a 30 kWh "/>
    <n v="705"/>
    <n v="8982.42"/>
    <n v="5897.45"/>
    <n v="-1268.6199999999999"/>
  </r>
  <r>
    <x v="0"/>
    <x v="4"/>
    <s v="ELSM"/>
    <x v="1"/>
    <x v="45"/>
    <s v="Tacama"/>
    <s v="3"/>
    <s v="U"/>
    <s v="Inteconectado"/>
    <s v="PL1044"/>
    <s v="BT5B-R"/>
    <s v="De 30 a 100kWh"/>
    <n v="1217"/>
    <n v="75824.88"/>
    <n v="40186.68"/>
    <n v="-5162.62"/>
  </r>
  <r>
    <x v="0"/>
    <x v="4"/>
    <s v="ELSM"/>
    <x v="1"/>
    <x v="45"/>
    <s v="Tacama"/>
    <s v="3"/>
    <s v="U"/>
    <s v="Inteconectado"/>
    <s v="PL1044"/>
    <s v="BT5B-R"/>
    <s v="Mayor a 100kWh"/>
    <n v="333"/>
    <n v="50841.57"/>
    <n v="29524.9"/>
    <n v="804.6"/>
  </r>
  <r>
    <x v="0"/>
    <x v="4"/>
    <s v="ELSM"/>
    <x v="1"/>
    <x v="46"/>
    <s v="_x0009_PALPA"/>
    <s v="3"/>
    <s v="U"/>
    <s v="Inteconectado"/>
    <s v="PL0045"/>
    <s v="BT5B-R"/>
    <s v="De 0 a 30 kWh "/>
    <n v="1006"/>
    <n v="11470.72"/>
    <n v="7836.36"/>
    <n v="-1588.52"/>
  </r>
  <r>
    <x v="0"/>
    <x v="4"/>
    <s v="ELSM"/>
    <x v="1"/>
    <x v="46"/>
    <s v="_x0009_PALPA"/>
    <s v="3"/>
    <s v="U"/>
    <s v="Inteconectado"/>
    <s v="PL0045"/>
    <s v="BT5B-R"/>
    <s v="De 30 a 100kWh"/>
    <n v="1093"/>
    <n v="67453.899999999994"/>
    <n v="35667.54"/>
    <n v="-4525.5600000000004"/>
  </r>
  <r>
    <x v="0"/>
    <x v="4"/>
    <s v="ELSM"/>
    <x v="1"/>
    <x v="46"/>
    <s v="_x0009_PALPA"/>
    <s v="3"/>
    <s v="U"/>
    <s v="Inteconectado"/>
    <s v="PL0045"/>
    <s v="BT5B-R"/>
    <s v="Mayor a 100kWh"/>
    <n v="375"/>
    <n v="64554.35"/>
    <n v="37003.42"/>
    <n v="995.64"/>
  </r>
  <r>
    <x v="0"/>
    <x v="4"/>
    <s v="ELSM"/>
    <x v="1"/>
    <x v="47"/>
    <s v="Puquio"/>
    <s v="4"/>
    <s v="R"/>
    <s v="Inteconectado"/>
    <s v="PL4045"/>
    <s v="BT5B-R"/>
    <s v="De 0 a 30 kWh "/>
    <n v="2034"/>
    <n v="26218.880000000001"/>
    <n v="14200.25"/>
    <n v="-7918.62"/>
  </r>
  <r>
    <x v="0"/>
    <x v="4"/>
    <s v="ELSM"/>
    <x v="1"/>
    <x v="47"/>
    <s v="Puquio"/>
    <s v="4"/>
    <s v="R"/>
    <s v="Inteconectado"/>
    <s v="PL4045"/>
    <s v="BT5B-R"/>
    <s v="De 30 a 100kWh"/>
    <n v="1029"/>
    <n v="54004.17"/>
    <n v="24284.3"/>
    <n v="-9630.7800000000007"/>
  </r>
  <r>
    <x v="0"/>
    <x v="4"/>
    <s v="ELSM"/>
    <x v="1"/>
    <x v="47"/>
    <s v="Puquio"/>
    <s v="4"/>
    <s v="R"/>
    <s v="Inteconectado"/>
    <s v="PL4045"/>
    <s v="BT5B-R"/>
    <s v="Mayor a 100kWh"/>
    <n v="152"/>
    <n v="30097.05"/>
    <n v="17433.95"/>
    <n v="505.7"/>
  </r>
  <r>
    <x v="0"/>
    <x v="4"/>
    <s v="ELSM"/>
    <x v="1"/>
    <x v="48"/>
    <s v="Chincha Rural"/>
    <s v="SER"/>
    <s v="R"/>
    <s v="Inteconectado"/>
    <s v="PR0043"/>
    <s v="BT5B-R"/>
    <s v="De 0 a 30 kWh "/>
    <n v="999"/>
    <n v="11979.7"/>
    <n v="6722.46"/>
    <n v="-4667.72"/>
  </r>
  <r>
    <x v="0"/>
    <x v="4"/>
    <s v="ELSM"/>
    <x v="1"/>
    <x v="48"/>
    <s v="Chincha Rural"/>
    <s v="SER"/>
    <s v="R"/>
    <s v="Inteconectado"/>
    <s v="PR0043"/>
    <s v="BT5B-R"/>
    <s v="De 30 a 100kWh"/>
    <n v="1699"/>
    <n v="101160.95"/>
    <n v="47252.23"/>
    <n v="-19855.13"/>
  </r>
  <r>
    <x v="0"/>
    <x v="4"/>
    <s v="ELSM"/>
    <x v="1"/>
    <x v="48"/>
    <s v="Chincha Rural"/>
    <s v="SER"/>
    <s v="R"/>
    <s v="Inteconectado"/>
    <s v="PR0043"/>
    <s v="BT5B-R"/>
    <s v="Mayor a 100kWh"/>
    <n v="384"/>
    <n v="60125"/>
    <n v="34951.53"/>
    <n v="1319.12"/>
  </r>
  <r>
    <x v="0"/>
    <x v="4"/>
    <s v="ELSM"/>
    <x v="1"/>
    <x v="49"/>
    <s v="Nasca Rural"/>
    <s v="SER"/>
    <s v="R"/>
    <s v="Inteconectado"/>
    <s v="PR0045"/>
    <s v="BT5B-R"/>
    <s v="De 0 a 30 kWh "/>
    <n v="55"/>
    <n v="583"/>
    <n v="349.44"/>
    <n v="-227.85"/>
  </r>
  <r>
    <x v="0"/>
    <x v="4"/>
    <s v="ELSM"/>
    <x v="1"/>
    <x v="49"/>
    <s v="Nasca Rural"/>
    <s v="SER"/>
    <s v="R"/>
    <s v="Inteconectado"/>
    <s v="PR0045"/>
    <s v="BT5B-R"/>
    <s v="De 30 a 100kWh"/>
    <n v="31"/>
    <n v="1702"/>
    <n v="780.41"/>
    <n v="-363.34"/>
  </r>
  <r>
    <x v="0"/>
    <x v="4"/>
    <s v="ELSM"/>
    <x v="1"/>
    <x v="49"/>
    <s v="Nasca Rural"/>
    <s v="SER"/>
    <s v="R"/>
    <s v="Inteconectado"/>
    <s v="PR0045"/>
    <s v="BT5B-R"/>
    <s v="Mayor a 100kWh"/>
    <n v="5"/>
    <n v="851"/>
    <n v="493.17"/>
    <n v="18.649999999999999"/>
  </r>
  <r>
    <x v="0"/>
    <x v="4"/>
    <s v="ELTO"/>
    <x v="2"/>
    <x v="50"/>
    <s v="Tocache"/>
    <s v="4"/>
    <s v="R"/>
    <s v="Inteconectado"/>
    <s v="PL0153"/>
    <s v="BT5B-R"/>
    <s v="De 0 a 30 kWh "/>
    <n v="5811"/>
    <n v="66367"/>
    <n v="38446.19"/>
    <n v="-18226.61"/>
  </r>
  <r>
    <x v="0"/>
    <x v="4"/>
    <s v="ELTO"/>
    <x v="2"/>
    <x v="50"/>
    <s v="Tocache"/>
    <s v="4"/>
    <s v="R"/>
    <s v="Inteconectado"/>
    <s v="PL0153"/>
    <s v="BT5B-R"/>
    <s v="De 30 a 100kWh"/>
    <n v="4847"/>
    <n v="292556"/>
    <n v="137619.79"/>
    <n v="-39900.71"/>
  </r>
  <r>
    <x v="0"/>
    <x v="4"/>
    <s v="ELTO"/>
    <x v="2"/>
    <x v="50"/>
    <s v="Tocache"/>
    <s v="4"/>
    <s v="R"/>
    <s v="Inteconectado"/>
    <s v="PL0153"/>
    <s v="BT5B-R"/>
    <s v="Mayor a 100kWh"/>
    <n v="1570"/>
    <n v="251906"/>
    <n v="147679.85"/>
    <n v="3869.22"/>
  </r>
  <r>
    <x v="0"/>
    <x v="4"/>
    <s v="ELTO"/>
    <x v="2"/>
    <x v="51"/>
    <s v="TOCACHE RURAL"/>
    <s v="SER"/>
    <s v="R"/>
    <s v="Inteconectado"/>
    <s v="PR0153"/>
    <s v="BT5B-R"/>
    <s v="De 0 a 30 kWh "/>
    <n v="4307"/>
    <n v="41145"/>
    <n v="26286.04"/>
    <n v="-11300.91"/>
  </r>
  <r>
    <x v="0"/>
    <x v="4"/>
    <s v="ELTO"/>
    <x v="2"/>
    <x v="51"/>
    <s v="TOCACHE RURAL"/>
    <s v="SER"/>
    <s v="R"/>
    <s v="Inteconectado"/>
    <s v="PR0153"/>
    <s v="BT5B-R"/>
    <s v="De 30 a 100kWh"/>
    <n v="1384"/>
    <n v="73656"/>
    <n v="33869.980000000003"/>
    <n v="-11392.68"/>
  </r>
  <r>
    <x v="0"/>
    <x v="4"/>
    <s v="ELTO"/>
    <x v="2"/>
    <x v="51"/>
    <s v="TOCACHE RURAL"/>
    <s v="SER"/>
    <s v="R"/>
    <s v="Inteconectado"/>
    <s v="PR0153"/>
    <s v="BT5B-R"/>
    <s v="Mayor a 100kWh"/>
    <n v="197"/>
    <n v="30390"/>
    <n v="17843.259999999998"/>
    <n v="467.44"/>
  </r>
  <r>
    <x v="0"/>
    <x v="4"/>
    <s v="ELUC"/>
    <x v="3"/>
    <x v="52"/>
    <s v="Pucallpa"/>
    <s v="2"/>
    <s v="U"/>
    <s v="Inteconectado"/>
    <s v="PL0057"/>
    <s v="BT5B-R"/>
    <s v="De 0 a 30 kWh "/>
    <n v="13930"/>
    <n v="155025"/>
    <n v="106934.47"/>
    <n v="-21117.66"/>
  </r>
  <r>
    <x v="0"/>
    <x v="4"/>
    <s v="ELUC"/>
    <x v="3"/>
    <x v="52"/>
    <s v="Pucallpa"/>
    <s v="2"/>
    <s v="U"/>
    <s v="Inteconectado"/>
    <s v="PL0057"/>
    <s v="BT5B-R"/>
    <s v="De 30 a 100kWh"/>
    <n v="20547"/>
    <n v="1324693"/>
    <n v="702012.28"/>
    <n v="-84044.71"/>
  </r>
  <r>
    <x v="0"/>
    <x v="4"/>
    <s v="ELUC"/>
    <x v="3"/>
    <x v="52"/>
    <s v="Pucallpa"/>
    <s v="2"/>
    <s v="U"/>
    <s v="Inteconectado"/>
    <s v="PL0057"/>
    <s v="BT5B-R"/>
    <s v="Mayor a 100kWh"/>
    <n v="26587"/>
    <n v="6085837"/>
    <n v="3489766.45"/>
    <n v="91588.53"/>
  </r>
  <r>
    <x v="0"/>
    <x v="4"/>
    <s v="ELUC"/>
    <x v="3"/>
    <x v="53"/>
    <s v="Atalaya"/>
    <s v="2"/>
    <s v="U"/>
    <s v="Aislado"/>
    <s v="PL0058"/>
    <s v="BT5B-R"/>
    <s v="De 0 a 30 kWh "/>
    <n v="431"/>
    <n v="4370"/>
    <n v="2383.23"/>
    <n v="-1034.8699999999999"/>
  </r>
  <r>
    <x v="0"/>
    <x v="4"/>
    <s v="ELUC"/>
    <x v="3"/>
    <x v="53"/>
    <s v="Atalaya"/>
    <s v="2"/>
    <s v="U"/>
    <s v="Aislado"/>
    <s v="PL0058"/>
    <s v="BT5B-R"/>
    <s v="De 30 a 100kWh"/>
    <n v="618"/>
    <n v="39939"/>
    <n v="16438.87"/>
    <n v="-4403.67"/>
  </r>
  <r>
    <x v="0"/>
    <x v="4"/>
    <s v="ELUC"/>
    <x v="3"/>
    <x v="53"/>
    <s v="Atalaya"/>
    <s v="2"/>
    <s v="U"/>
    <s v="Aislado"/>
    <s v="PL0058"/>
    <s v="BT5B-R"/>
    <s v="Mayor a 100kWh"/>
    <n v="878"/>
    <n v="232258"/>
    <n v="112601.88"/>
    <n v="-120.53"/>
  </r>
  <r>
    <x v="0"/>
    <x v="4"/>
    <s v="ELUC"/>
    <x v="3"/>
    <x v="54"/>
    <s v="Campo Verde"/>
    <s v="3"/>
    <s v="U"/>
    <s v="Inteconectado"/>
    <s v="PL0059"/>
    <s v="BT5B-R"/>
    <s v="De 0 a 30 kWh "/>
    <n v="511"/>
    <n v="5537"/>
    <n v="3917.72"/>
    <n v="-754.31"/>
  </r>
  <r>
    <x v="0"/>
    <x v="4"/>
    <s v="ELUC"/>
    <x v="3"/>
    <x v="54"/>
    <s v="Campo Verde"/>
    <s v="3"/>
    <s v="U"/>
    <s v="Inteconectado"/>
    <s v="PL0059"/>
    <s v="BT5B-R"/>
    <s v="De 30 a 100kWh"/>
    <n v="493"/>
    <n v="30306"/>
    <n v="16093.01"/>
    <n v="-2016.37"/>
  </r>
  <r>
    <x v="0"/>
    <x v="4"/>
    <s v="ELUC"/>
    <x v="3"/>
    <x v="54"/>
    <s v="Campo Verde"/>
    <s v="3"/>
    <s v="U"/>
    <s v="Inteconectado"/>
    <s v="PL0059"/>
    <s v="BT5B-R"/>
    <s v="Mayor a 100kWh"/>
    <n v="345"/>
    <n v="85855"/>
    <n v="48699.16"/>
    <n v="815.96"/>
  </r>
  <r>
    <x v="0"/>
    <x v="4"/>
    <s v="ELUC"/>
    <x v="3"/>
    <x v="55"/>
    <s v="Aguaytía"/>
    <s v="3"/>
    <s v="U"/>
    <s v="Inteconectado"/>
    <s v="PL0171"/>
    <s v="BT5B-R"/>
    <s v="De 0 a 30 kWh "/>
    <n v="977"/>
    <n v="11359"/>
    <n v="7806.22"/>
    <n v="-1547.22"/>
  </r>
  <r>
    <x v="0"/>
    <x v="4"/>
    <s v="ELUC"/>
    <x v="3"/>
    <x v="55"/>
    <s v="Aguaytía"/>
    <s v="3"/>
    <s v="U"/>
    <s v="Inteconectado"/>
    <s v="PL0171"/>
    <s v="BT5B-R"/>
    <s v="De 30 a 100kWh"/>
    <n v="1201"/>
    <n v="76906"/>
    <n v="40880.660000000003"/>
    <n v="-4912.09"/>
  </r>
  <r>
    <x v="0"/>
    <x v="4"/>
    <s v="ELUC"/>
    <x v="3"/>
    <x v="55"/>
    <s v="Aguaytía"/>
    <s v="3"/>
    <s v="U"/>
    <s v="Inteconectado"/>
    <s v="PL0171"/>
    <s v="BT5B-R"/>
    <s v="Mayor a 100kWh"/>
    <n v="1105"/>
    <n v="274244"/>
    <n v="157091.63"/>
    <n v="4130.9399999999996"/>
  </r>
  <r>
    <x v="0"/>
    <x v="4"/>
    <s v="ELUC"/>
    <x v="3"/>
    <x v="56"/>
    <s v="SER PUCALLPA CAMPO VERDE"/>
    <s v="SER"/>
    <s v="R"/>
    <s v="Inteconectado"/>
    <s v="PR0057"/>
    <s v="BT5B-R"/>
    <s v="De 0 a 30 kWh "/>
    <n v="4582"/>
    <n v="43066"/>
    <n v="27625.79"/>
    <n v="-11729.84"/>
  </r>
  <r>
    <x v="0"/>
    <x v="4"/>
    <s v="ELUC"/>
    <x v="3"/>
    <x v="56"/>
    <s v="SER PUCALLPA CAMPO VERDE"/>
    <s v="SER"/>
    <s v="R"/>
    <s v="Inteconectado"/>
    <s v="PR0057"/>
    <s v="BT5B-R"/>
    <s v="De 30 a 100kWh"/>
    <n v="2235"/>
    <n v="130810"/>
    <n v="60745.34"/>
    <n v="-18259.95"/>
  </r>
  <r>
    <x v="0"/>
    <x v="4"/>
    <s v="ELUC"/>
    <x v="3"/>
    <x v="56"/>
    <s v="SER PUCALLPA CAMPO VERDE"/>
    <s v="SER"/>
    <s v="R"/>
    <s v="Inteconectado"/>
    <s v="PR0057"/>
    <s v="BT5B-R"/>
    <s v="Mayor a 100kWh"/>
    <n v="811"/>
    <n v="180956"/>
    <n v="104114.19"/>
    <n v="2732.95"/>
  </r>
  <r>
    <x v="0"/>
    <x v="4"/>
    <s v="ELUC"/>
    <x v="3"/>
    <x v="57"/>
    <s v="SER AGUAYTIA"/>
    <s v="SER"/>
    <s v="R"/>
    <s v="Inteconectado"/>
    <s v="PR0057"/>
    <s v="BT5B-R"/>
    <s v="De 0 a 30 kWh "/>
    <n v="2953"/>
    <n v="27997"/>
    <n v="17870.38"/>
    <n v="-7625.7"/>
  </r>
  <r>
    <x v="0"/>
    <x v="4"/>
    <s v="ELUC"/>
    <x v="3"/>
    <x v="57"/>
    <s v="SER AGUAYTIA"/>
    <s v="SER"/>
    <s v="R"/>
    <s v="Inteconectado"/>
    <s v="PR0057"/>
    <s v="BT5B-R"/>
    <s v="De 30 a 100kWh"/>
    <n v="1456"/>
    <n v="84988"/>
    <n v="39448.11"/>
    <n v="-11895.52"/>
  </r>
  <r>
    <x v="0"/>
    <x v="4"/>
    <s v="ELUC"/>
    <x v="3"/>
    <x v="57"/>
    <s v="SER AGUAYTIA"/>
    <s v="SER"/>
    <s v="R"/>
    <s v="Inteconectado"/>
    <s v="PR0057"/>
    <s v="BT5B-R"/>
    <s v="Mayor a 100kWh"/>
    <n v="792"/>
    <n v="237751"/>
    <n v="135539.85999999999"/>
    <n v="3288.52"/>
  </r>
  <r>
    <x v="0"/>
    <x v="4"/>
    <s v="EMSE"/>
    <x v="4"/>
    <x v="58"/>
    <s v="Paramonga"/>
    <s v="3"/>
    <s v="U"/>
    <s v="Inteconectado"/>
    <s v="PL0154"/>
    <s v="BT5B-R"/>
    <s v="De 0 a 30 kWh "/>
    <n v="2545"/>
    <n v="26091"/>
    <n v="18742.43"/>
    <n v="-3584.36"/>
  </r>
  <r>
    <x v="0"/>
    <x v="4"/>
    <s v="EMSE"/>
    <x v="4"/>
    <x v="58"/>
    <s v="Paramonga"/>
    <s v="3"/>
    <s v="U"/>
    <s v="Inteconectado"/>
    <s v="PL0154"/>
    <s v="BT5B-R"/>
    <s v="De 30 a 100kWh"/>
    <n v="3277"/>
    <n v="207928"/>
    <n v="111147.99"/>
    <n v="-13499.23"/>
  </r>
  <r>
    <x v="0"/>
    <x v="4"/>
    <s v="EMSE"/>
    <x v="4"/>
    <x v="58"/>
    <s v="Paramonga"/>
    <s v="3"/>
    <s v="U"/>
    <s v="Inteconectado"/>
    <s v="PL0154"/>
    <s v="BT5B-R"/>
    <s v="Mayor a 100kWh"/>
    <n v="1184"/>
    <n v="179932"/>
    <n v="105562.05"/>
    <n v="2768.25"/>
  </r>
  <r>
    <x v="0"/>
    <x v="4"/>
    <s v="EMSU"/>
    <x v="5"/>
    <x v="59"/>
    <s v="Utcubamba"/>
    <s v="3"/>
    <s v="U"/>
    <s v="Inteconectado"/>
    <s v="PL0155"/>
    <s v="BT5B-R"/>
    <s v="De 0 a 30 kWh "/>
    <n v="3890"/>
    <n v="50256"/>
    <n v="33134.949999999997"/>
    <n v="-6845.51"/>
  </r>
  <r>
    <x v="0"/>
    <x v="4"/>
    <s v="EMSU"/>
    <x v="5"/>
    <x v="59"/>
    <s v="Utcubamba"/>
    <s v="3"/>
    <s v="U"/>
    <s v="Inteconectado"/>
    <s v="PL0155"/>
    <s v="BT5B-R"/>
    <s v="De 30 a 100kWh"/>
    <n v="3463"/>
    <n v="207486"/>
    <n v="110104.91"/>
    <n v="-14129.04"/>
  </r>
  <r>
    <x v="0"/>
    <x v="4"/>
    <s v="EMSU"/>
    <x v="5"/>
    <x v="59"/>
    <s v="Utcubamba"/>
    <s v="3"/>
    <s v="U"/>
    <s v="Inteconectado"/>
    <s v="PL0155"/>
    <s v="BT5B-R"/>
    <s v="Mayor a 100kWh"/>
    <n v="1121"/>
    <n v="175450"/>
    <n v="101879.94"/>
    <n v="1806.94"/>
  </r>
  <r>
    <x v="0"/>
    <x v="4"/>
    <s v="EPA2"/>
    <x v="6"/>
    <x v="60"/>
    <s v="Edelsa"/>
    <s v="3"/>
    <s v="U"/>
    <s v="Inteconectado"/>
    <s v="PL0215"/>
    <s v="BT5B-R"/>
    <s v="De 0 a 30 kWh "/>
    <n v="685"/>
    <n v="10121"/>
    <n v="6354.18"/>
    <n v="-1377.45"/>
  </r>
  <r>
    <x v="0"/>
    <x v="4"/>
    <s v="EPA2"/>
    <x v="6"/>
    <x v="60"/>
    <s v="Edelsa"/>
    <s v="3"/>
    <s v="U"/>
    <s v="Inteconectado"/>
    <s v="PL0215"/>
    <s v="BT5B-R"/>
    <s v="De 30 a 100kWh"/>
    <n v="554"/>
    <n v="31014"/>
    <n v="16423.3"/>
    <n v="-2260.3200000000002"/>
  </r>
  <r>
    <x v="0"/>
    <x v="4"/>
    <s v="EPA2"/>
    <x v="6"/>
    <x v="60"/>
    <s v="Edelsa"/>
    <s v="3"/>
    <s v="U"/>
    <s v="Inteconectado"/>
    <s v="PL0215"/>
    <s v="BT5B-R"/>
    <s v="Mayor a 100kWh"/>
    <n v="154"/>
    <n v="37081"/>
    <n v="21193.33"/>
    <n v="556.16"/>
  </r>
  <r>
    <x v="0"/>
    <x v="4"/>
    <s v="EPAN"/>
    <x v="7"/>
    <x v="61"/>
    <s v="Pangoa"/>
    <s v="2"/>
    <s v="U"/>
    <s v="Inteconectado"/>
    <s v="PL0158"/>
    <s v="BT5B-R"/>
    <s v="De 0 a 30 kWh "/>
    <n v="663"/>
    <n v="8058"/>
    <n v="5393.62"/>
    <n v="-1105.6600000000001"/>
  </r>
  <r>
    <x v="0"/>
    <x v="4"/>
    <s v="EPAN"/>
    <x v="7"/>
    <x v="61"/>
    <s v="Pangoa"/>
    <s v="2"/>
    <s v="U"/>
    <s v="Inteconectado"/>
    <s v="PL0158"/>
    <s v="BT5B-R"/>
    <s v="De 30 a 100kWh"/>
    <n v="679"/>
    <n v="41974"/>
    <n v="22371.22"/>
    <n v="-2795.41"/>
  </r>
  <r>
    <x v="0"/>
    <x v="4"/>
    <s v="EPAN"/>
    <x v="7"/>
    <x v="61"/>
    <s v="Pangoa"/>
    <s v="2"/>
    <s v="U"/>
    <s v="Inteconectado"/>
    <s v="PL0158"/>
    <s v="BT5B-R"/>
    <s v="Mayor a 100kWh"/>
    <n v="617"/>
    <n v="179088"/>
    <n v="102950.47"/>
    <n v="2699.63"/>
  </r>
  <r>
    <x v="0"/>
    <x v="4"/>
    <s v="ESEM"/>
    <x v="8"/>
    <x v="62"/>
    <s v="ESEMPAT"/>
    <s v="SER"/>
    <s v="R"/>
    <s v="Inteconectado"/>
    <s v="PR4243"/>
    <s v="BT5B-R"/>
    <s v="De 0 a 30 kWh "/>
    <n v="491"/>
    <n v="6918"/>
    <n v="3584.36"/>
    <n v="-1880.21"/>
  </r>
  <r>
    <x v="0"/>
    <x v="4"/>
    <s v="ESEM"/>
    <x v="8"/>
    <x v="62"/>
    <s v="ESEMPAT"/>
    <s v="SER"/>
    <s v="R"/>
    <s v="Inteconectado"/>
    <s v="PR4243"/>
    <s v="BT5B-R"/>
    <s v="De 30 a 100kWh"/>
    <n v="705"/>
    <n v="40720"/>
    <n v="18866.14"/>
    <n v="-5768.2"/>
  </r>
  <r>
    <x v="0"/>
    <x v="4"/>
    <s v="ESEM"/>
    <x v="8"/>
    <x v="62"/>
    <s v="ESEMPAT"/>
    <s v="SER"/>
    <s v="R"/>
    <s v="Inteconectado"/>
    <s v="PR4243"/>
    <s v="BT5B-R"/>
    <s v="Mayor a 100kWh"/>
    <n v="66"/>
    <n v="8162"/>
    <n v="4932.34"/>
    <n v="127.51"/>
  </r>
  <r>
    <x v="0"/>
    <x v="4"/>
    <s v="LDS"/>
    <x v="9"/>
    <x v="63"/>
    <s v="Lima Sur"/>
    <s v="1"/>
    <s v="U"/>
    <s v="Inteconectado"/>
    <s v="PL0133"/>
    <s v="BT5B-R"/>
    <s v="De 0 a 30 kWh "/>
    <n v="98654"/>
    <n v="720771.16"/>
    <n v="485714.12"/>
    <n v="-80020.37"/>
  </r>
  <r>
    <x v="0"/>
    <x v="4"/>
    <s v="LDS"/>
    <x v="9"/>
    <x v="63"/>
    <s v="Lima Sur"/>
    <s v="1"/>
    <s v="U"/>
    <s v="Inteconectado"/>
    <s v="PL0133"/>
    <s v="BT5B-R"/>
    <s v="De 30 a 100kWh"/>
    <n v="166831"/>
    <n v="11724612.6"/>
    <n v="5110820.99"/>
    <n v="-565211.80000000005"/>
  </r>
  <r>
    <x v="0"/>
    <x v="4"/>
    <s v="LDS"/>
    <x v="9"/>
    <x v="63"/>
    <s v="Lima Sur"/>
    <s v="1"/>
    <s v="U"/>
    <s v="Inteconectado"/>
    <s v="PL0133"/>
    <s v="BT5B-R"/>
    <s v="Mayor a 100kWh"/>
    <n v="659505"/>
    <n v="218215684.34999999"/>
    <n v="102645034.95999999"/>
    <n v="2677887.86"/>
  </r>
  <r>
    <x v="0"/>
    <x v="4"/>
    <s v="LDS"/>
    <x v="9"/>
    <x v="64"/>
    <s v="Cañete"/>
    <s v="2"/>
    <s v="U"/>
    <s v="Inteconectado"/>
    <s v="PL0003"/>
    <s v="BT5B-R"/>
    <s v="De 0 a 30 kWh "/>
    <n v="7044"/>
    <n v="64805.07"/>
    <n v="45088.13"/>
    <n v="-8287.81"/>
  </r>
  <r>
    <x v="0"/>
    <x v="4"/>
    <s v="LDS"/>
    <x v="9"/>
    <x v="64"/>
    <s v="Cañete"/>
    <s v="2"/>
    <s v="U"/>
    <s v="Inteconectado"/>
    <s v="PL0003"/>
    <s v="BT5B-R"/>
    <s v="De 30 a 100kWh"/>
    <n v="11721"/>
    <n v="775461.38"/>
    <n v="371868.98"/>
    <n v="-44479.33"/>
  </r>
  <r>
    <x v="0"/>
    <x v="4"/>
    <s v="LDS"/>
    <x v="9"/>
    <x v="64"/>
    <s v="Cañete"/>
    <s v="2"/>
    <s v="U"/>
    <s v="Inteconectado"/>
    <s v="PL0003"/>
    <s v="BT5B-R"/>
    <s v="Mayor a 100kWh"/>
    <n v="11138"/>
    <n v="2428325.23"/>
    <n v="1256794.53"/>
    <n v="32871.910000000003"/>
  </r>
  <r>
    <x v="0"/>
    <x v="4"/>
    <s v="LDS"/>
    <x v="9"/>
    <x v="65"/>
    <s v="Lunahuaná"/>
    <s v="4"/>
    <s v="R"/>
    <s v="Inteconectado"/>
    <s v="PL0004"/>
    <s v="BT5B-R"/>
    <s v="De 0 a 30 kWh "/>
    <n v="1770"/>
    <n v="14479.86"/>
    <n v="10350.280000000001"/>
    <n v="-4074.45"/>
  </r>
  <r>
    <x v="0"/>
    <x v="4"/>
    <s v="LDS"/>
    <x v="9"/>
    <x v="65"/>
    <s v="Lunahuaná"/>
    <s v="4"/>
    <s v="R"/>
    <s v="Inteconectado"/>
    <s v="PL0004"/>
    <s v="BT5B-R"/>
    <s v="De 30 a 100kWh"/>
    <n v="2139"/>
    <n v="140506.5"/>
    <n v="69081.539999999994"/>
    <n v="-18246.18"/>
  </r>
  <r>
    <x v="0"/>
    <x v="4"/>
    <s v="LDS"/>
    <x v="9"/>
    <x v="65"/>
    <s v="Lunahuaná"/>
    <s v="4"/>
    <s v="R"/>
    <s v="Inteconectado"/>
    <s v="PL0004"/>
    <s v="BT5B-R"/>
    <s v="Mayor a 100kWh"/>
    <n v="1686"/>
    <n v="368343.54"/>
    <n v="220848.76"/>
    <n v="5832.41"/>
  </r>
  <r>
    <x v="0"/>
    <x v="4"/>
    <s v="SEAL"/>
    <x v="10"/>
    <x v="66"/>
    <s v="Arequipa"/>
    <s v="2"/>
    <s v="U"/>
    <s v="Inteconectado"/>
    <s v="PL0134"/>
    <s v="BT5B-R"/>
    <s v="De 0 a 30 kWh "/>
    <n v="60805"/>
    <n v="562137"/>
    <n v="398273.71"/>
    <n v="-71114.66"/>
  </r>
  <r>
    <x v="0"/>
    <x v="4"/>
    <s v="SEAL"/>
    <x v="10"/>
    <x v="66"/>
    <s v="Arequipa"/>
    <s v="2"/>
    <s v="U"/>
    <s v="Inteconectado"/>
    <s v="PL0134"/>
    <s v="BT5B-R"/>
    <s v="De 30 a 100kWh"/>
    <n v="98815"/>
    <n v="6579395"/>
    <n v="3250548.13"/>
    <n v="-374479.52"/>
  </r>
  <r>
    <x v="0"/>
    <x v="4"/>
    <s v="SEAL"/>
    <x v="10"/>
    <x v="66"/>
    <s v="Arequipa"/>
    <s v="2"/>
    <s v="U"/>
    <s v="Inteconectado"/>
    <s v="PL0134"/>
    <s v="BT5B-R"/>
    <s v="Mayor a 100kWh"/>
    <n v="120584"/>
    <n v="25026372"/>
    <n v="13351118.32"/>
    <n v="344505.3"/>
  </r>
  <r>
    <x v="0"/>
    <x v="4"/>
    <s v="SEAL"/>
    <x v="10"/>
    <x v="67"/>
    <s v="Atico"/>
    <s v="3"/>
    <s v="U"/>
    <s v="Aislado"/>
    <s v="PL0136"/>
    <s v="BT5B-R"/>
    <s v="De 0 a 30 kWh "/>
    <n v="347"/>
    <n v="3140"/>
    <n v="1846.82"/>
    <n v="-757.24"/>
  </r>
  <r>
    <x v="0"/>
    <x v="4"/>
    <s v="SEAL"/>
    <x v="10"/>
    <x v="67"/>
    <s v="Atico"/>
    <s v="3"/>
    <s v="U"/>
    <s v="Aislado"/>
    <s v="PL0136"/>
    <s v="BT5B-R"/>
    <s v="De 30 a 100kWh"/>
    <n v="502"/>
    <n v="32683"/>
    <n v="13712.04"/>
    <n v="-3634.48"/>
  </r>
  <r>
    <x v="0"/>
    <x v="4"/>
    <s v="SEAL"/>
    <x v="10"/>
    <x v="67"/>
    <s v="Atico"/>
    <s v="3"/>
    <s v="U"/>
    <s v="Aislado"/>
    <s v="PL0136"/>
    <s v="BT5B-R"/>
    <s v="Mayor a 100kWh"/>
    <n v="461"/>
    <n v="103542"/>
    <n v="51114.080000000002"/>
    <n v="-282.2"/>
  </r>
  <r>
    <x v="0"/>
    <x v="4"/>
    <s v="SEAL"/>
    <x v="10"/>
    <x v="68"/>
    <s v="Camaná"/>
    <s v="3"/>
    <s v="U"/>
    <s v="Inteconectado"/>
    <s v="PL0138"/>
    <s v="BT5B-R"/>
    <s v="De 0 a 30 kWh "/>
    <n v="6608"/>
    <n v="54891"/>
    <n v="43579.81"/>
    <n v="-7609"/>
  </r>
  <r>
    <x v="0"/>
    <x v="4"/>
    <s v="SEAL"/>
    <x v="10"/>
    <x v="68"/>
    <s v="Camaná"/>
    <s v="3"/>
    <s v="U"/>
    <s v="Inteconectado"/>
    <s v="PL0138"/>
    <s v="BT5B-R"/>
    <s v="De 30 a 100kWh"/>
    <n v="6679"/>
    <n v="425461"/>
    <n v="229140.58"/>
    <n v="-27784.639999999999"/>
  </r>
  <r>
    <x v="0"/>
    <x v="4"/>
    <s v="SEAL"/>
    <x v="10"/>
    <x v="68"/>
    <s v="Camaná"/>
    <s v="3"/>
    <s v="U"/>
    <s v="Inteconectado"/>
    <s v="PL0138"/>
    <s v="BT5B-R"/>
    <s v="Mayor a 100kWh"/>
    <n v="4001"/>
    <n v="818767"/>
    <n v="477783"/>
    <n v="11222.25"/>
  </r>
  <r>
    <x v="0"/>
    <x v="4"/>
    <s v="SEAL"/>
    <x v="10"/>
    <x v="69"/>
    <s v="Chuquibamba"/>
    <s v="5"/>
    <s v="R"/>
    <s v="Inteconectado"/>
    <s v="PL0141"/>
    <s v="BT5B-R"/>
    <s v="De 0 a 30 kWh "/>
    <n v="3540"/>
    <n v="32581"/>
    <n v="25205.79"/>
    <n v="-11187.39"/>
  </r>
  <r>
    <x v="0"/>
    <x v="4"/>
    <s v="SEAL"/>
    <x v="10"/>
    <x v="69"/>
    <s v="Chuquibamba"/>
    <s v="5"/>
    <s v="R"/>
    <s v="Inteconectado"/>
    <s v="PL0141"/>
    <s v="BT5B-R"/>
    <s v="De 30 a 100kWh"/>
    <n v="1219"/>
    <n v="64245"/>
    <n v="36382.9"/>
    <n v="-12562.91"/>
  </r>
  <r>
    <x v="0"/>
    <x v="4"/>
    <s v="SEAL"/>
    <x v="10"/>
    <x v="69"/>
    <s v="Chuquibamba"/>
    <s v="5"/>
    <s v="R"/>
    <s v="Inteconectado"/>
    <s v="PL0141"/>
    <s v="BT5B-R"/>
    <s v="Mayor a 100kWh"/>
    <n v="249"/>
    <n v="52479"/>
    <n v="38026.9"/>
    <n v="998.27"/>
  </r>
  <r>
    <x v="0"/>
    <x v="4"/>
    <s v="SEAL"/>
    <x v="10"/>
    <x v="70"/>
    <s v="Huanca"/>
    <s v="6"/>
    <s v="R"/>
    <s v="Inteconectado"/>
    <s v="PL0142"/>
    <s v="BT5B-R"/>
    <s v="De 0 a 30 kWh "/>
    <n v="285"/>
    <n v="2755"/>
    <n v="2079.5500000000002"/>
    <n v="-936.7"/>
  </r>
  <r>
    <x v="0"/>
    <x v="4"/>
    <s v="SEAL"/>
    <x v="10"/>
    <x v="70"/>
    <s v="Huanca"/>
    <s v="6"/>
    <s v="R"/>
    <s v="Inteconectado"/>
    <s v="PL0142"/>
    <s v="BT5B-R"/>
    <s v="De 30 a 100kWh"/>
    <n v="64"/>
    <n v="3180"/>
    <n v="1766.24"/>
    <n v="-652.79999999999995"/>
  </r>
  <r>
    <x v="0"/>
    <x v="4"/>
    <s v="SEAL"/>
    <x v="10"/>
    <x v="70"/>
    <s v="Huanca"/>
    <s v="6"/>
    <s v="R"/>
    <s v="Inteconectado"/>
    <s v="PL0142"/>
    <s v="BT5B-R"/>
    <s v="Mayor a 100kWh"/>
    <n v="9"/>
    <n v="1574"/>
    <n v="1136.3699999999999"/>
    <n v="29.96"/>
  </r>
  <r>
    <x v="0"/>
    <x v="4"/>
    <s v="SEAL"/>
    <x v="10"/>
    <x v="71"/>
    <s v="Ocoña"/>
    <s v="4"/>
    <s v="R"/>
    <s v="Inteconectado"/>
    <s v="PL0144"/>
    <s v="BT5B-R"/>
    <s v="De 0 a 30 kWh "/>
    <n v="414"/>
    <n v="4434"/>
    <n v="2879.41"/>
    <n v="-1347.61"/>
  </r>
  <r>
    <x v="0"/>
    <x v="4"/>
    <s v="SEAL"/>
    <x v="10"/>
    <x v="71"/>
    <s v="Ocoña"/>
    <s v="4"/>
    <s v="R"/>
    <s v="Inteconectado"/>
    <s v="PL0144"/>
    <s v="BT5B-R"/>
    <s v="De 30 a 100kWh"/>
    <n v="480"/>
    <n v="29515"/>
    <n v="15340.64"/>
    <n v="-4377.6000000000004"/>
  </r>
  <r>
    <x v="0"/>
    <x v="4"/>
    <s v="SEAL"/>
    <x v="10"/>
    <x v="71"/>
    <s v="Ocoña"/>
    <s v="4"/>
    <s v="R"/>
    <s v="Inteconectado"/>
    <s v="PL0144"/>
    <s v="BT5B-R"/>
    <s v="Mayor a 100kWh"/>
    <n v="286"/>
    <n v="57230"/>
    <n v="36809.86"/>
    <n v="967.08"/>
  </r>
  <r>
    <x v="0"/>
    <x v="4"/>
    <s v="SEAL"/>
    <x v="10"/>
    <x v="72"/>
    <s v="Caravelí"/>
    <s v="4"/>
    <s v="R"/>
    <s v="Aislado"/>
    <s v="PL0145"/>
    <s v="BT5B-R"/>
    <s v="De 0 a 30 kWh "/>
    <n v="316"/>
    <n v="3351"/>
    <n v="1829.67"/>
    <n v="-1261.03"/>
  </r>
  <r>
    <x v="0"/>
    <x v="4"/>
    <s v="SEAL"/>
    <x v="10"/>
    <x v="72"/>
    <s v="Caravelí"/>
    <s v="4"/>
    <s v="R"/>
    <s v="Aislado"/>
    <s v="PL0145"/>
    <s v="BT5B-R"/>
    <s v="De 30 a 100kWh"/>
    <n v="451"/>
    <n v="29057"/>
    <n v="13237.2"/>
    <n v="-5091.79"/>
  </r>
  <r>
    <x v="0"/>
    <x v="4"/>
    <s v="SEAL"/>
    <x v="10"/>
    <x v="72"/>
    <s v="Caravelí"/>
    <s v="4"/>
    <s v="R"/>
    <s v="Aislado"/>
    <s v="PL0145"/>
    <s v="BT5B-R"/>
    <s v="Mayor a 100kWh"/>
    <n v="314"/>
    <n v="59556"/>
    <n v="35994.32"/>
    <n v="683.06"/>
  </r>
  <r>
    <x v="0"/>
    <x v="4"/>
    <s v="SEAL"/>
    <x v="10"/>
    <x v="73"/>
    <s v="Valle del Colca"/>
    <s v="6"/>
    <s v="R"/>
    <s v="Inteconectado"/>
    <s v="PL0146"/>
    <s v="BT5B-R"/>
    <s v="De 0 a 30 kWh "/>
    <n v="4328"/>
    <n v="43595"/>
    <n v="31968.39"/>
    <n v="-14595.54"/>
  </r>
  <r>
    <x v="0"/>
    <x v="4"/>
    <s v="SEAL"/>
    <x v="10"/>
    <x v="73"/>
    <s v="Valle del Colca"/>
    <s v="6"/>
    <s v="R"/>
    <s v="Inteconectado"/>
    <s v="PL0146"/>
    <s v="BT5B-R"/>
    <s v="De 30 a 100kWh"/>
    <n v="1196"/>
    <n v="61282"/>
    <n v="33833.949999999997"/>
    <n v="-12019.8"/>
  </r>
  <r>
    <x v="0"/>
    <x v="4"/>
    <s v="SEAL"/>
    <x v="10"/>
    <x v="73"/>
    <s v="Valle del Colca"/>
    <s v="6"/>
    <s v="R"/>
    <s v="Inteconectado"/>
    <s v="PL0146"/>
    <s v="BT5B-R"/>
    <s v="Mayor a 100kWh"/>
    <n v="268"/>
    <n v="82246"/>
    <n v="57689.440000000002"/>
    <n v="1518.13"/>
  </r>
  <r>
    <x v="0"/>
    <x v="4"/>
    <s v="SEAL"/>
    <x v="10"/>
    <x v="74"/>
    <s v="Cotahuasi"/>
    <s v="6"/>
    <s v="R"/>
    <s v="Aislado"/>
    <s v="PL0147"/>
    <s v="BT5B-R"/>
    <s v="De 0 a 30 kWh "/>
    <n v="2918"/>
    <n v="26241"/>
    <n v="16632.48"/>
    <n v="-11176.65"/>
  </r>
  <r>
    <x v="0"/>
    <x v="4"/>
    <s v="SEAL"/>
    <x v="10"/>
    <x v="74"/>
    <s v="Cotahuasi"/>
    <s v="6"/>
    <s v="R"/>
    <s v="Aislado"/>
    <s v="PL0147"/>
    <s v="BT5B-R"/>
    <s v="De 30 a 100kWh"/>
    <n v="609"/>
    <n v="30934"/>
    <n v="13650.05"/>
    <n v="-7783.02"/>
  </r>
  <r>
    <x v="0"/>
    <x v="4"/>
    <s v="SEAL"/>
    <x v="10"/>
    <x v="74"/>
    <s v="Cotahuasi"/>
    <s v="6"/>
    <s v="R"/>
    <s v="Aislado"/>
    <s v="PL0147"/>
    <s v="BT5B-R"/>
    <s v="Mayor a 100kWh"/>
    <n v="134"/>
    <n v="31069"/>
    <n v="19865.87"/>
    <n v="258.37"/>
  </r>
  <r>
    <x v="0"/>
    <x v="4"/>
    <s v="SEAL"/>
    <x v="10"/>
    <x v="75"/>
    <s v="Orcopampa"/>
    <s v="3"/>
    <s v="U"/>
    <s v="Inteconectado"/>
    <s v="PL0152"/>
    <s v="BT5B-R"/>
    <s v="De 0 a 30 kWh "/>
    <n v="963"/>
    <n v="9383"/>
    <n v="6969.02"/>
    <n v="-1313.62"/>
  </r>
  <r>
    <x v="0"/>
    <x v="4"/>
    <s v="SEAL"/>
    <x v="10"/>
    <x v="75"/>
    <s v="Orcopampa"/>
    <s v="3"/>
    <s v="U"/>
    <s v="Inteconectado"/>
    <s v="PL0152"/>
    <s v="BT5B-R"/>
    <s v="De 30 a 100kWh"/>
    <n v="912"/>
    <n v="54489"/>
    <n v="29581.66"/>
    <n v="-3830.4"/>
  </r>
  <r>
    <x v="0"/>
    <x v="4"/>
    <s v="SEAL"/>
    <x v="10"/>
    <x v="75"/>
    <s v="Orcopampa"/>
    <s v="3"/>
    <s v="U"/>
    <s v="Inteconectado"/>
    <s v="PL0152"/>
    <s v="BT5B-R"/>
    <s v="Mayor a 100kWh"/>
    <n v="403"/>
    <n v="89229"/>
    <n v="52675.68"/>
    <n v="1388.59"/>
  </r>
  <r>
    <x v="0"/>
    <x v="4"/>
    <s v="SEAL"/>
    <x v="10"/>
    <x v="76"/>
    <s v="Bella Unión-Chala"/>
    <s v="4"/>
    <s v="R"/>
    <s v="Inteconectado"/>
    <s v="PL0248"/>
    <s v="BT5B-R"/>
    <s v="De 0 a 30 kWh "/>
    <n v="2680"/>
    <n v="23095"/>
    <n v="17020.29"/>
    <n v="-7099.41"/>
  </r>
  <r>
    <x v="0"/>
    <x v="4"/>
    <s v="SEAL"/>
    <x v="10"/>
    <x v="76"/>
    <s v="Bella Unión-Chala"/>
    <s v="4"/>
    <s v="R"/>
    <s v="Inteconectado"/>
    <s v="PL0248"/>
    <s v="BT5B-R"/>
    <s v="De 30 a 100kWh"/>
    <n v="2566"/>
    <n v="159797"/>
    <n v="84101.6"/>
    <n v="-23658.52"/>
  </r>
  <r>
    <x v="0"/>
    <x v="4"/>
    <s v="SEAL"/>
    <x v="10"/>
    <x v="76"/>
    <s v="Bella Unión-Chala"/>
    <s v="4"/>
    <s v="R"/>
    <s v="Inteconectado"/>
    <s v="PL0248"/>
    <s v="BT5B-R"/>
    <s v="Mayor a 100kWh"/>
    <n v="1672"/>
    <n v="405394"/>
    <n v="260224.06"/>
    <n v="4760.95"/>
  </r>
  <r>
    <x v="0"/>
    <x v="4"/>
    <s v="SEAL"/>
    <x v="10"/>
    <x v="77"/>
    <s v="Islay"/>
    <s v="3"/>
    <s v="U"/>
    <s v="Inteconectado"/>
    <s v="PL0249"/>
    <s v="BT5B-R"/>
    <s v="De 0 a 30 kWh "/>
    <n v="6399"/>
    <n v="53170"/>
    <n v="42298.57"/>
    <n v="-7408.17"/>
  </r>
  <r>
    <x v="0"/>
    <x v="4"/>
    <s v="SEAL"/>
    <x v="10"/>
    <x v="77"/>
    <s v="Islay"/>
    <s v="3"/>
    <s v="U"/>
    <s v="Inteconectado"/>
    <s v="PL0249"/>
    <s v="BT5B-R"/>
    <s v="De 30 a 100kWh"/>
    <n v="7181"/>
    <n v="467289"/>
    <n v="252786.79"/>
    <n v="-30016.58"/>
  </r>
  <r>
    <x v="0"/>
    <x v="4"/>
    <s v="SEAL"/>
    <x v="10"/>
    <x v="77"/>
    <s v="Islay"/>
    <s v="3"/>
    <s v="U"/>
    <s v="Inteconectado"/>
    <s v="PL0249"/>
    <s v="BT5B-R"/>
    <s v="Mayor a 100kWh"/>
    <n v="4961"/>
    <n v="1011134"/>
    <n v="594112.81000000006"/>
    <n v="15447.03"/>
  </r>
  <r>
    <x v="0"/>
    <x v="4"/>
    <s v="SEAL"/>
    <x v="10"/>
    <x v="78"/>
    <s v="Majes-Siguas"/>
    <s v="4"/>
    <s v="R"/>
    <s v="Inteconectado"/>
    <s v="PL0250"/>
    <s v="BT5B-R"/>
    <s v="De 0 a 30 kWh "/>
    <n v="4480"/>
    <n v="49720"/>
    <n v="31790.799999999999"/>
    <n v="-15210.56"/>
  </r>
  <r>
    <x v="0"/>
    <x v="4"/>
    <s v="SEAL"/>
    <x v="10"/>
    <x v="78"/>
    <s v="Majes-Siguas"/>
    <s v="4"/>
    <s v="R"/>
    <s v="Inteconectado"/>
    <s v="PL0250"/>
    <s v="BT5B-R"/>
    <s v="De 30 a 100kWh"/>
    <n v="6195"/>
    <n v="383616"/>
    <n v="200805.49"/>
    <n v="-56870.1"/>
  </r>
  <r>
    <x v="0"/>
    <x v="4"/>
    <s v="SEAL"/>
    <x v="10"/>
    <x v="78"/>
    <s v="Majes-Siguas"/>
    <s v="4"/>
    <s v="R"/>
    <s v="Inteconectado"/>
    <s v="PL0250"/>
    <s v="BT5B-R"/>
    <s v="Mayor a 100kWh"/>
    <n v="3572"/>
    <n v="940196"/>
    <n v="591375.02"/>
    <n v="2852.06"/>
  </r>
  <r>
    <x v="0"/>
    <x v="4"/>
    <s v="SEAL"/>
    <x v="10"/>
    <x v="79"/>
    <s v="Repartición-La Cano"/>
    <s v="4"/>
    <s v="R"/>
    <s v="Inteconectado"/>
    <s v="PL0251"/>
    <s v="BT5B-R"/>
    <s v="De 0 a 30 kWh "/>
    <n v="3741"/>
    <n v="37833"/>
    <n v="25418.89"/>
    <n v="-11574"/>
  </r>
  <r>
    <x v="0"/>
    <x v="4"/>
    <s v="SEAL"/>
    <x v="10"/>
    <x v="79"/>
    <s v="Repartición-La Cano"/>
    <s v="4"/>
    <s v="R"/>
    <s v="Inteconectado"/>
    <s v="PL0251"/>
    <s v="BT5B-R"/>
    <s v="De 30 a 100kWh"/>
    <n v="4394"/>
    <n v="270059"/>
    <n v="141183.78"/>
    <n v="-40336.92"/>
  </r>
  <r>
    <x v="0"/>
    <x v="4"/>
    <s v="SEAL"/>
    <x v="10"/>
    <x v="79"/>
    <s v="Repartición-La Cano"/>
    <s v="4"/>
    <s v="R"/>
    <s v="Inteconectado"/>
    <s v="PL0251"/>
    <s v="BT5B-R"/>
    <s v="Mayor a 100kWh"/>
    <n v="1774"/>
    <n v="397974"/>
    <n v="255073.58"/>
    <n v="4989.16"/>
  </r>
  <r>
    <x v="0"/>
    <x v="4"/>
    <s v="SEAL"/>
    <x v="10"/>
    <x v="80"/>
    <s v="Valle de Majes"/>
    <s v="4"/>
    <s v="R"/>
    <s v="Inteconectado"/>
    <s v="PL0252"/>
    <s v="BT5B-R"/>
    <s v="De 0 a 30 kWh "/>
    <n v="2138"/>
    <n v="21119"/>
    <n v="14395.02"/>
    <n v="-6484.42"/>
  </r>
  <r>
    <x v="0"/>
    <x v="4"/>
    <s v="SEAL"/>
    <x v="10"/>
    <x v="80"/>
    <s v="Valle de Majes"/>
    <s v="4"/>
    <s v="R"/>
    <s v="Inteconectado"/>
    <s v="PL0252"/>
    <s v="BT5B-R"/>
    <s v="De 30 a 100kWh"/>
    <n v="2753"/>
    <n v="170548"/>
    <n v="89547.34"/>
    <n v="-25355.13"/>
  </r>
  <r>
    <x v="0"/>
    <x v="4"/>
    <s v="SEAL"/>
    <x v="10"/>
    <x v="80"/>
    <s v="Valle de Majes"/>
    <s v="4"/>
    <s v="R"/>
    <s v="Inteconectado"/>
    <s v="PL0252"/>
    <s v="BT5B-R"/>
    <s v="Mayor a 100kWh"/>
    <n v="1118"/>
    <n v="215469"/>
    <n v="140122.96"/>
    <n v="3688.88"/>
  </r>
  <r>
    <x v="0"/>
    <x v="4"/>
    <s v="SEAL"/>
    <x v="10"/>
    <x v="81"/>
    <s v="Ser Colca"/>
    <s v="SER"/>
    <s v="R"/>
    <s v="Inteconectado"/>
    <s v="PR0146"/>
    <s v="BT5B-R"/>
    <s v="De 0 a 30 kWh "/>
    <n v="1279"/>
    <n v="8934"/>
    <n v="10246.469999999999"/>
    <n v="-3480.56"/>
  </r>
  <r>
    <x v="0"/>
    <x v="4"/>
    <s v="SEAL"/>
    <x v="10"/>
    <x v="81"/>
    <s v="Ser Colca"/>
    <s v="SER"/>
    <s v="R"/>
    <s v="Inteconectado"/>
    <s v="PR0146"/>
    <s v="BT5B-R"/>
    <s v="De 30 a 100kWh"/>
    <n v="191"/>
    <n v="9257"/>
    <n v="5990.83"/>
    <n v="-2232.79"/>
  </r>
  <r>
    <x v="0"/>
    <x v="4"/>
    <s v="SEAL"/>
    <x v="10"/>
    <x v="81"/>
    <s v="Ser Colca"/>
    <s v="SER"/>
    <s v="R"/>
    <s v="Inteconectado"/>
    <s v="PR0146"/>
    <s v="BT5B-R"/>
    <s v="Mayor a 100kWh"/>
    <n v="32"/>
    <n v="8195"/>
    <n v="6730.57"/>
    <n v="177.41"/>
  </r>
  <r>
    <x v="0"/>
    <x v="4"/>
    <s v="SEAL"/>
    <x v="10"/>
    <x v="353"/>
    <s v="SER ACARI CHALA"/>
    <s v="SER"/>
    <s v="R"/>
    <s v="Inteconectado"/>
    <s v="PR0199"/>
    <s v="BT5B-R"/>
    <s v="De 0 a 30 kWh "/>
    <n v="57"/>
    <n v="259"/>
    <n v="368.46"/>
    <n v="-95.39"/>
  </r>
  <r>
    <x v="0"/>
    <x v="4"/>
    <s v="SEAL"/>
    <x v="10"/>
    <x v="353"/>
    <s v="SER ACARI CHALA"/>
    <s v="SER"/>
    <s v="R"/>
    <s v="Inteconectado"/>
    <s v="PR0199"/>
    <s v="BT5B-R"/>
    <s v="De 30 a 100kWh"/>
    <n v="14"/>
    <n v="756"/>
    <n v="469.28"/>
    <n v="-154.69999999999999"/>
  </r>
  <r>
    <x v="0"/>
    <x v="4"/>
    <s v="SEAL"/>
    <x v="10"/>
    <x v="353"/>
    <s v="SER ACARI CHALA"/>
    <s v="SER"/>
    <s v="R"/>
    <s v="Inteconectado"/>
    <s v="PR0199"/>
    <s v="BT5B-R"/>
    <s v="Mayor a 100kWh"/>
    <n v="4"/>
    <n v="1918"/>
    <n v="1470.83"/>
    <n v="38.69"/>
  </r>
  <r>
    <x v="0"/>
    <x v="4"/>
    <s v="SEAL"/>
    <x v="10"/>
    <x v="354"/>
    <s v="SER COTAHUASI"/>
    <s v="SER"/>
    <s v="R"/>
    <s v="Inteconectado"/>
    <s v="PR0147"/>
    <s v="BT5B-R"/>
    <s v="De 0 a 30 kWh "/>
    <n v="977"/>
    <n v="4105"/>
    <n v="5492.88"/>
    <n v="-1713.11"/>
  </r>
  <r>
    <x v="0"/>
    <x v="4"/>
    <s v="SEAL"/>
    <x v="10"/>
    <x v="354"/>
    <s v="SER COTAHUASI"/>
    <s v="SER"/>
    <s v="R"/>
    <s v="Inteconectado"/>
    <s v="PR0147"/>
    <s v="BT5B-R"/>
    <s v="De 30 a 100kWh"/>
    <n v="42"/>
    <n v="2037"/>
    <n v="1017.51"/>
    <n v="-525.84"/>
  </r>
  <r>
    <x v="0"/>
    <x v="4"/>
    <s v="SEAL"/>
    <x v="10"/>
    <x v="354"/>
    <s v="SER COTAHUASI"/>
    <s v="SER"/>
    <s v="R"/>
    <s v="Inteconectado"/>
    <s v="PR0147"/>
    <s v="BT5B-R"/>
    <s v="Mayor a 100kWh"/>
    <n v="4"/>
    <n v="928"/>
    <n v="642.67999999999995"/>
    <n v="9.0500000000000007"/>
  </r>
  <r>
    <x v="0"/>
    <x v="4"/>
    <s v="SEAL"/>
    <x v="10"/>
    <x v="82"/>
    <s v="SER Chuquibamba IV Etapa"/>
    <s v="SER"/>
    <s v="R"/>
    <s v="Inteconectado"/>
    <s v="PR0141"/>
    <s v="BT5B-R"/>
    <s v="De 0 a 30 kWh "/>
    <n v="884"/>
    <n v="4971"/>
    <n v="6649.29"/>
    <n v="-1972.43"/>
  </r>
  <r>
    <x v="0"/>
    <x v="4"/>
    <s v="SEAL"/>
    <x v="10"/>
    <x v="82"/>
    <s v="SER Chuquibamba IV Etapa"/>
    <s v="SER"/>
    <s v="R"/>
    <s v="Inteconectado"/>
    <s v="PR0141"/>
    <s v="BT5B-R"/>
    <s v="De 30 a 100kWh"/>
    <n v="106"/>
    <n v="5294"/>
    <n v="3501.03"/>
    <n v="-1261.4000000000001"/>
  </r>
  <r>
    <x v="0"/>
    <x v="4"/>
    <s v="SEAL"/>
    <x v="10"/>
    <x v="82"/>
    <s v="SER Chuquibamba IV Etapa"/>
    <s v="SER"/>
    <s v="R"/>
    <s v="Inteconectado"/>
    <s v="PR0141"/>
    <s v="BT5B-R"/>
    <s v="Mayor a 100kWh"/>
    <n v="8"/>
    <n v="2201"/>
    <n v="1639.95"/>
    <n v="-149.32"/>
  </r>
  <r>
    <x v="0"/>
    <x v="4"/>
    <s v="SEAL"/>
    <x v="10"/>
    <x v="83"/>
    <s v="SER Caravelí II Etapa"/>
    <s v="SER"/>
    <s v="R"/>
    <s v="Inteconectado"/>
    <s v="PR0141"/>
    <s v="BT5B-R"/>
    <s v="De 0 a 30 kWh "/>
    <n v="1341"/>
    <n v="13719"/>
    <n v="12488.27"/>
    <n v="-5394.38"/>
  </r>
  <r>
    <x v="0"/>
    <x v="4"/>
    <s v="SEAL"/>
    <x v="10"/>
    <x v="83"/>
    <s v="SER Caravelí II Etapa"/>
    <s v="SER"/>
    <s v="R"/>
    <s v="Inteconectado"/>
    <s v="PR0141"/>
    <s v="BT5B-R"/>
    <s v="De 30 a 100kWh"/>
    <n v="993"/>
    <n v="58628"/>
    <n v="39648.660000000003"/>
    <n v="-11717.4"/>
  </r>
  <r>
    <x v="0"/>
    <x v="4"/>
    <s v="SEAL"/>
    <x v="10"/>
    <x v="83"/>
    <s v="SER Caravelí II Etapa"/>
    <s v="SER"/>
    <s v="R"/>
    <s v="Inteconectado"/>
    <s v="PR0141"/>
    <s v="BT5B-R"/>
    <s v="Mayor a 100kWh"/>
    <n v="605"/>
    <n v="163644"/>
    <n v="135444.16"/>
    <n v="3553.89"/>
  </r>
  <r>
    <x v="0"/>
    <x v="4"/>
    <s v="SEAL"/>
    <x v="10"/>
    <x v="84"/>
    <s v="SER Huanca"/>
    <s v="SER"/>
    <s v="R"/>
    <s v="Inteconectado"/>
    <s v="PR0142"/>
    <s v="BT5B-R"/>
    <s v="De 0 a 30 kWh "/>
    <n v="119"/>
    <n v="393"/>
    <n v="784.87"/>
    <n v="-155.36000000000001"/>
  </r>
  <r>
    <x v="0"/>
    <x v="4"/>
    <s v="SEAL"/>
    <x v="10"/>
    <x v="84"/>
    <s v="SER Huanca"/>
    <s v="SER"/>
    <s v="R"/>
    <s v="Inteconectado"/>
    <s v="PR0142"/>
    <s v="BT5B-R"/>
    <s v="De 30 a 100kWh"/>
    <n v="7"/>
    <n v="312"/>
    <n v="200.58"/>
    <n v="-82.95"/>
  </r>
  <r>
    <x v="0"/>
    <x v="4"/>
    <s v="SEAL"/>
    <x v="10"/>
    <x v="85"/>
    <s v="SER La Barrera"/>
    <s v="SER"/>
    <s v="R"/>
    <s v="Inteconectado"/>
    <s v="PR0141"/>
    <s v="BT5B-R"/>
    <s v="De 0 a 30 kWh "/>
    <n v="143"/>
    <n v="710"/>
    <n v="1038.28"/>
    <n v="-281.72000000000003"/>
  </r>
  <r>
    <x v="0"/>
    <x v="4"/>
    <s v="SEAL"/>
    <x v="10"/>
    <x v="85"/>
    <s v="SER La Barrera"/>
    <s v="SER"/>
    <s v="R"/>
    <s v="Inteconectado"/>
    <s v="PR0141"/>
    <s v="BT5B-R"/>
    <s v="De 30 a 100kWh"/>
    <n v="37"/>
    <n v="2039"/>
    <n v="1373.75"/>
    <n v="-440.3"/>
  </r>
  <r>
    <x v="0"/>
    <x v="4"/>
    <s v="SEAL"/>
    <x v="10"/>
    <x v="85"/>
    <s v="SER La Barrera"/>
    <s v="SER"/>
    <s v="R"/>
    <s v="Inteconectado"/>
    <s v="PR0141"/>
    <s v="BT5B-R"/>
    <s v="Mayor a 100kWh"/>
    <n v="3"/>
    <n v="411"/>
    <n v="351.3"/>
    <n v="9.2100000000000009"/>
  </r>
  <r>
    <x v="0"/>
    <x v="4"/>
    <s v="SERS"/>
    <x v="11"/>
    <x v="86"/>
    <s v="Rioja"/>
    <s v="3"/>
    <s v="U"/>
    <s v="Inteconectado"/>
    <s v="PL0156"/>
    <s v="BT5B-R"/>
    <s v="De 0 a 30 kWh "/>
    <n v="2926"/>
    <n v="36393"/>
    <n v="24343.45"/>
    <n v="-5491.67"/>
  </r>
  <r>
    <x v="0"/>
    <x v="4"/>
    <s v="SERS"/>
    <x v="11"/>
    <x v="86"/>
    <s v="Rioja"/>
    <s v="3"/>
    <s v="U"/>
    <s v="Inteconectado"/>
    <s v="PL0156"/>
    <s v="BT5B-R"/>
    <s v="De 30 a 100kWh"/>
    <n v="2622"/>
    <n v="158832"/>
    <n v="84282.1"/>
    <n v="-13053.32"/>
  </r>
  <r>
    <x v="0"/>
    <x v="4"/>
    <s v="SERS"/>
    <x v="11"/>
    <x v="86"/>
    <s v="Rioja"/>
    <s v="3"/>
    <s v="U"/>
    <s v="Inteconectado"/>
    <s v="PL0156"/>
    <s v="BT5B-R"/>
    <s v="Mayor a 100kWh"/>
    <n v="1108"/>
    <n v="193372"/>
    <n v="111842.87"/>
    <n v="2940.19"/>
  </r>
  <r>
    <x v="0"/>
    <x v="5"/>
    <s v="ADIL"/>
    <x v="12"/>
    <x v="87"/>
    <s v="Gracias a Dios"/>
    <s v="6"/>
    <s v="R"/>
    <s v="Aislado"/>
    <s v="PL0197"/>
    <s v="BT5B-R"/>
    <s v="De 0 a 30 kWh "/>
    <n v="200"/>
    <n v="2124"/>
    <n v="1857.15"/>
    <n v="-896.79"/>
  </r>
  <r>
    <x v="0"/>
    <x v="5"/>
    <s v="ADIL"/>
    <x v="12"/>
    <x v="87"/>
    <s v="Gracias a Dios"/>
    <s v="6"/>
    <s v="R"/>
    <s v="Aislado"/>
    <s v="PL0197"/>
    <s v="BT5B-R"/>
    <s v="De 30 a 100kWh"/>
    <n v="13"/>
    <n v="581"/>
    <n v="362.06"/>
    <n v="-164.58"/>
  </r>
  <r>
    <x v="0"/>
    <x v="5"/>
    <s v="ADIL"/>
    <x v="12"/>
    <x v="88"/>
    <s v="Asquipata"/>
    <s v="SER"/>
    <s v="R"/>
    <s v="Inteconectado"/>
    <s v="PR0198"/>
    <s v="BT5B-R"/>
    <s v="De 0 a 30 kWh "/>
    <n v="274"/>
    <n v="1218"/>
    <n v="1622.85"/>
    <n v="-325.64"/>
  </r>
  <r>
    <x v="0"/>
    <x v="5"/>
    <s v="ADIL"/>
    <x v="12"/>
    <x v="88"/>
    <s v="Asquipata"/>
    <s v="SER"/>
    <s v="R"/>
    <s v="Inteconectado"/>
    <s v="PR0198"/>
    <s v="BT5B-R"/>
    <s v="De 30 a 100kWh"/>
    <n v="14"/>
    <n v="652"/>
    <n v="404.2"/>
    <n v="-114.52"/>
  </r>
  <r>
    <x v="0"/>
    <x v="5"/>
    <s v="ADIL"/>
    <x v="12"/>
    <x v="89"/>
    <s v="Santa Leonor"/>
    <s v="SER"/>
    <s v="R"/>
    <s v="Aislado"/>
    <s v="PR0201"/>
    <s v="BT5B-R"/>
    <s v="De 0 a 30 kWh "/>
    <n v="2804"/>
    <n v="20397"/>
    <n v="20926.39"/>
    <n v="-8612.15"/>
  </r>
  <r>
    <x v="0"/>
    <x v="5"/>
    <s v="ADIL"/>
    <x v="12"/>
    <x v="89"/>
    <s v="Santa Leonor"/>
    <s v="SER"/>
    <s v="R"/>
    <s v="Aislado"/>
    <s v="PR0201"/>
    <s v="BT5B-R"/>
    <s v="De 30 a 100kWh"/>
    <n v="408"/>
    <n v="19338"/>
    <n v="11963.34"/>
    <n v="-5169.3599999999997"/>
  </r>
  <r>
    <x v="0"/>
    <x v="5"/>
    <s v="ADIL"/>
    <x v="12"/>
    <x v="89"/>
    <s v="Santa Leonor"/>
    <s v="SER"/>
    <s v="R"/>
    <s v="Aislado"/>
    <s v="PR0201"/>
    <s v="BT5B-R"/>
    <s v="Mayor a 100kWh"/>
    <n v="18"/>
    <n v="3504"/>
    <n v="1971.98"/>
    <n v="0"/>
  </r>
  <r>
    <x v="0"/>
    <x v="5"/>
    <s v="ADIL"/>
    <x v="12"/>
    <x v="90"/>
    <s v="Hongos"/>
    <s v="SER"/>
    <s v="R"/>
    <s v="Aislado"/>
    <s v="PR0202"/>
    <s v="BT5B-R"/>
    <s v="De 0 a 30 kWh "/>
    <n v="1956"/>
    <n v="11752"/>
    <n v="13247.05"/>
    <n v="-3200.1"/>
  </r>
  <r>
    <x v="0"/>
    <x v="5"/>
    <s v="ADIL"/>
    <x v="12"/>
    <x v="90"/>
    <s v="Hongos"/>
    <s v="SER"/>
    <s v="R"/>
    <s v="Aislado"/>
    <s v="PR0202"/>
    <s v="BT5B-R"/>
    <s v="De 30 a 100kWh"/>
    <n v="120"/>
    <n v="5258"/>
    <n v="3284.63"/>
    <n v="-980.4"/>
  </r>
  <r>
    <x v="0"/>
    <x v="5"/>
    <s v="ADIL"/>
    <x v="12"/>
    <x v="90"/>
    <s v="Hongos"/>
    <s v="SER"/>
    <s v="R"/>
    <s v="Aislado"/>
    <s v="PR0202"/>
    <s v="BT5B-R"/>
    <s v="Mayor a 100kWh"/>
    <n v="3"/>
    <n v="360"/>
    <n v="206.62"/>
    <n v="5.58"/>
  </r>
  <r>
    <x v="0"/>
    <x v="5"/>
    <s v="ADIL"/>
    <x v="12"/>
    <x v="91"/>
    <s v="Quinches"/>
    <s v="SER"/>
    <s v="R"/>
    <s v="Aislado"/>
    <s v="PR0203"/>
    <s v="BT5B-R"/>
    <s v="De 0 a 30 kWh "/>
    <n v="2223"/>
    <n v="12841"/>
    <n v="14775.74"/>
    <n v="-3499.68"/>
  </r>
  <r>
    <x v="0"/>
    <x v="5"/>
    <s v="ADIL"/>
    <x v="12"/>
    <x v="91"/>
    <s v="Quinches"/>
    <s v="SER"/>
    <s v="R"/>
    <s v="Aislado"/>
    <s v="PR0203"/>
    <s v="BT5B-R"/>
    <s v="De 30 a 100kWh"/>
    <n v="217"/>
    <n v="11101"/>
    <n v="6807.34"/>
    <n v="-1772.89"/>
  </r>
  <r>
    <x v="0"/>
    <x v="5"/>
    <s v="ADIL"/>
    <x v="12"/>
    <x v="91"/>
    <s v="Quinches"/>
    <s v="SER"/>
    <s v="R"/>
    <s v="Aislado"/>
    <s v="PR0203"/>
    <s v="BT5B-R"/>
    <s v="Mayor a 100kWh"/>
    <n v="12"/>
    <n v="2148"/>
    <n v="1212.23"/>
    <n v="32.71"/>
  </r>
  <r>
    <x v="0"/>
    <x v="5"/>
    <s v="ADIL"/>
    <x v="12"/>
    <x v="92"/>
    <s v="Canta"/>
    <s v="SER"/>
    <s v="R"/>
    <s v="Aislado"/>
    <s v="PR0204"/>
    <s v="BT5B-R"/>
    <s v="De 0 a 30 kWh "/>
    <n v="1675"/>
    <n v="6016"/>
    <n v="9139.69"/>
    <n v="-2540.12"/>
  </r>
  <r>
    <x v="0"/>
    <x v="5"/>
    <s v="ADIL"/>
    <x v="12"/>
    <x v="92"/>
    <s v="Canta"/>
    <s v="SER"/>
    <s v="R"/>
    <s v="Aislado"/>
    <s v="PR0204"/>
    <s v="BT5B-R"/>
    <s v="De 30 a 100kWh"/>
    <n v="128"/>
    <n v="6462"/>
    <n v="3968.45"/>
    <n v="-1621.76"/>
  </r>
  <r>
    <x v="0"/>
    <x v="5"/>
    <s v="ADIL"/>
    <x v="12"/>
    <x v="92"/>
    <s v="Canta"/>
    <s v="SER"/>
    <s v="R"/>
    <s v="Aislado"/>
    <s v="PR0204"/>
    <s v="BT5B-R"/>
    <s v="Mayor a 100kWh"/>
    <n v="7"/>
    <n v="912"/>
    <n v="521.37"/>
    <n v="0"/>
  </r>
  <r>
    <x v="0"/>
    <x v="5"/>
    <s v="ADIL"/>
    <x v="12"/>
    <x v="93"/>
    <s v="Cajatambo"/>
    <s v="SER"/>
    <s v="R"/>
    <s v="Aislado"/>
    <s v="PR0205"/>
    <s v="BT5B-R"/>
    <s v="De 0 a 30 kWh "/>
    <n v="3701"/>
    <n v="27689"/>
    <n v="28038.04"/>
    <n v="-11691.09"/>
  </r>
  <r>
    <x v="0"/>
    <x v="5"/>
    <s v="ADIL"/>
    <x v="12"/>
    <x v="93"/>
    <s v="Cajatambo"/>
    <s v="SER"/>
    <s v="R"/>
    <s v="Aislado"/>
    <s v="PR0205"/>
    <s v="BT5B-R"/>
    <s v="De 30 a 100kWh"/>
    <n v="585"/>
    <n v="28713"/>
    <n v="17690.240000000002"/>
    <n v="-7411.95"/>
  </r>
  <r>
    <x v="0"/>
    <x v="5"/>
    <s v="ADIL"/>
    <x v="12"/>
    <x v="93"/>
    <s v="Cajatambo"/>
    <s v="SER"/>
    <s v="R"/>
    <s v="Aislado"/>
    <s v="PR0205"/>
    <s v="BT5B-R"/>
    <s v="Mayor a 100kWh"/>
    <n v="35"/>
    <n v="6395"/>
    <n v="3606.49"/>
    <n v="0"/>
  </r>
  <r>
    <x v="0"/>
    <x v="5"/>
    <s v="ADIL"/>
    <x v="12"/>
    <x v="94"/>
    <s v="Huarochiri"/>
    <s v="SER"/>
    <s v="R"/>
    <s v="Inteconectado"/>
    <s v="PR0206"/>
    <s v="BT5B-R"/>
    <s v="De 0 a 30 kWh "/>
    <n v="5267"/>
    <n v="32787"/>
    <n v="36298.019999999997"/>
    <n v="-8924.4"/>
  </r>
  <r>
    <x v="0"/>
    <x v="5"/>
    <s v="ADIL"/>
    <x v="12"/>
    <x v="94"/>
    <s v="Huarochiri"/>
    <s v="SER"/>
    <s v="R"/>
    <s v="Inteconectado"/>
    <s v="PR0206"/>
    <s v="BT5B-R"/>
    <s v="De 30 a 100kWh"/>
    <n v="842"/>
    <n v="43524"/>
    <n v="26658.560000000001"/>
    <n v="-6879.14"/>
  </r>
  <r>
    <x v="0"/>
    <x v="5"/>
    <s v="ADIL"/>
    <x v="12"/>
    <x v="94"/>
    <s v="Huarochiri"/>
    <s v="SER"/>
    <s v="R"/>
    <s v="Inteconectado"/>
    <s v="PR0206"/>
    <s v="BT5B-R"/>
    <s v="Mayor a 100kWh"/>
    <n v="127"/>
    <n v="19028"/>
    <n v="10811.02"/>
    <n v="291.62"/>
  </r>
  <r>
    <x v="0"/>
    <x v="5"/>
    <s v="ADIL"/>
    <x v="12"/>
    <x v="95"/>
    <s v="Quicacha"/>
    <s v="SER"/>
    <s v="R"/>
    <s v="Aislado"/>
    <s v="PR0209"/>
    <s v="BT5B-R"/>
    <s v="De 0 a 30 kWh "/>
    <n v="288"/>
    <n v="3069"/>
    <n v="2680.09"/>
    <n v="-836.1"/>
  </r>
  <r>
    <x v="0"/>
    <x v="5"/>
    <s v="ADIL"/>
    <x v="12"/>
    <x v="95"/>
    <s v="Quicacha"/>
    <s v="SER"/>
    <s v="R"/>
    <s v="Aislado"/>
    <s v="PR0209"/>
    <s v="BT5B-R"/>
    <s v="De 30 a 100kWh"/>
    <n v="188"/>
    <n v="10817"/>
    <n v="6551.23"/>
    <n v="-1535.96"/>
  </r>
  <r>
    <x v="0"/>
    <x v="5"/>
    <s v="ADIL"/>
    <x v="12"/>
    <x v="95"/>
    <s v="Quicacha"/>
    <s v="SER"/>
    <s v="R"/>
    <s v="Aislado"/>
    <s v="PR0209"/>
    <s v="BT5B-R"/>
    <s v="Mayor a 100kWh"/>
    <n v="27"/>
    <n v="3395"/>
    <n v="1944.09"/>
    <n v="52.43"/>
  </r>
  <r>
    <x v="0"/>
    <x v="5"/>
    <s v="ADIL"/>
    <x v="12"/>
    <x v="96"/>
    <s v="Marcabamba"/>
    <s v="SER"/>
    <s v="R"/>
    <s v="Inteconectado"/>
    <s v="PR0210"/>
    <s v="BT5B-R"/>
    <s v="De 0 a 30 kWh "/>
    <n v="706"/>
    <n v="6104"/>
    <n v="5796.29"/>
    <n v="-1662.57"/>
  </r>
  <r>
    <x v="0"/>
    <x v="5"/>
    <s v="ADIL"/>
    <x v="12"/>
    <x v="96"/>
    <s v="Marcabamba"/>
    <s v="SER"/>
    <s v="R"/>
    <s v="Inteconectado"/>
    <s v="PR0210"/>
    <s v="BT5B-R"/>
    <s v="De 30 a 100kWh"/>
    <n v="177"/>
    <n v="8607"/>
    <n v="5308.52"/>
    <n v="-1446.09"/>
  </r>
  <r>
    <x v="0"/>
    <x v="5"/>
    <s v="ADIL"/>
    <x v="12"/>
    <x v="96"/>
    <s v="Marcabamba"/>
    <s v="SER"/>
    <s v="R"/>
    <s v="Inteconectado"/>
    <s v="PR0210"/>
    <s v="BT5B-R"/>
    <s v="Mayor a 100kWh"/>
    <n v="7"/>
    <n v="1019"/>
    <n v="579.66999999999996"/>
    <n v="15.66"/>
  </r>
  <r>
    <x v="0"/>
    <x v="5"/>
    <s v="ADIL"/>
    <x v="12"/>
    <x v="97"/>
    <s v="Humay Pampano"/>
    <s v="SER"/>
    <s v="R"/>
    <s v="Inteconectado"/>
    <s v="PR0211"/>
    <s v="BT5B-R"/>
    <s v="De 0 a 30 kWh "/>
    <n v="477"/>
    <n v="5297"/>
    <n v="4555.8100000000004"/>
    <n v="-1442.97"/>
  </r>
  <r>
    <x v="0"/>
    <x v="5"/>
    <s v="ADIL"/>
    <x v="12"/>
    <x v="97"/>
    <s v="Humay Pampano"/>
    <s v="SER"/>
    <s v="R"/>
    <s v="Inteconectado"/>
    <s v="PR0211"/>
    <s v="BT5B-R"/>
    <s v="De 30 a 100kWh"/>
    <n v="474"/>
    <n v="26350"/>
    <n v="16014.45"/>
    <n v="-3877.32"/>
  </r>
  <r>
    <x v="0"/>
    <x v="5"/>
    <s v="ADIL"/>
    <x v="12"/>
    <x v="97"/>
    <s v="Humay Pampano"/>
    <s v="SER"/>
    <s v="R"/>
    <s v="Inteconectado"/>
    <s v="PR0211"/>
    <s v="BT5B-R"/>
    <s v="Mayor a 100kWh"/>
    <n v="47"/>
    <n v="9010"/>
    <n v="5073.22"/>
    <n v="136.94999999999999"/>
  </r>
  <r>
    <x v="0"/>
    <x v="5"/>
    <s v="ADIL"/>
    <x v="12"/>
    <x v="98"/>
    <s v="Pasco Rural (Huachon)"/>
    <s v="6"/>
    <s v="R"/>
    <s v="Inteconectado"/>
    <s v="PL0212"/>
    <s v="BT5B-R"/>
    <s v="De 0 a 30 kWh "/>
    <n v="584"/>
    <n v="5679"/>
    <n v="5137.3"/>
    <n v="-1545.97"/>
  </r>
  <r>
    <x v="0"/>
    <x v="5"/>
    <s v="ADIL"/>
    <x v="12"/>
    <x v="98"/>
    <s v="Pasco Rural (Huachon)"/>
    <s v="6"/>
    <s v="R"/>
    <s v="Inteconectado"/>
    <s v="PL0212"/>
    <s v="BT5B-R"/>
    <s v="De 30 a 100kWh"/>
    <n v="119"/>
    <n v="5720"/>
    <n v="3532.68"/>
    <n v="-972.23"/>
  </r>
  <r>
    <x v="0"/>
    <x v="5"/>
    <s v="ADIL"/>
    <x v="12"/>
    <x v="98"/>
    <s v="Pasco Rural (Huachon)"/>
    <s v="6"/>
    <s v="R"/>
    <s v="Inteconectado"/>
    <s v="PL0212"/>
    <s v="BT5B-R"/>
    <s v="Mayor a 100kWh"/>
    <n v="11"/>
    <n v="2104"/>
    <n v="1184.74"/>
    <n v="32.04"/>
  </r>
  <r>
    <x v="0"/>
    <x v="5"/>
    <s v="ADIL"/>
    <x v="12"/>
    <x v="99"/>
    <s v="Yauyos"/>
    <s v="SER"/>
    <s v="R"/>
    <s v="Inteconectado"/>
    <s v="PR0213"/>
    <s v="BT5B-R"/>
    <s v="De 0 a 30 kWh "/>
    <n v="468"/>
    <n v="2366"/>
    <n v="2926.71"/>
    <n v="-644.29"/>
  </r>
  <r>
    <x v="0"/>
    <x v="5"/>
    <s v="ADIL"/>
    <x v="12"/>
    <x v="99"/>
    <s v="Yauyos"/>
    <s v="SER"/>
    <s v="R"/>
    <s v="Inteconectado"/>
    <s v="PR0213"/>
    <s v="BT5B-R"/>
    <s v="De 30 a 100kWh"/>
    <n v="36"/>
    <n v="1563"/>
    <n v="977.52"/>
    <n v="-294.12"/>
  </r>
  <r>
    <x v="0"/>
    <x v="5"/>
    <s v="ADIL"/>
    <x v="12"/>
    <x v="99"/>
    <s v="Yauyos"/>
    <s v="SER"/>
    <s v="R"/>
    <s v="Inteconectado"/>
    <s v="PR0213"/>
    <s v="BT5B-R"/>
    <s v="Mayor a 100kWh"/>
    <n v="2"/>
    <n v="654"/>
    <n v="363.3"/>
    <n v="9.81"/>
  </r>
  <r>
    <x v="0"/>
    <x v="5"/>
    <s v="ADIL"/>
    <x v="12"/>
    <x v="100"/>
    <s v="Lunahuana"/>
    <s v="SER"/>
    <s v="R"/>
    <s v="Inteconectado"/>
    <s v="PR0214"/>
    <s v="BT5B-R"/>
    <s v="De 0 a 30 kWh "/>
    <n v="2407"/>
    <n v="16680"/>
    <n v="17510.259999999998"/>
    <n v="-4542.4399999999996"/>
  </r>
  <r>
    <x v="0"/>
    <x v="5"/>
    <s v="ADIL"/>
    <x v="12"/>
    <x v="100"/>
    <s v="Lunahuana"/>
    <s v="SER"/>
    <s v="R"/>
    <s v="Inteconectado"/>
    <s v="PR0214"/>
    <s v="BT5B-R"/>
    <s v="De 30 a 100kWh"/>
    <n v="470"/>
    <n v="24490"/>
    <n v="14987.19"/>
    <n v="-3839.9"/>
  </r>
  <r>
    <x v="0"/>
    <x v="5"/>
    <s v="ADIL"/>
    <x v="12"/>
    <x v="100"/>
    <s v="Lunahuana"/>
    <s v="SER"/>
    <s v="R"/>
    <s v="Inteconectado"/>
    <s v="PR0214"/>
    <s v="BT5B-R"/>
    <s v="Mayor a 100kWh"/>
    <n v="50"/>
    <n v="8560"/>
    <n v="4838.47"/>
    <n v="130.61000000000001"/>
  </r>
  <r>
    <x v="0"/>
    <x v="5"/>
    <s v="ADIL"/>
    <x v="12"/>
    <x v="101"/>
    <s v="Charape"/>
    <s v="SER"/>
    <s v="R"/>
    <s v="Aislado"/>
    <s v="PL0216"/>
    <s v="BT5B-R"/>
    <s v="De 0 a 30 kWh "/>
    <n v="255"/>
    <n v="3353"/>
    <n v="2719.24"/>
    <n v="-1415.71"/>
  </r>
  <r>
    <x v="0"/>
    <x v="5"/>
    <s v="ADIL"/>
    <x v="12"/>
    <x v="101"/>
    <s v="Charape"/>
    <s v="SER"/>
    <s v="R"/>
    <s v="Aislado"/>
    <s v="PL0216"/>
    <s v="BT5B-R"/>
    <s v="De 30 a 100kWh"/>
    <n v="148"/>
    <n v="8418"/>
    <n v="5104.1400000000003"/>
    <n v="-1875.16"/>
  </r>
  <r>
    <x v="0"/>
    <x v="5"/>
    <s v="ADIL"/>
    <x v="12"/>
    <x v="101"/>
    <s v="Charape"/>
    <s v="SER"/>
    <s v="R"/>
    <s v="Aislado"/>
    <s v="PL0216"/>
    <s v="BT5B-R"/>
    <s v="Mayor a 100kWh"/>
    <n v="43"/>
    <n v="7278"/>
    <n v="4115.55"/>
    <n v="0"/>
  </r>
  <r>
    <x v="0"/>
    <x v="5"/>
    <s v="ADIL"/>
    <x v="12"/>
    <x v="102"/>
    <s v="Coracora"/>
    <s v="SER"/>
    <s v="R"/>
    <s v="Inteconectado"/>
    <s v="PR0210"/>
    <s v="BT5B-R"/>
    <s v="De 0 a 30 kWh "/>
    <n v="6860"/>
    <n v="48120"/>
    <n v="50223.05"/>
    <n v="-13106.4"/>
  </r>
  <r>
    <x v="0"/>
    <x v="5"/>
    <s v="ADIL"/>
    <x v="12"/>
    <x v="102"/>
    <s v="Coracora"/>
    <s v="SER"/>
    <s v="R"/>
    <s v="Inteconectado"/>
    <s v="PR0210"/>
    <s v="BT5B-R"/>
    <s v="De 30 a 100kWh"/>
    <n v="649"/>
    <n v="30199"/>
    <n v="18723.98"/>
    <n v="-5302.33"/>
  </r>
  <r>
    <x v="0"/>
    <x v="5"/>
    <s v="ADIL"/>
    <x v="12"/>
    <x v="102"/>
    <s v="Coracora"/>
    <s v="SER"/>
    <s v="R"/>
    <s v="Inteconectado"/>
    <s v="PR0210"/>
    <s v="BT5B-R"/>
    <s v="Mayor a 100kWh"/>
    <n v="31"/>
    <n v="4940"/>
    <n v="2799.84"/>
    <n v="75.53"/>
  </r>
  <r>
    <x v="0"/>
    <x v="5"/>
    <s v="ADIL"/>
    <x v="12"/>
    <x v="103"/>
    <s v="Chuquibamba"/>
    <s v="SER"/>
    <s v="R"/>
    <s v="Inteconectado"/>
    <s v="PL0265"/>
    <s v="BT5B-R"/>
    <s v="De 0 a 30 kWh "/>
    <n v="253"/>
    <n v="2492"/>
    <n v="2242.83"/>
    <n v="-678.6"/>
  </r>
  <r>
    <x v="0"/>
    <x v="5"/>
    <s v="ADIL"/>
    <x v="12"/>
    <x v="103"/>
    <s v="Chuquibamba"/>
    <s v="SER"/>
    <s v="R"/>
    <s v="Inteconectado"/>
    <s v="PL0265"/>
    <s v="BT5B-R"/>
    <s v="De 30 a 100kWh"/>
    <n v="56"/>
    <n v="2904"/>
    <n v="1778.06"/>
    <n v="-457.52"/>
  </r>
  <r>
    <x v="0"/>
    <x v="5"/>
    <s v="ADIL"/>
    <x v="12"/>
    <x v="103"/>
    <s v="Chuquibamba"/>
    <s v="SER"/>
    <s v="R"/>
    <s v="Inteconectado"/>
    <s v="PL0265"/>
    <s v="BT5B-R"/>
    <s v="Mayor a 100kWh"/>
    <n v="3"/>
    <n v="504"/>
    <n v="285.07"/>
    <n v="7.69"/>
  </r>
  <r>
    <x v="0"/>
    <x v="5"/>
    <s v="ADIL"/>
    <x v="12"/>
    <x v="104"/>
    <s v="Valle Purmacana"/>
    <s v="SER"/>
    <s v="R"/>
    <s v="Inteconectado"/>
    <s v="PR0309"/>
    <s v="BT5B-R"/>
    <s v="De 0 a 30 kWh "/>
    <n v="1398"/>
    <n v="13731"/>
    <n v="12373.25"/>
    <n v="-3740.46"/>
  </r>
  <r>
    <x v="0"/>
    <x v="5"/>
    <s v="ADIL"/>
    <x v="12"/>
    <x v="104"/>
    <s v="Valle Purmacana"/>
    <s v="SER"/>
    <s v="R"/>
    <s v="Inteconectado"/>
    <s v="PR0309"/>
    <s v="BT5B-R"/>
    <s v="De 30 a 100kWh"/>
    <n v="786"/>
    <n v="42240"/>
    <n v="25763.16"/>
    <n v="-6421.62"/>
  </r>
  <r>
    <x v="0"/>
    <x v="5"/>
    <s v="ADIL"/>
    <x v="12"/>
    <x v="104"/>
    <s v="Valle Purmacana"/>
    <s v="SER"/>
    <s v="R"/>
    <s v="Inteconectado"/>
    <s v="PR0309"/>
    <s v="BT5B-R"/>
    <s v="Mayor a 100kWh"/>
    <n v="119"/>
    <n v="21670"/>
    <n v="12222.29"/>
    <n v="329.83"/>
  </r>
  <r>
    <x v="0"/>
    <x v="5"/>
    <s v="ADIL"/>
    <x v="12"/>
    <x v="105"/>
    <s v="Tambo Quemado"/>
    <s v="SER"/>
    <s v="R"/>
    <s v="Inteconectado"/>
    <s v="PR0210"/>
    <s v="BT5B-R"/>
    <s v="De 0 a 30 kWh "/>
    <n v="860"/>
    <n v="5338"/>
    <n v="5917.88"/>
    <n v="-1453.99"/>
  </r>
  <r>
    <x v="0"/>
    <x v="5"/>
    <s v="ADIL"/>
    <x v="12"/>
    <x v="105"/>
    <s v="Tambo Quemado"/>
    <s v="SER"/>
    <s v="R"/>
    <s v="Inteconectado"/>
    <s v="PR0210"/>
    <s v="BT5B-R"/>
    <s v="De 30 a 100kWh"/>
    <n v="159"/>
    <n v="8336"/>
    <n v="5097.99"/>
    <n v="-1299.03"/>
  </r>
  <r>
    <x v="0"/>
    <x v="5"/>
    <s v="ADIL"/>
    <x v="12"/>
    <x v="105"/>
    <s v="Tambo Quemado"/>
    <s v="SER"/>
    <s v="R"/>
    <s v="Inteconectado"/>
    <s v="PR0210"/>
    <s v="BT5B-R"/>
    <s v="Mayor a 100kWh"/>
    <n v="22"/>
    <n v="3231"/>
    <n v="1837.23"/>
    <n v="49.58"/>
  </r>
  <r>
    <x v="0"/>
    <x v="5"/>
    <s v="ADIL"/>
    <x v="12"/>
    <x v="106"/>
    <s v="Sistema Eléctrico Rural Cangallo V Etapa"/>
    <s v="SER"/>
    <s v="R"/>
    <s v="Inteconectado"/>
    <s v="PR0198"/>
    <s v="BT5B-R"/>
    <s v="De 0 a 30 kWh "/>
    <n v="252"/>
    <n v="855"/>
    <n v="1347.59"/>
    <n v="-232.84"/>
  </r>
  <r>
    <x v="0"/>
    <x v="5"/>
    <s v="ADIL"/>
    <x v="12"/>
    <x v="106"/>
    <s v="Sistema Eléctrico Rural Cangallo V Etapa"/>
    <s v="SER"/>
    <s v="R"/>
    <s v="Inteconectado"/>
    <s v="PR0198"/>
    <s v="BT5B-R"/>
    <s v="De 30 a 100kWh"/>
    <n v="2"/>
    <n v="78"/>
    <n v="49.5"/>
    <n v="-16.34"/>
  </r>
  <r>
    <x v="0"/>
    <x v="5"/>
    <s v="ADIL"/>
    <x v="12"/>
    <x v="107"/>
    <s v="Sistema Eléctrico Rural Coracora"/>
    <s v="SER"/>
    <s v="R"/>
    <s v="Inteconectado"/>
    <s v="PR0120"/>
    <s v="BT5B-R"/>
    <s v="De 0 a 30 kWh "/>
    <n v="490"/>
    <n v="1871"/>
    <n v="2734.03"/>
    <n v="-509.55"/>
  </r>
  <r>
    <x v="0"/>
    <x v="5"/>
    <s v="ADIL"/>
    <x v="12"/>
    <x v="107"/>
    <s v="Sistema Eléctrico Rural Coracora"/>
    <s v="SER"/>
    <s v="R"/>
    <s v="Inteconectado"/>
    <s v="PR0120"/>
    <s v="BT5B-R"/>
    <s v="De 30 a 100kWh"/>
    <n v="14"/>
    <n v="644"/>
    <n v="399.84"/>
    <n v="-114.38"/>
  </r>
  <r>
    <x v="0"/>
    <x v="5"/>
    <s v="ADIL"/>
    <x v="12"/>
    <x v="108"/>
    <s v="Sistema Eléctrico Rural Ayacucho Sur"/>
    <s v="SER"/>
    <s v="R"/>
    <s v="Inteconectado"/>
    <s v="PR0120"/>
    <s v="BT5B-R"/>
    <s v="De 0 a 30 kWh "/>
    <n v="680"/>
    <n v="2920"/>
    <n v="3970.68"/>
    <n v="-795.25"/>
  </r>
  <r>
    <x v="0"/>
    <x v="5"/>
    <s v="ADIL"/>
    <x v="12"/>
    <x v="108"/>
    <s v="Sistema Eléctrico Rural Ayacucho Sur"/>
    <s v="SER"/>
    <s v="R"/>
    <s v="Inteconectado"/>
    <s v="PR0120"/>
    <s v="BT5B-R"/>
    <s v="De 30 a 100kWh"/>
    <n v="22"/>
    <n v="948"/>
    <n v="593.48"/>
    <n v="-179.74"/>
  </r>
  <r>
    <x v="0"/>
    <x v="5"/>
    <s v="ADIL"/>
    <x v="12"/>
    <x v="108"/>
    <s v="Sistema Eléctrico Rural Ayacucho Sur"/>
    <s v="SER"/>
    <s v="R"/>
    <s v="Inteconectado"/>
    <s v="PR0120"/>
    <s v="BT5B-R"/>
    <s v="Mayor a 100kWh"/>
    <n v="1"/>
    <n v="203"/>
    <n v="114.09"/>
    <n v="3.08"/>
  </r>
  <r>
    <x v="0"/>
    <x v="5"/>
    <s v="ADIL"/>
    <x v="12"/>
    <x v="109"/>
    <s v="Sistema Eléctrico Rural Canaan - Fermin Tanguis"/>
    <s v="SER"/>
    <s v="R"/>
    <s v="Inteconectado"/>
    <s v="PR0214"/>
    <s v="BT5B-R"/>
    <s v="De 0 a 30 kWh "/>
    <n v="82"/>
    <n v="665"/>
    <n v="649.4"/>
    <n v="-181.15"/>
  </r>
  <r>
    <x v="0"/>
    <x v="5"/>
    <s v="ADIL"/>
    <x v="12"/>
    <x v="109"/>
    <s v="Sistema Eléctrico Rural Canaan - Fermin Tanguis"/>
    <s v="SER"/>
    <s v="R"/>
    <s v="Inteconectado"/>
    <s v="PR0214"/>
    <s v="BT5B-R"/>
    <s v="De 30 a 100kWh"/>
    <n v="50"/>
    <n v="2617"/>
    <n v="1600.72"/>
    <n v="-409"/>
  </r>
  <r>
    <x v="0"/>
    <x v="5"/>
    <s v="ADIL"/>
    <x v="12"/>
    <x v="110"/>
    <s v="SER Castro Virreyna"/>
    <s v="SER"/>
    <s v="R"/>
    <s v="Inteconectado"/>
    <s v="PR0104"/>
    <s v="BT5B-R"/>
    <s v="De 0 a 30 kWh "/>
    <n v="1698"/>
    <n v="8412"/>
    <n v="10525.98"/>
    <n v="-2292.0100000000002"/>
  </r>
  <r>
    <x v="0"/>
    <x v="5"/>
    <s v="ADIL"/>
    <x v="12"/>
    <x v="110"/>
    <s v="SER Castro Virreyna"/>
    <s v="SER"/>
    <s v="R"/>
    <s v="Inteconectado"/>
    <s v="PR0104"/>
    <s v="BT5B-R"/>
    <s v="De 30 a 100kWh"/>
    <n v="86"/>
    <n v="4289"/>
    <n v="2637.65"/>
    <n v="-702.62"/>
  </r>
  <r>
    <x v="0"/>
    <x v="5"/>
    <s v="ADIL"/>
    <x v="12"/>
    <x v="110"/>
    <s v="SER Castro Virreyna"/>
    <s v="SER"/>
    <s v="R"/>
    <s v="Inteconectado"/>
    <s v="PR0104"/>
    <s v="BT5B-R"/>
    <s v="Mayor a 100kWh"/>
    <n v="8"/>
    <n v="1165"/>
    <n v="662.68"/>
    <n v="17.91"/>
  </r>
  <r>
    <x v="0"/>
    <x v="5"/>
    <s v="ADIL"/>
    <x v="12"/>
    <x v="111"/>
    <s v="HUAURA-SAYAN 2DA ETAPA"/>
    <s v="SER"/>
    <s v="R"/>
    <s v="Inteconectado"/>
    <s v="PR0268"/>
    <s v="BT5B-R"/>
    <s v="De 0 a 30 kWh "/>
    <n v="812"/>
    <n v="8340"/>
    <n v="7385.83"/>
    <n v="-2272.48"/>
  </r>
  <r>
    <x v="0"/>
    <x v="5"/>
    <s v="ADIL"/>
    <x v="12"/>
    <x v="111"/>
    <s v="HUAURA-SAYAN 2DA ETAPA"/>
    <s v="SER"/>
    <s v="R"/>
    <s v="Inteconectado"/>
    <s v="PR0268"/>
    <s v="BT5B-R"/>
    <s v="De 30 a 100kWh"/>
    <n v="598"/>
    <n v="34934"/>
    <n v="21125.45"/>
    <n v="-4891.6400000000003"/>
  </r>
  <r>
    <x v="0"/>
    <x v="5"/>
    <s v="ADIL"/>
    <x v="12"/>
    <x v="111"/>
    <s v="HUAURA-SAYAN 2DA ETAPA"/>
    <s v="SER"/>
    <s v="R"/>
    <s v="Inteconectado"/>
    <s v="PR0268"/>
    <s v="BT5B-R"/>
    <s v="Mayor a 100kWh"/>
    <n v="94"/>
    <n v="14117"/>
    <n v="8019.97"/>
    <n v="216.36"/>
  </r>
  <r>
    <x v="0"/>
    <x v="5"/>
    <s v="ADIL"/>
    <x v="12"/>
    <x v="112"/>
    <s v="PSE Yauca del Rosario - SE0269"/>
    <s v="SER"/>
    <s v="R"/>
    <s v="Inteconectado"/>
    <s v="PR0269"/>
    <s v="BT5B-R"/>
    <s v="De 0 a 30 kWh "/>
    <n v="397"/>
    <n v="2568"/>
    <n v="2788.66"/>
    <n v="-699.45"/>
  </r>
  <r>
    <x v="0"/>
    <x v="5"/>
    <s v="ADIL"/>
    <x v="12"/>
    <x v="112"/>
    <s v="PSE Yauca del Rosario - SE0269"/>
    <s v="SER"/>
    <s v="R"/>
    <s v="Inteconectado"/>
    <s v="PR0269"/>
    <s v="BT5B-R"/>
    <s v="De 30 a 100kWh"/>
    <n v="84"/>
    <n v="4206"/>
    <n v="2585.4299999999998"/>
    <n v="-686.28"/>
  </r>
  <r>
    <x v="0"/>
    <x v="5"/>
    <s v="ADIL"/>
    <x v="12"/>
    <x v="112"/>
    <s v="PSE Yauca del Rosario - SE0269"/>
    <s v="SER"/>
    <s v="R"/>
    <s v="Inteconectado"/>
    <s v="PR0269"/>
    <s v="BT5B-R"/>
    <s v="Mayor a 100kWh"/>
    <n v="6"/>
    <n v="932"/>
    <n v="528.77"/>
    <n v="14.27"/>
  </r>
  <r>
    <x v="0"/>
    <x v="5"/>
    <s v="ADIL"/>
    <x v="12"/>
    <x v="113"/>
    <s v="SER PAMPA CONCON TOPARA"/>
    <s v="SER"/>
    <s v="R"/>
    <s v="Inteconectado"/>
    <s v="PR0211"/>
    <s v="BT5B-R"/>
    <s v="De 0 a 30 kWh "/>
    <n v="1662"/>
    <n v="8547.67"/>
    <n v="10476.23"/>
    <n v="-2328.14"/>
  </r>
  <r>
    <x v="0"/>
    <x v="5"/>
    <s v="ADIL"/>
    <x v="12"/>
    <x v="113"/>
    <s v="SER PAMPA CONCON TOPARA"/>
    <s v="SER"/>
    <s v="R"/>
    <s v="Inteconectado"/>
    <s v="PR0211"/>
    <s v="BT5B-R"/>
    <s v="De 30 a 100kWh"/>
    <n v="385"/>
    <n v="21186"/>
    <n v="12889.62"/>
    <n v="-3149.3"/>
  </r>
  <r>
    <x v="0"/>
    <x v="5"/>
    <s v="ADIL"/>
    <x v="12"/>
    <x v="113"/>
    <s v="SER PAMPA CONCON TOPARA"/>
    <s v="SER"/>
    <s v="R"/>
    <s v="Inteconectado"/>
    <s v="PR0211"/>
    <s v="BT5B-R"/>
    <s v="Mayor a 100kWh"/>
    <n v="95"/>
    <n v="16576"/>
    <n v="9363.16"/>
    <n v="252.64"/>
  </r>
  <r>
    <x v="0"/>
    <x v="5"/>
    <s v="ADIL"/>
    <x v="12"/>
    <x v="114"/>
    <s v="SER DATEM DEL MARAÑON"/>
    <s v="SER"/>
    <s v="R"/>
    <s v="Aislado"/>
    <s v="PR0273"/>
    <s v="BT5B-R"/>
    <s v="De 0 a 30 kWh "/>
    <n v="422"/>
    <n v="3320.63"/>
    <n v="3285.95"/>
    <n v="-1403.06"/>
  </r>
  <r>
    <x v="0"/>
    <x v="5"/>
    <s v="ADIL"/>
    <x v="12"/>
    <x v="114"/>
    <s v="SER DATEM DEL MARAÑON"/>
    <s v="SER"/>
    <s v="R"/>
    <s v="Aislado"/>
    <s v="PR0273"/>
    <s v="BT5B-R"/>
    <s v="De 30 a 100kWh"/>
    <n v="62"/>
    <n v="2850.05"/>
    <n v="1769.65"/>
    <n v="-785.54"/>
  </r>
  <r>
    <x v="0"/>
    <x v="5"/>
    <s v="ADIL"/>
    <x v="12"/>
    <x v="114"/>
    <s v="SER DATEM DEL MARAÑON"/>
    <s v="SER"/>
    <s v="R"/>
    <s v="Aislado"/>
    <s v="PR0273"/>
    <s v="BT5B-R"/>
    <s v="Mayor a 100kWh"/>
    <n v="2"/>
    <n v="270.58999999999997"/>
    <n v="154.41999999999999"/>
    <n v="0"/>
  </r>
  <r>
    <x v="0"/>
    <x v="5"/>
    <s v="ADIL"/>
    <x v="12"/>
    <x v="115"/>
    <s v="SER QUILMANA"/>
    <s v="SER"/>
    <s v="R"/>
    <s v="Inteconectado"/>
    <s v="PR0211"/>
    <s v="BT5B-R"/>
    <s v="De 0 a 30 kWh "/>
    <n v="194"/>
    <n v="773"/>
    <n v="1100.29"/>
    <n v="-210.59"/>
  </r>
  <r>
    <x v="0"/>
    <x v="5"/>
    <s v="ADIL"/>
    <x v="12"/>
    <x v="115"/>
    <s v="SER QUILMANA"/>
    <s v="SER"/>
    <s v="R"/>
    <s v="Inteconectado"/>
    <s v="PR0211"/>
    <s v="BT5B-R"/>
    <s v="De 30 a 100kWh"/>
    <n v="35"/>
    <n v="2047"/>
    <n v="1237.69"/>
    <n v="-286.3"/>
  </r>
  <r>
    <x v="0"/>
    <x v="5"/>
    <s v="ADIL"/>
    <x v="12"/>
    <x v="115"/>
    <s v="SER QUILMANA"/>
    <s v="SER"/>
    <s v="R"/>
    <s v="Inteconectado"/>
    <s v="PR0211"/>
    <s v="BT5B-R"/>
    <s v="Mayor a 100kWh"/>
    <n v="5"/>
    <n v="1127"/>
    <n v="631.49"/>
    <n v="17.03"/>
  </r>
  <r>
    <x v="0"/>
    <x v="5"/>
    <s v="ADIL"/>
    <x v="12"/>
    <x v="116"/>
    <s v="SER CP GUADALUPE-SANTA FE-RUQUIA VEGUETA HUAURA"/>
    <s v="SER"/>
    <s v="R"/>
    <s v="Inteconectado"/>
    <s v="PR0211"/>
    <s v="BT5B-R"/>
    <s v="De 0 a 30 kWh "/>
    <n v="177"/>
    <n v="1669"/>
    <n v="1528.85"/>
    <n v="-454.68"/>
  </r>
  <r>
    <x v="0"/>
    <x v="5"/>
    <s v="ADIL"/>
    <x v="12"/>
    <x v="116"/>
    <s v="SER CP GUADALUPE-SANTA FE-RUQUIA VEGUETA HUAURA"/>
    <s v="SER"/>
    <s v="R"/>
    <s v="Inteconectado"/>
    <s v="PR0211"/>
    <s v="BT5B-R"/>
    <s v="De 30 a 100kWh"/>
    <n v="156"/>
    <n v="9074"/>
    <n v="5489.62"/>
    <n v="-1276.08"/>
  </r>
  <r>
    <x v="0"/>
    <x v="5"/>
    <s v="ADIL"/>
    <x v="12"/>
    <x v="116"/>
    <s v="SER CP GUADALUPE-SANTA FE-RUQUIA VEGUETA HUAURA"/>
    <s v="SER"/>
    <s v="R"/>
    <s v="Inteconectado"/>
    <s v="PR0211"/>
    <s v="BT5B-R"/>
    <s v="Mayor a 100kWh"/>
    <n v="39"/>
    <n v="7125"/>
    <n v="4018.21"/>
    <n v="108.44"/>
  </r>
  <r>
    <x v="0"/>
    <x v="5"/>
    <s v="ADIL"/>
    <x v="12"/>
    <x v="117"/>
    <s v="SER VALLE DE CARAL"/>
    <s v="SER"/>
    <s v="R"/>
    <s v="Inteconectado"/>
    <s v="PR0211"/>
    <s v="BT5B-R"/>
    <s v="De 0 a 30 kWh "/>
    <n v="226"/>
    <n v="2557"/>
    <n v="2183.9899999999998"/>
    <n v="-696.59"/>
  </r>
  <r>
    <x v="0"/>
    <x v="5"/>
    <s v="ADIL"/>
    <x v="12"/>
    <x v="117"/>
    <s v="SER VALLE DE CARAL"/>
    <s v="SER"/>
    <s v="R"/>
    <s v="Inteconectado"/>
    <s v="PR0211"/>
    <s v="BT5B-R"/>
    <s v="De 30 a 100kWh"/>
    <n v="236"/>
    <n v="13554"/>
    <n v="8210.07"/>
    <n v="-1928.12"/>
  </r>
  <r>
    <x v="0"/>
    <x v="5"/>
    <s v="ADIL"/>
    <x v="12"/>
    <x v="117"/>
    <s v="SER VALLE DE CARAL"/>
    <s v="SER"/>
    <s v="R"/>
    <s v="Inteconectado"/>
    <s v="PR0211"/>
    <s v="BT5B-R"/>
    <s v="Mayor a 100kWh"/>
    <n v="41"/>
    <n v="9934"/>
    <n v="5555.56"/>
    <n v="149.91999999999999"/>
  </r>
  <r>
    <x v="0"/>
    <x v="5"/>
    <s v="ADIL"/>
    <x v="12"/>
    <x v="118"/>
    <s v="SER Acari-Chala"/>
    <s v="SER"/>
    <s v="R"/>
    <s v="Inteconectado"/>
    <s v="PR0120"/>
    <s v="BT5B-R"/>
    <s v="De 0 a 30 kWh "/>
    <n v="2890"/>
    <n v="30691"/>
    <n v="26834.560000000001"/>
    <n v="-8360.19"/>
  </r>
  <r>
    <x v="0"/>
    <x v="5"/>
    <s v="ADIL"/>
    <x v="12"/>
    <x v="118"/>
    <s v="SER Acari-Chala"/>
    <s v="SER"/>
    <s v="R"/>
    <s v="Inteconectado"/>
    <s v="PR0120"/>
    <s v="BT5B-R"/>
    <s v="De 30 a 100kWh"/>
    <n v="1296"/>
    <n v="69445"/>
    <n v="42369.94"/>
    <n v="-10588.32"/>
  </r>
  <r>
    <x v="0"/>
    <x v="5"/>
    <s v="ADIL"/>
    <x v="12"/>
    <x v="118"/>
    <s v="SER Acari-Chala"/>
    <s v="SER"/>
    <s v="R"/>
    <s v="Inteconectado"/>
    <s v="PR0120"/>
    <s v="BT5B-R"/>
    <s v="Mayor a 100kWh"/>
    <n v="193"/>
    <n v="32725"/>
    <n v="18504"/>
    <n v="499.25"/>
  </r>
  <r>
    <x v="0"/>
    <x v="5"/>
    <s v="ADIL"/>
    <x v="12"/>
    <x v="119"/>
    <s v="SER Calango II Etapa"/>
    <s v="SER"/>
    <s v="R"/>
    <s v="Inteconectado"/>
    <s v="PR0206"/>
    <s v="BT5B-R"/>
    <s v="De 0 a 30 kWh "/>
    <n v="183"/>
    <n v="1025"/>
    <n v="1198.9000000000001"/>
    <n v="-279.24"/>
  </r>
  <r>
    <x v="0"/>
    <x v="5"/>
    <s v="ADIL"/>
    <x v="12"/>
    <x v="119"/>
    <s v="SER Calango II Etapa"/>
    <s v="SER"/>
    <s v="R"/>
    <s v="Inteconectado"/>
    <s v="PR0206"/>
    <s v="BT5B-R"/>
    <s v="De 30 a 100kWh"/>
    <n v="66"/>
    <n v="3488"/>
    <n v="2131.2600000000002"/>
    <n v="-539.22"/>
  </r>
  <r>
    <x v="0"/>
    <x v="5"/>
    <s v="ADIL"/>
    <x v="12"/>
    <x v="119"/>
    <s v="SER Calango II Etapa"/>
    <s v="SER"/>
    <s v="R"/>
    <s v="Inteconectado"/>
    <s v="PR0206"/>
    <s v="BT5B-R"/>
    <s v="Mayor a 100kWh"/>
    <n v="1"/>
    <n v="114"/>
    <n v="65.61"/>
    <n v="1.77"/>
  </r>
  <r>
    <x v="0"/>
    <x v="5"/>
    <s v="ADIL"/>
    <x v="12"/>
    <x v="120"/>
    <s v="SER Ihuari"/>
    <s v="SER"/>
    <s v="R"/>
    <s v="Inteconectado"/>
    <s v="PR0268"/>
    <s v="BT5B-R"/>
    <s v="De 0 a 30 kWh "/>
    <n v="872"/>
    <n v="5492"/>
    <n v="6044.12"/>
    <n v="-1496.67"/>
  </r>
  <r>
    <x v="0"/>
    <x v="5"/>
    <s v="ADIL"/>
    <x v="12"/>
    <x v="120"/>
    <s v="SER Ihuari"/>
    <s v="SER"/>
    <s v="R"/>
    <s v="Inteconectado"/>
    <s v="PR0268"/>
    <s v="BT5B-R"/>
    <s v="De 30 a 100kWh"/>
    <n v="137"/>
    <n v="7297"/>
    <n v="4455.05"/>
    <n v="-1120.6500000000001"/>
  </r>
  <r>
    <x v="0"/>
    <x v="5"/>
    <s v="ADIL"/>
    <x v="12"/>
    <x v="120"/>
    <s v="SER Ihuari"/>
    <s v="SER"/>
    <s v="R"/>
    <s v="Inteconectado"/>
    <s v="PR0268"/>
    <s v="BT5B-R"/>
    <s v="Mayor a 100kWh"/>
    <n v="10"/>
    <n v="1437"/>
    <n v="817.9"/>
    <n v="22.09"/>
  </r>
  <r>
    <x v="0"/>
    <x v="5"/>
    <s v="CHAV"/>
    <x v="13"/>
    <x v="121"/>
    <s v="Chao"/>
    <s v="3"/>
    <s v="U"/>
    <s v="Inteconectado"/>
    <s v="PL0157"/>
    <s v="BT5B-R"/>
    <s v="De 0 a 30 kWh "/>
    <n v="3278"/>
    <n v="36547.300000000003"/>
    <n v="25299.23"/>
    <n v="-4999.54"/>
  </r>
  <r>
    <x v="0"/>
    <x v="5"/>
    <s v="CHAV"/>
    <x v="13"/>
    <x v="121"/>
    <s v="Chao"/>
    <s v="3"/>
    <s v="U"/>
    <s v="Inteconectado"/>
    <s v="PL0157"/>
    <s v="BT5B-R"/>
    <s v="De 30 a 100kWh"/>
    <n v="2463"/>
    <n v="137897.79999999999"/>
    <n v="73115.19"/>
    <n v="-10098.709999999999"/>
  </r>
  <r>
    <x v="0"/>
    <x v="5"/>
    <s v="CHAV"/>
    <x v="13"/>
    <x v="121"/>
    <s v="Chao"/>
    <s v="3"/>
    <s v="U"/>
    <s v="Inteconectado"/>
    <s v="PL0157"/>
    <s v="BT5B-R"/>
    <s v="Mayor a 100kWh"/>
    <n v="635"/>
    <n v="116402.8"/>
    <n v="67486.25"/>
    <n v="1773.41"/>
  </r>
  <r>
    <x v="0"/>
    <x v="5"/>
    <s v="CHAV"/>
    <x v="13"/>
    <x v="122"/>
    <s v="Tanguche Desarenador"/>
    <s v="3"/>
    <s v="U"/>
    <s v="Aislado"/>
    <s v="PL0260"/>
    <s v="BT5B-R"/>
    <s v="De 0 a 30 kWh "/>
    <n v="652"/>
    <n v="6106"/>
    <n v="3685.36"/>
    <n v="-1638.14"/>
  </r>
  <r>
    <x v="0"/>
    <x v="5"/>
    <s v="CHAV"/>
    <x v="13"/>
    <x v="122"/>
    <s v="Tanguche Desarenador"/>
    <s v="3"/>
    <s v="U"/>
    <s v="Aislado"/>
    <s v="PL0260"/>
    <s v="BT5B-R"/>
    <s v="De 30 a 100kWh"/>
    <n v="255"/>
    <n v="13697"/>
    <n v="6097.66"/>
    <n v="-2052.92"/>
  </r>
  <r>
    <x v="0"/>
    <x v="5"/>
    <s v="CHAV"/>
    <x v="13"/>
    <x v="122"/>
    <s v="Tanguche Desarenador"/>
    <s v="3"/>
    <s v="U"/>
    <s v="Aislado"/>
    <s v="PL0260"/>
    <s v="BT5B-R"/>
    <s v="Mayor a 100kWh"/>
    <n v="36"/>
    <n v="7263"/>
    <n v="4009.66"/>
    <n v="0"/>
  </r>
  <r>
    <x v="0"/>
    <x v="5"/>
    <s v="CHAV"/>
    <x v="13"/>
    <x v="123"/>
    <s v="SER CHAO"/>
    <s v="SER"/>
    <s v="R"/>
    <s v="Inteconectado"/>
    <s v="PR0102"/>
    <s v="BT5B-R"/>
    <s v="De 0 a 30 kWh "/>
    <n v="966"/>
    <n v="6104.5"/>
    <n v="5051.57"/>
    <n v="-1670.87"/>
  </r>
  <r>
    <x v="0"/>
    <x v="5"/>
    <s v="CHAV"/>
    <x v="13"/>
    <x v="123"/>
    <s v="SER CHAO"/>
    <s v="SER"/>
    <s v="R"/>
    <s v="Inteconectado"/>
    <s v="PR0102"/>
    <s v="BT5B-R"/>
    <s v="De 30 a 100kWh"/>
    <n v="157"/>
    <n v="8100.9"/>
    <n v="3694.65"/>
    <n v="-1288.97"/>
  </r>
  <r>
    <x v="0"/>
    <x v="5"/>
    <s v="CHAV"/>
    <x v="13"/>
    <x v="123"/>
    <s v="SER CHAO"/>
    <s v="SER"/>
    <s v="R"/>
    <s v="Inteconectado"/>
    <s v="PR0102"/>
    <s v="BT5B-R"/>
    <s v="Mayor a 100kWh"/>
    <n v="19"/>
    <n v="5366.5"/>
    <n v="3085.25"/>
    <n v="81.12"/>
  </r>
  <r>
    <x v="0"/>
    <x v="5"/>
    <s v="CHAV"/>
    <x v="13"/>
    <x v="124"/>
    <s v="SER TANGUCHE DESARENADOR"/>
    <s v="SER"/>
    <s v="R"/>
    <s v="Aislado"/>
    <s v="PR0103"/>
    <s v="BT5B-R"/>
    <s v="De 0 a 30 kWh "/>
    <n v="76"/>
    <n v="532"/>
    <n v="331.56"/>
    <n v="-225.65"/>
  </r>
  <r>
    <x v="0"/>
    <x v="5"/>
    <s v="CHAV"/>
    <x v="13"/>
    <x v="124"/>
    <s v="SER TANGUCHE DESARENADOR"/>
    <s v="SER"/>
    <s v="R"/>
    <s v="Aislado"/>
    <s v="PR0103"/>
    <s v="BT5B-R"/>
    <s v="De 30 a 100kWh"/>
    <n v="2"/>
    <n v="72"/>
    <n v="20.95"/>
    <n v="-25.46"/>
  </r>
  <r>
    <x v="0"/>
    <x v="5"/>
    <s v="COEL"/>
    <x v="14"/>
    <x v="125"/>
    <s v="Villacurí"/>
    <s v="ESP"/>
    <s v="R"/>
    <s v="Inteconectado"/>
    <s v="PL0001"/>
    <s v="BT5B-R"/>
    <s v="De 0 a 30 kWh "/>
    <n v="306"/>
    <n v="3552.7"/>
    <n v="2043.32"/>
    <n v="-972.4"/>
  </r>
  <r>
    <x v="0"/>
    <x v="5"/>
    <s v="COEL"/>
    <x v="14"/>
    <x v="125"/>
    <s v="Villacurí"/>
    <s v="ESP"/>
    <s v="R"/>
    <s v="Inteconectado"/>
    <s v="PL0001"/>
    <s v="BT5B-R"/>
    <s v="De 30 a 100kWh"/>
    <n v="290"/>
    <n v="16909.8"/>
    <n v="7889.94"/>
    <n v="-2380.9299999999998"/>
  </r>
  <r>
    <x v="0"/>
    <x v="5"/>
    <s v="COEL"/>
    <x v="14"/>
    <x v="125"/>
    <s v="Villacurí"/>
    <s v="ESP"/>
    <s v="R"/>
    <s v="Inteconectado"/>
    <s v="PL0001"/>
    <s v="BT5B-R"/>
    <s v="Mayor a 100kWh"/>
    <n v="117"/>
    <n v="23310.1"/>
    <n v="13524.98"/>
    <n v="355.57"/>
  </r>
  <r>
    <x v="0"/>
    <x v="5"/>
    <s v="COEL"/>
    <x v="14"/>
    <x v="126"/>
    <s v="Andahuasi"/>
    <s v="2"/>
    <s v="U"/>
    <s v="Inteconectado"/>
    <s v="PL0002"/>
    <s v="BT5B-R"/>
    <s v="De 0 a 30 kWh "/>
    <n v="569"/>
    <n v="5773.9"/>
    <n v="4055.93"/>
    <n v="-775.48"/>
  </r>
  <r>
    <x v="0"/>
    <x v="5"/>
    <s v="COEL"/>
    <x v="14"/>
    <x v="126"/>
    <s v="Andahuasi"/>
    <s v="2"/>
    <s v="U"/>
    <s v="Inteconectado"/>
    <s v="PL0002"/>
    <s v="BT5B-R"/>
    <s v="De 30 a 100kWh"/>
    <n v="824"/>
    <n v="52267.8"/>
    <n v="27275.26"/>
    <n v="-3309.55"/>
  </r>
  <r>
    <x v="0"/>
    <x v="5"/>
    <s v="COEL"/>
    <x v="14"/>
    <x v="126"/>
    <s v="Andahuasi"/>
    <s v="2"/>
    <s v="U"/>
    <s v="Inteconectado"/>
    <s v="PL0002"/>
    <s v="BT5B-R"/>
    <s v="Mayor a 100kWh"/>
    <n v="359"/>
    <n v="61240.2"/>
    <n v="34900.89"/>
    <n v="911.24"/>
  </r>
  <r>
    <x v="0"/>
    <x v="5"/>
    <s v="COEL"/>
    <x v="14"/>
    <x v="127"/>
    <s v="TIERRAS NUEVAS - OLMOS"/>
    <s v="5"/>
    <s v="R"/>
    <s v="Inteconectado"/>
    <s v="PL0263"/>
    <s v="BT5B-R"/>
    <s v="De 0 a 30 kWh "/>
    <n v="1"/>
    <n v="6.6"/>
    <n v="5.83"/>
    <n v="-0.89"/>
  </r>
  <r>
    <x v="0"/>
    <x v="5"/>
    <s v="COEL"/>
    <x v="14"/>
    <x v="127"/>
    <s v="TIERRAS NUEVAS - OLMOS"/>
    <s v="5"/>
    <s v="R"/>
    <s v="Inteconectado"/>
    <s v="PL0263"/>
    <s v="BT5B-R"/>
    <s v="De 30 a 100kWh"/>
    <n v="1"/>
    <n v="79"/>
    <n v="41.97"/>
    <n v="-4.07"/>
  </r>
  <r>
    <x v="0"/>
    <x v="5"/>
    <s v="COEL"/>
    <x v="14"/>
    <x v="127"/>
    <s v="TIERRAS NUEVAS - OLMOS"/>
    <s v="5"/>
    <s v="R"/>
    <s v="Inteconectado"/>
    <s v="PL0263"/>
    <s v="BT5B-R"/>
    <s v="Mayor a 100kWh"/>
    <n v="1"/>
    <n v="665.3"/>
    <n v="374.26"/>
    <n v="9.86"/>
  </r>
  <r>
    <x v="0"/>
    <x v="5"/>
    <s v="COEL"/>
    <x v="14"/>
    <x v="128"/>
    <s v="Illimo"/>
    <s v="5"/>
    <s v="R"/>
    <s v="Inteconectado"/>
    <s v="PL0263"/>
    <s v="BT5B-R"/>
    <s v="De 0 a 30 kWh "/>
    <n v="224"/>
    <n v="2262.1"/>
    <n v="1403.08"/>
    <n v="-619.20000000000005"/>
  </r>
  <r>
    <x v="0"/>
    <x v="5"/>
    <s v="COEL"/>
    <x v="14"/>
    <x v="128"/>
    <s v="Illimo"/>
    <s v="5"/>
    <s v="R"/>
    <s v="Inteconectado"/>
    <s v="PL0263"/>
    <s v="BT5B-R"/>
    <s v="De 30 a 100kWh"/>
    <n v="162"/>
    <n v="8354.6"/>
    <n v="3810.02"/>
    <n v="-1330.03"/>
  </r>
  <r>
    <x v="0"/>
    <x v="5"/>
    <s v="COEL"/>
    <x v="14"/>
    <x v="128"/>
    <s v="Illimo"/>
    <s v="5"/>
    <s v="R"/>
    <s v="Inteconectado"/>
    <s v="PL0263"/>
    <s v="BT5B-R"/>
    <s v="Mayor a 100kWh"/>
    <n v="12"/>
    <n v="2448.9"/>
    <n v="1419.85"/>
    <n v="37.32"/>
  </r>
  <r>
    <x v="0"/>
    <x v="5"/>
    <s v="EDLN"/>
    <x v="15"/>
    <x v="129"/>
    <s v="Lima Norte"/>
    <s v="1"/>
    <s v="U"/>
    <s v="Inteconectado"/>
    <s v="PL0005"/>
    <s v="BT5B-R"/>
    <s v="De 0 a 30 kWh "/>
    <n v="186659"/>
    <n v="1329157"/>
    <n v="1098125.05"/>
    <n v="-156521.48000000001"/>
  </r>
  <r>
    <x v="0"/>
    <x v="5"/>
    <s v="EDLN"/>
    <x v="15"/>
    <x v="129"/>
    <s v="Lima Norte"/>
    <s v="1"/>
    <s v="U"/>
    <s v="Inteconectado"/>
    <s v="PL0005"/>
    <s v="BT5B-R"/>
    <s v="De 30 a 100kWh"/>
    <n v="305462"/>
    <n v="20796325"/>
    <n v="10310869.48"/>
    <n v="-1053933.74"/>
  </r>
  <r>
    <x v="0"/>
    <x v="5"/>
    <s v="EDLN"/>
    <x v="15"/>
    <x v="129"/>
    <s v="Lima Norte"/>
    <s v="1"/>
    <s v="U"/>
    <s v="Inteconectado"/>
    <s v="PL0005"/>
    <s v="BT5B-R"/>
    <s v="Mayor a 100kWh"/>
    <n v="696424"/>
    <n v="198826977"/>
    <n v="92523874.290000007"/>
    <n v="2479876.39"/>
  </r>
  <r>
    <x v="0"/>
    <x v="5"/>
    <s v="EDLN"/>
    <x v="15"/>
    <x v="130"/>
    <s v="Huaral-Chancay"/>
    <s v="3"/>
    <s v="U"/>
    <s v="Inteconectado"/>
    <s v="PL0007"/>
    <s v="BT5B-R"/>
    <s v="De 0 a 30 kWh "/>
    <n v="9549"/>
    <n v="88300"/>
    <n v="76789.86"/>
    <n v="-11651.56"/>
  </r>
  <r>
    <x v="0"/>
    <x v="5"/>
    <s v="EDLN"/>
    <x v="15"/>
    <x v="130"/>
    <s v="Huaral-Chancay"/>
    <s v="3"/>
    <s v="U"/>
    <s v="Inteconectado"/>
    <s v="PL0007"/>
    <s v="BT5B-R"/>
    <s v="De 30 a 100kWh"/>
    <n v="16002"/>
    <n v="1041831"/>
    <n v="599389.26"/>
    <n v="-63375.199999999997"/>
  </r>
  <r>
    <x v="0"/>
    <x v="5"/>
    <s v="EDLN"/>
    <x v="15"/>
    <x v="130"/>
    <s v="Huaral-Chancay"/>
    <s v="3"/>
    <s v="U"/>
    <s v="Inteconectado"/>
    <s v="PL0007"/>
    <s v="BT5B-R"/>
    <s v="Mayor a 100kWh"/>
    <n v="13898"/>
    <n v="3234496"/>
    <n v="1740867.11"/>
    <n v="46836.45"/>
  </r>
  <r>
    <x v="0"/>
    <x v="5"/>
    <s v="EDLN"/>
    <x v="15"/>
    <x v="131"/>
    <s v="Pativilca"/>
    <s v="3"/>
    <s v="U"/>
    <s v="Inteconectado"/>
    <s v="PL0008"/>
    <s v="BT5B-R"/>
    <s v="De 0 a 30 kWh "/>
    <n v="1329"/>
    <n v="14160"/>
    <n v="11508.48"/>
    <n v="-1837.2"/>
  </r>
  <r>
    <x v="0"/>
    <x v="5"/>
    <s v="EDLN"/>
    <x v="15"/>
    <x v="131"/>
    <s v="Pativilca"/>
    <s v="3"/>
    <s v="U"/>
    <s v="Inteconectado"/>
    <s v="PL0008"/>
    <s v="BT5B-R"/>
    <s v="De 30 a 100kWh"/>
    <n v="1712"/>
    <n v="107491"/>
    <n v="61976.06"/>
    <n v="-6801.55"/>
  </r>
  <r>
    <x v="0"/>
    <x v="5"/>
    <s v="EDLN"/>
    <x v="15"/>
    <x v="131"/>
    <s v="Pativilca"/>
    <s v="3"/>
    <s v="U"/>
    <s v="Inteconectado"/>
    <s v="PL0008"/>
    <s v="BT5B-R"/>
    <s v="Mayor a 100kWh"/>
    <n v="849"/>
    <n v="155177"/>
    <n v="82818.48"/>
    <n v="2230.3200000000002"/>
  </r>
  <r>
    <x v="0"/>
    <x v="5"/>
    <s v="EDLN"/>
    <x v="15"/>
    <x v="132"/>
    <s v="Canta"/>
    <s v="5"/>
    <s v="R"/>
    <s v="Aislado"/>
    <s v="PL0011"/>
    <s v="BT5B-R"/>
    <s v="De 0 a 30 kWh "/>
    <n v="1621"/>
    <n v="9744"/>
    <n v="11334.2"/>
    <n v="-3776.81"/>
  </r>
  <r>
    <x v="0"/>
    <x v="5"/>
    <s v="EDLN"/>
    <x v="15"/>
    <x v="132"/>
    <s v="Canta"/>
    <s v="5"/>
    <s v="R"/>
    <s v="Aislado"/>
    <s v="PL0011"/>
    <s v="BT5B-R"/>
    <s v="De 30 a 100kWh"/>
    <n v="475"/>
    <n v="25979"/>
    <n v="14984.5"/>
    <n v="-5543.09"/>
  </r>
  <r>
    <x v="0"/>
    <x v="5"/>
    <s v="EDLN"/>
    <x v="15"/>
    <x v="132"/>
    <s v="Canta"/>
    <s v="5"/>
    <s v="R"/>
    <s v="Aislado"/>
    <s v="PL0011"/>
    <s v="BT5B-R"/>
    <s v="Mayor a 100kWh"/>
    <n v="214"/>
    <n v="51632"/>
    <n v="26841.14"/>
    <n v="22.06"/>
  </r>
  <r>
    <x v="0"/>
    <x v="5"/>
    <s v="EDLN"/>
    <x v="15"/>
    <x v="133"/>
    <s v="Churín"/>
    <s v="4"/>
    <s v="R"/>
    <s v="Aislado"/>
    <s v="PL0012"/>
    <s v="BT5B-R"/>
    <s v="De 0 a 30 kWh "/>
    <n v="681"/>
    <n v="4255"/>
    <n v="4751.88"/>
    <n v="-1625.74"/>
  </r>
  <r>
    <x v="0"/>
    <x v="5"/>
    <s v="EDLN"/>
    <x v="15"/>
    <x v="133"/>
    <s v="Churín"/>
    <s v="4"/>
    <s v="R"/>
    <s v="Aislado"/>
    <s v="PL0012"/>
    <s v="BT5B-R"/>
    <s v="De 30 a 100kWh"/>
    <n v="271"/>
    <n v="15499"/>
    <n v="8589.65"/>
    <n v="-3073.2"/>
  </r>
  <r>
    <x v="0"/>
    <x v="5"/>
    <s v="EDLN"/>
    <x v="15"/>
    <x v="133"/>
    <s v="Churín"/>
    <s v="4"/>
    <s v="R"/>
    <s v="Aislado"/>
    <s v="PL0012"/>
    <s v="BT5B-R"/>
    <s v="Mayor a 100kWh"/>
    <n v="204"/>
    <n v="67203"/>
    <n v="32971.440000000002"/>
    <n v="0"/>
  </r>
  <r>
    <x v="0"/>
    <x v="5"/>
    <s v="EDLN"/>
    <x v="15"/>
    <x v="134"/>
    <s v="Ravira-Pacaraos"/>
    <s v="4"/>
    <s v="R"/>
    <s v="Aislado"/>
    <s v="PL0013"/>
    <s v="BT5B-R"/>
    <s v="De 0 a 30 kWh "/>
    <n v="560"/>
    <n v="2951"/>
    <n v="3710.33"/>
    <n v="-1131"/>
  </r>
  <r>
    <x v="0"/>
    <x v="5"/>
    <s v="EDLN"/>
    <x v="15"/>
    <x v="134"/>
    <s v="Ravira-Pacaraos"/>
    <s v="4"/>
    <s v="R"/>
    <s v="Aislado"/>
    <s v="PL0013"/>
    <s v="BT5B-R"/>
    <s v="De 30 a 100kWh"/>
    <n v="102"/>
    <n v="5447"/>
    <n v="3129.56"/>
    <n v="-1175.8499999999999"/>
  </r>
  <r>
    <x v="0"/>
    <x v="5"/>
    <s v="EDLN"/>
    <x v="15"/>
    <x v="134"/>
    <s v="Ravira-Pacaraos"/>
    <s v="4"/>
    <s v="R"/>
    <s v="Aislado"/>
    <s v="PL0013"/>
    <s v="BT5B-R"/>
    <s v="Mayor a 100kWh"/>
    <n v="31"/>
    <n v="7818"/>
    <n v="4049.47"/>
    <n v="11.82"/>
  </r>
  <r>
    <x v="0"/>
    <x v="5"/>
    <s v="EDLN"/>
    <x v="15"/>
    <x v="135"/>
    <s v="Hoyos-Acos"/>
    <s v="6"/>
    <s v="R"/>
    <s v="Aislado"/>
    <s v="PL0014"/>
    <s v="BT5B-R"/>
    <s v="De 0 a 30 kWh "/>
    <n v="878"/>
    <n v="6630"/>
    <n v="6342.44"/>
    <n v="-2380.65"/>
  </r>
  <r>
    <x v="0"/>
    <x v="5"/>
    <s v="EDLN"/>
    <x v="15"/>
    <x v="135"/>
    <s v="Hoyos-Acos"/>
    <s v="6"/>
    <s v="R"/>
    <s v="Aislado"/>
    <s v="PL0014"/>
    <s v="BT5B-R"/>
    <s v="De 30 a 100kWh"/>
    <n v="242"/>
    <n v="13309"/>
    <n v="7682.67"/>
    <n v="-3005.73"/>
  </r>
  <r>
    <x v="0"/>
    <x v="5"/>
    <s v="EDLN"/>
    <x v="15"/>
    <x v="135"/>
    <s v="Hoyos-Acos"/>
    <s v="6"/>
    <s v="R"/>
    <s v="Aislado"/>
    <s v="PL0014"/>
    <s v="BT5B-R"/>
    <s v="Mayor a 100kWh"/>
    <n v="37"/>
    <n v="9039"/>
    <n v="4337.51"/>
    <n v="0"/>
  </r>
  <r>
    <x v="0"/>
    <x v="5"/>
    <s v="EDLN"/>
    <x v="15"/>
    <x v="136"/>
    <s v="Yaso"/>
    <s v="6"/>
    <s v="R"/>
    <s v="Aislado"/>
    <s v="PL0016"/>
    <s v="BT5B-R"/>
    <s v="De 0 a 30 kWh "/>
    <n v="84"/>
    <n v="651"/>
    <n v="586.46"/>
    <n v="-229.93"/>
  </r>
  <r>
    <x v="0"/>
    <x v="5"/>
    <s v="EDLN"/>
    <x v="15"/>
    <x v="136"/>
    <s v="Yaso"/>
    <s v="6"/>
    <s v="R"/>
    <s v="Aislado"/>
    <s v="PL0016"/>
    <s v="BT5B-R"/>
    <s v="De 30 a 100kWh"/>
    <n v="71"/>
    <n v="4210"/>
    <n v="2149.4899999999998"/>
    <n v="-751.87"/>
  </r>
  <r>
    <x v="0"/>
    <x v="5"/>
    <s v="EDLN"/>
    <x v="15"/>
    <x v="136"/>
    <s v="Yaso"/>
    <s v="6"/>
    <s v="R"/>
    <s v="Aislado"/>
    <s v="PL0016"/>
    <s v="BT5B-R"/>
    <s v="Mayor a 100kWh"/>
    <n v="70"/>
    <n v="21336"/>
    <n v="9943.2900000000009"/>
    <n v="0"/>
  </r>
  <r>
    <x v="0"/>
    <x v="5"/>
    <s v="EDLN"/>
    <x v="15"/>
    <x v="137"/>
    <s v="Sayán-Humaya"/>
    <s v="4"/>
    <s v="R"/>
    <s v="Inteconectado"/>
    <s v="PL0221"/>
    <s v="BT5B-R"/>
    <s v="De 0 a 30 kWh "/>
    <n v="1549"/>
    <n v="14736"/>
    <n v="13479.86"/>
    <n v="-4049.76"/>
  </r>
  <r>
    <x v="0"/>
    <x v="5"/>
    <s v="EDLN"/>
    <x v="15"/>
    <x v="137"/>
    <s v="Sayán-Humaya"/>
    <s v="4"/>
    <s v="R"/>
    <s v="Inteconectado"/>
    <s v="PL0221"/>
    <s v="BT5B-R"/>
    <s v="De 30 a 100kWh"/>
    <n v="2017"/>
    <n v="123894"/>
    <n v="74466"/>
    <n v="-16487.849999999999"/>
  </r>
  <r>
    <x v="0"/>
    <x v="5"/>
    <s v="EDLN"/>
    <x v="15"/>
    <x v="137"/>
    <s v="Sayán-Humaya"/>
    <s v="4"/>
    <s v="R"/>
    <s v="Inteconectado"/>
    <s v="PL0221"/>
    <s v="BT5B-R"/>
    <s v="Mayor a 100kWh"/>
    <n v="950"/>
    <n v="238738"/>
    <n v="133030.95000000001"/>
    <n v="3603.42"/>
  </r>
  <r>
    <x v="0"/>
    <x v="5"/>
    <s v="EDLN"/>
    <x v="15"/>
    <x v="138"/>
    <s v="Huacho"/>
    <s v="3"/>
    <s v="U"/>
    <s v="Inteconectado"/>
    <s v="PL0261"/>
    <s v="BT5B-R"/>
    <s v="De 0 a 30 kWh "/>
    <n v="11207"/>
    <n v="108497"/>
    <n v="94145.279999999999"/>
    <n v="-14746.73"/>
  </r>
  <r>
    <x v="0"/>
    <x v="5"/>
    <s v="EDLN"/>
    <x v="15"/>
    <x v="138"/>
    <s v="Huacho"/>
    <s v="3"/>
    <s v="U"/>
    <s v="Inteconectado"/>
    <s v="PL0261"/>
    <s v="BT5B-R"/>
    <s v="De 30 a 100kWh"/>
    <n v="17894"/>
    <n v="1155456"/>
    <n v="667059.23"/>
    <n v="-71164.78"/>
  </r>
  <r>
    <x v="0"/>
    <x v="5"/>
    <s v="EDLN"/>
    <x v="15"/>
    <x v="138"/>
    <s v="Huacho"/>
    <s v="3"/>
    <s v="U"/>
    <s v="Inteconectado"/>
    <s v="PL0261"/>
    <s v="BT5B-R"/>
    <s v="Mayor a 100kWh"/>
    <n v="14399"/>
    <n v="3117246"/>
    <n v="1633592.66"/>
    <n v="43878.15"/>
  </r>
  <r>
    <x v="0"/>
    <x v="5"/>
    <s v="EDLN"/>
    <x v="15"/>
    <x v="139"/>
    <s v="Supe-Barranca"/>
    <s v="3"/>
    <s v="U"/>
    <s v="Inteconectado"/>
    <s v="PL0262"/>
    <s v="BT5B-R"/>
    <s v="De 0 a 30 kWh "/>
    <n v="6574"/>
    <n v="66347"/>
    <n v="55226.42"/>
    <n v="-8665.8700000000008"/>
  </r>
  <r>
    <x v="0"/>
    <x v="5"/>
    <s v="EDLN"/>
    <x v="15"/>
    <x v="139"/>
    <s v="Supe-Barranca"/>
    <s v="3"/>
    <s v="U"/>
    <s v="Inteconectado"/>
    <s v="PL0262"/>
    <s v="BT5B-R"/>
    <s v="De 30 a 100kWh"/>
    <n v="10255"/>
    <n v="669620"/>
    <n v="380981.18"/>
    <n v="-40029.94"/>
  </r>
  <r>
    <x v="0"/>
    <x v="5"/>
    <s v="EDLN"/>
    <x v="15"/>
    <x v="139"/>
    <s v="Supe-Barranca"/>
    <s v="3"/>
    <s v="U"/>
    <s v="Inteconectado"/>
    <s v="PL0262"/>
    <s v="BT5B-R"/>
    <s v="Mayor a 100kWh"/>
    <n v="7983"/>
    <n v="1715173"/>
    <n v="914302.78"/>
    <n v="24638.84"/>
  </r>
  <r>
    <x v="0"/>
    <x v="5"/>
    <s v="EDLN"/>
    <x v="15"/>
    <x v="140"/>
    <s v="Sistema Eléctrcio Rural Chillón"/>
    <s v="SER"/>
    <s v="R"/>
    <s v="Inteconectado"/>
    <s v="PR0101"/>
    <s v="BT5B-R"/>
    <s v="De 0 a 30 kWh "/>
    <n v="1374"/>
    <n v="9231"/>
    <n v="9795.3799999999992"/>
    <n v="-2533.15"/>
  </r>
  <r>
    <x v="0"/>
    <x v="5"/>
    <s v="EDLN"/>
    <x v="15"/>
    <x v="140"/>
    <s v="Sistema Eléctrcio Rural Chillón"/>
    <s v="SER"/>
    <s v="R"/>
    <s v="Inteconectado"/>
    <s v="PR0101"/>
    <s v="BT5B-R"/>
    <s v="De 30 a 100kWh"/>
    <n v="1014"/>
    <n v="60735"/>
    <n v="36607.25"/>
    <n v="-8284.0300000000007"/>
  </r>
  <r>
    <x v="0"/>
    <x v="5"/>
    <s v="EDLN"/>
    <x v="15"/>
    <x v="140"/>
    <s v="Sistema Eléctrcio Rural Chillón"/>
    <s v="SER"/>
    <s v="R"/>
    <s v="Inteconectado"/>
    <s v="PR0101"/>
    <s v="BT5B-R"/>
    <s v="Mayor a 100kWh"/>
    <n v="470"/>
    <n v="98576"/>
    <n v="55378.09"/>
    <n v="1489.59"/>
  </r>
  <r>
    <x v="0"/>
    <x v="5"/>
    <s v="EGEP"/>
    <x v="16"/>
    <x v="141"/>
    <s v="Pangoa 2"/>
    <s v="3"/>
    <s v="U"/>
    <s v="Inteconectado"/>
    <s v="PL0159"/>
    <s v="BT5B-R"/>
    <s v="De 0 a 30 kWh "/>
    <n v="1179"/>
    <n v="14143"/>
    <n v="9627.1200000000008"/>
    <n v="-1934.63"/>
  </r>
  <r>
    <x v="0"/>
    <x v="5"/>
    <s v="EGEP"/>
    <x v="16"/>
    <x v="141"/>
    <s v="Pangoa 2"/>
    <s v="3"/>
    <s v="U"/>
    <s v="Inteconectado"/>
    <s v="PL0159"/>
    <s v="BT5B-R"/>
    <s v="De 30 a 100kWh"/>
    <n v="709"/>
    <n v="42014"/>
    <n v="22387.040000000001"/>
    <n v="-2907.04"/>
  </r>
  <r>
    <x v="0"/>
    <x v="5"/>
    <s v="EGEP"/>
    <x v="16"/>
    <x v="141"/>
    <s v="Pangoa 2"/>
    <s v="3"/>
    <s v="U"/>
    <s v="Inteconectado"/>
    <s v="PL0159"/>
    <s v="BT5B-R"/>
    <s v="Mayor a 100kWh"/>
    <n v="258"/>
    <n v="59534.6"/>
    <n v="34329.620000000003"/>
    <n v="904.42"/>
  </r>
  <r>
    <x v="0"/>
    <x v="5"/>
    <s v="EIHC"/>
    <x v="17"/>
    <x v="142"/>
    <s v="Chacas"/>
    <s v="3"/>
    <s v="U"/>
    <s v="Aislado"/>
    <s v="PL0200"/>
    <s v="BT5B-R"/>
    <s v="De 0 a 30 kWh "/>
    <n v="999"/>
    <n v="11196"/>
    <n v="14071.69"/>
    <n v="-3063.96"/>
  </r>
  <r>
    <x v="0"/>
    <x v="5"/>
    <s v="EIHC"/>
    <x v="17"/>
    <x v="142"/>
    <s v="Chacas"/>
    <s v="3"/>
    <s v="U"/>
    <s v="Aislado"/>
    <s v="PL0200"/>
    <s v="BT5B-R"/>
    <s v="De 30 a 100kWh"/>
    <n v="123"/>
    <n v="5508"/>
    <n v="5765.22"/>
    <n v="-1009.83"/>
  </r>
  <r>
    <x v="0"/>
    <x v="5"/>
    <s v="EIHC"/>
    <x v="17"/>
    <x v="142"/>
    <s v="Chacas"/>
    <s v="3"/>
    <s v="U"/>
    <s v="Aislado"/>
    <s v="PL0200"/>
    <s v="BT5B-R"/>
    <s v="Mayor a 100kWh"/>
    <n v="2"/>
    <n v="389"/>
    <n v="386.18"/>
    <n v="0"/>
  </r>
  <r>
    <x v="0"/>
    <x v="5"/>
    <s v="EIHC"/>
    <x v="17"/>
    <x v="143"/>
    <s v="Sistema Electrico Rural Chacas"/>
    <s v="SER"/>
    <s v="R"/>
    <s v="Aislado"/>
    <s v="PR0100"/>
    <s v="BT5B-R"/>
    <s v="De 0 a 30 kWh "/>
    <n v="2767"/>
    <n v="29863"/>
    <n v="59483.44"/>
    <n v="-12660.44"/>
  </r>
  <r>
    <x v="0"/>
    <x v="5"/>
    <s v="EIHC"/>
    <x v="17"/>
    <x v="143"/>
    <s v="Sistema Electrico Rural Chacas"/>
    <s v="SER"/>
    <s v="R"/>
    <s v="Aislado"/>
    <s v="PR0100"/>
    <s v="BT5B-R"/>
    <s v="De 30 a 100kWh"/>
    <n v="1098"/>
    <n v="60584"/>
    <n v="96787.4"/>
    <n v="-13953.92"/>
  </r>
  <r>
    <x v="0"/>
    <x v="5"/>
    <s v="EIHC"/>
    <x v="17"/>
    <x v="143"/>
    <s v="Sistema Electrico Rural Chacas"/>
    <s v="SER"/>
    <s v="R"/>
    <s v="Aislado"/>
    <s v="PR0100"/>
    <s v="BT5B-R"/>
    <s v="Mayor a 100kWh"/>
    <n v="148"/>
    <n v="30389"/>
    <n v="46418.07"/>
    <n v="0"/>
  </r>
  <r>
    <x v="0"/>
    <x v="5"/>
    <s v="ELC"/>
    <x v="18"/>
    <x v="144"/>
    <s v="Ayacucho"/>
    <s v="2"/>
    <s v="U"/>
    <s v="Inteconectado"/>
    <s v="PL0060"/>
    <s v="BT5B-R"/>
    <s v="De 0 a 30 kWh "/>
    <n v="15574"/>
    <n v="208630.1"/>
    <n v="140020.87"/>
    <n v="-30886.43"/>
  </r>
  <r>
    <x v="0"/>
    <x v="5"/>
    <s v="ELC"/>
    <x v="18"/>
    <x v="144"/>
    <s v="Ayacucho"/>
    <s v="2"/>
    <s v="U"/>
    <s v="Inteconectado"/>
    <s v="PL0060"/>
    <s v="BT5B-R"/>
    <s v="De 30 a 100kWh"/>
    <n v="18343"/>
    <n v="1118906.79"/>
    <n v="636382.09"/>
    <n v="-80801.850000000006"/>
  </r>
  <r>
    <x v="0"/>
    <x v="5"/>
    <s v="ELC"/>
    <x v="18"/>
    <x v="144"/>
    <s v="Ayacucho"/>
    <s v="2"/>
    <s v="U"/>
    <s v="Inteconectado"/>
    <s v="PL0060"/>
    <s v="BT5B-R"/>
    <s v="Mayor a 100kWh"/>
    <n v="10448"/>
    <n v="2101978"/>
    <n v="1311062.08"/>
    <n v="34468.050000000003"/>
  </r>
  <r>
    <x v="0"/>
    <x v="5"/>
    <s v="ELC"/>
    <x v="18"/>
    <x v="145"/>
    <s v="Huancavelica Ciudad"/>
    <s v="2"/>
    <s v="U"/>
    <s v="Inteconectado"/>
    <s v="PL0061"/>
    <s v="BT5B-R"/>
    <s v="De 0 a 30 kWh "/>
    <n v="3544"/>
    <n v="51333"/>
    <n v="34797.72"/>
    <n v="-8007.9"/>
  </r>
  <r>
    <x v="0"/>
    <x v="5"/>
    <s v="ELC"/>
    <x v="18"/>
    <x v="145"/>
    <s v="Huancavelica Ciudad"/>
    <s v="2"/>
    <s v="U"/>
    <s v="Inteconectado"/>
    <s v="PL0061"/>
    <s v="BT5B-R"/>
    <s v="De 30 a 100kWh"/>
    <n v="4466"/>
    <n v="264810"/>
    <n v="157917.12"/>
    <n v="-20364.96"/>
  </r>
  <r>
    <x v="0"/>
    <x v="5"/>
    <s v="ELC"/>
    <x v="18"/>
    <x v="145"/>
    <s v="Huancavelica Ciudad"/>
    <s v="2"/>
    <s v="U"/>
    <s v="Inteconectado"/>
    <s v="PL0061"/>
    <s v="BT5B-R"/>
    <s v="Mayor a 100kWh"/>
    <n v="1800"/>
    <n v="326802"/>
    <n v="215063.39"/>
    <n v="5666.97"/>
  </r>
  <r>
    <x v="0"/>
    <x v="5"/>
    <s v="ELC"/>
    <x v="18"/>
    <x v="146"/>
    <s v="Huancayo"/>
    <s v="2"/>
    <s v="U"/>
    <s v="Inteconectado"/>
    <s v="PL0062"/>
    <s v="BT5B-R"/>
    <s v="De 0 a 30 kWh "/>
    <n v="24023"/>
    <n v="323543.09000000003"/>
    <n v="217331.45"/>
    <n v="-48092.82"/>
  </r>
  <r>
    <x v="0"/>
    <x v="5"/>
    <s v="ELC"/>
    <x v="18"/>
    <x v="146"/>
    <s v="Huancayo"/>
    <s v="2"/>
    <s v="U"/>
    <s v="Inteconectado"/>
    <s v="PL0062"/>
    <s v="BT5B-R"/>
    <s v="De 30 a 100kWh"/>
    <n v="40201"/>
    <n v="2533499.4"/>
    <n v="1448525.56"/>
    <n v="-174563.35"/>
  </r>
  <r>
    <x v="0"/>
    <x v="5"/>
    <s v="ELC"/>
    <x v="18"/>
    <x v="146"/>
    <s v="Huancayo"/>
    <s v="2"/>
    <s v="U"/>
    <s v="Inteconectado"/>
    <s v="PL0062"/>
    <s v="BT5B-R"/>
    <s v="Mayor a 100kWh"/>
    <n v="25038"/>
    <n v="4606708.9000000004"/>
    <n v="2891442.69"/>
    <n v="76059.11"/>
  </r>
  <r>
    <x v="0"/>
    <x v="5"/>
    <s v="ELC"/>
    <x v="18"/>
    <x v="147"/>
    <s v="Pasco"/>
    <s v="3"/>
    <s v="U"/>
    <s v="Inteconectado"/>
    <s v="PL0063"/>
    <s v="BT5B-R"/>
    <s v="De 0 a 30 kWh "/>
    <n v="7034"/>
    <n v="92810"/>
    <n v="66268.37"/>
    <n v="-14724.61"/>
  </r>
  <r>
    <x v="0"/>
    <x v="5"/>
    <s v="ELC"/>
    <x v="18"/>
    <x v="147"/>
    <s v="Pasco"/>
    <s v="3"/>
    <s v="U"/>
    <s v="Inteconectado"/>
    <s v="PL0063"/>
    <s v="BT5B-R"/>
    <s v="De 30 a 100kWh"/>
    <n v="6944"/>
    <n v="389509.8"/>
    <n v="236025.31"/>
    <n v="-32020.99"/>
  </r>
  <r>
    <x v="0"/>
    <x v="5"/>
    <s v="ELC"/>
    <x v="18"/>
    <x v="147"/>
    <s v="Pasco"/>
    <s v="3"/>
    <s v="U"/>
    <s v="Inteconectado"/>
    <s v="PL0063"/>
    <s v="BT5B-R"/>
    <s v="Mayor a 100kWh"/>
    <n v="1777"/>
    <n v="372234"/>
    <n v="248344.64"/>
    <n v="6507.65"/>
  </r>
  <r>
    <x v="0"/>
    <x v="5"/>
    <s v="ELC"/>
    <x v="18"/>
    <x v="148"/>
    <s v="Tingo María"/>
    <s v="2"/>
    <s v="U"/>
    <s v="Inteconectado"/>
    <s v="PL0065"/>
    <s v="BT5B-R"/>
    <s v="De 0 a 30 kWh "/>
    <n v="4900"/>
    <n v="55621"/>
    <n v="40849.769999999997"/>
    <n v="-8652.91"/>
  </r>
  <r>
    <x v="0"/>
    <x v="5"/>
    <s v="ELC"/>
    <x v="18"/>
    <x v="148"/>
    <s v="Tingo María"/>
    <s v="2"/>
    <s v="U"/>
    <s v="Inteconectado"/>
    <s v="PL0065"/>
    <s v="BT5B-R"/>
    <s v="De 30 a 100kWh"/>
    <n v="6161"/>
    <n v="394734"/>
    <n v="235425.31"/>
    <n v="-28479.73"/>
  </r>
  <r>
    <x v="0"/>
    <x v="5"/>
    <s v="ELC"/>
    <x v="18"/>
    <x v="148"/>
    <s v="Tingo María"/>
    <s v="2"/>
    <s v="U"/>
    <s v="Inteconectado"/>
    <s v="PL0065"/>
    <s v="BT5B-R"/>
    <s v="Mayor a 100kWh"/>
    <n v="4020"/>
    <n v="800951"/>
    <n v="524273.32"/>
    <n v="13777.21"/>
  </r>
  <r>
    <x v="0"/>
    <x v="5"/>
    <s v="ELC"/>
    <x v="18"/>
    <x v="149"/>
    <s v="Huánuco"/>
    <s v="2"/>
    <s v="U"/>
    <s v="Inteconectado"/>
    <s v="PL0066"/>
    <s v="BT5B-R"/>
    <s v="De 0 a 30 kWh "/>
    <n v="10550"/>
    <n v="134070"/>
    <n v="91252.9"/>
    <n v="-19730.240000000002"/>
  </r>
  <r>
    <x v="0"/>
    <x v="5"/>
    <s v="ELC"/>
    <x v="18"/>
    <x v="149"/>
    <s v="Huánuco"/>
    <s v="2"/>
    <s v="U"/>
    <s v="Inteconectado"/>
    <s v="PL0066"/>
    <s v="BT5B-R"/>
    <s v="De 30 a 100kWh"/>
    <n v="17729"/>
    <n v="1144852"/>
    <n v="649434.97"/>
    <n v="-79058.62"/>
  </r>
  <r>
    <x v="0"/>
    <x v="5"/>
    <s v="ELC"/>
    <x v="18"/>
    <x v="149"/>
    <s v="Huánuco"/>
    <s v="2"/>
    <s v="U"/>
    <s v="Inteconectado"/>
    <s v="PL0066"/>
    <s v="BT5B-R"/>
    <s v="Mayor a 100kWh"/>
    <n v="13234"/>
    <n v="2616953"/>
    <n v="1623094.81"/>
    <n v="42669.26"/>
  </r>
  <r>
    <x v="0"/>
    <x v="5"/>
    <s v="ELC"/>
    <x v="18"/>
    <x v="150"/>
    <s v="Pichanaki"/>
    <s v="3"/>
    <s v="U"/>
    <s v="Inteconectado"/>
    <s v="PL0067"/>
    <s v="BT5B-R"/>
    <s v="De 0 a 30 kWh "/>
    <n v="5055"/>
    <n v="68923.009999999995"/>
    <n v="48681.22"/>
    <n v="-10932.23"/>
  </r>
  <r>
    <x v="0"/>
    <x v="5"/>
    <s v="ELC"/>
    <x v="18"/>
    <x v="150"/>
    <s v="Pichanaki"/>
    <s v="3"/>
    <s v="U"/>
    <s v="Inteconectado"/>
    <s v="PL0067"/>
    <s v="BT5B-R"/>
    <s v="De 30 a 100kWh"/>
    <n v="3290"/>
    <n v="197915"/>
    <n v="119308.71"/>
    <n v="-16138.25"/>
  </r>
  <r>
    <x v="0"/>
    <x v="5"/>
    <s v="ELC"/>
    <x v="18"/>
    <x v="150"/>
    <s v="Pichanaki"/>
    <s v="3"/>
    <s v="U"/>
    <s v="Inteconectado"/>
    <s v="PL0067"/>
    <s v="BT5B-R"/>
    <s v="Mayor a 100kWh"/>
    <n v="1318"/>
    <n v="282390"/>
    <n v="188281.1"/>
    <n v="4934.59"/>
  </r>
  <r>
    <x v="0"/>
    <x v="5"/>
    <s v="ELC"/>
    <x v="18"/>
    <x v="151"/>
    <s v="Cangallo Llusita"/>
    <s v="5"/>
    <s v="R"/>
    <s v="Inteconectado"/>
    <s v="PL0068"/>
    <s v="BT5B-R"/>
    <s v="De 0 a 30 kWh "/>
    <n v="11908"/>
    <n v="106929"/>
    <n v="89500.96"/>
    <n v="-42348.88"/>
  </r>
  <r>
    <x v="0"/>
    <x v="5"/>
    <s v="ELC"/>
    <x v="18"/>
    <x v="151"/>
    <s v="Cangallo Llusita"/>
    <s v="5"/>
    <s v="R"/>
    <s v="Inteconectado"/>
    <s v="PL0068"/>
    <s v="BT5B-R"/>
    <s v="De 30 a 100kWh"/>
    <n v="1764"/>
    <n v="89660"/>
    <n v="57041.07"/>
    <n v="-20850.48"/>
  </r>
  <r>
    <x v="0"/>
    <x v="5"/>
    <s v="ELC"/>
    <x v="18"/>
    <x v="151"/>
    <s v="Cangallo Llusita"/>
    <s v="5"/>
    <s v="R"/>
    <s v="Inteconectado"/>
    <s v="PL0068"/>
    <s v="BT5B-R"/>
    <s v="Mayor a 100kWh"/>
    <n v="385"/>
    <n v="96487"/>
    <n v="80053.210000000006"/>
    <n v="2107.2600000000002"/>
  </r>
  <r>
    <x v="0"/>
    <x v="5"/>
    <s v="ELC"/>
    <x v="18"/>
    <x v="152"/>
    <s v="Pampas"/>
    <s v="5"/>
    <s v="R"/>
    <s v="Inteconectado"/>
    <s v="PL0070"/>
    <s v="BT5B-R"/>
    <s v="De 0 a 30 kWh "/>
    <n v="9021"/>
    <n v="97994"/>
    <n v="74525.259999999995"/>
    <n v="-38803.360000000001"/>
  </r>
  <r>
    <x v="0"/>
    <x v="5"/>
    <s v="ELC"/>
    <x v="18"/>
    <x v="152"/>
    <s v="Pampas"/>
    <s v="5"/>
    <s v="R"/>
    <s v="Inteconectado"/>
    <s v="PL0070"/>
    <s v="BT5B-R"/>
    <s v="De 30 a 100kWh"/>
    <n v="2478"/>
    <n v="127104"/>
    <n v="81035.94"/>
    <n v="-29289.96"/>
  </r>
  <r>
    <x v="0"/>
    <x v="5"/>
    <s v="ELC"/>
    <x v="18"/>
    <x v="152"/>
    <s v="Pampas"/>
    <s v="5"/>
    <s v="R"/>
    <s v="Inteconectado"/>
    <s v="PL0070"/>
    <s v="BT5B-R"/>
    <s v="Mayor a 100kWh"/>
    <n v="388"/>
    <n v="70169"/>
    <n v="58648.21"/>
    <n v="1544.32"/>
  </r>
  <r>
    <x v="0"/>
    <x v="5"/>
    <s v="ELC"/>
    <x v="18"/>
    <x v="153"/>
    <s v="Valle del Mantaro 1"/>
    <s v="4"/>
    <s v="R"/>
    <s v="Inteconectado"/>
    <s v="PL0071"/>
    <s v="BT5B-R"/>
    <s v="De 0 a 30 kWh "/>
    <n v="16097"/>
    <n v="195234"/>
    <n v="128548.77"/>
    <n v="-68985.63"/>
  </r>
  <r>
    <x v="0"/>
    <x v="5"/>
    <s v="ELC"/>
    <x v="18"/>
    <x v="153"/>
    <s v="Valle del Mantaro 1"/>
    <s v="4"/>
    <s v="R"/>
    <s v="Inteconectado"/>
    <s v="PL0071"/>
    <s v="BT5B-R"/>
    <s v="De 30 a 100kWh"/>
    <n v="8812"/>
    <n v="485253"/>
    <n v="282137.40000000002"/>
    <n v="-94261.45"/>
  </r>
  <r>
    <x v="0"/>
    <x v="5"/>
    <s v="ELC"/>
    <x v="18"/>
    <x v="153"/>
    <s v="Valle del Mantaro 1"/>
    <s v="4"/>
    <s v="R"/>
    <s v="Inteconectado"/>
    <s v="PL0071"/>
    <s v="BT5B-R"/>
    <s v="Mayor a 100kWh"/>
    <n v="1625"/>
    <n v="271825"/>
    <n v="203454.98"/>
    <n v="5354.37"/>
  </r>
  <r>
    <x v="0"/>
    <x v="5"/>
    <s v="ELC"/>
    <x v="18"/>
    <x v="154"/>
    <s v="Valle del Mantaro 2"/>
    <s v="4"/>
    <s v="R"/>
    <s v="Inteconectado"/>
    <s v="PL0072"/>
    <s v="BT5B-R"/>
    <s v="De 0 a 30 kWh "/>
    <n v="8791"/>
    <n v="124184"/>
    <n v="76408.95"/>
    <n v="-43878.89"/>
  </r>
  <r>
    <x v="0"/>
    <x v="5"/>
    <s v="ELC"/>
    <x v="18"/>
    <x v="154"/>
    <s v="Valle del Mantaro 2"/>
    <s v="4"/>
    <s v="R"/>
    <s v="Inteconectado"/>
    <s v="PL0072"/>
    <s v="BT5B-R"/>
    <s v="De 30 a 100kWh"/>
    <n v="7914"/>
    <n v="448646.1"/>
    <n v="262095.83"/>
    <n v="-85022.03"/>
  </r>
  <r>
    <x v="0"/>
    <x v="5"/>
    <s v="ELC"/>
    <x v="18"/>
    <x v="154"/>
    <s v="Valle del Mantaro 2"/>
    <s v="4"/>
    <s v="R"/>
    <s v="Inteconectado"/>
    <s v="PL0072"/>
    <s v="BT5B-R"/>
    <s v="Mayor a 100kWh"/>
    <n v="1610"/>
    <n v="254415"/>
    <n v="190762.7"/>
    <n v="5020.62"/>
  </r>
  <r>
    <x v="0"/>
    <x v="5"/>
    <s v="ELC"/>
    <x v="18"/>
    <x v="155"/>
    <s v="Chalhuamayo - Satipo"/>
    <s v="4"/>
    <s v="R"/>
    <s v="Inteconectado"/>
    <s v="PL0073"/>
    <s v="BT5B-R"/>
    <s v="De 0 a 30 kWh "/>
    <n v="5841"/>
    <n v="69965"/>
    <n v="46132.75"/>
    <n v="-24511.32"/>
  </r>
  <r>
    <x v="0"/>
    <x v="5"/>
    <s v="ELC"/>
    <x v="18"/>
    <x v="155"/>
    <s v="Chalhuamayo - Satipo"/>
    <s v="4"/>
    <s v="R"/>
    <s v="Inteconectado"/>
    <s v="PL0073"/>
    <s v="BT5B-R"/>
    <s v="De 30 a 100kWh"/>
    <n v="5102"/>
    <n v="310814"/>
    <n v="181841.63"/>
    <n v="-54774.34"/>
  </r>
  <r>
    <x v="0"/>
    <x v="5"/>
    <s v="ELC"/>
    <x v="18"/>
    <x v="155"/>
    <s v="Chalhuamayo - Satipo"/>
    <s v="4"/>
    <s v="R"/>
    <s v="Inteconectado"/>
    <s v="PL0073"/>
    <s v="BT5B-R"/>
    <s v="Mayor a 100kWh"/>
    <n v="2042"/>
    <n v="356333"/>
    <n v="264222.28000000003"/>
    <n v="6939.03"/>
  </r>
  <r>
    <x v="0"/>
    <x v="5"/>
    <s v="ELC"/>
    <x v="18"/>
    <x v="156"/>
    <s v="San Francisco"/>
    <s v="3"/>
    <s v="U"/>
    <s v="Inteconectado"/>
    <s v="PL0074"/>
    <s v="BT5B-R"/>
    <s v="De 0 a 30 kWh "/>
    <n v="2716"/>
    <n v="32393"/>
    <n v="24031.82"/>
    <n v="-5169.54"/>
  </r>
  <r>
    <x v="0"/>
    <x v="5"/>
    <s v="ELC"/>
    <x v="18"/>
    <x v="156"/>
    <s v="San Francisco"/>
    <s v="3"/>
    <s v="U"/>
    <s v="Inteconectado"/>
    <s v="PL0074"/>
    <s v="BT5B-R"/>
    <s v="De 30 a 100kWh"/>
    <n v="2093"/>
    <n v="125865"/>
    <n v="76879.009999999995"/>
    <n v="-10130.120000000001"/>
  </r>
  <r>
    <x v="0"/>
    <x v="5"/>
    <s v="ELC"/>
    <x v="18"/>
    <x v="156"/>
    <s v="San Francisco"/>
    <s v="3"/>
    <s v="U"/>
    <s v="Inteconectado"/>
    <s v="PL0074"/>
    <s v="BT5B-R"/>
    <s v="Mayor a 100kWh"/>
    <n v="1534"/>
    <n v="379055"/>
    <n v="253360.14"/>
    <n v="6642.64"/>
  </r>
  <r>
    <x v="0"/>
    <x v="5"/>
    <s v="ELC"/>
    <x v="18"/>
    <x v="157"/>
    <s v="Huancavelica Rural"/>
    <s v="6"/>
    <s v="R"/>
    <s v="Inteconectado"/>
    <s v="PL0075"/>
    <s v="BT5B-R"/>
    <s v="De 0 a 30 kWh "/>
    <n v="19805"/>
    <n v="193356"/>
    <n v="155857.73000000001"/>
    <n v="-76423.55"/>
  </r>
  <r>
    <x v="0"/>
    <x v="5"/>
    <s v="ELC"/>
    <x v="18"/>
    <x v="157"/>
    <s v="Huancavelica Rural"/>
    <s v="6"/>
    <s v="R"/>
    <s v="Inteconectado"/>
    <s v="PL0075"/>
    <s v="BT5B-R"/>
    <s v="De 30 a 100kWh"/>
    <n v="3502"/>
    <n v="174694"/>
    <n v="110621.37"/>
    <n v="-41463.68"/>
  </r>
  <r>
    <x v="0"/>
    <x v="5"/>
    <s v="ELC"/>
    <x v="18"/>
    <x v="157"/>
    <s v="Huancavelica Rural"/>
    <s v="6"/>
    <s v="R"/>
    <s v="Inteconectado"/>
    <s v="PL0075"/>
    <s v="BT5B-R"/>
    <s v="Mayor a 100kWh"/>
    <n v="561"/>
    <n v="101610"/>
    <n v="84798.47"/>
    <n v="2225.94"/>
  </r>
  <r>
    <x v="0"/>
    <x v="5"/>
    <s v="ELC"/>
    <x v="18"/>
    <x v="158"/>
    <s v="Valle del Mantaro 3"/>
    <s v="4"/>
    <s v="R"/>
    <s v="Inteconectado"/>
    <s v="PL0076"/>
    <s v="BT5B-R"/>
    <s v="De 0 a 30 kWh "/>
    <n v="12167"/>
    <n v="162245.29999999999"/>
    <n v="102354.54"/>
    <n v="-57342.18"/>
  </r>
  <r>
    <x v="0"/>
    <x v="5"/>
    <s v="ELC"/>
    <x v="18"/>
    <x v="158"/>
    <s v="Valle del Mantaro 3"/>
    <s v="4"/>
    <s v="R"/>
    <s v="Inteconectado"/>
    <s v="PL0076"/>
    <s v="BT5B-R"/>
    <s v="De 30 a 100kWh"/>
    <n v="6646"/>
    <n v="361928"/>
    <n v="209143.21"/>
    <n v="-71912.009999999995"/>
  </r>
  <r>
    <x v="0"/>
    <x v="5"/>
    <s v="ELC"/>
    <x v="18"/>
    <x v="158"/>
    <s v="Valle del Mantaro 3"/>
    <s v="4"/>
    <s v="R"/>
    <s v="Inteconectado"/>
    <s v="PL0076"/>
    <s v="BT5B-R"/>
    <s v="Mayor a 100kWh"/>
    <n v="1041"/>
    <n v="181582.6"/>
    <n v="135777.09"/>
    <n v="3572.43"/>
  </r>
  <r>
    <x v="0"/>
    <x v="5"/>
    <s v="ELC"/>
    <x v="18"/>
    <x v="159"/>
    <s v="Valle del Mantaro 4"/>
    <s v="5"/>
    <s v="R"/>
    <s v="Inteconectado"/>
    <s v="PL0077"/>
    <s v="BT5B-R"/>
    <s v="De 0 a 30 kWh "/>
    <n v="24661"/>
    <n v="252315"/>
    <n v="197867.19"/>
    <n v="-100189.69"/>
  </r>
  <r>
    <x v="0"/>
    <x v="5"/>
    <s v="ELC"/>
    <x v="18"/>
    <x v="159"/>
    <s v="Valle del Mantaro 4"/>
    <s v="5"/>
    <s v="R"/>
    <s v="Inteconectado"/>
    <s v="PL0077"/>
    <s v="BT5B-R"/>
    <s v="De 30 a 100kWh"/>
    <n v="7303"/>
    <n v="379800.8"/>
    <n v="243550.34"/>
    <n v="-86075.520000000004"/>
  </r>
  <r>
    <x v="0"/>
    <x v="5"/>
    <s v="ELC"/>
    <x v="18"/>
    <x v="159"/>
    <s v="Valle del Mantaro 4"/>
    <s v="5"/>
    <s v="R"/>
    <s v="Inteconectado"/>
    <s v="PL0077"/>
    <s v="BT5B-R"/>
    <s v="Mayor a 100kWh"/>
    <n v="966"/>
    <n v="172416"/>
    <n v="144552.62"/>
    <n v="3809.96"/>
  </r>
  <r>
    <x v="0"/>
    <x v="5"/>
    <s v="ELC"/>
    <x v="18"/>
    <x v="160"/>
    <s v="Tablachaca"/>
    <s v="5"/>
    <s v="R"/>
    <s v="Inteconectado"/>
    <s v="PL0078"/>
    <s v="BT5B-R"/>
    <s v="De 0 a 30 kWh "/>
    <n v="3746"/>
    <n v="34194"/>
    <n v="28375.119999999999"/>
    <n v="-13543.43"/>
  </r>
  <r>
    <x v="0"/>
    <x v="5"/>
    <s v="ELC"/>
    <x v="18"/>
    <x v="160"/>
    <s v="Tablachaca"/>
    <s v="5"/>
    <s v="R"/>
    <s v="Inteconectado"/>
    <s v="PL0078"/>
    <s v="BT5B-R"/>
    <s v="De 30 a 100kWh"/>
    <n v="525"/>
    <n v="26324"/>
    <n v="16691.560000000001"/>
    <n v="-6230.82"/>
  </r>
  <r>
    <x v="0"/>
    <x v="5"/>
    <s v="ELC"/>
    <x v="18"/>
    <x v="160"/>
    <s v="Tablachaca"/>
    <s v="5"/>
    <s v="R"/>
    <s v="Inteconectado"/>
    <s v="PL0078"/>
    <s v="BT5B-R"/>
    <s v="Mayor a 100kWh"/>
    <n v="92"/>
    <n v="16400"/>
    <n v="13746.64"/>
    <n v="361.86"/>
  </r>
  <r>
    <x v="0"/>
    <x v="5"/>
    <s v="ELC"/>
    <x v="18"/>
    <x v="161"/>
    <s v="Pozuzo"/>
    <s v="4"/>
    <s v="R"/>
    <s v="Inteconectado"/>
    <s v="PL0080"/>
    <s v="BT5B-R"/>
    <s v="De 0 a 30 kWh "/>
    <n v="1293"/>
    <n v="14582"/>
    <n v="9894.56"/>
    <n v="-5109.1899999999996"/>
  </r>
  <r>
    <x v="0"/>
    <x v="5"/>
    <s v="ELC"/>
    <x v="18"/>
    <x v="161"/>
    <s v="Pozuzo"/>
    <s v="4"/>
    <s v="R"/>
    <s v="Inteconectado"/>
    <s v="PL0080"/>
    <s v="BT5B-R"/>
    <s v="De 30 a 100kWh"/>
    <n v="1636"/>
    <n v="103113"/>
    <n v="61135.81"/>
    <n v="-17215.75"/>
  </r>
  <r>
    <x v="0"/>
    <x v="5"/>
    <s v="ELC"/>
    <x v="18"/>
    <x v="161"/>
    <s v="Pozuzo"/>
    <s v="4"/>
    <s v="R"/>
    <s v="Inteconectado"/>
    <s v="PL0080"/>
    <s v="BT5B-R"/>
    <s v="Mayor a 100kWh"/>
    <n v="1187"/>
    <n v="273363"/>
    <n v="201277.71"/>
    <n v="5285.38"/>
  </r>
  <r>
    <x v="0"/>
    <x v="5"/>
    <s v="ELC"/>
    <x v="18"/>
    <x v="162"/>
    <s v="Ayacucho Rural"/>
    <s v="5"/>
    <s v="R"/>
    <s v="Inteconectado"/>
    <s v="PL0161"/>
    <s v="BT5B-R"/>
    <s v="De 0 a 30 kWh "/>
    <n v="10890"/>
    <n v="119314.4"/>
    <n v="90368.08"/>
    <n v="-47243.7"/>
  </r>
  <r>
    <x v="0"/>
    <x v="5"/>
    <s v="ELC"/>
    <x v="18"/>
    <x v="162"/>
    <s v="Ayacucho Rural"/>
    <s v="5"/>
    <s v="R"/>
    <s v="Inteconectado"/>
    <s v="PL0161"/>
    <s v="BT5B-R"/>
    <s v="De 30 a 100kWh"/>
    <n v="3500"/>
    <n v="183223.3"/>
    <n v="117385.41"/>
    <n v="-41370"/>
  </r>
  <r>
    <x v="0"/>
    <x v="5"/>
    <s v="ELC"/>
    <x v="18"/>
    <x v="162"/>
    <s v="Ayacucho Rural"/>
    <s v="5"/>
    <s v="R"/>
    <s v="Inteconectado"/>
    <s v="PL0161"/>
    <s v="BT5B-R"/>
    <s v="Mayor a 100kWh"/>
    <n v="587"/>
    <n v="113658.7"/>
    <n v="94827.94"/>
    <n v="2496.9499999999998"/>
  </r>
  <r>
    <x v="0"/>
    <x v="5"/>
    <s v="ELC"/>
    <x v="18"/>
    <x v="163"/>
    <s v="Huanuco Rural 2"/>
    <s v="5"/>
    <s v="R"/>
    <s v="Inteconectado"/>
    <s v="PL0162"/>
    <s v="BT5B-R"/>
    <s v="De 0 a 30 kWh "/>
    <n v="11362"/>
    <n v="126988"/>
    <n v="95037.51"/>
    <n v="-50042.29"/>
  </r>
  <r>
    <x v="0"/>
    <x v="5"/>
    <s v="ELC"/>
    <x v="18"/>
    <x v="163"/>
    <s v="Huanuco Rural 2"/>
    <s v="5"/>
    <s v="R"/>
    <s v="Inteconectado"/>
    <s v="PL0162"/>
    <s v="BT5B-R"/>
    <s v="De 30 a 100kWh"/>
    <n v="4059"/>
    <n v="216687"/>
    <n v="138902.97"/>
    <n v="-48225.31"/>
  </r>
  <r>
    <x v="0"/>
    <x v="5"/>
    <s v="ELC"/>
    <x v="18"/>
    <x v="163"/>
    <s v="Huanuco Rural 2"/>
    <s v="5"/>
    <s v="R"/>
    <s v="Inteconectado"/>
    <s v="PL0162"/>
    <s v="BT5B-R"/>
    <s v="Mayor a 100kWh"/>
    <n v="896"/>
    <n v="213132"/>
    <n v="176172.56"/>
    <n v="4638.2299999999996"/>
  </r>
  <r>
    <x v="0"/>
    <x v="5"/>
    <s v="ELC"/>
    <x v="18"/>
    <x v="164"/>
    <s v="Tarma Rural"/>
    <s v="5"/>
    <s v="R"/>
    <s v="Inteconectado"/>
    <s v="PL0164"/>
    <s v="BT5B-R"/>
    <s v="De 0 a 30 kWh "/>
    <n v="10965"/>
    <n v="115647"/>
    <n v="88728.74"/>
    <n v="-45299.34"/>
  </r>
  <r>
    <x v="0"/>
    <x v="5"/>
    <s v="ELC"/>
    <x v="18"/>
    <x v="164"/>
    <s v="Tarma Rural"/>
    <s v="5"/>
    <s v="R"/>
    <s v="Inteconectado"/>
    <s v="PL0164"/>
    <s v="BT5B-R"/>
    <s v="De 30 a 100kWh"/>
    <n v="2653"/>
    <n v="134045"/>
    <n v="84399.37"/>
    <n v="-31702.61"/>
  </r>
  <r>
    <x v="0"/>
    <x v="5"/>
    <s v="ELC"/>
    <x v="18"/>
    <x v="164"/>
    <s v="Tarma Rural"/>
    <s v="5"/>
    <s v="R"/>
    <s v="Inteconectado"/>
    <s v="PL0164"/>
    <s v="BT5B-R"/>
    <s v="Mayor a 100kWh"/>
    <n v="292"/>
    <n v="53668"/>
    <n v="44360.11"/>
    <n v="1351.65"/>
  </r>
  <r>
    <x v="0"/>
    <x v="5"/>
    <s v="ELC"/>
    <x v="18"/>
    <x v="165"/>
    <s v="Huanta Ciudad"/>
    <s v="3"/>
    <s v="U"/>
    <s v="Inteconectado"/>
    <s v="PL0222"/>
    <s v="BT5B-R"/>
    <s v="De 0 a 30 kWh "/>
    <n v="4179"/>
    <n v="53219"/>
    <n v="38589.39"/>
    <n v="-8484.14"/>
  </r>
  <r>
    <x v="0"/>
    <x v="5"/>
    <s v="ELC"/>
    <x v="18"/>
    <x v="165"/>
    <s v="Huanta Ciudad"/>
    <s v="3"/>
    <s v="U"/>
    <s v="Inteconectado"/>
    <s v="PL0222"/>
    <s v="BT5B-R"/>
    <s v="De 30 a 100kWh"/>
    <n v="2934"/>
    <n v="168455"/>
    <n v="102633.06"/>
    <n v="-14171.7"/>
  </r>
  <r>
    <x v="0"/>
    <x v="5"/>
    <s v="ELC"/>
    <x v="18"/>
    <x v="165"/>
    <s v="Huanta Ciudad"/>
    <s v="3"/>
    <s v="U"/>
    <s v="Inteconectado"/>
    <s v="PL0222"/>
    <s v="BT5B-R"/>
    <s v="Mayor a 100kWh"/>
    <n v="980"/>
    <n v="188603"/>
    <n v="126720.87"/>
    <n v="3308.58"/>
  </r>
  <r>
    <x v="0"/>
    <x v="5"/>
    <s v="ELC"/>
    <x v="18"/>
    <x v="166"/>
    <s v="Huanta Rural"/>
    <s v="6"/>
    <s v="R"/>
    <s v="Inteconectado"/>
    <s v="PL0223"/>
    <s v="BT5B-R"/>
    <s v="De 0 a 30 kWh "/>
    <n v="12789"/>
    <n v="115903"/>
    <n v="96980.99"/>
    <n v="-45697.1"/>
  </r>
  <r>
    <x v="0"/>
    <x v="5"/>
    <s v="ELC"/>
    <x v="18"/>
    <x v="166"/>
    <s v="Huanta Rural"/>
    <s v="6"/>
    <s v="R"/>
    <s v="Inteconectado"/>
    <s v="PL0223"/>
    <s v="BT5B-R"/>
    <s v="De 30 a 100kWh"/>
    <n v="2150"/>
    <n v="105624"/>
    <n v="66486.84"/>
    <n v="-25508.63"/>
  </r>
  <r>
    <x v="0"/>
    <x v="5"/>
    <s v="ELC"/>
    <x v="18"/>
    <x v="166"/>
    <s v="Huanta Rural"/>
    <s v="6"/>
    <s v="R"/>
    <s v="Inteconectado"/>
    <s v="PL0223"/>
    <s v="BT5B-R"/>
    <s v="Mayor a 100kWh"/>
    <n v="328"/>
    <n v="69829"/>
    <n v="57906.44"/>
    <n v="1520.09"/>
  </r>
  <r>
    <x v="0"/>
    <x v="5"/>
    <s v="ELC"/>
    <x v="18"/>
    <x v="167"/>
    <s v="Pasco Rural"/>
    <s v="6"/>
    <s v="R"/>
    <s v="Inteconectado"/>
    <s v="PL0224"/>
    <s v="BT5B-R"/>
    <s v="De 0 a 30 kWh "/>
    <n v="6445"/>
    <n v="62098"/>
    <n v="50223.78"/>
    <n v="-24380.04"/>
  </r>
  <r>
    <x v="0"/>
    <x v="5"/>
    <s v="ELC"/>
    <x v="18"/>
    <x v="167"/>
    <s v="Pasco Rural"/>
    <s v="6"/>
    <s v="R"/>
    <s v="Inteconectado"/>
    <s v="PL0224"/>
    <s v="BT5B-R"/>
    <s v="De 30 a 100kWh"/>
    <n v="1971"/>
    <n v="105100"/>
    <n v="67214.509999999995"/>
    <n v="-23453.23"/>
  </r>
  <r>
    <x v="0"/>
    <x v="5"/>
    <s v="ELC"/>
    <x v="18"/>
    <x v="167"/>
    <s v="Pasco Rural"/>
    <s v="6"/>
    <s v="R"/>
    <s v="Inteconectado"/>
    <s v="PL0224"/>
    <s v="BT5B-R"/>
    <s v="Mayor a 100kWh"/>
    <n v="400"/>
    <n v="87513"/>
    <n v="72206.759999999995"/>
    <n v="1899.16"/>
  </r>
  <r>
    <x v="0"/>
    <x v="5"/>
    <s v="ELC"/>
    <x v="18"/>
    <x v="168"/>
    <s v="Huánuco Rural 1"/>
    <s v="4"/>
    <s v="R"/>
    <s v="Inteconectado"/>
    <s v="PL0258"/>
    <s v="BT5B-R"/>
    <s v="De 0 a 30 kWh "/>
    <n v="4226"/>
    <n v="49021"/>
    <n v="32811.949999999997"/>
    <n v="-17171.05"/>
  </r>
  <r>
    <x v="0"/>
    <x v="5"/>
    <s v="ELC"/>
    <x v="18"/>
    <x v="168"/>
    <s v="Huánuco Rural 1"/>
    <s v="4"/>
    <s v="R"/>
    <s v="Inteconectado"/>
    <s v="PL0258"/>
    <s v="BT5B-R"/>
    <s v="De 30 a 100kWh"/>
    <n v="3063"/>
    <n v="177976"/>
    <n v="103845.08"/>
    <n v="-32130.87"/>
  </r>
  <r>
    <x v="0"/>
    <x v="5"/>
    <s v="ELC"/>
    <x v="18"/>
    <x v="168"/>
    <s v="Huánuco Rural 1"/>
    <s v="4"/>
    <s v="R"/>
    <s v="Inteconectado"/>
    <s v="PL0258"/>
    <s v="BT5B-R"/>
    <s v="Mayor a 100kWh"/>
    <n v="895"/>
    <n v="165623"/>
    <n v="122583.49"/>
    <n v="3219.76"/>
  </r>
  <r>
    <x v="0"/>
    <x v="5"/>
    <s v="ELC"/>
    <x v="18"/>
    <x v="169"/>
    <s v="OROYA"/>
    <s v="3"/>
    <s v="U"/>
    <s v="Inteconectado"/>
    <s v="PL0063"/>
    <s v="BT5B-R"/>
    <s v="De 0 a 30 kWh "/>
    <n v="5602"/>
    <n v="57949.8"/>
    <n v="45174.7"/>
    <n v="-9193.2900000000009"/>
  </r>
  <r>
    <x v="0"/>
    <x v="5"/>
    <s v="ELC"/>
    <x v="18"/>
    <x v="169"/>
    <s v="OROYA"/>
    <s v="3"/>
    <s v="U"/>
    <s v="Inteconectado"/>
    <s v="PL0063"/>
    <s v="BT5B-R"/>
    <s v="De 30 a 100kWh"/>
    <n v="3613"/>
    <n v="201985.9"/>
    <n v="122347.29"/>
    <n v="-16681.84"/>
  </r>
  <r>
    <x v="0"/>
    <x v="5"/>
    <s v="ELC"/>
    <x v="18"/>
    <x v="169"/>
    <s v="OROYA"/>
    <s v="3"/>
    <s v="U"/>
    <s v="Inteconectado"/>
    <s v="PL0063"/>
    <s v="BT5B-R"/>
    <s v="Mayor a 100kWh"/>
    <n v="894"/>
    <n v="200069"/>
    <n v="133273.82"/>
    <n v="3492.77"/>
  </r>
  <r>
    <x v="0"/>
    <x v="5"/>
    <s v="ELC"/>
    <x v="18"/>
    <x v="170"/>
    <s v="TARMA"/>
    <s v="3"/>
    <s v="U"/>
    <s v="Inteconectado"/>
    <s v="PL0064"/>
    <s v="BT5B-R"/>
    <s v="De 0 a 30 kWh "/>
    <n v="5637"/>
    <n v="72337"/>
    <n v="51865.37"/>
    <n v="-11394.3"/>
  </r>
  <r>
    <x v="0"/>
    <x v="5"/>
    <s v="ELC"/>
    <x v="18"/>
    <x v="170"/>
    <s v="TARMA"/>
    <s v="3"/>
    <s v="U"/>
    <s v="Inteconectado"/>
    <s v="PL0064"/>
    <s v="BT5B-R"/>
    <s v="De 30 a 100kWh"/>
    <n v="5335"/>
    <n v="315913"/>
    <n v="190513.35"/>
    <n v="-25294.5"/>
  </r>
  <r>
    <x v="0"/>
    <x v="5"/>
    <s v="ELC"/>
    <x v="18"/>
    <x v="170"/>
    <s v="TARMA"/>
    <s v="3"/>
    <s v="U"/>
    <s v="Inteconectado"/>
    <s v="PL0064"/>
    <s v="BT5B-R"/>
    <s v="Mayor a 100kWh"/>
    <n v="1975"/>
    <n v="340052"/>
    <n v="226297.24"/>
    <n v="5939.9"/>
  </r>
  <r>
    <x v="0"/>
    <x v="5"/>
    <s v="ELC"/>
    <x v="18"/>
    <x v="171"/>
    <s v="Tingo María Rural"/>
    <s v="6"/>
    <s v="R"/>
    <s v="Inteconectado"/>
    <s v="PL1065"/>
    <s v="BT5B-R"/>
    <s v="De 0 a 30 kWh "/>
    <n v="716"/>
    <n v="8778.2999999999993"/>
    <n v="6332.2"/>
    <n v="-3461.04"/>
  </r>
  <r>
    <x v="0"/>
    <x v="5"/>
    <s v="ELC"/>
    <x v="18"/>
    <x v="171"/>
    <s v="Tingo María Rural"/>
    <s v="6"/>
    <s v="R"/>
    <s v="Inteconectado"/>
    <s v="PL1065"/>
    <s v="BT5B-R"/>
    <s v="De 30 a 100kWh"/>
    <n v="596"/>
    <n v="34965"/>
    <n v="22913.82"/>
    <n v="-7074.52"/>
  </r>
  <r>
    <x v="0"/>
    <x v="5"/>
    <s v="ELC"/>
    <x v="18"/>
    <x v="171"/>
    <s v="Tingo María Rural"/>
    <s v="6"/>
    <s v="R"/>
    <s v="Inteconectado"/>
    <s v="PL1065"/>
    <s v="BT5B-R"/>
    <s v="Mayor a 100kWh"/>
    <n v="180"/>
    <n v="34582"/>
    <n v="28749.67"/>
    <n v="756.42"/>
  </r>
  <r>
    <x v="0"/>
    <x v="5"/>
    <s v="ELC"/>
    <x v="18"/>
    <x v="172"/>
    <s v="Junín"/>
    <s v="4"/>
    <s v="R"/>
    <s v="Inteconectado"/>
    <s v="PL1224"/>
    <s v="BT5B-R"/>
    <s v="De 0 a 30 kWh "/>
    <n v="4374"/>
    <n v="47132"/>
    <n v="32702.09"/>
    <n v="-16514.669999999998"/>
  </r>
  <r>
    <x v="0"/>
    <x v="5"/>
    <s v="ELC"/>
    <x v="18"/>
    <x v="172"/>
    <s v="Junín"/>
    <s v="4"/>
    <s v="R"/>
    <s v="Inteconectado"/>
    <s v="PL1224"/>
    <s v="BT5B-R"/>
    <s v="De 30 a 100kWh"/>
    <n v="1795"/>
    <n v="94739"/>
    <n v="54185.71"/>
    <n v="-18811.599999999999"/>
  </r>
  <r>
    <x v="0"/>
    <x v="5"/>
    <s v="ELC"/>
    <x v="18"/>
    <x v="172"/>
    <s v="Junín"/>
    <s v="4"/>
    <s v="R"/>
    <s v="Inteconectado"/>
    <s v="PL1224"/>
    <s v="BT5B-R"/>
    <s v="Mayor a 100kWh"/>
    <n v="260"/>
    <n v="59978"/>
    <n v="44164.11"/>
    <n v="1159.5899999999999"/>
  </r>
  <r>
    <x v="0"/>
    <x v="5"/>
    <s v="ELC"/>
    <x v="18"/>
    <x v="173"/>
    <s v="San Jose"/>
    <s v="3"/>
    <s v="U"/>
    <s v="Inteconectado"/>
    <s v="PL2063"/>
    <s v="BT5B-R"/>
    <s v="De 0 a 30 kWh "/>
    <n v="510"/>
    <n v="7305"/>
    <n v="5079.2700000000004"/>
    <n v="-1159.23"/>
  </r>
  <r>
    <x v="0"/>
    <x v="5"/>
    <s v="ELC"/>
    <x v="18"/>
    <x v="173"/>
    <s v="San Jose"/>
    <s v="3"/>
    <s v="U"/>
    <s v="Inteconectado"/>
    <s v="PL2063"/>
    <s v="BT5B-R"/>
    <s v="De 30 a 100kWh"/>
    <n v="575"/>
    <n v="31904"/>
    <n v="19324.439999999999"/>
    <n v="-2650.75"/>
  </r>
  <r>
    <x v="0"/>
    <x v="5"/>
    <s v="ELC"/>
    <x v="18"/>
    <x v="173"/>
    <s v="San Jose"/>
    <s v="3"/>
    <s v="U"/>
    <s v="Inteconectado"/>
    <s v="PL2063"/>
    <s v="BT5B-R"/>
    <s v="Mayor a 100kWh"/>
    <n v="192"/>
    <n v="43411"/>
    <n v="28917.89"/>
    <n v="757.65"/>
  </r>
  <r>
    <x v="0"/>
    <x v="5"/>
    <s v="ELC"/>
    <x v="18"/>
    <x v="174"/>
    <s v="CHANCHAMAYO"/>
    <s v="3"/>
    <s v="U"/>
    <s v="Inteconectado"/>
    <s v="PL0064"/>
    <s v="BT5B-R"/>
    <s v="De 0 a 30 kWh "/>
    <n v="5310"/>
    <n v="60726"/>
    <n v="45361.760000000002"/>
    <n v="-9560.83"/>
  </r>
  <r>
    <x v="0"/>
    <x v="5"/>
    <s v="ELC"/>
    <x v="18"/>
    <x v="174"/>
    <s v="CHANCHAMAYO"/>
    <s v="3"/>
    <s v="U"/>
    <s v="Inteconectado"/>
    <s v="PL0064"/>
    <s v="BT5B-R"/>
    <s v="De 30 a 100kWh"/>
    <n v="6359"/>
    <n v="398144"/>
    <n v="240695.9"/>
    <n v="-30068.92"/>
  </r>
  <r>
    <x v="0"/>
    <x v="5"/>
    <s v="ELC"/>
    <x v="18"/>
    <x v="174"/>
    <s v="CHANCHAMAYO"/>
    <s v="3"/>
    <s v="U"/>
    <s v="Inteconectado"/>
    <s v="PL0064"/>
    <s v="BT5B-R"/>
    <s v="Mayor a 100kWh"/>
    <n v="3305"/>
    <n v="567143"/>
    <n v="377481.72"/>
    <n v="9907.48"/>
  </r>
  <r>
    <x v="0"/>
    <x v="5"/>
    <s v="ELC"/>
    <x v="18"/>
    <x v="175"/>
    <s v="Aucayacu"/>
    <s v="6"/>
    <s v="R"/>
    <s v="Inteconectado"/>
    <s v="PL2065"/>
    <s v="BT5B-R"/>
    <s v="De 0 a 30 kWh "/>
    <n v="2251"/>
    <n v="28175"/>
    <n v="20135.41"/>
    <n v="-11109.8"/>
  </r>
  <r>
    <x v="0"/>
    <x v="5"/>
    <s v="ELC"/>
    <x v="18"/>
    <x v="175"/>
    <s v="Aucayacu"/>
    <s v="6"/>
    <s v="R"/>
    <s v="Inteconectado"/>
    <s v="PL2065"/>
    <s v="BT5B-R"/>
    <s v="De 30 a 100kWh"/>
    <n v="1809"/>
    <n v="105564"/>
    <n v="69106.350000000006"/>
    <n v="-21472.83"/>
  </r>
  <r>
    <x v="0"/>
    <x v="5"/>
    <s v="ELC"/>
    <x v="18"/>
    <x v="175"/>
    <s v="Aucayacu"/>
    <s v="6"/>
    <s v="R"/>
    <s v="Inteconectado"/>
    <s v="PL2065"/>
    <s v="BT5B-R"/>
    <s v="Mayor a 100kWh"/>
    <n v="601"/>
    <n v="118788"/>
    <n v="98684.14"/>
    <n v="2596.2800000000002"/>
  </r>
  <r>
    <x v="0"/>
    <x v="5"/>
    <s v="ELC"/>
    <x v="18"/>
    <x v="176"/>
    <s v="Carhuamayo"/>
    <s v="5"/>
    <s v="R"/>
    <s v="Inteconectado"/>
    <s v="PL2224"/>
    <s v="BT5B-R"/>
    <s v="De 0 a 30 kWh "/>
    <n v="7235"/>
    <n v="68192"/>
    <n v="55531.62"/>
    <n v="-26877.38"/>
  </r>
  <r>
    <x v="0"/>
    <x v="5"/>
    <s v="ELC"/>
    <x v="18"/>
    <x v="176"/>
    <s v="Carhuamayo"/>
    <s v="5"/>
    <s v="R"/>
    <s v="Inteconectado"/>
    <s v="PL2224"/>
    <s v="BT5B-R"/>
    <s v="De 30 a 100kWh"/>
    <n v="1435"/>
    <n v="71843"/>
    <n v="45357.760000000002"/>
    <n v="-17033.45"/>
  </r>
  <r>
    <x v="0"/>
    <x v="5"/>
    <s v="ELC"/>
    <x v="18"/>
    <x v="176"/>
    <s v="Carhuamayo"/>
    <s v="5"/>
    <s v="R"/>
    <s v="Inteconectado"/>
    <s v="PL2224"/>
    <s v="BT5B-R"/>
    <s v="Mayor a 100kWh"/>
    <n v="180"/>
    <n v="41966"/>
    <n v="34710.54"/>
    <n v="913.74"/>
  </r>
  <r>
    <x v="0"/>
    <x v="5"/>
    <s v="ELC"/>
    <x v="18"/>
    <x v="177"/>
    <s v="Yaupi"/>
    <s v="3"/>
    <s v="U"/>
    <s v="Inteconectado"/>
    <s v="PL3224"/>
    <s v="BT5B-R"/>
    <s v="De 0 a 30 kWh "/>
    <n v="3270"/>
    <n v="40149"/>
    <n v="29380.48"/>
    <n v="-6370.12"/>
  </r>
  <r>
    <x v="0"/>
    <x v="5"/>
    <s v="ELC"/>
    <x v="18"/>
    <x v="177"/>
    <s v="Yaupi"/>
    <s v="3"/>
    <s v="U"/>
    <s v="Inteconectado"/>
    <s v="PL3224"/>
    <s v="BT5B-R"/>
    <s v="De 30 a 100kWh"/>
    <n v="3343"/>
    <n v="200582"/>
    <n v="121924.01"/>
    <n v="-15478.29"/>
  </r>
  <r>
    <x v="0"/>
    <x v="5"/>
    <s v="ELC"/>
    <x v="18"/>
    <x v="177"/>
    <s v="Yaupi"/>
    <s v="3"/>
    <s v="U"/>
    <s v="Inteconectado"/>
    <s v="PL3224"/>
    <s v="BT5B-R"/>
    <s v="Mayor a 100kWh"/>
    <n v="1401"/>
    <n v="281910"/>
    <n v="188272.37"/>
    <n v="4933.22"/>
  </r>
  <r>
    <x v="0"/>
    <x v="5"/>
    <s v="ELC"/>
    <x v="18"/>
    <x v="178"/>
    <s v="Ayacucho Rural SER"/>
    <s v="SER"/>
    <s v="R"/>
    <s v="Inteconectado"/>
    <s v="PR0078"/>
    <s v="BT5B-R"/>
    <s v="De 0 a 30 kWh "/>
    <n v="47169"/>
    <n v="360368"/>
    <n v="416690.73"/>
    <n v="-167176.74"/>
  </r>
  <r>
    <x v="0"/>
    <x v="5"/>
    <s v="ELC"/>
    <x v="18"/>
    <x v="178"/>
    <s v="Ayacucho Rural SER"/>
    <s v="SER"/>
    <s v="R"/>
    <s v="Inteconectado"/>
    <s v="PR0078"/>
    <s v="BT5B-R"/>
    <s v="De 30 a 100kWh"/>
    <n v="7372"/>
    <n v="386715"/>
    <n v="295218.90999999997"/>
    <n v="-103065.13"/>
  </r>
  <r>
    <x v="0"/>
    <x v="5"/>
    <s v="ELC"/>
    <x v="18"/>
    <x v="178"/>
    <s v="Ayacucho Rural SER"/>
    <s v="SER"/>
    <s v="R"/>
    <s v="Inteconectado"/>
    <s v="PR0078"/>
    <s v="BT5B-R"/>
    <s v="Mayor a 100kWh"/>
    <n v="1710"/>
    <n v="361403"/>
    <n v="353675.78"/>
    <n v="9311.14"/>
  </r>
  <r>
    <x v="0"/>
    <x v="5"/>
    <s v="ELC"/>
    <x v="18"/>
    <x v="179"/>
    <s v="Huancavelica Rural SER"/>
    <s v="SER"/>
    <s v="R"/>
    <s v="Inteconectado"/>
    <s v="PR0061"/>
    <s v="BT5B-R"/>
    <s v="De 0 a 30 kWh "/>
    <n v="6841"/>
    <n v="45498"/>
    <n v="57332.54"/>
    <n v="-21143"/>
  </r>
  <r>
    <x v="0"/>
    <x v="5"/>
    <s v="ELC"/>
    <x v="18"/>
    <x v="179"/>
    <s v="Huancavelica Rural SER"/>
    <s v="SER"/>
    <s v="R"/>
    <s v="Inteconectado"/>
    <s v="PR0061"/>
    <s v="BT5B-R"/>
    <s v="De 30 a 100kWh"/>
    <n v="252"/>
    <n v="11044"/>
    <n v="8087.7"/>
    <n v="-3515.4"/>
  </r>
  <r>
    <x v="0"/>
    <x v="5"/>
    <s v="ELC"/>
    <x v="18"/>
    <x v="179"/>
    <s v="Huancavelica Rural SER"/>
    <s v="SER"/>
    <s v="R"/>
    <s v="Inteconectado"/>
    <s v="PR0061"/>
    <s v="BT5B-R"/>
    <s v="Mayor a 100kWh"/>
    <n v="13"/>
    <n v="2713"/>
    <n v="2660.88"/>
    <n v="69.91"/>
  </r>
  <r>
    <x v="0"/>
    <x v="5"/>
    <s v="ELC"/>
    <x v="18"/>
    <x v="180"/>
    <s v="Huanuco Rural 2 SER"/>
    <s v="SER"/>
    <s v="R"/>
    <s v="Inteconectado"/>
    <s v="PR0066"/>
    <s v="BT5B-R"/>
    <s v="De 0 a 30 kWh "/>
    <n v="29215"/>
    <n v="234039"/>
    <n v="262689.53999999998"/>
    <n v="-108156.02"/>
  </r>
  <r>
    <x v="0"/>
    <x v="5"/>
    <s v="ELC"/>
    <x v="18"/>
    <x v="180"/>
    <s v="Huanuco Rural 2 SER"/>
    <s v="SER"/>
    <s v="R"/>
    <s v="Inteconectado"/>
    <s v="PR0066"/>
    <s v="BT5B-R"/>
    <s v="De 30 a 100kWh"/>
    <n v="2682"/>
    <n v="124734"/>
    <n v="92306.99"/>
    <n v="-36825.51"/>
  </r>
  <r>
    <x v="0"/>
    <x v="5"/>
    <s v="ELC"/>
    <x v="18"/>
    <x v="180"/>
    <s v="Huanuco Rural 2 SER"/>
    <s v="SER"/>
    <s v="R"/>
    <s v="Inteconectado"/>
    <s v="PR0066"/>
    <s v="BT5B-R"/>
    <s v="Mayor a 100kWh"/>
    <n v="318"/>
    <n v="80187"/>
    <n v="77839.210000000006"/>
    <n v="2044.93"/>
  </r>
  <r>
    <x v="0"/>
    <x v="5"/>
    <s v="ELC"/>
    <x v="18"/>
    <x v="181"/>
    <s v="Pasco Rural SER"/>
    <s v="SER"/>
    <s v="R"/>
    <s v="Inteconectado"/>
    <s v="PR0063"/>
    <s v="BT5B-R"/>
    <s v="De 0 a 30 kWh "/>
    <n v="5069"/>
    <n v="37449"/>
    <n v="44119.25"/>
    <n v="-17303.349999999999"/>
  </r>
  <r>
    <x v="0"/>
    <x v="5"/>
    <s v="ELC"/>
    <x v="18"/>
    <x v="181"/>
    <s v="Pasco Rural SER"/>
    <s v="SER"/>
    <s v="R"/>
    <s v="Inteconectado"/>
    <s v="PR0063"/>
    <s v="BT5B-R"/>
    <s v="De 30 a 100kWh"/>
    <n v="629"/>
    <n v="30490"/>
    <n v="22784.23"/>
    <n v="-8642.4599999999991"/>
  </r>
  <r>
    <x v="0"/>
    <x v="5"/>
    <s v="ELC"/>
    <x v="18"/>
    <x v="181"/>
    <s v="Pasco Rural SER"/>
    <s v="SER"/>
    <s v="R"/>
    <s v="Inteconectado"/>
    <s v="PR0063"/>
    <s v="BT5B-R"/>
    <s v="Mayor a 100kWh"/>
    <n v="81"/>
    <n v="16598"/>
    <n v="16194.39"/>
    <n v="426.47"/>
  </r>
  <r>
    <x v="0"/>
    <x v="5"/>
    <s v="ELC"/>
    <x v="18"/>
    <x v="182"/>
    <s v="Pozuzo SER"/>
    <s v="SER"/>
    <s v="R"/>
    <s v="Inteconectado"/>
    <s v="PR0073"/>
    <s v="BT5B-R"/>
    <s v="De 0 a 30 kWh "/>
    <n v="2467"/>
    <n v="15976"/>
    <n v="20432.36"/>
    <n v="-7379.43"/>
  </r>
  <r>
    <x v="0"/>
    <x v="5"/>
    <s v="ELC"/>
    <x v="18"/>
    <x v="182"/>
    <s v="Pozuzo SER"/>
    <s v="SER"/>
    <s v="R"/>
    <s v="Inteconectado"/>
    <s v="PR0073"/>
    <s v="BT5B-R"/>
    <s v="De 30 a 100kWh"/>
    <n v="794"/>
    <n v="47782"/>
    <n v="37346.01"/>
    <n v="-10909.56"/>
  </r>
  <r>
    <x v="0"/>
    <x v="5"/>
    <s v="ELC"/>
    <x v="18"/>
    <x v="182"/>
    <s v="Pozuzo SER"/>
    <s v="SER"/>
    <s v="R"/>
    <s v="Inteconectado"/>
    <s v="PR0073"/>
    <s v="BT5B-R"/>
    <s v="Mayor a 100kWh"/>
    <n v="387"/>
    <n v="83849"/>
    <n v="81674.31"/>
    <n v="2151.4"/>
  </r>
  <r>
    <x v="0"/>
    <x v="5"/>
    <s v="ELC"/>
    <x v="18"/>
    <x v="183"/>
    <s v="Tarma Chanchamayo SER"/>
    <s v="SER"/>
    <s v="R"/>
    <s v="Inteconectado"/>
    <s v="PR0064"/>
    <s v="BT5B-R"/>
    <s v="De 0 a 30 kWh "/>
    <n v="3299"/>
    <n v="26514"/>
    <n v="29641.45"/>
    <n v="-12192.9"/>
  </r>
  <r>
    <x v="0"/>
    <x v="5"/>
    <s v="ELC"/>
    <x v="18"/>
    <x v="183"/>
    <s v="Tarma Chanchamayo SER"/>
    <s v="SER"/>
    <s v="R"/>
    <s v="Inteconectado"/>
    <s v="PR0064"/>
    <s v="BT5B-R"/>
    <s v="De 30 a 100kWh"/>
    <n v="730"/>
    <n v="38168"/>
    <n v="28887.11"/>
    <n v="-10081.299999999999"/>
  </r>
  <r>
    <x v="0"/>
    <x v="5"/>
    <s v="ELC"/>
    <x v="18"/>
    <x v="183"/>
    <s v="Tarma Chanchamayo SER"/>
    <s v="SER"/>
    <s v="R"/>
    <s v="Inteconectado"/>
    <s v="PR0064"/>
    <s v="BT5B-R"/>
    <s v="Mayor a 100kWh"/>
    <n v="82"/>
    <n v="13900"/>
    <n v="13570.97"/>
    <n v="356.2"/>
  </r>
  <r>
    <x v="0"/>
    <x v="5"/>
    <s v="ELC"/>
    <x v="18"/>
    <x v="184"/>
    <s v="Tingo Maria SER"/>
    <s v="SER"/>
    <s v="R"/>
    <s v="Inteconectado"/>
    <s v="PR0065"/>
    <s v="BT5B-R"/>
    <s v="De 0 a 30 kWh "/>
    <n v="4971"/>
    <n v="48567"/>
    <n v="48826.97"/>
    <n v="-22530.38"/>
  </r>
  <r>
    <x v="0"/>
    <x v="5"/>
    <s v="ELC"/>
    <x v="18"/>
    <x v="184"/>
    <s v="Tingo Maria SER"/>
    <s v="SER"/>
    <s v="R"/>
    <s v="Inteconectado"/>
    <s v="PR0065"/>
    <s v="BT5B-R"/>
    <s v="De 30 a 100kWh"/>
    <n v="1742"/>
    <n v="94572"/>
    <n v="72721.25"/>
    <n v="-24353.16"/>
  </r>
  <r>
    <x v="0"/>
    <x v="5"/>
    <s v="ELC"/>
    <x v="18"/>
    <x v="184"/>
    <s v="Tingo Maria SER"/>
    <s v="SER"/>
    <s v="R"/>
    <s v="Inteconectado"/>
    <s v="PR0065"/>
    <s v="BT5B-R"/>
    <s v="Mayor a 100kWh"/>
    <n v="334"/>
    <n v="66716"/>
    <n v="65385.98"/>
    <n v="1720.23"/>
  </r>
  <r>
    <x v="0"/>
    <x v="5"/>
    <s v="ELC"/>
    <x v="18"/>
    <x v="185"/>
    <s v="Valle del Mantaro 3 SER"/>
    <s v="SER"/>
    <s v="R"/>
    <s v="Inteconectado"/>
    <s v="PR0071"/>
    <s v="BT5B-R"/>
    <s v="De 0 a 30 kWh "/>
    <n v="1724"/>
    <n v="7320"/>
    <n v="12526.35"/>
    <n v="-3406.39"/>
  </r>
  <r>
    <x v="0"/>
    <x v="5"/>
    <s v="ELC"/>
    <x v="18"/>
    <x v="185"/>
    <s v="Valle del Mantaro 3 SER"/>
    <s v="SER"/>
    <s v="R"/>
    <s v="Inteconectado"/>
    <s v="PR0071"/>
    <s v="BT5B-R"/>
    <s v="De 30 a 100kWh"/>
    <n v="23"/>
    <n v="1172"/>
    <n v="890.87"/>
    <n v="-320.85000000000002"/>
  </r>
  <r>
    <x v="0"/>
    <x v="5"/>
    <s v="ELC"/>
    <x v="18"/>
    <x v="185"/>
    <s v="Valle del Mantaro 3 SER"/>
    <s v="SER"/>
    <s v="R"/>
    <s v="Inteconectado"/>
    <s v="PR0071"/>
    <s v="BT5B-R"/>
    <s v="Mayor a 100kWh"/>
    <n v="11"/>
    <n v="1768"/>
    <n v="1748.7"/>
    <n v="45.92"/>
  </r>
  <r>
    <x v="0"/>
    <x v="5"/>
    <s v="ELC"/>
    <x v="18"/>
    <x v="186"/>
    <s v="SER YAUPI"/>
    <s v="SER"/>
    <s v="R"/>
    <s v="Inteconectado"/>
    <s v="PR0064"/>
    <s v="BT5B-R"/>
    <s v="De 0 a 30 kWh "/>
    <n v="15317"/>
    <n v="117602"/>
    <n v="135365.69"/>
    <n v="-54329.24"/>
  </r>
  <r>
    <x v="0"/>
    <x v="5"/>
    <s v="ELC"/>
    <x v="18"/>
    <x v="186"/>
    <s v="SER YAUPI"/>
    <s v="SER"/>
    <s v="R"/>
    <s v="Inteconectado"/>
    <s v="PR0064"/>
    <s v="BT5B-R"/>
    <s v="De 30 a 100kWh"/>
    <n v="2967"/>
    <n v="156890"/>
    <n v="118351.36"/>
    <n v="-41949.1"/>
  </r>
  <r>
    <x v="0"/>
    <x v="5"/>
    <s v="ELC"/>
    <x v="18"/>
    <x v="186"/>
    <s v="SER YAUPI"/>
    <s v="SER"/>
    <s v="R"/>
    <s v="Inteconectado"/>
    <s v="PR0064"/>
    <s v="BT5B-R"/>
    <s v="Mayor a 100kWh"/>
    <n v="350"/>
    <n v="58681"/>
    <n v="57593.14"/>
    <n v="1516.91"/>
  </r>
  <r>
    <x v="0"/>
    <x v="5"/>
    <s v="ELC"/>
    <x v="18"/>
    <x v="187"/>
    <s v="SER CARHUAMAYO"/>
    <s v="SER"/>
    <s v="R"/>
    <s v="Inteconectado"/>
    <s v="PR0064"/>
    <s v="BT5B-R"/>
    <s v="De 0 a 30 kWh "/>
    <n v="1192"/>
    <n v="8195"/>
    <n v="10092.18"/>
    <n v="-3785.69"/>
  </r>
  <r>
    <x v="0"/>
    <x v="5"/>
    <s v="ELC"/>
    <x v="18"/>
    <x v="187"/>
    <s v="SER CARHUAMAYO"/>
    <s v="SER"/>
    <s v="R"/>
    <s v="Inteconectado"/>
    <s v="PR0064"/>
    <s v="BT5B-R"/>
    <s v="De 30 a 100kWh"/>
    <n v="186"/>
    <n v="9124"/>
    <n v="6836.81"/>
    <n v="-2555.64"/>
  </r>
  <r>
    <x v="0"/>
    <x v="5"/>
    <s v="ELC"/>
    <x v="18"/>
    <x v="187"/>
    <s v="SER CARHUAMAYO"/>
    <s v="SER"/>
    <s v="R"/>
    <s v="Inteconectado"/>
    <s v="PR0064"/>
    <s v="BT5B-R"/>
    <s v="Mayor a 100kWh"/>
    <n v="14"/>
    <n v="2552"/>
    <n v="2498"/>
    <n v="65.81"/>
  </r>
  <r>
    <x v="0"/>
    <x v="5"/>
    <s v="ELC"/>
    <x v="18"/>
    <x v="188"/>
    <s v="SER AUCAYACU"/>
    <s v="SER"/>
    <s v="R"/>
    <s v="Inteconectado"/>
    <s v="PR0066"/>
    <s v="BT5B-R"/>
    <s v="De 0 a 30 kWh "/>
    <n v="1999"/>
    <n v="19686"/>
    <n v="19707.11"/>
    <n v="-9134.09"/>
  </r>
  <r>
    <x v="0"/>
    <x v="5"/>
    <s v="ELC"/>
    <x v="18"/>
    <x v="188"/>
    <s v="SER AUCAYACU"/>
    <s v="SER"/>
    <s v="R"/>
    <s v="Inteconectado"/>
    <s v="PR0066"/>
    <s v="BT5B-R"/>
    <s v="De 30 a 100kWh"/>
    <n v="731"/>
    <n v="40775"/>
    <n v="31528.92"/>
    <n v="-10219.379999999999"/>
  </r>
  <r>
    <x v="0"/>
    <x v="5"/>
    <s v="ELC"/>
    <x v="18"/>
    <x v="188"/>
    <s v="SER AUCAYACU"/>
    <s v="SER"/>
    <s v="R"/>
    <s v="Inteconectado"/>
    <s v="PR0066"/>
    <s v="BT5B-R"/>
    <s v="Mayor a 100kWh"/>
    <n v="118"/>
    <n v="20054"/>
    <n v="19750.189999999999"/>
    <n v="518.22"/>
  </r>
  <r>
    <x v="0"/>
    <x v="5"/>
    <s v="ELN"/>
    <x v="19"/>
    <x v="189"/>
    <s v="Chiclayo"/>
    <s v="2"/>
    <s v="U"/>
    <s v="Inteconectado"/>
    <s v="PL0094"/>
    <s v="BT5B-R"/>
    <s v="De 0 a 30 kWh "/>
    <n v="36748"/>
    <n v="427495.3"/>
    <n v="272421.42"/>
    <n v="-53634.43"/>
  </r>
  <r>
    <x v="0"/>
    <x v="5"/>
    <s v="ELN"/>
    <x v="19"/>
    <x v="189"/>
    <s v="Chiclayo"/>
    <s v="2"/>
    <s v="U"/>
    <s v="Inteconectado"/>
    <s v="PL0094"/>
    <s v="BT5B-R"/>
    <s v="De 30 a 100kWh"/>
    <n v="66689"/>
    <n v="4386254.32"/>
    <n v="2145408.6"/>
    <n v="-255681.09"/>
  </r>
  <r>
    <x v="0"/>
    <x v="5"/>
    <s v="ELN"/>
    <x v="19"/>
    <x v="189"/>
    <s v="Chiclayo"/>
    <s v="2"/>
    <s v="U"/>
    <s v="Inteconectado"/>
    <s v="PL0094"/>
    <s v="BT5B-R"/>
    <s v="Mayor a 100kWh"/>
    <n v="58257"/>
    <n v="12009119.57"/>
    <n v="6362650.8799999999"/>
    <n v="166596.25"/>
  </r>
  <r>
    <x v="0"/>
    <x v="5"/>
    <s v="ELN"/>
    <x v="19"/>
    <x v="190"/>
    <s v="Chongoyape"/>
    <s v="4"/>
    <s v="R"/>
    <s v="Inteconectado"/>
    <s v="PL0098"/>
    <s v="BT5B-R"/>
    <s v="De 0 a 30 kWh "/>
    <n v="5097"/>
    <n v="60454.84"/>
    <n v="36946.92"/>
    <n v="-18095.240000000002"/>
  </r>
  <r>
    <x v="0"/>
    <x v="5"/>
    <s v="ELN"/>
    <x v="19"/>
    <x v="190"/>
    <s v="Chongoyape"/>
    <s v="4"/>
    <s v="R"/>
    <s v="Inteconectado"/>
    <s v="PL0098"/>
    <s v="BT5B-R"/>
    <s v="De 30 a 100kWh"/>
    <n v="2818"/>
    <n v="169233.6"/>
    <n v="84102.19"/>
    <n v="-27576.62"/>
  </r>
  <r>
    <x v="0"/>
    <x v="5"/>
    <s v="ELN"/>
    <x v="19"/>
    <x v="190"/>
    <s v="Chongoyape"/>
    <s v="4"/>
    <s v="R"/>
    <s v="Inteconectado"/>
    <s v="PL0098"/>
    <s v="BT5B-R"/>
    <s v="Mayor a 100kWh"/>
    <n v="461"/>
    <n v="90978.9"/>
    <n v="57649.81"/>
    <n v="1513.89"/>
  </r>
  <r>
    <x v="0"/>
    <x v="5"/>
    <s v="ELN"/>
    <x v="19"/>
    <x v="191"/>
    <s v="Chota"/>
    <s v="2"/>
    <s v="U"/>
    <s v="Inteconectado"/>
    <s v="PL0099"/>
    <s v="BT5B-R"/>
    <s v="De 0 a 30 kWh "/>
    <n v="3307"/>
    <n v="39802.19"/>
    <n v="25902.95"/>
    <n v="-5292.11"/>
  </r>
  <r>
    <x v="0"/>
    <x v="5"/>
    <s v="ELN"/>
    <x v="19"/>
    <x v="191"/>
    <s v="Chota"/>
    <s v="2"/>
    <s v="U"/>
    <s v="Inteconectado"/>
    <s v="PL0099"/>
    <s v="BT5B-R"/>
    <s v="De 30 a 100kWh"/>
    <n v="2008"/>
    <n v="113438.19"/>
    <n v="58342.73"/>
    <n v="-7992.03"/>
  </r>
  <r>
    <x v="0"/>
    <x v="5"/>
    <s v="ELN"/>
    <x v="19"/>
    <x v="191"/>
    <s v="Chota"/>
    <s v="2"/>
    <s v="U"/>
    <s v="Inteconectado"/>
    <s v="PL0099"/>
    <s v="BT5B-R"/>
    <s v="Mayor a 100kWh"/>
    <n v="712"/>
    <n v="136908.70000000001"/>
    <n v="76864.3"/>
    <n v="2012.45"/>
  </r>
  <r>
    <x v="0"/>
    <x v="5"/>
    <s v="ELN"/>
    <x v="19"/>
    <x v="192"/>
    <s v="Cutervo"/>
    <s v="4"/>
    <s v="R"/>
    <s v="Inteconectado"/>
    <s v="PL0100"/>
    <s v="BT5B-R"/>
    <s v="De 0 a 30 kWh "/>
    <n v="4531"/>
    <n v="53216.13"/>
    <n v="32706.29"/>
    <n v="-15951.99"/>
  </r>
  <r>
    <x v="0"/>
    <x v="5"/>
    <s v="ELN"/>
    <x v="19"/>
    <x v="192"/>
    <s v="Cutervo"/>
    <s v="4"/>
    <s v="R"/>
    <s v="Inteconectado"/>
    <s v="PL0100"/>
    <s v="BT5B-R"/>
    <s v="De 30 a 100kWh"/>
    <n v="2205"/>
    <n v="122942.59"/>
    <n v="61999.69"/>
    <n v="-19824.72"/>
  </r>
  <r>
    <x v="0"/>
    <x v="5"/>
    <s v="ELN"/>
    <x v="19"/>
    <x v="192"/>
    <s v="Cutervo"/>
    <s v="4"/>
    <s v="R"/>
    <s v="Inteconectado"/>
    <s v="PL0100"/>
    <s v="BT5B-R"/>
    <s v="Mayor a 100kWh"/>
    <n v="594"/>
    <n v="113307.31"/>
    <n v="71983.070000000007"/>
    <n v="1908.25"/>
  </r>
  <r>
    <x v="0"/>
    <x v="5"/>
    <s v="ELN"/>
    <x v="19"/>
    <x v="193"/>
    <s v="Querocoto"/>
    <s v="4"/>
    <s v="R"/>
    <s v="Inteconectado"/>
    <s v="PL0106"/>
    <s v="BT5B-R"/>
    <s v="De 0 a 30 kWh "/>
    <n v="258"/>
    <n v="13210.56"/>
    <n v="4911.1400000000003"/>
    <n v="-3957.35"/>
  </r>
  <r>
    <x v="0"/>
    <x v="5"/>
    <s v="ELN"/>
    <x v="19"/>
    <x v="193"/>
    <s v="Querocoto"/>
    <s v="4"/>
    <s v="R"/>
    <s v="Inteconectado"/>
    <s v="PL0106"/>
    <s v="BT5B-R"/>
    <s v="De 30 a 100kWh"/>
    <n v="33"/>
    <n v="2993.74"/>
    <n v="1268.18"/>
    <n v="-647.47"/>
  </r>
  <r>
    <x v="0"/>
    <x v="5"/>
    <s v="ELN"/>
    <x v="19"/>
    <x v="193"/>
    <s v="Querocoto"/>
    <s v="4"/>
    <s v="R"/>
    <s v="Inteconectado"/>
    <s v="PL0106"/>
    <s v="BT5B-R"/>
    <s v="Mayor a 100kWh"/>
    <n v="4"/>
    <n v="981.66"/>
    <n v="619.11"/>
    <n v="16.29"/>
  </r>
  <r>
    <x v="0"/>
    <x v="5"/>
    <s v="ELN"/>
    <x v="19"/>
    <x v="194"/>
    <s v="Niepos"/>
    <s v="4"/>
    <s v="R"/>
    <s v="Inteconectado"/>
    <s v="PL0109"/>
    <s v="BT5B-R"/>
    <s v="De 0 a 30 kWh "/>
    <n v="2961"/>
    <n v="30367.279999999999"/>
    <n v="20086.169999999998"/>
    <n v="-9136.19"/>
  </r>
  <r>
    <x v="0"/>
    <x v="5"/>
    <s v="ELN"/>
    <x v="19"/>
    <x v="194"/>
    <s v="Niepos"/>
    <s v="4"/>
    <s v="R"/>
    <s v="Inteconectado"/>
    <s v="PL0109"/>
    <s v="BT5B-R"/>
    <s v="De 30 a 100kWh"/>
    <n v="1320"/>
    <n v="76758"/>
    <n v="38337.19"/>
    <n v="-12699.81"/>
  </r>
  <r>
    <x v="0"/>
    <x v="5"/>
    <s v="ELN"/>
    <x v="19"/>
    <x v="194"/>
    <s v="Niepos"/>
    <s v="4"/>
    <s v="R"/>
    <s v="Inteconectado"/>
    <s v="PL0109"/>
    <s v="BT5B-R"/>
    <s v="Mayor a 100kWh"/>
    <n v="201"/>
    <n v="42079"/>
    <n v="26745.29"/>
    <n v="699.25"/>
  </r>
  <r>
    <x v="0"/>
    <x v="5"/>
    <s v="ELN"/>
    <x v="19"/>
    <x v="195"/>
    <s v="Chiclayo Baja Densidad"/>
    <s v="3"/>
    <s v="U"/>
    <s v="Inteconectado"/>
    <s v="PL0227"/>
    <s v="BT5B-R"/>
    <s v="De 0 a 30 kWh "/>
    <n v="26051"/>
    <n v="323815.2"/>
    <n v="206614.1"/>
    <n v="-41624.44"/>
  </r>
  <r>
    <x v="0"/>
    <x v="5"/>
    <s v="ELN"/>
    <x v="19"/>
    <x v="195"/>
    <s v="Chiclayo Baja Densidad"/>
    <s v="3"/>
    <s v="U"/>
    <s v="Inteconectado"/>
    <s v="PL0227"/>
    <s v="BT5B-R"/>
    <s v="De 30 a 100kWh"/>
    <n v="30064"/>
    <n v="1836569.4"/>
    <n v="919857.58"/>
    <n v="-118170.62"/>
  </r>
  <r>
    <x v="0"/>
    <x v="5"/>
    <s v="ELN"/>
    <x v="19"/>
    <x v="195"/>
    <s v="Chiclayo Baja Densidad"/>
    <s v="3"/>
    <s v="U"/>
    <s v="Inteconectado"/>
    <s v="PL0227"/>
    <s v="BT5B-R"/>
    <s v="Mayor a 100kWh"/>
    <n v="8811"/>
    <n v="1630297.7"/>
    <n v="888718.11"/>
    <n v="23350.52"/>
  </r>
  <r>
    <x v="0"/>
    <x v="5"/>
    <s v="ELN"/>
    <x v="19"/>
    <x v="196"/>
    <s v="Bambamarca"/>
    <s v="2"/>
    <s v="U"/>
    <s v="Inteconectado"/>
    <s v="PL1099"/>
    <s v="BT5B-R"/>
    <s v="De 0 a 30 kWh "/>
    <n v="2326"/>
    <n v="28646.1"/>
    <n v="18540.66"/>
    <n v="-3827.74"/>
  </r>
  <r>
    <x v="0"/>
    <x v="5"/>
    <s v="ELN"/>
    <x v="19"/>
    <x v="196"/>
    <s v="Bambamarca"/>
    <s v="2"/>
    <s v="U"/>
    <s v="Inteconectado"/>
    <s v="PL1099"/>
    <s v="BT5B-R"/>
    <s v="De 30 a 100kWh"/>
    <n v="1429"/>
    <n v="80632"/>
    <n v="41678.07"/>
    <n v="-5716"/>
  </r>
  <r>
    <x v="0"/>
    <x v="5"/>
    <s v="ELN"/>
    <x v="19"/>
    <x v="196"/>
    <s v="Bambamarca"/>
    <s v="2"/>
    <s v="U"/>
    <s v="Inteconectado"/>
    <s v="PL1099"/>
    <s v="BT5B-R"/>
    <s v="Mayor a 100kWh"/>
    <n v="415"/>
    <n v="82376"/>
    <n v="46453.74"/>
    <n v="1218.1500000000001"/>
  </r>
  <r>
    <x v="0"/>
    <x v="5"/>
    <s v="ELN"/>
    <x v="19"/>
    <x v="197"/>
    <s v="Olmos"/>
    <s v="3"/>
    <s v="U"/>
    <s v="Inteconectado"/>
    <s v="PL1227"/>
    <s v="BT5B-R"/>
    <s v="De 0 a 30 kWh "/>
    <n v="11093"/>
    <n v="102258.6"/>
    <n v="74246.25"/>
    <n v="-13153.08"/>
  </r>
  <r>
    <x v="0"/>
    <x v="5"/>
    <s v="ELN"/>
    <x v="19"/>
    <x v="197"/>
    <s v="Olmos"/>
    <s v="3"/>
    <s v="U"/>
    <s v="Inteconectado"/>
    <s v="PL1227"/>
    <s v="BT5B-R"/>
    <s v="De 30 a 100kWh"/>
    <n v="6402"/>
    <n v="373881.59999999998"/>
    <n v="187341.14"/>
    <n v="-24855.61"/>
  </r>
  <r>
    <x v="0"/>
    <x v="5"/>
    <s v="ELN"/>
    <x v="19"/>
    <x v="197"/>
    <s v="Olmos"/>
    <s v="3"/>
    <s v="U"/>
    <s v="Inteconectado"/>
    <s v="PL1227"/>
    <s v="BT5B-R"/>
    <s v="Mayor a 100kWh"/>
    <n v="1835"/>
    <n v="392865.76"/>
    <n v="213204.82"/>
    <n v="5604.18"/>
  </r>
  <r>
    <x v="0"/>
    <x v="5"/>
    <s v="ELN"/>
    <x v="19"/>
    <x v="198"/>
    <s v="Bambamarca Rural"/>
    <s v="6"/>
    <s v="R"/>
    <s v="Inteconectado"/>
    <s v="PL2099"/>
    <s v="BT5B-R"/>
    <s v="De 0 a 30 kWh "/>
    <n v="5474"/>
    <n v="34916.06"/>
    <n v="33658.410000000003"/>
    <n v="-11703.51"/>
  </r>
  <r>
    <x v="0"/>
    <x v="5"/>
    <s v="ELN"/>
    <x v="19"/>
    <x v="198"/>
    <s v="Bambamarca Rural"/>
    <s v="6"/>
    <s v="R"/>
    <s v="Inteconectado"/>
    <s v="PL2099"/>
    <s v="BT5B-R"/>
    <s v="De 30 a 100kWh"/>
    <n v="485"/>
    <n v="24032.69"/>
    <n v="13182.21"/>
    <n v="-4876.1499999999996"/>
  </r>
  <r>
    <x v="0"/>
    <x v="5"/>
    <s v="ELN"/>
    <x v="19"/>
    <x v="198"/>
    <s v="Bambamarca Rural"/>
    <s v="6"/>
    <s v="R"/>
    <s v="Inteconectado"/>
    <s v="PL2099"/>
    <s v="BT5B-R"/>
    <s v="Mayor a 100kWh"/>
    <n v="63"/>
    <n v="16057.3"/>
    <n v="11319.82"/>
    <n v="297.68"/>
  </r>
  <r>
    <x v="0"/>
    <x v="5"/>
    <s v="ELN"/>
    <x v="19"/>
    <x v="199"/>
    <s v="Chota Rural"/>
    <s v="5"/>
    <s v="R"/>
    <s v="Inteconectado"/>
    <s v="PL3099"/>
    <s v="BT5B-R"/>
    <s v="De 0 a 30 kWh "/>
    <n v="1704"/>
    <n v="19024.93"/>
    <n v="13131.23"/>
    <n v="-6380.61"/>
  </r>
  <r>
    <x v="0"/>
    <x v="5"/>
    <s v="ELN"/>
    <x v="19"/>
    <x v="199"/>
    <s v="Chota Rural"/>
    <s v="5"/>
    <s v="R"/>
    <s v="Inteconectado"/>
    <s v="PL3099"/>
    <s v="BT5B-R"/>
    <s v="De 30 a 100kWh"/>
    <n v="781"/>
    <n v="44568.28"/>
    <n v="25140.34"/>
    <n v="-7857.91"/>
  </r>
  <r>
    <x v="0"/>
    <x v="5"/>
    <s v="ELN"/>
    <x v="19"/>
    <x v="199"/>
    <s v="Chota Rural"/>
    <s v="5"/>
    <s v="R"/>
    <s v="Inteconectado"/>
    <s v="PL3099"/>
    <s v="BT5B-R"/>
    <s v="Mayor a 100kWh"/>
    <n v="178"/>
    <n v="37596.6"/>
    <n v="26632.3"/>
    <n v="700.33"/>
  </r>
  <r>
    <x v="0"/>
    <x v="5"/>
    <s v="ELN"/>
    <x v="19"/>
    <x v="200"/>
    <s v="Chogoyape SER"/>
    <s v="SER"/>
    <s v="R"/>
    <s v="Inteconectado"/>
    <s v="PR0098"/>
    <s v="BT5B-R"/>
    <s v="De 0 a 30 kWh "/>
    <n v="590"/>
    <n v="4412"/>
    <n v="4840.47"/>
    <n v="-1720.13"/>
  </r>
  <r>
    <x v="0"/>
    <x v="5"/>
    <s v="ELN"/>
    <x v="19"/>
    <x v="200"/>
    <s v="Chogoyape SER"/>
    <s v="SER"/>
    <s v="R"/>
    <s v="Inteconectado"/>
    <s v="PR0098"/>
    <s v="BT5B-R"/>
    <s v="De 30 a 100kWh"/>
    <n v="46"/>
    <n v="2274"/>
    <n v="1477.59"/>
    <n v="-537.74"/>
  </r>
  <r>
    <x v="0"/>
    <x v="5"/>
    <s v="ELN"/>
    <x v="19"/>
    <x v="200"/>
    <s v="Chogoyape SER"/>
    <s v="SER"/>
    <s v="R"/>
    <s v="Inteconectado"/>
    <s v="PR0098"/>
    <s v="BT5B-R"/>
    <s v="Mayor a 100kWh"/>
    <n v="4"/>
    <n v="536"/>
    <n v="450.57"/>
    <n v="11.8"/>
  </r>
  <r>
    <x v="0"/>
    <x v="5"/>
    <s v="ELN"/>
    <x v="19"/>
    <x v="201"/>
    <s v="Chiclayo Baja Densidad Rural"/>
    <s v="SER"/>
    <s v="R"/>
    <s v="Inteconectado"/>
    <s v="PR0094"/>
    <s v="BT5B-R"/>
    <s v="De 0 a 30 kWh "/>
    <n v="2114"/>
    <n v="15453.2"/>
    <n v="17226.32"/>
    <n v="-6050.87"/>
  </r>
  <r>
    <x v="0"/>
    <x v="5"/>
    <s v="ELN"/>
    <x v="19"/>
    <x v="201"/>
    <s v="Chiclayo Baja Densidad Rural"/>
    <s v="SER"/>
    <s v="R"/>
    <s v="Inteconectado"/>
    <s v="PR0094"/>
    <s v="BT5B-R"/>
    <s v="De 30 a 100kWh"/>
    <n v="469"/>
    <n v="24481"/>
    <n v="16000.73"/>
    <n v="-5631.32"/>
  </r>
  <r>
    <x v="0"/>
    <x v="5"/>
    <s v="ELN"/>
    <x v="19"/>
    <x v="201"/>
    <s v="Chiclayo Baja Densidad Rural"/>
    <s v="SER"/>
    <s v="R"/>
    <s v="Inteconectado"/>
    <s v="PR0094"/>
    <s v="BT5B-R"/>
    <s v="Mayor a 100kWh"/>
    <n v="32"/>
    <n v="5078"/>
    <n v="4252.91"/>
    <n v="111.47"/>
  </r>
  <r>
    <x v="0"/>
    <x v="5"/>
    <s v="ELN"/>
    <x v="19"/>
    <x v="202"/>
    <s v="Sistema Eléctrico Rural Chiclayo"/>
    <s v="SER"/>
    <s v="R"/>
    <s v="Inteconectado"/>
    <s v="PR0094"/>
    <s v="BT5B-R"/>
    <s v="De 0 a 30 kWh "/>
    <n v="882"/>
    <n v="10421"/>
    <n v="8740.0400000000009"/>
    <n v="-4077.07"/>
  </r>
  <r>
    <x v="0"/>
    <x v="5"/>
    <s v="ELN"/>
    <x v="19"/>
    <x v="202"/>
    <s v="Sistema Eléctrico Rural Chiclayo"/>
    <s v="SER"/>
    <s v="R"/>
    <s v="Inteconectado"/>
    <s v="PR0094"/>
    <s v="BT5B-R"/>
    <s v="De 30 a 100kWh"/>
    <n v="695"/>
    <n v="38099"/>
    <n v="25211.98"/>
    <n v="-8257.8700000000008"/>
  </r>
  <r>
    <x v="0"/>
    <x v="5"/>
    <s v="ELN"/>
    <x v="19"/>
    <x v="202"/>
    <s v="Sistema Eléctrico Rural Chiclayo"/>
    <s v="SER"/>
    <s v="R"/>
    <s v="Inteconectado"/>
    <s v="PR0094"/>
    <s v="BT5B-R"/>
    <s v="Mayor a 100kWh"/>
    <n v="100"/>
    <n v="26289"/>
    <n v="21649.96"/>
    <n v="568.27"/>
  </r>
  <r>
    <x v="0"/>
    <x v="5"/>
    <s v="ELN"/>
    <x v="19"/>
    <x v="203"/>
    <s v="Sistema Eléctrico Rural Bambamarca"/>
    <s v="SER"/>
    <s v="R"/>
    <s v="Inteconectado"/>
    <s v="PR0099"/>
    <s v="BT5B-R"/>
    <s v="De 0 a 30 kWh "/>
    <n v="10950"/>
    <n v="60925.91"/>
    <n v="81759.87"/>
    <n v="-23869.38"/>
  </r>
  <r>
    <x v="0"/>
    <x v="5"/>
    <s v="ELN"/>
    <x v="19"/>
    <x v="203"/>
    <s v="Sistema Eléctrico Rural Bambamarca"/>
    <s v="SER"/>
    <s v="R"/>
    <s v="Inteconectado"/>
    <s v="PR0099"/>
    <s v="BT5B-R"/>
    <s v="De 30 a 100kWh"/>
    <n v="544"/>
    <n v="26966.86"/>
    <n v="17590.849999999999"/>
    <n v="-6389.28"/>
  </r>
  <r>
    <x v="0"/>
    <x v="5"/>
    <s v="ELN"/>
    <x v="19"/>
    <x v="203"/>
    <s v="Sistema Eléctrico Rural Bambamarca"/>
    <s v="SER"/>
    <s v="R"/>
    <s v="Inteconectado"/>
    <s v="PR0099"/>
    <s v="BT5B-R"/>
    <s v="Mayor a 100kWh"/>
    <n v="65"/>
    <n v="12922.83"/>
    <n v="10735.48"/>
    <n v="281.49"/>
  </r>
  <r>
    <x v="0"/>
    <x v="5"/>
    <s v="ELN"/>
    <x v="19"/>
    <x v="204"/>
    <s v="SER CUTERVO"/>
    <s v="SER"/>
    <s v="R"/>
    <s v="Inteconectado"/>
    <s v="PR0118"/>
    <s v="BT5B-R"/>
    <s v="De 0 a 30 kWh "/>
    <n v="3705"/>
    <n v="18190.5"/>
    <n v="26690.01"/>
    <n v="-7104.47"/>
  </r>
  <r>
    <x v="0"/>
    <x v="5"/>
    <s v="ELN"/>
    <x v="19"/>
    <x v="204"/>
    <s v="SER CUTERVO"/>
    <s v="SER"/>
    <s v="R"/>
    <s v="Inteconectado"/>
    <s v="PR0118"/>
    <s v="BT5B-R"/>
    <s v="De 30 a 100kWh"/>
    <n v="104"/>
    <n v="5230.66"/>
    <n v="3411.64"/>
    <n v="-1217.78"/>
  </r>
  <r>
    <x v="0"/>
    <x v="5"/>
    <s v="ELN"/>
    <x v="19"/>
    <x v="204"/>
    <s v="SER CUTERVO"/>
    <s v="SER"/>
    <s v="R"/>
    <s v="Inteconectado"/>
    <s v="PR0118"/>
    <s v="BT5B-R"/>
    <s v="Mayor a 100kWh"/>
    <n v="17"/>
    <n v="4746.91"/>
    <n v="3879.21"/>
    <n v="111.46"/>
  </r>
  <r>
    <x v="0"/>
    <x v="5"/>
    <s v="ELN"/>
    <x v="19"/>
    <x v="205"/>
    <s v="Sistema Eléctrico Rural Niepos"/>
    <s v="SER"/>
    <s v="R"/>
    <s v="Inteconectado"/>
    <s v="PR0099"/>
    <s v="BT5B-R"/>
    <s v="De 0 a 30 kWh "/>
    <n v="663"/>
    <n v="4819"/>
    <n v="5391.5"/>
    <n v="-1886.51"/>
  </r>
  <r>
    <x v="0"/>
    <x v="5"/>
    <s v="ELN"/>
    <x v="19"/>
    <x v="205"/>
    <s v="Sistema Eléctrico Rural Niepos"/>
    <s v="SER"/>
    <s v="R"/>
    <s v="Inteconectado"/>
    <s v="PR0099"/>
    <s v="BT5B-R"/>
    <s v="De 30 a 100kWh"/>
    <n v="28"/>
    <n v="1338"/>
    <n v="865.94"/>
    <n v="-328.44"/>
  </r>
  <r>
    <x v="0"/>
    <x v="5"/>
    <s v="ELN"/>
    <x v="19"/>
    <x v="205"/>
    <s v="Sistema Eléctrico Rural Niepos"/>
    <s v="SER"/>
    <s v="R"/>
    <s v="Inteconectado"/>
    <s v="PR0099"/>
    <s v="BT5B-R"/>
    <s v="Mayor a 100kWh"/>
    <n v="4"/>
    <n v="1059"/>
    <n v="872.1"/>
    <n v="22.89"/>
  </r>
  <r>
    <x v="0"/>
    <x v="5"/>
    <s v="ELN"/>
    <x v="19"/>
    <x v="206"/>
    <s v="Sistema Eléctrico Rural Chota"/>
    <s v="SER"/>
    <s v="R"/>
    <s v="Inteconectado"/>
    <s v="PR0099"/>
    <s v="BT5B-R"/>
    <s v="De 0 a 30 kWh "/>
    <n v="1630"/>
    <n v="9574.25"/>
    <n v="12352.91"/>
    <n v="-3734.77"/>
  </r>
  <r>
    <x v="0"/>
    <x v="5"/>
    <s v="ELN"/>
    <x v="19"/>
    <x v="206"/>
    <s v="Sistema Eléctrico Rural Chota"/>
    <s v="SER"/>
    <s v="R"/>
    <s v="Inteconectado"/>
    <s v="PR0099"/>
    <s v="BT5B-R"/>
    <s v="De 30 a 100kWh"/>
    <n v="78"/>
    <n v="3847.12"/>
    <n v="2498.33"/>
    <n v="-912.09"/>
  </r>
  <r>
    <x v="0"/>
    <x v="5"/>
    <s v="ELN"/>
    <x v="19"/>
    <x v="206"/>
    <s v="Sistema Eléctrico Rural Chota"/>
    <s v="SER"/>
    <s v="R"/>
    <s v="Inteconectado"/>
    <s v="PR0099"/>
    <s v="BT5B-R"/>
    <s v="Mayor a 100kWh"/>
    <n v="8"/>
    <n v="2844.37"/>
    <n v="2305.27"/>
    <n v="70.260000000000005"/>
  </r>
  <r>
    <x v="0"/>
    <x v="5"/>
    <s v="ELNM"/>
    <x v="20"/>
    <x v="207"/>
    <s v="Cajamarca"/>
    <s v="2"/>
    <s v="U"/>
    <s v="Inteconectado"/>
    <s v="PL0118"/>
    <s v="BT5B-R"/>
    <s v="De 0 a 30 kWh "/>
    <n v="12432"/>
    <n v="155244.59"/>
    <n v="98120.97"/>
    <n v="-20118.25"/>
  </r>
  <r>
    <x v="0"/>
    <x v="5"/>
    <s v="ELNM"/>
    <x v="20"/>
    <x v="207"/>
    <s v="Cajamarca"/>
    <s v="2"/>
    <s v="U"/>
    <s v="Inteconectado"/>
    <s v="PL0118"/>
    <s v="BT5B-R"/>
    <s v="De 30 a 100kWh"/>
    <n v="18574"/>
    <n v="1255272.27"/>
    <n v="630407.87"/>
    <n v="-76556.69"/>
  </r>
  <r>
    <x v="0"/>
    <x v="5"/>
    <s v="ELNM"/>
    <x v="20"/>
    <x v="207"/>
    <s v="Cajamarca"/>
    <s v="2"/>
    <s v="U"/>
    <s v="Inteconectado"/>
    <s v="PL0118"/>
    <s v="BT5B-R"/>
    <s v="Mayor a 100kWh"/>
    <n v="16857"/>
    <n v="3261713.63"/>
    <n v="1788260.68"/>
    <n v="46900.92"/>
  </r>
  <r>
    <x v="0"/>
    <x v="5"/>
    <s v="ELNM"/>
    <x v="20"/>
    <x v="208"/>
    <s v="Chimbote"/>
    <s v="2"/>
    <s v="U"/>
    <s v="Inteconectado"/>
    <s v="PL0119"/>
    <s v="BT5B-R"/>
    <s v="De 0 a 30 kWh "/>
    <n v="17179"/>
    <n v="181292.65"/>
    <n v="122788.77"/>
    <n v="-23522.76"/>
  </r>
  <r>
    <x v="0"/>
    <x v="5"/>
    <s v="ELNM"/>
    <x v="20"/>
    <x v="208"/>
    <s v="Chimbote"/>
    <s v="2"/>
    <s v="U"/>
    <s v="Inteconectado"/>
    <s v="PL0119"/>
    <s v="BT5B-R"/>
    <s v="De 30 a 100kWh"/>
    <n v="29765"/>
    <n v="1993806.54"/>
    <n v="1006976.43"/>
    <n v="-118032.62"/>
  </r>
  <r>
    <x v="0"/>
    <x v="5"/>
    <s v="ELNM"/>
    <x v="20"/>
    <x v="208"/>
    <s v="Chimbote"/>
    <s v="2"/>
    <s v="U"/>
    <s v="Inteconectado"/>
    <s v="PL0119"/>
    <s v="BT5B-R"/>
    <s v="Mayor a 100kWh"/>
    <n v="27279"/>
    <n v="5135007.91"/>
    <n v="2821663.82"/>
    <n v="74073.919999999998"/>
  </r>
  <r>
    <x v="0"/>
    <x v="5"/>
    <s v="ELNM"/>
    <x v="20"/>
    <x v="209"/>
    <s v="Guadalupe"/>
    <s v="2"/>
    <s v="U"/>
    <s v="Inteconectado"/>
    <s v="PL0120"/>
    <s v="BT5B-R"/>
    <s v="De 0 a 30 kWh "/>
    <n v="12435"/>
    <n v="152415.9"/>
    <n v="97025.42"/>
    <n v="-19746.18"/>
  </r>
  <r>
    <x v="0"/>
    <x v="5"/>
    <s v="ELNM"/>
    <x v="20"/>
    <x v="209"/>
    <s v="Guadalupe"/>
    <s v="2"/>
    <s v="U"/>
    <s v="Inteconectado"/>
    <s v="PL0120"/>
    <s v="BT5B-R"/>
    <s v="De 30 a 100kWh"/>
    <n v="15877"/>
    <n v="987414.7"/>
    <n v="497907.65"/>
    <n v="-61924.83"/>
  </r>
  <r>
    <x v="0"/>
    <x v="5"/>
    <s v="ELNM"/>
    <x v="20"/>
    <x v="209"/>
    <s v="Guadalupe"/>
    <s v="2"/>
    <s v="U"/>
    <s v="Inteconectado"/>
    <s v="PL0120"/>
    <s v="BT5B-R"/>
    <s v="Mayor a 100kWh"/>
    <n v="6728"/>
    <n v="1160517.3999999999"/>
    <n v="638456.65"/>
    <n v="16785.54"/>
  </r>
  <r>
    <x v="0"/>
    <x v="5"/>
    <s v="ELNM"/>
    <x v="20"/>
    <x v="210"/>
    <s v="Huarmey"/>
    <s v="2"/>
    <s v="U"/>
    <s v="Inteconectado"/>
    <s v="PL0121"/>
    <s v="BT5B-R"/>
    <s v="De 0 a 30 kWh "/>
    <n v="1716"/>
    <n v="19759"/>
    <n v="13419.93"/>
    <n v="-2732.02"/>
  </r>
  <r>
    <x v="0"/>
    <x v="5"/>
    <s v="ELNM"/>
    <x v="20"/>
    <x v="210"/>
    <s v="Huarmey"/>
    <s v="2"/>
    <s v="U"/>
    <s v="Inteconectado"/>
    <s v="PL0121"/>
    <s v="BT5B-R"/>
    <s v="De 30 a 100kWh"/>
    <n v="2338"/>
    <n v="172110.22"/>
    <n v="89974.64"/>
    <n v="-12367.72"/>
  </r>
  <r>
    <x v="0"/>
    <x v="5"/>
    <s v="ELNM"/>
    <x v="20"/>
    <x v="210"/>
    <s v="Huarmey"/>
    <s v="2"/>
    <s v="U"/>
    <s v="Inteconectado"/>
    <s v="PL0121"/>
    <s v="BT5B-R"/>
    <s v="Mayor a 100kWh"/>
    <n v="1064"/>
    <n v="190070"/>
    <n v="111341.05"/>
    <n v="2930.49"/>
  </r>
  <r>
    <x v="0"/>
    <x v="5"/>
    <s v="ELNM"/>
    <x v="20"/>
    <x v="211"/>
    <s v="Trujillo"/>
    <s v="2"/>
    <s v="U"/>
    <s v="Inteconectado"/>
    <s v="PL0122"/>
    <s v="BT5B-R"/>
    <s v="De 0 a 30 kWh "/>
    <n v="46274"/>
    <n v="539973.07999999996"/>
    <n v="351218.48"/>
    <n v="-70195.960000000006"/>
  </r>
  <r>
    <x v="0"/>
    <x v="5"/>
    <s v="ELNM"/>
    <x v="20"/>
    <x v="211"/>
    <s v="Trujillo"/>
    <s v="2"/>
    <s v="U"/>
    <s v="Inteconectado"/>
    <s v="PL0122"/>
    <s v="BT5B-R"/>
    <s v="De 30 a 100kWh"/>
    <n v="81249"/>
    <n v="5381358.6299999999"/>
    <n v="2720219.22"/>
    <n v="-323928.5"/>
  </r>
  <r>
    <x v="0"/>
    <x v="5"/>
    <s v="ELNM"/>
    <x v="20"/>
    <x v="211"/>
    <s v="Trujillo"/>
    <s v="2"/>
    <s v="U"/>
    <s v="Inteconectado"/>
    <s v="PL0122"/>
    <s v="BT5B-R"/>
    <s v="Mayor a 100kWh"/>
    <n v="81318"/>
    <n v="16652625.119999999"/>
    <n v="9141733.2200000007"/>
    <n v="239648.66"/>
  </r>
  <r>
    <x v="0"/>
    <x v="5"/>
    <s v="ELNM"/>
    <x v="20"/>
    <x v="212"/>
    <s v="Caraz-Carhuaz-Huaraz"/>
    <s v="3"/>
    <s v="U"/>
    <s v="Inteconectado"/>
    <s v="PL0123"/>
    <s v="BT5B-R"/>
    <s v="De 0 a 30 kWh "/>
    <n v="18814"/>
    <n v="220827.85"/>
    <n v="146430.13"/>
    <n v="-29114.39"/>
  </r>
  <r>
    <x v="0"/>
    <x v="5"/>
    <s v="ELNM"/>
    <x v="20"/>
    <x v="212"/>
    <s v="Caraz-Carhuaz-Huaraz"/>
    <s v="3"/>
    <s v="U"/>
    <s v="Inteconectado"/>
    <s v="PL0123"/>
    <s v="BT5B-R"/>
    <s v="De 30 a 100kWh"/>
    <n v="17601"/>
    <n v="1083743.23"/>
    <n v="556445.98"/>
    <n v="-70392.960000000006"/>
  </r>
  <r>
    <x v="0"/>
    <x v="5"/>
    <s v="ELNM"/>
    <x v="20"/>
    <x v="212"/>
    <s v="Caraz-Carhuaz-Huaraz"/>
    <s v="3"/>
    <s v="U"/>
    <s v="Inteconectado"/>
    <s v="PL0123"/>
    <s v="BT5B-R"/>
    <s v="Mayor a 100kWh"/>
    <n v="10815"/>
    <n v="2054591.88"/>
    <n v="1147645.19"/>
    <n v="30046.23"/>
  </r>
  <r>
    <x v="0"/>
    <x v="5"/>
    <s v="ELNM"/>
    <x v="20"/>
    <x v="213"/>
    <s v="Huallanca"/>
    <s v="5"/>
    <s v="R"/>
    <s v="Inteconectado"/>
    <s v="PL0124"/>
    <s v="BT5B-R"/>
    <s v="De 0 a 30 kWh "/>
    <n v="1951"/>
    <n v="20560.900000000001"/>
    <n v="14822.31"/>
    <n v="-7089.77"/>
  </r>
  <r>
    <x v="0"/>
    <x v="5"/>
    <s v="ELNM"/>
    <x v="20"/>
    <x v="213"/>
    <s v="Huallanca"/>
    <s v="5"/>
    <s v="R"/>
    <s v="Inteconectado"/>
    <s v="PL0124"/>
    <s v="BT5B-R"/>
    <s v="De 30 a 100kWh"/>
    <n v="652"/>
    <n v="33884.9"/>
    <n v="19212.8"/>
    <n v="-6748.2"/>
  </r>
  <r>
    <x v="0"/>
    <x v="5"/>
    <s v="ELNM"/>
    <x v="20"/>
    <x v="213"/>
    <s v="Huallanca"/>
    <s v="5"/>
    <s v="R"/>
    <s v="Inteconectado"/>
    <s v="PL0124"/>
    <s v="BT5B-R"/>
    <s v="Mayor a 100kWh"/>
    <n v="76"/>
    <n v="11251"/>
    <n v="8279.9"/>
    <n v="217.62"/>
  </r>
  <r>
    <x v="0"/>
    <x v="5"/>
    <s v="ELNM"/>
    <x v="20"/>
    <x v="214"/>
    <s v="Ticapampa"/>
    <s v="4"/>
    <s v="R"/>
    <s v="Inteconectado"/>
    <s v="PL0125"/>
    <s v="BT5B-R"/>
    <s v="De 0 a 30 kWh "/>
    <n v="4307"/>
    <n v="38981.1"/>
    <n v="27916.06"/>
    <n v="-11980.9"/>
  </r>
  <r>
    <x v="0"/>
    <x v="5"/>
    <s v="ELNM"/>
    <x v="20"/>
    <x v="214"/>
    <s v="Ticapampa"/>
    <s v="4"/>
    <s v="R"/>
    <s v="Inteconectado"/>
    <s v="PL0125"/>
    <s v="BT5B-R"/>
    <s v="De 30 a 100kWh"/>
    <n v="1438"/>
    <n v="77416.7"/>
    <n v="39622.36"/>
    <n v="-13286.03"/>
  </r>
  <r>
    <x v="0"/>
    <x v="5"/>
    <s v="ELNM"/>
    <x v="20"/>
    <x v="214"/>
    <s v="Ticapampa"/>
    <s v="4"/>
    <s v="R"/>
    <s v="Inteconectado"/>
    <s v="PL0125"/>
    <s v="BT5B-R"/>
    <s v="Mayor a 100kWh"/>
    <n v="208"/>
    <n v="36259.9"/>
    <n v="23682.83"/>
    <n v="622.77"/>
  </r>
  <r>
    <x v="0"/>
    <x v="5"/>
    <s v="ELNM"/>
    <x v="20"/>
    <x v="215"/>
    <s v="Huari"/>
    <s v="5"/>
    <s v="R"/>
    <s v="Inteconectado"/>
    <s v="PL0126"/>
    <s v="BT5B-R"/>
    <s v="De 0 a 30 kWh "/>
    <n v="10029"/>
    <n v="98255"/>
    <n v="73632.75"/>
    <n v="-33909.300000000003"/>
  </r>
  <r>
    <x v="0"/>
    <x v="5"/>
    <s v="ELNM"/>
    <x v="20"/>
    <x v="215"/>
    <s v="Huari"/>
    <s v="5"/>
    <s v="R"/>
    <s v="Inteconectado"/>
    <s v="PL0126"/>
    <s v="BT5B-R"/>
    <s v="De 30 a 100kWh"/>
    <n v="2601"/>
    <n v="137262.04999999999"/>
    <n v="77897.08"/>
    <n v="-27117"/>
  </r>
  <r>
    <x v="0"/>
    <x v="5"/>
    <s v="ELNM"/>
    <x v="20"/>
    <x v="215"/>
    <s v="Huari"/>
    <s v="5"/>
    <s v="R"/>
    <s v="Inteconectado"/>
    <s v="PL0126"/>
    <s v="BT5B-R"/>
    <s v="Mayor a 100kWh"/>
    <n v="460"/>
    <n v="84790.1"/>
    <n v="61962.01"/>
    <n v="1627.75"/>
  </r>
  <r>
    <x v="0"/>
    <x v="5"/>
    <s v="ELNM"/>
    <x v="20"/>
    <x v="216"/>
    <s v="Pomabamba"/>
    <s v="6"/>
    <s v="R"/>
    <s v="Inteconectado"/>
    <s v="PL0127"/>
    <s v="BT5B-R"/>
    <s v="De 0 a 30 kWh "/>
    <n v="5824"/>
    <n v="62592.3"/>
    <n v="44855.18"/>
    <n v="-21493.03"/>
  </r>
  <r>
    <x v="0"/>
    <x v="5"/>
    <s v="ELNM"/>
    <x v="20"/>
    <x v="216"/>
    <s v="Pomabamba"/>
    <s v="6"/>
    <s v="R"/>
    <s v="Inteconectado"/>
    <s v="PL0127"/>
    <s v="BT5B-R"/>
    <s v="De 30 a 100kWh"/>
    <n v="1438"/>
    <n v="72613"/>
    <n v="40822.949999999997"/>
    <n v="-14813.03"/>
  </r>
  <r>
    <x v="0"/>
    <x v="5"/>
    <s v="ELNM"/>
    <x v="20"/>
    <x v="216"/>
    <s v="Pomabamba"/>
    <s v="6"/>
    <s v="R"/>
    <s v="Inteconectado"/>
    <s v="PL0127"/>
    <s v="BT5B-R"/>
    <s v="Mayor a 100kWh"/>
    <n v="186"/>
    <n v="30081"/>
    <n v="21988.27"/>
    <n v="579.85"/>
  </r>
  <r>
    <x v="0"/>
    <x v="5"/>
    <s v="ELNM"/>
    <x v="20"/>
    <x v="217"/>
    <s v="Celendín"/>
    <s v="5"/>
    <s v="R"/>
    <s v="Inteconectado"/>
    <s v="PL0128"/>
    <s v="BT5B-R"/>
    <s v="De 0 a 30 kWh "/>
    <n v="9334"/>
    <n v="91578.39"/>
    <n v="68715.039999999994"/>
    <n v="-31745.200000000001"/>
  </r>
  <r>
    <x v="0"/>
    <x v="5"/>
    <s v="ELNM"/>
    <x v="20"/>
    <x v="217"/>
    <s v="Celendín"/>
    <s v="5"/>
    <s v="R"/>
    <s v="Inteconectado"/>
    <s v="PL0128"/>
    <s v="BT5B-R"/>
    <s v="De 30 a 100kWh"/>
    <n v="3024"/>
    <n v="181256"/>
    <n v="103990.41"/>
    <n v="-33667.589999999997"/>
  </r>
  <r>
    <x v="0"/>
    <x v="5"/>
    <s v="ELNM"/>
    <x v="20"/>
    <x v="217"/>
    <s v="Celendín"/>
    <s v="5"/>
    <s v="R"/>
    <s v="Inteconectado"/>
    <s v="PL0128"/>
    <s v="BT5B-R"/>
    <s v="Mayor a 100kWh"/>
    <n v="600"/>
    <n v="115998.3"/>
    <n v="85042.04"/>
    <n v="2235.11"/>
  </r>
  <r>
    <x v="0"/>
    <x v="5"/>
    <s v="ELNM"/>
    <x v="20"/>
    <x v="218"/>
    <s v="Chiquián"/>
    <s v="6"/>
    <s v="R"/>
    <s v="Aislado"/>
    <s v="PL0129"/>
    <s v="BT5B-R"/>
    <s v="De 0 a 30 kWh "/>
    <n v="3131"/>
    <n v="25552.61"/>
    <n v="15738.48"/>
    <n v="-10963.89"/>
  </r>
  <r>
    <x v="0"/>
    <x v="5"/>
    <s v="ELNM"/>
    <x v="20"/>
    <x v="218"/>
    <s v="Chiquián"/>
    <s v="6"/>
    <s v="R"/>
    <s v="Aislado"/>
    <s v="PL0129"/>
    <s v="BT5B-R"/>
    <s v="De 30 a 100kWh"/>
    <n v="726"/>
    <n v="37587.82"/>
    <n v="14377.63"/>
    <n v="-9343.6200000000008"/>
  </r>
  <r>
    <x v="0"/>
    <x v="5"/>
    <s v="ELNM"/>
    <x v="20"/>
    <x v="218"/>
    <s v="Chiquián"/>
    <s v="6"/>
    <s v="R"/>
    <s v="Aislado"/>
    <s v="PL0129"/>
    <s v="BT5B-R"/>
    <s v="Mayor a 100kWh"/>
    <n v="51"/>
    <n v="9528"/>
    <n v="5479.18"/>
    <n v="0"/>
  </r>
  <r>
    <x v="0"/>
    <x v="5"/>
    <s v="ELNM"/>
    <x v="20"/>
    <x v="219"/>
    <s v="Namora"/>
    <s v="4"/>
    <s v="R"/>
    <s v="Inteconectado"/>
    <s v="PL0131"/>
    <s v="BT5B-R"/>
    <s v="De 0 a 30 kWh "/>
    <n v="3378"/>
    <n v="29266.3"/>
    <n v="21545.78"/>
    <n v="-9048.24"/>
  </r>
  <r>
    <x v="0"/>
    <x v="5"/>
    <s v="ELNM"/>
    <x v="20"/>
    <x v="219"/>
    <s v="Namora"/>
    <s v="4"/>
    <s v="R"/>
    <s v="Inteconectado"/>
    <s v="PL0131"/>
    <s v="BT5B-R"/>
    <s v="De 30 a 100kWh"/>
    <n v="619"/>
    <n v="32453.7"/>
    <n v="16482.060000000001"/>
    <n v="-5870.5"/>
  </r>
  <r>
    <x v="0"/>
    <x v="5"/>
    <s v="ELNM"/>
    <x v="20"/>
    <x v="219"/>
    <s v="Namora"/>
    <s v="4"/>
    <s v="R"/>
    <s v="Inteconectado"/>
    <s v="PL0131"/>
    <s v="BT5B-R"/>
    <s v="Mayor a 100kWh"/>
    <n v="79"/>
    <n v="13454.3"/>
    <n v="8843.11"/>
    <n v="232.6"/>
  </r>
  <r>
    <x v="0"/>
    <x v="5"/>
    <s v="ELNM"/>
    <x v="20"/>
    <x v="220"/>
    <s v="Tayabamba"/>
    <s v="4"/>
    <s v="R"/>
    <s v="Inteconectado"/>
    <s v="PL0132"/>
    <s v="BT5B-R"/>
    <s v="De 0 a 30 kWh "/>
    <n v="7765"/>
    <n v="89299"/>
    <n v="56188.24"/>
    <n v="-27457.22"/>
  </r>
  <r>
    <x v="0"/>
    <x v="5"/>
    <s v="ELNM"/>
    <x v="20"/>
    <x v="220"/>
    <s v="Tayabamba"/>
    <s v="4"/>
    <s v="R"/>
    <s v="Inteconectado"/>
    <s v="PL0132"/>
    <s v="BT5B-R"/>
    <s v="De 30 a 100kWh"/>
    <n v="3186"/>
    <n v="173925"/>
    <n v="89342.07"/>
    <n v="-29374.92"/>
  </r>
  <r>
    <x v="0"/>
    <x v="5"/>
    <s v="ELNM"/>
    <x v="20"/>
    <x v="220"/>
    <s v="Tayabamba"/>
    <s v="4"/>
    <s v="R"/>
    <s v="Inteconectado"/>
    <s v="PL0132"/>
    <s v="BT5B-R"/>
    <s v="Mayor a 100kWh"/>
    <n v="1193"/>
    <n v="285212"/>
    <n v="184644.02"/>
    <n v="4853.8900000000003"/>
  </r>
  <r>
    <x v="0"/>
    <x v="5"/>
    <s v="ELNM"/>
    <x v="20"/>
    <x v="221"/>
    <s v="Trujillo Rural"/>
    <s v="4"/>
    <s v="R"/>
    <s v="Inteconectado"/>
    <s v="PL0168"/>
    <s v="BT5B-R"/>
    <s v="De 0 a 30 kWh "/>
    <n v="2181"/>
    <n v="22159.3"/>
    <n v="14939.85"/>
    <n v="-6869.96"/>
  </r>
  <r>
    <x v="0"/>
    <x v="5"/>
    <s v="ELNM"/>
    <x v="20"/>
    <x v="221"/>
    <s v="Trujillo Rural"/>
    <s v="4"/>
    <s v="R"/>
    <s v="Inteconectado"/>
    <s v="PL0168"/>
    <s v="BT5B-R"/>
    <s v="De 30 a 100kWh"/>
    <n v="710"/>
    <n v="37535"/>
    <n v="19300.189999999999"/>
    <n v="-6605.7"/>
  </r>
  <r>
    <x v="0"/>
    <x v="5"/>
    <s v="ELNM"/>
    <x v="20"/>
    <x v="221"/>
    <s v="Trujillo Rural"/>
    <s v="4"/>
    <s v="R"/>
    <s v="Inteconectado"/>
    <s v="PL0168"/>
    <s v="BT5B-R"/>
    <s v="Mayor a 100kWh"/>
    <n v="113"/>
    <n v="24715"/>
    <n v="16173.51"/>
    <n v="425.59"/>
  </r>
  <r>
    <x v="0"/>
    <x v="5"/>
    <s v="ELNM"/>
    <x v="20"/>
    <x v="222"/>
    <s v="Casma Rural"/>
    <s v="4"/>
    <s v="R"/>
    <s v="Inteconectado"/>
    <s v="PL0169"/>
    <s v="BT5B-R"/>
    <s v="De 0 a 30 kWh "/>
    <n v="2950"/>
    <n v="31979"/>
    <n v="20817.28"/>
    <n v="-9901.15"/>
  </r>
  <r>
    <x v="0"/>
    <x v="5"/>
    <s v="ELNM"/>
    <x v="20"/>
    <x v="222"/>
    <s v="Casma Rural"/>
    <s v="4"/>
    <s v="R"/>
    <s v="Inteconectado"/>
    <s v="PL0169"/>
    <s v="BT5B-R"/>
    <s v="De 30 a 100kWh"/>
    <n v="2078"/>
    <n v="130953"/>
    <n v="68009.429999999993"/>
    <n v="-20772.09"/>
  </r>
  <r>
    <x v="0"/>
    <x v="5"/>
    <s v="ELNM"/>
    <x v="20"/>
    <x v="222"/>
    <s v="Casma Rural"/>
    <s v="4"/>
    <s v="R"/>
    <s v="Inteconectado"/>
    <s v="PL0169"/>
    <s v="BT5B-R"/>
    <s v="Mayor a 100kWh"/>
    <n v="527"/>
    <n v="101043"/>
    <n v="66252.02"/>
    <n v="1740.04"/>
  </r>
  <r>
    <x v="0"/>
    <x v="5"/>
    <s v="ELNM"/>
    <x v="20"/>
    <x v="223"/>
    <s v="Cajamarca Rural"/>
    <s v="6"/>
    <s v="R"/>
    <s v="Inteconectado"/>
    <s v="PL0230"/>
    <s v="BT5B-R"/>
    <s v="De 0 a 30 kWh "/>
    <n v="14561"/>
    <n v="152927.26999999999"/>
    <n v="111169.89"/>
    <n v="-52775.4"/>
  </r>
  <r>
    <x v="0"/>
    <x v="5"/>
    <s v="ELNM"/>
    <x v="20"/>
    <x v="223"/>
    <s v="Cajamarca Rural"/>
    <s v="6"/>
    <s v="R"/>
    <s v="Inteconectado"/>
    <s v="PL0230"/>
    <s v="BT5B-R"/>
    <s v="De 30 a 100kWh"/>
    <n v="4134"/>
    <n v="263790.34999999998"/>
    <n v="149605.69"/>
    <n v="-48994.22"/>
  </r>
  <r>
    <x v="0"/>
    <x v="5"/>
    <s v="ELNM"/>
    <x v="20"/>
    <x v="223"/>
    <s v="Cajamarca Rural"/>
    <s v="6"/>
    <s v="R"/>
    <s v="Inteconectado"/>
    <s v="PL0230"/>
    <s v="BT5B-R"/>
    <s v="Mayor a 100kWh"/>
    <n v="817"/>
    <n v="156304.4"/>
    <n v="114114.17"/>
    <n v="3005.58"/>
  </r>
  <r>
    <x v="0"/>
    <x v="5"/>
    <s v="ELNM"/>
    <x v="20"/>
    <x v="224"/>
    <s v="Trujillo Baja Densidad"/>
    <s v="3"/>
    <s v="U"/>
    <s v="Inteconectado"/>
    <s v="PL0253"/>
    <s v="BT5B-R"/>
    <s v="De 0 a 30 kWh "/>
    <n v="3719"/>
    <n v="45461.4"/>
    <n v="30911.14"/>
    <n v="-6412.23"/>
  </r>
  <r>
    <x v="0"/>
    <x v="5"/>
    <s v="ELNM"/>
    <x v="20"/>
    <x v="224"/>
    <s v="Trujillo Baja Densidad"/>
    <s v="3"/>
    <s v="U"/>
    <s v="Inteconectado"/>
    <s v="PL0253"/>
    <s v="BT5B-R"/>
    <s v="De 30 a 100kWh"/>
    <n v="5672"/>
    <n v="354084.8"/>
    <n v="193553.2"/>
    <n v="-23992.560000000001"/>
  </r>
  <r>
    <x v="0"/>
    <x v="5"/>
    <s v="ELNM"/>
    <x v="20"/>
    <x v="224"/>
    <s v="Trujillo Baja Densidad"/>
    <s v="3"/>
    <s v="U"/>
    <s v="Inteconectado"/>
    <s v="PL0253"/>
    <s v="BT5B-R"/>
    <s v="Mayor a 100kWh"/>
    <n v="2021"/>
    <n v="308256.59999999998"/>
    <n v="185080.69"/>
    <n v="4847.43"/>
  </r>
  <r>
    <x v="0"/>
    <x v="5"/>
    <s v="ELNM"/>
    <x v="20"/>
    <x v="225"/>
    <s v="Guadalupe Rural"/>
    <s v="3"/>
    <s v="U"/>
    <s v="Inteconectado"/>
    <s v="PL0254"/>
    <s v="BT5B-R"/>
    <s v="De 0 a 30 kWh "/>
    <n v="4462"/>
    <n v="54611.9"/>
    <n v="37041.61"/>
    <n v="-7671.68"/>
  </r>
  <r>
    <x v="0"/>
    <x v="5"/>
    <s v="ELNM"/>
    <x v="20"/>
    <x v="225"/>
    <s v="Guadalupe Rural"/>
    <s v="3"/>
    <s v="U"/>
    <s v="Inteconectado"/>
    <s v="PL0254"/>
    <s v="BT5B-R"/>
    <s v="De 30 a 100kWh"/>
    <n v="3720"/>
    <n v="219017.1"/>
    <n v="118876.06"/>
    <n v="-15947.42"/>
  </r>
  <r>
    <x v="0"/>
    <x v="5"/>
    <s v="ELNM"/>
    <x v="20"/>
    <x v="225"/>
    <s v="Guadalupe Rural"/>
    <s v="3"/>
    <s v="U"/>
    <s v="Inteconectado"/>
    <s v="PL0254"/>
    <s v="BT5B-R"/>
    <s v="Mayor a 100kWh"/>
    <n v="861"/>
    <n v="132937.1"/>
    <n v="79530.179999999993"/>
    <n v="2089.85"/>
  </r>
  <r>
    <x v="0"/>
    <x v="5"/>
    <s v="ELNM"/>
    <x v="20"/>
    <x v="226"/>
    <s v="Cajamarca Baja Densidad"/>
    <s v="6"/>
    <s v="R"/>
    <s v="Inteconectado"/>
    <s v="PL0255"/>
    <s v="BT5B-R"/>
    <s v="De 0 a 30 kWh "/>
    <n v="3929"/>
    <n v="42155"/>
    <n v="30306"/>
    <n v="-14550.27"/>
  </r>
  <r>
    <x v="0"/>
    <x v="5"/>
    <s v="ELNM"/>
    <x v="20"/>
    <x v="226"/>
    <s v="Cajamarca Baja Densidad"/>
    <s v="6"/>
    <s v="R"/>
    <s v="Inteconectado"/>
    <s v="PL0255"/>
    <s v="BT5B-R"/>
    <s v="De 30 a 100kWh"/>
    <n v="1829"/>
    <n v="102419.5"/>
    <n v="59021.53"/>
    <n v="-18981.919999999998"/>
  </r>
  <r>
    <x v="0"/>
    <x v="5"/>
    <s v="ELNM"/>
    <x v="20"/>
    <x v="226"/>
    <s v="Cajamarca Baja Densidad"/>
    <s v="6"/>
    <s v="R"/>
    <s v="Inteconectado"/>
    <s v="PL0255"/>
    <s v="BT5B-R"/>
    <s v="Mayor a 100kWh"/>
    <n v="333"/>
    <n v="64718"/>
    <n v="47231.22"/>
    <n v="1240.3699999999999"/>
  </r>
  <r>
    <x v="0"/>
    <x v="5"/>
    <s v="ELNM"/>
    <x v="20"/>
    <x v="227"/>
    <s v="Chimbote Rural"/>
    <s v="5"/>
    <s v="R"/>
    <s v="Inteconectado"/>
    <s v="PL0256"/>
    <s v="BT5B-R"/>
    <s v="De 0 a 30 kWh "/>
    <n v="744"/>
    <n v="7651"/>
    <n v="5603.35"/>
    <n v="-2656.41"/>
  </r>
  <r>
    <x v="0"/>
    <x v="5"/>
    <s v="ELNM"/>
    <x v="20"/>
    <x v="227"/>
    <s v="Chimbote Rural"/>
    <s v="5"/>
    <s v="R"/>
    <s v="Inteconectado"/>
    <s v="PL0256"/>
    <s v="BT5B-R"/>
    <s v="De 30 a 100kWh"/>
    <n v="664"/>
    <n v="41135"/>
    <n v="23948.97"/>
    <n v="-7250.49"/>
  </r>
  <r>
    <x v="0"/>
    <x v="5"/>
    <s v="ELNM"/>
    <x v="20"/>
    <x v="227"/>
    <s v="Chimbote Rural"/>
    <s v="5"/>
    <s v="R"/>
    <s v="Inteconectado"/>
    <s v="PL0256"/>
    <s v="BT5B-R"/>
    <s v="Mayor a 100kWh"/>
    <n v="195"/>
    <n v="33169"/>
    <n v="24452.99"/>
    <n v="644.91"/>
  </r>
  <r>
    <x v="0"/>
    <x v="5"/>
    <s v="ELNM"/>
    <x v="20"/>
    <x v="228"/>
    <s v="Catilluc"/>
    <s v="4"/>
    <s v="R"/>
    <s v="Inteconectado"/>
    <s v="PL0257"/>
    <s v="BT5B-R"/>
    <s v="De 0 a 30 kWh "/>
    <n v="292"/>
    <n v="3395"/>
    <n v="2130.23"/>
    <n v="-1049.3699999999999"/>
  </r>
  <r>
    <x v="0"/>
    <x v="5"/>
    <s v="ELNM"/>
    <x v="20"/>
    <x v="228"/>
    <s v="Catilluc"/>
    <s v="4"/>
    <s v="R"/>
    <s v="Inteconectado"/>
    <s v="PL0257"/>
    <s v="BT5B-R"/>
    <s v="De 30 a 100kWh"/>
    <n v="91"/>
    <n v="5366"/>
    <n v="2671.01"/>
    <n v="-983.6"/>
  </r>
  <r>
    <x v="0"/>
    <x v="5"/>
    <s v="ELNM"/>
    <x v="20"/>
    <x v="228"/>
    <s v="Catilluc"/>
    <s v="4"/>
    <s v="R"/>
    <s v="Inteconectado"/>
    <s v="PL0257"/>
    <s v="BT5B-R"/>
    <s v="Mayor a 100kWh"/>
    <n v="15"/>
    <n v="2535"/>
    <n v="1666.77"/>
    <n v="43.83"/>
  </r>
  <r>
    <x v="0"/>
    <x v="5"/>
    <s v="ELNM"/>
    <x v="20"/>
    <x v="229"/>
    <s v="Porcón-La Pajuela"/>
    <s v="5"/>
    <s v="R"/>
    <s v="Inteconectado"/>
    <s v="PL1118"/>
    <s v="BT5B-R"/>
    <s v="De 0 a 30 kWh "/>
    <n v="17"/>
    <n v="272"/>
    <n v="161.55000000000001"/>
    <n v="-94.2"/>
  </r>
  <r>
    <x v="0"/>
    <x v="5"/>
    <s v="ELNM"/>
    <x v="20"/>
    <x v="229"/>
    <s v="Porcón-La Pajuela"/>
    <s v="5"/>
    <s v="R"/>
    <s v="Inteconectado"/>
    <s v="PL1118"/>
    <s v="BT5B-R"/>
    <s v="De 30 a 100kWh"/>
    <n v="12"/>
    <n v="553"/>
    <n v="305.88"/>
    <n v="-124.68"/>
  </r>
  <r>
    <x v="0"/>
    <x v="5"/>
    <s v="ELNM"/>
    <x v="20"/>
    <x v="229"/>
    <s v="Porcón-La Pajuela"/>
    <s v="5"/>
    <s v="R"/>
    <s v="Inteconectado"/>
    <s v="PL1118"/>
    <s v="BT5B-R"/>
    <s v="Mayor a 100kWh"/>
    <n v="2"/>
    <n v="248"/>
    <n v="184.56"/>
    <n v="4.8600000000000003"/>
  </r>
  <r>
    <x v="0"/>
    <x v="5"/>
    <s v="ELNM"/>
    <x v="20"/>
    <x v="230"/>
    <s v="Casma"/>
    <s v="2"/>
    <s v="U"/>
    <s v="Inteconectado"/>
    <s v="PL1119"/>
    <s v="BT5B-R"/>
    <s v="De 0 a 30 kWh "/>
    <n v="1896"/>
    <n v="18867"/>
    <n v="13535.11"/>
    <n v="-2590.27"/>
  </r>
  <r>
    <x v="0"/>
    <x v="5"/>
    <s v="ELNM"/>
    <x v="20"/>
    <x v="230"/>
    <s v="Casma"/>
    <s v="2"/>
    <s v="U"/>
    <s v="Inteconectado"/>
    <s v="PL1119"/>
    <s v="BT5B-R"/>
    <s v="De 30 a 100kWh"/>
    <n v="2592"/>
    <n v="176690"/>
    <n v="93797.26"/>
    <n v="-11181.53"/>
  </r>
  <r>
    <x v="0"/>
    <x v="5"/>
    <s v="ELNM"/>
    <x v="20"/>
    <x v="230"/>
    <s v="Casma"/>
    <s v="2"/>
    <s v="U"/>
    <s v="Inteconectado"/>
    <s v="PL1119"/>
    <s v="BT5B-R"/>
    <s v="Mayor a 100kWh"/>
    <n v="2077"/>
    <n v="392623.5"/>
    <n v="227919.87"/>
    <n v="5976.78"/>
  </r>
  <r>
    <x v="0"/>
    <x v="5"/>
    <s v="ELNM"/>
    <x v="20"/>
    <x v="231"/>
    <s v="Virú"/>
    <s v="3"/>
    <s v="U"/>
    <s v="Inteconectado"/>
    <s v="PL1122"/>
    <s v="BT5B-R"/>
    <s v="De 0 a 30 kWh "/>
    <n v="3491"/>
    <n v="46984.6"/>
    <n v="30845.34"/>
    <n v="-6629.39"/>
  </r>
  <r>
    <x v="0"/>
    <x v="5"/>
    <s v="ELNM"/>
    <x v="20"/>
    <x v="231"/>
    <s v="Virú"/>
    <s v="3"/>
    <s v="U"/>
    <s v="Inteconectado"/>
    <s v="PL1122"/>
    <s v="BT5B-R"/>
    <s v="De 30 a 100kWh"/>
    <n v="3903"/>
    <n v="230619.95"/>
    <n v="125633.60000000001"/>
    <n v="-16763.59"/>
  </r>
  <r>
    <x v="0"/>
    <x v="5"/>
    <s v="ELNM"/>
    <x v="20"/>
    <x v="231"/>
    <s v="Virú"/>
    <s v="3"/>
    <s v="U"/>
    <s v="Inteconectado"/>
    <s v="PL1122"/>
    <s v="BT5B-R"/>
    <s v="Mayor a 100kWh"/>
    <n v="1269"/>
    <n v="229789.8"/>
    <n v="137255.17000000001"/>
    <n v="3594.83"/>
  </r>
  <r>
    <x v="0"/>
    <x v="5"/>
    <s v="ELNM"/>
    <x v="20"/>
    <x v="232"/>
    <s v="Pallasca"/>
    <s v="4"/>
    <s v="R"/>
    <s v="Inteconectado"/>
    <s v="PL1124"/>
    <s v="BT5B-R"/>
    <s v="De 0 a 30 kWh "/>
    <n v="5419"/>
    <n v="58556.88"/>
    <n v="38049.199999999997"/>
    <n v="-17998.38"/>
  </r>
  <r>
    <x v="0"/>
    <x v="5"/>
    <s v="ELNM"/>
    <x v="20"/>
    <x v="232"/>
    <s v="Pallasca"/>
    <s v="4"/>
    <s v="R"/>
    <s v="Inteconectado"/>
    <s v="PL1124"/>
    <s v="BT5B-R"/>
    <s v="De 30 a 100kWh"/>
    <n v="1952"/>
    <n v="102045.8"/>
    <n v="51952.79"/>
    <n v="-17997.439999999999"/>
  </r>
  <r>
    <x v="0"/>
    <x v="5"/>
    <s v="ELNM"/>
    <x v="20"/>
    <x v="232"/>
    <s v="Pallasca"/>
    <s v="4"/>
    <s v="R"/>
    <s v="Inteconectado"/>
    <s v="PL1124"/>
    <s v="BT5B-R"/>
    <s v="Mayor a 100kWh"/>
    <n v="301"/>
    <n v="63375"/>
    <n v="41157.07"/>
    <n v="1082.1300000000001"/>
  </r>
  <r>
    <x v="0"/>
    <x v="5"/>
    <s v="ELNM"/>
    <x v="20"/>
    <x v="233"/>
    <s v="Otuzco-Motil-Florida"/>
    <s v="4"/>
    <s v="R"/>
    <s v="Inteconectado"/>
    <s v="PL1168"/>
    <s v="BT5B-R"/>
    <s v="De 0 a 30 kWh "/>
    <n v="5088"/>
    <n v="60213.5"/>
    <n v="37498.07"/>
    <n v="-18671"/>
  </r>
  <r>
    <x v="0"/>
    <x v="5"/>
    <s v="ELNM"/>
    <x v="20"/>
    <x v="233"/>
    <s v="Otuzco-Motil-Florida"/>
    <s v="4"/>
    <s v="R"/>
    <s v="Inteconectado"/>
    <s v="PL1168"/>
    <s v="BT5B-R"/>
    <s v="De 30 a 100kWh"/>
    <n v="2146"/>
    <n v="116022.9"/>
    <n v="59951.85"/>
    <n v="-19977.36"/>
  </r>
  <r>
    <x v="0"/>
    <x v="5"/>
    <s v="ELNM"/>
    <x v="20"/>
    <x v="233"/>
    <s v="Otuzco-Motil-Florida"/>
    <s v="4"/>
    <s v="R"/>
    <s v="Inteconectado"/>
    <s v="PL1168"/>
    <s v="BT5B-R"/>
    <s v="Mayor a 100kWh"/>
    <n v="458"/>
    <n v="86690"/>
    <n v="56976.4"/>
    <n v="1501.09"/>
  </r>
  <r>
    <x v="0"/>
    <x v="5"/>
    <s v="ELNM"/>
    <x v="20"/>
    <x v="234"/>
    <s v="Cajabamba"/>
    <s v="3"/>
    <s v="U"/>
    <s v="Inteconectado"/>
    <s v="PL1230"/>
    <s v="BT5B-R"/>
    <s v="De 0 a 30 kWh "/>
    <n v="1837"/>
    <n v="25264"/>
    <n v="16424.77"/>
    <n v="-3552.09"/>
  </r>
  <r>
    <x v="0"/>
    <x v="5"/>
    <s v="ELNM"/>
    <x v="20"/>
    <x v="234"/>
    <s v="Cajabamba"/>
    <s v="3"/>
    <s v="U"/>
    <s v="Inteconectado"/>
    <s v="PL1230"/>
    <s v="BT5B-R"/>
    <s v="De 30 a 100kWh"/>
    <n v="1666"/>
    <n v="97161.8"/>
    <n v="52845.96"/>
    <n v="-7030.52"/>
  </r>
  <r>
    <x v="0"/>
    <x v="5"/>
    <s v="ELNM"/>
    <x v="20"/>
    <x v="234"/>
    <s v="Cajabamba"/>
    <s v="3"/>
    <s v="U"/>
    <s v="Inteconectado"/>
    <s v="PL1230"/>
    <s v="BT5B-R"/>
    <s v="Mayor a 100kWh"/>
    <n v="554"/>
    <n v="103773"/>
    <n v="61723.26"/>
    <n v="1621.71"/>
  </r>
  <r>
    <x v="0"/>
    <x v="5"/>
    <s v="ELNM"/>
    <x v="20"/>
    <x v="235"/>
    <s v="Nepeña"/>
    <s v="3"/>
    <s v="U"/>
    <s v="Inteconectado"/>
    <s v="PL2119"/>
    <s v="BT5B-R"/>
    <s v="De 0 a 30 kWh "/>
    <n v="1912"/>
    <n v="17098.7"/>
    <n v="13224.44"/>
    <n v="-2406.4299999999998"/>
  </r>
  <r>
    <x v="0"/>
    <x v="5"/>
    <s v="ELNM"/>
    <x v="20"/>
    <x v="235"/>
    <s v="Nepeña"/>
    <s v="3"/>
    <s v="U"/>
    <s v="Inteconectado"/>
    <s v="PL2119"/>
    <s v="BT5B-R"/>
    <s v="De 30 a 100kWh"/>
    <n v="2196"/>
    <n v="138792.76999999999"/>
    <n v="75704.23"/>
    <n v="-9338.9"/>
  </r>
  <r>
    <x v="0"/>
    <x v="5"/>
    <s v="ELNM"/>
    <x v="20"/>
    <x v="235"/>
    <s v="Nepeña"/>
    <s v="3"/>
    <s v="U"/>
    <s v="Inteconectado"/>
    <s v="PL2119"/>
    <s v="BT5B-R"/>
    <s v="Mayor a 100kWh"/>
    <n v="959"/>
    <n v="155088.20000000001"/>
    <n v="92775.54"/>
    <n v="2434.38"/>
  </r>
  <r>
    <x v="0"/>
    <x v="5"/>
    <s v="ELNM"/>
    <x v="20"/>
    <x v="236"/>
    <s v="Sihuas"/>
    <s v="6"/>
    <s v="R"/>
    <s v="Inteconectado"/>
    <s v="PL2124"/>
    <s v="BT5B-R"/>
    <s v="De 0 a 30 kWh "/>
    <n v="4396"/>
    <n v="43344.06"/>
    <n v="32515.19"/>
    <n v="-14881.19"/>
  </r>
  <r>
    <x v="0"/>
    <x v="5"/>
    <s v="ELNM"/>
    <x v="20"/>
    <x v="236"/>
    <s v="Sihuas"/>
    <s v="6"/>
    <s v="R"/>
    <s v="Inteconectado"/>
    <s v="PL2124"/>
    <s v="BT5B-R"/>
    <s v="De 30 a 100kWh"/>
    <n v="1024"/>
    <n v="52846.3"/>
    <n v="29849.52"/>
    <n v="-10547.2"/>
  </r>
  <r>
    <x v="0"/>
    <x v="5"/>
    <s v="ELNM"/>
    <x v="20"/>
    <x v="236"/>
    <s v="Sihuas"/>
    <s v="6"/>
    <s v="R"/>
    <s v="Inteconectado"/>
    <s v="PL2124"/>
    <s v="BT5B-R"/>
    <s v="Mayor a 100kWh"/>
    <n v="173"/>
    <n v="33326.400000000001"/>
    <n v="24219.22"/>
    <n v="637.95000000000005"/>
  </r>
  <r>
    <x v="0"/>
    <x v="5"/>
    <s v="ELNM"/>
    <x v="20"/>
    <x v="237"/>
    <s v="Huamachuco"/>
    <s v="2"/>
    <s v="U"/>
    <s v="Inteconectado"/>
    <s v="PL2230"/>
    <s v="BT5B-R"/>
    <s v="De 0 a 30 kWh "/>
    <n v="2570"/>
    <n v="38614.400000000001"/>
    <n v="23695.32"/>
    <n v="-5296.7"/>
  </r>
  <r>
    <x v="0"/>
    <x v="5"/>
    <s v="ELNM"/>
    <x v="20"/>
    <x v="237"/>
    <s v="Huamachuco"/>
    <s v="2"/>
    <s v="U"/>
    <s v="Inteconectado"/>
    <s v="PL2230"/>
    <s v="BT5B-R"/>
    <s v="De 30 a 100kWh"/>
    <n v="2755"/>
    <n v="161368.9"/>
    <n v="85548.79"/>
    <n v="-11323.05"/>
  </r>
  <r>
    <x v="0"/>
    <x v="5"/>
    <s v="ELNM"/>
    <x v="20"/>
    <x v="237"/>
    <s v="Huamachuco"/>
    <s v="2"/>
    <s v="U"/>
    <s v="Inteconectado"/>
    <s v="PL2230"/>
    <s v="BT5B-R"/>
    <s v="Mayor a 100kWh"/>
    <n v="1129"/>
    <n v="220724.7"/>
    <n v="127858.3"/>
    <n v="3357.02"/>
  </r>
  <r>
    <x v="0"/>
    <x v="5"/>
    <s v="ELNM"/>
    <x v="20"/>
    <x v="238"/>
    <s v="Santa"/>
    <s v="2"/>
    <s v="U"/>
    <s v="Inteconectado"/>
    <s v="PL3119"/>
    <s v="BT5B-R"/>
    <s v="De 0 a 30 kWh "/>
    <n v="884"/>
    <n v="11818.1"/>
    <n v="7557.35"/>
    <n v="-1623.79"/>
  </r>
  <r>
    <x v="0"/>
    <x v="5"/>
    <s v="ELNM"/>
    <x v="20"/>
    <x v="238"/>
    <s v="Santa"/>
    <s v="2"/>
    <s v="U"/>
    <s v="Inteconectado"/>
    <s v="PL3119"/>
    <s v="BT5B-R"/>
    <s v="De 30 a 100kWh"/>
    <n v="1645"/>
    <n v="106338.5"/>
    <n v="56665.5"/>
    <n v="-6777.4"/>
  </r>
  <r>
    <x v="0"/>
    <x v="5"/>
    <s v="ELNM"/>
    <x v="20"/>
    <x v="238"/>
    <s v="Santa"/>
    <s v="2"/>
    <s v="U"/>
    <s v="Inteconectado"/>
    <s v="PL3119"/>
    <s v="BT5B-R"/>
    <s v="Mayor a 100kWh"/>
    <n v="856"/>
    <n v="139867"/>
    <n v="81597.649999999994"/>
    <n v="2138.41"/>
  </r>
  <r>
    <x v="0"/>
    <x v="5"/>
    <s v="ELNM"/>
    <x v="20"/>
    <x v="239"/>
    <s v="Paiján-Malabrigo"/>
    <s v="2"/>
    <s v="U"/>
    <s v="Inteconectado"/>
    <s v="PL3122"/>
    <s v="BT5B-R"/>
    <s v="De 0 a 30 kWh "/>
    <n v="4250"/>
    <n v="52288.2"/>
    <n v="34500.21"/>
    <n v="-7195.23"/>
  </r>
  <r>
    <x v="0"/>
    <x v="5"/>
    <s v="ELNM"/>
    <x v="20"/>
    <x v="239"/>
    <s v="Paiján-Malabrigo"/>
    <s v="2"/>
    <s v="U"/>
    <s v="Inteconectado"/>
    <s v="PL3122"/>
    <s v="BT5B-R"/>
    <s v="De 30 a 100kWh"/>
    <n v="6262"/>
    <n v="389716.4"/>
    <n v="207651.17"/>
    <n v="-25799.439999999999"/>
  </r>
  <r>
    <x v="0"/>
    <x v="5"/>
    <s v="ELNM"/>
    <x v="20"/>
    <x v="239"/>
    <s v="Paiján-Malabrigo"/>
    <s v="2"/>
    <s v="U"/>
    <s v="Inteconectado"/>
    <s v="PL3122"/>
    <s v="BT5B-R"/>
    <s v="Mayor a 100kWh"/>
    <n v="2795"/>
    <n v="475604.1"/>
    <n v="277498.49"/>
    <n v="7298.97"/>
  </r>
  <r>
    <x v="0"/>
    <x v="5"/>
    <s v="ELNM"/>
    <x v="20"/>
    <x v="240"/>
    <s v="Santa Rural"/>
    <s v="4"/>
    <s v="R"/>
    <s v="Inteconectado"/>
    <s v="PL4119"/>
    <s v="BT5B-R"/>
    <s v="De 0 a 30 kWh "/>
    <n v="2383"/>
    <n v="30297"/>
    <n v="18205.669999999998"/>
    <n v="-9388.57"/>
  </r>
  <r>
    <x v="0"/>
    <x v="5"/>
    <s v="ELNM"/>
    <x v="20"/>
    <x v="240"/>
    <s v="Santa Rural"/>
    <s v="4"/>
    <s v="R"/>
    <s v="Inteconectado"/>
    <s v="PL4119"/>
    <s v="BT5B-R"/>
    <s v="De 30 a 100kWh"/>
    <n v="3889"/>
    <n v="245773.8"/>
    <n v="129779.23"/>
    <n v="-36899.99"/>
  </r>
  <r>
    <x v="0"/>
    <x v="5"/>
    <s v="ELNM"/>
    <x v="20"/>
    <x v="240"/>
    <s v="Santa Rural"/>
    <s v="4"/>
    <s v="R"/>
    <s v="Inteconectado"/>
    <s v="PL4119"/>
    <s v="BT5B-R"/>
    <s v="Mayor a 100kWh"/>
    <n v="1336"/>
    <n v="214097"/>
    <n v="141307.01999999999"/>
    <n v="3708.69"/>
  </r>
  <r>
    <x v="0"/>
    <x v="5"/>
    <s v="ELNM"/>
    <x v="20"/>
    <x v="241"/>
    <s v="Quiruvilca"/>
    <s v="3"/>
    <s v="U"/>
    <s v="Inteconectado"/>
    <s v="PL4122"/>
    <s v="BT5B-R"/>
    <s v="De 0 a 30 kWh "/>
    <n v="659"/>
    <n v="8438.5"/>
    <n v="5640.35"/>
    <n v="-1190.6300000000001"/>
  </r>
  <r>
    <x v="0"/>
    <x v="5"/>
    <s v="ELNM"/>
    <x v="20"/>
    <x v="241"/>
    <s v="Quiruvilca"/>
    <s v="3"/>
    <s v="U"/>
    <s v="Inteconectado"/>
    <s v="PL4122"/>
    <s v="BT5B-R"/>
    <s v="De 30 a 100kWh"/>
    <n v="429"/>
    <n v="22206.5"/>
    <n v="12063.81"/>
    <n v="-1814.67"/>
  </r>
  <r>
    <x v="0"/>
    <x v="5"/>
    <s v="ELNM"/>
    <x v="20"/>
    <x v="241"/>
    <s v="Quiruvilca"/>
    <s v="3"/>
    <s v="U"/>
    <s v="Inteconectado"/>
    <s v="PL4122"/>
    <s v="BT5B-R"/>
    <s v="Mayor a 100kWh"/>
    <n v="49"/>
    <n v="7728"/>
    <n v="4636.17"/>
    <n v="121.42"/>
  </r>
  <r>
    <x v="0"/>
    <x v="5"/>
    <s v="ELNM"/>
    <x v="20"/>
    <x v="242"/>
    <s v="La Arenita"/>
    <s v="SER"/>
    <s v="R"/>
    <s v="Inteconectado"/>
    <s v="PR0122"/>
    <s v="BT5B-R"/>
    <s v="De 0 a 30 kWh "/>
    <n v="18044"/>
    <n v="142829.1"/>
    <n v="153187.94"/>
    <n v="-57734.96"/>
  </r>
  <r>
    <x v="0"/>
    <x v="5"/>
    <s v="ELNM"/>
    <x v="20"/>
    <x v="242"/>
    <s v="La Arenita"/>
    <s v="SER"/>
    <s v="R"/>
    <s v="Inteconectado"/>
    <s v="PR0122"/>
    <s v="BT5B-R"/>
    <s v="De 30 a 100kWh"/>
    <n v="3344"/>
    <n v="183980"/>
    <n v="125589.1"/>
    <n v="-40856.410000000003"/>
  </r>
  <r>
    <x v="0"/>
    <x v="5"/>
    <s v="ELNM"/>
    <x v="20"/>
    <x v="242"/>
    <s v="La Arenita"/>
    <s v="SER"/>
    <s v="R"/>
    <s v="Inteconectado"/>
    <s v="PR0122"/>
    <s v="BT5B-R"/>
    <s v="Mayor a 100kWh"/>
    <n v="456"/>
    <n v="92340.2"/>
    <n v="79148.87"/>
    <n v="2076.85"/>
  </r>
  <r>
    <x v="0"/>
    <x v="5"/>
    <s v="ELNM"/>
    <x v="20"/>
    <x v="243"/>
    <s v="Aija-Cotaparaco III Etapa"/>
    <s v="SER"/>
    <s v="R"/>
    <s v="Inteconectado"/>
    <s v="PR0125"/>
    <s v="BT5B-R"/>
    <s v="De 0 a 30 kWh "/>
    <n v="31568"/>
    <n v="255435.6"/>
    <n v="269575.78000000003"/>
    <n v="-102567.33"/>
  </r>
  <r>
    <x v="0"/>
    <x v="5"/>
    <s v="ELNM"/>
    <x v="20"/>
    <x v="243"/>
    <s v="Aija-Cotaparaco III Etapa"/>
    <s v="SER"/>
    <s v="R"/>
    <s v="Inteconectado"/>
    <s v="PR0125"/>
    <s v="BT5B-R"/>
    <s v="De 30 a 100kWh"/>
    <n v="3442"/>
    <n v="167449.99"/>
    <n v="111238.27"/>
    <n v="-41471.800000000003"/>
  </r>
  <r>
    <x v="0"/>
    <x v="5"/>
    <s v="ELNM"/>
    <x v="20"/>
    <x v="243"/>
    <s v="Aija-Cotaparaco III Etapa"/>
    <s v="SER"/>
    <s v="R"/>
    <s v="Inteconectado"/>
    <s v="PR0125"/>
    <s v="BT5B-R"/>
    <s v="Mayor a 100kWh"/>
    <n v="308"/>
    <n v="55410.400000000001"/>
    <n v="47379.82"/>
    <n v="1245.58"/>
  </r>
  <r>
    <x v="0"/>
    <x v="5"/>
    <s v="ELNM"/>
    <x v="20"/>
    <x v="244"/>
    <s v="SER CAJAMARCA"/>
    <s v="SER"/>
    <s v="R"/>
    <s v="Inteconectado"/>
    <s v="PR0118"/>
    <s v="BT5B-R"/>
    <s v="De 0 a 30 kWh "/>
    <n v="12067"/>
    <n v="102450"/>
    <n v="105118.46"/>
    <n v="-41281.769999999997"/>
  </r>
  <r>
    <x v="0"/>
    <x v="5"/>
    <s v="ELNM"/>
    <x v="20"/>
    <x v="244"/>
    <s v="SER CAJAMARCA"/>
    <s v="SER"/>
    <s v="R"/>
    <s v="Inteconectado"/>
    <s v="PR0118"/>
    <s v="BT5B-R"/>
    <s v="De 30 a 100kWh"/>
    <n v="2742"/>
    <n v="144769"/>
    <n v="97803.6"/>
    <n v="-33380.449999999997"/>
  </r>
  <r>
    <x v="0"/>
    <x v="5"/>
    <s v="ELNM"/>
    <x v="20"/>
    <x v="244"/>
    <s v="SER CAJAMARCA"/>
    <s v="SER"/>
    <s v="R"/>
    <s v="Inteconectado"/>
    <s v="PR0118"/>
    <s v="BT5B-R"/>
    <s v="Mayor a 100kWh"/>
    <n v="252"/>
    <n v="44616"/>
    <n v="38295.160000000003"/>
    <n v="1005.58"/>
  </r>
  <r>
    <x v="0"/>
    <x v="5"/>
    <s v="ELNM"/>
    <x v="20"/>
    <x v="245"/>
    <s v="SER CHIMBOTE"/>
    <s v="SER"/>
    <s v="R"/>
    <s v="Inteconectado"/>
    <s v="PR0119"/>
    <s v="BT5B-R"/>
    <s v="De 0 a 30 kWh "/>
    <n v="7438"/>
    <n v="57347"/>
    <n v="62502.78"/>
    <n v="-23154.5"/>
  </r>
  <r>
    <x v="0"/>
    <x v="5"/>
    <s v="ELNM"/>
    <x v="20"/>
    <x v="245"/>
    <s v="SER CHIMBOTE"/>
    <s v="SER"/>
    <s v="R"/>
    <s v="Inteconectado"/>
    <s v="PR0119"/>
    <s v="BT5B-R"/>
    <s v="De 30 a 100kWh"/>
    <n v="2756"/>
    <n v="155344"/>
    <n v="106661.64"/>
    <n v="-33394.639999999999"/>
  </r>
  <r>
    <x v="0"/>
    <x v="5"/>
    <s v="ELNM"/>
    <x v="20"/>
    <x v="245"/>
    <s v="SER CHIMBOTE"/>
    <s v="SER"/>
    <s v="R"/>
    <s v="Inteconectado"/>
    <s v="PR0119"/>
    <s v="BT5B-R"/>
    <s v="Mayor a 100kWh"/>
    <n v="396"/>
    <n v="60369"/>
    <n v="52228.41"/>
    <n v="1371.44"/>
  </r>
  <r>
    <x v="0"/>
    <x v="5"/>
    <s v="ELNM"/>
    <x v="20"/>
    <x v="246"/>
    <s v="SER HUAYMEY"/>
    <s v="SER"/>
    <s v="R"/>
    <s v="Inteconectado"/>
    <s v="PR0121"/>
    <s v="BT5B-R"/>
    <s v="De 0 a 30 kWh "/>
    <n v="1401"/>
    <n v="12159"/>
    <n v="12341.51"/>
    <n v="-4929.7700000000004"/>
  </r>
  <r>
    <x v="0"/>
    <x v="5"/>
    <s v="ELNM"/>
    <x v="20"/>
    <x v="246"/>
    <s v="SER HUAYMEY"/>
    <s v="SER"/>
    <s v="R"/>
    <s v="Inteconectado"/>
    <s v="PR0121"/>
    <s v="BT5B-R"/>
    <s v="De 30 a 100kWh"/>
    <n v="626"/>
    <n v="34701"/>
    <n v="23832.93"/>
    <n v="-7616.49"/>
  </r>
  <r>
    <x v="0"/>
    <x v="5"/>
    <s v="ELNM"/>
    <x v="20"/>
    <x v="246"/>
    <s v="SER HUAYMEY"/>
    <s v="SER"/>
    <s v="R"/>
    <s v="Inteconectado"/>
    <s v="PR0121"/>
    <s v="BT5B-R"/>
    <s v="Mayor a 100kWh"/>
    <n v="116"/>
    <n v="18391"/>
    <n v="15944.82"/>
    <n v="418.99"/>
  </r>
  <r>
    <x v="0"/>
    <x v="5"/>
    <s v="ELNM"/>
    <x v="20"/>
    <x v="247"/>
    <s v="Sistema Electrico Rural Cajamarca Norte"/>
    <s v="SER"/>
    <s v="R"/>
    <s v="Inteconectado"/>
    <s v="PR1188"/>
    <s v="BT5B-R"/>
    <s v="De 0 a 30 kWh "/>
    <n v="24237"/>
    <n v="165623.72"/>
    <n v="194935.21"/>
    <n v="-66723.37"/>
  </r>
  <r>
    <x v="0"/>
    <x v="5"/>
    <s v="ELNM"/>
    <x v="20"/>
    <x v="247"/>
    <s v="Sistema Electrico Rural Cajamarca Norte"/>
    <s v="SER"/>
    <s v="R"/>
    <s v="Inteconectado"/>
    <s v="PR1188"/>
    <s v="BT5B-R"/>
    <s v="De 30 a 100kWh"/>
    <n v="1902"/>
    <n v="94261.5"/>
    <n v="63015.91"/>
    <n v="-22993.95"/>
  </r>
  <r>
    <x v="0"/>
    <x v="5"/>
    <s v="ELNM"/>
    <x v="20"/>
    <x v="247"/>
    <s v="Sistema Electrico Rural Cajamarca Norte"/>
    <s v="SER"/>
    <s v="R"/>
    <s v="Inteconectado"/>
    <s v="PR1188"/>
    <s v="BT5B-R"/>
    <s v="Mayor a 100kWh"/>
    <n v="224"/>
    <n v="46161"/>
    <n v="39417.17"/>
    <n v="1037.55"/>
  </r>
  <r>
    <x v="0"/>
    <x v="5"/>
    <s v="ELNO"/>
    <x v="21"/>
    <x v="248"/>
    <s v="Sistema Electrico Rural La Nina"/>
    <s v="SER"/>
    <s v="R"/>
    <s v="Inteconectado"/>
    <s v="PR0083"/>
    <s v="BT5B-R"/>
    <s v="De 0 a 30 kWh "/>
    <n v="40"/>
    <n v="404"/>
    <n v="373.85"/>
    <n v="-162.37"/>
  </r>
  <r>
    <x v="0"/>
    <x v="5"/>
    <s v="ELNO"/>
    <x v="21"/>
    <x v="248"/>
    <s v="Sistema Electrico Rural La Nina"/>
    <s v="SER"/>
    <s v="R"/>
    <s v="Inteconectado"/>
    <s v="PR0083"/>
    <s v="BT5B-R"/>
    <s v="De 30 a 100kWh"/>
    <n v="24"/>
    <n v="1442"/>
    <n v="995.99"/>
    <n v="-289.2"/>
  </r>
  <r>
    <x v="0"/>
    <x v="5"/>
    <s v="ELNO"/>
    <x v="21"/>
    <x v="248"/>
    <s v="Sistema Electrico Rural La Nina"/>
    <s v="SER"/>
    <s v="R"/>
    <s v="Inteconectado"/>
    <s v="PR0083"/>
    <s v="BT5B-R"/>
    <s v="Mayor a 100kWh"/>
    <n v="8"/>
    <n v="1736"/>
    <n v="1475.13"/>
    <n v="38.590000000000003"/>
  </r>
  <r>
    <x v="0"/>
    <x v="5"/>
    <s v="ELNO"/>
    <x v="21"/>
    <x v="249"/>
    <s v="Piura"/>
    <s v="2"/>
    <s v="U"/>
    <s v="Inteconectado"/>
    <s v="PL0081"/>
    <s v="BT5B-R"/>
    <s v="De 0 a 30 kWh "/>
    <n v="19978"/>
    <n v="248569.36"/>
    <n v="163330.35"/>
    <n v="-34245.589999999997"/>
  </r>
  <r>
    <x v="0"/>
    <x v="5"/>
    <s v="ELNO"/>
    <x v="21"/>
    <x v="249"/>
    <s v="Piura"/>
    <s v="2"/>
    <s v="U"/>
    <s v="Inteconectado"/>
    <s v="PL0081"/>
    <s v="BT5B-R"/>
    <s v="De 30 a 100kWh"/>
    <n v="38771"/>
    <n v="2684213.7000000002"/>
    <n v="1424726.32"/>
    <n v="-170397.98"/>
  </r>
  <r>
    <x v="0"/>
    <x v="5"/>
    <s v="ELNO"/>
    <x v="21"/>
    <x v="249"/>
    <s v="Piura"/>
    <s v="2"/>
    <s v="U"/>
    <s v="Inteconectado"/>
    <s v="PL0081"/>
    <s v="BT5B-R"/>
    <s v="Mayor a 100kWh"/>
    <n v="37710"/>
    <n v="8066968.5499999998"/>
    <n v="4676051.99"/>
    <n v="122498.39"/>
  </r>
  <r>
    <x v="0"/>
    <x v="5"/>
    <s v="ELNO"/>
    <x v="21"/>
    <x v="250"/>
    <s v="Talara"/>
    <s v="2"/>
    <s v="U"/>
    <s v="Inteconectado"/>
    <s v="PL0083"/>
    <s v="BT5B-R"/>
    <s v="De 0 a 30 kWh "/>
    <n v="5164"/>
    <n v="67493.69"/>
    <n v="43297.58"/>
    <n v="-9208.77"/>
  </r>
  <r>
    <x v="0"/>
    <x v="5"/>
    <s v="ELNO"/>
    <x v="21"/>
    <x v="250"/>
    <s v="Talara"/>
    <s v="2"/>
    <s v="U"/>
    <s v="Inteconectado"/>
    <s v="PL0083"/>
    <s v="BT5B-R"/>
    <s v="De 30 a 100kWh"/>
    <n v="12362"/>
    <n v="799188.79"/>
    <n v="422630.41"/>
    <n v="-50612.47"/>
  </r>
  <r>
    <x v="0"/>
    <x v="5"/>
    <s v="ELNO"/>
    <x v="21"/>
    <x v="250"/>
    <s v="Talara"/>
    <s v="2"/>
    <s v="U"/>
    <s v="Inteconectado"/>
    <s v="PL0083"/>
    <s v="BT5B-R"/>
    <s v="Mayor a 100kWh"/>
    <n v="7616"/>
    <n v="1351139.2"/>
    <n v="780099.58"/>
    <n v="20445.560000000001"/>
  </r>
  <r>
    <x v="0"/>
    <x v="5"/>
    <s v="ELNO"/>
    <x v="21"/>
    <x v="251"/>
    <s v="Tumbes"/>
    <s v="2"/>
    <s v="U"/>
    <s v="Inteconectado"/>
    <s v="PL0084"/>
    <s v="BT5B-R"/>
    <s v="De 0 a 30 kWh "/>
    <n v="4727"/>
    <n v="55119"/>
    <n v="37134.04"/>
    <n v="-7600.42"/>
  </r>
  <r>
    <x v="0"/>
    <x v="5"/>
    <s v="ELNO"/>
    <x v="21"/>
    <x v="251"/>
    <s v="Tumbes"/>
    <s v="2"/>
    <s v="U"/>
    <s v="Inteconectado"/>
    <s v="PL0084"/>
    <s v="BT5B-R"/>
    <s v="De 30 a 100kWh"/>
    <n v="8253"/>
    <n v="559504"/>
    <n v="297409.52"/>
    <n v="-35813.9"/>
  </r>
  <r>
    <x v="0"/>
    <x v="5"/>
    <s v="ELNO"/>
    <x v="21"/>
    <x v="251"/>
    <s v="Tumbes"/>
    <s v="2"/>
    <s v="U"/>
    <s v="Inteconectado"/>
    <s v="PL0084"/>
    <s v="BT5B-R"/>
    <s v="Mayor a 100kWh"/>
    <n v="6212"/>
    <n v="1215895"/>
    <n v="706978.04"/>
    <n v="18593.71"/>
  </r>
  <r>
    <x v="0"/>
    <x v="5"/>
    <s v="ELNO"/>
    <x v="21"/>
    <x v="252"/>
    <s v="Bajo Piura"/>
    <s v="3"/>
    <s v="U"/>
    <s v="Inteconectado"/>
    <s v="PL0085"/>
    <s v="BT5B-R"/>
    <s v="De 0 a 30 kWh "/>
    <n v="10527"/>
    <n v="136054"/>
    <n v="90202.15"/>
    <n v="-19043.150000000001"/>
  </r>
  <r>
    <x v="0"/>
    <x v="5"/>
    <s v="ELNO"/>
    <x v="21"/>
    <x v="252"/>
    <s v="Bajo Piura"/>
    <s v="3"/>
    <s v="U"/>
    <s v="Inteconectado"/>
    <s v="PL0085"/>
    <s v="BT5B-R"/>
    <s v="De 30 a 100kWh"/>
    <n v="10189"/>
    <n v="609006"/>
    <n v="329721.13"/>
    <n v="-43344.18"/>
  </r>
  <r>
    <x v="0"/>
    <x v="5"/>
    <s v="ELNO"/>
    <x v="21"/>
    <x v="252"/>
    <s v="Bajo Piura"/>
    <s v="3"/>
    <s v="U"/>
    <s v="Inteconectado"/>
    <s v="PL0085"/>
    <s v="BT5B-R"/>
    <s v="Mayor a 100kWh"/>
    <n v="2948"/>
    <n v="558800"/>
    <n v="330829.76"/>
    <n v="8664.3799999999992"/>
  </r>
  <r>
    <x v="0"/>
    <x v="5"/>
    <s v="ELNO"/>
    <x v="21"/>
    <x v="253"/>
    <s v="Chulucanas"/>
    <s v="4"/>
    <s v="R"/>
    <s v="Inteconectado"/>
    <s v="PL0086"/>
    <s v="BT5B-R"/>
    <s v="De 0 a 30 kWh "/>
    <n v="17293"/>
    <n v="227134"/>
    <n v="133948.69"/>
    <n v="-70021.06"/>
  </r>
  <r>
    <x v="0"/>
    <x v="5"/>
    <s v="ELNO"/>
    <x v="21"/>
    <x v="253"/>
    <s v="Chulucanas"/>
    <s v="4"/>
    <s v="R"/>
    <s v="Inteconectado"/>
    <s v="PL0086"/>
    <s v="BT5B-R"/>
    <s v="De 30 a 100kWh"/>
    <n v="16101"/>
    <n v="913056"/>
    <n v="473236.45"/>
    <n v="-148868.44"/>
  </r>
  <r>
    <x v="0"/>
    <x v="5"/>
    <s v="ELNO"/>
    <x v="21"/>
    <x v="253"/>
    <s v="Chulucanas"/>
    <s v="4"/>
    <s v="R"/>
    <s v="Inteconectado"/>
    <s v="PL0086"/>
    <s v="BT5B-R"/>
    <s v="Mayor a 100kWh"/>
    <n v="2822"/>
    <n v="456233"/>
    <n v="299369.78999999998"/>
    <n v="7845.84"/>
  </r>
  <r>
    <x v="0"/>
    <x v="5"/>
    <s v="ELNO"/>
    <x v="21"/>
    <x v="254"/>
    <s v="Tumbes Rural"/>
    <s v="4"/>
    <s v="R"/>
    <s v="Inteconectado"/>
    <s v="PL0165"/>
    <s v="BT5B-R"/>
    <s v="De 0 a 30 kWh "/>
    <n v="2199"/>
    <n v="28483"/>
    <n v="16917.37"/>
    <n v="-8784.59"/>
  </r>
  <r>
    <x v="0"/>
    <x v="5"/>
    <s v="ELNO"/>
    <x v="21"/>
    <x v="254"/>
    <s v="Tumbes Rural"/>
    <s v="4"/>
    <s v="R"/>
    <s v="Inteconectado"/>
    <s v="PL0165"/>
    <s v="BT5B-R"/>
    <s v="De 30 a 100kWh"/>
    <n v="3630"/>
    <n v="230114"/>
    <n v="120496.2"/>
    <n v="-34816.589999999997"/>
  </r>
  <r>
    <x v="0"/>
    <x v="5"/>
    <s v="ELNO"/>
    <x v="21"/>
    <x v="254"/>
    <s v="Tumbes Rural"/>
    <s v="4"/>
    <s v="R"/>
    <s v="Inteconectado"/>
    <s v="PL0165"/>
    <s v="BT5B-R"/>
    <s v="Mayor a 100kWh"/>
    <n v="955"/>
    <n v="144018"/>
    <n v="94813.63"/>
    <n v="2493.7199999999998"/>
  </r>
  <r>
    <x v="0"/>
    <x v="5"/>
    <s v="ELNO"/>
    <x v="21"/>
    <x v="255"/>
    <s v="Frontera"/>
    <s v="6"/>
    <s v="R"/>
    <s v="Inteconectado"/>
    <s v="PL0231"/>
    <s v="BT5B-R"/>
    <s v="De 0 a 30 kWh "/>
    <n v="1334"/>
    <n v="17005"/>
    <n v="11202.42"/>
    <n v="-5847.41"/>
  </r>
  <r>
    <x v="0"/>
    <x v="5"/>
    <s v="ELNO"/>
    <x v="21"/>
    <x v="255"/>
    <s v="Frontera"/>
    <s v="6"/>
    <s v="R"/>
    <s v="Inteconectado"/>
    <s v="PL0231"/>
    <s v="BT5B-R"/>
    <s v="De 30 a 100kWh"/>
    <n v="1122"/>
    <n v="64272"/>
    <n v="37155.5"/>
    <n v="-11579.04"/>
  </r>
  <r>
    <x v="0"/>
    <x v="5"/>
    <s v="ELNO"/>
    <x v="21"/>
    <x v="255"/>
    <s v="Frontera"/>
    <s v="6"/>
    <s v="R"/>
    <s v="Inteconectado"/>
    <s v="PL0231"/>
    <s v="BT5B-R"/>
    <s v="Mayor a 100kWh"/>
    <n v="179"/>
    <n v="26170"/>
    <n v="19233.98"/>
    <n v="506.86"/>
  </r>
  <r>
    <x v="0"/>
    <x v="5"/>
    <s v="ELNO"/>
    <x v="21"/>
    <x v="256"/>
    <s v="Máncora"/>
    <s v="2"/>
    <s v="U"/>
    <s v="Inteconectado"/>
    <s v="PL0232"/>
    <s v="BT5B-R"/>
    <s v="De 0 a 30 kWh "/>
    <n v="637"/>
    <n v="6762"/>
    <n v="4708.1499999999996"/>
    <n v="-925.65"/>
  </r>
  <r>
    <x v="0"/>
    <x v="5"/>
    <s v="ELNO"/>
    <x v="21"/>
    <x v="256"/>
    <s v="Máncora"/>
    <s v="2"/>
    <s v="U"/>
    <s v="Inteconectado"/>
    <s v="PL0232"/>
    <s v="BT5B-R"/>
    <s v="De 30 a 100kWh"/>
    <n v="1294"/>
    <n v="86009"/>
    <n v="45486.98"/>
    <n v="-5444.81"/>
  </r>
  <r>
    <x v="0"/>
    <x v="5"/>
    <s v="ELNO"/>
    <x v="21"/>
    <x v="256"/>
    <s v="Máncora"/>
    <s v="2"/>
    <s v="U"/>
    <s v="Inteconectado"/>
    <s v="PL0232"/>
    <s v="BT5B-R"/>
    <s v="Mayor a 100kWh"/>
    <n v="1022"/>
    <n v="228653"/>
    <n v="131531.66"/>
    <n v="3462.59"/>
  </r>
  <r>
    <x v="0"/>
    <x v="5"/>
    <s v="ELNO"/>
    <x v="21"/>
    <x v="257"/>
    <s v="Zarumilla Rural"/>
    <s v="4"/>
    <s v="R"/>
    <s v="Inteconectado"/>
    <s v="PL0259"/>
    <s v="BT5B-R"/>
    <s v="De 0 a 30 kWh "/>
    <n v="541"/>
    <n v="6731"/>
    <n v="4076.3"/>
    <n v="-2074.88"/>
  </r>
  <r>
    <x v="0"/>
    <x v="5"/>
    <s v="ELNO"/>
    <x v="21"/>
    <x v="257"/>
    <s v="Zarumilla Rural"/>
    <s v="4"/>
    <s v="R"/>
    <s v="Inteconectado"/>
    <s v="PL0259"/>
    <s v="BT5B-R"/>
    <s v="De 30 a 100kWh"/>
    <n v="1005"/>
    <n v="66074"/>
    <n v="34818.620000000003"/>
    <n v="-9618.86"/>
  </r>
  <r>
    <x v="0"/>
    <x v="5"/>
    <s v="ELNO"/>
    <x v="21"/>
    <x v="257"/>
    <s v="Zarumilla Rural"/>
    <s v="4"/>
    <s v="R"/>
    <s v="Inteconectado"/>
    <s v="PL0259"/>
    <s v="BT5B-R"/>
    <s v="Mayor a 100kWh"/>
    <n v="274"/>
    <n v="40254"/>
    <n v="26518.01"/>
    <n v="698.57"/>
  </r>
  <r>
    <x v="0"/>
    <x v="5"/>
    <s v="ELNO"/>
    <x v="21"/>
    <x v="258"/>
    <s v="Santo Domingo-Chalaco I y II"/>
    <s v="SER"/>
    <s v="R"/>
    <s v="Inteconectado"/>
    <s v="PL0306"/>
    <s v="BT5B-R"/>
    <s v="De 0 a 30 kWh "/>
    <n v="19239"/>
    <n v="158711"/>
    <n v="165573.16"/>
    <n v="-63869.760000000002"/>
  </r>
  <r>
    <x v="0"/>
    <x v="5"/>
    <s v="ELNO"/>
    <x v="21"/>
    <x v="258"/>
    <s v="Santo Domingo-Chalaco I y II"/>
    <s v="SER"/>
    <s v="R"/>
    <s v="Inteconectado"/>
    <s v="PL0306"/>
    <s v="BT5B-R"/>
    <s v="De 30 a 100kWh"/>
    <n v="2622"/>
    <n v="134519"/>
    <n v="90400.74"/>
    <n v="-31623.83"/>
  </r>
  <r>
    <x v="0"/>
    <x v="5"/>
    <s v="ELNO"/>
    <x v="21"/>
    <x v="258"/>
    <s v="Santo Domingo-Chalaco I y II"/>
    <s v="SER"/>
    <s v="R"/>
    <s v="Inteconectado"/>
    <s v="PL0306"/>
    <s v="BT5B-R"/>
    <s v="Mayor a 100kWh"/>
    <n v="157"/>
    <n v="22459"/>
    <n v="19394.849999999999"/>
    <n v="508.68"/>
  </r>
  <r>
    <x v="0"/>
    <x v="5"/>
    <s v="ELNO"/>
    <x v="21"/>
    <x v="259"/>
    <s v="Huancabamba-Huarmaca"/>
    <s v="SER"/>
    <s v="R"/>
    <s v="Inteconectado"/>
    <s v="PL0307"/>
    <s v="BT5B-R"/>
    <s v="De 0 a 30 kWh "/>
    <n v="21206"/>
    <n v="165032"/>
    <n v="178519.37"/>
    <n v="-66418.240000000005"/>
  </r>
  <r>
    <x v="0"/>
    <x v="5"/>
    <s v="ELNO"/>
    <x v="21"/>
    <x v="259"/>
    <s v="Huancabamba-Huarmaca"/>
    <s v="SER"/>
    <s v="R"/>
    <s v="Inteconectado"/>
    <s v="PL0307"/>
    <s v="BT5B-R"/>
    <s v="De 30 a 100kWh"/>
    <n v="2014"/>
    <n v="100313"/>
    <n v="67014.259999999995"/>
    <n v="-24290.92"/>
  </r>
  <r>
    <x v="0"/>
    <x v="5"/>
    <s v="ELNO"/>
    <x v="21"/>
    <x v="259"/>
    <s v="Huancabamba-Huarmaca"/>
    <s v="SER"/>
    <s v="R"/>
    <s v="Inteconectado"/>
    <s v="PL0307"/>
    <s v="BT5B-R"/>
    <s v="Mayor a 100kWh"/>
    <n v="133"/>
    <n v="21727"/>
    <n v="18659.82"/>
    <n v="489.44"/>
  </r>
  <r>
    <x v="0"/>
    <x v="5"/>
    <s v="ELNO"/>
    <x v="21"/>
    <x v="260"/>
    <s v="Catacaos"/>
    <s v="3"/>
    <s v="U"/>
    <s v="Inteconectado"/>
    <s v="PL1081"/>
    <s v="BT5B-R"/>
    <s v="De 0 a 30 kWh "/>
    <n v="8389"/>
    <n v="98117"/>
    <n v="67548.509999999995"/>
    <n v="-13736.38"/>
  </r>
  <r>
    <x v="0"/>
    <x v="5"/>
    <s v="ELNO"/>
    <x v="21"/>
    <x v="260"/>
    <s v="Catacaos"/>
    <s v="3"/>
    <s v="U"/>
    <s v="Inteconectado"/>
    <s v="PL1081"/>
    <s v="BT5B-R"/>
    <s v="De 30 a 100kWh"/>
    <n v="7359"/>
    <n v="439424"/>
    <n v="238122.11"/>
    <n v="-31037.9"/>
  </r>
  <r>
    <x v="0"/>
    <x v="5"/>
    <s v="ELNO"/>
    <x v="21"/>
    <x v="260"/>
    <s v="Catacaos"/>
    <s v="3"/>
    <s v="U"/>
    <s v="Inteconectado"/>
    <s v="PL1081"/>
    <s v="BT5B-R"/>
    <s v="Mayor a 100kWh"/>
    <n v="2417"/>
    <n v="437144"/>
    <n v="259137.79"/>
    <n v="6788.86"/>
  </r>
  <r>
    <x v="0"/>
    <x v="5"/>
    <s v="ELNO"/>
    <x v="21"/>
    <x v="261"/>
    <s v="El Arenal"/>
    <s v="4"/>
    <s v="R"/>
    <s v="Inteconectado"/>
    <s v="PL1082"/>
    <s v="BT5B-R"/>
    <s v="De 0 a 30 kWh "/>
    <n v="5225"/>
    <n v="72953"/>
    <n v="41800.43"/>
    <n v="-22485.78"/>
  </r>
  <r>
    <x v="0"/>
    <x v="5"/>
    <s v="ELNO"/>
    <x v="21"/>
    <x v="261"/>
    <s v="El Arenal"/>
    <s v="4"/>
    <s v="R"/>
    <s v="Inteconectado"/>
    <s v="PL1082"/>
    <s v="BT5B-R"/>
    <s v="De 30 a 100kWh"/>
    <n v="5792"/>
    <n v="328361.2"/>
    <n v="170175.46"/>
    <n v="-53518.080000000002"/>
  </r>
  <r>
    <x v="0"/>
    <x v="5"/>
    <s v="ELNO"/>
    <x v="21"/>
    <x v="261"/>
    <s v="El Arenal"/>
    <s v="4"/>
    <s v="R"/>
    <s v="Inteconectado"/>
    <s v="PL1082"/>
    <s v="BT5B-R"/>
    <s v="Mayor a 100kWh"/>
    <n v="858"/>
    <n v="132461.85999999999"/>
    <n v="87049.78"/>
    <n v="2281.5700000000002"/>
  </r>
  <r>
    <x v="0"/>
    <x v="5"/>
    <s v="ELNO"/>
    <x v="21"/>
    <x v="262"/>
    <s v="Corrales"/>
    <s v="3"/>
    <s v="U"/>
    <s v="Inteconectado"/>
    <s v="PL1084"/>
    <s v="BT5B-R"/>
    <s v="De 0 a 30 kWh "/>
    <n v="1984"/>
    <n v="28797"/>
    <n v="18329.87"/>
    <n v="-4032.05"/>
  </r>
  <r>
    <x v="0"/>
    <x v="5"/>
    <s v="ELNO"/>
    <x v="21"/>
    <x v="262"/>
    <s v="Corrales"/>
    <s v="3"/>
    <s v="U"/>
    <s v="Inteconectado"/>
    <s v="PL1084"/>
    <s v="BT5B-R"/>
    <s v="De 30 a 100kWh"/>
    <n v="3723"/>
    <n v="239007"/>
    <n v="129623.61"/>
    <n v="-15970.84"/>
  </r>
  <r>
    <x v="0"/>
    <x v="5"/>
    <s v="ELNO"/>
    <x v="21"/>
    <x v="262"/>
    <s v="Corrales"/>
    <s v="3"/>
    <s v="U"/>
    <s v="Inteconectado"/>
    <s v="PL1084"/>
    <s v="BT5B-R"/>
    <s v="Mayor a 100kWh"/>
    <n v="1356"/>
    <n v="234023"/>
    <n v="139020.81"/>
    <n v="3639.04"/>
  </r>
  <r>
    <x v="0"/>
    <x v="5"/>
    <s v="ELNO"/>
    <x v="21"/>
    <x v="263"/>
    <s v="Zorritos"/>
    <s v="3"/>
    <s v="U"/>
    <s v="Inteconectado"/>
    <s v="PL1165"/>
    <s v="BT5B-R"/>
    <s v="De 0 a 30 kWh "/>
    <n v="931"/>
    <n v="10239"/>
    <n v="7226.72"/>
    <n v="-1433.72"/>
  </r>
  <r>
    <x v="0"/>
    <x v="5"/>
    <s v="ELNO"/>
    <x v="21"/>
    <x v="263"/>
    <s v="Zorritos"/>
    <s v="3"/>
    <s v="U"/>
    <s v="Inteconectado"/>
    <s v="PL1165"/>
    <s v="BT5B-R"/>
    <s v="De 30 a 100kWh"/>
    <n v="1501"/>
    <n v="96290"/>
    <n v="52210.12"/>
    <n v="-6475.74"/>
  </r>
  <r>
    <x v="0"/>
    <x v="5"/>
    <s v="ELNO"/>
    <x v="21"/>
    <x v="263"/>
    <s v="Zorritos"/>
    <s v="3"/>
    <s v="U"/>
    <s v="Inteconectado"/>
    <s v="PL1165"/>
    <s v="BT5B-R"/>
    <s v="Mayor a 100kWh"/>
    <n v="761"/>
    <n v="155022"/>
    <n v="91665.9"/>
    <n v="2400.1799999999998"/>
  </r>
  <r>
    <x v="0"/>
    <x v="5"/>
    <s v="ELNO"/>
    <x v="21"/>
    <x v="264"/>
    <s v="MANCORA II"/>
    <s v="2"/>
    <s v="U"/>
    <s v="Inteconectado"/>
    <s v="PL1232"/>
    <s v="BT5B-R"/>
    <s v="De 0 a 30 kWh "/>
    <n v="1713"/>
    <n v="18307"/>
    <n v="12713.39"/>
    <n v="-2506.04"/>
  </r>
  <r>
    <x v="0"/>
    <x v="5"/>
    <s v="ELNO"/>
    <x v="21"/>
    <x v="264"/>
    <s v="MANCORA II"/>
    <s v="2"/>
    <s v="U"/>
    <s v="Inteconectado"/>
    <s v="PL1232"/>
    <s v="BT5B-R"/>
    <s v="De 30 a 100kWh"/>
    <n v="2974"/>
    <n v="199325"/>
    <n v="105124.3"/>
    <n v="-12874.02"/>
  </r>
  <r>
    <x v="0"/>
    <x v="5"/>
    <s v="ELNO"/>
    <x v="21"/>
    <x v="264"/>
    <s v="MANCORA II"/>
    <s v="2"/>
    <s v="U"/>
    <s v="Inteconectado"/>
    <s v="PL1232"/>
    <s v="BT5B-R"/>
    <s v="Mayor a 100kWh"/>
    <n v="1481"/>
    <n v="285578"/>
    <n v="164944.26"/>
    <n v="4340.33"/>
  </r>
  <r>
    <x v="0"/>
    <x v="5"/>
    <s v="ELNO"/>
    <x v="21"/>
    <x v="265"/>
    <s v="Sullana"/>
    <s v="2"/>
    <s v="U"/>
    <s v="Inteconectado"/>
    <s v="PL2082"/>
    <s v="BT5B-R"/>
    <s v="De 0 a 30 kWh "/>
    <n v="12591"/>
    <n v="172840.2"/>
    <n v="109610.19"/>
    <n v="-23809.63"/>
  </r>
  <r>
    <x v="0"/>
    <x v="5"/>
    <s v="ELNO"/>
    <x v="21"/>
    <x v="265"/>
    <s v="Sullana"/>
    <s v="2"/>
    <s v="U"/>
    <s v="Inteconectado"/>
    <s v="PL2082"/>
    <s v="BT5B-R"/>
    <s v="De 30 a 100kWh"/>
    <n v="24747"/>
    <n v="1565420.6"/>
    <n v="834229.16"/>
    <n v="-102444.59"/>
  </r>
  <r>
    <x v="0"/>
    <x v="5"/>
    <s v="ELNO"/>
    <x v="21"/>
    <x v="265"/>
    <s v="Sullana"/>
    <s v="2"/>
    <s v="U"/>
    <s v="Inteconectado"/>
    <s v="PL2082"/>
    <s v="BT5B-R"/>
    <s v="Mayor a 100kWh"/>
    <n v="13344"/>
    <n v="2415110.5"/>
    <n v="1406319.63"/>
    <n v="36868.910000000003"/>
  </r>
  <r>
    <x v="0"/>
    <x v="5"/>
    <s v="ELNO"/>
    <x v="21"/>
    <x v="266"/>
    <s v="Zarumilla"/>
    <s v="2"/>
    <s v="U"/>
    <s v="Inteconectado"/>
    <s v="PL2084"/>
    <s v="BT5B-R"/>
    <s v="De 0 a 30 kWh "/>
    <n v="2531"/>
    <n v="29087"/>
    <n v="19616.47"/>
    <n v="-3980.49"/>
  </r>
  <r>
    <x v="0"/>
    <x v="5"/>
    <s v="ELNO"/>
    <x v="21"/>
    <x v="266"/>
    <s v="Zarumilla"/>
    <s v="2"/>
    <s v="U"/>
    <s v="Inteconectado"/>
    <s v="PL2084"/>
    <s v="BT5B-R"/>
    <s v="De 30 a 100kWh"/>
    <n v="3807"/>
    <n v="244815"/>
    <n v="129416.35"/>
    <n v="-15916.15"/>
  </r>
  <r>
    <x v="0"/>
    <x v="5"/>
    <s v="ELNO"/>
    <x v="21"/>
    <x v="266"/>
    <s v="Zarumilla"/>
    <s v="2"/>
    <s v="U"/>
    <s v="Inteconectado"/>
    <s v="PL2084"/>
    <s v="BT5B-R"/>
    <s v="Mayor a 100kWh"/>
    <n v="2142"/>
    <n v="417029"/>
    <n v="240702.69"/>
    <n v="6319.61"/>
  </r>
  <r>
    <x v="0"/>
    <x v="5"/>
    <s v="ELNO"/>
    <x v="21"/>
    <x v="267"/>
    <s v="Paita"/>
    <s v="2"/>
    <s v="U"/>
    <s v="Inteconectado"/>
    <s v="PL3082"/>
    <s v="BT5B-R"/>
    <s v="De 0 a 30 kWh "/>
    <n v="6115"/>
    <n v="74241.509999999995"/>
    <n v="49237.36"/>
    <n v="-10226.9"/>
  </r>
  <r>
    <x v="0"/>
    <x v="5"/>
    <s v="ELNO"/>
    <x v="21"/>
    <x v="267"/>
    <s v="Paita"/>
    <s v="2"/>
    <s v="U"/>
    <s v="Inteconectado"/>
    <s v="PL3082"/>
    <s v="BT5B-R"/>
    <s v="De 30 a 100kWh"/>
    <n v="9943"/>
    <n v="650998.71"/>
    <n v="344876.56"/>
    <n v="-43672.04"/>
  </r>
  <r>
    <x v="0"/>
    <x v="5"/>
    <s v="ELNO"/>
    <x v="21"/>
    <x v="267"/>
    <s v="Paita"/>
    <s v="2"/>
    <s v="U"/>
    <s v="Inteconectado"/>
    <s v="PL3082"/>
    <s v="BT5B-R"/>
    <s v="Mayor a 100kWh"/>
    <n v="3839"/>
    <n v="690629.98"/>
    <n v="402364.12"/>
    <n v="10571.58"/>
  </r>
  <r>
    <x v="0"/>
    <x v="5"/>
    <s v="ELNO"/>
    <x v="21"/>
    <x v="268"/>
    <s v="SER PIURA,CHULUCANAS Y SULLANA"/>
    <s v="SER"/>
    <s v="R"/>
    <s v="Inteconectado"/>
    <s v="PR0081"/>
    <s v="BT5B-R"/>
    <s v="De 0 a 30 kWh "/>
    <n v="41382"/>
    <n v="463613.6"/>
    <n v="405328.75"/>
    <n v="-186585.22"/>
  </r>
  <r>
    <x v="0"/>
    <x v="5"/>
    <s v="ELNO"/>
    <x v="21"/>
    <x v="268"/>
    <s v="SER PIURA,CHULUCANAS Y SULLANA"/>
    <s v="SER"/>
    <s v="R"/>
    <s v="Inteconectado"/>
    <s v="PR0081"/>
    <s v="BT5B-R"/>
    <s v="De 30 a 100kWh"/>
    <n v="18888"/>
    <n v="982740"/>
    <n v="662303.64"/>
    <n v="-228022.58"/>
  </r>
  <r>
    <x v="0"/>
    <x v="5"/>
    <s v="ELNO"/>
    <x v="21"/>
    <x v="268"/>
    <s v="SER PIURA,CHULUCANAS Y SULLANA"/>
    <s v="SER"/>
    <s v="R"/>
    <s v="Inteconectado"/>
    <s v="PR0081"/>
    <s v="BT5B-R"/>
    <s v="Mayor a 100kWh"/>
    <n v="1412"/>
    <n v="235327"/>
    <n v="202024.2"/>
    <n v="5297.94"/>
  </r>
  <r>
    <x v="0"/>
    <x v="5"/>
    <s v="ELNO"/>
    <x v="21"/>
    <x v="269"/>
    <s v="SER TUMBES"/>
    <s v="SER"/>
    <s v="R"/>
    <s v="Inteconectado"/>
    <s v="PR0084"/>
    <s v="BT5B-R"/>
    <s v="De 0 a 30 kWh "/>
    <n v="639"/>
    <n v="6862"/>
    <n v="6139.91"/>
    <n v="-2762.25"/>
  </r>
  <r>
    <x v="0"/>
    <x v="5"/>
    <s v="ELNO"/>
    <x v="21"/>
    <x v="269"/>
    <s v="SER TUMBES"/>
    <s v="SER"/>
    <s v="R"/>
    <s v="Inteconectado"/>
    <s v="PR0084"/>
    <s v="BT5B-R"/>
    <s v="De 30 a 100kWh"/>
    <n v="557"/>
    <n v="33230"/>
    <n v="22677.7"/>
    <n v="-7002.82"/>
  </r>
  <r>
    <x v="0"/>
    <x v="5"/>
    <s v="ELNO"/>
    <x v="21"/>
    <x v="269"/>
    <s v="SER TUMBES"/>
    <s v="SER"/>
    <s v="R"/>
    <s v="Inteconectado"/>
    <s v="PR0084"/>
    <s v="BT5B-R"/>
    <s v="Mayor a 100kWh"/>
    <n v="101"/>
    <n v="22129"/>
    <n v="18831.150000000001"/>
    <n v="493.92"/>
  </r>
  <r>
    <x v="0"/>
    <x v="5"/>
    <s v="ELOR"/>
    <x v="22"/>
    <x v="270"/>
    <s v="Caballococha"/>
    <s v="2"/>
    <s v="U"/>
    <s v="Aislado"/>
    <s v="PL0017"/>
    <s v="BT5B-R"/>
    <s v="De 0 a 30 kWh "/>
    <n v="630"/>
    <n v="7802"/>
    <n v="4107.33"/>
    <n v="-2135.41"/>
  </r>
  <r>
    <x v="0"/>
    <x v="5"/>
    <s v="ELOR"/>
    <x v="22"/>
    <x v="270"/>
    <s v="Caballococha"/>
    <s v="2"/>
    <s v="U"/>
    <s v="Aislado"/>
    <s v="PL0017"/>
    <s v="BT5B-R"/>
    <s v="De 30 a 100kWh"/>
    <n v="757"/>
    <n v="45772"/>
    <n v="21208.41"/>
    <n v="-6215.08"/>
  </r>
  <r>
    <x v="0"/>
    <x v="5"/>
    <s v="ELOR"/>
    <x v="22"/>
    <x v="270"/>
    <s v="Caballococha"/>
    <s v="2"/>
    <s v="U"/>
    <s v="Aislado"/>
    <s v="PL0017"/>
    <s v="BT5B-R"/>
    <s v="Mayor a 100kWh"/>
    <n v="614"/>
    <n v="175630"/>
    <n v="98061.67"/>
    <n v="0"/>
  </r>
  <r>
    <x v="0"/>
    <x v="5"/>
    <s v="ELOR"/>
    <x v="22"/>
    <x v="271"/>
    <s v="Contamana"/>
    <s v="2"/>
    <s v="U"/>
    <s v="Aislado"/>
    <s v="PL0018"/>
    <s v="BT5B-R"/>
    <s v="De 0 a 30 kWh "/>
    <n v="1230"/>
    <n v="16306"/>
    <n v="8312.83"/>
    <n v="-4462.8599999999997"/>
  </r>
  <r>
    <x v="0"/>
    <x v="5"/>
    <s v="ELOR"/>
    <x v="22"/>
    <x v="271"/>
    <s v="Contamana"/>
    <s v="2"/>
    <s v="U"/>
    <s v="Aislado"/>
    <s v="PL0018"/>
    <s v="BT5B-R"/>
    <s v="De 30 a 100kWh"/>
    <n v="1326"/>
    <n v="83435"/>
    <n v="38399.56"/>
    <n v="-11420.25"/>
  </r>
  <r>
    <x v="0"/>
    <x v="5"/>
    <s v="ELOR"/>
    <x v="22"/>
    <x v="271"/>
    <s v="Contamana"/>
    <s v="2"/>
    <s v="U"/>
    <s v="Aislado"/>
    <s v="PL0018"/>
    <s v="BT5B-R"/>
    <s v="Mayor a 100kWh"/>
    <n v="832"/>
    <n v="188588"/>
    <n v="105837.23"/>
    <n v="0"/>
  </r>
  <r>
    <x v="0"/>
    <x v="5"/>
    <s v="ELOR"/>
    <x v="22"/>
    <x v="272"/>
    <s v="Iquitos"/>
    <s v="2"/>
    <s v="U"/>
    <s v="Aislado"/>
    <s v="PL0019"/>
    <s v="BT5B-R"/>
    <s v="De 0 a 30 kWh "/>
    <n v="13309"/>
    <n v="168528.9"/>
    <n v="85206.79"/>
    <n v="-43523.97"/>
  </r>
  <r>
    <x v="0"/>
    <x v="5"/>
    <s v="ELOR"/>
    <x v="22"/>
    <x v="272"/>
    <s v="Iquitos"/>
    <s v="2"/>
    <s v="U"/>
    <s v="Aislado"/>
    <s v="PL0019"/>
    <s v="BT5B-R"/>
    <s v="De 30 a 100kWh"/>
    <n v="23170"/>
    <n v="1523604.4"/>
    <n v="675442.99"/>
    <n v="-184298.28"/>
  </r>
  <r>
    <x v="0"/>
    <x v="5"/>
    <s v="ELOR"/>
    <x v="22"/>
    <x v="272"/>
    <s v="Iquitos"/>
    <s v="2"/>
    <s v="U"/>
    <s v="Aislado"/>
    <s v="PL0019"/>
    <s v="BT5B-R"/>
    <s v="Mayor a 100kWh"/>
    <n v="33752"/>
    <n v="8371917.9000000004"/>
    <n v="4431410.78"/>
    <n v="0"/>
  </r>
  <r>
    <x v="0"/>
    <x v="5"/>
    <s v="ELOR"/>
    <x v="22"/>
    <x v="273"/>
    <s v="Nauta"/>
    <s v="3"/>
    <s v="U"/>
    <s v="Aislado"/>
    <s v="PL0020"/>
    <s v="BT5B-R"/>
    <s v="De 0 a 30 kWh "/>
    <n v="1452"/>
    <n v="31352"/>
    <n v="13285.54"/>
    <n v="-8580.5400000000009"/>
  </r>
  <r>
    <x v="0"/>
    <x v="5"/>
    <s v="ELOR"/>
    <x v="22"/>
    <x v="273"/>
    <s v="Nauta"/>
    <s v="3"/>
    <s v="U"/>
    <s v="Aislado"/>
    <s v="PL0020"/>
    <s v="BT5B-R"/>
    <s v="De 30 a 100kWh"/>
    <n v="1263"/>
    <n v="93254"/>
    <n v="41318.29"/>
    <n v="-13817.57"/>
  </r>
  <r>
    <x v="0"/>
    <x v="5"/>
    <s v="ELOR"/>
    <x v="22"/>
    <x v="273"/>
    <s v="Nauta"/>
    <s v="3"/>
    <s v="U"/>
    <s v="Aislado"/>
    <s v="PL0020"/>
    <s v="BT5B-R"/>
    <s v="Mayor a 100kWh"/>
    <n v="544"/>
    <n v="98894"/>
    <n v="55897.16"/>
    <n v="0"/>
  </r>
  <r>
    <x v="0"/>
    <x v="5"/>
    <s v="ELOR"/>
    <x v="22"/>
    <x v="274"/>
    <s v="Requena"/>
    <s v="3"/>
    <s v="U"/>
    <s v="Aislado"/>
    <s v="PL0021"/>
    <s v="BT5B-R"/>
    <s v="De 0 a 30 kWh "/>
    <n v="2027"/>
    <n v="29953"/>
    <n v="14765.8"/>
    <n v="-8197.9"/>
  </r>
  <r>
    <x v="0"/>
    <x v="5"/>
    <s v="ELOR"/>
    <x v="22"/>
    <x v="274"/>
    <s v="Requena"/>
    <s v="3"/>
    <s v="U"/>
    <s v="Aislado"/>
    <s v="PL0021"/>
    <s v="BT5B-R"/>
    <s v="De 30 a 100kWh"/>
    <n v="1446"/>
    <n v="85032"/>
    <n v="39176.26"/>
    <n v="-12052.55"/>
  </r>
  <r>
    <x v="0"/>
    <x v="5"/>
    <s v="ELOR"/>
    <x v="22"/>
    <x v="274"/>
    <s v="Requena"/>
    <s v="3"/>
    <s v="U"/>
    <s v="Aislado"/>
    <s v="PL0021"/>
    <s v="BT5B-R"/>
    <s v="Mayor a 100kWh"/>
    <n v="692"/>
    <n v="145907"/>
    <n v="82111.570000000007"/>
    <n v="0"/>
  </r>
  <r>
    <x v="0"/>
    <x v="5"/>
    <s v="ELOR"/>
    <x v="22"/>
    <x v="275"/>
    <s v="Yurimaguas"/>
    <s v="3"/>
    <s v="U"/>
    <s v="Inteconectado"/>
    <s v="PL0023"/>
    <s v="BT5B-R"/>
    <s v="De 0 a 30 kWh "/>
    <n v="6151"/>
    <n v="83929"/>
    <n v="52736.29"/>
    <n v="-13573.25"/>
  </r>
  <r>
    <x v="0"/>
    <x v="5"/>
    <s v="ELOR"/>
    <x v="22"/>
    <x v="275"/>
    <s v="Yurimaguas"/>
    <s v="3"/>
    <s v="U"/>
    <s v="Inteconectado"/>
    <s v="PL0023"/>
    <s v="BT5B-R"/>
    <s v="De 30 a 100kWh"/>
    <n v="5370"/>
    <n v="413218"/>
    <n v="212702.25"/>
    <n v="-30956.7"/>
  </r>
  <r>
    <x v="0"/>
    <x v="5"/>
    <s v="ELOR"/>
    <x v="22"/>
    <x v="275"/>
    <s v="Yurimaguas"/>
    <s v="3"/>
    <s v="U"/>
    <s v="Inteconectado"/>
    <s v="PL0023"/>
    <s v="BT5B-R"/>
    <s v="Mayor a 100kWh"/>
    <n v="2821"/>
    <n v="503520"/>
    <n v="292481.64"/>
    <n v="7706.34"/>
  </r>
  <r>
    <x v="0"/>
    <x v="5"/>
    <s v="ELOR"/>
    <x v="22"/>
    <x v="276"/>
    <s v="Tamshiyacu"/>
    <s v="4"/>
    <s v="R"/>
    <s v="Aislado"/>
    <s v="PL0172"/>
    <s v="BT5B-R"/>
    <s v="De 0 a 30 kWh "/>
    <n v="555"/>
    <n v="8337"/>
    <n v="2969.73"/>
    <n v="-3536.25"/>
  </r>
  <r>
    <x v="0"/>
    <x v="5"/>
    <s v="ELOR"/>
    <x v="22"/>
    <x v="276"/>
    <s v="Tamshiyacu"/>
    <s v="4"/>
    <s v="R"/>
    <s v="Aislado"/>
    <s v="PL0172"/>
    <s v="BT5B-R"/>
    <s v="De 30 a 100kWh"/>
    <n v="443"/>
    <n v="25752"/>
    <n v="9764.8799999999992"/>
    <n v="-5881.31"/>
  </r>
  <r>
    <x v="0"/>
    <x v="5"/>
    <s v="ELOR"/>
    <x v="22"/>
    <x v="276"/>
    <s v="Tamshiyacu"/>
    <s v="4"/>
    <s v="R"/>
    <s v="Aislado"/>
    <s v="PL0172"/>
    <s v="BT5B-R"/>
    <s v="Mayor a 100kWh"/>
    <n v="178"/>
    <n v="29061"/>
    <n v="16531"/>
    <n v="0"/>
  </r>
  <r>
    <x v="0"/>
    <x v="5"/>
    <s v="ELOR"/>
    <x v="22"/>
    <x v="277"/>
    <s v="LOCALIDAD DE LAGUNAS"/>
    <s v="3"/>
    <s v="U"/>
    <s v="Aislado"/>
    <s v="PL0022"/>
    <s v="BT5B-R"/>
    <s v="De 0 a 30 kWh "/>
    <n v="801"/>
    <n v="9375"/>
    <n v="5161.0200000000004"/>
    <n v="-2565.9899999999998"/>
  </r>
  <r>
    <x v="0"/>
    <x v="5"/>
    <s v="ELOR"/>
    <x v="22"/>
    <x v="277"/>
    <s v="LOCALIDAD DE LAGUNAS"/>
    <s v="3"/>
    <s v="U"/>
    <s v="Aislado"/>
    <s v="PL0022"/>
    <s v="BT5B-R"/>
    <s v="De 30 a 100kWh"/>
    <n v="378"/>
    <n v="24437"/>
    <n v="10585.74"/>
    <n v="-4014.82"/>
  </r>
  <r>
    <x v="0"/>
    <x v="5"/>
    <s v="ELOR"/>
    <x v="22"/>
    <x v="277"/>
    <s v="LOCALIDAD DE LAGUNAS"/>
    <s v="3"/>
    <s v="U"/>
    <s v="Aislado"/>
    <s v="PL0022"/>
    <s v="BT5B-R"/>
    <s v="Mayor a 100kWh"/>
    <n v="53"/>
    <n v="9031"/>
    <n v="5115.3"/>
    <n v="0"/>
  </r>
  <r>
    <x v="0"/>
    <x v="5"/>
    <s v="ELOR"/>
    <x v="22"/>
    <x v="278"/>
    <s v="Iquitos Rural"/>
    <s v="3"/>
    <s v="U"/>
    <s v="Aislado"/>
    <s v="PL0234"/>
    <s v="BT5B-R"/>
    <s v="De 0 a 30 kWh "/>
    <n v="4523"/>
    <n v="55368"/>
    <n v="29808.74"/>
    <n v="-15153.95"/>
  </r>
  <r>
    <x v="0"/>
    <x v="5"/>
    <s v="ELOR"/>
    <x v="22"/>
    <x v="278"/>
    <s v="Iquitos Rural"/>
    <s v="3"/>
    <s v="U"/>
    <s v="Aislado"/>
    <s v="PL0234"/>
    <s v="BT5B-R"/>
    <s v="De 30 a 100kWh"/>
    <n v="4603"/>
    <n v="473529"/>
    <n v="203244.81"/>
    <n v="-70859.39"/>
  </r>
  <r>
    <x v="0"/>
    <x v="5"/>
    <s v="ELOR"/>
    <x v="22"/>
    <x v="278"/>
    <s v="Iquitos Rural"/>
    <s v="3"/>
    <s v="U"/>
    <s v="Aislado"/>
    <s v="PL0234"/>
    <s v="BT5B-R"/>
    <s v="Mayor a 100kWh"/>
    <n v="2097"/>
    <n v="390371.4"/>
    <n v="220483.72"/>
    <n v="0"/>
  </r>
  <r>
    <x v="0"/>
    <x v="5"/>
    <s v="ELOR"/>
    <x v="22"/>
    <x v="279"/>
    <s v="Rioja Oriente"/>
    <s v="4"/>
    <s v="R"/>
    <s v="Inteconectado"/>
    <s v="PL0235"/>
    <s v="BT5B-R"/>
    <s v="De 0 a 30 kWh "/>
    <n v="19695"/>
    <n v="231765"/>
    <n v="132365.94"/>
    <n v="-63434.74"/>
  </r>
  <r>
    <x v="0"/>
    <x v="5"/>
    <s v="ELOR"/>
    <x v="22"/>
    <x v="279"/>
    <s v="Rioja Oriente"/>
    <s v="4"/>
    <s v="R"/>
    <s v="Inteconectado"/>
    <s v="PL0235"/>
    <s v="BT5B-R"/>
    <s v="De 30 a 100kWh"/>
    <n v="7257"/>
    <n v="409894"/>
    <n v="187660.42"/>
    <n v="-62101.81"/>
  </r>
  <r>
    <x v="0"/>
    <x v="5"/>
    <s v="ELOR"/>
    <x v="22"/>
    <x v="279"/>
    <s v="Rioja Oriente"/>
    <s v="4"/>
    <s v="R"/>
    <s v="Inteconectado"/>
    <s v="PL0235"/>
    <s v="BT5B-R"/>
    <s v="Mayor a 100kWh"/>
    <n v="1308"/>
    <n v="230276.7"/>
    <n v="134157.35"/>
    <n v="3525.92"/>
  </r>
  <r>
    <x v="0"/>
    <x v="5"/>
    <s v="ELOR"/>
    <x v="22"/>
    <x v="280"/>
    <s v="S.E. ORELLANA"/>
    <s v="3"/>
    <s v="U"/>
    <s v="Aislado"/>
    <s v="PL0234"/>
    <s v="BT5B-R"/>
    <s v="De 0 a 30 kWh "/>
    <n v="592"/>
    <n v="8205"/>
    <n v="4163.74"/>
    <n v="-2245.7800000000002"/>
  </r>
  <r>
    <x v="0"/>
    <x v="5"/>
    <s v="ELOR"/>
    <x v="22"/>
    <x v="280"/>
    <s v="S.E. ORELLANA"/>
    <s v="3"/>
    <s v="U"/>
    <s v="Aislado"/>
    <s v="PL0234"/>
    <s v="BT5B-R"/>
    <s v="De 30 a 100kWh"/>
    <n v="266"/>
    <n v="15497"/>
    <n v="7160.37"/>
    <n v="-2183.89"/>
  </r>
  <r>
    <x v="0"/>
    <x v="5"/>
    <s v="ELOR"/>
    <x v="22"/>
    <x v="280"/>
    <s v="S.E. ORELLANA"/>
    <s v="3"/>
    <s v="U"/>
    <s v="Aislado"/>
    <s v="PL0234"/>
    <s v="BT5B-R"/>
    <s v="Mayor a 100kWh"/>
    <n v="118"/>
    <n v="30695"/>
    <n v="17184.8"/>
    <n v="0"/>
  </r>
  <r>
    <x v="0"/>
    <x v="5"/>
    <s v="ELOR"/>
    <x v="22"/>
    <x v="281"/>
    <s v="PONGO DE CAYNARACHI"/>
    <s v="5"/>
    <s v="R"/>
    <s v="Inteconectado"/>
    <s v="PL1023"/>
    <s v="BT5B-R"/>
    <s v="De 0 a 30 kWh "/>
    <n v="3439"/>
    <n v="37361"/>
    <n v="22261.78"/>
    <n v="-10225.5"/>
  </r>
  <r>
    <x v="0"/>
    <x v="5"/>
    <s v="ELOR"/>
    <x v="22"/>
    <x v="281"/>
    <s v="PONGO DE CAYNARACHI"/>
    <s v="5"/>
    <s v="R"/>
    <s v="Inteconectado"/>
    <s v="PL1023"/>
    <s v="BT5B-R"/>
    <s v="De 30 a 100kWh"/>
    <n v="1570"/>
    <n v="99993"/>
    <n v="45326.53"/>
    <n v="-14901.28"/>
  </r>
  <r>
    <x v="0"/>
    <x v="5"/>
    <s v="ELOR"/>
    <x v="22"/>
    <x v="281"/>
    <s v="PONGO DE CAYNARACHI"/>
    <s v="5"/>
    <s v="R"/>
    <s v="Inteconectado"/>
    <s v="PL1023"/>
    <s v="BT5B-R"/>
    <s v="Mayor a 100kWh"/>
    <n v="423"/>
    <n v="72485"/>
    <n v="42269.68"/>
    <n v="1110.97"/>
  </r>
  <r>
    <x v="0"/>
    <x v="5"/>
    <s v="ELOR"/>
    <x v="22"/>
    <x v="282"/>
    <s v="Chachapoyas"/>
    <s v="2"/>
    <s v="U"/>
    <s v="Aislado"/>
    <s v="PL0095"/>
    <s v="BT5B-R"/>
    <s v="De 0 a 30 kWh "/>
    <n v="2058"/>
    <n v="27103.07"/>
    <n v="13824.25"/>
    <n v="-7380.26"/>
  </r>
  <r>
    <x v="0"/>
    <x v="5"/>
    <s v="ELOR"/>
    <x v="22"/>
    <x v="282"/>
    <s v="Chachapoyas"/>
    <s v="2"/>
    <s v="U"/>
    <s v="Aislado"/>
    <s v="PL0095"/>
    <s v="BT5B-R"/>
    <s v="De 30 a 100kWh"/>
    <n v="2866"/>
    <n v="178538.46"/>
    <n v="82800.91"/>
    <n v="-23416.82"/>
  </r>
  <r>
    <x v="0"/>
    <x v="5"/>
    <s v="ELOR"/>
    <x v="22"/>
    <x v="282"/>
    <s v="Chachapoyas"/>
    <s v="2"/>
    <s v="U"/>
    <s v="Aislado"/>
    <s v="PL0095"/>
    <s v="BT5B-R"/>
    <s v="Mayor a 100kWh"/>
    <n v="2007"/>
    <n v="369977.34"/>
    <n v="207767.84"/>
    <n v="40.85"/>
  </r>
  <r>
    <x v="0"/>
    <x v="5"/>
    <s v="ELOR"/>
    <x v="22"/>
    <x v="283"/>
    <s v="Bagua-Jaén"/>
    <s v="2"/>
    <s v="U"/>
    <s v="Inteconectado"/>
    <s v="PL0096"/>
    <s v="BT5B-R"/>
    <s v="De 0 a 30 kWh "/>
    <n v="7183"/>
    <n v="93962.78"/>
    <n v="67367.22"/>
    <n v="-14956.84"/>
  </r>
  <r>
    <x v="0"/>
    <x v="5"/>
    <s v="ELOR"/>
    <x v="22"/>
    <x v="283"/>
    <s v="Bagua-Jaén"/>
    <s v="2"/>
    <s v="U"/>
    <s v="Inteconectado"/>
    <s v="PL0096"/>
    <s v="BT5B-R"/>
    <s v="De 30 a 100kWh"/>
    <n v="10289"/>
    <n v="649785.34"/>
    <n v="396878.72"/>
    <n v="-49185.82"/>
  </r>
  <r>
    <x v="0"/>
    <x v="5"/>
    <s v="ELOR"/>
    <x v="22"/>
    <x v="283"/>
    <s v="Bagua-Jaén"/>
    <s v="2"/>
    <s v="U"/>
    <s v="Inteconectado"/>
    <s v="PL0096"/>
    <s v="BT5B-R"/>
    <s v="Mayor a 100kWh"/>
    <n v="7203"/>
    <n v="1417908.38"/>
    <n v="950261.53"/>
    <n v="25068.2"/>
  </r>
  <r>
    <x v="0"/>
    <x v="5"/>
    <s v="ELOR"/>
    <x v="22"/>
    <x v="284"/>
    <s v="San Ignacio"/>
    <s v="4"/>
    <s v="R"/>
    <s v="Inteconectado"/>
    <s v="PL0097"/>
    <s v="BT5B-R"/>
    <s v="De 0 a 30 kWh "/>
    <n v="3891"/>
    <n v="46031.59"/>
    <n v="31361.88"/>
    <n v="-16537.689999999999"/>
  </r>
  <r>
    <x v="0"/>
    <x v="5"/>
    <s v="ELOR"/>
    <x v="22"/>
    <x v="284"/>
    <s v="San Ignacio"/>
    <s v="4"/>
    <s v="R"/>
    <s v="Inteconectado"/>
    <s v="PL0097"/>
    <s v="BT5B-R"/>
    <s v="De 30 a 100kWh"/>
    <n v="2189"/>
    <n v="127382.22"/>
    <n v="76268.41"/>
    <n v="-23600.95"/>
  </r>
  <r>
    <x v="0"/>
    <x v="5"/>
    <s v="ELOR"/>
    <x v="22"/>
    <x v="284"/>
    <s v="San Ignacio"/>
    <s v="4"/>
    <s v="R"/>
    <s v="Inteconectado"/>
    <s v="PL0097"/>
    <s v="BT5B-R"/>
    <s v="Mayor a 100kWh"/>
    <n v="816"/>
    <n v="165459.29999999999"/>
    <n v="125265.7"/>
    <n v="3309.06"/>
  </r>
  <r>
    <x v="0"/>
    <x v="5"/>
    <s v="ELOR"/>
    <x v="22"/>
    <x v="285"/>
    <s v="Jumbilla"/>
    <s v="4"/>
    <s v="R"/>
    <s v="Aislado"/>
    <s v="PL0101"/>
    <s v="BT5B-R"/>
    <s v="De 0 a 30 kWh "/>
    <n v="485"/>
    <n v="4998.79"/>
    <n v="2525.0500000000002"/>
    <n v="-2332.79"/>
  </r>
  <r>
    <x v="0"/>
    <x v="5"/>
    <s v="ELOR"/>
    <x v="22"/>
    <x v="285"/>
    <s v="Jumbilla"/>
    <s v="4"/>
    <s v="R"/>
    <s v="Aislado"/>
    <s v="PL0101"/>
    <s v="BT5B-R"/>
    <s v="De 30 a 100kWh"/>
    <n v="134"/>
    <n v="6867.4"/>
    <n v="2767.17"/>
    <n v="-1879.43"/>
  </r>
  <r>
    <x v="0"/>
    <x v="5"/>
    <s v="ELOR"/>
    <x v="22"/>
    <x v="285"/>
    <s v="Jumbilla"/>
    <s v="4"/>
    <s v="R"/>
    <s v="Aislado"/>
    <s v="PL0101"/>
    <s v="BT5B-R"/>
    <s v="Mayor a 100kWh"/>
    <n v="20"/>
    <n v="3507.3"/>
    <n v="2188.27"/>
    <n v="0"/>
  </r>
  <r>
    <x v="0"/>
    <x v="5"/>
    <s v="ELOR"/>
    <x v="22"/>
    <x v="286"/>
    <s v="Rodriguez de Mendoza"/>
    <s v="4"/>
    <s v="R"/>
    <s v="Aislado"/>
    <s v="PL0103"/>
    <s v="BT5B-R"/>
    <s v="De 0 a 30 kWh "/>
    <n v="2089"/>
    <n v="23533.11"/>
    <n v="11147.57"/>
    <n v="-10982.5"/>
  </r>
  <r>
    <x v="0"/>
    <x v="5"/>
    <s v="ELOR"/>
    <x v="22"/>
    <x v="286"/>
    <s v="Rodriguez de Mendoza"/>
    <s v="4"/>
    <s v="R"/>
    <s v="Aislado"/>
    <s v="PL0103"/>
    <s v="BT5B-R"/>
    <s v="De 30 a 100kWh"/>
    <n v="1251"/>
    <n v="73066.399999999994"/>
    <n v="31266.7"/>
    <n v="-17505.07"/>
  </r>
  <r>
    <x v="0"/>
    <x v="5"/>
    <s v="ELOR"/>
    <x v="22"/>
    <x v="286"/>
    <s v="Rodriguez de Mendoza"/>
    <s v="4"/>
    <s v="R"/>
    <s v="Aislado"/>
    <s v="PL0103"/>
    <s v="BT5B-R"/>
    <s v="Mayor a 100kWh"/>
    <n v="304"/>
    <n v="48999.79"/>
    <n v="30623.89"/>
    <n v="42.03"/>
  </r>
  <r>
    <x v="0"/>
    <x v="5"/>
    <s v="ELOR"/>
    <x v="22"/>
    <x v="287"/>
    <s v="Pomahuaca"/>
    <s v="3"/>
    <s v="U"/>
    <s v="Aislado"/>
    <s v="PL0166"/>
    <s v="BT5B-R"/>
    <s v="De 0 a 30 kWh "/>
    <n v="210"/>
    <n v="2426.11"/>
    <n v="1354.38"/>
    <n v="-673.99"/>
  </r>
  <r>
    <x v="0"/>
    <x v="5"/>
    <s v="ELOR"/>
    <x v="22"/>
    <x v="287"/>
    <s v="Pomahuaca"/>
    <s v="3"/>
    <s v="U"/>
    <s v="Aislado"/>
    <s v="PL0166"/>
    <s v="BT5B-R"/>
    <s v="De 30 a 100kWh"/>
    <n v="103"/>
    <n v="5940.67"/>
    <n v="2775.28"/>
    <n v="-859.26"/>
  </r>
  <r>
    <x v="0"/>
    <x v="5"/>
    <s v="ELOR"/>
    <x v="22"/>
    <x v="287"/>
    <s v="Pomahuaca"/>
    <s v="3"/>
    <s v="U"/>
    <s v="Aislado"/>
    <s v="PL0166"/>
    <s v="BT5B-R"/>
    <s v="Mayor a 100kWh"/>
    <n v="31"/>
    <n v="4892.59"/>
    <n v="2818.75"/>
    <n v="0"/>
  </r>
  <r>
    <x v="0"/>
    <x v="5"/>
    <s v="ELOR"/>
    <x v="22"/>
    <x v="288"/>
    <s v="Pucará"/>
    <s v="3"/>
    <s v="U"/>
    <s v="Aislado"/>
    <s v="PL0167"/>
    <s v="BT5B-R"/>
    <s v="De 0 a 30 kWh "/>
    <n v="779"/>
    <n v="8596.59"/>
    <n v="4912.0200000000004"/>
    <n v="-2388.09"/>
  </r>
  <r>
    <x v="0"/>
    <x v="5"/>
    <s v="ELOR"/>
    <x v="22"/>
    <x v="288"/>
    <s v="Pucará"/>
    <s v="3"/>
    <s v="U"/>
    <s v="Aislado"/>
    <s v="PL0167"/>
    <s v="BT5B-R"/>
    <s v="De 30 a 100kWh"/>
    <n v="451"/>
    <n v="27505.69"/>
    <n v="12981.51"/>
    <n v="-3762.81"/>
  </r>
  <r>
    <x v="0"/>
    <x v="5"/>
    <s v="ELOR"/>
    <x v="22"/>
    <x v="288"/>
    <s v="Pucará"/>
    <s v="3"/>
    <s v="U"/>
    <s v="Aislado"/>
    <s v="PL0167"/>
    <s v="BT5B-R"/>
    <s v="Mayor a 100kWh"/>
    <n v="195"/>
    <n v="35904.129999999997"/>
    <n v="20546.75"/>
    <n v="33.36"/>
  </r>
  <r>
    <x v="0"/>
    <x v="5"/>
    <s v="ELOR"/>
    <x v="22"/>
    <x v="289"/>
    <s v="Bagua-Jaén Rural"/>
    <s v="5"/>
    <s v="R"/>
    <s v="Inteconectado"/>
    <s v="PL0225"/>
    <s v="BT5B-R"/>
    <s v="De 0 a 30 kWh "/>
    <n v="10136"/>
    <n v="111665.12"/>
    <n v="86367.56"/>
    <n v="-45000.57"/>
  </r>
  <r>
    <x v="0"/>
    <x v="5"/>
    <s v="ELOR"/>
    <x v="22"/>
    <x v="289"/>
    <s v="Bagua-Jaén Rural"/>
    <s v="5"/>
    <s v="R"/>
    <s v="Inteconectado"/>
    <s v="PL0225"/>
    <s v="BT5B-R"/>
    <s v="De 30 a 100kWh"/>
    <n v="4392"/>
    <n v="243857.5"/>
    <n v="161385.26999999999"/>
    <n v="-53120.66"/>
  </r>
  <r>
    <x v="0"/>
    <x v="5"/>
    <s v="ELOR"/>
    <x v="22"/>
    <x v="289"/>
    <s v="Bagua-Jaén Rural"/>
    <s v="5"/>
    <s v="R"/>
    <s v="Inteconectado"/>
    <s v="PL0225"/>
    <s v="BT5B-R"/>
    <s v="Mayor a 100kWh"/>
    <n v="858"/>
    <n v="146360.39000000001"/>
    <n v="124585.19"/>
    <n v="3412.1"/>
  </r>
  <r>
    <x v="0"/>
    <x v="5"/>
    <s v="ELOR"/>
    <x v="22"/>
    <x v="290"/>
    <s v="Tabaconas"/>
    <s v="6"/>
    <s v="R"/>
    <s v="Aislado"/>
    <s v="PL0229"/>
    <s v="BT5B-R"/>
    <s v="De 0 a 30 kWh "/>
    <n v="268"/>
    <n v="3362.93"/>
    <n v="1607.56"/>
    <n v="-1724.29"/>
  </r>
  <r>
    <x v="0"/>
    <x v="5"/>
    <s v="ELOR"/>
    <x v="22"/>
    <x v="290"/>
    <s v="Tabaconas"/>
    <s v="6"/>
    <s v="R"/>
    <s v="Aislado"/>
    <s v="PL0229"/>
    <s v="BT5B-R"/>
    <s v="De 30 a 100kWh"/>
    <n v="128"/>
    <n v="6724.82"/>
    <n v="3008.42"/>
    <n v="-1969.62"/>
  </r>
  <r>
    <x v="0"/>
    <x v="5"/>
    <s v="ELOR"/>
    <x v="22"/>
    <x v="290"/>
    <s v="Tabaconas"/>
    <s v="6"/>
    <s v="R"/>
    <s v="Aislado"/>
    <s v="PL0229"/>
    <s v="BT5B-R"/>
    <s v="Mayor a 100kWh"/>
    <n v="25"/>
    <n v="5093.3999999999996"/>
    <n v="3473.05"/>
    <n v="0"/>
  </r>
  <r>
    <x v="0"/>
    <x v="5"/>
    <s v="ELOR"/>
    <x v="22"/>
    <x v="291"/>
    <s v="Bellavista"/>
    <s v="4"/>
    <s v="R"/>
    <s v="Inteconectado"/>
    <s v="PL1233"/>
    <s v="BT5B-R"/>
    <s v="De 0 a 30 kWh "/>
    <n v="24490"/>
    <n v="283572.7"/>
    <n v="163327.01"/>
    <n v="-77614.94"/>
  </r>
  <r>
    <x v="0"/>
    <x v="5"/>
    <s v="ELOR"/>
    <x v="22"/>
    <x v="291"/>
    <s v="Bellavista"/>
    <s v="4"/>
    <s v="R"/>
    <s v="Inteconectado"/>
    <s v="PL1233"/>
    <s v="BT5B-R"/>
    <s v="De 30 a 100kWh"/>
    <n v="12549"/>
    <n v="757696.7"/>
    <n v="351286.4"/>
    <n v="-107371.89"/>
  </r>
  <r>
    <x v="0"/>
    <x v="5"/>
    <s v="ELOR"/>
    <x v="22"/>
    <x v="291"/>
    <s v="Bellavista"/>
    <s v="4"/>
    <s v="R"/>
    <s v="Inteconectado"/>
    <s v="PL1233"/>
    <s v="BT5B-R"/>
    <s v="Mayor a 100kWh"/>
    <n v="3884"/>
    <n v="673995.8"/>
    <n v="392864.28"/>
    <n v="10324.790000000001"/>
  </r>
  <r>
    <x v="0"/>
    <x v="5"/>
    <s v="ELOR"/>
    <x v="22"/>
    <x v="292"/>
    <s v="Tarapoto"/>
    <s v="2"/>
    <s v="U"/>
    <s v="Inteconectado"/>
    <s v="PL1236"/>
    <s v="BT5B-R"/>
    <s v="De 0 a 30 kWh "/>
    <n v="6633"/>
    <n v="92498"/>
    <n v="58742.04"/>
    <n v="-12653.99"/>
  </r>
  <r>
    <x v="0"/>
    <x v="5"/>
    <s v="ELOR"/>
    <x v="22"/>
    <x v="292"/>
    <s v="Tarapoto"/>
    <s v="2"/>
    <s v="U"/>
    <s v="Inteconectado"/>
    <s v="PL1236"/>
    <s v="BT5B-R"/>
    <s v="De 30 a 100kWh"/>
    <n v="13535"/>
    <n v="908910"/>
    <n v="483268.79"/>
    <n v="-56606.59"/>
  </r>
  <r>
    <x v="0"/>
    <x v="5"/>
    <s v="ELOR"/>
    <x v="22"/>
    <x v="292"/>
    <s v="Tarapoto"/>
    <s v="2"/>
    <s v="U"/>
    <s v="Inteconectado"/>
    <s v="PL1236"/>
    <s v="BT5B-R"/>
    <s v="Mayor a 100kWh"/>
    <n v="13446"/>
    <n v="3000027.2"/>
    <n v="1729777.85"/>
    <n v="45476.05"/>
  </r>
  <r>
    <x v="0"/>
    <x v="5"/>
    <s v="ELOR"/>
    <x v="22"/>
    <x v="293"/>
    <s v="Chacahapoyas Rural"/>
    <s v="6"/>
    <s v="R"/>
    <s v="Aislado"/>
    <s v="PL0226"/>
    <s v="BT5B-R"/>
    <s v="De 0 a 30 kWh "/>
    <n v="10726"/>
    <n v="114518.13"/>
    <n v="61348.77"/>
    <n v="-58713.07"/>
  </r>
  <r>
    <x v="0"/>
    <x v="5"/>
    <s v="ELOR"/>
    <x v="22"/>
    <x v="293"/>
    <s v="Chacahapoyas Rural"/>
    <s v="6"/>
    <s v="R"/>
    <s v="Aislado"/>
    <s v="PL0226"/>
    <s v="BT5B-R"/>
    <s v="De 30 a 100kWh"/>
    <n v="3229"/>
    <n v="172067.22"/>
    <n v="77494.87"/>
    <n v="-49687.01"/>
  </r>
  <r>
    <x v="0"/>
    <x v="5"/>
    <s v="ELOR"/>
    <x v="22"/>
    <x v="293"/>
    <s v="Chacahapoyas Rural"/>
    <s v="6"/>
    <s v="R"/>
    <s v="Aislado"/>
    <s v="PL0226"/>
    <s v="BT5B-R"/>
    <s v="Mayor a 100kWh"/>
    <n v="585"/>
    <n v="105332.98"/>
    <n v="71966.009999999995"/>
    <n v="138.41999999999999"/>
  </r>
  <r>
    <x v="0"/>
    <x v="5"/>
    <s v="ELOR"/>
    <x v="22"/>
    <x v="294"/>
    <s v="Gera"/>
    <s v="4"/>
    <s v="R"/>
    <s v="Inteconectado"/>
    <s v="PL2233"/>
    <s v="BT5B-R"/>
    <s v="De 0 a 30 kWh "/>
    <n v="7244"/>
    <n v="69896"/>
    <n v="44483.59"/>
    <n v="-19130.580000000002"/>
  </r>
  <r>
    <x v="0"/>
    <x v="5"/>
    <s v="ELOR"/>
    <x v="22"/>
    <x v="294"/>
    <s v="Gera"/>
    <s v="4"/>
    <s v="R"/>
    <s v="Inteconectado"/>
    <s v="PL2233"/>
    <s v="BT5B-R"/>
    <s v="De 30 a 100kWh"/>
    <n v="1046"/>
    <n v="53141"/>
    <n v="24152.28"/>
    <n v="-8595.98"/>
  </r>
  <r>
    <x v="0"/>
    <x v="5"/>
    <s v="ELOR"/>
    <x v="22"/>
    <x v="294"/>
    <s v="Gera"/>
    <s v="4"/>
    <s v="R"/>
    <s v="Inteconectado"/>
    <s v="PL2233"/>
    <s v="BT5B-R"/>
    <s v="Mayor a 100kWh"/>
    <n v="116"/>
    <n v="17702"/>
    <n v="10368.48"/>
    <n v="272.49"/>
  </r>
  <r>
    <x v="0"/>
    <x v="5"/>
    <s v="ELOR"/>
    <x v="22"/>
    <x v="295"/>
    <s v="Moyobamba"/>
    <s v="3"/>
    <s v="U"/>
    <s v="Inteconectado"/>
    <s v="PL2236"/>
    <s v="BT5B-R"/>
    <s v="De 0 a 30 kWh "/>
    <n v="5969"/>
    <n v="68297"/>
    <n v="46222.05"/>
    <n v="-10812.19"/>
  </r>
  <r>
    <x v="0"/>
    <x v="5"/>
    <s v="ELOR"/>
    <x v="22"/>
    <x v="295"/>
    <s v="Moyobamba"/>
    <s v="3"/>
    <s v="U"/>
    <s v="Inteconectado"/>
    <s v="PL2236"/>
    <s v="BT5B-R"/>
    <s v="De 30 a 100kWh"/>
    <n v="5692"/>
    <n v="354298"/>
    <n v="188332.48"/>
    <n v="-24081.64"/>
  </r>
  <r>
    <x v="0"/>
    <x v="5"/>
    <s v="ELOR"/>
    <x v="22"/>
    <x v="295"/>
    <s v="Moyobamba"/>
    <s v="3"/>
    <s v="U"/>
    <s v="Inteconectado"/>
    <s v="PL2236"/>
    <s v="BT5B-R"/>
    <s v="Mayor a 100kWh"/>
    <n v="2897"/>
    <n v="514206"/>
    <n v="298736.17"/>
    <n v="7871.38"/>
  </r>
  <r>
    <x v="0"/>
    <x v="5"/>
    <s v="ELOR"/>
    <x v="22"/>
    <x v="296"/>
    <s v="Tarapoto Rural"/>
    <s v="4"/>
    <s v="R"/>
    <s v="Inteconectado"/>
    <s v="PL3233"/>
    <s v="BT5B-R"/>
    <s v="De 0 a 30 kWh "/>
    <n v="14870"/>
    <n v="163155"/>
    <n v="96702.1"/>
    <n v="-44651.48"/>
  </r>
  <r>
    <x v="0"/>
    <x v="5"/>
    <s v="ELOR"/>
    <x v="22"/>
    <x v="296"/>
    <s v="Tarapoto Rural"/>
    <s v="4"/>
    <s v="R"/>
    <s v="Inteconectado"/>
    <s v="PL3233"/>
    <s v="BT5B-R"/>
    <s v="De 30 a 100kWh"/>
    <n v="7085"/>
    <n v="418131"/>
    <n v="194112.67"/>
    <n v="-59552.480000000003"/>
  </r>
  <r>
    <x v="0"/>
    <x v="5"/>
    <s v="ELOR"/>
    <x v="22"/>
    <x v="296"/>
    <s v="Tarapoto Rural"/>
    <s v="4"/>
    <s v="R"/>
    <s v="Inteconectado"/>
    <s v="PL3233"/>
    <s v="BT5B-R"/>
    <s v="Mayor a 100kWh"/>
    <n v="1875"/>
    <n v="356162"/>
    <n v="206961.52"/>
    <n v="5439.9"/>
  </r>
  <r>
    <x v="0"/>
    <x v="5"/>
    <s v="ELOR"/>
    <x v="22"/>
    <x v="297"/>
    <s v="S.E.R. CABALLOCOCHA RURAL"/>
    <s v="SER"/>
    <s v="R"/>
    <s v="Aislado"/>
    <s v="PR0019"/>
    <s v="BT5B-R"/>
    <s v="De 0 a 30 kWh "/>
    <n v="306"/>
    <n v="3839"/>
    <n v="1543.93"/>
    <n v="-1628.55"/>
  </r>
  <r>
    <x v="0"/>
    <x v="5"/>
    <s v="ELOR"/>
    <x v="22"/>
    <x v="297"/>
    <s v="S.E.R. CABALLOCOCHA RURAL"/>
    <s v="SER"/>
    <s v="R"/>
    <s v="Aislado"/>
    <s v="PR0019"/>
    <s v="BT5B-R"/>
    <s v="De 30 a 100kWh"/>
    <n v="231"/>
    <n v="12906"/>
    <n v="4932.09"/>
    <n v="-2940.64"/>
  </r>
  <r>
    <x v="0"/>
    <x v="5"/>
    <s v="ELOR"/>
    <x v="22"/>
    <x v="297"/>
    <s v="S.E.R. CABALLOCOCHA RURAL"/>
    <s v="SER"/>
    <s v="R"/>
    <s v="Aislado"/>
    <s v="PR0019"/>
    <s v="BT5B-R"/>
    <s v="Mayor a 100kWh"/>
    <n v="39"/>
    <n v="7915"/>
    <n v="4469.1899999999996"/>
    <n v="0"/>
  </r>
  <r>
    <x v="0"/>
    <x v="5"/>
    <s v="ELOR"/>
    <x v="22"/>
    <x v="298"/>
    <s v="S.E.R. PONAZA - ALFONSO UGARTE"/>
    <s v="SER"/>
    <s v="R"/>
    <s v="Inteconectado"/>
    <s v="PR1233"/>
    <s v="BT5B-R"/>
    <s v="De 0 a 30 kWh "/>
    <n v="147"/>
    <n v="1465"/>
    <n v="915.48"/>
    <n v="-400.92"/>
  </r>
  <r>
    <x v="0"/>
    <x v="5"/>
    <s v="ELOR"/>
    <x v="22"/>
    <x v="298"/>
    <s v="S.E.R. PONAZA - ALFONSO UGARTE"/>
    <s v="SER"/>
    <s v="R"/>
    <s v="Inteconectado"/>
    <s v="PR1233"/>
    <s v="BT5B-R"/>
    <s v="De 30 a 100kWh"/>
    <n v="41"/>
    <n v="2197"/>
    <n v="1009.43"/>
    <n v="-336.61"/>
  </r>
  <r>
    <x v="0"/>
    <x v="5"/>
    <s v="ELOR"/>
    <x v="22"/>
    <x v="298"/>
    <s v="S.E.R. PONAZA - ALFONSO UGARTE"/>
    <s v="SER"/>
    <s v="R"/>
    <s v="Inteconectado"/>
    <s v="PR1233"/>
    <s v="BT5B-R"/>
    <s v="Mayor a 100kWh"/>
    <n v="3"/>
    <n v="355"/>
    <n v="210.34"/>
    <n v="5.52"/>
  </r>
  <r>
    <x v="0"/>
    <x v="5"/>
    <s v="ELOR"/>
    <x v="22"/>
    <x v="299"/>
    <s v="S.E.R. PONAZA - AYPENA"/>
    <s v="SER"/>
    <s v="R"/>
    <s v="Inteconectado"/>
    <s v="PR1233"/>
    <s v="BT5B-R"/>
    <s v="De 0 a 30 kWh "/>
    <n v="54"/>
    <n v="309"/>
    <n v="273.57"/>
    <n v="-84.55"/>
  </r>
  <r>
    <x v="0"/>
    <x v="5"/>
    <s v="ELOR"/>
    <x v="22"/>
    <x v="299"/>
    <s v="S.E.R. PONAZA - AYPENA"/>
    <s v="SER"/>
    <s v="R"/>
    <s v="Inteconectado"/>
    <s v="PR1233"/>
    <s v="BT5B-R"/>
    <s v="De 30 a 100kWh"/>
    <n v="6"/>
    <n v="345"/>
    <n v="160.59"/>
    <n v="-49.26"/>
  </r>
  <r>
    <x v="0"/>
    <x v="5"/>
    <s v="ELOR"/>
    <x v="22"/>
    <x v="299"/>
    <s v="S.E.R. PONAZA - AYPENA"/>
    <s v="SER"/>
    <s v="R"/>
    <s v="Inteconectado"/>
    <s v="PR1233"/>
    <s v="BT5B-R"/>
    <s v="Mayor a 100kWh"/>
    <n v="2"/>
    <n v="266"/>
    <n v="156.72"/>
    <n v="4.12"/>
  </r>
  <r>
    <x v="0"/>
    <x v="5"/>
    <s v="ELOR"/>
    <x v="22"/>
    <x v="300"/>
    <s v="S.E.R. PONAZA - BARRANQUITA"/>
    <s v="SER"/>
    <s v="R"/>
    <s v="Inteconectado"/>
    <s v="PR1233"/>
    <s v="BT5B-R"/>
    <s v="De 0 a 30 kWh "/>
    <n v="80"/>
    <n v="776"/>
    <n v="492.45"/>
    <n v="-212.4"/>
  </r>
  <r>
    <x v="0"/>
    <x v="5"/>
    <s v="ELOR"/>
    <x v="22"/>
    <x v="300"/>
    <s v="S.E.R. PONAZA - BARRANQUITA"/>
    <s v="SER"/>
    <s v="R"/>
    <s v="Inteconectado"/>
    <s v="PR1233"/>
    <s v="BT5B-R"/>
    <s v="De 30 a 100kWh"/>
    <n v="19"/>
    <n v="951"/>
    <n v="431.04"/>
    <n v="-156"/>
  </r>
  <r>
    <x v="0"/>
    <x v="5"/>
    <s v="ELOR"/>
    <x v="22"/>
    <x v="300"/>
    <s v="S.E.R. PONAZA - BARRANQUITA"/>
    <s v="SER"/>
    <s v="R"/>
    <s v="Inteconectado"/>
    <s v="PR1233"/>
    <s v="BT5B-R"/>
    <s v="Mayor a 100kWh"/>
    <n v="3"/>
    <n v="367"/>
    <n v="217.1"/>
    <n v="5.7"/>
  </r>
  <r>
    <x v="0"/>
    <x v="5"/>
    <s v="ELOR"/>
    <x v="22"/>
    <x v="301"/>
    <s v="S.E.R. PONAZA - SHAMBUYACU"/>
    <s v="SER"/>
    <s v="R"/>
    <s v="Inteconectado"/>
    <s v="PR1233"/>
    <s v="BT5B-R"/>
    <s v="De 0 a 30 kWh "/>
    <n v="355"/>
    <n v="3261"/>
    <n v="2134.94"/>
    <n v="-892.64"/>
  </r>
  <r>
    <x v="0"/>
    <x v="5"/>
    <s v="ELOR"/>
    <x v="22"/>
    <x v="301"/>
    <s v="S.E.R. PONAZA - SHAMBUYACU"/>
    <s v="SER"/>
    <s v="R"/>
    <s v="Inteconectado"/>
    <s v="PR1233"/>
    <s v="BT5B-R"/>
    <s v="De 30 a 100kWh"/>
    <n v="125"/>
    <n v="7416"/>
    <n v="3470.5"/>
    <n v="-1026.26"/>
  </r>
  <r>
    <x v="0"/>
    <x v="5"/>
    <s v="ELOR"/>
    <x v="22"/>
    <x v="301"/>
    <s v="S.E.R. PONAZA - SHAMBUYACU"/>
    <s v="SER"/>
    <s v="R"/>
    <s v="Inteconectado"/>
    <s v="PR1233"/>
    <s v="BT5B-R"/>
    <s v="Mayor a 100kWh"/>
    <n v="46"/>
    <n v="9063"/>
    <n v="5260.34"/>
    <n v="138.25"/>
  </r>
  <r>
    <x v="0"/>
    <x v="5"/>
    <s v="ELOR"/>
    <x v="22"/>
    <x v="302"/>
    <s v="S.E.R. PONAZA - CEDRO PAMPA"/>
    <s v="SER"/>
    <s v="R"/>
    <s v="Inteconectado"/>
    <s v="PR1233"/>
    <s v="BT5B-R"/>
    <s v="De 0 a 30 kWh "/>
    <n v="87"/>
    <n v="776"/>
    <n v="516.86"/>
    <n v="-212.37"/>
  </r>
  <r>
    <x v="0"/>
    <x v="5"/>
    <s v="ELOR"/>
    <x v="22"/>
    <x v="302"/>
    <s v="S.E.R. PONAZA - CEDRO PAMPA"/>
    <s v="SER"/>
    <s v="R"/>
    <s v="Inteconectado"/>
    <s v="PR1233"/>
    <s v="BT5B-R"/>
    <s v="De 30 a 100kWh"/>
    <n v="14"/>
    <n v="657"/>
    <n v="293.67"/>
    <n v="-114.94"/>
  </r>
  <r>
    <x v="0"/>
    <x v="5"/>
    <s v="ELOR"/>
    <x v="22"/>
    <x v="302"/>
    <s v="S.E.R. PONAZA - CEDRO PAMPA"/>
    <s v="SER"/>
    <s v="R"/>
    <s v="Inteconectado"/>
    <s v="PR1233"/>
    <s v="BT5B-R"/>
    <s v="Mayor a 100kWh"/>
    <n v="1"/>
    <n v="102"/>
    <n v="60.93"/>
    <n v="1.6"/>
  </r>
  <r>
    <x v="0"/>
    <x v="5"/>
    <s v="ELOR"/>
    <x v="22"/>
    <x v="303"/>
    <s v="S.E.R. PONAZA - HUAÑIPO"/>
    <s v="SER"/>
    <s v="R"/>
    <s v="Inteconectado"/>
    <s v="PR1233"/>
    <s v="BT5B-R"/>
    <s v="De 0 a 30 kWh "/>
    <n v="134"/>
    <n v="1232"/>
    <n v="806.19"/>
    <n v="-337.19"/>
  </r>
  <r>
    <x v="0"/>
    <x v="5"/>
    <s v="ELOR"/>
    <x v="22"/>
    <x v="303"/>
    <s v="S.E.R. PONAZA - HUAÑIPO"/>
    <s v="SER"/>
    <s v="R"/>
    <s v="Inteconectado"/>
    <s v="PR1233"/>
    <s v="BT5B-R"/>
    <s v="De 30 a 100kWh"/>
    <n v="44"/>
    <n v="2355"/>
    <n v="1081.77"/>
    <n v="-361.25"/>
  </r>
  <r>
    <x v="0"/>
    <x v="5"/>
    <s v="ELOR"/>
    <x v="22"/>
    <x v="303"/>
    <s v="S.E.R. PONAZA - HUAÑIPO"/>
    <s v="SER"/>
    <s v="R"/>
    <s v="Inteconectado"/>
    <s v="PR1233"/>
    <s v="BT5B-R"/>
    <s v="Mayor a 100kWh"/>
    <n v="6"/>
    <n v="858"/>
    <n v="503.91"/>
    <n v="13.24"/>
  </r>
  <r>
    <x v="0"/>
    <x v="5"/>
    <s v="ELOR"/>
    <x v="22"/>
    <x v="304"/>
    <s v="S.E.R. PONAZA - LEONCIO PRADO"/>
    <s v="SER"/>
    <s v="R"/>
    <s v="Inteconectado"/>
    <s v="PR1233"/>
    <s v="BT5B-R"/>
    <s v="De 0 a 30 kWh "/>
    <n v="135"/>
    <n v="1803"/>
    <n v="966"/>
    <n v="-493.41"/>
  </r>
  <r>
    <x v="0"/>
    <x v="5"/>
    <s v="ELOR"/>
    <x v="22"/>
    <x v="304"/>
    <s v="S.E.R. PONAZA - LEONCIO PRADO"/>
    <s v="SER"/>
    <s v="R"/>
    <s v="Inteconectado"/>
    <s v="PR1233"/>
    <s v="BT5B-R"/>
    <s v="De 30 a 100kWh"/>
    <n v="61"/>
    <n v="3455"/>
    <n v="1603.81"/>
    <n v="-500.82"/>
  </r>
  <r>
    <x v="0"/>
    <x v="5"/>
    <s v="ELOR"/>
    <x v="22"/>
    <x v="304"/>
    <s v="S.E.R. PONAZA - LEONCIO PRADO"/>
    <s v="SER"/>
    <s v="R"/>
    <s v="Inteconectado"/>
    <s v="PR1233"/>
    <s v="BT5B-R"/>
    <s v="Mayor a 100kWh"/>
    <n v="15"/>
    <n v="2244"/>
    <n v="1315.43"/>
    <n v="34.56"/>
  </r>
  <r>
    <x v="0"/>
    <x v="5"/>
    <s v="ELOR"/>
    <x v="22"/>
    <x v="305"/>
    <s v="S.E.R. PONAZA - PAUCAR"/>
    <s v="SER"/>
    <s v="R"/>
    <s v="Inteconectado"/>
    <s v="PR1233"/>
    <s v="BT5B-R"/>
    <s v="De 0 a 30 kWh "/>
    <n v="16"/>
    <n v="224"/>
    <n v="117.31"/>
    <n v="-61.31"/>
  </r>
  <r>
    <x v="0"/>
    <x v="5"/>
    <s v="ELOR"/>
    <x v="22"/>
    <x v="305"/>
    <s v="S.E.R. PONAZA - PAUCAR"/>
    <s v="SER"/>
    <s v="R"/>
    <s v="Inteconectado"/>
    <s v="PR1233"/>
    <s v="BT5B-R"/>
    <s v="De 30 a 100kWh"/>
    <n v="6"/>
    <n v="337"/>
    <n v="156.19999999999999"/>
    <n v="-49.26"/>
  </r>
  <r>
    <x v="0"/>
    <x v="5"/>
    <s v="ELOR"/>
    <x v="22"/>
    <x v="306"/>
    <s v="S.E.R. PONAZA - SAN ANTONIO"/>
    <s v="SER"/>
    <s v="R"/>
    <s v="Inteconectado"/>
    <s v="PR1233"/>
    <s v="BT5B-R"/>
    <s v="De 0 a 30 kWh "/>
    <n v="39"/>
    <n v="401"/>
    <n v="246.25"/>
    <n v="-109.75"/>
  </r>
  <r>
    <x v="0"/>
    <x v="5"/>
    <s v="ELOR"/>
    <x v="22"/>
    <x v="306"/>
    <s v="S.E.R. PONAZA - SAN ANTONIO"/>
    <s v="SER"/>
    <s v="R"/>
    <s v="Inteconectado"/>
    <s v="PR1233"/>
    <s v="BT5B-R"/>
    <s v="De 30 a 100kWh"/>
    <n v="15"/>
    <n v="742"/>
    <n v="335.49"/>
    <n v="-123.15"/>
  </r>
  <r>
    <x v="0"/>
    <x v="5"/>
    <s v="ELOR"/>
    <x v="22"/>
    <x v="307"/>
    <s v="S.E.R. PONAZA - SIMON BOLIVAR"/>
    <s v="SER"/>
    <s v="R"/>
    <s v="Inteconectado"/>
    <s v="PR1233"/>
    <s v="BT5B-R"/>
    <s v="De 0 a 30 kWh "/>
    <n v="80"/>
    <n v="586"/>
    <n v="440.36"/>
    <n v="-160.41"/>
  </r>
  <r>
    <x v="0"/>
    <x v="5"/>
    <s v="ELOR"/>
    <x v="22"/>
    <x v="307"/>
    <s v="S.E.R. PONAZA - SIMON BOLIVAR"/>
    <s v="SER"/>
    <s v="R"/>
    <s v="Inteconectado"/>
    <s v="PR1233"/>
    <s v="BT5B-R"/>
    <s v="De 30 a 100kWh"/>
    <n v="9"/>
    <n v="419"/>
    <n v="186.96"/>
    <n v="-73.89"/>
  </r>
  <r>
    <x v="0"/>
    <x v="5"/>
    <s v="ELOR"/>
    <x v="22"/>
    <x v="308"/>
    <s v="S.E.R. PONAZA - SHAMBUYACU"/>
    <s v="SER"/>
    <s v="R"/>
    <s v="Inteconectado"/>
    <s v="PR1233"/>
    <s v="BT5B-R"/>
    <s v="De 0 a 30 kWh "/>
    <n v="47"/>
    <n v="370"/>
    <n v="265.75"/>
    <n v="-101.28"/>
  </r>
  <r>
    <x v="0"/>
    <x v="5"/>
    <s v="ELOR"/>
    <x v="22"/>
    <x v="308"/>
    <s v="S.E.R. PONAZA - SHAMBUYACU"/>
    <s v="SER"/>
    <s v="R"/>
    <s v="Inteconectado"/>
    <s v="PR1233"/>
    <s v="BT5B-R"/>
    <s v="De 30 a 100kWh"/>
    <n v="4"/>
    <n v="162"/>
    <n v="69.84"/>
    <n v="-32.840000000000003"/>
  </r>
  <r>
    <x v="0"/>
    <x v="5"/>
    <s v="ELOR"/>
    <x v="22"/>
    <x v="308"/>
    <s v="S.E.R. PONAZA - SHAMBUYACU"/>
    <s v="SER"/>
    <s v="R"/>
    <s v="Inteconectado"/>
    <s v="PR1233"/>
    <s v="BT5B-R"/>
    <s v="Mayor a 100kWh"/>
    <n v="1"/>
    <n v="105"/>
    <n v="62.62"/>
    <n v="1.64"/>
  </r>
  <r>
    <x v="0"/>
    <x v="5"/>
    <s v="ELOR"/>
    <x v="22"/>
    <x v="309"/>
    <s v="S.E.R. PONAZA - TINGO DE PONAZA"/>
    <s v="SER"/>
    <s v="R"/>
    <s v="Inteconectado"/>
    <s v="PR1233"/>
    <s v="BT5B-R"/>
    <s v="De 0 a 30 kWh "/>
    <n v="88"/>
    <n v="1106"/>
    <n v="610.71"/>
    <n v="-302.68"/>
  </r>
  <r>
    <x v="0"/>
    <x v="5"/>
    <s v="ELOR"/>
    <x v="22"/>
    <x v="309"/>
    <s v="S.E.R. PONAZA - TINGO DE PONAZA"/>
    <s v="SER"/>
    <s v="R"/>
    <s v="Inteconectado"/>
    <s v="PR1233"/>
    <s v="BT5B-R"/>
    <s v="De 30 a 100kWh"/>
    <n v="63"/>
    <n v="3677"/>
    <n v="1715.92"/>
    <n v="-517.24"/>
  </r>
  <r>
    <x v="0"/>
    <x v="5"/>
    <s v="ELOR"/>
    <x v="22"/>
    <x v="309"/>
    <s v="S.E.R. PONAZA - TINGO DE PONAZA"/>
    <s v="SER"/>
    <s v="R"/>
    <s v="Inteconectado"/>
    <s v="PR1233"/>
    <s v="BT5B-R"/>
    <s v="Mayor a 100kWh"/>
    <n v="19"/>
    <n v="3053"/>
    <n v="1784.61"/>
    <n v="46.88"/>
  </r>
  <r>
    <x v="0"/>
    <x v="5"/>
    <s v="ELOR"/>
    <x v="22"/>
    <x v="310"/>
    <s v="S.E.R. PONAZA - VISTA ALEGRE"/>
    <s v="SER"/>
    <s v="R"/>
    <s v="Inteconectado"/>
    <s v="PR1233"/>
    <s v="BT5B-R"/>
    <s v="De 0 a 30 kWh "/>
    <n v="56"/>
    <n v="544"/>
    <n v="344.87"/>
    <n v="-148.91999999999999"/>
  </r>
  <r>
    <x v="0"/>
    <x v="5"/>
    <s v="ELOR"/>
    <x v="22"/>
    <x v="310"/>
    <s v="S.E.R. PONAZA - VISTA ALEGRE"/>
    <s v="SER"/>
    <s v="R"/>
    <s v="Inteconectado"/>
    <s v="PR1233"/>
    <s v="BT5B-R"/>
    <s v="De 30 a 100kWh"/>
    <n v="14"/>
    <n v="789"/>
    <n v="365.93"/>
    <n v="-114.94"/>
  </r>
  <r>
    <x v="0"/>
    <x v="5"/>
    <s v="ELOR"/>
    <x v="22"/>
    <x v="311"/>
    <s v="S.E.R. IQUITOS ZONA SUR"/>
    <s v="SER"/>
    <s v="R"/>
    <s v="Aislado"/>
    <s v="PR0019"/>
    <s v="BT5B-R"/>
    <s v="De 0 a 30 kWh "/>
    <n v="1180"/>
    <n v="13214.1"/>
    <n v="5758.03"/>
    <n v="-5605.24"/>
  </r>
  <r>
    <x v="0"/>
    <x v="5"/>
    <s v="ELOR"/>
    <x v="22"/>
    <x v="311"/>
    <s v="S.E.R. IQUITOS ZONA SUR"/>
    <s v="SER"/>
    <s v="R"/>
    <s v="Aislado"/>
    <s v="PR0019"/>
    <s v="BT5B-R"/>
    <s v="De 30 a 100kWh"/>
    <n v="806"/>
    <n v="48117.5"/>
    <n v="18350.79"/>
    <n v="-10807.88"/>
  </r>
  <r>
    <x v="0"/>
    <x v="5"/>
    <s v="ELOR"/>
    <x v="22"/>
    <x v="311"/>
    <s v="S.E.R. IQUITOS ZONA SUR"/>
    <s v="SER"/>
    <s v="R"/>
    <s v="Aislado"/>
    <s v="PR0019"/>
    <s v="BT5B-R"/>
    <s v="Mayor a 100kWh"/>
    <n v="243"/>
    <n v="47499.4"/>
    <n v="26851.69"/>
    <n v="0"/>
  </r>
  <r>
    <x v="0"/>
    <x v="5"/>
    <s v="ELOR"/>
    <x v="22"/>
    <x v="312"/>
    <s v="S.E.R. NUEVO CAMPEON y SAN ANDRES"/>
    <s v="SER"/>
    <s v="R"/>
    <s v="Aislado"/>
    <s v="PR0019"/>
    <s v="BT5B-R"/>
    <s v="De 0 a 30 kWh "/>
    <n v="104"/>
    <n v="1193"/>
    <n v="510.97"/>
    <n v="-506.09"/>
  </r>
  <r>
    <x v="0"/>
    <x v="5"/>
    <s v="ELOR"/>
    <x v="22"/>
    <x v="312"/>
    <s v="S.E.R. NUEVO CAMPEON y SAN ANDRES"/>
    <s v="SER"/>
    <s v="R"/>
    <s v="Aislado"/>
    <s v="PR0019"/>
    <s v="BT5B-R"/>
    <s v="De 30 a 100kWh"/>
    <n v="45"/>
    <n v="2199"/>
    <n v="788.27"/>
    <n v="-572.88"/>
  </r>
  <r>
    <x v="0"/>
    <x v="5"/>
    <s v="ELOR"/>
    <x v="22"/>
    <x v="312"/>
    <s v="S.E.R. NUEVO CAMPEON y SAN ANDRES"/>
    <s v="SER"/>
    <s v="R"/>
    <s v="Aislado"/>
    <s v="PR0019"/>
    <s v="BT5B-R"/>
    <s v="Mayor a 100kWh"/>
    <n v="4"/>
    <n v="3072"/>
    <n v="1695.62"/>
    <n v="0"/>
  </r>
  <r>
    <x v="0"/>
    <x v="5"/>
    <s v="ELOR"/>
    <x v="22"/>
    <x v="313"/>
    <s v="SER GRAN PERU"/>
    <s v="SER"/>
    <s v="R"/>
    <s v="Aislado"/>
    <s v="PR0019"/>
    <s v="BT5B-R"/>
    <s v="De 0 a 30 kWh "/>
    <n v="49"/>
    <n v="321"/>
    <n v="211.04"/>
    <n v="-136.13"/>
  </r>
  <r>
    <x v="0"/>
    <x v="5"/>
    <s v="ELOR"/>
    <x v="22"/>
    <x v="313"/>
    <s v="SER GRAN PERU"/>
    <s v="SER"/>
    <s v="R"/>
    <s v="Aislado"/>
    <s v="PR0019"/>
    <s v="BT5B-R"/>
    <s v="De 30 a 100kWh"/>
    <n v="1"/>
    <n v="35"/>
    <n v="9.93"/>
    <n v="-12.73"/>
  </r>
  <r>
    <x v="0"/>
    <x v="5"/>
    <s v="ELOR"/>
    <x v="22"/>
    <x v="314"/>
    <s v="EL ESTRECHO (PUTUMAYO)"/>
    <s v="SER"/>
    <s v="R"/>
    <s v="Aislado"/>
    <s v="PR0019"/>
    <s v="BT5B-R"/>
    <s v="De 0 a 30 kWh "/>
    <n v="323"/>
    <n v="3640"/>
    <n v="1578.95"/>
    <n v="-1544.11"/>
  </r>
  <r>
    <x v="0"/>
    <x v="5"/>
    <s v="ELOR"/>
    <x v="22"/>
    <x v="314"/>
    <s v="EL ESTRECHO (PUTUMAYO)"/>
    <s v="SER"/>
    <s v="R"/>
    <s v="Aislado"/>
    <s v="PR0019"/>
    <s v="BT5B-R"/>
    <s v="De 30 a 100kWh"/>
    <n v="251"/>
    <n v="15033"/>
    <n v="5911.81"/>
    <n v="-3195.27"/>
  </r>
  <r>
    <x v="0"/>
    <x v="5"/>
    <s v="ELOR"/>
    <x v="22"/>
    <x v="314"/>
    <s v="EL ESTRECHO (PUTUMAYO)"/>
    <s v="SER"/>
    <s v="R"/>
    <s v="Aislado"/>
    <s v="PR0019"/>
    <s v="BT5B-R"/>
    <s v="Mayor a 100kWh"/>
    <n v="93"/>
    <n v="23428"/>
    <n v="13149.98"/>
    <n v="0"/>
  </r>
  <r>
    <x v="0"/>
    <x v="5"/>
    <s v="ELOR"/>
    <x v="22"/>
    <x v="315"/>
    <s v="SER SAN FRANCISCO"/>
    <s v="SER"/>
    <s v="R"/>
    <s v="Aislado"/>
    <s v="PR0019"/>
    <s v="BT5B-R"/>
    <s v="De 0 a 30 kWh "/>
    <n v="716"/>
    <n v="7134"/>
    <n v="3385.02"/>
    <n v="-3025.86"/>
  </r>
  <r>
    <x v="0"/>
    <x v="5"/>
    <s v="ELOR"/>
    <x v="22"/>
    <x v="315"/>
    <s v="SER SAN FRANCISCO"/>
    <s v="SER"/>
    <s v="R"/>
    <s v="Aislado"/>
    <s v="PR0019"/>
    <s v="BT5B-R"/>
    <s v="De 30 a 100kWh"/>
    <n v="259"/>
    <n v="13934"/>
    <n v="5236.3100000000004"/>
    <n v="-3297.12"/>
  </r>
  <r>
    <x v="0"/>
    <x v="5"/>
    <s v="ELOR"/>
    <x v="22"/>
    <x v="315"/>
    <s v="SER SAN FRANCISCO"/>
    <s v="SER"/>
    <s v="R"/>
    <s v="Aislado"/>
    <s v="PR0019"/>
    <s v="BT5B-R"/>
    <s v="Mayor a 100kWh"/>
    <n v="31"/>
    <n v="4210"/>
    <n v="2413.0500000000002"/>
    <n v="0"/>
  </r>
  <r>
    <x v="0"/>
    <x v="5"/>
    <s v="ELOR"/>
    <x v="22"/>
    <x v="316"/>
    <s v="SER MAYORUNA"/>
    <s v="SER"/>
    <s v="R"/>
    <s v="Aislado"/>
    <s v="PR0019"/>
    <s v="BT5B-R"/>
    <s v="De 0 a 30 kWh "/>
    <n v="1089"/>
    <n v="7166"/>
    <n v="4694.57"/>
    <n v="-3039.5"/>
  </r>
  <r>
    <x v="0"/>
    <x v="5"/>
    <s v="ELOR"/>
    <x v="22"/>
    <x v="316"/>
    <s v="SER MAYORUNA"/>
    <s v="SER"/>
    <s v="R"/>
    <s v="Aislado"/>
    <s v="PR0019"/>
    <s v="BT5B-R"/>
    <s v="De 30 a 100kWh"/>
    <n v="306"/>
    <n v="16773"/>
    <n v="6356.46"/>
    <n v="-3895.47"/>
  </r>
  <r>
    <x v="0"/>
    <x v="5"/>
    <s v="ELOR"/>
    <x v="22"/>
    <x v="316"/>
    <s v="SER MAYORUNA"/>
    <s v="SER"/>
    <s v="R"/>
    <s v="Aislado"/>
    <s v="PR0019"/>
    <s v="BT5B-R"/>
    <s v="Mayor a 100kWh"/>
    <n v="48"/>
    <n v="7533"/>
    <n v="4291.57"/>
    <n v="0"/>
  </r>
  <r>
    <x v="0"/>
    <x v="5"/>
    <s v="ELOR"/>
    <x v="22"/>
    <x v="317"/>
    <s v="Rural Aislado Padre Cocha"/>
    <s v="3"/>
    <s v="U"/>
    <s v="Aislado"/>
    <s v="PL0234"/>
    <s v="BT5B-R"/>
    <s v="De 0 a 30 kWh "/>
    <n v="144"/>
    <n v="2425"/>
    <n v="1130.27"/>
    <n v="-663.74"/>
  </r>
  <r>
    <x v="0"/>
    <x v="5"/>
    <s v="ELOR"/>
    <x v="22"/>
    <x v="317"/>
    <s v="Rural Aislado Padre Cocha"/>
    <s v="3"/>
    <s v="U"/>
    <s v="Aislado"/>
    <s v="PL0234"/>
    <s v="BT5B-R"/>
    <s v="De 30 a 100kWh"/>
    <n v="141"/>
    <n v="15239"/>
    <n v="6146.09"/>
    <n v="-2651.85"/>
  </r>
  <r>
    <x v="0"/>
    <x v="5"/>
    <s v="ELOR"/>
    <x v="22"/>
    <x v="317"/>
    <s v="Rural Aislado Padre Cocha"/>
    <s v="3"/>
    <s v="U"/>
    <s v="Aislado"/>
    <s v="PL0234"/>
    <s v="BT5B-R"/>
    <s v="Mayor a 100kWh"/>
    <n v="18"/>
    <n v="2849"/>
    <n v="1617.87"/>
    <n v="0"/>
  </r>
  <r>
    <x v="0"/>
    <x v="5"/>
    <s v="ELOR"/>
    <x v="22"/>
    <x v="318"/>
    <s v="S.E.R. ISLA SANTA ROSA"/>
    <s v="SER"/>
    <s v="R"/>
    <s v="Aislado"/>
    <s v="PR0019"/>
    <s v="BT5B-R"/>
    <s v="De 0 a 30 kWh "/>
    <n v="170"/>
    <n v="2034"/>
    <n v="845.59"/>
    <n v="-862.76"/>
  </r>
  <r>
    <x v="0"/>
    <x v="5"/>
    <s v="ELOR"/>
    <x v="22"/>
    <x v="318"/>
    <s v="S.E.R. ISLA SANTA ROSA"/>
    <s v="SER"/>
    <s v="R"/>
    <s v="Aislado"/>
    <s v="PR0019"/>
    <s v="BT5B-R"/>
    <s v="De 30 a 100kWh"/>
    <n v="106"/>
    <n v="5803"/>
    <n v="2197.89"/>
    <n v="-1349.41"/>
  </r>
  <r>
    <x v="0"/>
    <x v="5"/>
    <s v="ELOR"/>
    <x v="22"/>
    <x v="318"/>
    <s v="S.E.R. ISLA SANTA ROSA"/>
    <s v="SER"/>
    <s v="R"/>
    <s v="Aislado"/>
    <s v="PR0019"/>
    <s v="BT5B-R"/>
    <s v="Mayor a 100kWh"/>
    <n v="40"/>
    <n v="7743"/>
    <n v="4378.5"/>
    <n v="0"/>
  </r>
  <r>
    <x v="0"/>
    <x v="5"/>
    <s v="ELOR"/>
    <x v="22"/>
    <x v="319"/>
    <s v="SER RODRIGUEZ DE MENDOZA"/>
    <s v="SER"/>
    <s v="R"/>
    <s v="Aislado"/>
    <s v="PL1226"/>
    <s v="BT5B-R"/>
    <s v="De 0 a 30 kWh "/>
    <n v="1246"/>
    <n v="11255.58"/>
    <n v="8723.11"/>
    <n v="-6658.79"/>
  </r>
  <r>
    <x v="0"/>
    <x v="5"/>
    <s v="ELOR"/>
    <x v="22"/>
    <x v="319"/>
    <s v="SER RODRIGUEZ DE MENDOZA"/>
    <s v="SER"/>
    <s v="R"/>
    <s v="Aislado"/>
    <s v="PL1226"/>
    <s v="BT5B-R"/>
    <s v="De 30 a 100kWh"/>
    <n v="197"/>
    <n v="9912.5"/>
    <n v="5137.93"/>
    <n v="-3502.08"/>
  </r>
  <r>
    <x v="0"/>
    <x v="5"/>
    <s v="ELOR"/>
    <x v="22"/>
    <x v="319"/>
    <s v="SER RODRIGUEZ DE MENDOZA"/>
    <s v="SER"/>
    <s v="R"/>
    <s v="Aislado"/>
    <s v="PL1226"/>
    <s v="BT5B-R"/>
    <s v="Mayor a 100kWh"/>
    <n v="26"/>
    <n v="3573.24"/>
    <n v="2869.15"/>
    <n v="0"/>
  </r>
  <r>
    <x v="0"/>
    <x v="5"/>
    <s v="ELOR"/>
    <x v="22"/>
    <x v="320"/>
    <s v="San Ignacio Rural"/>
    <s v="SER"/>
    <s v="R"/>
    <s v="Inteconectado"/>
    <s v="SR0097"/>
    <s v="BT5B-R"/>
    <s v="De 0 a 30 kWh "/>
    <n v="8367"/>
    <n v="89444.52"/>
    <n v="87536.83"/>
    <n v="-41927.82"/>
  </r>
  <r>
    <x v="0"/>
    <x v="5"/>
    <s v="ELOR"/>
    <x v="22"/>
    <x v="320"/>
    <s v="San Ignacio Rural"/>
    <s v="SER"/>
    <s v="R"/>
    <s v="Inteconectado"/>
    <s v="SR0097"/>
    <s v="BT5B-R"/>
    <s v="De 30 a 100kWh"/>
    <n v="2218"/>
    <n v="116393.52"/>
    <n v="90002.42"/>
    <n v="-31209.03"/>
  </r>
  <r>
    <x v="0"/>
    <x v="5"/>
    <s v="ELOR"/>
    <x v="22"/>
    <x v="320"/>
    <s v="San Ignacio Rural"/>
    <s v="SER"/>
    <s v="R"/>
    <s v="Inteconectado"/>
    <s v="SR0097"/>
    <s v="BT5B-R"/>
    <s v="Mayor a 100kWh"/>
    <n v="319"/>
    <n v="56619.24"/>
    <n v="56234.62"/>
    <n v="1525.82"/>
  </r>
  <r>
    <x v="0"/>
    <x v="5"/>
    <s v="ELOR"/>
    <x v="22"/>
    <x v="321"/>
    <s v="Sistema Electrico Rural Pucará"/>
    <s v="SER"/>
    <s v="R"/>
    <s v="Aislado"/>
    <s v="PL1226"/>
    <s v="BT5B-R"/>
    <s v="De 0 a 30 kWh "/>
    <n v="4783"/>
    <n v="36402.120000000003"/>
    <n v="32317.78"/>
    <n v="-21535.73"/>
  </r>
  <r>
    <x v="0"/>
    <x v="5"/>
    <s v="ELOR"/>
    <x v="22"/>
    <x v="321"/>
    <s v="Sistema Electrico Rural Pucará"/>
    <s v="SER"/>
    <s v="R"/>
    <s v="Aislado"/>
    <s v="PL1226"/>
    <s v="BT5B-R"/>
    <s v="De 30 a 100kWh"/>
    <n v="731"/>
    <n v="38155.550000000003"/>
    <n v="20128.04"/>
    <n v="-12980.78"/>
  </r>
  <r>
    <x v="0"/>
    <x v="5"/>
    <s v="ELOR"/>
    <x v="22"/>
    <x v="321"/>
    <s v="Sistema Electrico Rural Pucará"/>
    <s v="SER"/>
    <s v="R"/>
    <s v="Aislado"/>
    <s v="PL1226"/>
    <s v="BT5B-R"/>
    <s v="Mayor a 100kWh"/>
    <n v="85"/>
    <n v="14541.08"/>
    <n v="11544.72"/>
    <n v="17.75"/>
  </r>
  <r>
    <x v="0"/>
    <x v="5"/>
    <s v="ELOR"/>
    <x v="22"/>
    <x v="322"/>
    <s v="Sistema Electrico Rural Bagua - Jaen Rural"/>
    <s v="SER"/>
    <s v="R"/>
    <s v="Inteconectado"/>
    <s v="SR0097"/>
    <s v="BT5B-R"/>
    <s v="De 0 a 30 kWh "/>
    <n v="13382"/>
    <n v="118702.78"/>
    <n v="128593.42"/>
    <n v="-55654.47"/>
  </r>
  <r>
    <x v="0"/>
    <x v="5"/>
    <s v="ELOR"/>
    <x v="22"/>
    <x v="322"/>
    <s v="Sistema Electrico Rural Bagua - Jaen Rural"/>
    <s v="SER"/>
    <s v="R"/>
    <s v="Inteconectado"/>
    <s v="SR0097"/>
    <s v="BT5B-R"/>
    <s v="De 30 a 100kWh"/>
    <n v="3456"/>
    <n v="189414.39999999999"/>
    <n v="147819.59"/>
    <n v="-48631.81"/>
  </r>
  <r>
    <x v="0"/>
    <x v="5"/>
    <s v="ELOR"/>
    <x v="22"/>
    <x v="322"/>
    <s v="Sistema Electrico Rural Bagua - Jaen Rural"/>
    <s v="SER"/>
    <s v="R"/>
    <s v="Inteconectado"/>
    <s v="SR0097"/>
    <s v="BT5B-R"/>
    <s v="Mayor a 100kWh"/>
    <n v="692"/>
    <n v="154499.20000000001"/>
    <n v="152551.32"/>
    <n v="4080.86"/>
  </r>
  <r>
    <x v="0"/>
    <x v="5"/>
    <s v="ELOR"/>
    <x v="22"/>
    <x v="323"/>
    <s v="Sistema Eléctrico Rural Chachapoyas Rural"/>
    <s v="SER"/>
    <s v="R"/>
    <s v="Aislado"/>
    <s v="PL1226"/>
    <s v="BT5B-R"/>
    <s v="De 0 a 30 kWh "/>
    <n v="1729"/>
    <n v="13694.84"/>
    <n v="11774.26"/>
    <n v="-8102.07"/>
  </r>
  <r>
    <x v="0"/>
    <x v="5"/>
    <s v="ELOR"/>
    <x v="22"/>
    <x v="323"/>
    <s v="Sistema Eléctrico Rural Chachapoyas Rural"/>
    <s v="SER"/>
    <s v="R"/>
    <s v="Aislado"/>
    <s v="PL1226"/>
    <s v="BT5B-R"/>
    <s v="De 30 a 100kWh"/>
    <n v="180"/>
    <n v="8917.5400000000009"/>
    <n v="4591.28"/>
    <n v="-3196.67"/>
  </r>
  <r>
    <x v="0"/>
    <x v="5"/>
    <s v="ELOR"/>
    <x v="22"/>
    <x v="323"/>
    <s v="Sistema Eléctrico Rural Chachapoyas Rural"/>
    <s v="SER"/>
    <s v="R"/>
    <s v="Aislado"/>
    <s v="PL1226"/>
    <s v="BT5B-R"/>
    <s v="Mayor a 100kWh"/>
    <n v="11"/>
    <n v="1687.88"/>
    <n v="1348.29"/>
    <n v="0"/>
  </r>
  <r>
    <x v="0"/>
    <x v="5"/>
    <s v="ELPU"/>
    <x v="23"/>
    <x v="324"/>
    <s v="Juliaca"/>
    <s v="2"/>
    <s v="U"/>
    <s v="Inteconectado"/>
    <s v="PL0025"/>
    <s v="BT5B-R"/>
    <s v="De 0 a 30 kWh "/>
    <n v="32424"/>
    <n v="388002"/>
    <n v="257109.78"/>
    <n v="-52855.11"/>
  </r>
  <r>
    <x v="0"/>
    <x v="5"/>
    <s v="ELPU"/>
    <x v="23"/>
    <x v="324"/>
    <s v="Juliaca"/>
    <s v="2"/>
    <s v="U"/>
    <s v="Inteconectado"/>
    <s v="PL0025"/>
    <s v="BT5B-R"/>
    <s v="De 30 a 100kWh"/>
    <n v="32767"/>
    <n v="1911332"/>
    <n v="1007076.69"/>
    <n v="-134017.03"/>
  </r>
  <r>
    <x v="0"/>
    <x v="5"/>
    <s v="ELPU"/>
    <x v="23"/>
    <x v="324"/>
    <s v="Juliaca"/>
    <s v="2"/>
    <s v="U"/>
    <s v="Inteconectado"/>
    <s v="PL0025"/>
    <s v="BT5B-R"/>
    <s v="Mayor a 100kWh"/>
    <n v="13710"/>
    <n v="2833516"/>
    <n v="1628132.72"/>
    <n v="42749.31"/>
  </r>
  <r>
    <x v="0"/>
    <x v="5"/>
    <s v="ELPU"/>
    <x v="23"/>
    <x v="325"/>
    <s v="Puno"/>
    <s v="2"/>
    <s v="U"/>
    <s v="Inteconectado"/>
    <s v="PL0026"/>
    <s v="BT5B-R"/>
    <s v="De 0 a 30 kWh "/>
    <n v="12377"/>
    <n v="149808"/>
    <n v="98838.95"/>
    <n v="-20406.669999999998"/>
  </r>
  <r>
    <x v="0"/>
    <x v="5"/>
    <s v="ELPU"/>
    <x v="23"/>
    <x v="325"/>
    <s v="Puno"/>
    <s v="2"/>
    <s v="U"/>
    <s v="Inteconectado"/>
    <s v="PL0026"/>
    <s v="BT5B-R"/>
    <s v="De 30 a 100kWh"/>
    <n v="15837"/>
    <n v="967272"/>
    <n v="510433.18"/>
    <n v="-64773.33"/>
  </r>
  <r>
    <x v="0"/>
    <x v="5"/>
    <s v="ELPU"/>
    <x v="23"/>
    <x v="325"/>
    <s v="Puno"/>
    <s v="2"/>
    <s v="U"/>
    <s v="Inteconectado"/>
    <s v="PL0026"/>
    <s v="BT5B-R"/>
    <s v="Mayor a 100kWh"/>
    <n v="7974"/>
    <n v="1515883"/>
    <n v="873018.92"/>
    <n v="22920.86"/>
  </r>
  <r>
    <x v="0"/>
    <x v="5"/>
    <s v="ELPU"/>
    <x v="23"/>
    <x v="326"/>
    <s v="Azángaro"/>
    <s v="3"/>
    <s v="U"/>
    <s v="Inteconectado"/>
    <s v="PL0027"/>
    <s v="BT5B-R"/>
    <s v="De 0 a 30 kWh "/>
    <n v="8606"/>
    <n v="83728"/>
    <n v="61234.52"/>
    <n v="-11404.97"/>
  </r>
  <r>
    <x v="0"/>
    <x v="5"/>
    <s v="ELPU"/>
    <x v="23"/>
    <x v="326"/>
    <s v="Azángaro"/>
    <s v="3"/>
    <s v="U"/>
    <s v="Inteconectado"/>
    <s v="PL0027"/>
    <s v="BT5B-R"/>
    <s v="De 30 a 100kWh"/>
    <n v="3391"/>
    <n v="185368"/>
    <n v="97786.07"/>
    <n v="-13869.19"/>
  </r>
  <r>
    <x v="0"/>
    <x v="5"/>
    <s v="ELPU"/>
    <x v="23"/>
    <x v="326"/>
    <s v="Azángaro"/>
    <s v="3"/>
    <s v="U"/>
    <s v="Inteconectado"/>
    <s v="PL0027"/>
    <s v="BT5B-R"/>
    <s v="Mayor a 100kWh"/>
    <n v="1403"/>
    <n v="373001"/>
    <n v="213212.27"/>
    <n v="5595.34"/>
  </r>
  <r>
    <x v="0"/>
    <x v="5"/>
    <s v="ELPU"/>
    <x v="23"/>
    <x v="327"/>
    <s v="Antauta"/>
    <s v="4"/>
    <s v="R"/>
    <s v="Inteconectado"/>
    <s v="PL0028"/>
    <s v="BT5B-R"/>
    <s v="De 0 a 30 kWh "/>
    <n v="1937"/>
    <n v="22939"/>
    <n v="12988.87"/>
    <n v="-6248.11"/>
  </r>
  <r>
    <x v="0"/>
    <x v="5"/>
    <s v="ELPU"/>
    <x v="23"/>
    <x v="327"/>
    <s v="Antauta"/>
    <s v="4"/>
    <s v="R"/>
    <s v="Inteconectado"/>
    <s v="PL0028"/>
    <s v="BT5B-R"/>
    <s v="De 30 a 100kWh"/>
    <n v="966"/>
    <n v="50333"/>
    <n v="22886.55"/>
    <n v="-7892.22"/>
  </r>
  <r>
    <x v="0"/>
    <x v="5"/>
    <s v="ELPU"/>
    <x v="23"/>
    <x v="327"/>
    <s v="Antauta"/>
    <s v="4"/>
    <s v="R"/>
    <s v="Inteconectado"/>
    <s v="PL0028"/>
    <s v="BT5B-R"/>
    <s v="Mayor a 100kWh"/>
    <n v="278"/>
    <n v="95813"/>
    <n v="54599.89"/>
    <n v="1433.43"/>
  </r>
  <r>
    <x v="0"/>
    <x v="5"/>
    <s v="ELPU"/>
    <x v="23"/>
    <x v="328"/>
    <s v="Ayaviri"/>
    <s v="4"/>
    <s v="R"/>
    <s v="Inteconectado"/>
    <s v="PL0029"/>
    <s v="BT5B-R"/>
    <s v="De 0 a 30 kWh "/>
    <n v="8365"/>
    <n v="90582"/>
    <n v="53781.919999999998"/>
    <n v="-24671.72"/>
  </r>
  <r>
    <x v="0"/>
    <x v="5"/>
    <s v="ELPU"/>
    <x v="23"/>
    <x v="328"/>
    <s v="Ayaviri"/>
    <s v="4"/>
    <s v="R"/>
    <s v="Inteconectado"/>
    <s v="PL0029"/>
    <s v="BT5B-R"/>
    <s v="De 30 a 100kWh"/>
    <n v="3014"/>
    <n v="152789"/>
    <n v="69090.28"/>
    <n v="-24624.38"/>
  </r>
  <r>
    <x v="0"/>
    <x v="5"/>
    <s v="ELPU"/>
    <x v="23"/>
    <x v="328"/>
    <s v="Ayaviri"/>
    <s v="4"/>
    <s v="R"/>
    <s v="Inteconectado"/>
    <s v="PL0029"/>
    <s v="BT5B-R"/>
    <s v="Mayor a 100kWh"/>
    <n v="373"/>
    <n v="103839"/>
    <n v="59429.760000000002"/>
    <n v="1560.1"/>
  </r>
  <r>
    <x v="0"/>
    <x v="5"/>
    <s v="ELPU"/>
    <x v="23"/>
    <x v="329"/>
    <s v="Ilave-Pomata"/>
    <s v="6"/>
    <s v="R"/>
    <s v="Inteconectado"/>
    <s v="PL0030"/>
    <s v="BT5B-R"/>
    <s v="De 0 a 30 kWh "/>
    <n v="31388"/>
    <n v="246574"/>
    <n v="176492.01"/>
    <n v="-67154.259999999995"/>
  </r>
  <r>
    <x v="0"/>
    <x v="5"/>
    <s v="ELPU"/>
    <x v="23"/>
    <x v="329"/>
    <s v="Ilave-Pomata"/>
    <s v="6"/>
    <s v="R"/>
    <s v="Inteconectado"/>
    <s v="PL0030"/>
    <s v="BT5B-R"/>
    <s v="De 30 a 100kWh"/>
    <n v="6610"/>
    <n v="341787"/>
    <n v="155204.26"/>
    <n v="-54003.7"/>
  </r>
  <r>
    <x v="0"/>
    <x v="5"/>
    <s v="ELPU"/>
    <x v="23"/>
    <x v="329"/>
    <s v="Ilave-Pomata"/>
    <s v="6"/>
    <s v="R"/>
    <s v="Inteconectado"/>
    <s v="PL0030"/>
    <s v="BT5B-R"/>
    <s v="Mayor a 100kWh"/>
    <n v="1290"/>
    <n v="291374"/>
    <n v="167505.16"/>
    <n v="4269.2"/>
  </r>
  <r>
    <x v="0"/>
    <x v="5"/>
    <s v="ELPU"/>
    <x v="23"/>
    <x v="330"/>
    <s v="San Gabán"/>
    <s v="5"/>
    <s v="R"/>
    <s v="Inteconectado"/>
    <s v="PL0220"/>
    <s v="BT5B-R"/>
    <s v="De 0 a 30 kWh "/>
    <n v="299"/>
    <n v="4021"/>
    <n v="2135.71"/>
    <n v="-1095.19"/>
  </r>
  <r>
    <x v="0"/>
    <x v="5"/>
    <s v="ELPU"/>
    <x v="23"/>
    <x v="330"/>
    <s v="San Gabán"/>
    <s v="5"/>
    <s v="R"/>
    <s v="Inteconectado"/>
    <s v="PL0220"/>
    <s v="BT5B-R"/>
    <s v="De 30 a 100kWh"/>
    <n v="262"/>
    <n v="14438"/>
    <n v="6635.91"/>
    <n v="-2140.54"/>
  </r>
  <r>
    <x v="0"/>
    <x v="5"/>
    <s v="ELPU"/>
    <x v="23"/>
    <x v="330"/>
    <s v="San Gabán"/>
    <s v="5"/>
    <s v="R"/>
    <s v="Inteconectado"/>
    <s v="PL0220"/>
    <s v="BT5B-R"/>
    <s v="Mayor a 100kWh"/>
    <n v="77"/>
    <n v="12988"/>
    <n v="7541.7"/>
    <n v="197.84"/>
  </r>
  <r>
    <x v="0"/>
    <x v="5"/>
    <s v="ELPU"/>
    <x v="23"/>
    <x v="331"/>
    <s v="Azángaro Rural"/>
    <s v="5"/>
    <s v="R"/>
    <s v="Inteconectado"/>
    <s v="PL0237"/>
    <s v="BT5B-R"/>
    <s v="De 0 a 30 kWh "/>
    <n v="25696"/>
    <n v="202499"/>
    <n v="144572.10999999999"/>
    <n v="-55150.03"/>
  </r>
  <r>
    <x v="0"/>
    <x v="5"/>
    <s v="ELPU"/>
    <x v="23"/>
    <x v="331"/>
    <s v="Azángaro Rural"/>
    <s v="5"/>
    <s v="R"/>
    <s v="Inteconectado"/>
    <s v="PL0237"/>
    <s v="BT5B-R"/>
    <s v="De 30 a 100kWh"/>
    <n v="4524"/>
    <n v="230400"/>
    <n v="104284.22"/>
    <n v="-36961.08"/>
  </r>
  <r>
    <x v="0"/>
    <x v="5"/>
    <s v="ELPU"/>
    <x v="23"/>
    <x v="331"/>
    <s v="Azángaro Rural"/>
    <s v="5"/>
    <s v="R"/>
    <s v="Inteconectado"/>
    <s v="PL0237"/>
    <s v="BT5B-R"/>
    <s v="Mayor a 100kWh"/>
    <n v="572"/>
    <n v="111653"/>
    <n v="64481.94"/>
    <n v="1662.4"/>
  </r>
  <r>
    <x v="0"/>
    <x v="5"/>
    <s v="ELPU"/>
    <x v="23"/>
    <x v="332"/>
    <s v="Juliaca Rural"/>
    <s v="6"/>
    <s v="R"/>
    <s v="Inteconectado"/>
    <s v="PL0238"/>
    <s v="BT5B-R"/>
    <s v="De 0 a 30 kWh "/>
    <n v="15707"/>
    <n v="126664"/>
    <n v="89281.1"/>
    <n v="-34498.550000000003"/>
  </r>
  <r>
    <x v="0"/>
    <x v="5"/>
    <s v="ELPU"/>
    <x v="23"/>
    <x v="332"/>
    <s v="Juliaca Rural"/>
    <s v="6"/>
    <s v="R"/>
    <s v="Inteconectado"/>
    <s v="PL0238"/>
    <s v="BT5B-R"/>
    <s v="De 30 a 100kWh"/>
    <n v="2694"/>
    <n v="140949"/>
    <n v="64161.52"/>
    <n v="-22009.98"/>
  </r>
  <r>
    <x v="0"/>
    <x v="5"/>
    <s v="ELPU"/>
    <x v="23"/>
    <x v="332"/>
    <s v="Juliaca Rural"/>
    <s v="6"/>
    <s v="R"/>
    <s v="Inteconectado"/>
    <s v="PL0238"/>
    <s v="BT5B-R"/>
    <s v="Mayor a 100kWh"/>
    <n v="372"/>
    <n v="72833"/>
    <n v="42080.66"/>
    <n v="1104.17"/>
  </r>
  <r>
    <x v="0"/>
    <x v="5"/>
    <s v="ELPU"/>
    <x v="23"/>
    <x v="333"/>
    <s v="Puno Baja Densidad"/>
    <s v="5"/>
    <s v="R"/>
    <s v="Inteconectado"/>
    <s v="PL0239"/>
    <s v="BT5B-R"/>
    <s v="De 0 a 30 kWh "/>
    <n v="4631"/>
    <n v="35401"/>
    <n v="25803.75"/>
    <n v="-9641.56"/>
  </r>
  <r>
    <x v="0"/>
    <x v="5"/>
    <s v="ELPU"/>
    <x v="23"/>
    <x v="333"/>
    <s v="Puno Baja Densidad"/>
    <s v="5"/>
    <s v="R"/>
    <s v="Inteconectado"/>
    <s v="PL0239"/>
    <s v="BT5B-R"/>
    <s v="De 30 a 100kWh"/>
    <n v="720"/>
    <n v="35233"/>
    <n v="15821.98"/>
    <n v="-5882.4"/>
  </r>
  <r>
    <x v="0"/>
    <x v="5"/>
    <s v="ELPU"/>
    <x v="23"/>
    <x v="333"/>
    <s v="Puno Baja Densidad"/>
    <s v="5"/>
    <s v="R"/>
    <s v="Inteconectado"/>
    <s v="PL0239"/>
    <s v="BT5B-R"/>
    <s v="Mayor a 100kWh"/>
    <n v="98"/>
    <n v="20103"/>
    <n v="11598.51"/>
    <n v="304.33999999999997"/>
  </r>
  <r>
    <x v="0"/>
    <x v="5"/>
    <s v="ELPU"/>
    <x v="23"/>
    <x v="334"/>
    <s v="Sistema Eléctrico Rural  Azángaro"/>
    <s v="SER"/>
    <s v="R"/>
    <s v="Inteconectado"/>
    <s v="PR0027"/>
    <s v="BT5B-R"/>
    <s v="De 0 a 30 kWh "/>
    <n v="9171"/>
    <n v="42427"/>
    <n v="43467.15"/>
    <n v="-11551.88"/>
  </r>
  <r>
    <x v="0"/>
    <x v="5"/>
    <s v="ELPU"/>
    <x v="23"/>
    <x v="334"/>
    <s v="Sistema Eléctrico Rural  Azángaro"/>
    <s v="SER"/>
    <s v="R"/>
    <s v="Inteconectado"/>
    <s v="PR0027"/>
    <s v="BT5B-R"/>
    <s v="De 30 a 100kWh"/>
    <n v="470"/>
    <n v="24599"/>
    <n v="11195.22"/>
    <n v="-3839.9"/>
  </r>
  <r>
    <x v="0"/>
    <x v="5"/>
    <s v="ELPU"/>
    <x v="23"/>
    <x v="334"/>
    <s v="Sistema Eléctrico Rural  Azángaro"/>
    <s v="SER"/>
    <s v="R"/>
    <s v="Inteconectado"/>
    <s v="PR0027"/>
    <s v="BT5B-R"/>
    <s v="Mayor a 100kWh"/>
    <n v="73"/>
    <n v="12453"/>
    <n v="7228.12"/>
    <n v="189.65"/>
  </r>
  <r>
    <x v="0"/>
    <x v="5"/>
    <s v="ELPU"/>
    <x v="23"/>
    <x v="335"/>
    <s v="Sistema Eléctrico Rural  Ayaviri"/>
    <s v="SER"/>
    <s v="R"/>
    <s v="Inteconectado"/>
    <s v="PR0029"/>
    <s v="BT5B-R"/>
    <s v="De 0 a 30 kWh "/>
    <n v="4369"/>
    <n v="15115"/>
    <n v="19318.650000000001"/>
    <n v="-4114.53"/>
  </r>
  <r>
    <x v="0"/>
    <x v="5"/>
    <s v="ELPU"/>
    <x v="23"/>
    <x v="335"/>
    <s v="Sistema Eléctrico Rural  Ayaviri"/>
    <s v="SER"/>
    <s v="R"/>
    <s v="Inteconectado"/>
    <s v="PR0029"/>
    <s v="BT5B-R"/>
    <s v="De 30 a 100kWh"/>
    <n v="109"/>
    <n v="5526"/>
    <n v="2498.88"/>
    <n v="-890.53"/>
  </r>
  <r>
    <x v="0"/>
    <x v="5"/>
    <s v="ELPU"/>
    <x v="23"/>
    <x v="335"/>
    <s v="Sistema Eléctrico Rural  Ayaviri"/>
    <s v="SER"/>
    <s v="R"/>
    <s v="Inteconectado"/>
    <s v="PR0029"/>
    <s v="BT5B-R"/>
    <s v="Mayor a 100kWh"/>
    <n v="28"/>
    <n v="7203"/>
    <n v="4130.08"/>
    <n v="108.46"/>
  </r>
  <r>
    <x v="0"/>
    <x v="5"/>
    <s v="ELPU"/>
    <x v="23"/>
    <x v="336"/>
    <s v="Sistema Eléctrico Rural  Juliaca"/>
    <s v="SER"/>
    <s v="R"/>
    <s v="Inteconectado"/>
    <s v="PR0025"/>
    <s v="BT5B-R"/>
    <s v="De 0 a 30 kWh "/>
    <n v="5702"/>
    <n v="26422"/>
    <n v="27086.82"/>
    <n v="-7194.95"/>
  </r>
  <r>
    <x v="0"/>
    <x v="5"/>
    <s v="ELPU"/>
    <x v="23"/>
    <x v="336"/>
    <s v="Sistema Eléctrico Rural  Juliaca"/>
    <s v="SER"/>
    <s v="R"/>
    <s v="Inteconectado"/>
    <s v="PR0025"/>
    <s v="BT5B-R"/>
    <s v="De 30 a 100kWh"/>
    <n v="403"/>
    <n v="21685"/>
    <n v="9925.9"/>
    <n v="-3292.51"/>
  </r>
  <r>
    <x v="0"/>
    <x v="5"/>
    <s v="ELPU"/>
    <x v="23"/>
    <x v="336"/>
    <s v="Sistema Eléctrico Rural  Juliaca"/>
    <s v="SER"/>
    <s v="R"/>
    <s v="Inteconectado"/>
    <s v="PR0025"/>
    <s v="BT5B-R"/>
    <s v="Mayor a 100kWh"/>
    <n v="50"/>
    <n v="7818"/>
    <n v="4553.1499999999996"/>
    <n v="119.44"/>
  </r>
  <r>
    <x v="0"/>
    <x v="5"/>
    <s v="ELPU"/>
    <x v="23"/>
    <x v="337"/>
    <s v="Sistema Eléctrico Rural Puno"/>
    <s v="SER"/>
    <s v="R"/>
    <s v="Inteconectado"/>
    <s v="PR0026"/>
    <s v="BT5B-R"/>
    <s v="De 0 a 30 kWh "/>
    <n v="3343"/>
    <n v="9488"/>
    <n v="14231.79"/>
    <n v="-2582.9899999999998"/>
  </r>
  <r>
    <x v="0"/>
    <x v="5"/>
    <s v="ELPU"/>
    <x v="23"/>
    <x v="337"/>
    <s v="Sistema Eléctrico Rural Puno"/>
    <s v="SER"/>
    <s v="R"/>
    <s v="Inteconectado"/>
    <s v="PR0026"/>
    <s v="BT5B-R"/>
    <s v="De 30 a 100kWh"/>
    <n v="76"/>
    <n v="3738"/>
    <n v="1680.18"/>
    <n v="-620.91999999999996"/>
  </r>
  <r>
    <x v="0"/>
    <x v="5"/>
    <s v="ELPU"/>
    <x v="23"/>
    <x v="337"/>
    <s v="Sistema Eléctrico Rural Puno"/>
    <s v="SER"/>
    <s v="R"/>
    <s v="Inteconectado"/>
    <s v="PR0026"/>
    <s v="BT5B-R"/>
    <s v="Mayor a 100kWh"/>
    <n v="4"/>
    <n v="863"/>
    <n v="497.14"/>
    <n v="13.04"/>
  </r>
  <r>
    <x v="0"/>
    <x v="5"/>
    <s v="ELPU"/>
    <x v="23"/>
    <x v="338"/>
    <s v="Sistema Eléctrico Rural Antauta"/>
    <s v="SER"/>
    <s v="R"/>
    <s v="Inteconectado"/>
    <s v="PR0029"/>
    <s v="BT5B-R"/>
    <s v="De 0 a 30 kWh "/>
    <n v="415"/>
    <n v="1609"/>
    <n v="1882.16"/>
    <n v="-437.96"/>
  </r>
  <r>
    <x v="0"/>
    <x v="5"/>
    <s v="ELPU"/>
    <x v="23"/>
    <x v="338"/>
    <s v="Sistema Eléctrico Rural Antauta"/>
    <s v="SER"/>
    <s v="R"/>
    <s v="Inteconectado"/>
    <s v="PR0029"/>
    <s v="BT5B-R"/>
    <s v="De 30 a 100kWh"/>
    <n v="11"/>
    <n v="669"/>
    <n v="312.81"/>
    <n v="-89.87"/>
  </r>
  <r>
    <x v="0"/>
    <x v="5"/>
    <s v="ELPU"/>
    <x v="23"/>
    <x v="338"/>
    <s v="Sistema Eléctrico Rural Antauta"/>
    <s v="SER"/>
    <s v="R"/>
    <s v="Inteconectado"/>
    <s v="PR0029"/>
    <s v="BT5B-R"/>
    <s v="Mayor a 100kWh"/>
    <n v="2"/>
    <n v="216"/>
    <n v="127.99"/>
    <n v="3.35"/>
  </r>
  <r>
    <x v="0"/>
    <x v="5"/>
    <s v="ELPU"/>
    <x v="23"/>
    <x v="339"/>
    <s v="SER SAN GABAN"/>
    <s v="SER"/>
    <s v="R"/>
    <s v="Inteconectado"/>
    <s v="PR0020"/>
    <s v="BT5B-R"/>
    <s v="De 0 a 30 kWh "/>
    <n v="940"/>
    <n v="3070"/>
    <n v="4107.1400000000003"/>
    <n v="-835.94"/>
  </r>
  <r>
    <x v="0"/>
    <x v="5"/>
    <s v="ELPU"/>
    <x v="23"/>
    <x v="339"/>
    <s v="SER SAN GABAN"/>
    <s v="SER"/>
    <s v="R"/>
    <s v="Inteconectado"/>
    <s v="PR0020"/>
    <s v="BT5B-R"/>
    <s v="De 30 a 100kWh"/>
    <n v="22"/>
    <n v="1006"/>
    <n v="444.8"/>
    <n v="-179.74"/>
  </r>
  <r>
    <x v="0"/>
    <x v="5"/>
    <s v="ELPU"/>
    <x v="23"/>
    <x v="339"/>
    <s v="SER SAN GABAN"/>
    <s v="SER"/>
    <s v="R"/>
    <s v="Inteconectado"/>
    <s v="PR0020"/>
    <s v="BT5B-R"/>
    <s v="Mayor a 100kWh"/>
    <n v="3"/>
    <n v="2435"/>
    <n v="1373.09"/>
    <n v="36.06"/>
  </r>
  <r>
    <x v="0"/>
    <x v="5"/>
    <s v="ELS"/>
    <x v="24"/>
    <x v="340"/>
    <s v="Ilo"/>
    <s v="3"/>
    <s v="U"/>
    <s v="Inteconectado"/>
    <s v="PL0110"/>
    <s v="BT5B-R"/>
    <s v="De 0 a 30 kWh "/>
    <n v="5775"/>
    <n v="55036"/>
    <n v="40681.339999999997"/>
    <n v="-7515.36"/>
  </r>
  <r>
    <x v="0"/>
    <x v="5"/>
    <s v="ELS"/>
    <x v="24"/>
    <x v="340"/>
    <s v="Ilo"/>
    <s v="3"/>
    <s v="U"/>
    <s v="Inteconectado"/>
    <s v="PL0110"/>
    <s v="BT5B-R"/>
    <s v="De 30 a 100kWh"/>
    <n v="10081"/>
    <n v="661268.34"/>
    <n v="351540.47"/>
    <n v="-41332.1"/>
  </r>
  <r>
    <x v="0"/>
    <x v="5"/>
    <s v="ELS"/>
    <x v="24"/>
    <x v="340"/>
    <s v="Ilo"/>
    <s v="3"/>
    <s v="U"/>
    <s v="Inteconectado"/>
    <s v="PL0110"/>
    <s v="BT5B-R"/>
    <s v="Mayor a 100kWh"/>
    <n v="6886"/>
    <n v="1302450"/>
    <n v="746837.17"/>
    <n v="13849.48"/>
  </r>
  <r>
    <x v="0"/>
    <x v="5"/>
    <s v="ELS"/>
    <x v="24"/>
    <x v="341"/>
    <s v="Moquegua"/>
    <s v="3"/>
    <s v="U"/>
    <s v="Inteconectado"/>
    <s v="PL0111"/>
    <s v="BT5B-R"/>
    <s v="De 0 a 30 kWh "/>
    <n v="6547"/>
    <n v="65413"/>
    <n v="47298.1"/>
    <n v="-8911.06"/>
  </r>
  <r>
    <x v="0"/>
    <x v="5"/>
    <s v="ELS"/>
    <x v="24"/>
    <x v="341"/>
    <s v="Moquegua"/>
    <s v="3"/>
    <s v="U"/>
    <s v="Inteconectado"/>
    <s v="PL0111"/>
    <s v="BT5B-R"/>
    <s v="De 30 a 100kWh"/>
    <n v="9584"/>
    <n v="615555"/>
    <n v="326311.59999999998"/>
    <n v="-39263.5"/>
  </r>
  <r>
    <x v="0"/>
    <x v="5"/>
    <s v="ELS"/>
    <x v="24"/>
    <x v="341"/>
    <s v="Moquegua"/>
    <s v="3"/>
    <s v="U"/>
    <s v="Inteconectado"/>
    <s v="PL0111"/>
    <s v="BT5B-R"/>
    <s v="Mayor a 100kWh"/>
    <n v="5666"/>
    <n v="1162765"/>
    <n v="656129.15"/>
    <n v="4676.66"/>
  </r>
  <r>
    <x v="0"/>
    <x v="5"/>
    <s v="ELS"/>
    <x v="24"/>
    <x v="342"/>
    <s v="Tacna"/>
    <s v="2"/>
    <s v="U"/>
    <s v="Inteconectado"/>
    <s v="PL0112"/>
    <s v="BT5B-R"/>
    <s v="De 0 a 30 kWh "/>
    <n v="21137"/>
    <n v="221941"/>
    <n v="149862.82"/>
    <n v="-28543.73"/>
  </r>
  <r>
    <x v="0"/>
    <x v="5"/>
    <s v="ELS"/>
    <x v="24"/>
    <x v="342"/>
    <s v="Tacna"/>
    <s v="2"/>
    <s v="U"/>
    <s v="Inteconectado"/>
    <s v="PL0112"/>
    <s v="BT5B-R"/>
    <s v="De 30 a 100kWh"/>
    <n v="33803"/>
    <n v="2165831"/>
    <n v="1086091.2"/>
    <n v="-130564.3"/>
  </r>
  <r>
    <x v="0"/>
    <x v="5"/>
    <s v="ELS"/>
    <x v="24"/>
    <x v="342"/>
    <s v="Tacna"/>
    <s v="2"/>
    <s v="U"/>
    <s v="Inteconectado"/>
    <s v="PL0112"/>
    <s v="BT5B-R"/>
    <s v="Mayor a 100kWh"/>
    <n v="25968"/>
    <n v="5232196"/>
    <n v="2825707.54"/>
    <n v="56044.71"/>
  </r>
  <r>
    <x v="0"/>
    <x v="5"/>
    <s v="ELS"/>
    <x v="24"/>
    <x v="343"/>
    <s v="Yarada"/>
    <s v="3"/>
    <s v="U"/>
    <s v="Inteconectado"/>
    <s v="PL0113"/>
    <s v="BT5B-R"/>
    <s v="De 0 a 30 kWh "/>
    <n v="239"/>
    <n v="2728"/>
    <n v="1893.17"/>
    <n v="-380.88"/>
  </r>
  <r>
    <x v="0"/>
    <x v="5"/>
    <s v="ELS"/>
    <x v="24"/>
    <x v="343"/>
    <s v="Yarada"/>
    <s v="3"/>
    <s v="U"/>
    <s v="Inteconectado"/>
    <s v="PL0113"/>
    <s v="BT5B-R"/>
    <s v="De 30 a 100kWh"/>
    <n v="408"/>
    <n v="25092"/>
    <n v="13577.68"/>
    <n v="-1719.42"/>
  </r>
  <r>
    <x v="0"/>
    <x v="5"/>
    <s v="ELS"/>
    <x v="24"/>
    <x v="343"/>
    <s v="Yarada"/>
    <s v="3"/>
    <s v="U"/>
    <s v="Inteconectado"/>
    <s v="PL0113"/>
    <s v="BT5B-R"/>
    <s v="Mayor a 100kWh"/>
    <n v="303"/>
    <n v="87641"/>
    <n v="49792.160000000003"/>
    <n v="-106.79"/>
  </r>
  <r>
    <x v="0"/>
    <x v="5"/>
    <s v="ELS"/>
    <x v="24"/>
    <x v="344"/>
    <s v="Puquina-Omate-Ubinas"/>
    <s v="4"/>
    <s v="R"/>
    <s v="Inteconectado"/>
    <s v="PL0114"/>
    <s v="BT5B-R"/>
    <s v="De 0 a 30 kWh "/>
    <n v="2293"/>
    <n v="20634"/>
    <n v="14742.81"/>
    <n v="-6253.93"/>
  </r>
  <r>
    <x v="0"/>
    <x v="5"/>
    <s v="ELS"/>
    <x v="24"/>
    <x v="344"/>
    <s v="Puquina-Omate-Ubinas"/>
    <s v="4"/>
    <s v="R"/>
    <s v="Inteconectado"/>
    <s v="PL0114"/>
    <s v="BT5B-R"/>
    <s v="De 30 a 100kWh"/>
    <n v="826"/>
    <n v="45184"/>
    <n v="22922.55"/>
    <n v="-7531.68"/>
  </r>
  <r>
    <x v="0"/>
    <x v="5"/>
    <s v="ELS"/>
    <x v="24"/>
    <x v="344"/>
    <s v="Puquina-Omate-Ubinas"/>
    <s v="4"/>
    <s v="R"/>
    <s v="Inteconectado"/>
    <s v="PL0114"/>
    <s v="BT5B-R"/>
    <s v="Mayor a 100kWh"/>
    <n v="170"/>
    <n v="63455"/>
    <n v="30422.47"/>
    <n v="-8685.59"/>
  </r>
  <r>
    <x v="0"/>
    <x v="5"/>
    <s v="ELS"/>
    <x v="24"/>
    <x v="345"/>
    <s v="Tarata"/>
    <s v="5"/>
    <s v="R"/>
    <s v="Inteconectado"/>
    <s v="PL0115"/>
    <s v="BT5B-R"/>
    <s v="De 0 a 30 kWh "/>
    <n v="4343"/>
    <n v="38970"/>
    <n v="30473.759999999998"/>
    <n v="-13275.48"/>
  </r>
  <r>
    <x v="0"/>
    <x v="5"/>
    <s v="ELS"/>
    <x v="24"/>
    <x v="345"/>
    <s v="Tarata"/>
    <s v="5"/>
    <s v="R"/>
    <s v="Inteconectado"/>
    <s v="PL0115"/>
    <s v="BT5B-R"/>
    <s v="De 30 a 100kWh"/>
    <n v="1042"/>
    <n v="53130"/>
    <n v="29598.720000000001"/>
    <n v="-10728.28"/>
  </r>
  <r>
    <x v="0"/>
    <x v="5"/>
    <s v="ELS"/>
    <x v="24"/>
    <x v="345"/>
    <s v="Tarata"/>
    <s v="5"/>
    <s v="R"/>
    <s v="Inteconectado"/>
    <s v="PL0115"/>
    <s v="BT5B-R"/>
    <s v="Mayor a 100kWh"/>
    <n v="210"/>
    <n v="56911"/>
    <n v="40211.360000000001"/>
    <n v="600.58000000000004"/>
  </r>
  <r>
    <x v="0"/>
    <x v="5"/>
    <s v="ELS"/>
    <x v="24"/>
    <x v="346"/>
    <s v="Tomasiri"/>
    <s v="4"/>
    <s v="R"/>
    <s v="Inteconectado"/>
    <s v="PL0116"/>
    <s v="BT5B-R"/>
    <s v="De 0 a 30 kWh "/>
    <n v="2361"/>
    <n v="13743"/>
    <n v="12942.62"/>
    <n v="-4205.3500000000004"/>
  </r>
  <r>
    <x v="0"/>
    <x v="5"/>
    <s v="ELS"/>
    <x v="24"/>
    <x v="346"/>
    <s v="Tomasiri"/>
    <s v="4"/>
    <s v="R"/>
    <s v="Inteconectado"/>
    <s v="PL0116"/>
    <s v="BT5B-R"/>
    <s v="De 30 a 100kWh"/>
    <n v="1246"/>
    <n v="72422"/>
    <n v="37397.65"/>
    <n v="-11536.79"/>
  </r>
  <r>
    <x v="0"/>
    <x v="5"/>
    <s v="ELS"/>
    <x v="24"/>
    <x v="346"/>
    <s v="Tomasiri"/>
    <s v="4"/>
    <s v="R"/>
    <s v="Inteconectado"/>
    <s v="PL0116"/>
    <s v="BT5B-R"/>
    <s v="Mayor a 100kWh"/>
    <n v="341"/>
    <n v="83918"/>
    <n v="51883.24"/>
    <n v="-741.73"/>
  </r>
  <r>
    <x v="0"/>
    <x v="5"/>
    <s v="ELS"/>
    <x v="24"/>
    <x v="347"/>
    <s v="Ichuña"/>
    <s v="5"/>
    <s v="R"/>
    <s v="Inteconectado"/>
    <s v="PL0117"/>
    <s v="BT5B-R"/>
    <s v="De 0 a 30 kWh "/>
    <n v="256"/>
    <n v="2484"/>
    <n v="1865.28"/>
    <n v="-851.52"/>
  </r>
  <r>
    <x v="0"/>
    <x v="5"/>
    <s v="ELS"/>
    <x v="24"/>
    <x v="347"/>
    <s v="Ichuña"/>
    <s v="5"/>
    <s v="R"/>
    <s v="Inteconectado"/>
    <s v="PL0117"/>
    <s v="BT5B-R"/>
    <s v="De 30 a 100kWh"/>
    <n v="100"/>
    <n v="5137"/>
    <n v="2862.43"/>
    <n v="-1054.75"/>
  </r>
  <r>
    <x v="0"/>
    <x v="5"/>
    <s v="ELS"/>
    <x v="24"/>
    <x v="347"/>
    <s v="Ichuña"/>
    <s v="5"/>
    <s v="R"/>
    <s v="Inteconectado"/>
    <s v="PL0117"/>
    <s v="BT5B-R"/>
    <s v="Mayor a 100kWh"/>
    <n v="28"/>
    <n v="6734"/>
    <n v="4304.99"/>
    <n v="-422.75"/>
  </r>
  <r>
    <x v="0"/>
    <x v="5"/>
    <s v="ELS"/>
    <x v="24"/>
    <x v="348"/>
    <s v="Moquegua Rural"/>
    <s v="5"/>
    <s v="R"/>
    <s v="Inteconectado"/>
    <s v="PL0240"/>
    <s v="BT5B-R"/>
    <s v="De 0 a 30 kWh "/>
    <n v="511"/>
    <n v="4898"/>
    <n v="3665.41"/>
    <n v="-1639.81"/>
  </r>
  <r>
    <x v="0"/>
    <x v="5"/>
    <s v="ELS"/>
    <x v="24"/>
    <x v="348"/>
    <s v="Moquegua Rural"/>
    <s v="5"/>
    <s v="R"/>
    <s v="Inteconectado"/>
    <s v="PL0240"/>
    <s v="BT5B-R"/>
    <s v="De 30 a 100kWh"/>
    <n v="472"/>
    <n v="27407"/>
    <n v="15402.21"/>
    <n v="-4828.99"/>
  </r>
  <r>
    <x v="0"/>
    <x v="5"/>
    <s v="ELS"/>
    <x v="24"/>
    <x v="348"/>
    <s v="Moquegua Rural"/>
    <s v="5"/>
    <s v="R"/>
    <s v="Inteconectado"/>
    <s v="PL0240"/>
    <s v="BT5B-R"/>
    <s v="Mayor a 100kWh"/>
    <n v="105"/>
    <n v="26665"/>
    <n v="16805.060000000001"/>
    <n v="-1473.59"/>
  </r>
  <r>
    <x v="0"/>
    <x v="5"/>
    <s v="ELS"/>
    <x v="24"/>
    <x v="349"/>
    <s v="SER INCLAN"/>
    <s v="SER"/>
    <s v="R"/>
    <s v="Inteconectado"/>
    <s v="PR1236"/>
    <s v="BT5B-R"/>
    <s v="De 0 a 30 kWh "/>
    <n v="89"/>
    <n v="878"/>
    <n v="818.15"/>
    <n v="-347.34"/>
  </r>
  <r>
    <x v="0"/>
    <x v="5"/>
    <s v="ELS"/>
    <x v="24"/>
    <x v="349"/>
    <s v="SER INCLAN"/>
    <s v="SER"/>
    <s v="R"/>
    <s v="Inteconectado"/>
    <s v="PR1236"/>
    <s v="BT5B-R"/>
    <s v="De 30 a 100kWh"/>
    <n v="26"/>
    <n v="1270"/>
    <n v="833.83"/>
    <n v="-308.62"/>
  </r>
  <r>
    <x v="0"/>
    <x v="5"/>
    <s v="ELS"/>
    <x v="24"/>
    <x v="349"/>
    <s v="SER INCLAN"/>
    <s v="SER"/>
    <s v="R"/>
    <s v="Inteconectado"/>
    <s v="PR1236"/>
    <s v="BT5B-R"/>
    <s v="Mayor a 100kWh"/>
    <n v="6"/>
    <n v="1450"/>
    <n v="1149"/>
    <n v="-29.99"/>
  </r>
  <r>
    <x v="0"/>
    <x v="5"/>
    <s v="ELS"/>
    <x v="24"/>
    <x v="350"/>
    <s v="SER TORATA"/>
    <s v="SER"/>
    <s v="R"/>
    <s v="Inteconectado"/>
    <s v="PR0105"/>
    <s v="BT5B-R"/>
    <s v="De 0 a 30 kWh "/>
    <n v="309"/>
    <n v="1956"/>
    <n v="2393.9299999999998"/>
    <n v="-759.32"/>
  </r>
  <r>
    <x v="0"/>
    <x v="5"/>
    <s v="ELS"/>
    <x v="24"/>
    <x v="350"/>
    <s v="SER TORATA"/>
    <s v="SER"/>
    <s v="R"/>
    <s v="Inteconectado"/>
    <s v="PR0105"/>
    <s v="BT5B-R"/>
    <s v="De 30 a 100kWh"/>
    <n v="43"/>
    <n v="2015"/>
    <n v="1291.3"/>
    <n v="-500.95"/>
  </r>
  <r>
    <x v="0"/>
    <x v="5"/>
    <s v="ELS"/>
    <x v="24"/>
    <x v="350"/>
    <s v="SER TORATA"/>
    <s v="SER"/>
    <s v="R"/>
    <s v="Inteconectado"/>
    <s v="PR0105"/>
    <s v="BT5B-R"/>
    <s v="Mayor a 100kWh"/>
    <n v="3"/>
    <n v="447"/>
    <n v="372.73"/>
    <n v="9.81"/>
  </r>
  <r>
    <x v="0"/>
    <x v="5"/>
    <s v="ELSE"/>
    <x v="0"/>
    <x v="351"/>
    <s v="Cusco"/>
    <s v="2"/>
    <s v="U"/>
    <s v="Inteconectado"/>
    <s v="PL0032"/>
    <s v="BT5B-R"/>
    <s v="De 0 a 30 kWh "/>
    <n v="26360"/>
    <n v="306995"/>
    <n v="205574.53"/>
    <n v="-41819.39"/>
  </r>
  <r>
    <x v="0"/>
    <x v="5"/>
    <s v="ELSE"/>
    <x v="0"/>
    <x v="351"/>
    <s v="Cusco"/>
    <s v="2"/>
    <s v="U"/>
    <s v="Inteconectado"/>
    <s v="PL0032"/>
    <s v="BT5B-R"/>
    <s v="De 30 a 100kWh"/>
    <n v="47257"/>
    <n v="3028221"/>
    <n v="1600423.35"/>
    <n v="-193290.12"/>
  </r>
  <r>
    <x v="0"/>
    <x v="5"/>
    <s v="ELSE"/>
    <x v="0"/>
    <x v="351"/>
    <s v="Cusco"/>
    <s v="2"/>
    <s v="U"/>
    <s v="Inteconectado"/>
    <s v="PL0032"/>
    <s v="BT5B-R"/>
    <s v="Mayor a 100kWh"/>
    <n v="39067"/>
    <n v="8196369"/>
    <n v="4707684.96"/>
    <n v="123523.12"/>
  </r>
  <r>
    <x v="0"/>
    <x v="5"/>
    <s v="ELSE"/>
    <x v="0"/>
    <x v="352"/>
    <s v="Iberia"/>
    <s v="5"/>
    <s v="R"/>
    <s v="Inteconectado"/>
    <s v="PL0033"/>
    <s v="BT5B-R"/>
    <s v="De 0 a 30 kWh "/>
    <n v="382"/>
    <n v="4186"/>
    <n v="2473.4499999999998"/>
    <n v="-1140.27"/>
  </r>
  <r>
    <x v="0"/>
    <x v="5"/>
    <s v="ELSE"/>
    <x v="0"/>
    <x v="352"/>
    <s v="Iberia"/>
    <s v="5"/>
    <s v="R"/>
    <s v="Inteconectado"/>
    <s v="PL0033"/>
    <s v="BT5B-R"/>
    <s v="De 30 a 100kWh"/>
    <n v="575"/>
    <n v="35887"/>
    <n v="16857.72"/>
    <n v="-4697.75"/>
  </r>
  <r>
    <x v="0"/>
    <x v="5"/>
    <s v="ELSE"/>
    <x v="0"/>
    <x v="352"/>
    <s v="Iberia"/>
    <s v="5"/>
    <s v="R"/>
    <s v="Inteconectado"/>
    <s v="PL0033"/>
    <s v="BT5B-R"/>
    <s v="Mayor a 100kWh"/>
    <n v="243"/>
    <n v="49227"/>
    <n v="28412.560000000001"/>
    <n v="745.53"/>
  </r>
  <r>
    <x v="0"/>
    <x v="5"/>
    <s v="ELSE"/>
    <x v="0"/>
    <x v="0"/>
    <s v="Puerto Maldonado"/>
    <s v="2"/>
    <s v="U"/>
    <s v="Inteconectado"/>
    <s v="PL0034"/>
    <s v="BT5B-R"/>
    <s v="De 0 a 30 kWh "/>
    <n v="3363"/>
    <n v="35850"/>
    <n v="24872.1"/>
    <n v="-4883.75"/>
  </r>
  <r>
    <x v="0"/>
    <x v="5"/>
    <s v="ELSE"/>
    <x v="0"/>
    <x v="0"/>
    <s v="Puerto Maldonado"/>
    <s v="2"/>
    <s v="U"/>
    <s v="Inteconectado"/>
    <s v="PL0034"/>
    <s v="BT5B-R"/>
    <s v="De 30 a 100kWh"/>
    <n v="6741"/>
    <n v="440283"/>
    <n v="232827.76"/>
    <n v="-27570.69"/>
  </r>
  <r>
    <x v="0"/>
    <x v="5"/>
    <s v="ELSE"/>
    <x v="0"/>
    <x v="0"/>
    <s v="Puerto Maldonado"/>
    <s v="2"/>
    <s v="U"/>
    <s v="Inteconectado"/>
    <s v="PL0034"/>
    <s v="BT5B-R"/>
    <s v="Mayor a 100kWh"/>
    <n v="6722"/>
    <n v="1402183"/>
    <n v="805481.22"/>
    <n v="21134.68"/>
  </r>
  <r>
    <x v="0"/>
    <x v="5"/>
    <s v="ELSE"/>
    <x v="0"/>
    <x v="1"/>
    <s v="Abancay"/>
    <s v="2"/>
    <s v="U"/>
    <s v="Inteconectado"/>
    <s v="PL0035"/>
    <s v="BT5B-R"/>
    <s v="De 0 a 30 kWh "/>
    <n v="5117"/>
    <n v="64759"/>
    <n v="42016.480000000003"/>
    <n v="-8821.89"/>
  </r>
  <r>
    <x v="0"/>
    <x v="5"/>
    <s v="ELSE"/>
    <x v="0"/>
    <x v="1"/>
    <s v="Abancay"/>
    <s v="2"/>
    <s v="U"/>
    <s v="Inteconectado"/>
    <s v="PL0035"/>
    <s v="BT5B-R"/>
    <s v="De 30 a 100kWh"/>
    <n v="7986"/>
    <n v="494831"/>
    <n v="261208.95"/>
    <n v="-32698.93"/>
  </r>
  <r>
    <x v="0"/>
    <x v="5"/>
    <s v="ELSE"/>
    <x v="0"/>
    <x v="1"/>
    <s v="Abancay"/>
    <s v="2"/>
    <s v="U"/>
    <s v="Inteconectado"/>
    <s v="PL0035"/>
    <s v="BT5B-R"/>
    <s v="Mayor a 100kWh"/>
    <n v="3999"/>
    <n v="670004"/>
    <n v="386886.3"/>
    <n v="9709.34"/>
  </r>
  <r>
    <x v="0"/>
    <x v="5"/>
    <s v="ELSE"/>
    <x v="0"/>
    <x v="2"/>
    <s v="La Convención"/>
    <s v="2"/>
    <s v="U"/>
    <s v="Inteconectado"/>
    <s v="PL0036"/>
    <s v="BT5B-R"/>
    <s v="De 0 a 30 kWh "/>
    <n v="2822"/>
    <n v="31850"/>
    <n v="21593.08"/>
    <n v="-4338.62"/>
  </r>
  <r>
    <x v="0"/>
    <x v="5"/>
    <s v="ELSE"/>
    <x v="0"/>
    <x v="2"/>
    <s v="La Convención"/>
    <s v="2"/>
    <s v="U"/>
    <s v="Inteconectado"/>
    <s v="PL0036"/>
    <s v="BT5B-R"/>
    <s v="De 30 a 100kWh"/>
    <n v="4155"/>
    <n v="263550"/>
    <n v="139243.51999999999"/>
    <n v="-16993.95"/>
  </r>
  <r>
    <x v="0"/>
    <x v="5"/>
    <s v="ELSE"/>
    <x v="0"/>
    <x v="2"/>
    <s v="La Convención"/>
    <s v="2"/>
    <s v="U"/>
    <s v="Inteconectado"/>
    <s v="PL0036"/>
    <s v="BT5B-R"/>
    <s v="Mayor a 100kWh"/>
    <n v="3175"/>
    <n v="665731"/>
    <n v="382383.8"/>
    <n v="10040.200000000001"/>
  </r>
  <r>
    <x v="0"/>
    <x v="5"/>
    <s v="ELSE"/>
    <x v="0"/>
    <x v="3"/>
    <s v="Yauri"/>
    <s v="4"/>
    <s v="R"/>
    <s v="Inteconectado"/>
    <s v="PL0038"/>
    <s v="BT5B-R"/>
    <s v="De 0 a 30 kWh "/>
    <n v="9222"/>
    <n v="101909"/>
    <n v="59942.68"/>
    <n v="-27757.91"/>
  </r>
  <r>
    <x v="0"/>
    <x v="5"/>
    <s v="ELSE"/>
    <x v="0"/>
    <x v="3"/>
    <s v="Yauri"/>
    <s v="4"/>
    <s v="R"/>
    <s v="Inteconectado"/>
    <s v="PL0038"/>
    <s v="BT5B-R"/>
    <s v="De 30 a 100kWh"/>
    <n v="3297"/>
    <n v="169427"/>
    <n v="76859.360000000001"/>
    <n v="-26936.49"/>
  </r>
  <r>
    <x v="0"/>
    <x v="5"/>
    <s v="ELSE"/>
    <x v="0"/>
    <x v="3"/>
    <s v="Yauri"/>
    <s v="4"/>
    <s v="R"/>
    <s v="Inteconectado"/>
    <s v="PL0038"/>
    <s v="BT5B-R"/>
    <s v="Mayor a 100kWh"/>
    <n v="397"/>
    <n v="79889"/>
    <n v="46119.27"/>
    <n v="1210.0999999999999"/>
  </r>
  <r>
    <x v="0"/>
    <x v="5"/>
    <s v="ELSE"/>
    <x v="0"/>
    <x v="4"/>
    <s v="Iñapari"/>
    <s v="3"/>
    <s v="U"/>
    <s v="Inteconectado"/>
    <s v="PL0039"/>
    <s v="BT5B-R"/>
    <s v="De 0 a 30 kWh "/>
    <n v="77"/>
    <n v="546"/>
    <n v="464.89"/>
    <n v="-74.38"/>
  </r>
  <r>
    <x v="0"/>
    <x v="5"/>
    <s v="ELSE"/>
    <x v="0"/>
    <x v="4"/>
    <s v="Iñapari"/>
    <s v="3"/>
    <s v="U"/>
    <s v="Inteconectado"/>
    <s v="PL0039"/>
    <s v="BT5B-R"/>
    <s v="De 30 a 100kWh"/>
    <n v="116"/>
    <n v="7503"/>
    <n v="3978.15"/>
    <n v="-474.44"/>
  </r>
  <r>
    <x v="0"/>
    <x v="5"/>
    <s v="ELSE"/>
    <x v="0"/>
    <x v="4"/>
    <s v="Iñapari"/>
    <s v="3"/>
    <s v="U"/>
    <s v="Inteconectado"/>
    <s v="PL0039"/>
    <s v="BT5B-R"/>
    <s v="Mayor a 100kWh"/>
    <n v="138"/>
    <n v="42918"/>
    <n v="24457"/>
    <n v="641.9"/>
  </r>
  <r>
    <x v="0"/>
    <x v="5"/>
    <s v="ELSE"/>
    <x v="0"/>
    <x v="5"/>
    <s v="Valle Sagrado 1"/>
    <s v="4"/>
    <s v="R"/>
    <s v="Inteconectado"/>
    <s v="PL0040"/>
    <s v="BT5B-R"/>
    <s v="De 0 a 30 kWh "/>
    <n v="17570"/>
    <n v="198957"/>
    <n v="115404.25"/>
    <n v="-54191.11"/>
  </r>
  <r>
    <x v="0"/>
    <x v="5"/>
    <s v="ELSE"/>
    <x v="0"/>
    <x v="5"/>
    <s v="Valle Sagrado 1"/>
    <s v="4"/>
    <s v="R"/>
    <s v="Inteconectado"/>
    <s v="PL0040"/>
    <s v="BT5B-R"/>
    <s v="De 30 a 100kWh"/>
    <n v="8978"/>
    <n v="501197"/>
    <n v="230953.95"/>
    <n v="-73350.259999999995"/>
  </r>
  <r>
    <x v="0"/>
    <x v="5"/>
    <s v="ELSE"/>
    <x v="0"/>
    <x v="5"/>
    <s v="Valle Sagrado 1"/>
    <s v="4"/>
    <s v="R"/>
    <s v="Inteconectado"/>
    <s v="PL0040"/>
    <s v="BT5B-R"/>
    <s v="Mayor a 100kWh"/>
    <n v="2593"/>
    <n v="553774"/>
    <n v="319110.08"/>
    <n v="8373.81"/>
  </r>
  <r>
    <x v="0"/>
    <x v="5"/>
    <s v="ELSE"/>
    <x v="0"/>
    <x v="6"/>
    <s v="Valle Sagrado 2"/>
    <s v="5"/>
    <s v="R"/>
    <s v="Inteconectado"/>
    <s v="PL0041"/>
    <s v="BT5B-R"/>
    <s v="De 0 a 30 kWh "/>
    <n v="16447"/>
    <n v="183502"/>
    <n v="107319.28"/>
    <n v="-49982.33"/>
  </r>
  <r>
    <x v="0"/>
    <x v="5"/>
    <s v="ELSE"/>
    <x v="0"/>
    <x v="6"/>
    <s v="Valle Sagrado 2"/>
    <s v="5"/>
    <s v="R"/>
    <s v="Inteconectado"/>
    <s v="PL0041"/>
    <s v="BT5B-R"/>
    <s v="De 30 a 100kWh"/>
    <n v="5644"/>
    <n v="301102"/>
    <n v="137588.29"/>
    <n v="-46111.48"/>
  </r>
  <r>
    <x v="0"/>
    <x v="5"/>
    <s v="ELSE"/>
    <x v="0"/>
    <x v="6"/>
    <s v="Valle Sagrado 2"/>
    <s v="5"/>
    <s v="R"/>
    <s v="Inteconectado"/>
    <s v="PL0041"/>
    <s v="BT5B-R"/>
    <s v="Mayor a 100kWh"/>
    <n v="1173"/>
    <n v="236530"/>
    <n v="136536.25"/>
    <n v="3582.4"/>
  </r>
  <r>
    <x v="0"/>
    <x v="5"/>
    <s v="ELSE"/>
    <x v="0"/>
    <x v="7"/>
    <s v="Andahuaylas"/>
    <s v="4"/>
    <s v="R"/>
    <s v="Inteconectado"/>
    <s v="PL0042"/>
    <s v="BT5B-R"/>
    <s v="De 0 a 30 kWh "/>
    <n v="30034"/>
    <n v="340828"/>
    <n v="197623.03"/>
    <n v="-92833.83"/>
  </r>
  <r>
    <x v="0"/>
    <x v="5"/>
    <s v="ELSE"/>
    <x v="0"/>
    <x v="7"/>
    <s v="Andahuaylas"/>
    <s v="4"/>
    <s v="R"/>
    <s v="Inteconectado"/>
    <s v="PL0042"/>
    <s v="BT5B-R"/>
    <s v="De 30 a 100kWh"/>
    <n v="10378"/>
    <n v="559933"/>
    <n v="256396.48"/>
    <n v="-84795.07"/>
  </r>
  <r>
    <x v="0"/>
    <x v="5"/>
    <s v="ELSE"/>
    <x v="0"/>
    <x v="7"/>
    <s v="Andahuaylas"/>
    <s v="4"/>
    <s v="R"/>
    <s v="Inteconectado"/>
    <s v="PL0042"/>
    <s v="BT5B-R"/>
    <s v="Mayor a 100kWh"/>
    <n v="2326"/>
    <n v="411128"/>
    <n v="238341.58"/>
    <n v="6252.9"/>
  </r>
  <r>
    <x v="0"/>
    <x v="5"/>
    <s v="ELSE"/>
    <x v="0"/>
    <x v="8"/>
    <s v="Abancay Rural"/>
    <s v="6"/>
    <s v="R"/>
    <s v="Inteconectado"/>
    <s v="PL0241"/>
    <s v="BT5B-R"/>
    <s v="De 0 a 30 kWh "/>
    <n v="10275"/>
    <n v="98272"/>
    <n v="62625.3"/>
    <n v="-26765.55"/>
  </r>
  <r>
    <x v="0"/>
    <x v="5"/>
    <s v="ELSE"/>
    <x v="0"/>
    <x v="8"/>
    <s v="Abancay Rural"/>
    <s v="6"/>
    <s v="R"/>
    <s v="Inteconectado"/>
    <s v="PL0241"/>
    <s v="BT5B-R"/>
    <s v="De 30 a 100kWh"/>
    <n v="2272"/>
    <n v="117114"/>
    <n v="53146.68"/>
    <n v="-18575.86"/>
  </r>
  <r>
    <x v="0"/>
    <x v="5"/>
    <s v="ELSE"/>
    <x v="0"/>
    <x v="8"/>
    <s v="Abancay Rural"/>
    <s v="6"/>
    <s v="R"/>
    <s v="Inteconectado"/>
    <s v="PL0241"/>
    <s v="BT5B-R"/>
    <s v="Mayor a 100kWh"/>
    <n v="294"/>
    <n v="49970"/>
    <n v="28428.94"/>
    <n v="179.02"/>
  </r>
  <r>
    <x v="0"/>
    <x v="5"/>
    <s v="ELSE"/>
    <x v="0"/>
    <x v="9"/>
    <s v="La Convención Rural"/>
    <s v="5"/>
    <s v="R"/>
    <s v="Inteconectado"/>
    <s v="PL0243"/>
    <s v="BT5B-R"/>
    <s v="De 0 a 30 kWh "/>
    <n v="16075"/>
    <n v="144468"/>
    <n v="95363.23"/>
    <n v="-39348.31"/>
  </r>
  <r>
    <x v="0"/>
    <x v="5"/>
    <s v="ELSE"/>
    <x v="0"/>
    <x v="9"/>
    <s v="La Convención Rural"/>
    <s v="5"/>
    <s v="R"/>
    <s v="Inteconectado"/>
    <s v="PL0243"/>
    <s v="BT5B-R"/>
    <s v="De 30 a 100kWh"/>
    <n v="6518"/>
    <n v="350891"/>
    <n v="160595.99"/>
    <n v="-53252.06"/>
  </r>
  <r>
    <x v="0"/>
    <x v="5"/>
    <s v="ELSE"/>
    <x v="0"/>
    <x v="9"/>
    <s v="La Convención Rural"/>
    <s v="5"/>
    <s v="R"/>
    <s v="Inteconectado"/>
    <s v="PL0243"/>
    <s v="BT5B-R"/>
    <s v="Mayor a 100kWh"/>
    <n v="1332"/>
    <n v="242978"/>
    <n v="140705.92000000001"/>
    <n v="3691.72"/>
  </r>
  <r>
    <x v="0"/>
    <x v="5"/>
    <s v="ELSE"/>
    <x v="0"/>
    <x v="10"/>
    <s v="Sicuani"/>
    <s v="3"/>
    <s v="U"/>
    <s v="Inteconectado"/>
    <s v="PL0244"/>
    <s v="BT5B-R"/>
    <s v="De 0 a 30 kWh "/>
    <n v="5767"/>
    <n v="77768"/>
    <n v="49884.92"/>
    <n v="-10593.68"/>
  </r>
  <r>
    <x v="0"/>
    <x v="5"/>
    <s v="ELSE"/>
    <x v="0"/>
    <x v="10"/>
    <s v="Sicuani"/>
    <s v="3"/>
    <s v="U"/>
    <s v="Inteconectado"/>
    <s v="PL0244"/>
    <s v="BT5B-R"/>
    <s v="De 30 a 100kWh"/>
    <n v="3759"/>
    <n v="204403"/>
    <n v="107808.86"/>
    <n v="-15374.31"/>
  </r>
  <r>
    <x v="0"/>
    <x v="5"/>
    <s v="ELSE"/>
    <x v="0"/>
    <x v="10"/>
    <s v="Sicuani"/>
    <s v="3"/>
    <s v="U"/>
    <s v="Inteconectado"/>
    <s v="PL0244"/>
    <s v="BT5B-R"/>
    <s v="Mayor a 100kWh"/>
    <n v="548"/>
    <n v="84153"/>
    <n v="48848.52"/>
    <n v="1280.97"/>
  </r>
  <r>
    <x v="0"/>
    <x v="5"/>
    <s v="ELSE"/>
    <x v="0"/>
    <x v="11"/>
    <s v="Valle Sagrado 3"/>
    <s v="6"/>
    <s v="R"/>
    <s v="Inteconectado"/>
    <s v="PL0245"/>
    <s v="BT5B-R"/>
    <s v="De 0 a 30 kWh "/>
    <n v="20012"/>
    <n v="226403"/>
    <n v="131425.01999999999"/>
    <n v="-61667.24"/>
  </r>
  <r>
    <x v="0"/>
    <x v="5"/>
    <s v="ELSE"/>
    <x v="0"/>
    <x v="11"/>
    <s v="Valle Sagrado 3"/>
    <s v="6"/>
    <s v="R"/>
    <s v="Inteconectado"/>
    <s v="PL0245"/>
    <s v="BT5B-R"/>
    <s v="De 30 a 100kWh"/>
    <n v="6251"/>
    <n v="318911"/>
    <n v="144443.76999999999"/>
    <n v="-51070.67"/>
  </r>
  <r>
    <x v="0"/>
    <x v="5"/>
    <s v="ELSE"/>
    <x v="0"/>
    <x v="11"/>
    <s v="Valle Sagrado 3"/>
    <s v="6"/>
    <s v="R"/>
    <s v="Inteconectado"/>
    <s v="PL0245"/>
    <s v="BT5B-R"/>
    <s v="Mayor a 100kWh"/>
    <n v="882"/>
    <n v="157543"/>
    <n v="91301.16"/>
    <n v="2394.98"/>
  </r>
  <r>
    <x v="0"/>
    <x v="5"/>
    <s v="ELSE"/>
    <x v="0"/>
    <x v="12"/>
    <s v="Puerto Maldonado Rural"/>
    <s v="4"/>
    <s v="R"/>
    <s v="Inteconectado"/>
    <s v="PL1034"/>
    <s v="BT5B-R"/>
    <s v="De 0 a 30 kWh "/>
    <n v="1049"/>
    <n v="11293"/>
    <n v="6731.33"/>
    <n v="-3075.89"/>
  </r>
  <r>
    <x v="0"/>
    <x v="5"/>
    <s v="ELSE"/>
    <x v="0"/>
    <x v="12"/>
    <s v="Puerto Maldonado Rural"/>
    <s v="4"/>
    <s v="R"/>
    <s v="Inteconectado"/>
    <s v="PL1034"/>
    <s v="BT5B-R"/>
    <s v="De 30 a 100kWh"/>
    <n v="1533"/>
    <n v="95060"/>
    <n v="44599.87"/>
    <n v="-12524.61"/>
  </r>
  <r>
    <x v="0"/>
    <x v="5"/>
    <s v="ELSE"/>
    <x v="0"/>
    <x v="12"/>
    <s v="Puerto Maldonado Rural"/>
    <s v="4"/>
    <s v="R"/>
    <s v="Inteconectado"/>
    <s v="PL1034"/>
    <s v="BT5B-R"/>
    <s v="Mayor a 100kWh"/>
    <n v="966"/>
    <n v="213662"/>
    <n v="122845.45"/>
    <n v="3076.27"/>
  </r>
  <r>
    <x v="0"/>
    <x v="5"/>
    <s v="ELSE"/>
    <x v="0"/>
    <x v="13"/>
    <s v="Machupicchu"/>
    <s v="2"/>
    <s v="U"/>
    <s v="Inteconectado"/>
    <s v="PL1036"/>
    <s v="BT5B-R"/>
    <s v="De 0 a 30 kWh "/>
    <n v="105"/>
    <n v="1206"/>
    <n v="811.96"/>
    <n v="-164.3"/>
  </r>
  <r>
    <x v="0"/>
    <x v="5"/>
    <s v="ELSE"/>
    <x v="0"/>
    <x v="13"/>
    <s v="Machupicchu"/>
    <s v="2"/>
    <s v="U"/>
    <s v="Inteconectado"/>
    <s v="PL1036"/>
    <s v="BT5B-R"/>
    <s v="De 30 a 100kWh"/>
    <n v="147"/>
    <n v="8965"/>
    <n v="4730.66"/>
    <n v="-601.23"/>
  </r>
  <r>
    <x v="0"/>
    <x v="5"/>
    <s v="ELSE"/>
    <x v="0"/>
    <x v="13"/>
    <s v="Machupicchu"/>
    <s v="2"/>
    <s v="U"/>
    <s v="Inteconectado"/>
    <s v="PL1036"/>
    <s v="BT5B-R"/>
    <s v="Mayor a 100kWh"/>
    <n v="352"/>
    <n v="132163"/>
    <n v="75043.64"/>
    <n v="1970.97"/>
  </r>
  <r>
    <x v="0"/>
    <x v="5"/>
    <s v="ELSE"/>
    <x v="0"/>
    <x v="14"/>
    <s v="Chacapuente"/>
    <s v="6"/>
    <s v="R"/>
    <s v="Inteconectado"/>
    <s v="PL1042"/>
    <s v="BT5B-R"/>
    <s v="De 0 a 30 kWh "/>
    <n v="9618"/>
    <n v="88333"/>
    <n v="57625.4"/>
    <n v="-24058.58"/>
  </r>
  <r>
    <x v="0"/>
    <x v="5"/>
    <s v="ELSE"/>
    <x v="0"/>
    <x v="14"/>
    <s v="Chacapuente"/>
    <s v="6"/>
    <s v="R"/>
    <s v="Inteconectado"/>
    <s v="PL1042"/>
    <s v="BT5B-R"/>
    <s v="De 30 a 100kWh"/>
    <n v="1549"/>
    <n v="74727"/>
    <n v="33435.31"/>
    <n v="-12674.94"/>
  </r>
  <r>
    <x v="0"/>
    <x v="5"/>
    <s v="ELSE"/>
    <x v="0"/>
    <x v="14"/>
    <s v="Chacapuente"/>
    <s v="6"/>
    <s v="R"/>
    <s v="Inteconectado"/>
    <s v="PL1042"/>
    <s v="BT5B-R"/>
    <s v="Mayor a 100kWh"/>
    <n v="121"/>
    <n v="19220"/>
    <n v="11186.86"/>
    <n v="293.38"/>
  </r>
  <r>
    <x v="0"/>
    <x v="5"/>
    <s v="ELSE"/>
    <x v="0"/>
    <x v="15"/>
    <s v="Combapata"/>
    <s v="5"/>
    <s v="R"/>
    <s v="Inteconectado"/>
    <s v="PL1242"/>
    <s v="BT5B-R"/>
    <s v="De 0 a 30 kWh "/>
    <n v="17237"/>
    <n v="179249"/>
    <n v="108806.9"/>
    <n v="-48822.14"/>
  </r>
  <r>
    <x v="0"/>
    <x v="5"/>
    <s v="ELSE"/>
    <x v="0"/>
    <x v="15"/>
    <s v="Combapata"/>
    <s v="5"/>
    <s v="R"/>
    <s v="Inteconectado"/>
    <s v="PL1242"/>
    <s v="BT5B-R"/>
    <s v="De 30 a 100kWh"/>
    <n v="2761"/>
    <n v="131439"/>
    <n v="58646"/>
    <n v="-22557.37"/>
  </r>
  <r>
    <x v="0"/>
    <x v="5"/>
    <s v="ELSE"/>
    <x v="0"/>
    <x v="15"/>
    <s v="Combapata"/>
    <s v="5"/>
    <s v="R"/>
    <s v="Inteconectado"/>
    <s v="PL1242"/>
    <s v="BT5B-R"/>
    <s v="Mayor a 100kWh"/>
    <n v="225"/>
    <n v="43197"/>
    <n v="24972.12"/>
    <n v="655.27"/>
  </r>
  <r>
    <x v="0"/>
    <x v="5"/>
    <s v="ELSE"/>
    <x v="0"/>
    <x v="16"/>
    <s v="MAZUKO"/>
    <s v="3"/>
    <s v="U"/>
    <s v="Inteconectado"/>
    <s v="PL2034"/>
    <s v="BT5B-R"/>
    <s v="De 0 a 30 kWh "/>
    <n v="1374"/>
    <n v="14863"/>
    <n v="10387.549999999999"/>
    <n v="-2024.63"/>
  </r>
  <r>
    <x v="0"/>
    <x v="5"/>
    <s v="ELSE"/>
    <x v="0"/>
    <x v="16"/>
    <s v="MAZUKO"/>
    <s v="3"/>
    <s v="U"/>
    <s v="Inteconectado"/>
    <s v="PL2034"/>
    <s v="BT5B-R"/>
    <s v="De 30 a 100kWh"/>
    <n v="1768"/>
    <n v="108211"/>
    <n v="57283.98"/>
    <n v="-7231.12"/>
  </r>
  <r>
    <x v="0"/>
    <x v="5"/>
    <s v="ELSE"/>
    <x v="0"/>
    <x v="16"/>
    <s v="MAZUKO"/>
    <s v="3"/>
    <s v="U"/>
    <s v="Inteconectado"/>
    <s v="PL2034"/>
    <s v="BT5B-R"/>
    <s v="Mayor a 100kWh"/>
    <n v="1234"/>
    <n v="256213"/>
    <n v="147325.17000000001"/>
    <n v="3864.95"/>
  </r>
  <r>
    <x v="0"/>
    <x v="5"/>
    <s v="ELSE"/>
    <x v="0"/>
    <x v="17"/>
    <s v="Chuquibambilla"/>
    <s v="6"/>
    <s v="R"/>
    <s v="Inteconectado"/>
    <s v="PL2042"/>
    <s v="BT5B-R"/>
    <s v="De 0 a 30 kWh "/>
    <n v="4191"/>
    <n v="43352"/>
    <n v="26434.41"/>
    <n v="-11807.82"/>
  </r>
  <r>
    <x v="0"/>
    <x v="5"/>
    <s v="ELSE"/>
    <x v="0"/>
    <x v="17"/>
    <s v="Chuquibambilla"/>
    <s v="6"/>
    <s v="R"/>
    <s v="Inteconectado"/>
    <s v="PL2042"/>
    <s v="BT5B-R"/>
    <s v="De 30 a 100kWh"/>
    <n v="758"/>
    <n v="37919"/>
    <n v="17107.52"/>
    <n v="-6192.86"/>
  </r>
  <r>
    <x v="0"/>
    <x v="5"/>
    <s v="ELSE"/>
    <x v="0"/>
    <x v="17"/>
    <s v="Chuquibambilla"/>
    <s v="6"/>
    <s v="R"/>
    <s v="Inteconectado"/>
    <s v="PL2042"/>
    <s v="BT5B-R"/>
    <s v="Mayor a 100kWh"/>
    <n v="77"/>
    <n v="15752"/>
    <n v="9088.9500000000007"/>
    <n v="238.51"/>
  </r>
  <r>
    <x v="0"/>
    <x v="5"/>
    <s v="ELSE"/>
    <x v="0"/>
    <x v="18"/>
    <s v="Chumbivilcas"/>
    <s v="5"/>
    <s v="R"/>
    <s v="Inteconectado"/>
    <s v="PL3242"/>
    <s v="BT5B-R"/>
    <s v="De 0 a 30 kWh "/>
    <n v="14687"/>
    <n v="133637"/>
    <n v="87654.3"/>
    <n v="-36396.67"/>
  </r>
  <r>
    <x v="0"/>
    <x v="5"/>
    <s v="ELSE"/>
    <x v="0"/>
    <x v="18"/>
    <s v="Chumbivilcas"/>
    <s v="5"/>
    <s v="R"/>
    <s v="Inteconectado"/>
    <s v="PL3242"/>
    <s v="BT5B-R"/>
    <s v="De 30 a 100kWh"/>
    <n v="2606"/>
    <n v="132388"/>
    <n v="59917.2"/>
    <n v="-21291.02"/>
  </r>
  <r>
    <x v="0"/>
    <x v="5"/>
    <s v="ELSE"/>
    <x v="0"/>
    <x v="18"/>
    <s v="Chumbivilcas"/>
    <s v="5"/>
    <s v="R"/>
    <s v="Inteconectado"/>
    <s v="PL3242"/>
    <s v="BT5B-R"/>
    <s v="Mayor a 100kWh"/>
    <n v="737"/>
    <n v="217694"/>
    <n v="124438.55"/>
    <n v="3266.39"/>
  </r>
  <r>
    <x v="0"/>
    <x v="5"/>
    <s v="ELSE"/>
    <x v="0"/>
    <x v="19"/>
    <s v="Sicuani Rural"/>
    <s v="6"/>
    <s v="R"/>
    <s v="Inteconectado"/>
    <s v="PL4242"/>
    <s v="BT5B-R"/>
    <s v="De 0 a 30 kWh "/>
    <n v="11719"/>
    <n v="113151"/>
    <n v="71620.47"/>
    <n v="-30818.11"/>
  </r>
  <r>
    <x v="0"/>
    <x v="5"/>
    <s v="ELSE"/>
    <x v="0"/>
    <x v="19"/>
    <s v="Sicuani Rural"/>
    <s v="6"/>
    <s v="R"/>
    <s v="Inteconectado"/>
    <s v="PL4242"/>
    <s v="BT5B-R"/>
    <s v="De 30 a 100kWh"/>
    <n v="1643"/>
    <n v="78311"/>
    <n v="34954.589999999997"/>
    <n v="-13423.31"/>
  </r>
  <r>
    <x v="0"/>
    <x v="5"/>
    <s v="ELSE"/>
    <x v="0"/>
    <x v="19"/>
    <s v="Sicuani Rural"/>
    <s v="6"/>
    <s v="R"/>
    <s v="Inteconectado"/>
    <s v="PL4242"/>
    <s v="BT5B-R"/>
    <s v="Mayor a 100kWh"/>
    <n v="243"/>
    <n v="66994"/>
    <n v="38352.58"/>
    <n v="1006.67"/>
  </r>
  <r>
    <x v="0"/>
    <x v="5"/>
    <s v="ELSE"/>
    <x v="0"/>
    <x v="20"/>
    <s v="Sistema Eléctrico Rural Lacco-Yavero (provisional)"/>
    <s v="SER"/>
    <s v="R"/>
    <s v="Inteconectado"/>
    <s v="PR0036"/>
    <s v="BT5B-R"/>
    <s v="De 0 a 30 kWh "/>
    <n v="6919"/>
    <n v="38028"/>
    <n v="34449.120000000003"/>
    <n v="-10356.1"/>
  </r>
  <r>
    <x v="0"/>
    <x v="5"/>
    <s v="ELSE"/>
    <x v="0"/>
    <x v="20"/>
    <s v="Sistema Eléctrico Rural Lacco-Yavero (provisional)"/>
    <s v="SER"/>
    <s v="R"/>
    <s v="Inteconectado"/>
    <s v="PR0036"/>
    <s v="BT5B-R"/>
    <s v="De 30 a 100kWh"/>
    <n v="569"/>
    <n v="28411"/>
    <n v="12808.13"/>
    <n v="-4648.7299999999996"/>
  </r>
  <r>
    <x v="0"/>
    <x v="5"/>
    <s v="ELSE"/>
    <x v="0"/>
    <x v="20"/>
    <s v="Sistema Eléctrico Rural Lacco-Yavero (provisional)"/>
    <s v="SER"/>
    <s v="R"/>
    <s v="Inteconectado"/>
    <s v="PR0036"/>
    <s v="BT5B-R"/>
    <s v="Mayor a 100kWh"/>
    <n v="85"/>
    <n v="16541"/>
    <n v="9558.3799999999992"/>
    <n v="250.83"/>
  </r>
  <r>
    <x v="0"/>
    <x v="5"/>
    <s v="ELSE"/>
    <x v="0"/>
    <x v="21"/>
    <s v="SER AISLADO IBERIA"/>
    <s v="SER"/>
    <s v="R"/>
    <s v="Inteconectado"/>
    <s v="PR0033"/>
    <s v="BT5B-R"/>
    <s v="De 0 a 30 kWh "/>
    <n v="170"/>
    <n v="1987"/>
    <n v="1134.56"/>
    <n v="-541.26"/>
  </r>
  <r>
    <x v="0"/>
    <x v="5"/>
    <s v="ELSE"/>
    <x v="0"/>
    <x v="21"/>
    <s v="SER AISLADO IBERIA"/>
    <s v="SER"/>
    <s v="R"/>
    <s v="Inteconectado"/>
    <s v="PR0033"/>
    <s v="BT5B-R"/>
    <s v="De 30 a 100kWh"/>
    <n v="185"/>
    <n v="10979"/>
    <n v="5114.76"/>
    <n v="-1511.45"/>
  </r>
  <r>
    <x v="0"/>
    <x v="5"/>
    <s v="ELSE"/>
    <x v="0"/>
    <x v="21"/>
    <s v="SER AISLADO IBERIA"/>
    <s v="SER"/>
    <s v="R"/>
    <s v="Inteconectado"/>
    <s v="PR0033"/>
    <s v="BT5B-R"/>
    <s v="Mayor a 100kWh"/>
    <n v="89"/>
    <n v="18521"/>
    <n v="10681.18"/>
    <n v="280.35000000000002"/>
  </r>
  <r>
    <x v="0"/>
    <x v="5"/>
    <s v="ELSE"/>
    <x v="0"/>
    <x v="22"/>
    <s v="SER CACHIMAYO ABANCAY - ANDAHUAYLAS"/>
    <s v="SER"/>
    <s v="R"/>
    <s v="Inteconectado"/>
    <s v="PR0035"/>
    <s v="BT5B-R"/>
    <s v="De 0 a 30 kWh "/>
    <n v="9312"/>
    <n v="64394"/>
    <n v="50034.98"/>
    <n v="-17536.11"/>
  </r>
  <r>
    <x v="0"/>
    <x v="5"/>
    <s v="ELSE"/>
    <x v="0"/>
    <x v="22"/>
    <s v="SER CACHIMAYO ABANCAY - ANDAHUAYLAS"/>
    <s v="SER"/>
    <s v="R"/>
    <s v="Inteconectado"/>
    <s v="PR0035"/>
    <s v="BT5B-R"/>
    <s v="De 30 a 100kWh"/>
    <n v="573"/>
    <n v="26740"/>
    <n v="11874.61"/>
    <n v="-4690.3999999999996"/>
  </r>
  <r>
    <x v="0"/>
    <x v="5"/>
    <s v="ELSE"/>
    <x v="0"/>
    <x v="22"/>
    <s v="SER CACHIMAYO ABANCAY - ANDAHUAYLAS"/>
    <s v="SER"/>
    <s v="R"/>
    <s v="Inteconectado"/>
    <s v="PR0035"/>
    <s v="BT5B-R"/>
    <s v="Mayor a 100kWh"/>
    <n v="41"/>
    <n v="7161"/>
    <n v="4074.63"/>
    <n v="30.18"/>
  </r>
  <r>
    <x v="0"/>
    <x v="5"/>
    <s v="ELSE"/>
    <x v="0"/>
    <x v="23"/>
    <s v="SER QUENCORO VALLE SAGRADO 2"/>
    <s v="SER"/>
    <s v="R"/>
    <s v="Inteconectado"/>
    <s v="PR0041"/>
    <s v="BT5B-R"/>
    <s v="De 0 a 30 kWh "/>
    <n v="2405"/>
    <n v="16925"/>
    <n v="12995.77"/>
    <n v="-4609.16"/>
  </r>
  <r>
    <x v="0"/>
    <x v="5"/>
    <s v="ELSE"/>
    <x v="0"/>
    <x v="23"/>
    <s v="SER QUENCORO VALLE SAGRADO 2"/>
    <s v="SER"/>
    <s v="R"/>
    <s v="Inteconectado"/>
    <s v="PR0041"/>
    <s v="BT5B-R"/>
    <s v="De 30 a 100kWh"/>
    <n v="113"/>
    <n v="5341"/>
    <n v="2380.3000000000002"/>
    <n v="-923.21"/>
  </r>
  <r>
    <x v="0"/>
    <x v="5"/>
    <s v="ELSE"/>
    <x v="0"/>
    <x v="23"/>
    <s v="SER QUENCORO VALLE SAGRADO 2"/>
    <s v="SER"/>
    <s v="R"/>
    <s v="Inteconectado"/>
    <s v="PR0041"/>
    <s v="BT5B-R"/>
    <s v="Mayor a 100kWh"/>
    <n v="15"/>
    <n v="4529"/>
    <n v="2587.65"/>
    <n v="67.930000000000007"/>
  </r>
  <r>
    <x v="0"/>
    <x v="5"/>
    <s v="ELSE"/>
    <x v="0"/>
    <x v="24"/>
    <s v="SER TINTAYA YAURI"/>
    <s v="SER"/>
    <s v="R"/>
    <s v="Inteconectado"/>
    <s v="PR0038"/>
    <s v="BT5B-R"/>
    <s v="De 0 a 30 kWh "/>
    <n v="550"/>
    <n v="3021"/>
    <n v="2741.9"/>
    <n v="-822.4"/>
  </r>
  <r>
    <x v="0"/>
    <x v="5"/>
    <s v="ELSE"/>
    <x v="0"/>
    <x v="24"/>
    <s v="SER TINTAYA YAURI"/>
    <s v="SER"/>
    <s v="R"/>
    <s v="Inteconectado"/>
    <s v="PR0038"/>
    <s v="BT5B-R"/>
    <s v="De 30 a 100kWh"/>
    <n v="15"/>
    <n v="756"/>
    <n v="341.61"/>
    <n v="-122.55"/>
  </r>
  <r>
    <x v="0"/>
    <x v="5"/>
    <s v="ELSE"/>
    <x v="0"/>
    <x v="24"/>
    <s v="SER TINTAYA YAURI"/>
    <s v="SER"/>
    <s v="R"/>
    <s v="Inteconectado"/>
    <s v="PR0038"/>
    <s v="BT5B-R"/>
    <s v="Mayor a 100kWh"/>
    <n v="1"/>
    <n v="110"/>
    <n v="65.13"/>
    <n v="1.71"/>
  </r>
  <r>
    <x v="0"/>
    <x v="5"/>
    <s v="ELSE"/>
    <x v="0"/>
    <x v="25"/>
    <s v="SER CACHIMAYO VALLE SAGRADO 1, 3"/>
    <s v="SER"/>
    <s v="R"/>
    <s v="Inteconectado"/>
    <s v="PR0035"/>
    <s v="BT5B-R"/>
    <s v="De 0 a 30 kWh "/>
    <n v="3023"/>
    <n v="24237"/>
    <n v="17121.47"/>
    <n v="-6600.78"/>
  </r>
  <r>
    <x v="0"/>
    <x v="5"/>
    <s v="ELSE"/>
    <x v="0"/>
    <x v="25"/>
    <s v="SER CACHIMAYO VALLE SAGRADO 1, 3"/>
    <s v="SER"/>
    <s v="R"/>
    <s v="Inteconectado"/>
    <s v="PR0035"/>
    <s v="BT5B-R"/>
    <s v="De 30 a 100kWh"/>
    <n v="276"/>
    <n v="13690"/>
    <n v="6162.68"/>
    <n v="-2254.92"/>
  </r>
  <r>
    <x v="0"/>
    <x v="5"/>
    <s v="ELSE"/>
    <x v="0"/>
    <x v="25"/>
    <s v="SER CACHIMAYO VALLE SAGRADO 1, 3"/>
    <s v="SER"/>
    <s v="R"/>
    <s v="Inteconectado"/>
    <s v="PR0035"/>
    <s v="BT5B-R"/>
    <s v="Mayor a 100kWh"/>
    <n v="26"/>
    <n v="4737"/>
    <n v="2743.2"/>
    <n v="71.959999999999994"/>
  </r>
  <r>
    <x v="0"/>
    <x v="5"/>
    <s v="ELSE"/>
    <x v="0"/>
    <x v="26"/>
    <s v="SER COMBAPATA SICUANI RURAL"/>
    <s v="SER"/>
    <s v="R"/>
    <s v="Inteconectado"/>
    <s v="PR0244"/>
    <s v="BT5B-R"/>
    <s v="De 0 a 30 kWh "/>
    <n v="8141"/>
    <n v="48561"/>
    <n v="41595.74"/>
    <n v="-13222.95"/>
  </r>
  <r>
    <x v="0"/>
    <x v="5"/>
    <s v="ELSE"/>
    <x v="0"/>
    <x v="26"/>
    <s v="SER COMBAPATA SICUANI RURAL"/>
    <s v="SER"/>
    <s v="R"/>
    <s v="Inteconectado"/>
    <s v="PR0244"/>
    <s v="BT5B-R"/>
    <s v="De 30 a 100kWh"/>
    <n v="202"/>
    <n v="9102"/>
    <n v="4011.24"/>
    <n v="-1650.34"/>
  </r>
  <r>
    <x v="0"/>
    <x v="5"/>
    <s v="ELSE"/>
    <x v="0"/>
    <x v="26"/>
    <s v="SER COMBAPATA SICUANI RURAL"/>
    <s v="SER"/>
    <s v="R"/>
    <s v="Inteconectado"/>
    <s v="PR0244"/>
    <s v="BT5B-R"/>
    <s v="Mayor a 100kWh"/>
    <n v="25"/>
    <n v="5910"/>
    <n v="3396.01"/>
    <n v="89.12"/>
  </r>
  <r>
    <x v="0"/>
    <x v="5"/>
    <s v="ELSE"/>
    <x v="0"/>
    <x v="27"/>
    <s v="SER MAZUCO"/>
    <s v="SER"/>
    <s v="R"/>
    <s v="Inteconectado"/>
    <s v="PR2034"/>
    <s v="BT5B-R"/>
    <s v="De 0 a 30 kWh "/>
    <n v="179"/>
    <n v="1821"/>
    <n v="1120.75"/>
    <n v="-496.04"/>
  </r>
  <r>
    <x v="0"/>
    <x v="5"/>
    <s v="ELSE"/>
    <x v="0"/>
    <x v="27"/>
    <s v="SER MAZUCO"/>
    <s v="SER"/>
    <s v="R"/>
    <s v="Inteconectado"/>
    <s v="PR2034"/>
    <s v="BT5B-R"/>
    <s v="De 30 a 100kWh"/>
    <n v="239"/>
    <n v="14815"/>
    <n v="6951.73"/>
    <n v="-1952.63"/>
  </r>
  <r>
    <x v="0"/>
    <x v="5"/>
    <s v="ELSE"/>
    <x v="0"/>
    <x v="27"/>
    <s v="SER MAZUCO"/>
    <s v="SER"/>
    <s v="R"/>
    <s v="Inteconectado"/>
    <s v="PR2034"/>
    <s v="BT5B-R"/>
    <s v="Mayor a 100kWh"/>
    <n v="193"/>
    <n v="51781"/>
    <n v="29662.52"/>
    <n v="778.65"/>
  </r>
  <r>
    <x v="0"/>
    <x v="5"/>
    <s v="ELSM"/>
    <x v="1"/>
    <x v="28"/>
    <s v="Chincha"/>
    <s v="2"/>
    <s v="U"/>
    <s v="Inteconectado"/>
    <s v="PL0043"/>
    <s v="BT5B-R"/>
    <s v="De 0 a 30 kWh "/>
    <n v="10516"/>
    <n v="122836.71"/>
    <n v="82616.69"/>
    <n v="-16255.83"/>
  </r>
  <r>
    <x v="0"/>
    <x v="5"/>
    <s v="ELSM"/>
    <x v="1"/>
    <x v="28"/>
    <s v="Chincha"/>
    <s v="2"/>
    <s v="U"/>
    <s v="Inteconectado"/>
    <s v="PL0043"/>
    <s v="BT5B-R"/>
    <s v="De 30 a 100kWh"/>
    <n v="18831"/>
    <n v="1242431.56"/>
    <n v="637475.18999999994"/>
    <n v="-78206.95"/>
  </r>
  <r>
    <x v="0"/>
    <x v="5"/>
    <s v="ELSM"/>
    <x v="1"/>
    <x v="28"/>
    <s v="Chincha"/>
    <s v="2"/>
    <s v="U"/>
    <s v="Inteconectado"/>
    <s v="PL0043"/>
    <s v="BT5B-R"/>
    <s v="Mayor a 100kWh"/>
    <n v="10755"/>
    <n v="1974178.2"/>
    <n v="1106684.3500000001"/>
    <n v="29118.48"/>
  </r>
  <r>
    <x v="0"/>
    <x v="5"/>
    <s v="ELSM"/>
    <x v="1"/>
    <x v="29"/>
    <s v="Ica"/>
    <s v="2"/>
    <s v="U"/>
    <s v="Inteconectado"/>
    <s v="PL0044"/>
    <s v="BT5B-R"/>
    <s v="De 0 a 30 kWh "/>
    <n v="15095"/>
    <n v="172274.81"/>
    <n v="115383.82"/>
    <n v="-22799.8"/>
  </r>
  <r>
    <x v="0"/>
    <x v="5"/>
    <s v="ELSM"/>
    <x v="1"/>
    <x v="29"/>
    <s v="Ica"/>
    <s v="2"/>
    <s v="U"/>
    <s v="Inteconectado"/>
    <s v="PL0044"/>
    <s v="BT5B-R"/>
    <s v="De 30 a 100kWh"/>
    <n v="29847"/>
    <n v="1953920.86"/>
    <n v="1006187.83"/>
    <n v="-120834.07"/>
  </r>
  <r>
    <x v="0"/>
    <x v="5"/>
    <s v="ELSM"/>
    <x v="1"/>
    <x v="29"/>
    <s v="Ica"/>
    <s v="2"/>
    <s v="U"/>
    <s v="Inteconectado"/>
    <s v="PL0044"/>
    <s v="BT5B-R"/>
    <s v="Mayor a 100kWh"/>
    <n v="23961"/>
    <n v="4729192.0999999996"/>
    <n v="2647881.5499999998"/>
    <n v="69584.55"/>
  </r>
  <r>
    <x v="0"/>
    <x v="5"/>
    <s v="ELSM"/>
    <x v="1"/>
    <x v="30"/>
    <s v="Pisco"/>
    <s v="2"/>
    <s v="U"/>
    <s v="Inteconectado"/>
    <s v="PL0046"/>
    <s v="BT5B-R"/>
    <s v="De 0 a 30 kWh "/>
    <n v="7219"/>
    <n v="84666.77"/>
    <n v="56600.74"/>
    <n v="-11198.1"/>
  </r>
  <r>
    <x v="0"/>
    <x v="5"/>
    <s v="ELSM"/>
    <x v="1"/>
    <x v="30"/>
    <s v="Pisco"/>
    <s v="2"/>
    <s v="U"/>
    <s v="Inteconectado"/>
    <s v="PL0046"/>
    <s v="BT5B-R"/>
    <s v="De 30 a 100kWh"/>
    <n v="12792"/>
    <n v="833666.47"/>
    <n v="427841.95"/>
    <n v="-52653.73"/>
  </r>
  <r>
    <x v="0"/>
    <x v="5"/>
    <s v="ELSM"/>
    <x v="1"/>
    <x v="30"/>
    <s v="Pisco"/>
    <s v="2"/>
    <s v="U"/>
    <s v="Inteconectado"/>
    <s v="PL0046"/>
    <s v="BT5B-R"/>
    <s v="Mayor a 100kWh"/>
    <n v="7573"/>
    <n v="1376881.31"/>
    <n v="771894.84"/>
    <n v="20305.88"/>
  </r>
  <r>
    <x v="0"/>
    <x v="5"/>
    <s v="ELSM"/>
    <x v="1"/>
    <x v="31"/>
    <s v="Coracora"/>
    <s v="3"/>
    <s v="U"/>
    <s v="Inteconectado"/>
    <s v="PL0047"/>
    <s v="BT5B-R"/>
    <s v="De 0 a 30 kWh "/>
    <n v="1541"/>
    <n v="19809.91"/>
    <n v="12935.87"/>
    <n v="-2729.37"/>
  </r>
  <r>
    <x v="0"/>
    <x v="5"/>
    <s v="ELSM"/>
    <x v="1"/>
    <x v="31"/>
    <s v="Coracora"/>
    <s v="3"/>
    <s v="U"/>
    <s v="Inteconectado"/>
    <s v="PL0047"/>
    <s v="BT5B-R"/>
    <s v="De 30 a 100kWh"/>
    <n v="885"/>
    <n v="46906.28"/>
    <n v="24717.95"/>
    <n v="-3646.17"/>
  </r>
  <r>
    <x v="0"/>
    <x v="5"/>
    <s v="ELSM"/>
    <x v="1"/>
    <x v="31"/>
    <s v="Coracora"/>
    <s v="3"/>
    <s v="U"/>
    <s v="Inteconectado"/>
    <s v="PL0047"/>
    <s v="BT5B-R"/>
    <s v="Mayor a 100kWh"/>
    <n v="122"/>
    <n v="19002.37"/>
    <n v="10877.58"/>
    <n v="290.52999999999997"/>
  </r>
  <r>
    <x v="0"/>
    <x v="5"/>
    <s v="ELSM"/>
    <x v="1"/>
    <x v="32"/>
    <s v="Pausa"/>
    <s v="4"/>
    <s v="R"/>
    <s v="Inteconectado"/>
    <s v="PL0049"/>
    <s v="BT5B-R"/>
    <s v="De 0 a 30 kWh "/>
    <n v="410"/>
    <n v="4983"/>
    <n v="2793.23"/>
    <n v="-1506.15"/>
  </r>
  <r>
    <x v="0"/>
    <x v="5"/>
    <s v="ELSM"/>
    <x v="1"/>
    <x v="32"/>
    <s v="Pausa"/>
    <s v="4"/>
    <s v="R"/>
    <s v="Inteconectado"/>
    <s v="PL0049"/>
    <s v="BT5B-R"/>
    <s v="De 30 a 100kWh"/>
    <n v="285"/>
    <n v="16070"/>
    <n v="7427.05"/>
    <n v="-2584.27"/>
  </r>
  <r>
    <x v="0"/>
    <x v="5"/>
    <s v="ELSM"/>
    <x v="1"/>
    <x v="32"/>
    <s v="Pausa"/>
    <s v="4"/>
    <s v="R"/>
    <s v="Inteconectado"/>
    <s v="PL0049"/>
    <s v="BT5B-R"/>
    <s v="Mayor a 100kWh"/>
    <n v="66"/>
    <n v="12028"/>
    <n v="6961.99"/>
    <n v="202.61"/>
  </r>
  <r>
    <x v="0"/>
    <x v="5"/>
    <s v="ELSM"/>
    <x v="1"/>
    <x v="33"/>
    <s v="Huaytará-Chocorvos"/>
    <s v="6"/>
    <s v="R"/>
    <s v="Inteconectado"/>
    <s v="PL0051"/>
    <s v="BT5B-R"/>
    <s v="De 0 a 30 kWh "/>
    <n v="4048"/>
    <n v="26803.99"/>
    <n v="21499.29"/>
    <n v="-8960.92"/>
  </r>
  <r>
    <x v="0"/>
    <x v="5"/>
    <s v="ELSM"/>
    <x v="1"/>
    <x v="33"/>
    <s v="Huaytará-Chocorvos"/>
    <s v="6"/>
    <s v="R"/>
    <s v="Inteconectado"/>
    <s v="PL0051"/>
    <s v="BT5B-R"/>
    <s v="De 30 a 100kWh"/>
    <n v="799"/>
    <n v="42352.89"/>
    <n v="19387.810000000001"/>
    <n v="-8053.54"/>
  </r>
  <r>
    <x v="0"/>
    <x v="5"/>
    <s v="ELSM"/>
    <x v="1"/>
    <x v="33"/>
    <s v="Huaytará-Chocorvos"/>
    <s v="6"/>
    <s v="R"/>
    <s v="Inteconectado"/>
    <s v="PL0051"/>
    <s v="BT5B-R"/>
    <s v="Mayor a 100kWh"/>
    <n v="116"/>
    <n v="23631"/>
    <n v="13537.01"/>
    <n v="578.83000000000004"/>
  </r>
  <r>
    <x v="0"/>
    <x v="5"/>
    <s v="ELSM"/>
    <x v="1"/>
    <x v="34"/>
    <s v="Chaviña"/>
    <s v="6"/>
    <s v="R"/>
    <s v="Inteconectado"/>
    <s v="PL0053"/>
    <s v="BT5B-R"/>
    <s v="De 0 a 30 kWh "/>
    <n v="413"/>
    <n v="4281.29"/>
    <n v="2611.81"/>
    <n v="-1441.2"/>
  </r>
  <r>
    <x v="0"/>
    <x v="5"/>
    <s v="ELSM"/>
    <x v="1"/>
    <x v="34"/>
    <s v="Chaviña"/>
    <s v="6"/>
    <s v="R"/>
    <s v="Inteconectado"/>
    <s v="PL0053"/>
    <s v="BT5B-R"/>
    <s v="De 30 a 100kWh"/>
    <n v="77"/>
    <n v="3503"/>
    <n v="1548.43"/>
    <n v="-777.63"/>
  </r>
  <r>
    <x v="0"/>
    <x v="5"/>
    <s v="ELSM"/>
    <x v="1"/>
    <x v="34"/>
    <s v="Chaviña"/>
    <s v="6"/>
    <s v="R"/>
    <s v="Inteconectado"/>
    <s v="PL0053"/>
    <s v="BT5B-R"/>
    <s v="Mayor a 100kWh"/>
    <n v="4"/>
    <n v="464"/>
    <n v="273.97000000000003"/>
    <n v="8.8800000000000008"/>
  </r>
  <r>
    <x v="0"/>
    <x v="5"/>
    <s v="ELSM"/>
    <x v="1"/>
    <x v="35"/>
    <s v="Incuyo"/>
    <s v="6"/>
    <s v="R"/>
    <s v="Inteconectado"/>
    <s v="PL0054"/>
    <s v="BT5B-R"/>
    <s v="De 0 a 30 kWh "/>
    <n v="258"/>
    <n v="2476"/>
    <n v="1577.05"/>
    <n v="-833.44"/>
  </r>
  <r>
    <x v="0"/>
    <x v="5"/>
    <s v="ELSM"/>
    <x v="1"/>
    <x v="35"/>
    <s v="Incuyo"/>
    <s v="6"/>
    <s v="R"/>
    <s v="Inteconectado"/>
    <s v="PL0054"/>
    <s v="BT5B-R"/>
    <s v="De 30 a 100kWh"/>
    <n v="48"/>
    <n v="2635"/>
    <n v="1211.01"/>
    <n v="-484.77"/>
  </r>
  <r>
    <x v="0"/>
    <x v="5"/>
    <s v="ELSM"/>
    <x v="1"/>
    <x v="35"/>
    <s v="Incuyo"/>
    <s v="6"/>
    <s v="R"/>
    <s v="Inteconectado"/>
    <s v="PL0054"/>
    <s v="BT5B-R"/>
    <s v="Mayor a 100kWh"/>
    <n v="6"/>
    <n v="1147"/>
    <n v="663.23"/>
    <n v="21.53"/>
  </r>
  <r>
    <x v="0"/>
    <x v="5"/>
    <s v="ELSM"/>
    <x v="1"/>
    <x v="36"/>
    <s v="Tambo Quemado"/>
    <s v="6"/>
    <s v="R"/>
    <s v="Inteconectado"/>
    <s v="PL0056"/>
    <s v="BT5B-R"/>
    <s v="De 0 a 30 kWh "/>
    <n v="99"/>
    <n v="896"/>
    <n v="592.58000000000004"/>
    <n v="-300.79000000000002"/>
  </r>
  <r>
    <x v="0"/>
    <x v="5"/>
    <s v="ELSM"/>
    <x v="1"/>
    <x v="36"/>
    <s v="Tambo Quemado"/>
    <s v="6"/>
    <s v="R"/>
    <s v="Inteconectado"/>
    <s v="PL0056"/>
    <s v="BT5B-R"/>
    <s v="De 30 a 100kWh"/>
    <n v="5"/>
    <n v="215"/>
    <n v="93.75"/>
    <n v="-50.5"/>
  </r>
  <r>
    <x v="0"/>
    <x v="5"/>
    <s v="ELSM"/>
    <x v="1"/>
    <x v="37"/>
    <s v="Palpa Rural"/>
    <s v="5"/>
    <s v="R"/>
    <s v="Inteconectado"/>
    <s v="PL0246"/>
    <s v="BT5B-R"/>
    <s v="De 0 a 30 kWh "/>
    <n v="3932"/>
    <n v="32089.82"/>
    <n v="23459.82"/>
    <n v="-10681.39"/>
  </r>
  <r>
    <x v="0"/>
    <x v="5"/>
    <s v="ELSM"/>
    <x v="1"/>
    <x v="37"/>
    <s v="Palpa Rural"/>
    <s v="5"/>
    <s v="R"/>
    <s v="Inteconectado"/>
    <s v="PL0246"/>
    <s v="BT5B-R"/>
    <s v="De 30 a 100kWh"/>
    <n v="1556"/>
    <n v="88410.99"/>
    <n v="41297.24"/>
    <n v="-15857.46"/>
  </r>
  <r>
    <x v="0"/>
    <x v="5"/>
    <s v="ELSM"/>
    <x v="1"/>
    <x v="37"/>
    <s v="Palpa Rural"/>
    <s v="5"/>
    <s v="R"/>
    <s v="Inteconectado"/>
    <s v="PL0246"/>
    <s v="BT5B-R"/>
    <s v="Mayor a 100kWh"/>
    <n v="302"/>
    <n v="47634.5"/>
    <n v="27968.720000000001"/>
    <n v="968.85"/>
  </r>
  <r>
    <x v="0"/>
    <x v="5"/>
    <s v="ELSM"/>
    <x v="1"/>
    <x v="38"/>
    <s v="Puquio Rural"/>
    <s v="6"/>
    <s v="R"/>
    <s v="Inteconectado"/>
    <s v="PL0247"/>
    <s v="BT5B-R"/>
    <s v="De 0 a 30 kWh "/>
    <n v="4603"/>
    <n v="37268.339999999997"/>
    <n v="26808.639999999999"/>
    <n v="-12410.27"/>
  </r>
  <r>
    <x v="0"/>
    <x v="5"/>
    <s v="ELSM"/>
    <x v="1"/>
    <x v="38"/>
    <s v="Puquio Rural"/>
    <s v="6"/>
    <s v="R"/>
    <s v="Inteconectado"/>
    <s v="PL0247"/>
    <s v="BT5B-R"/>
    <s v="De 30 a 100kWh"/>
    <n v="458"/>
    <n v="21126.2"/>
    <n v="13818.76"/>
    <n v="-4461.29"/>
  </r>
  <r>
    <x v="0"/>
    <x v="5"/>
    <s v="ELSM"/>
    <x v="1"/>
    <x v="38"/>
    <s v="Puquio Rural"/>
    <s v="6"/>
    <s v="R"/>
    <s v="Inteconectado"/>
    <s v="PL0247"/>
    <s v="BT5B-R"/>
    <s v="Mayor a 100kWh"/>
    <n v="40"/>
    <n v="7375"/>
    <n v="4251.05"/>
    <n v="138.01"/>
  </r>
  <r>
    <x v="0"/>
    <x v="5"/>
    <s v="ELSM"/>
    <x v="1"/>
    <x v="39"/>
    <s v="Chincha Baja Densidad"/>
    <s v="3"/>
    <s v="U"/>
    <s v="Inteconectado"/>
    <s v="PL1043"/>
    <s v="BT5B-R"/>
    <s v="De 0 a 30 kWh "/>
    <n v="1311"/>
    <n v="13823.34"/>
    <n v="9760.5499999999993"/>
    <n v="-1934.45"/>
  </r>
  <r>
    <x v="0"/>
    <x v="5"/>
    <s v="ELSM"/>
    <x v="1"/>
    <x v="39"/>
    <s v="Chincha Baja Densidad"/>
    <s v="3"/>
    <s v="U"/>
    <s v="Inteconectado"/>
    <s v="PL1043"/>
    <s v="BT5B-R"/>
    <s v="De 30 a 100kWh"/>
    <n v="2658"/>
    <n v="168791.37"/>
    <n v="89545.12"/>
    <n v="-11124.52"/>
  </r>
  <r>
    <x v="0"/>
    <x v="5"/>
    <s v="ELSM"/>
    <x v="1"/>
    <x v="39"/>
    <s v="Chincha Baja Densidad"/>
    <s v="3"/>
    <s v="U"/>
    <s v="Inteconectado"/>
    <s v="PL1043"/>
    <s v="BT5B-R"/>
    <s v="Mayor a 100kWh"/>
    <n v="1138"/>
    <n v="185184.98"/>
    <n v="107260.59"/>
    <n v="2886.95"/>
  </r>
  <r>
    <x v="0"/>
    <x v="5"/>
    <s v="ELSM"/>
    <x v="1"/>
    <x v="40"/>
    <s v="Nasca"/>
    <s v="2"/>
    <s v="U"/>
    <s v="Inteconectado"/>
    <s v="PL1045"/>
    <s v="BT5B-R"/>
    <s v="De 0 a 30 kWh "/>
    <n v="3242"/>
    <n v="39151.5"/>
    <n v="25820.3"/>
    <n v="-5185.21"/>
  </r>
  <r>
    <x v="0"/>
    <x v="5"/>
    <s v="ELSM"/>
    <x v="1"/>
    <x v="40"/>
    <s v="Nasca"/>
    <s v="2"/>
    <s v="U"/>
    <s v="Inteconectado"/>
    <s v="PL1045"/>
    <s v="BT5B-R"/>
    <s v="De 30 a 100kWh"/>
    <n v="5129"/>
    <n v="347594.56"/>
    <n v="179958.61"/>
    <n v="-23020.55"/>
  </r>
  <r>
    <x v="0"/>
    <x v="5"/>
    <s v="ELSM"/>
    <x v="1"/>
    <x v="40"/>
    <s v="Nasca"/>
    <s v="2"/>
    <s v="U"/>
    <s v="Inteconectado"/>
    <s v="PL1045"/>
    <s v="BT5B-R"/>
    <s v="Mayor a 100kWh"/>
    <n v="2738"/>
    <n v="512046.57"/>
    <n v="291792.71000000002"/>
    <n v="7632.71"/>
  </r>
  <r>
    <x v="0"/>
    <x v="5"/>
    <s v="ELSM"/>
    <x v="1"/>
    <x v="41"/>
    <s v="Pisco Urbano Rural"/>
    <s v="4"/>
    <s v="R"/>
    <s v="Inteconectado"/>
    <s v="PL1046"/>
    <s v="BT5B-R"/>
    <s v="De 0 a 30 kWh "/>
    <n v="1241"/>
    <n v="15872.91"/>
    <n v="8835.27"/>
    <n v="-4752.13"/>
  </r>
  <r>
    <x v="0"/>
    <x v="5"/>
    <s v="ELSM"/>
    <x v="1"/>
    <x v="41"/>
    <s v="Pisco Urbano Rural"/>
    <s v="4"/>
    <s v="R"/>
    <s v="Inteconectado"/>
    <s v="PL1046"/>
    <s v="BT5B-R"/>
    <s v="De 30 a 100kWh"/>
    <n v="1788"/>
    <n v="105849.42"/>
    <n v="49567.91"/>
    <n v="-16537.599999999999"/>
  </r>
  <r>
    <x v="0"/>
    <x v="5"/>
    <s v="ELSM"/>
    <x v="1"/>
    <x v="41"/>
    <s v="Pisco Urbano Rural"/>
    <s v="4"/>
    <s v="R"/>
    <s v="Inteconectado"/>
    <s v="PL1046"/>
    <s v="BT5B-R"/>
    <s v="Mayor a 100kWh"/>
    <n v="395"/>
    <n v="60612.46"/>
    <n v="35286.57"/>
    <n v="1026.25"/>
  </r>
  <r>
    <x v="0"/>
    <x v="5"/>
    <s v="ELSM"/>
    <x v="1"/>
    <x v="42"/>
    <s v="Santa Margarita"/>
    <s v="3"/>
    <s v="U"/>
    <s v="Inteconectado"/>
    <s v="PL1044"/>
    <s v="BT5B-R"/>
    <s v="De 0 a 30 kWh "/>
    <n v="4396"/>
    <n v="54087.18"/>
    <n v="35995.160000000003"/>
    <n v="-7541.05"/>
  </r>
  <r>
    <x v="0"/>
    <x v="5"/>
    <s v="ELSM"/>
    <x v="1"/>
    <x v="42"/>
    <s v="Santa Margarita"/>
    <s v="3"/>
    <s v="U"/>
    <s v="Inteconectado"/>
    <s v="PL1044"/>
    <s v="BT5B-R"/>
    <s v="De 30 a 100kWh"/>
    <n v="7889"/>
    <n v="488650.1"/>
    <n v="259723.27"/>
    <n v="-33316.370000000003"/>
  </r>
  <r>
    <x v="0"/>
    <x v="5"/>
    <s v="ELSM"/>
    <x v="1"/>
    <x v="42"/>
    <s v="Santa Margarita"/>
    <s v="3"/>
    <s v="U"/>
    <s v="Inteconectado"/>
    <s v="PL1044"/>
    <s v="BT5B-R"/>
    <s v="Mayor a 100kWh"/>
    <n v="3078"/>
    <n v="502717.48"/>
    <n v="289796.61"/>
    <n v="7808.87"/>
  </r>
  <r>
    <x v="0"/>
    <x v="5"/>
    <s v="ELSM"/>
    <x v="1"/>
    <x v="43"/>
    <s v="SER Nasca"/>
    <s v="4"/>
    <s v="R"/>
    <s v="Inteconectado"/>
    <s v="PL2045"/>
    <s v="BT5B-R"/>
    <s v="De 0 a 30 kWh "/>
    <n v="512"/>
    <n v="4511.3599999999997"/>
    <n v="3022.69"/>
    <n v="-1363.45"/>
  </r>
  <r>
    <x v="0"/>
    <x v="5"/>
    <s v="ELSM"/>
    <x v="1"/>
    <x v="43"/>
    <s v="SER Nasca"/>
    <s v="4"/>
    <s v="R"/>
    <s v="Inteconectado"/>
    <s v="PL2045"/>
    <s v="BT5B-R"/>
    <s v="De 30 a 100kWh"/>
    <n v="408"/>
    <n v="24492.84"/>
    <n v="11343.89"/>
    <n v="-3809.4"/>
  </r>
  <r>
    <x v="0"/>
    <x v="5"/>
    <s v="ELSM"/>
    <x v="1"/>
    <x v="43"/>
    <s v="SER Nasca"/>
    <s v="4"/>
    <s v="R"/>
    <s v="Inteconectado"/>
    <s v="PL2045"/>
    <s v="BT5B-R"/>
    <s v="Mayor a 100kWh"/>
    <n v="99"/>
    <n v="27893.439999999999"/>
    <n v="15944.91"/>
    <n v="463.81"/>
  </r>
  <r>
    <x v="0"/>
    <x v="5"/>
    <s v="ELSM"/>
    <x v="1"/>
    <x v="44"/>
    <s v="PARACAS"/>
    <s v="2"/>
    <s v="U"/>
    <s v="Inteconectado"/>
    <s v="PL2044"/>
    <s v="BT5B-R"/>
    <s v="De 0 a 30 kWh "/>
    <n v="394"/>
    <n v="3695.45"/>
    <n v="3272.07"/>
    <n v="-509.24"/>
  </r>
  <r>
    <x v="0"/>
    <x v="5"/>
    <s v="ELSM"/>
    <x v="1"/>
    <x v="44"/>
    <s v="PARACAS"/>
    <s v="2"/>
    <s v="U"/>
    <s v="Inteconectado"/>
    <s v="PL2044"/>
    <s v="BT5B-R"/>
    <s v="De 30 a 100kWh"/>
    <n v="605"/>
    <n v="41090.06"/>
    <n v="21796.83"/>
    <n v="-2694.66"/>
  </r>
  <r>
    <x v="0"/>
    <x v="5"/>
    <s v="ELSM"/>
    <x v="1"/>
    <x v="44"/>
    <s v="PARACAS"/>
    <s v="2"/>
    <s v="U"/>
    <s v="Inteconectado"/>
    <s v="PL2044"/>
    <s v="BT5B-R"/>
    <s v="Mayor a 100kWh"/>
    <n v="429"/>
    <n v="143098.07"/>
    <n v="81301.710000000006"/>
    <n v="2137.9499999999998"/>
  </r>
  <r>
    <x v="0"/>
    <x v="5"/>
    <s v="ELSM"/>
    <x v="1"/>
    <x v="45"/>
    <s v="Tacama"/>
    <s v="3"/>
    <s v="U"/>
    <s v="Inteconectado"/>
    <s v="PL1044"/>
    <s v="BT5B-R"/>
    <s v="De 0 a 30 kWh "/>
    <n v="651"/>
    <n v="7707.17"/>
    <n v="5194.43"/>
    <n v="-1090.42"/>
  </r>
  <r>
    <x v="0"/>
    <x v="5"/>
    <s v="ELSM"/>
    <x v="1"/>
    <x v="45"/>
    <s v="Tacama"/>
    <s v="3"/>
    <s v="U"/>
    <s v="Inteconectado"/>
    <s v="PL1044"/>
    <s v="BT5B-R"/>
    <s v="De 30 a 100kWh"/>
    <n v="1240"/>
    <n v="76802.67"/>
    <n v="40720.730000000003"/>
    <n v="-5292.57"/>
  </r>
  <r>
    <x v="0"/>
    <x v="5"/>
    <s v="ELSM"/>
    <x v="1"/>
    <x v="45"/>
    <s v="Tacama"/>
    <s v="3"/>
    <s v="U"/>
    <s v="Inteconectado"/>
    <s v="PL1044"/>
    <s v="BT5B-R"/>
    <s v="Mayor a 100kWh"/>
    <n v="368"/>
    <n v="56417.91"/>
    <n v="32794.080000000002"/>
    <n v="892.5"/>
  </r>
  <r>
    <x v="0"/>
    <x v="5"/>
    <s v="ELSM"/>
    <x v="1"/>
    <x v="46"/>
    <s v="_x0009_PALPA"/>
    <s v="3"/>
    <s v="U"/>
    <s v="Inteconectado"/>
    <s v="PL0045"/>
    <s v="BT5B-R"/>
    <s v="De 0 a 30 kWh "/>
    <n v="1011"/>
    <n v="11694.6"/>
    <n v="7983.16"/>
    <n v="-1605.14"/>
  </r>
  <r>
    <x v="0"/>
    <x v="5"/>
    <s v="ELSM"/>
    <x v="1"/>
    <x v="46"/>
    <s v="_x0009_PALPA"/>
    <s v="3"/>
    <s v="U"/>
    <s v="Inteconectado"/>
    <s v="PL0045"/>
    <s v="BT5B-R"/>
    <s v="De 30 a 100kWh"/>
    <n v="1118"/>
    <n v="67084.97"/>
    <n v="35488.29"/>
    <n v="-4656.6000000000004"/>
  </r>
  <r>
    <x v="0"/>
    <x v="5"/>
    <s v="ELSM"/>
    <x v="1"/>
    <x v="46"/>
    <s v="_x0009_PALPA"/>
    <s v="3"/>
    <s v="U"/>
    <s v="Inteconectado"/>
    <s v="PL0045"/>
    <s v="BT5B-R"/>
    <s v="Mayor a 100kWh"/>
    <n v="345"/>
    <n v="58852.49"/>
    <n v="34350.550000000003"/>
    <n v="904.26"/>
  </r>
  <r>
    <x v="0"/>
    <x v="5"/>
    <s v="ELSM"/>
    <x v="1"/>
    <x v="47"/>
    <s v="Puquio"/>
    <s v="4"/>
    <s v="R"/>
    <s v="Inteconectado"/>
    <s v="PL4045"/>
    <s v="BT5B-R"/>
    <s v="De 0 a 30 kWh "/>
    <n v="1993"/>
    <n v="26881.33"/>
    <n v="14458.83"/>
    <n v="-8009.48"/>
  </r>
  <r>
    <x v="0"/>
    <x v="5"/>
    <s v="ELSM"/>
    <x v="1"/>
    <x v="47"/>
    <s v="Puquio"/>
    <s v="4"/>
    <s v="R"/>
    <s v="Inteconectado"/>
    <s v="PL4045"/>
    <s v="BT5B-R"/>
    <s v="De 30 a 100kWh"/>
    <n v="1074"/>
    <n v="55891"/>
    <n v="25389.27"/>
    <n v="-9803.06"/>
  </r>
  <r>
    <x v="0"/>
    <x v="5"/>
    <s v="ELSM"/>
    <x v="1"/>
    <x v="47"/>
    <s v="Puquio"/>
    <s v="4"/>
    <s v="R"/>
    <s v="Inteconectado"/>
    <s v="PL4045"/>
    <s v="BT5B-R"/>
    <s v="Mayor a 100kWh"/>
    <n v="152"/>
    <n v="28049"/>
    <n v="16275.08"/>
    <n v="472.56"/>
  </r>
  <r>
    <x v="0"/>
    <x v="5"/>
    <s v="ELSM"/>
    <x v="1"/>
    <x v="48"/>
    <s v="Chincha Rural"/>
    <s v="SER"/>
    <s v="R"/>
    <s v="Inteconectado"/>
    <s v="PR0043"/>
    <s v="BT5B-R"/>
    <s v="De 0 a 30 kWh "/>
    <n v="1013"/>
    <n v="12137.03"/>
    <n v="6918.11"/>
    <n v="-4735.46"/>
  </r>
  <r>
    <x v="0"/>
    <x v="5"/>
    <s v="ELSM"/>
    <x v="1"/>
    <x v="48"/>
    <s v="Chincha Rural"/>
    <s v="SER"/>
    <s v="R"/>
    <s v="Inteconectado"/>
    <s v="PR0043"/>
    <s v="BT5B-R"/>
    <s v="De 30 a 100kWh"/>
    <n v="1717"/>
    <n v="101060.63"/>
    <n v="47175.08"/>
    <n v="-20097.41"/>
  </r>
  <r>
    <x v="0"/>
    <x v="5"/>
    <s v="ELSM"/>
    <x v="1"/>
    <x v="48"/>
    <s v="Chincha Rural"/>
    <s v="SER"/>
    <s v="R"/>
    <s v="Inteconectado"/>
    <s v="PR0043"/>
    <s v="BT5B-R"/>
    <s v="Mayor a 100kWh"/>
    <n v="353"/>
    <n v="55954.2"/>
    <n v="32820.080000000002"/>
    <n v="1229.68"/>
  </r>
  <r>
    <x v="0"/>
    <x v="5"/>
    <s v="ELSM"/>
    <x v="1"/>
    <x v="49"/>
    <s v="Nasca Rural"/>
    <s v="SER"/>
    <s v="R"/>
    <s v="Inteconectado"/>
    <s v="PR0045"/>
    <s v="BT5B-R"/>
    <s v="De 0 a 30 kWh "/>
    <n v="57"/>
    <n v="571"/>
    <n v="352.66"/>
    <n v="-223.43"/>
  </r>
  <r>
    <x v="0"/>
    <x v="5"/>
    <s v="ELSM"/>
    <x v="1"/>
    <x v="49"/>
    <s v="Nasca Rural"/>
    <s v="SER"/>
    <s v="R"/>
    <s v="Inteconectado"/>
    <s v="PR0045"/>
    <s v="BT5B-R"/>
    <s v="De 30 a 100kWh"/>
    <n v="29"/>
    <n v="1422"/>
    <n v="639.16"/>
    <n v="-340.5"/>
  </r>
  <r>
    <x v="0"/>
    <x v="5"/>
    <s v="ELSM"/>
    <x v="1"/>
    <x v="49"/>
    <s v="Nasca Rural"/>
    <s v="SER"/>
    <s v="R"/>
    <s v="Inteconectado"/>
    <s v="PR0045"/>
    <s v="BT5B-R"/>
    <s v="Mayor a 100kWh"/>
    <n v="5"/>
    <n v="875"/>
    <n v="507.52"/>
    <n v="19.16"/>
  </r>
  <r>
    <x v="0"/>
    <x v="5"/>
    <s v="ELTO"/>
    <x v="2"/>
    <x v="50"/>
    <s v="Tocache"/>
    <s v="4"/>
    <s v="R"/>
    <s v="Inteconectado"/>
    <s v="PL0153"/>
    <s v="BT5B-R"/>
    <s v="De 0 a 30 kWh "/>
    <n v="5677"/>
    <n v="66071"/>
    <n v="37809.379999999997"/>
    <n v="-17996.5"/>
  </r>
  <r>
    <x v="0"/>
    <x v="5"/>
    <s v="ELTO"/>
    <x v="2"/>
    <x v="50"/>
    <s v="Tocache"/>
    <s v="4"/>
    <s v="R"/>
    <s v="Inteconectado"/>
    <s v="PL0153"/>
    <s v="BT5B-R"/>
    <s v="De 30 a 100kWh"/>
    <n v="4830"/>
    <n v="291408"/>
    <n v="136134.26999999999"/>
    <n v="-39461.1"/>
  </r>
  <r>
    <x v="0"/>
    <x v="5"/>
    <s v="ELTO"/>
    <x v="2"/>
    <x v="50"/>
    <s v="Tocache"/>
    <s v="4"/>
    <s v="R"/>
    <s v="Inteconectado"/>
    <s v="PL0153"/>
    <s v="BT5B-R"/>
    <s v="Mayor a 100kWh"/>
    <n v="1751"/>
    <n v="284192"/>
    <n v="165274.5"/>
    <n v="4336.2700000000004"/>
  </r>
  <r>
    <x v="0"/>
    <x v="5"/>
    <s v="ELTO"/>
    <x v="2"/>
    <x v="51"/>
    <s v="TOCACHE RURAL"/>
    <s v="SER"/>
    <s v="R"/>
    <s v="Inteconectado"/>
    <s v="PR0153"/>
    <s v="BT5B-R"/>
    <s v="De 0 a 30 kWh "/>
    <n v="4325"/>
    <n v="42459"/>
    <n v="26658.43"/>
    <n v="-11564.95"/>
  </r>
  <r>
    <x v="0"/>
    <x v="5"/>
    <s v="ELTO"/>
    <x v="2"/>
    <x v="51"/>
    <s v="TOCACHE RURAL"/>
    <s v="SER"/>
    <s v="R"/>
    <s v="Inteconectado"/>
    <s v="PR0153"/>
    <s v="BT5B-R"/>
    <s v="De 30 a 100kWh"/>
    <n v="1389"/>
    <n v="74175"/>
    <n v="33903.97"/>
    <n v="-11348.13"/>
  </r>
  <r>
    <x v="0"/>
    <x v="5"/>
    <s v="ELTO"/>
    <x v="2"/>
    <x v="51"/>
    <s v="TOCACHE RURAL"/>
    <s v="SER"/>
    <s v="R"/>
    <s v="Inteconectado"/>
    <s v="PR0153"/>
    <s v="BT5B-R"/>
    <s v="Mayor a 100kWh"/>
    <n v="183"/>
    <n v="28419"/>
    <n v="16555.650000000001"/>
    <n v="434.29"/>
  </r>
  <r>
    <x v="0"/>
    <x v="5"/>
    <s v="ELUC"/>
    <x v="3"/>
    <x v="52"/>
    <s v="Pucallpa"/>
    <s v="2"/>
    <s v="U"/>
    <s v="Inteconectado"/>
    <s v="PL0057"/>
    <s v="BT5B-R"/>
    <s v="De 0 a 30 kWh "/>
    <n v="14345"/>
    <n v="161589"/>
    <n v="111248.87"/>
    <n v="-22105.56"/>
  </r>
  <r>
    <x v="0"/>
    <x v="5"/>
    <s v="ELUC"/>
    <x v="3"/>
    <x v="52"/>
    <s v="Pucallpa"/>
    <s v="2"/>
    <s v="U"/>
    <s v="Inteconectado"/>
    <s v="PL0057"/>
    <s v="BT5B-R"/>
    <s v="De 30 a 100kWh"/>
    <n v="21779"/>
    <n v="1410157"/>
    <n v="750749.86"/>
    <n v="-89295.41"/>
  </r>
  <r>
    <x v="0"/>
    <x v="5"/>
    <s v="ELUC"/>
    <x v="3"/>
    <x v="52"/>
    <s v="Pucallpa"/>
    <s v="2"/>
    <s v="U"/>
    <s v="Inteconectado"/>
    <s v="PL0057"/>
    <s v="BT5B-R"/>
    <s v="Mayor a 100kWh"/>
    <n v="24956"/>
    <n v="5531676"/>
    <n v="3190018.82"/>
    <n v="83862.86"/>
  </r>
  <r>
    <x v="0"/>
    <x v="5"/>
    <s v="ELUC"/>
    <x v="3"/>
    <x v="53"/>
    <s v="Atalaya"/>
    <s v="2"/>
    <s v="U"/>
    <s v="Aislado"/>
    <s v="PL0058"/>
    <s v="BT5B-R"/>
    <s v="De 0 a 30 kWh "/>
    <n v="470"/>
    <n v="4853"/>
    <n v="2635.32"/>
    <n v="-1163.1600000000001"/>
  </r>
  <r>
    <x v="0"/>
    <x v="5"/>
    <s v="ELUC"/>
    <x v="3"/>
    <x v="53"/>
    <s v="Atalaya"/>
    <s v="2"/>
    <s v="U"/>
    <s v="Aislado"/>
    <s v="PL0058"/>
    <s v="BT5B-R"/>
    <s v="De 30 a 100kWh"/>
    <n v="621"/>
    <n v="41284"/>
    <n v="17261.23"/>
    <n v="-4475.54"/>
  </r>
  <r>
    <x v="0"/>
    <x v="5"/>
    <s v="ELUC"/>
    <x v="3"/>
    <x v="53"/>
    <s v="Atalaya"/>
    <s v="2"/>
    <s v="U"/>
    <s v="Aislado"/>
    <s v="PL0058"/>
    <s v="BT5B-R"/>
    <s v="Mayor a 100kWh"/>
    <n v="885"/>
    <n v="230916"/>
    <n v="113371.39"/>
    <n v="-123.21"/>
  </r>
  <r>
    <x v="0"/>
    <x v="5"/>
    <s v="ELUC"/>
    <x v="3"/>
    <x v="54"/>
    <s v="Campo Verde"/>
    <s v="3"/>
    <s v="U"/>
    <s v="Inteconectado"/>
    <s v="PL0059"/>
    <s v="BT5B-R"/>
    <s v="De 0 a 30 kWh "/>
    <n v="512"/>
    <n v="5492"/>
    <n v="3913.87"/>
    <n v="-751.3"/>
  </r>
  <r>
    <x v="0"/>
    <x v="5"/>
    <s v="ELUC"/>
    <x v="3"/>
    <x v="54"/>
    <s v="Campo Verde"/>
    <s v="3"/>
    <s v="U"/>
    <s v="Inteconectado"/>
    <s v="PL0059"/>
    <s v="BT5B-R"/>
    <s v="De 30 a 100kWh"/>
    <n v="511"/>
    <n v="31706"/>
    <n v="16915.310000000001"/>
    <n v="-2095.1"/>
  </r>
  <r>
    <x v="0"/>
    <x v="5"/>
    <s v="ELUC"/>
    <x v="3"/>
    <x v="54"/>
    <s v="Campo Verde"/>
    <s v="3"/>
    <s v="U"/>
    <s v="Inteconectado"/>
    <s v="PL0059"/>
    <s v="BT5B-R"/>
    <s v="Mayor a 100kWh"/>
    <n v="324"/>
    <n v="78978"/>
    <n v="45036.6"/>
    <n v="754.25"/>
  </r>
  <r>
    <x v="0"/>
    <x v="5"/>
    <s v="ELUC"/>
    <x v="3"/>
    <x v="55"/>
    <s v="Aguaytía"/>
    <s v="3"/>
    <s v="U"/>
    <s v="Inteconectado"/>
    <s v="PL0171"/>
    <s v="BT5B-R"/>
    <s v="De 0 a 30 kWh "/>
    <n v="971"/>
    <n v="11013"/>
    <n v="7667.95"/>
    <n v="-1506.65"/>
  </r>
  <r>
    <x v="0"/>
    <x v="5"/>
    <s v="ELUC"/>
    <x v="3"/>
    <x v="55"/>
    <s v="Aguaytía"/>
    <s v="3"/>
    <s v="U"/>
    <s v="Inteconectado"/>
    <s v="PL0171"/>
    <s v="BT5B-R"/>
    <s v="De 30 a 100kWh"/>
    <n v="1246"/>
    <n v="78864"/>
    <n v="42096.11"/>
    <n v="-5108.6000000000004"/>
  </r>
  <r>
    <x v="0"/>
    <x v="5"/>
    <s v="ELUC"/>
    <x v="3"/>
    <x v="55"/>
    <s v="Aguaytía"/>
    <s v="3"/>
    <s v="U"/>
    <s v="Inteconectado"/>
    <s v="PL0171"/>
    <s v="BT5B-R"/>
    <s v="Mayor a 100kWh"/>
    <n v="1070"/>
    <n v="256140"/>
    <n v="147565.04"/>
    <n v="3886.92"/>
  </r>
  <r>
    <x v="0"/>
    <x v="5"/>
    <s v="ELUC"/>
    <x v="3"/>
    <x v="56"/>
    <s v="SER PUCALLPA CAMPO VERDE"/>
    <s v="SER"/>
    <s v="R"/>
    <s v="Inteconectado"/>
    <s v="PR0057"/>
    <s v="BT5B-R"/>
    <s v="De 0 a 30 kWh "/>
    <n v="4428"/>
    <n v="43845"/>
    <n v="27497.439999999999"/>
    <n v="-11999.44"/>
  </r>
  <r>
    <x v="0"/>
    <x v="5"/>
    <s v="ELUC"/>
    <x v="3"/>
    <x v="56"/>
    <s v="SER PUCALLPA CAMPO VERDE"/>
    <s v="SER"/>
    <s v="R"/>
    <s v="Inteconectado"/>
    <s v="PR0057"/>
    <s v="BT5B-R"/>
    <s v="De 30 a 100kWh"/>
    <n v="2311"/>
    <n v="135639"/>
    <n v="63359.6"/>
    <n v="-18973.310000000001"/>
  </r>
  <r>
    <x v="0"/>
    <x v="5"/>
    <s v="ELUC"/>
    <x v="3"/>
    <x v="56"/>
    <s v="SER PUCALLPA CAMPO VERDE"/>
    <s v="SER"/>
    <s v="R"/>
    <s v="Inteconectado"/>
    <s v="PR0057"/>
    <s v="BT5B-R"/>
    <s v="Mayor a 100kWh"/>
    <n v="896"/>
    <n v="192810"/>
    <n v="111614.52"/>
    <n v="2934.02"/>
  </r>
  <r>
    <x v="0"/>
    <x v="5"/>
    <s v="ELUC"/>
    <x v="3"/>
    <x v="57"/>
    <s v="SER AGUAYTIA"/>
    <s v="SER"/>
    <s v="R"/>
    <s v="Inteconectado"/>
    <s v="PR0057"/>
    <s v="BT5B-R"/>
    <s v="De 0 a 30 kWh "/>
    <n v="2926"/>
    <n v="28524"/>
    <n v="18047.66"/>
    <n v="-7806.66"/>
  </r>
  <r>
    <x v="0"/>
    <x v="5"/>
    <s v="ELUC"/>
    <x v="3"/>
    <x v="57"/>
    <s v="SER AGUAYTIA"/>
    <s v="SER"/>
    <s v="R"/>
    <s v="Inteconectado"/>
    <s v="PR0057"/>
    <s v="BT5B-R"/>
    <s v="De 30 a 100kWh"/>
    <n v="1526"/>
    <n v="89333"/>
    <n v="41710.300000000003"/>
    <n v="-12528.46"/>
  </r>
  <r>
    <x v="0"/>
    <x v="5"/>
    <s v="ELUC"/>
    <x v="3"/>
    <x v="57"/>
    <s v="SER AGUAYTIA"/>
    <s v="SER"/>
    <s v="R"/>
    <s v="Inteconectado"/>
    <s v="PR0057"/>
    <s v="BT5B-R"/>
    <s v="Mayor a 100kWh"/>
    <n v="750"/>
    <n v="208198"/>
    <n v="119462.11"/>
    <n v="2869.26"/>
  </r>
  <r>
    <x v="0"/>
    <x v="5"/>
    <s v="EMSE"/>
    <x v="4"/>
    <x v="58"/>
    <s v="Paramonga"/>
    <s v="3"/>
    <s v="U"/>
    <s v="Inteconectado"/>
    <s v="PL0154"/>
    <s v="BT5B-R"/>
    <s v="De 0 a 30 kWh "/>
    <n v="2651"/>
    <n v="28442"/>
    <n v="19945.84"/>
    <n v="-3872.2"/>
  </r>
  <r>
    <x v="0"/>
    <x v="5"/>
    <s v="EMSE"/>
    <x v="4"/>
    <x v="58"/>
    <s v="Paramonga"/>
    <s v="3"/>
    <s v="U"/>
    <s v="Inteconectado"/>
    <s v="PL0154"/>
    <s v="BT5B-R"/>
    <s v="De 30 a 100kWh"/>
    <n v="3259"/>
    <n v="202585"/>
    <n v="107291.25"/>
    <n v="-13296.72"/>
  </r>
  <r>
    <x v="0"/>
    <x v="5"/>
    <s v="EMSE"/>
    <x v="4"/>
    <x v="58"/>
    <s v="Paramonga"/>
    <s v="3"/>
    <s v="U"/>
    <s v="Inteconectado"/>
    <s v="PL0154"/>
    <s v="BT5B-R"/>
    <s v="Mayor a 100kWh"/>
    <n v="1109"/>
    <n v="169225"/>
    <n v="98252.91"/>
    <n v="2577.2600000000002"/>
  </r>
  <r>
    <x v="0"/>
    <x v="5"/>
    <s v="EMSU"/>
    <x v="5"/>
    <x v="59"/>
    <s v="Utcubamba"/>
    <s v="3"/>
    <s v="U"/>
    <s v="Inteconectado"/>
    <s v="PL0155"/>
    <s v="BT5B-R"/>
    <s v="De 0 a 30 kWh "/>
    <n v="3895"/>
    <n v="51238"/>
    <n v="33555.69"/>
    <n v="-6979.59"/>
  </r>
  <r>
    <x v="0"/>
    <x v="5"/>
    <s v="EMSU"/>
    <x v="5"/>
    <x v="59"/>
    <s v="Utcubamba"/>
    <s v="3"/>
    <s v="U"/>
    <s v="Inteconectado"/>
    <s v="PL0155"/>
    <s v="BT5B-R"/>
    <s v="De 30 a 100kWh"/>
    <n v="3422"/>
    <n v="205031"/>
    <n v="108811.75"/>
    <n v="-13961.76"/>
  </r>
  <r>
    <x v="0"/>
    <x v="5"/>
    <s v="EMSU"/>
    <x v="5"/>
    <x v="59"/>
    <s v="Utcubamba"/>
    <s v="3"/>
    <s v="U"/>
    <s v="Inteconectado"/>
    <s v="PL0155"/>
    <s v="BT5B-R"/>
    <s v="Mayor a 100kWh"/>
    <n v="1186"/>
    <n v="185759"/>
    <n v="107881.86"/>
    <n v="1912.79"/>
  </r>
  <r>
    <x v="0"/>
    <x v="5"/>
    <s v="EPA2"/>
    <x v="6"/>
    <x v="60"/>
    <s v="Edelsa"/>
    <s v="3"/>
    <s v="U"/>
    <s v="Inteconectado"/>
    <s v="PL0215"/>
    <s v="BT5B-R"/>
    <s v="De 0 a 30 kWh "/>
    <n v="683"/>
    <n v="10260"/>
    <n v="6425.59"/>
    <n v="-1376.97"/>
  </r>
  <r>
    <x v="0"/>
    <x v="5"/>
    <s v="EPA2"/>
    <x v="6"/>
    <x v="60"/>
    <s v="Edelsa"/>
    <s v="3"/>
    <s v="U"/>
    <s v="Inteconectado"/>
    <s v="PL0215"/>
    <s v="BT5B-R"/>
    <s v="De 30 a 100kWh"/>
    <n v="553"/>
    <n v="31040"/>
    <n v="16475.97"/>
    <n v="-2228.59"/>
  </r>
  <r>
    <x v="0"/>
    <x v="5"/>
    <s v="EPA2"/>
    <x v="6"/>
    <x v="60"/>
    <s v="Edelsa"/>
    <s v="3"/>
    <s v="U"/>
    <s v="Inteconectado"/>
    <s v="PL0215"/>
    <s v="BT5B-R"/>
    <s v="Mayor a 100kWh"/>
    <n v="163"/>
    <n v="39907"/>
    <n v="22919.5"/>
    <n v="705.71"/>
  </r>
  <r>
    <x v="0"/>
    <x v="5"/>
    <s v="EPAN"/>
    <x v="7"/>
    <x v="61"/>
    <s v="Pangoa"/>
    <s v="2"/>
    <s v="U"/>
    <s v="Inteconectado"/>
    <s v="PL0158"/>
    <s v="BT5B-R"/>
    <s v="De 0 a 30 kWh "/>
    <n v="697"/>
    <n v="8479"/>
    <n v="5660.49"/>
    <n v="-1159.93"/>
  </r>
  <r>
    <x v="0"/>
    <x v="5"/>
    <s v="EPAN"/>
    <x v="7"/>
    <x v="61"/>
    <s v="Pangoa"/>
    <s v="2"/>
    <s v="U"/>
    <s v="Inteconectado"/>
    <s v="PL0158"/>
    <s v="BT5B-R"/>
    <s v="De 30 a 100kWh"/>
    <n v="658"/>
    <n v="40027"/>
    <n v="21258.39"/>
    <n v="-2697.42"/>
  </r>
  <r>
    <x v="0"/>
    <x v="5"/>
    <s v="EPAN"/>
    <x v="7"/>
    <x v="61"/>
    <s v="Pangoa"/>
    <s v="2"/>
    <s v="U"/>
    <s v="Inteconectado"/>
    <s v="PL0158"/>
    <s v="BT5B-R"/>
    <s v="Mayor a 100kWh"/>
    <n v="613"/>
    <n v="172306"/>
    <n v="98769.26"/>
    <n v="2581.9"/>
  </r>
  <r>
    <x v="0"/>
    <x v="5"/>
    <s v="ESEM"/>
    <x v="8"/>
    <x v="62"/>
    <s v="ESEMPAT"/>
    <s v="SER"/>
    <s v="R"/>
    <s v="Inteconectado"/>
    <s v="PR4243"/>
    <s v="BT5B-R"/>
    <s v="De 0 a 30 kWh "/>
    <n v="562"/>
    <n v="8384"/>
    <n v="4261.59"/>
    <n v="-2294.9499999999998"/>
  </r>
  <r>
    <x v="0"/>
    <x v="5"/>
    <s v="ESEM"/>
    <x v="8"/>
    <x v="62"/>
    <s v="ESEMPAT"/>
    <s v="SER"/>
    <s v="R"/>
    <s v="Inteconectado"/>
    <s v="PR4243"/>
    <s v="BT5B-R"/>
    <s v="De 30 a 100kWh"/>
    <n v="660"/>
    <n v="35886"/>
    <n v="16570.32"/>
    <n v="-5438.55"/>
  </r>
  <r>
    <x v="0"/>
    <x v="5"/>
    <s v="ESEM"/>
    <x v="8"/>
    <x v="62"/>
    <s v="ESEMPAT"/>
    <s v="SER"/>
    <s v="R"/>
    <s v="Inteconectado"/>
    <s v="PR4243"/>
    <s v="BT5B-R"/>
    <s v="Mayor a 100kWh"/>
    <n v="34"/>
    <n v="4209"/>
    <n v="2488.38"/>
    <n v="65.38"/>
  </r>
  <r>
    <x v="0"/>
    <x v="5"/>
    <s v="LDS"/>
    <x v="9"/>
    <x v="63"/>
    <s v="Lima Sur"/>
    <s v="1"/>
    <s v="U"/>
    <s v="Inteconectado"/>
    <s v="PL0133"/>
    <s v="BT5B-R"/>
    <s v="De 0 a 30 kWh "/>
    <n v="100335"/>
    <n v="755099.25"/>
    <n v="496383.08"/>
    <n v="-82224.509999999995"/>
  </r>
  <r>
    <x v="0"/>
    <x v="5"/>
    <s v="LDS"/>
    <x v="9"/>
    <x v="63"/>
    <s v="Lima Sur"/>
    <s v="1"/>
    <s v="U"/>
    <s v="Inteconectado"/>
    <s v="PL0133"/>
    <s v="BT5B-R"/>
    <s v="De 30 a 100kWh"/>
    <n v="175969"/>
    <n v="12196053.91"/>
    <n v="5217885.75"/>
    <n v="-585341.11"/>
  </r>
  <r>
    <x v="0"/>
    <x v="5"/>
    <s v="LDS"/>
    <x v="9"/>
    <x v="63"/>
    <s v="Lima Sur"/>
    <s v="1"/>
    <s v="U"/>
    <s v="Inteconectado"/>
    <s v="PL0133"/>
    <s v="BT5B-R"/>
    <s v="Mayor a 100kWh"/>
    <n v="649933"/>
    <n v="213630854.96000001"/>
    <n v="98347385.049999997"/>
    <n v="2566402.44"/>
  </r>
  <r>
    <x v="0"/>
    <x v="5"/>
    <s v="LDS"/>
    <x v="9"/>
    <x v="64"/>
    <s v="Cañete"/>
    <s v="2"/>
    <s v="U"/>
    <s v="Inteconectado"/>
    <s v="PL0003"/>
    <s v="BT5B-R"/>
    <s v="De 0 a 30 kWh "/>
    <n v="7370"/>
    <n v="69720.22"/>
    <n v="47330.1"/>
    <n v="-8733.67"/>
  </r>
  <r>
    <x v="0"/>
    <x v="5"/>
    <s v="LDS"/>
    <x v="9"/>
    <x v="64"/>
    <s v="Cañete"/>
    <s v="2"/>
    <s v="U"/>
    <s v="Inteconectado"/>
    <s v="PL0003"/>
    <s v="BT5B-R"/>
    <s v="De 30 a 100kWh"/>
    <n v="12324"/>
    <n v="795156.75"/>
    <n v="373747.91"/>
    <n v="-45788.03"/>
  </r>
  <r>
    <x v="0"/>
    <x v="5"/>
    <s v="LDS"/>
    <x v="9"/>
    <x v="64"/>
    <s v="Cañete"/>
    <s v="2"/>
    <s v="U"/>
    <s v="Inteconectado"/>
    <s v="PL0003"/>
    <s v="BT5B-R"/>
    <s v="Mayor a 100kWh"/>
    <n v="10248"/>
    <n v="2202467.54"/>
    <n v="1117179.21"/>
    <n v="29241.61"/>
  </r>
  <r>
    <x v="0"/>
    <x v="5"/>
    <s v="LDS"/>
    <x v="9"/>
    <x v="65"/>
    <s v="Lunahuaná"/>
    <s v="4"/>
    <s v="R"/>
    <s v="Inteconectado"/>
    <s v="PL0004"/>
    <s v="BT5B-R"/>
    <s v="De 0 a 30 kWh "/>
    <n v="1844"/>
    <n v="14441.32"/>
    <n v="10333.41"/>
    <n v="-3903.42"/>
  </r>
  <r>
    <x v="0"/>
    <x v="5"/>
    <s v="LDS"/>
    <x v="9"/>
    <x v="65"/>
    <s v="Lunahuaná"/>
    <s v="4"/>
    <s v="R"/>
    <s v="Inteconectado"/>
    <s v="PL0004"/>
    <s v="BT5B-R"/>
    <s v="De 30 a 100kWh"/>
    <n v="2351"/>
    <n v="152035.70000000001"/>
    <n v="71527.490000000005"/>
    <n v="-19351.439999999999"/>
  </r>
  <r>
    <x v="0"/>
    <x v="5"/>
    <s v="LDS"/>
    <x v="9"/>
    <x v="65"/>
    <s v="Lunahuaná"/>
    <s v="4"/>
    <s v="R"/>
    <s v="Inteconectado"/>
    <s v="PL0004"/>
    <s v="BT5B-R"/>
    <s v="Mayor a 100kWh"/>
    <n v="1412"/>
    <n v="302453.08"/>
    <n v="174079.14"/>
    <n v="4600.4399999999996"/>
  </r>
  <r>
    <x v="0"/>
    <x v="5"/>
    <s v="SEAL"/>
    <x v="10"/>
    <x v="66"/>
    <s v="Arequipa"/>
    <s v="2"/>
    <s v="U"/>
    <s v="Inteconectado"/>
    <s v="PL0134"/>
    <s v="BT5B-R"/>
    <s v="De 0 a 30 kWh "/>
    <n v="64431"/>
    <n v="605481"/>
    <n v="421607.46"/>
    <n v="-75203.820000000007"/>
  </r>
  <r>
    <x v="0"/>
    <x v="5"/>
    <s v="SEAL"/>
    <x v="10"/>
    <x v="66"/>
    <s v="Arequipa"/>
    <s v="2"/>
    <s v="U"/>
    <s v="Inteconectado"/>
    <s v="PL0134"/>
    <s v="BT5B-R"/>
    <s v="De 30 a 100kWh"/>
    <n v="107509"/>
    <n v="7087535"/>
    <n v="3449132.08"/>
    <n v="-400871.28"/>
  </r>
  <r>
    <x v="0"/>
    <x v="5"/>
    <s v="SEAL"/>
    <x v="10"/>
    <x v="66"/>
    <s v="Arequipa"/>
    <s v="2"/>
    <s v="U"/>
    <s v="Inteconectado"/>
    <s v="PL0134"/>
    <s v="BT5B-R"/>
    <s v="Mayor a 100kWh"/>
    <n v="109892"/>
    <n v="22408056"/>
    <n v="11777327.189999999"/>
    <n v="304394.08"/>
  </r>
  <r>
    <x v="0"/>
    <x v="5"/>
    <s v="SEAL"/>
    <x v="10"/>
    <x v="67"/>
    <s v="Atico"/>
    <s v="3"/>
    <s v="U"/>
    <s v="Aislado"/>
    <s v="PL0136"/>
    <s v="BT5B-R"/>
    <s v="De 0 a 30 kWh "/>
    <n v="375"/>
    <n v="3444"/>
    <n v="2019.86"/>
    <n v="-842.36"/>
  </r>
  <r>
    <x v="0"/>
    <x v="5"/>
    <s v="SEAL"/>
    <x v="10"/>
    <x v="67"/>
    <s v="Atico"/>
    <s v="3"/>
    <s v="U"/>
    <s v="Aislado"/>
    <s v="PL0136"/>
    <s v="BT5B-R"/>
    <s v="De 30 a 100kWh"/>
    <n v="557"/>
    <n v="35294"/>
    <n v="14928.78"/>
    <n v="-4088.38"/>
  </r>
  <r>
    <x v="0"/>
    <x v="5"/>
    <s v="SEAL"/>
    <x v="10"/>
    <x v="67"/>
    <s v="Atico"/>
    <s v="3"/>
    <s v="U"/>
    <s v="Aislado"/>
    <s v="PL0136"/>
    <s v="BT5B-R"/>
    <s v="Mayor a 100kWh"/>
    <n v="379"/>
    <n v="81782"/>
    <n v="40742.93"/>
    <n v="-454.95"/>
  </r>
  <r>
    <x v="0"/>
    <x v="5"/>
    <s v="SEAL"/>
    <x v="10"/>
    <x v="68"/>
    <s v="Camaná"/>
    <s v="3"/>
    <s v="U"/>
    <s v="Inteconectado"/>
    <s v="PL0138"/>
    <s v="BT5B-R"/>
    <s v="De 0 a 30 kWh "/>
    <n v="7181"/>
    <n v="63508"/>
    <n v="48616.51"/>
    <n v="-8687.59"/>
  </r>
  <r>
    <x v="0"/>
    <x v="5"/>
    <s v="SEAL"/>
    <x v="10"/>
    <x v="68"/>
    <s v="Camaná"/>
    <s v="3"/>
    <s v="U"/>
    <s v="Inteconectado"/>
    <s v="PL0138"/>
    <s v="BT5B-R"/>
    <s v="De 30 a 100kWh"/>
    <n v="7044"/>
    <n v="431978"/>
    <n v="229665.92000000001"/>
    <n v="-28880.400000000001"/>
  </r>
  <r>
    <x v="0"/>
    <x v="5"/>
    <s v="SEAL"/>
    <x v="10"/>
    <x v="68"/>
    <s v="Camaná"/>
    <s v="3"/>
    <s v="U"/>
    <s v="Inteconectado"/>
    <s v="PL0138"/>
    <s v="BT5B-R"/>
    <s v="Mayor a 100kWh"/>
    <n v="3084"/>
    <n v="618895"/>
    <n v="356354.34"/>
    <n v="7948.45"/>
  </r>
  <r>
    <x v="0"/>
    <x v="5"/>
    <s v="SEAL"/>
    <x v="10"/>
    <x v="69"/>
    <s v="Chuquibamba"/>
    <s v="5"/>
    <s v="R"/>
    <s v="Inteconectado"/>
    <s v="PL0141"/>
    <s v="BT5B-R"/>
    <s v="De 0 a 30 kWh "/>
    <n v="3619"/>
    <n v="33777"/>
    <n v="25671.17"/>
    <n v="-11339.93"/>
  </r>
  <r>
    <x v="0"/>
    <x v="5"/>
    <s v="SEAL"/>
    <x v="10"/>
    <x v="69"/>
    <s v="Chuquibamba"/>
    <s v="5"/>
    <s v="R"/>
    <s v="Inteconectado"/>
    <s v="PL0141"/>
    <s v="BT5B-R"/>
    <s v="De 30 a 100kWh"/>
    <n v="1184"/>
    <n v="61733"/>
    <n v="34203.07"/>
    <n v="-11930.94"/>
  </r>
  <r>
    <x v="0"/>
    <x v="5"/>
    <s v="SEAL"/>
    <x v="10"/>
    <x v="69"/>
    <s v="Chuquibamba"/>
    <s v="5"/>
    <s v="R"/>
    <s v="Inteconectado"/>
    <s v="PL0141"/>
    <s v="BT5B-R"/>
    <s v="Mayor a 100kWh"/>
    <n v="204"/>
    <n v="43572"/>
    <n v="30873.200000000001"/>
    <n v="811.13"/>
  </r>
  <r>
    <x v="0"/>
    <x v="5"/>
    <s v="SEAL"/>
    <x v="10"/>
    <x v="70"/>
    <s v="Huanca"/>
    <s v="6"/>
    <s v="R"/>
    <s v="Inteconectado"/>
    <s v="PL0142"/>
    <s v="BT5B-R"/>
    <s v="De 0 a 30 kWh "/>
    <n v="281"/>
    <n v="2850"/>
    <n v="2077.2600000000002"/>
    <n v="-950.45"/>
  </r>
  <r>
    <x v="0"/>
    <x v="5"/>
    <s v="SEAL"/>
    <x v="10"/>
    <x v="70"/>
    <s v="Huanca"/>
    <s v="6"/>
    <s v="R"/>
    <s v="Inteconectado"/>
    <s v="PL0142"/>
    <s v="BT5B-R"/>
    <s v="De 30 a 100kWh"/>
    <n v="67"/>
    <n v="3310"/>
    <n v="1806.48"/>
    <n v="-670.67"/>
  </r>
  <r>
    <x v="0"/>
    <x v="5"/>
    <s v="SEAL"/>
    <x v="10"/>
    <x v="70"/>
    <s v="Huanca"/>
    <s v="6"/>
    <s v="R"/>
    <s v="Inteconectado"/>
    <s v="PL0142"/>
    <s v="BT5B-R"/>
    <s v="Mayor a 100kWh"/>
    <n v="8"/>
    <n v="1474"/>
    <n v="1042.67"/>
    <n v="27.42"/>
  </r>
  <r>
    <x v="0"/>
    <x v="5"/>
    <s v="SEAL"/>
    <x v="10"/>
    <x v="71"/>
    <s v="Ocoña"/>
    <s v="4"/>
    <s v="R"/>
    <s v="Inteconectado"/>
    <s v="PL0144"/>
    <s v="BT5B-R"/>
    <s v="De 0 a 30 kWh "/>
    <n v="455"/>
    <n v="5057"/>
    <n v="3201.27"/>
    <n v="-1517.1"/>
  </r>
  <r>
    <x v="0"/>
    <x v="5"/>
    <s v="SEAL"/>
    <x v="10"/>
    <x v="71"/>
    <s v="Ocoña"/>
    <s v="4"/>
    <s v="R"/>
    <s v="Inteconectado"/>
    <s v="PL0144"/>
    <s v="BT5B-R"/>
    <s v="De 30 a 100kWh"/>
    <n v="504"/>
    <n v="30352"/>
    <n v="15547.89"/>
    <n v="-4536"/>
  </r>
  <r>
    <x v="0"/>
    <x v="5"/>
    <s v="SEAL"/>
    <x v="10"/>
    <x v="71"/>
    <s v="Ocoña"/>
    <s v="4"/>
    <s v="R"/>
    <s v="Inteconectado"/>
    <s v="PL0144"/>
    <s v="BT5B-R"/>
    <s v="Mayor a 100kWh"/>
    <n v="219"/>
    <n v="43370"/>
    <n v="27565.45"/>
    <n v="724.53"/>
  </r>
  <r>
    <x v="0"/>
    <x v="5"/>
    <s v="SEAL"/>
    <x v="10"/>
    <x v="72"/>
    <s v="Caravelí"/>
    <s v="4"/>
    <s v="R"/>
    <s v="Aislado"/>
    <s v="PL0145"/>
    <s v="BT5B-R"/>
    <s v="De 0 a 30 kWh "/>
    <n v="340"/>
    <n v="3473"/>
    <n v="2071.35"/>
    <n v="-1271.18"/>
  </r>
  <r>
    <x v="0"/>
    <x v="5"/>
    <s v="SEAL"/>
    <x v="10"/>
    <x v="72"/>
    <s v="Caravelí"/>
    <s v="4"/>
    <s v="R"/>
    <s v="Aislado"/>
    <s v="PL0145"/>
    <s v="BT5B-R"/>
    <s v="De 30 a 100kWh"/>
    <n v="499"/>
    <n v="31224"/>
    <n v="15109.71"/>
    <n v="-5479.02"/>
  </r>
  <r>
    <x v="0"/>
    <x v="5"/>
    <s v="SEAL"/>
    <x v="10"/>
    <x v="72"/>
    <s v="Caravelí"/>
    <s v="4"/>
    <s v="R"/>
    <s v="Aislado"/>
    <s v="PL0145"/>
    <s v="BT5B-R"/>
    <s v="Mayor a 100kWh"/>
    <n v="244"/>
    <n v="46794"/>
    <n v="29771.03"/>
    <n v="782.47"/>
  </r>
  <r>
    <x v="0"/>
    <x v="5"/>
    <s v="SEAL"/>
    <x v="10"/>
    <x v="73"/>
    <s v="Valle del Colca"/>
    <s v="6"/>
    <s v="R"/>
    <s v="Inteconectado"/>
    <s v="PL0146"/>
    <s v="BT5B-R"/>
    <s v="De 0 a 30 kWh "/>
    <n v="4372"/>
    <n v="43861"/>
    <n v="32206.91"/>
    <n v="-14671.41"/>
  </r>
  <r>
    <x v="0"/>
    <x v="5"/>
    <s v="SEAL"/>
    <x v="10"/>
    <x v="73"/>
    <s v="Valle del Colca"/>
    <s v="6"/>
    <s v="R"/>
    <s v="Inteconectado"/>
    <s v="PL0146"/>
    <s v="BT5B-R"/>
    <s v="De 30 a 100kWh"/>
    <n v="1162"/>
    <n v="58871"/>
    <n v="32392.04"/>
    <n v="-11666.48"/>
  </r>
  <r>
    <x v="0"/>
    <x v="5"/>
    <s v="SEAL"/>
    <x v="10"/>
    <x v="73"/>
    <s v="Valle del Colca"/>
    <s v="6"/>
    <s v="R"/>
    <s v="Inteconectado"/>
    <s v="PL0146"/>
    <s v="BT5B-R"/>
    <s v="Mayor a 100kWh"/>
    <n v="277"/>
    <n v="74053"/>
    <n v="52030.44"/>
    <n v="1370.84"/>
  </r>
  <r>
    <x v="0"/>
    <x v="5"/>
    <s v="SEAL"/>
    <x v="10"/>
    <x v="74"/>
    <s v="Cotahuasi"/>
    <s v="6"/>
    <s v="R"/>
    <s v="Aislado"/>
    <s v="PL0147"/>
    <s v="BT5B-R"/>
    <s v="De 0 a 30 kWh "/>
    <n v="2968"/>
    <n v="26886"/>
    <n v="18915.88"/>
    <n v="-10959.54"/>
  </r>
  <r>
    <x v="0"/>
    <x v="5"/>
    <s v="SEAL"/>
    <x v="10"/>
    <x v="74"/>
    <s v="Cotahuasi"/>
    <s v="6"/>
    <s v="R"/>
    <s v="Aislado"/>
    <s v="PL0147"/>
    <s v="BT5B-R"/>
    <s v="De 30 a 100kWh"/>
    <n v="573"/>
    <n v="29546"/>
    <n v="15044.52"/>
    <n v="-7007.79"/>
  </r>
  <r>
    <x v="0"/>
    <x v="5"/>
    <s v="SEAL"/>
    <x v="10"/>
    <x v="74"/>
    <s v="Cotahuasi"/>
    <s v="6"/>
    <s v="R"/>
    <s v="Aislado"/>
    <s v="PL0147"/>
    <s v="BT5B-R"/>
    <s v="Mayor a 100kWh"/>
    <n v="116"/>
    <n v="29208"/>
    <n v="20529.240000000002"/>
    <n v="538.5"/>
  </r>
  <r>
    <x v="0"/>
    <x v="5"/>
    <s v="SEAL"/>
    <x v="10"/>
    <x v="75"/>
    <s v="Orcopampa"/>
    <s v="3"/>
    <s v="U"/>
    <s v="Inteconectado"/>
    <s v="PL0152"/>
    <s v="BT5B-R"/>
    <s v="De 0 a 30 kWh "/>
    <n v="948"/>
    <n v="9329"/>
    <n v="6807.06"/>
    <n v="-1277.32"/>
  </r>
  <r>
    <x v="0"/>
    <x v="5"/>
    <s v="SEAL"/>
    <x v="10"/>
    <x v="75"/>
    <s v="Orcopampa"/>
    <s v="3"/>
    <s v="U"/>
    <s v="Inteconectado"/>
    <s v="PL0152"/>
    <s v="BT5B-R"/>
    <s v="De 30 a 100kWh"/>
    <n v="905"/>
    <n v="53912"/>
    <n v="28644.75"/>
    <n v="-3719.55"/>
  </r>
  <r>
    <x v="0"/>
    <x v="5"/>
    <s v="SEAL"/>
    <x v="10"/>
    <x v="75"/>
    <s v="Orcopampa"/>
    <s v="3"/>
    <s v="U"/>
    <s v="Inteconectado"/>
    <s v="PL0152"/>
    <s v="BT5B-R"/>
    <s v="Mayor a 100kWh"/>
    <n v="419"/>
    <n v="95270"/>
    <n v="54919.43"/>
    <n v="1443.5"/>
  </r>
  <r>
    <x v="0"/>
    <x v="5"/>
    <s v="SEAL"/>
    <x v="10"/>
    <x v="76"/>
    <s v="Bella Unión-Chala"/>
    <s v="4"/>
    <s v="R"/>
    <s v="Inteconectado"/>
    <s v="PL0248"/>
    <s v="BT5B-R"/>
    <s v="De 0 a 30 kWh "/>
    <n v="2912"/>
    <n v="26668"/>
    <n v="18820.560000000001"/>
    <n v="-8046.16"/>
  </r>
  <r>
    <x v="0"/>
    <x v="5"/>
    <s v="SEAL"/>
    <x v="10"/>
    <x v="76"/>
    <s v="Bella Unión-Chala"/>
    <s v="4"/>
    <s v="R"/>
    <s v="Inteconectado"/>
    <s v="PL0248"/>
    <s v="BT5B-R"/>
    <s v="De 30 a 100kWh"/>
    <n v="2696"/>
    <n v="162710"/>
    <n v="83749.91"/>
    <n v="-24398.799999999999"/>
  </r>
  <r>
    <x v="0"/>
    <x v="5"/>
    <s v="SEAL"/>
    <x v="10"/>
    <x v="76"/>
    <s v="Bella Unión-Chala"/>
    <s v="4"/>
    <s v="R"/>
    <s v="Inteconectado"/>
    <s v="PL0248"/>
    <s v="BT5B-R"/>
    <s v="Mayor a 100kWh"/>
    <n v="1317"/>
    <n v="324805"/>
    <n v="204220.36"/>
    <n v="3360"/>
  </r>
  <r>
    <x v="0"/>
    <x v="5"/>
    <s v="SEAL"/>
    <x v="10"/>
    <x v="77"/>
    <s v="Islay"/>
    <s v="3"/>
    <s v="U"/>
    <s v="Inteconectado"/>
    <s v="PL0249"/>
    <s v="BT5B-R"/>
    <s v="De 0 a 30 kWh "/>
    <n v="6868"/>
    <n v="59235"/>
    <n v="45916.38"/>
    <n v="-8117.57"/>
  </r>
  <r>
    <x v="0"/>
    <x v="5"/>
    <s v="SEAL"/>
    <x v="10"/>
    <x v="77"/>
    <s v="Islay"/>
    <s v="3"/>
    <s v="U"/>
    <s v="Inteconectado"/>
    <s v="PL0249"/>
    <s v="BT5B-R"/>
    <s v="De 30 a 100kWh"/>
    <n v="7741"/>
    <n v="481254"/>
    <n v="256243.18"/>
    <n v="-31815.51"/>
  </r>
  <r>
    <x v="0"/>
    <x v="5"/>
    <s v="SEAL"/>
    <x v="10"/>
    <x v="77"/>
    <s v="Islay"/>
    <s v="3"/>
    <s v="U"/>
    <s v="Inteconectado"/>
    <s v="PL0249"/>
    <s v="BT5B-R"/>
    <s v="Mayor a 100kWh"/>
    <n v="3934"/>
    <n v="786012"/>
    <n v="454940.17"/>
    <n v="11773.18"/>
  </r>
  <r>
    <x v="0"/>
    <x v="5"/>
    <s v="SEAL"/>
    <x v="10"/>
    <x v="78"/>
    <s v="Majes-Siguas"/>
    <s v="4"/>
    <s v="R"/>
    <s v="Inteconectado"/>
    <s v="PL0250"/>
    <s v="BT5B-R"/>
    <s v="De 0 a 30 kWh "/>
    <n v="4768"/>
    <n v="54821"/>
    <n v="34087.9"/>
    <n v="-16446.3"/>
  </r>
  <r>
    <x v="0"/>
    <x v="5"/>
    <s v="SEAL"/>
    <x v="10"/>
    <x v="78"/>
    <s v="Majes-Siguas"/>
    <s v="4"/>
    <s v="R"/>
    <s v="Inteconectado"/>
    <s v="PL0250"/>
    <s v="BT5B-R"/>
    <s v="De 30 a 100kWh"/>
    <n v="6381"/>
    <n v="383649"/>
    <n v="196382.67"/>
    <n v="-57429"/>
  </r>
  <r>
    <x v="0"/>
    <x v="5"/>
    <s v="SEAL"/>
    <x v="10"/>
    <x v="78"/>
    <s v="Majes-Siguas"/>
    <s v="4"/>
    <s v="R"/>
    <s v="Inteconectado"/>
    <s v="PL0250"/>
    <s v="BT5B-R"/>
    <s v="Mayor a 100kWh"/>
    <n v="3107"/>
    <n v="809233"/>
    <n v="497753.86"/>
    <n v="636.96"/>
  </r>
  <r>
    <x v="0"/>
    <x v="5"/>
    <s v="SEAL"/>
    <x v="10"/>
    <x v="79"/>
    <s v="Repartición-La Cano"/>
    <s v="4"/>
    <s v="R"/>
    <s v="Inteconectado"/>
    <s v="PL0251"/>
    <s v="BT5B-R"/>
    <s v="De 0 a 30 kWh "/>
    <n v="3999"/>
    <n v="42329"/>
    <n v="27495"/>
    <n v="-12698.7"/>
  </r>
  <r>
    <x v="0"/>
    <x v="5"/>
    <s v="SEAL"/>
    <x v="10"/>
    <x v="79"/>
    <s v="Repartición-La Cano"/>
    <s v="4"/>
    <s v="R"/>
    <s v="Inteconectado"/>
    <s v="PL0251"/>
    <s v="BT5B-R"/>
    <s v="De 30 a 100kWh"/>
    <n v="4520"/>
    <n v="267262"/>
    <n v="136409.1"/>
    <n v="-40680"/>
  </r>
  <r>
    <x v="0"/>
    <x v="5"/>
    <s v="SEAL"/>
    <x v="10"/>
    <x v="79"/>
    <s v="Repartición-La Cano"/>
    <s v="4"/>
    <s v="R"/>
    <s v="Inteconectado"/>
    <s v="PL0251"/>
    <s v="BT5B-R"/>
    <s v="Mayor a 100kWh"/>
    <n v="1376"/>
    <n v="316071"/>
    <n v="198340.32"/>
    <n v="3575.05"/>
  </r>
  <r>
    <x v="0"/>
    <x v="5"/>
    <s v="SEAL"/>
    <x v="10"/>
    <x v="80"/>
    <s v="Valle de Majes"/>
    <s v="4"/>
    <s v="R"/>
    <s v="Inteconectado"/>
    <s v="PL0252"/>
    <s v="BT5B-R"/>
    <s v="De 0 a 30 kWh "/>
    <n v="2300"/>
    <n v="23842"/>
    <n v="15662.6"/>
    <n v="-7152.6"/>
  </r>
  <r>
    <x v="0"/>
    <x v="5"/>
    <s v="SEAL"/>
    <x v="10"/>
    <x v="80"/>
    <s v="Valle de Majes"/>
    <s v="4"/>
    <s v="R"/>
    <s v="Inteconectado"/>
    <s v="PL0252"/>
    <s v="BT5B-R"/>
    <s v="De 30 a 100kWh"/>
    <n v="2849"/>
    <n v="171657"/>
    <n v="87894.5"/>
    <n v="-25641"/>
  </r>
  <r>
    <x v="0"/>
    <x v="5"/>
    <s v="SEAL"/>
    <x v="10"/>
    <x v="80"/>
    <s v="Valle de Majes"/>
    <s v="4"/>
    <s v="R"/>
    <s v="Inteconectado"/>
    <s v="PL0252"/>
    <s v="BT5B-R"/>
    <s v="Mayor a 100kWh"/>
    <n v="869"/>
    <n v="167556"/>
    <n v="106550.14"/>
    <n v="2801.24"/>
  </r>
  <r>
    <x v="0"/>
    <x v="5"/>
    <s v="SEAL"/>
    <x v="10"/>
    <x v="81"/>
    <s v="Ser Colca"/>
    <s v="SER"/>
    <s v="R"/>
    <s v="Inteconectado"/>
    <s v="PR0146"/>
    <s v="BT5B-R"/>
    <s v="De 0 a 30 kWh "/>
    <n v="1301"/>
    <n v="9861"/>
    <n v="10719.63"/>
    <n v="-3837.34"/>
  </r>
  <r>
    <x v="0"/>
    <x v="5"/>
    <s v="SEAL"/>
    <x v="10"/>
    <x v="81"/>
    <s v="Ser Colca"/>
    <s v="SER"/>
    <s v="R"/>
    <s v="Inteconectado"/>
    <s v="PR0146"/>
    <s v="BT5B-R"/>
    <s v="De 30 a 100kWh"/>
    <n v="165"/>
    <n v="7892"/>
    <n v="5087.82"/>
    <n v="-1925.55"/>
  </r>
  <r>
    <x v="0"/>
    <x v="5"/>
    <s v="SEAL"/>
    <x v="10"/>
    <x v="81"/>
    <s v="Ser Colca"/>
    <s v="SER"/>
    <s v="R"/>
    <s v="Inteconectado"/>
    <s v="PR0146"/>
    <s v="BT5B-R"/>
    <s v="Mayor a 100kWh"/>
    <n v="37"/>
    <n v="9040"/>
    <n v="7425.71"/>
    <n v="195.04"/>
  </r>
  <r>
    <x v="0"/>
    <x v="5"/>
    <s v="SEAL"/>
    <x v="10"/>
    <x v="353"/>
    <s v="SER ACARI CHALA"/>
    <s v="SER"/>
    <s v="R"/>
    <s v="Inteconectado"/>
    <s v="PR0199"/>
    <s v="BT5B-R"/>
    <s v="De 0 a 30 kWh "/>
    <n v="59"/>
    <n v="360"/>
    <n v="452.65"/>
    <n v="-140.54"/>
  </r>
  <r>
    <x v="0"/>
    <x v="5"/>
    <s v="SEAL"/>
    <x v="10"/>
    <x v="353"/>
    <s v="SER ACARI CHALA"/>
    <s v="SER"/>
    <s v="R"/>
    <s v="Inteconectado"/>
    <s v="PR0199"/>
    <s v="BT5B-R"/>
    <s v="De 30 a 100kWh"/>
    <n v="12"/>
    <n v="715"/>
    <n v="481.18"/>
    <n v="-140.52000000000001"/>
  </r>
  <r>
    <x v="0"/>
    <x v="5"/>
    <s v="SEAL"/>
    <x v="10"/>
    <x v="353"/>
    <s v="SER ACARI CHALA"/>
    <s v="SER"/>
    <s v="R"/>
    <s v="Inteconectado"/>
    <s v="PR0199"/>
    <s v="BT5B-R"/>
    <s v="Mayor a 100kWh"/>
    <n v="3"/>
    <n v="1715"/>
    <n v="1391.55"/>
    <n v="36.61"/>
  </r>
  <r>
    <x v="0"/>
    <x v="5"/>
    <s v="SEAL"/>
    <x v="10"/>
    <x v="354"/>
    <s v="SER COTAHUASI"/>
    <s v="SER"/>
    <s v="R"/>
    <s v="Inteconectado"/>
    <s v="PR0147"/>
    <s v="BT5B-R"/>
    <s v="De 0 a 30 kWh "/>
    <n v="987"/>
    <n v="4209"/>
    <n v="6857.37"/>
    <n v="-1636.93"/>
  </r>
  <r>
    <x v="0"/>
    <x v="5"/>
    <s v="SEAL"/>
    <x v="10"/>
    <x v="354"/>
    <s v="SER COTAHUASI"/>
    <s v="SER"/>
    <s v="R"/>
    <s v="Inteconectado"/>
    <s v="PR0147"/>
    <s v="BT5B-R"/>
    <s v="De 30 a 100kWh"/>
    <n v="32"/>
    <n v="1740"/>
    <n v="1148.9100000000001"/>
    <n v="-373.12"/>
  </r>
  <r>
    <x v="0"/>
    <x v="5"/>
    <s v="SEAL"/>
    <x v="10"/>
    <x v="354"/>
    <s v="SER COTAHUASI"/>
    <s v="SER"/>
    <s v="R"/>
    <s v="Inteconectado"/>
    <s v="PR0147"/>
    <s v="BT5B-R"/>
    <s v="Mayor a 100kWh"/>
    <n v="2"/>
    <n v="631"/>
    <n v="514.71"/>
    <n v="13.53"/>
  </r>
  <r>
    <x v="0"/>
    <x v="5"/>
    <s v="SEAL"/>
    <x v="10"/>
    <x v="82"/>
    <s v="SER Chuquibamba IV Etapa"/>
    <s v="SER"/>
    <s v="R"/>
    <s v="Inteconectado"/>
    <s v="PR0141"/>
    <s v="BT5B-R"/>
    <s v="De 0 a 30 kWh "/>
    <n v="879"/>
    <n v="6006"/>
    <n v="6983.59"/>
    <n v="-2334.0100000000002"/>
  </r>
  <r>
    <x v="0"/>
    <x v="5"/>
    <s v="SEAL"/>
    <x v="10"/>
    <x v="82"/>
    <s v="SER Chuquibamba IV Etapa"/>
    <s v="SER"/>
    <s v="R"/>
    <s v="Inteconectado"/>
    <s v="PR0141"/>
    <s v="BT5B-R"/>
    <s v="De 30 a 100kWh"/>
    <n v="115"/>
    <n v="5643"/>
    <n v="3653.43"/>
    <n v="-1340.9"/>
  </r>
  <r>
    <x v="0"/>
    <x v="5"/>
    <s v="SEAL"/>
    <x v="10"/>
    <x v="82"/>
    <s v="SER Chuquibamba IV Etapa"/>
    <s v="SER"/>
    <s v="R"/>
    <s v="Inteconectado"/>
    <s v="PR0141"/>
    <s v="BT5B-R"/>
    <s v="Mayor a 100kWh"/>
    <n v="7"/>
    <n v="1750"/>
    <n v="1228.53"/>
    <n v="-168.45"/>
  </r>
  <r>
    <x v="0"/>
    <x v="5"/>
    <s v="SEAL"/>
    <x v="10"/>
    <x v="83"/>
    <s v="SER Caravelí II Etapa"/>
    <s v="SER"/>
    <s v="R"/>
    <s v="Inteconectado"/>
    <s v="PR0141"/>
    <s v="BT5B-R"/>
    <s v="De 0 a 30 kWh "/>
    <n v="1374"/>
    <n v="14045"/>
    <n v="12727.77"/>
    <n v="-5459.31"/>
  </r>
  <r>
    <x v="0"/>
    <x v="5"/>
    <s v="SEAL"/>
    <x v="10"/>
    <x v="83"/>
    <s v="SER Caravelí II Etapa"/>
    <s v="SER"/>
    <s v="R"/>
    <s v="Inteconectado"/>
    <s v="PR0141"/>
    <s v="BT5B-R"/>
    <s v="De 30 a 100kWh"/>
    <n v="989"/>
    <n v="56516"/>
    <n v="37633.75"/>
    <n v="-11531.74"/>
  </r>
  <r>
    <x v="0"/>
    <x v="5"/>
    <s v="SEAL"/>
    <x v="10"/>
    <x v="83"/>
    <s v="SER Caravelí II Etapa"/>
    <s v="SER"/>
    <s v="R"/>
    <s v="Inteconectado"/>
    <s v="PR0141"/>
    <s v="BT5B-R"/>
    <s v="Mayor a 100kWh"/>
    <n v="570"/>
    <n v="143170"/>
    <n v="117401.95"/>
    <n v="3086.56"/>
  </r>
  <r>
    <x v="0"/>
    <x v="5"/>
    <s v="SEAL"/>
    <x v="10"/>
    <x v="84"/>
    <s v="SER Huanca"/>
    <s v="SER"/>
    <s v="R"/>
    <s v="Inteconectado"/>
    <s v="PR0142"/>
    <s v="BT5B-R"/>
    <s v="De 0 a 30 kWh "/>
    <n v="124"/>
    <n v="257"/>
    <n v="755.71"/>
    <n v="-99.75"/>
  </r>
  <r>
    <x v="0"/>
    <x v="5"/>
    <s v="SEAL"/>
    <x v="10"/>
    <x v="84"/>
    <s v="SER Huanca"/>
    <s v="SER"/>
    <s v="R"/>
    <s v="Inteconectado"/>
    <s v="PR0142"/>
    <s v="BT5B-R"/>
    <s v="De 30 a 100kWh"/>
    <n v="1"/>
    <n v="33"/>
    <n v="19.260000000000002"/>
    <n v="-11.64"/>
  </r>
  <r>
    <x v="0"/>
    <x v="5"/>
    <s v="SEAL"/>
    <x v="10"/>
    <x v="85"/>
    <s v="SER La Barrera"/>
    <s v="SER"/>
    <s v="R"/>
    <s v="Inteconectado"/>
    <s v="PR0141"/>
    <s v="BT5B-R"/>
    <s v="De 0 a 30 kWh "/>
    <n v="145"/>
    <n v="811"/>
    <n v="1082.18"/>
    <n v="-315.18"/>
  </r>
  <r>
    <x v="0"/>
    <x v="5"/>
    <s v="SEAL"/>
    <x v="10"/>
    <x v="85"/>
    <s v="SER La Barrera"/>
    <s v="SER"/>
    <s v="R"/>
    <s v="Inteconectado"/>
    <s v="PR0141"/>
    <s v="BT5B-R"/>
    <s v="De 30 a 100kWh"/>
    <n v="34"/>
    <n v="1732"/>
    <n v="1129.6099999999999"/>
    <n v="-396.44"/>
  </r>
  <r>
    <x v="0"/>
    <x v="5"/>
    <s v="SEAL"/>
    <x v="10"/>
    <x v="85"/>
    <s v="SER La Barrera"/>
    <s v="SER"/>
    <s v="R"/>
    <s v="Inteconectado"/>
    <s v="PR0141"/>
    <s v="BT5B-R"/>
    <s v="Mayor a 100kWh"/>
    <n v="2"/>
    <n v="309"/>
    <n v="257.48"/>
    <n v="6.77"/>
  </r>
  <r>
    <x v="0"/>
    <x v="5"/>
    <s v="SERS"/>
    <x v="11"/>
    <x v="86"/>
    <s v="Rioja"/>
    <s v="3"/>
    <s v="U"/>
    <s v="Inteconectado"/>
    <s v="PL0156"/>
    <s v="BT5B-R"/>
    <s v="De 0 a 30 kWh "/>
    <n v="2964"/>
    <n v="36794"/>
    <n v="24706.43"/>
    <n v="-5577.64"/>
  </r>
  <r>
    <x v="0"/>
    <x v="5"/>
    <s v="SERS"/>
    <x v="11"/>
    <x v="86"/>
    <s v="Rioja"/>
    <s v="3"/>
    <s v="U"/>
    <s v="Inteconectado"/>
    <s v="PL0156"/>
    <s v="BT5B-R"/>
    <s v="De 30 a 100kWh"/>
    <n v="2652"/>
    <n v="160094"/>
    <n v="85328.03"/>
    <n v="-13241.1"/>
  </r>
  <r>
    <x v="0"/>
    <x v="5"/>
    <s v="SERS"/>
    <x v="11"/>
    <x v="86"/>
    <s v="Rioja"/>
    <s v="3"/>
    <s v="U"/>
    <s v="Inteconectado"/>
    <s v="PL0156"/>
    <s v="BT5B-R"/>
    <s v="Mayor a 100kWh"/>
    <n v="1061"/>
    <n v="182400"/>
    <n v="106060"/>
    <n v="2788.18"/>
  </r>
  <r>
    <x v="0"/>
    <x v="6"/>
    <s v="ADIL"/>
    <x v="12"/>
    <x v="87"/>
    <s v="Gracias a Dios"/>
    <s v="6"/>
    <s v="R"/>
    <s v="Aislado"/>
    <s v="PL0197"/>
    <s v="BT5B-R"/>
    <s v="De 0 a 30 kWh "/>
    <n v="203"/>
    <n v="1783"/>
    <n v="1686.42"/>
    <n v="-756.88"/>
  </r>
  <r>
    <x v="0"/>
    <x v="6"/>
    <s v="ADIL"/>
    <x v="12"/>
    <x v="87"/>
    <s v="Gracias a Dios"/>
    <s v="6"/>
    <s v="R"/>
    <s v="Aislado"/>
    <s v="PL0197"/>
    <s v="BT5B-R"/>
    <s v="De 30 a 100kWh"/>
    <n v="11"/>
    <n v="410"/>
    <n v="262.93"/>
    <n v="-140.03"/>
  </r>
  <r>
    <x v="0"/>
    <x v="6"/>
    <s v="ADIL"/>
    <x v="12"/>
    <x v="88"/>
    <s v="Asquipata"/>
    <s v="SER"/>
    <s v="R"/>
    <s v="Inteconectado"/>
    <s v="PR0198"/>
    <s v="BT5B-R"/>
    <s v="De 0 a 30 kWh "/>
    <n v="271"/>
    <n v="1143"/>
    <n v="1574.03"/>
    <n v="-313.07"/>
  </r>
  <r>
    <x v="0"/>
    <x v="6"/>
    <s v="ADIL"/>
    <x v="12"/>
    <x v="88"/>
    <s v="Asquipata"/>
    <s v="SER"/>
    <s v="R"/>
    <s v="Inteconectado"/>
    <s v="PR0198"/>
    <s v="BT5B-R"/>
    <s v="De 30 a 100kWh"/>
    <n v="18"/>
    <n v="837"/>
    <n v="521.19000000000005"/>
    <n v="-147.78"/>
  </r>
  <r>
    <x v="0"/>
    <x v="6"/>
    <s v="ADIL"/>
    <x v="12"/>
    <x v="89"/>
    <s v="Santa Leonor"/>
    <s v="SER"/>
    <s v="R"/>
    <s v="Aislado"/>
    <s v="PR0201"/>
    <s v="BT5B-R"/>
    <s v="De 0 a 30 kWh "/>
    <n v="2842"/>
    <n v="21350"/>
    <n v="21633.37"/>
    <n v="-9054.2999999999993"/>
  </r>
  <r>
    <x v="0"/>
    <x v="6"/>
    <s v="ADIL"/>
    <x v="12"/>
    <x v="89"/>
    <s v="Santa Leonor"/>
    <s v="SER"/>
    <s v="R"/>
    <s v="Aislado"/>
    <s v="PR0201"/>
    <s v="BT5B-R"/>
    <s v="De 30 a 100kWh"/>
    <n v="385"/>
    <n v="18623"/>
    <n v="11541.63"/>
    <n v="-4897.2"/>
  </r>
  <r>
    <x v="0"/>
    <x v="6"/>
    <s v="ADIL"/>
    <x v="12"/>
    <x v="89"/>
    <s v="Santa Leonor"/>
    <s v="SER"/>
    <s v="R"/>
    <s v="Aislado"/>
    <s v="PR0201"/>
    <s v="BT5B-R"/>
    <s v="Mayor a 100kWh"/>
    <n v="18"/>
    <n v="3445"/>
    <n v="1948.8"/>
    <n v="0"/>
  </r>
  <r>
    <x v="0"/>
    <x v="6"/>
    <s v="ADIL"/>
    <x v="12"/>
    <x v="90"/>
    <s v="Hongos"/>
    <s v="SER"/>
    <s v="R"/>
    <s v="Aislado"/>
    <s v="PR0202"/>
    <s v="BT5B-R"/>
    <s v="De 0 a 30 kWh "/>
    <n v="1931"/>
    <n v="12057"/>
    <n v="13357.39"/>
    <n v="-3300.67"/>
  </r>
  <r>
    <x v="0"/>
    <x v="6"/>
    <s v="ADIL"/>
    <x v="12"/>
    <x v="90"/>
    <s v="Hongos"/>
    <s v="SER"/>
    <s v="R"/>
    <s v="Aislado"/>
    <s v="PR0202"/>
    <s v="BT5B-R"/>
    <s v="De 30 a 100kWh"/>
    <n v="131"/>
    <n v="6121"/>
    <n v="3809.15"/>
    <n v="-1075.51"/>
  </r>
  <r>
    <x v="0"/>
    <x v="6"/>
    <s v="ADIL"/>
    <x v="12"/>
    <x v="90"/>
    <s v="Hongos"/>
    <s v="SER"/>
    <s v="R"/>
    <s v="Aislado"/>
    <s v="PR0202"/>
    <s v="BT5B-R"/>
    <s v="Mayor a 100kWh"/>
    <n v="4"/>
    <n v="484"/>
    <n v="278.94"/>
    <n v="7.51"/>
  </r>
  <r>
    <x v="0"/>
    <x v="6"/>
    <s v="ADIL"/>
    <x v="12"/>
    <x v="91"/>
    <s v="Quinches"/>
    <s v="SER"/>
    <s v="R"/>
    <s v="Aislado"/>
    <s v="PR0203"/>
    <s v="BT5B-R"/>
    <s v="De 0 a 30 kWh "/>
    <n v="2225"/>
    <n v="12235"/>
    <n v="14484.16"/>
    <n v="-3349.39"/>
  </r>
  <r>
    <x v="0"/>
    <x v="6"/>
    <s v="ADIL"/>
    <x v="12"/>
    <x v="91"/>
    <s v="Quinches"/>
    <s v="SER"/>
    <s v="R"/>
    <s v="Aislado"/>
    <s v="PR0203"/>
    <s v="BT5B-R"/>
    <s v="De 30 a 100kWh"/>
    <n v="222"/>
    <n v="10806"/>
    <n v="6692.19"/>
    <n v="-1822.62"/>
  </r>
  <r>
    <x v="0"/>
    <x v="6"/>
    <s v="ADIL"/>
    <x v="12"/>
    <x v="91"/>
    <s v="Quinches"/>
    <s v="SER"/>
    <s v="R"/>
    <s v="Aislado"/>
    <s v="PR0203"/>
    <s v="BT5B-R"/>
    <s v="Mayor a 100kWh"/>
    <n v="24"/>
    <n v="4332"/>
    <n v="2455.39"/>
    <n v="66.23"/>
  </r>
  <r>
    <x v="0"/>
    <x v="6"/>
    <s v="ADIL"/>
    <x v="12"/>
    <x v="92"/>
    <s v="Canta"/>
    <s v="SER"/>
    <s v="R"/>
    <s v="Aislado"/>
    <s v="PR0204"/>
    <s v="BT5B-R"/>
    <s v="De 0 a 30 kWh "/>
    <n v="1691"/>
    <n v="7468"/>
    <n v="10005.700000000001"/>
    <n v="-3166.68"/>
  </r>
  <r>
    <x v="0"/>
    <x v="6"/>
    <s v="ADIL"/>
    <x v="12"/>
    <x v="92"/>
    <s v="Canta"/>
    <s v="SER"/>
    <s v="R"/>
    <s v="Aislado"/>
    <s v="PR0204"/>
    <s v="BT5B-R"/>
    <s v="De 30 a 100kWh"/>
    <n v="142"/>
    <n v="7269"/>
    <n v="4476.1400000000003"/>
    <n v="-1806.24"/>
  </r>
  <r>
    <x v="0"/>
    <x v="6"/>
    <s v="ADIL"/>
    <x v="12"/>
    <x v="92"/>
    <s v="Canta"/>
    <s v="SER"/>
    <s v="R"/>
    <s v="Aislado"/>
    <s v="PR0204"/>
    <s v="BT5B-R"/>
    <s v="Mayor a 100kWh"/>
    <n v="15"/>
    <n v="2097"/>
    <n v="1200.4000000000001"/>
    <n v="0"/>
  </r>
  <r>
    <x v="0"/>
    <x v="6"/>
    <s v="ADIL"/>
    <x v="12"/>
    <x v="93"/>
    <s v="Cajatambo"/>
    <s v="SER"/>
    <s v="R"/>
    <s v="Aislado"/>
    <s v="PR0205"/>
    <s v="BT5B-R"/>
    <s v="De 0 a 30 kWh "/>
    <n v="3715"/>
    <n v="27477"/>
    <n v="28041.56"/>
    <n v="-11652.68"/>
  </r>
  <r>
    <x v="0"/>
    <x v="6"/>
    <s v="ADIL"/>
    <x v="12"/>
    <x v="93"/>
    <s v="Cajatambo"/>
    <s v="SER"/>
    <s v="R"/>
    <s v="Aislado"/>
    <s v="PR0205"/>
    <s v="BT5B-R"/>
    <s v="De 30 a 100kWh"/>
    <n v="594"/>
    <n v="28456"/>
    <n v="17655.64"/>
    <n v="-7555.68"/>
  </r>
  <r>
    <x v="0"/>
    <x v="6"/>
    <s v="ADIL"/>
    <x v="12"/>
    <x v="93"/>
    <s v="Cajatambo"/>
    <s v="SER"/>
    <s v="R"/>
    <s v="Aislado"/>
    <s v="PR0205"/>
    <s v="BT5B-R"/>
    <s v="Mayor a 100kWh"/>
    <n v="35"/>
    <n v="7045"/>
    <n v="3978.92"/>
    <n v="0"/>
  </r>
  <r>
    <x v="0"/>
    <x v="6"/>
    <s v="ADIL"/>
    <x v="12"/>
    <x v="94"/>
    <s v="Huarochiri"/>
    <s v="SER"/>
    <s v="R"/>
    <s v="Inteconectado"/>
    <s v="PR0206"/>
    <s v="BT5B-R"/>
    <s v="De 0 a 30 kWh "/>
    <n v="5269"/>
    <n v="33656"/>
    <n v="36867.120000000003"/>
    <n v="-9211.41"/>
  </r>
  <r>
    <x v="0"/>
    <x v="6"/>
    <s v="ADIL"/>
    <x v="12"/>
    <x v="94"/>
    <s v="Huarochiri"/>
    <s v="SER"/>
    <s v="R"/>
    <s v="Inteconectado"/>
    <s v="PR0206"/>
    <s v="BT5B-R"/>
    <s v="De 30 a 100kWh"/>
    <n v="889"/>
    <n v="46335"/>
    <n v="28475.72"/>
    <n v="-7298.69"/>
  </r>
  <r>
    <x v="0"/>
    <x v="6"/>
    <s v="ADIL"/>
    <x v="12"/>
    <x v="94"/>
    <s v="Huarochiri"/>
    <s v="SER"/>
    <s v="R"/>
    <s v="Inteconectado"/>
    <s v="PR0206"/>
    <s v="BT5B-R"/>
    <s v="Mayor a 100kWh"/>
    <n v="102"/>
    <n v="16940"/>
    <n v="9629.9699999999993"/>
    <n v="259.79000000000002"/>
  </r>
  <r>
    <x v="0"/>
    <x v="6"/>
    <s v="ADIL"/>
    <x v="12"/>
    <x v="95"/>
    <s v="Quicacha"/>
    <s v="SER"/>
    <s v="R"/>
    <s v="Aislado"/>
    <s v="PR0209"/>
    <s v="BT5B-R"/>
    <s v="De 0 a 30 kWh "/>
    <n v="327"/>
    <n v="3689"/>
    <n v="3163.7"/>
    <n v="-1009.74"/>
  </r>
  <r>
    <x v="0"/>
    <x v="6"/>
    <s v="ADIL"/>
    <x v="12"/>
    <x v="95"/>
    <s v="Quicacha"/>
    <s v="SER"/>
    <s v="R"/>
    <s v="Aislado"/>
    <s v="PR0209"/>
    <s v="BT5B-R"/>
    <s v="De 30 a 100kWh"/>
    <n v="157"/>
    <n v="9202"/>
    <n v="5586.63"/>
    <n v="-1288.97"/>
  </r>
  <r>
    <x v="0"/>
    <x v="6"/>
    <s v="ADIL"/>
    <x v="12"/>
    <x v="95"/>
    <s v="Quicacha"/>
    <s v="SER"/>
    <s v="R"/>
    <s v="Aislado"/>
    <s v="PR0209"/>
    <s v="BT5B-R"/>
    <s v="Mayor a 100kWh"/>
    <n v="17"/>
    <n v="2229"/>
    <n v="1279.6300000000001"/>
    <n v="34.520000000000003"/>
  </r>
  <r>
    <x v="0"/>
    <x v="6"/>
    <s v="ADIL"/>
    <x v="12"/>
    <x v="96"/>
    <s v="Marcabamba"/>
    <s v="SER"/>
    <s v="R"/>
    <s v="Inteconectado"/>
    <s v="PR0210"/>
    <s v="BT5B-R"/>
    <s v="De 0 a 30 kWh "/>
    <n v="730"/>
    <n v="6572"/>
    <n v="6153.52"/>
    <n v="-1799.28"/>
  </r>
  <r>
    <x v="0"/>
    <x v="6"/>
    <s v="ADIL"/>
    <x v="12"/>
    <x v="96"/>
    <s v="Marcabamba"/>
    <s v="SER"/>
    <s v="R"/>
    <s v="Inteconectado"/>
    <s v="PR0210"/>
    <s v="BT5B-R"/>
    <s v="De 30 a 100kWh"/>
    <n v="150"/>
    <n v="7148"/>
    <n v="4437.6400000000003"/>
    <n v="-1231.5"/>
  </r>
  <r>
    <x v="0"/>
    <x v="6"/>
    <s v="ADIL"/>
    <x v="12"/>
    <x v="96"/>
    <s v="Marcabamba"/>
    <s v="SER"/>
    <s v="R"/>
    <s v="Inteconectado"/>
    <s v="PR0210"/>
    <s v="BT5B-R"/>
    <s v="Mayor a 100kWh"/>
    <n v="12"/>
    <n v="1519"/>
    <n v="873.5"/>
    <n v="23.56"/>
  </r>
  <r>
    <x v="0"/>
    <x v="6"/>
    <s v="ADIL"/>
    <x v="12"/>
    <x v="97"/>
    <s v="Humay Pampano"/>
    <s v="SER"/>
    <s v="R"/>
    <s v="Inteconectado"/>
    <s v="PR0211"/>
    <s v="BT5B-R"/>
    <s v="De 0 a 30 kWh "/>
    <n v="521"/>
    <n v="5896"/>
    <n v="5052.1400000000003"/>
    <n v="-1613.44"/>
  </r>
  <r>
    <x v="0"/>
    <x v="6"/>
    <s v="ADIL"/>
    <x v="12"/>
    <x v="97"/>
    <s v="Humay Pampano"/>
    <s v="SER"/>
    <s v="R"/>
    <s v="Inteconectado"/>
    <s v="PR0211"/>
    <s v="BT5B-R"/>
    <s v="De 30 a 100kWh"/>
    <n v="445"/>
    <n v="23630"/>
    <n v="14493.42"/>
    <n v="-3653.45"/>
  </r>
  <r>
    <x v="0"/>
    <x v="6"/>
    <s v="ADIL"/>
    <x v="12"/>
    <x v="97"/>
    <s v="Humay Pampano"/>
    <s v="SER"/>
    <s v="R"/>
    <s v="Inteconectado"/>
    <s v="PR0211"/>
    <s v="BT5B-R"/>
    <s v="Mayor a 100kWh"/>
    <n v="37"/>
    <n v="6357"/>
    <n v="3609.4"/>
    <n v="97.36"/>
  </r>
  <r>
    <x v="0"/>
    <x v="6"/>
    <s v="ADIL"/>
    <x v="12"/>
    <x v="98"/>
    <s v="Pasco Rural (Huachon)"/>
    <s v="6"/>
    <s v="R"/>
    <s v="Inteconectado"/>
    <s v="PL0212"/>
    <s v="BT5B-R"/>
    <s v="De 0 a 30 kWh "/>
    <n v="586"/>
    <n v="5465"/>
    <n v="5042.4799999999996"/>
    <n v="-1495.66"/>
  </r>
  <r>
    <x v="0"/>
    <x v="6"/>
    <s v="ADIL"/>
    <x v="12"/>
    <x v="98"/>
    <s v="Pasco Rural (Huachon)"/>
    <s v="6"/>
    <s v="R"/>
    <s v="Inteconectado"/>
    <s v="PL0212"/>
    <s v="BT5B-R"/>
    <s v="De 30 a 100kWh"/>
    <n v="119"/>
    <n v="5563"/>
    <n v="3461.67"/>
    <n v="-976.99"/>
  </r>
  <r>
    <x v="0"/>
    <x v="6"/>
    <s v="ADIL"/>
    <x v="12"/>
    <x v="98"/>
    <s v="Pasco Rural (Huachon)"/>
    <s v="6"/>
    <s v="R"/>
    <s v="Inteconectado"/>
    <s v="PL0212"/>
    <s v="BT5B-R"/>
    <s v="Mayor a 100kWh"/>
    <n v="10"/>
    <n v="1835"/>
    <n v="1039.48"/>
    <n v="28.11"/>
  </r>
  <r>
    <x v="0"/>
    <x v="6"/>
    <s v="ADIL"/>
    <x v="12"/>
    <x v="99"/>
    <s v="Yauyos"/>
    <s v="SER"/>
    <s v="R"/>
    <s v="Inteconectado"/>
    <s v="PR0213"/>
    <s v="BT5B-R"/>
    <s v="De 0 a 30 kWh "/>
    <n v="459"/>
    <n v="2482"/>
    <n v="2965.05"/>
    <n v="-679.28"/>
  </r>
  <r>
    <x v="0"/>
    <x v="6"/>
    <s v="ADIL"/>
    <x v="12"/>
    <x v="99"/>
    <s v="Yauyos"/>
    <s v="SER"/>
    <s v="R"/>
    <s v="Inteconectado"/>
    <s v="PR0213"/>
    <s v="BT5B-R"/>
    <s v="De 30 a 100kWh"/>
    <n v="50"/>
    <n v="2336"/>
    <n v="1453.74"/>
    <n v="-410.5"/>
  </r>
  <r>
    <x v="0"/>
    <x v="6"/>
    <s v="ADIL"/>
    <x v="12"/>
    <x v="99"/>
    <s v="Yauyos"/>
    <s v="SER"/>
    <s v="R"/>
    <s v="Inteconectado"/>
    <s v="PR0213"/>
    <s v="BT5B-R"/>
    <s v="Mayor a 100kWh"/>
    <n v="1"/>
    <n v="133"/>
    <n v="76.3"/>
    <n v="2.0499999999999998"/>
  </r>
  <r>
    <x v="0"/>
    <x v="6"/>
    <s v="ADIL"/>
    <x v="12"/>
    <x v="100"/>
    <s v="Lunahuana"/>
    <s v="SER"/>
    <s v="R"/>
    <s v="Inteconectado"/>
    <s v="PR0214"/>
    <s v="BT5B-R"/>
    <s v="De 0 a 30 kWh "/>
    <n v="2399"/>
    <n v="17049"/>
    <n v="17728.39"/>
    <n v="-4663.43"/>
  </r>
  <r>
    <x v="0"/>
    <x v="6"/>
    <s v="ADIL"/>
    <x v="12"/>
    <x v="100"/>
    <s v="Lunahuana"/>
    <s v="SER"/>
    <s v="R"/>
    <s v="Inteconectado"/>
    <s v="PR0214"/>
    <s v="BT5B-R"/>
    <s v="De 30 a 100kWh"/>
    <n v="472"/>
    <n v="24632"/>
    <n v="15135.62"/>
    <n v="-3875.12"/>
  </r>
  <r>
    <x v="0"/>
    <x v="6"/>
    <s v="ADIL"/>
    <x v="12"/>
    <x v="100"/>
    <s v="Lunahuana"/>
    <s v="SER"/>
    <s v="R"/>
    <s v="Inteconectado"/>
    <s v="PR0214"/>
    <s v="BT5B-R"/>
    <s v="Mayor a 100kWh"/>
    <n v="52"/>
    <n v="11557"/>
    <n v="6508.29"/>
    <n v="175.61"/>
  </r>
  <r>
    <x v="0"/>
    <x v="6"/>
    <s v="ADIL"/>
    <x v="12"/>
    <x v="101"/>
    <s v="Charape"/>
    <s v="SER"/>
    <s v="R"/>
    <s v="Aislado"/>
    <s v="PL0216"/>
    <s v="BT5B-R"/>
    <s v="De 0 a 30 kWh "/>
    <n v="254"/>
    <n v="3287"/>
    <n v="2688.28"/>
    <n v="-1394.12"/>
  </r>
  <r>
    <x v="0"/>
    <x v="6"/>
    <s v="ADIL"/>
    <x v="12"/>
    <x v="101"/>
    <s v="Charape"/>
    <s v="SER"/>
    <s v="R"/>
    <s v="Aislado"/>
    <s v="PL0216"/>
    <s v="BT5B-R"/>
    <s v="De 30 a 100kWh"/>
    <n v="152"/>
    <n v="8462"/>
    <n v="5164.03"/>
    <n v="-1933.44"/>
  </r>
  <r>
    <x v="0"/>
    <x v="6"/>
    <s v="ADIL"/>
    <x v="12"/>
    <x v="101"/>
    <s v="Charape"/>
    <s v="SER"/>
    <s v="R"/>
    <s v="Aislado"/>
    <s v="PL0216"/>
    <s v="BT5B-R"/>
    <s v="Mayor a 100kWh"/>
    <n v="41"/>
    <n v="6930"/>
    <n v="3936.96"/>
    <n v="0"/>
  </r>
  <r>
    <x v="0"/>
    <x v="6"/>
    <s v="ADIL"/>
    <x v="12"/>
    <x v="102"/>
    <s v="Coracora"/>
    <s v="SER"/>
    <s v="R"/>
    <s v="Inteconectado"/>
    <s v="PR0210"/>
    <s v="BT5B-R"/>
    <s v="De 0 a 30 kWh "/>
    <n v="6879"/>
    <n v="49385.39"/>
    <n v="51120.21"/>
    <n v="-13520.77"/>
  </r>
  <r>
    <x v="0"/>
    <x v="6"/>
    <s v="ADIL"/>
    <x v="12"/>
    <x v="102"/>
    <s v="Coracora"/>
    <s v="SER"/>
    <s v="R"/>
    <s v="Inteconectado"/>
    <s v="PR0210"/>
    <s v="BT5B-R"/>
    <s v="De 30 a 100kWh"/>
    <n v="681"/>
    <n v="31756"/>
    <n v="19765.91"/>
    <n v="-5591.01"/>
  </r>
  <r>
    <x v="0"/>
    <x v="6"/>
    <s v="ADIL"/>
    <x v="12"/>
    <x v="102"/>
    <s v="Coracora"/>
    <s v="SER"/>
    <s v="R"/>
    <s v="Inteconectado"/>
    <s v="PR0210"/>
    <s v="BT5B-R"/>
    <s v="Mayor a 100kWh"/>
    <n v="25"/>
    <n v="3826"/>
    <n v="2181.88"/>
    <n v="58.88"/>
  </r>
  <r>
    <x v="0"/>
    <x v="6"/>
    <s v="ADIL"/>
    <x v="12"/>
    <x v="103"/>
    <s v="Chuquibamba"/>
    <s v="SER"/>
    <s v="R"/>
    <s v="Inteconectado"/>
    <s v="PL0265"/>
    <s v="BT5B-R"/>
    <s v="De 0 a 30 kWh "/>
    <n v="409"/>
    <n v="2606"/>
    <n v="2858.06"/>
    <n v="-710.48"/>
  </r>
  <r>
    <x v="0"/>
    <x v="6"/>
    <s v="ADIL"/>
    <x v="12"/>
    <x v="103"/>
    <s v="Chuquibamba"/>
    <s v="SER"/>
    <s v="R"/>
    <s v="Inteconectado"/>
    <s v="PL0265"/>
    <s v="BT5B-R"/>
    <s v="De 30 a 100kWh"/>
    <n v="52"/>
    <n v="2661"/>
    <n v="1638.55"/>
    <n v="-426.92"/>
  </r>
  <r>
    <x v="0"/>
    <x v="6"/>
    <s v="ADIL"/>
    <x v="12"/>
    <x v="103"/>
    <s v="Chuquibamba"/>
    <s v="SER"/>
    <s v="R"/>
    <s v="Inteconectado"/>
    <s v="PL0265"/>
    <s v="BT5B-R"/>
    <s v="Mayor a 100kWh"/>
    <n v="5"/>
    <n v="662"/>
    <n v="379.87"/>
    <n v="10.24"/>
  </r>
  <r>
    <x v="0"/>
    <x v="6"/>
    <s v="ADIL"/>
    <x v="12"/>
    <x v="104"/>
    <s v="Valle Purmacana"/>
    <s v="SER"/>
    <s v="R"/>
    <s v="Inteconectado"/>
    <s v="PR0309"/>
    <s v="BT5B-R"/>
    <s v="De 0 a 30 kWh "/>
    <n v="1331"/>
    <n v="12510"/>
    <n v="11505.8"/>
    <n v="-3422.75"/>
  </r>
  <r>
    <x v="0"/>
    <x v="6"/>
    <s v="ADIL"/>
    <x v="12"/>
    <x v="104"/>
    <s v="Valle Purmacana"/>
    <s v="SER"/>
    <s v="R"/>
    <s v="Inteconectado"/>
    <s v="PR0309"/>
    <s v="BT5B-R"/>
    <s v="De 30 a 100kWh"/>
    <n v="847"/>
    <n v="45601"/>
    <n v="27926.45"/>
    <n v="-6953.87"/>
  </r>
  <r>
    <x v="0"/>
    <x v="6"/>
    <s v="ADIL"/>
    <x v="12"/>
    <x v="104"/>
    <s v="Valle Purmacana"/>
    <s v="SER"/>
    <s v="R"/>
    <s v="Inteconectado"/>
    <s v="PR0309"/>
    <s v="BT5B-R"/>
    <s v="Mayor a 100kWh"/>
    <n v="137"/>
    <n v="25270"/>
    <n v="14312.29"/>
    <n v="386.19"/>
  </r>
  <r>
    <x v="0"/>
    <x v="6"/>
    <s v="ADIL"/>
    <x v="12"/>
    <x v="105"/>
    <s v="Tambo Quemado"/>
    <s v="SER"/>
    <s v="R"/>
    <s v="Inteconectado"/>
    <s v="PR0210"/>
    <s v="BT5B-R"/>
    <s v="De 0 a 30 kWh "/>
    <n v="851"/>
    <n v="5633"/>
    <n v="6063.05"/>
    <n v="-1542.21"/>
  </r>
  <r>
    <x v="0"/>
    <x v="6"/>
    <s v="ADIL"/>
    <x v="12"/>
    <x v="105"/>
    <s v="Tambo Quemado"/>
    <s v="SER"/>
    <s v="R"/>
    <s v="Inteconectado"/>
    <s v="PR0210"/>
    <s v="BT5B-R"/>
    <s v="De 30 a 100kWh"/>
    <n v="164"/>
    <n v="9051"/>
    <n v="5528.39"/>
    <n v="-1346.44"/>
  </r>
  <r>
    <x v="0"/>
    <x v="6"/>
    <s v="ADIL"/>
    <x v="12"/>
    <x v="105"/>
    <s v="Tambo Quemado"/>
    <s v="SER"/>
    <s v="R"/>
    <s v="Inteconectado"/>
    <s v="PR0210"/>
    <s v="BT5B-R"/>
    <s v="Mayor a 100kWh"/>
    <n v="27"/>
    <n v="4368"/>
    <n v="2485.56"/>
    <n v="67.11"/>
  </r>
  <r>
    <x v="0"/>
    <x v="6"/>
    <s v="ADIL"/>
    <x v="12"/>
    <x v="106"/>
    <s v="Sistema Eléctrico Rural Cangallo V Etapa"/>
    <s v="SER"/>
    <s v="R"/>
    <s v="Inteconectado"/>
    <s v="PR0198"/>
    <s v="BT5B-R"/>
    <s v="De 0 a 30 kWh "/>
    <n v="250"/>
    <n v="998"/>
    <n v="1421.69"/>
    <n v="-273.24"/>
  </r>
  <r>
    <x v="0"/>
    <x v="6"/>
    <s v="ADIL"/>
    <x v="12"/>
    <x v="106"/>
    <s v="Sistema Eléctrico Rural Cangallo V Etapa"/>
    <s v="SER"/>
    <s v="R"/>
    <s v="Inteconectado"/>
    <s v="PR0198"/>
    <s v="BT5B-R"/>
    <s v="De 30 a 100kWh"/>
    <n v="3"/>
    <n v="135"/>
    <n v="84.4"/>
    <n v="-24.63"/>
  </r>
  <r>
    <x v="0"/>
    <x v="6"/>
    <s v="ADIL"/>
    <x v="12"/>
    <x v="107"/>
    <s v="Sistema Eléctrico Rural Coracora"/>
    <s v="SER"/>
    <s v="R"/>
    <s v="Inteconectado"/>
    <s v="PR0120"/>
    <s v="BT5B-R"/>
    <s v="De 0 a 30 kWh "/>
    <n v="492"/>
    <n v="1842"/>
    <n v="2731.01"/>
    <n v="-504.29"/>
  </r>
  <r>
    <x v="0"/>
    <x v="6"/>
    <s v="ADIL"/>
    <x v="12"/>
    <x v="107"/>
    <s v="Sistema Eléctrico Rural Coracora"/>
    <s v="SER"/>
    <s v="R"/>
    <s v="Inteconectado"/>
    <s v="PR0120"/>
    <s v="BT5B-R"/>
    <s v="De 30 a 100kWh"/>
    <n v="10"/>
    <n v="407"/>
    <n v="257.77"/>
    <n v="-82.1"/>
  </r>
  <r>
    <x v="0"/>
    <x v="6"/>
    <s v="ADIL"/>
    <x v="12"/>
    <x v="108"/>
    <s v="Sistema Eléctrico Rural Ayacucho Sur"/>
    <s v="SER"/>
    <s v="R"/>
    <s v="Inteconectado"/>
    <s v="PR0120"/>
    <s v="BT5B-R"/>
    <s v="De 0 a 30 kWh "/>
    <n v="677"/>
    <n v="2869"/>
    <n v="3940.85"/>
    <n v="-785.54"/>
  </r>
  <r>
    <x v="0"/>
    <x v="6"/>
    <s v="ADIL"/>
    <x v="12"/>
    <x v="108"/>
    <s v="Sistema Eléctrico Rural Ayacucho Sur"/>
    <s v="SER"/>
    <s v="R"/>
    <s v="Inteconectado"/>
    <s v="PR0120"/>
    <s v="BT5B-R"/>
    <s v="De 30 a 100kWh"/>
    <n v="24"/>
    <n v="1020"/>
    <n v="642.32000000000005"/>
    <n v="-197.04"/>
  </r>
  <r>
    <x v="0"/>
    <x v="6"/>
    <s v="ADIL"/>
    <x v="12"/>
    <x v="108"/>
    <s v="Sistema Eléctrico Rural Ayacucho Sur"/>
    <s v="SER"/>
    <s v="R"/>
    <s v="Inteconectado"/>
    <s v="PR0120"/>
    <s v="BT5B-R"/>
    <s v="Mayor a 100kWh"/>
    <n v="1"/>
    <n v="220"/>
    <n v="123.93"/>
    <n v="3.35"/>
  </r>
  <r>
    <x v="0"/>
    <x v="6"/>
    <s v="ADIL"/>
    <x v="12"/>
    <x v="109"/>
    <s v="Sistema Eléctrico Rural Canaan - Fermin Tanguis"/>
    <s v="SER"/>
    <s v="R"/>
    <s v="Inteconectado"/>
    <s v="PR0214"/>
    <s v="BT5B-R"/>
    <s v="De 0 a 30 kWh "/>
    <n v="91"/>
    <n v="795"/>
    <n v="753.87"/>
    <n v="-217.53"/>
  </r>
  <r>
    <x v="0"/>
    <x v="6"/>
    <s v="ADIL"/>
    <x v="12"/>
    <x v="109"/>
    <s v="Sistema Eléctrico Rural Canaan - Fermin Tanguis"/>
    <s v="SER"/>
    <s v="R"/>
    <s v="Inteconectado"/>
    <s v="PR0214"/>
    <s v="BT5B-R"/>
    <s v="De 30 a 100kWh"/>
    <n v="41"/>
    <n v="2094"/>
    <n v="1289.82"/>
    <n v="-336.61"/>
  </r>
  <r>
    <x v="0"/>
    <x v="6"/>
    <s v="ADIL"/>
    <x v="12"/>
    <x v="110"/>
    <s v="SER Castro Virreyna"/>
    <s v="SER"/>
    <s v="R"/>
    <s v="Inteconectado"/>
    <s v="PR0104"/>
    <s v="BT5B-R"/>
    <s v="De 0 a 30 kWh "/>
    <n v="1708"/>
    <n v="8787"/>
    <n v="10787.68"/>
    <n v="-2403.4"/>
  </r>
  <r>
    <x v="0"/>
    <x v="6"/>
    <s v="ADIL"/>
    <x v="12"/>
    <x v="110"/>
    <s v="SER Castro Virreyna"/>
    <s v="SER"/>
    <s v="R"/>
    <s v="Inteconectado"/>
    <s v="PR0104"/>
    <s v="BT5B-R"/>
    <s v="De 30 a 100kWh"/>
    <n v="82"/>
    <n v="3743"/>
    <n v="2335.9699999999998"/>
    <n v="-673.22"/>
  </r>
  <r>
    <x v="0"/>
    <x v="6"/>
    <s v="ADIL"/>
    <x v="12"/>
    <x v="110"/>
    <s v="SER Castro Virreyna"/>
    <s v="SER"/>
    <s v="R"/>
    <s v="Inteconectado"/>
    <s v="PR0104"/>
    <s v="BT5B-R"/>
    <s v="Mayor a 100kWh"/>
    <n v="6"/>
    <n v="1038"/>
    <n v="589.21"/>
    <n v="15.91"/>
  </r>
  <r>
    <x v="0"/>
    <x v="6"/>
    <s v="ADIL"/>
    <x v="12"/>
    <x v="111"/>
    <s v="HUAURA-SAYAN 2DA ETAPA"/>
    <s v="SER"/>
    <s v="R"/>
    <s v="Inteconectado"/>
    <s v="PR0268"/>
    <s v="BT5B-R"/>
    <s v="De 0 a 30 kWh "/>
    <n v="807"/>
    <n v="8111"/>
    <n v="7264.49"/>
    <n v="-2220.48"/>
  </r>
  <r>
    <x v="0"/>
    <x v="6"/>
    <s v="ADIL"/>
    <x v="12"/>
    <x v="111"/>
    <s v="HUAURA-SAYAN 2DA ETAPA"/>
    <s v="SER"/>
    <s v="R"/>
    <s v="Inteconectado"/>
    <s v="PR0268"/>
    <s v="BT5B-R"/>
    <s v="De 30 a 100kWh"/>
    <n v="605"/>
    <n v="34447"/>
    <n v="20973.72"/>
    <n v="-4967.05"/>
  </r>
  <r>
    <x v="0"/>
    <x v="6"/>
    <s v="ADIL"/>
    <x v="12"/>
    <x v="111"/>
    <s v="HUAURA-SAYAN 2DA ETAPA"/>
    <s v="SER"/>
    <s v="R"/>
    <s v="Inteconectado"/>
    <s v="PR0268"/>
    <s v="BT5B-R"/>
    <s v="Mayor a 100kWh"/>
    <n v="89"/>
    <n v="15440"/>
    <n v="8763.2900000000009"/>
    <n v="236.54"/>
  </r>
  <r>
    <x v="0"/>
    <x v="6"/>
    <s v="ADIL"/>
    <x v="12"/>
    <x v="112"/>
    <s v="PSE Yauca del Rosario - SE0269"/>
    <s v="SER"/>
    <s v="R"/>
    <s v="Inteconectado"/>
    <s v="PR0269"/>
    <s v="BT5B-R"/>
    <s v="De 0 a 30 kWh "/>
    <n v="409"/>
    <n v="2666"/>
    <n v="2890.9"/>
    <n v="-729.48"/>
  </r>
  <r>
    <x v="0"/>
    <x v="6"/>
    <s v="ADIL"/>
    <x v="12"/>
    <x v="112"/>
    <s v="PSE Yauca del Rosario - SE0269"/>
    <s v="SER"/>
    <s v="R"/>
    <s v="Inteconectado"/>
    <s v="PR0269"/>
    <s v="BT5B-R"/>
    <s v="De 30 a 100kWh"/>
    <n v="87"/>
    <n v="4207"/>
    <n v="2607.4299999999998"/>
    <n v="-714.27"/>
  </r>
  <r>
    <x v="0"/>
    <x v="6"/>
    <s v="ADIL"/>
    <x v="12"/>
    <x v="112"/>
    <s v="PSE Yauca del Rosario - SE0269"/>
    <s v="SER"/>
    <s v="R"/>
    <s v="Inteconectado"/>
    <s v="PR0269"/>
    <s v="BT5B-R"/>
    <s v="Mayor a 100kWh"/>
    <n v="5"/>
    <n v="837"/>
    <n v="475.67"/>
    <n v="12.82"/>
  </r>
  <r>
    <x v="0"/>
    <x v="6"/>
    <s v="ADIL"/>
    <x v="12"/>
    <x v="113"/>
    <s v="SER PAMPA CONCON TOPARA"/>
    <s v="SER"/>
    <s v="R"/>
    <s v="Inteconectado"/>
    <s v="PR0211"/>
    <s v="BT5B-R"/>
    <s v="De 0 a 30 kWh "/>
    <n v="1722"/>
    <n v="8906"/>
    <n v="10904.6"/>
    <n v="-2436.4699999999998"/>
  </r>
  <r>
    <x v="0"/>
    <x v="6"/>
    <s v="ADIL"/>
    <x v="12"/>
    <x v="113"/>
    <s v="SER PAMPA CONCON TOPARA"/>
    <s v="SER"/>
    <s v="R"/>
    <s v="Inteconectado"/>
    <s v="PR0211"/>
    <s v="BT5B-R"/>
    <s v="De 30 a 100kWh"/>
    <n v="357"/>
    <n v="18761"/>
    <n v="11519.81"/>
    <n v="-2930.97"/>
  </r>
  <r>
    <x v="0"/>
    <x v="6"/>
    <s v="ADIL"/>
    <x v="12"/>
    <x v="113"/>
    <s v="SER PAMPA CONCON TOPARA"/>
    <s v="SER"/>
    <s v="R"/>
    <s v="Inteconectado"/>
    <s v="PR0211"/>
    <s v="BT5B-R"/>
    <s v="Mayor a 100kWh"/>
    <n v="73"/>
    <n v="11862"/>
    <n v="6748.9"/>
    <n v="182.09"/>
  </r>
  <r>
    <x v="0"/>
    <x v="6"/>
    <s v="ADIL"/>
    <x v="12"/>
    <x v="114"/>
    <s v="SER DATEM DEL MARAÑON"/>
    <s v="SER"/>
    <s v="R"/>
    <s v="Aislado"/>
    <s v="PR0273"/>
    <s v="BT5B-R"/>
    <s v="De 0 a 30 kWh "/>
    <n v="429"/>
    <n v="3457.67"/>
    <n v="3394.22"/>
    <n v="-1466.63"/>
  </r>
  <r>
    <x v="0"/>
    <x v="6"/>
    <s v="ADIL"/>
    <x v="12"/>
    <x v="114"/>
    <s v="SER DATEM DEL MARAÑON"/>
    <s v="SER"/>
    <s v="R"/>
    <s v="Aislado"/>
    <s v="PR0273"/>
    <s v="BT5B-R"/>
    <s v="De 30 a 100kWh"/>
    <n v="59"/>
    <n v="2655.29"/>
    <n v="1660"/>
    <n v="-750.48"/>
  </r>
  <r>
    <x v="0"/>
    <x v="6"/>
    <s v="ADIL"/>
    <x v="12"/>
    <x v="115"/>
    <s v="SER QUILMANA"/>
    <s v="SER"/>
    <s v="R"/>
    <s v="Inteconectado"/>
    <s v="PR0211"/>
    <s v="BT5B-R"/>
    <s v="De 0 a 30 kWh "/>
    <n v="202"/>
    <n v="898"/>
    <n v="1198.8"/>
    <n v="-245.67"/>
  </r>
  <r>
    <x v="0"/>
    <x v="6"/>
    <s v="ADIL"/>
    <x v="12"/>
    <x v="115"/>
    <s v="SER QUILMANA"/>
    <s v="SER"/>
    <s v="R"/>
    <s v="Inteconectado"/>
    <s v="PR0211"/>
    <s v="BT5B-R"/>
    <s v="De 30 a 100kWh"/>
    <n v="29"/>
    <n v="1606"/>
    <n v="980.65"/>
    <n v="-238.09"/>
  </r>
  <r>
    <x v="0"/>
    <x v="6"/>
    <s v="ADIL"/>
    <x v="12"/>
    <x v="115"/>
    <s v="SER QUILMANA"/>
    <s v="SER"/>
    <s v="R"/>
    <s v="Inteconectado"/>
    <s v="PR0211"/>
    <s v="BT5B-R"/>
    <s v="Mayor a 100kWh"/>
    <n v="6"/>
    <n v="2004"/>
    <n v="1118"/>
    <n v="30.16"/>
  </r>
  <r>
    <x v="0"/>
    <x v="6"/>
    <s v="ADIL"/>
    <x v="12"/>
    <x v="116"/>
    <s v="SER CP GUADALUPE-SANTA FE-RUQUIA VEGUETA HUAURA"/>
    <s v="SER"/>
    <s v="R"/>
    <s v="Inteconectado"/>
    <s v="PR0211"/>
    <s v="BT5B-R"/>
    <s v="De 0 a 30 kWh "/>
    <n v="188"/>
    <n v="1935"/>
    <n v="1717.17"/>
    <n v="-529.67999999999995"/>
  </r>
  <r>
    <x v="0"/>
    <x v="6"/>
    <s v="ADIL"/>
    <x v="12"/>
    <x v="116"/>
    <s v="SER CP GUADALUPE-SANTA FE-RUQUIA VEGUETA HUAURA"/>
    <s v="SER"/>
    <s v="R"/>
    <s v="Inteconectado"/>
    <s v="PR0211"/>
    <s v="BT5B-R"/>
    <s v="De 30 a 100kWh"/>
    <n v="152"/>
    <n v="8848"/>
    <n v="5375.36"/>
    <n v="-1247.92"/>
  </r>
  <r>
    <x v="0"/>
    <x v="6"/>
    <s v="ADIL"/>
    <x v="12"/>
    <x v="116"/>
    <s v="SER CP GUADALUPE-SANTA FE-RUQUIA VEGUETA HUAURA"/>
    <s v="SER"/>
    <s v="R"/>
    <s v="Inteconectado"/>
    <s v="PR0211"/>
    <s v="BT5B-R"/>
    <s v="Mayor a 100kWh"/>
    <n v="33"/>
    <n v="5801"/>
    <n v="3290.98"/>
    <n v="88.82"/>
  </r>
  <r>
    <x v="0"/>
    <x v="6"/>
    <s v="ADIL"/>
    <x v="12"/>
    <x v="117"/>
    <s v="SER VALLE DE CARAL"/>
    <s v="SER"/>
    <s v="R"/>
    <s v="Inteconectado"/>
    <s v="PR0211"/>
    <s v="BT5B-R"/>
    <s v="De 0 a 30 kWh "/>
    <n v="217"/>
    <n v="2308"/>
    <n v="2022.9"/>
    <n v="-631.66999999999996"/>
  </r>
  <r>
    <x v="0"/>
    <x v="6"/>
    <s v="ADIL"/>
    <x v="12"/>
    <x v="117"/>
    <s v="SER VALLE DE CARAL"/>
    <s v="SER"/>
    <s v="R"/>
    <s v="Inteconectado"/>
    <s v="PR0211"/>
    <s v="BT5B-R"/>
    <s v="De 30 a 100kWh"/>
    <n v="249"/>
    <n v="14087"/>
    <n v="8582.77"/>
    <n v="-2044.29"/>
  </r>
  <r>
    <x v="0"/>
    <x v="6"/>
    <s v="ADIL"/>
    <x v="12"/>
    <x v="117"/>
    <s v="SER VALLE DE CARAL"/>
    <s v="SER"/>
    <s v="R"/>
    <s v="Inteconectado"/>
    <s v="PR0211"/>
    <s v="BT5B-R"/>
    <s v="Mayor a 100kWh"/>
    <n v="39"/>
    <n v="11076"/>
    <n v="6199.48"/>
    <n v="167.32"/>
  </r>
  <r>
    <x v="0"/>
    <x v="6"/>
    <s v="ADIL"/>
    <x v="12"/>
    <x v="118"/>
    <s v="SER Acari-Chala"/>
    <s v="SER"/>
    <s v="R"/>
    <s v="Inteconectado"/>
    <s v="PR0120"/>
    <s v="BT5B-R"/>
    <s v="De 0 a 30 kWh "/>
    <n v="2914"/>
    <n v="30910"/>
    <n v="27123.91"/>
    <n v="-8462.6"/>
  </r>
  <r>
    <x v="0"/>
    <x v="6"/>
    <s v="ADIL"/>
    <x v="12"/>
    <x v="118"/>
    <s v="SER Acari-Chala"/>
    <s v="SER"/>
    <s v="R"/>
    <s v="Inteconectado"/>
    <s v="PR0120"/>
    <s v="BT5B-R"/>
    <s v="De 30 a 100kWh"/>
    <n v="1273"/>
    <n v="67641"/>
    <n v="41481.199999999997"/>
    <n v="-10451.33"/>
  </r>
  <r>
    <x v="0"/>
    <x v="6"/>
    <s v="ADIL"/>
    <x v="12"/>
    <x v="118"/>
    <s v="SER Acari-Chala"/>
    <s v="SER"/>
    <s v="R"/>
    <s v="Inteconectado"/>
    <s v="PR0120"/>
    <s v="BT5B-R"/>
    <s v="Mayor a 100kWh"/>
    <n v="187"/>
    <n v="32549"/>
    <n v="18471.89"/>
    <n v="498.51"/>
  </r>
  <r>
    <x v="0"/>
    <x v="6"/>
    <s v="ADIL"/>
    <x v="12"/>
    <x v="119"/>
    <s v="SER Calango II Etapa"/>
    <s v="SER"/>
    <s v="R"/>
    <s v="Inteconectado"/>
    <s v="PR0206"/>
    <s v="BT5B-R"/>
    <s v="De 0 a 30 kWh "/>
    <n v="188"/>
    <n v="1136"/>
    <n v="1279.99"/>
    <n v="-310.95"/>
  </r>
  <r>
    <x v="0"/>
    <x v="6"/>
    <s v="ADIL"/>
    <x v="12"/>
    <x v="119"/>
    <s v="SER Calango II Etapa"/>
    <s v="SER"/>
    <s v="R"/>
    <s v="Inteconectado"/>
    <s v="PR0206"/>
    <s v="BT5B-R"/>
    <s v="De 30 a 100kWh"/>
    <n v="62"/>
    <n v="3184"/>
    <n v="1959.9"/>
    <n v="-509.02"/>
  </r>
  <r>
    <x v="0"/>
    <x v="6"/>
    <s v="ADIL"/>
    <x v="12"/>
    <x v="119"/>
    <s v="SER Calango II Etapa"/>
    <s v="SER"/>
    <s v="R"/>
    <s v="Inteconectado"/>
    <s v="PR0206"/>
    <s v="BT5B-R"/>
    <s v="Mayor a 100kWh"/>
    <n v="2"/>
    <n v="467"/>
    <n v="262.64"/>
    <n v="7.09"/>
  </r>
  <r>
    <x v="0"/>
    <x v="6"/>
    <s v="ADIL"/>
    <x v="12"/>
    <x v="120"/>
    <s v="SER Ihuari"/>
    <s v="SER"/>
    <s v="R"/>
    <s v="Inteconectado"/>
    <s v="PR0268"/>
    <s v="BT5B-R"/>
    <s v="De 0 a 30 kWh "/>
    <n v="878"/>
    <n v="5400"/>
    <n v="6028.83"/>
    <n v="-1478.55"/>
  </r>
  <r>
    <x v="0"/>
    <x v="6"/>
    <s v="ADIL"/>
    <x v="12"/>
    <x v="120"/>
    <s v="SER Ihuari"/>
    <s v="SER"/>
    <s v="R"/>
    <s v="Inteconectado"/>
    <s v="PR0268"/>
    <s v="BT5B-R"/>
    <s v="De 30 a 100kWh"/>
    <n v="127"/>
    <n v="6329"/>
    <n v="3908.96"/>
    <n v="-1042.67"/>
  </r>
  <r>
    <x v="0"/>
    <x v="6"/>
    <s v="ADIL"/>
    <x v="12"/>
    <x v="120"/>
    <s v="SER Ihuari"/>
    <s v="SER"/>
    <s v="R"/>
    <s v="Inteconectado"/>
    <s v="PR0268"/>
    <s v="BT5B-R"/>
    <s v="Mayor a 100kWh"/>
    <n v="10"/>
    <n v="1515"/>
    <n v="864.29"/>
    <n v="23.32"/>
  </r>
  <r>
    <x v="0"/>
    <x v="6"/>
    <s v="CHAV"/>
    <x v="13"/>
    <x v="121"/>
    <s v="Chao"/>
    <s v="3"/>
    <s v="U"/>
    <s v="Inteconectado"/>
    <s v="PL0157"/>
    <s v="BT5B-R"/>
    <s v="De 0 a 30 kWh "/>
    <n v="3298"/>
    <n v="38635.599999999999"/>
    <n v="26219.87"/>
    <n v="-5285.12"/>
  </r>
  <r>
    <x v="0"/>
    <x v="6"/>
    <s v="CHAV"/>
    <x v="13"/>
    <x v="121"/>
    <s v="Chao"/>
    <s v="3"/>
    <s v="U"/>
    <s v="Inteconectado"/>
    <s v="PL0157"/>
    <s v="BT5B-R"/>
    <s v="De 30 a 100kWh"/>
    <n v="2524"/>
    <n v="140823.5"/>
    <n v="74658.080000000002"/>
    <n v="-10348.82"/>
  </r>
  <r>
    <x v="0"/>
    <x v="6"/>
    <s v="CHAV"/>
    <x v="13"/>
    <x v="121"/>
    <s v="Chao"/>
    <s v="3"/>
    <s v="U"/>
    <s v="Inteconectado"/>
    <s v="PL0157"/>
    <s v="BT5B-R"/>
    <s v="Mayor a 100kWh"/>
    <n v="621"/>
    <n v="125275"/>
    <n v="72429.320000000007"/>
    <n v="1903.81"/>
  </r>
  <r>
    <x v="0"/>
    <x v="6"/>
    <s v="CHAV"/>
    <x v="13"/>
    <x v="122"/>
    <s v="Tanguche Desarenador"/>
    <s v="3"/>
    <s v="U"/>
    <s v="Aislado"/>
    <s v="PL0260"/>
    <s v="BT5B-R"/>
    <s v="De 0 a 30 kWh "/>
    <n v="691"/>
    <n v="6475"/>
    <n v="3906.81"/>
    <n v="-1736.96"/>
  </r>
  <r>
    <x v="0"/>
    <x v="6"/>
    <s v="CHAV"/>
    <x v="13"/>
    <x v="122"/>
    <s v="Tanguche Desarenador"/>
    <s v="3"/>
    <s v="U"/>
    <s v="Aislado"/>
    <s v="PL0260"/>
    <s v="BT5B-R"/>
    <s v="De 30 a 100kWh"/>
    <n v="227"/>
    <n v="11709"/>
    <n v="5168.42"/>
    <n v="-1827.55"/>
  </r>
  <r>
    <x v="0"/>
    <x v="6"/>
    <s v="CHAV"/>
    <x v="13"/>
    <x v="122"/>
    <s v="Tanguche Desarenador"/>
    <s v="3"/>
    <s v="U"/>
    <s v="Aislado"/>
    <s v="PL0260"/>
    <s v="BT5B-R"/>
    <s v="Mayor a 100kWh"/>
    <n v="26"/>
    <n v="6092"/>
    <n v="3350"/>
    <n v="0"/>
  </r>
  <r>
    <x v="0"/>
    <x v="6"/>
    <s v="CHAV"/>
    <x v="13"/>
    <x v="123"/>
    <s v="SER CHAO"/>
    <s v="SER"/>
    <s v="R"/>
    <s v="Inteconectado"/>
    <s v="PR0102"/>
    <s v="BT5B-R"/>
    <s v="De 0 a 30 kWh "/>
    <n v="959"/>
    <n v="6729.8"/>
    <n v="5198.2700000000004"/>
    <n v="-1842.03"/>
  </r>
  <r>
    <x v="0"/>
    <x v="6"/>
    <s v="CHAV"/>
    <x v="13"/>
    <x v="123"/>
    <s v="SER CHAO"/>
    <s v="SER"/>
    <s v="R"/>
    <s v="Inteconectado"/>
    <s v="PR0102"/>
    <s v="BT5B-R"/>
    <s v="De 30 a 100kWh"/>
    <n v="162"/>
    <n v="8180.3"/>
    <n v="3714.47"/>
    <n v="-1330.04"/>
  </r>
  <r>
    <x v="0"/>
    <x v="6"/>
    <s v="CHAV"/>
    <x v="13"/>
    <x v="123"/>
    <s v="SER CHAO"/>
    <s v="SER"/>
    <s v="R"/>
    <s v="Inteconectado"/>
    <s v="PR0102"/>
    <s v="BT5B-R"/>
    <s v="Mayor a 100kWh"/>
    <n v="23"/>
    <n v="4031.5"/>
    <n v="2349.08"/>
    <n v="61.76"/>
  </r>
  <r>
    <x v="0"/>
    <x v="6"/>
    <s v="CHAV"/>
    <x v="13"/>
    <x v="124"/>
    <s v="SER TANGUCHE DESARENADOR"/>
    <s v="SER"/>
    <s v="R"/>
    <s v="Aislado"/>
    <s v="PR0103"/>
    <s v="BT5B-R"/>
    <s v="De 0 a 30 kWh "/>
    <n v="76"/>
    <n v="492"/>
    <n v="326.61"/>
    <n v="-208.71"/>
  </r>
  <r>
    <x v="0"/>
    <x v="6"/>
    <s v="CHAV"/>
    <x v="13"/>
    <x v="124"/>
    <s v="SER TANGUCHE DESARENADOR"/>
    <s v="SER"/>
    <s v="R"/>
    <s v="Aislado"/>
    <s v="PR0103"/>
    <s v="BT5B-R"/>
    <s v="De 30 a 100kWh"/>
    <n v="2"/>
    <n v="79"/>
    <n v="24.78"/>
    <n v="-25.46"/>
  </r>
  <r>
    <x v="0"/>
    <x v="6"/>
    <s v="COEL"/>
    <x v="14"/>
    <x v="125"/>
    <s v="Villacurí"/>
    <s v="ESP"/>
    <s v="R"/>
    <s v="Inteconectado"/>
    <s v="PL0001"/>
    <s v="BT5B-R"/>
    <s v="De 0 a 30 kWh "/>
    <n v="318"/>
    <n v="3663"/>
    <n v="2115.5700000000002"/>
    <n v="-1002.55"/>
  </r>
  <r>
    <x v="0"/>
    <x v="6"/>
    <s v="COEL"/>
    <x v="14"/>
    <x v="125"/>
    <s v="Villacurí"/>
    <s v="ESP"/>
    <s v="R"/>
    <s v="Inteconectado"/>
    <s v="PL0001"/>
    <s v="BT5B-R"/>
    <s v="De 30 a 100kWh"/>
    <n v="297"/>
    <n v="16864.599999999999"/>
    <n v="7832.19"/>
    <n v="-2438.4"/>
  </r>
  <r>
    <x v="0"/>
    <x v="6"/>
    <s v="COEL"/>
    <x v="14"/>
    <x v="125"/>
    <s v="Villacurí"/>
    <s v="ESP"/>
    <s v="R"/>
    <s v="Inteconectado"/>
    <s v="PL0001"/>
    <s v="BT5B-R"/>
    <s v="Mayor a 100kWh"/>
    <n v="123"/>
    <n v="23475.1"/>
    <n v="13639.22"/>
    <n v="358.45"/>
  </r>
  <r>
    <x v="0"/>
    <x v="6"/>
    <s v="COEL"/>
    <x v="14"/>
    <x v="126"/>
    <s v="Andahuasi"/>
    <s v="2"/>
    <s v="U"/>
    <s v="Inteconectado"/>
    <s v="PL0002"/>
    <s v="BT5B-R"/>
    <s v="De 0 a 30 kWh "/>
    <n v="578"/>
    <n v="5772.6"/>
    <n v="4083.4"/>
    <n v="-775.31"/>
  </r>
  <r>
    <x v="0"/>
    <x v="6"/>
    <s v="COEL"/>
    <x v="14"/>
    <x v="126"/>
    <s v="Andahuasi"/>
    <s v="2"/>
    <s v="U"/>
    <s v="Inteconectado"/>
    <s v="PL0002"/>
    <s v="BT5B-R"/>
    <s v="De 30 a 100kWh"/>
    <n v="793"/>
    <n v="50220.5"/>
    <n v="26208.69"/>
    <n v="-3186.37"/>
  </r>
  <r>
    <x v="0"/>
    <x v="6"/>
    <s v="COEL"/>
    <x v="14"/>
    <x v="126"/>
    <s v="Andahuasi"/>
    <s v="2"/>
    <s v="U"/>
    <s v="Inteconectado"/>
    <s v="PL0002"/>
    <s v="BT5B-R"/>
    <s v="Mayor a 100kWh"/>
    <n v="386"/>
    <n v="67457.399999999994"/>
    <n v="38421.870000000003"/>
    <n v="1003.53"/>
  </r>
  <r>
    <x v="0"/>
    <x v="6"/>
    <s v="COEL"/>
    <x v="14"/>
    <x v="127"/>
    <s v="TIERRAS NUEVAS - OLMOS"/>
    <s v="5"/>
    <s v="R"/>
    <s v="Inteconectado"/>
    <s v="PL0263"/>
    <s v="BT5B-R"/>
    <s v="De 0 a 30 kWh "/>
    <n v="1"/>
    <n v="14.4"/>
    <n v="9.01"/>
    <n v="-1.95"/>
  </r>
  <r>
    <x v="0"/>
    <x v="6"/>
    <s v="COEL"/>
    <x v="14"/>
    <x v="127"/>
    <s v="TIERRAS NUEVAS - OLMOS"/>
    <s v="5"/>
    <s v="R"/>
    <s v="Inteconectado"/>
    <s v="PL0263"/>
    <s v="BT5B-R"/>
    <s v="De 30 a 100kWh"/>
    <n v="1"/>
    <n v="56"/>
    <n v="29.48"/>
    <n v="-4.07"/>
  </r>
  <r>
    <x v="0"/>
    <x v="6"/>
    <s v="COEL"/>
    <x v="14"/>
    <x v="127"/>
    <s v="TIERRAS NUEVAS - OLMOS"/>
    <s v="5"/>
    <s v="R"/>
    <s v="Inteconectado"/>
    <s v="PL0263"/>
    <s v="BT5B-R"/>
    <s v="Mayor a 100kWh"/>
    <n v="1"/>
    <n v="610.1"/>
    <n v="343.53"/>
    <n v="9.0399999999999991"/>
  </r>
  <r>
    <x v="0"/>
    <x v="6"/>
    <s v="COEL"/>
    <x v="14"/>
    <x v="128"/>
    <s v="Illimo"/>
    <s v="5"/>
    <s v="R"/>
    <s v="Inteconectado"/>
    <s v="PL0263"/>
    <s v="BT5B-R"/>
    <s v="De 0 a 30 kWh "/>
    <n v="229"/>
    <n v="2516.5"/>
    <n v="1490.34"/>
    <n v="-688.65"/>
  </r>
  <r>
    <x v="0"/>
    <x v="6"/>
    <s v="COEL"/>
    <x v="14"/>
    <x v="128"/>
    <s v="Illimo"/>
    <s v="5"/>
    <s v="R"/>
    <s v="Inteconectado"/>
    <s v="PL0263"/>
    <s v="BT5B-R"/>
    <s v="De 30 a 100kWh"/>
    <n v="157"/>
    <n v="7985.5"/>
    <n v="3631.43"/>
    <n v="-1288.97"/>
  </r>
  <r>
    <x v="0"/>
    <x v="6"/>
    <s v="COEL"/>
    <x v="14"/>
    <x v="128"/>
    <s v="Illimo"/>
    <s v="5"/>
    <s v="R"/>
    <s v="Inteconectado"/>
    <s v="PL0263"/>
    <s v="BT5B-R"/>
    <s v="Mayor a 100kWh"/>
    <n v="12"/>
    <n v="2159.6999999999998"/>
    <n v="1257.26"/>
    <n v="33.03"/>
  </r>
  <r>
    <x v="0"/>
    <x v="6"/>
    <s v="EDLN"/>
    <x v="15"/>
    <x v="129"/>
    <s v="Lima Norte"/>
    <s v="1"/>
    <s v="U"/>
    <s v="Inteconectado"/>
    <s v="PL0005"/>
    <s v="BT5B-R"/>
    <s v="De 0 a 30 kWh "/>
    <n v="188753"/>
    <n v="1368571"/>
    <n v="1130281.6000000001"/>
    <n v="-162279.48000000001"/>
  </r>
  <r>
    <x v="0"/>
    <x v="6"/>
    <s v="EDLN"/>
    <x v="15"/>
    <x v="129"/>
    <s v="Lima Norte"/>
    <s v="1"/>
    <s v="U"/>
    <s v="Inteconectado"/>
    <s v="PL0005"/>
    <s v="BT5B-R"/>
    <s v="De 30 a 100kWh"/>
    <n v="307864"/>
    <n v="20845160"/>
    <n v="10380655.57"/>
    <n v="-1066746.17"/>
  </r>
  <r>
    <x v="0"/>
    <x v="6"/>
    <s v="EDLN"/>
    <x v="15"/>
    <x v="129"/>
    <s v="Lima Norte"/>
    <s v="1"/>
    <s v="U"/>
    <s v="Inteconectado"/>
    <s v="PL0005"/>
    <s v="BT5B-R"/>
    <s v="Mayor a 100kWh"/>
    <n v="694080"/>
    <n v="197344686"/>
    <n v="92275284.569999993"/>
    <n v="2474418.08"/>
  </r>
  <r>
    <x v="0"/>
    <x v="6"/>
    <s v="EDLN"/>
    <x v="15"/>
    <x v="130"/>
    <s v="Huaral-Chancay"/>
    <s v="3"/>
    <s v="U"/>
    <s v="Inteconectado"/>
    <s v="PL0007"/>
    <s v="BT5B-R"/>
    <s v="De 0 a 30 kWh "/>
    <n v="9529"/>
    <n v="89216"/>
    <n v="77330.44"/>
    <n v="-11891.03"/>
  </r>
  <r>
    <x v="0"/>
    <x v="6"/>
    <s v="EDLN"/>
    <x v="15"/>
    <x v="130"/>
    <s v="Huaral-Chancay"/>
    <s v="3"/>
    <s v="U"/>
    <s v="Inteconectado"/>
    <s v="PL0007"/>
    <s v="BT5B-R"/>
    <s v="De 30 a 100kWh"/>
    <n v="16048"/>
    <n v="1040070"/>
    <n v="601217.27"/>
    <n v="-63889.87"/>
  </r>
  <r>
    <x v="0"/>
    <x v="6"/>
    <s v="EDLN"/>
    <x v="15"/>
    <x v="130"/>
    <s v="Huaral-Chancay"/>
    <s v="3"/>
    <s v="U"/>
    <s v="Inteconectado"/>
    <s v="PL0007"/>
    <s v="BT5B-R"/>
    <s v="Mayor a 100kWh"/>
    <n v="13938"/>
    <n v="3288005"/>
    <n v="1777787.65"/>
    <n v="47669.279999999999"/>
  </r>
  <r>
    <x v="0"/>
    <x v="6"/>
    <s v="EDLN"/>
    <x v="15"/>
    <x v="131"/>
    <s v="Pativilca"/>
    <s v="3"/>
    <s v="U"/>
    <s v="Inteconectado"/>
    <s v="PL0008"/>
    <s v="BT5B-R"/>
    <s v="De 0 a 30 kWh "/>
    <n v="1379"/>
    <n v="14811"/>
    <n v="12038.84"/>
    <n v="-1921.06"/>
  </r>
  <r>
    <x v="0"/>
    <x v="6"/>
    <s v="EDLN"/>
    <x v="15"/>
    <x v="131"/>
    <s v="Pativilca"/>
    <s v="3"/>
    <s v="U"/>
    <s v="Inteconectado"/>
    <s v="PL0008"/>
    <s v="BT5B-R"/>
    <s v="De 30 a 100kWh"/>
    <n v="1734"/>
    <n v="107884"/>
    <n v="62498.39"/>
    <n v="-6896.33"/>
  </r>
  <r>
    <x v="0"/>
    <x v="6"/>
    <s v="EDLN"/>
    <x v="15"/>
    <x v="131"/>
    <s v="Pativilca"/>
    <s v="3"/>
    <s v="U"/>
    <s v="Inteconectado"/>
    <s v="PL0008"/>
    <s v="BT5B-R"/>
    <s v="Mayor a 100kWh"/>
    <n v="802"/>
    <n v="144672"/>
    <n v="77561.69"/>
    <n v="2100.7199999999998"/>
  </r>
  <r>
    <x v="0"/>
    <x v="6"/>
    <s v="EDLN"/>
    <x v="15"/>
    <x v="132"/>
    <s v="Canta"/>
    <s v="5"/>
    <s v="R"/>
    <s v="Aislado"/>
    <s v="PL0011"/>
    <s v="BT5B-R"/>
    <s v="De 0 a 30 kWh "/>
    <n v="1586"/>
    <n v="9820"/>
    <n v="11278.38"/>
    <n v="-3831.4"/>
  </r>
  <r>
    <x v="0"/>
    <x v="6"/>
    <s v="EDLN"/>
    <x v="15"/>
    <x v="132"/>
    <s v="Canta"/>
    <s v="5"/>
    <s v="R"/>
    <s v="Aislado"/>
    <s v="PL0011"/>
    <s v="BT5B-R"/>
    <s v="De 30 a 100kWh"/>
    <n v="497"/>
    <n v="27076"/>
    <n v="15628.89"/>
    <n v="-5804.17"/>
  </r>
  <r>
    <x v="0"/>
    <x v="6"/>
    <s v="EDLN"/>
    <x v="15"/>
    <x v="132"/>
    <s v="Canta"/>
    <s v="5"/>
    <s v="R"/>
    <s v="Aislado"/>
    <s v="PL0011"/>
    <s v="BT5B-R"/>
    <s v="Mayor a 100kWh"/>
    <n v="229"/>
    <n v="61248"/>
    <n v="32430.23"/>
    <n v="68.959999999999994"/>
  </r>
  <r>
    <x v="0"/>
    <x v="6"/>
    <s v="EDLN"/>
    <x v="15"/>
    <x v="133"/>
    <s v="Churín"/>
    <s v="4"/>
    <s v="R"/>
    <s v="Aislado"/>
    <s v="PL0012"/>
    <s v="BT5B-R"/>
    <s v="De 0 a 30 kWh "/>
    <n v="718"/>
    <n v="5000"/>
    <n v="5303.6"/>
    <n v="-1910.77"/>
  </r>
  <r>
    <x v="0"/>
    <x v="6"/>
    <s v="EDLN"/>
    <x v="15"/>
    <x v="133"/>
    <s v="Churín"/>
    <s v="4"/>
    <s v="R"/>
    <s v="Aislado"/>
    <s v="PL0012"/>
    <s v="BT5B-R"/>
    <s v="De 30 a 100kWh"/>
    <n v="259"/>
    <n v="14723"/>
    <n v="8205.75"/>
    <n v="-2956.36"/>
  </r>
  <r>
    <x v="0"/>
    <x v="6"/>
    <s v="EDLN"/>
    <x v="15"/>
    <x v="133"/>
    <s v="Churín"/>
    <s v="4"/>
    <s v="R"/>
    <s v="Aislado"/>
    <s v="PL0012"/>
    <s v="BT5B-R"/>
    <s v="Mayor a 100kWh"/>
    <n v="180"/>
    <n v="57677"/>
    <n v="28397.4"/>
    <n v="11.96"/>
  </r>
  <r>
    <x v="0"/>
    <x v="6"/>
    <s v="EDLN"/>
    <x v="15"/>
    <x v="134"/>
    <s v="Ravira-Pacaraos"/>
    <s v="4"/>
    <s v="R"/>
    <s v="Aislado"/>
    <s v="PL0013"/>
    <s v="BT5B-R"/>
    <s v="De 0 a 30 kWh "/>
    <n v="548"/>
    <n v="2821"/>
    <n v="3574.38"/>
    <n v="-1097.0999999999999"/>
  </r>
  <r>
    <x v="0"/>
    <x v="6"/>
    <s v="EDLN"/>
    <x v="15"/>
    <x v="134"/>
    <s v="Ravira-Pacaraos"/>
    <s v="4"/>
    <s v="R"/>
    <s v="Aislado"/>
    <s v="PL0013"/>
    <s v="BT5B-R"/>
    <s v="De 30 a 100kWh"/>
    <n v="117"/>
    <n v="6064"/>
    <n v="3505.43"/>
    <n v="-1366.49"/>
  </r>
  <r>
    <x v="0"/>
    <x v="6"/>
    <s v="EDLN"/>
    <x v="15"/>
    <x v="134"/>
    <s v="Ravira-Pacaraos"/>
    <s v="4"/>
    <s v="R"/>
    <s v="Aislado"/>
    <s v="PL0013"/>
    <s v="BT5B-R"/>
    <s v="Mayor a 100kWh"/>
    <n v="31"/>
    <n v="10307"/>
    <n v="5286.52"/>
    <n v="0"/>
  </r>
  <r>
    <x v="0"/>
    <x v="6"/>
    <s v="EDLN"/>
    <x v="15"/>
    <x v="135"/>
    <s v="Hoyos-Acos"/>
    <s v="6"/>
    <s v="R"/>
    <s v="Aislado"/>
    <s v="PL0014"/>
    <s v="BT5B-R"/>
    <s v="De 0 a 30 kWh "/>
    <n v="886"/>
    <n v="6735"/>
    <n v="6433.14"/>
    <n v="-2416.6999999999998"/>
  </r>
  <r>
    <x v="0"/>
    <x v="6"/>
    <s v="EDLN"/>
    <x v="15"/>
    <x v="135"/>
    <s v="Hoyos-Acos"/>
    <s v="6"/>
    <s v="R"/>
    <s v="Aislado"/>
    <s v="PL0014"/>
    <s v="BT5B-R"/>
    <s v="De 30 a 100kWh"/>
    <n v="234"/>
    <n v="12211"/>
    <n v="7099.2"/>
    <n v="-2942.96"/>
  </r>
  <r>
    <x v="0"/>
    <x v="6"/>
    <s v="EDLN"/>
    <x v="15"/>
    <x v="135"/>
    <s v="Hoyos-Acos"/>
    <s v="6"/>
    <s v="R"/>
    <s v="Aislado"/>
    <s v="PL0014"/>
    <s v="BT5B-R"/>
    <s v="Mayor a 100kWh"/>
    <n v="40"/>
    <n v="10243"/>
    <n v="4934.51"/>
    <n v="0"/>
  </r>
  <r>
    <x v="0"/>
    <x v="6"/>
    <s v="EDLN"/>
    <x v="15"/>
    <x v="136"/>
    <s v="Yaso"/>
    <s v="6"/>
    <s v="R"/>
    <s v="Aislado"/>
    <s v="PL0016"/>
    <s v="BT5B-R"/>
    <s v="De 0 a 30 kWh "/>
    <n v="82"/>
    <n v="563"/>
    <n v="542.76"/>
    <n v="-199.94"/>
  </r>
  <r>
    <x v="0"/>
    <x v="6"/>
    <s v="EDLN"/>
    <x v="15"/>
    <x v="136"/>
    <s v="Yaso"/>
    <s v="6"/>
    <s v="R"/>
    <s v="Aislado"/>
    <s v="PL0016"/>
    <s v="BT5B-R"/>
    <s v="De 30 a 100kWh"/>
    <n v="75"/>
    <n v="4477"/>
    <n v="2293.61"/>
    <n v="-788.74"/>
  </r>
  <r>
    <x v="0"/>
    <x v="6"/>
    <s v="EDLN"/>
    <x v="15"/>
    <x v="136"/>
    <s v="Yaso"/>
    <s v="6"/>
    <s v="R"/>
    <s v="Aislado"/>
    <s v="PL0016"/>
    <s v="BT5B-R"/>
    <s v="Mayor a 100kWh"/>
    <n v="67"/>
    <n v="21741"/>
    <n v="10159.450000000001"/>
    <n v="0"/>
  </r>
  <r>
    <x v="0"/>
    <x v="6"/>
    <s v="EDLN"/>
    <x v="15"/>
    <x v="137"/>
    <s v="Sayán-Humaya"/>
    <s v="4"/>
    <s v="R"/>
    <s v="Inteconectado"/>
    <s v="PL0221"/>
    <s v="BT5B-R"/>
    <s v="De 0 a 30 kWh "/>
    <n v="1648"/>
    <n v="16760"/>
    <n v="14964.47"/>
    <n v="-4607.42"/>
  </r>
  <r>
    <x v="0"/>
    <x v="6"/>
    <s v="EDLN"/>
    <x v="15"/>
    <x v="137"/>
    <s v="Sayán-Humaya"/>
    <s v="4"/>
    <s v="R"/>
    <s v="Inteconectado"/>
    <s v="PL0221"/>
    <s v="BT5B-R"/>
    <s v="De 30 a 100kWh"/>
    <n v="2075"/>
    <n v="125910"/>
    <n v="76169.570000000007"/>
    <n v="-17019.72"/>
  </r>
  <r>
    <x v="0"/>
    <x v="6"/>
    <s v="EDLN"/>
    <x v="15"/>
    <x v="137"/>
    <s v="Sayán-Humaya"/>
    <s v="4"/>
    <s v="R"/>
    <s v="Inteconectado"/>
    <s v="PL0221"/>
    <s v="BT5B-R"/>
    <s v="Mayor a 100kWh"/>
    <n v="796"/>
    <n v="203583"/>
    <n v="114017.25"/>
    <n v="3084.76"/>
  </r>
  <r>
    <x v="0"/>
    <x v="6"/>
    <s v="EDLN"/>
    <x v="15"/>
    <x v="138"/>
    <s v="Huacho"/>
    <s v="3"/>
    <s v="U"/>
    <s v="Inteconectado"/>
    <s v="PL0261"/>
    <s v="BT5B-R"/>
    <s v="De 0 a 30 kWh "/>
    <n v="11183"/>
    <n v="108513"/>
    <n v="96522.66"/>
    <n v="-15380.71"/>
  </r>
  <r>
    <x v="0"/>
    <x v="6"/>
    <s v="EDLN"/>
    <x v="15"/>
    <x v="138"/>
    <s v="Huacho"/>
    <s v="3"/>
    <s v="U"/>
    <s v="Inteconectado"/>
    <s v="PL0261"/>
    <s v="BT5B-R"/>
    <s v="De 30 a 100kWh"/>
    <n v="17900"/>
    <n v="1151214"/>
    <n v="680095.14"/>
    <n v="-72637.45"/>
  </r>
  <r>
    <x v="0"/>
    <x v="6"/>
    <s v="EDLN"/>
    <x v="15"/>
    <x v="138"/>
    <s v="Huacho"/>
    <s v="3"/>
    <s v="U"/>
    <s v="Inteconectado"/>
    <s v="PL0261"/>
    <s v="BT5B-R"/>
    <s v="Mayor a 100kWh"/>
    <n v="14579"/>
    <n v="3187186"/>
    <n v="1712266.24"/>
    <n v="45993.05"/>
  </r>
  <r>
    <x v="0"/>
    <x v="6"/>
    <s v="EDLN"/>
    <x v="15"/>
    <x v="139"/>
    <s v="Supe-Barranca"/>
    <s v="3"/>
    <s v="U"/>
    <s v="Inteconectado"/>
    <s v="PL0262"/>
    <s v="BT5B-R"/>
    <s v="De 0 a 30 kWh "/>
    <n v="6417"/>
    <n v="63397"/>
    <n v="53214.9"/>
    <n v="-8308.8799999999992"/>
  </r>
  <r>
    <x v="0"/>
    <x v="6"/>
    <s v="EDLN"/>
    <x v="15"/>
    <x v="139"/>
    <s v="Supe-Barranca"/>
    <s v="3"/>
    <s v="U"/>
    <s v="Inteconectado"/>
    <s v="PL0262"/>
    <s v="BT5B-R"/>
    <s v="De 30 a 100kWh"/>
    <n v="10232"/>
    <n v="663904"/>
    <n v="379818.14"/>
    <n v="-40117.379999999997"/>
  </r>
  <r>
    <x v="0"/>
    <x v="6"/>
    <s v="EDLN"/>
    <x v="15"/>
    <x v="139"/>
    <s v="Supe-Barranca"/>
    <s v="3"/>
    <s v="U"/>
    <s v="Inteconectado"/>
    <s v="PL0262"/>
    <s v="BT5B-R"/>
    <s v="Mayor a 100kWh"/>
    <n v="8281"/>
    <n v="1798616"/>
    <n v="964482.26"/>
    <n v="26028.42"/>
  </r>
  <r>
    <x v="0"/>
    <x v="6"/>
    <s v="EDLN"/>
    <x v="15"/>
    <x v="140"/>
    <s v="Sistema Eléctrcio Rural Chillón"/>
    <s v="SER"/>
    <s v="R"/>
    <s v="Inteconectado"/>
    <s v="PR0101"/>
    <s v="BT5B-R"/>
    <s v="De 0 a 30 kWh "/>
    <n v="1309"/>
    <n v="9322"/>
    <n v="9696.81"/>
    <n v="-2546.46"/>
  </r>
  <r>
    <x v="0"/>
    <x v="6"/>
    <s v="EDLN"/>
    <x v="15"/>
    <x v="140"/>
    <s v="Sistema Eléctrcio Rural Chillón"/>
    <s v="SER"/>
    <s v="R"/>
    <s v="Inteconectado"/>
    <s v="PR0101"/>
    <s v="BT5B-R"/>
    <s v="De 30 a 100kWh"/>
    <n v="1073"/>
    <n v="64212"/>
    <n v="38970.65"/>
    <n v="-8798.32"/>
  </r>
  <r>
    <x v="0"/>
    <x v="6"/>
    <s v="EDLN"/>
    <x v="15"/>
    <x v="140"/>
    <s v="Sistema Eléctrcio Rural Chillón"/>
    <s v="SER"/>
    <s v="R"/>
    <s v="Inteconectado"/>
    <s v="PR0101"/>
    <s v="BT5B-R"/>
    <s v="Mayor a 100kWh"/>
    <n v="479"/>
    <n v="107803"/>
    <n v="60944.42"/>
    <n v="1606.09"/>
  </r>
  <r>
    <x v="0"/>
    <x v="6"/>
    <s v="EGEP"/>
    <x v="16"/>
    <x v="141"/>
    <s v="Pangoa 2"/>
    <s v="3"/>
    <s v="U"/>
    <s v="Inteconectado"/>
    <s v="PL0159"/>
    <s v="BT5B-R"/>
    <s v="De 0 a 30 kWh "/>
    <n v="1150"/>
    <n v="13799"/>
    <n v="9391.92"/>
    <n v="-1887.52"/>
  </r>
  <r>
    <x v="0"/>
    <x v="6"/>
    <s v="EGEP"/>
    <x v="16"/>
    <x v="141"/>
    <s v="Pangoa 2"/>
    <s v="3"/>
    <s v="U"/>
    <s v="Inteconectado"/>
    <s v="PL0159"/>
    <s v="BT5B-R"/>
    <s v="De 30 a 100kWh"/>
    <n v="749"/>
    <n v="42807"/>
    <n v="22786.720000000001"/>
    <n v="-3071.03"/>
  </r>
  <r>
    <x v="0"/>
    <x v="6"/>
    <s v="EGEP"/>
    <x v="16"/>
    <x v="141"/>
    <s v="Pangoa 2"/>
    <s v="3"/>
    <s v="U"/>
    <s v="Inteconectado"/>
    <s v="PL0159"/>
    <s v="BT5B-R"/>
    <s v="Mayor a 100kWh"/>
    <n v="250"/>
    <n v="57457.4"/>
    <n v="33135.11"/>
    <n v="872.94"/>
  </r>
  <r>
    <x v="0"/>
    <x v="6"/>
    <s v="EIHC"/>
    <x v="17"/>
    <x v="142"/>
    <s v="Chacas"/>
    <s v="3"/>
    <s v="U"/>
    <s v="Aislado"/>
    <s v="PL0200"/>
    <s v="BT5B-R"/>
    <s v="De 0 a 30 kWh "/>
    <n v="997"/>
    <n v="9507"/>
    <n v="12415.71"/>
    <n v="-2601.87"/>
  </r>
  <r>
    <x v="0"/>
    <x v="6"/>
    <s v="EIHC"/>
    <x v="17"/>
    <x v="142"/>
    <s v="Chacas"/>
    <s v="3"/>
    <s v="U"/>
    <s v="Aislado"/>
    <s v="PL0200"/>
    <s v="BT5B-R"/>
    <s v="De 30 a 100kWh"/>
    <n v="126"/>
    <n v="5822"/>
    <n v="6081.36"/>
    <n v="-1034.46"/>
  </r>
  <r>
    <x v="0"/>
    <x v="6"/>
    <s v="EIHC"/>
    <x v="17"/>
    <x v="142"/>
    <s v="Chacas"/>
    <s v="3"/>
    <s v="U"/>
    <s v="Aislado"/>
    <s v="PL0200"/>
    <s v="BT5B-R"/>
    <s v="Mayor a 100kWh"/>
    <n v="3"/>
    <n v="398"/>
    <n v="398.11"/>
    <n v="0"/>
  </r>
  <r>
    <x v="0"/>
    <x v="6"/>
    <s v="EIHC"/>
    <x v="17"/>
    <x v="143"/>
    <s v="Sistema Electrico Rural Chacas"/>
    <s v="SER"/>
    <s v="R"/>
    <s v="Aislado"/>
    <s v="PR0100"/>
    <s v="BT5B-R"/>
    <s v="De 0 a 30 kWh "/>
    <n v="2832"/>
    <n v="30918"/>
    <n v="61411.22"/>
    <n v="-13108.42"/>
  </r>
  <r>
    <x v="0"/>
    <x v="6"/>
    <s v="EIHC"/>
    <x v="17"/>
    <x v="143"/>
    <s v="Sistema Electrico Rural Chacas"/>
    <s v="SER"/>
    <s v="R"/>
    <s v="Aislado"/>
    <s v="PR0100"/>
    <s v="BT5B-R"/>
    <s v="De 30 a 100kWh"/>
    <n v="1055"/>
    <n v="57790.9"/>
    <n v="92365.46"/>
    <n v="-13406.91"/>
  </r>
  <r>
    <x v="0"/>
    <x v="6"/>
    <s v="EIHC"/>
    <x v="17"/>
    <x v="143"/>
    <s v="Sistema Electrico Rural Chacas"/>
    <s v="SER"/>
    <s v="R"/>
    <s v="Aislado"/>
    <s v="PR0100"/>
    <s v="BT5B-R"/>
    <s v="Mayor a 100kWh"/>
    <n v="131"/>
    <n v="27170"/>
    <n v="41494.22"/>
    <n v="0"/>
  </r>
  <r>
    <x v="0"/>
    <x v="6"/>
    <s v="ELC"/>
    <x v="18"/>
    <x v="144"/>
    <s v="Ayacucho"/>
    <s v="2"/>
    <s v="U"/>
    <s v="Inteconectado"/>
    <s v="PL0060"/>
    <s v="BT5B-R"/>
    <s v="De 0 a 30 kWh "/>
    <n v="14921"/>
    <n v="198668.1"/>
    <n v="134286.31"/>
    <n v="-29645.77"/>
  </r>
  <r>
    <x v="0"/>
    <x v="6"/>
    <s v="ELC"/>
    <x v="18"/>
    <x v="144"/>
    <s v="Ayacucho"/>
    <s v="2"/>
    <s v="U"/>
    <s v="Inteconectado"/>
    <s v="PL0060"/>
    <s v="BT5B-R"/>
    <s v="De 30 a 100kWh"/>
    <n v="18479"/>
    <n v="1131107.3999999999"/>
    <n v="647807.15"/>
    <n v="-85203.08"/>
  </r>
  <r>
    <x v="0"/>
    <x v="6"/>
    <s v="ELC"/>
    <x v="18"/>
    <x v="144"/>
    <s v="Ayacucho"/>
    <s v="2"/>
    <s v="U"/>
    <s v="Inteconectado"/>
    <s v="PL0060"/>
    <s v="BT5B-R"/>
    <s v="Mayor a 100kWh"/>
    <n v="11103"/>
    <n v="2248012.9"/>
    <n v="1412449.06"/>
    <n v="37081.660000000003"/>
  </r>
  <r>
    <x v="0"/>
    <x v="6"/>
    <s v="ELC"/>
    <x v="18"/>
    <x v="145"/>
    <s v="Huancavelica Ciudad"/>
    <s v="2"/>
    <s v="U"/>
    <s v="Inteconectado"/>
    <s v="PL0061"/>
    <s v="BT5B-R"/>
    <s v="De 0 a 30 kWh "/>
    <n v="3348"/>
    <n v="47602"/>
    <n v="32622.53"/>
    <n v="-7477.99"/>
  </r>
  <r>
    <x v="0"/>
    <x v="6"/>
    <s v="ELC"/>
    <x v="18"/>
    <x v="145"/>
    <s v="Huancavelica Ciudad"/>
    <s v="2"/>
    <s v="U"/>
    <s v="Inteconectado"/>
    <s v="PL0061"/>
    <s v="BT5B-R"/>
    <s v="De 30 a 100kWh"/>
    <n v="4477"/>
    <n v="267576"/>
    <n v="160685.9"/>
    <n v="-21310.52"/>
  </r>
  <r>
    <x v="0"/>
    <x v="6"/>
    <s v="ELC"/>
    <x v="18"/>
    <x v="145"/>
    <s v="Huancavelica Ciudad"/>
    <s v="2"/>
    <s v="U"/>
    <s v="Inteconectado"/>
    <s v="PL0061"/>
    <s v="BT5B-R"/>
    <s v="Mayor a 100kWh"/>
    <n v="2011"/>
    <n v="369883"/>
    <n v="245070.82"/>
    <n v="6450.09"/>
  </r>
  <r>
    <x v="0"/>
    <x v="6"/>
    <s v="ELC"/>
    <x v="18"/>
    <x v="146"/>
    <s v="Huancayo"/>
    <s v="2"/>
    <s v="U"/>
    <s v="Inteconectado"/>
    <s v="PL0062"/>
    <s v="BT5B-R"/>
    <s v="De 0 a 30 kWh "/>
    <n v="23109"/>
    <n v="309681.09999999998"/>
    <n v="209426.54"/>
    <n v="-46415.040000000001"/>
  </r>
  <r>
    <x v="0"/>
    <x v="6"/>
    <s v="ELC"/>
    <x v="18"/>
    <x v="146"/>
    <s v="Huancayo"/>
    <s v="2"/>
    <s v="U"/>
    <s v="Inteconectado"/>
    <s v="PL0062"/>
    <s v="BT5B-R"/>
    <s v="De 30 a 100kWh"/>
    <n v="39821"/>
    <n v="2517262.2000000002"/>
    <n v="1449258.2"/>
    <n v="-181107.46"/>
  </r>
  <r>
    <x v="0"/>
    <x v="6"/>
    <s v="ELC"/>
    <x v="18"/>
    <x v="146"/>
    <s v="Huancayo"/>
    <s v="2"/>
    <s v="U"/>
    <s v="Inteconectado"/>
    <s v="PL0062"/>
    <s v="BT5B-R"/>
    <s v="Mayor a 100kWh"/>
    <n v="26553"/>
    <n v="4950596.2"/>
    <n v="3129409.15"/>
    <n v="82298.45"/>
  </r>
  <r>
    <x v="0"/>
    <x v="6"/>
    <s v="ELC"/>
    <x v="18"/>
    <x v="147"/>
    <s v="Pasco"/>
    <s v="3"/>
    <s v="U"/>
    <s v="Inteconectado"/>
    <s v="PL0063"/>
    <s v="BT5B-R"/>
    <s v="De 0 a 30 kWh "/>
    <n v="7031"/>
    <n v="92542"/>
    <n v="66395.62"/>
    <n v="-14769.89"/>
  </r>
  <r>
    <x v="0"/>
    <x v="6"/>
    <s v="ELC"/>
    <x v="18"/>
    <x v="147"/>
    <s v="Pasco"/>
    <s v="3"/>
    <s v="U"/>
    <s v="Inteconectado"/>
    <s v="PL0063"/>
    <s v="BT5B-R"/>
    <s v="De 30 a 100kWh"/>
    <n v="6863"/>
    <n v="385525"/>
    <n v="234870.78"/>
    <n v="-33148.29"/>
  </r>
  <r>
    <x v="0"/>
    <x v="6"/>
    <s v="ELC"/>
    <x v="18"/>
    <x v="147"/>
    <s v="Pasco"/>
    <s v="3"/>
    <s v="U"/>
    <s v="Inteconectado"/>
    <s v="PL0063"/>
    <s v="BT5B-R"/>
    <s v="Mayor a 100kWh"/>
    <n v="1806"/>
    <n v="373051"/>
    <n v="250422.71"/>
    <n v="6560.69"/>
  </r>
  <r>
    <x v="0"/>
    <x v="6"/>
    <s v="ELC"/>
    <x v="18"/>
    <x v="148"/>
    <s v="Tingo María"/>
    <s v="2"/>
    <s v="U"/>
    <s v="Inteconectado"/>
    <s v="PL0065"/>
    <s v="BT5B-R"/>
    <s v="De 0 a 30 kWh "/>
    <n v="4776"/>
    <n v="53738"/>
    <n v="39775.9"/>
    <n v="-8419.32"/>
  </r>
  <r>
    <x v="0"/>
    <x v="6"/>
    <s v="ELC"/>
    <x v="18"/>
    <x v="148"/>
    <s v="Tingo María"/>
    <s v="2"/>
    <s v="U"/>
    <s v="Inteconectado"/>
    <s v="PL0065"/>
    <s v="BT5B-R"/>
    <s v="De 30 a 100kWh"/>
    <n v="6166"/>
    <n v="394753"/>
    <n v="237036.12"/>
    <n v="-29712"/>
  </r>
  <r>
    <x v="0"/>
    <x v="6"/>
    <s v="ELC"/>
    <x v="18"/>
    <x v="148"/>
    <s v="Tingo María"/>
    <s v="2"/>
    <s v="U"/>
    <s v="Inteconectado"/>
    <s v="PL0065"/>
    <s v="BT5B-R"/>
    <s v="Mayor a 100kWh"/>
    <n v="4173"/>
    <n v="834263"/>
    <n v="549951.53"/>
    <n v="14433.1"/>
  </r>
  <r>
    <x v="0"/>
    <x v="6"/>
    <s v="ELC"/>
    <x v="18"/>
    <x v="149"/>
    <s v="Huánuco"/>
    <s v="2"/>
    <s v="U"/>
    <s v="Inteconectado"/>
    <s v="PL0066"/>
    <s v="BT5B-R"/>
    <s v="De 0 a 30 kWh "/>
    <n v="10299"/>
    <n v="132346"/>
    <n v="90172.87"/>
    <n v="-19624.439999999999"/>
  </r>
  <r>
    <x v="0"/>
    <x v="6"/>
    <s v="ELC"/>
    <x v="18"/>
    <x v="149"/>
    <s v="Huánuco"/>
    <s v="2"/>
    <s v="U"/>
    <s v="Inteconectado"/>
    <s v="PL0066"/>
    <s v="BT5B-R"/>
    <s v="De 30 a 100kWh"/>
    <n v="17855"/>
    <n v="1147258"/>
    <n v="655211.01"/>
    <n v="-77873.23"/>
  </r>
  <r>
    <x v="0"/>
    <x v="6"/>
    <s v="ELC"/>
    <x v="18"/>
    <x v="149"/>
    <s v="Huánuco"/>
    <s v="2"/>
    <s v="U"/>
    <s v="Inteconectado"/>
    <s v="PL0066"/>
    <s v="BT5B-R"/>
    <s v="Mayor a 100kWh"/>
    <n v="13460"/>
    <n v="2668393"/>
    <n v="1667312.66"/>
    <n v="43771.98"/>
  </r>
  <r>
    <x v="0"/>
    <x v="6"/>
    <s v="ELC"/>
    <x v="18"/>
    <x v="150"/>
    <s v="Pichanaki"/>
    <s v="3"/>
    <s v="U"/>
    <s v="Inteconectado"/>
    <s v="PL0067"/>
    <s v="BT5B-R"/>
    <s v="De 0 a 30 kWh "/>
    <n v="5300"/>
    <n v="72655.990000000005"/>
    <n v="51437.43"/>
    <n v="-11596.08"/>
  </r>
  <r>
    <x v="0"/>
    <x v="6"/>
    <s v="ELC"/>
    <x v="18"/>
    <x v="150"/>
    <s v="Pichanaki"/>
    <s v="3"/>
    <s v="U"/>
    <s v="Inteconectado"/>
    <s v="PL0067"/>
    <s v="BT5B-R"/>
    <s v="De 30 a 100kWh"/>
    <n v="3374"/>
    <n v="202835"/>
    <n v="122985.07"/>
    <n v="-17281.740000000002"/>
  </r>
  <r>
    <x v="0"/>
    <x v="6"/>
    <s v="ELC"/>
    <x v="18"/>
    <x v="150"/>
    <s v="Pichanaki"/>
    <s v="3"/>
    <s v="U"/>
    <s v="Inteconectado"/>
    <s v="PL0067"/>
    <s v="BT5B-R"/>
    <s v="Mayor a 100kWh"/>
    <n v="1229"/>
    <n v="253426"/>
    <n v="170128.94"/>
    <n v="4457.28"/>
  </r>
  <r>
    <x v="0"/>
    <x v="6"/>
    <s v="ELC"/>
    <x v="18"/>
    <x v="151"/>
    <s v="Cangallo Llusita"/>
    <s v="5"/>
    <s v="R"/>
    <s v="Inteconectado"/>
    <s v="PL0068"/>
    <s v="BT5B-R"/>
    <s v="De 0 a 30 kWh "/>
    <n v="11918"/>
    <n v="105895"/>
    <n v="89438.58"/>
    <n v="-42235.21"/>
  </r>
  <r>
    <x v="0"/>
    <x v="6"/>
    <s v="ELC"/>
    <x v="18"/>
    <x v="151"/>
    <s v="Cangallo Llusita"/>
    <s v="5"/>
    <s v="R"/>
    <s v="Inteconectado"/>
    <s v="PL0068"/>
    <s v="BT5B-R"/>
    <s v="De 30 a 100kWh"/>
    <n v="1816"/>
    <n v="91073"/>
    <n v="58119.59"/>
    <n v="-21846.48"/>
  </r>
  <r>
    <x v="0"/>
    <x v="6"/>
    <s v="ELC"/>
    <x v="18"/>
    <x v="151"/>
    <s v="Cangallo Llusita"/>
    <s v="5"/>
    <s v="R"/>
    <s v="Inteconectado"/>
    <s v="PL0068"/>
    <s v="BT5B-R"/>
    <s v="Mayor a 100kWh"/>
    <n v="395"/>
    <n v="103607"/>
    <n v="86482.55"/>
    <n v="2271.06"/>
  </r>
  <r>
    <x v="0"/>
    <x v="6"/>
    <s v="ELC"/>
    <x v="18"/>
    <x v="152"/>
    <s v="Pampas"/>
    <s v="5"/>
    <s v="R"/>
    <s v="Inteconectado"/>
    <s v="PL0070"/>
    <s v="BT5B-R"/>
    <s v="De 0 a 30 kWh "/>
    <n v="9085"/>
    <n v="100446"/>
    <n v="76044.91"/>
    <n v="-40059.67"/>
  </r>
  <r>
    <x v="0"/>
    <x v="6"/>
    <s v="ELC"/>
    <x v="18"/>
    <x v="152"/>
    <s v="Pampas"/>
    <s v="5"/>
    <s v="R"/>
    <s v="Inteconectado"/>
    <s v="PL0070"/>
    <s v="BT5B-R"/>
    <s v="De 30 a 100kWh"/>
    <n v="2481"/>
    <n v="125550"/>
    <n v="80301.289999999994"/>
    <n v="-29846.43"/>
  </r>
  <r>
    <x v="0"/>
    <x v="6"/>
    <s v="ELC"/>
    <x v="18"/>
    <x v="152"/>
    <s v="Pampas"/>
    <s v="5"/>
    <s v="R"/>
    <s v="Inteconectado"/>
    <s v="PL0070"/>
    <s v="BT5B-R"/>
    <s v="Mayor a 100kWh"/>
    <n v="352"/>
    <n v="63748"/>
    <n v="53654.16"/>
    <n v="1409.36"/>
  </r>
  <r>
    <x v="0"/>
    <x v="6"/>
    <s v="ELC"/>
    <x v="18"/>
    <x v="153"/>
    <s v="Valle del Mantaro 1"/>
    <s v="4"/>
    <s v="R"/>
    <s v="Inteconectado"/>
    <s v="PL0071"/>
    <s v="BT5B-R"/>
    <s v="De 0 a 30 kWh "/>
    <n v="15656"/>
    <n v="190781.1"/>
    <n v="125846.48"/>
    <n v="-67902.63"/>
  </r>
  <r>
    <x v="0"/>
    <x v="6"/>
    <s v="ELC"/>
    <x v="18"/>
    <x v="153"/>
    <s v="Valle del Mantaro 1"/>
    <s v="4"/>
    <s v="R"/>
    <s v="Inteconectado"/>
    <s v="PL0071"/>
    <s v="BT5B-R"/>
    <s v="De 30 a 100kWh"/>
    <n v="9115"/>
    <n v="500023.4"/>
    <n v="292372.59999999998"/>
    <n v="-96801.3"/>
  </r>
  <r>
    <x v="0"/>
    <x v="6"/>
    <s v="ELC"/>
    <x v="18"/>
    <x v="153"/>
    <s v="Valle del Mantaro 1"/>
    <s v="4"/>
    <s v="R"/>
    <s v="Inteconectado"/>
    <s v="PL0071"/>
    <s v="BT5B-R"/>
    <s v="Mayor a 100kWh"/>
    <n v="1813"/>
    <n v="302475.7"/>
    <n v="228029.34"/>
    <n v="5989.03"/>
  </r>
  <r>
    <x v="0"/>
    <x v="6"/>
    <s v="ELC"/>
    <x v="18"/>
    <x v="154"/>
    <s v="Valle del Mantaro 2"/>
    <s v="4"/>
    <s v="R"/>
    <s v="Inteconectado"/>
    <s v="PL0072"/>
    <s v="BT5B-R"/>
    <s v="De 0 a 30 kWh "/>
    <n v="8455"/>
    <n v="119994"/>
    <n v="74001.440000000002"/>
    <n v="-42707.96"/>
  </r>
  <r>
    <x v="0"/>
    <x v="6"/>
    <s v="ELC"/>
    <x v="18"/>
    <x v="154"/>
    <s v="Valle del Mantaro 2"/>
    <s v="4"/>
    <s v="R"/>
    <s v="Inteconectado"/>
    <s v="PL0072"/>
    <s v="BT5B-R"/>
    <s v="De 30 a 100kWh"/>
    <n v="8162"/>
    <n v="463393"/>
    <n v="272730.59000000003"/>
    <n v="-86892.84"/>
  </r>
  <r>
    <x v="0"/>
    <x v="6"/>
    <s v="ELC"/>
    <x v="18"/>
    <x v="154"/>
    <s v="Valle del Mantaro 2"/>
    <s v="4"/>
    <s v="R"/>
    <s v="Inteconectado"/>
    <s v="PL0072"/>
    <s v="BT5B-R"/>
    <s v="Mayor a 100kWh"/>
    <n v="1778"/>
    <n v="282349.3"/>
    <n v="213182.19"/>
    <n v="5599.16"/>
  </r>
  <r>
    <x v="0"/>
    <x v="6"/>
    <s v="ELC"/>
    <x v="18"/>
    <x v="155"/>
    <s v="Chalhuamayo - Satipo"/>
    <s v="4"/>
    <s v="R"/>
    <s v="Inteconectado"/>
    <s v="PL0073"/>
    <s v="BT5B-R"/>
    <s v="De 0 a 30 kWh "/>
    <n v="5791"/>
    <n v="70935"/>
    <n v="46439.91"/>
    <n v="-25013.21"/>
  </r>
  <r>
    <x v="0"/>
    <x v="6"/>
    <s v="ELC"/>
    <x v="18"/>
    <x v="155"/>
    <s v="Chalhuamayo - Satipo"/>
    <s v="4"/>
    <s v="R"/>
    <s v="Inteconectado"/>
    <s v="PL0073"/>
    <s v="BT5B-R"/>
    <s v="De 30 a 100kWh"/>
    <n v="5219"/>
    <n v="313688"/>
    <n v="184661.97"/>
    <n v="-56805.15"/>
  </r>
  <r>
    <x v="0"/>
    <x v="6"/>
    <s v="ELC"/>
    <x v="18"/>
    <x v="155"/>
    <s v="Chalhuamayo - Satipo"/>
    <s v="4"/>
    <s v="R"/>
    <s v="Inteconectado"/>
    <s v="PL0073"/>
    <s v="BT5B-R"/>
    <s v="Mayor a 100kWh"/>
    <n v="2053"/>
    <n v="353041"/>
    <n v="263460.86"/>
    <n v="6914.23"/>
  </r>
  <r>
    <x v="0"/>
    <x v="6"/>
    <s v="ELC"/>
    <x v="18"/>
    <x v="156"/>
    <s v="San Francisco"/>
    <s v="3"/>
    <s v="U"/>
    <s v="Inteconectado"/>
    <s v="PL0074"/>
    <s v="BT5B-R"/>
    <s v="De 0 a 30 kWh "/>
    <n v="2760"/>
    <n v="33003"/>
    <n v="24576.76"/>
    <n v="-5303.12"/>
  </r>
  <r>
    <x v="0"/>
    <x v="6"/>
    <s v="ELC"/>
    <x v="18"/>
    <x v="156"/>
    <s v="San Francisco"/>
    <s v="3"/>
    <s v="U"/>
    <s v="Inteconectado"/>
    <s v="PL0074"/>
    <s v="BT5B-R"/>
    <s v="De 30 a 100kWh"/>
    <n v="2161"/>
    <n v="128980"/>
    <n v="79269.240000000005"/>
    <n v="-10243.14"/>
  </r>
  <r>
    <x v="0"/>
    <x v="6"/>
    <s v="ELC"/>
    <x v="18"/>
    <x v="156"/>
    <s v="San Francisco"/>
    <s v="3"/>
    <s v="U"/>
    <s v="Inteconectado"/>
    <s v="PL0074"/>
    <s v="BT5B-R"/>
    <s v="Mayor a 100kWh"/>
    <n v="1441"/>
    <n v="330568"/>
    <n v="222880.58"/>
    <n v="5867.2"/>
  </r>
  <r>
    <x v="0"/>
    <x v="6"/>
    <s v="ELC"/>
    <x v="18"/>
    <x v="157"/>
    <s v="Huancavelica Rural"/>
    <s v="6"/>
    <s v="R"/>
    <s v="Inteconectado"/>
    <s v="PL0075"/>
    <s v="BT5B-R"/>
    <s v="De 0 a 30 kWh "/>
    <n v="19915"/>
    <n v="193944"/>
    <n v="157067.26999999999"/>
    <n v="-77208.12"/>
  </r>
  <r>
    <x v="0"/>
    <x v="6"/>
    <s v="ELC"/>
    <x v="18"/>
    <x v="157"/>
    <s v="Huancavelica Rural"/>
    <s v="6"/>
    <s v="R"/>
    <s v="Inteconectado"/>
    <s v="PL0075"/>
    <s v="BT5B-R"/>
    <s v="De 30 a 100kWh"/>
    <n v="3441"/>
    <n v="171335"/>
    <n v="109109.14"/>
    <n v="-41498.46"/>
  </r>
  <r>
    <x v="0"/>
    <x v="6"/>
    <s v="ELC"/>
    <x v="18"/>
    <x v="157"/>
    <s v="Huancavelica Rural"/>
    <s v="6"/>
    <s v="R"/>
    <s v="Inteconectado"/>
    <s v="PL0075"/>
    <s v="BT5B-R"/>
    <s v="Mayor a 100kWh"/>
    <n v="537"/>
    <n v="97508"/>
    <n v="81944.740000000005"/>
    <n v="2155.66"/>
  </r>
  <r>
    <x v="0"/>
    <x v="6"/>
    <s v="ELC"/>
    <x v="18"/>
    <x v="158"/>
    <s v="Valle del Mantaro 3"/>
    <s v="4"/>
    <s v="R"/>
    <s v="Inteconectado"/>
    <s v="PL0076"/>
    <s v="BT5B-R"/>
    <s v="De 0 a 30 kWh "/>
    <n v="11753"/>
    <n v="158016.20000000001"/>
    <n v="99740.52"/>
    <n v="-56240.06"/>
  </r>
  <r>
    <x v="0"/>
    <x v="6"/>
    <s v="ELC"/>
    <x v="18"/>
    <x v="158"/>
    <s v="Valle del Mantaro 3"/>
    <s v="4"/>
    <s v="R"/>
    <s v="Inteconectado"/>
    <s v="PL0076"/>
    <s v="BT5B-R"/>
    <s v="De 30 a 100kWh"/>
    <n v="6954"/>
    <n v="383143"/>
    <n v="223237.29"/>
    <n v="-74851.11"/>
  </r>
  <r>
    <x v="0"/>
    <x v="6"/>
    <s v="ELC"/>
    <x v="18"/>
    <x v="158"/>
    <s v="Valle del Mantaro 3"/>
    <s v="4"/>
    <s v="R"/>
    <s v="Inteconectado"/>
    <s v="PL0076"/>
    <s v="BT5B-R"/>
    <s v="Mayor a 100kWh"/>
    <n v="1185"/>
    <n v="206330"/>
    <n v="155350.97"/>
    <n v="4080.12"/>
  </r>
  <r>
    <x v="0"/>
    <x v="6"/>
    <s v="ELC"/>
    <x v="18"/>
    <x v="159"/>
    <s v="Valle del Mantaro 4"/>
    <s v="5"/>
    <s v="R"/>
    <s v="Inteconectado"/>
    <s v="PL0077"/>
    <s v="BT5B-R"/>
    <s v="De 0 a 30 kWh "/>
    <n v="24360"/>
    <n v="253170.5"/>
    <n v="197733.86"/>
    <n v="-101268.2"/>
  </r>
  <r>
    <x v="0"/>
    <x v="6"/>
    <s v="ELC"/>
    <x v="18"/>
    <x v="159"/>
    <s v="Valle del Mantaro 4"/>
    <s v="5"/>
    <s v="R"/>
    <s v="Inteconectado"/>
    <s v="PL0077"/>
    <s v="BT5B-R"/>
    <s v="De 30 a 100kWh"/>
    <n v="7607"/>
    <n v="397097"/>
    <n v="256525.53"/>
    <n v="-91284"/>
  </r>
  <r>
    <x v="0"/>
    <x v="6"/>
    <s v="ELC"/>
    <x v="18"/>
    <x v="159"/>
    <s v="Valle del Mantaro 4"/>
    <s v="5"/>
    <s v="R"/>
    <s v="Inteconectado"/>
    <s v="PL0077"/>
    <s v="BT5B-R"/>
    <s v="Mayor a 100kWh"/>
    <n v="991"/>
    <n v="179211"/>
    <n v="151291.24"/>
    <n v="3979.74"/>
  </r>
  <r>
    <x v="0"/>
    <x v="6"/>
    <s v="ELC"/>
    <x v="18"/>
    <x v="160"/>
    <s v="Tablachaca"/>
    <s v="5"/>
    <s v="R"/>
    <s v="Inteconectado"/>
    <s v="PL0078"/>
    <s v="BT5B-R"/>
    <s v="De 0 a 30 kWh "/>
    <n v="3738"/>
    <n v="34703"/>
    <n v="28645.919999999998"/>
    <n v="-13840.94"/>
  </r>
  <r>
    <x v="0"/>
    <x v="6"/>
    <s v="ELC"/>
    <x v="18"/>
    <x v="160"/>
    <s v="Tablachaca"/>
    <s v="5"/>
    <s v="R"/>
    <s v="Inteconectado"/>
    <s v="PL0078"/>
    <s v="BT5B-R"/>
    <s v="De 30 a 100kWh"/>
    <n v="537"/>
    <n v="26422"/>
    <n v="16780"/>
    <n v="-6523.17"/>
  </r>
  <r>
    <x v="0"/>
    <x v="6"/>
    <s v="ELC"/>
    <x v="18"/>
    <x v="160"/>
    <s v="Tablachaca"/>
    <s v="5"/>
    <s v="R"/>
    <s v="Inteconectado"/>
    <s v="PL0078"/>
    <s v="BT5B-R"/>
    <s v="Mayor a 100kWh"/>
    <n v="87"/>
    <n v="14202"/>
    <n v="11986.53"/>
    <n v="314.89999999999998"/>
  </r>
  <r>
    <x v="0"/>
    <x v="6"/>
    <s v="ELC"/>
    <x v="18"/>
    <x v="161"/>
    <s v="Pozuzo"/>
    <s v="4"/>
    <s v="R"/>
    <s v="Inteconectado"/>
    <s v="PL0080"/>
    <s v="BT5B-R"/>
    <s v="De 0 a 30 kWh "/>
    <n v="1324"/>
    <n v="14984"/>
    <n v="10182.549999999999"/>
    <n v="-5283.75"/>
  </r>
  <r>
    <x v="0"/>
    <x v="6"/>
    <s v="ELC"/>
    <x v="18"/>
    <x v="161"/>
    <s v="Pozuzo"/>
    <s v="4"/>
    <s v="R"/>
    <s v="Inteconectado"/>
    <s v="PL0080"/>
    <s v="BT5B-R"/>
    <s v="De 30 a 100kWh"/>
    <n v="1678"/>
    <n v="104434"/>
    <n v="62109.21"/>
    <n v="-17988.16"/>
  </r>
  <r>
    <x v="0"/>
    <x v="6"/>
    <s v="ELC"/>
    <x v="18"/>
    <x v="161"/>
    <s v="Pozuzo"/>
    <s v="4"/>
    <s v="R"/>
    <s v="Inteconectado"/>
    <s v="PL0080"/>
    <s v="BT5B-R"/>
    <s v="Mayor a 100kWh"/>
    <n v="1155"/>
    <n v="258970"/>
    <n v="191935.16"/>
    <n v="5036.6400000000003"/>
  </r>
  <r>
    <x v="0"/>
    <x v="6"/>
    <s v="ELC"/>
    <x v="18"/>
    <x v="162"/>
    <s v="Ayacucho Rural"/>
    <s v="5"/>
    <s v="R"/>
    <s v="Inteconectado"/>
    <s v="PL0161"/>
    <s v="BT5B-R"/>
    <s v="De 0 a 30 kWh "/>
    <n v="11057"/>
    <n v="120141"/>
    <n v="91711.39"/>
    <n v="-47915.23"/>
  </r>
  <r>
    <x v="0"/>
    <x v="6"/>
    <s v="ELC"/>
    <x v="18"/>
    <x v="162"/>
    <s v="Ayacucho Rural"/>
    <s v="5"/>
    <s v="R"/>
    <s v="Inteconectado"/>
    <s v="PL0161"/>
    <s v="BT5B-R"/>
    <s v="De 30 a 100kWh"/>
    <n v="3416"/>
    <n v="177818"/>
    <n v="114514.29"/>
    <n v="-41094.480000000003"/>
  </r>
  <r>
    <x v="0"/>
    <x v="6"/>
    <s v="ELC"/>
    <x v="18"/>
    <x v="162"/>
    <s v="Ayacucho Rural"/>
    <s v="5"/>
    <s v="R"/>
    <s v="Inteconectado"/>
    <s v="PL0161"/>
    <s v="BT5B-R"/>
    <s v="Mayor a 100kWh"/>
    <n v="585"/>
    <n v="110729.7"/>
    <n v="93090.87"/>
    <n v="2445.0500000000002"/>
  </r>
  <r>
    <x v="0"/>
    <x v="6"/>
    <s v="ELC"/>
    <x v="18"/>
    <x v="163"/>
    <s v="Huanuco Rural 2"/>
    <s v="5"/>
    <s v="R"/>
    <s v="Inteconectado"/>
    <s v="PL0162"/>
    <s v="BT5B-R"/>
    <s v="De 0 a 30 kWh "/>
    <n v="11248"/>
    <n v="126486"/>
    <n v="94761.94"/>
    <n v="-50202.52"/>
  </r>
  <r>
    <x v="0"/>
    <x v="6"/>
    <s v="ELC"/>
    <x v="18"/>
    <x v="163"/>
    <s v="Huanuco Rural 2"/>
    <s v="5"/>
    <s v="R"/>
    <s v="Inteconectado"/>
    <s v="PL0162"/>
    <s v="BT5B-R"/>
    <s v="De 30 a 100kWh"/>
    <n v="4158"/>
    <n v="222154"/>
    <n v="143324.53"/>
    <n v="-49022.82"/>
  </r>
  <r>
    <x v="0"/>
    <x v="6"/>
    <s v="ELC"/>
    <x v="18"/>
    <x v="163"/>
    <s v="Huanuco Rural 2"/>
    <s v="5"/>
    <s v="R"/>
    <s v="Inteconectado"/>
    <s v="PL0162"/>
    <s v="BT5B-R"/>
    <s v="Mayor a 100kWh"/>
    <n v="903"/>
    <n v="216699"/>
    <n v="180349.87"/>
    <n v="4736.8"/>
  </r>
  <r>
    <x v="0"/>
    <x v="6"/>
    <s v="ELC"/>
    <x v="18"/>
    <x v="164"/>
    <s v="Tarma Rural"/>
    <s v="5"/>
    <s v="R"/>
    <s v="Inteconectado"/>
    <s v="PL0164"/>
    <s v="BT5B-R"/>
    <s v="De 0 a 30 kWh "/>
    <n v="10989"/>
    <n v="117922"/>
    <n v="90001.82"/>
    <n v="-46471"/>
  </r>
  <r>
    <x v="0"/>
    <x v="6"/>
    <s v="ELC"/>
    <x v="18"/>
    <x v="164"/>
    <s v="Tarma Rural"/>
    <s v="5"/>
    <s v="R"/>
    <s v="Inteconectado"/>
    <s v="PL0164"/>
    <s v="BT5B-R"/>
    <s v="De 30 a 100kWh"/>
    <n v="2800"/>
    <n v="141457"/>
    <n v="89476.43"/>
    <n v="-33313.78"/>
  </r>
  <r>
    <x v="0"/>
    <x v="6"/>
    <s v="ELC"/>
    <x v="18"/>
    <x v="164"/>
    <s v="Tarma Rural"/>
    <s v="5"/>
    <s v="R"/>
    <s v="Inteconectado"/>
    <s v="PL0164"/>
    <s v="BT5B-R"/>
    <s v="Mayor a 100kWh"/>
    <n v="273"/>
    <n v="49504"/>
    <n v="41189.660000000003"/>
    <n v="1084.52"/>
  </r>
  <r>
    <x v="0"/>
    <x v="6"/>
    <s v="ELC"/>
    <x v="18"/>
    <x v="165"/>
    <s v="Huanta Ciudad"/>
    <s v="3"/>
    <s v="U"/>
    <s v="Inteconectado"/>
    <s v="PL0222"/>
    <s v="BT5B-R"/>
    <s v="De 0 a 30 kWh "/>
    <n v="3977"/>
    <n v="51275"/>
    <n v="37206.67"/>
    <n v="-8239.31"/>
  </r>
  <r>
    <x v="0"/>
    <x v="6"/>
    <s v="ELC"/>
    <x v="18"/>
    <x v="165"/>
    <s v="Huanta Ciudad"/>
    <s v="3"/>
    <s v="U"/>
    <s v="Inteconectado"/>
    <s v="PL0222"/>
    <s v="BT5B-R"/>
    <s v="De 30 a 100kWh"/>
    <n v="3091"/>
    <n v="177287"/>
    <n v="108754.33"/>
    <n v="-14641.86"/>
  </r>
  <r>
    <x v="0"/>
    <x v="6"/>
    <s v="ELC"/>
    <x v="18"/>
    <x v="165"/>
    <s v="Huanta Ciudad"/>
    <s v="3"/>
    <s v="U"/>
    <s v="Inteconectado"/>
    <s v="PL0222"/>
    <s v="BT5B-R"/>
    <s v="Mayor a 100kWh"/>
    <n v="1035"/>
    <n v="203144"/>
    <n v="137448.1"/>
    <n v="3617.47"/>
  </r>
  <r>
    <x v="0"/>
    <x v="6"/>
    <s v="ELC"/>
    <x v="18"/>
    <x v="166"/>
    <s v="Huanta Rural"/>
    <s v="6"/>
    <s v="R"/>
    <s v="Inteconectado"/>
    <s v="PL0223"/>
    <s v="BT5B-R"/>
    <s v="De 0 a 30 kWh "/>
    <n v="12841"/>
    <n v="120325"/>
    <n v="99285.24"/>
    <n v="-47781.98"/>
  </r>
  <r>
    <x v="0"/>
    <x v="6"/>
    <s v="ELC"/>
    <x v="18"/>
    <x v="166"/>
    <s v="Huanta Rural"/>
    <s v="6"/>
    <s v="R"/>
    <s v="Inteconectado"/>
    <s v="PL0223"/>
    <s v="BT5B-R"/>
    <s v="De 30 a 100kWh"/>
    <n v="2136"/>
    <n v="107322"/>
    <n v="68351.42"/>
    <n v="-25183.439999999999"/>
  </r>
  <r>
    <x v="0"/>
    <x v="6"/>
    <s v="ELC"/>
    <x v="18"/>
    <x v="166"/>
    <s v="Huanta Rural"/>
    <s v="6"/>
    <s v="R"/>
    <s v="Inteconectado"/>
    <s v="PL0223"/>
    <s v="BT5B-R"/>
    <s v="Mayor a 100kWh"/>
    <n v="299"/>
    <n v="64599.3"/>
    <n v="53925.61"/>
    <n v="1415.31"/>
  </r>
  <r>
    <x v="0"/>
    <x v="6"/>
    <s v="ELC"/>
    <x v="18"/>
    <x v="167"/>
    <s v="Pasco Rural"/>
    <s v="6"/>
    <s v="R"/>
    <s v="Inteconectado"/>
    <s v="PL0224"/>
    <s v="BT5B-R"/>
    <s v="De 0 a 30 kWh "/>
    <n v="6550"/>
    <n v="63373"/>
    <n v="51284.7"/>
    <n v="-25019.19"/>
  </r>
  <r>
    <x v="0"/>
    <x v="6"/>
    <s v="ELC"/>
    <x v="18"/>
    <x v="167"/>
    <s v="Pasco Rural"/>
    <s v="6"/>
    <s v="R"/>
    <s v="Inteconectado"/>
    <s v="PL0224"/>
    <s v="BT5B-R"/>
    <s v="De 30 a 100kWh"/>
    <n v="1889"/>
    <n v="99684.5"/>
    <n v="63934.07"/>
    <n v="-22384.65"/>
  </r>
  <r>
    <x v="0"/>
    <x v="6"/>
    <s v="ELC"/>
    <x v="18"/>
    <x v="167"/>
    <s v="Pasco Rural"/>
    <s v="6"/>
    <s v="R"/>
    <s v="Inteconectado"/>
    <s v="PL0224"/>
    <s v="BT5B-R"/>
    <s v="Mayor a 100kWh"/>
    <n v="364"/>
    <n v="79114"/>
    <n v="65668.990000000005"/>
    <n v="1725.18"/>
  </r>
  <r>
    <x v="0"/>
    <x v="6"/>
    <s v="ELC"/>
    <x v="18"/>
    <x v="168"/>
    <s v="Huánuco Rural 1"/>
    <s v="4"/>
    <s v="R"/>
    <s v="Inteconectado"/>
    <s v="PL0258"/>
    <s v="BT5B-R"/>
    <s v="De 0 a 30 kWh "/>
    <n v="4223"/>
    <n v="48826"/>
    <n v="32855.51"/>
    <n v="-17230.41"/>
  </r>
  <r>
    <x v="0"/>
    <x v="6"/>
    <s v="ELC"/>
    <x v="18"/>
    <x v="168"/>
    <s v="Huánuco Rural 1"/>
    <s v="4"/>
    <s v="R"/>
    <s v="Inteconectado"/>
    <s v="PL0258"/>
    <s v="BT5B-R"/>
    <s v="De 30 a 100kWh"/>
    <n v="3104"/>
    <n v="180037"/>
    <n v="105702.39"/>
    <n v="-33243.839999999997"/>
  </r>
  <r>
    <x v="0"/>
    <x v="6"/>
    <s v="ELC"/>
    <x v="18"/>
    <x v="168"/>
    <s v="Huánuco Rural 1"/>
    <s v="4"/>
    <s v="R"/>
    <s v="Inteconectado"/>
    <s v="PL0258"/>
    <s v="BT5B-R"/>
    <s v="Mayor a 100kWh"/>
    <n v="874"/>
    <n v="162314"/>
    <n v="120982.29"/>
    <n v="3187.72"/>
  </r>
  <r>
    <x v="0"/>
    <x v="6"/>
    <s v="ELC"/>
    <x v="18"/>
    <x v="169"/>
    <s v="OROYA"/>
    <s v="3"/>
    <s v="U"/>
    <s v="Inteconectado"/>
    <s v="PL0063"/>
    <s v="BT5B-R"/>
    <s v="De 0 a 30 kWh "/>
    <n v="5540"/>
    <n v="57688"/>
    <n v="45023.25"/>
    <n v="-9208.1"/>
  </r>
  <r>
    <x v="0"/>
    <x v="6"/>
    <s v="ELC"/>
    <x v="18"/>
    <x v="169"/>
    <s v="OROYA"/>
    <s v="3"/>
    <s v="U"/>
    <s v="Inteconectado"/>
    <s v="PL0063"/>
    <s v="BT5B-R"/>
    <s v="De 30 a 100kWh"/>
    <n v="3642"/>
    <n v="203520"/>
    <n v="123957.97"/>
    <n v="-17590.86"/>
  </r>
  <r>
    <x v="0"/>
    <x v="6"/>
    <s v="ELC"/>
    <x v="18"/>
    <x v="169"/>
    <s v="OROYA"/>
    <s v="3"/>
    <s v="U"/>
    <s v="Inteconectado"/>
    <s v="PL0063"/>
    <s v="BT5B-R"/>
    <s v="Mayor a 100kWh"/>
    <n v="934"/>
    <n v="207464"/>
    <n v="139041.79"/>
    <n v="3643.05"/>
  </r>
  <r>
    <x v="0"/>
    <x v="6"/>
    <s v="ELC"/>
    <x v="18"/>
    <x v="170"/>
    <s v="TARMA"/>
    <s v="3"/>
    <s v="U"/>
    <s v="Inteconectado"/>
    <s v="PL0064"/>
    <s v="BT5B-R"/>
    <s v="De 0 a 30 kWh "/>
    <n v="5634"/>
    <n v="72365"/>
    <n v="52087.15"/>
    <n v="-11463.44"/>
  </r>
  <r>
    <x v="0"/>
    <x v="6"/>
    <s v="ELC"/>
    <x v="18"/>
    <x v="170"/>
    <s v="TARMA"/>
    <s v="3"/>
    <s v="U"/>
    <s v="Inteconectado"/>
    <s v="PL0064"/>
    <s v="BT5B-R"/>
    <s v="De 30 a 100kWh"/>
    <n v="5355"/>
    <n v="316054"/>
    <n v="191656.29"/>
    <n v="-24889.49"/>
  </r>
  <r>
    <x v="0"/>
    <x v="6"/>
    <s v="ELC"/>
    <x v="18"/>
    <x v="170"/>
    <s v="TARMA"/>
    <s v="3"/>
    <s v="U"/>
    <s v="Inteconectado"/>
    <s v="PL0064"/>
    <s v="BT5B-R"/>
    <s v="Mayor a 100kWh"/>
    <n v="1995"/>
    <n v="343317"/>
    <n v="229854.32"/>
    <n v="6030.78"/>
  </r>
  <r>
    <x v="0"/>
    <x v="6"/>
    <s v="ELC"/>
    <x v="18"/>
    <x v="171"/>
    <s v="Tingo María Rural"/>
    <s v="6"/>
    <s v="R"/>
    <s v="Inteconectado"/>
    <s v="PL1065"/>
    <s v="BT5B-R"/>
    <s v="De 0 a 30 kWh "/>
    <n v="728"/>
    <n v="9100"/>
    <n v="6532.96"/>
    <n v="-3613.68"/>
  </r>
  <r>
    <x v="0"/>
    <x v="6"/>
    <s v="ELC"/>
    <x v="18"/>
    <x v="171"/>
    <s v="Tingo María Rural"/>
    <s v="6"/>
    <s v="R"/>
    <s v="Inteconectado"/>
    <s v="PL1065"/>
    <s v="BT5B-R"/>
    <s v="De 30 a 100kWh"/>
    <n v="597"/>
    <n v="34231"/>
    <n v="22466.400000000001"/>
    <n v="-7038.63"/>
  </r>
  <r>
    <x v="0"/>
    <x v="6"/>
    <s v="ELC"/>
    <x v="18"/>
    <x v="171"/>
    <s v="Tingo María Rural"/>
    <s v="6"/>
    <s v="R"/>
    <s v="Inteconectado"/>
    <s v="PL1065"/>
    <s v="BT5B-R"/>
    <s v="Mayor a 100kWh"/>
    <n v="166"/>
    <n v="32283"/>
    <n v="27013.94"/>
    <n v="709.11"/>
  </r>
  <r>
    <x v="0"/>
    <x v="6"/>
    <s v="ELC"/>
    <x v="18"/>
    <x v="172"/>
    <s v="Junín"/>
    <s v="4"/>
    <s v="R"/>
    <s v="Inteconectado"/>
    <s v="PL1224"/>
    <s v="BT5B-R"/>
    <s v="De 0 a 30 kWh "/>
    <n v="4324"/>
    <n v="46894"/>
    <n v="32534.7"/>
    <n v="-16535.900000000001"/>
  </r>
  <r>
    <x v="0"/>
    <x v="6"/>
    <s v="ELC"/>
    <x v="18"/>
    <x v="172"/>
    <s v="Junín"/>
    <s v="4"/>
    <s v="R"/>
    <s v="Inteconectado"/>
    <s v="PL1224"/>
    <s v="BT5B-R"/>
    <s v="De 30 a 100kWh"/>
    <n v="1817"/>
    <n v="97863"/>
    <n v="56519.79"/>
    <n v="-19478.240000000002"/>
  </r>
  <r>
    <x v="0"/>
    <x v="6"/>
    <s v="ELC"/>
    <x v="18"/>
    <x v="172"/>
    <s v="Junín"/>
    <s v="4"/>
    <s v="R"/>
    <s v="Inteconectado"/>
    <s v="PL1224"/>
    <s v="BT5B-R"/>
    <s v="Mayor a 100kWh"/>
    <n v="293"/>
    <n v="67861"/>
    <n v="50258.34"/>
    <n v="1318.83"/>
  </r>
  <r>
    <x v="0"/>
    <x v="6"/>
    <s v="ELC"/>
    <x v="18"/>
    <x v="173"/>
    <s v="San Jose"/>
    <s v="3"/>
    <s v="U"/>
    <s v="Inteconectado"/>
    <s v="PL2063"/>
    <s v="BT5B-R"/>
    <s v="De 0 a 30 kWh "/>
    <n v="555"/>
    <n v="8084"/>
    <n v="5614.23"/>
    <n v="-1290.19"/>
  </r>
  <r>
    <x v="0"/>
    <x v="6"/>
    <s v="ELC"/>
    <x v="18"/>
    <x v="173"/>
    <s v="San Jose"/>
    <s v="3"/>
    <s v="U"/>
    <s v="Inteconectado"/>
    <s v="PL2063"/>
    <s v="BT5B-R"/>
    <s v="De 30 a 100kWh"/>
    <n v="564"/>
    <n v="30726"/>
    <n v="18691.009999999998"/>
    <n v="-2724.12"/>
  </r>
  <r>
    <x v="0"/>
    <x v="6"/>
    <s v="ELC"/>
    <x v="18"/>
    <x v="173"/>
    <s v="San Jose"/>
    <s v="3"/>
    <s v="U"/>
    <s v="Inteconectado"/>
    <s v="PL2063"/>
    <s v="BT5B-R"/>
    <s v="Mayor a 100kWh"/>
    <n v="156"/>
    <n v="35058"/>
    <n v="23489.9"/>
    <n v="615.53"/>
  </r>
  <r>
    <x v="0"/>
    <x v="6"/>
    <s v="ELC"/>
    <x v="18"/>
    <x v="174"/>
    <s v="CHANCHAMAYO"/>
    <s v="3"/>
    <s v="U"/>
    <s v="Inteconectado"/>
    <s v="PL0064"/>
    <s v="BT5B-R"/>
    <s v="De 0 a 30 kWh "/>
    <n v="5421"/>
    <n v="62980"/>
    <n v="46957.71"/>
    <n v="-9976.66"/>
  </r>
  <r>
    <x v="0"/>
    <x v="6"/>
    <s v="ELC"/>
    <x v="18"/>
    <x v="174"/>
    <s v="CHANCHAMAYO"/>
    <s v="3"/>
    <s v="U"/>
    <s v="Inteconectado"/>
    <s v="PL0064"/>
    <s v="BT5B-R"/>
    <s v="De 30 a 100kWh"/>
    <n v="6557"/>
    <n v="407993"/>
    <n v="247982.45"/>
    <n v="-30424.48"/>
  </r>
  <r>
    <x v="0"/>
    <x v="6"/>
    <s v="ELC"/>
    <x v="18"/>
    <x v="174"/>
    <s v="CHANCHAMAYO"/>
    <s v="3"/>
    <s v="U"/>
    <s v="Inteconectado"/>
    <s v="PL0064"/>
    <s v="BT5B-R"/>
    <s v="Mayor a 100kWh"/>
    <n v="3089"/>
    <n v="533940"/>
    <n v="357432.29"/>
    <n v="9377.7000000000007"/>
  </r>
  <r>
    <x v="0"/>
    <x v="6"/>
    <s v="ELC"/>
    <x v="18"/>
    <x v="175"/>
    <s v="Aucayacu"/>
    <s v="6"/>
    <s v="R"/>
    <s v="Inteconectado"/>
    <s v="PL2065"/>
    <s v="BT5B-R"/>
    <s v="De 0 a 30 kWh "/>
    <n v="2206"/>
    <n v="27413"/>
    <n v="19731.64"/>
    <n v="-10885.58"/>
  </r>
  <r>
    <x v="0"/>
    <x v="6"/>
    <s v="ELC"/>
    <x v="18"/>
    <x v="175"/>
    <s v="Aucayacu"/>
    <s v="6"/>
    <s v="R"/>
    <s v="Inteconectado"/>
    <s v="PL2065"/>
    <s v="BT5B-R"/>
    <s v="De 30 a 100kWh"/>
    <n v="1859"/>
    <n v="107833"/>
    <n v="70943.89"/>
    <n v="-21917.61"/>
  </r>
  <r>
    <x v="0"/>
    <x v="6"/>
    <s v="ELC"/>
    <x v="18"/>
    <x v="175"/>
    <s v="Aucayacu"/>
    <s v="6"/>
    <s v="R"/>
    <s v="Inteconectado"/>
    <s v="PL2065"/>
    <s v="BT5B-R"/>
    <s v="Mayor a 100kWh"/>
    <n v="595"/>
    <n v="116942"/>
    <n v="97829.28"/>
    <n v="2568.0700000000002"/>
  </r>
  <r>
    <x v="0"/>
    <x v="6"/>
    <s v="ELC"/>
    <x v="18"/>
    <x v="176"/>
    <s v="Carhuamayo"/>
    <s v="5"/>
    <s v="R"/>
    <s v="Inteconectado"/>
    <s v="PL2224"/>
    <s v="BT5B-R"/>
    <s v="De 0 a 30 kWh "/>
    <n v="7211"/>
    <n v="68596"/>
    <n v="55764.86"/>
    <n v="-27209.3"/>
  </r>
  <r>
    <x v="0"/>
    <x v="6"/>
    <s v="ELC"/>
    <x v="18"/>
    <x v="176"/>
    <s v="Carhuamayo"/>
    <s v="5"/>
    <s v="R"/>
    <s v="Inteconectado"/>
    <s v="PL2224"/>
    <s v="BT5B-R"/>
    <s v="De 30 a 100kWh"/>
    <n v="1463"/>
    <n v="73481"/>
    <n v="46674.87"/>
    <n v="-17263.400000000001"/>
  </r>
  <r>
    <x v="0"/>
    <x v="6"/>
    <s v="ELC"/>
    <x v="18"/>
    <x v="176"/>
    <s v="Carhuamayo"/>
    <s v="5"/>
    <s v="R"/>
    <s v="Inteconectado"/>
    <s v="PL2224"/>
    <s v="BT5B-R"/>
    <s v="Mayor a 100kWh"/>
    <n v="179"/>
    <n v="42071"/>
    <n v="34999.550000000003"/>
    <n v="920"/>
  </r>
  <r>
    <x v="0"/>
    <x v="6"/>
    <s v="ELC"/>
    <x v="18"/>
    <x v="177"/>
    <s v="Yaupi"/>
    <s v="3"/>
    <s v="U"/>
    <s v="Inteconectado"/>
    <s v="PL3224"/>
    <s v="BT5B-R"/>
    <s v="De 0 a 30 kWh "/>
    <n v="3267"/>
    <n v="40219"/>
    <n v="29519.46"/>
    <n v="-6419.18"/>
  </r>
  <r>
    <x v="0"/>
    <x v="6"/>
    <s v="ELC"/>
    <x v="18"/>
    <x v="177"/>
    <s v="Yaupi"/>
    <s v="3"/>
    <s v="U"/>
    <s v="Inteconectado"/>
    <s v="PL3224"/>
    <s v="BT5B-R"/>
    <s v="De 30 a 100kWh"/>
    <n v="3389"/>
    <n v="203858"/>
    <n v="124588.8"/>
    <n v="-16515.36"/>
  </r>
  <r>
    <x v="0"/>
    <x v="6"/>
    <s v="ELC"/>
    <x v="18"/>
    <x v="177"/>
    <s v="Yaupi"/>
    <s v="3"/>
    <s v="U"/>
    <s v="Inteconectado"/>
    <s v="PL3224"/>
    <s v="BT5B-R"/>
    <s v="Mayor a 100kWh"/>
    <n v="1506"/>
    <n v="311659"/>
    <n v="209202.15"/>
    <n v="5480.86"/>
  </r>
  <r>
    <x v="0"/>
    <x v="6"/>
    <s v="ELC"/>
    <x v="18"/>
    <x v="178"/>
    <s v="Ayacucho Rural SER"/>
    <s v="SER"/>
    <s v="R"/>
    <s v="Inteconectado"/>
    <s v="PR0078"/>
    <s v="BT5B-R"/>
    <s v="De 0 a 30 kWh "/>
    <n v="47174"/>
    <n v="367564"/>
    <n v="421273.92"/>
    <n v="-171692.69"/>
  </r>
  <r>
    <x v="0"/>
    <x v="6"/>
    <s v="ELC"/>
    <x v="18"/>
    <x v="178"/>
    <s v="Ayacucho Rural SER"/>
    <s v="SER"/>
    <s v="R"/>
    <s v="Inteconectado"/>
    <s v="PR0078"/>
    <s v="BT5B-R"/>
    <s v="De 30 a 100kWh"/>
    <n v="7480"/>
    <n v="390956"/>
    <n v="299975.53000000003"/>
    <n v="-103897.2"/>
  </r>
  <r>
    <x v="0"/>
    <x v="6"/>
    <s v="ELC"/>
    <x v="18"/>
    <x v="178"/>
    <s v="Ayacucho Rural SER"/>
    <s v="SER"/>
    <s v="R"/>
    <s v="Inteconectado"/>
    <s v="PR0078"/>
    <s v="BT5B-R"/>
    <s v="Mayor a 100kWh"/>
    <n v="1636"/>
    <n v="333044"/>
    <n v="328436.75"/>
    <n v="8610.4699999999993"/>
  </r>
  <r>
    <x v="0"/>
    <x v="6"/>
    <s v="ELC"/>
    <x v="18"/>
    <x v="179"/>
    <s v="Huancavelica Rural SER"/>
    <s v="SER"/>
    <s v="R"/>
    <s v="Inteconectado"/>
    <s v="PR0061"/>
    <s v="BT5B-R"/>
    <s v="De 0 a 30 kWh "/>
    <n v="6823"/>
    <n v="46985"/>
    <n v="58086.68"/>
    <n v="-21993.01"/>
  </r>
  <r>
    <x v="0"/>
    <x v="6"/>
    <s v="ELC"/>
    <x v="18"/>
    <x v="179"/>
    <s v="Huancavelica Rural SER"/>
    <s v="SER"/>
    <s v="R"/>
    <s v="Inteconectado"/>
    <s v="PR0061"/>
    <s v="BT5B-R"/>
    <s v="De 30 a 100kWh"/>
    <n v="248"/>
    <n v="11208"/>
    <n v="8321.3700000000008"/>
    <n v="-3511.68"/>
  </r>
  <r>
    <x v="0"/>
    <x v="6"/>
    <s v="ELC"/>
    <x v="18"/>
    <x v="179"/>
    <s v="Huancavelica Rural SER"/>
    <s v="SER"/>
    <s v="R"/>
    <s v="Inteconectado"/>
    <s v="PR0061"/>
    <s v="BT5B-R"/>
    <s v="Mayor a 100kWh"/>
    <n v="19"/>
    <n v="3625"/>
    <n v="3588.61"/>
    <n v="94.38"/>
  </r>
  <r>
    <x v="0"/>
    <x v="6"/>
    <s v="ELC"/>
    <x v="18"/>
    <x v="180"/>
    <s v="Huanuco Rural 2 SER"/>
    <s v="SER"/>
    <s v="R"/>
    <s v="Inteconectado"/>
    <s v="PR0066"/>
    <s v="BT5B-R"/>
    <s v="De 0 a 30 kWh "/>
    <n v="29219"/>
    <n v="236725"/>
    <n v="264728.42"/>
    <n v="-110159.91"/>
  </r>
  <r>
    <x v="0"/>
    <x v="6"/>
    <s v="ELC"/>
    <x v="18"/>
    <x v="180"/>
    <s v="Huanuco Rural 2 SER"/>
    <s v="SER"/>
    <s v="R"/>
    <s v="Inteconectado"/>
    <s v="PR0066"/>
    <s v="BT5B-R"/>
    <s v="De 30 a 100kWh"/>
    <n v="2643"/>
    <n v="122798"/>
    <n v="91364.89"/>
    <n v="-36843.42"/>
  </r>
  <r>
    <x v="0"/>
    <x v="6"/>
    <s v="ELC"/>
    <x v="18"/>
    <x v="180"/>
    <s v="Huanuco Rural 2 SER"/>
    <s v="SER"/>
    <s v="R"/>
    <s v="Inteconectado"/>
    <s v="PR0066"/>
    <s v="BT5B-R"/>
    <s v="Mayor a 100kWh"/>
    <n v="303"/>
    <n v="73341"/>
    <n v="71735.539999999994"/>
    <n v="1883.26"/>
  </r>
  <r>
    <x v="0"/>
    <x v="6"/>
    <s v="ELC"/>
    <x v="18"/>
    <x v="181"/>
    <s v="Pasco Rural SER"/>
    <s v="SER"/>
    <s v="R"/>
    <s v="Inteconectado"/>
    <s v="PR0063"/>
    <s v="BT5B-R"/>
    <s v="De 0 a 30 kWh "/>
    <n v="5158"/>
    <n v="37359"/>
    <n v="44647.360000000001"/>
    <n v="-17361.54"/>
  </r>
  <r>
    <x v="0"/>
    <x v="6"/>
    <s v="ELC"/>
    <x v="18"/>
    <x v="181"/>
    <s v="Pasco Rural SER"/>
    <s v="SER"/>
    <s v="R"/>
    <s v="Inteconectado"/>
    <s v="PR0063"/>
    <s v="BT5B-R"/>
    <s v="De 30 a 100kWh"/>
    <n v="527"/>
    <n v="25443"/>
    <n v="19089.46"/>
    <n v="-7356.92"/>
  </r>
  <r>
    <x v="0"/>
    <x v="6"/>
    <s v="ELC"/>
    <x v="18"/>
    <x v="181"/>
    <s v="Pasco Rural SER"/>
    <s v="SER"/>
    <s v="R"/>
    <s v="Inteconectado"/>
    <s v="PR0063"/>
    <s v="BT5B-R"/>
    <s v="Mayor a 100kWh"/>
    <n v="78"/>
    <n v="24732"/>
    <n v="24035.14"/>
    <n v="631.71"/>
  </r>
  <r>
    <x v="0"/>
    <x v="6"/>
    <s v="ELC"/>
    <x v="18"/>
    <x v="182"/>
    <s v="Pozuzo SER"/>
    <s v="SER"/>
    <s v="R"/>
    <s v="Inteconectado"/>
    <s v="PR0073"/>
    <s v="BT5B-R"/>
    <s v="De 0 a 30 kWh "/>
    <n v="2399"/>
    <n v="17032"/>
    <n v="20605.86"/>
    <n v="-7915.15"/>
  </r>
  <r>
    <x v="0"/>
    <x v="6"/>
    <s v="ELC"/>
    <x v="18"/>
    <x v="182"/>
    <s v="Pozuzo SER"/>
    <s v="SER"/>
    <s v="R"/>
    <s v="Inteconectado"/>
    <s v="PR0073"/>
    <s v="BT5B-R"/>
    <s v="De 30 a 100kWh"/>
    <n v="784"/>
    <n v="47471"/>
    <n v="37341.339999999997"/>
    <n v="-10944.64"/>
  </r>
  <r>
    <x v="0"/>
    <x v="6"/>
    <s v="ELC"/>
    <x v="18"/>
    <x v="182"/>
    <s v="Pozuzo SER"/>
    <s v="SER"/>
    <s v="R"/>
    <s v="Inteconectado"/>
    <s v="PR0073"/>
    <s v="BT5B-R"/>
    <s v="Mayor a 100kWh"/>
    <n v="375"/>
    <n v="79192"/>
    <n v="77640.850000000006"/>
    <n v="2040.37"/>
  </r>
  <r>
    <x v="0"/>
    <x v="6"/>
    <s v="ELC"/>
    <x v="18"/>
    <x v="183"/>
    <s v="Tarma Chanchamayo SER"/>
    <s v="SER"/>
    <s v="R"/>
    <s v="Inteconectado"/>
    <s v="PR0064"/>
    <s v="BT5B-R"/>
    <s v="De 0 a 30 kWh "/>
    <n v="3274"/>
    <n v="26150"/>
    <n v="29416.77"/>
    <n v="-12090.22"/>
  </r>
  <r>
    <x v="0"/>
    <x v="6"/>
    <s v="ELC"/>
    <x v="18"/>
    <x v="183"/>
    <s v="Tarma Chanchamayo SER"/>
    <s v="SER"/>
    <s v="R"/>
    <s v="Inteconectado"/>
    <s v="PR0064"/>
    <s v="BT5B-R"/>
    <s v="De 30 a 100kWh"/>
    <n v="768"/>
    <n v="39217"/>
    <n v="29676.3"/>
    <n v="-10544.64"/>
  </r>
  <r>
    <x v="0"/>
    <x v="6"/>
    <s v="ELC"/>
    <x v="18"/>
    <x v="183"/>
    <s v="Tarma Chanchamayo SER"/>
    <s v="SER"/>
    <s v="R"/>
    <s v="Inteconectado"/>
    <s v="PR0064"/>
    <s v="BT5B-R"/>
    <s v="Mayor a 100kWh"/>
    <n v="74"/>
    <n v="12792"/>
    <n v="12552.99"/>
    <n v="330.34"/>
  </r>
  <r>
    <x v="0"/>
    <x v="6"/>
    <s v="ELC"/>
    <x v="18"/>
    <x v="184"/>
    <s v="Tingo Maria SER"/>
    <s v="SER"/>
    <s v="R"/>
    <s v="Inteconectado"/>
    <s v="PR0065"/>
    <s v="BT5B-R"/>
    <s v="De 0 a 30 kWh "/>
    <n v="5147"/>
    <n v="50314"/>
    <n v="50729.64"/>
    <n v="-23502.01"/>
  </r>
  <r>
    <x v="0"/>
    <x v="6"/>
    <s v="ELC"/>
    <x v="18"/>
    <x v="184"/>
    <s v="Tingo Maria SER"/>
    <s v="SER"/>
    <s v="R"/>
    <s v="Inteconectado"/>
    <s v="PR0065"/>
    <s v="BT5B-R"/>
    <s v="De 30 a 100kWh"/>
    <n v="1638"/>
    <n v="86581"/>
    <n v="66590.759999999995"/>
    <n v="-22751.82"/>
  </r>
  <r>
    <x v="0"/>
    <x v="6"/>
    <s v="ELC"/>
    <x v="18"/>
    <x v="184"/>
    <s v="Tingo Maria SER"/>
    <s v="SER"/>
    <s v="R"/>
    <s v="Inteconectado"/>
    <s v="PR0065"/>
    <s v="BT5B-R"/>
    <s v="Mayor a 100kWh"/>
    <n v="270"/>
    <n v="54908"/>
    <n v="54144.91"/>
    <n v="1421.51"/>
  </r>
  <r>
    <x v="0"/>
    <x v="6"/>
    <s v="ELC"/>
    <x v="18"/>
    <x v="185"/>
    <s v="Valle del Mantaro 3 SER"/>
    <s v="SER"/>
    <s v="R"/>
    <s v="Inteconectado"/>
    <s v="PR0071"/>
    <s v="BT5B-R"/>
    <s v="De 0 a 30 kWh "/>
    <n v="1713"/>
    <n v="8293"/>
    <n v="12945.04"/>
    <n v="-3883.27"/>
  </r>
  <r>
    <x v="0"/>
    <x v="6"/>
    <s v="ELC"/>
    <x v="18"/>
    <x v="185"/>
    <s v="Valle del Mantaro 3 SER"/>
    <s v="SER"/>
    <s v="R"/>
    <s v="Inteconectado"/>
    <s v="PR0071"/>
    <s v="BT5B-R"/>
    <s v="De 30 a 100kWh"/>
    <n v="34"/>
    <n v="1735"/>
    <n v="1327.25"/>
    <n v="-481.1"/>
  </r>
  <r>
    <x v="0"/>
    <x v="6"/>
    <s v="ELC"/>
    <x v="18"/>
    <x v="185"/>
    <s v="Valle del Mantaro 3 SER"/>
    <s v="SER"/>
    <s v="R"/>
    <s v="Inteconectado"/>
    <s v="PR0071"/>
    <s v="BT5B-R"/>
    <s v="Mayor a 100kWh"/>
    <n v="4"/>
    <n v="686"/>
    <n v="681.58"/>
    <n v="17.91"/>
  </r>
  <r>
    <x v="0"/>
    <x v="6"/>
    <s v="ELC"/>
    <x v="18"/>
    <x v="186"/>
    <s v="SER YAUPI"/>
    <s v="SER"/>
    <s v="R"/>
    <s v="Inteconectado"/>
    <s v="PR0064"/>
    <s v="BT5B-R"/>
    <s v="De 0 a 30 kWh "/>
    <n v="15377"/>
    <n v="122232"/>
    <n v="138147.84"/>
    <n v="-56803.51"/>
  </r>
  <r>
    <x v="0"/>
    <x v="6"/>
    <s v="ELC"/>
    <x v="18"/>
    <x v="186"/>
    <s v="SER YAUPI"/>
    <s v="SER"/>
    <s v="R"/>
    <s v="Inteconectado"/>
    <s v="PR0064"/>
    <s v="BT5B-R"/>
    <s v="De 30 a 100kWh"/>
    <n v="2922"/>
    <n v="148923"/>
    <n v="113141.57"/>
    <n v="-40791.120000000003"/>
  </r>
  <r>
    <x v="0"/>
    <x v="6"/>
    <s v="ELC"/>
    <x v="18"/>
    <x v="186"/>
    <s v="SER YAUPI"/>
    <s v="SER"/>
    <s v="R"/>
    <s v="Inteconectado"/>
    <s v="PR0064"/>
    <s v="BT5B-R"/>
    <s v="Mayor a 100kWh"/>
    <n v="322"/>
    <n v="53507"/>
    <n v="52831.56"/>
    <n v="1388.23"/>
  </r>
  <r>
    <x v="0"/>
    <x v="6"/>
    <s v="ELC"/>
    <x v="18"/>
    <x v="187"/>
    <s v="SER CARHUAMAYO"/>
    <s v="SER"/>
    <s v="R"/>
    <s v="Inteconectado"/>
    <s v="PR0064"/>
    <s v="BT5B-R"/>
    <s v="De 0 a 30 kWh "/>
    <n v="1169"/>
    <n v="8619"/>
    <n v="10189.4"/>
    <n v="-4005.39"/>
  </r>
  <r>
    <x v="0"/>
    <x v="6"/>
    <s v="ELC"/>
    <x v="18"/>
    <x v="187"/>
    <s v="SER CARHUAMAYO"/>
    <s v="SER"/>
    <s v="R"/>
    <s v="Inteconectado"/>
    <s v="PR0064"/>
    <s v="BT5B-R"/>
    <s v="De 30 a 100kWh"/>
    <n v="193"/>
    <n v="9356"/>
    <n v="7026.44"/>
    <n v="-2694.28"/>
  </r>
  <r>
    <x v="0"/>
    <x v="6"/>
    <s v="ELC"/>
    <x v="18"/>
    <x v="187"/>
    <s v="SER CARHUAMAYO"/>
    <s v="SER"/>
    <s v="R"/>
    <s v="Inteconectado"/>
    <s v="PR0064"/>
    <s v="BT5B-R"/>
    <s v="Mayor a 100kWh"/>
    <n v="21"/>
    <n v="3725"/>
    <n v="3670.27"/>
    <n v="96.44"/>
  </r>
  <r>
    <x v="0"/>
    <x v="6"/>
    <s v="ELC"/>
    <x v="18"/>
    <x v="188"/>
    <s v="SER AUCAYACU"/>
    <s v="SER"/>
    <s v="R"/>
    <s v="Inteconectado"/>
    <s v="PR0066"/>
    <s v="BT5B-R"/>
    <s v="De 0 a 30 kWh "/>
    <n v="1966"/>
    <n v="19550"/>
    <n v="19531.78"/>
    <n v="-9131.64"/>
  </r>
  <r>
    <x v="0"/>
    <x v="6"/>
    <s v="ELC"/>
    <x v="18"/>
    <x v="188"/>
    <s v="SER AUCAYACU"/>
    <s v="SER"/>
    <s v="R"/>
    <s v="Inteconectado"/>
    <s v="PR0066"/>
    <s v="BT5B-R"/>
    <s v="De 30 a 100kWh"/>
    <n v="764"/>
    <n v="41788"/>
    <n v="32371.86"/>
    <n v="-10611.96"/>
  </r>
  <r>
    <x v="0"/>
    <x v="6"/>
    <s v="ELC"/>
    <x v="18"/>
    <x v="188"/>
    <s v="SER AUCAYACU"/>
    <s v="SER"/>
    <s v="R"/>
    <s v="Inteconectado"/>
    <s v="PR0066"/>
    <s v="BT5B-R"/>
    <s v="Mayor a 100kWh"/>
    <n v="116"/>
    <n v="19470"/>
    <n v="19309.439999999999"/>
    <n v="506.93"/>
  </r>
  <r>
    <x v="0"/>
    <x v="6"/>
    <s v="ELN"/>
    <x v="19"/>
    <x v="189"/>
    <s v="Chiclayo"/>
    <s v="2"/>
    <s v="U"/>
    <s v="Inteconectado"/>
    <s v="PL0094"/>
    <s v="BT5B-R"/>
    <s v="De 0 a 30 kWh "/>
    <n v="36183"/>
    <n v="418581.3"/>
    <n v="267924.01"/>
    <n v="-52760.13"/>
  </r>
  <r>
    <x v="0"/>
    <x v="6"/>
    <s v="ELN"/>
    <x v="19"/>
    <x v="189"/>
    <s v="Chiclayo"/>
    <s v="2"/>
    <s v="U"/>
    <s v="Inteconectado"/>
    <s v="PL0094"/>
    <s v="BT5B-R"/>
    <s v="De 30 a 100kWh"/>
    <n v="66503"/>
    <n v="4347957.7"/>
    <n v="2134280.11"/>
    <n v="-255818.21"/>
  </r>
  <r>
    <x v="0"/>
    <x v="6"/>
    <s v="ELN"/>
    <x v="19"/>
    <x v="189"/>
    <s v="Chiclayo"/>
    <s v="2"/>
    <s v="U"/>
    <s v="Inteconectado"/>
    <s v="PL0094"/>
    <s v="BT5B-R"/>
    <s v="Mayor a 100kWh"/>
    <n v="59229"/>
    <n v="12365529.5"/>
    <n v="6574052.4100000001"/>
    <n v="172718.11"/>
  </r>
  <r>
    <x v="0"/>
    <x v="6"/>
    <s v="ELN"/>
    <x v="19"/>
    <x v="190"/>
    <s v="Chongoyape"/>
    <s v="4"/>
    <s v="R"/>
    <s v="Inteconectado"/>
    <s v="PL0098"/>
    <s v="BT5B-R"/>
    <s v="De 0 a 30 kWh "/>
    <n v="5348"/>
    <n v="62814.01"/>
    <n v="38649.21"/>
    <n v="-18876.29"/>
  </r>
  <r>
    <x v="0"/>
    <x v="6"/>
    <s v="ELN"/>
    <x v="19"/>
    <x v="190"/>
    <s v="Chongoyape"/>
    <s v="4"/>
    <s v="R"/>
    <s v="Inteconectado"/>
    <s v="PL0098"/>
    <s v="BT5B-R"/>
    <s v="De 30 a 100kWh"/>
    <n v="2686"/>
    <n v="161899.17000000001"/>
    <n v="79963.48"/>
    <n v="-27208.52"/>
  </r>
  <r>
    <x v="0"/>
    <x v="6"/>
    <s v="ELN"/>
    <x v="19"/>
    <x v="190"/>
    <s v="Chongoyape"/>
    <s v="4"/>
    <s v="R"/>
    <s v="Inteconectado"/>
    <s v="PL0098"/>
    <s v="BT5B-R"/>
    <s v="Mayor a 100kWh"/>
    <n v="352"/>
    <n v="72037"/>
    <n v="45762.8"/>
    <n v="1200.92"/>
  </r>
  <r>
    <x v="0"/>
    <x v="6"/>
    <s v="ELN"/>
    <x v="19"/>
    <x v="191"/>
    <s v="Chota"/>
    <s v="2"/>
    <s v="U"/>
    <s v="Inteconectado"/>
    <s v="PL0099"/>
    <s v="BT5B-R"/>
    <s v="De 0 a 30 kWh "/>
    <n v="3394"/>
    <n v="40140.67"/>
    <n v="26358.82"/>
    <n v="-5357.72"/>
  </r>
  <r>
    <x v="0"/>
    <x v="6"/>
    <s v="ELN"/>
    <x v="19"/>
    <x v="191"/>
    <s v="Chota"/>
    <s v="2"/>
    <s v="U"/>
    <s v="Inteconectado"/>
    <s v="PL0099"/>
    <s v="BT5B-R"/>
    <s v="De 30 a 100kWh"/>
    <n v="1988"/>
    <n v="112837.49"/>
    <n v="58223.22"/>
    <n v="-7997.64"/>
  </r>
  <r>
    <x v="0"/>
    <x v="6"/>
    <s v="ELN"/>
    <x v="19"/>
    <x v="191"/>
    <s v="Chota"/>
    <s v="2"/>
    <s v="U"/>
    <s v="Inteconectado"/>
    <s v="PL0099"/>
    <s v="BT5B-R"/>
    <s v="Mayor a 100kWh"/>
    <n v="675"/>
    <n v="131006.7"/>
    <n v="73790.92"/>
    <n v="1938.19"/>
  </r>
  <r>
    <x v="0"/>
    <x v="6"/>
    <s v="ELN"/>
    <x v="19"/>
    <x v="192"/>
    <s v="Cutervo"/>
    <s v="4"/>
    <s v="R"/>
    <s v="Inteconectado"/>
    <s v="PL0100"/>
    <s v="BT5B-R"/>
    <s v="De 0 a 30 kWh "/>
    <n v="4515"/>
    <n v="52318.32"/>
    <n v="32425.94"/>
    <n v="-15737.27"/>
  </r>
  <r>
    <x v="0"/>
    <x v="6"/>
    <s v="ELN"/>
    <x v="19"/>
    <x v="192"/>
    <s v="Cutervo"/>
    <s v="4"/>
    <s v="R"/>
    <s v="Inteconectado"/>
    <s v="PL0100"/>
    <s v="BT5B-R"/>
    <s v="De 30 a 100kWh"/>
    <n v="2241"/>
    <n v="124668.46"/>
    <n v="63026.38"/>
    <n v="-20211.57"/>
  </r>
  <r>
    <x v="0"/>
    <x v="6"/>
    <s v="ELN"/>
    <x v="19"/>
    <x v="192"/>
    <s v="Cutervo"/>
    <s v="4"/>
    <s v="R"/>
    <s v="Inteconectado"/>
    <s v="PL0100"/>
    <s v="BT5B-R"/>
    <s v="Mayor a 100kWh"/>
    <n v="609"/>
    <n v="116279.62"/>
    <n v="74082.039999999994"/>
    <n v="1942.24"/>
  </r>
  <r>
    <x v="0"/>
    <x v="6"/>
    <s v="ELN"/>
    <x v="19"/>
    <x v="193"/>
    <s v="Querocoto"/>
    <s v="4"/>
    <s v="R"/>
    <s v="Inteconectado"/>
    <s v="PL0106"/>
    <s v="BT5B-R"/>
    <s v="De 0 a 30 kWh "/>
    <n v="272"/>
    <n v="14314.41"/>
    <n v="5307.88"/>
    <n v="-4302.3100000000004"/>
  </r>
  <r>
    <x v="0"/>
    <x v="6"/>
    <s v="ELN"/>
    <x v="19"/>
    <x v="193"/>
    <s v="Querocoto"/>
    <s v="4"/>
    <s v="R"/>
    <s v="Inteconectado"/>
    <s v="PL0106"/>
    <s v="BT5B-R"/>
    <s v="De 30 a 100kWh"/>
    <n v="56"/>
    <n v="7269.63"/>
    <n v="2863.84"/>
    <n v="-1712.43"/>
  </r>
  <r>
    <x v="0"/>
    <x v="6"/>
    <s v="ELN"/>
    <x v="19"/>
    <x v="193"/>
    <s v="Querocoto"/>
    <s v="4"/>
    <s v="R"/>
    <s v="Inteconectado"/>
    <s v="PL0106"/>
    <s v="BT5B-R"/>
    <s v="Mayor a 100kWh"/>
    <n v="8"/>
    <n v="1386.7"/>
    <n v="886.28"/>
    <n v="23.23"/>
  </r>
  <r>
    <x v="0"/>
    <x v="6"/>
    <s v="ELN"/>
    <x v="19"/>
    <x v="194"/>
    <s v="Niepos"/>
    <s v="4"/>
    <s v="R"/>
    <s v="Inteconectado"/>
    <s v="PL0109"/>
    <s v="BT5B-R"/>
    <s v="De 0 a 30 kWh "/>
    <n v="3005"/>
    <n v="31694"/>
    <n v="20683.75"/>
    <n v="-9575.41"/>
  </r>
  <r>
    <x v="0"/>
    <x v="6"/>
    <s v="ELN"/>
    <x v="19"/>
    <x v="194"/>
    <s v="Niepos"/>
    <s v="4"/>
    <s v="R"/>
    <s v="Inteconectado"/>
    <s v="PL0109"/>
    <s v="BT5B-R"/>
    <s v="De 30 a 100kWh"/>
    <n v="1313"/>
    <n v="73629"/>
    <n v="36610.120000000003"/>
    <n v="-12692.88"/>
  </r>
  <r>
    <x v="0"/>
    <x v="6"/>
    <s v="ELN"/>
    <x v="19"/>
    <x v="194"/>
    <s v="Niepos"/>
    <s v="4"/>
    <s v="R"/>
    <s v="Inteconectado"/>
    <s v="PL0109"/>
    <s v="BT5B-R"/>
    <s v="Mayor a 100kWh"/>
    <n v="171"/>
    <n v="37422"/>
    <n v="23847.83"/>
    <n v="626.4"/>
  </r>
  <r>
    <x v="0"/>
    <x v="6"/>
    <s v="ELN"/>
    <x v="19"/>
    <x v="195"/>
    <s v="Chiclayo Baja Densidad"/>
    <s v="3"/>
    <s v="U"/>
    <s v="Inteconectado"/>
    <s v="PL0227"/>
    <s v="BT5B-R"/>
    <s v="De 0 a 30 kWh "/>
    <n v="26121"/>
    <n v="330510.01"/>
    <n v="209902.68"/>
    <n v="-42637.45"/>
  </r>
  <r>
    <x v="0"/>
    <x v="6"/>
    <s v="ELN"/>
    <x v="19"/>
    <x v="195"/>
    <s v="Chiclayo Baja Densidad"/>
    <s v="3"/>
    <s v="U"/>
    <s v="Inteconectado"/>
    <s v="PL0227"/>
    <s v="BT5B-R"/>
    <s v="De 30 a 100kWh"/>
    <n v="30074"/>
    <n v="1822632.16"/>
    <n v="915956.61"/>
    <n v="-118774.18"/>
  </r>
  <r>
    <x v="0"/>
    <x v="6"/>
    <s v="ELN"/>
    <x v="19"/>
    <x v="195"/>
    <s v="Chiclayo Baja Densidad"/>
    <s v="3"/>
    <s v="U"/>
    <s v="Inteconectado"/>
    <s v="PL0227"/>
    <s v="BT5B-R"/>
    <s v="Mayor a 100kWh"/>
    <n v="8841"/>
    <n v="1663696"/>
    <n v="909728.77"/>
    <n v="23815.77"/>
  </r>
  <r>
    <x v="0"/>
    <x v="6"/>
    <s v="ELN"/>
    <x v="19"/>
    <x v="196"/>
    <s v="Bambamarca"/>
    <s v="2"/>
    <s v="U"/>
    <s v="Inteconectado"/>
    <s v="PL1099"/>
    <s v="BT5B-R"/>
    <s v="De 0 a 30 kWh "/>
    <n v="2257"/>
    <n v="28025.91"/>
    <n v="18127.59"/>
    <n v="-3763.38"/>
  </r>
  <r>
    <x v="0"/>
    <x v="6"/>
    <s v="ELN"/>
    <x v="19"/>
    <x v="196"/>
    <s v="Bambamarca"/>
    <s v="2"/>
    <s v="U"/>
    <s v="Inteconectado"/>
    <s v="PL1099"/>
    <s v="BT5B-R"/>
    <s v="De 30 a 100kWh"/>
    <n v="1439"/>
    <n v="81124.899999999994"/>
    <n v="42072.69"/>
    <n v="-5831.39"/>
  </r>
  <r>
    <x v="0"/>
    <x v="6"/>
    <s v="ELN"/>
    <x v="19"/>
    <x v="196"/>
    <s v="Bambamarca"/>
    <s v="2"/>
    <s v="U"/>
    <s v="Inteconectado"/>
    <s v="PL1099"/>
    <s v="BT5B-R"/>
    <s v="Mayor a 100kWh"/>
    <n v="489"/>
    <n v="98018"/>
    <n v="55483.16"/>
    <n v="1458.75"/>
  </r>
  <r>
    <x v="0"/>
    <x v="6"/>
    <s v="ELN"/>
    <x v="19"/>
    <x v="197"/>
    <s v="Olmos"/>
    <s v="3"/>
    <s v="U"/>
    <s v="Inteconectado"/>
    <s v="PL1227"/>
    <s v="BT5B-R"/>
    <s v="De 0 a 30 kWh "/>
    <n v="11335"/>
    <n v="105941.2"/>
    <n v="76580.67"/>
    <n v="-13673.72"/>
  </r>
  <r>
    <x v="0"/>
    <x v="6"/>
    <s v="ELN"/>
    <x v="19"/>
    <x v="197"/>
    <s v="Olmos"/>
    <s v="3"/>
    <s v="U"/>
    <s v="Inteconectado"/>
    <s v="PL1227"/>
    <s v="BT5B-R"/>
    <s v="De 30 a 100kWh"/>
    <n v="6162"/>
    <n v="356931"/>
    <n v="179436.05"/>
    <n v="-24055.57"/>
  </r>
  <r>
    <x v="0"/>
    <x v="6"/>
    <s v="ELN"/>
    <x v="19"/>
    <x v="197"/>
    <s v="Olmos"/>
    <s v="3"/>
    <s v="U"/>
    <s v="Inteconectado"/>
    <s v="PL1227"/>
    <s v="BT5B-R"/>
    <s v="Mayor a 100kWh"/>
    <n v="1852"/>
    <n v="398416"/>
    <n v="217004.95"/>
    <n v="5682.48"/>
  </r>
  <r>
    <x v="0"/>
    <x v="6"/>
    <s v="ELN"/>
    <x v="19"/>
    <x v="198"/>
    <s v="Bambamarca Rural"/>
    <s v="6"/>
    <s v="R"/>
    <s v="Inteconectado"/>
    <s v="PL2099"/>
    <s v="BT5B-R"/>
    <s v="De 0 a 30 kWh "/>
    <n v="5530"/>
    <n v="34324.51"/>
    <n v="33735.440000000002"/>
    <n v="-11551.2"/>
  </r>
  <r>
    <x v="0"/>
    <x v="6"/>
    <s v="ELN"/>
    <x v="19"/>
    <x v="198"/>
    <s v="Bambamarca Rural"/>
    <s v="6"/>
    <s v="R"/>
    <s v="Inteconectado"/>
    <s v="PL2099"/>
    <s v="BT5B-R"/>
    <s v="De 30 a 100kWh"/>
    <n v="420"/>
    <n v="20691.419999999998"/>
    <n v="11372.98"/>
    <n v="-4244.83"/>
  </r>
  <r>
    <x v="0"/>
    <x v="6"/>
    <s v="ELN"/>
    <x v="19"/>
    <x v="198"/>
    <s v="Bambamarca Rural"/>
    <s v="6"/>
    <s v="R"/>
    <s v="Inteconectado"/>
    <s v="PL2099"/>
    <s v="BT5B-R"/>
    <s v="Mayor a 100kWh"/>
    <n v="68"/>
    <n v="16573.41"/>
    <n v="11744"/>
    <n v="309.24"/>
  </r>
  <r>
    <x v="0"/>
    <x v="6"/>
    <s v="ELN"/>
    <x v="19"/>
    <x v="199"/>
    <s v="Chota Rural"/>
    <s v="5"/>
    <s v="R"/>
    <s v="Inteconectado"/>
    <s v="PL3099"/>
    <s v="BT5B-R"/>
    <s v="De 0 a 30 kWh "/>
    <n v="1644"/>
    <n v="18695.060000000001"/>
    <n v="12804.55"/>
    <n v="-6293.3"/>
  </r>
  <r>
    <x v="0"/>
    <x v="6"/>
    <s v="ELN"/>
    <x v="19"/>
    <x v="199"/>
    <s v="Chota Rural"/>
    <s v="5"/>
    <s v="R"/>
    <s v="Inteconectado"/>
    <s v="PL3099"/>
    <s v="BT5B-R"/>
    <s v="De 30 a 100kWh"/>
    <n v="834"/>
    <n v="47092.88"/>
    <n v="26588.799999999999"/>
    <n v="-8538.25"/>
  </r>
  <r>
    <x v="0"/>
    <x v="6"/>
    <s v="ELN"/>
    <x v="19"/>
    <x v="199"/>
    <s v="Chota Rural"/>
    <s v="5"/>
    <s v="R"/>
    <s v="Inteconectado"/>
    <s v="PL3099"/>
    <s v="BT5B-R"/>
    <s v="Mayor a 100kWh"/>
    <n v="196"/>
    <n v="41104.449999999997"/>
    <n v="29225.5"/>
    <n v="769.94"/>
  </r>
  <r>
    <x v="0"/>
    <x v="6"/>
    <s v="ELN"/>
    <x v="19"/>
    <x v="200"/>
    <s v="Chogoyape SER"/>
    <s v="SER"/>
    <s v="R"/>
    <s v="Inteconectado"/>
    <s v="PR0098"/>
    <s v="BT5B-R"/>
    <s v="De 0 a 30 kWh "/>
    <n v="614"/>
    <n v="4063"/>
    <n v="4836.03"/>
    <n v="-1590.86"/>
  </r>
  <r>
    <x v="0"/>
    <x v="6"/>
    <s v="ELN"/>
    <x v="19"/>
    <x v="200"/>
    <s v="Chogoyape SER"/>
    <s v="SER"/>
    <s v="R"/>
    <s v="Inteconectado"/>
    <s v="PR0098"/>
    <s v="BT5B-R"/>
    <s v="De 30 a 100kWh"/>
    <n v="40"/>
    <n v="1920.3"/>
    <n v="1243.94"/>
    <n v="-469.2"/>
  </r>
  <r>
    <x v="0"/>
    <x v="6"/>
    <s v="ELN"/>
    <x v="19"/>
    <x v="200"/>
    <s v="Chogoyape SER"/>
    <s v="SER"/>
    <s v="R"/>
    <s v="Inteconectado"/>
    <s v="PR0098"/>
    <s v="BT5B-R"/>
    <s v="Mayor a 100kWh"/>
    <n v="6"/>
    <n v="750"/>
    <n v="634.75"/>
    <n v="16.64"/>
  </r>
  <r>
    <x v="0"/>
    <x v="6"/>
    <s v="ELN"/>
    <x v="19"/>
    <x v="201"/>
    <s v="Chiclayo Baja Densidad Rural"/>
    <s v="SER"/>
    <s v="R"/>
    <s v="Inteconectado"/>
    <s v="PR0094"/>
    <s v="BT5B-R"/>
    <s v="De 0 a 30 kWh "/>
    <n v="2113"/>
    <n v="14516"/>
    <n v="16873.02"/>
    <n v="-5702.41"/>
  </r>
  <r>
    <x v="0"/>
    <x v="6"/>
    <s v="ELN"/>
    <x v="19"/>
    <x v="201"/>
    <s v="Chiclayo Baja Densidad Rural"/>
    <s v="SER"/>
    <s v="R"/>
    <s v="Inteconectado"/>
    <s v="PR0094"/>
    <s v="BT5B-R"/>
    <s v="De 30 a 100kWh"/>
    <n v="474"/>
    <n v="24323"/>
    <n v="15885.64"/>
    <n v="-5713.23"/>
  </r>
  <r>
    <x v="0"/>
    <x v="6"/>
    <s v="ELN"/>
    <x v="19"/>
    <x v="201"/>
    <s v="Chiclayo Baja Densidad Rural"/>
    <s v="SER"/>
    <s v="R"/>
    <s v="Inteconectado"/>
    <s v="PR0094"/>
    <s v="BT5B-R"/>
    <s v="Mayor a 100kWh"/>
    <n v="26"/>
    <n v="4425"/>
    <n v="3707.74"/>
    <n v="97.33"/>
  </r>
  <r>
    <x v="0"/>
    <x v="6"/>
    <s v="ELN"/>
    <x v="19"/>
    <x v="202"/>
    <s v="Sistema Eléctrico Rural Chiclayo"/>
    <s v="SER"/>
    <s v="R"/>
    <s v="Inteconectado"/>
    <s v="PR0094"/>
    <s v="BT5B-R"/>
    <s v="De 0 a 30 kWh "/>
    <n v="833"/>
    <n v="9634"/>
    <n v="8187"/>
    <n v="-3783.16"/>
  </r>
  <r>
    <x v="0"/>
    <x v="6"/>
    <s v="ELN"/>
    <x v="19"/>
    <x v="202"/>
    <s v="Sistema Eléctrico Rural Chiclayo"/>
    <s v="SER"/>
    <s v="R"/>
    <s v="Inteconectado"/>
    <s v="PR0094"/>
    <s v="BT5B-R"/>
    <s v="De 30 a 100kWh"/>
    <n v="740"/>
    <n v="40877"/>
    <n v="27176.03"/>
    <n v="-8823.16"/>
  </r>
  <r>
    <x v="0"/>
    <x v="6"/>
    <s v="ELN"/>
    <x v="19"/>
    <x v="202"/>
    <s v="Sistema Eléctrico Rural Chiclayo"/>
    <s v="SER"/>
    <s v="R"/>
    <s v="Inteconectado"/>
    <s v="PR0094"/>
    <s v="BT5B-R"/>
    <s v="Mayor a 100kWh"/>
    <n v="105"/>
    <n v="28609"/>
    <n v="23628.99"/>
    <n v="620.80999999999995"/>
  </r>
  <r>
    <x v="0"/>
    <x v="6"/>
    <s v="ELN"/>
    <x v="19"/>
    <x v="203"/>
    <s v="Sistema Eléctrico Rural Bambamarca"/>
    <s v="SER"/>
    <s v="R"/>
    <s v="Inteconectado"/>
    <s v="PR0099"/>
    <s v="BT5B-R"/>
    <s v="De 0 a 30 kWh "/>
    <n v="11008"/>
    <n v="63026.85"/>
    <n v="82983.14"/>
    <n v="-24783.69"/>
  </r>
  <r>
    <x v="0"/>
    <x v="6"/>
    <s v="ELN"/>
    <x v="19"/>
    <x v="203"/>
    <s v="Sistema Eléctrico Rural Bambamarca"/>
    <s v="SER"/>
    <s v="R"/>
    <s v="Inteconectado"/>
    <s v="PR0099"/>
    <s v="BT5B-R"/>
    <s v="De 30 a 100kWh"/>
    <n v="563"/>
    <n v="27381.599999999999"/>
    <n v="17845"/>
    <n v="-6636.52"/>
  </r>
  <r>
    <x v="0"/>
    <x v="6"/>
    <s v="ELN"/>
    <x v="19"/>
    <x v="203"/>
    <s v="Sistema Eléctrico Rural Bambamarca"/>
    <s v="SER"/>
    <s v="R"/>
    <s v="Inteconectado"/>
    <s v="PR0099"/>
    <s v="BT5B-R"/>
    <s v="Mayor a 100kWh"/>
    <n v="69"/>
    <n v="13020.55"/>
    <n v="10875.76"/>
    <n v="285.35000000000002"/>
  </r>
  <r>
    <x v="0"/>
    <x v="6"/>
    <s v="ELN"/>
    <x v="19"/>
    <x v="204"/>
    <s v="SER CUTERVO"/>
    <s v="SER"/>
    <s v="R"/>
    <s v="Inteconectado"/>
    <s v="PR0118"/>
    <s v="BT5B-R"/>
    <s v="De 0 a 30 kWh "/>
    <n v="4202"/>
    <n v="19754.740000000002"/>
    <n v="29953.62"/>
    <n v="-7745.71"/>
  </r>
  <r>
    <x v="0"/>
    <x v="6"/>
    <s v="ELN"/>
    <x v="19"/>
    <x v="204"/>
    <s v="SER CUTERVO"/>
    <s v="SER"/>
    <s v="R"/>
    <s v="Inteconectado"/>
    <s v="PR0118"/>
    <s v="BT5B-R"/>
    <s v="De 30 a 100kWh"/>
    <n v="85"/>
    <n v="4355.34"/>
    <n v="2857.95"/>
    <n v="-998.78"/>
  </r>
  <r>
    <x v="0"/>
    <x v="6"/>
    <s v="ELN"/>
    <x v="19"/>
    <x v="204"/>
    <s v="SER CUTERVO"/>
    <s v="SER"/>
    <s v="R"/>
    <s v="Inteconectado"/>
    <s v="PR0118"/>
    <s v="BT5B-R"/>
    <s v="Mayor a 100kWh"/>
    <n v="10"/>
    <n v="3261.08"/>
    <n v="2673.93"/>
    <n v="70.180000000000007"/>
  </r>
  <r>
    <x v="0"/>
    <x v="6"/>
    <s v="ELN"/>
    <x v="19"/>
    <x v="205"/>
    <s v="Sistema Eléctrico Rural Niepos"/>
    <s v="SER"/>
    <s v="R"/>
    <s v="Inteconectado"/>
    <s v="PR0099"/>
    <s v="BT5B-R"/>
    <s v="De 0 a 30 kWh "/>
    <n v="663"/>
    <n v="4812"/>
    <n v="5395.25"/>
    <n v="-1890.57"/>
  </r>
  <r>
    <x v="0"/>
    <x v="6"/>
    <s v="ELN"/>
    <x v="19"/>
    <x v="205"/>
    <s v="Sistema Eléctrico Rural Niepos"/>
    <s v="SER"/>
    <s v="R"/>
    <s v="Inteconectado"/>
    <s v="PR0099"/>
    <s v="BT5B-R"/>
    <s v="De 30 a 100kWh"/>
    <n v="31"/>
    <n v="1562"/>
    <n v="1024.82"/>
    <n v="-365.18"/>
  </r>
  <r>
    <x v="0"/>
    <x v="6"/>
    <s v="ELN"/>
    <x v="19"/>
    <x v="205"/>
    <s v="Sistema Eléctrico Rural Niepos"/>
    <s v="SER"/>
    <s v="R"/>
    <s v="Inteconectado"/>
    <s v="PR0099"/>
    <s v="BT5B-R"/>
    <s v="Mayor a 100kWh"/>
    <n v="3"/>
    <n v="902"/>
    <n v="743.29"/>
    <n v="19.53"/>
  </r>
  <r>
    <x v="0"/>
    <x v="6"/>
    <s v="ELN"/>
    <x v="19"/>
    <x v="206"/>
    <s v="Sistema Eléctrico Rural Chota"/>
    <s v="SER"/>
    <s v="R"/>
    <s v="Inteconectado"/>
    <s v="PR0099"/>
    <s v="BT5B-R"/>
    <s v="De 0 a 30 kWh "/>
    <n v="1679"/>
    <n v="9236.06"/>
    <n v="12492.24"/>
    <n v="-3616.58"/>
  </r>
  <r>
    <x v="0"/>
    <x v="6"/>
    <s v="ELN"/>
    <x v="19"/>
    <x v="206"/>
    <s v="Sistema Eléctrico Rural Chota"/>
    <s v="SER"/>
    <s v="R"/>
    <s v="Inteconectado"/>
    <s v="PR0099"/>
    <s v="BT5B-R"/>
    <s v="De 30 a 100kWh"/>
    <n v="47"/>
    <n v="2282.21"/>
    <n v="1481.48"/>
    <n v="-551.66"/>
  </r>
  <r>
    <x v="0"/>
    <x v="6"/>
    <s v="ELN"/>
    <x v="19"/>
    <x v="206"/>
    <s v="Sistema Eléctrico Rural Chota"/>
    <s v="SER"/>
    <s v="R"/>
    <s v="Inteconectado"/>
    <s v="PR0099"/>
    <s v="BT5B-R"/>
    <s v="Mayor a 100kWh"/>
    <n v="3"/>
    <n v="2098.9"/>
    <n v="1701.49"/>
    <n v="44.69"/>
  </r>
  <r>
    <x v="0"/>
    <x v="6"/>
    <s v="ELNM"/>
    <x v="20"/>
    <x v="207"/>
    <s v="Cajamarca"/>
    <s v="2"/>
    <s v="U"/>
    <s v="Inteconectado"/>
    <s v="PL0118"/>
    <s v="BT5B-R"/>
    <s v="De 0 a 30 kWh "/>
    <n v="12399"/>
    <n v="154655.49"/>
    <n v="98009.31"/>
    <n v="-20105.22"/>
  </r>
  <r>
    <x v="0"/>
    <x v="6"/>
    <s v="ELNM"/>
    <x v="20"/>
    <x v="207"/>
    <s v="Cajamarca"/>
    <s v="2"/>
    <s v="U"/>
    <s v="Inteconectado"/>
    <s v="PL0118"/>
    <s v="BT5B-R"/>
    <s v="De 30 a 100kWh"/>
    <n v="18230"/>
    <n v="1229272.3"/>
    <n v="619223.24"/>
    <n v="-75472.38"/>
  </r>
  <r>
    <x v="0"/>
    <x v="6"/>
    <s v="ELNM"/>
    <x v="20"/>
    <x v="207"/>
    <s v="Cajamarca"/>
    <s v="2"/>
    <s v="U"/>
    <s v="Inteconectado"/>
    <s v="PL0118"/>
    <s v="BT5B-R"/>
    <s v="Mayor a 100kWh"/>
    <n v="17501"/>
    <n v="3420793.6"/>
    <n v="1881644.3"/>
    <n v="49292.4"/>
  </r>
  <r>
    <x v="0"/>
    <x v="6"/>
    <s v="ELNM"/>
    <x v="20"/>
    <x v="208"/>
    <s v="Chimbote"/>
    <s v="2"/>
    <s v="U"/>
    <s v="Inteconectado"/>
    <s v="PL0119"/>
    <s v="BT5B-R"/>
    <s v="De 0 a 30 kWh "/>
    <n v="16896"/>
    <n v="175078.22"/>
    <n v="119801.18"/>
    <n v="-22813.33"/>
  </r>
  <r>
    <x v="0"/>
    <x v="6"/>
    <s v="ELNM"/>
    <x v="20"/>
    <x v="208"/>
    <s v="Chimbote"/>
    <s v="2"/>
    <s v="U"/>
    <s v="Inteconectado"/>
    <s v="PL0119"/>
    <s v="BT5B-R"/>
    <s v="De 30 a 100kWh"/>
    <n v="29338"/>
    <n v="1964992.15"/>
    <n v="996056.74"/>
    <n v="-117397.75999999999"/>
  </r>
  <r>
    <x v="0"/>
    <x v="6"/>
    <s v="ELNM"/>
    <x v="20"/>
    <x v="208"/>
    <s v="Chimbote"/>
    <s v="2"/>
    <s v="U"/>
    <s v="Inteconectado"/>
    <s v="PL0119"/>
    <s v="BT5B-R"/>
    <s v="Mayor a 100kWh"/>
    <n v="28024"/>
    <n v="5335003.3099999996"/>
    <n v="2943265.39"/>
    <n v="77466.570000000007"/>
  </r>
  <r>
    <x v="0"/>
    <x v="6"/>
    <s v="ELNM"/>
    <x v="20"/>
    <x v="209"/>
    <s v="Guadalupe"/>
    <s v="2"/>
    <s v="U"/>
    <s v="Inteconectado"/>
    <s v="PL0120"/>
    <s v="BT5B-R"/>
    <s v="De 0 a 30 kWh "/>
    <n v="12291"/>
    <n v="152020.4"/>
    <n v="96652.63"/>
    <n v="-19762.650000000001"/>
  </r>
  <r>
    <x v="0"/>
    <x v="6"/>
    <s v="ELNM"/>
    <x v="20"/>
    <x v="209"/>
    <s v="Guadalupe"/>
    <s v="2"/>
    <s v="U"/>
    <s v="Inteconectado"/>
    <s v="PL0120"/>
    <s v="BT5B-R"/>
    <s v="De 30 a 100kWh"/>
    <n v="15901"/>
    <n v="980577.5"/>
    <n v="496097.12"/>
    <n v="-62177.84"/>
  </r>
  <r>
    <x v="0"/>
    <x v="6"/>
    <s v="ELNM"/>
    <x v="20"/>
    <x v="209"/>
    <s v="Guadalupe"/>
    <s v="2"/>
    <s v="U"/>
    <s v="Inteconectado"/>
    <s v="PL0120"/>
    <s v="BT5B-R"/>
    <s v="Mayor a 100kWh"/>
    <n v="6908"/>
    <n v="1202396.6599999999"/>
    <n v="663752.88"/>
    <n v="17385.97"/>
  </r>
  <r>
    <x v="0"/>
    <x v="6"/>
    <s v="ELNM"/>
    <x v="20"/>
    <x v="210"/>
    <s v="Huarmey"/>
    <s v="2"/>
    <s v="U"/>
    <s v="Inteconectado"/>
    <s v="PL0121"/>
    <s v="BT5B-R"/>
    <s v="De 0 a 30 kWh "/>
    <n v="1652"/>
    <n v="18326.400000000001"/>
    <n v="12662.4"/>
    <n v="-2548.0300000000002"/>
  </r>
  <r>
    <x v="0"/>
    <x v="6"/>
    <s v="ELNM"/>
    <x v="20"/>
    <x v="210"/>
    <s v="Huarmey"/>
    <s v="2"/>
    <s v="U"/>
    <s v="Inteconectado"/>
    <s v="PL0121"/>
    <s v="BT5B-R"/>
    <s v="De 30 a 100kWh"/>
    <n v="2365"/>
    <n v="179242"/>
    <n v="93975.22"/>
    <n v="-12862.25"/>
  </r>
  <r>
    <x v="0"/>
    <x v="6"/>
    <s v="ELNM"/>
    <x v="20"/>
    <x v="210"/>
    <s v="Huarmey"/>
    <s v="2"/>
    <s v="U"/>
    <s v="Inteconectado"/>
    <s v="PL0121"/>
    <s v="BT5B-R"/>
    <s v="Mayor a 100kWh"/>
    <n v="1112"/>
    <n v="197699.24"/>
    <n v="116335.93"/>
    <n v="3057.28"/>
  </r>
  <r>
    <x v="0"/>
    <x v="6"/>
    <s v="ELNM"/>
    <x v="20"/>
    <x v="211"/>
    <s v="Trujillo"/>
    <s v="2"/>
    <s v="U"/>
    <s v="Inteconectado"/>
    <s v="PL0122"/>
    <s v="BT5B-R"/>
    <s v="De 0 a 30 kWh "/>
    <n v="45371"/>
    <n v="531322.27"/>
    <n v="345939.47"/>
    <n v="-69322.44"/>
  </r>
  <r>
    <x v="0"/>
    <x v="6"/>
    <s v="ELNM"/>
    <x v="20"/>
    <x v="211"/>
    <s v="Trujillo"/>
    <s v="2"/>
    <s v="U"/>
    <s v="Inteconectado"/>
    <s v="PL0122"/>
    <s v="BT5B-R"/>
    <s v="De 30 a 100kWh"/>
    <n v="79666"/>
    <n v="5274046.38"/>
    <n v="2676575.29"/>
    <n v="-318661.09000000003"/>
  </r>
  <r>
    <x v="0"/>
    <x v="6"/>
    <s v="ELNM"/>
    <x v="20"/>
    <x v="211"/>
    <s v="Trujillo"/>
    <s v="2"/>
    <s v="U"/>
    <s v="Inteconectado"/>
    <s v="PL0122"/>
    <s v="BT5B-R"/>
    <s v="Mayor a 100kWh"/>
    <n v="84132"/>
    <n v="17472417.75"/>
    <n v="9629447.1300000008"/>
    <n v="253099"/>
  </r>
  <r>
    <x v="0"/>
    <x v="6"/>
    <s v="ELNM"/>
    <x v="20"/>
    <x v="212"/>
    <s v="Caraz-Carhuaz-Huaraz"/>
    <s v="3"/>
    <s v="U"/>
    <s v="Inteconectado"/>
    <s v="PL0123"/>
    <s v="BT5B-R"/>
    <s v="De 0 a 30 kWh "/>
    <n v="18848"/>
    <n v="223566.05"/>
    <n v="148003.57"/>
    <n v="-29595.15"/>
  </r>
  <r>
    <x v="0"/>
    <x v="6"/>
    <s v="ELNM"/>
    <x v="20"/>
    <x v="212"/>
    <s v="Caraz-Carhuaz-Huaraz"/>
    <s v="3"/>
    <s v="U"/>
    <s v="Inteconectado"/>
    <s v="PL0123"/>
    <s v="BT5B-R"/>
    <s v="De 30 a 100kWh"/>
    <n v="17635"/>
    <n v="1088018.3899999999"/>
    <n v="560976.93999999994"/>
    <n v="-70705.990000000005"/>
  </r>
  <r>
    <x v="0"/>
    <x v="6"/>
    <s v="ELNM"/>
    <x v="20"/>
    <x v="212"/>
    <s v="Caraz-Carhuaz-Huaraz"/>
    <s v="3"/>
    <s v="U"/>
    <s v="Inteconectado"/>
    <s v="PL0123"/>
    <s v="BT5B-R"/>
    <s v="Mayor a 100kWh"/>
    <n v="10860"/>
    <n v="2093149.3"/>
    <n v="1173642.2"/>
    <n v="30799.919999999998"/>
  </r>
  <r>
    <x v="0"/>
    <x v="6"/>
    <s v="ELNM"/>
    <x v="20"/>
    <x v="213"/>
    <s v="Huallanca"/>
    <s v="5"/>
    <s v="R"/>
    <s v="Inteconectado"/>
    <s v="PL0124"/>
    <s v="BT5B-R"/>
    <s v="De 0 a 30 kWh "/>
    <n v="1819"/>
    <n v="20126.990000000002"/>
    <n v="14178.08"/>
    <n v="-6974.84"/>
  </r>
  <r>
    <x v="0"/>
    <x v="6"/>
    <s v="ELNM"/>
    <x v="20"/>
    <x v="213"/>
    <s v="Huallanca"/>
    <s v="5"/>
    <s v="R"/>
    <s v="Inteconectado"/>
    <s v="PL0124"/>
    <s v="BT5B-R"/>
    <s v="De 30 a 100kWh"/>
    <n v="763"/>
    <n v="41679.199999999997"/>
    <n v="23801.33"/>
    <n v="-8104.2"/>
  </r>
  <r>
    <x v="0"/>
    <x v="6"/>
    <s v="ELNM"/>
    <x v="20"/>
    <x v="213"/>
    <s v="Huallanca"/>
    <s v="5"/>
    <s v="R"/>
    <s v="Inteconectado"/>
    <s v="PL0124"/>
    <s v="BT5B-R"/>
    <s v="Mayor a 100kWh"/>
    <n v="98"/>
    <n v="14944"/>
    <n v="11034.53"/>
    <n v="290.18"/>
  </r>
  <r>
    <x v="0"/>
    <x v="6"/>
    <s v="ELNM"/>
    <x v="20"/>
    <x v="214"/>
    <s v="Ticapampa"/>
    <s v="4"/>
    <s v="R"/>
    <s v="Inteconectado"/>
    <s v="PL0125"/>
    <s v="BT5B-R"/>
    <s v="De 0 a 30 kWh "/>
    <n v="4289"/>
    <n v="37948.400000000001"/>
    <n v="27584.13"/>
    <n v="-11714.84"/>
  </r>
  <r>
    <x v="0"/>
    <x v="6"/>
    <s v="ELNM"/>
    <x v="20"/>
    <x v="214"/>
    <s v="Ticapampa"/>
    <s v="4"/>
    <s v="R"/>
    <s v="Inteconectado"/>
    <s v="PL0125"/>
    <s v="BT5B-R"/>
    <s v="De 30 a 100kWh"/>
    <n v="1438"/>
    <n v="78027.100000000006"/>
    <n v="40148.01"/>
    <n v="-13343.67"/>
  </r>
  <r>
    <x v="0"/>
    <x v="6"/>
    <s v="ELNM"/>
    <x v="20"/>
    <x v="214"/>
    <s v="Ticapampa"/>
    <s v="4"/>
    <s v="R"/>
    <s v="Inteconectado"/>
    <s v="PL0125"/>
    <s v="BT5B-R"/>
    <s v="Mayor a 100kWh"/>
    <n v="224"/>
    <n v="44669.9"/>
    <n v="29176.44"/>
    <n v="768.35"/>
  </r>
  <r>
    <x v="0"/>
    <x v="6"/>
    <s v="ELNM"/>
    <x v="20"/>
    <x v="215"/>
    <s v="Huari"/>
    <s v="5"/>
    <s v="R"/>
    <s v="Inteconectado"/>
    <s v="PL0126"/>
    <s v="BT5B-R"/>
    <s v="De 0 a 30 kWh "/>
    <n v="9971"/>
    <n v="98620.35"/>
    <n v="73661.259999999995"/>
    <n v="-34176.1"/>
  </r>
  <r>
    <x v="0"/>
    <x v="6"/>
    <s v="ELNM"/>
    <x v="20"/>
    <x v="215"/>
    <s v="Huari"/>
    <s v="5"/>
    <s v="R"/>
    <s v="Inteconectado"/>
    <s v="PL0126"/>
    <s v="BT5B-R"/>
    <s v="De 30 a 100kWh"/>
    <n v="2624"/>
    <n v="138894.78"/>
    <n v="79185.11"/>
    <n v="-27461.09"/>
  </r>
  <r>
    <x v="0"/>
    <x v="6"/>
    <s v="ELNM"/>
    <x v="20"/>
    <x v="215"/>
    <s v="Huari"/>
    <s v="5"/>
    <s v="R"/>
    <s v="Inteconectado"/>
    <s v="PL0126"/>
    <s v="BT5B-R"/>
    <s v="Mayor a 100kWh"/>
    <n v="503"/>
    <n v="89947"/>
    <n v="66062.45"/>
    <n v="1737.19"/>
  </r>
  <r>
    <x v="0"/>
    <x v="6"/>
    <s v="ELNM"/>
    <x v="20"/>
    <x v="216"/>
    <s v="Pomabamba"/>
    <s v="6"/>
    <s v="R"/>
    <s v="Inteconectado"/>
    <s v="PL0127"/>
    <s v="BT5B-R"/>
    <s v="De 0 a 30 kWh "/>
    <n v="5814"/>
    <n v="63836.15"/>
    <n v="45325.46"/>
    <n v="-22011.32"/>
  </r>
  <r>
    <x v="0"/>
    <x v="6"/>
    <s v="ELNM"/>
    <x v="20"/>
    <x v="216"/>
    <s v="Pomabamba"/>
    <s v="6"/>
    <s v="R"/>
    <s v="Inteconectado"/>
    <s v="PL0127"/>
    <s v="BT5B-R"/>
    <s v="De 30 a 100kWh"/>
    <n v="1458"/>
    <n v="73277.3"/>
    <n v="41313.089999999997"/>
    <n v="-15075.72"/>
  </r>
  <r>
    <x v="0"/>
    <x v="6"/>
    <s v="ELNM"/>
    <x v="20"/>
    <x v="216"/>
    <s v="Pomabamba"/>
    <s v="6"/>
    <s v="R"/>
    <s v="Inteconectado"/>
    <s v="PL0127"/>
    <s v="BT5B-R"/>
    <s v="Mayor a 100kWh"/>
    <n v="182"/>
    <n v="29227"/>
    <n v="21454.23"/>
    <n v="563.63"/>
  </r>
  <r>
    <x v="0"/>
    <x v="6"/>
    <s v="ELNM"/>
    <x v="20"/>
    <x v="217"/>
    <s v="Celendín"/>
    <s v="5"/>
    <s v="R"/>
    <s v="Inteconectado"/>
    <s v="PL0128"/>
    <s v="BT5B-R"/>
    <s v="De 0 a 30 kWh "/>
    <n v="9231"/>
    <n v="90967.72"/>
    <n v="68212.490000000005"/>
    <n v="-31657.73"/>
  </r>
  <r>
    <x v="0"/>
    <x v="6"/>
    <s v="ELNM"/>
    <x v="20"/>
    <x v="217"/>
    <s v="Celendín"/>
    <s v="5"/>
    <s v="R"/>
    <s v="Inteconectado"/>
    <s v="PL0128"/>
    <s v="BT5B-R"/>
    <s v="De 30 a 100kWh"/>
    <n v="3081"/>
    <n v="178587"/>
    <n v="102796.99"/>
    <n v="-33700.32"/>
  </r>
  <r>
    <x v="0"/>
    <x v="6"/>
    <s v="ELNM"/>
    <x v="20"/>
    <x v="217"/>
    <s v="Celendín"/>
    <s v="5"/>
    <s v="R"/>
    <s v="Inteconectado"/>
    <s v="PL0128"/>
    <s v="BT5B-R"/>
    <s v="Mayor a 100kWh"/>
    <n v="665"/>
    <n v="134465"/>
    <n v="98821.98"/>
    <n v="2601.11"/>
  </r>
  <r>
    <x v="0"/>
    <x v="6"/>
    <s v="ELNM"/>
    <x v="20"/>
    <x v="218"/>
    <s v="Chiquián"/>
    <s v="6"/>
    <s v="R"/>
    <s v="Aislado"/>
    <s v="PL0129"/>
    <s v="BT5B-R"/>
    <s v="De 0 a 30 kWh "/>
    <n v="3073"/>
    <n v="24942.98"/>
    <n v="15446.42"/>
    <n v="-10744.27"/>
  </r>
  <r>
    <x v="0"/>
    <x v="6"/>
    <s v="ELNM"/>
    <x v="20"/>
    <x v="218"/>
    <s v="Chiquián"/>
    <s v="6"/>
    <s v="R"/>
    <s v="Aislado"/>
    <s v="PL0129"/>
    <s v="BT5B-R"/>
    <s v="De 30 a 100kWh"/>
    <n v="773"/>
    <n v="40032.559999999998"/>
    <n v="15361.33"/>
    <n v="-9994.89"/>
  </r>
  <r>
    <x v="0"/>
    <x v="6"/>
    <s v="ELNM"/>
    <x v="20"/>
    <x v="218"/>
    <s v="Chiquián"/>
    <s v="6"/>
    <s v="R"/>
    <s v="Aislado"/>
    <s v="PL0129"/>
    <s v="BT5B-R"/>
    <s v="Mayor a 100kWh"/>
    <n v="59"/>
    <n v="11351"/>
    <n v="6546.6"/>
    <n v="0"/>
  </r>
  <r>
    <x v="0"/>
    <x v="6"/>
    <s v="ELNM"/>
    <x v="20"/>
    <x v="219"/>
    <s v="Namora"/>
    <s v="4"/>
    <s v="R"/>
    <s v="Inteconectado"/>
    <s v="PL0131"/>
    <s v="BT5B-R"/>
    <s v="De 0 a 30 kWh "/>
    <n v="3311"/>
    <n v="29687"/>
    <n v="21464"/>
    <n v="-9209.85"/>
  </r>
  <r>
    <x v="0"/>
    <x v="6"/>
    <s v="ELNM"/>
    <x v="20"/>
    <x v="219"/>
    <s v="Namora"/>
    <s v="4"/>
    <s v="R"/>
    <s v="Inteconectado"/>
    <s v="PL0131"/>
    <s v="BT5B-R"/>
    <s v="De 30 a 100kWh"/>
    <n v="674"/>
    <n v="35697"/>
    <n v="18375.09"/>
    <n v="-6274.94"/>
  </r>
  <r>
    <x v="0"/>
    <x v="6"/>
    <s v="ELNM"/>
    <x v="20"/>
    <x v="219"/>
    <s v="Namora"/>
    <s v="4"/>
    <s v="R"/>
    <s v="Inteconectado"/>
    <s v="PL0131"/>
    <s v="BT5B-R"/>
    <s v="Mayor a 100kWh"/>
    <n v="95"/>
    <n v="16738"/>
    <n v="11031.61"/>
    <n v="290.72000000000003"/>
  </r>
  <r>
    <x v="0"/>
    <x v="6"/>
    <s v="ELNM"/>
    <x v="20"/>
    <x v="220"/>
    <s v="Tayabamba"/>
    <s v="4"/>
    <s v="R"/>
    <s v="Inteconectado"/>
    <s v="PL0132"/>
    <s v="BT5B-R"/>
    <s v="De 0 a 30 kWh "/>
    <n v="8000"/>
    <n v="89851"/>
    <n v="57336.24"/>
    <n v="-27736.240000000002"/>
  </r>
  <r>
    <x v="0"/>
    <x v="6"/>
    <s v="ELNM"/>
    <x v="20"/>
    <x v="220"/>
    <s v="Tayabamba"/>
    <s v="4"/>
    <s v="R"/>
    <s v="Inteconectado"/>
    <s v="PL0132"/>
    <s v="BT5B-R"/>
    <s v="De 30 a 100kWh"/>
    <n v="3064"/>
    <n v="166855"/>
    <n v="85974.03"/>
    <n v="-28372.639999999999"/>
  </r>
  <r>
    <x v="0"/>
    <x v="6"/>
    <s v="ELNM"/>
    <x v="20"/>
    <x v="220"/>
    <s v="Tayabamba"/>
    <s v="4"/>
    <s v="R"/>
    <s v="Inteconectado"/>
    <s v="PL0132"/>
    <s v="BT5B-R"/>
    <s v="Mayor a 100kWh"/>
    <n v="1100"/>
    <n v="247627"/>
    <n v="161200.41"/>
    <n v="4245.2"/>
  </r>
  <r>
    <x v="0"/>
    <x v="6"/>
    <s v="ELNM"/>
    <x v="20"/>
    <x v="221"/>
    <s v="Trujillo Rural"/>
    <s v="4"/>
    <s v="R"/>
    <s v="Inteconectado"/>
    <s v="PL0168"/>
    <s v="BT5B-R"/>
    <s v="De 0 a 30 kWh "/>
    <n v="2199"/>
    <n v="21808.6"/>
    <n v="14929.64"/>
    <n v="-6791.39"/>
  </r>
  <r>
    <x v="0"/>
    <x v="6"/>
    <s v="ELNM"/>
    <x v="20"/>
    <x v="221"/>
    <s v="Trujillo Rural"/>
    <s v="4"/>
    <s v="R"/>
    <s v="Inteconectado"/>
    <s v="PL0168"/>
    <s v="BT5B-R"/>
    <s v="De 30 a 100kWh"/>
    <n v="707"/>
    <n v="37512.6"/>
    <n v="19374.18"/>
    <n v="-6610.45"/>
  </r>
  <r>
    <x v="0"/>
    <x v="6"/>
    <s v="ELNM"/>
    <x v="20"/>
    <x v="221"/>
    <s v="Trujillo Rural"/>
    <s v="4"/>
    <s v="R"/>
    <s v="Inteconectado"/>
    <s v="PL0168"/>
    <s v="BT5B-R"/>
    <s v="Mayor a 100kWh"/>
    <n v="101"/>
    <n v="22469"/>
    <n v="14757.25"/>
    <n v="387.59"/>
  </r>
  <r>
    <x v="0"/>
    <x v="6"/>
    <s v="ELNM"/>
    <x v="20"/>
    <x v="222"/>
    <s v="Casma Rural"/>
    <s v="4"/>
    <s v="R"/>
    <s v="Inteconectado"/>
    <s v="PL0169"/>
    <s v="BT5B-R"/>
    <s v="De 0 a 30 kWh "/>
    <n v="2914"/>
    <n v="31638.799999999999"/>
    <n v="20622.259999999998"/>
    <n v="-9840.4599999999991"/>
  </r>
  <r>
    <x v="0"/>
    <x v="6"/>
    <s v="ELNM"/>
    <x v="20"/>
    <x v="222"/>
    <s v="Casma Rural"/>
    <s v="4"/>
    <s v="R"/>
    <s v="Inteconectado"/>
    <s v="PL0169"/>
    <s v="BT5B-R"/>
    <s v="De 30 a 100kWh"/>
    <n v="2135"/>
    <n v="128656.8"/>
    <n v="66642.05"/>
    <n v="-21281.73"/>
  </r>
  <r>
    <x v="0"/>
    <x v="6"/>
    <s v="ELNM"/>
    <x v="20"/>
    <x v="222"/>
    <s v="Casma Rural"/>
    <s v="4"/>
    <s v="R"/>
    <s v="Inteconectado"/>
    <s v="PL0169"/>
    <s v="BT5B-R"/>
    <s v="Mayor a 100kWh"/>
    <n v="519"/>
    <n v="100466.69"/>
    <n v="66150.39"/>
    <n v="1739.56"/>
  </r>
  <r>
    <x v="0"/>
    <x v="6"/>
    <s v="ELNM"/>
    <x v="20"/>
    <x v="223"/>
    <s v="Cajamarca Rural"/>
    <s v="6"/>
    <s v="R"/>
    <s v="Inteconectado"/>
    <s v="PL0230"/>
    <s v="BT5B-R"/>
    <s v="De 0 a 30 kWh "/>
    <n v="14524"/>
    <n v="153448.51"/>
    <n v="111397.88"/>
    <n v="-53141.83"/>
  </r>
  <r>
    <x v="0"/>
    <x v="6"/>
    <s v="ELNM"/>
    <x v="20"/>
    <x v="223"/>
    <s v="Cajamarca Rural"/>
    <s v="6"/>
    <s v="R"/>
    <s v="Inteconectado"/>
    <s v="PL0230"/>
    <s v="BT5B-R"/>
    <s v="De 30 a 100kWh"/>
    <n v="4161"/>
    <n v="247563.1"/>
    <n v="140852.60999999999"/>
    <n v="-47316.67"/>
  </r>
  <r>
    <x v="0"/>
    <x v="6"/>
    <s v="ELNM"/>
    <x v="20"/>
    <x v="223"/>
    <s v="Cajamarca Rural"/>
    <s v="6"/>
    <s v="R"/>
    <s v="Inteconectado"/>
    <s v="PL0230"/>
    <s v="BT5B-R"/>
    <s v="Mayor a 100kWh"/>
    <n v="885"/>
    <n v="184961.8"/>
    <n v="135228.07999999999"/>
    <n v="3556.16"/>
  </r>
  <r>
    <x v="0"/>
    <x v="6"/>
    <s v="ELNM"/>
    <x v="20"/>
    <x v="224"/>
    <s v="Trujillo Baja Densidad"/>
    <s v="3"/>
    <s v="U"/>
    <s v="Inteconectado"/>
    <s v="PL0253"/>
    <s v="BT5B-R"/>
    <s v="De 0 a 30 kWh "/>
    <n v="3698"/>
    <n v="46095.4"/>
    <n v="31194.6"/>
    <n v="-6526.67"/>
  </r>
  <r>
    <x v="0"/>
    <x v="6"/>
    <s v="ELNM"/>
    <x v="20"/>
    <x v="224"/>
    <s v="Trujillo Baja Densidad"/>
    <s v="3"/>
    <s v="U"/>
    <s v="Inteconectado"/>
    <s v="PL0253"/>
    <s v="BT5B-R"/>
    <s v="De 30 a 100kWh"/>
    <n v="5708"/>
    <n v="355784.3"/>
    <n v="195246.73"/>
    <n v="-24259"/>
  </r>
  <r>
    <x v="0"/>
    <x v="6"/>
    <s v="ELNM"/>
    <x v="20"/>
    <x v="224"/>
    <s v="Trujillo Baja Densidad"/>
    <s v="3"/>
    <s v="U"/>
    <s v="Inteconectado"/>
    <s v="PL0253"/>
    <s v="BT5B-R"/>
    <s v="Mayor a 100kWh"/>
    <n v="2009"/>
    <n v="306925.59999999998"/>
    <n v="185038.49"/>
    <n v="4856.8900000000003"/>
  </r>
  <r>
    <x v="0"/>
    <x v="6"/>
    <s v="ELNM"/>
    <x v="20"/>
    <x v="225"/>
    <s v="Guadalupe Rural"/>
    <s v="3"/>
    <s v="U"/>
    <s v="Inteconectado"/>
    <s v="PL0254"/>
    <s v="BT5B-R"/>
    <s v="De 0 a 30 kWh "/>
    <n v="4455"/>
    <n v="55200.6"/>
    <n v="37358.910000000003"/>
    <n v="-7788.64"/>
  </r>
  <r>
    <x v="0"/>
    <x v="6"/>
    <s v="ELNM"/>
    <x v="20"/>
    <x v="225"/>
    <s v="Guadalupe Rural"/>
    <s v="3"/>
    <s v="U"/>
    <s v="Inteconectado"/>
    <s v="PL0254"/>
    <s v="BT5B-R"/>
    <s v="De 30 a 100kWh"/>
    <n v="3790"/>
    <n v="220588.9"/>
    <n v="120101.63"/>
    <n v="-16340.63"/>
  </r>
  <r>
    <x v="0"/>
    <x v="6"/>
    <s v="ELNM"/>
    <x v="20"/>
    <x v="225"/>
    <s v="Guadalupe Rural"/>
    <s v="3"/>
    <s v="U"/>
    <s v="Inteconectado"/>
    <s v="PL0254"/>
    <s v="BT5B-R"/>
    <s v="Mayor a 100kWh"/>
    <n v="814"/>
    <n v="126478.5"/>
    <n v="75935.100000000006"/>
    <n v="1990.49"/>
  </r>
  <r>
    <x v="0"/>
    <x v="6"/>
    <s v="ELNM"/>
    <x v="20"/>
    <x v="226"/>
    <s v="Cajamarca Baja Densidad"/>
    <s v="6"/>
    <s v="R"/>
    <s v="Inteconectado"/>
    <s v="PL0255"/>
    <s v="BT5B-R"/>
    <s v="De 0 a 30 kWh "/>
    <n v="3855"/>
    <n v="42160"/>
    <n v="30063.360000000001"/>
    <n v="-14600.65"/>
  </r>
  <r>
    <x v="0"/>
    <x v="6"/>
    <s v="ELNM"/>
    <x v="20"/>
    <x v="226"/>
    <s v="Cajamarca Baja Densidad"/>
    <s v="6"/>
    <s v="R"/>
    <s v="Inteconectado"/>
    <s v="PL0255"/>
    <s v="BT5B-R"/>
    <s v="De 30 a 100kWh"/>
    <n v="1873"/>
    <n v="105900.5"/>
    <n v="61353.81"/>
    <n v="-19512.43"/>
  </r>
  <r>
    <x v="0"/>
    <x v="6"/>
    <s v="ELNM"/>
    <x v="20"/>
    <x v="226"/>
    <s v="Cajamarca Baja Densidad"/>
    <s v="6"/>
    <s v="R"/>
    <s v="Inteconectado"/>
    <s v="PL0255"/>
    <s v="BT5B-R"/>
    <s v="Mayor a 100kWh"/>
    <n v="377"/>
    <n v="72987"/>
    <n v="53476.29"/>
    <n v="1406.32"/>
  </r>
  <r>
    <x v="0"/>
    <x v="6"/>
    <s v="ELNM"/>
    <x v="20"/>
    <x v="227"/>
    <s v="Chimbote Rural"/>
    <s v="5"/>
    <s v="R"/>
    <s v="Inteconectado"/>
    <s v="PL0256"/>
    <s v="BT5B-R"/>
    <s v="De 0 a 30 kWh "/>
    <n v="735"/>
    <n v="7486"/>
    <n v="5521.95"/>
    <n v="-2611.35"/>
  </r>
  <r>
    <x v="0"/>
    <x v="6"/>
    <s v="ELNM"/>
    <x v="20"/>
    <x v="227"/>
    <s v="Chimbote Rural"/>
    <s v="5"/>
    <s v="R"/>
    <s v="Inteconectado"/>
    <s v="PL0256"/>
    <s v="BT5B-R"/>
    <s v="De 30 a 100kWh"/>
    <n v="666"/>
    <n v="40676"/>
    <n v="23706.42"/>
    <n v="-7307.99"/>
  </r>
  <r>
    <x v="0"/>
    <x v="6"/>
    <s v="ELNM"/>
    <x v="20"/>
    <x v="227"/>
    <s v="Chimbote Rural"/>
    <s v="5"/>
    <s v="R"/>
    <s v="Inteconectado"/>
    <s v="PL0256"/>
    <s v="BT5B-R"/>
    <s v="Mayor a 100kWh"/>
    <n v="205"/>
    <n v="37616"/>
    <n v="27782.43"/>
    <n v="729.76"/>
  </r>
  <r>
    <x v="0"/>
    <x v="6"/>
    <s v="ELNM"/>
    <x v="20"/>
    <x v="228"/>
    <s v="Catilluc"/>
    <s v="4"/>
    <s v="R"/>
    <s v="Inteconectado"/>
    <s v="PL0257"/>
    <s v="BT5B-R"/>
    <s v="De 0 a 30 kWh "/>
    <n v="282"/>
    <n v="3202"/>
    <n v="2037.18"/>
    <n v="-993.49"/>
  </r>
  <r>
    <x v="0"/>
    <x v="6"/>
    <s v="ELNM"/>
    <x v="20"/>
    <x v="228"/>
    <s v="Catilluc"/>
    <s v="4"/>
    <s v="R"/>
    <s v="Inteconectado"/>
    <s v="PL0257"/>
    <s v="BT5B-R"/>
    <s v="De 30 a 100kWh"/>
    <n v="101"/>
    <n v="6020"/>
    <n v="3030.19"/>
    <n v="-1079.99"/>
  </r>
  <r>
    <x v="0"/>
    <x v="6"/>
    <s v="ELNM"/>
    <x v="20"/>
    <x v="228"/>
    <s v="Catilluc"/>
    <s v="4"/>
    <s v="R"/>
    <s v="Inteconectado"/>
    <s v="PL0257"/>
    <s v="BT5B-R"/>
    <s v="Mayor a 100kWh"/>
    <n v="15"/>
    <n v="2782"/>
    <n v="1830.55"/>
    <n v="48.25"/>
  </r>
  <r>
    <x v="0"/>
    <x v="6"/>
    <s v="ELNM"/>
    <x v="20"/>
    <x v="229"/>
    <s v="Porcón-La Pajuela"/>
    <s v="5"/>
    <s v="R"/>
    <s v="Inteconectado"/>
    <s v="PL1118"/>
    <s v="BT5B-R"/>
    <s v="De 0 a 30 kWh "/>
    <n v="15"/>
    <n v="193"/>
    <n v="126.53"/>
    <n v="-67.13"/>
  </r>
  <r>
    <x v="0"/>
    <x v="6"/>
    <s v="ELNM"/>
    <x v="20"/>
    <x v="229"/>
    <s v="Porcón-La Pajuela"/>
    <s v="5"/>
    <s v="R"/>
    <s v="Inteconectado"/>
    <s v="PL1118"/>
    <s v="BT5B-R"/>
    <s v="De 30 a 100kWh"/>
    <n v="14"/>
    <n v="650.29999999999995"/>
    <n v="361.64"/>
    <n v="-146.16"/>
  </r>
  <r>
    <x v="0"/>
    <x v="6"/>
    <s v="ELNM"/>
    <x v="20"/>
    <x v="229"/>
    <s v="Porcón-La Pajuela"/>
    <s v="5"/>
    <s v="R"/>
    <s v="Inteconectado"/>
    <s v="PL1118"/>
    <s v="BT5B-R"/>
    <s v="Mayor a 100kWh"/>
    <n v="2"/>
    <n v="232"/>
    <n v="173.88"/>
    <n v="4.59"/>
  </r>
  <r>
    <x v="0"/>
    <x v="6"/>
    <s v="ELNM"/>
    <x v="20"/>
    <x v="230"/>
    <s v="Casma"/>
    <s v="2"/>
    <s v="U"/>
    <s v="Inteconectado"/>
    <s v="PL1119"/>
    <s v="BT5B-R"/>
    <s v="De 0 a 30 kWh "/>
    <n v="1893"/>
    <n v="19014.2"/>
    <n v="13620.49"/>
    <n v="-2622.58"/>
  </r>
  <r>
    <x v="0"/>
    <x v="6"/>
    <s v="ELNM"/>
    <x v="20"/>
    <x v="230"/>
    <s v="Casma"/>
    <s v="2"/>
    <s v="U"/>
    <s v="Inteconectado"/>
    <s v="PL1119"/>
    <s v="BT5B-R"/>
    <s v="De 30 a 100kWh"/>
    <n v="2634"/>
    <n v="176890.21"/>
    <n v="94225.3"/>
    <n v="-11359.94"/>
  </r>
  <r>
    <x v="0"/>
    <x v="6"/>
    <s v="ELNM"/>
    <x v="20"/>
    <x v="230"/>
    <s v="Casma"/>
    <s v="2"/>
    <s v="U"/>
    <s v="Inteconectado"/>
    <s v="PL1119"/>
    <s v="BT5B-R"/>
    <s v="Mayor a 100kWh"/>
    <n v="2050"/>
    <n v="385981.3"/>
    <n v="225062.53"/>
    <n v="5914.65"/>
  </r>
  <r>
    <x v="0"/>
    <x v="6"/>
    <s v="ELNM"/>
    <x v="20"/>
    <x v="231"/>
    <s v="Virú"/>
    <s v="3"/>
    <s v="U"/>
    <s v="Inteconectado"/>
    <s v="PL1122"/>
    <s v="BT5B-R"/>
    <s v="De 0 a 30 kWh "/>
    <n v="3371"/>
    <n v="44824.54"/>
    <n v="29628.26"/>
    <n v="-6346.76"/>
  </r>
  <r>
    <x v="0"/>
    <x v="6"/>
    <s v="ELNM"/>
    <x v="20"/>
    <x v="231"/>
    <s v="Virú"/>
    <s v="3"/>
    <s v="U"/>
    <s v="Inteconectado"/>
    <s v="PL1122"/>
    <s v="BT5B-R"/>
    <s v="De 30 a 100kWh"/>
    <n v="4002"/>
    <n v="236709.83"/>
    <n v="129420.58"/>
    <n v="-17263.189999999999"/>
  </r>
  <r>
    <x v="0"/>
    <x v="6"/>
    <s v="ELNM"/>
    <x v="20"/>
    <x v="231"/>
    <s v="Virú"/>
    <s v="3"/>
    <s v="U"/>
    <s v="Inteconectado"/>
    <s v="PL1122"/>
    <s v="BT5B-R"/>
    <s v="Mayor a 100kWh"/>
    <n v="1304"/>
    <n v="237478.61"/>
    <n v="142363.96"/>
    <n v="3738.09"/>
  </r>
  <r>
    <x v="0"/>
    <x v="6"/>
    <s v="ELNM"/>
    <x v="20"/>
    <x v="232"/>
    <s v="Pallasca"/>
    <s v="4"/>
    <s v="R"/>
    <s v="Inteconectado"/>
    <s v="PL1124"/>
    <s v="BT5B-R"/>
    <s v="De 0 a 30 kWh "/>
    <n v="5395"/>
    <n v="59517"/>
    <n v="38334.050000000003"/>
    <n v="-18372.55"/>
  </r>
  <r>
    <x v="0"/>
    <x v="6"/>
    <s v="ELNM"/>
    <x v="20"/>
    <x v="232"/>
    <s v="Pallasca"/>
    <s v="4"/>
    <s v="R"/>
    <s v="Inteconectado"/>
    <s v="PL1124"/>
    <s v="BT5B-R"/>
    <s v="De 30 a 100kWh"/>
    <n v="1974"/>
    <n v="103059"/>
    <n v="52648.88"/>
    <n v="-18279.240000000002"/>
  </r>
  <r>
    <x v="0"/>
    <x v="6"/>
    <s v="ELNM"/>
    <x v="20"/>
    <x v="232"/>
    <s v="Pallasca"/>
    <s v="4"/>
    <s v="R"/>
    <s v="Inteconectado"/>
    <s v="PL1124"/>
    <s v="BT5B-R"/>
    <s v="Mayor a 100kWh"/>
    <n v="324"/>
    <n v="68266"/>
    <n v="44518.67"/>
    <n v="1172.3900000000001"/>
  </r>
  <r>
    <x v="0"/>
    <x v="6"/>
    <s v="ELNM"/>
    <x v="20"/>
    <x v="233"/>
    <s v="Otuzco-Motil-Florida"/>
    <s v="4"/>
    <s v="R"/>
    <s v="Inteconectado"/>
    <s v="PL1168"/>
    <s v="BT5B-R"/>
    <s v="De 0 a 30 kWh "/>
    <n v="5035"/>
    <n v="59161.33"/>
    <n v="37058.17"/>
    <n v="-18423.400000000001"/>
  </r>
  <r>
    <x v="0"/>
    <x v="6"/>
    <s v="ELNM"/>
    <x v="20"/>
    <x v="233"/>
    <s v="Otuzco-Motil-Florida"/>
    <s v="4"/>
    <s v="R"/>
    <s v="Inteconectado"/>
    <s v="PL1168"/>
    <s v="BT5B-R"/>
    <s v="De 30 a 100kWh"/>
    <n v="2238"/>
    <n v="120683"/>
    <n v="62535.32"/>
    <n v="-20925.3"/>
  </r>
  <r>
    <x v="0"/>
    <x v="6"/>
    <s v="ELNM"/>
    <x v="20"/>
    <x v="233"/>
    <s v="Otuzco-Motil-Florida"/>
    <s v="4"/>
    <s v="R"/>
    <s v="Inteconectado"/>
    <s v="PL1168"/>
    <s v="BT5B-R"/>
    <s v="Mayor a 100kWh"/>
    <n v="492"/>
    <n v="93669"/>
    <n v="61789.8"/>
    <n v="1622.88"/>
  </r>
  <r>
    <x v="0"/>
    <x v="6"/>
    <s v="ELNM"/>
    <x v="20"/>
    <x v="234"/>
    <s v="Cajabamba"/>
    <s v="3"/>
    <s v="U"/>
    <s v="Inteconectado"/>
    <s v="PL1230"/>
    <s v="BT5B-R"/>
    <s v="De 0 a 30 kWh "/>
    <n v="1788"/>
    <n v="24975"/>
    <n v="16187.95"/>
    <n v="-3523.91"/>
  </r>
  <r>
    <x v="0"/>
    <x v="6"/>
    <s v="ELNM"/>
    <x v="20"/>
    <x v="234"/>
    <s v="Cajabamba"/>
    <s v="3"/>
    <s v="U"/>
    <s v="Inteconectado"/>
    <s v="PL1230"/>
    <s v="BT5B-R"/>
    <s v="De 30 a 100kWh"/>
    <n v="1694"/>
    <n v="99972.3"/>
    <n v="54579.61"/>
    <n v="-7182.56"/>
  </r>
  <r>
    <x v="0"/>
    <x v="6"/>
    <s v="ELNM"/>
    <x v="20"/>
    <x v="234"/>
    <s v="Cajabamba"/>
    <s v="3"/>
    <s v="U"/>
    <s v="Inteconectado"/>
    <s v="PL1230"/>
    <s v="BT5B-R"/>
    <s v="Mayor a 100kWh"/>
    <n v="585"/>
    <n v="111472"/>
    <n v="66504.149999999994"/>
    <n v="1741.37"/>
  </r>
  <r>
    <x v="0"/>
    <x v="6"/>
    <s v="ELNM"/>
    <x v="20"/>
    <x v="235"/>
    <s v="Nepeña"/>
    <s v="3"/>
    <s v="U"/>
    <s v="Inteconectado"/>
    <s v="PL2119"/>
    <s v="BT5B-R"/>
    <s v="De 0 a 30 kWh "/>
    <n v="1879"/>
    <n v="16998.2"/>
    <n v="13110.66"/>
    <n v="-2403.62"/>
  </r>
  <r>
    <x v="0"/>
    <x v="6"/>
    <s v="ELNM"/>
    <x v="20"/>
    <x v="235"/>
    <s v="Nepeña"/>
    <s v="3"/>
    <s v="U"/>
    <s v="Inteconectado"/>
    <s v="PL2119"/>
    <s v="BT5B-R"/>
    <s v="De 30 a 100kWh"/>
    <n v="2234"/>
    <n v="140331.29999999999"/>
    <n v="76846.75"/>
    <n v="-9544.32"/>
  </r>
  <r>
    <x v="0"/>
    <x v="6"/>
    <s v="ELNM"/>
    <x v="20"/>
    <x v="235"/>
    <s v="Nepeña"/>
    <s v="3"/>
    <s v="U"/>
    <s v="Inteconectado"/>
    <s v="PL2119"/>
    <s v="BT5B-R"/>
    <s v="Mayor a 100kWh"/>
    <n v="957"/>
    <n v="154531.4"/>
    <n v="92848.74"/>
    <n v="2441.0300000000002"/>
  </r>
  <r>
    <x v="0"/>
    <x v="6"/>
    <s v="ELNM"/>
    <x v="20"/>
    <x v="236"/>
    <s v="Sihuas"/>
    <s v="6"/>
    <s v="R"/>
    <s v="Inteconectado"/>
    <s v="PL2124"/>
    <s v="BT5B-R"/>
    <s v="De 0 a 30 kWh "/>
    <n v="4405"/>
    <n v="44119.44"/>
    <n v="32875.85"/>
    <n v="-15211.8"/>
  </r>
  <r>
    <x v="0"/>
    <x v="6"/>
    <s v="ELNM"/>
    <x v="20"/>
    <x v="236"/>
    <s v="Sihuas"/>
    <s v="6"/>
    <s v="R"/>
    <s v="Inteconectado"/>
    <s v="PL2124"/>
    <s v="BT5B-R"/>
    <s v="De 30 a 100kWh"/>
    <n v="1011"/>
    <n v="52142.39"/>
    <n v="29564.49"/>
    <n v="-10454.31"/>
  </r>
  <r>
    <x v="0"/>
    <x v="6"/>
    <s v="ELNM"/>
    <x v="20"/>
    <x v="236"/>
    <s v="Sihuas"/>
    <s v="6"/>
    <s v="R"/>
    <s v="Inteconectado"/>
    <s v="PL2124"/>
    <s v="BT5B-R"/>
    <s v="Mayor a 100kWh"/>
    <n v="174"/>
    <n v="30695.65"/>
    <n v="22461.66"/>
    <n v="590.1"/>
  </r>
  <r>
    <x v="0"/>
    <x v="6"/>
    <s v="ELNM"/>
    <x v="20"/>
    <x v="237"/>
    <s v="Huamachuco"/>
    <s v="2"/>
    <s v="U"/>
    <s v="Inteconectado"/>
    <s v="PL2230"/>
    <s v="BT5B-R"/>
    <s v="De 0 a 30 kWh "/>
    <n v="2523"/>
    <n v="37138.699999999997"/>
    <n v="23004.57"/>
    <n v="-5110.71"/>
  </r>
  <r>
    <x v="0"/>
    <x v="6"/>
    <s v="ELNM"/>
    <x v="20"/>
    <x v="237"/>
    <s v="Huamachuco"/>
    <s v="2"/>
    <s v="U"/>
    <s v="Inteconectado"/>
    <s v="PL2230"/>
    <s v="BT5B-R"/>
    <s v="De 30 a 100kWh"/>
    <n v="2769"/>
    <n v="163586.6"/>
    <n v="86963.3"/>
    <n v="-11544.59"/>
  </r>
  <r>
    <x v="0"/>
    <x v="6"/>
    <s v="ELNM"/>
    <x v="20"/>
    <x v="237"/>
    <s v="Huamachuco"/>
    <s v="2"/>
    <s v="U"/>
    <s v="Inteconectado"/>
    <s v="PL2230"/>
    <s v="BT5B-R"/>
    <s v="Mayor a 100kWh"/>
    <n v="1166"/>
    <n v="229890.8"/>
    <n v="133618.43"/>
    <n v="3518.25"/>
  </r>
  <r>
    <x v="0"/>
    <x v="6"/>
    <s v="ELNM"/>
    <x v="20"/>
    <x v="238"/>
    <s v="Santa"/>
    <s v="2"/>
    <s v="U"/>
    <s v="Inteconectado"/>
    <s v="PL3119"/>
    <s v="BT5B-R"/>
    <s v="De 0 a 30 kWh "/>
    <n v="875"/>
    <n v="12130.4"/>
    <n v="7678.25"/>
    <n v="-1673.03"/>
  </r>
  <r>
    <x v="0"/>
    <x v="6"/>
    <s v="ELNM"/>
    <x v="20"/>
    <x v="238"/>
    <s v="Santa"/>
    <s v="2"/>
    <s v="U"/>
    <s v="Inteconectado"/>
    <s v="PL3119"/>
    <s v="BT5B-R"/>
    <s v="De 30 a 100kWh"/>
    <n v="1624"/>
    <n v="103930.7"/>
    <n v="55544.87"/>
    <n v="-6723.36"/>
  </r>
  <r>
    <x v="0"/>
    <x v="6"/>
    <s v="ELNM"/>
    <x v="20"/>
    <x v="238"/>
    <s v="Santa"/>
    <s v="2"/>
    <s v="U"/>
    <s v="Inteconectado"/>
    <s v="PL3119"/>
    <s v="BT5B-R"/>
    <s v="Mayor a 100kWh"/>
    <n v="919"/>
    <n v="151503.4"/>
    <n v="88694.09"/>
    <n v="2330.7800000000002"/>
  </r>
  <r>
    <x v="0"/>
    <x v="6"/>
    <s v="ELNM"/>
    <x v="20"/>
    <x v="239"/>
    <s v="Paiján-Malabrigo"/>
    <s v="2"/>
    <s v="U"/>
    <s v="Inteconectado"/>
    <s v="PL3122"/>
    <s v="BT5B-R"/>
    <s v="De 0 a 30 kWh "/>
    <n v="4177"/>
    <n v="51532.9"/>
    <n v="34052.57"/>
    <n v="-7116.26"/>
  </r>
  <r>
    <x v="0"/>
    <x v="6"/>
    <s v="ELNM"/>
    <x v="20"/>
    <x v="239"/>
    <s v="Paiján-Malabrigo"/>
    <s v="2"/>
    <s v="U"/>
    <s v="Inteconectado"/>
    <s v="PL3122"/>
    <s v="BT5B-R"/>
    <s v="De 30 a 100kWh"/>
    <n v="6389"/>
    <n v="396152.6"/>
    <n v="211822.7"/>
    <n v="-26514.35"/>
  </r>
  <r>
    <x v="0"/>
    <x v="6"/>
    <s v="ELNM"/>
    <x v="20"/>
    <x v="239"/>
    <s v="Paiján-Malabrigo"/>
    <s v="2"/>
    <s v="U"/>
    <s v="Inteconectado"/>
    <s v="PL3122"/>
    <s v="BT5B-R"/>
    <s v="Mayor a 100kWh"/>
    <n v="2751"/>
    <n v="464325.4"/>
    <n v="272041.43"/>
    <n v="7137.79"/>
  </r>
  <r>
    <x v="0"/>
    <x v="6"/>
    <s v="ELNM"/>
    <x v="20"/>
    <x v="240"/>
    <s v="Santa Rural"/>
    <s v="4"/>
    <s v="R"/>
    <s v="Inteconectado"/>
    <s v="PL4119"/>
    <s v="BT5B-R"/>
    <s v="De 0 a 30 kWh "/>
    <n v="2315"/>
    <n v="29446.3"/>
    <n v="17723.87"/>
    <n v="-9158.3700000000008"/>
  </r>
  <r>
    <x v="0"/>
    <x v="6"/>
    <s v="ELNM"/>
    <x v="20"/>
    <x v="240"/>
    <s v="Santa Rural"/>
    <s v="4"/>
    <s v="R"/>
    <s v="Inteconectado"/>
    <s v="PL4119"/>
    <s v="BT5B-R"/>
    <s v="De 30 a 100kWh"/>
    <n v="3880"/>
    <n v="243123.8"/>
    <n v="128604.19"/>
    <n v="-36974.79"/>
  </r>
  <r>
    <x v="0"/>
    <x v="6"/>
    <s v="ELNM"/>
    <x v="20"/>
    <x v="240"/>
    <s v="Santa Rural"/>
    <s v="4"/>
    <s v="R"/>
    <s v="Inteconectado"/>
    <s v="PL4119"/>
    <s v="BT5B-R"/>
    <s v="Mayor a 100kWh"/>
    <n v="1419"/>
    <n v="229973.5"/>
    <n v="152299.47"/>
    <n v="4005.33"/>
  </r>
  <r>
    <x v="0"/>
    <x v="6"/>
    <s v="ELNM"/>
    <x v="20"/>
    <x v="241"/>
    <s v="Quiruvilca"/>
    <s v="3"/>
    <s v="U"/>
    <s v="Inteconectado"/>
    <s v="PL4122"/>
    <s v="BT5B-R"/>
    <s v="De 0 a 30 kWh "/>
    <n v="627"/>
    <n v="8019.9"/>
    <n v="5375.96"/>
    <n v="-1135.49"/>
  </r>
  <r>
    <x v="0"/>
    <x v="6"/>
    <s v="ELNM"/>
    <x v="20"/>
    <x v="241"/>
    <s v="Quiruvilca"/>
    <s v="3"/>
    <s v="U"/>
    <s v="Inteconectado"/>
    <s v="PL4122"/>
    <s v="BT5B-R"/>
    <s v="De 30 a 100kWh"/>
    <n v="462"/>
    <n v="24194"/>
    <n v="13195.48"/>
    <n v="-1963.5"/>
  </r>
  <r>
    <x v="0"/>
    <x v="6"/>
    <s v="ELNM"/>
    <x v="20"/>
    <x v="241"/>
    <s v="Quiruvilca"/>
    <s v="3"/>
    <s v="U"/>
    <s v="Inteconectado"/>
    <s v="PL4122"/>
    <s v="BT5B-R"/>
    <s v="Mayor a 100kWh"/>
    <n v="46"/>
    <n v="7833"/>
    <n v="4705.34"/>
    <n v="123.55"/>
  </r>
  <r>
    <x v="0"/>
    <x v="6"/>
    <s v="ELNM"/>
    <x v="20"/>
    <x v="242"/>
    <s v="La Arenita"/>
    <s v="SER"/>
    <s v="R"/>
    <s v="Inteconectado"/>
    <s v="PR0122"/>
    <s v="BT5B-R"/>
    <s v="De 0 a 30 kWh "/>
    <n v="18389"/>
    <n v="149386.26"/>
    <n v="157917.31"/>
    <n v="-60639.5"/>
  </r>
  <r>
    <x v="0"/>
    <x v="6"/>
    <s v="ELNM"/>
    <x v="20"/>
    <x v="242"/>
    <s v="La Arenita"/>
    <s v="SER"/>
    <s v="R"/>
    <s v="Inteconectado"/>
    <s v="PR0122"/>
    <s v="BT5B-R"/>
    <s v="De 30 a 100kWh"/>
    <n v="3491"/>
    <n v="191157.9"/>
    <n v="130845.28"/>
    <n v="-42790.5"/>
  </r>
  <r>
    <x v="0"/>
    <x v="6"/>
    <s v="ELNM"/>
    <x v="20"/>
    <x v="242"/>
    <s v="La Arenita"/>
    <s v="SER"/>
    <s v="R"/>
    <s v="Inteconectado"/>
    <s v="PR0122"/>
    <s v="BT5B-R"/>
    <s v="Mayor a 100kWh"/>
    <n v="475"/>
    <n v="90512.4"/>
    <n v="78039.48"/>
    <n v="2048.7800000000002"/>
  </r>
  <r>
    <x v="0"/>
    <x v="6"/>
    <s v="ELNM"/>
    <x v="20"/>
    <x v="243"/>
    <s v="Aija-Cotaparaco III Etapa"/>
    <s v="SER"/>
    <s v="R"/>
    <s v="Inteconectado"/>
    <s v="PR0125"/>
    <s v="BT5B-R"/>
    <s v="De 0 a 30 kWh "/>
    <n v="31815"/>
    <n v="254020.69"/>
    <n v="270754.40999999997"/>
    <n v="-102424.86"/>
  </r>
  <r>
    <x v="0"/>
    <x v="6"/>
    <s v="ELNM"/>
    <x v="20"/>
    <x v="243"/>
    <s v="Aija-Cotaparaco III Etapa"/>
    <s v="SER"/>
    <s v="R"/>
    <s v="Inteconectado"/>
    <s v="PR0125"/>
    <s v="BT5B-R"/>
    <s v="De 30 a 100kWh"/>
    <n v="3418"/>
    <n v="167613.37"/>
    <n v="111922.24000000001"/>
    <n v="-41358.160000000003"/>
  </r>
  <r>
    <x v="0"/>
    <x v="6"/>
    <s v="ELNM"/>
    <x v="20"/>
    <x v="243"/>
    <s v="Aija-Cotaparaco III Etapa"/>
    <s v="SER"/>
    <s v="R"/>
    <s v="Inteconectado"/>
    <s v="PR0125"/>
    <s v="BT5B-R"/>
    <s v="Mayor a 100kWh"/>
    <n v="348"/>
    <n v="59779.9"/>
    <n v="51405.279999999999"/>
    <n v="1351.92"/>
  </r>
  <r>
    <x v="0"/>
    <x v="6"/>
    <s v="ELNM"/>
    <x v="20"/>
    <x v="244"/>
    <s v="SER CAJAMARCA"/>
    <s v="SER"/>
    <s v="R"/>
    <s v="Inteconectado"/>
    <s v="PR0118"/>
    <s v="BT5B-R"/>
    <s v="De 0 a 30 kWh "/>
    <n v="12160"/>
    <n v="104069.1"/>
    <n v="106421.38"/>
    <n v="-42094.98"/>
  </r>
  <r>
    <x v="0"/>
    <x v="6"/>
    <s v="ELNM"/>
    <x v="20"/>
    <x v="244"/>
    <s v="SER CAJAMARCA"/>
    <s v="SER"/>
    <s v="R"/>
    <s v="Inteconectado"/>
    <s v="PR0118"/>
    <s v="BT5B-R"/>
    <s v="De 30 a 100kWh"/>
    <n v="2785"/>
    <n v="144802"/>
    <n v="97866.8"/>
    <n v="-34012.519999999997"/>
  </r>
  <r>
    <x v="0"/>
    <x v="6"/>
    <s v="ELNM"/>
    <x v="20"/>
    <x v="244"/>
    <s v="SER CAJAMARCA"/>
    <s v="SER"/>
    <s v="R"/>
    <s v="Inteconectado"/>
    <s v="PR0118"/>
    <s v="BT5B-R"/>
    <s v="Mayor a 100kWh"/>
    <n v="261"/>
    <n v="46952"/>
    <n v="40424.959999999999"/>
    <n v="1060.03"/>
  </r>
  <r>
    <x v="0"/>
    <x v="6"/>
    <s v="ELNM"/>
    <x v="20"/>
    <x v="245"/>
    <s v="SER CHIMBOTE"/>
    <s v="SER"/>
    <s v="R"/>
    <s v="Inteconectado"/>
    <s v="PR0119"/>
    <s v="BT5B-R"/>
    <s v="De 0 a 30 kWh "/>
    <n v="7485"/>
    <n v="60221.599999999999"/>
    <n v="64019.09"/>
    <n v="-24423.439999999999"/>
  </r>
  <r>
    <x v="0"/>
    <x v="6"/>
    <s v="ELNM"/>
    <x v="20"/>
    <x v="245"/>
    <s v="SER CHIMBOTE"/>
    <s v="SER"/>
    <s v="R"/>
    <s v="Inteconectado"/>
    <s v="PR0119"/>
    <s v="BT5B-R"/>
    <s v="De 30 a 100kWh"/>
    <n v="2714"/>
    <n v="151153"/>
    <n v="103941.13"/>
    <n v="-33002.239999999998"/>
  </r>
  <r>
    <x v="0"/>
    <x v="6"/>
    <s v="ELNM"/>
    <x v="20"/>
    <x v="245"/>
    <s v="SER CHIMBOTE"/>
    <s v="SER"/>
    <s v="R"/>
    <s v="Inteconectado"/>
    <s v="PR0119"/>
    <s v="BT5B-R"/>
    <s v="Mayor a 100kWh"/>
    <n v="408"/>
    <n v="62717"/>
    <n v="54452.33"/>
    <n v="1430.67"/>
  </r>
  <r>
    <x v="0"/>
    <x v="6"/>
    <s v="ELNM"/>
    <x v="20"/>
    <x v="246"/>
    <s v="SER HUAYMEY"/>
    <s v="SER"/>
    <s v="R"/>
    <s v="Inteconectado"/>
    <s v="PR0121"/>
    <s v="BT5B-R"/>
    <s v="De 0 a 30 kWh "/>
    <n v="1397"/>
    <n v="12058"/>
    <n v="12301.38"/>
    <n v="-4911.25"/>
  </r>
  <r>
    <x v="0"/>
    <x v="6"/>
    <s v="ELNM"/>
    <x v="20"/>
    <x v="246"/>
    <s v="SER HUAYMEY"/>
    <s v="SER"/>
    <s v="R"/>
    <s v="Inteconectado"/>
    <s v="PR0121"/>
    <s v="BT5B-R"/>
    <s v="De 30 a 100kWh"/>
    <n v="647"/>
    <n v="35375"/>
    <n v="24334.02"/>
    <n v="-7906.34"/>
  </r>
  <r>
    <x v="0"/>
    <x v="6"/>
    <s v="ELNM"/>
    <x v="20"/>
    <x v="246"/>
    <s v="SER HUAYMEY"/>
    <s v="SER"/>
    <s v="R"/>
    <s v="Inteconectado"/>
    <s v="PR0121"/>
    <s v="BT5B-R"/>
    <s v="Mayor a 100kWh"/>
    <n v="103"/>
    <n v="15967"/>
    <n v="13917.34"/>
    <n v="365.67"/>
  </r>
  <r>
    <x v="0"/>
    <x v="6"/>
    <s v="ELNM"/>
    <x v="20"/>
    <x v="247"/>
    <s v="Sistema Electrico Rural Cajamarca Norte"/>
    <s v="SER"/>
    <s v="R"/>
    <s v="Inteconectado"/>
    <s v="PR1188"/>
    <s v="BT5B-R"/>
    <s v="De 0 a 30 kWh "/>
    <n v="24711"/>
    <n v="166328.98000000001"/>
    <n v="197996.05"/>
    <n v="-67274.86"/>
  </r>
  <r>
    <x v="0"/>
    <x v="6"/>
    <s v="ELNM"/>
    <x v="20"/>
    <x v="247"/>
    <s v="Sistema Electrico Rural Cajamarca Norte"/>
    <s v="SER"/>
    <s v="R"/>
    <s v="Inteconectado"/>
    <s v="PR1188"/>
    <s v="BT5B-R"/>
    <s v="De 30 a 100kWh"/>
    <n v="1885"/>
    <n v="93982.1"/>
    <n v="63139.44"/>
    <n v="-22865.05"/>
  </r>
  <r>
    <x v="0"/>
    <x v="6"/>
    <s v="ELNM"/>
    <x v="20"/>
    <x v="247"/>
    <s v="Sistema Electrico Rural Cajamarca Norte"/>
    <s v="SER"/>
    <s v="R"/>
    <s v="Inteconectado"/>
    <s v="PR1188"/>
    <s v="BT5B-R"/>
    <s v="Mayor a 100kWh"/>
    <n v="239"/>
    <n v="50951.9"/>
    <n v="43628.65"/>
    <n v="1144.2"/>
  </r>
  <r>
    <x v="0"/>
    <x v="6"/>
    <s v="ELNO"/>
    <x v="21"/>
    <x v="248"/>
    <s v="Sistema Electrico Rural La Nina"/>
    <s v="SER"/>
    <s v="R"/>
    <s v="Inteconectado"/>
    <s v="PR0083"/>
    <s v="BT5B-R"/>
    <s v="De 0 a 30 kWh "/>
    <n v="34"/>
    <n v="399"/>
    <n v="228.19"/>
    <n v="-109.19"/>
  </r>
  <r>
    <x v="0"/>
    <x v="6"/>
    <s v="ELNO"/>
    <x v="21"/>
    <x v="248"/>
    <s v="Sistema Electrico Rural La Nina"/>
    <s v="SER"/>
    <s v="R"/>
    <s v="Inteconectado"/>
    <s v="PR0083"/>
    <s v="BT5B-R"/>
    <s v="De 30 a 100kWh"/>
    <n v="22"/>
    <n v="1256"/>
    <n v="583.87"/>
    <n v="-180.62"/>
  </r>
  <r>
    <x v="0"/>
    <x v="6"/>
    <s v="ELNO"/>
    <x v="21"/>
    <x v="248"/>
    <s v="Sistema Electrico Rural La Nina"/>
    <s v="SER"/>
    <s v="R"/>
    <s v="Inteconectado"/>
    <s v="PR0083"/>
    <s v="BT5B-R"/>
    <s v="Mayor a 100kWh"/>
    <n v="8"/>
    <n v="3942"/>
    <n v="2244.91"/>
    <n v="59.06"/>
  </r>
  <r>
    <x v="0"/>
    <x v="6"/>
    <s v="ELNO"/>
    <x v="21"/>
    <x v="249"/>
    <s v="Piura"/>
    <s v="2"/>
    <s v="U"/>
    <s v="Inteconectado"/>
    <s v="PL0081"/>
    <s v="BT5B-R"/>
    <s v="De 0 a 30 kWh "/>
    <n v="20472"/>
    <n v="256445.72"/>
    <n v="167532.06"/>
    <n v="-35137.83"/>
  </r>
  <r>
    <x v="0"/>
    <x v="6"/>
    <s v="ELNO"/>
    <x v="21"/>
    <x v="249"/>
    <s v="Piura"/>
    <s v="2"/>
    <s v="U"/>
    <s v="Inteconectado"/>
    <s v="PL0081"/>
    <s v="BT5B-R"/>
    <s v="De 30 a 100kWh"/>
    <n v="40301"/>
    <n v="2775954.1"/>
    <n v="1465858.61"/>
    <n v="-176536.18"/>
  </r>
  <r>
    <x v="0"/>
    <x v="6"/>
    <s v="ELNO"/>
    <x v="21"/>
    <x v="249"/>
    <s v="Piura"/>
    <s v="2"/>
    <s v="U"/>
    <s v="Inteconectado"/>
    <s v="PL0081"/>
    <s v="BT5B-R"/>
    <s v="Mayor a 100kWh"/>
    <n v="35900"/>
    <n v="7536448.3499999996"/>
    <n v="4349002.59"/>
    <n v="114298.46"/>
  </r>
  <r>
    <x v="0"/>
    <x v="6"/>
    <s v="ELNO"/>
    <x v="21"/>
    <x v="250"/>
    <s v="Talara"/>
    <s v="2"/>
    <s v="U"/>
    <s v="Inteconectado"/>
    <s v="PL0083"/>
    <s v="BT5B-R"/>
    <s v="De 0 a 30 kWh "/>
    <n v="5109"/>
    <n v="66570.100000000006"/>
    <n v="42846.42"/>
    <n v="-9111.44"/>
  </r>
  <r>
    <x v="0"/>
    <x v="6"/>
    <s v="ELNO"/>
    <x v="21"/>
    <x v="250"/>
    <s v="Talara"/>
    <s v="2"/>
    <s v="U"/>
    <s v="Inteconectado"/>
    <s v="PL0083"/>
    <s v="BT5B-R"/>
    <s v="De 30 a 100kWh"/>
    <n v="12409"/>
    <n v="799777.5"/>
    <n v="424306.64"/>
    <n v="-50901.5"/>
  </r>
  <r>
    <x v="0"/>
    <x v="6"/>
    <s v="ELNO"/>
    <x v="21"/>
    <x v="250"/>
    <s v="Talara"/>
    <s v="2"/>
    <s v="U"/>
    <s v="Inteconectado"/>
    <s v="PL0083"/>
    <s v="BT5B-R"/>
    <s v="Mayor a 100kWh"/>
    <n v="7675"/>
    <n v="1353275.6"/>
    <n v="784216.81"/>
    <n v="20618.8"/>
  </r>
  <r>
    <x v="0"/>
    <x v="6"/>
    <s v="ELNO"/>
    <x v="21"/>
    <x v="251"/>
    <s v="Tumbes"/>
    <s v="2"/>
    <s v="U"/>
    <s v="Inteconectado"/>
    <s v="PL0084"/>
    <s v="BT5B-R"/>
    <s v="De 0 a 30 kWh "/>
    <n v="4785"/>
    <n v="56268"/>
    <n v="37649.96"/>
    <n v="-7710.48"/>
  </r>
  <r>
    <x v="0"/>
    <x v="6"/>
    <s v="ELNO"/>
    <x v="21"/>
    <x v="251"/>
    <s v="Tumbes"/>
    <s v="2"/>
    <s v="U"/>
    <s v="Inteconectado"/>
    <s v="PL0084"/>
    <s v="BT5B-R"/>
    <s v="De 30 a 100kWh"/>
    <n v="8619"/>
    <n v="575153"/>
    <n v="303913.89"/>
    <n v="-37196.04"/>
  </r>
  <r>
    <x v="0"/>
    <x v="6"/>
    <s v="ELNO"/>
    <x v="21"/>
    <x v="251"/>
    <s v="Tumbes"/>
    <s v="2"/>
    <s v="U"/>
    <s v="Inteconectado"/>
    <s v="PL0084"/>
    <s v="BT5B-R"/>
    <s v="Mayor a 100kWh"/>
    <n v="5814"/>
    <n v="1105876"/>
    <n v="639863.43999999994"/>
    <n v="16813.62"/>
  </r>
  <r>
    <x v="0"/>
    <x v="6"/>
    <s v="ELNO"/>
    <x v="21"/>
    <x v="252"/>
    <s v="Bajo Piura"/>
    <s v="3"/>
    <s v="U"/>
    <s v="Inteconectado"/>
    <s v="PL0085"/>
    <s v="BT5B-R"/>
    <s v="De 0 a 30 kWh "/>
    <n v="10222"/>
    <n v="131564"/>
    <n v="86121.54"/>
    <n v="-18012.75"/>
  </r>
  <r>
    <x v="0"/>
    <x v="6"/>
    <s v="ELNO"/>
    <x v="21"/>
    <x v="252"/>
    <s v="Bajo Piura"/>
    <s v="3"/>
    <s v="U"/>
    <s v="Inteconectado"/>
    <s v="PL0085"/>
    <s v="BT5B-R"/>
    <s v="De 30 a 100kWh"/>
    <n v="10538"/>
    <n v="628900"/>
    <n v="333309.93"/>
    <n v="-44018.07"/>
  </r>
  <r>
    <x v="0"/>
    <x v="6"/>
    <s v="ELNO"/>
    <x v="21"/>
    <x v="252"/>
    <s v="Bajo Piura"/>
    <s v="3"/>
    <s v="U"/>
    <s v="Inteconectado"/>
    <s v="PL0085"/>
    <s v="BT5B-R"/>
    <s v="Mayor a 100kWh"/>
    <n v="2891"/>
    <n v="554907.6"/>
    <n v="321278.23"/>
    <n v="8438.5400000000009"/>
  </r>
  <r>
    <x v="0"/>
    <x v="6"/>
    <s v="ELNO"/>
    <x v="21"/>
    <x v="253"/>
    <s v="Chulucanas"/>
    <s v="4"/>
    <s v="R"/>
    <s v="Inteconectado"/>
    <s v="PL0086"/>
    <s v="BT5B-R"/>
    <s v="De 0 a 30 kWh "/>
    <n v="17240"/>
    <n v="229555.20000000001"/>
    <n v="123168.37"/>
    <n v="-62828.37"/>
  </r>
  <r>
    <x v="0"/>
    <x v="6"/>
    <s v="ELNO"/>
    <x v="21"/>
    <x v="253"/>
    <s v="Chulucanas"/>
    <s v="4"/>
    <s v="R"/>
    <s v="Inteconectado"/>
    <s v="PL0086"/>
    <s v="BT5B-R"/>
    <s v="De 30 a 100kWh"/>
    <n v="16149"/>
    <n v="916153"/>
    <n v="425333.64"/>
    <n v="-132657.20000000001"/>
  </r>
  <r>
    <x v="0"/>
    <x v="6"/>
    <s v="ELNO"/>
    <x v="21"/>
    <x v="253"/>
    <s v="Chulucanas"/>
    <s v="4"/>
    <s v="R"/>
    <s v="Inteconectado"/>
    <s v="PL0086"/>
    <s v="BT5B-R"/>
    <s v="Mayor a 100kWh"/>
    <n v="2797"/>
    <n v="452283.3"/>
    <n v="264320.62"/>
    <n v="6945.01"/>
  </r>
  <r>
    <x v="0"/>
    <x v="6"/>
    <s v="ELNO"/>
    <x v="21"/>
    <x v="254"/>
    <s v="Tumbes Rural"/>
    <s v="4"/>
    <s v="R"/>
    <s v="Inteconectado"/>
    <s v="PL0165"/>
    <s v="BT5B-R"/>
    <s v="De 0 a 30 kWh "/>
    <n v="2183"/>
    <n v="28979"/>
    <n v="15572"/>
    <n v="-7931.5"/>
  </r>
  <r>
    <x v="0"/>
    <x v="6"/>
    <s v="ELNO"/>
    <x v="21"/>
    <x v="254"/>
    <s v="Tumbes Rural"/>
    <s v="4"/>
    <s v="R"/>
    <s v="Inteconectado"/>
    <s v="PL0165"/>
    <s v="BT5B-R"/>
    <s v="De 30 a 100kWh"/>
    <n v="3695"/>
    <n v="230746"/>
    <n v="107955.31"/>
    <n v="-31280.36"/>
  </r>
  <r>
    <x v="0"/>
    <x v="6"/>
    <s v="ELNO"/>
    <x v="21"/>
    <x v="254"/>
    <s v="Tumbes Rural"/>
    <s v="4"/>
    <s v="R"/>
    <s v="Inteconectado"/>
    <s v="PL0165"/>
    <s v="BT5B-R"/>
    <s v="Mayor a 100kWh"/>
    <n v="917"/>
    <n v="138889"/>
    <n v="81375.429999999993"/>
    <n v="2137.87"/>
  </r>
  <r>
    <x v="0"/>
    <x v="6"/>
    <s v="ELNO"/>
    <x v="21"/>
    <x v="255"/>
    <s v="Frontera"/>
    <s v="6"/>
    <s v="R"/>
    <s v="Inteconectado"/>
    <s v="PL0231"/>
    <s v="BT5B-R"/>
    <s v="De 0 a 30 kWh "/>
    <n v="1288"/>
    <n v="16402"/>
    <n v="8997.0499999999993"/>
    <n v="-4489.05"/>
  </r>
  <r>
    <x v="0"/>
    <x v="6"/>
    <s v="ELNO"/>
    <x v="21"/>
    <x v="255"/>
    <s v="Frontera"/>
    <s v="6"/>
    <s v="R"/>
    <s v="Inteconectado"/>
    <s v="PL0231"/>
    <s v="BT5B-R"/>
    <s v="De 30 a 100kWh"/>
    <n v="1147"/>
    <n v="65602"/>
    <n v="30505.79"/>
    <n v="-9416.8700000000008"/>
  </r>
  <r>
    <x v="0"/>
    <x v="6"/>
    <s v="ELNO"/>
    <x v="21"/>
    <x v="255"/>
    <s v="Frontera"/>
    <s v="6"/>
    <s v="R"/>
    <s v="Inteconectado"/>
    <s v="PL0231"/>
    <s v="BT5B-R"/>
    <s v="Mayor a 100kWh"/>
    <n v="206"/>
    <n v="30383"/>
    <n v="17820.91"/>
    <n v="468.13"/>
  </r>
  <r>
    <x v="0"/>
    <x v="6"/>
    <s v="ELNO"/>
    <x v="21"/>
    <x v="256"/>
    <s v="Máncora"/>
    <s v="2"/>
    <s v="U"/>
    <s v="Inteconectado"/>
    <s v="PL0232"/>
    <s v="BT5B-R"/>
    <s v="De 0 a 30 kWh "/>
    <n v="673"/>
    <n v="8382.36"/>
    <n v="5487.71"/>
    <n v="-1148.55"/>
  </r>
  <r>
    <x v="0"/>
    <x v="6"/>
    <s v="ELNO"/>
    <x v="21"/>
    <x v="256"/>
    <s v="Máncora"/>
    <s v="2"/>
    <s v="U"/>
    <s v="Inteconectado"/>
    <s v="PL0232"/>
    <s v="BT5B-R"/>
    <s v="De 30 a 100kWh"/>
    <n v="1389"/>
    <n v="89350.36"/>
    <n v="47435.24"/>
    <n v="-5708.79"/>
  </r>
  <r>
    <x v="0"/>
    <x v="6"/>
    <s v="ELNO"/>
    <x v="21"/>
    <x v="256"/>
    <s v="Máncora"/>
    <s v="2"/>
    <s v="U"/>
    <s v="Inteconectado"/>
    <s v="PL0232"/>
    <s v="BT5B-R"/>
    <s v="Mayor a 100kWh"/>
    <n v="890"/>
    <n v="210030.3"/>
    <n v="120855.91"/>
    <n v="3176.79"/>
  </r>
  <r>
    <x v="0"/>
    <x v="6"/>
    <s v="ELNO"/>
    <x v="21"/>
    <x v="257"/>
    <s v="Zarumilla Rural"/>
    <s v="4"/>
    <s v="R"/>
    <s v="Inteconectado"/>
    <s v="PL0259"/>
    <s v="BT5B-R"/>
    <s v="De 0 a 30 kWh "/>
    <n v="563"/>
    <n v="7337"/>
    <n v="3978.71"/>
    <n v="-2008.21"/>
  </r>
  <r>
    <x v="0"/>
    <x v="6"/>
    <s v="ELNO"/>
    <x v="21"/>
    <x v="257"/>
    <s v="Zarumilla Rural"/>
    <s v="4"/>
    <s v="R"/>
    <s v="Inteconectado"/>
    <s v="PL0259"/>
    <s v="BT5B-R"/>
    <s v="De 30 a 100kWh"/>
    <n v="1029"/>
    <n v="65872"/>
    <n v="30914.04"/>
    <n v="-8743.7199999999993"/>
  </r>
  <r>
    <x v="0"/>
    <x v="6"/>
    <s v="ELNO"/>
    <x v="21"/>
    <x v="257"/>
    <s v="Zarumilla Rural"/>
    <s v="4"/>
    <s v="R"/>
    <s v="Inteconectado"/>
    <s v="PL0259"/>
    <s v="BT5B-R"/>
    <s v="Mayor a 100kWh"/>
    <n v="236"/>
    <n v="34154"/>
    <n v="20048.68"/>
    <n v="526.72"/>
  </r>
  <r>
    <x v="0"/>
    <x v="6"/>
    <s v="ELNO"/>
    <x v="21"/>
    <x v="258"/>
    <s v="Santo Domingo-Chalaco I y II"/>
    <s v="SER"/>
    <s v="R"/>
    <s v="Inteconectado"/>
    <s v="PL0306"/>
    <s v="BT5B-R"/>
    <s v="De 0 a 30 kWh "/>
    <n v="19135"/>
    <n v="159377"/>
    <n v="110588.74"/>
    <n v="-43616.24"/>
  </r>
  <r>
    <x v="0"/>
    <x v="6"/>
    <s v="ELNO"/>
    <x v="21"/>
    <x v="258"/>
    <s v="Santo Domingo-Chalaco I y II"/>
    <s v="SER"/>
    <s v="R"/>
    <s v="Inteconectado"/>
    <s v="PL0306"/>
    <s v="BT5B-R"/>
    <s v="De 30 a 100kWh"/>
    <n v="2736"/>
    <n v="140568"/>
    <n v="64054.52"/>
    <n v="-22462.560000000001"/>
  </r>
  <r>
    <x v="0"/>
    <x v="6"/>
    <s v="ELNO"/>
    <x v="21"/>
    <x v="258"/>
    <s v="Santo Domingo-Chalaco I y II"/>
    <s v="SER"/>
    <s v="R"/>
    <s v="Inteconectado"/>
    <s v="PL0306"/>
    <s v="BT5B-R"/>
    <s v="Mayor a 100kWh"/>
    <n v="182"/>
    <n v="26226"/>
    <n v="15397.61"/>
    <n v="404.4"/>
  </r>
  <r>
    <x v="0"/>
    <x v="6"/>
    <s v="ELNO"/>
    <x v="21"/>
    <x v="259"/>
    <s v="Huancabamba-Huarmaca"/>
    <s v="SER"/>
    <s v="R"/>
    <s v="Inteconectado"/>
    <s v="PL0307"/>
    <s v="BT5B-R"/>
    <s v="De 0 a 30 kWh "/>
    <n v="21113"/>
    <n v="165830"/>
    <n v="119276.9"/>
    <n v="-45381.4"/>
  </r>
  <r>
    <x v="0"/>
    <x v="6"/>
    <s v="ELNO"/>
    <x v="21"/>
    <x v="259"/>
    <s v="Huancabamba-Huarmaca"/>
    <s v="SER"/>
    <s v="R"/>
    <s v="Inteconectado"/>
    <s v="PL0307"/>
    <s v="BT5B-R"/>
    <s v="De 30 a 100kWh"/>
    <n v="2101"/>
    <n v="105145"/>
    <n v="47656.36"/>
    <n v="-17249.21"/>
  </r>
  <r>
    <x v="0"/>
    <x v="6"/>
    <s v="ELNO"/>
    <x v="21"/>
    <x v="259"/>
    <s v="Huancabamba-Huarmaca"/>
    <s v="SER"/>
    <s v="R"/>
    <s v="Inteconectado"/>
    <s v="PL0307"/>
    <s v="BT5B-R"/>
    <s v="Mayor a 100kWh"/>
    <n v="172"/>
    <n v="27919"/>
    <n v="16313.52"/>
    <n v="428.6"/>
  </r>
  <r>
    <x v="0"/>
    <x v="6"/>
    <s v="ELNO"/>
    <x v="21"/>
    <x v="260"/>
    <s v="Catacaos"/>
    <s v="3"/>
    <s v="U"/>
    <s v="Inteconectado"/>
    <s v="PL1081"/>
    <s v="BT5B-R"/>
    <s v="De 0 a 30 kWh "/>
    <n v="8410"/>
    <n v="102504"/>
    <n v="68495.27"/>
    <n v="-14038.63"/>
  </r>
  <r>
    <x v="0"/>
    <x v="6"/>
    <s v="ELNO"/>
    <x v="21"/>
    <x v="260"/>
    <s v="Catacaos"/>
    <s v="3"/>
    <s v="U"/>
    <s v="Inteconectado"/>
    <s v="PL1081"/>
    <s v="BT5B-R"/>
    <s v="De 30 a 100kWh"/>
    <n v="7435"/>
    <n v="439480"/>
    <n v="233288.03"/>
    <n v="-30614.79"/>
  </r>
  <r>
    <x v="0"/>
    <x v="6"/>
    <s v="ELNO"/>
    <x v="21"/>
    <x v="260"/>
    <s v="Catacaos"/>
    <s v="3"/>
    <s v="U"/>
    <s v="Inteconectado"/>
    <s v="PL1081"/>
    <s v="BT5B-R"/>
    <s v="Mayor a 100kWh"/>
    <n v="2310"/>
    <n v="420206"/>
    <n v="243678.11"/>
    <n v="6399.5"/>
  </r>
  <r>
    <x v="0"/>
    <x v="6"/>
    <s v="ELNO"/>
    <x v="21"/>
    <x v="261"/>
    <s v="El Arenal"/>
    <s v="4"/>
    <s v="R"/>
    <s v="Inteconectado"/>
    <s v="PL1082"/>
    <s v="BT5B-R"/>
    <s v="De 0 a 30 kWh "/>
    <n v="5399"/>
    <n v="75710"/>
    <n v="39618.629999999997"/>
    <n v="-20722.13"/>
  </r>
  <r>
    <x v="0"/>
    <x v="6"/>
    <s v="ELNO"/>
    <x v="21"/>
    <x v="261"/>
    <s v="El Arenal"/>
    <s v="4"/>
    <s v="R"/>
    <s v="Inteconectado"/>
    <s v="PL1082"/>
    <s v="BT5B-R"/>
    <s v="De 30 a 100kWh"/>
    <n v="5737"/>
    <n v="319094"/>
    <n v="147639.03"/>
    <n v="-47100.77"/>
  </r>
  <r>
    <x v="0"/>
    <x v="6"/>
    <s v="ELNO"/>
    <x v="21"/>
    <x v="261"/>
    <s v="El Arenal"/>
    <s v="4"/>
    <s v="R"/>
    <s v="Inteconectado"/>
    <s v="PL1082"/>
    <s v="BT5B-R"/>
    <s v="Mayor a 100kWh"/>
    <n v="773"/>
    <n v="117681"/>
    <n v="68935.429999999993"/>
    <n v="1811.03"/>
  </r>
  <r>
    <x v="0"/>
    <x v="6"/>
    <s v="ELNO"/>
    <x v="21"/>
    <x v="262"/>
    <s v="Corrales"/>
    <s v="3"/>
    <s v="U"/>
    <s v="Inteconectado"/>
    <s v="PL1084"/>
    <s v="BT5B-R"/>
    <s v="De 0 a 30 kWh "/>
    <n v="1981"/>
    <n v="27975"/>
    <n v="17707.150000000001"/>
    <n v="-3830.59"/>
  </r>
  <r>
    <x v="0"/>
    <x v="6"/>
    <s v="ELNO"/>
    <x v="21"/>
    <x v="262"/>
    <s v="Corrales"/>
    <s v="3"/>
    <s v="U"/>
    <s v="Inteconectado"/>
    <s v="PL1084"/>
    <s v="BT5B-R"/>
    <s v="De 30 a 100kWh"/>
    <n v="3836"/>
    <n v="243262"/>
    <n v="129020.21"/>
    <n v="-16178.87"/>
  </r>
  <r>
    <x v="0"/>
    <x v="6"/>
    <s v="ELNO"/>
    <x v="21"/>
    <x v="262"/>
    <s v="Corrales"/>
    <s v="3"/>
    <s v="U"/>
    <s v="Inteconectado"/>
    <s v="PL1084"/>
    <s v="BT5B-R"/>
    <s v="Mayor a 100kWh"/>
    <n v="1293"/>
    <n v="222224"/>
    <n v="129098.02"/>
    <n v="3389.79"/>
  </r>
  <r>
    <x v="0"/>
    <x v="6"/>
    <s v="ELNO"/>
    <x v="21"/>
    <x v="263"/>
    <s v="Zorritos"/>
    <s v="3"/>
    <s v="U"/>
    <s v="Inteconectado"/>
    <s v="PL1165"/>
    <s v="BT5B-R"/>
    <s v="De 0 a 30 kWh "/>
    <n v="897"/>
    <n v="10833"/>
    <n v="7264.7"/>
    <n v="-1483.55"/>
  </r>
  <r>
    <x v="0"/>
    <x v="6"/>
    <s v="ELNO"/>
    <x v="21"/>
    <x v="263"/>
    <s v="Zorritos"/>
    <s v="3"/>
    <s v="U"/>
    <s v="Inteconectado"/>
    <s v="PL1165"/>
    <s v="BT5B-R"/>
    <s v="De 30 a 100kWh"/>
    <n v="1556"/>
    <n v="98980"/>
    <n v="52586.44"/>
    <n v="-6478.06"/>
  </r>
  <r>
    <x v="0"/>
    <x v="6"/>
    <s v="ELNO"/>
    <x v="21"/>
    <x v="263"/>
    <s v="Zorritos"/>
    <s v="3"/>
    <s v="U"/>
    <s v="Inteconectado"/>
    <s v="PL1165"/>
    <s v="BT5B-R"/>
    <s v="Mayor a 100kWh"/>
    <n v="753"/>
    <n v="150263"/>
    <n v="86902.399999999994"/>
    <n v="2282.64"/>
  </r>
  <r>
    <x v="0"/>
    <x v="6"/>
    <s v="ELNO"/>
    <x v="21"/>
    <x v="264"/>
    <s v="MANCORA II"/>
    <s v="2"/>
    <s v="U"/>
    <s v="Inteconectado"/>
    <s v="PL1232"/>
    <s v="BT5B-R"/>
    <s v="De 0 a 30 kWh "/>
    <n v="1641"/>
    <n v="18414"/>
    <n v="12549.59"/>
    <n v="-2523.3200000000002"/>
  </r>
  <r>
    <x v="0"/>
    <x v="6"/>
    <s v="ELNO"/>
    <x v="21"/>
    <x v="264"/>
    <s v="MANCORA II"/>
    <s v="2"/>
    <s v="U"/>
    <s v="Inteconectado"/>
    <s v="PL1232"/>
    <s v="BT5B-R"/>
    <s v="De 30 a 100kWh"/>
    <n v="3023"/>
    <n v="202023"/>
    <n v="106736.9"/>
    <n v="-13064.41"/>
  </r>
  <r>
    <x v="0"/>
    <x v="6"/>
    <s v="ELNO"/>
    <x v="21"/>
    <x v="264"/>
    <s v="MANCORA II"/>
    <s v="2"/>
    <s v="U"/>
    <s v="Inteconectado"/>
    <s v="PL1232"/>
    <s v="BT5B-R"/>
    <s v="Mayor a 100kWh"/>
    <n v="1536"/>
    <n v="317422"/>
    <n v="183247.05"/>
    <n v="4815.95"/>
  </r>
  <r>
    <x v="0"/>
    <x v="6"/>
    <s v="ELNO"/>
    <x v="21"/>
    <x v="265"/>
    <s v="Sullana"/>
    <s v="2"/>
    <s v="U"/>
    <s v="Inteconectado"/>
    <s v="PL2082"/>
    <s v="BT5B-R"/>
    <s v="De 0 a 30 kWh "/>
    <n v="12882"/>
    <n v="175220"/>
    <n v="111107.93"/>
    <n v="-24008.82"/>
  </r>
  <r>
    <x v="0"/>
    <x v="6"/>
    <s v="ELNO"/>
    <x v="21"/>
    <x v="265"/>
    <s v="Sullana"/>
    <s v="2"/>
    <s v="U"/>
    <s v="Inteconectado"/>
    <s v="PL2082"/>
    <s v="BT5B-R"/>
    <s v="De 30 a 100kWh"/>
    <n v="25093"/>
    <n v="1575897.2"/>
    <n v="835685.84"/>
    <n v="-103443.95"/>
  </r>
  <r>
    <x v="0"/>
    <x v="6"/>
    <s v="ELNO"/>
    <x v="21"/>
    <x v="265"/>
    <s v="Sullana"/>
    <s v="2"/>
    <s v="U"/>
    <s v="Inteconectado"/>
    <s v="PL2082"/>
    <s v="BT5B-R"/>
    <s v="Mayor a 100kWh"/>
    <n v="12951"/>
    <n v="2325062.6"/>
    <n v="1347558.14"/>
    <n v="35405.589999999997"/>
  </r>
  <r>
    <x v="0"/>
    <x v="6"/>
    <s v="ELNO"/>
    <x v="21"/>
    <x v="266"/>
    <s v="Zarumilla"/>
    <s v="2"/>
    <s v="U"/>
    <s v="Inteconectado"/>
    <s v="PL2084"/>
    <s v="BT5B-R"/>
    <s v="De 0 a 30 kWh "/>
    <n v="2535"/>
    <n v="29543"/>
    <n v="19836.599999999999"/>
    <n v="-4047.97"/>
  </r>
  <r>
    <x v="0"/>
    <x v="6"/>
    <s v="ELNO"/>
    <x v="21"/>
    <x v="266"/>
    <s v="Zarumilla"/>
    <s v="2"/>
    <s v="U"/>
    <s v="Inteconectado"/>
    <s v="PL2084"/>
    <s v="BT5B-R"/>
    <s v="De 30 a 100kWh"/>
    <n v="3961"/>
    <n v="251413"/>
    <n v="133133.64000000001"/>
    <n v="-16562.73"/>
  </r>
  <r>
    <x v="0"/>
    <x v="6"/>
    <s v="ELNO"/>
    <x v="21"/>
    <x v="266"/>
    <s v="Zarumilla"/>
    <s v="2"/>
    <s v="U"/>
    <s v="Inteconectado"/>
    <s v="PL2084"/>
    <s v="BT5B-R"/>
    <s v="Mayor a 100kWh"/>
    <n v="1995"/>
    <n v="386668"/>
    <n v="223609.04"/>
    <n v="5875.91"/>
  </r>
  <r>
    <x v="0"/>
    <x v="6"/>
    <s v="ELNO"/>
    <x v="21"/>
    <x v="267"/>
    <s v="Paita"/>
    <s v="2"/>
    <s v="U"/>
    <s v="Inteconectado"/>
    <s v="PL3082"/>
    <s v="BT5B-R"/>
    <s v="De 0 a 30 kWh "/>
    <n v="6138"/>
    <n v="76132.210000000006"/>
    <n v="49919.96"/>
    <n v="-10431.719999999999"/>
  </r>
  <r>
    <x v="0"/>
    <x v="6"/>
    <s v="ELNO"/>
    <x v="21"/>
    <x v="267"/>
    <s v="Paita"/>
    <s v="2"/>
    <s v="U"/>
    <s v="Inteconectado"/>
    <s v="PL3082"/>
    <s v="BT5B-R"/>
    <s v="De 30 a 100kWh"/>
    <n v="10033"/>
    <n v="649423.1"/>
    <n v="342325.05"/>
    <n v="-43750.06"/>
  </r>
  <r>
    <x v="0"/>
    <x v="6"/>
    <s v="ELNO"/>
    <x v="21"/>
    <x v="267"/>
    <s v="Paita"/>
    <s v="2"/>
    <s v="U"/>
    <s v="Inteconectado"/>
    <s v="PL3082"/>
    <s v="BT5B-R"/>
    <s v="Mayor a 100kWh"/>
    <n v="3741"/>
    <n v="672379.7"/>
    <n v="389684.11"/>
    <n v="10238.780000000001"/>
  </r>
  <r>
    <x v="0"/>
    <x v="6"/>
    <s v="ELNO"/>
    <x v="21"/>
    <x v="268"/>
    <s v="SER PIURA,CHULUCANAS Y SULLANA"/>
    <s v="SER"/>
    <s v="R"/>
    <s v="Inteconectado"/>
    <s v="PR0081"/>
    <s v="BT5B-R"/>
    <s v="De 0 a 30 kWh "/>
    <n v="41056"/>
    <n v="473581.27"/>
    <n v="273311.51"/>
    <n v="-129615.51"/>
  </r>
  <r>
    <x v="0"/>
    <x v="6"/>
    <s v="ELNO"/>
    <x v="21"/>
    <x v="268"/>
    <s v="SER PIURA,CHULUCANAS Y SULLANA"/>
    <s v="SER"/>
    <s v="R"/>
    <s v="Inteconectado"/>
    <s v="PR0081"/>
    <s v="BT5B-R"/>
    <s v="De 30 a 100kWh"/>
    <n v="19192"/>
    <n v="986990.86"/>
    <n v="449771.41"/>
    <n v="-157640.24"/>
  </r>
  <r>
    <x v="0"/>
    <x v="6"/>
    <s v="ELNO"/>
    <x v="21"/>
    <x v="268"/>
    <s v="SER PIURA,CHULUCANAS Y SULLANA"/>
    <s v="SER"/>
    <s v="R"/>
    <s v="Inteconectado"/>
    <s v="PR0081"/>
    <s v="BT5B-R"/>
    <s v="Mayor a 100kWh"/>
    <n v="1423"/>
    <n v="236466"/>
    <n v="138102.76999999999"/>
    <n v="3624.78"/>
  </r>
  <r>
    <x v="0"/>
    <x v="6"/>
    <s v="ELNO"/>
    <x v="21"/>
    <x v="269"/>
    <s v="SER TUMBES"/>
    <s v="SER"/>
    <s v="R"/>
    <s v="Inteconectado"/>
    <s v="PR0084"/>
    <s v="BT5B-R"/>
    <s v="De 0 a 30 kWh "/>
    <n v="658"/>
    <n v="7294"/>
    <n v="4299.2700000000004"/>
    <n v="-1996.27"/>
  </r>
  <r>
    <x v="0"/>
    <x v="6"/>
    <s v="ELNO"/>
    <x v="21"/>
    <x v="269"/>
    <s v="SER TUMBES"/>
    <s v="SER"/>
    <s v="R"/>
    <s v="Inteconectado"/>
    <s v="PR0084"/>
    <s v="BT5B-R"/>
    <s v="De 30 a 100kWh"/>
    <n v="573"/>
    <n v="33475"/>
    <n v="15410.7"/>
    <n v="-4917.8500000000004"/>
  </r>
  <r>
    <x v="0"/>
    <x v="6"/>
    <s v="ELNO"/>
    <x v="21"/>
    <x v="269"/>
    <s v="SER TUMBES"/>
    <s v="SER"/>
    <s v="R"/>
    <s v="Inteconectado"/>
    <s v="PR0084"/>
    <s v="BT5B-R"/>
    <s v="Mayor a 100kWh"/>
    <n v="78"/>
    <n v="17538"/>
    <n v="10139.9"/>
    <n v="266.55"/>
  </r>
  <r>
    <x v="0"/>
    <x v="6"/>
    <s v="ELOR"/>
    <x v="22"/>
    <x v="270"/>
    <s v="Caballococha"/>
    <s v="2"/>
    <s v="U"/>
    <s v="Aislado"/>
    <s v="PL0017"/>
    <s v="BT5B-R"/>
    <s v="De 0 a 30 kWh "/>
    <n v="611"/>
    <n v="7581"/>
    <n v="3987.33"/>
    <n v="-2074.83"/>
  </r>
  <r>
    <x v="0"/>
    <x v="6"/>
    <s v="ELOR"/>
    <x v="22"/>
    <x v="270"/>
    <s v="Caballococha"/>
    <s v="2"/>
    <s v="U"/>
    <s v="Aislado"/>
    <s v="PL0017"/>
    <s v="BT5B-R"/>
    <s v="De 30 a 100kWh"/>
    <n v="738"/>
    <n v="44243"/>
    <n v="20468.099999999999"/>
    <n v="-6059.07"/>
  </r>
  <r>
    <x v="0"/>
    <x v="6"/>
    <s v="ELOR"/>
    <x v="22"/>
    <x v="270"/>
    <s v="Caballococha"/>
    <s v="2"/>
    <s v="U"/>
    <s v="Aislado"/>
    <s v="PL0017"/>
    <s v="BT5B-R"/>
    <s v="Mayor a 100kWh"/>
    <n v="652"/>
    <n v="185204"/>
    <n v="103421.37"/>
    <n v="0"/>
  </r>
  <r>
    <x v="0"/>
    <x v="6"/>
    <s v="ELOR"/>
    <x v="22"/>
    <x v="271"/>
    <s v="Contamana"/>
    <s v="2"/>
    <s v="U"/>
    <s v="Aislado"/>
    <s v="PL0018"/>
    <s v="BT5B-R"/>
    <s v="De 0 a 30 kWh "/>
    <n v="1256"/>
    <n v="16750"/>
    <n v="8515.73"/>
    <n v="-4584.74"/>
  </r>
  <r>
    <x v="0"/>
    <x v="6"/>
    <s v="ELOR"/>
    <x v="22"/>
    <x v="271"/>
    <s v="Contamana"/>
    <s v="2"/>
    <s v="U"/>
    <s v="Aislado"/>
    <s v="PL0018"/>
    <s v="BT5B-R"/>
    <s v="De 30 a 100kWh"/>
    <n v="1319"/>
    <n v="82509"/>
    <n v="37928.14"/>
    <n v="-11362.78"/>
  </r>
  <r>
    <x v="0"/>
    <x v="6"/>
    <s v="ELOR"/>
    <x v="22"/>
    <x v="271"/>
    <s v="Contamana"/>
    <s v="2"/>
    <s v="U"/>
    <s v="Aislado"/>
    <s v="PL0018"/>
    <s v="BT5B-R"/>
    <s v="Mayor a 100kWh"/>
    <n v="812"/>
    <n v="182140"/>
    <n v="102245"/>
    <n v="0"/>
  </r>
  <r>
    <x v="0"/>
    <x v="6"/>
    <s v="ELOR"/>
    <x v="22"/>
    <x v="272"/>
    <s v="Iquitos"/>
    <s v="2"/>
    <s v="U"/>
    <s v="Aislado"/>
    <s v="PL0019"/>
    <s v="BT5B-R"/>
    <s v="De 0 a 30 kWh "/>
    <n v="12530"/>
    <n v="159696.1"/>
    <n v="80486.09"/>
    <n v="-41242.71"/>
  </r>
  <r>
    <x v="0"/>
    <x v="6"/>
    <s v="ELOR"/>
    <x v="22"/>
    <x v="272"/>
    <s v="Iquitos"/>
    <s v="2"/>
    <s v="U"/>
    <s v="Aislado"/>
    <s v="PL0019"/>
    <s v="BT5B-R"/>
    <s v="De 30 a 100kWh"/>
    <n v="22536"/>
    <n v="1495002"/>
    <n v="663671.57999999996"/>
    <n v="-179307.74"/>
  </r>
  <r>
    <x v="0"/>
    <x v="6"/>
    <s v="ELOR"/>
    <x v="22"/>
    <x v="272"/>
    <s v="Iquitos"/>
    <s v="2"/>
    <s v="U"/>
    <s v="Aislado"/>
    <s v="PL0019"/>
    <s v="BT5B-R"/>
    <s v="Mayor a 100kWh"/>
    <n v="35210"/>
    <n v="8802449.1999999993"/>
    <n v="4658429.9800000004"/>
    <n v="0"/>
  </r>
  <r>
    <x v="0"/>
    <x v="6"/>
    <s v="ELOR"/>
    <x v="22"/>
    <x v="273"/>
    <s v="Nauta"/>
    <s v="3"/>
    <s v="U"/>
    <s v="Aislado"/>
    <s v="PL0020"/>
    <s v="BT5B-R"/>
    <s v="De 0 a 30 kWh "/>
    <n v="1431"/>
    <n v="32279"/>
    <n v="13471.2"/>
    <n v="-8835"/>
  </r>
  <r>
    <x v="0"/>
    <x v="6"/>
    <s v="ELOR"/>
    <x v="22"/>
    <x v="273"/>
    <s v="Nauta"/>
    <s v="3"/>
    <s v="U"/>
    <s v="Aislado"/>
    <s v="PL0020"/>
    <s v="BT5B-R"/>
    <s v="De 30 a 100kWh"/>
    <n v="1264"/>
    <n v="95242"/>
    <n v="42368.72"/>
    <n v="-13858.72"/>
  </r>
  <r>
    <x v="0"/>
    <x v="6"/>
    <s v="ELOR"/>
    <x v="22"/>
    <x v="273"/>
    <s v="Nauta"/>
    <s v="3"/>
    <s v="U"/>
    <s v="Aislado"/>
    <s v="PL0020"/>
    <s v="BT5B-R"/>
    <s v="Mayor a 100kWh"/>
    <n v="580"/>
    <n v="107109"/>
    <n v="60510.71"/>
    <n v="0"/>
  </r>
  <r>
    <x v="0"/>
    <x v="6"/>
    <s v="ELOR"/>
    <x v="22"/>
    <x v="274"/>
    <s v="Requena"/>
    <s v="3"/>
    <s v="U"/>
    <s v="Aislado"/>
    <s v="PL0021"/>
    <s v="BT5B-R"/>
    <s v="De 0 a 30 kWh "/>
    <n v="1976"/>
    <n v="30487"/>
    <n v="14746.38"/>
    <n v="-8344.69"/>
  </r>
  <r>
    <x v="0"/>
    <x v="6"/>
    <s v="ELOR"/>
    <x v="22"/>
    <x v="274"/>
    <s v="Requena"/>
    <s v="3"/>
    <s v="U"/>
    <s v="Aislado"/>
    <s v="PL0021"/>
    <s v="BT5B-R"/>
    <s v="De 30 a 100kWh"/>
    <n v="1451"/>
    <n v="86719"/>
    <n v="40074.85"/>
    <n v="-12093.51"/>
  </r>
  <r>
    <x v="0"/>
    <x v="6"/>
    <s v="ELOR"/>
    <x v="22"/>
    <x v="274"/>
    <s v="Requena"/>
    <s v="3"/>
    <s v="U"/>
    <s v="Aislado"/>
    <s v="PL0021"/>
    <s v="BT5B-R"/>
    <s v="Mayor a 100kWh"/>
    <n v="728"/>
    <n v="165489"/>
    <n v="92947.37"/>
    <n v="0"/>
  </r>
  <r>
    <x v="0"/>
    <x v="6"/>
    <s v="ELOR"/>
    <x v="22"/>
    <x v="275"/>
    <s v="Yurimaguas"/>
    <s v="3"/>
    <s v="U"/>
    <s v="Inteconectado"/>
    <s v="PL0023"/>
    <s v="BT5B-R"/>
    <s v="De 0 a 30 kWh "/>
    <n v="6054"/>
    <n v="86500"/>
    <n v="53516.15"/>
    <n v="-13885.98"/>
  </r>
  <r>
    <x v="0"/>
    <x v="6"/>
    <s v="ELOR"/>
    <x v="22"/>
    <x v="275"/>
    <s v="Yurimaguas"/>
    <s v="3"/>
    <s v="U"/>
    <s v="Inteconectado"/>
    <s v="PL0023"/>
    <s v="BT5B-R"/>
    <s v="De 30 a 100kWh"/>
    <n v="5215"/>
    <n v="392376"/>
    <n v="202677.26"/>
    <n v="-29072.33"/>
  </r>
  <r>
    <x v="0"/>
    <x v="6"/>
    <s v="ELOR"/>
    <x v="22"/>
    <x v="275"/>
    <s v="Yurimaguas"/>
    <s v="3"/>
    <s v="U"/>
    <s v="Inteconectado"/>
    <s v="PL0023"/>
    <s v="BT5B-R"/>
    <s v="Mayor a 100kWh"/>
    <n v="3124"/>
    <n v="576910"/>
    <n v="334749.55"/>
    <n v="8819.8799999999992"/>
  </r>
  <r>
    <x v="0"/>
    <x v="6"/>
    <s v="ELOR"/>
    <x v="22"/>
    <x v="276"/>
    <s v="Tamshiyacu"/>
    <s v="4"/>
    <s v="R"/>
    <s v="Aislado"/>
    <s v="PL0172"/>
    <s v="BT5B-R"/>
    <s v="De 0 a 30 kWh "/>
    <n v="686"/>
    <n v="9948"/>
    <n v="3626.54"/>
    <n v="-4219.91"/>
  </r>
  <r>
    <x v="0"/>
    <x v="6"/>
    <s v="ELOR"/>
    <x v="22"/>
    <x v="276"/>
    <s v="Tamshiyacu"/>
    <s v="4"/>
    <s v="R"/>
    <s v="Aislado"/>
    <s v="PL0172"/>
    <s v="BT5B-R"/>
    <s v="De 30 a 100kWh"/>
    <n v="383"/>
    <n v="22738"/>
    <n v="8668.9699999999993"/>
    <n v="-5117.53"/>
  </r>
  <r>
    <x v="0"/>
    <x v="6"/>
    <s v="ELOR"/>
    <x v="22"/>
    <x v="276"/>
    <s v="Tamshiyacu"/>
    <s v="4"/>
    <s v="R"/>
    <s v="Aislado"/>
    <s v="PL0172"/>
    <s v="BT5B-R"/>
    <s v="Mayor a 100kWh"/>
    <n v="109"/>
    <n v="18192"/>
    <n v="10339.77"/>
    <n v="0"/>
  </r>
  <r>
    <x v="0"/>
    <x v="6"/>
    <s v="ELOR"/>
    <x v="22"/>
    <x v="277"/>
    <s v="LOCALIDAD DE LAGUNAS"/>
    <s v="3"/>
    <s v="U"/>
    <s v="Aislado"/>
    <s v="PL0022"/>
    <s v="BT5B-R"/>
    <s v="De 0 a 30 kWh "/>
    <n v="789"/>
    <n v="9154"/>
    <n v="5061.59"/>
    <n v="-2505.79"/>
  </r>
  <r>
    <x v="0"/>
    <x v="6"/>
    <s v="ELOR"/>
    <x v="22"/>
    <x v="277"/>
    <s v="LOCALIDAD DE LAGUNAS"/>
    <s v="3"/>
    <s v="U"/>
    <s v="Aislado"/>
    <s v="PL0022"/>
    <s v="BT5B-R"/>
    <s v="De 30 a 100kWh"/>
    <n v="379"/>
    <n v="24820"/>
    <n v="10790.42"/>
    <n v="-4023.31"/>
  </r>
  <r>
    <x v="0"/>
    <x v="6"/>
    <s v="ELOR"/>
    <x v="22"/>
    <x v="277"/>
    <s v="LOCALIDAD DE LAGUNAS"/>
    <s v="3"/>
    <s v="U"/>
    <s v="Aislado"/>
    <s v="PL0022"/>
    <s v="BT5B-R"/>
    <s v="Mayor a 100kWh"/>
    <n v="71"/>
    <n v="12188"/>
    <n v="6901.74"/>
    <n v="0"/>
  </r>
  <r>
    <x v="0"/>
    <x v="6"/>
    <s v="ELOR"/>
    <x v="22"/>
    <x v="278"/>
    <s v="Iquitos Rural"/>
    <s v="3"/>
    <s v="U"/>
    <s v="Aislado"/>
    <s v="PL0234"/>
    <s v="BT5B-R"/>
    <s v="De 0 a 30 kWh "/>
    <n v="4078"/>
    <n v="56053"/>
    <n v="28554.42"/>
    <n v="-15340.87"/>
  </r>
  <r>
    <x v="0"/>
    <x v="6"/>
    <s v="ELOR"/>
    <x v="22"/>
    <x v="278"/>
    <s v="Iquitos Rural"/>
    <s v="3"/>
    <s v="U"/>
    <s v="Aislado"/>
    <s v="PL0234"/>
    <s v="BT5B-R"/>
    <s v="De 30 a 100kWh"/>
    <n v="4671"/>
    <n v="479676"/>
    <n v="207060.24"/>
    <n v="-70630.399999999994"/>
  </r>
  <r>
    <x v="0"/>
    <x v="6"/>
    <s v="ELOR"/>
    <x v="22"/>
    <x v="278"/>
    <s v="Iquitos Rural"/>
    <s v="3"/>
    <s v="U"/>
    <s v="Aislado"/>
    <s v="PL0234"/>
    <s v="BT5B-R"/>
    <s v="Mayor a 100kWh"/>
    <n v="2577"/>
    <n v="493515.4"/>
    <n v="278499.94"/>
    <n v="0"/>
  </r>
  <r>
    <x v="0"/>
    <x v="6"/>
    <s v="ELOR"/>
    <x v="22"/>
    <x v="279"/>
    <s v="Rioja Oriente"/>
    <s v="4"/>
    <s v="R"/>
    <s v="Inteconectado"/>
    <s v="PL0235"/>
    <s v="BT5B-R"/>
    <s v="De 0 a 30 kWh "/>
    <n v="19936"/>
    <n v="228796"/>
    <n v="132396.09"/>
    <n v="-62622.01"/>
  </r>
  <r>
    <x v="0"/>
    <x v="6"/>
    <s v="ELOR"/>
    <x v="22"/>
    <x v="279"/>
    <s v="Rioja Oriente"/>
    <s v="4"/>
    <s v="R"/>
    <s v="Inteconectado"/>
    <s v="PL0235"/>
    <s v="BT5B-R"/>
    <s v="De 30 a 100kWh"/>
    <n v="7154"/>
    <n v="401120"/>
    <n v="183794.9"/>
    <n v="-60804.58"/>
  </r>
  <r>
    <x v="0"/>
    <x v="6"/>
    <s v="ELOR"/>
    <x v="22"/>
    <x v="279"/>
    <s v="Rioja Oriente"/>
    <s v="4"/>
    <s v="R"/>
    <s v="Inteconectado"/>
    <s v="PL0235"/>
    <s v="BT5B-R"/>
    <s v="Mayor a 100kWh"/>
    <n v="1268"/>
    <n v="223650"/>
    <n v="130288.19"/>
    <n v="3424.03"/>
  </r>
  <r>
    <x v="0"/>
    <x v="6"/>
    <s v="ELOR"/>
    <x v="22"/>
    <x v="280"/>
    <s v="S.E. ORELLANA"/>
    <s v="3"/>
    <s v="U"/>
    <s v="Aislado"/>
    <s v="PL0234"/>
    <s v="BT5B-R"/>
    <s v="De 0 a 30 kWh "/>
    <n v="569"/>
    <n v="7505"/>
    <n v="3897.65"/>
    <n v="-2054.19"/>
  </r>
  <r>
    <x v="0"/>
    <x v="6"/>
    <s v="ELOR"/>
    <x v="22"/>
    <x v="280"/>
    <s v="S.E. ORELLANA"/>
    <s v="3"/>
    <s v="U"/>
    <s v="Aislado"/>
    <s v="PL0234"/>
    <s v="BT5B-R"/>
    <s v="De 30 a 100kWh"/>
    <n v="308"/>
    <n v="17691"/>
    <n v="8152.62"/>
    <n v="-2528.73"/>
  </r>
  <r>
    <x v="0"/>
    <x v="6"/>
    <s v="ELOR"/>
    <x v="22"/>
    <x v="280"/>
    <s v="S.E. ORELLANA"/>
    <s v="3"/>
    <s v="U"/>
    <s v="Aislado"/>
    <s v="PL0234"/>
    <s v="BT5B-R"/>
    <s v="Mayor a 100kWh"/>
    <n v="110"/>
    <n v="27380"/>
    <n v="15344.23"/>
    <n v="0"/>
  </r>
  <r>
    <x v="0"/>
    <x v="6"/>
    <s v="ELOR"/>
    <x v="22"/>
    <x v="281"/>
    <s v="PONGO DE CAYNARACHI"/>
    <s v="5"/>
    <s v="R"/>
    <s v="Inteconectado"/>
    <s v="PL1023"/>
    <s v="BT5B-R"/>
    <s v="De 0 a 30 kWh "/>
    <n v="3867"/>
    <n v="38971"/>
    <n v="24200.34"/>
    <n v="-10666.3"/>
  </r>
  <r>
    <x v="0"/>
    <x v="6"/>
    <s v="ELOR"/>
    <x v="22"/>
    <x v="281"/>
    <s v="PONGO DE CAYNARACHI"/>
    <s v="5"/>
    <s v="R"/>
    <s v="Inteconectado"/>
    <s v="PL1023"/>
    <s v="BT5B-R"/>
    <s v="De 30 a 100kWh"/>
    <n v="1510"/>
    <n v="95189"/>
    <n v="42979.64"/>
    <n v="-14409.05"/>
  </r>
  <r>
    <x v="0"/>
    <x v="6"/>
    <s v="ELOR"/>
    <x v="22"/>
    <x v="281"/>
    <s v="PONGO DE CAYNARACHI"/>
    <s v="5"/>
    <s v="R"/>
    <s v="Inteconectado"/>
    <s v="PL1023"/>
    <s v="BT5B-R"/>
    <s v="Mayor a 100kWh"/>
    <n v="374"/>
    <n v="63234"/>
    <n v="36892.800000000003"/>
    <n v="969.44"/>
  </r>
  <r>
    <x v="0"/>
    <x v="6"/>
    <s v="ELOR"/>
    <x v="22"/>
    <x v="282"/>
    <s v="Chachapoyas"/>
    <s v="2"/>
    <s v="U"/>
    <s v="Aislado"/>
    <s v="PL0095"/>
    <s v="BT5B-R"/>
    <s v="De 0 a 30 kWh "/>
    <n v="1997"/>
    <n v="26716.17"/>
    <n v="13605.94"/>
    <n v="-7352.79"/>
  </r>
  <r>
    <x v="0"/>
    <x v="6"/>
    <s v="ELOR"/>
    <x v="22"/>
    <x v="282"/>
    <s v="Chachapoyas"/>
    <s v="2"/>
    <s v="U"/>
    <s v="Aislado"/>
    <s v="PL0095"/>
    <s v="BT5B-R"/>
    <s v="De 30 a 100kWh"/>
    <n v="2982"/>
    <n v="184873.62"/>
    <n v="86484.41"/>
    <n v="-24636.87"/>
  </r>
  <r>
    <x v="0"/>
    <x v="6"/>
    <s v="ELOR"/>
    <x v="22"/>
    <x v="282"/>
    <s v="Chachapoyas"/>
    <s v="2"/>
    <s v="U"/>
    <s v="Aislado"/>
    <s v="PL0095"/>
    <s v="BT5B-R"/>
    <s v="Mayor a 100kWh"/>
    <n v="1981"/>
    <n v="361067.28"/>
    <n v="204860.72"/>
    <n v="107.38"/>
  </r>
  <r>
    <x v="0"/>
    <x v="6"/>
    <s v="ELOR"/>
    <x v="22"/>
    <x v="283"/>
    <s v="Bagua-Jaén"/>
    <s v="2"/>
    <s v="U"/>
    <s v="Inteconectado"/>
    <s v="PL0096"/>
    <s v="BT5B-R"/>
    <s v="De 0 a 30 kWh "/>
    <n v="7469"/>
    <n v="96652.55"/>
    <n v="69695.429999999993"/>
    <n v="-15435.76"/>
  </r>
  <r>
    <x v="0"/>
    <x v="6"/>
    <s v="ELOR"/>
    <x v="22"/>
    <x v="283"/>
    <s v="Bagua-Jaén"/>
    <s v="2"/>
    <s v="U"/>
    <s v="Inteconectado"/>
    <s v="PL0096"/>
    <s v="BT5B-R"/>
    <s v="De 30 a 100kWh"/>
    <n v="10486"/>
    <n v="660779.5"/>
    <n v="404789.82"/>
    <n v="-50234.94"/>
  </r>
  <r>
    <x v="0"/>
    <x v="6"/>
    <s v="ELOR"/>
    <x v="22"/>
    <x v="283"/>
    <s v="Bagua-Jaén"/>
    <s v="2"/>
    <s v="U"/>
    <s v="Inteconectado"/>
    <s v="PL0096"/>
    <s v="BT5B-R"/>
    <s v="Mayor a 100kWh"/>
    <n v="6874"/>
    <n v="1329746.5"/>
    <n v="894387.97"/>
    <n v="23670.33"/>
  </r>
  <r>
    <x v="0"/>
    <x v="6"/>
    <s v="ELOR"/>
    <x v="22"/>
    <x v="284"/>
    <s v="San Ignacio"/>
    <s v="4"/>
    <s v="R"/>
    <s v="Inteconectado"/>
    <s v="PL0097"/>
    <s v="BT5B-R"/>
    <s v="De 0 a 30 kWh "/>
    <n v="3924"/>
    <n v="47088.77"/>
    <n v="31925.61"/>
    <n v="-16975.02"/>
  </r>
  <r>
    <x v="0"/>
    <x v="6"/>
    <s v="ELOR"/>
    <x v="22"/>
    <x v="284"/>
    <s v="San Ignacio"/>
    <s v="4"/>
    <s v="R"/>
    <s v="Inteconectado"/>
    <s v="PL0097"/>
    <s v="BT5B-R"/>
    <s v="De 30 a 100kWh"/>
    <n v="2213"/>
    <n v="127241.78"/>
    <n v="76247.66"/>
    <n v="-23925.74"/>
  </r>
  <r>
    <x v="0"/>
    <x v="6"/>
    <s v="ELOR"/>
    <x v="22"/>
    <x v="284"/>
    <s v="San Ignacio"/>
    <s v="4"/>
    <s v="R"/>
    <s v="Inteconectado"/>
    <s v="PL0097"/>
    <s v="BT5B-R"/>
    <s v="Mayor a 100kWh"/>
    <n v="797"/>
    <n v="158891.51"/>
    <n v="120775.41"/>
    <n v="3178.4"/>
  </r>
  <r>
    <x v="0"/>
    <x v="6"/>
    <s v="ELOR"/>
    <x v="22"/>
    <x v="285"/>
    <s v="Jumbilla"/>
    <s v="4"/>
    <s v="R"/>
    <s v="Aislado"/>
    <s v="PL0101"/>
    <s v="BT5B-R"/>
    <s v="De 0 a 30 kWh "/>
    <n v="485"/>
    <n v="4955.71"/>
    <n v="2525.69"/>
    <n v="-2336.13"/>
  </r>
  <r>
    <x v="0"/>
    <x v="6"/>
    <s v="ELOR"/>
    <x v="22"/>
    <x v="285"/>
    <s v="Jumbilla"/>
    <s v="4"/>
    <s v="R"/>
    <s v="Aislado"/>
    <s v="PL0101"/>
    <s v="BT5B-R"/>
    <s v="De 30 a 100kWh"/>
    <n v="132"/>
    <n v="7088.51"/>
    <n v="2946.94"/>
    <n v="-1867.71"/>
  </r>
  <r>
    <x v="0"/>
    <x v="6"/>
    <s v="ELOR"/>
    <x v="22"/>
    <x v="285"/>
    <s v="Jumbilla"/>
    <s v="4"/>
    <s v="R"/>
    <s v="Aislado"/>
    <s v="PL0101"/>
    <s v="BT5B-R"/>
    <s v="Mayor a 100kWh"/>
    <n v="22"/>
    <n v="3665.51"/>
    <n v="2313.1799999999998"/>
    <n v="0"/>
  </r>
  <r>
    <x v="0"/>
    <x v="6"/>
    <s v="ELOR"/>
    <x v="22"/>
    <x v="286"/>
    <s v="Rodriguez de Mendoza"/>
    <s v="4"/>
    <s v="R"/>
    <s v="Aislado"/>
    <s v="PL0103"/>
    <s v="BT5B-R"/>
    <s v="De 0 a 30 kWh "/>
    <n v="2072"/>
    <n v="23529.3"/>
    <n v="11113.16"/>
    <n v="-11091.86"/>
  </r>
  <r>
    <x v="0"/>
    <x v="6"/>
    <s v="ELOR"/>
    <x v="22"/>
    <x v="286"/>
    <s v="Rodriguez de Mendoza"/>
    <s v="4"/>
    <s v="R"/>
    <s v="Aislado"/>
    <s v="PL0103"/>
    <s v="BT5B-R"/>
    <s v="De 30 a 100kWh"/>
    <n v="1273"/>
    <n v="72946.09"/>
    <n v="31243.55"/>
    <n v="-17977.27"/>
  </r>
  <r>
    <x v="0"/>
    <x v="6"/>
    <s v="ELOR"/>
    <x v="22"/>
    <x v="286"/>
    <s v="Rodriguez de Mendoza"/>
    <s v="4"/>
    <s v="R"/>
    <s v="Aislado"/>
    <s v="PL0103"/>
    <s v="BT5B-R"/>
    <s v="Mayor a 100kWh"/>
    <n v="297"/>
    <n v="46946.04"/>
    <n v="29599.39"/>
    <n v="84.84"/>
  </r>
  <r>
    <x v="0"/>
    <x v="6"/>
    <s v="ELOR"/>
    <x v="22"/>
    <x v="287"/>
    <s v="Pomahuaca"/>
    <s v="3"/>
    <s v="U"/>
    <s v="Aislado"/>
    <s v="PL0166"/>
    <s v="BT5B-R"/>
    <s v="De 0 a 30 kWh "/>
    <n v="218"/>
    <n v="2575.4699999999998"/>
    <n v="1429.54"/>
    <n v="-722.92"/>
  </r>
  <r>
    <x v="0"/>
    <x v="6"/>
    <s v="ELOR"/>
    <x v="22"/>
    <x v="287"/>
    <s v="Pomahuaca"/>
    <s v="3"/>
    <s v="U"/>
    <s v="Aislado"/>
    <s v="PL0166"/>
    <s v="BT5B-R"/>
    <s v="De 30 a 100kWh"/>
    <n v="101"/>
    <n v="5835.15"/>
    <n v="2752.76"/>
    <n v="-851.43"/>
  </r>
  <r>
    <x v="0"/>
    <x v="6"/>
    <s v="ELOR"/>
    <x v="22"/>
    <x v="287"/>
    <s v="Pomahuaca"/>
    <s v="3"/>
    <s v="U"/>
    <s v="Aislado"/>
    <s v="PL0166"/>
    <s v="BT5B-R"/>
    <s v="Mayor a 100kWh"/>
    <n v="25"/>
    <n v="4022.2"/>
    <n v="2339.4699999999998"/>
    <n v="0"/>
  </r>
  <r>
    <x v="0"/>
    <x v="6"/>
    <s v="ELOR"/>
    <x v="22"/>
    <x v="288"/>
    <s v="Pucará"/>
    <s v="3"/>
    <s v="U"/>
    <s v="Aislado"/>
    <s v="PL0167"/>
    <s v="BT5B-R"/>
    <s v="De 0 a 30 kWh "/>
    <n v="769"/>
    <n v="8414.5300000000007"/>
    <n v="4854.38"/>
    <n v="-2362.0300000000002"/>
  </r>
  <r>
    <x v="0"/>
    <x v="6"/>
    <s v="ELOR"/>
    <x v="22"/>
    <x v="288"/>
    <s v="Pucará"/>
    <s v="3"/>
    <s v="U"/>
    <s v="Aislado"/>
    <s v="PL0167"/>
    <s v="BT5B-R"/>
    <s v="De 30 a 100kWh"/>
    <n v="488"/>
    <n v="29011.57"/>
    <n v="13757.09"/>
    <n v="-4291.67"/>
  </r>
  <r>
    <x v="0"/>
    <x v="6"/>
    <s v="ELOR"/>
    <x v="22"/>
    <x v="288"/>
    <s v="Pucará"/>
    <s v="3"/>
    <s v="U"/>
    <s v="Aislado"/>
    <s v="PL0167"/>
    <s v="BT5B-R"/>
    <s v="Mayor a 100kWh"/>
    <n v="173"/>
    <n v="32291.21"/>
    <n v="18692.05"/>
    <n v="0"/>
  </r>
  <r>
    <x v="0"/>
    <x v="6"/>
    <s v="ELOR"/>
    <x v="22"/>
    <x v="289"/>
    <s v="Bagua-Jaén Rural"/>
    <s v="5"/>
    <s v="R"/>
    <s v="Inteconectado"/>
    <s v="PL0225"/>
    <s v="BT5B-R"/>
    <s v="De 0 a 30 kWh "/>
    <n v="10268"/>
    <n v="113169.21"/>
    <n v="87682.44"/>
    <n v="-45776.82"/>
  </r>
  <r>
    <x v="0"/>
    <x v="6"/>
    <s v="ELOR"/>
    <x v="22"/>
    <x v="289"/>
    <s v="Bagua-Jaén Rural"/>
    <s v="5"/>
    <s v="R"/>
    <s v="Inteconectado"/>
    <s v="PL0225"/>
    <s v="BT5B-R"/>
    <s v="De 30 a 100kWh"/>
    <n v="4305"/>
    <n v="238440.23"/>
    <n v="158227.15"/>
    <n v="-52242.31"/>
  </r>
  <r>
    <x v="0"/>
    <x v="6"/>
    <s v="ELOR"/>
    <x v="22"/>
    <x v="289"/>
    <s v="Bagua-Jaén Rural"/>
    <s v="5"/>
    <s v="R"/>
    <s v="Inteconectado"/>
    <s v="PL0225"/>
    <s v="BT5B-R"/>
    <s v="Mayor a 100kWh"/>
    <n v="826"/>
    <n v="140566.53"/>
    <n v="120084.49"/>
    <n v="3273.4"/>
  </r>
  <r>
    <x v="0"/>
    <x v="6"/>
    <s v="ELOR"/>
    <x v="22"/>
    <x v="290"/>
    <s v="Tabaconas"/>
    <s v="6"/>
    <s v="R"/>
    <s v="Aislado"/>
    <s v="PL0229"/>
    <s v="BT5B-R"/>
    <s v="De 0 a 30 kWh "/>
    <n v="312"/>
    <n v="3820.85"/>
    <n v="1862.55"/>
    <n v="-1977.29"/>
  </r>
  <r>
    <x v="0"/>
    <x v="6"/>
    <s v="ELOR"/>
    <x v="22"/>
    <x v="290"/>
    <s v="Tabaconas"/>
    <s v="6"/>
    <s v="R"/>
    <s v="Aislado"/>
    <s v="PL0229"/>
    <s v="BT5B-R"/>
    <s v="De 30 a 100kWh"/>
    <n v="111"/>
    <n v="5790.38"/>
    <n v="2599.9299999999998"/>
    <n v="-1724.62"/>
  </r>
  <r>
    <x v="0"/>
    <x v="6"/>
    <s v="ELOR"/>
    <x v="22"/>
    <x v="290"/>
    <s v="Tabaconas"/>
    <s v="6"/>
    <s v="R"/>
    <s v="Aislado"/>
    <s v="PL0229"/>
    <s v="BT5B-R"/>
    <s v="Mayor a 100kWh"/>
    <n v="11"/>
    <n v="3070.44"/>
    <n v="2095.5700000000002"/>
    <n v="0"/>
  </r>
  <r>
    <x v="0"/>
    <x v="6"/>
    <s v="ELOR"/>
    <x v="22"/>
    <x v="291"/>
    <s v="Bellavista"/>
    <s v="4"/>
    <s v="R"/>
    <s v="Inteconectado"/>
    <s v="PL1233"/>
    <s v="BT5B-R"/>
    <s v="De 0 a 30 kWh "/>
    <n v="24876"/>
    <n v="287286.90000000002"/>
    <n v="165694.81"/>
    <n v="-78631.070000000007"/>
  </r>
  <r>
    <x v="0"/>
    <x v="6"/>
    <s v="ELOR"/>
    <x v="22"/>
    <x v="291"/>
    <s v="Bellavista"/>
    <s v="4"/>
    <s v="R"/>
    <s v="Inteconectado"/>
    <s v="PL1233"/>
    <s v="BT5B-R"/>
    <s v="De 30 a 100kWh"/>
    <n v="12624"/>
    <n v="760115.1"/>
    <n v="352708.13"/>
    <n v="-107536.62"/>
  </r>
  <r>
    <x v="0"/>
    <x v="6"/>
    <s v="ELOR"/>
    <x v="22"/>
    <x v="291"/>
    <s v="Bellavista"/>
    <s v="4"/>
    <s v="R"/>
    <s v="Inteconectado"/>
    <s v="PL1233"/>
    <s v="BT5B-R"/>
    <s v="Mayor a 100kWh"/>
    <n v="3925"/>
    <n v="682125.9"/>
    <n v="397582.28"/>
    <n v="10449.1"/>
  </r>
  <r>
    <x v="0"/>
    <x v="6"/>
    <s v="ELOR"/>
    <x v="22"/>
    <x v="292"/>
    <s v="Tarapoto"/>
    <s v="2"/>
    <s v="U"/>
    <s v="Inteconectado"/>
    <s v="PL1236"/>
    <s v="BT5B-R"/>
    <s v="De 0 a 30 kWh "/>
    <n v="6449"/>
    <n v="88129"/>
    <n v="56371.96"/>
    <n v="-12056.85"/>
  </r>
  <r>
    <x v="0"/>
    <x v="6"/>
    <s v="ELOR"/>
    <x v="22"/>
    <x v="292"/>
    <s v="Tarapoto"/>
    <s v="2"/>
    <s v="U"/>
    <s v="Inteconectado"/>
    <s v="PL1236"/>
    <s v="BT5B-R"/>
    <s v="De 30 a 100kWh"/>
    <n v="13248"/>
    <n v="892811"/>
    <n v="474440.05"/>
    <n v="-55725.06"/>
  </r>
  <r>
    <x v="0"/>
    <x v="6"/>
    <s v="ELOR"/>
    <x v="22"/>
    <x v="292"/>
    <s v="Tarapoto"/>
    <s v="2"/>
    <s v="U"/>
    <s v="Inteconectado"/>
    <s v="PL1236"/>
    <s v="BT5B-R"/>
    <s v="Mayor a 100kWh"/>
    <n v="13981"/>
    <n v="3153581.9"/>
    <n v="1817823.99"/>
    <n v="47791.86"/>
  </r>
  <r>
    <x v="0"/>
    <x v="6"/>
    <s v="ELOR"/>
    <x v="22"/>
    <x v="293"/>
    <s v="Chacahapoyas Rural"/>
    <s v="6"/>
    <s v="R"/>
    <s v="Aislado"/>
    <s v="PL0226"/>
    <s v="BT5B-R"/>
    <s v="De 0 a 30 kWh "/>
    <n v="10736"/>
    <n v="114576.73"/>
    <n v="61553.74"/>
    <n v="-59294.73"/>
  </r>
  <r>
    <x v="0"/>
    <x v="6"/>
    <s v="ELOR"/>
    <x v="22"/>
    <x v="293"/>
    <s v="Chacahapoyas Rural"/>
    <s v="6"/>
    <s v="R"/>
    <s v="Aislado"/>
    <s v="PL0226"/>
    <s v="BT5B-R"/>
    <s v="De 30 a 100kWh"/>
    <n v="3284"/>
    <n v="172324.38"/>
    <n v="77622.06"/>
    <n v="-50998.99"/>
  </r>
  <r>
    <x v="0"/>
    <x v="6"/>
    <s v="ELOR"/>
    <x v="22"/>
    <x v="293"/>
    <s v="Chacahapoyas Rural"/>
    <s v="6"/>
    <s v="R"/>
    <s v="Aislado"/>
    <s v="PL0226"/>
    <s v="BT5B-R"/>
    <s v="Mayor a 100kWh"/>
    <n v="566"/>
    <n v="101523.45"/>
    <n v="70047.19"/>
    <n v="77.599999999999994"/>
  </r>
  <r>
    <x v="0"/>
    <x v="6"/>
    <s v="ELOR"/>
    <x v="22"/>
    <x v="294"/>
    <s v="Gera"/>
    <s v="4"/>
    <s v="R"/>
    <s v="Inteconectado"/>
    <s v="PL2233"/>
    <s v="BT5B-R"/>
    <s v="De 0 a 30 kWh "/>
    <n v="7272"/>
    <n v="70645"/>
    <n v="44786.11"/>
    <n v="-19335.990000000002"/>
  </r>
  <r>
    <x v="0"/>
    <x v="6"/>
    <s v="ELOR"/>
    <x v="22"/>
    <x v="294"/>
    <s v="Gera"/>
    <s v="4"/>
    <s v="R"/>
    <s v="Inteconectado"/>
    <s v="PL2233"/>
    <s v="BT5B-R"/>
    <s v="De 30 a 100kWh"/>
    <n v="1045"/>
    <n v="52944"/>
    <n v="24016.36"/>
    <n v="-8620.6299999999992"/>
  </r>
  <r>
    <x v="0"/>
    <x v="6"/>
    <s v="ELOR"/>
    <x v="22"/>
    <x v="294"/>
    <s v="Gera"/>
    <s v="4"/>
    <s v="R"/>
    <s v="Inteconectado"/>
    <s v="PL2233"/>
    <s v="BT5B-R"/>
    <s v="Mayor a 100kWh"/>
    <n v="107"/>
    <n v="17607"/>
    <n v="10282.81"/>
    <n v="270.24"/>
  </r>
  <r>
    <x v="0"/>
    <x v="6"/>
    <s v="ELOR"/>
    <x v="22"/>
    <x v="295"/>
    <s v="Moyobamba"/>
    <s v="3"/>
    <s v="U"/>
    <s v="Inteconectado"/>
    <s v="PL2236"/>
    <s v="BT5B-R"/>
    <s v="De 0 a 30 kWh "/>
    <n v="5989"/>
    <n v="67038"/>
    <n v="45828.95"/>
    <n v="-10580.09"/>
  </r>
  <r>
    <x v="0"/>
    <x v="6"/>
    <s v="ELOR"/>
    <x v="22"/>
    <x v="295"/>
    <s v="Moyobamba"/>
    <s v="3"/>
    <s v="U"/>
    <s v="Inteconectado"/>
    <s v="PL2236"/>
    <s v="BT5B-R"/>
    <s v="De 30 a 100kWh"/>
    <n v="5616"/>
    <n v="351672"/>
    <n v="186912.4"/>
    <n v="-23819.3"/>
  </r>
  <r>
    <x v="0"/>
    <x v="6"/>
    <s v="ELOR"/>
    <x v="22"/>
    <x v="295"/>
    <s v="Moyobamba"/>
    <s v="3"/>
    <s v="U"/>
    <s v="Inteconectado"/>
    <s v="PL2236"/>
    <s v="BT5B-R"/>
    <s v="Mayor a 100kWh"/>
    <n v="3013"/>
    <n v="541997"/>
    <n v="314746.89"/>
    <n v="8293.01"/>
  </r>
  <r>
    <x v="0"/>
    <x v="6"/>
    <s v="ELOR"/>
    <x v="22"/>
    <x v="296"/>
    <s v="Tarapoto Rural"/>
    <s v="4"/>
    <s v="R"/>
    <s v="Inteconectado"/>
    <s v="PL3233"/>
    <s v="BT5B-R"/>
    <s v="De 0 a 30 kWh "/>
    <n v="14931"/>
    <n v="163997"/>
    <n v="97142.89"/>
    <n v="-44885.04"/>
  </r>
  <r>
    <x v="0"/>
    <x v="6"/>
    <s v="ELOR"/>
    <x v="22"/>
    <x v="296"/>
    <s v="Tarapoto Rural"/>
    <s v="4"/>
    <s v="R"/>
    <s v="Inteconectado"/>
    <s v="PL3233"/>
    <s v="BT5B-R"/>
    <s v="De 30 a 100kWh"/>
    <n v="7053"/>
    <n v="412007"/>
    <n v="190978.04"/>
    <n v="-59224.05"/>
  </r>
  <r>
    <x v="0"/>
    <x v="6"/>
    <s v="ELOR"/>
    <x v="22"/>
    <x v="296"/>
    <s v="Tarapoto Rural"/>
    <s v="4"/>
    <s v="R"/>
    <s v="Inteconectado"/>
    <s v="PL3233"/>
    <s v="BT5B-R"/>
    <s v="Mayor a 100kWh"/>
    <n v="1911"/>
    <n v="362894"/>
    <n v="210875"/>
    <n v="5542.75"/>
  </r>
  <r>
    <x v="0"/>
    <x v="6"/>
    <s v="ELOR"/>
    <x v="22"/>
    <x v="297"/>
    <s v="S.E.R. CABALLOCOCHA RURAL"/>
    <s v="SER"/>
    <s v="R"/>
    <s v="Aislado"/>
    <s v="PR0019"/>
    <s v="BT5B-R"/>
    <s v="De 0 a 30 kWh "/>
    <n v="303"/>
    <n v="3812"/>
    <n v="1530.19"/>
    <n v="-1616.97"/>
  </r>
  <r>
    <x v="0"/>
    <x v="6"/>
    <s v="ELOR"/>
    <x v="22"/>
    <x v="297"/>
    <s v="S.E.R. CABALLOCOCHA RURAL"/>
    <s v="SER"/>
    <s v="R"/>
    <s v="Aislado"/>
    <s v="PR0019"/>
    <s v="BT5B-R"/>
    <s v="De 30 a 100kWh"/>
    <n v="217"/>
    <n v="12431"/>
    <n v="4801.33"/>
    <n v="-2762.46"/>
  </r>
  <r>
    <x v="0"/>
    <x v="6"/>
    <s v="ELOR"/>
    <x v="22"/>
    <x v="297"/>
    <s v="S.E.R. CABALLOCOCHA RURAL"/>
    <s v="SER"/>
    <s v="R"/>
    <s v="Aislado"/>
    <s v="PR0019"/>
    <s v="BT5B-R"/>
    <s v="Mayor a 100kWh"/>
    <n v="54"/>
    <n v="10336"/>
    <n v="5846.93"/>
    <n v="0"/>
  </r>
  <r>
    <x v="0"/>
    <x v="6"/>
    <s v="ELOR"/>
    <x v="22"/>
    <x v="298"/>
    <s v="S.E.R. PONAZA - ALFONSO UGARTE"/>
    <s v="SER"/>
    <s v="R"/>
    <s v="Inteconectado"/>
    <s v="PR1233"/>
    <s v="BT5B-R"/>
    <s v="De 0 a 30 kWh "/>
    <n v="147"/>
    <n v="1588"/>
    <n v="949.14"/>
    <n v="-434.58"/>
  </r>
  <r>
    <x v="0"/>
    <x v="6"/>
    <s v="ELOR"/>
    <x v="22"/>
    <x v="298"/>
    <s v="S.E.R. PONAZA - ALFONSO UGARTE"/>
    <s v="SER"/>
    <s v="R"/>
    <s v="Inteconectado"/>
    <s v="PR1233"/>
    <s v="BT5B-R"/>
    <s v="De 30 a 100kWh"/>
    <n v="41"/>
    <n v="2195"/>
    <n v="1008.36"/>
    <n v="-336.61"/>
  </r>
  <r>
    <x v="0"/>
    <x v="6"/>
    <s v="ELOR"/>
    <x v="22"/>
    <x v="298"/>
    <s v="S.E.R. PONAZA - ALFONSO UGARTE"/>
    <s v="SER"/>
    <s v="R"/>
    <s v="Inteconectado"/>
    <s v="PR1233"/>
    <s v="BT5B-R"/>
    <s v="Mayor a 100kWh"/>
    <n v="3"/>
    <n v="376"/>
    <n v="222.16"/>
    <n v="5.84"/>
  </r>
  <r>
    <x v="0"/>
    <x v="6"/>
    <s v="ELOR"/>
    <x v="22"/>
    <x v="299"/>
    <s v="S.E.R. PONAZA - AYPENA"/>
    <s v="SER"/>
    <s v="R"/>
    <s v="Inteconectado"/>
    <s v="PR1233"/>
    <s v="BT5B-R"/>
    <s v="De 0 a 30 kWh "/>
    <n v="54"/>
    <n v="284"/>
    <n v="266.73"/>
    <n v="-77.760000000000005"/>
  </r>
  <r>
    <x v="0"/>
    <x v="6"/>
    <s v="ELOR"/>
    <x v="22"/>
    <x v="299"/>
    <s v="S.E.R. PONAZA - AYPENA"/>
    <s v="SER"/>
    <s v="R"/>
    <s v="Inteconectado"/>
    <s v="PR1233"/>
    <s v="BT5B-R"/>
    <s v="De 30 a 100kWh"/>
    <n v="5"/>
    <n v="240"/>
    <n v="107.82"/>
    <n v="-41.05"/>
  </r>
  <r>
    <x v="0"/>
    <x v="6"/>
    <s v="ELOR"/>
    <x v="22"/>
    <x v="299"/>
    <s v="S.E.R. PONAZA - AYPENA"/>
    <s v="SER"/>
    <s v="R"/>
    <s v="Inteconectado"/>
    <s v="PR1233"/>
    <s v="BT5B-R"/>
    <s v="Mayor a 100kWh"/>
    <n v="3"/>
    <n v="376"/>
    <n v="222.16"/>
    <n v="5.84"/>
  </r>
  <r>
    <x v="0"/>
    <x v="6"/>
    <s v="ELOR"/>
    <x v="22"/>
    <x v="300"/>
    <s v="S.E.R. PONAZA - BARRANQUITA"/>
    <s v="SER"/>
    <s v="R"/>
    <s v="Inteconectado"/>
    <s v="PR1233"/>
    <s v="BT5B-R"/>
    <s v="De 0 a 30 kWh "/>
    <n v="87"/>
    <n v="959"/>
    <n v="567.07000000000005"/>
    <n v="-262.45999999999998"/>
  </r>
  <r>
    <x v="0"/>
    <x v="6"/>
    <s v="ELOR"/>
    <x v="22"/>
    <x v="300"/>
    <s v="S.E.R. PONAZA - BARRANQUITA"/>
    <s v="SER"/>
    <s v="R"/>
    <s v="Inteconectado"/>
    <s v="PR1233"/>
    <s v="BT5B-R"/>
    <s v="De 30 a 100kWh"/>
    <n v="12"/>
    <n v="635"/>
    <n v="291.05"/>
    <n v="-98.52"/>
  </r>
  <r>
    <x v="0"/>
    <x v="6"/>
    <s v="ELOR"/>
    <x v="22"/>
    <x v="300"/>
    <s v="S.E.R. PONAZA - BARRANQUITA"/>
    <s v="SER"/>
    <s v="R"/>
    <s v="Inteconectado"/>
    <s v="PR1233"/>
    <s v="BT5B-R"/>
    <s v="Mayor a 100kWh"/>
    <n v="3"/>
    <n v="367"/>
    <n v="217.1"/>
    <n v="5.71"/>
  </r>
  <r>
    <x v="0"/>
    <x v="6"/>
    <s v="ELOR"/>
    <x v="22"/>
    <x v="301"/>
    <s v="S.E.R. PONAZA - SHAMBUYACU"/>
    <s v="SER"/>
    <s v="R"/>
    <s v="Inteconectado"/>
    <s v="PR1233"/>
    <s v="BT5B-R"/>
    <s v="De 0 a 30 kWh "/>
    <n v="359"/>
    <n v="3311"/>
    <n v="2162.62"/>
    <n v="-906.29"/>
  </r>
  <r>
    <x v="0"/>
    <x v="6"/>
    <s v="ELOR"/>
    <x v="22"/>
    <x v="301"/>
    <s v="S.E.R. PONAZA - SHAMBUYACU"/>
    <s v="SER"/>
    <s v="R"/>
    <s v="Inteconectado"/>
    <s v="PR1233"/>
    <s v="BT5B-R"/>
    <s v="De 30 a 100kWh"/>
    <n v="121"/>
    <n v="7024"/>
    <n v="3274.75"/>
    <n v="-993.42"/>
  </r>
  <r>
    <x v="0"/>
    <x v="6"/>
    <s v="ELOR"/>
    <x v="22"/>
    <x v="301"/>
    <s v="S.E.R. PONAZA - SHAMBUYACU"/>
    <s v="SER"/>
    <s v="R"/>
    <s v="Inteconectado"/>
    <s v="PR1233"/>
    <s v="BT5B-R"/>
    <s v="Mayor a 100kWh"/>
    <n v="50"/>
    <n v="9731"/>
    <n v="5650.28"/>
    <n v="148.49"/>
  </r>
  <r>
    <x v="0"/>
    <x v="6"/>
    <s v="ELOR"/>
    <x v="22"/>
    <x v="302"/>
    <s v="S.E.R. PONAZA - CEDRO PAMPA"/>
    <s v="SER"/>
    <s v="R"/>
    <s v="Inteconectado"/>
    <s v="PR1233"/>
    <s v="BT5B-R"/>
    <s v="De 0 a 30 kWh "/>
    <n v="91"/>
    <n v="798"/>
    <n v="536.9"/>
    <n v="-218.39"/>
  </r>
  <r>
    <x v="0"/>
    <x v="6"/>
    <s v="ELOR"/>
    <x v="22"/>
    <x v="302"/>
    <s v="S.E.R. PONAZA - CEDRO PAMPA"/>
    <s v="SER"/>
    <s v="R"/>
    <s v="Inteconectado"/>
    <s v="PR1233"/>
    <s v="BT5B-R"/>
    <s v="De 30 a 100kWh"/>
    <n v="10"/>
    <n v="531"/>
    <n v="243.55"/>
    <n v="-82.1"/>
  </r>
  <r>
    <x v="0"/>
    <x v="6"/>
    <s v="ELOR"/>
    <x v="22"/>
    <x v="302"/>
    <s v="S.E.R. PONAZA - CEDRO PAMPA"/>
    <s v="SER"/>
    <s v="R"/>
    <s v="Inteconectado"/>
    <s v="PR1233"/>
    <s v="BT5B-R"/>
    <s v="Mayor a 100kWh"/>
    <n v="1"/>
    <n v="107"/>
    <n v="63.75"/>
    <n v="1.68"/>
  </r>
  <r>
    <x v="0"/>
    <x v="6"/>
    <s v="ELOR"/>
    <x v="22"/>
    <x v="303"/>
    <s v="S.E.R. PONAZA - HUAÑIPO"/>
    <s v="SER"/>
    <s v="R"/>
    <s v="Inteconectado"/>
    <s v="PR1233"/>
    <s v="BT5B-R"/>
    <s v="De 0 a 30 kWh "/>
    <n v="140"/>
    <n v="1441"/>
    <n v="884.43"/>
    <n v="-394.41"/>
  </r>
  <r>
    <x v="0"/>
    <x v="6"/>
    <s v="ELOR"/>
    <x v="22"/>
    <x v="303"/>
    <s v="S.E.R. PONAZA - HUAÑIPO"/>
    <s v="SER"/>
    <s v="R"/>
    <s v="Inteconectado"/>
    <s v="PR1233"/>
    <s v="BT5B-R"/>
    <s v="De 30 a 100kWh"/>
    <n v="37"/>
    <n v="2085"/>
    <n v="966.98"/>
    <n v="-303.77"/>
  </r>
  <r>
    <x v="0"/>
    <x v="6"/>
    <s v="ELOR"/>
    <x v="22"/>
    <x v="303"/>
    <s v="S.E.R. PONAZA - HUAÑIPO"/>
    <s v="SER"/>
    <s v="R"/>
    <s v="Inteconectado"/>
    <s v="PR1233"/>
    <s v="BT5B-R"/>
    <s v="Mayor a 100kWh"/>
    <n v="8"/>
    <n v="1061"/>
    <n v="625.21"/>
    <n v="16.420000000000002"/>
  </r>
  <r>
    <x v="0"/>
    <x v="6"/>
    <s v="ELOR"/>
    <x v="22"/>
    <x v="304"/>
    <s v="S.E.R. PONAZA - LEONCIO PRADO"/>
    <s v="SER"/>
    <s v="R"/>
    <s v="Inteconectado"/>
    <s v="PR1233"/>
    <s v="BT5B-R"/>
    <s v="De 0 a 30 kWh "/>
    <n v="137"/>
    <n v="1838"/>
    <n v="982.58"/>
    <n v="-503.04"/>
  </r>
  <r>
    <x v="0"/>
    <x v="6"/>
    <s v="ELOR"/>
    <x v="22"/>
    <x v="304"/>
    <s v="S.E.R. PONAZA - LEONCIO PRADO"/>
    <s v="SER"/>
    <s v="R"/>
    <s v="Inteconectado"/>
    <s v="PR1233"/>
    <s v="BT5B-R"/>
    <s v="De 30 a 100kWh"/>
    <n v="64"/>
    <n v="3776"/>
    <n v="1765.42"/>
    <n v="-525.45000000000005"/>
  </r>
  <r>
    <x v="0"/>
    <x v="6"/>
    <s v="ELOR"/>
    <x v="22"/>
    <x v="304"/>
    <s v="S.E.R. PONAZA - LEONCIO PRADO"/>
    <s v="SER"/>
    <s v="R"/>
    <s v="Inteconectado"/>
    <s v="PR1233"/>
    <s v="BT5B-R"/>
    <s v="Mayor a 100kWh"/>
    <n v="10"/>
    <n v="1375"/>
    <n v="808.93"/>
    <n v="21.25"/>
  </r>
  <r>
    <x v="0"/>
    <x v="6"/>
    <s v="ELOR"/>
    <x v="22"/>
    <x v="305"/>
    <s v="S.E.R. PONAZA - PAUCAR"/>
    <s v="SER"/>
    <s v="R"/>
    <s v="Inteconectado"/>
    <s v="PR1233"/>
    <s v="BT5B-R"/>
    <s v="De 0 a 30 kWh "/>
    <n v="15"/>
    <n v="188"/>
    <n v="103.95"/>
    <n v="-51.47"/>
  </r>
  <r>
    <x v="0"/>
    <x v="6"/>
    <s v="ELOR"/>
    <x v="22"/>
    <x v="305"/>
    <s v="S.E.R. PONAZA - PAUCAR"/>
    <s v="SER"/>
    <s v="R"/>
    <s v="Inteconectado"/>
    <s v="PR1233"/>
    <s v="BT5B-R"/>
    <s v="De 30 a 100kWh"/>
    <n v="7"/>
    <n v="344"/>
    <n v="155.31"/>
    <n v="-57.47"/>
  </r>
  <r>
    <x v="0"/>
    <x v="6"/>
    <s v="ELOR"/>
    <x v="22"/>
    <x v="306"/>
    <s v="S.E.R. PONAZA - SAN ANTONIO"/>
    <s v="SER"/>
    <s v="R"/>
    <s v="Inteconectado"/>
    <s v="PR1233"/>
    <s v="BT5B-R"/>
    <s v="De 0 a 30 kWh "/>
    <n v="39"/>
    <n v="409"/>
    <n v="248.45"/>
    <n v="-111.96"/>
  </r>
  <r>
    <x v="0"/>
    <x v="6"/>
    <s v="ELOR"/>
    <x v="22"/>
    <x v="306"/>
    <s v="S.E.R. PONAZA - SAN ANTONIO"/>
    <s v="SER"/>
    <s v="R"/>
    <s v="Inteconectado"/>
    <s v="PR1233"/>
    <s v="BT5B-R"/>
    <s v="De 30 a 100kWh"/>
    <n v="14"/>
    <n v="672"/>
    <n v="301.89999999999998"/>
    <n v="-114.94"/>
  </r>
  <r>
    <x v="0"/>
    <x v="6"/>
    <s v="ELOR"/>
    <x v="22"/>
    <x v="306"/>
    <s v="S.E.R. PONAZA - SAN ANTONIO"/>
    <s v="SER"/>
    <s v="R"/>
    <s v="Inteconectado"/>
    <s v="PR1233"/>
    <s v="BT5B-R"/>
    <s v="Mayor a 100kWh"/>
    <n v="1"/>
    <n v="115"/>
    <n v="68.239999999999995"/>
    <n v="1.79"/>
  </r>
  <r>
    <x v="0"/>
    <x v="6"/>
    <s v="ELOR"/>
    <x v="22"/>
    <x v="307"/>
    <s v="S.E.R. PONAZA - SIMON BOLIVAR"/>
    <s v="SER"/>
    <s v="R"/>
    <s v="Inteconectado"/>
    <s v="PR1233"/>
    <s v="BT5B-R"/>
    <s v="De 0 a 30 kWh "/>
    <n v="82"/>
    <n v="580"/>
    <n v="445.7"/>
    <n v="-158.76"/>
  </r>
  <r>
    <x v="0"/>
    <x v="6"/>
    <s v="ELOR"/>
    <x v="22"/>
    <x v="307"/>
    <s v="S.E.R. PONAZA - SIMON BOLIVAR"/>
    <s v="SER"/>
    <s v="R"/>
    <s v="Inteconectado"/>
    <s v="PR1233"/>
    <s v="BT5B-R"/>
    <s v="De 30 a 100kWh"/>
    <n v="7"/>
    <n v="281"/>
    <n v="120.83"/>
    <n v="-57.47"/>
  </r>
  <r>
    <x v="0"/>
    <x v="6"/>
    <s v="ELOR"/>
    <x v="22"/>
    <x v="308"/>
    <s v="S.E.R. PONAZA - SHAMBUYACU"/>
    <s v="SER"/>
    <s v="R"/>
    <s v="Inteconectado"/>
    <s v="PR1233"/>
    <s v="BT5B-R"/>
    <s v="De 0 a 30 kWh "/>
    <n v="48"/>
    <n v="427"/>
    <n v="284.88"/>
    <n v="-116.84"/>
  </r>
  <r>
    <x v="0"/>
    <x v="6"/>
    <s v="ELOR"/>
    <x v="22"/>
    <x v="308"/>
    <s v="S.E.R. PONAZA - SHAMBUYACU"/>
    <s v="SER"/>
    <s v="R"/>
    <s v="Inteconectado"/>
    <s v="PR1233"/>
    <s v="BT5B-R"/>
    <s v="De 30 a 100kWh"/>
    <n v="4"/>
    <n v="193"/>
    <n v="86.8"/>
    <n v="-32.840000000000003"/>
  </r>
  <r>
    <x v="0"/>
    <x v="6"/>
    <s v="ELOR"/>
    <x v="22"/>
    <x v="309"/>
    <s v="S.E.R. PONAZA - TINGO DE PONAZA"/>
    <s v="SER"/>
    <s v="R"/>
    <s v="Inteconectado"/>
    <s v="PR1233"/>
    <s v="BT5B-R"/>
    <s v="De 0 a 30 kWh "/>
    <n v="92"/>
    <n v="1110"/>
    <n v="625.79"/>
    <n v="-303.8"/>
  </r>
  <r>
    <x v="0"/>
    <x v="6"/>
    <s v="ELOR"/>
    <x v="22"/>
    <x v="309"/>
    <s v="S.E.R. PONAZA - TINGO DE PONAZA"/>
    <s v="SER"/>
    <s v="R"/>
    <s v="Inteconectado"/>
    <s v="PR1233"/>
    <s v="BT5B-R"/>
    <s v="De 30 a 100kWh"/>
    <n v="62"/>
    <n v="3599"/>
    <n v="1677.94"/>
    <n v="-509.02"/>
  </r>
  <r>
    <x v="0"/>
    <x v="6"/>
    <s v="ELOR"/>
    <x v="22"/>
    <x v="309"/>
    <s v="S.E.R. PONAZA - TINGO DE PONAZA"/>
    <s v="SER"/>
    <s v="R"/>
    <s v="Inteconectado"/>
    <s v="PR1233"/>
    <s v="BT5B-R"/>
    <s v="Mayor a 100kWh"/>
    <n v="16"/>
    <n v="2602"/>
    <n v="1520.3"/>
    <n v="39.97"/>
  </r>
  <r>
    <x v="0"/>
    <x v="6"/>
    <s v="ELOR"/>
    <x v="22"/>
    <x v="310"/>
    <s v="S.E.R. PONAZA - VISTA ALEGRE"/>
    <s v="SER"/>
    <s v="R"/>
    <s v="Inteconectado"/>
    <s v="PR1233"/>
    <s v="BT5B-R"/>
    <s v="De 0 a 30 kWh "/>
    <n v="55"/>
    <n v="441"/>
    <n v="313.14"/>
    <n v="-120.75"/>
  </r>
  <r>
    <x v="0"/>
    <x v="6"/>
    <s v="ELOR"/>
    <x v="22"/>
    <x v="310"/>
    <s v="S.E.R. PONAZA - VISTA ALEGRE"/>
    <s v="SER"/>
    <s v="R"/>
    <s v="Inteconectado"/>
    <s v="PR1233"/>
    <s v="BT5B-R"/>
    <s v="De 30 a 100kWh"/>
    <n v="15"/>
    <n v="752"/>
    <n v="340.95"/>
    <n v="-123.15"/>
  </r>
  <r>
    <x v="0"/>
    <x v="6"/>
    <s v="ELOR"/>
    <x v="22"/>
    <x v="311"/>
    <s v="S.E.R. IQUITOS ZONA SUR"/>
    <s v="SER"/>
    <s v="R"/>
    <s v="Aislado"/>
    <s v="PR0019"/>
    <s v="BT5B-R"/>
    <s v="De 0 a 30 kWh "/>
    <n v="1150"/>
    <n v="12696"/>
    <n v="5589.21"/>
    <n v="-5385.46"/>
  </r>
  <r>
    <x v="0"/>
    <x v="6"/>
    <s v="ELOR"/>
    <x v="22"/>
    <x v="311"/>
    <s v="S.E.R. IQUITOS ZONA SUR"/>
    <s v="SER"/>
    <s v="R"/>
    <s v="Aislado"/>
    <s v="PR0019"/>
    <s v="BT5B-R"/>
    <s v="De 30 a 100kWh"/>
    <n v="821"/>
    <n v="48963"/>
    <n v="18675.22"/>
    <n v="-10998.8"/>
  </r>
  <r>
    <x v="0"/>
    <x v="6"/>
    <s v="ELOR"/>
    <x v="22"/>
    <x v="311"/>
    <s v="S.E.R. IQUITOS ZONA SUR"/>
    <s v="SER"/>
    <s v="R"/>
    <s v="Aislado"/>
    <s v="PR0019"/>
    <s v="BT5B-R"/>
    <s v="Mayor a 100kWh"/>
    <n v="253"/>
    <n v="47080.5"/>
    <n v="26657.37"/>
    <n v="0"/>
  </r>
  <r>
    <x v="0"/>
    <x v="6"/>
    <s v="ELOR"/>
    <x v="22"/>
    <x v="312"/>
    <s v="S.E.R. NUEVO CAMPEON y SAN ANDRES"/>
    <s v="SER"/>
    <s v="R"/>
    <s v="Aislado"/>
    <s v="PR0019"/>
    <s v="BT5B-R"/>
    <s v="De 0 a 30 kWh "/>
    <n v="84"/>
    <n v="1005"/>
    <n v="417.77"/>
    <n v="-426.42"/>
  </r>
  <r>
    <x v="0"/>
    <x v="6"/>
    <s v="ELOR"/>
    <x v="22"/>
    <x v="312"/>
    <s v="S.E.R. NUEVO CAMPEON y SAN ANDRES"/>
    <s v="SER"/>
    <s v="R"/>
    <s v="Aislado"/>
    <s v="PR0019"/>
    <s v="BT5B-R"/>
    <s v="De 30 a 100kWh"/>
    <n v="60"/>
    <n v="3002"/>
    <n v="1089.3699999999999"/>
    <n v="-763.81"/>
  </r>
  <r>
    <x v="0"/>
    <x v="6"/>
    <s v="ELOR"/>
    <x v="22"/>
    <x v="312"/>
    <s v="S.E.R. NUEVO CAMPEON y SAN ANDRES"/>
    <s v="SER"/>
    <s v="R"/>
    <s v="Aislado"/>
    <s v="PR0019"/>
    <s v="BT5B-R"/>
    <s v="Mayor a 100kWh"/>
    <n v="9"/>
    <n v="1587"/>
    <n v="900.23"/>
    <n v="0"/>
  </r>
  <r>
    <x v="0"/>
    <x v="6"/>
    <s v="ELOR"/>
    <x v="22"/>
    <x v="313"/>
    <s v="SER GRAN PERU"/>
    <s v="SER"/>
    <s v="R"/>
    <s v="Aislado"/>
    <s v="PR0019"/>
    <s v="BT5B-R"/>
    <s v="De 0 a 30 kWh "/>
    <n v="49"/>
    <n v="372"/>
    <n v="217.35"/>
    <n v="-157.76"/>
  </r>
  <r>
    <x v="0"/>
    <x v="6"/>
    <s v="ELOR"/>
    <x v="22"/>
    <x v="313"/>
    <s v="SER GRAN PERU"/>
    <s v="SER"/>
    <s v="R"/>
    <s v="Aislado"/>
    <s v="PR0019"/>
    <s v="BT5B-R"/>
    <s v="De 30 a 100kWh"/>
    <n v="1"/>
    <n v="37"/>
    <n v="11.02"/>
    <n v="-12.73"/>
  </r>
  <r>
    <x v="0"/>
    <x v="6"/>
    <s v="ELOR"/>
    <x v="22"/>
    <x v="314"/>
    <s v="EL ESTRECHO (PUTUMAYO)"/>
    <s v="SER"/>
    <s v="R"/>
    <s v="Aislado"/>
    <s v="PR0019"/>
    <s v="BT5B-R"/>
    <s v="De 0 a 30 kWh "/>
    <n v="311"/>
    <n v="3529"/>
    <n v="1523.27"/>
    <n v="-1497"/>
  </r>
  <r>
    <x v="0"/>
    <x v="6"/>
    <s v="ELOR"/>
    <x v="22"/>
    <x v="314"/>
    <s v="EL ESTRECHO (PUTUMAYO)"/>
    <s v="SER"/>
    <s v="R"/>
    <s v="Aislado"/>
    <s v="PR0019"/>
    <s v="BT5B-R"/>
    <s v="De 30 a 100kWh"/>
    <n v="245"/>
    <n v="14639"/>
    <n v="5751.51"/>
    <n v="-3118.89"/>
  </r>
  <r>
    <x v="0"/>
    <x v="6"/>
    <s v="ELOR"/>
    <x v="22"/>
    <x v="314"/>
    <s v="EL ESTRECHO (PUTUMAYO)"/>
    <s v="SER"/>
    <s v="R"/>
    <s v="Aislado"/>
    <s v="PR0019"/>
    <s v="BT5B-R"/>
    <s v="Mayor a 100kWh"/>
    <n v="108"/>
    <n v="25097"/>
    <n v="14116.13"/>
    <n v="0"/>
  </r>
  <r>
    <x v="0"/>
    <x v="6"/>
    <s v="ELOR"/>
    <x v="22"/>
    <x v="315"/>
    <s v="SER SAN FRANCISCO"/>
    <s v="SER"/>
    <s v="R"/>
    <s v="Aislado"/>
    <s v="PR0019"/>
    <s v="BT5B-R"/>
    <s v="De 0 a 30 kWh "/>
    <n v="719"/>
    <n v="6896"/>
    <n v="3366.17"/>
    <n v="-2925.02"/>
  </r>
  <r>
    <x v="0"/>
    <x v="6"/>
    <s v="ELOR"/>
    <x v="22"/>
    <x v="315"/>
    <s v="SER SAN FRANCISCO"/>
    <s v="SER"/>
    <s v="R"/>
    <s v="Aislado"/>
    <s v="PR0019"/>
    <s v="BT5B-R"/>
    <s v="De 30 a 100kWh"/>
    <n v="260"/>
    <n v="13688"/>
    <n v="5092.37"/>
    <n v="-3309.85"/>
  </r>
  <r>
    <x v="0"/>
    <x v="6"/>
    <s v="ELOR"/>
    <x v="22"/>
    <x v="315"/>
    <s v="SER SAN FRANCISCO"/>
    <s v="SER"/>
    <s v="R"/>
    <s v="Aislado"/>
    <s v="PR0019"/>
    <s v="BT5B-R"/>
    <s v="Mayor a 100kWh"/>
    <n v="27"/>
    <n v="3558"/>
    <n v="2042.14"/>
    <n v="0"/>
  </r>
  <r>
    <x v="0"/>
    <x v="6"/>
    <s v="ELOR"/>
    <x v="22"/>
    <x v="316"/>
    <s v="SER MAYORUNA"/>
    <s v="SER"/>
    <s v="R"/>
    <s v="Aislado"/>
    <s v="PR0019"/>
    <s v="BT5B-R"/>
    <s v="De 0 a 30 kWh "/>
    <n v="1078"/>
    <n v="7119"/>
    <n v="4650.16"/>
    <n v="-3019.7"/>
  </r>
  <r>
    <x v="0"/>
    <x v="6"/>
    <s v="ELOR"/>
    <x v="22"/>
    <x v="316"/>
    <s v="SER MAYORUNA"/>
    <s v="SER"/>
    <s v="R"/>
    <s v="Aislado"/>
    <s v="PR0019"/>
    <s v="BT5B-R"/>
    <s v="De 30 a 100kWh"/>
    <n v="292"/>
    <n v="16447"/>
    <n v="6307.36"/>
    <n v="-3717.24"/>
  </r>
  <r>
    <x v="0"/>
    <x v="6"/>
    <s v="ELOR"/>
    <x v="22"/>
    <x v="316"/>
    <s v="SER MAYORUNA"/>
    <s v="SER"/>
    <s v="R"/>
    <s v="Aislado"/>
    <s v="PR0019"/>
    <s v="BT5B-R"/>
    <s v="Mayor a 100kWh"/>
    <n v="71"/>
    <n v="11880"/>
    <n v="6751.61"/>
    <n v="0"/>
  </r>
  <r>
    <x v="0"/>
    <x v="6"/>
    <s v="ELOR"/>
    <x v="22"/>
    <x v="317"/>
    <s v="Rural Aislado Padre Cocha"/>
    <s v="3"/>
    <s v="U"/>
    <s v="Aislado"/>
    <s v="PL0234"/>
    <s v="BT5B-R"/>
    <s v="De 0 a 30 kWh "/>
    <n v="113"/>
    <n v="1696"/>
    <n v="830.29"/>
    <n v="-464.21"/>
  </r>
  <r>
    <x v="0"/>
    <x v="6"/>
    <s v="ELOR"/>
    <x v="22"/>
    <x v="317"/>
    <s v="Rural Aislado Padre Cocha"/>
    <s v="3"/>
    <s v="U"/>
    <s v="Aislado"/>
    <s v="PL0234"/>
    <s v="BT5B-R"/>
    <s v="De 30 a 100kWh"/>
    <n v="154"/>
    <n v="18801"/>
    <n v="7965.67"/>
    <n v="-2824.43"/>
  </r>
  <r>
    <x v="0"/>
    <x v="6"/>
    <s v="ELOR"/>
    <x v="22"/>
    <x v="317"/>
    <s v="Rural Aislado Padre Cocha"/>
    <s v="3"/>
    <s v="U"/>
    <s v="Aislado"/>
    <s v="PL0234"/>
    <s v="BT5B-R"/>
    <s v="Mayor a 100kWh"/>
    <n v="35"/>
    <n v="5475"/>
    <n v="3110.41"/>
    <n v="0"/>
  </r>
  <r>
    <x v="0"/>
    <x v="6"/>
    <s v="ELOR"/>
    <x v="22"/>
    <x v="318"/>
    <s v="S.E.R. ISLA SANTA ROSA"/>
    <s v="SER"/>
    <s v="R"/>
    <s v="Aislado"/>
    <s v="PR0019"/>
    <s v="BT5B-R"/>
    <s v="De 0 a 30 kWh "/>
    <n v="169"/>
    <n v="2058"/>
    <n v="845.04"/>
    <n v="-873.06"/>
  </r>
  <r>
    <x v="0"/>
    <x v="6"/>
    <s v="ELOR"/>
    <x v="22"/>
    <x v="318"/>
    <s v="S.E.R. ISLA SANTA ROSA"/>
    <s v="SER"/>
    <s v="R"/>
    <s v="Aislado"/>
    <s v="PR0019"/>
    <s v="BT5B-R"/>
    <s v="De 30 a 100kWh"/>
    <n v="112"/>
    <n v="6248"/>
    <n v="2386.16"/>
    <n v="-1425.78"/>
  </r>
  <r>
    <x v="0"/>
    <x v="6"/>
    <s v="ELOR"/>
    <x v="22"/>
    <x v="318"/>
    <s v="S.E.R. ISLA SANTA ROSA"/>
    <s v="SER"/>
    <s v="R"/>
    <s v="Aislado"/>
    <s v="PR0019"/>
    <s v="BT5B-R"/>
    <s v="Mayor a 100kWh"/>
    <n v="35"/>
    <n v="7202"/>
    <n v="4064.86"/>
    <n v="0"/>
  </r>
  <r>
    <x v="0"/>
    <x v="6"/>
    <s v="ELOR"/>
    <x v="22"/>
    <x v="319"/>
    <s v="SER RODRIGUEZ DE MENDOZA"/>
    <s v="SER"/>
    <s v="R"/>
    <s v="Aislado"/>
    <s v="PL1226"/>
    <s v="BT5B-R"/>
    <s v="De 0 a 30 kWh "/>
    <n v="1236"/>
    <n v="12085.82"/>
    <n v="8829.4699999999993"/>
    <n v="-7208.02"/>
  </r>
  <r>
    <x v="0"/>
    <x v="6"/>
    <s v="ELOR"/>
    <x v="22"/>
    <x v="319"/>
    <s v="SER RODRIGUEZ DE MENDOZA"/>
    <s v="SER"/>
    <s v="R"/>
    <s v="Aislado"/>
    <s v="PL1226"/>
    <s v="BT5B-R"/>
    <s v="De 30 a 100kWh"/>
    <n v="223"/>
    <n v="11177.78"/>
    <n v="5824.39"/>
    <n v="-3993.86"/>
  </r>
  <r>
    <x v="0"/>
    <x v="6"/>
    <s v="ELOR"/>
    <x v="22"/>
    <x v="319"/>
    <s v="SER RODRIGUEZ DE MENDOZA"/>
    <s v="SER"/>
    <s v="R"/>
    <s v="Aislado"/>
    <s v="PL1226"/>
    <s v="BT5B-R"/>
    <s v="Mayor a 100kWh"/>
    <n v="12"/>
    <n v="1766.6"/>
    <n v="1424.97"/>
    <n v="0"/>
  </r>
  <r>
    <x v="0"/>
    <x v="6"/>
    <s v="ELOR"/>
    <x v="22"/>
    <x v="320"/>
    <s v="San Ignacio Rural"/>
    <s v="SER"/>
    <s v="R"/>
    <s v="Inteconectado"/>
    <s v="SR0097"/>
    <s v="BT5B-R"/>
    <s v="De 0 a 30 kWh "/>
    <n v="8456"/>
    <n v="90386.47"/>
    <n v="88612.62"/>
    <n v="-42527.15"/>
  </r>
  <r>
    <x v="0"/>
    <x v="6"/>
    <s v="ELOR"/>
    <x v="22"/>
    <x v="320"/>
    <s v="San Ignacio Rural"/>
    <s v="SER"/>
    <s v="R"/>
    <s v="Inteconectado"/>
    <s v="SR0097"/>
    <s v="BT5B-R"/>
    <s v="De 30 a 100kWh"/>
    <n v="2233"/>
    <n v="117220.46"/>
    <n v="90947.03"/>
    <n v="-31527.279999999999"/>
  </r>
  <r>
    <x v="0"/>
    <x v="6"/>
    <s v="ELOR"/>
    <x v="22"/>
    <x v="320"/>
    <s v="San Ignacio Rural"/>
    <s v="SER"/>
    <s v="R"/>
    <s v="Inteconectado"/>
    <s v="SR0097"/>
    <s v="BT5B-R"/>
    <s v="Mayor a 100kWh"/>
    <n v="320"/>
    <n v="54792.05"/>
    <n v="54675.76"/>
    <n v="1485.37"/>
  </r>
  <r>
    <x v="0"/>
    <x v="6"/>
    <s v="ELOR"/>
    <x v="22"/>
    <x v="321"/>
    <s v="Sistema Electrico Rural Pucará"/>
    <s v="SER"/>
    <s v="R"/>
    <s v="Aislado"/>
    <s v="PL1226"/>
    <s v="BT5B-R"/>
    <s v="De 0 a 30 kWh "/>
    <n v="4880"/>
    <n v="38828.85"/>
    <n v="33321.49"/>
    <n v="-23157.83"/>
  </r>
  <r>
    <x v="0"/>
    <x v="6"/>
    <s v="ELOR"/>
    <x v="22"/>
    <x v="321"/>
    <s v="Sistema Electrico Rural Pucará"/>
    <s v="SER"/>
    <s v="R"/>
    <s v="Aislado"/>
    <s v="PL1226"/>
    <s v="BT5B-R"/>
    <s v="De 30 a 100kWh"/>
    <n v="661"/>
    <n v="32450.62"/>
    <n v="16738.2"/>
    <n v="-11839.65"/>
  </r>
  <r>
    <x v="0"/>
    <x v="6"/>
    <s v="ELOR"/>
    <x v="22"/>
    <x v="321"/>
    <s v="Sistema Electrico Rural Pucará"/>
    <s v="SER"/>
    <s v="R"/>
    <s v="Aislado"/>
    <s v="PL1226"/>
    <s v="BT5B-R"/>
    <s v="Mayor a 100kWh"/>
    <n v="69"/>
    <n v="11824.16"/>
    <n v="9458.02"/>
    <n v="17.899999999999999"/>
  </r>
  <r>
    <x v="0"/>
    <x v="6"/>
    <s v="ELOR"/>
    <x v="22"/>
    <x v="322"/>
    <s v="Sistema Electrico Rural Bagua - Jaen Rural"/>
    <s v="SER"/>
    <s v="R"/>
    <s v="Inteconectado"/>
    <s v="SR0097"/>
    <s v="BT5B-R"/>
    <s v="De 0 a 30 kWh "/>
    <n v="14105"/>
    <n v="122386.03"/>
    <n v="134455.46"/>
    <n v="-57582.89"/>
  </r>
  <r>
    <x v="0"/>
    <x v="6"/>
    <s v="ELOR"/>
    <x v="22"/>
    <x v="322"/>
    <s v="Sistema Electrico Rural Bagua - Jaen Rural"/>
    <s v="SER"/>
    <s v="R"/>
    <s v="Inteconectado"/>
    <s v="SR0097"/>
    <s v="BT5B-R"/>
    <s v="De 30 a 100kWh"/>
    <n v="3446"/>
    <n v="185808.65"/>
    <n v="144983.24"/>
    <n v="-48643.87"/>
  </r>
  <r>
    <x v="0"/>
    <x v="6"/>
    <s v="ELOR"/>
    <x v="22"/>
    <x v="322"/>
    <s v="Sistema Electrico Rural Bagua - Jaen Rural"/>
    <s v="SER"/>
    <s v="R"/>
    <s v="Inteconectado"/>
    <s v="SR0097"/>
    <s v="BT5B-R"/>
    <s v="Mayor a 100kWh"/>
    <n v="693"/>
    <n v="150812.88"/>
    <n v="149542.46"/>
    <n v="3991.67"/>
  </r>
  <r>
    <x v="0"/>
    <x v="6"/>
    <s v="ELOR"/>
    <x v="22"/>
    <x v="323"/>
    <s v="Sistema Eléctrico Rural Chachapoyas Rural"/>
    <s v="SER"/>
    <s v="R"/>
    <s v="Aislado"/>
    <s v="PL1226"/>
    <s v="BT5B-R"/>
    <s v="De 0 a 30 kWh "/>
    <n v="1716"/>
    <n v="13142.26"/>
    <n v="11628.46"/>
    <n v="-7838.16"/>
  </r>
  <r>
    <x v="0"/>
    <x v="6"/>
    <s v="ELOR"/>
    <x v="22"/>
    <x v="323"/>
    <s v="Sistema Eléctrico Rural Chachapoyas Rural"/>
    <s v="SER"/>
    <s v="R"/>
    <s v="Aislado"/>
    <s v="PL1226"/>
    <s v="BT5B-R"/>
    <s v="De 30 a 100kWh"/>
    <n v="196"/>
    <n v="9848.4"/>
    <n v="5136.74"/>
    <n v="-3511.19"/>
  </r>
  <r>
    <x v="0"/>
    <x v="6"/>
    <s v="ELOR"/>
    <x v="22"/>
    <x v="323"/>
    <s v="Sistema Eléctrico Rural Chachapoyas Rural"/>
    <s v="SER"/>
    <s v="R"/>
    <s v="Aislado"/>
    <s v="PL1226"/>
    <s v="BT5B-R"/>
    <s v="Mayor a 100kWh"/>
    <n v="9"/>
    <n v="1233.98"/>
    <n v="998.72"/>
    <n v="0"/>
  </r>
  <r>
    <x v="0"/>
    <x v="6"/>
    <s v="ELPU"/>
    <x v="23"/>
    <x v="324"/>
    <s v="Juliaca"/>
    <s v="2"/>
    <s v="U"/>
    <s v="Inteconectado"/>
    <s v="PL0025"/>
    <s v="BT5B-R"/>
    <s v="De 0 a 30 kWh "/>
    <n v="34261"/>
    <n v="417230"/>
    <n v="275469.61"/>
    <n v="-57077.279999999999"/>
  </r>
  <r>
    <x v="0"/>
    <x v="6"/>
    <s v="ELPU"/>
    <x v="23"/>
    <x v="324"/>
    <s v="Juliaca"/>
    <s v="2"/>
    <s v="U"/>
    <s v="Inteconectado"/>
    <s v="PL0025"/>
    <s v="BT5B-R"/>
    <s v="De 30 a 100kWh"/>
    <n v="32323"/>
    <n v="1868607"/>
    <n v="988547.2"/>
    <n v="-132524.29999999999"/>
  </r>
  <r>
    <x v="0"/>
    <x v="6"/>
    <s v="ELPU"/>
    <x v="23"/>
    <x v="324"/>
    <s v="Juliaca"/>
    <s v="2"/>
    <s v="U"/>
    <s v="Inteconectado"/>
    <s v="PL0025"/>
    <s v="BT5B-R"/>
    <s v="Mayor a 100kWh"/>
    <n v="12431"/>
    <n v="2555958"/>
    <n v="1475745.2"/>
    <n v="38820.519999999997"/>
  </r>
  <r>
    <x v="0"/>
    <x v="6"/>
    <s v="ELPU"/>
    <x v="23"/>
    <x v="325"/>
    <s v="Puno"/>
    <s v="2"/>
    <s v="U"/>
    <s v="Inteconectado"/>
    <s v="PL0026"/>
    <s v="BT5B-R"/>
    <s v="De 0 a 30 kWh "/>
    <n v="12701"/>
    <n v="155874"/>
    <n v="102612.91"/>
    <n v="-21324.16"/>
  </r>
  <r>
    <x v="0"/>
    <x v="6"/>
    <s v="ELPU"/>
    <x v="23"/>
    <x v="325"/>
    <s v="Puno"/>
    <s v="2"/>
    <s v="U"/>
    <s v="Inteconectado"/>
    <s v="PL0026"/>
    <s v="BT5B-R"/>
    <s v="De 30 a 100kWh"/>
    <n v="16096"/>
    <n v="977617"/>
    <n v="518054.02"/>
    <n v="-65993.600000000006"/>
  </r>
  <r>
    <x v="0"/>
    <x v="6"/>
    <s v="ELPU"/>
    <x v="23"/>
    <x v="325"/>
    <s v="Puno"/>
    <s v="2"/>
    <s v="U"/>
    <s v="Inteconectado"/>
    <s v="PL0026"/>
    <s v="BT5B-R"/>
    <s v="Mayor a 100kWh"/>
    <n v="7448"/>
    <n v="1417914"/>
    <n v="820389.45"/>
    <n v="21579.08"/>
  </r>
  <r>
    <x v="0"/>
    <x v="6"/>
    <s v="ELPU"/>
    <x v="23"/>
    <x v="326"/>
    <s v="Azángaro"/>
    <s v="3"/>
    <s v="U"/>
    <s v="Inteconectado"/>
    <s v="PL0027"/>
    <s v="BT5B-R"/>
    <s v="De 0 a 30 kWh "/>
    <n v="8870"/>
    <n v="88893"/>
    <n v="64349.66"/>
    <n v="-12159.69"/>
  </r>
  <r>
    <x v="0"/>
    <x v="6"/>
    <s v="ELPU"/>
    <x v="23"/>
    <x v="326"/>
    <s v="Azángaro"/>
    <s v="3"/>
    <s v="U"/>
    <s v="Inteconectado"/>
    <s v="PL0027"/>
    <s v="BT5B-R"/>
    <s v="De 30 a 100kWh"/>
    <n v="3336"/>
    <n v="181155"/>
    <n v="95954.6"/>
    <n v="-13677.6"/>
  </r>
  <r>
    <x v="0"/>
    <x v="6"/>
    <s v="ELPU"/>
    <x v="23"/>
    <x v="326"/>
    <s v="Azángaro"/>
    <s v="3"/>
    <s v="U"/>
    <s v="Inteconectado"/>
    <s v="PL0027"/>
    <s v="BT5B-R"/>
    <s v="Mayor a 100kWh"/>
    <n v="1232"/>
    <n v="328451"/>
    <n v="188622.07"/>
    <n v="4959.46"/>
  </r>
  <r>
    <x v="0"/>
    <x v="6"/>
    <s v="ELPU"/>
    <x v="23"/>
    <x v="327"/>
    <s v="Antauta"/>
    <s v="4"/>
    <s v="R"/>
    <s v="Inteconectado"/>
    <s v="PL0028"/>
    <s v="BT5B-R"/>
    <s v="De 0 a 30 kWh "/>
    <n v="2027"/>
    <n v="23626"/>
    <n v="13560.77"/>
    <n v="-6466.27"/>
  </r>
  <r>
    <x v="0"/>
    <x v="6"/>
    <s v="ELPU"/>
    <x v="23"/>
    <x v="327"/>
    <s v="Antauta"/>
    <s v="4"/>
    <s v="R"/>
    <s v="Inteconectado"/>
    <s v="PL0028"/>
    <s v="BT5B-R"/>
    <s v="De 30 a 100kWh"/>
    <n v="900"/>
    <n v="45106"/>
    <n v="20450.41"/>
    <n v="-7389"/>
  </r>
  <r>
    <x v="0"/>
    <x v="6"/>
    <s v="ELPU"/>
    <x v="23"/>
    <x v="327"/>
    <s v="Antauta"/>
    <s v="4"/>
    <s v="R"/>
    <s v="Inteconectado"/>
    <s v="PL0028"/>
    <s v="BT5B-R"/>
    <s v="Mayor a 100kWh"/>
    <n v="257"/>
    <n v="101151"/>
    <n v="57789.75"/>
    <n v="1520.13"/>
  </r>
  <r>
    <x v="0"/>
    <x v="6"/>
    <s v="ELPU"/>
    <x v="23"/>
    <x v="328"/>
    <s v="Ayaviri"/>
    <s v="4"/>
    <s v="R"/>
    <s v="Inteconectado"/>
    <s v="PL0029"/>
    <s v="BT5B-R"/>
    <s v="De 0 a 30 kWh "/>
    <n v="8718"/>
    <n v="97479"/>
    <n v="57192.05"/>
    <n v="-26679.05"/>
  </r>
  <r>
    <x v="0"/>
    <x v="6"/>
    <s v="ELPU"/>
    <x v="23"/>
    <x v="328"/>
    <s v="Ayaviri"/>
    <s v="4"/>
    <s v="R"/>
    <s v="Inteconectado"/>
    <s v="PL0029"/>
    <s v="BT5B-R"/>
    <s v="De 30 a 100kWh"/>
    <n v="2729"/>
    <n v="135082"/>
    <n v="61084.47"/>
    <n v="-22405.09"/>
  </r>
  <r>
    <x v="0"/>
    <x v="6"/>
    <s v="ELPU"/>
    <x v="23"/>
    <x v="328"/>
    <s v="Ayaviri"/>
    <s v="4"/>
    <s v="R"/>
    <s v="Inteconectado"/>
    <s v="PL0029"/>
    <s v="BT5B-R"/>
    <s v="Mayor a 100kWh"/>
    <n v="330"/>
    <n v="86837"/>
    <n v="50004.52"/>
    <n v="1314.79"/>
  </r>
  <r>
    <x v="0"/>
    <x v="6"/>
    <s v="ELPU"/>
    <x v="23"/>
    <x v="329"/>
    <s v="Ilave-Pomata"/>
    <s v="6"/>
    <s v="R"/>
    <s v="Inteconectado"/>
    <s v="PL0030"/>
    <s v="BT5B-R"/>
    <s v="De 0 a 30 kWh "/>
    <n v="32433"/>
    <n v="260084"/>
    <n v="184694.22"/>
    <n v="-71178.720000000001"/>
  </r>
  <r>
    <x v="0"/>
    <x v="6"/>
    <s v="ELPU"/>
    <x v="23"/>
    <x v="329"/>
    <s v="Ilave-Pomata"/>
    <s v="6"/>
    <s v="R"/>
    <s v="Inteconectado"/>
    <s v="PL0030"/>
    <s v="BT5B-R"/>
    <s v="De 30 a 100kWh"/>
    <n v="6111"/>
    <n v="313578"/>
    <n v="142857"/>
    <n v="-50171.31"/>
  </r>
  <r>
    <x v="0"/>
    <x v="6"/>
    <s v="ELPU"/>
    <x v="23"/>
    <x v="329"/>
    <s v="Ilave-Pomata"/>
    <s v="6"/>
    <s v="R"/>
    <s v="Inteconectado"/>
    <s v="PL0030"/>
    <s v="BT5B-R"/>
    <s v="Mayor a 100kWh"/>
    <n v="1125"/>
    <n v="251530"/>
    <n v="145330.67000000001"/>
    <n v="3705.14"/>
  </r>
  <r>
    <x v="0"/>
    <x v="6"/>
    <s v="ELPU"/>
    <x v="23"/>
    <x v="330"/>
    <s v="San Gabán"/>
    <s v="5"/>
    <s v="R"/>
    <s v="Inteconectado"/>
    <s v="PL0220"/>
    <s v="BT5B-R"/>
    <s v="De 0 a 30 kWh "/>
    <n v="319"/>
    <n v="4304"/>
    <n v="2294.44"/>
    <n v="-1177.94"/>
  </r>
  <r>
    <x v="0"/>
    <x v="6"/>
    <s v="ELPU"/>
    <x v="23"/>
    <x v="330"/>
    <s v="San Gabán"/>
    <s v="5"/>
    <s v="R"/>
    <s v="Inteconectado"/>
    <s v="PL0220"/>
    <s v="BT5B-R"/>
    <s v="De 30 a 100kWh"/>
    <n v="295"/>
    <n v="16744"/>
    <n v="7775.56"/>
    <n v="-2421.9499999999998"/>
  </r>
  <r>
    <x v="0"/>
    <x v="6"/>
    <s v="ELPU"/>
    <x v="23"/>
    <x v="330"/>
    <s v="San Gabán"/>
    <s v="5"/>
    <s v="R"/>
    <s v="Inteconectado"/>
    <s v="PL0220"/>
    <s v="BT5B-R"/>
    <s v="Mayor a 100kWh"/>
    <n v="92"/>
    <n v="16478"/>
    <n v="9594.18"/>
    <n v="252.08"/>
  </r>
  <r>
    <x v="0"/>
    <x v="6"/>
    <s v="ELPU"/>
    <x v="23"/>
    <x v="331"/>
    <s v="Azángaro Rural"/>
    <s v="5"/>
    <s v="R"/>
    <s v="Inteconectado"/>
    <s v="PL0237"/>
    <s v="BT5B-R"/>
    <s v="De 0 a 30 kWh "/>
    <n v="25991"/>
    <n v="203577"/>
    <n v="146682.07"/>
    <n v="-55713.57"/>
  </r>
  <r>
    <x v="0"/>
    <x v="6"/>
    <s v="ELPU"/>
    <x v="23"/>
    <x v="331"/>
    <s v="Azángaro Rural"/>
    <s v="5"/>
    <s v="R"/>
    <s v="Inteconectado"/>
    <s v="PL0237"/>
    <s v="BT5B-R"/>
    <s v="De 30 a 100kWh"/>
    <n v="4347"/>
    <n v="217270"/>
    <n v="98431.53"/>
    <n v="-35707.480000000003"/>
  </r>
  <r>
    <x v="0"/>
    <x v="6"/>
    <s v="ELPU"/>
    <x v="23"/>
    <x v="331"/>
    <s v="Azángaro Rural"/>
    <s v="5"/>
    <s v="R"/>
    <s v="Inteconectado"/>
    <s v="PL0237"/>
    <s v="BT5B-R"/>
    <s v="Mayor a 100kWh"/>
    <n v="492"/>
    <n v="100569"/>
    <n v="58306.239999999998"/>
    <n v="1532.76"/>
  </r>
  <r>
    <x v="0"/>
    <x v="6"/>
    <s v="ELPU"/>
    <x v="23"/>
    <x v="332"/>
    <s v="Juliaca Rural"/>
    <s v="6"/>
    <s v="R"/>
    <s v="Inteconectado"/>
    <s v="PL0238"/>
    <s v="BT5B-R"/>
    <s v="De 0 a 30 kWh "/>
    <n v="15857"/>
    <n v="132683"/>
    <n v="91812.25"/>
    <n v="-36312.75"/>
  </r>
  <r>
    <x v="0"/>
    <x v="6"/>
    <s v="ELPU"/>
    <x v="23"/>
    <x v="332"/>
    <s v="Juliaca Rural"/>
    <s v="6"/>
    <s v="R"/>
    <s v="Inteconectado"/>
    <s v="PL0238"/>
    <s v="BT5B-R"/>
    <s v="De 30 a 100kWh"/>
    <n v="2588"/>
    <n v="132562"/>
    <n v="60369.73"/>
    <n v="-21247.48"/>
  </r>
  <r>
    <x v="0"/>
    <x v="6"/>
    <s v="ELPU"/>
    <x v="23"/>
    <x v="332"/>
    <s v="Juliaca Rural"/>
    <s v="6"/>
    <s v="R"/>
    <s v="Inteconectado"/>
    <s v="PL0238"/>
    <s v="BT5B-R"/>
    <s v="Mayor a 100kWh"/>
    <n v="333"/>
    <n v="67916"/>
    <n v="39377.800000000003"/>
    <n v="1035.08"/>
  </r>
  <r>
    <x v="0"/>
    <x v="6"/>
    <s v="ELPU"/>
    <x v="23"/>
    <x v="333"/>
    <s v="Puno Baja Densidad"/>
    <s v="5"/>
    <s v="R"/>
    <s v="Inteconectado"/>
    <s v="PL0239"/>
    <s v="BT5B-R"/>
    <s v="De 0 a 30 kWh "/>
    <n v="4690"/>
    <n v="37171"/>
    <n v="26587.82"/>
    <n v="-10172.82"/>
  </r>
  <r>
    <x v="0"/>
    <x v="6"/>
    <s v="ELPU"/>
    <x v="23"/>
    <x v="333"/>
    <s v="Puno Baja Densidad"/>
    <s v="5"/>
    <s v="R"/>
    <s v="Inteconectado"/>
    <s v="PL0239"/>
    <s v="BT5B-R"/>
    <s v="De 30 a 100kWh"/>
    <n v="678"/>
    <n v="33402"/>
    <n v="15089.44"/>
    <n v="-5566.38"/>
  </r>
  <r>
    <x v="0"/>
    <x v="6"/>
    <s v="ELPU"/>
    <x v="23"/>
    <x v="333"/>
    <s v="Puno Baja Densidad"/>
    <s v="5"/>
    <s v="R"/>
    <s v="Inteconectado"/>
    <s v="PL0239"/>
    <s v="BT5B-R"/>
    <s v="Mayor a 100kWh"/>
    <n v="86"/>
    <n v="19038"/>
    <n v="11011.92"/>
    <n v="289.48"/>
  </r>
  <r>
    <x v="0"/>
    <x v="6"/>
    <s v="ELPU"/>
    <x v="23"/>
    <x v="334"/>
    <s v="Sistema Eléctrico Rural  Azángaro"/>
    <s v="SER"/>
    <s v="R"/>
    <s v="Inteconectado"/>
    <s v="PR0027"/>
    <s v="BT5B-R"/>
    <s v="De 0 a 30 kWh "/>
    <n v="9201"/>
    <n v="41639"/>
    <n v="43596.74"/>
    <n v="-11393.24"/>
  </r>
  <r>
    <x v="0"/>
    <x v="6"/>
    <s v="ELPU"/>
    <x v="23"/>
    <x v="334"/>
    <s v="Sistema Eléctrico Rural  Azángaro"/>
    <s v="SER"/>
    <s v="R"/>
    <s v="Inteconectado"/>
    <s v="PR0027"/>
    <s v="BT5B-R"/>
    <s v="De 30 a 100kWh"/>
    <n v="510"/>
    <n v="26601"/>
    <n v="12158.18"/>
    <n v="-4187.1000000000004"/>
  </r>
  <r>
    <x v="0"/>
    <x v="6"/>
    <s v="ELPU"/>
    <x v="23"/>
    <x v="334"/>
    <s v="Sistema Eléctrico Rural  Azángaro"/>
    <s v="SER"/>
    <s v="R"/>
    <s v="Inteconectado"/>
    <s v="PR0027"/>
    <s v="BT5B-R"/>
    <s v="Mayor a 100kWh"/>
    <n v="60"/>
    <n v="10663"/>
    <n v="6210.13"/>
    <n v="163.21"/>
  </r>
  <r>
    <x v="0"/>
    <x v="6"/>
    <s v="ELPU"/>
    <x v="23"/>
    <x v="335"/>
    <s v="Sistema Eléctrico Rural  Ayaviri"/>
    <s v="SER"/>
    <s v="R"/>
    <s v="Inteconectado"/>
    <s v="PR0029"/>
    <s v="BT5B-R"/>
    <s v="De 0 a 30 kWh "/>
    <n v="4342"/>
    <n v="17124"/>
    <n v="19882.47"/>
    <n v="-4685.47"/>
  </r>
  <r>
    <x v="0"/>
    <x v="6"/>
    <s v="ELPU"/>
    <x v="23"/>
    <x v="335"/>
    <s v="Sistema Eléctrico Rural  Ayaviri"/>
    <s v="SER"/>
    <s v="R"/>
    <s v="Inteconectado"/>
    <s v="PR0029"/>
    <s v="BT5B-R"/>
    <s v="De 30 a 100kWh"/>
    <n v="151"/>
    <n v="7857"/>
    <n v="3589.45"/>
    <n v="-1239.71"/>
  </r>
  <r>
    <x v="0"/>
    <x v="6"/>
    <s v="ELPU"/>
    <x v="23"/>
    <x v="335"/>
    <s v="Sistema Eléctrico Rural  Ayaviri"/>
    <s v="SER"/>
    <s v="R"/>
    <s v="Inteconectado"/>
    <s v="PR0029"/>
    <s v="BT5B-R"/>
    <s v="Mayor a 100kWh"/>
    <n v="14"/>
    <n v="3697"/>
    <n v="2128.73"/>
    <n v="55.97"/>
  </r>
  <r>
    <x v="0"/>
    <x v="6"/>
    <s v="ELPU"/>
    <x v="23"/>
    <x v="336"/>
    <s v="Sistema Eléctrico Rural  Juliaca"/>
    <s v="SER"/>
    <s v="R"/>
    <s v="Inteconectado"/>
    <s v="PR0025"/>
    <s v="BT5B-R"/>
    <s v="De 0 a 30 kWh "/>
    <n v="5715"/>
    <n v="27892"/>
    <n v="27635.14"/>
    <n v="-7632.64"/>
  </r>
  <r>
    <x v="0"/>
    <x v="6"/>
    <s v="ELPU"/>
    <x v="23"/>
    <x v="336"/>
    <s v="Sistema Eléctrico Rural  Juliaca"/>
    <s v="SER"/>
    <s v="R"/>
    <s v="Inteconectado"/>
    <s v="PR0025"/>
    <s v="BT5B-R"/>
    <s v="De 30 a 100kWh"/>
    <n v="402"/>
    <n v="19853"/>
    <n v="8973.25"/>
    <n v="-3300.42"/>
  </r>
  <r>
    <x v="0"/>
    <x v="6"/>
    <s v="ELPU"/>
    <x v="23"/>
    <x v="336"/>
    <s v="Sistema Eléctrico Rural  Juliaca"/>
    <s v="SER"/>
    <s v="R"/>
    <s v="Inteconectado"/>
    <s v="PR0025"/>
    <s v="BT5B-R"/>
    <s v="Mayor a 100kWh"/>
    <n v="42"/>
    <n v="7361"/>
    <n v="4289.13"/>
    <n v="112.7"/>
  </r>
  <r>
    <x v="0"/>
    <x v="6"/>
    <s v="ELPU"/>
    <x v="23"/>
    <x v="337"/>
    <s v="Sistema Eléctrico Rural Puno"/>
    <s v="SER"/>
    <s v="R"/>
    <s v="Inteconectado"/>
    <s v="PR0026"/>
    <s v="BT5B-R"/>
    <s v="De 0 a 30 kWh "/>
    <n v="3317"/>
    <n v="10643"/>
    <n v="14521.68"/>
    <n v="-2912.18"/>
  </r>
  <r>
    <x v="0"/>
    <x v="6"/>
    <s v="ELPU"/>
    <x v="23"/>
    <x v="337"/>
    <s v="Sistema Eléctrico Rural Puno"/>
    <s v="SER"/>
    <s v="R"/>
    <s v="Inteconectado"/>
    <s v="PR0026"/>
    <s v="BT5B-R"/>
    <s v="De 30 a 100kWh"/>
    <n v="97"/>
    <n v="4987"/>
    <n v="2272.79"/>
    <n v="-796.37"/>
  </r>
  <r>
    <x v="0"/>
    <x v="6"/>
    <s v="ELPU"/>
    <x v="23"/>
    <x v="337"/>
    <s v="Sistema Eléctrico Rural Puno"/>
    <s v="SER"/>
    <s v="R"/>
    <s v="Inteconectado"/>
    <s v="PR0026"/>
    <s v="BT5B-R"/>
    <s v="Mayor a 100kWh"/>
    <n v="20"/>
    <n v="3384"/>
    <n v="1974.28"/>
    <n v="51.88"/>
  </r>
  <r>
    <x v="0"/>
    <x v="6"/>
    <s v="ELPU"/>
    <x v="23"/>
    <x v="338"/>
    <s v="Sistema Eléctrico Rural Antauta"/>
    <s v="SER"/>
    <s v="R"/>
    <s v="Inteconectado"/>
    <s v="PR0029"/>
    <s v="BT5B-R"/>
    <s v="De 0 a 30 kWh "/>
    <n v="417"/>
    <n v="1696"/>
    <n v="1923.56"/>
    <n v="-464.06"/>
  </r>
  <r>
    <x v="0"/>
    <x v="6"/>
    <s v="ELPU"/>
    <x v="23"/>
    <x v="338"/>
    <s v="Sistema Eléctrico Rural Antauta"/>
    <s v="SER"/>
    <s v="R"/>
    <s v="Inteconectado"/>
    <s v="PR0029"/>
    <s v="BT5B-R"/>
    <s v="De 30 a 100kWh"/>
    <n v="10"/>
    <n v="498"/>
    <n v="225.47"/>
    <n v="-82.1"/>
  </r>
  <r>
    <x v="0"/>
    <x v="6"/>
    <s v="ELPU"/>
    <x v="23"/>
    <x v="338"/>
    <s v="Sistema Eléctrico Rural Antauta"/>
    <s v="SER"/>
    <s v="R"/>
    <s v="Inteconectado"/>
    <s v="PR0029"/>
    <s v="BT5B-R"/>
    <s v="Mayor a 100kWh"/>
    <n v="1"/>
    <n v="101"/>
    <n v="60.37"/>
    <n v="1.58"/>
  </r>
  <r>
    <x v="0"/>
    <x v="6"/>
    <s v="ELPU"/>
    <x v="23"/>
    <x v="339"/>
    <s v="SER SAN GABAN"/>
    <s v="SER"/>
    <s v="R"/>
    <s v="Inteconectado"/>
    <s v="PR0020"/>
    <s v="BT5B-R"/>
    <s v="De 0 a 30 kWh "/>
    <n v="946"/>
    <n v="3532"/>
    <n v="4277.33"/>
    <n v="-966.33"/>
  </r>
  <r>
    <x v="0"/>
    <x v="6"/>
    <s v="ELPU"/>
    <x v="23"/>
    <x v="339"/>
    <s v="SER SAN GABAN"/>
    <s v="SER"/>
    <s v="R"/>
    <s v="Inteconectado"/>
    <s v="PR0020"/>
    <s v="BT5B-R"/>
    <s v="De 30 a 100kWh"/>
    <n v="26"/>
    <n v="1170"/>
    <n v="517.92999999999995"/>
    <n v="-213.46"/>
  </r>
  <r>
    <x v="0"/>
    <x v="6"/>
    <s v="ELPU"/>
    <x v="23"/>
    <x v="339"/>
    <s v="SER SAN GABAN"/>
    <s v="SER"/>
    <s v="R"/>
    <s v="Inteconectado"/>
    <s v="PR0020"/>
    <s v="BT5B-R"/>
    <s v="Mayor a 100kWh"/>
    <n v="6"/>
    <n v="2783"/>
    <n v="1586.14"/>
    <n v="41.74"/>
  </r>
  <r>
    <x v="0"/>
    <x v="6"/>
    <s v="ELS"/>
    <x v="24"/>
    <x v="340"/>
    <s v="Ilo"/>
    <s v="3"/>
    <s v="U"/>
    <s v="Inteconectado"/>
    <s v="PL0110"/>
    <s v="BT5B-R"/>
    <s v="De 0 a 30 kWh "/>
    <n v="5785"/>
    <n v="56505.37"/>
    <n v="41338.83"/>
    <n v="-7722.92"/>
  </r>
  <r>
    <x v="0"/>
    <x v="6"/>
    <s v="ELS"/>
    <x v="24"/>
    <x v="340"/>
    <s v="Ilo"/>
    <s v="3"/>
    <s v="U"/>
    <s v="Inteconectado"/>
    <s v="PL0110"/>
    <s v="BT5B-R"/>
    <s v="De 30 a 100kWh"/>
    <n v="9843"/>
    <n v="643789"/>
    <n v="342505.78"/>
    <n v="-40356.300000000003"/>
  </r>
  <r>
    <x v="0"/>
    <x v="6"/>
    <s v="ELS"/>
    <x v="24"/>
    <x v="340"/>
    <s v="Ilo"/>
    <s v="3"/>
    <s v="U"/>
    <s v="Inteconectado"/>
    <s v="PL0110"/>
    <s v="BT5B-R"/>
    <s v="Mayor a 100kWh"/>
    <n v="7099"/>
    <n v="1355603"/>
    <n v="777782.93"/>
    <n v="14624.13"/>
  </r>
  <r>
    <x v="0"/>
    <x v="6"/>
    <s v="ELS"/>
    <x v="24"/>
    <x v="341"/>
    <s v="Moquegua"/>
    <s v="3"/>
    <s v="U"/>
    <s v="Inteconectado"/>
    <s v="PL0111"/>
    <s v="BT5B-R"/>
    <s v="De 0 a 30 kWh "/>
    <n v="6386"/>
    <n v="63037"/>
    <n v="45843.31"/>
    <n v="-8594.43"/>
  </r>
  <r>
    <x v="0"/>
    <x v="6"/>
    <s v="ELS"/>
    <x v="24"/>
    <x v="341"/>
    <s v="Moquegua"/>
    <s v="3"/>
    <s v="U"/>
    <s v="Inteconectado"/>
    <s v="PL0111"/>
    <s v="BT5B-R"/>
    <s v="De 30 a 100kWh"/>
    <n v="9245"/>
    <n v="598600"/>
    <n v="317621.99"/>
    <n v="-37886.080000000002"/>
  </r>
  <r>
    <x v="0"/>
    <x v="6"/>
    <s v="ELS"/>
    <x v="24"/>
    <x v="341"/>
    <s v="Moquegua"/>
    <s v="3"/>
    <s v="U"/>
    <s v="Inteconectado"/>
    <s v="PL0111"/>
    <s v="BT5B-R"/>
    <s v="Mayor a 100kWh"/>
    <n v="6202"/>
    <n v="1283020"/>
    <n v="725563.41"/>
    <n v="6431.62"/>
  </r>
  <r>
    <x v="0"/>
    <x v="6"/>
    <s v="ELS"/>
    <x v="24"/>
    <x v="342"/>
    <s v="Tacna"/>
    <s v="2"/>
    <s v="U"/>
    <s v="Inteconectado"/>
    <s v="PL0112"/>
    <s v="BT5B-R"/>
    <s v="De 0 a 30 kWh "/>
    <n v="20975"/>
    <n v="222251"/>
    <n v="149571.56"/>
    <n v="-28603.21"/>
  </r>
  <r>
    <x v="0"/>
    <x v="6"/>
    <s v="ELS"/>
    <x v="24"/>
    <x v="342"/>
    <s v="Tacna"/>
    <s v="2"/>
    <s v="U"/>
    <s v="Inteconectado"/>
    <s v="PL0112"/>
    <s v="BT5B-R"/>
    <s v="De 30 a 100kWh"/>
    <n v="33331"/>
    <n v="2133100"/>
    <n v="1070401.77"/>
    <n v="-128713.49"/>
  </r>
  <r>
    <x v="0"/>
    <x v="6"/>
    <s v="ELS"/>
    <x v="24"/>
    <x v="342"/>
    <s v="Tacna"/>
    <s v="2"/>
    <s v="U"/>
    <s v="Inteconectado"/>
    <s v="PL0112"/>
    <s v="BT5B-R"/>
    <s v="Mayor a 100kWh"/>
    <n v="26800"/>
    <n v="5499002"/>
    <n v="2970493.61"/>
    <n v="59405.01"/>
  </r>
  <r>
    <x v="0"/>
    <x v="6"/>
    <s v="ELS"/>
    <x v="24"/>
    <x v="343"/>
    <s v="Yarada"/>
    <s v="3"/>
    <s v="U"/>
    <s v="Inteconectado"/>
    <s v="PL0113"/>
    <s v="BT5B-R"/>
    <s v="De 0 a 30 kWh "/>
    <n v="248"/>
    <n v="2798"/>
    <n v="1951.15"/>
    <n v="-390.59"/>
  </r>
  <r>
    <x v="0"/>
    <x v="6"/>
    <s v="ELS"/>
    <x v="24"/>
    <x v="343"/>
    <s v="Yarada"/>
    <s v="3"/>
    <s v="U"/>
    <s v="Inteconectado"/>
    <s v="PL0113"/>
    <s v="BT5B-R"/>
    <s v="De 30 a 100kWh"/>
    <n v="400"/>
    <n v="23964"/>
    <n v="12967.11"/>
    <n v="-1676"/>
  </r>
  <r>
    <x v="0"/>
    <x v="6"/>
    <s v="ELS"/>
    <x v="24"/>
    <x v="343"/>
    <s v="Yarada"/>
    <s v="3"/>
    <s v="U"/>
    <s v="Inteconectado"/>
    <s v="PL0113"/>
    <s v="BT5B-R"/>
    <s v="Mayor a 100kWh"/>
    <n v="308"/>
    <n v="84441"/>
    <n v="48489.06"/>
    <n v="353.37"/>
  </r>
  <r>
    <x v="0"/>
    <x v="6"/>
    <s v="ELS"/>
    <x v="24"/>
    <x v="344"/>
    <s v="Puquina-Omate-Ubinas"/>
    <s v="4"/>
    <s v="R"/>
    <s v="Inteconectado"/>
    <s v="PL0114"/>
    <s v="BT5B-R"/>
    <s v="De 0 a 30 kWh "/>
    <n v="2300"/>
    <n v="20037"/>
    <n v="14587.75"/>
    <n v="-6075.34"/>
  </r>
  <r>
    <x v="0"/>
    <x v="6"/>
    <s v="ELS"/>
    <x v="24"/>
    <x v="344"/>
    <s v="Puquina-Omate-Ubinas"/>
    <s v="4"/>
    <s v="R"/>
    <s v="Inteconectado"/>
    <s v="PL0114"/>
    <s v="BT5B-R"/>
    <s v="De 30 a 100kWh"/>
    <n v="821"/>
    <n v="44618"/>
    <n v="22588.67"/>
    <n v="-7514.14"/>
  </r>
  <r>
    <x v="0"/>
    <x v="6"/>
    <s v="ELS"/>
    <x v="24"/>
    <x v="344"/>
    <s v="Puquina-Omate-Ubinas"/>
    <s v="4"/>
    <s v="R"/>
    <s v="Inteconectado"/>
    <s v="PL0114"/>
    <s v="BT5B-R"/>
    <s v="Mayor a 100kWh"/>
    <n v="167"/>
    <n v="54546"/>
    <n v="25445.13"/>
    <n v="-8254.98"/>
  </r>
  <r>
    <x v="0"/>
    <x v="6"/>
    <s v="ELS"/>
    <x v="24"/>
    <x v="345"/>
    <s v="Tarata"/>
    <s v="5"/>
    <s v="R"/>
    <s v="Inteconectado"/>
    <s v="PL0115"/>
    <s v="BT5B-R"/>
    <s v="De 0 a 30 kWh "/>
    <n v="4348"/>
    <n v="39741"/>
    <n v="30760.23"/>
    <n v="-13538.14"/>
  </r>
  <r>
    <x v="0"/>
    <x v="6"/>
    <s v="ELS"/>
    <x v="24"/>
    <x v="345"/>
    <s v="Tarata"/>
    <s v="5"/>
    <s v="R"/>
    <s v="Inteconectado"/>
    <s v="PL0115"/>
    <s v="BT5B-R"/>
    <s v="De 30 a 100kWh"/>
    <n v="1061"/>
    <n v="54115"/>
    <n v="30118.91"/>
    <n v="-10956.87"/>
  </r>
  <r>
    <x v="0"/>
    <x v="6"/>
    <s v="ELS"/>
    <x v="24"/>
    <x v="345"/>
    <s v="Tarata"/>
    <s v="5"/>
    <s v="R"/>
    <s v="Inteconectado"/>
    <s v="PL0115"/>
    <s v="BT5B-R"/>
    <s v="Mayor a 100kWh"/>
    <n v="201"/>
    <n v="55481"/>
    <n v="39341.730000000003"/>
    <n v="735.32"/>
  </r>
  <r>
    <x v="0"/>
    <x v="6"/>
    <s v="ELS"/>
    <x v="24"/>
    <x v="346"/>
    <s v="Tomasiri"/>
    <s v="4"/>
    <s v="R"/>
    <s v="Inteconectado"/>
    <s v="PL0116"/>
    <s v="BT5B-R"/>
    <s v="De 0 a 30 kWh "/>
    <n v="2388"/>
    <n v="14055"/>
    <n v="13138.11"/>
    <n v="-4301.33"/>
  </r>
  <r>
    <x v="0"/>
    <x v="6"/>
    <s v="ELS"/>
    <x v="24"/>
    <x v="346"/>
    <s v="Tomasiri"/>
    <s v="4"/>
    <s v="R"/>
    <s v="Inteconectado"/>
    <s v="PL0116"/>
    <s v="BT5B-R"/>
    <s v="De 30 a 100kWh"/>
    <n v="1234"/>
    <n v="71262"/>
    <n v="36793.769999999997"/>
    <n v="-11387.8"/>
  </r>
  <r>
    <x v="0"/>
    <x v="6"/>
    <s v="ELS"/>
    <x v="24"/>
    <x v="346"/>
    <s v="Tomasiri"/>
    <s v="4"/>
    <s v="R"/>
    <s v="Inteconectado"/>
    <s v="PL0116"/>
    <s v="BT5B-R"/>
    <s v="Mayor a 100kWh"/>
    <n v="353"/>
    <n v="90222"/>
    <n v="55899.43"/>
    <n v="-631.70000000000005"/>
  </r>
  <r>
    <x v="0"/>
    <x v="6"/>
    <s v="ELS"/>
    <x v="24"/>
    <x v="347"/>
    <s v="Ichuña"/>
    <s v="5"/>
    <s v="R"/>
    <s v="Inteconectado"/>
    <s v="PL0117"/>
    <s v="BT5B-R"/>
    <s v="De 0 a 30 kWh "/>
    <n v="257"/>
    <n v="2896"/>
    <n v="2010.8"/>
    <n v="-992.77"/>
  </r>
  <r>
    <x v="0"/>
    <x v="6"/>
    <s v="ELS"/>
    <x v="24"/>
    <x v="347"/>
    <s v="Ichuña"/>
    <s v="5"/>
    <s v="R"/>
    <s v="Inteconectado"/>
    <s v="PL0117"/>
    <s v="BT5B-R"/>
    <s v="De 30 a 100kWh"/>
    <n v="99"/>
    <n v="5289"/>
    <n v="2996.7"/>
    <n v="-1021.84"/>
  </r>
  <r>
    <x v="0"/>
    <x v="6"/>
    <s v="ELS"/>
    <x v="24"/>
    <x v="347"/>
    <s v="Ichuña"/>
    <s v="5"/>
    <s v="R"/>
    <s v="Inteconectado"/>
    <s v="PL0117"/>
    <s v="BT5B-R"/>
    <s v="Mayor a 100kWh"/>
    <n v="29"/>
    <n v="7351"/>
    <n v="4801.87"/>
    <n v="-353.51"/>
  </r>
  <r>
    <x v="0"/>
    <x v="6"/>
    <s v="ELS"/>
    <x v="24"/>
    <x v="348"/>
    <s v="Moquegua Rural"/>
    <s v="5"/>
    <s v="R"/>
    <s v="Inteconectado"/>
    <s v="PL0240"/>
    <s v="BT5B-R"/>
    <s v="De 0 a 30 kWh "/>
    <n v="483"/>
    <n v="4418"/>
    <n v="3395.4"/>
    <n v="-1482.41"/>
  </r>
  <r>
    <x v="0"/>
    <x v="6"/>
    <s v="ELS"/>
    <x v="24"/>
    <x v="348"/>
    <s v="Moquegua Rural"/>
    <s v="5"/>
    <s v="R"/>
    <s v="Inteconectado"/>
    <s v="PL0240"/>
    <s v="BT5B-R"/>
    <s v="De 30 a 100kWh"/>
    <n v="485"/>
    <n v="28344"/>
    <n v="16006.27"/>
    <n v="-4937.2"/>
  </r>
  <r>
    <x v="0"/>
    <x v="6"/>
    <s v="ELS"/>
    <x v="24"/>
    <x v="348"/>
    <s v="Moquegua Rural"/>
    <s v="5"/>
    <s v="R"/>
    <s v="Inteconectado"/>
    <s v="PL0240"/>
    <s v="BT5B-R"/>
    <s v="Mayor a 100kWh"/>
    <n v="120"/>
    <n v="29198"/>
    <n v="18544.900000000001"/>
    <n v="-1528.76"/>
  </r>
  <r>
    <x v="0"/>
    <x v="6"/>
    <s v="ELS"/>
    <x v="24"/>
    <x v="349"/>
    <s v="SER INCLAN"/>
    <s v="SER"/>
    <s v="R"/>
    <s v="Inteconectado"/>
    <s v="PR1236"/>
    <s v="BT5B-R"/>
    <s v="De 0 a 30 kWh "/>
    <n v="89"/>
    <n v="1005"/>
    <n v="868.37"/>
    <n v="-397.56"/>
  </r>
  <r>
    <x v="0"/>
    <x v="6"/>
    <s v="ELS"/>
    <x v="24"/>
    <x v="349"/>
    <s v="SER INCLAN"/>
    <s v="SER"/>
    <s v="R"/>
    <s v="Inteconectado"/>
    <s v="PR1236"/>
    <s v="BT5B-R"/>
    <s v="De 30 a 100kWh"/>
    <n v="27"/>
    <n v="1355"/>
    <n v="894.53"/>
    <n v="-320.49"/>
  </r>
  <r>
    <x v="0"/>
    <x v="6"/>
    <s v="ELS"/>
    <x v="24"/>
    <x v="349"/>
    <s v="SER INCLAN"/>
    <s v="SER"/>
    <s v="R"/>
    <s v="Inteconectado"/>
    <s v="PR1236"/>
    <s v="BT5B-R"/>
    <s v="Mayor a 100kWh"/>
    <n v="5"/>
    <n v="1389"/>
    <n v="1101.9100000000001"/>
    <n v="-23.5"/>
  </r>
  <r>
    <x v="0"/>
    <x v="6"/>
    <s v="ELS"/>
    <x v="24"/>
    <x v="350"/>
    <s v="SER TORATA"/>
    <s v="SER"/>
    <s v="R"/>
    <s v="Inteconectado"/>
    <s v="PR0105"/>
    <s v="BT5B-R"/>
    <s v="De 0 a 30 kWh "/>
    <n v="304"/>
    <n v="2046"/>
    <n v="2403.66"/>
    <n v="-795.74"/>
  </r>
  <r>
    <x v="0"/>
    <x v="6"/>
    <s v="ELS"/>
    <x v="24"/>
    <x v="350"/>
    <s v="SER TORATA"/>
    <s v="SER"/>
    <s v="R"/>
    <s v="Inteconectado"/>
    <s v="PR0105"/>
    <s v="BT5B-R"/>
    <s v="De 30 a 100kWh"/>
    <n v="45"/>
    <n v="2070"/>
    <n v="1322.81"/>
    <n v="-525.02"/>
  </r>
  <r>
    <x v="0"/>
    <x v="6"/>
    <s v="ELS"/>
    <x v="24"/>
    <x v="350"/>
    <s v="SER TORATA"/>
    <s v="SER"/>
    <s v="R"/>
    <s v="Inteconectado"/>
    <s v="PR0105"/>
    <s v="BT5B-R"/>
    <s v="Mayor a 100kWh"/>
    <n v="1"/>
    <n v="139"/>
    <n v="116.5"/>
    <n v="3.09"/>
  </r>
  <r>
    <x v="0"/>
    <x v="6"/>
    <s v="ELSE"/>
    <x v="0"/>
    <x v="351"/>
    <s v="Cusco"/>
    <s v="2"/>
    <s v="U"/>
    <s v="Inteconectado"/>
    <s v="PL0032"/>
    <s v="BT5B-R"/>
    <s v="De 0 a 30 kWh "/>
    <n v="26803"/>
    <n v="314718"/>
    <n v="210704.94"/>
    <n v="-43054.3"/>
  </r>
  <r>
    <x v="0"/>
    <x v="6"/>
    <s v="ELSE"/>
    <x v="0"/>
    <x v="351"/>
    <s v="Cusco"/>
    <s v="2"/>
    <s v="U"/>
    <s v="Inteconectado"/>
    <s v="PL0032"/>
    <s v="BT5B-R"/>
    <s v="De 30 a 100kWh"/>
    <n v="47810"/>
    <n v="3059672"/>
    <n v="1624083.92"/>
    <n v="-196028.12"/>
  </r>
  <r>
    <x v="0"/>
    <x v="6"/>
    <s v="ELSE"/>
    <x v="0"/>
    <x v="351"/>
    <s v="Cusco"/>
    <s v="2"/>
    <s v="U"/>
    <s v="Inteconectado"/>
    <s v="PL0032"/>
    <s v="BT5B-R"/>
    <s v="Mayor a 100kWh"/>
    <n v="38576"/>
    <n v="8154658"/>
    <n v="4704821.51"/>
    <n v="123682.24000000001"/>
  </r>
  <r>
    <x v="0"/>
    <x v="6"/>
    <s v="ELSE"/>
    <x v="0"/>
    <x v="352"/>
    <s v="Iberia"/>
    <s v="5"/>
    <s v="R"/>
    <s v="Inteconectado"/>
    <s v="PL0033"/>
    <s v="BT5B-R"/>
    <s v="De 0 a 30 kWh "/>
    <n v="370"/>
    <n v="3829"/>
    <n v="2342.92"/>
    <n v="-1047.92"/>
  </r>
  <r>
    <x v="0"/>
    <x v="6"/>
    <s v="ELSE"/>
    <x v="0"/>
    <x v="352"/>
    <s v="Iberia"/>
    <s v="5"/>
    <s v="R"/>
    <s v="Inteconectado"/>
    <s v="PL0033"/>
    <s v="BT5B-R"/>
    <s v="De 30 a 100kWh"/>
    <n v="543"/>
    <n v="33822"/>
    <n v="15955.54"/>
    <n v="-4458.03"/>
  </r>
  <r>
    <x v="0"/>
    <x v="6"/>
    <s v="ELSE"/>
    <x v="0"/>
    <x v="352"/>
    <s v="Iberia"/>
    <s v="5"/>
    <s v="R"/>
    <s v="Inteconectado"/>
    <s v="PL0033"/>
    <s v="BT5B-R"/>
    <s v="Mayor a 100kWh"/>
    <n v="295"/>
    <n v="58061"/>
    <n v="33701.019999999997"/>
    <n v="885.82"/>
  </r>
  <r>
    <x v="0"/>
    <x v="6"/>
    <s v="ELSE"/>
    <x v="0"/>
    <x v="0"/>
    <s v="Puerto Maldonado"/>
    <s v="2"/>
    <s v="U"/>
    <s v="Inteconectado"/>
    <s v="PL0034"/>
    <s v="BT5B-R"/>
    <s v="De 0 a 30 kWh "/>
    <n v="3542"/>
    <n v="37967"/>
    <n v="26356.75"/>
    <n v="-5193.8100000000004"/>
  </r>
  <r>
    <x v="0"/>
    <x v="6"/>
    <s v="ELSE"/>
    <x v="0"/>
    <x v="0"/>
    <s v="Puerto Maldonado"/>
    <s v="2"/>
    <s v="U"/>
    <s v="Inteconectado"/>
    <s v="PL0034"/>
    <s v="BT5B-R"/>
    <s v="De 30 a 100kWh"/>
    <n v="6934"/>
    <n v="448072"/>
    <n v="237911.26"/>
    <n v="-28429.4"/>
  </r>
  <r>
    <x v="0"/>
    <x v="6"/>
    <s v="ELSE"/>
    <x v="0"/>
    <x v="0"/>
    <s v="Puerto Maldonado"/>
    <s v="2"/>
    <s v="U"/>
    <s v="Inteconectado"/>
    <s v="PL0034"/>
    <s v="BT5B-R"/>
    <s v="Mayor a 100kWh"/>
    <n v="6394"/>
    <n v="1366887"/>
    <n v="788397.8"/>
    <n v="20724.689999999999"/>
  </r>
  <r>
    <x v="0"/>
    <x v="6"/>
    <s v="ELSE"/>
    <x v="0"/>
    <x v="1"/>
    <s v="Abancay"/>
    <s v="2"/>
    <s v="U"/>
    <s v="Inteconectado"/>
    <s v="PL0035"/>
    <s v="BT5B-R"/>
    <s v="De 0 a 30 kWh "/>
    <n v="5307"/>
    <n v="68779"/>
    <n v="44374.01"/>
    <n v="-9409.31"/>
  </r>
  <r>
    <x v="0"/>
    <x v="6"/>
    <s v="ELSE"/>
    <x v="0"/>
    <x v="1"/>
    <s v="Abancay"/>
    <s v="2"/>
    <s v="U"/>
    <s v="Inteconectado"/>
    <s v="PL0035"/>
    <s v="BT5B-R"/>
    <s v="De 30 a 100kWh"/>
    <n v="8127"/>
    <n v="499110"/>
    <n v="264545.83"/>
    <n v="-33356.699999999997"/>
  </r>
  <r>
    <x v="0"/>
    <x v="6"/>
    <s v="ELSE"/>
    <x v="0"/>
    <x v="1"/>
    <s v="Abancay"/>
    <s v="2"/>
    <s v="U"/>
    <s v="Inteconectado"/>
    <s v="PL0035"/>
    <s v="BT5B-R"/>
    <s v="Mayor a 100kWh"/>
    <n v="3751"/>
    <n v="628470"/>
    <n v="364535.68"/>
    <n v="9107.25"/>
  </r>
  <r>
    <x v="0"/>
    <x v="6"/>
    <s v="ELSE"/>
    <x v="0"/>
    <x v="2"/>
    <s v="La Convención"/>
    <s v="2"/>
    <s v="U"/>
    <s v="Inteconectado"/>
    <s v="PL0036"/>
    <s v="BT5B-R"/>
    <s v="De 0 a 30 kWh "/>
    <n v="2887"/>
    <n v="32567"/>
    <n v="22148.3"/>
    <n v="-4455.1899999999996"/>
  </r>
  <r>
    <x v="0"/>
    <x v="6"/>
    <s v="ELSE"/>
    <x v="0"/>
    <x v="2"/>
    <s v="La Convención"/>
    <s v="2"/>
    <s v="U"/>
    <s v="Inteconectado"/>
    <s v="PL0036"/>
    <s v="BT5B-R"/>
    <s v="De 30 a 100kWh"/>
    <n v="4270"/>
    <n v="267820"/>
    <n v="142070"/>
    <n v="-17507"/>
  </r>
  <r>
    <x v="0"/>
    <x v="6"/>
    <s v="ELSE"/>
    <x v="0"/>
    <x v="2"/>
    <s v="La Convención"/>
    <s v="2"/>
    <s v="U"/>
    <s v="Inteconectado"/>
    <s v="PL0036"/>
    <s v="BT5B-R"/>
    <s v="Mayor a 100kWh"/>
    <n v="3034"/>
    <n v="631231"/>
    <n v="364344.5"/>
    <n v="9584.41"/>
  </r>
  <r>
    <x v="0"/>
    <x v="6"/>
    <s v="ELSE"/>
    <x v="0"/>
    <x v="3"/>
    <s v="Yauri"/>
    <s v="4"/>
    <s v="R"/>
    <s v="Inteconectado"/>
    <s v="PL0038"/>
    <s v="BT5B-R"/>
    <s v="De 0 a 30 kWh "/>
    <n v="9444"/>
    <n v="103318"/>
    <n v="61330.81"/>
    <n v="-28276.81"/>
  </r>
  <r>
    <x v="0"/>
    <x v="6"/>
    <s v="ELSE"/>
    <x v="0"/>
    <x v="3"/>
    <s v="Yauri"/>
    <s v="4"/>
    <s v="R"/>
    <s v="Inteconectado"/>
    <s v="PL0038"/>
    <s v="BT5B-R"/>
    <s v="De 30 a 100kWh"/>
    <n v="3129"/>
    <n v="157573"/>
    <n v="71511.27"/>
    <n v="-25689.09"/>
  </r>
  <r>
    <x v="0"/>
    <x v="6"/>
    <s v="ELSE"/>
    <x v="0"/>
    <x v="3"/>
    <s v="Yauri"/>
    <s v="4"/>
    <s v="R"/>
    <s v="Inteconectado"/>
    <s v="PL0038"/>
    <s v="BT5B-R"/>
    <s v="Mayor a 100kWh"/>
    <n v="363"/>
    <n v="73635"/>
    <n v="42700.75"/>
    <n v="1122.3399999999999"/>
  </r>
  <r>
    <x v="0"/>
    <x v="6"/>
    <s v="ELSE"/>
    <x v="0"/>
    <x v="4"/>
    <s v="Iñapari"/>
    <s v="3"/>
    <s v="U"/>
    <s v="Inteconectado"/>
    <s v="PL0039"/>
    <s v="BT5B-R"/>
    <s v="De 0 a 30 kWh "/>
    <n v="80"/>
    <n v="616"/>
    <n v="504.15"/>
    <n v="-84.28"/>
  </r>
  <r>
    <x v="0"/>
    <x v="6"/>
    <s v="ELSE"/>
    <x v="0"/>
    <x v="4"/>
    <s v="Iñapari"/>
    <s v="3"/>
    <s v="U"/>
    <s v="Inteconectado"/>
    <s v="PL0039"/>
    <s v="BT5B-R"/>
    <s v="De 30 a 100kWh"/>
    <n v="109"/>
    <n v="7268"/>
    <n v="3873.68"/>
    <n v="-446.9"/>
  </r>
  <r>
    <x v="0"/>
    <x v="6"/>
    <s v="ELSE"/>
    <x v="0"/>
    <x v="4"/>
    <s v="Iñapari"/>
    <s v="3"/>
    <s v="U"/>
    <s v="Inteconectado"/>
    <s v="PL0039"/>
    <s v="BT5B-R"/>
    <s v="Mayor a 100kWh"/>
    <n v="143"/>
    <n v="44955"/>
    <n v="25734.17"/>
    <n v="676.79"/>
  </r>
  <r>
    <x v="0"/>
    <x v="6"/>
    <s v="ELSE"/>
    <x v="0"/>
    <x v="5"/>
    <s v="Valle Sagrado 1"/>
    <s v="4"/>
    <s v="R"/>
    <s v="Inteconectado"/>
    <s v="PL0040"/>
    <s v="BT5B-R"/>
    <s v="De 0 a 30 kWh "/>
    <n v="17658"/>
    <n v="200612"/>
    <n v="116708.24"/>
    <n v="-54905.24"/>
  </r>
  <r>
    <x v="0"/>
    <x v="6"/>
    <s v="ELSE"/>
    <x v="0"/>
    <x v="5"/>
    <s v="Valle Sagrado 1"/>
    <s v="4"/>
    <s v="R"/>
    <s v="Inteconectado"/>
    <s v="PL0040"/>
    <s v="BT5B-R"/>
    <s v="De 30 a 100kWh"/>
    <n v="8890"/>
    <n v="495679"/>
    <n v="229444.48000000001"/>
    <n v="-72986.899999999994"/>
  </r>
  <r>
    <x v="0"/>
    <x v="6"/>
    <s v="ELSE"/>
    <x v="0"/>
    <x v="5"/>
    <s v="Valle Sagrado 1"/>
    <s v="4"/>
    <s v="R"/>
    <s v="Inteconectado"/>
    <s v="PL0040"/>
    <s v="BT5B-R"/>
    <s v="Mayor a 100kWh"/>
    <n v="2691"/>
    <n v="572381"/>
    <n v="331453.15000000002"/>
    <n v="8712.94"/>
  </r>
  <r>
    <x v="0"/>
    <x v="6"/>
    <s v="ELSE"/>
    <x v="0"/>
    <x v="6"/>
    <s v="Valle Sagrado 2"/>
    <s v="5"/>
    <s v="R"/>
    <s v="Inteconectado"/>
    <s v="PL0041"/>
    <s v="BT5B-R"/>
    <s v="De 0 a 30 kWh "/>
    <n v="17038"/>
    <n v="187959"/>
    <n v="111075.16"/>
    <n v="-51442.16"/>
  </r>
  <r>
    <x v="0"/>
    <x v="6"/>
    <s v="ELSE"/>
    <x v="0"/>
    <x v="6"/>
    <s v="Valle Sagrado 2"/>
    <s v="5"/>
    <s v="R"/>
    <s v="Inteconectado"/>
    <s v="PL0041"/>
    <s v="BT5B-R"/>
    <s v="De 30 a 100kWh"/>
    <n v="5315"/>
    <n v="280872"/>
    <n v="128704.46"/>
    <n v="-43636.15"/>
  </r>
  <r>
    <x v="0"/>
    <x v="6"/>
    <s v="ELSE"/>
    <x v="0"/>
    <x v="6"/>
    <s v="Valle Sagrado 2"/>
    <s v="5"/>
    <s v="R"/>
    <s v="Inteconectado"/>
    <s v="PL0041"/>
    <s v="BT5B-R"/>
    <s v="Mayor a 100kWh"/>
    <n v="983"/>
    <n v="201584"/>
    <n v="116859.72"/>
    <n v="3071.76"/>
  </r>
  <r>
    <x v="0"/>
    <x v="6"/>
    <s v="ELSE"/>
    <x v="0"/>
    <x v="7"/>
    <s v="Andahuaylas"/>
    <s v="4"/>
    <s v="R"/>
    <s v="Inteconectado"/>
    <s v="PL0042"/>
    <s v="BT5B-R"/>
    <s v="De 0 a 30 kWh "/>
    <n v="30503"/>
    <n v="342864"/>
    <n v="200599.09"/>
    <n v="-93838.59"/>
  </r>
  <r>
    <x v="0"/>
    <x v="6"/>
    <s v="ELSE"/>
    <x v="0"/>
    <x v="7"/>
    <s v="Andahuaylas"/>
    <s v="4"/>
    <s v="R"/>
    <s v="Inteconectado"/>
    <s v="PL0042"/>
    <s v="BT5B-R"/>
    <s v="De 30 a 100kWh"/>
    <n v="10169"/>
    <n v="547415"/>
    <n v="251729.84"/>
    <n v="-83495.429999999993"/>
  </r>
  <r>
    <x v="0"/>
    <x v="6"/>
    <s v="ELSE"/>
    <x v="0"/>
    <x v="7"/>
    <s v="Andahuaylas"/>
    <s v="4"/>
    <s v="R"/>
    <s v="Inteconectado"/>
    <s v="PL0042"/>
    <s v="BT5B-R"/>
    <s v="Mayor a 100kWh"/>
    <n v="2091"/>
    <n v="366677"/>
    <n v="213652.54"/>
    <n v="5614.38"/>
  </r>
  <r>
    <x v="0"/>
    <x v="6"/>
    <s v="ELSE"/>
    <x v="0"/>
    <x v="8"/>
    <s v="Abancay Rural"/>
    <s v="6"/>
    <s v="R"/>
    <s v="Inteconectado"/>
    <s v="PL0241"/>
    <s v="BT5B-R"/>
    <s v="De 0 a 30 kWh "/>
    <n v="10403"/>
    <n v="99219"/>
    <n v="63564.24"/>
    <n v="-27153.74"/>
  </r>
  <r>
    <x v="0"/>
    <x v="6"/>
    <s v="ELSE"/>
    <x v="0"/>
    <x v="8"/>
    <s v="Abancay Rural"/>
    <s v="6"/>
    <s v="R"/>
    <s v="Inteconectado"/>
    <s v="PL0241"/>
    <s v="BT5B-R"/>
    <s v="De 30 a 100kWh"/>
    <n v="2221"/>
    <n v="115009"/>
    <n v="52466.54"/>
    <n v="-18258.22"/>
  </r>
  <r>
    <x v="0"/>
    <x v="6"/>
    <s v="ELSE"/>
    <x v="0"/>
    <x v="8"/>
    <s v="Abancay Rural"/>
    <s v="6"/>
    <s v="R"/>
    <s v="Inteconectado"/>
    <s v="PL0241"/>
    <s v="BT5B-R"/>
    <s v="Mayor a 100kWh"/>
    <n v="314"/>
    <n v="52169"/>
    <n v="29919.67"/>
    <n v="263.25"/>
  </r>
  <r>
    <x v="0"/>
    <x v="6"/>
    <s v="ELSE"/>
    <x v="0"/>
    <x v="9"/>
    <s v="La Convención Rural"/>
    <s v="5"/>
    <s v="R"/>
    <s v="Inteconectado"/>
    <s v="PL0243"/>
    <s v="BT5B-R"/>
    <s v="De 0 a 30 kWh "/>
    <n v="16327"/>
    <n v="146663"/>
    <n v="97283.68"/>
    <n v="-40139.18"/>
  </r>
  <r>
    <x v="0"/>
    <x v="6"/>
    <s v="ELSE"/>
    <x v="0"/>
    <x v="9"/>
    <s v="La Convención Rural"/>
    <s v="5"/>
    <s v="R"/>
    <s v="Inteconectado"/>
    <s v="PL0243"/>
    <s v="BT5B-R"/>
    <s v="De 30 a 100kWh"/>
    <n v="6407"/>
    <n v="343619"/>
    <n v="157907.16"/>
    <n v="-52601.47"/>
  </r>
  <r>
    <x v="0"/>
    <x v="6"/>
    <s v="ELSE"/>
    <x v="0"/>
    <x v="9"/>
    <s v="La Convención Rural"/>
    <s v="5"/>
    <s v="R"/>
    <s v="Inteconectado"/>
    <s v="PL0243"/>
    <s v="BT5B-R"/>
    <s v="Mayor a 100kWh"/>
    <n v="1224"/>
    <n v="230457"/>
    <n v="133957.04999999999"/>
    <n v="3520.76"/>
  </r>
  <r>
    <x v="0"/>
    <x v="6"/>
    <s v="ELSE"/>
    <x v="0"/>
    <x v="10"/>
    <s v="Sicuani"/>
    <s v="3"/>
    <s v="U"/>
    <s v="Inteconectado"/>
    <s v="PL0244"/>
    <s v="BT5B-R"/>
    <s v="De 0 a 30 kWh "/>
    <n v="5392"/>
    <n v="73214"/>
    <n v="46992.07"/>
    <n v="-10015.540000000001"/>
  </r>
  <r>
    <x v="0"/>
    <x v="6"/>
    <s v="ELSE"/>
    <x v="0"/>
    <x v="10"/>
    <s v="Sicuani"/>
    <s v="3"/>
    <s v="U"/>
    <s v="Inteconectado"/>
    <s v="PL0244"/>
    <s v="BT5B-R"/>
    <s v="De 30 a 100kWh"/>
    <n v="3985"/>
    <n v="219961"/>
    <n v="116572.98"/>
    <n v="-16338.5"/>
  </r>
  <r>
    <x v="0"/>
    <x v="6"/>
    <s v="ELSE"/>
    <x v="0"/>
    <x v="10"/>
    <s v="Sicuani"/>
    <s v="3"/>
    <s v="U"/>
    <s v="Inteconectado"/>
    <s v="PL0244"/>
    <s v="BT5B-R"/>
    <s v="Mayor a 100kWh"/>
    <n v="724"/>
    <n v="110381"/>
    <n v="64387.54"/>
    <n v="1691.38"/>
  </r>
  <r>
    <x v="0"/>
    <x v="6"/>
    <s v="ELSE"/>
    <x v="0"/>
    <x v="11"/>
    <s v="Valle Sagrado 3"/>
    <s v="6"/>
    <s v="R"/>
    <s v="Inteconectado"/>
    <s v="PL0245"/>
    <s v="BT5B-R"/>
    <s v="De 0 a 30 kWh "/>
    <n v="19796"/>
    <n v="224645"/>
    <n v="130770.09"/>
    <n v="-61484.09"/>
  </r>
  <r>
    <x v="0"/>
    <x v="6"/>
    <s v="ELSE"/>
    <x v="0"/>
    <x v="11"/>
    <s v="Valle Sagrado 3"/>
    <s v="6"/>
    <s v="R"/>
    <s v="Inteconectado"/>
    <s v="PL0245"/>
    <s v="BT5B-R"/>
    <s v="De 30 a 100kWh"/>
    <n v="6476"/>
    <n v="331029"/>
    <n v="150689.53"/>
    <n v="-53167.96"/>
  </r>
  <r>
    <x v="0"/>
    <x v="6"/>
    <s v="ELSE"/>
    <x v="0"/>
    <x v="11"/>
    <s v="Valle Sagrado 3"/>
    <s v="6"/>
    <s v="R"/>
    <s v="Inteconectado"/>
    <s v="PL0245"/>
    <s v="BT5B-R"/>
    <s v="Mayor a 100kWh"/>
    <n v="936"/>
    <n v="171990"/>
    <n v="100053.12"/>
    <n v="2629.42"/>
  </r>
  <r>
    <x v="0"/>
    <x v="6"/>
    <s v="ELSE"/>
    <x v="0"/>
    <x v="12"/>
    <s v="Puerto Maldonado Rural"/>
    <s v="4"/>
    <s v="R"/>
    <s v="Inteconectado"/>
    <s v="PL1034"/>
    <s v="BT5B-R"/>
    <s v="De 0 a 30 kWh "/>
    <n v="1146"/>
    <n v="12784"/>
    <n v="7509.86"/>
    <n v="-3498.86"/>
  </r>
  <r>
    <x v="0"/>
    <x v="6"/>
    <s v="ELSE"/>
    <x v="0"/>
    <x v="12"/>
    <s v="Puerto Maldonado Rural"/>
    <s v="4"/>
    <s v="R"/>
    <s v="Inteconectado"/>
    <s v="PL1034"/>
    <s v="BT5B-R"/>
    <s v="De 30 a 100kWh"/>
    <n v="1579"/>
    <n v="96250"/>
    <n v="45246.87"/>
    <n v="-12963.59"/>
  </r>
  <r>
    <x v="0"/>
    <x v="6"/>
    <s v="ELSE"/>
    <x v="0"/>
    <x v="12"/>
    <s v="Puerto Maldonado Rural"/>
    <s v="4"/>
    <s v="R"/>
    <s v="Inteconectado"/>
    <s v="PL1034"/>
    <s v="BT5B-R"/>
    <s v="Mayor a 100kWh"/>
    <n v="858"/>
    <n v="186668"/>
    <n v="107874.17"/>
    <n v="2689"/>
  </r>
  <r>
    <x v="0"/>
    <x v="6"/>
    <s v="ELSE"/>
    <x v="0"/>
    <x v="13"/>
    <s v="Machupicchu"/>
    <s v="2"/>
    <s v="U"/>
    <s v="Inteconectado"/>
    <s v="PL1036"/>
    <s v="BT5B-R"/>
    <s v="De 0 a 30 kWh "/>
    <n v="110"/>
    <n v="1374"/>
    <n v="898.57"/>
    <n v="-187.97"/>
  </r>
  <r>
    <x v="0"/>
    <x v="6"/>
    <s v="ELSE"/>
    <x v="0"/>
    <x v="13"/>
    <s v="Machupicchu"/>
    <s v="2"/>
    <s v="U"/>
    <s v="Inteconectado"/>
    <s v="PL1036"/>
    <s v="BT5B-R"/>
    <s v="De 30 a 100kWh"/>
    <n v="138"/>
    <n v="8874"/>
    <n v="4711"/>
    <n v="-565.79999999999995"/>
  </r>
  <r>
    <x v="0"/>
    <x v="6"/>
    <s v="ELSE"/>
    <x v="0"/>
    <x v="13"/>
    <s v="Machupicchu"/>
    <s v="2"/>
    <s v="U"/>
    <s v="Inteconectado"/>
    <s v="PL1036"/>
    <s v="BT5B-R"/>
    <s v="Mayor a 100kWh"/>
    <n v="357"/>
    <n v="139574"/>
    <n v="79582.37"/>
    <n v="2094.19"/>
  </r>
  <r>
    <x v="0"/>
    <x v="6"/>
    <s v="ELSE"/>
    <x v="0"/>
    <x v="14"/>
    <s v="Chacapuente"/>
    <s v="6"/>
    <s v="R"/>
    <s v="Inteconectado"/>
    <s v="PL1042"/>
    <s v="BT5B-R"/>
    <s v="De 0 a 30 kWh "/>
    <n v="9392"/>
    <n v="89376"/>
    <n v="57332.37"/>
    <n v="-24460.37"/>
  </r>
  <r>
    <x v="0"/>
    <x v="6"/>
    <s v="ELSE"/>
    <x v="0"/>
    <x v="14"/>
    <s v="Chacapuente"/>
    <s v="6"/>
    <s v="R"/>
    <s v="Inteconectado"/>
    <s v="PL1042"/>
    <s v="BT5B-R"/>
    <s v="De 30 a 100kWh"/>
    <n v="1746"/>
    <n v="84503"/>
    <n v="38009.599999999999"/>
    <n v="-14354.65"/>
  </r>
  <r>
    <x v="0"/>
    <x v="6"/>
    <s v="ELSE"/>
    <x v="0"/>
    <x v="14"/>
    <s v="Chacapuente"/>
    <s v="6"/>
    <s v="R"/>
    <s v="Inteconectado"/>
    <s v="PL1042"/>
    <s v="BT5B-R"/>
    <s v="Mayor a 100kWh"/>
    <n v="171"/>
    <n v="27967"/>
    <n v="16336.91"/>
    <n v="429.24"/>
  </r>
  <r>
    <x v="0"/>
    <x v="6"/>
    <s v="ELSE"/>
    <x v="0"/>
    <x v="15"/>
    <s v="Combapata"/>
    <s v="5"/>
    <s v="R"/>
    <s v="Inteconectado"/>
    <s v="PL1242"/>
    <s v="BT5B-R"/>
    <s v="De 0 a 30 kWh "/>
    <n v="17416"/>
    <n v="181488"/>
    <n v="110626.4"/>
    <n v="-49670.400000000001"/>
  </r>
  <r>
    <x v="0"/>
    <x v="6"/>
    <s v="ELSE"/>
    <x v="0"/>
    <x v="15"/>
    <s v="Combapata"/>
    <s v="5"/>
    <s v="R"/>
    <s v="Inteconectado"/>
    <s v="PL1242"/>
    <s v="BT5B-R"/>
    <s v="De 30 a 100kWh"/>
    <n v="2636"/>
    <n v="124630"/>
    <n v="55801.18"/>
    <n v="-21641.56"/>
  </r>
  <r>
    <x v="0"/>
    <x v="6"/>
    <s v="ELSE"/>
    <x v="0"/>
    <x v="15"/>
    <s v="Combapata"/>
    <s v="5"/>
    <s v="R"/>
    <s v="Inteconectado"/>
    <s v="PL1242"/>
    <s v="BT5B-R"/>
    <s v="Mayor a 100kWh"/>
    <n v="225"/>
    <n v="40838"/>
    <n v="23766.959999999999"/>
    <n v="624.54"/>
  </r>
  <r>
    <x v="0"/>
    <x v="6"/>
    <s v="ELSE"/>
    <x v="0"/>
    <x v="16"/>
    <s v="MAZUKO"/>
    <s v="3"/>
    <s v="U"/>
    <s v="Inteconectado"/>
    <s v="PL2034"/>
    <s v="BT5B-R"/>
    <s v="De 0 a 30 kWh "/>
    <n v="1472"/>
    <n v="16327"/>
    <n v="11325.8"/>
    <n v="-2233.34"/>
  </r>
  <r>
    <x v="0"/>
    <x v="6"/>
    <s v="ELSE"/>
    <x v="0"/>
    <x v="16"/>
    <s v="MAZUKO"/>
    <s v="3"/>
    <s v="U"/>
    <s v="Inteconectado"/>
    <s v="PL2034"/>
    <s v="BT5B-R"/>
    <s v="De 30 a 100kWh"/>
    <n v="1770"/>
    <n v="106239"/>
    <n v="56452.58"/>
    <n v="-7257"/>
  </r>
  <r>
    <x v="0"/>
    <x v="6"/>
    <s v="ELSE"/>
    <x v="0"/>
    <x v="16"/>
    <s v="MAZUKO"/>
    <s v="3"/>
    <s v="U"/>
    <s v="Inteconectado"/>
    <s v="PL2034"/>
    <s v="BT5B-R"/>
    <s v="Mayor a 100kWh"/>
    <n v="1133"/>
    <n v="229875"/>
    <n v="132884.06"/>
    <n v="3492.71"/>
  </r>
  <r>
    <x v="0"/>
    <x v="6"/>
    <s v="ELSE"/>
    <x v="0"/>
    <x v="17"/>
    <s v="Chuquibambilla"/>
    <s v="6"/>
    <s v="R"/>
    <s v="Inteconectado"/>
    <s v="PL2042"/>
    <s v="BT5B-R"/>
    <s v="De 0 a 30 kWh "/>
    <n v="4264"/>
    <n v="42548"/>
    <n v="26568.639999999999"/>
    <n v="-11644.64"/>
  </r>
  <r>
    <x v="0"/>
    <x v="6"/>
    <s v="ELSE"/>
    <x v="0"/>
    <x v="17"/>
    <s v="Chuquibambilla"/>
    <s v="6"/>
    <s v="R"/>
    <s v="Inteconectado"/>
    <s v="PL2042"/>
    <s v="BT5B-R"/>
    <s v="De 30 a 100kWh"/>
    <n v="712"/>
    <n v="35463"/>
    <n v="16057.52"/>
    <n v="-5845.52"/>
  </r>
  <r>
    <x v="0"/>
    <x v="6"/>
    <s v="ELSE"/>
    <x v="0"/>
    <x v="17"/>
    <s v="Chuquibambilla"/>
    <s v="6"/>
    <s v="R"/>
    <s v="Inteconectado"/>
    <s v="PL2042"/>
    <s v="BT5B-R"/>
    <s v="Mayor a 100kWh"/>
    <n v="65"/>
    <n v="11105"/>
    <n v="6476.59"/>
    <n v="170.19"/>
  </r>
  <r>
    <x v="0"/>
    <x v="6"/>
    <s v="ELSE"/>
    <x v="0"/>
    <x v="18"/>
    <s v="Chumbivilcas"/>
    <s v="5"/>
    <s v="R"/>
    <s v="Inteconectado"/>
    <s v="PL3242"/>
    <s v="BT5B-R"/>
    <s v="De 0 a 30 kWh "/>
    <n v="14689"/>
    <n v="132814"/>
    <n v="87758.79"/>
    <n v="-36347.29"/>
  </r>
  <r>
    <x v="0"/>
    <x v="6"/>
    <s v="ELSE"/>
    <x v="0"/>
    <x v="18"/>
    <s v="Chumbivilcas"/>
    <s v="5"/>
    <s v="R"/>
    <s v="Inteconectado"/>
    <s v="PL3242"/>
    <s v="BT5B-R"/>
    <s v="De 30 a 100kWh"/>
    <n v="2667"/>
    <n v="135508"/>
    <n v="61609.94"/>
    <n v="-21896.07"/>
  </r>
  <r>
    <x v="0"/>
    <x v="6"/>
    <s v="ELSE"/>
    <x v="0"/>
    <x v="18"/>
    <s v="Chumbivilcas"/>
    <s v="5"/>
    <s v="R"/>
    <s v="Inteconectado"/>
    <s v="PL3242"/>
    <s v="BT5B-R"/>
    <s v="Mayor a 100kWh"/>
    <n v="714"/>
    <n v="224801"/>
    <n v="128946.31"/>
    <n v="3391.21"/>
  </r>
  <r>
    <x v="0"/>
    <x v="6"/>
    <s v="ELSE"/>
    <x v="0"/>
    <x v="19"/>
    <s v="Sicuani Rural"/>
    <s v="6"/>
    <s v="R"/>
    <s v="Inteconectado"/>
    <s v="PL4242"/>
    <s v="BT5B-R"/>
    <s v="De 0 a 30 kWh "/>
    <n v="11427"/>
    <n v="115158"/>
    <n v="71511.25"/>
    <n v="-31516.75"/>
  </r>
  <r>
    <x v="0"/>
    <x v="6"/>
    <s v="ELSE"/>
    <x v="0"/>
    <x v="19"/>
    <s v="Sicuani Rural"/>
    <s v="6"/>
    <s v="R"/>
    <s v="Inteconectado"/>
    <s v="PL4242"/>
    <s v="BT5B-R"/>
    <s v="De 30 a 100kWh"/>
    <n v="1898"/>
    <n v="90860"/>
    <n v="40793.379999999997"/>
    <n v="-15582.58"/>
  </r>
  <r>
    <x v="0"/>
    <x v="6"/>
    <s v="ELSE"/>
    <x v="0"/>
    <x v="19"/>
    <s v="Sicuani Rural"/>
    <s v="6"/>
    <s v="R"/>
    <s v="Inteconectado"/>
    <s v="PL4242"/>
    <s v="BT5B-R"/>
    <s v="Mayor a 100kWh"/>
    <n v="271"/>
    <n v="66167"/>
    <n v="38171.99"/>
    <n v="1003.67"/>
  </r>
  <r>
    <x v="0"/>
    <x v="6"/>
    <s v="ELSE"/>
    <x v="0"/>
    <x v="20"/>
    <s v="Sistema Eléctrico Rural Lacco-Yavero (provisional)"/>
    <s v="SER"/>
    <s v="R"/>
    <s v="Inteconectado"/>
    <s v="PR0036"/>
    <s v="BT5B-R"/>
    <s v="De 0 a 30 kWh "/>
    <n v="6886"/>
    <n v="40559"/>
    <n v="35200.519999999997"/>
    <n v="-11099.52"/>
  </r>
  <r>
    <x v="0"/>
    <x v="6"/>
    <s v="ELSE"/>
    <x v="0"/>
    <x v="20"/>
    <s v="Sistema Eléctrico Rural Lacco-Yavero (provisional)"/>
    <s v="SER"/>
    <s v="R"/>
    <s v="Inteconectado"/>
    <s v="PR0036"/>
    <s v="BT5B-R"/>
    <s v="De 30 a 100kWh"/>
    <n v="619"/>
    <n v="30242"/>
    <n v="13637.65"/>
    <n v="-5081.99"/>
  </r>
  <r>
    <x v="0"/>
    <x v="6"/>
    <s v="ELSE"/>
    <x v="0"/>
    <x v="20"/>
    <s v="Sistema Eléctrico Rural Lacco-Yavero (provisional)"/>
    <s v="SER"/>
    <s v="R"/>
    <s v="Inteconectado"/>
    <s v="PR0036"/>
    <s v="BT5B-R"/>
    <s v="Mayor a 100kWh"/>
    <n v="82"/>
    <n v="14657"/>
    <n v="8534.5499999999993"/>
    <n v="224.31"/>
  </r>
  <r>
    <x v="0"/>
    <x v="6"/>
    <s v="ELSE"/>
    <x v="0"/>
    <x v="21"/>
    <s v="SER AISLADO IBERIA"/>
    <s v="SER"/>
    <s v="R"/>
    <s v="Inteconectado"/>
    <s v="PR0033"/>
    <s v="BT5B-R"/>
    <s v="De 0 a 30 kWh "/>
    <n v="182"/>
    <n v="2134"/>
    <n v="1221.06"/>
    <n v="-584.05999999999995"/>
  </r>
  <r>
    <x v="0"/>
    <x v="6"/>
    <s v="ELSE"/>
    <x v="0"/>
    <x v="21"/>
    <s v="SER AISLADO IBERIA"/>
    <s v="SER"/>
    <s v="R"/>
    <s v="Inteconectado"/>
    <s v="PR0033"/>
    <s v="BT5B-R"/>
    <s v="De 30 a 100kWh"/>
    <n v="180"/>
    <n v="10577"/>
    <n v="4941.6400000000003"/>
    <n v="-1477.8"/>
  </r>
  <r>
    <x v="0"/>
    <x v="6"/>
    <s v="ELSE"/>
    <x v="0"/>
    <x v="21"/>
    <s v="SER AISLADO IBERIA"/>
    <s v="SER"/>
    <s v="R"/>
    <s v="Inteconectado"/>
    <s v="PR0033"/>
    <s v="BT5B-R"/>
    <s v="Mayor a 100kWh"/>
    <n v="88"/>
    <n v="17889"/>
    <n v="10373.09"/>
    <n v="272.64999999999998"/>
  </r>
  <r>
    <x v="0"/>
    <x v="6"/>
    <s v="ELSE"/>
    <x v="0"/>
    <x v="22"/>
    <s v="SER CACHIMAYO ABANCAY - ANDAHUAYLAS"/>
    <s v="SER"/>
    <s v="R"/>
    <s v="Inteconectado"/>
    <s v="PR0035"/>
    <s v="BT5B-R"/>
    <s v="De 0 a 30 kWh "/>
    <n v="9346"/>
    <n v="63944"/>
    <n v="50209.39"/>
    <n v="-17498.39"/>
  </r>
  <r>
    <x v="0"/>
    <x v="6"/>
    <s v="ELSE"/>
    <x v="0"/>
    <x v="22"/>
    <s v="SER CACHIMAYO ABANCAY - ANDAHUAYLAS"/>
    <s v="SER"/>
    <s v="R"/>
    <s v="Inteconectado"/>
    <s v="PR0035"/>
    <s v="BT5B-R"/>
    <s v="De 30 a 100kWh"/>
    <n v="563"/>
    <n v="26193"/>
    <n v="11683.38"/>
    <n v="-4623.87"/>
  </r>
  <r>
    <x v="0"/>
    <x v="6"/>
    <s v="ELSE"/>
    <x v="0"/>
    <x v="22"/>
    <s v="SER CACHIMAYO ABANCAY - ANDAHUAYLAS"/>
    <s v="SER"/>
    <s v="R"/>
    <s v="Inteconectado"/>
    <s v="PR0035"/>
    <s v="BT5B-R"/>
    <s v="Mayor a 100kWh"/>
    <n v="38"/>
    <n v="7337"/>
    <n v="4177.2299999999996"/>
    <n v="27.95"/>
  </r>
  <r>
    <x v="0"/>
    <x v="6"/>
    <s v="ELSE"/>
    <x v="0"/>
    <x v="23"/>
    <s v="SER QUENCORO VALLE SAGRADO 2"/>
    <s v="SER"/>
    <s v="R"/>
    <s v="Inteconectado"/>
    <s v="PR0041"/>
    <s v="BT5B-R"/>
    <s v="De 0 a 30 kWh "/>
    <n v="2397"/>
    <n v="17277"/>
    <n v="13117.31"/>
    <n v="-4727.8100000000004"/>
  </r>
  <r>
    <x v="0"/>
    <x v="6"/>
    <s v="ELSE"/>
    <x v="0"/>
    <x v="23"/>
    <s v="SER QUENCORO VALLE SAGRADO 2"/>
    <s v="SER"/>
    <s v="R"/>
    <s v="Inteconectado"/>
    <s v="PR0041"/>
    <s v="BT5B-R"/>
    <s v="De 30 a 100kWh"/>
    <n v="118"/>
    <n v="5162"/>
    <n v="2269.66"/>
    <n v="-968.78"/>
  </r>
  <r>
    <x v="0"/>
    <x v="6"/>
    <s v="ELSE"/>
    <x v="0"/>
    <x v="23"/>
    <s v="SER QUENCORO VALLE SAGRADO 2"/>
    <s v="SER"/>
    <s v="R"/>
    <s v="Inteconectado"/>
    <s v="PR0041"/>
    <s v="BT5B-R"/>
    <s v="Mayor a 100kWh"/>
    <n v="17"/>
    <n v="4387"/>
    <n v="2527.4"/>
    <n v="66.45"/>
  </r>
  <r>
    <x v="0"/>
    <x v="6"/>
    <s v="ELSE"/>
    <x v="0"/>
    <x v="24"/>
    <s v="SER TINTAYA YAURI"/>
    <s v="SER"/>
    <s v="R"/>
    <s v="Inteconectado"/>
    <s v="PR0038"/>
    <s v="BT5B-R"/>
    <s v="De 0 a 30 kWh "/>
    <n v="559"/>
    <n v="3043"/>
    <n v="2789.11"/>
    <n v="-832.61"/>
  </r>
  <r>
    <x v="0"/>
    <x v="6"/>
    <s v="ELSE"/>
    <x v="0"/>
    <x v="24"/>
    <s v="SER TINTAYA YAURI"/>
    <s v="SER"/>
    <s v="R"/>
    <s v="Inteconectado"/>
    <s v="PR0038"/>
    <s v="BT5B-R"/>
    <s v="De 30 a 100kWh"/>
    <n v="10"/>
    <n v="474"/>
    <n v="212.34"/>
    <n v="-82.1"/>
  </r>
  <r>
    <x v="0"/>
    <x v="6"/>
    <s v="ELSE"/>
    <x v="0"/>
    <x v="25"/>
    <s v="SER CACHIMAYO VALLE SAGRADO 1, 3"/>
    <s v="SER"/>
    <s v="R"/>
    <s v="Inteconectado"/>
    <s v="PR0035"/>
    <s v="BT5B-R"/>
    <s v="De 0 a 30 kWh "/>
    <n v="3267"/>
    <n v="26044"/>
    <n v="18561.849999999999"/>
    <n v="-7127.35"/>
  </r>
  <r>
    <x v="0"/>
    <x v="6"/>
    <s v="ELSE"/>
    <x v="0"/>
    <x v="25"/>
    <s v="SER CACHIMAYO VALLE SAGRADO 1, 3"/>
    <s v="SER"/>
    <s v="R"/>
    <s v="Inteconectado"/>
    <s v="PR0035"/>
    <s v="BT5B-R"/>
    <s v="De 30 a 100kWh"/>
    <n v="302"/>
    <n v="14473"/>
    <n v="6499.48"/>
    <n v="-2479.42"/>
  </r>
  <r>
    <x v="0"/>
    <x v="6"/>
    <s v="ELSE"/>
    <x v="0"/>
    <x v="25"/>
    <s v="SER CACHIMAYO VALLE SAGRADO 1, 3"/>
    <s v="SER"/>
    <s v="R"/>
    <s v="Inteconectado"/>
    <s v="PR0035"/>
    <s v="BT5B-R"/>
    <s v="Mayor a 100kWh"/>
    <n v="39"/>
    <n v="6739"/>
    <n v="3928.69"/>
    <n v="103.2"/>
  </r>
  <r>
    <x v="0"/>
    <x v="6"/>
    <s v="ELSE"/>
    <x v="0"/>
    <x v="26"/>
    <s v="SER COMBAPATA SICUANI RURAL"/>
    <s v="SER"/>
    <s v="R"/>
    <s v="Inteconectado"/>
    <s v="PR0244"/>
    <s v="BT5B-R"/>
    <s v="De 0 a 30 kWh "/>
    <n v="8095"/>
    <n v="48183"/>
    <n v="41516.75"/>
    <n v="-13184.25"/>
  </r>
  <r>
    <x v="0"/>
    <x v="6"/>
    <s v="ELSE"/>
    <x v="0"/>
    <x v="26"/>
    <s v="SER COMBAPATA SICUANI RURAL"/>
    <s v="SER"/>
    <s v="R"/>
    <s v="Inteconectado"/>
    <s v="PR0244"/>
    <s v="BT5B-R"/>
    <s v="De 30 a 100kWh"/>
    <n v="218"/>
    <n v="9550"/>
    <n v="4200.38"/>
    <n v="-1789.78"/>
  </r>
  <r>
    <x v="0"/>
    <x v="6"/>
    <s v="ELSE"/>
    <x v="0"/>
    <x v="26"/>
    <s v="SER COMBAPATA SICUANI RURAL"/>
    <s v="SER"/>
    <s v="R"/>
    <s v="Inteconectado"/>
    <s v="PR0244"/>
    <s v="BT5B-R"/>
    <s v="Mayor a 100kWh"/>
    <n v="11"/>
    <n v="2240"/>
    <n v="1298.82"/>
    <n v="34.119999999999997"/>
  </r>
  <r>
    <x v="0"/>
    <x v="6"/>
    <s v="ELSE"/>
    <x v="0"/>
    <x v="27"/>
    <s v="SER MAZUCO"/>
    <s v="SER"/>
    <s v="R"/>
    <s v="Inteconectado"/>
    <s v="PR2034"/>
    <s v="BT5B-R"/>
    <s v="De 0 a 30 kWh "/>
    <n v="175"/>
    <n v="1789"/>
    <n v="1102.19"/>
    <n v="-489.69"/>
  </r>
  <r>
    <x v="0"/>
    <x v="6"/>
    <s v="ELSE"/>
    <x v="0"/>
    <x v="27"/>
    <s v="SER MAZUCO"/>
    <s v="SER"/>
    <s v="R"/>
    <s v="Inteconectado"/>
    <s v="PR2034"/>
    <s v="BT5B-R"/>
    <s v="De 30 a 100kWh"/>
    <n v="222"/>
    <n v="13781"/>
    <n v="6497.68"/>
    <n v="-1822.62"/>
  </r>
  <r>
    <x v="0"/>
    <x v="6"/>
    <s v="ELSE"/>
    <x v="0"/>
    <x v="27"/>
    <s v="SER MAZUCO"/>
    <s v="SER"/>
    <s v="R"/>
    <s v="Inteconectado"/>
    <s v="PR2034"/>
    <s v="BT5B-R"/>
    <s v="Mayor a 100kWh"/>
    <n v="212"/>
    <n v="54664"/>
    <n v="31493.200000000001"/>
    <n v="828.04"/>
  </r>
  <r>
    <x v="0"/>
    <x v="6"/>
    <s v="ELSM"/>
    <x v="1"/>
    <x v="28"/>
    <s v="Chincha"/>
    <s v="2"/>
    <s v="U"/>
    <s v="Inteconectado"/>
    <s v="PL0043"/>
    <s v="BT5B-R"/>
    <s v="De 0 a 30 kWh "/>
    <n v="10244"/>
    <n v="122518.87"/>
    <n v="82746.12"/>
    <n v="-16289.21"/>
  </r>
  <r>
    <x v="0"/>
    <x v="6"/>
    <s v="ELSM"/>
    <x v="1"/>
    <x v="28"/>
    <s v="Chincha"/>
    <s v="2"/>
    <s v="U"/>
    <s v="Inteconectado"/>
    <s v="PL0043"/>
    <s v="BT5B-R"/>
    <s v="De 30 a 100kWh"/>
    <n v="18426"/>
    <n v="1220432"/>
    <n v="643252.22"/>
    <n v="-77067.87"/>
  </r>
  <r>
    <x v="0"/>
    <x v="6"/>
    <s v="ELSM"/>
    <x v="1"/>
    <x v="28"/>
    <s v="Chincha"/>
    <s v="2"/>
    <s v="U"/>
    <s v="Inteconectado"/>
    <s v="PL0043"/>
    <s v="BT5B-R"/>
    <s v="Mayor a 100kWh"/>
    <n v="11522"/>
    <n v="2134002.36"/>
    <n v="1223842.17"/>
    <n v="31480.74"/>
  </r>
  <r>
    <x v="0"/>
    <x v="6"/>
    <s v="ELSM"/>
    <x v="1"/>
    <x v="29"/>
    <s v="Ica"/>
    <s v="2"/>
    <s v="U"/>
    <s v="Inteconectado"/>
    <s v="PL0044"/>
    <s v="BT5B-R"/>
    <s v="De 0 a 30 kWh "/>
    <n v="15098"/>
    <n v="183830.54"/>
    <n v="122988"/>
    <n v="-24444.3"/>
  </r>
  <r>
    <x v="0"/>
    <x v="6"/>
    <s v="ELSM"/>
    <x v="1"/>
    <x v="29"/>
    <s v="Ica"/>
    <s v="2"/>
    <s v="U"/>
    <s v="Inteconectado"/>
    <s v="PL0044"/>
    <s v="BT5B-R"/>
    <s v="De 30 a 100kWh"/>
    <n v="29817"/>
    <n v="1934237.34"/>
    <n v="1022586.3"/>
    <n v="-120577.1"/>
  </r>
  <r>
    <x v="0"/>
    <x v="6"/>
    <s v="ELSM"/>
    <x v="1"/>
    <x v="29"/>
    <s v="Ica"/>
    <s v="2"/>
    <s v="U"/>
    <s v="Inteconectado"/>
    <s v="PL0044"/>
    <s v="BT5B-R"/>
    <s v="Mayor a 100kWh"/>
    <n v="23728"/>
    <n v="4695344.12"/>
    <n v="2710180.17"/>
    <n v="68655.520000000004"/>
  </r>
  <r>
    <x v="0"/>
    <x v="6"/>
    <s v="ELSM"/>
    <x v="1"/>
    <x v="30"/>
    <s v="Pisco"/>
    <s v="2"/>
    <s v="U"/>
    <s v="Inteconectado"/>
    <s v="PL0046"/>
    <s v="BT5B-R"/>
    <s v="De 0 a 30 kWh "/>
    <n v="7138"/>
    <n v="85509.78"/>
    <n v="60506.99"/>
    <n v="-11398.93"/>
  </r>
  <r>
    <x v="0"/>
    <x v="6"/>
    <s v="ELSM"/>
    <x v="1"/>
    <x v="30"/>
    <s v="Pisco"/>
    <s v="2"/>
    <s v="U"/>
    <s v="Inteconectado"/>
    <s v="PL0046"/>
    <s v="BT5B-R"/>
    <s v="De 30 a 100kWh"/>
    <n v="12603"/>
    <n v="822015.68"/>
    <n v="428022.55"/>
    <n v="-51904.94"/>
  </r>
  <r>
    <x v="0"/>
    <x v="6"/>
    <s v="ELSM"/>
    <x v="1"/>
    <x v="30"/>
    <s v="Pisco"/>
    <s v="2"/>
    <s v="U"/>
    <s v="Inteconectado"/>
    <s v="PL0046"/>
    <s v="BT5B-R"/>
    <s v="Mayor a 100kWh"/>
    <n v="7924"/>
    <n v="1456761.43"/>
    <n v="825770.52"/>
    <n v="21171.47"/>
  </r>
  <r>
    <x v="0"/>
    <x v="6"/>
    <s v="ELSM"/>
    <x v="1"/>
    <x v="31"/>
    <s v="Coracora"/>
    <s v="3"/>
    <s v="U"/>
    <s v="Inteconectado"/>
    <s v="PL0047"/>
    <s v="BT5B-R"/>
    <s v="De 0 a 30 kWh "/>
    <n v="1587"/>
    <n v="20969.87"/>
    <n v="13994.05"/>
    <n v="-2900.86"/>
  </r>
  <r>
    <x v="0"/>
    <x v="6"/>
    <s v="ELSM"/>
    <x v="1"/>
    <x v="31"/>
    <s v="Coracora"/>
    <s v="3"/>
    <s v="U"/>
    <s v="Inteconectado"/>
    <s v="PL0047"/>
    <s v="BT5B-R"/>
    <s v="De 30 a 100kWh"/>
    <n v="851"/>
    <n v="44678.5"/>
    <n v="24423.73"/>
    <n v="-3541.2"/>
  </r>
  <r>
    <x v="0"/>
    <x v="6"/>
    <s v="ELSM"/>
    <x v="1"/>
    <x v="31"/>
    <s v="Coracora"/>
    <s v="3"/>
    <s v="U"/>
    <s v="Inteconectado"/>
    <s v="PL0047"/>
    <s v="BT5B-R"/>
    <s v="Mayor a 100kWh"/>
    <n v="112"/>
    <n v="17970"/>
    <n v="10700.29"/>
    <n v="251.8"/>
  </r>
  <r>
    <x v="0"/>
    <x v="6"/>
    <s v="ELSM"/>
    <x v="1"/>
    <x v="32"/>
    <s v="Pausa"/>
    <s v="4"/>
    <s v="R"/>
    <s v="Inteconectado"/>
    <s v="PL0049"/>
    <s v="BT5B-R"/>
    <s v="De 0 a 30 kWh "/>
    <n v="393"/>
    <n v="4891"/>
    <n v="3014.53"/>
    <n v="-1484.1"/>
  </r>
  <r>
    <x v="0"/>
    <x v="6"/>
    <s v="ELSM"/>
    <x v="1"/>
    <x v="32"/>
    <s v="Pausa"/>
    <s v="4"/>
    <s v="R"/>
    <s v="Inteconectado"/>
    <s v="PL0049"/>
    <s v="BT5B-R"/>
    <s v="De 30 a 100kWh"/>
    <n v="301"/>
    <n v="16610"/>
    <n v="8616.48"/>
    <n v="-2740.35"/>
  </r>
  <r>
    <x v="0"/>
    <x v="6"/>
    <s v="ELSM"/>
    <x v="1"/>
    <x v="32"/>
    <s v="Pausa"/>
    <s v="4"/>
    <s v="R"/>
    <s v="Inteconectado"/>
    <s v="PL0049"/>
    <s v="BT5B-R"/>
    <s v="Mayor a 100kWh"/>
    <n v="67"/>
    <n v="12380"/>
    <n v="8020.54"/>
    <n v="209.82"/>
  </r>
  <r>
    <x v="0"/>
    <x v="6"/>
    <s v="ELSM"/>
    <x v="1"/>
    <x v="33"/>
    <s v="Huaytará-Chocorvos"/>
    <s v="6"/>
    <s v="R"/>
    <s v="Inteconectado"/>
    <s v="PL0051"/>
    <s v="BT5B-R"/>
    <s v="De 0 a 30 kWh "/>
    <n v="3952"/>
    <n v="34492.43"/>
    <n v="28063.34"/>
    <n v="-11674.63"/>
  </r>
  <r>
    <x v="0"/>
    <x v="6"/>
    <s v="ELSM"/>
    <x v="1"/>
    <x v="33"/>
    <s v="Huaytará-Chocorvos"/>
    <s v="6"/>
    <s v="R"/>
    <s v="Inteconectado"/>
    <s v="PL0051"/>
    <s v="BT5B-R"/>
    <s v="De 30 a 100kWh"/>
    <n v="883"/>
    <n v="45567.37"/>
    <n v="25165.85"/>
    <n v="-8992.1"/>
  </r>
  <r>
    <x v="0"/>
    <x v="6"/>
    <s v="ELSM"/>
    <x v="1"/>
    <x v="33"/>
    <s v="Huaytará-Chocorvos"/>
    <s v="6"/>
    <s v="R"/>
    <s v="Inteconectado"/>
    <s v="PL0051"/>
    <s v="BT5B-R"/>
    <s v="Mayor a 100kWh"/>
    <n v="124"/>
    <n v="24681"/>
    <n v="16846.009999999998"/>
    <n v="465.21"/>
  </r>
  <r>
    <x v="0"/>
    <x v="6"/>
    <s v="ELSM"/>
    <x v="1"/>
    <x v="34"/>
    <s v="Chaviña"/>
    <s v="6"/>
    <s v="R"/>
    <s v="Inteconectado"/>
    <s v="PL0053"/>
    <s v="BT5B-R"/>
    <s v="De 0 a 30 kWh "/>
    <n v="397"/>
    <n v="4647.4799999999996"/>
    <n v="3154.03"/>
    <n v="-1569.57"/>
  </r>
  <r>
    <x v="0"/>
    <x v="6"/>
    <s v="ELSM"/>
    <x v="1"/>
    <x v="34"/>
    <s v="Chaviña"/>
    <s v="6"/>
    <s v="R"/>
    <s v="Inteconectado"/>
    <s v="PL0053"/>
    <s v="BT5B-R"/>
    <s v="De 30 a 100kWh"/>
    <n v="92"/>
    <n v="4398"/>
    <n v="2356.5"/>
    <n v="-932.15"/>
  </r>
  <r>
    <x v="0"/>
    <x v="6"/>
    <s v="ELSM"/>
    <x v="1"/>
    <x v="34"/>
    <s v="Chaviña"/>
    <s v="6"/>
    <s v="R"/>
    <s v="Inteconectado"/>
    <s v="PL0053"/>
    <s v="BT5B-R"/>
    <s v="Mayor a 100kWh"/>
    <n v="6"/>
    <n v="839"/>
    <n v="553.41999999999996"/>
    <n v="15.93"/>
  </r>
  <r>
    <x v="0"/>
    <x v="6"/>
    <s v="ELSM"/>
    <x v="1"/>
    <x v="35"/>
    <s v="Incuyo"/>
    <s v="6"/>
    <s v="R"/>
    <s v="Inteconectado"/>
    <s v="PL0054"/>
    <s v="BT5B-R"/>
    <s v="De 0 a 30 kWh "/>
    <n v="245"/>
    <n v="2486"/>
    <n v="1828.57"/>
    <n v="-839.67"/>
  </r>
  <r>
    <x v="0"/>
    <x v="6"/>
    <s v="ELSM"/>
    <x v="1"/>
    <x v="35"/>
    <s v="Incuyo"/>
    <s v="6"/>
    <s v="R"/>
    <s v="Inteconectado"/>
    <s v="PL0054"/>
    <s v="BT5B-R"/>
    <s v="De 30 a 100kWh"/>
    <n v="60"/>
    <n v="3177"/>
    <n v="1722.41"/>
    <n v="-607.87"/>
  </r>
  <r>
    <x v="0"/>
    <x v="6"/>
    <s v="ELSM"/>
    <x v="1"/>
    <x v="35"/>
    <s v="Incuyo"/>
    <s v="6"/>
    <s v="R"/>
    <s v="Inteconectado"/>
    <s v="PL0054"/>
    <s v="BT5B-R"/>
    <s v="Mayor a 100kWh"/>
    <n v="7"/>
    <n v="1247"/>
    <n v="879.12"/>
    <n v="23.48"/>
  </r>
  <r>
    <x v="0"/>
    <x v="6"/>
    <s v="ELSM"/>
    <x v="1"/>
    <x v="36"/>
    <s v="Tambo Quemado"/>
    <s v="6"/>
    <s v="R"/>
    <s v="Inteconectado"/>
    <s v="PL0056"/>
    <s v="BT5B-R"/>
    <s v="De 0 a 30 kWh "/>
    <n v="99"/>
    <n v="934"/>
    <n v="722.52"/>
    <n v="-315.44"/>
  </r>
  <r>
    <x v="0"/>
    <x v="6"/>
    <s v="ELSM"/>
    <x v="1"/>
    <x v="36"/>
    <s v="Tambo Quemado"/>
    <s v="6"/>
    <s v="R"/>
    <s v="Inteconectado"/>
    <s v="PL0056"/>
    <s v="BT5B-R"/>
    <s v="De 30 a 100kWh"/>
    <n v="4"/>
    <n v="163"/>
    <n v="90.93"/>
    <n v="-40.520000000000003"/>
  </r>
  <r>
    <x v="0"/>
    <x v="6"/>
    <s v="ELSM"/>
    <x v="1"/>
    <x v="37"/>
    <s v="Palpa Rural"/>
    <s v="5"/>
    <s v="R"/>
    <s v="Inteconectado"/>
    <s v="PL0246"/>
    <s v="BT5B-R"/>
    <s v="De 0 a 30 kWh "/>
    <n v="3939"/>
    <n v="33645.89"/>
    <n v="28857.65"/>
    <n v="-11370.41"/>
  </r>
  <r>
    <x v="0"/>
    <x v="6"/>
    <s v="ELSM"/>
    <x v="1"/>
    <x v="37"/>
    <s v="Palpa Rural"/>
    <s v="5"/>
    <s v="R"/>
    <s v="Inteconectado"/>
    <s v="PL0246"/>
    <s v="BT5B-R"/>
    <s v="De 30 a 100kWh"/>
    <n v="1595"/>
    <n v="89607.96"/>
    <n v="54616.33"/>
    <n v="-16319.69"/>
  </r>
  <r>
    <x v="0"/>
    <x v="6"/>
    <s v="ELSM"/>
    <x v="1"/>
    <x v="37"/>
    <s v="Palpa Rural"/>
    <s v="5"/>
    <s v="R"/>
    <s v="Inteconectado"/>
    <s v="PL0246"/>
    <s v="BT5B-R"/>
    <s v="Mayor a 100kWh"/>
    <n v="255"/>
    <n v="41564.9"/>
    <n v="30626.73"/>
    <n v="792.28"/>
  </r>
  <r>
    <x v="0"/>
    <x v="6"/>
    <s v="ELSM"/>
    <x v="1"/>
    <x v="38"/>
    <s v="Puquio Rural"/>
    <s v="6"/>
    <s v="R"/>
    <s v="Inteconectado"/>
    <s v="PL0247"/>
    <s v="BT5B-R"/>
    <s v="De 0 a 30 kWh "/>
    <n v="4595"/>
    <n v="38635.82"/>
    <n v="32509.919999999998"/>
    <n v="-13047.87"/>
  </r>
  <r>
    <x v="0"/>
    <x v="6"/>
    <s v="ELSM"/>
    <x v="1"/>
    <x v="38"/>
    <s v="Puquio Rural"/>
    <s v="6"/>
    <s v="R"/>
    <s v="Inteconectado"/>
    <s v="PL0247"/>
    <s v="BT5B-R"/>
    <s v="De 30 a 100kWh"/>
    <n v="457"/>
    <n v="21110.16"/>
    <n v="11350.59"/>
    <n v="-4630.1499999999996"/>
  </r>
  <r>
    <x v="0"/>
    <x v="6"/>
    <s v="ELSM"/>
    <x v="1"/>
    <x v="38"/>
    <s v="Puquio Rural"/>
    <s v="6"/>
    <s v="R"/>
    <s v="Inteconectado"/>
    <s v="PL0247"/>
    <s v="BT5B-R"/>
    <s v="Mayor a 100kWh"/>
    <n v="40"/>
    <n v="8266"/>
    <n v="5645.72"/>
    <n v="137.91999999999999"/>
  </r>
  <r>
    <x v="0"/>
    <x v="6"/>
    <s v="ELSM"/>
    <x v="1"/>
    <x v="39"/>
    <s v="Chincha Baja Densidad"/>
    <s v="3"/>
    <s v="U"/>
    <s v="Inteconectado"/>
    <s v="PL1043"/>
    <s v="BT5B-R"/>
    <s v="De 0 a 30 kWh "/>
    <n v="1267"/>
    <n v="13798.38"/>
    <n v="10377.049999999999"/>
    <n v="-1933.74"/>
  </r>
  <r>
    <x v="0"/>
    <x v="6"/>
    <s v="ELSM"/>
    <x v="1"/>
    <x v="39"/>
    <s v="Chincha Baja Densidad"/>
    <s v="3"/>
    <s v="U"/>
    <s v="Inteconectado"/>
    <s v="PL1043"/>
    <s v="BT5B-R"/>
    <s v="De 30 a 100kWh"/>
    <n v="2614"/>
    <n v="166456.38"/>
    <n v="94782.18"/>
    <n v="-10994.45"/>
  </r>
  <r>
    <x v="0"/>
    <x v="6"/>
    <s v="ELSM"/>
    <x v="1"/>
    <x v="39"/>
    <s v="Chincha Baja Densidad"/>
    <s v="3"/>
    <s v="U"/>
    <s v="Inteconectado"/>
    <s v="PL1043"/>
    <s v="BT5B-R"/>
    <s v="Mayor a 100kWh"/>
    <n v="1241"/>
    <n v="203283.16"/>
    <n v="126052.77"/>
    <n v="3179.93"/>
  </r>
  <r>
    <x v="0"/>
    <x v="6"/>
    <s v="ELSM"/>
    <x v="1"/>
    <x v="40"/>
    <s v="Nasca"/>
    <s v="2"/>
    <s v="U"/>
    <s v="Inteconectado"/>
    <s v="PL1045"/>
    <s v="BT5B-R"/>
    <s v="De 0 a 30 kWh "/>
    <n v="3165"/>
    <n v="39391.14"/>
    <n v="26952.66"/>
    <n v="-5319.32"/>
  </r>
  <r>
    <x v="0"/>
    <x v="6"/>
    <s v="ELSM"/>
    <x v="1"/>
    <x v="40"/>
    <s v="Nasca"/>
    <s v="2"/>
    <s v="U"/>
    <s v="Inteconectado"/>
    <s v="PL1045"/>
    <s v="BT5B-R"/>
    <s v="De 30 a 100kWh"/>
    <n v="5079"/>
    <n v="346040.31"/>
    <n v="181696.87"/>
    <n v="-22865.54"/>
  </r>
  <r>
    <x v="0"/>
    <x v="6"/>
    <s v="ELSM"/>
    <x v="1"/>
    <x v="40"/>
    <s v="Nasca"/>
    <s v="2"/>
    <s v="U"/>
    <s v="Inteconectado"/>
    <s v="PL1045"/>
    <s v="BT5B-R"/>
    <s v="Mayor a 100kWh"/>
    <n v="2858"/>
    <n v="552066.51"/>
    <n v="318677.36"/>
    <n v="8231.14"/>
  </r>
  <r>
    <x v="0"/>
    <x v="6"/>
    <s v="ELSM"/>
    <x v="1"/>
    <x v="41"/>
    <s v="Pisco Urbano Rural"/>
    <s v="4"/>
    <s v="R"/>
    <s v="Inteconectado"/>
    <s v="PL1046"/>
    <s v="BT5B-R"/>
    <s v="De 0 a 30 kWh "/>
    <n v="1236"/>
    <n v="15356.5"/>
    <n v="10009.41"/>
    <n v="-4661.13"/>
  </r>
  <r>
    <x v="0"/>
    <x v="6"/>
    <s v="ELSM"/>
    <x v="1"/>
    <x v="41"/>
    <s v="Pisco Urbano Rural"/>
    <s v="4"/>
    <s v="R"/>
    <s v="Inteconectado"/>
    <s v="PL1046"/>
    <s v="BT5B-R"/>
    <s v="De 30 a 100kWh"/>
    <n v="1820"/>
    <n v="107118.42"/>
    <n v="57219.05"/>
    <n v="-16951.900000000001"/>
  </r>
  <r>
    <x v="0"/>
    <x v="6"/>
    <s v="ELSM"/>
    <x v="1"/>
    <x v="41"/>
    <s v="Pisco Urbano Rural"/>
    <s v="4"/>
    <s v="R"/>
    <s v="Inteconectado"/>
    <s v="PL1046"/>
    <s v="BT5B-R"/>
    <s v="Mayor a 100kWh"/>
    <n v="365"/>
    <n v="59450.13"/>
    <n v="39891.78"/>
    <n v="1022.59"/>
  </r>
  <r>
    <x v="0"/>
    <x v="6"/>
    <s v="ELSM"/>
    <x v="1"/>
    <x v="42"/>
    <s v="Santa Margarita"/>
    <s v="3"/>
    <s v="U"/>
    <s v="Inteconectado"/>
    <s v="PL1044"/>
    <s v="BT5B-R"/>
    <s v="De 0 a 30 kWh "/>
    <n v="4444"/>
    <n v="56215.23"/>
    <n v="39197.93"/>
    <n v="-7947.53"/>
  </r>
  <r>
    <x v="0"/>
    <x v="6"/>
    <s v="ELSM"/>
    <x v="1"/>
    <x v="42"/>
    <s v="Santa Margarita"/>
    <s v="3"/>
    <s v="U"/>
    <s v="Inteconectado"/>
    <s v="PL1044"/>
    <s v="BT5B-R"/>
    <s v="De 30 a 100kWh"/>
    <n v="7926"/>
    <n v="488960.52"/>
    <n v="275884.92"/>
    <n v="-33960.01"/>
  </r>
  <r>
    <x v="0"/>
    <x v="6"/>
    <s v="ELSM"/>
    <x v="1"/>
    <x v="42"/>
    <s v="Santa Margarita"/>
    <s v="3"/>
    <s v="U"/>
    <s v="Inteconectado"/>
    <s v="PL1044"/>
    <s v="BT5B-R"/>
    <s v="Mayor a 100kWh"/>
    <n v="2928"/>
    <n v="478511.08"/>
    <n v="296389.94"/>
    <n v="7743.25"/>
  </r>
  <r>
    <x v="0"/>
    <x v="6"/>
    <s v="ELSM"/>
    <x v="1"/>
    <x v="43"/>
    <s v="SER Nasca"/>
    <s v="4"/>
    <s v="R"/>
    <s v="Inteconectado"/>
    <s v="PL2045"/>
    <s v="BT5B-R"/>
    <s v="De 0 a 30 kWh "/>
    <n v="499"/>
    <n v="4375.6400000000003"/>
    <n v="3374.96"/>
    <n v="-1331.28"/>
  </r>
  <r>
    <x v="0"/>
    <x v="6"/>
    <s v="ELSM"/>
    <x v="1"/>
    <x v="43"/>
    <s v="SER Nasca"/>
    <s v="4"/>
    <s v="R"/>
    <s v="Inteconectado"/>
    <s v="PL2045"/>
    <s v="BT5B-R"/>
    <s v="De 30 a 100kWh"/>
    <n v="428"/>
    <n v="25871.83"/>
    <n v="13964.13"/>
    <n v="-4047.45"/>
  </r>
  <r>
    <x v="0"/>
    <x v="6"/>
    <s v="ELSM"/>
    <x v="1"/>
    <x v="43"/>
    <s v="SER Nasca"/>
    <s v="4"/>
    <s v="R"/>
    <s v="Inteconectado"/>
    <s v="PL2045"/>
    <s v="BT5B-R"/>
    <s v="Mayor a 100kWh"/>
    <n v="85"/>
    <n v="25195.99"/>
    <n v="16497.48"/>
    <n v="429.01"/>
  </r>
  <r>
    <x v="0"/>
    <x v="6"/>
    <s v="ELSM"/>
    <x v="1"/>
    <x v="44"/>
    <s v="PARACAS"/>
    <s v="2"/>
    <s v="U"/>
    <s v="Inteconectado"/>
    <s v="PL2044"/>
    <s v="BT5B-R"/>
    <s v="De 0 a 30 kWh "/>
    <n v="394"/>
    <n v="3615.69"/>
    <n v="4183.33"/>
    <n v="-516.70000000000005"/>
  </r>
  <r>
    <x v="0"/>
    <x v="6"/>
    <s v="ELSM"/>
    <x v="1"/>
    <x v="44"/>
    <s v="PARACAS"/>
    <s v="2"/>
    <s v="U"/>
    <s v="Inteconectado"/>
    <s v="PL2044"/>
    <s v="BT5B-R"/>
    <s v="De 30 a 100kWh"/>
    <n v="579"/>
    <n v="39305.93"/>
    <n v="21429.759999999998"/>
    <n v="-2591.56"/>
  </r>
  <r>
    <x v="0"/>
    <x v="6"/>
    <s v="ELSM"/>
    <x v="1"/>
    <x v="44"/>
    <s v="PARACAS"/>
    <s v="2"/>
    <s v="U"/>
    <s v="Inteconectado"/>
    <s v="PL2044"/>
    <s v="BT5B-R"/>
    <s v="Mayor a 100kWh"/>
    <n v="462"/>
    <n v="164997.38"/>
    <n v="97680.66"/>
    <n v="2438.81"/>
  </r>
  <r>
    <x v="0"/>
    <x v="6"/>
    <s v="ELSM"/>
    <x v="1"/>
    <x v="45"/>
    <s v="Tacama"/>
    <s v="3"/>
    <s v="U"/>
    <s v="Inteconectado"/>
    <s v="PL1044"/>
    <s v="BT5B-R"/>
    <s v="De 0 a 30 kWh "/>
    <n v="635"/>
    <n v="8018.53"/>
    <n v="5721.6"/>
    <n v="-1146.07"/>
  </r>
  <r>
    <x v="0"/>
    <x v="6"/>
    <s v="ELSM"/>
    <x v="1"/>
    <x v="45"/>
    <s v="Tacama"/>
    <s v="3"/>
    <s v="U"/>
    <s v="Inteconectado"/>
    <s v="PL1044"/>
    <s v="BT5B-R"/>
    <s v="De 30 a 100kWh"/>
    <n v="1182"/>
    <n v="73289.78"/>
    <n v="41542.14"/>
    <n v="-5103.37"/>
  </r>
  <r>
    <x v="0"/>
    <x v="6"/>
    <s v="ELSM"/>
    <x v="1"/>
    <x v="45"/>
    <s v="Tacama"/>
    <s v="3"/>
    <s v="U"/>
    <s v="Inteconectado"/>
    <s v="PL1044"/>
    <s v="BT5B-R"/>
    <s v="Mayor a 100kWh"/>
    <n v="435"/>
    <n v="67392.52"/>
    <n v="41588.15"/>
    <n v="1090.3800000000001"/>
  </r>
  <r>
    <x v="0"/>
    <x v="6"/>
    <s v="ELSM"/>
    <x v="1"/>
    <x v="46"/>
    <s v="_x0009_PALPA"/>
    <s v="3"/>
    <s v="U"/>
    <s v="Inteconectado"/>
    <s v="PL0045"/>
    <s v="BT5B-R"/>
    <s v="De 0 a 30 kWh "/>
    <n v="989"/>
    <n v="11538.78"/>
    <n v="8155.71"/>
    <n v="-1596.09"/>
  </r>
  <r>
    <x v="0"/>
    <x v="6"/>
    <s v="ELSM"/>
    <x v="1"/>
    <x v="46"/>
    <s v="_x0009_PALPA"/>
    <s v="3"/>
    <s v="U"/>
    <s v="Inteconectado"/>
    <s v="PL0045"/>
    <s v="BT5B-R"/>
    <s v="De 30 a 100kWh"/>
    <n v="1135"/>
    <n v="68261.53"/>
    <n v="37718.65"/>
    <n v="-4749.2700000000004"/>
  </r>
  <r>
    <x v="0"/>
    <x v="6"/>
    <s v="ELSM"/>
    <x v="1"/>
    <x v="46"/>
    <s v="_x0009_PALPA"/>
    <s v="3"/>
    <s v="U"/>
    <s v="Inteconectado"/>
    <s v="PL0045"/>
    <s v="BT5B-R"/>
    <s v="Mayor a 100kWh"/>
    <n v="353"/>
    <n v="61983.54"/>
    <n v="37329.129999999997"/>
    <n v="951.65"/>
  </r>
  <r>
    <x v="0"/>
    <x v="6"/>
    <s v="ELSM"/>
    <x v="1"/>
    <x v="47"/>
    <s v="Puquio"/>
    <s v="4"/>
    <s v="R"/>
    <s v="Inteconectado"/>
    <s v="PL4045"/>
    <s v="BT5B-R"/>
    <s v="De 0 a 30 kWh "/>
    <n v="2099"/>
    <n v="28298.83"/>
    <n v="16777.63"/>
    <n v="-8587.52"/>
  </r>
  <r>
    <x v="0"/>
    <x v="6"/>
    <s v="ELSM"/>
    <x v="1"/>
    <x v="47"/>
    <s v="Puquio"/>
    <s v="4"/>
    <s v="R"/>
    <s v="Inteconectado"/>
    <s v="PL4045"/>
    <s v="BT5B-R"/>
    <s v="De 30 a 100kWh"/>
    <n v="978"/>
    <n v="49821.67"/>
    <n v="25531.279999999999"/>
    <n v="-8903.84"/>
  </r>
  <r>
    <x v="0"/>
    <x v="6"/>
    <s v="ELSM"/>
    <x v="1"/>
    <x v="47"/>
    <s v="Puquio"/>
    <s v="4"/>
    <s v="R"/>
    <s v="Inteconectado"/>
    <s v="PL4045"/>
    <s v="BT5B-R"/>
    <s v="Mayor a 100kWh"/>
    <n v="146"/>
    <n v="26986.5"/>
    <n v="23837.99"/>
    <n v="367.47"/>
  </r>
  <r>
    <x v="0"/>
    <x v="6"/>
    <s v="ELSM"/>
    <x v="1"/>
    <x v="49"/>
    <s v="Nasca Rural"/>
    <s v="SER"/>
    <s v="R"/>
    <s v="Inteconectado"/>
    <s v="PR0045"/>
    <s v="BT5B-R"/>
    <s v="De 0 a 30 kWh "/>
    <n v="56"/>
    <n v="578"/>
    <n v="541.29999999999995"/>
    <n v="-227.38"/>
  </r>
  <r>
    <x v="0"/>
    <x v="6"/>
    <s v="ELSM"/>
    <x v="1"/>
    <x v="49"/>
    <s v="Nasca Rural"/>
    <s v="SER"/>
    <s v="R"/>
    <s v="Inteconectado"/>
    <s v="PR0045"/>
    <s v="BT5B-R"/>
    <s v="De 30 a 100kWh"/>
    <n v="30"/>
    <n v="1521"/>
    <n v="1164.19"/>
    <n v="-354.05"/>
  </r>
  <r>
    <x v="0"/>
    <x v="6"/>
    <s v="ELSM"/>
    <x v="1"/>
    <x v="49"/>
    <s v="Nasca Rural"/>
    <s v="SER"/>
    <s v="R"/>
    <s v="Inteconectado"/>
    <s v="PR0045"/>
    <s v="BT5B-R"/>
    <s v="Mayor a 100kWh"/>
    <n v="4"/>
    <n v="687"/>
    <n v="653.20000000000005"/>
    <n v="15.27"/>
  </r>
  <r>
    <x v="0"/>
    <x v="6"/>
    <s v="ELSM"/>
    <x v="1"/>
    <x v="355"/>
    <s v="SER CHINCHA"/>
    <s v="SER"/>
    <s v="R"/>
    <s v="Inteconectado"/>
    <s v="PR0043"/>
    <s v="BT5B-R"/>
    <s v="De 0 a 30 kWh "/>
    <n v="976"/>
    <n v="11200.4"/>
    <n v="11303.07"/>
    <n v="-4393.3999999999996"/>
  </r>
  <r>
    <x v="0"/>
    <x v="6"/>
    <s v="ELSM"/>
    <x v="1"/>
    <x v="355"/>
    <s v="SER CHINCHA"/>
    <s v="SER"/>
    <s v="R"/>
    <s v="Inteconectado"/>
    <s v="PR0043"/>
    <s v="BT5B-R"/>
    <s v="De 30 a 100kWh"/>
    <n v="1736"/>
    <n v="102956.97"/>
    <n v="74887.990000000005"/>
    <n v="-20442.580000000002"/>
  </r>
  <r>
    <x v="0"/>
    <x v="6"/>
    <s v="ELSM"/>
    <x v="1"/>
    <x v="355"/>
    <s v="SER CHINCHA"/>
    <s v="SER"/>
    <s v="R"/>
    <s v="Inteconectado"/>
    <s v="PR0043"/>
    <s v="BT5B-R"/>
    <s v="Mayor a 100kWh"/>
    <n v="373"/>
    <n v="62186.53"/>
    <n v="52684.45"/>
    <n v="1378.97"/>
  </r>
  <r>
    <x v="0"/>
    <x v="6"/>
    <s v="ELTO"/>
    <x v="2"/>
    <x v="50"/>
    <s v="Tocache"/>
    <s v="4"/>
    <s v="R"/>
    <s v="Inteconectado"/>
    <s v="PL0153"/>
    <s v="BT5B-R"/>
    <s v="De 0 a 30 kWh "/>
    <n v="5795"/>
    <n v="67812"/>
    <n v="38842.03"/>
    <n v="-18560.759999999998"/>
  </r>
  <r>
    <x v="0"/>
    <x v="6"/>
    <s v="ELTO"/>
    <x v="2"/>
    <x v="50"/>
    <s v="Tocache"/>
    <s v="4"/>
    <s v="R"/>
    <s v="Inteconectado"/>
    <s v="PL0153"/>
    <s v="BT5B-R"/>
    <s v="De 30 a 100kWh"/>
    <n v="5005"/>
    <n v="298605"/>
    <n v="139871.70000000001"/>
    <n v="-41091.9"/>
  </r>
  <r>
    <x v="0"/>
    <x v="6"/>
    <s v="ELTO"/>
    <x v="2"/>
    <x v="50"/>
    <s v="Tocache"/>
    <s v="4"/>
    <s v="R"/>
    <s v="Inteconectado"/>
    <s v="PL0153"/>
    <s v="BT5B-R"/>
    <s v="Mayor a 100kWh"/>
    <n v="1536"/>
    <n v="248543"/>
    <n v="145245.32999999999"/>
    <n v="3816.69"/>
  </r>
  <r>
    <x v="0"/>
    <x v="6"/>
    <s v="ELTO"/>
    <x v="2"/>
    <x v="51"/>
    <s v="TOCACHE RURAL"/>
    <s v="SER"/>
    <s v="R"/>
    <s v="Inteconectado"/>
    <s v="PR0153"/>
    <s v="BT5B-R"/>
    <s v="De 0 a 30 kWh "/>
    <n v="4249"/>
    <n v="40796"/>
    <n v="26036.33"/>
    <n v="-11166.66"/>
  </r>
  <r>
    <x v="0"/>
    <x v="6"/>
    <s v="ELTO"/>
    <x v="2"/>
    <x v="51"/>
    <s v="TOCACHE RURAL"/>
    <s v="SER"/>
    <s v="R"/>
    <s v="Inteconectado"/>
    <s v="PR0153"/>
    <s v="BT5B-R"/>
    <s v="De 30 a 100kWh"/>
    <n v="1462"/>
    <n v="78383"/>
    <n v="36017.46"/>
    <n v="-12003.26"/>
  </r>
  <r>
    <x v="0"/>
    <x v="6"/>
    <s v="ELTO"/>
    <x v="2"/>
    <x v="51"/>
    <s v="TOCACHE RURAL"/>
    <s v="SER"/>
    <s v="R"/>
    <s v="Inteconectado"/>
    <s v="PR0153"/>
    <s v="BT5B-R"/>
    <s v="Mayor a 100kWh"/>
    <n v="217"/>
    <n v="35903"/>
    <n v="20963.77"/>
    <n v="550.91"/>
  </r>
  <r>
    <x v="0"/>
    <x v="6"/>
    <s v="ELUC"/>
    <x v="3"/>
    <x v="52"/>
    <s v="Pucallpa"/>
    <s v="2"/>
    <s v="U"/>
    <s v="Inteconectado"/>
    <s v="PL0057"/>
    <s v="BT5B-R"/>
    <s v="De 0 a 30 kWh "/>
    <n v="13922"/>
    <n v="156289"/>
    <n v="107748.77"/>
    <n v="-21380.77"/>
  </r>
  <r>
    <x v="0"/>
    <x v="6"/>
    <s v="ELUC"/>
    <x v="3"/>
    <x v="52"/>
    <s v="Pucallpa"/>
    <s v="2"/>
    <s v="U"/>
    <s v="Inteconectado"/>
    <s v="PL0057"/>
    <s v="BT5B-R"/>
    <s v="De 30 a 100kWh"/>
    <n v="21220"/>
    <n v="1380949"/>
    <n v="735302.12"/>
    <n v="-87005.7"/>
  </r>
  <r>
    <x v="0"/>
    <x v="6"/>
    <s v="ELUC"/>
    <x v="3"/>
    <x v="52"/>
    <s v="Pucallpa"/>
    <s v="2"/>
    <s v="U"/>
    <s v="Inteconectado"/>
    <s v="PL0057"/>
    <s v="BT5B-R"/>
    <s v="Mayor a 100kWh"/>
    <n v="25911"/>
    <n v="5892680"/>
    <n v="3396041.45"/>
    <n v="89281.31"/>
  </r>
  <r>
    <x v="0"/>
    <x v="6"/>
    <s v="ELUC"/>
    <x v="3"/>
    <x v="53"/>
    <s v="Atalaya"/>
    <s v="2"/>
    <s v="U"/>
    <s v="Aislado"/>
    <s v="PL0058"/>
    <s v="BT5B-R"/>
    <s v="De 0 a 30 kWh "/>
    <n v="459"/>
    <n v="4931"/>
    <n v="2619.54"/>
    <n v="-1181.96"/>
  </r>
  <r>
    <x v="0"/>
    <x v="6"/>
    <s v="ELUC"/>
    <x v="3"/>
    <x v="53"/>
    <s v="Atalaya"/>
    <s v="2"/>
    <s v="U"/>
    <s v="Aislado"/>
    <s v="PL0058"/>
    <s v="BT5B-R"/>
    <s v="De 30 a 100kWh"/>
    <n v="668"/>
    <n v="44346"/>
    <n v="18538.62"/>
    <n v="-4813.2299999999996"/>
  </r>
  <r>
    <x v="0"/>
    <x v="6"/>
    <s v="ELUC"/>
    <x v="3"/>
    <x v="53"/>
    <s v="Atalaya"/>
    <s v="2"/>
    <s v="U"/>
    <s v="Aislado"/>
    <s v="PL0058"/>
    <s v="BT5B-R"/>
    <s v="Mayor a 100kWh"/>
    <n v="872"/>
    <n v="235280"/>
    <n v="115424.21"/>
    <n v="-122.25"/>
  </r>
  <r>
    <x v="0"/>
    <x v="6"/>
    <s v="ELUC"/>
    <x v="3"/>
    <x v="54"/>
    <s v="Campo Verde"/>
    <s v="3"/>
    <s v="U"/>
    <s v="Inteconectado"/>
    <s v="PL0059"/>
    <s v="BT5B-R"/>
    <s v="De 0 a 30 kWh "/>
    <n v="470"/>
    <n v="5104"/>
    <n v="3618.52"/>
    <n v="-698.17"/>
  </r>
  <r>
    <x v="0"/>
    <x v="6"/>
    <s v="ELUC"/>
    <x v="3"/>
    <x v="54"/>
    <s v="Campo Verde"/>
    <s v="3"/>
    <s v="U"/>
    <s v="Inteconectado"/>
    <s v="PL0059"/>
    <s v="BT5B-R"/>
    <s v="De 30 a 100kWh"/>
    <n v="477"/>
    <n v="30351"/>
    <n v="16202.92"/>
    <n v="-1955.7"/>
  </r>
  <r>
    <x v="0"/>
    <x v="6"/>
    <s v="ELUC"/>
    <x v="3"/>
    <x v="54"/>
    <s v="Campo Verde"/>
    <s v="3"/>
    <s v="U"/>
    <s v="Inteconectado"/>
    <s v="PL0059"/>
    <s v="BT5B-R"/>
    <s v="Mayor a 100kWh"/>
    <n v="347"/>
    <n v="89233"/>
    <n v="50841.82"/>
    <n v="871.36"/>
  </r>
  <r>
    <x v="0"/>
    <x v="6"/>
    <s v="ELUC"/>
    <x v="3"/>
    <x v="55"/>
    <s v="Aguaytía"/>
    <s v="3"/>
    <s v="U"/>
    <s v="Inteconectado"/>
    <s v="PL0171"/>
    <s v="BT5B-R"/>
    <s v="De 0 a 30 kWh "/>
    <n v="997"/>
    <n v="11589"/>
    <n v="7988.58"/>
    <n v="-1585.4"/>
  </r>
  <r>
    <x v="0"/>
    <x v="6"/>
    <s v="ELUC"/>
    <x v="3"/>
    <x v="55"/>
    <s v="Aguaytía"/>
    <s v="3"/>
    <s v="U"/>
    <s v="Inteconectado"/>
    <s v="PL0171"/>
    <s v="BT5B-R"/>
    <s v="De 30 a 100kWh"/>
    <n v="1209"/>
    <n v="76555"/>
    <n v="40863.879999999997"/>
    <n v="-4956.8999999999996"/>
  </r>
  <r>
    <x v="0"/>
    <x v="6"/>
    <s v="ELUC"/>
    <x v="3"/>
    <x v="55"/>
    <s v="Aguaytía"/>
    <s v="3"/>
    <s v="U"/>
    <s v="Inteconectado"/>
    <s v="PL0171"/>
    <s v="BT5B-R"/>
    <s v="Mayor a 100kWh"/>
    <n v="1076"/>
    <n v="259290"/>
    <n v="149356.04999999999"/>
    <n v="3934.17"/>
  </r>
  <r>
    <x v="0"/>
    <x v="6"/>
    <s v="ELUC"/>
    <x v="3"/>
    <x v="56"/>
    <s v="SER PUCALLPA CAMPO VERDE"/>
    <s v="SER"/>
    <s v="R"/>
    <s v="Inteconectado"/>
    <s v="PR0057"/>
    <s v="BT5B-R"/>
    <s v="De 0 a 30 kWh "/>
    <n v="4779"/>
    <n v="47035"/>
    <n v="29599.19"/>
    <n v="-12872.69"/>
  </r>
  <r>
    <x v="0"/>
    <x v="6"/>
    <s v="ELUC"/>
    <x v="3"/>
    <x v="56"/>
    <s v="SER PUCALLPA CAMPO VERDE"/>
    <s v="SER"/>
    <s v="R"/>
    <s v="Inteconectado"/>
    <s v="PR0057"/>
    <s v="BT5B-R"/>
    <s v="De 30 a 100kWh"/>
    <n v="2388"/>
    <n v="140091"/>
    <n v="65433.3"/>
    <n v="-19605.48"/>
  </r>
  <r>
    <x v="0"/>
    <x v="6"/>
    <s v="ELUC"/>
    <x v="3"/>
    <x v="56"/>
    <s v="SER PUCALLPA CAMPO VERDE"/>
    <s v="SER"/>
    <s v="R"/>
    <s v="Inteconectado"/>
    <s v="PR0057"/>
    <s v="BT5B-R"/>
    <s v="Mayor a 100kWh"/>
    <n v="971"/>
    <n v="211264"/>
    <n v="122258.59"/>
    <n v="3213.87"/>
  </r>
  <r>
    <x v="0"/>
    <x v="6"/>
    <s v="ELUC"/>
    <x v="3"/>
    <x v="57"/>
    <s v="SER AGUAYTIA"/>
    <s v="SER"/>
    <s v="R"/>
    <s v="Inteconectado"/>
    <s v="PR0057"/>
    <s v="BT5B-R"/>
    <s v="De 0 a 30 kWh "/>
    <n v="2892"/>
    <n v="28197"/>
    <n v="17839.189999999999"/>
    <n v="-7717.19"/>
  </r>
  <r>
    <x v="0"/>
    <x v="6"/>
    <s v="ELUC"/>
    <x v="3"/>
    <x v="57"/>
    <s v="SER AGUAYTIA"/>
    <s v="SER"/>
    <s v="R"/>
    <s v="Inteconectado"/>
    <s v="PR0057"/>
    <s v="BT5B-R"/>
    <s v="De 30 a 100kWh"/>
    <n v="1520"/>
    <n v="88447"/>
    <n v="41253.599999999999"/>
    <n v="-12479.2"/>
  </r>
  <r>
    <x v="0"/>
    <x v="6"/>
    <s v="ELUC"/>
    <x v="3"/>
    <x v="57"/>
    <s v="SER AGUAYTIA"/>
    <s v="SER"/>
    <s v="R"/>
    <s v="Inteconectado"/>
    <s v="PR0057"/>
    <s v="BT5B-R"/>
    <s v="Mayor a 100kWh"/>
    <n v="734"/>
    <n v="202956"/>
    <n v="116457.84"/>
    <n v="2790.49"/>
  </r>
  <r>
    <x v="0"/>
    <x v="6"/>
    <s v="EMSE"/>
    <x v="4"/>
    <x v="58"/>
    <s v="Paramonga"/>
    <s v="3"/>
    <s v="U"/>
    <s v="Inteconectado"/>
    <s v="PL0154"/>
    <s v="BT5B-R"/>
    <s v="De 0 a 30 kWh "/>
    <n v="2708"/>
    <n v="30231"/>
    <n v="20855.810000000001"/>
    <n v="-4116.1899999999996"/>
  </r>
  <r>
    <x v="0"/>
    <x v="6"/>
    <s v="EMSE"/>
    <x v="4"/>
    <x v="58"/>
    <s v="Paramonga"/>
    <s v="3"/>
    <s v="U"/>
    <s v="Inteconectado"/>
    <s v="PL0154"/>
    <s v="BT5B-R"/>
    <s v="De 30 a 100kWh"/>
    <n v="3377"/>
    <n v="206712"/>
    <n v="109428.19"/>
    <n v="-13778.16"/>
  </r>
  <r>
    <x v="0"/>
    <x v="6"/>
    <s v="EMSE"/>
    <x v="4"/>
    <x v="58"/>
    <s v="Paramonga"/>
    <s v="3"/>
    <s v="U"/>
    <s v="Inteconectado"/>
    <s v="PL0154"/>
    <s v="BT5B-R"/>
    <s v="Mayor a 100kWh"/>
    <n v="943"/>
    <n v="145509"/>
    <n v="84449.279999999999"/>
    <n v="2215.1"/>
  </r>
  <r>
    <x v="0"/>
    <x v="6"/>
    <s v="EMSU"/>
    <x v="5"/>
    <x v="59"/>
    <s v="Utcubamba"/>
    <s v="3"/>
    <s v="U"/>
    <s v="Inteconectado"/>
    <s v="PL0155"/>
    <s v="BT5B-R"/>
    <s v="De 0 a 30 kWh "/>
    <n v="3987"/>
    <n v="52056"/>
    <n v="34292"/>
    <n v="-7121.19"/>
  </r>
  <r>
    <x v="0"/>
    <x v="6"/>
    <s v="EMSU"/>
    <x v="5"/>
    <x v="59"/>
    <s v="Utcubamba"/>
    <s v="3"/>
    <s v="U"/>
    <s v="Inteconectado"/>
    <s v="PL0155"/>
    <s v="BT5B-R"/>
    <s v="De 30 a 100kWh"/>
    <n v="3401"/>
    <n v="204642"/>
    <n v="109089.24"/>
    <n v="-13944.1"/>
  </r>
  <r>
    <x v="0"/>
    <x v="6"/>
    <s v="EMSU"/>
    <x v="5"/>
    <x v="59"/>
    <s v="Utcubamba"/>
    <s v="3"/>
    <s v="U"/>
    <s v="Inteconectado"/>
    <s v="PL0155"/>
    <s v="BT5B-R"/>
    <s v="Mayor a 100kWh"/>
    <n v="1171"/>
    <n v="186269"/>
    <n v="108619.86"/>
    <n v="1918.22"/>
  </r>
  <r>
    <x v="0"/>
    <x v="6"/>
    <s v="EPA2"/>
    <x v="6"/>
    <x v="60"/>
    <s v="Edelsa"/>
    <s v="3"/>
    <s v="U"/>
    <s v="Inteconectado"/>
    <s v="PL0215"/>
    <s v="BT5B-R"/>
    <s v="De 0 a 30 kWh "/>
    <n v="680"/>
    <n v="10390"/>
    <n v="6469.33"/>
    <n v="-1421.39"/>
  </r>
  <r>
    <x v="0"/>
    <x v="6"/>
    <s v="EPA2"/>
    <x v="6"/>
    <x v="60"/>
    <s v="Edelsa"/>
    <s v="3"/>
    <s v="U"/>
    <s v="Inteconectado"/>
    <s v="PL0215"/>
    <s v="BT5B-R"/>
    <s v="De 30 a 100kWh"/>
    <n v="567"/>
    <n v="31774"/>
    <n v="16903.330000000002"/>
    <n v="-2324.6999999999998"/>
  </r>
  <r>
    <x v="0"/>
    <x v="6"/>
    <s v="EPA2"/>
    <x v="6"/>
    <x v="60"/>
    <s v="Edelsa"/>
    <s v="3"/>
    <s v="U"/>
    <s v="Inteconectado"/>
    <s v="PL0215"/>
    <s v="BT5B-R"/>
    <s v="Mayor a 100kWh"/>
    <n v="161"/>
    <n v="35864"/>
    <n v="20639.900000000001"/>
    <n v="542.45000000000005"/>
  </r>
  <r>
    <x v="0"/>
    <x v="6"/>
    <s v="EPAN"/>
    <x v="7"/>
    <x v="61"/>
    <s v="Pangoa"/>
    <s v="2"/>
    <s v="U"/>
    <s v="Inteconectado"/>
    <s v="PL0158"/>
    <s v="BT5B-R"/>
    <s v="De 0 a 30 kWh "/>
    <n v="685"/>
    <n v="8475"/>
    <n v="5623.94"/>
    <n v="-1159.4000000000001"/>
  </r>
  <r>
    <x v="0"/>
    <x v="6"/>
    <s v="EPAN"/>
    <x v="7"/>
    <x v="61"/>
    <s v="Pangoa"/>
    <s v="2"/>
    <s v="U"/>
    <s v="Inteconectado"/>
    <s v="PL0158"/>
    <s v="BT5B-R"/>
    <s v="De 30 a 100kWh"/>
    <n v="692"/>
    <n v="41876"/>
    <n v="22250.240000000002"/>
    <n v="-2837.29"/>
  </r>
  <r>
    <x v="0"/>
    <x v="6"/>
    <s v="EPAN"/>
    <x v="7"/>
    <x v="61"/>
    <s v="Pangoa"/>
    <s v="2"/>
    <s v="U"/>
    <s v="Inteconectado"/>
    <s v="PL0158"/>
    <s v="BT5B-R"/>
    <s v="Mayor a 100kWh"/>
    <n v="594"/>
    <n v="164442"/>
    <n v="94356.18"/>
    <n v="2481.27"/>
  </r>
  <r>
    <x v="0"/>
    <x v="6"/>
    <s v="ESEM"/>
    <x v="8"/>
    <x v="62"/>
    <s v="ESEMPAT"/>
    <s v="SER"/>
    <s v="R"/>
    <s v="Inteconectado"/>
    <s v="PR4243"/>
    <s v="BT5B-R"/>
    <s v="De 0 a 30 kWh "/>
    <n v="533"/>
    <n v="8035"/>
    <n v="4064.72"/>
    <n v="-2199"/>
  </r>
  <r>
    <x v="0"/>
    <x v="6"/>
    <s v="ESEM"/>
    <x v="8"/>
    <x v="62"/>
    <s v="ESEMPAT"/>
    <s v="SER"/>
    <s v="R"/>
    <s v="Inteconectado"/>
    <s v="PR4243"/>
    <s v="BT5B-R"/>
    <s v="De 30 a 100kWh"/>
    <n v="676"/>
    <n v="36291"/>
    <n v="16681.12"/>
    <n v="-5550.64"/>
  </r>
  <r>
    <x v="0"/>
    <x v="6"/>
    <s v="ESEM"/>
    <x v="8"/>
    <x v="62"/>
    <s v="ESEMPAT"/>
    <s v="SER"/>
    <s v="R"/>
    <s v="Inteconectado"/>
    <s v="PR4243"/>
    <s v="BT5B-R"/>
    <s v="Mayor a 100kWh"/>
    <n v="52"/>
    <n v="6096"/>
    <n v="3613.8"/>
    <n v="94.83"/>
  </r>
  <r>
    <x v="0"/>
    <x v="6"/>
    <s v="LDS"/>
    <x v="9"/>
    <x v="63"/>
    <s v="Lima Sur"/>
    <s v="1"/>
    <s v="U"/>
    <s v="Inteconectado"/>
    <s v="PL0133"/>
    <s v="BT5B-R"/>
    <s v="De 0 a 30 kWh "/>
    <n v="104801"/>
    <n v="824135.41"/>
    <n v="531731.76"/>
    <n v="-89501.41"/>
  </r>
  <r>
    <x v="0"/>
    <x v="6"/>
    <s v="LDS"/>
    <x v="9"/>
    <x v="63"/>
    <s v="Lima Sur"/>
    <s v="1"/>
    <s v="U"/>
    <s v="Inteconectado"/>
    <s v="PL0133"/>
    <s v="BT5B-R"/>
    <s v="De 30 a 100kWh"/>
    <n v="190831"/>
    <n v="13075906.890000001"/>
    <n v="5623014.7000000002"/>
    <n v="-637390.74"/>
  </r>
  <r>
    <x v="0"/>
    <x v="6"/>
    <s v="LDS"/>
    <x v="9"/>
    <x v="63"/>
    <s v="Lima Sur"/>
    <s v="1"/>
    <s v="U"/>
    <s v="Inteconectado"/>
    <s v="PL0133"/>
    <s v="BT5B-R"/>
    <s v="Mayor a 100kWh"/>
    <n v="632298"/>
    <n v="202329575.09999999"/>
    <n v="93701839.090000004"/>
    <n v="2450820.7200000002"/>
  </r>
  <r>
    <x v="0"/>
    <x v="6"/>
    <s v="LDS"/>
    <x v="9"/>
    <x v="64"/>
    <s v="Cañete"/>
    <s v="2"/>
    <s v="U"/>
    <s v="Inteconectado"/>
    <s v="PL0003"/>
    <s v="BT5B-R"/>
    <s v="De 0 a 30 kWh "/>
    <n v="7619"/>
    <n v="73907.08"/>
    <n v="49735.31"/>
    <n v="-9369.67"/>
  </r>
  <r>
    <x v="0"/>
    <x v="6"/>
    <s v="LDS"/>
    <x v="9"/>
    <x v="64"/>
    <s v="Cañete"/>
    <s v="2"/>
    <s v="U"/>
    <s v="Inteconectado"/>
    <s v="PL0003"/>
    <s v="BT5B-R"/>
    <s v="De 30 a 100kWh"/>
    <n v="12999"/>
    <n v="823299.05"/>
    <n v="388743.25"/>
    <n v="-48744.71"/>
  </r>
  <r>
    <x v="0"/>
    <x v="6"/>
    <s v="LDS"/>
    <x v="9"/>
    <x v="64"/>
    <s v="Cañete"/>
    <s v="2"/>
    <s v="U"/>
    <s v="Inteconectado"/>
    <s v="PL0003"/>
    <s v="BT5B-R"/>
    <s v="Mayor a 100kWh"/>
    <n v="9372"/>
    <n v="1984054.51"/>
    <n v="1012154.7"/>
    <n v="26535.45"/>
  </r>
  <r>
    <x v="0"/>
    <x v="6"/>
    <s v="LDS"/>
    <x v="9"/>
    <x v="65"/>
    <s v="Lunahuaná"/>
    <s v="4"/>
    <s v="R"/>
    <s v="Inteconectado"/>
    <s v="PL0004"/>
    <s v="BT5B-R"/>
    <s v="De 0 a 30 kWh "/>
    <n v="1975"/>
    <n v="17158.72"/>
    <n v="11608.27"/>
    <n v="-4673.54"/>
  </r>
  <r>
    <x v="0"/>
    <x v="6"/>
    <s v="LDS"/>
    <x v="9"/>
    <x v="65"/>
    <s v="Lunahuaná"/>
    <s v="4"/>
    <s v="R"/>
    <s v="Inteconectado"/>
    <s v="PL0004"/>
    <s v="BT5B-R"/>
    <s v="De 30 a 100kWh"/>
    <n v="2486"/>
    <n v="153465"/>
    <n v="72059.23"/>
    <n v="-20557.05"/>
  </r>
  <r>
    <x v="0"/>
    <x v="6"/>
    <s v="LDS"/>
    <x v="9"/>
    <x v="65"/>
    <s v="Lunahuaná"/>
    <s v="4"/>
    <s v="R"/>
    <s v="Inteconectado"/>
    <s v="PL0004"/>
    <s v="BT5B-R"/>
    <s v="Mayor a 100kWh"/>
    <n v="1153"/>
    <n v="243806.12"/>
    <n v="140885.71"/>
    <n v="3699.9"/>
  </r>
  <r>
    <x v="0"/>
    <x v="6"/>
    <s v="SEAL"/>
    <x v="10"/>
    <x v="66"/>
    <s v="Arequipa"/>
    <s v="2"/>
    <s v="U"/>
    <s v="Inteconectado"/>
    <s v="PL0134"/>
    <s v="BT5B-R"/>
    <s v="De 0 a 30 kWh "/>
    <n v="60999"/>
    <n v="560345"/>
    <n v="395376.58"/>
    <n v="-69935.5"/>
  </r>
  <r>
    <x v="0"/>
    <x v="6"/>
    <s v="SEAL"/>
    <x v="10"/>
    <x v="66"/>
    <s v="Arequipa"/>
    <s v="2"/>
    <s v="U"/>
    <s v="Inteconectado"/>
    <s v="PL0134"/>
    <s v="BT5B-R"/>
    <s v="De 30 a 100kWh"/>
    <n v="97506"/>
    <n v="6481849"/>
    <n v="3169273.82"/>
    <n v="-365674.6"/>
  </r>
  <r>
    <x v="0"/>
    <x v="6"/>
    <s v="SEAL"/>
    <x v="10"/>
    <x v="66"/>
    <s v="Arequipa"/>
    <s v="2"/>
    <s v="U"/>
    <s v="Inteconectado"/>
    <s v="PL0134"/>
    <s v="BT5B-R"/>
    <s v="Mayor a 100kWh"/>
    <n v="124616"/>
    <n v="26504895"/>
    <n v="13983831.9"/>
    <n v="363170.59"/>
  </r>
  <r>
    <x v="0"/>
    <x v="6"/>
    <s v="SEAL"/>
    <x v="10"/>
    <x v="67"/>
    <s v="Atico"/>
    <s v="3"/>
    <s v="U"/>
    <s v="Aislado"/>
    <s v="PL0136"/>
    <s v="BT5B-R"/>
    <s v="De 0 a 30 kWh "/>
    <n v="355"/>
    <n v="3342"/>
    <n v="1941.52"/>
    <n v="-826.42"/>
  </r>
  <r>
    <x v="0"/>
    <x v="6"/>
    <s v="SEAL"/>
    <x v="10"/>
    <x v="67"/>
    <s v="Atico"/>
    <s v="3"/>
    <s v="U"/>
    <s v="Aislado"/>
    <s v="PL0136"/>
    <s v="BT5B-R"/>
    <s v="De 30 a 100kWh"/>
    <n v="514"/>
    <n v="33470"/>
    <n v="14357.15"/>
    <n v="-3813.88"/>
  </r>
  <r>
    <x v="0"/>
    <x v="6"/>
    <s v="SEAL"/>
    <x v="10"/>
    <x v="67"/>
    <s v="Atico"/>
    <s v="3"/>
    <s v="U"/>
    <s v="Aislado"/>
    <s v="PL0136"/>
    <s v="BT5B-R"/>
    <s v="Mayor a 100kWh"/>
    <n v="448"/>
    <n v="106690"/>
    <n v="53897.01"/>
    <n v="-289.33999999999997"/>
  </r>
  <r>
    <x v="0"/>
    <x v="6"/>
    <s v="SEAL"/>
    <x v="10"/>
    <x v="68"/>
    <s v="Camaná"/>
    <s v="3"/>
    <s v="U"/>
    <s v="Inteconectado"/>
    <s v="PL0138"/>
    <s v="BT5B-R"/>
    <s v="De 0 a 30 kWh "/>
    <n v="6778"/>
    <n v="57721"/>
    <n v="45084.98"/>
    <n v="-7943.28"/>
  </r>
  <r>
    <x v="0"/>
    <x v="6"/>
    <s v="SEAL"/>
    <x v="10"/>
    <x v="68"/>
    <s v="Camaná"/>
    <s v="3"/>
    <s v="U"/>
    <s v="Inteconectado"/>
    <s v="PL0138"/>
    <s v="BT5B-R"/>
    <s v="De 30 a 100kWh"/>
    <n v="6847"/>
    <n v="425938"/>
    <n v="227472.09"/>
    <n v="-28278.11"/>
  </r>
  <r>
    <x v="0"/>
    <x v="6"/>
    <s v="SEAL"/>
    <x v="10"/>
    <x v="68"/>
    <s v="Camaná"/>
    <s v="3"/>
    <s v="U"/>
    <s v="Inteconectado"/>
    <s v="PL0138"/>
    <s v="BT5B-R"/>
    <s v="Mayor a 100kWh"/>
    <n v="3748"/>
    <n v="753988"/>
    <n v="436352.09"/>
    <n v="9965.06"/>
  </r>
  <r>
    <x v="0"/>
    <x v="6"/>
    <s v="SEAL"/>
    <x v="10"/>
    <x v="69"/>
    <s v="Chuquibamba"/>
    <s v="5"/>
    <s v="R"/>
    <s v="Inteconectado"/>
    <s v="PL0141"/>
    <s v="BT5B-R"/>
    <s v="De 0 a 30 kWh "/>
    <n v="3435"/>
    <n v="32049"/>
    <n v="24422.959999999999"/>
    <n v="-10812.94"/>
  </r>
  <r>
    <x v="0"/>
    <x v="6"/>
    <s v="SEAL"/>
    <x v="10"/>
    <x v="69"/>
    <s v="Chuquibamba"/>
    <s v="5"/>
    <s v="R"/>
    <s v="Inteconectado"/>
    <s v="PL0141"/>
    <s v="BT5B-R"/>
    <s v="De 30 a 100kWh"/>
    <n v="1322"/>
    <n v="68691"/>
    <n v="38207.800000000003"/>
    <n v="-13389.78"/>
  </r>
  <r>
    <x v="0"/>
    <x v="6"/>
    <s v="SEAL"/>
    <x v="10"/>
    <x v="69"/>
    <s v="Chuquibamba"/>
    <s v="5"/>
    <s v="R"/>
    <s v="Inteconectado"/>
    <s v="PL0141"/>
    <s v="BT5B-R"/>
    <s v="Mayor a 100kWh"/>
    <n v="250"/>
    <n v="57618"/>
    <n v="40952.61"/>
    <n v="1076.1600000000001"/>
  </r>
  <r>
    <x v="0"/>
    <x v="6"/>
    <s v="SEAL"/>
    <x v="10"/>
    <x v="70"/>
    <s v="Huanca"/>
    <s v="6"/>
    <s v="R"/>
    <s v="Inteconectado"/>
    <s v="PL0142"/>
    <s v="BT5B-R"/>
    <s v="De 0 a 30 kWh "/>
    <n v="274"/>
    <n v="2692"/>
    <n v="2001.29"/>
    <n v="-902.55"/>
  </r>
  <r>
    <x v="0"/>
    <x v="6"/>
    <s v="SEAL"/>
    <x v="10"/>
    <x v="70"/>
    <s v="Huanca"/>
    <s v="6"/>
    <s v="R"/>
    <s v="Inteconectado"/>
    <s v="PL0142"/>
    <s v="BT5B-R"/>
    <s v="De 30 a 100kWh"/>
    <n v="75"/>
    <n v="3751"/>
    <n v="2061.4699999999998"/>
    <n v="-754.5"/>
  </r>
  <r>
    <x v="0"/>
    <x v="6"/>
    <s v="SEAL"/>
    <x v="10"/>
    <x v="70"/>
    <s v="Huanca"/>
    <s v="6"/>
    <s v="R"/>
    <s v="Inteconectado"/>
    <s v="PL0142"/>
    <s v="BT5B-R"/>
    <s v="Mayor a 100kWh"/>
    <n v="8"/>
    <n v="1749"/>
    <n v="1237.1400000000001"/>
    <n v="32.53"/>
  </r>
  <r>
    <x v="0"/>
    <x v="6"/>
    <s v="SEAL"/>
    <x v="10"/>
    <x v="71"/>
    <s v="Ocoña"/>
    <s v="4"/>
    <s v="R"/>
    <s v="Inteconectado"/>
    <s v="PL0144"/>
    <s v="BT5B-R"/>
    <s v="De 0 a 30 kWh "/>
    <n v="431"/>
    <n v="4692"/>
    <n v="3009.43"/>
    <n v="-1414.73"/>
  </r>
  <r>
    <x v="0"/>
    <x v="6"/>
    <s v="SEAL"/>
    <x v="10"/>
    <x v="71"/>
    <s v="Ocoña"/>
    <s v="4"/>
    <s v="R"/>
    <s v="Inteconectado"/>
    <s v="PL0144"/>
    <s v="BT5B-R"/>
    <s v="De 30 a 100kWh"/>
    <n v="511"/>
    <n v="31030"/>
    <n v="15982.62"/>
    <n v="-4624.55"/>
  </r>
  <r>
    <x v="0"/>
    <x v="6"/>
    <s v="SEAL"/>
    <x v="10"/>
    <x v="71"/>
    <s v="Ocoña"/>
    <s v="4"/>
    <s v="R"/>
    <s v="Inteconectado"/>
    <s v="PL0144"/>
    <s v="BT5B-R"/>
    <s v="Mayor a 100kWh"/>
    <n v="244"/>
    <n v="48584"/>
    <n v="31015.4"/>
    <n v="816.35"/>
  </r>
  <r>
    <x v="0"/>
    <x v="6"/>
    <s v="SEAL"/>
    <x v="10"/>
    <x v="72"/>
    <s v="Caravelí"/>
    <s v="4"/>
    <s v="R"/>
    <s v="Aislado"/>
    <s v="PL0145"/>
    <s v="BT5B-R"/>
    <s v="De 0 a 30 kWh "/>
    <n v="305"/>
    <n v="3218"/>
    <n v="1885.79"/>
    <n v="-1183.22"/>
  </r>
  <r>
    <x v="0"/>
    <x v="6"/>
    <s v="SEAL"/>
    <x v="10"/>
    <x v="72"/>
    <s v="Caravelí"/>
    <s v="4"/>
    <s v="R"/>
    <s v="Aislado"/>
    <s v="PL0145"/>
    <s v="BT5B-R"/>
    <s v="De 30 a 100kWh"/>
    <n v="476"/>
    <n v="30884"/>
    <n v="15134.23"/>
    <n v="-5250.28"/>
  </r>
  <r>
    <x v="0"/>
    <x v="6"/>
    <s v="SEAL"/>
    <x v="10"/>
    <x v="72"/>
    <s v="Caravelí"/>
    <s v="4"/>
    <s v="R"/>
    <s v="Aislado"/>
    <s v="PL0145"/>
    <s v="BT5B-R"/>
    <s v="Mayor a 100kWh"/>
    <n v="307"/>
    <n v="61151"/>
    <n v="39037.480000000003"/>
    <n v="1027.47"/>
  </r>
  <r>
    <x v="0"/>
    <x v="6"/>
    <s v="SEAL"/>
    <x v="10"/>
    <x v="73"/>
    <s v="Valle del Colca"/>
    <s v="6"/>
    <s v="R"/>
    <s v="Inteconectado"/>
    <s v="PL0146"/>
    <s v="BT5B-R"/>
    <s v="De 0 a 30 kWh "/>
    <n v="4239"/>
    <n v="43295"/>
    <n v="31546.080000000002"/>
    <n v="-14543.95"/>
  </r>
  <r>
    <x v="0"/>
    <x v="6"/>
    <s v="SEAL"/>
    <x v="10"/>
    <x v="73"/>
    <s v="Valle del Colca"/>
    <s v="6"/>
    <s v="R"/>
    <s v="Inteconectado"/>
    <s v="PL0146"/>
    <s v="BT5B-R"/>
    <s v="De 30 a 100kWh"/>
    <n v="1269"/>
    <n v="65368"/>
    <n v="36221.800000000003"/>
    <n v="-12791.52"/>
  </r>
  <r>
    <x v="0"/>
    <x v="6"/>
    <s v="SEAL"/>
    <x v="10"/>
    <x v="73"/>
    <s v="Valle del Colca"/>
    <s v="6"/>
    <s v="R"/>
    <s v="Inteconectado"/>
    <s v="PL0146"/>
    <s v="BT5B-R"/>
    <s v="Mayor a 100kWh"/>
    <n v="310"/>
    <n v="86577"/>
    <n v="61015.33"/>
    <n v="1601.11"/>
  </r>
  <r>
    <x v="0"/>
    <x v="6"/>
    <s v="SEAL"/>
    <x v="10"/>
    <x v="74"/>
    <s v="Cotahuasi"/>
    <s v="6"/>
    <s v="R"/>
    <s v="Aislado"/>
    <s v="PL0147"/>
    <s v="BT5B-R"/>
    <s v="De 0 a 30 kWh "/>
    <n v="2930"/>
    <n v="26395"/>
    <n v="18670.07"/>
    <n v="-10815.52"/>
  </r>
  <r>
    <x v="0"/>
    <x v="6"/>
    <s v="SEAL"/>
    <x v="10"/>
    <x v="74"/>
    <s v="Cotahuasi"/>
    <s v="6"/>
    <s v="R"/>
    <s v="Aislado"/>
    <s v="PL0147"/>
    <s v="BT5B-R"/>
    <s v="De 30 a 100kWh"/>
    <n v="600"/>
    <n v="29903"/>
    <n v="15125.76"/>
    <n v="-7374"/>
  </r>
  <r>
    <x v="0"/>
    <x v="6"/>
    <s v="SEAL"/>
    <x v="10"/>
    <x v="74"/>
    <s v="Cotahuasi"/>
    <s v="6"/>
    <s v="R"/>
    <s v="Aislado"/>
    <s v="PL0147"/>
    <s v="BT5B-R"/>
    <s v="Mayor a 100kWh"/>
    <n v="134"/>
    <n v="33177"/>
    <n v="23444.21"/>
    <n v="615.17999999999995"/>
  </r>
  <r>
    <x v="0"/>
    <x v="6"/>
    <s v="SEAL"/>
    <x v="10"/>
    <x v="75"/>
    <s v="Orcopampa"/>
    <s v="3"/>
    <s v="U"/>
    <s v="Inteconectado"/>
    <s v="PL0152"/>
    <s v="BT5B-R"/>
    <s v="De 0 a 30 kWh "/>
    <n v="906"/>
    <n v="8980"/>
    <n v="6551.01"/>
    <n v="-1235.95"/>
  </r>
  <r>
    <x v="0"/>
    <x v="6"/>
    <s v="SEAL"/>
    <x v="10"/>
    <x v="75"/>
    <s v="Orcopampa"/>
    <s v="3"/>
    <s v="U"/>
    <s v="Inteconectado"/>
    <s v="PL0152"/>
    <s v="BT5B-R"/>
    <s v="De 30 a 100kWh"/>
    <n v="894"/>
    <n v="53700"/>
    <n v="28666.76"/>
    <n v="-3692.22"/>
  </r>
  <r>
    <x v="0"/>
    <x v="6"/>
    <s v="SEAL"/>
    <x v="10"/>
    <x v="75"/>
    <s v="Orcopampa"/>
    <s v="3"/>
    <s v="U"/>
    <s v="Inteconectado"/>
    <s v="PL0152"/>
    <s v="BT5B-R"/>
    <s v="Mayor a 100kWh"/>
    <n v="472"/>
    <n v="114533"/>
    <n v="66253.960000000006"/>
    <n v="1744.14"/>
  </r>
  <r>
    <x v="0"/>
    <x v="6"/>
    <s v="SEAL"/>
    <x v="10"/>
    <x v="76"/>
    <s v="Bella Unión-Chala"/>
    <s v="4"/>
    <s v="R"/>
    <s v="Inteconectado"/>
    <s v="PL0248"/>
    <s v="BT5B-R"/>
    <s v="De 0 a 30 kWh "/>
    <n v="2786"/>
    <n v="24916"/>
    <n v="17852.53"/>
    <n v="-7544.33"/>
  </r>
  <r>
    <x v="0"/>
    <x v="6"/>
    <s v="SEAL"/>
    <x v="10"/>
    <x v="76"/>
    <s v="Bella Unión-Chala"/>
    <s v="4"/>
    <s v="R"/>
    <s v="Inteconectado"/>
    <s v="PL0248"/>
    <s v="BT5B-R"/>
    <s v="De 30 a 100kWh"/>
    <n v="2664"/>
    <n v="162397"/>
    <n v="83994.02"/>
    <n v="-24189.119999999999"/>
  </r>
  <r>
    <x v="0"/>
    <x v="6"/>
    <s v="SEAL"/>
    <x v="10"/>
    <x v="76"/>
    <s v="Bella Unión-Chala"/>
    <s v="4"/>
    <s v="R"/>
    <s v="Inteconectado"/>
    <s v="PL0248"/>
    <s v="BT5B-R"/>
    <s v="Mayor a 100kWh"/>
    <n v="1505"/>
    <n v="370325"/>
    <n v="233966.76"/>
    <n v="4129.63"/>
  </r>
  <r>
    <x v="0"/>
    <x v="6"/>
    <s v="SEAL"/>
    <x v="10"/>
    <x v="77"/>
    <s v="Islay"/>
    <s v="3"/>
    <s v="U"/>
    <s v="Inteconectado"/>
    <s v="PL0249"/>
    <s v="BT5B-R"/>
    <s v="De 0 a 30 kWh "/>
    <n v="6562"/>
    <n v="55399"/>
    <n v="43485.88"/>
    <n v="-7629.29"/>
  </r>
  <r>
    <x v="0"/>
    <x v="6"/>
    <s v="SEAL"/>
    <x v="10"/>
    <x v="77"/>
    <s v="Islay"/>
    <s v="3"/>
    <s v="U"/>
    <s v="Inteconectado"/>
    <s v="PL0249"/>
    <s v="BT5B-R"/>
    <s v="De 30 a 100kWh"/>
    <n v="7356"/>
    <n v="466799"/>
    <n v="249776.6"/>
    <n v="-30380.28"/>
  </r>
  <r>
    <x v="0"/>
    <x v="6"/>
    <s v="SEAL"/>
    <x v="10"/>
    <x v="77"/>
    <s v="Islay"/>
    <s v="3"/>
    <s v="U"/>
    <s v="Inteconectado"/>
    <s v="PL0249"/>
    <s v="BT5B-R"/>
    <s v="Mayor a 100kWh"/>
    <n v="4684"/>
    <n v="956420"/>
    <n v="555855.56000000006"/>
    <n v="14446.01"/>
  </r>
  <r>
    <x v="0"/>
    <x v="6"/>
    <s v="SEAL"/>
    <x v="10"/>
    <x v="78"/>
    <s v="Majes-Siguas"/>
    <s v="4"/>
    <s v="R"/>
    <s v="Inteconectado"/>
    <s v="PL0250"/>
    <s v="BT5B-R"/>
    <s v="De 0 a 30 kWh "/>
    <n v="4535"/>
    <n v="51013"/>
    <n v="32159.64"/>
    <n v="-15380.14"/>
  </r>
  <r>
    <x v="0"/>
    <x v="6"/>
    <s v="SEAL"/>
    <x v="10"/>
    <x v="78"/>
    <s v="Majes-Siguas"/>
    <s v="4"/>
    <s v="R"/>
    <s v="Inteconectado"/>
    <s v="PL0250"/>
    <s v="BT5B-R"/>
    <s v="De 30 a 100kWh"/>
    <n v="6354"/>
    <n v="389537"/>
    <n v="200963.88"/>
    <n v="-57503.7"/>
  </r>
  <r>
    <x v="0"/>
    <x v="6"/>
    <s v="SEAL"/>
    <x v="10"/>
    <x v="78"/>
    <s v="Majes-Siguas"/>
    <s v="4"/>
    <s v="R"/>
    <s v="Inteconectado"/>
    <s v="PL0250"/>
    <s v="BT5B-R"/>
    <s v="Mayor a 100kWh"/>
    <n v="3568"/>
    <n v="940052"/>
    <n v="585740.56000000006"/>
    <n v="5686.66"/>
  </r>
  <r>
    <x v="0"/>
    <x v="6"/>
    <s v="SEAL"/>
    <x v="10"/>
    <x v="79"/>
    <s v="Repartición-La Cano"/>
    <s v="4"/>
    <s v="R"/>
    <s v="Inteconectado"/>
    <s v="PL0251"/>
    <s v="BT5B-R"/>
    <s v="De 0 a 30 kWh "/>
    <n v="3703"/>
    <n v="38146"/>
    <n v="25201.69"/>
    <n v="-11500.59"/>
  </r>
  <r>
    <x v="0"/>
    <x v="6"/>
    <s v="SEAL"/>
    <x v="10"/>
    <x v="79"/>
    <s v="Repartición-La Cano"/>
    <s v="4"/>
    <s v="R"/>
    <s v="Inteconectado"/>
    <s v="PL0251"/>
    <s v="BT5B-R"/>
    <s v="De 30 a 100kWh"/>
    <n v="4464"/>
    <n v="272230"/>
    <n v="140318.89000000001"/>
    <n v="-40399.199999999997"/>
  </r>
  <r>
    <x v="0"/>
    <x v="6"/>
    <s v="SEAL"/>
    <x v="10"/>
    <x v="79"/>
    <s v="Repartición-La Cano"/>
    <s v="4"/>
    <s v="R"/>
    <s v="Inteconectado"/>
    <s v="PL0251"/>
    <s v="BT5B-R"/>
    <s v="Mayor a 100kWh"/>
    <n v="1770"/>
    <n v="401634"/>
    <n v="253662.34"/>
    <n v="4927.84"/>
  </r>
  <r>
    <x v="0"/>
    <x v="6"/>
    <s v="SEAL"/>
    <x v="10"/>
    <x v="80"/>
    <s v="Valle de Majes"/>
    <s v="4"/>
    <s v="R"/>
    <s v="Inteconectado"/>
    <s v="PL0252"/>
    <s v="BT5B-R"/>
    <s v="De 0 a 30 kWh "/>
    <n v="2176"/>
    <n v="22488"/>
    <n v="14831.05"/>
    <n v="-6779.85"/>
  </r>
  <r>
    <x v="0"/>
    <x v="6"/>
    <s v="SEAL"/>
    <x v="10"/>
    <x v="80"/>
    <s v="Valle de Majes"/>
    <s v="4"/>
    <s v="R"/>
    <s v="Inteconectado"/>
    <s v="PL0252"/>
    <s v="BT5B-R"/>
    <s v="De 30 a 100kWh"/>
    <n v="2833"/>
    <n v="173329"/>
    <n v="89390.64"/>
    <n v="-25638.65"/>
  </r>
  <r>
    <x v="0"/>
    <x v="6"/>
    <s v="SEAL"/>
    <x v="10"/>
    <x v="80"/>
    <s v="Valle de Majes"/>
    <s v="4"/>
    <s v="R"/>
    <s v="Inteconectado"/>
    <s v="PL0252"/>
    <s v="BT5B-R"/>
    <s v="Mayor a 100kWh"/>
    <n v="1029"/>
    <n v="199716"/>
    <n v="127594.45"/>
    <n v="3358.38"/>
  </r>
  <r>
    <x v="0"/>
    <x v="6"/>
    <s v="SEAL"/>
    <x v="10"/>
    <x v="81"/>
    <s v="Ser Colca"/>
    <s v="SER"/>
    <s v="R"/>
    <s v="Inteconectado"/>
    <s v="PR0146"/>
    <s v="BT5B-R"/>
    <s v="De 0 a 30 kWh "/>
    <n v="1343"/>
    <n v="9436"/>
    <n v="10790.72"/>
    <n v="-3686.25"/>
  </r>
  <r>
    <x v="0"/>
    <x v="6"/>
    <s v="SEAL"/>
    <x v="10"/>
    <x v="81"/>
    <s v="Ser Colca"/>
    <s v="SER"/>
    <s v="R"/>
    <s v="Inteconectado"/>
    <s v="PR0146"/>
    <s v="BT5B-R"/>
    <s v="De 30 a 100kWh"/>
    <n v="181"/>
    <n v="8904"/>
    <n v="5793.43"/>
    <n v="-2121.3200000000002"/>
  </r>
  <r>
    <x v="0"/>
    <x v="6"/>
    <s v="SEAL"/>
    <x v="10"/>
    <x v="81"/>
    <s v="Ser Colca"/>
    <s v="SER"/>
    <s v="R"/>
    <s v="Inteconectado"/>
    <s v="PR0146"/>
    <s v="BT5B-R"/>
    <s v="Mayor a 100kWh"/>
    <n v="42"/>
    <n v="12649"/>
    <n v="10378.94"/>
    <n v="272.79000000000002"/>
  </r>
  <r>
    <x v="0"/>
    <x v="6"/>
    <s v="SEAL"/>
    <x v="10"/>
    <x v="353"/>
    <s v="SER ACARI CHALA"/>
    <s v="SER"/>
    <s v="R"/>
    <s v="Inteconectado"/>
    <s v="PR0199"/>
    <s v="BT5B-R"/>
    <s v="De 0 a 30 kWh "/>
    <n v="61"/>
    <n v="210"/>
    <n v="404.98"/>
    <n v="-82.26"/>
  </r>
  <r>
    <x v="0"/>
    <x v="6"/>
    <s v="SEAL"/>
    <x v="10"/>
    <x v="353"/>
    <s v="SER ACARI CHALA"/>
    <s v="SER"/>
    <s v="R"/>
    <s v="Inteconectado"/>
    <s v="PR0199"/>
    <s v="BT5B-R"/>
    <s v="De 30 a 100kWh"/>
    <n v="6"/>
    <n v="334"/>
    <n v="222.99"/>
    <n v="-70.5"/>
  </r>
  <r>
    <x v="0"/>
    <x v="6"/>
    <s v="SEAL"/>
    <x v="10"/>
    <x v="353"/>
    <s v="SER ACARI CHALA"/>
    <s v="SER"/>
    <s v="R"/>
    <s v="Inteconectado"/>
    <s v="PR0199"/>
    <s v="BT5B-R"/>
    <s v="Mayor a 100kWh"/>
    <n v="8"/>
    <n v="3665"/>
    <n v="2993.39"/>
    <n v="78.81"/>
  </r>
  <r>
    <x v="0"/>
    <x v="6"/>
    <s v="SEAL"/>
    <x v="10"/>
    <x v="354"/>
    <s v="SER COTAHUASI"/>
    <s v="SER"/>
    <s v="R"/>
    <s v="Inteconectado"/>
    <s v="PR0147"/>
    <s v="BT5B-R"/>
    <s v="De 0 a 30 kWh "/>
    <n v="992"/>
    <n v="4259"/>
    <n v="6911.01"/>
    <n v="-1663.33"/>
  </r>
  <r>
    <x v="0"/>
    <x v="6"/>
    <s v="SEAL"/>
    <x v="10"/>
    <x v="354"/>
    <s v="SER COTAHUASI"/>
    <s v="SER"/>
    <s v="R"/>
    <s v="Inteconectado"/>
    <s v="PR0147"/>
    <s v="BT5B-R"/>
    <s v="De 30 a 100kWh"/>
    <n v="25"/>
    <n v="1208"/>
    <n v="783.13"/>
    <n v="-293"/>
  </r>
  <r>
    <x v="0"/>
    <x v="6"/>
    <s v="SEAL"/>
    <x v="10"/>
    <x v="354"/>
    <s v="SER COTAHUASI"/>
    <s v="SER"/>
    <s v="R"/>
    <s v="Inteconectado"/>
    <s v="PR0147"/>
    <s v="BT5B-R"/>
    <s v="Mayor a 100kWh"/>
    <n v="6"/>
    <n v="1630"/>
    <n v="1340.67"/>
    <n v="35.229999999999997"/>
  </r>
  <r>
    <x v="0"/>
    <x v="6"/>
    <s v="SEAL"/>
    <x v="10"/>
    <x v="82"/>
    <s v="SER Chuquibamba IV Etapa"/>
    <s v="SER"/>
    <s v="R"/>
    <s v="Inteconectado"/>
    <s v="PR0141"/>
    <s v="BT5B-R"/>
    <s v="De 0 a 30 kWh "/>
    <n v="862"/>
    <n v="5738"/>
    <n v="6800.3"/>
    <n v="-2240.3200000000002"/>
  </r>
  <r>
    <x v="0"/>
    <x v="6"/>
    <s v="SEAL"/>
    <x v="10"/>
    <x v="82"/>
    <s v="SER Chuquibamba IV Etapa"/>
    <s v="SER"/>
    <s v="R"/>
    <s v="Inteconectado"/>
    <s v="PR0141"/>
    <s v="BT5B-R"/>
    <s v="De 30 a 100kWh"/>
    <n v="129"/>
    <n v="6568"/>
    <n v="4301.49"/>
    <n v="-1511.88"/>
  </r>
  <r>
    <x v="0"/>
    <x v="6"/>
    <s v="SEAL"/>
    <x v="10"/>
    <x v="82"/>
    <s v="SER Chuquibamba IV Etapa"/>
    <s v="SER"/>
    <s v="R"/>
    <s v="Inteconectado"/>
    <s v="PR0141"/>
    <s v="BT5B-R"/>
    <s v="Mayor a 100kWh"/>
    <n v="10"/>
    <n v="2218"/>
    <n v="1590.77"/>
    <n v="-194.37"/>
  </r>
  <r>
    <x v="0"/>
    <x v="6"/>
    <s v="SEAL"/>
    <x v="10"/>
    <x v="83"/>
    <s v="SER Caravelí II Etapa"/>
    <s v="SER"/>
    <s v="R"/>
    <s v="Inteconectado"/>
    <s v="PR0141"/>
    <s v="BT5B-R"/>
    <s v="De 0 a 30 kWh "/>
    <n v="1319"/>
    <n v="13806"/>
    <n v="12368.22"/>
    <n v="-5390.71"/>
  </r>
  <r>
    <x v="0"/>
    <x v="6"/>
    <s v="SEAL"/>
    <x v="10"/>
    <x v="83"/>
    <s v="SER Caravelí II Etapa"/>
    <s v="SER"/>
    <s v="R"/>
    <s v="Inteconectado"/>
    <s v="PR0141"/>
    <s v="BT5B-R"/>
    <s v="De 30 a 100kWh"/>
    <n v="1003"/>
    <n v="59422"/>
    <n v="39969.81"/>
    <n v="-11755.16"/>
  </r>
  <r>
    <x v="0"/>
    <x v="6"/>
    <s v="SEAL"/>
    <x v="10"/>
    <x v="83"/>
    <s v="SER Caravelí II Etapa"/>
    <s v="SER"/>
    <s v="R"/>
    <s v="Inteconectado"/>
    <s v="PR0141"/>
    <s v="BT5B-R"/>
    <s v="Mayor a 100kWh"/>
    <n v="625"/>
    <n v="162642"/>
    <n v="133848.87"/>
    <n v="3519.36"/>
  </r>
  <r>
    <x v="0"/>
    <x v="6"/>
    <s v="SEAL"/>
    <x v="10"/>
    <x v="84"/>
    <s v="SER Huanca"/>
    <s v="SER"/>
    <s v="R"/>
    <s v="Inteconectado"/>
    <s v="PR0142"/>
    <s v="BT5B-R"/>
    <s v="De 0 a 30 kWh "/>
    <n v="124"/>
    <n v="374"/>
    <n v="801.82"/>
    <n v="-145.86000000000001"/>
  </r>
  <r>
    <x v="0"/>
    <x v="6"/>
    <s v="SEAL"/>
    <x v="10"/>
    <x v="84"/>
    <s v="SER Huanca"/>
    <s v="SER"/>
    <s v="R"/>
    <s v="Inteconectado"/>
    <s v="PR0142"/>
    <s v="BT5B-R"/>
    <s v="De 30 a 100kWh"/>
    <n v="1"/>
    <n v="37"/>
    <n v="22.45"/>
    <n v="-11.7"/>
  </r>
  <r>
    <x v="0"/>
    <x v="6"/>
    <s v="SEAL"/>
    <x v="10"/>
    <x v="85"/>
    <s v="SER La Barrera"/>
    <s v="SER"/>
    <s v="R"/>
    <s v="Inteconectado"/>
    <s v="PR0141"/>
    <s v="BT5B-R"/>
    <s v="De 0 a 30 kWh "/>
    <n v="138"/>
    <n v="699"/>
    <n v="1002.9"/>
    <n v="-272.88"/>
  </r>
  <r>
    <x v="0"/>
    <x v="6"/>
    <s v="SEAL"/>
    <x v="10"/>
    <x v="85"/>
    <s v="SER La Barrera"/>
    <s v="SER"/>
    <s v="R"/>
    <s v="Inteconectado"/>
    <s v="PR0141"/>
    <s v="BT5B-R"/>
    <s v="De 30 a 100kWh"/>
    <n v="41"/>
    <n v="2217"/>
    <n v="1468.31"/>
    <n v="-480.52"/>
  </r>
  <r>
    <x v="0"/>
    <x v="6"/>
    <s v="SEAL"/>
    <x v="10"/>
    <x v="85"/>
    <s v="SER La Barrera"/>
    <s v="SER"/>
    <s v="R"/>
    <s v="Inteconectado"/>
    <s v="PR0141"/>
    <s v="BT5B-R"/>
    <s v="Mayor a 100kWh"/>
    <n v="2"/>
    <n v="208"/>
    <n v="177.69"/>
    <n v="4.67"/>
  </r>
  <r>
    <x v="0"/>
    <x v="6"/>
    <s v="SERS"/>
    <x v="11"/>
    <x v="86"/>
    <s v="Rioja"/>
    <s v="3"/>
    <s v="U"/>
    <s v="Inteconectado"/>
    <s v="PL0156"/>
    <s v="BT5B-R"/>
    <s v="De 0 a 30 kWh "/>
    <n v="2962"/>
    <n v="36559"/>
    <n v="24603.439999999999"/>
    <n v="-5541.91"/>
  </r>
  <r>
    <x v="0"/>
    <x v="6"/>
    <s v="SERS"/>
    <x v="11"/>
    <x v="86"/>
    <s v="Rioja"/>
    <s v="3"/>
    <s v="U"/>
    <s v="Inteconectado"/>
    <s v="PL0156"/>
    <s v="BT5B-R"/>
    <s v="De 30 a 100kWh"/>
    <n v="2620"/>
    <n v="157381"/>
    <n v="83871.100000000006"/>
    <n v="-13069.37"/>
  </r>
  <r>
    <x v="0"/>
    <x v="6"/>
    <s v="SERS"/>
    <x v="11"/>
    <x v="86"/>
    <s v="Rioja"/>
    <s v="3"/>
    <s v="U"/>
    <s v="Inteconectado"/>
    <s v="PL0156"/>
    <s v="BT5B-R"/>
    <s v="Mayor a 100kWh"/>
    <n v="1112"/>
    <n v="192861"/>
    <n v="112110.11"/>
    <n v="2947.18"/>
  </r>
  <r>
    <x v="0"/>
    <x v="7"/>
    <s v="ADIL"/>
    <x v="12"/>
    <x v="87"/>
    <s v="Gracias a Dios"/>
    <s v="6"/>
    <s v="R"/>
    <s v="Aislado"/>
    <s v="PL0197"/>
    <s v="BT5B-R"/>
    <s v="De 0 a 30 kWh "/>
    <n v="207"/>
    <n v="2176"/>
    <n v="1942.04"/>
    <n v="-940.35"/>
  </r>
  <r>
    <x v="0"/>
    <x v="7"/>
    <s v="ADIL"/>
    <x v="12"/>
    <x v="87"/>
    <s v="Gracias a Dios"/>
    <s v="6"/>
    <s v="R"/>
    <s v="Aislado"/>
    <s v="PL0197"/>
    <s v="BT5B-R"/>
    <s v="De 30 a 100kWh"/>
    <n v="11"/>
    <n v="501"/>
    <n v="318.08999999999997"/>
    <n v="-142.56"/>
  </r>
  <r>
    <x v="0"/>
    <x v="7"/>
    <s v="ADIL"/>
    <x v="12"/>
    <x v="88"/>
    <s v="Asquipata"/>
    <s v="SER"/>
    <s v="R"/>
    <s v="Inteconectado"/>
    <s v="PR0198"/>
    <s v="BT5B-R"/>
    <s v="De 0 a 30 kWh "/>
    <n v="268"/>
    <n v="1247"/>
    <n v="1638.84"/>
    <n v="-347.94"/>
  </r>
  <r>
    <x v="0"/>
    <x v="7"/>
    <s v="ADIL"/>
    <x v="12"/>
    <x v="88"/>
    <s v="Asquipata"/>
    <s v="SER"/>
    <s v="R"/>
    <s v="Inteconectado"/>
    <s v="PR0198"/>
    <s v="BT5B-R"/>
    <s v="De 30 a 100kWh"/>
    <n v="21"/>
    <n v="1013"/>
    <n v="638.85"/>
    <n v="-175.77"/>
  </r>
  <r>
    <x v="0"/>
    <x v="7"/>
    <s v="ADIL"/>
    <x v="12"/>
    <x v="89"/>
    <s v="Santa Leonor"/>
    <s v="SER"/>
    <s v="R"/>
    <s v="Aislado"/>
    <s v="PR0201"/>
    <s v="BT5B-R"/>
    <s v="De 0 a 30 kWh "/>
    <n v="2811"/>
    <n v="21137"/>
    <n v="21678.47"/>
    <n v="-9136.89"/>
  </r>
  <r>
    <x v="0"/>
    <x v="7"/>
    <s v="ADIL"/>
    <x v="12"/>
    <x v="89"/>
    <s v="Santa Leonor"/>
    <s v="SER"/>
    <s v="R"/>
    <s v="Aislado"/>
    <s v="PR0201"/>
    <s v="BT5B-R"/>
    <s v="De 30 a 100kWh"/>
    <n v="425"/>
    <n v="19898"/>
    <n v="12592.2"/>
    <n v="-5512.25"/>
  </r>
  <r>
    <x v="0"/>
    <x v="7"/>
    <s v="ADIL"/>
    <x v="12"/>
    <x v="89"/>
    <s v="Santa Leonor"/>
    <s v="SER"/>
    <s v="R"/>
    <s v="Aislado"/>
    <s v="PR0201"/>
    <s v="BT5B-R"/>
    <s v="Mayor a 100kWh"/>
    <n v="20"/>
    <n v="3832"/>
    <n v="2207.46"/>
    <n v="0"/>
  </r>
  <r>
    <x v="0"/>
    <x v="7"/>
    <s v="ADIL"/>
    <x v="12"/>
    <x v="90"/>
    <s v="Hongos"/>
    <s v="SER"/>
    <s v="R"/>
    <s v="Aislado"/>
    <s v="PR0202"/>
    <s v="BT5B-R"/>
    <s v="De 0 a 30 kWh "/>
    <n v="1967"/>
    <n v="11958"/>
    <n v="13589.41"/>
    <n v="-3333.37"/>
  </r>
  <r>
    <x v="0"/>
    <x v="7"/>
    <s v="ADIL"/>
    <x v="12"/>
    <x v="90"/>
    <s v="Hongos"/>
    <s v="SER"/>
    <s v="R"/>
    <s v="Aislado"/>
    <s v="PR0202"/>
    <s v="BT5B-R"/>
    <s v="De 30 a 100kWh"/>
    <n v="111"/>
    <n v="4968"/>
    <n v="3160.95"/>
    <n v="-928.04"/>
  </r>
  <r>
    <x v="0"/>
    <x v="7"/>
    <s v="ADIL"/>
    <x v="12"/>
    <x v="90"/>
    <s v="Hongos"/>
    <s v="SER"/>
    <s v="R"/>
    <s v="Aislado"/>
    <s v="PR0202"/>
    <s v="BT5B-R"/>
    <s v="Mayor a 100kWh"/>
    <n v="3"/>
    <n v="656"/>
    <n v="376.39"/>
    <n v="10.15"/>
  </r>
  <r>
    <x v="0"/>
    <x v="7"/>
    <s v="ADIL"/>
    <x v="12"/>
    <x v="91"/>
    <s v="Quinches"/>
    <s v="SER"/>
    <s v="R"/>
    <s v="Aislado"/>
    <s v="PR0203"/>
    <s v="BT5B-R"/>
    <s v="De 0 a 30 kWh "/>
    <n v="2215"/>
    <n v="13810"/>
    <n v="15495.19"/>
    <n v="-3849.09"/>
  </r>
  <r>
    <x v="0"/>
    <x v="7"/>
    <s v="ADIL"/>
    <x v="12"/>
    <x v="91"/>
    <s v="Quinches"/>
    <s v="SER"/>
    <s v="R"/>
    <s v="Aislado"/>
    <s v="PR0203"/>
    <s v="BT5B-R"/>
    <s v="De 30 a 100kWh"/>
    <n v="249"/>
    <n v="12201"/>
    <n v="7680.31"/>
    <n v="-2081.64"/>
  </r>
  <r>
    <x v="0"/>
    <x v="7"/>
    <s v="ADIL"/>
    <x v="12"/>
    <x v="91"/>
    <s v="Quinches"/>
    <s v="SER"/>
    <s v="R"/>
    <s v="Aislado"/>
    <s v="PR0203"/>
    <s v="BT5B-R"/>
    <s v="Mayor a 100kWh"/>
    <n v="18"/>
    <n v="3209"/>
    <n v="1853"/>
    <n v="50"/>
  </r>
  <r>
    <x v="0"/>
    <x v="7"/>
    <s v="ADIL"/>
    <x v="12"/>
    <x v="92"/>
    <s v="Canta"/>
    <s v="SER"/>
    <s v="R"/>
    <s v="Aislado"/>
    <s v="PR0204"/>
    <s v="BT5B-R"/>
    <s v="De 0 a 30 kWh "/>
    <n v="1717"/>
    <n v="7693"/>
    <n v="10331.82"/>
    <n v="-3326.06"/>
  </r>
  <r>
    <x v="0"/>
    <x v="7"/>
    <s v="ADIL"/>
    <x v="12"/>
    <x v="92"/>
    <s v="Canta"/>
    <s v="SER"/>
    <s v="R"/>
    <s v="Aislado"/>
    <s v="PR0204"/>
    <s v="BT5B-R"/>
    <s v="De 30 a 100kWh"/>
    <n v="137"/>
    <n v="7035"/>
    <n v="4405.29"/>
    <n v="-1776.89"/>
  </r>
  <r>
    <x v="0"/>
    <x v="7"/>
    <s v="ADIL"/>
    <x v="12"/>
    <x v="92"/>
    <s v="Canta"/>
    <s v="SER"/>
    <s v="R"/>
    <s v="Aislado"/>
    <s v="PR0204"/>
    <s v="BT5B-R"/>
    <s v="Mayor a 100kWh"/>
    <n v="10"/>
    <n v="1287"/>
    <n v="752.94"/>
    <n v="0"/>
  </r>
  <r>
    <x v="0"/>
    <x v="7"/>
    <s v="ADIL"/>
    <x v="12"/>
    <x v="93"/>
    <s v="Cajatambo"/>
    <s v="SER"/>
    <s v="R"/>
    <s v="Aislado"/>
    <s v="PR0205"/>
    <s v="BT5B-R"/>
    <s v="De 0 a 30 kWh "/>
    <n v="3722"/>
    <n v="30270"/>
    <n v="29976.39"/>
    <n v="-13085.33"/>
  </r>
  <r>
    <x v="0"/>
    <x v="7"/>
    <s v="ADIL"/>
    <x v="12"/>
    <x v="93"/>
    <s v="Cajatambo"/>
    <s v="SER"/>
    <s v="R"/>
    <s v="Aislado"/>
    <s v="PR0205"/>
    <s v="BT5B-R"/>
    <s v="De 30 a 100kWh"/>
    <n v="606"/>
    <n v="29540"/>
    <n v="18606.02"/>
    <n v="-7859.82"/>
  </r>
  <r>
    <x v="0"/>
    <x v="7"/>
    <s v="ADIL"/>
    <x v="12"/>
    <x v="93"/>
    <s v="Cajatambo"/>
    <s v="SER"/>
    <s v="R"/>
    <s v="Aislado"/>
    <s v="PR0205"/>
    <s v="BT5B-R"/>
    <s v="Mayor a 100kWh"/>
    <n v="36"/>
    <n v="7493"/>
    <n v="4305.47"/>
    <n v="0"/>
  </r>
  <r>
    <x v="0"/>
    <x v="7"/>
    <s v="ADIL"/>
    <x v="12"/>
    <x v="94"/>
    <s v="Huarochiri"/>
    <s v="SER"/>
    <s v="R"/>
    <s v="Inteconectado"/>
    <s v="PR0206"/>
    <s v="BT5B-R"/>
    <s v="De 0 a 30 kWh "/>
    <n v="5251"/>
    <n v="35984"/>
    <n v="38552.050000000003"/>
    <n v="-10034.89"/>
  </r>
  <r>
    <x v="0"/>
    <x v="7"/>
    <s v="ADIL"/>
    <x v="12"/>
    <x v="94"/>
    <s v="Huarochiri"/>
    <s v="SER"/>
    <s v="R"/>
    <s v="Inteconectado"/>
    <s v="PR0206"/>
    <s v="BT5B-R"/>
    <s v="De 30 a 100kWh"/>
    <n v="932"/>
    <n v="49813"/>
    <n v="31061.53"/>
    <n v="-7783.16"/>
  </r>
  <r>
    <x v="0"/>
    <x v="7"/>
    <s v="ADIL"/>
    <x v="12"/>
    <x v="94"/>
    <s v="Huarochiri"/>
    <s v="SER"/>
    <s v="R"/>
    <s v="Inteconectado"/>
    <s v="PR0206"/>
    <s v="BT5B-R"/>
    <s v="Mayor a 100kWh"/>
    <n v="116"/>
    <n v="18880"/>
    <n v="10937.68"/>
    <n v="295.08"/>
  </r>
  <r>
    <x v="0"/>
    <x v="7"/>
    <s v="ADIL"/>
    <x v="12"/>
    <x v="95"/>
    <s v="Quicacha"/>
    <s v="SER"/>
    <s v="R"/>
    <s v="Aislado"/>
    <s v="PR0209"/>
    <s v="BT5B-R"/>
    <s v="De 0 a 30 kWh "/>
    <n v="317"/>
    <n v="3346"/>
    <n v="2981.24"/>
    <n v="-932.79"/>
  </r>
  <r>
    <x v="0"/>
    <x v="7"/>
    <s v="ADIL"/>
    <x v="12"/>
    <x v="95"/>
    <s v="Quicacha"/>
    <s v="SER"/>
    <s v="R"/>
    <s v="Aislado"/>
    <s v="PR0209"/>
    <s v="BT5B-R"/>
    <s v="De 30 a 100kWh"/>
    <n v="158"/>
    <n v="9026"/>
    <n v="5589.54"/>
    <n v="-1320.88"/>
  </r>
  <r>
    <x v="0"/>
    <x v="7"/>
    <s v="ADIL"/>
    <x v="12"/>
    <x v="95"/>
    <s v="Quicacha"/>
    <s v="SER"/>
    <s v="R"/>
    <s v="Aislado"/>
    <s v="PR0209"/>
    <s v="BT5B-R"/>
    <s v="Mayor a 100kWh"/>
    <n v="24"/>
    <n v="2883"/>
    <n v="1692.32"/>
    <n v="45.66"/>
  </r>
  <r>
    <x v="0"/>
    <x v="7"/>
    <s v="ADIL"/>
    <x v="12"/>
    <x v="96"/>
    <s v="Marcabamba"/>
    <s v="SER"/>
    <s v="R"/>
    <s v="Inteconectado"/>
    <s v="PR0210"/>
    <s v="BT5B-R"/>
    <s v="De 0 a 30 kWh "/>
    <n v="726"/>
    <n v="6271"/>
    <n v="6052.14"/>
    <n v="-1748.44"/>
  </r>
  <r>
    <x v="0"/>
    <x v="7"/>
    <s v="ADIL"/>
    <x v="12"/>
    <x v="96"/>
    <s v="Marcabamba"/>
    <s v="SER"/>
    <s v="R"/>
    <s v="Inteconectado"/>
    <s v="PR0210"/>
    <s v="BT5B-R"/>
    <s v="De 30 a 100kWh"/>
    <n v="159"/>
    <n v="7657"/>
    <n v="4830.1099999999997"/>
    <n v="-1320.88"/>
  </r>
  <r>
    <x v="0"/>
    <x v="7"/>
    <s v="ADIL"/>
    <x v="12"/>
    <x v="96"/>
    <s v="Marcabamba"/>
    <s v="SER"/>
    <s v="R"/>
    <s v="Inteconectado"/>
    <s v="PR0210"/>
    <s v="BT5B-R"/>
    <s v="Mayor a 100kWh"/>
    <n v="8"/>
    <n v="1161"/>
    <n v="675.66"/>
    <n v="18.23"/>
  </r>
  <r>
    <x v="0"/>
    <x v="7"/>
    <s v="ADIL"/>
    <x v="12"/>
    <x v="97"/>
    <s v="Humay Pampano"/>
    <s v="SER"/>
    <s v="R"/>
    <s v="Inteconectado"/>
    <s v="PR0211"/>
    <s v="BT5B-R"/>
    <s v="De 0 a 30 kWh "/>
    <n v="478"/>
    <n v="5516"/>
    <n v="4758.88"/>
    <n v="-1538.26"/>
  </r>
  <r>
    <x v="0"/>
    <x v="7"/>
    <s v="ADIL"/>
    <x v="12"/>
    <x v="97"/>
    <s v="Humay Pampano"/>
    <s v="SER"/>
    <s v="R"/>
    <s v="Inteconectado"/>
    <s v="PR0211"/>
    <s v="BT5B-R"/>
    <s v="De 30 a 100kWh"/>
    <n v="472"/>
    <n v="25482"/>
    <n v="15872.78"/>
    <n v="-3950.64"/>
  </r>
  <r>
    <x v="0"/>
    <x v="7"/>
    <s v="ADIL"/>
    <x v="12"/>
    <x v="97"/>
    <s v="Humay Pampano"/>
    <s v="SER"/>
    <s v="R"/>
    <s v="Inteconectado"/>
    <s v="PR0211"/>
    <s v="BT5B-R"/>
    <s v="Mayor a 100kWh"/>
    <n v="53"/>
    <n v="9444"/>
    <n v="5453.46"/>
    <n v="147.13"/>
  </r>
  <r>
    <x v="0"/>
    <x v="7"/>
    <s v="ADIL"/>
    <x v="12"/>
    <x v="98"/>
    <s v="Pasco Rural (Huachon)"/>
    <s v="6"/>
    <s v="R"/>
    <s v="Inteconectado"/>
    <s v="PL0212"/>
    <s v="BT5B-R"/>
    <s v="De 0 a 30 kWh "/>
    <n v="586"/>
    <n v="5550"/>
    <n v="5157.5"/>
    <n v="-1547.66"/>
  </r>
  <r>
    <x v="0"/>
    <x v="7"/>
    <s v="ADIL"/>
    <x v="12"/>
    <x v="98"/>
    <s v="Pasco Rural (Huachon)"/>
    <s v="6"/>
    <s v="R"/>
    <s v="Inteconectado"/>
    <s v="PL0212"/>
    <s v="BT5B-R"/>
    <s v="De 30 a 100kWh"/>
    <n v="121"/>
    <n v="5629"/>
    <n v="3565.22"/>
    <n v="-1011.56"/>
  </r>
  <r>
    <x v="0"/>
    <x v="7"/>
    <s v="ADIL"/>
    <x v="12"/>
    <x v="98"/>
    <s v="Pasco Rural (Huachon)"/>
    <s v="6"/>
    <s v="R"/>
    <s v="Inteconectado"/>
    <s v="PL0212"/>
    <s v="BT5B-R"/>
    <s v="Mayor a 100kWh"/>
    <n v="9"/>
    <n v="1863"/>
    <n v="1070.68"/>
    <n v="28.95"/>
  </r>
  <r>
    <x v="0"/>
    <x v="7"/>
    <s v="ADIL"/>
    <x v="12"/>
    <x v="99"/>
    <s v="Yauyos"/>
    <s v="SER"/>
    <s v="R"/>
    <s v="Inteconectado"/>
    <s v="PR0213"/>
    <s v="BT5B-R"/>
    <s v="De 0 a 30 kWh "/>
    <n v="449"/>
    <n v="2834"/>
    <n v="3161"/>
    <n v="-790.35"/>
  </r>
  <r>
    <x v="0"/>
    <x v="7"/>
    <s v="ADIL"/>
    <x v="12"/>
    <x v="99"/>
    <s v="Yauyos"/>
    <s v="SER"/>
    <s v="R"/>
    <s v="Inteconectado"/>
    <s v="PR0213"/>
    <s v="BT5B-R"/>
    <s v="De 30 a 100kWh"/>
    <n v="61"/>
    <n v="2771"/>
    <n v="1760.13"/>
    <n v="-510.35"/>
  </r>
  <r>
    <x v="0"/>
    <x v="7"/>
    <s v="ADIL"/>
    <x v="12"/>
    <x v="99"/>
    <s v="Yauyos"/>
    <s v="SER"/>
    <s v="R"/>
    <s v="Inteconectado"/>
    <s v="PR0213"/>
    <s v="BT5B-R"/>
    <s v="Mayor a 100kWh"/>
    <n v="3"/>
    <n v="376"/>
    <n v="220.27"/>
    <n v="5.93"/>
  </r>
  <r>
    <x v="0"/>
    <x v="7"/>
    <s v="ADIL"/>
    <x v="12"/>
    <x v="100"/>
    <s v="Lunahuana"/>
    <s v="SER"/>
    <s v="R"/>
    <s v="Inteconectado"/>
    <s v="PR0214"/>
    <s v="BT5B-R"/>
    <s v="De 0 a 30 kWh "/>
    <n v="2337"/>
    <n v="17127"/>
    <n v="17778.990000000002"/>
    <n v="-4774.18"/>
  </r>
  <r>
    <x v="0"/>
    <x v="7"/>
    <s v="ADIL"/>
    <x v="12"/>
    <x v="100"/>
    <s v="Lunahuana"/>
    <s v="SER"/>
    <s v="R"/>
    <s v="Inteconectado"/>
    <s v="PR0214"/>
    <s v="BT5B-R"/>
    <s v="De 30 a 100kWh"/>
    <n v="523"/>
    <n v="27303"/>
    <n v="17067.68"/>
    <n v="-4372.7700000000004"/>
  </r>
  <r>
    <x v="0"/>
    <x v="7"/>
    <s v="ADIL"/>
    <x v="12"/>
    <x v="100"/>
    <s v="Lunahuana"/>
    <s v="SER"/>
    <s v="R"/>
    <s v="Inteconectado"/>
    <s v="PR0214"/>
    <s v="BT5B-R"/>
    <s v="Mayor a 100kWh"/>
    <n v="76"/>
    <n v="17639"/>
    <n v="10104.85"/>
    <n v="272.69"/>
  </r>
  <r>
    <x v="0"/>
    <x v="7"/>
    <s v="ADIL"/>
    <x v="12"/>
    <x v="101"/>
    <s v="Charape"/>
    <s v="SER"/>
    <s v="R"/>
    <s v="Aislado"/>
    <s v="PL0216"/>
    <s v="BT5B-R"/>
    <s v="De 0 a 30 kWh "/>
    <n v="266"/>
    <n v="3612"/>
    <n v="2950.2"/>
    <n v="-1561.18"/>
  </r>
  <r>
    <x v="0"/>
    <x v="7"/>
    <s v="ADIL"/>
    <x v="12"/>
    <x v="101"/>
    <s v="Charape"/>
    <s v="SER"/>
    <s v="R"/>
    <s v="Aislado"/>
    <s v="PL0216"/>
    <s v="BT5B-R"/>
    <s v="De 30 a 100kWh"/>
    <n v="138"/>
    <n v="7839"/>
    <n v="4857.2299999999996"/>
    <n v="-1789.86"/>
  </r>
  <r>
    <x v="0"/>
    <x v="7"/>
    <s v="ADIL"/>
    <x v="12"/>
    <x v="101"/>
    <s v="Charape"/>
    <s v="SER"/>
    <s v="R"/>
    <s v="Aislado"/>
    <s v="PL0216"/>
    <s v="BT5B-R"/>
    <s v="Mayor a 100kWh"/>
    <n v="45"/>
    <n v="6740"/>
    <n v="3917.16"/>
    <n v="0"/>
  </r>
  <r>
    <x v="0"/>
    <x v="7"/>
    <s v="ADIL"/>
    <x v="12"/>
    <x v="102"/>
    <s v="Coracora"/>
    <s v="SER"/>
    <s v="R"/>
    <s v="Inteconectado"/>
    <s v="PR0210"/>
    <s v="BT5B-R"/>
    <s v="De 0 a 30 kWh "/>
    <n v="7020"/>
    <n v="48598.6"/>
    <n v="51805.78"/>
    <n v="-13548.1"/>
  </r>
  <r>
    <x v="0"/>
    <x v="7"/>
    <s v="ADIL"/>
    <x v="12"/>
    <x v="102"/>
    <s v="Coracora"/>
    <s v="SER"/>
    <s v="R"/>
    <s v="Inteconectado"/>
    <s v="PR0210"/>
    <s v="BT5B-R"/>
    <s v="De 30 a 100kWh"/>
    <n v="558"/>
    <n v="25694"/>
    <n v="16294.14"/>
    <n v="-4656.5200000000004"/>
  </r>
  <r>
    <x v="0"/>
    <x v="7"/>
    <s v="ADIL"/>
    <x v="12"/>
    <x v="102"/>
    <s v="Coracora"/>
    <s v="SER"/>
    <s v="R"/>
    <s v="Inteconectado"/>
    <s v="PR0210"/>
    <s v="BT5B-R"/>
    <s v="Mayor a 100kWh"/>
    <n v="19"/>
    <n v="3646"/>
    <n v="2100.2199999999998"/>
    <n v="56.65"/>
  </r>
  <r>
    <x v="0"/>
    <x v="7"/>
    <s v="ADIL"/>
    <x v="12"/>
    <x v="103"/>
    <s v="Chuquibamba"/>
    <s v="SER"/>
    <s v="R"/>
    <s v="Inteconectado"/>
    <s v="PL0265"/>
    <s v="BT5B-R"/>
    <s v="De 0 a 30 kWh "/>
    <n v="412"/>
    <n v="2764"/>
    <n v="2991.73"/>
    <n v="-770.76"/>
  </r>
  <r>
    <x v="0"/>
    <x v="7"/>
    <s v="ADIL"/>
    <x v="12"/>
    <x v="103"/>
    <s v="Chuquibamba"/>
    <s v="SER"/>
    <s v="R"/>
    <s v="Inteconectado"/>
    <s v="PL0265"/>
    <s v="BT5B-R"/>
    <s v="De 30 a 100kWh"/>
    <n v="50"/>
    <n v="2369"/>
    <n v="1497.25"/>
    <n v="-418"/>
  </r>
  <r>
    <x v="0"/>
    <x v="7"/>
    <s v="ADIL"/>
    <x v="12"/>
    <x v="103"/>
    <s v="Chuquibamba"/>
    <s v="SER"/>
    <s v="R"/>
    <s v="Inteconectado"/>
    <s v="PL0265"/>
    <s v="BT5B-R"/>
    <s v="Mayor a 100kWh"/>
    <n v="7"/>
    <n v="953"/>
    <n v="556.13"/>
    <n v="15.01"/>
  </r>
  <r>
    <x v="0"/>
    <x v="7"/>
    <s v="ADIL"/>
    <x v="12"/>
    <x v="104"/>
    <s v="Valle Purmacana"/>
    <s v="SER"/>
    <s v="R"/>
    <s v="Inteconectado"/>
    <s v="PR0309"/>
    <s v="BT5B-R"/>
    <s v="De 0 a 30 kWh "/>
    <n v="1341"/>
    <n v="13586"/>
    <n v="12297.87"/>
    <n v="-3788.19"/>
  </r>
  <r>
    <x v="0"/>
    <x v="7"/>
    <s v="ADIL"/>
    <x v="12"/>
    <x v="104"/>
    <s v="Valle Purmacana"/>
    <s v="SER"/>
    <s v="R"/>
    <s v="Inteconectado"/>
    <s v="PR0309"/>
    <s v="BT5B-R"/>
    <s v="De 30 a 100kWh"/>
    <n v="850"/>
    <n v="45456"/>
    <n v="28343.29"/>
    <n v="-7114.5"/>
  </r>
  <r>
    <x v="0"/>
    <x v="7"/>
    <s v="ADIL"/>
    <x v="12"/>
    <x v="104"/>
    <s v="Valle Purmacana"/>
    <s v="SER"/>
    <s v="R"/>
    <s v="Inteconectado"/>
    <s v="PR0309"/>
    <s v="BT5B-R"/>
    <s v="Mayor a 100kWh"/>
    <n v="131"/>
    <n v="26196"/>
    <n v="15070.75"/>
    <n v="406.62"/>
  </r>
  <r>
    <x v="0"/>
    <x v="7"/>
    <s v="ADIL"/>
    <x v="12"/>
    <x v="105"/>
    <s v="Tambo Quemado"/>
    <s v="SER"/>
    <s v="R"/>
    <s v="Inteconectado"/>
    <s v="PR0210"/>
    <s v="BT5B-R"/>
    <s v="De 0 a 30 kWh "/>
    <n v="853"/>
    <n v="6046"/>
    <n v="6373.43"/>
    <n v="-1685.57"/>
  </r>
  <r>
    <x v="0"/>
    <x v="7"/>
    <s v="ADIL"/>
    <x v="12"/>
    <x v="105"/>
    <s v="Tambo Quemado"/>
    <s v="SER"/>
    <s v="R"/>
    <s v="Inteconectado"/>
    <s v="PR0210"/>
    <s v="BT5B-R"/>
    <s v="De 30 a 100kWh"/>
    <n v="164"/>
    <n v="8772"/>
    <n v="5469.48"/>
    <n v="-1371.04"/>
  </r>
  <r>
    <x v="0"/>
    <x v="7"/>
    <s v="ADIL"/>
    <x v="12"/>
    <x v="105"/>
    <s v="Tambo Quemado"/>
    <s v="SER"/>
    <s v="R"/>
    <s v="Inteconectado"/>
    <s v="PR0210"/>
    <s v="BT5B-R"/>
    <s v="Mayor a 100kWh"/>
    <n v="30"/>
    <n v="4625"/>
    <n v="2684.93"/>
    <n v="72.400000000000006"/>
  </r>
  <r>
    <x v="0"/>
    <x v="7"/>
    <s v="ADIL"/>
    <x v="12"/>
    <x v="106"/>
    <s v="Sistema Eléctrico Rural Cangallo V Etapa"/>
    <s v="SER"/>
    <s v="R"/>
    <s v="Inteconectado"/>
    <s v="PR0198"/>
    <s v="BT5B-R"/>
    <s v="De 0 a 30 kWh "/>
    <n v="253"/>
    <n v="923"/>
    <n v="1404.94"/>
    <n v="-257.20999999999998"/>
  </r>
  <r>
    <x v="0"/>
    <x v="7"/>
    <s v="ADIL"/>
    <x v="12"/>
    <x v="106"/>
    <s v="Sistema Eléctrico Rural Cangallo V Etapa"/>
    <s v="SER"/>
    <s v="R"/>
    <s v="Inteconectado"/>
    <s v="PR0198"/>
    <s v="BT5B-R"/>
    <s v="De 30 a 100kWh"/>
    <n v="3"/>
    <n v="127"/>
    <n v="81.400000000000006"/>
    <n v="-25.08"/>
  </r>
  <r>
    <x v="0"/>
    <x v="7"/>
    <s v="ADIL"/>
    <x v="12"/>
    <x v="107"/>
    <s v="Sistema Eléctrico Rural Coracora"/>
    <s v="SER"/>
    <s v="R"/>
    <s v="Inteconectado"/>
    <s v="PR0120"/>
    <s v="BT5B-R"/>
    <s v="De 0 a 30 kWh "/>
    <n v="490"/>
    <n v="1946"/>
    <n v="2809.42"/>
    <n v="-542.28"/>
  </r>
  <r>
    <x v="0"/>
    <x v="7"/>
    <s v="ADIL"/>
    <x v="12"/>
    <x v="107"/>
    <s v="Sistema Eléctrico Rural Coracora"/>
    <s v="SER"/>
    <s v="R"/>
    <s v="Inteconectado"/>
    <s v="PR0120"/>
    <s v="BT5B-R"/>
    <s v="De 30 a 100kWh"/>
    <n v="11"/>
    <n v="506"/>
    <n v="320.94"/>
    <n v="-91.96"/>
  </r>
  <r>
    <x v="0"/>
    <x v="7"/>
    <s v="ADIL"/>
    <x v="12"/>
    <x v="108"/>
    <s v="Sistema Eléctrico Rural Ayacucho Sur"/>
    <s v="SER"/>
    <s v="R"/>
    <s v="Inteconectado"/>
    <s v="PR0120"/>
    <s v="BT5B-R"/>
    <s v="De 0 a 30 kWh "/>
    <n v="680"/>
    <n v="2622"/>
    <n v="3854.99"/>
    <n v="-730.85"/>
  </r>
  <r>
    <x v="0"/>
    <x v="7"/>
    <s v="ADIL"/>
    <x v="12"/>
    <x v="108"/>
    <s v="Sistema Eléctrico Rural Ayacucho Sur"/>
    <s v="SER"/>
    <s v="R"/>
    <s v="Inteconectado"/>
    <s v="PR0120"/>
    <s v="BT5B-R"/>
    <s v="De 30 a 100kWh"/>
    <n v="19"/>
    <n v="750"/>
    <n v="485.2"/>
    <n v="-158.84"/>
  </r>
  <r>
    <x v="0"/>
    <x v="7"/>
    <s v="ADIL"/>
    <x v="12"/>
    <x v="108"/>
    <s v="Sistema Eléctrico Rural Ayacucho Sur"/>
    <s v="SER"/>
    <s v="R"/>
    <s v="Inteconectado"/>
    <s v="PR0120"/>
    <s v="BT5B-R"/>
    <s v="Mayor a 100kWh"/>
    <n v="4"/>
    <n v="714"/>
    <n v="412.28"/>
    <n v="11.12"/>
  </r>
  <r>
    <x v="0"/>
    <x v="7"/>
    <s v="ADIL"/>
    <x v="12"/>
    <x v="109"/>
    <s v="Sistema Eléctrico Rural Canaan - Fermin Tanguis"/>
    <s v="SER"/>
    <s v="R"/>
    <s v="Inteconectado"/>
    <s v="PR0214"/>
    <s v="BT5B-R"/>
    <s v="De 0 a 30 kWh "/>
    <n v="88"/>
    <n v="759"/>
    <n v="733.07"/>
    <n v="-211.69"/>
  </r>
  <r>
    <x v="0"/>
    <x v="7"/>
    <s v="ADIL"/>
    <x v="12"/>
    <x v="109"/>
    <s v="Sistema Eléctrico Rural Canaan - Fermin Tanguis"/>
    <s v="SER"/>
    <s v="R"/>
    <s v="Inteconectado"/>
    <s v="PR0214"/>
    <s v="BT5B-R"/>
    <s v="De 30 a 100kWh"/>
    <n v="42"/>
    <n v="2149"/>
    <n v="1346.33"/>
    <n v="-351.54"/>
  </r>
  <r>
    <x v="0"/>
    <x v="7"/>
    <s v="ADIL"/>
    <x v="12"/>
    <x v="109"/>
    <s v="Sistema Eléctrico Rural Canaan - Fermin Tanguis"/>
    <s v="SER"/>
    <s v="R"/>
    <s v="Inteconectado"/>
    <s v="PR0214"/>
    <s v="BT5B-R"/>
    <s v="Mayor a 100kWh"/>
    <n v="1"/>
    <n v="101"/>
    <n v="59.85"/>
    <n v="1.61"/>
  </r>
  <r>
    <x v="0"/>
    <x v="7"/>
    <s v="ADIL"/>
    <x v="12"/>
    <x v="110"/>
    <s v="SER Castro Virreyna"/>
    <s v="SER"/>
    <s v="R"/>
    <s v="Inteconectado"/>
    <s v="PR0104"/>
    <s v="BT5B-R"/>
    <s v="De 0 a 30 kWh "/>
    <n v="1698"/>
    <n v="9044"/>
    <n v="11022.61"/>
    <n v="-2523.96"/>
  </r>
  <r>
    <x v="0"/>
    <x v="7"/>
    <s v="ADIL"/>
    <x v="12"/>
    <x v="110"/>
    <s v="SER Castro Virreyna"/>
    <s v="SER"/>
    <s v="R"/>
    <s v="Inteconectado"/>
    <s v="PR0104"/>
    <s v="BT5B-R"/>
    <s v="De 30 a 100kWh"/>
    <n v="93"/>
    <n v="4437"/>
    <n v="2801.92"/>
    <n v="-778.41"/>
  </r>
  <r>
    <x v="0"/>
    <x v="7"/>
    <s v="ADIL"/>
    <x v="12"/>
    <x v="110"/>
    <s v="SER Castro Virreyna"/>
    <s v="SER"/>
    <s v="R"/>
    <s v="Inteconectado"/>
    <s v="PR0104"/>
    <s v="BT5B-R"/>
    <s v="Mayor a 100kWh"/>
    <n v="5"/>
    <n v="779"/>
    <n v="452.03"/>
    <n v="12.2"/>
  </r>
  <r>
    <x v="0"/>
    <x v="7"/>
    <s v="ADIL"/>
    <x v="12"/>
    <x v="111"/>
    <s v="HUAURA-SAYAN 2DA ETAPA"/>
    <s v="SER"/>
    <s v="R"/>
    <s v="Inteconectado"/>
    <s v="PR0268"/>
    <s v="BT5B-R"/>
    <s v="De 0 a 30 kWh "/>
    <n v="781"/>
    <n v="7872"/>
    <n v="7139.49"/>
    <n v="-2194.61"/>
  </r>
  <r>
    <x v="0"/>
    <x v="7"/>
    <s v="ADIL"/>
    <x v="12"/>
    <x v="111"/>
    <s v="HUAURA-SAYAN 2DA ETAPA"/>
    <s v="SER"/>
    <s v="R"/>
    <s v="Inteconectado"/>
    <s v="PR0268"/>
    <s v="BT5B-R"/>
    <s v="De 30 a 100kWh"/>
    <n v="610"/>
    <n v="35526"/>
    <n v="21960.38"/>
    <n v="-5105.7"/>
  </r>
  <r>
    <x v="0"/>
    <x v="7"/>
    <s v="ADIL"/>
    <x v="12"/>
    <x v="111"/>
    <s v="HUAURA-SAYAN 2DA ETAPA"/>
    <s v="SER"/>
    <s v="R"/>
    <s v="Inteconectado"/>
    <s v="PR0268"/>
    <s v="BT5B-R"/>
    <s v="Mayor a 100kWh"/>
    <n v="110"/>
    <n v="17624"/>
    <n v="10216.14"/>
    <n v="275.52999999999997"/>
  </r>
  <r>
    <x v="0"/>
    <x v="7"/>
    <s v="ADIL"/>
    <x v="12"/>
    <x v="112"/>
    <s v="PSE Yauca del Rosario - SE0269"/>
    <s v="SER"/>
    <s v="R"/>
    <s v="Inteconectado"/>
    <s v="PR0269"/>
    <s v="BT5B-R"/>
    <s v="De 0 a 30 kWh "/>
    <n v="396"/>
    <n v="2602"/>
    <n v="2845.21"/>
    <n v="-725.66"/>
  </r>
  <r>
    <x v="0"/>
    <x v="7"/>
    <s v="ADIL"/>
    <x v="12"/>
    <x v="112"/>
    <s v="PSE Yauca del Rosario - SE0269"/>
    <s v="SER"/>
    <s v="R"/>
    <s v="Inteconectado"/>
    <s v="PR0269"/>
    <s v="BT5B-R"/>
    <s v="De 30 a 100kWh"/>
    <n v="96"/>
    <n v="4960"/>
    <n v="3104.07"/>
    <n v="-803.52"/>
  </r>
  <r>
    <x v="0"/>
    <x v="7"/>
    <s v="ADIL"/>
    <x v="12"/>
    <x v="112"/>
    <s v="PSE Yauca del Rosario - SE0269"/>
    <s v="SER"/>
    <s v="R"/>
    <s v="Inteconectado"/>
    <s v="PR0269"/>
    <s v="BT5B-R"/>
    <s v="Mayor a 100kWh"/>
    <n v="11"/>
    <n v="2013"/>
    <n v="1161.3499999999999"/>
    <n v="31.34"/>
  </r>
  <r>
    <x v="0"/>
    <x v="7"/>
    <s v="ADIL"/>
    <x v="12"/>
    <x v="113"/>
    <s v="SER PAMPA CONCON TOPARA"/>
    <s v="SER"/>
    <s v="R"/>
    <s v="Inteconectado"/>
    <s v="PR0211"/>
    <s v="BT5B-R"/>
    <s v="De 0 a 30 kWh "/>
    <n v="1678"/>
    <n v="8862"/>
    <n v="10849.12"/>
    <n v="-2471.8200000000002"/>
  </r>
  <r>
    <x v="0"/>
    <x v="7"/>
    <s v="ADIL"/>
    <x v="12"/>
    <x v="113"/>
    <s v="SER PAMPA CONCON TOPARA"/>
    <s v="SER"/>
    <s v="R"/>
    <s v="Inteconectado"/>
    <s v="PR0211"/>
    <s v="BT5B-R"/>
    <s v="De 30 a 100kWh"/>
    <n v="377"/>
    <n v="20640"/>
    <n v="12837.91"/>
    <n v="-3155.49"/>
  </r>
  <r>
    <x v="0"/>
    <x v="7"/>
    <s v="ADIL"/>
    <x v="12"/>
    <x v="113"/>
    <s v="SER PAMPA CONCON TOPARA"/>
    <s v="SER"/>
    <s v="R"/>
    <s v="Inteconectado"/>
    <s v="PR0211"/>
    <s v="BT5B-R"/>
    <s v="Mayor a 100kWh"/>
    <n v="96"/>
    <n v="16084"/>
    <n v="9307.98"/>
    <n v="251.03"/>
  </r>
  <r>
    <x v="0"/>
    <x v="7"/>
    <s v="ADIL"/>
    <x v="12"/>
    <x v="114"/>
    <s v="SER DATEM DEL MARAÑON"/>
    <s v="SER"/>
    <s v="R"/>
    <s v="Aislado"/>
    <s v="PR0273"/>
    <s v="BT5B-R"/>
    <s v="De 0 a 30 kWh "/>
    <n v="439"/>
    <n v="3524.55"/>
    <n v="3510.61"/>
    <n v="-1523.42"/>
  </r>
  <r>
    <x v="0"/>
    <x v="7"/>
    <s v="ADIL"/>
    <x v="12"/>
    <x v="114"/>
    <s v="SER DATEM DEL MARAÑON"/>
    <s v="SER"/>
    <s v="R"/>
    <s v="Aislado"/>
    <s v="PR0273"/>
    <s v="BT5B-R"/>
    <s v="De 30 a 100kWh"/>
    <n v="53"/>
    <n v="2463.3000000000002"/>
    <n v="1560.27"/>
    <n v="-687.41"/>
  </r>
  <r>
    <x v="0"/>
    <x v="7"/>
    <s v="ADIL"/>
    <x v="12"/>
    <x v="115"/>
    <s v="SER QUILMANA"/>
    <s v="SER"/>
    <s v="R"/>
    <s v="Inteconectado"/>
    <s v="PR0211"/>
    <s v="BT5B-R"/>
    <s v="De 0 a 30 kWh "/>
    <n v="195"/>
    <n v="849"/>
    <n v="1159.82"/>
    <n v="-236.85"/>
  </r>
  <r>
    <x v="0"/>
    <x v="7"/>
    <s v="ADIL"/>
    <x v="12"/>
    <x v="115"/>
    <s v="SER QUILMANA"/>
    <s v="SER"/>
    <s v="R"/>
    <s v="Inteconectado"/>
    <s v="PR0211"/>
    <s v="BT5B-R"/>
    <s v="De 30 a 100kWh"/>
    <n v="35"/>
    <n v="1786"/>
    <n v="1119.25"/>
    <n v="-292.95"/>
  </r>
  <r>
    <x v="0"/>
    <x v="7"/>
    <s v="ADIL"/>
    <x v="12"/>
    <x v="115"/>
    <s v="SER QUILMANA"/>
    <s v="SER"/>
    <s v="R"/>
    <s v="Inteconectado"/>
    <s v="PR0211"/>
    <s v="BT5B-R"/>
    <s v="Mayor a 100kWh"/>
    <n v="6"/>
    <n v="1191"/>
    <n v="685.34"/>
    <n v="18.48"/>
  </r>
  <r>
    <x v="0"/>
    <x v="7"/>
    <s v="ADIL"/>
    <x v="12"/>
    <x v="116"/>
    <s v="SER CP GUADALUPE-SANTA FE-RUQUIA VEGUETA HUAURA"/>
    <s v="SER"/>
    <s v="R"/>
    <s v="Inteconectado"/>
    <s v="PR0211"/>
    <s v="BT5B-R"/>
    <s v="De 0 a 30 kWh "/>
    <n v="180"/>
    <n v="1648.4"/>
    <n v="1552.97"/>
    <n v="-459.61"/>
  </r>
  <r>
    <x v="0"/>
    <x v="7"/>
    <s v="ADIL"/>
    <x v="12"/>
    <x v="116"/>
    <s v="SER CP GUADALUPE-SANTA FE-RUQUIA VEGUETA HUAURA"/>
    <s v="SER"/>
    <s v="R"/>
    <s v="Inteconectado"/>
    <s v="PR0211"/>
    <s v="BT5B-R"/>
    <s v="De 30 a 100kWh"/>
    <n v="160"/>
    <n v="9194"/>
    <n v="5690.73"/>
    <n v="-1339.2"/>
  </r>
  <r>
    <x v="0"/>
    <x v="7"/>
    <s v="ADIL"/>
    <x v="12"/>
    <x v="116"/>
    <s v="SER CP GUADALUPE-SANTA FE-RUQUIA VEGUETA HUAURA"/>
    <s v="SER"/>
    <s v="R"/>
    <s v="Inteconectado"/>
    <s v="PR0211"/>
    <s v="BT5B-R"/>
    <s v="Mayor a 100kWh"/>
    <n v="35"/>
    <n v="5676"/>
    <n v="3288.7"/>
    <n v="88.72"/>
  </r>
  <r>
    <x v="0"/>
    <x v="7"/>
    <s v="ADIL"/>
    <x v="12"/>
    <x v="117"/>
    <s v="SER VALLE DE CARAL"/>
    <s v="SER"/>
    <s v="R"/>
    <s v="Inteconectado"/>
    <s v="PR0211"/>
    <s v="BT5B-R"/>
    <s v="De 0 a 30 kWh "/>
    <n v="218"/>
    <n v="2367"/>
    <n v="2087.48"/>
    <n v="-660.01"/>
  </r>
  <r>
    <x v="0"/>
    <x v="7"/>
    <s v="ADIL"/>
    <x v="12"/>
    <x v="117"/>
    <s v="SER VALLE DE CARAL"/>
    <s v="SER"/>
    <s v="R"/>
    <s v="Inteconectado"/>
    <s v="PR0211"/>
    <s v="BT5B-R"/>
    <s v="De 30 a 100kWh"/>
    <n v="254"/>
    <n v="14350"/>
    <n v="8897.19"/>
    <n v="-2125.98"/>
  </r>
  <r>
    <x v="0"/>
    <x v="7"/>
    <s v="ADIL"/>
    <x v="12"/>
    <x v="117"/>
    <s v="SER VALLE DE CARAL"/>
    <s v="SER"/>
    <s v="R"/>
    <s v="Inteconectado"/>
    <s v="PR0211"/>
    <s v="BT5B-R"/>
    <s v="Mayor a 100kWh"/>
    <n v="41"/>
    <n v="9976"/>
    <n v="5707.94"/>
    <n v="154.01"/>
  </r>
  <r>
    <x v="0"/>
    <x v="7"/>
    <s v="ADIL"/>
    <x v="12"/>
    <x v="118"/>
    <s v="SER Acari-Chala"/>
    <s v="SER"/>
    <s v="R"/>
    <s v="Inteconectado"/>
    <s v="PR0120"/>
    <s v="BT5B-R"/>
    <s v="De 0 a 30 kWh "/>
    <n v="2926"/>
    <n v="30419"/>
    <n v="27261.38"/>
    <n v="-8480.84"/>
  </r>
  <r>
    <x v="0"/>
    <x v="7"/>
    <s v="ADIL"/>
    <x v="12"/>
    <x v="118"/>
    <s v="SER Acari-Chala"/>
    <s v="SER"/>
    <s v="R"/>
    <s v="Inteconectado"/>
    <s v="PR0120"/>
    <s v="BT5B-R"/>
    <s v="De 30 a 100kWh"/>
    <n v="1249"/>
    <n v="67076"/>
    <n v="41805.18"/>
    <n v="-10441.64"/>
  </r>
  <r>
    <x v="0"/>
    <x v="7"/>
    <s v="ADIL"/>
    <x v="12"/>
    <x v="118"/>
    <s v="SER Acari-Chala"/>
    <s v="SER"/>
    <s v="R"/>
    <s v="Inteconectado"/>
    <s v="PR0120"/>
    <s v="BT5B-R"/>
    <s v="Mayor a 100kWh"/>
    <n v="193"/>
    <n v="33512"/>
    <n v="19368.96"/>
    <n v="522.52"/>
  </r>
  <r>
    <x v="0"/>
    <x v="7"/>
    <s v="ADIL"/>
    <x v="12"/>
    <x v="119"/>
    <s v="SER Calango II Etapa"/>
    <s v="SER"/>
    <s v="R"/>
    <s v="Inteconectado"/>
    <s v="PR0206"/>
    <s v="BT5B-R"/>
    <s v="De 0 a 30 kWh "/>
    <n v="180"/>
    <n v="1061"/>
    <n v="1225.31"/>
    <n v="-295.87"/>
  </r>
  <r>
    <x v="0"/>
    <x v="7"/>
    <s v="ADIL"/>
    <x v="12"/>
    <x v="119"/>
    <s v="SER Calango II Etapa"/>
    <s v="SER"/>
    <s v="R"/>
    <s v="Inteconectado"/>
    <s v="PR0206"/>
    <s v="BT5B-R"/>
    <s v="De 30 a 100kWh"/>
    <n v="67"/>
    <n v="3402"/>
    <n v="2133.19"/>
    <n v="-560.12"/>
  </r>
  <r>
    <x v="0"/>
    <x v="7"/>
    <s v="ADIL"/>
    <x v="12"/>
    <x v="119"/>
    <s v="SER Calango II Etapa"/>
    <s v="SER"/>
    <s v="R"/>
    <s v="Inteconectado"/>
    <s v="PR0206"/>
    <s v="BT5B-R"/>
    <s v="Mayor a 100kWh"/>
    <n v="5"/>
    <n v="571"/>
    <n v="336.06"/>
    <n v="9.07"/>
  </r>
  <r>
    <x v="0"/>
    <x v="7"/>
    <s v="ADIL"/>
    <x v="12"/>
    <x v="120"/>
    <s v="SER Ihuari"/>
    <s v="SER"/>
    <s v="R"/>
    <s v="Inteconectado"/>
    <s v="PR0268"/>
    <s v="BT5B-R"/>
    <s v="De 0 a 30 kWh "/>
    <n v="860"/>
    <n v="5851"/>
    <n v="6290.98"/>
    <n v="-1630.79"/>
  </r>
  <r>
    <x v="0"/>
    <x v="7"/>
    <s v="ADIL"/>
    <x v="12"/>
    <x v="120"/>
    <s v="SER Ihuari"/>
    <s v="SER"/>
    <s v="R"/>
    <s v="Inteconectado"/>
    <s v="PR0268"/>
    <s v="BT5B-R"/>
    <s v="De 30 a 100kWh"/>
    <n v="141"/>
    <n v="7340"/>
    <n v="4589.8500000000004"/>
    <n v="-1180.17"/>
  </r>
  <r>
    <x v="0"/>
    <x v="7"/>
    <s v="ADIL"/>
    <x v="12"/>
    <x v="120"/>
    <s v="SER Ihuari"/>
    <s v="SER"/>
    <s v="R"/>
    <s v="Inteconectado"/>
    <s v="PR0268"/>
    <s v="BT5B-R"/>
    <s v="Mayor a 100kWh"/>
    <n v="12"/>
    <n v="1550"/>
    <n v="906.67"/>
    <n v="24.46"/>
  </r>
  <r>
    <x v="0"/>
    <x v="7"/>
    <s v="CHAV"/>
    <x v="13"/>
    <x v="121"/>
    <s v="Chao"/>
    <s v="3"/>
    <s v="U"/>
    <s v="Inteconectado"/>
    <s v="PL0157"/>
    <s v="BT5B-R"/>
    <s v="De 0 a 30 kWh "/>
    <n v="3087"/>
    <n v="35972.400000000001"/>
    <n v="24722.880000000001"/>
    <n v="-5008.2299999999996"/>
  </r>
  <r>
    <x v="0"/>
    <x v="7"/>
    <s v="CHAV"/>
    <x v="13"/>
    <x v="121"/>
    <s v="Chao"/>
    <s v="3"/>
    <s v="U"/>
    <s v="Inteconectado"/>
    <s v="PL0157"/>
    <s v="BT5B-R"/>
    <s v="De 30 a 100kWh"/>
    <n v="2773"/>
    <n v="157756"/>
    <n v="84984.53"/>
    <n v="-11582.68"/>
  </r>
  <r>
    <x v="0"/>
    <x v="7"/>
    <s v="CHAV"/>
    <x v="13"/>
    <x v="121"/>
    <s v="Chao"/>
    <s v="3"/>
    <s v="U"/>
    <s v="Inteconectado"/>
    <s v="PL0157"/>
    <s v="BT5B-R"/>
    <s v="Mayor a 100kWh"/>
    <n v="775"/>
    <n v="190637"/>
    <n v="111738.76"/>
    <n v="3120.06"/>
  </r>
  <r>
    <x v="0"/>
    <x v="7"/>
    <s v="CHAV"/>
    <x v="13"/>
    <x v="122"/>
    <s v="Tanguche Desarenador"/>
    <s v="3"/>
    <s v="U"/>
    <s v="Aislado"/>
    <s v="PL0260"/>
    <s v="BT5B-R"/>
    <s v="De 0 a 30 kWh "/>
    <n v="651"/>
    <n v="6354"/>
    <n v="3770.67"/>
    <n v="-1725.74"/>
  </r>
  <r>
    <x v="0"/>
    <x v="7"/>
    <s v="CHAV"/>
    <x v="13"/>
    <x v="122"/>
    <s v="Tanguche Desarenador"/>
    <s v="3"/>
    <s v="U"/>
    <s v="Aislado"/>
    <s v="PL0260"/>
    <s v="BT5B-R"/>
    <s v="De 30 a 100kWh"/>
    <n v="260"/>
    <n v="14081"/>
    <n v="6347.98"/>
    <n v="-2119.63"/>
  </r>
  <r>
    <x v="0"/>
    <x v="7"/>
    <s v="CHAV"/>
    <x v="13"/>
    <x v="122"/>
    <s v="Tanguche Desarenador"/>
    <s v="3"/>
    <s v="U"/>
    <s v="Aislado"/>
    <s v="PL0260"/>
    <s v="BT5B-R"/>
    <s v="Mayor a 100kWh"/>
    <n v="42"/>
    <n v="6997"/>
    <n v="3933.33"/>
    <n v="0"/>
  </r>
  <r>
    <x v="0"/>
    <x v="7"/>
    <s v="CHAV"/>
    <x v="13"/>
    <x v="123"/>
    <s v="SER CHAO"/>
    <s v="SER"/>
    <s v="R"/>
    <s v="Inteconectado"/>
    <s v="PR0102"/>
    <s v="BT5B-R"/>
    <s v="De 0 a 30 kWh "/>
    <n v="956"/>
    <n v="7135.3"/>
    <n v="5352.75"/>
    <n v="-1987.13"/>
  </r>
  <r>
    <x v="0"/>
    <x v="7"/>
    <s v="CHAV"/>
    <x v="13"/>
    <x v="123"/>
    <s v="SER CHAO"/>
    <s v="SER"/>
    <s v="R"/>
    <s v="Inteconectado"/>
    <s v="PR0102"/>
    <s v="BT5B-R"/>
    <s v="De 30 a 100kWh"/>
    <n v="174"/>
    <n v="8868"/>
    <n v="4097.28"/>
    <n v="-1454.03"/>
  </r>
  <r>
    <x v="0"/>
    <x v="7"/>
    <s v="CHAV"/>
    <x v="13"/>
    <x v="123"/>
    <s v="SER CHAO"/>
    <s v="SER"/>
    <s v="R"/>
    <s v="Inteconectado"/>
    <s v="PR0102"/>
    <s v="BT5B-R"/>
    <s v="Mayor a 100kWh"/>
    <n v="21"/>
    <n v="3266"/>
    <n v="1947.45"/>
    <n v="54.34"/>
  </r>
  <r>
    <x v="0"/>
    <x v="7"/>
    <s v="CHAV"/>
    <x v="13"/>
    <x v="124"/>
    <s v="SER TANGUCHE DESARENADOR"/>
    <s v="SER"/>
    <s v="R"/>
    <s v="Aislado"/>
    <s v="PR0103"/>
    <s v="BT5B-R"/>
    <s v="De 0 a 30 kWh "/>
    <n v="77"/>
    <n v="524"/>
    <n v="336.68"/>
    <n v="-226.24"/>
  </r>
  <r>
    <x v="0"/>
    <x v="7"/>
    <s v="CHAV"/>
    <x v="13"/>
    <x v="124"/>
    <s v="SER TANGUCHE DESARENADOR"/>
    <s v="SER"/>
    <s v="R"/>
    <s v="Aislado"/>
    <s v="PR0103"/>
    <s v="BT5B-R"/>
    <s v="De 30 a 100kWh"/>
    <n v="1"/>
    <n v="37"/>
    <n v="11.18"/>
    <n v="-12.95"/>
  </r>
  <r>
    <x v="0"/>
    <x v="7"/>
    <s v="COEL"/>
    <x v="14"/>
    <x v="125"/>
    <s v="Villacurí"/>
    <s v="ESP"/>
    <s v="R"/>
    <s v="Inteconectado"/>
    <s v="PL0001"/>
    <s v="BT5B-R"/>
    <s v="De 0 a 30 kWh "/>
    <n v="336"/>
    <n v="3783.9"/>
    <n v="2237.71"/>
    <n v="-1055.29"/>
  </r>
  <r>
    <x v="0"/>
    <x v="7"/>
    <s v="COEL"/>
    <x v="14"/>
    <x v="125"/>
    <s v="Villacurí"/>
    <s v="ESP"/>
    <s v="R"/>
    <s v="Inteconectado"/>
    <s v="PL0001"/>
    <s v="BT5B-R"/>
    <s v="De 30 a 100kWh"/>
    <n v="293"/>
    <n v="16616.2"/>
    <n v="7845.53"/>
    <n v="-2451.52"/>
  </r>
  <r>
    <x v="0"/>
    <x v="7"/>
    <s v="COEL"/>
    <x v="14"/>
    <x v="125"/>
    <s v="Villacurí"/>
    <s v="ESP"/>
    <s v="R"/>
    <s v="Inteconectado"/>
    <s v="PL0001"/>
    <s v="BT5B-R"/>
    <s v="Mayor a 100kWh"/>
    <n v="118"/>
    <n v="23649.5"/>
    <n v="13997.22"/>
    <n v="392.52"/>
  </r>
  <r>
    <x v="0"/>
    <x v="7"/>
    <s v="COEL"/>
    <x v="14"/>
    <x v="126"/>
    <s v="Andahuasi"/>
    <s v="2"/>
    <s v="U"/>
    <s v="Inteconectado"/>
    <s v="PL0002"/>
    <s v="BT5B-R"/>
    <s v="De 0 a 30 kWh "/>
    <n v="570"/>
    <n v="5619"/>
    <n v="4040.56"/>
    <n v="-769.12"/>
  </r>
  <r>
    <x v="0"/>
    <x v="7"/>
    <s v="COEL"/>
    <x v="14"/>
    <x v="126"/>
    <s v="Andahuasi"/>
    <s v="2"/>
    <s v="U"/>
    <s v="Inteconectado"/>
    <s v="PL0002"/>
    <s v="BT5B-R"/>
    <s v="De 30 a 100kWh"/>
    <n v="796"/>
    <n v="50236.4"/>
    <n v="26668.28"/>
    <n v="-3260.39"/>
  </r>
  <r>
    <x v="0"/>
    <x v="7"/>
    <s v="COEL"/>
    <x v="14"/>
    <x v="126"/>
    <s v="Andahuasi"/>
    <s v="2"/>
    <s v="U"/>
    <s v="Inteconectado"/>
    <s v="PL0002"/>
    <s v="BT5B-R"/>
    <s v="Mayor a 100kWh"/>
    <n v="393"/>
    <n v="67515.3"/>
    <n v="39262.89"/>
    <n v="1096.76"/>
  </r>
  <r>
    <x v="0"/>
    <x v="7"/>
    <s v="COEL"/>
    <x v="14"/>
    <x v="127"/>
    <s v="TIERRAS NUEVAS - OLMOS"/>
    <s v="5"/>
    <s v="R"/>
    <s v="Inteconectado"/>
    <s v="PL0263"/>
    <s v="BT5B-R"/>
    <s v="De 0 a 30 kWh "/>
    <n v="1"/>
    <n v="13.4"/>
    <n v="8.7100000000000009"/>
    <n v="-1.85"/>
  </r>
  <r>
    <x v="0"/>
    <x v="7"/>
    <s v="COEL"/>
    <x v="14"/>
    <x v="127"/>
    <s v="TIERRAS NUEVAS - OLMOS"/>
    <s v="5"/>
    <s v="R"/>
    <s v="Inteconectado"/>
    <s v="PL0263"/>
    <s v="BT5B-R"/>
    <s v="De 30 a 100kWh"/>
    <n v="1"/>
    <n v="68.900000000000006"/>
    <n v="37.15"/>
    <n v="-4.17"/>
  </r>
  <r>
    <x v="0"/>
    <x v="7"/>
    <s v="COEL"/>
    <x v="14"/>
    <x v="127"/>
    <s v="TIERRAS NUEVAS - OLMOS"/>
    <s v="5"/>
    <s v="R"/>
    <s v="Inteconectado"/>
    <s v="PL0263"/>
    <s v="BT5B-R"/>
    <s v="Mayor a 100kWh"/>
    <n v="1"/>
    <n v="745.2"/>
    <n v="428.07"/>
    <n v="12.01"/>
  </r>
  <r>
    <x v="0"/>
    <x v="7"/>
    <s v="COEL"/>
    <x v="14"/>
    <x v="128"/>
    <s v="Illimo"/>
    <s v="5"/>
    <s v="R"/>
    <s v="Inteconectado"/>
    <s v="PL0263"/>
    <s v="BT5B-R"/>
    <s v="De 0 a 30 kWh "/>
    <n v="220"/>
    <n v="2211.6999999999998"/>
    <n v="1391"/>
    <n v="-616.85"/>
  </r>
  <r>
    <x v="0"/>
    <x v="7"/>
    <s v="COEL"/>
    <x v="14"/>
    <x v="128"/>
    <s v="Illimo"/>
    <s v="5"/>
    <s v="R"/>
    <s v="Inteconectado"/>
    <s v="PL0263"/>
    <s v="BT5B-R"/>
    <s v="De 30 a 100kWh"/>
    <n v="164"/>
    <n v="8292.1"/>
    <n v="3828.96"/>
    <n v="-1372.21"/>
  </r>
  <r>
    <x v="0"/>
    <x v="7"/>
    <s v="COEL"/>
    <x v="14"/>
    <x v="128"/>
    <s v="Illimo"/>
    <s v="5"/>
    <s v="R"/>
    <s v="Inteconectado"/>
    <s v="PL0263"/>
    <s v="BT5B-R"/>
    <s v="Mayor a 100kWh"/>
    <n v="16"/>
    <n v="2769.3"/>
    <n v="1646.91"/>
    <n v="46.16"/>
  </r>
  <r>
    <x v="0"/>
    <x v="7"/>
    <s v="EDLN"/>
    <x v="15"/>
    <x v="129"/>
    <s v="Lima Norte"/>
    <s v="1"/>
    <s v="U"/>
    <s v="Inteconectado"/>
    <s v="PL0005"/>
    <s v="BT5B-R"/>
    <s v="De 0 a 30 kWh "/>
    <n v="189800"/>
    <n v="1397234"/>
    <n v="1141654.1100000001"/>
    <n v="-165736.89000000001"/>
  </r>
  <r>
    <x v="0"/>
    <x v="7"/>
    <s v="EDLN"/>
    <x v="15"/>
    <x v="129"/>
    <s v="Lima Norte"/>
    <s v="1"/>
    <s v="U"/>
    <s v="Inteconectado"/>
    <s v="PL0005"/>
    <s v="BT5B-R"/>
    <s v="De 30 a 100kWh"/>
    <n v="311433"/>
    <n v="21031561"/>
    <n v="10543184.199999999"/>
    <n v="-1085913.6599999999"/>
  </r>
  <r>
    <x v="0"/>
    <x v="7"/>
    <s v="EDLN"/>
    <x v="15"/>
    <x v="129"/>
    <s v="Lima Norte"/>
    <s v="1"/>
    <s v="U"/>
    <s v="Inteconectado"/>
    <s v="PL0005"/>
    <s v="BT5B-R"/>
    <s v="Mayor a 100kWh"/>
    <n v="691329"/>
    <n v="196435633"/>
    <n v="92513861.060000002"/>
    <n v="2520574.98"/>
  </r>
  <r>
    <x v="0"/>
    <x v="7"/>
    <s v="EDLN"/>
    <x v="15"/>
    <x v="130"/>
    <s v="Huaral-Chancay"/>
    <s v="3"/>
    <s v="U"/>
    <s v="Inteconectado"/>
    <s v="PL0007"/>
    <s v="BT5B-R"/>
    <s v="De 0 a 30 kWh "/>
    <n v="9702"/>
    <n v="92069"/>
    <n v="79525.63"/>
    <n v="-12255"/>
  </r>
  <r>
    <x v="0"/>
    <x v="7"/>
    <s v="EDLN"/>
    <x v="15"/>
    <x v="130"/>
    <s v="Huaral-Chancay"/>
    <s v="3"/>
    <s v="U"/>
    <s v="Inteconectado"/>
    <s v="PL0007"/>
    <s v="BT5B-R"/>
    <s v="De 30 a 100kWh"/>
    <n v="16537"/>
    <n v="1064726"/>
    <n v="619239.34"/>
    <n v="-66140.44"/>
  </r>
  <r>
    <x v="0"/>
    <x v="7"/>
    <s v="EDLN"/>
    <x v="15"/>
    <x v="130"/>
    <s v="Huaral-Chancay"/>
    <s v="3"/>
    <s v="U"/>
    <s v="Inteconectado"/>
    <s v="PL0007"/>
    <s v="BT5B-R"/>
    <s v="Mayor a 100kWh"/>
    <n v="13347"/>
    <n v="3110609"/>
    <n v="1690849.01"/>
    <n v="46337.26"/>
  </r>
  <r>
    <x v="0"/>
    <x v="7"/>
    <s v="EDLN"/>
    <x v="15"/>
    <x v="131"/>
    <s v="Pativilca"/>
    <s v="3"/>
    <s v="U"/>
    <s v="Inteconectado"/>
    <s v="PL0008"/>
    <s v="BT5B-R"/>
    <s v="De 0 a 30 kWh "/>
    <n v="1360"/>
    <n v="14397"/>
    <n v="12021.23"/>
    <n v="-1901.1"/>
  </r>
  <r>
    <x v="0"/>
    <x v="7"/>
    <s v="EDLN"/>
    <x v="15"/>
    <x v="131"/>
    <s v="Pativilca"/>
    <s v="3"/>
    <s v="U"/>
    <s v="Inteconectado"/>
    <s v="PL0008"/>
    <s v="BT5B-R"/>
    <s v="De 30 a 100kWh"/>
    <n v="1719"/>
    <n v="107200"/>
    <n v="63014.39"/>
    <n v="-6947.68"/>
  </r>
  <r>
    <x v="0"/>
    <x v="7"/>
    <s v="EDLN"/>
    <x v="15"/>
    <x v="131"/>
    <s v="Pativilca"/>
    <s v="3"/>
    <s v="U"/>
    <s v="Inteconectado"/>
    <s v="PL0008"/>
    <s v="BT5B-R"/>
    <s v="Mayor a 100kWh"/>
    <n v="879"/>
    <n v="158566"/>
    <n v="86406.85"/>
    <n v="2464.0300000000002"/>
  </r>
  <r>
    <x v="0"/>
    <x v="7"/>
    <s v="EDLN"/>
    <x v="15"/>
    <x v="132"/>
    <s v="Canta"/>
    <s v="5"/>
    <s v="R"/>
    <s v="Aislado"/>
    <s v="PL0011"/>
    <s v="BT5B-R"/>
    <s v="De 0 a 30 kWh "/>
    <n v="1523"/>
    <n v="11319"/>
    <n v="11821.84"/>
    <n v="-4390.87"/>
  </r>
  <r>
    <x v="0"/>
    <x v="7"/>
    <s v="EDLN"/>
    <x v="15"/>
    <x v="132"/>
    <s v="Canta"/>
    <s v="5"/>
    <s v="R"/>
    <s v="Aislado"/>
    <s v="PL0011"/>
    <s v="BT5B-R"/>
    <s v="De 30 a 100kWh"/>
    <n v="532"/>
    <n v="29632"/>
    <n v="17314.97"/>
    <n v="-6195.34"/>
  </r>
  <r>
    <x v="0"/>
    <x v="7"/>
    <s v="EDLN"/>
    <x v="15"/>
    <x v="132"/>
    <s v="Canta"/>
    <s v="5"/>
    <s v="R"/>
    <s v="Aislado"/>
    <s v="PL0011"/>
    <s v="BT5B-R"/>
    <s v="Mayor a 100kWh"/>
    <n v="256"/>
    <n v="65873"/>
    <n v="35050.68"/>
    <n v="23.55"/>
  </r>
  <r>
    <x v="0"/>
    <x v="7"/>
    <s v="EDLN"/>
    <x v="15"/>
    <x v="133"/>
    <s v="Churín"/>
    <s v="4"/>
    <s v="R"/>
    <s v="Aislado"/>
    <s v="PL0012"/>
    <s v="BT5B-R"/>
    <s v="De 0 a 30 kWh "/>
    <n v="684"/>
    <n v="4959"/>
    <n v="5149.03"/>
    <n v="-1923.95"/>
  </r>
  <r>
    <x v="0"/>
    <x v="7"/>
    <s v="EDLN"/>
    <x v="15"/>
    <x v="133"/>
    <s v="Churín"/>
    <s v="4"/>
    <s v="R"/>
    <s v="Aislado"/>
    <s v="PL0012"/>
    <s v="BT5B-R"/>
    <s v="De 30 a 100kWh"/>
    <n v="276"/>
    <n v="16019"/>
    <n v="9044.34"/>
    <n v="-3198.76"/>
  </r>
  <r>
    <x v="0"/>
    <x v="7"/>
    <s v="EDLN"/>
    <x v="15"/>
    <x v="133"/>
    <s v="Churín"/>
    <s v="4"/>
    <s v="R"/>
    <s v="Aislado"/>
    <s v="PL0012"/>
    <s v="BT5B-R"/>
    <s v="Mayor a 100kWh"/>
    <n v="200"/>
    <n v="64984"/>
    <n v="32451.06"/>
    <n v="10.73"/>
  </r>
  <r>
    <x v="0"/>
    <x v="7"/>
    <s v="EDLN"/>
    <x v="15"/>
    <x v="134"/>
    <s v="Ravira-Pacaraos"/>
    <s v="4"/>
    <s v="R"/>
    <s v="Aislado"/>
    <s v="PL0013"/>
    <s v="BT5B-R"/>
    <s v="De 0 a 30 kWh "/>
    <n v="537"/>
    <n v="3520"/>
    <n v="3915.63"/>
    <n v="-1363.23"/>
  </r>
  <r>
    <x v="0"/>
    <x v="7"/>
    <s v="EDLN"/>
    <x v="15"/>
    <x v="134"/>
    <s v="Ravira-Pacaraos"/>
    <s v="4"/>
    <s v="R"/>
    <s v="Aislado"/>
    <s v="PL0013"/>
    <s v="BT5B-R"/>
    <s v="De 30 a 100kWh"/>
    <n v="124"/>
    <n v="6322"/>
    <n v="3682.02"/>
    <n v="-1455.31"/>
  </r>
  <r>
    <x v="0"/>
    <x v="7"/>
    <s v="EDLN"/>
    <x v="15"/>
    <x v="134"/>
    <s v="Ravira-Pacaraos"/>
    <s v="4"/>
    <s v="R"/>
    <s v="Aislado"/>
    <s v="PL0013"/>
    <s v="BT5B-R"/>
    <s v="Mayor a 100kWh"/>
    <n v="35"/>
    <n v="9195"/>
    <n v="4758.12"/>
    <n v="0"/>
  </r>
  <r>
    <x v="0"/>
    <x v="7"/>
    <s v="EDLN"/>
    <x v="15"/>
    <x v="135"/>
    <s v="Hoyos-Acos"/>
    <s v="6"/>
    <s v="R"/>
    <s v="Aislado"/>
    <s v="PL0014"/>
    <s v="BT5B-R"/>
    <s v="De 0 a 30 kWh "/>
    <n v="856"/>
    <n v="6744"/>
    <n v="6347.37"/>
    <n v="-2438.62"/>
  </r>
  <r>
    <x v="0"/>
    <x v="7"/>
    <s v="EDLN"/>
    <x v="15"/>
    <x v="135"/>
    <s v="Hoyos-Acos"/>
    <s v="6"/>
    <s v="R"/>
    <s v="Aislado"/>
    <s v="PL0014"/>
    <s v="BT5B-R"/>
    <s v="De 30 a 100kWh"/>
    <n v="263"/>
    <n v="14439"/>
    <n v="8585.2900000000009"/>
    <n v="-3299.01"/>
  </r>
  <r>
    <x v="0"/>
    <x v="7"/>
    <s v="EDLN"/>
    <x v="15"/>
    <x v="135"/>
    <s v="Hoyos-Acos"/>
    <s v="6"/>
    <s v="R"/>
    <s v="Aislado"/>
    <s v="PL0014"/>
    <s v="BT5B-R"/>
    <s v="Mayor a 100kWh"/>
    <n v="43"/>
    <n v="11556"/>
    <n v="5596.13"/>
    <n v="0"/>
  </r>
  <r>
    <x v="0"/>
    <x v="7"/>
    <s v="EDLN"/>
    <x v="15"/>
    <x v="136"/>
    <s v="Yaso"/>
    <s v="6"/>
    <s v="R"/>
    <s v="Aislado"/>
    <s v="PL0016"/>
    <s v="BT5B-R"/>
    <s v="De 0 a 30 kWh "/>
    <n v="84"/>
    <n v="680"/>
    <n v="860.39"/>
    <n v="-233.29"/>
  </r>
  <r>
    <x v="0"/>
    <x v="7"/>
    <s v="EDLN"/>
    <x v="15"/>
    <x v="136"/>
    <s v="Yaso"/>
    <s v="6"/>
    <s v="R"/>
    <s v="Aislado"/>
    <s v="PL0016"/>
    <s v="BT5B-R"/>
    <s v="De 30 a 100kWh"/>
    <n v="76"/>
    <n v="4714"/>
    <n v="2415.33"/>
    <n v="-811.53"/>
  </r>
  <r>
    <x v="0"/>
    <x v="7"/>
    <s v="EDLN"/>
    <x v="15"/>
    <x v="136"/>
    <s v="Yaso"/>
    <s v="6"/>
    <s v="R"/>
    <s v="Aislado"/>
    <s v="PL0016"/>
    <s v="BT5B-R"/>
    <s v="Mayor a 100kWh"/>
    <n v="64"/>
    <n v="20006"/>
    <n v="9393.7099999999991"/>
    <n v="21.29"/>
  </r>
  <r>
    <x v="0"/>
    <x v="7"/>
    <s v="EDLN"/>
    <x v="15"/>
    <x v="137"/>
    <s v="Sayán-Humaya"/>
    <s v="4"/>
    <s v="R"/>
    <s v="Inteconectado"/>
    <s v="PL0221"/>
    <s v="BT5B-R"/>
    <s v="De 0 a 30 kWh "/>
    <n v="1470"/>
    <n v="13957"/>
    <n v="12957.28"/>
    <n v="-3908.74"/>
  </r>
  <r>
    <x v="0"/>
    <x v="7"/>
    <s v="EDLN"/>
    <x v="15"/>
    <x v="137"/>
    <s v="Sayán-Humaya"/>
    <s v="4"/>
    <s v="R"/>
    <s v="Inteconectado"/>
    <s v="PL0221"/>
    <s v="BT5B-R"/>
    <s v="De 30 a 100kWh"/>
    <n v="1981"/>
    <n v="124024"/>
    <n v="75855.48"/>
    <n v="-16520.259999999998"/>
  </r>
  <r>
    <x v="0"/>
    <x v="7"/>
    <s v="EDLN"/>
    <x v="15"/>
    <x v="137"/>
    <s v="Sayán-Humaya"/>
    <s v="4"/>
    <s v="R"/>
    <s v="Inteconectado"/>
    <s v="PL0221"/>
    <s v="BT5B-R"/>
    <s v="Mayor a 100kWh"/>
    <n v="1086"/>
    <n v="263187"/>
    <n v="149940.26"/>
    <n v="4279.76"/>
  </r>
  <r>
    <x v="0"/>
    <x v="7"/>
    <s v="EDLN"/>
    <x v="15"/>
    <x v="138"/>
    <s v="Huacho"/>
    <s v="3"/>
    <s v="U"/>
    <s v="Inteconectado"/>
    <s v="PL0261"/>
    <s v="BT5B-R"/>
    <s v="De 0 a 30 kWh "/>
    <n v="11333"/>
    <n v="108761"/>
    <n v="97328.73"/>
    <n v="-15470.74"/>
  </r>
  <r>
    <x v="0"/>
    <x v="7"/>
    <s v="EDLN"/>
    <x v="15"/>
    <x v="138"/>
    <s v="Huacho"/>
    <s v="3"/>
    <s v="U"/>
    <s v="Inteconectado"/>
    <s v="PL0261"/>
    <s v="BT5B-R"/>
    <s v="De 30 a 100kWh"/>
    <n v="17902"/>
    <n v="1155068"/>
    <n v="689236.63"/>
    <n v="-73357.52"/>
  </r>
  <r>
    <x v="0"/>
    <x v="7"/>
    <s v="EDLN"/>
    <x v="15"/>
    <x v="138"/>
    <s v="Huacho"/>
    <s v="3"/>
    <s v="U"/>
    <s v="Inteconectado"/>
    <s v="PL0261"/>
    <s v="BT5B-R"/>
    <s v="Mayor a 100kWh"/>
    <n v="14734"/>
    <n v="3187346"/>
    <n v="1721380.8"/>
    <n v="47245.31"/>
  </r>
  <r>
    <x v="0"/>
    <x v="7"/>
    <s v="EDLN"/>
    <x v="15"/>
    <x v="139"/>
    <s v="Supe-Barranca"/>
    <s v="3"/>
    <s v="U"/>
    <s v="Inteconectado"/>
    <s v="PL0262"/>
    <s v="BT5B-R"/>
    <s v="De 0 a 30 kWh "/>
    <n v="6733"/>
    <n v="68302"/>
    <n v="56965.39"/>
    <n v="-8947.74"/>
  </r>
  <r>
    <x v="0"/>
    <x v="7"/>
    <s v="EDLN"/>
    <x v="15"/>
    <x v="139"/>
    <s v="Supe-Barranca"/>
    <s v="3"/>
    <s v="U"/>
    <s v="Inteconectado"/>
    <s v="PL0262"/>
    <s v="BT5B-R"/>
    <s v="De 30 a 100kWh"/>
    <n v="10631"/>
    <n v="681616"/>
    <n v="391536.33"/>
    <n v="-41849.81"/>
  </r>
  <r>
    <x v="0"/>
    <x v="7"/>
    <s v="EDLN"/>
    <x v="15"/>
    <x v="139"/>
    <s v="Supe-Barranca"/>
    <s v="3"/>
    <s v="U"/>
    <s v="Inteconectado"/>
    <s v="PL0262"/>
    <s v="BT5B-R"/>
    <s v="Mayor a 100kWh"/>
    <n v="7639"/>
    <n v="1636533"/>
    <n v="881125.23"/>
    <n v="23970.71"/>
  </r>
  <r>
    <x v="0"/>
    <x v="7"/>
    <s v="EDLN"/>
    <x v="15"/>
    <x v="140"/>
    <s v="Sistema Eléctrcio Rural Chillón"/>
    <s v="SER"/>
    <s v="R"/>
    <s v="Inteconectado"/>
    <s v="PR0101"/>
    <s v="BT5B-R"/>
    <s v="De 0 a 30 kWh "/>
    <n v="1400"/>
    <n v="11131"/>
    <n v="10995.19"/>
    <n v="-3032.74"/>
  </r>
  <r>
    <x v="0"/>
    <x v="7"/>
    <s v="EDLN"/>
    <x v="15"/>
    <x v="140"/>
    <s v="Sistema Eléctrcio Rural Chillón"/>
    <s v="SER"/>
    <s v="R"/>
    <s v="Inteconectado"/>
    <s v="PR0101"/>
    <s v="BT5B-R"/>
    <s v="De 30 a 100kWh"/>
    <n v="1071"/>
    <n v="62096"/>
    <n v="37787.15"/>
    <n v="-8852.4"/>
  </r>
  <r>
    <x v="0"/>
    <x v="7"/>
    <s v="EDLN"/>
    <x v="15"/>
    <x v="140"/>
    <s v="Sistema Eléctrcio Rural Chillón"/>
    <s v="SER"/>
    <s v="R"/>
    <s v="Inteconectado"/>
    <s v="PR0101"/>
    <s v="BT5B-R"/>
    <s v="Mayor a 100kWh"/>
    <n v="391"/>
    <n v="83424"/>
    <n v="47128.38"/>
    <n v="1309.44"/>
  </r>
  <r>
    <x v="0"/>
    <x v="7"/>
    <s v="EGEP"/>
    <x v="16"/>
    <x v="141"/>
    <s v="Pangoa 2"/>
    <s v="3"/>
    <s v="U"/>
    <s v="Inteconectado"/>
    <s v="PL0159"/>
    <s v="BT5B-R"/>
    <s v="De 0 a 30 kWh "/>
    <n v="1132"/>
    <n v="13121"/>
    <n v="9155.8700000000008"/>
    <n v="-1829.46"/>
  </r>
  <r>
    <x v="0"/>
    <x v="7"/>
    <s v="EGEP"/>
    <x v="16"/>
    <x v="141"/>
    <s v="Pangoa 2"/>
    <s v="3"/>
    <s v="U"/>
    <s v="Inteconectado"/>
    <s v="PL0159"/>
    <s v="BT5B-R"/>
    <s v="De 30 a 100kWh"/>
    <n v="773"/>
    <n v="44736"/>
    <n v="24221.88"/>
    <n v="-3228.87"/>
  </r>
  <r>
    <x v="0"/>
    <x v="7"/>
    <s v="EGEP"/>
    <x v="16"/>
    <x v="141"/>
    <s v="Pangoa 2"/>
    <s v="3"/>
    <s v="U"/>
    <s v="Inteconectado"/>
    <s v="PL0159"/>
    <s v="BT5B-R"/>
    <s v="Mayor a 100kWh"/>
    <n v="267"/>
    <n v="64340"/>
    <n v="37807.449999999997"/>
    <n v="1059.8800000000001"/>
  </r>
  <r>
    <x v="0"/>
    <x v="7"/>
    <s v="EIHC"/>
    <x v="17"/>
    <x v="142"/>
    <s v="Chacas"/>
    <s v="3"/>
    <s v="U"/>
    <s v="Aislado"/>
    <s v="PL0200"/>
    <s v="BT5B-R"/>
    <s v="De 0 a 30 kWh "/>
    <n v="977"/>
    <n v="9469.9699999999993"/>
    <n v="12384.39"/>
    <n v="-2640.77"/>
  </r>
  <r>
    <x v="0"/>
    <x v="7"/>
    <s v="EIHC"/>
    <x v="17"/>
    <x v="142"/>
    <s v="Chacas"/>
    <s v="3"/>
    <s v="U"/>
    <s v="Aislado"/>
    <s v="PL0200"/>
    <s v="BT5B-R"/>
    <s v="De 30 a 100kWh"/>
    <n v="149"/>
    <n v="6982"/>
    <n v="7336.79"/>
    <n v="-1247.1300000000001"/>
  </r>
  <r>
    <x v="0"/>
    <x v="7"/>
    <s v="EIHC"/>
    <x v="17"/>
    <x v="142"/>
    <s v="Chacas"/>
    <s v="3"/>
    <s v="U"/>
    <s v="Aislado"/>
    <s v="PL0200"/>
    <s v="BT5B-R"/>
    <s v="Mayor a 100kWh"/>
    <n v="1"/>
    <n v="206"/>
    <n v="205.8"/>
    <n v="0"/>
  </r>
  <r>
    <x v="0"/>
    <x v="7"/>
    <s v="EIHC"/>
    <x v="17"/>
    <x v="143"/>
    <s v="Sistema Electrico Rural Chacas"/>
    <s v="SER"/>
    <s v="R"/>
    <s v="Aislado"/>
    <s v="PR0100"/>
    <s v="BT5B-R"/>
    <s v="De 0 a 30 kWh "/>
    <n v="2758"/>
    <n v="30120"/>
    <n v="60071.02"/>
    <n v="-13015.43"/>
  </r>
  <r>
    <x v="0"/>
    <x v="7"/>
    <s v="EIHC"/>
    <x v="17"/>
    <x v="143"/>
    <s v="Sistema Electrico Rural Chacas"/>
    <s v="SER"/>
    <s v="R"/>
    <s v="Aislado"/>
    <s v="PR0100"/>
    <s v="BT5B-R"/>
    <s v="De 30 a 100kWh"/>
    <n v="1115"/>
    <n v="61742"/>
    <n v="99134.36"/>
    <n v="-14448.58"/>
  </r>
  <r>
    <x v="0"/>
    <x v="7"/>
    <s v="EIHC"/>
    <x v="17"/>
    <x v="143"/>
    <s v="Sistema Electrico Rural Chacas"/>
    <s v="SER"/>
    <s v="R"/>
    <s v="Aislado"/>
    <s v="PR0100"/>
    <s v="BT5B-R"/>
    <s v="Mayor a 100kWh"/>
    <n v="164"/>
    <n v="32239"/>
    <n v="49551.54"/>
    <n v="0"/>
  </r>
  <r>
    <x v="0"/>
    <x v="7"/>
    <s v="ELC"/>
    <x v="18"/>
    <x v="144"/>
    <s v="Ayacucho"/>
    <s v="2"/>
    <s v="U"/>
    <s v="Inteconectado"/>
    <s v="PL0060"/>
    <s v="BT5B-R"/>
    <s v="De 0 a 30 kWh "/>
    <n v="15620"/>
    <n v="206902.5"/>
    <n v="141421.14000000001"/>
    <n v="-31328.13"/>
  </r>
  <r>
    <x v="0"/>
    <x v="7"/>
    <s v="ELC"/>
    <x v="18"/>
    <x v="144"/>
    <s v="Ayacucho"/>
    <s v="2"/>
    <s v="U"/>
    <s v="Inteconectado"/>
    <s v="PL0060"/>
    <s v="BT5B-R"/>
    <s v="De 30 a 100kWh"/>
    <n v="18436"/>
    <n v="1126614.8"/>
    <n v="653600.64"/>
    <n v="-86780.69"/>
  </r>
  <r>
    <x v="0"/>
    <x v="7"/>
    <s v="ELC"/>
    <x v="18"/>
    <x v="144"/>
    <s v="Ayacucho"/>
    <s v="2"/>
    <s v="U"/>
    <s v="Inteconectado"/>
    <s v="PL0060"/>
    <s v="BT5B-R"/>
    <s v="Mayor a 100kWh"/>
    <n v="10662"/>
    <n v="2148191.2000000002"/>
    <n v="1370054.83"/>
    <n v="37729.99"/>
  </r>
  <r>
    <x v="0"/>
    <x v="7"/>
    <s v="ELC"/>
    <x v="18"/>
    <x v="145"/>
    <s v="Huancavelica Ciudad"/>
    <s v="2"/>
    <s v="U"/>
    <s v="Inteconectado"/>
    <s v="PL0061"/>
    <s v="BT5B-R"/>
    <s v="De 0 a 30 kWh "/>
    <n v="3473"/>
    <n v="49661"/>
    <n v="34315.83"/>
    <n v="-7916.82"/>
  </r>
  <r>
    <x v="0"/>
    <x v="7"/>
    <s v="ELC"/>
    <x v="18"/>
    <x v="145"/>
    <s v="Huancavelica Ciudad"/>
    <s v="2"/>
    <s v="U"/>
    <s v="Inteconectado"/>
    <s v="PL0061"/>
    <s v="BT5B-R"/>
    <s v="De 30 a 100kWh"/>
    <n v="4494"/>
    <n v="268876"/>
    <n v="163652.13"/>
    <n v="-21391.439999999999"/>
  </r>
  <r>
    <x v="0"/>
    <x v="7"/>
    <s v="ELC"/>
    <x v="18"/>
    <x v="145"/>
    <s v="Huancavelica Ciudad"/>
    <s v="2"/>
    <s v="U"/>
    <s v="Inteconectado"/>
    <s v="PL0061"/>
    <s v="BT5B-R"/>
    <s v="Mayor a 100kWh"/>
    <n v="1905"/>
    <n v="348327"/>
    <n v="234465.13"/>
    <n v="6505.46"/>
  </r>
  <r>
    <x v="0"/>
    <x v="7"/>
    <s v="ELC"/>
    <x v="18"/>
    <x v="146"/>
    <s v="Huancayo"/>
    <s v="2"/>
    <s v="U"/>
    <s v="Inteconectado"/>
    <s v="PL0062"/>
    <s v="BT5B-R"/>
    <s v="De 0 a 30 kWh "/>
    <n v="23193"/>
    <n v="311443.59999999998"/>
    <n v="212533.09"/>
    <n v="-47330.6"/>
  </r>
  <r>
    <x v="0"/>
    <x v="7"/>
    <s v="ELC"/>
    <x v="18"/>
    <x v="146"/>
    <s v="Huancayo"/>
    <s v="2"/>
    <s v="U"/>
    <s v="Inteconectado"/>
    <s v="PL0062"/>
    <s v="BT5B-R"/>
    <s v="De 30 a 100kWh"/>
    <n v="39666"/>
    <n v="2510997.9"/>
    <n v="1464717.64"/>
    <n v="-181318.22"/>
  </r>
  <r>
    <x v="0"/>
    <x v="7"/>
    <s v="ELC"/>
    <x v="18"/>
    <x v="146"/>
    <s v="Huancayo"/>
    <s v="2"/>
    <s v="U"/>
    <s v="Inteconectado"/>
    <s v="PL0062"/>
    <s v="BT5B-R"/>
    <s v="Mayor a 100kWh"/>
    <n v="26794"/>
    <n v="4952092.9000000004"/>
    <n v="3179268.77"/>
    <n v="87798.42"/>
  </r>
  <r>
    <x v="0"/>
    <x v="7"/>
    <s v="ELC"/>
    <x v="18"/>
    <x v="147"/>
    <s v="Pasco"/>
    <s v="3"/>
    <s v="U"/>
    <s v="Inteconectado"/>
    <s v="PL0063"/>
    <s v="BT5B-R"/>
    <s v="De 0 a 30 kWh "/>
    <n v="7117"/>
    <n v="93018.2"/>
    <n v="68008.05"/>
    <n v="-15217.28"/>
  </r>
  <r>
    <x v="0"/>
    <x v="7"/>
    <s v="ELC"/>
    <x v="18"/>
    <x v="147"/>
    <s v="Pasco"/>
    <s v="3"/>
    <s v="U"/>
    <s v="Inteconectado"/>
    <s v="PL0063"/>
    <s v="BT5B-R"/>
    <s v="De 30 a 100kWh"/>
    <n v="6931"/>
    <n v="387479.2"/>
    <n v="241320.6"/>
    <n v="-34302"/>
  </r>
  <r>
    <x v="0"/>
    <x v="7"/>
    <s v="ELC"/>
    <x v="18"/>
    <x v="147"/>
    <s v="Pasco"/>
    <s v="3"/>
    <s v="U"/>
    <s v="Inteconectado"/>
    <s v="PL0063"/>
    <s v="BT5B-R"/>
    <s v="Mayor a 100kWh"/>
    <n v="1663"/>
    <n v="350124"/>
    <n v="241049.62"/>
    <n v="6691.14"/>
  </r>
  <r>
    <x v="0"/>
    <x v="7"/>
    <s v="ELC"/>
    <x v="18"/>
    <x v="148"/>
    <s v="Tingo María"/>
    <s v="2"/>
    <s v="U"/>
    <s v="Inteconectado"/>
    <s v="PL0065"/>
    <s v="BT5B-R"/>
    <s v="De 0 a 30 kWh "/>
    <n v="4718"/>
    <n v="52852"/>
    <n v="39658.730000000003"/>
    <n v="-8439.43"/>
  </r>
  <r>
    <x v="0"/>
    <x v="7"/>
    <s v="ELC"/>
    <x v="18"/>
    <x v="148"/>
    <s v="Tingo María"/>
    <s v="2"/>
    <s v="U"/>
    <s v="Inteconectado"/>
    <s v="PL0065"/>
    <s v="BT5B-R"/>
    <s v="De 30 a 100kWh"/>
    <n v="6061"/>
    <n v="390089"/>
    <n v="238382.45"/>
    <n v="-28964.6"/>
  </r>
  <r>
    <x v="0"/>
    <x v="7"/>
    <s v="ELC"/>
    <x v="18"/>
    <x v="148"/>
    <s v="Tingo María"/>
    <s v="2"/>
    <s v="U"/>
    <s v="Inteconectado"/>
    <s v="PL0065"/>
    <s v="BT5B-R"/>
    <s v="Mayor a 100kWh"/>
    <n v="4411"/>
    <n v="881311"/>
    <n v="592520.99"/>
    <n v="16372.14"/>
  </r>
  <r>
    <x v="0"/>
    <x v="7"/>
    <s v="ELC"/>
    <x v="18"/>
    <x v="149"/>
    <s v="Huánuco"/>
    <s v="2"/>
    <s v="U"/>
    <s v="Inteconectado"/>
    <s v="PL0066"/>
    <s v="BT5B-R"/>
    <s v="De 0 a 30 kWh "/>
    <n v="10604"/>
    <n v="135551.9"/>
    <n v="93714.5"/>
    <n v="-20489.04"/>
  </r>
  <r>
    <x v="0"/>
    <x v="7"/>
    <s v="ELC"/>
    <x v="18"/>
    <x v="149"/>
    <s v="Huánuco"/>
    <s v="2"/>
    <s v="U"/>
    <s v="Inteconectado"/>
    <s v="PL0066"/>
    <s v="BT5B-R"/>
    <s v="De 30 a 100kWh"/>
    <n v="17496"/>
    <n v="1130401"/>
    <n v="657307.32999999996"/>
    <n v="-79409.02"/>
  </r>
  <r>
    <x v="0"/>
    <x v="7"/>
    <s v="ELC"/>
    <x v="18"/>
    <x v="149"/>
    <s v="Huánuco"/>
    <s v="2"/>
    <s v="U"/>
    <s v="Inteconectado"/>
    <s v="PL0066"/>
    <s v="BT5B-R"/>
    <s v="Mayor a 100kWh"/>
    <n v="14224"/>
    <n v="2833381"/>
    <n v="1805922.8"/>
    <n v="49972.83"/>
  </r>
  <r>
    <x v="0"/>
    <x v="7"/>
    <s v="ELC"/>
    <x v="18"/>
    <x v="150"/>
    <s v="Pichanaki"/>
    <s v="3"/>
    <s v="U"/>
    <s v="Inteconectado"/>
    <s v="PL0067"/>
    <s v="BT5B-R"/>
    <s v="De 0 a 30 kWh "/>
    <n v="5222"/>
    <n v="71695.990000000005"/>
    <n v="51534.94"/>
    <n v="-11711.23"/>
  </r>
  <r>
    <x v="0"/>
    <x v="7"/>
    <s v="ELC"/>
    <x v="18"/>
    <x v="150"/>
    <s v="Pichanaki"/>
    <s v="3"/>
    <s v="U"/>
    <s v="Inteconectado"/>
    <s v="PL0067"/>
    <s v="BT5B-R"/>
    <s v="De 30 a 100kWh"/>
    <n v="3354"/>
    <n v="204472"/>
    <n v="126669.39"/>
    <n v="-17583.39"/>
  </r>
  <r>
    <x v="0"/>
    <x v="7"/>
    <s v="ELC"/>
    <x v="18"/>
    <x v="150"/>
    <s v="Pichanaki"/>
    <s v="3"/>
    <s v="U"/>
    <s v="Inteconectado"/>
    <s v="PL0067"/>
    <s v="BT5B-R"/>
    <s v="Mayor a 100kWh"/>
    <n v="1386"/>
    <n v="284163"/>
    <n v="195363.79"/>
    <n v="5410.14"/>
  </r>
  <r>
    <x v="0"/>
    <x v="7"/>
    <s v="ELC"/>
    <x v="18"/>
    <x v="151"/>
    <s v="Cangallo Llusita"/>
    <s v="5"/>
    <s v="R"/>
    <s v="Inteconectado"/>
    <s v="PL0068"/>
    <s v="BT5B-R"/>
    <s v="De 0 a 30 kWh "/>
    <n v="11934"/>
    <n v="104497"/>
    <n v="89639.15"/>
    <n v="-42372.18"/>
  </r>
  <r>
    <x v="0"/>
    <x v="7"/>
    <s v="ELC"/>
    <x v="18"/>
    <x v="151"/>
    <s v="Cangallo Llusita"/>
    <s v="5"/>
    <s v="R"/>
    <s v="Inteconectado"/>
    <s v="PL0068"/>
    <s v="BT5B-R"/>
    <s v="De 30 a 100kWh"/>
    <n v="1826"/>
    <n v="92261"/>
    <n v="59837.279999999999"/>
    <n v="-22094.6"/>
  </r>
  <r>
    <x v="0"/>
    <x v="7"/>
    <s v="ELC"/>
    <x v="18"/>
    <x v="151"/>
    <s v="Cangallo Llusita"/>
    <s v="5"/>
    <s v="R"/>
    <s v="Inteconectado"/>
    <s v="PL0068"/>
    <s v="BT5B-R"/>
    <s v="Mayor a 100kWh"/>
    <n v="393"/>
    <n v="100198"/>
    <n v="85193.85"/>
    <n v="2381.81"/>
  </r>
  <r>
    <x v="0"/>
    <x v="7"/>
    <s v="ELC"/>
    <x v="18"/>
    <x v="152"/>
    <s v="Pampas"/>
    <s v="5"/>
    <s v="R"/>
    <s v="Inteconectado"/>
    <s v="PL0070"/>
    <s v="BT5B-R"/>
    <s v="De 0 a 30 kWh "/>
    <n v="8940"/>
    <n v="99503"/>
    <n v="75668.36"/>
    <n v="-40249.67"/>
  </r>
  <r>
    <x v="0"/>
    <x v="7"/>
    <s v="ELC"/>
    <x v="18"/>
    <x v="152"/>
    <s v="Pampas"/>
    <s v="5"/>
    <s v="R"/>
    <s v="Inteconectado"/>
    <s v="PL0070"/>
    <s v="BT5B-R"/>
    <s v="De 30 a 100kWh"/>
    <n v="2603"/>
    <n v="132418"/>
    <n v="85868.37"/>
    <n v="-31471.4"/>
  </r>
  <r>
    <x v="0"/>
    <x v="7"/>
    <s v="ELC"/>
    <x v="18"/>
    <x v="152"/>
    <s v="Pampas"/>
    <s v="5"/>
    <s v="R"/>
    <s v="Inteconectado"/>
    <s v="PL0070"/>
    <s v="BT5B-R"/>
    <s v="Mayor a 100kWh"/>
    <n v="385"/>
    <n v="69096"/>
    <n v="59080.88"/>
    <n v="1638.99"/>
  </r>
  <r>
    <x v="0"/>
    <x v="7"/>
    <s v="ELC"/>
    <x v="18"/>
    <x v="153"/>
    <s v="Valle del Mantaro 1"/>
    <s v="4"/>
    <s v="R"/>
    <s v="Inteconectado"/>
    <s v="PL0071"/>
    <s v="BT5B-R"/>
    <s v="De 0 a 30 kWh "/>
    <n v="15337"/>
    <n v="190150"/>
    <n v="125392.86"/>
    <n v="-68624.539999999994"/>
  </r>
  <r>
    <x v="0"/>
    <x v="7"/>
    <s v="ELC"/>
    <x v="18"/>
    <x v="153"/>
    <s v="Valle del Mantaro 1"/>
    <s v="4"/>
    <s v="R"/>
    <s v="Inteconectado"/>
    <s v="PL0071"/>
    <s v="BT5B-R"/>
    <s v="De 30 a 100kWh"/>
    <n v="9353"/>
    <n v="514667"/>
    <n v="304748.58"/>
    <n v="-102077.71"/>
  </r>
  <r>
    <x v="0"/>
    <x v="7"/>
    <s v="ELC"/>
    <x v="18"/>
    <x v="153"/>
    <s v="Valle del Mantaro 1"/>
    <s v="4"/>
    <s v="R"/>
    <s v="Inteconectado"/>
    <s v="PL0071"/>
    <s v="BT5B-R"/>
    <s v="Mayor a 100kWh"/>
    <n v="1929"/>
    <n v="321666"/>
    <n v="245951.44"/>
    <n v="6797.15"/>
  </r>
  <r>
    <x v="0"/>
    <x v="7"/>
    <s v="ELC"/>
    <x v="18"/>
    <x v="154"/>
    <s v="Valle del Mantaro 2"/>
    <s v="4"/>
    <s v="R"/>
    <s v="Inteconectado"/>
    <s v="PL0072"/>
    <s v="BT5B-R"/>
    <s v="De 0 a 30 kWh "/>
    <n v="8187"/>
    <n v="117487"/>
    <n v="72664.19"/>
    <n v="-42357.31"/>
  </r>
  <r>
    <x v="0"/>
    <x v="7"/>
    <s v="ELC"/>
    <x v="18"/>
    <x v="154"/>
    <s v="Valle del Mantaro 2"/>
    <s v="4"/>
    <s v="R"/>
    <s v="Inteconectado"/>
    <s v="PL0072"/>
    <s v="BT5B-R"/>
    <s v="De 30 a 100kWh"/>
    <n v="8350"/>
    <n v="478533"/>
    <n v="285508.82"/>
    <n v="-91321.74"/>
  </r>
  <r>
    <x v="0"/>
    <x v="7"/>
    <s v="ELC"/>
    <x v="18"/>
    <x v="154"/>
    <s v="Valle del Mantaro 2"/>
    <s v="4"/>
    <s v="R"/>
    <s v="Inteconectado"/>
    <s v="PL0072"/>
    <s v="BT5B-R"/>
    <s v="Mayor a 100kWh"/>
    <n v="1897"/>
    <n v="305158"/>
    <n v="233580.14"/>
    <n v="6452.9"/>
  </r>
  <r>
    <x v="0"/>
    <x v="7"/>
    <s v="ELC"/>
    <x v="18"/>
    <x v="155"/>
    <s v="Chalhuamayo - Satipo"/>
    <s v="4"/>
    <s v="R"/>
    <s v="Inteconectado"/>
    <s v="PL0073"/>
    <s v="BT5B-R"/>
    <s v="De 0 a 30 kWh "/>
    <n v="5610"/>
    <n v="67554"/>
    <n v="45131.12"/>
    <n v="-24374.12"/>
  </r>
  <r>
    <x v="0"/>
    <x v="7"/>
    <s v="ELC"/>
    <x v="18"/>
    <x v="155"/>
    <s v="Chalhuamayo - Satipo"/>
    <s v="4"/>
    <s v="R"/>
    <s v="Inteconectado"/>
    <s v="PL0073"/>
    <s v="BT5B-R"/>
    <s v="De 30 a 100kWh"/>
    <n v="5148"/>
    <n v="314187"/>
    <n v="189295.79"/>
    <n v="-57002.31"/>
  </r>
  <r>
    <x v="0"/>
    <x v="7"/>
    <s v="ELC"/>
    <x v="18"/>
    <x v="155"/>
    <s v="Chalhuamayo - Satipo"/>
    <s v="4"/>
    <s v="R"/>
    <s v="Inteconectado"/>
    <s v="PL0073"/>
    <s v="BT5B-R"/>
    <s v="Mayor a 100kWh"/>
    <n v="2323"/>
    <n v="401200"/>
    <n v="306502.03000000003"/>
    <n v="8505.7000000000007"/>
  </r>
  <r>
    <x v="0"/>
    <x v="7"/>
    <s v="ELC"/>
    <x v="18"/>
    <x v="156"/>
    <s v="San Francisco"/>
    <s v="3"/>
    <s v="U"/>
    <s v="Inteconectado"/>
    <s v="PL0074"/>
    <s v="BT5B-R"/>
    <s v="De 0 a 30 kWh "/>
    <n v="2679"/>
    <n v="31781"/>
    <n v="23986.36"/>
    <n v="-5191.3100000000004"/>
  </r>
  <r>
    <x v="0"/>
    <x v="7"/>
    <s v="ELC"/>
    <x v="18"/>
    <x v="156"/>
    <s v="San Francisco"/>
    <s v="3"/>
    <s v="U"/>
    <s v="Inteconectado"/>
    <s v="PL0074"/>
    <s v="BT5B-R"/>
    <s v="De 30 a 100kWh"/>
    <n v="2064"/>
    <n v="123012"/>
    <n v="76728.03"/>
    <n v="-10373.31"/>
  </r>
  <r>
    <x v="0"/>
    <x v="7"/>
    <s v="ELC"/>
    <x v="18"/>
    <x v="156"/>
    <s v="San Francisco"/>
    <s v="3"/>
    <s v="U"/>
    <s v="Inteconectado"/>
    <s v="PL0074"/>
    <s v="BT5B-R"/>
    <s v="Mayor a 100kWh"/>
    <n v="1625"/>
    <n v="405701"/>
    <n v="277969.09999999998"/>
    <n v="7756.82"/>
  </r>
  <r>
    <x v="0"/>
    <x v="7"/>
    <s v="ELC"/>
    <x v="18"/>
    <x v="157"/>
    <s v="Huancavelica Rural"/>
    <s v="6"/>
    <s v="R"/>
    <s v="Inteconectado"/>
    <s v="PL0075"/>
    <s v="BT5B-R"/>
    <s v="De 0 a 30 kWh "/>
    <n v="19587"/>
    <n v="194642"/>
    <n v="157270.98000000001"/>
    <n v="-78723.539999999994"/>
  </r>
  <r>
    <x v="0"/>
    <x v="7"/>
    <s v="ELC"/>
    <x v="18"/>
    <x v="157"/>
    <s v="Huancavelica Rural"/>
    <s v="6"/>
    <s v="R"/>
    <s v="Inteconectado"/>
    <s v="PL0075"/>
    <s v="BT5B-R"/>
    <s v="De 30 a 100kWh"/>
    <n v="3768"/>
    <n v="187734"/>
    <n v="121246.41"/>
    <n v="-45668.160000000003"/>
  </r>
  <r>
    <x v="0"/>
    <x v="7"/>
    <s v="ELC"/>
    <x v="18"/>
    <x v="157"/>
    <s v="Huancavelica Rural"/>
    <s v="6"/>
    <s v="R"/>
    <s v="Inteconectado"/>
    <s v="PL0075"/>
    <s v="BT5B-R"/>
    <s v="Mayor a 100kWh"/>
    <n v="568"/>
    <n v="107814"/>
    <n v="92052.61"/>
    <n v="2567.0300000000002"/>
  </r>
  <r>
    <x v="0"/>
    <x v="7"/>
    <s v="ELC"/>
    <x v="18"/>
    <x v="158"/>
    <s v="Valle del Mantaro 3"/>
    <s v="4"/>
    <s v="R"/>
    <s v="Inteconectado"/>
    <s v="PL0076"/>
    <s v="BT5B-R"/>
    <s v="De 0 a 30 kWh "/>
    <n v="11712"/>
    <n v="157618.4"/>
    <n v="100342.47"/>
    <n v="-57004.14"/>
  </r>
  <r>
    <x v="0"/>
    <x v="7"/>
    <s v="ELC"/>
    <x v="18"/>
    <x v="158"/>
    <s v="Valle del Mantaro 3"/>
    <s v="4"/>
    <s v="R"/>
    <s v="Inteconectado"/>
    <s v="PL0076"/>
    <s v="BT5B-R"/>
    <s v="De 30 a 100kWh"/>
    <n v="6976"/>
    <n v="384795"/>
    <n v="227293"/>
    <n v="-77661.27"/>
  </r>
  <r>
    <x v="0"/>
    <x v="7"/>
    <s v="ELC"/>
    <x v="18"/>
    <x v="158"/>
    <s v="Valle del Mantaro 3"/>
    <s v="4"/>
    <s v="R"/>
    <s v="Inteconectado"/>
    <s v="PL0076"/>
    <s v="BT5B-R"/>
    <s v="Mayor a 100kWh"/>
    <n v="1248"/>
    <n v="210210.6"/>
    <n v="161149.66"/>
    <n v="4498.63"/>
  </r>
  <r>
    <x v="0"/>
    <x v="7"/>
    <s v="ELC"/>
    <x v="18"/>
    <x v="159"/>
    <s v="Valle del Mantaro 4"/>
    <s v="5"/>
    <s v="R"/>
    <s v="Inteconectado"/>
    <s v="PL0077"/>
    <s v="BT5B-R"/>
    <s v="De 0 a 30 kWh "/>
    <n v="23930"/>
    <n v="253109.2"/>
    <n v="197458.8"/>
    <n v="-102686.1"/>
  </r>
  <r>
    <x v="0"/>
    <x v="7"/>
    <s v="ELC"/>
    <x v="18"/>
    <x v="159"/>
    <s v="Valle del Mantaro 4"/>
    <s v="5"/>
    <s v="R"/>
    <s v="Inteconectado"/>
    <s v="PL0077"/>
    <s v="BT5B-R"/>
    <s v="De 30 a 100kWh"/>
    <n v="7923"/>
    <n v="414243"/>
    <n v="270786.38"/>
    <n v="-95545.89"/>
  </r>
  <r>
    <x v="0"/>
    <x v="7"/>
    <s v="ELC"/>
    <x v="18"/>
    <x v="159"/>
    <s v="Valle del Mantaro 4"/>
    <s v="5"/>
    <s v="R"/>
    <s v="Inteconectado"/>
    <s v="PL0077"/>
    <s v="BT5B-R"/>
    <s v="Mayor a 100kWh"/>
    <n v="1132"/>
    <n v="196959"/>
    <n v="168693"/>
    <n v="4647.54"/>
  </r>
  <r>
    <x v="0"/>
    <x v="7"/>
    <s v="ELC"/>
    <x v="18"/>
    <x v="160"/>
    <s v="Tablachaca"/>
    <s v="5"/>
    <s v="R"/>
    <s v="Inteconectado"/>
    <s v="PL0078"/>
    <s v="BT5B-R"/>
    <s v="De 0 a 30 kWh "/>
    <n v="3819"/>
    <n v="33808"/>
    <n v="28840.19"/>
    <n v="-13710.67"/>
  </r>
  <r>
    <x v="0"/>
    <x v="7"/>
    <s v="ELC"/>
    <x v="18"/>
    <x v="160"/>
    <s v="Tablachaca"/>
    <s v="5"/>
    <s v="R"/>
    <s v="Inteconectado"/>
    <s v="PL0078"/>
    <s v="BT5B-R"/>
    <s v="De 30 a 100kWh"/>
    <n v="502"/>
    <n v="25709"/>
    <n v="16733.759999999998"/>
    <n v="-6206.72"/>
  </r>
  <r>
    <x v="0"/>
    <x v="7"/>
    <s v="ELC"/>
    <x v="18"/>
    <x v="160"/>
    <s v="Tablachaca"/>
    <s v="5"/>
    <s v="R"/>
    <s v="Inteconectado"/>
    <s v="PL0078"/>
    <s v="BT5B-R"/>
    <s v="Mayor a 100kWh"/>
    <n v="72"/>
    <n v="13088"/>
    <n v="11201.69"/>
    <n v="312.38"/>
  </r>
  <r>
    <x v="0"/>
    <x v="7"/>
    <s v="ELC"/>
    <x v="18"/>
    <x v="161"/>
    <s v="Pozuzo"/>
    <s v="4"/>
    <s v="R"/>
    <s v="Inteconectado"/>
    <s v="PL0080"/>
    <s v="BT5B-R"/>
    <s v="De 0 a 30 kWh "/>
    <n v="1340"/>
    <n v="14701"/>
    <n v="10262.950000000001"/>
    <n v="-5304.38"/>
  </r>
  <r>
    <x v="0"/>
    <x v="7"/>
    <s v="ELC"/>
    <x v="18"/>
    <x v="161"/>
    <s v="Pozuzo"/>
    <s v="4"/>
    <s v="R"/>
    <s v="Inteconectado"/>
    <s v="PL0080"/>
    <s v="BT5B-R"/>
    <s v="De 30 a 100kWh"/>
    <n v="1638"/>
    <n v="103449"/>
    <n v="62977.82"/>
    <n v="-17923.88"/>
  </r>
  <r>
    <x v="0"/>
    <x v="7"/>
    <s v="ELC"/>
    <x v="18"/>
    <x v="161"/>
    <s v="Pozuzo"/>
    <s v="4"/>
    <s v="R"/>
    <s v="Inteconectado"/>
    <s v="PL0080"/>
    <s v="BT5B-R"/>
    <s v="Mayor a 100kWh"/>
    <n v="1291"/>
    <n v="288964"/>
    <n v="219391.12"/>
    <n v="6098.16"/>
  </r>
  <r>
    <x v="0"/>
    <x v="7"/>
    <s v="ELC"/>
    <x v="18"/>
    <x v="162"/>
    <s v="Ayacucho Rural"/>
    <s v="5"/>
    <s v="R"/>
    <s v="Inteconectado"/>
    <s v="PL0161"/>
    <s v="BT5B-R"/>
    <s v="De 0 a 30 kWh "/>
    <n v="11118"/>
    <n v="121138"/>
    <n v="93039.18"/>
    <n v="-48993.279999999999"/>
  </r>
  <r>
    <x v="0"/>
    <x v="7"/>
    <s v="ELC"/>
    <x v="18"/>
    <x v="162"/>
    <s v="Ayacucho Rural"/>
    <s v="5"/>
    <s v="R"/>
    <s v="Inteconectado"/>
    <s v="PL0161"/>
    <s v="BT5B-R"/>
    <s v="De 30 a 100kWh"/>
    <n v="3457"/>
    <n v="179377.2"/>
    <n v="116868.97"/>
    <n v="-42004.28"/>
  </r>
  <r>
    <x v="0"/>
    <x v="7"/>
    <s v="ELC"/>
    <x v="18"/>
    <x v="162"/>
    <s v="Ayacucho Rural"/>
    <s v="5"/>
    <s v="R"/>
    <s v="Inteconectado"/>
    <s v="PL0161"/>
    <s v="BT5B-R"/>
    <s v="Mayor a 100kWh"/>
    <n v="555"/>
    <n v="99785"/>
    <n v="85295.39"/>
    <n v="2366.0700000000002"/>
  </r>
  <r>
    <x v="0"/>
    <x v="7"/>
    <s v="ELC"/>
    <x v="18"/>
    <x v="163"/>
    <s v="Huanuco Rural 2"/>
    <s v="5"/>
    <s v="R"/>
    <s v="Inteconectado"/>
    <s v="PL0162"/>
    <s v="BT5B-R"/>
    <s v="De 0 a 30 kWh "/>
    <n v="11101"/>
    <n v="124928"/>
    <n v="94477.29"/>
    <n v="-50524.62"/>
  </r>
  <r>
    <x v="0"/>
    <x v="7"/>
    <s v="ELC"/>
    <x v="18"/>
    <x v="163"/>
    <s v="Huanuco Rural 2"/>
    <s v="5"/>
    <s v="R"/>
    <s v="Inteconectado"/>
    <s v="PL0162"/>
    <s v="BT5B-R"/>
    <s v="De 30 a 100kWh"/>
    <n v="4296"/>
    <n v="231137"/>
    <n v="151815.82999999999"/>
    <n v="-51810.94"/>
  </r>
  <r>
    <x v="0"/>
    <x v="7"/>
    <s v="ELC"/>
    <x v="18"/>
    <x v="163"/>
    <s v="Huanuco Rural 2"/>
    <s v="5"/>
    <s v="R"/>
    <s v="Inteconectado"/>
    <s v="PL0162"/>
    <s v="BT5B-R"/>
    <s v="Mayor a 100kWh"/>
    <n v="976"/>
    <n v="222152"/>
    <n v="188751.94"/>
    <n v="5248.71"/>
  </r>
  <r>
    <x v="0"/>
    <x v="7"/>
    <s v="ELC"/>
    <x v="18"/>
    <x v="164"/>
    <s v="Tarma Rural"/>
    <s v="5"/>
    <s v="R"/>
    <s v="Inteconectado"/>
    <s v="PL0164"/>
    <s v="BT5B-R"/>
    <s v="De 0 a 30 kWh "/>
    <n v="10918"/>
    <n v="115983.3"/>
    <n v="89370.240000000005"/>
    <n v="-46129.82"/>
  </r>
  <r>
    <x v="0"/>
    <x v="7"/>
    <s v="ELC"/>
    <x v="18"/>
    <x v="164"/>
    <s v="Tarma Rural"/>
    <s v="5"/>
    <s v="R"/>
    <s v="Inteconectado"/>
    <s v="PL0164"/>
    <s v="BT5B-R"/>
    <s v="De 30 a 100kWh"/>
    <n v="2833"/>
    <n v="142582.1"/>
    <n v="90832.58"/>
    <n v="-34013.67"/>
  </r>
  <r>
    <x v="0"/>
    <x v="7"/>
    <s v="ELC"/>
    <x v="18"/>
    <x v="164"/>
    <s v="Tarma Rural"/>
    <s v="5"/>
    <s v="R"/>
    <s v="Inteconectado"/>
    <s v="PL0164"/>
    <s v="BT5B-R"/>
    <s v="Mayor a 100kWh"/>
    <n v="318"/>
    <n v="56476"/>
    <n v="47502.71"/>
    <n v="1318.48"/>
  </r>
  <r>
    <x v="0"/>
    <x v="7"/>
    <s v="ELC"/>
    <x v="18"/>
    <x v="165"/>
    <s v="Huanta Ciudad"/>
    <s v="3"/>
    <s v="U"/>
    <s v="Inteconectado"/>
    <s v="PL0222"/>
    <s v="BT5B-R"/>
    <s v="De 0 a 30 kWh "/>
    <n v="4129"/>
    <n v="51642"/>
    <n v="38166.449999999997"/>
    <n v="-8402.51"/>
  </r>
  <r>
    <x v="0"/>
    <x v="7"/>
    <s v="ELC"/>
    <x v="18"/>
    <x v="165"/>
    <s v="Huanta Ciudad"/>
    <s v="3"/>
    <s v="U"/>
    <s v="Inteconectado"/>
    <s v="PL0222"/>
    <s v="BT5B-R"/>
    <s v="De 30 a 100kWh"/>
    <n v="2991"/>
    <n v="171824"/>
    <n v="106592.91"/>
    <n v="-14691.4"/>
  </r>
  <r>
    <x v="0"/>
    <x v="7"/>
    <s v="ELC"/>
    <x v="18"/>
    <x v="165"/>
    <s v="Huanta Ciudad"/>
    <s v="3"/>
    <s v="U"/>
    <s v="Inteconectado"/>
    <s v="PL0222"/>
    <s v="BT5B-R"/>
    <s v="Mayor a 100kWh"/>
    <n v="1017"/>
    <n v="201889"/>
    <n v="138359.45000000001"/>
    <n v="3782"/>
  </r>
  <r>
    <x v="0"/>
    <x v="7"/>
    <s v="ELC"/>
    <x v="18"/>
    <x v="166"/>
    <s v="Huanta Rural"/>
    <s v="6"/>
    <s v="R"/>
    <s v="Inteconectado"/>
    <s v="PL0223"/>
    <s v="BT5B-R"/>
    <s v="De 0 a 30 kWh "/>
    <n v="12960"/>
    <n v="119755"/>
    <n v="100263.52"/>
    <n v="-48286.26"/>
  </r>
  <r>
    <x v="0"/>
    <x v="7"/>
    <s v="ELC"/>
    <x v="18"/>
    <x v="166"/>
    <s v="Huanta Rural"/>
    <s v="6"/>
    <s v="R"/>
    <s v="Inteconectado"/>
    <s v="PL0223"/>
    <s v="BT5B-R"/>
    <s v="De 30 a 100kWh"/>
    <n v="2051"/>
    <n v="101947"/>
    <n v="65638.53"/>
    <n v="-24793.99"/>
  </r>
  <r>
    <x v="0"/>
    <x v="7"/>
    <s v="ELC"/>
    <x v="18"/>
    <x v="166"/>
    <s v="Huanta Rural"/>
    <s v="6"/>
    <s v="R"/>
    <s v="Inteconectado"/>
    <s v="PL0223"/>
    <s v="BT5B-R"/>
    <s v="Mayor a 100kWh"/>
    <n v="300"/>
    <n v="61481"/>
    <n v="52249.11"/>
    <n v="1458.56"/>
  </r>
  <r>
    <x v="0"/>
    <x v="7"/>
    <s v="ELC"/>
    <x v="18"/>
    <x v="167"/>
    <s v="Pasco Rural"/>
    <s v="6"/>
    <s v="R"/>
    <s v="Inteconectado"/>
    <s v="PL0224"/>
    <s v="BT5B-R"/>
    <s v="De 0 a 30 kWh "/>
    <n v="6314"/>
    <n v="64822.6"/>
    <n v="51535.519999999997"/>
    <n v="-26211.1"/>
  </r>
  <r>
    <x v="0"/>
    <x v="7"/>
    <s v="ELC"/>
    <x v="18"/>
    <x v="167"/>
    <s v="Pasco Rural"/>
    <s v="6"/>
    <s v="R"/>
    <s v="Inteconectado"/>
    <s v="PL0224"/>
    <s v="BT5B-R"/>
    <s v="De 30 a 100kWh"/>
    <n v="2118"/>
    <n v="112102"/>
    <n v="73504.42"/>
    <n v="-25596.91"/>
  </r>
  <r>
    <x v="0"/>
    <x v="7"/>
    <s v="ELC"/>
    <x v="18"/>
    <x v="167"/>
    <s v="Pasco Rural"/>
    <s v="6"/>
    <s v="R"/>
    <s v="Inteconectado"/>
    <s v="PL0224"/>
    <s v="BT5B-R"/>
    <s v="Mayor a 100kWh"/>
    <n v="398"/>
    <n v="83401"/>
    <n v="71068.22"/>
    <n v="1982.26"/>
  </r>
  <r>
    <x v="0"/>
    <x v="7"/>
    <s v="ELC"/>
    <x v="18"/>
    <x v="168"/>
    <s v="Huánuco Rural 1"/>
    <s v="4"/>
    <s v="R"/>
    <s v="Inteconectado"/>
    <s v="PL0258"/>
    <s v="BT5B-R"/>
    <s v="De 0 a 30 kWh "/>
    <n v="4278"/>
    <n v="48596"/>
    <n v="33312.120000000003"/>
    <n v="-17478.2"/>
  </r>
  <r>
    <x v="0"/>
    <x v="7"/>
    <s v="ELC"/>
    <x v="18"/>
    <x v="168"/>
    <s v="Huánuco Rural 1"/>
    <s v="4"/>
    <s v="R"/>
    <s v="Inteconectado"/>
    <s v="PL0258"/>
    <s v="BT5B-R"/>
    <s v="De 30 a 100kWh"/>
    <n v="3139"/>
    <n v="182952"/>
    <n v="109327.26"/>
    <n v="-33744.25"/>
  </r>
  <r>
    <x v="0"/>
    <x v="7"/>
    <s v="ELC"/>
    <x v="18"/>
    <x v="168"/>
    <s v="Huánuco Rural 1"/>
    <s v="4"/>
    <s v="R"/>
    <s v="Inteconectado"/>
    <s v="PL0258"/>
    <s v="BT5B-R"/>
    <s v="Mayor a 100kWh"/>
    <n v="917"/>
    <n v="170219"/>
    <n v="129418.45"/>
    <n v="3596.26"/>
  </r>
  <r>
    <x v="0"/>
    <x v="7"/>
    <s v="ELC"/>
    <x v="18"/>
    <x v="169"/>
    <s v="OROYA"/>
    <s v="3"/>
    <s v="U"/>
    <s v="Inteconectado"/>
    <s v="PL0063"/>
    <s v="BT5B-R"/>
    <s v="De 0 a 30 kWh "/>
    <n v="5644"/>
    <n v="58514"/>
    <n v="46377.07"/>
    <n v="-9550.92"/>
  </r>
  <r>
    <x v="0"/>
    <x v="7"/>
    <s v="ELC"/>
    <x v="18"/>
    <x v="169"/>
    <s v="OROYA"/>
    <s v="3"/>
    <s v="U"/>
    <s v="Inteconectado"/>
    <s v="PL0063"/>
    <s v="BT5B-R"/>
    <s v="De 30 a 100kWh"/>
    <n v="3560"/>
    <n v="198085"/>
    <n v="123045.82"/>
    <n v="-17622.330000000002"/>
  </r>
  <r>
    <x v="0"/>
    <x v="7"/>
    <s v="ELC"/>
    <x v="18"/>
    <x v="169"/>
    <s v="OROYA"/>
    <s v="3"/>
    <s v="U"/>
    <s v="Inteconectado"/>
    <s v="PL0063"/>
    <s v="BT5B-R"/>
    <s v="Mayor a 100kWh"/>
    <n v="914"/>
    <n v="198892"/>
    <n v="136554.32999999999"/>
    <n v="3767.36"/>
  </r>
  <r>
    <x v="0"/>
    <x v="7"/>
    <s v="ELC"/>
    <x v="18"/>
    <x v="170"/>
    <s v="TARMA"/>
    <s v="3"/>
    <s v="U"/>
    <s v="Inteconectado"/>
    <s v="PL0064"/>
    <s v="BT5B-R"/>
    <s v="De 0 a 30 kWh "/>
    <n v="5571"/>
    <n v="71157"/>
    <n v="51549.84"/>
    <n v="-11354.84"/>
  </r>
  <r>
    <x v="0"/>
    <x v="7"/>
    <s v="ELC"/>
    <x v="18"/>
    <x v="170"/>
    <s v="TARMA"/>
    <s v="3"/>
    <s v="U"/>
    <s v="Inteconectado"/>
    <s v="PL0064"/>
    <s v="BT5B-R"/>
    <s v="De 30 a 100kWh"/>
    <n v="5342"/>
    <n v="313714"/>
    <n v="191385.18"/>
    <n v="-25393.91"/>
  </r>
  <r>
    <x v="0"/>
    <x v="7"/>
    <s v="ELC"/>
    <x v="18"/>
    <x v="170"/>
    <s v="TARMA"/>
    <s v="3"/>
    <s v="U"/>
    <s v="Inteconectado"/>
    <s v="PL0064"/>
    <s v="BT5B-R"/>
    <s v="Mayor a 100kWh"/>
    <n v="2095"/>
    <n v="358874"/>
    <n v="242218.94"/>
    <n v="6617.94"/>
  </r>
  <r>
    <x v="0"/>
    <x v="7"/>
    <s v="ELC"/>
    <x v="18"/>
    <x v="171"/>
    <s v="Tingo María Rural"/>
    <s v="6"/>
    <s v="R"/>
    <s v="Inteconectado"/>
    <s v="PL1065"/>
    <s v="BT5B-R"/>
    <s v="De 0 a 30 kWh "/>
    <n v="727"/>
    <n v="8893"/>
    <n v="6513.42"/>
    <n v="-3598.15"/>
  </r>
  <r>
    <x v="0"/>
    <x v="7"/>
    <s v="ELC"/>
    <x v="18"/>
    <x v="171"/>
    <s v="Tingo María Rural"/>
    <s v="6"/>
    <s v="R"/>
    <s v="Inteconectado"/>
    <s v="PL1065"/>
    <s v="BT5B-R"/>
    <s v="De 30 a 100kWh"/>
    <n v="580"/>
    <n v="33688"/>
    <n v="22547.31"/>
    <n v="-7000.6"/>
  </r>
  <r>
    <x v="0"/>
    <x v="7"/>
    <s v="ELC"/>
    <x v="18"/>
    <x v="171"/>
    <s v="Tingo María Rural"/>
    <s v="6"/>
    <s v="R"/>
    <s v="Inteconectado"/>
    <s v="PL1065"/>
    <s v="BT5B-R"/>
    <s v="Mayor a 100kWh"/>
    <n v="193"/>
    <n v="36348"/>
    <n v="31057.06"/>
    <n v="869.68"/>
  </r>
  <r>
    <x v="0"/>
    <x v="7"/>
    <s v="ELC"/>
    <x v="18"/>
    <x v="172"/>
    <s v="Junín"/>
    <s v="4"/>
    <s v="R"/>
    <s v="Inteconectado"/>
    <s v="PL1224"/>
    <s v="BT5B-R"/>
    <s v="De 0 a 30 kWh "/>
    <n v="4226"/>
    <n v="46789"/>
    <n v="32537.87"/>
    <n v="-16900.099999999999"/>
  </r>
  <r>
    <x v="0"/>
    <x v="7"/>
    <s v="ELC"/>
    <x v="18"/>
    <x v="172"/>
    <s v="Junín"/>
    <s v="4"/>
    <s v="R"/>
    <s v="Inteconectado"/>
    <s v="PL1224"/>
    <s v="BT5B-R"/>
    <s v="De 30 a 100kWh"/>
    <n v="1911"/>
    <n v="102827"/>
    <n v="60664.02"/>
    <n v="-20940.240000000002"/>
  </r>
  <r>
    <x v="0"/>
    <x v="7"/>
    <s v="ELC"/>
    <x v="18"/>
    <x v="172"/>
    <s v="Junín"/>
    <s v="4"/>
    <s v="R"/>
    <s v="Inteconectado"/>
    <s v="PL1224"/>
    <s v="BT5B-R"/>
    <s v="Mayor a 100kWh"/>
    <n v="306"/>
    <n v="69123"/>
    <n v="52584.2"/>
    <n v="1469.31"/>
  </r>
  <r>
    <x v="0"/>
    <x v="7"/>
    <s v="ELC"/>
    <x v="18"/>
    <x v="173"/>
    <s v="San Jose"/>
    <s v="3"/>
    <s v="U"/>
    <s v="Inteconectado"/>
    <s v="PL2063"/>
    <s v="BT5B-R"/>
    <s v="De 0 a 30 kWh "/>
    <n v="498"/>
    <n v="7241"/>
    <n v="5126.99"/>
    <n v="-1187.99"/>
  </r>
  <r>
    <x v="0"/>
    <x v="7"/>
    <s v="ELC"/>
    <x v="18"/>
    <x v="173"/>
    <s v="San Jose"/>
    <s v="3"/>
    <s v="U"/>
    <s v="Inteconectado"/>
    <s v="PL2063"/>
    <s v="BT5B-R"/>
    <s v="De 30 a 100kWh"/>
    <n v="590"/>
    <n v="32922"/>
    <n v="20549.669999999998"/>
    <n v="-2926.4"/>
  </r>
  <r>
    <x v="0"/>
    <x v="7"/>
    <s v="ELC"/>
    <x v="18"/>
    <x v="173"/>
    <s v="San Jose"/>
    <s v="3"/>
    <s v="U"/>
    <s v="Inteconectado"/>
    <s v="PL2063"/>
    <s v="BT5B-R"/>
    <s v="Mayor a 100kWh"/>
    <n v="189"/>
    <n v="41758"/>
    <n v="28797.59"/>
    <n v="801.85"/>
  </r>
  <r>
    <x v="0"/>
    <x v="7"/>
    <s v="ELC"/>
    <x v="18"/>
    <x v="174"/>
    <s v="CHANCHAMAYO"/>
    <s v="3"/>
    <s v="U"/>
    <s v="Inteconectado"/>
    <s v="PL0064"/>
    <s v="BT5B-R"/>
    <s v="De 0 a 30 kWh "/>
    <n v="5186"/>
    <n v="59256"/>
    <n v="44673.57"/>
    <n v="-9461.58"/>
  </r>
  <r>
    <x v="0"/>
    <x v="7"/>
    <s v="ELC"/>
    <x v="18"/>
    <x v="174"/>
    <s v="CHANCHAMAYO"/>
    <s v="3"/>
    <s v="U"/>
    <s v="Inteconectado"/>
    <s v="PL0064"/>
    <s v="BT5B-R"/>
    <s v="De 30 a 100kWh"/>
    <n v="6253"/>
    <n v="393219"/>
    <n v="240760.72"/>
    <n v="-29667.3"/>
  </r>
  <r>
    <x v="0"/>
    <x v="7"/>
    <s v="ELC"/>
    <x v="18"/>
    <x v="174"/>
    <s v="CHANCHAMAYO"/>
    <s v="3"/>
    <s v="U"/>
    <s v="Inteconectado"/>
    <s v="PL0064"/>
    <s v="BT5B-R"/>
    <s v="Mayor a 100kWh"/>
    <n v="3665"/>
    <n v="638993"/>
    <n v="431388.14"/>
    <n v="11909.22"/>
  </r>
  <r>
    <x v="0"/>
    <x v="7"/>
    <s v="ELC"/>
    <x v="18"/>
    <x v="175"/>
    <s v="Aucayacu"/>
    <s v="6"/>
    <s v="R"/>
    <s v="Inteconectado"/>
    <s v="PL2065"/>
    <s v="BT5B-R"/>
    <s v="De 0 a 30 kWh "/>
    <n v="2101"/>
    <n v="25555"/>
    <n v="18765.48"/>
    <n v="-10337.36"/>
  </r>
  <r>
    <x v="0"/>
    <x v="7"/>
    <s v="ELC"/>
    <x v="18"/>
    <x v="175"/>
    <s v="Aucayacu"/>
    <s v="6"/>
    <s v="R"/>
    <s v="Inteconectado"/>
    <s v="PL2065"/>
    <s v="BT5B-R"/>
    <s v="De 30 a 100kWh"/>
    <n v="1853"/>
    <n v="110604"/>
    <n v="74422.210000000006"/>
    <n v="-22360.17"/>
  </r>
  <r>
    <x v="0"/>
    <x v="7"/>
    <s v="ELC"/>
    <x v="18"/>
    <x v="175"/>
    <s v="Aucayacu"/>
    <s v="6"/>
    <s v="R"/>
    <s v="Inteconectado"/>
    <s v="PL2065"/>
    <s v="BT5B-R"/>
    <s v="Mayor a 100kWh"/>
    <n v="712"/>
    <n v="143002"/>
    <n v="121922.22"/>
    <n v="3404.86"/>
  </r>
  <r>
    <x v="0"/>
    <x v="7"/>
    <s v="ELC"/>
    <x v="18"/>
    <x v="176"/>
    <s v="Carhuamayo"/>
    <s v="5"/>
    <s v="R"/>
    <s v="Inteconectado"/>
    <s v="PL2224"/>
    <s v="BT5B-R"/>
    <s v="De 0 a 30 kWh "/>
    <n v="7150"/>
    <n v="67627"/>
    <n v="55808.4"/>
    <n v="-27488.22"/>
  </r>
  <r>
    <x v="0"/>
    <x v="7"/>
    <s v="ELC"/>
    <x v="18"/>
    <x v="176"/>
    <s v="Carhuamayo"/>
    <s v="5"/>
    <s v="R"/>
    <s v="Inteconectado"/>
    <s v="PL2224"/>
    <s v="BT5B-R"/>
    <s v="De 30 a 100kWh"/>
    <n v="1534"/>
    <n v="76394"/>
    <n v="49474.36"/>
    <n v="-18875.79"/>
  </r>
  <r>
    <x v="0"/>
    <x v="7"/>
    <s v="ELC"/>
    <x v="18"/>
    <x v="176"/>
    <s v="Carhuamayo"/>
    <s v="5"/>
    <s v="R"/>
    <s v="Inteconectado"/>
    <s v="PL2224"/>
    <s v="BT5B-R"/>
    <s v="Mayor a 100kWh"/>
    <n v="186"/>
    <n v="43621"/>
    <n v="37238.730000000003"/>
    <n v="1039.27"/>
  </r>
  <r>
    <x v="0"/>
    <x v="7"/>
    <s v="ELC"/>
    <x v="18"/>
    <x v="177"/>
    <s v="Yaupi"/>
    <s v="3"/>
    <s v="U"/>
    <s v="Inteconectado"/>
    <s v="PL3224"/>
    <s v="BT5B-R"/>
    <s v="De 0 a 30 kWh "/>
    <n v="3130"/>
    <n v="38156"/>
    <n v="28540.32"/>
    <n v="-6236.2"/>
  </r>
  <r>
    <x v="0"/>
    <x v="7"/>
    <s v="ELC"/>
    <x v="18"/>
    <x v="177"/>
    <s v="Yaupi"/>
    <s v="3"/>
    <s v="U"/>
    <s v="Inteconectado"/>
    <s v="PL3224"/>
    <s v="BT5B-R"/>
    <s v="De 30 a 100kWh"/>
    <n v="3451"/>
    <n v="207695"/>
    <n v="129737.02"/>
    <n v="-17176.419999999998"/>
  </r>
  <r>
    <x v="0"/>
    <x v="7"/>
    <s v="ELC"/>
    <x v="18"/>
    <x v="177"/>
    <s v="Yaupi"/>
    <s v="3"/>
    <s v="U"/>
    <s v="Inteconectado"/>
    <s v="PL3224"/>
    <s v="BT5B-R"/>
    <s v="Mayor a 100kWh"/>
    <n v="1676"/>
    <n v="342463"/>
    <n v="235785.4"/>
    <n v="6539.36"/>
  </r>
  <r>
    <x v="0"/>
    <x v="7"/>
    <s v="ELC"/>
    <x v="18"/>
    <x v="178"/>
    <s v="Ayacucho Rural SER"/>
    <s v="SER"/>
    <s v="R"/>
    <s v="Inteconectado"/>
    <s v="PR0078"/>
    <s v="BT5B-R"/>
    <s v="De 0 a 30 kWh "/>
    <n v="46938"/>
    <n v="357892"/>
    <n v="417957.53"/>
    <n v="-169629.93"/>
  </r>
  <r>
    <x v="0"/>
    <x v="7"/>
    <s v="ELC"/>
    <x v="18"/>
    <x v="178"/>
    <s v="Ayacucho Rural SER"/>
    <s v="SER"/>
    <s v="R"/>
    <s v="Inteconectado"/>
    <s v="PR0078"/>
    <s v="BT5B-R"/>
    <s v="De 30 a 100kWh"/>
    <n v="7597"/>
    <n v="402258"/>
    <n v="313643.39"/>
    <n v="-107819.49"/>
  </r>
  <r>
    <x v="0"/>
    <x v="7"/>
    <s v="ELC"/>
    <x v="18"/>
    <x v="178"/>
    <s v="Ayacucho Rural SER"/>
    <s v="SER"/>
    <s v="R"/>
    <s v="Inteconectado"/>
    <s v="PR0078"/>
    <s v="BT5B-R"/>
    <s v="Mayor a 100kWh"/>
    <n v="1816"/>
    <n v="381579"/>
    <n v="382248.17"/>
    <n v="10695.24"/>
  </r>
  <r>
    <x v="0"/>
    <x v="7"/>
    <s v="ELC"/>
    <x v="18"/>
    <x v="179"/>
    <s v="Huancavelica Rural SER"/>
    <s v="SER"/>
    <s v="R"/>
    <s v="Inteconectado"/>
    <s v="PR0061"/>
    <s v="BT5B-R"/>
    <s v="De 0 a 30 kWh "/>
    <n v="6791"/>
    <n v="45696"/>
    <n v="57638.6"/>
    <n v="-21711.83"/>
  </r>
  <r>
    <x v="0"/>
    <x v="7"/>
    <s v="ELC"/>
    <x v="18"/>
    <x v="179"/>
    <s v="Huancavelica Rural SER"/>
    <s v="SER"/>
    <s v="R"/>
    <s v="Inteconectado"/>
    <s v="PR0061"/>
    <s v="BT5B-R"/>
    <s v="De 30 a 100kWh"/>
    <n v="269"/>
    <n v="11914"/>
    <n v="8908.69"/>
    <n v="-3819.8"/>
  </r>
  <r>
    <x v="0"/>
    <x v="7"/>
    <s v="ELC"/>
    <x v="18"/>
    <x v="179"/>
    <s v="Huancavelica Rural SER"/>
    <s v="SER"/>
    <s v="R"/>
    <s v="Inteconectado"/>
    <s v="PR0061"/>
    <s v="BT5B-R"/>
    <s v="Mayor a 100kWh"/>
    <n v="19"/>
    <n v="3370"/>
    <n v="3396.87"/>
    <n v="94.45"/>
  </r>
  <r>
    <x v="0"/>
    <x v="7"/>
    <s v="ELC"/>
    <x v="18"/>
    <x v="180"/>
    <s v="Huanuco Rural 2 SER"/>
    <s v="SER"/>
    <s v="R"/>
    <s v="Inteconectado"/>
    <s v="PR0066"/>
    <s v="BT5B-R"/>
    <s v="De 0 a 30 kWh "/>
    <n v="29082"/>
    <n v="237319"/>
    <n v="266324.98"/>
    <n v="-112478.75"/>
  </r>
  <r>
    <x v="0"/>
    <x v="7"/>
    <s v="ELC"/>
    <x v="18"/>
    <x v="180"/>
    <s v="Huanuco Rural 2 SER"/>
    <s v="SER"/>
    <s v="R"/>
    <s v="Inteconectado"/>
    <s v="PR0066"/>
    <s v="BT5B-R"/>
    <s v="De 30 a 100kWh"/>
    <n v="2821"/>
    <n v="131773"/>
    <n v="99713.49"/>
    <n v="-40099.410000000003"/>
  </r>
  <r>
    <x v="0"/>
    <x v="7"/>
    <s v="ELC"/>
    <x v="18"/>
    <x v="180"/>
    <s v="Huanuco Rural 2 SER"/>
    <s v="SER"/>
    <s v="R"/>
    <s v="Inteconectado"/>
    <s v="PR0066"/>
    <s v="BT5B-R"/>
    <s v="Mayor a 100kWh"/>
    <n v="288"/>
    <n v="72822"/>
    <n v="72573.02"/>
    <n v="2028.95"/>
  </r>
  <r>
    <x v="0"/>
    <x v="7"/>
    <s v="ELC"/>
    <x v="18"/>
    <x v="181"/>
    <s v="Pasco Rural SER"/>
    <s v="SER"/>
    <s v="R"/>
    <s v="Inteconectado"/>
    <s v="PR0063"/>
    <s v="BT5B-R"/>
    <s v="De 0 a 30 kWh "/>
    <n v="5060"/>
    <n v="38026"/>
    <n v="44841.13"/>
    <n v="-18067.310000000001"/>
  </r>
  <r>
    <x v="0"/>
    <x v="7"/>
    <s v="ELC"/>
    <x v="18"/>
    <x v="181"/>
    <s v="Pasco Rural SER"/>
    <s v="SER"/>
    <s v="R"/>
    <s v="Inteconectado"/>
    <s v="PR0063"/>
    <s v="BT5B-R"/>
    <s v="De 30 a 100kWh"/>
    <n v="635"/>
    <n v="31020"/>
    <n v="23791.9"/>
    <n v="-9001.17"/>
  </r>
  <r>
    <x v="0"/>
    <x v="7"/>
    <s v="ELC"/>
    <x v="18"/>
    <x v="181"/>
    <s v="Pasco Rural SER"/>
    <s v="SER"/>
    <s v="R"/>
    <s v="Inteconectado"/>
    <s v="PR0063"/>
    <s v="BT5B-R"/>
    <s v="Mayor a 100kWh"/>
    <n v="75"/>
    <n v="16829"/>
    <n v="16864.419999999998"/>
    <n v="471.5"/>
  </r>
  <r>
    <x v="0"/>
    <x v="7"/>
    <s v="ELC"/>
    <x v="18"/>
    <x v="182"/>
    <s v="Pozuzo SER"/>
    <s v="SER"/>
    <s v="R"/>
    <s v="Inteconectado"/>
    <s v="PR0073"/>
    <s v="BT5B-R"/>
    <s v="De 0 a 30 kWh "/>
    <n v="2279"/>
    <n v="15699"/>
    <n v="19501.21"/>
    <n v="-7445.3"/>
  </r>
  <r>
    <x v="0"/>
    <x v="7"/>
    <s v="ELC"/>
    <x v="18"/>
    <x v="182"/>
    <s v="Pozuzo SER"/>
    <s v="SER"/>
    <s v="R"/>
    <s v="Inteconectado"/>
    <s v="PR0073"/>
    <s v="BT5B-R"/>
    <s v="De 30 a 100kWh"/>
    <n v="832"/>
    <n v="49183"/>
    <n v="39218.43"/>
    <n v="-11772.8"/>
  </r>
  <r>
    <x v="0"/>
    <x v="7"/>
    <s v="ELC"/>
    <x v="18"/>
    <x v="182"/>
    <s v="Pozuzo SER"/>
    <s v="SER"/>
    <s v="R"/>
    <s v="Inteconectado"/>
    <s v="PR0073"/>
    <s v="BT5B-R"/>
    <s v="Mayor a 100kWh"/>
    <n v="438"/>
    <n v="94527"/>
    <n v="94612.89"/>
    <n v="2626.61"/>
  </r>
  <r>
    <x v="0"/>
    <x v="7"/>
    <s v="ELC"/>
    <x v="18"/>
    <x v="183"/>
    <s v="Tarma Chanchamayo SER"/>
    <s v="SER"/>
    <s v="R"/>
    <s v="Inteconectado"/>
    <s v="PR0064"/>
    <s v="BT5B-R"/>
    <s v="De 0 a 30 kWh "/>
    <n v="3246"/>
    <n v="26126"/>
    <n v="29372.2"/>
    <n v="-12200.28"/>
  </r>
  <r>
    <x v="0"/>
    <x v="7"/>
    <s v="ELC"/>
    <x v="18"/>
    <x v="183"/>
    <s v="Tarma Chanchamayo SER"/>
    <s v="SER"/>
    <s v="R"/>
    <s v="Inteconectado"/>
    <s v="PR0064"/>
    <s v="BT5B-R"/>
    <s v="De 30 a 100kWh"/>
    <n v="783"/>
    <n v="40393"/>
    <n v="30899.83"/>
    <n v="-11059.67"/>
  </r>
  <r>
    <x v="0"/>
    <x v="7"/>
    <s v="ELC"/>
    <x v="18"/>
    <x v="183"/>
    <s v="Tarma Chanchamayo SER"/>
    <s v="SER"/>
    <s v="R"/>
    <s v="Inteconectado"/>
    <s v="PR0064"/>
    <s v="BT5B-R"/>
    <s v="Mayor a 100kWh"/>
    <n v="79"/>
    <n v="13466"/>
    <n v="13371.39"/>
    <n v="373.96"/>
  </r>
  <r>
    <x v="0"/>
    <x v="7"/>
    <s v="ELC"/>
    <x v="18"/>
    <x v="184"/>
    <s v="Tingo Maria SER"/>
    <s v="SER"/>
    <s v="R"/>
    <s v="Inteconectado"/>
    <s v="PR0065"/>
    <s v="BT5B-R"/>
    <s v="De 0 a 30 kWh "/>
    <n v="4982"/>
    <n v="48805"/>
    <n v="49560.54"/>
    <n v="-23209.45"/>
  </r>
  <r>
    <x v="0"/>
    <x v="7"/>
    <s v="ELC"/>
    <x v="18"/>
    <x v="184"/>
    <s v="Tingo Maria SER"/>
    <s v="SER"/>
    <s v="R"/>
    <s v="Inteconectado"/>
    <s v="PR0065"/>
    <s v="BT5B-R"/>
    <s v="De 30 a 100kWh"/>
    <n v="1781"/>
    <n v="97162"/>
    <n v="76401.14"/>
    <n v="-25214.5"/>
  </r>
  <r>
    <x v="0"/>
    <x v="7"/>
    <s v="ELC"/>
    <x v="18"/>
    <x v="184"/>
    <s v="Tingo Maria SER"/>
    <s v="SER"/>
    <s v="R"/>
    <s v="Inteconectado"/>
    <s v="PR0065"/>
    <s v="BT5B-R"/>
    <s v="Mayor a 100kWh"/>
    <n v="352"/>
    <n v="72913"/>
    <n v="73250.740000000005"/>
    <n v="2048.7800000000002"/>
  </r>
  <r>
    <x v="0"/>
    <x v="7"/>
    <s v="ELC"/>
    <x v="18"/>
    <x v="185"/>
    <s v="Valle del Mantaro 3 SER"/>
    <s v="SER"/>
    <s v="R"/>
    <s v="Inteconectado"/>
    <s v="PR0071"/>
    <s v="BT5B-R"/>
    <s v="De 0 a 30 kWh "/>
    <n v="1685"/>
    <n v="7940"/>
    <n v="12689.99"/>
    <n v="-3776.33"/>
  </r>
  <r>
    <x v="0"/>
    <x v="7"/>
    <s v="ELC"/>
    <x v="18"/>
    <x v="185"/>
    <s v="Valle del Mantaro 3 SER"/>
    <s v="SER"/>
    <s v="R"/>
    <s v="Inteconectado"/>
    <s v="PR0071"/>
    <s v="BT5B-R"/>
    <s v="De 30 a 100kWh"/>
    <n v="54"/>
    <n v="2776"/>
    <n v="2155.58"/>
    <n v="-766.8"/>
  </r>
  <r>
    <x v="0"/>
    <x v="7"/>
    <s v="ELC"/>
    <x v="18"/>
    <x v="185"/>
    <s v="Valle del Mantaro 3 SER"/>
    <s v="SER"/>
    <s v="R"/>
    <s v="Inteconectado"/>
    <s v="PR0071"/>
    <s v="BT5B-R"/>
    <s v="Mayor a 100kWh"/>
    <n v="10"/>
    <n v="1613"/>
    <n v="1629.84"/>
    <n v="45.2"/>
  </r>
  <r>
    <x v="0"/>
    <x v="7"/>
    <s v="ELC"/>
    <x v="18"/>
    <x v="186"/>
    <s v="SER YAUPI"/>
    <s v="SER"/>
    <s v="R"/>
    <s v="Inteconectado"/>
    <s v="PR0064"/>
    <s v="BT5B-R"/>
    <s v="De 0 a 30 kWh "/>
    <n v="15176"/>
    <n v="118832"/>
    <n v="136716.99"/>
    <n v="-56431.839999999997"/>
  </r>
  <r>
    <x v="0"/>
    <x v="7"/>
    <s v="ELC"/>
    <x v="18"/>
    <x v="186"/>
    <s v="SER YAUPI"/>
    <s v="SER"/>
    <s v="R"/>
    <s v="Inteconectado"/>
    <s v="PR0064"/>
    <s v="BT5B-R"/>
    <s v="De 30 a 100kWh"/>
    <n v="3029"/>
    <n v="156676"/>
    <n v="121629.09"/>
    <n v="-42895.78"/>
  </r>
  <r>
    <x v="0"/>
    <x v="7"/>
    <s v="ELC"/>
    <x v="18"/>
    <x v="186"/>
    <s v="SER YAUPI"/>
    <s v="SER"/>
    <s v="R"/>
    <s v="Inteconectado"/>
    <s v="PR0064"/>
    <s v="BT5B-R"/>
    <s v="Mayor a 100kWh"/>
    <n v="403"/>
    <n v="64310"/>
    <n v="64981.35"/>
    <n v="1805.38"/>
  </r>
  <r>
    <x v="0"/>
    <x v="7"/>
    <s v="ELC"/>
    <x v="18"/>
    <x v="187"/>
    <s v="SER CARHUAMAYO"/>
    <s v="SER"/>
    <s v="R"/>
    <s v="Inteconectado"/>
    <s v="PR0064"/>
    <s v="BT5B-R"/>
    <s v="De 0 a 30 kWh "/>
    <n v="1160"/>
    <n v="8299"/>
    <n v="10077.91"/>
    <n v="-3941.31"/>
  </r>
  <r>
    <x v="0"/>
    <x v="7"/>
    <s v="ELC"/>
    <x v="18"/>
    <x v="187"/>
    <s v="SER CARHUAMAYO"/>
    <s v="SER"/>
    <s v="R"/>
    <s v="Inteconectado"/>
    <s v="PR0064"/>
    <s v="BT5B-R"/>
    <s v="De 30 a 100kWh"/>
    <n v="198"/>
    <n v="9530"/>
    <n v="7277.8"/>
    <n v="-2804.86"/>
  </r>
  <r>
    <x v="0"/>
    <x v="7"/>
    <s v="ELC"/>
    <x v="18"/>
    <x v="187"/>
    <s v="SER CARHUAMAYO"/>
    <s v="SER"/>
    <s v="R"/>
    <s v="Inteconectado"/>
    <s v="PR0064"/>
    <s v="BT5B-R"/>
    <s v="Mayor a 100kWh"/>
    <n v="25"/>
    <n v="4141"/>
    <n v="4180.67"/>
    <n v="116.19"/>
  </r>
  <r>
    <x v="0"/>
    <x v="7"/>
    <s v="ELC"/>
    <x v="18"/>
    <x v="188"/>
    <s v="SER AUCAYACU"/>
    <s v="SER"/>
    <s v="R"/>
    <s v="Inteconectado"/>
    <s v="PR0066"/>
    <s v="BT5B-R"/>
    <s v="De 0 a 30 kWh "/>
    <n v="1946"/>
    <n v="18628"/>
    <n v="19159.689999999999"/>
    <n v="-8863.4699999999993"/>
  </r>
  <r>
    <x v="0"/>
    <x v="7"/>
    <s v="ELC"/>
    <x v="18"/>
    <x v="188"/>
    <s v="SER AUCAYACU"/>
    <s v="SER"/>
    <s v="R"/>
    <s v="Inteconectado"/>
    <s v="PR0066"/>
    <s v="BT5B-R"/>
    <s v="De 30 a 100kWh"/>
    <n v="779"/>
    <n v="42425"/>
    <n v="33372.089999999997"/>
    <n v="-11038.43"/>
  </r>
  <r>
    <x v="0"/>
    <x v="7"/>
    <s v="ELC"/>
    <x v="18"/>
    <x v="188"/>
    <s v="SER AUCAYACU"/>
    <s v="SER"/>
    <s v="R"/>
    <s v="Inteconectado"/>
    <s v="PR0066"/>
    <s v="BT5B-R"/>
    <s v="Mayor a 100kWh"/>
    <n v="123"/>
    <n v="21012"/>
    <n v="21244.09"/>
    <n v="596.16999999999996"/>
  </r>
  <r>
    <x v="0"/>
    <x v="7"/>
    <s v="ELN"/>
    <x v="19"/>
    <x v="189"/>
    <s v="Chiclayo"/>
    <s v="2"/>
    <s v="U"/>
    <s v="Inteconectado"/>
    <s v="PL0094"/>
    <s v="BT5B-R"/>
    <s v="De 0 a 30 kWh "/>
    <n v="36314"/>
    <n v="424554.93"/>
    <n v="273280.09000000003"/>
    <n v="-54379.15"/>
  </r>
  <r>
    <x v="0"/>
    <x v="7"/>
    <s v="ELN"/>
    <x v="19"/>
    <x v="189"/>
    <s v="Chiclayo"/>
    <s v="2"/>
    <s v="U"/>
    <s v="Inteconectado"/>
    <s v="PL0094"/>
    <s v="BT5B-R"/>
    <s v="De 30 a 100kWh"/>
    <n v="66779"/>
    <n v="4373552.74"/>
    <n v="2178329.98"/>
    <n v="-261979.83"/>
  </r>
  <r>
    <x v="0"/>
    <x v="7"/>
    <s v="ELN"/>
    <x v="19"/>
    <x v="189"/>
    <s v="Chiclayo"/>
    <s v="2"/>
    <s v="U"/>
    <s v="Inteconectado"/>
    <s v="PL0094"/>
    <s v="BT5B-R"/>
    <s v="Mayor a 100kWh"/>
    <n v="59081"/>
    <n v="12290565.91"/>
    <n v="6652391.1299999999"/>
    <n v="183542.56"/>
  </r>
  <r>
    <x v="0"/>
    <x v="7"/>
    <s v="ELN"/>
    <x v="19"/>
    <x v="190"/>
    <s v="Chongoyape"/>
    <s v="4"/>
    <s v="R"/>
    <s v="Inteconectado"/>
    <s v="PL0098"/>
    <s v="BT5B-R"/>
    <s v="De 0 a 30 kWh "/>
    <n v="5122"/>
    <n v="60546"/>
    <n v="37385.39"/>
    <n v="-18446.52"/>
  </r>
  <r>
    <x v="0"/>
    <x v="7"/>
    <s v="ELN"/>
    <x v="19"/>
    <x v="190"/>
    <s v="Chongoyape"/>
    <s v="4"/>
    <s v="R"/>
    <s v="Inteconectado"/>
    <s v="PL0098"/>
    <s v="BT5B-R"/>
    <s v="De 30 a 100kWh"/>
    <n v="2806"/>
    <n v="172601.19"/>
    <n v="86851.47"/>
    <n v="-28606.18"/>
  </r>
  <r>
    <x v="0"/>
    <x v="7"/>
    <s v="ELN"/>
    <x v="19"/>
    <x v="190"/>
    <s v="Chongoyape"/>
    <s v="4"/>
    <s v="R"/>
    <s v="Inteconectado"/>
    <s v="PL0098"/>
    <s v="BT5B-R"/>
    <s v="Mayor a 100kWh"/>
    <n v="473"/>
    <n v="90712"/>
    <n v="58554.14"/>
    <n v="1604.48"/>
  </r>
  <r>
    <x v="0"/>
    <x v="7"/>
    <s v="ELN"/>
    <x v="19"/>
    <x v="191"/>
    <s v="Chota"/>
    <s v="2"/>
    <s v="U"/>
    <s v="Inteconectado"/>
    <s v="PL0099"/>
    <s v="BT5B-R"/>
    <s v="De 0 a 30 kWh "/>
    <n v="3289"/>
    <n v="38293.75"/>
    <n v="25585.360000000001"/>
    <n v="-5202.1899999999996"/>
  </r>
  <r>
    <x v="0"/>
    <x v="7"/>
    <s v="ELN"/>
    <x v="19"/>
    <x v="191"/>
    <s v="Chota"/>
    <s v="2"/>
    <s v="U"/>
    <s v="Inteconectado"/>
    <s v="PL0099"/>
    <s v="BT5B-R"/>
    <s v="De 30 a 100kWh"/>
    <n v="2029"/>
    <n v="114690.34"/>
    <n v="60145.36"/>
    <n v="-8258.14"/>
  </r>
  <r>
    <x v="0"/>
    <x v="7"/>
    <s v="ELN"/>
    <x v="19"/>
    <x v="191"/>
    <s v="Chota"/>
    <s v="2"/>
    <s v="U"/>
    <s v="Inteconectado"/>
    <s v="PL0099"/>
    <s v="BT5B-R"/>
    <s v="Mayor a 100kWh"/>
    <n v="765"/>
    <n v="146035.29999999999"/>
    <n v="83911.38"/>
    <n v="2343.0700000000002"/>
  </r>
  <r>
    <x v="0"/>
    <x v="7"/>
    <s v="ELN"/>
    <x v="19"/>
    <x v="192"/>
    <s v="Cutervo"/>
    <s v="4"/>
    <s v="R"/>
    <s v="Inteconectado"/>
    <s v="PL0100"/>
    <s v="BT5B-R"/>
    <s v="De 0 a 30 kWh "/>
    <n v="4381"/>
    <n v="51061.51"/>
    <n v="31845.61"/>
    <n v="-15655.49"/>
  </r>
  <r>
    <x v="0"/>
    <x v="7"/>
    <s v="ELN"/>
    <x v="19"/>
    <x v="192"/>
    <s v="Cutervo"/>
    <s v="4"/>
    <s v="R"/>
    <s v="Inteconectado"/>
    <s v="PL0100"/>
    <s v="BT5B-R"/>
    <s v="De 30 a 100kWh"/>
    <n v="2326"/>
    <n v="129867.04"/>
    <n v="66786.84"/>
    <n v="-21377.13"/>
  </r>
  <r>
    <x v="0"/>
    <x v="7"/>
    <s v="ELN"/>
    <x v="19"/>
    <x v="192"/>
    <s v="Cutervo"/>
    <s v="4"/>
    <s v="R"/>
    <s v="Inteconectado"/>
    <s v="PL0100"/>
    <s v="BT5B-R"/>
    <s v="Mayor a 100kWh"/>
    <n v="719"/>
    <n v="137074.01"/>
    <n v="89115.97"/>
    <n v="2494.8000000000002"/>
  </r>
  <r>
    <x v="0"/>
    <x v="7"/>
    <s v="ELN"/>
    <x v="19"/>
    <x v="193"/>
    <s v="Querocoto"/>
    <s v="4"/>
    <s v="R"/>
    <s v="Inteconectado"/>
    <s v="PL0106"/>
    <s v="BT5B-R"/>
    <s v="De 0 a 30 kWh "/>
    <n v="341"/>
    <n v="12599.77"/>
    <n v="5119.79"/>
    <n v="-3860.45"/>
  </r>
  <r>
    <x v="0"/>
    <x v="7"/>
    <s v="ELN"/>
    <x v="19"/>
    <x v="193"/>
    <s v="Querocoto"/>
    <s v="4"/>
    <s v="R"/>
    <s v="Inteconectado"/>
    <s v="PL0106"/>
    <s v="BT5B-R"/>
    <s v="De 30 a 100kWh"/>
    <n v="21"/>
    <n v="6918.24"/>
    <n v="2890.32"/>
    <n v="-1424.92"/>
  </r>
  <r>
    <x v="0"/>
    <x v="7"/>
    <s v="ELN"/>
    <x v="19"/>
    <x v="193"/>
    <s v="Querocoto"/>
    <s v="4"/>
    <s v="R"/>
    <s v="Inteconectado"/>
    <s v="PL0106"/>
    <s v="BT5B-R"/>
    <s v="Mayor a 100kWh"/>
    <n v="3"/>
    <n v="699"/>
    <n v="451.87"/>
    <n v="12.61"/>
  </r>
  <r>
    <x v="0"/>
    <x v="7"/>
    <s v="ELN"/>
    <x v="19"/>
    <x v="194"/>
    <s v="Niepos"/>
    <s v="4"/>
    <s v="R"/>
    <s v="Inteconectado"/>
    <s v="PL0109"/>
    <s v="BT5B-R"/>
    <s v="De 0 a 30 kWh "/>
    <n v="2857"/>
    <n v="31430"/>
    <n v="20173.599999999999"/>
    <n v="-9609.3700000000008"/>
  </r>
  <r>
    <x v="0"/>
    <x v="7"/>
    <s v="ELN"/>
    <x v="19"/>
    <x v="194"/>
    <s v="Niepos"/>
    <s v="4"/>
    <s v="R"/>
    <s v="Inteconectado"/>
    <s v="PL0109"/>
    <s v="BT5B-R"/>
    <s v="De 30 a 100kWh"/>
    <n v="1434"/>
    <n v="81004"/>
    <n v="41008.51"/>
    <n v="-13777.6"/>
  </r>
  <r>
    <x v="0"/>
    <x v="7"/>
    <s v="ELN"/>
    <x v="19"/>
    <x v="194"/>
    <s v="Niepos"/>
    <s v="4"/>
    <s v="R"/>
    <s v="Inteconectado"/>
    <s v="PL0109"/>
    <s v="BT5B-R"/>
    <s v="Mayor a 100kWh"/>
    <n v="201"/>
    <n v="42413"/>
    <n v="27389.56"/>
    <n v="746.92"/>
  </r>
  <r>
    <x v="0"/>
    <x v="7"/>
    <s v="ELN"/>
    <x v="19"/>
    <x v="195"/>
    <s v="Chiclayo Baja Densidad"/>
    <s v="3"/>
    <s v="U"/>
    <s v="Inteconectado"/>
    <s v="PL0227"/>
    <s v="BT5B-R"/>
    <s v="De 0 a 30 kWh "/>
    <n v="25943"/>
    <n v="327779.21000000002"/>
    <n v="210419.51"/>
    <n v="-43014.55"/>
  </r>
  <r>
    <x v="0"/>
    <x v="7"/>
    <s v="ELN"/>
    <x v="19"/>
    <x v="195"/>
    <s v="Chiclayo Baja Densidad"/>
    <s v="3"/>
    <s v="U"/>
    <s v="Inteconectado"/>
    <s v="PL0227"/>
    <s v="BT5B-R"/>
    <s v="De 30 a 100kWh"/>
    <n v="30188"/>
    <n v="1828994.36"/>
    <n v="932154.6"/>
    <n v="-121586.21"/>
  </r>
  <r>
    <x v="0"/>
    <x v="7"/>
    <s v="ELN"/>
    <x v="19"/>
    <x v="195"/>
    <s v="Chiclayo Baja Densidad"/>
    <s v="3"/>
    <s v="U"/>
    <s v="Inteconectado"/>
    <s v="PL0227"/>
    <s v="BT5B-R"/>
    <s v="Mayor a 100kWh"/>
    <n v="8949"/>
    <n v="1674212.3"/>
    <n v="931153.81"/>
    <n v="25601.72"/>
  </r>
  <r>
    <x v="0"/>
    <x v="7"/>
    <s v="ELN"/>
    <x v="19"/>
    <x v="196"/>
    <s v="Bambamarca"/>
    <s v="2"/>
    <s v="U"/>
    <s v="Inteconectado"/>
    <s v="PL1099"/>
    <s v="BT5B-R"/>
    <s v="De 0 a 30 kWh "/>
    <n v="2281"/>
    <n v="27838"/>
    <n v="18322.509999999998"/>
    <n v="-3804.54"/>
  </r>
  <r>
    <x v="0"/>
    <x v="7"/>
    <s v="ELN"/>
    <x v="19"/>
    <x v="196"/>
    <s v="Bambamarca"/>
    <s v="2"/>
    <s v="U"/>
    <s v="Inteconectado"/>
    <s v="PL1099"/>
    <s v="BT5B-R"/>
    <s v="De 30 a 100kWh"/>
    <n v="1418"/>
    <n v="79966"/>
    <n v="42125.72"/>
    <n v="-5799.62"/>
  </r>
  <r>
    <x v="0"/>
    <x v="7"/>
    <s v="ELN"/>
    <x v="19"/>
    <x v="196"/>
    <s v="Bambamarca"/>
    <s v="2"/>
    <s v="U"/>
    <s v="Inteconectado"/>
    <s v="PL1099"/>
    <s v="BT5B-R"/>
    <s v="Mayor a 100kWh"/>
    <n v="487"/>
    <n v="94282"/>
    <n v="54413.13"/>
    <n v="1502.16"/>
  </r>
  <r>
    <x v="0"/>
    <x v="7"/>
    <s v="ELN"/>
    <x v="19"/>
    <x v="197"/>
    <s v="Olmos"/>
    <s v="3"/>
    <s v="U"/>
    <s v="Inteconectado"/>
    <s v="PL1227"/>
    <s v="BT5B-R"/>
    <s v="De 0 a 30 kWh "/>
    <n v="10733"/>
    <n v="101581.7"/>
    <n v="73707"/>
    <n v="-13346.22"/>
  </r>
  <r>
    <x v="0"/>
    <x v="7"/>
    <s v="ELN"/>
    <x v="19"/>
    <x v="197"/>
    <s v="Olmos"/>
    <s v="3"/>
    <s v="U"/>
    <s v="Inteconectado"/>
    <s v="PL1227"/>
    <s v="BT5B-R"/>
    <s v="De 30 a 100kWh"/>
    <n v="6650"/>
    <n v="389560.15"/>
    <n v="198879.94"/>
    <n v="-26497.93"/>
  </r>
  <r>
    <x v="0"/>
    <x v="7"/>
    <s v="ELN"/>
    <x v="19"/>
    <x v="197"/>
    <s v="Olmos"/>
    <s v="3"/>
    <s v="U"/>
    <s v="Inteconectado"/>
    <s v="PL1227"/>
    <s v="BT5B-R"/>
    <s v="Mayor a 100kWh"/>
    <n v="2071"/>
    <n v="447736"/>
    <n v="247911.25"/>
    <n v="6801.63"/>
  </r>
  <r>
    <x v="0"/>
    <x v="7"/>
    <s v="ELN"/>
    <x v="19"/>
    <x v="198"/>
    <s v="Bambamarca Rural"/>
    <s v="6"/>
    <s v="R"/>
    <s v="Inteconectado"/>
    <s v="PL2099"/>
    <s v="BT5B-R"/>
    <s v="De 0 a 30 kWh "/>
    <n v="5681"/>
    <n v="35000.9"/>
    <n v="34753.96"/>
    <n v="-11963.31"/>
  </r>
  <r>
    <x v="0"/>
    <x v="7"/>
    <s v="ELN"/>
    <x v="19"/>
    <x v="198"/>
    <s v="Bambamarca Rural"/>
    <s v="6"/>
    <s v="R"/>
    <s v="Inteconectado"/>
    <s v="PL2099"/>
    <s v="BT5B-R"/>
    <s v="De 30 a 100kWh"/>
    <n v="424"/>
    <n v="21641.69"/>
    <n v="12152.16"/>
    <n v="-4351.82"/>
  </r>
  <r>
    <x v="0"/>
    <x v="7"/>
    <s v="ELN"/>
    <x v="19"/>
    <x v="198"/>
    <s v="Bambamarca Rural"/>
    <s v="6"/>
    <s v="R"/>
    <s v="Inteconectado"/>
    <s v="PL2099"/>
    <s v="BT5B-R"/>
    <s v="Mayor a 100kWh"/>
    <n v="72"/>
    <n v="17451.84"/>
    <n v="12562.39"/>
    <n v="355.33"/>
  </r>
  <r>
    <x v="0"/>
    <x v="7"/>
    <s v="ELN"/>
    <x v="19"/>
    <x v="199"/>
    <s v="Chota Rural"/>
    <s v="5"/>
    <s v="R"/>
    <s v="Inteconectado"/>
    <s v="PL3099"/>
    <s v="BT5B-R"/>
    <s v="De 0 a 30 kWh "/>
    <n v="1664"/>
    <n v="18062.09"/>
    <n v="12784.36"/>
    <n v="-6190.92"/>
  </r>
  <r>
    <x v="0"/>
    <x v="7"/>
    <s v="ELN"/>
    <x v="19"/>
    <x v="199"/>
    <s v="Chota Rural"/>
    <s v="5"/>
    <s v="R"/>
    <s v="Inteconectado"/>
    <s v="PL3099"/>
    <s v="BT5B-R"/>
    <s v="De 30 a 100kWh"/>
    <n v="790"/>
    <n v="45009.84"/>
    <n v="25870.76"/>
    <n v="-8129.25"/>
  </r>
  <r>
    <x v="0"/>
    <x v="7"/>
    <s v="ELN"/>
    <x v="19"/>
    <x v="199"/>
    <s v="Chota Rural"/>
    <s v="5"/>
    <s v="R"/>
    <s v="Inteconectado"/>
    <s v="PL3099"/>
    <s v="BT5B-R"/>
    <s v="Mayor a 100kWh"/>
    <n v="229"/>
    <n v="49920.79"/>
    <n v="36156.730000000003"/>
    <n v="1008.29"/>
  </r>
  <r>
    <x v="0"/>
    <x v="7"/>
    <s v="ELN"/>
    <x v="19"/>
    <x v="200"/>
    <s v="Chogoyape SER"/>
    <s v="SER"/>
    <s v="R"/>
    <s v="Inteconectado"/>
    <s v="PR0098"/>
    <s v="BT5B-R"/>
    <s v="De 0 a 30 kWh "/>
    <n v="613"/>
    <n v="3933"/>
    <n v="4807.88"/>
    <n v="-1566.25"/>
  </r>
  <r>
    <x v="0"/>
    <x v="7"/>
    <s v="ELN"/>
    <x v="19"/>
    <x v="200"/>
    <s v="Chogoyape SER"/>
    <s v="SER"/>
    <s v="R"/>
    <s v="Inteconectado"/>
    <s v="PR0098"/>
    <s v="BT5B-R"/>
    <s v="De 30 a 100kWh"/>
    <n v="45"/>
    <n v="2242"/>
    <n v="1485.05"/>
    <n v="-536.85"/>
  </r>
  <r>
    <x v="0"/>
    <x v="7"/>
    <s v="ELN"/>
    <x v="19"/>
    <x v="200"/>
    <s v="Chogoyape SER"/>
    <s v="SER"/>
    <s v="R"/>
    <s v="Inteconectado"/>
    <s v="PR0098"/>
    <s v="BT5B-R"/>
    <s v="Mayor a 100kWh"/>
    <n v="1"/>
    <n v="500"/>
    <n v="414.69"/>
    <n v="11.59"/>
  </r>
  <r>
    <x v="0"/>
    <x v="7"/>
    <s v="ELN"/>
    <x v="19"/>
    <x v="201"/>
    <s v="Chiclayo Baja Densidad Rural"/>
    <s v="SER"/>
    <s v="R"/>
    <s v="Inteconectado"/>
    <s v="PR0094"/>
    <s v="BT5B-R"/>
    <s v="De 0 a 30 kWh "/>
    <n v="2168"/>
    <n v="15342.2"/>
    <n v="17593.38"/>
    <n v="-6128.36"/>
  </r>
  <r>
    <x v="0"/>
    <x v="7"/>
    <s v="ELN"/>
    <x v="19"/>
    <x v="201"/>
    <s v="Chiclayo Baja Densidad Rural"/>
    <s v="SER"/>
    <s v="R"/>
    <s v="Inteconectado"/>
    <s v="PR0094"/>
    <s v="BT5B-R"/>
    <s v="De 30 a 100kWh"/>
    <n v="427"/>
    <n v="21532.9"/>
    <n v="14204.03"/>
    <n v="-5245.65"/>
  </r>
  <r>
    <x v="0"/>
    <x v="7"/>
    <s v="ELN"/>
    <x v="19"/>
    <x v="201"/>
    <s v="Chiclayo Baja Densidad Rural"/>
    <s v="SER"/>
    <s v="R"/>
    <s v="Inteconectado"/>
    <s v="PR0094"/>
    <s v="BT5B-R"/>
    <s v="Mayor a 100kWh"/>
    <n v="25"/>
    <n v="4107"/>
    <n v="3508.21"/>
    <n v="97.41"/>
  </r>
  <r>
    <x v="0"/>
    <x v="7"/>
    <s v="ELN"/>
    <x v="19"/>
    <x v="202"/>
    <s v="Sistema Eléctrico Rural Chiclayo"/>
    <s v="SER"/>
    <s v="R"/>
    <s v="Inteconectado"/>
    <s v="PR0094"/>
    <s v="BT5B-R"/>
    <s v="De 0 a 30 kWh "/>
    <n v="855"/>
    <n v="10349"/>
    <n v="8639.11"/>
    <n v="-4118.83"/>
  </r>
  <r>
    <x v="0"/>
    <x v="7"/>
    <s v="ELN"/>
    <x v="19"/>
    <x v="202"/>
    <s v="Sistema Eléctrico Rural Chiclayo"/>
    <s v="SER"/>
    <s v="R"/>
    <s v="Inteconectado"/>
    <s v="PR0094"/>
    <s v="BT5B-R"/>
    <s v="De 30 a 100kWh"/>
    <n v="723"/>
    <n v="38937"/>
    <n v="26048.639999999999"/>
    <n v="-8729.0499999999993"/>
  </r>
  <r>
    <x v="0"/>
    <x v="7"/>
    <s v="ELN"/>
    <x v="19"/>
    <x v="202"/>
    <s v="Sistema Eléctrico Rural Chiclayo"/>
    <s v="SER"/>
    <s v="R"/>
    <s v="Inteconectado"/>
    <s v="PR0094"/>
    <s v="BT5B-R"/>
    <s v="Mayor a 100kWh"/>
    <n v="103"/>
    <n v="23837"/>
    <n v="20026.46"/>
    <n v="548.49"/>
  </r>
  <r>
    <x v="0"/>
    <x v="7"/>
    <s v="ELN"/>
    <x v="19"/>
    <x v="203"/>
    <s v="Sistema Eléctrico Rural Bambamarca"/>
    <s v="SER"/>
    <s v="R"/>
    <s v="Inteconectado"/>
    <s v="PR0099"/>
    <s v="BT5B-R"/>
    <s v="De 0 a 30 kWh "/>
    <n v="11096"/>
    <n v="63832.71"/>
    <n v="84206.23"/>
    <n v="-25536.82"/>
  </r>
  <r>
    <x v="0"/>
    <x v="7"/>
    <s v="ELN"/>
    <x v="19"/>
    <x v="203"/>
    <s v="Sistema Eléctrico Rural Bambamarca"/>
    <s v="SER"/>
    <s v="R"/>
    <s v="Inteconectado"/>
    <s v="PR0099"/>
    <s v="BT5B-R"/>
    <s v="De 30 a 100kWh"/>
    <n v="554"/>
    <n v="26863.34"/>
    <n v="17755.96"/>
    <n v="-6644.66"/>
  </r>
  <r>
    <x v="0"/>
    <x v="7"/>
    <s v="ELN"/>
    <x v="19"/>
    <x v="203"/>
    <s v="Sistema Eléctrico Rural Bambamarca"/>
    <s v="SER"/>
    <s v="R"/>
    <s v="Inteconectado"/>
    <s v="PR0099"/>
    <s v="BT5B-R"/>
    <s v="Mayor a 100kWh"/>
    <n v="69"/>
    <n v="16461.87"/>
    <n v="13894.94"/>
    <n v="397.13"/>
  </r>
  <r>
    <x v="0"/>
    <x v="7"/>
    <s v="ELN"/>
    <x v="19"/>
    <x v="204"/>
    <s v="SER CUTERVO"/>
    <s v="SER"/>
    <s v="R"/>
    <s v="Inteconectado"/>
    <s v="PR0118"/>
    <s v="BT5B-R"/>
    <s v="De 0 a 30 kWh "/>
    <n v="4723"/>
    <n v="24273.3"/>
    <n v="34648.559999999998"/>
    <n v="-9685.8799999999992"/>
  </r>
  <r>
    <x v="0"/>
    <x v="7"/>
    <s v="ELN"/>
    <x v="19"/>
    <x v="204"/>
    <s v="SER CUTERVO"/>
    <s v="SER"/>
    <s v="R"/>
    <s v="Inteconectado"/>
    <s v="PR0118"/>
    <s v="BT5B-R"/>
    <s v="De 30 a 100kWh"/>
    <n v="176"/>
    <n v="9143.6200000000008"/>
    <n v="6110.84"/>
    <n v="-2103.92"/>
  </r>
  <r>
    <x v="0"/>
    <x v="7"/>
    <s v="ELN"/>
    <x v="19"/>
    <x v="204"/>
    <s v="SER CUTERVO"/>
    <s v="SER"/>
    <s v="R"/>
    <s v="Inteconectado"/>
    <s v="PR0118"/>
    <s v="BT5B-R"/>
    <s v="Mayor a 100kWh"/>
    <n v="19"/>
    <n v="4803.29"/>
    <n v="4039.18"/>
    <n v="112.73"/>
  </r>
  <r>
    <x v="0"/>
    <x v="7"/>
    <s v="ELN"/>
    <x v="19"/>
    <x v="205"/>
    <s v="Sistema Eléctrico Rural Niepos"/>
    <s v="SER"/>
    <s v="R"/>
    <s v="Inteconectado"/>
    <s v="PR0099"/>
    <s v="BT5B-R"/>
    <s v="De 0 a 30 kWh "/>
    <n v="651"/>
    <n v="5155"/>
    <n v="5494.49"/>
    <n v="-2051.7399999999998"/>
  </r>
  <r>
    <x v="0"/>
    <x v="7"/>
    <s v="ELN"/>
    <x v="19"/>
    <x v="205"/>
    <s v="Sistema Eléctrico Rural Niepos"/>
    <s v="SER"/>
    <s v="R"/>
    <s v="Inteconectado"/>
    <s v="PR0099"/>
    <s v="BT5B-R"/>
    <s v="De 30 a 100kWh"/>
    <n v="45"/>
    <n v="2092"/>
    <n v="1365.12"/>
    <n v="-536.85"/>
  </r>
  <r>
    <x v="0"/>
    <x v="7"/>
    <s v="ELN"/>
    <x v="19"/>
    <x v="205"/>
    <s v="Sistema Eléctrico Rural Niepos"/>
    <s v="SER"/>
    <s v="R"/>
    <s v="Inteconectado"/>
    <s v="PR0099"/>
    <s v="BT5B-R"/>
    <s v="Mayor a 100kWh"/>
    <n v="2"/>
    <n v="700"/>
    <n v="583.48"/>
    <n v="16.11"/>
  </r>
  <r>
    <x v="0"/>
    <x v="7"/>
    <s v="ELN"/>
    <x v="19"/>
    <x v="206"/>
    <s v="Sistema Eléctrico Rural Chota"/>
    <s v="SER"/>
    <s v="R"/>
    <s v="Inteconectado"/>
    <s v="PR0099"/>
    <s v="BT5B-R"/>
    <s v="De 0 a 30 kWh "/>
    <n v="1656"/>
    <n v="10207.19"/>
    <n v="12821.98"/>
    <n v="-4065"/>
  </r>
  <r>
    <x v="0"/>
    <x v="7"/>
    <s v="ELN"/>
    <x v="19"/>
    <x v="206"/>
    <s v="Sistema Eléctrico Rural Chota"/>
    <s v="SER"/>
    <s v="R"/>
    <s v="Inteconectado"/>
    <s v="PR0099"/>
    <s v="BT5B-R"/>
    <s v="De 30 a 100kWh"/>
    <n v="76"/>
    <n v="3531.06"/>
    <n v="2304.09"/>
    <n v="-932.76"/>
  </r>
  <r>
    <x v="0"/>
    <x v="7"/>
    <s v="ELN"/>
    <x v="19"/>
    <x v="206"/>
    <s v="Sistema Eléctrico Rural Chota"/>
    <s v="SER"/>
    <s v="R"/>
    <s v="Inteconectado"/>
    <s v="PR0099"/>
    <s v="BT5B-R"/>
    <s v="Mayor a 100kWh"/>
    <n v="5"/>
    <n v="2183.9499999999998"/>
    <n v="1814.76"/>
    <n v="50.73"/>
  </r>
  <r>
    <x v="0"/>
    <x v="7"/>
    <s v="ELNM"/>
    <x v="20"/>
    <x v="207"/>
    <s v="Cajamarca"/>
    <s v="2"/>
    <s v="U"/>
    <s v="Inteconectado"/>
    <s v="PL0118"/>
    <s v="BT5B-R"/>
    <s v="De 0 a 30 kWh "/>
    <n v="12632"/>
    <n v="155926"/>
    <n v="100361.48"/>
    <n v="-20659.13"/>
  </r>
  <r>
    <x v="0"/>
    <x v="7"/>
    <s v="ELNM"/>
    <x v="20"/>
    <x v="207"/>
    <s v="Cajamarca"/>
    <s v="2"/>
    <s v="U"/>
    <s v="Inteconectado"/>
    <s v="PL0118"/>
    <s v="BT5B-R"/>
    <s v="De 30 a 100kWh"/>
    <n v="18607"/>
    <n v="1262297.6499999999"/>
    <n v="647042.78"/>
    <n v="-78466.52"/>
  </r>
  <r>
    <x v="0"/>
    <x v="7"/>
    <s v="ELNM"/>
    <x v="20"/>
    <x v="207"/>
    <s v="Cajamarca"/>
    <s v="2"/>
    <s v="U"/>
    <s v="Inteconectado"/>
    <s v="PL0118"/>
    <s v="BT5B-R"/>
    <s v="Mayor a 100kWh"/>
    <n v="17098"/>
    <n v="3344223.93"/>
    <n v="1876780.9"/>
    <n v="52214.23"/>
  </r>
  <r>
    <x v="0"/>
    <x v="7"/>
    <s v="ELNM"/>
    <x v="20"/>
    <x v="208"/>
    <s v="Chimbote"/>
    <s v="2"/>
    <s v="U"/>
    <s v="Inteconectado"/>
    <s v="PL0119"/>
    <s v="BT5B-R"/>
    <s v="De 0 a 30 kWh "/>
    <n v="16829"/>
    <n v="175883.41"/>
    <n v="121064.81"/>
    <n v="-23297.67"/>
  </r>
  <r>
    <x v="0"/>
    <x v="7"/>
    <s v="ELNM"/>
    <x v="20"/>
    <x v="208"/>
    <s v="Chimbote"/>
    <s v="2"/>
    <s v="U"/>
    <s v="Inteconectado"/>
    <s v="PL0119"/>
    <s v="BT5B-R"/>
    <s v="De 30 a 100kWh"/>
    <n v="29502"/>
    <n v="1971286.62"/>
    <n v="1014095.77"/>
    <n v="-119806.07"/>
  </r>
  <r>
    <x v="0"/>
    <x v="7"/>
    <s v="ELNM"/>
    <x v="20"/>
    <x v="208"/>
    <s v="Chimbote"/>
    <s v="2"/>
    <s v="U"/>
    <s v="Inteconectado"/>
    <s v="PL0119"/>
    <s v="BT5B-R"/>
    <s v="Mayor a 100kWh"/>
    <n v="28010"/>
    <n v="5320128.49"/>
    <n v="2985033.62"/>
    <n v="82576.11"/>
  </r>
  <r>
    <x v="0"/>
    <x v="7"/>
    <s v="ELNM"/>
    <x v="20"/>
    <x v="209"/>
    <s v="Guadalupe"/>
    <s v="2"/>
    <s v="U"/>
    <s v="Inteconectado"/>
    <s v="PL0120"/>
    <s v="BT5B-R"/>
    <s v="De 0 a 30 kWh "/>
    <n v="12110"/>
    <n v="149753.01"/>
    <n v="96195.03"/>
    <n v="-19797.150000000001"/>
  </r>
  <r>
    <x v="0"/>
    <x v="7"/>
    <s v="ELNM"/>
    <x v="20"/>
    <x v="209"/>
    <s v="Guadalupe"/>
    <s v="2"/>
    <s v="U"/>
    <s v="Inteconectado"/>
    <s v="PL0120"/>
    <s v="BT5B-R"/>
    <s v="De 30 a 100kWh"/>
    <n v="15938"/>
    <n v="982412.2"/>
    <n v="504457.93"/>
    <n v="-63315.53"/>
  </r>
  <r>
    <x v="0"/>
    <x v="7"/>
    <s v="ELNM"/>
    <x v="20"/>
    <x v="209"/>
    <s v="Guadalupe"/>
    <s v="2"/>
    <s v="U"/>
    <s v="Inteconectado"/>
    <s v="PL0120"/>
    <s v="BT5B-R"/>
    <s v="Mayor a 100kWh"/>
    <n v="7092"/>
    <n v="1232524.2"/>
    <n v="692343.59"/>
    <n v="19126.71"/>
  </r>
  <r>
    <x v="0"/>
    <x v="7"/>
    <s v="ELNM"/>
    <x v="20"/>
    <x v="210"/>
    <s v="Huarmey"/>
    <s v="2"/>
    <s v="U"/>
    <s v="Inteconectado"/>
    <s v="PL0121"/>
    <s v="BT5B-R"/>
    <s v="De 0 a 30 kWh "/>
    <n v="1668"/>
    <n v="19527.7"/>
    <n v="13292.52"/>
    <n v="-2740.99"/>
  </r>
  <r>
    <x v="0"/>
    <x v="7"/>
    <s v="ELNM"/>
    <x v="20"/>
    <x v="210"/>
    <s v="Huarmey"/>
    <s v="2"/>
    <s v="U"/>
    <s v="Inteconectado"/>
    <s v="PL0121"/>
    <s v="BT5B-R"/>
    <s v="De 30 a 100kWh"/>
    <n v="2416"/>
    <n v="180782"/>
    <n v="95544.19"/>
    <n v="-13285.78"/>
  </r>
  <r>
    <x v="0"/>
    <x v="7"/>
    <s v="ELNM"/>
    <x v="20"/>
    <x v="210"/>
    <s v="Huarmey"/>
    <s v="2"/>
    <s v="U"/>
    <s v="Inteconectado"/>
    <s v="PL0121"/>
    <s v="BT5B-R"/>
    <s v="Mayor a 100kWh"/>
    <n v="1058"/>
    <n v="192300"/>
    <n v="114346.44"/>
    <n v="3113.97"/>
  </r>
  <r>
    <x v="0"/>
    <x v="7"/>
    <s v="ELNM"/>
    <x v="20"/>
    <x v="211"/>
    <s v="Trujillo"/>
    <s v="2"/>
    <s v="U"/>
    <s v="Inteconectado"/>
    <s v="PL0122"/>
    <s v="BT5B-R"/>
    <s v="De 0 a 30 kWh "/>
    <n v="45442"/>
    <n v="535613.75"/>
    <n v="351390.68"/>
    <n v="-71091.929999999993"/>
  </r>
  <r>
    <x v="0"/>
    <x v="7"/>
    <s v="ELNM"/>
    <x v="20"/>
    <x v="211"/>
    <s v="Trujillo"/>
    <s v="2"/>
    <s v="U"/>
    <s v="Inteconectado"/>
    <s v="PL0122"/>
    <s v="BT5B-R"/>
    <s v="De 30 a 100kWh"/>
    <n v="80661"/>
    <n v="5324206.66"/>
    <n v="2741036.99"/>
    <n v="-328687.09999999998"/>
  </r>
  <r>
    <x v="0"/>
    <x v="7"/>
    <s v="ELNM"/>
    <x v="20"/>
    <x v="211"/>
    <s v="Trujillo"/>
    <s v="2"/>
    <s v="U"/>
    <s v="Inteconectado"/>
    <s v="PL0122"/>
    <s v="BT5B-R"/>
    <s v="Mayor a 100kWh"/>
    <n v="83474"/>
    <n v="17281433.16"/>
    <n v="9679967.1899999995"/>
    <n v="267543.49"/>
  </r>
  <r>
    <x v="0"/>
    <x v="7"/>
    <s v="ELNM"/>
    <x v="20"/>
    <x v="212"/>
    <s v="Caraz-Carhuaz-Huaraz"/>
    <s v="3"/>
    <s v="U"/>
    <s v="Inteconectado"/>
    <s v="PL0123"/>
    <s v="BT5B-R"/>
    <s v="De 0 a 30 kWh "/>
    <n v="18565"/>
    <n v="223877.7"/>
    <n v="148602.91"/>
    <n v="-30085.38"/>
  </r>
  <r>
    <x v="0"/>
    <x v="7"/>
    <s v="ELNM"/>
    <x v="20"/>
    <x v="212"/>
    <s v="Caraz-Carhuaz-Huaraz"/>
    <s v="3"/>
    <s v="U"/>
    <s v="Inteconectado"/>
    <s v="PL0123"/>
    <s v="BT5B-R"/>
    <s v="De 30 a 100kWh"/>
    <n v="17486"/>
    <n v="1077081.75"/>
    <n v="563299.66"/>
    <n v="-71292.02"/>
  </r>
  <r>
    <x v="0"/>
    <x v="7"/>
    <s v="ELNM"/>
    <x v="20"/>
    <x v="212"/>
    <s v="Caraz-Carhuaz-Huaraz"/>
    <s v="3"/>
    <s v="U"/>
    <s v="Inteconectado"/>
    <s v="PL0123"/>
    <s v="BT5B-R"/>
    <s v="Mayor a 100kWh"/>
    <n v="11419"/>
    <n v="2198439.7200000002"/>
    <n v="1254211.3"/>
    <n v="34629.17"/>
  </r>
  <r>
    <x v="0"/>
    <x v="7"/>
    <s v="ELNM"/>
    <x v="20"/>
    <x v="213"/>
    <s v="Huallanca"/>
    <s v="5"/>
    <s v="R"/>
    <s v="Inteconectado"/>
    <s v="PL0124"/>
    <s v="BT5B-R"/>
    <s v="De 0 a 30 kWh "/>
    <n v="1955"/>
    <n v="20605.8"/>
    <n v="14956.93"/>
    <n v="-7213.79"/>
  </r>
  <r>
    <x v="0"/>
    <x v="7"/>
    <s v="ELNM"/>
    <x v="20"/>
    <x v="213"/>
    <s v="Huallanca"/>
    <s v="5"/>
    <s v="R"/>
    <s v="Inteconectado"/>
    <s v="PL0124"/>
    <s v="BT5B-R"/>
    <s v="De 30 a 100kWh"/>
    <n v="651"/>
    <n v="33938"/>
    <n v="19498.28"/>
    <n v="-6834.45"/>
  </r>
  <r>
    <x v="0"/>
    <x v="7"/>
    <s v="ELNM"/>
    <x v="20"/>
    <x v="213"/>
    <s v="Huallanca"/>
    <s v="5"/>
    <s v="R"/>
    <s v="Inteconectado"/>
    <s v="PL0124"/>
    <s v="BT5B-R"/>
    <s v="Mayor a 100kWh"/>
    <n v="75"/>
    <n v="10852.7"/>
    <n v="8112.23"/>
    <n v="220.42"/>
  </r>
  <r>
    <x v="0"/>
    <x v="7"/>
    <s v="ELNM"/>
    <x v="20"/>
    <x v="214"/>
    <s v="Ticapampa"/>
    <s v="4"/>
    <s v="R"/>
    <s v="Inteconectado"/>
    <s v="PL0125"/>
    <s v="BT5B-R"/>
    <s v="De 0 a 30 kWh "/>
    <n v="4243"/>
    <n v="39638.800000000003"/>
    <n v="28071.26"/>
    <n v="-12372.9"/>
  </r>
  <r>
    <x v="0"/>
    <x v="7"/>
    <s v="ELNM"/>
    <x v="20"/>
    <x v="214"/>
    <s v="Ticapampa"/>
    <s v="4"/>
    <s v="R"/>
    <s v="Inteconectado"/>
    <s v="PL0125"/>
    <s v="BT5B-R"/>
    <s v="De 30 a 100kWh"/>
    <n v="1449"/>
    <n v="79057.100000000006"/>
    <n v="41090.29"/>
    <n v="-13652.42"/>
  </r>
  <r>
    <x v="0"/>
    <x v="7"/>
    <s v="ELNM"/>
    <x v="20"/>
    <x v="214"/>
    <s v="Ticapampa"/>
    <s v="4"/>
    <s v="R"/>
    <s v="Inteconectado"/>
    <s v="PL0125"/>
    <s v="BT5B-R"/>
    <s v="Mayor a 100kWh"/>
    <n v="266"/>
    <n v="44887.5"/>
    <n v="29839.759999999998"/>
    <n v="815.73"/>
  </r>
  <r>
    <x v="0"/>
    <x v="7"/>
    <s v="ELNM"/>
    <x v="20"/>
    <x v="215"/>
    <s v="Huari"/>
    <s v="5"/>
    <s v="R"/>
    <s v="Inteconectado"/>
    <s v="PL0126"/>
    <s v="BT5B-R"/>
    <s v="De 0 a 30 kWh "/>
    <n v="10154"/>
    <n v="101709.77"/>
    <n v="75942.66"/>
    <n v="-35732.61"/>
  </r>
  <r>
    <x v="0"/>
    <x v="7"/>
    <s v="ELNM"/>
    <x v="20"/>
    <x v="215"/>
    <s v="Huari"/>
    <s v="5"/>
    <s v="R"/>
    <s v="Inteconectado"/>
    <s v="PL0126"/>
    <s v="BT5B-R"/>
    <s v="De 30 a 100kWh"/>
    <n v="2504"/>
    <n v="132514.62"/>
    <n v="76432.63"/>
    <n v="-26590"/>
  </r>
  <r>
    <x v="0"/>
    <x v="7"/>
    <s v="ELNM"/>
    <x v="20"/>
    <x v="215"/>
    <s v="Huari"/>
    <s v="5"/>
    <s v="R"/>
    <s v="Inteconectado"/>
    <s v="PL0126"/>
    <s v="BT5B-R"/>
    <s v="Mayor a 100kWh"/>
    <n v="460"/>
    <n v="83022"/>
    <n v="61866.52"/>
    <n v="1702.43"/>
  </r>
  <r>
    <x v="0"/>
    <x v="7"/>
    <s v="ELNM"/>
    <x v="20"/>
    <x v="216"/>
    <s v="Pomabamba"/>
    <s v="6"/>
    <s v="R"/>
    <s v="Inteconectado"/>
    <s v="PL0127"/>
    <s v="BT5B-R"/>
    <s v="De 0 a 30 kWh "/>
    <n v="5890"/>
    <n v="64688.69"/>
    <n v="46256.34"/>
    <n v="-22635.88"/>
  </r>
  <r>
    <x v="0"/>
    <x v="7"/>
    <s v="ELNM"/>
    <x v="20"/>
    <x v="216"/>
    <s v="Pomabamba"/>
    <s v="6"/>
    <s v="R"/>
    <s v="Inteconectado"/>
    <s v="PL0127"/>
    <s v="BT5B-R"/>
    <s v="De 30 a 100kWh"/>
    <n v="1365"/>
    <n v="68751.7"/>
    <n v="39252.379999999997"/>
    <n v="-14329.55"/>
  </r>
  <r>
    <x v="0"/>
    <x v="7"/>
    <s v="ELNM"/>
    <x v="20"/>
    <x v="216"/>
    <s v="Pomabamba"/>
    <s v="6"/>
    <s v="R"/>
    <s v="Inteconectado"/>
    <s v="PL0127"/>
    <s v="BT5B-R"/>
    <s v="Mayor a 100kWh"/>
    <n v="203"/>
    <n v="34487.199999999997"/>
    <n v="25641.95"/>
    <n v="716.14"/>
  </r>
  <r>
    <x v="0"/>
    <x v="7"/>
    <s v="ELNM"/>
    <x v="20"/>
    <x v="217"/>
    <s v="Celendín"/>
    <s v="5"/>
    <s v="R"/>
    <s v="Inteconectado"/>
    <s v="PL0128"/>
    <s v="BT5B-R"/>
    <s v="De 0 a 30 kWh "/>
    <n v="9046"/>
    <n v="88742.09"/>
    <n v="67133.710000000006"/>
    <n v="-31306"/>
  </r>
  <r>
    <x v="0"/>
    <x v="7"/>
    <s v="ELNM"/>
    <x v="20"/>
    <x v="217"/>
    <s v="Celendín"/>
    <s v="5"/>
    <s v="R"/>
    <s v="Inteconectado"/>
    <s v="PL0128"/>
    <s v="BT5B-R"/>
    <s v="De 30 a 100kWh"/>
    <n v="3201"/>
    <n v="185444.82"/>
    <n v="108051.31"/>
    <n v="-35589.839999999997"/>
  </r>
  <r>
    <x v="0"/>
    <x v="7"/>
    <s v="ELNM"/>
    <x v="20"/>
    <x v="217"/>
    <s v="Celendín"/>
    <s v="5"/>
    <s v="R"/>
    <s v="Inteconectado"/>
    <s v="PL0128"/>
    <s v="BT5B-R"/>
    <s v="Mayor a 100kWh"/>
    <n v="749"/>
    <n v="146932"/>
    <n v="109798.52"/>
    <n v="3038.82"/>
  </r>
  <r>
    <x v="0"/>
    <x v="7"/>
    <s v="ELNM"/>
    <x v="20"/>
    <x v="218"/>
    <s v="Chiquián"/>
    <s v="6"/>
    <s v="R"/>
    <s v="Aislado"/>
    <s v="PL0129"/>
    <s v="BT5B-R"/>
    <s v="De 0 a 30 kWh "/>
    <n v="3065"/>
    <n v="25897"/>
    <n v="15568.54"/>
    <n v="-11282.8"/>
  </r>
  <r>
    <x v="0"/>
    <x v="7"/>
    <s v="ELNM"/>
    <x v="20"/>
    <x v="218"/>
    <s v="Chiquián"/>
    <s v="6"/>
    <s v="R"/>
    <s v="Aislado"/>
    <s v="PL0129"/>
    <s v="BT5B-R"/>
    <s v="De 30 a 100kWh"/>
    <n v="771"/>
    <n v="38738.6"/>
    <n v="14790.36"/>
    <n v="-10080.26"/>
  </r>
  <r>
    <x v="0"/>
    <x v="7"/>
    <s v="ELNM"/>
    <x v="20"/>
    <x v="218"/>
    <s v="Chiquián"/>
    <s v="6"/>
    <s v="R"/>
    <s v="Aislado"/>
    <s v="PL0129"/>
    <s v="BT5B-R"/>
    <s v="Mayor a 100kWh"/>
    <n v="69"/>
    <n v="12727.6"/>
    <n v="7435.13"/>
    <n v="0"/>
  </r>
  <r>
    <x v="0"/>
    <x v="7"/>
    <s v="ELNM"/>
    <x v="20"/>
    <x v="219"/>
    <s v="Namora"/>
    <s v="4"/>
    <s v="R"/>
    <s v="Inteconectado"/>
    <s v="PL0131"/>
    <s v="BT5B-R"/>
    <s v="De 0 a 30 kWh "/>
    <n v="3256"/>
    <n v="29014"/>
    <n v="21171.119999999999"/>
    <n v="-9123.34"/>
  </r>
  <r>
    <x v="0"/>
    <x v="7"/>
    <s v="ELNM"/>
    <x v="20"/>
    <x v="219"/>
    <s v="Namora"/>
    <s v="4"/>
    <s v="R"/>
    <s v="Inteconectado"/>
    <s v="PL0131"/>
    <s v="BT5B-R"/>
    <s v="De 30 a 100kWh"/>
    <n v="722"/>
    <n v="37900"/>
    <n v="19567.53"/>
    <n v="-6946.87"/>
  </r>
  <r>
    <x v="0"/>
    <x v="7"/>
    <s v="ELNM"/>
    <x v="20"/>
    <x v="219"/>
    <s v="Namora"/>
    <s v="4"/>
    <s v="R"/>
    <s v="Inteconectado"/>
    <s v="PL0131"/>
    <s v="BT5B-R"/>
    <s v="Mayor a 100kWh"/>
    <n v="116"/>
    <n v="20433"/>
    <n v="13662.34"/>
    <n v="376.95"/>
  </r>
  <r>
    <x v="0"/>
    <x v="7"/>
    <s v="ELNM"/>
    <x v="20"/>
    <x v="220"/>
    <s v="Tayabamba"/>
    <s v="4"/>
    <s v="R"/>
    <s v="Inteconectado"/>
    <s v="PL0132"/>
    <s v="BT5B-R"/>
    <s v="De 0 a 30 kWh "/>
    <n v="7870"/>
    <n v="88277"/>
    <n v="56776.54"/>
    <n v="-27657.01"/>
  </r>
  <r>
    <x v="0"/>
    <x v="7"/>
    <s v="ELNM"/>
    <x v="20"/>
    <x v="220"/>
    <s v="Tayabamba"/>
    <s v="4"/>
    <s v="R"/>
    <s v="Inteconectado"/>
    <s v="PL0132"/>
    <s v="BT5B-R"/>
    <s v="De 30 a 100kWh"/>
    <n v="3210"/>
    <n v="173592"/>
    <n v="90499.35"/>
    <n v="-30186.45"/>
  </r>
  <r>
    <x v="0"/>
    <x v="7"/>
    <s v="ELNM"/>
    <x v="20"/>
    <x v="220"/>
    <s v="Tayabamba"/>
    <s v="4"/>
    <s v="R"/>
    <s v="Inteconectado"/>
    <s v="PL0132"/>
    <s v="BT5B-R"/>
    <s v="Mayor a 100kWh"/>
    <n v="1108"/>
    <n v="242015"/>
    <n v="160223.76"/>
    <n v="4434.46"/>
  </r>
  <r>
    <x v="0"/>
    <x v="7"/>
    <s v="ELNM"/>
    <x v="20"/>
    <x v="221"/>
    <s v="Trujillo Rural"/>
    <s v="4"/>
    <s v="R"/>
    <s v="Inteconectado"/>
    <s v="PL0168"/>
    <s v="BT5B-R"/>
    <s v="De 0 a 30 kWh "/>
    <n v="2123"/>
    <n v="22664"/>
    <n v="15010.22"/>
    <n v="-7155.18"/>
  </r>
  <r>
    <x v="0"/>
    <x v="7"/>
    <s v="ELNM"/>
    <x v="20"/>
    <x v="221"/>
    <s v="Trujillo Rural"/>
    <s v="4"/>
    <s v="R"/>
    <s v="Inteconectado"/>
    <s v="PL0168"/>
    <s v="BT5B-R"/>
    <s v="De 30 a 100kWh"/>
    <n v="746"/>
    <n v="39592.199999999997"/>
    <n v="20691.07"/>
    <n v="-7064.13"/>
  </r>
  <r>
    <x v="0"/>
    <x v="7"/>
    <s v="ELNM"/>
    <x v="20"/>
    <x v="221"/>
    <s v="Trujillo Rural"/>
    <s v="4"/>
    <s v="R"/>
    <s v="Inteconectado"/>
    <s v="PL0168"/>
    <s v="BT5B-R"/>
    <s v="Mayor a 100kWh"/>
    <n v="132"/>
    <n v="27739"/>
    <n v="18517.79"/>
    <n v="510.04"/>
  </r>
  <r>
    <x v="0"/>
    <x v="7"/>
    <s v="ELNM"/>
    <x v="20"/>
    <x v="222"/>
    <s v="Casma Rural"/>
    <s v="4"/>
    <s v="R"/>
    <s v="Inteconectado"/>
    <s v="PL0169"/>
    <s v="BT5B-R"/>
    <s v="De 0 a 30 kWh "/>
    <n v="2852"/>
    <n v="31459"/>
    <n v="20431.78"/>
    <n v="-9878.08"/>
  </r>
  <r>
    <x v="0"/>
    <x v="7"/>
    <s v="ELNM"/>
    <x v="20"/>
    <x v="222"/>
    <s v="Casma Rural"/>
    <s v="4"/>
    <s v="R"/>
    <s v="Inteconectado"/>
    <s v="PL0169"/>
    <s v="BT5B-R"/>
    <s v="De 30 a 100kWh"/>
    <n v="2157"/>
    <n v="129993"/>
    <n v="67958.09"/>
    <n v="-21644.32"/>
  </r>
  <r>
    <x v="0"/>
    <x v="7"/>
    <s v="ELNM"/>
    <x v="20"/>
    <x v="222"/>
    <s v="Casma Rural"/>
    <s v="4"/>
    <s v="R"/>
    <s v="Inteconectado"/>
    <s v="PL0169"/>
    <s v="BT5B-R"/>
    <s v="Mayor a 100kWh"/>
    <n v="559"/>
    <n v="111480"/>
    <n v="74082.31"/>
    <n v="2012.43"/>
  </r>
  <r>
    <x v="0"/>
    <x v="7"/>
    <s v="ELNM"/>
    <x v="20"/>
    <x v="223"/>
    <s v="Cajamarca Rural"/>
    <s v="6"/>
    <s v="R"/>
    <s v="Inteconectado"/>
    <s v="PL0230"/>
    <s v="BT5B-R"/>
    <s v="De 0 a 30 kWh "/>
    <n v="14511"/>
    <n v="152369.5"/>
    <n v="111686.18"/>
    <n v="-53481.49"/>
  </r>
  <r>
    <x v="0"/>
    <x v="7"/>
    <s v="ELNM"/>
    <x v="20"/>
    <x v="223"/>
    <s v="Cajamarca Rural"/>
    <s v="6"/>
    <s v="R"/>
    <s v="Inteconectado"/>
    <s v="PL0230"/>
    <s v="BT5B-R"/>
    <s v="De 30 a 100kWh"/>
    <n v="4189"/>
    <n v="250315.4"/>
    <n v="144022.54"/>
    <n v="-48605.120000000003"/>
  </r>
  <r>
    <x v="0"/>
    <x v="7"/>
    <s v="ELNM"/>
    <x v="20"/>
    <x v="223"/>
    <s v="Cajamarca Rural"/>
    <s v="6"/>
    <s v="R"/>
    <s v="Inteconectado"/>
    <s v="PL0230"/>
    <s v="BT5B-R"/>
    <s v="Mayor a 100kWh"/>
    <n v="890"/>
    <n v="184641.1"/>
    <n v="137070.25"/>
    <n v="3788.55"/>
  </r>
  <r>
    <x v="0"/>
    <x v="7"/>
    <s v="ELNM"/>
    <x v="20"/>
    <x v="224"/>
    <s v="Trujillo Baja Densidad"/>
    <s v="3"/>
    <s v="U"/>
    <s v="Inteconectado"/>
    <s v="PL0253"/>
    <s v="BT5B-R"/>
    <s v="De 0 a 30 kWh "/>
    <n v="3647"/>
    <n v="44698.74"/>
    <n v="30719.09"/>
    <n v="-6418.97"/>
  </r>
  <r>
    <x v="0"/>
    <x v="7"/>
    <s v="ELNM"/>
    <x v="20"/>
    <x v="224"/>
    <s v="Trujillo Baja Densidad"/>
    <s v="3"/>
    <s v="U"/>
    <s v="Inteconectado"/>
    <s v="PL0253"/>
    <s v="BT5B-R"/>
    <s v="De 30 a 100kWh"/>
    <n v="5695"/>
    <n v="353364.7"/>
    <n v="196435.38"/>
    <n v="-24524.57"/>
  </r>
  <r>
    <x v="0"/>
    <x v="7"/>
    <s v="ELNM"/>
    <x v="20"/>
    <x v="224"/>
    <s v="Trujillo Baja Densidad"/>
    <s v="3"/>
    <s v="U"/>
    <s v="Inteconectado"/>
    <s v="PL0253"/>
    <s v="BT5B-R"/>
    <s v="Mayor a 100kWh"/>
    <n v="2083"/>
    <n v="313893"/>
    <n v="192252.66"/>
    <n v="5304.47"/>
  </r>
  <r>
    <x v="0"/>
    <x v="7"/>
    <s v="ELNM"/>
    <x v="20"/>
    <x v="225"/>
    <s v="Guadalupe Rural"/>
    <s v="3"/>
    <s v="U"/>
    <s v="Inteconectado"/>
    <s v="PL0254"/>
    <s v="BT5B-R"/>
    <s v="De 0 a 30 kWh "/>
    <n v="4443"/>
    <n v="55528.800000000003"/>
    <n v="37728.769999999997"/>
    <n v="-7927.41"/>
  </r>
  <r>
    <x v="0"/>
    <x v="7"/>
    <s v="ELNM"/>
    <x v="20"/>
    <x v="225"/>
    <s v="Guadalupe Rural"/>
    <s v="3"/>
    <s v="U"/>
    <s v="Inteconectado"/>
    <s v="PL0254"/>
    <s v="BT5B-R"/>
    <s v="De 30 a 100kWh"/>
    <n v="3832"/>
    <n v="220959.2"/>
    <n v="121586.12"/>
    <n v="-16597.86"/>
  </r>
  <r>
    <x v="0"/>
    <x v="7"/>
    <s v="ELNM"/>
    <x v="20"/>
    <x v="225"/>
    <s v="Guadalupe Rural"/>
    <s v="3"/>
    <s v="U"/>
    <s v="Inteconectado"/>
    <s v="PL0254"/>
    <s v="BT5B-R"/>
    <s v="Mayor a 100kWh"/>
    <n v="802"/>
    <n v="124837"/>
    <n v="75862.14"/>
    <n v="2066.33"/>
  </r>
  <r>
    <x v="0"/>
    <x v="7"/>
    <s v="ELNM"/>
    <x v="20"/>
    <x v="226"/>
    <s v="Cajamarca Baja Densidad"/>
    <s v="6"/>
    <s v="R"/>
    <s v="Inteconectado"/>
    <s v="PL0255"/>
    <s v="BT5B-R"/>
    <s v="De 0 a 30 kWh "/>
    <n v="3839"/>
    <n v="41500"/>
    <n v="29970.21"/>
    <n v="-14568.64"/>
  </r>
  <r>
    <x v="0"/>
    <x v="7"/>
    <s v="ELNM"/>
    <x v="20"/>
    <x v="226"/>
    <s v="Cajamarca Baja Densidad"/>
    <s v="6"/>
    <s v="R"/>
    <s v="Inteconectado"/>
    <s v="PL0255"/>
    <s v="BT5B-R"/>
    <s v="De 30 a 100kWh"/>
    <n v="1857"/>
    <n v="104990.3"/>
    <n v="61579.34"/>
    <n v="-19663.02"/>
  </r>
  <r>
    <x v="0"/>
    <x v="7"/>
    <s v="ELNM"/>
    <x v="20"/>
    <x v="226"/>
    <s v="Cajamarca Baja Densidad"/>
    <s v="6"/>
    <s v="R"/>
    <s v="Inteconectado"/>
    <s v="PL0255"/>
    <s v="BT5B-R"/>
    <s v="Mayor a 100kWh"/>
    <n v="416"/>
    <n v="77001.100000000006"/>
    <n v="57353.06"/>
    <n v="1588.82"/>
  </r>
  <r>
    <x v="0"/>
    <x v="7"/>
    <s v="ELNM"/>
    <x v="20"/>
    <x v="227"/>
    <s v="Chimbote Rural"/>
    <s v="5"/>
    <s v="R"/>
    <s v="Inteconectado"/>
    <s v="PL0256"/>
    <s v="BT5B-R"/>
    <s v="De 0 a 30 kWh "/>
    <n v="732"/>
    <n v="7628"/>
    <n v="5588.01"/>
    <n v="-2689.47"/>
  </r>
  <r>
    <x v="0"/>
    <x v="7"/>
    <s v="ELNM"/>
    <x v="20"/>
    <x v="227"/>
    <s v="Chimbote Rural"/>
    <s v="5"/>
    <s v="R"/>
    <s v="Inteconectado"/>
    <s v="PL0256"/>
    <s v="BT5B-R"/>
    <s v="De 30 a 100kWh"/>
    <n v="665"/>
    <n v="41127"/>
    <n v="24255.14"/>
    <n v="-7372.52"/>
  </r>
  <r>
    <x v="0"/>
    <x v="7"/>
    <s v="ELNM"/>
    <x v="20"/>
    <x v="227"/>
    <s v="Chimbote Rural"/>
    <s v="5"/>
    <s v="R"/>
    <s v="Inteconectado"/>
    <s v="PL0256"/>
    <s v="BT5B-R"/>
    <s v="Mayor a 100kWh"/>
    <n v="207"/>
    <n v="35290"/>
    <n v="26420.75"/>
    <n v="721.25"/>
  </r>
  <r>
    <x v="0"/>
    <x v="7"/>
    <s v="ELNM"/>
    <x v="20"/>
    <x v="228"/>
    <s v="Catilluc"/>
    <s v="4"/>
    <s v="R"/>
    <s v="Inteconectado"/>
    <s v="PL0257"/>
    <s v="BT5B-R"/>
    <s v="De 0 a 30 kWh "/>
    <n v="271"/>
    <n v="2984"/>
    <n v="1942.07"/>
    <n v="-939.37"/>
  </r>
  <r>
    <x v="0"/>
    <x v="7"/>
    <s v="ELNM"/>
    <x v="20"/>
    <x v="228"/>
    <s v="Catilluc"/>
    <s v="4"/>
    <s v="R"/>
    <s v="Inteconectado"/>
    <s v="PL0257"/>
    <s v="BT5B-R"/>
    <s v="De 30 a 100kWh"/>
    <n v="110"/>
    <n v="6643"/>
    <n v="3409.17"/>
    <n v="-1181.24"/>
  </r>
  <r>
    <x v="0"/>
    <x v="7"/>
    <s v="ELNM"/>
    <x v="20"/>
    <x v="228"/>
    <s v="Catilluc"/>
    <s v="4"/>
    <s v="R"/>
    <s v="Inteconectado"/>
    <s v="PL0257"/>
    <s v="BT5B-R"/>
    <s v="Mayor a 100kWh"/>
    <n v="17"/>
    <n v="3154"/>
    <n v="2107.61"/>
    <n v="58.28"/>
  </r>
  <r>
    <x v="0"/>
    <x v="7"/>
    <s v="ELNM"/>
    <x v="20"/>
    <x v="229"/>
    <s v="Porcón-La Pajuela"/>
    <s v="5"/>
    <s v="R"/>
    <s v="Inteconectado"/>
    <s v="PL1118"/>
    <s v="BT5B-R"/>
    <s v="De 0 a 30 kWh "/>
    <n v="17"/>
    <n v="267"/>
    <n v="161.59"/>
    <n v="-94.27"/>
  </r>
  <r>
    <x v="0"/>
    <x v="7"/>
    <s v="ELNM"/>
    <x v="20"/>
    <x v="229"/>
    <s v="Porcón-La Pajuela"/>
    <s v="5"/>
    <s v="R"/>
    <s v="Inteconectado"/>
    <s v="PL1118"/>
    <s v="BT5B-R"/>
    <s v="De 30 a 100kWh"/>
    <n v="13"/>
    <n v="704"/>
    <n v="410.89"/>
    <n v="-137.66999999999999"/>
  </r>
  <r>
    <x v="0"/>
    <x v="7"/>
    <s v="ELNM"/>
    <x v="20"/>
    <x v="229"/>
    <s v="Porcón-La Pajuela"/>
    <s v="5"/>
    <s v="R"/>
    <s v="Inteconectado"/>
    <s v="PL1118"/>
    <s v="BT5B-R"/>
    <s v="Mayor a 100kWh"/>
    <n v="1"/>
    <n v="125"/>
    <n v="94.86"/>
    <n v="2.62"/>
  </r>
  <r>
    <x v="0"/>
    <x v="7"/>
    <s v="ELNM"/>
    <x v="20"/>
    <x v="230"/>
    <s v="Casma"/>
    <s v="2"/>
    <s v="U"/>
    <s v="Inteconectado"/>
    <s v="PL1119"/>
    <s v="BT5B-R"/>
    <s v="De 0 a 30 kWh "/>
    <n v="1917"/>
    <n v="19517.77"/>
    <n v="13994.48"/>
    <n v="-2721.31"/>
  </r>
  <r>
    <x v="0"/>
    <x v="7"/>
    <s v="ELNM"/>
    <x v="20"/>
    <x v="230"/>
    <s v="Casma"/>
    <s v="2"/>
    <s v="U"/>
    <s v="Inteconectado"/>
    <s v="PL1119"/>
    <s v="BT5B-R"/>
    <s v="De 30 a 100kWh"/>
    <n v="2668"/>
    <n v="178033.7"/>
    <n v="95794.87"/>
    <n v="-11631.82"/>
  </r>
  <r>
    <x v="0"/>
    <x v="7"/>
    <s v="ELNM"/>
    <x v="20"/>
    <x v="230"/>
    <s v="Casma"/>
    <s v="2"/>
    <s v="U"/>
    <s v="Inteconectado"/>
    <s v="PL1119"/>
    <s v="BT5B-R"/>
    <s v="Mayor a 100kWh"/>
    <n v="2007"/>
    <n v="382227"/>
    <n v="225489.54"/>
    <n v="6172.21"/>
  </r>
  <r>
    <x v="0"/>
    <x v="7"/>
    <s v="ELNM"/>
    <x v="20"/>
    <x v="231"/>
    <s v="Virú"/>
    <s v="3"/>
    <s v="U"/>
    <s v="Inteconectado"/>
    <s v="PL1122"/>
    <s v="BT5B-R"/>
    <s v="De 0 a 30 kWh "/>
    <n v="3476"/>
    <n v="47271.7"/>
    <n v="31373.67"/>
    <n v="-6816.96"/>
  </r>
  <r>
    <x v="0"/>
    <x v="7"/>
    <s v="ELNM"/>
    <x v="20"/>
    <x v="231"/>
    <s v="Virú"/>
    <s v="3"/>
    <s v="U"/>
    <s v="Inteconectado"/>
    <s v="PL1122"/>
    <s v="BT5B-R"/>
    <s v="De 30 a 100kWh"/>
    <n v="3992"/>
    <n v="235946.6"/>
    <n v="131202.98000000001"/>
    <n v="-17474.77"/>
  </r>
  <r>
    <x v="0"/>
    <x v="7"/>
    <s v="ELNM"/>
    <x v="20"/>
    <x v="231"/>
    <s v="Virú"/>
    <s v="3"/>
    <s v="U"/>
    <s v="Inteconectado"/>
    <s v="PL1122"/>
    <s v="BT5B-R"/>
    <s v="Mayor a 100kWh"/>
    <n v="1229"/>
    <n v="223326.7"/>
    <n v="136536.49"/>
    <n v="3816.03"/>
  </r>
  <r>
    <x v="0"/>
    <x v="7"/>
    <s v="ELNM"/>
    <x v="20"/>
    <x v="232"/>
    <s v="Pallasca"/>
    <s v="4"/>
    <s v="R"/>
    <s v="Inteconectado"/>
    <s v="PL1124"/>
    <s v="BT5B-R"/>
    <s v="De 0 a 30 kWh "/>
    <n v="5346"/>
    <n v="59457"/>
    <n v="38352.300000000003"/>
    <n v="-18572.18"/>
  </r>
  <r>
    <x v="0"/>
    <x v="7"/>
    <s v="ELNM"/>
    <x v="20"/>
    <x v="232"/>
    <s v="Pallasca"/>
    <s v="4"/>
    <s v="R"/>
    <s v="Inteconectado"/>
    <s v="PL1124"/>
    <s v="BT5B-R"/>
    <s v="De 30 a 100kWh"/>
    <n v="2040"/>
    <n v="105817"/>
    <n v="54556.14"/>
    <n v="-19129.47"/>
  </r>
  <r>
    <x v="0"/>
    <x v="7"/>
    <s v="ELNM"/>
    <x v="20"/>
    <x v="232"/>
    <s v="Pallasca"/>
    <s v="4"/>
    <s v="R"/>
    <s v="Inteconectado"/>
    <s v="PL1124"/>
    <s v="BT5B-R"/>
    <s v="Mayor a 100kWh"/>
    <n v="321"/>
    <n v="64581"/>
    <n v="42747.58"/>
    <n v="1174.04"/>
  </r>
  <r>
    <x v="0"/>
    <x v="7"/>
    <s v="ELNM"/>
    <x v="20"/>
    <x v="233"/>
    <s v="Otuzco-Motil-Florida"/>
    <s v="4"/>
    <s v="R"/>
    <s v="Inteconectado"/>
    <s v="PL1168"/>
    <s v="BT5B-R"/>
    <s v="De 0 a 30 kWh "/>
    <n v="5022"/>
    <n v="57518.15"/>
    <n v="36783.31"/>
    <n v="-18201.2"/>
  </r>
  <r>
    <x v="0"/>
    <x v="7"/>
    <s v="ELNM"/>
    <x v="20"/>
    <x v="233"/>
    <s v="Otuzco-Motil-Florida"/>
    <s v="4"/>
    <s v="R"/>
    <s v="Inteconectado"/>
    <s v="PL1168"/>
    <s v="BT5B-R"/>
    <s v="De 30 a 100kWh"/>
    <n v="2261"/>
    <n v="123126.5"/>
    <n v="64373.09"/>
    <n v="-21930.69"/>
  </r>
  <r>
    <x v="0"/>
    <x v="7"/>
    <s v="ELNM"/>
    <x v="20"/>
    <x v="233"/>
    <s v="Otuzco-Motil-Florida"/>
    <s v="4"/>
    <s v="R"/>
    <s v="Inteconectado"/>
    <s v="PL1168"/>
    <s v="BT5B-R"/>
    <s v="Mayor a 100kWh"/>
    <n v="493"/>
    <n v="93384"/>
    <n v="62682.45"/>
    <n v="1739.88"/>
  </r>
  <r>
    <x v="0"/>
    <x v="7"/>
    <s v="ELNM"/>
    <x v="20"/>
    <x v="234"/>
    <s v="Cajabamba"/>
    <s v="3"/>
    <s v="U"/>
    <s v="Inteconectado"/>
    <s v="PL1230"/>
    <s v="BT5B-R"/>
    <s v="De 0 a 30 kWh "/>
    <n v="1798"/>
    <n v="25021"/>
    <n v="16407.37"/>
    <n v="-3586.47"/>
  </r>
  <r>
    <x v="0"/>
    <x v="7"/>
    <s v="ELNM"/>
    <x v="20"/>
    <x v="234"/>
    <s v="Cajabamba"/>
    <s v="3"/>
    <s v="U"/>
    <s v="Inteconectado"/>
    <s v="PL1230"/>
    <s v="BT5B-R"/>
    <s v="De 30 a 100kWh"/>
    <n v="1677"/>
    <n v="99340.3"/>
    <n v="55023.73"/>
    <n v="-7216.1"/>
  </r>
  <r>
    <x v="0"/>
    <x v="7"/>
    <s v="ELNM"/>
    <x v="20"/>
    <x v="234"/>
    <s v="Cajabamba"/>
    <s v="3"/>
    <s v="U"/>
    <s v="Inteconectado"/>
    <s v="PL1230"/>
    <s v="BT5B-R"/>
    <s v="Mayor a 100kWh"/>
    <n v="609"/>
    <n v="114416.1"/>
    <n v="69455.929999999993"/>
    <n v="1921.71"/>
  </r>
  <r>
    <x v="0"/>
    <x v="7"/>
    <s v="ELNM"/>
    <x v="20"/>
    <x v="235"/>
    <s v="Nepeña"/>
    <s v="3"/>
    <s v="U"/>
    <s v="Inteconectado"/>
    <s v="PL2119"/>
    <s v="BT5B-R"/>
    <s v="De 0 a 30 kWh "/>
    <n v="1881"/>
    <n v="17148.599999999999"/>
    <n v="13273.15"/>
    <n v="-2455.52"/>
  </r>
  <r>
    <x v="0"/>
    <x v="7"/>
    <s v="ELNM"/>
    <x v="20"/>
    <x v="235"/>
    <s v="Nepeña"/>
    <s v="3"/>
    <s v="U"/>
    <s v="Inteconectado"/>
    <s v="PL2119"/>
    <s v="BT5B-R"/>
    <s v="De 30 a 100kWh"/>
    <n v="2237"/>
    <n v="140502.9"/>
    <n v="77816.19"/>
    <n v="-9669.67"/>
  </r>
  <r>
    <x v="0"/>
    <x v="7"/>
    <s v="ELNM"/>
    <x v="20"/>
    <x v="235"/>
    <s v="Nepeña"/>
    <s v="3"/>
    <s v="U"/>
    <s v="Inteconectado"/>
    <s v="PL2119"/>
    <s v="BT5B-R"/>
    <s v="Mayor a 100kWh"/>
    <n v="950"/>
    <n v="152367.79999999999"/>
    <n v="92788.66"/>
    <n v="2541.37"/>
  </r>
  <r>
    <x v="0"/>
    <x v="7"/>
    <s v="ELNM"/>
    <x v="20"/>
    <x v="236"/>
    <s v="Sihuas"/>
    <s v="6"/>
    <s v="R"/>
    <s v="Inteconectado"/>
    <s v="PL2124"/>
    <s v="BT5B-R"/>
    <s v="De 0 a 30 kWh "/>
    <n v="4434"/>
    <n v="44617.7"/>
    <n v="33368.39"/>
    <n v="-15584.83"/>
  </r>
  <r>
    <x v="0"/>
    <x v="7"/>
    <s v="ELNM"/>
    <x v="20"/>
    <x v="236"/>
    <s v="Sihuas"/>
    <s v="6"/>
    <s v="R"/>
    <s v="Inteconectado"/>
    <s v="PL2124"/>
    <s v="BT5B-R"/>
    <s v="De 30 a 100kWh"/>
    <n v="956"/>
    <n v="49940.1"/>
    <n v="28701.17"/>
    <n v="-10017.129999999999"/>
  </r>
  <r>
    <x v="0"/>
    <x v="7"/>
    <s v="ELNM"/>
    <x v="20"/>
    <x v="236"/>
    <s v="Sihuas"/>
    <s v="6"/>
    <s v="R"/>
    <s v="Inteconectado"/>
    <s v="PL2124"/>
    <s v="BT5B-R"/>
    <s v="Mayor a 100kWh"/>
    <n v="204"/>
    <n v="35945"/>
    <n v="26648.52"/>
    <n v="729.6"/>
  </r>
  <r>
    <x v="0"/>
    <x v="7"/>
    <s v="ELNM"/>
    <x v="20"/>
    <x v="237"/>
    <s v="Huamachuco"/>
    <s v="2"/>
    <s v="U"/>
    <s v="Inteconectado"/>
    <s v="PL2230"/>
    <s v="BT5B-R"/>
    <s v="De 0 a 30 kWh "/>
    <n v="2458"/>
    <n v="37298.400000000001"/>
    <n v="23105.27"/>
    <n v="-5215.83"/>
  </r>
  <r>
    <x v="0"/>
    <x v="7"/>
    <s v="ELNM"/>
    <x v="20"/>
    <x v="237"/>
    <s v="Huamachuco"/>
    <s v="2"/>
    <s v="U"/>
    <s v="Inteconectado"/>
    <s v="PL2230"/>
    <s v="BT5B-R"/>
    <s v="De 30 a 100kWh"/>
    <n v="2812"/>
    <n v="166456.9"/>
    <n v="89709.95"/>
    <n v="-11882.25"/>
  </r>
  <r>
    <x v="0"/>
    <x v="7"/>
    <s v="ELNM"/>
    <x v="20"/>
    <x v="237"/>
    <s v="Huamachuco"/>
    <s v="2"/>
    <s v="U"/>
    <s v="Inteconectado"/>
    <s v="PL2230"/>
    <s v="BT5B-R"/>
    <s v="Mayor a 100kWh"/>
    <n v="1206"/>
    <n v="239033.8"/>
    <n v="141212.59"/>
    <n v="3903.24"/>
  </r>
  <r>
    <x v="0"/>
    <x v="7"/>
    <s v="ELNM"/>
    <x v="20"/>
    <x v="238"/>
    <s v="Santa"/>
    <s v="2"/>
    <s v="U"/>
    <s v="Inteconectado"/>
    <s v="PL3119"/>
    <s v="BT5B-R"/>
    <s v="De 0 a 30 kWh "/>
    <n v="869"/>
    <n v="11775.4"/>
    <n v="7602.79"/>
    <n v="-1653.19"/>
  </r>
  <r>
    <x v="0"/>
    <x v="7"/>
    <s v="ELNM"/>
    <x v="20"/>
    <x v="238"/>
    <s v="Santa"/>
    <s v="2"/>
    <s v="U"/>
    <s v="Inteconectado"/>
    <s v="PL3119"/>
    <s v="BT5B-R"/>
    <s v="De 30 a 100kWh"/>
    <n v="1618"/>
    <n v="103377.1"/>
    <n v="56092.51"/>
    <n v="-6891.86"/>
  </r>
  <r>
    <x v="0"/>
    <x v="7"/>
    <s v="ELNM"/>
    <x v="20"/>
    <x v="238"/>
    <s v="Santa"/>
    <s v="2"/>
    <s v="U"/>
    <s v="Inteconectado"/>
    <s v="PL3119"/>
    <s v="BT5B-R"/>
    <s v="Mayor a 100kWh"/>
    <n v="936"/>
    <n v="153875.5"/>
    <n v="91839.039999999994"/>
    <n v="2560.16"/>
  </r>
  <r>
    <x v="0"/>
    <x v="7"/>
    <s v="ELNM"/>
    <x v="20"/>
    <x v="239"/>
    <s v="Paiján-Malabrigo"/>
    <s v="2"/>
    <s v="U"/>
    <s v="Inteconectado"/>
    <s v="PL3122"/>
    <s v="BT5B-R"/>
    <s v="De 0 a 30 kWh "/>
    <n v="4173"/>
    <n v="52483.92"/>
    <n v="34779"/>
    <n v="-7367.63"/>
  </r>
  <r>
    <x v="0"/>
    <x v="7"/>
    <s v="ELNM"/>
    <x v="20"/>
    <x v="239"/>
    <s v="Paiján-Malabrigo"/>
    <s v="2"/>
    <s v="U"/>
    <s v="Inteconectado"/>
    <s v="PL3122"/>
    <s v="BT5B-R"/>
    <s v="De 30 a 100kWh"/>
    <n v="6371"/>
    <n v="396565.4"/>
    <n v="215100.98"/>
    <n v="-26862.560000000001"/>
  </r>
  <r>
    <x v="0"/>
    <x v="7"/>
    <s v="ELNM"/>
    <x v="20"/>
    <x v="239"/>
    <s v="Paiján-Malabrigo"/>
    <s v="2"/>
    <s v="U"/>
    <s v="Inteconectado"/>
    <s v="PL3122"/>
    <s v="BT5B-R"/>
    <s v="Mayor a 100kWh"/>
    <n v="2789"/>
    <n v="465893.3"/>
    <n v="277641.78999999998"/>
    <n v="7687.07"/>
  </r>
  <r>
    <x v="0"/>
    <x v="7"/>
    <s v="ELNM"/>
    <x v="20"/>
    <x v="240"/>
    <s v="Santa Rural"/>
    <s v="4"/>
    <s v="R"/>
    <s v="Inteconectado"/>
    <s v="PL4119"/>
    <s v="BT5B-R"/>
    <s v="De 0 a 30 kWh "/>
    <n v="2279"/>
    <n v="28256.3"/>
    <n v="17376.62"/>
    <n v="-8947.23"/>
  </r>
  <r>
    <x v="0"/>
    <x v="7"/>
    <s v="ELNM"/>
    <x v="20"/>
    <x v="240"/>
    <s v="Santa Rural"/>
    <s v="4"/>
    <s v="R"/>
    <s v="Inteconectado"/>
    <s v="PL4119"/>
    <s v="BT5B-R"/>
    <s v="De 30 a 100kWh"/>
    <n v="3907"/>
    <n v="253993.5"/>
    <n v="135995.93"/>
    <n v="-39290.9"/>
  </r>
  <r>
    <x v="0"/>
    <x v="7"/>
    <s v="ELNM"/>
    <x v="20"/>
    <x v="240"/>
    <s v="Santa Rural"/>
    <s v="4"/>
    <s v="R"/>
    <s v="Inteconectado"/>
    <s v="PL4119"/>
    <s v="BT5B-R"/>
    <s v="Mayor a 100kWh"/>
    <n v="1435"/>
    <n v="233924.5"/>
    <n v="157798.84"/>
    <n v="4389.6400000000003"/>
  </r>
  <r>
    <x v="0"/>
    <x v="7"/>
    <s v="ELNM"/>
    <x v="20"/>
    <x v="241"/>
    <s v="Quiruvilca"/>
    <s v="3"/>
    <s v="U"/>
    <s v="Inteconectado"/>
    <s v="PL4122"/>
    <s v="BT5B-R"/>
    <s v="De 0 a 30 kWh "/>
    <n v="655"/>
    <n v="8220"/>
    <n v="5612.49"/>
    <n v="-1184.31"/>
  </r>
  <r>
    <x v="0"/>
    <x v="7"/>
    <s v="ELNM"/>
    <x v="20"/>
    <x v="241"/>
    <s v="Quiruvilca"/>
    <s v="3"/>
    <s v="U"/>
    <s v="Inteconectado"/>
    <s v="PL4122"/>
    <s v="BT5B-R"/>
    <s v="De 30 a 100kWh"/>
    <n v="448"/>
    <n v="23940"/>
    <n v="13276.34"/>
    <n v="-1935.36"/>
  </r>
  <r>
    <x v="0"/>
    <x v="7"/>
    <s v="ELNM"/>
    <x v="20"/>
    <x v="241"/>
    <s v="Quiruvilca"/>
    <s v="3"/>
    <s v="U"/>
    <s v="Inteconectado"/>
    <s v="PL4122"/>
    <s v="BT5B-R"/>
    <s v="Mayor a 100kWh"/>
    <n v="37"/>
    <n v="7348"/>
    <n v="4478.3500000000004"/>
    <n v="125.26"/>
  </r>
  <r>
    <x v="0"/>
    <x v="7"/>
    <s v="ELNM"/>
    <x v="20"/>
    <x v="242"/>
    <s v="La Arenita"/>
    <s v="SER"/>
    <s v="R"/>
    <s v="Inteconectado"/>
    <s v="PR0122"/>
    <s v="BT5B-R"/>
    <s v="De 0 a 30 kWh "/>
    <n v="18353"/>
    <n v="146686.6"/>
    <n v="157373.76999999999"/>
    <n v="-60291.74"/>
  </r>
  <r>
    <x v="0"/>
    <x v="7"/>
    <s v="ELNM"/>
    <x v="20"/>
    <x v="242"/>
    <s v="La Arenita"/>
    <s v="SER"/>
    <s v="R"/>
    <s v="Inteconectado"/>
    <s v="PR0122"/>
    <s v="BT5B-R"/>
    <s v="De 30 a 100kWh"/>
    <n v="3551"/>
    <n v="194997.9"/>
    <n v="135005.46"/>
    <n v="-44103.3"/>
  </r>
  <r>
    <x v="0"/>
    <x v="7"/>
    <s v="ELNM"/>
    <x v="20"/>
    <x v="242"/>
    <s v="La Arenita"/>
    <s v="SER"/>
    <s v="R"/>
    <s v="Inteconectado"/>
    <s v="PR0122"/>
    <s v="BT5B-R"/>
    <s v="Mayor a 100kWh"/>
    <n v="474"/>
    <n v="90272"/>
    <n v="78895.87"/>
    <n v="2168.19"/>
  </r>
  <r>
    <x v="0"/>
    <x v="7"/>
    <s v="ELNM"/>
    <x v="20"/>
    <x v="243"/>
    <s v="Aija-Cotaparaco III Etapa"/>
    <s v="SER"/>
    <s v="R"/>
    <s v="Inteconectado"/>
    <s v="PR0125"/>
    <s v="BT5B-R"/>
    <s v="De 0 a 30 kWh "/>
    <n v="31913"/>
    <n v="256435"/>
    <n v="273542.52"/>
    <n v="-104709.98"/>
  </r>
  <r>
    <x v="0"/>
    <x v="7"/>
    <s v="ELNM"/>
    <x v="20"/>
    <x v="243"/>
    <s v="Aija-Cotaparaco III Etapa"/>
    <s v="SER"/>
    <s v="R"/>
    <s v="Inteconectado"/>
    <s v="PR0125"/>
    <s v="BT5B-R"/>
    <s v="De 30 a 100kWh"/>
    <n v="3400"/>
    <n v="165313.81"/>
    <n v="111361.89"/>
    <n v="-41640.480000000003"/>
  </r>
  <r>
    <x v="0"/>
    <x v="7"/>
    <s v="ELNM"/>
    <x v="20"/>
    <x v="243"/>
    <s v="Aija-Cotaparaco III Etapa"/>
    <s v="SER"/>
    <s v="R"/>
    <s v="Inteconectado"/>
    <s v="PR0125"/>
    <s v="BT5B-R"/>
    <s v="Mayor a 100kWh"/>
    <n v="323"/>
    <n v="53828"/>
    <n v="46981.16"/>
    <n v="1292.0999999999999"/>
  </r>
  <r>
    <x v="0"/>
    <x v="7"/>
    <s v="ELNM"/>
    <x v="20"/>
    <x v="244"/>
    <s v="SER CAJAMARCA"/>
    <s v="SER"/>
    <s v="R"/>
    <s v="Inteconectado"/>
    <s v="PR0118"/>
    <s v="BT5B-R"/>
    <s v="De 0 a 30 kWh "/>
    <n v="13241"/>
    <n v="105248.1"/>
    <n v="113160.47"/>
    <n v="-43107.08"/>
  </r>
  <r>
    <x v="0"/>
    <x v="7"/>
    <s v="ELNM"/>
    <x v="20"/>
    <x v="244"/>
    <s v="SER CAJAMARCA"/>
    <s v="SER"/>
    <s v="R"/>
    <s v="Inteconectado"/>
    <s v="PR0118"/>
    <s v="BT5B-R"/>
    <s v="De 30 a 100kWh"/>
    <n v="2945"/>
    <n v="152290.5"/>
    <n v="104180.93"/>
    <n v="-36185.800000000003"/>
  </r>
  <r>
    <x v="0"/>
    <x v="7"/>
    <s v="ELNM"/>
    <x v="20"/>
    <x v="244"/>
    <s v="SER CAJAMARCA"/>
    <s v="SER"/>
    <s v="R"/>
    <s v="Inteconectado"/>
    <s v="PR0118"/>
    <s v="BT5B-R"/>
    <s v="Mayor a 100kWh"/>
    <n v="289"/>
    <n v="57847.8"/>
    <n v="50311.519999999997"/>
    <n v="1384.79"/>
  </r>
  <r>
    <x v="0"/>
    <x v="7"/>
    <s v="ELNM"/>
    <x v="20"/>
    <x v="245"/>
    <s v="SER CHIMBOTE"/>
    <s v="SER"/>
    <s v="R"/>
    <s v="Inteconectado"/>
    <s v="PR0119"/>
    <s v="BT5B-R"/>
    <s v="De 0 a 30 kWh "/>
    <n v="7271"/>
    <n v="61037.8"/>
    <n v="63492.57"/>
    <n v="-25027.64"/>
  </r>
  <r>
    <x v="0"/>
    <x v="7"/>
    <s v="ELNM"/>
    <x v="20"/>
    <x v="245"/>
    <s v="SER CHIMBOTE"/>
    <s v="SER"/>
    <s v="R"/>
    <s v="Inteconectado"/>
    <s v="PR0119"/>
    <s v="BT5B-R"/>
    <s v="De 30 a 100kWh"/>
    <n v="2909"/>
    <n v="163027"/>
    <n v="113456.31"/>
    <n v="-35831.339999999997"/>
  </r>
  <r>
    <x v="0"/>
    <x v="7"/>
    <s v="ELNM"/>
    <x v="20"/>
    <x v="245"/>
    <s v="SER CHIMBOTE"/>
    <s v="SER"/>
    <s v="R"/>
    <s v="Inteconectado"/>
    <s v="PR0119"/>
    <s v="BT5B-R"/>
    <s v="Mayor a 100kWh"/>
    <n v="416"/>
    <n v="66145.8"/>
    <n v="58123.06"/>
    <n v="1598.46"/>
  </r>
  <r>
    <x v="0"/>
    <x v="7"/>
    <s v="ELNM"/>
    <x v="20"/>
    <x v="246"/>
    <s v="SER HUAYMEY"/>
    <s v="SER"/>
    <s v="R"/>
    <s v="Inteconectado"/>
    <s v="PR0121"/>
    <s v="BT5B-R"/>
    <s v="De 0 a 30 kWh "/>
    <n v="1350"/>
    <n v="12182"/>
    <n v="12149.57"/>
    <n v="-5007.12"/>
  </r>
  <r>
    <x v="0"/>
    <x v="7"/>
    <s v="ELNM"/>
    <x v="20"/>
    <x v="246"/>
    <s v="SER HUAYMEY"/>
    <s v="SER"/>
    <s v="R"/>
    <s v="Inteconectado"/>
    <s v="PR0121"/>
    <s v="BT5B-R"/>
    <s v="De 30 a 100kWh"/>
    <n v="690"/>
    <n v="37535"/>
    <n v="25993.78"/>
    <n v="-8508.0400000000009"/>
  </r>
  <r>
    <x v="0"/>
    <x v="7"/>
    <s v="ELNM"/>
    <x v="20"/>
    <x v="246"/>
    <s v="SER HUAYMEY"/>
    <s v="SER"/>
    <s v="R"/>
    <s v="Inteconectado"/>
    <s v="PR0121"/>
    <s v="BT5B-R"/>
    <s v="Mayor a 100kWh"/>
    <n v="109"/>
    <n v="16223"/>
    <n v="14297.82"/>
    <n v="388.33"/>
  </r>
  <r>
    <x v="0"/>
    <x v="7"/>
    <s v="ELNM"/>
    <x v="20"/>
    <x v="247"/>
    <s v="Sistema Electrico Rural Cajamarca Norte"/>
    <s v="SER"/>
    <s v="R"/>
    <s v="Inteconectado"/>
    <s v="PR1188"/>
    <s v="BT5B-R"/>
    <s v="De 0 a 30 kWh "/>
    <n v="24626"/>
    <n v="168988.11"/>
    <n v="199552.79"/>
    <n v="-69270.87"/>
  </r>
  <r>
    <x v="0"/>
    <x v="7"/>
    <s v="ELNM"/>
    <x v="20"/>
    <x v="247"/>
    <s v="Sistema Electrico Rural Cajamarca Norte"/>
    <s v="SER"/>
    <s v="R"/>
    <s v="Inteconectado"/>
    <s v="PR1188"/>
    <s v="BT5B-R"/>
    <s v="De 30 a 100kWh"/>
    <n v="2024"/>
    <n v="99857.600000000006"/>
    <n v="67700.78"/>
    <n v="-24894.74"/>
  </r>
  <r>
    <x v="0"/>
    <x v="7"/>
    <s v="ELNM"/>
    <x v="20"/>
    <x v="247"/>
    <s v="Sistema Electrico Rural Cajamarca Norte"/>
    <s v="SER"/>
    <s v="R"/>
    <s v="Inteconectado"/>
    <s v="PR1188"/>
    <s v="BT5B-R"/>
    <s v="Mayor a 100kWh"/>
    <n v="235"/>
    <n v="49525"/>
    <n v="43056.2"/>
    <n v="1187.33"/>
  </r>
  <r>
    <x v="0"/>
    <x v="7"/>
    <s v="ELNO"/>
    <x v="21"/>
    <x v="248"/>
    <s v="Sistema Electrico Rural La Nina"/>
    <s v="SER"/>
    <s v="R"/>
    <s v="Inteconectado"/>
    <s v="PR0083"/>
    <s v="BT5B-R"/>
    <s v="De 0 a 30 kWh "/>
    <n v="37"/>
    <n v="451"/>
    <n v="380.64"/>
    <n v="-185.15"/>
  </r>
  <r>
    <x v="0"/>
    <x v="7"/>
    <s v="ELNO"/>
    <x v="21"/>
    <x v="248"/>
    <s v="Sistema Electrico Rural La Nina"/>
    <s v="SER"/>
    <s v="R"/>
    <s v="Inteconectado"/>
    <s v="PR0083"/>
    <s v="BT5B-R"/>
    <s v="De 30 a 100kWh"/>
    <n v="21"/>
    <n v="978"/>
    <n v="654.77"/>
    <n v="-258.51"/>
  </r>
  <r>
    <x v="0"/>
    <x v="7"/>
    <s v="ELNO"/>
    <x v="21"/>
    <x v="248"/>
    <s v="Sistema Electrico Rural La Nina"/>
    <s v="SER"/>
    <s v="R"/>
    <s v="Inteconectado"/>
    <s v="PR0083"/>
    <s v="BT5B-R"/>
    <s v="Mayor a 100kWh"/>
    <n v="6"/>
    <n v="3129"/>
    <n v="2672.57"/>
    <n v="74.72"/>
  </r>
  <r>
    <x v="0"/>
    <x v="7"/>
    <s v="ELNO"/>
    <x v="21"/>
    <x v="249"/>
    <s v="Piura"/>
    <s v="2"/>
    <s v="U"/>
    <s v="Inteconectado"/>
    <s v="PL0081"/>
    <s v="BT5B-R"/>
    <s v="De 0 a 30 kWh "/>
    <n v="20348"/>
    <n v="251824.02"/>
    <n v="167586.26"/>
    <n v="-35294.1"/>
  </r>
  <r>
    <x v="0"/>
    <x v="7"/>
    <s v="ELNO"/>
    <x v="21"/>
    <x v="249"/>
    <s v="Piura"/>
    <s v="2"/>
    <s v="U"/>
    <s v="Inteconectado"/>
    <s v="PL0081"/>
    <s v="BT5B-R"/>
    <s v="De 30 a 100kWh"/>
    <n v="39914"/>
    <n v="2743469.1"/>
    <n v="1478260.42"/>
    <n v="-179060.82"/>
  </r>
  <r>
    <x v="0"/>
    <x v="7"/>
    <s v="ELNO"/>
    <x v="21"/>
    <x v="249"/>
    <s v="Piura"/>
    <s v="2"/>
    <s v="U"/>
    <s v="Inteconectado"/>
    <s v="PL0081"/>
    <s v="BT5B-R"/>
    <s v="Mayor a 100kWh"/>
    <n v="36506"/>
    <n v="7678581.9000000004"/>
    <n v="4529142.92"/>
    <n v="123963.9"/>
  </r>
  <r>
    <x v="0"/>
    <x v="7"/>
    <s v="ELNO"/>
    <x v="21"/>
    <x v="250"/>
    <s v="Talara"/>
    <s v="2"/>
    <s v="U"/>
    <s v="Inteconectado"/>
    <s v="PL0083"/>
    <s v="BT5B-R"/>
    <s v="De 0 a 30 kWh "/>
    <n v="4926"/>
    <n v="64451.8"/>
    <n v="41823.230000000003"/>
    <n v="-8962.32"/>
  </r>
  <r>
    <x v="0"/>
    <x v="7"/>
    <s v="ELNO"/>
    <x v="21"/>
    <x v="250"/>
    <s v="Talara"/>
    <s v="2"/>
    <s v="U"/>
    <s v="Inteconectado"/>
    <s v="PL0083"/>
    <s v="BT5B-R"/>
    <s v="De 30 a 100kWh"/>
    <n v="12384"/>
    <n v="799870.02"/>
    <n v="430145.84"/>
    <n v="-51663.09"/>
  </r>
  <r>
    <x v="0"/>
    <x v="7"/>
    <s v="ELNO"/>
    <x v="21"/>
    <x v="250"/>
    <s v="Talara"/>
    <s v="2"/>
    <s v="U"/>
    <s v="Inteconectado"/>
    <s v="PL0083"/>
    <s v="BT5B-R"/>
    <s v="Mayor a 100kWh"/>
    <n v="7864"/>
    <n v="1399688.5"/>
    <n v="822868.61"/>
    <n v="22565.42"/>
  </r>
  <r>
    <x v="0"/>
    <x v="7"/>
    <s v="ELNO"/>
    <x v="21"/>
    <x v="251"/>
    <s v="Tumbes"/>
    <s v="2"/>
    <s v="U"/>
    <s v="Inteconectado"/>
    <s v="PL0084"/>
    <s v="BT5B-R"/>
    <s v="De 0 a 30 kWh "/>
    <n v="4904"/>
    <n v="59541"/>
    <n v="39971.08"/>
    <n v="-8365.7999999999993"/>
  </r>
  <r>
    <x v="0"/>
    <x v="7"/>
    <s v="ELNO"/>
    <x v="21"/>
    <x v="251"/>
    <s v="Tumbes"/>
    <s v="2"/>
    <s v="U"/>
    <s v="Inteconectado"/>
    <s v="PL0084"/>
    <s v="BT5B-R"/>
    <s v="De 30 a 100kWh"/>
    <n v="8701"/>
    <n v="581412"/>
    <n v="314308.38"/>
    <n v="-38474.58"/>
  </r>
  <r>
    <x v="0"/>
    <x v="7"/>
    <s v="ELNO"/>
    <x v="21"/>
    <x v="251"/>
    <s v="Tumbes"/>
    <s v="2"/>
    <s v="U"/>
    <s v="Inteconectado"/>
    <s v="PL0084"/>
    <s v="BT5B-R"/>
    <s v="Mayor a 100kWh"/>
    <n v="5615"/>
    <n v="1047495"/>
    <n v="621671.17000000004"/>
    <n v="17160.68"/>
  </r>
  <r>
    <x v="0"/>
    <x v="7"/>
    <s v="ELNO"/>
    <x v="21"/>
    <x v="252"/>
    <s v="Bajo Piura"/>
    <s v="3"/>
    <s v="U"/>
    <s v="Inteconectado"/>
    <s v="PL0085"/>
    <s v="BT5B-R"/>
    <s v="De 0 a 30 kWh "/>
    <n v="9659"/>
    <n v="125601"/>
    <n v="84019.13"/>
    <n v="-17902.400000000001"/>
  </r>
  <r>
    <x v="0"/>
    <x v="7"/>
    <s v="ELNO"/>
    <x v="21"/>
    <x v="252"/>
    <s v="Bajo Piura"/>
    <s v="3"/>
    <s v="U"/>
    <s v="Inteconectado"/>
    <s v="PL0085"/>
    <s v="BT5B-R"/>
    <s v="De 30 a 100kWh"/>
    <n v="10860"/>
    <n v="649141.19999999995"/>
    <n v="356741.81"/>
    <n v="-47110.94"/>
  </r>
  <r>
    <x v="0"/>
    <x v="7"/>
    <s v="ELNO"/>
    <x v="21"/>
    <x v="252"/>
    <s v="Bajo Piura"/>
    <s v="3"/>
    <s v="U"/>
    <s v="Inteconectado"/>
    <s v="PL0085"/>
    <s v="BT5B-R"/>
    <s v="Mayor a 100kWh"/>
    <n v="3175"/>
    <n v="613163"/>
    <n v="369064.56"/>
    <n v="9979.66"/>
  </r>
  <r>
    <x v="0"/>
    <x v="7"/>
    <s v="ELNO"/>
    <x v="21"/>
    <x v="253"/>
    <s v="Chulucanas"/>
    <s v="4"/>
    <s v="R"/>
    <s v="Inteconectado"/>
    <s v="PL0086"/>
    <s v="BT5B-R"/>
    <s v="De 0 a 30 kWh "/>
    <n v="16537"/>
    <n v="219772.4"/>
    <n v="130093.65"/>
    <n v="-68944.95"/>
  </r>
  <r>
    <x v="0"/>
    <x v="7"/>
    <s v="ELNO"/>
    <x v="21"/>
    <x v="253"/>
    <s v="Chulucanas"/>
    <s v="4"/>
    <s v="R"/>
    <s v="Inteconectado"/>
    <s v="PL0086"/>
    <s v="BT5B-R"/>
    <s v="De 30 a 100kWh"/>
    <n v="16319"/>
    <n v="938297.2"/>
    <n v="495302.91"/>
    <n v="-153675.82999999999"/>
  </r>
  <r>
    <x v="0"/>
    <x v="7"/>
    <s v="ELNO"/>
    <x v="21"/>
    <x v="253"/>
    <s v="Chulucanas"/>
    <s v="4"/>
    <s v="R"/>
    <s v="Inteconectado"/>
    <s v="PL0086"/>
    <s v="BT5B-R"/>
    <s v="Mayor a 100kWh"/>
    <n v="3373"/>
    <n v="546694"/>
    <n v="365415.9"/>
    <n v="10059.93"/>
  </r>
  <r>
    <x v="0"/>
    <x v="7"/>
    <s v="ELNO"/>
    <x v="21"/>
    <x v="254"/>
    <s v="Tumbes Rural"/>
    <s v="4"/>
    <s v="R"/>
    <s v="Inteconectado"/>
    <s v="PL0165"/>
    <s v="BT5B-R"/>
    <s v="De 0 a 30 kWh "/>
    <n v="2152"/>
    <n v="28261"/>
    <n v="16850.150000000001"/>
    <n v="-8891.7900000000009"/>
  </r>
  <r>
    <x v="0"/>
    <x v="7"/>
    <s v="ELNO"/>
    <x v="21"/>
    <x v="254"/>
    <s v="Tumbes Rural"/>
    <s v="4"/>
    <s v="R"/>
    <s v="Inteconectado"/>
    <s v="PL0165"/>
    <s v="BT5B-R"/>
    <s v="De 30 a 100kWh"/>
    <n v="3694"/>
    <n v="233557"/>
    <n v="124436.98"/>
    <n v="-36122.99"/>
  </r>
  <r>
    <x v="0"/>
    <x v="7"/>
    <s v="ELNO"/>
    <x v="21"/>
    <x v="254"/>
    <s v="Tumbes Rural"/>
    <s v="4"/>
    <s v="R"/>
    <s v="Inteconectado"/>
    <s v="PL0165"/>
    <s v="BT5B-R"/>
    <s v="Mayor a 100kWh"/>
    <n v="957"/>
    <n v="145838"/>
    <n v="97976.07"/>
    <n v="2716.28"/>
  </r>
  <r>
    <x v="0"/>
    <x v="7"/>
    <s v="ELNO"/>
    <x v="21"/>
    <x v="255"/>
    <s v="Frontera"/>
    <s v="6"/>
    <s v="R"/>
    <s v="Inteconectado"/>
    <s v="PL0231"/>
    <s v="BT5B-R"/>
    <s v="De 0 a 30 kWh "/>
    <n v="1332"/>
    <n v="16933"/>
    <n v="11279.46"/>
    <n v="-5937.71"/>
  </r>
  <r>
    <x v="0"/>
    <x v="7"/>
    <s v="ELNO"/>
    <x v="21"/>
    <x v="255"/>
    <s v="Frontera"/>
    <s v="6"/>
    <s v="R"/>
    <s v="Inteconectado"/>
    <s v="PL0231"/>
    <s v="BT5B-R"/>
    <s v="De 30 a 100kWh"/>
    <n v="1127"/>
    <n v="64671"/>
    <n v="38033.31"/>
    <n v="-11853.54"/>
  </r>
  <r>
    <x v="0"/>
    <x v="7"/>
    <s v="ELNO"/>
    <x v="21"/>
    <x v="255"/>
    <s v="Frontera"/>
    <s v="6"/>
    <s v="R"/>
    <s v="Inteconectado"/>
    <s v="PL0231"/>
    <s v="BT5B-R"/>
    <s v="Mayor a 100kWh"/>
    <n v="188"/>
    <n v="28507"/>
    <n v="21339.62"/>
    <n v="589.70000000000005"/>
  </r>
  <r>
    <x v="0"/>
    <x v="7"/>
    <s v="ELNO"/>
    <x v="21"/>
    <x v="256"/>
    <s v="Máncora"/>
    <s v="2"/>
    <s v="U"/>
    <s v="Inteconectado"/>
    <s v="PL0232"/>
    <s v="BT5B-R"/>
    <s v="De 0 a 30 kWh "/>
    <n v="639"/>
    <n v="6742"/>
    <n v="4761.33"/>
    <n v="-940.76"/>
  </r>
  <r>
    <x v="0"/>
    <x v="7"/>
    <s v="ELNO"/>
    <x v="21"/>
    <x v="256"/>
    <s v="Máncora"/>
    <s v="2"/>
    <s v="U"/>
    <s v="Inteconectado"/>
    <s v="PL0232"/>
    <s v="BT5B-R"/>
    <s v="De 30 a 100kWh"/>
    <n v="1308"/>
    <n v="86160"/>
    <n v="46386.69"/>
    <n v="-5625.8"/>
  </r>
  <r>
    <x v="0"/>
    <x v="7"/>
    <s v="ELNO"/>
    <x v="21"/>
    <x v="256"/>
    <s v="Máncora"/>
    <s v="2"/>
    <s v="U"/>
    <s v="Inteconectado"/>
    <s v="PL0232"/>
    <s v="BT5B-R"/>
    <s v="Mayor a 100kWh"/>
    <n v="1007"/>
    <n v="246646"/>
    <n v="144554.21"/>
    <n v="4006.16"/>
  </r>
  <r>
    <x v="0"/>
    <x v="7"/>
    <s v="ELNO"/>
    <x v="21"/>
    <x v="257"/>
    <s v="Zarumilla Rural"/>
    <s v="4"/>
    <s v="R"/>
    <s v="Inteconectado"/>
    <s v="PL0259"/>
    <s v="BT5B-R"/>
    <s v="De 0 a 30 kWh "/>
    <n v="573"/>
    <n v="7466"/>
    <n v="4458.45"/>
    <n v="-2340.11"/>
  </r>
  <r>
    <x v="0"/>
    <x v="7"/>
    <s v="ELNO"/>
    <x v="21"/>
    <x v="257"/>
    <s v="Zarumilla Rural"/>
    <s v="4"/>
    <s v="R"/>
    <s v="Inteconectado"/>
    <s v="PL0259"/>
    <s v="BT5B-R"/>
    <s v="De 30 a 100kWh"/>
    <n v="1065"/>
    <n v="67210"/>
    <n v="35698.58"/>
    <n v="-10348.6"/>
  </r>
  <r>
    <x v="0"/>
    <x v="7"/>
    <s v="ELNO"/>
    <x v="21"/>
    <x v="257"/>
    <s v="Zarumilla Rural"/>
    <s v="4"/>
    <s v="R"/>
    <s v="Inteconectado"/>
    <s v="PL0259"/>
    <s v="BT5B-R"/>
    <s v="Mayor a 100kWh"/>
    <n v="198"/>
    <n v="27785"/>
    <n v="18647.2"/>
    <n v="509.2"/>
  </r>
  <r>
    <x v="0"/>
    <x v="7"/>
    <s v="ELNO"/>
    <x v="21"/>
    <x v="258"/>
    <s v="Santo Domingo-Chalaco I y II"/>
    <s v="SER"/>
    <s v="R"/>
    <s v="Inteconectado"/>
    <s v="PL0306"/>
    <s v="BT5B-R"/>
    <s v="De 0 a 30 kWh "/>
    <n v="18889"/>
    <n v="168792"/>
    <n v="168792.55"/>
    <n v="-68922.740000000005"/>
  </r>
  <r>
    <x v="0"/>
    <x v="7"/>
    <s v="ELNO"/>
    <x v="21"/>
    <x v="258"/>
    <s v="Santo Domingo-Chalaco I y II"/>
    <s v="SER"/>
    <s v="R"/>
    <s v="Inteconectado"/>
    <s v="PL0306"/>
    <s v="BT5B-R"/>
    <s v="De 30 a 100kWh"/>
    <n v="2978"/>
    <n v="151603"/>
    <n v="102989.27"/>
    <n v="-36454.18"/>
  </r>
  <r>
    <x v="0"/>
    <x v="7"/>
    <s v="ELNO"/>
    <x v="21"/>
    <x v="258"/>
    <s v="Santo Domingo-Chalaco I y II"/>
    <s v="SER"/>
    <s v="R"/>
    <s v="Inteconectado"/>
    <s v="PL0306"/>
    <s v="BT5B-R"/>
    <s v="Mayor a 100kWh"/>
    <n v="191"/>
    <n v="28028"/>
    <n v="24533.759999999998"/>
    <n v="668.08"/>
  </r>
  <r>
    <x v="0"/>
    <x v="7"/>
    <s v="ELNO"/>
    <x v="21"/>
    <x v="259"/>
    <s v="Huancabamba-Huarmaca"/>
    <s v="SER"/>
    <s v="R"/>
    <s v="Inteconectado"/>
    <s v="PL0307"/>
    <s v="BT5B-R"/>
    <s v="De 0 a 30 kWh "/>
    <n v="20909"/>
    <n v="166933"/>
    <n v="178705.99"/>
    <n v="-68158.070000000007"/>
  </r>
  <r>
    <x v="0"/>
    <x v="7"/>
    <s v="ELNO"/>
    <x v="21"/>
    <x v="259"/>
    <s v="Huancabamba-Huarmaca"/>
    <s v="SER"/>
    <s v="R"/>
    <s v="Inteconectado"/>
    <s v="PL0307"/>
    <s v="BT5B-R"/>
    <s v="De 30 a 100kWh"/>
    <n v="2292"/>
    <n v="113022"/>
    <n v="76265.98"/>
    <n v="-28053.21"/>
  </r>
  <r>
    <x v="0"/>
    <x v="7"/>
    <s v="ELNO"/>
    <x v="21"/>
    <x v="259"/>
    <s v="Huancabamba-Huarmaca"/>
    <s v="SER"/>
    <s v="R"/>
    <s v="Inteconectado"/>
    <s v="PL0307"/>
    <s v="BT5B-R"/>
    <s v="Mayor a 100kWh"/>
    <n v="179"/>
    <n v="28901"/>
    <n v="25199.19"/>
    <n v="686.62"/>
  </r>
  <r>
    <x v="0"/>
    <x v="7"/>
    <s v="ELNO"/>
    <x v="21"/>
    <x v="260"/>
    <s v="Catacaos"/>
    <s v="3"/>
    <s v="U"/>
    <s v="Inteconectado"/>
    <s v="PL1081"/>
    <s v="BT5B-R"/>
    <s v="De 0 a 30 kWh "/>
    <n v="8340"/>
    <n v="103901"/>
    <n v="70431.149999999994"/>
    <n v="-14762.17"/>
  </r>
  <r>
    <x v="0"/>
    <x v="7"/>
    <s v="ELNO"/>
    <x v="21"/>
    <x v="260"/>
    <s v="Catacaos"/>
    <s v="3"/>
    <s v="U"/>
    <s v="Inteconectado"/>
    <s v="PL1081"/>
    <s v="BT5B-R"/>
    <s v="De 30 a 100kWh"/>
    <n v="7555"/>
    <n v="442429"/>
    <n v="242783"/>
    <n v="-32330.07"/>
  </r>
  <r>
    <x v="0"/>
    <x v="7"/>
    <s v="ELNO"/>
    <x v="21"/>
    <x v="260"/>
    <s v="Catacaos"/>
    <s v="3"/>
    <s v="U"/>
    <s v="Inteconectado"/>
    <s v="PL1081"/>
    <s v="BT5B-R"/>
    <s v="Mayor a 100kWh"/>
    <n v="2229"/>
    <n v="403809"/>
    <n v="243185.78"/>
    <n v="6638.11"/>
  </r>
  <r>
    <x v="0"/>
    <x v="7"/>
    <s v="ELNO"/>
    <x v="21"/>
    <x v="261"/>
    <s v="El Arenal"/>
    <s v="4"/>
    <s v="R"/>
    <s v="Inteconectado"/>
    <s v="PL1082"/>
    <s v="BT5B-R"/>
    <s v="De 0 a 30 kWh "/>
    <n v="5078"/>
    <n v="73247.09"/>
    <n v="41696.49"/>
    <n v="-22923.18"/>
  </r>
  <r>
    <x v="0"/>
    <x v="7"/>
    <s v="ELNO"/>
    <x v="21"/>
    <x v="261"/>
    <s v="El Arenal"/>
    <s v="4"/>
    <s v="R"/>
    <s v="Inteconectado"/>
    <s v="PL1082"/>
    <s v="BT5B-R"/>
    <s v="De 30 a 100kWh"/>
    <n v="5947"/>
    <n v="337053.14"/>
    <n v="177035.08"/>
    <n v="-55814.02"/>
  </r>
  <r>
    <x v="0"/>
    <x v="7"/>
    <s v="ELNO"/>
    <x v="21"/>
    <x v="261"/>
    <s v="El Arenal"/>
    <s v="4"/>
    <s v="R"/>
    <s v="Inteconectado"/>
    <s v="PL1082"/>
    <s v="BT5B-R"/>
    <s v="Mayor a 100kWh"/>
    <n v="906"/>
    <n v="137820.98000000001"/>
    <n v="92066.61"/>
    <n v="2511.0300000000002"/>
  </r>
  <r>
    <x v="0"/>
    <x v="7"/>
    <s v="ELNO"/>
    <x v="21"/>
    <x v="262"/>
    <s v="Corrales"/>
    <s v="3"/>
    <s v="U"/>
    <s v="Inteconectado"/>
    <s v="PL1084"/>
    <s v="BT5B-R"/>
    <s v="De 0 a 30 kWh "/>
    <n v="1933"/>
    <n v="27623"/>
    <n v="17913.38"/>
    <n v="-3952.12"/>
  </r>
  <r>
    <x v="0"/>
    <x v="7"/>
    <s v="ELNO"/>
    <x v="21"/>
    <x v="262"/>
    <s v="Corrales"/>
    <s v="3"/>
    <s v="U"/>
    <s v="Inteconectado"/>
    <s v="PL1084"/>
    <s v="BT5B-R"/>
    <s v="De 30 a 100kWh"/>
    <n v="3846"/>
    <n v="244463"/>
    <n v="134900.38"/>
    <n v="-16976.810000000001"/>
  </r>
  <r>
    <x v="0"/>
    <x v="7"/>
    <s v="ELNO"/>
    <x v="21"/>
    <x v="262"/>
    <s v="Corrales"/>
    <s v="3"/>
    <s v="U"/>
    <s v="Inteconectado"/>
    <s v="PL1084"/>
    <s v="BT5B-R"/>
    <s v="Mayor a 100kWh"/>
    <n v="1340"/>
    <n v="229299"/>
    <n v="139268.35"/>
    <n v="3878.42"/>
  </r>
  <r>
    <x v="0"/>
    <x v="7"/>
    <s v="ELNO"/>
    <x v="21"/>
    <x v="263"/>
    <s v="Zorritos"/>
    <s v="3"/>
    <s v="U"/>
    <s v="Inteconectado"/>
    <s v="PL1165"/>
    <s v="BT5B-R"/>
    <s v="De 0 a 30 kWh "/>
    <n v="922"/>
    <n v="11568"/>
    <n v="7866.87"/>
    <n v="-1658.08"/>
  </r>
  <r>
    <x v="0"/>
    <x v="7"/>
    <s v="ELNO"/>
    <x v="21"/>
    <x v="263"/>
    <s v="Zorritos"/>
    <s v="3"/>
    <s v="U"/>
    <s v="Inteconectado"/>
    <s v="PL1165"/>
    <s v="BT5B-R"/>
    <s v="De 30 a 100kWh"/>
    <n v="1549"/>
    <n v="99590"/>
    <n v="55152.81"/>
    <n v="-6763.82"/>
  </r>
  <r>
    <x v="0"/>
    <x v="7"/>
    <s v="ELNO"/>
    <x v="21"/>
    <x v="263"/>
    <s v="Zorritos"/>
    <s v="3"/>
    <s v="U"/>
    <s v="Inteconectado"/>
    <s v="PL1165"/>
    <s v="BT5B-R"/>
    <s v="Mayor a 100kWh"/>
    <n v="741"/>
    <n v="147086"/>
    <n v="89067.6"/>
    <n v="2491.3200000000002"/>
  </r>
  <r>
    <x v="0"/>
    <x v="7"/>
    <s v="ELNO"/>
    <x v="21"/>
    <x v="264"/>
    <s v="MANCORA II"/>
    <s v="2"/>
    <s v="U"/>
    <s v="Inteconectado"/>
    <s v="PL1232"/>
    <s v="BT5B-R"/>
    <s v="De 0 a 30 kWh "/>
    <n v="1650"/>
    <n v="18279"/>
    <n v="12685.21"/>
    <n v="-2559.0500000000002"/>
  </r>
  <r>
    <x v="0"/>
    <x v="7"/>
    <s v="ELNO"/>
    <x v="21"/>
    <x v="264"/>
    <s v="MANCORA II"/>
    <s v="2"/>
    <s v="U"/>
    <s v="Inteconectado"/>
    <s v="PL1232"/>
    <s v="BT5B-R"/>
    <s v="De 30 a 100kWh"/>
    <n v="3083"/>
    <n v="203141"/>
    <n v="109565.15"/>
    <n v="-13426.83"/>
  </r>
  <r>
    <x v="0"/>
    <x v="7"/>
    <s v="ELNO"/>
    <x v="21"/>
    <x v="264"/>
    <s v="MANCORA II"/>
    <s v="2"/>
    <s v="U"/>
    <s v="Inteconectado"/>
    <s v="PL1232"/>
    <s v="BT5B-R"/>
    <s v="Mayor a 100kWh"/>
    <n v="1524"/>
    <n v="309622"/>
    <n v="182952.53"/>
    <n v="5145.41"/>
  </r>
  <r>
    <x v="0"/>
    <x v="7"/>
    <s v="ELNO"/>
    <x v="21"/>
    <x v="265"/>
    <s v="Sullana"/>
    <s v="2"/>
    <s v="U"/>
    <s v="Inteconectado"/>
    <s v="PL2082"/>
    <s v="BT5B-R"/>
    <s v="De 0 a 30 kWh "/>
    <n v="12729"/>
    <n v="173056"/>
    <n v="111291.18"/>
    <n v="-24236.95"/>
  </r>
  <r>
    <x v="0"/>
    <x v="7"/>
    <s v="ELNO"/>
    <x v="21"/>
    <x v="265"/>
    <s v="Sullana"/>
    <s v="2"/>
    <s v="U"/>
    <s v="Inteconectado"/>
    <s v="PL2082"/>
    <s v="BT5B-R"/>
    <s v="De 30 a 100kWh"/>
    <n v="25442"/>
    <n v="1601737.3"/>
    <n v="866262.4"/>
    <n v="-107067.41"/>
  </r>
  <r>
    <x v="0"/>
    <x v="7"/>
    <s v="ELNO"/>
    <x v="21"/>
    <x v="265"/>
    <s v="Sullana"/>
    <s v="2"/>
    <s v="U"/>
    <s v="Inteconectado"/>
    <s v="PL2082"/>
    <s v="BT5B-R"/>
    <s v="Mayor a 100kWh"/>
    <n v="13441"/>
    <n v="2422468.6"/>
    <n v="1434745.85"/>
    <n v="39296.800000000003"/>
  </r>
  <r>
    <x v="0"/>
    <x v="7"/>
    <s v="ELNO"/>
    <x v="21"/>
    <x v="266"/>
    <s v="Zarumilla"/>
    <s v="2"/>
    <s v="U"/>
    <s v="Inteconectado"/>
    <s v="PL2084"/>
    <s v="BT5B-R"/>
    <s v="De 0 a 30 kWh "/>
    <n v="2592"/>
    <n v="30782"/>
    <n v="20722.349999999999"/>
    <n v="-4285.97"/>
  </r>
  <r>
    <x v="0"/>
    <x v="7"/>
    <s v="ELNO"/>
    <x v="21"/>
    <x v="266"/>
    <s v="Zarumilla"/>
    <s v="2"/>
    <s v="U"/>
    <s v="Inteconectado"/>
    <s v="PL2084"/>
    <s v="BT5B-R"/>
    <s v="De 30 a 100kWh"/>
    <n v="3972"/>
    <n v="251228"/>
    <n v="135033.32"/>
    <n v="-16788.830000000002"/>
  </r>
  <r>
    <x v="0"/>
    <x v="7"/>
    <s v="ELNO"/>
    <x v="21"/>
    <x v="266"/>
    <s v="Zarumilla"/>
    <s v="2"/>
    <s v="U"/>
    <s v="Inteconectado"/>
    <s v="PL2084"/>
    <s v="BT5B-R"/>
    <s v="Mayor a 100kWh"/>
    <n v="1935"/>
    <n v="373445"/>
    <n v="219671.01"/>
    <n v="6046.72"/>
  </r>
  <r>
    <x v="0"/>
    <x v="7"/>
    <s v="ELNO"/>
    <x v="21"/>
    <x v="267"/>
    <s v="Paita"/>
    <s v="2"/>
    <s v="U"/>
    <s v="Inteconectado"/>
    <s v="PL3082"/>
    <s v="BT5B-R"/>
    <s v="De 0 a 30 kWh "/>
    <n v="5885"/>
    <n v="71830.41"/>
    <n v="48093.95"/>
    <n v="-10079"/>
  </r>
  <r>
    <x v="0"/>
    <x v="7"/>
    <s v="ELNO"/>
    <x v="21"/>
    <x v="267"/>
    <s v="Paita"/>
    <s v="2"/>
    <s v="U"/>
    <s v="Inteconectado"/>
    <s v="PL3082"/>
    <s v="BT5B-R"/>
    <s v="De 30 a 100kWh"/>
    <n v="10120"/>
    <n v="665239.1"/>
    <n v="358284.7"/>
    <n v="-45640.58"/>
  </r>
  <r>
    <x v="0"/>
    <x v="7"/>
    <s v="ELNO"/>
    <x v="21"/>
    <x v="267"/>
    <s v="Paita"/>
    <s v="2"/>
    <s v="U"/>
    <s v="Inteconectado"/>
    <s v="PL3082"/>
    <s v="BT5B-R"/>
    <s v="Mayor a 100kWh"/>
    <n v="4088"/>
    <n v="723262.6"/>
    <n v="430290.76"/>
    <n v="11917.06"/>
  </r>
  <r>
    <x v="0"/>
    <x v="7"/>
    <s v="ELNO"/>
    <x v="21"/>
    <x v="268"/>
    <s v="SER PIURA,CHULUCANAS Y SULLANA"/>
    <s v="SER"/>
    <s v="R"/>
    <s v="Inteconectado"/>
    <s v="PR0081"/>
    <s v="BT5B-R"/>
    <s v="De 0 a 30 kWh "/>
    <n v="40292"/>
    <n v="467365"/>
    <n v="404468.88"/>
    <n v="-191422.39"/>
  </r>
  <r>
    <x v="0"/>
    <x v="7"/>
    <s v="ELNO"/>
    <x v="21"/>
    <x v="268"/>
    <s v="SER PIURA,CHULUCANAS Y SULLANA"/>
    <s v="SER"/>
    <s v="R"/>
    <s v="Inteconectado"/>
    <s v="PR0081"/>
    <s v="BT5B-R"/>
    <s v="De 30 a 100kWh"/>
    <n v="19882"/>
    <n v="1028923.5"/>
    <n v="703223.2"/>
    <n v="-244858.89"/>
  </r>
  <r>
    <x v="0"/>
    <x v="7"/>
    <s v="ELNO"/>
    <x v="21"/>
    <x v="268"/>
    <s v="SER PIURA,CHULUCANAS Y SULLANA"/>
    <s v="SER"/>
    <s v="R"/>
    <s v="Inteconectado"/>
    <s v="PR0081"/>
    <s v="BT5B-R"/>
    <s v="Mayor a 100kWh"/>
    <n v="1544"/>
    <n v="252946"/>
    <n v="221303.28"/>
    <n v="6122.89"/>
  </r>
  <r>
    <x v="0"/>
    <x v="7"/>
    <s v="ELNO"/>
    <x v="21"/>
    <x v="269"/>
    <s v="SER TUMBES"/>
    <s v="SER"/>
    <s v="R"/>
    <s v="Inteconectado"/>
    <s v="PR0084"/>
    <s v="BT5B-R"/>
    <s v="De 0 a 30 kWh "/>
    <n v="695"/>
    <n v="8150"/>
    <n v="7010.23"/>
    <n v="-3335.35"/>
  </r>
  <r>
    <x v="0"/>
    <x v="7"/>
    <s v="ELNO"/>
    <x v="21"/>
    <x v="269"/>
    <s v="SER TUMBES"/>
    <s v="SER"/>
    <s v="R"/>
    <s v="Inteconectado"/>
    <s v="PR0084"/>
    <s v="BT5B-R"/>
    <s v="De 30 a 100kWh"/>
    <n v="549"/>
    <n v="32515"/>
    <n v="22460.97"/>
    <n v="-7063.43"/>
  </r>
  <r>
    <x v="0"/>
    <x v="7"/>
    <s v="ELNO"/>
    <x v="21"/>
    <x v="269"/>
    <s v="SER TUMBES"/>
    <s v="SER"/>
    <s v="R"/>
    <s v="Inteconectado"/>
    <s v="PR0084"/>
    <s v="BT5B-R"/>
    <s v="Mayor a 100kWh"/>
    <n v="67"/>
    <n v="13350"/>
    <n v="11611.98"/>
    <n v="321.25"/>
  </r>
  <r>
    <x v="0"/>
    <x v="7"/>
    <s v="ELOR"/>
    <x v="22"/>
    <x v="270"/>
    <s v="Caballococha"/>
    <s v="2"/>
    <s v="U"/>
    <s v="Aislado"/>
    <s v="PL0017"/>
    <s v="BT5B-R"/>
    <s v="De 0 a 30 kWh "/>
    <n v="637"/>
    <n v="7927"/>
    <n v="4175.55"/>
    <n v="-2181.16"/>
  </r>
  <r>
    <x v="0"/>
    <x v="7"/>
    <s v="ELOR"/>
    <x v="22"/>
    <x v="270"/>
    <s v="Caballococha"/>
    <s v="2"/>
    <s v="U"/>
    <s v="Aislado"/>
    <s v="PL0017"/>
    <s v="BT5B-R"/>
    <s v="De 30 a 100kWh"/>
    <n v="694"/>
    <n v="41985"/>
    <n v="19553.91"/>
    <n v="-5725.66"/>
  </r>
  <r>
    <x v="0"/>
    <x v="7"/>
    <s v="ELOR"/>
    <x v="22"/>
    <x v="270"/>
    <s v="Caballococha"/>
    <s v="2"/>
    <s v="U"/>
    <s v="Aislado"/>
    <s v="PL0017"/>
    <s v="BT5B-R"/>
    <s v="Mayor a 100kWh"/>
    <n v="690"/>
    <n v="440177"/>
    <n v="244433.01"/>
    <n v="0"/>
  </r>
  <r>
    <x v="0"/>
    <x v="7"/>
    <s v="ELOR"/>
    <x v="22"/>
    <x v="271"/>
    <s v="Contamana"/>
    <s v="2"/>
    <s v="U"/>
    <s v="Aislado"/>
    <s v="PL0018"/>
    <s v="BT5B-R"/>
    <s v="De 0 a 30 kWh "/>
    <n v="1198"/>
    <n v="16053"/>
    <n v="8167.75"/>
    <n v="-4417.67"/>
  </r>
  <r>
    <x v="0"/>
    <x v="7"/>
    <s v="ELOR"/>
    <x v="22"/>
    <x v="271"/>
    <s v="Contamana"/>
    <s v="2"/>
    <s v="U"/>
    <s v="Aislado"/>
    <s v="PL0018"/>
    <s v="BT5B-R"/>
    <s v="De 30 a 100kWh"/>
    <n v="1319"/>
    <n v="83898"/>
    <n v="38884.720000000001"/>
    <n v="-11418.92"/>
  </r>
  <r>
    <x v="0"/>
    <x v="7"/>
    <s v="ELOR"/>
    <x v="22"/>
    <x v="271"/>
    <s v="Contamana"/>
    <s v="2"/>
    <s v="U"/>
    <s v="Aislado"/>
    <s v="PL0018"/>
    <s v="BT5B-R"/>
    <s v="Mayor a 100kWh"/>
    <n v="900"/>
    <n v="203931.3"/>
    <n v="115060.63"/>
    <n v="0"/>
  </r>
  <r>
    <x v="0"/>
    <x v="7"/>
    <s v="ELOR"/>
    <x v="22"/>
    <x v="272"/>
    <s v="Iquitos"/>
    <s v="2"/>
    <s v="U"/>
    <s v="Aislado"/>
    <s v="PL0019"/>
    <s v="BT5B-R"/>
    <s v="De 0 a 30 kWh "/>
    <n v="13107"/>
    <n v="169511"/>
    <n v="84850.2"/>
    <n v="-43795.67"/>
  </r>
  <r>
    <x v="0"/>
    <x v="7"/>
    <s v="ELOR"/>
    <x v="22"/>
    <x v="272"/>
    <s v="Iquitos"/>
    <s v="2"/>
    <s v="U"/>
    <s v="Aislado"/>
    <s v="PL0019"/>
    <s v="BT5B-R"/>
    <s v="De 30 a 100kWh"/>
    <n v="22756"/>
    <n v="1502043.5"/>
    <n v="666784.22"/>
    <n v="-180896.29"/>
  </r>
  <r>
    <x v="0"/>
    <x v="7"/>
    <s v="ELOR"/>
    <x v="22"/>
    <x v="272"/>
    <s v="Iquitos"/>
    <s v="2"/>
    <s v="U"/>
    <s v="Aislado"/>
    <s v="PL0019"/>
    <s v="BT5B-R"/>
    <s v="Mayor a 100kWh"/>
    <n v="34467"/>
    <n v="8594186.5"/>
    <n v="4550219.32"/>
    <n v="0"/>
  </r>
  <r>
    <x v="0"/>
    <x v="7"/>
    <s v="ELOR"/>
    <x v="22"/>
    <x v="273"/>
    <s v="Nauta"/>
    <s v="3"/>
    <s v="U"/>
    <s v="Aislado"/>
    <s v="PL0020"/>
    <s v="BT5B-R"/>
    <s v="De 0 a 30 kWh "/>
    <n v="1348"/>
    <n v="27638"/>
    <n v="12073.42"/>
    <n v="-7708.04"/>
  </r>
  <r>
    <x v="0"/>
    <x v="7"/>
    <s v="ELOR"/>
    <x v="22"/>
    <x v="273"/>
    <s v="Nauta"/>
    <s v="3"/>
    <s v="U"/>
    <s v="Aislado"/>
    <s v="PL0020"/>
    <s v="BT5B-R"/>
    <s v="De 30 a 100kWh"/>
    <n v="1262"/>
    <n v="97851"/>
    <n v="43569.32"/>
    <n v="-15084.45"/>
  </r>
  <r>
    <x v="0"/>
    <x v="7"/>
    <s v="ELOR"/>
    <x v="22"/>
    <x v="273"/>
    <s v="Nauta"/>
    <s v="3"/>
    <s v="U"/>
    <s v="Aislado"/>
    <s v="PL0020"/>
    <s v="BT5B-R"/>
    <s v="Mayor a 100kWh"/>
    <n v="672"/>
    <n v="129851"/>
    <n v="74595.240000000005"/>
    <n v="0"/>
  </r>
  <r>
    <x v="0"/>
    <x v="7"/>
    <s v="ELOR"/>
    <x v="22"/>
    <x v="274"/>
    <s v="Requena"/>
    <s v="3"/>
    <s v="U"/>
    <s v="Aislado"/>
    <s v="PL0021"/>
    <s v="BT5B-R"/>
    <s v="De 0 a 30 kWh "/>
    <n v="1935"/>
    <n v="29674"/>
    <n v="14542.81"/>
    <n v="-8275.59"/>
  </r>
  <r>
    <x v="0"/>
    <x v="7"/>
    <s v="ELOR"/>
    <x v="22"/>
    <x v="274"/>
    <s v="Requena"/>
    <s v="3"/>
    <s v="U"/>
    <s v="Aislado"/>
    <s v="PL0021"/>
    <s v="BT5B-R"/>
    <s v="De 30 a 100kWh"/>
    <n v="1401"/>
    <n v="84291"/>
    <n v="39519.43"/>
    <n v="-12023.14"/>
  </r>
  <r>
    <x v="0"/>
    <x v="7"/>
    <s v="ELOR"/>
    <x v="22"/>
    <x v="274"/>
    <s v="Requena"/>
    <s v="3"/>
    <s v="U"/>
    <s v="Aislado"/>
    <s v="PL0021"/>
    <s v="BT5B-R"/>
    <s v="Mayor a 100kWh"/>
    <n v="828"/>
    <n v="188274"/>
    <n v="107683.24"/>
    <n v="0"/>
  </r>
  <r>
    <x v="0"/>
    <x v="7"/>
    <s v="ELOR"/>
    <x v="22"/>
    <x v="275"/>
    <s v="Yurimaguas"/>
    <s v="3"/>
    <s v="U"/>
    <s v="Inteconectado"/>
    <s v="PL0023"/>
    <s v="BT5B-R"/>
    <s v="De 0 a 30 kWh "/>
    <n v="5999"/>
    <n v="69377"/>
    <n v="46874.32"/>
    <n v="-11716.05"/>
  </r>
  <r>
    <x v="0"/>
    <x v="7"/>
    <s v="ELOR"/>
    <x v="22"/>
    <x v="275"/>
    <s v="Yurimaguas"/>
    <s v="3"/>
    <s v="U"/>
    <s v="Inteconectado"/>
    <s v="PL0023"/>
    <s v="BT5B-R"/>
    <s v="De 30 a 100kWh"/>
    <n v="5078"/>
    <n v="410692"/>
    <n v="214219.17"/>
    <n v="-31342.59"/>
  </r>
  <r>
    <x v="0"/>
    <x v="7"/>
    <s v="ELOR"/>
    <x v="22"/>
    <x v="275"/>
    <s v="Yurimaguas"/>
    <s v="3"/>
    <s v="U"/>
    <s v="Inteconectado"/>
    <s v="PL0023"/>
    <s v="BT5B-R"/>
    <s v="Mayor a 100kWh"/>
    <n v="3348"/>
    <n v="620978"/>
    <n v="367476.7"/>
    <n v="10299"/>
  </r>
  <r>
    <x v="0"/>
    <x v="7"/>
    <s v="ELOR"/>
    <x v="22"/>
    <x v="276"/>
    <s v="Tamshiyacu"/>
    <s v="4"/>
    <s v="R"/>
    <s v="Aislado"/>
    <s v="PL0172"/>
    <s v="BT5B-R"/>
    <s v="De 0 a 30 kWh "/>
    <n v="619"/>
    <n v="8796"/>
    <n v="3282.94"/>
    <n v="-3801.49"/>
  </r>
  <r>
    <x v="0"/>
    <x v="7"/>
    <s v="ELOR"/>
    <x v="22"/>
    <x v="276"/>
    <s v="Tamshiyacu"/>
    <s v="4"/>
    <s v="R"/>
    <s v="Aislado"/>
    <s v="PL0172"/>
    <s v="BT5B-R"/>
    <s v="De 30 a 100kWh"/>
    <n v="418"/>
    <n v="24244"/>
    <n v="9324.06"/>
    <n v="-5666.3"/>
  </r>
  <r>
    <x v="0"/>
    <x v="7"/>
    <s v="ELOR"/>
    <x v="22"/>
    <x v="276"/>
    <s v="Tamshiyacu"/>
    <s v="4"/>
    <s v="R"/>
    <s v="Aislado"/>
    <s v="PL0172"/>
    <s v="BT5B-R"/>
    <s v="Mayor a 100kWh"/>
    <n v="149"/>
    <n v="26556"/>
    <n v="15334.74"/>
    <n v="0"/>
  </r>
  <r>
    <x v="0"/>
    <x v="7"/>
    <s v="ELOR"/>
    <x v="22"/>
    <x v="277"/>
    <s v="LOCALIDAD DE LAGUNAS"/>
    <s v="3"/>
    <s v="U"/>
    <s v="Aislado"/>
    <s v="PL0022"/>
    <s v="BT5B-R"/>
    <s v="De 0 a 30 kWh "/>
    <n v="766"/>
    <n v="8753"/>
    <n v="4922.2299999999996"/>
    <n v="-2441.25"/>
  </r>
  <r>
    <x v="0"/>
    <x v="7"/>
    <s v="ELOR"/>
    <x v="22"/>
    <x v="277"/>
    <s v="LOCALIDAD DE LAGUNAS"/>
    <s v="3"/>
    <s v="U"/>
    <s v="Aislado"/>
    <s v="PL0022"/>
    <s v="BT5B-R"/>
    <s v="De 30 a 100kWh"/>
    <n v="397"/>
    <n v="26298"/>
    <n v="11700.53"/>
    <n v="-4250.41"/>
  </r>
  <r>
    <x v="0"/>
    <x v="7"/>
    <s v="ELOR"/>
    <x v="22"/>
    <x v="277"/>
    <s v="LOCALIDAD DE LAGUNAS"/>
    <s v="3"/>
    <s v="U"/>
    <s v="Aislado"/>
    <s v="PL0022"/>
    <s v="BT5B-R"/>
    <s v="Mayor a 100kWh"/>
    <n v="75"/>
    <n v="12830"/>
    <n v="7398.29"/>
    <n v="0"/>
  </r>
  <r>
    <x v="0"/>
    <x v="7"/>
    <s v="ELOR"/>
    <x v="22"/>
    <x v="278"/>
    <s v="Iquitos Rural"/>
    <s v="3"/>
    <s v="U"/>
    <s v="Aislado"/>
    <s v="PL0234"/>
    <s v="BT5B-R"/>
    <s v="De 0 a 30 kWh "/>
    <n v="4144"/>
    <n v="50960.800000000003"/>
    <n v="27635.41"/>
    <n v="-14212.36"/>
  </r>
  <r>
    <x v="0"/>
    <x v="7"/>
    <s v="ELOR"/>
    <x v="22"/>
    <x v="278"/>
    <s v="Iquitos Rural"/>
    <s v="3"/>
    <s v="U"/>
    <s v="Aislado"/>
    <s v="PL0234"/>
    <s v="BT5B-R"/>
    <s v="De 30 a 100kWh"/>
    <n v="4709"/>
    <n v="523269.3"/>
    <n v="232412.87"/>
    <n v="-74635.960000000006"/>
  </r>
  <r>
    <x v="0"/>
    <x v="7"/>
    <s v="ELOR"/>
    <x v="22"/>
    <x v="278"/>
    <s v="Iquitos Rural"/>
    <s v="3"/>
    <s v="U"/>
    <s v="Aislado"/>
    <s v="PL0234"/>
    <s v="BT5B-R"/>
    <s v="Mayor a 100kWh"/>
    <n v="2630"/>
    <n v="503140.2"/>
    <n v="289122.49"/>
    <n v="0"/>
  </r>
  <r>
    <x v="0"/>
    <x v="7"/>
    <s v="ELOR"/>
    <x v="22"/>
    <x v="279"/>
    <s v="Rioja Oriente"/>
    <s v="4"/>
    <s v="R"/>
    <s v="Inteconectado"/>
    <s v="PL0235"/>
    <s v="BT5B-R"/>
    <s v="De 0 a 30 kWh "/>
    <n v="19679"/>
    <n v="224780.5"/>
    <n v="131946.04"/>
    <n v="-62687.56"/>
  </r>
  <r>
    <x v="0"/>
    <x v="7"/>
    <s v="ELOR"/>
    <x v="22"/>
    <x v="279"/>
    <s v="Rioja Oriente"/>
    <s v="4"/>
    <s v="R"/>
    <s v="Inteconectado"/>
    <s v="PL0235"/>
    <s v="BT5B-R"/>
    <s v="De 30 a 100kWh"/>
    <n v="7421"/>
    <n v="426140"/>
    <n v="198891.9"/>
    <n v="-64860.09"/>
  </r>
  <r>
    <x v="0"/>
    <x v="7"/>
    <s v="ELOR"/>
    <x v="22"/>
    <x v="279"/>
    <s v="Rioja Oriente"/>
    <s v="4"/>
    <s v="R"/>
    <s v="Inteconectado"/>
    <s v="PL0235"/>
    <s v="BT5B-R"/>
    <s v="Mayor a 100kWh"/>
    <n v="1557"/>
    <n v="280062"/>
    <n v="166336.15"/>
    <n v="4664.6899999999996"/>
  </r>
  <r>
    <x v="0"/>
    <x v="7"/>
    <s v="ELOR"/>
    <x v="22"/>
    <x v="280"/>
    <s v="S.E. ORELLANA"/>
    <s v="3"/>
    <s v="U"/>
    <s v="Aislado"/>
    <s v="PL0234"/>
    <s v="BT5B-R"/>
    <s v="De 0 a 30 kWh "/>
    <n v="586"/>
    <n v="8097"/>
    <n v="4156.22"/>
    <n v="-2258.14"/>
  </r>
  <r>
    <x v="0"/>
    <x v="7"/>
    <s v="ELOR"/>
    <x v="22"/>
    <x v="280"/>
    <s v="S.E. ORELLANA"/>
    <s v="3"/>
    <s v="U"/>
    <s v="Aislado"/>
    <s v="PL0234"/>
    <s v="BT5B-R"/>
    <s v="De 30 a 100kWh"/>
    <n v="290"/>
    <n v="17277"/>
    <n v="8147.4"/>
    <n v="-2426.37"/>
  </r>
  <r>
    <x v="0"/>
    <x v="7"/>
    <s v="ELOR"/>
    <x v="22"/>
    <x v="280"/>
    <s v="S.E. ORELLANA"/>
    <s v="3"/>
    <s v="U"/>
    <s v="Aislado"/>
    <s v="PL0234"/>
    <s v="BT5B-R"/>
    <s v="Mayor a 100kWh"/>
    <n v="113"/>
    <n v="25851"/>
    <n v="14783.21"/>
    <n v="0"/>
  </r>
  <r>
    <x v="0"/>
    <x v="7"/>
    <s v="ELOR"/>
    <x v="22"/>
    <x v="281"/>
    <s v="PONGO DE CAYNARACHI"/>
    <s v="5"/>
    <s v="R"/>
    <s v="Inteconectado"/>
    <s v="PL1023"/>
    <s v="BT5B-R"/>
    <s v="De 0 a 30 kWh "/>
    <n v="3684"/>
    <n v="37125.199999999997"/>
    <n v="23319.57"/>
    <n v="-10353.36"/>
  </r>
  <r>
    <x v="0"/>
    <x v="7"/>
    <s v="ELOR"/>
    <x v="22"/>
    <x v="281"/>
    <s v="PONGO DE CAYNARACHI"/>
    <s v="5"/>
    <s v="R"/>
    <s v="Inteconectado"/>
    <s v="PL1023"/>
    <s v="BT5B-R"/>
    <s v="De 30 a 100kWh"/>
    <n v="1604"/>
    <n v="103965"/>
    <n v="48150.92"/>
    <n v="-15469.48"/>
  </r>
  <r>
    <x v="0"/>
    <x v="7"/>
    <s v="ELOR"/>
    <x v="22"/>
    <x v="281"/>
    <s v="PONGO DE CAYNARACHI"/>
    <s v="5"/>
    <s v="R"/>
    <s v="Inteconectado"/>
    <s v="PL1023"/>
    <s v="BT5B-R"/>
    <s v="Mayor a 100kWh"/>
    <n v="479"/>
    <n v="81829"/>
    <n v="48687.49"/>
    <n v="1365.47"/>
  </r>
  <r>
    <x v="0"/>
    <x v="7"/>
    <s v="ELOR"/>
    <x v="22"/>
    <x v="282"/>
    <s v="Chachapoyas"/>
    <s v="2"/>
    <s v="U"/>
    <s v="Aislado"/>
    <s v="PL0095"/>
    <s v="BT5B-R"/>
    <s v="De 0 a 30 kWh "/>
    <n v="2019"/>
    <n v="26420.92"/>
    <n v="13596.13"/>
    <n v="-7273.95"/>
  </r>
  <r>
    <x v="0"/>
    <x v="7"/>
    <s v="ELOR"/>
    <x v="22"/>
    <x v="282"/>
    <s v="Chachapoyas"/>
    <s v="2"/>
    <s v="U"/>
    <s v="Aislado"/>
    <s v="PL0095"/>
    <s v="BT5B-R"/>
    <s v="De 30 a 100kWh"/>
    <n v="2888"/>
    <n v="179207.75"/>
    <n v="83865.399999999994"/>
    <n v="-23861.02"/>
  </r>
  <r>
    <x v="0"/>
    <x v="7"/>
    <s v="ELOR"/>
    <x v="22"/>
    <x v="282"/>
    <s v="Chachapoyas"/>
    <s v="2"/>
    <s v="U"/>
    <s v="Aislado"/>
    <s v="PL0095"/>
    <s v="BT5B-R"/>
    <s v="Mayor a 100kWh"/>
    <n v="2095"/>
    <n v="385130.26"/>
    <n v="218549.6"/>
    <n v="99.12"/>
  </r>
  <r>
    <x v="0"/>
    <x v="7"/>
    <s v="ELOR"/>
    <x v="22"/>
    <x v="283"/>
    <s v="Bagua-Jaén"/>
    <s v="2"/>
    <s v="U"/>
    <s v="Inteconectado"/>
    <s v="PL0096"/>
    <s v="BT5B-R"/>
    <s v="De 0 a 30 kWh "/>
    <n v="7191"/>
    <n v="92657.34"/>
    <n v="67760.63"/>
    <n v="-15075.43"/>
  </r>
  <r>
    <x v="0"/>
    <x v="7"/>
    <s v="ELOR"/>
    <x v="22"/>
    <x v="283"/>
    <s v="Bagua-Jaén"/>
    <s v="2"/>
    <s v="U"/>
    <s v="Inteconectado"/>
    <s v="PL0096"/>
    <s v="BT5B-R"/>
    <s v="De 30 a 100kWh"/>
    <n v="10062"/>
    <n v="642578.41"/>
    <n v="400793.47"/>
    <n v="-49127.25"/>
  </r>
  <r>
    <x v="0"/>
    <x v="7"/>
    <s v="ELOR"/>
    <x v="22"/>
    <x v="283"/>
    <s v="Bagua-Jaén"/>
    <s v="2"/>
    <s v="U"/>
    <s v="Inteconectado"/>
    <s v="PL0096"/>
    <s v="BT5B-R"/>
    <s v="Mayor a 100kWh"/>
    <n v="7650"/>
    <n v="1509725.57"/>
    <n v="1035729.52"/>
    <n v="28980.86"/>
  </r>
  <r>
    <x v="0"/>
    <x v="7"/>
    <s v="ELOR"/>
    <x v="22"/>
    <x v="284"/>
    <s v="San Ignacio"/>
    <s v="4"/>
    <s v="R"/>
    <s v="Inteconectado"/>
    <s v="PL0097"/>
    <s v="BT5B-R"/>
    <s v="De 0 a 30 kWh "/>
    <n v="3718"/>
    <n v="44333.58"/>
    <n v="30412.12"/>
    <n v="-16248.96"/>
  </r>
  <r>
    <x v="0"/>
    <x v="7"/>
    <s v="ELOR"/>
    <x v="22"/>
    <x v="284"/>
    <s v="San Ignacio"/>
    <s v="4"/>
    <s v="R"/>
    <s v="Inteconectado"/>
    <s v="PL0097"/>
    <s v="BT5B-R"/>
    <s v="De 30 a 100kWh"/>
    <n v="2236"/>
    <n v="130374.29"/>
    <n v="79519.990000000005"/>
    <n v="-24592.720000000001"/>
  </r>
  <r>
    <x v="0"/>
    <x v="7"/>
    <s v="ELOR"/>
    <x v="22"/>
    <x v="284"/>
    <s v="San Ignacio"/>
    <s v="4"/>
    <s v="R"/>
    <s v="Inteconectado"/>
    <s v="PL0097"/>
    <s v="BT5B-R"/>
    <s v="Mayor a 100kWh"/>
    <n v="1028"/>
    <n v="206505.65"/>
    <n v="159847.84"/>
    <n v="4483.57"/>
  </r>
  <r>
    <x v="0"/>
    <x v="7"/>
    <s v="ELOR"/>
    <x v="22"/>
    <x v="285"/>
    <s v="Jumbilla"/>
    <s v="4"/>
    <s v="R"/>
    <s v="Aislado"/>
    <s v="PL0101"/>
    <s v="BT5B-R"/>
    <s v="De 0 a 30 kWh "/>
    <n v="473"/>
    <n v="5055.42"/>
    <n v="2494.17"/>
    <n v="-2384.11"/>
  </r>
  <r>
    <x v="0"/>
    <x v="7"/>
    <s v="ELOR"/>
    <x v="22"/>
    <x v="285"/>
    <s v="Jumbilla"/>
    <s v="4"/>
    <s v="R"/>
    <s v="Aislado"/>
    <s v="PL0101"/>
    <s v="BT5B-R"/>
    <s v="De 30 a 100kWh"/>
    <n v="141"/>
    <n v="7346.3"/>
    <n v="3012.06"/>
    <n v="-1996.04"/>
  </r>
  <r>
    <x v="0"/>
    <x v="7"/>
    <s v="ELOR"/>
    <x v="22"/>
    <x v="285"/>
    <s v="Jumbilla"/>
    <s v="4"/>
    <s v="R"/>
    <s v="Aislado"/>
    <s v="PL0101"/>
    <s v="BT5B-R"/>
    <s v="Mayor a 100kWh"/>
    <n v="23"/>
    <n v="3466.55"/>
    <n v="2182.89"/>
    <n v="14.15"/>
  </r>
  <r>
    <x v="0"/>
    <x v="7"/>
    <s v="ELOR"/>
    <x v="22"/>
    <x v="286"/>
    <s v="Rodriguez de Mendoza"/>
    <s v="4"/>
    <s v="R"/>
    <s v="Aislado"/>
    <s v="PL0103"/>
    <s v="BT5B-R"/>
    <s v="De 0 a 30 kWh "/>
    <n v="2210"/>
    <n v="24668.959999999999"/>
    <n v="12018.28"/>
    <n v="-11412.57"/>
  </r>
  <r>
    <x v="0"/>
    <x v="7"/>
    <s v="ELOR"/>
    <x v="22"/>
    <x v="286"/>
    <s v="Rodriguez de Mendoza"/>
    <s v="4"/>
    <s v="R"/>
    <s v="Aislado"/>
    <s v="PL0103"/>
    <s v="BT5B-R"/>
    <s v="De 30 a 100kWh"/>
    <n v="1187"/>
    <n v="67817.759999999995"/>
    <n v="29007.48"/>
    <n v="-16787.93"/>
  </r>
  <r>
    <x v="0"/>
    <x v="7"/>
    <s v="ELOR"/>
    <x v="22"/>
    <x v="286"/>
    <s v="Rodriguez de Mendoza"/>
    <s v="4"/>
    <s v="R"/>
    <s v="Aislado"/>
    <s v="PL0103"/>
    <s v="BT5B-R"/>
    <s v="Mayor a 100kWh"/>
    <n v="255"/>
    <n v="40832.769999999997"/>
    <n v="25804.22"/>
    <n v="14.15"/>
  </r>
  <r>
    <x v="0"/>
    <x v="7"/>
    <s v="ELOR"/>
    <x v="22"/>
    <x v="287"/>
    <s v="Pomahuaca"/>
    <s v="3"/>
    <s v="U"/>
    <s v="Aislado"/>
    <s v="PL0166"/>
    <s v="BT5B-R"/>
    <s v="De 0 a 30 kWh "/>
    <n v="205"/>
    <n v="2175.9699999999998"/>
    <n v="1275.43"/>
    <n v="-610.99"/>
  </r>
  <r>
    <x v="0"/>
    <x v="7"/>
    <s v="ELOR"/>
    <x v="22"/>
    <x v="287"/>
    <s v="Pomahuaca"/>
    <s v="3"/>
    <s v="U"/>
    <s v="Aislado"/>
    <s v="PL0166"/>
    <s v="BT5B-R"/>
    <s v="De 30 a 100kWh"/>
    <n v="104"/>
    <n v="6456.48"/>
    <n v="3087.51"/>
    <n v="-875.94"/>
  </r>
  <r>
    <x v="0"/>
    <x v="7"/>
    <s v="ELOR"/>
    <x v="22"/>
    <x v="287"/>
    <s v="Pomahuaca"/>
    <s v="3"/>
    <s v="U"/>
    <s v="Aislado"/>
    <s v="PL0166"/>
    <s v="BT5B-R"/>
    <s v="Mayor a 100kWh"/>
    <n v="37"/>
    <n v="6126.32"/>
    <n v="3544.18"/>
    <n v="16.84"/>
  </r>
  <r>
    <x v="0"/>
    <x v="7"/>
    <s v="ELOR"/>
    <x v="22"/>
    <x v="288"/>
    <s v="Pucará"/>
    <s v="3"/>
    <s v="U"/>
    <s v="Aislado"/>
    <s v="PL0167"/>
    <s v="BT5B-R"/>
    <s v="De 0 a 30 kWh "/>
    <n v="750"/>
    <n v="8150.78"/>
    <n v="4719.72"/>
    <n v="-2288.8000000000002"/>
  </r>
  <r>
    <x v="0"/>
    <x v="7"/>
    <s v="ELOR"/>
    <x v="22"/>
    <x v="288"/>
    <s v="Pucará"/>
    <s v="3"/>
    <s v="U"/>
    <s v="Aislado"/>
    <s v="PL0167"/>
    <s v="BT5B-R"/>
    <s v="De 30 a 100kWh"/>
    <n v="461"/>
    <n v="28229.51"/>
    <n v="13467"/>
    <n v="-3922.57"/>
  </r>
  <r>
    <x v="0"/>
    <x v="7"/>
    <s v="ELOR"/>
    <x v="22"/>
    <x v="288"/>
    <s v="Pucará"/>
    <s v="3"/>
    <s v="U"/>
    <s v="Aislado"/>
    <s v="PL0167"/>
    <s v="BT5B-R"/>
    <s v="Mayor a 100kWh"/>
    <n v="217"/>
    <n v="41776.1"/>
    <n v="24160.28"/>
    <n v="8.42"/>
  </r>
  <r>
    <x v="0"/>
    <x v="7"/>
    <s v="ELOR"/>
    <x v="22"/>
    <x v="289"/>
    <s v="Bagua-Jaén Rural"/>
    <s v="5"/>
    <s v="R"/>
    <s v="Inteconectado"/>
    <s v="PL0225"/>
    <s v="BT5B-R"/>
    <s v="De 0 a 30 kWh "/>
    <n v="9759"/>
    <n v="108867.63"/>
    <n v="84561.18"/>
    <n v="-44741.43"/>
  </r>
  <r>
    <x v="0"/>
    <x v="7"/>
    <s v="ELOR"/>
    <x v="22"/>
    <x v="289"/>
    <s v="Bagua-Jaén Rural"/>
    <s v="5"/>
    <s v="R"/>
    <s v="Inteconectado"/>
    <s v="PL0225"/>
    <s v="BT5B-R"/>
    <s v="De 30 a 100kWh"/>
    <n v="4603"/>
    <n v="261294.1"/>
    <n v="176778.84"/>
    <n v="-56792.24"/>
  </r>
  <r>
    <x v="0"/>
    <x v="7"/>
    <s v="ELOR"/>
    <x v="22"/>
    <x v="289"/>
    <s v="Bagua-Jaén Rural"/>
    <s v="5"/>
    <s v="R"/>
    <s v="Inteconectado"/>
    <s v="PL0225"/>
    <s v="BT5B-R"/>
    <s v="Mayor a 100kWh"/>
    <n v="1052"/>
    <n v="179663.2"/>
    <n v="156125.73000000001"/>
    <n v="4458.1899999999996"/>
  </r>
  <r>
    <x v="0"/>
    <x v="7"/>
    <s v="ELOR"/>
    <x v="22"/>
    <x v="290"/>
    <s v="Tabaconas"/>
    <s v="6"/>
    <s v="R"/>
    <s v="Aislado"/>
    <s v="PL0229"/>
    <s v="BT5B-R"/>
    <s v="De 0 a 30 kWh "/>
    <n v="330"/>
    <n v="3957.91"/>
    <n v="1958.23"/>
    <n v="-2049.8200000000002"/>
  </r>
  <r>
    <x v="0"/>
    <x v="7"/>
    <s v="ELOR"/>
    <x v="22"/>
    <x v="290"/>
    <s v="Tabaconas"/>
    <s v="6"/>
    <s v="R"/>
    <s v="Aislado"/>
    <s v="PL0229"/>
    <s v="BT5B-R"/>
    <s v="De 30 a 100kWh"/>
    <n v="95"/>
    <n v="5058.54"/>
    <n v="2296.08"/>
    <n v="-1476.97"/>
  </r>
  <r>
    <x v="0"/>
    <x v="7"/>
    <s v="ELOR"/>
    <x v="22"/>
    <x v="290"/>
    <s v="Tabaconas"/>
    <s v="6"/>
    <s v="R"/>
    <s v="Aislado"/>
    <s v="PL0229"/>
    <s v="BT5B-R"/>
    <s v="Mayor a 100kWh"/>
    <n v="10"/>
    <n v="3047.66"/>
    <n v="2062.52"/>
    <n v="15.54"/>
  </r>
  <r>
    <x v="0"/>
    <x v="7"/>
    <s v="ELOR"/>
    <x v="22"/>
    <x v="291"/>
    <s v="Bellavista"/>
    <s v="4"/>
    <s v="R"/>
    <s v="Inteconectado"/>
    <s v="PL1233"/>
    <s v="BT5B-R"/>
    <s v="De 0 a 30 kWh "/>
    <n v="24274"/>
    <n v="268291"/>
    <n v="160254.32"/>
    <n v="-74820.820000000007"/>
  </r>
  <r>
    <x v="0"/>
    <x v="7"/>
    <s v="ELOR"/>
    <x v="22"/>
    <x v="291"/>
    <s v="Bellavista"/>
    <s v="4"/>
    <s v="R"/>
    <s v="Inteconectado"/>
    <s v="PL1233"/>
    <s v="BT5B-R"/>
    <s v="De 30 a 100kWh"/>
    <n v="12895"/>
    <n v="802207.4"/>
    <n v="378136.64"/>
    <n v="-114593.56"/>
  </r>
  <r>
    <x v="0"/>
    <x v="7"/>
    <s v="ELOR"/>
    <x v="22"/>
    <x v="291"/>
    <s v="Bellavista"/>
    <s v="4"/>
    <s v="R"/>
    <s v="Inteconectado"/>
    <s v="PL1233"/>
    <s v="BT5B-R"/>
    <s v="Mayor a 100kWh"/>
    <n v="4753"/>
    <n v="830918"/>
    <n v="493986.89"/>
    <n v="13853.49"/>
  </r>
  <r>
    <x v="0"/>
    <x v="7"/>
    <s v="ELOR"/>
    <x v="22"/>
    <x v="292"/>
    <s v="Tarapoto"/>
    <s v="2"/>
    <s v="U"/>
    <s v="Inteconectado"/>
    <s v="PL1236"/>
    <s v="BT5B-R"/>
    <s v="De 0 a 30 kWh "/>
    <n v="6352"/>
    <n v="84525"/>
    <n v="55238.19"/>
    <n v="-11784.44"/>
  </r>
  <r>
    <x v="0"/>
    <x v="7"/>
    <s v="ELOR"/>
    <x v="22"/>
    <x v="292"/>
    <s v="Tarapoto"/>
    <s v="2"/>
    <s v="U"/>
    <s v="Inteconectado"/>
    <s v="PL1236"/>
    <s v="BT5B-R"/>
    <s v="De 30 a 100kWh"/>
    <n v="12544"/>
    <n v="855970.5"/>
    <n v="462475.22"/>
    <n v="-54114.32"/>
  </r>
  <r>
    <x v="0"/>
    <x v="7"/>
    <s v="ELOR"/>
    <x v="22"/>
    <x v="292"/>
    <s v="Tarapoto"/>
    <s v="2"/>
    <s v="U"/>
    <s v="Inteconectado"/>
    <s v="PL1236"/>
    <s v="BT5B-R"/>
    <s v="Mayor a 100kWh"/>
    <n v="14861"/>
    <n v="3459800.4"/>
    <n v="2033087.08"/>
    <n v="57040.2"/>
  </r>
  <r>
    <x v="0"/>
    <x v="7"/>
    <s v="ELOR"/>
    <x v="22"/>
    <x v="293"/>
    <s v="Chacahapoyas Rural"/>
    <s v="6"/>
    <s v="R"/>
    <s v="Aislado"/>
    <s v="PL0226"/>
    <s v="BT5B-R"/>
    <s v="De 0 a 30 kWh "/>
    <n v="10686"/>
    <n v="113171.88"/>
    <n v="61151.17"/>
    <n v="-58607.63"/>
  </r>
  <r>
    <x v="0"/>
    <x v="7"/>
    <s v="ELOR"/>
    <x v="22"/>
    <x v="293"/>
    <s v="Chacahapoyas Rural"/>
    <s v="6"/>
    <s v="R"/>
    <s v="Aislado"/>
    <s v="PL0226"/>
    <s v="BT5B-R"/>
    <s v="De 30 a 100kWh"/>
    <n v="3298"/>
    <n v="176437.03"/>
    <n v="80258.710000000006"/>
    <n v="-51263.88"/>
  </r>
  <r>
    <x v="0"/>
    <x v="7"/>
    <s v="ELOR"/>
    <x v="22"/>
    <x v="293"/>
    <s v="Chacahapoyas Rural"/>
    <s v="6"/>
    <s v="R"/>
    <s v="Aislado"/>
    <s v="PL0226"/>
    <s v="BT5B-R"/>
    <s v="Mayor a 100kWh"/>
    <n v="659"/>
    <n v="122086.55"/>
    <n v="84190.88"/>
    <n v="108.77"/>
  </r>
  <r>
    <x v="0"/>
    <x v="7"/>
    <s v="ELOR"/>
    <x v="22"/>
    <x v="294"/>
    <s v="Gera"/>
    <s v="4"/>
    <s v="R"/>
    <s v="Inteconectado"/>
    <s v="PL2233"/>
    <s v="BT5B-R"/>
    <s v="De 0 a 30 kWh "/>
    <n v="7573"/>
    <n v="70206"/>
    <n v="46233.85"/>
    <n v="-19578.439999999999"/>
  </r>
  <r>
    <x v="0"/>
    <x v="7"/>
    <s v="ELOR"/>
    <x v="22"/>
    <x v="294"/>
    <s v="Gera"/>
    <s v="4"/>
    <s v="R"/>
    <s v="Inteconectado"/>
    <s v="PL2233"/>
    <s v="BT5B-R"/>
    <s v="De 30 a 100kWh"/>
    <n v="1082"/>
    <n v="54645"/>
    <n v="25218.39"/>
    <n v="-9061.31"/>
  </r>
  <r>
    <x v="0"/>
    <x v="7"/>
    <s v="ELOR"/>
    <x v="22"/>
    <x v="294"/>
    <s v="Gera"/>
    <s v="4"/>
    <s v="R"/>
    <s v="Inteconectado"/>
    <s v="PL2233"/>
    <s v="BT5B-R"/>
    <s v="Mayor a 100kWh"/>
    <n v="136"/>
    <n v="21426"/>
    <n v="12786.5"/>
    <n v="358.48"/>
  </r>
  <r>
    <x v="0"/>
    <x v="7"/>
    <s v="ELOR"/>
    <x v="22"/>
    <x v="295"/>
    <s v="Moyobamba"/>
    <s v="3"/>
    <s v="U"/>
    <s v="Inteconectado"/>
    <s v="PL2236"/>
    <s v="BT5B-R"/>
    <s v="De 0 a 30 kWh "/>
    <n v="6255"/>
    <n v="67335"/>
    <n v="47083.1"/>
    <n v="-11182.08"/>
  </r>
  <r>
    <x v="0"/>
    <x v="7"/>
    <s v="ELOR"/>
    <x v="22"/>
    <x v="295"/>
    <s v="Moyobamba"/>
    <s v="3"/>
    <s v="U"/>
    <s v="Inteconectado"/>
    <s v="PL2236"/>
    <s v="BT5B-R"/>
    <s v="De 30 a 100kWh"/>
    <n v="5575"/>
    <n v="352832"/>
    <n v="190721.76"/>
    <n v="-24142.68"/>
  </r>
  <r>
    <x v="0"/>
    <x v="7"/>
    <s v="ELOR"/>
    <x v="22"/>
    <x v="295"/>
    <s v="Moyobamba"/>
    <s v="3"/>
    <s v="U"/>
    <s v="Inteconectado"/>
    <s v="PL2236"/>
    <s v="BT5B-R"/>
    <s v="Mayor a 100kWh"/>
    <n v="3250"/>
    <n v="579987"/>
    <n v="343623.89"/>
    <n v="9630.43"/>
  </r>
  <r>
    <x v="0"/>
    <x v="7"/>
    <s v="ELOR"/>
    <x v="22"/>
    <x v="296"/>
    <s v="Tarapoto Rural"/>
    <s v="4"/>
    <s v="R"/>
    <s v="Inteconectado"/>
    <s v="PL3233"/>
    <s v="BT5B-R"/>
    <s v="De 0 a 30 kWh "/>
    <n v="14808"/>
    <n v="159616"/>
    <n v="96632.66"/>
    <n v="-44510.19"/>
  </r>
  <r>
    <x v="0"/>
    <x v="7"/>
    <s v="ELOR"/>
    <x v="22"/>
    <x v="296"/>
    <s v="Tarapoto Rural"/>
    <s v="4"/>
    <s v="R"/>
    <s v="Inteconectado"/>
    <s v="PL3233"/>
    <s v="BT5B-R"/>
    <s v="De 30 a 100kWh"/>
    <n v="7058"/>
    <n v="421624"/>
    <n v="199514.59"/>
    <n v="-60438.64"/>
  </r>
  <r>
    <x v="0"/>
    <x v="7"/>
    <s v="ELOR"/>
    <x v="22"/>
    <x v="296"/>
    <s v="Tarapoto Rural"/>
    <s v="4"/>
    <s v="R"/>
    <s v="Inteconectado"/>
    <s v="PL3233"/>
    <s v="BT5B-R"/>
    <s v="Mayor a 100kWh"/>
    <n v="2113"/>
    <n v="399562"/>
    <n v="236913.92000000001"/>
    <n v="6644.09"/>
  </r>
  <r>
    <x v="0"/>
    <x v="7"/>
    <s v="ELOR"/>
    <x v="22"/>
    <x v="297"/>
    <s v="S.E.R. CABALLOCOCHA RURAL"/>
    <s v="SER"/>
    <s v="R"/>
    <s v="Aislado"/>
    <s v="PR0019"/>
    <s v="BT5B-R"/>
    <s v="De 0 a 30 kWh "/>
    <n v="302"/>
    <n v="3731"/>
    <n v="1531.36"/>
    <n v="-1612.48"/>
  </r>
  <r>
    <x v="0"/>
    <x v="7"/>
    <s v="ELOR"/>
    <x v="22"/>
    <x v="297"/>
    <s v="S.E.R. CABALLOCOCHA RURAL"/>
    <s v="SER"/>
    <s v="R"/>
    <s v="Aislado"/>
    <s v="PR0019"/>
    <s v="BT5B-R"/>
    <s v="De 30 a 100kWh"/>
    <n v="225"/>
    <n v="13003"/>
    <n v="5125.3"/>
    <n v="-2917.57"/>
  </r>
  <r>
    <x v="0"/>
    <x v="7"/>
    <s v="ELOR"/>
    <x v="22"/>
    <x v="297"/>
    <s v="S.E.R. CABALLOCOCHA RURAL"/>
    <s v="SER"/>
    <s v="R"/>
    <s v="Aislado"/>
    <s v="PR0019"/>
    <s v="BT5B-R"/>
    <s v="Mayor a 100kWh"/>
    <n v="52"/>
    <n v="10379"/>
    <n v="5971.39"/>
    <n v="0"/>
  </r>
  <r>
    <x v="0"/>
    <x v="7"/>
    <s v="ELOR"/>
    <x v="22"/>
    <x v="298"/>
    <s v="S.E.R. PONAZA - ALFONSO UGARTE"/>
    <s v="SER"/>
    <s v="R"/>
    <s v="Inteconectado"/>
    <s v="PR1233"/>
    <s v="BT5B-R"/>
    <s v="De 0 a 30 kWh "/>
    <n v="145"/>
    <n v="1420.8"/>
    <n v="906.57"/>
    <n v="-396.26"/>
  </r>
  <r>
    <x v="0"/>
    <x v="7"/>
    <s v="ELOR"/>
    <x v="22"/>
    <x v="298"/>
    <s v="S.E.R. PONAZA - ALFONSO UGARTE"/>
    <s v="SER"/>
    <s v="R"/>
    <s v="Inteconectado"/>
    <s v="PR1233"/>
    <s v="BT5B-R"/>
    <s v="De 30 a 100kWh"/>
    <n v="43"/>
    <n v="2331"/>
    <n v="1091.3900000000001"/>
    <n v="-359.81"/>
  </r>
  <r>
    <x v="0"/>
    <x v="7"/>
    <s v="ELOR"/>
    <x v="22"/>
    <x v="298"/>
    <s v="S.E.R. PONAZA - ALFONSO UGARTE"/>
    <s v="SER"/>
    <s v="R"/>
    <s v="Inteconectado"/>
    <s v="PR1233"/>
    <s v="BT5B-R"/>
    <s v="Mayor a 100kWh"/>
    <n v="4"/>
    <n v="475"/>
    <n v="287.04000000000002"/>
    <n v="8.06"/>
  </r>
  <r>
    <x v="0"/>
    <x v="7"/>
    <s v="ELOR"/>
    <x v="22"/>
    <x v="299"/>
    <s v="S.E.R. PONAZA - AYPENA"/>
    <s v="SER"/>
    <s v="R"/>
    <s v="Inteconectado"/>
    <s v="PR1233"/>
    <s v="BT5B-R"/>
    <s v="De 0 a 30 kWh "/>
    <n v="53"/>
    <n v="463"/>
    <n v="315.64999999999998"/>
    <n v="-129.13999999999999"/>
  </r>
  <r>
    <x v="0"/>
    <x v="7"/>
    <s v="ELOR"/>
    <x v="22"/>
    <x v="299"/>
    <s v="S.E.R. PONAZA - AYPENA"/>
    <s v="SER"/>
    <s v="R"/>
    <s v="Inteconectado"/>
    <s v="PR1233"/>
    <s v="BT5B-R"/>
    <s v="De 30 a 100kWh"/>
    <n v="4"/>
    <n v="201"/>
    <n v="92.7"/>
    <n v="-33.46"/>
  </r>
  <r>
    <x v="0"/>
    <x v="7"/>
    <s v="ELOR"/>
    <x v="22"/>
    <x v="299"/>
    <s v="S.E.R. PONAZA - AYPENA"/>
    <s v="SER"/>
    <s v="R"/>
    <s v="Inteconectado"/>
    <s v="PR1233"/>
    <s v="BT5B-R"/>
    <s v="Mayor a 100kWh"/>
    <n v="4"/>
    <n v="547"/>
    <n v="328.35"/>
    <n v="9.1999999999999993"/>
  </r>
  <r>
    <x v="0"/>
    <x v="7"/>
    <s v="ELOR"/>
    <x v="22"/>
    <x v="300"/>
    <s v="S.E.R. PONAZA - BARRANQUITA"/>
    <s v="SER"/>
    <s v="R"/>
    <s v="Inteconectado"/>
    <s v="PR1233"/>
    <s v="BT5B-R"/>
    <s v="De 0 a 30 kWh "/>
    <n v="83"/>
    <n v="955"/>
    <n v="558.53"/>
    <n v="-266.38"/>
  </r>
  <r>
    <x v="0"/>
    <x v="7"/>
    <s v="ELOR"/>
    <x v="22"/>
    <x v="300"/>
    <s v="S.E.R. PONAZA - BARRANQUITA"/>
    <s v="SER"/>
    <s v="R"/>
    <s v="Inteconectado"/>
    <s v="PR1233"/>
    <s v="BT5B-R"/>
    <s v="De 30 a 100kWh"/>
    <n v="16"/>
    <n v="865"/>
    <n v="404.81"/>
    <n v="-133.85"/>
  </r>
  <r>
    <x v="0"/>
    <x v="7"/>
    <s v="ELOR"/>
    <x v="22"/>
    <x v="300"/>
    <s v="S.E.R. PONAZA - BARRANQUITA"/>
    <s v="SER"/>
    <s v="R"/>
    <s v="Inteconectado"/>
    <s v="PR1233"/>
    <s v="BT5B-R"/>
    <s v="Mayor a 100kWh"/>
    <n v="3"/>
    <n v="490"/>
    <n v="292.02999999999997"/>
    <n v="8.1999999999999993"/>
  </r>
  <r>
    <x v="0"/>
    <x v="7"/>
    <s v="ELOR"/>
    <x v="22"/>
    <x v="301"/>
    <s v="S.E.R. PONAZA - SHAMBUYACU"/>
    <s v="SER"/>
    <s v="R"/>
    <s v="Inteconectado"/>
    <s v="PR1233"/>
    <s v="BT5B-R"/>
    <s v="De 0 a 30 kWh "/>
    <n v="360"/>
    <n v="3279"/>
    <n v="2181.61"/>
    <n v="-914.4"/>
  </r>
  <r>
    <x v="0"/>
    <x v="7"/>
    <s v="ELOR"/>
    <x v="22"/>
    <x v="301"/>
    <s v="S.E.R. PONAZA - SHAMBUYACU"/>
    <s v="SER"/>
    <s v="R"/>
    <s v="Inteconectado"/>
    <s v="PR1233"/>
    <s v="BT5B-R"/>
    <s v="De 30 a 100kWh"/>
    <n v="122"/>
    <n v="7109"/>
    <n v="3372.92"/>
    <n v="-1020.73"/>
  </r>
  <r>
    <x v="0"/>
    <x v="7"/>
    <s v="ELOR"/>
    <x v="22"/>
    <x v="301"/>
    <s v="S.E.R. PONAZA - SHAMBUYACU"/>
    <s v="SER"/>
    <s v="R"/>
    <s v="Inteconectado"/>
    <s v="PR1233"/>
    <s v="BT5B-R"/>
    <s v="Mayor a 100kWh"/>
    <n v="48"/>
    <n v="8217"/>
    <n v="4888.68"/>
    <n v="137.11000000000001"/>
  </r>
  <r>
    <x v="0"/>
    <x v="7"/>
    <s v="ELOR"/>
    <x v="22"/>
    <x v="302"/>
    <s v="S.E.R. PONAZA - CEDRO PAMPA"/>
    <s v="SER"/>
    <s v="R"/>
    <s v="Inteconectado"/>
    <s v="PR1233"/>
    <s v="BT5B-R"/>
    <s v="De 0 a 30 kWh "/>
    <n v="83"/>
    <n v="676"/>
    <n v="480.67"/>
    <n v="-188.52"/>
  </r>
  <r>
    <x v="0"/>
    <x v="7"/>
    <s v="ELOR"/>
    <x v="22"/>
    <x v="302"/>
    <s v="S.E.R. PONAZA - CEDRO PAMPA"/>
    <s v="SER"/>
    <s v="R"/>
    <s v="Inteconectado"/>
    <s v="PR1233"/>
    <s v="BT5B-R"/>
    <s v="De 30 a 100kWh"/>
    <n v="16"/>
    <n v="720"/>
    <n v="323.94"/>
    <n v="-133.85"/>
  </r>
  <r>
    <x v="0"/>
    <x v="7"/>
    <s v="ELOR"/>
    <x v="22"/>
    <x v="302"/>
    <s v="S.E.R. PONAZA - CEDRO PAMPA"/>
    <s v="SER"/>
    <s v="R"/>
    <s v="Inteconectado"/>
    <s v="PR1233"/>
    <s v="BT5B-R"/>
    <s v="Mayor a 100kWh"/>
    <n v="3"/>
    <n v="390"/>
    <n v="234.64"/>
    <n v="6.58"/>
  </r>
  <r>
    <x v="0"/>
    <x v="7"/>
    <s v="ELOR"/>
    <x v="22"/>
    <x v="303"/>
    <s v="S.E.R. PONAZA - HUAÑIPO"/>
    <s v="SER"/>
    <s v="R"/>
    <s v="Inteconectado"/>
    <s v="PR1233"/>
    <s v="BT5B-R"/>
    <s v="De 0 a 30 kWh "/>
    <n v="140"/>
    <n v="1416"/>
    <n v="887.6"/>
    <n v="-394.85"/>
  </r>
  <r>
    <x v="0"/>
    <x v="7"/>
    <s v="ELOR"/>
    <x v="22"/>
    <x v="303"/>
    <s v="S.E.R. PONAZA - HUAÑIPO"/>
    <s v="SER"/>
    <s v="R"/>
    <s v="Inteconectado"/>
    <s v="PR1233"/>
    <s v="BT5B-R"/>
    <s v="De 30 a 100kWh"/>
    <n v="36"/>
    <n v="2183"/>
    <n v="1042.83"/>
    <n v="-301.2"/>
  </r>
  <r>
    <x v="0"/>
    <x v="7"/>
    <s v="ELOR"/>
    <x v="22"/>
    <x v="303"/>
    <s v="S.E.R. PONAZA - HUAÑIPO"/>
    <s v="SER"/>
    <s v="R"/>
    <s v="Inteconectado"/>
    <s v="PR1233"/>
    <s v="BT5B-R"/>
    <s v="Mayor a 100kWh"/>
    <n v="9"/>
    <n v="1331"/>
    <n v="796.3"/>
    <n v="22.32"/>
  </r>
  <r>
    <x v="0"/>
    <x v="7"/>
    <s v="ELOR"/>
    <x v="22"/>
    <x v="304"/>
    <s v="S.E.R. PONAZA - LEONCIO PRADO"/>
    <s v="SER"/>
    <s v="R"/>
    <s v="Inteconectado"/>
    <s v="PR1233"/>
    <s v="BT5B-R"/>
    <s v="De 0 a 30 kWh "/>
    <n v="129"/>
    <n v="1618"/>
    <n v="905.21"/>
    <n v="-451.21"/>
  </r>
  <r>
    <x v="0"/>
    <x v="7"/>
    <s v="ELOR"/>
    <x v="22"/>
    <x v="304"/>
    <s v="S.E.R. PONAZA - LEONCIO PRADO"/>
    <s v="SER"/>
    <s v="R"/>
    <s v="Inteconectado"/>
    <s v="PR1233"/>
    <s v="BT5B-R"/>
    <s v="De 30 a 100kWh"/>
    <n v="68"/>
    <n v="3787"/>
    <n v="1782.12"/>
    <n v="-568.96"/>
  </r>
  <r>
    <x v="0"/>
    <x v="7"/>
    <s v="ELOR"/>
    <x v="22"/>
    <x v="304"/>
    <s v="S.E.R. PONAZA - LEONCIO PRADO"/>
    <s v="SER"/>
    <s v="R"/>
    <s v="Inteconectado"/>
    <s v="PR1233"/>
    <s v="BT5B-R"/>
    <s v="Mayor a 100kWh"/>
    <n v="15"/>
    <n v="2176"/>
    <n v="1302.8699999999999"/>
    <n v="36.520000000000003"/>
  </r>
  <r>
    <x v="0"/>
    <x v="7"/>
    <s v="ELOR"/>
    <x v="22"/>
    <x v="305"/>
    <s v="S.E.R. PONAZA - PAUCAR"/>
    <s v="SER"/>
    <s v="R"/>
    <s v="Inteconectado"/>
    <s v="PR1233"/>
    <s v="BT5B-R"/>
    <s v="De 0 a 30 kWh "/>
    <n v="18"/>
    <n v="241"/>
    <n v="130.55000000000001"/>
    <n v="-67.22"/>
  </r>
  <r>
    <x v="0"/>
    <x v="7"/>
    <s v="ELOR"/>
    <x v="22"/>
    <x v="305"/>
    <s v="S.E.R. PONAZA - PAUCAR"/>
    <s v="SER"/>
    <s v="R"/>
    <s v="Inteconectado"/>
    <s v="PR1233"/>
    <s v="BT5B-R"/>
    <s v="De 30 a 100kWh"/>
    <n v="4"/>
    <n v="147"/>
    <n v="62.59"/>
    <n v="-33.450000000000003"/>
  </r>
  <r>
    <x v="0"/>
    <x v="7"/>
    <s v="ELOR"/>
    <x v="22"/>
    <x v="305"/>
    <s v="S.E.R. PONAZA - PAUCAR"/>
    <s v="SER"/>
    <s v="R"/>
    <s v="Inteconectado"/>
    <s v="PR1233"/>
    <s v="BT5B-R"/>
    <s v="Mayor a 100kWh"/>
    <n v="1"/>
    <n v="149"/>
    <n v="89.12"/>
    <n v="2.5"/>
  </r>
  <r>
    <x v="0"/>
    <x v="7"/>
    <s v="ELOR"/>
    <x v="22"/>
    <x v="306"/>
    <s v="S.E.R. PONAZA - SAN ANTONIO"/>
    <s v="SER"/>
    <s v="R"/>
    <s v="Inteconectado"/>
    <s v="PR1233"/>
    <s v="BT5B-R"/>
    <s v="De 0 a 30 kWh "/>
    <n v="36"/>
    <n v="386"/>
    <n v="234.35"/>
    <n v="-107.64"/>
  </r>
  <r>
    <x v="0"/>
    <x v="7"/>
    <s v="ELOR"/>
    <x v="22"/>
    <x v="306"/>
    <s v="S.E.R. PONAZA - SAN ANTONIO"/>
    <s v="SER"/>
    <s v="R"/>
    <s v="Inteconectado"/>
    <s v="PR1233"/>
    <s v="BT5B-R"/>
    <s v="De 30 a 100kWh"/>
    <n v="16"/>
    <n v="766"/>
    <n v="349.58"/>
    <n v="-133.88"/>
  </r>
  <r>
    <x v="0"/>
    <x v="7"/>
    <s v="ELOR"/>
    <x v="22"/>
    <x v="306"/>
    <s v="S.E.R. PONAZA - SAN ANTONIO"/>
    <s v="SER"/>
    <s v="R"/>
    <s v="Inteconectado"/>
    <s v="PR1233"/>
    <s v="BT5B-R"/>
    <s v="Mayor a 100kWh"/>
    <n v="2"/>
    <n v="253"/>
    <n v="152.41999999999999"/>
    <n v="4.28"/>
  </r>
  <r>
    <x v="0"/>
    <x v="7"/>
    <s v="ELOR"/>
    <x v="22"/>
    <x v="307"/>
    <s v="S.E.R. PONAZA - SIMON BOLIVAR"/>
    <s v="SER"/>
    <s v="R"/>
    <s v="Inteconectado"/>
    <s v="PR1233"/>
    <s v="BT5B-R"/>
    <s v="De 0 a 30 kWh "/>
    <n v="80"/>
    <n v="578"/>
    <n v="442.84"/>
    <n v="-161.11000000000001"/>
  </r>
  <r>
    <x v="0"/>
    <x v="7"/>
    <s v="ELOR"/>
    <x v="22"/>
    <x v="307"/>
    <s v="S.E.R. PONAZA - SIMON BOLIVAR"/>
    <s v="SER"/>
    <s v="R"/>
    <s v="Inteconectado"/>
    <s v="PR1233"/>
    <s v="BT5B-R"/>
    <s v="De 30 a 100kWh"/>
    <n v="9"/>
    <n v="404"/>
    <n v="181.65"/>
    <n v="-75.3"/>
  </r>
  <r>
    <x v="0"/>
    <x v="7"/>
    <s v="ELOR"/>
    <x v="22"/>
    <x v="308"/>
    <s v="S.E.R. PONAZA - SHAMBUYACU"/>
    <s v="SER"/>
    <s v="R"/>
    <s v="Inteconectado"/>
    <s v="PR1233"/>
    <s v="BT5B-R"/>
    <s v="De 0 a 30 kWh "/>
    <n v="48"/>
    <n v="406"/>
    <n v="282.17"/>
    <n v="-113.21"/>
  </r>
  <r>
    <x v="0"/>
    <x v="7"/>
    <s v="ELOR"/>
    <x v="22"/>
    <x v="308"/>
    <s v="S.E.R. PONAZA - SHAMBUYACU"/>
    <s v="SER"/>
    <s v="R"/>
    <s v="Inteconectado"/>
    <s v="PR1233"/>
    <s v="BT5B-R"/>
    <s v="De 30 a 100kWh"/>
    <n v="4"/>
    <n v="190"/>
    <n v="86.55"/>
    <n v="-33.47"/>
  </r>
  <r>
    <x v="0"/>
    <x v="7"/>
    <s v="ELOR"/>
    <x v="22"/>
    <x v="309"/>
    <s v="S.E.R. PONAZA - TINGO DE PONAZA"/>
    <s v="SER"/>
    <s v="R"/>
    <s v="Inteconectado"/>
    <s v="PR1233"/>
    <s v="BT5B-R"/>
    <s v="De 0 a 30 kWh "/>
    <n v="91"/>
    <n v="1093"/>
    <n v="625.08000000000004"/>
    <n v="-304.81"/>
  </r>
  <r>
    <x v="0"/>
    <x v="7"/>
    <s v="ELOR"/>
    <x v="22"/>
    <x v="309"/>
    <s v="S.E.R. PONAZA - TINGO DE PONAZA"/>
    <s v="SER"/>
    <s v="R"/>
    <s v="Inteconectado"/>
    <s v="PR1233"/>
    <s v="BT5B-R"/>
    <s v="De 30 a 100kWh"/>
    <n v="57"/>
    <n v="3465"/>
    <n v="1655.93"/>
    <n v="-476.92"/>
  </r>
  <r>
    <x v="0"/>
    <x v="7"/>
    <s v="ELOR"/>
    <x v="22"/>
    <x v="309"/>
    <s v="S.E.R. PONAZA - TINGO DE PONAZA"/>
    <s v="SER"/>
    <s v="R"/>
    <s v="Inteconectado"/>
    <s v="PR1233"/>
    <s v="BT5B-R"/>
    <s v="Mayor a 100kWh"/>
    <n v="23"/>
    <n v="3683"/>
    <n v="2196.58"/>
    <n v="61.58"/>
  </r>
  <r>
    <x v="0"/>
    <x v="7"/>
    <s v="ELOR"/>
    <x v="22"/>
    <x v="310"/>
    <s v="S.E.R. PONAZA - VISTA ALEGRE"/>
    <s v="SER"/>
    <s v="R"/>
    <s v="Inteconectado"/>
    <s v="PR1233"/>
    <s v="BT5B-R"/>
    <s v="De 0 a 30 kWh "/>
    <n v="56"/>
    <n v="500"/>
    <n v="336.55"/>
    <n v="-139.44"/>
  </r>
  <r>
    <x v="0"/>
    <x v="7"/>
    <s v="ELOR"/>
    <x v="22"/>
    <x v="310"/>
    <s v="S.E.R. PONAZA - VISTA ALEGRE"/>
    <s v="SER"/>
    <s v="R"/>
    <s v="Inteconectado"/>
    <s v="PR1233"/>
    <s v="BT5B-R"/>
    <s v="De 30 a 100kWh"/>
    <n v="13"/>
    <n v="632"/>
    <n v="289.39999999999998"/>
    <n v="-108.77"/>
  </r>
  <r>
    <x v="0"/>
    <x v="7"/>
    <s v="ELOR"/>
    <x v="22"/>
    <x v="310"/>
    <s v="S.E.R. PONAZA - VISTA ALEGRE"/>
    <s v="SER"/>
    <s v="R"/>
    <s v="Inteconectado"/>
    <s v="PR1233"/>
    <s v="BT5B-R"/>
    <s v="Mayor a 100kWh"/>
    <n v="1"/>
    <n v="134"/>
    <n v="80.510000000000005"/>
    <n v="2.2599999999999998"/>
  </r>
  <r>
    <x v="0"/>
    <x v="7"/>
    <s v="ELOR"/>
    <x v="22"/>
    <x v="311"/>
    <s v="S.E.R. IQUITOS ZONA SUR"/>
    <s v="SER"/>
    <s v="R"/>
    <s v="Aislado"/>
    <s v="PR0019"/>
    <s v="BT5B-R"/>
    <s v="De 0 a 30 kWh "/>
    <n v="1092"/>
    <n v="11567"/>
    <n v="5295.8"/>
    <n v="-4998.99"/>
  </r>
  <r>
    <x v="0"/>
    <x v="7"/>
    <s v="ELOR"/>
    <x v="22"/>
    <x v="311"/>
    <s v="S.E.R. IQUITOS ZONA SUR"/>
    <s v="SER"/>
    <s v="R"/>
    <s v="Aislado"/>
    <s v="PR0019"/>
    <s v="BT5B-R"/>
    <s v="De 30 a 100kWh"/>
    <n v="805"/>
    <n v="48888"/>
    <n v="19099.09"/>
    <n v="-10996.12"/>
  </r>
  <r>
    <x v="0"/>
    <x v="7"/>
    <s v="ELOR"/>
    <x v="22"/>
    <x v="311"/>
    <s v="S.E.R. IQUITOS ZONA SUR"/>
    <s v="SER"/>
    <s v="R"/>
    <s v="Aislado"/>
    <s v="PR0019"/>
    <s v="BT5B-R"/>
    <s v="Mayor a 100kWh"/>
    <n v="329"/>
    <n v="64465"/>
    <n v="37110.26"/>
    <n v="0"/>
  </r>
  <r>
    <x v="0"/>
    <x v="7"/>
    <s v="ELOR"/>
    <x v="22"/>
    <x v="312"/>
    <s v="S.E.R. NUEVO CAMPEON y SAN ANDRES"/>
    <s v="SER"/>
    <s v="R"/>
    <s v="Aislado"/>
    <s v="PR0019"/>
    <s v="BT5B-R"/>
    <s v="De 0 a 30 kWh "/>
    <n v="98"/>
    <n v="1183"/>
    <n v="493.49"/>
    <n v="-511.22"/>
  </r>
  <r>
    <x v="0"/>
    <x v="7"/>
    <s v="ELOR"/>
    <x v="22"/>
    <x v="312"/>
    <s v="S.E.R. NUEVO CAMPEON y SAN ANDRES"/>
    <s v="SER"/>
    <s v="R"/>
    <s v="Aislado"/>
    <s v="PR0019"/>
    <s v="BT5B-R"/>
    <s v="De 30 a 100kWh"/>
    <n v="53"/>
    <n v="2733"/>
    <n v="1023.29"/>
    <n v="-687.24"/>
  </r>
  <r>
    <x v="0"/>
    <x v="7"/>
    <s v="ELOR"/>
    <x v="22"/>
    <x v="312"/>
    <s v="S.E.R. NUEVO CAMPEON y SAN ANDRES"/>
    <s v="SER"/>
    <s v="R"/>
    <s v="Aislado"/>
    <s v="PR0019"/>
    <s v="BT5B-R"/>
    <s v="Mayor a 100kWh"/>
    <n v="2"/>
    <n v="258"/>
    <n v="150.93"/>
    <n v="0"/>
  </r>
  <r>
    <x v="0"/>
    <x v="7"/>
    <s v="ELOR"/>
    <x v="22"/>
    <x v="313"/>
    <s v="SER GRAN PERU"/>
    <s v="SER"/>
    <s v="R"/>
    <s v="Aislado"/>
    <s v="PR0019"/>
    <s v="BT5B-R"/>
    <s v="De 0 a 30 kWh "/>
    <n v="48"/>
    <n v="399"/>
    <n v="219.08"/>
    <n v="-172.41"/>
  </r>
  <r>
    <x v="0"/>
    <x v="7"/>
    <s v="ELOR"/>
    <x v="22"/>
    <x v="313"/>
    <s v="SER GRAN PERU"/>
    <s v="SER"/>
    <s v="R"/>
    <s v="Aislado"/>
    <s v="PR0019"/>
    <s v="BT5B-R"/>
    <s v="De 30 a 100kWh"/>
    <n v="2"/>
    <n v="68"/>
    <n v="19.02"/>
    <n v="-25.93"/>
  </r>
  <r>
    <x v="0"/>
    <x v="7"/>
    <s v="ELOR"/>
    <x v="22"/>
    <x v="314"/>
    <s v="EL ESTRECHO (PUTUMAYO)"/>
    <s v="SER"/>
    <s v="R"/>
    <s v="Aislado"/>
    <s v="PR0019"/>
    <s v="BT5B-R"/>
    <s v="De 0 a 30 kWh "/>
    <n v="327"/>
    <n v="3914"/>
    <n v="1642.39"/>
    <n v="-1691.46"/>
  </r>
  <r>
    <x v="0"/>
    <x v="7"/>
    <s v="ELOR"/>
    <x v="22"/>
    <x v="314"/>
    <s v="EL ESTRECHO (PUTUMAYO)"/>
    <s v="SER"/>
    <s v="R"/>
    <s v="Aislado"/>
    <s v="PR0019"/>
    <s v="BT5B-R"/>
    <s v="De 30 a 100kWh"/>
    <n v="226"/>
    <n v="13592"/>
    <n v="5444.3"/>
    <n v="-2930.64"/>
  </r>
  <r>
    <x v="0"/>
    <x v="7"/>
    <s v="ELOR"/>
    <x v="22"/>
    <x v="314"/>
    <s v="EL ESTRECHO (PUTUMAYO)"/>
    <s v="SER"/>
    <s v="R"/>
    <s v="Aislado"/>
    <s v="PR0019"/>
    <s v="BT5B-R"/>
    <s v="Mayor a 100kWh"/>
    <n v="110"/>
    <n v="25489"/>
    <n v="14602.42"/>
    <n v="0"/>
  </r>
  <r>
    <x v="0"/>
    <x v="7"/>
    <s v="ELOR"/>
    <x v="22"/>
    <x v="315"/>
    <s v="SER SAN FRANCISCO"/>
    <s v="SER"/>
    <s v="R"/>
    <s v="Aislado"/>
    <s v="PR0019"/>
    <s v="BT5B-R"/>
    <s v="De 0 a 30 kWh "/>
    <n v="805"/>
    <n v="7064"/>
    <n v="3720.53"/>
    <n v="-3052.82"/>
  </r>
  <r>
    <x v="0"/>
    <x v="7"/>
    <s v="ELOR"/>
    <x v="22"/>
    <x v="315"/>
    <s v="SER SAN FRANCISCO"/>
    <s v="SER"/>
    <s v="R"/>
    <s v="Aislado"/>
    <s v="PR0019"/>
    <s v="BT5B-R"/>
    <s v="De 30 a 100kWh"/>
    <n v="192"/>
    <n v="9744"/>
    <n v="3619.64"/>
    <n v="-2489.65"/>
  </r>
  <r>
    <x v="0"/>
    <x v="7"/>
    <s v="ELOR"/>
    <x v="22"/>
    <x v="315"/>
    <s v="SER SAN FRANCISCO"/>
    <s v="SER"/>
    <s v="R"/>
    <s v="Aislado"/>
    <s v="PR0019"/>
    <s v="BT5B-R"/>
    <s v="Mayor a 100kWh"/>
    <n v="12"/>
    <n v="2006"/>
    <n v="1160.99"/>
    <n v="0"/>
  </r>
  <r>
    <x v="0"/>
    <x v="7"/>
    <s v="ELOR"/>
    <x v="22"/>
    <x v="316"/>
    <s v="SER MAYORUNA"/>
    <s v="SER"/>
    <s v="R"/>
    <s v="Aislado"/>
    <s v="PR0019"/>
    <s v="BT5B-R"/>
    <s v="De 0 a 30 kWh "/>
    <n v="1029"/>
    <n v="6768"/>
    <n v="4471.8100000000004"/>
    <n v="-2924.87"/>
  </r>
  <r>
    <x v="0"/>
    <x v="7"/>
    <s v="ELOR"/>
    <x v="22"/>
    <x v="316"/>
    <s v="SER MAYORUNA"/>
    <s v="SER"/>
    <s v="R"/>
    <s v="Aislado"/>
    <s v="PR0019"/>
    <s v="BT5B-R"/>
    <s v="De 30 a 100kWh"/>
    <n v="337"/>
    <n v="19138"/>
    <n v="7488.23"/>
    <n v="-4369.9399999999996"/>
  </r>
  <r>
    <x v="0"/>
    <x v="7"/>
    <s v="ELOR"/>
    <x v="22"/>
    <x v="316"/>
    <s v="SER MAYORUNA"/>
    <s v="SER"/>
    <s v="R"/>
    <s v="Aislado"/>
    <s v="PR0019"/>
    <s v="BT5B-R"/>
    <s v="Mayor a 100kWh"/>
    <n v="70"/>
    <n v="11685"/>
    <n v="6763.16"/>
    <n v="0"/>
  </r>
  <r>
    <x v="0"/>
    <x v="7"/>
    <s v="ELOR"/>
    <x v="22"/>
    <x v="317"/>
    <s v="Rural Aislado Padre Cocha"/>
    <s v="3"/>
    <s v="U"/>
    <s v="Aislado"/>
    <s v="PL0234"/>
    <s v="BT5B-R"/>
    <s v="De 0 a 30 kWh "/>
    <n v="117"/>
    <n v="1643"/>
    <n v="837.19"/>
    <n v="-458.21"/>
  </r>
  <r>
    <x v="0"/>
    <x v="7"/>
    <s v="ELOR"/>
    <x v="22"/>
    <x v="317"/>
    <s v="Rural Aislado Padre Cocha"/>
    <s v="3"/>
    <s v="U"/>
    <s v="Aislado"/>
    <s v="PL0234"/>
    <s v="BT5B-R"/>
    <s v="De 30 a 100kWh"/>
    <n v="151"/>
    <n v="18212"/>
    <n v="7792.23"/>
    <n v="-2852.13"/>
  </r>
  <r>
    <x v="0"/>
    <x v="7"/>
    <s v="ELOR"/>
    <x v="22"/>
    <x v="317"/>
    <s v="Rural Aislado Padre Cocha"/>
    <s v="3"/>
    <s v="U"/>
    <s v="Aislado"/>
    <s v="PL0234"/>
    <s v="BT5B-R"/>
    <s v="Mayor a 100kWh"/>
    <n v="37"/>
    <n v="5819"/>
    <n v="3365.12"/>
    <n v="0"/>
  </r>
  <r>
    <x v="0"/>
    <x v="7"/>
    <s v="ELOR"/>
    <x v="22"/>
    <x v="318"/>
    <s v="S.E.R. ISLA SANTA ROSA"/>
    <s v="SER"/>
    <s v="R"/>
    <s v="Aislado"/>
    <s v="PR0019"/>
    <s v="BT5B-R"/>
    <s v="De 0 a 30 kWh "/>
    <n v="169"/>
    <n v="2041"/>
    <n v="851.03"/>
    <n v="-882.11"/>
  </r>
  <r>
    <x v="0"/>
    <x v="7"/>
    <s v="ELOR"/>
    <x v="22"/>
    <x v="318"/>
    <s v="S.E.R. ISLA SANTA ROSA"/>
    <s v="SER"/>
    <s v="R"/>
    <s v="Aislado"/>
    <s v="PR0019"/>
    <s v="BT5B-R"/>
    <s v="De 30 a 100kWh"/>
    <n v="105"/>
    <n v="5817"/>
    <n v="2251.75"/>
    <n v="-1361.64"/>
  </r>
  <r>
    <x v="0"/>
    <x v="7"/>
    <s v="ELOR"/>
    <x v="22"/>
    <x v="318"/>
    <s v="S.E.R. ISLA SANTA ROSA"/>
    <s v="SER"/>
    <s v="R"/>
    <s v="Aislado"/>
    <s v="PR0019"/>
    <s v="BT5B-R"/>
    <s v="Mayor a 100kWh"/>
    <n v="47"/>
    <n v="9712"/>
    <n v="5581.82"/>
    <n v="0"/>
  </r>
  <r>
    <x v="0"/>
    <x v="7"/>
    <s v="ELOR"/>
    <x v="22"/>
    <x v="319"/>
    <s v="SER RODRIGUEZ DE MENDOZA"/>
    <s v="SER"/>
    <s v="R"/>
    <s v="Aislado"/>
    <s v="PL1226"/>
    <s v="BT5B-R"/>
    <s v="De 0 a 30 kWh "/>
    <n v="1564"/>
    <n v="11686.19"/>
    <n v="10549.94"/>
    <n v="-6975.97"/>
  </r>
  <r>
    <x v="0"/>
    <x v="7"/>
    <s v="ELOR"/>
    <x v="22"/>
    <x v="319"/>
    <s v="SER RODRIGUEZ DE MENDOZA"/>
    <s v="SER"/>
    <s v="R"/>
    <s v="Aislado"/>
    <s v="PL1226"/>
    <s v="BT5B-R"/>
    <s v="De 30 a 100kWh"/>
    <n v="208"/>
    <n v="10558.44"/>
    <n v="5541.11"/>
    <n v="-3725.88"/>
  </r>
  <r>
    <x v="0"/>
    <x v="7"/>
    <s v="ELOR"/>
    <x v="22"/>
    <x v="319"/>
    <s v="SER RODRIGUEZ DE MENDOZA"/>
    <s v="SER"/>
    <s v="R"/>
    <s v="Aislado"/>
    <s v="PL1226"/>
    <s v="BT5B-R"/>
    <s v="Mayor a 100kWh"/>
    <n v="25"/>
    <n v="3625.21"/>
    <n v="2928.73"/>
    <n v="0"/>
  </r>
  <r>
    <x v="0"/>
    <x v="7"/>
    <s v="ELOR"/>
    <x v="22"/>
    <x v="320"/>
    <s v="San Ignacio Rural"/>
    <s v="SER"/>
    <s v="R"/>
    <s v="Inteconectado"/>
    <s v="SR0097"/>
    <s v="BT5B-R"/>
    <s v="De 0 a 30 kWh "/>
    <n v="8402"/>
    <n v="91009.3"/>
    <n v="89236.96"/>
    <n v="-43440.45"/>
  </r>
  <r>
    <x v="0"/>
    <x v="7"/>
    <s v="ELOR"/>
    <x v="22"/>
    <x v="320"/>
    <s v="San Ignacio Rural"/>
    <s v="SER"/>
    <s v="R"/>
    <s v="Inteconectado"/>
    <s v="SR0097"/>
    <s v="BT5B-R"/>
    <s v="De 30 a 100kWh"/>
    <n v="2379"/>
    <n v="126079.6"/>
    <n v="99224.52"/>
    <n v="-34058.53"/>
  </r>
  <r>
    <x v="0"/>
    <x v="7"/>
    <s v="ELOR"/>
    <x v="22"/>
    <x v="320"/>
    <s v="San Ignacio Rural"/>
    <s v="SER"/>
    <s v="R"/>
    <s v="Inteconectado"/>
    <s v="SR0097"/>
    <s v="BT5B-R"/>
    <s v="Mayor a 100kWh"/>
    <n v="361"/>
    <n v="60639.27"/>
    <n v="61402.78"/>
    <n v="1781.11"/>
  </r>
  <r>
    <x v="0"/>
    <x v="7"/>
    <s v="ELOR"/>
    <x v="22"/>
    <x v="321"/>
    <s v="Sistema Electrico Rural Pucará"/>
    <s v="SER"/>
    <s v="R"/>
    <s v="Aislado"/>
    <s v="PL1226"/>
    <s v="BT5B-R"/>
    <s v="De 0 a 30 kWh "/>
    <n v="4787"/>
    <n v="39221.910000000003"/>
    <n v="32888.949999999997"/>
    <n v="-23415.97"/>
  </r>
  <r>
    <x v="0"/>
    <x v="7"/>
    <s v="ELOR"/>
    <x v="22"/>
    <x v="321"/>
    <s v="Sistema Electrico Rural Pucará"/>
    <s v="SER"/>
    <s v="R"/>
    <s v="Aislado"/>
    <s v="PL1226"/>
    <s v="BT5B-R"/>
    <s v="De 30 a 100kWh"/>
    <n v="755"/>
    <n v="38410.720000000001"/>
    <n v="20175.14"/>
    <n v="-13529.41"/>
  </r>
  <r>
    <x v="0"/>
    <x v="7"/>
    <s v="ELOR"/>
    <x v="22"/>
    <x v="321"/>
    <s v="Sistema Electrico Rural Pucará"/>
    <s v="SER"/>
    <s v="R"/>
    <s v="Aislado"/>
    <s v="PL1226"/>
    <s v="BT5B-R"/>
    <s v="Mayor a 100kWh"/>
    <n v="75"/>
    <n v="12529.15"/>
    <n v="10007.23"/>
    <n v="53.73"/>
  </r>
  <r>
    <x v="0"/>
    <x v="7"/>
    <s v="ELOR"/>
    <x v="22"/>
    <x v="322"/>
    <s v="Sistema Electrico Rural Bagua - Jaen Rural"/>
    <s v="SER"/>
    <s v="R"/>
    <s v="Inteconectado"/>
    <s v="SR0097"/>
    <s v="BT5B-R"/>
    <s v="De 0 a 30 kWh "/>
    <n v="13887"/>
    <n v="124216.56"/>
    <n v="135074.66"/>
    <n v="-59386.65"/>
  </r>
  <r>
    <x v="0"/>
    <x v="7"/>
    <s v="ELOR"/>
    <x v="22"/>
    <x v="322"/>
    <s v="Sistema Electrico Rural Bagua - Jaen Rural"/>
    <s v="SER"/>
    <s v="R"/>
    <s v="Inteconectado"/>
    <s v="SR0097"/>
    <s v="BT5B-R"/>
    <s v="De 30 a 100kWh"/>
    <n v="3682"/>
    <n v="202257.12"/>
    <n v="160594.54999999999"/>
    <n v="-52798.13"/>
  </r>
  <r>
    <x v="0"/>
    <x v="7"/>
    <s v="ELOR"/>
    <x v="22"/>
    <x v="322"/>
    <s v="Sistema Electrico Rural Bagua - Jaen Rural"/>
    <s v="SER"/>
    <s v="R"/>
    <s v="Inteconectado"/>
    <s v="SR0097"/>
    <s v="BT5B-R"/>
    <s v="Mayor a 100kWh"/>
    <n v="744"/>
    <n v="161866.46"/>
    <n v="163045.5"/>
    <n v="4598.55"/>
  </r>
  <r>
    <x v="0"/>
    <x v="7"/>
    <s v="ELOR"/>
    <x v="22"/>
    <x v="323"/>
    <s v="Sistema Eléctrico Rural Chachapoyas Rural"/>
    <s v="SER"/>
    <s v="R"/>
    <s v="Aislado"/>
    <s v="PL1226"/>
    <s v="BT5B-R"/>
    <s v="De 0 a 30 kWh "/>
    <n v="1704"/>
    <n v="13323.08"/>
    <n v="11595.87"/>
    <n v="-7952.99"/>
  </r>
  <r>
    <x v="0"/>
    <x v="7"/>
    <s v="ELOR"/>
    <x v="22"/>
    <x v="323"/>
    <s v="Sistema Eléctrico Rural Chachapoyas Rural"/>
    <s v="SER"/>
    <s v="R"/>
    <s v="Aislado"/>
    <s v="PL1226"/>
    <s v="BT5B-R"/>
    <s v="De 30 a 100kWh"/>
    <n v="201"/>
    <n v="9888.1"/>
    <n v="5111.0200000000004"/>
    <n v="-3601.16"/>
  </r>
  <r>
    <x v="0"/>
    <x v="7"/>
    <s v="ELOR"/>
    <x v="22"/>
    <x v="323"/>
    <s v="Sistema Eléctrico Rural Chachapoyas Rural"/>
    <s v="SER"/>
    <s v="R"/>
    <s v="Aislado"/>
    <s v="PL1226"/>
    <s v="BT5B-R"/>
    <s v="Mayor a 100kWh"/>
    <n v="13"/>
    <n v="1847.45"/>
    <n v="1493.84"/>
    <n v="0"/>
  </r>
  <r>
    <x v="0"/>
    <x v="7"/>
    <s v="ELPU"/>
    <x v="23"/>
    <x v="324"/>
    <s v="Juliaca"/>
    <s v="2"/>
    <s v="U"/>
    <s v="Inteconectado"/>
    <s v="PL0025"/>
    <s v="BT5B-R"/>
    <s v="De 0 a 30 kWh "/>
    <n v="33131"/>
    <n v="401034"/>
    <n v="267727.8"/>
    <n v="-55647.34"/>
  </r>
  <r>
    <x v="0"/>
    <x v="7"/>
    <s v="ELPU"/>
    <x v="23"/>
    <x v="324"/>
    <s v="Juliaca"/>
    <s v="2"/>
    <s v="U"/>
    <s v="Inteconectado"/>
    <s v="PL0025"/>
    <s v="BT5B-R"/>
    <s v="De 30 a 100kWh"/>
    <n v="32888"/>
    <n v="1918307"/>
    <n v="1028231.72"/>
    <n v="-136955.07"/>
  </r>
  <r>
    <x v="0"/>
    <x v="7"/>
    <s v="ELPU"/>
    <x v="23"/>
    <x v="324"/>
    <s v="Juliaca"/>
    <s v="2"/>
    <s v="U"/>
    <s v="Inteconectado"/>
    <s v="PL0025"/>
    <s v="BT5B-R"/>
    <s v="Mayor a 100kWh"/>
    <n v="13244"/>
    <n v="2692719"/>
    <n v="1579332.61"/>
    <n v="43715.8"/>
  </r>
  <r>
    <x v="0"/>
    <x v="7"/>
    <s v="ELPU"/>
    <x v="23"/>
    <x v="325"/>
    <s v="Puno"/>
    <s v="2"/>
    <s v="U"/>
    <s v="Inteconectado"/>
    <s v="PL0026"/>
    <s v="BT5B-R"/>
    <s v="De 0 a 30 kWh "/>
    <n v="12465"/>
    <n v="150383"/>
    <n v="100597.39"/>
    <n v="-20892.080000000002"/>
  </r>
  <r>
    <x v="0"/>
    <x v="7"/>
    <s v="ELPU"/>
    <x v="23"/>
    <x v="325"/>
    <s v="Puno"/>
    <s v="2"/>
    <s v="U"/>
    <s v="Inteconectado"/>
    <s v="PL0026"/>
    <s v="BT5B-R"/>
    <s v="De 30 a 100kWh"/>
    <n v="15926"/>
    <n v="974430"/>
    <n v="523682.36"/>
    <n v="-66370.73"/>
  </r>
  <r>
    <x v="0"/>
    <x v="7"/>
    <s v="ELPU"/>
    <x v="23"/>
    <x v="325"/>
    <s v="Puno"/>
    <s v="2"/>
    <s v="U"/>
    <s v="Inteconectado"/>
    <s v="PL0026"/>
    <s v="BT5B-R"/>
    <s v="Mayor a 100kWh"/>
    <n v="7964"/>
    <n v="1483490"/>
    <n v="872997.39"/>
    <n v="24212.34"/>
  </r>
  <r>
    <x v="0"/>
    <x v="7"/>
    <s v="ELPU"/>
    <x v="23"/>
    <x v="326"/>
    <s v="Azángaro"/>
    <s v="3"/>
    <s v="U"/>
    <s v="Inteconectado"/>
    <s v="PL0027"/>
    <s v="BT5B-R"/>
    <s v="De 0 a 30 kWh "/>
    <n v="9257"/>
    <n v="95675"/>
    <n v="68406.570000000007"/>
    <n v="-13110.74"/>
  </r>
  <r>
    <x v="0"/>
    <x v="7"/>
    <s v="ELPU"/>
    <x v="23"/>
    <x v="326"/>
    <s v="Azángaro"/>
    <s v="3"/>
    <s v="U"/>
    <s v="Inteconectado"/>
    <s v="PL0027"/>
    <s v="BT5B-R"/>
    <s v="De 30 a 100kWh"/>
    <n v="3167"/>
    <n v="170852"/>
    <n v="90602.04"/>
    <n v="-13016.38"/>
  </r>
  <r>
    <x v="0"/>
    <x v="7"/>
    <s v="ELPU"/>
    <x v="23"/>
    <x v="326"/>
    <s v="Azángaro"/>
    <s v="3"/>
    <s v="U"/>
    <s v="Inteconectado"/>
    <s v="PL0027"/>
    <s v="BT5B-R"/>
    <s v="Mayor a 100kWh"/>
    <n v="1070"/>
    <n v="269635"/>
    <n v="155276.71"/>
    <n v="4103.03"/>
  </r>
  <r>
    <x v="0"/>
    <x v="7"/>
    <s v="ELPU"/>
    <x v="23"/>
    <x v="327"/>
    <s v="Antauta"/>
    <s v="4"/>
    <s v="R"/>
    <s v="Inteconectado"/>
    <s v="PL0028"/>
    <s v="BT5B-R"/>
    <s v="De 0 a 30 kWh "/>
    <n v="2213"/>
    <n v="24829"/>
    <n v="14550.7"/>
    <n v="-6805.2"/>
  </r>
  <r>
    <x v="0"/>
    <x v="7"/>
    <s v="ELPU"/>
    <x v="23"/>
    <x v="327"/>
    <s v="Antauta"/>
    <s v="4"/>
    <s v="R"/>
    <s v="Inteconectado"/>
    <s v="PL0028"/>
    <s v="BT5B-R"/>
    <s v="De 30 a 100kWh"/>
    <n v="735"/>
    <n v="36623"/>
    <n v="16603.18"/>
    <n v="-6041.7"/>
  </r>
  <r>
    <x v="0"/>
    <x v="7"/>
    <s v="ELPU"/>
    <x v="23"/>
    <x v="327"/>
    <s v="Antauta"/>
    <s v="4"/>
    <s v="R"/>
    <s v="Inteconectado"/>
    <s v="PL0028"/>
    <s v="BT5B-R"/>
    <s v="Mayor a 100kWh"/>
    <n v="238"/>
    <n v="88468"/>
    <n v="50670.69"/>
    <n v="1339.56"/>
  </r>
  <r>
    <x v="0"/>
    <x v="7"/>
    <s v="ELPU"/>
    <x v="23"/>
    <x v="328"/>
    <s v="Ayaviri"/>
    <s v="4"/>
    <s v="R"/>
    <s v="Inteconectado"/>
    <s v="PL0029"/>
    <s v="BT5B-R"/>
    <s v="De 0 a 30 kWh "/>
    <n v="8970"/>
    <n v="94900"/>
    <n v="57613.11"/>
    <n v="-26138.400000000001"/>
  </r>
  <r>
    <x v="0"/>
    <x v="7"/>
    <s v="ELPU"/>
    <x v="23"/>
    <x v="328"/>
    <s v="Ayaviri"/>
    <s v="4"/>
    <s v="R"/>
    <s v="Inteconectado"/>
    <s v="PL0029"/>
    <s v="BT5B-R"/>
    <s v="De 30 a 100kWh"/>
    <n v="2518"/>
    <n v="124898"/>
    <n v="56817.32"/>
    <n v="-20798.68"/>
  </r>
  <r>
    <x v="0"/>
    <x v="7"/>
    <s v="ELPU"/>
    <x v="23"/>
    <x v="328"/>
    <s v="Ayaviri"/>
    <s v="4"/>
    <s v="R"/>
    <s v="Inteconectado"/>
    <s v="PL0029"/>
    <s v="BT5B-R"/>
    <s v="Mayor a 100kWh"/>
    <n v="307"/>
    <n v="83654"/>
    <n v="48444.99"/>
    <n v="1299.19"/>
  </r>
  <r>
    <x v="0"/>
    <x v="7"/>
    <s v="ELPU"/>
    <x v="23"/>
    <x v="329"/>
    <s v="Ilave-Pomata"/>
    <s v="6"/>
    <s v="R"/>
    <s v="Inteconectado"/>
    <s v="PL0030"/>
    <s v="BT5B-R"/>
    <s v="De 0 a 30 kWh "/>
    <n v="32084"/>
    <n v="256846"/>
    <n v="183494.42"/>
    <n v="-70873.100000000006"/>
  </r>
  <r>
    <x v="0"/>
    <x v="7"/>
    <s v="ELPU"/>
    <x v="23"/>
    <x v="329"/>
    <s v="Ilave-Pomata"/>
    <s v="6"/>
    <s v="R"/>
    <s v="Inteconectado"/>
    <s v="PL0030"/>
    <s v="BT5B-R"/>
    <s v="De 30 a 100kWh"/>
    <n v="6487"/>
    <n v="334045"/>
    <n v="153413.32"/>
    <n v="-53701.04"/>
  </r>
  <r>
    <x v="0"/>
    <x v="7"/>
    <s v="ELPU"/>
    <x v="23"/>
    <x v="329"/>
    <s v="Ilave-Pomata"/>
    <s v="6"/>
    <s v="R"/>
    <s v="Inteconectado"/>
    <s v="PL0030"/>
    <s v="BT5B-R"/>
    <s v="Mayor a 100kWh"/>
    <n v="1200"/>
    <n v="266262"/>
    <n v="155175.53"/>
    <n v="4075.97"/>
  </r>
  <r>
    <x v="0"/>
    <x v="7"/>
    <s v="ELPU"/>
    <x v="23"/>
    <x v="330"/>
    <s v="San Gabán"/>
    <s v="5"/>
    <s v="R"/>
    <s v="Inteconectado"/>
    <s v="PL0220"/>
    <s v="BT5B-R"/>
    <s v="De 0 a 30 kWh "/>
    <n v="340"/>
    <n v="4717"/>
    <n v="2482.85"/>
    <n v="-1292.8499999999999"/>
  </r>
  <r>
    <x v="0"/>
    <x v="7"/>
    <s v="ELPU"/>
    <x v="23"/>
    <x v="330"/>
    <s v="San Gabán"/>
    <s v="5"/>
    <s v="R"/>
    <s v="Inteconectado"/>
    <s v="PL0220"/>
    <s v="BT5B-R"/>
    <s v="De 30 a 100kWh"/>
    <n v="293"/>
    <n v="15901"/>
    <n v="7332.13"/>
    <n v="-2408.46"/>
  </r>
  <r>
    <x v="0"/>
    <x v="7"/>
    <s v="ELPU"/>
    <x v="23"/>
    <x v="330"/>
    <s v="San Gabán"/>
    <s v="5"/>
    <s v="R"/>
    <s v="Inteconectado"/>
    <s v="PL0220"/>
    <s v="BT5B-R"/>
    <s v="Mayor a 100kWh"/>
    <n v="75"/>
    <n v="12728"/>
    <n v="7436.4"/>
    <n v="196.34"/>
  </r>
  <r>
    <x v="0"/>
    <x v="7"/>
    <s v="ELPU"/>
    <x v="23"/>
    <x v="331"/>
    <s v="Azángaro Rural"/>
    <s v="5"/>
    <s v="R"/>
    <s v="Inteconectado"/>
    <s v="PL0237"/>
    <s v="BT5B-R"/>
    <s v="De 0 a 30 kWh "/>
    <n v="26065"/>
    <n v="201929"/>
    <n v="146899.49"/>
    <n v="-55535.61"/>
  </r>
  <r>
    <x v="0"/>
    <x v="7"/>
    <s v="ELPU"/>
    <x v="23"/>
    <x v="331"/>
    <s v="Azángaro Rural"/>
    <s v="5"/>
    <s v="R"/>
    <s v="Inteconectado"/>
    <s v="PL0237"/>
    <s v="BT5B-R"/>
    <s v="De 30 a 100kWh"/>
    <n v="4304"/>
    <n v="214738"/>
    <n v="97663.83"/>
    <n v="-35511.089999999997"/>
  </r>
  <r>
    <x v="0"/>
    <x v="7"/>
    <s v="ELPU"/>
    <x v="23"/>
    <x v="331"/>
    <s v="Azángaro Rural"/>
    <s v="5"/>
    <s v="R"/>
    <s v="Inteconectado"/>
    <s v="PL0237"/>
    <s v="BT5B-R"/>
    <s v="Mayor a 100kWh"/>
    <n v="516"/>
    <n v="103825"/>
    <n v="60465.279999999999"/>
    <n v="1583.64"/>
  </r>
  <r>
    <x v="0"/>
    <x v="7"/>
    <s v="ELPU"/>
    <x v="23"/>
    <x v="332"/>
    <s v="Juliaca Rural"/>
    <s v="6"/>
    <s v="R"/>
    <s v="Inteconectado"/>
    <s v="PL0238"/>
    <s v="BT5B-R"/>
    <s v="De 0 a 30 kWh "/>
    <n v="15956"/>
    <n v="133097"/>
    <n v="92815.09"/>
    <n v="-36796.81"/>
  </r>
  <r>
    <x v="0"/>
    <x v="7"/>
    <s v="ELPU"/>
    <x v="23"/>
    <x v="332"/>
    <s v="Juliaca Rural"/>
    <s v="6"/>
    <s v="R"/>
    <s v="Inteconectado"/>
    <s v="PL0238"/>
    <s v="BT5B-R"/>
    <s v="De 30 a 100kWh"/>
    <n v="2537"/>
    <n v="128896"/>
    <n v="59158.36"/>
    <n v="-21053.81"/>
  </r>
  <r>
    <x v="0"/>
    <x v="7"/>
    <s v="ELPU"/>
    <x v="23"/>
    <x v="332"/>
    <s v="Juliaca Rural"/>
    <s v="6"/>
    <s v="R"/>
    <s v="Inteconectado"/>
    <s v="PL0238"/>
    <s v="BT5B-R"/>
    <s v="Mayor a 100kWh"/>
    <n v="316"/>
    <n v="61534"/>
    <n v="36136.449999999997"/>
    <n v="986.37"/>
  </r>
  <r>
    <x v="0"/>
    <x v="7"/>
    <s v="ELPU"/>
    <x v="23"/>
    <x v="333"/>
    <s v="Puno Baja Densidad"/>
    <s v="5"/>
    <s v="R"/>
    <s v="Inteconectado"/>
    <s v="PL0239"/>
    <s v="BT5B-R"/>
    <s v="De 0 a 30 kWh "/>
    <n v="4681"/>
    <n v="37123"/>
    <n v="26718.04"/>
    <n v="-10283.31"/>
  </r>
  <r>
    <x v="0"/>
    <x v="7"/>
    <s v="ELPU"/>
    <x v="23"/>
    <x v="333"/>
    <s v="Puno Baja Densidad"/>
    <s v="5"/>
    <s v="R"/>
    <s v="Inteconectado"/>
    <s v="PL0239"/>
    <s v="BT5B-R"/>
    <s v="De 30 a 100kWh"/>
    <n v="703"/>
    <n v="34696"/>
    <n v="15851.8"/>
    <n v="-5843.51"/>
  </r>
  <r>
    <x v="0"/>
    <x v="7"/>
    <s v="ELPU"/>
    <x v="23"/>
    <x v="333"/>
    <s v="Puno Baja Densidad"/>
    <s v="5"/>
    <s v="R"/>
    <s v="Inteconectado"/>
    <s v="PL0239"/>
    <s v="BT5B-R"/>
    <s v="Mayor a 100kWh"/>
    <n v="78"/>
    <n v="18866"/>
    <n v="11034.32"/>
    <n v="303.45"/>
  </r>
  <r>
    <x v="0"/>
    <x v="7"/>
    <s v="ELPU"/>
    <x v="23"/>
    <x v="334"/>
    <s v="Sistema Eléctrico Rural  Azángaro"/>
    <s v="SER"/>
    <s v="R"/>
    <s v="Inteconectado"/>
    <s v="PR0027"/>
    <s v="BT5B-R"/>
    <s v="De 0 a 30 kWh "/>
    <n v="9379"/>
    <n v="44644"/>
    <n v="45087"/>
    <n v="-12247.71"/>
  </r>
  <r>
    <x v="0"/>
    <x v="7"/>
    <s v="ELPU"/>
    <x v="23"/>
    <x v="334"/>
    <s v="Sistema Eléctrico Rural  Azángaro"/>
    <s v="SER"/>
    <s v="R"/>
    <s v="Inteconectado"/>
    <s v="PR0027"/>
    <s v="BT5B-R"/>
    <s v="De 30 a 100kWh"/>
    <n v="447"/>
    <n v="21892"/>
    <n v="9893.74"/>
    <n v="-3677.22"/>
  </r>
  <r>
    <x v="0"/>
    <x v="7"/>
    <s v="ELPU"/>
    <x v="23"/>
    <x v="334"/>
    <s v="Sistema Eléctrico Rural  Azángaro"/>
    <s v="SER"/>
    <s v="R"/>
    <s v="Inteconectado"/>
    <s v="PR0027"/>
    <s v="BT5B-R"/>
    <s v="Mayor a 100kWh"/>
    <n v="44"/>
    <n v="6735"/>
    <n v="3952.4"/>
    <n v="104.52"/>
  </r>
  <r>
    <x v="0"/>
    <x v="7"/>
    <s v="ELPU"/>
    <x v="23"/>
    <x v="335"/>
    <s v="Sistema Eléctrico Rural  Ayaviri"/>
    <s v="SER"/>
    <s v="R"/>
    <s v="Inteconectado"/>
    <s v="PR0029"/>
    <s v="BT5B-R"/>
    <s v="De 0 a 30 kWh "/>
    <n v="4449"/>
    <n v="13619"/>
    <n v="19368.61"/>
    <n v="-3753.34"/>
  </r>
  <r>
    <x v="0"/>
    <x v="7"/>
    <s v="ELPU"/>
    <x v="23"/>
    <x v="335"/>
    <s v="Sistema Eléctrico Rural  Ayaviri"/>
    <s v="SER"/>
    <s v="R"/>
    <s v="Inteconectado"/>
    <s v="PR0029"/>
    <s v="BT5B-R"/>
    <s v="De 30 a 100kWh"/>
    <n v="124"/>
    <n v="6279"/>
    <n v="2868.68"/>
    <n v="-1024.24"/>
  </r>
  <r>
    <x v="0"/>
    <x v="7"/>
    <s v="ELPU"/>
    <x v="23"/>
    <x v="335"/>
    <s v="Sistema Eléctrico Rural  Ayaviri"/>
    <s v="SER"/>
    <s v="R"/>
    <s v="Inteconectado"/>
    <s v="PR0029"/>
    <s v="BT5B-R"/>
    <s v="Mayor a 100kWh"/>
    <n v="15"/>
    <n v="2544"/>
    <n v="1493.63"/>
    <n v="40.020000000000003"/>
  </r>
  <r>
    <x v="0"/>
    <x v="7"/>
    <s v="ELPU"/>
    <x v="23"/>
    <x v="336"/>
    <s v="Sistema Eléctrico Rural  Juliaca"/>
    <s v="SER"/>
    <s v="R"/>
    <s v="Inteconectado"/>
    <s v="PR0025"/>
    <s v="BT5B-R"/>
    <s v="De 0 a 30 kWh "/>
    <n v="5758"/>
    <n v="29505"/>
    <n v="28373.9"/>
    <n v="-8161.2"/>
  </r>
  <r>
    <x v="0"/>
    <x v="7"/>
    <s v="ELPU"/>
    <x v="23"/>
    <x v="336"/>
    <s v="Sistema Eléctrico Rural  Juliaca"/>
    <s v="SER"/>
    <s v="R"/>
    <s v="Inteconectado"/>
    <s v="PR0025"/>
    <s v="BT5B-R"/>
    <s v="De 30 a 100kWh"/>
    <n v="410"/>
    <n v="20344"/>
    <n v="9298.58"/>
    <n v="-3405.94"/>
  </r>
  <r>
    <x v="0"/>
    <x v="7"/>
    <s v="ELPU"/>
    <x v="23"/>
    <x v="336"/>
    <s v="Sistema Eléctrico Rural  Juliaca"/>
    <s v="SER"/>
    <s v="R"/>
    <s v="Inteconectado"/>
    <s v="PR0025"/>
    <s v="BT5B-R"/>
    <s v="Mayor a 100kWh"/>
    <n v="44"/>
    <n v="7253"/>
    <n v="4288.8999999999996"/>
    <n v="117.58"/>
  </r>
  <r>
    <x v="0"/>
    <x v="7"/>
    <s v="ELPU"/>
    <x v="23"/>
    <x v="337"/>
    <s v="Sistema Eléctrico Rural Puno"/>
    <s v="SER"/>
    <s v="R"/>
    <s v="Inteconectado"/>
    <s v="PR0026"/>
    <s v="BT5B-R"/>
    <s v="De 0 a 30 kWh "/>
    <n v="3390"/>
    <n v="10454"/>
    <n v="14790.3"/>
    <n v="-2891.1"/>
  </r>
  <r>
    <x v="0"/>
    <x v="7"/>
    <s v="ELPU"/>
    <x v="23"/>
    <x v="337"/>
    <s v="Sistema Eléctrico Rural Puno"/>
    <s v="SER"/>
    <s v="R"/>
    <s v="Inteconectado"/>
    <s v="PR0026"/>
    <s v="BT5B-R"/>
    <s v="De 30 a 100kWh"/>
    <n v="75"/>
    <n v="3479"/>
    <n v="1564.94"/>
    <n v="-622.1"/>
  </r>
  <r>
    <x v="0"/>
    <x v="7"/>
    <s v="ELPU"/>
    <x v="23"/>
    <x v="337"/>
    <s v="Sistema Eléctrico Rural Puno"/>
    <s v="SER"/>
    <s v="R"/>
    <s v="Inteconectado"/>
    <s v="PR0026"/>
    <s v="BT5B-R"/>
    <s v="Mayor a 100kWh"/>
    <n v="8"/>
    <n v="1377"/>
    <n v="811.56"/>
    <n v="22.06"/>
  </r>
  <r>
    <x v="0"/>
    <x v="7"/>
    <s v="ELPU"/>
    <x v="23"/>
    <x v="338"/>
    <s v="Sistema Eléctrico Rural Antauta"/>
    <s v="SER"/>
    <s v="R"/>
    <s v="Inteconectado"/>
    <s v="PR0029"/>
    <s v="BT5B-R"/>
    <s v="De 0 a 30 kWh "/>
    <n v="418"/>
    <n v="1364"/>
    <n v="1836.75"/>
    <n v="-373.75"/>
  </r>
  <r>
    <x v="0"/>
    <x v="7"/>
    <s v="ELPU"/>
    <x v="23"/>
    <x v="338"/>
    <s v="Sistema Eléctrico Rural Antauta"/>
    <s v="SER"/>
    <s v="R"/>
    <s v="Inteconectado"/>
    <s v="PR0029"/>
    <s v="BT5B-R"/>
    <s v="De 30 a 100kWh"/>
    <n v="10"/>
    <n v="393"/>
    <n v="168.19"/>
    <n v="-82.2"/>
  </r>
  <r>
    <x v="0"/>
    <x v="7"/>
    <s v="ELPU"/>
    <x v="23"/>
    <x v="338"/>
    <s v="Sistema Eléctrico Rural Antauta"/>
    <s v="SER"/>
    <s v="R"/>
    <s v="Inteconectado"/>
    <s v="PR0029"/>
    <s v="BT5B-R"/>
    <s v="Mayor a 100kWh"/>
    <n v="1"/>
    <n v="101"/>
    <n v="60.46"/>
    <n v="1.59"/>
  </r>
  <r>
    <x v="0"/>
    <x v="7"/>
    <s v="ELPU"/>
    <x v="23"/>
    <x v="339"/>
    <s v="SER SAN GABAN"/>
    <s v="SER"/>
    <s v="R"/>
    <s v="Inteconectado"/>
    <s v="PR0020"/>
    <s v="BT5B-R"/>
    <s v="De 0 a 30 kWh "/>
    <n v="968"/>
    <n v="2632"/>
    <n v="4109.3100000000004"/>
    <n v="-721.26"/>
  </r>
  <r>
    <x v="0"/>
    <x v="7"/>
    <s v="ELPU"/>
    <x v="23"/>
    <x v="339"/>
    <s v="SER SAN GABAN"/>
    <s v="SER"/>
    <s v="R"/>
    <s v="Inteconectado"/>
    <s v="PR0020"/>
    <s v="BT5B-R"/>
    <s v="De 30 a 100kWh"/>
    <n v="9"/>
    <n v="464"/>
    <n v="212.14"/>
    <n v="-74.099999999999994"/>
  </r>
  <r>
    <x v="0"/>
    <x v="7"/>
    <s v="ELPU"/>
    <x v="23"/>
    <x v="339"/>
    <s v="SER SAN GABAN"/>
    <s v="SER"/>
    <s v="R"/>
    <s v="Inteconectado"/>
    <s v="PR0020"/>
    <s v="BT5B-R"/>
    <s v="Mayor a 100kWh"/>
    <n v="1"/>
    <n v="1238"/>
    <n v="705.92"/>
    <n v="19.03"/>
  </r>
  <r>
    <x v="0"/>
    <x v="7"/>
    <s v="ELS"/>
    <x v="24"/>
    <x v="340"/>
    <s v="Ilo"/>
    <s v="3"/>
    <s v="U"/>
    <s v="Inteconectado"/>
    <s v="PL0110"/>
    <s v="BT5B-R"/>
    <s v="De 0 a 30 kWh "/>
    <n v="5743"/>
    <n v="55081"/>
    <n v="41084.699999999997"/>
    <n v="-7683.73"/>
  </r>
  <r>
    <x v="0"/>
    <x v="7"/>
    <s v="ELS"/>
    <x v="24"/>
    <x v="340"/>
    <s v="Ilo"/>
    <s v="3"/>
    <s v="U"/>
    <s v="Inteconectado"/>
    <s v="PL0110"/>
    <s v="BT5B-R"/>
    <s v="De 30 a 100kWh"/>
    <n v="9858"/>
    <n v="647108"/>
    <n v="350706.77"/>
    <n v="-41264.559999999998"/>
  </r>
  <r>
    <x v="0"/>
    <x v="7"/>
    <s v="ELS"/>
    <x v="24"/>
    <x v="340"/>
    <s v="Ilo"/>
    <s v="3"/>
    <s v="U"/>
    <s v="Inteconectado"/>
    <s v="PL0110"/>
    <s v="BT5B-R"/>
    <s v="Mayor a 100kWh"/>
    <n v="7117"/>
    <n v="1352563"/>
    <n v="793225.44"/>
    <n v="16453.060000000001"/>
  </r>
  <r>
    <x v="0"/>
    <x v="7"/>
    <s v="ELS"/>
    <x v="24"/>
    <x v="341"/>
    <s v="Moquegua"/>
    <s v="3"/>
    <s v="U"/>
    <s v="Inteconectado"/>
    <s v="PL0111"/>
    <s v="BT5B-R"/>
    <s v="De 0 a 30 kWh "/>
    <n v="6417"/>
    <n v="62777"/>
    <n v="46360.94"/>
    <n v="-8734.39"/>
  </r>
  <r>
    <x v="0"/>
    <x v="7"/>
    <s v="ELS"/>
    <x v="24"/>
    <x v="341"/>
    <s v="Moquegua"/>
    <s v="3"/>
    <s v="U"/>
    <s v="Inteconectado"/>
    <s v="PL0111"/>
    <s v="BT5B-R"/>
    <s v="De 30 a 100kWh"/>
    <n v="9242"/>
    <n v="597699"/>
    <n v="323051.59000000003"/>
    <n v="-38640.54"/>
  </r>
  <r>
    <x v="0"/>
    <x v="7"/>
    <s v="ELS"/>
    <x v="24"/>
    <x v="341"/>
    <s v="Moquegua"/>
    <s v="3"/>
    <s v="U"/>
    <s v="Inteconectado"/>
    <s v="PL0111"/>
    <s v="BT5B-R"/>
    <s v="Mayor a 100kWh"/>
    <n v="6225"/>
    <n v="1279825"/>
    <n v="739350.22"/>
    <n v="7653.43"/>
  </r>
  <r>
    <x v="0"/>
    <x v="7"/>
    <s v="ELS"/>
    <x v="24"/>
    <x v="342"/>
    <s v="Tacna"/>
    <s v="2"/>
    <s v="U"/>
    <s v="Inteconectado"/>
    <s v="PL0112"/>
    <s v="BT5B-R"/>
    <s v="De 0 a 30 kWh "/>
    <n v="21198"/>
    <n v="222833"/>
    <n v="152320.65"/>
    <n v="-29289.86"/>
  </r>
  <r>
    <x v="0"/>
    <x v="7"/>
    <s v="ELS"/>
    <x v="24"/>
    <x v="342"/>
    <s v="Tacna"/>
    <s v="2"/>
    <s v="U"/>
    <s v="Inteconectado"/>
    <s v="PL0112"/>
    <s v="BT5B-R"/>
    <s v="De 30 a 100kWh"/>
    <n v="33478"/>
    <n v="2149289"/>
    <n v="1099777.8899999999"/>
    <n v="-132144.15"/>
  </r>
  <r>
    <x v="0"/>
    <x v="7"/>
    <s v="ELS"/>
    <x v="24"/>
    <x v="342"/>
    <s v="Tacna"/>
    <s v="2"/>
    <s v="U"/>
    <s v="Inteconectado"/>
    <s v="PL0112"/>
    <s v="BT5B-R"/>
    <s v="Mayor a 100kWh"/>
    <n v="26656"/>
    <n v="5427924"/>
    <n v="2999424.09"/>
    <n v="65547"/>
  </r>
  <r>
    <x v="0"/>
    <x v="7"/>
    <s v="ELS"/>
    <x v="24"/>
    <x v="343"/>
    <s v="Yarada"/>
    <s v="3"/>
    <s v="U"/>
    <s v="Inteconectado"/>
    <s v="PL0113"/>
    <s v="BT5B-R"/>
    <s v="De 0 a 30 kWh "/>
    <n v="348"/>
    <n v="3665"/>
    <n v="2658.05"/>
    <n v="-521.71"/>
  </r>
  <r>
    <x v="0"/>
    <x v="7"/>
    <s v="ELS"/>
    <x v="24"/>
    <x v="343"/>
    <s v="Yarada"/>
    <s v="3"/>
    <s v="U"/>
    <s v="Inteconectado"/>
    <s v="PL0113"/>
    <s v="BT5B-R"/>
    <s v="De 30 a 100kWh"/>
    <n v="404"/>
    <n v="24114"/>
    <n v="13264.58"/>
    <n v="-1735.06"/>
  </r>
  <r>
    <x v="0"/>
    <x v="7"/>
    <s v="ELS"/>
    <x v="24"/>
    <x v="343"/>
    <s v="Yarada"/>
    <s v="3"/>
    <s v="U"/>
    <s v="Inteconectado"/>
    <s v="PL0113"/>
    <s v="BT5B-R"/>
    <s v="Mayor a 100kWh"/>
    <n v="337"/>
    <n v="91275"/>
    <n v="54237.88"/>
    <n v="1198.6099999999999"/>
  </r>
  <r>
    <x v="0"/>
    <x v="7"/>
    <s v="ELS"/>
    <x v="24"/>
    <x v="344"/>
    <s v="Puquina-Omate-Ubinas"/>
    <s v="4"/>
    <s v="R"/>
    <s v="Inteconectado"/>
    <s v="PL0114"/>
    <s v="BT5B-R"/>
    <s v="De 0 a 30 kWh "/>
    <n v="2289"/>
    <n v="19975"/>
    <n v="14646.36"/>
    <n v="-6174.68"/>
  </r>
  <r>
    <x v="0"/>
    <x v="7"/>
    <s v="ELS"/>
    <x v="24"/>
    <x v="344"/>
    <s v="Puquina-Omate-Ubinas"/>
    <s v="4"/>
    <s v="R"/>
    <s v="Inteconectado"/>
    <s v="PL0114"/>
    <s v="BT5B-R"/>
    <s v="De 30 a 100kWh"/>
    <n v="833"/>
    <n v="45441"/>
    <n v="23413.03"/>
    <n v="-7765.81"/>
  </r>
  <r>
    <x v="0"/>
    <x v="7"/>
    <s v="ELS"/>
    <x v="24"/>
    <x v="344"/>
    <s v="Puquina-Omate-Ubinas"/>
    <s v="4"/>
    <s v="R"/>
    <s v="Inteconectado"/>
    <s v="PL0114"/>
    <s v="BT5B-R"/>
    <s v="Mayor a 100kWh"/>
    <n v="172"/>
    <n v="59993"/>
    <n v="29139.37"/>
    <n v="-8590.66"/>
  </r>
  <r>
    <x v="0"/>
    <x v="7"/>
    <s v="ELS"/>
    <x v="24"/>
    <x v="345"/>
    <s v="Tarata"/>
    <s v="5"/>
    <s v="R"/>
    <s v="Inteconectado"/>
    <s v="PL0115"/>
    <s v="BT5B-R"/>
    <s v="De 0 a 30 kWh "/>
    <n v="4406"/>
    <n v="39677"/>
    <n v="31217.06"/>
    <n v="-13771.52"/>
  </r>
  <r>
    <x v="0"/>
    <x v="7"/>
    <s v="ELS"/>
    <x v="24"/>
    <x v="345"/>
    <s v="Tarata"/>
    <s v="5"/>
    <s v="R"/>
    <s v="Inteconectado"/>
    <s v="PL0115"/>
    <s v="BT5B-R"/>
    <s v="De 30 a 100kWh"/>
    <n v="1018"/>
    <n v="52073"/>
    <n v="29473.93"/>
    <n v="-10698.09"/>
  </r>
  <r>
    <x v="0"/>
    <x v="7"/>
    <s v="ELS"/>
    <x v="24"/>
    <x v="345"/>
    <s v="Tarata"/>
    <s v="5"/>
    <s v="R"/>
    <s v="Inteconectado"/>
    <s v="PL0115"/>
    <s v="BT5B-R"/>
    <s v="Mayor a 100kWh"/>
    <n v="199"/>
    <n v="52927"/>
    <n v="38249.64"/>
    <n v="725.01"/>
  </r>
  <r>
    <x v="0"/>
    <x v="7"/>
    <s v="ELS"/>
    <x v="24"/>
    <x v="346"/>
    <s v="Tomasiri"/>
    <s v="4"/>
    <s v="R"/>
    <s v="Inteconectado"/>
    <s v="PL0116"/>
    <s v="BT5B-R"/>
    <s v="De 0 a 30 kWh "/>
    <n v="2436"/>
    <n v="14001"/>
    <n v="13382.76"/>
    <n v="-4369.5600000000004"/>
  </r>
  <r>
    <x v="0"/>
    <x v="7"/>
    <s v="ELS"/>
    <x v="24"/>
    <x v="346"/>
    <s v="Tomasiri"/>
    <s v="4"/>
    <s v="R"/>
    <s v="Inteconectado"/>
    <s v="PL0116"/>
    <s v="BT5B-R"/>
    <s v="De 30 a 100kWh"/>
    <n v="1194"/>
    <n v="68749"/>
    <n v="36103.57"/>
    <n v="-11235.22"/>
  </r>
  <r>
    <x v="0"/>
    <x v="7"/>
    <s v="ELS"/>
    <x v="24"/>
    <x v="346"/>
    <s v="Tomasiri"/>
    <s v="4"/>
    <s v="R"/>
    <s v="Inteconectado"/>
    <s v="PL0116"/>
    <s v="BT5B-R"/>
    <s v="Mayor a 100kWh"/>
    <n v="361"/>
    <n v="95374"/>
    <n v="60576.14"/>
    <n v="-307.49"/>
  </r>
  <r>
    <x v="0"/>
    <x v="7"/>
    <s v="ELS"/>
    <x v="24"/>
    <x v="347"/>
    <s v="Ichuña"/>
    <s v="5"/>
    <s v="R"/>
    <s v="Inteconectado"/>
    <s v="PL0117"/>
    <s v="BT5B-R"/>
    <s v="De 0 a 30 kWh "/>
    <n v="256"/>
    <n v="2726"/>
    <n v="1965.36"/>
    <n v="-951.6"/>
  </r>
  <r>
    <x v="0"/>
    <x v="7"/>
    <s v="ELS"/>
    <x v="24"/>
    <x v="347"/>
    <s v="Ichuña"/>
    <s v="5"/>
    <s v="R"/>
    <s v="Inteconectado"/>
    <s v="PL0117"/>
    <s v="BT5B-R"/>
    <s v="De 30 a 100kWh"/>
    <n v="104"/>
    <n v="5385"/>
    <n v="3081.69"/>
    <n v="-1088.8800000000001"/>
  </r>
  <r>
    <x v="0"/>
    <x v="7"/>
    <s v="ELS"/>
    <x v="24"/>
    <x v="347"/>
    <s v="Ichuña"/>
    <s v="5"/>
    <s v="R"/>
    <s v="Inteconectado"/>
    <s v="PL0117"/>
    <s v="BT5B-R"/>
    <s v="Mayor a 100kWh"/>
    <n v="25"/>
    <n v="6352"/>
    <n v="3934.26"/>
    <n v="-598.5"/>
  </r>
  <r>
    <x v="0"/>
    <x v="7"/>
    <s v="ELS"/>
    <x v="24"/>
    <x v="348"/>
    <s v="Moquegua Rural"/>
    <s v="5"/>
    <s v="R"/>
    <s v="Inteconectado"/>
    <s v="PL0240"/>
    <s v="BT5B-R"/>
    <s v="De 0 a 30 kWh "/>
    <n v="485"/>
    <n v="4259"/>
    <n v="3377.07"/>
    <n v="-1456.1"/>
  </r>
  <r>
    <x v="0"/>
    <x v="7"/>
    <s v="ELS"/>
    <x v="24"/>
    <x v="348"/>
    <s v="Moquegua Rural"/>
    <s v="5"/>
    <s v="R"/>
    <s v="Inteconectado"/>
    <s v="PL0240"/>
    <s v="BT5B-R"/>
    <s v="De 30 a 100kWh"/>
    <n v="479"/>
    <n v="27859"/>
    <n v="15980.49"/>
    <n v="-4970.6000000000004"/>
  </r>
  <r>
    <x v="0"/>
    <x v="7"/>
    <s v="ELS"/>
    <x v="24"/>
    <x v="348"/>
    <s v="Moquegua Rural"/>
    <s v="5"/>
    <s v="R"/>
    <s v="Inteconectado"/>
    <s v="PL0240"/>
    <s v="BT5B-R"/>
    <s v="Mayor a 100kWh"/>
    <n v="125"/>
    <n v="29702"/>
    <n v="19340.97"/>
    <n v="-1467.14"/>
  </r>
  <r>
    <x v="0"/>
    <x v="7"/>
    <s v="ELS"/>
    <x v="24"/>
    <x v="349"/>
    <s v="SER INCLAN"/>
    <s v="SER"/>
    <s v="R"/>
    <s v="Inteconectado"/>
    <s v="PR1236"/>
    <s v="BT5B-R"/>
    <s v="De 0 a 30 kWh "/>
    <n v="83"/>
    <n v="846"/>
    <n v="780.09"/>
    <n v="-341.02"/>
  </r>
  <r>
    <x v="0"/>
    <x v="7"/>
    <s v="ELS"/>
    <x v="24"/>
    <x v="349"/>
    <s v="SER INCLAN"/>
    <s v="SER"/>
    <s v="R"/>
    <s v="Inteconectado"/>
    <s v="PR1236"/>
    <s v="BT5B-R"/>
    <s v="De 30 a 100kWh"/>
    <n v="32"/>
    <n v="1521"/>
    <n v="1008.44"/>
    <n v="-386.88"/>
  </r>
  <r>
    <x v="0"/>
    <x v="7"/>
    <s v="ELS"/>
    <x v="24"/>
    <x v="349"/>
    <s v="SER INCLAN"/>
    <s v="SER"/>
    <s v="R"/>
    <s v="Inteconectado"/>
    <s v="PR1236"/>
    <s v="BT5B-R"/>
    <s v="Mayor a 100kWh"/>
    <n v="6"/>
    <n v="1641"/>
    <n v="1336.99"/>
    <n v="-17.73"/>
  </r>
  <r>
    <x v="0"/>
    <x v="7"/>
    <s v="ELS"/>
    <x v="24"/>
    <x v="350"/>
    <s v="SER TORATA"/>
    <s v="SER"/>
    <s v="R"/>
    <s v="Inteconectado"/>
    <s v="PR0105"/>
    <s v="BT5B-R"/>
    <s v="De 0 a 30 kWh "/>
    <n v="307"/>
    <n v="2034"/>
    <n v="2429.29"/>
    <n v="-805.1"/>
  </r>
  <r>
    <x v="0"/>
    <x v="7"/>
    <s v="ELS"/>
    <x v="24"/>
    <x v="350"/>
    <s v="SER TORATA"/>
    <s v="SER"/>
    <s v="R"/>
    <s v="Inteconectado"/>
    <s v="PR0105"/>
    <s v="BT5B-R"/>
    <s v="De 30 a 100kWh"/>
    <n v="43"/>
    <n v="1964"/>
    <n v="1271.9100000000001"/>
    <n v="-510.41"/>
  </r>
  <r>
    <x v="0"/>
    <x v="7"/>
    <s v="ELS"/>
    <x v="24"/>
    <x v="350"/>
    <s v="SER TORATA"/>
    <s v="SER"/>
    <s v="R"/>
    <s v="Inteconectado"/>
    <s v="PR0105"/>
    <s v="BT5B-R"/>
    <s v="Mayor a 100kWh"/>
    <n v="1"/>
    <n v="137"/>
    <n v="117.05"/>
    <n v="3.3"/>
  </r>
  <r>
    <x v="0"/>
    <x v="7"/>
    <s v="ELSE"/>
    <x v="0"/>
    <x v="351"/>
    <s v="Cusco"/>
    <s v="2"/>
    <s v="U"/>
    <s v="Inteconectado"/>
    <s v="PL0032"/>
    <s v="BT5B-R"/>
    <s v="De 0 a 30 kWh "/>
    <n v="26756"/>
    <n v="311291"/>
    <n v="209963.44"/>
    <n v="-42862.48"/>
  </r>
  <r>
    <x v="0"/>
    <x v="7"/>
    <s v="ELSE"/>
    <x v="0"/>
    <x v="351"/>
    <s v="Cusco"/>
    <s v="2"/>
    <s v="U"/>
    <s v="Inteconectado"/>
    <s v="PL0032"/>
    <s v="BT5B-R"/>
    <s v="De 30 a 100kWh"/>
    <n v="47182"/>
    <n v="3024279"/>
    <n v="1615451.71"/>
    <n v="-194945.89"/>
  </r>
  <r>
    <x v="0"/>
    <x v="7"/>
    <s v="ELSE"/>
    <x v="0"/>
    <x v="351"/>
    <s v="Cusco"/>
    <s v="2"/>
    <s v="U"/>
    <s v="Inteconectado"/>
    <s v="PL0032"/>
    <s v="BT5B-R"/>
    <s v="Mayor a 100kWh"/>
    <n v="39933"/>
    <n v="8512674"/>
    <n v="4954330.8099999996"/>
    <n v="133970.21"/>
  </r>
  <r>
    <x v="0"/>
    <x v="7"/>
    <s v="ELSE"/>
    <x v="0"/>
    <x v="352"/>
    <s v="Iberia"/>
    <s v="5"/>
    <s v="R"/>
    <s v="Inteconectado"/>
    <s v="PL0033"/>
    <s v="BT5B-R"/>
    <s v="De 0 a 30 kWh "/>
    <n v="353"/>
    <n v="3607"/>
    <n v="2240.75"/>
    <n v="-1002.04"/>
  </r>
  <r>
    <x v="0"/>
    <x v="7"/>
    <s v="ELSE"/>
    <x v="0"/>
    <x v="352"/>
    <s v="Iberia"/>
    <s v="5"/>
    <s v="R"/>
    <s v="Inteconectado"/>
    <s v="PL0033"/>
    <s v="BT5B-R"/>
    <s v="De 30 a 100kWh"/>
    <n v="509"/>
    <n v="32516"/>
    <n v="15606.91"/>
    <n v="-4239.97"/>
  </r>
  <r>
    <x v="0"/>
    <x v="7"/>
    <s v="ELSE"/>
    <x v="0"/>
    <x v="352"/>
    <s v="Iberia"/>
    <s v="5"/>
    <s v="R"/>
    <s v="Inteconectado"/>
    <s v="PL0033"/>
    <s v="BT5B-R"/>
    <s v="Mayor a 100kWh"/>
    <n v="349"/>
    <n v="68899"/>
    <n v="40621.980000000003"/>
    <n v="1123.55"/>
  </r>
  <r>
    <x v="0"/>
    <x v="7"/>
    <s v="ELSE"/>
    <x v="0"/>
    <x v="0"/>
    <s v="Puerto Maldonado"/>
    <s v="2"/>
    <s v="U"/>
    <s v="Inteconectado"/>
    <s v="PL0034"/>
    <s v="BT5B-R"/>
    <s v="De 0 a 30 kWh "/>
    <n v="3316"/>
    <n v="34858"/>
    <n v="24565.69"/>
    <n v="-4828.2700000000004"/>
  </r>
  <r>
    <x v="0"/>
    <x v="7"/>
    <s v="ELSE"/>
    <x v="0"/>
    <x v="0"/>
    <s v="Puerto Maldonado"/>
    <s v="2"/>
    <s v="U"/>
    <s v="Inteconectado"/>
    <s v="PL0034"/>
    <s v="BT5B-R"/>
    <s v="De 30 a 100kWh"/>
    <n v="6195"/>
    <n v="407183"/>
    <n v="218733.31"/>
    <n v="-25747.38"/>
  </r>
  <r>
    <x v="0"/>
    <x v="7"/>
    <s v="ELSE"/>
    <x v="0"/>
    <x v="0"/>
    <s v="Puerto Maldonado"/>
    <s v="2"/>
    <s v="U"/>
    <s v="Inteconectado"/>
    <s v="PL0034"/>
    <s v="BT5B-R"/>
    <s v="Mayor a 100kWh"/>
    <n v="7426"/>
    <n v="1625789"/>
    <n v="950536.43"/>
    <n v="26179.87"/>
  </r>
  <r>
    <x v="0"/>
    <x v="7"/>
    <s v="ELSE"/>
    <x v="0"/>
    <x v="1"/>
    <s v="Abancay"/>
    <s v="2"/>
    <s v="U"/>
    <s v="Inteconectado"/>
    <s v="PL0035"/>
    <s v="BT5B-R"/>
    <s v="De 0 a 30 kWh "/>
    <n v="5089"/>
    <n v="64593"/>
    <n v="42306.73"/>
    <n v="-8943.68"/>
  </r>
  <r>
    <x v="0"/>
    <x v="7"/>
    <s v="ELSE"/>
    <x v="0"/>
    <x v="1"/>
    <s v="Abancay"/>
    <s v="2"/>
    <s v="U"/>
    <s v="Inteconectado"/>
    <s v="PL0035"/>
    <s v="BT5B-R"/>
    <s v="De 30 a 100kWh"/>
    <n v="8059"/>
    <n v="497586"/>
    <n v="266462.8"/>
    <n v="-33432.910000000003"/>
  </r>
  <r>
    <x v="0"/>
    <x v="7"/>
    <s v="ELSE"/>
    <x v="0"/>
    <x v="1"/>
    <s v="Abancay"/>
    <s v="2"/>
    <s v="U"/>
    <s v="Inteconectado"/>
    <s v="PL0035"/>
    <s v="BT5B-R"/>
    <s v="Mayor a 100kWh"/>
    <n v="4115"/>
    <n v="690282"/>
    <n v="404604.07"/>
    <n v="10451.290000000001"/>
  </r>
  <r>
    <x v="0"/>
    <x v="7"/>
    <s v="ELSE"/>
    <x v="0"/>
    <x v="2"/>
    <s v="La Convención"/>
    <s v="2"/>
    <s v="U"/>
    <s v="Inteconectado"/>
    <s v="PL0036"/>
    <s v="BT5B-R"/>
    <s v="De 0 a 30 kWh "/>
    <n v="2805"/>
    <n v="31459"/>
    <n v="21627.96"/>
    <n v="-4364.8599999999997"/>
  </r>
  <r>
    <x v="0"/>
    <x v="7"/>
    <s v="ELSE"/>
    <x v="0"/>
    <x v="2"/>
    <s v="La Convención"/>
    <s v="2"/>
    <s v="U"/>
    <s v="Inteconectado"/>
    <s v="PL0036"/>
    <s v="BT5B-R"/>
    <s v="De 30 a 100kWh"/>
    <n v="4124"/>
    <n v="264147"/>
    <n v="142071.85"/>
    <n v="-17154.57"/>
  </r>
  <r>
    <x v="0"/>
    <x v="7"/>
    <s v="ELSE"/>
    <x v="0"/>
    <x v="2"/>
    <s v="La Convención"/>
    <s v="2"/>
    <s v="U"/>
    <s v="Inteconectado"/>
    <s v="PL0036"/>
    <s v="BT5B-R"/>
    <s v="Mayor a 100kWh"/>
    <n v="3275"/>
    <n v="699297"/>
    <n v="409643.55"/>
    <n v="11338.07"/>
  </r>
  <r>
    <x v="0"/>
    <x v="7"/>
    <s v="ELSE"/>
    <x v="0"/>
    <x v="3"/>
    <s v="Yauri"/>
    <s v="4"/>
    <s v="R"/>
    <s v="Inteconectado"/>
    <s v="PL0038"/>
    <s v="BT5B-R"/>
    <s v="De 0 a 30 kWh "/>
    <n v="9554"/>
    <n v="104667"/>
    <n v="62601.25"/>
    <n v="-29066.71"/>
  </r>
  <r>
    <x v="0"/>
    <x v="7"/>
    <s v="ELSE"/>
    <x v="0"/>
    <x v="3"/>
    <s v="Yauri"/>
    <s v="4"/>
    <s v="R"/>
    <s v="Inteconectado"/>
    <s v="PL0038"/>
    <s v="BT5B-R"/>
    <s v="De 30 a 100kWh"/>
    <n v="3346"/>
    <n v="169640"/>
    <n v="78084.679999999993"/>
    <n v="-27872.18"/>
  </r>
  <r>
    <x v="0"/>
    <x v="7"/>
    <s v="ELSE"/>
    <x v="0"/>
    <x v="3"/>
    <s v="Yauri"/>
    <s v="4"/>
    <s v="R"/>
    <s v="Inteconectado"/>
    <s v="PL0038"/>
    <s v="BT5B-R"/>
    <s v="Mayor a 100kWh"/>
    <n v="386"/>
    <n v="77600"/>
    <n v="45718.53"/>
    <n v="1264.7"/>
  </r>
  <r>
    <x v="0"/>
    <x v="7"/>
    <s v="ELSE"/>
    <x v="0"/>
    <x v="4"/>
    <s v="Iñapari"/>
    <s v="3"/>
    <s v="U"/>
    <s v="Inteconectado"/>
    <s v="PL0039"/>
    <s v="BT5B-R"/>
    <s v="De 0 a 30 kWh "/>
    <n v="61"/>
    <n v="361"/>
    <n v="341.97"/>
    <n v="-50.18"/>
  </r>
  <r>
    <x v="0"/>
    <x v="7"/>
    <s v="ELSE"/>
    <x v="0"/>
    <x v="4"/>
    <s v="Iñapari"/>
    <s v="3"/>
    <s v="U"/>
    <s v="Inteconectado"/>
    <s v="PL0039"/>
    <s v="BT5B-R"/>
    <s v="De 30 a 100kWh"/>
    <n v="94"/>
    <n v="6262"/>
    <n v="3382.19"/>
    <n v="-391.98"/>
  </r>
  <r>
    <x v="0"/>
    <x v="7"/>
    <s v="ELSE"/>
    <x v="0"/>
    <x v="4"/>
    <s v="Iñapari"/>
    <s v="3"/>
    <s v="U"/>
    <s v="Inteconectado"/>
    <s v="PL0039"/>
    <s v="BT5B-R"/>
    <s v="Mayor a 100kWh"/>
    <n v="177"/>
    <n v="61279"/>
    <n v="35580.400000000001"/>
    <n v="984.22"/>
  </r>
  <r>
    <x v="0"/>
    <x v="7"/>
    <s v="ELSE"/>
    <x v="0"/>
    <x v="5"/>
    <s v="Valle Sagrado 1"/>
    <s v="4"/>
    <s v="R"/>
    <s v="Inteconectado"/>
    <s v="PL0040"/>
    <s v="BT5B-R"/>
    <s v="De 0 a 30 kWh "/>
    <n v="16260"/>
    <n v="189238"/>
    <n v="109471.72"/>
    <n v="-52410.89"/>
  </r>
  <r>
    <x v="0"/>
    <x v="7"/>
    <s v="ELSE"/>
    <x v="0"/>
    <x v="5"/>
    <s v="Valle Sagrado 1"/>
    <s v="4"/>
    <s v="R"/>
    <s v="Inteconectado"/>
    <s v="PL0040"/>
    <s v="BT5B-R"/>
    <s v="De 30 a 100kWh"/>
    <n v="9285"/>
    <n v="523276"/>
    <n v="245489.34"/>
    <n v="-77201.37"/>
  </r>
  <r>
    <x v="0"/>
    <x v="7"/>
    <s v="ELSE"/>
    <x v="0"/>
    <x v="5"/>
    <s v="Valle Sagrado 1"/>
    <s v="4"/>
    <s v="R"/>
    <s v="Inteconectado"/>
    <s v="PL0040"/>
    <s v="BT5B-R"/>
    <s v="Mayor a 100kWh"/>
    <n v="3016"/>
    <n v="633728"/>
    <n v="372306.95"/>
    <n v="10340.450000000001"/>
  </r>
  <r>
    <x v="0"/>
    <x v="7"/>
    <s v="ELSE"/>
    <x v="0"/>
    <x v="6"/>
    <s v="Valle Sagrado 2"/>
    <s v="5"/>
    <s v="R"/>
    <s v="Inteconectado"/>
    <s v="PL0041"/>
    <s v="BT5B-R"/>
    <s v="De 0 a 30 kWh "/>
    <n v="16374"/>
    <n v="182356"/>
    <n v="108033.7"/>
    <n v="-50570.34"/>
  </r>
  <r>
    <x v="0"/>
    <x v="7"/>
    <s v="ELSE"/>
    <x v="0"/>
    <x v="6"/>
    <s v="Valle Sagrado 2"/>
    <s v="5"/>
    <s v="R"/>
    <s v="Inteconectado"/>
    <s v="PL0041"/>
    <s v="BT5B-R"/>
    <s v="De 30 a 100kWh"/>
    <n v="5848"/>
    <n v="313874"/>
    <n v="145995.53"/>
    <n v="-48661.43"/>
  </r>
  <r>
    <x v="0"/>
    <x v="7"/>
    <s v="ELSE"/>
    <x v="0"/>
    <x v="6"/>
    <s v="Valle Sagrado 2"/>
    <s v="5"/>
    <s v="R"/>
    <s v="Inteconectado"/>
    <s v="PL0041"/>
    <s v="BT5B-R"/>
    <s v="Mayor a 100kWh"/>
    <n v="1227"/>
    <n v="252428"/>
    <n v="148470.69"/>
    <n v="4093.76"/>
  </r>
  <r>
    <x v="0"/>
    <x v="7"/>
    <s v="ELSE"/>
    <x v="0"/>
    <x v="7"/>
    <s v="Andahuaylas"/>
    <s v="4"/>
    <s v="R"/>
    <s v="Inteconectado"/>
    <s v="PL0042"/>
    <s v="BT5B-R"/>
    <s v="De 0 a 30 kWh "/>
    <n v="30179"/>
    <n v="345618"/>
    <n v="201722.98"/>
    <n v="-95791.3"/>
  </r>
  <r>
    <x v="0"/>
    <x v="7"/>
    <s v="ELSE"/>
    <x v="0"/>
    <x v="7"/>
    <s v="Andahuaylas"/>
    <s v="4"/>
    <s v="R"/>
    <s v="Inteconectado"/>
    <s v="PL0042"/>
    <s v="BT5B-R"/>
    <s v="De 30 a 100kWh"/>
    <n v="10374"/>
    <n v="557112"/>
    <n v="258734.49"/>
    <n v="-86198.62"/>
  </r>
  <r>
    <x v="0"/>
    <x v="7"/>
    <s v="ELSE"/>
    <x v="0"/>
    <x v="7"/>
    <s v="Andahuaylas"/>
    <s v="4"/>
    <s v="R"/>
    <s v="Inteconectado"/>
    <s v="PL0042"/>
    <s v="BT5B-R"/>
    <s v="Mayor a 100kWh"/>
    <n v="2335"/>
    <n v="419404"/>
    <n v="246792.31"/>
    <n v="6702.22"/>
  </r>
  <r>
    <x v="0"/>
    <x v="7"/>
    <s v="ELSE"/>
    <x v="0"/>
    <x v="8"/>
    <s v="Abancay Rural"/>
    <s v="6"/>
    <s v="R"/>
    <s v="Inteconectado"/>
    <s v="PL0241"/>
    <s v="BT5B-R"/>
    <s v="De 0 a 30 kWh "/>
    <n v="10325"/>
    <n v="98662"/>
    <n v="63641.51"/>
    <n v="-27400.76"/>
  </r>
  <r>
    <x v="0"/>
    <x v="7"/>
    <s v="ELSE"/>
    <x v="0"/>
    <x v="8"/>
    <s v="Abancay Rural"/>
    <s v="6"/>
    <s v="R"/>
    <s v="Inteconectado"/>
    <s v="PL0241"/>
    <s v="BT5B-R"/>
    <s v="De 30 a 100kWh"/>
    <n v="2350"/>
    <n v="121304"/>
    <n v="56026.23"/>
    <n v="-19590.5"/>
  </r>
  <r>
    <x v="0"/>
    <x v="7"/>
    <s v="ELSE"/>
    <x v="0"/>
    <x v="8"/>
    <s v="Abancay Rural"/>
    <s v="6"/>
    <s v="R"/>
    <s v="Inteconectado"/>
    <s v="PL0241"/>
    <s v="BT5B-R"/>
    <s v="Mayor a 100kWh"/>
    <n v="352"/>
    <n v="57733"/>
    <n v="33834.519999999997"/>
    <n v="534.09"/>
  </r>
  <r>
    <x v="0"/>
    <x v="7"/>
    <s v="ELSE"/>
    <x v="0"/>
    <x v="9"/>
    <s v="La Convención Rural"/>
    <s v="5"/>
    <s v="R"/>
    <s v="Inteconectado"/>
    <s v="PL0243"/>
    <s v="BT5B-R"/>
    <s v="De 0 a 30 kWh "/>
    <n v="15815"/>
    <n v="140879"/>
    <n v="94450.99"/>
    <n v="-38937.74"/>
  </r>
  <r>
    <x v="0"/>
    <x v="7"/>
    <s v="ELSE"/>
    <x v="0"/>
    <x v="9"/>
    <s v="La Convención Rural"/>
    <s v="5"/>
    <s v="R"/>
    <s v="Inteconectado"/>
    <s v="PL0243"/>
    <s v="BT5B-R"/>
    <s v="De 30 a 100kWh"/>
    <n v="6713"/>
    <n v="365544"/>
    <n v="169922.38"/>
    <n v="-55648.56"/>
  </r>
  <r>
    <x v="0"/>
    <x v="7"/>
    <s v="ELSE"/>
    <x v="0"/>
    <x v="9"/>
    <s v="La Convención Rural"/>
    <s v="5"/>
    <s v="R"/>
    <s v="Inteconectado"/>
    <s v="PL0243"/>
    <s v="BT5B-R"/>
    <s v="Mayor a 100kWh"/>
    <n v="1421"/>
    <n v="263838"/>
    <n v="154946.84"/>
    <n v="4204.7299999999996"/>
  </r>
  <r>
    <x v="0"/>
    <x v="7"/>
    <s v="ELSE"/>
    <x v="0"/>
    <x v="10"/>
    <s v="Sicuani"/>
    <s v="3"/>
    <s v="U"/>
    <s v="Inteconectado"/>
    <s v="PL0244"/>
    <s v="BT5B-R"/>
    <s v="De 0 a 30 kWh "/>
    <n v="5865"/>
    <n v="78501"/>
    <n v="50863.27"/>
    <n v="-10817.71"/>
  </r>
  <r>
    <x v="0"/>
    <x v="7"/>
    <s v="ELSE"/>
    <x v="0"/>
    <x v="10"/>
    <s v="Sicuani"/>
    <s v="3"/>
    <s v="U"/>
    <s v="Inteconectado"/>
    <s v="PL0244"/>
    <s v="BT5B-R"/>
    <s v="De 30 a 100kWh"/>
    <n v="4045"/>
    <n v="221803"/>
    <n v="118219.42"/>
    <n v="-16705.849999999999"/>
  </r>
  <r>
    <x v="0"/>
    <x v="7"/>
    <s v="ELSE"/>
    <x v="0"/>
    <x v="10"/>
    <s v="Sicuani"/>
    <s v="3"/>
    <s v="U"/>
    <s v="Inteconectado"/>
    <s v="PL0244"/>
    <s v="BT5B-R"/>
    <s v="Mayor a 100kWh"/>
    <n v="632"/>
    <n v="97963"/>
    <n v="57511.57"/>
    <n v="1539.89"/>
  </r>
  <r>
    <x v="0"/>
    <x v="7"/>
    <s v="ELSE"/>
    <x v="0"/>
    <x v="11"/>
    <s v="Valle Sagrado 3"/>
    <s v="6"/>
    <s v="R"/>
    <s v="Inteconectado"/>
    <s v="PL0245"/>
    <s v="BT5B-R"/>
    <s v="De 0 a 30 kWh "/>
    <n v="19857"/>
    <n v="230072"/>
    <n v="133463.12"/>
    <n v="-63773.87"/>
  </r>
  <r>
    <x v="0"/>
    <x v="7"/>
    <s v="ELSE"/>
    <x v="0"/>
    <x v="11"/>
    <s v="Valle Sagrado 3"/>
    <s v="6"/>
    <s v="R"/>
    <s v="Inteconectado"/>
    <s v="PL0245"/>
    <s v="BT5B-R"/>
    <s v="De 30 a 100kWh"/>
    <n v="6389"/>
    <n v="328731"/>
    <n v="151591.97"/>
    <n v="-53145.46"/>
  </r>
  <r>
    <x v="0"/>
    <x v="7"/>
    <s v="ELSE"/>
    <x v="0"/>
    <x v="11"/>
    <s v="Valle Sagrado 3"/>
    <s v="6"/>
    <s v="R"/>
    <s v="Inteconectado"/>
    <s v="PL0245"/>
    <s v="BT5B-R"/>
    <s v="Mayor a 100kWh"/>
    <n v="941"/>
    <n v="179084"/>
    <n v="105518.75"/>
    <n v="2901.24"/>
  </r>
  <r>
    <x v="0"/>
    <x v="7"/>
    <s v="ELSE"/>
    <x v="0"/>
    <x v="12"/>
    <s v="Puerto Maldonado Rural"/>
    <s v="4"/>
    <s v="R"/>
    <s v="Inteconectado"/>
    <s v="PL1034"/>
    <s v="BT5B-R"/>
    <s v="De 0 a 30 kWh "/>
    <n v="1054"/>
    <n v="10962"/>
    <n v="6735.5"/>
    <n v="-3036.12"/>
  </r>
  <r>
    <x v="0"/>
    <x v="7"/>
    <s v="ELSE"/>
    <x v="0"/>
    <x v="12"/>
    <s v="Puerto Maldonado Rural"/>
    <s v="4"/>
    <s v="R"/>
    <s v="Inteconectado"/>
    <s v="PL1034"/>
    <s v="BT5B-R"/>
    <s v="De 30 a 100kWh"/>
    <n v="1491"/>
    <n v="93201"/>
    <n v="44471.23"/>
    <n v="-12388.23"/>
  </r>
  <r>
    <x v="0"/>
    <x v="7"/>
    <s v="ELSE"/>
    <x v="0"/>
    <x v="12"/>
    <s v="Puerto Maldonado Rural"/>
    <s v="4"/>
    <s v="R"/>
    <s v="Inteconectado"/>
    <s v="PL1034"/>
    <s v="BT5B-R"/>
    <s v="Mayor a 100kWh"/>
    <n v="1045"/>
    <n v="227659"/>
    <n v="133462.15"/>
    <n v="3662.79"/>
  </r>
  <r>
    <x v="0"/>
    <x v="7"/>
    <s v="ELSE"/>
    <x v="0"/>
    <x v="13"/>
    <s v="Machupicchu"/>
    <s v="2"/>
    <s v="U"/>
    <s v="Inteconectado"/>
    <s v="PL1036"/>
    <s v="BT5B-R"/>
    <s v="De 0 a 30 kWh "/>
    <n v="54"/>
    <n v="496"/>
    <n v="369.18"/>
    <n v="-68.349999999999994"/>
  </r>
  <r>
    <x v="0"/>
    <x v="7"/>
    <s v="ELSE"/>
    <x v="0"/>
    <x v="13"/>
    <s v="Machupicchu"/>
    <s v="2"/>
    <s v="U"/>
    <s v="Inteconectado"/>
    <s v="PL1036"/>
    <s v="BT5B-R"/>
    <s v="De 30 a 100kWh"/>
    <n v="93"/>
    <n v="6213"/>
    <n v="3322.31"/>
    <n v="-384.09"/>
  </r>
  <r>
    <x v="0"/>
    <x v="7"/>
    <s v="ELSE"/>
    <x v="0"/>
    <x v="13"/>
    <s v="Machupicchu"/>
    <s v="2"/>
    <s v="U"/>
    <s v="Inteconectado"/>
    <s v="PL1036"/>
    <s v="BT5B-R"/>
    <s v="Mayor a 100kWh"/>
    <n v="358"/>
    <n v="139556"/>
    <n v="80147.539999999994"/>
    <n v="2149.8200000000002"/>
  </r>
  <r>
    <x v="0"/>
    <x v="7"/>
    <s v="ELSE"/>
    <x v="0"/>
    <x v="14"/>
    <s v="Chacapuente"/>
    <s v="6"/>
    <s v="R"/>
    <s v="Inteconectado"/>
    <s v="PL1042"/>
    <s v="BT5B-R"/>
    <s v="De 0 a 30 kWh "/>
    <n v="9522"/>
    <n v="89098"/>
    <n v="58041.48"/>
    <n v="-24610.16"/>
  </r>
  <r>
    <x v="0"/>
    <x v="7"/>
    <s v="ELSE"/>
    <x v="0"/>
    <x v="14"/>
    <s v="Chacapuente"/>
    <s v="6"/>
    <s v="R"/>
    <s v="Inteconectado"/>
    <s v="PL1042"/>
    <s v="BT5B-R"/>
    <s v="De 30 a 100kWh"/>
    <n v="1669"/>
    <n v="83124"/>
    <n v="37934.5"/>
    <n v="-13860.03"/>
  </r>
  <r>
    <x v="0"/>
    <x v="7"/>
    <s v="ELSE"/>
    <x v="0"/>
    <x v="14"/>
    <s v="Chacapuente"/>
    <s v="6"/>
    <s v="R"/>
    <s v="Inteconectado"/>
    <s v="PL1042"/>
    <s v="BT5B-R"/>
    <s v="Mayor a 100kWh"/>
    <n v="154"/>
    <n v="26119"/>
    <n v="15387.28"/>
    <n v="416.15"/>
  </r>
  <r>
    <x v="0"/>
    <x v="7"/>
    <s v="ELSE"/>
    <x v="0"/>
    <x v="15"/>
    <s v="Combapata"/>
    <s v="5"/>
    <s v="R"/>
    <s v="Inteconectado"/>
    <s v="PL1242"/>
    <s v="BT5B-R"/>
    <s v="De 0 a 30 kWh "/>
    <n v="17416"/>
    <n v="185044"/>
    <n v="112118.3"/>
    <n v="-51001.5"/>
  </r>
  <r>
    <x v="0"/>
    <x v="7"/>
    <s v="ELSE"/>
    <x v="0"/>
    <x v="15"/>
    <s v="Combapata"/>
    <s v="5"/>
    <s v="R"/>
    <s v="Inteconectado"/>
    <s v="PL1242"/>
    <s v="BT5B-R"/>
    <s v="De 30 a 100kWh"/>
    <n v="2932"/>
    <n v="140728"/>
    <n v="63619.14"/>
    <n v="-24247.64"/>
  </r>
  <r>
    <x v="0"/>
    <x v="7"/>
    <s v="ELSE"/>
    <x v="0"/>
    <x v="15"/>
    <s v="Combapata"/>
    <s v="5"/>
    <s v="R"/>
    <s v="Inteconectado"/>
    <s v="PL1242"/>
    <s v="BT5B-R"/>
    <s v="Mayor a 100kWh"/>
    <n v="258"/>
    <n v="47830"/>
    <n v="28014.92"/>
    <n v="750.31"/>
  </r>
  <r>
    <x v="0"/>
    <x v="7"/>
    <s v="ELSE"/>
    <x v="0"/>
    <x v="16"/>
    <s v="MAZUKO"/>
    <s v="3"/>
    <s v="U"/>
    <s v="Inteconectado"/>
    <s v="PL2034"/>
    <s v="BT5B-R"/>
    <s v="De 0 a 30 kWh "/>
    <n v="1292"/>
    <n v="13221"/>
    <n v="9565.34"/>
    <n v="-1836.55"/>
  </r>
  <r>
    <x v="0"/>
    <x v="7"/>
    <s v="ELSE"/>
    <x v="0"/>
    <x v="16"/>
    <s v="MAZUKO"/>
    <s v="3"/>
    <s v="U"/>
    <s v="Inteconectado"/>
    <s v="PL2034"/>
    <s v="BT5B-R"/>
    <s v="De 30 a 100kWh"/>
    <n v="1667"/>
    <n v="104417"/>
    <n v="56295.519999999997"/>
    <n v="-6951.39"/>
  </r>
  <r>
    <x v="0"/>
    <x v="7"/>
    <s v="ELSE"/>
    <x v="0"/>
    <x v="16"/>
    <s v="MAZUKO"/>
    <s v="3"/>
    <s v="U"/>
    <s v="Inteconectado"/>
    <s v="PL2034"/>
    <s v="BT5B-R"/>
    <s v="Mayor a 100kWh"/>
    <n v="1426"/>
    <n v="305398"/>
    <n v="179079.8"/>
    <n v="4953.7700000000004"/>
  </r>
  <r>
    <x v="0"/>
    <x v="7"/>
    <s v="ELSE"/>
    <x v="0"/>
    <x v="17"/>
    <s v="Chuquibambilla"/>
    <s v="6"/>
    <s v="R"/>
    <s v="Inteconectado"/>
    <s v="PL2042"/>
    <s v="BT5B-R"/>
    <s v="De 0 a 30 kWh "/>
    <n v="4174"/>
    <n v="42211"/>
    <n v="26373.27"/>
    <n v="-11722.53"/>
  </r>
  <r>
    <x v="0"/>
    <x v="7"/>
    <s v="ELSE"/>
    <x v="0"/>
    <x v="17"/>
    <s v="Chuquibambilla"/>
    <s v="6"/>
    <s v="R"/>
    <s v="Inteconectado"/>
    <s v="PL2042"/>
    <s v="BT5B-R"/>
    <s v="De 30 a 100kWh"/>
    <n v="802"/>
    <n v="39510"/>
    <n v="18076.82"/>
    <n v="-6680.66"/>
  </r>
  <r>
    <x v="0"/>
    <x v="7"/>
    <s v="ELSE"/>
    <x v="0"/>
    <x v="17"/>
    <s v="Chuquibambilla"/>
    <s v="6"/>
    <s v="R"/>
    <s v="Inteconectado"/>
    <s v="PL2042"/>
    <s v="BT5B-R"/>
    <s v="Mayor a 100kWh"/>
    <n v="87"/>
    <n v="15103"/>
    <n v="8940.91"/>
    <n v="247.34"/>
  </r>
  <r>
    <x v="0"/>
    <x v="7"/>
    <s v="ELSE"/>
    <x v="0"/>
    <x v="18"/>
    <s v="Chumbivilcas"/>
    <s v="5"/>
    <s v="R"/>
    <s v="Inteconectado"/>
    <s v="PL3242"/>
    <s v="BT5B-R"/>
    <s v="De 0 a 30 kWh "/>
    <n v="14794"/>
    <n v="133124"/>
    <n v="88898.880000000005"/>
    <n v="-36971.94"/>
  </r>
  <r>
    <x v="0"/>
    <x v="7"/>
    <s v="ELSE"/>
    <x v="0"/>
    <x v="18"/>
    <s v="Chumbivilcas"/>
    <s v="5"/>
    <s v="R"/>
    <s v="Inteconectado"/>
    <s v="PL3242"/>
    <s v="BT5B-R"/>
    <s v="De 30 a 100kWh"/>
    <n v="2660"/>
    <n v="135747"/>
    <n v="62568.28"/>
    <n v="-22157.8"/>
  </r>
  <r>
    <x v="0"/>
    <x v="7"/>
    <s v="ELSE"/>
    <x v="0"/>
    <x v="18"/>
    <s v="Chumbivilcas"/>
    <s v="5"/>
    <s v="R"/>
    <s v="Inteconectado"/>
    <s v="PL3242"/>
    <s v="BT5B-R"/>
    <s v="Mayor a 100kWh"/>
    <n v="722"/>
    <n v="226941"/>
    <n v="132235.19"/>
    <n v="3657.8"/>
  </r>
  <r>
    <x v="0"/>
    <x v="7"/>
    <s v="ELSE"/>
    <x v="0"/>
    <x v="19"/>
    <s v="Sicuani Rural"/>
    <s v="6"/>
    <s v="R"/>
    <s v="Inteconectado"/>
    <s v="PL4242"/>
    <s v="BT5B-R"/>
    <s v="De 0 a 30 kWh "/>
    <n v="11652"/>
    <n v="113990"/>
    <n v="72345.100000000006"/>
    <n v="-31453.69"/>
  </r>
  <r>
    <x v="0"/>
    <x v="7"/>
    <s v="ELSE"/>
    <x v="0"/>
    <x v="19"/>
    <s v="Sicuani Rural"/>
    <s v="6"/>
    <s v="R"/>
    <s v="Inteconectado"/>
    <s v="PL4242"/>
    <s v="BT5B-R"/>
    <s v="De 30 a 100kWh"/>
    <n v="1842"/>
    <n v="87846"/>
    <n v="39729.160000000003"/>
    <n v="-15260.22"/>
  </r>
  <r>
    <x v="0"/>
    <x v="7"/>
    <s v="ELSE"/>
    <x v="0"/>
    <x v="19"/>
    <s v="Sicuani Rural"/>
    <s v="6"/>
    <s v="R"/>
    <s v="Inteconectado"/>
    <s v="PL4242"/>
    <s v="BT5B-R"/>
    <s v="Mayor a 100kWh"/>
    <n v="258"/>
    <n v="66495"/>
    <n v="38855.65"/>
    <n v="1068.79"/>
  </r>
  <r>
    <x v="0"/>
    <x v="7"/>
    <s v="ELSE"/>
    <x v="0"/>
    <x v="20"/>
    <s v="Sistema Eléctrico Rural Lacco-Yavero (provisional)"/>
    <s v="SER"/>
    <s v="R"/>
    <s v="Inteconectado"/>
    <s v="PR0036"/>
    <s v="BT5B-R"/>
    <s v="De 0 a 30 kWh "/>
    <n v="7245"/>
    <n v="41063"/>
    <n v="36777.370000000003"/>
    <n v="-11344.51"/>
  </r>
  <r>
    <x v="0"/>
    <x v="7"/>
    <s v="ELSE"/>
    <x v="0"/>
    <x v="20"/>
    <s v="Sistema Eléctrico Rural Lacco-Yavero (provisional)"/>
    <s v="SER"/>
    <s v="R"/>
    <s v="Inteconectado"/>
    <s v="PR0036"/>
    <s v="BT5B-R"/>
    <s v="De 30 a 100kWh"/>
    <n v="626"/>
    <n v="30477"/>
    <n v="13848.24"/>
    <n v="-5188.34"/>
  </r>
  <r>
    <x v="0"/>
    <x v="7"/>
    <s v="ELSE"/>
    <x v="0"/>
    <x v="20"/>
    <s v="Sistema Eléctrico Rural Lacco-Yavero (provisional)"/>
    <s v="SER"/>
    <s v="R"/>
    <s v="Inteconectado"/>
    <s v="PR0036"/>
    <s v="BT5B-R"/>
    <s v="Mayor a 100kWh"/>
    <n v="68"/>
    <n v="13120"/>
    <n v="7694.89"/>
    <n v="208.94"/>
  </r>
  <r>
    <x v="0"/>
    <x v="7"/>
    <s v="ELSE"/>
    <x v="0"/>
    <x v="21"/>
    <s v="SER AISLADO IBERIA"/>
    <s v="SER"/>
    <s v="R"/>
    <s v="Inteconectado"/>
    <s v="PR0033"/>
    <s v="BT5B-R"/>
    <s v="De 0 a 30 kWh "/>
    <n v="175"/>
    <n v="1991"/>
    <n v="1167.17"/>
    <n v="-553.15"/>
  </r>
  <r>
    <x v="0"/>
    <x v="7"/>
    <s v="ELSE"/>
    <x v="0"/>
    <x v="21"/>
    <s v="SER AISLADO IBERIA"/>
    <s v="SER"/>
    <s v="R"/>
    <s v="Inteconectado"/>
    <s v="PR0033"/>
    <s v="BT5B-R"/>
    <s v="De 30 a 100kWh"/>
    <n v="176"/>
    <n v="10786"/>
    <n v="5142.5"/>
    <n v="-1466.08"/>
  </r>
  <r>
    <x v="0"/>
    <x v="7"/>
    <s v="ELSE"/>
    <x v="0"/>
    <x v="21"/>
    <s v="SER AISLADO IBERIA"/>
    <s v="SER"/>
    <s v="R"/>
    <s v="Inteconectado"/>
    <s v="PR0033"/>
    <s v="BT5B-R"/>
    <s v="Mayor a 100kWh"/>
    <n v="109"/>
    <n v="21728"/>
    <n v="12806.73"/>
    <n v="354.18"/>
  </r>
  <r>
    <x v="0"/>
    <x v="7"/>
    <s v="ELSE"/>
    <x v="0"/>
    <x v="22"/>
    <s v="SER CACHIMAYO ABANCAY - ANDAHUAYLAS"/>
    <s v="SER"/>
    <s v="R"/>
    <s v="Inteconectado"/>
    <s v="PR0035"/>
    <s v="BT5B-R"/>
    <s v="De 0 a 30 kWh "/>
    <n v="9284"/>
    <n v="65573"/>
    <n v="50787.94"/>
    <n v="-18200.03"/>
  </r>
  <r>
    <x v="0"/>
    <x v="7"/>
    <s v="ELSE"/>
    <x v="0"/>
    <x v="22"/>
    <s v="SER CACHIMAYO ABANCAY - ANDAHUAYLAS"/>
    <s v="SER"/>
    <s v="R"/>
    <s v="Inteconectado"/>
    <s v="PR0035"/>
    <s v="BT5B-R"/>
    <s v="De 30 a 100kWh"/>
    <n v="623"/>
    <n v="29568"/>
    <n v="13404.27"/>
    <n v="-5196.42"/>
  </r>
  <r>
    <x v="0"/>
    <x v="7"/>
    <s v="ELSE"/>
    <x v="0"/>
    <x v="22"/>
    <s v="SER CACHIMAYO ABANCAY - ANDAHUAYLAS"/>
    <s v="SER"/>
    <s v="R"/>
    <s v="Inteconectado"/>
    <s v="PR0035"/>
    <s v="BT5B-R"/>
    <s v="Mayor a 100kWh"/>
    <n v="50"/>
    <n v="8332"/>
    <n v="4849.88"/>
    <n v="47.75"/>
  </r>
  <r>
    <x v="0"/>
    <x v="7"/>
    <s v="ELSE"/>
    <x v="0"/>
    <x v="23"/>
    <s v="SER QUENCORO VALLE SAGRADO 2"/>
    <s v="SER"/>
    <s v="R"/>
    <s v="Inteconectado"/>
    <s v="PR0041"/>
    <s v="BT5B-R"/>
    <s v="De 0 a 30 kWh "/>
    <n v="2387"/>
    <n v="17839"/>
    <n v="13326.91"/>
    <n v="-4948.87"/>
  </r>
  <r>
    <x v="0"/>
    <x v="7"/>
    <s v="ELSE"/>
    <x v="0"/>
    <x v="23"/>
    <s v="SER QUENCORO VALLE SAGRADO 2"/>
    <s v="SER"/>
    <s v="R"/>
    <s v="Inteconectado"/>
    <s v="PR0041"/>
    <s v="BT5B-R"/>
    <s v="De 30 a 100kWh"/>
    <n v="129"/>
    <n v="5607"/>
    <n v="2491.1799999999998"/>
    <n v="-1074.18"/>
  </r>
  <r>
    <x v="0"/>
    <x v="7"/>
    <s v="ELSE"/>
    <x v="0"/>
    <x v="23"/>
    <s v="SER QUENCORO VALLE SAGRADO 2"/>
    <s v="SER"/>
    <s v="R"/>
    <s v="Inteconectado"/>
    <s v="PR0041"/>
    <s v="BT5B-R"/>
    <s v="Mayor a 100kWh"/>
    <n v="16"/>
    <n v="4166"/>
    <n v="2435.63"/>
    <n v="67.31"/>
  </r>
  <r>
    <x v="0"/>
    <x v="7"/>
    <s v="ELSE"/>
    <x v="0"/>
    <x v="24"/>
    <s v="SER TINTAYA YAURI"/>
    <s v="SER"/>
    <s v="R"/>
    <s v="Inteconectado"/>
    <s v="PR0038"/>
    <s v="BT5B-R"/>
    <s v="De 0 a 30 kWh "/>
    <n v="606"/>
    <n v="3204"/>
    <n v="3017.08"/>
    <n v="-890.02"/>
  </r>
  <r>
    <x v="0"/>
    <x v="7"/>
    <s v="ELSE"/>
    <x v="0"/>
    <x v="24"/>
    <s v="SER TINTAYA YAURI"/>
    <s v="SER"/>
    <s v="R"/>
    <s v="Inteconectado"/>
    <s v="PR0038"/>
    <s v="BT5B-R"/>
    <s v="De 30 a 100kWh"/>
    <n v="8"/>
    <n v="401"/>
    <n v="184.14"/>
    <n v="-66.64"/>
  </r>
  <r>
    <x v="0"/>
    <x v="7"/>
    <s v="ELSE"/>
    <x v="0"/>
    <x v="25"/>
    <s v="SER CACHIMAYO VALLE SAGRADO 1, 3"/>
    <s v="SER"/>
    <s v="R"/>
    <s v="Inteconectado"/>
    <s v="PR0035"/>
    <s v="BT5B-R"/>
    <s v="De 0 a 30 kWh "/>
    <n v="4105"/>
    <n v="34021"/>
    <n v="23800.51"/>
    <n v="-9394.5"/>
  </r>
  <r>
    <x v="0"/>
    <x v="7"/>
    <s v="ELSE"/>
    <x v="0"/>
    <x v="25"/>
    <s v="SER CACHIMAYO VALLE SAGRADO 1, 3"/>
    <s v="SER"/>
    <s v="R"/>
    <s v="Inteconectado"/>
    <s v="PR0035"/>
    <s v="BT5B-R"/>
    <s v="De 30 a 100kWh"/>
    <n v="470"/>
    <n v="22630"/>
    <n v="10249.719999999999"/>
    <n v="-3892.48"/>
  </r>
  <r>
    <x v="0"/>
    <x v="7"/>
    <s v="ELSE"/>
    <x v="0"/>
    <x v="25"/>
    <s v="SER CACHIMAYO VALLE SAGRADO 1, 3"/>
    <s v="SER"/>
    <s v="R"/>
    <s v="Inteconectado"/>
    <s v="PR0035"/>
    <s v="BT5B-R"/>
    <s v="Mayor a 100kWh"/>
    <n v="54"/>
    <n v="9418"/>
    <n v="5535.95"/>
    <n v="149.1"/>
  </r>
  <r>
    <x v="0"/>
    <x v="7"/>
    <s v="ELSE"/>
    <x v="0"/>
    <x v="26"/>
    <s v="SER COMBAPATA SICUANI RURAL"/>
    <s v="SER"/>
    <s v="R"/>
    <s v="Inteconectado"/>
    <s v="PR0244"/>
    <s v="BT5B-R"/>
    <s v="De 0 a 30 kWh "/>
    <n v="8052"/>
    <n v="48791"/>
    <n v="41759.74"/>
    <n v="-13498.58"/>
  </r>
  <r>
    <x v="0"/>
    <x v="7"/>
    <s v="ELSE"/>
    <x v="0"/>
    <x v="26"/>
    <s v="SER COMBAPATA SICUANI RURAL"/>
    <s v="SER"/>
    <s v="R"/>
    <s v="Inteconectado"/>
    <s v="PR0244"/>
    <s v="BT5B-R"/>
    <s v="De 30 a 100kWh"/>
    <n v="219"/>
    <n v="9769"/>
    <n v="4355.0600000000004"/>
    <n v="-1816.83"/>
  </r>
  <r>
    <x v="0"/>
    <x v="7"/>
    <s v="ELSE"/>
    <x v="0"/>
    <x v="26"/>
    <s v="SER COMBAPATA SICUANI RURAL"/>
    <s v="SER"/>
    <s v="R"/>
    <s v="Inteconectado"/>
    <s v="PR0244"/>
    <s v="BT5B-R"/>
    <s v="Mayor a 100kWh"/>
    <n v="13"/>
    <n v="2663"/>
    <n v="1564.91"/>
    <n v="42.96"/>
  </r>
  <r>
    <x v="0"/>
    <x v="7"/>
    <s v="ELSE"/>
    <x v="0"/>
    <x v="27"/>
    <s v="SER MAZUCO"/>
    <s v="SER"/>
    <s v="R"/>
    <s v="Inteconectado"/>
    <s v="PR2034"/>
    <s v="BT5B-R"/>
    <s v="De 0 a 30 kWh "/>
    <n v="165"/>
    <n v="1570"/>
    <n v="1015.2"/>
    <n v="-436.17"/>
  </r>
  <r>
    <x v="0"/>
    <x v="7"/>
    <s v="ELSE"/>
    <x v="0"/>
    <x v="27"/>
    <s v="SER MAZUCO"/>
    <s v="SER"/>
    <s v="R"/>
    <s v="Inteconectado"/>
    <s v="PR2034"/>
    <s v="BT5B-R"/>
    <s v="De 30 a 100kWh"/>
    <n v="202"/>
    <n v="12497"/>
    <n v="5967.5"/>
    <n v="-1682.66"/>
  </r>
  <r>
    <x v="0"/>
    <x v="7"/>
    <s v="ELSE"/>
    <x v="0"/>
    <x v="27"/>
    <s v="SER MAZUCO"/>
    <s v="SER"/>
    <s v="R"/>
    <s v="Inteconectado"/>
    <s v="PR2034"/>
    <s v="BT5B-R"/>
    <s v="Mayor a 100kWh"/>
    <n v="241"/>
    <n v="62554"/>
    <n v="36607.1"/>
    <n v="1012.42"/>
  </r>
  <r>
    <x v="0"/>
    <x v="7"/>
    <s v="ELSM"/>
    <x v="1"/>
    <x v="28"/>
    <s v="Chincha"/>
    <s v="2"/>
    <s v="U"/>
    <s v="Inteconectado"/>
    <s v="PL0043"/>
    <s v="BT5B-R"/>
    <s v="De 0 a 30 kWh "/>
    <n v="9656"/>
    <n v="114168.31"/>
    <n v="76511.72"/>
    <n v="-15449.44"/>
  </r>
  <r>
    <x v="0"/>
    <x v="7"/>
    <s v="ELSM"/>
    <x v="1"/>
    <x v="28"/>
    <s v="Chincha"/>
    <s v="2"/>
    <s v="U"/>
    <s v="Inteconectado"/>
    <s v="PL0043"/>
    <s v="BT5B-R"/>
    <s v="De 30 a 100kWh"/>
    <n v="17455"/>
    <n v="1150935.5900000001"/>
    <n v="599297.68999999994"/>
    <n v="-74135.8"/>
  </r>
  <r>
    <x v="0"/>
    <x v="7"/>
    <s v="ELSM"/>
    <x v="1"/>
    <x v="28"/>
    <s v="Chincha"/>
    <s v="2"/>
    <s v="U"/>
    <s v="Inteconectado"/>
    <s v="PL0043"/>
    <s v="BT5B-R"/>
    <s v="Mayor a 100kWh"/>
    <n v="10348"/>
    <n v="1914636.92"/>
    <n v="1093260.07"/>
    <n v="30628.51"/>
  </r>
  <r>
    <x v="0"/>
    <x v="7"/>
    <s v="ELSM"/>
    <x v="1"/>
    <x v="29"/>
    <s v="Ica"/>
    <s v="2"/>
    <s v="U"/>
    <s v="Inteconectado"/>
    <s v="PL0044"/>
    <s v="BT5B-R"/>
    <s v="De 0 a 30 kWh "/>
    <n v="15536"/>
    <n v="188017.95"/>
    <n v="124639.01"/>
    <n v="-25500.94"/>
  </r>
  <r>
    <x v="0"/>
    <x v="7"/>
    <s v="ELSM"/>
    <x v="1"/>
    <x v="29"/>
    <s v="Ica"/>
    <s v="2"/>
    <s v="U"/>
    <s v="Inteconectado"/>
    <s v="PL0044"/>
    <s v="BT5B-R"/>
    <s v="De 30 a 100kWh"/>
    <n v="30411"/>
    <n v="1971184.1"/>
    <n v="1033493.02"/>
    <n v="-125223.41"/>
  </r>
  <r>
    <x v="0"/>
    <x v="7"/>
    <s v="ELSM"/>
    <x v="1"/>
    <x v="29"/>
    <s v="Ica"/>
    <s v="2"/>
    <s v="U"/>
    <s v="Inteconectado"/>
    <s v="PL0044"/>
    <s v="BT5B-R"/>
    <s v="Mayor a 100kWh"/>
    <n v="23634"/>
    <n v="4644278.29"/>
    <n v="2651276.87"/>
    <n v="74358.259999999995"/>
  </r>
  <r>
    <x v="0"/>
    <x v="7"/>
    <s v="ELSM"/>
    <x v="1"/>
    <x v="30"/>
    <s v="Pisco"/>
    <s v="2"/>
    <s v="U"/>
    <s v="Inteconectado"/>
    <s v="PL0046"/>
    <s v="BT5B-R"/>
    <s v="De 0 a 30 kWh "/>
    <n v="7352"/>
    <n v="88649.84"/>
    <n v="59748.24"/>
    <n v="-11995.07"/>
  </r>
  <r>
    <x v="0"/>
    <x v="7"/>
    <s v="ELSM"/>
    <x v="1"/>
    <x v="30"/>
    <s v="Pisco"/>
    <s v="2"/>
    <s v="U"/>
    <s v="Inteconectado"/>
    <s v="PL0046"/>
    <s v="BT5B-R"/>
    <s v="De 30 a 100kWh"/>
    <n v="12905"/>
    <n v="837200.7"/>
    <n v="436712.89"/>
    <n v="-54320.72"/>
  </r>
  <r>
    <x v="0"/>
    <x v="7"/>
    <s v="ELSM"/>
    <x v="1"/>
    <x v="30"/>
    <s v="Pisco"/>
    <s v="2"/>
    <s v="U"/>
    <s v="Inteconectado"/>
    <s v="PL0046"/>
    <s v="BT5B-R"/>
    <s v="Mayor a 100kWh"/>
    <n v="7531"/>
    <n v="1357896.73"/>
    <n v="774947.35"/>
    <n v="21725.16"/>
  </r>
  <r>
    <x v="0"/>
    <x v="7"/>
    <s v="ELSM"/>
    <x v="1"/>
    <x v="31"/>
    <s v="Coracora"/>
    <s v="3"/>
    <s v="U"/>
    <s v="Inteconectado"/>
    <s v="PL0047"/>
    <s v="BT5B-R"/>
    <s v="De 0 a 30 kWh "/>
    <n v="1398"/>
    <n v="19327.43"/>
    <n v="12508.15"/>
    <n v="-2719.67"/>
  </r>
  <r>
    <x v="0"/>
    <x v="7"/>
    <s v="ELSM"/>
    <x v="1"/>
    <x v="31"/>
    <s v="Coracora"/>
    <s v="3"/>
    <s v="U"/>
    <s v="Inteconectado"/>
    <s v="PL0047"/>
    <s v="BT5B-R"/>
    <s v="De 30 a 100kWh"/>
    <n v="985"/>
    <n v="52684"/>
    <n v="28427.94"/>
    <n v="-4164.7"/>
  </r>
  <r>
    <x v="0"/>
    <x v="7"/>
    <s v="ELSM"/>
    <x v="1"/>
    <x v="31"/>
    <s v="Coracora"/>
    <s v="3"/>
    <s v="U"/>
    <s v="Inteconectado"/>
    <s v="PL0047"/>
    <s v="BT5B-R"/>
    <s v="Mayor a 100kWh"/>
    <n v="174"/>
    <n v="28172"/>
    <n v="16730.75"/>
    <n v="474.78"/>
  </r>
  <r>
    <x v="0"/>
    <x v="7"/>
    <s v="ELSM"/>
    <x v="1"/>
    <x v="32"/>
    <s v="Pausa"/>
    <s v="4"/>
    <s v="R"/>
    <s v="Inteconectado"/>
    <s v="PL0049"/>
    <s v="BT5B-R"/>
    <s v="De 0 a 30 kWh "/>
    <n v="405"/>
    <n v="4570"/>
    <n v="2701.39"/>
    <n v="-1412.07"/>
  </r>
  <r>
    <x v="0"/>
    <x v="7"/>
    <s v="ELSM"/>
    <x v="1"/>
    <x v="32"/>
    <s v="Pausa"/>
    <s v="4"/>
    <s v="R"/>
    <s v="Inteconectado"/>
    <s v="PL0049"/>
    <s v="BT5B-R"/>
    <s v="De 30 a 100kWh"/>
    <n v="280"/>
    <n v="16489"/>
    <n v="7842.55"/>
    <n v="-2595.6"/>
  </r>
  <r>
    <x v="0"/>
    <x v="7"/>
    <s v="ELSM"/>
    <x v="1"/>
    <x v="32"/>
    <s v="Pausa"/>
    <s v="4"/>
    <s v="R"/>
    <s v="Inteconectado"/>
    <s v="PL0049"/>
    <s v="BT5B-R"/>
    <s v="Mayor a 100kWh"/>
    <n v="76"/>
    <n v="14109"/>
    <n v="8373.08"/>
    <n v="259.48"/>
  </r>
  <r>
    <x v="0"/>
    <x v="7"/>
    <s v="ELSM"/>
    <x v="1"/>
    <x v="33"/>
    <s v="Huaytará-Chocorvos"/>
    <s v="6"/>
    <s v="R"/>
    <s v="Inteconectado"/>
    <s v="PL0051"/>
    <s v="BT5B-R"/>
    <s v="De 0 a 30 kWh "/>
    <n v="3904"/>
    <n v="33939.78"/>
    <n v="23223.43"/>
    <n v="-11749.48"/>
  </r>
  <r>
    <x v="0"/>
    <x v="7"/>
    <s v="ELSM"/>
    <x v="1"/>
    <x v="33"/>
    <s v="Huaytará-Chocorvos"/>
    <s v="6"/>
    <s v="R"/>
    <s v="Inteconectado"/>
    <s v="PL0051"/>
    <s v="BT5B-R"/>
    <s v="De 30 a 100kWh"/>
    <n v="926"/>
    <n v="47915.43"/>
    <n v="22248.05"/>
    <n v="-9611.93"/>
  </r>
  <r>
    <x v="0"/>
    <x v="7"/>
    <s v="ELSM"/>
    <x v="1"/>
    <x v="33"/>
    <s v="Huaytará-Chocorvos"/>
    <s v="6"/>
    <s v="R"/>
    <s v="Inteconectado"/>
    <s v="PL0051"/>
    <s v="BT5B-R"/>
    <s v="Mayor a 100kWh"/>
    <n v="136"/>
    <n v="27865.7"/>
    <n v="16487.599999999999"/>
    <n v="573.63"/>
  </r>
  <r>
    <x v="0"/>
    <x v="7"/>
    <s v="ELSM"/>
    <x v="1"/>
    <x v="34"/>
    <s v="Chaviña"/>
    <s v="6"/>
    <s v="R"/>
    <s v="Inteconectado"/>
    <s v="PL0053"/>
    <s v="BT5B-R"/>
    <s v="De 0 a 30 kWh "/>
    <n v="397"/>
    <n v="4040.28"/>
    <n v="2526.09"/>
    <n v="-1389.05"/>
  </r>
  <r>
    <x v="0"/>
    <x v="7"/>
    <s v="ELSM"/>
    <x v="1"/>
    <x v="34"/>
    <s v="Chaviña"/>
    <s v="6"/>
    <s v="R"/>
    <s v="Inteconectado"/>
    <s v="PL0053"/>
    <s v="BT5B-R"/>
    <s v="De 30 a 100kWh"/>
    <n v="95"/>
    <n v="4433"/>
    <n v="2013.8"/>
    <n v="-979.52"/>
  </r>
  <r>
    <x v="0"/>
    <x v="7"/>
    <s v="ELSM"/>
    <x v="1"/>
    <x v="34"/>
    <s v="Chaviña"/>
    <s v="6"/>
    <s v="R"/>
    <s v="Inteconectado"/>
    <s v="PL0053"/>
    <s v="BT5B-R"/>
    <s v="Mayor a 100kWh"/>
    <n v="3"/>
    <n v="383"/>
    <n v="230.89"/>
    <n v="7.94"/>
  </r>
  <r>
    <x v="0"/>
    <x v="7"/>
    <s v="ELSM"/>
    <x v="1"/>
    <x v="35"/>
    <s v="Incuyo"/>
    <s v="6"/>
    <s v="R"/>
    <s v="Inteconectado"/>
    <s v="PL0054"/>
    <s v="BT5B-R"/>
    <s v="De 0 a 30 kWh "/>
    <n v="253"/>
    <n v="2282"/>
    <n v="1527.92"/>
    <n v="-784.74"/>
  </r>
  <r>
    <x v="0"/>
    <x v="7"/>
    <s v="ELSM"/>
    <x v="1"/>
    <x v="35"/>
    <s v="Incuyo"/>
    <s v="6"/>
    <s v="R"/>
    <s v="Inteconectado"/>
    <s v="PL0054"/>
    <s v="BT5B-R"/>
    <s v="De 30 a 100kWh"/>
    <n v="53"/>
    <n v="2684"/>
    <n v="1241.17"/>
    <n v="-546.48"/>
  </r>
  <r>
    <x v="0"/>
    <x v="7"/>
    <s v="ELSM"/>
    <x v="1"/>
    <x v="35"/>
    <s v="Incuyo"/>
    <s v="6"/>
    <s v="R"/>
    <s v="Inteconectado"/>
    <s v="PL0054"/>
    <s v="BT5B-R"/>
    <s v="Mayor a 100kWh"/>
    <n v="6"/>
    <n v="1154"/>
    <n v="684.67"/>
    <n v="23.58"/>
  </r>
  <r>
    <x v="0"/>
    <x v="7"/>
    <s v="ELSM"/>
    <x v="1"/>
    <x v="36"/>
    <s v="Tambo Quemado"/>
    <s v="6"/>
    <s v="R"/>
    <s v="Inteconectado"/>
    <s v="PL0056"/>
    <s v="BT5B-R"/>
    <s v="De 0 a 30 kWh "/>
    <n v="97"/>
    <n v="887"/>
    <n v="588.99"/>
    <n v="-304.68"/>
  </r>
  <r>
    <x v="0"/>
    <x v="7"/>
    <s v="ELSM"/>
    <x v="1"/>
    <x v="36"/>
    <s v="Tambo Quemado"/>
    <s v="6"/>
    <s v="R"/>
    <s v="Inteconectado"/>
    <s v="PL0056"/>
    <s v="BT5B-R"/>
    <s v="De 30 a 100kWh"/>
    <n v="6"/>
    <n v="222"/>
    <n v="94.76"/>
    <n v="-61.83"/>
  </r>
  <r>
    <x v="0"/>
    <x v="7"/>
    <s v="ELSM"/>
    <x v="1"/>
    <x v="37"/>
    <s v="Palpa Rural"/>
    <s v="5"/>
    <s v="R"/>
    <s v="Inteconectado"/>
    <s v="PL0246"/>
    <s v="BT5B-R"/>
    <s v="De 0 a 30 kWh "/>
    <n v="3982"/>
    <n v="35736.080000000002"/>
    <n v="24741.16"/>
    <n v="-12195.55"/>
  </r>
  <r>
    <x v="0"/>
    <x v="7"/>
    <s v="ELSM"/>
    <x v="1"/>
    <x v="37"/>
    <s v="Palpa Rural"/>
    <s v="5"/>
    <s v="R"/>
    <s v="Inteconectado"/>
    <s v="PL0246"/>
    <s v="BT5B-R"/>
    <s v="De 30 a 100kWh"/>
    <n v="1548"/>
    <n v="85568.42"/>
    <n v="40427.879999999997"/>
    <n v="-16126.38"/>
  </r>
  <r>
    <x v="0"/>
    <x v="7"/>
    <s v="ELSM"/>
    <x v="1"/>
    <x v="37"/>
    <s v="Palpa Rural"/>
    <s v="5"/>
    <s v="R"/>
    <s v="Inteconectado"/>
    <s v="PL0246"/>
    <s v="BT5B-R"/>
    <s v="Mayor a 100kWh"/>
    <n v="276"/>
    <n v="42400.5"/>
    <n v="25485.39"/>
    <n v="879.48"/>
  </r>
  <r>
    <x v="0"/>
    <x v="7"/>
    <s v="ELSM"/>
    <x v="1"/>
    <x v="38"/>
    <s v="Puquio Rural"/>
    <s v="6"/>
    <s v="R"/>
    <s v="Inteconectado"/>
    <s v="PL0247"/>
    <s v="BT5B-R"/>
    <s v="De 0 a 30 kWh "/>
    <n v="4568"/>
    <n v="38819.11"/>
    <n v="27753.75"/>
    <n v="-13373.76"/>
  </r>
  <r>
    <x v="0"/>
    <x v="7"/>
    <s v="ELSM"/>
    <x v="1"/>
    <x v="38"/>
    <s v="Puquio Rural"/>
    <s v="6"/>
    <s v="R"/>
    <s v="Inteconectado"/>
    <s v="PL0247"/>
    <s v="BT5B-R"/>
    <s v="De 30 a 100kWh"/>
    <n v="497"/>
    <n v="22631.65"/>
    <n v="10247.5"/>
    <n v="-5128.7700000000004"/>
  </r>
  <r>
    <x v="0"/>
    <x v="7"/>
    <s v="ELSM"/>
    <x v="1"/>
    <x v="38"/>
    <s v="Puquio Rural"/>
    <s v="6"/>
    <s v="R"/>
    <s v="Inteconectado"/>
    <s v="PL0247"/>
    <s v="BT5B-R"/>
    <s v="Mayor a 100kWh"/>
    <n v="43"/>
    <n v="6783"/>
    <n v="4180.1899999999996"/>
    <n v="175.64"/>
  </r>
  <r>
    <x v="0"/>
    <x v="7"/>
    <s v="ELSM"/>
    <x v="1"/>
    <x v="39"/>
    <s v="Chincha Baja Densidad"/>
    <s v="3"/>
    <s v="U"/>
    <s v="Inteconectado"/>
    <s v="PL1043"/>
    <s v="BT5B-R"/>
    <s v="De 0 a 30 kWh "/>
    <n v="1969"/>
    <n v="21647.03"/>
    <n v="15049.42"/>
    <n v="-3040.72"/>
  </r>
  <r>
    <x v="0"/>
    <x v="7"/>
    <s v="ELSM"/>
    <x v="1"/>
    <x v="39"/>
    <s v="Chincha Baja Densidad"/>
    <s v="3"/>
    <s v="U"/>
    <s v="Inteconectado"/>
    <s v="PL1043"/>
    <s v="BT5B-R"/>
    <s v="De 30 a 100kWh"/>
    <n v="4050"/>
    <n v="258465.49"/>
    <n v="138701.49"/>
    <n v="-17045.560000000001"/>
  </r>
  <r>
    <x v="0"/>
    <x v="7"/>
    <s v="ELSM"/>
    <x v="1"/>
    <x v="39"/>
    <s v="Chincha Baja Densidad"/>
    <s v="3"/>
    <s v="U"/>
    <s v="Inteconectado"/>
    <s v="PL1043"/>
    <s v="BT5B-R"/>
    <s v="Mayor a 100kWh"/>
    <n v="2005"/>
    <n v="347583.32"/>
    <n v="203062.42"/>
    <n v="5775.69"/>
  </r>
  <r>
    <x v="0"/>
    <x v="7"/>
    <s v="ELSM"/>
    <x v="1"/>
    <x v="40"/>
    <s v="Nasca"/>
    <s v="2"/>
    <s v="U"/>
    <s v="Inteconectado"/>
    <s v="PL1045"/>
    <s v="BT5B-R"/>
    <s v="De 0 a 30 kWh "/>
    <n v="3237"/>
    <n v="38831.94"/>
    <n v="26459.14"/>
    <n v="-5332.78"/>
  </r>
  <r>
    <x v="0"/>
    <x v="7"/>
    <s v="ELSM"/>
    <x v="1"/>
    <x v="40"/>
    <s v="Nasca"/>
    <s v="2"/>
    <s v="U"/>
    <s v="Inteconectado"/>
    <s v="PL1045"/>
    <s v="BT5B-R"/>
    <s v="De 30 a 100kWh"/>
    <n v="5083"/>
    <n v="347485.79"/>
    <n v="182573.92"/>
    <n v="-23389.05"/>
  </r>
  <r>
    <x v="0"/>
    <x v="7"/>
    <s v="ELSM"/>
    <x v="1"/>
    <x v="40"/>
    <s v="Nasca"/>
    <s v="2"/>
    <s v="U"/>
    <s v="Inteconectado"/>
    <s v="PL1045"/>
    <s v="BT5B-R"/>
    <s v="Mayor a 100kWh"/>
    <n v="2822"/>
    <n v="537041.52"/>
    <n v="318797.98"/>
    <n v="8755.6299999999992"/>
  </r>
  <r>
    <x v="0"/>
    <x v="7"/>
    <s v="ELSM"/>
    <x v="1"/>
    <x v="41"/>
    <s v="Pisco Urbano Rural"/>
    <s v="4"/>
    <s v="R"/>
    <s v="Inteconectado"/>
    <s v="PL1046"/>
    <s v="BT5B-R"/>
    <s v="De 0 a 30 kWh "/>
    <n v="1256"/>
    <n v="15557.23"/>
    <n v="8932.86"/>
    <n v="-4798.8"/>
  </r>
  <r>
    <x v="0"/>
    <x v="7"/>
    <s v="ELSM"/>
    <x v="1"/>
    <x v="41"/>
    <s v="Pisco Urbano Rural"/>
    <s v="4"/>
    <s v="R"/>
    <s v="Inteconectado"/>
    <s v="PL1046"/>
    <s v="BT5B-R"/>
    <s v="De 30 a 100kWh"/>
    <n v="1791"/>
    <n v="105610.9"/>
    <n v="49880.01"/>
    <n v="-16986.400000000001"/>
  </r>
  <r>
    <x v="0"/>
    <x v="7"/>
    <s v="ELSM"/>
    <x v="1"/>
    <x v="41"/>
    <s v="Pisco Urbano Rural"/>
    <s v="4"/>
    <s v="R"/>
    <s v="Inteconectado"/>
    <s v="PL1046"/>
    <s v="BT5B-R"/>
    <s v="Mayor a 100kWh"/>
    <n v="388"/>
    <n v="63733.599999999999"/>
    <n v="37603.57"/>
    <n v="1190.48"/>
  </r>
  <r>
    <x v="0"/>
    <x v="7"/>
    <s v="ELSM"/>
    <x v="1"/>
    <x v="42"/>
    <s v="Santa Margarita"/>
    <s v="3"/>
    <s v="U"/>
    <s v="Inteconectado"/>
    <s v="PL1044"/>
    <s v="BT5B-R"/>
    <s v="De 0 a 30 kWh "/>
    <n v="4181"/>
    <n v="53001.53"/>
    <n v="35474.17"/>
    <n v="-7579.54"/>
  </r>
  <r>
    <x v="0"/>
    <x v="7"/>
    <s v="ELSM"/>
    <x v="1"/>
    <x v="42"/>
    <s v="Santa Margarita"/>
    <s v="3"/>
    <s v="U"/>
    <s v="Inteconectado"/>
    <s v="PL1044"/>
    <s v="BT5B-R"/>
    <s v="De 30 a 100kWh"/>
    <n v="7735"/>
    <n v="474028.93"/>
    <n v="256844.45"/>
    <n v="-33410.68"/>
  </r>
  <r>
    <x v="0"/>
    <x v="7"/>
    <s v="ELSM"/>
    <x v="1"/>
    <x v="42"/>
    <s v="Santa Margarita"/>
    <s v="3"/>
    <s v="U"/>
    <s v="Inteconectado"/>
    <s v="PL1044"/>
    <s v="BT5B-R"/>
    <s v="Mayor a 100kWh"/>
    <n v="2684"/>
    <n v="439645.01"/>
    <n v="261470.98"/>
    <n v="7548.21"/>
  </r>
  <r>
    <x v="0"/>
    <x v="7"/>
    <s v="ELSM"/>
    <x v="1"/>
    <x v="43"/>
    <s v="SER Nasca"/>
    <s v="4"/>
    <s v="R"/>
    <s v="Inteconectado"/>
    <s v="PL2045"/>
    <s v="BT5B-R"/>
    <s v="De 0 a 30 kWh "/>
    <n v="507"/>
    <n v="4310.8599999999997"/>
    <n v="3171.46"/>
    <n v="-1334.24"/>
  </r>
  <r>
    <x v="0"/>
    <x v="7"/>
    <s v="ELSM"/>
    <x v="1"/>
    <x v="43"/>
    <s v="SER Nasca"/>
    <s v="4"/>
    <s v="R"/>
    <s v="Inteconectado"/>
    <s v="PL2045"/>
    <s v="BT5B-R"/>
    <s v="De 30 a 100kWh"/>
    <n v="418"/>
    <n v="24994.67"/>
    <n v="11796.47"/>
    <n v="-4010.34"/>
  </r>
  <r>
    <x v="0"/>
    <x v="7"/>
    <s v="ELSM"/>
    <x v="1"/>
    <x v="43"/>
    <s v="SER Nasca"/>
    <s v="4"/>
    <s v="R"/>
    <s v="Inteconectado"/>
    <s v="PL2045"/>
    <s v="BT5B-R"/>
    <s v="Mayor a 100kWh"/>
    <n v="90"/>
    <n v="24331.040000000001"/>
    <n v="14211.32"/>
    <n v="443.22"/>
  </r>
  <r>
    <x v="0"/>
    <x v="7"/>
    <s v="ELSM"/>
    <x v="1"/>
    <x v="44"/>
    <s v="PARACAS"/>
    <s v="2"/>
    <s v="U"/>
    <s v="Inteconectado"/>
    <s v="PL2044"/>
    <s v="BT5B-R"/>
    <s v="De 0 a 30 kWh "/>
    <n v="415"/>
    <n v="3843.09"/>
    <n v="2849.7"/>
    <n v="-535.04"/>
  </r>
  <r>
    <x v="0"/>
    <x v="7"/>
    <s v="ELSM"/>
    <x v="1"/>
    <x v="44"/>
    <s v="PARACAS"/>
    <s v="2"/>
    <s v="U"/>
    <s v="Inteconectado"/>
    <s v="PL2044"/>
    <s v="BT5B-R"/>
    <s v="De 30 a 100kWh"/>
    <n v="602"/>
    <n v="39796.67"/>
    <n v="21152.7"/>
    <n v="-2746.24"/>
  </r>
  <r>
    <x v="0"/>
    <x v="7"/>
    <s v="ELSM"/>
    <x v="1"/>
    <x v="44"/>
    <s v="PARACAS"/>
    <s v="2"/>
    <s v="U"/>
    <s v="Inteconectado"/>
    <s v="PL2044"/>
    <s v="BT5B-R"/>
    <s v="Mayor a 100kWh"/>
    <n v="425"/>
    <n v="149284.46"/>
    <n v="86522.53"/>
    <n v="2456.36"/>
  </r>
  <r>
    <x v="0"/>
    <x v="7"/>
    <s v="ELSM"/>
    <x v="1"/>
    <x v="45"/>
    <s v="Tacama"/>
    <s v="3"/>
    <s v="U"/>
    <s v="Inteconectado"/>
    <s v="PL1044"/>
    <s v="BT5B-R"/>
    <s v="De 0 a 30 kWh "/>
    <n v="702"/>
    <n v="8896.48"/>
    <n v="6178.46"/>
    <n v="-1294.6600000000001"/>
  </r>
  <r>
    <x v="0"/>
    <x v="7"/>
    <s v="ELSM"/>
    <x v="1"/>
    <x v="45"/>
    <s v="Tacama"/>
    <s v="3"/>
    <s v="U"/>
    <s v="Inteconectado"/>
    <s v="PL1044"/>
    <s v="BT5B-R"/>
    <s v="De 30 a 100kWh"/>
    <n v="1207"/>
    <n v="74771.460000000006"/>
    <n v="40553.870000000003"/>
    <n v="-5284.76"/>
  </r>
  <r>
    <x v="0"/>
    <x v="7"/>
    <s v="ELSM"/>
    <x v="1"/>
    <x v="45"/>
    <s v="Tacama"/>
    <s v="3"/>
    <s v="U"/>
    <s v="Inteconectado"/>
    <s v="PL1044"/>
    <s v="BT5B-R"/>
    <s v="Mayor a 100kWh"/>
    <n v="345"/>
    <n v="52611.45"/>
    <n v="31292.46"/>
    <n v="921.41"/>
  </r>
  <r>
    <x v="0"/>
    <x v="7"/>
    <s v="ELSM"/>
    <x v="1"/>
    <x v="46"/>
    <s v="_x0009_PALPA"/>
    <s v="3"/>
    <s v="U"/>
    <s v="Inteconectado"/>
    <s v="PL0045"/>
    <s v="BT5B-R"/>
    <s v="De 0 a 30 kWh "/>
    <n v="976"/>
    <n v="11194.29"/>
    <n v="7822.54"/>
    <n v="-1579.61"/>
  </r>
  <r>
    <x v="0"/>
    <x v="7"/>
    <s v="ELSM"/>
    <x v="1"/>
    <x v="46"/>
    <s v="_x0009_PALPA"/>
    <s v="3"/>
    <s v="U"/>
    <s v="Inteconectado"/>
    <s v="PL0045"/>
    <s v="BT5B-R"/>
    <s v="De 30 a 100kWh"/>
    <n v="1156"/>
    <n v="69449.83"/>
    <n v="37578.35"/>
    <n v="-4927.3500000000004"/>
  </r>
  <r>
    <x v="0"/>
    <x v="7"/>
    <s v="ELSM"/>
    <x v="1"/>
    <x v="46"/>
    <s v="_x0009_PALPA"/>
    <s v="3"/>
    <s v="U"/>
    <s v="Inteconectado"/>
    <s v="PL0045"/>
    <s v="BT5B-R"/>
    <s v="Mayor a 100kWh"/>
    <n v="349"/>
    <n v="61187.8"/>
    <n v="36681.85"/>
    <n v="1033.44"/>
  </r>
  <r>
    <x v="0"/>
    <x v="7"/>
    <s v="ELSM"/>
    <x v="1"/>
    <x v="47"/>
    <s v="Puquio"/>
    <s v="4"/>
    <s v="R"/>
    <s v="Inteconectado"/>
    <s v="PL4045"/>
    <s v="BT5B-R"/>
    <s v="De 0 a 30 kWh "/>
    <n v="1989"/>
    <n v="26269.67"/>
    <n v="14515.33"/>
    <n v="-8112.62"/>
  </r>
  <r>
    <x v="0"/>
    <x v="7"/>
    <s v="ELSM"/>
    <x v="1"/>
    <x v="47"/>
    <s v="Puquio"/>
    <s v="4"/>
    <s v="R"/>
    <s v="Inteconectado"/>
    <s v="PL4045"/>
    <s v="BT5B-R"/>
    <s v="De 30 a 100kWh"/>
    <n v="1074"/>
    <n v="55374.33"/>
    <n v="25669.33"/>
    <n v="-9953.4699999999993"/>
  </r>
  <r>
    <x v="0"/>
    <x v="7"/>
    <s v="ELSM"/>
    <x v="1"/>
    <x v="47"/>
    <s v="Puquio"/>
    <s v="4"/>
    <s v="R"/>
    <s v="Inteconectado"/>
    <s v="PL4045"/>
    <s v="BT5B-R"/>
    <s v="Mayor a 100kWh"/>
    <n v="171"/>
    <n v="33993"/>
    <n v="20055.689999999999"/>
    <n v="613.96"/>
  </r>
  <r>
    <x v="0"/>
    <x v="7"/>
    <s v="ELSM"/>
    <x v="1"/>
    <x v="49"/>
    <s v="Nasca Rural"/>
    <s v="SER"/>
    <s v="R"/>
    <s v="Inteconectado"/>
    <s v="PR0045"/>
    <s v="BT5B-R"/>
    <s v="De 0 a 30 kWh "/>
    <n v="57"/>
    <n v="579"/>
    <n v="362.17"/>
    <n v="-231.47"/>
  </r>
  <r>
    <x v="0"/>
    <x v="7"/>
    <s v="ELSM"/>
    <x v="1"/>
    <x v="49"/>
    <s v="Nasca Rural"/>
    <s v="SER"/>
    <s v="R"/>
    <s v="Inteconectado"/>
    <s v="PR0045"/>
    <s v="BT5B-R"/>
    <s v="De 30 a 100kWh"/>
    <n v="30"/>
    <n v="1608"/>
    <n v="751.53"/>
    <n v="-359.79"/>
  </r>
  <r>
    <x v="0"/>
    <x v="7"/>
    <s v="ELSM"/>
    <x v="1"/>
    <x v="49"/>
    <s v="Nasca Rural"/>
    <s v="SER"/>
    <s v="R"/>
    <s v="Inteconectado"/>
    <s v="PR0045"/>
    <s v="BT5B-R"/>
    <s v="Mayor a 100kWh"/>
    <n v="3"/>
    <n v="1024"/>
    <n v="599.08000000000004"/>
    <n v="24.2"/>
  </r>
  <r>
    <x v="0"/>
    <x v="7"/>
    <s v="ELSM"/>
    <x v="1"/>
    <x v="355"/>
    <s v="SER CHINCHA"/>
    <s v="SER"/>
    <s v="R"/>
    <s v="Inteconectado"/>
    <s v="PR0043"/>
    <s v="BT5B-R"/>
    <s v="De 0 a 30 kWh "/>
    <n v="1013"/>
    <n v="11972.4"/>
    <n v="6903.87"/>
    <n v="-4774.7"/>
  </r>
  <r>
    <x v="0"/>
    <x v="7"/>
    <s v="ELSM"/>
    <x v="1"/>
    <x v="355"/>
    <s v="SER CHINCHA"/>
    <s v="SER"/>
    <s v="R"/>
    <s v="Inteconectado"/>
    <s v="PR0043"/>
    <s v="BT5B-R"/>
    <s v="De 30 a 100kWh"/>
    <n v="1735"/>
    <n v="102450.04"/>
    <n v="48755.34"/>
    <n v="-20767.09"/>
  </r>
  <r>
    <x v="0"/>
    <x v="7"/>
    <s v="ELSM"/>
    <x v="1"/>
    <x v="355"/>
    <s v="SER CHINCHA"/>
    <s v="SER"/>
    <s v="R"/>
    <s v="Inteconectado"/>
    <s v="PR0043"/>
    <s v="BT5B-R"/>
    <s v="Mayor a 100kWh"/>
    <n v="343"/>
    <n v="56696.59"/>
    <n v="35222.78"/>
    <n v="1437.26"/>
  </r>
  <r>
    <x v="0"/>
    <x v="7"/>
    <s v="ELTO"/>
    <x v="2"/>
    <x v="50"/>
    <s v="Tocache"/>
    <s v="4"/>
    <s v="R"/>
    <s v="Inteconectado"/>
    <s v="PL0153"/>
    <s v="BT5B-R"/>
    <s v="De 0 a 30 kWh "/>
    <n v="5543"/>
    <n v="63801"/>
    <n v="37173.800000000003"/>
    <n v="-17725.98"/>
  </r>
  <r>
    <x v="0"/>
    <x v="7"/>
    <s v="ELTO"/>
    <x v="2"/>
    <x v="50"/>
    <s v="Tocache"/>
    <s v="4"/>
    <s v="R"/>
    <s v="Inteconectado"/>
    <s v="PL0153"/>
    <s v="BT5B-R"/>
    <s v="De 30 a 100kWh"/>
    <n v="4969"/>
    <n v="301522"/>
    <n v="143518.92000000001"/>
    <n v="-41399.53"/>
  </r>
  <r>
    <x v="0"/>
    <x v="7"/>
    <s v="ELTO"/>
    <x v="2"/>
    <x v="50"/>
    <s v="Tocache"/>
    <s v="4"/>
    <s v="R"/>
    <s v="Inteconectado"/>
    <s v="PL0153"/>
    <s v="BT5B-R"/>
    <s v="Mayor a 100kWh"/>
    <n v="1893"/>
    <n v="309254.09999999998"/>
    <n v="183510.82"/>
    <n v="5075.03"/>
  </r>
  <r>
    <x v="0"/>
    <x v="7"/>
    <s v="ELTO"/>
    <x v="2"/>
    <x v="51"/>
    <s v="TOCACHE RURAL"/>
    <s v="SER"/>
    <s v="R"/>
    <s v="Inteconectado"/>
    <s v="PR0153"/>
    <s v="BT5B-R"/>
    <s v="De 0 a 30 kWh "/>
    <n v="4238"/>
    <n v="41134"/>
    <n v="26299.13"/>
    <n v="-11428.4"/>
  </r>
  <r>
    <x v="0"/>
    <x v="7"/>
    <s v="ELTO"/>
    <x v="2"/>
    <x v="51"/>
    <s v="TOCACHE RURAL"/>
    <s v="SER"/>
    <s v="R"/>
    <s v="Inteconectado"/>
    <s v="PR0153"/>
    <s v="BT5B-R"/>
    <s v="De 30 a 100kWh"/>
    <n v="1550"/>
    <n v="84607"/>
    <n v="39520.15"/>
    <n v="-12913.78"/>
  </r>
  <r>
    <x v="0"/>
    <x v="7"/>
    <s v="ELTO"/>
    <x v="2"/>
    <x v="51"/>
    <s v="TOCACHE RURAL"/>
    <s v="SER"/>
    <s v="R"/>
    <s v="Inteconectado"/>
    <s v="PR0153"/>
    <s v="BT5B-R"/>
    <s v="Mayor a 100kWh"/>
    <n v="269"/>
    <n v="42182"/>
    <n v="25069.72"/>
    <n v="693.29"/>
  </r>
  <r>
    <x v="0"/>
    <x v="7"/>
    <s v="ELUC"/>
    <x v="3"/>
    <x v="52"/>
    <s v="Pucallpa"/>
    <s v="2"/>
    <s v="U"/>
    <s v="Inteconectado"/>
    <s v="PL0057"/>
    <s v="BT5B-R"/>
    <s v="De 0 a 30 kWh "/>
    <n v="13443"/>
    <n v="148693"/>
    <n v="104272.2"/>
    <n v="-20730.310000000001"/>
  </r>
  <r>
    <x v="0"/>
    <x v="7"/>
    <s v="ELUC"/>
    <x v="3"/>
    <x v="52"/>
    <s v="Pucallpa"/>
    <s v="2"/>
    <s v="U"/>
    <s v="Inteconectado"/>
    <s v="PL0057"/>
    <s v="BT5B-R"/>
    <s v="De 30 a 100kWh"/>
    <n v="19418"/>
    <n v="1265128"/>
    <n v="685114.24"/>
    <n v="-81208.38"/>
  </r>
  <r>
    <x v="0"/>
    <x v="7"/>
    <s v="ELUC"/>
    <x v="3"/>
    <x v="52"/>
    <s v="Pucallpa"/>
    <s v="2"/>
    <s v="U"/>
    <s v="Inteconectado"/>
    <s v="PL0057"/>
    <s v="BT5B-R"/>
    <s v="Mayor a 100kWh"/>
    <n v="28219"/>
    <n v="6610599"/>
    <n v="3883823.26"/>
    <n v="108763.78"/>
  </r>
  <r>
    <x v="0"/>
    <x v="7"/>
    <s v="ELUC"/>
    <x v="3"/>
    <x v="53"/>
    <s v="Atalaya"/>
    <s v="2"/>
    <s v="U"/>
    <s v="Aislado"/>
    <s v="PL0058"/>
    <s v="BT5B-R"/>
    <s v="De 0 a 30 kWh "/>
    <n v="428"/>
    <n v="4206"/>
    <n v="2348.69"/>
    <n v="-1009.05"/>
  </r>
  <r>
    <x v="0"/>
    <x v="7"/>
    <s v="ELUC"/>
    <x v="3"/>
    <x v="53"/>
    <s v="Atalaya"/>
    <s v="2"/>
    <s v="U"/>
    <s v="Aislado"/>
    <s v="PL0058"/>
    <s v="BT5B-R"/>
    <s v="De 30 a 100kWh"/>
    <n v="607"/>
    <n v="40047"/>
    <n v="16737.259999999998"/>
    <n v="-4364.33"/>
  </r>
  <r>
    <x v="0"/>
    <x v="7"/>
    <s v="ELUC"/>
    <x v="3"/>
    <x v="53"/>
    <s v="Atalaya"/>
    <s v="2"/>
    <s v="U"/>
    <s v="Aislado"/>
    <s v="PL0058"/>
    <s v="BT5B-R"/>
    <s v="Mayor a 100kWh"/>
    <n v="988"/>
    <n v="281778"/>
    <n v="138120.35"/>
    <n v="-112.94"/>
  </r>
  <r>
    <x v="0"/>
    <x v="7"/>
    <s v="ELUC"/>
    <x v="3"/>
    <x v="54"/>
    <s v="Campo Verde"/>
    <s v="3"/>
    <s v="U"/>
    <s v="Inteconectado"/>
    <s v="PL0059"/>
    <s v="BT5B-R"/>
    <s v="De 0 a 30 kWh "/>
    <n v="463"/>
    <n v="4883"/>
    <n v="3542.66"/>
    <n v="-680.86"/>
  </r>
  <r>
    <x v="0"/>
    <x v="7"/>
    <s v="ELUC"/>
    <x v="3"/>
    <x v="54"/>
    <s v="Campo Verde"/>
    <s v="3"/>
    <s v="U"/>
    <s v="Inteconectado"/>
    <s v="PL0059"/>
    <s v="BT5B-R"/>
    <s v="De 30 a 100kWh"/>
    <n v="445"/>
    <n v="28776"/>
    <n v="15629.59"/>
    <n v="-1860.1"/>
  </r>
  <r>
    <x v="0"/>
    <x v="7"/>
    <s v="ELUC"/>
    <x v="3"/>
    <x v="54"/>
    <s v="Campo Verde"/>
    <s v="3"/>
    <s v="U"/>
    <s v="Inteconectado"/>
    <s v="PL0059"/>
    <s v="BT5B-R"/>
    <s v="Mayor a 100kWh"/>
    <n v="389"/>
    <n v="93079"/>
    <n v="54216.04"/>
    <n v="1045.52"/>
  </r>
  <r>
    <x v="0"/>
    <x v="7"/>
    <s v="ELUC"/>
    <x v="3"/>
    <x v="55"/>
    <s v="Aguaytía"/>
    <s v="3"/>
    <s v="U"/>
    <s v="Inteconectado"/>
    <s v="PL0171"/>
    <s v="BT5B-R"/>
    <s v="De 0 a 30 kWh "/>
    <n v="985"/>
    <n v="11371"/>
    <n v="7947.83"/>
    <n v="-1585.44"/>
  </r>
  <r>
    <x v="0"/>
    <x v="7"/>
    <s v="ELUC"/>
    <x v="3"/>
    <x v="55"/>
    <s v="Aguaytía"/>
    <s v="3"/>
    <s v="U"/>
    <s v="Inteconectado"/>
    <s v="PL0171"/>
    <s v="BT5B-R"/>
    <s v="De 30 a 100kWh"/>
    <n v="1178"/>
    <n v="75405"/>
    <n v="40945"/>
    <n v="-4924.04"/>
  </r>
  <r>
    <x v="0"/>
    <x v="7"/>
    <s v="ELUC"/>
    <x v="3"/>
    <x v="55"/>
    <s v="Aguaytía"/>
    <s v="3"/>
    <s v="U"/>
    <s v="Inteconectado"/>
    <s v="PL0171"/>
    <s v="BT5B-R"/>
    <s v="Mayor a 100kWh"/>
    <n v="1123"/>
    <n v="273549"/>
    <n v="160702.14000000001"/>
    <n v="4505.33"/>
  </r>
  <r>
    <x v="0"/>
    <x v="7"/>
    <s v="ELUC"/>
    <x v="3"/>
    <x v="56"/>
    <s v="SER PUCALLPA CAMPO VERDE"/>
    <s v="SER"/>
    <s v="R"/>
    <s v="Inteconectado"/>
    <s v="PR0057"/>
    <s v="BT5B-R"/>
    <s v="De 0 a 30 kWh "/>
    <n v="4494"/>
    <n v="43690"/>
    <n v="28001.16"/>
    <n v="-12185.7"/>
  </r>
  <r>
    <x v="0"/>
    <x v="7"/>
    <s v="ELUC"/>
    <x v="3"/>
    <x v="56"/>
    <s v="SER PUCALLPA CAMPO VERDE"/>
    <s v="SER"/>
    <s v="R"/>
    <s v="Inteconectado"/>
    <s v="PR0057"/>
    <s v="BT5B-R"/>
    <s v="De 30 a 100kWh"/>
    <n v="2482"/>
    <n v="149069"/>
    <n v="71095.710000000006"/>
    <n v="-20774.34"/>
  </r>
  <r>
    <x v="0"/>
    <x v="7"/>
    <s v="ELUC"/>
    <x v="3"/>
    <x v="56"/>
    <s v="SER PUCALLPA CAMPO VERDE"/>
    <s v="SER"/>
    <s v="R"/>
    <s v="Inteconectado"/>
    <s v="PR0057"/>
    <s v="BT5B-R"/>
    <s v="Mayor a 100kWh"/>
    <n v="1279"/>
    <n v="285643"/>
    <n v="168532.14"/>
    <n v="4726.67"/>
  </r>
  <r>
    <x v="0"/>
    <x v="7"/>
    <s v="ELUC"/>
    <x v="3"/>
    <x v="57"/>
    <s v="SER AGUAYTIA"/>
    <s v="SER"/>
    <s v="R"/>
    <s v="Inteconectado"/>
    <s v="PR0057"/>
    <s v="BT5B-R"/>
    <s v="De 0 a 30 kWh "/>
    <n v="2779"/>
    <n v="26060"/>
    <n v="17048.63"/>
    <n v="-7268.69"/>
  </r>
  <r>
    <x v="0"/>
    <x v="7"/>
    <s v="ELUC"/>
    <x v="3"/>
    <x v="57"/>
    <s v="SER AGUAYTIA"/>
    <s v="SER"/>
    <s v="R"/>
    <s v="Inteconectado"/>
    <s v="PR0057"/>
    <s v="BT5B-R"/>
    <s v="De 30 a 100kWh"/>
    <n v="1544"/>
    <n v="91925"/>
    <n v="43776.800000000003"/>
    <n v="-12923.28"/>
  </r>
  <r>
    <x v="0"/>
    <x v="7"/>
    <s v="ELUC"/>
    <x v="3"/>
    <x v="57"/>
    <s v="SER AGUAYTIA"/>
    <s v="SER"/>
    <s v="R"/>
    <s v="Inteconectado"/>
    <s v="PR0057"/>
    <s v="BT5B-R"/>
    <s v="Mayor a 100kWh"/>
    <n v="842"/>
    <n v="233709"/>
    <n v="136851.06"/>
    <n v="3547.5"/>
  </r>
  <r>
    <x v="0"/>
    <x v="7"/>
    <s v="EMSE"/>
    <x v="4"/>
    <x v="58"/>
    <s v="Paramonga"/>
    <s v="3"/>
    <s v="U"/>
    <s v="Inteconectado"/>
    <s v="PL0154"/>
    <s v="BT5B-R"/>
    <s v="De 0 a 30 kWh "/>
    <n v="2501"/>
    <n v="27300"/>
    <n v="19219.830000000002"/>
    <n v="-3788.17"/>
  </r>
  <r>
    <x v="0"/>
    <x v="7"/>
    <s v="EMSE"/>
    <x v="4"/>
    <x v="58"/>
    <s v="Paramonga"/>
    <s v="3"/>
    <s v="U"/>
    <s v="Inteconectado"/>
    <s v="PL0154"/>
    <s v="BT5B-R"/>
    <s v="De 30 a 100kWh"/>
    <n v="3378"/>
    <n v="209547"/>
    <n v="112807.47"/>
    <n v="-14039.97"/>
  </r>
  <r>
    <x v="0"/>
    <x v="7"/>
    <s v="EMSE"/>
    <x v="4"/>
    <x v="58"/>
    <s v="Paramonga"/>
    <s v="3"/>
    <s v="U"/>
    <s v="Inteconectado"/>
    <s v="PL0154"/>
    <s v="BT5B-R"/>
    <s v="Mayor a 100kWh"/>
    <n v="1162"/>
    <n v="178765"/>
    <n v="105681.52"/>
    <n v="2906.2"/>
  </r>
  <r>
    <x v="0"/>
    <x v="7"/>
    <s v="EMSU"/>
    <x v="5"/>
    <x v="59"/>
    <s v="Utcubamba"/>
    <s v="3"/>
    <s v="U"/>
    <s v="Inteconectado"/>
    <s v="PL0155"/>
    <s v="BT5B-R"/>
    <s v="De 0 a 30 kWh "/>
    <n v="3885"/>
    <n v="50351"/>
    <n v="33648.19"/>
    <n v="-7020.08"/>
  </r>
  <r>
    <x v="0"/>
    <x v="7"/>
    <s v="EMSU"/>
    <x v="5"/>
    <x v="59"/>
    <s v="Utcubamba"/>
    <s v="3"/>
    <s v="U"/>
    <s v="Inteconectado"/>
    <s v="PL0155"/>
    <s v="BT5B-R"/>
    <s v="De 30 a 100kWh"/>
    <n v="3441"/>
    <n v="209724"/>
    <n v="113725.39"/>
    <n v="-14383.38"/>
  </r>
  <r>
    <x v="0"/>
    <x v="7"/>
    <s v="EMSU"/>
    <x v="5"/>
    <x v="59"/>
    <s v="Utcubamba"/>
    <s v="3"/>
    <s v="U"/>
    <s v="Inteconectado"/>
    <s v="PL0155"/>
    <s v="BT5B-R"/>
    <s v="Mayor a 100kWh"/>
    <n v="1277"/>
    <n v="198354"/>
    <n v="118068.05"/>
    <n v="2042.59"/>
  </r>
  <r>
    <x v="0"/>
    <x v="7"/>
    <s v="EPA2"/>
    <x v="6"/>
    <x v="60"/>
    <s v="Edelsa"/>
    <s v="3"/>
    <s v="U"/>
    <s v="Inteconectado"/>
    <s v="PL0215"/>
    <s v="BT5B-R"/>
    <s v="De 0 a 30 kWh "/>
    <n v="750"/>
    <n v="9909"/>
    <n v="6572.05"/>
    <n v="-1380.18"/>
  </r>
  <r>
    <x v="0"/>
    <x v="7"/>
    <s v="EPA2"/>
    <x v="6"/>
    <x v="60"/>
    <s v="Edelsa"/>
    <s v="3"/>
    <s v="U"/>
    <s v="Inteconectado"/>
    <s v="PL0215"/>
    <s v="BT5B-R"/>
    <s v="De 30 a 100kWh"/>
    <n v="589"/>
    <n v="33739"/>
    <n v="18249.560000000001"/>
    <n v="-2459.9299999999998"/>
  </r>
  <r>
    <x v="0"/>
    <x v="7"/>
    <s v="EPA2"/>
    <x v="6"/>
    <x v="60"/>
    <s v="Edelsa"/>
    <s v="3"/>
    <s v="U"/>
    <s v="Inteconectado"/>
    <s v="PL0215"/>
    <s v="BT5B-R"/>
    <s v="Mayor a 100kWh"/>
    <n v="184"/>
    <n v="40618"/>
    <n v="23899.11"/>
    <n v="666.55"/>
  </r>
  <r>
    <x v="0"/>
    <x v="7"/>
    <s v="EPAN"/>
    <x v="7"/>
    <x v="61"/>
    <s v="Pangoa"/>
    <s v="2"/>
    <s v="U"/>
    <s v="Inteconectado"/>
    <s v="PL0158"/>
    <s v="BT5B-R"/>
    <s v="De 0 a 30 kWh "/>
    <n v="655"/>
    <n v="7943"/>
    <n v="5370.37"/>
    <n v="-1106.3900000000001"/>
  </r>
  <r>
    <x v="0"/>
    <x v="7"/>
    <s v="EPAN"/>
    <x v="7"/>
    <x v="61"/>
    <s v="Pangoa"/>
    <s v="2"/>
    <s v="U"/>
    <s v="Inteconectado"/>
    <s v="PL0158"/>
    <s v="BT5B-R"/>
    <s v="De 30 a 100kWh"/>
    <n v="669"/>
    <n v="40918.699999999997"/>
    <n v="22102.23"/>
    <n v="-2793.85"/>
  </r>
  <r>
    <x v="0"/>
    <x v="7"/>
    <s v="EPAN"/>
    <x v="7"/>
    <x v="61"/>
    <s v="Pangoa"/>
    <s v="2"/>
    <s v="U"/>
    <s v="Inteconectado"/>
    <s v="PL0158"/>
    <s v="BT5B-R"/>
    <s v="Mayor a 100kWh"/>
    <n v="651"/>
    <n v="180473"/>
    <n v="105561.58"/>
    <n v="2946.3"/>
  </r>
  <r>
    <x v="0"/>
    <x v="7"/>
    <s v="ESEM"/>
    <x v="8"/>
    <x v="62"/>
    <s v="ESEMPAT"/>
    <s v="SER"/>
    <s v="R"/>
    <s v="Inteconectado"/>
    <s v="PR4243"/>
    <s v="BT5B-R"/>
    <s v="De 0 a 30 kWh "/>
    <n v="526"/>
    <n v="7862"/>
    <n v="4045.41"/>
    <n v="-2194.11"/>
  </r>
  <r>
    <x v="0"/>
    <x v="7"/>
    <s v="ESEM"/>
    <x v="8"/>
    <x v="62"/>
    <s v="ESEMPAT"/>
    <s v="SER"/>
    <s v="R"/>
    <s v="Inteconectado"/>
    <s v="PR4243"/>
    <s v="BT5B-R"/>
    <s v="De 30 a 100kWh"/>
    <n v="707"/>
    <n v="38631"/>
    <n v="18129.66"/>
    <n v="-5919.25"/>
  </r>
  <r>
    <x v="0"/>
    <x v="7"/>
    <s v="ESEM"/>
    <x v="8"/>
    <x v="62"/>
    <s v="ESEMPAT"/>
    <s v="SER"/>
    <s v="R"/>
    <s v="Inteconectado"/>
    <s v="PR4243"/>
    <s v="BT5B-R"/>
    <s v="Mayor a 100kWh"/>
    <n v="46"/>
    <n v="5756"/>
    <n v="3472.37"/>
    <n v="97.53"/>
  </r>
  <r>
    <x v="0"/>
    <x v="7"/>
    <s v="LDS"/>
    <x v="9"/>
    <x v="63"/>
    <s v="Lima Sur"/>
    <s v="1"/>
    <s v="U"/>
    <s v="Inteconectado"/>
    <s v="PL0133"/>
    <s v="BT5B-R"/>
    <s v="De 0 a 30 kWh "/>
    <n v="104088"/>
    <n v="802741.03"/>
    <n v="525043.30000000005"/>
    <n v="-88979.64"/>
  </r>
  <r>
    <x v="0"/>
    <x v="7"/>
    <s v="LDS"/>
    <x v="9"/>
    <x v="63"/>
    <s v="Lima Sur"/>
    <s v="1"/>
    <s v="U"/>
    <s v="Inteconectado"/>
    <s v="PL0133"/>
    <s v="BT5B-R"/>
    <s v="De 30 a 100kWh"/>
    <n v="184773"/>
    <n v="12701306.65"/>
    <n v="5499869.5999999996"/>
    <n v="-625198.29"/>
  </r>
  <r>
    <x v="0"/>
    <x v="7"/>
    <s v="LDS"/>
    <x v="9"/>
    <x v="63"/>
    <s v="Lima Sur"/>
    <s v="1"/>
    <s v="U"/>
    <s v="Inteconectado"/>
    <s v="PL0133"/>
    <s v="BT5B-R"/>
    <s v="Mayor a 100kWh"/>
    <n v="641109"/>
    <n v="210000172.72"/>
    <n v="97955720.700000003"/>
    <n v="2618505.12"/>
  </r>
  <r>
    <x v="0"/>
    <x v="7"/>
    <s v="LDS"/>
    <x v="9"/>
    <x v="64"/>
    <s v="Cañete"/>
    <s v="2"/>
    <s v="U"/>
    <s v="Inteconectado"/>
    <s v="PL0003"/>
    <s v="BT5B-R"/>
    <s v="De 0 a 30 kWh "/>
    <n v="7320"/>
    <n v="70100.59"/>
    <n v="47704.35"/>
    <n v="-8991.24"/>
  </r>
  <r>
    <x v="0"/>
    <x v="7"/>
    <s v="LDS"/>
    <x v="9"/>
    <x v="64"/>
    <s v="Cañete"/>
    <s v="2"/>
    <s v="U"/>
    <s v="Inteconectado"/>
    <s v="PL0003"/>
    <s v="BT5B-R"/>
    <s v="De 30 a 100kWh"/>
    <n v="12664"/>
    <n v="807535.56"/>
    <n v="384913.27"/>
    <n v="-47970.75"/>
  </r>
  <r>
    <x v="0"/>
    <x v="7"/>
    <s v="LDS"/>
    <x v="9"/>
    <x v="64"/>
    <s v="Cañete"/>
    <s v="2"/>
    <s v="U"/>
    <s v="Inteconectado"/>
    <s v="PL0003"/>
    <s v="BT5B-R"/>
    <s v="Mayor a 100kWh"/>
    <n v="10069"/>
    <n v="2146441.9700000002"/>
    <n v="1107271.43"/>
    <n v="29947.61"/>
  </r>
  <r>
    <x v="0"/>
    <x v="7"/>
    <s v="LDS"/>
    <x v="9"/>
    <x v="65"/>
    <s v="Lunahuaná"/>
    <s v="4"/>
    <s v="R"/>
    <s v="Inteconectado"/>
    <s v="PL0004"/>
    <s v="BT5B-R"/>
    <s v="De 0 a 30 kWh "/>
    <n v="1820"/>
    <n v="15856.68"/>
    <n v="10708.52"/>
    <n v="-4335.67"/>
  </r>
  <r>
    <x v="0"/>
    <x v="7"/>
    <s v="LDS"/>
    <x v="9"/>
    <x v="65"/>
    <s v="Lunahuaná"/>
    <s v="4"/>
    <s v="R"/>
    <s v="Inteconectado"/>
    <s v="PL0004"/>
    <s v="BT5B-R"/>
    <s v="De 30 a 100kWh"/>
    <n v="2496"/>
    <n v="154722.9"/>
    <n v="72815.66"/>
    <n v="-20621.86"/>
  </r>
  <r>
    <x v="0"/>
    <x v="7"/>
    <s v="LDS"/>
    <x v="9"/>
    <x v="65"/>
    <s v="Lunahuaná"/>
    <s v="4"/>
    <s v="R"/>
    <s v="Inteconectado"/>
    <s v="PL0004"/>
    <s v="BT5B-R"/>
    <s v="Mayor a 100kWh"/>
    <n v="1304"/>
    <n v="285797.28000000003"/>
    <n v="165059.42000000001"/>
    <n v="4363.3500000000004"/>
  </r>
  <r>
    <x v="0"/>
    <x v="7"/>
    <s v="SEAL"/>
    <x v="10"/>
    <x v="66"/>
    <s v="Arequipa"/>
    <s v="2"/>
    <s v="U"/>
    <s v="Inteconectado"/>
    <s v="PL0134"/>
    <s v="BT5B-R"/>
    <s v="De 0 a 30 kWh "/>
    <n v="65518"/>
    <n v="625388"/>
    <n v="436602.84"/>
    <n v="-79150.2"/>
  </r>
  <r>
    <x v="0"/>
    <x v="7"/>
    <s v="SEAL"/>
    <x v="10"/>
    <x v="66"/>
    <s v="Arequipa"/>
    <s v="2"/>
    <s v="U"/>
    <s v="Inteconectado"/>
    <s v="PL0134"/>
    <s v="BT5B-R"/>
    <s v="De 30 a 100kWh"/>
    <n v="109101"/>
    <n v="7170599"/>
    <n v="3549853.67"/>
    <n v="-414459.46"/>
  </r>
  <r>
    <x v="0"/>
    <x v="7"/>
    <s v="SEAL"/>
    <x v="10"/>
    <x v="66"/>
    <s v="Arequipa"/>
    <s v="2"/>
    <s v="U"/>
    <s v="Inteconectado"/>
    <s v="PL0134"/>
    <s v="BT5B-R"/>
    <s v="Mayor a 100kWh"/>
    <n v="109316"/>
    <n v="22135804"/>
    <n v="11871237.34"/>
    <n v="321196.90000000002"/>
  </r>
  <r>
    <x v="0"/>
    <x v="7"/>
    <s v="SEAL"/>
    <x v="10"/>
    <x v="67"/>
    <s v="Atico"/>
    <s v="3"/>
    <s v="U"/>
    <s v="Aislado"/>
    <s v="PL0136"/>
    <s v="BT5B-R"/>
    <s v="De 0 a 30 kWh "/>
    <n v="396"/>
    <n v="3872"/>
    <n v="2201.38"/>
    <n v="-957.47"/>
  </r>
  <r>
    <x v="0"/>
    <x v="7"/>
    <s v="SEAL"/>
    <x v="10"/>
    <x v="67"/>
    <s v="Atico"/>
    <s v="3"/>
    <s v="U"/>
    <s v="Aislado"/>
    <s v="PL0136"/>
    <s v="BT5B-R"/>
    <s v="De 30 a 100kWh"/>
    <n v="583"/>
    <n v="36732"/>
    <n v="15675.55"/>
    <n v="-4325.8599999999997"/>
  </r>
  <r>
    <x v="0"/>
    <x v="7"/>
    <s v="SEAL"/>
    <x v="10"/>
    <x v="67"/>
    <s v="Atico"/>
    <s v="3"/>
    <s v="U"/>
    <s v="Aislado"/>
    <s v="PL0136"/>
    <s v="BT5B-R"/>
    <s v="Mayor a 100kWh"/>
    <n v="345"/>
    <n v="78422"/>
    <n v="39418.61"/>
    <n v="-459.98"/>
  </r>
  <r>
    <x v="0"/>
    <x v="7"/>
    <s v="SEAL"/>
    <x v="10"/>
    <x v="68"/>
    <s v="Camaná"/>
    <s v="3"/>
    <s v="U"/>
    <s v="Inteconectado"/>
    <s v="PL0138"/>
    <s v="BT5B-R"/>
    <s v="De 0 a 30 kWh "/>
    <n v="7186"/>
    <n v="63973"/>
    <n v="49305.42"/>
    <n v="-8913.17"/>
  </r>
  <r>
    <x v="0"/>
    <x v="7"/>
    <s v="SEAL"/>
    <x v="10"/>
    <x v="68"/>
    <s v="Camaná"/>
    <s v="3"/>
    <s v="U"/>
    <s v="Inteconectado"/>
    <s v="PL0138"/>
    <s v="BT5B-R"/>
    <s v="De 30 a 100kWh"/>
    <n v="7113"/>
    <n v="432556"/>
    <n v="233672.95"/>
    <n v="-29732.34"/>
  </r>
  <r>
    <x v="0"/>
    <x v="7"/>
    <s v="SEAL"/>
    <x v="10"/>
    <x v="68"/>
    <s v="Camaná"/>
    <s v="3"/>
    <s v="U"/>
    <s v="Inteconectado"/>
    <s v="PL0138"/>
    <s v="BT5B-R"/>
    <s v="Mayor a 100kWh"/>
    <n v="3115"/>
    <n v="607032"/>
    <n v="356412.35"/>
    <n v="8331.2800000000007"/>
  </r>
  <r>
    <x v="0"/>
    <x v="7"/>
    <s v="SEAL"/>
    <x v="10"/>
    <x v="69"/>
    <s v="Chuquibamba"/>
    <s v="5"/>
    <s v="R"/>
    <s v="Inteconectado"/>
    <s v="PL0141"/>
    <s v="BT5B-R"/>
    <s v="De 0 a 30 kWh "/>
    <n v="3553"/>
    <n v="34234"/>
    <n v="25712.66"/>
    <n v="-11639.56"/>
  </r>
  <r>
    <x v="0"/>
    <x v="7"/>
    <s v="SEAL"/>
    <x v="10"/>
    <x v="69"/>
    <s v="Chuquibamba"/>
    <s v="5"/>
    <s v="R"/>
    <s v="Inteconectado"/>
    <s v="PL0141"/>
    <s v="BT5B-R"/>
    <s v="De 30 a 100kWh"/>
    <n v="1238"/>
    <n v="63861"/>
    <n v="35710.04"/>
    <n v="-12634.74"/>
  </r>
  <r>
    <x v="0"/>
    <x v="7"/>
    <s v="SEAL"/>
    <x v="10"/>
    <x v="69"/>
    <s v="Chuquibamba"/>
    <s v="5"/>
    <s v="R"/>
    <s v="Inteconectado"/>
    <s v="PL0141"/>
    <s v="BT5B-R"/>
    <s v="Mayor a 100kWh"/>
    <n v="214"/>
    <n v="45697"/>
    <n v="32817.769999999997"/>
    <n v="887.23"/>
  </r>
  <r>
    <x v="0"/>
    <x v="7"/>
    <s v="SEAL"/>
    <x v="10"/>
    <x v="70"/>
    <s v="Huanca"/>
    <s v="6"/>
    <s v="R"/>
    <s v="Inteconectado"/>
    <s v="PL0142"/>
    <s v="BT5B-R"/>
    <s v="De 0 a 30 kWh "/>
    <n v="298"/>
    <n v="2861"/>
    <n v="2163.2600000000002"/>
    <n v="-967.78"/>
  </r>
  <r>
    <x v="0"/>
    <x v="7"/>
    <s v="SEAL"/>
    <x v="10"/>
    <x v="70"/>
    <s v="Huanca"/>
    <s v="6"/>
    <s v="R"/>
    <s v="Inteconectado"/>
    <s v="PL0142"/>
    <s v="BT5B-R"/>
    <s v="De 30 a 100kWh"/>
    <n v="54"/>
    <n v="2581"/>
    <n v="1414.9"/>
    <n v="-548.1"/>
  </r>
  <r>
    <x v="0"/>
    <x v="7"/>
    <s v="SEAL"/>
    <x v="10"/>
    <x v="70"/>
    <s v="Huanca"/>
    <s v="6"/>
    <s v="R"/>
    <s v="Inteconectado"/>
    <s v="PL0142"/>
    <s v="BT5B-R"/>
    <s v="Mayor a 100kWh"/>
    <n v="5"/>
    <n v="978"/>
    <n v="700.89"/>
    <n v="19.03"/>
  </r>
  <r>
    <x v="0"/>
    <x v="7"/>
    <s v="SEAL"/>
    <x v="10"/>
    <x v="71"/>
    <s v="Ocoña"/>
    <s v="4"/>
    <s v="R"/>
    <s v="Inteconectado"/>
    <s v="PL0144"/>
    <s v="BT5B-R"/>
    <s v="De 0 a 30 kWh "/>
    <n v="466"/>
    <n v="5414"/>
    <n v="3378.36"/>
    <n v="-1653.53"/>
  </r>
  <r>
    <x v="0"/>
    <x v="7"/>
    <s v="SEAL"/>
    <x v="10"/>
    <x v="71"/>
    <s v="Ocoña"/>
    <s v="4"/>
    <s v="R"/>
    <s v="Inteconectado"/>
    <s v="PL0144"/>
    <s v="BT5B-R"/>
    <s v="De 30 a 100kWh"/>
    <n v="514"/>
    <n v="30831"/>
    <n v="16029.85"/>
    <n v="-4708.24"/>
  </r>
  <r>
    <x v="0"/>
    <x v="7"/>
    <s v="SEAL"/>
    <x v="10"/>
    <x v="71"/>
    <s v="Ocoña"/>
    <s v="4"/>
    <s v="R"/>
    <s v="Inteconectado"/>
    <s v="PL0144"/>
    <s v="BT5B-R"/>
    <s v="Mayor a 100kWh"/>
    <n v="207"/>
    <n v="40180"/>
    <n v="26029.78"/>
    <n v="717.95"/>
  </r>
  <r>
    <x v="0"/>
    <x v="7"/>
    <s v="SEAL"/>
    <x v="10"/>
    <x v="72"/>
    <s v="Caravelí"/>
    <s v="4"/>
    <s v="R"/>
    <s v="Aislado"/>
    <s v="PL0145"/>
    <s v="BT5B-R"/>
    <s v="De 0 a 30 kWh "/>
    <n v="335"/>
    <n v="3446"/>
    <n v="2082.0300000000002"/>
    <n v="-1262.6600000000001"/>
  </r>
  <r>
    <x v="0"/>
    <x v="7"/>
    <s v="SEAL"/>
    <x v="10"/>
    <x v="72"/>
    <s v="Caravelí"/>
    <s v="4"/>
    <s v="R"/>
    <s v="Aislado"/>
    <s v="PL0145"/>
    <s v="BT5B-R"/>
    <s v="De 30 a 100kWh"/>
    <n v="505"/>
    <n v="31352"/>
    <n v="15472.94"/>
    <n v="-5549.95"/>
  </r>
  <r>
    <x v="0"/>
    <x v="7"/>
    <s v="SEAL"/>
    <x v="10"/>
    <x v="72"/>
    <s v="Caravelí"/>
    <s v="4"/>
    <s v="R"/>
    <s v="Aislado"/>
    <s v="PL0145"/>
    <s v="BT5B-R"/>
    <s v="Mayor a 100kWh"/>
    <n v="253"/>
    <n v="49249"/>
    <n v="31902.19"/>
    <n v="879.87"/>
  </r>
  <r>
    <x v="0"/>
    <x v="7"/>
    <s v="SEAL"/>
    <x v="10"/>
    <x v="73"/>
    <s v="Valle del Colca"/>
    <s v="6"/>
    <s v="R"/>
    <s v="Inteconectado"/>
    <s v="PL0146"/>
    <s v="BT5B-R"/>
    <s v="De 0 a 30 kWh "/>
    <n v="4376"/>
    <n v="43542"/>
    <n v="32447.94"/>
    <n v="-14891.12"/>
  </r>
  <r>
    <x v="0"/>
    <x v="7"/>
    <s v="SEAL"/>
    <x v="10"/>
    <x v="73"/>
    <s v="Valle del Colca"/>
    <s v="6"/>
    <s v="R"/>
    <s v="Inteconectado"/>
    <s v="PL0146"/>
    <s v="BT5B-R"/>
    <s v="De 30 a 100kWh"/>
    <n v="1187"/>
    <n v="60595"/>
    <n v="34044.99"/>
    <n v="-12178.62"/>
  </r>
  <r>
    <x v="0"/>
    <x v="7"/>
    <s v="SEAL"/>
    <x v="10"/>
    <x v="73"/>
    <s v="Valle del Colca"/>
    <s v="6"/>
    <s v="R"/>
    <s v="Inteconectado"/>
    <s v="PL0146"/>
    <s v="BT5B-R"/>
    <s v="Mayor a 100kWh"/>
    <n v="270"/>
    <n v="77953"/>
    <n v="55986.34"/>
    <n v="1568.12"/>
  </r>
  <r>
    <x v="0"/>
    <x v="7"/>
    <s v="SEAL"/>
    <x v="10"/>
    <x v="74"/>
    <s v="Cotahuasi"/>
    <s v="6"/>
    <s v="R"/>
    <s v="Aislado"/>
    <s v="PL0147"/>
    <s v="BT5B-R"/>
    <s v="De 0 a 30 kWh "/>
    <n v="2931"/>
    <n v="26517"/>
    <n v="18874.39"/>
    <n v="-10840.96"/>
  </r>
  <r>
    <x v="0"/>
    <x v="7"/>
    <s v="SEAL"/>
    <x v="10"/>
    <x v="74"/>
    <s v="Cotahuasi"/>
    <s v="6"/>
    <s v="R"/>
    <s v="Aislado"/>
    <s v="PL0147"/>
    <s v="BT5B-R"/>
    <s v="De 30 a 100kWh"/>
    <n v="608"/>
    <n v="30860"/>
    <n v="15886.04"/>
    <n v="-7454.08"/>
  </r>
  <r>
    <x v="0"/>
    <x v="7"/>
    <s v="SEAL"/>
    <x v="10"/>
    <x v="74"/>
    <s v="Cotahuasi"/>
    <s v="6"/>
    <s v="R"/>
    <s v="Aislado"/>
    <s v="PL0147"/>
    <s v="BT5B-R"/>
    <s v="Mayor a 100kWh"/>
    <n v="128"/>
    <n v="30304"/>
    <n v="21622.04"/>
    <n v="583.78"/>
  </r>
  <r>
    <x v="0"/>
    <x v="7"/>
    <s v="SEAL"/>
    <x v="10"/>
    <x v="75"/>
    <s v="Orcopampa"/>
    <s v="3"/>
    <s v="U"/>
    <s v="Inteconectado"/>
    <s v="PL0152"/>
    <s v="BT5B-R"/>
    <s v="De 0 a 30 kWh "/>
    <n v="1031"/>
    <n v="10800"/>
    <n v="7732.62"/>
    <n v="-1497.99"/>
  </r>
  <r>
    <x v="0"/>
    <x v="7"/>
    <s v="SEAL"/>
    <x v="10"/>
    <x v="75"/>
    <s v="Orcopampa"/>
    <s v="3"/>
    <s v="U"/>
    <s v="Inteconectado"/>
    <s v="PL0152"/>
    <s v="BT5B-R"/>
    <s v="De 30 a 100kWh"/>
    <n v="928"/>
    <n v="54325"/>
    <n v="29200.62"/>
    <n v="-3860.48"/>
  </r>
  <r>
    <x v="0"/>
    <x v="7"/>
    <s v="SEAL"/>
    <x v="10"/>
    <x v="75"/>
    <s v="Orcopampa"/>
    <s v="3"/>
    <s v="U"/>
    <s v="Inteconectado"/>
    <s v="PL0152"/>
    <s v="BT5B-R"/>
    <s v="Mayor a 100kWh"/>
    <n v="313"/>
    <n v="83226"/>
    <n v="48471.58"/>
    <n v="1306.68"/>
  </r>
  <r>
    <x v="0"/>
    <x v="7"/>
    <s v="SEAL"/>
    <x v="10"/>
    <x v="76"/>
    <s v="Bella Unión-Chala"/>
    <s v="4"/>
    <s v="R"/>
    <s v="Inteconectado"/>
    <s v="PL0248"/>
    <s v="BT5B-R"/>
    <s v="De 0 a 30 kWh "/>
    <n v="3029"/>
    <n v="28363"/>
    <n v="19898.34"/>
    <n v="-8688.09"/>
  </r>
  <r>
    <x v="0"/>
    <x v="7"/>
    <s v="SEAL"/>
    <x v="10"/>
    <x v="76"/>
    <s v="Bella Unión-Chala"/>
    <s v="4"/>
    <s v="R"/>
    <s v="Inteconectado"/>
    <s v="PL0248"/>
    <s v="BT5B-R"/>
    <s v="De 30 a 100kWh"/>
    <n v="2720"/>
    <n v="162179"/>
    <n v="84431.87"/>
    <n v="-24996.799999999999"/>
  </r>
  <r>
    <x v="0"/>
    <x v="7"/>
    <s v="SEAL"/>
    <x v="10"/>
    <x v="76"/>
    <s v="Bella Unión-Chala"/>
    <s v="4"/>
    <s v="R"/>
    <s v="Inteconectado"/>
    <s v="PL0248"/>
    <s v="BT5B-R"/>
    <s v="Mayor a 100kWh"/>
    <n v="1212"/>
    <n v="299301"/>
    <n v="191065.8"/>
    <n v="3199.54"/>
  </r>
  <r>
    <x v="0"/>
    <x v="7"/>
    <s v="SEAL"/>
    <x v="10"/>
    <x v="77"/>
    <s v="Islay"/>
    <s v="3"/>
    <s v="U"/>
    <s v="Inteconectado"/>
    <s v="PL0249"/>
    <s v="BT5B-R"/>
    <s v="De 0 a 30 kWh "/>
    <n v="6995"/>
    <n v="61171"/>
    <n v="47534.400000000001"/>
    <n v="-8522.98"/>
  </r>
  <r>
    <x v="0"/>
    <x v="7"/>
    <s v="SEAL"/>
    <x v="10"/>
    <x v="77"/>
    <s v="Islay"/>
    <s v="3"/>
    <s v="U"/>
    <s v="Inteconectado"/>
    <s v="PL0249"/>
    <s v="BT5B-R"/>
    <s v="De 30 a 100kWh"/>
    <n v="7786"/>
    <n v="480074"/>
    <n v="259455.79"/>
    <n v="-32545.48"/>
  </r>
  <r>
    <x v="0"/>
    <x v="7"/>
    <s v="SEAL"/>
    <x v="10"/>
    <x v="77"/>
    <s v="Islay"/>
    <s v="3"/>
    <s v="U"/>
    <s v="Inteconectado"/>
    <s v="PL0249"/>
    <s v="BT5B-R"/>
    <s v="Mayor a 100kWh"/>
    <n v="3875"/>
    <n v="769493"/>
    <n v="453179.5"/>
    <n v="12173.13"/>
  </r>
  <r>
    <x v="0"/>
    <x v="7"/>
    <s v="SEAL"/>
    <x v="10"/>
    <x v="78"/>
    <s v="Majes-Siguas"/>
    <s v="4"/>
    <s v="R"/>
    <s v="Inteconectado"/>
    <s v="PL0250"/>
    <s v="BT5B-R"/>
    <s v="De 0 a 30 kWh "/>
    <n v="4928"/>
    <n v="56886"/>
    <n v="35548.379999999997"/>
    <n v="-17308.37"/>
  </r>
  <r>
    <x v="0"/>
    <x v="7"/>
    <s v="SEAL"/>
    <x v="10"/>
    <x v="78"/>
    <s v="Majes-Siguas"/>
    <s v="4"/>
    <s v="R"/>
    <s v="Inteconectado"/>
    <s v="PL0250"/>
    <s v="BT5B-R"/>
    <s v="De 30 a 100kWh"/>
    <n v="6597"/>
    <n v="396498"/>
    <n v="205519.79"/>
    <n v="-60230.61"/>
  </r>
  <r>
    <x v="0"/>
    <x v="7"/>
    <s v="SEAL"/>
    <x v="10"/>
    <x v="78"/>
    <s v="Majes-Siguas"/>
    <s v="4"/>
    <s v="R"/>
    <s v="Inteconectado"/>
    <s v="PL0250"/>
    <s v="BT5B-R"/>
    <s v="Mayor a 100kWh"/>
    <n v="3081"/>
    <n v="789363"/>
    <n v="495707.74"/>
    <n v="3822.79"/>
  </r>
  <r>
    <x v="0"/>
    <x v="7"/>
    <s v="SEAL"/>
    <x v="10"/>
    <x v="79"/>
    <s v="Repartición-La Cano"/>
    <s v="4"/>
    <s v="R"/>
    <s v="Inteconectado"/>
    <s v="PL0251"/>
    <s v="BT5B-R"/>
    <s v="De 0 a 30 kWh "/>
    <n v="3940"/>
    <n v="41128"/>
    <n v="27096.240000000002"/>
    <n v="-12513.74"/>
  </r>
  <r>
    <x v="0"/>
    <x v="7"/>
    <s v="SEAL"/>
    <x v="10"/>
    <x v="79"/>
    <s v="Repartición-La Cano"/>
    <s v="4"/>
    <s v="R"/>
    <s v="Inteconectado"/>
    <s v="PL0251"/>
    <s v="BT5B-R"/>
    <s v="De 30 a 100kWh"/>
    <n v="4590"/>
    <n v="272242"/>
    <n v="140774.44"/>
    <n v="-41917.65"/>
  </r>
  <r>
    <x v="0"/>
    <x v="7"/>
    <s v="SEAL"/>
    <x v="10"/>
    <x v="79"/>
    <s v="Repartición-La Cano"/>
    <s v="4"/>
    <s v="R"/>
    <s v="Inteconectado"/>
    <s v="PL0251"/>
    <s v="BT5B-R"/>
    <s v="Mayor a 100kWh"/>
    <n v="1434"/>
    <n v="328465"/>
    <n v="208768.32"/>
    <n v="3525.72"/>
  </r>
  <r>
    <x v="0"/>
    <x v="7"/>
    <s v="SEAL"/>
    <x v="10"/>
    <x v="80"/>
    <s v="Valle de Majes"/>
    <s v="4"/>
    <s v="R"/>
    <s v="Inteconectado"/>
    <s v="PL0252"/>
    <s v="BT5B-R"/>
    <s v="De 0 a 30 kWh "/>
    <n v="2395"/>
    <n v="26583"/>
    <n v="16939.86"/>
    <n v="-8080.86"/>
  </r>
  <r>
    <x v="0"/>
    <x v="7"/>
    <s v="SEAL"/>
    <x v="10"/>
    <x v="80"/>
    <s v="Valle de Majes"/>
    <s v="4"/>
    <s v="R"/>
    <s v="Inteconectado"/>
    <s v="PL0252"/>
    <s v="BT5B-R"/>
    <s v="De 30 a 100kWh"/>
    <n v="2840"/>
    <n v="166977"/>
    <n v="86121.27"/>
    <n v="-25900.799999999999"/>
  </r>
  <r>
    <x v="0"/>
    <x v="7"/>
    <s v="SEAL"/>
    <x v="10"/>
    <x v="80"/>
    <s v="Valle de Majes"/>
    <s v="4"/>
    <s v="R"/>
    <s v="Inteconectado"/>
    <s v="PL0252"/>
    <s v="BT5B-R"/>
    <s v="Mayor a 100kWh"/>
    <n v="802"/>
    <n v="157560"/>
    <n v="101490.83"/>
    <n v="2743.09"/>
  </r>
  <r>
    <x v="0"/>
    <x v="7"/>
    <s v="SEAL"/>
    <x v="10"/>
    <x v="81"/>
    <s v="Ser Colca"/>
    <s v="SER"/>
    <s v="R"/>
    <s v="Inteconectado"/>
    <s v="PR0146"/>
    <s v="BT5B-R"/>
    <s v="De 0 a 30 kWh "/>
    <n v="1516"/>
    <n v="10441"/>
    <n v="12171.46"/>
    <n v="-4149.05"/>
  </r>
  <r>
    <x v="0"/>
    <x v="7"/>
    <s v="SEAL"/>
    <x v="10"/>
    <x v="81"/>
    <s v="Ser Colca"/>
    <s v="SER"/>
    <s v="R"/>
    <s v="Inteconectado"/>
    <s v="PR0146"/>
    <s v="BT5B-R"/>
    <s v="De 30 a 100kWh"/>
    <n v="189"/>
    <n v="9512"/>
    <n v="6308.38"/>
    <n v="-2252.88"/>
  </r>
  <r>
    <x v="0"/>
    <x v="7"/>
    <s v="SEAL"/>
    <x v="10"/>
    <x v="81"/>
    <s v="Ser Colca"/>
    <s v="SER"/>
    <s v="R"/>
    <s v="Inteconectado"/>
    <s v="PR0146"/>
    <s v="BT5B-R"/>
    <s v="Mayor a 100kWh"/>
    <n v="41"/>
    <n v="10707"/>
    <n v="8979.2099999999991"/>
    <n v="251.33"/>
  </r>
  <r>
    <x v="0"/>
    <x v="7"/>
    <s v="SEAL"/>
    <x v="10"/>
    <x v="353"/>
    <s v="SER ACARI CHALA"/>
    <s v="SER"/>
    <s v="R"/>
    <s v="Inteconectado"/>
    <s v="PR0199"/>
    <s v="BT5B-R"/>
    <s v="De 0 a 30 kWh "/>
    <n v="54"/>
    <n v="287"/>
    <n v="399.39"/>
    <n v="-113.71"/>
  </r>
  <r>
    <x v="0"/>
    <x v="7"/>
    <s v="SEAL"/>
    <x v="10"/>
    <x v="353"/>
    <s v="SER ACARI CHALA"/>
    <s v="SER"/>
    <s v="R"/>
    <s v="Inteconectado"/>
    <s v="PR0199"/>
    <s v="BT5B-R"/>
    <s v="De 30 a 100kWh"/>
    <n v="14"/>
    <n v="718"/>
    <n v="476.63"/>
    <n v="-166.32"/>
  </r>
  <r>
    <x v="0"/>
    <x v="7"/>
    <s v="SEAL"/>
    <x v="10"/>
    <x v="353"/>
    <s v="SER ACARI CHALA"/>
    <s v="SER"/>
    <s v="R"/>
    <s v="Inteconectado"/>
    <s v="PR0199"/>
    <s v="BT5B-R"/>
    <s v="Mayor a 100kWh"/>
    <n v="7"/>
    <n v="2622"/>
    <n v="2174.2399999999998"/>
    <n v="59.79"/>
  </r>
  <r>
    <x v="0"/>
    <x v="7"/>
    <s v="SEAL"/>
    <x v="10"/>
    <x v="354"/>
    <s v="SER COTAHUASI"/>
    <s v="SER"/>
    <s v="R"/>
    <s v="Inteconectado"/>
    <s v="PR0147"/>
    <s v="BT5B-R"/>
    <s v="De 0 a 30 kWh "/>
    <n v="988"/>
    <n v="4386"/>
    <n v="6952.98"/>
    <n v="-1726.2"/>
  </r>
  <r>
    <x v="0"/>
    <x v="7"/>
    <s v="SEAL"/>
    <x v="10"/>
    <x v="354"/>
    <s v="SER COTAHUASI"/>
    <s v="SER"/>
    <s v="R"/>
    <s v="Inteconectado"/>
    <s v="PR0147"/>
    <s v="BT5B-R"/>
    <s v="De 30 a 100kWh"/>
    <n v="34"/>
    <n v="1677"/>
    <n v="1098.68"/>
    <n v="-401.54"/>
  </r>
  <r>
    <x v="0"/>
    <x v="7"/>
    <s v="SEAL"/>
    <x v="10"/>
    <x v="354"/>
    <s v="SER COTAHUASI"/>
    <s v="SER"/>
    <s v="R"/>
    <s v="Inteconectado"/>
    <s v="PR0147"/>
    <s v="BT5B-R"/>
    <s v="Mayor a 100kWh"/>
    <n v="3"/>
    <n v="780"/>
    <n v="647.47"/>
    <n v="17.5"/>
  </r>
  <r>
    <x v="0"/>
    <x v="7"/>
    <s v="SEAL"/>
    <x v="10"/>
    <x v="82"/>
    <s v="SER Chuquibamba IV Etapa"/>
    <s v="SER"/>
    <s v="R"/>
    <s v="Inteconectado"/>
    <s v="PR0141"/>
    <s v="BT5B-R"/>
    <s v="De 0 a 30 kWh "/>
    <n v="887"/>
    <n v="5656"/>
    <n v="6916.92"/>
    <n v="-2224.69"/>
  </r>
  <r>
    <x v="0"/>
    <x v="7"/>
    <s v="SEAL"/>
    <x v="10"/>
    <x v="82"/>
    <s v="SER Chuquibamba IV Etapa"/>
    <s v="SER"/>
    <s v="R"/>
    <s v="Inteconectado"/>
    <s v="PR0141"/>
    <s v="BT5B-R"/>
    <s v="De 30 a 100kWh"/>
    <n v="106"/>
    <n v="5084"/>
    <n v="3309.62"/>
    <n v="-1250.8"/>
  </r>
  <r>
    <x v="0"/>
    <x v="7"/>
    <s v="SEAL"/>
    <x v="10"/>
    <x v="82"/>
    <s v="SER Chuquibamba IV Etapa"/>
    <s v="SER"/>
    <s v="R"/>
    <s v="Inteconectado"/>
    <s v="PR0141"/>
    <s v="BT5B-R"/>
    <s v="Mayor a 100kWh"/>
    <n v="9"/>
    <n v="1872"/>
    <n v="1344.99"/>
    <n v="-175.49"/>
  </r>
  <r>
    <x v="0"/>
    <x v="7"/>
    <s v="SEAL"/>
    <x v="10"/>
    <x v="83"/>
    <s v="SER Caravelí II Etapa"/>
    <s v="SER"/>
    <s v="R"/>
    <s v="Inteconectado"/>
    <s v="PR0141"/>
    <s v="BT5B-R"/>
    <s v="De 0 a 30 kWh "/>
    <n v="1434"/>
    <n v="14744"/>
    <n v="13414.6"/>
    <n v="-5828.74"/>
  </r>
  <r>
    <x v="0"/>
    <x v="7"/>
    <s v="SEAL"/>
    <x v="10"/>
    <x v="83"/>
    <s v="SER Caravelí II Etapa"/>
    <s v="SER"/>
    <s v="R"/>
    <s v="Inteconectado"/>
    <s v="PR0141"/>
    <s v="BT5B-R"/>
    <s v="De 30 a 100kWh"/>
    <n v="975"/>
    <n v="56391"/>
    <n v="38178.839999999997"/>
    <n v="-11563.5"/>
  </r>
  <r>
    <x v="0"/>
    <x v="7"/>
    <s v="SEAL"/>
    <x v="10"/>
    <x v="83"/>
    <s v="SER Caravelí II Etapa"/>
    <s v="SER"/>
    <s v="R"/>
    <s v="Inteconectado"/>
    <s v="PR0141"/>
    <s v="BT5B-R"/>
    <s v="Mayor a 100kWh"/>
    <n v="564"/>
    <n v="143563"/>
    <n v="119770.45"/>
    <n v="3286.1"/>
  </r>
  <r>
    <x v="0"/>
    <x v="7"/>
    <s v="SEAL"/>
    <x v="10"/>
    <x v="84"/>
    <s v="SER Huanca"/>
    <s v="SER"/>
    <s v="R"/>
    <s v="Inteconectado"/>
    <s v="PR0142"/>
    <s v="BT5B-R"/>
    <s v="De 0 a 30 kWh "/>
    <n v="123"/>
    <n v="346"/>
    <n v="786.81"/>
    <n v="-136.06"/>
  </r>
  <r>
    <x v="0"/>
    <x v="7"/>
    <s v="SEAL"/>
    <x v="10"/>
    <x v="84"/>
    <s v="SER Huanca"/>
    <s v="SER"/>
    <s v="R"/>
    <s v="Inteconectado"/>
    <s v="PR0142"/>
    <s v="BT5B-R"/>
    <s v="De 30 a 100kWh"/>
    <n v="2"/>
    <n v="64"/>
    <n v="37.35"/>
    <n v="-23.6"/>
  </r>
  <r>
    <x v="0"/>
    <x v="7"/>
    <s v="SEAL"/>
    <x v="10"/>
    <x v="85"/>
    <s v="SER La Barrera"/>
    <s v="SER"/>
    <s v="R"/>
    <s v="Inteconectado"/>
    <s v="PR0141"/>
    <s v="BT5B-R"/>
    <s v="De 0 a 30 kWh "/>
    <n v="144"/>
    <n v="688"/>
    <n v="1032.3800000000001"/>
    <n v="-270.62"/>
  </r>
  <r>
    <x v="0"/>
    <x v="7"/>
    <s v="SEAL"/>
    <x v="10"/>
    <x v="85"/>
    <s v="SER La Barrera"/>
    <s v="SER"/>
    <s v="R"/>
    <s v="Inteconectado"/>
    <s v="PR0141"/>
    <s v="BT5B-R"/>
    <s v="De 30 a 100kWh"/>
    <n v="37"/>
    <n v="1765"/>
    <n v="1147.67"/>
    <n v="-436.6"/>
  </r>
  <r>
    <x v="0"/>
    <x v="7"/>
    <s v="SERS"/>
    <x v="11"/>
    <x v="86"/>
    <s v="Rioja"/>
    <s v="3"/>
    <s v="U"/>
    <s v="Inteconectado"/>
    <s v="PL0156"/>
    <s v="BT5B-R"/>
    <s v="De 0 a 30 kWh "/>
    <n v="2917"/>
    <n v="35213"/>
    <n v="24177.88"/>
    <n v="-5476.66"/>
  </r>
  <r>
    <x v="0"/>
    <x v="7"/>
    <s v="SERS"/>
    <x v="11"/>
    <x v="86"/>
    <s v="Rioja"/>
    <s v="3"/>
    <s v="U"/>
    <s v="Inteconectado"/>
    <s v="PL0156"/>
    <s v="BT5B-R"/>
    <s v="De 30 a 100kWh"/>
    <n v="2592"/>
    <n v="159108"/>
    <n v="86276.68"/>
    <n v="-13391.44"/>
  </r>
  <r>
    <x v="0"/>
    <x v="7"/>
    <s v="SERS"/>
    <x v="11"/>
    <x v="86"/>
    <s v="Rioja"/>
    <s v="3"/>
    <s v="U"/>
    <s v="Inteconectado"/>
    <s v="PL0156"/>
    <s v="BT5B-R"/>
    <s v="Mayor a 100kWh"/>
    <n v="1205"/>
    <n v="210738"/>
    <n v="124913.08"/>
    <n v="3520.3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61">
  <r>
    <x v="0"/>
    <s v="PSE Gracias a Dios"/>
    <x v="0"/>
    <s v="Rural"/>
    <s v="AISL"/>
    <s v="BT5B-R"/>
    <n v="220"/>
    <n v="0"/>
    <n v="3601.4"/>
    <n v="3601.4"/>
    <n v="3601.4"/>
    <n v="5.57"/>
    <n v="157.38999999999999"/>
    <e v="#N/A"/>
    <e v="#N/A"/>
    <e v="#N/A"/>
    <e v="#N/A"/>
    <e v="#N/A"/>
    <e v="#N/A"/>
    <e v="#N/A"/>
    <n v="1225.4000000000001"/>
    <e v="#N/A"/>
    <e v="#N/A"/>
  </r>
  <r>
    <x v="0"/>
    <s v="Asquipata"/>
    <x v="1"/>
    <s v="Rural"/>
    <s v="SEIN"/>
    <s v="BT5B-R"/>
    <n v="314"/>
    <n v="0"/>
    <n v="2733.5"/>
    <n v="2733.5"/>
    <n v="2733.5"/>
    <n v="5.57"/>
    <n v="178.3"/>
    <e v="#N/A"/>
    <e v="#N/A"/>
    <e v="#N/A"/>
    <e v="#N/A"/>
    <e v="#N/A"/>
    <e v="#N/A"/>
    <e v="#N/A"/>
    <n v="1748.98"/>
    <e v="#N/A"/>
    <e v="#N/A"/>
  </r>
  <r>
    <x v="0"/>
    <s v="Santa Leonor"/>
    <x v="1"/>
    <s v="Rural"/>
    <s v="AISL"/>
    <s v="BT5B-R"/>
    <n v="3431"/>
    <n v="0"/>
    <n v="63949.600000000006"/>
    <n v="63949.600000000006"/>
    <n v="63949.600000000006"/>
    <n v="5.57"/>
    <n v="157.38999999999999"/>
    <e v="#N/A"/>
    <e v="#N/A"/>
    <e v="#N/A"/>
    <e v="#N/A"/>
    <e v="#N/A"/>
    <e v="#N/A"/>
    <e v="#N/A"/>
    <n v="19110.670000000002"/>
    <e v="#N/A"/>
    <e v="#N/A"/>
  </r>
  <r>
    <x v="0"/>
    <s v="PSE Hongos"/>
    <x v="1"/>
    <s v="Rural"/>
    <s v="AISL"/>
    <s v="BT5B-R"/>
    <n v="2120"/>
    <n v="0"/>
    <n v="25623.4"/>
    <n v="25623.4"/>
    <n v="25623.4"/>
    <n v="5.57"/>
    <n v="157.38999999999999"/>
    <e v="#N/A"/>
    <e v="#N/A"/>
    <e v="#N/A"/>
    <e v="#N/A"/>
    <e v="#N/A"/>
    <e v="#N/A"/>
    <e v="#N/A"/>
    <n v="11808.400000000001"/>
    <e v="#N/A"/>
    <e v="#N/A"/>
  </r>
  <r>
    <x v="0"/>
    <s v="PSE Quinches"/>
    <x v="1"/>
    <s v="Rural"/>
    <s v="AISL"/>
    <s v="BT5B-R"/>
    <n v="2569"/>
    <n v="0"/>
    <n v="37965.4"/>
    <n v="37965.4"/>
    <n v="37965.4"/>
    <n v="5.57"/>
    <n v="157.38999999999999"/>
    <e v="#N/A"/>
    <e v="#N/A"/>
    <e v="#N/A"/>
    <e v="#N/A"/>
    <e v="#N/A"/>
    <e v="#N/A"/>
    <e v="#N/A"/>
    <n v="14309.33"/>
    <e v="#N/A"/>
    <e v="#N/A"/>
  </r>
  <r>
    <x v="0"/>
    <s v="PSE Canta"/>
    <x v="1"/>
    <s v="Rural"/>
    <s v="AISL"/>
    <s v="BT5B-R"/>
    <n v="1906"/>
    <n v="0"/>
    <n v="23900.800000000003"/>
    <n v="23900.800000000003"/>
    <n v="23900.800000000003"/>
    <n v="5.57"/>
    <n v="157.38999999999999"/>
    <e v="#N/A"/>
    <e v="#N/A"/>
    <e v="#N/A"/>
    <e v="#N/A"/>
    <e v="#N/A"/>
    <e v="#N/A"/>
    <e v="#N/A"/>
    <n v="10616.42"/>
    <e v="#N/A"/>
    <e v="#N/A"/>
  </r>
  <r>
    <x v="0"/>
    <s v="PSE Cajatambo"/>
    <x v="1"/>
    <s v="Rural"/>
    <s v="AISL"/>
    <s v="BT5B-R"/>
    <n v="4458"/>
    <n v="0"/>
    <n v="86498.72"/>
    <n v="86498.72"/>
    <n v="86498.72"/>
    <n v="5.57"/>
    <n v="157.38999999999999"/>
    <e v="#N/A"/>
    <e v="#N/A"/>
    <e v="#N/A"/>
    <e v="#N/A"/>
    <e v="#N/A"/>
    <e v="#N/A"/>
    <e v="#N/A"/>
    <n v="24831.06"/>
    <e v="#N/A"/>
    <e v="#N/A"/>
  </r>
  <r>
    <x v="0"/>
    <s v="PSE Huarochiri"/>
    <x v="1"/>
    <s v="Rural"/>
    <s v="SEIN"/>
    <s v="BT5B-R"/>
    <n v="6810"/>
    <n v="0"/>
    <n v="149633"/>
    <n v="149633"/>
    <n v="149633"/>
    <n v="5.57"/>
    <n v="179.14"/>
    <e v="#N/A"/>
    <e v="#N/A"/>
    <e v="#N/A"/>
    <e v="#N/A"/>
    <e v="#N/A"/>
    <e v="#N/A"/>
    <e v="#N/A"/>
    <n v="37931.700000000004"/>
    <e v="#N/A"/>
    <e v="#N/A"/>
  </r>
  <r>
    <x v="0"/>
    <s v="PSE Quicacha"/>
    <x v="1"/>
    <s v="Rural"/>
    <s v="SEIN"/>
    <s v="BT5B-R"/>
    <n v="1544"/>
    <n v="0"/>
    <n v="87929.600000000006"/>
    <n v="87929.600000000006"/>
    <n v="87929.600000000006"/>
    <n v="5.57"/>
    <n v="177.73"/>
    <e v="#N/A"/>
    <e v="#N/A"/>
    <e v="#N/A"/>
    <e v="#N/A"/>
    <e v="#N/A"/>
    <e v="#N/A"/>
    <e v="#N/A"/>
    <n v="8600.08"/>
    <e v="#N/A"/>
    <e v="#N/A"/>
  </r>
  <r>
    <x v="0"/>
    <s v="PSE Coracora-Marcabamba"/>
    <x v="1"/>
    <s v="Rural"/>
    <s v="SEIN"/>
    <s v="BT5B-R"/>
    <n v="1578"/>
    <n v="0"/>
    <n v="24285.800000000003"/>
    <n v="24285.800000000003"/>
    <n v="24285.800000000003"/>
    <n v="5.57"/>
    <n v="177.73"/>
    <e v="#N/A"/>
    <e v="#N/A"/>
    <e v="#N/A"/>
    <e v="#N/A"/>
    <e v="#N/A"/>
    <e v="#N/A"/>
    <e v="#N/A"/>
    <n v="8789.4600000000009"/>
    <e v="#N/A"/>
    <e v="#N/A"/>
  </r>
  <r>
    <x v="0"/>
    <s v="PSE Humay Pampano"/>
    <x v="1"/>
    <s v="Rural"/>
    <s v="SEIN"/>
    <s v="BT5B-R"/>
    <n v="3687"/>
    <n v="0"/>
    <n v="132799.70000000001"/>
    <n v="132799.70000000001"/>
    <n v="132799.70000000001"/>
    <n v="5.57"/>
    <n v="177.69"/>
    <e v="#N/A"/>
    <e v="#N/A"/>
    <e v="#N/A"/>
    <e v="#N/A"/>
    <e v="#N/A"/>
    <e v="#N/A"/>
    <e v="#N/A"/>
    <n v="20536.59"/>
    <e v="#N/A"/>
    <e v="#N/A"/>
  </r>
  <r>
    <x v="0"/>
    <s v="Pasco Rural (Huachón)"/>
    <x v="0"/>
    <s v="Rural"/>
    <s v="SEIN"/>
    <s v="BT5B-R"/>
    <n v="727"/>
    <n v="0"/>
    <n v="21197"/>
    <n v="21197"/>
    <n v="21197"/>
    <n v="5.57"/>
    <n v="178.44"/>
    <e v="#N/A"/>
    <e v="#N/A"/>
    <e v="#N/A"/>
    <e v="#N/A"/>
    <e v="#N/A"/>
    <e v="#N/A"/>
    <e v="#N/A"/>
    <n v="4049.3900000000003"/>
    <e v="#N/A"/>
    <e v="#N/A"/>
  </r>
  <r>
    <x v="0"/>
    <s v="PSE Yauyos"/>
    <x v="1"/>
    <s v="Rural"/>
    <s v="SEIN"/>
    <s v="BT5B-R"/>
    <n v="535"/>
    <n v="0"/>
    <n v="6950.9000000000005"/>
    <n v="6950.9000000000005"/>
    <n v="6950.9000000000005"/>
    <n v="5.57"/>
    <n v="177.38"/>
    <e v="#N/A"/>
    <e v="#N/A"/>
    <e v="#N/A"/>
    <e v="#N/A"/>
    <e v="#N/A"/>
    <e v="#N/A"/>
    <e v="#N/A"/>
    <n v="2979.9500000000003"/>
    <e v="#N/A"/>
    <e v="#N/A"/>
  </r>
  <r>
    <x v="0"/>
    <s v="PSE Lunahuana"/>
    <x v="1"/>
    <s v="Rural"/>
    <s v="SEIN"/>
    <s v="BT5B-R"/>
    <n v="3043"/>
    <n v="0"/>
    <n v="74021.200000000012"/>
    <n v="74021.200000000012"/>
    <n v="74021.200000000012"/>
    <n v="5.57"/>
    <n v="178.7"/>
    <e v="#N/A"/>
    <e v="#N/A"/>
    <e v="#N/A"/>
    <e v="#N/A"/>
    <e v="#N/A"/>
    <e v="#N/A"/>
    <e v="#N/A"/>
    <n v="16949.510000000002"/>
    <e v="#N/A"/>
    <e v="#N/A"/>
  </r>
  <r>
    <x v="0"/>
    <s v="PSE Charape"/>
    <x v="1"/>
    <s v="Rural"/>
    <s v="AISL"/>
    <s v="BT5B-R"/>
    <n v="473"/>
    <n v="0"/>
    <n v="17997.100000000002"/>
    <n v="17997.100000000002"/>
    <n v="17997.100000000002"/>
    <n v="5.57"/>
    <n v="157.38999999999999"/>
    <e v="#N/A"/>
    <e v="#N/A"/>
    <e v="#N/A"/>
    <e v="#N/A"/>
    <e v="#N/A"/>
    <e v="#N/A"/>
    <e v="#N/A"/>
    <n v="2634.61"/>
    <e v="#N/A"/>
    <e v="#N/A"/>
  </r>
  <r>
    <x v="0"/>
    <s v="PSE Coracora-Marcabamba"/>
    <x v="1"/>
    <s v="Rural"/>
    <s v="SEIN"/>
    <s v="BT5B-R"/>
    <n v="14283"/>
    <n v="0"/>
    <n v="425065.89400000003"/>
    <n v="425065.89400000003"/>
    <n v="425065.89400000003"/>
    <n v="5.57"/>
    <n v="177.73"/>
    <e v="#N/A"/>
    <e v="#N/A"/>
    <e v="#N/A"/>
    <e v="#N/A"/>
    <e v="#N/A"/>
    <e v="#N/A"/>
    <e v="#N/A"/>
    <n v="79556.31"/>
    <e v="#N/A"/>
    <e v="#N/A"/>
  </r>
  <r>
    <x v="0"/>
    <s v="PSE Chuquibamba"/>
    <x v="1"/>
    <s v="Rural"/>
    <s v="SEIN"/>
    <s v="BT5B-R"/>
    <n v="548"/>
    <n v="0"/>
    <n v="9245.7200000000012"/>
    <n v="9245.7200000000012"/>
    <n v="9245.7200000000012"/>
    <n v="5.57"/>
    <n v="178.13"/>
    <e v="#N/A"/>
    <e v="#N/A"/>
    <e v="#N/A"/>
    <e v="#N/A"/>
    <e v="#N/A"/>
    <e v="#N/A"/>
    <e v="#N/A"/>
    <n v="3052.36"/>
    <e v="#N/A"/>
    <e v="#N/A"/>
  </r>
  <r>
    <x v="0"/>
    <s v="Valle Purmacana"/>
    <x v="1"/>
    <s v="Rural"/>
    <s v="SEIN"/>
    <s v="BT5B-R"/>
    <n v="2957"/>
    <n v="0"/>
    <n v="183324.90000000002"/>
    <n v="183324.90000000002"/>
    <n v="183324.90000000002"/>
    <n v="5.57"/>
    <n v="177.86"/>
    <e v="#N/A"/>
    <e v="#N/A"/>
    <e v="#N/A"/>
    <e v="#N/A"/>
    <e v="#N/A"/>
    <e v="#N/A"/>
    <e v="#N/A"/>
    <n v="16470.490000000002"/>
    <e v="#N/A"/>
    <e v="#N/A"/>
  </r>
  <r>
    <x v="0"/>
    <s v="Tambo Quemado"/>
    <x v="1"/>
    <s v="Rural"/>
    <s v="SEIN"/>
    <s v="BT5B-R"/>
    <n v="0"/>
    <e v="#N/A"/>
    <e v="#N/A"/>
    <e v="#N/A"/>
    <e v="#N/A"/>
    <n v="5.57"/>
    <n v="177.73"/>
    <e v="#N/A"/>
    <e v="#N/A"/>
    <e v="#N/A"/>
    <e v="#N/A"/>
    <e v="#N/A"/>
    <e v="#N/A"/>
    <e v="#N/A"/>
    <e v="#N/A"/>
    <e v="#N/A"/>
    <e v="#N/A"/>
  </r>
  <r>
    <x v="0"/>
    <s v="SER  Cangallo V Etapa"/>
    <x v="1"/>
    <s v="Rural"/>
    <s v="SEIN"/>
    <s v="BT5B-R"/>
    <n v="0"/>
    <e v="#N/A"/>
    <e v="#N/A"/>
    <e v="#N/A"/>
    <e v="#N/A"/>
    <n v="5.57"/>
    <n v="178.3"/>
    <e v="#N/A"/>
    <e v="#N/A"/>
    <e v="#N/A"/>
    <e v="#N/A"/>
    <e v="#N/A"/>
    <e v="#N/A"/>
    <e v="#N/A"/>
    <e v="#N/A"/>
    <e v="#N/A"/>
    <e v="#N/A"/>
  </r>
  <r>
    <x v="0"/>
    <s v="SER  Coracora"/>
    <x v="1"/>
    <s v="Rural"/>
    <s v="SEIN"/>
    <s v="BT5B-R"/>
    <n v="0"/>
    <e v="#N/A"/>
    <e v="#N/A"/>
    <e v="#N/A"/>
    <e v="#N/A"/>
    <n v="5.57"/>
    <n v="177.73"/>
    <e v="#N/A"/>
    <e v="#N/A"/>
    <e v="#N/A"/>
    <e v="#N/A"/>
    <e v="#N/A"/>
    <e v="#N/A"/>
    <e v="#N/A"/>
    <e v="#N/A"/>
    <e v="#N/A"/>
    <e v="#N/A"/>
  </r>
  <r>
    <x v="0"/>
    <s v="SER  Ayacucho Sur"/>
    <x v="1"/>
    <s v="Rural"/>
    <s v="SEIN"/>
    <s v="BT5B-R"/>
    <n v="0"/>
    <e v="#N/A"/>
    <e v="#N/A"/>
    <e v="#N/A"/>
    <e v="#N/A"/>
    <n v="5.57"/>
    <n v="177.73"/>
    <e v="#N/A"/>
    <e v="#N/A"/>
    <e v="#N/A"/>
    <e v="#N/A"/>
    <e v="#N/A"/>
    <e v="#N/A"/>
    <e v="#N/A"/>
    <e v="#N/A"/>
    <e v="#N/A"/>
    <e v="#N/A"/>
  </r>
  <r>
    <x v="0"/>
    <s v="SER  Canaan - Fermin Tanguis"/>
    <x v="1"/>
    <s v="Rural"/>
    <s v="SEIN"/>
    <s v="BT5B-R"/>
    <n v="0"/>
    <e v="#N/A"/>
    <e v="#N/A"/>
    <e v="#N/A"/>
    <e v="#N/A"/>
    <n v="5.57"/>
    <n v="178.7"/>
    <e v="#N/A"/>
    <e v="#N/A"/>
    <e v="#N/A"/>
    <e v="#N/A"/>
    <e v="#N/A"/>
    <e v="#N/A"/>
    <e v="#N/A"/>
    <e v="#N/A"/>
    <e v="#N/A"/>
    <e v="#N/A"/>
  </r>
  <r>
    <x v="0"/>
    <s v="SER Castrovirreyna"/>
    <x v="1"/>
    <s v="Rural"/>
    <s v="SEIN"/>
    <s v="BT5B-R"/>
    <n v="1816"/>
    <n v="0"/>
    <n v="19185.100000000002"/>
    <n v="19185.100000000002"/>
    <n v="19185.100000000002"/>
    <n v="5.57"/>
    <n v="179.3"/>
    <e v="#N/A"/>
    <e v="#N/A"/>
    <e v="#N/A"/>
    <e v="#N/A"/>
    <e v="#N/A"/>
    <e v="#N/A"/>
    <e v="#N/A"/>
    <n v="10115.120000000001"/>
    <e v="#N/A"/>
    <e v="#N/A"/>
  </r>
  <r>
    <x v="0"/>
    <s v="Huaura-Sayán 2da Etapa"/>
    <x v="1"/>
    <s v="Rural"/>
    <s v="SEIN"/>
    <s v="BT5B-R"/>
    <n v="3319"/>
    <n v="0"/>
    <n v="150909"/>
    <n v="150909"/>
    <n v="150909"/>
    <n v="5.57"/>
    <n v="177.93"/>
    <e v="#N/A"/>
    <e v="#N/A"/>
    <e v="#N/A"/>
    <e v="#N/A"/>
    <e v="#N/A"/>
    <e v="#N/A"/>
    <e v="#N/A"/>
    <n v="18486.830000000002"/>
    <e v="#N/A"/>
    <e v="#N/A"/>
  </r>
  <r>
    <x v="0"/>
    <s v="PSE Yauca Del Rosario - SE0269"/>
    <x v="1"/>
    <s v="Rural"/>
    <s v="SEIN"/>
    <s v="BT5B-R"/>
    <n v="545"/>
    <n v="0"/>
    <n v="15885.100000000002"/>
    <n v="15885.100000000002"/>
    <n v="15885.100000000002"/>
    <n v="5.57"/>
    <n v="177.75"/>
    <e v="#N/A"/>
    <e v="#N/A"/>
    <e v="#N/A"/>
    <e v="#N/A"/>
    <e v="#N/A"/>
    <e v="#N/A"/>
    <e v="#N/A"/>
    <n v="3035.65"/>
    <e v="#N/A"/>
    <e v="#N/A"/>
  </r>
  <r>
    <x v="0"/>
    <s v="SER Pampa Concon Topara"/>
    <x v="1"/>
    <s v="Rural"/>
    <s v="SEIN"/>
    <s v="BT5B-R"/>
    <n v="0"/>
    <e v="#N/A"/>
    <e v="#N/A"/>
    <e v="#N/A"/>
    <e v="#N/A"/>
    <n v="5.57"/>
    <n v="177.69"/>
    <e v="#N/A"/>
    <e v="#N/A"/>
    <e v="#N/A"/>
    <e v="#N/A"/>
    <e v="#N/A"/>
    <e v="#N/A"/>
    <e v="#N/A"/>
    <e v="#N/A"/>
    <e v="#N/A"/>
    <e v="#N/A"/>
  </r>
  <r>
    <x v="0"/>
    <s v="SER Datem Del Marañon"/>
    <x v="1"/>
    <s v="Rural"/>
    <s v="AISL"/>
    <s v="BT5B-R"/>
    <n v="588"/>
    <n v="0"/>
    <n v="7893.6"/>
    <n v="7893.6"/>
    <n v="7893.6"/>
    <n v="5.57"/>
    <n v="157.38999999999999"/>
    <e v="#N/A"/>
    <e v="#N/A"/>
    <e v="#N/A"/>
    <e v="#N/A"/>
    <e v="#N/A"/>
    <e v="#N/A"/>
    <e v="#N/A"/>
    <n v="3275.1600000000003"/>
    <e v="#N/A"/>
    <e v="#N/A"/>
  </r>
  <r>
    <x v="0"/>
    <s v="SER Quilmaná"/>
    <x v="1"/>
    <s v="Rural"/>
    <s v="SEIN"/>
    <s v="BT5B-R"/>
    <n v="0"/>
    <e v="#N/A"/>
    <e v="#N/A"/>
    <e v="#N/A"/>
    <e v="#N/A"/>
    <n v="5.57"/>
    <n v="177.69"/>
    <e v="#N/A"/>
    <e v="#N/A"/>
    <e v="#N/A"/>
    <e v="#N/A"/>
    <e v="#N/A"/>
    <e v="#N/A"/>
    <e v="#N/A"/>
    <e v="#N/A"/>
    <e v="#N/A"/>
    <e v="#N/A"/>
  </r>
  <r>
    <x v="0"/>
    <s v="SER CP Guadalupe-Santa Fe-Ruquia Vegueta Huaura"/>
    <x v="1"/>
    <s v="Rural"/>
    <s v="SEIN"/>
    <s v="BT5B-R"/>
    <n v="0"/>
    <e v="#N/A"/>
    <e v="#N/A"/>
    <e v="#N/A"/>
    <e v="#N/A"/>
    <n v="5.57"/>
    <n v="177.69"/>
    <e v="#N/A"/>
    <e v="#N/A"/>
    <e v="#N/A"/>
    <e v="#N/A"/>
    <e v="#N/A"/>
    <e v="#N/A"/>
    <e v="#N/A"/>
    <e v="#N/A"/>
    <e v="#N/A"/>
    <e v="#N/A"/>
  </r>
  <r>
    <x v="0"/>
    <s v="SER Valle de Caral"/>
    <x v="1"/>
    <s v="Rural"/>
    <s v="SEIN"/>
    <s v="BT5B-R"/>
    <n v="0"/>
    <e v="#N/A"/>
    <e v="#N/A"/>
    <e v="#N/A"/>
    <e v="#N/A"/>
    <n v="5.57"/>
    <n v="177.69"/>
    <e v="#N/A"/>
    <e v="#N/A"/>
    <e v="#N/A"/>
    <e v="#N/A"/>
    <e v="#N/A"/>
    <e v="#N/A"/>
    <e v="#N/A"/>
    <e v="#N/A"/>
    <e v="#N/A"/>
    <e v="#N/A"/>
  </r>
  <r>
    <x v="0"/>
    <s v="SER Acarí-Chala"/>
    <x v="1"/>
    <s v="Rural"/>
    <s v="SEIN"/>
    <s v="BT5B-R"/>
    <n v="0"/>
    <e v="#N/A"/>
    <e v="#N/A"/>
    <e v="#N/A"/>
    <e v="#N/A"/>
    <n v="5.57"/>
    <n v="177.73"/>
    <e v="#N/A"/>
    <e v="#N/A"/>
    <e v="#N/A"/>
    <e v="#N/A"/>
    <e v="#N/A"/>
    <e v="#N/A"/>
    <e v="#N/A"/>
    <e v="#N/A"/>
    <e v="#N/A"/>
    <e v="#N/A"/>
  </r>
  <r>
    <x v="0"/>
    <s v="SER Calango II Etapa"/>
    <x v="1"/>
    <s v="Rural"/>
    <s v="SEIN"/>
    <s v="BT5B-R"/>
    <n v="0"/>
    <e v="#N/A"/>
    <e v="#N/A"/>
    <e v="#N/A"/>
    <e v="#N/A"/>
    <n v="5.57"/>
    <n v="179.14"/>
    <e v="#N/A"/>
    <e v="#N/A"/>
    <e v="#N/A"/>
    <e v="#N/A"/>
    <e v="#N/A"/>
    <e v="#N/A"/>
    <e v="#N/A"/>
    <e v="#N/A"/>
    <e v="#N/A"/>
    <e v="#N/A"/>
  </r>
  <r>
    <x v="0"/>
    <s v="SER Ihuari"/>
    <x v="1"/>
    <s v="Rural"/>
    <s v="SEIN"/>
    <s v="BT5B-R"/>
    <n v="0"/>
    <e v="#N/A"/>
    <e v="#N/A"/>
    <e v="#N/A"/>
    <e v="#N/A"/>
    <n v="5.57"/>
    <n v="177.93"/>
    <e v="#N/A"/>
    <e v="#N/A"/>
    <e v="#N/A"/>
    <e v="#N/A"/>
    <e v="#N/A"/>
    <e v="#N/A"/>
    <e v="#N/A"/>
    <e v="#N/A"/>
    <e v="#N/A"/>
    <e v="#N/A"/>
  </r>
  <r>
    <x v="0"/>
    <s v="SER Chacas"/>
    <x v="1"/>
    <s v="Rural"/>
    <s v="AISL"/>
    <s v="BT5B-R"/>
    <n v="765"/>
    <n v="0"/>
    <n v="5501.1"/>
    <n v="5501.1"/>
    <n v="5501.1"/>
    <n v="5.57"/>
    <n v="157.38999999999999"/>
    <e v="#N/A"/>
    <e v="#N/A"/>
    <e v="#N/A"/>
    <e v="#N/A"/>
    <e v="#N/A"/>
    <e v="#N/A"/>
    <e v="#N/A"/>
    <n v="4261.05"/>
    <e v="#N/A"/>
    <e v="#N/A"/>
  </r>
  <r>
    <x v="1"/>
    <s v="Chao"/>
    <x v="2"/>
    <s v="Urbano"/>
    <s v="SEIN"/>
    <s v="BT5B-R"/>
    <n v="8405"/>
    <n v="0"/>
    <n v="618005.52"/>
    <n v="618005.52"/>
    <n v="618005.52"/>
    <n v="3.35"/>
    <n v="70.599999999999994"/>
    <e v="#N/A"/>
    <e v="#N/A"/>
    <e v="#N/A"/>
    <e v="#N/A"/>
    <e v="#N/A"/>
    <e v="#N/A"/>
    <e v="#N/A"/>
    <n v="28156.75"/>
    <e v="#N/A"/>
    <e v="#N/A"/>
  </r>
  <r>
    <x v="1"/>
    <s v="Tanguche Desarenador"/>
    <x v="0"/>
    <s v="Rural"/>
    <s v="AISL"/>
    <s v="BT5B-R"/>
    <n v="982"/>
    <n v="0"/>
    <n v="35848.319095863313"/>
    <n v="34788.438479524259"/>
    <n v="34994.9306733552"/>
    <n v="3.35"/>
    <n v="57.08"/>
    <e v="#N/A"/>
    <e v="#N/A"/>
    <e v="#N/A"/>
    <e v="#N/A"/>
    <e v="#N/A"/>
    <e v="#N/A"/>
    <e v="#N/A"/>
    <n v="3289.7000000000003"/>
    <e v="#N/A"/>
    <e v="#N/A"/>
  </r>
  <r>
    <x v="1"/>
    <s v="SER Chao"/>
    <x v="1"/>
    <s v="Rural"/>
    <s v="SEIN"/>
    <s v="BT5B-R"/>
    <n v="1231"/>
    <n v="0"/>
    <n v="74473.850000000006"/>
    <n v="74473.850000000006"/>
    <n v="74473.850000000006"/>
    <n v="3.35"/>
    <n v="70.599999999999994"/>
    <e v="#N/A"/>
    <e v="#N/A"/>
    <e v="#N/A"/>
    <e v="#N/A"/>
    <e v="#N/A"/>
    <e v="#N/A"/>
    <e v="#N/A"/>
    <n v="4123.8500000000004"/>
    <e v="#N/A"/>
    <e v="#N/A"/>
  </r>
  <r>
    <x v="1"/>
    <s v="SER Tanguche Desarenador"/>
    <x v="1"/>
    <s v="Rural"/>
    <s v="AISL"/>
    <s v="BT5B-R"/>
    <n v="75"/>
    <n v="0"/>
    <n v="735.70944262692353"/>
    <n v="713.95767860661658"/>
    <n v="718.19548558506699"/>
    <n v="3.35"/>
    <n v="57.08"/>
    <e v="#N/A"/>
    <e v="#N/A"/>
    <e v="#N/A"/>
    <e v="#N/A"/>
    <e v="#N/A"/>
    <e v="#N/A"/>
    <e v="#N/A"/>
    <n v="251.25"/>
    <e v="#N/A"/>
    <e v="#N/A"/>
  </r>
  <r>
    <x v="2"/>
    <s v="Villacurí"/>
    <x v="2"/>
    <s v="Urbano"/>
    <s v="SEIN"/>
    <s v="BT5B-R"/>
    <n v="860"/>
    <n v="0"/>
    <n v="94995.670000000027"/>
    <n v="94995.670000000027"/>
    <n v="94995.670000000027"/>
    <n v="3.13"/>
    <n v="73.86"/>
    <e v="#N/A"/>
    <e v="#N/A"/>
    <e v="#N/A"/>
    <e v="#N/A"/>
    <e v="#N/A"/>
    <e v="#N/A"/>
    <e v="#N/A"/>
    <n v="2691.7999999999997"/>
    <e v="#N/A"/>
    <e v="#N/A"/>
  </r>
  <r>
    <x v="2"/>
    <s v="Andahuasi"/>
    <x v="2"/>
    <s v="Urbano"/>
    <s v="SEIN"/>
    <s v="BT5B-R"/>
    <n v="1786"/>
    <n v="0"/>
    <n v="163434.04000000004"/>
    <n v="163434.04000000004"/>
    <n v="163434.04000000004"/>
    <n v="3.13"/>
    <n v="74.099999999999994"/>
    <e v="#N/A"/>
    <e v="#N/A"/>
    <e v="#N/A"/>
    <e v="#N/A"/>
    <e v="#N/A"/>
    <e v="#N/A"/>
    <e v="#N/A"/>
    <n v="5590.1799999999994"/>
    <e v="#N/A"/>
    <e v="#N/A"/>
  </r>
  <r>
    <x v="2"/>
    <s v="Tierras Nuevas- Olmos"/>
    <x v="2"/>
    <s v="Urbano"/>
    <s v="SEIN"/>
    <s v="BT5B-R"/>
    <n v="3"/>
    <n v="0"/>
    <n v="1181.0700000000002"/>
    <n v="1181.0700000000002"/>
    <n v="1181.0700000000002"/>
    <n v="3.13"/>
    <n v="74.459999999999994"/>
    <e v="#N/A"/>
    <e v="#N/A"/>
    <e v="#N/A"/>
    <e v="#N/A"/>
    <e v="#N/A"/>
    <e v="#N/A"/>
    <e v="#N/A"/>
    <n v="9.39"/>
    <e v="#N/A"/>
    <e v="#N/A"/>
  </r>
  <r>
    <x v="2"/>
    <s v="Illimo"/>
    <x v="0"/>
    <s v="Rural"/>
    <s v="SEIN"/>
    <s v="BT5B-R"/>
    <n v="428"/>
    <n v="0"/>
    <n v="25802.040000000005"/>
    <n v="25802.040000000005"/>
    <n v="25802.040000000005"/>
    <n v="3.13"/>
    <n v="74.459999999999994"/>
    <e v="#N/A"/>
    <e v="#N/A"/>
    <e v="#N/A"/>
    <e v="#N/A"/>
    <e v="#N/A"/>
    <e v="#N/A"/>
    <e v="#N/A"/>
    <n v="1339.6399999999999"/>
    <e v="#N/A"/>
    <e v="#N/A"/>
  </r>
  <r>
    <x v="3"/>
    <s v="Edelsa"/>
    <x v="3"/>
    <s v="Urbano Rural"/>
    <s v="SEIN"/>
    <s v="BT5B-R"/>
    <n v="1879"/>
    <n v="0"/>
    <n v="135250.5"/>
    <n v="135250.5"/>
    <n v="135250.5"/>
    <n v="3.5"/>
    <n v="84.65"/>
    <e v="#N/A"/>
    <e v="#N/A"/>
    <e v="#N/A"/>
    <e v="#N/A"/>
    <e v="#N/A"/>
    <e v="#N/A"/>
    <e v="#N/A"/>
    <n v="6576.5"/>
    <e v="#N/A"/>
    <e v="#N/A"/>
  </r>
  <r>
    <x v="4"/>
    <s v="Pangoa 2"/>
    <x v="3"/>
    <s v="Urbano Rural"/>
    <s v="SEIN"/>
    <s v="BT5B-R"/>
    <n v="2571"/>
    <n v="0"/>
    <n v="173691.32000000004"/>
    <n v="173691.32000000004"/>
    <n v="173691.32000000004"/>
    <n v="3.5"/>
    <n v="81.77"/>
    <e v="#N/A"/>
    <e v="#N/A"/>
    <e v="#N/A"/>
    <e v="#N/A"/>
    <e v="#N/A"/>
    <e v="#N/A"/>
    <e v="#N/A"/>
    <n v="8998.5"/>
    <e v="#N/A"/>
    <e v="#N/A"/>
  </r>
  <r>
    <x v="5"/>
    <s v="Chacas "/>
    <x v="1"/>
    <s v="Rural"/>
    <s v="AISL"/>
    <s v="BT5B-R"/>
    <n v="1578"/>
    <n v="0"/>
    <n v="23450.888999999999"/>
    <n v="23450.888999999999"/>
    <n v="23450.888999999999"/>
    <n v="4.72"/>
    <n v="152.84"/>
    <e v="#N/A"/>
    <e v="#N/A"/>
    <e v="#N/A"/>
    <e v="#N/A"/>
    <e v="#N/A"/>
    <e v="#N/A"/>
    <e v="#N/A"/>
    <n v="7448.16"/>
    <e v="#N/A"/>
    <e v="#N/A"/>
  </r>
  <r>
    <x v="5"/>
    <s v="SER  Chacas"/>
    <x v="1"/>
    <s v="Rural"/>
    <s v="AISL"/>
    <s v="BT5B-R"/>
    <n v="4298"/>
    <n v="0"/>
    <n v="178855.61100000003"/>
    <n v="178855.61100000003"/>
    <n v="178855.61100000003"/>
    <n v="4.72"/>
    <n v="152.84"/>
    <e v="#N/A"/>
    <e v="#N/A"/>
    <e v="#N/A"/>
    <e v="#N/A"/>
    <e v="#N/A"/>
    <e v="#N/A"/>
    <e v="#N/A"/>
    <n v="20286.559999999998"/>
    <e v="#N/A"/>
    <e v="#N/A"/>
  </r>
  <r>
    <x v="6"/>
    <s v="Chincha"/>
    <x v="2"/>
    <s v="Urbano"/>
    <s v="SEIN"/>
    <s v="BT5B-R"/>
    <n v="39566"/>
    <n v="0"/>
    <n v="4593463.7833333332"/>
    <n v="4457654.8151975786"/>
    <n v="4484113.9194966396"/>
    <n v="3.21"/>
    <n v="58.68"/>
    <e v="#N/A"/>
    <e v="#N/A"/>
    <e v="#N/A"/>
    <e v="#N/A"/>
    <e v="#N/A"/>
    <e v="#N/A"/>
    <e v="#N/A"/>
    <n v="127006.86"/>
    <e v="#N/A"/>
    <e v="#N/A"/>
  </r>
  <r>
    <x v="6"/>
    <s v="Ica"/>
    <x v="2"/>
    <s v="Urbano"/>
    <s v="SEIN"/>
    <s v="BT5B-R"/>
    <n v="73873"/>
    <n v="0"/>
    <n v="9243101.9037500005"/>
    <n v="8969823.1339300312"/>
    <n v="9023064.9159171954"/>
    <n v="3.21"/>
    <n v="58.74"/>
    <e v="#N/A"/>
    <e v="#N/A"/>
    <e v="#N/A"/>
    <e v="#N/A"/>
    <e v="#N/A"/>
    <e v="#N/A"/>
    <e v="#N/A"/>
    <n v="237132.33"/>
    <e v="#N/A"/>
    <e v="#N/A"/>
  </r>
  <r>
    <x v="6"/>
    <s v="Pisco"/>
    <x v="2"/>
    <s v="Urbano"/>
    <s v="SEIN"/>
    <s v="BT5B-R"/>
    <n v="29067"/>
    <n v="0"/>
    <n v="3246737.9486666666"/>
    <n v="3150745.8713555355"/>
    <n v="3169447.6141073089"/>
    <n v="3.21"/>
    <n v="58.68"/>
    <e v="#N/A"/>
    <e v="#N/A"/>
    <e v="#N/A"/>
    <e v="#N/A"/>
    <e v="#N/A"/>
    <e v="#N/A"/>
    <e v="#N/A"/>
    <n v="93305.069999999992"/>
    <e v="#N/A"/>
    <e v="#N/A"/>
  </r>
  <r>
    <x v="6"/>
    <s v="Coracora"/>
    <x v="2"/>
    <s v="Urbano"/>
    <s v="SEIN"/>
    <s v="BT5B-R"/>
    <n v="2758"/>
    <n v="0"/>
    <n v="100931.01333333335"/>
    <n v="97946.917361262997"/>
    <n v="98528.296541498654"/>
    <n v="3.21"/>
    <n v="58.69"/>
    <e v="#N/A"/>
    <e v="#N/A"/>
    <e v="#N/A"/>
    <e v="#N/A"/>
    <e v="#N/A"/>
    <e v="#N/A"/>
    <e v="#N/A"/>
    <n v="8853.18"/>
    <e v="#N/A"/>
    <e v="#N/A"/>
  </r>
  <r>
    <x v="6"/>
    <s v="Pausa"/>
    <x v="3"/>
    <s v="Urbano Rural"/>
    <s v="SEIN"/>
    <s v="BT5B-R"/>
    <n v="818"/>
    <n v="0"/>
    <n v="41105.441666666673"/>
    <n v="39890.130546163309"/>
    <n v="40126.904627688345"/>
    <n v="3.21"/>
    <n v="58.69"/>
    <e v="#N/A"/>
    <e v="#N/A"/>
    <e v="#N/A"/>
    <e v="#N/A"/>
    <e v="#N/A"/>
    <e v="#N/A"/>
    <e v="#N/A"/>
    <n v="2625.7799999999997"/>
    <e v="#N/A"/>
    <e v="#N/A"/>
  </r>
  <r>
    <x v="6"/>
    <s v="Huaytará-Chocorvos"/>
    <x v="0"/>
    <s v="Rural"/>
    <s v="SEIN"/>
    <s v="BT5B-R"/>
    <n v="5131"/>
    <n v="0"/>
    <n v="123653.9975"/>
    <n v="119998.0806149539"/>
    <n v="120710.34790847634"/>
    <n v="3.21"/>
    <n v="60.11"/>
    <e v="#N/A"/>
    <e v="#N/A"/>
    <e v="#N/A"/>
    <e v="#N/A"/>
    <e v="#N/A"/>
    <e v="#N/A"/>
    <e v="#N/A"/>
    <n v="16470.509999999998"/>
    <e v="#N/A"/>
    <e v="#N/A"/>
  </r>
  <r>
    <x v="6"/>
    <s v="Chaviña"/>
    <x v="0"/>
    <s v="Rural"/>
    <s v="SEIN"/>
    <s v="BT5B-R"/>
    <n v="517"/>
    <n v="0"/>
    <n v="9166.1335174661108"/>
    <n v="8895.1303717967494"/>
    <n v="8947.9288032631575"/>
    <n v="3.21"/>
    <n v="58.69"/>
    <e v="#N/A"/>
    <e v="#N/A"/>
    <e v="#N/A"/>
    <e v="#N/A"/>
    <e v="#N/A"/>
    <e v="#N/A"/>
    <e v="#N/A"/>
    <n v="1659.57"/>
    <e v="#N/A"/>
    <e v="#N/A"/>
  </r>
  <r>
    <x v="6"/>
    <s v="Incuyo"/>
    <x v="0"/>
    <s v="Rural"/>
    <s v="SEIN"/>
    <s v="BT5B-R"/>
    <n v="338"/>
    <n v="0"/>
    <n v="7858.2045201325182"/>
    <n v="7625.8712096683894"/>
    <n v="7671.1357557296742"/>
    <n v="3.21"/>
    <n v="58.69"/>
    <e v="#N/A"/>
    <e v="#N/A"/>
    <e v="#N/A"/>
    <e v="#N/A"/>
    <e v="#N/A"/>
    <e v="#N/A"/>
    <e v="#N/A"/>
    <n v="1084.98"/>
    <e v="#N/A"/>
    <e v="#N/A"/>
  </r>
  <r>
    <x v="6"/>
    <s v="Tambo Quemado"/>
    <x v="0"/>
    <s v="Rural"/>
    <s v="SEIN"/>
    <s v="BT5B-R"/>
    <n v="107"/>
    <n v="0"/>
    <n v="1166.5500000000002"/>
    <n v="1132.0601336917916"/>
    <n v="1138.779652899075"/>
    <n v="3.21"/>
    <n v="58.69"/>
    <e v="#N/A"/>
    <e v="#N/A"/>
    <e v="#N/A"/>
    <e v="#N/A"/>
    <e v="#N/A"/>
    <e v="#N/A"/>
    <e v="#N/A"/>
    <n v="343.46999999999997"/>
    <e v="#N/A"/>
    <e v="#N/A"/>
  </r>
  <r>
    <x v="6"/>
    <s v="Palpa Rural"/>
    <x v="0"/>
    <s v="Rural"/>
    <s v="SEIN"/>
    <s v="BT5B-R"/>
    <n v="6192"/>
    <n v="0"/>
    <n v="241442.26516666665"/>
    <n v="234303.85579994481"/>
    <n v="235694.60282170767"/>
    <n v="3.21"/>
    <n v="58.69"/>
    <e v="#N/A"/>
    <e v="#N/A"/>
    <e v="#N/A"/>
    <e v="#N/A"/>
    <e v="#N/A"/>
    <e v="#N/A"/>
    <e v="#N/A"/>
    <n v="19876.32"/>
    <e v="#N/A"/>
    <e v="#N/A"/>
  </r>
  <r>
    <x v="6"/>
    <s v="Puquio Rural"/>
    <x v="0"/>
    <s v="Rural"/>
    <s v="SEIN"/>
    <s v="BT5B-R"/>
    <n v="5373"/>
    <n v="0"/>
    <n v="72177.948333333334"/>
    <n v="70043.956829825169"/>
    <n v="70459.713642793446"/>
    <n v="3.21"/>
    <n v="58.69"/>
    <e v="#N/A"/>
    <e v="#N/A"/>
    <e v="#N/A"/>
    <e v="#N/A"/>
    <e v="#N/A"/>
    <e v="#N/A"/>
    <e v="#N/A"/>
    <n v="17247.329999999998"/>
    <e v="#N/A"/>
    <e v="#N/A"/>
  </r>
  <r>
    <x v="6"/>
    <s v="Chincha Baja Densidad"/>
    <x v="2"/>
    <s v="Urbano"/>
    <s v="SEIN"/>
    <s v="BT5B-R"/>
    <n v="8561"/>
    <n v="0"/>
    <n v="791518.86"/>
    <n v="768117.05153758894"/>
    <n v="772676.32990773791"/>
    <n v="3.21"/>
    <n v="58.68"/>
    <e v="#N/A"/>
    <e v="#N/A"/>
    <e v="#N/A"/>
    <e v="#N/A"/>
    <e v="#N/A"/>
    <e v="#N/A"/>
    <e v="#N/A"/>
    <n v="27480.81"/>
    <e v="#N/A"/>
    <e v="#N/A"/>
  </r>
  <r>
    <x v="6"/>
    <s v="Nasca"/>
    <x v="2"/>
    <s v="Urbano"/>
    <s v="SEIN"/>
    <s v="BT5B-R"/>
    <n v="11930"/>
    <n v="0"/>
    <n v="1320728.4044166668"/>
    <n v="1281680.1457927034"/>
    <n v="1289287.7578805543"/>
    <n v="3.21"/>
    <n v="58.69"/>
    <e v="#N/A"/>
    <e v="#N/A"/>
    <e v="#N/A"/>
    <e v="#N/A"/>
    <e v="#N/A"/>
    <e v="#N/A"/>
    <e v="#N/A"/>
    <n v="38295.300000000003"/>
    <e v="#N/A"/>
    <e v="#N/A"/>
  </r>
  <r>
    <x v="6"/>
    <s v="Pisco Urbano Rural"/>
    <x v="3"/>
    <s v="Urbano Rural"/>
    <s v="SEIN"/>
    <s v="BT5B-R"/>
    <n v="3763"/>
    <n v="0"/>
    <n v="322688.77150998823"/>
    <n v="313148.25238218438"/>
    <n v="315006.9925974654"/>
    <n v="3.21"/>
    <n v="58.68"/>
    <e v="#N/A"/>
    <e v="#N/A"/>
    <e v="#N/A"/>
    <e v="#N/A"/>
    <e v="#N/A"/>
    <e v="#N/A"/>
    <e v="#N/A"/>
    <n v="12079.23"/>
    <e v="#N/A"/>
    <e v="#N/A"/>
  </r>
  <r>
    <x v="6"/>
    <s v="Santa Margarita"/>
    <x v="2"/>
    <s v="Urbano"/>
    <s v="SEIN"/>
    <s v="BT5B-R"/>
    <n v="14961"/>
    <n v="0"/>
    <n v="1465067.8703911265"/>
    <n v="1421752.1145450491"/>
    <n v="1430191.1456153563"/>
    <n v="3.21"/>
    <n v="58.74"/>
    <e v="#N/A"/>
    <e v="#N/A"/>
    <e v="#N/A"/>
    <e v="#N/A"/>
    <e v="#N/A"/>
    <e v="#N/A"/>
    <e v="#N/A"/>
    <n v="48024.81"/>
    <e v="#N/A"/>
    <e v="#N/A"/>
  </r>
  <r>
    <x v="6"/>
    <s v="Nasca Rural"/>
    <x v="3"/>
    <s v="Urbano Rural"/>
    <s v="SEIN"/>
    <s v="BT5B-R"/>
    <n v="1110"/>
    <n v="0"/>
    <n v="81988.884999999995"/>
    <n v="79564.826294921717"/>
    <n v="80037.095711184404"/>
    <n v="3.21"/>
    <n v="58.69"/>
    <e v="#N/A"/>
    <e v="#N/A"/>
    <e v="#N/A"/>
    <e v="#N/A"/>
    <e v="#N/A"/>
    <e v="#N/A"/>
    <e v="#N/A"/>
    <n v="3563.1"/>
    <e v="#N/A"/>
    <e v="#N/A"/>
  </r>
  <r>
    <x v="6"/>
    <s v="Paracas"/>
    <x v="2"/>
    <s v="Urbano"/>
    <s v="SEIN"/>
    <s v="BT5B-R"/>
    <n v="1597"/>
    <n v="0"/>
    <n v="320786.18"/>
    <n v="311301.91232032847"/>
    <n v="313149.69329666131"/>
    <n v="3.21"/>
    <n v="58.68"/>
    <e v="#N/A"/>
    <e v="#N/A"/>
    <e v="#N/A"/>
    <e v="#N/A"/>
    <e v="#N/A"/>
    <e v="#N/A"/>
    <e v="#N/A"/>
    <n v="5126.37"/>
    <e v="#N/A"/>
    <e v="#N/A"/>
  </r>
  <r>
    <x v="6"/>
    <s v="Tacama"/>
    <x v="2"/>
    <s v="Urbano"/>
    <s v="SEIN"/>
    <s v="BT5B-R"/>
    <n v="2333"/>
    <n v="0"/>
    <n v="197167.0666018367"/>
    <n v="191337.68443435227"/>
    <n v="192473.39905530703"/>
    <n v="3.21"/>
    <n v="58.74"/>
    <e v="#N/A"/>
    <e v="#N/A"/>
    <e v="#N/A"/>
    <e v="#N/A"/>
    <e v="#N/A"/>
    <e v="#N/A"/>
    <e v="#N/A"/>
    <n v="7488.93"/>
    <e v="#N/A"/>
    <e v="#N/A"/>
  </r>
  <r>
    <x v="6"/>
    <s v="Palpa"/>
    <x v="2"/>
    <s v="Urbano"/>
    <s v="SEIN"/>
    <s v="BT5B-R"/>
    <n v="2662"/>
    <n v="0"/>
    <n v="204778.68583333332"/>
    <n v="198724.26082183592"/>
    <n v="199903.81961717206"/>
    <n v="3.21"/>
    <n v="58.69"/>
    <e v="#N/A"/>
    <e v="#N/A"/>
    <e v="#N/A"/>
    <e v="#N/A"/>
    <e v="#N/A"/>
    <e v="#N/A"/>
    <e v="#N/A"/>
    <n v="8545.02"/>
    <e v="#N/A"/>
    <e v="#N/A"/>
  </r>
  <r>
    <x v="6"/>
    <s v="Puquio"/>
    <x v="3"/>
    <s v="Urbano Rural"/>
    <s v="SEIN"/>
    <s v="BT5B-R"/>
    <n v="3417"/>
    <n v="0"/>
    <n v="126919.40250000003"/>
    <n v="123166.94163321961"/>
    <n v="123898.0181947692"/>
    <n v="3.21"/>
    <n v="58.69"/>
    <e v="#N/A"/>
    <e v="#N/A"/>
    <e v="#N/A"/>
    <e v="#N/A"/>
    <e v="#N/A"/>
    <e v="#N/A"/>
    <e v="#N/A"/>
    <n v="10968.57"/>
    <e v="#N/A"/>
    <e v="#N/A"/>
  </r>
  <r>
    <x v="6"/>
    <s v="SER Chincha"/>
    <x v="1"/>
    <s v="Rural"/>
    <s v="SEIN"/>
    <s v="BT5B-R"/>
    <n v="3137"/>
    <n v="0"/>
    <n v="263806.72026380879"/>
    <n v="256007.0901467065"/>
    <n v="257526.66009554974"/>
    <n v="3.21"/>
    <n v="58.68"/>
    <e v="#N/A"/>
    <e v="#N/A"/>
    <e v="#N/A"/>
    <e v="#N/A"/>
    <e v="#N/A"/>
    <e v="#N/A"/>
    <e v="#N/A"/>
    <n v="10069.77"/>
    <e v="#N/A"/>
    <e v="#N/A"/>
  </r>
  <r>
    <x v="6"/>
    <s v="SER Nasca"/>
    <x v="1"/>
    <s v="Rural"/>
    <s v="SEIN"/>
    <s v="BT5B-R"/>
    <n v="89"/>
    <n v="0"/>
    <n v="5336.4666666666672"/>
    <n v="5178.6902988371321"/>
    <n v="5209.4292215285677"/>
    <n v="3.21"/>
    <n v="58.69"/>
    <e v="#N/A"/>
    <e v="#N/A"/>
    <e v="#N/A"/>
    <e v="#N/A"/>
    <e v="#N/A"/>
    <e v="#N/A"/>
    <e v="#N/A"/>
    <n v="285.69"/>
    <e v="#N/A"/>
    <e v="#N/A"/>
  </r>
  <r>
    <x v="7"/>
    <s v="Caballococha"/>
    <x v="2"/>
    <s v="Urbano"/>
    <s v="AISL"/>
    <s v="BT5B-R"/>
    <n v="2146"/>
    <n v="0"/>
    <n v="304183"/>
    <n v="304183"/>
    <n v="304183"/>
    <n v="3.73"/>
    <n v="63.57"/>
    <e v="#N/A"/>
    <e v="#N/A"/>
    <e v="#N/A"/>
    <e v="#N/A"/>
    <e v="#N/A"/>
    <e v="#N/A"/>
    <e v="#N/A"/>
    <n v="8004.58"/>
    <e v="#N/A"/>
    <e v="#N/A"/>
  </r>
  <r>
    <x v="7"/>
    <s v="Contamana"/>
    <x v="2"/>
    <s v="Urbano"/>
    <s v="AISL"/>
    <s v="BT5B-R"/>
    <n v="3607"/>
    <n v="0"/>
    <n v="361766.9"/>
    <n v="361766.9"/>
    <n v="361766.9"/>
    <n v="3.73"/>
    <n v="63.57"/>
    <e v="#N/A"/>
    <e v="#N/A"/>
    <e v="#N/A"/>
    <e v="#N/A"/>
    <e v="#N/A"/>
    <e v="#N/A"/>
    <e v="#N/A"/>
    <n v="13454.11"/>
    <e v="#N/A"/>
    <e v="#N/A"/>
  </r>
  <r>
    <x v="7"/>
    <s v="Iquitos"/>
    <x v="2"/>
    <s v="Urbano"/>
    <s v="AISL"/>
    <s v="BT5B-R"/>
    <n v="72558"/>
    <n v="0"/>
    <n v="12907250.950000001"/>
    <n v="12907250.950000001"/>
    <n v="12907250.950000001"/>
    <n v="3.73"/>
    <n v="63.57"/>
    <e v="#N/A"/>
    <e v="#N/A"/>
    <e v="#N/A"/>
    <e v="#N/A"/>
    <e v="#N/A"/>
    <e v="#N/A"/>
    <e v="#N/A"/>
    <n v="270641.34000000003"/>
    <e v="#N/A"/>
    <e v="#N/A"/>
  </r>
  <r>
    <x v="7"/>
    <s v="Nauta"/>
    <x v="2"/>
    <s v="Urbano"/>
    <s v="AISL"/>
    <s v="BT5B-R"/>
    <n v="3484"/>
    <n v="0"/>
    <n v="333477.10000000003"/>
    <n v="333477.10000000003"/>
    <n v="333477.10000000003"/>
    <n v="3.73"/>
    <n v="63.57"/>
    <e v="#N/A"/>
    <e v="#N/A"/>
    <e v="#N/A"/>
    <e v="#N/A"/>
    <e v="#N/A"/>
    <e v="#N/A"/>
    <e v="#N/A"/>
    <n v="12995.32"/>
    <e v="#N/A"/>
    <e v="#N/A"/>
  </r>
  <r>
    <x v="7"/>
    <s v="Requena"/>
    <x v="2"/>
    <s v="Urbano"/>
    <s v="AISL"/>
    <s v="BT5B-R"/>
    <n v="4342"/>
    <n v="0"/>
    <n v="407368.50000000006"/>
    <n v="407368.50000000006"/>
    <n v="407368.50000000006"/>
    <n v="3.73"/>
    <n v="63.57"/>
    <e v="#N/A"/>
    <e v="#N/A"/>
    <e v="#N/A"/>
    <e v="#N/A"/>
    <e v="#N/A"/>
    <e v="#N/A"/>
    <e v="#N/A"/>
    <n v="16195.66"/>
    <e v="#N/A"/>
    <e v="#N/A"/>
  </r>
  <r>
    <x v="7"/>
    <s v="Yurimaguas"/>
    <x v="3"/>
    <s v="Urbano Rural"/>
    <s v="SEIN"/>
    <s v="BT5B-R"/>
    <n v="16540"/>
    <n v="0"/>
    <n v="1284875.9000000001"/>
    <n v="1284875.9000000001"/>
    <n v="1284875.9000000001"/>
    <n v="3.73"/>
    <n v="78.650000000000006"/>
    <e v="#N/A"/>
    <e v="#N/A"/>
    <e v="#N/A"/>
    <e v="#N/A"/>
    <e v="#N/A"/>
    <e v="#N/A"/>
    <e v="#N/A"/>
    <n v="61694.2"/>
    <e v="#N/A"/>
    <e v="#N/A"/>
  </r>
  <r>
    <x v="7"/>
    <s v="Tamshiyacu"/>
    <x v="2"/>
    <s v="Urbano"/>
    <s v="AISL"/>
    <s v="BT5B-R"/>
    <n v="1286"/>
    <n v="0"/>
    <n v="92703.6"/>
    <n v="92703.6"/>
    <n v="92703.6"/>
    <n v="3.73"/>
    <n v="63.57"/>
    <e v="#N/A"/>
    <e v="#N/A"/>
    <e v="#N/A"/>
    <e v="#N/A"/>
    <e v="#N/A"/>
    <e v="#N/A"/>
    <e v="#N/A"/>
    <n v="4796.78"/>
    <e v="#N/A"/>
    <e v="#N/A"/>
  </r>
  <r>
    <x v="7"/>
    <s v="Localidad De Lagunas"/>
    <x v="3"/>
    <s v="Urbano Rural"/>
    <s v="AISL"/>
    <s v="BT5B-R"/>
    <n v="1366"/>
    <n v="0"/>
    <n v="68787.400000000009"/>
    <n v="68787.400000000009"/>
    <n v="68787.400000000009"/>
    <n v="3.73"/>
    <n v="63.57"/>
    <e v="#N/A"/>
    <e v="#N/A"/>
    <e v="#N/A"/>
    <e v="#N/A"/>
    <e v="#N/A"/>
    <e v="#N/A"/>
    <e v="#N/A"/>
    <n v="5095.18"/>
    <e v="#N/A"/>
    <e v="#N/A"/>
  </r>
  <r>
    <x v="7"/>
    <s v="Iquitos Rural"/>
    <x v="2"/>
    <s v="Urbano"/>
    <s v="AISL"/>
    <s v="BT5B-R"/>
    <n v="13126"/>
    <n v="0"/>
    <n v="1416861.6"/>
    <n v="1416861.6"/>
    <n v="1416861.6"/>
    <n v="3.73"/>
    <n v="63.57"/>
    <e v="#N/A"/>
    <e v="#N/A"/>
    <e v="#N/A"/>
    <e v="#N/A"/>
    <e v="#N/A"/>
    <e v="#N/A"/>
    <e v="#N/A"/>
    <n v="48959.98"/>
    <e v="#N/A"/>
    <e v="#N/A"/>
  </r>
  <r>
    <x v="7"/>
    <s v="Rioja Oriente"/>
    <x v="3"/>
    <s v="Urbano Rural"/>
    <s v="SEIN"/>
    <s v="BT5B-R"/>
    <n v="30833"/>
    <n v="0"/>
    <n v="1084582.8400000001"/>
    <n v="1084582.8400000001"/>
    <n v="1084582.8400000001"/>
    <n v="3.73"/>
    <n v="78.650000000000006"/>
    <e v="#N/A"/>
    <e v="#N/A"/>
    <e v="#N/A"/>
    <e v="#N/A"/>
    <e v="#N/A"/>
    <e v="#N/A"/>
    <e v="#N/A"/>
    <n v="115007.09"/>
    <e v="#N/A"/>
    <e v="#N/A"/>
  </r>
  <r>
    <x v="7"/>
    <s v="S.E. Orellana"/>
    <x v="2"/>
    <s v="Urbano"/>
    <s v="AISL"/>
    <s v="BT5B-R"/>
    <n v="1153"/>
    <n v="0"/>
    <n v="78604.900000000009"/>
    <n v="78604.900000000009"/>
    <n v="78604.900000000009"/>
    <n v="3.73"/>
    <n v="63.57"/>
    <e v="#N/A"/>
    <e v="#N/A"/>
    <e v="#N/A"/>
    <e v="#N/A"/>
    <e v="#N/A"/>
    <e v="#N/A"/>
    <e v="#N/A"/>
    <n v="4300.6899999999996"/>
    <e v="#N/A"/>
    <e v="#N/A"/>
  </r>
  <r>
    <x v="7"/>
    <s v="Pongo De Caynarachi"/>
    <x v="3"/>
    <s v="Urbano Rural"/>
    <s v="SEIN"/>
    <s v="BT5B-R"/>
    <n v="6862"/>
    <n v="0"/>
    <n v="324480.86"/>
    <n v="324480.86"/>
    <n v="324480.86"/>
    <n v="3.73"/>
    <n v="78.650000000000006"/>
    <e v="#N/A"/>
    <e v="#N/A"/>
    <e v="#N/A"/>
    <e v="#N/A"/>
    <e v="#N/A"/>
    <e v="#N/A"/>
    <e v="#N/A"/>
    <n v="25595.26"/>
    <e v="#N/A"/>
    <e v="#N/A"/>
  </r>
  <r>
    <x v="7"/>
    <s v="Chachapoyas"/>
    <x v="2"/>
    <s v="Urbano"/>
    <s v="SEIN"/>
    <s v="BT5B-R"/>
    <n v="8076"/>
    <n v="0"/>
    <n v="776465.91"/>
    <n v="776465.91"/>
    <n v="776465.91"/>
    <n v="3.73"/>
    <n v="77.28"/>
    <e v="#N/A"/>
    <e v="#N/A"/>
    <e v="#N/A"/>
    <e v="#N/A"/>
    <e v="#N/A"/>
    <e v="#N/A"/>
    <e v="#N/A"/>
    <n v="30123.48"/>
    <e v="#N/A"/>
    <e v="#N/A"/>
  </r>
  <r>
    <x v="7"/>
    <s v="Bagua-Jaén"/>
    <x v="2"/>
    <s v="Urbano"/>
    <s v="SEIN"/>
    <s v="BT5B-R"/>
    <n v="28378"/>
    <n v="0"/>
    <n v="2994376.7700000009"/>
    <n v="2994376.7700000009"/>
    <n v="2994376.7700000009"/>
    <n v="3.73"/>
    <n v="77.430000000000007"/>
    <e v="#N/A"/>
    <e v="#N/A"/>
    <e v="#N/A"/>
    <e v="#N/A"/>
    <e v="#N/A"/>
    <e v="#N/A"/>
    <e v="#N/A"/>
    <n v="105849.94"/>
    <e v="#N/A"/>
    <e v="#N/A"/>
  </r>
  <r>
    <x v="7"/>
    <s v="San Ignacio"/>
    <x v="0"/>
    <s v="Rural"/>
    <s v="SEIN"/>
    <s v="BT5B-R"/>
    <n v="7839"/>
    <n v="0"/>
    <n v="464704.46000000008"/>
    <n v="464704.46000000008"/>
    <n v="464704.46000000008"/>
    <n v="3.73"/>
    <n v="77.430000000000007"/>
    <e v="#N/A"/>
    <e v="#N/A"/>
    <e v="#N/A"/>
    <e v="#N/A"/>
    <e v="#N/A"/>
    <e v="#N/A"/>
    <e v="#N/A"/>
    <n v="29239.47"/>
    <e v="#N/A"/>
    <e v="#N/A"/>
  </r>
  <r>
    <x v="7"/>
    <s v="Jumbilla"/>
    <x v="0"/>
    <s v="Rural"/>
    <s v="SEIN"/>
    <s v="BT5B-R"/>
    <n v="957"/>
    <n v="0"/>
    <n v="28479.000000000004"/>
    <n v="28479.000000000004"/>
    <n v="28479.000000000004"/>
    <n v="3.73"/>
    <n v="77.28"/>
    <e v="#N/A"/>
    <e v="#N/A"/>
    <e v="#N/A"/>
    <e v="#N/A"/>
    <e v="#N/A"/>
    <e v="#N/A"/>
    <e v="#N/A"/>
    <n v="3569.61"/>
    <e v="#N/A"/>
    <e v="#N/A"/>
  </r>
  <r>
    <x v="7"/>
    <s v="Rodríguez de Mendoza"/>
    <x v="0"/>
    <s v="Rural"/>
    <s v="SEIN"/>
    <s v="BT5B-R"/>
    <n v="3924"/>
    <n v="0"/>
    <n v="187695.97000000003"/>
    <n v="187695.97000000003"/>
    <n v="187695.97000000003"/>
    <n v="3.73"/>
    <n v="77.28"/>
    <e v="#N/A"/>
    <e v="#N/A"/>
    <e v="#N/A"/>
    <e v="#N/A"/>
    <e v="#N/A"/>
    <e v="#N/A"/>
    <e v="#N/A"/>
    <n v="14636.52"/>
    <e v="#N/A"/>
    <e v="#N/A"/>
  </r>
  <r>
    <x v="7"/>
    <s v="Pomahuaca"/>
    <x v="0"/>
    <s v="Rural"/>
    <s v="SEIN"/>
    <s v="BT5B-R"/>
    <n v="387"/>
    <n v="0"/>
    <n v="17536.2"/>
    <n v="17536.2"/>
    <n v="17536.2"/>
    <n v="3.73"/>
    <n v="77.430000000000007"/>
    <e v="#N/A"/>
    <e v="#N/A"/>
    <e v="#N/A"/>
    <e v="#N/A"/>
    <e v="#N/A"/>
    <e v="#N/A"/>
    <e v="#N/A"/>
    <n v="1443.51"/>
    <e v="#N/A"/>
    <e v="#N/A"/>
  </r>
  <r>
    <x v="7"/>
    <s v="Pucará"/>
    <x v="0"/>
    <s v="Rural"/>
    <s v="SEIN"/>
    <s v="BT5B-R"/>
    <n v="1507"/>
    <n v="0"/>
    <n v="84143.950000000012"/>
    <n v="84143.950000000012"/>
    <n v="84143.950000000012"/>
    <n v="3.73"/>
    <n v="77.430000000000007"/>
    <e v="#N/A"/>
    <e v="#N/A"/>
    <e v="#N/A"/>
    <e v="#N/A"/>
    <e v="#N/A"/>
    <e v="#N/A"/>
    <e v="#N/A"/>
    <n v="5621.11"/>
    <e v="#N/A"/>
    <e v="#N/A"/>
  </r>
  <r>
    <x v="7"/>
    <s v="Bagua-Jaén Rural"/>
    <x v="0"/>
    <s v="Rural"/>
    <s v="SEIN"/>
    <s v="BT5B-R"/>
    <n v="16289"/>
    <n v="0"/>
    <n v="771719.85000000021"/>
    <n v="771719.85000000021"/>
    <n v="771719.85000000021"/>
    <n v="3.73"/>
    <n v="77.430000000000007"/>
    <e v="#N/A"/>
    <e v="#N/A"/>
    <e v="#N/A"/>
    <e v="#N/A"/>
    <e v="#N/A"/>
    <e v="#N/A"/>
    <e v="#N/A"/>
    <n v="60757.97"/>
    <e v="#N/A"/>
    <e v="#N/A"/>
  </r>
  <r>
    <x v="7"/>
    <s v="Sistema Eléctrico Pisuquia"/>
    <x v="1"/>
    <s v="Rural"/>
    <s v="AISL"/>
    <s v="BT5B-R"/>
    <n v="543"/>
    <n v="0"/>
    <n v="9359.4600000000009"/>
    <n v="9359.4600000000009"/>
    <n v="9359.4600000000009"/>
    <n v="3.73"/>
    <n v="63.57"/>
    <e v="#N/A"/>
    <e v="#N/A"/>
    <e v="#N/A"/>
    <e v="#N/A"/>
    <e v="#N/A"/>
    <e v="#N/A"/>
    <e v="#N/A"/>
    <n v="2025.39"/>
    <e v="#N/A"/>
    <e v="#N/A"/>
  </r>
  <r>
    <x v="7"/>
    <s v="Tabaconas"/>
    <x v="0"/>
    <s v="Rural"/>
    <s v="SEIN"/>
    <s v="BT5B-R"/>
    <n v="3782"/>
    <n v="0"/>
    <n v="111790.03000000001"/>
    <n v="111790.03000000001"/>
    <n v="111790.03000000001"/>
    <n v="3.73"/>
    <n v="77.430000000000007"/>
    <e v="#N/A"/>
    <e v="#N/A"/>
    <e v="#N/A"/>
    <e v="#N/A"/>
    <e v="#N/A"/>
    <e v="#N/A"/>
    <e v="#N/A"/>
    <n v="14106.86"/>
    <e v="#N/A"/>
    <e v="#N/A"/>
  </r>
  <r>
    <x v="7"/>
    <s v="Bellavista"/>
    <x v="3"/>
    <s v="Urbano Rural"/>
    <s v="SEIN"/>
    <s v="BT5B-R"/>
    <n v="45897"/>
    <n v="0"/>
    <n v="2386931.36"/>
    <n v="2386931.36"/>
    <n v="2386931.36"/>
    <n v="3.73"/>
    <n v="77.97"/>
    <e v="#N/A"/>
    <e v="#N/A"/>
    <e v="#N/A"/>
    <e v="#N/A"/>
    <e v="#N/A"/>
    <e v="#N/A"/>
    <e v="#N/A"/>
    <n v="171195.81"/>
    <e v="#N/A"/>
    <e v="#N/A"/>
  </r>
  <r>
    <x v="7"/>
    <s v="Tarapoto"/>
    <x v="2"/>
    <s v="Urbano"/>
    <s v="SEIN"/>
    <s v="BT5B-R"/>
    <n v="36357"/>
    <n v="0"/>
    <n v="5607253.0800000001"/>
    <n v="5607253.0800000001"/>
    <n v="5607253.0800000001"/>
    <n v="3.73"/>
    <n v="78.650000000000006"/>
    <e v="#N/A"/>
    <e v="#N/A"/>
    <e v="#N/A"/>
    <e v="#N/A"/>
    <e v="#N/A"/>
    <e v="#N/A"/>
    <e v="#N/A"/>
    <n v="135611.60999999999"/>
    <e v="#N/A"/>
    <e v="#N/A"/>
  </r>
  <r>
    <x v="7"/>
    <s v="Chacahapoyas Rural"/>
    <x v="0"/>
    <s v="Rural"/>
    <s v="SEIN"/>
    <s v="BT5B-R"/>
    <n v="16907"/>
    <n v="0"/>
    <n v="896809.20999999961"/>
    <n v="896809.20999999961"/>
    <n v="896809.20999999961"/>
    <n v="3.73"/>
    <n v="77.28"/>
    <e v="#N/A"/>
    <e v="#N/A"/>
    <e v="#N/A"/>
    <e v="#N/A"/>
    <e v="#N/A"/>
    <e v="#N/A"/>
    <e v="#N/A"/>
    <n v="63063.11"/>
    <e v="#N/A"/>
    <e v="#N/A"/>
  </r>
  <r>
    <x v="7"/>
    <s v="Gera"/>
    <x v="0"/>
    <s v="Rural"/>
    <s v="SEIN"/>
    <s v="BT5B-R"/>
    <n v="9080"/>
    <n v="0"/>
    <n v="177563.1"/>
    <n v="177563.1"/>
    <n v="177563.1"/>
    <n v="3.73"/>
    <n v="78.650000000000006"/>
    <e v="#N/A"/>
    <e v="#N/A"/>
    <e v="#N/A"/>
    <e v="#N/A"/>
    <e v="#N/A"/>
    <e v="#N/A"/>
    <e v="#N/A"/>
    <n v="33868.400000000001"/>
    <e v="#N/A"/>
    <e v="#N/A"/>
  </r>
  <r>
    <x v="7"/>
    <s v="Moyobamba"/>
    <x v="2"/>
    <s v="Urbano"/>
    <s v="SEIN"/>
    <s v="BT5B-R"/>
    <n v="15888"/>
    <n v="0"/>
    <n v="1231643.05"/>
    <n v="1231643.05"/>
    <n v="1231643.05"/>
    <n v="3.73"/>
    <n v="78.650000000000006"/>
    <e v="#N/A"/>
    <e v="#N/A"/>
    <e v="#N/A"/>
    <e v="#N/A"/>
    <e v="#N/A"/>
    <e v="#N/A"/>
    <e v="#N/A"/>
    <n v="59262.239999999998"/>
    <e v="#N/A"/>
    <e v="#N/A"/>
  </r>
  <r>
    <x v="7"/>
    <s v="Tarapoto Rural"/>
    <x v="3"/>
    <s v="Urbano Rural"/>
    <s v="SEIN"/>
    <s v="BT5B-R"/>
    <n v="25888"/>
    <n v="0"/>
    <n v="1348517.0600000003"/>
    <n v="1348517.0600000003"/>
    <n v="1348517.0600000003"/>
    <n v="3.73"/>
    <n v="78.650000000000006"/>
    <e v="#N/A"/>
    <e v="#N/A"/>
    <e v="#N/A"/>
    <e v="#N/A"/>
    <e v="#N/A"/>
    <e v="#N/A"/>
    <e v="#N/A"/>
    <n v="96562.240000000005"/>
    <e v="#N/A"/>
    <e v="#N/A"/>
  </r>
  <r>
    <x v="7"/>
    <s v="S.E.R. Caballococha Rural"/>
    <x v="1"/>
    <s v="Rural"/>
    <s v="AISL"/>
    <s v="BT5B-R"/>
    <n v="1390"/>
    <n v="0"/>
    <n v="90242.900000000009"/>
    <n v="90242.900000000009"/>
    <n v="90242.900000000009"/>
    <n v="3.73"/>
    <n v="63.57"/>
    <e v="#N/A"/>
    <e v="#N/A"/>
    <e v="#N/A"/>
    <e v="#N/A"/>
    <e v="#N/A"/>
    <e v="#N/A"/>
    <e v="#N/A"/>
    <n v="5184.7"/>
    <e v="#N/A"/>
    <e v="#N/A"/>
  </r>
  <r>
    <x v="7"/>
    <s v="S.E.R. Ponaza - Alfonso Ugarte"/>
    <x v="1"/>
    <s v="Rural"/>
    <s v="SEIN"/>
    <s v="BT5B-R"/>
    <n v="198"/>
    <n v="0"/>
    <n v="4680.5"/>
    <n v="4680.5"/>
    <n v="4680.5"/>
    <n v="3.73"/>
    <n v="77.97"/>
    <e v="#N/A"/>
    <e v="#N/A"/>
    <e v="#N/A"/>
    <e v="#N/A"/>
    <e v="#N/A"/>
    <e v="#N/A"/>
    <e v="#N/A"/>
    <n v="738.54"/>
    <e v="#N/A"/>
    <e v="#N/A"/>
  </r>
  <r>
    <x v="7"/>
    <s v="S.E.R. Ponaza - Aypena"/>
    <x v="1"/>
    <s v="Rural"/>
    <s v="SEIN"/>
    <s v="BT5B-R"/>
    <n v="58"/>
    <n v="0"/>
    <n v="1766.6000000000001"/>
    <n v="1766.6000000000001"/>
    <n v="1766.6000000000001"/>
    <n v="3.73"/>
    <n v="77.97"/>
    <e v="#N/A"/>
    <e v="#N/A"/>
    <e v="#N/A"/>
    <e v="#N/A"/>
    <e v="#N/A"/>
    <e v="#N/A"/>
    <e v="#N/A"/>
    <n v="216.34"/>
    <e v="#N/A"/>
    <e v="#N/A"/>
  </r>
  <r>
    <x v="7"/>
    <s v="S.E.R. Ponaza - Barranquita"/>
    <x v="1"/>
    <s v="Rural"/>
    <s v="SEIN"/>
    <s v="BT5B-R"/>
    <n v="105"/>
    <n v="0"/>
    <n v="2980.4500000000003"/>
    <n v="2980.4500000000003"/>
    <n v="2980.4500000000003"/>
    <n v="3.73"/>
    <n v="77.97"/>
    <e v="#N/A"/>
    <e v="#N/A"/>
    <e v="#N/A"/>
    <e v="#N/A"/>
    <e v="#N/A"/>
    <e v="#N/A"/>
    <e v="#N/A"/>
    <n v="391.65"/>
    <e v="#N/A"/>
    <e v="#N/A"/>
  </r>
  <r>
    <x v="7"/>
    <s v="S.E.R. Ponaza - Shambuyacu"/>
    <x v="1"/>
    <s v="Rural"/>
    <s v="SEIN"/>
    <s v="BT5B-R"/>
    <n v="545"/>
    <n v="0"/>
    <n v="23801.800000000003"/>
    <n v="23801.800000000003"/>
    <n v="23801.800000000003"/>
    <n v="3.73"/>
    <n v="77.97"/>
    <e v="#N/A"/>
    <e v="#N/A"/>
    <e v="#N/A"/>
    <e v="#N/A"/>
    <e v="#N/A"/>
    <e v="#N/A"/>
    <e v="#N/A"/>
    <n v="2032.85"/>
    <e v="#N/A"/>
    <e v="#N/A"/>
  </r>
  <r>
    <x v="7"/>
    <s v="S.E.R. Ponaza - Cedro Pampa"/>
    <x v="1"/>
    <s v="Rural"/>
    <s v="SEIN"/>
    <s v="BT5B-R"/>
    <n v="101"/>
    <n v="0"/>
    <n v="2433.2000000000003"/>
    <n v="2433.2000000000003"/>
    <n v="2433.2000000000003"/>
    <n v="3.73"/>
    <n v="77.97"/>
    <e v="#N/A"/>
    <e v="#N/A"/>
    <e v="#N/A"/>
    <e v="#N/A"/>
    <e v="#N/A"/>
    <e v="#N/A"/>
    <e v="#N/A"/>
    <n v="376.73"/>
    <e v="#N/A"/>
    <e v="#N/A"/>
  </r>
  <r>
    <x v="7"/>
    <s v="S.E.R. Ponaza - Huañipo"/>
    <x v="1"/>
    <s v="Rural"/>
    <s v="SEIN"/>
    <s v="BT5B-R"/>
    <n v="184"/>
    <n v="0"/>
    <n v="6216.7600000000011"/>
    <n v="6216.7600000000011"/>
    <n v="6216.7600000000011"/>
    <n v="3.73"/>
    <n v="77.97"/>
    <e v="#N/A"/>
    <e v="#N/A"/>
    <e v="#N/A"/>
    <e v="#N/A"/>
    <e v="#N/A"/>
    <e v="#N/A"/>
    <e v="#N/A"/>
    <n v="686.32"/>
    <e v="#N/A"/>
    <e v="#N/A"/>
  </r>
  <r>
    <x v="7"/>
    <s v="S.E.R. Ponaza - Leoncio Prado"/>
    <x v="1"/>
    <s v="Rural"/>
    <s v="SEIN"/>
    <s v="BT5B-R"/>
    <n v="215"/>
    <n v="0"/>
    <n v="8569"/>
    <n v="8569"/>
    <n v="8569"/>
    <n v="3.73"/>
    <n v="77.97"/>
    <e v="#N/A"/>
    <e v="#N/A"/>
    <e v="#N/A"/>
    <e v="#N/A"/>
    <e v="#N/A"/>
    <e v="#N/A"/>
    <e v="#N/A"/>
    <n v="801.95"/>
    <e v="#N/A"/>
    <e v="#N/A"/>
  </r>
  <r>
    <x v="7"/>
    <s v="S.E.R. Ponaza - Paucar"/>
    <x v="1"/>
    <s v="Rural"/>
    <s v="SEIN"/>
    <s v="BT5B-R"/>
    <n v="25"/>
    <n v="0"/>
    <n v="643.5"/>
    <n v="643.5"/>
    <n v="643.5"/>
    <n v="3.73"/>
    <n v="77.97"/>
    <e v="#N/A"/>
    <e v="#N/A"/>
    <e v="#N/A"/>
    <e v="#N/A"/>
    <e v="#N/A"/>
    <e v="#N/A"/>
    <e v="#N/A"/>
    <n v="93.25"/>
    <e v="#N/A"/>
    <e v="#N/A"/>
  </r>
  <r>
    <x v="7"/>
    <s v="S.E.R. Ponaza - San Antonio"/>
    <x v="1"/>
    <s v="Rural"/>
    <s v="SEIN"/>
    <s v="BT5B-R"/>
    <n v="57"/>
    <n v="0"/>
    <n v="1711.93"/>
    <n v="1711.93"/>
    <n v="1711.93"/>
    <n v="3.73"/>
    <n v="77.97"/>
    <e v="#N/A"/>
    <e v="#N/A"/>
    <e v="#N/A"/>
    <e v="#N/A"/>
    <e v="#N/A"/>
    <e v="#N/A"/>
    <e v="#N/A"/>
    <n v="212.60999999999999"/>
    <e v="#N/A"/>
    <e v="#N/A"/>
  </r>
  <r>
    <x v="7"/>
    <s v="S.E.R. Ponaza - Simon Bolívar"/>
    <x v="1"/>
    <s v="Rural"/>
    <s v="SEIN"/>
    <s v="BT5B-R"/>
    <n v="89"/>
    <n v="0"/>
    <n v="1541.1000000000001"/>
    <n v="1541.1000000000001"/>
    <n v="1541.1000000000001"/>
    <n v="3.73"/>
    <n v="77.97"/>
    <e v="#N/A"/>
    <e v="#N/A"/>
    <e v="#N/A"/>
    <e v="#N/A"/>
    <e v="#N/A"/>
    <e v="#N/A"/>
    <e v="#N/A"/>
    <n v="331.96999999999997"/>
    <e v="#N/A"/>
    <e v="#N/A"/>
  </r>
  <r>
    <x v="7"/>
    <s v="S.E.R. Ponaza - Ashcuyacu"/>
    <x v="1"/>
    <s v="Rural"/>
    <s v="SEIN"/>
    <s v="BT5B-R"/>
    <n v="52"/>
    <n v="0"/>
    <n v="987.80000000000007"/>
    <n v="987.80000000000007"/>
    <n v="987.80000000000007"/>
    <n v="3.73"/>
    <n v="77.97"/>
    <e v="#N/A"/>
    <e v="#N/A"/>
    <e v="#N/A"/>
    <e v="#N/A"/>
    <e v="#N/A"/>
    <e v="#N/A"/>
    <e v="#N/A"/>
    <n v="193.96"/>
    <e v="#N/A"/>
    <e v="#N/A"/>
  </r>
  <r>
    <x v="7"/>
    <s v="S.E.R. Ponaza - Tingo de Ponaza"/>
    <x v="1"/>
    <s v="Rural"/>
    <s v="SEIN"/>
    <s v="BT5B-R"/>
    <n v="178"/>
    <n v="0"/>
    <n v="10291.379999999999"/>
    <n v="10291.379999999999"/>
    <n v="10291.379999999999"/>
    <n v="3.73"/>
    <n v="77.97"/>
    <e v="#N/A"/>
    <e v="#N/A"/>
    <e v="#N/A"/>
    <e v="#N/A"/>
    <e v="#N/A"/>
    <e v="#N/A"/>
    <e v="#N/A"/>
    <n v="663.93999999999994"/>
    <e v="#N/A"/>
    <e v="#N/A"/>
  </r>
  <r>
    <x v="7"/>
    <s v="S.E.R. Ponaza - Vista Alegre"/>
    <x v="1"/>
    <s v="Rural"/>
    <s v="SEIN"/>
    <s v="BT5B-R"/>
    <n v="79"/>
    <n v="0"/>
    <n v="2126.3000000000002"/>
    <n v="2126.3000000000002"/>
    <n v="2126.3000000000002"/>
    <n v="3.73"/>
    <n v="77.97"/>
    <e v="#N/A"/>
    <e v="#N/A"/>
    <e v="#N/A"/>
    <e v="#N/A"/>
    <e v="#N/A"/>
    <e v="#N/A"/>
    <e v="#N/A"/>
    <n v="294.67"/>
    <e v="#N/A"/>
    <e v="#N/A"/>
  </r>
  <r>
    <x v="7"/>
    <s v="S.E.R. Iquitos Zona Sur"/>
    <x v="1"/>
    <s v="Rural"/>
    <s v="AISL"/>
    <s v="BT5B-R"/>
    <n v="2743"/>
    <n v="0"/>
    <n v="174462.2"/>
    <n v="174462.2"/>
    <n v="174462.2"/>
    <n v="3.73"/>
    <n v="63.57"/>
    <e v="#N/A"/>
    <e v="#N/A"/>
    <e v="#N/A"/>
    <e v="#N/A"/>
    <e v="#N/A"/>
    <e v="#N/A"/>
    <e v="#N/A"/>
    <n v="10231.39"/>
    <e v="#N/A"/>
    <e v="#N/A"/>
  </r>
  <r>
    <x v="7"/>
    <s v="S.E.R. Nuevo Campeón Y San Andrés"/>
    <x v="1"/>
    <s v="Rural"/>
    <s v="AISL"/>
    <s v="BT5B-R"/>
    <n v="142"/>
    <n v="0"/>
    <n v="7045.5000000000009"/>
    <n v="7045.5000000000009"/>
    <n v="7045.5000000000009"/>
    <n v="3.73"/>
    <n v="63.57"/>
    <e v="#N/A"/>
    <e v="#N/A"/>
    <e v="#N/A"/>
    <e v="#N/A"/>
    <e v="#N/A"/>
    <e v="#N/A"/>
    <e v="#N/A"/>
    <n v="529.66"/>
    <e v="#N/A"/>
    <e v="#N/A"/>
  </r>
  <r>
    <x v="7"/>
    <s v="SER Gran Perú"/>
    <x v="1"/>
    <s v="Rural"/>
    <s v="AISL"/>
    <s v="BT5B-R"/>
    <n v="49"/>
    <n v="0"/>
    <n v="1035.1000000000001"/>
    <n v="1035.1000000000001"/>
    <n v="1035.1000000000001"/>
    <n v="3.73"/>
    <n v="63.57"/>
    <e v="#N/A"/>
    <e v="#N/A"/>
    <e v="#N/A"/>
    <e v="#N/A"/>
    <e v="#N/A"/>
    <e v="#N/A"/>
    <e v="#N/A"/>
    <n v="182.77"/>
    <e v="#N/A"/>
    <e v="#N/A"/>
  </r>
  <r>
    <x v="7"/>
    <s v="El Estrecho (Putumayo)"/>
    <x v="1"/>
    <s v="Rural"/>
    <s v="AISL"/>
    <s v="BT5B-R"/>
    <n v="653"/>
    <n v="0"/>
    <n v="58047.000000000007"/>
    <n v="58047.000000000007"/>
    <n v="58047.000000000007"/>
    <n v="3.73"/>
    <n v="63.57"/>
    <e v="#N/A"/>
    <e v="#N/A"/>
    <e v="#N/A"/>
    <e v="#N/A"/>
    <e v="#N/A"/>
    <e v="#N/A"/>
    <e v="#N/A"/>
    <n v="2435.69"/>
    <e v="#N/A"/>
    <e v="#N/A"/>
  </r>
  <r>
    <x v="7"/>
    <s v="SER San Francisco"/>
    <x v="1"/>
    <s v="Rural"/>
    <s v="AISL"/>
    <s v="BT5B-R"/>
    <n v="1039"/>
    <n v="0"/>
    <n v="33312.400000000001"/>
    <n v="33312.400000000001"/>
    <n v="33312.400000000001"/>
    <n v="3.73"/>
    <n v="63.57"/>
    <e v="#N/A"/>
    <e v="#N/A"/>
    <e v="#N/A"/>
    <e v="#N/A"/>
    <e v="#N/A"/>
    <e v="#N/A"/>
    <e v="#N/A"/>
    <n v="3875.47"/>
    <e v="#N/A"/>
    <e v="#N/A"/>
  </r>
  <r>
    <x v="7"/>
    <s v="SER Mayoruna"/>
    <x v="1"/>
    <s v="Rural"/>
    <s v="AISL"/>
    <s v="BT5B-R"/>
    <n v="1551"/>
    <n v="0"/>
    <n v="71962"/>
    <n v="71962"/>
    <n v="71962"/>
    <n v="3.73"/>
    <n v="63.57"/>
    <e v="#N/A"/>
    <e v="#N/A"/>
    <e v="#N/A"/>
    <e v="#N/A"/>
    <e v="#N/A"/>
    <e v="#N/A"/>
    <e v="#N/A"/>
    <n v="5785.23"/>
    <e v="#N/A"/>
    <e v="#N/A"/>
  </r>
  <r>
    <x v="7"/>
    <s v="Rural Aislado Padre Cocha"/>
    <x v="2"/>
    <s v="Urbano"/>
    <s v="AISL"/>
    <s v="BT5B-R"/>
    <n v="305"/>
    <n v="0"/>
    <n v="34331"/>
    <n v="34331"/>
    <n v="34331"/>
    <n v="3.73"/>
    <n v="63.57"/>
    <e v="#N/A"/>
    <e v="#N/A"/>
    <e v="#N/A"/>
    <e v="#N/A"/>
    <e v="#N/A"/>
    <e v="#N/A"/>
    <e v="#N/A"/>
    <n v="1137.6500000000001"/>
    <e v="#N/A"/>
    <e v="#N/A"/>
  </r>
  <r>
    <x v="7"/>
    <s v="S.E.R. Isla Santa Rosa"/>
    <x v="1"/>
    <s v="Rural"/>
    <s v="AISL"/>
    <s v="BT5B-R"/>
    <n v="340"/>
    <n v="0"/>
    <n v="42397.3"/>
    <n v="42397.3"/>
    <n v="42397.3"/>
    <n v="3.73"/>
    <n v="63.57"/>
    <e v="#N/A"/>
    <e v="#N/A"/>
    <e v="#N/A"/>
    <e v="#N/A"/>
    <e v="#N/A"/>
    <e v="#N/A"/>
    <e v="#N/A"/>
    <n v="1268.2"/>
    <e v="#N/A"/>
    <e v="#N/A"/>
  </r>
  <r>
    <x v="7"/>
    <s v="SER Rodríguez de Mendoza"/>
    <x v="1"/>
    <s v="Rural"/>
    <s v="SEIN"/>
    <s v="BT5B-R"/>
    <n v="2123"/>
    <n v="0"/>
    <n v="52347.13"/>
    <n v="52347.13"/>
    <n v="52347.13"/>
    <n v="3.73"/>
    <n v="77.28"/>
    <e v="#N/A"/>
    <e v="#N/A"/>
    <e v="#N/A"/>
    <e v="#N/A"/>
    <e v="#N/A"/>
    <e v="#N/A"/>
    <e v="#N/A"/>
    <n v="7918.79"/>
    <e v="#N/A"/>
    <e v="#N/A"/>
  </r>
  <r>
    <x v="7"/>
    <s v="Sistema Eléctrico Islandia"/>
    <x v="1"/>
    <s v="Rural"/>
    <s v="AISL"/>
    <s v="BT5B-R"/>
    <n v="419"/>
    <n v="0"/>
    <n v="47896.200000000004"/>
    <n v="47896.200000000004"/>
    <n v="47896.200000000004"/>
    <n v="3.73"/>
    <n v="63.57"/>
    <e v="#N/A"/>
    <e v="#N/A"/>
    <e v="#N/A"/>
    <e v="#N/A"/>
    <e v="#N/A"/>
    <e v="#N/A"/>
    <e v="#N/A"/>
    <n v="1562.87"/>
    <e v="#N/A"/>
    <e v="#N/A"/>
  </r>
  <r>
    <x v="7"/>
    <s v="San Ignacio Rural"/>
    <x v="1"/>
    <s v="Rural"/>
    <s v="SEIN"/>
    <s v="BT5B-R"/>
    <n v="15224"/>
    <n v="0"/>
    <n v="451507.98000000004"/>
    <n v="451507.98000000004"/>
    <n v="451507.98000000004"/>
    <n v="3.73"/>
    <n v="77.430000000000007"/>
    <e v="#N/A"/>
    <e v="#N/A"/>
    <e v="#N/A"/>
    <e v="#N/A"/>
    <e v="#N/A"/>
    <e v="#N/A"/>
    <e v="#N/A"/>
    <n v="56785.52"/>
    <e v="#N/A"/>
    <e v="#N/A"/>
  </r>
  <r>
    <x v="7"/>
    <s v="SER  Pucará"/>
    <x v="1"/>
    <s v="Rural"/>
    <s v="SEIN"/>
    <s v="BT5B-R"/>
    <n v="6227"/>
    <n v="0"/>
    <n v="144136.29999999999"/>
    <n v="144136.29999999999"/>
    <n v="144136.29999999999"/>
    <n v="3.4"/>
    <n v="57.21"/>
    <e v="#N/A"/>
    <e v="#N/A"/>
    <e v="#N/A"/>
    <e v="#N/A"/>
    <e v="#N/A"/>
    <e v="#N/A"/>
    <e v="#N/A"/>
    <n v="21171.8"/>
    <e v="#N/A"/>
    <e v="#N/A"/>
  </r>
  <r>
    <x v="7"/>
    <s v="SER Bagua - Jaén Rural"/>
    <x v="1"/>
    <s v="Rural"/>
    <s v="SEIN"/>
    <s v="BT5B-R"/>
    <n v="25576"/>
    <n v="0"/>
    <n v="711030.43"/>
    <n v="711030.43"/>
    <n v="711030.43"/>
    <n v="3.73"/>
    <n v="77.430000000000007"/>
    <e v="#N/A"/>
    <e v="#N/A"/>
    <e v="#N/A"/>
    <e v="#N/A"/>
    <e v="#N/A"/>
    <e v="#N/A"/>
    <e v="#N/A"/>
    <n v="95398.48"/>
    <e v="#N/A"/>
    <e v="#N/A"/>
  </r>
  <r>
    <x v="7"/>
    <s v="SER  Chachapoyas Rural"/>
    <x v="1"/>
    <s v="Rural"/>
    <s v="SEIN"/>
    <s v="BT5B-R"/>
    <n v="2627"/>
    <n v="0"/>
    <n v="45808.950000000012"/>
    <n v="45808.950000000012"/>
    <n v="45808.950000000012"/>
    <n v="3.73"/>
    <n v="77.28"/>
    <e v="#N/A"/>
    <e v="#N/A"/>
    <e v="#N/A"/>
    <e v="#N/A"/>
    <e v="#N/A"/>
    <e v="#N/A"/>
    <e v="#N/A"/>
    <n v="9798.7099999999991"/>
    <e v="#N/A"/>
    <e v="#N/A"/>
  </r>
  <r>
    <x v="8"/>
    <s v="Pangoa"/>
    <x v="2"/>
    <s v="Urbano"/>
    <s v="SEIN"/>
    <s v="BT5B-R"/>
    <n v="2042"/>
    <n v="0"/>
    <n v="300748.80000000005"/>
    <n v="300748.80000000005"/>
    <n v="300748.80000000005"/>
    <n v="3.09"/>
    <n v="75.27"/>
    <e v="#N/A"/>
    <e v="#N/A"/>
    <e v="#N/A"/>
    <e v="#N/A"/>
    <e v="#N/A"/>
    <e v="#N/A"/>
    <e v="#N/A"/>
    <n v="6309.78"/>
    <e v="#N/A"/>
    <e v="#N/A"/>
  </r>
  <r>
    <x v="9"/>
    <s v="Juliaca"/>
    <x v="2"/>
    <s v="Urbano"/>
    <s v="SEIN"/>
    <s v="BT5B-R"/>
    <n v="84488"/>
    <n v="0"/>
    <n v="5814771.9300000006"/>
    <n v="5814771.9300000006"/>
    <n v="5814771.9300000006"/>
    <n v="3.88"/>
    <n v="70.97"/>
    <e v="#N/A"/>
    <e v="#N/A"/>
    <e v="#N/A"/>
    <e v="#N/A"/>
    <e v="#N/A"/>
    <e v="#N/A"/>
    <e v="#N/A"/>
    <n v="327813.44"/>
    <e v="#N/A"/>
    <e v="#N/A"/>
  </r>
  <r>
    <x v="9"/>
    <s v="Puno"/>
    <x v="2"/>
    <s v="Urbano"/>
    <s v="SEIN"/>
    <s v="BT5B-R"/>
    <n v="39527"/>
    <n v="0"/>
    <n v="2963995.1"/>
    <n v="2963995.1"/>
    <n v="2963995.1"/>
    <n v="3.88"/>
    <n v="70.989999999999995"/>
    <e v="#N/A"/>
    <e v="#N/A"/>
    <e v="#N/A"/>
    <e v="#N/A"/>
    <e v="#N/A"/>
    <e v="#N/A"/>
    <e v="#N/A"/>
    <n v="153364.76"/>
    <e v="#N/A"/>
    <e v="#N/A"/>
  </r>
  <r>
    <x v="9"/>
    <s v="Azángaro"/>
    <x v="0"/>
    <s v="Rural"/>
    <s v="SEIN"/>
    <s v="BT5B-R"/>
    <n v="13251"/>
    <n v="0"/>
    <n v="832416.20000000007"/>
    <n v="832416.20000000007"/>
    <n v="832416.20000000007"/>
    <n v="3.88"/>
    <n v="70.75"/>
    <e v="#N/A"/>
    <e v="#N/A"/>
    <e v="#N/A"/>
    <e v="#N/A"/>
    <e v="#N/A"/>
    <e v="#N/A"/>
    <e v="#N/A"/>
    <n v="51413.88"/>
    <e v="#N/A"/>
    <e v="#N/A"/>
  </r>
  <r>
    <x v="9"/>
    <s v="Antauta"/>
    <x v="0"/>
    <s v="Rural"/>
    <s v="SEIN"/>
    <s v="BT5B-R"/>
    <n v="3376"/>
    <n v="0"/>
    <n v="373926.30000000005"/>
    <n v="373926.30000000005"/>
    <n v="373926.30000000005"/>
    <n v="3.88"/>
    <n v="70.75"/>
    <e v="#N/A"/>
    <e v="#N/A"/>
    <e v="#N/A"/>
    <e v="#N/A"/>
    <e v="#N/A"/>
    <e v="#N/A"/>
    <e v="#N/A"/>
    <n v="13098.88"/>
    <e v="#N/A"/>
    <e v="#N/A"/>
  </r>
  <r>
    <x v="9"/>
    <s v="Ayaviri"/>
    <x v="0"/>
    <s v="Rural"/>
    <s v="SEIN"/>
    <s v="BT5B-R"/>
    <n v="13264"/>
    <n v="0"/>
    <n v="448954.00000000006"/>
    <n v="448954.00000000006"/>
    <n v="448954.00000000006"/>
    <n v="3.88"/>
    <n v="70.989999999999995"/>
    <e v="#N/A"/>
    <e v="#N/A"/>
    <e v="#N/A"/>
    <e v="#N/A"/>
    <e v="#N/A"/>
    <e v="#N/A"/>
    <e v="#N/A"/>
    <n v="51464.32"/>
    <e v="#N/A"/>
    <e v="#N/A"/>
  </r>
  <r>
    <x v="9"/>
    <s v="Ilave-Pomata"/>
    <x v="0"/>
    <s v="Rural"/>
    <s v="SEIN"/>
    <s v="BT5B-R"/>
    <n v="41153"/>
    <n v="0"/>
    <n v="1618732.5000000002"/>
    <n v="1618732.5000000002"/>
    <n v="1618732.5000000002"/>
    <n v="3.88"/>
    <n v="70.989999999999995"/>
    <e v="#N/A"/>
    <e v="#N/A"/>
    <e v="#N/A"/>
    <e v="#N/A"/>
    <e v="#N/A"/>
    <e v="#N/A"/>
    <e v="#N/A"/>
    <n v="159673.63999999998"/>
    <e v="#N/A"/>
    <e v="#N/A"/>
  </r>
  <r>
    <x v="9"/>
    <s v="San Gabán"/>
    <x v="0"/>
    <s v="Rural"/>
    <s v="SEIN"/>
    <s v="BT5B-R"/>
    <n v="878"/>
    <n v="0"/>
    <n v="201190.00000000003"/>
    <n v="201190.00000000003"/>
    <n v="201190.00000000003"/>
    <n v="3.88"/>
    <n v="69.67"/>
    <e v="#N/A"/>
    <e v="#N/A"/>
    <e v="#N/A"/>
    <e v="#N/A"/>
    <e v="#N/A"/>
    <e v="#N/A"/>
    <e v="#N/A"/>
    <n v="3406.64"/>
    <e v="#N/A"/>
    <e v="#N/A"/>
  </r>
  <r>
    <x v="9"/>
    <s v="Azángaro Rural"/>
    <x v="0"/>
    <s v="Rural"/>
    <s v="SEIN"/>
    <s v="BT5B-R"/>
    <n v="32846"/>
    <n v="0"/>
    <n v="980580.70000000007"/>
    <n v="980580.70000000007"/>
    <n v="980580.70000000007"/>
    <n v="3.88"/>
    <n v="70.75"/>
    <e v="#N/A"/>
    <e v="#N/A"/>
    <e v="#N/A"/>
    <e v="#N/A"/>
    <e v="#N/A"/>
    <e v="#N/A"/>
    <e v="#N/A"/>
    <n v="127442.48"/>
    <e v="#N/A"/>
    <e v="#N/A"/>
  </r>
  <r>
    <x v="9"/>
    <s v="Juliaca Rural"/>
    <x v="0"/>
    <s v="Rural"/>
    <s v="SEIN"/>
    <s v="BT5B-R"/>
    <n v="21277"/>
    <n v="0"/>
    <n v="565182.20000000007"/>
    <n v="565182.20000000007"/>
    <n v="565182.20000000007"/>
    <n v="3.88"/>
    <n v="70.97"/>
    <e v="#N/A"/>
    <e v="#N/A"/>
    <e v="#N/A"/>
    <e v="#N/A"/>
    <e v="#N/A"/>
    <e v="#N/A"/>
    <e v="#N/A"/>
    <n v="82554.759999999995"/>
    <e v="#N/A"/>
    <e v="#N/A"/>
  </r>
  <r>
    <x v="9"/>
    <s v="Puno Baja Densidad"/>
    <x v="0"/>
    <s v="Rural"/>
    <s v="SEIN"/>
    <s v="BT5B-R"/>
    <n v="5735"/>
    <n v="0"/>
    <n v="167405.70000000001"/>
    <n v="167405.70000000001"/>
    <n v="167405.70000000001"/>
    <n v="3.88"/>
    <n v="70.989999999999995"/>
    <e v="#N/A"/>
    <e v="#N/A"/>
    <e v="#N/A"/>
    <e v="#N/A"/>
    <e v="#N/A"/>
    <e v="#N/A"/>
    <e v="#N/A"/>
    <n v="22251.8"/>
    <e v="#N/A"/>
    <e v="#N/A"/>
  </r>
  <r>
    <x v="9"/>
    <s v="SER   Azángaro"/>
    <x v="1"/>
    <s v="Rural"/>
    <s v="SEIN"/>
    <s v="BT5B-R"/>
    <n v="11469"/>
    <n v="0"/>
    <n v="155057.1"/>
    <n v="155057.1"/>
    <n v="155057.1"/>
    <n v="3.88"/>
    <n v="70.75"/>
    <e v="#N/A"/>
    <e v="#N/A"/>
    <e v="#N/A"/>
    <e v="#N/A"/>
    <e v="#N/A"/>
    <e v="#N/A"/>
    <e v="#N/A"/>
    <n v="44499.72"/>
    <e v="#N/A"/>
    <e v="#N/A"/>
  </r>
  <r>
    <x v="9"/>
    <s v="SER   Ayaviri"/>
    <x v="1"/>
    <s v="Rural"/>
    <s v="SEIN"/>
    <s v="BT5B-R"/>
    <n v="4556"/>
    <n v="0"/>
    <n v="40339.200000000004"/>
    <n v="40339.200000000004"/>
    <n v="40339.200000000004"/>
    <n v="3.88"/>
    <n v="70.989999999999995"/>
    <e v="#N/A"/>
    <e v="#N/A"/>
    <e v="#N/A"/>
    <e v="#N/A"/>
    <e v="#N/A"/>
    <e v="#N/A"/>
    <e v="#N/A"/>
    <n v="17677.28"/>
    <e v="#N/A"/>
    <e v="#N/A"/>
  </r>
  <r>
    <x v="9"/>
    <s v="SER   Juliaca"/>
    <x v="1"/>
    <s v="Rural"/>
    <s v="SEIN"/>
    <s v="BT5B-R"/>
    <n v="7319"/>
    <n v="0"/>
    <n v="96397.400000000009"/>
    <n v="96397.400000000009"/>
    <n v="96397.400000000009"/>
    <n v="3.88"/>
    <n v="70.97"/>
    <e v="#N/A"/>
    <e v="#N/A"/>
    <e v="#N/A"/>
    <e v="#N/A"/>
    <e v="#N/A"/>
    <e v="#N/A"/>
    <e v="#N/A"/>
    <n v="28397.719999999998"/>
    <e v="#N/A"/>
    <e v="#N/A"/>
  </r>
  <r>
    <x v="9"/>
    <s v="SER  Puno"/>
    <x v="1"/>
    <s v="Rural"/>
    <s v="SEIN"/>
    <s v="BT5B-R"/>
    <n v="3842"/>
    <n v="0"/>
    <n v="19927.600000000002"/>
    <n v="19927.600000000002"/>
    <n v="19927.600000000002"/>
    <n v="3.88"/>
    <n v="70.989999999999995"/>
    <e v="#N/A"/>
    <e v="#N/A"/>
    <e v="#N/A"/>
    <e v="#N/A"/>
    <e v="#N/A"/>
    <e v="#N/A"/>
    <e v="#N/A"/>
    <n v="14906.96"/>
    <e v="#N/A"/>
    <e v="#N/A"/>
  </r>
  <r>
    <x v="9"/>
    <s v="SER  Antauta"/>
    <x v="1"/>
    <s v="Rural"/>
    <s v="SEIN"/>
    <s v="BT5B-R"/>
    <n v="0"/>
    <e v="#N/A"/>
    <e v="#N/A"/>
    <e v="#N/A"/>
    <e v="#N/A"/>
    <n v="3.88"/>
    <n v="70.75"/>
    <e v="#N/A"/>
    <e v="#N/A"/>
    <e v="#N/A"/>
    <e v="#N/A"/>
    <e v="#N/A"/>
    <e v="#N/A"/>
    <e v="#N/A"/>
    <e v="#N/A"/>
    <e v="#N/A"/>
    <e v="#N/A"/>
  </r>
  <r>
    <x v="9"/>
    <s v="SER San Gabán"/>
    <x v="1"/>
    <s v="Rural"/>
    <s v="SEIN"/>
    <s v="BT5B-R"/>
    <n v="912"/>
    <n v="0"/>
    <n v="11840.400000000001"/>
    <n v="11840.400000000001"/>
    <n v="11840.400000000001"/>
    <n v="3.88"/>
    <n v="69.67"/>
    <e v="#N/A"/>
    <e v="#N/A"/>
    <e v="#N/A"/>
    <e v="#N/A"/>
    <e v="#N/A"/>
    <e v="#N/A"/>
    <e v="#N/A"/>
    <n v="3538.56"/>
    <e v="#N/A"/>
    <e v="#N/A"/>
  </r>
  <r>
    <x v="10"/>
    <s v="Cusco"/>
    <x v="2"/>
    <s v="Urbano"/>
    <s v="SEIN"/>
    <s v="BT5B-R"/>
    <n v="127933"/>
    <n v="0"/>
    <n v="13413683.91"/>
    <n v="13413683.91"/>
    <n v="13413683.91"/>
    <n v="3.61"/>
    <n v="67.36"/>
    <e v="#N/A"/>
    <e v="#N/A"/>
    <e v="#N/A"/>
    <e v="#N/A"/>
    <e v="#N/A"/>
    <e v="#N/A"/>
    <e v="#N/A"/>
    <n v="461838.13"/>
    <e v="#N/A"/>
    <e v="#N/A"/>
  </r>
  <r>
    <x v="10"/>
    <s v="Iberia"/>
    <x v="0"/>
    <s v="Rural"/>
    <s v="SEIN"/>
    <s v="BT5B-R"/>
    <n v="0"/>
    <e v="#N/A"/>
    <e v="#N/A"/>
    <e v="#N/A"/>
    <e v="#N/A"/>
    <n v="3.61"/>
    <n v="66.87"/>
    <e v="#N/A"/>
    <e v="#N/A"/>
    <e v="#N/A"/>
    <e v="#N/A"/>
    <e v="#N/A"/>
    <e v="#N/A"/>
    <e v="#N/A"/>
    <e v="#N/A"/>
    <e v="#N/A"/>
    <e v="#N/A"/>
  </r>
  <r>
    <x v="10"/>
    <s v="Puerto Maldonado"/>
    <x v="2"/>
    <s v="Urbano"/>
    <s v="SEIN"/>
    <s v="BT5B-R"/>
    <n v="19711"/>
    <n v="0"/>
    <n v="2870832.8000000003"/>
    <n v="2870832.8000000003"/>
    <n v="2870832.8000000003"/>
    <n v="3.61"/>
    <n v="66.87"/>
    <e v="#N/A"/>
    <e v="#N/A"/>
    <e v="#N/A"/>
    <e v="#N/A"/>
    <e v="#N/A"/>
    <e v="#N/A"/>
    <e v="#N/A"/>
    <n v="71156.709999999992"/>
    <e v="#N/A"/>
    <e v="#N/A"/>
  </r>
  <r>
    <x v="10"/>
    <s v="Abancay"/>
    <x v="2"/>
    <s v="Urbano"/>
    <s v="SEIN"/>
    <s v="BT5B-R"/>
    <n v="19893"/>
    <n v="0"/>
    <n v="1551334.4000000001"/>
    <n v="1551334.4000000001"/>
    <n v="1551334.4000000001"/>
    <n v="3.61"/>
    <n v="67.3"/>
    <e v="#N/A"/>
    <e v="#N/A"/>
    <e v="#N/A"/>
    <e v="#N/A"/>
    <e v="#N/A"/>
    <e v="#N/A"/>
    <e v="#N/A"/>
    <n v="71813.73"/>
    <e v="#N/A"/>
    <e v="#N/A"/>
  </r>
  <r>
    <x v="10"/>
    <s v="La Convención"/>
    <x v="2"/>
    <s v="Urbano"/>
    <s v="SEIN"/>
    <s v="BT5B-R"/>
    <n v="11547"/>
    <n v="0"/>
    <n v="1180910.5"/>
    <n v="1180910.5"/>
    <n v="1180910.5"/>
    <n v="3.61"/>
    <n v="66.760000000000005"/>
    <e v="#N/A"/>
    <e v="#N/A"/>
    <e v="#N/A"/>
    <e v="#N/A"/>
    <e v="#N/A"/>
    <e v="#N/A"/>
    <e v="#N/A"/>
    <n v="41684.67"/>
    <e v="#N/A"/>
    <e v="#N/A"/>
  </r>
  <r>
    <x v="10"/>
    <s v="Yauri"/>
    <x v="0"/>
    <s v="Rural"/>
    <s v="SEIN"/>
    <s v="BT5B-R"/>
    <n v="14148"/>
    <n v="0"/>
    <n v="462713.9"/>
    <n v="462713.9"/>
    <n v="462713.9"/>
    <n v="3.61"/>
    <n v="67.84"/>
    <e v="#N/A"/>
    <e v="#N/A"/>
    <e v="#N/A"/>
    <e v="#N/A"/>
    <e v="#N/A"/>
    <e v="#N/A"/>
    <e v="#N/A"/>
    <n v="51074.28"/>
    <e v="#N/A"/>
    <e v="#N/A"/>
  </r>
  <r>
    <x v="10"/>
    <s v="Iñapari"/>
    <x v="3"/>
    <s v="Urbano Rural"/>
    <s v="SEIN"/>
    <s v="BT5B-R"/>
    <n v="0"/>
    <e v="#N/A"/>
    <e v="#N/A"/>
    <e v="#N/A"/>
    <e v="#N/A"/>
    <n v="3.61"/>
    <n v="66.87"/>
    <e v="#N/A"/>
    <e v="#N/A"/>
    <e v="#N/A"/>
    <e v="#N/A"/>
    <e v="#N/A"/>
    <e v="#N/A"/>
    <e v="#N/A"/>
    <e v="#N/A"/>
    <e v="#N/A"/>
    <e v="#N/A"/>
  </r>
  <r>
    <x v="10"/>
    <s v="Valle Sagrado 1"/>
    <x v="3"/>
    <s v="Urbano Rural"/>
    <s v="SEIN"/>
    <s v="BT5B-R"/>
    <n v="30968"/>
    <n v="0"/>
    <n v="1587096.5000000002"/>
    <n v="1587096.5000000002"/>
    <n v="1587096.5000000002"/>
    <n v="3.61"/>
    <n v="67.3"/>
    <e v="#N/A"/>
    <e v="#N/A"/>
    <e v="#N/A"/>
    <e v="#N/A"/>
    <e v="#N/A"/>
    <e v="#N/A"/>
    <e v="#N/A"/>
    <n v="111794.48"/>
    <e v="#N/A"/>
    <e v="#N/A"/>
  </r>
  <r>
    <x v="10"/>
    <s v="Valle Sagrado 2"/>
    <x v="0"/>
    <s v="Rural"/>
    <s v="SEIN"/>
    <s v="BT5B-R"/>
    <n v="24496"/>
    <n v="0"/>
    <n v="885371.3"/>
    <n v="885371.3"/>
    <n v="885371.3"/>
    <n v="3.61"/>
    <n v="67.36"/>
    <e v="#N/A"/>
    <e v="#N/A"/>
    <e v="#N/A"/>
    <e v="#N/A"/>
    <e v="#N/A"/>
    <e v="#N/A"/>
    <e v="#N/A"/>
    <n v="88430.56"/>
    <e v="#N/A"/>
    <e v="#N/A"/>
  </r>
  <r>
    <x v="10"/>
    <s v="Andahuaylas"/>
    <x v="3"/>
    <s v="Urbano Rural"/>
    <s v="SEIN"/>
    <s v="BT5B-R"/>
    <n v="47055"/>
    <n v="0"/>
    <n v="1583151.9000000001"/>
    <n v="1583151.9000000001"/>
    <n v="1583151.9000000001"/>
    <n v="3.61"/>
    <n v="67.3"/>
    <e v="#N/A"/>
    <e v="#N/A"/>
    <e v="#N/A"/>
    <e v="#N/A"/>
    <e v="#N/A"/>
    <e v="#N/A"/>
    <e v="#N/A"/>
    <n v="169868.55"/>
    <e v="#N/A"/>
    <e v="#N/A"/>
  </r>
  <r>
    <x v="10"/>
    <s v="Abancay Rural"/>
    <x v="0"/>
    <s v="Rural"/>
    <s v="SEIN"/>
    <s v="BT5B-R"/>
    <n v="14094"/>
    <n v="0"/>
    <n v="336472.4"/>
    <n v="336472.4"/>
    <n v="336472.4"/>
    <n v="3.61"/>
    <n v="67.3"/>
    <e v="#N/A"/>
    <e v="#N/A"/>
    <e v="#N/A"/>
    <e v="#N/A"/>
    <e v="#N/A"/>
    <e v="#N/A"/>
    <e v="#N/A"/>
    <n v="50879.34"/>
    <e v="#N/A"/>
    <e v="#N/A"/>
  </r>
  <r>
    <x v="10"/>
    <s v="La Convención Rural"/>
    <x v="0"/>
    <s v="Rural"/>
    <s v="SEIN"/>
    <s v="BT5B-R"/>
    <n v="23349"/>
    <n v="0"/>
    <n v="856882.4"/>
    <n v="856882.4"/>
    <n v="856882.4"/>
    <n v="3.61"/>
    <n v="66.760000000000005"/>
    <e v="#N/A"/>
    <e v="#N/A"/>
    <e v="#N/A"/>
    <e v="#N/A"/>
    <e v="#N/A"/>
    <e v="#N/A"/>
    <e v="#N/A"/>
    <n v="84289.89"/>
    <e v="#N/A"/>
    <e v="#N/A"/>
  </r>
  <r>
    <x v="10"/>
    <s v="Sicuani"/>
    <x v="2"/>
    <s v="Urbano"/>
    <s v="SEIN"/>
    <s v="BT5B-R"/>
    <n v="11528"/>
    <n v="0"/>
    <n v="489470.30000000005"/>
    <n v="489470.30000000005"/>
    <n v="489470.30000000005"/>
    <n v="3.61"/>
    <n v="67.63"/>
    <e v="#N/A"/>
    <e v="#N/A"/>
    <e v="#N/A"/>
    <e v="#N/A"/>
    <e v="#N/A"/>
    <e v="#N/A"/>
    <e v="#N/A"/>
    <n v="41616.080000000002"/>
    <e v="#N/A"/>
    <e v="#N/A"/>
  </r>
  <r>
    <x v="10"/>
    <s v="Valle Sagrado 3"/>
    <x v="0"/>
    <s v="Rural"/>
    <s v="SEIN"/>
    <s v="BT5B-R"/>
    <n v="29184"/>
    <n v="0"/>
    <n v="928415.4"/>
    <n v="928415.4"/>
    <n v="928415.4"/>
    <n v="3.61"/>
    <n v="67.3"/>
    <e v="#N/A"/>
    <e v="#N/A"/>
    <e v="#N/A"/>
    <e v="#N/A"/>
    <e v="#N/A"/>
    <e v="#N/A"/>
    <e v="#N/A"/>
    <n v="105354.23999999999"/>
    <e v="#N/A"/>
    <e v="#N/A"/>
  </r>
  <r>
    <x v="10"/>
    <s v="Puerto Maldonado Rural"/>
    <x v="3"/>
    <s v="Urbano Rural"/>
    <s v="SEIN"/>
    <s v="BT5B-R"/>
    <n v="5639"/>
    <n v="0"/>
    <n v="602894.60000000009"/>
    <n v="602894.60000000009"/>
    <n v="602894.60000000009"/>
    <n v="3.61"/>
    <n v="66.87"/>
    <e v="#N/A"/>
    <e v="#N/A"/>
    <e v="#N/A"/>
    <e v="#N/A"/>
    <e v="#N/A"/>
    <e v="#N/A"/>
    <e v="#N/A"/>
    <n v="20356.79"/>
    <e v="#N/A"/>
    <e v="#N/A"/>
  </r>
  <r>
    <x v="10"/>
    <s v="Machupicchu"/>
    <x v="2"/>
    <s v="Urbano"/>
    <s v="SEIN"/>
    <s v="BT5B-R"/>
    <n v="563"/>
    <n v="0"/>
    <n v="201632.2"/>
    <n v="201632.2"/>
    <n v="201632.2"/>
    <n v="3.61"/>
    <n v="66.760000000000005"/>
    <e v="#N/A"/>
    <e v="#N/A"/>
    <e v="#N/A"/>
    <e v="#N/A"/>
    <e v="#N/A"/>
    <e v="#N/A"/>
    <e v="#N/A"/>
    <n v="2032.4299999999998"/>
    <e v="#N/A"/>
    <e v="#N/A"/>
  </r>
  <r>
    <x v="10"/>
    <s v="Chacapuente"/>
    <x v="0"/>
    <s v="Rural"/>
    <s v="SEIN"/>
    <s v="BT5B-R"/>
    <n v="12246"/>
    <n v="0"/>
    <n v="245814.80000000002"/>
    <n v="245814.80000000002"/>
    <n v="245814.80000000002"/>
    <n v="3.61"/>
    <n v="67.3"/>
    <e v="#N/A"/>
    <e v="#N/A"/>
    <e v="#N/A"/>
    <e v="#N/A"/>
    <e v="#N/A"/>
    <e v="#N/A"/>
    <e v="#N/A"/>
    <n v="44208.06"/>
    <e v="#N/A"/>
    <e v="#N/A"/>
  </r>
  <r>
    <x v="10"/>
    <s v="Combapata"/>
    <x v="0"/>
    <s v="Rural"/>
    <s v="SEIN"/>
    <s v="BT5B-R"/>
    <n v="21806"/>
    <n v="0"/>
    <n v="431968.9"/>
    <n v="431968.9"/>
    <n v="431968.9"/>
    <n v="3.61"/>
    <n v="67.63"/>
    <e v="#N/A"/>
    <e v="#N/A"/>
    <e v="#N/A"/>
    <e v="#N/A"/>
    <e v="#N/A"/>
    <e v="#N/A"/>
    <e v="#N/A"/>
    <n v="78719.66"/>
    <e v="#N/A"/>
    <e v="#N/A"/>
  </r>
  <r>
    <x v="10"/>
    <s v="Mazuko"/>
    <x v="2"/>
    <s v="Urbano"/>
    <s v="SEIN"/>
    <s v="BT5B-R"/>
    <n v="3882"/>
    <n v="0"/>
    <n v="478869.60000000003"/>
    <n v="478869.60000000003"/>
    <n v="478869.60000000003"/>
    <n v="3.61"/>
    <n v="66.3"/>
    <e v="#N/A"/>
    <e v="#N/A"/>
    <e v="#N/A"/>
    <e v="#N/A"/>
    <e v="#N/A"/>
    <e v="#N/A"/>
    <e v="#N/A"/>
    <n v="14014.019999999999"/>
    <e v="#N/A"/>
    <e v="#N/A"/>
  </r>
  <r>
    <x v="10"/>
    <s v="Chuquibambilla"/>
    <x v="0"/>
    <s v="Rural"/>
    <s v="SEIN"/>
    <s v="BT5B-R"/>
    <n v="6141"/>
    <n v="0"/>
    <n v="120683.20000000001"/>
    <n v="120683.20000000001"/>
    <n v="120683.20000000001"/>
    <n v="3.61"/>
    <n v="67.3"/>
    <e v="#N/A"/>
    <e v="#N/A"/>
    <e v="#N/A"/>
    <e v="#N/A"/>
    <e v="#N/A"/>
    <e v="#N/A"/>
    <e v="#N/A"/>
    <n v="22169.01"/>
    <e v="#N/A"/>
    <e v="#N/A"/>
  </r>
  <r>
    <x v="10"/>
    <s v="Chumbivilcas"/>
    <x v="0"/>
    <s v="Rural"/>
    <s v="SEIN"/>
    <s v="BT5B-R"/>
    <n v="19362"/>
    <n v="0"/>
    <n v="639721.5"/>
    <n v="639721.5"/>
    <n v="639721.5"/>
    <n v="3.61"/>
    <n v="67.63"/>
    <e v="#N/A"/>
    <e v="#N/A"/>
    <e v="#N/A"/>
    <e v="#N/A"/>
    <e v="#N/A"/>
    <e v="#N/A"/>
    <e v="#N/A"/>
    <n v="69896.819999999992"/>
    <e v="#N/A"/>
    <e v="#N/A"/>
  </r>
  <r>
    <x v="10"/>
    <s v="Sicuani Rural"/>
    <x v="0"/>
    <s v="Rural"/>
    <s v="SEIN"/>
    <s v="BT5B-R"/>
    <n v="14231"/>
    <n v="0"/>
    <n v="349108.10000000003"/>
    <n v="349108.10000000003"/>
    <n v="349108.10000000003"/>
    <n v="3.61"/>
    <n v="67.63"/>
    <e v="#N/A"/>
    <e v="#N/A"/>
    <e v="#N/A"/>
    <e v="#N/A"/>
    <e v="#N/A"/>
    <e v="#N/A"/>
    <e v="#N/A"/>
    <n v="51373.909999999996"/>
    <e v="#N/A"/>
    <e v="#N/A"/>
  </r>
  <r>
    <x v="10"/>
    <s v="SER  Lacco-Yavero "/>
    <x v="1"/>
    <s v="Rural"/>
    <s v="SEIN"/>
    <s v="BT5B-R"/>
    <n v="10653"/>
    <n v="0"/>
    <n v="167252.80000000002"/>
    <n v="167252.80000000002"/>
    <n v="167252.80000000002"/>
    <n v="3.61"/>
    <n v="66.760000000000005"/>
    <e v="#N/A"/>
    <e v="#N/A"/>
    <e v="#N/A"/>
    <e v="#N/A"/>
    <e v="#N/A"/>
    <e v="#N/A"/>
    <e v="#N/A"/>
    <n v="38457.33"/>
    <e v="#N/A"/>
    <e v="#N/A"/>
  </r>
  <r>
    <x v="10"/>
    <s v="SER Aislado Iberia"/>
    <x v="1"/>
    <s v="Rural"/>
    <s v="SEIN"/>
    <s v="BT5B-R"/>
    <n v="608"/>
    <n v="0"/>
    <n v="49651.8"/>
    <n v="49651.8"/>
    <n v="49651.8"/>
    <n v="3.61"/>
    <n v="66.87"/>
    <e v="#N/A"/>
    <e v="#N/A"/>
    <e v="#N/A"/>
    <e v="#N/A"/>
    <e v="#N/A"/>
    <e v="#N/A"/>
    <e v="#N/A"/>
    <n v="2194.88"/>
    <e v="#N/A"/>
    <e v="#N/A"/>
  </r>
  <r>
    <x v="10"/>
    <s v="SER Cachimayo Abancay - Andahuaylas"/>
    <x v="1"/>
    <s v="Rural"/>
    <s v="SEIN"/>
    <s v="BT5B-R"/>
    <n v="10297"/>
    <n v="0"/>
    <n v="108577.70000000001"/>
    <n v="108577.70000000001"/>
    <n v="108577.70000000001"/>
    <n v="3.61"/>
    <n v="67.3"/>
    <e v="#N/A"/>
    <e v="#N/A"/>
    <e v="#N/A"/>
    <e v="#N/A"/>
    <e v="#N/A"/>
    <e v="#N/A"/>
    <e v="#N/A"/>
    <n v="37172.17"/>
    <e v="#N/A"/>
    <e v="#N/A"/>
  </r>
  <r>
    <x v="10"/>
    <s v="SER Quencoro Valle Sagrado 2"/>
    <x v="1"/>
    <s v="Rural"/>
    <s v="SEIN"/>
    <s v="BT5B-R"/>
    <n v="3711"/>
    <n v="0"/>
    <n v="45677.500000000007"/>
    <n v="45677.500000000007"/>
    <n v="45677.500000000007"/>
    <n v="3.61"/>
    <n v="67.36"/>
    <e v="#N/A"/>
    <e v="#N/A"/>
    <e v="#N/A"/>
    <e v="#N/A"/>
    <e v="#N/A"/>
    <e v="#N/A"/>
    <e v="#N/A"/>
    <n v="13396.71"/>
    <e v="#N/A"/>
    <e v="#N/A"/>
  </r>
  <r>
    <x v="10"/>
    <s v="SER Tintaya Yauri"/>
    <x v="1"/>
    <s v="Rural"/>
    <s v="SEIN"/>
    <s v="BT5B-R"/>
    <n v="1643"/>
    <n v="0"/>
    <n v="8034.4000000000005"/>
    <n v="8034.4000000000005"/>
    <n v="8034.4000000000005"/>
    <n v="3.61"/>
    <n v="67.84"/>
    <e v="#N/A"/>
    <e v="#N/A"/>
    <e v="#N/A"/>
    <e v="#N/A"/>
    <e v="#N/A"/>
    <e v="#N/A"/>
    <e v="#N/A"/>
    <n v="5931.23"/>
    <e v="#N/A"/>
    <e v="#N/A"/>
  </r>
  <r>
    <x v="10"/>
    <s v="SER Cachimayo Valle Sagrado 1, 3"/>
    <x v="1"/>
    <s v="Rural"/>
    <s v="SEIN"/>
    <s v="BT5B-R"/>
    <n v="7393"/>
    <n v="0"/>
    <n v="144711.6"/>
    <n v="144711.6"/>
    <n v="144711.6"/>
    <n v="3.61"/>
    <n v="67.3"/>
    <e v="#N/A"/>
    <e v="#N/A"/>
    <e v="#N/A"/>
    <e v="#N/A"/>
    <e v="#N/A"/>
    <e v="#N/A"/>
    <e v="#N/A"/>
    <n v="26688.73"/>
    <e v="#N/A"/>
    <e v="#N/A"/>
  </r>
  <r>
    <x v="10"/>
    <s v="SER Combapata Sicuani Rural"/>
    <x v="1"/>
    <s v="Rural"/>
    <s v="SEIN"/>
    <s v="BT5B-R"/>
    <n v="8603"/>
    <n v="0"/>
    <n v="72812.3"/>
    <n v="72812.3"/>
    <n v="72812.3"/>
    <n v="3.61"/>
    <n v="67.63"/>
    <e v="#N/A"/>
    <e v="#N/A"/>
    <e v="#N/A"/>
    <e v="#N/A"/>
    <e v="#N/A"/>
    <e v="#N/A"/>
    <e v="#N/A"/>
    <n v="31056.829999999998"/>
    <e v="#N/A"/>
    <e v="#N/A"/>
  </r>
  <r>
    <x v="10"/>
    <s v="SER Mazuco"/>
    <x v="1"/>
    <s v="Rural"/>
    <s v="SEIN"/>
    <s v="BT5B-R"/>
    <n v="3021"/>
    <n v="0"/>
    <n v="297403.7"/>
    <n v="297403.7"/>
    <n v="297403.7"/>
    <n v="3.61"/>
    <n v="66.3"/>
    <e v="#N/A"/>
    <e v="#N/A"/>
    <e v="#N/A"/>
    <e v="#N/A"/>
    <e v="#N/A"/>
    <e v="#N/A"/>
    <e v="#N/A"/>
    <n v="10905.81"/>
    <e v="#N/A"/>
    <e v="#N/A"/>
  </r>
  <r>
    <x v="11"/>
    <s v="Tocache"/>
    <x v="3"/>
    <s v="Urbano Rural"/>
    <s v="SEIN"/>
    <s v="BT5B-R"/>
    <n v="17002"/>
    <n v="0"/>
    <n v="1510842.3"/>
    <n v="1510842.3"/>
    <n v="1510842.3"/>
    <n v="3.91"/>
    <n v="101.71"/>
    <e v="#N/A"/>
    <e v="#N/A"/>
    <e v="#N/A"/>
    <e v="#N/A"/>
    <e v="#N/A"/>
    <e v="#N/A"/>
    <e v="#N/A"/>
    <n v="66477.820000000007"/>
    <e v="#N/A"/>
    <e v="#N/A"/>
  </r>
  <r>
    <x v="11"/>
    <s v="SER Tocache"/>
    <x v="1"/>
    <s v="Rural"/>
    <s v="SEIN"/>
    <s v="BT5B-R"/>
    <n v="7760"/>
    <n v="0"/>
    <n v="301274.60000000003"/>
    <n v="301274.60000000003"/>
    <n v="301274.60000000003"/>
    <n v="3.91"/>
    <n v="101.71"/>
    <e v="#N/A"/>
    <e v="#N/A"/>
    <e v="#N/A"/>
    <e v="#N/A"/>
    <e v="#N/A"/>
    <e v="#N/A"/>
    <e v="#N/A"/>
    <n v="30341.600000000002"/>
    <e v="#N/A"/>
    <e v="#N/A"/>
  </r>
  <r>
    <x v="12"/>
    <s v="Pucallpa"/>
    <x v="2"/>
    <s v="Urbano"/>
    <s v="SEIN"/>
    <s v="BT5B-R"/>
    <n v="63328"/>
    <n v="0"/>
    <n v="9618353.8000000007"/>
    <n v="9618353.8000000007"/>
    <n v="9618353.8000000007"/>
    <n v="3.58"/>
    <n v="68.38"/>
    <e v="#N/A"/>
    <e v="#N/A"/>
    <e v="#N/A"/>
    <e v="#N/A"/>
    <e v="#N/A"/>
    <e v="#N/A"/>
    <e v="#N/A"/>
    <n v="226714.23999999999"/>
    <e v="#N/A"/>
    <e v="#N/A"/>
  </r>
  <r>
    <x v="12"/>
    <s v="Atalaya"/>
    <x v="2"/>
    <s v="Urbano"/>
    <s v="AISL"/>
    <s v="BT5B-R"/>
    <n v="2304"/>
    <n v="0"/>
    <n v="380081.07500000001"/>
    <n v="368843.71229541802"/>
    <n v="371033.04158587911"/>
    <n v="3.58"/>
    <n v="44.7"/>
    <e v="#N/A"/>
    <e v="#N/A"/>
    <e v="#N/A"/>
    <e v="#N/A"/>
    <e v="#N/A"/>
    <e v="#N/A"/>
    <e v="#N/A"/>
    <n v="8248.32"/>
    <e v="#N/A"/>
    <e v="#N/A"/>
  </r>
  <r>
    <x v="12"/>
    <s v="Campo Verde"/>
    <x v="2"/>
    <s v="Urbano"/>
    <s v="SEIN"/>
    <s v="BT5B-R"/>
    <n v="1512"/>
    <n v="0"/>
    <n v="151602"/>
    <n v="151602"/>
    <n v="151602"/>
    <n v="3.58"/>
    <n v="68.38"/>
    <e v="#N/A"/>
    <e v="#N/A"/>
    <e v="#N/A"/>
    <e v="#N/A"/>
    <e v="#N/A"/>
    <e v="#N/A"/>
    <e v="#N/A"/>
    <n v="5412.96"/>
    <e v="#N/A"/>
    <e v="#N/A"/>
  </r>
  <r>
    <x v="12"/>
    <s v="Aguaytía"/>
    <x v="3"/>
    <s v="Urbano Rural"/>
    <s v="SEIN"/>
    <s v="BT5B-R"/>
    <n v="3655"/>
    <n v="0"/>
    <n v="433802.60000000003"/>
    <n v="433802.60000000003"/>
    <n v="433802.60000000003"/>
    <n v="3.58"/>
    <n v="65.8"/>
    <e v="#N/A"/>
    <e v="#N/A"/>
    <e v="#N/A"/>
    <e v="#N/A"/>
    <e v="#N/A"/>
    <e v="#N/A"/>
    <e v="#N/A"/>
    <n v="13084.9"/>
    <e v="#N/A"/>
    <e v="#N/A"/>
  </r>
  <r>
    <x v="12"/>
    <s v="SER Pucallpa Campo Verde"/>
    <x v="1"/>
    <s v="Rural"/>
    <s v="SEIN"/>
    <s v="BT5B-R"/>
    <n v="8796"/>
    <n v="0"/>
    <n v="604132.10000000009"/>
    <n v="604132.10000000009"/>
    <n v="604132.10000000009"/>
    <n v="3.58"/>
    <n v="68.38"/>
    <e v="#N/A"/>
    <e v="#N/A"/>
    <e v="#N/A"/>
    <e v="#N/A"/>
    <e v="#N/A"/>
    <e v="#N/A"/>
    <e v="#N/A"/>
    <n v="31489.68"/>
    <e v="#N/A"/>
    <e v="#N/A"/>
  </r>
  <r>
    <x v="12"/>
    <s v="SER Aguaytia"/>
    <x v="1"/>
    <s v="Rural"/>
    <s v="SEIN"/>
    <s v="BT5B-R"/>
    <n v="5586"/>
    <n v="0"/>
    <n v="434624.30000000005"/>
    <n v="434624.30000000005"/>
    <n v="434624.30000000005"/>
    <n v="3.58"/>
    <n v="68.38"/>
    <e v="#N/A"/>
    <e v="#N/A"/>
    <e v="#N/A"/>
    <e v="#N/A"/>
    <e v="#N/A"/>
    <e v="#N/A"/>
    <e v="#N/A"/>
    <n v="19997.88"/>
    <e v="#N/A"/>
    <e v="#N/A"/>
  </r>
  <r>
    <x v="12"/>
    <s v="SER Atalaya"/>
    <x v="1"/>
    <s v="Rural"/>
    <s v="AISL"/>
    <s v="BT5B-R"/>
    <n v="199"/>
    <n v="0"/>
    <n v="8676.9100000000017"/>
    <n v="8420.3710896503744"/>
    <n v="8470.3515134683585"/>
    <n v="3.58"/>
    <n v="44.7"/>
    <e v="#N/A"/>
    <e v="#N/A"/>
    <e v="#N/A"/>
    <e v="#N/A"/>
    <e v="#N/A"/>
    <e v="#N/A"/>
    <e v="#N/A"/>
    <n v="712.42"/>
    <e v="#N/A"/>
    <e v="#N/A"/>
  </r>
  <r>
    <x v="12"/>
    <s v="SER Purus"/>
    <x v="1"/>
    <s v="Rural"/>
    <s v="AISL"/>
    <s v="BT5B-R"/>
    <n v="336"/>
    <n v="0"/>
    <n v="24275.9"/>
    <n v="23558.166044737529"/>
    <n v="23697.999207760196"/>
    <n v="3.58"/>
    <n v="44.7"/>
    <e v="#N/A"/>
    <e v="#N/A"/>
    <e v="#N/A"/>
    <e v="#N/A"/>
    <e v="#N/A"/>
    <e v="#N/A"/>
    <e v="#N/A"/>
    <n v="1202.8800000000001"/>
    <e v="#N/A"/>
    <e v="#N/A"/>
  </r>
  <r>
    <x v="13"/>
    <s v="Ayacucho"/>
    <x v="2"/>
    <s v="Urbano"/>
    <s v="SEIN"/>
    <s v="BT5B-R"/>
    <n v="48642"/>
    <n v="0"/>
    <n v="4350300.68"/>
    <n v="4350300.68"/>
    <n v="4350300.68"/>
    <n v="3.7"/>
    <n v="74.89"/>
    <e v="#N/A"/>
    <e v="#N/A"/>
    <e v="#N/A"/>
    <e v="#N/A"/>
    <e v="#N/A"/>
    <e v="#N/A"/>
    <e v="#N/A"/>
    <n v="179975.4"/>
    <e v="#N/A"/>
    <e v="#N/A"/>
  </r>
  <r>
    <x v="13"/>
    <s v="Huancavelica Ciudad"/>
    <x v="2"/>
    <s v="Urbano"/>
    <s v="SEIN"/>
    <s v="BT5B-R"/>
    <n v="10630"/>
    <n v="0"/>
    <n v="769341.10000000009"/>
    <n v="769341.10000000009"/>
    <n v="769341.10000000009"/>
    <n v="3.7"/>
    <n v="75.099999999999994"/>
    <e v="#N/A"/>
    <e v="#N/A"/>
    <e v="#N/A"/>
    <e v="#N/A"/>
    <e v="#N/A"/>
    <e v="#N/A"/>
    <e v="#N/A"/>
    <n v="39331"/>
    <e v="#N/A"/>
    <e v="#N/A"/>
  </r>
  <r>
    <x v="13"/>
    <s v="Huancayo"/>
    <x v="2"/>
    <s v="Urbano"/>
    <s v="SEIN"/>
    <s v="BT5B-R"/>
    <n v="97471"/>
    <n v="0"/>
    <n v="9410388.2070000004"/>
    <n v="9410388.2070000004"/>
    <n v="9410388.2070000004"/>
    <n v="3.7"/>
    <n v="75.08"/>
    <e v="#N/A"/>
    <e v="#N/A"/>
    <e v="#N/A"/>
    <e v="#N/A"/>
    <e v="#N/A"/>
    <e v="#N/A"/>
    <e v="#N/A"/>
    <n v="360642.7"/>
    <e v="#N/A"/>
    <e v="#N/A"/>
  </r>
  <r>
    <x v="13"/>
    <s v="Pasco"/>
    <x v="2"/>
    <s v="Urbano"/>
    <s v="SEIN"/>
    <s v="BT5B-R"/>
    <n v="16258"/>
    <n v="0"/>
    <n v="992898.28"/>
    <n v="992898.28"/>
    <n v="992898.28"/>
    <n v="3.7"/>
    <n v="74.56"/>
    <e v="#N/A"/>
    <e v="#N/A"/>
    <e v="#N/A"/>
    <e v="#N/A"/>
    <e v="#N/A"/>
    <e v="#N/A"/>
    <e v="#N/A"/>
    <n v="60154.600000000006"/>
    <e v="#N/A"/>
    <e v="#N/A"/>
  </r>
  <r>
    <x v="13"/>
    <s v="Tingo María"/>
    <x v="2"/>
    <s v="Urbano"/>
    <s v="SEIN"/>
    <s v="BT5B-R"/>
    <n v="16601"/>
    <n v="0"/>
    <n v="1596559.8110000002"/>
    <n v="1596559.8110000002"/>
    <n v="1596559.8110000002"/>
    <n v="3.7"/>
    <n v="74.41"/>
    <e v="#N/A"/>
    <e v="#N/A"/>
    <e v="#N/A"/>
    <e v="#N/A"/>
    <e v="#N/A"/>
    <e v="#N/A"/>
    <e v="#N/A"/>
    <n v="61423.700000000004"/>
    <e v="#N/A"/>
    <e v="#N/A"/>
  </r>
  <r>
    <x v="13"/>
    <s v="Huánuco"/>
    <x v="2"/>
    <s v="Urbano"/>
    <s v="SEIN"/>
    <s v="BT5B-R"/>
    <n v="46478"/>
    <n v="0"/>
    <n v="4847023.7200000007"/>
    <n v="4847023.7200000007"/>
    <n v="4847023.7200000007"/>
    <n v="3.7"/>
    <n v="74.59"/>
    <e v="#N/A"/>
    <e v="#N/A"/>
    <e v="#N/A"/>
    <e v="#N/A"/>
    <e v="#N/A"/>
    <e v="#N/A"/>
    <e v="#N/A"/>
    <n v="171968.6"/>
    <e v="#N/A"/>
    <e v="#N/A"/>
  </r>
  <r>
    <x v="13"/>
    <s v="Pichanaki"/>
    <x v="2"/>
    <s v="Urbano"/>
    <s v="SEIN"/>
    <s v="BT5B-R"/>
    <n v="10847"/>
    <n v="0"/>
    <n v="753765.13300000015"/>
    <n v="753765.13300000015"/>
    <n v="753765.13300000015"/>
    <n v="3.7"/>
    <n v="74.56"/>
    <e v="#N/A"/>
    <e v="#N/A"/>
    <e v="#N/A"/>
    <e v="#N/A"/>
    <e v="#N/A"/>
    <e v="#N/A"/>
    <e v="#N/A"/>
    <n v="40133.9"/>
    <e v="#N/A"/>
    <e v="#N/A"/>
  </r>
  <r>
    <x v="13"/>
    <s v="Cangallo Llusita"/>
    <x v="0"/>
    <s v="Rural"/>
    <s v="SEIN"/>
    <s v="BT5B-R"/>
    <n v="14641"/>
    <n v="0"/>
    <n v="391243.91899999999"/>
    <n v="391243.91899999999"/>
    <n v="391243.91899999999"/>
    <n v="3.7"/>
    <n v="74.89"/>
    <e v="#N/A"/>
    <e v="#N/A"/>
    <e v="#N/A"/>
    <e v="#N/A"/>
    <e v="#N/A"/>
    <e v="#N/A"/>
    <e v="#N/A"/>
    <n v="54171.700000000004"/>
    <e v="#N/A"/>
    <e v="#N/A"/>
  </r>
  <r>
    <x v="13"/>
    <s v="Pampas"/>
    <x v="0"/>
    <s v="Rural"/>
    <s v="SEIN"/>
    <s v="BT5B-R"/>
    <n v="12442"/>
    <n v="0"/>
    <n v="361007.9"/>
    <n v="361007.9"/>
    <n v="361007.9"/>
    <n v="3.7"/>
    <n v="74.89"/>
    <e v="#N/A"/>
    <e v="#N/A"/>
    <e v="#N/A"/>
    <e v="#N/A"/>
    <e v="#N/A"/>
    <e v="#N/A"/>
    <e v="#N/A"/>
    <n v="46035.4"/>
    <e v="#N/A"/>
    <e v="#N/A"/>
  </r>
  <r>
    <x v="13"/>
    <s v="Valle Del Mantaro 1"/>
    <x v="3"/>
    <s v="Urbano Rural"/>
    <s v="SEIN"/>
    <s v="BT5B-R"/>
    <n v="28382"/>
    <n v="0"/>
    <n v="1224219.7000000004"/>
    <n v="1224219.7000000004"/>
    <n v="1224219.7000000004"/>
    <n v="3.7"/>
    <n v="75.08"/>
    <e v="#N/A"/>
    <e v="#N/A"/>
    <e v="#N/A"/>
    <e v="#N/A"/>
    <e v="#N/A"/>
    <e v="#N/A"/>
    <e v="#N/A"/>
    <n v="105013.40000000001"/>
    <e v="#N/A"/>
    <e v="#N/A"/>
  </r>
  <r>
    <x v="13"/>
    <s v="Valle Del Mantaro 2"/>
    <x v="3"/>
    <s v="Urbano Rural"/>
    <s v="SEIN"/>
    <s v="BT5B-R"/>
    <n v="20568"/>
    <n v="0"/>
    <n v="1146236.7400000002"/>
    <n v="1146236.7400000002"/>
    <n v="1146236.7400000002"/>
    <n v="3.7"/>
    <n v="75.08"/>
    <e v="#N/A"/>
    <e v="#N/A"/>
    <e v="#N/A"/>
    <e v="#N/A"/>
    <e v="#N/A"/>
    <e v="#N/A"/>
    <e v="#N/A"/>
    <n v="76101.600000000006"/>
    <e v="#N/A"/>
    <e v="#N/A"/>
  </r>
  <r>
    <x v="13"/>
    <s v="Chalhuamayo - Satipo"/>
    <x v="3"/>
    <s v="Urbano Rural"/>
    <s v="SEIN"/>
    <s v="BT5B-R"/>
    <n v="14803"/>
    <n v="0"/>
    <n v="1141764.811"/>
    <n v="1141764.811"/>
    <n v="1141764.811"/>
    <n v="3.7"/>
    <n v="74.56"/>
    <e v="#N/A"/>
    <e v="#N/A"/>
    <e v="#N/A"/>
    <e v="#N/A"/>
    <e v="#N/A"/>
    <e v="#N/A"/>
    <e v="#N/A"/>
    <n v="54771.100000000006"/>
    <e v="#N/A"/>
    <e v="#N/A"/>
  </r>
  <r>
    <x v="13"/>
    <s v="San Francisco"/>
    <x v="2"/>
    <s v="Urbano"/>
    <s v="SEIN"/>
    <s v="BT5B-R"/>
    <n v="3788"/>
    <n v="0"/>
    <n v="671818.4"/>
    <n v="671818.4"/>
    <n v="671818.4"/>
    <n v="3.7"/>
    <n v="74.89"/>
    <e v="#N/A"/>
    <e v="#N/A"/>
    <e v="#N/A"/>
    <e v="#N/A"/>
    <e v="#N/A"/>
    <e v="#N/A"/>
    <e v="#N/A"/>
    <n v="14015.6"/>
    <e v="#N/A"/>
    <e v="#N/A"/>
  </r>
  <r>
    <x v="13"/>
    <s v="Huancavelica Rural"/>
    <x v="0"/>
    <s v="Rural"/>
    <s v="SEIN"/>
    <s v="BT5B-R"/>
    <n v="24312"/>
    <n v="0"/>
    <n v="537334.60000000009"/>
    <n v="537334.60000000009"/>
    <n v="537334.60000000009"/>
    <n v="3.7"/>
    <n v="75.099999999999994"/>
    <e v="#N/A"/>
    <e v="#N/A"/>
    <e v="#N/A"/>
    <e v="#N/A"/>
    <e v="#N/A"/>
    <e v="#N/A"/>
    <e v="#N/A"/>
    <n v="89954.400000000009"/>
    <e v="#N/A"/>
    <e v="#N/A"/>
  </r>
  <r>
    <x v="13"/>
    <s v="Valle Del Mantaro 3"/>
    <x v="3"/>
    <s v="Urbano Rural"/>
    <s v="SEIN"/>
    <s v="BT5B-R"/>
    <n v="21833"/>
    <n v="0"/>
    <n v="910405.65"/>
    <n v="910405.65"/>
    <n v="910405.65"/>
    <n v="3.7"/>
    <n v="75.08"/>
    <e v="#N/A"/>
    <e v="#N/A"/>
    <e v="#N/A"/>
    <e v="#N/A"/>
    <e v="#N/A"/>
    <e v="#N/A"/>
    <e v="#N/A"/>
    <n v="80782.100000000006"/>
    <e v="#N/A"/>
    <e v="#N/A"/>
  </r>
  <r>
    <x v="13"/>
    <s v="Valle Del Mantaro 4"/>
    <x v="0"/>
    <s v="Rural"/>
    <s v="SEIN"/>
    <s v="BT5B-R"/>
    <n v="34260"/>
    <n v="0"/>
    <n v="1029177.7099999998"/>
    <n v="1029177.7099999998"/>
    <n v="1029177.7099999998"/>
    <n v="3.7"/>
    <n v="75.08"/>
    <e v="#N/A"/>
    <e v="#N/A"/>
    <e v="#N/A"/>
    <e v="#N/A"/>
    <e v="#N/A"/>
    <e v="#N/A"/>
    <e v="#N/A"/>
    <n v="126762"/>
    <e v="#N/A"/>
    <e v="#N/A"/>
  </r>
  <r>
    <x v="13"/>
    <s v="Tablachaca"/>
    <x v="0"/>
    <s v="Rural"/>
    <s v="SEIN"/>
    <s v="BT5B-R"/>
    <n v="4784"/>
    <n v="0"/>
    <n v="93060.000000000015"/>
    <n v="93060.000000000015"/>
    <n v="93060.000000000015"/>
    <n v="3.7"/>
    <n v="74.89"/>
    <e v="#N/A"/>
    <e v="#N/A"/>
    <e v="#N/A"/>
    <e v="#N/A"/>
    <e v="#N/A"/>
    <e v="#N/A"/>
    <e v="#N/A"/>
    <n v="17700.8"/>
    <e v="#N/A"/>
    <e v="#N/A"/>
  </r>
  <r>
    <x v="13"/>
    <s v="Pozuzo"/>
    <x v="3"/>
    <s v="Urbano Rural"/>
    <s v="SEIN"/>
    <s v="BT5B-R"/>
    <n v="1631"/>
    <n v="0"/>
    <n v="529870"/>
    <n v="529870"/>
    <n v="529870"/>
    <n v="3.7"/>
    <n v="74.56"/>
    <e v="#N/A"/>
    <e v="#N/A"/>
    <e v="#N/A"/>
    <e v="#N/A"/>
    <e v="#N/A"/>
    <e v="#N/A"/>
    <e v="#N/A"/>
    <n v="6034.7000000000007"/>
    <e v="#N/A"/>
    <e v="#N/A"/>
  </r>
  <r>
    <x v="13"/>
    <s v="Ayacucho Rural"/>
    <x v="0"/>
    <s v="Rural"/>
    <s v="SEIN"/>
    <s v="BT5B-R"/>
    <n v="16867"/>
    <n v="0"/>
    <n v="561182.93000000005"/>
    <n v="561182.93000000005"/>
    <n v="561182.93000000005"/>
    <n v="3.7"/>
    <n v="74.89"/>
    <e v="#N/A"/>
    <e v="#N/A"/>
    <e v="#N/A"/>
    <e v="#N/A"/>
    <e v="#N/A"/>
    <e v="#N/A"/>
    <e v="#N/A"/>
    <n v="62407.9"/>
    <e v="#N/A"/>
    <e v="#N/A"/>
  </r>
  <r>
    <x v="13"/>
    <s v="Huánuco Rural 2"/>
    <x v="0"/>
    <s v="Rural"/>
    <s v="SEIN"/>
    <s v="BT5B-R"/>
    <n v="17133"/>
    <n v="0"/>
    <n v="673451.9"/>
    <n v="673451.9"/>
    <n v="673451.9"/>
    <n v="3.7"/>
    <n v="74.59"/>
    <e v="#N/A"/>
    <e v="#N/A"/>
    <e v="#N/A"/>
    <e v="#N/A"/>
    <e v="#N/A"/>
    <e v="#N/A"/>
    <e v="#N/A"/>
    <n v="63392.100000000006"/>
    <e v="#N/A"/>
    <e v="#N/A"/>
  </r>
  <r>
    <x v="13"/>
    <s v="Tarma Rural"/>
    <x v="0"/>
    <s v="Rural"/>
    <s v="SEIN"/>
    <s v="BT5B-R"/>
    <n v="14366"/>
    <n v="0"/>
    <n v="367676.10000000003"/>
    <n v="367676.10000000003"/>
    <n v="367676.10000000003"/>
    <n v="3.7"/>
    <n v="74.34"/>
    <e v="#N/A"/>
    <e v="#N/A"/>
    <e v="#N/A"/>
    <e v="#N/A"/>
    <e v="#N/A"/>
    <e v="#N/A"/>
    <e v="#N/A"/>
    <n v="53154.200000000004"/>
    <e v="#N/A"/>
    <e v="#N/A"/>
  </r>
  <r>
    <x v="13"/>
    <s v="Huanta Ciudad"/>
    <x v="2"/>
    <s v="Urbano"/>
    <s v="SEIN"/>
    <s v="BT5B-R"/>
    <n v="8857"/>
    <n v="0"/>
    <n v="541747.80000000005"/>
    <n v="541747.80000000005"/>
    <n v="541747.80000000005"/>
    <n v="3.7"/>
    <n v="74.89"/>
    <e v="#N/A"/>
    <e v="#N/A"/>
    <e v="#N/A"/>
    <e v="#N/A"/>
    <e v="#N/A"/>
    <e v="#N/A"/>
    <e v="#N/A"/>
    <n v="32770.9"/>
    <e v="#N/A"/>
    <e v="#N/A"/>
  </r>
  <r>
    <x v="13"/>
    <s v="Huanta Rural"/>
    <x v="0"/>
    <s v="Rural"/>
    <s v="SEIN"/>
    <s v="BT5B-R"/>
    <n v="15883"/>
    <n v="0"/>
    <n v="353538.02"/>
    <n v="353538.02"/>
    <n v="353538.02"/>
    <n v="3.7"/>
    <n v="74.89"/>
    <e v="#N/A"/>
    <e v="#N/A"/>
    <e v="#N/A"/>
    <e v="#N/A"/>
    <e v="#N/A"/>
    <e v="#N/A"/>
    <e v="#N/A"/>
    <n v="58767.100000000006"/>
    <e v="#N/A"/>
    <e v="#N/A"/>
  </r>
  <r>
    <x v="13"/>
    <s v="Pasco Rural"/>
    <x v="0"/>
    <s v="Rural"/>
    <s v="SEIN"/>
    <s v="BT5B-R"/>
    <n v="9393"/>
    <n v="0"/>
    <n v="380321.26"/>
    <n v="380321.26"/>
    <n v="380321.26"/>
    <n v="3.7"/>
    <n v="74.56"/>
    <e v="#N/A"/>
    <e v="#N/A"/>
    <e v="#N/A"/>
    <e v="#N/A"/>
    <e v="#N/A"/>
    <e v="#N/A"/>
    <e v="#N/A"/>
    <n v="34754.1"/>
    <e v="#N/A"/>
    <e v="#N/A"/>
  </r>
  <r>
    <x v="13"/>
    <s v="Huánuco Rural 1"/>
    <x v="3"/>
    <s v="Urbano Rural"/>
    <s v="SEIN"/>
    <s v="BT5B-R"/>
    <n v="9672"/>
    <n v="0"/>
    <n v="525628.4"/>
    <n v="525628.4"/>
    <n v="525628.4"/>
    <n v="3.7"/>
    <n v="74.59"/>
    <e v="#N/A"/>
    <e v="#N/A"/>
    <e v="#N/A"/>
    <e v="#N/A"/>
    <e v="#N/A"/>
    <e v="#N/A"/>
    <e v="#N/A"/>
    <n v="35786.400000000001"/>
    <e v="#N/A"/>
    <e v="#N/A"/>
  </r>
  <r>
    <x v="13"/>
    <s v="Oroya"/>
    <x v="2"/>
    <s v="Urbano"/>
    <s v="SEIN"/>
    <s v="BT5B-R"/>
    <n v="10195"/>
    <n v="0"/>
    <n v="547417.20000000007"/>
    <n v="547417.20000000007"/>
    <n v="547417.20000000007"/>
    <n v="3.7"/>
    <n v="74.56"/>
    <e v="#N/A"/>
    <e v="#N/A"/>
    <e v="#N/A"/>
    <e v="#N/A"/>
    <e v="#N/A"/>
    <e v="#N/A"/>
    <e v="#N/A"/>
    <n v="37721.5"/>
    <e v="#N/A"/>
    <e v="#N/A"/>
  </r>
  <r>
    <x v="13"/>
    <s v="Tarma"/>
    <x v="2"/>
    <s v="Urbano"/>
    <s v="SEIN"/>
    <s v="BT5B-R"/>
    <n v="13592"/>
    <n v="0"/>
    <n v="859413.50000000012"/>
    <n v="859413.50000000012"/>
    <n v="859413.50000000012"/>
    <n v="3.7"/>
    <n v="74.34"/>
    <e v="#N/A"/>
    <e v="#N/A"/>
    <e v="#N/A"/>
    <e v="#N/A"/>
    <e v="#N/A"/>
    <e v="#N/A"/>
    <e v="#N/A"/>
    <n v="50290.400000000001"/>
    <e v="#N/A"/>
    <e v="#N/A"/>
  </r>
  <r>
    <x v="13"/>
    <s v="Tingo María Rural"/>
    <x v="0"/>
    <s v="Rural"/>
    <s v="SEIN"/>
    <s v="BT5B-R"/>
    <n v="1612"/>
    <n v="0"/>
    <n v="106536.1"/>
    <n v="106536.1"/>
    <n v="106536.1"/>
    <n v="3.7"/>
    <n v="74.41"/>
    <e v="#N/A"/>
    <e v="#N/A"/>
    <e v="#N/A"/>
    <e v="#N/A"/>
    <e v="#N/A"/>
    <e v="#N/A"/>
    <e v="#N/A"/>
    <n v="5964.4000000000005"/>
    <e v="#N/A"/>
    <e v="#N/A"/>
  </r>
  <r>
    <x v="13"/>
    <s v="Junín"/>
    <x v="3"/>
    <s v="Urbano Rural"/>
    <s v="SEIN"/>
    <s v="BT5B-R"/>
    <n v="6701"/>
    <n v="0"/>
    <n v="244128.50000000003"/>
    <n v="244128.50000000003"/>
    <n v="244128.50000000003"/>
    <n v="3.7"/>
    <n v="74.56"/>
    <e v="#N/A"/>
    <e v="#N/A"/>
    <e v="#N/A"/>
    <e v="#N/A"/>
    <e v="#N/A"/>
    <e v="#N/A"/>
    <e v="#N/A"/>
    <n v="24793.7"/>
    <e v="#N/A"/>
    <e v="#N/A"/>
  </r>
  <r>
    <x v="13"/>
    <s v="San José"/>
    <x v="2"/>
    <s v="Urbano"/>
    <s v="SEIN"/>
    <s v="BT5B-R"/>
    <n v="1351"/>
    <n v="0"/>
    <n v="98789.900000000009"/>
    <n v="98789.900000000009"/>
    <n v="98789.900000000009"/>
    <n v="3.7"/>
    <n v="74.56"/>
    <e v="#N/A"/>
    <e v="#N/A"/>
    <e v="#N/A"/>
    <e v="#N/A"/>
    <e v="#N/A"/>
    <e v="#N/A"/>
    <e v="#N/A"/>
    <n v="4998.7"/>
    <e v="#N/A"/>
    <e v="#N/A"/>
  </r>
  <r>
    <x v="13"/>
    <s v="Chanchamayo"/>
    <x v="2"/>
    <s v="Urbano"/>
    <s v="SEIN"/>
    <s v="BT5B-R"/>
    <n v="16259"/>
    <n v="0"/>
    <n v="1323842.3"/>
    <n v="1323842.3"/>
    <n v="1323842.3"/>
    <n v="3.7"/>
    <n v="74.34"/>
    <e v="#N/A"/>
    <e v="#N/A"/>
    <e v="#N/A"/>
    <e v="#N/A"/>
    <e v="#N/A"/>
    <e v="#N/A"/>
    <e v="#N/A"/>
    <n v="60158.3"/>
    <e v="#N/A"/>
    <e v="#N/A"/>
  </r>
  <r>
    <x v="13"/>
    <s v="Aucayacu"/>
    <x v="0"/>
    <s v="Rural"/>
    <s v="SEIN"/>
    <s v="BT5B-R"/>
    <n v="4874"/>
    <n v="0"/>
    <n v="339609.60000000003"/>
    <n v="339609.60000000003"/>
    <n v="339609.60000000003"/>
    <n v="3.7"/>
    <n v="74.41"/>
    <e v="#N/A"/>
    <e v="#N/A"/>
    <e v="#N/A"/>
    <e v="#N/A"/>
    <e v="#N/A"/>
    <e v="#N/A"/>
    <e v="#N/A"/>
    <n v="18033.8"/>
    <e v="#N/A"/>
    <e v="#N/A"/>
  </r>
  <r>
    <x v="13"/>
    <s v="Carhuamayo"/>
    <x v="0"/>
    <s v="Rural"/>
    <s v="SEIN"/>
    <s v="BT5B-R"/>
    <n v="9250"/>
    <n v="0"/>
    <n v="224633.2"/>
    <n v="224633.2"/>
    <n v="224633.2"/>
    <n v="3.7"/>
    <n v="74.56"/>
    <e v="#N/A"/>
    <e v="#N/A"/>
    <e v="#N/A"/>
    <e v="#N/A"/>
    <e v="#N/A"/>
    <e v="#N/A"/>
    <e v="#N/A"/>
    <n v="34225"/>
    <e v="#N/A"/>
    <e v="#N/A"/>
  </r>
  <r>
    <x v="13"/>
    <s v="Yaupi"/>
    <x v="3"/>
    <s v="Urbano Rural"/>
    <s v="SEIN"/>
    <s v="BT5B-R"/>
    <n v="9220"/>
    <n v="0"/>
    <n v="743966.3"/>
    <n v="743966.3"/>
    <n v="743966.3"/>
    <n v="3.7"/>
    <n v="74.56"/>
    <e v="#N/A"/>
    <e v="#N/A"/>
    <e v="#N/A"/>
    <e v="#N/A"/>
    <e v="#N/A"/>
    <e v="#N/A"/>
    <e v="#N/A"/>
    <n v="34114"/>
    <e v="#N/A"/>
    <e v="#N/A"/>
  </r>
  <r>
    <x v="13"/>
    <s v="SER  Ayacucho Rural "/>
    <x v="1"/>
    <s v="Rural"/>
    <s v="SEIN"/>
    <s v="BT5B-R"/>
    <n v="67764"/>
    <n v="0"/>
    <n v="2085161.87"/>
    <n v="2085161.87"/>
    <n v="2085161.87"/>
    <n v="3.7"/>
    <n v="74.89"/>
    <e v="#N/A"/>
    <e v="#N/A"/>
    <e v="#N/A"/>
    <e v="#N/A"/>
    <e v="#N/A"/>
    <e v="#N/A"/>
    <e v="#N/A"/>
    <n v="250726.80000000002"/>
    <e v="#N/A"/>
    <e v="#N/A"/>
  </r>
  <r>
    <x v="13"/>
    <s v=" SER Huancavelica Rural "/>
    <x v="1"/>
    <s v="Rural"/>
    <s v="SEIN"/>
    <s v="BT5B-R"/>
    <n v="7131"/>
    <n v="0"/>
    <n v="67500.400000000009"/>
    <n v="67500.400000000009"/>
    <n v="67500.400000000009"/>
    <n v="3.7"/>
    <n v="75.099999999999994"/>
    <e v="#N/A"/>
    <e v="#N/A"/>
    <e v="#N/A"/>
    <e v="#N/A"/>
    <e v="#N/A"/>
    <e v="#N/A"/>
    <e v="#N/A"/>
    <n v="26384.7"/>
    <e v="#N/A"/>
    <e v="#N/A"/>
  </r>
  <r>
    <x v="13"/>
    <s v="SER  Huánuco Rural 2 "/>
    <x v="1"/>
    <s v="Rural"/>
    <s v="SEIN"/>
    <s v="BT5B-R"/>
    <n v="34557"/>
    <n v="0"/>
    <n v="569019.51699999999"/>
    <n v="569019.51699999999"/>
    <n v="569019.51699999999"/>
    <n v="3.7"/>
    <n v="74.59"/>
    <e v="#N/A"/>
    <e v="#N/A"/>
    <e v="#N/A"/>
    <e v="#N/A"/>
    <e v="#N/A"/>
    <e v="#N/A"/>
    <e v="#N/A"/>
    <n v="127860.90000000001"/>
    <e v="#N/A"/>
    <e v="#N/A"/>
  </r>
  <r>
    <x v="13"/>
    <s v="SER  Pasco Rural"/>
    <x v="1"/>
    <s v="Rural"/>
    <s v="SEIN"/>
    <s v="BT5B-R"/>
    <n v="5867"/>
    <n v="0"/>
    <n v="112853.90600000002"/>
    <n v="112853.90600000002"/>
    <n v="112853.90600000002"/>
    <n v="3.7"/>
    <n v="74.56"/>
    <e v="#N/A"/>
    <e v="#N/A"/>
    <e v="#N/A"/>
    <e v="#N/A"/>
    <e v="#N/A"/>
    <e v="#N/A"/>
    <e v="#N/A"/>
    <n v="21707.9"/>
    <e v="#N/A"/>
    <e v="#N/A"/>
  </r>
  <r>
    <x v="13"/>
    <s v=" SER Pozuzo "/>
    <x v="1"/>
    <s v="Rural"/>
    <s v="SEIN"/>
    <s v="BT5B-R"/>
    <n v="5017"/>
    <n v="0"/>
    <n v="264899.80000000005"/>
    <n v="264899.80000000005"/>
    <n v="264899.80000000005"/>
    <n v="3.7"/>
    <n v="74.56"/>
    <e v="#N/A"/>
    <e v="#N/A"/>
    <e v="#N/A"/>
    <e v="#N/A"/>
    <e v="#N/A"/>
    <e v="#N/A"/>
    <e v="#N/A"/>
    <n v="18562.900000000001"/>
    <e v="#N/A"/>
    <e v="#N/A"/>
  </r>
  <r>
    <x v="13"/>
    <s v="SER  Tarma Chanchamayo"/>
    <x v="1"/>
    <s v="Rural"/>
    <s v="SEIN"/>
    <s v="BT5B-R"/>
    <n v="4696"/>
    <n v="0"/>
    <n v="106807.8"/>
    <n v="106807.8"/>
    <n v="106807.8"/>
    <n v="3.7"/>
    <n v="74.34"/>
    <e v="#N/A"/>
    <e v="#N/A"/>
    <e v="#N/A"/>
    <e v="#N/A"/>
    <e v="#N/A"/>
    <e v="#N/A"/>
    <e v="#N/A"/>
    <n v="17375.2"/>
    <e v="#N/A"/>
    <e v="#N/A"/>
  </r>
  <r>
    <x v="13"/>
    <s v="Tingo María Ser"/>
    <x v="1"/>
    <s v="Rural"/>
    <s v="SEIN"/>
    <s v="BT5B-R"/>
    <n v="8485"/>
    <n v="0"/>
    <n v="318864.7"/>
    <n v="318864.7"/>
    <n v="318864.7"/>
    <n v="3.7"/>
    <n v="74.41"/>
    <e v="#N/A"/>
    <e v="#N/A"/>
    <e v="#N/A"/>
    <e v="#N/A"/>
    <e v="#N/A"/>
    <e v="#N/A"/>
    <e v="#N/A"/>
    <n v="31394.5"/>
    <e v="#N/A"/>
    <e v="#N/A"/>
  </r>
  <r>
    <x v="13"/>
    <s v="SER  Valle Del Mantaro 3 "/>
    <x v="1"/>
    <s v="Rural"/>
    <s v="SEIN"/>
    <s v="BT5B-R"/>
    <n v="1898"/>
    <n v="0"/>
    <n v="15557.300000000001"/>
    <n v="15557.300000000001"/>
    <n v="15557.300000000001"/>
    <n v="3.7"/>
    <n v="75.08"/>
    <e v="#N/A"/>
    <e v="#N/A"/>
    <e v="#N/A"/>
    <e v="#N/A"/>
    <e v="#N/A"/>
    <e v="#N/A"/>
    <e v="#N/A"/>
    <n v="7022.6"/>
    <e v="#N/A"/>
    <e v="#N/A"/>
  </r>
  <r>
    <x v="13"/>
    <s v="SER Yaupi"/>
    <x v="1"/>
    <s v="Rural"/>
    <s v="SEIN"/>
    <s v="BT5B-R"/>
    <n v="22077"/>
    <n v="0"/>
    <n v="558072.9"/>
    <n v="558072.9"/>
    <n v="558072.9"/>
    <n v="3.7"/>
    <n v="74.34"/>
    <e v="#N/A"/>
    <e v="#N/A"/>
    <e v="#N/A"/>
    <e v="#N/A"/>
    <e v="#N/A"/>
    <e v="#N/A"/>
    <e v="#N/A"/>
    <n v="81684.900000000009"/>
    <e v="#N/A"/>
    <e v="#N/A"/>
  </r>
  <r>
    <x v="13"/>
    <s v="SER Carhuamayo"/>
    <x v="1"/>
    <s v="Rural"/>
    <s v="SEIN"/>
    <s v="BT5B-R"/>
    <n v="1410"/>
    <n v="0"/>
    <n v="27678.2"/>
    <n v="27678.2"/>
    <n v="27678.2"/>
    <n v="3.7"/>
    <n v="74.34"/>
    <e v="#N/A"/>
    <e v="#N/A"/>
    <e v="#N/A"/>
    <e v="#N/A"/>
    <e v="#N/A"/>
    <e v="#N/A"/>
    <e v="#N/A"/>
    <n v="5217"/>
    <e v="#N/A"/>
    <e v="#N/A"/>
  </r>
  <r>
    <x v="13"/>
    <s v="SER Aucayacu"/>
    <x v="1"/>
    <s v="Rural"/>
    <s v="SEIN"/>
    <s v="BT5B-R"/>
    <n v="4197"/>
    <n v="0"/>
    <n v="127873.90000000001"/>
    <n v="127873.90000000001"/>
    <n v="127873.90000000001"/>
    <n v="3.7"/>
    <n v="74.59"/>
    <e v="#N/A"/>
    <e v="#N/A"/>
    <e v="#N/A"/>
    <e v="#N/A"/>
    <e v="#N/A"/>
    <e v="#N/A"/>
    <e v="#N/A"/>
    <n v="15528.900000000001"/>
    <e v="#N/A"/>
    <e v="#N/A"/>
  </r>
  <r>
    <x v="14"/>
    <s v="SER  La Nina"/>
    <x v="1"/>
    <s v="Rural"/>
    <s v="SEIN"/>
    <s v="BT5B-R"/>
    <n v="12"/>
    <n v="0"/>
    <n v="2508"/>
    <n v="2508"/>
    <n v="2508"/>
    <n v="3.56"/>
    <n v="65.88"/>
    <e v="#N/A"/>
    <e v="#N/A"/>
    <e v="#N/A"/>
    <e v="#N/A"/>
    <e v="#N/A"/>
    <e v="#N/A"/>
    <e v="#N/A"/>
    <n v="42.72"/>
    <e v="#N/A"/>
    <e v="#N/A"/>
  </r>
  <r>
    <x v="14"/>
    <s v="Piura"/>
    <x v="2"/>
    <s v="Urbano"/>
    <s v="SEIN"/>
    <s v="BT5B-R"/>
    <n v="104384"/>
    <n v="0"/>
    <n v="16514690.026999999"/>
    <n v="16514690.026999999"/>
    <n v="16514690.026999999"/>
    <n v="3.56"/>
    <n v="66.09"/>
    <e v="#N/A"/>
    <e v="#N/A"/>
    <e v="#N/A"/>
    <e v="#N/A"/>
    <e v="#N/A"/>
    <e v="#N/A"/>
    <e v="#N/A"/>
    <n v="371607.03999999998"/>
    <e v="#N/A"/>
    <e v="#N/A"/>
  </r>
  <r>
    <x v="14"/>
    <s v="Talara"/>
    <x v="2"/>
    <s v="Urbano"/>
    <s v="SEIN"/>
    <s v="BT5B-R"/>
    <n v="26054"/>
    <n v="0"/>
    <n v="3165510.5900000003"/>
    <n v="3165510.5900000003"/>
    <n v="3165510.5900000003"/>
    <n v="3.56"/>
    <n v="66.02"/>
    <e v="#N/A"/>
    <e v="#N/A"/>
    <e v="#N/A"/>
    <e v="#N/A"/>
    <e v="#N/A"/>
    <e v="#N/A"/>
    <e v="#N/A"/>
    <n v="92752.24"/>
    <e v="#N/A"/>
    <e v="#N/A"/>
  </r>
  <r>
    <x v="14"/>
    <s v="Tumbes"/>
    <x v="2"/>
    <s v="Urbano"/>
    <s v="SEIN"/>
    <s v="BT5B-R"/>
    <n v="19271"/>
    <n v="0"/>
    <n v="2326644.1"/>
    <n v="2326644.1"/>
    <n v="2326644.1"/>
    <n v="3.56"/>
    <n v="66.16"/>
    <e v="#N/A"/>
    <e v="#N/A"/>
    <e v="#N/A"/>
    <e v="#N/A"/>
    <e v="#N/A"/>
    <e v="#N/A"/>
    <e v="#N/A"/>
    <n v="68604.759999999995"/>
    <e v="#N/A"/>
    <e v="#N/A"/>
  </r>
  <r>
    <x v="14"/>
    <s v="Bajo Piura"/>
    <x v="2"/>
    <s v="Urbano"/>
    <s v="SEIN"/>
    <s v="BT5B-R"/>
    <n v="25919"/>
    <n v="0"/>
    <n v="1982901.0300000003"/>
    <n v="1982901.0300000003"/>
    <n v="1982901.0300000003"/>
    <n v="3.56"/>
    <n v="66.09"/>
    <e v="#N/A"/>
    <e v="#N/A"/>
    <e v="#N/A"/>
    <e v="#N/A"/>
    <e v="#N/A"/>
    <e v="#N/A"/>
    <e v="#N/A"/>
    <n v="92271.64"/>
    <e v="#N/A"/>
    <e v="#N/A"/>
  </r>
  <r>
    <x v="14"/>
    <s v="Chulucanas"/>
    <x v="3"/>
    <s v="Urbano Rural"/>
    <s v="SEIN"/>
    <s v="BT5B-R"/>
    <n v="38764"/>
    <n v="0"/>
    <n v="2561552.29"/>
    <n v="2561552.29"/>
    <n v="2561552.29"/>
    <n v="3.56"/>
    <n v="66.09"/>
    <e v="#N/A"/>
    <e v="#N/A"/>
    <e v="#N/A"/>
    <e v="#N/A"/>
    <e v="#N/A"/>
    <e v="#N/A"/>
    <e v="#N/A"/>
    <n v="137999.84"/>
    <e v="#N/A"/>
    <e v="#N/A"/>
  </r>
  <r>
    <x v="14"/>
    <s v="Tumbes Rural"/>
    <x v="3"/>
    <s v="Urbano Rural"/>
    <s v="SEIN"/>
    <s v="BT5B-R"/>
    <n v="6848"/>
    <n v="0"/>
    <n v="515027.70000000007"/>
    <n v="515027.70000000007"/>
    <n v="515027.70000000007"/>
    <n v="3.56"/>
    <n v="66.16"/>
    <e v="#N/A"/>
    <e v="#N/A"/>
    <e v="#N/A"/>
    <e v="#N/A"/>
    <e v="#N/A"/>
    <e v="#N/A"/>
    <e v="#N/A"/>
    <n v="24378.880000000001"/>
    <e v="#N/A"/>
    <e v="#N/A"/>
  </r>
  <r>
    <x v="14"/>
    <s v="Frontera"/>
    <x v="0"/>
    <s v="Rural"/>
    <s v="SEIN"/>
    <s v="BT5B-R"/>
    <n v="2756"/>
    <n v="0"/>
    <n v="143049.5"/>
    <n v="143049.5"/>
    <n v="143049.5"/>
    <n v="3.56"/>
    <n v="66.09"/>
    <e v="#N/A"/>
    <e v="#N/A"/>
    <e v="#N/A"/>
    <e v="#N/A"/>
    <e v="#N/A"/>
    <e v="#N/A"/>
    <e v="#N/A"/>
    <n v="9811.36"/>
    <e v="#N/A"/>
    <e v="#N/A"/>
  </r>
  <r>
    <x v="14"/>
    <s v="Máncora"/>
    <x v="2"/>
    <s v="Urbano"/>
    <s v="SEIN"/>
    <s v="BT5B-R"/>
    <n v="3223"/>
    <n v="0"/>
    <n v="581423.15"/>
    <n v="581423.15"/>
    <n v="581423.15"/>
    <n v="3.56"/>
    <n v="66.16"/>
    <e v="#N/A"/>
    <e v="#N/A"/>
    <e v="#N/A"/>
    <e v="#N/A"/>
    <e v="#N/A"/>
    <e v="#N/A"/>
    <e v="#N/A"/>
    <n v="11473.880000000001"/>
    <e v="#N/A"/>
    <e v="#N/A"/>
  </r>
  <r>
    <x v="14"/>
    <s v="Zarumilla Rural"/>
    <x v="3"/>
    <s v="Urbano Rural"/>
    <s v="SEIN"/>
    <s v="BT5B-R"/>
    <n v="1931"/>
    <n v="0"/>
    <n v="143386.1"/>
    <n v="143386.1"/>
    <n v="143386.1"/>
    <n v="3.56"/>
    <n v="66.16"/>
    <e v="#N/A"/>
    <e v="#N/A"/>
    <e v="#N/A"/>
    <e v="#N/A"/>
    <e v="#N/A"/>
    <e v="#N/A"/>
    <e v="#N/A"/>
    <n v="6874.36"/>
    <e v="#N/A"/>
    <e v="#N/A"/>
  </r>
  <r>
    <x v="14"/>
    <s v="Santo Domingo-Chalaco I Y II"/>
    <x v="1"/>
    <s v="Rural"/>
    <s v="SEIN"/>
    <s v="BT5B-R"/>
    <n v="21888"/>
    <n v="0"/>
    <n v="410311.55000000005"/>
    <n v="410311.55000000005"/>
    <n v="410311.55000000005"/>
    <n v="3.56"/>
    <n v="66.09"/>
    <e v="#N/A"/>
    <e v="#N/A"/>
    <e v="#N/A"/>
    <e v="#N/A"/>
    <e v="#N/A"/>
    <e v="#N/A"/>
    <e v="#N/A"/>
    <n v="77921.279999999999"/>
    <e v="#N/A"/>
    <e v="#N/A"/>
  </r>
  <r>
    <x v="14"/>
    <s v="Huancabamba-Huarmaca"/>
    <x v="1"/>
    <s v="Rural"/>
    <s v="SEIN"/>
    <s v="BT5B-R"/>
    <n v="24468"/>
    <n v="0"/>
    <n v="408184.7"/>
    <n v="408184.7"/>
    <n v="408184.7"/>
    <n v="3.56"/>
    <n v="66.09"/>
    <e v="#N/A"/>
    <e v="#N/A"/>
    <e v="#N/A"/>
    <e v="#N/A"/>
    <e v="#N/A"/>
    <e v="#N/A"/>
    <e v="#N/A"/>
    <n v="87106.08"/>
    <e v="#N/A"/>
    <e v="#N/A"/>
  </r>
  <r>
    <x v="14"/>
    <s v="Catacaos"/>
    <x v="2"/>
    <s v="Urbano"/>
    <s v="SEIN"/>
    <s v="BT5B-R"/>
    <n v="19136"/>
    <n v="0"/>
    <n v="1468956.5000000002"/>
    <n v="1468956.5000000002"/>
    <n v="1468956.5000000002"/>
    <n v="3.56"/>
    <n v="66.09"/>
    <e v="#N/A"/>
    <e v="#N/A"/>
    <e v="#N/A"/>
    <e v="#N/A"/>
    <e v="#N/A"/>
    <e v="#N/A"/>
    <e v="#N/A"/>
    <n v="68124.160000000003"/>
    <e v="#N/A"/>
    <e v="#N/A"/>
  </r>
  <r>
    <x v="14"/>
    <s v="El Arenal"/>
    <x v="3"/>
    <s v="Urbano Rural"/>
    <s v="SEIN"/>
    <s v="BT5B-R"/>
    <n v="12934"/>
    <n v="0"/>
    <n v="799409.71000000008"/>
    <n v="799409.71000000008"/>
    <n v="799409.71000000008"/>
    <n v="3.56"/>
    <n v="66.09"/>
    <e v="#N/A"/>
    <e v="#N/A"/>
    <e v="#N/A"/>
    <e v="#N/A"/>
    <e v="#N/A"/>
    <e v="#N/A"/>
    <e v="#N/A"/>
    <n v="46045.04"/>
    <e v="#N/A"/>
    <e v="#N/A"/>
  </r>
  <r>
    <x v="14"/>
    <s v="Corrales"/>
    <x v="2"/>
    <s v="Urbano"/>
    <s v="SEIN"/>
    <s v="BT5B-R"/>
    <n v="7282"/>
    <n v="0"/>
    <n v="659583.10000000009"/>
    <n v="659583.10000000009"/>
    <n v="659583.10000000009"/>
    <n v="3.56"/>
    <n v="66.16"/>
    <e v="#N/A"/>
    <e v="#N/A"/>
    <e v="#N/A"/>
    <e v="#N/A"/>
    <e v="#N/A"/>
    <e v="#N/A"/>
    <e v="#N/A"/>
    <n v="25923.920000000002"/>
    <e v="#N/A"/>
    <e v="#N/A"/>
  </r>
  <r>
    <x v="14"/>
    <s v="Zorritos"/>
    <x v="2"/>
    <s v="Urbano"/>
    <s v="SEIN"/>
    <s v="BT5B-R"/>
    <n v="3347"/>
    <n v="0"/>
    <n v="400898.30000000005"/>
    <n v="400898.30000000005"/>
    <n v="400898.30000000005"/>
    <n v="3.56"/>
    <n v="66.16"/>
    <e v="#N/A"/>
    <e v="#N/A"/>
    <e v="#N/A"/>
    <e v="#N/A"/>
    <e v="#N/A"/>
    <e v="#N/A"/>
    <e v="#N/A"/>
    <n v="11915.32"/>
    <e v="#N/A"/>
    <e v="#N/A"/>
  </r>
  <r>
    <x v="14"/>
    <s v="Mancora II"/>
    <x v="2"/>
    <s v="Urbano"/>
    <s v="SEIN"/>
    <s v="BT5B-R"/>
    <n v="6692"/>
    <n v="0"/>
    <n v="822284.87"/>
    <n v="822284.87"/>
    <n v="822284.87"/>
    <n v="3.56"/>
    <n v="66.16"/>
    <e v="#N/A"/>
    <e v="#N/A"/>
    <e v="#N/A"/>
    <e v="#N/A"/>
    <e v="#N/A"/>
    <e v="#N/A"/>
    <e v="#N/A"/>
    <n v="23823.52"/>
    <e v="#N/A"/>
    <e v="#N/A"/>
  </r>
  <r>
    <x v="14"/>
    <s v="Sullana"/>
    <x v="2"/>
    <s v="Urbano"/>
    <s v="SEIN"/>
    <s v="BT5B-R"/>
    <n v="54409"/>
    <n v="0"/>
    <n v="5544422.7300000014"/>
    <n v="5544422.7300000014"/>
    <n v="5544422.7300000014"/>
    <n v="3.56"/>
    <n v="66.09"/>
    <e v="#N/A"/>
    <e v="#N/A"/>
    <e v="#N/A"/>
    <e v="#N/A"/>
    <e v="#N/A"/>
    <e v="#N/A"/>
    <e v="#N/A"/>
    <n v="193696.04"/>
    <e v="#N/A"/>
    <e v="#N/A"/>
  </r>
  <r>
    <x v="14"/>
    <s v="Zarumilla"/>
    <x v="2"/>
    <s v="Urbano"/>
    <s v="SEIN"/>
    <s v="BT5B-R"/>
    <n v="8525"/>
    <n v="0"/>
    <n v="899395.20000000007"/>
    <n v="899395.20000000007"/>
    <n v="899395.20000000007"/>
    <n v="3.56"/>
    <n v="66.16"/>
    <e v="#N/A"/>
    <e v="#N/A"/>
    <e v="#N/A"/>
    <e v="#N/A"/>
    <e v="#N/A"/>
    <e v="#N/A"/>
    <e v="#N/A"/>
    <n v="30349"/>
    <e v="#N/A"/>
    <e v="#N/A"/>
  </r>
  <r>
    <x v="14"/>
    <s v="Paita"/>
    <x v="2"/>
    <s v="Urbano"/>
    <s v="SEIN"/>
    <s v="BT5B-R"/>
    <n v="21451"/>
    <n v="0"/>
    <n v="2197369.35"/>
    <n v="2197369.35"/>
    <n v="2197369.35"/>
    <n v="3.56"/>
    <n v="66.09"/>
    <e v="#N/A"/>
    <e v="#N/A"/>
    <e v="#N/A"/>
    <e v="#N/A"/>
    <e v="#N/A"/>
    <e v="#N/A"/>
    <e v="#N/A"/>
    <n v="76365.56"/>
    <e v="#N/A"/>
    <e v="#N/A"/>
  </r>
  <r>
    <x v="14"/>
    <s v="SER Piura,Chulucanas Y Sullana"/>
    <x v="1"/>
    <s v="Rural"/>
    <s v="SEIN"/>
    <s v="BT5B-R"/>
    <n v="65520"/>
    <n v="0"/>
    <n v="2724867.8600000003"/>
    <n v="2724867.8600000003"/>
    <n v="2724867.8600000003"/>
    <n v="3.56"/>
    <n v="66.09"/>
    <e v="#N/A"/>
    <e v="#N/A"/>
    <e v="#N/A"/>
    <e v="#N/A"/>
    <e v="#N/A"/>
    <e v="#N/A"/>
    <e v="#N/A"/>
    <n v="233251.20000000001"/>
    <e v="#N/A"/>
    <e v="#N/A"/>
  </r>
  <r>
    <x v="14"/>
    <s v="SER Tumbes"/>
    <x v="1"/>
    <s v="Rural"/>
    <s v="SEIN"/>
    <s v="BT5B-R"/>
    <n v="1411"/>
    <n v="0"/>
    <n v="79647.700000000012"/>
    <n v="79647.700000000012"/>
    <n v="79647.700000000012"/>
    <n v="3.56"/>
    <n v="66.16"/>
    <e v="#N/A"/>
    <e v="#N/A"/>
    <e v="#N/A"/>
    <e v="#N/A"/>
    <e v="#N/A"/>
    <e v="#N/A"/>
    <e v="#N/A"/>
    <n v="5023.16"/>
    <e v="#N/A"/>
    <e v="#N/A"/>
  </r>
  <r>
    <x v="15"/>
    <s v="Chiclayo"/>
    <x v="2"/>
    <s v="Urbano"/>
    <s v="SEIN"/>
    <s v="BT5B-R"/>
    <n v="172040"/>
    <n v="0"/>
    <n v="20396753.429694287"/>
    <n v="19793709.154771093"/>
    <n v="19911197.797724295"/>
    <n v="3.4"/>
    <n v="58.41"/>
    <e v="#N/A"/>
    <e v="#N/A"/>
    <e v="#N/A"/>
    <e v="#N/A"/>
    <e v="#N/A"/>
    <e v="#N/A"/>
    <e v="#N/A"/>
    <n v="584936"/>
    <e v="#N/A"/>
    <e v="#N/A"/>
  </r>
  <r>
    <x v="15"/>
    <s v="Chongoyape"/>
    <x v="0"/>
    <s v="Rural"/>
    <s v="SEIN"/>
    <s v="BT5B-R"/>
    <n v="8556"/>
    <n v="0"/>
    <n v="391058.39483333332"/>
    <n v="379496.4799934171"/>
    <n v="381749.04044539254"/>
    <n v="3.4"/>
    <n v="58.1"/>
    <e v="#N/A"/>
    <e v="#N/A"/>
    <e v="#N/A"/>
    <e v="#N/A"/>
    <e v="#N/A"/>
    <e v="#N/A"/>
    <e v="#N/A"/>
    <n v="29090.399999999998"/>
    <e v="#N/A"/>
    <e v="#N/A"/>
  </r>
  <r>
    <x v="15"/>
    <s v="Chota"/>
    <x v="2"/>
    <s v="Urbano"/>
    <s v="SEIN"/>
    <s v="BT5B-R"/>
    <n v="6636"/>
    <n v="0"/>
    <n v="345389.56283333333"/>
    <n v="335177.87893948209"/>
    <n v="337167.37943363469"/>
    <n v="3.4"/>
    <n v="58.1"/>
    <e v="#N/A"/>
    <e v="#N/A"/>
    <e v="#N/A"/>
    <e v="#N/A"/>
    <e v="#N/A"/>
    <e v="#N/A"/>
    <e v="#N/A"/>
    <n v="22562.399999999998"/>
    <e v="#N/A"/>
    <e v="#N/A"/>
  </r>
  <r>
    <x v="15"/>
    <s v="Cutervo"/>
    <x v="0"/>
    <s v="Rural"/>
    <s v="SEIN"/>
    <s v="BT5B-R"/>
    <n v="8422"/>
    <n v="0"/>
    <n v="358185.88575000002"/>
    <n v="347595.86962295463"/>
    <n v="349659.07903453149"/>
    <n v="3.4"/>
    <n v="58.2"/>
    <e v="#N/A"/>
    <e v="#N/A"/>
    <e v="#N/A"/>
    <e v="#N/A"/>
    <e v="#N/A"/>
    <e v="#N/A"/>
    <e v="#N/A"/>
    <n v="28634.799999999999"/>
    <e v="#N/A"/>
    <e v="#N/A"/>
  </r>
  <r>
    <x v="15"/>
    <s v="Querocoto"/>
    <x v="0"/>
    <s v="Rural"/>
    <s v="SEIN"/>
    <s v="BT5B-R"/>
    <n v="710"/>
    <n v="0"/>
    <n v="109164.34925"/>
    <n v="105936.8289454652"/>
    <n v="106565.63349009334"/>
    <n v="3.4"/>
    <n v="58.2"/>
    <e v="#N/A"/>
    <e v="#N/A"/>
    <e v="#N/A"/>
    <e v="#N/A"/>
    <e v="#N/A"/>
    <e v="#N/A"/>
    <e v="#N/A"/>
    <n v="2414"/>
    <e v="#N/A"/>
    <e v="#N/A"/>
  </r>
  <r>
    <x v="15"/>
    <s v="Niepos"/>
    <x v="3"/>
    <s v="Urbano Rural"/>
    <s v="SEIN"/>
    <s v="BT5B-R"/>
    <n v="4666"/>
    <n v="0"/>
    <n v="179217.2525"/>
    <n v="173918.5691355069"/>
    <n v="174950.88988511069"/>
    <n v="3.4"/>
    <n v="58.41"/>
    <e v="#N/A"/>
    <e v="#N/A"/>
    <e v="#N/A"/>
    <e v="#N/A"/>
    <e v="#N/A"/>
    <e v="#N/A"/>
    <e v="#N/A"/>
    <n v="15864.4"/>
    <e v="#N/A"/>
    <e v="#N/A"/>
  </r>
  <r>
    <x v="15"/>
    <s v="Chiclayo Baja Densidad"/>
    <x v="2"/>
    <s v="Urbano"/>
    <s v="SEIN"/>
    <s v="BT5B-R"/>
    <n v="67002"/>
    <n v="0"/>
    <n v="4935197.7345000012"/>
    <n v="4789285.1631850312"/>
    <n v="4817712.711055859"/>
    <n v="3.4"/>
    <n v="58.41"/>
    <e v="#N/A"/>
    <e v="#N/A"/>
    <e v="#N/A"/>
    <e v="#N/A"/>
    <e v="#N/A"/>
    <e v="#N/A"/>
    <e v="#N/A"/>
    <n v="227806.8"/>
    <e v="#N/A"/>
    <e v="#N/A"/>
  </r>
  <r>
    <x v="15"/>
    <s v="Bambamarca"/>
    <x v="2"/>
    <s v="Urbano"/>
    <s v="SEIN"/>
    <s v="BT5B-R"/>
    <n v="4556"/>
    <n v="0"/>
    <n v="236318.57699999999"/>
    <n v="229331.65305599754"/>
    <n v="230692.88679410508"/>
    <n v="3.4"/>
    <n v="57.21"/>
    <e v="#N/A"/>
    <e v="#N/A"/>
    <e v="#N/A"/>
    <e v="#N/A"/>
    <e v="#N/A"/>
    <e v="#N/A"/>
    <e v="#N/A"/>
    <n v="15490.4"/>
    <e v="#N/A"/>
    <e v="#N/A"/>
  </r>
  <r>
    <x v="15"/>
    <s v="Olmos"/>
    <x v="3"/>
    <s v="Urbano Rural"/>
    <s v="SEIN"/>
    <s v="BT5B-R"/>
    <n v="20557"/>
    <n v="0"/>
    <n v="1331493.8743333337"/>
    <n v="1292127.3270649309"/>
    <n v="1299796.9500240525"/>
    <n v="3.4"/>
    <n v="58.41"/>
    <e v="#N/A"/>
    <e v="#N/A"/>
    <e v="#N/A"/>
    <e v="#N/A"/>
    <e v="#N/A"/>
    <e v="#N/A"/>
    <e v="#N/A"/>
    <n v="69893.8"/>
    <e v="#N/A"/>
    <e v="#N/A"/>
  </r>
  <r>
    <x v="15"/>
    <s v="Bambamarca Rural"/>
    <x v="0"/>
    <s v="Rural"/>
    <s v="SEIN"/>
    <s v="BT5B-R"/>
    <n v="7044"/>
    <n v="0"/>
    <n v="96658.618833333356"/>
    <n v="93800.839191571111"/>
    <n v="94357.60867920563"/>
    <n v="3.4"/>
    <n v="57.21"/>
    <e v="#N/A"/>
    <e v="#N/A"/>
    <e v="#N/A"/>
    <e v="#N/A"/>
    <e v="#N/A"/>
    <e v="#N/A"/>
    <e v="#N/A"/>
    <n v="23949.599999999999"/>
    <e v="#N/A"/>
    <e v="#N/A"/>
  </r>
  <r>
    <x v="15"/>
    <s v="Chota Rural"/>
    <x v="0"/>
    <s v="Rural"/>
    <s v="SEIN"/>
    <s v="BT5B-R"/>
    <n v="2908"/>
    <n v="0"/>
    <n v="120925.63073437319"/>
    <n v="117350.37992020808"/>
    <n v="118046.93137395845"/>
    <n v="3.4"/>
    <n v="58.1"/>
    <e v="#N/A"/>
    <e v="#N/A"/>
    <e v="#N/A"/>
    <e v="#N/A"/>
    <e v="#N/A"/>
    <e v="#N/A"/>
    <e v="#N/A"/>
    <n v="9887.1999999999989"/>
    <e v="#N/A"/>
    <e v="#N/A"/>
  </r>
  <r>
    <x v="15"/>
    <s v="SER Chogoyape "/>
    <x v="1"/>
    <s v="Rural"/>
    <s v="SEIN"/>
    <s v="BT5B-R"/>
    <n v="862"/>
    <n v="0"/>
    <n v="13701.462500000001"/>
    <n v="13296.369182223711"/>
    <n v="13375.291852007795"/>
    <n v="3.4"/>
    <n v="58.1"/>
    <e v="#N/A"/>
    <e v="#N/A"/>
    <e v="#N/A"/>
    <e v="#N/A"/>
    <e v="#N/A"/>
    <e v="#N/A"/>
    <e v="#N/A"/>
    <n v="2930.7999999999997"/>
    <e v="#N/A"/>
    <e v="#N/A"/>
  </r>
  <r>
    <x v="15"/>
    <s v="Chiclayo Baja Densidad Rural"/>
    <x v="1"/>
    <s v="Rural"/>
    <s v="SEIN"/>
    <s v="BT5B-R"/>
    <n v="3323"/>
    <n v="0"/>
    <n v="104749.17566666668"/>
    <n v="101652.19305585843"/>
    <n v="102255.56547696276"/>
    <n v="3.4"/>
    <n v="58.41"/>
    <e v="#N/A"/>
    <e v="#N/A"/>
    <e v="#N/A"/>
    <e v="#N/A"/>
    <e v="#N/A"/>
    <e v="#N/A"/>
    <e v="#N/A"/>
    <n v="11298.199999999999"/>
    <e v="#N/A"/>
    <e v="#N/A"/>
  </r>
  <r>
    <x v="15"/>
    <s v="SER  Chiclayo"/>
    <x v="1"/>
    <s v="Rural"/>
    <s v="SEIN"/>
    <s v="BT5B-R"/>
    <n v="1853"/>
    <n v="0"/>
    <n v="97683.011007974463"/>
    <n v="94794.944495396092"/>
    <n v="95357.614649862982"/>
    <n v="3.4"/>
    <n v="58.41"/>
    <e v="#N/A"/>
    <e v="#N/A"/>
    <e v="#N/A"/>
    <e v="#N/A"/>
    <e v="#N/A"/>
    <e v="#N/A"/>
    <e v="#N/A"/>
    <n v="6300.2"/>
    <e v="#N/A"/>
    <e v="#N/A"/>
  </r>
  <r>
    <x v="15"/>
    <s v="SER  Bambamarca"/>
    <x v="1"/>
    <s v="Rural"/>
    <s v="SEIN"/>
    <s v="BT5B-R"/>
    <n v="18474"/>
    <n v="0"/>
    <n v="247186.43269686066"/>
    <n v="239878.19300124739"/>
    <n v="241302.0273695011"/>
    <n v="3.4"/>
    <n v="57.21"/>
    <e v="#N/A"/>
    <e v="#N/A"/>
    <e v="#N/A"/>
    <e v="#N/A"/>
    <e v="#N/A"/>
    <e v="#N/A"/>
    <e v="#N/A"/>
    <n v="62811.6"/>
    <e v="#N/A"/>
    <e v="#N/A"/>
  </r>
  <r>
    <x v="15"/>
    <s v="SER Cutervo"/>
    <x v="1"/>
    <s v="Rural"/>
    <s v="SEIN"/>
    <s v="BT5B-R"/>
    <n v="12711"/>
    <n v="0"/>
    <n v="219494.01099999994"/>
    <n v="213004.51711217477"/>
    <n v="214268.83859243552"/>
    <n v="3.4"/>
    <n v="61.84"/>
    <e v="#N/A"/>
    <e v="#N/A"/>
    <e v="#N/A"/>
    <e v="#N/A"/>
    <e v="#N/A"/>
    <e v="#N/A"/>
    <e v="#N/A"/>
    <n v="43217.4"/>
    <e v="#N/A"/>
    <e v="#N/A"/>
  </r>
  <r>
    <x v="15"/>
    <s v="SER  Niepos"/>
    <x v="1"/>
    <s v="Rural"/>
    <s v="SEIN"/>
    <s v="BT5B-R"/>
    <n v="727"/>
    <n v="0"/>
    <n v="8347.4605503326184"/>
    <n v="8100.6620432870423"/>
    <n v="8148.7447842754282"/>
    <n v="3.4"/>
    <n v="57.21"/>
    <e v="#N/A"/>
    <e v="#N/A"/>
    <e v="#N/A"/>
    <e v="#N/A"/>
    <e v="#N/A"/>
    <e v="#N/A"/>
    <e v="#N/A"/>
    <n v="2471.7999999999997"/>
    <e v="#N/A"/>
    <e v="#N/A"/>
  </r>
  <r>
    <x v="15"/>
    <s v="SER  Chota"/>
    <x v="1"/>
    <s v="Rural"/>
    <s v="SEIN"/>
    <s v="BT5B-R"/>
    <n v="4731"/>
    <n v="0"/>
    <n v="62901.189180097354"/>
    <n v="61041.471546520668"/>
    <n v="61403.792706228036"/>
    <n v="3.4"/>
    <n v="57.21"/>
    <e v="#N/A"/>
    <e v="#N/A"/>
    <e v="#N/A"/>
    <e v="#N/A"/>
    <e v="#N/A"/>
    <e v="#N/A"/>
    <e v="#N/A"/>
    <n v="16085.4"/>
    <e v="#N/A"/>
    <e v="#N/A"/>
  </r>
  <r>
    <x v="16"/>
    <s v="Ilo"/>
    <x v="2"/>
    <s v="Urbano"/>
    <s v="SEIN"/>
    <s v="BT5B-R"/>
    <n v="25166"/>
    <n v="0"/>
    <n v="2480319.3929980821"/>
    <n v="2406987.016103684"/>
    <n v="2421274.0623524068"/>
    <n v="3.22"/>
    <n v="59.47"/>
    <e v="#N/A"/>
    <e v="#N/A"/>
    <e v="#N/A"/>
    <e v="#N/A"/>
    <e v="#N/A"/>
    <e v="#N/A"/>
    <e v="#N/A"/>
    <n v="81034.52"/>
    <e v="#N/A"/>
    <e v="#N/A"/>
  </r>
  <r>
    <x v="16"/>
    <s v="Moquegua"/>
    <x v="2"/>
    <s v="Urbano"/>
    <s v="SEIN"/>
    <s v="BT5B-R"/>
    <n v="23343"/>
    <n v="0"/>
    <n v="2301596.5793333333"/>
    <n v="2233548.2673735917"/>
    <n v="2246805.8409214453"/>
    <n v="3.22"/>
    <n v="59.35"/>
    <e v="#N/A"/>
    <e v="#N/A"/>
    <e v="#N/A"/>
    <e v="#N/A"/>
    <e v="#N/A"/>
    <e v="#N/A"/>
    <e v="#N/A"/>
    <n v="75164.460000000006"/>
    <e v="#N/A"/>
    <e v="#N/A"/>
  </r>
  <r>
    <x v="16"/>
    <s v="Tacna"/>
    <x v="2"/>
    <s v="Urbano"/>
    <s v="SEIN"/>
    <s v="BT5B-R"/>
    <n v="87859"/>
    <n v="0"/>
    <n v="9188986.6598373037"/>
    <n v="8917307.8450366538"/>
    <n v="8970237.9143489394"/>
    <n v="3.22"/>
    <n v="60.23"/>
    <e v="#N/A"/>
    <e v="#N/A"/>
    <e v="#N/A"/>
    <e v="#N/A"/>
    <e v="#N/A"/>
    <e v="#N/A"/>
    <e v="#N/A"/>
    <n v="282905.98000000004"/>
    <e v="#N/A"/>
    <e v="#N/A"/>
  </r>
  <r>
    <x v="16"/>
    <s v="Yarada"/>
    <x v="3"/>
    <s v="Urbano Rural"/>
    <s v="SEIN"/>
    <s v="BT5B-R"/>
    <n v="3537"/>
    <n v="0"/>
    <n v="265756.32335520303"/>
    <n v="257899.0518596975"/>
    <n v="259429.85184190341"/>
    <n v="3.22"/>
    <n v="60.23"/>
    <e v="#N/A"/>
    <e v="#N/A"/>
    <e v="#N/A"/>
    <e v="#N/A"/>
    <e v="#N/A"/>
    <e v="#N/A"/>
    <e v="#N/A"/>
    <n v="11389.140000000001"/>
    <e v="#N/A"/>
    <e v="#N/A"/>
  </r>
  <r>
    <x v="16"/>
    <s v="Puquina-Omate-Ubinas"/>
    <x v="0"/>
    <s v="Rural"/>
    <s v="SEIN"/>
    <s v="BT5B-R"/>
    <n v="3365"/>
    <n v="0"/>
    <n v="184818.79166666669"/>
    <n v="179354.49488056413"/>
    <n v="180419.08141390697"/>
    <n v="3.22"/>
    <n v="60.03"/>
    <e v="#N/A"/>
    <e v="#N/A"/>
    <e v="#N/A"/>
    <e v="#N/A"/>
    <e v="#N/A"/>
    <e v="#N/A"/>
    <e v="#N/A"/>
    <n v="10835.300000000001"/>
    <e v="#N/A"/>
    <e v="#N/A"/>
  </r>
  <r>
    <x v="16"/>
    <s v="Tarata"/>
    <x v="0"/>
    <s v="Rural"/>
    <s v="SEIN"/>
    <s v="BT5B-R"/>
    <n v="6021"/>
    <n v="0"/>
    <n v="126839.86585878974"/>
    <n v="123089.75654841233"/>
    <n v="123820.37496587186"/>
    <n v="3.22"/>
    <n v="60.06"/>
    <e v="#N/A"/>
    <e v="#N/A"/>
    <e v="#N/A"/>
    <e v="#N/A"/>
    <e v="#N/A"/>
    <e v="#N/A"/>
    <e v="#N/A"/>
    <n v="19387.620000000003"/>
    <e v="#N/A"/>
    <e v="#N/A"/>
  </r>
  <r>
    <x v="16"/>
    <s v="Tomasiri"/>
    <x v="0"/>
    <s v="Rural"/>
    <s v="SEIN"/>
    <s v="BT5B-R"/>
    <n v="2750"/>
    <n v="0"/>
    <n v="184023.62183571004"/>
    <n v="178582.83480157869"/>
    <n v="179642.8410263602"/>
    <n v="3.22"/>
    <n v="60.23"/>
    <e v="#N/A"/>
    <e v="#N/A"/>
    <e v="#N/A"/>
    <e v="#N/A"/>
    <e v="#N/A"/>
    <e v="#N/A"/>
    <e v="#N/A"/>
    <n v="8855"/>
    <e v="#N/A"/>
    <e v="#N/A"/>
  </r>
  <r>
    <x v="16"/>
    <s v="Ichuña"/>
    <x v="3"/>
    <s v="Urbano Rural"/>
    <s v="SEIN"/>
    <s v="BT5B-R"/>
    <n v="575"/>
    <n v="0"/>
    <n v="15705.983333333334"/>
    <n v="15241.62495571933"/>
    <n v="15332.093994061113"/>
    <n v="3.22"/>
    <n v="60.03"/>
    <e v="#N/A"/>
    <e v="#N/A"/>
    <e v="#N/A"/>
    <e v="#N/A"/>
    <e v="#N/A"/>
    <e v="#N/A"/>
    <e v="#N/A"/>
    <n v="1851.5"/>
    <e v="#N/A"/>
    <e v="#N/A"/>
  </r>
  <r>
    <x v="16"/>
    <s v="Moquegua Rural"/>
    <x v="0"/>
    <s v="Rural"/>
    <s v="SEIN"/>
    <s v="BT5B-R"/>
    <n v="1186"/>
    <n v="0"/>
    <n v="61131.435445983843"/>
    <n v="59324.04181882611"/>
    <n v="59676.168906947576"/>
    <n v="3.22"/>
    <n v="59.35"/>
    <e v="#N/A"/>
    <e v="#N/A"/>
    <e v="#N/A"/>
    <e v="#N/A"/>
    <e v="#N/A"/>
    <e v="#N/A"/>
    <e v="#N/A"/>
    <n v="3818.92"/>
    <e v="#N/A"/>
    <e v="#N/A"/>
  </r>
  <r>
    <x v="16"/>
    <s v="SER Inclan"/>
    <x v="1"/>
    <s v="Rural"/>
    <s v="SEIN"/>
    <s v="BT5B-R"/>
    <n v="121"/>
    <n v="0"/>
    <n v="4881.2"/>
    <n v="4736.8839094564082"/>
    <n v="4765.0004215258368"/>
    <n v="3.22"/>
    <n v="60.23"/>
    <e v="#N/A"/>
    <e v="#N/A"/>
    <e v="#N/A"/>
    <e v="#N/A"/>
    <e v="#N/A"/>
    <e v="#N/A"/>
    <e v="#N/A"/>
    <n v="389.62"/>
    <e v="#N/A"/>
    <e v="#N/A"/>
  </r>
  <r>
    <x v="16"/>
    <s v="SER Torata"/>
    <x v="1"/>
    <s v="Rural"/>
    <s v="SEIN"/>
    <s v="BT5B-R"/>
    <n v="335"/>
    <n v="0"/>
    <n v="5861.145824903052"/>
    <n v="5687.8569509466679"/>
    <n v="5721.6181115888394"/>
    <n v="3.22"/>
    <n v="59.35"/>
    <e v="#N/A"/>
    <e v="#N/A"/>
    <e v="#N/A"/>
    <e v="#N/A"/>
    <e v="#N/A"/>
    <e v="#N/A"/>
    <e v="#N/A"/>
    <n v="1078.7"/>
    <e v="#N/A"/>
    <e v="#N/A"/>
  </r>
  <r>
    <x v="17"/>
    <s v="Paramonga"/>
    <x v="2"/>
    <s v="Urbano"/>
    <s v="SEIN"/>
    <s v="BT5B-R"/>
    <n v="7144"/>
    <n v="0"/>
    <n v="467007.2"/>
    <n v="467007.2"/>
    <n v="467007.2"/>
    <n v="3"/>
    <n v="68.12"/>
    <e v="#N/A"/>
    <e v="#N/A"/>
    <e v="#N/A"/>
    <e v="#N/A"/>
    <e v="#N/A"/>
    <e v="#N/A"/>
    <e v="#N/A"/>
    <n v="21432"/>
    <e v="#N/A"/>
    <e v="#N/A"/>
  </r>
  <r>
    <x v="18"/>
    <s v="Utcubamba"/>
    <x v="2"/>
    <s v="Urbano"/>
    <s v="SEIN"/>
    <s v="BT5B-R"/>
    <n v="9640"/>
    <n v="0"/>
    <n v="598035.9"/>
    <n v="598035.9"/>
    <n v="598035.9"/>
    <n v="3.09"/>
    <n v="75.92"/>
    <e v="#N/A"/>
    <e v="#N/A"/>
    <e v="#N/A"/>
    <e v="#N/A"/>
    <e v="#N/A"/>
    <e v="#N/A"/>
    <e v="#N/A"/>
    <n v="29787.599999999999"/>
    <e v="#N/A"/>
    <e v="#N/A"/>
  </r>
  <r>
    <x v="19"/>
    <s v="Esempat"/>
    <x v="1"/>
    <s v="Rural"/>
    <s v="SEIN"/>
    <s v="BT5B-R"/>
    <n v="1734"/>
    <n v="0"/>
    <n v="92299.900000000009"/>
    <n v="92299.900000000009"/>
    <n v="92299.900000000009"/>
    <n v="4.72"/>
    <n v="175.07"/>
    <e v="#N/A"/>
    <e v="#N/A"/>
    <e v="#N/A"/>
    <e v="#N/A"/>
    <e v="#N/A"/>
    <e v="#N/A"/>
    <e v="#N/A"/>
    <n v="8184.48"/>
    <e v="#N/A"/>
    <e v="#N/A"/>
  </r>
  <r>
    <x v="20"/>
    <s v="Cajamarca"/>
    <x v="2"/>
    <s v="Urbano"/>
    <s v="SEIN"/>
    <s v="BT5B-R"/>
    <n v="53106"/>
    <n v="0"/>
    <n v="5756567.1459999997"/>
    <n v="5586370.2137984103"/>
    <n v="5619528.9841087805"/>
    <n v="3.4"/>
    <n v="61.84"/>
    <e v="#N/A"/>
    <e v="#N/A"/>
    <e v="#N/A"/>
    <e v="#N/A"/>
    <e v="#N/A"/>
    <e v="#N/A"/>
    <e v="#N/A"/>
    <n v="180560.4"/>
    <e v="#N/A"/>
    <e v="#N/A"/>
  </r>
  <r>
    <x v="20"/>
    <s v="Chimbote"/>
    <x v="2"/>
    <s v="Urbano"/>
    <s v="SEIN"/>
    <s v="BT5B-R"/>
    <n v="77073"/>
    <n v="0"/>
    <n v="10253695.573000001"/>
    <n v="9950537.8948226068"/>
    <n v="10009600.861989388"/>
    <n v="3.4"/>
    <n v="61.97"/>
    <e v="#N/A"/>
    <e v="#N/A"/>
    <e v="#N/A"/>
    <e v="#N/A"/>
    <e v="#N/A"/>
    <e v="#N/A"/>
    <e v="#N/A"/>
    <n v="262048.19999999998"/>
    <e v="#N/A"/>
    <e v="#N/A"/>
  </r>
  <r>
    <x v="20"/>
    <s v="Guadalupe"/>
    <x v="2"/>
    <s v="Urbano"/>
    <s v="SEIN"/>
    <s v="BT5B-R"/>
    <n v="37114"/>
    <n v="0"/>
    <n v="3142920.1540000001"/>
    <n v="3049997.5223692651"/>
    <n v="3068101.2576071559"/>
    <n v="3.4"/>
    <n v="61.84"/>
    <e v="#N/A"/>
    <e v="#N/A"/>
    <e v="#N/A"/>
    <e v="#N/A"/>
    <e v="#N/A"/>
    <e v="#N/A"/>
    <e v="#N/A"/>
    <n v="126187.59999999999"/>
    <e v="#N/A"/>
    <e v="#N/A"/>
  </r>
  <r>
    <x v="20"/>
    <s v="Huarmey"/>
    <x v="2"/>
    <s v="Urbano"/>
    <s v="SEIN"/>
    <s v="BT5B-R"/>
    <n v="5416"/>
    <n v="0"/>
    <n v="572167.20000000007"/>
    <n v="555250.67671857879"/>
    <n v="558546.45357355929"/>
    <n v="3.4"/>
    <n v="62.56"/>
    <e v="#N/A"/>
    <e v="#N/A"/>
    <e v="#N/A"/>
    <e v="#N/A"/>
    <e v="#N/A"/>
    <e v="#N/A"/>
    <e v="#N/A"/>
    <n v="18414.399999999998"/>
    <e v="#N/A"/>
    <e v="#N/A"/>
  </r>
  <r>
    <x v="20"/>
    <s v="Trujillo"/>
    <x v="2"/>
    <s v="Urbano"/>
    <s v="SEIN"/>
    <s v="BT5B-R"/>
    <n v="226622"/>
    <n v="0"/>
    <n v="30990045.240000006"/>
    <n v="30073802.886725023"/>
    <n v="30252310.626834542"/>
    <n v="3.4"/>
    <n v="62.06"/>
    <e v="#N/A"/>
    <e v="#N/A"/>
    <e v="#N/A"/>
    <e v="#N/A"/>
    <e v="#N/A"/>
    <e v="#N/A"/>
    <e v="#N/A"/>
    <n v="770514.79999999993"/>
    <e v="#N/A"/>
    <e v="#N/A"/>
  </r>
  <r>
    <x v="20"/>
    <s v="Caraz-Carhuaz-Huaraz"/>
    <x v="2"/>
    <s v="Urbano"/>
    <s v="SEIN"/>
    <s v="BT5B-R"/>
    <n v="51910"/>
    <n v="0"/>
    <n v="4232076.1230000006"/>
    <n v="4106951.833695272"/>
    <n v="4131329.2858363581"/>
    <n v="3.4"/>
    <n v="61.41"/>
    <e v="#N/A"/>
    <e v="#N/A"/>
    <e v="#N/A"/>
    <e v="#N/A"/>
    <e v="#N/A"/>
    <e v="#N/A"/>
    <e v="#N/A"/>
    <n v="176494"/>
    <e v="#N/A"/>
    <e v="#N/A"/>
  </r>
  <r>
    <x v="20"/>
    <s v="Huallanca"/>
    <x v="0"/>
    <s v="Rural"/>
    <s v="SEIN"/>
    <s v="BT5B-R"/>
    <n v="2877"/>
    <n v="0"/>
    <n v="88846.120000000024"/>
    <n v="86219.32234811793"/>
    <n v="86731.09056193869"/>
    <n v="3.4"/>
    <n v="61.41"/>
    <e v="#N/A"/>
    <e v="#N/A"/>
    <e v="#N/A"/>
    <e v="#N/A"/>
    <e v="#N/A"/>
    <e v="#N/A"/>
    <e v="#N/A"/>
    <n v="9781.7999999999993"/>
    <e v="#N/A"/>
    <e v="#N/A"/>
  </r>
  <r>
    <x v="20"/>
    <s v="Ticapampa"/>
    <x v="3"/>
    <s v="Urbano Rural"/>
    <s v="SEIN"/>
    <s v="BT5B-R"/>
    <n v="6233"/>
    <n v="0"/>
    <n v="200429.46000000002"/>
    <n v="194503.62289089503"/>
    <n v="195658.12943255671"/>
    <n v="3.4"/>
    <n v="61.41"/>
    <e v="#N/A"/>
    <e v="#N/A"/>
    <e v="#N/A"/>
    <e v="#N/A"/>
    <e v="#N/A"/>
    <e v="#N/A"/>
    <e v="#N/A"/>
    <n v="21192.2"/>
    <e v="#N/A"/>
    <e v="#N/A"/>
  </r>
  <r>
    <x v="20"/>
    <s v="Huari"/>
    <x v="0"/>
    <s v="Rural"/>
    <s v="SEIN"/>
    <s v="BT5B-R"/>
    <n v="13853"/>
    <n v="0"/>
    <n v="410618.80200000003"/>
    <n v="398478.57004713331"/>
    <n v="400843.80165050278"/>
    <n v="3.4"/>
    <n v="61.41"/>
    <e v="#N/A"/>
    <e v="#N/A"/>
    <e v="#N/A"/>
    <e v="#N/A"/>
    <e v="#N/A"/>
    <e v="#N/A"/>
    <e v="#N/A"/>
    <n v="47100.2"/>
    <e v="#N/A"/>
    <e v="#N/A"/>
  </r>
  <r>
    <x v="20"/>
    <s v="Pomabamba"/>
    <x v="0"/>
    <s v="Rural"/>
    <s v="SEIN"/>
    <s v="BT5B-R"/>
    <n v="7773"/>
    <n v="0"/>
    <n v="222409.99000000002"/>
    <n v="215834.28315442119"/>
    <n v="217115.40115167527"/>
    <n v="3.4"/>
    <n v="61.41"/>
    <e v="#N/A"/>
    <e v="#N/A"/>
    <e v="#N/A"/>
    <e v="#N/A"/>
    <e v="#N/A"/>
    <e v="#N/A"/>
    <e v="#N/A"/>
    <n v="26428.2"/>
    <e v="#N/A"/>
    <e v="#N/A"/>
  </r>
  <r>
    <x v="20"/>
    <s v="Celendín"/>
    <x v="0"/>
    <s v="Rural"/>
    <s v="SEIN"/>
    <s v="BT5B-R"/>
    <n v="13693"/>
    <n v="0"/>
    <n v="470570.54000000004"/>
    <n v="456657.79299971589"/>
    <n v="459368.35644055577"/>
    <n v="3.4"/>
    <n v="61.84"/>
    <e v="#N/A"/>
    <e v="#N/A"/>
    <e v="#N/A"/>
    <e v="#N/A"/>
    <e v="#N/A"/>
    <e v="#N/A"/>
    <e v="#N/A"/>
    <n v="46556.2"/>
    <e v="#N/A"/>
    <e v="#N/A"/>
  </r>
  <r>
    <x v="20"/>
    <s v="Chiquián"/>
    <x v="0"/>
    <s v="Rural"/>
    <s v="AISL"/>
    <s v="BT5B-R"/>
    <n v="4013"/>
    <n v="0"/>
    <n v="82244.54975000002"/>
    <n v="79812.932137847689"/>
    <n v="80286.67422497597"/>
    <n v="3.4"/>
    <n v="48.5"/>
    <e v="#N/A"/>
    <e v="#N/A"/>
    <e v="#N/A"/>
    <e v="#N/A"/>
    <e v="#N/A"/>
    <e v="#N/A"/>
    <e v="#N/A"/>
    <n v="13644.199999999999"/>
    <e v="#N/A"/>
    <e v="#N/A"/>
  </r>
  <r>
    <x v="20"/>
    <s v="Namora"/>
    <x v="0"/>
    <s v="Rural"/>
    <s v="SEIN"/>
    <s v="BT5B-R"/>
    <n v="4385"/>
    <n v="0"/>
    <n v="105558.75000000001"/>
    <n v="102437.83175803728"/>
    <n v="103045.86745999764"/>
    <n v="3.4"/>
    <n v="61.84"/>
    <e v="#N/A"/>
    <e v="#N/A"/>
    <e v="#N/A"/>
    <e v="#N/A"/>
    <e v="#N/A"/>
    <e v="#N/A"/>
    <e v="#N/A"/>
    <n v="14909"/>
    <e v="#N/A"/>
    <e v="#N/A"/>
  </r>
  <r>
    <x v="20"/>
    <s v="Tayabamba"/>
    <x v="3"/>
    <s v="Urbano Rural"/>
    <s v="SEIN"/>
    <s v="BT5B-R"/>
    <n v="12340"/>
    <n v="0"/>
    <n v="594291.5"/>
    <n v="576720.85632154252"/>
    <n v="580144.07277088054"/>
    <n v="3.4"/>
    <n v="61.41"/>
    <e v="#N/A"/>
    <e v="#N/A"/>
    <e v="#N/A"/>
    <e v="#N/A"/>
    <e v="#N/A"/>
    <e v="#N/A"/>
    <e v="#N/A"/>
    <n v="41956"/>
    <e v="#N/A"/>
    <e v="#N/A"/>
  </r>
  <r>
    <x v="20"/>
    <s v="Trujillo Rural"/>
    <x v="3"/>
    <s v="Urbano Rural"/>
    <s v="SEIN"/>
    <s v="BT5B-R"/>
    <n v="2973"/>
    <n v="0"/>
    <n v="101848.967"/>
    <n v="98837.731086015076"/>
    <n v="99424.397829830996"/>
    <n v="3.4"/>
    <n v="62.06"/>
    <e v="#N/A"/>
    <e v="#N/A"/>
    <e v="#N/A"/>
    <e v="#N/A"/>
    <e v="#N/A"/>
    <e v="#N/A"/>
    <e v="#N/A"/>
    <n v="10108.199999999999"/>
    <e v="#N/A"/>
    <e v="#N/A"/>
  </r>
  <r>
    <x v="20"/>
    <s v="Casma Rural"/>
    <x v="3"/>
    <s v="Urbano Rural"/>
    <s v="SEIN"/>
    <s v="BT5B-R"/>
    <n v="5882"/>
    <n v="0"/>
    <n v="370855.10000000003"/>
    <n v="359890.50969635491"/>
    <n v="362026.69585860166"/>
    <n v="3.4"/>
    <n v="61.97"/>
    <e v="#N/A"/>
    <e v="#N/A"/>
    <e v="#N/A"/>
    <e v="#N/A"/>
    <e v="#N/A"/>
    <e v="#N/A"/>
    <e v="#N/A"/>
    <n v="19998.8"/>
    <e v="#N/A"/>
    <e v="#N/A"/>
  </r>
  <r>
    <x v="20"/>
    <s v="Cajamarca Rural"/>
    <x v="0"/>
    <s v="Rural"/>
    <s v="SEIN"/>
    <s v="BT5B-R"/>
    <n v="20335"/>
    <n v="0"/>
    <n v="696483.86500000011"/>
    <n v="675891.8326056113"/>
    <n v="679903.69382753095"/>
    <n v="3.4"/>
    <n v="61.84"/>
    <e v="#N/A"/>
    <e v="#N/A"/>
    <e v="#N/A"/>
    <e v="#N/A"/>
    <e v="#N/A"/>
    <e v="#N/A"/>
    <e v="#N/A"/>
    <n v="69139"/>
    <e v="#N/A"/>
    <e v="#N/A"/>
  </r>
  <r>
    <x v="20"/>
    <s v="Trujillo Baja Densidad"/>
    <x v="2"/>
    <s v="Urbano"/>
    <s v="SEIN"/>
    <s v="BT5B-R"/>
    <n v="11725"/>
    <n v="0"/>
    <n v="955166.19000000006"/>
    <n v="926926.0338170497"/>
    <n v="932427.94763116201"/>
    <n v="3.4"/>
    <n v="62.06"/>
    <e v="#N/A"/>
    <e v="#N/A"/>
    <e v="#N/A"/>
    <e v="#N/A"/>
    <e v="#N/A"/>
    <e v="#N/A"/>
    <e v="#N/A"/>
    <n v="39865"/>
    <e v="#N/A"/>
    <e v="#N/A"/>
  </r>
  <r>
    <x v="20"/>
    <s v="Guadalupe Rural"/>
    <x v="2"/>
    <s v="Urbano"/>
    <s v="SEIN"/>
    <s v="BT5B-R"/>
    <n v="9619"/>
    <n v="0"/>
    <n v="564856.27"/>
    <n v="548155.89947524481"/>
    <n v="551409.56417510286"/>
    <n v="3.4"/>
    <n v="61.84"/>
    <e v="#N/A"/>
    <e v="#N/A"/>
    <e v="#N/A"/>
    <e v="#N/A"/>
    <e v="#N/A"/>
    <e v="#N/A"/>
    <e v="#N/A"/>
    <n v="32704.6"/>
    <e v="#N/A"/>
    <e v="#N/A"/>
  </r>
  <r>
    <x v="20"/>
    <s v="Cajamarca Baja Densidad"/>
    <x v="0"/>
    <s v="Rural"/>
    <s v="SEIN"/>
    <s v="BT5B-R"/>
    <n v="6494"/>
    <n v="0"/>
    <n v="268944.5"/>
    <n v="260992.96783307364"/>
    <n v="262542.13223532238"/>
    <n v="3.4"/>
    <n v="61.84"/>
    <e v="#N/A"/>
    <e v="#N/A"/>
    <e v="#N/A"/>
    <e v="#N/A"/>
    <e v="#N/A"/>
    <e v="#N/A"/>
    <e v="#N/A"/>
    <n v="22079.599999999999"/>
    <e v="#N/A"/>
    <e v="#N/A"/>
  </r>
  <r>
    <x v="20"/>
    <s v="Chimbote Rural"/>
    <x v="0"/>
    <s v="Rural"/>
    <s v="SEIN"/>
    <s v="BT5B-R"/>
    <n v="1643"/>
    <n v="0"/>
    <n v="117486.6"/>
    <n v="114013.02653379116"/>
    <n v="114689.76860682566"/>
    <n v="3.4"/>
    <n v="61.97"/>
    <e v="#N/A"/>
    <e v="#N/A"/>
    <e v="#N/A"/>
    <e v="#N/A"/>
    <e v="#N/A"/>
    <e v="#N/A"/>
    <e v="#N/A"/>
    <n v="5586.2"/>
    <e v="#N/A"/>
    <e v="#N/A"/>
  </r>
  <r>
    <x v="20"/>
    <s v="Catilluc"/>
    <x v="0"/>
    <s v="Rural"/>
    <s v="SEIN"/>
    <s v="BT5B-R"/>
    <n v="439"/>
    <n v="0"/>
    <n v="14594.800000000001"/>
    <n v="14163.294534486273"/>
    <n v="14247.36297469583"/>
    <n v="3.4"/>
    <n v="61.84"/>
    <e v="#N/A"/>
    <e v="#N/A"/>
    <e v="#N/A"/>
    <e v="#N/A"/>
    <e v="#N/A"/>
    <e v="#N/A"/>
    <e v="#N/A"/>
    <n v="1492.6"/>
    <e v="#N/A"/>
    <e v="#N/A"/>
  </r>
  <r>
    <x v="20"/>
    <s v="Porcón-La Pajuela"/>
    <x v="0"/>
    <s v="Rural"/>
    <s v="SEIN"/>
    <s v="BT5B-R"/>
    <n v="924"/>
    <n v="0"/>
    <n v="32460.460999999999"/>
    <n v="31500.744776783835"/>
    <n v="31687.722352684377"/>
    <n v="3.4"/>
    <n v="61.8"/>
    <e v="#N/A"/>
    <e v="#N/A"/>
    <e v="#N/A"/>
    <e v="#N/A"/>
    <e v="#N/A"/>
    <e v="#N/A"/>
    <e v="#N/A"/>
    <n v="3141.6"/>
    <e v="#N/A"/>
    <e v="#N/A"/>
  </r>
  <r>
    <x v="20"/>
    <s v="Casma"/>
    <x v="2"/>
    <s v="Urbano"/>
    <s v="SEIN"/>
    <s v="BT5B-R"/>
    <n v="6957"/>
    <n v="0"/>
    <n v="902185.25099999993"/>
    <n v="875511.51331860828"/>
    <n v="880708.24824006238"/>
    <n v="3.4"/>
    <n v="61.97"/>
    <e v="#N/A"/>
    <e v="#N/A"/>
    <e v="#N/A"/>
    <e v="#N/A"/>
    <e v="#N/A"/>
    <e v="#N/A"/>
    <e v="#N/A"/>
    <n v="23653.8"/>
    <e v="#N/A"/>
    <e v="#N/A"/>
  </r>
  <r>
    <x v="20"/>
    <s v="Virú"/>
    <x v="2"/>
    <s v="Urbano"/>
    <s v="SEIN"/>
    <s v="BT5B-R"/>
    <n v="9822"/>
    <n v="0"/>
    <n v="838620.27700000012"/>
    <n v="813825.88221445063"/>
    <n v="818656.47246683482"/>
    <n v="3.4"/>
    <n v="62.06"/>
    <e v="#N/A"/>
    <e v="#N/A"/>
    <e v="#N/A"/>
    <e v="#N/A"/>
    <e v="#N/A"/>
    <e v="#N/A"/>
    <e v="#N/A"/>
    <n v="33394.799999999996"/>
    <e v="#N/A"/>
    <e v="#N/A"/>
  </r>
  <r>
    <x v="20"/>
    <s v="Pallasca"/>
    <x v="3"/>
    <s v="Urbano Rural"/>
    <s v="SEIN"/>
    <s v="BT5B-R"/>
    <n v="8122"/>
    <n v="0"/>
    <n v="289003.37400000001"/>
    <n v="280458.78719970759"/>
    <n v="282123.49400401313"/>
    <n v="3.4"/>
    <n v="61.41"/>
    <e v="#N/A"/>
    <e v="#N/A"/>
    <e v="#N/A"/>
    <e v="#N/A"/>
    <e v="#N/A"/>
    <e v="#N/A"/>
    <e v="#N/A"/>
    <n v="27614.799999999999"/>
    <e v="#N/A"/>
    <e v="#N/A"/>
  </r>
  <r>
    <x v="20"/>
    <s v="Otuzco-Motil-Florida"/>
    <x v="3"/>
    <s v="Urbano Rural"/>
    <s v="SEIN"/>
    <s v="BT5B-R"/>
    <n v="8065"/>
    <n v="0"/>
    <n v="327659.09000000003"/>
    <n v="317971.61993119097"/>
    <n v="319858.98999565112"/>
    <n v="3.4"/>
    <n v="62.06"/>
    <e v="#N/A"/>
    <e v="#N/A"/>
    <e v="#N/A"/>
    <e v="#N/A"/>
    <e v="#N/A"/>
    <e v="#N/A"/>
    <e v="#N/A"/>
    <n v="27421"/>
    <e v="#N/A"/>
    <e v="#N/A"/>
  </r>
  <r>
    <x v="20"/>
    <s v="Cajabamba"/>
    <x v="2"/>
    <s v="Urbano"/>
    <s v="SEIN"/>
    <s v="BT5B-R"/>
    <n v="4597"/>
    <n v="0"/>
    <n v="307981.96000000002"/>
    <n v="298876.25803631218"/>
    <n v="300650.28460672649"/>
    <n v="3.4"/>
    <n v="61.84"/>
    <e v="#N/A"/>
    <e v="#N/A"/>
    <e v="#N/A"/>
    <e v="#N/A"/>
    <e v="#N/A"/>
    <e v="#N/A"/>
    <e v="#N/A"/>
    <n v="15629.8"/>
    <e v="#N/A"/>
    <e v="#N/A"/>
  </r>
  <r>
    <x v="20"/>
    <s v="Nepeña"/>
    <x v="2"/>
    <s v="Urbano"/>
    <s v="SEIN"/>
    <s v="BT5B-R"/>
    <n v="5201"/>
    <n v="0"/>
    <n v="419972.85000000003"/>
    <n v="407556.059078413"/>
    <n v="409975.1715314691"/>
    <n v="3.4"/>
    <n v="61.97"/>
    <e v="#N/A"/>
    <e v="#N/A"/>
    <e v="#N/A"/>
    <e v="#N/A"/>
    <e v="#N/A"/>
    <e v="#N/A"/>
    <e v="#N/A"/>
    <n v="17683.399999999998"/>
    <e v="#N/A"/>
    <e v="#N/A"/>
  </r>
  <r>
    <x v="20"/>
    <s v="Sihuas"/>
    <x v="0"/>
    <s v="Rural"/>
    <s v="SEIN"/>
    <s v="BT5B-R"/>
    <n v="5877"/>
    <n v="0"/>
    <n v="164166.09"/>
    <n v="159312.40477738521"/>
    <n v="160258.02836397779"/>
    <n v="3.4"/>
    <n v="61.41"/>
    <e v="#N/A"/>
    <e v="#N/A"/>
    <e v="#N/A"/>
    <e v="#N/A"/>
    <e v="#N/A"/>
    <e v="#N/A"/>
    <e v="#N/A"/>
    <n v="19981.8"/>
    <e v="#N/A"/>
    <e v="#N/A"/>
  </r>
  <r>
    <x v="20"/>
    <s v="Huamachuco"/>
    <x v="2"/>
    <s v="Urbano"/>
    <s v="SEIN"/>
    <s v="BT5B-R"/>
    <n v="7085"/>
    <n v="0"/>
    <n v="559569.67000000004"/>
    <n v="543025.60150021152"/>
    <n v="546248.8145175518"/>
    <n v="3.4"/>
    <n v="61.84"/>
    <e v="#N/A"/>
    <e v="#N/A"/>
    <e v="#N/A"/>
    <e v="#N/A"/>
    <e v="#N/A"/>
    <e v="#N/A"/>
    <e v="#N/A"/>
    <n v="24089"/>
    <e v="#N/A"/>
    <e v="#N/A"/>
  </r>
  <r>
    <x v="20"/>
    <s v="Santa"/>
    <x v="2"/>
    <s v="Urbano"/>
    <s v="SEIN"/>
    <s v="BT5B-R"/>
    <n v="3572"/>
    <n v="0"/>
    <n v="360509.71"/>
    <n v="349850.98838437191"/>
    <n v="351927.58340452285"/>
    <n v="3.4"/>
    <n v="61.97"/>
    <e v="#N/A"/>
    <e v="#N/A"/>
    <e v="#N/A"/>
    <e v="#N/A"/>
    <e v="#N/A"/>
    <e v="#N/A"/>
    <e v="#N/A"/>
    <n v="12144.8"/>
    <e v="#N/A"/>
    <e v="#N/A"/>
  </r>
  <r>
    <x v="20"/>
    <s v="Paiján-Malabrigo"/>
    <x v="2"/>
    <s v="Urbano"/>
    <s v="SEIN"/>
    <s v="BT5B-R"/>
    <n v="13920"/>
    <n v="0"/>
    <n v="1257810.3230000003"/>
    <n v="1220622.2814403977"/>
    <n v="1227867.4750664898"/>
    <n v="3.4"/>
    <n v="62.06"/>
    <e v="#N/A"/>
    <e v="#N/A"/>
    <e v="#N/A"/>
    <e v="#N/A"/>
    <e v="#N/A"/>
    <e v="#N/A"/>
    <e v="#N/A"/>
    <n v="47328"/>
    <e v="#N/A"/>
    <e v="#N/A"/>
  </r>
  <r>
    <x v="20"/>
    <s v="Santa Rural"/>
    <x v="3"/>
    <s v="Urbano Rural"/>
    <s v="SEIN"/>
    <s v="BT5B-R"/>
    <n v="7939"/>
    <n v="0"/>
    <n v="763059.07700000016"/>
    <n v="740498.70191878208"/>
    <n v="744894.04727405484"/>
    <n v="3.4"/>
    <n v="61.97"/>
    <e v="#N/A"/>
    <e v="#N/A"/>
    <e v="#N/A"/>
    <e v="#N/A"/>
    <e v="#N/A"/>
    <e v="#N/A"/>
    <e v="#N/A"/>
    <n v="26992.6"/>
    <e v="#N/A"/>
    <e v="#N/A"/>
  </r>
  <r>
    <x v="20"/>
    <s v="Quiruvilca"/>
    <x v="3"/>
    <s v="Urbano Rural"/>
    <s v="SEIN"/>
    <s v="BT5B-R"/>
    <n v="1183"/>
    <n v="0"/>
    <n v="63075.430000000008"/>
    <n v="61210.560814767698"/>
    <n v="61573.885630157223"/>
    <n v="3.4"/>
    <n v="62.06"/>
    <e v="#N/A"/>
    <e v="#N/A"/>
    <e v="#N/A"/>
    <e v="#N/A"/>
    <e v="#N/A"/>
    <e v="#N/A"/>
    <e v="#N/A"/>
    <n v="4022.2"/>
    <e v="#N/A"/>
    <e v="#N/A"/>
  </r>
  <r>
    <x v="20"/>
    <s v="La Arenita"/>
    <x v="1"/>
    <s v="Rural"/>
    <s v="SEIN"/>
    <s v="BT5B-R"/>
    <n v="30131"/>
    <n v="0"/>
    <n v="762747.40300000005"/>
    <n v="740196.24277848948"/>
    <n v="744589.79284043633"/>
    <n v="3.4"/>
    <n v="62.06"/>
    <e v="#N/A"/>
    <e v="#N/A"/>
    <e v="#N/A"/>
    <e v="#N/A"/>
    <e v="#N/A"/>
    <e v="#N/A"/>
    <e v="#N/A"/>
    <n v="102445.4"/>
    <e v="#N/A"/>
    <e v="#N/A"/>
  </r>
  <r>
    <x v="20"/>
    <s v="Aija-Cotaparaco III Etapa"/>
    <x v="1"/>
    <s v="Rural"/>
    <s v="SEIN"/>
    <s v="BT5B-R"/>
    <n v="44810"/>
    <n v="0"/>
    <n v="687147.16400000022"/>
    <n v="666831.177698149"/>
    <n v="670789.25799194537"/>
    <n v="3.4"/>
    <n v="61.41"/>
    <e v="#N/A"/>
    <e v="#N/A"/>
    <e v="#N/A"/>
    <e v="#N/A"/>
    <e v="#N/A"/>
    <e v="#N/A"/>
    <e v="#N/A"/>
    <n v="152354"/>
    <e v="#N/A"/>
    <e v="#N/A"/>
  </r>
  <r>
    <x v="20"/>
    <s v="SER Cajamarca"/>
    <x v="1"/>
    <s v="Rural"/>
    <s v="SEIN"/>
    <s v="BT5B-R"/>
    <n v="41003"/>
    <n v="0"/>
    <n v="912373.52799999982"/>
    <n v="885398.56678627688"/>
    <n v="890653.98785319459"/>
    <n v="3.4"/>
    <n v="61.84"/>
    <e v="#N/A"/>
    <e v="#N/A"/>
    <e v="#N/A"/>
    <e v="#N/A"/>
    <e v="#N/A"/>
    <e v="#N/A"/>
    <e v="#N/A"/>
    <n v="139410.19999999998"/>
    <e v="#N/A"/>
    <e v="#N/A"/>
  </r>
  <r>
    <x v="20"/>
    <s v="SER Chimbote"/>
    <x v="1"/>
    <s v="Rural"/>
    <s v="SEIN"/>
    <s v="BT5B-R"/>
    <n v="18366"/>
    <n v="0"/>
    <n v="697298.94300000009"/>
    <n v="676682.81225470395"/>
    <n v="680699.36845950189"/>
    <n v="3.4"/>
    <n v="61.97"/>
    <e v="#N/A"/>
    <e v="#N/A"/>
    <e v="#N/A"/>
    <e v="#N/A"/>
    <e v="#N/A"/>
    <e v="#N/A"/>
    <e v="#N/A"/>
    <n v="62444.4"/>
    <e v="#N/A"/>
    <e v="#N/A"/>
  </r>
  <r>
    <x v="20"/>
    <s v="SER Huaymey"/>
    <x v="1"/>
    <s v="Rural"/>
    <s v="SEIN"/>
    <s v="BT5B-R"/>
    <n v="2374"/>
    <n v="0"/>
    <n v="93669.400000000009"/>
    <n v="90899.998702867364"/>
    <n v="91439.549800063978"/>
    <n v="3.4"/>
    <n v="62.56"/>
    <e v="#N/A"/>
    <e v="#N/A"/>
    <e v="#N/A"/>
    <e v="#N/A"/>
    <e v="#N/A"/>
    <e v="#N/A"/>
    <e v="#N/A"/>
    <n v="8071.5999999999995"/>
    <e v="#N/A"/>
    <e v="#N/A"/>
  </r>
  <r>
    <x v="20"/>
    <s v="SER  Cajamarca Norte"/>
    <x v="1"/>
    <s v="Rural"/>
    <s v="SEIN"/>
    <s v="BT5B-R"/>
    <n v="31725"/>
    <n v="0"/>
    <n v="648481.56999999995"/>
    <n v="629308.7590166413"/>
    <n v="633044.1191513841"/>
    <n v="3.4"/>
    <n v="61.8"/>
    <e v="#N/A"/>
    <e v="#N/A"/>
    <e v="#N/A"/>
    <e v="#N/A"/>
    <e v="#N/A"/>
    <e v="#N/A"/>
    <e v="#N/A"/>
    <n v="107865"/>
    <e v="#N/A"/>
    <e v="#N/A"/>
  </r>
  <r>
    <x v="21"/>
    <s v="Lima Sur"/>
    <x v="4"/>
    <s v="Urbano"/>
    <s v="SEIN"/>
    <s v="BT5B-R"/>
    <n v="1011065"/>
    <e v="#N/A"/>
    <e v="#N/A"/>
    <e v="#N/A"/>
    <e v="#N/A"/>
    <n v="2.63"/>
    <n v="51.26"/>
    <e v="#N/A"/>
    <e v="#N/A"/>
    <e v="#N/A"/>
    <e v="#N/A"/>
    <e v="#N/A"/>
    <e v="#N/A"/>
    <e v="#N/A"/>
    <e v="#N/A"/>
    <e v="#N/A"/>
    <e v="#N/A"/>
  </r>
  <r>
    <x v="21"/>
    <s v="Cañete"/>
    <x v="2"/>
    <s v="Urbano"/>
    <s v="SEIN"/>
    <s v="BT5B-R"/>
    <n v="31198"/>
    <e v="#N/A"/>
    <e v="#N/A"/>
    <e v="#N/A"/>
    <e v="#N/A"/>
    <n v="2.63"/>
    <n v="50.92"/>
    <e v="#N/A"/>
    <e v="#N/A"/>
    <e v="#N/A"/>
    <e v="#N/A"/>
    <e v="#N/A"/>
    <e v="#N/A"/>
    <e v="#N/A"/>
    <e v="#N/A"/>
    <e v="#N/A"/>
    <e v="#N/A"/>
  </r>
  <r>
    <x v="21"/>
    <s v="Lunahuaná"/>
    <x v="3"/>
    <s v="Urbano Rural"/>
    <s v="SEIN"/>
    <s v="BT5B-R"/>
    <n v="6846"/>
    <e v="#N/A"/>
    <e v="#N/A"/>
    <e v="#N/A"/>
    <e v="#N/A"/>
    <n v="2.63"/>
    <n v="50.92"/>
    <e v="#N/A"/>
    <e v="#N/A"/>
    <e v="#N/A"/>
    <e v="#N/A"/>
    <e v="#N/A"/>
    <e v="#N/A"/>
    <e v="#N/A"/>
    <e v="#N/A"/>
    <e v="#N/A"/>
    <e v="#N/A"/>
  </r>
  <r>
    <x v="22"/>
    <s v="Arequipa"/>
    <x v="2"/>
    <s v="Urbano"/>
    <s v="SEIN"/>
    <s v="BT5B-R"/>
    <n v="306568"/>
    <e v="#N/A"/>
    <e v="#N/A"/>
    <e v="#N/A"/>
    <e v="#N/A"/>
    <n v="3.38"/>
    <n v="58.9"/>
    <e v="#N/A"/>
    <e v="#N/A"/>
    <e v="#N/A"/>
    <e v="#N/A"/>
    <e v="#N/A"/>
    <e v="#N/A"/>
    <e v="#N/A"/>
    <e v="#N/A"/>
    <e v="#N/A"/>
    <e v="#N/A"/>
  </r>
  <r>
    <x v="22"/>
    <s v="Atico"/>
    <x v="2"/>
    <s v="Urbano"/>
    <s v="AISL"/>
    <s v="BT5B-R"/>
    <n v="1403"/>
    <e v="#N/A"/>
    <e v="#N/A"/>
    <e v="#N/A"/>
    <e v="#N/A"/>
    <n v="3.38"/>
    <n v="50.66"/>
    <e v="#N/A"/>
    <e v="#N/A"/>
    <e v="#N/A"/>
    <e v="#N/A"/>
    <e v="#N/A"/>
    <e v="#N/A"/>
    <e v="#N/A"/>
    <e v="#N/A"/>
    <e v="#N/A"/>
    <e v="#N/A"/>
  </r>
  <r>
    <x v="22"/>
    <s v="Camaná"/>
    <x v="2"/>
    <s v="Urbano"/>
    <s v="SEIN"/>
    <s v="BT5B-R"/>
    <n v="18929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Chuquibamba"/>
    <x v="0"/>
    <s v="Rural"/>
    <s v="SEIN"/>
    <s v="BT5B-R"/>
    <n v="5171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Huanca"/>
    <x v="2"/>
    <s v="Urbano"/>
    <s v="SEIN"/>
    <s v="BT5B-R"/>
    <n v="378"/>
    <e v="#N/A"/>
    <e v="#N/A"/>
    <e v="#N/A"/>
    <e v="#N/A"/>
    <n v="3.38"/>
    <n v="58.9"/>
    <e v="#N/A"/>
    <e v="#N/A"/>
    <e v="#N/A"/>
    <e v="#N/A"/>
    <e v="#N/A"/>
    <e v="#N/A"/>
    <e v="#N/A"/>
    <e v="#N/A"/>
    <e v="#N/A"/>
    <e v="#N/A"/>
  </r>
  <r>
    <x v="22"/>
    <s v="Ocoña"/>
    <x v="2"/>
    <s v="Urbano"/>
    <s v="SEIN"/>
    <s v="BT5B-R"/>
    <n v="1231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Caravelí"/>
    <x v="2"/>
    <s v="Urbano"/>
    <s v="SEIN"/>
    <s v="BT5B-R"/>
    <n v="1173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Valle Del Colca"/>
    <x v="0"/>
    <s v="Rural"/>
    <s v="SEIN"/>
    <s v="BT5B-R"/>
    <n v="6113"/>
    <e v="#N/A"/>
    <e v="#N/A"/>
    <e v="#N/A"/>
    <e v="#N/A"/>
    <n v="3.38"/>
    <n v="59.21"/>
    <e v="#N/A"/>
    <e v="#N/A"/>
    <e v="#N/A"/>
    <e v="#N/A"/>
    <e v="#N/A"/>
    <e v="#N/A"/>
    <e v="#N/A"/>
    <e v="#N/A"/>
    <e v="#N/A"/>
    <e v="#N/A"/>
  </r>
  <r>
    <x v="22"/>
    <s v="Cotahuasi"/>
    <x v="0"/>
    <s v="Rural"/>
    <s v="SEIN"/>
    <s v="BT5B-R"/>
    <n v="3903"/>
    <e v="#N/A"/>
    <e v="#N/A"/>
    <e v="#N/A"/>
    <e v="#N/A"/>
    <n v="3.38"/>
    <n v="59.21"/>
    <e v="#N/A"/>
    <e v="#N/A"/>
    <e v="#N/A"/>
    <e v="#N/A"/>
    <e v="#N/A"/>
    <e v="#N/A"/>
    <e v="#N/A"/>
    <e v="#N/A"/>
    <e v="#N/A"/>
    <e v="#N/A"/>
  </r>
  <r>
    <x v="22"/>
    <s v="Orcopampa"/>
    <x v="0"/>
    <s v="Rural"/>
    <s v="SEIN"/>
    <s v="BT5B-R"/>
    <n v="2245"/>
    <e v="#N/A"/>
    <e v="#N/A"/>
    <e v="#N/A"/>
    <e v="#N/A"/>
    <n v="3.38"/>
    <n v="59.21"/>
    <e v="#N/A"/>
    <e v="#N/A"/>
    <e v="#N/A"/>
    <e v="#N/A"/>
    <e v="#N/A"/>
    <e v="#N/A"/>
    <e v="#N/A"/>
    <e v="#N/A"/>
    <e v="#N/A"/>
    <e v="#N/A"/>
  </r>
  <r>
    <x v="22"/>
    <s v="Bella Unión-Chala"/>
    <x v="2"/>
    <s v="Urbano"/>
    <s v="SEIN"/>
    <s v="BT5B-R"/>
    <n v="7805"/>
    <e v="#N/A"/>
    <e v="#N/A"/>
    <e v="#N/A"/>
    <e v="#N/A"/>
    <n v="3.38"/>
    <n v="58.86"/>
    <e v="#N/A"/>
    <e v="#N/A"/>
    <e v="#N/A"/>
    <e v="#N/A"/>
    <e v="#N/A"/>
    <e v="#N/A"/>
    <e v="#N/A"/>
    <e v="#N/A"/>
    <e v="#N/A"/>
    <e v="#N/A"/>
  </r>
  <r>
    <x v="22"/>
    <s v="Islay"/>
    <x v="2"/>
    <s v="Urbano"/>
    <s v="SEIN"/>
    <s v="BT5B-R"/>
    <n v="20069"/>
    <e v="#N/A"/>
    <e v="#N/A"/>
    <e v="#N/A"/>
    <e v="#N/A"/>
    <n v="3.38"/>
    <n v="59.08"/>
    <e v="#N/A"/>
    <e v="#N/A"/>
    <e v="#N/A"/>
    <e v="#N/A"/>
    <e v="#N/A"/>
    <e v="#N/A"/>
    <e v="#N/A"/>
    <e v="#N/A"/>
    <e v="#N/A"/>
    <e v="#N/A"/>
  </r>
  <r>
    <x v="22"/>
    <s v="Majes-Siguas"/>
    <x v="3"/>
    <s v="Urbano Rural"/>
    <s v="SEIN"/>
    <s v="BT5B-R"/>
    <n v="16839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Repartición-La Cano"/>
    <x v="3"/>
    <s v="Urbano Rural"/>
    <s v="SEIN"/>
    <s v="BT5B-R"/>
    <n v="11198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Valle De Majes"/>
    <x v="3"/>
    <s v="Urbano Rural"/>
    <s v="SEIN"/>
    <s v="BT5B-R"/>
    <n v="6440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SER Colca"/>
    <x v="1"/>
    <s v="Rural"/>
    <s v="SEIN"/>
    <s v="BT5B-R"/>
    <n v="1817"/>
    <e v="#N/A"/>
    <e v="#N/A"/>
    <e v="#N/A"/>
    <e v="#N/A"/>
    <n v="3.38"/>
    <n v="59.21"/>
    <e v="#N/A"/>
    <e v="#N/A"/>
    <e v="#N/A"/>
    <e v="#N/A"/>
    <e v="#N/A"/>
    <e v="#N/A"/>
    <e v="#N/A"/>
    <e v="#N/A"/>
    <e v="#N/A"/>
    <e v="#N/A"/>
  </r>
  <r>
    <x v="22"/>
    <s v="SER Acari Chala"/>
    <x v="1"/>
    <s v="Rural"/>
    <s v="SEIN"/>
    <s v="BT5B-R"/>
    <n v="83"/>
    <e v="#N/A"/>
    <e v="#N/A"/>
    <e v="#N/A"/>
    <e v="#N/A"/>
    <n v="3.38"/>
    <n v="58.86"/>
    <e v="#N/A"/>
    <e v="#N/A"/>
    <e v="#N/A"/>
    <e v="#N/A"/>
    <e v="#N/A"/>
    <e v="#N/A"/>
    <e v="#N/A"/>
    <e v="#N/A"/>
    <e v="#N/A"/>
    <e v="#N/A"/>
  </r>
  <r>
    <x v="22"/>
    <s v="SER Cotahuasi III Etapa"/>
    <x v="1"/>
    <s v="Rural"/>
    <s v="SEIN"/>
    <s v="BT5B-R"/>
    <e v="#N/A"/>
    <e v="#N/A"/>
    <e v="#N/A"/>
    <e v="#N/A"/>
    <e v="#N/A"/>
    <n v="3.38"/>
    <n v="59.21"/>
    <e v="#N/A"/>
    <e v="#N/A"/>
    <e v="#N/A"/>
    <e v="#N/A"/>
    <e v="#N/A"/>
    <e v="#N/A"/>
    <e v="#N/A"/>
    <e v="#N/A"/>
    <e v="#N/A"/>
    <e v="#N/A"/>
  </r>
  <r>
    <x v="22"/>
    <s v="SER Arcata"/>
    <x v="1"/>
    <s v="Rural"/>
    <s v="SEIN"/>
    <s v="BT5B-R"/>
    <e v="#N/A"/>
    <e v="#N/A"/>
    <e v="#N/A"/>
    <e v="#N/A"/>
    <e v="#N/A"/>
    <n v="3.38"/>
    <n v="59.21"/>
    <e v="#N/A"/>
    <e v="#N/A"/>
    <e v="#N/A"/>
    <e v="#N/A"/>
    <e v="#N/A"/>
    <e v="#N/A"/>
    <e v="#N/A"/>
    <e v="#N/A"/>
    <e v="#N/A"/>
    <e v="#N/A"/>
  </r>
  <r>
    <x v="22"/>
    <s v="SER Chuquibamba IV Etapa"/>
    <x v="1"/>
    <s v="Rural"/>
    <s v="SEIN"/>
    <s v="BT5B-R"/>
    <e v="#N/A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SER Caravelí II Etapa"/>
    <x v="1"/>
    <s v="Rural"/>
    <s v="SEIN"/>
    <s v="BT5B-R"/>
    <e v="#N/A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2"/>
    <s v="SER Huanca"/>
    <x v="1"/>
    <s v="Rural"/>
    <s v="SEIN"/>
    <s v="BT5B-R"/>
    <e v="#N/A"/>
    <e v="#N/A"/>
    <e v="#N/A"/>
    <e v="#N/A"/>
    <e v="#N/A"/>
    <n v="3.38"/>
    <n v="58.9"/>
    <e v="#N/A"/>
    <e v="#N/A"/>
    <e v="#N/A"/>
    <e v="#N/A"/>
    <e v="#N/A"/>
    <e v="#N/A"/>
    <e v="#N/A"/>
    <e v="#N/A"/>
    <e v="#N/A"/>
    <e v="#N/A"/>
  </r>
  <r>
    <x v="22"/>
    <s v="SER La Barrera"/>
    <x v="1"/>
    <s v="Rural"/>
    <s v="SEIN"/>
    <s v="BT5B-R"/>
    <e v="#N/A"/>
    <e v="#N/A"/>
    <e v="#N/A"/>
    <e v="#N/A"/>
    <e v="#N/A"/>
    <n v="3.38"/>
    <n v="58.99"/>
    <e v="#N/A"/>
    <e v="#N/A"/>
    <e v="#N/A"/>
    <e v="#N/A"/>
    <e v="#N/A"/>
    <e v="#N/A"/>
    <e v="#N/A"/>
    <e v="#N/A"/>
    <e v="#N/A"/>
    <e v="#N/A"/>
  </r>
  <r>
    <x v="23"/>
    <s v="Rioja"/>
    <x v="2"/>
    <s v="Urbano"/>
    <s v="SEIN"/>
    <s v="BT5B-R"/>
    <e v="#N/A"/>
    <e v="#N/A"/>
    <e v="#N/A"/>
    <e v="#N/A"/>
    <e v="#N/A"/>
    <n v="3.09"/>
    <n v="79.37"/>
    <e v="#N/A"/>
    <e v="#N/A"/>
    <e v="#N/A"/>
    <e v="#N/A"/>
    <e v="#N/A"/>
    <e v="#N/A"/>
    <e v="#N/A"/>
    <e v="#N/A"/>
    <e v="#N/A"/>
    <e v="#N/A"/>
  </r>
  <r>
    <x v="24"/>
    <s v="Lima Norte"/>
    <x v="4"/>
    <s v="Urbano"/>
    <s v="SEIN"/>
    <s v="BT5B-R"/>
    <e v="#N/A"/>
    <e v="#N/A"/>
    <e v="#N/A"/>
    <e v="#N/A"/>
    <e v="#N/A"/>
    <n v="2.59"/>
    <n v="52.74"/>
    <e v="#N/A"/>
    <e v="#N/A"/>
    <e v="#N/A"/>
    <e v="#N/A"/>
    <e v="#N/A"/>
    <e v="#N/A"/>
    <e v="#N/A"/>
    <e v="#N/A"/>
    <e v="#N/A"/>
    <e v="#N/A"/>
  </r>
  <r>
    <x v="24"/>
    <s v="Huaral-Chancay"/>
    <x v="2"/>
    <s v="Urbano"/>
    <s v="SEIN"/>
    <s v="BT5B-R"/>
    <e v="#N/A"/>
    <e v="#N/A"/>
    <e v="#N/A"/>
    <e v="#N/A"/>
    <e v="#N/A"/>
    <n v="2.59"/>
    <n v="52.74"/>
    <e v="#N/A"/>
    <e v="#N/A"/>
    <e v="#N/A"/>
    <e v="#N/A"/>
    <e v="#N/A"/>
    <e v="#N/A"/>
    <e v="#N/A"/>
    <e v="#N/A"/>
    <e v="#N/A"/>
    <e v="#N/A"/>
  </r>
  <r>
    <x v="24"/>
    <s v="Pativilca"/>
    <x v="2"/>
    <s v="Urbano"/>
    <s v="SEIN"/>
    <s v="BT5B-R"/>
    <e v="#N/A"/>
    <e v="#N/A"/>
    <e v="#N/A"/>
    <e v="#N/A"/>
    <e v="#N/A"/>
    <n v="2.59"/>
    <n v="52.25"/>
    <e v="#N/A"/>
    <e v="#N/A"/>
    <e v="#N/A"/>
    <e v="#N/A"/>
    <e v="#N/A"/>
    <e v="#N/A"/>
    <e v="#N/A"/>
    <e v="#N/A"/>
    <e v="#N/A"/>
    <e v="#N/A"/>
  </r>
  <r>
    <x v="24"/>
    <s v="Canta"/>
    <x v="0"/>
    <s v="Rural"/>
    <s v="AISL"/>
    <s v="BT5B-R"/>
    <e v="#N/A"/>
    <e v="#N/A"/>
    <e v="#N/A"/>
    <e v="#N/A"/>
    <e v="#N/A"/>
    <n v="2.59"/>
    <n v="40.43"/>
    <e v="#N/A"/>
    <e v="#N/A"/>
    <e v="#N/A"/>
    <e v="#N/A"/>
    <e v="#N/A"/>
    <e v="#N/A"/>
    <e v="#N/A"/>
    <e v="#N/A"/>
    <e v="#N/A"/>
    <e v="#N/A"/>
  </r>
  <r>
    <x v="24"/>
    <s v="Churín"/>
    <x v="3"/>
    <s v="Urbano Rural"/>
    <s v="AISL"/>
    <s v="BT5B-R"/>
    <e v="#N/A"/>
    <e v="#N/A"/>
    <e v="#N/A"/>
    <e v="#N/A"/>
    <e v="#N/A"/>
    <n v="2.59"/>
    <n v="40.43"/>
    <e v="#N/A"/>
    <e v="#N/A"/>
    <e v="#N/A"/>
    <e v="#N/A"/>
    <e v="#N/A"/>
    <e v="#N/A"/>
    <e v="#N/A"/>
    <e v="#N/A"/>
    <e v="#N/A"/>
    <e v="#N/A"/>
  </r>
  <r>
    <x v="24"/>
    <s v="Ravira-Pacaraos"/>
    <x v="3"/>
    <s v="Urbano Rural"/>
    <s v="AISL"/>
    <s v="BT5B-R"/>
    <e v="#N/A"/>
    <e v="#N/A"/>
    <e v="#N/A"/>
    <e v="#N/A"/>
    <e v="#N/A"/>
    <n v="2.59"/>
    <n v="40.43"/>
    <e v="#N/A"/>
    <e v="#N/A"/>
    <e v="#N/A"/>
    <e v="#N/A"/>
    <e v="#N/A"/>
    <e v="#N/A"/>
    <e v="#N/A"/>
    <e v="#N/A"/>
    <e v="#N/A"/>
    <e v="#N/A"/>
  </r>
  <r>
    <x v="24"/>
    <s v="Hoyos-Acos"/>
    <x v="0"/>
    <s v="Rural"/>
    <s v="AISL"/>
    <s v="BT5B-R"/>
    <e v="#N/A"/>
    <e v="#N/A"/>
    <e v="#N/A"/>
    <e v="#N/A"/>
    <e v="#N/A"/>
    <n v="2.59"/>
    <n v="40.43"/>
    <e v="#N/A"/>
    <e v="#N/A"/>
    <e v="#N/A"/>
    <e v="#N/A"/>
    <e v="#N/A"/>
    <e v="#N/A"/>
    <e v="#N/A"/>
    <e v="#N/A"/>
    <e v="#N/A"/>
    <e v="#N/A"/>
  </r>
  <r>
    <x v="24"/>
    <s v="Yaso"/>
    <x v="0"/>
    <s v="Rural"/>
    <s v="AISL"/>
    <s v="BT5B-R"/>
    <e v="#N/A"/>
    <e v="#N/A"/>
    <e v="#N/A"/>
    <e v="#N/A"/>
    <e v="#N/A"/>
    <n v="2.59"/>
    <n v="40.43"/>
    <e v="#N/A"/>
    <e v="#N/A"/>
    <e v="#N/A"/>
    <e v="#N/A"/>
    <e v="#N/A"/>
    <e v="#N/A"/>
    <e v="#N/A"/>
    <e v="#N/A"/>
    <e v="#N/A"/>
    <e v="#N/A"/>
  </r>
  <r>
    <x v="24"/>
    <s v="Sayán-Humaya"/>
    <x v="2"/>
    <s v="Urbano"/>
    <s v="SEIN"/>
    <s v="BT5B-R"/>
    <e v="#N/A"/>
    <e v="#N/A"/>
    <e v="#N/A"/>
    <e v="#N/A"/>
    <e v="#N/A"/>
    <n v="2.59"/>
    <n v="52.33"/>
    <e v="#N/A"/>
    <e v="#N/A"/>
    <e v="#N/A"/>
    <e v="#N/A"/>
    <e v="#N/A"/>
    <e v="#N/A"/>
    <e v="#N/A"/>
    <e v="#N/A"/>
    <e v="#N/A"/>
    <e v="#N/A"/>
  </r>
  <r>
    <x v="24"/>
    <s v="Huacho"/>
    <x v="2"/>
    <s v="Urbano"/>
    <s v="SEIN"/>
    <s v="BT5B-R"/>
    <e v="#N/A"/>
    <e v="#N/A"/>
    <e v="#N/A"/>
    <e v="#N/A"/>
    <e v="#N/A"/>
    <n v="2.59"/>
    <n v="52.33"/>
    <e v="#N/A"/>
    <e v="#N/A"/>
    <e v="#N/A"/>
    <e v="#N/A"/>
    <e v="#N/A"/>
    <e v="#N/A"/>
    <e v="#N/A"/>
    <e v="#N/A"/>
    <e v="#N/A"/>
    <e v="#N/A"/>
  </r>
  <r>
    <x v="24"/>
    <s v="Supe-Barranca"/>
    <x v="2"/>
    <s v="Urbano"/>
    <s v="SEIN"/>
    <s v="BT5B-R"/>
    <e v="#N/A"/>
    <e v="#N/A"/>
    <e v="#N/A"/>
    <e v="#N/A"/>
    <e v="#N/A"/>
    <n v="2.59"/>
    <n v="52.25"/>
    <e v="#N/A"/>
    <e v="#N/A"/>
    <e v="#N/A"/>
    <e v="#N/A"/>
    <e v="#N/A"/>
    <e v="#N/A"/>
    <e v="#N/A"/>
    <e v="#N/A"/>
    <e v="#N/A"/>
    <e v="#N/A"/>
  </r>
  <r>
    <x v="24"/>
    <s v="SER  Chillón"/>
    <x v="1"/>
    <s v="Rural"/>
    <s v="SEIN"/>
    <s v="BT5B-R"/>
    <e v="#N/A"/>
    <e v="#N/A"/>
    <e v="#N/A"/>
    <e v="#N/A"/>
    <e v="#N/A"/>
    <n v="2.59"/>
    <n v="52.74"/>
    <e v="#N/A"/>
    <e v="#N/A"/>
    <e v="#N/A"/>
    <e v="#N/A"/>
    <e v="#N/A"/>
    <e v="#N/A"/>
    <e v="#N/A"/>
    <e v="#N/A"/>
    <e v="#N/A"/>
    <e v="#N/A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346">
  <r>
    <s v="Adinelsa"/>
    <s v="PSE Gracias a Dios"/>
    <n v="4"/>
    <s v="Rural"/>
    <s v="AISL"/>
    <s v="BT5B-R"/>
    <n v="220"/>
    <n v="3601.4"/>
    <n v="3601.4"/>
    <n v="3601.4"/>
    <n v="3601.4"/>
    <n v="199"/>
    <n v="2377.5875127942682"/>
    <n v="19"/>
    <n v="969.46591606960089"/>
    <n v="2"/>
    <n v="254.34657113613102"/>
    <n v="5.57"/>
    <n v="157.38999999999999"/>
    <n v="3.24"/>
    <n v="57.57"/>
    <n v="3.5473535358918524"/>
    <n v="63.031216994226519"/>
    <s v="Sí"/>
    <n v="3.5473535358918524"/>
    <n v="63.031216994226519"/>
    <n v="0"/>
    <n v="1"/>
    <n v="4850.5149863868983"/>
    <n v="0"/>
    <n v="1631.6724053019448"/>
    <n v="0"/>
    <n v="411.45606831115657"/>
    <n v="0"/>
    <n v="6893.6434600000002"/>
    <n v="2204.5456980594672"/>
    <n v="0"/>
    <n v="678.46588242484131"/>
    <n v="0"/>
    <n v="167.41244624197316"/>
    <n v="0"/>
    <n v="3050.4240267262817"/>
    <n v="0"/>
    <n v="0"/>
    <n v="0"/>
    <n v="3843.2194332737186"/>
  </r>
  <r>
    <s v="Adinelsa"/>
    <s v="Asquipata"/>
    <s v="SER"/>
    <s v="Rural"/>
    <s v="SEIN"/>
    <s v="BT5B-R"/>
    <n v="314"/>
    <n v="2733.5"/>
    <n v="2733.5"/>
    <n v="2733.5"/>
    <n v="2733.5"/>
    <n v="298"/>
    <n v="1723.4118525896415"/>
    <n v="16"/>
    <n v="1010.0881474103586"/>
    <n v="0"/>
    <n v="0"/>
    <n v="5.57"/>
    <n v="178.3"/>
    <n v="3.24"/>
    <n v="57.57"/>
    <n v="3.5473535358918524"/>
    <n v="63.031216994226519"/>
    <s v="Sí"/>
    <n v="3.5473535358918524"/>
    <n v="63.031216994226519"/>
    <n v="0"/>
    <n v="1"/>
    <n v="4732.7033331673319"/>
    <n v="0"/>
    <n v="1890.1071668326695"/>
    <n v="0"/>
    <n v="0"/>
    <n v="0"/>
    <n v="6622.8105000000014"/>
    <n v="2143.3988182057683"/>
    <n v="0"/>
    <n v="693.42850860145541"/>
    <n v="0"/>
    <n v="0"/>
    <n v="0"/>
    <n v="2836.8273268072235"/>
    <n v="0"/>
    <n v="0"/>
    <n v="0"/>
    <n v="3785.9831731927779"/>
  </r>
  <r>
    <s v="Adinelsa"/>
    <s v="Santa Leonor"/>
    <s v="SER"/>
    <s v="Rural"/>
    <s v="AISL"/>
    <s v="BT5B-R"/>
    <n v="3436"/>
    <n v="63949.600000000006"/>
    <n v="63949.600000000006"/>
    <n v="63949.600000000006"/>
    <n v="63949.600000000006"/>
    <n v="2902"/>
    <n v="25140.571351694187"/>
    <n v="490"/>
    <n v="29357.501212738563"/>
    <n v="44"/>
    <n v="9451.5274355672573"/>
    <n v="5.57"/>
    <n v="157.38999999999999"/>
    <n v="3.24"/>
    <n v="57.57"/>
    <n v="3.5473535358918524"/>
    <n v="63.031216994226519"/>
    <s v="Sí"/>
    <n v="3.5473535358918524"/>
    <n v="63.031216994226519"/>
    <n v="0"/>
    <n v="1"/>
    <n v="55732.885250431478"/>
    <n v="0"/>
    <n v="48935.071158729224"/>
    <n v="0"/>
    <n v="15120.839030839305"/>
    <n v="0"/>
    <n v="119788.79544"/>
    <n v="26140.828043432866"/>
    <n v="0"/>
    <n v="20242.59352607093"/>
    <n v="0"/>
    <n v="6113.4963227604931"/>
    <n v="0"/>
    <n v="52496.91789226429"/>
    <n v="0"/>
    <n v="0"/>
    <n v="0"/>
    <n v="67291.877547735712"/>
  </r>
  <r>
    <s v="Adinelsa"/>
    <s v="PSE Hongos"/>
    <s v="SER"/>
    <s v="Rural"/>
    <s v="AISL"/>
    <s v="BT5B-R"/>
    <n v="2124"/>
    <n v="25623.400000000005"/>
    <n v="25623.4"/>
    <n v="25623.4"/>
    <n v="25623.4"/>
    <n v="1960"/>
    <n v="15710.164448669206"/>
    <n v="160"/>
    <n v="9199.1954372623586"/>
    <n v="4"/>
    <n v="714.0401140684412"/>
    <n v="5.57"/>
    <n v="157.38999999999999"/>
    <n v="3.24"/>
    <n v="57.57"/>
    <n v="3.5473535358918524"/>
    <n v="63.031216994226519"/>
    <s v="Sí"/>
    <n v="3.5473535358918524"/>
    <n v="63.031216994226519"/>
    <n v="0"/>
    <n v="1"/>
    <n v="35643.42782576046"/>
    <n v="0"/>
    <n v="15369.813698707225"/>
    <n v="0"/>
    <n v="1146.1077355323196"/>
    <n v="0"/>
    <n v="52159.349260000003"/>
    <n v="16855.120774138548"/>
    <n v="0"/>
    <n v="6365.9414035265181"/>
    <n v="0"/>
    <n v="464.25758786786918"/>
    <n v="0"/>
    <n v="23685.319765532935"/>
    <n v="0"/>
    <n v="0"/>
    <n v="0"/>
    <n v="28474.029494467068"/>
  </r>
  <r>
    <s v="Adinelsa"/>
    <s v="PSE Quinches"/>
    <s v="SER"/>
    <s v="Rural"/>
    <s v="AISL"/>
    <s v="BT5B-R"/>
    <n v="2570"/>
    <n v="37965.4"/>
    <n v="37965.4"/>
    <n v="37965.4"/>
    <n v="37965.4"/>
    <n v="2264"/>
    <n v="15594.761977058031"/>
    <n v="288"/>
    <n v="18629.176032388666"/>
    <n v="18"/>
    <n v="3741.4619905533064"/>
    <n v="5.57"/>
    <n v="157.38999999999999"/>
    <n v="3.24"/>
    <n v="57.57"/>
    <n v="3.5473535358918524"/>
    <n v="63.031216994226519"/>
    <s v="Sí"/>
    <n v="3.5473535358918524"/>
    <n v="63.031216994226519"/>
    <n v="0"/>
    <n v="1"/>
    <n v="37155.075875691633"/>
    <n v="0"/>
    <n v="30924.620157376521"/>
    <n v="0"/>
    <n v="5988.947026931849"/>
    <n v="0"/>
    <n v="74068.643060000002"/>
    <n v="17860.776666751732"/>
    <n v="0"/>
    <n v="12763.834187548193"/>
    <n v="0"/>
    <n v="2422.1413896682147"/>
    <n v="0"/>
    <n v="33046.752243968142"/>
    <n v="0"/>
    <n v="0"/>
    <n v="0"/>
    <n v="41021.890816031861"/>
  </r>
  <r>
    <s v="Adinelsa"/>
    <s v="PSE Canta"/>
    <s v="SER"/>
    <s v="Rural"/>
    <s v="AISL"/>
    <s v="BT5B-R"/>
    <n v="1908"/>
    <n v="23900.800000000003"/>
    <n v="23900.800000000003"/>
    <n v="23900.800000000003"/>
    <n v="23900.800000000003"/>
    <n v="1712"/>
    <n v="9642.970376318186"/>
    <n v="177"/>
    <n v="11128.374198383384"/>
    <n v="19"/>
    <n v="3129.4554252984321"/>
    <n v="5.57"/>
    <n v="157.38999999999999"/>
    <n v="3.24"/>
    <n v="57.57"/>
    <n v="3.5473535358918524"/>
    <n v="63.031216994226519"/>
    <s v="Sí"/>
    <n v="3.5473535358918524"/>
    <n v="63.031216994226519"/>
    <n v="0"/>
    <n v="1"/>
    <n v="24712.911075287193"/>
    <n v="0"/>
    <n v="18500.838150835607"/>
    <n v="0"/>
    <n v="5031.2798938772021"/>
    <n v="0"/>
    <n v="48245.029120000007"/>
    <n v="12151.15083603295"/>
    <n v="0"/>
    <n v="7642.2312647654053"/>
    <n v="0"/>
    <n v="2039.9335570393941"/>
    <n v="0"/>
    <n v="21833.315657837753"/>
    <n v="0"/>
    <n v="0"/>
    <n v="0"/>
    <n v="26411.713462162254"/>
  </r>
  <r>
    <s v="Adinelsa"/>
    <s v="PSE Cajatambo"/>
    <s v="SER"/>
    <s v="Rural"/>
    <s v="AISL"/>
    <s v="BT5B-R"/>
    <n v="4472"/>
    <n v="86498.72"/>
    <n v="86498.72"/>
    <n v="86498.72"/>
    <n v="86498.72"/>
    <n v="3782.9999999999995"/>
    <n v="35148.510652445577"/>
    <n v="634"/>
    <n v="40024.103300880583"/>
    <n v="55"/>
    <n v="11326.106046673834"/>
    <n v="5.57"/>
    <n v="157.38999999999999"/>
    <n v="3.24"/>
    <n v="57.57"/>
    <n v="3.5473535358918524"/>
    <n v="63.031216994226519"/>
    <s v="Sí"/>
    <n v="3.5473535358918524"/>
    <n v="63.031216994226519"/>
    <n v="0"/>
    <n v="1"/>
    <n v="76391.550915884087"/>
    <n v="0"/>
    <n v="66525.316185255942"/>
    <n v="0"/>
    <n v="18132.508306859945"/>
    <n v="0"/>
    <n v="161049.37540799996"/>
    <n v="35574.17244586067"/>
    <n v="0"/>
    <n v="27476.701543326857"/>
    <n v="0"/>
    <n v="7334.086923749247"/>
    <n v="0"/>
    <n v="70384.960912936775"/>
    <n v="0"/>
    <n v="0"/>
    <n v="0"/>
    <n v="90664.414495063189"/>
  </r>
  <r>
    <s v="Adinelsa"/>
    <s v="PSE Huarochiri"/>
    <s v="SER"/>
    <s v="Rural"/>
    <s v="SEIN"/>
    <s v="BT5B-R"/>
    <n v="6843"/>
    <n v="149633"/>
    <n v="149633"/>
    <n v="149633"/>
    <n v="149633"/>
    <n v="5617"/>
    <n v="40849.208909198394"/>
    <n v="1034"/>
    <n v="66821.664778628154"/>
    <n v="192"/>
    <n v="41962.126312173452"/>
    <n v="5.57"/>
    <n v="179.14"/>
    <n v="3.24"/>
    <n v="57.57"/>
    <n v="3.5473535358918524"/>
    <n v="63.031216994226519"/>
    <s v="Sí"/>
    <n v="3.5473535358918524"/>
    <n v="63.031216994226519"/>
    <n v="0"/>
    <n v="1"/>
    <n v="104463.962839938"/>
    <n v="0"/>
    <n v="125463.71028443448"/>
    <n v="0"/>
    <n v="76240.393075627522"/>
    <n v="0"/>
    <n v="306168.0662"/>
    <n v="45673.238319086289"/>
    <n v="0"/>
    <n v="45786.47208188392"/>
    <n v="0"/>
    <n v="27130.330770108707"/>
    <n v="0"/>
    <n v="118590.04117107892"/>
    <n v="0"/>
    <n v="0"/>
    <n v="0"/>
    <n v="187578.02502892108"/>
  </r>
  <r>
    <s v="Adinelsa"/>
    <s v="PSE Quicacha"/>
    <s v="SER"/>
    <s v="Rural"/>
    <s v="SEIN"/>
    <s v="BT5B-R"/>
    <n v="1544"/>
    <n v="87929.60000000002"/>
    <n v="87929.600000000006"/>
    <n v="87929.600000000006"/>
    <n v="87929.600000000006"/>
    <n v="791.00000000000011"/>
    <n v="8543.3893372987677"/>
    <n v="568"/>
    <n v="38057.536318613835"/>
    <n v="185"/>
    <n v="41328.67434408742"/>
    <n v="5.57"/>
    <n v="177.73"/>
    <n v="3.24"/>
    <n v="57.57"/>
    <n v="3.5473535358918524"/>
    <n v="63.031216994226519"/>
    <s v="Sí"/>
    <n v="3.5473535358918524"/>
    <n v="63.031216994226519"/>
    <n v="0"/>
    <n v="1"/>
    <n v="19590.035869181098"/>
    <n v="0"/>
    <n v="70803.419299072353"/>
    <n v="0"/>
    <n v="74483.902911746569"/>
    <n v="0"/>
    <n v="164877.35808000003"/>
    <n v="8190.9589187448528"/>
    <n v="0"/>
    <n v="26003.025108028622"/>
    <n v="0"/>
    <n v="26706.226810798962"/>
    <n v="0"/>
    <n v="60900.210837572435"/>
    <n v="0"/>
    <n v="0"/>
    <n v="0"/>
    <n v="103977.1472424276"/>
  </r>
  <r>
    <s v="Adinelsa"/>
    <s v="PSE Coracora-Marcabamba"/>
    <s v="SER"/>
    <s v="Rural"/>
    <s v="SEIN"/>
    <s v="BT5B-R"/>
    <n v="1574"/>
    <n v="24285.800000000003"/>
    <n v="24285.800000000003"/>
    <n v="24285.800000000003"/>
    <n v="24285.800000000003"/>
    <n v="1374"/>
    <n v="10363.331780752716"/>
    <n v="188"/>
    <n v="11830.662763324073"/>
    <n v="12"/>
    <n v="2091.8054559232132"/>
    <n v="5.57"/>
    <n v="177.73"/>
    <n v="3.24"/>
    <n v="57.57"/>
    <n v="3.5473535358918524"/>
    <n v="63.031216994226519"/>
    <s v="Sí"/>
    <n v="3.5473535358918524"/>
    <n v="63.031216994226519"/>
    <n v="0"/>
    <n v="1"/>
    <n v="26071.9295739318"/>
    <n v="0"/>
    <n v="22073.79692925587"/>
    <n v="0"/>
    <n v="3784.6058368123267"/>
    <n v="0"/>
    <n v="51930.332340000001"/>
    <n v="11406.197900873289"/>
    <n v="0"/>
    <n v="8123.91318295362"/>
    <n v="0"/>
    <n v="1361.058678450732"/>
    <n v="0"/>
    <n v="20891.169762277641"/>
    <n v="0"/>
    <n v="0"/>
    <n v="0"/>
    <n v="31039.16257772236"/>
  </r>
  <r>
    <s v="Adinelsa"/>
    <s v="PSE Humay Pampano"/>
    <s v="SER"/>
    <s v="Rural"/>
    <s v="SEIN"/>
    <s v="BT5B-R"/>
    <n v="3689"/>
    <n v="132799.70000000001"/>
    <n v="132799.70000000001"/>
    <n v="132799.70000000001"/>
    <n v="132799.70000000001"/>
    <n v="2413"/>
    <n v="15173.400000000001"/>
    <n v="997"/>
    <n v="66212.3"/>
    <n v="279"/>
    <n v="51414"/>
    <n v="5.57"/>
    <n v="177.69"/>
    <n v="3.24"/>
    <n v="57.57"/>
    <n v="3.5473535358918524"/>
    <n v="63.031216994226519"/>
    <s v="Sí"/>
    <n v="3.5473535358918524"/>
    <n v="63.031216994226519"/>
    <n v="0"/>
    <n v="1"/>
    <n v="40402.024460000001"/>
    <n v="0"/>
    <n v="123205.92586999999"/>
    <n v="0"/>
    <n v="92911.566600000006"/>
    <n v="0"/>
    <n v="256519.51692999998"/>
    <n v="18123.742761509006"/>
    <n v="0"/>
    <n v="45271.12996515241"/>
    <n v="0"/>
    <n v="33396.58154192545"/>
    <n v="0"/>
    <n v="96791.454268586866"/>
    <n v="0"/>
    <n v="0"/>
    <n v="0"/>
    <n v="159728.0626614131"/>
  </r>
  <r>
    <s v="Adinelsa"/>
    <s v="Pasco Rural (Huachón)"/>
    <n v="4"/>
    <s v="Rural"/>
    <s v="SEIN"/>
    <s v="BT5B-R"/>
    <n v="726"/>
    <n v="21197"/>
    <n v="21197"/>
    <n v="21197"/>
    <n v="21197"/>
    <n v="598"/>
    <n v="7948.2915963302758"/>
    <n v="117"/>
    <n v="8511.4706055045863"/>
    <n v="11"/>
    <n v="4737.2377981651371"/>
    <n v="5.57"/>
    <n v="178.44"/>
    <n v="3.24"/>
    <n v="57.57"/>
    <n v="3.5473535358918524"/>
    <n v="63.031216994226519"/>
    <s v="Sí"/>
    <n v="3.5473535358918524"/>
    <n v="63.031216994226519"/>
    <n v="0"/>
    <n v="1"/>
    <n v="17513.791524491742"/>
    <n v="0"/>
    <n v="15839.558148462384"/>
    <n v="0"/>
    <n v="8514.3971270458715"/>
    <n v="0"/>
    <n v="41867.746799999994"/>
    <n v="7131.2223378801345"/>
    <n v="0"/>
    <n v="5779.9238704547497"/>
    <n v="0"/>
    <n v="3024.9595249887966"/>
    <n v="0"/>
    <n v="15936.105733323682"/>
    <n v="0"/>
    <n v="0"/>
    <n v="0"/>
    <n v="25931.641066676311"/>
  </r>
  <r>
    <s v="Adinelsa"/>
    <s v="PSE Yauyos"/>
    <s v="SER"/>
    <s v="Rural"/>
    <s v="SEIN"/>
    <s v="BT5B-R"/>
    <n v="534"/>
    <n v="6950.9000000000005"/>
    <n v="6950.9000000000005"/>
    <n v="6950.9000000000005"/>
    <n v="6950.9000000000005"/>
    <n v="478"/>
    <n v="3216.4"/>
    <n v="52"/>
    <n v="2556.4"/>
    <n v="4"/>
    <n v="1178.1000000000001"/>
    <n v="5.57"/>
    <n v="177.38"/>
    <n v="3.24"/>
    <n v="57.57"/>
    <n v="3.5473535358918524"/>
    <n v="63.031216994226519"/>
    <s v="Sí"/>
    <n v="3.5473535358918524"/>
    <n v="63.031216994226519"/>
    <n v="0"/>
    <n v="1"/>
    <n v="8367.7103200000001"/>
    <n v="0"/>
    <n v="4824.1823200000008"/>
    <n v="0"/>
    <n v="2111.9937800000002"/>
    <n v="0"/>
    <n v="15303.886420000003"/>
    <n v="3722.9710535586073"/>
    <n v="0"/>
    <n v="1795.792415106783"/>
    <n v="0"/>
    <n v="756.76018155255008"/>
    <n v="0"/>
    <n v="6275.5236502179405"/>
    <n v="0"/>
    <n v="0"/>
    <n v="0"/>
    <n v="9028.362769782063"/>
  </r>
  <r>
    <s v="Adinelsa"/>
    <s v="PSE Lunahuana"/>
    <s v="SER"/>
    <s v="Rural"/>
    <s v="SEIN"/>
    <s v="BT5B-R"/>
    <n v="3045"/>
    <n v="74021.200000000012"/>
    <n v="74021.200000000012"/>
    <n v="74021.200000000012"/>
    <n v="74021.200000000012"/>
    <n v="2320"/>
    <n v="19485.400000000005"/>
    <n v="628"/>
    <n v="37562.80000000001"/>
    <n v="97"/>
    <n v="16973.000000000004"/>
    <n v="5.57"/>
    <n v="178.7"/>
    <n v="3.24"/>
    <n v="57.57"/>
    <n v="3.5473535358918524"/>
    <n v="63.031216994226519"/>
    <s v="Sí"/>
    <n v="3.5473535358918524"/>
    <n v="63.031216994226519"/>
    <n v="0"/>
    <n v="1"/>
    <n v="47742.80980000001"/>
    <n v="0"/>
    <n v="70622.683600000033"/>
    <n v="0"/>
    <n v="30871.041000000005"/>
    <n v="0"/>
    <n v="149236.53440000003"/>
    <n v="20511.744959462114"/>
    <n v="0"/>
    <n v="25904.027997647412"/>
    <n v="0"/>
    <n v="11042.381753411581"/>
    <n v="0"/>
    <n v="57458.154710521107"/>
    <n v="0"/>
    <n v="0"/>
    <n v="0"/>
    <n v="91778.379689478927"/>
  </r>
  <r>
    <s v="Adinelsa"/>
    <s v="PSE Charape"/>
    <s v="SER"/>
    <s v="Rural"/>
    <s v="AISL"/>
    <s v="BT5B-R"/>
    <n v="480"/>
    <n v="17997.100000000002"/>
    <n v="17997.100000000002"/>
    <n v="17997.100000000002"/>
    <n v="17997.100000000002"/>
    <n v="318"/>
    <n v="4220.3181366292738"/>
    <n v="134"/>
    <n v="8404.368858735812"/>
    <n v="28"/>
    <n v="5372.4130046349173"/>
    <n v="5.57"/>
    <n v="157.38999999999999"/>
    <n v="3.24"/>
    <n v="57.57"/>
    <n v="3.5473535358918524"/>
    <n v="63.031216994226519"/>
    <s v="Sí"/>
    <n v="3.5473535358918524"/>
    <n v="63.031216994226519"/>
    <n v="0"/>
    <n v="1"/>
    <n v="8413.6187152408129"/>
    <n v="0"/>
    <n v="13974.016146764292"/>
    <n v="0"/>
    <n v="8611.6008279948946"/>
    <n v="0"/>
    <n v="30999.235690000001"/>
    <n v="3788.1763069591043"/>
    <n v="0"/>
    <n v="5772.7213461544761"/>
    <n v="0"/>
    <n v="3485.6231977824509"/>
    <n v="0"/>
    <n v="13046.520850896031"/>
    <n v="0"/>
    <n v="0"/>
    <n v="0"/>
    <n v="17952.71483910397"/>
  </r>
  <r>
    <s v="Adinelsa"/>
    <s v="PSE Coracora-Marcabamba"/>
    <s v="SER"/>
    <s v="Rural"/>
    <s v="SEIN"/>
    <s v="BT5B-R"/>
    <n v="14274"/>
    <n v="425065.89400000003"/>
    <n v="425065.89400000003"/>
    <n v="425065.89400000003"/>
    <n v="425065.89400000003"/>
    <n v="11539"/>
    <n v="119957.00557422949"/>
    <n v="2268"/>
    <n v="179080.75787060754"/>
    <n v="467"/>
    <n v="126028.13055516299"/>
    <n v="5.57"/>
    <n v="177.73"/>
    <n v="3.24"/>
    <n v="57.57"/>
    <n v="3.5473535358918524"/>
    <n v="63.031216994226519"/>
    <s v="Sí"/>
    <n v="3.5473535358918524"/>
    <n v="63.031216994226519"/>
    <n v="0"/>
    <n v="1"/>
    <n v="277471.81600707804"/>
    <n v="0"/>
    <n v="330912.99096343073"/>
    <n v="0"/>
    <n v="226590.98643569116"/>
    <n v="0"/>
    <n v="834975.7934061999"/>
    <n v="116543.27293392507"/>
    <n v="0"/>
    <n v="120922.17890773072"/>
    <n v="0"/>
    <n v="81093.67854525338"/>
    <n v="0"/>
    <n v="318559.13038690912"/>
    <n v="0"/>
    <n v="0"/>
    <n v="0"/>
    <n v="516416.66301929078"/>
  </r>
  <r>
    <s v="Adinelsa"/>
    <s v="PSE Chuquibamba"/>
    <s v="SER"/>
    <s v="Rural"/>
    <s v="SEIN"/>
    <s v="BT5B-R"/>
    <n v="548"/>
    <n v="9245.7200000000012"/>
    <n v="9245.7200000000012"/>
    <n v="9245.7200000000012"/>
    <n v="9245.7200000000012"/>
    <n v="471.99999999999994"/>
    <n v="3724.8856109791509"/>
    <n v="71"/>
    <n v="4571.6168962787024"/>
    <n v="5"/>
    <n v="949.21749274214847"/>
    <n v="5.57"/>
    <n v="178.13"/>
    <n v="3.24"/>
    <n v="57.57"/>
    <n v="3.5473535358918524"/>
    <n v="63.031216994226519"/>
    <s v="Sí"/>
    <n v="3.5473535358918524"/>
    <n v="63.031216994226519"/>
    <n v="0"/>
    <n v="1"/>
    <n v="9264.1787388371631"/>
    <n v="0"/>
    <n v="8538.891177341251"/>
    <n v="0"/>
    <n v="1718.6911198215889"/>
    <n v="0"/>
    <n v="19521.761036000004"/>
    <n v="4022.191601183943"/>
    <n v="0"/>
    <n v="3133.4078670864733"/>
    <n v="0"/>
    <n v="616.04010527691923"/>
    <n v="0"/>
    <n v="7771.6395735473361"/>
    <n v="0"/>
    <n v="0"/>
    <n v="0"/>
    <n v="11750.121462452667"/>
  </r>
  <r>
    <s v="Adinelsa"/>
    <s v="Valle Purmacana"/>
    <s v="SER"/>
    <s v="Rural"/>
    <s v="SEIN"/>
    <s v="BT5B-R"/>
    <n v="2967"/>
    <n v="183324.90000000002"/>
    <n v="183324.90000000002"/>
    <n v="183324.90000000002"/>
    <n v="183324.90000000002"/>
    <n v="1305"/>
    <n v="13877.600000000002"/>
    <n v="1273"/>
    <n v="86792.200000000012"/>
    <n v="388.99999999999994"/>
    <n v="82655.100000000006"/>
    <n v="5.57"/>
    <n v="177.86"/>
    <n v="3.24"/>
    <n v="57.57"/>
    <n v="3.5473535358918524"/>
    <n v="63.031216994226519"/>
    <s v="Sí"/>
    <n v="3.5473535358918524"/>
    <n v="63.031216994226519"/>
    <n v="0"/>
    <n v="1"/>
    <n v="31951.549360000005"/>
    <n v="0"/>
    <n v="161459.21692000004"/>
    <n v="0"/>
    <n v="149177.09086000003"/>
    <n v="0"/>
    <n v="342587.85714000009"/>
    <n v="13376.516533929647"/>
    <n v="0"/>
    <n v="59221.960967253406"/>
    <n v="0"/>
    <n v="53478.435963256852"/>
    <n v="0"/>
    <n v="126076.9134644399"/>
    <n v="0"/>
    <n v="0"/>
    <n v="0"/>
    <n v="216510.94367556018"/>
  </r>
  <r>
    <s v="Adinelsa"/>
    <s v="SER Castrovirreyna"/>
    <s v="SER"/>
    <s v="Rural"/>
    <s v="SEIN"/>
    <s v="BT5B-R"/>
    <n v="1818"/>
    <n v="19185.100000000002"/>
    <n v="19185.100000000002"/>
    <n v="19185.100000000002"/>
    <n v="19185.100000000002"/>
    <n v="1693"/>
    <n v="10627.648632521135"/>
    <n v="115"/>
    <n v="6957.1030208851325"/>
    <n v="10"/>
    <n v="1600.3483465937347"/>
    <n v="5.57"/>
    <n v="179.3"/>
    <n v="3.24"/>
    <n v="57.57"/>
    <n v="3.5473535358918524"/>
    <n v="63.031216994226519"/>
    <s v="Sí"/>
    <n v="3.5473535358918524"/>
    <n v="63.031216994226519"/>
    <n v="0"/>
    <n v="1"/>
    <n v="28485.383998110396"/>
    <n v="0"/>
    <n v="13114.635716447043"/>
    <n v="0"/>
    <n v="2925.1245854425661"/>
    <n v="0"/>
    <n v="44525.1443"/>
    <n v="12704.40580721325"/>
    <n v="0"/>
    <n v="4793.0923582335599"/>
    <n v="0"/>
    <n v="1044.1925743639317"/>
    <n v="0"/>
    <n v="18541.690739810743"/>
    <n v="0"/>
    <n v="0"/>
    <n v="0"/>
    <n v="25983.453560189257"/>
  </r>
  <r>
    <s v="Adinelsa"/>
    <s v="Huaura-Sayán 2da Etapa"/>
    <s v="SER"/>
    <s v="Rural"/>
    <s v="SEIN"/>
    <s v="BT5B-R"/>
    <n v="3369"/>
    <n v="150909"/>
    <n v="150909"/>
    <n v="150909"/>
    <n v="150909"/>
    <n v="2016.0000000000002"/>
    <n v="18060.788759617612"/>
    <n v="1058"/>
    <n v="73163.256330271121"/>
    <n v="295"/>
    <n v="59684.954910111272"/>
    <n v="5.57"/>
    <n v="177.93"/>
    <n v="3.24"/>
    <n v="57.57"/>
    <n v="3.5473535358918524"/>
    <n v="63.031216994226519"/>
    <s v="Sí"/>
    <n v="3.5473535358918524"/>
    <n v="63.031216994226519"/>
    <n v="0"/>
    <n v="1"/>
    <n v="43364.681439987617"/>
    <n v="0"/>
    <n v="136072.44198845144"/>
    <n v="0"/>
    <n v="107840.59027156098"/>
    <n v="0"/>
    <n v="287277.71370000002"/>
    <n v="18535.399682301424"/>
    <n v="0"/>
    <n v="49868.790898548948"/>
    <n v="0"/>
    <n v="38666.622735386591"/>
    <n v="0"/>
    <n v="107070.81331623698"/>
    <n v="0"/>
    <n v="0"/>
    <n v="0"/>
    <n v="180206.90038376304"/>
  </r>
  <r>
    <s v="Adinelsa"/>
    <s v="PSE Yauca Del Rosario - SE0269"/>
    <s v="SER"/>
    <s v="Rural"/>
    <s v="SEIN"/>
    <s v="BT5B-R"/>
    <n v="546"/>
    <n v="15885.1"/>
    <n v="15885.100000000002"/>
    <n v="15885.100000000002"/>
    <n v="15885.100000000002"/>
    <n v="431"/>
    <n v="3200.2355425269775"/>
    <n v="99"/>
    <n v="7624.6860310986494"/>
    <n v="16"/>
    <n v="5060.178426374373"/>
    <n v="5.57"/>
    <n v="177.75"/>
    <n v="3.24"/>
    <n v="57.57"/>
    <n v="3.5473535358918524"/>
    <n v="63.031216994226519"/>
    <s v="Sí"/>
    <n v="3.5473535358918524"/>
    <n v="63.031216994226519"/>
    <n v="0"/>
    <n v="1"/>
    <n v="8089.0886768417022"/>
    <n v="0"/>
    <n v="14104.309420277848"/>
    <n v="0"/>
    <n v="9083.5871528804491"/>
    <n v="0"/>
    <n v="31276.985249999998"/>
    <n v="3546.0567831059298"/>
    <n v="0"/>
    <n v="5157.1203974435603"/>
    <n v="0"/>
    <n v="3246.2497007973375"/>
    <n v="0"/>
    <n v="11949.426881346828"/>
    <n v="0"/>
    <n v="0"/>
    <n v="0"/>
    <n v="19327.558368653168"/>
  </r>
  <r>
    <s v="Adinelsa"/>
    <s v="SER Datem Del Marañon"/>
    <s v="SER"/>
    <s v="Rural"/>
    <s v="AISL"/>
    <s v="BT5B-R"/>
    <n v="587"/>
    <n v="7893.6000000000013"/>
    <n v="7893.6"/>
    <n v="7893.6"/>
    <n v="7893.6"/>
    <n v="525"/>
    <n v="4342.866534290516"/>
    <n v="61"/>
    <n v="3385.5550328394693"/>
    <n v="1"/>
    <n v="165.17843287001682"/>
    <n v="5.57"/>
    <n v="157.38999999999999"/>
    <n v="3.24"/>
    <n v="57.57"/>
    <n v="3.5473535358918524"/>
    <n v="63.031216994226519"/>
    <s v="Sí"/>
    <n v="3.5473535358918524"/>
    <n v="63.031216994226519"/>
    <n v="0"/>
    <n v="1"/>
    <n v="9759.4876383198425"/>
    <n v="0"/>
    <n v="5668.2950661860405"/>
    <n v="0"/>
    <n v="265.54433549411942"/>
    <n v="0"/>
    <n v="15693.327040000004"/>
    <n v="4599.7222353415218"/>
    <n v="0"/>
    <n v="2350.3451048974061"/>
    <n v="0"/>
    <n v="107.66132998585495"/>
    <n v="0"/>
    <n v="7057.728670224782"/>
    <n v="0"/>
    <n v="0"/>
    <n v="0"/>
    <n v="8635.5983697752217"/>
  </r>
  <r>
    <s v="Adinelsa"/>
    <s v="SER Chacas"/>
    <s v="SER"/>
    <s v="Rural"/>
    <s v="AISL"/>
    <s v="BT5B-R"/>
    <n v="770"/>
    <n v="5501.1000000000013"/>
    <n v="5501.1"/>
    <n v="5501.1"/>
    <n v="5501.1"/>
    <n v="749"/>
    <n v="4537.886678547562"/>
    <n v="21"/>
    <n v="963.21332145243946"/>
    <n v="0"/>
    <n v="0"/>
    <n v="5.57"/>
    <n v="157.38999999999999"/>
    <n v="3.24"/>
    <n v="57.57"/>
    <n v="3.5473535358918524"/>
    <n v="63.031216994226519"/>
    <s v="Sí"/>
    <n v="3.5473535358918524"/>
    <n v="63.031216994226519"/>
    <n v="0.77500000000000002"/>
    <n v="1"/>
    <n v="5778.9204647573515"/>
    <n v="-5535.1893786086557"/>
    <n v="864.5147716339942"/>
    <n v="-768.45667500000002"/>
    <n v="0"/>
    <n v="0"/>
    <n v="6643.4352363913458"/>
    <n v="3300.5319682271652"/>
    <n v="-2216.7210294632446"/>
    <n v="373.86958604140159"/>
    <n v="-307.74991697431102"/>
    <n v="0"/>
    <n v="0"/>
    <n v="3674.4015542685665"/>
    <n v="-3318.4683491454111"/>
    <n v="-460.706758025689"/>
    <n v="0"/>
    <n v="2969.0336821227793"/>
  </r>
  <r>
    <s v="Chavimochic"/>
    <s v="Chao"/>
    <n v="2"/>
    <s v="Urbano"/>
    <s v="SEIN"/>
    <s v="BT5B-R"/>
    <n v="8468"/>
    <n v="618005.52"/>
    <n v="618005.52"/>
    <n v="618005.52"/>
    <n v="618005.52"/>
    <n v="3527"/>
    <n v="45103.628198093706"/>
    <n v="3533"/>
    <n v="244138.241078063"/>
    <n v="1408"/>
    <n v="328763.65072384331"/>
    <n v="3.35"/>
    <n v="70.599999999999994"/>
    <n v="3.24"/>
    <n v="57.57"/>
    <n v="3.5473535358918524"/>
    <n v="63.031216994226519"/>
    <s v="Sí"/>
    <n v="3.35"/>
    <n v="63.031216994226519"/>
    <n v="0"/>
    <n v="1"/>
    <n v="43658.611507854155"/>
    <n v="0"/>
    <n v="184197.14820111249"/>
    <n v="0"/>
    <n v="236823.93741103334"/>
    <n v="0"/>
    <n v="464679.69712000003"/>
    <n v="40244.815761809587"/>
    <n v="0"/>
    <n v="165718.85449980176"/>
    <n v="0"/>
    <n v="211940.53008588662"/>
    <n v="0"/>
    <n v="417904.20034749794"/>
    <n v="0"/>
    <n v="0"/>
    <n v="0"/>
    <n v="46775.496772502083"/>
  </r>
  <r>
    <s v="Chavimochic"/>
    <s v="Tanguche Desarenador"/>
    <n v="4"/>
    <s v="Rural"/>
    <s v="AISL"/>
    <s v="BT5B-R"/>
    <n v="982"/>
    <n v="35210.562749580924"/>
    <n v="35848.319095863313"/>
    <n v="34788.438479524259"/>
    <n v="34994.9306733552"/>
    <n v="658"/>
    <n v="5215.9322647992867"/>
    <n v="271"/>
    <n v="13718.864583761335"/>
    <n v="53"/>
    <n v="16275.765901020302"/>
    <n v="3.35"/>
    <n v="57.08"/>
    <n v="3.24"/>
    <n v="57.57"/>
    <n v="3.5473535358918524"/>
    <n v="63.031216994226519"/>
    <s v="No"/>
    <n v="3.35"/>
    <n v="57.08"/>
    <n v="0"/>
    <n v="1"/>
    <n v="5181.5541367474325"/>
    <n v="0"/>
    <n v="8738.5779044109695"/>
    <n v="0"/>
    <n v="9467.757176302388"/>
    <n v="0"/>
    <n v="23387.88921746079"/>
    <n v="5181.5541367474325"/>
    <n v="0"/>
    <n v="8738.5779044109695"/>
    <n v="0"/>
    <n v="9467.757176302388"/>
    <n v="0"/>
    <n v="23387.88921746079"/>
    <n v="0"/>
    <n v="0"/>
    <n v="0"/>
    <n v="0"/>
  </r>
  <r>
    <s v="Chavimochic"/>
    <s v="SER Chao"/>
    <s v="SER"/>
    <s v="Rural"/>
    <s v="SEIN"/>
    <s v="BT5B-R"/>
    <n v="1231"/>
    <n v="74473.850000000006"/>
    <n v="74473.850000000006"/>
    <n v="74473.850000000006"/>
    <n v="74473.850000000006"/>
    <n v="863.99999999999989"/>
    <n v="13717.541770921387"/>
    <n v="311"/>
    <n v="37117.313575655113"/>
    <n v="56"/>
    <n v="23638.994653423502"/>
    <n v="3.35"/>
    <n v="70.599999999999994"/>
    <n v="3.24"/>
    <n v="57.57"/>
    <n v="3.5473535358918524"/>
    <n v="63.031216994226519"/>
    <s v="Sí"/>
    <n v="3.35"/>
    <n v="63.031216994226519"/>
    <n v="0"/>
    <n v="1"/>
    <n v="12578.984490270497"/>
    <n v="0"/>
    <n v="27246.673384412512"/>
    <n v="0"/>
    <n v="16876.730225316991"/>
    <n v="0"/>
    <n v="56702.388099999996"/>
    <n v="11540.733519903122"/>
    <n v="0"/>
    <n v="24437.344462298672"/>
    <n v="0"/>
    <n v="15087.546015252972"/>
    <n v="0"/>
    <n v="51065.623997454764"/>
    <n v="0"/>
    <n v="0"/>
    <n v="0"/>
    <n v="5636.7641025452322"/>
  </r>
  <r>
    <s v="Chavimochic"/>
    <s v="SER Tanguche Desarenador"/>
    <s v="SER"/>
    <s v="Rural"/>
    <s v="AISL"/>
    <s v="BT5B-R"/>
    <n v="75"/>
    <n v="722.62086893953563"/>
    <n v="735.70944262692353"/>
    <n v="713.95767860661658"/>
    <n v="718.19548558506699"/>
    <n v="72"/>
    <n v="547.22745414838619"/>
    <n v="2"/>
    <n v="73.164110170022326"/>
    <n v="1"/>
    <n v="102.22930462112708"/>
    <n v="3.35"/>
    <n v="57.08"/>
    <n v="3.24"/>
    <n v="57.57"/>
    <n v="3.5473535358918524"/>
    <n v="63.031216994226519"/>
    <s v="No"/>
    <n v="3.35"/>
    <n v="57.08"/>
    <n v="0"/>
    <n v="1"/>
    <n v="553.55743082789888"/>
    <n v="0"/>
    <n v="48.462074085048741"/>
    <n v="0"/>
    <n v="61.702487077739342"/>
    <n v="0"/>
    <n v="663.72199199068689"/>
    <n v="553.55743082789888"/>
    <n v="0"/>
    <n v="48.462074085048741"/>
    <n v="0"/>
    <n v="61.702487077739342"/>
    <n v="0"/>
    <n v="663.72199199068689"/>
    <n v="0"/>
    <n v="0"/>
    <n v="0"/>
    <n v="0"/>
  </r>
  <r>
    <s v="Coelvisac"/>
    <s v="Villacurí"/>
    <n v="2"/>
    <s v="Urbano"/>
    <s v="SEIN"/>
    <s v="BT5B-R"/>
    <n v="855"/>
    <n v="94995.670000000027"/>
    <n v="94995.670000000027"/>
    <n v="94995.670000000027"/>
    <n v="94995.670000000027"/>
    <n v="283"/>
    <n v="3523.9600000000014"/>
    <n v="329"/>
    <n v="22100.760000000009"/>
    <n v="243"/>
    <n v="69370.950000000026"/>
    <n v="3.13"/>
    <n v="73.86"/>
    <n v="3.24"/>
    <n v="57.57"/>
    <n v="3.5473535358918524"/>
    <n v="63.031216994226519"/>
    <s v="Sí"/>
    <n v="3.13"/>
    <n v="63.031216994226519"/>
    <n v="0"/>
    <n v="1"/>
    <n v="3488.5868560000013"/>
    <n v="0"/>
    <n v="17353.391336000008"/>
    <n v="0"/>
    <n v="51997.973670000014"/>
    <n v="0"/>
    <n v="72839.951862000016"/>
    <n v="3106.984874389746"/>
    <n v="0"/>
    <n v="14960.147992973223"/>
    <n v="0"/>
    <n v="44485.944025456389"/>
    <n v="0"/>
    <n v="62553.076892819357"/>
    <n v="0"/>
    <n v="0"/>
    <n v="0"/>
    <n v="10286.874969180659"/>
  </r>
  <r>
    <s v="Coelvisac"/>
    <s v="Andahuasi"/>
    <n v="2"/>
    <s v="Urbano"/>
    <s v="SEIN"/>
    <s v="BT5B-R"/>
    <n v="1785"/>
    <n v="163434.04000000004"/>
    <n v="163434.04000000004"/>
    <n v="163434.04000000004"/>
    <n v="163434.04000000004"/>
    <n v="538"/>
    <n v="6257.258239424058"/>
    <n v="820"/>
    <n v="65493.829027462736"/>
    <n v="427"/>
    <n v="91682.952733113241"/>
    <n v="3.13"/>
    <n v="74.099999999999994"/>
    <n v="3.24"/>
    <n v="57.57"/>
    <n v="3.5473535358918524"/>
    <n v="63.031216994226519"/>
    <s v="Sí"/>
    <n v="3.13"/>
    <n v="63.031216994226519"/>
    <n v="0"/>
    <n v="1"/>
    <n v="6320.5683554132265"/>
    <n v="0"/>
    <n v="51097.527309349884"/>
    <n v="0"/>
    <n v="69273.577975236898"/>
    <n v="0"/>
    <n v="126691.67364000001"/>
    <n v="5627.9660187804966"/>
    <n v="0"/>
    <n v="43848.15749212775"/>
    <n v="0"/>
    <n v="59125.390883922737"/>
    <n v="0"/>
    <n v="108601.51439483099"/>
    <n v="0"/>
    <n v="0"/>
    <n v="0"/>
    <n v="18090.159245169023"/>
  </r>
  <r>
    <s v="Coelvisac"/>
    <s v="Illimo"/>
    <n v="4"/>
    <s v="Rural"/>
    <s v="SEIN"/>
    <s v="BT5B-R"/>
    <n v="428"/>
    <n v="25802.040000000005"/>
    <n v="25802.040000000005"/>
    <n v="25802.040000000005"/>
    <n v="25802.040000000005"/>
    <n v="155"/>
    <n v="1878.8000000000002"/>
    <n v="226"/>
    <n v="14551.240000000002"/>
    <n v="47"/>
    <n v="9372.0000000000018"/>
    <n v="3.13"/>
    <n v="74.459999999999994"/>
    <n v="3.24"/>
    <n v="57.57"/>
    <n v="3.5473535358918524"/>
    <n v="63.031216994226519"/>
    <s v="Sí"/>
    <n v="3.13"/>
    <n v="63.031216994226519"/>
    <n v="0"/>
    <n v="1"/>
    <n v="1884.10448"/>
    <n v="0"/>
    <n v="11542.233303999999"/>
    <n v="0"/>
    <n v="7125.5012000000006"/>
    <n v="0"/>
    <n v="20551.838984000002"/>
    <n v="1669.3805048875279"/>
    <n v="0"/>
    <n v="9879.2036597506867"/>
    <n v="0"/>
    <n v="6054.39565669891"/>
    <n v="0"/>
    <n v="17602.979821337125"/>
    <n v="0"/>
    <n v="0"/>
    <n v="0"/>
    <n v="2948.8591626628768"/>
  </r>
  <r>
    <s v="Coelvisac"/>
    <s v="Tierras Nuevas- Olmos"/>
    <n v="2"/>
    <s v="Urbano"/>
    <s v="SEIN"/>
    <s v="BT5B-R"/>
    <n v="3"/>
    <n v="1181.0700000000002"/>
    <n v="1181.0700000000002"/>
    <n v="1181.0700000000002"/>
    <n v="1181.0700000000002"/>
    <n v="1"/>
    <n v="29.48"/>
    <n v="0"/>
    <n v="0"/>
    <n v="2"/>
    <n v="1151.5900000000004"/>
    <n v="3.13"/>
    <n v="74.459999999999994"/>
    <n v="3.24"/>
    <n v="57.57"/>
    <n v="3.5473535358918524"/>
    <n v="63.031216994226519"/>
    <s v="Sí"/>
    <n v="3.13"/>
    <n v="63.031216994226519"/>
    <n v="0"/>
    <n v="1"/>
    <n v="25.080807999999998"/>
    <n v="0"/>
    <n v="0"/>
    <n v="0"/>
    <n v="863.73391400000025"/>
    <n v="0"/>
    <n v="888.8147220000003"/>
    <n v="21.711602769897976"/>
    <n v="0"/>
    <n v="0"/>
    <n v="0"/>
    <n v="732.1211917838134"/>
    <n v="0"/>
    <n v="753.83279455371132"/>
    <n v="0"/>
    <n v="0"/>
    <n v="0"/>
    <n v="134.98192744628898"/>
  </r>
  <r>
    <s v="Edelsa"/>
    <s v="Edelsa"/>
    <n v="3"/>
    <s v="Urbano Rural"/>
    <s v="SEIN"/>
    <s v="BT5B-R"/>
    <n v="1887"/>
    <n v="135250.5"/>
    <n v="135250.5"/>
    <n v="135250.5"/>
    <n v="135250.5"/>
    <n v="412"/>
    <n v="17797.40586244316"/>
    <n v="1389"/>
    <n v="92691.182112959912"/>
    <n v="86"/>
    <n v="24761.912024596939"/>
    <n v="3.5"/>
    <n v="84.65"/>
    <n v="3.24"/>
    <n v="57.57"/>
    <n v="3.5473535358918524"/>
    <n v="63.031216994226519"/>
    <s v="Sí"/>
    <n v="3.5"/>
    <n v="63.031216994226519"/>
    <n v="0"/>
    <n v="1"/>
    <n v="16507.504062558135"/>
    <n v="0"/>
    <n v="83324.585658620577"/>
    <n v="0"/>
    <n v="21261.958528821309"/>
    <n v="0"/>
    <n v="121094.04825000002"/>
    <n v="12659.92150849974"/>
    <n v="0"/>
    <n v="63285.880132133447"/>
    <n v="0"/>
    <n v="15908.734500143164"/>
    <n v="0"/>
    <n v="91854.536140776356"/>
    <n v="0"/>
    <n v="0"/>
    <n v="0"/>
    <n v="29239.512109223666"/>
  </r>
  <r>
    <s v="Egepsa"/>
    <s v="Pangoa 2"/>
    <n v="3"/>
    <s v="Urbano Rural"/>
    <s v="SEIN"/>
    <s v="BT5B-R"/>
    <n v="2575"/>
    <n v="173691.32000000004"/>
    <n v="173691.32000000004"/>
    <n v="173691.32000000004"/>
    <n v="173691.32000000004"/>
    <n v="1290.9999999999998"/>
    <n v="17009.933518165191"/>
    <n v="946"/>
    <n v="65860.343933281503"/>
    <n v="338"/>
    <n v="90821.042548553363"/>
    <n v="3.5"/>
    <n v="81.77"/>
    <n v="3.24"/>
    <n v="57.57"/>
    <n v="3.5473535358918524"/>
    <n v="63.031216994226519"/>
    <s v="Sí"/>
    <n v="3.5"/>
    <n v="63.031216994226519"/>
    <n v="0"/>
    <n v="1"/>
    <n v="18427.522637803675"/>
    <n v="0"/>
    <n v="57165.003234244286"/>
    <n v="0"/>
    <n v="75447.366491952082"/>
    <n v="0"/>
    <n v="151039.89236400003"/>
    <n v="15240.068106408369"/>
    <n v="0"/>
    <n v="44823.576297730564"/>
    <n v="0"/>
    <n v="58428.608405197469"/>
    <n v="0"/>
    <n v="118492.25280933641"/>
    <n v="0"/>
    <n v="0"/>
    <n v="0"/>
    <n v="32547.639554663619"/>
  </r>
  <r>
    <s v="Eilhicha"/>
    <s v="SER  Chacas"/>
    <s v="SER"/>
    <s v="Rural"/>
    <s v="AISL"/>
    <s v="BT5B-R"/>
    <n v="4304"/>
    <n v="178855.61100000003"/>
    <n v="178855.61100000003"/>
    <n v="178855.61100000003"/>
    <n v="178855.61100000003"/>
    <n v="3239"/>
    <n v="45487.864548633865"/>
    <n v="904"/>
    <n v="71311.31298408311"/>
    <n v="161"/>
    <n v="62056.433467283066"/>
    <n v="4.72"/>
    <n v="152.84"/>
    <n v="3.24"/>
    <n v="57.57"/>
    <n v="3.5473535358918524"/>
    <n v="63.031216994226519"/>
    <s v="Sí"/>
    <n v="3.5473535358918524"/>
    <n v="63.031216994226519"/>
    <n v="0"/>
    <n v="1"/>
    <n v="84811.732176132005"/>
    <n v="0"/>
    <n v="113259.09076487261"/>
    <n v="0"/>
    <n v="95606.972911395453"/>
    <n v="0"/>
    <n v="293677.79585240007"/>
    <n v="40161.432712442955"/>
    <n v="0"/>
    <n v="48155.196024875688"/>
    <n v="0"/>
    <n v="39686.049156919587"/>
    <n v="0"/>
    <n v="128002.67789423824"/>
    <n v="0"/>
    <n v="0"/>
    <n v="0"/>
    <n v="165675.11795816183"/>
  </r>
  <r>
    <s v="Eilhicha"/>
    <s v="Chacas "/>
    <s v="SER"/>
    <s v="Rural"/>
    <s v="AISL"/>
    <s v="BT5B-R"/>
    <n v="1580"/>
    <n v="23450.888999999999"/>
    <n v="23450.888999999999"/>
    <n v="23450.888999999999"/>
    <n v="23450.888999999999"/>
    <n v="1456"/>
    <n v="15111.098387823304"/>
    <n v="120"/>
    <n v="6622.059113889808"/>
    <n v="4"/>
    <n v="1717.7314982868886"/>
    <n v="4.72"/>
    <n v="152.84"/>
    <n v="3.24"/>
    <n v="57.57"/>
    <n v="3.5473535358918524"/>
    <n v="63.031216994226519"/>
    <s v="Sí"/>
    <n v="3.5473535358918524"/>
    <n v="63.031216994226519"/>
    <n v="0"/>
    <n v="1"/>
    <n v="29968.122775949138"/>
    <n v="0"/>
    <n v="10687.555149669182"/>
    <n v="0"/>
    <n v="2644.2608219816802"/>
    <n v="0"/>
    <n v="43299.938747600005"/>
    <n v="14689.655963298508"/>
    <n v="0"/>
    <n v="4599.6468738688609"/>
    <n v="0"/>
    <n v="1096.8964822069545"/>
    <n v="0"/>
    <n v="20386.199319374322"/>
    <n v="0"/>
    <n v="0"/>
    <n v="0"/>
    <n v="22913.739428225683"/>
  </r>
  <r>
    <s v="Electro Dunas"/>
    <s v="Chincha"/>
    <n v="2"/>
    <s v="Urbano"/>
    <s v="SEIN"/>
    <s v="BT5B-R"/>
    <n v="42789"/>
    <n v="4511744.1726758508"/>
    <n v="4593463.7833333332"/>
    <n v="4457654.8151975786"/>
    <n v="4484113.9194966396"/>
    <n v="8424"/>
    <n v="77867.187169166631"/>
    <n v="15371"/>
    <n v="978416.73003600724"/>
    <n v="18994"/>
    <n v="3455460.2554706768"/>
    <n v="3.21"/>
    <n v="58.68"/>
    <n v="3.24"/>
    <n v="57.57"/>
    <n v="3.5473535358918524"/>
    <n v="63.031216994226519"/>
    <s v="No"/>
    <n v="3.21"/>
    <n v="58.68"/>
    <n v="0.25"/>
    <n v="1.038"/>
    <n v="61310.389073150232"/>
    <n v="-11423.116357716746"/>
    <n v="555828.076185129"/>
    <n v="-67647.770999999993"/>
    <n v="2168002.9409907805"/>
    <n v="79368.123080587407"/>
    <n v="2785141.4062490598"/>
    <n v="61310.389073150232"/>
    <n v="-11423.116357716746"/>
    <n v="555828.076185129"/>
    <n v="-67647.770999999993"/>
    <n v="2168002.9409907805"/>
    <n v="79368.123080587407"/>
    <n v="2785141.4062490598"/>
    <n v="0"/>
    <n v="0"/>
    <n v="0"/>
    <n v="0"/>
  </r>
  <r>
    <s v="Electro Dunas"/>
    <s v="Ica"/>
    <n v="2"/>
    <s v="Urbano"/>
    <s v="SEIN"/>
    <s v="BT5B-R"/>
    <n v="74043"/>
    <n v="9078663.3178657424"/>
    <n v="9243101.9037500005"/>
    <n v="8969823.1339300312"/>
    <n v="9023064.9159171954"/>
    <n v="13804"/>
    <n v="140518.32550987115"/>
    <n v="26654"/>
    <n v="1886321.7651650407"/>
    <n v="33585"/>
    <n v="7051823.2271908307"/>
    <n v="3.21"/>
    <n v="58.74"/>
    <n v="3.24"/>
    <n v="57.57"/>
    <n v="3.5473535358918524"/>
    <n v="63.031216994226519"/>
    <s v="No"/>
    <n v="3.21"/>
    <n v="58.74"/>
    <n v="0.25"/>
    <n v="1.038"/>
    <n v="106216.18830337374"/>
    <n v="-20635.116101124579"/>
    <n v="1076160.5478579451"/>
    <n v="-117424.197"/>
    <n v="4411550.6685706666"/>
    <n v="161501.85491877212"/>
    <n v="5593927.4047319852"/>
    <n v="106216.18830337374"/>
    <n v="-20635.116101124579"/>
    <n v="1076160.5478579451"/>
    <n v="-117424.197"/>
    <n v="4411550.6685706666"/>
    <n v="161501.85491877212"/>
    <n v="5593927.4047319852"/>
    <n v="0"/>
    <n v="0"/>
    <n v="0"/>
    <n v="0"/>
  </r>
  <r>
    <s v="Electro Dunas"/>
    <s v="Pisco"/>
    <n v="2"/>
    <s v="Urbano"/>
    <s v="SEIN"/>
    <s v="BT5B-R"/>
    <n v="29044"/>
    <n v="3188977.1447098367"/>
    <n v="3246737.9486666666"/>
    <n v="3150745.8713555355"/>
    <n v="3169447.6141073089"/>
    <n v="5736"/>
    <n v="60169.349796826682"/>
    <n v="10571"/>
    <n v="702381.24101011374"/>
    <n v="12737"/>
    <n v="2426426.5539028961"/>
    <n v="3.21"/>
    <n v="58.68"/>
    <n v="3.24"/>
    <n v="57.57"/>
    <n v="3.5473535358918524"/>
    <n v="63.031216994226519"/>
    <s v="No"/>
    <n v="3.21"/>
    <n v="58.68"/>
    <n v="0.25"/>
    <n v="1.038"/>
    <n v="44893.090845583421"/>
    <n v="-8826.8436151944734"/>
    <n v="399567.25122473476"/>
    <n v="-46522.970999999998"/>
    <n v="1520371.9609597677"/>
    <n v="55659.089129548389"/>
    <n v="1964832.3030300857"/>
    <n v="44893.090845583421"/>
    <n v="-8826.8436151944734"/>
    <n v="399567.25122473476"/>
    <n v="-46522.970999999998"/>
    <n v="1520371.9609597677"/>
    <n v="55659.089129548389"/>
    <n v="1964832.3030300857"/>
    <n v="0"/>
    <n v="0"/>
    <n v="0"/>
    <n v="0"/>
  </r>
  <r>
    <s v="Electro Dunas"/>
    <s v="Coracora"/>
    <n v="2"/>
    <s v="Urbano"/>
    <s v="SEIN"/>
    <s v="BT5B-R"/>
    <n v="2761"/>
    <n v="99135.409078698329"/>
    <n v="100931.01333333335"/>
    <n v="97946.917361262997"/>
    <n v="98528.296541498654"/>
    <n v="1739"/>
    <n v="21733.187001684102"/>
    <n v="886"/>
    <n v="52278.465204624707"/>
    <n v="136"/>
    <n v="25123.75687238952"/>
    <n v="3.21"/>
    <n v="58.69"/>
    <n v="3.24"/>
    <n v="57.57"/>
    <n v="3.5473535358918524"/>
    <n v="63.031216994226519"/>
    <s v="No"/>
    <n v="3.21"/>
    <n v="58.69"/>
    <n v="0.25"/>
    <n v="1.038"/>
    <n v="15148.595588466302"/>
    <n v="-3188.8018628220998"/>
    <n v="29626.340728594241"/>
    <n v="-3899.9504999999999"/>
    <n v="15758.597238924815"/>
    <n v="576.90433051940602"/>
    <n v="60533.533555985356"/>
    <n v="15148.595588466302"/>
    <n v="-3188.8018628220998"/>
    <n v="29626.340728594241"/>
    <n v="-3899.9504999999999"/>
    <n v="15758.597238924815"/>
    <n v="576.90433051940602"/>
    <n v="60533.533555985356"/>
    <n v="0"/>
    <n v="0"/>
    <n v="0"/>
    <n v="0"/>
  </r>
  <r>
    <s v="Electro Dunas"/>
    <s v="Pausa"/>
    <n v="3"/>
    <s v="Urbano Rural"/>
    <s v="SEIN"/>
    <s v="BT5B-R"/>
    <n v="820"/>
    <n v="40374.158946839445"/>
    <n v="41105.441666666673"/>
    <n v="39890.130546163309"/>
    <n v="40126.904627688345"/>
    <n v="441"/>
    <n v="4866.0169511078948"/>
    <n v="301"/>
    <n v="18596.877855410607"/>
    <n v="78"/>
    <n v="16911.264140320945"/>
    <n v="3.21"/>
    <n v="58.69"/>
    <n v="3.24"/>
    <n v="57.57"/>
    <n v="3.5473535358918524"/>
    <n v="63.031216994226519"/>
    <s v="No"/>
    <n v="3.21"/>
    <n v="58.69"/>
    <n v="0.5"/>
    <n v="1.038"/>
    <n v="2843.5426743026114"/>
    <n v="-1427.9326743026115"/>
    <n v="9230.8641133404853"/>
    <n v="-2649.8534999999997"/>
    <n v="10562.273759064628"/>
    <n v="386.67283511026608"/>
    <n v="22636.680546707725"/>
    <n v="2843.5426743026114"/>
    <n v="-1427.9326743026115"/>
    <n v="9230.8641133404853"/>
    <n v="-2649.8534999999997"/>
    <n v="10562.273759064628"/>
    <n v="386.67283511026608"/>
    <n v="22636.680546707725"/>
    <n v="0"/>
    <n v="0"/>
    <n v="0"/>
    <n v="0"/>
  </r>
  <r>
    <s v="Electro Dunas"/>
    <s v="Huaytará-Chocorvos"/>
    <n v="4"/>
    <s v="Rural"/>
    <s v="SEIN"/>
    <s v="BT5B-R"/>
    <n v="5124"/>
    <n v="121454.14200781006"/>
    <n v="123653.9975"/>
    <n v="119998.0806149539"/>
    <n v="120710.34790847634"/>
    <n v="4052"/>
    <n v="33929.476445407381"/>
    <n v="912"/>
    <n v="50932.968177049122"/>
    <n v="160"/>
    <n v="36591.697385353567"/>
    <n v="3.21"/>
    <n v="60.11"/>
    <n v="3.24"/>
    <n v="57.57"/>
    <n v="3.5473535358918524"/>
    <n v="63.031216994226519"/>
    <s v="No"/>
    <n v="3.21"/>
    <n v="60.11"/>
    <n v="0.5"/>
    <n v="1.038"/>
    <n v="23204.424145667188"/>
    <n v="-10197.504145667188"/>
    <n v="25320.279171224229"/>
    <n v="-8223.0480000000007"/>
    <n v="23364.206331672802"/>
    <n v="855.33703333676988"/>
    <n v="71888.909648564222"/>
    <n v="23204.424145667188"/>
    <n v="-10197.504145667188"/>
    <n v="25320.279171224229"/>
    <n v="-8223.0480000000007"/>
    <n v="23364.206331672802"/>
    <n v="855.33703333676988"/>
    <n v="71888.909648564222"/>
    <n v="0"/>
    <n v="0"/>
    <n v="0"/>
    <n v="0"/>
  </r>
  <r>
    <s v="Electro Dunas"/>
    <s v="Chaviña"/>
    <n v="4"/>
    <s v="Rural"/>
    <s v="SEIN"/>
    <s v="BT5B-R"/>
    <n v="517"/>
    <n v="9003.0642308420065"/>
    <n v="9166.1335174661108"/>
    <n v="8895.1303717967494"/>
    <n v="8947.9288032631575"/>
    <n v="459"/>
    <n v="4583.8783042710129"/>
    <n v="57"/>
    <n v="3454.6101786533154"/>
    <n v="1"/>
    <n v="964.57574791767854"/>
    <n v="3.21"/>
    <n v="58.69"/>
    <n v="3.24"/>
    <n v="57.57"/>
    <n v="3.5473535358918524"/>
    <n v="63.031216994226519"/>
    <s v="No"/>
    <n v="3.21"/>
    <n v="58.69"/>
    <n v="0.5"/>
    <n v="1.038"/>
    <n v="2818.5290883883285"/>
    <n v="-1345.1390883883287"/>
    <n v="1708.6812138516307"/>
    <n v="-501.79949999999997"/>
    <n v="590.95364769809521"/>
    <n v="21.634141245209669"/>
    <n v="5118.1639499380544"/>
    <n v="2818.5290883883285"/>
    <n v="-1345.1390883883287"/>
    <n v="1708.6812138516307"/>
    <n v="-501.79949999999997"/>
    <n v="590.95364769809521"/>
    <n v="21.634141245209669"/>
    <n v="5118.1639499380544"/>
    <n v="0"/>
    <n v="0"/>
    <n v="0"/>
    <n v="0"/>
  </r>
  <r>
    <s v="Electro Dunas"/>
    <s v="Incuyo"/>
    <n v="4"/>
    <s v="Rural"/>
    <s v="SEIN"/>
    <s v="BT5B-R"/>
    <n v="339"/>
    <n v="7718.4038285101951"/>
    <n v="7858.2045201325182"/>
    <n v="7625.8712096683894"/>
    <n v="7671.1357557296742"/>
    <n v="277"/>
    <n v="2569.4985787680498"/>
    <n v="52"/>
    <n v="2828.2098752592628"/>
    <n v="10"/>
    <n v="2320.6953744828829"/>
    <n v="3.21"/>
    <n v="58.69"/>
    <n v="3.24"/>
    <n v="57.57"/>
    <n v="3.5473535358918524"/>
    <n v="63.031216994226519"/>
    <s v="No"/>
    <n v="3.21"/>
    <n v="58.69"/>
    <n v="0.5"/>
    <n v="1.038"/>
    <n v="1643.1893579394841"/>
    <n v="-754.01935793948417"/>
    <n v="1369.0143757896615"/>
    <n v="-457.78199999999998"/>
    <n v="1447.0925276647961"/>
    <n v="52.976412380792191"/>
    <n v="4459.2962613939417"/>
    <n v="1643.1893579394841"/>
    <n v="-754.01935793948417"/>
    <n v="1369.0143757896615"/>
    <n v="-457.78199999999998"/>
    <n v="1447.0925276647961"/>
    <n v="52.976412380792191"/>
    <n v="4459.2962613939417"/>
    <n v="0"/>
    <n v="0"/>
    <n v="0"/>
    <n v="0"/>
  </r>
  <r>
    <s v="Electro Dunas"/>
    <s v="Tambo Quemado"/>
    <n v="4"/>
    <s v="Rural"/>
    <s v="SEIN"/>
    <s v="BT5B-R"/>
    <n v="108"/>
    <n v="1145.7965955302889"/>
    <n v="1166.5500000000002"/>
    <n v="1132.0601336917916"/>
    <n v="1138.779652899075"/>
    <n v="102"/>
    <n v="670.66078359067308"/>
    <n v="5"/>
    <n v="281.63700579789594"/>
    <n v="1"/>
    <n v="193.49880614171988"/>
    <n v="3.21"/>
    <n v="58.69"/>
    <n v="3.24"/>
    <n v="57.57"/>
    <n v="3.5473535358918524"/>
    <n v="63.031216994226519"/>
    <s v="No"/>
    <n v="3.21"/>
    <n v="58.69"/>
    <n v="0.5"/>
    <n v="1.038"/>
    <n v="524.22540694468307"/>
    <n v="-196.80540694468303"/>
    <n v="137.32525870278511"/>
    <n v="-44.017499999999998"/>
    <n v="121.21187839890926"/>
    <n v="4.4374290743338687"/>
    <n v="782.76254404637734"/>
    <n v="524.22540694468307"/>
    <n v="-196.80540694468303"/>
    <n v="137.32525870278511"/>
    <n v="-44.017499999999998"/>
    <n v="121.21187839890926"/>
    <n v="4.4374290743338687"/>
    <n v="782.76254404637734"/>
    <n v="0"/>
    <n v="0"/>
    <n v="0"/>
    <n v="0"/>
  </r>
  <r>
    <s v="Electro Dunas"/>
    <s v="Palpa Rural"/>
    <n v="4"/>
    <s v="Rural"/>
    <s v="SEIN"/>
    <s v="BT5B-R"/>
    <n v="6197"/>
    <n v="237146.90792943971"/>
    <n v="241442.26516666665"/>
    <n v="234303.85579994481"/>
    <n v="235694.60282170767"/>
    <n v="3891.9999999999995"/>
    <n v="27780.100653435806"/>
    <n v="1593"/>
    <n v="90942.925672568716"/>
    <n v="712"/>
    <n v="118423.88160343521"/>
    <n v="3.21"/>
    <n v="58.69"/>
    <n v="3.24"/>
    <n v="57.57"/>
    <n v="3.5473535358918524"/>
    <n v="63.031216994226519"/>
    <s v="No"/>
    <n v="3.21"/>
    <n v="58.69"/>
    <n v="0.5"/>
    <n v="1.038"/>
    <n v="20645.390536750732"/>
    <n v="-8152.0705367507362"/>
    <n v="44463.957577230576"/>
    <n v="-14023.975499999999"/>
    <n v="74516.458965352256"/>
    <n v="2727.9628522961352"/>
    <n v="139625.80707933358"/>
    <n v="20645.390536750732"/>
    <n v="-8152.0705367507362"/>
    <n v="44463.957577230576"/>
    <n v="-14023.975499999999"/>
    <n v="74516.458965352256"/>
    <n v="2727.9628522961352"/>
    <n v="139625.80707933358"/>
    <n v="0"/>
    <n v="0"/>
    <n v="0"/>
    <n v="0"/>
  </r>
  <r>
    <s v="Electro Dunas"/>
    <s v="Puquio Rural"/>
    <n v="4"/>
    <s v="Rural"/>
    <s v="SEIN"/>
    <s v="BT5B-R"/>
    <n v="5390"/>
    <n v="70893.872935317311"/>
    <n v="72177.948333333334"/>
    <n v="70043.956829825169"/>
    <n v="70459.713642793446"/>
    <n v="4914"/>
    <n v="40022.819444974841"/>
    <n v="436"/>
    <n v="24019.164019811833"/>
    <n v="40"/>
    <n v="6851.889470530632"/>
    <n v="3.21"/>
    <n v="58.69"/>
    <n v="3.24"/>
    <n v="57.57"/>
    <n v="3.5473535358918524"/>
    <n v="63.031216994226519"/>
    <s v="No"/>
    <n v="3.21"/>
    <n v="58.69"/>
    <n v="0.5"/>
    <n v="1.038"/>
    <n v="27518.636366127866"/>
    <n v="-11744.696366127866"/>
    <n v="11658.081363227564"/>
    <n v="-3838.326"/>
    <n v="4307.4653396040958"/>
    <n v="157.69140934966839"/>
    <n v="43484.183068959523"/>
    <n v="27518.636366127866"/>
    <n v="-11744.696366127866"/>
    <n v="11658.081363227564"/>
    <n v="-3838.326"/>
    <n v="4307.4653396040958"/>
    <n v="157.69140934966839"/>
    <n v="43484.183068959523"/>
    <n v="0"/>
    <n v="0"/>
    <n v="0"/>
    <n v="0"/>
  </r>
  <r>
    <s v="Electro Dunas"/>
    <s v="Chincha Baja Densidad"/>
    <n v="2"/>
    <s v="Urbano"/>
    <s v="SEIN"/>
    <s v="BT5B-R"/>
    <n v="5447"/>
    <n v="777437.41381510906"/>
    <n v="791518.86"/>
    <n v="768117.05153758894"/>
    <n v="772676.32990773791"/>
    <n v="1044"/>
    <n v="13038.235838035233"/>
    <n v="2093"/>
    <n v="195134.81345131726"/>
    <n v="2310"/>
    <n v="569264.36452575657"/>
    <n v="3.21"/>
    <n v="58.68"/>
    <n v="3.24"/>
    <n v="57.57"/>
    <n v="3.5473535358918524"/>
    <n v="63.031216994226519"/>
    <s v="No"/>
    <n v="3.21"/>
    <n v="58.68"/>
    <n v="0.25"/>
    <n v="1.038"/>
    <n v="9089.3675923193059"/>
    <n v="-1912.7091974397686"/>
    <n v="112012.34553323296"/>
    <n v="-9211.2929999999997"/>
    <n v="354434.88740965514"/>
    <n v="12975.458305941142"/>
    <n v="475536.60053520743"/>
    <n v="9089.3675923193059"/>
    <n v="-1912.7091974397686"/>
    <n v="112012.34553323296"/>
    <n v="-9211.2929999999997"/>
    <n v="354434.88740965514"/>
    <n v="12975.458305941142"/>
    <n v="475536.60053520743"/>
    <n v="0"/>
    <n v="0"/>
    <n v="0"/>
    <n v="0"/>
  </r>
  <r>
    <s v="Electro Dunas"/>
    <s v="Nasca"/>
    <n v="2"/>
    <s v="Urbano"/>
    <s v="SEIN"/>
    <s v="BT5B-R"/>
    <n v="11981"/>
    <n v="1297232.1026966416"/>
    <n v="1320728.4044166668"/>
    <n v="1281680.1457927034"/>
    <n v="1289287.7578805543"/>
    <n v="2941"/>
    <n v="29172.694901440529"/>
    <n v="4466"/>
    <n v="340312.99922341085"/>
    <n v="4574"/>
    <n v="927746.40857179021"/>
    <n v="3.21"/>
    <n v="58.69"/>
    <n v="3.24"/>
    <n v="57.57"/>
    <n v="3.5473535358918524"/>
    <n v="63.031216994226519"/>
    <s v="No"/>
    <n v="3.21"/>
    <n v="58.69"/>
    <n v="0.25"/>
    <n v="1.038"/>
    <n v="22281.700978241584"/>
    <n v="-4280.3636594138616"/>
    <n v="194407.3437442198"/>
    <n v="-19658.215499999998"/>
    <n v="580425.62966403342"/>
    <n v="21248.722473249796"/>
    <n v="797114.67438649479"/>
    <n v="22281.700978241584"/>
    <n v="-4280.3636594138616"/>
    <n v="194407.3437442198"/>
    <n v="-19658.215499999998"/>
    <n v="580425.62966403342"/>
    <n v="21248.722473249796"/>
    <n v="797114.67438649479"/>
    <n v="0"/>
    <n v="0"/>
    <n v="0"/>
    <n v="0"/>
  </r>
  <r>
    <s v="Electro Dunas"/>
    <s v="Pisco Urbano Rural"/>
    <n v="3"/>
    <s v="Urbano Rural"/>
    <s v="SEIN"/>
    <s v="BT5B-R"/>
    <n v="3754"/>
    <n v="316948.00549654599"/>
    <n v="322688.77150998823"/>
    <n v="313148.25238218438"/>
    <n v="315006.9925974654"/>
    <n v="1003"/>
    <n v="9545.1098301303282"/>
    <n v="1724"/>
    <n v="109618.92350532851"/>
    <n v="1027"/>
    <n v="197783.97216108715"/>
    <n v="3.21"/>
    <n v="58.68"/>
    <n v="3.24"/>
    <n v="57.57"/>
    <n v="3.5473535358918524"/>
    <n v="63.031216994226519"/>
    <s v="No"/>
    <n v="3.21"/>
    <n v="58.68"/>
    <n v="0.5"/>
    <n v="1.038"/>
    <n v="6020.1652241602387"/>
    <n v="-2800.5352241602382"/>
    <n v="54683.77631292677"/>
    <n v="-15174.647999999999"/>
    <n v="123891.84444896271"/>
    <n v="4535.5395848367898"/>
    <n v="184595.78598604974"/>
    <n v="6020.1652241602387"/>
    <n v="-2800.5352241602382"/>
    <n v="54683.77631292677"/>
    <n v="-15174.647999999999"/>
    <n v="123891.84444896271"/>
    <n v="4535.5395848367898"/>
    <n v="184595.78598604974"/>
    <n v="0"/>
    <n v="0"/>
    <n v="0"/>
    <n v="0"/>
  </r>
  <r>
    <s v="Electro Dunas"/>
    <s v="Santa Margarita"/>
    <n v="2"/>
    <s v="Urbano"/>
    <s v="SEIN"/>
    <s v="BT5B-R"/>
    <n v="14997"/>
    <n v="1439003.710183844"/>
    <n v="1465067.8703911265"/>
    <n v="1421752.1145450491"/>
    <n v="1430191.1456153563"/>
    <n v="3487"/>
    <n v="40071.388356966236"/>
    <n v="6773"/>
    <n v="495437.22033078637"/>
    <n v="4737"/>
    <n v="903495.10149609135"/>
    <n v="3.21"/>
    <n v="58.74"/>
    <n v="3.24"/>
    <n v="57.57"/>
    <n v="3.5473535358918524"/>
    <n v="63.031216994226519"/>
    <s v="No"/>
    <n v="3.21"/>
    <n v="58.74"/>
    <n v="0.25"/>
    <n v="1.038"/>
    <n v="28846.720140661477"/>
    <n v="-5884.4833802204921"/>
    <n v="282922.70172230393"/>
    <n v="-29838.451499999999"/>
    <n v="566663.70673831867"/>
    <n v="20744.914119514571"/>
    <n v="878433.128601284"/>
    <n v="28846.720140661477"/>
    <n v="-5884.4833802204921"/>
    <n v="282922.70172230393"/>
    <n v="-29838.451499999999"/>
    <n v="566663.70673831867"/>
    <n v="20744.914119514571"/>
    <n v="878433.128601284"/>
    <n v="0"/>
    <n v="0"/>
    <n v="0"/>
    <n v="0"/>
  </r>
  <r>
    <s v="Electro Dunas"/>
    <s v="Nasca Rural"/>
    <n v="3"/>
    <s v="Urbano Rural"/>
    <s v="SEIN"/>
    <s v="BT5B-R"/>
    <n v="1111"/>
    <n v="80530.269002035362"/>
    <n v="81988.884999999995"/>
    <n v="79564.826294921717"/>
    <n v="80037.095711184404"/>
    <n v="446"/>
    <n v="3522.256646105418"/>
    <n v="449"/>
    <n v="28325.411371923423"/>
    <n v="216"/>
    <n v="48682.600984006516"/>
    <n v="3.21"/>
    <n v="58.69"/>
    <n v="3.24"/>
    <n v="57.57"/>
    <n v="3.5473535358918524"/>
    <n v="63.031216994226519"/>
    <s v="No"/>
    <n v="3.21"/>
    <n v="58.69"/>
    <n v="0.5"/>
    <n v="1.038"/>
    <n v="2465.2662127996346"/>
    <n v="-1033.6062127996347"/>
    <n v="14112.702434181858"/>
    <n v="-3952.7714999999998"/>
    <n v="30377.255301178935"/>
    <n v="1112.0767836655111"/>
    <n v="46955.223948160427"/>
    <n v="2465.2662127996346"/>
    <n v="-1033.6062127996347"/>
    <n v="14112.702434181858"/>
    <n v="-3952.7714999999998"/>
    <n v="30377.255301178935"/>
    <n v="1112.0767836655111"/>
    <n v="46955.223948160427"/>
    <n v="0"/>
    <n v="0"/>
    <n v="0"/>
    <n v="0"/>
  </r>
  <r>
    <s v="Electro Dunas"/>
    <s v="Paracas"/>
    <n v="2"/>
    <s v="Urbano"/>
    <s v="SEIN"/>
    <s v="BT5B-R"/>
    <n v="1606"/>
    <n v="315079.26187232992"/>
    <n v="320786.18"/>
    <n v="311301.91232032847"/>
    <n v="313149.69329666131"/>
    <n v="317"/>
    <n v="2190.2612428285324"/>
    <n v="475"/>
    <n v="28879.079136461696"/>
    <n v="814"/>
    <n v="284009.9214930397"/>
    <n v="3.21"/>
    <n v="58.68"/>
    <n v="3.24"/>
    <n v="57.57"/>
    <n v="3.5473535358918524"/>
    <n v="63.031216994226519"/>
    <s v="No"/>
    <n v="3.21"/>
    <n v="58.68"/>
    <n v="0.25"/>
    <n v="1.038"/>
    <n v="1981.5039729688372"/>
    <n v="-321.31132432294567"/>
    <n v="16380.518637275722"/>
    <n v="-2090.4749999999999"/>
    <n v="175702.22048553612"/>
    <n v="6432.2585534204018"/>
    <n v="194064.24309578066"/>
    <n v="1981.5039729688372"/>
    <n v="-321.31132432294567"/>
    <n v="16380.518637275722"/>
    <n v="-2090.4749999999999"/>
    <n v="175702.22048553612"/>
    <n v="6432.2585534204018"/>
    <n v="194064.24309578066"/>
    <n v="0"/>
    <n v="0"/>
    <n v="0"/>
    <n v="0"/>
  </r>
  <r>
    <s v="Electro Dunas"/>
    <s v="Tacama"/>
    <n v="2"/>
    <s v="Urbano"/>
    <s v="SEIN"/>
    <s v="BT5B-R"/>
    <n v="2326"/>
    <n v="193659.38336383202"/>
    <n v="197167.0666018367"/>
    <n v="191337.68443435227"/>
    <n v="192473.39905530703"/>
    <n v="532"/>
    <n v="6135.0135044225763"/>
    <n v="1119"/>
    <n v="76941.038546715368"/>
    <n v="675"/>
    <n v="110583.33131269406"/>
    <n v="3.21"/>
    <n v="58.74"/>
    <n v="3.24"/>
    <n v="57.57"/>
    <n v="3.5473535358918524"/>
    <n v="63.031216994226519"/>
    <s v="No"/>
    <n v="3.21"/>
    <n v="58.74"/>
    <n v="0.25"/>
    <n v="1.038"/>
    <n v="4410.5001993733658"/>
    <n v="-900.92673312445538"/>
    <n v="43857.401542340609"/>
    <n v="-4929.7545"/>
    <n v="69674.087967973406"/>
    <n v="2550.6891548969088"/>
    <n v="117941.98970968739"/>
    <n v="4410.5001993733658"/>
    <n v="-900.92673312445538"/>
    <n v="43857.401542340609"/>
    <n v="-4929.7545"/>
    <n v="69674.087967973406"/>
    <n v="2550.6891548969088"/>
    <n v="117941.98970968739"/>
    <n v="0"/>
    <n v="0"/>
    <n v="0"/>
    <n v="0"/>
  </r>
  <r>
    <s v="Electro Dunas"/>
    <s v="Palpa"/>
    <n v="2"/>
    <s v="Urbano"/>
    <s v="SEIN"/>
    <s v="BT5B-R"/>
    <n v="2664"/>
    <n v="201135.58875744711"/>
    <n v="204778.68583333332"/>
    <n v="198724.26082183592"/>
    <n v="199903.81961717206"/>
    <n v="837"/>
    <n v="7725.1381281609156"/>
    <n v="1079"/>
    <n v="65718.167686310073"/>
    <n v="748"/>
    <n v="127692.28294297613"/>
    <n v="3.21"/>
    <n v="58.69"/>
    <n v="3.24"/>
    <n v="57.57"/>
    <n v="3.5473535358918524"/>
    <n v="63.031216994226519"/>
    <s v="No"/>
    <n v="3.21"/>
    <n v="58.69"/>
    <n v="0.25"/>
    <n v="1.038"/>
    <n v="6087.182675563231"/>
    <n v="-1133.4708918544102"/>
    <n v="37284.094365095385"/>
    <n v="-4749.4882499999994"/>
    <n v="80282.740731883532"/>
    <n v="2939.0598726508451"/>
    <n v="123654.01777254214"/>
    <n v="6087.182675563231"/>
    <n v="-1133.4708918544102"/>
    <n v="37284.094365095385"/>
    <n v="-4749.4882499999994"/>
    <n v="80282.740731883532"/>
    <n v="2939.0598726508451"/>
    <n v="123654.01777254214"/>
    <n v="0"/>
    <n v="0"/>
    <n v="0"/>
    <n v="0"/>
  </r>
  <r>
    <s v="Electro Dunas"/>
    <s v="Puquio"/>
    <n v="3"/>
    <s v="Urbano Rural"/>
    <s v="SEIN"/>
    <s v="BT5B-R"/>
    <n v="3415"/>
    <n v="124661.45410932961"/>
    <n v="126919.40250000003"/>
    <n v="123166.94163321961"/>
    <n v="123898.0181947692"/>
    <n v="2232"/>
    <n v="29360.650595171628"/>
    <n v="1006.0000000000001"/>
    <n v="59373.642830732017"/>
    <n v="177"/>
    <n v="35927.160683425966"/>
    <n v="3.21"/>
    <n v="58.69"/>
    <n v="3.24"/>
    <n v="57.57"/>
    <n v="3.5473535358918524"/>
    <n v="63.031216994226519"/>
    <s v="No"/>
    <n v="3.21"/>
    <n v="58.69"/>
    <n v="0.5"/>
    <n v="1.038"/>
    <n v="15780.602917153115"/>
    <n v="-8615.8829171531142"/>
    <n v="29219.329977356618"/>
    <n v="-8856.3209999999999"/>
    <n v="22476.665788096605"/>
    <n v="822.84518299390322"/>
    <n v="67476.598682606345"/>
    <n v="15780.602917153115"/>
    <n v="-8615.8829171531142"/>
    <n v="29219.329977356618"/>
    <n v="-8856.3209999999999"/>
    <n v="22476.665788096605"/>
    <n v="822.84518299390322"/>
    <n v="67476.598682606345"/>
    <n v="0"/>
    <n v="0"/>
    <n v="0"/>
    <n v="0"/>
  </r>
  <r>
    <s v="Electro Dunas"/>
    <s v="SER Chincha"/>
    <s v="SER"/>
    <s v="Rural"/>
    <s v="SEIN"/>
    <s v="BT5B-R"/>
    <n v="3131"/>
    <n v="259113.49016868835"/>
    <n v="263806.72026380879"/>
    <n v="256007.0901467065"/>
    <n v="257526.66009554974"/>
    <n v="709"/>
    <n v="6231.3536051329065"/>
    <n v="1392"/>
    <n v="86836.185234225151"/>
    <n v="1030"/>
    <n v="166045.9513293303"/>
    <n v="3.21"/>
    <n v="58.68"/>
    <n v="3.24"/>
    <n v="57.57"/>
    <n v="3.5473535358918524"/>
    <n v="63.031216994226519"/>
    <s v="No"/>
    <n v="3.21"/>
    <n v="58.68"/>
    <n v="0.5"/>
    <n v="1.038"/>
    <n v="4104.1691477459945"/>
    <n v="-1828.2791477459948"/>
    <n v="43171.409495443317"/>
    <n v="-12252.384"/>
    <n v="104570.26268117296"/>
    <n v="3828.1984411219423"/>
    <n v="151845.84132436226"/>
    <n v="4104.1691477459945"/>
    <n v="-1828.2791477459948"/>
    <n v="43171.409495443317"/>
    <n v="-12252.384"/>
    <n v="104570.26268117296"/>
    <n v="3828.1984411219423"/>
    <n v="151845.84132436226"/>
    <n v="0"/>
    <n v="0"/>
    <n v="0"/>
    <n v="0"/>
  </r>
  <r>
    <s v="Electro Dunas"/>
    <s v="SER Nasca"/>
    <s v="SER"/>
    <s v="Rural"/>
    <s v="SEIN"/>
    <s v="BT5B-R"/>
    <n v="88"/>
    <n v="5241.528729010789"/>
    <n v="5336.4666666666672"/>
    <n v="5178.6902988371321"/>
    <n v="5209.4292215285677"/>
    <n v="48.999999999999993"/>
    <n v="337.25654020444756"/>
    <n v="29"/>
    <n v="2300.7538973795836"/>
    <n v="10"/>
    <n v="2603.518291426758"/>
    <n v="3.21"/>
    <n v="58.69"/>
    <n v="3.24"/>
    <n v="57.57"/>
    <n v="3.5473535358918524"/>
    <n v="63.031216994226519"/>
    <s v="No"/>
    <n v="3.21"/>
    <n v="58.69"/>
    <n v="0.5"/>
    <n v="1.038"/>
    <n v="256.25793172299507"/>
    <n v="-98.967931722995132"/>
    <n v="1188.1009623720772"/>
    <n v="-255.30149999999998"/>
    <n v="1619.3888708774221"/>
    <n v="59.283985639057896"/>
    <n v="3063.7477649724942"/>
    <n v="256.25793172299507"/>
    <n v="-98.967931722995132"/>
    <n v="1188.1009623720772"/>
    <n v="-255.30149999999998"/>
    <n v="1619.3888708774221"/>
    <n v="59.283985639057896"/>
    <n v="3063.7477649724942"/>
    <n v="0"/>
    <n v="0"/>
    <n v="0"/>
    <n v="0"/>
  </r>
  <r>
    <s v="Electro Oriente"/>
    <s v="Caballococha"/>
    <n v="2"/>
    <s v="Urbano"/>
    <s v="AISL"/>
    <s v="BT5B-R"/>
    <n v="2161"/>
    <n v="304183"/>
    <n v="304183"/>
    <n v="304183"/>
    <n v="304183"/>
    <n v="603"/>
    <n v="8278.3645775894583"/>
    <n v="781"/>
    <n v="52616.499571930231"/>
    <n v="777"/>
    <n v="243288.13585048032"/>
    <n v="3.73"/>
    <n v="63.57"/>
    <n v="3.24"/>
    <n v="57.57"/>
    <n v="3.5473535358918524"/>
    <n v="63.031216994226519"/>
    <s v="Sí"/>
    <n v="3.5473535358918524"/>
    <n v="63.031216994226519"/>
    <n v="0"/>
    <n v="1"/>
    <n v="7511.7463619736191"/>
    <n v="0"/>
    <n v="36361.438777876043"/>
    <n v="0"/>
    <n v="157556.47796015034"/>
    <n v="0"/>
    <n v="201429.66310000001"/>
    <n v="7357.008122616382"/>
    <n v="0"/>
    <n v="35935.303131481145"/>
    <n v="0"/>
    <n v="156103.76652651283"/>
    <n v="0"/>
    <n v="199396.07778061036"/>
    <n v="0"/>
    <n v="0"/>
    <n v="0"/>
    <n v="2033.5853193896473"/>
  </r>
  <r>
    <s v="Electro Oriente"/>
    <s v="Contamana"/>
    <n v="2"/>
    <s v="Urbano"/>
    <s v="AISL"/>
    <s v="BT5B-R"/>
    <n v="3618"/>
    <n v="361766.90000000008"/>
    <n v="361766.9"/>
    <n v="361766.9"/>
    <n v="361766.9"/>
    <n v="1343"/>
    <n v="19457.973059236232"/>
    <n v="1419"/>
    <n v="97728.766944133837"/>
    <n v="856"/>
    <n v="244580.15999663001"/>
    <n v="3.73"/>
    <n v="63.57"/>
    <n v="3.24"/>
    <n v="57.57"/>
    <n v="3.5473535358918524"/>
    <n v="63.031216994226519"/>
    <s v="Sí"/>
    <n v="3.5473535358918524"/>
    <n v="63.031216994226519"/>
    <n v="0"/>
    <n v="1"/>
    <n v="17378.823473756471"/>
    <n v="0"/>
    <n v="67419.047146385885"/>
    <n v="0"/>
    <n v="158672.4877098577"/>
    <n v="0"/>
    <n v="243470.35833000005"/>
    <n v="17028.693020348084"/>
    <n v="0"/>
    <n v="66633.325825769454"/>
    <n v="0"/>
    <n v="157198.38599902569"/>
    <n v="0"/>
    <n v="240860.40484514323"/>
    <n v="0"/>
    <n v="0"/>
    <n v="0"/>
    <n v="2609.9534848568146"/>
  </r>
  <r>
    <s v="Electro Oriente"/>
    <s v="Iquitos"/>
    <n v="2"/>
    <s v="Urbano"/>
    <s v="AISL"/>
    <s v="BT5B-R"/>
    <n v="72618"/>
    <n v="12907250.950000001"/>
    <n v="12907250.950000001"/>
    <n v="12907250.950000001"/>
    <n v="12907250.950000001"/>
    <n v="11771.000000000002"/>
    <n v="160717.15"/>
    <n v="21929"/>
    <n v="1647955.1"/>
    <n v="38918"/>
    <n v="11098578.700000001"/>
    <n v="3.73"/>
    <n v="63.57"/>
    <n v="3.24"/>
    <n v="57.57"/>
    <n v="3.5473535358918524"/>
    <n v="63.031216994226519"/>
    <s v="Sí"/>
    <n v="3.5473535358918524"/>
    <n v="63.031216994226519"/>
    <n v="0"/>
    <n v="1"/>
    <n v="146073.722255"/>
    <n v="0"/>
    <n v="1129400.22707"/>
    <n v="0"/>
    <n v="7200530.6195900012"/>
    <n v="0"/>
    <n v="8476004.568915002"/>
    <n v="143057.87403441954"/>
    <n v="0"/>
    <n v="1116516.070736995"/>
    <n v="0"/>
    <n v="7133625.1285818443"/>
    <n v="0"/>
    <n v="8393199.0733532589"/>
    <n v="0"/>
    <n v="0"/>
    <n v="0"/>
    <n v="82805.495561743155"/>
  </r>
  <r>
    <s v="Electro Oriente"/>
    <s v="Nauta"/>
    <n v="2"/>
    <s v="Urbano"/>
    <s v="AISL"/>
    <s v="BT5B-R"/>
    <n v="3496"/>
    <n v="333477.10000000003"/>
    <n v="333477.10000000003"/>
    <n v="333477.10000000003"/>
    <n v="333477.10000000003"/>
    <n v="1384"/>
    <n v="25726.697317366143"/>
    <n v="1353"/>
    <n v="133063.98713282132"/>
    <n v="759"/>
    <n v="174686.41554981255"/>
    <n v="3.73"/>
    <n v="63.57"/>
    <n v="3.24"/>
    <n v="57.57"/>
    <n v="3.5473535358918524"/>
    <n v="63.031216994226519"/>
    <s v="Sí"/>
    <n v="3.5473535358918524"/>
    <n v="63.031216994226519"/>
    <n v="0"/>
    <n v="1"/>
    <n v="21516.781484649655"/>
    <n v="0"/>
    <n v="89635.466620334511"/>
    <n v="0"/>
    <n v="113879.22436501583"/>
    <n v="0"/>
    <n v="225031.47247000001"/>
    <n v="21125.387705231227"/>
    <n v="0"/>
    <n v="88671.419804919933"/>
    <n v="0"/>
    <n v="112799.41497838052"/>
    <n v="0"/>
    <n v="222596.22248853167"/>
    <n v="0"/>
    <n v="0"/>
    <n v="0"/>
    <n v="2435.2499814683397"/>
  </r>
  <r>
    <s v="Electro Oriente"/>
    <s v="Requena"/>
    <n v="2"/>
    <s v="Urbano"/>
    <s v="AISL"/>
    <s v="BT5B-R"/>
    <n v="4354"/>
    <n v="407368.50000000006"/>
    <n v="407368.50000000006"/>
    <n v="407368.50000000006"/>
    <n v="407368.50000000006"/>
    <n v="1828"/>
    <n v="28572.500000000004"/>
    <n v="1569"/>
    <n v="107401.80000000002"/>
    <n v="957"/>
    <n v="271394.20000000007"/>
    <n v="3.73"/>
    <n v="63.57"/>
    <n v="3.24"/>
    <n v="57.57"/>
    <n v="3.5473535358918524"/>
    <n v="63.031216994226519"/>
    <s v="Sí"/>
    <n v="3.5473535358918524"/>
    <n v="63.031216994226519"/>
    <n v="0"/>
    <n v="1"/>
    <n v="24981.97825"/>
    <n v="0"/>
    <n v="74127.694260000004"/>
    <n v="0"/>
    <n v="176094.90294000003"/>
    <n v="0"/>
    <n v="275204.57545"/>
    <n v="24494.156739285681"/>
    <n v="0"/>
    <n v="73262.459311519488"/>
    <n v="0"/>
    <n v="174457.88444559363"/>
    <n v="0"/>
    <n v="272214.50049639877"/>
    <n v="0"/>
    <n v="0"/>
    <n v="0"/>
    <n v="2990.0749536012299"/>
  </r>
  <r>
    <s v="Electro Oriente"/>
    <s v="Yurimaguas"/>
    <n v="3"/>
    <s v="Urbano Rural"/>
    <s v="SEIN"/>
    <s v="BT5B-R"/>
    <n v="16800"/>
    <n v="1284875.9000000001"/>
    <n v="1284875.9000000001"/>
    <n v="1284875.9000000001"/>
    <n v="1284875.9000000001"/>
    <n v="6843"/>
    <n v="91731.444851869237"/>
    <n v="6225"/>
    <n v="456376.2439832068"/>
    <n v="3732"/>
    <n v="736768.21116492408"/>
    <n v="3.73"/>
    <n v="78.650000000000006"/>
    <n v="3.24"/>
    <n v="57.57"/>
    <n v="3.5473535358918524"/>
    <n v="63.031216994226519"/>
    <s v="Sí"/>
    <n v="3.5473535358918524"/>
    <n v="63.031216994226519"/>
    <n v="0"/>
    <n v="1"/>
    <n v="97671.171375995153"/>
    <n v="0"/>
    <n v="382159.16589279217"/>
    <n v="0"/>
    <n v="593388.5580812128"/>
    <n v="0"/>
    <n v="1073218.8953500001"/>
    <n v="82093.98630262888"/>
    <n v="0"/>
    <n v="309741.77641608252"/>
    <n v="0"/>
    <n v="477632.69331979274"/>
    <n v="0"/>
    <n v="869468.45603850414"/>
    <n v="0"/>
    <n v="0"/>
    <n v="0"/>
    <n v="203750.43931149598"/>
  </r>
  <r>
    <s v="Electro Oriente"/>
    <s v="Tamshiyacu"/>
    <n v="2"/>
    <s v="Urbano"/>
    <s v="AISL"/>
    <s v="BT5B-R"/>
    <n v="1287"/>
    <n v="92703.60000000002"/>
    <n v="92703.6"/>
    <n v="92703.6"/>
    <n v="92703.6"/>
    <n v="696"/>
    <n v="31176.219579921686"/>
    <n v="425"/>
    <n v="28383.120726237099"/>
    <n v="166"/>
    <n v="33144.259693841232"/>
    <n v="3.73"/>
    <n v="63.57"/>
    <n v="3.24"/>
    <n v="57.57"/>
    <n v="3.5473535358918524"/>
    <n v="63.031216994226519"/>
    <s v="Sí"/>
    <n v="3.5473535358918524"/>
    <n v="63.031216994226519"/>
    <n v="0"/>
    <n v="1"/>
    <n v="22414.802786956214"/>
    <n v="0"/>
    <n v="19628.399845668922"/>
    <n v="0"/>
    <n v="21688.985887374874"/>
    <n v="0"/>
    <n v="63732.188520000011"/>
    <n v="22119.708674997702"/>
    <n v="0"/>
    <n v="19397.851667441828"/>
    <n v="0"/>
    <n v="21480.090935713073"/>
    <n v="0"/>
    <n v="62997.651278152603"/>
    <n v="0"/>
    <n v="0"/>
    <n v="0"/>
    <n v="734.53724184740713"/>
  </r>
  <r>
    <s v="Electro Oriente"/>
    <s v="Localidad De Lagunas"/>
    <n v="3"/>
    <s v="Urbano Rural"/>
    <s v="AISL"/>
    <s v="BT5B-R"/>
    <n v="1363"/>
    <n v="68787.400000000009"/>
    <n v="68787.400000000009"/>
    <n v="68787.400000000009"/>
    <n v="68787.400000000009"/>
    <n v="757"/>
    <n v="10714.907134691251"/>
    <n v="487"/>
    <n v="35724.479504065705"/>
    <n v="119"/>
    <n v="22348.013361243058"/>
    <n v="3.73"/>
    <n v="63.57"/>
    <n v="3.24"/>
    <n v="57.57"/>
    <n v="3.5473535358918524"/>
    <n v="63.031216994226519"/>
    <s v="Sí"/>
    <n v="3.5473535358918524"/>
    <n v="63.031216994226519"/>
    <n v="0"/>
    <n v="1"/>
    <n v="9635.0764655232288"/>
    <n v="0"/>
    <n v="24526.561620734567"/>
    <n v="0"/>
    <n v="14650.502093742214"/>
    <n v="0"/>
    <n v="48812.140180000009"/>
    <n v="9439.0829934672347"/>
    <n v="0"/>
    <n v="24245.135368244963"/>
    <n v="0"/>
    <n v="14508.359866394978"/>
    <n v="0"/>
    <n v="48192.578228107173"/>
    <n v="0"/>
    <n v="0"/>
    <n v="0"/>
    <n v="619.56195189283608"/>
  </r>
  <r>
    <s v="Electro Oriente"/>
    <s v="Iquitos Rural"/>
    <n v="2"/>
    <s v="Urbano"/>
    <s v="AISL"/>
    <s v="BT5B-R"/>
    <n v="13175"/>
    <n v="1416861.6000000003"/>
    <n v="1416861.6"/>
    <n v="1416861.6"/>
    <n v="1416861.6"/>
    <n v="4552"/>
    <n v="89960.200000000026"/>
    <n v="5513"/>
    <n v="640526.70000000019"/>
    <n v="3110"/>
    <n v="686374.70000000019"/>
    <n v="3.73"/>
    <n v="63.57"/>
    <n v="3.24"/>
    <n v="57.57"/>
    <n v="3.5473535358918524"/>
    <n v="63.031216994226519"/>
    <s v="Sí"/>
    <n v="3.5473535358918524"/>
    <n v="63.031216994226519"/>
    <n v="0"/>
    <n v="1"/>
    <n v="74166.659140000018"/>
    <n v="0"/>
    <n v="427746.31319000013"/>
    <n v="0"/>
    <n v="447928.69679000013"/>
    <n v="0"/>
    <n v="949841.66912000021"/>
    <n v="72850.562165819894"/>
    <n v="0"/>
    <n v="423288.33422633016"/>
    <n v="0"/>
    <n v="443662.59604709508"/>
    <n v="0"/>
    <n v="939801.49243924511"/>
    <n v="0"/>
    <n v="0"/>
    <n v="0"/>
    <n v="10040.176680755103"/>
  </r>
  <r>
    <s v="Electro Oriente"/>
    <s v="Rioja Oriente"/>
    <n v="3"/>
    <s v="Urbano Rural"/>
    <s v="SEIN"/>
    <s v="BT5B-R"/>
    <n v="30913"/>
    <n v="1084582.8400000001"/>
    <n v="1084582.8400000001"/>
    <n v="1084582.8400000001"/>
    <n v="1084582.8400000001"/>
    <n v="21471"/>
    <n v="271315.74646444409"/>
    <n v="7843"/>
    <n v="502020.31304704328"/>
    <n v="1599"/>
    <n v="311246.78048851271"/>
    <n v="3.73"/>
    <n v="78.650000000000006"/>
    <n v="3.24"/>
    <n v="57.57"/>
    <n v="3.5473535358918524"/>
    <n v="63.031216994226519"/>
    <s v="Sí"/>
    <n v="3.5473535358918524"/>
    <n v="63.031216994226519"/>
    <n v="0"/>
    <n v="1"/>
    <n v="293476.66459428531"/>
    <n v="0"/>
    <n v="424093.36621149961"/>
    <n v="0"/>
    <n v="250759.86285421526"/>
    <n v="0"/>
    <n v="968329.89366000029"/>
    <n v="247178.84466264321"/>
    <n v="0"/>
    <n v="344251.406653777"/>
    <n v="0"/>
    <n v="201854.85190114941"/>
    <n v="0"/>
    <n v="793285.10321756965"/>
    <n v="0"/>
    <n v="0"/>
    <n v="0"/>
    <n v="175044.79044243065"/>
  </r>
  <r>
    <s v="Electro Oriente"/>
    <s v="S.E. Orellana"/>
    <n v="2"/>
    <s v="Urbano"/>
    <s v="AISL"/>
    <s v="BT5B-R"/>
    <n v="1152"/>
    <n v="78604.900000000009"/>
    <n v="78604.900000000009"/>
    <n v="78604.900000000009"/>
    <n v="78604.900000000009"/>
    <n v="634"/>
    <n v="12079.146378636562"/>
    <n v="366"/>
    <n v="23821.52838616298"/>
    <n v="152"/>
    <n v="42704.225235200473"/>
    <n v="3.73"/>
    <n v="63.57"/>
    <n v="3.24"/>
    <n v="57.57"/>
    <n v="3.5473535358918524"/>
    <n v="63.031216994226519"/>
    <s v="Sí"/>
    <n v="3.5473535358918524"/>
    <n v="63.031216994226519"/>
    <n v="0"/>
    <n v="1"/>
    <n v="10043.533352899263"/>
    <n v="0"/>
    <n v="16508.525595083807"/>
    <n v="0"/>
    <n v="27714.03598201694"/>
    <n v="0"/>
    <n v="54266.094930000007"/>
    <n v="9862.6551067240998"/>
    <n v="0"/>
    <n v="16313.330642560071"/>
    <n v="0"/>
    <n v="27456.19061115801"/>
    <n v="0"/>
    <n v="53632.176360442179"/>
    <n v="0"/>
    <n v="0"/>
    <n v="0"/>
    <n v="633.91856955782714"/>
  </r>
  <r>
    <s v="Electro Oriente"/>
    <s v="Pongo De Caynarachi"/>
    <n v="3"/>
    <s v="Urbano Rural"/>
    <s v="SEIN"/>
    <s v="BT5B-R"/>
    <n v="6880"/>
    <n v="324480.86"/>
    <n v="324480.86"/>
    <n v="324480.86"/>
    <n v="324480.86"/>
    <n v="4377"/>
    <n v="53438.855096142368"/>
    <n v="1972.9999999999998"/>
    <n v="145624.60330937136"/>
    <n v="530"/>
    <n v="125417.40159448626"/>
    <n v="3.73"/>
    <n v="78.650000000000006"/>
    <n v="3.24"/>
    <n v="57.57"/>
    <n v="3.5473535358918524"/>
    <n v="63.031216994226519"/>
    <s v="Sí"/>
    <n v="3.5473535358918524"/>
    <n v="63.031216994226519"/>
    <n v="0"/>
    <n v="1"/>
    <n v="58355.869533115976"/>
    <n v="0"/>
    <n v="121893.04050282057"/>
    <n v="0"/>
    <n v="100617.68635406345"/>
    <n v="0"/>
    <n v="280866.59638999996"/>
    <n v="49209.927141478409"/>
    <n v="0"/>
    <n v="98787.888235226084"/>
    <n v="0"/>
    <n v="80932.211921563823"/>
    <n v="0"/>
    <n v="228930.02729826834"/>
    <n v="0"/>
    <n v="0"/>
    <n v="0"/>
    <n v="51936.569091731624"/>
  </r>
  <r>
    <s v="Electro Oriente"/>
    <s v="Chachapoyas"/>
    <n v="2"/>
    <s v="Urbano"/>
    <s v="SEIN"/>
    <s v="BT5B-R"/>
    <n v="8110"/>
    <n v="776465.91"/>
    <n v="776465.91"/>
    <n v="776465.91"/>
    <n v="776465.91"/>
    <n v="2518"/>
    <n v="33894.850000000006"/>
    <n v="3232"/>
    <n v="221458.49"/>
    <n v="2360"/>
    <n v="521112.57"/>
    <n v="3.73"/>
    <n v="77.28"/>
    <n v="3.24"/>
    <n v="57.57"/>
    <n v="3.5473535358918524"/>
    <n v="63.031216994226519"/>
    <s v="Sí"/>
    <n v="3.5473535358918524"/>
    <n v="63.031216994226519"/>
    <n v="0.313"/>
    <n v="1.038"/>
    <n v="27387.376834960003"/>
    <n v="-8198.703245040002"/>
    <n v="159745.175728"/>
    <n v="-23453.305344"/>
    <n v="427156.30067164806"/>
    <n v="15637.706575648015"/>
    <n v="614288.85323460808"/>
    <n v="23609.53534683922"/>
    <n v="-6687.0373099040553"/>
    <n v="131924.01172879044"/>
    <n v="-19129.016283249439"/>
    <n v="349635.09239236801"/>
    <n v="12799.743266772635"/>
    <n v="505168.63946799771"/>
    <n v="-1511.6659351359467"/>
    <n v="-4324.2890607505615"/>
    <n v="2837.9633088753799"/>
    <n v="109120.21376661037"/>
  </r>
  <r>
    <s v="Electro Oriente"/>
    <s v="Bagua-Jaén"/>
    <n v="2"/>
    <s v="Urbano"/>
    <s v="SEIN"/>
    <s v="BT5B-R"/>
    <n v="28506"/>
    <n v="2994376.7700000009"/>
    <n v="2994376.7700000009"/>
    <n v="2994376.7700000009"/>
    <n v="2994376.7700000009"/>
    <n v="7953"/>
    <n v="106401.57000000002"/>
    <n v="11326"/>
    <n v="796453.68000000017"/>
    <n v="9227"/>
    <n v="2091521.5200000009"/>
    <n v="3.73"/>
    <n v="77.430000000000007"/>
    <n v="3.24"/>
    <n v="57.57"/>
    <n v="3.5473535358918524"/>
    <n v="63.031216994226519"/>
    <s v="Sí"/>
    <n v="3.5473535358918524"/>
    <n v="63.031216994226519"/>
    <n v="0.25"/>
    <n v="1.038"/>
    <n v="91454.741738250028"/>
    <n v="-20596.683912750006"/>
    <n v="593167.15092400019"/>
    <n v="-65772.913499999995"/>
    <n v="1716729.3322075689"/>
    <n v="62847.509271568088"/>
    <n v="2401351.2248698194"/>
    <n v="78511.756024920789"/>
    <n v="-16766.551117990959"/>
    <n v="488649.90617106808"/>
    <n v="-53541.867275745717"/>
    <n v="1402382.5289832768"/>
    <n v="51339.630155457184"/>
    <n v="1969544.1911792657"/>
    <n v="-3830.1327947590471"/>
    <n v="-12231.046224254278"/>
    <n v="11507.879116110904"/>
    <n v="431807.03369055362"/>
  </r>
  <r>
    <s v="Electro Oriente"/>
    <s v="San Ignacio"/>
    <n v="4"/>
    <s v="Rural"/>
    <s v="SEIN"/>
    <s v="BT5B-R"/>
    <n v="7869"/>
    <n v="464704.46000000014"/>
    <n v="464704.46000000008"/>
    <n v="464704.46000000008"/>
    <n v="464704.46000000008"/>
    <n v="4483"/>
    <n v="54310.352033662028"/>
    <n v="2338"/>
    <n v="160456.31752540375"/>
    <n v="1048"/>
    <n v="249937.79044093436"/>
    <n v="3.73"/>
    <n v="77.430000000000007"/>
    <n v="3.24"/>
    <n v="57.57"/>
    <n v="3.5473535358918524"/>
    <n v="63.031216994226519"/>
    <s v="Sí"/>
    <n v="3.5473535358918524"/>
    <n v="63.031216994226519"/>
    <n v="0.5"/>
    <n v="1.038"/>
    <n v="37747.842789832255"/>
    <n v="-21026.252789832255"/>
    <n v="105807.36565992012"/>
    <n v="-27154.700999999997"/>
    <n v="204938.43424167525"/>
    <n v="7502.5631032597958"/>
    <n v="348493.64269142761"/>
    <n v="33019.023821736089"/>
    <n v="-17116.237920332915"/>
    <n v="87326.234447422263"/>
    <n v="-22105.047799875239"/>
    <n v="167384.20293587775"/>
    <n v="6127.7453868625807"/>
    <n v="287729.46120503609"/>
    <n v="-3910.0148694993404"/>
    <n v="-5049.6532001247579"/>
    <n v="1374.817716397215"/>
    <n v="60764.181486391521"/>
  </r>
  <r>
    <s v="Electro Oriente"/>
    <s v="Jumbilla"/>
    <n v="4"/>
    <s v="Rural"/>
    <s v="SEIN"/>
    <s v="BT5B-R"/>
    <n v="958"/>
    <n v="28479.000000000004"/>
    <n v="28479.000000000004"/>
    <n v="28479.000000000004"/>
    <n v="28479.000000000004"/>
    <n v="763"/>
    <n v="8528.9832443556625"/>
    <n v="164"/>
    <n v="12537.185504606545"/>
    <n v="30.999999999999996"/>
    <n v="7412.8312510377937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5937.2619798306478"/>
    <n v="-3499.9262714074075"/>
    <n v="8281.5015019599359"/>
    <n v="-2018.9554560000001"/>
    <n v="6066.3480984524831"/>
    <n v="222.08210765047644"/>
    <n v="20285.111580243065"/>
    <n v="5227.9381359403205"/>
    <n v="-2854.6145480962018"/>
    <n v="6837.4034300459607"/>
    <n v="-1646.7031502175669"/>
    <n v="4964.0956078831805"/>
    <n v="181.72989701306452"/>
    <n v="17029.437173869461"/>
    <n v="-645.3117233112057"/>
    <n v="-372.25230578243327"/>
    <n v="40.352210637411929"/>
    <n v="3255.6744063736041"/>
  </r>
  <r>
    <s v="Electro Oriente"/>
    <s v="Rodríguez de Mendoza"/>
    <n v="4"/>
    <s v="Rural"/>
    <s v="SEIN"/>
    <s v="BT5B-R"/>
    <n v="3926"/>
    <n v="187695.97000000006"/>
    <n v="187695.97000000003"/>
    <n v="187695.97000000003"/>
    <n v="187695.97000000003"/>
    <n v="2183"/>
    <n v="25294.21777150255"/>
    <n v="1341"/>
    <n v="87364.507912677465"/>
    <n v="402"/>
    <n v="75037.244315820019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7310.30723060025"/>
    <n v="-10379.654263216917"/>
    <n v="56008.567650917139"/>
    <n v="-16508.654064000002"/>
    <n v="61748.795618741809"/>
    <n v="2260.553211476099"/>
    <n v="135067.67050025921"/>
    <n v="15221.258562118916"/>
    <n v="-8465.8674972809767"/>
    <n v="46359.103135120145"/>
    <n v="-13464.810514888763"/>
    <n v="50574.395540300538"/>
    <n v="1851.4711276795972"/>
    <n v="112154.7572375396"/>
    <n v="-1913.7867659359399"/>
    <n v="-3043.8435491112396"/>
    <n v="409.08208379650182"/>
    <n v="22912.913262719609"/>
  </r>
  <r>
    <s v="Electro Oriente"/>
    <s v="Pomahuaca"/>
    <n v="4"/>
    <s v="Rural"/>
    <s v="SEIN"/>
    <s v="BT5B-R"/>
    <n v="390"/>
    <n v="17536.2"/>
    <n v="17536.2"/>
    <n v="17536.2"/>
    <n v="17536.2"/>
    <n v="236.99999999999997"/>
    <n v="3107.9254035754097"/>
    <n v="117"/>
    <n v="7668.4523760373231"/>
    <n v="36"/>
    <n v="6759.8222203872674"/>
    <n v="3.73"/>
    <n v="77.430000000000007"/>
    <n v="3.24"/>
    <n v="57.57"/>
    <n v="3.5473535358918524"/>
    <n v="63.031216994226519"/>
    <s v="Sí"/>
    <n v="3.5473535358918524"/>
    <n v="63.031216994226519"/>
    <n v="0.59399999999999997"/>
    <n v="1.038"/>
    <n v="1861.0354558353065"/>
    <n v="-1429.4411841531335"/>
    <n v="4759.7236327657001"/>
    <n v="-1614.369042"/>
    <n v="5572.4099383652047"/>
    <n v="203.9995931193429"/>
    <n v="12193.16902696621"/>
    <n v="1636.0618492957694"/>
    <n v="-1163.6241438569061"/>
    <n v="3934.3961653389251"/>
    <n v="-1314.1630555994263"/>
    <n v="4555.2660511473841"/>
    <n v="166.7631116990373"/>
    <n v="10125.724065782078"/>
    <n v="-265.81704029622733"/>
    <n v="-300.20598640057369"/>
    <n v="37.236481420305608"/>
    <n v="2067.4449611841319"/>
  </r>
  <r>
    <s v="Electro Oriente"/>
    <s v="Pucará"/>
    <n v="4"/>
    <s v="Rural"/>
    <s v="SEIN"/>
    <s v="BT5B-R"/>
    <n v="1508"/>
    <n v="84143.950000000012"/>
    <n v="84143.950000000012"/>
    <n v="84143.950000000012"/>
    <n v="84143.950000000012"/>
    <n v="826"/>
    <n v="9558.2499955480071"/>
    <n v="492.00000000000006"/>
    <n v="34470.995280886062"/>
    <n v="190"/>
    <n v="40114.704723565941"/>
    <n v="3.73"/>
    <n v="77.430000000000007"/>
    <n v="3.24"/>
    <n v="57.57"/>
    <n v="3.5473535358918524"/>
    <n v="63.031216994226519"/>
    <s v="Sí"/>
    <n v="3.5473535358918524"/>
    <n v="63.031216994226519"/>
    <n v="0.59399999999999997"/>
    <n v="1.038"/>
    <n v="6085.7669064504462"/>
    <n v="-4396.1660651023758"/>
    <n v="21737.422853990076"/>
    <n v="-6788.6287920000004"/>
    <n v="32976.757470420482"/>
    <n v="1207.2416029633712"/>
    <n v="60799.947230861006"/>
    <n v="5376.1346266377423"/>
    <n v="-3578.6606895534392"/>
    <n v="17946.561643985056"/>
    <n v="-5526.2241312386141"/>
    <n v="26945.217535327029"/>
    <n v="986.43378260349539"/>
    <n v="50267.913805949829"/>
    <n v="-817.50537554893663"/>
    <n v="-1262.4046607613864"/>
    <n v="220.80782035987579"/>
    <n v="10532.033424911177"/>
  </r>
  <r>
    <s v="Electro Oriente"/>
    <s v="Bagua-Jaén Rural"/>
    <n v="4"/>
    <s v="Rural"/>
    <s v="SEIN"/>
    <s v="BT5B-R"/>
    <n v="16271"/>
    <n v="771719.85000000021"/>
    <n v="771719.85000000021"/>
    <n v="771719.85000000021"/>
    <n v="771719.85000000021"/>
    <n v="10595"/>
    <n v="125438.6057670273"/>
    <n v="4622"/>
    <n v="296865.66530328087"/>
    <n v="1054"/>
    <n v="349415.57892969204"/>
    <n v="3.73"/>
    <n v="77.430000000000007"/>
    <n v="3.24"/>
    <n v="57.57"/>
    <n v="3.5473535358918524"/>
    <n v="63.031216994226519"/>
    <s v="Sí"/>
    <n v="3.5473535358918524"/>
    <n v="63.031216994226519"/>
    <n v="0"/>
    <n v="1"/>
    <n v="136646.46244540924"/>
    <n v="0"/>
    <n v="247103.14464433037"/>
    <n v="0"/>
    <n v="274483.90276526054"/>
    <n v="0"/>
    <n v="658233.50985500019"/>
    <n v="116649.6905083215"/>
    <n v="0"/>
    <n v="203513.90972155728"/>
    <n v="0"/>
    <n v="223979.80239363704"/>
    <n v="0"/>
    <n v="544143.40262351581"/>
    <n v="0"/>
    <n v="0"/>
    <n v="0"/>
    <n v="114090.10723148438"/>
  </r>
  <r>
    <s v="Electro Oriente"/>
    <s v="Sistema Eléctrico Pisuquia"/>
    <s v="SER"/>
    <s v="Rural"/>
    <s v="AISL"/>
    <s v="BT5B-R"/>
    <n v="544"/>
    <n v="9359.4600000000009"/>
    <n v="9359.4600000000009"/>
    <n v="9359.4600000000009"/>
    <n v="9359.4600000000009"/>
    <n v="509"/>
    <n v="6466.3778475836443"/>
    <n v="33"/>
    <n v="2473.8200966542749"/>
    <n v="2"/>
    <n v="419.26205576208179"/>
    <n v="3.73"/>
    <n v="63.57"/>
    <n v="3.24"/>
    <n v="57.57"/>
    <n v="3.5473535358918524"/>
    <n v="63.031216994226519"/>
    <s v="Sí"/>
    <n v="3.5473535358918524"/>
    <n v="63.031216994226519"/>
    <n v="0.77500000000000002"/>
    <n v="1"/>
    <n v="2823.4721894845075"/>
    <n v="-3185.7742082244154"/>
    <n v="1207.9566104431226"/>
    <n v="-487.74082500000003"/>
    <n v="273.9848888479554"/>
    <n v="0"/>
    <n v="4305.4136887755858"/>
    <n v="2722.6661966437869"/>
    <n v="-3158.7734059022068"/>
    <n v="1192.7345674651685"/>
    <n v="-483.60701238820297"/>
    <n v="271.36068321363649"/>
    <n v="0"/>
    <n v="4186.7614473225922"/>
    <n v="-27.000802322208528"/>
    <n v="-4.1338126117970546"/>
    <n v="0"/>
    <n v="118.65224145299362"/>
  </r>
  <r>
    <s v="Electro Oriente"/>
    <s v="Tabaconas"/>
    <n v="4"/>
    <s v="Rural"/>
    <s v="SEIN"/>
    <s v="BT5B-R"/>
    <n v="3863"/>
    <n v="111790.03000000001"/>
    <n v="111790.03000000001"/>
    <n v="111790.03000000001"/>
    <n v="111790.03000000001"/>
    <n v="3273"/>
    <n v="44291.450520554055"/>
    <n v="499"/>
    <n v="40490.262328952806"/>
    <n v="91"/>
    <n v="27008.317150493152"/>
    <n v="3.73"/>
    <n v="77.430000000000007"/>
    <n v="3.24"/>
    <n v="57.57"/>
    <n v="3.5473535358918524"/>
    <n v="63.031216994226519"/>
    <s v="Sí"/>
    <n v="3.5473535358918524"/>
    <n v="63.031216994226519"/>
    <n v="0.54700000000000004"/>
    <n v="1.038"/>
    <n v="27743.86617254345"/>
    <n v="-18759.293965521563"/>
    <n v="26872.454884308157"/>
    <n v="-6340.4252370000004"/>
    <n v="22059.54482847267"/>
    <n v="807.57485884582104"/>
    <n v="76675.865885324281"/>
    <n v="24257.088573211939"/>
    <n v="-15270.839837262991"/>
    <n v="22130.266592836299"/>
    <n v="-5161.3679316675343"/>
    <n v="18005.646407514927"/>
    <n v="659.16624613253157"/>
    <n v="64393.00157356316"/>
    <n v="-3488.4541282585724"/>
    <n v="-1179.0573053324661"/>
    <n v="148.40861271328947"/>
    <n v="12282.864311761121"/>
  </r>
  <r>
    <s v="Electro Oriente"/>
    <s v="Bellavista"/>
    <n v="3"/>
    <s v="Urbano Rural"/>
    <s v="SEIN"/>
    <s v="BT5B-R"/>
    <n v="46058"/>
    <n v="2386931.36"/>
    <n v="2386931.36"/>
    <n v="2386931.36"/>
    <n v="2386931.36"/>
    <n v="26915.999999999996"/>
    <n v="313946.17642274097"/>
    <n v="13769"/>
    <n v="957316.05900267733"/>
    <n v="5373"/>
    <n v="1115669.1245745816"/>
    <n v="3.73"/>
    <n v="77.97"/>
    <n v="3.24"/>
    <n v="57.57"/>
    <n v="3.5473535358918524"/>
    <n v="63.031216994226519"/>
    <s v="Sí"/>
    <n v="3.5473535358918524"/>
    <n v="63.031216994226519"/>
    <n v="0"/>
    <n v="1"/>
    <n v="345180.51375681115"/>
    <n v="0"/>
    <n v="797777.70120438759"/>
    <n v="0"/>
    <n v="889928.50643080135"/>
    <n v="0"/>
    <n v="2032886.7213920001"/>
    <n v="293364.66347816016"/>
    <n v="0"/>
    <n v="652251.47330625006"/>
    <n v="0"/>
    <n v="722279.75739653886"/>
    <n v="0"/>
    <n v="1667895.8941809491"/>
    <n v="0"/>
    <n v="0"/>
    <n v="0"/>
    <n v="364990.82721105102"/>
  </r>
  <r>
    <s v="Electro Oriente"/>
    <s v="Tarapoto"/>
    <n v="2"/>
    <s v="Urbano"/>
    <s v="SEIN"/>
    <s v="BT5B-R"/>
    <n v="36600"/>
    <n v="5607253.080000001"/>
    <n v="5607253.0800000001"/>
    <n v="5607253.0800000001"/>
    <n v="5607253.0800000001"/>
    <n v="6485"/>
    <n v="89620.300000000017"/>
    <n v="12635"/>
    <n v="951075.95000000019"/>
    <n v="17480"/>
    <n v="4566556.830000001"/>
    <n v="3.73"/>
    <n v="78.650000000000006"/>
    <n v="3.24"/>
    <n v="57.57"/>
    <n v="3.5473535358918524"/>
    <n v="63.031216994226519"/>
    <s v="Sí"/>
    <n v="3.5473535358918524"/>
    <n v="63.031216994226519"/>
    <n v="0"/>
    <n v="1"/>
    <n v="94675.415950000024"/>
    <n v="0"/>
    <n v="795149.78467500024"/>
    <n v="0"/>
    <n v="3656797.3467950011"/>
    <n v="0"/>
    <n v="4546622.5474200016"/>
    <n v="79493.353444135457"/>
    <n v="0"/>
    <n v="644295.55775039503"/>
    <n v="0"/>
    <n v="2940364.0844893618"/>
    <n v="0"/>
    <n v="3664152.9956838926"/>
    <n v="0"/>
    <n v="0"/>
    <n v="0"/>
    <n v="882469.55173610896"/>
  </r>
  <r>
    <s v="Electro Oriente"/>
    <s v="Chacahapoyas Rural"/>
    <n v="4"/>
    <s v="Rural"/>
    <s v="SEIN"/>
    <s v="BT5B-R"/>
    <n v="16942"/>
    <n v="896809.20999999961"/>
    <n v="896809.20999999961"/>
    <n v="896809.20999999961"/>
    <n v="896809.20999999961"/>
    <n v="11940"/>
    <n v="184603.30993659241"/>
    <n v="3919"/>
    <n v="349866.3951204443"/>
    <n v="1083"/>
    <n v="362339.50494296278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11444.41438401035"/>
    <n v="-75753.223534988269"/>
    <n v="236748.97117307934"/>
    <n v="-48245.648976000004"/>
    <n v="294849.67067787866"/>
    <n v="10794.111257957033"/>
    <n v="643043.05623496836"/>
    <n v="96927.168552073359"/>
    <n v="-61785.945531133453"/>
    <n v="195076.94443892583"/>
    <n v="-39350.180766479534"/>
    <n v="241053.47726861539"/>
    <n v="8824.6937728394914"/>
    <n v="533057.59025961463"/>
    <n v="-13967.278003854815"/>
    <n v="-8895.4682095204698"/>
    <n v="1969.4174851175412"/>
    <n v="109985.46597535373"/>
  </r>
  <r>
    <s v="Electro Oriente"/>
    <s v="Gera"/>
    <n v="4"/>
    <s v="Rural"/>
    <s v="SEIN"/>
    <s v="BT5B-R"/>
    <n v="9090"/>
    <n v="177563.1"/>
    <n v="177563.1"/>
    <n v="177563.1"/>
    <n v="177563.1"/>
    <n v="7770"/>
    <n v="79804.514648119453"/>
    <n v="1171"/>
    <n v="71275.140783613577"/>
    <n v="149"/>
    <n v="26483.444568266987"/>
    <n v="3.73"/>
    <n v="78.650000000000006"/>
    <n v="3.24"/>
    <n v="57.57"/>
    <n v="3.5473535358918524"/>
    <n v="63.031216994226519"/>
    <s v="Sí"/>
    <n v="3.5473535358918524"/>
    <n v="63.031216994226519"/>
    <n v="0"/>
    <n v="1"/>
    <n v="91748.35077074595"/>
    <n v="0"/>
    <n v="60425.728226312072"/>
    <n v="0"/>
    <n v="21384.999152941986"/>
    <n v="0"/>
    <n v="173559.07815000002"/>
    <n v="77864.693772925151"/>
    <n v="0"/>
    <n v="49079.539640789269"/>
    <n v="0"/>
    <n v="17221.393090217945"/>
    <n v="0"/>
    <n v="144165.62650393238"/>
    <n v="0"/>
    <n v="0"/>
    <n v="0"/>
    <n v="29393.451646067639"/>
  </r>
  <r>
    <s v="Electro Oriente"/>
    <s v="Moyobamba"/>
    <n v="2"/>
    <s v="Urbano"/>
    <s v="SEIN"/>
    <s v="BT5B-R"/>
    <n v="15867"/>
    <n v="1231643.05"/>
    <n v="1231643.05"/>
    <n v="1231643.05"/>
    <n v="1231643.05"/>
    <n v="6865"/>
    <n v="91645.529421660132"/>
    <n v="6111"/>
    <n v="509193.9312130711"/>
    <n v="2891"/>
    <n v="630803.58936526882"/>
    <n v="3.73"/>
    <n v="78.650000000000006"/>
    <n v="3.24"/>
    <n v="57.57"/>
    <n v="3.5473535358918524"/>
    <n v="63.031216994226519"/>
    <s v="Sí"/>
    <n v="3.5473535358918524"/>
    <n v="63.031216994226519"/>
    <n v="0"/>
    <n v="1"/>
    <n v="97685.658890135688"/>
    <n v="0"/>
    <n v="423275.05689908052"/>
    <n v="0"/>
    <n v="506910.45303578401"/>
    <n v="0"/>
    <n v="1027871.1688250003"/>
    <n v="82117.874539171869"/>
    <n v="0"/>
    <n v="342629.0091621785"/>
    <n v="0"/>
    <n v="407858.57829245552"/>
    <n v="0"/>
    <n v="832605.46199380583"/>
    <n v="0"/>
    <n v="0"/>
    <n v="0"/>
    <n v="195265.70683119446"/>
  </r>
  <r>
    <s v="Electro Oriente"/>
    <s v="Tarapoto Rural"/>
    <n v="3"/>
    <s v="Urbano Rural"/>
    <s v="SEIN"/>
    <s v="BT5B-R"/>
    <n v="25975"/>
    <n v="1348517.0600000003"/>
    <n v="1348517.0600000003"/>
    <n v="1348517.0600000003"/>
    <n v="1348517.0600000003"/>
    <n v="15129.999999999998"/>
    <n v="198413.6"/>
    <n v="7982.0000000000009"/>
    <n v="537318.76"/>
    <n v="2863"/>
    <n v="612784.70000000007"/>
    <n v="3.73"/>
    <n v="78.650000000000006"/>
    <n v="3.24"/>
    <n v="57.57"/>
    <n v="3.5473535358918524"/>
    <n v="63.031216994226519"/>
    <s v="Sí"/>
    <n v="3.5473535358918524"/>
    <n v="63.031216994226519"/>
    <n v="0"/>
    <n v="1"/>
    <n v="212487.19640000002"/>
    <n v="0"/>
    <n v="452374.06474"/>
    <n v="0"/>
    <n v="492634.15655000007"/>
    <n v="0"/>
    <n v="1157495.41769"/>
    <n v="178733.96576010034"/>
    <n v="0"/>
    <n v="366993.529489776"/>
    <n v="0"/>
    <n v="396401.72713767842"/>
    <n v="0"/>
    <n v="942129.22238755471"/>
    <n v="0"/>
    <n v="0"/>
    <n v="0"/>
    <n v="215366.19530244533"/>
  </r>
  <r>
    <s v="Electro Oriente"/>
    <s v="S.E.R. Caballococha Rural"/>
    <s v="SER"/>
    <s v="Rural"/>
    <s v="AISL"/>
    <s v="BT5B-R"/>
    <n v="1395"/>
    <n v="90242.900000000009"/>
    <n v="90242.900000000009"/>
    <n v="90242.900000000009"/>
    <n v="90242.900000000009"/>
    <n v="983"/>
    <n v="19006.922855210691"/>
    <n v="340"/>
    <n v="40532.810132220227"/>
    <n v="72"/>
    <n v="30703.167012569087"/>
    <n v="3.73"/>
    <n v="63.57"/>
    <n v="3.24"/>
    <n v="57.57"/>
    <n v="3.5473535358918524"/>
    <n v="63.031216994226519"/>
    <s v="Sí"/>
    <n v="3.5473535358918524"/>
    <n v="63.031216994226519"/>
    <n v="0"/>
    <n v="1"/>
    <n v="15749.290859057435"/>
    <n v="0"/>
    <n v="27034.907401052398"/>
    <n v="0"/>
    <n v="19786.563269890172"/>
    <n v="0"/>
    <n v="62570.761530000003"/>
    <n v="15467.343314574777"/>
    <n v="0"/>
    <n v="26754.423710500792"/>
    <n v="0"/>
    <n v="19607.989278376412"/>
    <n v="0"/>
    <n v="61829.756303451984"/>
    <n v="0"/>
    <n v="0"/>
    <n v="0"/>
    <n v="741.00522654801898"/>
  </r>
  <r>
    <s v="Electro Oriente"/>
    <s v="S.E.R. Ponaza - Alfonso Ugarte"/>
    <s v="SER"/>
    <s v="Rural"/>
    <s v="SEIN"/>
    <s v="BT5B-R"/>
    <n v="198"/>
    <n v="4680.5"/>
    <n v="4680.5"/>
    <n v="4680.5"/>
    <n v="4680.5"/>
    <n v="169"/>
    <n v="2393.2847111394826"/>
    <n v="28"/>
    <n v="2009.3432812001276"/>
    <n v="1"/>
    <n v="277.87200766038939"/>
    <n v="3.73"/>
    <n v="77.97"/>
    <n v="3.24"/>
    <n v="57.57"/>
    <n v="3.5473535358918524"/>
    <n v="63.031216994226519"/>
    <s v="Sí"/>
    <n v="3.5473535358918524"/>
    <n v="63.031216994226519"/>
    <n v="0"/>
    <n v="1"/>
    <n v="2496.4140892754544"/>
    <n v="0"/>
    <n v="1671.1249563517395"/>
    <n v="0"/>
    <n v="220.38680437280559"/>
    <n v="0"/>
    <n v="4387.9258499999996"/>
    <n v="2108.0192271336978"/>
    <n v="0"/>
    <n v="1365.8394227371355"/>
    <n v="0"/>
    <n v="178.69346165052562"/>
    <n v="0"/>
    <n v="3652.5521115213587"/>
    <n v="0"/>
    <n v="0"/>
    <n v="0"/>
    <n v="735.37373847864092"/>
  </r>
  <r>
    <s v="Electro Oriente"/>
    <s v="S.E.R. Ponaza - Aypena"/>
    <s v="SER"/>
    <s v="Rural"/>
    <s v="SEIN"/>
    <s v="BT5B-R"/>
    <n v="58"/>
    <n v="1766.6000000000001"/>
    <n v="1766.6000000000001"/>
    <n v="1766.6000000000001"/>
    <n v="1766.6000000000001"/>
    <n v="43"/>
    <n v="525.90607966457037"/>
    <n v="13"/>
    <n v="954.28497554157946"/>
    <n v="2"/>
    <n v="286.40894479385048"/>
    <n v="3.73"/>
    <n v="77.97"/>
    <n v="3.24"/>
    <n v="57.57"/>
    <n v="3.5473535358918524"/>
    <n v="63.031216994226519"/>
    <s v="Sí"/>
    <n v="3.5473535358918524"/>
    <n v="63.031216994226519"/>
    <n v="0"/>
    <n v="1"/>
    <n v="570.43897031446545"/>
    <n v="0"/>
    <n v="792.5459954297695"/>
    <n v="0"/>
    <n v="230.7730542557652"/>
    <n v="0"/>
    <n v="1593.7580200000002"/>
    <n v="484.02120430255479"/>
    <n v="0"/>
    <n v="647.61302964350853"/>
    <n v="0"/>
    <n v="187.62175055567005"/>
    <n v="0"/>
    <n v="1319.2559845017336"/>
    <n v="0"/>
    <n v="0"/>
    <n v="0"/>
    <n v="274.50203549826665"/>
  </r>
  <r>
    <s v="Electro Oriente"/>
    <s v="S.E.R. Ponaza - Barranquita"/>
    <s v="SER"/>
    <s v="Rural"/>
    <s v="SEIN"/>
    <s v="BT5B-R"/>
    <n v="105"/>
    <n v="2980.4500000000003"/>
    <n v="2980.4500000000003"/>
    <n v="2980.4500000000003"/>
    <n v="2980.4500000000003"/>
    <n v="78"/>
    <n v="815.1"/>
    <n v="21"/>
    <n v="1136.8500000000001"/>
    <n v="6"/>
    <n v="1028.5"/>
    <n v="3.73"/>
    <n v="77.97"/>
    <n v="3.24"/>
    <n v="57.57"/>
    <n v="3.5473535358918524"/>
    <n v="63.031216994226519"/>
    <s v="Sí"/>
    <n v="3.5473535358918524"/>
    <n v="63.031216994226519"/>
    <n v="0"/>
    <n v="1"/>
    <n v="926.47346999999991"/>
    <n v="0"/>
    <n v="964.73194500000022"/>
    <n v="0"/>
    <n v="824.30145000000005"/>
    <n v="0"/>
    <n v="2715.5068650000003"/>
    <n v="790.4610255195048"/>
    <n v="0"/>
    <n v="791.0648146525931"/>
    <n v="0"/>
    <n v="669.56018800097081"/>
    <n v="0"/>
    <n v="2251.0860281730688"/>
    <n v="0"/>
    <n v="0"/>
    <n v="0"/>
    <n v="464.42083682693146"/>
  </r>
  <r>
    <s v="Electro Oriente"/>
    <s v="S.E.R. Ponaza - Shambuyacu"/>
    <s v="SER"/>
    <s v="Rural"/>
    <s v="SEIN"/>
    <s v="BT5B-R"/>
    <n v="545"/>
    <n v="23801.800000000003"/>
    <n v="23801.800000000003"/>
    <n v="23801.800000000003"/>
    <n v="23801.800000000003"/>
    <n v="358"/>
    <n v="3707.3465100519547"/>
    <n v="140"/>
    <n v="10030.608448159024"/>
    <n v="47"/>
    <n v="10063.845041789024"/>
    <n v="3.73"/>
    <n v="77.97"/>
    <n v="3.24"/>
    <n v="57.57"/>
    <n v="3.5473535358918524"/>
    <n v="63.031216994226519"/>
    <s v="Sí"/>
    <n v="3.5473535358918524"/>
    <n v="63.031216994226519"/>
    <n v="0"/>
    <n v="1"/>
    <n v="4225.9580738875093"/>
    <n v="0"/>
    <n v="8343.0654070295914"/>
    <n v="0"/>
    <n v="8022.0899790829017"/>
    <n v="0"/>
    <n v="20591.113460000004"/>
    <n v="3606.7381893280144"/>
    <n v="0"/>
    <n v="6819.0440718251903"/>
    <n v="0"/>
    <n v="6510.0896224396638"/>
    <n v="0"/>
    <n v="16935.871883592867"/>
    <n v="0"/>
    <n v="0"/>
    <n v="0"/>
    <n v="3655.2415764071375"/>
  </r>
  <r>
    <s v="Electro Oriente"/>
    <s v="S.E.R. Ponaza - Cedro Pampa"/>
    <s v="SER"/>
    <s v="Rural"/>
    <s v="SEIN"/>
    <s v="BT5B-R"/>
    <n v="101"/>
    <n v="2433.2000000000003"/>
    <n v="2433.2000000000003"/>
    <n v="2433.2000000000003"/>
    <n v="2433.2000000000003"/>
    <n v="78"/>
    <n v="780.25653675382341"/>
    <n v="20"/>
    <n v="1237.6069067587568"/>
    <n v="3"/>
    <n v="415.3365564874199"/>
    <n v="3.73"/>
    <n v="77.97"/>
    <n v="3.24"/>
    <n v="57.57"/>
    <n v="3.5473535358918524"/>
    <n v="63.031216994226519"/>
    <s v="Sí"/>
    <n v="3.5473535358918524"/>
    <n v="63.031216994226519"/>
    <n v="0"/>
    <n v="1"/>
    <n v="899.30602170695602"/>
    <n v="0"/>
    <n v="1039.5621051998025"/>
    <n v="0"/>
    <n v="335.0279130932413"/>
    <n v="0"/>
    <n v="2273.8960399999996"/>
    <n v="768.49876659250367"/>
    <n v="0"/>
    <n v="851.02576565248376"/>
    <n v="0"/>
    <n v="272.43374678360937"/>
    <n v="0"/>
    <n v="1891.9582790285967"/>
    <n v="0"/>
    <n v="0"/>
    <n v="0"/>
    <n v="381.93776097140289"/>
  </r>
  <r>
    <s v="Electro Oriente"/>
    <s v="S.E.R. Ponaza - Huañipo"/>
    <s v="SER"/>
    <s v="Rural"/>
    <s v="SEIN"/>
    <s v="BT5B-R"/>
    <n v="184"/>
    <n v="6216.7600000000011"/>
    <n v="6216.7600000000011"/>
    <n v="6216.7600000000011"/>
    <n v="6216.7600000000011"/>
    <n v="134"/>
    <n v="1507.66047834086"/>
    <n v="41"/>
    <n v="2925.9010938284"/>
    <n v="9"/>
    <n v="1783.1984278307414"/>
    <n v="3.73"/>
    <n v="77.97"/>
    <n v="3.24"/>
    <n v="57.57"/>
    <n v="3.5473535358918524"/>
    <n v="63.031216994226519"/>
    <s v="Sí"/>
    <n v="3.5473535358918524"/>
    <n v="63.031216994226519"/>
    <n v="0"/>
    <n v="1"/>
    <n v="1675.3428749623683"/>
    <n v="0"/>
    <n v="2434.2550828580033"/>
    <n v="0"/>
    <n v="1423.9298141796289"/>
    <n v="0"/>
    <n v="5533.5277720000004"/>
    <n v="1425.6421214487291"/>
    <n v="0"/>
    <n v="1989.6725624589922"/>
    <n v="0"/>
    <n v="1155.8978523066569"/>
    <n v="0"/>
    <n v="4571.2125362143779"/>
    <n v="0"/>
    <n v="0"/>
    <n v="0"/>
    <n v="962.31523578562246"/>
  </r>
  <r>
    <s v="Electro Oriente"/>
    <s v="S.E.R. Ponaza - Leoncio Prado"/>
    <s v="SER"/>
    <s v="Rural"/>
    <s v="SEIN"/>
    <s v="BT5B-R"/>
    <n v="215"/>
    <n v="8569"/>
    <n v="8569"/>
    <n v="8569"/>
    <n v="8569"/>
    <n v="128"/>
    <n v="1758.6022099447514"/>
    <n v="76"/>
    <n v="5326.6132596685084"/>
    <n v="11"/>
    <n v="1483.7845303867402"/>
    <n v="3.73"/>
    <n v="77.97"/>
    <n v="3.24"/>
    <n v="57.57"/>
    <n v="3.5473535358918524"/>
    <n v="63.031216994226519"/>
    <s v="Sí"/>
    <n v="3.5473535358918524"/>
    <n v="63.031216994226519"/>
    <n v="0"/>
    <n v="1"/>
    <n v="1848.6221430939227"/>
    <n v="0"/>
    <n v="4436.6403585635362"/>
    <n v="0"/>
    <n v="1197.9367983425414"/>
    <n v="0"/>
    <n v="7483.1993000000002"/>
    <n v="1562.5296276096963"/>
    <n v="0"/>
    <n v="3627.0280308726806"/>
    <n v="0"/>
    <n v="974.2683359696415"/>
    <n v="0"/>
    <n v="6163.8259944520178"/>
    <n v="0"/>
    <n v="0"/>
    <n v="0"/>
    <n v="1319.3733055479825"/>
  </r>
  <r>
    <s v="Electro Oriente"/>
    <s v="S.E.R. Ponaza - Paucar"/>
    <s v="SER"/>
    <s v="Rural"/>
    <s v="SEIN"/>
    <s v="BT5B-R"/>
    <n v="25"/>
    <n v="643.5"/>
    <n v="643.5"/>
    <n v="643.5"/>
    <n v="643.5"/>
    <n v="16"/>
    <n v="199.1"/>
    <n v="9"/>
    <n v="444.4"/>
    <n v="0"/>
    <n v="0"/>
    <n v="3.73"/>
    <n v="77.97"/>
    <n v="3.24"/>
    <n v="57.57"/>
    <n v="3.5473535358918524"/>
    <n v="63.031216994226519"/>
    <s v="Sí"/>
    <n v="3.5473535358918524"/>
    <n v="63.031216994226519"/>
    <n v="0"/>
    <n v="1"/>
    <n v="214.91827000000001"/>
    <n v="0"/>
    <n v="380.06867999999992"/>
    <n v="0"/>
    <n v="0"/>
    <n v="0"/>
    <n v="594.98694999999998"/>
    <n v="182.25280960977463"/>
    <n v="0"/>
    <n v="312.03691014536929"/>
    <n v="0"/>
    <n v="0"/>
    <n v="0"/>
    <n v="494.28971975514389"/>
    <n v="0"/>
    <n v="0"/>
    <n v="0"/>
    <n v="100.69723024485609"/>
  </r>
  <r>
    <s v="Electro Oriente"/>
    <s v="S.E.R. Ponaza - San Antonio"/>
    <s v="SER"/>
    <s v="Rural"/>
    <s v="SEIN"/>
    <s v="BT5B-R"/>
    <n v="57"/>
    <n v="1711.93"/>
    <n v="1711.93"/>
    <n v="1711.93"/>
    <n v="1711.93"/>
    <n v="42"/>
    <n v="672.43"/>
    <n v="13"/>
    <n v="732.60000000000014"/>
    <n v="2"/>
    <n v="306.90000000000003"/>
    <n v="3.73"/>
    <n v="77.97"/>
    <n v="3.24"/>
    <n v="57.57"/>
    <n v="3.5473535358918524"/>
    <n v="63.031216994226519"/>
    <s v="Sí"/>
    <n v="3.5473535358918524"/>
    <n v="63.031216994226519"/>
    <n v="0"/>
    <n v="1"/>
    <n v="680.95367099999987"/>
    <n v="0"/>
    <n v="619.69822000000011"/>
    <n v="0"/>
    <n v="246.74993000000003"/>
    <n v="0"/>
    <n v="1547.4018209999999"/>
    <n v="572.82966094173514"/>
    <n v="0"/>
    <n v="507.88229166629759"/>
    <n v="0"/>
    <n v="200.53751202706493"/>
    <n v="0"/>
    <n v="1281.2494646350976"/>
    <n v="0"/>
    <n v="0"/>
    <n v="0"/>
    <n v="266.15235636490229"/>
  </r>
  <r>
    <s v="Electro Oriente"/>
    <s v="S.E.R. Ponaza - Simon Bolívar"/>
    <s v="SER"/>
    <s v="Rural"/>
    <s v="SEIN"/>
    <s v="BT5B-R"/>
    <n v="88"/>
    <n v="1541.1000000000001"/>
    <n v="1541.1000000000001"/>
    <n v="1541.1000000000001"/>
    <n v="1541.1000000000001"/>
    <n v="78"/>
    <n v="826.34601283226402"/>
    <n v="10"/>
    <n v="714.75398716773611"/>
    <n v="0"/>
    <n v="0"/>
    <n v="3.73"/>
    <n v="77.97"/>
    <n v="3.24"/>
    <n v="57.57"/>
    <n v="3.5473535358918524"/>
    <n v="63.031216994226519"/>
    <s v="Sí"/>
    <n v="3.5473535358918524"/>
    <n v="63.031216994226519"/>
    <n v="0"/>
    <n v="1"/>
    <n v="935.24198620531638"/>
    <n v="0"/>
    <n v="594.59368379468378"/>
    <n v="0"/>
    <n v="0"/>
    <n v="0"/>
    <n v="1529.8356700000002"/>
    <n v="797.54952427100784"/>
    <n v="0"/>
    <n v="485.9916719855002"/>
    <n v="0"/>
    <n v="0"/>
    <n v="0"/>
    <n v="1283.5411962565081"/>
    <n v="0"/>
    <n v="0"/>
    <n v="0"/>
    <n v="246.29447374349206"/>
  </r>
  <r>
    <s v="Electro Oriente"/>
    <s v="S.E.R. Ponaza - Ashcuyacu"/>
    <s v="SER"/>
    <s v="Rural"/>
    <s v="SEIN"/>
    <s v="BT5B-R"/>
    <n v="52"/>
    <n v="987.80000000000007"/>
    <n v="987.80000000000007"/>
    <n v="987.80000000000007"/>
    <n v="987.80000000000007"/>
    <n v="49"/>
    <n v="687.95932203389827"/>
    <n v="2"/>
    <n v="133.93898305084747"/>
    <n v="1"/>
    <n v="165.90169491525427"/>
    <n v="3.73"/>
    <n v="77.97"/>
    <n v="3.24"/>
    <n v="57.57"/>
    <n v="3.5473535358918524"/>
    <n v="63.031216994226519"/>
    <s v="Sí"/>
    <n v="3.5473535358918524"/>
    <n v="63.031216994226519"/>
    <n v="0"/>
    <n v="1"/>
    <n v="719.17188338983044"/>
    <n v="0"/>
    <n v="111.89222508474576"/>
    <n v="0"/>
    <n v="133.08355152542376"/>
    <n v="0"/>
    <n v="964.14765999999997"/>
    <n v="607.44945636189675"/>
    <n v="0"/>
    <n v="91.518078118423645"/>
    <n v="0"/>
    <n v="108.11721085502545"/>
    <n v="0"/>
    <n v="807.08474533534581"/>
    <n v="0"/>
    <n v="0"/>
    <n v="0"/>
    <n v="157.06291466465416"/>
  </r>
  <r>
    <s v="Electro Oriente"/>
    <s v="S.E.R. Ponaza - Tingo de Ponaza"/>
    <s v="SER"/>
    <s v="Rural"/>
    <s v="SEIN"/>
    <s v="BT5B-R"/>
    <n v="177"/>
    <n v="10291.379999999999"/>
    <n v="10291.379999999999"/>
    <n v="10291.379999999999"/>
    <n v="10291.379999999999"/>
    <n v="87"/>
    <n v="1053.58"/>
    <n v="59"/>
    <n v="4053.5"/>
    <n v="31"/>
    <n v="5184.3"/>
    <n v="3.73"/>
    <n v="77.97"/>
    <n v="3.24"/>
    <n v="57.57"/>
    <n v="3.5473535358918524"/>
    <n v="63.031216994226519"/>
    <s v="Sí"/>
    <n v="3.5473535358918524"/>
    <n v="63.031216994226519"/>
    <n v="0"/>
    <n v="1"/>
    <n v="1145.986326"/>
    <n v="0"/>
    <n v="3380.5839499999997"/>
    <n v="0"/>
    <n v="4157.8287099999998"/>
    <n v="0"/>
    <n v="8684.3989860000001"/>
    <n v="972.70405363036298"/>
    <n v="0"/>
    <n v="2764.2642394785908"/>
    <n v="0"/>
    <n v="3377.695342244333"/>
    <n v="0"/>
    <n v="7114.6636353532867"/>
    <n v="0"/>
    <n v="0"/>
    <n v="0"/>
    <n v="1569.7353506467134"/>
  </r>
  <r>
    <s v="Electro Oriente"/>
    <s v="S.E.R. Ponaza - Vista Alegre"/>
    <s v="SER"/>
    <s v="Rural"/>
    <s v="SEIN"/>
    <s v="BT5B-R"/>
    <n v="79"/>
    <n v="2126.3000000000002"/>
    <n v="2126.3000000000002"/>
    <n v="2126.3000000000002"/>
    <n v="2126.3000000000002"/>
    <n v="62"/>
    <n v="659.3368299711816"/>
    <n v="13"/>
    <n v="851.74553314121044"/>
    <n v="4"/>
    <n v="615.21763688760814"/>
    <n v="3.73"/>
    <n v="77.97"/>
    <n v="3.24"/>
    <n v="57.57"/>
    <n v="3.5473535358918524"/>
    <n v="63.031216994226519"/>
    <s v="Sí"/>
    <n v="3.5473535358918524"/>
    <n v="63.031216994226519"/>
    <n v="0"/>
    <n v="1"/>
    <n v="745.34492632853028"/>
    <n v="0"/>
    <n v="712.59599219020186"/>
    <n v="0"/>
    <n v="494.60519148126804"/>
    <n v="0"/>
    <n v="1952.5461100000002"/>
    <n v="635.5239472472847"/>
    <n v="0"/>
    <n v="582.9811711994621"/>
    <n v="0"/>
    <n v="401.96857783694827"/>
    <n v="0"/>
    <n v="1620.4736962836951"/>
    <n v="0"/>
    <n v="0"/>
    <n v="0"/>
    <n v="332.07241371630516"/>
  </r>
  <r>
    <s v="Electro Oriente"/>
    <s v="S.E.R. Iquitos Zona Sur"/>
    <s v="SER"/>
    <s v="Rural"/>
    <s v="AISL"/>
    <s v="BT5B-R"/>
    <n v="2741"/>
    <n v="174462.2"/>
    <n v="174462.2"/>
    <n v="174462.2"/>
    <n v="174462.2"/>
    <n v="1311"/>
    <n v="16282.2"/>
    <n v="1011"/>
    <n v="69872"/>
    <n v="419"/>
    <n v="88308"/>
    <n v="3.73"/>
    <n v="63.57"/>
    <n v="3.24"/>
    <n v="57.57"/>
    <n v="3.5473535358918524"/>
    <n v="63.031216994226519"/>
    <s v="Sí"/>
    <n v="3.5473535358918524"/>
    <n v="63.031216994226519"/>
    <n v="0"/>
    <n v="1"/>
    <n v="15240.624540000001"/>
    <n v="0"/>
    <n v="48188.660400000001"/>
    <n v="0"/>
    <n v="57700.265599999999"/>
    <n v="0"/>
    <n v="121129.55054"/>
    <n v="14913.449298988169"/>
    <n v="0"/>
    <n v="47627.546362992623"/>
    <n v="0"/>
    <n v="57147.948234800242"/>
    <n v="0"/>
    <n v="119688.94389678104"/>
    <n v="0"/>
    <n v="0"/>
    <n v="0"/>
    <n v="1440.6066432189546"/>
  </r>
  <r>
    <s v="Electro Oriente"/>
    <s v="S.E.R. Nuevo Campeón Y San Andrés"/>
    <s v="SER"/>
    <s v="Rural"/>
    <s v="AISL"/>
    <s v="BT5B-R"/>
    <n v="143"/>
    <n v="7045.5000000000009"/>
    <n v="7045.5000000000009"/>
    <n v="7045.5000000000009"/>
    <n v="7045.5000000000009"/>
    <n v="71"/>
    <n v="1044.9660107334528"/>
    <n v="61.999999999999993"/>
    <n v="3881.9570661896246"/>
    <n v="10"/>
    <n v="2118.5769230769233"/>
    <n v="3.73"/>
    <n v="63.57"/>
    <n v="3.24"/>
    <n v="57.57"/>
    <n v="3.5473535358918524"/>
    <n v="63.031216994226519"/>
    <s v="Sí"/>
    <n v="3.5473535358918524"/>
    <n v="63.031216994226519"/>
    <n v="0"/>
    <n v="1"/>
    <n v="929.11489302325595"/>
    <n v="0"/>
    <n v="2699.020106976744"/>
    <n v="0"/>
    <n v="1384.0793500000002"/>
    <n v="0"/>
    <n v="5012.2143500000002"/>
    <n v="910.51689478963647"/>
    <n v="0"/>
    <n v="2666.7807012379872"/>
    <n v="0"/>
    <n v="1370.8383529331416"/>
    <n v="0"/>
    <n v="4948.1359489607648"/>
    <n v="0"/>
    <n v="0"/>
    <n v="0"/>
    <n v="64.078401039235359"/>
  </r>
  <r>
    <s v="Electro Oriente"/>
    <s v="SER Gran Perú"/>
    <s v="SER"/>
    <s v="Rural"/>
    <s v="AISL"/>
    <s v="BT5B-R"/>
    <n v="49"/>
    <n v="1035.1000000000001"/>
    <n v="1035.1000000000001"/>
    <n v="1035.1000000000001"/>
    <n v="1035.1000000000001"/>
    <n v="43"/>
    <n v="707.92942779291559"/>
    <n v="6"/>
    <n v="327.17057220708449"/>
    <n v="0"/>
    <n v="0"/>
    <n v="3.73"/>
    <n v="63.57"/>
    <n v="3.24"/>
    <n v="57.57"/>
    <n v="3.5473535358918524"/>
    <n v="63.031216994226519"/>
    <s v="Sí"/>
    <n v="3.5473535358918524"/>
    <n v="63.031216994226519"/>
    <n v="0"/>
    <n v="1"/>
    <n v="610.42073724795637"/>
    <n v="0"/>
    <n v="230.36233275204359"/>
    <n v="0"/>
    <n v="0"/>
    <n v="0"/>
    <n v="840.78306999999995"/>
    <n v="598.7527358414884"/>
    <n v="0"/>
    <n v="227.50371452445111"/>
    <n v="0"/>
    <n v="0"/>
    <n v="0"/>
    <n v="826.25645036593949"/>
    <n v="0"/>
    <n v="0"/>
    <n v="0"/>
    <n v="14.526619634060467"/>
  </r>
  <r>
    <s v="Electro Oriente"/>
    <s v="El Estrecho (Putumayo)"/>
    <s v="SER"/>
    <s v="Rural"/>
    <s v="AISL"/>
    <s v="BT5B-R"/>
    <n v="647"/>
    <n v="58047.000000000007"/>
    <n v="58047.000000000007"/>
    <n v="58047.000000000007"/>
    <n v="58047.000000000007"/>
    <n v="254"/>
    <n v="4328.0657894736842"/>
    <n v="285"/>
    <n v="20928.459759836485"/>
    <n v="108.00000000000001"/>
    <n v="32790.474450689835"/>
    <n v="3.73"/>
    <n v="63.57"/>
    <n v="3.24"/>
    <n v="57.57"/>
    <n v="3.5473535358918524"/>
    <n v="63.031216994226519"/>
    <s v="Sí"/>
    <n v="3.5473535358918524"/>
    <n v="63.031216994226519"/>
    <n v="0"/>
    <n v="1"/>
    <n v="3698.7714223684206"/>
    <n v="0"/>
    <n v="14367.271869328053"/>
    <n v="0"/>
    <n v="21247.744608303528"/>
    <n v="0"/>
    <n v="39313.787900000003"/>
    <n v="3629.0603375325713"/>
    <n v="0"/>
    <n v="14202.458642501093"/>
    <n v="0"/>
    <n v="21051.349286327037"/>
    <n v="0"/>
    <n v="38882.868266360703"/>
    <n v="0"/>
    <n v="0"/>
    <n v="0"/>
    <n v="430.91963363929972"/>
  </r>
  <r>
    <s v="Electro Oriente"/>
    <s v="SER San Francisco"/>
    <s v="SER"/>
    <s v="Rural"/>
    <s v="AISL"/>
    <s v="BT5B-R"/>
    <n v="1038"/>
    <n v="33312.400000000001"/>
    <n v="33312.400000000001"/>
    <n v="33312.400000000001"/>
    <n v="33312.400000000001"/>
    <n v="708"/>
    <n v="9272.2611726932209"/>
    <n v="304"/>
    <n v="19294.503371301889"/>
    <n v="26"/>
    <n v="4745.6354560048931"/>
    <n v="3.73"/>
    <n v="63.57"/>
    <n v="3.24"/>
    <n v="57.57"/>
    <n v="3.5473535358918524"/>
    <n v="63.031216994226519"/>
    <s v="Sí"/>
    <n v="3.5473535358918524"/>
    <n v="63.031216994226519"/>
    <n v="0"/>
    <n v="1"/>
    <n v="8535.2164274810802"/>
    <n v="0"/>
    <n v="13399.43579313661"/>
    <n v="0"/>
    <n v="3113.7804593823107"/>
    <n v="0"/>
    <n v="25048.432679999998"/>
    <n v="8355.9453634431084"/>
    <n v="0"/>
    <n v="13239.955762834767"/>
    <n v="0"/>
    <n v="3083.4629739625834"/>
    <n v="0"/>
    <n v="24679.364100240455"/>
    <n v="0"/>
    <n v="0"/>
    <n v="0"/>
    <n v="369.06857975954335"/>
  </r>
  <r>
    <s v="Electro Oriente"/>
    <s v="SER Mayoruna"/>
    <s v="SER"/>
    <s v="Rural"/>
    <s v="AISL"/>
    <s v="BT5B-R"/>
    <n v="1549"/>
    <n v="71962"/>
    <n v="71962"/>
    <n v="71962"/>
    <n v="71962"/>
    <n v="1069"/>
    <n v="12547.340644137454"/>
    <n v="398"/>
    <n v="31667.028097088565"/>
    <n v="82"/>
    <n v="27747.631258773985"/>
    <n v="3.73"/>
    <n v="63.57"/>
    <n v="3.24"/>
    <n v="57.57"/>
    <n v="3.5473535358918524"/>
    <n v="63.031216994226519"/>
    <s v="Sí"/>
    <n v="3.5473535358918524"/>
    <n v="63.031216994226519"/>
    <n v="0"/>
    <n v="1"/>
    <n v="11963.714447478178"/>
    <n v="0"/>
    <n v="21615.269761319203"/>
    <n v="0"/>
    <n v="17945.029191202622"/>
    <n v="0"/>
    <n v="51524.013400000003"/>
    <n v="11700.862438279448"/>
    <n v="0"/>
    <n v="21371.959902783528"/>
    <n v="0"/>
    <n v="17780.55265941879"/>
    <n v="0"/>
    <n v="50853.375000481763"/>
    <n v="0"/>
    <n v="0"/>
    <n v="0"/>
    <n v="670.63839951824048"/>
  </r>
  <r>
    <s v="Electro Oriente"/>
    <s v="Rural Aislado Padre Cocha"/>
    <n v="2"/>
    <s v="Urbano"/>
    <s v="AISL"/>
    <s v="BT5B-R"/>
    <n v="303"/>
    <n v="34331"/>
    <n v="34331"/>
    <n v="34331"/>
    <n v="34331"/>
    <n v="103"/>
    <n v="2582.2287156057146"/>
    <n v="155"/>
    <n v="22228.705035971223"/>
    <n v="45"/>
    <n v="9520.0662484230634"/>
    <n v="3.73"/>
    <n v="63.57"/>
    <n v="3.24"/>
    <n v="57.57"/>
    <n v="3.5473535358918524"/>
    <n v="63.031216994226519"/>
    <s v="Sí"/>
    <n v="3.5473535358918524"/>
    <n v="63.031216994226519"/>
    <n v="0"/>
    <n v="1"/>
    <n v="2025.7127945105528"/>
    <n v="0"/>
    <n v="14708.937791366907"/>
    <n v="0"/>
    <n v="6219.7561141225424"/>
    <n v="0"/>
    <n v="22954.4067"/>
    <n v="1992.9875992175273"/>
    <n v="0"/>
    <n v="14560.863104292817"/>
    <n v="0"/>
    <n v="6160.2445241527939"/>
    <n v="0"/>
    <n v="22714.095227663136"/>
    <n v="0"/>
    <n v="0"/>
    <n v="0"/>
    <n v="240.31147233686352"/>
  </r>
  <r>
    <s v="Electro Oriente"/>
    <s v="S.E.R. Isla Santa Rosa"/>
    <s v="SER"/>
    <s v="Rural"/>
    <s v="AISL"/>
    <s v="BT5B-R"/>
    <n v="343"/>
    <n v="42397.3"/>
    <n v="42397.3"/>
    <n v="42397.3"/>
    <n v="42397.3"/>
    <n v="128"/>
    <n v="1796.3000000000002"/>
    <n v="105"/>
    <n v="6778.2000000000007"/>
    <n v="110"/>
    <n v="33822.800000000003"/>
    <n v="3.73"/>
    <n v="63.57"/>
    <n v="3.24"/>
    <n v="57.57"/>
    <n v="3.5473535358918524"/>
    <n v="63.031216994226519"/>
    <s v="Sí"/>
    <n v="3.5473535358918524"/>
    <n v="63.031216994226519"/>
    <n v="0"/>
    <n v="1"/>
    <n v="1619.3479100000002"/>
    <n v="0"/>
    <n v="4700.5517399999999"/>
    <n v="0"/>
    <n v="21911.453960000003"/>
    <n v="0"/>
    <n v="28231.353610000002"/>
    <n v="1586.2910034614481"/>
    <n v="0"/>
    <n v="4644.854071571307"/>
    <n v="0"/>
    <n v="21709.131350471354"/>
    <n v="0"/>
    <n v="27940.276425504111"/>
    <n v="0"/>
    <n v="0"/>
    <n v="0"/>
    <n v="291.07718449589083"/>
  </r>
  <r>
    <s v="Electro Oriente"/>
    <s v="SER Rodríguez de Mendoza"/>
    <s v="SER"/>
    <s v="Rural"/>
    <s v="SEIN"/>
    <s v="BT5B-R"/>
    <n v="2119"/>
    <n v="52347.13"/>
    <n v="52347.13"/>
    <n v="52347.13"/>
    <n v="52347.13"/>
    <n v="1711"/>
    <n v="22702.367686174861"/>
    <n v="357"/>
    <n v="20971.464913074291"/>
    <n v="51.000000000000007"/>
    <n v="8673.2974007508437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4610.348791753811"/>
    <n v="-9316.0709561221192"/>
    <n v="13143.43675682381"/>
    <n v="-4394.9213280000004"/>
    <n v="7154.8864920896613"/>
    <n v="261.93226078940978"/>
    <n v="34908.672040667283"/>
    <n v="12780.714281648878"/>
    <n v="-7598.3862573621209"/>
    <n v="10900.383154957966"/>
    <n v="-3584.5916135833618"/>
    <n v="5862.4163331033478"/>
    <n v="214.61639755098975"/>
    <n v="29543.513769710193"/>
    <n v="-1717.6846987599984"/>
    <n v="-810.32971441663858"/>
    <n v="47.315863238420036"/>
    <n v="5365.1582709570903"/>
  </r>
  <r>
    <s v="Electro Oriente"/>
    <s v="Sistema Eléctrico Islandia"/>
    <s v="SER"/>
    <s v="Rural"/>
    <s v="AISL"/>
    <s v="BT5B-R"/>
    <n v="420"/>
    <n v="47896.200000000004"/>
    <n v="47896.200000000004"/>
    <n v="47896.200000000004"/>
    <n v="47896.200000000004"/>
    <n v="155"/>
    <n v="2530.9905470270273"/>
    <n v="169"/>
    <n v="14481.739692972975"/>
    <n v="96"/>
    <n v="30883.469760000004"/>
    <n v="3.73"/>
    <n v="63.57"/>
    <n v="3.24"/>
    <n v="57.57"/>
    <n v="3.5473535358918524"/>
    <n v="63.031216994226519"/>
    <s v="Sí"/>
    <n v="3.5473535358918524"/>
    <n v="63.031216994226519"/>
    <n v="0.77500000000000002"/>
    <n v="1"/>
    <n v="940.16390541764326"/>
    <n v="-1246.936785327438"/>
    <n v="7338.5876978229217"/>
    <n v="-2497.8242249999998"/>
    <n v="19990.701726432006"/>
    <n v="0"/>
    <n v="28269.453329672571"/>
    <n v="908.78548041822955"/>
    <n v="-1236.3684614449739"/>
    <n v="7250.8654242369075"/>
    <n v="-2476.6540937456457"/>
    <n v="19806.77277921755"/>
    <n v="0"/>
    <n v="27966.423683872687"/>
    <n v="-10.568323882464028"/>
    <n v="-21.170131254354146"/>
    <n v="0"/>
    <n v="303.02964579988475"/>
  </r>
  <r>
    <s v="Electro Oriente"/>
    <s v="San Ignacio Rural"/>
    <s v="SER"/>
    <s v="Rural"/>
    <s v="SEIN"/>
    <s v="BT5B-R"/>
    <n v="15322"/>
    <n v="451507.98000000004"/>
    <n v="451507.98000000004"/>
    <n v="451507.98000000004"/>
    <n v="451507.98000000004"/>
    <n v="10783"/>
    <n v="121834.7273198505"/>
    <n v="2816"/>
    <n v="187720.26002436661"/>
    <n v="1723"/>
    <n v="141952.99265578299"/>
    <n v="3.73"/>
    <n v="77.430000000000007"/>
    <n v="3.24"/>
    <n v="57.57"/>
    <n v="3.5473535358918524"/>
    <n v="63.031216994226519"/>
    <s v="Sí"/>
    <n v="3.5473535358918524"/>
    <n v="63.031216994226519"/>
    <n v="0"/>
    <n v="1"/>
    <n v="134557.21936376026"/>
    <n v="0"/>
    <n v="155855.47733686707"/>
    <n v="0"/>
    <n v="116340.99221337277"/>
    <n v="0"/>
    <n v="406753.68891400011"/>
    <n v="115045.024528821"/>
    <n v="0"/>
    <n v="128311.71199515622"/>
    <n v="0"/>
    <n v="95586.788973006682"/>
    <n v="0"/>
    <n v="338943.5254969839"/>
    <n v="0"/>
    <n v="0"/>
    <n v="0"/>
    <n v="67810.163417016214"/>
  </r>
  <r>
    <s v="Electro Oriente"/>
    <s v="SER  Pucará"/>
    <s v="SER"/>
    <s v="Rural"/>
    <s v="SEIN"/>
    <s v="BT5B-R"/>
    <n v="6242"/>
    <n v="144136.29999999999"/>
    <n v="144136.29999999999"/>
    <n v="144136.29999999999"/>
    <n v="144136.29999999999"/>
    <n v="2073.8892508143322"/>
    <n v="9373.1268582375469"/>
    <n v="3171.830618892508"/>
    <n v="90091.463026819925"/>
    <n v="996.28013029315957"/>
    <n v="44671.710114942529"/>
    <n v="3.4"/>
    <n v="57.21"/>
    <n v="3.24"/>
    <n v="57.57"/>
    <n v="3.5473535358918524"/>
    <n v="63.031216994226519"/>
    <s v="No"/>
    <n v="3.4"/>
    <n v="57.21"/>
    <n v="0.5"/>
    <n v="1.038"/>
    <n v="9732.4063905675794"/>
    <n v="-2681.1829377988506"/>
    <n v="35106.485645852154"/>
    <n v="-27219.064456026059"/>
    <n v="30043.911236146072"/>
    <n v="1099.8734363907049"/>
    <n v="74882.803272565798"/>
    <n v="9732.4063905675794"/>
    <n v="-2681.1829377988506"/>
    <n v="35106.485645852154"/>
    <n v="-27219.064456026059"/>
    <n v="30043.911236146072"/>
    <n v="1099.8734363907049"/>
    <n v="74882.803272565798"/>
    <n v="0"/>
    <n v="0"/>
    <n v="0"/>
    <n v="0"/>
  </r>
  <r>
    <s v="Electro Oriente"/>
    <s v="SER Bagua - Jaén Rural"/>
    <s v="SER"/>
    <s v="Rural"/>
    <s v="SEIN"/>
    <s v="BT5B-R"/>
    <n v="25877"/>
    <n v="711030.43"/>
    <n v="711030.43"/>
    <n v="711030.43"/>
    <n v="711030.43"/>
    <n v="20091"/>
    <n v="197955.53626216674"/>
    <n v="4644"/>
    <n v="289522.10755862668"/>
    <n v="1142"/>
    <n v="223552.78617920663"/>
    <n v="3.73"/>
    <n v="77.430000000000007"/>
    <n v="3.24"/>
    <n v="57.57"/>
    <n v="3.5473535358918524"/>
    <n v="63.031216994226519"/>
    <s v="Sí"/>
    <n v="3.5473535358918524"/>
    <n v="63.031216994226519"/>
    <n v="0"/>
    <n v="1"/>
    <n v="228216.40172779572"/>
    <n v="0"/>
    <n v="241499.08788264467"/>
    <n v="0"/>
    <n v="177356.5823385597"/>
    <n v="0"/>
    <n v="647072.07194900012"/>
    <n v="196043.66350309429"/>
    <n v="0"/>
    <n v="198963.21768221766"/>
    <n v="0"/>
    <n v="144959.11949124344"/>
    <n v="0"/>
    <n v="539966.00067655533"/>
    <n v="0"/>
    <n v="0"/>
    <n v="0"/>
    <n v="107106.07127244479"/>
  </r>
  <r>
    <s v="Electro Oriente"/>
    <s v="SER  Chachapoyas Rural"/>
    <s v="SER"/>
    <s v="Rural"/>
    <s v="SEIN"/>
    <s v="BT5B-R"/>
    <n v="2627"/>
    <n v="45808.950000000012"/>
    <n v="45808.950000000012"/>
    <n v="45808.950000000012"/>
    <n v="45808.950000000012"/>
    <n v="2344"/>
    <n v="24186.820316946843"/>
    <n v="264"/>
    <n v="15789.851038532393"/>
    <n v="19"/>
    <n v="5832.2786445207694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7509.468553499231"/>
    <n v="-9925.2261874372925"/>
    <n v="9937.0910265778311"/>
    <n v="-3250.0258560000002"/>
    <n v="4752.0210240721062"/>
    <n v="173.96608758645488"/>
    <n v="32198.580604149167"/>
    <n v="15465.017623982387"/>
    <n v="-8095.2262621265472"/>
    <n v="8238.2461677023366"/>
    <n v="-2650.7904369355952"/>
    <n v="3885.8110504798397"/>
    <n v="142.25512516207516"/>
    <n v="27589.074842164562"/>
    <n v="-1829.9999253107453"/>
    <n v="-599.23541906440505"/>
    <n v="31.710962424379716"/>
    <n v="4609.5057619846048"/>
  </r>
  <r>
    <s v="Electro Pangoa"/>
    <s v="Pangoa"/>
    <n v="2"/>
    <s v="Urbano"/>
    <s v="SEIN"/>
    <s v="BT5B-R"/>
    <n v="2047"/>
    <n v="300748.80000000005"/>
    <n v="300748.80000000005"/>
    <n v="300748.80000000005"/>
    <n v="300748.80000000005"/>
    <n v="409"/>
    <n v="62353.500000000015"/>
    <n v="1452"/>
    <n v="147185.50000000003"/>
    <n v="186"/>
    <n v="91209.800000000017"/>
    <n v="3.09"/>
    <n v="75.27"/>
    <n v="3.24"/>
    <n v="57.57"/>
    <n v="3.5473535358918524"/>
    <n v="63.031216994226519"/>
    <s v="Sí"/>
    <n v="3.09"/>
    <n v="63.031216994226519"/>
    <n v="0"/>
    <n v="1"/>
    <n v="48197.289450000011"/>
    <n v="0"/>
    <n v="115273.20585000001"/>
    <n v="0"/>
    <n v="69228.35646000001"/>
    <n v="0"/>
    <n v="232698.85176000002"/>
    <n v="40565.979888495036"/>
    <n v="0"/>
    <n v="97259.491889037279"/>
    <n v="0"/>
    <n v="58065.386958000025"/>
    <n v="0"/>
    <n v="195890.85873553233"/>
    <n v="0"/>
    <n v="0"/>
    <n v="0"/>
    <n v="36807.993024467694"/>
  </r>
  <r>
    <s v="Electro Puno"/>
    <s v="Juliaca"/>
    <n v="2"/>
    <s v="Urbano"/>
    <s v="SEIN"/>
    <s v="BT5B-R"/>
    <n v="84653"/>
    <n v="5814771.9300000006"/>
    <n v="5814771.9300000006"/>
    <n v="5814771.9300000006"/>
    <n v="5814771.9300000006"/>
    <n v="36581"/>
    <n v="486386.13285767869"/>
    <n v="34335"/>
    <n v="2254975.4791092416"/>
    <n v="13736.999999999998"/>
    <n v="3073410.3180330805"/>
    <n v="3.88"/>
    <n v="70.97"/>
    <n v="3.24"/>
    <n v="57.57"/>
    <n v="3.5473535358918524"/>
    <n v="63.031216994226519"/>
    <s v="Sí"/>
    <n v="3.5473535358918524"/>
    <n v="63.031216994226519"/>
    <n v="0"/>
    <n v="1"/>
    <n v="487122.51848909457"/>
    <n v="0"/>
    <n v="1733575.897523829"/>
    <n v="0"/>
    <n v="2234498.8627080773"/>
    <n v="0"/>
    <n v="4455197.278721001"/>
    <n v="436340.83852781018"/>
    <n v="0"/>
    <n v="1543136.8710587921"/>
    <n v="0"/>
    <n v="1985937.9222049247"/>
    <n v="0"/>
    <n v="3965415.6317915269"/>
    <n v="0"/>
    <n v="0"/>
    <n v="0"/>
    <n v="489781.64692947408"/>
  </r>
  <r>
    <s v="Electro Puno"/>
    <s v="Puno"/>
    <n v="2"/>
    <s v="Urbano"/>
    <s v="SEIN"/>
    <s v="BT5B-R"/>
    <n v="39628"/>
    <n v="2963995.1"/>
    <n v="2963995.1"/>
    <n v="2963995.1"/>
    <n v="2963995.1"/>
    <n v="14659.999999999998"/>
    <n v="191434.95051464246"/>
    <n v="17059"/>
    <n v="1177376.2499244155"/>
    <n v="7909"/>
    <n v="1595183.8995609421"/>
    <n v="3.88"/>
    <n v="70.989999999999995"/>
    <n v="3.24"/>
    <n v="57.57"/>
    <n v="3.5473535358918524"/>
    <n v="63.031216994226519"/>
    <s v="Sí"/>
    <n v="3.5473535358918524"/>
    <n v="63.031216994226519"/>
    <n v="0"/>
    <n v="1"/>
    <n v="192780.47137034466"/>
    <n v="0"/>
    <n v="902008.31982134248"/>
    <n v="0"/>
    <n v="1163107.9702983126"/>
    <n v="0"/>
    <n v="2257896.7614899995"/>
    <n v="172667.98189784898"/>
    <n v="0"/>
    <n v="802628.88289712416"/>
    <n v="0"/>
    <n v="1033519.8443045905"/>
    <n v="0"/>
    <n v="2008816.7090995638"/>
    <n v="0"/>
    <n v="0"/>
    <n v="0"/>
    <n v="249080.05239043571"/>
  </r>
  <r>
    <s v="Electro Puno"/>
    <s v="Azángaro"/>
    <n v="4"/>
    <s v="Rural"/>
    <s v="SEIN"/>
    <s v="BT5B-R"/>
    <n v="13278"/>
    <n v="832416.20000000007"/>
    <n v="832416.20000000007"/>
    <n v="832416.20000000007"/>
    <n v="832416.20000000007"/>
    <n v="9198"/>
    <n v="106695.26572563563"/>
    <n v="2909"/>
    <n v="181313.17785009526"/>
    <n v="1171"/>
    <n v="544407.75642426917"/>
    <n v="3.88"/>
    <n v="70.75"/>
    <n v="3.24"/>
    <n v="57.57"/>
    <n v="3.5473535358918524"/>
    <n v="63.031216994226519"/>
    <s v="Sí"/>
    <n v="3.5473535358918524"/>
    <n v="63.031216994226519"/>
    <n v="0"/>
    <n v="1"/>
    <n v="111175.14050088721"/>
    <n v="0"/>
    <n v="139565.99332894239"/>
    <n v="0"/>
    <n v="389711.96767017042"/>
    <n v="0"/>
    <n v="640453.10149999999"/>
    <n v="99879.882285225249"/>
    <n v="0"/>
    <n v="124603.15400573079"/>
    <n v="0"/>
    <n v="347300.78527571063"/>
    <n v="0"/>
    <n v="571783.82156666671"/>
    <n v="0"/>
    <n v="0"/>
    <n v="0"/>
    <n v="68669.27993333328"/>
  </r>
  <r>
    <s v="Electro Puno"/>
    <s v="Antauta"/>
    <n v="4"/>
    <s v="Rural"/>
    <s v="SEIN"/>
    <s v="BT5B-R"/>
    <n v="3373"/>
    <n v="373926.30000000005"/>
    <n v="373926.30000000005"/>
    <n v="373926.30000000005"/>
    <n v="373926.30000000005"/>
    <n v="2057"/>
    <n v="30039.577617693503"/>
    <n v="923.00000000000011"/>
    <n v="60769.487714837356"/>
    <n v="393"/>
    <n v="283117.23466746922"/>
    <n v="3.88"/>
    <n v="70.75"/>
    <n v="3.24"/>
    <n v="57.57"/>
    <n v="3.5473535358918524"/>
    <n v="63.031216994226519"/>
    <s v="Sí"/>
    <n v="3.5473535358918524"/>
    <n v="63.031216994226519"/>
    <n v="0"/>
    <n v="1"/>
    <n v="29234.161164518151"/>
    <n v="0"/>
    <n v="46575.652558247435"/>
    <n v="0"/>
    <n v="201830.28352723445"/>
    <n v="0"/>
    <n v="277640.09725000005"/>
    <n v="26231.217575687031"/>
    <n v="0"/>
    <n v="41577.954981447147"/>
    <n v="0"/>
    <n v="179846.34847091153"/>
    <n v="0"/>
    <n v="247655.52102804571"/>
    <n v="0"/>
    <n v="0"/>
    <n v="0"/>
    <n v="29984.576221954339"/>
  </r>
  <r>
    <s v="Electro Puno"/>
    <s v="Ayaviri"/>
    <n v="4"/>
    <s v="Rural"/>
    <s v="SEIN"/>
    <s v="BT5B-R"/>
    <n v="13283"/>
    <n v="448954.00000000006"/>
    <n v="448954.00000000006"/>
    <n v="448954.00000000006"/>
    <n v="448954.00000000006"/>
    <n v="9875"/>
    <n v="118598.38308060657"/>
    <n v="2882"/>
    <n v="170580.09715006567"/>
    <n v="526"/>
    <n v="159775.51976932783"/>
    <n v="3.88"/>
    <n v="70.989999999999995"/>
    <n v="3.24"/>
    <n v="57.57"/>
    <n v="3.5473535358918524"/>
    <n v="63.031216994226519"/>
    <s v="Sí"/>
    <n v="3.5473535358918524"/>
    <n v="63.031216994226519"/>
    <n v="0"/>
    <n v="1"/>
    <n v="122507.99214892258"/>
    <n v="0"/>
    <n v="132276.97096683161"/>
    <n v="0"/>
    <n v="115465.52148424584"/>
    <n v="0"/>
    <n v="370250.48460000003"/>
    <n v="109784.1203581132"/>
    <n v="0"/>
    <n v="117742.18407406061"/>
    <n v="0"/>
    <n v="102574.36252933742"/>
    <n v="0"/>
    <n v="330100.66696151125"/>
    <n v="0"/>
    <n v="0"/>
    <n v="0"/>
    <n v="40149.817638488777"/>
  </r>
  <r>
    <s v="Electro Puno"/>
    <s v="Ilave-Pomata"/>
    <n v="4"/>
    <s v="Rural"/>
    <s v="SEIN"/>
    <s v="BT5B-R"/>
    <n v="41251"/>
    <n v="1618732.5000000002"/>
    <n v="1618732.5000000002"/>
    <n v="1618732.5000000002"/>
    <n v="1618732.5000000002"/>
    <n v="32639"/>
    <n v="311268.33869816863"/>
    <n v="6564"/>
    <n v="421039.24557995721"/>
    <n v="2048"/>
    <n v="886424.91572187445"/>
    <n v="3.88"/>
    <n v="70.989999999999995"/>
    <n v="3.24"/>
    <n v="57.57"/>
    <n v="3.5473535358918524"/>
    <n v="63.031216994226519"/>
    <s v="Sí"/>
    <n v="3.5473535358918524"/>
    <n v="63.031216994226519"/>
    <n v="0"/>
    <n v="1"/>
    <n v="347608.71364182991"/>
    <n v="0"/>
    <n v="324364.08043721161"/>
    <n v="0"/>
    <n v="637219.28767095867"/>
    <n v="0"/>
    <n v="1309192.0817500004"/>
    <n v="311978.29405714083"/>
    <n v="0"/>
    <n v="288670.98912195122"/>
    <n v="0"/>
    <n v="565989.39216105069"/>
    <n v="0"/>
    <n v="1166638.6753401426"/>
    <n v="0"/>
    <n v="0"/>
    <n v="0"/>
    <n v="142553.40640985779"/>
  </r>
  <r>
    <s v="Electro Puno"/>
    <s v="San Gabán"/>
    <n v="4"/>
    <s v="Rural"/>
    <s v="SEIN"/>
    <s v="BT5B-R"/>
    <n v="883"/>
    <n v="201190.00000000003"/>
    <n v="201190.00000000003"/>
    <n v="201190.00000000003"/>
    <n v="201190.00000000003"/>
    <n v="346"/>
    <n v="5618.1518637085574"/>
    <n v="365"/>
    <n v="25978.803541294423"/>
    <n v="172"/>
    <n v="169593.04459499705"/>
    <n v="3.88"/>
    <n v="69.67"/>
    <n v="3.24"/>
    <n v="57.57"/>
    <n v="3.5473535358918524"/>
    <n v="63.031216994226519"/>
    <s v="Sí"/>
    <n v="3.5473535358918524"/>
    <n v="63.031216994226519"/>
    <n v="0"/>
    <n v="1"/>
    <n v="5256.6464034457522"/>
    <n v="0"/>
    <n v="19515.632427219825"/>
    <n v="0"/>
    <n v="118822.83416933446"/>
    <n v="0"/>
    <n v="143595.11300000004"/>
    <n v="4768.5738156979032"/>
    <n v="0"/>
    <n v="17669.540073217617"/>
    <n v="0"/>
    <n v="107506.70475396134"/>
    <n v="0"/>
    <n v="129944.81864287687"/>
    <n v="0"/>
    <n v="0"/>
    <n v="0"/>
    <n v="13650.294357123174"/>
  </r>
  <r>
    <s v="Electro Puno"/>
    <s v="Azángaro Rural"/>
    <n v="4"/>
    <s v="Rural"/>
    <s v="SEIN"/>
    <s v="BT5B-R"/>
    <n v="32928"/>
    <n v="980580.70000000007"/>
    <n v="980580.70000000007"/>
    <n v="980580.70000000007"/>
    <n v="980580.70000000007"/>
    <n v="27201"/>
    <n v="235025.98485013741"/>
    <n v="4460"/>
    <n v="257419.27251930718"/>
    <n v="1267"/>
    <n v="488135.44263055548"/>
    <n v="3.88"/>
    <n v="70.75"/>
    <n v="3.24"/>
    <n v="57.57"/>
    <n v="3.5473535358918524"/>
    <n v="63.031216994226519"/>
    <s v="Sí"/>
    <n v="3.5473535358918524"/>
    <n v="63.031216994226519"/>
    <n v="0"/>
    <n v="1"/>
    <n v="271820.76428147219"/>
    <n v="0"/>
    <n v="199428.93530740982"/>
    <n v="0"/>
    <n v="350271.78566111805"/>
    <n v="0"/>
    <n v="821521.48525000014"/>
    <n v="244631.30203350235"/>
    <n v="0"/>
    <n v="178075.69701668146"/>
    <n v="0"/>
    <n v="312172.20700016851"/>
    <n v="0"/>
    <n v="734879.20605035231"/>
    <n v="0"/>
    <n v="0"/>
    <n v="0"/>
    <n v="86642.279199647834"/>
  </r>
  <r>
    <s v="Electro Puno"/>
    <s v="Juliaca Rural"/>
    <n v="4"/>
    <s v="Rural"/>
    <s v="SEIN"/>
    <s v="BT5B-R"/>
    <n v="21309"/>
    <n v="565182.20000000007"/>
    <n v="565182.20000000007"/>
    <n v="565182.20000000007"/>
    <n v="565182.20000000007"/>
    <n v="17758"/>
    <n v="173568.35874245211"/>
    <n v="3007"/>
    <n v="190441.72073860158"/>
    <n v="544"/>
    <n v="201172.12051894638"/>
    <n v="3.88"/>
    <n v="70.97"/>
    <n v="3.24"/>
    <n v="57.57"/>
    <n v="3.5473535358918524"/>
    <n v="63.031216994226519"/>
    <s v="Sí"/>
    <n v="3.5473535358918524"/>
    <n v="63.031216994226519"/>
    <n v="0"/>
    <n v="1"/>
    <n v="192082.50419951824"/>
    <n v="0"/>
    <n v="146823.64920818552"/>
    <n v="0"/>
    <n v="144882.57393229625"/>
    <n v="0"/>
    <n v="483788.72733999998"/>
    <n v="172396.15292264003"/>
    <n v="0"/>
    <n v="130704.62632871364"/>
    <n v="0"/>
    <n v="128730.99613970915"/>
    <n v="0"/>
    <n v="431831.77539106284"/>
    <n v="0"/>
    <n v="0"/>
    <n v="0"/>
    <n v="51956.951948937145"/>
  </r>
  <r>
    <s v="Electro Puno"/>
    <s v="Puno Baja Densidad"/>
    <n v="4"/>
    <s v="Rural"/>
    <s v="SEIN"/>
    <s v="BT5B-R"/>
    <n v="5702"/>
    <n v="167405.70000000001"/>
    <n v="167405.70000000001"/>
    <n v="167405.70000000001"/>
    <n v="167405.70000000001"/>
    <n v="4785"/>
    <n v="39834.300000000003"/>
    <n v="736"/>
    <n v="40779.200000000004"/>
    <n v="181"/>
    <n v="86792.2"/>
    <n v="3.88"/>
    <n v="70.989999999999995"/>
    <n v="3.24"/>
    <n v="57.57"/>
    <n v="3.5473535358918524"/>
    <n v="63.031216994226519"/>
    <s v="Sí"/>
    <n v="3.5473535358918524"/>
    <n v="63.031216994226519"/>
    <n v="0"/>
    <n v="1"/>
    <n v="46844.169569999998"/>
    <n v="0"/>
    <n v="31804.834080000001"/>
    <n v="0"/>
    <n v="62316.062779999986"/>
    <n v="0"/>
    <n v="140965.06642999998"/>
    <n v="42082.130740373686"/>
    <n v="0"/>
    <n v="28314.478242926027"/>
    <n v="0"/>
    <n v="55348.250906059489"/>
    <n v="0"/>
    <n v="125744.8598893592"/>
    <n v="0"/>
    <n v="0"/>
    <n v="0"/>
    <n v="15220.206540640778"/>
  </r>
  <r>
    <s v="Electro Puno"/>
    <s v="SER   Azángaro"/>
    <s v="SER"/>
    <s v="Rural"/>
    <s v="SEIN"/>
    <s v="BT5B-R"/>
    <n v="11485"/>
    <n v="155057.1"/>
    <n v="155057.1"/>
    <n v="155057.1"/>
    <n v="155057.1"/>
    <n v="10493"/>
    <n v="61613.803970406901"/>
    <n v="821.99999999999989"/>
    <n v="49325.341948212088"/>
    <n v="170"/>
    <n v="44117.954081381016"/>
    <n v="3.88"/>
    <n v="70.75"/>
    <n v="3.24"/>
    <n v="57.57"/>
    <n v="3.5473535358918524"/>
    <n v="63.031216994226519"/>
    <s v="Sí"/>
    <n v="3.5473535358918524"/>
    <n v="63.031216994226519"/>
    <n v="0"/>
    <n v="1"/>
    <n v="84304.606309062889"/>
    <n v="0"/>
    <n v="38087.039428360054"/>
    <n v="0"/>
    <n v="31873.052512577069"/>
    <n v="0"/>
    <n v="154264.69825000002"/>
    <n v="76058.311131097726"/>
    <n v="0"/>
    <n v="34006.287923024902"/>
    <n v="0"/>
    <n v="28411.1334715501"/>
    <n v="0"/>
    <n v="138475.73252567273"/>
    <n v="0"/>
    <n v="0"/>
    <n v="0"/>
    <n v="15788.965724327281"/>
  </r>
  <r>
    <s v="Electro Puno"/>
    <s v="SER   Ayaviri"/>
    <s v="SER"/>
    <s v="Rural"/>
    <s v="SEIN"/>
    <s v="BT5B-R"/>
    <n v="4564"/>
    <n v="40339.200000000004"/>
    <n v="40339.200000000004"/>
    <n v="40339.200000000004"/>
    <n v="40339.200000000004"/>
    <n v="4343"/>
    <n v="23417.909644344763"/>
    <n v="202.00000000000003"/>
    <n v="12444.509836590838"/>
    <n v="19"/>
    <n v="4476.7805190644031"/>
    <n v="3.88"/>
    <n v="70.989999999999995"/>
    <n v="3.24"/>
    <n v="57.57"/>
    <n v="3.5473535358918524"/>
    <n v="63.031216994226519"/>
    <s v="Sí"/>
    <n v="3.5473535358918524"/>
    <n v="63.031216994226519"/>
    <n v="0"/>
    <n v="1"/>
    <n v="33475.214056520344"/>
    <n v="0"/>
    <n v="9618.1175329958369"/>
    <n v="0"/>
    <n v="3251.7864904838193"/>
    <n v="0"/>
    <n v="46345.11808"/>
    <n v="30166.749849817163"/>
    <n v="0"/>
    <n v="8560.49141321959"/>
    <n v="0"/>
    <n v="2889.1689605086895"/>
    <n v="0"/>
    <n v="41616.410223545441"/>
    <n v="0"/>
    <n v="0"/>
    <n v="0"/>
    <n v="4728.7078564545591"/>
  </r>
  <r>
    <s v="Electro Puno"/>
    <s v="SER   Juliaca"/>
    <s v="SER"/>
    <s v="Rural"/>
    <s v="SEIN"/>
    <s v="BT5B-R"/>
    <n v="7325"/>
    <n v="96397.400000000009"/>
    <n v="96397.400000000009"/>
    <n v="96397.400000000009"/>
    <n v="96397.400000000009"/>
    <n v="6502"/>
    <n v="34664.05243442225"/>
    <n v="734"/>
    <n v="44444.841115458526"/>
    <n v="89"/>
    <n v="17288.506450119232"/>
    <n v="3.88"/>
    <n v="70.97"/>
    <n v="3.24"/>
    <n v="57.57"/>
    <n v="3.5473535358918524"/>
    <n v="63.031216994226519"/>
    <s v="Sí"/>
    <n v="3.5473535358918524"/>
    <n v="63.031216994226519"/>
    <n v="0"/>
    <n v="1"/>
    <n v="49828.838012709472"/>
    <n v="0"/>
    <n v="34390.423739640915"/>
    <n v="0"/>
    <n v="12614.973027649619"/>
    <n v="0"/>
    <n v="96834.234779999999"/>
    <n v="44914.066799301974"/>
    <n v="0"/>
    <n v="30617.881741568493"/>
    <n v="0"/>
    <n v="11212.870480329875"/>
    <n v="0"/>
    <n v="86744.819021200339"/>
    <n v="0"/>
    <n v="0"/>
    <n v="0"/>
    <n v="10089.41575879966"/>
  </r>
  <r>
    <s v="Electro Puno"/>
    <s v="SER  Puno"/>
    <s v="SER"/>
    <s v="Rural"/>
    <s v="SEIN"/>
    <s v="BT5B-R"/>
    <n v="4451"/>
    <n v="19927.600000000002"/>
    <n v="19927.600000000002"/>
    <n v="19927.600000000002"/>
    <n v="19927.600000000002"/>
    <n v="4366"/>
    <n v="13821.462197392924"/>
    <n v="76"/>
    <n v="3977.4234636871511"/>
    <n v="9"/>
    <n v="2128.7143389199255"/>
    <n v="3.88"/>
    <n v="70.989999999999995"/>
    <n v="3.24"/>
    <n v="57.57"/>
    <n v="3.5473535358918524"/>
    <n v="63.031216994226519"/>
    <s v="Sí"/>
    <n v="3.5473535358918524"/>
    <n v="63.031216994226519"/>
    <n v="0"/>
    <n v="1"/>
    <n v="26751.936013929233"/>
    <n v="0"/>
    <n v="3118.4529168715089"/>
    <n v="0"/>
    <n v="1546.0943091992551"/>
    <n v="0"/>
    <n v="31416.483239999998"/>
    <n v="24199.581367117549"/>
    <n v="0"/>
    <n v="2776.6172829037096"/>
    <n v="0"/>
    <n v="1373.6807359748593"/>
    <n v="0"/>
    <n v="28349.879385996119"/>
    <n v="0"/>
    <n v="0"/>
    <n v="0"/>
    <n v="3066.603854003879"/>
  </r>
  <r>
    <s v="Electro Puno"/>
    <s v="SER San Gabán"/>
    <s v="SER"/>
    <s v="Rural"/>
    <s v="SEIN"/>
    <s v="BT5B-R"/>
    <n v="914"/>
    <n v="11840.400000000001"/>
    <n v="11840.400000000001"/>
    <n v="11840.400000000001"/>
    <n v="11840.400000000001"/>
    <n v="874"/>
    <n v="7598.2648974008216"/>
    <n v="35"/>
    <n v="2980.3469220246243"/>
    <n v="5"/>
    <n v="1261.7881805745556"/>
    <n v="3.88"/>
    <n v="69.67"/>
    <n v="3.24"/>
    <n v="57.57"/>
    <n v="3.5473535358918524"/>
    <n v="63.031216994226519"/>
    <s v="Sí"/>
    <n v="3.5473535358918524"/>
    <n v="63.031216994226519"/>
    <n v="0"/>
    <n v="1"/>
    <n v="8684.8311540191535"/>
    <n v="0"/>
    <n v="2212.2077005745559"/>
    <n v="0"/>
    <n v="898.48782540629281"/>
    <n v="0"/>
    <n v="11795.526680000003"/>
    <n v="7889.6658256463343"/>
    <n v="0"/>
    <n v="2002.7063093583065"/>
    <n v="0"/>
    <n v="813.05721378491012"/>
    <n v="0"/>
    <n v="10705.42934878955"/>
    <n v="0"/>
    <n v="0"/>
    <n v="0"/>
    <n v="1090.0973312104525"/>
  </r>
  <r>
    <s v="Electro Sur Este"/>
    <s v="Cusco"/>
    <n v="2"/>
    <s v="Urbano"/>
    <s v="SEIN"/>
    <s v="BT5B-R"/>
    <n v="128510"/>
    <n v="13413683.910000002"/>
    <n v="13413683.91"/>
    <n v="13413683.91"/>
    <n v="13413683.91"/>
    <n v="34228"/>
    <n v="451469.10478976363"/>
    <n v="54725"/>
    <n v="3974013.0121768569"/>
    <n v="39557"/>
    <n v="8988201.7930333801"/>
    <n v="3.61"/>
    <n v="67.36"/>
    <n v="3.24"/>
    <n v="57.57"/>
    <n v="3.5473535358918524"/>
    <n v="63.031216994226519"/>
    <s v="Sí"/>
    <n v="3.5473535358918524"/>
    <n v="63.031216994226519"/>
    <n v="0"/>
    <n v="1"/>
    <n v="427672.66898638482"/>
    <n v="0"/>
    <n v="2874452.4150023307"/>
    <n v="0"/>
    <n v="6197253.4977872847"/>
    <n v="0"/>
    <n v="9499378.5817760006"/>
    <n v="405985.28792843415"/>
    <n v="0"/>
    <n v="2698997.6873356737"/>
    <n v="0"/>
    <n v="5805695.6398651032"/>
    <n v="0"/>
    <n v="8910678.6151292101"/>
    <n v="0"/>
    <n v="0"/>
    <n v="0"/>
    <n v="588699.9666467905"/>
  </r>
  <r>
    <s v="Electro Sur Este"/>
    <s v="Puerto Maldonado"/>
    <n v="2"/>
    <s v="Urbano"/>
    <s v="SEIN"/>
    <s v="BT5B-R"/>
    <n v="19733"/>
    <n v="2870832.8000000003"/>
    <n v="2870832.8000000003"/>
    <n v="2870832.8000000003"/>
    <n v="2870832.8000000003"/>
    <n v="4294"/>
    <n v="50923.660661369715"/>
    <n v="7263.9999999999991"/>
    <n v="557805.05676195177"/>
    <n v="8175"/>
    <n v="2262104.0825766786"/>
    <n v="3.61"/>
    <n v="66.87"/>
    <n v="3.24"/>
    <n v="57.57"/>
    <n v="3.5473535358918524"/>
    <n v="63.031216994226519"/>
    <s v="Sí"/>
    <n v="3.5473535358918524"/>
    <n v="63.031216994226519"/>
    <n v="0"/>
    <n v="1"/>
    <n v="49553.991884257935"/>
    <n v="0"/>
    <n v="399227.28145671717"/>
    <n v="0"/>
    <n v="1542180.7500190253"/>
    <n v="0"/>
    <n v="1990962.0233600005"/>
    <n v="47330.139135991121"/>
    <n v="0"/>
    <n v="377359.29181711259"/>
    <n v="0"/>
    <n v="1454831.3480800793"/>
    <n v="0"/>
    <n v="1879520.7790331831"/>
    <n v="0"/>
    <n v="0"/>
    <n v="0"/>
    <n v="111441.24432681734"/>
  </r>
  <r>
    <s v="Electro Sur Este"/>
    <s v="Abancay"/>
    <n v="2"/>
    <s v="Urbano"/>
    <s v="SEIN"/>
    <s v="BT5B-R"/>
    <n v="20001"/>
    <n v="1551334.4000000001"/>
    <n v="1551334.4000000001"/>
    <n v="1551334.4000000001"/>
    <n v="1551334.4000000001"/>
    <n v="6627"/>
    <n v="90415.153757600332"/>
    <n v="9084"/>
    <n v="628067.4203810296"/>
    <n v="4290"/>
    <n v="832851.82586137019"/>
    <n v="3.61"/>
    <n v="67.3"/>
    <n v="3.24"/>
    <n v="57.57"/>
    <n v="3.5473535358918524"/>
    <n v="63.031216994226519"/>
    <s v="Sí"/>
    <n v="3.5473535358918524"/>
    <n v="63.031216994226519"/>
    <n v="0"/>
    <n v="1"/>
    <n v="84772.868478865013"/>
    <n v="0"/>
    <n v="455482.61391643295"/>
    <n v="0"/>
    <n v="575996.17880470213"/>
    <n v="0"/>
    <n v="1116251.6612"/>
    <n v="80498.08364297192"/>
    <n v="0"/>
    <n v="428102.69813044928"/>
    <n v="0"/>
    <n v="540174.78826803388"/>
    <n v="0"/>
    <n v="1048775.5700414551"/>
    <n v="0"/>
    <n v="0"/>
    <n v="0"/>
    <n v="67476.091158544878"/>
  </r>
  <r>
    <s v="Electro Sur Este"/>
    <s v="La Convención"/>
    <n v="2"/>
    <s v="Urbano"/>
    <s v="SEIN"/>
    <s v="BT5B-R"/>
    <n v="11575"/>
    <n v="1180910.5"/>
    <n v="1180910.5"/>
    <n v="1180910.5"/>
    <n v="1180910.5"/>
    <n v="3475.9999999999995"/>
    <n v="45949.444016614303"/>
    <n v="5009"/>
    <n v="368231.23269360216"/>
    <n v="3090"/>
    <n v="766729.82328978356"/>
    <n v="3.61"/>
    <n v="66.760000000000005"/>
    <n v="3.24"/>
    <n v="57.57"/>
    <n v="3.5473535358918524"/>
    <n v="63.031216994226519"/>
    <s v="Sí"/>
    <n v="3.5473535358918524"/>
    <n v="63.031216994226519"/>
    <n v="0"/>
    <n v="1"/>
    <n v="43224.208825491711"/>
    <n v="0"/>
    <n v="263913.6609462488"/>
    <n v="0"/>
    <n v="523023.73002825957"/>
    <n v="0"/>
    <n v="830161.59980000008"/>
    <n v="41293.094656512869"/>
    <n v="0"/>
    <n v="249869.32118090184"/>
    <n v="0"/>
    <n v="494240.46110313886"/>
    <n v="0"/>
    <n v="785402.87694055354"/>
    <n v="0"/>
    <n v="0"/>
    <n v="0"/>
    <n v="44758.722859446541"/>
  </r>
  <r>
    <s v="Electro Sur Este"/>
    <s v="Yauri"/>
    <n v="4"/>
    <s v="Rural"/>
    <s v="SEIN"/>
    <s v="BT5B-R"/>
    <n v="14159"/>
    <n v="462713.90000000008"/>
    <n v="462713.9"/>
    <n v="462713.9"/>
    <n v="462713.9"/>
    <n v="10355"/>
    <n v="128728.54734669598"/>
    <n v="3317"/>
    <n v="201611.31106008537"/>
    <n v="487"/>
    <n v="132374.04159321869"/>
    <n v="3.61"/>
    <n v="67.84"/>
    <n v="3.24"/>
    <n v="57.57"/>
    <n v="3.5473535358918524"/>
    <n v="63.031216994226519"/>
    <s v="Sí"/>
    <n v="3.5473535358918524"/>
    <n v="63.031216994226519"/>
    <n v="0"/>
    <n v="1"/>
    <n v="124710.99651999856"/>
    <n v="0"/>
    <n v="148747.4834231619"/>
    <n v="0"/>
    <n v="91560.619816839579"/>
    <n v="0"/>
    <n v="365019.09976000001"/>
    <n v="117872.0158757717"/>
    <n v="0"/>
    <n v="138844.6346377407"/>
    <n v="0"/>
    <n v="85164.530572628675"/>
    <n v="0"/>
    <n v="341881.18108614109"/>
    <n v="0"/>
    <n v="0"/>
    <n v="0"/>
    <n v="23137.91867385892"/>
  </r>
  <r>
    <s v="Electro Sur Este"/>
    <s v="Valle Sagrado 1"/>
    <n v="3"/>
    <s v="Urbano Rural"/>
    <s v="SEIN"/>
    <s v="BT5B-R"/>
    <n v="31049"/>
    <n v="1587096.5000000002"/>
    <n v="1587096.5000000002"/>
    <n v="1587096.5000000002"/>
    <n v="1587096.5000000002"/>
    <n v="17697"/>
    <n v="212729.00000000003"/>
    <n v="10043"/>
    <n v="635132.30000000005"/>
    <n v="3309"/>
    <n v="739235.20000000019"/>
    <n v="3.61"/>
    <n v="67.3"/>
    <n v="3.24"/>
    <n v="57.57"/>
    <n v="3.5473535358918524"/>
    <n v="63.031216994226519"/>
    <s v="Sí"/>
    <n v="3.5473535358918524"/>
    <n v="63.031216994226519"/>
    <n v="0"/>
    <n v="1"/>
    <n v="207052.78700000001"/>
    <n v="0"/>
    <n v="463699.26789999998"/>
    <n v="0"/>
    <n v="509450.77960000007"/>
    <n v="0"/>
    <n v="1180202.8345000001"/>
    <n v="196863.19312432624"/>
    <n v="0"/>
    <n v="435957.68977438373"/>
    <n v="0"/>
    <n v="477687.13585997064"/>
    <n v="0"/>
    <n v="1110508.0187586807"/>
    <n v="0"/>
    <n v="0"/>
    <n v="0"/>
    <n v="69694.815741319442"/>
  </r>
  <r>
    <s v="Electro Sur Este"/>
    <s v="Valle Sagrado 2"/>
    <n v="4"/>
    <s v="Rural"/>
    <s v="SEIN"/>
    <s v="BT5B-R"/>
    <n v="24553"/>
    <n v="885371.30000000016"/>
    <n v="885371.3"/>
    <n v="885371.3"/>
    <n v="885371.3"/>
    <n v="17426"/>
    <n v="200083.58004464934"/>
    <n v="5743"/>
    <n v="350662.27978301252"/>
    <n v="1384"/>
    <n v="334625.44017233828"/>
    <n v="3.61"/>
    <n v="67.36"/>
    <n v="3.24"/>
    <n v="57.57"/>
    <n v="3.5473535358918524"/>
    <n v="63.031216994226519"/>
    <s v="Sí"/>
    <n v="3.5473535358918524"/>
    <n v="63.031216994226519"/>
    <n v="0"/>
    <n v="1"/>
    <n v="197684.15951807582"/>
    <n v="0"/>
    <n v="256938.34166183721"/>
    <n v="0"/>
    <n v="230399.93650008703"/>
    <n v="0"/>
    <n v="685022.43768000009"/>
    <n v="187931.29822421123"/>
    <n v="0"/>
    <n v="241399.15384355924"/>
    <n v="0"/>
    <n v="215828.02460658649"/>
    <n v="0"/>
    <n v="645158.47667435696"/>
    <n v="0"/>
    <n v="0"/>
    <n v="0"/>
    <n v="39863.961005643127"/>
  </r>
  <r>
    <s v="Electro Sur Este"/>
    <s v="Andahuaylas"/>
    <n v="3"/>
    <s v="Urbano Rural"/>
    <s v="SEIN"/>
    <s v="BT5B-R"/>
    <n v="47174"/>
    <n v="1583151.9000000001"/>
    <n v="1583151.9000000001"/>
    <n v="1583151.9000000001"/>
    <n v="1583151.9000000001"/>
    <n v="34229"/>
    <n v="395758.70332695957"/>
    <n v="10242"/>
    <n v="635532.92388634023"/>
    <n v="2703"/>
    <n v="551860.27278670028"/>
    <n v="3.61"/>
    <n v="67.3"/>
    <n v="3.24"/>
    <n v="57.57"/>
    <n v="3.5473535358918524"/>
    <n v="63.031216994226519"/>
    <s v="Sí"/>
    <n v="3.5473535358918524"/>
    <n v="63.031216994226519"/>
    <n v="0"/>
    <n v="1"/>
    <n v="389912.29733904375"/>
    <n v="0"/>
    <n v="464687.27777550695"/>
    <n v="0"/>
    <n v="381159.79358544934"/>
    <n v="0"/>
    <n v="1235759.3687"/>
    <n v="370873.89124759531"/>
    <n v="0"/>
    <n v="436916.13123915589"/>
    <n v="0"/>
    <n v="357432.74265263113"/>
    <n v="0"/>
    <n v="1165222.7651393823"/>
    <n v="0"/>
    <n v="0"/>
    <n v="0"/>
    <n v="70536.603560617659"/>
  </r>
  <r>
    <s v="Electro Sur Este"/>
    <s v="Abancay Rural"/>
    <n v="4"/>
    <s v="Rural"/>
    <s v="SEIN"/>
    <s v="BT5B-R"/>
    <n v="14108"/>
    <n v="336472.4"/>
    <n v="336472.4"/>
    <n v="336472.4"/>
    <n v="336472.4"/>
    <n v="11388"/>
    <n v="117492.69263626984"/>
    <n v="2382"/>
    <n v="148824.23805095433"/>
    <n v="338"/>
    <n v="70155.469312775836"/>
    <n v="3.61"/>
    <n v="67.3"/>
    <n v="3.24"/>
    <n v="57.57"/>
    <n v="3.5473535358918524"/>
    <n v="63.031216994226519"/>
    <s v="Sí"/>
    <n v="3.5473535358918524"/>
    <n v="63.031216994226519"/>
    <n v="0"/>
    <n v="1"/>
    <n v="120183.26214420961"/>
    <n v="0"/>
    <n v="108757.73220829226"/>
    <n v="0"/>
    <n v="48434.810847498135"/>
    <n v="0"/>
    <n v="277375.8052"/>
    <n v="114454.33611466328"/>
    <n v="0"/>
    <n v="102255.52454839562"/>
    <n v="0"/>
    <n v="45418.851590985185"/>
    <n v="0"/>
    <n v="262128.71225404408"/>
    <n v="0"/>
    <n v="0"/>
    <n v="0"/>
    <n v="15247.092945955927"/>
  </r>
  <r>
    <s v="Electro Sur Este"/>
    <s v="La Convención Rural"/>
    <n v="4"/>
    <s v="Rural"/>
    <s v="SEIN"/>
    <s v="BT5B-R"/>
    <n v="23375"/>
    <n v="856882.4"/>
    <n v="856882.4"/>
    <n v="856882.4"/>
    <n v="856882.4"/>
    <n v="15396.999999999998"/>
    <n v="153212.0716825306"/>
    <n v="6735"/>
    <n v="422969.50538061321"/>
    <n v="1243"/>
    <n v="280700.82293685625"/>
    <n v="3.61"/>
    <n v="66.760000000000005"/>
    <n v="3.24"/>
    <n v="57.57"/>
    <n v="3.5473535358918524"/>
    <n v="63.031216994226519"/>
    <s v="Sí"/>
    <n v="3.5473535358918524"/>
    <n v="63.031216994226519"/>
    <n v="0"/>
    <n v="1"/>
    <n v="157867.54905525743"/>
    <n v="0"/>
    <n v="306687.79179209733"/>
    <n v="0"/>
    <n v="191883.09939264526"/>
    <n v="0"/>
    <n v="656438.44024000003"/>
    <n v="151190.0357556926"/>
    <n v="0"/>
    <n v="290494.25282009254"/>
    <n v="0"/>
    <n v="181338.50525502299"/>
    <n v="0"/>
    <n v="623022.79383080814"/>
    <n v="0"/>
    <n v="0"/>
    <n v="0"/>
    <n v="33415.64640919189"/>
  </r>
  <r>
    <s v="Electro Sur Este"/>
    <s v="Sicuani"/>
    <n v="2"/>
    <s v="Urbano"/>
    <s v="SEIN"/>
    <s v="BT5B-R"/>
    <n v="11542"/>
    <n v="489470.30000000005"/>
    <n v="489470.30000000005"/>
    <n v="489470.30000000005"/>
    <n v="489470.30000000005"/>
    <n v="6528"/>
    <n v="90689.500000000015"/>
    <n v="4200"/>
    <n v="255622.40000000002"/>
    <n v="814.00000000000011"/>
    <n v="143158.39999999999"/>
    <n v="3.61"/>
    <n v="67.63"/>
    <n v="3.24"/>
    <n v="57.57"/>
    <n v="3.5473535358918524"/>
    <n v="63.031216994226519"/>
    <s v="Sí"/>
    <n v="3.5473535358918524"/>
    <n v="63.031216994226519"/>
    <n v="0"/>
    <n v="1"/>
    <n v="84899.388850000003"/>
    <n v="0"/>
    <n v="188039.42912000002"/>
    <n v="0"/>
    <n v="99756.565919999979"/>
    <n v="0"/>
    <n v="372695.38389"/>
    <n v="80319.819418281084"/>
    <n v="0"/>
    <n v="176020.79448059548"/>
    <n v="0"/>
    <n v="93122.027527678729"/>
    <n v="0"/>
    <n v="349462.64142655529"/>
    <n v="0"/>
    <n v="0"/>
    <n v="0"/>
    <n v="23232.742463444709"/>
  </r>
  <r>
    <s v="Electro Sur Este"/>
    <s v="Valle Sagrado 3"/>
    <n v="4"/>
    <s v="Rural"/>
    <s v="SEIN"/>
    <s v="BT5B-R"/>
    <n v="29226"/>
    <n v="928415.4"/>
    <n v="928415.4"/>
    <n v="928415.4"/>
    <n v="928415.4"/>
    <n v="21474"/>
    <n v="269862.46263325965"/>
    <n v="6603"/>
    <n v="406771.92286946363"/>
    <n v="1149"/>
    <n v="251781.0144972768"/>
    <n v="3.61"/>
    <n v="67.3"/>
    <n v="3.24"/>
    <n v="57.57"/>
    <n v="3.5473535358918524"/>
    <n v="63.031216994226519"/>
    <s v="Sí"/>
    <n v="3.5473535358918524"/>
    <n v="63.031216994226519"/>
    <n v="0"/>
    <n v="1"/>
    <n v="259138.5773521837"/>
    <n v="0"/>
    <n v="297594.33409114904"/>
    <n v="0"/>
    <n v="173596.51275666727"/>
    <n v="0"/>
    <n v="730329.42420000001"/>
    <n v="246273.46423807496"/>
    <n v="0"/>
    <n v="279816.46877293324"/>
    <n v="0"/>
    <n v="162776.54681078321"/>
    <n v="0"/>
    <n v="688866.47982179141"/>
    <n v="0"/>
    <n v="0"/>
    <n v="0"/>
    <n v="41462.944378208602"/>
  </r>
  <r>
    <s v="Electro Sur Este"/>
    <s v="Puerto Maldonado Rural"/>
    <n v="3"/>
    <s v="Urbano Rural"/>
    <s v="SEIN"/>
    <s v="BT5B-R"/>
    <n v="5614"/>
    <n v="602894.60000000009"/>
    <n v="602894.60000000009"/>
    <n v="602894.60000000009"/>
    <n v="602894.60000000009"/>
    <n v="1822.9999999999998"/>
    <n v="21801.366720584832"/>
    <n v="2273"/>
    <n v="169572.76063869469"/>
    <n v="1518"/>
    <n v="411520.47264072055"/>
    <n v="3.61"/>
    <n v="66.87"/>
    <n v="3.24"/>
    <n v="57.57"/>
    <n v="3.5473535358918524"/>
    <n v="63.031216994226519"/>
    <s v="Sí"/>
    <n v="3.5473535358918524"/>
    <n v="63.031216994226519"/>
    <n v="0"/>
    <n v="1"/>
    <n v="21159.603926055075"/>
    <n v="0"/>
    <n v="121598.83503909514"/>
    <n v="0"/>
    <n v="280663.72005484981"/>
    <n v="0"/>
    <n v="423422.15902000002"/>
    <n v="20208.492261289757"/>
    <n v="0"/>
    <n v="114946.90930835815"/>
    <n v="0"/>
    <n v="264771.24475332297"/>
    <n v="0"/>
    <n v="399926.64632297086"/>
    <n v="0"/>
    <n v="0"/>
    <n v="0"/>
    <n v="23495.51269702916"/>
  </r>
  <r>
    <s v="Electro Sur Este"/>
    <s v="Machupicchu"/>
    <n v="2"/>
    <s v="Urbano"/>
    <s v="SEIN"/>
    <s v="BT5B-R"/>
    <n v="563"/>
    <n v="201632.20000000004"/>
    <n v="201632.2"/>
    <n v="201632.2"/>
    <n v="201632.2"/>
    <n v="65"/>
    <n v="759.44331450094171"/>
    <n v="96"/>
    <n v="7920.2588251017578"/>
    <n v="402.00000000000006"/>
    <n v="192952.49786039736"/>
    <n v="3.61"/>
    <n v="66.760000000000005"/>
    <n v="3.24"/>
    <n v="57.57"/>
    <n v="3.5473535358918524"/>
    <n v="63.031216994226519"/>
    <s v="Sí"/>
    <n v="3.5473535358918524"/>
    <n v="63.031216994226519"/>
    <n v="0"/>
    <n v="1"/>
    <n v="741.6543567608287"/>
    <n v="0"/>
    <n v="5634.1247916379352"/>
    <n v="0"/>
    <n v="130266.3075716013"/>
    <n v="0"/>
    <n v="136642.08672000005"/>
    <n v="709.26434334420514"/>
    <n v="0"/>
    <n v="5332.7814659998821"/>
    <n v="0"/>
    <n v="123046.34374359586"/>
    <n v="0"/>
    <n v="129088.38955293995"/>
    <n v="0"/>
    <n v="0"/>
    <n v="0"/>
    <n v="7553.6971670601051"/>
  </r>
  <r>
    <s v="Electro Sur Este"/>
    <s v="Chacapuente"/>
    <n v="4"/>
    <s v="Rural"/>
    <s v="SEIN"/>
    <s v="BT5B-R"/>
    <n v="12256"/>
    <n v="245814.80000000002"/>
    <n v="245814.80000000002"/>
    <n v="245814.80000000002"/>
    <n v="245814.80000000002"/>
    <n v="10291"/>
    <n v="102348.57794410446"/>
    <n v="1782"/>
    <n v="107146.61847889364"/>
    <n v="183"/>
    <n v="36319.603577001915"/>
    <n v="3.61"/>
    <n v="67.3"/>
    <n v="3.24"/>
    <n v="57.57"/>
    <n v="3.5473535358918524"/>
    <n v="63.031216994226519"/>
    <s v="Sí"/>
    <n v="3.5473535358918524"/>
    <n v="63.031216994226519"/>
    <n v="0"/>
    <n v="1"/>
    <n v="106031.1029563823"/>
    <n v="0"/>
    <n v="78542.694236295414"/>
    <n v="0"/>
    <n v="25103.723207322291"/>
    <n v="0"/>
    <n v="209677.52040000001"/>
    <n v="101017.36949231659"/>
    <n v="0"/>
    <n v="73857.201596366736"/>
    <n v="0"/>
    <n v="23541.853839131141"/>
    <n v="0"/>
    <n v="198416.42492781446"/>
    <n v="0"/>
    <n v="0"/>
    <n v="0"/>
    <n v="11261.095472185552"/>
  </r>
  <r>
    <s v="Electro Sur Este"/>
    <s v="Combapata"/>
    <n v="4"/>
    <s v="Rural"/>
    <s v="SEIN"/>
    <s v="BT5B-R"/>
    <n v="21800"/>
    <n v="431968.90000000008"/>
    <n v="431968.9"/>
    <n v="431968.9"/>
    <n v="431968.9"/>
    <n v="18673"/>
    <n v="202908.43768355309"/>
    <n v="2828"/>
    <n v="163280.04846100722"/>
    <n v="299"/>
    <n v="65780.413855439794"/>
    <n v="3.61"/>
    <n v="67.63"/>
    <n v="3.24"/>
    <n v="57.57"/>
    <n v="3.5473535358918524"/>
    <n v="63.031216994226519"/>
    <s v="Sí"/>
    <n v="3.5473535358918524"/>
    <n v="63.031216994226519"/>
    <n v="0"/>
    <n v="1"/>
    <n v="204636.50640538693"/>
    <n v="0"/>
    <n v="120635.37677417918"/>
    <n v="0"/>
    <n v="45566.683890433924"/>
    <n v="0"/>
    <n v="370838.56707000005"/>
    <n v="194135.39023162381"/>
    <n v="0"/>
    <n v="112949.31745323782"/>
    <n v="0"/>
    <n v="42522.854104154161"/>
    <n v="0"/>
    <n v="349607.56178901577"/>
    <n v="0"/>
    <n v="0"/>
    <n v="0"/>
    <n v="21231.005280984275"/>
  </r>
  <r>
    <s v="Electro Sur Este"/>
    <s v="Mazuko"/>
    <n v="2"/>
    <s v="Urbano"/>
    <s v="SEIN"/>
    <s v="BT5B-R"/>
    <n v="3880"/>
    <n v="478869.60000000003"/>
    <n v="478869.60000000003"/>
    <n v="478869.60000000003"/>
    <n v="478869.60000000003"/>
    <n v="1457"/>
    <n v="14374.608727623056"/>
    <n v="1290"/>
    <n v="94221.123311345524"/>
    <n v="1133"/>
    <n v="370273.8679610315"/>
    <n v="3.61"/>
    <n v="66.3"/>
    <n v="3.24"/>
    <n v="57.57"/>
    <n v="3.5473535358918524"/>
    <n v="63.031216994226519"/>
    <s v="Sí"/>
    <n v="3.5473535358918524"/>
    <n v="63.031216994226519"/>
    <n v="0"/>
    <n v="1"/>
    <n v="14790.135586414086"/>
    <n v="0"/>
    <n v="67125.50475542208"/>
    <n v="0"/>
    <n v="249581.70445816388"/>
    <n v="0"/>
    <n v="331497.34480000008"/>
    <n v="14228.98492097354"/>
    <n v="0"/>
    <n v="63964.806750072436"/>
    <n v="0"/>
    <n v="237407.27674359904"/>
    <n v="0"/>
    <n v="315601.06841464504"/>
    <n v="0"/>
    <n v="0"/>
    <n v="0"/>
    <n v="15896.276385355042"/>
  </r>
  <r>
    <s v="Electro Sur Este"/>
    <s v="Chuquibambilla"/>
    <n v="4"/>
    <s v="Rural"/>
    <s v="SEIN"/>
    <s v="BT5B-R"/>
    <n v="6154"/>
    <n v="120683.20000000001"/>
    <n v="120683.20000000001"/>
    <n v="120683.20000000001"/>
    <n v="120683.20000000001"/>
    <n v="5275"/>
    <n v="54123.954579255187"/>
    <n v="797"/>
    <n v="49474.363679482289"/>
    <n v="82"/>
    <n v="17084.881741262536"/>
    <n v="3.61"/>
    <n v="67.3"/>
    <n v="3.24"/>
    <n v="57.57"/>
    <n v="3.5473535358918524"/>
    <n v="63.031216994226519"/>
    <s v="Sí"/>
    <n v="3.5473535358918524"/>
    <n v="63.031216994226519"/>
    <n v="0"/>
    <n v="1"/>
    <n v="55468.171431838738"/>
    <n v="0"/>
    <n v="36173.416756291575"/>
    <n v="0"/>
    <n v="11794.145411869686"/>
    <n v="0"/>
    <n v="103435.73360000001"/>
    <n v="52827.277158536461"/>
    <n v="0"/>
    <n v="34011.534295433077"/>
    <n v="0"/>
    <n v="11059.691873485304"/>
    <n v="0"/>
    <n v="97898.503327454848"/>
    <n v="0"/>
    <n v="0"/>
    <n v="0"/>
    <n v="5537.2302725451591"/>
  </r>
  <r>
    <s v="Electro Sur Este"/>
    <s v="Chumbivilcas"/>
    <n v="4"/>
    <s v="Rural"/>
    <s v="SEIN"/>
    <s v="BT5B-R"/>
    <n v="19351"/>
    <n v="639721.5"/>
    <n v="639721.5"/>
    <n v="639721.5"/>
    <n v="639721.5"/>
    <n v="15608"/>
    <n v="158741.22961135668"/>
    <n v="2818"/>
    <n v="172106.35553344461"/>
    <n v="925"/>
    <n v="308873.9148551987"/>
    <n v="3.61"/>
    <n v="67.63"/>
    <n v="3.24"/>
    <n v="57.57"/>
    <n v="3.5473535358918524"/>
    <n v="63.031216994226519"/>
    <s v="Sí"/>
    <n v="3.5473535358918524"/>
    <n v="63.031216994226519"/>
    <n v="0"/>
    <n v="1"/>
    <n v="163701.57358616052"/>
    <n v="0"/>
    <n v="126568.50824726859"/>
    <n v="0"/>
    <n v="212230.67861657086"/>
    <n v="0"/>
    <n v="502500.76044999994"/>
    <n v="155423.62288383764"/>
    <n v="0"/>
    <n v="118477.1726812837"/>
    <n v="0"/>
    <n v="197968.28953164269"/>
    <n v="0"/>
    <n v="471869.08509676403"/>
    <n v="0"/>
    <n v="0"/>
    <n v="0"/>
    <n v="30631.675353235914"/>
  </r>
  <r>
    <s v="Electro Sur Este"/>
    <s v="Sicuani Rural"/>
    <n v="4"/>
    <s v="Rural"/>
    <s v="SEIN"/>
    <s v="BT5B-R"/>
    <n v="14279"/>
    <n v="349108.10000000003"/>
    <n v="349108.10000000003"/>
    <n v="349108.10000000003"/>
    <n v="349108.10000000003"/>
    <n v="11999"/>
    <n v="129908.25494117491"/>
    <n v="1938"/>
    <n v="111892.03699467535"/>
    <n v="342"/>
    <n v="107307.80806414977"/>
    <n v="3.61"/>
    <n v="67.63"/>
    <n v="3.24"/>
    <n v="57.57"/>
    <n v="3.5473535358918524"/>
    <n v="63.031216994226519"/>
    <s v="Sí"/>
    <n v="3.5473535358918524"/>
    <n v="63.031216994226519"/>
    <n v="0"/>
    <n v="1"/>
    <n v="131173.34281671658"/>
    <n v="0"/>
    <n v="82668.764619498921"/>
    <n v="0"/>
    <n v="73806.890593784468"/>
    <n v="0"/>
    <n v="287648.99802999996"/>
    <n v="124447.44914255128"/>
    <n v="0"/>
    <n v="77401.683789932446"/>
    <n v="0"/>
    <n v="68850.612261937349"/>
    <n v="0"/>
    <n v="270699.74519442109"/>
    <n v="0"/>
    <n v="0"/>
    <n v="0"/>
    <n v="16949.252835578867"/>
  </r>
  <r>
    <s v="Electro Sur Este"/>
    <s v="SER  Lacco-Yavero "/>
    <s v="SER"/>
    <s v="Rural"/>
    <s v="SEIN"/>
    <s v="BT5B-R"/>
    <n v="10657"/>
    <n v="167252.80000000002"/>
    <n v="167252.80000000002"/>
    <n v="167252.80000000002"/>
    <n v="167252.80000000002"/>
    <n v="9244"/>
    <n v="66634.40502467475"/>
    <n v="1276"/>
    <n v="72254.064543143424"/>
    <n v="137"/>
    <n v="28364.330432181847"/>
    <n v="3.61"/>
    <n v="66.760000000000005"/>
    <n v="3.24"/>
    <n v="57.57"/>
    <n v="3.5473535358918524"/>
    <n v="63.031216994226519"/>
    <s v="Sí"/>
    <n v="3.5473535358918524"/>
    <n v="63.031216994226519"/>
    <n v="0"/>
    <n v="1"/>
    <n v="77855.968794472865"/>
    <n v="0"/>
    <n v="52843.173489002555"/>
    <n v="0"/>
    <n v="19430.5969965246"/>
    <n v="0"/>
    <n v="150129.73928000001"/>
    <n v="74792.212509698802"/>
    <n v="0"/>
    <n v="50069.039321135213"/>
    <n v="0"/>
    <n v="18364.370098085154"/>
    <n v="0"/>
    <n v="143225.62192891916"/>
    <n v="0"/>
    <n v="0"/>
    <n v="0"/>
    <n v="6904.1173510808439"/>
  </r>
  <r>
    <s v="Electro Sur Este"/>
    <s v="SER Aislado Iberia"/>
    <s v="SER"/>
    <s v="Rural"/>
    <s v="SEIN"/>
    <s v="BT5B-R"/>
    <n v="608"/>
    <n v="49651.80000000001"/>
    <n v="49651.8"/>
    <n v="49651.8"/>
    <n v="49651.8"/>
    <n v="306"/>
    <n v="3974.3408044891689"/>
    <n v="191"/>
    <n v="15295.921013300245"/>
    <n v="111"/>
    <n v="30381.538182210599"/>
    <n v="3.61"/>
    <n v="66.87"/>
    <n v="3.24"/>
    <n v="57.57"/>
    <n v="3.5473535358918524"/>
    <n v="63.031216994226519"/>
    <s v="Sí"/>
    <n v="3.5473535358918524"/>
    <n v="63.031216994226519"/>
    <n v="0"/>
    <n v="1"/>
    <n v="3762.3016959619072"/>
    <n v="0"/>
    <n v="10917.892381593874"/>
    <n v="0"/>
    <n v="20716.844582444228"/>
    <n v="0"/>
    <n v="35397.038660000006"/>
    <n v="3590.5655585505629"/>
    <n v="0"/>
    <n v="10318.749690514114"/>
    <n v="0"/>
    <n v="19543.609500296941"/>
    <n v="0"/>
    <n v="33452.92474936162"/>
    <n v="0"/>
    <n v="0"/>
    <n v="0"/>
    <n v="1944.1139106383853"/>
  </r>
  <r>
    <s v="Electro Sur Este"/>
    <s v="SER Cachimayo Abancay - Andahuaylas"/>
    <s v="SER"/>
    <s v="Rural"/>
    <s v="SEIN"/>
    <s v="BT5B-R"/>
    <n v="10302"/>
    <n v="108577.70000000001"/>
    <n v="108577.70000000001"/>
    <n v="108577.70000000001"/>
    <n v="108577.70000000001"/>
    <n v="9780"/>
    <n v="74520.544466241248"/>
    <n v="494"/>
    <n v="28204.71739461568"/>
    <n v="27.999999999999996"/>
    <n v="5852.4381391430788"/>
    <n v="3.61"/>
    <n v="67.3"/>
    <n v="3.24"/>
    <n v="57.57"/>
    <n v="3.5473535358918524"/>
    <n v="63.031216994226519"/>
    <s v="Sí"/>
    <n v="3.5473535358918524"/>
    <n v="63.031216994226519"/>
    <n v="0"/>
    <n v="1"/>
    <n v="85458.126425780356"/>
    <n v="0"/>
    <n v="20765.114806576348"/>
    <n v="0"/>
    <n v="4039.7708676432917"/>
    <n v="0"/>
    <n v="110263.01209999999"/>
    <n v="81664.323668817902"/>
    <n v="0"/>
    <n v="19530.169270339135"/>
    <n v="0"/>
    <n v="3788.1888819411183"/>
    <n v="0"/>
    <n v="104982.68182109816"/>
    <n v="0"/>
    <n v="0"/>
    <n v="0"/>
    <n v="5280.3302789018344"/>
  </r>
  <r>
    <s v="Electro Sur Este"/>
    <s v="SER Quencoro Valle Sagrado 2"/>
    <s v="SER"/>
    <s v="Rural"/>
    <s v="SEIN"/>
    <s v="BT5B-R"/>
    <n v="3716"/>
    <n v="45677.500000000007"/>
    <n v="45677.500000000007"/>
    <n v="45677.500000000007"/>
    <n v="45677.500000000007"/>
    <n v="3552"/>
    <n v="32000.351428571437"/>
    <n v="148"/>
    <n v="9525.6476691729331"/>
    <n v="15.999999999999998"/>
    <n v="4151.5009022556396"/>
    <n v="3.61"/>
    <n v="67.36"/>
    <n v="3.24"/>
    <n v="57.57"/>
    <n v="3.5473535358918524"/>
    <n v="63.031216994226519"/>
    <s v="Sí"/>
    <n v="3.5473535358918524"/>
    <n v="63.031216994226519"/>
    <n v="0"/>
    <n v="1"/>
    <n v="34378.156722285719"/>
    <n v="0"/>
    <n v="6950.7562699548871"/>
    <n v="0"/>
    <n v="2854.2110077593989"/>
    <n v="0"/>
    <n v="44183.124000000003"/>
    <n v="32770.410707345785"/>
    <n v="0"/>
    <n v="6529.1399757738664"/>
    <n v="0"/>
    <n v="2673.4991987922936"/>
    <n v="0"/>
    <n v="41973.049881911946"/>
    <n v="0"/>
    <n v="0"/>
    <n v="0"/>
    <n v="2210.0741180880577"/>
  </r>
  <r>
    <s v="Electro Sur Este"/>
    <s v="SER Tintaya Yauri"/>
    <s v="SER"/>
    <s v="Rural"/>
    <s v="SEIN"/>
    <s v="BT5B-R"/>
    <n v="1902"/>
    <n v="8034.4000000000005"/>
    <n v="8034.4000000000005"/>
    <n v="8034.4000000000005"/>
    <n v="8034.4000000000005"/>
    <n v="1877"/>
    <n v="5656.2000000000007"/>
    <n v="23"/>
    <n v="1260.6000000000001"/>
    <n v="2"/>
    <n v="1117.5999999999999"/>
    <n v="3.61"/>
    <n v="67.84"/>
    <n v="3.24"/>
    <n v="57.57"/>
    <n v="3.5473535358918524"/>
    <n v="63.031216994226519"/>
    <s v="Sí"/>
    <n v="3.5473535358918524"/>
    <n v="63.031216994226519"/>
    <n v="0"/>
    <n v="1"/>
    <n v="10613.13608"/>
    <n v="0"/>
    <n v="938.22104000000013"/>
    <n v="0"/>
    <n v="765.39984000000004"/>
    <n v="0"/>
    <n v="12316.756960000001"/>
    <n v="10223.554282496449"/>
    <n v="0"/>
    <n v="876.16065275473227"/>
    <n v="0"/>
    <n v="711.5315881992592"/>
    <n v="0"/>
    <n v="11811.24652345044"/>
    <n v="0"/>
    <n v="0"/>
    <n v="0"/>
    <n v="505.51043654956084"/>
  </r>
  <r>
    <s v="Electro Sur Este"/>
    <s v="SER Cachimayo Valle Sagrado 1, 3"/>
    <s v="SER"/>
    <s v="Rural"/>
    <s v="SEIN"/>
    <s v="BT5B-R"/>
    <n v="7373"/>
    <n v="144711.6"/>
    <n v="144711.6"/>
    <n v="144711.6"/>
    <n v="144711.6"/>
    <n v="6615"/>
    <n v="59425.707624887291"/>
    <n v="604"/>
    <n v="41239.543790802527"/>
    <n v="154"/>
    <n v="44046.348584310195"/>
    <n v="3.61"/>
    <n v="67.3"/>
    <n v="3.24"/>
    <n v="57.57"/>
    <n v="3.5473535358918524"/>
    <n v="63.031216994226519"/>
    <s v="Sí"/>
    <n v="3.5473535358918524"/>
    <n v="63.031216994226519"/>
    <n v="0"/>
    <n v="1"/>
    <n v="63873.651231549142"/>
    <n v="0"/>
    <n v="29934.652971210096"/>
    <n v="0"/>
    <n v="30199.132597240758"/>
    <n v="0"/>
    <n v="124007.4368"/>
    <n v="60922.490363321922"/>
    <n v="0"/>
    <n v="28136.387869888484"/>
    <n v="0"/>
    <n v="28309.241998737325"/>
    <n v="0"/>
    <n v="117368.12023194773"/>
    <n v="0"/>
    <n v="0"/>
    <n v="0"/>
    <n v="6639.3165680522652"/>
  </r>
  <r>
    <s v="Electro Sur Este"/>
    <s v="SER Combapata Sicuani Rural"/>
    <s v="SER"/>
    <s v="Rural"/>
    <s v="SEIN"/>
    <s v="BT5B-R"/>
    <n v="8563"/>
    <n v="72812.3"/>
    <n v="72812.3"/>
    <n v="72812.3"/>
    <n v="72812.3"/>
    <n v="8334"/>
    <n v="57358.111034019326"/>
    <n v="214"/>
    <n v="11560.672781184378"/>
    <n v="15"/>
    <n v="3893.5161847963041"/>
    <n v="3.61"/>
    <n v="67.63"/>
    <n v="3.24"/>
    <n v="57.57"/>
    <n v="3.5473535358918524"/>
    <n v="63.031216994226519"/>
    <s v="Sí"/>
    <n v="3.5473535358918524"/>
    <n v="63.031216994226519"/>
    <n v="0"/>
    <n v="1"/>
    <n v="68877.030492307269"/>
    <n v="0"/>
    <n v="8591.0230019149931"/>
    <n v="0"/>
    <n v="2687.3349957777405"/>
    <n v="0"/>
    <n v="80155.388489999998"/>
    <n v="65717.159797764805"/>
    <n v="0"/>
    <n v="8045.9664033816634"/>
    <n v="0"/>
    <n v="2507.3409381826659"/>
    <n v="0"/>
    <n v="76270.467139329136"/>
    <n v="0"/>
    <n v="0"/>
    <n v="0"/>
    <n v="3884.921350670862"/>
  </r>
  <r>
    <s v="Electro Sur Este"/>
    <s v="SER Mazuco"/>
    <s v="SER"/>
    <s v="Rural"/>
    <s v="SEIN"/>
    <s v="BT5B-R"/>
    <n v="3083"/>
    <n v="297403.7"/>
    <n v="297403.7"/>
    <n v="297403.7"/>
    <n v="297403.7"/>
    <n v="1251"/>
    <n v="13041.354901864979"/>
    <n v="1077"/>
    <n v="73264.983773706874"/>
    <n v="755"/>
    <n v="211097.36132442814"/>
    <n v="3.61"/>
    <n v="66.3"/>
    <n v="3.24"/>
    <n v="57.57"/>
    <n v="3.5473535358918524"/>
    <n v="63.031216994226519"/>
    <s v="Sí"/>
    <n v="3.5473535358918524"/>
    <n v="63.031216994226519"/>
    <n v="0"/>
    <n v="1"/>
    <n v="13162.528299936479"/>
    <n v="0"/>
    <n v="52462.654241967663"/>
    <n v="0"/>
    <n v="142683.10055809584"/>
    <n v="0"/>
    <n v="208308.2831"/>
    <n v="12657.86398058242"/>
    <n v="0"/>
    <n v="50000.310661345546"/>
    <n v="0"/>
    <n v="135735.48780508505"/>
    <n v="0"/>
    <n v="198393.66244701302"/>
    <n v="0"/>
    <n v="0"/>
    <n v="0"/>
    <n v="9914.6206529869814"/>
  </r>
  <r>
    <s v="Electro Tocache"/>
    <s v="Tocache"/>
    <n v="3"/>
    <s v="Urbano Rural"/>
    <s v="SEIN"/>
    <s v="BT5B-R"/>
    <n v="16016"/>
    <n v="1510842.3"/>
    <n v="1510842.3"/>
    <n v="1510842.3"/>
    <n v="1510842.3"/>
    <n v="7621"/>
    <n v="234837.85670605247"/>
    <n v="6347"/>
    <n v="669430.32117114449"/>
    <n v="2048"/>
    <n v="606574.12212280312"/>
    <n v="3.91"/>
    <n v="101.71"/>
    <n v="3.24"/>
    <n v="57.57"/>
    <n v="3.5473535358918524"/>
    <n v="63.031216994226519"/>
    <s v="Sí"/>
    <n v="3.5473535358918524"/>
    <n v="63.031216994226519"/>
    <n v="0"/>
    <n v="1"/>
    <n v="268651.69405572594"/>
    <n v="0"/>
    <n v="705694.3496631711"/>
    <n v="0"/>
    <n v="624954.21961110306"/>
    <n v="0"/>
    <n v="1599300.26333"/>
    <n v="175055.54034201446"/>
    <n v="0"/>
    <n v="444465.13125483721"/>
    <n v="0"/>
    <n v="389596.03118755511"/>
    <n v="0"/>
    <n v="1009116.7027844067"/>
    <n v="0"/>
    <n v="0"/>
    <n v="0"/>
    <n v="590183.56054559327"/>
  </r>
  <r>
    <s v="Electro Tocache"/>
    <s v="SER Tocache"/>
    <s v="SER"/>
    <s v="Rural"/>
    <s v="SEIN"/>
    <s v="BT5B-R"/>
    <n v="7674"/>
    <n v="301274.60000000003"/>
    <n v="301274.60000000003"/>
    <n v="301274.60000000003"/>
    <n v="301274.60000000003"/>
    <n v="5311"/>
    <n v="66881.521952350537"/>
    <n v="1991"/>
    <n v="154980.08480309381"/>
    <n v="372"/>
    <n v="79412.993244555677"/>
    <n v="3.91"/>
    <n v="101.71"/>
    <n v="3.24"/>
    <n v="57.57"/>
    <n v="3.5473535358918524"/>
    <n v="63.031216994226519"/>
    <s v="Sí"/>
    <n v="3.5473535358918524"/>
    <n v="63.031216994226519"/>
    <n v="0"/>
    <n v="1"/>
    <n v="88791.205977735721"/>
    <n v="0"/>
    <n v="165415.05425322667"/>
    <n v="0"/>
    <n v="82225.475429037586"/>
    <n v="0"/>
    <n v="336431.73566000001"/>
    <n v="60996.231859948937"/>
    <n v="0"/>
    <n v="104748.614440035"/>
    <n v="0"/>
    <n v="51374.591608938106"/>
    <n v="0"/>
    <n v="217119.43790892203"/>
    <n v="0"/>
    <n v="0"/>
    <n v="0"/>
    <n v="119312.29775107797"/>
  </r>
  <r>
    <s v="Electro Ucayali"/>
    <s v="Pucallpa"/>
    <n v="2"/>
    <s v="Urbano"/>
    <s v="SEIN"/>
    <s v="BT5B-R"/>
    <n v="63382"/>
    <n v="9618353.8000000007"/>
    <n v="9618353.8000000007"/>
    <n v="9618353.8000000007"/>
    <n v="9618353.8000000007"/>
    <n v="12967"/>
    <n v="156011.59287460154"/>
    <n v="20097"/>
    <n v="1457660.3736299681"/>
    <n v="30318"/>
    <n v="8004681.8334954306"/>
    <n v="3.58"/>
    <n v="68.38"/>
    <n v="3.24"/>
    <n v="57.57"/>
    <n v="3.5473535358918524"/>
    <n v="63.031216994226519"/>
    <s v="Sí"/>
    <n v="3.5473535358918524"/>
    <n v="63.031216994226519"/>
    <n v="0"/>
    <n v="1"/>
    <n v="153102.58720765254"/>
    <n v="0"/>
    <n v="1068695.4234881722"/>
    <n v="0"/>
    <n v="5582139.8777441755"/>
    <n v="0"/>
    <n v="6803937.8884399999"/>
    <n v="144334.53894084899"/>
    <n v="0"/>
    <n v="990072.23715237691"/>
    <n v="0"/>
    <n v="5152997.0406691032"/>
    <n v="0"/>
    <n v="6287403.8167623291"/>
    <n v="0"/>
    <n v="0"/>
    <n v="0"/>
    <n v="516534.07167767081"/>
  </r>
  <r>
    <s v="Electro Ucayali"/>
    <s v="Atalaya"/>
    <n v="2"/>
    <s v="Urbano"/>
    <s v="AISL"/>
    <s v="BT5B-R"/>
    <n v="2307"/>
    <n v="373319.27629376575"/>
    <n v="380081.07500000001"/>
    <n v="368843.71229541802"/>
    <n v="371033.04158587911"/>
    <n v="510"/>
    <n v="5519.3469267032942"/>
    <n v="774"/>
    <n v="53958.40746905069"/>
    <n v="1023"/>
    <n v="313841.52189801179"/>
    <n v="3.58"/>
    <n v="44.7"/>
    <n v="3.24"/>
    <n v="57.57"/>
    <n v="3.5473535358918524"/>
    <n v="63.031216994226519"/>
    <s v="No"/>
    <n v="3.58"/>
    <n v="44.7"/>
    <n v="0"/>
    <n v="1"/>
    <n v="4292.9480762363728"/>
    <n v="0"/>
    <n v="26890.32813866566"/>
    <n v="0"/>
    <n v="143949.50028841128"/>
    <n v="0"/>
    <n v="175132.7765033133"/>
    <n v="4292.9480762363728"/>
    <n v="0"/>
    <n v="26890.32813866566"/>
    <n v="0"/>
    <n v="143949.50028841128"/>
    <n v="0"/>
    <n v="175132.7765033133"/>
    <n v="0"/>
    <n v="0"/>
    <n v="0"/>
    <n v="0"/>
  </r>
  <r>
    <s v="Electro Ucayali"/>
    <s v="Campo Verde"/>
    <n v="2"/>
    <s v="Urbano"/>
    <s v="SEIN"/>
    <s v="BT5B-R"/>
    <n v="1519"/>
    <n v="151602"/>
    <n v="151602"/>
    <n v="151602"/>
    <n v="151602"/>
    <n v="571"/>
    <n v="5809.1"/>
    <n v="532"/>
    <n v="36313.199999999997"/>
    <n v="415.99999999999994"/>
    <n v="109479.7"/>
    <n v="3.58"/>
    <n v="68.38"/>
    <n v="3.24"/>
    <n v="57.57"/>
    <n v="3.5473535358918524"/>
    <n v="63.031216994226519"/>
    <s v="Sí"/>
    <n v="3.5473535358918524"/>
    <n v="63.031216994226519"/>
    <n v="0"/>
    <n v="1"/>
    <n v="6016.4425799999999"/>
    <n v="0"/>
    <n v="26735.526159999998"/>
    <n v="0"/>
    <n v="76351.498859999992"/>
    <n v="0"/>
    <n v="109103.46759999999"/>
    <n v="5687.0852954058601"/>
    <n v="0"/>
    <n v="24775.843970641927"/>
    <n v="0"/>
    <n v="70482.086342559211"/>
    <n v="0"/>
    <n v="100945.01560860701"/>
    <n v="0"/>
    <n v="0"/>
    <n v="0"/>
    <n v="8158.4519913929835"/>
  </r>
  <r>
    <s v="Electro Ucayali"/>
    <s v="Aguaytía"/>
    <n v="3"/>
    <s v="Urbano Rural"/>
    <s v="SEIN"/>
    <s v="BT5B-R"/>
    <n v="3659"/>
    <n v="433802.60000000003"/>
    <n v="433802.60000000003"/>
    <n v="433802.60000000003"/>
    <n v="433802.60000000003"/>
    <n v="1230"/>
    <n v="16004.433209716684"/>
    <n v="1283"/>
    <n v="91936.177995027712"/>
    <n v="1146"/>
    <n v="325861.98879525566"/>
    <n v="3.58"/>
    <n v="65.8"/>
    <n v="3.24"/>
    <n v="57.57"/>
    <n v="3.5473535358918524"/>
    <n v="63.031216994226519"/>
    <s v="Sí"/>
    <n v="3.5473535358918524"/>
    <n v="63.031216994226519"/>
    <n v="0"/>
    <n v="1"/>
    <n v="14934.317051993577"/>
    <n v="0"/>
    <n v="65087.145120728223"/>
    <n v="0"/>
    <n v="218519.86862727819"/>
    <n v="0"/>
    <n v="298541.3308"/>
    <n v="14451.033874259554"/>
    <n v="0"/>
    <n v="62499.746434793487"/>
    <n v="0"/>
    <n v="209460.04441137175"/>
    <n v="0"/>
    <n v="286410.82472042477"/>
    <n v="0"/>
    <n v="0"/>
    <n v="0"/>
    <n v="12130.506079575222"/>
  </r>
  <r>
    <s v="Electro Ucayali"/>
    <s v="SER Pucallpa Campo Verde"/>
    <s v="SER"/>
    <s v="Rural"/>
    <s v="SEIN"/>
    <s v="BT5B-R"/>
    <n v="8822"/>
    <n v="604132.10000000009"/>
    <n v="604132.10000000009"/>
    <n v="604132.10000000009"/>
    <n v="604132.10000000009"/>
    <n v="4743.9999999999991"/>
    <n v="55824.872464929475"/>
    <n v="2829"/>
    <n v="197729.69284314982"/>
    <n v="1249"/>
    <n v="350577.5346919208"/>
    <n v="3.58"/>
    <n v="68.38"/>
    <n v="3.24"/>
    <n v="57.57"/>
    <n v="3.5473535358918524"/>
    <n v="63.031216994226519"/>
    <s v="Sí"/>
    <n v="3.5473535358918524"/>
    <n v="63.031216994226519"/>
    <n v="0"/>
    <n v="1"/>
    <n v="55156.56779151877"/>
    <n v="0"/>
    <n v="145335.38396614586"/>
    <n v="0"/>
    <n v="244196.33822233544"/>
    <n v="0"/>
    <n v="444688.28998000006"/>
    <n v="52015.741674390854"/>
    <n v="0"/>
    <n v="134666.8949110214"/>
    <n v="0"/>
    <n v="225403.93119100327"/>
    <n v="0"/>
    <n v="412086.5677764155"/>
    <n v="0"/>
    <n v="0"/>
    <n v="0"/>
    <n v="32601.722203584563"/>
  </r>
  <r>
    <s v="Electro Ucayali"/>
    <s v="SER Aguaytia"/>
    <s v="SER"/>
    <s v="Rural"/>
    <s v="SEIN"/>
    <s v="BT5B-R"/>
    <n v="5585"/>
    <n v="434624.30000000005"/>
    <n v="434624.30000000005"/>
    <n v="434624.30000000005"/>
    <n v="434624.30000000005"/>
    <n v="2912"/>
    <n v="32924.16735525168"/>
    <n v="1724"/>
    <n v="116304.85109979635"/>
    <n v="949"/>
    <n v="285395.28154495207"/>
    <n v="3.58"/>
    <n v="68.38"/>
    <n v="3.24"/>
    <n v="57.57"/>
    <n v="3.5473535358918524"/>
    <n v="63.031216994226519"/>
    <s v="Sí"/>
    <n v="3.5473535358918524"/>
    <n v="63.031216994226519"/>
    <n v="0"/>
    <n v="1"/>
    <n v="32938.505637521099"/>
    <n v="0"/>
    <n v="85701.17718204073"/>
    <n v="0"/>
    <n v="198550.71352043824"/>
    <n v="0"/>
    <n v="317190.39634000009"/>
    <n v="31082.396865748051"/>
    <n v="0"/>
    <n v="79424.00056740224"/>
    <n v="0"/>
    <n v="183254.55770744383"/>
    <n v="0"/>
    <n v="293760.95514059416"/>
    <n v="0"/>
    <n v="0"/>
    <n v="0"/>
    <n v="23429.441199405934"/>
  </r>
  <r>
    <s v="Electro Ucayali"/>
    <s v="SER Atalaya"/>
    <s v="SER"/>
    <s v="Rural"/>
    <s v="AISL"/>
    <s v="BT5B-R"/>
    <n v="200"/>
    <n v="8522.5442010395782"/>
    <n v="8676.9100000000017"/>
    <n v="8420.3710896503744"/>
    <n v="8470.3515134683585"/>
    <n v="121"/>
    <n v="1204.2848182372177"/>
    <n v="60"/>
    <n v="3834.0726593737845"/>
    <n v="19"/>
    <n v="3484.186723428576"/>
    <n v="3.58"/>
    <n v="44.7"/>
    <n v="3.24"/>
    <n v="57.57"/>
    <n v="3.5473535358918524"/>
    <n v="63.031216994226519"/>
    <s v="No"/>
    <n v="3.58"/>
    <n v="44.7"/>
    <n v="0.77500000000000002"/>
    <n v="1"/>
    <n v="554.3009455942082"/>
    <n v="-417.19436815782819"/>
    <n v="1305.0654787400817"/>
    <n v="-623.56500000000005"/>
    <n v="1625.4514653725735"/>
    <n v="0"/>
    <n v="3484.8178897068638"/>
    <n v="554.3009455942082"/>
    <n v="-417.19436815782819"/>
    <n v="1305.0654787400817"/>
    <n v="-623.56500000000005"/>
    <n v="1625.4514653725735"/>
    <n v="0"/>
    <n v="3484.8178897068638"/>
    <n v="0"/>
    <n v="0"/>
    <n v="0"/>
    <n v="0"/>
  </r>
  <r>
    <s v="Electro Ucayali"/>
    <s v="SER Purus"/>
    <s v="SER"/>
    <s v="Rural"/>
    <s v="AISL"/>
    <s v="BT5B-R"/>
    <n v="340"/>
    <n v="23844.021750832573"/>
    <n v="24275.9"/>
    <n v="23558.166044737529"/>
    <n v="23697.999207760196"/>
    <n v="195.99999999999997"/>
    <n v="2462.5813396378358"/>
    <n v="90"/>
    <n v="6254.3331643662696"/>
    <n v="54"/>
    <n v="15127.107246828467"/>
    <n v="3.58"/>
    <n v="44.7"/>
    <n v="3.24"/>
    <n v="57.57"/>
    <n v="3.5473535358918524"/>
    <n v="63.031216994226519"/>
    <s v="No"/>
    <n v="3.58"/>
    <n v="44.7"/>
    <n v="0.77500000000000002"/>
    <n v="1"/>
    <n v="949.35411823407526"/>
    <n v="-853.09974058403736"/>
    <n v="2182.5394244717227"/>
    <n v="-935.34750000000008"/>
    <n v="6955.1369393323257"/>
    <n v="0"/>
    <n v="10087.030482038124"/>
    <n v="949.35411823407526"/>
    <n v="-853.09974058403736"/>
    <n v="2182.5394244717227"/>
    <n v="-935.34750000000008"/>
    <n v="6955.1369393323257"/>
    <n v="0"/>
    <n v="10087.030482038124"/>
    <n v="0"/>
    <n v="0"/>
    <n v="0"/>
    <n v="0"/>
  </r>
  <r>
    <s v="Electrocentro"/>
    <s v="Ayacucho"/>
    <n v="2"/>
    <s v="Urbano"/>
    <s v="SEIN"/>
    <s v="BT5B-R"/>
    <n v="48923"/>
    <n v="4350300.68"/>
    <n v="4350300.68"/>
    <n v="4350300.68"/>
    <n v="4350300.68"/>
    <n v="17147"/>
    <n v="244141.09546764178"/>
    <n v="19707"/>
    <n v="1386951.9432621491"/>
    <n v="12069"/>
    <n v="2719207.6412702086"/>
    <n v="3.7"/>
    <n v="74.89"/>
    <n v="3.24"/>
    <n v="57.57"/>
    <n v="3.5473535358918524"/>
    <n v="63.031216994226519"/>
    <s v="Sí"/>
    <n v="3.5473535358918524"/>
    <n v="63.031216994226519"/>
    <n v="0.25"/>
    <n v="1.038"/>
    <n v="200571.84979678769"/>
    <n v="-45709.316598929232"/>
    <n v="1000914.9180590233"/>
    <n v="-110689.29225"/>
    <n v="2160150.5588440555"/>
    <n v="79080.656296795933"/>
    <n v="3361637.3266998664"/>
    <n v="176240.29882215586"/>
    <n v="-38471.27591407275"/>
    <n v="850958.67059713579"/>
    <n v="-93161.714497891648"/>
    <n v="1823519.6605085498"/>
    <n v="66756.981791257174"/>
    <n v="2850718.6299278415"/>
    <n v="-7238.0406848564817"/>
    <n v="-17527.577752108351"/>
    <n v="12323.674505538758"/>
    <n v="510918.69677202497"/>
  </r>
  <r>
    <s v="Electrocentro"/>
    <s v="Huancavelica Ciudad"/>
    <n v="2"/>
    <s v="Urbano"/>
    <s v="SEIN"/>
    <s v="BT5B-R"/>
    <n v="10650"/>
    <n v="769341.10000000009"/>
    <n v="769341.10000000009"/>
    <n v="769341.10000000009"/>
    <n v="769341.10000000009"/>
    <n v="4002"/>
    <n v="62039.294371599899"/>
    <n v="4739"/>
    <n v="324091.1474681159"/>
    <n v="1908.9999999999998"/>
    <n v="383210.65816028434"/>
    <n v="3.7"/>
    <n v="75.099999999999994"/>
    <n v="3.24"/>
    <n v="57.57"/>
    <n v="3.5473535358918524"/>
    <n v="63.031216994226519"/>
    <s v="Sí"/>
    <n v="3.5473535358918524"/>
    <n v="63.031216994226519"/>
    <n v="0.25"/>
    <n v="1.038"/>
    <n v="49751.032554803642"/>
    <n v="-11647.87751826788"/>
    <n v="234234.33424855501"/>
    <n v="-26692.4175"/>
    <n v="306058.9754409517"/>
    <n v="11204.471162578202"/>
    <n v="590044.3422443103"/>
    <n v="43524.600543426757"/>
    <n v="-9776.0305642625226"/>
    <n v="198686.63252612532"/>
    <n v="-22402.870300172959"/>
    <n v="257750.18048685114"/>
    <n v="9435.9410968211469"/>
    <n v="499961.41355640325"/>
    <n v="-1871.8469540053575"/>
    <n v="-4289.5471998270405"/>
    <n v="1768.5300657570551"/>
    <n v="90082.928687907057"/>
  </r>
  <r>
    <s v="Electrocentro"/>
    <s v="Huancayo"/>
    <n v="2"/>
    <s v="Urbano"/>
    <s v="SEIN"/>
    <s v="BT5B-R"/>
    <n v="97707"/>
    <n v="9410388.2070000004"/>
    <n v="9410388.2070000004"/>
    <n v="9410388.2070000004"/>
    <n v="9410388.2070000004"/>
    <n v="26215.000000000004"/>
    <n v="366455.08300742437"/>
    <n v="41807"/>
    <n v="2962113.5839509135"/>
    <n v="29685"/>
    <n v="6081819.5400416628"/>
    <n v="3.7"/>
    <n v="75.08"/>
    <n v="3.24"/>
    <n v="57.57"/>
    <n v="3.5473535358918524"/>
    <n v="63.031216994226519"/>
    <s v="Sí"/>
    <n v="3.5473535358918524"/>
    <n v="63.031216994226519"/>
    <n v="0.25"/>
    <n v="1.038"/>
    <n v="303346.35724148067"/>
    <n v="-68783.619080493547"/>
    <n v="2143225.561830346"/>
    <n v="-235415.217"/>
    <n v="4853755.0658684857"/>
    <n v="177690.45520520484"/>
    <n v="7300326.9849403128"/>
    <n v="266229.69686099183"/>
    <n v="-57745.274639195639"/>
    <n v="1817724.493324769"/>
    <n v="-197635.9566658221"/>
    <n v="4088420.4875192475"/>
    <n v="149672.42632536753"/>
    <n v="6172374.6777050085"/>
    <n v="-11038.344441297908"/>
    <n v="-37779.260334177903"/>
    <n v="28018.028879837308"/>
    <n v="1127952.3072353043"/>
  </r>
  <r>
    <s v="Electrocentro"/>
    <s v="Pasco"/>
    <n v="2"/>
    <s v="Urbano"/>
    <s v="SEIN"/>
    <s v="BT5B-R"/>
    <n v="16276"/>
    <n v="992898.27999999991"/>
    <n v="992898.28"/>
    <n v="992898.28"/>
    <n v="992898.28"/>
    <n v="8068"/>
    <n v="130210.09897674086"/>
    <n v="6686"/>
    <n v="478896.1514139949"/>
    <n v="1522"/>
    <n v="383792.02960926405"/>
    <n v="3.7"/>
    <n v="74.56"/>
    <n v="3.24"/>
    <n v="57.57"/>
    <n v="3.5473535358918524"/>
    <n v="63.031216994226519"/>
    <s v="Sí"/>
    <n v="3.5473535358918524"/>
    <n v="63.031216994226519"/>
    <n v="0.25"/>
    <n v="1.038"/>
    <n v="102665.08734779349"/>
    <n v="-24271.162449264499"/>
    <n v="344415.05849427456"/>
    <n v="-37388.112000000001"/>
    <n v="302874.63329318067"/>
    <n v="11087.896016513369"/>
    <n v="749954.77913524874"/>
    <n v="90174.805853395461"/>
    <n v="-20518.252508606663"/>
    <n v="293964.67435397272"/>
    <n v="-31607.003761754888"/>
    <n v="256705.5577158939"/>
    <n v="9397.6986447051804"/>
    <n v="640845.03792326199"/>
    <n v="-3752.9099406578353"/>
    <n v="-5781.1082382451132"/>
    <n v="1690.1973718081881"/>
    <n v="109109.74121198675"/>
  </r>
  <r>
    <s v="Electrocentro"/>
    <s v="Tingo María"/>
    <n v="2"/>
    <s v="Urbano"/>
    <s v="SEIN"/>
    <s v="BT5B-R"/>
    <n v="16651"/>
    <n v="1596559.811"/>
    <n v="1596559.8110000002"/>
    <n v="1596559.8110000002"/>
    <n v="1596559.8110000002"/>
    <n v="5313"/>
    <n v="66033.832044261828"/>
    <n v="6896"/>
    <n v="503640.94422418851"/>
    <n v="4442"/>
    <n v="1026885.0347315497"/>
    <n v="3.7"/>
    <n v="74.41"/>
    <n v="3.24"/>
    <n v="57.57"/>
    <n v="3.5473535358918524"/>
    <n v="63.031216994226519"/>
    <s v="Sí"/>
    <n v="3.5473535358918524"/>
    <n v="63.031216994226519"/>
    <n v="0.25"/>
    <n v="1.038"/>
    <n v="56509.93081810142"/>
    <n v="-12283.943606033805"/>
    <n v="361789.57459721866"/>
    <n v="-38484.851999999992"/>
    <n v="810201.09540880832"/>
    <n v="29660.541065062374"/>
    <n v="1228500.6008241284"/>
    <n v="50063.535310259729"/>
    <n v="-10405.481991355438"/>
    <n v="309313.82097981585"/>
    <n v="-32599.745429413953"/>
    <n v="688210.06712862698"/>
    <n v="25194.588199313923"/>
    <n v="1047587.4234187026"/>
    <n v="-1878.4616146783665"/>
    <n v="-5885.1065705860383"/>
    <n v="4465.9528657484516"/>
    <n v="180913.17740542581"/>
  </r>
  <r>
    <s v="Electrocentro"/>
    <s v="Huánuco"/>
    <n v="2"/>
    <s v="Urbano"/>
    <s v="SEIN"/>
    <s v="BT5B-R"/>
    <n v="46627"/>
    <n v="4847023.7200000007"/>
    <n v="4847023.7200000007"/>
    <n v="4847023.7200000007"/>
    <n v="4847023.7200000007"/>
    <n v="12382"/>
    <n v="163166.52000000002"/>
    <n v="19073"/>
    <n v="1346869.7000000002"/>
    <n v="15172"/>
    <n v="3336987.5000000005"/>
    <n v="3.7"/>
    <n v="74.59"/>
    <n v="3.24"/>
    <n v="57.57"/>
    <n v="3.5473535358918524"/>
    <n v="63.031216994226519"/>
    <s v="Sí"/>
    <n v="3.5473535358918524"/>
    <n v="63.031216994226519"/>
    <n v="0.25"/>
    <n v="1.038"/>
    <n v="137092.83045100002"/>
    <n v="-30426.476817000006"/>
    <n v="968501.07898000034"/>
    <n v="-106699.13025000002"/>
    <n v="2641912.8005475011"/>
    <n v="96717.424297500111"/>
    <n v="3747506.7099785013"/>
    <n v="121057.71394375892"/>
    <n v="-25711.460820782009"/>
    <n v="826442.45709673711"/>
    <n v="-90164.580129816182"/>
    <n v="2239136.5226833532"/>
    <n v="81972.242641587174"/>
    <n v="3186636.693723849"/>
    <n v="-4715.0159962179969"/>
    <n v="-16534.550120183834"/>
    <n v="14745.181655912937"/>
    <n v="560870.01625465229"/>
  </r>
  <r>
    <s v="Electrocentro"/>
    <s v="Pichanaki"/>
    <n v="2"/>
    <s v="Urbano"/>
    <s v="SEIN"/>
    <s v="BT5B-R"/>
    <n v="10879"/>
    <n v="753765.13300000003"/>
    <n v="753765.13300000015"/>
    <n v="753765.13300000015"/>
    <n v="753765.13300000015"/>
    <n v="5512"/>
    <n v="85590.925578482987"/>
    <n v="3859"/>
    <n v="285610.75194491923"/>
    <n v="1508"/>
    <n v="382563.45547659788"/>
    <n v="3.7"/>
    <n v="74.56"/>
    <n v="3.24"/>
    <n v="57.57"/>
    <n v="3.5473535358918524"/>
    <n v="63.031216994226519"/>
    <s v="Sí"/>
    <n v="3.5473535358918524"/>
    <n v="63.031216994226519"/>
    <n v="0.25"/>
    <n v="1.038"/>
    <n v="68256.845583487695"/>
    <n v="-15954.148527829231"/>
    <n v="205650.14865013177"/>
    <n v="-21579.528000000002"/>
    <n v="301870.03107467876"/>
    <n v="11051.118671327364"/>
    <n v="575777.02530829818"/>
    <n v="60014.764211391303"/>
    <n v="-13487.250507185136"/>
    <n v="175470.36013369673"/>
    <n v="-18242.809978554011"/>
    <n v="255850.19570816972"/>
    <n v="9366.3848139792462"/>
    <n v="491335.32005325775"/>
    <n v="-2466.8980206440956"/>
    <n v="-3336.7180214459913"/>
    <n v="1684.7338573481175"/>
    <n v="84441.705255040433"/>
  </r>
  <r>
    <s v="Electrocentro"/>
    <s v="Cangallo Llusita"/>
    <n v="4"/>
    <s v="Rural"/>
    <s v="SEIN"/>
    <s v="BT5B-R"/>
    <n v="14649"/>
    <n v="391243.91899999999"/>
    <n v="391243.91899999999"/>
    <n v="391243.91899999999"/>
    <n v="391243.91899999999"/>
    <n v="12789"/>
    <n v="126454.33079772364"/>
    <n v="1496"/>
    <n v="105187.65783618543"/>
    <n v="364"/>
    <n v="159601.93036609091"/>
    <n v="3.7"/>
    <n v="74.89"/>
    <n v="3.24"/>
    <n v="57.57"/>
    <n v="3.5473535358918524"/>
    <n v="63.031216994226519"/>
    <s v="Sí"/>
    <n v="3.5473535358918524"/>
    <n v="63.031216994226519"/>
    <n v="0.5"/>
    <n v="1.038"/>
    <n v="94670.124167207628"/>
    <n v="-47350.824167207618"/>
    <n v="67504.920953519279"/>
    <n v="-16805.315999999999"/>
    <n v="125465.84770590978"/>
    <n v="4593.1620547442926"/>
    <n v="287640.89282663667"/>
    <n v="85219.956192376005"/>
    <n v="-39852.851821855103"/>
    <n v="57463.69665806034"/>
    <n v="-14144.20509350443"/>
    <n v="105762.10622132711"/>
    <n v="3871.8304782374121"/>
    <n v="248445.75907176343"/>
    <n v="-7497.9723453525148"/>
    <n v="-2661.110906495569"/>
    <n v="721.33157650688054"/>
    <n v="39195.133754873241"/>
  </r>
  <r>
    <s v="Electrocentro"/>
    <s v="Pampas"/>
    <n v="4"/>
    <s v="Rural"/>
    <s v="SEIN"/>
    <s v="BT5B-R"/>
    <n v="12451"/>
    <n v="361007.90000000008"/>
    <n v="361007.9"/>
    <n v="361007.9"/>
    <n v="361007.9"/>
    <n v="9775"/>
    <n v="118639.57439535868"/>
    <n v="2264"/>
    <n v="145704.96746083273"/>
    <n v="411.99999999999994"/>
    <n v="96663.358143808655"/>
    <n v="3.7"/>
    <n v="74.89"/>
    <n v="3.24"/>
    <n v="57.57"/>
    <n v="3.5473535358918524"/>
    <n v="63.031216994226519"/>
    <s v="Sí"/>
    <n v="3.5473535358918524"/>
    <n v="63.031216994226519"/>
    <n v="0.5"/>
    <n v="1.038"/>
    <n v="80592.088632342056"/>
    <n v="-44424.588632342064"/>
    <n v="92062.606131417648"/>
    <n v="-25432.644"/>
    <n v="76724.381292626436"/>
    <n v="2808.7923787281375"/>
    <n v="249379.07605638614"/>
    <n v="72065.364602425529"/>
    <n v="-37389.983789082667"/>
    <n v="78465.421325624455"/>
    <n v="-21405.401291239326"/>
    <n v="64760.40550824588"/>
    <n v="2370.8048259280786"/>
    <n v="215291.19143629586"/>
    <n v="-7034.6048432593961"/>
    <n v="-4027.2427087606738"/>
    <n v="437.98755280005889"/>
    <n v="34087.884620090277"/>
  </r>
  <r>
    <s v="Electrocentro"/>
    <s v="Valle Del Mantaro 1"/>
    <n v="3"/>
    <s v="Urbano Rural"/>
    <s v="SEIN"/>
    <s v="BT5B-R"/>
    <n v="28418"/>
    <n v="1224219.7000000004"/>
    <n v="1224219.7000000004"/>
    <n v="1224219.7000000004"/>
    <n v="1224219.7000000004"/>
    <n v="16373"/>
    <n v="205131.41000000009"/>
    <n v="9767"/>
    <n v="607056.23000000021"/>
    <n v="2278"/>
    <n v="412032.06000000011"/>
    <n v="3.7"/>
    <n v="75.08"/>
    <n v="3.24"/>
    <n v="57.57"/>
    <n v="3.5473535358918524"/>
    <n v="63.031216994226519"/>
    <s v="Sí"/>
    <n v="3.5473535358918524"/>
    <n v="63.031216994226519"/>
    <n v="0.5"/>
    <n v="1.038"/>
    <n v="137586.43131400004"/>
    <n v="-77006.331314000025"/>
    <n v="381919.76348400017"/>
    <n v="-109995.954"/>
    <n v="329857.99693262408"/>
    <n v="12075.726284624014"/>
    <n v="849364.1917306243"/>
    <n v="122729.23152336557"/>
    <n v="-64648.412080208269"/>
    <n v="324938.04713593511"/>
    <n v="-92343.884457391556"/>
    <n v="277965.70151995076"/>
    <n v="10176.008340807455"/>
    <n v="725632.9801792514"/>
    <n v="-12357.919233791756"/>
    <n v="-17652.069542608442"/>
    <n v="1899.7179438165585"/>
    <n v="123731.21155137289"/>
  </r>
  <r>
    <s v="Electrocentro"/>
    <s v="Valle Del Mantaro 2"/>
    <n v="3"/>
    <s v="Urbano Rural"/>
    <s v="SEIN"/>
    <s v="BT5B-R"/>
    <n v="20634"/>
    <n v="1146236.7400000002"/>
    <n v="1146236.7400000002"/>
    <n v="1146236.7400000002"/>
    <n v="1146236.7400000002"/>
    <n v="9142"/>
    <n v="133983.30000000002"/>
    <n v="9132"/>
    <n v="585936.34000000008"/>
    <n v="2360"/>
    <n v="426317.10000000003"/>
    <n v="3.7"/>
    <n v="75.08"/>
    <n v="3.24"/>
    <n v="57.57"/>
    <n v="3.5473535358918524"/>
    <n v="63.031216994226519"/>
    <s v="Sí"/>
    <n v="3.5473535358918524"/>
    <n v="63.031216994226519"/>
    <n v="0.5"/>
    <n v="1.038"/>
    <n v="84122.730819999997"/>
    <n v="-50297.330820000003"/>
    <n v="370864.82007200003"/>
    <n v="-102844.584"/>
    <n v="341305.69206983998"/>
    <n v="12494.813389840012"/>
    <n v="796293.24296184001"/>
    <n v="74655.55830463607"/>
    <n v="-42225.652279512753"/>
    <n v="315377.07736450178"/>
    <n v="-86340.161038691484"/>
    <n v="287613.82593690802"/>
    <n v="10529.215207709551"/>
    <n v="677646.46160604584"/>
    <n v="-8071.6785404872498"/>
    <n v="-16504.422961308519"/>
    <n v="1965.5981821304613"/>
    <n v="118646.78135579417"/>
  </r>
  <r>
    <s v="Electrocentro"/>
    <s v="Chalhuamayo - Satipo"/>
    <n v="3"/>
    <s v="Urbano Rural"/>
    <s v="SEIN"/>
    <s v="BT5B-R"/>
    <n v="14863"/>
    <n v="1141764.811"/>
    <n v="1141764.811"/>
    <n v="1141764.811"/>
    <n v="1141764.811"/>
    <n v="6521"/>
    <n v="81923.678893514953"/>
    <n v="5690"/>
    <n v="393498.98757825303"/>
    <n v="2652"/>
    <n v="666342.14452823193"/>
    <n v="3.7"/>
    <n v="74.56"/>
    <n v="3.24"/>
    <n v="57.57"/>
    <n v="3.5473535358918524"/>
    <n v="63.031216994226519"/>
    <s v="Sí"/>
    <n v="3.5473535358918524"/>
    <n v="63.031216994226519"/>
    <n v="0.5"/>
    <n v="1.038"/>
    <n v="54668.847491502376"/>
    <n v="-30541.147491502375"/>
    <n v="250808.88513834547"/>
    <n v="-63636.960000000006"/>
    <n v="525889.31287273928"/>
    <n v="19252.209912489507"/>
    <n v="831367.04550258711"/>
    <n v="48951.038314063146"/>
    <n v="-25818.74590651238"/>
    <n v="214414.49864518541"/>
    <n v="-53797.143704572329"/>
    <n v="445728.76811427035"/>
    <n v="16317.6234955128"/>
    <n v="709094.30507351889"/>
    <n v="-4722.4015849899952"/>
    <n v="-9839.8162954276777"/>
    <n v="2934.5864169767065"/>
    <n v="122272.74042906822"/>
  </r>
  <r>
    <s v="Electrocentro"/>
    <s v="San Francisco"/>
    <n v="2"/>
    <s v="Urbano"/>
    <s v="SEIN"/>
    <s v="BT5B-R"/>
    <n v="3794"/>
    <n v="671818.4"/>
    <n v="671818.4"/>
    <n v="671818.4"/>
    <n v="671818.4"/>
    <n v="1688"/>
    <n v="48695.887036100765"/>
    <n v="1408"/>
    <n v="221293.23726949564"/>
    <n v="698"/>
    <n v="401829.27569440362"/>
    <n v="3.7"/>
    <n v="74.89"/>
    <n v="3.24"/>
    <n v="57.57"/>
    <n v="3.5473535358918524"/>
    <n v="63.031216994226519"/>
    <s v="Sí"/>
    <n v="3.5473535358918524"/>
    <n v="63.031216994226519"/>
    <n v="0.25"/>
    <n v="1.038"/>
    <n v="33596.862351001895"/>
    <n v="-9117.0874503339655"/>
    <n v="163027.72139112529"/>
    <n v="-7908.384"/>
    <n v="315046.02126110537"/>
    <n v="11533.476693566487"/>
    <n v="511670.60500323254"/>
    <n v="29008.140437326518"/>
    <n v="-7673.4025562470233"/>
    <n v="137822.39784082977"/>
    <n v="-6656.0965145903201"/>
    <n v="265472.585025459"/>
    <n v="9718.649548138199"/>
    <n v="432303.12330361526"/>
    <n v="-1443.6848940869422"/>
    <n v="-1252.2874854096799"/>
    <n v="1814.8271454282876"/>
    <n v="79367.481699617289"/>
  </r>
  <r>
    <s v="Electrocentro"/>
    <s v="Huancavelica Rural"/>
    <n v="4"/>
    <s v="Rural"/>
    <s v="SEIN"/>
    <s v="BT5B-R"/>
    <n v="24315"/>
    <n v="537334.60000000009"/>
    <n v="537334.60000000009"/>
    <n v="537334.60000000009"/>
    <n v="537334.60000000009"/>
    <n v="20499"/>
    <n v="220734.56792606786"/>
    <n v="3286"/>
    <n v="196228.49400409751"/>
    <n v="530"/>
    <n v="120371.5380698347"/>
    <n v="3.7"/>
    <n v="75.099999999999994"/>
    <n v="3.24"/>
    <n v="57.57"/>
    <n v="3.5473535358918524"/>
    <n v="63.031216994226519"/>
    <s v="Sí"/>
    <n v="3.5473535358918524"/>
    <n v="63.031216994226519"/>
    <n v="0.5"/>
    <n v="1.038"/>
    <n v="158732.13025623848"/>
    <n v="-82885.830256238478"/>
    <n v="122509.00899707721"/>
    <n v="-37016.79"/>
    <n v="95869.706043882805"/>
    <n v="3509.6809534369454"/>
    <n v="377110.84529719851"/>
    <n v="142283.04237762117"/>
    <n v="-69565.842245374079"/>
    <n v="104273.72472271184"/>
    <n v="-31068.086856454251"/>
    <n v="80706.308958004287"/>
    <n v="2954.5662238961127"/>
    <n v="327263.07605833729"/>
    <n v="-13319.988010864399"/>
    <n v="-5948.7031435457502"/>
    <n v="555.11472954083274"/>
    <n v="49847.769238861219"/>
  </r>
  <r>
    <s v="Electrocentro"/>
    <s v="Valle Del Mantaro 3"/>
    <n v="3"/>
    <s v="Urbano Rural"/>
    <s v="SEIN"/>
    <s v="BT5B-R"/>
    <n v="21882"/>
    <n v="910405.65"/>
    <n v="910405.65"/>
    <n v="910405.65"/>
    <n v="910405.65"/>
    <n v="12902"/>
    <n v="174593.64999999997"/>
    <n v="7471.0000000000009"/>
    <n v="464124.54000000004"/>
    <n v="1509"/>
    <n v="271687.46000000002"/>
    <n v="3.7"/>
    <n v="75.08"/>
    <n v="3.24"/>
    <n v="57.57"/>
    <n v="3.5473535358918524"/>
    <n v="63.031216994226519"/>
    <s v="Sí"/>
    <n v="3.5473535358918524"/>
    <n v="63.031216994226519"/>
    <n v="0.5"/>
    <n v="1.038"/>
    <n v="113279.85621"/>
    <n v="-65542.456209999989"/>
    <n v="291969.00263200002"/>
    <n v="-84138.402000000016"/>
    <n v="217529.76227678402"/>
    <n v="7963.5173087840076"/>
    <n v="622778.62111878407"/>
    <n v="100792.20651489685"/>
    <n v="-55024.251194820172"/>
    <n v="248409.69087292373"/>
    <n v="-70635.93332457995"/>
    <n v="183311.70196424905"/>
    <n v="6710.8330198858075"/>
    <n v="532513.59935206966"/>
    <n v="-10518.205015179818"/>
    <n v="-13502.468675420067"/>
    <n v="1252.6842888982001"/>
    <n v="90265.021766714402"/>
  </r>
  <r>
    <s v="Electrocentro"/>
    <s v="Valle Del Mantaro 4"/>
    <n v="4"/>
    <s v="Rural"/>
    <s v="SEIN"/>
    <s v="BT5B-R"/>
    <n v="34293"/>
    <n v="1029177.7099999998"/>
    <n v="1029177.7099999998"/>
    <n v="1029177.7099999998"/>
    <n v="1029177.7099999998"/>
    <n v="24781"/>
    <n v="267690.61828382954"/>
    <n v="8123"/>
    <n v="488350.88032634201"/>
    <n v="1389"/>
    <n v="273136.21138982842"/>
    <n v="3.7"/>
    <n v="75.08"/>
    <n v="3.24"/>
    <n v="57.57"/>
    <n v="3.5473535358918524"/>
    <n v="63.031216994226519"/>
    <s v="Sí"/>
    <n v="3.5473535358918524"/>
    <n v="63.031216994226519"/>
    <n v="0.5"/>
    <n v="1.038"/>
    <n v="192180.7581037496"/>
    <n v="-100491.0581037496"/>
    <n v="305227.71494901757"/>
    <n v="-91481.22600000001"/>
    <n v="218197.94627691957"/>
    <n v="7987.9787654363663"/>
    <n v="715606.41932968679"/>
    <n v="172271.29521476961"/>
    <n v="-84364.327241833598"/>
    <n v="259828.26949714631"/>
    <n v="-76800.386346615298"/>
    <n v="183817.70953407267"/>
    <n v="6729.3573817868655"/>
    <n v="615917.27424598858"/>
    <n v="-16126.730861916003"/>
    <n v="-14680.839653384712"/>
    <n v="1258.6213836495008"/>
    <n v="99689.145083698211"/>
  </r>
  <r>
    <s v="Electrocentro"/>
    <s v="Tablachaca"/>
    <n v="4"/>
    <s v="Rural"/>
    <s v="SEIN"/>
    <s v="BT5B-R"/>
    <n v="4779"/>
    <n v="93060.000000000015"/>
    <n v="93060.000000000015"/>
    <n v="93060.000000000015"/>
    <n v="93060.000000000015"/>
    <n v="4194"/>
    <n v="44375.405222783105"/>
    <n v="510"/>
    <n v="31102.608211773128"/>
    <n v="75"/>
    <n v="17581.986565443778"/>
    <n v="3.7"/>
    <n v="74.89"/>
    <n v="3.24"/>
    <n v="57.57"/>
    <n v="3.5473535358918524"/>
    <n v="63.031216994226519"/>
    <s v="Sí"/>
    <n v="3.5473535358918524"/>
    <n v="63.031216994226519"/>
    <n v="0.5"/>
    <n v="1.038"/>
    <n v="32134.170485671137"/>
    <n v="-16616.370485671134"/>
    <n v="19450.658289796898"/>
    <n v="-5729.085"/>
    <n v="13955.546428937558"/>
    <n v="510.89669007671262"/>
    <n v="65540.375204405587"/>
    <n v="28862.779708550304"/>
    <n v="-13985.178979019875"/>
    <n v="16591.614676073354"/>
    <n v="-4821.8881000583287"/>
    <n v="11779.422900680307"/>
    <n v="431.23128152779572"/>
    <n v="57233.817285303965"/>
    <n v="-2631.1915066512593"/>
    <n v="-907.19689994167129"/>
    <n v="79.665408548916901"/>
    <n v="8306.5579191016222"/>
  </r>
  <r>
    <s v="Electrocentro"/>
    <s v="Pozuzo"/>
    <n v="3"/>
    <s v="Urbano Rural"/>
    <s v="SEIN"/>
    <s v="BT5B-R"/>
    <n v="1639"/>
    <n v="529870"/>
    <n v="529870"/>
    <n v="529870"/>
    <n v="529870"/>
    <n v="600"/>
    <n v="20952.477177337998"/>
    <n v="588"/>
    <n v="118393.04466142751"/>
    <n v="451"/>
    <n v="390524.47816123447"/>
    <n v="3.7"/>
    <n v="74.56"/>
    <n v="3.24"/>
    <n v="57.57"/>
    <n v="3.5473535358918524"/>
    <n v="63.031216994226519"/>
    <s v="Sí"/>
    <n v="3.5473535358918524"/>
    <n v="63.031216994226519"/>
    <n v="0.5"/>
    <n v="1.038"/>
    <n v="10031.083491711606"/>
    <n v="-7811.0834917116063"/>
    <n v="83873.262099560365"/>
    <n v="-6576.1920000000009"/>
    <n v="303971.81345186307"/>
    <n v="11128.062534846633"/>
    <n v="397876.15904313501"/>
    <n v="8731.7127991919624"/>
    <n v="-6603.30067765685"/>
    <n v="71151.067426829512"/>
    <n v="-5559.353338890779"/>
    <n v="257166.77082228818"/>
    <n v="9414.583132222504"/>
    <n v="337049.55104830966"/>
    <n v="-1207.7828140547563"/>
    <n v="-1016.8386611092219"/>
    <n v="1713.4794026241289"/>
    <n v="60826.607994825346"/>
  </r>
  <r>
    <s v="Electrocentro"/>
    <s v="Ayacucho Rural"/>
    <n v="4"/>
    <s v="Rural"/>
    <s v="SEIN"/>
    <s v="BT5B-R"/>
    <n v="16897"/>
    <n v="561182.93000000005"/>
    <n v="561182.93000000005"/>
    <n v="561182.93000000005"/>
    <n v="561182.93000000005"/>
    <n v="12527"/>
    <n v="150251.75793201543"/>
    <n v="3654.0000000000005"/>
    <n v="240184.99402724986"/>
    <n v="716"/>
    <n v="170746.17804073473"/>
    <n v="3.7"/>
    <n v="74.89"/>
    <n v="3.24"/>
    <n v="57.57"/>
    <n v="3.5473535358918524"/>
    <n v="63.031216994226519"/>
    <s v="Sí"/>
    <n v="3.5473535358918524"/>
    <n v="63.031216994226519"/>
    <n v="0.5"/>
    <n v="1.038"/>
    <n v="102611.67075764318"/>
    <n v="-56261.770757643179"/>
    <n v="152347.1330270074"/>
    <n v="-41047.209000000003"/>
    <n v="135480.81121862508"/>
    <n v="4959.7984839188412"/>
    <n v="390439.61500327569"/>
    <n v="91790.453534001543"/>
    <n v="-47352.755789884301"/>
    <n v="129806.14455849915"/>
    <n v="-34547.410034535555"/>
    <n v="114349.5044885347"/>
    <n v="4186.2053666322963"/>
    <n v="335946.1025810354"/>
    <n v="-8909.0149677588779"/>
    <n v="-6499.798965464448"/>
    <n v="773.59311728654484"/>
    <n v="54493.512422240281"/>
  </r>
  <r>
    <s v="Electrocentro"/>
    <s v="Huánuco Rural 2"/>
    <n v="4"/>
    <s v="Rural"/>
    <s v="SEIN"/>
    <s v="BT5B-R"/>
    <n v="17157"/>
    <n v="673451.9"/>
    <n v="673451.9"/>
    <n v="673451.9"/>
    <n v="673451.9"/>
    <n v="12367"/>
    <n v="146777.1219640435"/>
    <n v="3855"/>
    <n v="246836.87410436317"/>
    <n v="935"/>
    <n v="279837.90393159335"/>
    <n v="3.7"/>
    <n v="74.59"/>
    <n v="3.24"/>
    <n v="57.57"/>
    <n v="3.5473535358918524"/>
    <n v="63.031216994226519"/>
    <s v="Sí"/>
    <n v="3.5473535358918524"/>
    <n v="63.031216994226519"/>
    <n v="0.5"/>
    <n v="1.038"/>
    <n v="100498.42763649003"/>
    <n v="-54740.527636490027"/>
    <n v="155247.45689444451"/>
    <n v="-43131.667500000003"/>
    <n v="220253.83505919337"/>
    <n v="8063.2425166178764"/>
    <n v="475999.71959012793"/>
    <n v="90127.824299892935"/>
    <n v="-46257.703121518389"/>
    <n v="132811.5323924385"/>
    <n v="-36447.801226911484"/>
    <n v="186530.68847185711"/>
    <n v="6828.6764565805179"/>
    <n v="409470.04516418854"/>
    <n v="-8482.8245149716386"/>
    <n v="-6683.8662730885189"/>
    <n v="1234.5660600373585"/>
    <n v="66529.674425939389"/>
  </r>
  <r>
    <s v="Electrocentro"/>
    <s v="Tarma Rural"/>
    <n v="4"/>
    <s v="Rural"/>
    <s v="SEIN"/>
    <s v="BT5B-R"/>
    <n v="14372"/>
    <n v="367676.10000000003"/>
    <n v="367676.10000000003"/>
    <n v="367676.10000000003"/>
    <n v="367676.10000000003"/>
    <n v="11147"/>
    <n v="130749.00699165366"/>
    <n v="2910"/>
    <n v="173347.71999974787"/>
    <n v="315"/>
    <n v="63579.373008598523"/>
    <n v="3.7"/>
    <n v="74.34"/>
    <n v="3.24"/>
    <n v="57.57"/>
    <n v="3.5473535358918524"/>
    <n v="63.031216994226519"/>
    <s v="Sí"/>
    <n v="3.5473535358918524"/>
    <n v="63.031216994226519"/>
    <n v="0.5"/>
    <n v="1.038"/>
    <n v="89843.305898797669"/>
    <n v="-48599.405898797668"/>
    <n v="107184.28504781256"/>
    <n v="-32449.410000000003"/>
    <n v="50270.76131858665"/>
    <n v="1840.3554239945031"/>
    <n v="247298.35226519688"/>
    <n v="80748.695021939289"/>
    <n v="-41206.345157352815"/>
    <n v="92072.850119050694"/>
    <n v="-27513.126217979876"/>
    <n v="42757.575147704476"/>
    <n v="1565.3062192801269"/>
    <n v="215579.12028869448"/>
    <n v="-7393.0607414448532"/>
    <n v="-4936.2837820201275"/>
    <n v="275.04920471437617"/>
    <n v="31719.2319765024"/>
  </r>
  <r>
    <s v="Electrocentro"/>
    <s v="Huanta Ciudad"/>
    <n v="2"/>
    <s v="Urbano"/>
    <s v="SEIN"/>
    <s v="BT5B-R"/>
    <n v="8896"/>
    <n v="541747.80000000005"/>
    <n v="541747.80000000005"/>
    <n v="541747.80000000005"/>
    <n v="541747.80000000005"/>
    <n v="4390"/>
    <n v="61219.081111766762"/>
    <n v="3369"/>
    <n v="229264.71207558224"/>
    <n v="1137"/>
    <n v="251264.00681265103"/>
    <n v="3.7"/>
    <n v="74.89"/>
    <n v="3.24"/>
    <n v="57.57"/>
    <n v="3.5473535358918524"/>
    <n v="63.031216994226519"/>
    <s v="Sí"/>
    <n v="3.5473535358918524"/>
    <n v="63.031216994226519"/>
    <n v="0.25"/>
    <n v="1.038"/>
    <n v="50628.227383451595"/>
    <n v="-11461.742461150534"/>
    <n v="165238.81212340354"/>
    <n v="-18922.830749999997"/>
    <n v="199688.89826067016"/>
    <n v="7310.3835586757914"/>
    <n v="415555.93776752532"/>
    <n v="44513.23091563717"/>
    <n v="-9646.7829643573132"/>
    <n v="140532.95946795237"/>
    <n v="-15926.412754016184"/>
    <n v="168579.61022142481"/>
    <n v="6171.5078886456149"/>
    <n v="353625.80060501432"/>
    <n v="-1814.9594967932208"/>
    <n v="-2996.4179959838129"/>
    <n v="1138.8756700301765"/>
    <n v="61930.137162511004"/>
  </r>
  <r>
    <s v="Electrocentro"/>
    <s v="Huanta Rural"/>
    <n v="4"/>
    <s v="Rural"/>
    <s v="SEIN"/>
    <s v="BT5B-R"/>
    <n v="15918"/>
    <n v="353538.02"/>
    <n v="353538.02"/>
    <n v="353538.02"/>
    <n v="353538.02"/>
    <n v="13667"/>
    <n v="139032.62334265595"/>
    <n v="1977"/>
    <n v="124316.51166089327"/>
    <n v="274"/>
    <n v="90188.884996450783"/>
    <n v="3.7"/>
    <n v="74.89"/>
    <n v="3.24"/>
    <n v="57.57"/>
    <n v="3.5473535358918524"/>
    <n v="63.031216994226519"/>
    <s v="Sí"/>
    <n v="3.5473535358918524"/>
    <n v="63.031216994226519"/>
    <n v="0.5"/>
    <n v="1.038"/>
    <n v="102628.66581065752"/>
    <n v="-52060.765810657518"/>
    <n v="78206.906082842965"/>
    <n v="-22208.629499999999"/>
    <n v="71161.393700847999"/>
    <n v="2605.1377270059979"/>
    <n v="251996.9655943485"/>
    <n v="92298.658030971506"/>
    <n v="-43816.977255937549"/>
    <n v="66679.420765450865"/>
    <n v="-18691.907399637872"/>
    <n v="60016.253489294249"/>
    <n v="2197.1268136735871"/>
    <n v="218994.33228571661"/>
    <n v="-8243.7885547199694"/>
    <n v="-3516.7221003621271"/>
    <n v="408.01091333241084"/>
    <n v="33002.633308631892"/>
  </r>
  <r>
    <s v="Electrocentro"/>
    <s v="Pasco Rural"/>
    <n v="4"/>
    <s v="Rural"/>
    <s v="SEIN"/>
    <s v="BT5B-R"/>
    <n v="9391"/>
    <n v="380321.26"/>
    <n v="380321.26"/>
    <n v="380321.26"/>
    <n v="380321.26"/>
    <n v="6827"/>
    <n v="72653.606391183435"/>
    <n v="2103"/>
    <n v="132293.03427642834"/>
    <n v="461"/>
    <n v="175374.61933238822"/>
    <n v="3.7"/>
    <n v="74.56"/>
    <n v="3.24"/>
    <n v="57.57"/>
    <n v="3.5473535358918524"/>
    <n v="63.031216994226519"/>
    <s v="Sí"/>
    <n v="3.5473535358918524"/>
    <n v="63.031216994226519"/>
    <n v="0.5"/>
    <n v="1.038"/>
    <n v="52345.164462633184"/>
    <n v="-27085.264462633186"/>
    <n v="82898.834356504973"/>
    <n v="-23519.952000000001"/>
    <n v="137498.68678884936"/>
    <n v="5033.6706146206934"/>
    <n v="272742.68560798751"/>
    <n v="47115.008738812699"/>
    <n v="-22897.226149279028"/>
    <n v="70962.796588173806"/>
    <n v="-19883.197400828754"/>
    <n v="116438.7781443237"/>
    <n v="4262.6913000812183"/>
    <n v="234516.58347131021"/>
    <n v="-4188.0383133541582"/>
    <n v="-3636.7545991712468"/>
    <n v="770.97931453947513"/>
    <n v="38226.102136677306"/>
  </r>
  <r>
    <s v="Electrocentro"/>
    <s v="Huánuco Rural 1"/>
    <n v="3"/>
    <s v="Urbano Rural"/>
    <s v="SEIN"/>
    <s v="BT5B-R"/>
    <n v="9697"/>
    <n v="525628.4"/>
    <n v="525628.4"/>
    <n v="525628.4"/>
    <n v="525628.4"/>
    <n v="4876"/>
    <n v="60214"/>
    <n v="3704.0000000000005"/>
    <n v="242491.7"/>
    <n v="1117"/>
    <n v="222922.7"/>
    <n v="3.7"/>
    <n v="74.59"/>
    <n v="3.24"/>
    <n v="57.57"/>
    <n v="3.5473535358918524"/>
    <n v="63.031216994226519"/>
    <s v="Sí"/>
    <n v="3.5473535358918524"/>
    <n v="63.031216994226519"/>
    <n v="0.5"/>
    <n v="1.038"/>
    <n v="40498.011299999998"/>
    <n v="-22456.811299999998"/>
    <n v="153137.15503000002"/>
    <n v="-41442.204000000012"/>
    <n v="176886.55772334003"/>
    <n v="6475.6157933400054"/>
    <n v="370521.72405334003"/>
    <n v="36273.704341460449"/>
    <n v="-18976.808500451778"/>
    <n v="130964.72295493995"/>
    <n v="-35020.144161992255"/>
    <n v="149963.26948328706"/>
    <n v="5489.9848173072378"/>
    <n v="317201.69677968742"/>
    <n v="-3480.0027995482196"/>
    <n v="-6422.0598380077572"/>
    <n v="985.63097603276765"/>
    <n v="53320.027273652609"/>
  </r>
  <r>
    <s v="Electrocentro"/>
    <s v="POZUZO RURAL"/>
    <n v="4"/>
    <s v="Rural"/>
    <s v="SEIN"/>
    <s v="BT5B-R"/>
    <n v="3299"/>
    <n v="342873.30000000005"/>
    <n v="342873.30000000005"/>
    <n v="342873.30000000005"/>
    <n v="342873.30000000005"/>
    <n v="1192"/>
    <n v="16618.842249444144"/>
    <n v="1329"/>
    <n v="109817.2154339892"/>
    <n v="778"/>
    <n v="216437.2423165667"/>
    <n v="3.7"/>
    <n v="74.56"/>
    <n v="3.24"/>
    <n v="57.57"/>
    <n v="3.5473535358918524"/>
    <n v="63.031216994226519"/>
    <s v="Sí"/>
    <n v="3.5473535358918524"/>
    <n v="63.031216994226519"/>
    <n v="0.5"/>
    <n v="1.038"/>
    <n v="10605.904390592777"/>
    <n v="-6195.5043905927769"/>
    <n v="71933.479827582356"/>
    <n v="-14863.536000000002"/>
    <n v="170495.86777033898"/>
    <n v="6241.6598991068277"/>
    <n v="253035.25198851412"/>
    <n v="9465.9746748707548"/>
    <n v="-5237.5292600876674"/>
    <n v="61368.287098616158"/>
    <n v="-12565.273107799056"/>
    <n v="144471.81793044723"/>
    <n v="5288.9490186483617"/>
    <n v="215306.07970393414"/>
    <n v="-957.97513050510952"/>
    <n v="-2298.2628922009462"/>
    <n v="952.71088045846591"/>
    <n v="37729.172284579981"/>
  </r>
  <r>
    <s v="Electrocentro"/>
    <s v="Oroya"/>
    <n v="2"/>
    <s v="Urbano"/>
    <s v="SEIN"/>
    <s v="BT5B-R"/>
    <n v="10201"/>
    <n v="547417.20000000007"/>
    <n v="547417.20000000007"/>
    <n v="547417.20000000007"/>
    <n v="547417.20000000007"/>
    <n v="5766"/>
    <n v="69088.908124968963"/>
    <n v="3503.9999999999995"/>
    <n v="232225.81080549804"/>
    <n v="931"/>
    <n v="246102.48106953307"/>
    <n v="3.7"/>
    <n v="74.56"/>
    <n v="3.24"/>
    <n v="57.57"/>
    <n v="3.5473535358918524"/>
    <n v="63.031216994226519"/>
    <s v="Sí"/>
    <n v="3.5473535358918524"/>
    <n v="63.031216994226519"/>
    <n v="0.25"/>
    <n v="1.038"/>
    <n v="59968.717423482638"/>
    <n v="-12878.172474494215"/>
    <n v="166517.9965365793"/>
    <n v="-19594.367999999999"/>
    <n v="194042.38086109073"/>
    <n v="7103.6709756468736"/>
    <n v="420529.09482115268"/>
    <n v="53114.725187345655"/>
    <n v="-10886.894899797744"/>
    <n v="142240.07768909773"/>
    <n v="-16564.603826082726"/>
    <n v="164444.08606352302"/>
    <n v="6020.1110504950675"/>
    <n v="359798.88893996639"/>
    <n v="-1991.2775746964708"/>
    <n v="-3029.7641739172723"/>
    <n v="1083.5599251518061"/>
    <n v="60730.205881186295"/>
  </r>
  <r>
    <s v="Electrocentro"/>
    <s v="Tarma"/>
    <n v="2"/>
    <s v="Urbano"/>
    <s v="SEIN"/>
    <s v="BT5B-R"/>
    <n v="13598"/>
    <n v="859413.50000000012"/>
    <n v="859413.50000000012"/>
    <n v="859413.50000000012"/>
    <n v="859413.50000000012"/>
    <n v="6016"/>
    <n v="79528.618271069237"/>
    <n v="5488"/>
    <n v="367589.03105816292"/>
    <n v="2094"/>
    <n v="412295.85067076795"/>
    <n v="3.7"/>
    <n v="74.34"/>
    <n v="3.24"/>
    <n v="57.57"/>
    <n v="3.5473535358918524"/>
    <n v="63.031216994226519"/>
    <s v="Sí"/>
    <n v="3.5473535358918524"/>
    <n v="63.031216994226519"/>
    <n v="0.25"/>
    <n v="1.038"/>
    <n v="66600.38111703466"/>
    <n v="-14780.39370567822"/>
    <n v="262972.9416886383"/>
    <n v="-30598.344000000005"/>
    <n v="326189.97973341757"/>
    <n v="11941.44434476867"/>
    <n v="655763.30253909051"/>
    <n v="58936.770838136174"/>
    <n v="-12531.963988736934"/>
    <n v="225220.06710339626"/>
    <n v="-25943.648914823632"/>
    <n v="277460.77412138984"/>
    <n v="10157.523522748383"/>
    <n v="561617.61206292221"/>
    <n v="-2248.4297169412857"/>
    <n v="-4654.6950851763722"/>
    <n v="1783.9208220202872"/>
    <n v="94145.690476168296"/>
  </r>
  <r>
    <s v="Electrocentro"/>
    <s v="Tingo María Rural"/>
    <n v="4"/>
    <s v="Rural"/>
    <s v="SEIN"/>
    <s v="BT5B-R"/>
    <n v="1613"/>
    <n v="106536.10000000002"/>
    <n v="106536.1"/>
    <n v="106536.1"/>
    <n v="106536.1"/>
    <n v="753"/>
    <n v="9914.8160170253341"/>
    <n v="654"/>
    <n v="45063.779164545726"/>
    <n v="206"/>
    <n v="51557.504818428955"/>
    <n v="3.7"/>
    <n v="74.41"/>
    <n v="3.24"/>
    <n v="57.57"/>
    <n v="3.5473535358918524"/>
    <n v="63.031216994226519"/>
    <s v="Sí"/>
    <n v="3.5473535358918524"/>
    <n v="63.031216994226519"/>
    <n v="0.5"/>
    <n v="1.038"/>
    <n v="6474.9072991342755"/>
    <n v="-3688.8072991342756"/>
    <n v="28652.137076338477"/>
    <n v="-7299.6209999999992"/>
    <n v="40612.932630137919"/>
    <n v="1486.7932947449347"/>
    <n v="75739.977005610679"/>
    <n v="5795.8718116613472"/>
    <n v="-3124.7145991347825"/>
    <n v="24540.855256343504"/>
    <n v="-6183.3623871336213"/>
    <n v="34490.74451486412"/>
    <n v="1262.6669475576471"/>
    <n v="64827.471582868973"/>
    <n v="-564.09269999949311"/>
    <n v="-1116.2586128663779"/>
    <n v="224.12634718728759"/>
    <n v="10912.505422741706"/>
  </r>
  <r>
    <s v="Electrocentro"/>
    <s v="Junín"/>
    <n v="3"/>
    <s v="Urbano Rural"/>
    <s v="SEIN"/>
    <s v="BT5B-R"/>
    <n v="6710"/>
    <n v="244128.50000000003"/>
    <n v="244128.50000000003"/>
    <n v="244128.50000000003"/>
    <n v="244128.50000000003"/>
    <n v="4667"/>
    <n v="56224.300329965728"/>
    <n v="1747.0000000000002"/>
    <n v="111210.31045075902"/>
    <n v="296"/>
    <n v="76693.889219275283"/>
    <n v="3.7"/>
    <n v="74.56"/>
    <n v="3.24"/>
    <n v="57.57"/>
    <n v="3.5473535358918524"/>
    <n v="63.031216994226519"/>
    <s v="Sí"/>
    <n v="3.5473535358918524"/>
    <n v="63.031216994226519"/>
    <n v="0.5"/>
    <n v="1.038"/>
    <n v="38228.319163011227"/>
    <n v="-20960.419163011225"/>
    <n v="69843.859472085926"/>
    <n v="-19538.448000000004"/>
    <n v="60492.734026363541"/>
    <n v="2214.5702244718846"/>
    <n v="168564.91266146069"/>
    <n v="34274.929324240431"/>
    <n v="-17719.430372233157"/>
    <n v="59777.108314036901"/>
    <n v="-16517.330413337062"/>
    <n v="51267.970500243115"/>
    <n v="1876.8621185060113"/>
    <n v="145320.00813852047"/>
    <n v="-3240.9887907780685"/>
    <n v="-3021.1175866629419"/>
    <n v="337.7081059658733"/>
    <n v="23244.904522940225"/>
  </r>
  <r>
    <s v="Electrocentro"/>
    <s v="San José"/>
    <n v="2"/>
    <s v="Urbano"/>
    <s v="SEIN"/>
    <s v="BT5B-R"/>
    <n v="1352"/>
    <n v="98789.900000000009"/>
    <n v="98789.900000000009"/>
    <n v="98789.900000000009"/>
    <n v="98789.900000000009"/>
    <n v="639"/>
    <n v="10647.788883811209"/>
    <n v="575"/>
    <n v="38706.604017004101"/>
    <n v="138"/>
    <n v="49435.50709918471"/>
    <n v="3.7"/>
    <n v="74.56"/>
    <n v="3.24"/>
    <n v="57.57"/>
    <n v="3.5473535358918524"/>
    <n v="63.031216994226519"/>
    <s v="Sí"/>
    <n v="3.5473535358918524"/>
    <n v="63.031216994226519"/>
    <n v="0.25"/>
    <n v="1.038"/>
    <n v="8318.5435438272289"/>
    <n v="-1984.7478479424092"/>
    <n v="27771.743955078258"/>
    <n v="-3215.4"/>
    <n v="38789.763228691903"/>
    <n v="1420.0491355397819"/>
    <n v="74880.05072759738"/>
    <n v="7300.3320967665222"/>
    <n v="-1677.8577291105432"/>
    <n v="23718.750619315651"/>
    <n v="-2718.2212328760183"/>
    <n v="32852.011328350229"/>
    <n v="1202.6747885137859"/>
    <n v="63871.094044432401"/>
    <n v="-306.89011883186595"/>
    <n v="-497.17876712398174"/>
    <n v="217.37434702599603"/>
    <n v="11008.956683164979"/>
  </r>
  <r>
    <s v="Electrocentro"/>
    <s v="Chanchamayo"/>
    <n v="2"/>
    <s v="Urbano"/>
    <s v="SEIN"/>
    <s v="BT5B-R"/>
    <n v="16291"/>
    <n v="1323842.3"/>
    <n v="1323842.3"/>
    <n v="1323842.3"/>
    <n v="1323842.3"/>
    <n v="5657"/>
    <n v="68302.3"/>
    <n v="6691"/>
    <n v="468545"/>
    <n v="3943"/>
    <n v="786995.00000000012"/>
    <n v="3.7"/>
    <n v="74.34"/>
    <n v="3.24"/>
    <n v="57.57"/>
    <n v="3.5473535358918524"/>
    <n v="63.031216994226519"/>
    <s v="Sí"/>
    <n v="3.5473535358918524"/>
    <n v="63.031216994226519"/>
    <n v="0.25"/>
    <n v="1.038"/>
    <n v="59012.847365000009"/>
    <n v="-12693.982455000001"/>
    <n v="335767.38250000001"/>
    <n v="-37305.670500000007"/>
    <n v="622427.54795400018"/>
    <n v="22786.364954000022"/>
    <n v="1017207.7778190002"/>
    <n v="52356.207146325898"/>
    <n v="-10762.942731261895"/>
    <n v="287434.31770612329"/>
    <n v="-31630.64046812772"/>
    <n v="529421.25134041253"/>
    <n v="19381.510164677933"/>
    <n v="869211.77619286173"/>
    <n v="-1931.0397237381057"/>
    <n v="-5675.0300318722875"/>
    <n v="3404.8547893220893"/>
    <n v="147996.00162613846"/>
  </r>
  <r>
    <s v="Electrocentro"/>
    <s v="Aucayacu"/>
    <n v="4"/>
    <s v="Rural"/>
    <s v="SEIN"/>
    <s v="BT5B-R"/>
    <n v="4874"/>
    <n v="339609.60000000003"/>
    <n v="339609.60000000003"/>
    <n v="339609.60000000003"/>
    <n v="339609.60000000003"/>
    <n v="2269"/>
    <n v="31315.829926619168"/>
    <n v="1869.0000000000002"/>
    <n v="125274.60631713284"/>
    <n v="736"/>
    <n v="183019.16375624802"/>
    <n v="3.7"/>
    <n v="74.41"/>
    <n v="3.24"/>
    <n v="57.57"/>
    <n v="3.5473535358918524"/>
    <n v="63.031216994226519"/>
    <s v="Sí"/>
    <n v="3.5473535358918524"/>
    <n v="63.031216994226519"/>
    <n v="0.5"/>
    <n v="1.038"/>
    <n v="20046.354524198665"/>
    <n v="-11651.054524198662"/>
    <n v="79271.291060578544"/>
    <n v="-20860.843499999999"/>
    <n v="144186.25462156307"/>
    <n v="5278.4948705389215"/>
    <n v="243503.90020634027"/>
    <n v="17918.319530233741"/>
    <n v="-9869.374357295128"/>
    <n v="67921.311020665467"/>
    <n v="-17670.801684331407"/>
    <n v="122452.92067176003"/>
    <n v="4482.8622211241664"/>
    <n v="208292.55122265924"/>
    <n v="-1781.680166903534"/>
    <n v="-3190.0418156685919"/>
    <n v="795.63264941475518"/>
    <n v="35211.348983681033"/>
  </r>
  <r>
    <s v="Electrocentro"/>
    <s v="Carhuamayo"/>
    <n v="4"/>
    <s v="Rural"/>
    <s v="SEIN"/>
    <s v="BT5B-R"/>
    <n v="9267"/>
    <n v="224633.20000000004"/>
    <n v="224633.2"/>
    <n v="224633.2"/>
    <n v="224633.2"/>
    <n v="7630"/>
    <n v="78662.839821518166"/>
    <n v="1456"/>
    <n v="86093.083332013208"/>
    <n v="181"/>
    <n v="59877.27684646866"/>
    <n v="3.7"/>
    <n v="74.56"/>
    <n v="3.24"/>
    <n v="57.57"/>
    <n v="3.5473535358918524"/>
    <n v="63.031216994226519"/>
    <s v="Sí"/>
    <n v="3.5473535358918524"/>
    <n v="63.031216994226519"/>
    <n v="0.5"/>
    <n v="1.038"/>
    <n v="57556.50668546198"/>
    <n v="-29325.506685461976"/>
    <n v="53294.298932349055"/>
    <n v="-16283.904000000002"/>
    <n v="47036.137126162663"/>
    <n v="1721.9395094356287"/>
    <n v="157886.94274397369"/>
    <n v="51857.380109715807"/>
    <n v="-24791.072630860974"/>
    <n v="45664.447128740976"/>
    <n v="-13766.01779153907"/>
    <n v="39842.018286322302"/>
    <n v="1458.5709969944594"/>
    <n v="137363.84552477908"/>
    <n v="-4534.4340546010026"/>
    <n v="-2517.8862084609318"/>
    <n v="263.36851244116929"/>
    <n v="20523.097219194606"/>
  </r>
  <r>
    <s v="Electrocentro"/>
    <s v="Yaupi"/>
    <n v="3"/>
    <s v="Urbano Rural"/>
    <s v="SEIN"/>
    <s v="BT5B-R"/>
    <n v="9240"/>
    <n v="743966.30000000016"/>
    <n v="743966.3"/>
    <n v="743966.3"/>
    <n v="743966.3"/>
    <n v="3545"/>
    <n v="45503.425996223705"/>
    <n v="3858"/>
    <n v="264424.70978293126"/>
    <n v="1836.9999999999998"/>
    <n v="434038.16422084521"/>
    <n v="3.7"/>
    <n v="74.56"/>
    <n v="3.24"/>
    <n v="57.57"/>
    <n v="3.5473535358918524"/>
    <n v="63.031216994226519"/>
    <s v="Sí"/>
    <n v="3.5473535358918524"/>
    <n v="63.031216994226519"/>
    <n v="0.5"/>
    <n v="1.038"/>
    <n v="30080.177211392198"/>
    <n v="-16963.677211392198"/>
    <n v="168281.79161415357"/>
    <n v="-43147.872000000003"/>
    <n v="342971.55394229852"/>
    <n v="12555.798699236375"/>
    <n v="541333.52276784426"/>
    <n v="26916.049874480137"/>
    <n v="-14340.681589743521"/>
    <n v="143879.63727654502"/>
    <n v="-36476.165274558887"/>
    <n v="290739.67454501434"/>
    <n v="10643.648971782806"/>
    <n v="461535.3616960395"/>
    <n v="-2622.9956216486771"/>
    <n v="-6671.7067254411159"/>
    <n v="1912.1497274535686"/>
    <n v="79798.16107180476"/>
  </r>
  <r>
    <s v="Electrocentro"/>
    <s v="SER  Ayacucho Rural "/>
    <s v="SER"/>
    <s v="Rural"/>
    <s v="SEIN"/>
    <s v="BT5B-R"/>
    <n v="68207"/>
    <n v="2085161.87"/>
    <n v="2085161.87"/>
    <n v="2085161.87"/>
    <n v="2085161.87"/>
    <n v="54549"/>
    <n v="453047.21610472514"/>
    <n v="9951"/>
    <n v="632994.13689606241"/>
    <n v="3707"/>
    <n v="999120.51699921256"/>
    <n v="3.7"/>
    <n v="74.89"/>
    <n v="3.24"/>
    <n v="57.57"/>
    <n v="3.5473535358918524"/>
    <n v="63.031216994226519"/>
    <s v="Sí"/>
    <n v="3.5473535358918524"/>
    <n v="63.031216994226519"/>
    <n v="0.5"/>
    <n v="1.038"/>
    <n v="371474.83007041435"/>
    <n v="-169643.53007041433"/>
    <n v="399083.4506214612"/>
    <n v="-111784.5585"/>
    <n v="790911.63087757723"/>
    <n v="28954.375696867013"/>
    <n v="1561469.9115694528"/>
    <n v="336285.17496400047"/>
    <n v="-142780.58693463582"/>
    <n v="340200.076976916"/>
    <n v="-94083.54604643221"/>
    <n v="667338.35936628678"/>
    <n v="24430.498705124202"/>
    <n v="1343823.6113072033"/>
    <n v="-26862.943135778507"/>
    <n v="-17701.01245356779"/>
    <n v="4523.8769917428108"/>
    <n v="217646.30026224954"/>
  </r>
  <r>
    <s v="Electrocentro"/>
    <s v=" SER Huancavelica Rural "/>
    <s v="SER"/>
    <s v="Rural"/>
    <s v="SEIN"/>
    <s v="BT5B-R"/>
    <n v="7122"/>
    <n v="67500.400000000009"/>
    <n v="67500.400000000009"/>
    <n v="67500.400000000009"/>
    <n v="67500.400000000009"/>
    <n v="6909"/>
    <n v="53599.837263026668"/>
    <n v="201"/>
    <n v="10453.88652414653"/>
    <n v="12"/>
    <n v="3446.6762128268128"/>
    <n v="3.7"/>
    <n v="75.099999999999994"/>
    <n v="3.24"/>
    <n v="57.57"/>
    <n v="3.5473535358918524"/>
    <n v="63.031216994226519"/>
    <s v="Sí"/>
    <n v="3.5473535358918524"/>
    <n v="63.031216994226519"/>
    <n v="0.5"/>
    <n v="1.038"/>
    <n v="45690.038892266515"/>
    <n v="-20126.738892266512"/>
    <n v="6330.3037796340441"/>
    <n v="-2264.2650000000003"/>
    <n v="2732.9022815945873"/>
    <n v="100.04844576165166"/>
    <n v="54753.244953495145"/>
    <n v="41400.98044638212"/>
    <n v="-16892.314866905312"/>
    <n v="5401.838767703337"/>
    <n v="-1900.3911923759294"/>
    <n v="2299.2221130245457"/>
    <n v="84.171907798586531"/>
    <n v="49102.041327110004"/>
    <n v="-3234.4240253612006"/>
    <n v="-363.87380762407088"/>
    <n v="15.876537963065132"/>
    <n v="5651.2036263851405"/>
  </r>
  <r>
    <s v="Electrocentro"/>
    <s v="SER  Huánuco Rural 2 "/>
    <s v="SER"/>
    <s v="Rural"/>
    <s v="SEIN"/>
    <s v="BT5B-R"/>
    <n v="34595"/>
    <n v="569019.51699999999"/>
    <n v="569019.51699999999"/>
    <n v="569019.51699999999"/>
    <n v="569019.51699999999"/>
    <n v="31549"/>
    <n v="304848.27566168149"/>
    <n v="2725"/>
    <n v="158435.1992273074"/>
    <n v="321"/>
    <n v="105736.04211101111"/>
    <n v="3.7"/>
    <n v="74.59"/>
    <n v="3.24"/>
    <n v="57.57"/>
    <n v="3.5473535358918524"/>
    <n v="63.031216994226519"/>
    <s v="Sí"/>
    <n v="3.5473535358918524"/>
    <n v="63.031216994226519"/>
    <n v="0.5"/>
    <n v="1.038"/>
    <n v="230424.46440802413"/>
    <n v="-113693.16440802412"/>
    <n v="97770.652603648588"/>
    <n v="-30488.662500000002"/>
    <n v="83098.349935406106"/>
    <n v="3042.1361248029239"/>
    <n v="411293.46694707882"/>
    <n v="207990.24577158818"/>
    <n v="-96074.789067736143"/>
    <n v="83766.162659114416"/>
    <n v="-25764.009946390088"/>
    <n v="70361.260385025962"/>
    <n v="2575.8457559065409"/>
    <n v="362117.66881572851"/>
    <n v="-17618.375340287981"/>
    <n v="-4724.6525536099143"/>
    <n v="466.29036889638292"/>
    <n v="49175.798131350311"/>
  </r>
  <r>
    <s v="Electrocentro"/>
    <s v="SER  Pasco Rural"/>
    <s v="SER"/>
    <s v="Rural"/>
    <s v="SEIN"/>
    <s v="BT5B-R"/>
    <n v="5858"/>
    <n v="112853.90600000002"/>
    <n v="112853.90600000002"/>
    <n v="112853.90600000002"/>
    <n v="112853.90600000002"/>
    <n v="5102"/>
    <n v="44177.682708153945"/>
    <n v="673"/>
    <n v="39210.628672328014"/>
    <n v="83"/>
    <n v="29465.594619518062"/>
    <n v="3.7"/>
    <n v="74.56"/>
    <n v="3.24"/>
    <n v="57.57"/>
    <n v="3.5473535358918524"/>
    <n v="63.031216994226519"/>
    <s v="Sí"/>
    <n v="3.5473535358918524"/>
    <n v="63.031216994226519"/>
    <n v="0.5"/>
    <n v="1.038"/>
    <n v="35346.840113599792"/>
    <n v="-16469.44011359979"/>
    <n v="24198.712738087765"/>
    <n v="-7526.8320000000003"/>
    <n v="23123.159947548549"/>
    <n v="846.51259923588202"/>
    <n v="82668.712799236106"/>
    <n v="32021.463265518934"/>
    <n v="-13922.8655253987"/>
    <n v="20739.304017343522"/>
    <n v="-6363.0013555671667"/>
    <n v="19583.897449362958"/>
    <n v="716.94422261637101"/>
    <n v="72344.664732225414"/>
    <n v="-2546.5745882010906"/>
    <n v="-1163.8306444328337"/>
    <n v="129.56837661951101"/>
    <n v="10324.048067010692"/>
  </r>
  <r>
    <s v="Electrocentro"/>
    <s v=" SER Pozuzo "/>
    <s v="SER"/>
    <s v="Rural"/>
    <s v="SEIN"/>
    <s v="BT5B-R"/>
    <n v="5020"/>
    <n v="264899.80000000005"/>
    <n v="264899.80000000005"/>
    <n v="264899.80000000005"/>
    <n v="264899.80000000005"/>
    <n v="3195"/>
    <n v="33742.819423097077"/>
    <n v="1306.0000000000002"/>
    <n v="95584.053480177899"/>
    <n v="519"/>
    <n v="135572.92709672506"/>
    <n v="3.7"/>
    <n v="74.56"/>
    <n v="3.24"/>
    <n v="57.57"/>
    <n v="3.5473535358918524"/>
    <n v="63.031216994226519"/>
    <s v="Sí"/>
    <n v="3.5473535358918524"/>
    <n v="63.031216994226519"/>
    <n v="0.5"/>
    <n v="1.038"/>
    <n v="24400.82308093059"/>
    <n v="-12579.323080930591"/>
    <n v="61493.366274820626"/>
    <n v="-14606.304000000004"/>
    <n v="106917.60647216431"/>
    <n v="3914.1320288460956"/>
    <n v="192811.79582791551"/>
    <n v="21968.049412445631"/>
    <n v="-10634.254865271165"/>
    <n v="52532.82046967424"/>
    <n v="-12347.815409168978"/>
    <n v="90611.527358146966"/>
    <n v="3317.1850092577915"/>
    <n v="165112.39724026684"/>
    <n v="-1945.0682156594266"/>
    <n v="-2258.4885908310262"/>
    <n v="596.9470195883041"/>
    <n v="27699.398587648669"/>
  </r>
  <r>
    <s v="Electrocentro"/>
    <s v="SER  Tarma Chanchamayo"/>
    <s v="SER"/>
    <s v="Rural"/>
    <s v="SEIN"/>
    <s v="BT5B-R"/>
    <n v="4720"/>
    <n v="106807.8"/>
    <n v="106807.8"/>
    <n v="106807.8"/>
    <n v="106807.8"/>
    <n v="3677"/>
    <n v="31266.399999999998"/>
    <n v="933"/>
    <n v="54549"/>
    <n v="110"/>
    <n v="20992.400000000001"/>
    <n v="3.7"/>
    <n v="74.34"/>
    <n v="3.24"/>
    <n v="57.57"/>
    <n v="3.5473535358918524"/>
    <n v="63.031216994226519"/>
    <s v="Sí"/>
    <n v="3.5473535358918524"/>
    <n v="63.031216994226519"/>
    <n v="0.5"/>
    <n v="1.038"/>
    <n v="25226.620880000002"/>
    <n v="-11621.720880000001"/>
    <n v="33599.943599999999"/>
    <n v="-10403.883000000002"/>
    <n v="16621.234666080003"/>
    <n v="608.48450608000064"/>
    <n v="75447.799146080011"/>
    <n v="22897.415166615763"/>
    <n v="-9853.7962151414195"/>
    <n v="28871.360588825715"/>
    <n v="-8821.2188183420003"/>
    <n v="14139.609100483389"/>
    <n v="517.63501523927675"/>
    <n v="65908.384855924873"/>
    <n v="-1767.9246648585813"/>
    <n v="-1582.6641816580013"/>
    <n v="90.849490840723888"/>
    <n v="9539.4142901551386"/>
  </r>
  <r>
    <s v="Electrocentro"/>
    <s v="Tingo María Ser"/>
    <s v="SER"/>
    <s v="Rural"/>
    <s v="SEIN"/>
    <s v="BT5B-R"/>
    <n v="8462"/>
    <n v="318864.7"/>
    <n v="318864.7"/>
    <n v="318864.7"/>
    <n v="318864.7"/>
    <n v="6205"/>
    <n v="63210.633529356826"/>
    <n v="1883"/>
    <n v="120578.99813491249"/>
    <n v="374"/>
    <n v="135075.0683357307"/>
    <n v="3.7"/>
    <n v="74.41"/>
    <n v="3.24"/>
    <n v="57.57"/>
    <n v="3.5473535358918524"/>
    <n v="63.031216994226519"/>
    <s v="Sí"/>
    <n v="3.5473535358918524"/>
    <n v="63.031216994226519"/>
    <n v="0.5"/>
    <n v="1.038"/>
    <n v="46476.01620459721"/>
    <n v="-23517.516204597207"/>
    <n v="75672.828012188373"/>
    <n v="-21017.104499999998"/>
    <n v="105765.09836586466"/>
    <n v="3871.940017247457"/>
    <n v="227913.94258265023"/>
    <n v="41932.544481866047"/>
    <n v="-19921.215791657105"/>
    <n v="64878.909431946115"/>
    <n v="-17803.16724001928"/>
    <n v="89751.884096925991"/>
    <n v="3285.7144467082762"/>
    <n v="196563.33801073814"/>
    <n v="-3596.3004129401015"/>
    <n v="-3213.9372599807175"/>
    <n v="586.22557053918081"/>
    <n v="31350.604571912088"/>
  </r>
  <r>
    <s v="Electrocentro"/>
    <s v="SER  Valle Del Mantaro 3 "/>
    <s v="SER"/>
    <s v="Rural"/>
    <s v="SEIN"/>
    <s v="BT5B-R"/>
    <n v="1893"/>
    <n v="15557.300000000001"/>
    <n v="15557.300000000001"/>
    <n v="15557.300000000001"/>
    <n v="15557.300000000001"/>
    <n v="1842"/>
    <n v="11656.970307811027"/>
    <n v="44"/>
    <n v="2502.4003086684388"/>
    <n v="7"/>
    <n v="1397.9293835205351"/>
    <n v="3.7"/>
    <n v="75.08"/>
    <n v="3.24"/>
    <n v="57.57"/>
    <n v="3.5473535358918524"/>
    <n v="63.031216994226519"/>
    <s v="Sí"/>
    <n v="3.5473535358918524"/>
    <n v="63.031216994226519"/>
    <n v="0.5"/>
    <n v="1.038"/>
    <n v="11191.42665355226"/>
    <n v="-4376.0266535522596"/>
    <n v="1546.0741517482638"/>
    <n v="-495.52800000000002"/>
    <n v="1116.3330656308121"/>
    <n v="40.867684483594317"/>
    <n v="13853.833870931336"/>
    <n v="10207.990337947254"/>
    <n v="-3673.7651248344614"/>
    <n v="1317.3708920383444"/>
    <n v="-416.00603216189501"/>
    <n v="940.38998626448131"/>
    <n v="34.426608360356759"/>
    <n v="12465.751216250081"/>
    <n v="-702.26152871779823"/>
    <n v="-79.521967838105013"/>
    <n v="6.4410761232375577"/>
    <n v="1388.082654681255"/>
  </r>
  <r>
    <s v="Electrocentro"/>
    <s v="SER Yaupi"/>
    <s v="SER"/>
    <s v="Rural"/>
    <s v="SEIN"/>
    <s v="BT5B-R"/>
    <n v="22029"/>
    <n v="558072.9"/>
    <n v="558072.9"/>
    <n v="558072.9"/>
    <n v="558072.9"/>
    <n v="17670"/>
    <n v="166926.45524604435"/>
    <n v="3808"/>
    <n v="260492.81856981927"/>
    <n v="551"/>
    <n v="130653.62618413642"/>
    <n v="3.7"/>
    <n v="74.34"/>
    <n v="3.24"/>
    <n v="57.57"/>
    <n v="3.5473535358918524"/>
    <n v="63.031216994226519"/>
    <s v="Sí"/>
    <n v="3.5473535358918524"/>
    <n v="63.031216994226519"/>
    <n v="0.5"/>
    <n v="1.038"/>
    <n v="127425.5634149547"/>
    <n v="-62046.56341495469"/>
    <n v="165276.95332480368"/>
    <n v="-42463.008000000009"/>
    <n v="102934.93672208791"/>
    <n v="3768.3310168009093"/>
    <n v="395637.45346184628"/>
    <n v="115289.62509266136"/>
    <n v="-52607.888113452318"/>
    <n v="141696.68484469358"/>
    <n v="-36003.431147102187"/>
    <n v="87510.834601535535"/>
    <n v="3203.6721723105525"/>
    <n v="344497.14453889045"/>
    <n v="-9438.6753015023714"/>
    <n v="-6459.5768528978224"/>
    <n v="564.65884449035684"/>
    <n v="51140.308922955825"/>
  </r>
  <r>
    <s v="Electrocentro"/>
    <s v="SER Carhuamayo"/>
    <s v="SER"/>
    <s v="Rural"/>
    <s v="SEIN"/>
    <s v="BT5B-R"/>
    <n v="1408"/>
    <n v="27678.2"/>
    <n v="27678.2"/>
    <n v="27678.2"/>
    <n v="27678.2"/>
    <n v="1200"/>
    <n v="11415.799127200597"/>
    <n v="195.99999999999997"/>
    <n v="13368.989238780066"/>
    <n v="12"/>
    <n v="2893.4116340193405"/>
    <n v="3.7"/>
    <n v="74.34"/>
    <n v="3.24"/>
    <n v="57.57"/>
    <n v="3.5473535358918524"/>
    <n v="63.031216994226519"/>
    <s v="Sí"/>
    <n v="3.5473535358918524"/>
    <n v="63.031216994226519"/>
    <n v="0.5"/>
    <n v="1.038"/>
    <n v="8683.252535580461"/>
    <n v="-4243.2525355804619"/>
    <n v="8478.110600109103"/>
    <n v="-2185.596"/>
    <n v="2278.7859726617171"/>
    <n v="83.423763931739231"/>
    <n v="19440.149108351281"/>
    <n v="7854.5828028156357"/>
    <n v="-3597.7585597454126"/>
    <n v="7268.8001304347999"/>
    <n v="-1853.1177796302593"/>
    <n v="1937.2409987098417"/>
    <n v="70.920190704213923"/>
    <n v="17060.623931960276"/>
    <n v="-645.49397583504924"/>
    <n v="-332.47822036974071"/>
    <n v="12.503573227525308"/>
    <n v="2379.5251763910055"/>
  </r>
  <r>
    <s v="Electrocentro"/>
    <s v="SER Aucayacu"/>
    <s v="SER"/>
    <s v="Rural"/>
    <s v="SEIN"/>
    <s v="BT5B-R"/>
    <n v="4192"/>
    <n v="127873.90000000001"/>
    <n v="127873.90000000001"/>
    <n v="127873.90000000001"/>
    <n v="127873.90000000001"/>
    <n v="2955"/>
    <n v="27508.800000000003"/>
    <n v="1038"/>
    <n v="63148.800000000003"/>
    <n v="199"/>
    <n v="37216.300000000003"/>
    <n v="3.7"/>
    <n v="74.59"/>
    <n v="3.24"/>
    <n v="57.57"/>
    <n v="3.5473535358918524"/>
    <n v="63.031216994226519"/>
    <s v="Sí"/>
    <n v="3.5473535358918524"/>
    <n v="63.031216994226519"/>
    <n v="0.5"/>
    <n v="1.038"/>
    <n v="21192.90696"/>
    <n v="-10259.40696"/>
    <n v="39329.626920000002"/>
    <n v="-11613.663"/>
    <n v="29578.783820460001"/>
    <n v="1082.845650460001"/>
    <n v="90101.31770046"/>
    <n v="19151.995408814317"/>
    <n v="-8669.5657102538935"/>
    <n v="33671.649641504795"/>
    <n v="-9813.9604860010677"/>
    <n v="25082.034950091667"/>
    <n v="918.22478622686333"/>
    <n v="77905.680000410779"/>
    <n v="-1589.8412497461068"/>
    <n v="-1799.7025139989328"/>
    <n v="164.6208642331377"/>
    <n v="12195.637700049221"/>
  </r>
  <r>
    <s v="Electronoroeste"/>
    <s v="SER  La Nina"/>
    <s v="SER"/>
    <s v="Rural"/>
    <s v="SEIN"/>
    <s v="BT5B-R"/>
    <n v="11"/>
    <n v="2508"/>
    <n v="2508"/>
    <n v="2508"/>
    <n v="2508"/>
    <n v="7"/>
    <n v="119.5784190715182"/>
    <n v="3"/>
    <n v="456.28607277289836"/>
    <n v="1"/>
    <n v="1932.1355081555835"/>
    <n v="3.56"/>
    <n v="65.88"/>
    <n v="3.24"/>
    <n v="57.57"/>
    <n v="3.5473535358918524"/>
    <n v="63.031216994226519"/>
    <s v="Sí"/>
    <n v="3.5473535358918524"/>
    <n v="63.031216994226519"/>
    <n v="0.5"/>
    <n v="1.038"/>
    <n v="64.309131242158088"/>
    <n v="-39.389131242158093"/>
    <n v="281.63526474278547"/>
    <n v="-29.646000000000001"/>
    <n v="1324.9560059382684"/>
    <n v="48.505133165370175"/>
    <n v="1670.900401923212"/>
    <n v="62.517341152860055"/>
    <n v="-37.685866401617091"/>
    <n v="269.88067760419352"/>
    <n v="-28.364047647401932"/>
    <n v="1267.8089216794888"/>
    <n v="46.413043375549726"/>
    <n v="1600.2069404365425"/>
    <n v="-1.7032648405410029"/>
    <n v="-1.2819523525980685"/>
    <n v="2.0920897898204487"/>
    <n v="70.693461486669548"/>
  </r>
  <r>
    <s v="Electronoroeste"/>
    <s v="Piura"/>
    <n v="2"/>
    <s v="Urbano"/>
    <s v="SEIN"/>
    <s v="BT5B-R"/>
    <n v="104532"/>
    <n v="16514690.027000001"/>
    <n v="16514690.026999999"/>
    <n v="16514690.026999999"/>
    <n v="16514690.026999999"/>
    <n v="19608"/>
    <n v="256359.87612031633"/>
    <n v="35439"/>
    <n v="3016139.6114197583"/>
    <n v="49485"/>
    <n v="13242190.539459927"/>
    <n v="3.56"/>
    <n v="66.09"/>
    <n v="3.24"/>
    <n v="57.57"/>
    <n v="3.5473535358918524"/>
    <n v="63.031216994226519"/>
    <s v="Sí"/>
    <n v="3.5473535358918524"/>
    <n v="63.031216994226519"/>
    <n v="0.25"/>
    <n v="1.038"/>
    <n v="196875.6615959378"/>
    <n v="-42357.060531979267"/>
    <n v="1943867.2459373183"/>
    <n v="-175662.26325000002"/>
    <n v="9267191.6799751725"/>
    <n v="339261.35244610487"/>
    <n v="11407934.587508429"/>
    <n v="190746.5704844126"/>
    <n v="-40396.68745088172"/>
    <n v="1859291.9178519002"/>
    <n v="-167532.24742937952"/>
    <n v="8846100.3198902328"/>
    <n v="323845.67645070242"/>
    <n v="10896138.808226546"/>
    <n v="-1960.3730810975467"/>
    <n v="-8130.0158206204942"/>
    <n v="15415.675995402446"/>
    <n v="511795.77928188257"/>
  </r>
  <r>
    <s v="Electronoroeste"/>
    <s v="Talara"/>
    <n v="2"/>
    <s v="Urbano"/>
    <s v="SEIN"/>
    <s v="BT5B-R"/>
    <n v="26128"/>
    <n v="3165510.5900000003"/>
    <n v="3165510.5900000003"/>
    <n v="3165510.5900000003"/>
    <n v="3165510.5900000003"/>
    <n v="4724"/>
    <n v="67786.841179253388"/>
    <n v="11179"/>
    <n v="875276.75954363472"/>
    <n v="10225"/>
    <n v="2222446.9892771123"/>
    <n v="3.56"/>
    <n v="66.02"/>
    <n v="3.24"/>
    <n v="57.57"/>
    <n v="3.5473535358918524"/>
    <n v="63.031216994226519"/>
    <s v="Sí"/>
    <n v="3.5473535358918524"/>
    <n v="63.031216994226519"/>
    <n v="0.25"/>
    <n v="1.038"/>
    <n v="50382.094409907309"/>
    <n v="-11188.218136635773"/>
    <n v="562302.1381507077"/>
    <n v="-55352.818499999994"/>
    <n v="1560799.6014089379"/>
    <n v="57139.09908818853"/>
    <n v="2173483.833969553"/>
    <n v="48802.851321473281"/>
    <n v="-10681.717739306725"/>
    <n v="538506.51067733334"/>
    <n v="-52846.948108384364"/>
    <n v="1491717.1431207063"/>
    <n v="54610.068823301444"/>
    <n v="2079026.5051195128"/>
    <n v="-506.5003973290477"/>
    <n v="-2505.8703916156301"/>
    <n v="2529.0302648870857"/>
    <n v="94457.328850040212"/>
  </r>
  <r>
    <s v="Electronoroeste"/>
    <s v="Tumbes"/>
    <n v="2"/>
    <s v="Urbano"/>
    <s v="SEIN"/>
    <s v="BT5B-R"/>
    <n v="19258"/>
    <n v="2326644.1"/>
    <n v="2326644.1"/>
    <n v="2326644.1"/>
    <n v="2326644.1"/>
    <n v="4685"/>
    <n v="63956.072497271794"/>
    <n v="7628.0000000000009"/>
    <n v="610062.51165573881"/>
    <n v="6945"/>
    <n v="1652625.5158469896"/>
    <n v="3.56"/>
    <n v="66.16"/>
    <n v="3.24"/>
    <n v="57.57"/>
    <n v="3.5473535358918524"/>
    <n v="63.031216994226519"/>
    <s v="Sí"/>
    <n v="3.5473535358918524"/>
    <n v="63.031216994226519"/>
    <n v="0.25"/>
    <n v="1.038"/>
    <n v="48413.603173146257"/>
    <n v="-10578.334391048753"/>
    <n v="392922.9017114368"/>
    <n v="-37850.136000000006"/>
    <n v="1160589.0884531741"/>
    <n v="42487.847168806024"/>
    <n v="1601925.593337757"/>
    <n v="46853.569443208486"/>
    <n v="-10078.072709185053"/>
    <n v="375528.87905154325"/>
    <n v="-36060.159242396992"/>
    <n v="1106825.9864237253"/>
    <n v="40519.641121485161"/>
    <n v="1529208.434918477"/>
    <n v="-500.26168186369978"/>
    <n v="-1789.9767576030135"/>
    <n v="1968.2060473208621"/>
    <n v="72717.15841928008"/>
  </r>
  <r>
    <s v="Electronoroeste"/>
    <s v="Bajo Piura"/>
    <n v="2"/>
    <s v="Urbano"/>
    <s v="SEIN"/>
    <s v="BT5B-R"/>
    <n v="25971"/>
    <n v="1982901.0300000003"/>
    <n v="1982901.0300000003"/>
    <n v="1982901.0300000003"/>
    <n v="1982901.0300000003"/>
    <n v="9688"/>
    <n v="133202.79318878817"/>
    <n v="11604"/>
    <n v="833496.40262897767"/>
    <n v="4679"/>
    <n v="1016201.8341822345"/>
    <n v="3.56"/>
    <n v="66.09"/>
    <n v="3.24"/>
    <n v="57.57"/>
    <n v="3.5473535358918524"/>
    <n v="63.031216994226519"/>
    <s v="Sí"/>
    <n v="3.5473535358918524"/>
    <n v="63.031216994226519"/>
    <n v="0.25"/>
    <n v="1.038"/>
    <n v="100514.57451385258"/>
    <n v="-22008.431504617529"/>
    <n v="534649.88549749134"/>
    <n v="-57518.127000000008"/>
    <n v="714419.10343505815"/>
    <n v="26154.071224019495"/>
    <n v="1349583.5634464021"/>
    <n v="97336.267268617157"/>
    <n v="-20989.835404298963"/>
    <n v="511670.34846055659"/>
    <n v="-54856.068150075334"/>
    <n v="682093.10351224395"/>
    <n v="24970.653115091802"/>
    <n v="1291099.7192414177"/>
    <n v="-1018.5961003185657"/>
    <n v="-2662.0588499246733"/>
    <n v="1183.4181089276935"/>
    <n v="58483.844204984372"/>
  </r>
  <r>
    <s v="Electronoroeste"/>
    <s v="Chulucanas"/>
    <n v="3"/>
    <s v="Urbano Rural"/>
    <s v="SEIN"/>
    <s v="BT5B-R"/>
    <n v="38853"/>
    <n v="2561552.29"/>
    <n v="2561552.29"/>
    <n v="2561552.29"/>
    <n v="2561552.29"/>
    <n v="15166.000000000002"/>
    <n v="204476.14000000004"/>
    <n v="17443"/>
    <n v="1186446.58"/>
    <n v="6243.9999999999991"/>
    <n v="1170629.5700000003"/>
    <n v="3.56"/>
    <n v="66.09"/>
    <n v="3.24"/>
    <n v="57.57"/>
    <n v="3.5473535358918524"/>
    <n v="63.031216994226519"/>
    <s v="Sí"/>
    <n v="3.5473535358918524"/>
    <n v="63.031216994226519"/>
    <n v="0.5"/>
    <n v="1.038"/>
    <n v="121560.10046300002"/>
    <n v="-67569.140463000018"/>
    <n v="673298.44422199996"/>
    <n v="-172921.18050000002"/>
    <n v="826141.83627989423"/>
    <n v="30244.113466894036"/>
    <n v="1621000.3809648943"/>
    <n v="118241.06347774506"/>
    <n v="-64441.899752409219"/>
    <n v="644790.17838239693"/>
    <n v="-164918.02770454396"/>
    <n v="788892.18606123864"/>
    <n v="28880.446117848838"/>
    <n v="1551923.4279213806"/>
    <n v="-3127.2407105907987"/>
    <n v="-8003.1527954560588"/>
    <n v="1363.6673490451976"/>
    <n v="69076.953043513699"/>
  </r>
  <r>
    <s v="Electronoroeste"/>
    <s v="Tumbes Rural"/>
    <n v="3"/>
    <s v="Urbano Rural"/>
    <s v="SEIN"/>
    <s v="BT5B-R"/>
    <n v="6854"/>
    <n v="515027.7"/>
    <n v="515027.70000000007"/>
    <n v="515027.70000000007"/>
    <n v="515027.70000000007"/>
    <n v="1990.9999999999998"/>
    <n v="27666.100000000002"/>
    <n v="3499"/>
    <n v="253192.5"/>
    <n v="1364"/>
    <n v="234169.1"/>
    <n v="3.56"/>
    <n v="66.16"/>
    <n v="3.24"/>
    <n v="57.57"/>
    <n v="3.5473535358918524"/>
    <n v="63.031216994226519"/>
    <s v="Sí"/>
    <n v="3.5473535358918524"/>
    <n v="63.031216994226519"/>
    <n v="0.5"/>
    <n v="1.038"/>
    <n v="16239.905879999998"/>
    <n v="-9151.9458799999993"/>
    <n v="145244.522"/>
    <n v="-34724.076000000001"/>
    <n v="165853.83698928001"/>
    <n v="6071.7204292800052"/>
    <n v="327338.26486928004"/>
    <n v="15781.92065238053"/>
    <n v="-8719.1397624198526"/>
    <n v="138920.56987077277"/>
    <n v="-33081.934239419788"/>
    <n v="158230.87628092436"/>
    <n v="5792.6525035405894"/>
    <n v="312933.36680407764"/>
    <n v="-432.80611758014675"/>
    <n v="-1642.1417605802126"/>
    <n v="279.06792573941584"/>
    <n v="14404.898065202404"/>
  </r>
  <r>
    <s v="Electronoroeste"/>
    <s v="Frontera"/>
    <n v="4"/>
    <s v="Rural"/>
    <s v="SEIN"/>
    <s v="BT5B-R"/>
    <n v="2761"/>
    <n v="143049.5"/>
    <n v="143049.5"/>
    <n v="143049.5"/>
    <n v="143049.5"/>
    <n v="1351"/>
    <n v="18127.478759974969"/>
    <n v="1120"/>
    <n v="72364.046520251213"/>
    <n v="290"/>
    <n v="52557.974719773811"/>
    <n v="3.56"/>
    <n v="66.09"/>
    <n v="3.24"/>
    <n v="57.57"/>
    <n v="3.5473535358918524"/>
    <n v="63.031216994226519"/>
    <s v="Sí"/>
    <n v="3.5473535358918524"/>
    <n v="63.031216994226519"/>
    <n v="0.5"/>
    <n v="1.038"/>
    <n v="10799.78535623373"/>
    <n v="-5990.2253562337291"/>
    <n v="40709.478345234027"/>
    <n v="-11103.12"/>
    <n v="37127.148181005861"/>
    <n v="1359.1826887073448"/>
    <n v="88636.411882473622"/>
    <n v="10505.459863380966"/>
    <n v="-5712.9852363910722"/>
    <n v="38995.730693151389"/>
    <n v="-10589.244455030055"/>
    <n v="35454.616836314381"/>
    <n v="1297.9532175144009"/>
    <n v="84955.807392846735"/>
    <n v="-277.2401198426569"/>
    <n v="-513.87554496994562"/>
    <n v="61.229471192943947"/>
    <n v="3680.6044896268868"/>
  </r>
  <r>
    <s v="Electronoroeste"/>
    <s v="Máncora"/>
    <n v="2"/>
    <s v="Urbano"/>
    <s v="SEIN"/>
    <s v="BT5B-R"/>
    <n v="3259"/>
    <n v="581423.15"/>
    <n v="581423.15"/>
    <n v="581423.15"/>
    <n v="581423.15"/>
    <n v="589"/>
    <n v="7681.3"/>
    <n v="1195"/>
    <n v="90865.83"/>
    <n v="1475"/>
    <n v="482876.02"/>
    <n v="3.56"/>
    <n v="66.16"/>
    <n v="3.24"/>
    <n v="57.57"/>
    <n v="3.5473535358918524"/>
    <n v="63.031216994226519"/>
    <s v="Sí"/>
    <n v="3.5473535358918524"/>
    <n v="63.031216994226519"/>
    <n v="0.25"/>
    <n v="1.038"/>
    <n v="5908.3010599999998"/>
    <n v="-1270.4870199999998"/>
    <n v="58441.443127999999"/>
    <n v="-5929.59"/>
    <n v="337061.202275616"/>
    <n v="12339.42744361601"/>
    <n v="401410.94646361598"/>
    <n v="5720.6038858734428"/>
    <n v="-1210.4042177443805"/>
    <n v="55863.753133188198"/>
    <n v="-5649.1728231075513"/>
    <n v="321359.58762562467"/>
    <n v="11764.609180899564"/>
    <n v="382943.9446446863"/>
    <n v="-60.082802255619299"/>
    <n v="-280.41717689244888"/>
    <n v="574.81826271644604"/>
    <n v="18467.001818929682"/>
  </r>
  <r>
    <s v="Electronoroeste"/>
    <s v="Zarumilla Rural"/>
    <n v="3"/>
    <s v="Urbano Rural"/>
    <s v="SEIN"/>
    <s v="BT5B-R"/>
    <n v="1931"/>
    <n v="143386.1"/>
    <n v="143386.1"/>
    <n v="143386.1"/>
    <n v="143386.1"/>
    <n v="485.00000000000006"/>
    <n v="6768.3000000000011"/>
    <n v="1085"/>
    <n v="77448.800000000003"/>
    <n v="361"/>
    <n v="59169"/>
    <n v="3.56"/>
    <n v="66.16"/>
    <n v="3.24"/>
    <n v="57.57"/>
    <n v="3.5473535358918524"/>
    <n v="63.031216994226519"/>
    <s v="Sí"/>
    <n v="3.5473535358918524"/>
    <n v="63.031216994226519"/>
    <n v="0.5"/>
    <n v="1.038"/>
    <n v="3965.5536400000001"/>
    <n v="-2238.9536400000002"/>
    <n v="44335.186079999992"/>
    <n v="-10767.539999999999"/>
    <n v="41967.762475199997"/>
    <n v="1536.3920752000013"/>
    <n v="90268.502195199981"/>
    <n v="3853.5373948176657"/>
    <n v="-2133.0709299101172"/>
    <n v="42407.469208056806"/>
    <n v="-10258.330565810365"/>
    <n v="40041.405755342137"/>
    <n v="1465.8703455712935"/>
    <n v="86302.412358216607"/>
    <n v="-105.88271008988295"/>
    <n v="-509.20943418963361"/>
    <n v="70.521729628707817"/>
    <n v="3966.089836983374"/>
  </r>
  <r>
    <s v="Electronoroeste"/>
    <s v="Santo Domingo-Chalaco I Y II"/>
    <s v="SER"/>
    <s v="Rural"/>
    <s v="SEIN"/>
    <s v="BT5B-R"/>
    <n v="21805"/>
    <n v="410311.55000000005"/>
    <n v="410311.55000000005"/>
    <n v="410311.55000000005"/>
    <n v="410311.55000000005"/>
    <n v="18239"/>
    <n v="169189.90000000002"/>
    <n v="3241"/>
    <n v="191207.50000000003"/>
    <n v="325"/>
    <n v="49914.150000000009"/>
    <n v="3.56"/>
    <n v="66.09"/>
    <n v="3.24"/>
    <n v="57.57"/>
    <n v="3.5473535358918524"/>
    <n v="63.031216994226519"/>
    <s v="Sí"/>
    <n v="3.5473535358918524"/>
    <n v="63.031216994226519"/>
    <n v="0.5"/>
    <n v="1.038"/>
    <n v="120839.64245500002"/>
    <n v="-55908.802455000012"/>
    <n v="105777.34325000003"/>
    <n v="-32129.653500000004"/>
    <n v="35442.781680930013"/>
    <n v="1297.5199459300015"/>
    <n v="262059.76738593006"/>
    <n v="118021.40764178893"/>
    <n v="-53321.226500657431"/>
    <n v="101374.76090231797"/>
    <n v="-30642.626141743222"/>
    <n v="33853.73276815514"/>
    <n v="1239.3466716665669"/>
    <n v="253249.90131226202"/>
    <n v="-2587.5759543425811"/>
    <n v="-1487.0273582567825"/>
    <n v="58.173274263434678"/>
    <n v="8809.8660736680322"/>
  </r>
  <r>
    <s v="Electronoroeste"/>
    <s v="Huancabamba-Huarmaca"/>
    <s v="SER"/>
    <s v="Rural"/>
    <s v="SEIN"/>
    <s v="BT5B-R"/>
    <n v="24572"/>
    <n v="408184.7"/>
    <n v="408184.7"/>
    <n v="408184.7"/>
    <n v="408184.7"/>
    <n v="21650"/>
    <n v="205525.63608369566"/>
    <n v="2652"/>
    <n v="153251.18393594911"/>
    <n v="270"/>
    <n v="49407.879980355217"/>
    <n v="3.56"/>
    <n v="66.09"/>
    <n v="3.24"/>
    <n v="57.57"/>
    <n v="3.5473535358918524"/>
    <n v="63.031216994226519"/>
    <s v="Sí"/>
    <n v="3.5473535358918524"/>
    <n v="63.031216994226519"/>
    <n v="0.5"/>
    <n v="1.038"/>
    <n v="144989.94644385722"/>
    <n v="-67915.946443857232"/>
    <n v="84434.225463268769"/>
    <n v="-26290.602000000003"/>
    <n v="34892.232858419397"/>
    <n v="1277.364979402638"/>
    <n v="264316.40476554539"/>
    <n v="141572.85888139787"/>
    <n v="-64772.654829339263"/>
    <n v="80929.84974977118"/>
    <n v="-25073.818120303309"/>
    <n v="33319.980090255012"/>
    <n v="1219.80659289951"/>
    <n v="255822.68872142406"/>
    <n v="-3143.2916145179697"/>
    <n v="-1216.7838796966935"/>
    <n v="57.558386503128077"/>
    <n v="8493.7160441213346"/>
  </r>
  <r>
    <s v="Electronoroeste"/>
    <s v="Catacaos"/>
    <n v="2"/>
    <s v="Urbano"/>
    <s v="SEIN"/>
    <s v="BT5B-R"/>
    <n v="19150"/>
    <n v="1468956.5000000002"/>
    <n v="1468956.5000000002"/>
    <n v="1468956.5000000002"/>
    <n v="1468956.5000000002"/>
    <n v="7465"/>
    <n v="102606.41018729859"/>
    <n v="7849.0000000000009"/>
    <n v="555453.93270938727"/>
    <n v="3836"/>
    <n v="810896.15710331453"/>
    <n v="3.56"/>
    <n v="66.09"/>
    <n v="3.24"/>
    <n v="57.57"/>
    <n v="3.5473535358918524"/>
    <n v="63.031216994226519"/>
    <s v="Sí"/>
    <n v="3.5473535358918524"/>
    <n v="63.031216994226519"/>
    <n v="0.25"/>
    <n v="1.038"/>
    <n v="77434.832369589232"/>
    <n v="-16953.144123196413"/>
    <n v="356136.41337763408"/>
    <n v="-38905.530750000005"/>
    <n v="570461.37257830461"/>
    <n v="20883.942348724082"/>
    <n v="1004032.618325528"/>
    <n v="74986.545936789422"/>
    <n v="-16168.517263785579"/>
    <n v="340847.64986815769"/>
    <n v="-37104.9016640763"/>
    <n v="544664.92839803733"/>
    <n v="19939.563852721996"/>
    <n v="960499.12420298439"/>
    <n v="-784.62685941083328"/>
    <n v="-1800.6290859237051"/>
    <n v="944.37849600208574"/>
    <n v="43533.494122543605"/>
  </r>
  <r>
    <s v="Electronoroeste"/>
    <s v="El Arenal"/>
    <n v="3"/>
    <s v="Urbano Rural"/>
    <s v="SEIN"/>
    <s v="BT5B-R"/>
    <n v="12942"/>
    <n v="799409.71000000008"/>
    <n v="799409.71000000008"/>
    <n v="799409.71000000008"/>
    <n v="799409.71000000008"/>
    <n v="4840"/>
    <n v="69233.047416256159"/>
    <n v="6485"/>
    <n v="449446.93685324915"/>
    <n v="1617"/>
    <n v="280729.72573049483"/>
    <n v="3.56"/>
    <n v="66.09"/>
    <n v="3.24"/>
    <n v="57.57"/>
    <n v="3.5473535358918524"/>
    <n v="63.031216994226519"/>
    <s v="Sí"/>
    <n v="3.5473535358918524"/>
    <n v="63.031216994226519"/>
    <n v="0.5"/>
    <n v="1.038"/>
    <n v="40108.460518701846"/>
    <n v="-22878.060518701848"/>
    <n v="255837.0330663124"/>
    <n v="-64289.047500000008"/>
    <n v="198559.84597322484"/>
    <n v="7269.0502379407999"/>
    <n v="494505.33955823909"/>
    <n v="38988.40728804464"/>
    <n v="-21819.216174328074"/>
    <n v="244982.84539100053"/>
    <n v="-61313.616331133846"/>
    <n v="189625.40372390309"/>
    <n v="6941.9704638808525"/>
    <n v="473596.65640294831"/>
    <n v="-1058.8443443737742"/>
    <n v="-2975.4311688661619"/>
    <n v="327.07977405994734"/>
    <n v="20908.683155290782"/>
  </r>
  <r>
    <s v="Electronoroeste"/>
    <s v="Corrales"/>
    <n v="2"/>
    <s v="Urbano"/>
    <s v="SEIN"/>
    <s v="BT5B-R"/>
    <n v="7286"/>
    <n v="659583.10000000009"/>
    <n v="659583.10000000009"/>
    <n v="659583.10000000009"/>
    <n v="659583.10000000009"/>
    <n v="1870.9999999999998"/>
    <n v="26302.100000000006"/>
    <n v="3546"/>
    <n v="258146.90000000002"/>
    <n v="1868.9999999999998"/>
    <n v="375134.10000000003"/>
    <n v="3.56"/>
    <n v="66.16"/>
    <n v="3.24"/>
    <n v="57.57"/>
    <n v="3.5473535358918524"/>
    <n v="63.031216994226519"/>
    <s v="Sí"/>
    <n v="3.5473535358918524"/>
    <n v="63.031216994226519"/>
    <n v="0.25"/>
    <n v="1.038"/>
    <n v="19711.86202"/>
    <n v="-4350.3673400000007"/>
    <n v="165818.49704000002"/>
    <n v="-17595.252"/>
    <n v="264526.37026128004"/>
    <n v="9684.0097012800088"/>
    <n v="450056.72932128003"/>
    <n v="19070.998759432499"/>
    <n v="-4144.6334312596146"/>
    <n v="158528.89618152694"/>
    <n v="-16763.152159614543"/>
    <n v="252318.69285817957"/>
    <n v="9237.1005092589912"/>
    <n v="429918.58779913897"/>
    <n v="-205.73390874038614"/>
    <n v="-832.09984038545736"/>
    <n v="446.90919202101759"/>
    <n v="20138.141522141057"/>
  </r>
  <r>
    <s v="Electronoroeste"/>
    <s v="Zorritos"/>
    <n v="2"/>
    <s v="Urbano"/>
    <s v="SEIN"/>
    <s v="BT5B-R"/>
    <n v="3359"/>
    <n v="400898.30000000005"/>
    <n v="400898.30000000005"/>
    <n v="400898.30000000005"/>
    <n v="400898.30000000005"/>
    <n v="840"/>
    <n v="11063.800000000001"/>
    <n v="1420"/>
    <n v="105098.40000000002"/>
    <n v="1099"/>
    <n v="284736.10000000003"/>
    <n v="3.56"/>
    <n v="66.16"/>
    <n v="3.24"/>
    <n v="57.57"/>
    <n v="3.5473535358918524"/>
    <n v="63.031216994226519"/>
    <s v="Sí"/>
    <n v="3.5473535358918524"/>
    <n v="63.031216994226519"/>
    <n v="0.25"/>
    <n v="1.038"/>
    <n v="8480.25756"/>
    <n v="-1829.95252"/>
    <n v="67542.261440000002"/>
    <n v="-7046.04"/>
    <n v="199601.00982288003"/>
    <n v="7307.1660628800073"/>
    <n v="275623.52882288001"/>
    <n v="8210.012809504582"/>
    <n v="-1743.4119464518087"/>
    <n v="64569.21797254149"/>
    <n v="-6712.8246098851241"/>
    <n v="190339.275070181"/>
    <n v="6968.1044823380389"/>
    <n v="263118.5058522271"/>
    <n v="-86.540573548191333"/>
    <n v="-333.21539011487585"/>
    <n v="339.0615805419684"/>
    <n v="12505.022970652906"/>
  </r>
  <r>
    <s v="Electronoroeste"/>
    <s v="Mancora II"/>
    <n v="2"/>
    <s v="Urbano"/>
    <s v="SEIN"/>
    <s v="BT5B-R"/>
    <n v="6714"/>
    <n v="822284.87"/>
    <n v="822284.87"/>
    <n v="822284.87"/>
    <n v="822284.87"/>
    <n v="1436"/>
    <n v="16536.740000000002"/>
    <n v="2901"/>
    <n v="215674.03"/>
    <n v="2377"/>
    <n v="590074.10000000009"/>
    <n v="3.56"/>
    <n v="66.16"/>
    <n v="3.24"/>
    <n v="57.57"/>
    <n v="3.5473535358918524"/>
    <n v="63.031216994226519"/>
    <s v="Sí"/>
    <n v="3.5473535358918524"/>
    <n v="63.031216994226519"/>
    <n v="0.25"/>
    <n v="1.038"/>
    <n v="13317.690387999999"/>
    <n v="-2735.1767960000002"/>
    <n v="138622.73624799997"/>
    <n v="-14394.761999999999"/>
    <n v="414011.64005328016"/>
    <n v="15156.495493280016"/>
    <n v="565952.06668928009"/>
    <n v="12911.481032418991"/>
    <n v="-2605.8271182927638"/>
    <n v="132518.82141959661"/>
    <n v="-13714.017037518834"/>
    <n v="394816.73769114091"/>
    <n v="14453.791938596691"/>
    <n v="540247.04014315654"/>
    <n v="-129.34967770723642"/>
    <n v="-680.7449624811652"/>
    <n v="702.70355468332491"/>
    <n v="25705.026546123554"/>
  </r>
  <r>
    <s v="Electronoroeste"/>
    <s v="Sullana"/>
    <n v="2"/>
    <s v="Urbano"/>
    <s v="SEIN"/>
    <s v="BT5B-R"/>
    <n v="54472"/>
    <n v="5544422.7300000014"/>
    <n v="5544422.7300000014"/>
    <n v="5544422.7300000014"/>
    <n v="5544422.7300000014"/>
    <n v="12749"/>
    <n v="175257.61000000007"/>
    <n v="23932"/>
    <n v="1720879.0500000005"/>
    <n v="17791"/>
    <n v="3648286.0700000003"/>
    <n v="3.56"/>
    <n v="66.09"/>
    <n v="3.24"/>
    <n v="57.57"/>
    <n v="3.5473535358918524"/>
    <n v="63.031216994226519"/>
    <s v="Sí"/>
    <n v="3.5473535358918524"/>
    <n v="63.031216994226519"/>
    <n v="0.25"/>
    <n v="1.038"/>
    <n v="132257.25583675003"/>
    <n v="-28956.938612250015"/>
    <n v="1103901.9431450004"/>
    <n v="-118624.94100000001"/>
    <n v="2568518.7761621946"/>
    <n v="94030.552499194091"/>
    <n v="3804677.9751439448"/>
    <n v="128075.46357258168"/>
    <n v="-27616.75111449882"/>
    <n v="1056451.5416517109"/>
    <n v="-113134.73138293717"/>
    <n v="2452451.5390010285"/>
    <n v="89781.462892137934"/>
    <n v="3636978.5442253212"/>
    <n v="-1340.1874977511943"/>
    <n v="-5490.2096170628356"/>
    <n v="4249.0896070561575"/>
    <n v="167699.43091862369"/>
  </r>
  <r>
    <s v="Electronoroeste"/>
    <s v="Zarumilla"/>
    <n v="2"/>
    <s v="Urbano"/>
    <s v="SEIN"/>
    <s v="BT5B-R"/>
    <n v="8514"/>
    <n v="899395.20000000007"/>
    <n v="899395.20000000007"/>
    <n v="899395.20000000007"/>
    <n v="899395.20000000007"/>
    <n v="2427.0000000000005"/>
    <n v="30468.947305577047"/>
    <n v="3589"/>
    <n v="281858.80221147096"/>
    <n v="2498"/>
    <n v="587067.45048295206"/>
    <n v="3.56"/>
    <n v="66.16"/>
    <n v="3.24"/>
    <n v="57.57"/>
    <n v="3.5473535358918524"/>
    <n v="63.031216994226519"/>
    <s v="Sí"/>
    <n v="3.5473535358918524"/>
    <n v="63.031216994226519"/>
    <n v="0.25"/>
    <n v="1.038"/>
    <n v="23758.811653027333"/>
    <n v="-5039.5638843424431"/>
    <n v="181446.00554310918"/>
    <n v="-17808.617999999999"/>
    <n v="412393.98003862286"/>
    <n v="15097.274799101813"/>
    <n v="617598.79723475943"/>
    <n v="23013.138250635631"/>
    <n v="-4801.2370730087005"/>
    <n v="173424.05724513493"/>
    <n v="-16966.427834420923"/>
    <n v="393295.13556350424"/>
    <n v="14398.087814463559"/>
    <n v="589732.33105927473"/>
    <n v="-238.32681133374263"/>
    <n v="-842.19016557907526"/>
    <n v="699.18698463825422"/>
    <n v="27866.466175484704"/>
  </r>
  <r>
    <s v="Electronoroeste"/>
    <s v="Paita"/>
    <n v="2"/>
    <s v="Urbano"/>
    <s v="SEIN"/>
    <s v="BT5B-R"/>
    <n v="21504"/>
    <n v="2197369.35"/>
    <n v="2197369.35"/>
    <n v="2197369.35"/>
    <n v="2197369.35"/>
    <n v="5309"/>
    <n v="70953.710738478432"/>
    <n v="9857"/>
    <n v="771248.71541458648"/>
    <n v="6338"/>
    <n v="1355166.9238469354"/>
    <n v="3.56"/>
    <n v="66.09"/>
    <n v="3.24"/>
    <n v="57.57"/>
    <n v="3.5473535358918524"/>
    <n v="63.031216994226519"/>
    <s v="Sí"/>
    <n v="3.5473535358918524"/>
    <n v="63.031216994226519"/>
    <n v="0.25"/>
    <n v="1.038"/>
    <n v="54070.020570295303"/>
    <n v="-11723.326856765099"/>
    <n v="495950.51126750017"/>
    <n v="-48858.684750000008"/>
    <n v="953084.43776931637"/>
    <n v="34891.337798876739"/>
    <n v="1503104.969607112"/>
    <n v="52375.140457819449"/>
    <n v="-11180.746845256535"/>
    <n v="474496.31223803177"/>
    <n v="-46597.402943406807"/>
    <n v="909974.46169677714"/>
    <n v="33313.130582348327"/>
    <n v="1436845.9143926282"/>
    <n v="-542.58001150856398"/>
    <n v="-2261.2818065932006"/>
    <n v="1578.2072165284117"/>
    <n v="66259.055214483757"/>
  </r>
  <r>
    <s v="Electronoroeste"/>
    <s v="SER Piura,Chulucanas Y Sullana"/>
    <s v="SER"/>
    <s v="Rural"/>
    <s v="SEIN"/>
    <s v="BT5B-R"/>
    <n v="65601"/>
    <n v="2724867.8600000003"/>
    <n v="2724867.8600000003"/>
    <n v="2724867.8600000003"/>
    <n v="2724867.8600000003"/>
    <n v="36348"/>
    <n v="438175.76"/>
    <n v="25389"/>
    <n v="1599013.9000000001"/>
    <n v="3864"/>
    <n v="687678.20000000007"/>
    <n v="3.56"/>
    <n v="66.09"/>
    <n v="3.24"/>
    <n v="57.57"/>
    <n v="3.5473535358918524"/>
    <n v="63.031216994226519"/>
    <s v="Sí"/>
    <n v="3.5473535358918524"/>
    <n v="63.031216994226519"/>
    <n v="0.5"/>
    <n v="1.038"/>
    <n v="274194.05989200005"/>
    <n v="-144795.17989200001"/>
    <n v="895479.2750100001"/>
    <n v="-251693.85150000002"/>
    <n v="486035.57215044007"/>
    <n v="17793.209770440018"/>
    <n v="1655708.9070524401"/>
    <n v="267032.96337344765"/>
    <n v="-138093.7570508506"/>
    <n v="857896.74475964007"/>
    <n v="-240044.93523996256"/>
    <n v="464150.95120269089"/>
    <n v="16992.038676013748"/>
    <n v="1589080.6593357786"/>
    <n v="-6701.4228411494114"/>
    <n v="-11648.916260037455"/>
    <n v="801.17109442627043"/>
    <n v="66628.247716661543"/>
  </r>
  <r>
    <s v="Electronoroeste"/>
    <s v="SER Tumbes"/>
    <s v="SER"/>
    <s v="Rural"/>
    <s v="SEIN"/>
    <s v="BT5B-R"/>
    <n v="1418"/>
    <n v="79647.700000000012"/>
    <n v="79647.700000000012"/>
    <n v="79647.700000000012"/>
    <n v="79647.700000000012"/>
    <n v="627"/>
    <n v="7154.4000000000015"/>
    <n v="624"/>
    <n v="42362.100000000006"/>
    <n v="167"/>
    <n v="30131.200000000004"/>
    <n v="3.56"/>
    <n v="66.16"/>
    <n v="3.24"/>
    <n v="57.57"/>
    <n v="3.5473535358918524"/>
    <n v="63.031216994226519"/>
    <s v="Sí"/>
    <n v="3.5473535358918524"/>
    <n v="63.031216994226519"/>
    <n v="0.5"/>
    <n v="1.038"/>
    <n v="4598.7955199999997"/>
    <n v="-2366.6755200000002"/>
    <n v="24055.629359999999"/>
    <n v="-6192.576"/>
    <n v="21309.436152960003"/>
    <n v="780.11423296000078"/>
    <n v="49963.861032960005"/>
    <n v="4478.9433613216625"/>
    <n v="-2254.7526943174717"/>
    <n v="23015.173870048144"/>
    <n v="-5899.7219106596021"/>
    <n v="20328.679959085741"/>
    <n v="744.20986362741689"/>
    <n v="47822.797190455545"/>
    <n v="-111.92282568252858"/>
    <n v="-292.85408934039788"/>
    <n v="35.904369332583883"/>
    <n v="2141.0638425044599"/>
  </r>
  <r>
    <s v="Electronorte"/>
    <s v="Chiclayo"/>
    <n v="2"/>
    <s v="Urbano"/>
    <s v="SEIN"/>
    <s v="BT5B-R"/>
    <n v="172570"/>
    <n v="20033886.794063225"/>
    <n v="20396753.429694287"/>
    <n v="19793709.154771093"/>
    <n v="19911197.797724295"/>
    <n v="37507"/>
    <n v="414825.55550806021"/>
    <n v="64493"/>
    <n v="4469610.1311939172"/>
    <n v="70570"/>
    <n v="15149451.107361251"/>
    <n v="3.4"/>
    <n v="58.41"/>
    <n v="3.24"/>
    <n v="57.57"/>
    <n v="3.5473535358918524"/>
    <n v="63.031216994226519"/>
    <s v="No"/>
    <n v="3.4"/>
    <n v="58.41"/>
    <n v="0.25"/>
    <n v="1.038"/>
    <n v="309248.50522919348"/>
    <n v="-60574.901743064489"/>
    <n v="2547447.7678803671"/>
    <n v="-282527.70974999998"/>
    <n v="9434104.2226984743"/>
    <n v="345371.83088876918"/>
    <n v="12290800.495808035"/>
    <n v="309248.50522919348"/>
    <n v="-60574.901743064489"/>
    <n v="2547447.7678803671"/>
    <n v="-282527.70974999998"/>
    <n v="9434104.2226984743"/>
    <n v="345371.83088876918"/>
    <n v="12290800.495808035"/>
    <n v="0"/>
    <n v="0"/>
    <n v="0"/>
    <n v="0"/>
  </r>
  <r>
    <s v="Electronorte"/>
    <s v="Chongoyape"/>
    <n v="4"/>
    <s v="Rural"/>
    <s v="SEIN"/>
    <s v="BT5B-R"/>
    <n v="8640"/>
    <n v="384101.3050907143"/>
    <n v="391058.39483333332"/>
    <n v="379496.4799934171"/>
    <n v="381749.04044539254"/>
    <n v="4949"/>
    <n v="54300.186833158972"/>
    <n v="2950"/>
    <n v="187937.13781414408"/>
    <n v="741"/>
    <n v="141863.98044341124"/>
    <n v="3.4"/>
    <n v="58.1"/>
    <n v="3.24"/>
    <n v="57.57"/>
    <n v="3.5473535358918524"/>
    <n v="63.031216994226519"/>
    <s v="No"/>
    <n v="3.4"/>
    <n v="58.1"/>
    <n v="0.5"/>
    <n v="1.038"/>
    <n v="32600.804275032679"/>
    <n v="-15774.204275032682"/>
    <n v="93512.227070017718"/>
    <n v="-25709.25"/>
    <n v="88170.182797851565"/>
    <n v="3227.810160229636"/>
    <n v="214283.21414290197"/>
    <n v="32600.804275032679"/>
    <n v="-15774.204275032682"/>
    <n v="93512.227070017718"/>
    <n v="-25709.25"/>
    <n v="88170.182797851565"/>
    <n v="3227.810160229636"/>
    <n v="214283.21414290197"/>
    <n v="0"/>
    <n v="0"/>
    <n v="0"/>
    <n v="0"/>
  </r>
  <r>
    <s v="Electronorte"/>
    <s v="Chota"/>
    <n v="2"/>
    <s v="Urbano"/>
    <s v="SEIN"/>
    <s v="BT5B-R"/>
    <n v="6654"/>
    <n v="339244.94040215004"/>
    <n v="345389.56283333333"/>
    <n v="335177.87893948209"/>
    <n v="337167.37943363469"/>
    <n v="3693"/>
    <n v="45751.167248258971"/>
    <n v="2193"/>
    <n v="136695.52764764597"/>
    <n v="768"/>
    <n v="156798.24550624512"/>
    <n v="3.4"/>
    <n v="58.1"/>
    <n v="3.24"/>
    <n v="57.57"/>
    <n v="3.5473535358918524"/>
    <n v="63.031216994226519"/>
    <s v="No"/>
    <n v="3.4"/>
    <n v="58.1"/>
    <n v="0.25"/>
    <n v="1.038"/>
    <n v="32492.271128428845"/>
    <n v="-6645.3570428096155"/>
    <n v="77320.30406328231"/>
    <n v="-9555.9974999999995"/>
    <n v="97271.997903415322"/>
    <n v="3561.0172642868833"/>
    <n v="207084.57309512648"/>
    <n v="32492.271128428845"/>
    <n v="-6645.3570428096155"/>
    <n v="77320.30406328231"/>
    <n v="-9555.9974999999995"/>
    <n v="97271.997903415322"/>
    <n v="3561.0172642868833"/>
    <n v="207084.57309512648"/>
    <n v="0"/>
    <n v="0"/>
    <n v="0"/>
    <n v="0"/>
  </r>
  <r>
    <s v="Electronorte"/>
    <s v="Cutervo"/>
    <n v="4"/>
    <s v="Rural"/>
    <s v="SEIN"/>
    <s v="BT5B-R"/>
    <n v="8468"/>
    <n v="351813.61146916199"/>
    <n v="358185.88575000002"/>
    <n v="347595.86962295463"/>
    <n v="349659.07903453149"/>
    <n v="5183"/>
    <n v="62291.001654015396"/>
    <n v="2550"/>
    <n v="154735.43705364835"/>
    <n v="735"/>
    <n v="134787.17276149825"/>
    <n v="3.4"/>
    <n v="58.2"/>
    <n v="3.24"/>
    <n v="57.57"/>
    <n v="3.5473535358918524"/>
    <n v="63.031216994226519"/>
    <s v="No"/>
    <n v="3.4"/>
    <n v="58.2"/>
    <n v="0.5"/>
    <n v="1.038"/>
    <n v="35748.88148131848"/>
    <n v="-18126.681481318479"/>
    <n v="76464.524365223333"/>
    <n v="-22261.5"/>
    <n v="84021.049659985278"/>
    <n v="3075.9151127932982"/>
    <n v="196234.4555065271"/>
    <n v="35748.88148131848"/>
    <n v="-18126.681481318479"/>
    <n v="76464.524365223333"/>
    <n v="-22261.5"/>
    <n v="84021.049659985278"/>
    <n v="3075.9151127932982"/>
    <n v="196234.4555065271"/>
    <n v="0"/>
    <n v="0"/>
    <n v="0"/>
    <n v="0"/>
  </r>
  <r>
    <s v="Electronorte"/>
    <s v="Querocoto"/>
    <n v="4"/>
    <s v="Rural"/>
    <s v="SEIN"/>
    <s v="BT5B-R"/>
    <n v="727"/>
    <n v="107222.27056185284"/>
    <n v="109164.34925"/>
    <n v="105936.8289454652"/>
    <n v="106565.63349009334"/>
    <n v="340"/>
    <n v="8595.8068600731604"/>
    <n v="69"/>
    <n v="12885.355178664287"/>
    <n v="318"/>
    <n v="85741.108523115385"/>
    <n v="3.4"/>
    <n v="58.2"/>
    <n v="3.24"/>
    <n v="57.57"/>
    <n v="3.5473535358918524"/>
    <n v="63.031216994226519"/>
    <s v="No"/>
    <n v="3.4"/>
    <n v="58.2"/>
    <n v="0.5"/>
    <n v="1.038"/>
    <n v="3657.3797962812901"/>
    <n v="-2501.3797962812901"/>
    <n v="7131.506713982616"/>
    <n v="-602.37"/>
    <n v="52919.861116550375"/>
    <n v="1937.3359560972215"/>
    <n v="63708.747626814278"/>
    <n v="3657.3797962812901"/>
    <n v="-2501.3797962812901"/>
    <n v="7131.506713982616"/>
    <n v="-602.37"/>
    <n v="52919.861116550375"/>
    <n v="1937.3359560972215"/>
    <n v="63708.747626814278"/>
    <n v="0"/>
    <n v="0"/>
    <n v="0"/>
    <n v="0"/>
  </r>
  <r>
    <s v="Electronorte"/>
    <s v="Niepos"/>
    <n v="3"/>
    <s v="Urbano Rural"/>
    <s v="SEIN"/>
    <s v="BT5B-R"/>
    <n v="4661"/>
    <n v="176028.90384020586"/>
    <n v="179217.2525"/>
    <n v="173918.5691355069"/>
    <n v="174950.88988511069"/>
    <n v="2889"/>
    <n v="27689.708842776614"/>
    <n v="1489"/>
    <n v="85330.490292980612"/>
    <n v="283"/>
    <n v="63008.704704448632"/>
    <n v="3.4"/>
    <n v="58.41"/>
    <n v="3.24"/>
    <n v="57.57"/>
    <n v="3.5473535358918524"/>
    <n v="63.031216994226519"/>
    <s v="No"/>
    <n v="3.4"/>
    <n v="58.41"/>
    <n v="0.5"/>
    <n v="1.038"/>
    <n v="17909.379467532912"/>
    <n v="-8086.7794675329096"/>
    <n v="41858.265880129977"/>
    <n v="-13045.8735"/>
    <n v="39200.676625747445"/>
    <n v="1435.092207879002"/>
    <n v="98968.321973410333"/>
    <n v="17909.379467532912"/>
    <n v="-8086.7794675329096"/>
    <n v="41858.265880129977"/>
    <n v="-13045.8735"/>
    <n v="39200.676625747445"/>
    <n v="1435.092207879002"/>
    <n v="98968.321973410333"/>
    <n v="0"/>
    <n v="0"/>
    <n v="0"/>
    <n v="0"/>
  </r>
  <r>
    <s v="Electronorte"/>
    <s v="Chiclayo Baja Densidad"/>
    <n v="2"/>
    <s v="Urbano"/>
    <s v="SEIN"/>
    <s v="BT5B-R"/>
    <n v="67283"/>
    <n v="4847398.5362469638"/>
    <n v="4935197.7345000012"/>
    <n v="4789285.1631850312"/>
    <n v="4817712.711055859"/>
    <n v="22376"/>
    <n v="246004.2745574337"/>
    <n v="29452"/>
    <n v="1810142.2031746448"/>
    <n v="15455"/>
    <n v="2791252.0585148851"/>
    <n v="3.4"/>
    <n v="58.41"/>
    <n v="3.24"/>
    <n v="57.57"/>
    <n v="3.5473535358918524"/>
    <n v="63.031216994226519"/>
    <s v="No"/>
    <n v="3.4"/>
    <n v="58.41"/>
    <n v="0.25"/>
    <n v="1.038"/>
    <n v="183846.72257674776"/>
    <n v="-35922.774192249257"/>
    <n v="1028419.01187431"/>
    <n v="-129021.849"/>
    <n v="1746868.185818929"/>
    <n v="63950.858440384742"/>
    <n v="2959133.9202699866"/>
    <n v="183846.72257674776"/>
    <n v="-35922.774192249257"/>
    <n v="1028419.01187431"/>
    <n v="-129021.849"/>
    <n v="1746868.185818929"/>
    <n v="63950.858440384742"/>
    <n v="2959133.9202699866"/>
    <n v="0"/>
    <n v="0"/>
    <n v="0"/>
    <n v="0"/>
  </r>
  <r>
    <s v="Electronorte"/>
    <s v="Bambamarca"/>
    <n v="2"/>
    <s v="Urbano"/>
    <s v="SEIN"/>
    <s v="BT5B-R"/>
    <n v="4572"/>
    <n v="232114.37228336753"/>
    <n v="236318.57699999999"/>
    <n v="229331.65305599754"/>
    <n v="230692.88679410508"/>
    <n v="2586"/>
    <n v="32474.62667246984"/>
    <n v="1509"/>
    <n v="93025.366984236491"/>
    <n v="477"/>
    <n v="106614.37862666117"/>
    <n v="3.4"/>
    <n v="57.21"/>
    <n v="3.24"/>
    <n v="57.57"/>
    <n v="3.5473535358918524"/>
    <n v="63.031216994226519"/>
    <s v="No"/>
    <n v="3.4"/>
    <n v="57.21"/>
    <n v="0.25"/>
    <n v="1.038"/>
    <n v="22726.45043949"/>
    <n v="-4644.6834798299988"/>
    <n v="51875.670701681687"/>
    <n v="-6474.7417500000001"/>
    <n v="64995.289680780741"/>
    <n v="2379.4036684678904"/>
    <n v="139597.41082195245"/>
    <n v="22726.45043949"/>
    <n v="-4644.6834798299988"/>
    <n v="51875.670701681687"/>
    <n v="-6474.7417500000001"/>
    <n v="64995.289680780741"/>
    <n v="2379.4036684678904"/>
    <n v="139597.41082195245"/>
    <n v="0"/>
    <n v="0"/>
    <n v="0"/>
    <n v="0"/>
  </r>
  <r>
    <s v="Electronorte"/>
    <s v="Olmos"/>
    <n v="3"/>
    <s v="Urbano Rural"/>
    <s v="SEIN"/>
    <s v="BT5B-R"/>
    <n v="20679"/>
    <n v="1307806.0504741056"/>
    <n v="1331493.8743333337"/>
    <n v="1292127.3270649309"/>
    <n v="1299796.9500240525"/>
    <n v="9387"/>
    <n v="80405.660497540041"/>
    <n v="7383"/>
    <n v="430417.39017734386"/>
    <n v="3909"/>
    <n v="796982.99979922187"/>
    <n v="3.4"/>
    <n v="58.41"/>
    <n v="3.24"/>
    <n v="57.57"/>
    <n v="3.5473535358918524"/>
    <n v="63.031216994226519"/>
    <s v="No"/>
    <n v="3.4"/>
    <n v="58.41"/>
    <n v="0.5"/>
    <n v="1.038"/>
    <n v="55398.273148306565"/>
    <n v="-23482.473148306566"/>
    <n v="211822.84310258657"/>
    <n v="-64686.154499999997"/>
    <n v="497003.08824966906"/>
    <n v="18194.718066943584"/>
    <n v="764224.20450056228"/>
    <n v="55398.273148306565"/>
    <n v="-23482.473148306566"/>
    <n v="211822.84310258657"/>
    <n v="-64686.154499999997"/>
    <n v="497003.08824966906"/>
    <n v="18194.718066943584"/>
    <n v="764224.20450056228"/>
    <n v="0"/>
    <n v="0"/>
    <n v="0"/>
    <n v="0"/>
  </r>
  <r>
    <s v="Electronorte"/>
    <s v="Bambamarca Rural"/>
    <n v="4"/>
    <s v="Rural"/>
    <s v="SEIN"/>
    <s v="BT5B-R"/>
    <n v="7047"/>
    <n v="94939.02223470337"/>
    <n v="96658.618833333356"/>
    <n v="93800.839191571111"/>
    <n v="94357.60867920563"/>
    <n v="6434"/>
    <n v="41387.818895469405"/>
    <n v="502.00000000000006"/>
    <n v="28049.357365610456"/>
    <n v="111"/>
    <n v="25501.845973623516"/>
    <n v="3.4"/>
    <n v="57.21"/>
    <n v="3.24"/>
    <n v="57.57"/>
    <n v="3.5473535358918524"/>
    <n v="63.031216994226519"/>
    <s v="No"/>
    <n v="3.4"/>
    <n v="57.21"/>
    <n v="0.5"/>
    <n v="1.038"/>
    <n v="33714.585595049022"/>
    <n v="-11838.985595049024"/>
    <n v="13445.924348865741"/>
    <n v="-4307.9130000000005"/>
    <n v="15535.752312607394"/>
    <n v="568.74623109738104"/>
    <n v="62696.262256522154"/>
    <n v="33714.585595049022"/>
    <n v="-11838.985595049024"/>
    <n v="13445.924348865741"/>
    <n v="-4307.9130000000005"/>
    <n v="15535.752312607394"/>
    <n v="568.74623109738104"/>
    <n v="62696.262256522154"/>
    <n v="0"/>
    <n v="0"/>
    <n v="0"/>
    <n v="0"/>
  </r>
  <r>
    <s v="Electronorte"/>
    <s v="Chota Rural"/>
    <n v="4"/>
    <s v="Rural"/>
    <s v="SEIN"/>
    <s v="BT5B-R"/>
    <n v="2914"/>
    <n v="118774.31400951324"/>
    <n v="120925.63073437319"/>
    <n v="117350.37992020808"/>
    <n v="118046.93137395845"/>
    <n v="1860"/>
    <n v="20060.766032050946"/>
    <n v="827.99999999999989"/>
    <n v="50572.045341087927"/>
    <n v="226"/>
    <n v="48141.502636374367"/>
    <n v="3.4"/>
    <n v="58.1"/>
    <n v="3.24"/>
    <n v="57.57"/>
    <n v="3.5473535358918524"/>
    <n v="63.031216994226519"/>
    <s v="No"/>
    <n v="3.4"/>
    <n v="58.1"/>
    <n v="0.5"/>
    <n v="1.038"/>
    <n v="12151.6525323108"/>
    <n v="-5827.6525323107999"/>
    <n v="24981.538343172084"/>
    <n v="-7216.0199999999986"/>
    <n v="29830.680326939379"/>
    <n v="1092.0672952058742"/>
    <n v="66963.871202422262"/>
    <n v="12151.6525323108"/>
    <n v="-5827.6525323107999"/>
    <n v="24981.538343172084"/>
    <n v="-7216.0199999999986"/>
    <n v="29830.680326939379"/>
    <n v="1092.0672952058742"/>
    <n v="66963.871202422262"/>
    <n v="0"/>
    <n v="0"/>
    <n v="0"/>
    <n v="0"/>
  </r>
  <r>
    <s v="Electronorte"/>
    <s v="SER Chogoyape "/>
    <s v="SER"/>
    <s v="Rural"/>
    <s v="SEIN"/>
    <s v="BT5B-R"/>
    <n v="903"/>
    <n v="13457.707844743834"/>
    <n v="13701.462500000001"/>
    <n v="13296.369182223711"/>
    <n v="13375.291852007795"/>
    <n v="796"/>
    <n v="3297.0459657106517"/>
    <n v="77"/>
    <n v="2206.6225378940426"/>
    <n v="30.000000000000004"/>
    <n v="7954.0393411391397"/>
    <n v="3.4"/>
    <n v="58.1"/>
    <n v="3.24"/>
    <n v="57.57"/>
    <n v="3.5473535358918524"/>
    <n v="63.031216994226519"/>
    <s v="No"/>
    <n v="3.4"/>
    <n v="58.1"/>
    <n v="0.5"/>
    <n v="1.038"/>
    <n v="3664.1918530389444"/>
    <n v="-957.7918530389444"/>
    <n v="872.79269451643859"/>
    <n v="-671.05499999999995"/>
    <n v="4902.7821377755099"/>
    <n v="179.48528057367008"/>
    <n v="9439.7666853308929"/>
    <n v="3664.1918530389444"/>
    <n v="-957.7918530389444"/>
    <n v="872.79269451643859"/>
    <n v="-671.05499999999995"/>
    <n v="4902.7821377755099"/>
    <n v="179.48528057367008"/>
    <n v="9439.7666853308929"/>
    <n v="0"/>
    <n v="0"/>
    <n v="0"/>
    <n v="0"/>
  </r>
  <r>
    <s v="Electronorte"/>
    <s v="Chiclayo Baja Densidad Rural"/>
    <s v="SER"/>
    <s v="Rural"/>
    <s v="SEIN"/>
    <s v="BT5B-R"/>
    <n v="3337"/>
    <n v="102885.64473316261"/>
    <n v="104749.17566666668"/>
    <n v="101652.19305585843"/>
    <n v="102255.56547696276"/>
    <n v="2115"/>
    <n v="14638.064978201073"/>
    <n v="1026"/>
    <n v="54207.351458602367"/>
    <n v="196"/>
    <n v="34040.228296359179"/>
    <n v="3.4"/>
    <n v="58.41"/>
    <n v="3.24"/>
    <n v="57.57"/>
    <n v="3.5473535358918524"/>
    <n v="63.031216994226519"/>
    <s v="No"/>
    <n v="3.4"/>
    <n v="58.41"/>
    <n v="0.5"/>
    <n v="1.038"/>
    <n v="11466.046876883624"/>
    <n v="-4275.0468768836236"/>
    <n v="26161.614986969646"/>
    <n v="-8989.2989999999991"/>
    <n v="21330.170647123727"/>
    <n v="780.87329922032984"/>
    <n v="58957.832510976994"/>
    <n v="11466.046876883624"/>
    <n v="-4275.0468768836236"/>
    <n v="26161.614986969646"/>
    <n v="-8989.2989999999991"/>
    <n v="21330.170647123727"/>
    <n v="780.87329922032984"/>
    <n v="58957.832510976994"/>
    <n v="0"/>
    <n v="0"/>
    <n v="0"/>
    <n v="0"/>
  </r>
  <r>
    <s v="Electronorte"/>
    <s v="SER  Chiclayo"/>
    <s v="SER"/>
    <s v="Rural"/>
    <s v="SEIN"/>
    <s v="BT5B-R"/>
    <n v="1862"/>
    <n v="95945.190051077851"/>
    <n v="97683.011007974463"/>
    <n v="94794.944495396092"/>
    <n v="95357.614649862982"/>
    <n v="806"/>
    <n v="9079.191190102898"/>
    <n v="865"/>
    <n v="50809.410187346868"/>
    <n v="191"/>
    <n v="36056.588673628088"/>
    <n v="3.4"/>
    <n v="58.41"/>
    <n v="3.24"/>
    <n v="57.57"/>
    <n v="3.5473535358918524"/>
    <n v="63.031216994226519"/>
    <s v="No"/>
    <n v="3.4"/>
    <n v="58.41"/>
    <n v="0.5"/>
    <n v="1.038"/>
    <n v="5391.9777870695516"/>
    <n v="-2651.5777870695515"/>
    <n v="25040.078990429309"/>
    <n v="-7578.6975000000002"/>
    <n v="22535.035475148281"/>
    <n v="824.98203088211505"/>
    <n v="52967.09225264714"/>
    <n v="5391.9777870695516"/>
    <n v="-2651.5777870695515"/>
    <n v="25040.078990429309"/>
    <n v="-7578.6975000000002"/>
    <n v="22535.035475148281"/>
    <n v="824.98203088211505"/>
    <n v="52967.09225264714"/>
    <n v="0"/>
    <n v="0"/>
    <n v="0"/>
    <n v="0"/>
  </r>
  <r>
    <s v="Electronorte"/>
    <s v="SER  Bambamarca"/>
    <s v="SER"/>
    <s v="Rural"/>
    <s v="SEIN"/>
    <s v="BT5B-R"/>
    <n v="17866"/>
    <n v="242788.88435586973"/>
    <n v="247186.43269686066"/>
    <n v="239878.19300124739"/>
    <n v="241302.0273695011"/>
    <n v="11660"/>
    <n v="76090.582339611123"/>
    <n v="645"/>
    <n v="34549.181499657876"/>
    <n v="5561"/>
    <n v="132149.12051660073"/>
    <n v="3.4"/>
    <n v="57.21"/>
    <n v="3.24"/>
    <n v="57.57"/>
    <n v="3.5473535358918524"/>
    <n v="63.031216994226519"/>
    <s v="No"/>
    <n v="3.4"/>
    <n v="57.21"/>
    <n v="0.5"/>
    <n v="1.038"/>
    <n v="61409.71107824576"/>
    <n v="-21765.71107824576"/>
    <n v="16423.519235954271"/>
    <n v="-5535.0675000000001"/>
    <n v="98101.288497754082"/>
    <n v="3591.3766502067992"/>
    <n v="175934.51881195413"/>
    <n v="61409.71107824576"/>
    <n v="-21765.71107824576"/>
    <n v="16423.519235954271"/>
    <n v="-5535.0675000000001"/>
    <n v="98101.288497754082"/>
    <n v="3591.3766502067992"/>
    <n v="175934.51881195413"/>
    <n v="0"/>
    <n v="0"/>
    <n v="0"/>
    <n v="0"/>
  </r>
  <r>
    <s v="Electronorte"/>
    <s v="SER Cutervo"/>
    <s v="SER"/>
    <s v="Rural"/>
    <s v="SEIN"/>
    <s v="BT5B-R"/>
    <n v="12638"/>
    <n v="215589.12223487007"/>
    <n v="219494.01099999994"/>
    <n v="213004.51711217477"/>
    <n v="214268.83859243552"/>
    <n v="6541"/>
    <n v="45715.875322693166"/>
    <n v="446"/>
    <n v="25803.252489729872"/>
    <n v="5651"/>
    <n v="144069.99442244705"/>
    <n v="3.4"/>
    <n v="61.84"/>
    <n v="3.24"/>
    <n v="57.57"/>
    <n v="3.5473535358918524"/>
    <n v="63.031216994226519"/>
    <s v="No"/>
    <n v="3.4"/>
    <n v="61.84"/>
    <n v="0.5"/>
    <n v="1.038"/>
    <n v="36374.748649776724"/>
    <n v="-14135.348649776726"/>
    <n v="13336.035339648954"/>
    <n v="-4137.0959999999995"/>
    <n v="112421.92336377322"/>
    <n v="4115.6388129319712"/>
    <n v="162132.7073531989"/>
    <n v="36374.748649776724"/>
    <n v="-14135.348649776726"/>
    <n v="13336.035339648954"/>
    <n v="-4137.0959999999995"/>
    <n v="112421.92336377322"/>
    <n v="4115.6388129319712"/>
    <n v="162132.7073531989"/>
    <n v="0"/>
    <n v="0"/>
    <n v="0"/>
    <n v="0"/>
  </r>
  <r>
    <s v="Electronorte"/>
    <s v="SER  Niepos"/>
    <s v="SER"/>
    <s v="Rural"/>
    <s v="SEIN"/>
    <s v="BT5B-R"/>
    <n v="727"/>
    <n v="8198.9557926316975"/>
    <n v="8347.4605503326184"/>
    <n v="8100.6620432870423"/>
    <n v="8148.7447842754282"/>
    <n v="680"/>
    <n v="5550.3087455588802"/>
    <n v="46.000000000000007"/>
    <n v="2456.4840206830127"/>
    <n v="1"/>
    <n v="192.1630263898054"/>
    <n v="3.4"/>
    <n v="57.21"/>
    <n v="3.24"/>
    <n v="57.57"/>
    <n v="3.5473535358918524"/>
    <n v="63.031216994226519"/>
    <s v="No"/>
    <n v="3.4"/>
    <n v="57.21"/>
    <n v="0.5"/>
    <n v="1.038"/>
    <n v="3899.6658166671177"/>
    <n v="-1587.6658166671177"/>
    <n v="1167.0055082327515"/>
    <n v="-394.74900000000008"/>
    <n v="117.64325315871676"/>
    <n v="4.3067857611090954"/>
    <n v="5184.3145780585864"/>
    <n v="3899.6658166671177"/>
    <n v="-1587.6658166671177"/>
    <n v="1167.0055082327515"/>
    <n v="-394.74900000000008"/>
    <n v="117.64325315871676"/>
    <n v="4.3067857611090954"/>
    <n v="5184.3145780585864"/>
    <n v="0"/>
    <n v="0"/>
    <n v="0"/>
    <n v="0"/>
  </r>
  <r>
    <s v="Electronorte"/>
    <s v="SER  Chota"/>
    <s v="SER"/>
    <s v="Rural"/>
    <s v="SEIN"/>
    <s v="BT5B-R"/>
    <n v="4460"/>
    <n v="61782.151144282019"/>
    <n v="62901.189180097354"/>
    <n v="61041.471546520668"/>
    <n v="61403.792706228036"/>
    <n v="1909"/>
    <n v="12504.605532646054"/>
    <n v="90"/>
    <n v="4635.441772617789"/>
    <n v="2461"/>
    <n v="44642.103839018178"/>
    <n v="3.4"/>
    <n v="57.21"/>
    <n v="3.24"/>
    <n v="57.57"/>
    <n v="3.5473535358918524"/>
    <n v="63.031216994226519"/>
    <s v="No"/>
    <n v="3.4"/>
    <n v="57.21"/>
    <n v="0.5"/>
    <n v="1.038"/>
    <n v="10067.542412613404"/>
    <n v="-3576.942412613404"/>
    <n v="2185.6012381146375"/>
    <n v="-772.33500000000004"/>
    <n v="35195.619215341787"/>
    <n v="1288.4716090394886"/>
    <n v="47448.762866069825"/>
    <n v="10067.542412613404"/>
    <n v="-3576.942412613404"/>
    <n v="2185.6012381146375"/>
    <n v="-772.33500000000004"/>
    <n v="35195.619215341787"/>
    <n v="1288.4716090394886"/>
    <n v="47448.762866069825"/>
    <n v="0"/>
    <n v="0"/>
    <n v="0"/>
    <n v="0"/>
  </r>
  <r>
    <s v="Electrosur"/>
    <s v="Ilo"/>
    <n v="2"/>
    <s v="Urbano"/>
    <s v="SEIN"/>
    <s v="BT5B-R"/>
    <n v="25201"/>
    <n v="2436193.4904847243"/>
    <n v="2480319.3929980821"/>
    <n v="2406987.016103684"/>
    <n v="2421274.0623524068"/>
    <n v="6002"/>
    <n v="49172.740278883408"/>
    <n v="9319"/>
    <n v="577323.51611358812"/>
    <n v="9880"/>
    <n v="1809697.2340922528"/>
    <n v="3.22"/>
    <n v="59.47"/>
    <n v="3.24"/>
    <n v="57.57"/>
    <n v="3.5473535358918524"/>
    <n v="63.031216994226519"/>
    <s v="No"/>
    <n v="3.22"/>
    <n v="59.47"/>
    <n v="0.25"/>
    <n v="1.038"/>
    <n v="41258.711482888975"/>
    <n v="-7310.7571609629904"/>
    <n v="331776.4052827509"/>
    <n v="-41565.069749999995"/>
    <n v="1150146.08582902"/>
    <n v="42105.540714357223"/>
    <n v="1523181.2025946598"/>
    <n v="41258.711482888975"/>
    <n v="-7310.7571609629904"/>
    <n v="331776.4052827509"/>
    <n v="-41565.069749999995"/>
    <n v="1150146.08582902"/>
    <n v="42105.540714357223"/>
    <n v="1523181.2025946598"/>
    <n v="0"/>
    <n v="0"/>
    <n v="0"/>
    <n v="0"/>
  </r>
  <r>
    <s v="Electrosur"/>
    <s v="Moquegua"/>
    <n v="2"/>
    <s v="Urbano"/>
    <s v="SEIN"/>
    <s v="BT5B-R"/>
    <n v="23436"/>
    <n v="2260650.2292094566"/>
    <n v="2301596.5793333333"/>
    <n v="2233548.2673735917"/>
    <n v="2246805.8409214453"/>
    <n v="6578.0000000000009"/>
    <n v="61978.05673555268"/>
    <n v="9736"/>
    <n v="646189.13032734464"/>
    <n v="7121.9999999999991"/>
    <n v="1552483.0421465593"/>
    <n v="3.22"/>
    <n v="59.35"/>
    <n v="3.24"/>
    <n v="57.57"/>
    <n v="3.5473535358918524"/>
    <n v="63.031216994226519"/>
    <s v="No"/>
    <n v="3.22"/>
    <n v="59.35"/>
    <n v="0.25"/>
    <n v="1.038"/>
    <n v="48769.142504412899"/>
    <n v="-9195.9941681376295"/>
    <n v="371525.798849279"/>
    <n v="-43337.37"/>
    <n v="980216.1234835143"/>
    <n v="35884.59796953138"/>
    <n v="1400511.0648372062"/>
    <n v="48769.142504412899"/>
    <n v="-9195.9941681376295"/>
    <n v="371525.798849279"/>
    <n v="-43337.37"/>
    <n v="980216.1234835143"/>
    <n v="35884.59796953138"/>
    <n v="1400511.0648372062"/>
    <n v="0"/>
    <n v="0"/>
    <n v="0"/>
    <n v="0"/>
  </r>
  <r>
    <s v="Electrosur"/>
    <s v="Tacna"/>
    <n v="2"/>
    <s v="Urbano"/>
    <s v="SEIN"/>
    <s v="BT5B-R"/>
    <n v="88277"/>
    <n v="9025510.8064076323"/>
    <n v="9188986.6598373037"/>
    <n v="8917307.8450366538"/>
    <n v="8970237.9143489394"/>
    <n v="23247"/>
    <n v="213009.43987144448"/>
    <n v="33103"/>
    <n v="2141967.9582341961"/>
    <n v="31927"/>
    <n v="6670533.4083019923"/>
    <n v="3.22"/>
    <n v="60.23"/>
    <n v="3.24"/>
    <n v="57.57"/>
    <n v="3.5473535358918524"/>
    <n v="63.031216994226519"/>
    <s v="No"/>
    <n v="3.22"/>
    <n v="60.23"/>
    <n v="0.25"/>
    <n v="1.038"/>
    <n v="171077.02922592827"/>
    <n v="-32073.896408642748"/>
    <n v="1247164.434494456"/>
    <n v="-149534.52674999999"/>
    <n v="4277044.9658694603"/>
    <n v="156577.75404917114"/>
    <n v="5695286.4295898443"/>
    <n v="171077.02922592827"/>
    <n v="-32073.896408642748"/>
    <n v="1247164.434494456"/>
    <n v="-149534.52674999999"/>
    <n v="4277044.9658694603"/>
    <n v="156577.75404917114"/>
    <n v="5695286.4295898443"/>
    <n v="0"/>
    <n v="0"/>
    <n v="0"/>
    <n v="0"/>
  </r>
  <r>
    <s v="Electrosur"/>
    <s v="Yarada"/>
    <n v="3"/>
    <s v="Urbano Rural"/>
    <s v="SEIN"/>
    <s v="BT5B-R"/>
    <n v="3594"/>
    <n v="261028.40901893462"/>
    <n v="265756.32335520303"/>
    <n v="257899.0518596975"/>
    <n v="259429.85184190341"/>
    <n v="1267"/>
    <n v="7872.9213157667928"/>
    <n v="1271"/>
    <n v="54989.561149451591"/>
    <n v="1056"/>
    <n v="198165.92655371624"/>
    <n v="3.22"/>
    <n v="60.23"/>
    <n v="3.24"/>
    <n v="57.57"/>
    <n v="3.5473535358918524"/>
    <n v="63.031216994226519"/>
    <s v="No"/>
    <n v="3.22"/>
    <n v="60.23"/>
    <n v="0.5"/>
    <n v="1.038"/>
    <n v="6450.6702542431703"/>
    <n v="-2370.9302542431697"/>
    <n v="25729.983180314692"/>
    <n v="-11482.8495"/>
    <n v="127420.37255070881"/>
    <n v="4664.7149874055294"/>
    <n v="159601.02598526666"/>
    <n v="6450.6702542431703"/>
    <n v="-2370.9302542431697"/>
    <n v="25729.983180314692"/>
    <n v="-11482.8495"/>
    <n v="127420.37255070881"/>
    <n v="4664.7149874055294"/>
    <n v="159601.02598526666"/>
    <n v="0"/>
    <n v="0"/>
    <n v="0"/>
    <n v="0"/>
  </r>
  <r>
    <s v="Electrosur"/>
    <s v="Puquina-Omate-Ubinas"/>
    <n v="4"/>
    <s v="Rural"/>
    <s v="SEIN"/>
    <s v="BT5B-R"/>
    <n v="3507"/>
    <n v="181530.78932037926"/>
    <n v="184818.79166666669"/>
    <n v="179354.49488056413"/>
    <n v="180419.08141390697"/>
    <n v="2379"/>
    <n v="19080.08825280971"/>
    <n v="849"/>
    <n v="51206.381575919411"/>
    <n v="279"/>
    <n v="111244.31949165014"/>
    <n v="3.22"/>
    <n v="60.03"/>
    <n v="3.24"/>
    <n v="57.57"/>
    <n v="3.5473535358918524"/>
    <n v="63.031216994226519"/>
    <s v="No"/>
    <n v="3.22"/>
    <n v="60.03"/>
    <n v="0.5"/>
    <n v="1.038"/>
    <n v="13387.268489080834"/>
    <n v="-5726.8884890808349"/>
    <n v="25828.150360024425"/>
    <n v="-7644.8204999999998"/>
    <n v="70250.122100489418"/>
    <n v="2571.7771096518309"/>
    <n v="109465.54094959468"/>
    <n v="13387.268489080834"/>
    <n v="-5726.8884890808349"/>
    <n v="25828.150360024425"/>
    <n v="-7644.8204999999998"/>
    <n v="70250.122100489418"/>
    <n v="2571.7771096518309"/>
    <n v="109465.54094959468"/>
    <n v="0"/>
    <n v="0"/>
    <n v="0"/>
    <n v="0"/>
  </r>
  <r>
    <s v="Electrosur"/>
    <s v="Tarata"/>
    <n v="4"/>
    <s v="Rural"/>
    <s v="SEIN"/>
    <s v="BT5B-R"/>
    <n v="5984"/>
    <n v="124583.33245769131"/>
    <n v="126839.86585878974"/>
    <n v="123089.75654841233"/>
    <n v="123820.37496587186"/>
    <n v="4999"/>
    <n v="39898.119917158554"/>
    <n v="842"/>
    <n v="46292.49477631451"/>
    <n v="143"/>
    <n v="38392.717764218251"/>
    <n v="3.22"/>
    <n v="60.06"/>
    <n v="3.24"/>
    <n v="57.57"/>
    <n v="3.5473535358918524"/>
    <n v="63.031216994226519"/>
    <s v="No"/>
    <n v="3.22"/>
    <n v="60.06"/>
    <n v="0.5"/>
    <n v="1.038"/>
    <n v="28078.185411122715"/>
    <n v="-11981.405411122714"/>
    <n v="22928.934362654498"/>
    <n v="-7585.5780000000004"/>
    <n v="24412.853088178686"/>
    <n v="893.72679898920103"/>
    <n v="75419.972861955903"/>
    <n v="28078.185411122715"/>
    <n v="-11981.405411122714"/>
    <n v="22928.934362654498"/>
    <n v="-7585.5780000000004"/>
    <n v="24412.853088178686"/>
    <n v="893.72679898920103"/>
    <n v="75419.972861955903"/>
    <n v="0"/>
    <n v="0"/>
    <n v="0"/>
    <n v="0"/>
  </r>
  <r>
    <s v="Electrosur"/>
    <s v="Tomasiri"/>
    <n v="4"/>
    <s v="Rural"/>
    <s v="SEIN"/>
    <s v="BT5B-R"/>
    <n v="2752"/>
    <n v="180749.765887883"/>
    <n v="184023.62183571004"/>
    <n v="178582.83480157869"/>
    <n v="179642.8410263602"/>
    <n v="1259"/>
    <n v="9338.2444971331097"/>
    <n v="1071"/>
    <n v="63708.531035639935"/>
    <n v="422"/>
    <n v="107702.99035510996"/>
    <n v="3.22"/>
    <n v="60.23"/>
    <n v="3.24"/>
    <n v="57.57"/>
    <n v="3.5473535358918524"/>
    <n v="63.031216994226519"/>
    <s v="No"/>
    <n v="3.22"/>
    <n v="60.23"/>
    <n v="0.5"/>
    <n v="1.038"/>
    <n v="6866.1923303116364"/>
    <n v="-2812.2123303116359"/>
    <n v="32144.318742765929"/>
    <n v="-9675.9494999999988"/>
    <n v="68745.028432336258"/>
    <n v="2516.6773414535455"/>
    <n v="107755.53950541382"/>
    <n v="6866.1923303116364"/>
    <n v="-2812.2123303116359"/>
    <n v="32144.318742765929"/>
    <n v="-9675.9494999999988"/>
    <n v="68745.028432336258"/>
    <n v="2516.6773414535455"/>
    <n v="107755.53950541382"/>
    <n v="0"/>
    <n v="0"/>
    <n v="0"/>
    <n v="0"/>
  </r>
  <r>
    <s v="Electrosur"/>
    <s v="Ichuña"/>
    <n v="3"/>
    <s v="Urbano Rural"/>
    <s v="SEIN"/>
    <s v="BT5B-R"/>
    <n v="574"/>
    <n v="15426.567427704591"/>
    <n v="15705.983333333334"/>
    <n v="15241.62495571933"/>
    <n v="15332.093994061113"/>
    <n v="459"/>
    <n v="4246.0618701575422"/>
    <n v="88"/>
    <n v="5147.4604794647303"/>
    <n v="27"/>
    <n v="6033.0450780823185"/>
    <n v="3.22"/>
    <n v="60.03"/>
    <n v="3.24"/>
    <n v="57.57"/>
    <n v="3.5473535358918524"/>
    <n v="63.031216994226519"/>
    <s v="No"/>
    <n v="3.22"/>
    <n v="60.03"/>
    <n v="0.5"/>
    <n v="1.038"/>
    <n v="2752.4354703277863"/>
    <n v="-1274.4554703277863"/>
    <n v="2580.9845258226778"/>
    <n v="-792.39599999999996"/>
    <n v="3849.5028848669831"/>
    <n v="140.92592449416713"/>
    <n v="9182.9228810174463"/>
    <n v="2752.4354703277863"/>
    <n v="-1274.4554703277863"/>
    <n v="2580.9845258226778"/>
    <n v="-792.39599999999996"/>
    <n v="3849.5028848669831"/>
    <n v="140.92592449416713"/>
    <n v="9182.9228810174463"/>
    <n v="0"/>
    <n v="0"/>
    <n v="0"/>
    <n v="0"/>
  </r>
  <r>
    <s v="Electrosur"/>
    <s v="Moquegua Rural"/>
    <n v="4"/>
    <s v="Rural"/>
    <s v="SEIN"/>
    <s v="BT5B-R"/>
    <n v="1187"/>
    <n v="60043.882057252507"/>
    <n v="61131.435445983843"/>
    <n v="59324.04181882611"/>
    <n v="59676.168906947576"/>
    <n v="586"/>
    <n v="4867.466814585805"/>
    <n v="498.99999999999994"/>
    <n v="30189.209666046096"/>
    <n v="102"/>
    <n v="24987.20557662061"/>
    <n v="3.22"/>
    <n v="59.35"/>
    <n v="3.24"/>
    <n v="57.57"/>
    <n v="3.5473535358918524"/>
    <n v="63.031216994226519"/>
    <s v="No"/>
    <n v="3.22"/>
    <n v="59.35"/>
    <n v="0.5"/>
    <n v="1.038"/>
    <n v="3331.3407772283376"/>
    <n v="-1444.4207772283376"/>
    <n v="15081.728436798361"/>
    <n v="-4442.3474999999999"/>
    <n v="15734.363677093857"/>
    <n v="576.01716736952505"/>
    <n v="34147.432891120552"/>
    <n v="3331.3407772283376"/>
    <n v="-1444.4207772283376"/>
    <n v="15081.728436798361"/>
    <n v="-4442.3474999999999"/>
    <n v="15734.363677093857"/>
    <n v="576.01716736952505"/>
    <n v="34147.432891120552"/>
    <n v="0"/>
    <n v="0"/>
    <n v="0"/>
    <n v="0"/>
  </r>
  <r>
    <s v="Electrosur"/>
    <s v="SER Inclan"/>
    <s v="SER"/>
    <s v="Rural"/>
    <s v="SEIN"/>
    <s v="BT5B-R"/>
    <n v="121"/>
    <n v="4794.3614436607486"/>
    <n v="4881.2"/>
    <n v="4736.8839094564082"/>
    <n v="4765.0004215258368"/>
    <n v="82"/>
    <n v="673.2690041634504"/>
    <n v="30.999999999999996"/>
    <n v="1706.7583672423775"/>
    <n v="8"/>
    <n v="2414.334072254921"/>
    <n v="3.22"/>
    <n v="60.23"/>
    <n v="3.24"/>
    <n v="57.57"/>
    <n v="3.5473535358918524"/>
    <n v="63.031216994226519"/>
    <s v="No"/>
    <n v="3.22"/>
    <n v="60.23"/>
    <n v="0.5"/>
    <n v="1.038"/>
    <n v="466.79496060382314"/>
    <n v="-202.75496060382309"/>
    <n v="847.73106459008386"/>
    <n v="-280.06949999999995"/>
    <n v="1536.1501213644663"/>
    <n v="56.236709645327331"/>
    <n v="2850.6761465583731"/>
    <n v="466.79496060382314"/>
    <n v="-202.75496060382309"/>
    <n v="847.73106459008386"/>
    <n v="-280.06949999999995"/>
    <n v="1536.1501213644663"/>
    <n v="56.236709645327331"/>
    <n v="2850.6761465583731"/>
    <n v="0"/>
    <n v="0"/>
    <n v="0"/>
    <n v="0"/>
  </r>
  <r>
    <s v="Electrosur"/>
    <s v="SER Torata"/>
    <s v="SER"/>
    <s v="Rural"/>
    <s v="SEIN"/>
    <s v="BT5B-R"/>
    <n v="335"/>
    <n v="5756.8736291461864"/>
    <n v="5861.145824903052"/>
    <n v="5687.8569509466679"/>
    <n v="5721.6181115888394"/>
    <n v="279"/>
    <n v="1872.5964991165292"/>
    <n v="53"/>
    <n v="2659.7320566030789"/>
    <n v="3"/>
    <n v="1224.5450734265785"/>
    <n v="3.22"/>
    <n v="59.35"/>
    <n v="3.24"/>
    <n v="57.57"/>
    <n v="3.5473535358918524"/>
    <n v="63.031216994226519"/>
    <s v="No"/>
    <n v="3.22"/>
    <n v="59.35"/>
    <n v="0.5"/>
    <n v="1.038"/>
    <n v="1454.07301111283"/>
    <n v="-555.69301111283005"/>
    <n v="1277.3784755939273"/>
    <n v="-471.83249999999998"/>
    <n v="764.41174611966403"/>
    <n v="27.984245040989652"/>
    <n v="3495.8632328264212"/>
    <n v="1454.07301111283"/>
    <n v="-555.69301111283005"/>
    <n v="1277.3784755939273"/>
    <n v="-471.83249999999998"/>
    <n v="764.41174611966403"/>
    <n v="27.984245040989652"/>
    <n v="3495.8632328264212"/>
    <n v="0"/>
    <n v="0"/>
    <n v="0"/>
    <n v="0"/>
  </r>
  <r>
    <s v="Emsemsa"/>
    <s v="Paramonga"/>
    <n v="2"/>
    <s v="Urbano"/>
    <s v="SEIN"/>
    <s v="BT5B-R"/>
    <n v="7144"/>
    <n v="467007.2"/>
    <n v="467007.2"/>
    <n v="467007.2"/>
    <n v="467007.2"/>
    <n v="2617"/>
    <n v="29185.200000000001"/>
    <n v="3293"/>
    <n v="232492.7"/>
    <n v="1234"/>
    <n v="205329.30000000002"/>
    <n v="3"/>
    <n v="68.12"/>
    <n v="3.24"/>
    <n v="57.57"/>
    <n v="3.5473535358918524"/>
    <n v="63.031216994226519"/>
    <s v="Sí"/>
    <n v="3"/>
    <n v="63.031216994226519"/>
    <n v="0"/>
    <n v="1"/>
    <n v="27731.958240000004"/>
    <n v="0"/>
    <n v="168253.02724000002"/>
    <n v="0"/>
    <n v="143572.31916000004"/>
    <n v="0"/>
    <n v="339557.3046400001"/>
    <n v="26246.786742198998"/>
    <n v="0"/>
    <n v="156421.97823273609"/>
    <n v="0"/>
    <n v="133123.55663572636"/>
    <n v="0"/>
    <n v="315792.32161066146"/>
    <n v="0"/>
    <n v="0"/>
    <n v="0"/>
    <n v="23764.983029338648"/>
  </r>
  <r>
    <s v="Emseusa"/>
    <s v="Utcubamba"/>
    <n v="2"/>
    <s v="Urbano"/>
    <s v="SEIN"/>
    <s v="BT5B-R"/>
    <n v="9672"/>
    <n v="598035.9"/>
    <n v="598035.9"/>
    <n v="598035.9"/>
    <n v="598035.9"/>
    <n v="4351"/>
    <n v="58987.788245928903"/>
    <n v="3882"/>
    <n v="268934.97846340627"/>
    <n v="1439"/>
    <n v="270113.13329066487"/>
    <n v="3.09"/>
    <n v="75.92"/>
    <n v="3.24"/>
    <n v="57.57"/>
    <n v="3.5473535358918524"/>
    <n v="63.031216994226519"/>
    <s v="Sí"/>
    <n v="3.09"/>
    <n v="63.031216994226519"/>
    <n v="0"/>
    <n v="1"/>
    <n v="58228.118836309222"/>
    <n v="0"/>
    <n v="216170.81564941801"/>
    <n v="0"/>
    <n v="209516.40079427281"/>
    <n v="0"/>
    <n v="483915.33528"/>
    <n v="50625.310809386297"/>
    <n v="0"/>
    <n v="181508.36984864593"/>
    <n v="0"/>
    <n v="174702.10517434331"/>
    <n v="0"/>
    <n v="406835.78583237552"/>
    <n v="0"/>
    <n v="0"/>
    <n v="0"/>
    <n v="77079.549447624478"/>
  </r>
  <r>
    <s v="Esempat"/>
    <s v="Esempat"/>
    <s v="SER"/>
    <s v="Rural"/>
    <s v="SEIN"/>
    <s v="BT5B-R"/>
    <n v="1737"/>
    <n v="92299.900000000009"/>
    <n v="92299.900000000009"/>
    <n v="92299.900000000009"/>
    <n v="92299.900000000009"/>
    <n v="760"/>
    <n v="7576.8000000000011"/>
    <n v="758"/>
    <n v="51704.400000000009"/>
    <n v="219"/>
    <n v="33018.700000000004"/>
    <n v="4.72"/>
    <n v="175.07"/>
    <n v="3.24"/>
    <n v="57.57"/>
    <n v="3.5473535358918524"/>
    <n v="63.031216994226519"/>
    <s v="Sí"/>
    <n v="3.5473535358918524"/>
    <n v="63.031216994226519"/>
    <n v="0"/>
    <n v="1"/>
    <n v="16851.903760000001"/>
    <n v="0"/>
    <n v="94096.653080000004"/>
    <n v="0"/>
    <n v="58839.518090000005"/>
    <n v="0"/>
    <n v="169788.07493"/>
    <n v="7471.7379364963635"/>
    <n v="0"/>
    <n v="35278.806539768884"/>
    <n v="0"/>
    <n v="21588.958870032991"/>
    <n v="0"/>
    <n v="64339.503346298239"/>
    <n v="0"/>
    <n v="0"/>
    <n v="0"/>
    <n v="105448.57158370176"/>
  </r>
  <r>
    <s v="Hidrandina"/>
    <s v="Cajamarca"/>
    <n v="2"/>
    <s v="Urbano"/>
    <s v="SEIN"/>
    <s v="BT5B-R"/>
    <n v="53240"/>
    <n v="5654155.4479690632"/>
    <n v="5756567.1459999997"/>
    <n v="5586370.2137984103"/>
    <n v="5619528.9841087805"/>
    <n v="15180"/>
    <n v="218625.4563553918"/>
    <n v="21270"/>
    <n v="1689843.7283410092"/>
    <n v="16790"/>
    <n v="3745686.2632726613"/>
    <n v="3.4"/>
    <n v="61.84"/>
    <n v="3.24"/>
    <n v="57.57"/>
    <n v="3.5473535358918524"/>
    <n v="63.031216994226519"/>
    <s v="No"/>
    <n v="3.4"/>
    <n v="61.84"/>
    <n v="0.25"/>
    <n v="1.038"/>
    <n v="153010.48665763071"/>
    <n v="-33799.495552543573"/>
    <n v="1018667.1016060803"/>
    <n v="-98650.26"/>
    <n v="2463608.283845711"/>
    <n v="90189.898637897015"/>
    <n v="3635285.872109422"/>
    <n v="153010.48665763071"/>
    <n v="-33799.495552543573"/>
    <n v="1018667.1016060803"/>
    <n v="-98650.26"/>
    <n v="2463608.283845711"/>
    <n v="90189.898637897015"/>
    <n v="3635285.872109422"/>
    <n v="0"/>
    <n v="0"/>
    <n v="0"/>
    <n v="0"/>
  </r>
  <r>
    <s v="Hidrandina"/>
    <s v="Chimbote"/>
    <n v="2"/>
    <s v="Urbano"/>
    <s v="SEIN"/>
    <s v="BT5B-R"/>
    <n v="77166"/>
    <n v="10071278.109937333"/>
    <n v="10253695.573000001"/>
    <n v="9950537.8948226068"/>
    <n v="10009600.861989388"/>
    <n v="16777"/>
    <n v="194183.50189927145"/>
    <n v="27948"/>
    <n v="2201766.2480313638"/>
    <n v="32440.999999999996"/>
    <n v="7675328.3600066984"/>
    <n v="3.4"/>
    <n v="61.97"/>
    <n v="3.24"/>
    <n v="57.57"/>
    <n v="3.5473535358918524"/>
    <n v="63.031216994226519"/>
    <s v="No"/>
    <n v="3.4"/>
    <n v="61.97"/>
    <n v="0.25"/>
    <n v="1.038"/>
    <n v="147293.43709523388"/>
    <n v="-30083.879031744626"/>
    <n v="1329562.426905036"/>
    <n v="-129895.31699999998"/>
    <n v="5051634.9993146053"/>
    <n v="184934.6146184539"/>
    <n v="6528490.8633148754"/>
    <n v="147293.43709523388"/>
    <n v="-30083.879031744626"/>
    <n v="1329562.426905036"/>
    <n v="-129895.31699999998"/>
    <n v="5051634.9993146053"/>
    <n v="184934.6146184539"/>
    <n v="6528490.8633148754"/>
    <n v="0"/>
    <n v="0"/>
    <n v="0"/>
    <n v="0"/>
  </r>
  <r>
    <s v="Hidrandina"/>
    <s v="Guadalupe"/>
    <n v="2"/>
    <s v="Urbano"/>
    <s v="SEIN"/>
    <s v="BT5B-R"/>
    <n v="37219"/>
    <n v="3087006.3113254737"/>
    <n v="3142920.1540000001"/>
    <n v="3049997.5223692651"/>
    <n v="3068101.2576071559"/>
    <n v="11861"/>
    <n v="153036.76268691485"/>
    <n v="16039"/>
    <n v="1144253.0001176335"/>
    <n v="9319"/>
    <n v="1789716.5485209252"/>
    <n v="3.4"/>
    <n v="61.84"/>
    <n v="3.24"/>
    <n v="57.57"/>
    <n v="3.5473535358918524"/>
    <n v="63.031216994226519"/>
    <s v="No"/>
    <n v="3.4"/>
    <n v="61.84"/>
    <n v="0.25"/>
    <n v="1.038"/>
    <n v="111305.85053419109"/>
    <n v="-23659.483511397037"/>
    <n v="687749.77327274461"/>
    <n v="-74388.881999999998"/>
    <n v="1181706.2355223433"/>
    <n v="43260.921917002976"/>
    <n v="1980761.859329279"/>
    <n v="111305.85053419109"/>
    <n v="-23659.483511397037"/>
    <n v="687749.77327274461"/>
    <n v="-74388.881999999998"/>
    <n v="1181706.2355223433"/>
    <n v="43260.921917002976"/>
    <n v="1980761.859329279"/>
    <n v="0"/>
    <n v="0"/>
    <n v="0"/>
    <n v="0"/>
  </r>
  <r>
    <s v="Hidrandina"/>
    <s v="Huarmey"/>
    <n v="2"/>
    <s v="Urbano"/>
    <s v="SEIN"/>
    <s v="BT5B-R"/>
    <n v="5412"/>
    <n v="561988.11009737942"/>
    <n v="572167.20000000007"/>
    <n v="555250.67671857879"/>
    <n v="558546.45357355929"/>
    <n v="1622"/>
    <n v="22474.085228955741"/>
    <n v="2251"/>
    <n v="203487.47585716427"/>
    <n v="1539"/>
    <n v="336026.5490112594"/>
    <n v="3.4"/>
    <n v="62.56"/>
    <n v="3.24"/>
    <n v="57.57"/>
    <n v="3.5473535358918524"/>
    <n v="63.031216994226519"/>
    <s v="No"/>
    <n v="3.4"/>
    <n v="62.56"/>
    <n v="0.25"/>
    <n v="1.038"/>
    <n v="16059.640789426034"/>
    <n v="-3514.9469298086783"/>
    <n v="124393.47289624196"/>
    <n v="-10561.692000000001"/>
    <n v="223637.93980577876"/>
    <n v="8187.1307443348751"/>
    <n v="364091.05349144677"/>
    <n v="16059.640789426034"/>
    <n v="-3514.9469298086783"/>
    <n v="124393.47289624196"/>
    <n v="-10561.692000000001"/>
    <n v="223637.93980577876"/>
    <n v="8187.1307443348751"/>
    <n v="364091.05349144677"/>
    <n v="0"/>
    <n v="0"/>
    <n v="0"/>
    <n v="0"/>
  </r>
  <r>
    <s v="Hidrandina"/>
    <s v="Trujillo"/>
    <n v="2"/>
    <s v="Urbano"/>
    <s v="SEIN"/>
    <s v="BT5B-R"/>
    <n v="226992"/>
    <n v="30438719.584519859"/>
    <n v="30990045.240000006"/>
    <n v="30073802.886725023"/>
    <n v="30252310.626834542"/>
    <n v="50021"/>
    <n v="668358.41362797085"/>
    <n v="83601"/>
    <n v="6731978.2429214101"/>
    <n v="93370"/>
    <n v="23038382.92797048"/>
    <n v="3.4"/>
    <n v="62.06"/>
    <n v="3.24"/>
    <n v="57.57"/>
    <n v="3.5473535358918524"/>
    <n v="63.031216994226519"/>
    <s v="No"/>
    <n v="3.4"/>
    <n v="62.06"/>
    <n v="0.25"/>
    <n v="1.038"/>
    <n v="481158.82362313906"/>
    <n v="-103695.80787437968"/>
    <n v="4072988.2430570275"/>
    <n v="-389120.85450000002"/>
    <n v="15170451.426012224"/>
    <n v="555372.98091374279"/>
    <n v="19724598.492692389"/>
    <n v="481158.82362313906"/>
    <n v="-103695.80787437968"/>
    <n v="4072988.2430570275"/>
    <n v="-389120.85450000002"/>
    <n v="15170451.426012224"/>
    <n v="555372.98091374279"/>
    <n v="19724598.492692389"/>
    <n v="0"/>
    <n v="0"/>
    <n v="0"/>
    <n v="0"/>
  </r>
  <r>
    <s v="Hidrandina"/>
    <s v="Caraz-Carhuaz-Huaraz"/>
    <n v="2"/>
    <s v="Urbano"/>
    <s v="SEIN"/>
    <s v="BT5B-R"/>
    <n v="52010"/>
    <n v="4156785.7475105436"/>
    <n v="4232076.1230000006"/>
    <n v="4106951.833695272"/>
    <n v="4131329.2858363581"/>
    <n v="20610"/>
    <n v="259575.02297217707"/>
    <n v="19459"/>
    <n v="1356544.4178254416"/>
    <n v="11941"/>
    <n v="2540666.306712925"/>
    <n v="3.4"/>
    <n v="61.41"/>
    <n v="3.24"/>
    <n v="57.57"/>
    <n v="3.5473535358918524"/>
    <n v="63.031216994226519"/>
    <s v="No"/>
    <n v="3.4"/>
    <n v="61.41"/>
    <n v="0.25"/>
    <n v="1.038"/>
    <n v="189627.76620541047"/>
    <n v="-39851.255401803486"/>
    <n v="809591.23773660371"/>
    <n v="-89623.289249999987"/>
    <n v="1661653.8369525988"/>
    <n v="60831.258000191527"/>
    <n v="2660872.8408946129"/>
    <n v="189627.76620541047"/>
    <n v="-39851.255401803486"/>
    <n v="809591.23773660371"/>
    <n v="-89623.289249999987"/>
    <n v="1661653.8369525988"/>
    <n v="60831.258000191527"/>
    <n v="2660872.8408946129"/>
    <n v="0"/>
    <n v="0"/>
    <n v="0"/>
    <n v="0"/>
  </r>
  <r>
    <s v="Hidrandina"/>
    <s v="Huallanca"/>
    <n v="4"/>
    <s v="Rural"/>
    <s v="SEIN"/>
    <s v="BT5B-R"/>
    <n v="2882"/>
    <n v="87265.510970018877"/>
    <n v="88846.120000000024"/>
    <n v="86219.32234811793"/>
    <n v="86731.09056193869"/>
    <n v="1964.9999999999998"/>
    <n v="20656.70976146025"/>
    <n v="804.99999999999989"/>
    <n v="48349.589955849704"/>
    <n v="112"/>
    <n v="18259.211252708923"/>
    <n v="3.4"/>
    <n v="61.41"/>
    <n v="3.24"/>
    <n v="57.57"/>
    <n v="3.5473535358918524"/>
    <n v="63.031216994226519"/>
    <s v="No"/>
    <n v="3.4"/>
    <n v="61.41"/>
    <n v="0.5"/>
    <n v="1.038"/>
    <n v="13023.642732256369"/>
    <n v="-6342.6427322563695"/>
    <n v="25013.225691887303"/>
    <n v="-7415.2574999999979"/>
    <n v="12034.345332239514"/>
    <n v="440.5637019509652"/>
    <n v="50071.213756383186"/>
    <n v="13023.642732256369"/>
    <n v="-6342.6427322563695"/>
    <n v="25013.225691887303"/>
    <n v="-7415.2574999999979"/>
    <n v="12034.345332239514"/>
    <n v="440.5637019509652"/>
    <n v="50071.213756383186"/>
    <n v="0"/>
    <n v="0"/>
    <n v="0"/>
    <n v="0"/>
  </r>
  <r>
    <s v="Hidrandina"/>
    <s v="Ticapampa"/>
    <n v="3"/>
    <s v="Urbano Rural"/>
    <s v="SEIN"/>
    <s v="BT5B-R"/>
    <n v="6239"/>
    <n v="196863.73744115059"/>
    <n v="200429.46000000002"/>
    <n v="194503.62289089503"/>
    <n v="195658.12943255671"/>
    <n v="4431"/>
    <n v="42572.964249647906"/>
    <n v="1526"/>
    <n v="98621.740910141743"/>
    <n v="282"/>
    <n v="55669.032281360931"/>
    <n v="3.4"/>
    <n v="61.41"/>
    <n v="3.24"/>
    <n v="57.57"/>
    <n v="3.5473535358918524"/>
    <n v="63.031216994226519"/>
    <s v="No"/>
    <n v="3.4"/>
    <n v="61.41"/>
    <n v="0.5"/>
    <n v="1.038"/>
    <n v="28137.428672854388"/>
    <n v="-13072.028672854389"/>
    <n v="51695.262092918041"/>
    <n v="-14056.748999999998"/>
    <n v="36480.668527495131"/>
    <n v="1335.5158035113834"/>
    <n v="116313.35929326755"/>
    <n v="28137.428672854388"/>
    <n v="-13072.028672854389"/>
    <n v="51695.262092918041"/>
    <n v="-14056.748999999998"/>
    <n v="36480.668527495131"/>
    <n v="1335.5158035113834"/>
    <n v="116313.35929326755"/>
    <n v="0"/>
    <n v="0"/>
    <n v="0"/>
    <n v="0"/>
  </r>
  <r>
    <s v="Hidrandina"/>
    <s v="Huari"/>
    <n v="4"/>
    <s v="Rural"/>
    <s v="SEIN"/>
    <s v="BT5B-R"/>
    <n v="13860"/>
    <n v="403313.72456587869"/>
    <n v="410618.80200000003"/>
    <n v="398478.57004713331"/>
    <n v="400843.80165050278"/>
    <n v="10255"/>
    <n v="102296.44985577645"/>
    <n v="2992"/>
    <n v="177896.66143595323"/>
    <n v="613"/>
    <n v="123120.61327414904"/>
    <n v="3.4"/>
    <n v="61.41"/>
    <n v="3.24"/>
    <n v="57.57"/>
    <n v="3.5473535358918524"/>
    <n v="63.031216994226519"/>
    <s v="No"/>
    <n v="3.4"/>
    <n v="61.41"/>
    <n v="0.5"/>
    <n v="1.038"/>
    <n v="66277.124928216159"/>
    <n v="-31410.124928216155"/>
    <n v="91858.331787818883"/>
    <n v="-27560.807999999997"/>
    <n v="80644.886218897824"/>
    <n v="2952.3176072428896"/>
    <n v="238780.34293493285"/>
    <n v="66277.124928216159"/>
    <n v="-31410.124928216155"/>
    <n v="91858.331787818883"/>
    <n v="-27560.807999999997"/>
    <n v="80644.886218897824"/>
    <n v="2952.3176072428896"/>
    <n v="238780.34293493285"/>
    <n v="0"/>
    <n v="0"/>
    <n v="0"/>
    <n v="0"/>
  </r>
  <r>
    <s v="Hidrandina"/>
    <s v="Pomabamba"/>
    <n v="4"/>
    <s v="Rural"/>
    <s v="SEIN"/>
    <s v="BT5B-R"/>
    <n v="7772"/>
    <n v="218453.22476869883"/>
    <n v="222409.99000000002"/>
    <n v="215834.28315442119"/>
    <n v="217115.40115167527"/>
    <n v="6166"/>
    <n v="79486.149145714837"/>
    <n v="1411"/>
    <n v="96839.080605483439"/>
    <n v="195"/>
    <n v="42127.995017500572"/>
    <n v="3.4"/>
    <n v="61.41"/>
    <n v="3.24"/>
    <n v="57.57"/>
    <n v="3.5473535358918524"/>
    <n v="63.031216994226519"/>
    <s v="No"/>
    <n v="3.4"/>
    <n v="61.41"/>
    <n v="0.5"/>
    <n v="1.038"/>
    <n v="45370.622095191735"/>
    <n v="-24406.222095191741"/>
    <n v="51268.852899827376"/>
    <n v="-12997.4265"/>
    <n v="27542.086206376487"/>
    <n v="1008.2844661293907"/>
    <n v="124181.56120139561"/>
    <n v="45370.622095191735"/>
    <n v="-24406.222095191741"/>
    <n v="51268.852899827376"/>
    <n v="-12997.4265"/>
    <n v="27542.086206376487"/>
    <n v="1008.2844661293907"/>
    <n v="124181.56120139561"/>
    <n v="0"/>
    <n v="0"/>
    <n v="0"/>
    <n v="0"/>
  </r>
  <r>
    <s v="Hidrandina"/>
    <s v="Celendín"/>
    <n v="4"/>
    <s v="Rural"/>
    <s v="SEIN"/>
    <s v="BT5B-R"/>
    <n v="13707"/>
    <n v="462198.89648009063"/>
    <n v="470570.54000000004"/>
    <n v="456657.79299971589"/>
    <n v="459368.35644055577"/>
    <n v="9995"/>
    <n v="110377.00065216079"/>
    <n v="3051"/>
    <n v="211013.45470514052"/>
    <n v="661"/>
    <n v="140808.44112278931"/>
    <n v="3.4"/>
    <n v="61.84"/>
    <n v="3.24"/>
    <n v="57.57"/>
    <n v="3.5473535358918524"/>
    <n v="63.031216994226519"/>
    <s v="No"/>
    <n v="3.4"/>
    <n v="61.84"/>
    <n v="0.5"/>
    <n v="1.038"/>
    <n v="68111.56860164812"/>
    <n v="-34128.56860164812"/>
    <n v="112563.04438965888"/>
    <n v="-28301.076000000001"/>
    <n v="92717.626909965562"/>
    <n v="3394.2869196326533"/>
    <n v="273392.23990127258"/>
    <n v="68111.56860164812"/>
    <n v="-34128.56860164812"/>
    <n v="112563.04438965888"/>
    <n v="-28301.076000000001"/>
    <n v="92717.626909965562"/>
    <n v="3394.2869196326533"/>
    <n v="273392.23990127258"/>
    <n v="0"/>
    <n v="0"/>
    <n v="0"/>
    <n v="0"/>
  </r>
  <r>
    <s v="Hidrandina"/>
    <s v="Chiquián"/>
    <n v="4"/>
    <s v="Rural"/>
    <s v="AISL"/>
    <s v="BT5B-R"/>
    <n v="4015"/>
    <n v="80781.385370941236"/>
    <n v="82244.54975000002"/>
    <n v="79812.932137847689"/>
    <n v="80286.67422497597"/>
    <n v="3102"/>
    <n v="25041.23681825916"/>
    <n v="836"/>
    <n v="43963.963760546314"/>
    <n v="77"/>
    <n v="11776.184792135762"/>
    <n v="3.4"/>
    <n v="48.5"/>
    <n v="3.24"/>
    <n v="57.57"/>
    <n v="3.5473535358918524"/>
    <n v="63.031216994226519"/>
    <s v="No"/>
    <n v="3.4"/>
    <n v="48.5"/>
    <n v="0.77500000000000002"/>
    <n v="1"/>
    <n v="13279.424967792529"/>
    <n v="-9412.3748890631614"/>
    <n v="14737.977423864961"/>
    <n v="-9426.9449999999997"/>
    <n v="5973.2496241858453"/>
    <n v="0"/>
    <n v="33990.652015843334"/>
    <n v="13279.424967792529"/>
    <n v="-9412.3748890631614"/>
    <n v="14737.977423864961"/>
    <n v="-9426.9449999999997"/>
    <n v="5973.2496241858453"/>
    <n v="0"/>
    <n v="33990.652015843334"/>
    <n v="0"/>
    <n v="0"/>
    <n v="0"/>
    <n v="0"/>
  </r>
  <r>
    <s v="Hidrandina"/>
    <s v="Namora"/>
    <n v="4"/>
    <s v="Rural"/>
    <s v="SEIN"/>
    <s v="BT5B-R"/>
    <n v="4397"/>
    <n v="103680.81640601164"/>
    <n v="105558.75000000001"/>
    <n v="102437.83175803728"/>
    <n v="103045.86745999764"/>
    <n v="3480"/>
    <n v="32177.143577388786"/>
    <n v="800"/>
    <n v="48138.106193872663"/>
    <n v="117"/>
    <n v="23365.566634750186"/>
    <n v="3.4"/>
    <n v="61.84"/>
    <n v="3.24"/>
    <n v="57.57"/>
    <n v="3.5473535358918524"/>
    <n v="63.031216994226519"/>
    <s v="No"/>
    <n v="3.4"/>
    <n v="61.84"/>
    <n v="0.5"/>
    <n v="1.038"/>
    <n v="21781.172794128615"/>
    <n v="-9949.1727941286135"/>
    <n v="25067.804870290856"/>
    <n v="-7420.8"/>
    <n v="15411.254930392837"/>
    <n v="564.1885234633221"/>
    <n v="62260.232594812311"/>
    <n v="21781.172794128615"/>
    <n v="-9949.1727941286135"/>
    <n v="25067.804870290856"/>
    <n v="-7420.8"/>
    <n v="15411.254930392837"/>
    <n v="564.1885234633221"/>
    <n v="62260.232594812311"/>
    <n v="0"/>
    <n v="0"/>
    <n v="0"/>
    <n v="0"/>
  </r>
  <r>
    <s v="Hidrandina"/>
    <s v="Tayabamba"/>
    <n v="3"/>
    <s v="Urbano Rural"/>
    <s v="SEIN"/>
    <s v="BT5B-R"/>
    <n v="12375"/>
    <n v="583718.80969747435"/>
    <n v="594291.5"/>
    <n v="576720.85632154252"/>
    <n v="580144.07277088054"/>
    <n v="8780"/>
    <n v="116520.89750126234"/>
    <n v="2748"/>
    <n v="202374.61364277531"/>
    <n v="847"/>
    <n v="264823.29855343665"/>
    <n v="3.4"/>
    <n v="61.41"/>
    <n v="3.24"/>
    <n v="57.57"/>
    <n v="3.5473535358918524"/>
    <n v="63.031216994226519"/>
    <s v="No"/>
    <n v="3.4"/>
    <n v="61.41"/>
    <n v="0.5"/>
    <n v="1.038"/>
    <n v="65629.741577762601"/>
    <n v="-35777.741577762601"/>
    <n v="108308.2482380283"/>
    <n v="-25313.201999999997"/>
    <n v="171797.08357204872"/>
    <n v="6289.2959303832922"/>
    <n v="345735.0733878396"/>
    <n v="65629.741577762601"/>
    <n v="-35777.741577762601"/>
    <n v="108308.2482380283"/>
    <n v="-25313.201999999997"/>
    <n v="171797.08357204872"/>
    <n v="6289.2959303832922"/>
    <n v="345735.0733878396"/>
    <n v="0"/>
    <n v="0"/>
    <n v="0"/>
    <n v="0"/>
  </r>
  <r>
    <s v="Hidrandina"/>
    <s v="Trujillo Rural"/>
    <n v="3"/>
    <s v="Urbano Rural"/>
    <s v="SEIN"/>
    <s v="BT5B-R"/>
    <n v="2970"/>
    <n v="100037.03197194869"/>
    <n v="101848.967"/>
    <n v="98837.731086015076"/>
    <n v="99424.397829830996"/>
    <n v="2208"/>
    <n v="24492.229428341016"/>
    <n v="649"/>
    <n v="45936.921930533186"/>
    <n v="112.99999999999999"/>
    <n v="29607.880613074485"/>
    <n v="3.4"/>
    <n v="62.06"/>
    <n v="3.24"/>
    <n v="57.57"/>
    <n v="3.5473535358918524"/>
    <n v="63.031216994226519"/>
    <s v="No"/>
    <n v="3.4"/>
    <n v="62.06"/>
    <n v="0.5"/>
    <n v="1.038"/>
    <n v="15107.138791614218"/>
    <n v="-7599.9387916142177"/>
    <n v="24673.512750088899"/>
    <n v="-6041.5410000000011"/>
    <n v="19471.687035396037"/>
    <n v="712.83632692201365"/>
    <n v="59252.338577099159"/>
    <n v="15107.138791614218"/>
    <n v="-7599.9387916142177"/>
    <n v="24673.512750088899"/>
    <n v="-6041.5410000000011"/>
    <n v="19471.687035396037"/>
    <n v="712.83632692201365"/>
    <n v="59252.338577099159"/>
    <n v="0"/>
    <n v="0"/>
    <n v="0"/>
    <n v="0"/>
  </r>
  <r>
    <s v="Hidrandina"/>
    <s v="Casma Rural"/>
    <n v="3"/>
    <s v="Urbano Rural"/>
    <s v="SEIN"/>
    <s v="BT5B-R"/>
    <n v="5896"/>
    <n v="364257.43518498557"/>
    <n v="370855.10000000003"/>
    <n v="359890.50969635491"/>
    <n v="362026.69585860166"/>
    <n v="2923"/>
    <n v="34713.747408545969"/>
    <n v="2175"/>
    <n v="156917.36487214154"/>
    <n v="798"/>
    <n v="172626.32290429805"/>
    <n v="3.4"/>
    <n v="61.97"/>
    <n v="3.24"/>
    <n v="57.57"/>
    <n v="3.5473535358918524"/>
    <n v="63.031216994226519"/>
    <s v="No"/>
    <n v="3.4"/>
    <n v="61.97"/>
    <n v="0.5"/>
    <n v="1.038"/>
    <n v="20694.254634537967"/>
    <n v="-10756.05463453797"/>
    <n v="84418.978511266105"/>
    <n v="-20217.712499999998"/>
    <n v="113857.94213133765"/>
    <n v="4168.2098275441567"/>
    <n v="218971.17527714174"/>
    <n v="20694.254634537967"/>
    <n v="-10756.05463453797"/>
    <n v="84418.978511266105"/>
    <n v="-20217.712499999998"/>
    <n v="113857.94213133765"/>
    <n v="4168.2098275441567"/>
    <n v="218971.17527714174"/>
    <n v="0"/>
    <n v="0"/>
    <n v="0"/>
    <n v="0"/>
  </r>
  <r>
    <s v="Hidrandina"/>
    <s v="Cajamarca Rural"/>
    <n v="4"/>
    <s v="Rural"/>
    <s v="SEIN"/>
    <s v="BT5B-R"/>
    <n v="20395"/>
    <n v="684093.130477714"/>
    <n v="696483.86500000011"/>
    <n v="675891.8326056113"/>
    <n v="679903.69382753095"/>
    <n v="15199"/>
    <n v="179268.06186787781"/>
    <n v="4304"/>
    <n v="299514.05422436778"/>
    <n v="892"/>
    <n v="205311.01438546833"/>
    <n v="3.4"/>
    <n v="61.84"/>
    <n v="3.24"/>
    <n v="57.57"/>
    <n v="3.5473535358918524"/>
    <n v="63.031216994226519"/>
    <s v="No"/>
    <n v="3.4"/>
    <n v="61.84"/>
    <n v="0.5"/>
    <n v="1.038"/>
    <n v="107106.28472954783"/>
    <n v="-55429.684729547829"/>
    <n v="159929.18713234903"/>
    <n v="-39923.904000000002"/>
    <n v="134937.02228522062"/>
    <n v="4939.8909892470019"/>
    <n v="401972.49414711748"/>
    <n v="107106.28472954783"/>
    <n v="-55429.684729547829"/>
    <n v="159929.18713234903"/>
    <n v="-39923.904000000002"/>
    <n v="134937.02228522062"/>
    <n v="4939.8909892470019"/>
    <n v="401972.49414711748"/>
    <n v="0"/>
    <n v="0"/>
    <n v="0"/>
    <n v="0"/>
  </r>
  <r>
    <s v="Hidrandina"/>
    <s v="Trujillo Baja Densidad"/>
    <n v="2"/>
    <s v="Urbano"/>
    <s v="SEIN"/>
    <s v="BT5B-R"/>
    <n v="11742"/>
    <n v="938173.39048273722"/>
    <n v="955166.19000000006"/>
    <n v="926926.0338170497"/>
    <n v="932427.94763116201"/>
    <n v="3292"/>
    <n v="42549.03928370135"/>
    <n v="5533"/>
    <n v="397715.37868325727"/>
    <n v="2917"/>
    <n v="497908.97251577867"/>
    <n v="3.4"/>
    <n v="62.06"/>
    <n v="3.24"/>
    <n v="57.57"/>
    <n v="3.5473535358918524"/>
    <n v="63.031216994226519"/>
    <s v="No"/>
    <n v="3.4"/>
    <n v="62.06"/>
    <n v="0.25"/>
    <n v="1.038"/>
    <n v="30997.250334598793"/>
    <n v="-6601.4834448662641"/>
    <n v="239881.01551082949"/>
    <n v="-25753.348500000004"/>
    <n v="331039.07246033737"/>
    <n v="12118.964117045116"/>
    <n v="601917.33830576565"/>
    <n v="30997.250334598793"/>
    <n v="-6601.4834448662641"/>
    <n v="239881.01551082949"/>
    <n v="-25753.348500000004"/>
    <n v="331039.07246033737"/>
    <n v="12118.964117045116"/>
    <n v="601917.33830576565"/>
    <n v="0"/>
    <n v="0"/>
    <n v="0"/>
    <n v="0"/>
  </r>
  <r>
    <s v="Hidrandina"/>
    <s v="Guadalupe Rural"/>
    <n v="2"/>
    <s v="Urbano"/>
    <s v="SEIN"/>
    <s v="BT5B-R"/>
    <n v="9638"/>
    <n v="554807.24455011589"/>
    <n v="564856.27"/>
    <n v="548155.89947524481"/>
    <n v="551409.56417510286"/>
    <n v="4578"/>
    <n v="60795.728790576366"/>
    <n v="3869"/>
    <n v="276508.03203656606"/>
    <n v="1191"/>
    <n v="217503.4837229735"/>
    <n v="3.4"/>
    <n v="61.84"/>
    <n v="3.24"/>
    <n v="57.57"/>
    <n v="3.5473535358918524"/>
    <n v="63.031216994226519"/>
    <s v="No"/>
    <n v="3.4"/>
    <n v="61.84"/>
    <n v="0.25"/>
    <n v="1.038"/>
    <n v="43762.259013069321"/>
    <n v="-9399.0196710231066"/>
    <n v="166202.74501141245"/>
    <n v="-17944.421999999999"/>
    <n v="143818.58939898974"/>
    <n v="5265.0350647029036"/>
    <n v="353783.59342347155"/>
    <n v="43762.259013069321"/>
    <n v="-9399.0196710231066"/>
    <n v="166202.74501141245"/>
    <n v="-17944.421999999999"/>
    <n v="143818.58939898974"/>
    <n v="5265.0350647029036"/>
    <n v="353783.59342347155"/>
    <n v="0"/>
    <n v="0"/>
    <n v="0"/>
    <n v="0"/>
  </r>
  <r>
    <s v="Hidrandina"/>
    <s v="Cajamarca Baja Densidad"/>
    <n v="4"/>
    <s v="Rural"/>
    <s v="SEIN"/>
    <s v="BT5B-R"/>
    <n v="6502"/>
    <n v="264159.8666894653"/>
    <n v="268944.5"/>
    <n v="260992.96783307364"/>
    <n v="262542.13223532238"/>
    <n v="4189"/>
    <n v="48382.572381718106"/>
    <n v="1902"/>
    <n v="121180.32411947455"/>
    <n v="411"/>
    <n v="94596.970188272637"/>
    <n v="3.4"/>
    <n v="61.84"/>
    <n v="3.24"/>
    <n v="57.57"/>
    <n v="3.5473535358918524"/>
    <n v="63.031216994226519"/>
    <s v="No"/>
    <n v="3.4"/>
    <n v="61.84"/>
    <n v="0.5"/>
    <n v="1.038"/>
    <n v="29202.49138042724"/>
    <n v="-14959.89138042724"/>
    <n v="63761.760435483062"/>
    <n v="-17642.952000000001"/>
    <n v="62172.220686276058"/>
    <n v="2276.054321848259"/>
    <n v="155136.47250218637"/>
    <n v="29202.49138042724"/>
    <n v="-14959.89138042724"/>
    <n v="63761.760435483062"/>
    <n v="-17642.952000000001"/>
    <n v="62172.220686276058"/>
    <n v="2276.054321848259"/>
    <n v="155136.47250218637"/>
    <n v="0"/>
    <n v="0"/>
    <n v="0"/>
    <n v="0"/>
  </r>
  <r>
    <s v="Hidrandina"/>
    <s v="Chimbote Rural"/>
    <n v="4"/>
    <s v="Rural"/>
    <s v="SEIN"/>
    <s v="BT5B-R"/>
    <n v="1644"/>
    <n v="115396.46504687227"/>
    <n v="117486.6"/>
    <n v="114013.02653379116"/>
    <n v="114689.76860682566"/>
    <n v="679"/>
    <n v="7625.0754142970354"/>
    <n v="669"/>
    <n v="50761.608162732104"/>
    <n v="296"/>
    <n v="57009.781469843125"/>
    <n v="3.4"/>
    <n v="61.97"/>
    <n v="3.24"/>
    <n v="57.57"/>
    <n v="3.5473535358918524"/>
    <n v="63.031216994226519"/>
    <s v="No"/>
    <n v="3.4"/>
    <n v="61.97"/>
    <n v="0.5"/>
    <n v="1.038"/>
    <n v="4671.2296171199359"/>
    <n v="-2362.6296171199365"/>
    <n v="27512.879078445083"/>
    <n v="-6218.6894999999995"/>
    <n v="37716.10531678253"/>
    <n v="1380.7437399207492"/>
    <n v="69900.21401234754"/>
    <n v="4671.2296171199359"/>
    <n v="-2362.6296171199365"/>
    <n v="27512.879078445083"/>
    <n v="-6218.6894999999995"/>
    <n v="37716.10531678253"/>
    <n v="1380.7437399207492"/>
    <n v="69900.21401234754"/>
    <n v="0"/>
    <n v="0"/>
    <n v="0"/>
    <n v="0"/>
  </r>
  <r>
    <s v="Hidrandina"/>
    <s v="Catilluc"/>
    <n v="4"/>
    <s v="Rural"/>
    <s v="SEIN"/>
    <s v="BT5B-R"/>
    <n v="438"/>
    <n v="14335.152503060701"/>
    <n v="14594.800000000001"/>
    <n v="14163.294534486273"/>
    <n v="14247.36297469583"/>
    <n v="341"/>
    <n v="4398.9063907104946"/>
    <n v="82"/>
    <n v="6476.7098529893055"/>
    <n v="15"/>
    <n v="3459.5362593609007"/>
    <n v="3.4"/>
    <n v="61.84"/>
    <n v="3.24"/>
    <n v="57.57"/>
    <n v="3.5473535358918524"/>
    <n v="63.031216994226519"/>
    <s v="No"/>
    <n v="3.4"/>
    <n v="61.84"/>
    <n v="0.5"/>
    <n v="1.038"/>
    <n v="2519.5418560076851"/>
    <n v="-1360.1418560076852"/>
    <n v="3523.3653730885871"/>
    <n v="-760.63199999999995"/>
    <n v="2273.6115572547551"/>
    <n v="83.23433446597376"/>
    <n v="8316.5187863510273"/>
    <n v="2519.5418560076851"/>
    <n v="-1360.1418560076852"/>
    <n v="3523.3653730885871"/>
    <n v="-760.63199999999995"/>
    <n v="2273.6115572547551"/>
    <n v="83.23433446597376"/>
    <n v="8316.5187863510273"/>
    <n v="0"/>
    <n v="0"/>
    <n v="0"/>
    <n v="0"/>
  </r>
  <r>
    <s v="Hidrandina"/>
    <s v="Porcón-La Pajuela"/>
    <n v="4"/>
    <s v="Rural"/>
    <s v="SEIN"/>
    <s v="BT5B-R"/>
    <n v="817"/>
    <n v="31882.976043156072"/>
    <n v="32460.460999999999"/>
    <n v="31500.744776783835"/>
    <n v="31687.722352684377"/>
    <n v="19"/>
    <n v="313.41987343642944"/>
    <n v="12"/>
    <n v="891.15235903353448"/>
    <n v="786"/>
    <n v="30678.403810686108"/>
    <n v="3.4"/>
    <n v="61.8"/>
    <n v="3.24"/>
    <n v="57.57"/>
    <n v="3.5473535358918524"/>
    <n v="63.031216994226519"/>
    <s v="No"/>
    <n v="3.4"/>
    <n v="61.8"/>
    <n v="0.5"/>
    <n v="1.038"/>
    <n v="161.44674089185668"/>
    <n v="-96.846740891856697"/>
    <n v="480.29215788272433"/>
    <n v="-111.24"/>
    <n v="22453.656390094166"/>
    <n v="822.00283509015333"/>
    <n v="23095.395288868745"/>
    <n v="161.44674089185668"/>
    <n v="-96.846740891856697"/>
    <n v="480.29215788272433"/>
    <n v="-111.24"/>
    <n v="22453.656390094166"/>
    <n v="822.00283509015333"/>
    <n v="23095.395288868745"/>
    <n v="0"/>
    <n v="0"/>
    <n v="0"/>
    <n v="0"/>
  </r>
  <r>
    <s v="Hidrandina"/>
    <s v="Casma"/>
    <n v="2"/>
    <s v="Urbano"/>
    <s v="SEIN"/>
    <s v="BT5B-R"/>
    <n v="6980"/>
    <n v="886135.00418622361"/>
    <n v="902185.25099999993"/>
    <n v="875511.51331860828"/>
    <n v="880708.24824006238"/>
    <n v="1774.0000000000002"/>
    <n v="20892.244668429728"/>
    <n v="2488"/>
    <n v="198356.02195838289"/>
    <n v="2718"/>
    <n v="666886.73755941086"/>
    <n v="3.4"/>
    <n v="61.97"/>
    <n v="3.24"/>
    <n v="57.57"/>
    <n v="3.5473535358918524"/>
    <n v="63.031216994226519"/>
    <s v="No"/>
    <n v="3.4"/>
    <n v="61.97"/>
    <n v="0.25"/>
    <n v="1.038"/>
    <n v="15741.793015769426"/>
    <n v="-3236.7310052564758"/>
    <n v="119816.82480760987"/>
    <n v="-11563.601999999999"/>
    <n v="438566.32589365845"/>
    <n v="16055.414628091556"/>
    <n v="574124.94371703779"/>
    <n v="15741.793015769426"/>
    <n v="-3236.7310052564758"/>
    <n v="119816.82480760987"/>
    <n v="-11563.601999999999"/>
    <n v="438566.32589365845"/>
    <n v="16055.414628091556"/>
    <n v="574124.94371703779"/>
    <n v="0"/>
    <n v="0"/>
    <n v="0"/>
    <n v="0"/>
  </r>
  <r>
    <s v="Hidrandina"/>
    <s v="Virú"/>
    <n v="2"/>
    <s v="Urbano"/>
    <s v="SEIN"/>
    <s v="BT5B-R"/>
    <n v="9882"/>
    <n v="823700.8772270953"/>
    <n v="838620.27700000012"/>
    <n v="813825.88221445063"/>
    <n v="818656.47246683482"/>
    <n v="3465"/>
    <n v="57419.830071200508"/>
    <n v="4560"/>
    <n v="342974.21195876389"/>
    <n v="1857"/>
    <n v="423306.8351971308"/>
    <n v="3.4"/>
    <n v="62.06"/>
    <n v="3.24"/>
    <n v="57.57"/>
    <n v="3.5473535358918524"/>
    <n v="63.031216994226519"/>
    <s v="No"/>
    <n v="3.4"/>
    <n v="62.06"/>
    <n v="0.25"/>
    <n v="1.038"/>
    <n v="38507.059906640279"/>
    <n v="-8908.6866355467591"/>
    <n v="207129.27594160888"/>
    <n v="-21224.520000000004"/>
    <n v="279240.70675642625"/>
    <n v="10222.684833086903"/>
    <n v="524877.0426046754"/>
    <n v="38507.059906640279"/>
    <n v="-8908.6866355467591"/>
    <n v="207129.27594160888"/>
    <n v="-21224.520000000004"/>
    <n v="279240.70675642625"/>
    <n v="10222.684833086903"/>
    <n v="524877.0426046754"/>
    <n v="0"/>
    <n v="0"/>
    <n v="0"/>
    <n v="0"/>
  </r>
  <r>
    <s v="Hidrandina"/>
    <s v="Pallasca"/>
    <n v="3"/>
    <s v="Urbano Rural"/>
    <s v="SEIN"/>
    <s v="BT5B-R"/>
    <n v="8127"/>
    <n v="283861.88506790687"/>
    <n v="289003.37400000001"/>
    <n v="280458.78719970759"/>
    <n v="282123.49400401313"/>
    <n v="5973"/>
    <n v="75927.141330713872"/>
    <n v="1884"/>
    <n v="126900.56813291705"/>
    <n v="270"/>
    <n v="81034.175604275952"/>
    <n v="3.4"/>
    <n v="61.41"/>
    <n v="3.24"/>
    <n v="57.57"/>
    <n v="3.5473535358918524"/>
    <n v="63.031216994226519"/>
    <s v="No"/>
    <n v="3.4"/>
    <n v="61.41"/>
    <n v="0.5"/>
    <n v="1.038"/>
    <n v="43621.628745595692"/>
    <n v="-23313.428745595691"/>
    <n v="66980.772890424341"/>
    <n v="-17354.465999999997"/>
    <n v="52606.968553652114"/>
    <n v="1925.8813150662641"/>
    <n v="163209.37018967216"/>
    <n v="43621.628745595692"/>
    <n v="-23313.428745595691"/>
    <n v="66980.772890424341"/>
    <n v="-17354.465999999997"/>
    <n v="52606.968553652114"/>
    <n v="1925.8813150662641"/>
    <n v="163209.37018967216"/>
    <n v="0"/>
    <n v="0"/>
    <n v="0"/>
    <n v="0"/>
  </r>
  <r>
    <s v="Hidrandina"/>
    <s v="Otuzco-Motil-Florida"/>
    <n v="3"/>
    <s v="Urbano Rural"/>
    <s v="SEIN"/>
    <s v="BT5B-R"/>
    <n v="8066"/>
    <n v="321829.8999756141"/>
    <n v="327659.09000000003"/>
    <n v="317971.61993119097"/>
    <n v="319858.98999565112"/>
    <n v="5388"/>
    <n v="62686.882237983707"/>
    <n v="2164"/>
    <n v="138572.95538217583"/>
    <n v="514"/>
    <n v="120570.06235545459"/>
    <n v="3.4"/>
    <n v="62.06"/>
    <n v="3.24"/>
    <n v="57.57"/>
    <n v="3.5473535358918524"/>
    <n v="63.031216994226519"/>
    <s v="No"/>
    <n v="3.4"/>
    <n v="62.06"/>
    <n v="0.5"/>
    <n v="1.038"/>
    <n v="37770.939558446349"/>
    <n v="-19451.739558446345"/>
    <n v="73211.300110178316"/>
    <n v="-20144.676000000003"/>
    <n v="79483.16916431133"/>
    <n v="2909.7884665162178"/>
    <n v="190465.40883293599"/>
    <n v="37770.939558446349"/>
    <n v="-19451.739558446345"/>
    <n v="73211.300110178316"/>
    <n v="-20144.676000000003"/>
    <n v="79483.16916431133"/>
    <n v="2909.7884665162178"/>
    <n v="190465.40883293599"/>
    <n v="0"/>
    <n v="0"/>
    <n v="0"/>
    <n v="0"/>
  </r>
  <r>
    <s v="Hidrandina"/>
    <s v="Cajabamba"/>
    <n v="2"/>
    <s v="Urbano"/>
    <s v="SEIN"/>
    <s v="BT5B-R"/>
    <n v="4615"/>
    <n v="302502.83421434619"/>
    <n v="307981.96000000002"/>
    <n v="298876.25803631218"/>
    <n v="300650.28460672649"/>
    <n v="2075"/>
    <n v="31156.600118668077"/>
    <n v="1901"/>
    <n v="127100.77561911062"/>
    <n v="639"/>
    <n v="144245.4584765675"/>
    <n v="3.4"/>
    <n v="61.84"/>
    <n v="3.24"/>
    <n v="57.57"/>
    <n v="3.5473535358918524"/>
    <n v="63.031216994226519"/>
    <s v="No"/>
    <n v="3.4"/>
    <n v="61.84"/>
    <n v="0.25"/>
    <n v="1.038"/>
    <n v="21505.431135038256"/>
    <n v="-4816.8103783460856"/>
    <n v="76245.681642857991"/>
    <n v="-8816.8379999999997"/>
    <n v="94846.203199741911"/>
    <n v="3472.2116778325585"/>
    <n v="192597.31597763818"/>
    <n v="21505.431135038256"/>
    <n v="-4816.8103783460856"/>
    <n v="76245.681642857991"/>
    <n v="-8816.8379999999997"/>
    <n v="94846.203199741911"/>
    <n v="3472.2116778325585"/>
    <n v="192597.31597763818"/>
    <n v="0"/>
    <n v="0"/>
    <n v="0"/>
    <n v="0"/>
  </r>
  <r>
    <s v="Hidrandina"/>
    <s v="Nepeña"/>
    <n v="2"/>
    <s v="Urbano"/>
    <s v="SEIN"/>
    <s v="BT5B-R"/>
    <n v="5202"/>
    <n v="412501.36020329408"/>
    <n v="419972.85000000003"/>
    <n v="407556.059078413"/>
    <n v="409975.1715314691"/>
    <n v="1813"/>
    <n v="18059.835003647164"/>
    <n v="2108"/>
    <n v="158740.83808435919"/>
    <n v="1281"/>
    <n v="235700.6871152877"/>
    <n v="3.4"/>
    <n v="61.97"/>
    <n v="3.24"/>
    <n v="57.57"/>
    <n v="3.5473535358918524"/>
    <n v="63.031216994226519"/>
    <s v="No"/>
    <n v="3.4"/>
    <n v="61.97"/>
    <n v="0.25"/>
    <n v="1.038"/>
    <n v="14557.959813820111"/>
    <n v="-2797.9199379400366"/>
    <n v="95741.440360877386"/>
    <n v="-9797.4569999999985"/>
    <n v="156135.04220594684"/>
    <n v="5715.9264006030689"/>
    <n v="266434.44238064432"/>
    <n v="14557.959813820111"/>
    <n v="-2797.9199379400366"/>
    <n v="95741.440360877386"/>
    <n v="-9797.4569999999985"/>
    <n v="156135.04220594684"/>
    <n v="5715.9264006030689"/>
    <n v="266434.44238064432"/>
    <n v="0"/>
    <n v="0"/>
    <n v="0"/>
    <n v="0"/>
  </r>
  <r>
    <s v="Hidrandina"/>
    <s v="Sihuas"/>
    <n v="4"/>
    <s v="Rural"/>
    <s v="SEIN"/>
    <s v="BT5B-R"/>
    <n v="5880"/>
    <n v="161245.50771378767"/>
    <n v="164166.09"/>
    <n v="159312.40477738521"/>
    <n v="160258.02836397779"/>
    <n v="4564"/>
    <n v="49814.622736450183"/>
    <n v="1107"/>
    <n v="67937.798146109213"/>
    <n v="209"/>
    <n v="43493.086831228269"/>
    <n v="3.4"/>
    <n v="61.41"/>
    <n v="3.24"/>
    <n v="57.57"/>
    <n v="3.5473535358918524"/>
    <n v="63.031216994226519"/>
    <s v="No"/>
    <n v="3.4"/>
    <n v="61.41"/>
    <n v="0.5"/>
    <n v="1.038"/>
    <n v="30813.179911227031"/>
    <n v="-15295.579911227029"/>
    <n v="35287.271341525666"/>
    <n v="-10197.130499999999"/>
    <n v="28461.653398733459"/>
    <n v="1041.9487756761775"/>
    <n v="94562.104651486152"/>
    <n v="30813.179911227031"/>
    <n v="-15295.579911227029"/>
    <n v="35287.271341525666"/>
    <n v="-10197.130499999999"/>
    <n v="28461.653398733459"/>
    <n v="1041.9487756761775"/>
    <n v="94562.104651486152"/>
    <n v="0"/>
    <n v="0"/>
    <n v="0"/>
    <n v="0"/>
  </r>
  <r>
    <s v="Hidrandina"/>
    <s v="Huamachuco"/>
    <n v="2"/>
    <s v="Urbano"/>
    <s v="SEIN"/>
    <s v="BT5B-R"/>
    <n v="7100"/>
    <n v="549614.69533925445"/>
    <n v="559569.67000000004"/>
    <n v="543025.60150021152"/>
    <n v="546248.8145175518"/>
    <n v="2783"/>
    <n v="46777.603884691045"/>
    <n v="3015"/>
    <n v="205076.90410441934"/>
    <n v="1302"/>
    <n v="297760.18735014403"/>
    <n v="3.4"/>
    <n v="61.84"/>
    <n v="3.24"/>
    <n v="57.57"/>
    <n v="3.5473535358918524"/>
    <n v="63.031216994226519"/>
    <s v="No"/>
    <n v="3.4"/>
    <n v="61.84"/>
    <n v="0.25"/>
    <n v="1.038"/>
    <n v="31157.652681719708"/>
    <n v="-7231.8175605732367"/>
    <n v="123086.98749817294"/>
    <n v="-13983.57"/>
    <n v="195727.04445190763"/>
    <n v="7165.3445945785115"/>
    <n v="349971.68463180028"/>
    <n v="31157.652681719708"/>
    <n v="-7231.8175605732367"/>
    <n v="123086.98749817294"/>
    <n v="-13983.57"/>
    <n v="195727.04445190763"/>
    <n v="7165.3445945785115"/>
    <n v="349971.68463180028"/>
    <n v="0"/>
    <n v="0"/>
    <n v="0"/>
    <n v="0"/>
  </r>
  <r>
    <s v="Hidrandina"/>
    <s v="Santa"/>
    <n v="2"/>
    <s v="Urbano"/>
    <s v="SEIN"/>
    <s v="BT5B-R"/>
    <n v="3581"/>
    <n v="354096.09392963164"/>
    <n v="360509.71"/>
    <n v="349850.98838437191"/>
    <n v="351927.58340452285"/>
    <n v="955"/>
    <n v="13717.496514892975"/>
    <n v="1556"/>
    <n v="123129.85470642833"/>
    <n v="1070"/>
    <n v="217248.7427083104"/>
    <n v="3.4"/>
    <n v="61.97"/>
    <n v="3.24"/>
    <n v="57.57"/>
    <n v="3.5473535358918524"/>
    <n v="63.031216994226519"/>
    <s v="No"/>
    <n v="3.4"/>
    <n v="61.97"/>
    <n v="0.25"/>
    <n v="1.038"/>
    <n v="9622.5494427093818"/>
    <n v="-2125.1831475697941"/>
    <n v="74362.071961573631"/>
    <n v="-7231.8989999999994"/>
    <n v="143521.19359888087"/>
    <n v="5254.147742540923"/>
    <n v="227505.81500316388"/>
    <n v="9622.5494427093818"/>
    <n v="-2125.1831475697941"/>
    <n v="74362.071961573631"/>
    <n v="-7231.8989999999994"/>
    <n v="143521.19359888087"/>
    <n v="5254.147742540923"/>
    <n v="227505.81500316388"/>
    <n v="0"/>
    <n v="0"/>
    <n v="0"/>
    <n v="0"/>
  </r>
  <r>
    <s v="Hidrandina"/>
    <s v="Paiján-Malabrigo"/>
    <n v="2"/>
    <s v="Urbano"/>
    <s v="SEIN"/>
    <s v="BT5B-R"/>
    <n v="13945"/>
    <n v="1235433.3598356294"/>
    <n v="1257810.3230000003"/>
    <n v="1220622.2814403977"/>
    <n v="1227867.4750664898"/>
    <n v="4001.0000000000005"/>
    <n v="51973.268670979094"/>
    <n v="6190"/>
    <n v="457081.35897041298"/>
    <n v="3754"/>
    <n v="726378.73219423729"/>
    <n v="3.4"/>
    <n v="62.06"/>
    <n v="3.24"/>
    <n v="57.57"/>
    <n v="3.5473535358918524"/>
    <n v="63.031216994226519"/>
    <s v="No"/>
    <n v="3.4"/>
    <n v="62.06"/>
    <n v="0.25"/>
    <n v="1.038"/>
    <n v="37794.357902907213"/>
    <n v="-8063.652634302407"/>
    <n v="275899.33637703833"/>
    <n v="-28811.355000000003"/>
    <n v="481169.30236533401"/>
    <n v="17615.061165590276"/>
    <n v="794862.99664527958"/>
    <n v="37794.357902907213"/>
    <n v="-8063.652634302407"/>
    <n v="275899.33637703833"/>
    <n v="-28811.355000000003"/>
    <n v="481169.30236533401"/>
    <n v="17615.061165590276"/>
    <n v="794862.99664527958"/>
    <n v="0"/>
    <n v="0"/>
    <n v="0"/>
    <n v="0"/>
  </r>
  <r>
    <s v="Hidrandina"/>
    <s v="Santa Rural"/>
    <n v="3"/>
    <s v="Urbano Rural"/>
    <s v="SEIN"/>
    <s v="BT5B-R"/>
    <n v="7952"/>
    <n v="749483.94206427911"/>
    <n v="763059.07700000016"/>
    <n v="740498.70191878208"/>
    <n v="744894.04727405484"/>
    <n v="2339"/>
    <n v="32785.079822769738"/>
    <n v="3637"/>
    <n v="296228.07255673181"/>
    <n v="1976"/>
    <n v="420470.78968477761"/>
    <n v="3.4"/>
    <n v="61.97"/>
    <n v="3.24"/>
    <n v="57.57"/>
    <n v="3.5473535358918524"/>
    <n v="63.031216994226519"/>
    <s v="No"/>
    <n v="3.4"/>
    <n v="61.97"/>
    <n v="0.5"/>
    <n v="1.038"/>
    <n v="18111.056983085204"/>
    <n v="-10158.456983085203"/>
    <n v="162130.60306340671"/>
    <n v="-33807.733499999995"/>
    <n v="277440.94600562763"/>
    <n v="10156.797637970963"/>
    <n v="457682.60605211952"/>
    <n v="18111.056983085204"/>
    <n v="-10158.456983085203"/>
    <n v="162130.60306340671"/>
    <n v="-33807.733499999995"/>
    <n v="277440.94600562763"/>
    <n v="10156.797637970963"/>
    <n v="457682.60605211952"/>
    <n v="0"/>
    <n v="0"/>
    <n v="0"/>
    <n v="0"/>
  </r>
  <r>
    <s v="Hidrandina"/>
    <s v="Quiruvilca"/>
    <n v="3"/>
    <s v="Urbano Rural"/>
    <s v="SEIN"/>
    <s v="BT5B-R"/>
    <n v="1183"/>
    <n v="61953.292148308305"/>
    <n v="63075.430000000008"/>
    <n v="61210.560814767698"/>
    <n v="61573.885630157223"/>
    <n v="656"/>
    <n v="11193.599472131751"/>
    <n v="457"/>
    <n v="33830.643290558604"/>
    <n v="70"/>
    <n v="16929.049385617946"/>
    <n v="3.4"/>
    <n v="62.06"/>
    <n v="3.24"/>
    <n v="57.57"/>
    <n v="3.5473535358918524"/>
    <n v="63.031216994226519"/>
    <s v="No"/>
    <n v="3.4"/>
    <n v="62.06"/>
    <n v="0.5"/>
    <n v="1.038"/>
    <n v="5703.7739162024827"/>
    <n v="-3473.3739162024826"/>
    <n v="18294.884226120674"/>
    <n v="-4254.2130000000006"/>
    <n v="11152.446434565649"/>
    <n v="408.27838585115126"/>
    <n v="35151.1045768888"/>
    <n v="5703.7739162024827"/>
    <n v="-3473.3739162024826"/>
    <n v="18294.884226120674"/>
    <n v="-4254.2130000000006"/>
    <n v="11152.446434565649"/>
    <n v="408.27838585115126"/>
    <n v="35151.1045768888"/>
    <n v="0"/>
    <n v="0"/>
    <n v="0"/>
    <n v="0"/>
  </r>
  <r>
    <s v="Hidrandina"/>
    <s v="La Arenita"/>
    <s v="SER"/>
    <s v="Rural"/>
    <s v="SEIN"/>
    <s v="BT5B-R"/>
    <n v="30116"/>
    <n v="749177.81287297525"/>
    <n v="762747.40300000005"/>
    <n v="740196.24277848948"/>
    <n v="744589.79284043633"/>
    <n v="23101"/>
    <n v="196321.4990419159"/>
    <n v="5036"/>
    <n v="313772.86996975419"/>
    <n v="1979.0000000000002"/>
    <n v="239083.44386130519"/>
    <n v="3.4"/>
    <n v="62.06"/>
    <n v="3.24"/>
    <n v="57.57"/>
    <n v="3.5473535358918524"/>
    <n v="63.031216994226519"/>
    <s v="No"/>
    <n v="3.4"/>
    <n v="62.06"/>
    <n v="0.5"/>
    <n v="1.038"/>
    <n v="139461.9611527065"/>
    <n v="-60918.561152706512"/>
    <n v="164969.71910322946"/>
    <n v="-46880.124000000003"/>
    <n v="160997.72910021839"/>
    <n v="5893.943839892394"/>
    <n v="465429.40935615439"/>
    <n v="139461.9611527065"/>
    <n v="-60918.561152706512"/>
    <n v="164969.71910322946"/>
    <n v="-46880.124000000003"/>
    <n v="160997.72910021839"/>
    <n v="5893.943839892394"/>
    <n v="465429.40935615439"/>
    <n v="0"/>
    <n v="0"/>
    <n v="0"/>
    <n v="0"/>
  </r>
  <r>
    <s v="Hidrandina"/>
    <s v="Aija-Cotaparaco III Etapa"/>
    <s v="SER"/>
    <s v="Rural"/>
    <s v="SEIN"/>
    <s v="BT5B-R"/>
    <n v="44867"/>
    <n v="674922.53323003149"/>
    <n v="687147.16400000022"/>
    <n v="666831.177698149"/>
    <n v="670789.25799194537"/>
    <n v="39684"/>
    <n v="338326.56359925092"/>
    <n v="4686"/>
    <n v="258872.83104201016"/>
    <n v="497"/>
    <n v="77723.138588770365"/>
    <n v="3.4"/>
    <n v="61.41"/>
    <n v="3.24"/>
    <n v="57.57"/>
    <n v="3.5473535358918524"/>
    <n v="63.031216994226519"/>
    <s v="No"/>
    <n v="3.4"/>
    <n v="61.41"/>
    <n v="0.5"/>
    <n v="1.038"/>
    <n v="238808.77135314999"/>
    <n v="-103883.17135314998"/>
    <n v="131741.11654289844"/>
    <n v="-43165.088999999993"/>
    <n v="51297.523424843705"/>
    <n v="1877.9440174798292"/>
    <n v="421847.41132089216"/>
    <n v="238808.77135314999"/>
    <n v="-103883.17135314998"/>
    <n v="131741.11654289844"/>
    <n v="-43165.088999999993"/>
    <n v="51297.523424843705"/>
    <n v="1877.9440174798292"/>
    <n v="421847.41132089216"/>
    <n v="0"/>
    <n v="0"/>
    <n v="0"/>
    <n v="0"/>
  </r>
  <r>
    <s v="Hidrandina"/>
    <s v="SER Cajamarca"/>
    <s v="SER"/>
    <s v="Rural"/>
    <s v="SEIN"/>
    <s v="BT5B-R"/>
    <n v="39964"/>
    <n v="896142.02754649043"/>
    <n v="912373.52799999982"/>
    <n v="885398.56678627688"/>
    <n v="890653.98785319459"/>
    <n v="24745"/>
    <n v="199506.7759932793"/>
    <n v="4701"/>
    <n v="288640.18207194854"/>
    <n v="10518"/>
    <n v="407995.06948126259"/>
    <n v="3.4"/>
    <n v="61.84"/>
    <n v="3.24"/>
    <n v="57.57"/>
    <n v="3.5473535358918524"/>
    <n v="63.031216994226519"/>
    <s v="No"/>
    <n v="3.4"/>
    <n v="61.84"/>
    <n v="0.5"/>
    <n v="1.038"/>
    <n v="145820.49513712196"/>
    <n v="-61687.495137121965"/>
    <n v="150872.01259329298"/>
    <n v="-43606.476000000002"/>
    <n v="299011.8343039669"/>
    <n v="10946.483336754096"/>
    <n v="595704.34203438181"/>
    <n v="145820.49513712196"/>
    <n v="-61687.495137121965"/>
    <n v="150872.01259329298"/>
    <n v="-43606.476000000002"/>
    <n v="299011.8343039669"/>
    <n v="10946.483336754096"/>
    <n v="595704.34203438181"/>
    <n v="0"/>
    <n v="0"/>
    <n v="0"/>
    <n v="0"/>
  </r>
  <r>
    <s v="Hidrandina"/>
    <s v="SER Chimbote"/>
    <s v="SER"/>
    <s v="Rural"/>
    <s v="SEIN"/>
    <s v="BT5B-R"/>
    <n v="18378"/>
    <n v="684893.70790473523"/>
    <n v="697298.94300000009"/>
    <n v="676682.81225470395"/>
    <n v="680699.36845950189"/>
    <n v="11079"/>
    <n v="94086.287504943015"/>
    <n v="5672"/>
    <n v="365378.78572389792"/>
    <n v="1627"/>
    <n v="225428.63467589431"/>
    <n v="3.4"/>
    <n v="61.97"/>
    <n v="3.24"/>
    <n v="57.57"/>
    <n v="3.5473535358918524"/>
    <n v="63.031216994226519"/>
    <s v="No"/>
    <n v="3.4"/>
    <n v="61.97"/>
    <n v="0.5"/>
    <n v="1.038"/>
    <n v="66821.236183406596"/>
    <n v="-29152.636183406594"/>
    <n v="192985.95751309951"/>
    <n v="-52724.075999999994"/>
    <n v="150748.66205518047"/>
    <n v="5518.7371465287697"/>
    <n v="410555.85575168655"/>
    <n v="66821.236183406596"/>
    <n v="-29152.636183406594"/>
    <n v="192985.95751309951"/>
    <n v="-52724.075999999994"/>
    <n v="150748.66205518047"/>
    <n v="5518.7371465287697"/>
    <n v="410555.85575168655"/>
    <n v="0"/>
    <n v="0"/>
    <n v="0"/>
    <n v="0"/>
  </r>
  <r>
    <s v="Hidrandina"/>
    <s v="SER Huaymey"/>
    <s v="SER"/>
    <s v="Rural"/>
    <s v="SEIN"/>
    <s v="BT5B-R"/>
    <n v="2393"/>
    <n v="92002.98283431046"/>
    <n v="93669.400000000009"/>
    <n v="90899.998702867364"/>
    <n v="91439.549800063978"/>
    <n v="1476"/>
    <n v="13168.287511855882"/>
    <n v="750"/>
    <n v="47178.080283286756"/>
    <n v="166.99999999999997"/>
    <n v="31656.61503916782"/>
    <n v="3.4"/>
    <n v="62.56"/>
    <n v="3.24"/>
    <n v="57.57"/>
    <n v="3.5473535358918524"/>
    <n v="63.031216994226519"/>
    <s v="No"/>
    <n v="3.4"/>
    <n v="62.56"/>
    <n v="0.5"/>
    <n v="1.038"/>
    <n v="9137.4403337085205"/>
    <n v="-4119.0403337085199"/>
    <n v="25026.607025224199"/>
    <n v="-7038"/>
    <n v="21146.321146506518"/>
    <n v="774.14277800312948"/>
    <n v="55310.368505439234"/>
    <n v="9137.4403337085205"/>
    <n v="-4119.0403337085199"/>
    <n v="25026.607025224199"/>
    <n v="-7038"/>
    <n v="21146.321146506518"/>
    <n v="774.14277800312948"/>
    <n v="55310.368505439234"/>
    <n v="0"/>
    <n v="0"/>
    <n v="0"/>
    <n v="0"/>
  </r>
  <r>
    <s v="Hidrandina"/>
    <s v="SER  Cajamarca Norte"/>
    <s v="SER"/>
    <s v="Rural"/>
    <s v="SEIN"/>
    <s v="BT5B-R"/>
    <n v="31075"/>
    <n v="636944.81605600845"/>
    <n v="648481.56999999995"/>
    <n v="629308.7590166413"/>
    <n v="633044.1191513841"/>
    <n v="21411"/>
    <n v="191631.43506086327"/>
    <n v="2021"/>
    <n v="133490.02194755286"/>
    <n v="7643"/>
    <n v="311823.35904759233"/>
    <n v="3.4"/>
    <n v="61.8"/>
    <n v="3.24"/>
    <n v="57.57"/>
    <n v="3.5473535358918524"/>
    <n v="63.031216994226519"/>
    <s v="No"/>
    <n v="3.4"/>
    <n v="61.8"/>
    <n v="0.5"/>
    <n v="1.038"/>
    <n v="132011.51343380674"/>
    <n v="-59214.11343380675"/>
    <n v="70633.563563587668"/>
    <n v="-18734.669999999998"/>
    <n v="227003.37125528575"/>
    <n v="8310.3353638736662"/>
    <n v="429648.44825268013"/>
    <n v="132011.51343380674"/>
    <n v="-59214.11343380675"/>
    <n v="70633.563563587668"/>
    <n v="-18734.669999999998"/>
    <n v="227003.37125528575"/>
    <n v="8310.3353638736662"/>
    <n v="429648.44825268013"/>
    <n v="0"/>
    <n v="0"/>
    <n v="0"/>
    <n v="0"/>
  </r>
  <r>
    <s v="Luz del Sur"/>
    <s v="Lima Sur"/>
    <n v="1"/>
    <s v="Urbano"/>
    <s v="SEIN"/>
    <s v="BT5B-R"/>
    <n v="1014400"/>
    <n v="263364354.99482337"/>
    <n v="268134579.48618042"/>
    <n v="260206993.18547663"/>
    <n v="261751492.31281298"/>
    <n v="116782"/>
    <n v="854885.24626178259"/>
    <n v="182257"/>
    <n v="13367052.291926809"/>
    <n v="715361"/>
    <n v="249142417.45663476"/>
    <n v="2.63"/>
    <n v="51.26"/>
    <n v="3.24"/>
    <n v="57.57"/>
    <n v="3.5473535358918524"/>
    <n v="63.031216994226519"/>
    <s v="No"/>
    <n v="2.63"/>
    <n v="51.26"/>
    <n v="0.25"/>
    <n v="1.038"/>
    <n v="635797.29292534222"/>
    <n v="-109553.54430844742"/>
    <n v="6630599.8783416823"/>
    <n v="-700687.03650000005"/>
    <n v="134516291.11776528"/>
    <n v="4924488.4994943012"/>
    <n v="141782688.28903231"/>
    <n v="635797.29292534222"/>
    <n v="-109553.54430844742"/>
    <n v="6630599.8783416823"/>
    <n v="-700687.03650000005"/>
    <n v="134516291.11776528"/>
    <n v="4924488.4994943012"/>
    <n v="141782688.28903231"/>
    <n v="0"/>
    <n v="0"/>
    <n v="0"/>
    <n v="0"/>
  </r>
  <r>
    <s v="Luz del Sur"/>
    <s v="Cañete"/>
    <n v="2"/>
    <s v="Urbano"/>
    <s v="SEIN"/>
    <s v="BT5B-R"/>
    <n v="31308"/>
    <n v="3697727.137205007"/>
    <n v="3764702.748056361"/>
    <n v="3653396.6793318237"/>
    <n v="3675081.9842268368"/>
    <n v="7067"/>
    <n v="61136.174821781409"/>
    <n v="11242"/>
    <n v="731826.98219763208"/>
    <n v="12999"/>
    <n v="2904763.9801855935"/>
    <n v="2.63"/>
    <n v="50.92"/>
    <n v="3.24"/>
    <n v="57.57"/>
    <n v="3.5473535358918524"/>
    <n v="63.031216994226519"/>
    <s v="No"/>
    <n v="2.63"/>
    <n v="50.92"/>
    <n v="0.25"/>
    <n v="1.038"/>
    <n v="41934.115164438321"/>
    <n v="-7782.6350548127739"/>
    <n v="359279.56133503432"/>
    <n v="-42933.198000000004"/>
    <n v="1570798.3298815035"/>
    <n v="57505.14117099921"/>
    <n v="1972012.0063809762"/>
    <n v="41934.115164438321"/>
    <n v="-7782.6350548127739"/>
    <n v="359279.56133503432"/>
    <n v="-42933.198000000004"/>
    <n v="1570798.3298815035"/>
    <n v="57505.14117099921"/>
    <n v="1972012.0063809762"/>
    <n v="0"/>
    <n v="0"/>
    <n v="0"/>
    <n v="0"/>
  </r>
  <r>
    <s v="Luz del Sur"/>
    <s v="Lunahuaná"/>
    <n v="3"/>
    <s v="Urbano Rural"/>
    <s v="SEIN"/>
    <s v="BT5B-R"/>
    <n v="6863"/>
    <n v="626578.57024697901"/>
    <n v="637927.56408333324"/>
    <n v="619066.7896634154"/>
    <n v="622741.35699418851"/>
    <n v="2215"/>
    <n v="16920.9370825117"/>
    <n v="2653"/>
    <n v="166877.83201727734"/>
    <n v="1995"/>
    <n v="442779.80114718992"/>
    <n v="2.63"/>
    <n v="50.92"/>
    <n v="3.24"/>
    <n v="57.57"/>
    <n v="3.5473535358918524"/>
    <n v="63.031216994226519"/>
    <s v="No"/>
    <n v="2.63"/>
    <n v="50.92"/>
    <n v="0.5"/>
    <n v="1.038"/>
    <n v="10133.520581207478"/>
    <n v="-4308.0705812074793"/>
    <n v="71687.968063197623"/>
    <n v="-20263.614000000001"/>
    <n v="239477.31708442679"/>
    <n v="8766.9923402776749"/>
    <n v="321298.80572883191"/>
    <n v="10133.520581207478"/>
    <n v="-4308.0705812074793"/>
    <n v="71687.968063197623"/>
    <n v="-20263.614000000001"/>
    <n v="239477.31708442679"/>
    <n v="8766.9923402776749"/>
    <n v="321298.80572883191"/>
    <n v="0"/>
    <n v="0"/>
    <n v="0"/>
    <n v="0"/>
  </r>
  <r>
    <s v="Seal"/>
    <s v="Arequipa"/>
    <n v="2"/>
    <s v="Urbano"/>
    <s v="SEIN"/>
    <s v="BT5B-R"/>
    <n v="307366"/>
    <n v="37403699.541207008"/>
    <n v="38081179.390833341"/>
    <n v="36955282.69883664"/>
    <n v="37174636.533951044"/>
    <n v="67614"/>
    <n v="626292.71198981733"/>
    <n v="109138"/>
    <n v="7578523.3531733882"/>
    <n v="130613.99999999999"/>
    <n v="29198883.476043802"/>
    <n v="3.38"/>
    <n v="58.9"/>
    <n v="3.24"/>
    <n v="57.57"/>
    <n v="3.5473535358918524"/>
    <n v="63.031216994226519"/>
    <s v="No"/>
    <n v="3.38"/>
    <n v="58.9"/>
    <n v="0.25"/>
    <n v="1.038"/>
    <n v="505200.12552150182"/>
    <n v="-92221.601840500603"/>
    <n v="4350519.5800191257"/>
    <n v="-482117.11500000005"/>
    <n v="18309923.159510612"/>
    <n v="670305.47212081298"/>
    <n v="23165642.86505124"/>
    <n v="505200.12552150182"/>
    <n v="-92221.601840500603"/>
    <n v="4350519.5800191257"/>
    <n v="-482117.11500000005"/>
    <n v="18309923.159510612"/>
    <n v="670305.47212081298"/>
    <n v="23165642.86505124"/>
    <n v="0"/>
    <n v="0"/>
    <n v="0"/>
    <n v="0"/>
  </r>
  <r>
    <s v="Seal"/>
    <s v="Atico"/>
    <n v="2"/>
    <s v="Urbano"/>
    <s v="AISL"/>
    <s v="BT5B-R"/>
    <n v="1405"/>
    <n v="174429.11933224104"/>
    <n v="177588.4916666667"/>
    <n v="172337.96375491002"/>
    <n v="173360.90257514635"/>
    <n v="381"/>
    <n v="3358.8154352303077"/>
    <n v="473.99999999999994"/>
    <n v="28734.374821623442"/>
    <n v="550"/>
    <n v="142335.92907538731"/>
    <n v="3.38"/>
    <n v="50.66"/>
    <n v="3.24"/>
    <n v="57.57"/>
    <n v="3.5473535358918524"/>
    <n v="63.031216994226519"/>
    <s v="No"/>
    <n v="3.38"/>
    <n v="50.66"/>
    <n v="0.5"/>
    <n v="1"/>
    <n v="2138.5679497438368"/>
    <n v="-850.78794974383698"/>
    <n v="12557.028284634434"/>
    <n v="-3601.9259999999995"/>
    <n v="73966.38166959121"/>
    <n v="0"/>
    <n v="88661.977903969484"/>
    <n v="2138.5679497438368"/>
    <n v="-850.78794974383698"/>
    <n v="12557.028284634434"/>
    <n v="-3601.9259999999995"/>
    <n v="73966.38166959121"/>
    <n v="0"/>
    <n v="88661.977903969484"/>
    <n v="0"/>
    <n v="0"/>
    <n v="0"/>
    <n v="0"/>
  </r>
  <r>
    <s v="Seal"/>
    <s v="Camaná"/>
    <n v="2"/>
    <s v="Urbano"/>
    <s v="SEIN"/>
    <s v="BT5B-R"/>
    <n v="19028"/>
    <n v="1473981.5147191852"/>
    <n v="1500679.2154063543"/>
    <n v="1456310.585248305"/>
    <n v="1464954.7435028967"/>
    <n v="6207.0000000000009"/>
    <n v="46786.829753528611"/>
    <n v="7240"/>
    <n v="394885.13386220654"/>
    <n v="5581"/>
    <n v="1032309.55110345"/>
    <n v="3.38"/>
    <n v="58.99"/>
    <n v="3.24"/>
    <n v="57.57"/>
    <n v="3.5473535358918524"/>
    <n v="63.031216994226519"/>
    <s v="No"/>
    <n v="3.38"/>
    <n v="58.99"/>
    <n v="0.25"/>
    <n v="1.038"/>
    <n v="41679.3231537049"/>
    <n v="-6899.8877179016326"/>
    <n v="225382.37046531565"/>
    <n v="-32031.57"/>
    <n v="651680.46519537026"/>
    <n v="23857.280999445175"/>
    <n v="918742.15881439077"/>
    <n v="41679.3231537049"/>
    <n v="-6899.8877179016326"/>
    <n v="225382.37046531565"/>
    <n v="-32031.57"/>
    <n v="651680.46519537026"/>
    <n v="23857.280999445175"/>
    <n v="918742.15881439077"/>
    <n v="0"/>
    <n v="0"/>
    <n v="0"/>
    <n v="0"/>
  </r>
  <r>
    <s v="Seal"/>
    <s v="Chuquibamba"/>
    <n v="4"/>
    <s v="Rural"/>
    <s v="SEIN"/>
    <s v="BT5B-R"/>
    <n v="5174"/>
    <n v="166998.00806302112"/>
    <n v="170022.78333333333"/>
    <n v="164995.94087778821"/>
    <n v="165975.29997794176"/>
    <n v="3586"/>
    <n v="32690.848395322704"/>
    <n v="1339"/>
    <n v="76614.647780982734"/>
    <n v="249"/>
    <n v="57692.511886715678"/>
    <n v="3.38"/>
    <n v="58.99"/>
    <n v="3.24"/>
    <n v="57.57"/>
    <n v="3.5473535358918524"/>
    <n v="63.031216994226519"/>
    <s v="No"/>
    <n v="3.38"/>
    <n v="58.99"/>
    <n v="0.5"/>
    <n v="1.038"/>
    <n v="21762.845734200433"/>
    <n v="-9642.1657342004328"/>
    <n v="37872.659226001713"/>
    <n v="-11848.1415"/>
    <n v="36199.661206928577"/>
    <n v="1325.2284449549975"/>
    <n v="95835.166167130723"/>
    <n v="21762.845734200433"/>
    <n v="-9642.1657342004328"/>
    <n v="37872.659226001713"/>
    <n v="-11848.1415"/>
    <n v="36199.661206928577"/>
    <n v="1325.2284449549975"/>
    <n v="95835.166167130723"/>
    <n v="0"/>
    <n v="0"/>
    <n v="0"/>
    <n v="0"/>
  </r>
  <r>
    <s v="Seal"/>
    <s v="Huanca"/>
    <n v="2"/>
    <s v="Urbano"/>
    <s v="SEIN"/>
    <s v="BT5B-R"/>
    <n v="378"/>
    <n v="7978.061657090605"/>
    <n v="8122.5654382152698"/>
    <n v="7882.4161123880704"/>
    <n v="7929.2034206684739"/>
    <n v="302"/>
    <n v="2861.067286954411"/>
    <n v="70"/>
    <n v="3737.6306703603505"/>
    <n v="6"/>
    <n v="1379.3636997758435"/>
    <n v="3.38"/>
    <n v="58.9"/>
    <n v="3.24"/>
    <n v="57.57"/>
    <n v="3.5473535358918524"/>
    <n v="63.031216994226519"/>
    <s v="No"/>
    <n v="3.38"/>
    <n v="58.9"/>
    <n v="0.25"/>
    <n v="1.038"/>
    <n v="2284.6364740121112"/>
    <n v="-421.29215800403699"/>
    <n v="2128.8394648422463"/>
    <n v="-309.22500000000002"/>
    <n v="864.36877749635482"/>
    <n v="31.643558328382955"/>
    <n v="5277.8447163507117"/>
    <n v="2284.6364740121112"/>
    <n v="-421.29215800403699"/>
    <n v="2128.8394648422463"/>
    <n v="-309.22500000000002"/>
    <n v="864.36877749635482"/>
    <n v="31.643558328382955"/>
    <n v="5277.8447163507117"/>
    <n v="0"/>
    <n v="0"/>
    <n v="0"/>
    <n v="0"/>
  </r>
  <r>
    <s v="Seal"/>
    <s v="Ocoña"/>
    <n v="2"/>
    <s v="Urbano"/>
    <s v="SEIN"/>
    <s v="BT5B-R"/>
    <n v="1232"/>
    <n v="97111.527630295241"/>
    <n v="98870.474043162088"/>
    <n v="95947.299355769472"/>
    <n v="96516.809491954147"/>
    <n v="435.00000000000006"/>
    <n v="4003.8789077117904"/>
    <n v="471"/>
    <n v="28486.734414096372"/>
    <n v="326"/>
    <n v="64620.914308487074"/>
    <n v="3.38"/>
    <n v="58.99"/>
    <n v="3.24"/>
    <n v="57.57"/>
    <n v="3.5473535358918524"/>
    <n v="63.031216994226519"/>
    <s v="No"/>
    <n v="3.38"/>
    <n v="58.99"/>
    <n v="0.25"/>
    <n v="1.038"/>
    <n v="3241.716125744389"/>
    <n v="-590.47204191479625"/>
    <n v="16312.482880875452"/>
    <n v="-2083.8217500000001"/>
    <n v="40712.184129898436"/>
    <n v="1490.4267793219092"/>
    <n v="60266.383136518278"/>
    <n v="3241.716125744389"/>
    <n v="-590.47204191479625"/>
    <n v="16312.482880875452"/>
    <n v="-2083.8217500000001"/>
    <n v="40712.184129898436"/>
    <n v="1490.4267793219092"/>
    <n v="60266.383136518278"/>
    <n v="0"/>
    <n v="0"/>
    <n v="0"/>
    <n v="0"/>
  </r>
  <r>
    <s v="Seal"/>
    <s v="Caravelí"/>
    <n v="2"/>
    <s v="Urbano"/>
    <s v="SEIN"/>
    <s v="BT5B-R"/>
    <n v="1174"/>
    <n v="103409.98848212707"/>
    <n v="105283.01666666666"/>
    <n v="102170.2506734746"/>
    <n v="102776.69810623993"/>
    <n v="380.99999999999994"/>
    <n v="4021.9229123892865"/>
    <n v="488"/>
    <n v="32392.355456230031"/>
    <n v="305"/>
    <n v="66995.710113507754"/>
    <n v="3.38"/>
    <n v="58.99"/>
    <n v="3.24"/>
    <n v="57.57"/>
    <n v="3.5473535358918524"/>
    <n v="63.031216994226519"/>
    <s v="No"/>
    <n v="3.38"/>
    <n v="58.99"/>
    <n v="0.25"/>
    <n v="1.038"/>
    <n v="3067.1792445138299"/>
    <n v="-593.13308150461"/>
    <n v="18598.656483630093"/>
    <n v="-2159.0340000000001"/>
    <n v="42092.632833004645"/>
    <n v="1540.9634370464139"/>
    <n v="63758.468561148569"/>
    <n v="3067.1792445138299"/>
    <n v="-593.13308150461"/>
    <n v="18598.656483630093"/>
    <n v="-2159.0340000000001"/>
    <n v="42092.632833004645"/>
    <n v="1540.9634370464139"/>
    <n v="63758.468561148569"/>
    <n v="0"/>
    <n v="0"/>
    <n v="0"/>
    <n v="0"/>
  </r>
  <r>
    <s v="Seal"/>
    <s v="Valle Del Colca"/>
    <n v="4"/>
    <s v="Rural"/>
    <s v="SEIN"/>
    <s v="BT5B-R"/>
    <n v="6114"/>
    <n v="207501.32733330238"/>
    <n v="211259.72475824578"/>
    <n v="205013.68329991071"/>
    <n v="206230.57394175068"/>
    <n v="4587"/>
    <n v="45930.086546443104"/>
    <n v="1236"/>
    <n v="71040.990923117904"/>
    <n v="291"/>
    <n v="90530.249863741381"/>
    <n v="3.38"/>
    <n v="59.21"/>
    <n v="3.24"/>
    <n v="57.57"/>
    <n v="3.5473535358918524"/>
    <n v="63.031216994226519"/>
    <s v="No"/>
    <n v="3.38"/>
    <n v="59.21"/>
    <n v="0.5"/>
    <n v="1.038"/>
    <n v="29101.662122074482"/>
    <n v="-13597.602122074482"/>
    <n v="35263.516725578113"/>
    <n v="-10977.534"/>
    <n v="56660.82950020548"/>
    <n v="2074.2885558842104"/>
    <n v="121026.00834785808"/>
    <n v="29101.662122074482"/>
    <n v="-13597.602122074482"/>
    <n v="35263.516725578113"/>
    <n v="-10977.534"/>
    <n v="56660.82950020548"/>
    <n v="2074.2885558842104"/>
    <n v="121026.00834785808"/>
    <n v="0"/>
    <n v="0"/>
    <n v="0"/>
    <n v="0"/>
  </r>
  <r>
    <s v="Seal"/>
    <s v="Cotahuasi"/>
    <n v="4"/>
    <s v="Rural"/>
    <s v="SEIN"/>
    <s v="BT5B-R"/>
    <n v="3908"/>
    <n v="102337.40169832863"/>
    <n v="104191.00250156874"/>
    <n v="101110.52267061653"/>
    <n v="101710.67992280064"/>
    <n v="3144"/>
    <n v="26278.589371143065"/>
    <n v="611"/>
    <n v="34350.533113440964"/>
    <n v="153"/>
    <n v="41708.279213744594"/>
    <n v="3.38"/>
    <n v="59.21"/>
    <n v="3.24"/>
    <n v="57.57"/>
    <n v="3.5473535358918524"/>
    <n v="63.031216994226519"/>
    <s v="No"/>
    <n v="3.38"/>
    <n v="59.21"/>
    <n v="0.5"/>
    <n v="1.038"/>
    <n v="18406.496383326903"/>
    <n v="-7779.7763833269046"/>
    <n v="16977.534156468395"/>
    <n v="-5426.5964999999997"/>
    <n v="26170.691383111585"/>
    <n v="958.07926065341144"/>
    <n v="61554.721922906887"/>
    <n v="18406.496383326903"/>
    <n v="-7779.7763833269046"/>
    <n v="16977.534156468395"/>
    <n v="-5426.5964999999997"/>
    <n v="26170.691383111585"/>
    <n v="958.07926065341144"/>
    <n v="61554.721922906887"/>
    <n v="0"/>
    <n v="0"/>
    <n v="0"/>
    <n v="0"/>
  </r>
  <r>
    <s v="Seal"/>
    <s v="Orcopampa"/>
    <n v="4"/>
    <s v="Rural"/>
    <s v="SEIN"/>
    <s v="BT5B-R"/>
    <n v="2246"/>
    <n v="127864.70157211099"/>
    <n v="130180.66923991228"/>
    <n v="126331.78674195019"/>
    <n v="127081.64873447052"/>
    <n v="1361"/>
    <n v="14037.166751793353"/>
    <n v="706"/>
    <n v="46679.891966406743"/>
    <n v="179"/>
    <n v="67147.642853910904"/>
    <n v="3.38"/>
    <n v="59.21"/>
    <n v="3.24"/>
    <n v="57.57"/>
    <n v="3.5473535358918524"/>
    <n v="63.031216994226519"/>
    <s v="No"/>
    <n v="3.38"/>
    <n v="59.21"/>
    <n v="0.5"/>
    <n v="1.038"/>
    <n v="8755.8832168684239"/>
    <n v="-4155.7032168684227"/>
    <n v="23755.105033309428"/>
    <n v="-6270.338999999999"/>
    <n v="41896.93862848507"/>
    <n v="1533.7992946844258"/>
    <n v="74407.926878662925"/>
    <n v="8755.8832168684239"/>
    <n v="-4155.7032168684227"/>
    <n v="23755.105033309428"/>
    <n v="-6270.338999999999"/>
    <n v="41896.93862848507"/>
    <n v="1533.7992946844258"/>
    <n v="74407.926878662925"/>
    <n v="0"/>
    <n v="0"/>
    <n v="0"/>
    <n v="0"/>
  </r>
  <r>
    <s v="Seal"/>
    <s v="Bella Unión-Chala"/>
    <n v="2"/>
    <s v="Urbano"/>
    <s v="SEIN"/>
    <s v="BT5B-R"/>
    <n v="7859"/>
    <n v="704371.79444720282"/>
    <n v="717129.82916666672"/>
    <n v="695927.38440768805"/>
    <n v="700058.16976725368"/>
    <n v="3038"/>
    <n v="23922.85595112036"/>
    <n v="2753"/>
    <n v="164799.51176609198"/>
    <n v="2068"/>
    <n v="515649.4267299904"/>
    <n v="3.38"/>
    <n v="58.86"/>
    <n v="3.24"/>
    <n v="57.57"/>
    <n v="3.5473535358918524"/>
    <n v="63.031216994226519"/>
    <s v="No"/>
    <n v="3.38"/>
    <n v="58.86"/>
    <n v="0.25"/>
    <n v="1.038"/>
    <n v="20829.184759622083"/>
    <n v="-3520.2482532073609"/>
    <n v="94153.014125521731"/>
    <n v="-12153.1185"/>
    <n v="322300.13409105671"/>
    <n v="11799.041517784362"/>
    <n v="437282.3329762005"/>
    <n v="20829.184759622083"/>
    <n v="-3520.2482532073609"/>
    <n v="94153.014125521731"/>
    <n v="-12153.1185"/>
    <n v="322300.13409105671"/>
    <n v="11799.041517784362"/>
    <n v="437282.3329762005"/>
    <n v="0"/>
    <n v="0"/>
    <n v="0"/>
    <n v="0"/>
  </r>
  <r>
    <s v="Seal"/>
    <s v="Islay"/>
    <n v="2"/>
    <s v="Urbano"/>
    <s v="SEIN"/>
    <s v="BT5B-R"/>
    <n v="20145"/>
    <n v="1742269.7707933178"/>
    <n v="1773826.8808333334"/>
    <n v="1721382.4489839929"/>
    <n v="1731599.9825626269"/>
    <n v="5826"/>
    <n v="41738.893686074967"/>
    <n v="7342"/>
    <n v="401372.16333096841"/>
    <n v="6977"/>
    <n v="1299158.7137762744"/>
    <n v="3.38"/>
    <n v="59.08"/>
    <n v="3.24"/>
    <n v="57.57"/>
    <n v="3.5473535358918524"/>
    <n v="63.031216994226519"/>
    <s v="No"/>
    <n v="3.38"/>
    <n v="59.08"/>
    <n v="0.25"/>
    <n v="1.038"/>
    <n v="38186.383792299821"/>
    <n v="-6164.8345974332724"/>
    <n v="229414.23209593611"/>
    <n v="-32532.402000000002"/>
    <n v="821187.98676678562"/>
    <n v="30062.758667762893"/>
    <n v="1088788.6026550215"/>
    <n v="38186.383792299821"/>
    <n v="-6164.8345974332724"/>
    <n v="229414.23209593611"/>
    <n v="-32532.402000000002"/>
    <n v="821187.98676678562"/>
    <n v="30062.758667762893"/>
    <n v="1088788.6026550215"/>
    <n v="0"/>
    <n v="0"/>
    <n v="0"/>
    <n v="0"/>
  </r>
  <r>
    <s v="Seal"/>
    <s v="Majes-Siguas"/>
    <n v="3"/>
    <s v="Urbano Rural"/>
    <s v="SEIN"/>
    <s v="BT5B-R"/>
    <n v="16877"/>
    <n v="1760753.0743185848"/>
    <n v="1792644.9658333338"/>
    <n v="1739644.1641448725"/>
    <n v="1749970.0929775476"/>
    <n v="5477"/>
    <n v="56387.74474444455"/>
    <n v="7156"/>
    <n v="438706.59527951898"/>
    <n v="4244"/>
    <n v="1265658.7342946213"/>
    <n v="3.38"/>
    <n v="58.99"/>
    <n v="3.24"/>
    <n v="57.57"/>
    <n v="3.5473535358918524"/>
    <n v="63.031216994226519"/>
    <s v="No"/>
    <n v="3.38"/>
    <n v="58.99"/>
    <n v="0.5"/>
    <n v="1.038"/>
    <n v="35143.82531237392"/>
    <n v="-16631.565312373921"/>
    <n v="219660.43455538823"/>
    <n v="-63319.865999999995"/>
    <n v="789873.16604009212"/>
    <n v="28916.358679695113"/>
    <n v="1044677.4259078542"/>
    <n v="35143.82531237392"/>
    <n v="-16631.565312373921"/>
    <n v="219660.43455538823"/>
    <n v="-63319.865999999995"/>
    <n v="789873.16604009212"/>
    <n v="28916.358679695113"/>
    <n v="1044677.4259078542"/>
    <n v="0"/>
    <n v="0"/>
    <n v="0"/>
    <n v="0"/>
  </r>
  <r>
    <s v="Seal"/>
    <s v="Repartición-La Cano"/>
    <n v="3"/>
    <s v="Urbano Rural"/>
    <s v="SEIN"/>
    <s v="BT5B-R"/>
    <n v="11209"/>
    <n v="895862.91091958992"/>
    <n v="912089.35583333333"/>
    <n v="885122.79636838846"/>
    <n v="890376.58055704786"/>
    <n v="4105"/>
    <n v="36151.504102310158"/>
    <n v="4902"/>
    <n v="293969.75239208399"/>
    <n v="2202"/>
    <n v="565741.65442519577"/>
    <n v="3.38"/>
    <n v="58.99"/>
    <n v="3.24"/>
    <n v="57.57"/>
    <n v="3.5473535358918524"/>
    <n v="63.031216994226519"/>
    <s v="No"/>
    <n v="3.38"/>
    <n v="58.99"/>
    <n v="0.5"/>
    <n v="1.038"/>
    <n v="24537.786134976381"/>
    <n v="-10662.886134976381"/>
    <n v="146606.16993609036"/>
    <n v="-43375.347000000002"/>
    <n v="354138.36489934905"/>
    <n v="12964.602953926087"/>
    <n v="525282.32097041584"/>
    <n v="24537.786134976381"/>
    <n v="-10662.886134976381"/>
    <n v="146606.16993609036"/>
    <n v="-43375.347000000002"/>
    <n v="354138.36489934905"/>
    <n v="12964.602953926087"/>
    <n v="525282.32097041584"/>
    <n v="0"/>
    <n v="0"/>
    <n v="0"/>
    <n v="0"/>
  </r>
  <r>
    <s v="Seal"/>
    <s v="Valle De Majes"/>
    <n v="3"/>
    <s v="Urbano Rural"/>
    <s v="SEIN"/>
    <s v="BT5B-R"/>
    <n v="6453"/>
    <n v="452951.77953960508"/>
    <n v="461155.93333333341"/>
    <n v="447521.53576108726"/>
    <n v="450177.86952439445"/>
    <n v="2199"/>
    <n v="19219.772139794579"/>
    <n v="2901"/>
    <n v="175146.35225646093"/>
    <n v="1353"/>
    <n v="258585.65514334949"/>
    <n v="3.38"/>
    <n v="58.99"/>
    <n v="3.24"/>
    <n v="57.57"/>
    <n v="3.5473535358918524"/>
    <n v="63.031216994226519"/>
    <s v="No"/>
    <n v="3.38"/>
    <n v="58.99"/>
    <n v="0.5"/>
    <n v="1.038"/>
    <n v="13101.491792632412"/>
    <n v="-5668.8717926324116"/>
    <n v="87454.714696086303"/>
    <n v="-25669.498499999998"/>
    <n v="163083.1050518862"/>
    <n v="5970.2870828243549"/>
    <n v="263639.31154060492"/>
    <n v="13101.491792632412"/>
    <n v="-5668.8717926324116"/>
    <n v="87454.714696086303"/>
    <n v="-25669.498499999998"/>
    <n v="163083.1050518862"/>
    <n v="5970.2870828243549"/>
    <n v="263639.31154060492"/>
    <n v="0"/>
    <n v="0"/>
    <n v="0"/>
    <n v="0"/>
  </r>
  <r>
    <s v="Seal"/>
    <s v="SER Colca"/>
    <s v="SER"/>
    <s v="Rural"/>
    <s v="SEIN"/>
    <s v="BT5B-R"/>
    <n v="1824"/>
    <n v="36992.380377019435"/>
    <n v="37662.410149543226"/>
    <n v="36548.894662935149"/>
    <n v="36765.836318579939"/>
    <n v="1584"/>
    <n v="10460.240052590056"/>
    <n v="186"/>
    <n v="10470.121669098224"/>
    <n v="54"/>
    <n v="16062.018655331156"/>
    <n v="3.38"/>
    <n v="59.21"/>
    <n v="3.24"/>
    <n v="57.57"/>
    <n v="3.5473535358918524"/>
    <n v="63.031216994226519"/>
    <s v="No"/>
    <n v="3.38"/>
    <n v="59.21"/>
    <n v="0.5"/>
    <n v="1.038"/>
    <n v="8450.6740675692854"/>
    <n v="-3096.7540675692858"/>
    <n v="5176.0800402730583"/>
    <n v="-1651.9589999999998"/>
    <n v="10061.169213162797"/>
    <n v="368.32796734122024"/>
    <n v="23687.923321005139"/>
    <n v="8450.6740675692854"/>
    <n v="-3096.7540675692858"/>
    <n v="5176.0800402730583"/>
    <n v="-1651.9589999999998"/>
    <n v="10061.169213162797"/>
    <n v="368.32796734122024"/>
    <n v="23687.923321005139"/>
    <n v="0"/>
    <n v="0"/>
    <n v="0"/>
    <n v="0"/>
  </r>
  <r>
    <s v="Seal"/>
    <s v="SER Acari Chala"/>
    <s v="SER"/>
    <s v="Rural"/>
    <s v="SEIN"/>
    <s v="BT5B-R"/>
    <n v="84"/>
    <n v="5588.0768270931467"/>
    <n v="5689.291666666667"/>
    <n v="5521.0837810451867"/>
    <n v="5553.8550335675845"/>
    <n v="55"/>
    <n v="367.29629209740176"/>
    <n v="19"/>
    <n v="1072.9190279014244"/>
    <n v="10"/>
    <n v="4147.8615070943206"/>
    <n v="3.38"/>
    <n v="58.86"/>
    <n v="3.24"/>
    <n v="57.57"/>
    <n v="3.5473535358918524"/>
    <n v="63.031216994226519"/>
    <s v="No"/>
    <n v="3.38"/>
    <n v="58.86"/>
    <n v="0.5"/>
    <n v="1.038"/>
    <n v="293.99529876426533"/>
    <n v="-108.09529876426534"/>
    <n v="527.9891398227785"/>
    <n v="-167.751"/>
    <n v="2569.2900718325945"/>
    <n v="94.058788756877348"/>
    <n v="3391.2745104196383"/>
    <n v="293.99529876426533"/>
    <n v="-108.09529876426534"/>
    <n v="527.9891398227785"/>
    <n v="-167.751"/>
    <n v="2569.2900718325945"/>
    <n v="94.058788756877348"/>
    <n v="3391.2745104196383"/>
    <n v="0"/>
    <n v="0"/>
    <n v="0"/>
    <n v="0"/>
  </r>
  <r>
    <s v="Seal"/>
    <s v="SER Cotahuasi III Etapa"/>
    <s v="SER"/>
    <s v="Rural"/>
    <s v="SEIN"/>
    <s v="BT5B-R"/>
    <n v="1019"/>
    <n v="7379.6107464599299"/>
    <n v="7513.2750000000005"/>
    <n v="7291.139771945649"/>
    <n v="7334.4174674341421"/>
    <n v="976"/>
    <n v="4536.6089319577723"/>
    <n v="40"/>
    <n v="2205.0764669272098"/>
    <n v="3"/>
    <n v="637.92534757494809"/>
    <n v="3.38"/>
    <n v="59.21"/>
    <n v="3.24"/>
    <n v="57.57"/>
    <n v="3.5473535358918524"/>
    <n v="63.031216994226519"/>
    <s v="No"/>
    <n v="3.38"/>
    <n v="59.21"/>
    <n v="0.5"/>
    <n v="1.038"/>
    <n v="4641.9430743060984"/>
    <n v="-1343.0630743060985"/>
    <n v="1085.5657760676008"/>
    <n v="-355.26"/>
    <n v="402.59411103449366"/>
    <n v="14.738512735366831"/>
    <n v="6130.1029614081926"/>
    <n v="4641.9430743060984"/>
    <n v="-1343.0630743060985"/>
    <n v="1085.5657760676008"/>
    <n v="-355.26"/>
    <n v="402.59411103449366"/>
    <n v="14.738512735366831"/>
    <n v="6130.1029614081926"/>
    <n v="0"/>
    <n v="0"/>
    <n v="0"/>
    <n v="0"/>
  </r>
  <r>
    <s v="Seal"/>
    <s v="SER Arcata"/>
    <s v="SER"/>
    <s v="Rural"/>
    <s v="SEIN"/>
    <s v="BT5B-R"/>
    <n v="93"/>
    <n v="2615.1821400104332"/>
    <n v="2662.55"/>
    <n v="2583.8298478085635"/>
    <n v="2599.1665722227358"/>
    <n v="75"/>
    <n v="703.3254997755331"/>
    <n v="16"/>
    <n v="862.92205293273548"/>
    <n v="2"/>
    <n v="1048.9345873021646"/>
    <n v="3.38"/>
    <n v="59.21"/>
    <n v="3.24"/>
    <n v="57.57"/>
    <n v="3.5473535358918524"/>
    <n v="63.031216994226519"/>
    <s v="No"/>
    <n v="3.38"/>
    <n v="59.21"/>
    <n v="0.5"/>
    <n v="1.038"/>
    <n v="461.71951420854657"/>
    <n v="-208.21951420854657"/>
    <n v="422.91214754147262"/>
    <n v="-142.10399999999998"/>
    <n v="651.69186756899285"/>
    <n v="23.857698427381262"/>
    <n v="1536.3235293190121"/>
    <n v="461.71951420854657"/>
    <n v="-208.21951420854657"/>
    <n v="422.91214754147262"/>
    <n v="-142.10399999999998"/>
    <n v="651.69186756899285"/>
    <n v="23.857698427381262"/>
    <n v="1536.3235293190121"/>
    <n v="0"/>
    <n v="0"/>
    <n v="0"/>
    <n v="0"/>
  </r>
  <r>
    <s v="Seal"/>
    <s v="SER Chuquibamba IV Etapa"/>
    <s v="SER"/>
    <s v="Rural"/>
    <s v="SEIN"/>
    <s v="BT5B-R"/>
    <n v="1100"/>
    <n v="16278.48691433885"/>
    <n v="16573.333333333336"/>
    <n v="16083.331146587765"/>
    <n v="16178.796263095453"/>
    <n v="923"/>
    <n v="5161.9440960723041"/>
    <n v="157"/>
    <n v="7590.6600168556979"/>
    <n v="20"/>
    <n v="3525.8828014108467"/>
    <n v="3.38"/>
    <n v="58.99"/>
    <n v="3.24"/>
    <n v="57.57"/>
    <n v="3.5473535358918524"/>
    <n v="63.031216994226519"/>
    <s v="No"/>
    <n v="3.38"/>
    <n v="58.99"/>
    <n v="0.5"/>
    <n v="1.038"/>
    <n v="4642.2554111365262"/>
    <n v="-1522.5154111365262"/>
    <n v="3619.1758439431765"/>
    <n v="-1389.2145"/>
    <n v="2229.1239586052443"/>
    <n v="81.605694052985882"/>
    <n v="10490.555213684947"/>
    <n v="4642.2554111365262"/>
    <n v="-1522.5154111365262"/>
    <n v="3619.1758439431765"/>
    <n v="-1389.2145"/>
    <n v="2229.1239586052443"/>
    <n v="81.605694052985882"/>
    <n v="10490.555213684947"/>
    <n v="0"/>
    <n v="0"/>
    <n v="0"/>
    <n v="0"/>
  </r>
  <r>
    <s v="Seal"/>
    <s v="SER Caravelí II Etapa"/>
    <s v="SER"/>
    <s v="Rural"/>
    <s v="SEIN"/>
    <s v="BT5B-R"/>
    <n v="3267"/>
    <n v="354564.17245712195"/>
    <n v="360986.26666666666"/>
    <n v="350313.45532001834"/>
    <n v="352392.79538468097"/>
    <n v="1327"/>
    <n v="13368.077093440936"/>
    <n v="1098"/>
    <n v="67508.118492716632"/>
    <n v="841.99999999999989"/>
    <n v="273687.9768709644"/>
    <n v="3.38"/>
    <n v="58.99"/>
    <n v="3.24"/>
    <n v="57.57"/>
    <n v="3.5473535358918524"/>
    <n v="63.031216994226519"/>
    <s v="No"/>
    <n v="3.38"/>
    <n v="58.99"/>
    <n v="0.5"/>
    <n v="1.038"/>
    <n v="8428.1743387104034"/>
    <n v="-3942.9143387104041"/>
    <n v="33818.626098853543"/>
    <n v="-9715.6530000000002"/>
    <n v="170537.68846331679"/>
    <n v="6243.1909071349173"/>
    <n v="212784.48890088074"/>
    <n v="8428.1743387104034"/>
    <n v="-3942.9143387104041"/>
    <n v="33818.626098853543"/>
    <n v="-9715.6530000000002"/>
    <n v="170537.68846331679"/>
    <n v="6243.1909071349173"/>
    <n v="212784.48890088074"/>
    <n v="0"/>
    <n v="0"/>
    <n v="0"/>
    <n v="0"/>
  </r>
  <r>
    <s v="Seal"/>
    <s v="SER Huanca"/>
    <s v="SER"/>
    <s v="Rural"/>
    <s v="SEIN"/>
    <s v="BT5B-R"/>
    <n v="111"/>
    <n v="473.31861564535029"/>
    <n v="481.89166666666671"/>
    <n v="467.64420264165869"/>
    <n v="470.41997762772564"/>
    <n v="109"/>
    <n v="385.6670201554706"/>
    <n v="2"/>
    <n v="87.651595489879682"/>
    <n v="0"/>
    <n v="0"/>
    <n v="3.38"/>
    <n v="58.9"/>
    <n v="3.24"/>
    <n v="57.57"/>
    <n v="3.5473535358918524"/>
    <n v="63.031216994226519"/>
    <s v="No"/>
    <n v="3.38"/>
    <n v="58.9"/>
    <n v="0.5"/>
    <n v="1.038"/>
    <n v="481.9989374357861"/>
    <n v="-113.57893743578609"/>
    <n v="40.716789743539131"/>
    <n v="-17.670000000000002"/>
    <n v="0"/>
    <n v="0"/>
    <n v="522.7157271793252"/>
    <n v="481.9989374357861"/>
    <n v="-113.57893743578609"/>
    <n v="40.716789743539131"/>
    <n v="-17.670000000000002"/>
    <n v="0"/>
    <n v="0"/>
    <n v="522.7157271793252"/>
    <n v="0"/>
    <n v="0"/>
    <n v="0"/>
    <n v="0"/>
  </r>
  <r>
    <s v="Seal"/>
    <s v="SER La Barrera"/>
    <s v="SER"/>
    <s v="Rural"/>
    <s v="SEIN"/>
    <s v="BT5B-R"/>
    <n v="196"/>
    <n v="5246.8408458688964"/>
    <n v="5341.875"/>
    <n v="5183.938731014392"/>
    <n v="5214.7088065922981"/>
    <n v="129"/>
    <n v="548.7880660961365"/>
    <n v="53.000000000000007"/>
    <n v="2651.4379660171517"/>
    <n v="14"/>
    <n v="2046.6148137556077"/>
    <n v="3.38"/>
    <n v="58.99"/>
    <n v="3.24"/>
    <n v="57.57"/>
    <n v="3.5473535358918524"/>
    <n v="63.031216994226519"/>
    <s v="No"/>
    <n v="3.38"/>
    <n v="58.99"/>
    <n v="0.5"/>
    <n v="1.038"/>
    <n v="597.8850400950555"/>
    <n v="-161.86504009505546"/>
    <n v="1274.2527561535178"/>
    <n v="-468.97050000000002"/>
    <n v="1302.2935656225416"/>
    <n v="47.675486988108496"/>
    <n v="3174.4313618711149"/>
    <n v="597.8850400950555"/>
    <n v="-161.86504009505546"/>
    <n v="1274.2527561535178"/>
    <n v="-468.97050000000002"/>
    <n v="1302.2935656225416"/>
    <n v="47.675486988108496"/>
    <n v="3174.4313618711149"/>
    <n v="0"/>
    <n v="0"/>
    <n v="0"/>
    <n v="0"/>
  </r>
  <r>
    <s v="Sersa"/>
    <s v="Rioja"/>
    <n v="2"/>
    <s v="Urbano"/>
    <s v="SEIN"/>
    <s v="BT5B-R"/>
    <n v="7202"/>
    <n v="467146.90000000008"/>
    <n v="467146.9"/>
    <n v="467146.9"/>
    <n v="467146.9"/>
    <n v="3124"/>
    <n v="38627.893345475626"/>
    <n v="2860"/>
    <n v="193257.69959504693"/>
    <n v="1218"/>
    <n v="235261.30705947752"/>
    <n v="3.09"/>
    <n v="79.37"/>
    <n v="3.24"/>
    <n v="57.57"/>
    <n v="3.5473535358918524"/>
    <n v="63.031216994226519"/>
    <s v="Sí"/>
    <n v="3.09"/>
    <n v="63.031216994226519"/>
    <n v="0"/>
    <n v="1"/>
    <n v="40312.118948304007"/>
    <n v="0"/>
    <n v="162226.03616858876"/>
    <n v="0"/>
    <n v="190490.51941310734"/>
    <n v="0"/>
    <n v="393028.67453000008"/>
    <n v="34000.791274885123"/>
    <n v="0"/>
    <n v="130650.07998980445"/>
    <n v="0"/>
    <n v="152051.68495611282"/>
    <n v="0"/>
    <n v="316702.55622080236"/>
    <n v="0"/>
    <n v="0"/>
    <n v="0"/>
    <n v="76326.118309197715"/>
  </r>
  <r>
    <s v="Enel Distribución"/>
    <s v="Lima Norte"/>
    <n v="1"/>
    <s v="Urbano"/>
    <s v="SEIN"/>
    <s v="BT5B-R"/>
    <n v="1234329"/>
    <n v="263054767.44721556"/>
    <n v="267819384.4899039"/>
    <n v="259901117.14962405"/>
    <n v="261443800.70211878"/>
    <n v="176410"/>
    <n v="1240437.7111343562"/>
    <n v="274234"/>
    <n v="19094488.033743981"/>
    <n v="783685.00000000012"/>
    <n v="242719841.70233724"/>
    <n v="2.59"/>
    <n v="52.74"/>
    <n v="3.24"/>
    <n v="57.57"/>
    <n v="3.5473535358918524"/>
    <n v="63.031216994226519"/>
    <s v="No"/>
    <n v="2.59"/>
    <n v="52.74"/>
    <n v="0"/>
    <n v="1"/>
    <n v="1111108.7488522595"/>
    <n v="0"/>
    <n v="10780699.048996577"/>
    <n v="0"/>
    <n v="130040188.66381267"/>
    <n v="0"/>
    <n v="141931996.46166152"/>
    <n v="1111108.7488522595"/>
    <n v="0"/>
    <n v="10780699.048996577"/>
    <n v="0"/>
    <n v="130040188.66381267"/>
    <n v="0"/>
    <n v="141931996.46166152"/>
    <n v="0"/>
    <n v="0"/>
    <n v="0"/>
    <n v="0"/>
  </r>
  <r>
    <s v="Enel Distribución"/>
    <s v="Huaral-Chancay"/>
    <n v="2"/>
    <s v="Urbano"/>
    <s v="SEIN"/>
    <s v="BT5B-R"/>
    <n v="40590"/>
    <n v="5453352.9001271389"/>
    <n v="5552127.5333333341"/>
    <n v="5387975.0012080157"/>
    <n v="5419956.165840067"/>
    <n v="8247"/>
    <n v="74634.912284815058"/>
    <n v="14216.000000000002"/>
    <n v="937658.02478545438"/>
    <n v="18127"/>
    <n v="4441059.9630568698"/>
    <n v="2.59"/>
    <n v="52.74"/>
    <n v="3.24"/>
    <n v="57.57"/>
    <n v="3.5473535358918524"/>
    <n v="63.031216994226519"/>
    <s v="No"/>
    <n v="2.59"/>
    <n v="52.74"/>
    <n v="0"/>
    <n v="1"/>
    <n v="60722.182739011463"/>
    <n v="0"/>
    <n v="531340.28227184853"/>
    <n v="0"/>
    <n v="2389163.9545161934"/>
    <n v="0"/>
    <n v="2981226.4195270534"/>
    <n v="60722.182739011463"/>
    <n v="0"/>
    <n v="531340.28227184853"/>
    <n v="0"/>
    <n v="2389163.9545161934"/>
    <n v="0"/>
    <n v="2981226.4195270534"/>
    <n v="0"/>
    <n v="0"/>
    <n v="0"/>
    <n v="0"/>
  </r>
  <r>
    <s v="Enel Distribución"/>
    <s v="Pativilca"/>
    <n v="2"/>
    <s v="Urbano"/>
    <s v="SEIN"/>
    <s v="BT5B-R"/>
    <n v="3962"/>
    <n v="311095.3384160946"/>
    <n v="316730.09716121276"/>
    <n v="307365.75040635775"/>
    <n v="309190.16768071335"/>
    <n v="1220"/>
    <n v="10546.335716860307"/>
    <n v="1534"/>
    <n v="93758.124674890059"/>
    <n v="1208"/>
    <n v="206790.87802434425"/>
    <n v="2.59"/>
    <n v="52.25"/>
    <n v="3.24"/>
    <n v="57.57"/>
    <n v="3.5473535358918524"/>
    <n v="63.031216994226519"/>
    <s v="No"/>
    <n v="2.59"/>
    <n v="52.25"/>
    <n v="0"/>
    <n v="1"/>
    <n v="8670.2604120595097"/>
    <n v="0"/>
    <n v="52961.680142630059"/>
    <n v="0"/>
    <n v="111176.95376771987"/>
    <n v="0"/>
    <n v="172808.89432240944"/>
    <n v="8670.2604120595097"/>
    <n v="0"/>
    <n v="52961.680142630059"/>
    <n v="0"/>
    <n v="111176.95376771987"/>
    <n v="0"/>
    <n v="172808.89432240944"/>
    <n v="0"/>
    <n v="0"/>
    <n v="0"/>
    <n v="0"/>
  </r>
  <r>
    <s v="Enel Distribución"/>
    <s v="Canta"/>
    <n v="4"/>
    <s v="Rural"/>
    <s v="AISL"/>
    <s v="BT5B-R"/>
    <n v="2327"/>
    <n v="128653.88807888962"/>
    <n v="130984.15000000001"/>
    <n v="127111.51203163661"/>
    <n v="127866.00220503224"/>
    <n v="1518"/>
    <n v="9218.4459372663205"/>
    <n v="504"/>
    <n v="31125.786604668046"/>
    <n v="305"/>
    <n v="88309.655536955252"/>
    <n v="2.59"/>
    <n v="40.43"/>
    <n v="3.24"/>
    <n v="57.57"/>
    <n v="3.5473535358918524"/>
    <n v="63.031216994226519"/>
    <s v="No"/>
    <n v="2.59"/>
    <n v="40.43"/>
    <n v="0"/>
    <n v="1"/>
    <n v="7658.6376924367732"/>
    <n v="0"/>
    <n v="13889.515524267294"/>
    <n v="0"/>
    <n v="36493.543733591003"/>
    <n v="0"/>
    <n v="58041.696950295067"/>
    <n v="7658.6376924367732"/>
    <n v="0"/>
    <n v="13889.515524267294"/>
    <n v="0"/>
    <n v="36493.543733591003"/>
    <n v="0"/>
    <n v="58041.696950295067"/>
    <n v="0"/>
    <n v="0"/>
    <n v="0"/>
    <n v="0"/>
  </r>
  <r>
    <s v="Enel Distribución"/>
    <s v="Churín"/>
    <n v="3"/>
    <s v="Urbano Rural"/>
    <s v="AISL"/>
    <s v="BT5B-R"/>
    <n v="1160"/>
    <n v="93627.680269981036"/>
    <n v="95323.525000000009"/>
    <n v="92505.21834081081"/>
    <n v="93054.297469132318"/>
    <n v="673"/>
    <n v="4352.1182781681291"/>
    <n v="244"/>
    <n v="14335.649059128355"/>
    <n v="243"/>
    <n v="74939.912932684558"/>
    <n v="2.59"/>
    <n v="40.43"/>
    <n v="3.24"/>
    <n v="57.57"/>
    <n v="3.5473535358918524"/>
    <n v="63.031216994226519"/>
    <s v="No"/>
    <n v="2.59"/>
    <n v="40.43"/>
    <n v="0"/>
    <n v="1"/>
    <n v="3502.6314198633745"/>
    <n v="0"/>
    <n v="6427.8629146055937"/>
    <n v="0"/>
    <n v="30927.576798684364"/>
    <n v="0"/>
    <n v="40858.071133153331"/>
    <n v="3502.6314198633745"/>
    <n v="0"/>
    <n v="6427.8629146055937"/>
    <n v="0"/>
    <n v="30927.576798684364"/>
    <n v="0"/>
    <n v="40858.071133153331"/>
    <n v="0"/>
    <n v="0"/>
    <n v="0"/>
    <n v="0"/>
  </r>
  <r>
    <s v="Enel Distribución"/>
    <s v="Ravira-Pacaraos"/>
    <n v="3"/>
    <s v="Urbano Rural"/>
    <s v="AISL"/>
    <s v="BT5B-R"/>
    <n v="690"/>
    <n v="22350.121415923928"/>
    <n v="22754.941181928862"/>
    <n v="22082.175437455095"/>
    <n v="22213.247628387824"/>
    <n v="539"/>
    <n v="2818.2253436857795"/>
    <n v="102"/>
    <n v="5656.1223558249139"/>
    <n v="49"/>
    <n v="13875.773716413234"/>
    <n v="2.59"/>
    <n v="40.43"/>
    <n v="3.24"/>
    <n v="57.57"/>
    <n v="3.5473535358918524"/>
    <n v="63.031216994226519"/>
    <s v="No"/>
    <n v="2.59"/>
    <n v="40.43"/>
    <n v="0"/>
    <n v="1"/>
    <n v="2535.4185064521607"/>
    <n v="0"/>
    <n v="2550.9502684600125"/>
    <n v="0"/>
    <n v="5736.8853135458703"/>
    <n v="0"/>
    <n v="10823.254088458043"/>
    <n v="2535.4185064521607"/>
    <n v="0"/>
    <n v="2550.9502684600125"/>
    <n v="0"/>
    <n v="5736.8853135458703"/>
    <n v="0"/>
    <n v="10823.254088458043"/>
    <n v="0"/>
    <n v="0"/>
    <n v="0"/>
    <n v="0"/>
  </r>
  <r>
    <s v="Enel Distribución"/>
    <s v="Hoyos-Acos"/>
    <n v="4"/>
    <s v="Rural"/>
    <s v="AISL"/>
    <s v="BT5B-R"/>
    <n v="1353"/>
    <n v="36044.278192383914"/>
    <n v="36697.135328688404"/>
    <n v="35612.158867001635"/>
    <n v="35823.540381461709"/>
    <n v="979.00000000000011"/>
    <n v="5878.5476211868981"/>
    <n v="310"/>
    <n v="16247.861054164503"/>
    <n v="64"/>
    <n v="13917.869517032514"/>
    <n v="2.59"/>
    <n v="40.43"/>
    <n v="3.24"/>
    <n v="57.57"/>
    <n v="3.5473535358918524"/>
    <n v="63.031216994226519"/>
    <s v="No"/>
    <n v="2.59"/>
    <n v="40.43"/>
    <n v="0"/>
    <n v="1"/>
    <n v="4912.3068032458632"/>
    <n v="0"/>
    <n v="7371.9102241987084"/>
    <n v="0"/>
    <n v="5792.7546457362459"/>
    <n v="0"/>
    <n v="18076.971673180815"/>
    <n v="4912.3068032458632"/>
    <n v="0"/>
    <n v="7371.9102241987084"/>
    <n v="0"/>
    <n v="5792.7546457362459"/>
    <n v="0"/>
    <n v="18076.971673180815"/>
    <n v="0"/>
    <n v="0"/>
    <n v="0"/>
    <n v="0"/>
  </r>
  <r>
    <s v="Enel Distribución"/>
    <s v="Yaso"/>
    <n v="4"/>
    <s v="Rural"/>
    <s v="AISL"/>
    <s v="BT5B-R"/>
    <n v="211"/>
    <n v="34979.659259490923"/>
    <n v="35613.233333333337"/>
    <n v="34560.303191916595"/>
    <n v="34765.441253222838"/>
    <n v="64"/>
    <n v="447.59229713371923"/>
    <n v="62.999999999999993"/>
    <n v="4141.8349409407319"/>
    <n v="84"/>
    <n v="30390.232021416472"/>
    <n v="2.59"/>
    <n v="40.43"/>
    <n v="3.24"/>
    <n v="57.57"/>
    <n v="3.5473535358918524"/>
    <n v="63.031216994226519"/>
    <s v="No"/>
    <n v="2.59"/>
    <n v="40.43"/>
    <n v="0"/>
    <n v="1"/>
    <n v="346.72156573116268"/>
    <n v="0"/>
    <n v="1837.7138666223382"/>
    <n v="0"/>
    <n v="12504.330806258678"/>
    <n v="0"/>
    <n v="14688.766238612179"/>
    <n v="346.72156573116268"/>
    <n v="0"/>
    <n v="1837.7138666223382"/>
    <n v="0"/>
    <n v="12504.330806258678"/>
    <n v="0"/>
    <n v="14688.766238612179"/>
    <n v="0"/>
    <n v="0"/>
    <n v="0"/>
    <n v="0"/>
  </r>
  <r>
    <s v="Enel Distribución"/>
    <s v="Sayán-Humaya"/>
    <n v="2"/>
    <s v="Urbano"/>
    <s v="SEIN"/>
    <s v="BT5B-R"/>
    <n v="4511"/>
    <n v="501652.27650007402"/>
    <n v="510738.52500000002"/>
    <n v="495638.1834409571"/>
    <n v="498580.12105926493"/>
    <n v="1189"/>
    <n v="9904.7209133845008"/>
    <n v="1808"/>
    <n v="109963.31457248447"/>
    <n v="1514"/>
    <n v="381784.24101420504"/>
    <n v="2.59"/>
    <n v="52.33"/>
    <n v="3.24"/>
    <n v="57.57"/>
    <n v="3.5473535358918524"/>
    <n v="63.031216994226519"/>
    <s v="No"/>
    <n v="2.59"/>
    <n v="52.33"/>
    <n v="0"/>
    <n v="1"/>
    <n v="8262.650453974109"/>
    <n v="0"/>
    <n v="62226.522515781115"/>
    <n v="0"/>
    <n v="203708.95332273349"/>
    <n v="0"/>
    <n v="274198.12629248871"/>
    <n v="8262.650453974109"/>
    <n v="0"/>
    <n v="62226.522515781115"/>
    <n v="0"/>
    <n v="203708.95332273349"/>
    <n v="0"/>
    <n v="274198.12629248871"/>
    <n v="0"/>
    <n v="0"/>
    <n v="0"/>
    <n v="0"/>
  </r>
  <r>
    <s v="Enel Distribución"/>
    <s v="Huacho"/>
    <n v="2"/>
    <s v="Urbano"/>
    <s v="SEIN"/>
    <s v="BT5B-R"/>
    <n v="46463"/>
    <n v="5658519.9083897322"/>
    <n v="5761010.6583333341"/>
    <n v="5590682.3505830616"/>
    <n v="5623866.716252801"/>
    <n v="10775"/>
    <n v="86753.128109537647"/>
    <n v="15495"/>
    <n v="1003894.7367509452"/>
    <n v="20193"/>
    <n v="4567872.0435292497"/>
    <n v="2.59"/>
    <n v="52.33"/>
    <n v="3.24"/>
    <n v="57.57"/>
    <n v="3.5473535358918524"/>
    <n v="63.031216994226519"/>
    <s v="No"/>
    <n v="2.59"/>
    <n v="52.33"/>
    <n v="0"/>
    <n v="1"/>
    <n v="73305.16193972106"/>
    <n v="0"/>
    <n v="565470.1657417696"/>
    <n v="0"/>
    <n v="2442667.3103788565"/>
    <n v="0"/>
    <n v="3081442.6380603472"/>
    <n v="73305.16193972106"/>
    <n v="0"/>
    <n v="565470.1657417696"/>
    <n v="0"/>
    <n v="2442667.3103788565"/>
    <n v="0"/>
    <n v="3081442.6380603472"/>
    <n v="0"/>
    <n v="0"/>
    <n v="0"/>
    <n v="0"/>
  </r>
  <r>
    <s v="Enel Distribución"/>
    <s v="Supe-Barranca"/>
    <n v="2"/>
    <s v="Urbano"/>
    <s v="SEIN"/>
    <s v="BT5B-R"/>
    <n v="25759"/>
    <n v="2959234.9837435428"/>
    <n v="3012834.5500000003"/>
    <n v="2923757.9901969475"/>
    <n v="2941112.4110336811"/>
    <n v="5925"/>
    <n v="57448.481536006155"/>
    <n v="9579"/>
    <n v="627761.12156294181"/>
    <n v="10255"/>
    <n v="2274025.3806445948"/>
    <n v="2.59"/>
    <n v="52.25"/>
    <n v="3.24"/>
    <n v="57.57"/>
    <n v="3.5473535358918524"/>
    <n v="63.031216994226519"/>
    <s v="No"/>
    <n v="2.59"/>
    <n v="52.25"/>
    <n v="0"/>
    <n v="1"/>
    <n v="45362.581602563216"/>
    <n v="0"/>
    <n v="352814.79601663706"/>
    <n v="0"/>
    <n v="1214738.7113868007"/>
    <n v="0"/>
    <n v="1612916.0890060011"/>
    <n v="45362.581602563216"/>
    <n v="0"/>
    <n v="352814.79601663706"/>
    <n v="0"/>
    <n v="1214738.7113868007"/>
    <n v="0"/>
    <n v="1612916.0890060011"/>
    <n v="0"/>
    <n v="0"/>
    <n v="0"/>
    <n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347">
  <r>
    <x v="0"/>
    <s v="PSE Gracias a Dios"/>
    <n v="4"/>
    <s v="Rural"/>
    <s v="AISL"/>
    <s v="BT5B-R"/>
    <n v="220"/>
    <n v="3601.4"/>
    <n v="3601.4"/>
    <n v="3601.4"/>
    <n v="3601.4"/>
    <n v="199"/>
    <n v="2377.5875127942682"/>
    <n v="19"/>
    <n v="969.46591606960089"/>
    <n v="2"/>
    <n v="254.34657113613102"/>
    <n v="5.57"/>
    <n v="157.38999999999999"/>
    <n v="3.24"/>
    <n v="57.57"/>
    <n v="3.5473535358918524"/>
    <n v="63.031216994226519"/>
    <s v="Sí"/>
    <n v="3.5473535358918524"/>
    <n v="63.031216994226519"/>
    <n v="0"/>
    <n v="1"/>
    <n v="4850.5149863868983"/>
    <n v="0"/>
    <n v="1631.6724053019448"/>
    <n v="0"/>
    <n v="411.45606831115657"/>
    <n v="0"/>
    <n v="6893.6434600000002"/>
    <n v="2204.5456980594672"/>
    <n v="0"/>
    <n v="678.46588242484131"/>
    <n v="0"/>
    <n v="167.41244624197316"/>
    <n v="0"/>
    <n v="3050.4240267262817"/>
    <n v="0"/>
    <n v="0"/>
    <n v="0"/>
    <n v="3843.2194332737186"/>
  </r>
  <r>
    <x v="0"/>
    <s v="Asquipata"/>
    <s v="SER"/>
    <s v="Rural"/>
    <s v="SEIN"/>
    <s v="BT5B-R"/>
    <n v="314"/>
    <n v="2733.5"/>
    <n v="2733.5"/>
    <n v="2733.5"/>
    <n v="2733.5"/>
    <n v="298"/>
    <n v="1723.4118525896415"/>
    <n v="16"/>
    <n v="1010.0881474103586"/>
    <n v="0"/>
    <n v="0"/>
    <n v="5.57"/>
    <n v="178.3"/>
    <n v="3.24"/>
    <n v="57.57"/>
    <n v="3.5473535358918524"/>
    <n v="63.031216994226519"/>
    <s v="Sí"/>
    <n v="3.5473535358918524"/>
    <n v="63.031216994226519"/>
    <n v="0"/>
    <n v="1"/>
    <n v="4732.7033331673319"/>
    <n v="0"/>
    <n v="1890.1071668326695"/>
    <n v="0"/>
    <n v="0"/>
    <n v="0"/>
    <n v="6622.8105000000014"/>
    <n v="2143.3988182057683"/>
    <n v="0"/>
    <n v="693.42850860145541"/>
    <n v="0"/>
    <n v="0"/>
    <n v="0"/>
    <n v="2836.8273268072235"/>
    <n v="0"/>
    <n v="0"/>
    <n v="0"/>
    <n v="3785.9831731927779"/>
  </r>
  <r>
    <x v="0"/>
    <s v="Santa Leonor"/>
    <s v="SER"/>
    <s v="Rural"/>
    <s v="AISL"/>
    <s v="BT5B-R"/>
    <n v="3436"/>
    <n v="63949.600000000006"/>
    <n v="63949.600000000006"/>
    <n v="63949.600000000006"/>
    <n v="63949.600000000006"/>
    <n v="2902"/>
    <n v="25140.571351694187"/>
    <n v="490"/>
    <n v="29357.501212738563"/>
    <n v="44"/>
    <n v="9451.5274355672573"/>
    <n v="5.57"/>
    <n v="157.38999999999999"/>
    <n v="3.24"/>
    <n v="57.57"/>
    <n v="3.5473535358918524"/>
    <n v="63.031216994226519"/>
    <s v="Sí"/>
    <n v="3.5473535358918524"/>
    <n v="63.031216994226519"/>
    <n v="0"/>
    <n v="1"/>
    <n v="55732.885250431478"/>
    <n v="0"/>
    <n v="48935.071158729224"/>
    <n v="0"/>
    <n v="15120.839030839305"/>
    <n v="0"/>
    <n v="119788.79544"/>
    <n v="26140.828043432866"/>
    <n v="0"/>
    <n v="20242.59352607093"/>
    <n v="0"/>
    <n v="6113.4963227604931"/>
    <n v="0"/>
    <n v="52496.91789226429"/>
    <n v="0"/>
    <n v="0"/>
    <n v="0"/>
    <n v="67291.877547735712"/>
  </r>
  <r>
    <x v="0"/>
    <s v="PSE Hongos"/>
    <s v="SER"/>
    <s v="Rural"/>
    <s v="AISL"/>
    <s v="BT5B-R"/>
    <n v="2124"/>
    <n v="25623.400000000005"/>
    <n v="25623.4"/>
    <n v="25623.4"/>
    <n v="25623.4"/>
    <n v="1960"/>
    <n v="15710.164448669206"/>
    <n v="160"/>
    <n v="9199.1954372623586"/>
    <n v="4"/>
    <n v="714.0401140684412"/>
    <n v="5.57"/>
    <n v="157.38999999999999"/>
    <n v="3.24"/>
    <n v="57.57"/>
    <n v="3.5473535358918524"/>
    <n v="63.031216994226519"/>
    <s v="Sí"/>
    <n v="3.5473535358918524"/>
    <n v="63.031216994226519"/>
    <n v="0"/>
    <n v="1"/>
    <n v="35643.42782576046"/>
    <n v="0"/>
    <n v="15369.813698707225"/>
    <n v="0"/>
    <n v="1146.1077355323196"/>
    <n v="0"/>
    <n v="52159.349260000003"/>
    <n v="16855.120774138548"/>
    <n v="0"/>
    <n v="6365.9414035265181"/>
    <n v="0"/>
    <n v="464.25758786786918"/>
    <n v="0"/>
    <n v="23685.319765532935"/>
    <n v="0"/>
    <n v="0"/>
    <n v="0"/>
    <n v="28474.029494467068"/>
  </r>
  <r>
    <x v="0"/>
    <s v="PSE Quinches"/>
    <s v="SER"/>
    <s v="Rural"/>
    <s v="AISL"/>
    <s v="BT5B-R"/>
    <n v="2570"/>
    <n v="37965.4"/>
    <n v="37965.4"/>
    <n v="37965.4"/>
    <n v="37965.4"/>
    <n v="2264"/>
    <n v="15594.761977058031"/>
    <n v="288"/>
    <n v="18629.176032388666"/>
    <n v="18"/>
    <n v="3741.4619905533064"/>
    <n v="5.57"/>
    <n v="157.38999999999999"/>
    <n v="3.24"/>
    <n v="57.57"/>
    <n v="3.5473535358918524"/>
    <n v="63.031216994226519"/>
    <s v="Sí"/>
    <n v="3.5473535358918524"/>
    <n v="63.031216994226519"/>
    <n v="0"/>
    <n v="1"/>
    <n v="37155.075875691633"/>
    <n v="0"/>
    <n v="30924.620157376521"/>
    <n v="0"/>
    <n v="5988.947026931849"/>
    <n v="0"/>
    <n v="74068.643060000002"/>
    <n v="17860.776666751732"/>
    <n v="0"/>
    <n v="12763.834187548193"/>
    <n v="0"/>
    <n v="2422.1413896682147"/>
    <n v="0"/>
    <n v="33046.752243968142"/>
    <n v="0"/>
    <n v="0"/>
    <n v="0"/>
    <n v="41021.890816031861"/>
  </r>
  <r>
    <x v="0"/>
    <s v="PSE Canta"/>
    <s v="SER"/>
    <s v="Rural"/>
    <s v="AISL"/>
    <s v="BT5B-R"/>
    <n v="1908"/>
    <n v="23900.800000000003"/>
    <n v="23900.800000000003"/>
    <n v="23900.800000000003"/>
    <n v="23900.800000000003"/>
    <n v="1712"/>
    <n v="9642.970376318186"/>
    <n v="177"/>
    <n v="11128.374198383384"/>
    <n v="19"/>
    <n v="3129.4554252984321"/>
    <n v="5.57"/>
    <n v="157.38999999999999"/>
    <n v="3.24"/>
    <n v="57.57"/>
    <n v="3.5473535358918524"/>
    <n v="63.031216994226519"/>
    <s v="Sí"/>
    <n v="3.5473535358918524"/>
    <n v="63.031216994226519"/>
    <n v="0"/>
    <n v="1"/>
    <n v="24712.911075287193"/>
    <n v="0"/>
    <n v="18500.838150835607"/>
    <n v="0"/>
    <n v="5031.2798938772021"/>
    <n v="0"/>
    <n v="48245.029120000007"/>
    <n v="12151.15083603295"/>
    <n v="0"/>
    <n v="7642.2312647654053"/>
    <n v="0"/>
    <n v="2039.9335570393941"/>
    <n v="0"/>
    <n v="21833.315657837753"/>
    <n v="0"/>
    <n v="0"/>
    <n v="0"/>
    <n v="26411.713462162254"/>
  </r>
  <r>
    <x v="0"/>
    <s v="PSE Cajatambo"/>
    <s v="SER"/>
    <s v="Rural"/>
    <s v="AISL"/>
    <s v="BT5B-R"/>
    <n v="4472"/>
    <n v="86498.72"/>
    <n v="86498.72"/>
    <n v="86498.72"/>
    <n v="86498.72"/>
    <n v="3782.9999999999995"/>
    <n v="35148.510652445577"/>
    <n v="634"/>
    <n v="40024.103300880583"/>
    <n v="55"/>
    <n v="11326.106046673834"/>
    <n v="5.57"/>
    <n v="157.38999999999999"/>
    <n v="3.24"/>
    <n v="57.57"/>
    <n v="3.5473535358918524"/>
    <n v="63.031216994226519"/>
    <s v="Sí"/>
    <n v="3.5473535358918524"/>
    <n v="63.031216994226519"/>
    <n v="0"/>
    <n v="1"/>
    <n v="76391.550915884087"/>
    <n v="0"/>
    <n v="66525.316185255942"/>
    <n v="0"/>
    <n v="18132.508306859945"/>
    <n v="0"/>
    <n v="161049.37540799996"/>
    <n v="35574.17244586067"/>
    <n v="0"/>
    <n v="27476.701543326857"/>
    <n v="0"/>
    <n v="7334.086923749247"/>
    <n v="0"/>
    <n v="70384.960912936775"/>
    <n v="0"/>
    <n v="0"/>
    <n v="0"/>
    <n v="90664.414495063189"/>
  </r>
  <r>
    <x v="0"/>
    <s v="PSE Huarochiri"/>
    <s v="SER"/>
    <s v="Rural"/>
    <s v="SEIN"/>
    <s v="BT5B-R"/>
    <n v="6843"/>
    <n v="149633"/>
    <n v="149633"/>
    <n v="149633"/>
    <n v="149633"/>
    <n v="5617"/>
    <n v="40849.208909198394"/>
    <n v="1034"/>
    <n v="66821.664778628154"/>
    <n v="192"/>
    <n v="41962.126312173452"/>
    <n v="5.57"/>
    <n v="179.14"/>
    <n v="3.24"/>
    <n v="57.57"/>
    <n v="3.5473535358918524"/>
    <n v="63.031216994226519"/>
    <s v="Sí"/>
    <n v="3.5473535358918524"/>
    <n v="63.031216994226519"/>
    <n v="0"/>
    <n v="1"/>
    <n v="104463.962839938"/>
    <n v="0"/>
    <n v="125463.71028443448"/>
    <n v="0"/>
    <n v="76240.393075627522"/>
    <n v="0"/>
    <n v="306168.0662"/>
    <n v="45673.238319086289"/>
    <n v="0"/>
    <n v="45786.47208188392"/>
    <n v="0"/>
    <n v="27130.330770108707"/>
    <n v="0"/>
    <n v="118590.04117107892"/>
    <n v="0"/>
    <n v="0"/>
    <n v="0"/>
    <n v="187578.02502892108"/>
  </r>
  <r>
    <x v="0"/>
    <s v="PSE Quicacha"/>
    <s v="SER"/>
    <s v="Rural"/>
    <s v="SEIN"/>
    <s v="BT5B-R"/>
    <n v="1544"/>
    <n v="87929.60000000002"/>
    <n v="87929.600000000006"/>
    <n v="87929.600000000006"/>
    <n v="87929.600000000006"/>
    <n v="791.00000000000011"/>
    <n v="8543.3893372987677"/>
    <n v="568"/>
    <n v="38057.536318613835"/>
    <n v="185"/>
    <n v="41328.67434408742"/>
    <n v="5.57"/>
    <n v="177.73"/>
    <n v="3.24"/>
    <n v="57.57"/>
    <n v="3.5473535358918524"/>
    <n v="63.031216994226519"/>
    <s v="Sí"/>
    <n v="3.5473535358918524"/>
    <n v="63.031216994226519"/>
    <n v="0"/>
    <n v="1"/>
    <n v="19590.035869181098"/>
    <n v="0"/>
    <n v="70803.419299072353"/>
    <n v="0"/>
    <n v="74483.902911746569"/>
    <n v="0"/>
    <n v="164877.35808000003"/>
    <n v="8190.9589187448528"/>
    <n v="0"/>
    <n v="26003.025108028622"/>
    <n v="0"/>
    <n v="26706.226810798962"/>
    <n v="0"/>
    <n v="60900.210837572435"/>
    <n v="0"/>
    <n v="0"/>
    <n v="0"/>
    <n v="103977.1472424276"/>
  </r>
  <r>
    <x v="0"/>
    <s v="PSE Coracora-Marcabamba"/>
    <s v="SER"/>
    <s v="Rural"/>
    <s v="SEIN"/>
    <s v="BT5B-R"/>
    <n v="1574"/>
    <n v="24285.800000000003"/>
    <n v="24285.800000000003"/>
    <n v="24285.800000000003"/>
    <n v="24285.800000000003"/>
    <n v="1374"/>
    <n v="10363.331780752716"/>
    <n v="188"/>
    <n v="11830.662763324073"/>
    <n v="12"/>
    <n v="2091.8054559232132"/>
    <n v="5.57"/>
    <n v="177.73"/>
    <n v="3.24"/>
    <n v="57.57"/>
    <n v="3.5473535358918524"/>
    <n v="63.031216994226519"/>
    <s v="Sí"/>
    <n v="3.5473535358918524"/>
    <n v="63.031216994226519"/>
    <n v="0"/>
    <n v="1"/>
    <n v="26071.9295739318"/>
    <n v="0"/>
    <n v="22073.79692925587"/>
    <n v="0"/>
    <n v="3784.6058368123267"/>
    <n v="0"/>
    <n v="51930.332340000001"/>
    <n v="11406.197900873289"/>
    <n v="0"/>
    <n v="8123.91318295362"/>
    <n v="0"/>
    <n v="1361.058678450732"/>
    <n v="0"/>
    <n v="20891.169762277641"/>
    <n v="0"/>
    <n v="0"/>
    <n v="0"/>
    <n v="31039.16257772236"/>
  </r>
  <r>
    <x v="0"/>
    <s v="PSE Humay Pampano"/>
    <s v="SER"/>
    <s v="Rural"/>
    <s v="SEIN"/>
    <s v="BT5B-R"/>
    <n v="3689"/>
    <n v="132799.70000000001"/>
    <n v="132799.70000000001"/>
    <n v="132799.70000000001"/>
    <n v="132799.70000000001"/>
    <n v="2413"/>
    <n v="15173.400000000001"/>
    <n v="997"/>
    <n v="66212.3"/>
    <n v="279"/>
    <n v="51414"/>
    <n v="5.57"/>
    <n v="177.69"/>
    <n v="3.24"/>
    <n v="57.57"/>
    <n v="3.5473535358918524"/>
    <n v="63.031216994226519"/>
    <s v="Sí"/>
    <n v="3.5473535358918524"/>
    <n v="63.031216994226519"/>
    <n v="0"/>
    <n v="1"/>
    <n v="40402.024460000001"/>
    <n v="0"/>
    <n v="123205.92586999999"/>
    <n v="0"/>
    <n v="92911.566600000006"/>
    <n v="0"/>
    <n v="256519.51692999998"/>
    <n v="18123.742761509006"/>
    <n v="0"/>
    <n v="45271.12996515241"/>
    <n v="0"/>
    <n v="33396.58154192545"/>
    <n v="0"/>
    <n v="96791.454268586866"/>
    <n v="0"/>
    <n v="0"/>
    <n v="0"/>
    <n v="159728.0626614131"/>
  </r>
  <r>
    <x v="0"/>
    <s v="Pasco Rural (Huachón)"/>
    <n v="4"/>
    <s v="Rural"/>
    <s v="SEIN"/>
    <s v="BT5B-R"/>
    <n v="726"/>
    <n v="21197"/>
    <n v="21197"/>
    <n v="21197"/>
    <n v="21197"/>
    <n v="598"/>
    <n v="7948.2915963302758"/>
    <n v="117"/>
    <n v="8511.4706055045863"/>
    <n v="11"/>
    <n v="4737.2377981651371"/>
    <n v="5.57"/>
    <n v="178.44"/>
    <n v="3.24"/>
    <n v="57.57"/>
    <n v="3.5473535358918524"/>
    <n v="63.031216994226519"/>
    <s v="Sí"/>
    <n v="3.5473535358918524"/>
    <n v="63.031216994226519"/>
    <n v="0"/>
    <n v="1"/>
    <n v="17513.791524491742"/>
    <n v="0"/>
    <n v="15839.558148462384"/>
    <n v="0"/>
    <n v="8514.3971270458715"/>
    <n v="0"/>
    <n v="41867.746799999994"/>
    <n v="7131.2223378801345"/>
    <n v="0"/>
    <n v="5779.9238704547497"/>
    <n v="0"/>
    <n v="3024.9595249887966"/>
    <n v="0"/>
    <n v="15936.105733323682"/>
    <n v="0"/>
    <n v="0"/>
    <n v="0"/>
    <n v="25931.641066676311"/>
  </r>
  <r>
    <x v="0"/>
    <s v="PSE Yauyos"/>
    <s v="SER"/>
    <s v="Rural"/>
    <s v="SEIN"/>
    <s v="BT5B-R"/>
    <n v="534"/>
    <n v="6950.9000000000005"/>
    <n v="6950.9000000000005"/>
    <n v="6950.9000000000005"/>
    <n v="6950.9000000000005"/>
    <n v="478"/>
    <n v="3216.4"/>
    <n v="52"/>
    <n v="2556.4"/>
    <n v="4"/>
    <n v="1178.1000000000001"/>
    <n v="5.57"/>
    <n v="177.38"/>
    <n v="3.24"/>
    <n v="57.57"/>
    <n v="3.5473535358918524"/>
    <n v="63.031216994226519"/>
    <s v="Sí"/>
    <n v="3.5473535358918524"/>
    <n v="63.031216994226519"/>
    <n v="0"/>
    <n v="1"/>
    <n v="8367.7103200000001"/>
    <n v="0"/>
    <n v="4824.1823200000008"/>
    <n v="0"/>
    <n v="2111.9937800000002"/>
    <n v="0"/>
    <n v="15303.886420000003"/>
    <n v="3722.9710535586073"/>
    <n v="0"/>
    <n v="1795.792415106783"/>
    <n v="0"/>
    <n v="756.76018155255008"/>
    <n v="0"/>
    <n v="6275.5236502179405"/>
    <n v="0"/>
    <n v="0"/>
    <n v="0"/>
    <n v="9028.362769782063"/>
  </r>
  <r>
    <x v="0"/>
    <s v="PSE Lunahuana"/>
    <s v="SER"/>
    <s v="Rural"/>
    <s v="SEIN"/>
    <s v="BT5B-R"/>
    <n v="3045"/>
    <n v="74021.200000000012"/>
    <n v="74021.200000000012"/>
    <n v="74021.200000000012"/>
    <n v="74021.200000000012"/>
    <n v="2320"/>
    <n v="19485.400000000005"/>
    <n v="628"/>
    <n v="37562.80000000001"/>
    <n v="97"/>
    <n v="16973.000000000004"/>
    <n v="5.57"/>
    <n v="178.7"/>
    <n v="3.24"/>
    <n v="57.57"/>
    <n v="3.5473535358918524"/>
    <n v="63.031216994226519"/>
    <s v="Sí"/>
    <n v="3.5473535358918524"/>
    <n v="63.031216994226519"/>
    <n v="0"/>
    <n v="1"/>
    <n v="47742.80980000001"/>
    <n v="0"/>
    <n v="70622.683600000033"/>
    <n v="0"/>
    <n v="30871.041000000005"/>
    <n v="0"/>
    <n v="149236.53440000003"/>
    <n v="20511.744959462114"/>
    <n v="0"/>
    <n v="25904.027997647412"/>
    <n v="0"/>
    <n v="11042.381753411581"/>
    <n v="0"/>
    <n v="57458.154710521107"/>
    <n v="0"/>
    <n v="0"/>
    <n v="0"/>
    <n v="91778.379689478927"/>
  </r>
  <r>
    <x v="0"/>
    <s v="PSE Charape"/>
    <s v="SER"/>
    <s v="Rural"/>
    <s v="AISL"/>
    <s v="BT5B-R"/>
    <n v="480"/>
    <n v="17997.100000000002"/>
    <n v="17997.100000000002"/>
    <n v="17997.100000000002"/>
    <n v="17997.100000000002"/>
    <n v="318"/>
    <n v="4220.3181366292738"/>
    <n v="134"/>
    <n v="8404.368858735812"/>
    <n v="28"/>
    <n v="5372.4130046349173"/>
    <n v="5.57"/>
    <n v="157.38999999999999"/>
    <n v="3.24"/>
    <n v="57.57"/>
    <n v="3.5473535358918524"/>
    <n v="63.031216994226519"/>
    <s v="Sí"/>
    <n v="3.5473535358918524"/>
    <n v="63.031216994226519"/>
    <n v="0"/>
    <n v="1"/>
    <n v="8413.6187152408129"/>
    <n v="0"/>
    <n v="13974.016146764292"/>
    <n v="0"/>
    <n v="8611.6008279948946"/>
    <n v="0"/>
    <n v="30999.235690000001"/>
    <n v="3788.1763069591043"/>
    <n v="0"/>
    <n v="5772.7213461544761"/>
    <n v="0"/>
    <n v="3485.6231977824509"/>
    <n v="0"/>
    <n v="13046.520850896031"/>
    <n v="0"/>
    <n v="0"/>
    <n v="0"/>
    <n v="17952.71483910397"/>
  </r>
  <r>
    <x v="0"/>
    <s v="PSE Coracora-Marcabamba"/>
    <s v="SER"/>
    <s v="Rural"/>
    <s v="SEIN"/>
    <s v="BT5B-R"/>
    <n v="14274"/>
    <n v="425065.89400000003"/>
    <n v="425065.89400000003"/>
    <n v="425065.89400000003"/>
    <n v="425065.89400000003"/>
    <n v="11539"/>
    <n v="119957.00557422949"/>
    <n v="2268"/>
    <n v="179080.75787060754"/>
    <n v="467"/>
    <n v="126028.13055516299"/>
    <n v="5.57"/>
    <n v="177.73"/>
    <n v="3.24"/>
    <n v="57.57"/>
    <n v="3.5473535358918524"/>
    <n v="63.031216994226519"/>
    <s v="Sí"/>
    <n v="3.5473535358918524"/>
    <n v="63.031216994226519"/>
    <n v="0"/>
    <n v="1"/>
    <n v="277471.81600707804"/>
    <n v="0"/>
    <n v="330912.99096343073"/>
    <n v="0"/>
    <n v="226590.98643569116"/>
    <n v="0"/>
    <n v="834975.7934061999"/>
    <n v="116543.27293392507"/>
    <n v="0"/>
    <n v="120922.17890773072"/>
    <n v="0"/>
    <n v="81093.67854525338"/>
    <n v="0"/>
    <n v="318559.13038690912"/>
    <n v="0"/>
    <n v="0"/>
    <n v="0"/>
    <n v="516416.66301929078"/>
  </r>
  <r>
    <x v="0"/>
    <s v="PSE Chuquibamba"/>
    <s v="SER"/>
    <s v="Rural"/>
    <s v="SEIN"/>
    <s v="BT5B-R"/>
    <n v="548"/>
    <n v="9245.7200000000012"/>
    <n v="9245.7200000000012"/>
    <n v="9245.7200000000012"/>
    <n v="9245.7200000000012"/>
    <n v="471.99999999999994"/>
    <n v="3724.8856109791509"/>
    <n v="71"/>
    <n v="4571.6168962787024"/>
    <n v="5"/>
    <n v="949.21749274214847"/>
    <n v="5.57"/>
    <n v="178.13"/>
    <n v="3.24"/>
    <n v="57.57"/>
    <n v="3.5473535358918524"/>
    <n v="63.031216994226519"/>
    <s v="Sí"/>
    <n v="3.5473535358918524"/>
    <n v="63.031216994226519"/>
    <n v="0"/>
    <n v="1"/>
    <n v="9264.1787388371631"/>
    <n v="0"/>
    <n v="8538.891177341251"/>
    <n v="0"/>
    <n v="1718.6911198215889"/>
    <n v="0"/>
    <n v="19521.761036000004"/>
    <n v="4022.191601183943"/>
    <n v="0"/>
    <n v="3133.4078670864733"/>
    <n v="0"/>
    <n v="616.04010527691923"/>
    <n v="0"/>
    <n v="7771.6395735473361"/>
    <n v="0"/>
    <n v="0"/>
    <n v="0"/>
    <n v="11750.121462452667"/>
  </r>
  <r>
    <x v="0"/>
    <s v="Valle Purmacana"/>
    <s v="SER"/>
    <s v="Rural"/>
    <s v="SEIN"/>
    <s v="BT5B-R"/>
    <n v="2967"/>
    <n v="183324.90000000002"/>
    <n v="183324.90000000002"/>
    <n v="183324.90000000002"/>
    <n v="183324.90000000002"/>
    <n v="1305"/>
    <n v="13877.600000000002"/>
    <n v="1273"/>
    <n v="86792.200000000012"/>
    <n v="388.99999999999994"/>
    <n v="82655.100000000006"/>
    <n v="5.57"/>
    <n v="177.86"/>
    <n v="3.24"/>
    <n v="57.57"/>
    <n v="3.5473535358918524"/>
    <n v="63.031216994226519"/>
    <s v="Sí"/>
    <n v="3.5473535358918524"/>
    <n v="63.031216994226519"/>
    <n v="0"/>
    <n v="1"/>
    <n v="31951.549360000005"/>
    <n v="0"/>
    <n v="161459.21692000004"/>
    <n v="0"/>
    <n v="149177.09086000003"/>
    <n v="0"/>
    <n v="342587.85714000009"/>
    <n v="13376.516533929647"/>
    <n v="0"/>
    <n v="59221.960967253406"/>
    <n v="0"/>
    <n v="53478.435963256852"/>
    <n v="0"/>
    <n v="126076.9134644399"/>
    <n v="0"/>
    <n v="0"/>
    <n v="0"/>
    <n v="216510.94367556018"/>
  </r>
  <r>
    <x v="0"/>
    <s v="SER Castrovirreyna"/>
    <s v="SER"/>
    <s v="Rural"/>
    <s v="SEIN"/>
    <s v="BT5B-R"/>
    <n v="1818"/>
    <n v="19185.100000000002"/>
    <n v="19185.100000000002"/>
    <n v="19185.100000000002"/>
    <n v="19185.100000000002"/>
    <n v="1693"/>
    <n v="10627.648632521135"/>
    <n v="115"/>
    <n v="6957.1030208851325"/>
    <n v="10"/>
    <n v="1600.3483465937347"/>
    <n v="5.57"/>
    <n v="179.3"/>
    <n v="3.24"/>
    <n v="57.57"/>
    <n v="3.5473535358918524"/>
    <n v="63.031216994226519"/>
    <s v="Sí"/>
    <n v="3.5473535358918524"/>
    <n v="63.031216994226519"/>
    <n v="0"/>
    <n v="1"/>
    <n v="28485.383998110396"/>
    <n v="0"/>
    <n v="13114.635716447043"/>
    <n v="0"/>
    <n v="2925.1245854425661"/>
    <n v="0"/>
    <n v="44525.1443"/>
    <n v="12704.40580721325"/>
    <n v="0"/>
    <n v="4793.0923582335599"/>
    <n v="0"/>
    <n v="1044.1925743639317"/>
    <n v="0"/>
    <n v="18541.690739810743"/>
    <n v="0"/>
    <n v="0"/>
    <n v="0"/>
    <n v="25983.453560189257"/>
  </r>
  <r>
    <x v="0"/>
    <s v="Huaura-Sayán 2da Etapa"/>
    <s v="SER"/>
    <s v="Rural"/>
    <s v="SEIN"/>
    <s v="BT5B-R"/>
    <n v="3369"/>
    <n v="150909"/>
    <n v="150909"/>
    <n v="150909"/>
    <n v="150909"/>
    <n v="2016.0000000000002"/>
    <n v="18060.788759617612"/>
    <n v="1058"/>
    <n v="73163.256330271121"/>
    <n v="295"/>
    <n v="59684.954910111272"/>
    <n v="5.57"/>
    <n v="177.93"/>
    <n v="3.24"/>
    <n v="57.57"/>
    <n v="3.5473535358918524"/>
    <n v="63.031216994226519"/>
    <s v="Sí"/>
    <n v="3.5473535358918524"/>
    <n v="63.031216994226519"/>
    <n v="0"/>
    <n v="1"/>
    <n v="43364.681439987617"/>
    <n v="0"/>
    <n v="136072.44198845144"/>
    <n v="0"/>
    <n v="107840.59027156098"/>
    <n v="0"/>
    <n v="287277.71370000002"/>
    <n v="18535.399682301424"/>
    <n v="0"/>
    <n v="49868.790898548948"/>
    <n v="0"/>
    <n v="38666.622735386591"/>
    <n v="0"/>
    <n v="107070.81331623698"/>
    <n v="0"/>
    <n v="0"/>
    <n v="0"/>
    <n v="180206.90038376304"/>
  </r>
  <r>
    <x v="0"/>
    <s v="PSE Yauca Del Rosario - SE0269"/>
    <s v="SER"/>
    <s v="Rural"/>
    <s v="SEIN"/>
    <s v="BT5B-R"/>
    <n v="546"/>
    <n v="15885.1"/>
    <n v="15885.100000000002"/>
    <n v="15885.100000000002"/>
    <n v="15885.100000000002"/>
    <n v="431"/>
    <n v="3200.2355425269775"/>
    <n v="99"/>
    <n v="7624.6860310986494"/>
    <n v="16"/>
    <n v="5060.178426374373"/>
    <n v="5.57"/>
    <n v="177.75"/>
    <n v="3.24"/>
    <n v="57.57"/>
    <n v="3.5473535358918524"/>
    <n v="63.031216994226519"/>
    <s v="Sí"/>
    <n v="3.5473535358918524"/>
    <n v="63.031216994226519"/>
    <n v="0"/>
    <n v="1"/>
    <n v="8089.0886768417022"/>
    <n v="0"/>
    <n v="14104.309420277848"/>
    <n v="0"/>
    <n v="9083.5871528804491"/>
    <n v="0"/>
    <n v="31276.985249999998"/>
    <n v="3546.0567831059298"/>
    <n v="0"/>
    <n v="5157.1203974435603"/>
    <n v="0"/>
    <n v="3246.2497007973375"/>
    <n v="0"/>
    <n v="11949.426881346828"/>
    <n v="0"/>
    <n v="0"/>
    <n v="0"/>
    <n v="19327.558368653168"/>
  </r>
  <r>
    <x v="0"/>
    <s v="SER Datem Del Marañon"/>
    <s v="SER"/>
    <s v="Rural"/>
    <s v="AISL"/>
    <s v="BT5B-R"/>
    <n v="587"/>
    <n v="7893.6000000000013"/>
    <n v="7893.6"/>
    <n v="7893.6"/>
    <n v="7893.6"/>
    <n v="525"/>
    <n v="4342.866534290516"/>
    <n v="61"/>
    <n v="3385.5550328394693"/>
    <n v="1"/>
    <n v="165.17843287001682"/>
    <n v="5.57"/>
    <n v="157.38999999999999"/>
    <n v="3.24"/>
    <n v="57.57"/>
    <n v="3.5473535358918524"/>
    <n v="63.031216994226519"/>
    <s v="Sí"/>
    <n v="3.5473535358918524"/>
    <n v="63.031216994226519"/>
    <n v="0"/>
    <n v="1"/>
    <n v="9759.4876383198425"/>
    <n v="0"/>
    <n v="5668.2950661860405"/>
    <n v="0"/>
    <n v="265.54433549411942"/>
    <n v="0"/>
    <n v="15693.327040000004"/>
    <n v="4599.7222353415218"/>
    <n v="0"/>
    <n v="2350.3451048974061"/>
    <n v="0"/>
    <n v="107.66132998585495"/>
    <n v="0"/>
    <n v="7057.728670224782"/>
    <n v="0"/>
    <n v="0"/>
    <n v="0"/>
    <n v="8635.5983697752217"/>
  </r>
  <r>
    <x v="0"/>
    <s v="SER Chacas"/>
    <s v="SER"/>
    <s v="Rural"/>
    <s v="AISL"/>
    <s v="BT5B-R"/>
    <n v="770"/>
    <n v="5501.1000000000013"/>
    <n v="5501.1"/>
    <n v="5501.1"/>
    <n v="5501.1"/>
    <n v="749"/>
    <n v="4537.886678547562"/>
    <n v="21"/>
    <n v="963.21332145243946"/>
    <n v="0"/>
    <n v="0"/>
    <n v="5.57"/>
    <n v="157.38999999999999"/>
    <n v="3.24"/>
    <n v="57.57"/>
    <n v="3.5473535358918524"/>
    <n v="63.031216994226519"/>
    <s v="Sí"/>
    <n v="3.5473535358918524"/>
    <n v="63.031216994226519"/>
    <n v="0.77500000000000002"/>
    <n v="1"/>
    <n v="5778.9204647573515"/>
    <n v="-5535.1893786086557"/>
    <n v="864.5147716339942"/>
    <n v="-768.45667500000002"/>
    <n v="0"/>
    <n v="0"/>
    <n v="6643.4352363913458"/>
    <n v="3300.5319682271652"/>
    <n v="-2216.7210294632446"/>
    <n v="373.86958604140159"/>
    <n v="-307.74991697431102"/>
    <n v="0"/>
    <n v="0"/>
    <n v="3674.4015542685665"/>
    <n v="-3318.4683491454111"/>
    <n v="-460.706758025689"/>
    <n v="0"/>
    <n v="2969.0336821227793"/>
  </r>
  <r>
    <x v="1"/>
    <s v="Chao"/>
    <n v="2"/>
    <s v="Urbano"/>
    <s v="SEIN"/>
    <s v="BT5B-R"/>
    <n v="8468"/>
    <n v="618005.52"/>
    <n v="618005.52"/>
    <n v="618005.52"/>
    <n v="618005.52"/>
    <n v="3527"/>
    <n v="45103.628198093706"/>
    <n v="3533"/>
    <n v="244138.241078063"/>
    <n v="1408"/>
    <n v="328763.65072384331"/>
    <n v="3.35"/>
    <n v="70.599999999999994"/>
    <n v="3.24"/>
    <n v="57.57"/>
    <n v="3.5473535358918524"/>
    <n v="63.031216994226519"/>
    <s v="Sí"/>
    <n v="3.35"/>
    <n v="63.031216994226519"/>
    <n v="0"/>
    <n v="1"/>
    <n v="43658.611507854155"/>
    <n v="0"/>
    <n v="184197.14820111249"/>
    <n v="0"/>
    <n v="236823.93741103334"/>
    <n v="0"/>
    <n v="464679.69712000003"/>
    <n v="40244.815761809587"/>
    <n v="0"/>
    <n v="165718.85449980176"/>
    <n v="0"/>
    <n v="211940.53008588662"/>
    <n v="0"/>
    <n v="417904.20034749794"/>
    <n v="0"/>
    <n v="0"/>
    <n v="0"/>
    <n v="46775.496772502083"/>
  </r>
  <r>
    <x v="1"/>
    <s v="Tanguche Desarenador"/>
    <n v="4"/>
    <s v="Rural"/>
    <s v="AISL"/>
    <s v="BT5B-R"/>
    <n v="982"/>
    <n v="35210.562749580924"/>
    <n v="35848.319095863313"/>
    <n v="34788.438479524259"/>
    <n v="34994.9306733552"/>
    <n v="658"/>
    <n v="5215.9322647992867"/>
    <n v="271"/>
    <n v="13718.864583761335"/>
    <n v="53"/>
    <n v="16275.765901020302"/>
    <n v="3.35"/>
    <n v="57.08"/>
    <n v="3.24"/>
    <n v="57.57"/>
    <n v="3.5473535358918524"/>
    <n v="63.031216994226519"/>
    <s v="No"/>
    <n v="3.35"/>
    <n v="57.08"/>
    <n v="0"/>
    <n v="1"/>
    <n v="5181.5541367474325"/>
    <n v="0"/>
    <n v="8738.5779044109695"/>
    <n v="0"/>
    <n v="9467.757176302388"/>
    <n v="0"/>
    <n v="23387.88921746079"/>
    <n v="5181.5541367474325"/>
    <n v="0"/>
    <n v="8738.5779044109695"/>
    <n v="0"/>
    <n v="9467.757176302388"/>
    <n v="0"/>
    <n v="23387.88921746079"/>
    <n v="0"/>
    <n v="0"/>
    <n v="0"/>
    <n v="0"/>
  </r>
  <r>
    <x v="1"/>
    <s v="SER Chao"/>
    <s v="SER"/>
    <s v="Rural"/>
    <s v="SEIN"/>
    <s v="BT5B-R"/>
    <n v="1231"/>
    <n v="74473.850000000006"/>
    <n v="74473.850000000006"/>
    <n v="74473.850000000006"/>
    <n v="74473.850000000006"/>
    <n v="863.99999999999989"/>
    <n v="13717.541770921387"/>
    <n v="311"/>
    <n v="37117.313575655113"/>
    <n v="56"/>
    <n v="23638.994653423502"/>
    <n v="3.35"/>
    <n v="70.599999999999994"/>
    <n v="3.24"/>
    <n v="57.57"/>
    <n v="3.5473535358918524"/>
    <n v="63.031216994226519"/>
    <s v="Sí"/>
    <n v="3.35"/>
    <n v="63.031216994226519"/>
    <n v="0"/>
    <n v="1"/>
    <n v="12578.984490270497"/>
    <n v="0"/>
    <n v="27246.673384412512"/>
    <n v="0"/>
    <n v="16876.730225316991"/>
    <n v="0"/>
    <n v="56702.388099999996"/>
    <n v="11540.733519903122"/>
    <n v="0"/>
    <n v="24437.344462298672"/>
    <n v="0"/>
    <n v="15087.546015252972"/>
    <n v="0"/>
    <n v="51065.623997454764"/>
    <n v="0"/>
    <n v="0"/>
    <n v="0"/>
    <n v="5636.7641025452322"/>
  </r>
  <r>
    <x v="1"/>
    <s v="SER Tanguche Desarenador"/>
    <s v="SER"/>
    <s v="Rural"/>
    <s v="AISL"/>
    <s v="BT5B-R"/>
    <n v="75"/>
    <n v="722.62086893953563"/>
    <n v="735.70944262692353"/>
    <n v="713.95767860661658"/>
    <n v="718.19548558506699"/>
    <n v="72"/>
    <n v="547.22745414838619"/>
    <n v="2"/>
    <n v="73.164110170022326"/>
    <n v="1"/>
    <n v="102.22930462112708"/>
    <n v="3.35"/>
    <n v="57.08"/>
    <n v="3.24"/>
    <n v="57.57"/>
    <n v="3.5473535358918524"/>
    <n v="63.031216994226519"/>
    <s v="No"/>
    <n v="3.35"/>
    <n v="57.08"/>
    <n v="0"/>
    <n v="1"/>
    <n v="553.55743082789888"/>
    <n v="0"/>
    <n v="48.462074085048741"/>
    <n v="0"/>
    <n v="61.702487077739342"/>
    <n v="0"/>
    <n v="663.72199199068689"/>
    <n v="553.55743082789888"/>
    <n v="0"/>
    <n v="48.462074085048741"/>
    <n v="0"/>
    <n v="61.702487077739342"/>
    <n v="0"/>
    <n v="663.72199199068689"/>
    <n v="0"/>
    <n v="0"/>
    <n v="0"/>
    <n v="0"/>
  </r>
  <r>
    <x v="2"/>
    <s v="Villacurí"/>
    <n v="2"/>
    <s v="Urbano"/>
    <s v="SEIN"/>
    <s v="BT5B-R"/>
    <n v="855"/>
    <n v="94995.670000000027"/>
    <n v="94995.670000000027"/>
    <n v="94995.670000000027"/>
    <n v="94995.670000000027"/>
    <n v="283"/>
    <n v="3523.9600000000014"/>
    <n v="329"/>
    <n v="22100.760000000009"/>
    <n v="243"/>
    <n v="69370.950000000026"/>
    <n v="3.13"/>
    <n v="73.86"/>
    <n v="3.24"/>
    <n v="57.57"/>
    <n v="3.5473535358918524"/>
    <n v="63.031216994226519"/>
    <s v="Sí"/>
    <n v="3.13"/>
    <n v="63.031216994226519"/>
    <n v="0"/>
    <n v="1"/>
    <n v="3488.5868560000013"/>
    <n v="0"/>
    <n v="17353.391336000008"/>
    <n v="0"/>
    <n v="51997.973670000014"/>
    <n v="0"/>
    <n v="72839.951862000016"/>
    <n v="3106.984874389746"/>
    <n v="0"/>
    <n v="14960.147992973223"/>
    <n v="0"/>
    <n v="44485.944025456389"/>
    <n v="0"/>
    <n v="62553.076892819357"/>
    <n v="0"/>
    <n v="0"/>
    <n v="0"/>
    <n v="10286.874969180659"/>
  </r>
  <r>
    <x v="2"/>
    <s v="Andahuasi"/>
    <n v="2"/>
    <s v="Urbano"/>
    <s v="SEIN"/>
    <s v="BT5B-R"/>
    <n v="1785"/>
    <n v="163434.04000000004"/>
    <n v="163434.04000000004"/>
    <n v="163434.04000000004"/>
    <n v="163434.04000000004"/>
    <n v="538"/>
    <n v="6257.258239424058"/>
    <n v="820"/>
    <n v="65493.829027462736"/>
    <n v="427"/>
    <n v="91682.952733113241"/>
    <n v="3.13"/>
    <n v="74.099999999999994"/>
    <n v="3.24"/>
    <n v="57.57"/>
    <n v="3.5473535358918524"/>
    <n v="63.031216994226519"/>
    <s v="Sí"/>
    <n v="3.13"/>
    <n v="63.031216994226519"/>
    <n v="0"/>
    <n v="1"/>
    <n v="6320.5683554132265"/>
    <n v="0"/>
    <n v="51097.527309349884"/>
    <n v="0"/>
    <n v="69273.577975236898"/>
    <n v="0"/>
    <n v="126691.67364000001"/>
    <n v="5627.9660187804966"/>
    <n v="0"/>
    <n v="43848.15749212775"/>
    <n v="0"/>
    <n v="59125.390883922737"/>
    <n v="0"/>
    <n v="108601.51439483099"/>
    <n v="0"/>
    <n v="0"/>
    <n v="0"/>
    <n v="18090.159245169023"/>
  </r>
  <r>
    <x v="2"/>
    <s v="Illimo"/>
    <n v="4"/>
    <s v="Rural"/>
    <s v="SEIN"/>
    <s v="BT5B-R"/>
    <n v="428"/>
    <n v="25802.040000000005"/>
    <n v="25802.040000000005"/>
    <n v="25802.040000000005"/>
    <n v="25802.040000000005"/>
    <n v="155"/>
    <n v="1878.8000000000002"/>
    <n v="226"/>
    <n v="14551.240000000002"/>
    <n v="47"/>
    <n v="9372.0000000000018"/>
    <n v="3.13"/>
    <n v="74.459999999999994"/>
    <n v="3.24"/>
    <n v="57.57"/>
    <n v="3.5473535358918524"/>
    <n v="63.031216994226519"/>
    <s v="Sí"/>
    <n v="3.13"/>
    <n v="63.031216994226519"/>
    <n v="0"/>
    <n v="1"/>
    <n v="1884.10448"/>
    <n v="0"/>
    <n v="11542.233303999999"/>
    <n v="0"/>
    <n v="7125.5012000000006"/>
    <n v="0"/>
    <n v="20551.838984000002"/>
    <n v="1669.3805048875279"/>
    <n v="0"/>
    <n v="9879.2036597506867"/>
    <n v="0"/>
    <n v="6054.39565669891"/>
    <n v="0"/>
    <n v="17602.979821337125"/>
    <n v="0"/>
    <n v="0"/>
    <n v="0"/>
    <n v="2948.8591626628768"/>
  </r>
  <r>
    <x v="2"/>
    <s v="Tierras Nuevas- Olmos"/>
    <n v="2"/>
    <s v="Urbano"/>
    <s v="SEIN"/>
    <s v="BT5B-R"/>
    <n v="3"/>
    <n v="1181.0700000000002"/>
    <n v="1181.0700000000002"/>
    <n v="1181.0700000000002"/>
    <n v="1181.0700000000002"/>
    <n v="1"/>
    <n v="29.48"/>
    <n v="0"/>
    <n v="0"/>
    <n v="2"/>
    <n v="1151.5900000000004"/>
    <n v="3.13"/>
    <n v="74.459999999999994"/>
    <n v="3.24"/>
    <n v="57.57"/>
    <n v="3.5473535358918524"/>
    <n v="63.031216994226519"/>
    <s v="Sí"/>
    <n v="3.13"/>
    <n v="63.031216994226519"/>
    <n v="0"/>
    <n v="1"/>
    <n v="25.080807999999998"/>
    <n v="0"/>
    <n v="0"/>
    <n v="0"/>
    <n v="863.73391400000025"/>
    <n v="0"/>
    <n v="888.8147220000003"/>
    <n v="21.711602769897976"/>
    <n v="0"/>
    <n v="0"/>
    <n v="0"/>
    <n v="732.1211917838134"/>
    <n v="0"/>
    <n v="753.83279455371132"/>
    <n v="0"/>
    <n v="0"/>
    <n v="0"/>
    <n v="134.98192744628898"/>
  </r>
  <r>
    <x v="3"/>
    <s v="Edelsa"/>
    <n v="3"/>
    <s v="Urbano Rural"/>
    <s v="SEIN"/>
    <s v="BT5B-R"/>
    <n v="1887"/>
    <n v="135250.5"/>
    <n v="135250.5"/>
    <n v="135250.5"/>
    <n v="135250.5"/>
    <n v="412"/>
    <n v="17797.40586244316"/>
    <n v="1389"/>
    <n v="92691.182112959912"/>
    <n v="86"/>
    <n v="24761.912024596939"/>
    <n v="3.5"/>
    <n v="84.65"/>
    <n v="3.24"/>
    <n v="57.57"/>
    <n v="3.5473535358918524"/>
    <n v="63.031216994226519"/>
    <s v="Sí"/>
    <n v="3.5"/>
    <n v="63.031216994226519"/>
    <n v="0"/>
    <n v="1"/>
    <n v="16507.504062558135"/>
    <n v="0"/>
    <n v="83324.585658620577"/>
    <n v="0"/>
    <n v="21261.958528821309"/>
    <n v="0"/>
    <n v="121094.04825000002"/>
    <n v="12659.92150849974"/>
    <n v="0"/>
    <n v="63285.880132133447"/>
    <n v="0"/>
    <n v="15908.734500143164"/>
    <n v="0"/>
    <n v="91854.536140776356"/>
    <n v="0"/>
    <n v="0"/>
    <n v="0"/>
    <n v="29239.512109223666"/>
  </r>
  <r>
    <x v="4"/>
    <s v="Pangoa 2"/>
    <n v="3"/>
    <s v="Urbano Rural"/>
    <s v="SEIN"/>
    <s v="BT5B-R"/>
    <n v="2575"/>
    <n v="173691.32000000004"/>
    <n v="173691.32000000004"/>
    <n v="173691.32000000004"/>
    <n v="173691.32000000004"/>
    <n v="1290.9999999999998"/>
    <n v="17009.933518165191"/>
    <n v="946"/>
    <n v="65860.343933281503"/>
    <n v="338"/>
    <n v="90821.042548553363"/>
    <n v="3.5"/>
    <n v="81.77"/>
    <n v="3.24"/>
    <n v="57.57"/>
    <n v="3.5473535358918524"/>
    <n v="63.031216994226519"/>
    <s v="Sí"/>
    <n v="3.5"/>
    <n v="63.031216994226519"/>
    <n v="0"/>
    <n v="1"/>
    <n v="18427.522637803675"/>
    <n v="0"/>
    <n v="57165.003234244286"/>
    <n v="0"/>
    <n v="75447.366491952082"/>
    <n v="0"/>
    <n v="151039.89236400003"/>
    <n v="15240.068106408369"/>
    <n v="0"/>
    <n v="44823.576297730564"/>
    <n v="0"/>
    <n v="58428.608405197469"/>
    <n v="0"/>
    <n v="118492.25280933641"/>
    <n v="0"/>
    <n v="0"/>
    <n v="0"/>
    <n v="32547.639554663619"/>
  </r>
  <r>
    <x v="5"/>
    <s v="SER  Chacas"/>
    <s v="SER"/>
    <s v="Rural"/>
    <s v="AISL"/>
    <s v="BT5B-R"/>
    <n v="4304"/>
    <n v="178855.61100000003"/>
    <n v="178855.61100000003"/>
    <n v="178855.61100000003"/>
    <n v="178855.61100000003"/>
    <n v="3239"/>
    <n v="45487.864548633865"/>
    <n v="904"/>
    <n v="71311.31298408311"/>
    <n v="161"/>
    <n v="62056.433467283066"/>
    <n v="4.72"/>
    <n v="152.84"/>
    <n v="3.24"/>
    <n v="57.57"/>
    <n v="3.5473535358918524"/>
    <n v="63.031216994226519"/>
    <s v="Sí"/>
    <n v="3.5473535358918524"/>
    <n v="63.031216994226519"/>
    <n v="0"/>
    <n v="1"/>
    <n v="84811.732176132005"/>
    <n v="0"/>
    <n v="113259.09076487261"/>
    <n v="0"/>
    <n v="95606.972911395453"/>
    <n v="0"/>
    <n v="293677.79585240007"/>
    <n v="40161.432712442955"/>
    <n v="0"/>
    <n v="48155.196024875688"/>
    <n v="0"/>
    <n v="39686.049156919587"/>
    <n v="0"/>
    <n v="128002.67789423824"/>
    <n v="0"/>
    <n v="0"/>
    <n v="0"/>
    <n v="165675.11795816183"/>
  </r>
  <r>
    <x v="5"/>
    <s v="Chacas "/>
    <s v="SER"/>
    <s v="Rural"/>
    <s v="AISL"/>
    <s v="BT5B-R"/>
    <n v="1580"/>
    <n v="23450.888999999999"/>
    <n v="23450.888999999999"/>
    <n v="23450.888999999999"/>
    <n v="23450.888999999999"/>
    <n v="1456"/>
    <n v="15111.098387823304"/>
    <n v="120"/>
    <n v="6622.059113889808"/>
    <n v="4"/>
    <n v="1717.7314982868886"/>
    <n v="4.72"/>
    <n v="152.84"/>
    <n v="3.24"/>
    <n v="57.57"/>
    <n v="3.5473535358918524"/>
    <n v="63.031216994226519"/>
    <s v="Sí"/>
    <n v="3.5473535358918524"/>
    <n v="63.031216994226519"/>
    <n v="0"/>
    <n v="1"/>
    <n v="29968.122775949138"/>
    <n v="0"/>
    <n v="10687.555149669182"/>
    <n v="0"/>
    <n v="2644.2608219816802"/>
    <n v="0"/>
    <n v="43299.938747600005"/>
    <n v="14689.655963298508"/>
    <n v="0"/>
    <n v="4599.6468738688609"/>
    <n v="0"/>
    <n v="1096.8964822069545"/>
    <n v="0"/>
    <n v="20386.199319374322"/>
    <n v="0"/>
    <n v="0"/>
    <n v="0"/>
    <n v="22913.739428225683"/>
  </r>
  <r>
    <x v="6"/>
    <s v="Chincha"/>
    <n v="2"/>
    <s v="Urbano"/>
    <s v="SEIN"/>
    <s v="BT5B-R"/>
    <n v="42789"/>
    <n v="4511744.1726758508"/>
    <n v="4593463.7833333332"/>
    <n v="4457654.8151975786"/>
    <n v="4484113.9194966396"/>
    <n v="8424"/>
    <n v="77867.187169166631"/>
    <n v="15371"/>
    <n v="978416.73003600724"/>
    <n v="18994"/>
    <n v="3455460.2554706768"/>
    <n v="3.21"/>
    <n v="58.68"/>
    <n v="3.24"/>
    <n v="57.57"/>
    <n v="3.5473535358918524"/>
    <n v="63.031216994226519"/>
    <s v="No"/>
    <n v="3.21"/>
    <n v="58.68"/>
    <n v="0.25"/>
    <n v="1.038"/>
    <n v="61310.389073150232"/>
    <n v="-11423.116357716746"/>
    <n v="555828.076185129"/>
    <n v="-67647.770999999993"/>
    <n v="2168002.9409907805"/>
    <n v="79368.123080587407"/>
    <n v="2785141.4062490598"/>
    <n v="61310.389073150232"/>
    <n v="-11423.116357716746"/>
    <n v="555828.076185129"/>
    <n v="-67647.770999999993"/>
    <n v="2168002.9409907805"/>
    <n v="79368.123080587407"/>
    <n v="2785141.4062490598"/>
    <n v="0"/>
    <n v="0"/>
    <n v="0"/>
    <n v="0"/>
  </r>
  <r>
    <x v="6"/>
    <s v="Ica"/>
    <n v="2"/>
    <s v="Urbano"/>
    <s v="SEIN"/>
    <s v="BT5B-R"/>
    <n v="74043"/>
    <n v="9078663.3178657424"/>
    <n v="9243101.9037500005"/>
    <n v="8969823.1339300312"/>
    <n v="9023064.9159171954"/>
    <n v="13804"/>
    <n v="140518.32550987115"/>
    <n v="26654"/>
    <n v="1886321.7651650407"/>
    <n v="33585"/>
    <n v="7051823.2271908307"/>
    <n v="3.21"/>
    <n v="58.74"/>
    <n v="3.24"/>
    <n v="57.57"/>
    <n v="3.5473535358918524"/>
    <n v="63.031216994226519"/>
    <s v="No"/>
    <n v="3.21"/>
    <n v="58.74"/>
    <n v="0.25"/>
    <n v="1.038"/>
    <n v="106216.18830337374"/>
    <n v="-20635.116101124579"/>
    <n v="1076160.5478579451"/>
    <n v="-117424.197"/>
    <n v="4411550.6685706666"/>
    <n v="161501.85491877212"/>
    <n v="5593927.4047319852"/>
    <n v="106216.18830337374"/>
    <n v="-20635.116101124579"/>
    <n v="1076160.5478579451"/>
    <n v="-117424.197"/>
    <n v="4411550.6685706666"/>
    <n v="161501.85491877212"/>
    <n v="5593927.4047319852"/>
    <n v="0"/>
    <n v="0"/>
    <n v="0"/>
    <n v="0"/>
  </r>
  <r>
    <x v="6"/>
    <s v="Pisco"/>
    <n v="2"/>
    <s v="Urbano"/>
    <s v="SEIN"/>
    <s v="BT5B-R"/>
    <n v="29044"/>
    <n v="3188977.1447098367"/>
    <n v="3246737.9486666666"/>
    <n v="3150745.8713555355"/>
    <n v="3169447.6141073089"/>
    <n v="5736"/>
    <n v="60169.349796826682"/>
    <n v="10571"/>
    <n v="702381.24101011374"/>
    <n v="12737"/>
    <n v="2426426.5539028961"/>
    <n v="3.21"/>
    <n v="58.68"/>
    <n v="3.24"/>
    <n v="57.57"/>
    <n v="3.5473535358918524"/>
    <n v="63.031216994226519"/>
    <s v="No"/>
    <n v="3.21"/>
    <n v="58.68"/>
    <n v="0.25"/>
    <n v="1.038"/>
    <n v="44893.090845583421"/>
    <n v="-8826.8436151944734"/>
    <n v="399567.25122473476"/>
    <n v="-46522.970999999998"/>
    <n v="1520371.9609597677"/>
    <n v="55659.089129548389"/>
    <n v="1964832.3030300857"/>
    <n v="44893.090845583421"/>
    <n v="-8826.8436151944734"/>
    <n v="399567.25122473476"/>
    <n v="-46522.970999999998"/>
    <n v="1520371.9609597677"/>
    <n v="55659.089129548389"/>
    <n v="1964832.3030300857"/>
    <n v="0"/>
    <n v="0"/>
    <n v="0"/>
    <n v="0"/>
  </r>
  <r>
    <x v="6"/>
    <s v="Coracora"/>
    <n v="2"/>
    <s v="Urbano"/>
    <s v="SEIN"/>
    <s v="BT5B-R"/>
    <n v="2761"/>
    <n v="99135.409078698329"/>
    <n v="100931.01333333335"/>
    <n v="97946.917361262997"/>
    <n v="98528.296541498654"/>
    <n v="1739"/>
    <n v="21733.187001684102"/>
    <n v="886"/>
    <n v="52278.465204624707"/>
    <n v="136"/>
    <n v="25123.75687238952"/>
    <n v="3.21"/>
    <n v="58.69"/>
    <n v="3.24"/>
    <n v="57.57"/>
    <n v="3.5473535358918524"/>
    <n v="63.031216994226519"/>
    <s v="No"/>
    <n v="3.21"/>
    <n v="58.69"/>
    <n v="0.25"/>
    <n v="1.038"/>
    <n v="15148.595588466302"/>
    <n v="-3188.8018628220998"/>
    <n v="29626.340728594241"/>
    <n v="-3899.9504999999999"/>
    <n v="15758.597238924815"/>
    <n v="576.90433051940602"/>
    <n v="60533.533555985356"/>
    <n v="15148.595588466302"/>
    <n v="-3188.8018628220998"/>
    <n v="29626.340728594241"/>
    <n v="-3899.9504999999999"/>
    <n v="15758.597238924815"/>
    <n v="576.90433051940602"/>
    <n v="60533.533555985356"/>
    <n v="0"/>
    <n v="0"/>
    <n v="0"/>
    <n v="0"/>
  </r>
  <r>
    <x v="6"/>
    <s v="Pausa"/>
    <n v="3"/>
    <s v="Urbano Rural"/>
    <s v="SEIN"/>
    <s v="BT5B-R"/>
    <n v="820"/>
    <n v="40374.158946839445"/>
    <n v="41105.441666666673"/>
    <n v="39890.130546163309"/>
    <n v="40126.904627688345"/>
    <n v="441"/>
    <n v="4866.0169511078948"/>
    <n v="301"/>
    <n v="18596.877855410607"/>
    <n v="78"/>
    <n v="16911.264140320945"/>
    <n v="3.21"/>
    <n v="58.69"/>
    <n v="3.24"/>
    <n v="57.57"/>
    <n v="3.5473535358918524"/>
    <n v="63.031216994226519"/>
    <s v="No"/>
    <n v="3.21"/>
    <n v="58.69"/>
    <n v="0.5"/>
    <n v="1.038"/>
    <n v="2843.5426743026114"/>
    <n v="-1427.9326743026115"/>
    <n v="9230.8641133404853"/>
    <n v="-2649.8534999999997"/>
    <n v="10562.273759064628"/>
    <n v="386.67283511026608"/>
    <n v="22636.680546707725"/>
    <n v="2843.5426743026114"/>
    <n v="-1427.9326743026115"/>
    <n v="9230.8641133404853"/>
    <n v="-2649.8534999999997"/>
    <n v="10562.273759064628"/>
    <n v="386.67283511026608"/>
    <n v="22636.680546707725"/>
    <n v="0"/>
    <n v="0"/>
    <n v="0"/>
    <n v="0"/>
  </r>
  <r>
    <x v="6"/>
    <s v="Huaytará-Chocorvos"/>
    <n v="4"/>
    <s v="Rural"/>
    <s v="SEIN"/>
    <s v="BT5B-R"/>
    <n v="5124"/>
    <n v="121454.14200781006"/>
    <n v="123653.9975"/>
    <n v="119998.0806149539"/>
    <n v="120710.34790847634"/>
    <n v="4052"/>
    <n v="33929.476445407381"/>
    <n v="912"/>
    <n v="50932.968177049122"/>
    <n v="160"/>
    <n v="36591.697385353567"/>
    <n v="3.21"/>
    <n v="60.11"/>
    <n v="3.24"/>
    <n v="57.57"/>
    <n v="3.5473535358918524"/>
    <n v="63.031216994226519"/>
    <s v="No"/>
    <n v="3.21"/>
    <n v="60.11"/>
    <n v="0.5"/>
    <n v="1.038"/>
    <n v="23204.424145667188"/>
    <n v="-10197.504145667188"/>
    <n v="25320.279171224229"/>
    <n v="-8223.0480000000007"/>
    <n v="23364.206331672802"/>
    <n v="855.33703333676988"/>
    <n v="71888.909648564222"/>
    <n v="23204.424145667188"/>
    <n v="-10197.504145667188"/>
    <n v="25320.279171224229"/>
    <n v="-8223.0480000000007"/>
    <n v="23364.206331672802"/>
    <n v="855.33703333676988"/>
    <n v="71888.909648564222"/>
    <n v="0"/>
    <n v="0"/>
    <n v="0"/>
    <n v="0"/>
  </r>
  <r>
    <x v="6"/>
    <s v="Chaviña"/>
    <n v="4"/>
    <s v="Rural"/>
    <s v="SEIN"/>
    <s v="BT5B-R"/>
    <n v="517"/>
    <n v="9003.0642308420065"/>
    <n v="9166.1335174661108"/>
    <n v="8895.1303717967494"/>
    <n v="8947.9288032631575"/>
    <n v="459"/>
    <n v="4583.8783042710129"/>
    <n v="57"/>
    <n v="3454.6101786533154"/>
    <n v="1"/>
    <n v="964.57574791767854"/>
    <n v="3.21"/>
    <n v="58.69"/>
    <n v="3.24"/>
    <n v="57.57"/>
    <n v="3.5473535358918524"/>
    <n v="63.031216994226519"/>
    <s v="No"/>
    <n v="3.21"/>
    <n v="58.69"/>
    <n v="0.5"/>
    <n v="1.038"/>
    <n v="2818.5290883883285"/>
    <n v="-1345.1390883883287"/>
    <n v="1708.6812138516307"/>
    <n v="-501.79949999999997"/>
    <n v="590.95364769809521"/>
    <n v="21.634141245209669"/>
    <n v="5118.1639499380544"/>
    <n v="2818.5290883883285"/>
    <n v="-1345.1390883883287"/>
    <n v="1708.6812138516307"/>
    <n v="-501.79949999999997"/>
    <n v="590.95364769809521"/>
    <n v="21.634141245209669"/>
    <n v="5118.1639499380544"/>
    <n v="0"/>
    <n v="0"/>
    <n v="0"/>
    <n v="0"/>
  </r>
  <r>
    <x v="6"/>
    <s v="Incuyo"/>
    <n v="4"/>
    <s v="Rural"/>
    <s v="SEIN"/>
    <s v="BT5B-R"/>
    <n v="339"/>
    <n v="7718.4038285101951"/>
    <n v="7858.2045201325182"/>
    <n v="7625.8712096683894"/>
    <n v="7671.1357557296742"/>
    <n v="277"/>
    <n v="2569.4985787680498"/>
    <n v="52"/>
    <n v="2828.2098752592628"/>
    <n v="10"/>
    <n v="2320.6953744828829"/>
    <n v="3.21"/>
    <n v="58.69"/>
    <n v="3.24"/>
    <n v="57.57"/>
    <n v="3.5473535358918524"/>
    <n v="63.031216994226519"/>
    <s v="No"/>
    <n v="3.21"/>
    <n v="58.69"/>
    <n v="0.5"/>
    <n v="1.038"/>
    <n v="1643.1893579394841"/>
    <n v="-754.01935793948417"/>
    <n v="1369.0143757896615"/>
    <n v="-457.78199999999998"/>
    <n v="1447.0925276647961"/>
    <n v="52.976412380792191"/>
    <n v="4459.2962613939417"/>
    <n v="1643.1893579394841"/>
    <n v="-754.01935793948417"/>
    <n v="1369.0143757896615"/>
    <n v="-457.78199999999998"/>
    <n v="1447.0925276647961"/>
    <n v="52.976412380792191"/>
    <n v="4459.2962613939417"/>
    <n v="0"/>
    <n v="0"/>
    <n v="0"/>
    <n v="0"/>
  </r>
  <r>
    <x v="6"/>
    <s v="Tambo Quemado"/>
    <n v="4"/>
    <s v="Rural"/>
    <s v="SEIN"/>
    <s v="BT5B-R"/>
    <n v="108"/>
    <n v="1145.7965955302889"/>
    <n v="1166.5500000000002"/>
    <n v="1132.0601336917916"/>
    <n v="1138.779652899075"/>
    <n v="102"/>
    <n v="670.66078359067308"/>
    <n v="5"/>
    <n v="281.63700579789594"/>
    <n v="1"/>
    <n v="193.49880614171988"/>
    <n v="3.21"/>
    <n v="58.69"/>
    <n v="3.24"/>
    <n v="57.57"/>
    <n v="3.5473535358918524"/>
    <n v="63.031216994226519"/>
    <s v="No"/>
    <n v="3.21"/>
    <n v="58.69"/>
    <n v="0.5"/>
    <n v="1.038"/>
    <n v="524.22540694468307"/>
    <n v="-196.80540694468303"/>
    <n v="137.32525870278511"/>
    <n v="-44.017499999999998"/>
    <n v="121.21187839890926"/>
    <n v="4.4374290743338687"/>
    <n v="782.76254404637734"/>
    <n v="524.22540694468307"/>
    <n v="-196.80540694468303"/>
    <n v="137.32525870278511"/>
    <n v="-44.017499999999998"/>
    <n v="121.21187839890926"/>
    <n v="4.4374290743338687"/>
    <n v="782.76254404637734"/>
    <n v="0"/>
    <n v="0"/>
    <n v="0"/>
    <n v="0"/>
  </r>
  <r>
    <x v="6"/>
    <s v="Palpa Rural"/>
    <n v="4"/>
    <s v="Rural"/>
    <s v="SEIN"/>
    <s v="BT5B-R"/>
    <n v="6197"/>
    <n v="237146.90792943971"/>
    <n v="241442.26516666665"/>
    <n v="234303.85579994481"/>
    <n v="235694.60282170767"/>
    <n v="3891.9999999999995"/>
    <n v="27780.100653435806"/>
    <n v="1593"/>
    <n v="90942.925672568716"/>
    <n v="712"/>
    <n v="118423.88160343521"/>
    <n v="3.21"/>
    <n v="58.69"/>
    <n v="3.24"/>
    <n v="57.57"/>
    <n v="3.5473535358918524"/>
    <n v="63.031216994226519"/>
    <s v="No"/>
    <n v="3.21"/>
    <n v="58.69"/>
    <n v="0.5"/>
    <n v="1.038"/>
    <n v="20645.390536750732"/>
    <n v="-8152.0705367507362"/>
    <n v="44463.957577230576"/>
    <n v="-14023.975499999999"/>
    <n v="74516.458965352256"/>
    <n v="2727.9628522961352"/>
    <n v="139625.80707933358"/>
    <n v="20645.390536750732"/>
    <n v="-8152.0705367507362"/>
    <n v="44463.957577230576"/>
    <n v="-14023.975499999999"/>
    <n v="74516.458965352256"/>
    <n v="2727.9628522961352"/>
    <n v="139625.80707933358"/>
    <n v="0"/>
    <n v="0"/>
    <n v="0"/>
    <n v="0"/>
  </r>
  <r>
    <x v="6"/>
    <s v="Puquio Rural"/>
    <n v="4"/>
    <s v="Rural"/>
    <s v="SEIN"/>
    <s v="BT5B-R"/>
    <n v="5390"/>
    <n v="70893.872935317311"/>
    <n v="72177.948333333334"/>
    <n v="70043.956829825169"/>
    <n v="70459.713642793446"/>
    <n v="4914"/>
    <n v="40022.819444974841"/>
    <n v="436"/>
    <n v="24019.164019811833"/>
    <n v="40"/>
    <n v="6851.889470530632"/>
    <n v="3.21"/>
    <n v="58.69"/>
    <n v="3.24"/>
    <n v="57.57"/>
    <n v="3.5473535358918524"/>
    <n v="63.031216994226519"/>
    <s v="No"/>
    <n v="3.21"/>
    <n v="58.69"/>
    <n v="0.5"/>
    <n v="1.038"/>
    <n v="27518.636366127866"/>
    <n v="-11744.696366127866"/>
    <n v="11658.081363227564"/>
    <n v="-3838.326"/>
    <n v="4307.4653396040958"/>
    <n v="157.69140934966839"/>
    <n v="43484.183068959523"/>
    <n v="27518.636366127866"/>
    <n v="-11744.696366127866"/>
    <n v="11658.081363227564"/>
    <n v="-3838.326"/>
    <n v="4307.4653396040958"/>
    <n v="157.69140934966839"/>
    <n v="43484.183068959523"/>
    <n v="0"/>
    <n v="0"/>
    <n v="0"/>
    <n v="0"/>
  </r>
  <r>
    <x v="6"/>
    <s v="Chincha Baja Densidad"/>
    <n v="2"/>
    <s v="Urbano"/>
    <s v="SEIN"/>
    <s v="BT5B-R"/>
    <n v="5447"/>
    <n v="777437.41381510906"/>
    <n v="791518.86"/>
    <n v="768117.05153758894"/>
    <n v="772676.32990773791"/>
    <n v="1044"/>
    <n v="13038.235838035233"/>
    <n v="2093"/>
    <n v="195134.81345131726"/>
    <n v="2310"/>
    <n v="569264.36452575657"/>
    <n v="3.21"/>
    <n v="58.68"/>
    <n v="3.24"/>
    <n v="57.57"/>
    <n v="3.5473535358918524"/>
    <n v="63.031216994226519"/>
    <s v="No"/>
    <n v="3.21"/>
    <n v="58.68"/>
    <n v="0.25"/>
    <n v="1.038"/>
    <n v="9089.3675923193059"/>
    <n v="-1912.7091974397686"/>
    <n v="112012.34553323296"/>
    <n v="-9211.2929999999997"/>
    <n v="354434.88740965514"/>
    <n v="12975.458305941142"/>
    <n v="475536.60053520743"/>
    <n v="9089.3675923193059"/>
    <n v="-1912.7091974397686"/>
    <n v="112012.34553323296"/>
    <n v="-9211.2929999999997"/>
    <n v="354434.88740965514"/>
    <n v="12975.458305941142"/>
    <n v="475536.60053520743"/>
    <n v="0"/>
    <n v="0"/>
    <n v="0"/>
    <n v="0"/>
  </r>
  <r>
    <x v="6"/>
    <s v="Nasca"/>
    <n v="2"/>
    <s v="Urbano"/>
    <s v="SEIN"/>
    <s v="BT5B-R"/>
    <n v="11981"/>
    <n v="1297232.1026966416"/>
    <n v="1320728.4044166668"/>
    <n v="1281680.1457927034"/>
    <n v="1289287.7578805543"/>
    <n v="2941"/>
    <n v="29172.694901440529"/>
    <n v="4466"/>
    <n v="340312.99922341085"/>
    <n v="4574"/>
    <n v="927746.40857179021"/>
    <n v="3.21"/>
    <n v="58.69"/>
    <n v="3.24"/>
    <n v="57.57"/>
    <n v="3.5473535358918524"/>
    <n v="63.031216994226519"/>
    <s v="No"/>
    <n v="3.21"/>
    <n v="58.69"/>
    <n v="0.25"/>
    <n v="1.038"/>
    <n v="22281.700978241584"/>
    <n v="-4280.3636594138616"/>
    <n v="194407.3437442198"/>
    <n v="-19658.215499999998"/>
    <n v="580425.62966403342"/>
    <n v="21248.722473249796"/>
    <n v="797114.67438649479"/>
    <n v="22281.700978241584"/>
    <n v="-4280.3636594138616"/>
    <n v="194407.3437442198"/>
    <n v="-19658.215499999998"/>
    <n v="580425.62966403342"/>
    <n v="21248.722473249796"/>
    <n v="797114.67438649479"/>
    <n v="0"/>
    <n v="0"/>
    <n v="0"/>
    <n v="0"/>
  </r>
  <r>
    <x v="6"/>
    <s v="Pisco Urbano Rural"/>
    <n v="3"/>
    <s v="Urbano Rural"/>
    <s v="SEIN"/>
    <s v="BT5B-R"/>
    <n v="3754"/>
    <n v="316948.00549654599"/>
    <n v="322688.77150998823"/>
    <n v="313148.25238218438"/>
    <n v="315006.9925974654"/>
    <n v="1003"/>
    <n v="9545.1098301303282"/>
    <n v="1724"/>
    <n v="109618.92350532851"/>
    <n v="1027"/>
    <n v="197783.97216108715"/>
    <n v="3.21"/>
    <n v="58.68"/>
    <n v="3.24"/>
    <n v="57.57"/>
    <n v="3.5473535358918524"/>
    <n v="63.031216994226519"/>
    <s v="No"/>
    <n v="3.21"/>
    <n v="58.68"/>
    <n v="0.5"/>
    <n v="1.038"/>
    <n v="6020.1652241602387"/>
    <n v="-2800.5352241602382"/>
    <n v="54683.77631292677"/>
    <n v="-15174.647999999999"/>
    <n v="123891.84444896271"/>
    <n v="4535.5395848367898"/>
    <n v="184595.78598604974"/>
    <n v="6020.1652241602387"/>
    <n v="-2800.5352241602382"/>
    <n v="54683.77631292677"/>
    <n v="-15174.647999999999"/>
    <n v="123891.84444896271"/>
    <n v="4535.5395848367898"/>
    <n v="184595.78598604974"/>
    <n v="0"/>
    <n v="0"/>
    <n v="0"/>
    <n v="0"/>
  </r>
  <r>
    <x v="6"/>
    <s v="Santa Margarita"/>
    <n v="2"/>
    <s v="Urbano"/>
    <s v="SEIN"/>
    <s v="BT5B-R"/>
    <n v="14997"/>
    <n v="1439003.710183844"/>
    <n v="1465067.8703911265"/>
    <n v="1421752.1145450491"/>
    <n v="1430191.1456153563"/>
    <n v="3487"/>
    <n v="40071.388356966236"/>
    <n v="6773"/>
    <n v="495437.22033078637"/>
    <n v="4737"/>
    <n v="903495.10149609135"/>
    <n v="3.21"/>
    <n v="58.74"/>
    <n v="3.24"/>
    <n v="57.57"/>
    <n v="3.5473535358918524"/>
    <n v="63.031216994226519"/>
    <s v="No"/>
    <n v="3.21"/>
    <n v="58.74"/>
    <n v="0.25"/>
    <n v="1.038"/>
    <n v="28846.720140661477"/>
    <n v="-5884.4833802204921"/>
    <n v="282922.70172230393"/>
    <n v="-29838.451499999999"/>
    <n v="566663.70673831867"/>
    <n v="20744.914119514571"/>
    <n v="878433.128601284"/>
    <n v="28846.720140661477"/>
    <n v="-5884.4833802204921"/>
    <n v="282922.70172230393"/>
    <n v="-29838.451499999999"/>
    <n v="566663.70673831867"/>
    <n v="20744.914119514571"/>
    <n v="878433.128601284"/>
    <n v="0"/>
    <n v="0"/>
    <n v="0"/>
    <n v="0"/>
  </r>
  <r>
    <x v="6"/>
    <s v="Nasca Rural"/>
    <n v="3"/>
    <s v="Urbano Rural"/>
    <s v="SEIN"/>
    <s v="BT5B-R"/>
    <n v="1111"/>
    <n v="80530.269002035362"/>
    <n v="81988.884999999995"/>
    <n v="79564.826294921717"/>
    <n v="80037.095711184404"/>
    <n v="446"/>
    <n v="3522.256646105418"/>
    <n v="449"/>
    <n v="28325.411371923423"/>
    <n v="216"/>
    <n v="48682.600984006516"/>
    <n v="3.21"/>
    <n v="58.69"/>
    <n v="3.24"/>
    <n v="57.57"/>
    <n v="3.5473535358918524"/>
    <n v="63.031216994226519"/>
    <s v="No"/>
    <n v="3.21"/>
    <n v="58.69"/>
    <n v="0.5"/>
    <n v="1.038"/>
    <n v="2465.2662127996346"/>
    <n v="-1033.6062127996347"/>
    <n v="14112.702434181858"/>
    <n v="-3952.7714999999998"/>
    <n v="30377.255301178935"/>
    <n v="1112.0767836655111"/>
    <n v="46955.223948160427"/>
    <n v="2465.2662127996346"/>
    <n v="-1033.6062127996347"/>
    <n v="14112.702434181858"/>
    <n v="-3952.7714999999998"/>
    <n v="30377.255301178935"/>
    <n v="1112.0767836655111"/>
    <n v="46955.223948160427"/>
    <n v="0"/>
    <n v="0"/>
    <n v="0"/>
    <n v="0"/>
  </r>
  <r>
    <x v="6"/>
    <s v="Paracas"/>
    <n v="2"/>
    <s v="Urbano"/>
    <s v="SEIN"/>
    <s v="BT5B-R"/>
    <n v="1606"/>
    <n v="315079.26187232992"/>
    <n v="320786.18"/>
    <n v="311301.91232032847"/>
    <n v="313149.69329666131"/>
    <n v="317"/>
    <n v="2190.2612428285324"/>
    <n v="475"/>
    <n v="28879.079136461696"/>
    <n v="814"/>
    <n v="284009.9214930397"/>
    <n v="3.21"/>
    <n v="58.68"/>
    <n v="3.24"/>
    <n v="57.57"/>
    <n v="3.5473535358918524"/>
    <n v="63.031216994226519"/>
    <s v="No"/>
    <n v="3.21"/>
    <n v="58.68"/>
    <n v="0.25"/>
    <n v="1.038"/>
    <n v="1981.5039729688372"/>
    <n v="-321.31132432294567"/>
    <n v="16380.518637275722"/>
    <n v="-2090.4749999999999"/>
    <n v="175702.22048553612"/>
    <n v="6432.2585534204018"/>
    <n v="194064.24309578066"/>
    <n v="1981.5039729688372"/>
    <n v="-321.31132432294567"/>
    <n v="16380.518637275722"/>
    <n v="-2090.4749999999999"/>
    <n v="175702.22048553612"/>
    <n v="6432.2585534204018"/>
    <n v="194064.24309578066"/>
    <n v="0"/>
    <n v="0"/>
    <n v="0"/>
    <n v="0"/>
  </r>
  <r>
    <x v="6"/>
    <s v="Tacama"/>
    <n v="2"/>
    <s v="Urbano"/>
    <s v="SEIN"/>
    <s v="BT5B-R"/>
    <n v="2326"/>
    <n v="193659.38336383202"/>
    <n v="197167.0666018367"/>
    <n v="191337.68443435227"/>
    <n v="192473.39905530703"/>
    <n v="532"/>
    <n v="6135.0135044225763"/>
    <n v="1119"/>
    <n v="76941.038546715368"/>
    <n v="675"/>
    <n v="110583.33131269406"/>
    <n v="3.21"/>
    <n v="58.74"/>
    <n v="3.24"/>
    <n v="57.57"/>
    <n v="3.5473535358918524"/>
    <n v="63.031216994226519"/>
    <s v="No"/>
    <n v="3.21"/>
    <n v="58.74"/>
    <n v="0.25"/>
    <n v="1.038"/>
    <n v="4410.5001993733658"/>
    <n v="-900.92673312445538"/>
    <n v="43857.401542340609"/>
    <n v="-4929.7545"/>
    <n v="69674.087967973406"/>
    <n v="2550.6891548969088"/>
    <n v="117941.98970968739"/>
    <n v="4410.5001993733658"/>
    <n v="-900.92673312445538"/>
    <n v="43857.401542340609"/>
    <n v="-4929.7545"/>
    <n v="69674.087967973406"/>
    <n v="2550.6891548969088"/>
    <n v="117941.98970968739"/>
    <n v="0"/>
    <n v="0"/>
    <n v="0"/>
    <n v="0"/>
  </r>
  <r>
    <x v="6"/>
    <s v="Palpa"/>
    <n v="2"/>
    <s v="Urbano"/>
    <s v="SEIN"/>
    <s v="BT5B-R"/>
    <n v="2664"/>
    <n v="201135.58875744711"/>
    <n v="204778.68583333332"/>
    <n v="198724.26082183592"/>
    <n v="199903.81961717206"/>
    <n v="837"/>
    <n v="7725.1381281609156"/>
    <n v="1079"/>
    <n v="65718.167686310073"/>
    <n v="748"/>
    <n v="127692.28294297613"/>
    <n v="3.21"/>
    <n v="58.69"/>
    <n v="3.24"/>
    <n v="57.57"/>
    <n v="3.5473535358918524"/>
    <n v="63.031216994226519"/>
    <s v="No"/>
    <n v="3.21"/>
    <n v="58.69"/>
    <n v="0.25"/>
    <n v="1.038"/>
    <n v="6087.182675563231"/>
    <n v="-1133.4708918544102"/>
    <n v="37284.094365095385"/>
    <n v="-4749.4882499999994"/>
    <n v="80282.740731883532"/>
    <n v="2939.0598726508451"/>
    <n v="123654.01777254214"/>
    <n v="6087.182675563231"/>
    <n v="-1133.4708918544102"/>
    <n v="37284.094365095385"/>
    <n v="-4749.4882499999994"/>
    <n v="80282.740731883532"/>
    <n v="2939.0598726508451"/>
    <n v="123654.01777254214"/>
    <n v="0"/>
    <n v="0"/>
    <n v="0"/>
    <n v="0"/>
  </r>
  <r>
    <x v="6"/>
    <s v="Puquio"/>
    <n v="3"/>
    <s v="Urbano Rural"/>
    <s v="SEIN"/>
    <s v="BT5B-R"/>
    <n v="3415"/>
    <n v="124661.45410932961"/>
    <n v="126919.40250000003"/>
    <n v="123166.94163321961"/>
    <n v="123898.0181947692"/>
    <n v="2232"/>
    <n v="29360.650595171628"/>
    <n v="1006.0000000000001"/>
    <n v="59373.642830732017"/>
    <n v="177"/>
    <n v="35927.160683425966"/>
    <n v="3.21"/>
    <n v="58.69"/>
    <n v="3.24"/>
    <n v="57.57"/>
    <n v="3.5473535358918524"/>
    <n v="63.031216994226519"/>
    <s v="No"/>
    <n v="3.21"/>
    <n v="58.69"/>
    <n v="0.5"/>
    <n v="1.038"/>
    <n v="15780.602917153115"/>
    <n v="-8615.8829171531142"/>
    <n v="29219.329977356618"/>
    <n v="-8856.3209999999999"/>
    <n v="22476.665788096605"/>
    <n v="822.84518299390322"/>
    <n v="67476.598682606345"/>
    <n v="15780.602917153115"/>
    <n v="-8615.8829171531142"/>
    <n v="29219.329977356618"/>
    <n v="-8856.3209999999999"/>
    <n v="22476.665788096605"/>
    <n v="822.84518299390322"/>
    <n v="67476.598682606345"/>
    <n v="0"/>
    <n v="0"/>
    <n v="0"/>
    <n v="0"/>
  </r>
  <r>
    <x v="6"/>
    <s v="SER Chincha"/>
    <s v="SER"/>
    <s v="Rural"/>
    <s v="SEIN"/>
    <s v="BT5B-R"/>
    <n v="3131"/>
    <n v="259113.49016868835"/>
    <n v="263806.72026380879"/>
    <n v="256007.0901467065"/>
    <n v="257526.66009554974"/>
    <n v="709"/>
    <n v="6231.3536051329065"/>
    <n v="1392"/>
    <n v="86836.185234225151"/>
    <n v="1030"/>
    <n v="166045.9513293303"/>
    <n v="3.21"/>
    <n v="58.68"/>
    <n v="3.24"/>
    <n v="57.57"/>
    <n v="3.5473535358918524"/>
    <n v="63.031216994226519"/>
    <s v="No"/>
    <n v="3.21"/>
    <n v="58.68"/>
    <n v="0.5"/>
    <n v="1.038"/>
    <n v="4104.1691477459945"/>
    <n v="-1828.2791477459948"/>
    <n v="43171.409495443317"/>
    <n v="-12252.384"/>
    <n v="104570.26268117296"/>
    <n v="3828.1984411219423"/>
    <n v="151845.84132436226"/>
    <n v="4104.1691477459945"/>
    <n v="-1828.2791477459948"/>
    <n v="43171.409495443317"/>
    <n v="-12252.384"/>
    <n v="104570.26268117296"/>
    <n v="3828.1984411219423"/>
    <n v="151845.84132436226"/>
    <n v="0"/>
    <n v="0"/>
    <n v="0"/>
    <n v="0"/>
  </r>
  <r>
    <x v="6"/>
    <s v="SER Nasca"/>
    <s v="SER"/>
    <s v="Rural"/>
    <s v="SEIN"/>
    <s v="BT5B-R"/>
    <n v="88"/>
    <n v="5241.528729010789"/>
    <n v="5336.4666666666672"/>
    <n v="5178.6902988371321"/>
    <n v="5209.4292215285677"/>
    <n v="48.999999999999993"/>
    <n v="337.25654020444756"/>
    <n v="29"/>
    <n v="2300.7538973795836"/>
    <n v="10"/>
    <n v="2603.518291426758"/>
    <n v="3.21"/>
    <n v="58.69"/>
    <n v="3.24"/>
    <n v="57.57"/>
    <n v="3.5473535358918524"/>
    <n v="63.031216994226519"/>
    <s v="No"/>
    <n v="3.21"/>
    <n v="58.69"/>
    <n v="0.5"/>
    <n v="1.038"/>
    <n v="256.25793172299507"/>
    <n v="-98.967931722995132"/>
    <n v="1188.1009623720772"/>
    <n v="-255.30149999999998"/>
    <n v="1619.3888708774221"/>
    <n v="59.283985639057896"/>
    <n v="3063.7477649724942"/>
    <n v="256.25793172299507"/>
    <n v="-98.967931722995132"/>
    <n v="1188.1009623720772"/>
    <n v="-255.30149999999998"/>
    <n v="1619.3888708774221"/>
    <n v="59.283985639057896"/>
    <n v="3063.7477649724942"/>
    <n v="0"/>
    <n v="0"/>
    <n v="0"/>
    <n v="0"/>
  </r>
  <r>
    <x v="7"/>
    <s v="Caballococha"/>
    <n v="2"/>
    <s v="Urbano"/>
    <s v="AISL"/>
    <s v="BT5B-R"/>
    <n v="2161"/>
    <n v="304183"/>
    <n v="304183"/>
    <n v="304183"/>
    <n v="304183"/>
    <n v="603"/>
    <n v="8278.3645775894583"/>
    <n v="781"/>
    <n v="52616.499571930231"/>
    <n v="777"/>
    <n v="243288.13585048032"/>
    <n v="3.73"/>
    <n v="63.57"/>
    <n v="3.24"/>
    <n v="57.57"/>
    <n v="3.5473535358918524"/>
    <n v="63.031216994226519"/>
    <s v="Sí"/>
    <n v="3.5473535358918524"/>
    <n v="63.031216994226519"/>
    <n v="0"/>
    <n v="1"/>
    <n v="7511.7463619736191"/>
    <n v="0"/>
    <n v="36361.438777876043"/>
    <n v="0"/>
    <n v="157556.47796015034"/>
    <n v="0"/>
    <n v="201429.66310000001"/>
    <n v="7357.008122616382"/>
    <n v="0"/>
    <n v="35935.303131481145"/>
    <n v="0"/>
    <n v="156103.76652651283"/>
    <n v="0"/>
    <n v="199396.07778061036"/>
    <n v="0"/>
    <n v="0"/>
    <n v="0"/>
    <n v="2033.5853193896473"/>
  </r>
  <r>
    <x v="7"/>
    <s v="Contamana"/>
    <n v="2"/>
    <s v="Urbano"/>
    <s v="AISL"/>
    <s v="BT5B-R"/>
    <n v="3618"/>
    <n v="361766.90000000008"/>
    <n v="361766.9"/>
    <n v="361766.9"/>
    <n v="361766.9"/>
    <n v="1343"/>
    <n v="19457.973059236232"/>
    <n v="1419"/>
    <n v="97728.766944133837"/>
    <n v="856"/>
    <n v="244580.15999663001"/>
    <n v="3.73"/>
    <n v="63.57"/>
    <n v="3.24"/>
    <n v="57.57"/>
    <n v="3.5473535358918524"/>
    <n v="63.031216994226519"/>
    <s v="Sí"/>
    <n v="3.5473535358918524"/>
    <n v="63.031216994226519"/>
    <n v="0"/>
    <n v="1"/>
    <n v="17378.823473756471"/>
    <n v="0"/>
    <n v="67419.047146385885"/>
    <n v="0"/>
    <n v="158672.4877098577"/>
    <n v="0"/>
    <n v="243470.35833000005"/>
    <n v="17028.693020348084"/>
    <n v="0"/>
    <n v="66633.325825769454"/>
    <n v="0"/>
    <n v="157198.38599902569"/>
    <n v="0"/>
    <n v="240860.40484514323"/>
    <n v="0"/>
    <n v="0"/>
    <n v="0"/>
    <n v="2609.9534848568146"/>
  </r>
  <r>
    <x v="7"/>
    <s v="Iquitos"/>
    <n v="2"/>
    <s v="Urbano"/>
    <s v="AISL"/>
    <s v="BT5B-R"/>
    <n v="72618"/>
    <n v="12907250.950000001"/>
    <n v="12907250.950000001"/>
    <n v="12907250.950000001"/>
    <n v="12907250.950000001"/>
    <n v="11771.000000000002"/>
    <n v="160717.15"/>
    <n v="21929"/>
    <n v="1647955.1"/>
    <n v="38918"/>
    <n v="11098578.700000001"/>
    <n v="3.73"/>
    <n v="63.57"/>
    <n v="3.24"/>
    <n v="57.57"/>
    <n v="3.5473535358918524"/>
    <n v="63.031216994226519"/>
    <s v="Sí"/>
    <n v="3.5473535358918524"/>
    <n v="63.031216994226519"/>
    <n v="0"/>
    <n v="1"/>
    <n v="146073.722255"/>
    <n v="0"/>
    <n v="1129400.22707"/>
    <n v="0"/>
    <n v="7200530.6195900012"/>
    <n v="0"/>
    <n v="8476004.568915002"/>
    <n v="143057.87403441954"/>
    <n v="0"/>
    <n v="1116516.070736995"/>
    <n v="0"/>
    <n v="7133625.1285818443"/>
    <n v="0"/>
    <n v="8393199.0733532589"/>
    <n v="0"/>
    <n v="0"/>
    <n v="0"/>
    <n v="82805.495561743155"/>
  </r>
  <r>
    <x v="7"/>
    <s v="Nauta"/>
    <n v="2"/>
    <s v="Urbano"/>
    <s v="AISL"/>
    <s v="BT5B-R"/>
    <n v="3496"/>
    <n v="333477.10000000003"/>
    <n v="333477.10000000003"/>
    <n v="333477.10000000003"/>
    <n v="333477.10000000003"/>
    <n v="1384"/>
    <n v="25726.697317366143"/>
    <n v="1353"/>
    <n v="133063.98713282132"/>
    <n v="759"/>
    <n v="174686.41554981255"/>
    <n v="3.73"/>
    <n v="63.57"/>
    <n v="3.24"/>
    <n v="57.57"/>
    <n v="3.5473535358918524"/>
    <n v="63.031216994226519"/>
    <s v="Sí"/>
    <n v="3.5473535358918524"/>
    <n v="63.031216994226519"/>
    <n v="0"/>
    <n v="1"/>
    <n v="21516.781484649655"/>
    <n v="0"/>
    <n v="89635.466620334511"/>
    <n v="0"/>
    <n v="113879.22436501583"/>
    <n v="0"/>
    <n v="225031.47247000001"/>
    <n v="21125.387705231227"/>
    <n v="0"/>
    <n v="88671.419804919933"/>
    <n v="0"/>
    <n v="112799.41497838052"/>
    <n v="0"/>
    <n v="222596.22248853167"/>
    <n v="0"/>
    <n v="0"/>
    <n v="0"/>
    <n v="2435.2499814683397"/>
  </r>
  <r>
    <x v="7"/>
    <s v="Requena"/>
    <n v="2"/>
    <s v="Urbano"/>
    <s v="AISL"/>
    <s v="BT5B-R"/>
    <n v="4354"/>
    <n v="407368.50000000006"/>
    <n v="407368.50000000006"/>
    <n v="407368.50000000006"/>
    <n v="407368.50000000006"/>
    <n v="1828"/>
    <n v="28572.500000000004"/>
    <n v="1569"/>
    <n v="107401.80000000002"/>
    <n v="957"/>
    <n v="271394.20000000007"/>
    <n v="3.73"/>
    <n v="63.57"/>
    <n v="3.24"/>
    <n v="57.57"/>
    <n v="3.5473535358918524"/>
    <n v="63.031216994226519"/>
    <s v="Sí"/>
    <n v="3.5473535358918524"/>
    <n v="63.031216994226519"/>
    <n v="0"/>
    <n v="1"/>
    <n v="24981.97825"/>
    <n v="0"/>
    <n v="74127.694260000004"/>
    <n v="0"/>
    <n v="176094.90294000003"/>
    <n v="0"/>
    <n v="275204.57545"/>
    <n v="24494.156739285681"/>
    <n v="0"/>
    <n v="73262.459311519488"/>
    <n v="0"/>
    <n v="174457.88444559363"/>
    <n v="0"/>
    <n v="272214.50049639877"/>
    <n v="0"/>
    <n v="0"/>
    <n v="0"/>
    <n v="2990.0749536012299"/>
  </r>
  <r>
    <x v="7"/>
    <s v="Yurimaguas"/>
    <n v="3"/>
    <s v="Urbano Rural"/>
    <s v="SEIN"/>
    <s v="BT5B-R"/>
    <n v="16800"/>
    <n v="1284875.9000000001"/>
    <n v="1284875.9000000001"/>
    <n v="1284875.9000000001"/>
    <n v="1284875.9000000001"/>
    <n v="6843"/>
    <n v="91731.444851869237"/>
    <n v="6225"/>
    <n v="456376.2439832068"/>
    <n v="3732"/>
    <n v="736768.21116492408"/>
    <n v="3.73"/>
    <n v="78.650000000000006"/>
    <n v="3.24"/>
    <n v="57.57"/>
    <n v="3.5473535358918524"/>
    <n v="63.031216994226519"/>
    <s v="Sí"/>
    <n v="3.5473535358918524"/>
    <n v="63.031216994226519"/>
    <n v="0"/>
    <n v="1"/>
    <n v="97671.171375995153"/>
    <n v="0"/>
    <n v="382159.16589279217"/>
    <n v="0"/>
    <n v="593388.5580812128"/>
    <n v="0"/>
    <n v="1073218.8953500001"/>
    <n v="82093.98630262888"/>
    <n v="0"/>
    <n v="309741.77641608252"/>
    <n v="0"/>
    <n v="477632.69331979274"/>
    <n v="0"/>
    <n v="869468.45603850414"/>
    <n v="0"/>
    <n v="0"/>
    <n v="0"/>
    <n v="203750.43931149598"/>
  </r>
  <r>
    <x v="7"/>
    <s v="Tamshiyacu"/>
    <n v="2"/>
    <s v="Urbano"/>
    <s v="AISL"/>
    <s v="BT5B-R"/>
    <n v="1287"/>
    <n v="92703.60000000002"/>
    <n v="92703.6"/>
    <n v="92703.6"/>
    <n v="92703.6"/>
    <n v="696"/>
    <n v="31176.219579921686"/>
    <n v="425"/>
    <n v="28383.120726237099"/>
    <n v="166"/>
    <n v="33144.259693841232"/>
    <n v="3.73"/>
    <n v="63.57"/>
    <n v="3.24"/>
    <n v="57.57"/>
    <n v="3.5473535358918524"/>
    <n v="63.031216994226519"/>
    <s v="Sí"/>
    <n v="3.5473535358918524"/>
    <n v="63.031216994226519"/>
    <n v="0"/>
    <n v="1"/>
    <n v="22414.802786956214"/>
    <n v="0"/>
    <n v="19628.399845668922"/>
    <n v="0"/>
    <n v="21688.985887374874"/>
    <n v="0"/>
    <n v="63732.188520000011"/>
    <n v="22119.708674997702"/>
    <n v="0"/>
    <n v="19397.851667441828"/>
    <n v="0"/>
    <n v="21480.090935713073"/>
    <n v="0"/>
    <n v="62997.651278152603"/>
    <n v="0"/>
    <n v="0"/>
    <n v="0"/>
    <n v="734.53724184740713"/>
  </r>
  <r>
    <x v="7"/>
    <s v="Localidad De Lagunas"/>
    <n v="3"/>
    <s v="Urbano Rural"/>
    <s v="AISL"/>
    <s v="BT5B-R"/>
    <n v="1363"/>
    <n v="68787.400000000009"/>
    <n v="68787.400000000009"/>
    <n v="68787.400000000009"/>
    <n v="68787.400000000009"/>
    <n v="757"/>
    <n v="10714.907134691251"/>
    <n v="487"/>
    <n v="35724.479504065705"/>
    <n v="119"/>
    <n v="22348.013361243058"/>
    <n v="3.73"/>
    <n v="63.57"/>
    <n v="3.24"/>
    <n v="57.57"/>
    <n v="3.5473535358918524"/>
    <n v="63.031216994226519"/>
    <s v="Sí"/>
    <n v="3.5473535358918524"/>
    <n v="63.031216994226519"/>
    <n v="0"/>
    <n v="1"/>
    <n v="9635.0764655232288"/>
    <n v="0"/>
    <n v="24526.561620734567"/>
    <n v="0"/>
    <n v="14650.502093742214"/>
    <n v="0"/>
    <n v="48812.140180000009"/>
    <n v="9439.0829934672347"/>
    <n v="0"/>
    <n v="24245.135368244963"/>
    <n v="0"/>
    <n v="14508.359866394978"/>
    <n v="0"/>
    <n v="48192.578228107173"/>
    <n v="0"/>
    <n v="0"/>
    <n v="0"/>
    <n v="619.56195189283608"/>
  </r>
  <r>
    <x v="7"/>
    <s v="Iquitos Rural"/>
    <n v="2"/>
    <s v="Urbano"/>
    <s v="AISL"/>
    <s v="BT5B-R"/>
    <n v="13175"/>
    <n v="1416861.6000000003"/>
    <n v="1416861.6"/>
    <n v="1416861.6"/>
    <n v="1416861.6"/>
    <n v="4552"/>
    <n v="89960.200000000026"/>
    <n v="5513"/>
    <n v="640526.70000000019"/>
    <n v="3110"/>
    <n v="686374.70000000019"/>
    <n v="3.73"/>
    <n v="63.57"/>
    <n v="3.24"/>
    <n v="57.57"/>
    <n v="3.5473535358918524"/>
    <n v="63.031216994226519"/>
    <s v="Sí"/>
    <n v="3.5473535358918524"/>
    <n v="63.031216994226519"/>
    <n v="0"/>
    <n v="1"/>
    <n v="74166.659140000018"/>
    <n v="0"/>
    <n v="427746.31319000013"/>
    <n v="0"/>
    <n v="447928.69679000013"/>
    <n v="0"/>
    <n v="949841.66912000021"/>
    <n v="72850.562165819894"/>
    <n v="0"/>
    <n v="423288.33422633016"/>
    <n v="0"/>
    <n v="443662.59604709508"/>
    <n v="0"/>
    <n v="939801.49243924511"/>
    <n v="0"/>
    <n v="0"/>
    <n v="0"/>
    <n v="10040.176680755103"/>
  </r>
  <r>
    <x v="7"/>
    <s v="Rioja Oriente"/>
    <n v="3"/>
    <s v="Urbano Rural"/>
    <s v="SEIN"/>
    <s v="BT5B-R"/>
    <n v="30913"/>
    <n v="1084582.8400000001"/>
    <n v="1084582.8400000001"/>
    <n v="1084582.8400000001"/>
    <n v="1084582.8400000001"/>
    <n v="21471"/>
    <n v="271315.74646444409"/>
    <n v="7843"/>
    <n v="502020.31304704328"/>
    <n v="1599"/>
    <n v="311246.78048851271"/>
    <n v="3.73"/>
    <n v="78.650000000000006"/>
    <n v="3.24"/>
    <n v="57.57"/>
    <n v="3.5473535358918524"/>
    <n v="63.031216994226519"/>
    <s v="Sí"/>
    <n v="3.5473535358918524"/>
    <n v="63.031216994226519"/>
    <n v="0"/>
    <n v="1"/>
    <n v="293476.66459428531"/>
    <n v="0"/>
    <n v="424093.36621149961"/>
    <n v="0"/>
    <n v="250759.86285421526"/>
    <n v="0"/>
    <n v="968329.89366000029"/>
    <n v="247178.84466264321"/>
    <n v="0"/>
    <n v="344251.406653777"/>
    <n v="0"/>
    <n v="201854.85190114941"/>
    <n v="0"/>
    <n v="793285.10321756965"/>
    <n v="0"/>
    <n v="0"/>
    <n v="0"/>
    <n v="175044.79044243065"/>
  </r>
  <r>
    <x v="7"/>
    <s v="S.E. Orellana"/>
    <n v="2"/>
    <s v="Urbano"/>
    <s v="AISL"/>
    <s v="BT5B-R"/>
    <n v="1152"/>
    <n v="78604.900000000009"/>
    <n v="78604.900000000009"/>
    <n v="78604.900000000009"/>
    <n v="78604.900000000009"/>
    <n v="634"/>
    <n v="12079.146378636562"/>
    <n v="366"/>
    <n v="23821.52838616298"/>
    <n v="152"/>
    <n v="42704.225235200473"/>
    <n v="3.73"/>
    <n v="63.57"/>
    <n v="3.24"/>
    <n v="57.57"/>
    <n v="3.5473535358918524"/>
    <n v="63.031216994226519"/>
    <s v="Sí"/>
    <n v="3.5473535358918524"/>
    <n v="63.031216994226519"/>
    <n v="0"/>
    <n v="1"/>
    <n v="10043.533352899263"/>
    <n v="0"/>
    <n v="16508.525595083807"/>
    <n v="0"/>
    <n v="27714.03598201694"/>
    <n v="0"/>
    <n v="54266.094930000007"/>
    <n v="9862.6551067240998"/>
    <n v="0"/>
    <n v="16313.330642560071"/>
    <n v="0"/>
    <n v="27456.19061115801"/>
    <n v="0"/>
    <n v="53632.176360442179"/>
    <n v="0"/>
    <n v="0"/>
    <n v="0"/>
    <n v="633.91856955782714"/>
  </r>
  <r>
    <x v="7"/>
    <s v="Pongo De Caynarachi"/>
    <n v="3"/>
    <s v="Urbano Rural"/>
    <s v="SEIN"/>
    <s v="BT5B-R"/>
    <n v="6880"/>
    <n v="324480.86"/>
    <n v="324480.86"/>
    <n v="324480.86"/>
    <n v="324480.86"/>
    <n v="4377"/>
    <n v="53438.855096142368"/>
    <n v="1972.9999999999998"/>
    <n v="145624.60330937136"/>
    <n v="530"/>
    <n v="125417.40159448626"/>
    <n v="3.73"/>
    <n v="78.650000000000006"/>
    <n v="3.24"/>
    <n v="57.57"/>
    <n v="3.5473535358918524"/>
    <n v="63.031216994226519"/>
    <s v="Sí"/>
    <n v="3.5473535358918524"/>
    <n v="63.031216994226519"/>
    <n v="0"/>
    <n v="1"/>
    <n v="58355.869533115976"/>
    <n v="0"/>
    <n v="121893.04050282057"/>
    <n v="0"/>
    <n v="100617.68635406345"/>
    <n v="0"/>
    <n v="280866.59638999996"/>
    <n v="49209.927141478409"/>
    <n v="0"/>
    <n v="98787.888235226084"/>
    <n v="0"/>
    <n v="80932.211921563823"/>
    <n v="0"/>
    <n v="228930.02729826834"/>
    <n v="0"/>
    <n v="0"/>
    <n v="0"/>
    <n v="51936.569091731624"/>
  </r>
  <r>
    <x v="7"/>
    <s v="Chachapoyas"/>
    <n v="2"/>
    <s v="Urbano"/>
    <s v="SEIN"/>
    <s v="BT5B-R"/>
    <n v="8110"/>
    <n v="776465.91"/>
    <n v="776465.91"/>
    <n v="776465.91"/>
    <n v="776465.91"/>
    <n v="2518"/>
    <n v="33894.850000000006"/>
    <n v="3232"/>
    <n v="221458.49"/>
    <n v="2360"/>
    <n v="521112.57"/>
    <n v="3.73"/>
    <n v="77.28"/>
    <n v="3.24"/>
    <n v="57.57"/>
    <n v="3.5473535358918524"/>
    <n v="63.031216994226519"/>
    <s v="Sí"/>
    <n v="3.5473535358918524"/>
    <n v="63.031216994226519"/>
    <n v="0.313"/>
    <n v="1.038"/>
    <n v="27387.376834960003"/>
    <n v="-8198.703245040002"/>
    <n v="159745.175728"/>
    <n v="-23453.305344"/>
    <n v="427156.30067164806"/>
    <n v="15637.706575648015"/>
    <n v="614288.85323460808"/>
    <n v="23609.53534683922"/>
    <n v="-6687.0373099040553"/>
    <n v="131924.01172879044"/>
    <n v="-19129.016283249439"/>
    <n v="349635.09239236801"/>
    <n v="12799.743266772635"/>
    <n v="505168.63946799771"/>
    <n v="-1511.6659351359467"/>
    <n v="-4324.2890607505615"/>
    <n v="2837.9633088753799"/>
    <n v="109120.21376661037"/>
  </r>
  <r>
    <x v="7"/>
    <s v="Bagua-Jaén"/>
    <n v="2"/>
    <s v="Urbano"/>
    <s v="SEIN"/>
    <s v="BT5B-R"/>
    <n v="28506"/>
    <n v="2994376.7700000009"/>
    <n v="2994376.7700000009"/>
    <n v="2994376.7700000009"/>
    <n v="2994376.7700000009"/>
    <n v="7953"/>
    <n v="106401.57000000002"/>
    <n v="11326"/>
    <n v="796453.68000000017"/>
    <n v="9227"/>
    <n v="2091521.5200000009"/>
    <n v="3.73"/>
    <n v="77.430000000000007"/>
    <n v="3.24"/>
    <n v="57.57"/>
    <n v="3.5473535358918524"/>
    <n v="63.031216994226519"/>
    <s v="Sí"/>
    <n v="3.5473535358918524"/>
    <n v="63.031216994226519"/>
    <n v="0.25"/>
    <n v="1.038"/>
    <n v="91454.741738250028"/>
    <n v="-20596.683912750006"/>
    <n v="593167.15092400019"/>
    <n v="-65772.913499999995"/>
    <n v="1716729.3322075689"/>
    <n v="62847.509271568088"/>
    <n v="2401351.2248698194"/>
    <n v="78511.756024920789"/>
    <n v="-16766.551117990959"/>
    <n v="488649.90617106808"/>
    <n v="-53541.867275745717"/>
    <n v="1402382.5289832768"/>
    <n v="51339.630155457184"/>
    <n v="1969544.1911792657"/>
    <n v="-3830.1327947590471"/>
    <n v="-12231.046224254278"/>
    <n v="11507.879116110904"/>
    <n v="431807.03369055362"/>
  </r>
  <r>
    <x v="7"/>
    <s v="San Ignacio"/>
    <n v="4"/>
    <s v="Rural"/>
    <s v="SEIN"/>
    <s v="BT5B-R"/>
    <n v="7869"/>
    <n v="464704.46000000014"/>
    <n v="464704.46000000008"/>
    <n v="464704.46000000008"/>
    <n v="464704.46000000008"/>
    <n v="4483"/>
    <n v="54310.352033662028"/>
    <n v="2338"/>
    <n v="160456.31752540375"/>
    <n v="1048"/>
    <n v="249937.79044093436"/>
    <n v="3.73"/>
    <n v="77.430000000000007"/>
    <n v="3.24"/>
    <n v="57.57"/>
    <n v="3.5473535358918524"/>
    <n v="63.031216994226519"/>
    <s v="Sí"/>
    <n v="3.5473535358918524"/>
    <n v="63.031216994226519"/>
    <n v="0.5"/>
    <n v="1.038"/>
    <n v="37747.842789832255"/>
    <n v="-21026.252789832255"/>
    <n v="105807.36565992012"/>
    <n v="-27154.700999999997"/>
    <n v="204938.43424167525"/>
    <n v="7502.5631032597958"/>
    <n v="348493.64269142761"/>
    <n v="33019.023821736089"/>
    <n v="-17116.237920332915"/>
    <n v="87326.234447422263"/>
    <n v="-22105.047799875239"/>
    <n v="167384.20293587775"/>
    <n v="6127.7453868625807"/>
    <n v="287729.46120503609"/>
    <n v="-3910.0148694993404"/>
    <n v="-5049.6532001247579"/>
    <n v="1374.817716397215"/>
    <n v="60764.181486391521"/>
  </r>
  <r>
    <x v="7"/>
    <s v="Jumbilla"/>
    <n v="4"/>
    <s v="Rural"/>
    <s v="SEIN"/>
    <s v="BT5B-R"/>
    <n v="958"/>
    <n v="28479.000000000004"/>
    <n v="28479.000000000004"/>
    <n v="28479.000000000004"/>
    <n v="28479.000000000004"/>
    <n v="763"/>
    <n v="8528.9832443556625"/>
    <n v="164"/>
    <n v="12537.185504606545"/>
    <n v="30.999999999999996"/>
    <n v="7412.8312510377937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5937.2619798306478"/>
    <n v="-3499.9262714074075"/>
    <n v="8281.5015019599359"/>
    <n v="-2018.9554560000001"/>
    <n v="6066.3480984524831"/>
    <n v="222.08210765047644"/>
    <n v="20285.111580243065"/>
    <n v="5227.9381359403205"/>
    <n v="-2854.6145480962018"/>
    <n v="6837.4034300459607"/>
    <n v="-1646.7031502175669"/>
    <n v="4964.0956078831805"/>
    <n v="181.72989701306452"/>
    <n v="17029.437173869461"/>
    <n v="-645.3117233112057"/>
    <n v="-372.25230578243327"/>
    <n v="40.352210637411929"/>
    <n v="3255.6744063736041"/>
  </r>
  <r>
    <x v="7"/>
    <s v="Rodríguez de Mendoza"/>
    <n v="4"/>
    <s v="Rural"/>
    <s v="SEIN"/>
    <s v="BT5B-R"/>
    <n v="3926"/>
    <n v="187695.97000000006"/>
    <n v="187695.97000000003"/>
    <n v="187695.97000000003"/>
    <n v="187695.97000000003"/>
    <n v="2183"/>
    <n v="25294.21777150255"/>
    <n v="1341"/>
    <n v="87364.507912677465"/>
    <n v="402"/>
    <n v="75037.244315820019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7310.30723060025"/>
    <n v="-10379.654263216917"/>
    <n v="56008.567650917139"/>
    <n v="-16508.654064000002"/>
    <n v="61748.795618741809"/>
    <n v="2260.553211476099"/>
    <n v="135067.67050025921"/>
    <n v="15221.258562118916"/>
    <n v="-8465.8674972809767"/>
    <n v="46359.103135120145"/>
    <n v="-13464.810514888763"/>
    <n v="50574.395540300538"/>
    <n v="1851.4711276795972"/>
    <n v="112154.7572375396"/>
    <n v="-1913.7867659359399"/>
    <n v="-3043.8435491112396"/>
    <n v="409.08208379650182"/>
    <n v="22912.913262719609"/>
  </r>
  <r>
    <x v="7"/>
    <s v="Pomahuaca"/>
    <n v="4"/>
    <s v="Rural"/>
    <s v="SEIN"/>
    <s v="BT5B-R"/>
    <n v="390"/>
    <n v="17536.2"/>
    <n v="17536.2"/>
    <n v="17536.2"/>
    <n v="17536.2"/>
    <n v="236.99999999999997"/>
    <n v="3107.9254035754097"/>
    <n v="117"/>
    <n v="7668.4523760373231"/>
    <n v="36"/>
    <n v="6759.8222203872674"/>
    <n v="3.73"/>
    <n v="77.430000000000007"/>
    <n v="3.24"/>
    <n v="57.57"/>
    <n v="3.5473535358918524"/>
    <n v="63.031216994226519"/>
    <s v="Sí"/>
    <n v="3.5473535358918524"/>
    <n v="63.031216994226519"/>
    <n v="0.59399999999999997"/>
    <n v="1.038"/>
    <n v="1861.0354558353065"/>
    <n v="-1429.4411841531335"/>
    <n v="4759.7236327657001"/>
    <n v="-1614.369042"/>
    <n v="5572.4099383652047"/>
    <n v="203.9995931193429"/>
    <n v="12193.16902696621"/>
    <n v="1636.0618492957694"/>
    <n v="-1163.6241438569061"/>
    <n v="3934.3961653389251"/>
    <n v="-1314.1630555994263"/>
    <n v="4555.2660511473841"/>
    <n v="166.7631116990373"/>
    <n v="10125.724065782078"/>
    <n v="-265.81704029622733"/>
    <n v="-300.20598640057369"/>
    <n v="37.236481420305608"/>
    <n v="2067.4449611841319"/>
  </r>
  <r>
    <x v="7"/>
    <s v="Pucará"/>
    <n v="4"/>
    <s v="Rural"/>
    <s v="SEIN"/>
    <s v="BT5B-R"/>
    <n v="1508"/>
    <n v="84143.950000000012"/>
    <n v="84143.950000000012"/>
    <n v="84143.950000000012"/>
    <n v="84143.950000000012"/>
    <n v="826"/>
    <n v="9558.2499955480071"/>
    <n v="492.00000000000006"/>
    <n v="34470.995280886062"/>
    <n v="190"/>
    <n v="40114.704723565941"/>
    <n v="3.73"/>
    <n v="77.430000000000007"/>
    <n v="3.24"/>
    <n v="57.57"/>
    <n v="3.5473535358918524"/>
    <n v="63.031216994226519"/>
    <s v="Sí"/>
    <n v="3.5473535358918524"/>
    <n v="63.031216994226519"/>
    <n v="0.59399999999999997"/>
    <n v="1.038"/>
    <n v="6085.7669064504462"/>
    <n v="-4396.1660651023758"/>
    <n v="21737.422853990076"/>
    <n v="-6788.6287920000004"/>
    <n v="32976.757470420482"/>
    <n v="1207.2416029633712"/>
    <n v="60799.947230861006"/>
    <n v="5376.1346266377423"/>
    <n v="-3578.6606895534392"/>
    <n v="17946.561643985056"/>
    <n v="-5526.2241312386141"/>
    <n v="26945.217535327029"/>
    <n v="986.43378260349539"/>
    <n v="50267.913805949829"/>
    <n v="-817.50537554893663"/>
    <n v="-1262.4046607613864"/>
    <n v="220.80782035987579"/>
    <n v="10532.033424911177"/>
  </r>
  <r>
    <x v="7"/>
    <s v="Bagua-Jaén Rural"/>
    <n v="4"/>
    <s v="Rural"/>
    <s v="SEIN"/>
    <s v="BT5B-R"/>
    <n v="16271"/>
    <n v="771719.85000000021"/>
    <n v="771719.85000000021"/>
    <n v="771719.85000000021"/>
    <n v="771719.85000000021"/>
    <n v="10595"/>
    <n v="125438.6057670273"/>
    <n v="4622"/>
    <n v="296865.66530328087"/>
    <n v="1054"/>
    <n v="349415.57892969204"/>
    <n v="3.73"/>
    <n v="77.430000000000007"/>
    <n v="3.24"/>
    <n v="57.57"/>
    <n v="3.5473535358918524"/>
    <n v="63.031216994226519"/>
    <s v="Sí"/>
    <n v="3.5473535358918524"/>
    <n v="63.031216994226519"/>
    <n v="0"/>
    <n v="1"/>
    <n v="136646.46244540924"/>
    <n v="0"/>
    <n v="247103.14464433037"/>
    <n v="0"/>
    <n v="274483.90276526054"/>
    <n v="0"/>
    <n v="658233.50985500019"/>
    <n v="116649.6905083215"/>
    <n v="0"/>
    <n v="203513.90972155728"/>
    <n v="0"/>
    <n v="223979.80239363704"/>
    <n v="0"/>
    <n v="544143.40262351581"/>
    <n v="0"/>
    <n v="0"/>
    <n v="0"/>
    <n v="114090.10723148438"/>
  </r>
  <r>
    <x v="7"/>
    <s v="Sistema Eléctrico Pisuquia"/>
    <s v="SER"/>
    <s v="Rural"/>
    <s v="AISL"/>
    <s v="BT5B-R"/>
    <n v="544"/>
    <n v="9359.4600000000009"/>
    <n v="9359.4600000000009"/>
    <n v="9359.4600000000009"/>
    <n v="9359.4600000000009"/>
    <n v="509"/>
    <n v="6466.3778475836443"/>
    <n v="33"/>
    <n v="2473.8200966542749"/>
    <n v="2"/>
    <n v="419.26205576208179"/>
    <n v="3.73"/>
    <n v="63.57"/>
    <n v="3.24"/>
    <n v="57.57"/>
    <n v="3.5473535358918524"/>
    <n v="63.031216994226519"/>
    <s v="Sí"/>
    <n v="3.5473535358918524"/>
    <n v="63.031216994226519"/>
    <n v="0.77500000000000002"/>
    <n v="1"/>
    <n v="2823.4721894845075"/>
    <n v="-3185.7742082244154"/>
    <n v="1207.9566104431226"/>
    <n v="-487.74082500000003"/>
    <n v="273.9848888479554"/>
    <n v="0"/>
    <n v="4305.4136887755858"/>
    <n v="2722.6661966437869"/>
    <n v="-3158.7734059022068"/>
    <n v="1192.7345674651685"/>
    <n v="-483.60701238820297"/>
    <n v="271.36068321363649"/>
    <n v="0"/>
    <n v="4186.7614473225922"/>
    <n v="-27.000802322208528"/>
    <n v="-4.1338126117970546"/>
    <n v="0"/>
    <n v="118.65224145299362"/>
  </r>
  <r>
    <x v="7"/>
    <s v="Tabaconas"/>
    <n v="4"/>
    <s v="Rural"/>
    <s v="SEIN"/>
    <s v="BT5B-R"/>
    <n v="3863"/>
    <n v="111790.03000000001"/>
    <n v="111790.03000000001"/>
    <n v="111790.03000000001"/>
    <n v="111790.03000000001"/>
    <n v="3273"/>
    <n v="44291.450520554055"/>
    <n v="499"/>
    <n v="40490.262328952806"/>
    <n v="91"/>
    <n v="27008.317150493152"/>
    <n v="3.73"/>
    <n v="77.430000000000007"/>
    <n v="3.24"/>
    <n v="57.57"/>
    <n v="3.5473535358918524"/>
    <n v="63.031216994226519"/>
    <s v="Sí"/>
    <n v="3.5473535358918524"/>
    <n v="63.031216994226519"/>
    <n v="0.54700000000000004"/>
    <n v="1.038"/>
    <n v="27743.86617254345"/>
    <n v="-18759.293965521563"/>
    <n v="26872.454884308157"/>
    <n v="-6340.4252370000004"/>
    <n v="22059.54482847267"/>
    <n v="807.57485884582104"/>
    <n v="76675.865885324281"/>
    <n v="24257.088573211939"/>
    <n v="-15270.839837262991"/>
    <n v="22130.266592836299"/>
    <n v="-5161.3679316675343"/>
    <n v="18005.646407514927"/>
    <n v="659.16624613253157"/>
    <n v="64393.00157356316"/>
    <n v="-3488.4541282585724"/>
    <n v="-1179.0573053324661"/>
    <n v="148.40861271328947"/>
    <n v="12282.864311761121"/>
  </r>
  <r>
    <x v="7"/>
    <s v="Bellavista"/>
    <n v="3"/>
    <s v="Urbano Rural"/>
    <s v="SEIN"/>
    <s v="BT5B-R"/>
    <n v="46058"/>
    <n v="2386931.36"/>
    <n v="2386931.36"/>
    <n v="2386931.36"/>
    <n v="2386931.36"/>
    <n v="26915.999999999996"/>
    <n v="313946.17642274097"/>
    <n v="13769"/>
    <n v="957316.05900267733"/>
    <n v="5373"/>
    <n v="1115669.1245745816"/>
    <n v="3.73"/>
    <n v="77.97"/>
    <n v="3.24"/>
    <n v="57.57"/>
    <n v="3.5473535358918524"/>
    <n v="63.031216994226519"/>
    <s v="Sí"/>
    <n v="3.5473535358918524"/>
    <n v="63.031216994226519"/>
    <n v="0"/>
    <n v="1"/>
    <n v="345180.51375681115"/>
    <n v="0"/>
    <n v="797777.70120438759"/>
    <n v="0"/>
    <n v="889928.50643080135"/>
    <n v="0"/>
    <n v="2032886.7213920001"/>
    <n v="293364.66347816016"/>
    <n v="0"/>
    <n v="652251.47330625006"/>
    <n v="0"/>
    <n v="722279.75739653886"/>
    <n v="0"/>
    <n v="1667895.8941809491"/>
    <n v="0"/>
    <n v="0"/>
    <n v="0"/>
    <n v="364990.82721105102"/>
  </r>
  <r>
    <x v="7"/>
    <s v="Tarapoto"/>
    <n v="2"/>
    <s v="Urbano"/>
    <s v="SEIN"/>
    <s v="BT5B-R"/>
    <n v="36600"/>
    <n v="5607253.080000001"/>
    <n v="5607253.0800000001"/>
    <n v="5607253.0800000001"/>
    <n v="5607253.0800000001"/>
    <n v="6485"/>
    <n v="89620.300000000017"/>
    <n v="12635"/>
    <n v="951075.95000000019"/>
    <n v="17480"/>
    <n v="4566556.830000001"/>
    <n v="3.73"/>
    <n v="78.650000000000006"/>
    <n v="3.24"/>
    <n v="57.57"/>
    <n v="3.5473535358918524"/>
    <n v="63.031216994226519"/>
    <s v="Sí"/>
    <n v="3.5473535358918524"/>
    <n v="63.031216994226519"/>
    <n v="0"/>
    <n v="1"/>
    <n v="94675.415950000024"/>
    <n v="0"/>
    <n v="795149.78467500024"/>
    <n v="0"/>
    <n v="3656797.3467950011"/>
    <n v="0"/>
    <n v="4546622.5474200016"/>
    <n v="79493.353444135457"/>
    <n v="0"/>
    <n v="644295.55775039503"/>
    <n v="0"/>
    <n v="2940364.0844893618"/>
    <n v="0"/>
    <n v="3664152.9956838926"/>
    <n v="0"/>
    <n v="0"/>
    <n v="0"/>
    <n v="882469.55173610896"/>
  </r>
  <r>
    <x v="7"/>
    <s v="Chacahapoyas Rural"/>
    <n v="4"/>
    <s v="Rural"/>
    <s v="SEIN"/>
    <s v="BT5B-R"/>
    <n v="16942"/>
    <n v="896809.20999999961"/>
    <n v="896809.20999999961"/>
    <n v="896809.20999999961"/>
    <n v="896809.20999999961"/>
    <n v="11940"/>
    <n v="184603.30993659241"/>
    <n v="3919"/>
    <n v="349866.3951204443"/>
    <n v="1083"/>
    <n v="362339.50494296278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11444.41438401035"/>
    <n v="-75753.223534988269"/>
    <n v="236748.97117307934"/>
    <n v="-48245.648976000004"/>
    <n v="294849.67067787866"/>
    <n v="10794.111257957033"/>
    <n v="643043.05623496836"/>
    <n v="96927.168552073359"/>
    <n v="-61785.945531133453"/>
    <n v="195076.94443892583"/>
    <n v="-39350.180766479534"/>
    <n v="241053.47726861539"/>
    <n v="8824.6937728394914"/>
    <n v="533057.59025961463"/>
    <n v="-13967.278003854815"/>
    <n v="-8895.4682095204698"/>
    <n v="1969.4174851175412"/>
    <n v="109985.46597535373"/>
  </r>
  <r>
    <x v="7"/>
    <s v="Gera"/>
    <n v="4"/>
    <s v="Rural"/>
    <s v="SEIN"/>
    <s v="BT5B-R"/>
    <n v="9090"/>
    <n v="177563.1"/>
    <n v="177563.1"/>
    <n v="177563.1"/>
    <n v="177563.1"/>
    <n v="7770"/>
    <n v="79804.514648119453"/>
    <n v="1171"/>
    <n v="71275.140783613577"/>
    <n v="149"/>
    <n v="26483.444568266987"/>
    <n v="3.73"/>
    <n v="78.650000000000006"/>
    <n v="3.24"/>
    <n v="57.57"/>
    <n v="3.5473535358918524"/>
    <n v="63.031216994226519"/>
    <s v="Sí"/>
    <n v="3.5473535358918524"/>
    <n v="63.031216994226519"/>
    <n v="0"/>
    <n v="1"/>
    <n v="91748.35077074595"/>
    <n v="0"/>
    <n v="60425.728226312072"/>
    <n v="0"/>
    <n v="21384.999152941986"/>
    <n v="0"/>
    <n v="173559.07815000002"/>
    <n v="77864.693772925151"/>
    <n v="0"/>
    <n v="49079.539640789269"/>
    <n v="0"/>
    <n v="17221.393090217945"/>
    <n v="0"/>
    <n v="144165.62650393238"/>
    <n v="0"/>
    <n v="0"/>
    <n v="0"/>
    <n v="29393.451646067639"/>
  </r>
  <r>
    <x v="7"/>
    <s v="Moyobamba"/>
    <n v="2"/>
    <s v="Urbano"/>
    <s v="SEIN"/>
    <s v="BT5B-R"/>
    <n v="15867"/>
    <n v="1231643.05"/>
    <n v="1231643.05"/>
    <n v="1231643.05"/>
    <n v="1231643.05"/>
    <n v="6865"/>
    <n v="91645.529421660132"/>
    <n v="6111"/>
    <n v="509193.9312130711"/>
    <n v="2891"/>
    <n v="630803.58936526882"/>
    <n v="3.73"/>
    <n v="78.650000000000006"/>
    <n v="3.24"/>
    <n v="57.57"/>
    <n v="3.5473535358918524"/>
    <n v="63.031216994226519"/>
    <s v="Sí"/>
    <n v="3.5473535358918524"/>
    <n v="63.031216994226519"/>
    <n v="0"/>
    <n v="1"/>
    <n v="97685.658890135688"/>
    <n v="0"/>
    <n v="423275.05689908052"/>
    <n v="0"/>
    <n v="506910.45303578401"/>
    <n v="0"/>
    <n v="1027871.1688250003"/>
    <n v="82117.874539171869"/>
    <n v="0"/>
    <n v="342629.0091621785"/>
    <n v="0"/>
    <n v="407858.57829245552"/>
    <n v="0"/>
    <n v="832605.46199380583"/>
    <n v="0"/>
    <n v="0"/>
    <n v="0"/>
    <n v="195265.70683119446"/>
  </r>
  <r>
    <x v="7"/>
    <s v="Tarapoto Rural"/>
    <n v="3"/>
    <s v="Urbano Rural"/>
    <s v="SEIN"/>
    <s v="BT5B-R"/>
    <n v="25975"/>
    <n v="1348517.0600000003"/>
    <n v="1348517.0600000003"/>
    <n v="1348517.0600000003"/>
    <n v="1348517.0600000003"/>
    <n v="15129.999999999998"/>
    <n v="198413.6"/>
    <n v="7982.0000000000009"/>
    <n v="537318.76"/>
    <n v="2863"/>
    <n v="612784.70000000007"/>
    <n v="3.73"/>
    <n v="78.650000000000006"/>
    <n v="3.24"/>
    <n v="57.57"/>
    <n v="3.5473535358918524"/>
    <n v="63.031216994226519"/>
    <s v="Sí"/>
    <n v="3.5473535358918524"/>
    <n v="63.031216994226519"/>
    <n v="0"/>
    <n v="1"/>
    <n v="212487.19640000002"/>
    <n v="0"/>
    <n v="452374.06474"/>
    <n v="0"/>
    <n v="492634.15655000007"/>
    <n v="0"/>
    <n v="1157495.41769"/>
    <n v="178733.96576010034"/>
    <n v="0"/>
    <n v="366993.529489776"/>
    <n v="0"/>
    <n v="396401.72713767842"/>
    <n v="0"/>
    <n v="942129.22238755471"/>
    <n v="0"/>
    <n v="0"/>
    <n v="0"/>
    <n v="215366.19530244533"/>
  </r>
  <r>
    <x v="7"/>
    <s v="S.E.R. Caballococha Rural"/>
    <s v="SER"/>
    <s v="Rural"/>
    <s v="AISL"/>
    <s v="BT5B-R"/>
    <n v="1395"/>
    <n v="90242.900000000009"/>
    <n v="90242.900000000009"/>
    <n v="90242.900000000009"/>
    <n v="90242.900000000009"/>
    <n v="983"/>
    <n v="19006.922855210691"/>
    <n v="340"/>
    <n v="40532.810132220227"/>
    <n v="72"/>
    <n v="30703.167012569087"/>
    <n v="3.73"/>
    <n v="63.57"/>
    <n v="3.24"/>
    <n v="57.57"/>
    <n v="3.5473535358918524"/>
    <n v="63.031216994226519"/>
    <s v="Sí"/>
    <n v="3.5473535358918524"/>
    <n v="63.031216994226519"/>
    <n v="0"/>
    <n v="1"/>
    <n v="15749.290859057435"/>
    <n v="0"/>
    <n v="27034.907401052398"/>
    <n v="0"/>
    <n v="19786.563269890172"/>
    <n v="0"/>
    <n v="62570.761530000003"/>
    <n v="15467.343314574777"/>
    <n v="0"/>
    <n v="26754.423710500792"/>
    <n v="0"/>
    <n v="19607.989278376412"/>
    <n v="0"/>
    <n v="61829.756303451984"/>
    <n v="0"/>
    <n v="0"/>
    <n v="0"/>
    <n v="741.00522654801898"/>
  </r>
  <r>
    <x v="7"/>
    <s v="S.E.R. Ponaza - Alfonso Ugarte"/>
    <s v="SER"/>
    <s v="Rural"/>
    <s v="SEIN"/>
    <s v="BT5B-R"/>
    <n v="198"/>
    <n v="4680.5"/>
    <n v="4680.5"/>
    <n v="4680.5"/>
    <n v="4680.5"/>
    <n v="169"/>
    <n v="2393.2847111394826"/>
    <n v="28"/>
    <n v="2009.3432812001276"/>
    <n v="1"/>
    <n v="277.87200766038939"/>
    <n v="3.73"/>
    <n v="77.97"/>
    <n v="3.24"/>
    <n v="57.57"/>
    <n v="3.5473535358918524"/>
    <n v="63.031216994226519"/>
    <s v="Sí"/>
    <n v="3.5473535358918524"/>
    <n v="63.031216994226519"/>
    <n v="0"/>
    <n v="1"/>
    <n v="2496.4140892754544"/>
    <n v="0"/>
    <n v="1671.1249563517395"/>
    <n v="0"/>
    <n v="220.38680437280559"/>
    <n v="0"/>
    <n v="4387.9258499999996"/>
    <n v="2108.0192271336978"/>
    <n v="0"/>
    <n v="1365.8394227371355"/>
    <n v="0"/>
    <n v="178.69346165052562"/>
    <n v="0"/>
    <n v="3652.5521115213587"/>
    <n v="0"/>
    <n v="0"/>
    <n v="0"/>
    <n v="735.37373847864092"/>
  </r>
  <r>
    <x v="7"/>
    <s v="S.E.R. Ponaza - Aypena"/>
    <s v="SER"/>
    <s v="Rural"/>
    <s v="SEIN"/>
    <s v="BT5B-R"/>
    <n v="58"/>
    <n v="1766.6000000000001"/>
    <n v="1766.6000000000001"/>
    <n v="1766.6000000000001"/>
    <n v="1766.6000000000001"/>
    <n v="43"/>
    <n v="525.90607966457037"/>
    <n v="13"/>
    <n v="954.28497554157946"/>
    <n v="2"/>
    <n v="286.40894479385048"/>
    <n v="3.73"/>
    <n v="77.97"/>
    <n v="3.24"/>
    <n v="57.57"/>
    <n v="3.5473535358918524"/>
    <n v="63.031216994226519"/>
    <s v="Sí"/>
    <n v="3.5473535358918524"/>
    <n v="63.031216994226519"/>
    <n v="0"/>
    <n v="1"/>
    <n v="570.43897031446545"/>
    <n v="0"/>
    <n v="792.5459954297695"/>
    <n v="0"/>
    <n v="230.7730542557652"/>
    <n v="0"/>
    <n v="1593.7580200000002"/>
    <n v="484.02120430255479"/>
    <n v="0"/>
    <n v="647.61302964350853"/>
    <n v="0"/>
    <n v="187.62175055567005"/>
    <n v="0"/>
    <n v="1319.2559845017336"/>
    <n v="0"/>
    <n v="0"/>
    <n v="0"/>
    <n v="274.50203549826665"/>
  </r>
  <r>
    <x v="7"/>
    <s v="S.E.R. Ponaza - Barranquita"/>
    <s v="SER"/>
    <s v="Rural"/>
    <s v="SEIN"/>
    <s v="BT5B-R"/>
    <n v="105"/>
    <n v="2980.4500000000003"/>
    <n v="2980.4500000000003"/>
    <n v="2980.4500000000003"/>
    <n v="2980.4500000000003"/>
    <n v="78"/>
    <n v="815.1"/>
    <n v="21"/>
    <n v="1136.8500000000001"/>
    <n v="6"/>
    <n v="1028.5"/>
    <n v="3.73"/>
    <n v="77.97"/>
    <n v="3.24"/>
    <n v="57.57"/>
    <n v="3.5473535358918524"/>
    <n v="63.031216994226519"/>
    <s v="Sí"/>
    <n v="3.5473535358918524"/>
    <n v="63.031216994226519"/>
    <n v="0"/>
    <n v="1"/>
    <n v="926.47346999999991"/>
    <n v="0"/>
    <n v="964.73194500000022"/>
    <n v="0"/>
    <n v="824.30145000000005"/>
    <n v="0"/>
    <n v="2715.5068650000003"/>
    <n v="790.4610255195048"/>
    <n v="0"/>
    <n v="791.0648146525931"/>
    <n v="0"/>
    <n v="669.56018800097081"/>
    <n v="0"/>
    <n v="2251.0860281730688"/>
    <n v="0"/>
    <n v="0"/>
    <n v="0"/>
    <n v="464.42083682693146"/>
  </r>
  <r>
    <x v="7"/>
    <s v="S.E.R. Ponaza - Shambuyacu"/>
    <s v="SER"/>
    <s v="Rural"/>
    <s v="SEIN"/>
    <s v="BT5B-R"/>
    <n v="545"/>
    <n v="23801.800000000003"/>
    <n v="23801.800000000003"/>
    <n v="23801.800000000003"/>
    <n v="23801.800000000003"/>
    <n v="358"/>
    <n v="3707.3465100519547"/>
    <n v="140"/>
    <n v="10030.608448159024"/>
    <n v="47"/>
    <n v="10063.845041789024"/>
    <n v="3.73"/>
    <n v="77.97"/>
    <n v="3.24"/>
    <n v="57.57"/>
    <n v="3.5473535358918524"/>
    <n v="63.031216994226519"/>
    <s v="Sí"/>
    <n v="3.5473535358918524"/>
    <n v="63.031216994226519"/>
    <n v="0"/>
    <n v="1"/>
    <n v="4225.9580738875093"/>
    <n v="0"/>
    <n v="8343.0654070295914"/>
    <n v="0"/>
    <n v="8022.0899790829017"/>
    <n v="0"/>
    <n v="20591.113460000004"/>
    <n v="3606.7381893280144"/>
    <n v="0"/>
    <n v="6819.0440718251903"/>
    <n v="0"/>
    <n v="6510.0896224396638"/>
    <n v="0"/>
    <n v="16935.871883592867"/>
    <n v="0"/>
    <n v="0"/>
    <n v="0"/>
    <n v="3655.2415764071375"/>
  </r>
  <r>
    <x v="7"/>
    <s v="S.E.R. Ponaza - Cedro Pampa"/>
    <s v="SER"/>
    <s v="Rural"/>
    <s v="SEIN"/>
    <s v="BT5B-R"/>
    <n v="101"/>
    <n v="2433.2000000000003"/>
    <n v="2433.2000000000003"/>
    <n v="2433.2000000000003"/>
    <n v="2433.2000000000003"/>
    <n v="78"/>
    <n v="780.25653675382341"/>
    <n v="20"/>
    <n v="1237.6069067587568"/>
    <n v="3"/>
    <n v="415.3365564874199"/>
    <n v="3.73"/>
    <n v="77.97"/>
    <n v="3.24"/>
    <n v="57.57"/>
    <n v="3.5473535358918524"/>
    <n v="63.031216994226519"/>
    <s v="Sí"/>
    <n v="3.5473535358918524"/>
    <n v="63.031216994226519"/>
    <n v="0"/>
    <n v="1"/>
    <n v="899.30602170695602"/>
    <n v="0"/>
    <n v="1039.5621051998025"/>
    <n v="0"/>
    <n v="335.0279130932413"/>
    <n v="0"/>
    <n v="2273.8960399999996"/>
    <n v="768.49876659250367"/>
    <n v="0"/>
    <n v="851.02576565248376"/>
    <n v="0"/>
    <n v="272.43374678360937"/>
    <n v="0"/>
    <n v="1891.9582790285967"/>
    <n v="0"/>
    <n v="0"/>
    <n v="0"/>
    <n v="381.93776097140289"/>
  </r>
  <r>
    <x v="7"/>
    <s v="S.E.R. Ponaza - Huañipo"/>
    <s v="SER"/>
    <s v="Rural"/>
    <s v="SEIN"/>
    <s v="BT5B-R"/>
    <n v="184"/>
    <n v="6216.7600000000011"/>
    <n v="6216.7600000000011"/>
    <n v="6216.7600000000011"/>
    <n v="6216.7600000000011"/>
    <n v="134"/>
    <n v="1507.66047834086"/>
    <n v="41"/>
    <n v="2925.9010938284"/>
    <n v="9"/>
    <n v="1783.1984278307414"/>
    <n v="3.73"/>
    <n v="77.97"/>
    <n v="3.24"/>
    <n v="57.57"/>
    <n v="3.5473535358918524"/>
    <n v="63.031216994226519"/>
    <s v="Sí"/>
    <n v="3.5473535358918524"/>
    <n v="63.031216994226519"/>
    <n v="0"/>
    <n v="1"/>
    <n v="1675.3428749623683"/>
    <n v="0"/>
    <n v="2434.2550828580033"/>
    <n v="0"/>
    <n v="1423.9298141796289"/>
    <n v="0"/>
    <n v="5533.5277720000004"/>
    <n v="1425.6421214487291"/>
    <n v="0"/>
    <n v="1989.6725624589922"/>
    <n v="0"/>
    <n v="1155.8978523066569"/>
    <n v="0"/>
    <n v="4571.2125362143779"/>
    <n v="0"/>
    <n v="0"/>
    <n v="0"/>
    <n v="962.31523578562246"/>
  </r>
  <r>
    <x v="7"/>
    <s v="S.E.R. Ponaza - Leoncio Prado"/>
    <s v="SER"/>
    <s v="Rural"/>
    <s v="SEIN"/>
    <s v="BT5B-R"/>
    <n v="215"/>
    <n v="8569"/>
    <n v="8569"/>
    <n v="8569"/>
    <n v="8569"/>
    <n v="128"/>
    <n v="1758.6022099447514"/>
    <n v="76"/>
    <n v="5326.6132596685084"/>
    <n v="11"/>
    <n v="1483.7845303867402"/>
    <n v="3.73"/>
    <n v="77.97"/>
    <n v="3.24"/>
    <n v="57.57"/>
    <n v="3.5473535358918524"/>
    <n v="63.031216994226519"/>
    <s v="Sí"/>
    <n v="3.5473535358918524"/>
    <n v="63.031216994226519"/>
    <n v="0"/>
    <n v="1"/>
    <n v="1848.6221430939227"/>
    <n v="0"/>
    <n v="4436.6403585635362"/>
    <n v="0"/>
    <n v="1197.9367983425414"/>
    <n v="0"/>
    <n v="7483.1993000000002"/>
    <n v="1562.5296276096963"/>
    <n v="0"/>
    <n v="3627.0280308726806"/>
    <n v="0"/>
    <n v="974.2683359696415"/>
    <n v="0"/>
    <n v="6163.8259944520178"/>
    <n v="0"/>
    <n v="0"/>
    <n v="0"/>
    <n v="1319.3733055479825"/>
  </r>
  <r>
    <x v="7"/>
    <s v="S.E.R. Ponaza - Paucar"/>
    <s v="SER"/>
    <s v="Rural"/>
    <s v="SEIN"/>
    <s v="BT5B-R"/>
    <n v="25"/>
    <n v="643.5"/>
    <n v="643.5"/>
    <n v="643.5"/>
    <n v="643.5"/>
    <n v="16"/>
    <n v="199.1"/>
    <n v="9"/>
    <n v="444.4"/>
    <n v="0"/>
    <n v="0"/>
    <n v="3.73"/>
    <n v="77.97"/>
    <n v="3.24"/>
    <n v="57.57"/>
    <n v="3.5473535358918524"/>
    <n v="63.031216994226519"/>
    <s v="Sí"/>
    <n v="3.5473535358918524"/>
    <n v="63.031216994226519"/>
    <n v="0"/>
    <n v="1"/>
    <n v="214.91827000000001"/>
    <n v="0"/>
    <n v="380.06867999999992"/>
    <n v="0"/>
    <n v="0"/>
    <n v="0"/>
    <n v="594.98694999999998"/>
    <n v="182.25280960977463"/>
    <n v="0"/>
    <n v="312.03691014536929"/>
    <n v="0"/>
    <n v="0"/>
    <n v="0"/>
    <n v="494.28971975514389"/>
    <n v="0"/>
    <n v="0"/>
    <n v="0"/>
    <n v="100.69723024485609"/>
  </r>
  <r>
    <x v="7"/>
    <s v="S.E.R. Ponaza - San Antonio"/>
    <s v="SER"/>
    <s v="Rural"/>
    <s v="SEIN"/>
    <s v="BT5B-R"/>
    <n v="57"/>
    <n v="1711.93"/>
    <n v="1711.93"/>
    <n v="1711.93"/>
    <n v="1711.93"/>
    <n v="42"/>
    <n v="672.43"/>
    <n v="13"/>
    <n v="732.60000000000014"/>
    <n v="2"/>
    <n v="306.90000000000003"/>
    <n v="3.73"/>
    <n v="77.97"/>
    <n v="3.24"/>
    <n v="57.57"/>
    <n v="3.5473535358918524"/>
    <n v="63.031216994226519"/>
    <s v="Sí"/>
    <n v="3.5473535358918524"/>
    <n v="63.031216994226519"/>
    <n v="0"/>
    <n v="1"/>
    <n v="680.95367099999987"/>
    <n v="0"/>
    <n v="619.69822000000011"/>
    <n v="0"/>
    <n v="246.74993000000003"/>
    <n v="0"/>
    <n v="1547.4018209999999"/>
    <n v="572.82966094173514"/>
    <n v="0"/>
    <n v="507.88229166629759"/>
    <n v="0"/>
    <n v="200.53751202706493"/>
    <n v="0"/>
    <n v="1281.2494646350976"/>
    <n v="0"/>
    <n v="0"/>
    <n v="0"/>
    <n v="266.15235636490229"/>
  </r>
  <r>
    <x v="7"/>
    <s v="S.E.R. Ponaza - Simon Bolívar"/>
    <s v="SER"/>
    <s v="Rural"/>
    <s v="SEIN"/>
    <s v="BT5B-R"/>
    <n v="88"/>
    <n v="1541.1000000000001"/>
    <n v="1541.1000000000001"/>
    <n v="1541.1000000000001"/>
    <n v="1541.1000000000001"/>
    <n v="78"/>
    <n v="826.34601283226402"/>
    <n v="10"/>
    <n v="714.75398716773611"/>
    <n v="0"/>
    <n v="0"/>
    <n v="3.73"/>
    <n v="77.97"/>
    <n v="3.24"/>
    <n v="57.57"/>
    <n v="3.5473535358918524"/>
    <n v="63.031216994226519"/>
    <s v="Sí"/>
    <n v="3.5473535358918524"/>
    <n v="63.031216994226519"/>
    <n v="0"/>
    <n v="1"/>
    <n v="935.24198620531638"/>
    <n v="0"/>
    <n v="594.59368379468378"/>
    <n v="0"/>
    <n v="0"/>
    <n v="0"/>
    <n v="1529.8356700000002"/>
    <n v="797.54952427100784"/>
    <n v="0"/>
    <n v="485.9916719855002"/>
    <n v="0"/>
    <n v="0"/>
    <n v="0"/>
    <n v="1283.5411962565081"/>
    <n v="0"/>
    <n v="0"/>
    <n v="0"/>
    <n v="246.29447374349206"/>
  </r>
  <r>
    <x v="7"/>
    <s v="S.E.R. Ponaza - Ashcuyacu"/>
    <s v="SER"/>
    <s v="Rural"/>
    <s v="SEIN"/>
    <s v="BT5B-R"/>
    <n v="52"/>
    <n v="987.80000000000007"/>
    <n v="987.80000000000007"/>
    <n v="987.80000000000007"/>
    <n v="987.80000000000007"/>
    <n v="49"/>
    <n v="687.95932203389827"/>
    <n v="2"/>
    <n v="133.93898305084747"/>
    <n v="1"/>
    <n v="165.90169491525427"/>
    <n v="3.73"/>
    <n v="77.97"/>
    <n v="3.24"/>
    <n v="57.57"/>
    <n v="3.5473535358918524"/>
    <n v="63.031216994226519"/>
    <s v="Sí"/>
    <n v="3.5473535358918524"/>
    <n v="63.031216994226519"/>
    <n v="0"/>
    <n v="1"/>
    <n v="719.17188338983044"/>
    <n v="0"/>
    <n v="111.89222508474576"/>
    <n v="0"/>
    <n v="133.08355152542376"/>
    <n v="0"/>
    <n v="964.14765999999997"/>
    <n v="607.44945636189675"/>
    <n v="0"/>
    <n v="91.518078118423645"/>
    <n v="0"/>
    <n v="108.11721085502545"/>
    <n v="0"/>
    <n v="807.08474533534581"/>
    <n v="0"/>
    <n v="0"/>
    <n v="0"/>
    <n v="157.06291466465416"/>
  </r>
  <r>
    <x v="7"/>
    <s v="S.E.R. Ponaza - Tingo de Ponaza"/>
    <s v="SER"/>
    <s v="Rural"/>
    <s v="SEIN"/>
    <s v="BT5B-R"/>
    <n v="177"/>
    <n v="10291.379999999999"/>
    <n v="10291.379999999999"/>
    <n v="10291.379999999999"/>
    <n v="10291.379999999999"/>
    <n v="87"/>
    <n v="1053.58"/>
    <n v="59"/>
    <n v="4053.5"/>
    <n v="31"/>
    <n v="5184.3"/>
    <n v="3.73"/>
    <n v="77.97"/>
    <n v="3.24"/>
    <n v="57.57"/>
    <n v="3.5473535358918524"/>
    <n v="63.031216994226519"/>
    <s v="Sí"/>
    <n v="3.5473535358918524"/>
    <n v="63.031216994226519"/>
    <n v="0"/>
    <n v="1"/>
    <n v="1145.986326"/>
    <n v="0"/>
    <n v="3380.5839499999997"/>
    <n v="0"/>
    <n v="4157.8287099999998"/>
    <n v="0"/>
    <n v="8684.3989860000001"/>
    <n v="972.70405363036298"/>
    <n v="0"/>
    <n v="2764.2642394785908"/>
    <n v="0"/>
    <n v="3377.695342244333"/>
    <n v="0"/>
    <n v="7114.6636353532867"/>
    <n v="0"/>
    <n v="0"/>
    <n v="0"/>
    <n v="1569.7353506467134"/>
  </r>
  <r>
    <x v="7"/>
    <s v="S.E.R. Ponaza - Vista Alegre"/>
    <s v="SER"/>
    <s v="Rural"/>
    <s v="SEIN"/>
    <s v="BT5B-R"/>
    <n v="79"/>
    <n v="2126.3000000000002"/>
    <n v="2126.3000000000002"/>
    <n v="2126.3000000000002"/>
    <n v="2126.3000000000002"/>
    <n v="62"/>
    <n v="659.3368299711816"/>
    <n v="13"/>
    <n v="851.74553314121044"/>
    <n v="4"/>
    <n v="615.21763688760814"/>
    <n v="3.73"/>
    <n v="77.97"/>
    <n v="3.24"/>
    <n v="57.57"/>
    <n v="3.5473535358918524"/>
    <n v="63.031216994226519"/>
    <s v="Sí"/>
    <n v="3.5473535358918524"/>
    <n v="63.031216994226519"/>
    <n v="0"/>
    <n v="1"/>
    <n v="745.34492632853028"/>
    <n v="0"/>
    <n v="712.59599219020186"/>
    <n v="0"/>
    <n v="494.60519148126804"/>
    <n v="0"/>
    <n v="1952.5461100000002"/>
    <n v="635.5239472472847"/>
    <n v="0"/>
    <n v="582.9811711994621"/>
    <n v="0"/>
    <n v="401.96857783694827"/>
    <n v="0"/>
    <n v="1620.4736962836951"/>
    <n v="0"/>
    <n v="0"/>
    <n v="0"/>
    <n v="332.07241371630516"/>
  </r>
  <r>
    <x v="7"/>
    <s v="S.E.R. Iquitos Zona Sur"/>
    <s v="SER"/>
    <s v="Rural"/>
    <s v="AISL"/>
    <s v="BT5B-R"/>
    <n v="2741"/>
    <n v="174462.2"/>
    <n v="174462.2"/>
    <n v="174462.2"/>
    <n v="174462.2"/>
    <n v="1311"/>
    <n v="16282.2"/>
    <n v="1011"/>
    <n v="69872"/>
    <n v="419"/>
    <n v="88308"/>
    <n v="3.73"/>
    <n v="63.57"/>
    <n v="3.24"/>
    <n v="57.57"/>
    <n v="3.5473535358918524"/>
    <n v="63.031216994226519"/>
    <s v="Sí"/>
    <n v="3.5473535358918524"/>
    <n v="63.031216994226519"/>
    <n v="0"/>
    <n v="1"/>
    <n v="15240.624540000001"/>
    <n v="0"/>
    <n v="48188.660400000001"/>
    <n v="0"/>
    <n v="57700.265599999999"/>
    <n v="0"/>
    <n v="121129.55054"/>
    <n v="14913.449298988169"/>
    <n v="0"/>
    <n v="47627.546362992623"/>
    <n v="0"/>
    <n v="57147.948234800242"/>
    <n v="0"/>
    <n v="119688.94389678104"/>
    <n v="0"/>
    <n v="0"/>
    <n v="0"/>
    <n v="1440.6066432189546"/>
  </r>
  <r>
    <x v="7"/>
    <s v="S.E.R. Nuevo Campeón Y San Andrés"/>
    <s v="SER"/>
    <s v="Rural"/>
    <s v="AISL"/>
    <s v="BT5B-R"/>
    <n v="143"/>
    <n v="7045.5000000000009"/>
    <n v="7045.5000000000009"/>
    <n v="7045.5000000000009"/>
    <n v="7045.5000000000009"/>
    <n v="71"/>
    <n v="1044.9660107334528"/>
    <n v="61.999999999999993"/>
    <n v="3881.9570661896246"/>
    <n v="10"/>
    <n v="2118.5769230769233"/>
    <n v="3.73"/>
    <n v="63.57"/>
    <n v="3.24"/>
    <n v="57.57"/>
    <n v="3.5473535358918524"/>
    <n v="63.031216994226519"/>
    <s v="Sí"/>
    <n v="3.5473535358918524"/>
    <n v="63.031216994226519"/>
    <n v="0"/>
    <n v="1"/>
    <n v="929.11489302325595"/>
    <n v="0"/>
    <n v="2699.020106976744"/>
    <n v="0"/>
    <n v="1384.0793500000002"/>
    <n v="0"/>
    <n v="5012.2143500000002"/>
    <n v="910.51689478963647"/>
    <n v="0"/>
    <n v="2666.7807012379872"/>
    <n v="0"/>
    <n v="1370.8383529331416"/>
    <n v="0"/>
    <n v="4948.1359489607648"/>
    <n v="0"/>
    <n v="0"/>
    <n v="0"/>
    <n v="64.078401039235359"/>
  </r>
  <r>
    <x v="7"/>
    <s v="SER Gran Perú"/>
    <s v="SER"/>
    <s v="Rural"/>
    <s v="AISL"/>
    <s v="BT5B-R"/>
    <n v="49"/>
    <n v="1035.1000000000001"/>
    <n v="1035.1000000000001"/>
    <n v="1035.1000000000001"/>
    <n v="1035.1000000000001"/>
    <n v="43"/>
    <n v="707.92942779291559"/>
    <n v="6"/>
    <n v="327.17057220708449"/>
    <n v="0"/>
    <n v="0"/>
    <n v="3.73"/>
    <n v="63.57"/>
    <n v="3.24"/>
    <n v="57.57"/>
    <n v="3.5473535358918524"/>
    <n v="63.031216994226519"/>
    <s v="Sí"/>
    <n v="3.5473535358918524"/>
    <n v="63.031216994226519"/>
    <n v="0"/>
    <n v="1"/>
    <n v="610.42073724795637"/>
    <n v="0"/>
    <n v="230.36233275204359"/>
    <n v="0"/>
    <n v="0"/>
    <n v="0"/>
    <n v="840.78306999999995"/>
    <n v="598.7527358414884"/>
    <n v="0"/>
    <n v="227.50371452445111"/>
    <n v="0"/>
    <n v="0"/>
    <n v="0"/>
    <n v="826.25645036593949"/>
    <n v="0"/>
    <n v="0"/>
    <n v="0"/>
    <n v="14.526619634060467"/>
  </r>
  <r>
    <x v="7"/>
    <s v="El Estrecho (Putumayo)"/>
    <s v="SER"/>
    <s v="Rural"/>
    <s v="AISL"/>
    <s v="BT5B-R"/>
    <n v="647"/>
    <n v="58047.000000000007"/>
    <n v="58047.000000000007"/>
    <n v="58047.000000000007"/>
    <n v="58047.000000000007"/>
    <n v="254"/>
    <n v="4328.0657894736842"/>
    <n v="285"/>
    <n v="20928.459759836485"/>
    <n v="108.00000000000001"/>
    <n v="32790.474450689835"/>
    <n v="3.73"/>
    <n v="63.57"/>
    <n v="3.24"/>
    <n v="57.57"/>
    <n v="3.5473535358918524"/>
    <n v="63.031216994226519"/>
    <s v="Sí"/>
    <n v="3.5473535358918524"/>
    <n v="63.031216994226519"/>
    <n v="0"/>
    <n v="1"/>
    <n v="3698.7714223684206"/>
    <n v="0"/>
    <n v="14367.271869328053"/>
    <n v="0"/>
    <n v="21247.744608303528"/>
    <n v="0"/>
    <n v="39313.787900000003"/>
    <n v="3629.0603375325713"/>
    <n v="0"/>
    <n v="14202.458642501093"/>
    <n v="0"/>
    <n v="21051.349286327037"/>
    <n v="0"/>
    <n v="38882.868266360703"/>
    <n v="0"/>
    <n v="0"/>
    <n v="0"/>
    <n v="430.91963363929972"/>
  </r>
  <r>
    <x v="7"/>
    <s v="SER San Francisco"/>
    <s v="SER"/>
    <s v="Rural"/>
    <s v="AISL"/>
    <s v="BT5B-R"/>
    <n v="1038"/>
    <n v="33312.400000000001"/>
    <n v="33312.400000000001"/>
    <n v="33312.400000000001"/>
    <n v="33312.400000000001"/>
    <n v="708"/>
    <n v="9272.2611726932209"/>
    <n v="304"/>
    <n v="19294.503371301889"/>
    <n v="26"/>
    <n v="4745.6354560048931"/>
    <n v="3.73"/>
    <n v="63.57"/>
    <n v="3.24"/>
    <n v="57.57"/>
    <n v="3.5473535358918524"/>
    <n v="63.031216994226519"/>
    <s v="Sí"/>
    <n v="3.5473535358918524"/>
    <n v="63.031216994226519"/>
    <n v="0"/>
    <n v="1"/>
    <n v="8535.2164274810802"/>
    <n v="0"/>
    <n v="13399.43579313661"/>
    <n v="0"/>
    <n v="3113.7804593823107"/>
    <n v="0"/>
    <n v="25048.432679999998"/>
    <n v="8355.9453634431084"/>
    <n v="0"/>
    <n v="13239.955762834767"/>
    <n v="0"/>
    <n v="3083.4629739625834"/>
    <n v="0"/>
    <n v="24679.364100240455"/>
    <n v="0"/>
    <n v="0"/>
    <n v="0"/>
    <n v="369.06857975954335"/>
  </r>
  <r>
    <x v="7"/>
    <s v="SER Mayoruna"/>
    <s v="SER"/>
    <s v="Rural"/>
    <s v="AISL"/>
    <s v="BT5B-R"/>
    <n v="1549"/>
    <n v="71962"/>
    <n v="71962"/>
    <n v="71962"/>
    <n v="71962"/>
    <n v="1069"/>
    <n v="12547.340644137454"/>
    <n v="398"/>
    <n v="31667.028097088565"/>
    <n v="82"/>
    <n v="27747.631258773985"/>
    <n v="3.73"/>
    <n v="63.57"/>
    <n v="3.24"/>
    <n v="57.57"/>
    <n v="3.5473535358918524"/>
    <n v="63.031216994226519"/>
    <s v="Sí"/>
    <n v="3.5473535358918524"/>
    <n v="63.031216994226519"/>
    <n v="0"/>
    <n v="1"/>
    <n v="11963.714447478178"/>
    <n v="0"/>
    <n v="21615.269761319203"/>
    <n v="0"/>
    <n v="17945.029191202622"/>
    <n v="0"/>
    <n v="51524.013400000003"/>
    <n v="11700.862438279448"/>
    <n v="0"/>
    <n v="21371.959902783528"/>
    <n v="0"/>
    <n v="17780.55265941879"/>
    <n v="0"/>
    <n v="50853.375000481763"/>
    <n v="0"/>
    <n v="0"/>
    <n v="0"/>
    <n v="670.63839951824048"/>
  </r>
  <r>
    <x v="7"/>
    <s v="Rural Aislado Padre Cocha"/>
    <n v="2"/>
    <s v="Urbano"/>
    <s v="AISL"/>
    <s v="BT5B-R"/>
    <n v="303"/>
    <n v="34331"/>
    <n v="34331"/>
    <n v="34331"/>
    <n v="34331"/>
    <n v="103"/>
    <n v="2582.2287156057146"/>
    <n v="155"/>
    <n v="22228.705035971223"/>
    <n v="45"/>
    <n v="9520.0662484230634"/>
    <n v="3.73"/>
    <n v="63.57"/>
    <n v="3.24"/>
    <n v="57.57"/>
    <n v="3.5473535358918524"/>
    <n v="63.031216994226519"/>
    <s v="Sí"/>
    <n v="3.5473535358918524"/>
    <n v="63.031216994226519"/>
    <n v="0"/>
    <n v="1"/>
    <n v="2025.7127945105528"/>
    <n v="0"/>
    <n v="14708.937791366907"/>
    <n v="0"/>
    <n v="6219.7561141225424"/>
    <n v="0"/>
    <n v="22954.4067"/>
    <n v="1992.9875992175273"/>
    <n v="0"/>
    <n v="14560.863104292817"/>
    <n v="0"/>
    <n v="6160.2445241527939"/>
    <n v="0"/>
    <n v="22714.095227663136"/>
    <n v="0"/>
    <n v="0"/>
    <n v="0"/>
    <n v="240.31147233686352"/>
  </r>
  <r>
    <x v="7"/>
    <s v="S.E.R. Isla Santa Rosa"/>
    <s v="SER"/>
    <s v="Rural"/>
    <s v="AISL"/>
    <s v="BT5B-R"/>
    <n v="343"/>
    <n v="42397.3"/>
    <n v="42397.3"/>
    <n v="42397.3"/>
    <n v="42397.3"/>
    <n v="128"/>
    <n v="1796.3000000000002"/>
    <n v="105"/>
    <n v="6778.2000000000007"/>
    <n v="110"/>
    <n v="33822.800000000003"/>
    <n v="3.73"/>
    <n v="63.57"/>
    <n v="3.24"/>
    <n v="57.57"/>
    <n v="3.5473535358918524"/>
    <n v="63.031216994226519"/>
    <s v="Sí"/>
    <n v="3.5473535358918524"/>
    <n v="63.031216994226519"/>
    <n v="0"/>
    <n v="1"/>
    <n v="1619.3479100000002"/>
    <n v="0"/>
    <n v="4700.5517399999999"/>
    <n v="0"/>
    <n v="21911.453960000003"/>
    <n v="0"/>
    <n v="28231.353610000002"/>
    <n v="1586.2910034614481"/>
    <n v="0"/>
    <n v="4644.854071571307"/>
    <n v="0"/>
    <n v="21709.131350471354"/>
    <n v="0"/>
    <n v="27940.276425504111"/>
    <n v="0"/>
    <n v="0"/>
    <n v="0"/>
    <n v="291.07718449589083"/>
  </r>
  <r>
    <x v="7"/>
    <s v="SER Rodríguez de Mendoza"/>
    <s v="SER"/>
    <s v="Rural"/>
    <s v="SEIN"/>
    <s v="BT5B-R"/>
    <n v="2119"/>
    <n v="52347.13"/>
    <n v="52347.13"/>
    <n v="52347.13"/>
    <n v="52347.13"/>
    <n v="1711"/>
    <n v="22702.367686174861"/>
    <n v="357"/>
    <n v="20971.464913074291"/>
    <n v="51.000000000000007"/>
    <n v="8673.2974007508437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4610.348791753811"/>
    <n v="-9316.0709561221192"/>
    <n v="13143.43675682381"/>
    <n v="-4394.9213280000004"/>
    <n v="7154.8864920896613"/>
    <n v="261.93226078940978"/>
    <n v="34908.672040667283"/>
    <n v="12780.714281648878"/>
    <n v="-7598.3862573621209"/>
    <n v="10900.383154957966"/>
    <n v="-3584.5916135833618"/>
    <n v="5862.4163331033478"/>
    <n v="214.61639755098975"/>
    <n v="29543.513769710193"/>
    <n v="-1717.6846987599984"/>
    <n v="-810.32971441663858"/>
    <n v="47.315863238420036"/>
    <n v="5365.1582709570903"/>
  </r>
  <r>
    <x v="7"/>
    <s v="Sistema Eléctrico Islandia"/>
    <s v="SER"/>
    <s v="Rural"/>
    <s v="AISL"/>
    <s v="BT5B-R"/>
    <n v="420"/>
    <n v="47896.200000000004"/>
    <n v="47896.200000000004"/>
    <n v="47896.200000000004"/>
    <n v="47896.200000000004"/>
    <n v="155"/>
    <n v="2530.9905470270273"/>
    <n v="169"/>
    <n v="14481.739692972975"/>
    <n v="96"/>
    <n v="30883.469760000004"/>
    <n v="3.73"/>
    <n v="63.57"/>
    <n v="3.24"/>
    <n v="57.57"/>
    <n v="3.5473535358918524"/>
    <n v="63.031216994226519"/>
    <s v="Sí"/>
    <n v="3.5473535358918524"/>
    <n v="63.031216994226519"/>
    <n v="0.77500000000000002"/>
    <n v="1"/>
    <n v="940.16390541764326"/>
    <n v="-1246.936785327438"/>
    <n v="7338.5876978229217"/>
    <n v="-2497.8242249999998"/>
    <n v="19990.701726432006"/>
    <n v="0"/>
    <n v="28269.453329672571"/>
    <n v="908.78548041822955"/>
    <n v="-1236.3684614449739"/>
    <n v="7250.8654242369075"/>
    <n v="-2476.6540937456457"/>
    <n v="19806.77277921755"/>
    <n v="0"/>
    <n v="27966.423683872687"/>
    <n v="-10.568323882464028"/>
    <n v="-21.170131254354146"/>
    <n v="0"/>
    <n v="303.02964579988475"/>
  </r>
  <r>
    <x v="7"/>
    <s v="San Ignacio Rural"/>
    <s v="SER"/>
    <s v="Rural"/>
    <s v="SEIN"/>
    <s v="BT5B-R"/>
    <n v="15322"/>
    <n v="451507.98000000004"/>
    <n v="451507.98000000004"/>
    <n v="451507.98000000004"/>
    <n v="451507.98000000004"/>
    <n v="10783"/>
    <n v="121834.7273198505"/>
    <n v="2816"/>
    <n v="187720.26002436661"/>
    <n v="1723"/>
    <n v="141952.99265578299"/>
    <n v="3.73"/>
    <n v="77.430000000000007"/>
    <n v="3.24"/>
    <n v="57.57"/>
    <n v="3.5473535358918524"/>
    <n v="63.031216994226519"/>
    <s v="Sí"/>
    <n v="3.5473535358918524"/>
    <n v="63.031216994226519"/>
    <n v="0"/>
    <n v="1"/>
    <n v="134557.21936376026"/>
    <n v="0"/>
    <n v="155855.47733686707"/>
    <n v="0"/>
    <n v="116340.99221337277"/>
    <n v="0"/>
    <n v="406753.68891400011"/>
    <n v="115045.024528821"/>
    <n v="0"/>
    <n v="128311.71199515622"/>
    <n v="0"/>
    <n v="95586.788973006682"/>
    <n v="0"/>
    <n v="338943.5254969839"/>
    <n v="0"/>
    <n v="0"/>
    <n v="0"/>
    <n v="67810.163417016214"/>
  </r>
  <r>
    <x v="7"/>
    <s v="SER  Pucará"/>
    <s v="SER"/>
    <s v="Rural"/>
    <s v="SEIN"/>
    <s v="BT5B-R"/>
    <n v="6242"/>
    <n v="144136.29999999999"/>
    <n v="144136.29999999999"/>
    <n v="144136.29999999999"/>
    <n v="144136.29999999999"/>
    <n v="2073.8892508143322"/>
    <n v="9373.1268582375469"/>
    <n v="3171.830618892508"/>
    <n v="90091.463026819925"/>
    <n v="996.28013029315957"/>
    <n v="44671.710114942529"/>
    <n v="3.4"/>
    <n v="57.21"/>
    <n v="3.24"/>
    <n v="57.57"/>
    <n v="3.5473535358918524"/>
    <n v="63.031216994226519"/>
    <s v="No"/>
    <n v="3.4"/>
    <n v="57.21"/>
    <n v="0.5"/>
    <n v="1.038"/>
    <n v="9732.4063905675794"/>
    <n v="-2681.1829377988506"/>
    <n v="35106.485645852154"/>
    <n v="-27219.064456026059"/>
    <n v="30043.911236146072"/>
    <n v="1099.8734363907049"/>
    <n v="74882.803272565798"/>
    <n v="9732.4063905675794"/>
    <n v="-2681.1829377988506"/>
    <n v="35106.485645852154"/>
    <n v="-27219.064456026059"/>
    <n v="30043.911236146072"/>
    <n v="1099.8734363907049"/>
    <n v="74882.803272565798"/>
    <n v="0"/>
    <n v="0"/>
    <n v="0"/>
    <n v="0"/>
  </r>
  <r>
    <x v="7"/>
    <s v="SER Bagua - Jaén Rural"/>
    <s v="SER"/>
    <s v="Rural"/>
    <s v="SEIN"/>
    <s v="BT5B-R"/>
    <n v="25877"/>
    <n v="711030.43"/>
    <n v="711030.43"/>
    <n v="711030.43"/>
    <n v="711030.43"/>
    <n v="20091"/>
    <n v="197955.53626216674"/>
    <n v="4644"/>
    <n v="289522.10755862668"/>
    <n v="1142"/>
    <n v="223552.78617920663"/>
    <n v="3.73"/>
    <n v="77.430000000000007"/>
    <n v="3.24"/>
    <n v="57.57"/>
    <n v="3.5473535358918524"/>
    <n v="63.031216994226519"/>
    <s v="Sí"/>
    <n v="3.5473535358918524"/>
    <n v="63.031216994226519"/>
    <n v="0"/>
    <n v="1"/>
    <n v="228216.40172779572"/>
    <n v="0"/>
    <n v="241499.08788264467"/>
    <n v="0"/>
    <n v="177356.5823385597"/>
    <n v="0"/>
    <n v="647072.07194900012"/>
    <n v="196043.66350309429"/>
    <n v="0"/>
    <n v="198963.21768221766"/>
    <n v="0"/>
    <n v="144959.11949124344"/>
    <n v="0"/>
    <n v="539966.00067655533"/>
    <n v="0"/>
    <n v="0"/>
    <n v="0"/>
    <n v="107106.07127244479"/>
  </r>
  <r>
    <x v="7"/>
    <s v="SER  Chachapoyas Rural"/>
    <s v="SER"/>
    <s v="Rural"/>
    <s v="SEIN"/>
    <s v="BT5B-R"/>
    <n v="2627"/>
    <n v="45808.950000000012"/>
    <n v="45808.950000000012"/>
    <n v="45808.950000000012"/>
    <n v="45808.950000000012"/>
    <n v="2344"/>
    <n v="24186.820316946843"/>
    <n v="264"/>
    <n v="15789.851038532393"/>
    <n v="19"/>
    <n v="5832.2786445207694"/>
    <n v="3.73"/>
    <n v="77.28"/>
    <n v="3.24"/>
    <n v="57.57"/>
    <n v="3.5473535358918524"/>
    <n v="63.031216994226519"/>
    <s v="Sí"/>
    <n v="3.5473535358918524"/>
    <n v="63.031216994226519"/>
    <n v="0.53100000000000003"/>
    <n v="1.038"/>
    <n v="17509.468553499231"/>
    <n v="-9925.2261874372925"/>
    <n v="9937.0910265778311"/>
    <n v="-3250.0258560000002"/>
    <n v="4752.0210240721062"/>
    <n v="173.96608758645488"/>
    <n v="32198.580604149167"/>
    <n v="15465.017623982387"/>
    <n v="-8095.2262621265472"/>
    <n v="8238.2461677023366"/>
    <n v="-2650.7904369355952"/>
    <n v="3885.8110504798397"/>
    <n v="142.25512516207516"/>
    <n v="27589.074842164562"/>
    <n v="-1829.9999253107453"/>
    <n v="-599.23541906440505"/>
    <n v="31.710962424379716"/>
    <n v="4609.5057619846048"/>
  </r>
  <r>
    <x v="8"/>
    <s v="Pangoa"/>
    <n v="2"/>
    <s v="Urbano"/>
    <s v="SEIN"/>
    <s v="BT5B-R"/>
    <n v="2047"/>
    <n v="300748.80000000005"/>
    <n v="300748.80000000005"/>
    <n v="300748.80000000005"/>
    <n v="300748.80000000005"/>
    <n v="409"/>
    <n v="62353.500000000015"/>
    <n v="1452"/>
    <n v="147185.50000000003"/>
    <n v="186"/>
    <n v="91209.800000000017"/>
    <n v="3.09"/>
    <n v="75.27"/>
    <n v="3.24"/>
    <n v="57.57"/>
    <n v="3.5473535358918524"/>
    <n v="63.031216994226519"/>
    <s v="Sí"/>
    <n v="3.09"/>
    <n v="63.031216994226519"/>
    <n v="0"/>
    <n v="1"/>
    <n v="48197.289450000011"/>
    <n v="0"/>
    <n v="115273.20585000001"/>
    <n v="0"/>
    <n v="69228.35646000001"/>
    <n v="0"/>
    <n v="232698.85176000002"/>
    <n v="40565.979888495036"/>
    <n v="0"/>
    <n v="97259.491889037279"/>
    <n v="0"/>
    <n v="58065.386958000025"/>
    <n v="0"/>
    <n v="195890.85873553233"/>
    <n v="0"/>
    <n v="0"/>
    <n v="0"/>
    <n v="36807.993024467694"/>
  </r>
  <r>
    <x v="9"/>
    <s v="Juliaca"/>
    <n v="2"/>
    <s v="Urbano"/>
    <s v="SEIN"/>
    <s v="BT5B-R"/>
    <n v="84653"/>
    <n v="5814771.9300000006"/>
    <n v="5814771.9300000006"/>
    <n v="5814771.9300000006"/>
    <n v="5814771.9300000006"/>
    <n v="36581"/>
    <n v="486386.13285767869"/>
    <n v="34335"/>
    <n v="2254975.4791092416"/>
    <n v="13736.999999999998"/>
    <n v="3073410.3180330805"/>
    <n v="3.88"/>
    <n v="70.97"/>
    <n v="3.24"/>
    <n v="57.57"/>
    <n v="3.5473535358918524"/>
    <n v="63.031216994226519"/>
    <s v="Sí"/>
    <n v="3.5473535358918524"/>
    <n v="63.031216994226519"/>
    <n v="0"/>
    <n v="1"/>
    <n v="487122.51848909457"/>
    <n v="0"/>
    <n v="1733575.897523829"/>
    <n v="0"/>
    <n v="2234498.8627080773"/>
    <n v="0"/>
    <n v="4455197.278721001"/>
    <n v="436340.83852781018"/>
    <n v="0"/>
    <n v="1543136.8710587921"/>
    <n v="0"/>
    <n v="1985937.9222049247"/>
    <n v="0"/>
    <n v="3965415.6317915269"/>
    <n v="0"/>
    <n v="0"/>
    <n v="0"/>
    <n v="489781.64692947408"/>
  </r>
  <r>
    <x v="9"/>
    <s v="Puno"/>
    <n v="2"/>
    <s v="Urbano"/>
    <s v="SEIN"/>
    <s v="BT5B-R"/>
    <n v="39628"/>
    <n v="2963995.1"/>
    <n v="2963995.1"/>
    <n v="2963995.1"/>
    <n v="2963995.1"/>
    <n v="14659.999999999998"/>
    <n v="191434.95051464246"/>
    <n v="17059"/>
    <n v="1177376.2499244155"/>
    <n v="7909"/>
    <n v="1595183.8995609421"/>
    <n v="3.88"/>
    <n v="70.989999999999995"/>
    <n v="3.24"/>
    <n v="57.57"/>
    <n v="3.5473535358918524"/>
    <n v="63.031216994226519"/>
    <s v="Sí"/>
    <n v="3.5473535358918524"/>
    <n v="63.031216994226519"/>
    <n v="0"/>
    <n v="1"/>
    <n v="192780.47137034466"/>
    <n v="0"/>
    <n v="902008.31982134248"/>
    <n v="0"/>
    <n v="1163107.9702983126"/>
    <n v="0"/>
    <n v="2257896.7614899995"/>
    <n v="172667.98189784898"/>
    <n v="0"/>
    <n v="802628.88289712416"/>
    <n v="0"/>
    <n v="1033519.8443045905"/>
    <n v="0"/>
    <n v="2008816.7090995638"/>
    <n v="0"/>
    <n v="0"/>
    <n v="0"/>
    <n v="249080.05239043571"/>
  </r>
  <r>
    <x v="9"/>
    <s v="Azángaro"/>
    <n v="4"/>
    <s v="Rural"/>
    <s v="SEIN"/>
    <s v="BT5B-R"/>
    <n v="13278"/>
    <n v="832416.20000000007"/>
    <n v="832416.20000000007"/>
    <n v="832416.20000000007"/>
    <n v="832416.20000000007"/>
    <n v="9198"/>
    <n v="106695.26572563563"/>
    <n v="2909"/>
    <n v="181313.17785009526"/>
    <n v="1171"/>
    <n v="544407.75642426917"/>
    <n v="3.88"/>
    <n v="70.75"/>
    <n v="3.24"/>
    <n v="57.57"/>
    <n v="3.5473535358918524"/>
    <n v="63.031216994226519"/>
    <s v="Sí"/>
    <n v="3.5473535358918524"/>
    <n v="63.031216994226519"/>
    <n v="0"/>
    <n v="1"/>
    <n v="111175.14050088721"/>
    <n v="0"/>
    <n v="139565.99332894239"/>
    <n v="0"/>
    <n v="389711.96767017042"/>
    <n v="0"/>
    <n v="640453.10149999999"/>
    <n v="99879.882285225249"/>
    <n v="0"/>
    <n v="124603.15400573079"/>
    <n v="0"/>
    <n v="347300.78527571063"/>
    <n v="0"/>
    <n v="571783.82156666671"/>
    <n v="0"/>
    <n v="0"/>
    <n v="0"/>
    <n v="68669.27993333328"/>
  </r>
  <r>
    <x v="9"/>
    <s v="Antauta"/>
    <n v="4"/>
    <s v="Rural"/>
    <s v="SEIN"/>
    <s v="BT5B-R"/>
    <n v="3373"/>
    <n v="373926.30000000005"/>
    <n v="373926.30000000005"/>
    <n v="373926.30000000005"/>
    <n v="373926.30000000005"/>
    <n v="2057"/>
    <n v="30039.577617693503"/>
    <n v="923.00000000000011"/>
    <n v="60769.487714837356"/>
    <n v="393"/>
    <n v="283117.23466746922"/>
    <n v="3.88"/>
    <n v="70.75"/>
    <n v="3.24"/>
    <n v="57.57"/>
    <n v="3.5473535358918524"/>
    <n v="63.031216994226519"/>
    <s v="Sí"/>
    <n v="3.5473535358918524"/>
    <n v="63.031216994226519"/>
    <n v="0"/>
    <n v="1"/>
    <n v="29234.161164518151"/>
    <n v="0"/>
    <n v="46575.652558247435"/>
    <n v="0"/>
    <n v="201830.28352723445"/>
    <n v="0"/>
    <n v="277640.09725000005"/>
    <n v="26231.217575687031"/>
    <n v="0"/>
    <n v="41577.954981447147"/>
    <n v="0"/>
    <n v="179846.34847091153"/>
    <n v="0"/>
    <n v="247655.52102804571"/>
    <n v="0"/>
    <n v="0"/>
    <n v="0"/>
    <n v="29984.576221954339"/>
  </r>
  <r>
    <x v="9"/>
    <s v="Ayaviri"/>
    <n v="4"/>
    <s v="Rural"/>
    <s v="SEIN"/>
    <s v="BT5B-R"/>
    <n v="13283"/>
    <n v="448954.00000000006"/>
    <n v="448954.00000000006"/>
    <n v="448954.00000000006"/>
    <n v="448954.00000000006"/>
    <n v="9875"/>
    <n v="118598.38308060657"/>
    <n v="2882"/>
    <n v="170580.09715006567"/>
    <n v="526"/>
    <n v="159775.51976932783"/>
    <n v="3.88"/>
    <n v="70.989999999999995"/>
    <n v="3.24"/>
    <n v="57.57"/>
    <n v="3.5473535358918524"/>
    <n v="63.031216994226519"/>
    <s v="Sí"/>
    <n v="3.5473535358918524"/>
    <n v="63.031216994226519"/>
    <n v="0"/>
    <n v="1"/>
    <n v="122507.99214892258"/>
    <n v="0"/>
    <n v="132276.97096683161"/>
    <n v="0"/>
    <n v="115465.52148424584"/>
    <n v="0"/>
    <n v="370250.48460000003"/>
    <n v="109784.1203581132"/>
    <n v="0"/>
    <n v="117742.18407406061"/>
    <n v="0"/>
    <n v="102574.36252933742"/>
    <n v="0"/>
    <n v="330100.66696151125"/>
    <n v="0"/>
    <n v="0"/>
    <n v="0"/>
    <n v="40149.817638488777"/>
  </r>
  <r>
    <x v="9"/>
    <s v="Ilave-Pomata"/>
    <n v="4"/>
    <s v="Rural"/>
    <s v="SEIN"/>
    <s v="BT5B-R"/>
    <n v="41251"/>
    <n v="1618732.5000000002"/>
    <n v="1618732.5000000002"/>
    <n v="1618732.5000000002"/>
    <n v="1618732.5000000002"/>
    <n v="32639"/>
    <n v="311268.33869816863"/>
    <n v="6564"/>
    <n v="421039.24557995721"/>
    <n v="2048"/>
    <n v="886424.91572187445"/>
    <n v="3.88"/>
    <n v="70.989999999999995"/>
    <n v="3.24"/>
    <n v="57.57"/>
    <n v="3.5473535358918524"/>
    <n v="63.031216994226519"/>
    <s v="Sí"/>
    <n v="3.5473535358918524"/>
    <n v="63.031216994226519"/>
    <n v="0"/>
    <n v="1"/>
    <n v="347608.71364182991"/>
    <n v="0"/>
    <n v="324364.08043721161"/>
    <n v="0"/>
    <n v="637219.28767095867"/>
    <n v="0"/>
    <n v="1309192.0817500004"/>
    <n v="311978.29405714083"/>
    <n v="0"/>
    <n v="288670.98912195122"/>
    <n v="0"/>
    <n v="565989.39216105069"/>
    <n v="0"/>
    <n v="1166638.6753401426"/>
    <n v="0"/>
    <n v="0"/>
    <n v="0"/>
    <n v="142553.40640985779"/>
  </r>
  <r>
    <x v="9"/>
    <s v="San Gabán"/>
    <n v="4"/>
    <s v="Rural"/>
    <s v="SEIN"/>
    <s v="BT5B-R"/>
    <n v="883"/>
    <n v="201190.00000000003"/>
    <n v="201190.00000000003"/>
    <n v="201190.00000000003"/>
    <n v="201190.00000000003"/>
    <n v="346"/>
    <n v="5618.1518637085574"/>
    <n v="365"/>
    <n v="25978.803541294423"/>
    <n v="172"/>
    <n v="169593.04459499705"/>
    <n v="3.88"/>
    <n v="69.67"/>
    <n v="3.24"/>
    <n v="57.57"/>
    <n v="3.5473535358918524"/>
    <n v="63.031216994226519"/>
    <s v="Sí"/>
    <n v="3.5473535358918524"/>
    <n v="63.031216994226519"/>
    <n v="0"/>
    <n v="1"/>
    <n v="5256.6464034457522"/>
    <n v="0"/>
    <n v="19515.632427219825"/>
    <n v="0"/>
    <n v="118822.83416933446"/>
    <n v="0"/>
    <n v="143595.11300000004"/>
    <n v="4768.5738156979032"/>
    <n v="0"/>
    <n v="17669.540073217617"/>
    <n v="0"/>
    <n v="107506.70475396134"/>
    <n v="0"/>
    <n v="129944.81864287687"/>
    <n v="0"/>
    <n v="0"/>
    <n v="0"/>
    <n v="13650.294357123174"/>
  </r>
  <r>
    <x v="9"/>
    <s v="Azángaro Rural"/>
    <n v="4"/>
    <s v="Rural"/>
    <s v="SEIN"/>
    <s v="BT5B-R"/>
    <n v="32928"/>
    <n v="980580.70000000007"/>
    <n v="980580.70000000007"/>
    <n v="980580.70000000007"/>
    <n v="980580.70000000007"/>
    <n v="27201"/>
    <n v="235025.98485013741"/>
    <n v="4460"/>
    <n v="257419.27251930718"/>
    <n v="1267"/>
    <n v="488135.44263055548"/>
    <n v="3.88"/>
    <n v="70.75"/>
    <n v="3.24"/>
    <n v="57.57"/>
    <n v="3.5473535358918524"/>
    <n v="63.031216994226519"/>
    <s v="Sí"/>
    <n v="3.5473535358918524"/>
    <n v="63.031216994226519"/>
    <n v="0"/>
    <n v="1"/>
    <n v="271820.76428147219"/>
    <n v="0"/>
    <n v="199428.93530740982"/>
    <n v="0"/>
    <n v="350271.78566111805"/>
    <n v="0"/>
    <n v="821521.48525000014"/>
    <n v="244631.30203350235"/>
    <n v="0"/>
    <n v="178075.69701668146"/>
    <n v="0"/>
    <n v="312172.20700016851"/>
    <n v="0"/>
    <n v="734879.20605035231"/>
    <n v="0"/>
    <n v="0"/>
    <n v="0"/>
    <n v="86642.279199647834"/>
  </r>
  <r>
    <x v="9"/>
    <s v="Juliaca Rural"/>
    <n v="4"/>
    <s v="Rural"/>
    <s v="SEIN"/>
    <s v="BT5B-R"/>
    <n v="21309"/>
    <n v="565182.20000000007"/>
    <n v="565182.20000000007"/>
    <n v="565182.20000000007"/>
    <n v="565182.20000000007"/>
    <n v="17758"/>
    <n v="173568.35874245211"/>
    <n v="3007"/>
    <n v="190441.72073860158"/>
    <n v="544"/>
    <n v="201172.12051894638"/>
    <n v="3.88"/>
    <n v="70.97"/>
    <n v="3.24"/>
    <n v="57.57"/>
    <n v="3.5473535358918524"/>
    <n v="63.031216994226519"/>
    <s v="Sí"/>
    <n v="3.5473535358918524"/>
    <n v="63.031216994226519"/>
    <n v="0"/>
    <n v="1"/>
    <n v="192082.50419951824"/>
    <n v="0"/>
    <n v="146823.64920818552"/>
    <n v="0"/>
    <n v="144882.57393229625"/>
    <n v="0"/>
    <n v="483788.72733999998"/>
    <n v="172396.15292264003"/>
    <n v="0"/>
    <n v="130704.62632871364"/>
    <n v="0"/>
    <n v="128730.99613970915"/>
    <n v="0"/>
    <n v="431831.77539106284"/>
    <n v="0"/>
    <n v="0"/>
    <n v="0"/>
    <n v="51956.951948937145"/>
  </r>
  <r>
    <x v="9"/>
    <s v="Puno Baja Densidad"/>
    <n v="4"/>
    <s v="Rural"/>
    <s v="SEIN"/>
    <s v="BT5B-R"/>
    <n v="5702"/>
    <n v="167405.70000000001"/>
    <n v="167405.70000000001"/>
    <n v="167405.70000000001"/>
    <n v="167405.70000000001"/>
    <n v="4785"/>
    <n v="39834.300000000003"/>
    <n v="736"/>
    <n v="40779.200000000004"/>
    <n v="181"/>
    <n v="86792.2"/>
    <n v="3.88"/>
    <n v="70.989999999999995"/>
    <n v="3.24"/>
    <n v="57.57"/>
    <n v="3.5473535358918524"/>
    <n v="63.031216994226519"/>
    <s v="Sí"/>
    <n v="3.5473535358918524"/>
    <n v="63.031216994226519"/>
    <n v="0"/>
    <n v="1"/>
    <n v="46844.169569999998"/>
    <n v="0"/>
    <n v="31804.834080000001"/>
    <n v="0"/>
    <n v="62316.062779999986"/>
    <n v="0"/>
    <n v="140965.06642999998"/>
    <n v="42082.130740373686"/>
    <n v="0"/>
    <n v="28314.478242926027"/>
    <n v="0"/>
    <n v="55348.250906059489"/>
    <n v="0"/>
    <n v="125744.8598893592"/>
    <n v="0"/>
    <n v="0"/>
    <n v="0"/>
    <n v="15220.206540640778"/>
  </r>
  <r>
    <x v="9"/>
    <s v="SER   Azángaro"/>
    <s v="SER"/>
    <s v="Rural"/>
    <s v="SEIN"/>
    <s v="BT5B-R"/>
    <n v="11485"/>
    <n v="155057.1"/>
    <n v="155057.1"/>
    <n v="155057.1"/>
    <n v="155057.1"/>
    <n v="10493"/>
    <n v="61613.803970406901"/>
    <n v="821.99999999999989"/>
    <n v="49325.341948212088"/>
    <n v="170"/>
    <n v="44117.954081381016"/>
    <n v="3.88"/>
    <n v="70.75"/>
    <n v="3.24"/>
    <n v="57.57"/>
    <n v="3.5473535358918524"/>
    <n v="63.031216994226519"/>
    <s v="Sí"/>
    <n v="3.5473535358918524"/>
    <n v="63.031216994226519"/>
    <n v="0"/>
    <n v="1"/>
    <n v="84304.606309062889"/>
    <n v="0"/>
    <n v="38087.039428360054"/>
    <n v="0"/>
    <n v="31873.052512577069"/>
    <n v="0"/>
    <n v="154264.69825000002"/>
    <n v="76058.311131097726"/>
    <n v="0"/>
    <n v="34006.287923024902"/>
    <n v="0"/>
    <n v="28411.1334715501"/>
    <n v="0"/>
    <n v="138475.73252567273"/>
    <n v="0"/>
    <n v="0"/>
    <n v="0"/>
    <n v="15788.965724327281"/>
  </r>
  <r>
    <x v="9"/>
    <s v="SER   Ayaviri"/>
    <s v="SER"/>
    <s v="Rural"/>
    <s v="SEIN"/>
    <s v="BT5B-R"/>
    <n v="4564"/>
    <n v="40339.200000000004"/>
    <n v="40339.200000000004"/>
    <n v="40339.200000000004"/>
    <n v="40339.200000000004"/>
    <n v="4343"/>
    <n v="23417.909644344763"/>
    <n v="202.00000000000003"/>
    <n v="12444.509836590838"/>
    <n v="19"/>
    <n v="4476.7805190644031"/>
    <n v="3.88"/>
    <n v="70.989999999999995"/>
    <n v="3.24"/>
    <n v="57.57"/>
    <n v="3.5473535358918524"/>
    <n v="63.031216994226519"/>
    <s v="Sí"/>
    <n v="3.5473535358918524"/>
    <n v="63.031216994226519"/>
    <n v="0"/>
    <n v="1"/>
    <n v="33475.214056520344"/>
    <n v="0"/>
    <n v="9618.1175329958369"/>
    <n v="0"/>
    <n v="3251.7864904838193"/>
    <n v="0"/>
    <n v="46345.11808"/>
    <n v="30166.749849817163"/>
    <n v="0"/>
    <n v="8560.49141321959"/>
    <n v="0"/>
    <n v="2889.1689605086895"/>
    <n v="0"/>
    <n v="41616.410223545441"/>
    <n v="0"/>
    <n v="0"/>
    <n v="0"/>
    <n v="4728.7078564545591"/>
  </r>
  <r>
    <x v="9"/>
    <s v="SER   Juliaca"/>
    <s v="SER"/>
    <s v="Rural"/>
    <s v="SEIN"/>
    <s v="BT5B-R"/>
    <n v="7325"/>
    <n v="96397.400000000009"/>
    <n v="96397.400000000009"/>
    <n v="96397.400000000009"/>
    <n v="96397.400000000009"/>
    <n v="6502"/>
    <n v="34664.05243442225"/>
    <n v="734"/>
    <n v="44444.841115458526"/>
    <n v="89"/>
    <n v="17288.506450119232"/>
    <n v="3.88"/>
    <n v="70.97"/>
    <n v="3.24"/>
    <n v="57.57"/>
    <n v="3.5473535358918524"/>
    <n v="63.031216994226519"/>
    <s v="Sí"/>
    <n v="3.5473535358918524"/>
    <n v="63.031216994226519"/>
    <n v="0"/>
    <n v="1"/>
    <n v="49828.838012709472"/>
    <n v="0"/>
    <n v="34390.423739640915"/>
    <n v="0"/>
    <n v="12614.973027649619"/>
    <n v="0"/>
    <n v="96834.234779999999"/>
    <n v="44914.066799301974"/>
    <n v="0"/>
    <n v="30617.881741568493"/>
    <n v="0"/>
    <n v="11212.870480329875"/>
    <n v="0"/>
    <n v="86744.819021200339"/>
    <n v="0"/>
    <n v="0"/>
    <n v="0"/>
    <n v="10089.41575879966"/>
  </r>
  <r>
    <x v="9"/>
    <s v="SER  Puno"/>
    <s v="SER"/>
    <s v="Rural"/>
    <s v="SEIN"/>
    <s v="BT5B-R"/>
    <n v="4451"/>
    <n v="19927.600000000002"/>
    <n v="19927.600000000002"/>
    <n v="19927.600000000002"/>
    <n v="19927.600000000002"/>
    <n v="4366"/>
    <n v="13821.462197392924"/>
    <n v="76"/>
    <n v="3977.4234636871511"/>
    <n v="9"/>
    <n v="2128.7143389199255"/>
    <n v="3.88"/>
    <n v="70.989999999999995"/>
    <n v="3.24"/>
    <n v="57.57"/>
    <n v="3.5473535358918524"/>
    <n v="63.031216994226519"/>
    <s v="Sí"/>
    <n v="3.5473535358918524"/>
    <n v="63.031216994226519"/>
    <n v="0"/>
    <n v="1"/>
    <n v="26751.936013929233"/>
    <n v="0"/>
    <n v="3118.4529168715089"/>
    <n v="0"/>
    <n v="1546.0943091992551"/>
    <n v="0"/>
    <n v="31416.483239999998"/>
    <n v="24199.581367117549"/>
    <n v="0"/>
    <n v="2776.6172829037096"/>
    <n v="0"/>
    <n v="1373.6807359748593"/>
    <n v="0"/>
    <n v="28349.879385996119"/>
    <n v="0"/>
    <n v="0"/>
    <n v="0"/>
    <n v="3066.603854003879"/>
  </r>
  <r>
    <x v="9"/>
    <s v="SER San Gabán"/>
    <s v="SER"/>
    <s v="Rural"/>
    <s v="SEIN"/>
    <s v="BT5B-R"/>
    <n v="914"/>
    <n v="11840.400000000001"/>
    <n v="11840.400000000001"/>
    <n v="11840.400000000001"/>
    <n v="11840.400000000001"/>
    <n v="874"/>
    <n v="7598.2648974008216"/>
    <n v="35"/>
    <n v="2980.3469220246243"/>
    <n v="5"/>
    <n v="1261.7881805745556"/>
    <n v="3.88"/>
    <n v="69.67"/>
    <n v="3.24"/>
    <n v="57.57"/>
    <n v="3.5473535358918524"/>
    <n v="63.031216994226519"/>
    <s v="Sí"/>
    <n v="3.5473535358918524"/>
    <n v="63.031216994226519"/>
    <n v="0"/>
    <n v="1"/>
    <n v="8684.8311540191535"/>
    <n v="0"/>
    <n v="2212.2077005745559"/>
    <n v="0"/>
    <n v="898.48782540629281"/>
    <n v="0"/>
    <n v="11795.526680000003"/>
    <n v="7889.6658256463343"/>
    <n v="0"/>
    <n v="2002.7063093583065"/>
    <n v="0"/>
    <n v="813.05721378491012"/>
    <n v="0"/>
    <n v="10705.42934878955"/>
    <n v="0"/>
    <n v="0"/>
    <n v="0"/>
    <n v="1090.0973312104525"/>
  </r>
  <r>
    <x v="10"/>
    <s v="Cusco"/>
    <n v="2"/>
    <s v="Urbano"/>
    <s v="SEIN"/>
    <s v="BT5B-R"/>
    <n v="128510"/>
    <n v="13413683.910000002"/>
    <n v="13413683.91"/>
    <n v="13413683.91"/>
    <n v="13413683.91"/>
    <n v="34228"/>
    <n v="451469.10478976363"/>
    <n v="54725"/>
    <n v="3974013.0121768569"/>
    <n v="39557"/>
    <n v="8988201.7930333801"/>
    <n v="3.61"/>
    <n v="67.36"/>
    <n v="3.24"/>
    <n v="57.57"/>
    <n v="3.5473535358918524"/>
    <n v="63.031216994226519"/>
    <s v="Sí"/>
    <n v="3.5473535358918524"/>
    <n v="63.031216994226519"/>
    <n v="0"/>
    <n v="1"/>
    <n v="427672.66898638482"/>
    <n v="0"/>
    <n v="2874452.4150023307"/>
    <n v="0"/>
    <n v="6197253.4977872847"/>
    <n v="0"/>
    <n v="9499378.5817760006"/>
    <n v="405985.28792843415"/>
    <n v="0"/>
    <n v="2698997.6873356737"/>
    <n v="0"/>
    <n v="5805695.6398651032"/>
    <n v="0"/>
    <n v="8910678.6151292101"/>
    <n v="0"/>
    <n v="0"/>
    <n v="0"/>
    <n v="588699.9666467905"/>
  </r>
  <r>
    <x v="10"/>
    <s v="Puerto Maldonado"/>
    <n v="2"/>
    <s v="Urbano"/>
    <s v="SEIN"/>
    <s v="BT5B-R"/>
    <n v="19733"/>
    <n v="2870832.8000000003"/>
    <n v="2870832.8000000003"/>
    <n v="2870832.8000000003"/>
    <n v="2870832.8000000003"/>
    <n v="4294"/>
    <n v="50923.660661369715"/>
    <n v="7263.9999999999991"/>
    <n v="557805.05676195177"/>
    <n v="8175"/>
    <n v="2262104.0825766786"/>
    <n v="3.61"/>
    <n v="66.87"/>
    <n v="3.24"/>
    <n v="57.57"/>
    <n v="3.5473535358918524"/>
    <n v="63.031216994226519"/>
    <s v="Sí"/>
    <n v="3.5473535358918524"/>
    <n v="63.031216994226519"/>
    <n v="0"/>
    <n v="1"/>
    <n v="49553.991884257935"/>
    <n v="0"/>
    <n v="399227.28145671717"/>
    <n v="0"/>
    <n v="1542180.7500190253"/>
    <n v="0"/>
    <n v="1990962.0233600005"/>
    <n v="47330.139135991121"/>
    <n v="0"/>
    <n v="377359.29181711259"/>
    <n v="0"/>
    <n v="1454831.3480800793"/>
    <n v="0"/>
    <n v="1879520.7790331831"/>
    <n v="0"/>
    <n v="0"/>
    <n v="0"/>
    <n v="111441.24432681734"/>
  </r>
  <r>
    <x v="10"/>
    <s v="Abancay"/>
    <n v="2"/>
    <s v="Urbano"/>
    <s v="SEIN"/>
    <s v="BT5B-R"/>
    <n v="20001"/>
    <n v="1551334.4000000001"/>
    <n v="1551334.4000000001"/>
    <n v="1551334.4000000001"/>
    <n v="1551334.4000000001"/>
    <n v="6627"/>
    <n v="90415.153757600332"/>
    <n v="9084"/>
    <n v="628067.4203810296"/>
    <n v="4290"/>
    <n v="832851.82586137019"/>
    <n v="3.61"/>
    <n v="67.3"/>
    <n v="3.24"/>
    <n v="57.57"/>
    <n v="3.5473535358918524"/>
    <n v="63.031216994226519"/>
    <s v="Sí"/>
    <n v="3.5473535358918524"/>
    <n v="63.031216994226519"/>
    <n v="0"/>
    <n v="1"/>
    <n v="84772.868478865013"/>
    <n v="0"/>
    <n v="455482.61391643295"/>
    <n v="0"/>
    <n v="575996.17880470213"/>
    <n v="0"/>
    <n v="1116251.6612"/>
    <n v="80498.08364297192"/>
    <n v="0"/>
    <n v="428102.69813044928"/>
    <n v="0"/>
    <n v="540174.78826803388"/>
    <n v="0"/>
    <n v="1048775.5700414551"/>
    <n v="0"/>
    <n v="0"/>
    <n v="0"/>
    <n v="67476.091158544878"/>
  </r>
  <r>
    <x v="10"/>
    <s v="La Convención"/>
    <n v="2"/>
    <s v="Urbano"/>
    <s v="SEIN"/>
    <s v="BT5B-R"/>
    <n v="11575"/>
    <n v="1180910.5"/>
    <n v="1180910.5"/>
    <n v="1180910.5"/>
    <n v="1180910.5"/>
    <n v="3475.9999999999995"/>
    <n v="45949.444016614303"/>
    <n v="5009"/>
    <n v="368231.23269360216"/>
    <n v="3090"/>
    <n v="766729.82328978356"/>
    <n v="3.61"/>
    <n v="66.760000000000005"/>
    <n v="3.24"/>
    <n v="57.57"/>
    <n v="3.5473535358918524"/>
    <n v="63.031216994226519"/>
    <s v="Sí"/>
    <n v="3.5473535358918524"/>
    <n v="63.031216994226519"/>
    <n v="0"/>
    <n v="1"/>
    <n v="43224.208825491711"/>
    <n v="0"/>
    <n v="263913.6609462488"/>
    <n v="0"/>
    <n v="523023.73002825957"/>
    <n v="0"/>
    <n v="830161.59980000008"/>
    <n v="41293.094656512869"/>
    <n v="0"/>
    <n v="249869.32118090184"/>
    <n v="0"/>
    <n v="494240.46110313886"/>
    <n v="0"/>
    <n v="785402.87694055354"/>
    <n v="0"/>
    <n v="0"/>
    <n v="0"/>
    <n v="44758.722859446541"/>
  </r>
  <r>
    <x v="10"/>
    <s v="Yauri"/>
    <n v="4"/>
    <s v="Rural"/>
    <s v="SEIN"/>
    <s v="BT5B-R"/>
    <n v="14159"/>
    <n v="462713.90000000008"/>
    <n v="462713.9"/>
    <n v="462713.9"/>
    <n v="462713.9"/>
    <n v="10355"/>
    <n v="128728.54734669598"/>
    <n v="3317"/>
    <n v="201611.31106008537"/>
    <n v="487"/>
    <n v="132374.04159321869"/>
    <n v="3.61"/>
    <n v="67.84"/>
    <n v="3.24"/>
    <n v="57.57"/>
    <n v="3.5473535358918524"/>
    <n v="63.031216994226519"/>
    <s v="Sí"/>
    <n v="3.5473535358918524"/>
    <n v="63.031216994226519"/>
    <n v="0"/>
    <n v="1"/>
    <n v="124710.99651999856"/>
    <n v="0"/>
    <n v="148747.4834231619"/>
    <n v="0"/>
    <n v="91560.619816839579"/>
    <n v="0"/>
    <n v="365019.09976000001"/>
    <n v="117872.0158757717"/>
    <n v="0"/>
    <n v="138844.6346377407"/>
    <n v="0"/>
    <n v="85164.530572628675"/>
    <n v="0"/>
    <n v="341881.18108614109"/>
    <n v="0"/>
    <n v="0"/>
    <n v="0"/>
    <n v="23137.91867385892"/>
  </r>
  <r>
    <x v="10"/>
    <s v="Valle Sagrado 1"/>
    <n v="3"/>
    <s v="Urbano Rural"/>
    <s v="SEIN"/>
    <s v="BT5B-R"/>
    <n v="31049"/>
    <n v="1587096.5000000002"/>
    <n v="1587096.5000000002"/>
    <n v="1587096.5000000002"/>
    <n v="1587096.5000000002"/>
    <n v="17697"/>
    <n v="212729.00000000003"/>
    <n v="10043"/>
    <n v="635132.30000000005"/>
    <n v="3309"/>
    <n v="739235.20000000019"/>
    <n v="3.61"/>
    <n v="67.3"/>
    <n v="3.24"/>
    <n v="57.57"/>
    <n v="3.5473535358918524"/>
    <n v="63.031216994226519"/>
    <s v="Sí"/>
    <n v="3.5473535358918524"/>
    <n v="63.031216994226519"/>
    <n v="0"/>
    <n v="1"/>
    <n v="207052.78700000001"/>
    <n v="0"/>
    <n v="463699.26789999998"/>
    <n v="0"/>
    <n v="509450.77960000007"/>
    <n v="0"/>
    <n v="1180202.8345000001"/>
    <n v="196863.19312432624"/>
    <n v="0"/>
    <n v="435957.68977438373"/>
    <n v="0"/>
    <n v="477687.13585997064"/>
    <n v="0"/>
    <n v="1110508.0187586807"/>
    <n v="0"/>
    <n v="0"/>
    <n v="0"/>
    <n v="69694.815741319442"/>
  </r>
  <r>
    <x v="10"/>
    <s v="Valle Sagrado 2"/>
    <n v="4"/>
    <s v="Rural"/>
    <s v="SEIN"/>
    <s v="BT5B-R"/>
    <n v="24553"/>
    <n v="885371.30000000016"/>
    <n v="885371.3"/>
    <n v="885371.3"/>
    <n v="885371.3"/>
    <n v="17426"/>
    <n v="200083.58004464934"/>
    <n v="5743"/>
    <n v="350662.27978301252"/>
    <n v="1384"/>
    <n v="334625.44017233828"/>
    <n v="3.61"/>
    <n v="67.36"/>
    <n v="3.24"/>
    <n v="57.57"/>
    <n v="3.5473535358918524"/>
    <n v="63.031216994226519"/>
    <s v="Sí"/>
    <n v="3.5473535358918524"/>
    <n v="63.031216994226519"/>
    <n v="0"/>
    <n v="1"/>
    <n v="197684.15951807582"/>
    <n v="0"/>
    <n v="256938.34166183721"/>
    <n v="0"/>
    <n v="230399.93650008703"/>
    <n v="0"/>
    <n v="685022.43768000009"/>
    <n v="187931.29822421123"/>
    <n v="0"/>
    <n v="241399.15384355924"/>
    <n v="0"/>
    <n v="215828.02460658649"/>
    <n v="0"/>
    <n v="645158.47667435696"/>
    <n v="0"/>
    <n v="0"/>
    <n v="0"/>
    <n v="39863.961005643127"/>
  </r>
  <r>
    <x v="10"/>
    <s v="Andahuaylas"/>
    <n v="3"/>
    <s v="Urbano Rural"/>
    <s v="SEIN"/>
    <s v="BT5B-R"/>
    <n v="47174"/>
    <n v="1583151.9000000001"/>
    <n v="1583151.9000000001"/>
    <n v="1583151.9000000001"/>
    <n v="1583151.9000000001"/>
    <n v="34229"/>
    <n v="395758.70332695957"/>
    <n v="10242"/>
    <n v="635532.92388634023"/>
    <n v="2703"/>
    <n v="551860.27278670028"/>
    <n v="3.61"/>
    <n v="67.3"/>
    <n v="3.24"/>
    <n v="57.57"/>
    <n v="3.5473535358918524"/>
    <n v="63.031216994226519"/>
    <s v="Sí"/>
    <n v="3.5473535358918524"/>
    <n v="63.031216994226519"/>
    <n v="0"/>
    <n v="1"/>
    <n v="389912.29733904375"/>
    <n v="0"/>
    <n v="464687.27777550695"/>
    <n v="0"/>
    <n v="381159.79358544934"/>
    <n v="0"/>
    <n v="1235759.3687"/>
    <n v="370873.89124759531"/>
    <n v="0"/>
    <n v="436916.13123915589"/>
    <n v="0"/>
    <n v="357432.74265263113"/>
    <n v="0"/>
    <n v="1165222.7651393823"/>
    <n v="0"/>
    <n v="0"/>
    <n v="0"/>
    <n v="70536.603560617659"/>
  </r>
  <r>
    <x v="10"/>
    <s v="Abancay Rural"/>
    <n v="4"/>
    <s v="Rural"/>
    <s v="SEIN"/>
    <s v="BT5B-R"/>
    <n v="14108"/>
    <n v="336472.4"/>
    <n v="336472.4"/>
    <n v="336472.4"/>
    <n v="336472.4"/>
    <n v="11388"/>
    <n v="117492.69263626984"/>
    <n v="2382"/>
    <n v="148824.23805095433"/>
    <n v="338"/>
    <n v="70155.469312775836"/>
    <n v="3.61"/>
    <n v="67.3"/>
    <n v="3.24"/>
    <n v="57.57"/>
    <n v="3.5473535358918524"/>
    <n v="63.031216994226519"/>
    <s v="Sí"/>
    <n v="3.5473535358918524"/>
    <n v="63.031216994226519"/>
    <n v="0"/>
    <n v="1"/>
    <n v="120183.26214420961"/>
    <n v="0"/>
    <n v="108757.73220829226"/>
    <n v="0"/>
    <n v="48434.810847498135"/>
    <n v="0"/>
    <n v="277375.8052"/>
    <n v="114454.33611466328"/>
    <n v="0"/>
    <n v="102255.52454839562"/>
    <n v="0"/>
    <n v="45418.851590985185"/>
    <n v="0"/>
    <n v="262128.71225404408"/>
    <n v="0"/>
    <n v="0"/>
    <n v="0"/>
    <n v="15247.092945955927"/>
  </r>
  <r>
    <x v="10"/>
    <s v="La Convención Rural"/>
    <n v="4"/>
    <s v="Rural"/>
    <s v="SEIN"/>
    <s v="BT5B-R"/>
    <n v="23375"/>
    <n v="856882.4"/>
    <n v="856882.4"/>
    <n v="856882.4"/>
    <n v="856882.4"/>
    <n v="15396.999999999998"/>
    <n v="153212.0716825306"/>
    <n v="6735"/>
    <n v="422969.50538061321"/>
    <n v="1243"/>
    <n v="280700.82293685625"/>
    <n v="3.61"/>
    <n v="66.760000000000005"/>
    <n v="3.24"/>
    <n v="57.57"/>
    <n v="3.5473535358918524"/>
    <n v="63.031216994226519"/>
    <s v="Sí"/>
    <n v="3.5473535358918524"/>
    <n v="63.031216994226519"/>
    <n v="0"/>
    <n v="1"/>
    <n v="157867.54905525743"/>
    <n v="0"/>
    <n v="306687.79179209733"/>
    <n v="0"/>
    <n v="191883.09939264526"/>
    <n v="0"/>
    <n v="656438.44024000003"/>
    <n v="151190.0357556926"/>
    <n v="0"/>
    <n v="290494.25282009254"/>
    <n v="0"/>
    <n v="181338.50525502299"/>
    <n v="0"/>
    <n v="623022.79383080814"/>
    <n v="0"/>
    <n v="0"/>
    <n v="0"/>
    <n v="33415.64640919189"/>
  </r>
  <r>
    <x v="10"/>
    <s v="Sicuani"/>
    <n v="2"/>
    <s v="Urbano"/>
    <s v="SEIN"/>
    <s v="BT5B-R"/>
    <n v="11542"/>
    <n v="489470.30000000005"/>
    <n v="489470.30000000005"/>
    <n v="489470.30000000005"/>
    <n v="489470.30000000005"/>
    <n v="6528"/>
    <n v="90689.500000000015"/>
    <n v="4200"/>
    <n v="255622.40000000002"/>
    <n v="814.00000000000011"/>
    <n v="143158.39999999999"/>
    <n v="3.61"/>
    <n v="67.63"/>
    <n v="3.24"/>
    <n v="57.57"/>
    <n v="3.5473535358918524"/>
    <n v="63.031216994226519"/>
    <s v="Sí"/>
    <n v="3.5473535358918524"/>
    <n v="63.031216994226519"/>
    <n v="0"/>
    <n v="1"/>
    <n v="84899.388850000003"/>
    <n v="0"/>
    <n v="188039.42912000002"/>
    <n v="0"/>
    <n v="99756.565919999979"/>
    <n v="0"/>
    <n v="372695.38389"/>
    <n v="80319.819418281084"/>
    <n v="0"/>
    <n v="176020.79448059548"/>
    <n v="0"/>
    <n v="93122.027527678729"/>
    <n v="0"/>
    <n v="349462.64142655529"/>
    <n v="0"/>
    <n v="0"/>
    <n v="0"/>
    <n v="23232.742463444709"/>
  </r>
  <r>
    <x v="10"/>
    <s v="Valle Sagrado 3"/>
    <n v="4"/>
    <s v="Rural"/>
    <s v="SEIN"/>
    <s v="BT5B-R"/>
    <n v="29226"/>
    <n v="928415.4"/>
    <n v="928415.4"/>
    <n v="928415.4"/>
    <n v="928415.4"/>
    <n v="21474"/>
    <n v="269862.46263325965"/>
    <n v="6603"/>
    <n v="406771.92286946363"/>
    <n v="1149"/>
    <n v="251781.0144972768"/>
    <n v="3.61"/>
    <n v="67.3"/>
    <n v="3.24"/>
    <n v="57.57"/>
    <n v="3.5473535358918524"/>
    <n v="63.031216994226519"/>
    <s v="Sí"/>
    <n v="3.5473535358918524"/>
    <n v="63.031216994226519"/>
    <n v="0"/>
    <n v="1"/>
    <n v="259138.5773521837"/>
    <n v="0"/>
    <n v="297594.33409114904"/>
    <n v="0"/>
    <n v="173596.51275666727"/>
    <n v="0"/>
    <n v="730329.42420000001"/>
    <n v="246273.46423807496"/>
    <n v="0"/>
    <n v="279816.46877293324"/>
    <n v="0"/>
    <n v="162776.54681078321"/>
    <n v="0"/>
    <n v="688866.47982179141"/>
    <n v="0"/>
    <n v="0"/>
    <n v="0"/>
    <n v="41462.944378208602"/>
  </r>
  <r>
    <x v="10"/>
    <s v="Puerto Maldonado Rural"/>
    <n v="3"/>
    <s v="Urbano Rural"/>
    <s v="SEIN"/>
    <s v="BT5B-R"/>
    <n v="5614"/>
    <n v="602894.60000000009"/>
    <n v="602894.60000000009"/>
    <n v="602894.60000000009"/>
    <n v="602894.60000000009"/>
    <n v="1822.9999999999998"/>
    <n v="21801.366720584832"/>
    <n v="2273"/>
    <n v="169572.76063869469"/>
    <n v="1518"/>
    <n v="411520.47264072055"/>
    <n v="3.61"/>
    <n v="66.87"/>
    <n v="3.24"/>
    <n v="57.57"/>
    <n v="3.5473535358918524"/>
    <n v="63.031216994226519"/>
    <s v="Sí"/>
    <n v="3.5473535358918524"/>
    <n v="63.031216994226519"/>
    <n v="0"/>
    <n v="1"/>
    <n v="21159.603926055075"/>
    <n v="0"/>
    <n v="121598.83503909514"/>
    <n v="0"/>
    <n v="280663.72005484981"/>
    <n v="0"/>
    <n v="423422.15902000002"/>
    <n v="20208.492261289757"/>
    <n v="0"/>
    <n v="114946.90930835815"/>
    <n v="0"/>
    <n v="264771.24475332297"/>
    <n v="0"/>
    <n v="399926.64632297086"/>
    <n v="0"/>
    <n v="0"/>
    <n v="0"/>
    <n v="23495.51269702916"/>
  </r>
  <r>
    <x v="10"/>
    <s v="Machupicchu"/>
    <n v="2"/>
    <s v="Urbano"/>
    <s v="SEIN"/>
    <s v="BT5B-R"/>
    <n v="563"/>
    <n v="201632.20000000004"/>
    <n v="201632.2"/>
    <n v="201632.2"/>
    <n v="201632.2"/>
    <n v="65"/>
    <n v="759.44331450094171"/>
    <n v="96"/>
    <n v="7920.2588251017578"/>
    <n v="402.00000000000006"/>
    <n v="192952.49786039736"/>
    <n v="3.61"/>
    <n v="66.760000000000005"/>
    <n v="3.24"/>
    <n v="57.57"/>
    <n v="3.5473535358918524"/>
    <n v="63.031216994226519"/>
    <s v="Sí"/>
    <n v="3.5473535358918524"/>
    <n v="63.031216994226519"/>
    <n v="0"/>
    <n v="1"/>
    <n v="741.6543567608287"/>
    <n v="0"/>
    <n v="5634.1247916379352"/>
    <n v="0"/>
    <n v="130266.3075716013"/>
    <n v="0"/>
    <n v="136642.08672000005"/>
    <n v="709.26434334420514"/>
    <n v="0"/>
    <n v="5332.7814659998821"/>
    <n v="0"/>
    <n v="123046.34374359586"/>
    <n v="0"/>
    <n v="129088.38955293995"/>
    <n v="0"/>
    <n v="0"/>
    <n v="0"/>
    <n v="7553.6971670601051"/>
  </r>
  <r>
    <x v="10"/>
    <s v="Chacapuente"/>
    <n v="4"/>
    <s v="Rural"/>
    <s v="SEIN"/>
    <s v="BT5B-R"/>
    <n v="12256"/>
    <n v="245814.80000000002"/>
    <n v="245814.80000000002"/>
    <n v="245814.80000000002"/>
    <n v="245814.80000000002"/>
    <n v="10291"/>
    <n v="102348.57794410446"/>
    <n v="1782"/>
    <n v="107146.61847889364"/>
    <n v="183"/>
    <n v="36319.603577001915"/>
    <n v="3.61"/>
    <n v="67.3"/>
    <n v="3.24"/>
    <n v="57.57"/>
    <n v="3.5473535358918524"/>
    <n v="63.031216994226519"/>
    <s v="Sí"/>
    <n v="3.5473535358918524"/>
    <n v="63.031216994226519"/>
    <n v="0"/>
    <n v="1"/>
    <n v="106031.1029563823"/>
    <n v="0"/>
    <n v="78542.694236295414"/>
    <n v="0"/>
    <n v="25103.723207322291"/>
    <n v="0"/>
    <n v="209677.52040000001"/>
    <n v="101017.36949231659"/>
    <n v="0"/>
    <n v="73857.201596366736"/>
    <n v="0"/>
    <n v="23541.853839131141"/>
    <n v="0"/>
    <n v="198416.42492781446"/>
    <n v="0"/>
    <n v="0"/>
    <n v="0"/>
    <n v="11261.095472185552"/>
  </r>
  <r>
    <x v="10"/>
    <s v="Combapata"/>
    <n v="4"/>
    <s v="Rural"/>
    <s v="SEIN"/>
    <s v="BT5B-R"/>
    <n v="21800"/>
    <n v="431968.90000000008"/>
    <n v="431968.9"/>
    <n v="431968.9"/>
    <n v="431968.9"/>
    <n v="18673"/>
    <n v="202908.43768355309"/>
    <n v="2828"/>
    <n v="163280.04846100722"/>
    <n v="299"/>
    <n v="65780.413855439794"/>
    <n v="3.61"/>
    <n v="67.63"/>
    <n v="3.24"/>
    <n v="57.57"/>
    <n v="3.5473535358918524"/>
    <n v="63.031216994226519"/>
    <s v="Sí"/>
    <n v="3.5473535358918524"/>
    <n v="63.031216994226519"/>
    <n v="0"/>
    <n v="1"/>
    <n v="204636.50640538693"/>
    <n v="0"/>
    <n v="120635.37677417918"/>
    <n v="0"/>
    <n v="45566.683890433924"/>
    <n v="0"/>
    <n v="370838.56707000005"/>
    <n v="194135.39023162381"/>
    <n v="0"/>
    <n v="112949.31745323782"/>
    <n v="0"/>
    <n v="42522.854104154161"/>
    <n v="0"/>
    <n v="349607.56178901577"/>
    <n v="0"/>
    <n v="0"/>
    <n v="0"/>
    <n v="21231.005280984275"/>
  </r>
  <r>
    <x v="10"/>
    <s v="Mazuko"/>
    <n v="2"/>
    <s v="Urbano"/>
    <s v="SEIN"/>
    <s v="BT5B-R"/>
    <n v="3880"/>
    <n v="478869.60000000003"/>
    <n v="478869.60000000003"/>
    <n v="478869.60000000003"/>
    <n v="478869.60000000003"/>
    <n v="1457"/>
    <n v="14374.608727623056"/>
    <n v="1290"/>
    <n v="94221.123311345524"/>
    <n v="1133"/>
    <n v="370273.8679610315"/>
    <n v="3.61"/>
    <n v="66.3"/>
    <n v="3.24"/>
    <n v="57.57"/>
    <n v="3.5473535358918524"/>
    <n v="63.031216994226519"/>
    <s v="Sí"/>
    <n v="3.5473535358918524"/>
    <n v="63.031216994226519"/>
    <n v="0"/>
    <n v="1"/>
    <n v="14790.135586414086"/>
    <n v="0"/>
    <n v="67125.50475542208"/>
    <n v="0"/>
    <n v="249581.70445816388"/>
    <n v="0"/>
    <n v="331497.34480000008"/>
    <n v="14228.98492097354"/>
    <n v="0"/>
    <n v="63964.806750072436"/>
    <n v="0"/>
    <n v="237407.27674359904"/>
    <n v="0"/>
    <n v="315601.06841464504"/>
    <n v="0"/>
    <n v="0"/>
    <n v="0"/>
    <n v="15896.276385355042"/>
  </r>
  <r>
    <x v="10"/>
    <s v="Chuquibambilla"/>
    <n v="4"/>
    <s v="Rural"/>
    <s v="SEIN"/>
    <s v="BT5B-R"/>
    <n v="6154"/>
    <n v="120683.20000000001"/>
    <n v="120683.20000000001"/>
    <n v="120683.20000000001"/>
    <n v="120683.20000000001"/>
    <n v="5275"/>
    <n v="54123.954579255187"/>
    <n v="797"/>
    <n v="49474.363679482289"/>
    <n v="82"/>
    <n v="17084.881741262536"/>
    <n v="3.61"/>
    <n v="67.3"/>
    <n v="3.24"/>
    <n v="57.57"/>
    <n v="3.5473535358918524"/>
    <n v="63.031216994226519"/>
    <s v="Sí"/>
    <n v="3.5473535358918524"/>
    <n v="63.031216994226519"/>
    <n v="0"/>
    <n v="1"/>
    <n v="55468.171431838738"/>
    <n v="0"/>
    <n v="36173.416756291575"/>
    <n v="0"/>
    <n v="11794.145411869686"/>
    <n v="0"/>
    <n v="103435.73360000001"/>
    <n v="52827.277158536461"/>
    <n v="0"/>
    <n v="34011.534295433077"/>
    <n v="0"/>
    <n v="11059.691873485304"/>
    <n v="0"/>
    <n v="97898.503327454848"/>
    <n v="0"/>
    <n v="0"/>
    <n v="0"/>
    <n v="5537.2302725451591"/>
  </r>
  <r>
    <x v="10"/>
    <s v="Chumbivilcas"/>
    <n v="4"/>
    <s v="Rural"/>
    <s v="SEIN"/>
    <s v="BT5B-R"/>
    <n v="19351"/>
    <n v="639721.5"/>
    <n v="639721.5"/>
    <n v="639721.5"/>
    <n v="639721.5"/>
    <n v="15608"/>
    <n v="158741.22961135668"/>
    <n v="2818"/>
    <n v="172106.35553344461"/>
    <n v="925"/>
    <n v="308873.9148551987"/>
    <n v="3.61"/>
    <n v="67.63"/>
    <n v="3.24"/>
    <n v="57.57"/>
    <n v="3.5473535358918524"/>
    <n v="63.031216994226519"/>
    <s v="Sí"/>
    <n v="3.5473535358918524"/>
    <n v="63.031216994226519"/>
    <n v="0"/>
    <n v="1"/>
    <n v="163701.57358616052"/>
    <n v="0"/>
    <n v="126568.50824726859"/>
    <n v="0"/>
    <n v="212230.67861657086"/>
    <n v="0"/>
    <n v="502500.76044999994"/>
    <n v="155423.62288383764"/>
    <n v="0"/>
    <n v="118477.1726812837"/>
    <n v="0"/>
    <n v="197968.28953164269"/>
    <n v="0"/>
    <n v="471869.08509676403"/>
    <n v="0"/>
    <n v="0"/>
    <n v="0"/>
    <n v="30631.675353235914"/>
  </r>
  <r>
    <x v="10"/>
    <s v="Sicuani Rural"/>
    <n v="4"/>
    <s v="Rural"/>
    <s v="SEIN"/>
    <s v="BT5B-R"/>
    <n v="14279"/>
    <n v="349108.10000000003"/>
    <n v="349108.10000000003"/>
    <n v="349108.10000000003"/>
    <n v="349108.10000000003"/>
    <n v="11999"/>
    <n v="129908.25494117491"/>
    <n v="1938"/>
    <n v="111892.03699467535"/>
    <n v="342"/>
    <n v="107307.80806414977"/>
    <n v="3.61"/>
    <n v="67.63"/>
    <n v="3.24"/>
    <n v="57.57"/>
    <n v="3.5473535358918524"/>
    <n v="63.031216994226519"/>
    <s v="Sí"/>
    <n v="3.5473535358918524"/>
    <n v="63.031216994226519"/>
    <n v="0"/>
    <n v="1"/>
    <n v="131173.34281671658"/>
    <n v="0"/>
    <n v="82668.764619498921"/>
    <n v="0"/>
    <n v="73806.890593784468"/>
    <n v="0"/>
    <n v="287648.99802999996"/>
    <n v="124447.44914255128"/>
    <n v="0"/>
    <n v="77401.683789932446"/>
    <n v="0"/>
    <n v="68850.612261937349"/>
    <n v="0"/>
    <n v="270699.74519442109"/>
    <n v="0"/>
    <n v="0"/>
    <n v="0"/>
    <n v="16949.252835578867"/>
  </r>
  <r>
    <x v="10"/>
    <s v="SER  Lacco-Yavero "/>
    <s v="SER"/>
    <s v="Rural"/>
    <s v="SEIN"/>
    <s v="BT5B-R"/>
    <n v="10657"/>
    <n v="167252.80000000002"/>
    <n v="167252.80000000002"/>
    <n v="167252.80000000002"/>
    <n v="167252.80000000002"/>
    <n v="9244"/>
    <n v="66634.40502467475"/>
    <n v="1276"/>
    <n v="72254.064543143424"/>
    <n v="137"/>
    <n v="28364.330432181847"/>
    <n v="3.61"/>
    <n v="66.760000000000005"/>
    <n v="3.24"/>
    <n v="57.57"/>
    <n v="3.5473535358918524"/>
    <n v="63.031216994226519"/>
    <s v="Sí"/>
    <n v="3.5473535358918524"/>
    <n v="63.031216994226519"/>
    <n v="0"/>
    <n v="1"/>
    <n v="77855.968794472865"/>
    <n v="0"/>
    <n v="52843.173489002555"/>
    <n v="0"/>
    <n v="19430.5969965246"/>
    <n v="0"/>
    <n v="150129.73928000001"/>
    <n v="74792.212509698802"/>
    <n v="0"/>
    <n v="50069.039321135213"/>
    <n v="0"/>
    <n v="18364.370098085154"/>
    <n v="0"/>
    <n v="143225.62192891916"/>
    <n v="0"/>
    <n v="0"/>
    <n v="0"/>
    <n v="6904.1173510808439"/>
  </r>
  <r>
    <x v="10"/>
    <s v="SER Aislado Iberia"/>
    <s v="SER"/>
    <s v="Rural"/>
    <s v="SEIN"/>
    <s v="BT5B-R"/>
    <n v="608"/>
    <n v="49651.80000000001"/>
    <n v="49651.8"/>
    <n v="49651.8"/>
    <n v="49651.8"/>
    <n v="306"/>
    <n v="3974.3408044891689"/>
    <n v="191"/>
    <n v="15295.921013300245"/>
    <n v="111"/>
    <n v="30381.538182210599"/>
    <n v="3.61"/>
    <n v="66.87"/>
    <n v="3.24"/>
    <n v="57.57"/>
    <n v="3.5473535358918524"/>
    <n v="63.031216994226519"/>
    <s v="Sí"/>
    <n v="3.5473535358918524"/>
    <n v="63.031216994226519"/>
    <n v="0"/>
    <n v="1"/>
    <n v="3762.3016959619072"/>
    <n v="0"/>
    <n v="10917.892381593874"/>
    <n v="0"/>
    <n v="20716.844582444228"/>
    <n v="0"/>
    <n v="35397.038660000006"/>
    <n v="3590.5655585505629"/>
    <n v="0"/>
    <n v="10318.749690514114"/>
    <n v="0"/>
    <n v="19543.609500296941"/>
    <n v="0"/>
    <n v="33452.92474936162"/>
    <n v="0"/>
    <n v="0"/>
    <n v="0"/>
    <n v="1944.1139106383853"/>
  </r>
  <r>
    <x v="10"/>
    <s v="SER Cachimayo Abancay - Andahuaylas"/>
    <s v="SER"/>
    <s v="Rural"/>
    <s v="SEIN"/>
    <s v="BT5B-R"/>
    <n v="10302"/>
    <n v="108577.70000000001"/>
    <n v="108577.70000000001"/>
    <n v="108577.70000000001"/>
    <n v="108577.70000000001"/>
    <n v="9780"/>
    <n v="74520.544466241248"/>
    <n v="494"/>
    <n v="28204.71739461568"/>
    <n v="27.999999999999996"/>
    <n v="5852.4381391430788"/>
    <n v="3.61"/>
    <n v="67.3"/>
    <n v="3.24"/>
    <n v="57.57"/>
    <n v="3.5473535358918524"/>
    <n v="63.031216994226519"/>
    <s v="Sí"/>
    <n v="3.5473535358918524"/>
    <n v="63.031216994226519"/>
    <n v="0"/>
    <n v="1"/>
    <n v="85458.126425780356"/>
    <n v="0"/>
    <n v="20765.114806576348"/>
    <n v="0"/>
    <n v="4039.7708676432917"/>
    <n v="0"/>
    <n v="110263.01209999999"/>
    <n v="81664.323668817902"/>
    <n v="0"/>
    <n v="19530.169270339135"/>
    <n v="0"/>
    <n v="3788.1888819411183"/>
    <n v="0"/>
    <n v="104982.68182109816"/>
    <n v="0"/>
    <n v="0"/>
    <n v="0"/>
    <n v="5280.3302789018344"/>
  </r>
  <r>
    <x v="10"/>
    <s v="SER Quencoro Valle Sagrado 2"/>
    <s v="SER"/>
    <s v="Rural"/>
    <s v="SEIN"/>
    <s v="BT5B-R"/>
    <n v="3716"/>
    <n v="45677.500000000007"/>
    <n v="45677.500000000007"/>
    <n v="45677.500000000007"/>
    <n v="45677.500000000007"/>
    <n v="3552"/>
    <n v="32000.351428571437"/>
    <n v="148"/>
    <n v="9525.6476691729331"/>
    <n v="15.999999999999998"/>
    <n v="4151.5009022556396"/>
    <n v="3.61"/>
    <n v="67.36"/>
    <n v="3.24"/>
    <n v="57.57"/>
    <n v="3.5473535358918524"/>
    <n v="63.031216994226519"/>
    <s v="Sí"/>
    <n v="3.5473535358918524"/>
    <n v="63.031216994226519"/>
    <n v="0"/>
    <n v="1"/>
    <n v="34378.156722285719"/>
    <n v="0"/>
    <n v="6950.7562699548871"/>
    <n v="0"/>
    <n v="2854.2110077593989"/>
    <n v="0"/>
    <n v="44183.124000000003"/>
    <n v="32770.410707345785"/>
    <n v="0"/>
    <n v="6529.1399757738664"/>
    <n v="0"/>
    <n v="2673.4991987922936"/>
    <n v="0"/>
    <n v="41973.049881911946"/>
    <n v="0"/>
    <n v="0"/>
    <n v="0"/>
    <n v="2210.0741180880577"/>
  </r>
  <r>
    <x v="10"/>
    <s v="SER Tintaya Yauri"/>
    <s v="SER"/>
    <s v="Rural"/>
    <s v="SEIN"/>
    <s v="BT5B-R"/>
    <n v="1902"/>
    <n v="8034.4000000000005"/>
    <n v="8034.4000000000005"/>
    <n v="8034.4000000000005"/>
    <n v="8034.4000000000005"/>
    <n v="1877"/>
    <n v="5656.2000000000007"/>
    <n v="23"/>
    <n v="1260.6000000000001"/>
    <n v="2"/>
    <n v="1117.5999999999999"/>
    <n v="3.61"/>
    <n v="67.84"/>
    <n v="3.24"/>
    <n v="57.57"/>
    <n v="3.5473535358918524"/>
    <n v="63.031216994226519"/>
    <s v="Sí"/>
    <n v="3.5473535358918524"/>
    <n v="63.031216994226519"/>
    <n v="0"/>
    <n v="1"/>
    <n v="10613.13608"/>
    <n v="0"/>
    <n v="938.22104000000013"/>
    <n v="0"/>
    <n v="765.39984000000004"/>
    <n v="0"/>
    <n v="12316.756960000001"/>
    <n v="10223.554282496449"/>
    <n v="0"/>
    <n v="876.16065275473227"/>
    <n v="0"/>
    <n v="711.5315881992592"/>
    <n v="0"/>
    <n v="11811.24652345044"/>
    <n v="0"/>
    <n v="0"/>
    <n v="0"/>
    <n v="505.51043654956084"/>
  </r>
  <r>
    <x v="10"/>
    <s v="SER Cachimayo Valle Sagrado 1, 3"/>
    <s v="SER"/>
    <s v="Rural"/>
    <s v="SEIN"/>
    <s v="BT5B-R"/>
    <n v="7373"/>
    <n v="144711.6"/>
    <n v="144711.6"/>
    <n v="144711.6"/>
    <n v="144711.6"/>
    <n v="6615"/>
    <n v="59425.707624887291"/>
    <n v="604"/>
    <n v="41239.543790802527"/>
    <n v="154"/>
    <n v="44046.348584310195"/>
    <n v="3.61"/>
    <n v="67.3"/>
    <n v="3.24"/>
    <n v="57.57"/>
    <n v="3.5473535358918524"/>
    <n v="63.031216994226519"/>
    <s v="Sí"/>
    <n v="3.5473535358918524"/>
    <n v="63.031216994226519"/>
    <n v="0"/>
    <n v="1"/>
    <n v="63873.651231549142"/>
    <n v="0"/>
    <n v="29934.652971210096"/>
    <n v="0"/>
    <n v="30199.132597240758"/>
    <n v="0"/>
    <n v="124007.4368"/>
    <n v="60922.490363321922"/>
    <n v="0"/>
    <n v="28136.387869888484"/>
    <n v="0"/>
    <n v="28309.241998737325"/>
    <n v="0"/>
    <n v="117368.12023194773"/>
    <n v="0"/>
    <n v="0"/>
    <n v="0"/>
    <n v="6639.3165680522652"/>
  </r>
  <r>
    <x v="10"/>
    <s v="SER Combapata Sicuani Rural"/>
    <s v="SER"/>
    <s v="Rural"/>
    <s v="SEIN"/>
    <s v="BT5B-R"/>
    <n v="8563"/>
    <n v="72812.3"/>
    <n v="72812.3"/>
    <n v="72812.3"/>
    <n v="72812.3"/>
    <n v="8334"/>
    <n v="57358.111034019326"/>
    <n v="214"/>
    <n v="11560.672781184378"/>
    <n v="15"/>
    <n v="3893.5161847963041"/>
    <n v="3.61"/>
    <n v="67.63"/>
    <n v="3.24"/>
    <n v="57.57"/>
    <n v="3.5473535358918524"/>
    <n v="63.031216994226519"/>
    <s v="Sí"/>
    <n v="3.5473535358918524"/>
    <n v="63.031216994226519"/>
    <n v="0"/>
    <n v="1"/>
    <n v="68877.030492307269"/>
    <n v="0"/>
    <n v="8591.0230019149931"/>
    <n v="0"/>
    <n v="2687.3349957777405"/>
    <n v="0"/>
    <n v="80155.388489999998"/>
    <n v="65717.159797764805"/>
    <n v="0"/>
    <n v="8045.9664033816634"/>
    <n v="0"/>
    <n v="2507.3409381826659"/>
    <n v="0"/>
    <n v="76270.467139329136"/>
    <n v="0"/>
    <n v="0"/>
    <n v="0"/>
    <n v="3884.921350670862"/>
  </r>
  <r>
    <x v="10"/>
    <s v="SER Mazuco"/>
    <s v="SER"/>
    <s v="Rural"/>
    <s v="SEIN"/>
    <s v="BT5B-R"/>
    <n v="3083"/>
    <n v="297403.7"/>
    <n v="297403.7"/>
    <n v="297403.7"/>
    <n v="297403.7"/>
    <n v="1251"/>
    <n v="13041.354901864979"/>
    <n v="1077"/>
    <n v="73264.983773706874"/>
    <n v="755"/>
    <n v="211097.36132442814"/>
    <n v="3.61"/>
    <n v="66.3"/>
    <n v="3.24"/>
    <n v="57.57"/>
    <n v="3.5473535358918524"/>
    <n v="63.031216994226519"/>
    <s v="Sí"/>
    <n v="3.5473535358918524"/>
    <n v="63.031216994226519"/>
    <n v="0"/>
    <n v="1"/>
    <n v="13162.528299936479"/>
    <n v="0"/>
    <n v="52462.654241967663"/>
    <n v="0"/>
    <n v="142683.10055809584"/>
    <n v="0"/>
    <n v="208308.2831"/>
    <n v="12657.86398058242"/>
    <n v="0"/>
    <n v="50000.310661345546"/>
    <n v="0"/>
    <n v="135735.48780508505"/>
    <n v="0"/>
    <n v="198393.66244701302"/>
    <n v="0"/>
    <n v="0"/>
    <n v="0"/>
    <n v="9914.6206529869814"/>
  </r>
  <r>
    <x v="11"/>
    <s v="Tocache"/>
    <n v="3"/>
    <s v="Urbano Rural"/>
    <s v="SEIN"/>
    <s v="BT5B-R"/>
    <n v="16016"/>
    <n v="1510842.3"/>
    <n v="1510842.3"/>
    <n v="1510842.3"/>
    <n v="1510842.3"/>
    <n v="7621"/>
    <n v="234837.85670605247"/>
    <n v="6347"/>
    <n v="669430.32117114449"/>
    <n v="2048"/>
    <n v="606574.12212280312"/>
    <n v="3.91"/>
    <n v="101.71"/>
    <n v="3.24"/>
    <n v="57.57"/>
    <n v="3.5473535358918524"/>
    <n v="63.031216994226519"/>
    <s v="Sí"/>
    <n v="3.5473535358918524"/>
    <n v="63.031216994226519"/>
    <n v="0"/>
    <n v="1"/>
    <n v="268651.69405572594"/>
    <n v="0"/>
    <n v="705694.3496631711"/>
    <n v="0"/>
    <n v="624954.21961110306"/>
    <n v="0"/>
    <n v="1599300.26333"/>
    <n v="175055.54034201446"/>
    <n v="0"/>
    <n v="444465.13125483721"/>
    <n v="0"/>
    <n v="389596.03118755511"/>
    <n v="0"/>
    <n v="1009116.7027844067"/>
    <n v="0"/>
    <n v="0"/>
    <n v="0"/>
    <n v="590183.56054559327"/>
  </r>
  <r>
    <x v="11"/>
    <s v="SER Tocache"/>
    <s v="SER"/>
    <s v="Rural"/>
    <s v="SEIN"/>
    <s v="BT5B-R"/>
    <n v="7674"/>
    <n v="301274.60000000003"/>
    <n v="301274.60000000003"/>
    <n v="301274.60000000003"/>
    <n v="301274.60000000003"/>
    <n v="5311"/>
    <n v="66881.521952350537"/>
    <n v="1991"/>
    <n v="154980.08480309381"/>
    <n v="372"/>
    <n v="79412.993244555677"/>
    <n v="3.91"/>
    <n v="101.71"/>
    <n v="3.24"/>
    <n v="57.57"/>
    <n v="3.5473535358918524"/>
    <n v="63.031216994226519"/>
    <s v="Sí"/>
    <n v="3.5473535358918524"/>
    <n v="63.031216994226519"/>
    <n v="0"/>
    <n v="1"/>
    <n v="88791.205977735721"/>
    <n v="0"/>
    <n v="165415.05425322667"/>
    <n v="0"/>
    <n v="82225.475429037586"/>
    <n v="0"/>
    <n v="336431.73566000001"/>
    <n v="60996.231859948937"/>
    <n v="0"/>
    <n v="104748.614440035"/>
    <n v="0"/>
    <n v="51374.591608938106"/>
    <n v="0"/>
    <n v="217119.43790892203"/>
    <n v="0"/>
    <n v="0"/>
    <n v="0"/>
    <n v="119312.29775107797"/>
  </r>
  <r>
    <x v="12"/>
    <s v="Pucallpa"/>
    <n v="2"/>
    <s v="Urbano"/>
    <s v="SEIN"/>
    <s v="BT5B-R"/>
    <n v="63382"/>
    <n v="9618353.8000000007"/>
    <n v="9618353.8000000007"/>
    <n v="9618353.8000000007"/>
    <n v="9618353.8000000007"/>
    <n v="12967"/>
    <n v="156011.59287460154"/>
    <n v="20097"/>
    <n v="1457660.3736299681"/>
    <n v="30318"/>
    <n v="8004681.8334954306"/>
    <n v="3.58"/>
    <n v="68.38"/>
    <n v="3.24"/>
    <n v="57.57"/>
    <n v="3.5473535358918524"/>
    <n v="63.031216994226519"/>
    <s v="Sí"/>
    <n v="3.5473535358918524"/>
    <n v="63.031216994226519"/>
    <n v="0"/>
    <n v="1"/>
    <n v="153102.58720765254"/>
    <n v="0"/>
    <n v="1068695.4234881722"/>
    <n v="0"/>
    <n v="5582139.8777441755"/>
    <n v="0"/>
    <n v="6803937.8884399999"/>
    <n v="144334.53894084899"/>
    <n v="0"/>
    <n v="990072.23715237691"/>
    <n v="0"/>
    <n v="5152997.0406691032"/>
    <n v="0"/>
    <n v="6287403.8167623291"/>
    <n v="0"/>
    <n v="0"/>
    <n v="0"/>
    <n v="516534.07167767081"/>
  </r>
  <r>
    <x v="12"/>
    <s v="Atalaya"/>
    <n v="2"/>
    <s v="Urbano"/>
    <s v="AISL"/>
    <s v="BT5B-R"/>
    <n v="2307"/>
    <n v="373319.27629376575"/>
    <n v="380081.07500000001"/>
    <n v="368843.71229541802"/>
    <n v="371033.04158587911"/>
    <n v="510"/>
    <n v="5519.3469267032942"/>
    <n v="774"/>
    <n v="53958.40746905069"/>
    <n v="1023"/>
    <n v="313841.52189801179"/>
    <n v="3.58"/>
    <n v="44.7"/>
    <n v="3.24"/>
    <n v="57.57"/>
    <n v="3.5473535358918524"/>
    <n v="63.031216994226519"/>
    <s v="No"/>
    <n v="3.58"/>
    <n v="44.7"/>
    <n v="0"/>
    <n v="1"/>
    <n v="4292.9480762363728"/>
    <n v="0"/>
    <n v="26890.32813866566"/>
    <n v="0"/>
    <n v="143949.50028841128"/>
    <n v="0"/>
    <n v="175132.7765033133"/>
    <n v="4292.9480762363728"/>
    <n v="0"/>
    <n v="26890.32813866566"/>
    <n v="0"/>
    <n v="143949.50028841128"/>
    <n v="0"/>
    <n v="175132.7765033133"/>
    <n v="0"/>
    <n v="0"/>
    <n v="0"/>
    <n v="0"/>
  </r>
  <r>
    <x v="12"/>
    <s v="Campo Verde"/>
    <n v="2"/>
    <s v="Urbano"/>
    <s v="SEIN"/>
    <s v="BT5B-R"/>
    <n v="1519"/>
    <n v="151602"/>
    <n v="151602"/>
    <n v="151602"/>
    <n v="151602"/>
    <n v="571"/>
    <n v="5809.1"/>
    <n v="532"/>
    <n v="36313.199999999997"/>
    <n v="415.99999999999994"/>
    <n v="109479.7"/>
    <n v="3.58"/>
    <n v="68.38"/>
    <n v="3.24"/>
    <n v="57.57"/>
    <n v="3.5473535358918524"/>
    <n v="63.031216994226519"/>
    <s v="Sí"/>
    <n v="3.5473535358918524"/>
    <n v="63.031216994226519"/>
    <n v="0"/>
    <n v="1"/>
    <n v="6016.4425799999999"/>
    <n v="0"/>
    <n v="26735.526159999998"/>
    <n v="0"/>
    <n v="76351.498859999992"/>
    <n v="0"/>
    <n v="109103.46759999999"/>
    <n v="5687.0852954058601"/>
    <n v="0"/>
    <n v="24775.843970641927"/>
    <n v="0"/>
    <n v="70482.086342559211"/>
    <n v="0"/>
    <n v="100945.01560860701"/>
    <n v="0"/>
    <n v="0"/>
    <n v="0"/>
    <n v="8158.4519913929835"/>
  </r>
  <r>
    <x v="12"/>
    <s v="Aguaytía"/>
    <n v="3"/>
    <s v="Urbano Rural"/>
    <s v="SEIN"/>
    <s v="BT5B-R"/>
    <n v="3659"/>
    <n v="433802.60000000003"/>
    <n v="433802.60000000003"/>
    <n v="433802.60000000003"/>
    <n v="433802.60000000003"/>
    <n v="1230"/>
    <n v="16004.433209716684"/>
    <n v="1283"/>
    <n v="91936.177995027712"/>
    <n v="1146"/>
    <n v="325861.98879525566"/>
    <n v="3.58"/>
    <n v="65.8"/>
    <n v="3.24"/>
    <n v="57.57"/>
    <n v="3.5473535358918524"/>
    <n v="63.031216994226519"/>
    <s v="Sí"/>
    <n v="3.5473535358918524"/>
    <n v="63.031216994226519"/>
    <n v="0"/>
    <n v="1"/>
    <n v="14934.317051993577"/>
    <n v="0"/>
    <n v="65087.145120728223"/>
    <n v="0"/>
    <n v="218519.86862727819"/>
    <n v="0"/>
    <n v="298541.3308"/>
    <n v="14451.033874259554"/>
    <n v="0"/>
    <n v="62499.746434793487"/>
    <n v="0"/>
    <n v="209460.04441137175"/>
    <n v="0"/>
    <n v="286410.82472042477"/>
    <n v="0"/>
    <n v="0"/>
    <n v="0"/>
    <n v="12130.506079575222"/>
  </r>
  <r>
    <x v="12"/>
    <s v="SER Pucallpa Campo Verde"/>
    <s v="SER"/>
    <s v="Rural"/>
    <s v="SEIN"/>
    <s v="BT5B-R"/>
    <n v="8822"/>
    <n v="604132.10000000009"/>
    <n v="604132.10000000009"/>
    <n v="604132.10000000009"/>
    <n v="604132.10000000009"/>
    <n v="4743.9999999999991"/>
    <n v="55824.872464929475"/>
    <n v="2829"/>
    <n v="197729.69284314982"/>
    <n v="1249"/>
    <n v="350577.5346919208"/>
    <n v="3.58"/>
    <n v="68.38"/>
    <n v="3.24"/>
    <n v="57.57"/>
    <n v="3.5473535358918524"/>
    <n v="63.031216994226519"/>
    <s v="Sí"/>
    <n v="3.5473535358918524"/>
    <n v="63.031216994226519"/>
    <n v="0"/>
    <n v="1"/>
    <n v="55156.56779151877"/>
    <n v="0"/>
    <n v="145335.38396614586"/>
    <n v="0"/>
    <n v="244196.33822233544"/>
    <n v="0"/>
    <n v="444688.28998000006"/>
    <n v="52015.741674390854"/>
    <n v="0"/>
    <n v="134666.8949110214"/>
    <n v="0"/>
    <n v="225403.93119100327"/>
    <n v="0"/>
    <n v="412086.5677764155"/>
    <n v="0"/>
    <n v="0"/>
    <n v="0"/>
    <n v="32601.722203584563"/>
  </r>
  <r>
    <x v="12"/>
    <s v="SER Aguaytia"/>
    <s v="SER"/>
    <s v="Rural"/>
    <s v="SEIN"/>
    <s v="BT5B-R"/>
    <n v="5585"/>
    <n v="434624.30000000005"/>
    <n v="434624.30000000005"/>
    <n v="434624.30000000005"/>
    <n v="434624.30000000005"/>
    <n v="2912"/>
    <n v="32924.16735525168"/>
    <n v="1724"/>
    <n v="116304.85109979635"/>
    <n v="949"/>
    <n v="285395.28154495207"/>
    <n v="3.58"/>
    <n v="68.38"/>
    <n v="3.24"/>
    <n v="57.57"/>
    <n v="3.5473535358918524"/>
    <n v="63.031216994226519"/>
    <s v="Sí"/>
    <n v="3.5473535358918524"/>
    <n v="63.031216994226519"/>
    <n v="0"/>
    <n v="1"/>
    <n v="32938.505637521099"/>
    <n v="0"/>
    <n v="85701.17718204073"/>
    <n v="0"/>
    <n v="198550.71352043824"/>
    <n v="0"/>
    <n v="317190.39634000009"/>
    <n v="31082.396865748051"/>
    <n v="0"/>
    <n v="79424.00056740224"/>
    <n v="0"/>
    <n v="183254.55770744383"/>
    <n v="0"/>
    <n v="293760.95514059416"/>
    <n v="0"/>
    <n v="0"/>
    <n v="0"/>
    <n v="23429.441199405934"/>
  </r>
  <r>
    <x v="12"/>
    <s v="SER Atalaya"/>
    <s v="SER"/>
    <s v="Rural"/>
    <s v="AISL"/>
    <s v="BT5B-R"/>
    <n v="200"/>
    <n v="8522.5442010395782"/>
    <n v="8676.9100000000017"/>
    <n v="8420.3710896503744"/>
    <n v="8470.3515134683585"/>
    <n v="121"/>
    <n v="1204.2848182372177"/>
    <n v="60"/>
    <n v="3834.0726593737845"/>
    <n v="19"/>
    <n v="3484.186723428576"/>
    <n v="3.58"/>
    <n v="44.7"/>
    <n v="3.24"/>
    <n v="57.57"/>
    <n v="3.5473535358918524"/>
    <n v="63.031216994226519"/>
    <s v="No"/>
    <n v="3.58"/>
    <n v="44.7"/>
    <n v="0.77500000000000002"/>
    <n v="1"/>
    <n v="554.3009455942082"/>
    <n v="-417.19436815782819"/>
    <n v="1305.0654787400817"/>
    <n v="-623.56500000000005"/>
    <n v="1625.4514653725735"/>
    <n v="0"/>
    <n v="3484.8178897068638"/>
    <n v="554.3009455942082"/>
    <n v="-417.19436815782819"/>
    <n v="1305.0654787400817"/>
    <n v="-623.56500000000005"/>
    <n v="1625.4514653725735"/>
    <n v="0"/>
    <n v="3484.8178897068638"/>
    <n v="0"/>
    <n v="0"/>
    <n v="0"/>
    <n v="0"/>
  </r>
  <r>
    <x v="12"/>
    <s v="SER Purus"/>
    <s v="SER"/>
    <s v="Rural"/>
    <s v="AISL"/>
    <s v="BT5B-R"/>
    <n v="340"/>
    <n v="23844.021750832573"/>
    <n v="24275.9"/>
    <n v="23558.166044737529"/>
    <n v="23697.999207760196"/>
    <n v="195.99999999999997"/>
    <n v="2462.5813396378358"/>
    <n v="90"/>
    <n v="6254.3331643662696"/>
    <n v="54"/>
    <n v="15127.107246828467"/>
    <n v="3.58"/>
    <n v="44.7"/>
    <n v="3.24"/>
    <n v="57.57"/>
    <n v="3.5473535358918524"/>
    <n v="63.031216994226519"/>
    <s v="No"/>
    <n v="3.58"/>
    <n v="44.7"/>
    <n v="0.77500000000000002"/>
    <n v="1"/>
    <n v="949.35411823407526"/>
    <n v="-853.09974058403736"/>
    <n v="2182.5394244717227"/>
    <n v="-935.34750000000008"/>
    <n v="6955.1369393323257"/>
    <n v="0"/>
    <n v="10087.030482038124"/>
    <n v="949.35411823407526"/>
    <n v="-853.09974058403736"/>
    <n v="2182.5394244717227"/>
    <n v="-935.34750000000008"/>
    <n v="6955.1369393323257"/>
    <n v="0"/>
    <n v="10087.030482038124"/>
    <n v="0"/>
    <n v="0"/>
    <n v="0"/>
    <n v="0"/>
  </r>
  <r>
    <x v="13"/>
    <s v="Ayacucho"/>
    <n v="2"/>
    <s v="Urbano"/>
    <s v="SEIN"/>
    <s v="BT5B-R"/>
    <n v="48923"/>
    <n v="4350300.68"/>
    <n v="4350300.68"/>
    <n v="4350300.68"/>
    <n v="4350300.68"/>
    <n v="17147"/>
    <n v="244141.09546764178"/>
    <n v="19707"/>
    <n v="1386951.9432621491"/>
    <n v="12069"/>
    <n v="2719207.6412702086"/>
    <n v="3.7"/>
    <n v="74.89"/>
    <n v="3.24"/>
    <n v="57.57"/>
    <n v="3.5473535358918524"/>
    <n v="63.031216994226519"/>
    <s v="Sí"/>
    <n v="3.5473535358918524"/>
    <n v="63.031216994226519"/>
    <n v="0.25"/>
    <n v="1.038"/>
    <n v="200571.84979678769"/>
    <n v="-45709.316598929232"/>
    <n v="1000914.9180590233"/>
    <n v="-110689.29225"/>
    <n v="2160150.5588440555"/>
    <n v="79080.656296795933"/>
    <n v="3361637.3266998664"/>
    <n v="176240.29882215586"/>
    <n v="-38471.27591407275"/>
    <n v="850958.67059713579"/>
    <n v="-93161.714497891648"/>
    <n v="1823519.6605085498"/>
    <n v="66756.981791257174"/>
    <n v="2850718.6299278415"/>
    <n v="-7238.0406848564817"/>
    <n v="-17527.577752108351"/>
    <n v="12323.674505538758"/>
    <n v="510918.69677202497"/>
  </r>
  <r>
    <x v="13"/>
    <s v="Huancavelica Ciudad"/>
    <n v="2"/>
    <s v="Urbano"/>
    <s v="SEIN"/>
    <s v="BT5B-R"/>
    <n v="10650"/>
    <n v="769341.10000000009"/>
    <n v="769341.10000000009"/>
    <n v="769341.10000000009"/>
    <n v="769341.10000000009"/>
    <n v="4002"/>
    <n v="62039.294371599899"/>
    <n v="4739"/>
    <n v="324091.1474681159"/>
    <n v="1908.9999999999998"/>
    <n v="383210.65816028434"/>
    <n v="3.7"/>
    <n v="75.099999999999994"/>
    <n v="3.24"/>
    <n v="57.57"/>
    <n v="3.5473535358918524"/>
    <n v="63.031216994226519"/>
    <s v="Sí"/>
    <n v="3.5473535358918524"/>
    <n v="63.031216994226519"/>
    <n v="0.25"/>
    <n v="1.038"/>
    <n v="49751.032554803642"/>
    <n v="-11647.87751826788"/>
    <n v="234234.33424855501"/>
    <n v="-26692.4175"/>
    <n v="306058.9754409517"/>
    <n v="11204.471162578202"/>
    <n v="590044.3422443103"/>
    <n v="43524.600543426757"/>
    <n v="-9776.0305642625226"/>
    <n v="198686.63252612532"/>
    <n v="-22402.870300172959"/>
    <n v="257750.18048685114"/>
    <n v="9435.9410968211469"/>
    <n v="499961.41355640325"/>
    <n v="-1871.8469540053575"/>
    <n v="-4289.5471998270405"/>
    <n v="1768.5300657570551"/>
    <n v="90082.928687907057"/>
  </r>
  <r>
    <x v="13"/>
    <s v="Huancayo"/>
    <n v="2"/>
    <s v="Urbano"/>
    <s v="SEIN"/>
    <s v="BT5B-R"/>
    <n v="97707"/>
    <n v="9410388.2070000004"/>
    <n v="9410388.2070000004"/>
    <n v="9410388.2070000004"/>
    <n v="9410388.2070000004"/>
    <n v="26215.000000000004"/>
    <n v="366455.08300742437"/>
    <n v="41807"/>
    <n v="2962113.5839509135"/>
    <n v="29685"/>
    <n v="6081819.5400416628"/>
    <n v="3.7"/>
    <n v="75.08"/>
    <n v="3.24"/>
    <n v="57.57"/>
    <n v="3.5473535358918524"/>
    <n v="63.031216994226519"/>
    <s v="Sí"/>
    <n v="3.5473535358918524"/>
    <n v="63.031216994226519"/>
    <n v="0.25"/>
    <n v="1.038"/>
    <n v="303346.35724148067"/>
    <n v="-68783.619080493547"/>
    <n v="2143225.561830346"/>
    <n v="-235415.217"/>
    <n v="4853755.0658684857"/>
    <n v="177690.45520520484"/>
    <n v="7300326.9849403128"/>
    <n v="266229.69686099183"/>
    <n v="-57745.274639195639"/>
    <n v="1817724.493324769"/>
    <n v="-197635.9566658221"/>
    <n v="4088420.4875192475"/>
    <n v="149672.42632536753"/>
    <n v="6172374.6777050085"/>
    <n v="-11038.344441297908"/>
    <n v="-37779.260334177903"/>
    <n v="28018.028879837308"/>
    <n v="1127952.3072353043"/>
  </r>
  <r>
    <x v="13"/>
    <s v="Pasco"/>
    <n v="2"/>
    <s v="Urbano"/>
    <s v="SEIN"/>
    <s v="BT5B-R"/>
    <n v="16276"/>
    <n v="992898.27999999991"/>
    <n v="992898.28"/>
    <n v="992898.28"/>
    <n v="992898.28"/>
    <n v="8068"/>
    <n v="130210.09897674086"/>
    <n v="6686"/>
    <n v="478896.1514139949"/>
    <n v="1522"/>
    <n v="383792.02960926405"/>
    <n v="3.7"/>
    <n v="74.56"/>
    <n v="3.24"/>
    <n v="57.57"/>
    <n v="3.5473535358918524"/>
    <n v="63.031216994226519"/>
    <s v="Sí"/>
    <n v="3.5473535358918524"/>
    <n v="63.031216994226519"/>
    <n v="0.25"/>
    <n v="1.038"/>
    <n v="102665.08734779349"/>
    <n v="-24271.162449264499"/>
    <n v="344415.05849427456"/>
    <n v="-37388.112000000001"/>
    <n v="302874.63329318067"/>
    <n v="11087.896016513369"/>
    <n v="749954.77913524874"/>
    <n v="90174.805853395461"/>
    <n v="-20518.252508606663"/>
    <n v="293964.67435397272"/>
    <n v="-31607.003761754888"/>
    <n v="256705.5577158939"/>
    <n v="9397.6986447051804"/>
    <n v="640845.03792326199"/>
    <n v="-3752.9099406578353"/>
    <n v="-5781.1082382451132"/>
    <n v="1690.1973718081881"/>
    <n v="109109.74121198675"/>
  </r>
  <r>
    <x v="13"/>
    <s v="Tingo María"/>
    <n v="2"/>
    <s v="Urbano"/>
    <s v="SEIN"/>
    <s v="BT5B-R"/>
    <n v="16651"/>
    <n v="1596559.811"/>
    <n v="1596559.8110000002"/>
    <n v="1596559.8110000002"/>
    <n v="1596559.8110000002"/>
    <n v="5313"/>
    <n v="66033.832044261828"/>
    <n v="6896"/>
    <n v="503640.94422418851"/>
    <n v="4442"/>
    <n v="1026885.0347315497"/>
    <n v="3.7"/>
    <n v="74.41"/>
    <n v="3.24"/>
    <n v="57.57"/>
    <n v="3.5473535358918524"/>
    <n v="63.031216994226519"/>
    <s v="Sí"/>
    <n v="3.5473535358918524"/>
    <n v="63.031216994226519"/>
    <n v="0.25"/>
    <n v="1.038"/>
    <n v="56509.93081810142"/>
    <n v="-12283.943606033805"/>
    <n v="361789.57459721866"/>
    <n v="-38484.851999999992"/>
    <n v="810201.09540880832"/>
    <n v="29660.541065062374"/>
    <n v="1228500.6008241284"/>
    <n v="50063.535310259729"/>
    <n v="-10405.481991355438"/>
    <n v="309313.82097981585"/>
    <n v="-32599.745429413953"/>
    <n v="688210.06712862698"/>
    <n v="25194.588199313923"/>
    <n v="1047587.4234187026"/>
    <n v="-1878.4616146783665"/>
    <n v="-5885.1065705860383"/>
    <n v="4465.9528657484516"/>
    <n v="180913.17740542581"/>
  </r>
  <r>
    <x v="13"/>
    <s v="Huánuco"/>
    <n v="2"/>
    <s v="Urbano"/>
    <s v="SEIN"/>
    <s v="BT5B-R"/>
    <n v="46627"/>
    <n v="4847023.7200000007"/>
    <n v="4847023.7200000007"/>
    <n v="4847023.7200000007"/>
    <n v="4847023.7200000007"/>
    <n v="12382"/>
    <n v="163166.52000000002"/>
    <n v="19073"/>
    <n v="1346869.7000000002"/>
    <n v="15172"/>
    <n v="3336987.5000000005"/>
    <n v="3.7"/>
    <n v="74.59"/>
    <n v="3.24"/>
    <n v="57.57"/>
    <n v="3.5473535358918524"/>
    <n v="63.031216994226519"/>
    <s v="Sí"/>
    <n v="3.5473535358918524"/>
    <n v="63.031216994226519"/>
    <n v="0.25"/>
    <n v="1.038"/>
    <n v="137092.83045100002"/>
    <n v="-30426.476817000006"/>
    <n v="968501.07898000034"/>
    <n v="-106699.13025000002"/>
    <n v="2641912.8005475011"/>
    <n v="96717.424297500111"/>
    <n v="3747506.7099785013"/>
    <n v="121057.71394375892"/>
    <n v="-25711.460820782009"/>
    <n v="826442.45709673711"/>
    <n v="-90164.580129816182"/>
    <n v="2239136.5226833532"/>
    <n v="81972.242641587174"/>
    <n v="3186636.693723849"/>
    <n v="-4715.0159962179969"/>
    <n v="-16534.550120183834"/>
    <n v="14745.181655912937"/>
    <n v="560870.01625465229"/>
  </r>
  <r>
    <x v="13"/>
    <s v="Pichanaki"/>
    <n v="2"/>
    <s v="Urbano"/>
    <s v="SEIN"/>
    <s v="BT5B-R"/>
    <n v="10879"/>
    <n v="753765.13300000003"/>
    <n v="753765.13300000015"/>
    <n v="753765.13300000015"/>
    <n v="753765.13300000015"/>
    <n v="5512"/>
    <n v="85590.925578482987"/>
    <n v="3859"/>
    <n v="285610.75194491923"/>
    <n v="1508"/>
    <n v="382563.45547659788"/>
    <n v="3.7"/>
    <n v="74.56"/>
    <n v="3.24"/>
    <n v="57.57"/>
    <n v="3.5473535358918524"/>
    <n v="63.031216994226519"/>
    <s v="Sí"/>
    <n v="3.5473535358918524"/>
    <n v="63.031216994226519"/>
    <n v="0.25"/>
    <n v="1.038"/>
    <n v="68256.845583487695"/>
    <n v="-15954.148527829231"/>
    <n v="205650.14865013177"/>
    <n v="-21579.528000000002"/>
    <n v="301870.03107467876"/>
    <n v="11051.118671327364"/>
    <n v="575777.02530829818"/>
    <n v="60014.764211391303"/>
    <n v="-13487.250507185136"/>
    <n v="175470.36013369673"/>
    <n v="-18242.809978554011"/>
    <n v="255850.19570816972"/>
    <n v="9366.3848139792462"/>
    <n v="491335.32005325775"/>
    <n v="-2466.8980206440956"/>
    <n v="-3336.7180214459913"/>
    <n v="1684.7338573481175"/>
    <n v="84441.705255040433"/>
  </r>
  <r>
    <x v="13"/>
    <s v="Cangallo Llusita"/>
    <n v="4"/>
    <s v="Rural"/>
    <s v="SEIN"/>
    <s v="BT5B-R"/>
    <n v="14649"/>
    <n v="391243.91899999999"/>
    <n v="391243.91899999999"/>
    <n v="391243.91899999999"/>
    <n v="391243.91899999999"/>
    <n v="12789"/>
    <n v="126454.33079772364"/>
    <n v="1496"/>
    <n v="105187.65783618543"/>
    <n v="364"/>
    <n v="159601.93036609091"/>
    <n v="3.7"/>
    <n v="74.89"/>
    <n v="3.24"/>
    <n v="57.57"/>
    <n v="3.5473535358918524"/>
    <n v="63.031216994226519"/>
    <s v="Sí"/>
    <n v="3.5473535358918524"/>
    <n v="63.031216994226519"/>
    <n v="0.5"/>
    <n v="1.038"/>
    <n v="94670.124167207628"/>
    <n v="-47350.824167207618"/>
    <n v="67504.920953519279"/>
    <n v="-16805.315999999999"/>
    <n v="125465.84770590978"/>
    <n v="4593.1620547442926"/>
    <n v="287640.89282663667"/>
    <n v="85219.956192376005"/>
    <n v="-39852.851821855103"/>
    <n v="57463.69665806034"/>
    <n v="-14144.20509350443"/>
    <n v="105762.10622132711"/>
    <n v="3871.8304782374121"/>
    <n v="248445.75907176343"/>
    <n v="-7497.9723453525148"/>
    <n v="-2661.110906495569"/>
    <n v="721.33157650688054"/>
    <n v="39195.133754873241"/>
  </r>
  <r>
    <x v="13"/>
    <s v="Pampas"/>
    <n v="4"/>
    <s v="Rural"/>
    <s v="SEIN"/>
    <s v="BT5B-R"/>
    <n v="12451"/>
    <n v="361007.90000000008"/>
    <n v="361007.9"/>
    <n v="361007.9"/>
    <n v="361007.9"/>
    <n v="9775"/>
    <n v="118639.57439535868"/>
    <n v="2264"/>
    <n v="145704.96746083273"/>
    <n v="411.99999999999994"/>
    <n v="96663.358143808655"/>
    <n v="3.7"/>
    <n v="74.89"/>
    <n v="3.24"/>
    <n v="57.57"/>
    <n v="3.5473535358918524"/>
    <n v="63.031216994226519"/>
    <s v="Sí"/>
    <n v="3.5473535358918524"/>
    <n v="63.031216994226519"/>
    <n v="0.5"/>
    <n v="1.038"/>
    <n v="80592.088632342056"/>
    <n v="-44424.588632342064"/>
    <n v="92062.606131417648"/>
    <n v="-25432.644"/>
    <n v="76724.381292626436"/>
    <n v="2808.7923787281375"/>
    <n v="249379.07605638614"/>
    <n v="72065.364602425529"/>
    <n v="-37389.983789082667"/>
    <n v="78465.421325624455"/>
    <n v="-21405.401291239326"/>
    <n v="64760.40550824588"/>
    <n v="2370.8048259280786"/>
    <n v="215291.19143629586"/>
    <n v="-7034.6048432593961"/>
    <n v="-4027.2427087606738"/>
    <n v="437.98755280005889"/>
    <n v="34087.884620090277"/>
  </r>
  <r>
    <x v="13"/>
    <s v="Valle Del Mantaro 1"/>
    <n v="3"/>
    <s v="Urbano Rural"/>
    <s v="SEIN"/>
    <s v="BT5B-R"/>
    <n v="28418"/>
    <n v="1224219.7000000004"/>
    <n v="1224219.7000000004"/>
    <n v="1224219.7000000004"/>
    <n v="1224219.7000000004"/>
    <n v="16373"/>
    <n v="205131.41000000009"/>
    <n v="9767"/>
    <n v="607056.23000000021"/>
    <n v="2278"/>
    <n v="412032.06000000011"/>
    <n v="3.7"/>
    <n v="75.08"/>
    <n v="3.24"/>
    <n v="57.57"/>
    <n v="3.5473535358918524"/>
    <n v="63.031216994226519"/>
    <s v="Sí"/>
    <n v="3.5473535358918524"/>
    <n v="63.031216994226519"/>
    <n v="0.5"/>
    <n v="1.038"/>
    <n v="137586.43131400004"/>
    <n v="-77006.331314000025"/>
    <n v="381919.76348400017"/>
    <n v="-109995.954"/>
    <n v="329857.99693262408"/>
    <n v="12075.726284624014"/>
    <n v="849364.1917306243"/>
    <n v="122729.23152336557"/>
    <n v="-64648.412080208269"/>
    <n v="324938.04713593511"/>
    <n v="-92343.884457391556"/>
    <n v="277965.70151995076"/>
    <n v="10176.008340807455"/>
    <n v="725632.9801792514"/>
    <n v="-12357.919233791756"/>
    <n v="-17652.069542608442"/>
    <n v="1899.7179438165585"/>
    <n v="123731.21155137289"/>
  </r>
  <r>
    <x v="13"/>
    <s v="Valle Del Mantaro 2"/>
    <n v="3"/>
    <s v="Urbano Rural"/>
    <s v="SEIN"/>
    <s v="BT5B-R"/>
    <n v="20634"/>
    <n v="1146236.7400000002"/>
    <n v="1146236.7400000002"/>
    <n v="1146236.7400000002"/>
    <n v="1146236.7400000002"/>
    <n v="9142"/>
    <n v="133983.30000000002"/>
    <n v="9132"/>
    <n v="585936.34000000008"/>
    <n v="2360"/>
    <n v="426317.10000000003"/>
    <n v="3.7"/>
    <n v="75.08"/>
    <n v="3.24"/>
    <n v="57.57"/>
    <n v="3.5473535358918524"/>
    <n v="63.031216994226519"/>
    <s v="Sí"/>
    <n v="3.5473535358918524"/>
    <n v="63.031216994226519"/>
    <n v="0.5"/>
    <n v="1.038"/>
    <n v="84122.730819999997"/>
    <n v="-50297.330820000003"/>
    <n v="370864.82007200003"/>
    <n v="-102844.584"/>
    <n v="341305.69206983998"/>
    <n v="12494.813389840012"/>
    <n v="796293.24296184001"/>
    <n v="74655.55830463607"/>
    <n v="-42225.652279512753"/>
    <n v="315377.07736450178"/>
    <n v="-86340.161038691484"/>
    <n v="287613.82593690802"/>
    <n v="10529.215207709551"/>
    <n v="677646.46160604584"/>
    <n v="-8071.6785404872498"/>
    <n v="-16504.422961308519"/>
    <n v="1965.5981821304613"/>
    <n v="118646.78135579417"/>
  </r>
  <r>
    <x v="13"/>
    <s v="Chalhuamayo - Satipo"/>
    <n v="3"/>
    <s v="Urbano Rural"/>
    <s v="SEIN"/>
    <s v="BT5B-R"/>
    <n v="14863"/>
    <n v="1141764.811"/>
    <n v="1141764.811"/>
    <n v="1141764.811"/>
    <n v="1141764.811"/>
    <n v="6521"/>
    <n v="81923.678893514953"/>
    <n v="5690"/>
    <n v="393498.98757825303"/>
    <n v="2652"/>
    <n v="666342.14452823193"/>
    <n v="3.7"/>
    <n v="74.56"/>
    <n v="3.24"/>
    <n v="57.57"/>
    <n v="3.5473535358918524"/>
    <n v="63.031216994226519"/>
    <s v="Sí"/>
    <n v="3.5473535358918524"/>
    <n v="63.031216994226519"/>
    <n v="0.5"/>
    <n v="1.038"/>
    <n v="54668.847491502376"/>
    <n v="-30541.147491502375"/>
    <n v="250808.88513834547"/>
    <n v="-63636.960000000006"/>
    <n v="525889.31287273928"/>
    <n v="19252.209912489507"/>
    <n v="831367.04550258711"/>
    <n v="48951.038314063146"/>
    <n v="-25818.74590651238"/>
    <n v="214414.49864518541"/>
    <n v="-53797.143704572329"/>
    <n v="445728.76811427035"/>
    <n v="16317.6234955128"/>
    <n v="709094.30507351889"/>
    <n v="-4722.4015849899952"/>
    <n v="-9839.8162954276777"/>
    <n v="2934.5864169767065"/>
    <n v="122272.74042906822"/>
  </r>
  <r>
    <x v="13"/>
    <s v="San Francisco"/>
    <n v="2"/>
    <s v="Urbano"/>
    <s v="SEIN"/>
    <s v="BT5B-R"/>
    <n v="3794"/>
    <n v="671818.4"/>
    <n v="671818.4"/>
    <n v="671818.4"/>
    <n v="671818.4"/>
    <n v="1688"/>
    <n v="48695.887036100765"/>
    <n v="1408"/>
    <n v="221293.23726949564"/>
    <n v="698"/>
    <n v="401829.27569440362"/>
    <n v="3.7"/>
    <n v="74.89"/>
    <n v="3.24"/>
    <n v="57.57"/>
    <n v="3.5473535358918524"/>
    <n v="63.031216994226519"/>
    <s v="Sí"/>
    <n v="3.5473535358918524"/>
    <n v="63.031216994226519"/>
    <n v="0.25"/>
    <n v="1.038"/>
    <n v="33596.862351001895"/>
    <n v="-9117.0874503339655"/>
    <n v="163027.72139112529"/>
    <n v="-7908.384"/>
    <n v="315046.02126110537"/>
    <n v="11533.476693566487"/>
    <n v="511670.60500323254"/>
    <n v="29008.140437326518"/>
    <n v="-7673.4025562470233"/>
    <n v="137822.39784082977"/>
    <n v="-6656.0965145903201"/>
    <n v="265472.585025459"/>
    <n v="9718.649548138199"/>
    <n v="432303.12330361526"/>
    <n v="-1443.6848940869422"/>
    <n v="-1252.2874854096799"/>
    <n v="1814.8271454282876"/>
    <n v="79367.481699617289"/>
  </r>
  <r>
    <x v="13"/>
    <s v="Huancavelica Rural"/>
    <n v="4"/>
    <s v="Rural"/>
    <s v="SEIN"/>
    <s v="BT5B-R"/>
    <n v="24315"/>
    <n v="537334.60000000009"/>
    <n v="537334.60000000009"/>
    <n v="537334.60000000009"/>
    <n v="537334.60000000009"/>
    <n v="20499"/>
    <n v="220734.56792606786"/>
    <n v="3286"/>
    <n v="196228.49400409751"/>
    <n v="530"/>
    <n v="120371.5380698347"/>
    <n v="3.7"/>
    <n v="75.099999999999994"/>
    <n v="3.24"/>
    <n v="57.57"/>
    <n v="3.5473535358918524"/>
    <n v="63.031216994226519"/>
    <s v="Sí"/>
    <n v="3.5473535358918524"/>
    <n v="63.031216994226519"/>
    <n v="0.5"/>
    <n v="1.038"/>
    <n v="158732.13025623848"/>
    <n v="-82885.830256238478"/>
    <n v="122509.00899707721"/>
    <n v="-37016.79"/>
    <n v="95869.706043882805"/>
    <n v="3509.6809534369454"/>
    <n v="377110.84529719851"/>
    <n v="142283.04237762117"/>
    <n v="-69565.842245374079"/>
    <n v="104273.72472271184"/>
    <n v="-31068.086856454251"/>
    <n v="80706.308958004287"/>
    <n v="2954.5662238961127"/>
    <n v="327263.07605833729"/>
    <n v="-13319.988010864399"/>
    <n v="-5948.7031435457502"/>
    <n v="555.11472954083274"/>
    <n v="49847.769238861219"/>
  </r>
  <r>
    <x v="13"/>
    <s v="Valle Del Mantaro 3"/>
    <n v="3"/>
    <s v="Urbano Rural"/>
    <s v="SEIN"/>
    <s v="BT5B-R"/>
    <n v="21882"/>
    <n v="910405.65"/>
    <n v="910405.65"/>
    <n v="910405.65"/>
    <n v="910405.65"/>
    <n v="12902"/>
    <n v="174593.64999999997"/>
    <n v="7471.0000000000009"/>
    <n v="464124.54000000004"/>
    <n v="1509"/>
    <n v="271687.46000000002"/>
    <n v="3.7"/>
    <n v="75.08"/>
    <n v="3.24"/>
    <n v="57.57"/>
    <n v="3.5473535358918524"/>
    <n v="63.031216994226519"/>
    <s v="Sí"/>
    <n v="3.5473535358918524"/>
    <n v="63.031216994226519"/>
    <n v="0.5"/>
    <n v="1.038"/>
    <n v="113279.85621"/>
    <n v="-65542.456209999989"/>
    <n v="291969.00263200002"/>
    <n v="-84138.402000000016"/>
    <n v="217529.76227678402"/>
    <n v="7963.5173087840076"/>
    <n v="622778.62111878407"/>
    <n v="100792.20651489685"/>
    <n v="-55024.251194820172"/>
    <n v="248409.69087292373"/>
    <n v="-70635.93332457995"/>
    <n v="183311.70196424905"/>
    <n v="6710.8330198858075"/>
    <n v="532513.59935206966"/>
    <n v="-10518.205015179818"/>
    <n v="-13502.468675420067"/>
    <n v="1252.6842888982001"/>
    <n v="90265.021766714402"/>
  </r>
  <r>
    <x v="13"/>
    <s v="Valle Del Mantaro 4"/>
    <n v="4"/>
    <s v="Rural"/>
    <s v="SEIN"/>
    <s v="BT5B-R"/>
    <n v="34293"/>
    <n v="1029177.7099999998"/>
    <n v="1029177.7099999998"/>
    <n v="1029177.7099999998"/>
    <n v="1029177.7099999998"/>
    <n v="24781"/>
    <n v="267690.61828382954"/>
    <n v="8123"/>
    <n v="488350.88032634201"/>
    <n v="1389"/>
    <n v="273136.21138982842"/>
    <n v="3.7"/>
    <n v="75.08"/>
    <n v="3.24"/>
    <n v="57.57"/>
    <n v="3.5473535358918524"/>
    <n v="63.031216994226519"/>
    <s v="Sí"/>
    <n v="3.5473535358918524"/>
    <n v="63.031216994226519"/>
    <n v="0.5"/>
    <n v="1.038"/>
    <n v="192180.7581037496"/>
    <n v="-100491.0581037496"/>
    <n v="305227.71494901757"/>
    <n v="-91481.22600000001"/>
    <n v="218197.94627691957"/>
    <n v="7987.9787654363663"/>
    <n v="715606.41932968679"/>
    <n v="172271.29521476961"/>
    <n v="-84364.327241833598"/>
    <n v="259828.26949714631"/>
    <n v="-76800.386346615298"/>
    <n v="183817.70953407267"/>
    <n v="6729.3573817868655"/>
    <n v="615917.27424598858"/>
    <n v="-16126.730861916003"/>
    <n v="-14680.839653384712"/>
    <n v="1258.6213836495008"/>
    <n v="99689.145083698211"/>
  </r>
  <r>
    <x v="13"/>
    <s v="Tablachaca"/>
    <n v="4"/>
    <s v="Rural"/>
    <s v="SEIN"/>
    <s v="BT5B-R"/>
    <n v="4779"/>
    <n v="93060.000000000015"/>
    <n v="93060.000000000015"/>
    <n v="93060.000000000015"/>
    <n v="93060.000000000015"/>
    <n v="4194"/>
    <n v="44375.405222783105"/>
    <n v="510"/>
    <n v="31102.608211773128"/>
    <n v="75"/>
    <n v="17581.986565443778"/>
    <n v="3.7"/>
    <n v="74.89"/>
    <n v="3.24"/>
    <n v="57.57"/>
    <n v="3.5473535358918524"/>
    <n v="63.031216994226519"/>
    <s v="Sí"/>
    <n v="3.5473535358918524"/>
    <n v="63.031216994226519"/>
    <n v="0.5"/>
    <n v="1.038"/>
    <n v="32134.170485671137"/>
    <n v="-16616.370485671134"/>
    <n v="19450.658289796898"/>
    <n v="-5729.085"/>
    <n v="13955.546428937558"/>
    <n v="510.89669007671262"/>
    <n v="65540.375204405587"/>
    <n v="28862.779708550304"/>
    <n v="-13985.178979019875"/>
    <n v="16591.614676073354"/>
    <n v="-4821.8881000583287"/>
    <n v="11779.422900680307"/>
    <n v="431.23128152779572"/>
    <n v="57233.817285303965"/>
    <n v="-2631.1915066512593"/>
    <n v="-907.19689994167129"/>
    <n v="79.665408548916901"/>
    <n v="8306.5579191016222"/>
  </r>
  <r>
    <x v="13"/>
    <s v="Pozuzo"/>
    <n v="3"/>
    <s v="Urbano Rural"/>
    <s v="SEIN"/>
    <s v="BT5B-R"/>
    <n v="1639"/>
    <n v="529870"/>
    <n v="529870"/>
    <n v="529870"/>
    <n v="529870"/>
    <n v="600"/>
    <n v="20952.477177337998"/>
    <n v="588"/>
    <n v="118393.04466142751"/>
    <n v="451"/>
    <n v="390524.47816123447"/>
    <n v="3.7"/>
    <n v="74.56"/>
    <n v="3.24"/>
    <n v="57.57"/>
    <n v="3.5473535358918524"/>
    <n v="63.031216994226519"/>
    <s v="Sí"/>
    <n v="3.5473535358918524"/>
    <n v="63.031216994226519"/>
    <n v="0.5"/>
    <n v="1.038"/>
    <n v="10031.083491711606"/>
    <n v="-7811.0834917116063"/>
    <n v="83873.262099560365"/>
    <n v="-6576.1920000000009"/>
    <n v="303971.81345186307"/>
    <n v="11128.062534846633"/>
    <n v="397876.15904313501"/>
    <n v="8731.7127991919624"/>
    <n v="-6603.30067765685"/>
    <n v="71151.067426829512"/>
    <n v="-5559.353338890779"/>
    <n v="257166.77082228818"/>
    <n v="9414.583132222504"/>
    <n v="337049.55104830966"/>
    <n v="-1207.7828140547563"/>
    <n v="-1016.8386611092219"/>
    <n v="1713.4794026241289"/>
    <n v="60826.607994825346"/>
  </r>
  <r>
    <x v="13"/>
    <s v="Ayacucho Rural"/>
    <n v="4"/>
    <s v="Rural"/>
    <s v="SEIN"/>
    <s v="BT5B-R"/>
    <n v="16897"/>
    <n v="561182.93000000005"/>
    <n v="561182.93000000005"/>
    <n v="561182.93000000005"/>
    <n v="561182.93000000005"/>
    <n v="12527"/>
    <n v="150251.75793201543"/>
    <n v="3654.0000000000005"/>
    <n v="240184.99402724986"/>
    <n v="716"/>
    <n v="170746.17804073473"/>
    <n v="3.7"/>
    <n v="74.89"/>
    <n v="3.24"/>
    <n v="57.57"/>
    <n v="3.5473535358918524"/>
    <n v="63.031216994226519"/>
    <s v="Sí"/>
    <n v="3.5473535358918524"/>
    <n v="63.031216994226519"/>
    <n v="0.5"/>
    <n v="1.038"/>
    <n v="102611.67075764318"/>
    <n v="-56261.770757643179"/>
    <n v="152347.1330270074"/>
    <n v="-41047.209000000003"/>
    <n v="135480.81121862508"/>
    <n v="4959.7984839188412"/>
    <n v="390439.61500327569"/>
    <n v="91790.453534001543"/>
    <n v="-47352.755789884301"/>
    <n v="129806.14455849915"/>
    <n v="-34547.410034535555"/>
    <n v="114349.5044885347"/>
    <n v="4186.2053666322963"/>
    <n v="335946.1025810354"/>
    <n v="-8909.0149677588779"/>
    <n v="-6499.798965464448"/>
    <n v="773.59311728654484"/>
    <n v="54493.512422240281"/>
  </r>
  <r>
    <x v="13"/>
    <s v="Huánuco Rural 2"/>
    <n v="4"/>
    <s v="Rural"/>
    <s v="SEIN"/>
    <s v="BT5B-R"/>
    <n v="17157"/>
    <n v="673451.9"/>
    <n v="673451.9"/>
    <n v="673451.9"/>
    <n v="673451.9"/>
    <n v="12367"/>
    <n v="146777.1219640435"/>
    <n v="3855"/>
    <n v="246836.87410436317"/>
    <n v="935"/>
    <n v="279837.90393159335"/>
    <n v="3.7"/>
    <n v="74.59"/>
    <n v="3.24"/>
    <n v="57.57"/>
    <n v="3.5473535358918524"/>
    <n v="63.031216994226519"/>
    <s v="Sí"/>
    <n v="3.5473535358918524"/>
    <n v="63.031216994226519"/>
    <n v="0.5"/>
    <n v="1.038"/>
    <n v="100498.42763649003"/>
    <n v="-54740.527636490027"/>
    <n v="155247.45689444451"/>
    <n v="-43131.667500000003"/>
    <n v="220253.83505919337"/>
    <n v="8063.2425166178764"/>
    <n v="475999.71959012793"/>
    <n v="90127.824299892935"/>
    <n v="-46257.703121518389"/>
    <n v="132811.5323924385"/>
    <n v="-36447.801226911484"/>
    <n v="186530.68847185711"/>
    <n v="6828.6764565805179"/>
    <n v="409470.04516418854"/>
    <n v="-8482.8245149716386"/>
    <n v="-6683.8662730885189"/>
    <n v="1234.5660600373585"/>
    <n v="66529.674425939389"/>
  </r>
  <r>
    <x v="13"/>
    <s v="Tarma Rural"/>
    <n v="4"/>
    <s v="Rural"/>
    <s v="SEIN"/>
    <s v="BT5B-R"/>
    <n v="14372"/>
    <n v="367676.10000000003"/>
    <n v="367676.10000000003"/>
    <n v="367676.10000000003"/>
    <n v="367676.10000000003"/>
    <n v="11147"/>
    <n v="130749.00699165366"/>
    <n v="2910"/>
    <n v="173347.71999974787"/>
    <n v="315"/>
    <n v="63579.373008598523"/>
    <n v="3.7"/>
    <n v="74.34"/>
    <n v="3.24"/>
    <n v="57.57"/>
    <n v="3.5473535358918524"/>
    <n v="63.031216994226519"/>
    <s v="Sí"/>
    <n v="3.5473535358918524"/>
    <n v="63.031216994226519"/>
    <n v="0.5"/>
    <n v="1.038"/>
    <n v="89843.305898797669"/>
    <n v="-48599.405898797668"/>
    <n v="107184.28504781256"/>
    <n v="-32449.410000000003"/>
    <n v="50270.76131858665"/>
    <n v="1840.3554239945031"/>
    <n v="247298.35226519688"/>
    <n v="80748.695021939289"/>
    <n v="-41206.345157352815"/>
    <n v="92072.850119050694"/>
    <n v="-27513.126217979876"/>
    <n v="42757.575147704476"/>
    <n v="1565.3062192801269"/>
    <n v="215579.12028869448"/>
    <n v="-7393.0607414448532"/>
    <n v="-4936.2837820201275"/>
    <n v="275.04920471437617"/>
    <n v="31719.2319765024"/>
  </r>
  <r>
    <x v="13"/>
    <s v="Huanta Ciudad"/>
    <n v="2"/>
    <s v="Urbano"/>
    <s v="SEIN"/>
    <s v="BT5B-R"/>
    <n v="8896"/>
    <n v="541747.80000000005"/>
    <n v="541747.80000000005"/>
    <n v="541747.80000000005"/>
    <n v="541747.80000000005"/>
    <n v="4390"/>
    <n v="61219.081111766762"/>
    <n v="3369"/>
    <n v="229264.71207558224"/>
    <n v="1137"/>
    <n v="251264.00681265103"/>
    <n v="3.7"/>
    <n v="74.89"/>
    <n v="3.24"/>
    <n v="57.57"/>
    <n v="3.5473535358918524"/>
    <n v="63.031216994226519"/>
    <s v="Sí"/>
    <n v="3.5473535358918524"/>
    <n v="63.031216994226519"/>
    <n v="0.25"/>
    <n v="1.038"/>
    <n v="50628.227383451595"/>
    <n v="-11461.742461150534"/>
    <n v="165238.81212340354"/>
    <n v="-18922.830749999997"/>
    <n v="199688.89826067016"/>
    <n v="7310.3835586757914"/>
    <n v="415555.93776752532"/>
    <n v="44513.23091563717"/>
    <n v="-9646.7829643573132"/>
    <n v="140532.95946795237"/>
    <n v="-15926.412754016184"/>
    <n v="168579.61022142481"/>
    <n v="6171.5078886456149"/>
    <n v="353625.80060501432"/>
    <n v="-1814.9594967932208"/>
    <n v="-2996.4179959838129"/>
    <n v="1138.8756700301765"/>
    <n v="61930.137162511004"/>
  </r>
  <r>
    <x v="13"/>
    <s v="Huanta Rural"/>
    <n v="4"/>
    <s v="Rural"/>
    <s v="SEIN"/>
    <s v="BT5B-R"/>
    <n v="15918"/>
    <n v="353538.02"/>
    <n v="353538.02"/>
    <n v="353538.02"/>
    <n v="353538.02"/>
    <n v="13667"/>
    <n v="139032.62334265595"/>
    <n v="1977"/>
    <n v="124316.51166089327"/>
    <n v="274"/>
    <n v="90188.884996450783"/>
    <n v="3.7"/>
    <n v="74.89"/>
    <n v="3.24"/>
    <n v="57.57"/>
    <n v="3.5473535358918524"/>
    <n v="63.031216994226519"/>
    <s v="Sí"/>
    <n v="3.5473535358918524"/>
    <n v="63.031216994226519"/>
    <n v="0.5"/>
    <n v="1.038"/>
    <n v="102628.66581065752"/>
    <n v="-52060.765810657518"/>
    <n v="78206.906082842965"/>
    <n v="-22208.629499999999"/>
    <n v="71161.393700847999"/>
    <n v="2605.1377270059979"/>
    <n v="251996.9655943485"/>
    <n v="92298.658030971506"/>
    <n v="-43816.977255937549"/>
    <n v="66679.420765450865"/>
    <n v="-18691.907399637872"/>
    <n v="60016.253489294249"/>
    <n v="2197.1268136735871"/>
    <n v="218994.33228571661"/>
    <n v="-8243.7885547199694"/>
    <n v="-3516.7221003621271"/>
    <n v="408.01091333241084"/>
    <n v="33002.633308631892"/>
  </r>
  <r>
    <x v="13"/>
    <s v="Pasco Rural"/>
    <n v="4"/>
    <s v="Rural"/>
    <s v="SEIN"/>
    <s v="BT5B-R"/>
    <n v="9391"/>
    <n v="380321.26"/>
    <n v="380321.26"/>
    <n v="380321.26"/>
    <n v="380321.26"/>
    <n v="6827"/>
    <n v="72653.606391183435"/>
    <n v="2103"/>
    <n v="132293.03427642834"/>
    <n v="461"/>
    <n v="175374.61933238822"/>
    <n v="3.7"/>
    <n v="74.56"/>
    <n v="3.24"/>
    <n v="57.57"/>
    <n v="3.5473535358918524"/>
    <n v="63.031216994226519"/>
    <s v="Sí"/>
    <n v="3.5473535358918524"/>
    <n v="63.031216994226519"/>
    <n v="0.5"/>
    <n v="1.038"/>
    <n v="52345.164462633184"/>
    <n v="-27085.264462633186"/>
    <n v="82898.834356504973"/>
    <n v="-23519.952000000001"/>
    <n v="137498.68678884936"/>
    <n v="5033.6706146206934"/>
    <n v="272742.68560798751"/>
    <n v="47115.008738812699"/>
    <n v="-22897.226149279028"/>
    <n v="70962.796588173806"/>
    <n v="-19883.197400828754"/>
    <n v="116438.7781443237"/>
    <n v="4262.6913000812183"/>
    <n v="234516.58347131021"/>
    <n v="-4188.0383133541582"/>
    <n v="-3636.7545991712468"/>
    <n v="770.97931453947513"/>
    <n v="38226.102136677306"/>
  </r>
  <r>
    <x v="13"/>
    <s v="Huánuco Rural 1"/>
    <n v="3"/>
    <s v="Urbano Rural"/>
    <s v="SEIN"/>
    <s v="BT5B-R"/>
    <n v="9697"/>
    <n v="525628.4"/>
    <n v="525628.4"/>
    <n v="525628.4"/>
    <n v="525628.4"/>
    <n v="4876"/>
    <n v="60214"/>
    <n v="3704.0000000000005"/>
    <n v="242491.7"/>
    <n v="1117"/>
    <n v="222922.7"/>
    <n v="3.7"/>
    <n v="74.59"/>
    <n v="3.24"/>
    <n v="57.57"/>
    <n v="3.5473535358918524"/>
    <n v="63.031216994226519"/>
    <s v="Sí"/>
    <n v="3.5473535358918524"/>
    <n v="63.031216994226519"/>
    <n v="0.5"/>
    <n v="1.038"/>
    <n v="40498.011299999998"/>
    <n v="-22456.811299999998"/>
    <n v="153137.15503000002"/>
    <n v="-41442.204000000012"/>
    <n v="176886.55772334003"/>
    <n v="6475.6157933400054"/>
    <n v="370521.72405334003"/>
    <n v="36273.704341460449"/>
    <n v="-18976.808500451778"/>
    <n v="130964.72295493995"/>
    <n v="-35020.144161992255"/>
    <n v="149963.26948328706"/>
    <n v="5489.9848173072378"/>
    <n v="317201.69677968742"/>
    <n v="-3480.0027995482196"/>
    <n v="-6422.0598380077572"/>
    <n v="985.63097603276765"/>
    <n v="53320.027273652609"/>
  </r>
  <r>
    <x v="13"/>
    <s v="POZUZO RURAL"/>
    <n v="4"/>
    <s v="Rural"/>
    <s v="SEIN"/>
    <s v="BT5B-R"/>
    <n v="3299"/>
    <n v="342873.30000000005"/>
    <n v="342873.30000000005"/>
    <n v="342873.30000000005"/>
    <n v="342873.30000000005"/>
    <n v="1192"/>
    <n v="16618.842249444144"/>
    <n v="1329"/>
    <n v="109817.2154339892"/>
    <n v="778"/>
    <n v="216437.2423165667"/>
    <n v="3.7"/>
    <n v="74.56"/>
    <n v="3.24"/>
    <n v="57.57"/>
    <n v="3.5473535358918524"/>
    <n v="63.031216994226519"/>
    <s v="Sí"/>
    <n v="3.5473535358918524"/>
    <n v="63.031216994226519"/>
    <n v="0.5"/>
    <n v="1.038"/>
    <n v="10605.904390592777"/>
    <n v="-6195.5043905927769"/>
    <n v="71933.479827582356"/>
    <n v="-14863.536000000002"/>
    <n v="170495.86777033898"/>
    <n v="6241.6598991068277"/>
    <n v="253035.25198851412"/>
    <n v="9465.9746748707548"/>
    <n v="-5237.5292600876674"/>
    <n v="61368.287098616158"/>
    <n v="-12565.273107799056"/>
    <n v="144471.81793044723"/>
    <n v="5288.9490186483617"/>
    <n v="215306.07970393414"/>
    <n v="-957.97513050510952"/>
    <n v="-2298.2628922009462"/>
    <n v="952.71088045846591"/>
    <n v="37729.172284579981"/>
  </r>
  <r>
    <x v="13"/>
    <s v="Oroya"/>
    <n v="2"/>
    <s v="Urbano"/>
    <s v="SEIN"/>
    <s v="BT5B-R"/>
    <n v="10201"/>
    <n v="547417.20000000007"/>
    <n v="547417.20000000007"/>
    <n v="547417.20000000007"/>
    <n v="547417.20000000007"/>
    <n v="5766"/>
    <n v="69088.908124968963"/>
    <n v="3503.9999999999995"/>
    <n v="232225.81080549804"/>
    <n v="931"/>
    <n v="246102.48106953307"/>
    <n v="3.7"/>
    <n v="74.56"/>
    <n v="3.24"/>
    <n v="57.57"/>
    <n v="3.5473535358918524"/>
    <n v="63.031216994226519"/>
    <s v="Sí"/>
    <n v="3.5473535358918524"/>
    <n v="63.031216994226519"/>
    <n v="0.25"/>
    <n v="1.038"/>
    <n v="59968.717423482638"/>
    <n v="-12878.172474494215"/>
    <n v="166517.9965365793"/>
    <n v="-19594.367999999999"/>
    <n v="194042.38086109073"/>
    <n v="7103.6709756468736"/>
    <n v="420529.09482115268"/>
    <n v="53114.725187345655"/>
    <n v="-10886.894899797744"/>
    <n v="142240.07768909773"/>
    <n v="-16564.603826082726"/>
    <n v="164444.08606352302"/>
    <n v="6020.1110504950675"/>
    <n v="359798.88893996639"/>
    <n v="-1991.2775746964708"/>
    <n v="-3029.7641739172723"/>
    <n v="1083.5599251518061"/>
    <n v="60730.205881186295"/>
  </r>
  <r>
    <x v="13"/>
    <s v="Tarma"/>
    <n v="2"/>
    <s v="Urbano"/>
    <s v="SEIN"/>
    <s v="BT5B-R"/>
    <n v="13598"/>
    <n v="859413.50000000012"/>
    <n v="859413.50000000012"/>
    <n v="859413.50000000012"/>
    <n v="859413.50000000012"/>
    <n v="6016"/>
    <n v="79528.618271069237"/>
    <n v="5488"/>
    <n v="367589.03105816292"/>
    <n v="2094"/>
    <n v="412295.85067076795"/>
    <n v="3.7"/>
    <n v="74.34"/>
    <n v="3.24"/>
    <n v="57.57"/>
    <n v="3.5473535358918524"/>
    <n v="63.031216994226519"/>
    <s v="Sí"/>
    <n v="3.5473535358918524"/>
    <n v="63.031216994226519"/>
    <n v="0.25"/>
    <n v="1.038"/>
    <n v="66600.38111703466"/>
    <n v="-14780.39370567822"/>
    <n v="262972.9416886383"/>
    <n v="-30598.344000000005"/>
    <n v="326189.97973341757"/>
    <n v="11941.44434476867"/>
    <n v="655763.30253909051"/>
    <n v="58936.770838136174"/>
    <n v="-12531.963988736934"/>
    <n v="225220.06710339626"/>
    <n v="-25943.648914823632"/>
    <n v="277460.77412138984"/>
    <n v="10157.523522748383"/>
    <n v="561617.61206292221"/>
    <n v="-2248.4297169412857"/>
    <n v="-4654.6950851763722"/>
    <n v="1783.9208220202872"/>
    <n v="94145.690476168296"/>
  </r>
  <r>
    <x v="13"/>
    <s v="Tingo María Rural"/>
    <n v="4"/>
    <s v="Rural"/>
    <s v="SEIN"/>
    <s v="BT5B-R"/>
    <n v="1613"/>
    <n v="106536.10000000002"/>
    <n v="106536.1"/>
    <n v="106536.1"/>
    <n v="106536.1"/>
    <n v="753"/>
    <n v="9914.8160170253341"/>
    <n v="654"/>
    <n v="45063.779164545726"/>
    <n v="206"/>
    <n v="51557.504818428955"/>
    <n v="3.7"/>
    <n v="74.41"/>
    <n v="3.24"/>
    <n v="57.57"/>
    <n v="3.5473535358918524"/>
    <n v="63.031216994226519"/>
    <s v="Sí"/>
    <n v="3.5473535358918524"/>
    <n v="63.031216994226519"/>
    <n v="0.5"/>
    <n v="1.038"/>
    <n v="6474.9072991342755"/>
    <n v="-3688.8072991342756"/>
    <n v="28652.137076338477"/>
    <n v="-7299.6209999999992"/>
    <n v="40612.932630137919"/>
    <n v="1486.7932947449347"/>
    <n v="75739.977005610679"/>
    <n v="5795.8718116613472"/>
    <n v="-3124.7145991347825"/>
    <n v="24540.855256343504"/>
    <n v="-6183.3623871336213"/>
    <n v="34490.74451486412"/>
    <n v="1262.6669475576471"/>
    <n v="64827.471582868973"/>
    <n v="-564.09269999949311"/>
    <n v="-1116.2586128663779"/>
    <n v="224.12634718728759"/>
    <n v="10912.505422741706"/>
  </r>
  <r>
    <x v="13"/>
    <s v="Junín"/>
    <n v="3"/>
    <s v="Urbano Rural"/>
    <s v="SEIN"/>
    <s v="BT5B-R"/>
    <n v="6710"/>
    <n v="244128.50000000003"/>
    <n v="244128.50000000003"/>
    <n v="244128.50000000003"/>
    <n v="244128.50000000003"/>
    <n v="4667"/>
    <n v="56224.300329965728"/>
    <n v="1747.0000000000002"/>
    <n v="111210.31045075902"/>
    <n v="296"/>
    <n v="76693.889219275283"/>
    <n v="3.7"/>
    <n v="74.56"/>
    <n v="3.24"/>
    <n v="57.57"/>
    <n v="3.5473535358918524"/>
    <n v="63.031216994226519"/>
    <s v="Sí"/>
    <n v="3.5473535358918524"/>
    <n v="63.031216994226519"/>
    <n v="0.5"/>
    <n v="1.038"/>
    <n v="38228.319163011227"/>
    <n v="-20960.419163011225"/>
    <n v="69843.859472085926"/>
    <n v="-19538.448000000004"/>
    <n v="60492.734026363541"/>
    <n v="2214.5702244718846"/>
    <n v="168564.91266146069"/>
    <n v="34274.929324240431"/>
    <n v="-17719.430372233157"/>
    <n v="59777.108314036901"/>
    <n v="-16517.330413337062"/>
    <n v="51267.970500243115"/>
    <n v="1876.8621185060113"/>
    <n v="145320.00813852047"/>
    <n v="-3240.9887907780685"/>
    <n v="-3021.1175866629419"/>
    <n v="337.7081059658733"/>
    <n v="23244.904522940225"/>
  </r>
  <r>
    <x v="13"/>
    <s v="San José"/>
    <n v="2"/>
    <s v="Urbano"/>
    <s v="SEIN"/>
    <s v="BT5B-R"/>
    <n v="1352"/>
    <n v="98789.900000000009"/>
    <n v="98789.900000000009"/>
    <n v="98789.900000000009"/>
    <n v="98789.900000000009"/>
    <n v="639"/>
    <n v="10647.788883811209"/>
    <n v="575"/>
    <n v="38706.604017004101"/>
    <n v="138"/>
    <n v="49435.50709918471"/>
    <n v="3.7"/>
    <n v="74.56"/>
    <n v="3.24"/>
    <n v="57.57"/>
    <n v="3.5473535358918524"/>
    <n v="63.031216994226519"/>
    <s v="Sí"/>
    <n v="3.5473535358918524"/>
    <n v="63.031216994226519"/>
    <n v="0.25"/>
    <n v="1.038"/>
    <n v="8318.5435438272289"/>
    <n v="-1984.7478479424092"/>
    <n v="27771.743955078258"/>
    <n v="-3215.4"/>
    <n v="38789.763228691903"/>
    <n v="1420.0491355397819"/>
    <n v="74880.05072759738"/>
    <n v="7300.3320967665222"/>
    <n v="-1677.8577291105432"/>
    <n v="23718.750619315651"/>
    <n v="-2718.2212328760183"/>
    <n v="32852.011328350229"/>
    <n v="1202.6747885137859"/>
    <n v="63871.094044432401"/>
    <n v="-306.89011883186595"/>
    <n v="-497.17876712398174"/>
    <n v="217.37434702599603"/>
    <n v="11008.956683164979"/>
  </r>
  <r>
    <x v="13"/>
    <s v="Chanchamayo"/>
    <n v="2"/>
    <s v="Urbano"/>
    <s v="SEIN"/>
    <s v="BT5B-R"/>
    <n v="16291"/>
    <n v="1323842.3"/>
    <n v="1323842.3"/>
    <n v="1323842.3"/>
    <n v="1323842.3"/>
    <n v="5657"/>
    <n v="68302.3"/>
    <n v="6691"/>
    <n v="468545"/>
    <n v="3943"/>
    <n v="786995.00000000012"/>
    <n v="3.7"/>
    <n v="74.34"/>
    <n v="3.24"/>
    <n v="57.57"/>
    <n v="3.5473535358918524"/>
    <n v="63.031216994226519"/>
    <s v="Sí"/>
    <n v="3.5473535358918524"/>
    <n v="63.031216994226519"/>
    <n v="0.25"/>
    <n v="1.038"/>
    <n v="59012.847365000009"/>
    <n v="-12693.982455000001"/>
    <n v="335767.38250000001"/>
    <n v="-37305.670500000007"/>
    <n v="622427.54795400018"/>
    <n v="22786.364954000022"/>
    <n v="1017207.7778190002"/>
    <n v="52356.207146325898"/>
    <n v="-10762.942731261895"/>
    <n v="287434.31770612329"/>
    <n v="-31630.64046812772"/>
    <n v="529421.25134041253"/>
    <n v="19381.510164677933"/>
    <n v="869211.77619286173"/>
    <n v="-1931.0397237381057"/>
    <n v="-5675.0300318722875"/>
    <n v="3404.8547893220893"/>
    <n v="147996.00162613846"/>
  </r>
  <r>
    <x v="13"/>
    <s v="Aucayacu"/>
    <n v="4"/>
    <s v="Rural"/>
    <s v="SEIN"/>
    <s v="BT5B-R"/>
    <n v="4874"/>
    <n v="339609.60000000003"/>
    <n v="339609.60000000003"/>
    <n v="339609.60000000003"/>
    <n v="339609.60000000003"/>
    <n v="2269"/>
    <n v="31315.829926619168"/>
    <n v="1869.0000000000002"/>
    <n v="125274.60631713284"/>
    <n v="736"/>
    <n v="183019.16375624802"/>
    <n v="3.7"/>
    <n v="74.41"/>
    <n v="3.24"/>
    <n v="57.57"/>
    <n v="3.5473535358918524"/>
    <n v="63.031216994226519"/>
    <s v="Sí"/>
    <n v="3.5473535358918524"/>
    <n v="63.031216994226519"/>
    <n v="0.5"/>
    <n v="1.038"/>
    <n v="20046.354524198665"/>
    <n v="-11651.054524198662"/>
    <n v="79271.291060578544"/>
    <n v="-20860.843499999999"/>
    <n v="144186.25462156307"/>
    <n v="5278.4948705389215"/>
    <n v="243503.90020634027"/>
    <n v="17918.319530233741"/>
    <n v="-9869.374357295128"/>
    <n v="67921.311020665467"/>
    <n v="-17670.801684331407"/>
    <n v="122452.92067176003"/>
    <n v="4482.8622211241664"/>
    <n v="208292.55122265924"/>
    <n v="-1781.680166903534"/>
    <n v="-3190.0418156685919"/>
    <n v="795.63264941475518"/>
    <n v="35211.348983681033"/>
  </r>
  <r>
    <x v="13"/>
    <s v="Carhuamayo"/>
    <n v="4"/>
    <s v="Rural"/>
    <s v="SEIN"/>
    <s v="BT5B-R"/>
    <n v="9267"/>
    <n v="224633.20000000004"/>
    <n v="224633.2"/>
    <n v="224633.2"/>
    <n v="224633.2"/>
    <n v="7630"/>
    <n v="78662.839821518166"/>
    <n v="1456"/>
    <n v="86093.083332013208"/>
    <n v="181"/>
    <n v="59877.27684646866"/>
    <n v="3.7"/>
    <n v="74.56"/>
    <n v="3.24"/>
    <n v="57.57"/>
    <n v="3.5473535358918524"/>
    <n v="63.031216994226519"/>
    <s v="Sí"/>
    <n v="3.5473535358918524"/>
    <n v="63.031216994226519"/>
    <n v="0.5"/>
    <n v="1.038"/>
    <n v="57556.50668546198"/>
    <n v="-29325.506685461976"/>
    <n v="53294.298932349055"/>
    <n v="-16283.904000000002"/>
    <n v="47036.137126162663"/>
    <n v="1721.9395094356287"/>
    <n v="157886.94274397369"/>
    <n v="51857.380109715807"/>
    <n v="-24791.072630860974"/>
    <n v="45664.447128740976"/>
    <n v="-13766.01779153907"/>
    <n v="39842.018286322302"/>
    <n v="1458.5709969944594"/>
    <n v="137363.84552477908"/>
    <n v="-4534.4340546010026"/>
    <n v="-2517.8862084609318"/>
    <n v="263.36851244116929"/>
    <n v="20523.097219194606"/>
  </r>
  <r>
    <x v="13"/>
    <s v="Yaupi"/>
    <n v="3"/>
    <s v="Urbano Rural"/>
    <s v="SEIN"/>
    <s v="BT5B-R"/>
    <n v="9240"/>
    <n v="743966.30000000016"/>
    <n v="743966.3"/>
    <n v="743966.3"/>
    <n v="743966.3"/>
    <n v="3545"/>
    <n v="45503.425996223705"/>
    <n v="3858"/>
    <n v="264424.70978293126"/>
    <n v="1836.9999999999998"/>
    <n v="434038.16422084521"/>
    <n v="3.7"/>
    <n v="74.56"/>
    <n v="3.24"/>
    <n v="57.57"/>
    <n v="3.5473535358918524"/>
    <n v="63.031216994226519"/>
    <s v="Sí"/>
    <n v="3.5473535358918524"/>
    <n v="63.031216994226519"/>
    <n v="0.5"/>
    <n v="1.038"/>
    <n v="30080.177211392198"/>
    <n v="-16963.677211392198"/>
    <n v="168281.79161415357"/>
    <n v="-43147.872000000003"/>
    <n v="342971.55394229852"/>
    <n v="12555.798699236375"/>
    <n v="541333.52276784426"/>
    <n v="26916.049874480137"/>
    <n v="-14340.681589743521"/>
    <n v="143879.63727654502"/>
    <n v="-36476.165274558887"/>
    <n v="290739.67454501434"/>
    <n v="10643.648971782806"/>
    <n v="461535.3616960395"/>
    <n v="-2622.9956216486771"/>
    <n v="-6671.7067254411159"/>
    <n v="1912.1497274535686"/>
    <n v="79798.16107180476"/>
  </r>
  <r>
    <x v="13"/>
    <s v="SER  Ayacucho Rural "/>
    <s v="SER"/>
    <s v="Rural"/>
    <s v="SEIN"/>
    <s v="BT5B-R"/>
    <n v="68207"/>
    <n v="2085161.87"/>
    <n v="2085161.87"/>
    <n v="2085161.87"/>
    <n v="2085161.87"/>
    <n v="54549"/>
    <n v="453047.21610472514"/>
    <n v="9951"/>
    <n v="632994.13689606241"/>
    <n v="3707"/>
    <n v="999120.51699921256"/>
    <n v="3.7"/>
    <n v="74.89"/>
    <n v="3.24"/>
    <n v="57.57"/>
    <n v="3.5473535358918524"/>
    <n v="63.031216994226519"/>
    <s v="Sí"/>
    <n v="3.5473535358918524"/>
    <n v="63.031216994226519"/>
    <n v="0.5"/>
    <n v="1.038"/>
    <n v="371474.83007041435"/>
    <n v="-169643.53007041433"/>
    <n v="399083.4506214612"/>
    <n v="-111784.5585"/>
    <n v="790911.63087757723"/>
    <n v="28954.375696867013"/>
    <n v="1561469.9115694528"/>
    <n v="336285.17496400047"/>
    <n v="-142780.58693463582"/>
    <n v="340200.076976916"/>
    <n v="-94083.54604643221"/>
    <n v="667338.35936628678"/>
    <n v="24430.498705124202"/>
    <n v="1343823.6113072033"/>
    <n v="-26862.943135778507"/>
    <n v="-17701.01245356779"/>
    <n v="4523.8769917428108"/>
    <n v="217646.30026224954"/>
  </r>
  <r>
    <x v="13"/>
    <s v=" SER Huancavelica Rural "/>
    <s v="SER"/>
    <s v="Rural"/>
    <s v="SEIN"/>
    <s v="BT5B-R"/>
    <n v="7122"/>
    <n v="67500.400000000009"/>
    <n v="67500.400000000009"/>
    <n v="67500.400000000009"/>
    <n v="67500.400000000009"/>
    <n v="6909"/>
    <n v="53599.837263026668"/>
    <n v="201"/>
    <n v="10453.88652414653"/>
    <n v="12"/>
    <n v="3446.6762128268128"/>
    <n v="3.7"/>
    <n v="75.099999999999994"/>
    <n v="3.24"/>
    <n v="57.57"/>
    <n v="3.5473535358918524"/>
    <n v="63.031216994226519"/>
    <s v="Sí"/>
    <n v="3.5473535358918524"/>
    <n v="63.031216994226519"/>
    <n v="0.5"/>
    <n v="1.038"/>
    <n v="45690.038892266515"/>
    <n v="-20126.738892266512"/>
    <n v="6330.3037796340441"/>
    <n v="-2264.2650000000003"/>
    <n v="2732.9022815945873"/>
    <n v="100.04844576165166"/>
    <n v="54753.244953495145"/>
    <n v="41400.98044638212"/>
    <n v="-16892.314866905312"/>
    <n v="5401.838767703337"/>
    <n v="-1900.3911923759294"/>
    <n v="2299.2221130245457"/>
    <n v="84.171907798586531"/>
    <n v="49102.041327110004"/>
    <n v="-3234.4240253612006"/>
    <n v="-363.87380762407088"/>
    <n v="15.876537963065132"/>
    <n v="5651.2036263851405"/>
  </r>
  <r>
    <x v="13"/>
    <s v="SER  Huánuco Rural 2 "/>
    <s v="SER"/>
    <s v="Rural"/>
    <s v="SEIN"/>
    <s v="BT5B-R"/>
    <n v="34595"/>
    <n v="569019.51699999999"/>
    <n v="569019.51699999999"/>
    <n v="569019.51699999999"/>
    <n v="569019.51699999999"/>
    <n v="31549"/>
    <n v="304848.27566168149"/>
    <n v="2725"/>
    <n v="158435.1992273074"/>
    <n v="321"/>
    <n v="105736.04211101111"/>
    <n v="3.7"/>
    <n v="74.59"/>
    <n v="3.24"/>
    <n v="57.57"/>
    <n v="3.5473535358918524"/>
    <n v="63.031216994226519"/>
    <s v="Sí"/>
    <n v="3.5473535358918524"/>
    <n v="63.031216994226519"/>
    <n v="0.5"/>
    <n v="1.038"/>
    <n v="230424.46440802413"/>
    <n v="-113693.16440802412"/>
    <n v="97770.652603648588"/>
    <n v="-30488.662500000002"/>
    <n v="83098.349935406106"/>
    <n v="3042.1361248029239"/>
    <n v="411293.46694707882"/>
    <n v="207990.24577158818"/>
    <n v="-96074.789067736143"/>
    <n v="83766.162659114416"/>
    <n v="-25764.009946390088"/>
    <n v="70361.260385025962"/>
    <n v="2575.8457559065409"/>
    <n v="362117.66881572851"/>
    <n v="-17618.375340287981"/>
    <n v="-4724.6525536099143"/>
    <n v="466.29036889638292"/>
    <n v="49175.798131350311"/>
  </r>
  <r>
    <x v="13"/>
    <s v="SER  Pasco Rural"/>
    <s v="SER"/>
    <s v="Rural"/>
    <s v="SEIN"/>
    <s v="BT5B-R"/>
    <n v="5858"/>
    <n v="112853.90600000002"/>
    <n v="112853.90600000002"/>
    <n v="112853.90600000002"/>
    <n v="112853.90600000002"/>
    <n v="5102"/>
    <n v="44177.682708153945"/>
    <n v="673"/>
    <n v="39210.628672328014"/>
    <n v="83"/>
    <n v="29465.594619518062"/>
    <n v="3.7"/>
    <n v="74.56"/>
    <n v="3.24"/>
    <n v="57.57"/>
    <n v="3.5473535358918524"/>
    <n v="63.031216994226519"/>
    <s v="Sí"/>
    <n v="3.5473535358918524"/>
    <n v="63.031216994226519"/>
    <n v="0.5"/>
    <n v="1.038"/>
    <n v="35346.840113599792"/>
    <n v="-16469.44011359979"/>
    <n v="24198.712738087765"/>
    <n v="-7526.8320000000003"/>
    <n v="23123.159947548549"/>
    <n v="846.51259923588202"/>
    <n v="82668.712799236106"/>
    <n v="32021.463265518934"/>
    <n v="-13922.8655253987"/>
    <n v="20739.304017343522"/>
    <n v="-6363.0013555671667"/>
    <n v="19583.897449362958"/>
    <n v="716.94422261637101"/>
    <n v="72344.664732225414"/>
    <n v="-2546.5745882010906"/>
    <n v="-1163.8306444328337"/>
    <n v="129.56837661951101"/>
    <n v="10324.048067010692"/>
  </r>
  <r>
    <x v="13"/>
    <s v=" SER Pozuzo "/>
    <s v="SER"/>
    <s v="Rural"/>
    <s v="SEIN"/>
    <s v="BT5B-R"/>
    <n v="5020"/>
    <n v="264899.80000000005"/>
    <n v="264899.80000000005"/>
    <n v="264899.80000000005"/>
    <n v="264899.80000000005"/>
    <n v="3195"/>
    <n v="33742.819423097077"/>
    <n v="1306.0000000000002"/>
    <n v="95584.053480177899"/>
    <n v="519"/>
    <n v="135572.92709672506"/>
    <n v="3.7"/>
    <n v="74.56"/>
    <n v="3.24"/>
    <n v="57.57"/>
    <n v="3.5473535358918524"/>
    <n v="63.031216994226519"/>
    <s v="Sí"/>
    <n v="3.5473535358918524"/>
    <n v="63.031216994226519"/>
    <n v="0.5"/>
    <n v="1.038"/>
    <n v="24400.82308093059"/>
    <n v="-12579.323080930591"/>
    <n v="61493.366274820626"/>
    <n v="-14606.304000000004"/>
    <n v="106917.60647216431"/>
    <n v="3914.1320288460956"/>
    <n v="192811.79582791551"/>
    <n v="21968.049412445631"/>
    <n v="-10634.254865271165"/>
    <n v="52532.82046967424"/>
    <n v="-12347.815409168978"/>
    <n v="90611.527358146966"/>
    <n v="3317.1850092577915"/>
    <n v="165112.39724026684"/>
    <n v="-1945.0682156594266"/>
    <n v="-2258.4885908310262"/>
    <n v="596.9470195883041"/>
    <n v="27699.398587648669"/>
  </r>
  <r>
    <x v="13"/>
    <s v="SER  Tarma Chanchamayo"/>
    <s v="SER"/>
    <s v="Rural"/>
    <s v="SEIN"/>
    <s v="BT5B-R"/>
    <n v="4720"/>
    <n v="106807.8"/>
    <n v="106807.8"/>
    <n v="106807.8"/>
    <n v="106807.8"/>
    <n v="3677"/>
    <n v="31266.399999999998"/>
    <n v="933"/>
    <n v="54549"/>
    <n v="110"/>
    <n v="20992.400000000001"/>
    <n v="3.7"/>
    <n v="74.34"/>
    <n v="3.24"/>
    <n v="57.57"/>
    <n v="3.5473535358918524"/>
    <n v="63.031216994226519"/>
    <s v="Sí"/>
    <n v="3.5473535358918524"/>
    <n v="63.031216994226519"/>
    <n v="0.5"/>
    <n v="1.038"/>
    <n v="25226.620880000002"/>
    <n v="-11621.720880000001"/>
    <n v="33599.943599999999"/>
    <n v="-10403.883000000002"/>
    <n v="16621.234666080003"/>
    <n v="608.48450608000064"/>
    <n v="75447.799146080011"/>
    <n v="22897.415166615763"/>
    <n v="-9853.7962151414195"/>
    <n v="28871.360588825715"/>
    <n v="-8821.2188183420003"/>
    <n v="14139.609100483389"/>
    <n v="517.63501523927675"/>
    <n v="65908.384855924873"/>
    <n v="-1767.9246648585813"/>
    <n v="-1582.6641816580013"/>
    <n v="90.849490840723888"/>
    <n v="9539.4142901551386"/>
  </r>
  <r>
    <x v="13"/>
    <s v="Tingo María Ser"/>
    <s v="SER"/>
    <s v="Rural"/>
    <s v="SEIN"/>
    <s v="BT5B-R"/>
    <n v="8462"/>
    <n v="318864.7"/>
    <n v="318864.7"/>
    <n v="318864.7"/>
    <n v="318864.7"/>
    <n v="6205"/>
    <n v="63210.633529356826"/>
    <n v="1883"/>
    <n v="120578.99813491249"/>
    <n v="374"/>
    <n v="135075.0683357307"/>
    <n v="3.7"/>
    <n v="74.41"/>
    <n v="3.24"/>
    <n v="57.57"/>
    <n v="3.5473535358918524"/>
    <n v="63.031216994226519"/>
    <s v="Sí"/>
    <n v="3.5473535358918524"/>
    <n v="63.031216994226519"/>
    <n v="0.5"/>
    <n v="1.038"/>
    <n v="46476.01620459721"/>
    <n v="-23517.516204597207"/>
    <n v="75672.828012188373"/>
    <n v="-21017.104499999998"/>
    <n v="105765.09836586466"/>
    <n v="3871.940017247457"/>
    <n v="227913.94258265023"/>
    <n v="41932.544481866047"/>
    <n v="-19921.215791657105"/>
    <n v="64878.909431946115"/>
    <n v="-17803.16724001928"/>
    <n v="89751.884096925991"/>
    <n v="3285.7144467082762"/>
    <n v="196563.33801073814"/>
    <n v="-3596.3004129401015"/>
    <n v="-3213.9372599807175"/>
    <n v="586.22557053918081"/>
    <n v="31350.604571912088"/>
  </r>
  <r>
    <x v="13"/>
    <s v="SER  Valle Del Mantaro 3 "/>
    <s v="SER"/>
    <s v="Rural"/>
    <s v="SEIN"/>
    <s v="BT5B-R"/>
    <n v="1893"/>
    <n v="15557.300000000001"/>
    <n v="15557.300000000001"/>
    <n v="15557.300000000001"/>
    <n v="15557.300000000001"/>
    <n v="1842"/>
    <n v="11656.970307811027"/>
    <n v="44"/>
    <n v="2502.4003086684388"/>
    <n v="7"/>
    <n v="1397.9293835205351"/>
    <n v="3.7"/>
    <n v="75.08"/>
    <n v="3.24"/>
    <n v="57.57"/>
    <n v="3.5473535358918524"/>
    <n v="63.031216994226519"/>
    <s v="Sí"/>
    <n v="3.5473535358918524"/>
    <n v="63.031216994226519"/>
    <n v="0.5"/>
    <n v="1.038"/>
    <n v="11191.42665355226"/>
    <n v="-4376.0266535522596"/>
    <n v="1546.0741517482638"/>
    <n v="-495.52800000000002"/>
    <n v="1116.3330656308121"/>
    <n v="40.867684483594317"/>
    <n v="13853.833870931336"/>
    <n v="10207.990337947254"/>
    <n v="-3673.7651248344614"/>
    <n v="1317.3708920383444"/>
    <n v="-416.00603216189501"/>
    <n v="940.38998626448131"/>
    <n v="34.426608360356759"/>
    <n v="12465.751216250081"/>
    <n v="-702.26152871779823"/>
    <n v="-79.521967838105013"/>
    <n v="6.4410761232375577"/>
    <n v="1388.082654681255"/>
  </r>
  <r>
    <x v="13"/>
    <s v="SER Yaupi"/>
    <s v="SER"/>
    <s v="Rural"/>
    <s v="SEIN"/>
    <s v="BT5B-R"/>
    <n v="22029"/>
    <n v="558072.9"/>
    <n v="558072.9"/>
    <n v="558072.9"/>
    <n v="558072.9"/>
    <n v="17670"/>
    <n v="166926.45524604435"/>
    <n v="3808"/>
    <n v="260492.81856981927"/>
    <n v="551"/>
    <n v="130653.62618413642"/>
    <n v="3.7"/>
    <n v="74.34"/>
    <n v="3.24"/>
    <n v="57.57"/>
    <n v="3.5473535358918524"/>
    <n v="63.031216994226519"/>
    <s v="Sí"/>
    <n v="3.5473535358918524"/>
    <n v="63.031216994226519"/>
    <n v="0.5"/>
    <n v="1.038"/>
    <n v="127425.5634149547"/>
    <n v="-62046.56341495469"/>
    <n v="165276.95332480368"/>
    <n v="-42463.008000000009"/>
    <n v="102934.93672208791"/>
    <n v="3768.3310168009093"/>
    <n v="395637.45346184628"/>
    <n v="115289.62509266136"/>
    <n v="-52607.888113452318"/>
    <n v="141696.68484469358"/>
    <n v="-36003.431147102187"/>
    <n v="87510.834601535535"/>
    <n v="3203.6721723105525"/>
    <n v="344497.14453889045"/>
    <n v="-9438.6753015023714"/>
    <n v="-6459.5768528978224"/>
    <n v="564.65884449035684"/>
    <n v="51140.308922955825"/>
  </r>
  <r>
    <x v="13"/>
    <s v="SER Carhuamayo"/>
    <s v="SER"/>
    <s v="Rural"/>
    <s v="SEIN"/>
    <s v="BT5B-R"/>
    <n v="1408"/>
    <n v="27678.2"/>
    <n v="27678.2"/>
    <n v="27678.2"/>
    <n v="27678.2"/>
    <n v="1200"/>
    <n v="11415.799127200597"/>
    <n v="195.99999999999997"/>
    <n v="13368.989238780066"/>
    <n v="12"/>
    <n v="2893.4116340193405"/>
    <n v="3.7"/>
    <n v="74.34"/>
    <n v="3.24"/>
    <n v="57.57"/>
    <n v="3.5473535358918524"/>
    <n v="63.031216994226519"/>
    <s v="Sí"/>
    <n v="3.5473535358918524"/>
    <n v="63.031216994226519"/>
    <n v="0.5"/>
    <n v="1.038"/>
    <n v="8683.252535580461"/>
    <n v="-4243.2525355804619"/>
    <n v="8478.110600109103"/>
    <n v="-2185.596"/>
    <n v="2278.7859726617171"/>
    <n v="83.423763931739231"/>
    <n v="19440.149108351281"/>
    <n v="7854.5828028156357"/>
    <n v="-3597.7585597454126"/>
    <n v="7268.8001304347999"/>
    <n v="-1853.1177796302593"/>
    <n v="1937.2409987098417"/>
    <n v="70.920190704213923"/>
    <n v="17060.623931960276"/>
    <n v="-645.49397583504924"/>
    <n v="-332.47822036974071"/>
    <n v="12.503573227525308"/>
    <n v="2379.5251763910055"/>
  </r>
  <r>
    <x v="13"/>
    <s v="SER Aucayacu"/>
    <s v="SER"/>
    <s v="Rural"/>
    <s v="SEIN"/>
    <s v="BT5B-R"/>
    <n v="4192"/>
    <n v="127873.90000000001"/>
    <n v="127873.90000000001"/>
    <n v="127873.90000000001"/>
    <n v="127873.90000000001"/>
    <n v="2955"/>
    <n v="27508.800000000003"/>
    <n v="1038"/>
    <n v="63148.800000000003"/>
    <n v="199"/>
    <n v="37216.300000000003"/>
    <n v="3.7"/>
    <n v="74.59"/>
    <n v="3.24"/>
    <n v="57.57"/>
    <n v="3.5473535358918524"/>
    <n v="63.031216994226519"/>
    <s v="Sí"/>
    <n v="3.5473535358918524"/>
    <n v="63.031216994226519"/>
    <n v="0.5"/>
    <n v="1.038"/>
    <n v="21192.90696"/>
    <n v="-10259.40696"/>
    <n v="39329.626920000002"/>
    <n v="-11613.663"/>
    <n v="29578.783820460001"/>
    <n v="1082.845650460001"/>
    <n v="90101.31770046"/>
    <n v="19151.995408814317"/>
    <n v="-8669.5657102538935"/>
    <n v="33671.649641504795"/>
    <n v="-9813.9604860010677"/>
    <n v="25082.034950091667"/>
    <n v="918.22478622686333"/>
    <n v="77905.680000410779"/>
    <n v="-1589.8412497461068"/>
    <n v="-1799.7025139989328"/>
    <n v="164.6208642331377"/>
    <n v="12195.637700049221"/>
  </r>
  <r>
    <x v="14"/>
    <s v="SER  La Nina"/>
    <s v="SER"/>
    <s v="Rural"/>
    <s v="SEIN"/>
    <s v="BT5B-R"/>
    <n v="11"/>
    <n v="2508"/>
    <n v="2508"/>
    <n v="2508"/>
    <n v="2508"/>
    <n v="7"/>
    <n v="119.5784190715182"/>
    <n v="3"/>
    <n v="456.28607277289836"/>
    <n v="1"/>
    <n v="1932.1355081555835"/>
    <n v="3.56"/>
    <n v="65.88"/>
    <n v="3.24"/>
    <n v="57.57"/>
    <n v="3.5473535358918524"/>
    <n v="63.031216994226519"/>
    <s v="Sí"/>
    <n v="3.5473535358918524"/>
    <n v="63.031216994226519"/>
    <n v="0.5"/>
    <n v="1.038"/>
    <n v="64.309131242158088"/>
    <n v="-39.389131242158093"/>
    <n v="281.63526474278547"/>
    <n v="-29.646000000000001"/>
    <n v="1324.9560059382684"/>
    <n v="48.505133165370175"/>
    <n v="1670.900401923212"/>
    <n v="62.517341152860055"/>
    <n v="-37.685866401617091"/>
    <n v="269.88067760419352"/>
    <n v="-28.364047647401932"/>
    <n v="1267.8089216794888"/>
    <n v="46.413043375549726"/>
    <n v="1600.2069404365425"/>
    <n v="-1.7032648405410029"/>
    <n v="-1.2819523525980685"/>
    <n v="2.0920897898204487"/>
    <n v="70.693461486669548"/>
  </r>
  <r>
    <x v="14"/>
    <s v="Piura"/>
    <n v="2"/>
    <s v="Urbano"/>
    <s v="SEIN"/>
    <s v="BT5B-R"/>
    <n v="104532"/>
    <n v="16514690.027000001"/>
    <n v="16514690.026999999"/>
    <n v="16514690.026999999"/>
    <n v="16514690.026999999"/>
    <n v="19608"/>
    <n v="256359.87612031633"/>
    <n v="35439"/>
    <n v="3016139.6114197583"/>
    <n v="49485"/>
    <n v="13242190.539459927"/>
    <n v="3.56"/>
    <n v="66.09"/>
    <n v="3.24"/>
    <n v="57.57"/>
    <n v="3.5473535358918524"/>
    <n v="63.031216994226519"/>
    <s v="Sí"/>
    <n v="3.5473535358918524"/>
    <n v="63.031216994226519"/>
    <n v="0.25"/>
    <n v="1.038"/>
    <n v="196875.6615959378"/>
    <n v="-42357.060531979267"/>
    <n v="1943867.2459373183"/>
    <n v="-175662.26325000002"/>
    <n v="9267191.6799751725"/>
    <n v="339261.35244610487"/>
    <n v="11407934.587508429"/>
    <n v="190746.5704844126"/>
    <n v="-40396.68745088172"/>
    <n v="1859291.9178519002"/>
    <n v="-167532.24742937952"/>
    <n v="8846100.3198902328"/>
    <n v="323845.67645070242"/>
    <n v="10896138.808226546"/>
    <n v="-1960.3730810975467"/>
    <n v="-8130.0158206204942"/>
    <n v="15415.675995402446"/>
    <n v="511795.77928188257"/>
  </r>
  <r>
    <x v="14"/>
    <s v="Talara"/>
    <n v="2"/>
    <s v="Urbano"/>
    <s v="SEIN"/>
    <s v="BT5B-R"/>
    <n v="26128"/>
    <n v="3165510.5900000003"/>
    <n v="3165510.5900000003"/>
    <n v="3165510.5900000003"/>
    <n v="3165510.5900000003"/>
    <n v="4724"/>
    <n v="67786.841179253388"/>
    <n v="11179"/>
    <n v="875276.75954363472"/>
    <n v="10225"/>
    <n v="2222446.9892771123"/>
    <n v="3.56"/>
    <n v="66.02"/>
    <n v="3.24"/>
    <n v="57.57"/>
    <n v="3.5473535358918524"/>
    <n v="63.031216994226519"/>
    <s v="Sí"/>
    <n v="3.5473535358918524"/>
    <n v="63.031216994226519"/>
    <n v="0.25"/>
    <n v="1.038"/>
    <n v="50382.094409907309"/>
    <n v="-11188.218136635773"/>
    <n v="562302.1381507077"/>
    <n v="-55352.818499999994"/>
    <n v="1560799.6014089379"/>
    <n v="57139.09908818853"/>
    <n v="2173483.833969553"/>
    <n v="48802.851321473281"/>
    <n v="-10681.717739306725"/>
    <n v="538506.51067733334"/>
    <n v="-52846.948108384364"/>
    <n v="1491717.1431207063"/>
    <n v="54610.068823301444"/>
    <n v="2079026.5051195128"/>
    <n v="-506.5003973290477"/>
    <n v="-2505.8703916156301"/>
    <n v="2529.0302648870857"/>
    <n v="94457.328850040212"/>
  </r>
  <r>
    <x v="14"/>
    <s v="Tumbes"/>
    <n v="2"/>
    <s v="Urbano"/>
    <s v="SEIN"/>
    <s v="BT5B-R"/>
    <n v="19258"/>
    <n v="2326644.1"/>
    <n v="2326644.1"/>
    <n v="2326644.1"/>
    <n v="2326644.1"/>
    <n v="4685"/>
    <n v="63956.072497271794"/>
    <n v="7628.0000000000009"/>
    <n v="610062.51165573881"/>
    <n v="6945"/>
    <n v="1652625.5158469896"/>
    <n v="3.56"/>
    <n v="66.16"/>
    <n v="3.24"/>
    <n v="57.57"/>
    <n v="3.5473535358918524"/>
    <n v="63.031216994226519"/>
    <s v="Sí"/>
    <n v="3.5473535358918524"/>
    <n v="63.031216994226519"/>
    <n v="0.25"/>
    <n v="1.038"/>
    <n v="48413.603173146257"/>
    <n v="-10578.334391048753"/>
    <n v="392922.9017114368"/>
    <n v="-37850.136000000006"/>
    <n v="1160589.0884531741"/>
    <n v="42487.847168806024"/>
    <n v="1601925.593337757"/>
    <n v="46853.569443208486"/>
    <n v="-10078.072709185053"/>
    <n v="375528.87905154325"/>
    <n v="-36060.159242396992"/>
    <n v="1106825.9864237253"/>
    <n v="40519.641121485161"/>
    <n v="1529208.434918477"/>
    <n v="-500.26168186369978"/>
    <n v="-1789.9767576030135"/>
    <n v="1968.2060473208621"/>
    <n v="72717.15841928008"/>
  </r>
  <r>
    <x v="14"/>
    <s v="Bajo Piura"/>
    <n v="2"/>
    <s v="Urbano"/>
    <s v="SEIN"/>
    <s v="BT5B-R"/>
    <n v="25971"/>
    <n v="1982901.0300000003"/>
    <n v="1982901.0300000003"/>
    <n v="1982901.0300000003"/>
    <n v="1982901.0300000003"/>
    <n v="9688"/>
    <n v="133202.79318878817"/>
    <n v="11604"/>
    <n v="833496.40262897767"/>
    <n v="4679"/>
    <n v="1016201.8341822345"/>
    <n v="3.56"/>
    <n v="66.09"/>
    <n v="3.24"/>
    <n v="57.57"/>
    <n v="3.5473535358918524"/>
    <n v="63.031216994226519"/>
    <s v="Sí"/>
    <n v="3.5473535358918524"/>
    <n v="63.031216994226519"/>
    <n v="0.25"/>
    <n v="1.038"/>
    <n v="100514.57451385258"/>
    <n v="-22008.431504617529"/>
    <n v="534649.88549749134"/>
    <n v="-57518.127000000008"/>
    <n v="714419.10343505815"/>
    <n v="26154.071224019495"/>
    <n v="1349583.5634464021"/>
    <n v="97336.267268617157"/>
    <n v="-20989.835404298963"/>
    <n v="511670.34846055659"/>
    <n v="-54856.068150075334"/>
    <n v="682093.10351224395"/>
    <n v="24970.653115091802"/>
    <n v="1291099.7192414177"/>
    <n v="-1018.5961003185657"/>
    <n v="-2662.0588499246733"/>
    <n v="1183.4181089276935"/>
    <n v="58483.844204984372"/>
  </r>
  <r>
    <x v="14"/>
    <s v="Chulucanas"/>
    <n v="3"/>
    <s v="Urbano Rural"/>
    <s v="SEIN"/>
    <s v="BT5B-R"/>
    <n v="38853"/>
    <n v="2561552.29"/>
    <n v="2561552.29"/>
    <n v="2561552.29"/>
    <n v="2561552.29"/>
    <n v="15166.000000000002"/>
    <n v="204476.14000000004"/>
    <n v="17443"/>
    <n v="1186446.58"/>
    <n v="6243.9999999999991"/>
    <n v="1170629.5700000003"/>
    <n v="3.56"/>
    <n v="66.09"/>
    <n v="3.24"/>
    <n v="57.57"/>
    <n v="3.5473535358918524"/>
    <n v="63.031216994226519"/>
    <s v="Sí"/>
    <n v="3.5473535358918524"/>
    <n v="63.031216994226519"/>
    <n v="0.5"/>
    <n v="1.038"/>
    <n v="121560.10046300002"/>
    <n v="-67569.140463000018"/>
    <n v="673298.44422199996"/>
    <n v="-172921.18050000002"/>
    <n v="826141.83627989423"/>
    <n v="30244.113466894036"/>
    <n v="1621000.3809648943"/>
    <n v="118241.06347774506"/>
    <n v="-64441.899752409219"/>
    <n v="644790.17838239693"/>
    <n v="-164918.02770454396"/>
    <n v="788892.18606123864"/>
    <n v="28880.446117848838"/>
    <n v="1551923.4279213806"/>
    <n v="-3127.2407105907987"/>
    <n v="-8003.1527954560588"/>
    <n v="1363.6673490451976"/>
    <n v="69076.953043513699"/>
  </r>
  <r>
    <x v="14"/>
    <s v="Tumbes Rural"/>
    <n v="3"/>
    <s v="Urbano Rural"/>
    <s v="SEIN"/>
    <s v="BT5B-R"/>
    <n v="6854"/>
    <n v="515027.7"/>
    <n v="515027.70000000007"/>
    <n v="515027.70000000007"/>
    <n v="515027.70000000007"/>
    <n v="1990.9999999999998"/>
    <n v="27666.100000000002"/>
    <n v="3499"/>
    <n v="253192.5"/>
    <n v="1364"/>
    <n v="234169.1"/>
    <n v="3.56"/>
    <n v="66.16"/>
    <n v="3.24"/>
    <n v="57.57"/>
    <n v="3.5473535358918524"/>
    <n v="63.031216994226519"/>
    <s v="Sí"/>
    <n v="3.5473535358918524"/>
    <n v="63.031216994226519"/>
    <n v="0.5"/>
    <n v="1.038"/>
    <n v="16239.905879999998"/>
    <n v="-9151.9458799999993"/>
    <n v="145244.522"/>
    <n v="-34724.076000000001"/>
    <n v="165853.83698928001"/>
    <n v="6071.7204292800052"/>
    <n v="327338.26486928004"/>
    <n v="15781.92065238053"/>
    <n v="-8719.1397624198526"/>
    <n v="138920.56987077277"/>
    <n v="-33081.934239419788"/>
    <n v="158230.87628092436"/>
    <n v="5792.6525035405894"/>
    <n v="312933.36680407764"/>
    <n v="-432.80611758014675"/>
    <n v="-1642.1417605802126"/>
    <n v="279.06792573941584"/>
    <n v="14404.898065202404"/>
  </r>
  <r>
    <x v="14"/>
    <s v="Frontera"/>
    <n v="4"/>
    <s v="Rural"/>
    <s v="SEIN"/>
    <s v="BT5B-R"/>
    <n v="2761"/>
    <n v="143049.5"/>
    <n v="143049.5"/>
    <n v="143049.5"/>
    <n v="143049.5"/>
    <n v="1351"/>
    <n v="18127.478759974969"/>
    <n v="1120"/>
    <n v="72364.046520251213"/>
    <n v="290"/>
    <n v="52557.974719773811"/>
    <n v="3.56"/>
    <n v="66.09"/>
    <n v="3.24"/>
    <n v="57.57"/>
    <n v="3.5473535358918524"/>
    <n v="63.031216994226519"/>
    <s v="Sí"/>
    <n v="3.5473535358918524"/>
    <n v="63.031216994226519"/>
    <n v="0.5"/>
    <n v="1.038"/>
    <n v="10799.78535623373"/>
    <n v="-5990.2253562337291"/>
    <n v="40709.478345234027"/>
    <n v="-11103.12"/>
    <n v="37127.148181005861"/>
    <n v="1359.1826887073448"/>
    <n v="88636.411882473622"/>
    <n v="10505.459863380966"/>
    <n v="-5712.9852363910722"/>
    <n v="38995.730693151389"/>
    <n v="-10589.244455030055"/>
    <n v="35454.616836314381"/>
    <n v="1297.9532175144009"/>
    <n v="84955.807392846735"/>
    <n v="-277.2401198426569"/>
    <n v="-513.87554496994562"/>
    <n v="61.229471192943947"/>
    <n v="3680.6044896268868"/>
  </r>
  <r>
    <x v="14"/>
    <s v="Máncora"/>
    <n v="2"/>
    <s v="Urbano"/>
    <s v="SEIN"/>
    <s v="BT5B-R"/>
    <n v="3259"/>
    <n v="581423.15"/>
    <n v="581423.15"/>
    <n v="581423.15"/>
    <n v="581423.15"/>
    <n v="589"/>
    <n v="7681.3"/>
    <n v="1195"/>
    <n v="90865.83"/>
    <n v="1475"/>
    <n v="482876.02"/>
    <n v="3.56"/>
    <n v="66.16"/>
    <n v="3.24"/>
    <n v="57.57"/>
    <n v="3.5473535358918524"/>
    <n v="63.031216994226519"/>
    <s v="Sí"/>
    <n v="3.5473535358918524"/>
    <n v="63.031216994226519"/>
    <n v="0.25"/>
    <n v="1.038"/>
    <n v="5908.3010599999998"/>
    <n v="-1270.4870199999998"/>
    <n v="58441.443127999999"/>
    <n v="-5929.59"/>
    <n v="337061.202275616"/>
    <n v="12339.42744361601"/>
    <n v="401410.94646361598"/>
    <n v="5720.6038858734428"/>
    <n v="-1210.4042177443805"/>
    <n v="55863.753133188198"/>
    <n v="-5649.1728231075513"/>
    <n v="321359.58762562467"/>
    <n v="11764.609180899564"/>
    <n v="382943.9446446863"/>
    <n v="-60.082802255619299"/>
    <n v="-280.41717689244888"/>
    <n v="574.81826271644604"/>
    <n v="18467.001818929682"/>
  </r>
  <r>
    <x v="14"/>
    <s v="Zarumilla Rural"/>
    <n v="3"/>
    <s v="Urbano Rural"/>
    <s v="SEIN"/>
    <s v="BT5B-R"/>
    <n v="1931"/>
    <n v="143386.1"/>
    <n v="143386.1"/>
    <n v="143386.1"/>
    <n v="143386.1"/>
    <n v="485.00000000000006"/>
    <n v="6768.3000000000011"/>
    <n v="1085"/>
    <n v="77448.800000000003"/>
    <n v="361"/>
    <n v="59169"/>
    <n v="3.56"/>
    <n v="66.16"/>
    <n v="3.24"/>
    <n v="57.57"/>
    <n v="3.5473535358918524"/>
    <n v="63.031216994226519"/>
    <s v="Sí"/>
    <n v="3.5473535358918524"/>
    <n v="63.031216994226519"/>
    <n v="0.5"/>
    <n v="1.038"/>
    <n v="3965.5536400000001"/>
    <n v="-2238.9536400000002"/>
    <n v="44335.186079999992"/>
    <n v="-10767.539999999999"/>
    <n v="41967.762475199997"/>
    <n v="1536.3920752000013"/>
    <n v="90268.502195199981"/>
    <n v="3853.5373948176657"/>
    <n v="-2133.0709299101172"/>
    <n v="42407.469208056806"/>
    <n v="-10258.330565810365"/>
    <n v="40041.405755342137"/>
    <n v="1465.8703455712935"/>
    <n v="86302.412358216607"/>
    <n v="-105.88271008988295"/>
    <n v="-509.20943418963361"/>
    <n v="70.521729628707817"/>
    <n v="3966.089836983374"/>
  </r>
  <r>
    <x v="14"/>
    <s v="Santo Domingo-Chalaco I Y II"/>
    <s v="SER"/>
    <s v="Rural"/>
    <s v="SEIN"/>
    <s v="BT5B-R"/>
    <n v="21805"/>
    <n v="410311.55000000005"/>
    <n v="410311.55000000005"/>
    <n v="410311.55000000005"/>
    <n v="410311.55000000005"/>
    <n v="18239"/>
    <n v="169189.90000000002"/>
    <n v="3241"/>
    <n v="191207.50000000003"/>
    <n v="325"/>
    <n v="49914.150000000009"/>
    <n v="3.56"/>
    <n v="66.09"/>
    <n v="3.24"/>
    <n v="57.57"/>
    <n v="3.5473535358918524"/>
    <n v="63.031216994226519"/>
    <s v="Sí"/>
    <n v="3.5473535358918524"/>
    <n v="63.031216994226519"/>
    <n v="0.5"/>
    <n v="1.038"/>
    <n v="120839.64245500002"/>
    <n v="-55908.802455000012"/>
    <n v="105777.34325000003"/>
    <n v="-32129.653500000004"/>
    <n v="35442.781680930013"/>
    <n v="1297.5199459300015"/>
    <n v="262059.76738593006"/>
    <n v="118021.40764178893"/>
    <n v="-53321.226500657431"/>
    <n v="101374.76090231797"/>
    <n v="-30642.626141743222"/>
    <n v="33853.73276815514"/>
    <n v="1239.3466716665669"/>
    <n v="253249.90131226202"/>
    <n v="-2587.5759543425811"/>
    <n v="-1487.0273582567825"/>
    <n v="58.173274263434678"/>
    <n v="8809.8660736680322"/>
  </r>
  <r>
    <x v="14"/>
    <s v="Huancabamba-Huarmaca"/>
    <s v="SER"/>
    <s v="Rural"/>
    <s v="SEIN"/>
    <s v="BT5B-R"/>
    <n v="24572"/>
    <n v="408184.7"/>
    <n v="408184.7"/>
    <n v="408184.7"/>
    <n v="408184.7"/>
    <n v="21650"/>
    <n v="205525.63608369566"/>
    <n v="2652"/>
    <n v="153251.18393594911"/>
    <n v="270"/>
    <n v="49407.879980355217"/>
    <n v="3.56"/>
    <n v="66.09"/>
    <n v="3.24"/>
    <n v="57.57"/>
    <n v="3.5473535358918524"/>
    <n v="63.031216994226519"/>
    <s v="Sí"/>
    <n v="3.5473535358918524"/>
    <n v="63.031216994226519"/>
    <n v="0.5"/>
    <n v="1.038"/>
    <n v="144989.94644385722"/>
    <n v="-67915.946443857232"/>
    <n v="84434.225463268769"/>
    <n v="-26290.602000000003"/>
    <n v="34892.232858419397"/>
    <n v="1277.364979402638"/>
    <n v="264316.40476554539"/>
    <n v="141572.85888139787"/>
    <n v="-64772.654829339263"/>
    <n v="80929.84974977118"/>
    <n v="-25073.818120303309"/>
    <n v="33319.980090255012"/>
    <n v="1219.80659289951"/>
    <n v="255822.68872142406"/>
    <n v="-3143.2916145179697"/>
    <n v="-1216.7838796966935"/>
    <n v="57.558386503128077"/>
    <n v="8493.7160441213346"/>
  </r>
  <r>
    <x v="14"/>
    <s v="Catacaos"/>
    <n v="2"/>
    <s v="Urbano"/>
    <s v="SEIN"/>
    <s v="BT5B-R"/>
    <n v="19150"/>
    <n v="1468956.5000000002"/>
    <n v="1468956.5000000002"/>
    <n v="1468956.5000000002"/>
    <n v="1468956.5000000002"/>
    <n v="7465"/>
    <n v="102606.41018729859"/>
    <n v="7849.0000000000009"/>
    <n v="555453.93270938727"/>
    <n v="3836"/>
    <n v="810896.15710331453"/>
    <n v="3.56"/>
    <n v="66.09"/>
    <n v="3.24"/>
    <n v="57.57"/>
    <n v="3.5473535358918524"/>
    <n v="63.031216994226519"/>
    <s v="Sí"/>
    <n v="3.5473535358918524"/>
    <n v="63.031216994226519"/>
    <n v="0.25"/>
    <n v="1.038"/>
    <n v="77434.832369589232"/>
    <n v="-16953.144123196413"/>
    <n v="356136.41337763408"/>
    <n v="-38905.530750000005"/>
    <n v="570461.37257830461"/>
    <n v="20883.942348724082"/>
    <n v="1004032.618325528"/>
    <n v="74986.545936789422"/>
    <n v="-16168.517263785579"/>
    <n v="340847.64986815769"/>
    <n v="-37104.9016640763"/>
    <n v="544664.92839803733"/>
    <n v="19939.563852721996"/>
    <n v="960499.12420298439"/>
    <n v="-784.62685941083328"/>
    <n v="-1800.6290859237051"/>
    <n v="944.37849600208574"/>
    <n v="43533.494122543605"/>
  </r>
  <r>
    <x v="14"/>
    <s v="El Arenal"/>
    <n v="3"/>
    <s v="Urbano Rural"/>
    <s v="SEIN"/>
    <s v="BT5B-R"/>
    <n v="12942"/>
    <n v="799409.71000000008"/>
    <n v="799409.71000000008"/>
    <n v="799409.71000000008"/>
    <n v="799409.71000000008"/>
    <n v="4840"/>
    <n v="69233.047416256159"/>
    <n v="6485"/>
    <n v="449446.93685324915"/>
    <n v="1617"/>
    <n v="280729.72573049483"/>
    <n v="3.56"/>
    <n v="66.09"/>
    <n v="3.24"/>
    <n v="57.57"/>
    <n v="3.5473535358918524"/>
    <n v="63.031216994226519"/>
    <s v="Sí"/>
    <n v="3.5473535358918524"/>
    <n v="63.031216994226519"/>
    <n v="0.5"/>
    <n v="1.038"/>
    <n v="40108.460518701846"/>
    <n v="-22878.060518701848"/>
    <n v="255837.0330663124"/>
    <n v="-64289.047500000008"/>
    <n v="198559.84597322484"/>
    <n v="7269.0502379407999"/>
    <n v="494505.33955823909"/>
    <n v="38988.40728804464"/>
    <n v="-21819.216174328074"/>
    <n v="244982.84539100053"/>
    <n v="-61313.616331133846"/>
    <n v="189625.40372390309"/>
    <n v="6941.9704638808525"/>
    <n v="473596.65640294831"/>
    <n v="-1058.8443443737742"/>
    <n v="-2975.4311688661619"/>
    <n v="327.07977405994734"/>
    <n v="20908.683155290782"/>
  </r>
  <r>
    <x v="14"/>
    <s v="Corrales"/>
    <n v="2"/>
    <s v="Urbano"/>
    <s v="SEIN"/>
    <s v="BT5B-R"/>
    <n v="7286"/>
    <n v="659583.10000000009"/>
    <n v="659583.10000000009"/>
    <n v="659583.10000000009"/>
    <n v="659583.10000000009"/>
    <n v="1870.9999999999998"/>
    <n v="26302.100000000006"/>
    <n v="3546"/>
    <n v="258146.90000000002"/>
    <n v="1868.9999999999998"/>
    <n v="375134.10000000003"/>
    <n v="3.56"/>
    <n v="66.16"/>
    <n v="3.24"/>
    <n v="57.57"/>
    <n v="3.5473535358918524"/>
    <n v="63.031216994226519"/>
    <s v="Sí"/>
    <n v="3.5473535358918524"/>
    <n v="63.031216994226519"/>
    <n v="0.25"/>
    <n v="1.038"/>
    <n v="19711.86202"/>
    <n v="-4350.3673400000007"/>
    <n v="165818.49704000002"/>
    <n v="-17595.252"/>
    <n v="264526.37026128004"/>
    <n v="9684.0097012800088"/>
    <n v="450056.72932128003"/>
    <n v="19070.998759432499"/>
    <n v="-4144.6334312596146"/>
    <n v="158528.89618152694"/>
    <n v="-16763.152159614543"/>
    <n v="252318.69285817957"/>
    <n v="9237.1005092589912"/>
    <n v="429918.58779913897"/>
    <n v="-205.73390874038614"/>
    <n v="-832.09984038545736"/>
    <n v="446.90919202101759"/>
    <n v="20138.141522141057"/>
  </r>
  <r>
    <x v="14"/>
    <s v="Zorritos"/>
    <n v="2"/>
    <s v="Urbano"/>
    <s v="SEIN"/>
    <s v="BT5B-R"/>
    <n v="3359"/>
    <n v="400898.30000000005"/>
    <n v="400898.30000000005"/>
    <n v="400898.30000000005"/>
    <n v="400898.30000000005"/>
    <n v="840"/>
    <n v="11063.800000000001"/>
    <n v="1420"/>
    <n v="105098.40000000002"/>
    <n v="1099"/>
    <n v="284736.10000000003"/>
    <n v="3.56"/>
    <n v="66.16"/>
    <n v="3.24"/>
    <n v="57.57"/>
    <n v="3.5473535358918524"/>
    <n v="63.031216994226519"/>
    <s v="Sí"/>
    <n v="3.5473535358918524"/>
    <n v="63.031216994226519"/>
    <n v="0.25"/>
    <n v="1.038"/>
    <n v="8480.25756"/>
    <n v="-1829.95252"/>
    <n v="67542.261440000002"/>
    <n v="-7046.04"/>
    <n v="199601.00982288003"/>
    <n v="7307.1660628800073"/>
    <n v="275623.52882288001"/>
    <n v="8210.012809504582"/>
    <n v="-1743.4119464518087"/>
    <n v="64569.21797254149"/>
    <n v="-6712.8246098851241"/>
    <n v="190339.275070181"/>
    <n v="6968.1044823380389"/>
    <n v="263118.5058522271"/>
    <n v="-86.540573548191333"/>
    <n v="-333.21539011487585"/>
    <n v="339.0615805419684"/>
    <n v="12505.022970652906"/>
  </r>
  <r>
    <x v="14"/>
    <s v="Mancora II"/>
    <n v="2"/>
    <s v="Urbano"/>
    <s v="SEIN"/>
    <s v="BT5B-R"/>
    <n v="6714"/>
    <n v="822284.87"/>
    <n v="822284.87"/>
    <n v="822284.87"/>
    <n v="822284.87"/>
    <n v="1436"/>
    <n v="16536.740000000002"/>
    <n v="2901"/>
    <n v="215674.03"/>
    <n v="2377"/>
    <n v="590074.10000000009"/>
    <n v="3.56"/>
    <n v="66.16"/>
    <n v="3.24"/>
    <n v="57.57"/>
    <n v="3.5473535358918524"/>
    <n v="63.031216994226519"/>
    <s v="Sí"/>
    <n v="3.5473535358918524"/>
    <n v="63.031216994226519"/>
    <n v="0.25"/>
    <n v="1.038"/>
    <n v="13317.690387999999"/>
    <n v="-2735.1767960000002"/>
    <n v="138622.73624799997"/>
    <n v="-14394.761999999999"/>
    <n v="414011.64005328016"/>
    <n v="15156.495493280016"/>
    <n v="565952.06668928009"/>
    <n v="12911.481032418991"/>
    <n v="-2605.8271182927638"/>
    <n v="132518.82141959661"/>
    <n v="-13714.017037518834"/>
    <n v="394816.73769114091"/>
    <n v="14453.791938596691"/>
    <n v="540247.04014315654"/>
    <n v="-129.34967770723642"/>
    <n v="-680.7449624811652"/>
    <n v="702.70355468332491"/>
    <n v="25705.026546123554"/>
  </r>
  <r>
    <x v="14"/>
    <s v="Sullana"/>
    <n v="2"/>
    <s v="Urbano"/>
    <s v="SEIN"/>
    <s v="BT5B-R"/>
    <n v="54472"/>
    <n v="5544422.7300000014"/>
    <n v="5544422.7300000014"/>
    <n v="5544422.7300000014"/>
    <n v="5544422.7300000014"/>
    <n v="12749"/>
    <n v="175257.61000000007"/>
    <n v="23932"/>
    <n v="1720879.0500000005"/>
    <n v="17791"/>
    <n v="3648286.0700000003"/>
    <n v="3.56"/>
    <n v="66.09"/>
    <n v="3.24"/>
    <n v="57.57"/>
    <n v="3.5473535358918524"/>
    <n v="63.031216994226519"/>
    <s v="Sí"/>
    <n v="3.5473535358918524"/>
    <n v="63.031216994226519"/>
    <n v="0.25"/>
    <n v="1.038"/>
    <n v="132257.25583675003"/>
    <n v="-28956.938612250015"/>
    <n v="1103901.9431450004"/>
    <n v="-118624.94100000001"/>
    <n v="2568518.7761621946"/>
    <n v="94030.552499194091"/>
    <n v="3804677.9751439448"/>
    <n v="128075.46357258168"/>
    <n v="-27616.75111449882"/>
    <n v="1056451.5416517109"/>
    <n v="-113134.73138293717"/>
    <n v="2452451.5390010285"/>
    <n v="89781.462892137934"/>
    <n v="3636978.5442253212"/>
    <n v="-1340.1874977511943"/>
    <n v="-5490.2096170628356"/>
    <n v="4249.0896070561575"/>
    <n v="167699.43091862369"/>
  </r>
  <r>
    <x v="14"/>
    <s v="Zarumilla"/>
    <n v="2"/>
    <s v="Urbano"/>
    <s v="SEIN"/>
    <s v="BT5B-R"/>
    <n v="8514"/>
    <n v="899395.20000000007"/>
    <n v="899395.20000000007"/>
    <n v="899395.20000000007"/>
    <n v="899395.20000000007"/>
    <n v="2427.0000000000005"/>
    <n v="30468.947305577047"/>
    <n v="3589"/>
    <n v="281858.80221147096"/>
    <n v="2498"/>
    <n v="587067.45048295206"/>
    <n v="3.56"/>
    <n v="66.16"/>
    <n v="3.24"/>
    <n v="57.57"/>
    <n v="3.5473535358918524"/>
    <n v="63.031216994226519"/>
    <s v="Sí"/>
    <n v="3.5473535358918524"/>
    <n v="63.031216994226519"/>
    <n v="0.25"/>
    <n v="1.038"/>
    <n v="23758.811653027333"/>
    <n v="-5039.5638843424431"/>
    <n v="181446.00554310918"/>
    <n v="-17808.617999999999"/>
    <n v="412393.98003862286"/>
    <n v="15097.274799101813"/>
    <n v="617598.79723475943"/>
    <n v="23013.138250635631"/>
    <n v="-4801.2370730087005"/>
    <n v="173424.05724513493"/>
    <n v="-16966.427834420923"/>
    <n v="393295.13556350424"/>
    <n v="14398.087814463559"/>
    <n v="589732.33105927473"/>
    <n v="-238.32681133374263"/>
    <n v="-842.19016557907526"/>
    <n v="699.18698463825422"/>
    <n v="27866.466175484704"/>
  </r>
  <r>
    <x v="14"/>
    <s v="Paita"/>
    <n v="2"/>
    <s v="Urbano"/>
    <s v="SEIN"/>
    <s v="BT5B-R"/>
    <n v="21504"/>
    <n v="2197369.35"/>
    <n v="2197369.35"/>
    <n v="2197369.35"/>
    <n v="2197369.35"/>
    <n v="5309"/>
    <n v="70953.710738478432"/>
    <n v="9857"/>
    <n v="771248.71541458648"/>
    <n v="6338"/>
    <n v="1355166.9238469354"/>
    <n v="3.56"/>
    <n v="66.09"/>
    <n v="3.24"/>
    <n v="57.57"/>
    <n v="3.5473535358918524"/>
    <n v="63.031216994226519"/>
    <s v="Sí"/>
    <n v="3.5473535358918524"/>
    <n v="63.031216994226519"/>
    <n v="0.25"/>
    <n v="1.038"/>
    <n v="54070.020570295303"/>
    <n v="-11723.326856765099"/>
    <n v="495950.51126750017"/>
    <n v="-48858.684750000008"/>
    <n v="953084.43776931637"/>
    <n v="34891.337798876739"/>
    <n v="1503104.969607112"/>
    <n v="52375.140457819449"/>
    <n v="-11180.746845256535"/>
    <n v="474496.31223803177"/>
    <n v="-46597.402943406807"/>
    <n v="909974.46169677714"/>
    <n v="33313.130582348327"/>
    <n v="1436845.9143926282"/>
    <n v="-542.58001150856398"/>
    <n v="-2261.2818065932006"/>
    <n v="1578.2072165284117"/>
    <n v="66259.055214483757"/>
  </r>
  <r>
    <x v="14"/>
    <s v="SER Piura,Chulucanas Y Sullana"/>
    <s v="SER"/>
    <s v="Rural"/>
    <s v="SEIN"/>
    <s v="BT5B-R"/>
    <n v="65601"/>
    <n v="2724867.8600000003"/>
    <n v="2724867.8600000003"/>
    <n v="2724867.8600000003"/>
    <n v="2724867.8600000003"/>
    <n v="36348"/>
    <n v="438175.76"/>
    <n v="25389"/>
    <n v="1599013.9000000001"/>
    <n v="3864"/>
    <n v="687678.20000000007"/>
    <n v="3.56"/>
    <n v="66.09"/>
    <n v="3.24"/>
    <n v="57.57"/>
    <n v="3.5473535358918524"/>
    <n v="63.031216994226519"/>
    <s v="Sí"/>
    <n v="3.5473535358918524"/>
    <n v="63.031216994226519"/>
    <n v="0.5"/>
    <n v="1.038"/>
    <n v="274194.05989200005"/>
    <n v="-144795.17989200001"/>
    <n v="895479.2750100001"/>
    <n v="-251693.85150000002"/>
    <n v="486035.57215044007"/>
    <n v="17793.209770440018"/>
    <n v="1655708.9070524401"/>
    <n v="267032.96337344765"/>
    <n v="-138093.7570508506"/>
    <n v="857896.74475964007"/>
    <n v="-240044.93523996256"/>
    <n v="464150.95120269089"/>
    <n v="16992.038676013748"/>
    <n v="1589080.6593357786"/>
    <n v="-6701.4228411494114"/>
    <n v="-11648.916260037455"/>
    <n v="801.17109442627043"/>
    <n v="66628.247716661543"/>
  </r>
  <r>
    <x v="14"/>
    <s v="SER Tumbes"/>
    <s v="SER"/>
    <s v="Rural"/>
    <s v="SEIN"/>
    <s v="BT5B-R"/>
    <n v="1418"/>
    <n v="79647.700000000012"/>
    <n v="79647.700000000012"/>
    <n v="79647.700000000012"/>
    <n v="79647.700000000012"/>
    <n v="627"/>
    <n v="7154.4000000000015"/>
    <n v="624"/>
    <n v="42362.100000000006"/>
    <n v="167"/>
    <n v="30131.200000000004"/>
    <n v="3.56"/>
    <n v="66.16"/>
    <n v="3.24"/>
    <n v="57.57"/>
    <n v="3.5473535358918524"/>
    <n v="63.031216994226519"/>
    <s v="Sí"/>
    <n v="3.5473535358918524"/>
    <n v="63.031216994226519"/>
    <n v="0.5"/>
    <n v="1.038"/>
    <n v="4598.7955199999997"/>
    <n v="-2366.6755200000002"/>
    <n v="24055.629359999999"/>
    <n v="-6192.576"/>
    <n v="21309.436152960003"/>
    <n v="780.11423296000078"/>
    <n v="49963.861032960005"/>
    <n v="4478.9433613216625"/>
    <n v="-2254.7526943174717"/>
    <n v="23015.173870048144"/>
    <n v="-5899.7219106596021"/>
    <n v="20328.679959085741"/>
    <n v="744.20986362741689"/>
    <n v="47822.797190455545"/>
    <n v="-111.92282568252858"/>
    <n v="-292.85408934039788"/>
    <n v="35.904369332583883"/>
    <n v="2141.0638425044599"/>
  </r>
  <r>
    <x v="15"/>
    <s v="Chiclayo"/>
    <n v="2"/>
    <s v="Urbano"/>
    <s v="SEIN"/>
    <s v="BT5B-R"/>
    <n v="172570"/>
    <n v="20033886.794063225"/>
    <n v="20396753.429694287"/>
    <n v="19793709.154771093"/>
    <n v="19911197.797724295"/>
    <n v="37507"/>
    <n v="414825.55550806021"/>
    <n v="64493"/>
    <n v="4469610.1311939172"/>
    <n v="70570"/>
    <n v="15149451.107361251"/>
    <n v="3.4"/>
    <n v="58.41"/>
    <n v="3.24"/>
    <n v="57.57"/>
    <n v="3.5473535358918524"/>
    <n v="63.031216994226519"/>
    <s v="No"/>
    <n v="3.4"/>
    <n v="58.41"/>
    <n v="0.25"/>
    <n v="1.038"/>
    <n v="309248.50522919348"/>
    <n v="-60574.901743064489"/>
    <n v="2547447.7678803671"/>
    <n v="-282527.70974999998"/>
    <n v="9434104.2226984743"/>
    <n v="345371.83088876918"/>
    <n v="12290800.495808035"/>
    <n v="309248.50522919348"/>
    <n v="-60574.901743064489"/>
    <n v="2547447.7678803671"/>
    <n v="-282527.70974999998"/>
    <n v="9434104.2226984743"/>
    <n v="345371.83088876918"/>
    <n v="12290800.495808035"/>
    <n v="0"/>
    <n v="0"/>
    <n v="0"/>
    <n v="0"/>
  </r>
  <r>
    <x v="15"/>
    <s v="Chongoyape"/>
    <n v="4"/>
    <s v="Rural"/>
    <s v="SEIN"/>
    <s v="BT5B-R"/>
    <n v="8640"/>
    <n v="384101.3050907143"/>
    <n v="391058.39483333332"/>
    <n v="379496.4799934171"/>
    <n v="381749.04044539254"/>
    <n v="4949"/>
    <n v="54300.186833158972"/>
    <n v="2950"/>
    <n v="187937.13781414408"/>
    <n v="741"/>
    <n v="141863.98044341124"/>
    <n v="3.4"/>
    <n v="58.1"/>
    <n v="3.24"/>
    <n v="57.57"/>
    <n v="3.5473535358918524"/>
    <n v="63.031216994226519"/>
    <s v="No"/>
    <n v="3.4"/>
    <n v="58.1"/>
    <n v="0.5"/>
    <n v="1.038"/>
    <n v="32600.804275032679"/>
    <n v="-15774.204275032682"/>
    <n v="93512.227070017718"/>
    <n v="-25709.25"/>
    <n v="88170.182797851565"/>
    <n v="3227.810160229636"/>
    <n v="214283.21414290197"/>
    <n v="32600.804275032679"/>
    <n v="-15774.204275032682"/>
    <n v="93512.227070017718"/>
    <n v="-25709.25"/>
    <n v="88170.182797851565"/>
    <n v="3227.810160229636"/>
    <n v="214283.21414290197"/>
    <n v="0"/>
    <n v="0"/>
    <n v="0"/>
    <n v="0"/>
  </r>
  <r>
    <x v="15"/>
    <s v="Chota"/>
    <n v="2"/>
    <s v="Urbano"/>
    <s v="SEIN"/>
    <s v="BT5B-R"/>
    <n v="6654"/>
    <n v="339244.94040215004"/>
    <n v="345389.56283333333"/>
    <n v="335177.87893948209"/>
    <n v="337167.37943363469"/>
    <n v="3693"/>
    <n v="45751.167248258971"/>
    <n v="2193"/>
    <n v="136695.52764764597"/>
    <n v="768"/>
    <n v="156798.24550624512"/>
    <n v="3.4"/>
    <n v="58.1"/>
    <n v="3.24"/>
    <n v="57.57"/>
    <n v="3.5473535358918524"/>
    <n v="63.031216994226519"/>
    <s v="No"/>
    <n v="3.4"/>
    <n v="58.1"/>
    <n v="0.25"/>
    <n v="1.038"/>
    <n v="32492.271128428845"/>
    <n v="-6645.3570428096155"/>
    <n v="77320.30406328231"/>
    <n v="-9555.9974999999995"/>
    <n v="97271.997903415322"/>
    <n v="3561.0172642868833"/>
    <n v="207084.57309512648"/>
    <n v="32492.271128428845"/>
    <n v="-6645.3570428096155"/>
    <n v="77320.30406328231"/>
    <n v="-9555.9974999999995"/>
    <n v="97271.997903415322"/>
    <n v="3561.0172642868833"/>
    <n v="207084.57309512648"/>
    <n v="0"/>
    <n v="0"/>
    <n v="0"/>
    <n v="0"/>
  </r>
  <r>
    <x v="15"/>
    <s v="Cutervo"/>
    <n v="4"/>
    <s v="Rural"/>
    <s v="SEIN"/>
    <s v="BT5B-R"/>
    <n v="8468"/>
    <n v="351813.61146916199"/>
    <n v="358185.88575000002"/>
    <n v="347595.86962295463"/>
    <n v="349659.07903453149"/>
    <n v="5183"/>
    <n v="62291.001654015396"/>
    <n v="2550"/>
    <n v="154735.43705364835"/>
    <n v="735"/>
    <n v="134787.17276149825"/>
    <n v="3.4"/>
    <n v="58.2"/>
    <n v="3.24"/>
    <n v="57.57"/>
    <n v="3.5473535358918524"/>
    <n v="63.031216994226519"/>
    <s v="No"/>
    <n v="3.4"/>
    <n v="58.2"/>
    <n v="0.5"/>
    <n v="1.038"/>
    <n v="35748.88148131848"/>
    <n v="-18126.681481318479"/>
    <n v="76464.524365223333"/>
    <n v="-22261.5"/>
    <n v="84021.049659985278"/>
    <n v="3075.9151127932982"/>
    <n v="196234.4555065271"/>
    <n v="35748.88148131848"/>
    <n v="-18126.681481318479"/>
    <n v="76464.524365223333"/>
    <n v="-22261.5"/>
    <n v="84021.049659985278"/>
    <n v="3075.9151127932982"/>
    <n v="196234.4555065271"/>
    <n v="0"/>
    <n v="0"/>
    <n v="0"/>
    <n v="0"/>
  </r>
  <r>
    <x v="15"/>
    <s v="Querocoto"/>
    <n v="4"/>
    <s v="Rural"/>
    <s v="SEIN"/>
    <s v="BT5B-R"/>
    <n v="727"/>
    <n v="107222.27056185284"/>
    <n v="109164.34925"/>
    <n v="105936.8289454652"/>
    <n v="106565.63349009334"/>
    <n v="340"/>
    <n v="8595.8068600731604"/>
    <n v="69"/>
    <n v="12885.355178664287"/>
    <n v="318"/>
    <n v="85741.108523115385"/>
    <n v="3.4"/>
    <n v="58.2"/>
    <n v="3.24"/>
    <n v="57.57"/>
    <n v="3.5473535358918524"/>
    <n v="63.031216994226519"/>
    <s v="No"/>
    <n v="3.4"/>
    <n v="58.2"/>
    <n v="0.5"/>
    <n v="1.038"/>
    <n v="3657.3797962812901"/>
    <n v="-2501.3797962812901"/>
    <n v="7131.506713982616"/>
    <n v="-602.37"/>
    <n v="52919.861116550375"/>
    <n v="1937.3359560972215"/>
    <n v="63708.747626814278"/>
    <n v="3657.3797962812901"/>
    <n v="-2501.3797962812901"/>
    <n v="7131.506713982616"/>
    <n v="-602.37"/>
    <n v="52919.861116550375"/>
    <n v="1937.3359560972215"/>
    <n v="63708.747626814278"/>
    <n v="0"/>
    <n v="0"/>
    <n v="0"/>
    <n v="0"/>
  </r>
  <r>
    <x v="15"/>
    <s v="Niepos"/>
    <n v="3"/>
    <s v="Urbano Rural"/>
    <s v="SEIN"/>
    <s v="BT5B-R"/>
    <n v="4661"/>
    <n v="176028.90384020586"/>
    <n v="179217.2525"/>
    <n v="173918.5691355069"/>
    <n v="174950.88988511069"/>
    <n v="2889"/>
    <n v="27689.708842776614"/>
    <n v="1489"/>
    <n v="85330.490292980612"/>
    <n v="283"/>
    <n v="63008.704704448632"/>
    <n v="3.4"/>
    <n v="58.41"/>
    <n v="3.24"/>
    <n v="57.57"/>
    <n v="3.5473535358918524"/>
    <n v="63.031216994226519"/>
    <s v="No"/>
    <n v="3.4"/>
    <n v="58.41"/>
    <n v="0.5"/>
    <n v="1.038"/>
    <n v="17909.379467532912"/>
    <n v="-8086.7794675329096"/>
    <n v="41858.265880129977"/>
    <n v="-13045.8735"/>
    <n v="39200.676625747445"/>
    <n v="1435.092207879002"/>
    <n v="98968.321973410333"/>
    <n v="17909.379467532912"/>
    <n v="-8086.7794675329096"/>
    <n v="41858.265880129977"/>
    <n v="-13045.8735"/>
    <n v="39200.676625747445"/>
    <n v="1435.092207879002"/>
    <n v="98968.321973410333"/>
    <n v="0"/>
    <n v="0"/>
    <n v="0"/>
    <n v="0"/>
  </r>
  <r>
    <x v="15"/>
    <s v="Chiclayo Baja Densidad"/>
    <n v="2"/>
    <s v="Urbano"/>
    <s v="SEIN"/>
    <s v="BT5B-R"/>
    <n v="67283"/>
    <n v="4847398.5362469638"/>
    <n v="4935197.7345000012"/>
    <n v="4789285.1631850312"/>
    <n v="4817712.711055859"/>
    <n v="22376"/>
    <n v="246004.2745574337"/>
    <n v="29452"/>
    <n v="1810142.2031746448"/>
    <n v="15455"/>
    <n v="2791252.0585148851"/>
    <n v="3.4"/>
    <n v="58.41"/>
    <n v="3.24"/>
    <n v="57.57"/>
    <n v="3.5473535358918524"/>
    <n v="63.031216994226519"/>
    <s v="No"/>
    <n v="3.4"/>
    <n v="58.41"/>
    <n v="0.25"/>
    <n v="1.038"/>
    <n v="183846.72257674776"/>
    <n v="-35922.774192249257"/>
    <n v="1028419.01187431"/>
    <n v="-129021.849"/>
    <n v="1746868.185818929"/>
    <n v="63950.858440384742"/>
    <n v="2959133.9202699866"/>
    <n v="183846.72257674776"/>
    <n v="-35922.774192249257"/>
    <n v="1028419.01187431"/>
    <n v="-129021.849"/>
    <n v="1746868.185818929"/>
    <n v="63950.858440384742"/>
    <n v="2959133.9202699866"/>
    <n v="0"/>
    <n v="0"/>
    <n v="0"/>
    <n v="0"/>
  </r>
  <r>
    <x v="15"/>
    <s v="Bambamarca"/>
    <n v="2"/>
    <s v="Urbano"/>
    <s v="SEIN"/>
    <s v="BT5B-R"/>
    <n v="4572"/>
    <n v="232114.37228336753"/>
    <n v="236318.57699999999"/>
    <n v="229331.65305599754"/>
    <n v="230692.88679410508"/>
    <n v="2586"/>
    <n v="32474.62667246984"/>
    <n v="1509"/>
    <n v="93025.366984236491"/>
    <n v="477"/>
    <n v="106614.37862666117"/>
    <n v="3.4"/>
    <n v="57.21"/>
    <n v="3.24"/>
    <n v="57.57"/>
    <n v="3.5473535358918524"/>
    <n v="63.031216994226519"/>
    <s v="No"/>
    <n v="3.4"/>
    <n v="57.21"/>
    <n v="0.25"/>
    <n v="1.038"/>
    <n v="22726.45043949"/>
    <n v="-4644.6834798299988"/>
    <n v="51875.670701681687"/>
    <n v="-6474.7417500000001"/>
    <n v="64995.289680780741"/>
    <n v="2379.4036684678904"/>
    <n v="139597.41082195245"/>
    <n v="22726.45043949"/>
    <n v="-4644.6834798299988"/>
    <n v="51875.670701681687"/>
    <n v="-6474.7417500000001"/>
    <n v="64995.289680780741"/>
    <n v="2379.4036684678904"/>
    <n v="139597.41082195245"/>
    <n v="0"/>
    <n v="0"/>
    <n v="0"/>
    <n v="0"/>
  </r>
  <r>
    <x v="15"/>
    <s v="Olmos"/>
    <n v="3"/>
    <s v="Urbano Rural"/>
    <s v="SEIN"/>
    <s v="BT5B-R"/>
    <n v="20679"/>
    <n v="1307806.0504741056"/>
    <n v="1331493.8743333337"/>
    <n v="1292127.3270649309"/>
    <n v="1299796.9500240525"/>
    <n v="9387"/>
    <n v="80405.660497540041"/>
    <n v="7383"/>
    <n v="430417.39017734386"/>
    <n v="3909"/>
    <n v="796982.99979922187"/>
    <n v="3.4"/>
    <n v="58.41"/>
    <n v="3.24"/>
    <n v="57.57"/>
    <n v="3.5473535358918524"/>
    <n v="63.031216994226519"/>
    <s v="No"/>
    <n v="3.4"/>
    <n v="58.41"/>
    <n v="0.5"/>
    <n v="1.038"/>
    <n v="55398.273148306565"/>
    <n v="-23482.473148306566"/>
    <n v="211822.84310258657"/>
    <n v="-64686.154499999997"/>
    <n v="497003.08824966906"/>
    <n v="18194.718066943584"/>
    <n v="764224.20450056228"/>
    <n v="55398.273148306565"/>
    <n v="-23482.473148306566"/>
    <n v="211822.84310258657"/>
    <n v="-64686.154499999997"/>
    <n v="497003.08824966906"/>
    <n v="18194.718066943584"/>
    <n v="764224.20450056228"/>
    <n v="0"/>
    <n v="0"/>
    <n v="0"/>
    <n v="0"/>
  </r>
  <r>
    <x v="15"/>
    <s v="Bambamarca Rural"/>
    <n v="4"/>
    <s v="Rural"/>
    <s v="SEIN"/>
    <s v="BT5B-R"/>
    <n v="7047"/>
    <n v="94939.02223470337"/>
    <n v="96658.618833333356"/>
    <n v="93800.839191571111"/>
    <n v="94357.60867920563"/>
    <n v="6434"/>
    <n v="41387.818895469405"/>
    <n v="502.00000000000006"/>
    <n v="28049.357365610456"/>
    <n v="111"/>
    <n v="25501.845973623516"/>
    <n v="3.4"/>
    <n v="57.21"/>
    <n v="3.24"/>
    <n v="57.57"/>
    <n v="3.5473535358918524"/>
    <n v="63.031216994226519"/>
    <s v="No"/>
    <n v="3.4"/>
    <n v="57.21"/>
    <n v="0.5"/>
    <n v="1.038"/>
    <n v="33714.585595049022"/>
    <n v="-11838.985595049024"/>
    <n v="13445.924348865741"/>
    <n v="-4307.9130000000005"/>
    <n v="15535.752312607394"/>
    <n v="568.74623109738104"/>
    <n v="62696.262256522154"/>
    <n v="33714.585595049022"/>
    <n v="-11838.985595049024"/>
    <n v="13445.924348865741"/>
    <n v="-4307.9130000000005"/>
    <n v="15535.752312607394"/>
    <n v="568.74623109738104"/>
    <n v="62696.262256522154"/>
    <n v="0"/>
    <n v="0"/>
    <n v="0"/>
    <n v="0"/>
  </r>
  <r>
    <x v="15"/>
    <s v="Chota Rural"/>
    <n v="4"/>
    <s v="Rural"/>
    <s v="SEIN"/>
    <s v="BT5B-R"/>
    <n v="2914"/>
    <n v="118774.31400951324"/>
    <n v="120925.63073437319"/>
    <n v="117350.37992020808"/>
    <n v="118046.93137395845"/>
    <n v="1860"/>
    <n v="20060.766032050946"/>
    <n v="827.99999999999989"/>
    <n v="50572.045341087927"/>
    <n v="226"/>
    <n v="48141.502636374367"/>
    <n v="3.4"/>
    <n v="58.1"/>
    <n v="3.24"/>
    <n v="57.57"/>
    <n v="3.5473535358918524"/>
    <n v="63.031216994226519"/>
    <s v="No"/>
    <n v="3.4"/>
    <n v="58.1"/>
    <n v="0.5"/>
    <n v="1.038"/>
    <n v="12151.6525323108"/>
    <n v="-5827.6525323107999"/>
    <n v="24981.538343172084"/>
    <n v="-7216.0199999999986"/>
    <n v="29830.680326939379"/>
    <n v="1092.0672952058742"/>
    <n v="66963.871202422262"/>
    <n v="12151.6525323108"/>
    <n v="-5827.6525323107999"/>
    <n v="24981.538343172084"/>
    <n v="-7216.0199999999986"/>
    <n v="29830.680326939379"/>
    <n v="1092.0672952058742"/>
    <n v="66963.871202422262"/>
    <n v="0"/>
    <n v="0"/>
    <n v="0"/>
    <n v="0"/>
  </r>
  <r>
    <x v="15"/>
    <s v="SER Chogoyape "/>
    <s v="SER"/>
    <s v="Rural"/>
    <s v="SEIN"/>
    <s v="BT5B-R"/>
    <n v="903"/>
    <n v="13457.707844743834"/>
    <n v="13701.462500000001"/>
    <n v="13296.369182223711"/>
    <n v="13375.291852007795"/>
    <n v="796"/>
    <n v="3297.0459657106517"/>
    <n v="77"/>
    <n v="2206.6225378940426"/>
    <n v="30.000000000000004"/>
    <n v="7954.0393411391397"/>
    <n v="3.4"/>
    <n v="58.1"/>
    <n v="3.24"/>
    <n v="57.57"/>
    <n v="3.5473535358918524"/>
    <n v="63.031216994226519"/>
    <s v="No"/>
    <n v="3.4"/>
    <n v="58.1"/>
    <n v="0.5"/>
    <n v="1.038"/>
    <n v="3664.1918530389444"/>
    <n v="-957.7918530389444"/>
    <n v="872.79269451643859"/>
    <n v="-671.05499999999995"/>
    <n v="4902.7821377755099"/>
    <n v="179.48528057367008"/>
    <n v="9439.7666853308929"/>
    <n v="3664.1918530389444"/>
    <n v="-957.7918530389444"/>
    <n v="872.79269451643859"/>
    <n v="-671.05499999999995"/>
    <n v="4902.7821377755099"/>
    <n v="179.48528057367008"/>
    <n v="9439.7666853308929"/>
    <n v="0"/>
    <n v="0"/>
    <n v="0"/>
    <n v="0"/>
  </r>
  <r>
    <x v="15"/>
    <s v="Chiclayo Baja Densidad Rural"/>
    <s v="SER"/>
    <s v="Rural"/>
    <s v="SEIN"/>
    <s v="BT5B-R"/>
    <n v="3337"/>
    <n v="102885.64473316261"/>
    <n v="104749.17566666668"/>
    <n v="101652.19305585843"/>
    <n v="102255.56547696276"/>
    <n v="2115"/>
    <n v="14638.064978201073"/>
    <n v="1026"/>
    <n v="54207.351458602367"/>
    <n v="196"/>
    <n v="34040.228296359179"/>
    <n v="3.4"/>
    <n v="58.41"/>
    <n v="3.24"/>
    <n v="57.57"/>
    <n v="3.5473535358918524"/>
    <n v="63.031216994226519"/>
    <s v="No"/>
    <n v="3.4"/>
    <n v="58.41"/>
    <n v="0.5"/>
    <n v="1.038"/>
    <n v="11466.046876883624"/>
    <n v="-4275.0468768836236"/>
    <n v="26161.614986969646"/>
    <n v="-8989.2989999999991"/>
    <n v="21330.170647123727"/>
    <n v="780.87329922032984"/>
    <n v="58957.832510976994"/>
    <n v="11466.046876883624"/>
    <n v="-4275.0468768836236"/>
    <n v="26161.614986969646"/>
    <n v="-8989.2989999999991"/>
    <n v="21330.170647123727"/>
    <n v="780.87329922032984"/>
    <n v="58957.832510976994"/>
    <n v="0"/>
    <n v="0"/>
    <n v="0"/>
    <n v="0"/>
  </r>
  <r>
    <x v="15"/>
    <s v="SER  Chiclayo"/>
    <s v="SER"/>
    <s v="Rural"/>
    <s v="SEIN"/>
    <s v="BT5B-R"/>
    <n v="1862"/>
    <n v="95945.190051077851"/>
    <n v="97683.011007974463"/>
    <n v="94794.944495396092"/>
    <n v="95357.614649862982"/>
    <n v="806"/>
    <n v="9079.191190102898"/>
    <n v="865"/>
    <n v="50809.410187346868"/>
    <n v="191"/>
    <n v="36056.588673628088"/>
    <n v="3.4"/>
    <n v="58.41"/>
    <n v="3.24"/>
    <n v="57.57"/>
    <n v="3.5473535358918524"/>
    <n v="63.031216994226519"/>
    <s v="No"/>
    <n v="3.4"/>
    <n v="58.41"/>
    <n v="0.5"/>
    <n v="1.038"/>
    <n v="5391.9777870695516"/>
    <n v="-2651.5777870695515"/>
    <n v="25040.078990429309"/>
    <n v="-7578.6975000000002"/>
    <n v="22535.035475148281"/>
    <n v="824.98203088211505"/>
    <n v="52967.09225264714"/>
    <n v="5391.9777870695516"/>
    <n v="-2651.5777870695515"/>
    <n v="25040.078990429309"/>
    <n v="-7578.6975000000002"/>
    <n v="22535.035475148281"/>
    <n v="824.98203088211505"/>
    <n v="52967.09225264714"/>
    <n v="0"/>
    <n v="0"/>
    <n v="0"/>
    <n v="0"/>
  </r>
  <r>
    <x v="15"/>
    <s v="SER  Bambamarca"/>
    <s v="SER"/>
    <s v="Rural"/>
    <s v="SEIN"/>
    <s v="BT5B-R"/>
    <n v="17866"/>
    <n v="242788.88435586973"/>
    <n v="247186.43269686066"/>
    <n v="239878.19300124739"/>
    <n v="241302.0273695011"/>
    <n v="11660"/>
    <n v="76090.582339611123"/>
    <n v="645"/>
    <n v="34549.181499657876"/>
    <n v="5561"/>
    <n v="132149.12051660073"/>
    <n v="3.4"/>
    <n v="57.21"/>
    <n v="3.24"/>
    <n v="57.57"/>
    <n v="3.5473535358918524"/>
    <n v="63.031216994226519"/>
    <s v="No"/>
    <n v="3.4"/>
    <n v="57.21"/>
    <n v="0.5"/>
    <n v="1.038"/>
    <n v="61409.71107824576"/>
    <n v="-21765.71107824576"/>
    <n v="16423.519235954271"/>
    <n v="-5535.0675000000001"/>
    <n v="98101.288497754082"/>
    <n v="3591.3766502067992"/>
    <n v="175934.51881195413"/>
    <n v="61409.71107824576"/>
    <n v="-21765.71107824576"/>
    <n v="16423.519235954271"/>
    <n v="-5535.0675000000001"/>
    <n v="98101.288497754082"/>
    <n v="3591.3766502067992"/>
    <n v="175934.51881195413"/>
    <n v="0"/>
    <n v="0"/>
    <n v="0"/>
    <n v="0"/>
  </r>
  <r>
    <x v="15"/>
    <s v="SER Cutervo"/>
    <s v="SER"/>
    <s v="Rural"/>
    <s v="SEIN"/>
    <s v="BT5B-R"/>
    <n v="12638"/>
    <n v="215589.12223487007"/>
    <n v="219494.01099999994"/>
    <n v="213004.51711217477"/>
    <n v="214268.83859243552"/>
    <n v="6541"/>
    <n v="45715.875322693166"/>
    <n v="446"/>
    <n v="25803.252489729872"/>
    <n v="5651"/>
    <n v="144069.99442244705"/>
    <n v="3.4"/>
    <n v="61.84"/>
    <n v="3.24"/>
    <n v="57.57"/>
    <n v="3.5473535358918524"/>
    <n v="63.031216994226519"/>
    <s v="No"/>
    <n v="3.4"/>
    <n v="61.84"/>
    <n v="0.5"/>
    <n v="1.038"/>
    <n v="36374.748649776724"/>
    <n v="-14135.348649776726"/>
    <n v="13336.035339648954"/>
    <n v="-4137.0959999999995"/>
    <n v="112421.92336377322"/>
    <n v="4115.6388129319712"/>
    <n v="162132.7073531989"/>
    <n v="36374.748649776724"/>
    <n v="-14135.348649776726"/>
    <n v="13336.035339648954"/>
    <n v="-4137.0959999999995"/>
    <n v="112421.92336377322"/>
    <n v="4115.6388129319712"/>
    <n v="162132.7073531989"/>
    <n v="0"/>
    <n v="0"/>
    <n v="0"/>
    <n v="0"/>
  </r>
  <r>
    <x v="15"/>
    <s v="SER  Niepos"/>
    <s v="SER"/>
    <s v="Rural"/>
    <s v="SEIN"/>
    <s v="BT5B-R"/>
    <n v="727"/>
    <n v="8198.9557926316975"/>
    <n v="8347.4605503326184"/>
    <n v="8100.6620432870423"/>
    <n v="8148.7447842754282"/>
    <n v="680"/>
    <n v="5550.3087455588802"/>
    <n v="46.000000000000007"/>
    <n v="2456.4840206830127"/>
    <n v="1"/>
    <n v="192.1630263898054"/>
    <n v="3.4"/>
    <n v="57.21"/>
    <n v="3.24"/>
    <n v="57.57"/>
    <n v="3.5473535358918524"/>
    <n v="63.031216994226519"/>
    <s v="No"/>
    <n v="3.4"/>
    <n v="57.21"/>
    <n v="0.5"/>
    <n v="1.038"/>
    <n v="3899.6658166671177"/>
    <n v="-1587.6658166671177"/>
    <n v="1167.0055082327515"/>
    <n v="-394.74900000000008"/>
    <n v="117.64325315871676"/>
    <n v="4.3067857611090954"/>
    <n v="5184.3145780585864"/>
    <n v="3899.6658166671177"/>
    <n v="-1587.6658166671177"/>
    <n v="1167.0055082327515"/>
    <n v="-394.74900000000008"/>
    <n v="117.64325315871676"/>
    <n v="4.3067857611090954"/>
    <n v="5184.3145780585864"/>
    <n v="0"/>
    <n v="0"/>
    <n v="0"/>
    <n v="0"/>
  </r>
  <r>
    <x v="15"/>
    <s v="SER  Chota"/>
    <s v="SER"/>
    <s v="Rural"/>
    <s v="SEIN"/>
    <s v="BT5B-R"/>
    <n v="4460"/>
    <n v="61782.151144282019"/>
    <n v="62901.189180097354"/>
    <n v="61041.471546520668"/>
    <n v="61403.792706228036"/>
    <n v="1909"/>
    <n v="12504.605532646054"/>
    <n v="90"/>
    <n v="4635.441772617789"/>
    <n v="2461"/>
    <n v="44642.103839018178"/>
    <n v="3.4"/>
    <n v="57.21"/>
    <n v="3.24"/>
    <n v="57.57"/>
    <n v="3.5473535358918524"/>
    <n v="63.031216994226519"/>
    <s v="No"/>
    <n v="3.4"/>
    <n v="57.21"/>
    <n v="0.5"/>
    <n v="1.038"/>
    <n v="10067.542412613404"/>
    <n v="-3576.942412613404"/>
    <n v="2185.6012381146375"/>
    <n v="-772.33500000000004"/>
    <n v="35195.619215341787"/>
    <n v="1288.4716090394886"/>
    <n v="47448.762866069825"/>
    <n v="10067.542412613404"/>
    <n v="-3576.942412613404"/>
    <n v="2185.6012381146375"/>
    <n v="-772.33500000000004"/>
    <n v="35195.619215341787"/>
    <n v="1288.4716090394886"/>
    <n v="47448.762866069825"/>
    <n v="0"/>
    <n v="0"/>
    <n v="0"/>
    <n v="0"/>
  </r>
  <r>
    <x v="16"/>
    <s v="Ilo"/>
    <n v="2"/>
    <s v="Urbano"/>
    <s v="SEIN"/>
    <s v="BT5B-R"/>
    <n v="25201"/>
    <n v="2436193.4904847243"/>
    <n v="2480319.3929980821"/>
    <n v="2406987.016103684"/>
    <n v="2421274.0623524068"/>
    <n v="6002"/>
    <n v="49172.740278883408"/>
    <n v="9319"/>
    <n v="577323.51611358812"/>
    <n v="9880"/>
    <n v="1809697.2340922528"/>
    <n v="3.22"/>
    <n v="59.47"/>
    <n v="3.24"/>
    <n v="57.57"/>
    <n v="3.5473535358918524"/>
    <n v="63.031216994226519"/>
    <s v="No"/>
    <n v="3.22"/>
    <n v="59.47"/>
    <n v="0.25"/>
    <n v="1.038"/>
    <n v="41258.711482888975"/>
    <n v="-7310.7571609629904"/>
    <n v="331776.4052827509"/>
    <n v="-41565.069749999995"/>
    <n v="1150146.08582902"/>
    <n v="42105.540714357223"/>
    <n v="1523181.2025946598"/>
    <n v="41258.711482888975"/>
    <n v="-7310.7571609629904"/>
    <n v="331776.4052827509"/>
    <n v="-41565.069749999995"/>
    <n v="1150146.08582902"/>
    <n v="42105.540714357223"/>
    <n v="1523181.2025946598"/>
    <n v="0"/>
    <n v="0"/>
    <n v="0"/>
    <n v="0"/>
  </r>
  <r>
    <x v="16"/>
    <s v="Moquegua"/>
    <n v="2"/>
    <s v="Urbano"/>
    <s v="SEIN"/>
    <s v="BT5B-R"/>
    <n v="23436"/>
    <n v="2260650.2292094566"/>
    <n v="2301596.5793333333"/>
    <n v="2233548.2673735917"/>
    <n v="2246805.8409214453"/>
    <n v="6578.0000000000009"/>
    <n v="61978.05673555268"/>
    <n v="9736"/>
    <n v="646189.13032734464"/>
    <n v="7121.9999999999991"/>
    <n v="1552483.0421465593"/>
    <n v="3.22"/>
    <n v="59.35"/>
    <n v="3.24"/>
    <n v="57.57"/>
    <n v="3.5473535358918524"/>
    <n v="63.031216994226519"/>
    <s v="No"/>
    <n v="3.22"/>
    <n v="59.35"/>
    <n v="0.25"/>
    <n v="1.038"/>
    <n v="48769.142504412899"/>
    <n v="-9195.9941681376295"/>
    <n v="371525.798849279"/>
    <n v="-43337.37"/>
    <n v="980216.1234835143"/>
    <n v="35884.59796953138"/>
    <n v="1400511.0648372062"/>
    <n v="48769.142504412899"/>
    <n v="-9195.9941681376295"/>
    <n v="371525.798849279"/>
    <n v="-43337.37"/>
    <n v="980216.1234835143"/>
    <n v="35884.59796953138"/>
    <n v="1400511.0648372062"/>
    <n v="0"/>
    <n v="0"/>
    <n v="0"/>
    <n v="0"/>
  </r>
  <r>
    <x v="16"/>
    <s v="Tacna"/>
    <n v="2"/>
    <s v="Urbano"/>
    <s v="SEIN"/>
    <s v="BT5B-R"/>
    <n v="88277"/>
    <n v="9025510.8064076323"/>
    <n v="9188986.6598373037"/>
    <n v="8917307.8450366538"/>
    <n v="8970237.9143489394"/>
    <n v="23247"/>
    <n v="213009.43987144448"/>
    <n v="33103"/>
    <n v="2141967.9582341961"/>
    <n v="31927"/>
    <n v="6670533.4083019923"/>
    <n v="3.22"/>
    <n v="60.23"/>
    <n v="3.24"/>
    <n v="57.57"/>
    <n v="3.5473535358918524"/>
    <n v="63.031216994226519"/>
    <s v="No"/>
    <n v="3.22"/>
    <n v="60.23"/>
    <n v="0.25"/>
    <n v="1.038"/>
    <n v="171077.02922592827"/>
    <n v="-32073.896408642748"/>
    <n v="1247164.434494456"/>
    <n v="-149534.52674999999"/>
    <n v="4277044.9658694603"/>
    <n v="156577.75404917114"/>
    <n v="5695286.4295898443"/>
    <n v="171077.02922592827"/>
    <n v="-32073.896408642748"/>
    <n v="1247164.434494456"/>
    <n v="-149534.52674999999"/>
    <n v="4277044.9658694603"/>
    <n v="156577.75404917114"/>
    <n v="5695286.4295898443"/>
    <n v="0"/>
    <n v="0"/>
    <n v="0"/>
    <n v="0"/>
  </r>
  <r>
    <x v="16"/>
    <s v="Yarada"/>
    <n v="3"/>
    <s v="Urbano Rural"/>
    <s v="SEIN"/>
    <s v="BT5B-R"/>
    <n v="3594"/>
    <n v="261028.40901893462"/>
    <n v="265756.32335520303"/>
    <n v="257899.0518596975"/>
    <n v="259429.85184190341"/>
    <n v="1267"/>
    <n v="7872.9213157667928"/>
    <n v="1271"/>
    <n v="54989.561149451591"/>
    <n v="1056"/>
    <n v="198165.92655371624"/>
    <n v="3.22"/>
    <n v="60.23"/>
    <n v="3.24"/>
    <n v="57.57"/>
    <n v="3.5473535358918524"/>
    <n v="63.031216994226519"/>
    <s v="No"/>
    <n v="3.22"/>
    <n v="60.23"/>
    <n v="0.5"/>
    <n v="1.038"/>
    <n v="6450.6702542431703"/>
    <n v="-2370.9302542431697"/>
    <n v="25729.983180314692"/>
    <n v="-11482.8495"/>
    <n v="127420.37255070881"/>
    <n v="4664.7149874055294"/>
    <n v="159601.02598526666"/>
    <n v="6450.6702542431703"/>
    <n v="-2370.9302542431697"/>
    <n v="25729.983180314692"/>
    <n v="-11482.8495"/>
    <n v="127420.37255070881"/>
    <n v="4664.7149874055294"/>
    <n v="159601.02598526666"/>
    <n v="0"/>
    <n v="0"/>
    <n v="0"/>
    <n v="0"/>
  </r>
  <r>
    <x v="16"/>
    <s v="Puquina-Omate-Ubinas"/>
    <n v="4"/>
    <s v="Rural"/>
    <s v="SEIN"/>
    <s v="BT5B-R"/>
    <n v="3507"/>
    <n v="181530.78932037926"/>
    <n v="184818.79166666669"/>
    <n v="179354.49488056413"/>
    <n v="180419.08141390697"/>
    <n v="2379"/>
    <n v="19080.08825280971"/>
    <n v="849"/>
    <n v="51206.381575919411"/>
    <n v="279"/>
    <n v="111244.31949165014"/>
    <n v="3.22"/>
    <n v="60.03"/>
    <n v="3.24"/>
    <n v="57.57"/>
    <n v="3.5473535358918524"/>
    <n v="63.031216994226519"/>
    <s v="No"/>
    <n v="3.22"/>
    <n v="60.03"/>
    <n v="0.5"/>
    <n v="1.038"/>
    <n v="13387.268489080834"/>
    <n v="-5726.8884890808349"/>
    <n v="25828.150360024425"/>
    <n v="-7644.8204999999998"/>
    <n v="70250.122100489418"/>
    <n v="2571.7771096518309"/>
    <n v="109465.54094959468"/>
    <n v="13387.268489080834"/>
    <n v="-5726.8884890808349"/>
    <n v="25828.150360024425"/>
    <n v="-7644.8204999999998"/>
    <n v="70250.122100489418"/>
    <n v="2571.7771096518309"/>
    <n v="109465.54094959468"/>
    <n v="0"/>
    <n v="0"/>
    <n v="0"/>
    <n v="0"/>
  </r>
  <r>
    <x v="16"/>
    <s v="Tarata"/>
    <n v="4"/>
    <s v="Rural"/>
    <s v="SEIN"/>
    <s v="BT5B-R"/>
    <n v="5984"/>
    <n v="124583.33245769131"/>
    <n v="126839.86585878974"/>
    <n v="123089.75654841233"/>
    <n v="123820.37496587186"/>
    <n v="4999"/>
    <n v="39898.119917158554"/>
    <n v="842"/>
    <n v="46292.49477631451"/>
    <n v="143"/>
    <n v="38392.717764218251"/>
    <n v="3.22"/>
    <n v="60.06"/>
    <n v="3.24"/>
    <n v="57.57"/>
    <n v="3.5473535358918524"/>
    <n v="63.031216994226519"/>
    <s v="No"/>
    <n v="3.22"/>
    <n v="60.06"/>
    <n v="0.5"/>
    <n v="1.038"/>
    <n v="28078.185411122715"/>
    <n v="-11981.405411122714"/>
    <n v="22928.934362654498"/>
    <n v="-7585.5780000000004"/>
    <n v="24412.853088178686"/>
    <n v="893.72679898920103"/>
    <n v="75419.972861955903"/>
    <n v="28078.185411122715"/>
    <n v="-11981.405411122714"/>
    <n v="22928.934362654498"/>
    <n v="-7585.5780000000004"/>
    <n v="24412.853088178686"/>
    <n v="893.72679898920103"/>
    <n v="75419.972861955903"/>
    <n v="0"/>
    <n v="0"/>
    <n v="0"/>
    <n v="0"/>
  </r>
  <r>
    <x v="16"/>
    <s v="Tomasiri"/>
    <n v="4"/>
    <s v="Rural"/>
    <s v="SEIN"/>
    <s v="BT5B-R"/>
    <n v="2752"/>
    <n v="180749.765887883"/>
    <n v="184023.62183571004"/>
    <n v="178582.83480157869"/>
    <n v="179642.8410263602"/>
    <n v="1259"/>
    <n v="9338.2444971331097"/>
    <n v="1071"/>
    <n v="63708.531035639935"/>
    <n v="422"/>
    <n v="107702.99035510996"/>
    <n v="3.22"/>
    <n v="60.23"/>
    <n v="3.24"/>
    <n v="57.57"/>
    <n v="3.5473535358918524"/>
    <n v="63.031216994226519"/>
    <s v="No"/>
    <n v="3.22"/>
    <n v="60.23"/>
    <n v="0.5"/>
    <n v="1.038"/>
    <n v="6866.1923303116364"/>
    <n v="-2812.2123303116359"/>
    <n v="32144.318742765929"/>
    <n v="-9675.9494999999988"/>
    <n v="68745.028432336258"/>
    <n v="2516.6773414535455"/>
    <n v="107755.53950541382"/>
    <n v="6866.1923303116364"/>
    <n v="-2812.2123303116359"/>
    <n v="32144.318742765929"/>
    <n v="-9675.9494999999988"/>
    <n v="68745.028432336258"/>
    <n v="2516.6773414535455"/>
    <n v="107755.53950541382"/>
    <n v="0"/>
    <n v="0"/>
    <n v="0"/>
    <n v="0"/>
  </r>
  <r>
    <x v="16"/>
    <s v="Ichuña"/>
    <n v="3"/>
    <s v="Urbano Rural"/>
    <s v="SEIN"/>
    <s v="BT5B-R"/>
    <n v="574"/>
    <n v="15426.567427704591"/>
    <n v="15705.983333333334"/>
    <n v="15241.62495571933"/>
    <n v="15332.093994061113"/>
    <n v="459"/>
    <n v="4246.0618701575422"/>
    <n v="88"/>
    <n v="5147.4604794647303"/>
    <n v="27"/>
    <n v="6033.0450780823185"/>
    <n v="3.22"/>
    <n v="60.03"/>
    <n v="3.24"/>
    <n v="57.57"/>
    <n v="3.5473535358918524"/>
    <n v="63.031216994226519"/>
    <s v="No"/>
    <n v="3.22"/>
    <n v="60.03"/>
    <n v="0.5"/>
    <n v="1.038"/>
    <n v="2752.4354703277863"/>
    <n v="-1274.4554703277863"/>
    <n v="2580.9845258226778"/>
    <n v="-792.39599999999996"/>
    <n v="3849.5028848669831"/>
    <n v="140.92592449416713"/>
    <n v="9182.9228810174463"/>
    <n v="2752.4354703277863"/>
    <n v="-1274.4554703277863"/>
    <n v="2580.9845258226778"/>
    <n v="-792.39599999999996"/>
    <n v="3849.5028848669831"/>
    <n v="140.92592449416713"/>
    <n v="9182.9228810174463"/>
    <n v="0"/>
    <n v="0"/>
    <n v="0"/>
    <n v="0"/>
  </r>
  <r>
    <x v="16"/>
    <s v="Moquegua Rural"/>
    <n v="4"/>
    <s v="Rural"/>
    <s v="SEIN"/>
    <s v="BT5B-R"/>
    <n v="1187"/>
    <n v="60043.882057252507"/>
    <n v="61131.435445983843"/>
    <n v="59324.04181882611"/>
    <n v="59676.168906947576"/>
    <n v="586"/>
    <n v="4867.466814585805"/>
    <n v="498.99999999999994"/>
    <n v="30189.209666046096"/>
    <n v="102"/>
    <n v="24987.20557662061"/>
    <n v="3.22"/>
    <n v="59.35"/>
    <n v="3.24"/>
    <n v="57.57"/>
    <n v="3.5473535358918524"/>
    <n v="63.031216994226519"/>
    <s v="No"/>
    <n v="3.22"/>
    <n v="59.35"/>
    <n v="0.5"/>
    <n v="1.038"/>
    <n v="3331.3407772283376"/>
    <n v="-1444.4207772283376"/>
    <n v="15081.728436798361"/>
    <n v="-4442.3474999999999"/>
    <n v="15734.363677093857"/>
    <n v="576.01716736952505"/>
    <n v="34147.432891120552"/>
    <n v="3331.3407772283376"/>
    <n v="-1444.4207772283376"/>
    <n v="15081.728436798361"/>
    <n v="-4442.3474999999999"/>
    <n v="15734.363677093857"/>
    <n v="576.01716736952505"/>
    <n v="34147.432891120552"/>
    <n v="0"/>
    <n v="0"/>
    <n v="0"/>
    <n v="0"/>
  </r>
  <r>
    <x v="16"/>
    <s v="SER Inclan"/>
    <s v="SER"/>
    <s v="Rural"/>
    <s v="SEIN"/>
    <s v="BT5B-R"/>
    <n v="121"/>
    <n v="4794.3614436607486"/>
    <n v="4881.2"/>
    <n v="4736.8839094564082"/>
    <n v="4765.0004215258368"/>
    <n v="82"/>
    <n v="673.2690041634504"/>
    <n v="30.999999999999996"/>
    <n v="1706.7583672423775"/>
    <n v="8"/>
    <n v="2414.334072254921"/>
    <n v="3.22"/>
    <n v="60.23"/>
    <n v="3.24"/>
    <n v="57.57"/>
    <n v="3.5473535358918524"/>
    <n v="63.031216994226519"/>
    <s v="No"/>
    <n v="3.22"/>
    <n v="60.23"/>
    <n v="0.5"/>
    <n v="1.038"/>
    <n v="466.79496060382314"/>
    <n v="-202.75496060382309"/>
    <n v="847.73106459008386"/>
    <n v="-280.06949999999995"/>
    <n v="1536.1501213644663"/>
    <n v="56.236709645327331"/>
    <n v="2850.6761465583731"/>
    <n v="466.79496060382314"/>
    <n v="-202.75496060382309"/>
    <n v="847.73106459008386"/>
    <n v="-280.06949999999995"/>
    <n v="1536.1501213644663"/>
    <n v="56.236709645327331"/>
    <n v="2850.6761465583731"/>
    <n v="0"/>
    <n v="0"/>
    <n v="0"/>
    <n v="0"/>
  </r>
  <r>
    <x v="16"/>
    <s v="SER Torata"/>
    <s v="SER"/>
    <s v="Rural"/>
    <s v="SEIN"/>
    <s v="BT5B-R"/>
    <n v="335"/>
    <n v="5756.8736291461864"/>
    <n v="5861.145824903052"/>
    <n v="5687.8569509466679"/>
    <n v="5721.6181115888394"/>
    <n v="279"/>
    <n v="1872.5964991165292"/>
    <n v="53"/>
    <n v="2659.7320566030789"/>
    <n v="3"/>
    <n v="1224.5450734265785"/>
    <n v="3.22"/>
    <n v="59.35"/>
    <n v="3.24"/>
    <n v="57.57"/>
    <n v="3.5473535358918524"/>
    <n v="63.031216994226519"/>
    <s v="No"/>
    <n v="3.22"/>
    <n v="59.35"/>
    <n v="0.5"/>
    <n v="1.038"/>
    <n v="1454.07301111283"/>
    <n v="-555.69301111283005"/>
    <n v="1277.3784755939273"/>
    <n v="-471.83249999999998"/>
    <n v="764.41174611966403"/>
    <n v="27.984245040989652"/>
    <n v="3495.8632328264212"/>
    <n v="1454.07301111283"/>
    <n v="-555.69301111283005"/>
    <n v="1277.3784755939273"/>
    <n v="-471.83249999999998"/>
    <n v="764.41174611966403"/>
    <n v="27.984245040989652"/>
    <n v="3495.8632328264212"/>
    <n v="0"/>
    <n v="0"/>
    <n v="0"/>
    <n v="0"/>
  </r>
  <r>
    <x v="17"/>
    <s v="Paramonga"/>
    <n v="2"/>
    <s v="Urbano"/>
    <s v="SEIN"/>
    <s v="BT5B-R"/>
    <n v="7144"/>
    <n v="467007.2"/>
    <n v="467007.2"/>
    <n v="467007.2"/>
    <n v="467007.2"/>
    <n v="2617"/>
    <n v="29185.200000000001"/>
    <n v="3293"/>
    <n v="232492.7"/>
    <n v="1234"/>
    <n v="205329.30000000002"/>
    <n v="3"/>
    <n v="68.12"/>
    <n v="3.24"/>
    <n v="57.57"/>
    <n v="3.5473535358918524"/>
    <n v="63.031216994226519"/>
    <s v="Sí"/>
    <n v="3"/>
    <n v="63.031216994226519"/>
    <n v="0"/>
    <n v="1"/>
    <n v="27731.958240000004"/>
    <n v="0"/>
    <n v="168253.02724000002"/>
    <n v="0"/>
    <n v="143572.31916000004"/>
    <n v="0"/>
    <n v="339557.3046400001"/>
    <n v="26246.786742198998"/>
    <n v="0"/>
    <n v="156421.97823273609"/>
    <n v="0"/>
    <n v="133123.55663572636"/>
    <n v="0"/>
    <n v="315792.32161066146"/>
    <n v="0"/>
    <n v="0"/>
    <n v="0"/>
    <n v="23764.983029338648"/>
  </r>
  <r>
    <x v="18"/>
    <s v="Utcubamba"/>
    <n v="2"/>
    <s v="Urbano"/>
    <s v="SEIN"/>
    <s v="BT5B-R"/>
    <n v="9672"/>
    <n v="598035.9"/>
    <n v="598035.9"/>
    <n v="598035.9"/>
    <n v="598035.9"/>
    <n v="4351"/>
    <n v="58987.788245928903"/>
    <n v="3882"/>
    <n v="268934.97846340627"/>
    <n v="1439"/>
    <n v="270113.13329066487"/>
    <n v="3.09"/>
    <n v="75.92"/>
    <n v="3.24"/>
    <n v="57.57"/>
    <n v="3.5473535358918524"/>
    <n v="63.031216994226519"/>
    <s v="Sí"/>
    <n v="3.09"/>
    <n v="63.031216994226519"/>
    <n v="0"/>
    <n v="1"/>
    <n v="58228.118836309222"/>
    <n v="0"/>
    <n v="216170.81564941801"/>
    <n v="0"/>
    <n v="209516.40079427281"/>
    <n v="0"/>
    <n v="483915.33528"/>
    <n v="50625.310809386297"/>
    <n v="0"/>
    <n v="181508.36984864593"/>
    <n v="0"/>
    <n v="174702.10517434331"/>
    <n v="0"/>
    <n v="406835.78583237552"/>
    <n v="0"/>
    <n v="0"/>
    <n v="0"/>
    <n v="77079.549447624478"/>
  </r>
  <r>
    <x v="19"/>
    <s v="Esempat"/>
    <s v="SER"/>
    <s v="Rural"/>
    <s v="SEIN"/>
    <s v="BT5B-R"/>
    <n v="1737"/>
    <n v="92299.900000000009"/>
    <n v="92299.900000000009"/>
    <n v="92299.900000000009"/>
    <n v="92299.900000000009"/>
    <n v="760"/>
    <n v="7576.8000000000011"/>
    <n v="758"/>
    <n v="51704.400000000009"/>
    <n v="219"/>
    <n v="33018.700000000004"/>
    <n v="4.72"/>
    <n v="175.07"/>
    <n v="3.24"/>
    <n v="57.57"/>
    <n v="3.5473535358918524"/>
    <n v="63.031216994226519"/>
    <s v="Sí"/>
    <n v="3.5473535358918524"/>
    <n v="63.031216994226519"/>
    <n v="0"/>
    <n v="1"/>
    <n v="16851.903760000001"/>
    <n v="0"/>
    <n v="94096.653080000004"/>
    <n v="0"/>
    <n v="58839.518090000005"/>
    <n v="0"/>
    <n v="169788.07493"/>
    <n v="7471.7379364963635"/>
    <n v="0"/>
    <n v="35278.806539768884"/>
    <n v="0"/>
    <n v="21588.958870032991"/>
    <n v="0"/>
    <n v="64339.503346298239"/>
    <n v="0"/>
    <n v="0"/>
    <n v="0"/>
    <n v="105448.57158370176"/>
  </r>
  <r>
    <x v="20"/>
    <s v="Cajamarca"/>
    <n v="2"/>
    <s v="Urbano"/>
    <s v="SEIN"/>
    <s v="BT5B-R"/>
    <n v="53240"/>
    <n v="5654155.4479690632"/>
    <n v="5756567.1459999997"/>
    <n v="5586370.2137984103"/>
    <n v="5619528.9841087805"/>
    <n v="15180"/>
    <n v="218625.4563553918"/>
    <n v="21270"/>
    <n v="1689843.7283410092"/>
    <n v="16790"/>
    <n v="3745686.2632726613"/>
    <n v="3.4"/>
    <n v="61.84"/>
    <n v="3.24"/>
    <n v="57.57"/>
    <n v="3.5473535358918524"/>
    <n v="63.031216994226519"/>
    <s v="No"/>
    <n v="3.4"/>
    <n v="61.84"/>
    <n v="0.25"/>
    <n v="1.038"/>
    <n v="153010.48665763071"/>
    <n v="-33799.495552543573"/>
    <n v="1018667.1016060803"/>
    <n v="-98650.26"/>
    <n v="2463608.283845711"/>
    <n v="90189.898637897015"/>
    <n v="3635285.872109422"/>
    <n v="153010.48665763071"/>
    <n v="-33799.495552543573"/>
    <n v="1018667.1016060803"/>
    <n v="-98650.26"/>
    <n v="2463608.283845711"/>
    <n v="90189.898637897015"/>
    <n v="3635285.872109422"/>
    <n v="0"/>
    <n v="0"/>
    <n v="0"/>
    <n v="0"/>
  </r>
  <r>
    <x v="20"/>
    <s v="Chimbote"/>
    <n v="2"/>
    <s v="Urbano"/>
    <s v="SEIN"/>
    <s v="BT5B-R"/>
    <n v="77166"/>
    <n v="10071278.109937333"/>
    <n v="10253695.573000001"/>
    <n v="9950537.8948226068"/>
    <n v="10009600.861989388"/>
    <n v="16777"/>
    <n v="194183.50189927145"/>
    <n v="27948"/>
    <n v="2201766.2480313638"/>
    <n v="32440.999999999996"/>
    <n v="7675328.3600066984"/>
    <n v="3.4"/>
    <n v="61.97"/>
    <n v="3.24"/>
    <n v="57.57"/>
    <n v="3.5473535358918524"/>
    <n v="63.031216994226519"/>
    <s v="No"/>
    <n v="3.4"/>
    <n v="61.97"/>
    <n v="0.25"/>
    <n v="1.038"/>
    <n v="147293.43709523388"/>
    <n v="-30083.879031744626"/>
    <n v="1329562.426905036"/>
    <n v="-129895.31699999998"/>
    <n v="5051634.9993146053"/>
    <n v="184934.6146184539"/>
    <n v="6528490.8633148754"/>
    <n v="147293.43709523388"/>
    <n v="-30083.879031744626"/>
    <n v="1329562.426905036"/>
    <n v="-129895.31699999998"/>
    <n v="5051634.9993146053"/>
    <n v="184934.6146184539"/>
    <n v="6528490.8633148754"/>
    <n v="0"/>
    <n v="0"/>
    <n v="0"/>
    <n v="0"/>
  </r>
  <r>
    <x v="20"/>
    <s v="Guadalupe"/>
    <n v="2"/>
    <s v="Urbano"/>
    <s v="SEIN"/>
    <s v="BT5B-R"/>
    <n v="37219"/>
    <n v="3087006.3113254737"/>
    <n v="3142920.1540000001"/>
    <n v="3049997.5223692651"/>
    <n v="3068101.2576071559"/>
    <n v="11861"/>
    <n v="153036.76268691485"/>
    <n v="16039"/>
    <n v="1144253.0001176335"/>
    <n v="9319"/>
    <n v="1789716.5485209252"/>
    <n v="3.4"/>
    <n v="61.84"/>
    <n v="3.24"/>
    <n v="57.57"/>
    <n v="3.5473535358918524"/>
    <n v="63.031216994226519"/>
    <s v="No"/>
    <n v="3.4"/>
    <n v="61.84"/>
    <n v="0.25"/>
    <n v="1.038"/>
    <n v="111305.85053419109"/>
    <n v="-23659.483511397037"/>
    <n v="687749.77327274461"/>
    <n v="-74388.881999999998"/>
    <n v="1181706.2355223433"/>
    <n v="43260.921917002976"/>
    <n v="1980761.859329279"/>
    <n v="111305.85053419109"/>
    <n v="-23659.483511397037"/>
    <n v="687749.77327274461"/>
    <n v="-74388.881999999998"/>
    <n v="1181706.2355223433"/>
    <n v="43260.921917002976"/>
    <n v="1980761.859329279"/>
    <n v="0"/>
    <n v="0"/>
    <n v="0"/>
    <n v="0"/>
  </r>
  <r>
    <x v="20"/>
    <s v="Huarmey"/>
    <n v="2"/>
    <s v="Urbano"/>
    <s v="SEIN"/>
    <s v="BT5B-R"/>
    <n v="5412"/>
    <n v="561988.11009737942"/>
    <n v="572167.20000000007"/>
    <n v="555250.67671857879"/>
    <n v="558546.45357355929"/>
    <n v="1622"/>
    <n v="22474.085228955741"/>
    <n v="2251"/>
    <n v="203487.47585716427"/>
    <n v="1539"/>
    <n v="336026.5490112594"/>
    <n v="3.4"/>
    <n v="62.56"/>
    <n v="3.24"/>
    <n v="57.57"/>
    <n v="3.5473535358918524"/>
    <n v="63.031216994226519"/>
    <s v="No"/>
    <n v="3.4"/>
    <n v="62.56"/>
    <n v="0.25"/>
    <n v="1.038"/>
    <n v="16059.640789426034"/>
    <n v="-3514.9469298086783"/>
    <n v="124393.47289624196"/>
    <n v="-10561.692000000001"/>
    <n v="223637.93980577876"/>
    <n v="8187.1307443348751"/>
    <n v="364091.05349144677"/>
    <n v="16059.640789426034"/>
    <n v="-3514.9469298086783"/>
    <n v="124393.47289624196"/>
    <n v="-10561.692000000001"/>
    <n v="223637.93980577876"/>
    <n v="8187.1307443348751"/>
    <n v="364091.05349144677"/>
    <n v="0"/>
    <n v="0"/>
    <n v="0"/>
    <n v="0"/>
  </r>
  <r>
    <x v="20"/>
    <s v="Trujillo"/>
    <n v="2"/>
    <s v="Urbano"/>
    <s v="SEIN"/>
    <s v="BT5B-R"/>
    <n v="226992"/>
    <n v="30438719.584519859"/>
    <n v="30990045.240000006"/>
    <n v="30073802.886725023"/>
    <n v="30252310.626834542"/>
    <n v="50021"/>
    <n v="668358.41362797085"/>
    <n v="83601"/>
    <n v="6731978.2429214101"/>
    <n v="93370"/>
    <n v="23038382.92797048"/>
    <n v="3.4"/>
    <n v="62.06"/>
    <n v="3.24"/>
    <n v="57.57"/>
    <n v="3.5473535358918524"/>
    <n v="63.031216994226519"/>
    <s v="No"/>
    <n v="3.4"/>
    <n v="62.06"/>
    <n v="0.25"/>
    <n v="1.038"/>
    <n v="481158.82362313906"/>
    <n v="-103695.80787437968"/>
    <n v="4072988.2430570275"/>
    <n v="-389120.85450000002"/>
    <n v="15170451.426012224"/>
    <n v="555372.98091374279"/>
    <n v="19724598.492692389"/>
    <n v="481158.82362313906"/>
    <n v="-103695.80787437968"/>
    <n v="4072988.2430570275"/>
    <n v="-389120.85450000002"/>
    <n v="15170451.426012224"/>
    <n v="555372.98091374279"/>
    <n v="19724598.492692389"/>
    <n v="0"/>
    <n v="0"/>
    <n v="0"/>
    <n v="0"/>
  </r>
  <r>
    <x v="20"/>
    <s v="Caraz-Carhuaz-Huaraz"/>
    <n v="2"/>
    <s v="Urbano"/>
    <s v="SEIN"/>
    <s v="BT5B-R"/>
    <n v="52010"/>
    <n v="4156785.7475105436"/>
    <n v="4232076.1230000006"/>
    <n v="4106951.833695272"/>
    <n v="4131329.2858363581"/>
    <n v="20610"/>
    <n v="259575.02297217707"/>
    <n v="19459"/>
    <n v="1356544.4178254416"/>
    <n v="11941"/>
    <n v="2540666.306712925"/>
    <n v="3.4"/>
    <n v="61.41"/>
    <n v="3.24"/>
    <n v="57.57"/>
    <n v="3.5473535358918524"/>
    <n v="63.031216994226519"/>
    <s v="No"/>
    <n v="3.4"/>
    <n v="61.41"/>
    <n v="0.25"/>
    <n v="1.038"/>
    <n v="189627.76620541047"/>
    <n v="-39851.255401803486"/>
    <n v="809591.23773660371"/>
    <n v="-89623.289249999987"/>
    <n v="1661653.8369525988"/>
    <n v="60831.258000191527"/>
    <n v="2660872.8408946129"/>
    <n v="189627.76620541047"/>
    <n v="-39851.255401803486"/>
    <n v="809591.23773660371"/>
    <n v="-89623.289249999987"/>
    <n v="1661653.8369525988"/>
    <n v="60831.258000191527"/>
    <n v="2660872.8408946129"/>
    <n v="0"/>
    <n v="0"/>
    <n v="0"/>
    <n v="0"/>
  </r>
  <r>
    <x v="20"/>
    <s v="Huallanca"/>
    <n v="4"/>
    <s v="Rural"/>
    <s v="SEIN"/>
    <s v="BT5B-R"/>
    <n v="2882"/>
    <n v="87265.510970018877"/>
    <n v="88846.120000000024"/>
    <n v="86219.32234811793"/>
    <n v="86731.09056193869"/>
    <n v="1964.9999999999998"/>
    <n v="20656.70976146025"/>
    <n v="804.99999999999989"/>
    <n v="48349.589955849704"/>
    <n v="112"/>
    <n v="18259.211252708923"/>
    <n v="3.4"/>
    <n v="61.41"/>
    <n v="3.24"/>
    <n v="57.57"/>
    <n v="3.5473535358918524"/>
    <n v="63.031216994226519"/>
    <s v="No"/>
    <n v="3.4"/>
    <n v="61.41"/>
    <n v="0.5"/>
    <n v="1.038"/>
    <n v="13023.642732256369"/>
    <n v="-6342.6427322563695"/>
    <n v="25013.225691887303"/>
    <n v="-7415.2574999999979"/>
    <n v="12034.345332239514"/>
    <n v="440.5637019509652"/>
    <n v="50071.213756383186"/>
    <n v="13023.642732256369"/>
    <n v="-6342.6427322563695"/>
    <n v="25013.225691887303"/>
    <n v="-7415.2574999999979"/>
    <n v="12034.345332239514"/>
    <n v="440.5637019509652"/>
    <n v="50071.213756383186"/>
    <n v="0"/>
    <n v="0"/>
    <n v="0"/>
    <n v="0"/>
  </r>
  <r>
    <x v="20"/>
    <s v="Ticapampa"/>
    <n v="3"/>
    <s v="Urbano Rural"/>
    <s v="SEIN"/>
    <s v="BT5B-R"/>
    <n v="6239"/>
    <n v="196863.73744115059"/>
    <n v="200429.46000000002"/>
    <n v="194503.62289089503"/>
    <n v="195658.12943255671"/>
    <n v="4431"/>
    <n v="42572.964249647906"/>
    <n v="1526"/>
    <n v="98621.740910141743"/>
    <n v="282"/>
    <n v="55669.032281360931"/>
    <n v="3.4"/>
    <n v="61.41"/>
    <n v="3.24"/>
    <n v="57.57"/>
    <n v="3.5473535358918524"/>
    <n v="63.031216994226519"/>
    <s v="No"/>
    <n v="3.4"/>
    <n v="61.41"/>
    <n v="0.5"/>
    <n v="1.038"/>
    <n v="28137.428672854388"/>
    <n v="-13072.028672854389"/>
    <n v="51695.262092918041"/>
    <n v="-14056.748999999998"/>
    <n v="36480.668527495131"/>
    <n v="1335.5158035113834"/>
    <n v="116313.35929326755"/>
    <n v="28137.428672854388"/>
    <n v="-13072.028672854389"/>
    <n v="51695.262092918041"/>
    <n v="-14056.748999999998"/>
    <n v="36480.668527495131"/>
    <n v="1335.5158035113834"/>
    <n v="116313.35929326755"/>
    <n v="0"/>
    <n v="0"/>
    <n v="0"/>
    <n v="0"/>
  </r>
  <r>
    <x v="20"/>
    <s v="Huari"/>
    <n v="4"/>
    <s v="Rural"/>
    <s v="SEIN"/>
    <s v="BT5B-R"/>
    <n v="13860"/>
    <n v="403313.72456587869"/>
    <n v="410618.80200000003"/>
    <n v="398478.57004713331"/>
    <n v="400843.80165050278"/>
    <n v="10255"/>
    <n v="102296.44985577645"/>
    <n v="2992"/>
    <n v="177896.66143595323"/>
    <n v="613"/>
    <n v="123120.61327414904"/>
    <n v="3.4"/>
    <n v="61.41"/>
    <n v="3.24"/>
    <n v="57.57"/>
    <n v="3.5473535358918524"/>
    <n v="63.031216994226519"/>
    <s v="No"/>
    <n v="3.4"/>
    <n v="61.41"/>
    <n v="0.5"/>
    <n v="1.038"/>
    <n v="66277.124928216159"/>
    <n v="-31410.124928216155"/>
    <n v="91858.331787818883"/>
    <n v="-27560.807999999997"/>
    <n v="80644.886218897824"/>
    <n v="2952.3176072428896"/>
    <n v="238780.34293493285"/>
    <n v="66277.124928216159"/>
    <n v="-31410.124928216155"/>
    <n v="91858.331787818883"/>
    <n v="-27560.807999999997"/>
    <n v="80644.886218897824"/>
    <n v="2952.3176072428896"/>
    <n v="238780.34293493285"/>
    <n v="0"/>
    <n v="0"/>
    <n v="0"/>
    <n v="0"/>
  </r>
  <r>
    <x v="20"/>
    <s v="Pomabamba"/>
    <n v="4"/>
    <s v="Rural"/>
    <s v="SEIN"/>
    <s v="BT5B-R"/>
    <n v="7772"/>
    <n v="218453.22476869883"/>
    <n v="222409.99000000002"/>
    <n v="215834.28315442119"/>
    <n v="217115.40115167527"/>
    <n v="6166"/>
    <n v="79486.149145714837"/>
    <n v="1411"/>
    <n v="96839.080605483439"/>
    <n v="195"/>
    <n v="42127.995017500572"/>
    <n v="3.4"/>
    <n v="61.41"/>
    <n v="3.24"/>
    <n v="57.57"/>
    <n v="3.5473535358918524"/>
    <n v="63.031216994226519"/>
    <s v="No"/>
    <n v="3.4"/>
    <n v="61.41"/>
    <n v="0.5"/>
    <n v="1.038"/>
    <n v="45370.622095191735"/>
    <n v="-24406.222095191741"/>
    <n v="51268.852899827376"/>
    <n v="-12997.4265"/>
    <n v="27542.086206376487"/>
    <n v="1008.2844661293907"/>
    <n v="124181.56120139561"/>
    <n v="45370.622095191735"/>
    <n v="-24406.222095191741"/>
    <n v="51268.852899827376"/>
    <n v="-12997.4265"/>
    <n v="27542.086206376487"/>
    <n v="1008.2844661293907"/>
    <n v="124181.56120139561"/>
    <n v="0"/>
    <n v="0"/>
    <n v="0"/>
    <n v="0"/>
  </r>
  <r>
    <x v="20"/>
    <s v="Celendín"/>
    <n v="4"/>
    <s v="Rural"/>
    <s v="SEIN"/>
    <s v="BT5B-R"/>
    <n v="13707"/>
    <n v="462198.89648009063"/>
    <n v="470570.54000000004"/>
    <n v="456657.79299971589"/>
    <n v="459368.35644055577"/>
    <n v="9995"/>
    <n v="110377.00065216079"/>
    <n v="3051"/>
    <n v="211013.45470514052"/>
    <n v="661"/>
    <n v="140808.44112278931"/>
    <n v="3.4"/>
    <n v="61.84"/>
    <n v="3.24"/>
    <n v="57.57"/>
    <n v="3.5473535358918524"/>
    <n v="63.031216994226519"/>
    <s v="No"/>
    <n v="3.4"/>
    <n v="61.84"/>
    <n v="0.5"/>
    <n v="1.038"/>
    <n v="68111.56860164812"/>
    <n v="-34128.56860164812"/>
    <n v="112563.04438965888"/>
    <n v="-28301.076000000001"/>
    <n v="92717.626909965562"/>
    <n v="3394.2869196326533"/>
    <n v="273392.23990127258"/>
    <n v="68111.56860164812"/>
    <n v="-34128.56860164812"/>
    <n v="112563.04438965888"/>
    <n v="-28301.076000000001"/>
    <n v="92717.626909965562"/>
    <n v="3394.2869196326533"/>
    <n v="273392.23990127258"/>
    <n v="0"/>
    <n v="0"/>
    <n v="0"/>
    <n v="0"/>
  </r>
  <r>
    <x v="20"/>
    <s v="Chiquián"/>
    <n v="4"/>
    <s v="Rural"/>
    <s v="AISL"/>
    <s v="BT5B-R"/>
    <n v="4015"/>
    <n v="80781.385370941236"/>
    <n v="82244.54975000002"/>
    <n v="79812.932137847689"/>
    <n v="80286.67422497597"/>
    <n v="3102"/>
    <n v="25041.23681825916"/>
    <n v="836"/>
    <n v="43963.963760546314"/>
    <n v="77"/>
    <n v="11776.184792135762"/>
    <n v="3.4"/>
    <n v="48.5"/>
    <n v="3.24"/>
    <n v="57.57"/>
    <n v="3.5473535358918524"/>
    <n v="63.031216994226519"/>
    <s v="No"/>
    <n v="3.4"/>
    <n v="48.5"/>
    <n v="0.77500000000000002"/>
    <n v="1"/>
    <n v="13279.424967792529"/>
    <n v="-9412.3748890631614"/>
    <n v="14737.977423864961"/>
    <n v="-9426.9449999999997"/>
    <n v="5973.2496241858453"/>
    <n v="0"/>
    <n v="33990.652015843334"/>
    <n v="13279.424967792529"/>
    <n v="-9412.3748890631614"/>
    <n v="14737.977423864961"/>
    <n v="-9426.9449999999997"/>
    <n v="5973.2496241858453"/>
    <n v="0"/>
    <n v="33990.652015843334"/>
    <n v="0"/>
    <n v="0"/>
    <n v="0"/>
    <n v="0"/>
  </r>
  <r>
    <x v="20"/>
    <s v="Namora"/>
    <n v="4"/>
    <s v="Rural"/>
    <s v="SEIN"/>
    <s v="BT5B-R"/>
    <n v="4397"/>
    <n v="103680.81640601164"/>
    <n v="105558.75000000001"/>
    <n v="102437.83175803728"/>
    <n v="103045.86745999764"/>
    <n v="3480"/>
    <n v="32177.143577388786"/>
    <n v="800"/>
    <n v="48138.106193872663"/>
    <n v="117"/>
    <n v="23365.566634750186"/>
    <n v="3.4"/>
    <n v="61.84"/>
    <n v="3.24"/>
    <n v="57.57"/>
    <n v="3.5473535358918524"/>
    <n v="63.031216994226519"/>
    <s v="No"/>
    <n v="3.4"/>
    <n v="61.84"/>
    <n v="0.5"/>
    <n v="1.038"/>
    <n v="21781.172794128615"/>
    <n v="-9949.1727941286135"/>
    <n v="25067.804870290856"/>
    <n v="-7420.8"/>
    <n v="15411.254930392837"/>
    <n v="564.1885234633221"/>
    <n v="62260.232594812311"/>
    <n v="21781.172794128615"/>
    <n v="-9949.1727941286135"/>
    <n v="25067.804870290856"/>
    <n v="-7420.8"/>
    <n v="15411.254930392837"/>
    <n v="564.1885234633221"/>
    <n v="62260.232594812311"/>
    <n v="0"/>
    <n v="0"/>
    <n v="0"/>
    <n v="0"/>
  </r>
  <r>
    <x v="20"/>
    <s v="Tayabamba"/>
    <n v="3"/>
    <s v="Urbano Rural"/>
    <s v="SEIN"/>
    <s v="BT5B-R"/>
    <n v="12375"/>
    <n v="583718.80969747435"/>
    <n v="594291.5"/>
    <n v="576720.85632154252"/>
    <n v="580144.07277088054"/>
    <n v="8780"/>
    <n v="116520.89750126234"/>
    <n v="2748"/>
    <n v="202374.61364277531"/>
    <n v="847"/>
    <n v="264823.29855343665"/>
    <n v="3.4"/>
    <n v="61.41"/>
    <n v="3.24"/>
    <n v="57.57"/>
    <n v="3.5473535358918524"/>
    <n v="63.031216994226519"/>
    <s v="No"/>
    <n v="3.4"/>
    <n v="61.41"/>
    <n v="0.5"/>
    <n v="1.038"/>
    <n v="65629.741577762601"/>
    <n v="-35777.741577762601"/>
    <n v="108308.2482380283"/>
    <n v="-25313.201999999997"/>
    <n v="171797.08357204872"/>
    <n v="6289.2959303832922"/>
    <n v="345735.0733878396"/>
    <n v="65629.741577762601"/>
    <n v="-35777.741577762601"/>
    <n v="108308.2482380283"/>
    <n v="-25313.201999999997"/>
    <n v="171797.08357204872"/>
    <n v="6289.2959303832922"/>
    <n v="345735.0733878396"/>
    <n v="0"/>
    <n v="0"/>
    <n v="0"/>
    <n v="0"/>
  </r>
  <r>
    <x v="20"/>
    <s v="Trujillo Rural"/>
    <n v="3"/>
    <s v="Urbano Rural"/>
    <s v="SEIN"/>
    <s v="BT5B-R"/>
    <n v="2970"/>
    <n v="100037.03197194869"/>
    <n v="101848.967"/>
    <n v="98837.731086015076"/>
    <n v="99424.397829830996"/>
    <n v="2208"/>
    <n v="24492.229428341016"/>
    <n v="649"/>
    <n v="45936.921930533186"/>
    <n v="112.99999999999999"/>
    <n v="29607.880613074485"/>
    <n v="3.4"/>
    <n v="62.06"/>
    <n v="3.24"/>
    <n v="57.57"/>
    <n v="3.5473535358918524"/>
    <n v="63.031216994226519"/>
    <s v="No"/>
    <n v="3.4"/>
    <n v="62.06"/>
    <n v="0.5"/>
    <n v="1.038"/>
    <n v="15107.138791614218"/>
    <n v="-7599.9387916142177"/>
    <n v="24673.512750088899"/>
    <n v="-6041.5410000000011"/>
    <n v="19471.687035396037"/>
    <n v="712.83632692201365"/>
    <n v="59252.338577099159"/>
    <n v="15107.138791614218"/>
    <n v="-7599.9387916142177"/>
    <n v="24673.512750088899"/>
    <n v="-6041.5410000000011"/>
    <n v="19471.687035396037"/>
    <n v="712.83632692201365"/>
    <n v="59252.338577099159"/>
    <n v="0"/>
    <n v="0"/>
    <n v="0"/>
    <n v="0"/>
  </r>
  <r>
    <x v="20"/>
    <s v="Casma Rural"/>
    <n v="3"/>
    <s v="Urbano Rural"/>
    <s v="SEIN"/>
    <s v="BT5B-R"/>
    <n v="5896"/>
    <n v="364257.43518498557"/>
    <n v="370855.10000000003"/>
    <n v="359890.50969635491"/>
    <n v="362026.69585860166"/>
    <n v="2923"/>
    <n v="34713.747408545969"/>
    <n v="2175"/>
    <n v="156917.36487214154"/>
    <n v="798"/>
    <n v="172626.32290429805"/>
    <n v="3.4"/>
    <n v="61.97"/>
    <n v="3.24"/>
    <n v="57.57"/>
    <n v="3.5473535358918524"/>
    <n v="63.031216994226519"/>
    <s v="No"/>
    <n v="3.4"/>
    <n v="61.97"/>
    <n v="0.5"/>
    <n v="1.038"/>
    <n v="20694.254634537967"/>
    <n v="-10756.05463453797"/>
    <n v="84418.978511266105"/>
    <n v="-20217.712499999998"/>
    <n v="113857.94213133765"/>
    <n v="4168.2098275441567"/>
    <n v="218971.17527714174"/>
    <n v="20694.254634537967"/>
    <n v="-10756.05463453797"/>
    <n v="84418.978511266105"/>
    <n v="-20217.712499999998"/>
    <n v="113857.94213133765"/>
    <n v="4168.2098275441567"/>
    <n v="218971.17527714174"/>
    <n v="0"/>
    <n v="0"/>
    <n v="0"/>
    <n v="0"/>
  </r>
  <r>
    <x v="20"/>
    <s v="Cajamarca Rural"/>
    <n v="4"/>
    <s v="Rural"/>
    <s v="SEIN"/>
    <s v="BT5B-R"/>
    <n v="20395"/>
    <n v="684093.130477714"/>
    <n v="696483.86500000011"/>
    <n v="675891.8326056113"/>
    <n v="679903.69382753095"/>
    <n v="15199"/>
    <n v="179268.06186787781"/>
    <n v="4304"/>
    <n v="299514.05422436778"/>
    <n v="892"/>
    <n v="205311.01438546833"/>
    <n v="3.4"/>
    <n v="61.84"/>
    <n v="3.24"/>
    <n v="57.57"/>
    <n v="3.5473535358918524"/>
    <n v="63.031216994226519"/>
    <s v="No"/>
    <n v="3.4"/>
    <n v="61.84"/>
    <n v="0.5"/>
    <n v="1.038"/>
    <n v="107106.28472954783"/>
    <n v="-55429.684729547829"/>
    <n v="159929.18713234903"/>
    <n v="-39923.904000000002"/>
    <n v="134937.02228522062"/>
    <n v="4939.8909892470019"/>
    <n v="401972.49414711748"/>
    <n v="107106.28472954783"/>
    <n v="-55429.684729547829"/>
    <n v="159929.18713234903"/>
    <n v="-39923.904000000002"/>
    <n v="134937.02228522062"/>
    <n v="4939.8909892470019"/>
    <n v="401972.49414711748"/>
    <n v="0"/>
    <n v="0"/>
    <n v="0"/>
    <n v="0"/>
  </r>
  <r>
    <x v="20"/>
    <s v="Trujillo Baja Densidad"/>
    <n v="2"/>
    <s v="Urbano"/>
    <s v="SEIN"/>
    <s v="BT5B-R"/>
    <n v="11742"/>
    <n v="938173.39048273722"/>
    <n v="955166.19000000006"/>
    <n v="926926.0338170497"/>
    <n v="932427.94763116201"/>
    <n v="3292"/>
    <n v="42549.03928370135"/>
    <n v="5533"/>
    <n v="397715.37868325727"/>
    <n v="2917"/>
    <n v="497908.97251577867"/>
    <n v="3.4"/>
    <n v="62.06"/>
    <n v="3.24"/>
    <n v="57.57"/>
    <n v="3.5473535358918524"/>
    <n v="63.031216994226519"/>
    <s v="No"/>
    <n v="3.4"/>
    <n v="62.06"/>
    <n v="0.25"/>
    <n v="1.038"/>
    <n v="30997.250334598793"/>
    <n v="-6601.4834448662641"/>
    <n v="239881.01551082949"/>
    <n v="-25753.348500000004"/>
    <n v="331039.07246033737"/>
    <n v="12118.964117045116"/>
    <n v="601917.33830576565"/>
    <n v="30997.250334598793"/>
    <n v="-6601.4834448662641"/>
    <n v="239881.01551082949"/>
    <n v="-25753.348500000004"/>
    <n v="331039.07246033737"/>
    <n v="12118.964117045116"/>
    <n v="601917.33830576565"/>
    <n v="0"/>
    <n v="0"/>
    <n v="0"/>
    <n v="0"/>
  </r>
  <r>
    <x v="20"/>
    <s v="Guadalupe Rural"/>
    <n v="2"/>
    <s v="Urbano"/>
    <s v="SEIN"/>
    <s v="BT5B-R"/>
    <n v="9638"/>
    <n v="554807.24455011589"/>
    <n v="564856.27"/>
    <n v="548155.89947524481"/>
    <n v="551409.56417510286"/>
    <n v="4578"/>
    <n v="60795.728790576366"/>
    <n v="3869"/>
    <n v="276508.03203656606"/>
    <n v="1191"/>
    <n v="217503.4837229735"/>
    <n v="3.4"/>
    <n v="61.84"/>
    <n v="3.24"/>
    <n v="57.57"/>
    <n v="3.5473535358918524"/>
    <n v="63.031216994226519"/>
    <s v="No"/>
    <n v="3.4"/>
    <n v="61.84"/>
    <n v="0.25"/>
    <n v="1.038"/>
    <n v="43762.259013069321"/>
    <n v="-9399.0196710231066"/>
    <n v="166202.74501141245"/>
    <n v="-17944.421999999999"/>
    <n v="143818.58939898974"/>
    <n v="5265.0350647029036"/>
    <n v="353783.59342347155"/>
    <n v="43762.259013069321"/>
    <n v="-9399.0196710231066"/>
    <n v="166202.74501141245"/>
    <n v="-17944.421999999999"/>
    <n v="143818.58939898974"/>
    <n v="5265.0350647029036"/>
    <n v="353783.59342347155"/>
    <n v="0"/>
    <n v="0"/>
    <n v="0"/>
    <n v="0"/>
  </r>
  <r>
    <x v="20"/>
    <s v="Cajamarca Baja Densidad"/>
    <n v="4"/>
    <s v="Rural"/>
    <s v="SEIN"/>
    <s v="BT5B-R"/>
    <n v="6502"/>
    <n v="264159.8666894653"/>
    <n v="268944.5"/>
    <n v="260992.96783307364"/>
    <n v="262542.13223532238"/>
    <n v="4189"/>
    <n v="48382.572381718106"/>
    <n v="1902"/>
    <n v="121180.32411947455"/>
    <n v="411"/>
    <n v="94596.970188272637"/>
    <n v="3.4"/>
    <n v="61.84"/>
    <n v="3.24"/>
    <n v="57.57"/>
    <n v="3.5473535358918524"/>
    <n v="63.031216994226519"/>
    <s v="No"/>
    <n v="3.4"/>
    <n v="61.84"/>
    <n v="0.5"/>
    <n v="1.038"/>
    <n v="29202.49138042724"/>
    <n v="-14959.89138042724"/>
    <n v="63761.760435483062"/>
    <n v="-17642.952000000001"/>
    <n v="62172.220686276058"/>
    <n v="2276.054321848259"/>
    <n v="155136.47250218637"/>
    <n v="29202.49138042724"/>
    <n v="-14959.89138042724"/>
    <n v="63761.760435483062"/>
    <n v="-17642.952000000001"/>
    <n v="62172.220686276058"/>
    <n v="2276.054321848259"/>
    <n v="155136.47250218637"/>
    <n v="0"/>
    <n v="0"/>
    <n v="0"/>
    <n v="0"/>
  </r>
  <r>
    <x v="20"/>
    <s v="Chimbote Rural"/>
    <n v="4"/>
    <s v="Rural"/>
    <s v="SEIN"/>
    <s v="BT5B-R"/>
    <n v="1644"/>
    <n v="115396.46504687227"/>
    <n v="117486.6"/>
    <n v="114013.02653379116"/>
    <n v="114689.76860682566"/>
    <n v="679"/>
    <n v="7625.0754142970354"/>
    <n v="669"/>
    <n v="50761.608162732104"/>
    <n v="296"/>
    <n v="57009.781469843125"/>
    <n v="3.4"/>
    <n v="61.97"/>
    <n v="3.24"/>
    <n v="57.57"/>
    <n v="3.5473535358918524"/>
    <n v="63.031216994226519"/>
    <s v="No"/>
    <n v="3.4"/>
    <n v="61.97"/>
    <n v="0.5"/>
    <n v="1.038"/>
    <n v="4671.2296171199359"/>
    <n v="-2362.6296171199365"/>
    <n v="27512.879078445083"/>
    <n v="-6218.6894999999995"/>
    <n v="37716.10531678253"/>
    <n v="1380.7437399207492"/>
    <n v="69900.21401234754"/>
    <n v="4671.2296171199359"/>
    <n v="-2362.6296171199365"/>
    <n v="27512.879078445083"/>
    <n v="-6218.6894999999995"/>
    <n v="37716.10531678253"/>
    <n v="1380.7437399207492"/>
    <n v="69900.21401234754"/>
    <n v="0"/>
    <n v="0"/>
    <n v="0"/>
    <n v="0"/>
  </r>
  <r>
    <x v="20"/>
    <s v="Catilluc"/>
    <n v="4"/>
    <s v="Rural"/>
    <s v="SEIN"/>
    <s v="BT5B-R"/>
    <n v="438"/>
    <n v="14335.152503060701"/>
    <n v="14594.800000000001"/>
    <n v="14163.294534486273"/>
    <n v="14247.36297469583"/>
    <n v="341"/>
    <n v="4398.9063907104946"/>
    <n v="82"/>
    <n v="6476.7098529893055"/>
    <n v="15"/>
    <n v="3459.5362593609007"/>
    <n v="3.4"/>
    <n v="61.84"/>
    <n v="3.24"/>
    <n v="57.57"/>
    <n v="3.5473535358918524"/>
    <n v="63.031216994226519"/>
    <s v="No"/>
    <n v="3.4"/>
    <n v="61.84"/>
    <n v="0.5"/>
    <n v="1.038"/>
    <n v="2519.5418560076851"/>
    <n v="-1360.1418560076852"/>
    <n v="3523.3653730885871"/>
    <n v="-760.63199999999995"/>
    <n v="2273.6115572547551"/>
    <n v="83.23433446597376"/>
    <n v="8316.5187863510273"/>
    <n v="2519.5418560076851"/>
    <n v="-1360.1418560076852"/>
    <n v="3523.3653730885871"/>
    <n v="-760.63199999999995"/>
    <n v="2273.6115572547551"/>
    <n v="83.23433446597376"/>
    <n v="8316.5187863510273"/>
    <n v="0"/>
    <n v="0"/>
    <n v="0"/>
    <n v="0"/>
  </r>
  <r>
    <x v="20"/>
    <s v="Porcón-La Pajuela"/>
    <n v="4"/>
    <s v="Rural"/>
    <s v="SEIN"/>
    <s v="BT5B-R"/>
    <n v="817"/>
    <n v="31882.976043156072"/>
    <n v="32460.460999999999"/>
    <n v="31500.744776783835"/>
    <n v="31687.722352684377"/>
    <n v="19"/>
    <n v="313.41987343642944"/>
    <n v="12"/>
    <n v="891.15235903353448"/>
    <n v="786"/>
    <n v="30678.403810686108"/>
    <n v="3.4"/>
    <n v="61.8"/>
    <n v="3.24"/>
    <n v="57.57"/>
    <n v="3.5473535358918524"/>
    <n v="63.031216994226519"/>
    <s v="No"/>
    <n v="3.4"/>
    <n v="61.8"/>
    <n v="0.5"/>
    <n v="1.038"/>
    <n v="161.44674089185668"/>
    <n v="-96.846740891856697"/>
    <n v="480.29215788272433"/>
    <n v="-111.24"/>
    <n v="22453.656390094166"/>
    <n v="822.00283509015333"/>
    <n v="23095.395288868745"/>
    <n v="161.44674089185668"/>
    <n v="-96.846740891856697"/>
    <n v="480.29215788272433"/>
    <n v="-111.24"/>
    <n v="22453.656390094166"/>
    <n v="822.00283509015333"/>
    <n v="23095.395288868745"/>
    <n v="0"/>
    <n v="0"/>
    <n v="0"/>
    <n v="0"/>
  </r>
  <r>
    <x v="20"/>
    <s v="Casma"/>
    <n v="2"/>
    <s v="Urbano"/>
    <s v="SEIN"/>
    <s v="BT5B-R"/>
    <n v="6980"/>
    <n v="886135.00418622361"/>
    <n v="902185.25099999993"/>
    <n v="875511.51331860828"/>
    <n v="880708.24824006238"/>
    <n v="1774.0000000000002"/>
    <n v="20892.244668429728"/>
    <n v="2488"/>
    <n v="198356.02195838289"/>
    <n v="2718"/>
    <n v="666886.73755941086"/>
    <n v="3.4"/>
    <n v="61.97"/>
    <n v="3.24"/>
    <n v="57.57"/>
    <n v="3.5473535358918524"/>
    <n v="63.031216994226519"/>
    <s v="No"/>
    <n v="3.4"/>
    <n v="61.97"/>
    <n v="0.25"/>
    <n v="1.038"/>
    <n v="15741.793015769426"/>
    <n v="-3236.7310052564758"/>
    <n v="119816.82480760987"/>
    <n v="-11563.601999999999"/>
    <n v="438566.32589365845"/>
    <n v="16055.414628091556"/>
    <n v="574124.94371703779"/>
    <n v="15741.793015769426"/>
    <n v="-3236.7310052564758"/>
    <n v="119816.82480760987"/>
    <n v="-11563.601999999999"/>
    <n v="438566.32589365845"/>
    <n v="16055.414628091556"/>
    <n v="574124.94371703779"/>
    <n v="0"/>
    <n v="0"/>
    <n v="0"/>
    <n v="0"/>
  </r>
  <r>
    <x v="20"/>
    <s v="Virú"/>
    <n v="2"/>
    <s v="Urbano"/>
    <s v="SEIN"/>
    <s v="BT5B-R"/>
    <n v="9882"/>
    <n v="823700.8772270953"/>
    <n v="838620.27700000012"/>
    <n v="813825.88221445063"/>
    <n v="818656.47246683482"/>
    <n v="3465"/>
    <n v="57419.830071200508"/>
    <n v="4560"/>
    <n v="342974.21195876389"/>
    <n v="1857"/>
    <n v="423306.8351971308"/>
    <n v="3.4"/>
    <n v="62.06"/>
    <n v="3.24"/>
    <n v="57.57"/>
    <n v="3.5473535358918524"/>
    <n v="63.031216994226519"/>
    <s v="No"/>
    <n v="3.4"/>
    <n v="62.06"/>
    <n v="0.25"/>
    <n v="1.038"/>
    <n v="38507.059906640279"/>
    <n v="-8908.6866355467591"/>
    <n v="207129.27594160888"/>
    <n v="-21224.520000000004"/>
    <n v="279240.70675642625"/>
    <n v="10222.684833086903"/>
    <n v="524877.0426046754"/>
    <n v="38507.059906640279"/>
    <n v="-8908.6866355467591"/>
    <n v="207129.27594160888"/>
    <n v="-21224.520000000004"/>
    <n v="279240.70675642625"/>
    <n v="10222.684833086903"/>
    <n v="524877.0426046754"/>
    <n v="0"/>
    <n v="0"/>
    <n v="0"/>
    <n v="0"/>
  </r>
  <r>
    <x v="20"/>
    <s v="Pallasca"/>
    <n v="3"/>
    <s v="Urbano Rural"/>
    <s v="SEIN"/>
    <s v="BT5B-R"/>
    <n v="8127"/>
    <n v="283861.88506790687"/>
    <n v="289003.37400000001"/>
    <n v="280458.78719970759"/>
    <n v="282123.49400401313"/>
    <n v="5973"/>
    <n v="75927.141330713872"/>
    <n v="1884"/>
    <n v="126900.56813291705"/>
    <n v="270"/>
    <n v="81034.175604275952"/>
    <n v="3.4"/>
    <n v="61.41"/>
    <n v="3.24"/>
    <n v="57.57"/>
    <n v="3.5473535358918524"/>
    <n v="63.031216994226519"/>
    <s v="No"/>
    <n v="3.4"/>
    <n v="61.41"/>
    <n v="0.5"/>
    <n v="1.038"/>
    <n v="43621.628745595692"/>
    <n v="-23313.428745595691"/>
    <n v="66980.772890424341"/>
    <n v="-17354.465999999997"/>
    <n v="52606.968553652114"/>
    <n v="1925.8813150662641"/>
    <n v="163209.37018967216"/>
    <n v="43621.628745595692"/>
    <n v="-23313.428745595691"/>
    <n v="66980.772890424341"/>
    <n v="-17354.465999999997"/>
    <n v="52606.968553652114"/>
    <n v="1925.8813150662641"/>
    <n v="163209.37018967216"/>
    <n v="0"/>
    <n v="0"/>
    <n v="0"/>
    <n v="0"/>
  </r>
  <r>
    <x v="20"/>
    <s v="Otuzco-Motil-Florida"/>
    <n v="3"/>
    <s v="Urbano Rural"/>
    <s v="SEIN"/>
    <s v="BT5B-R"/>
    <n v="8066"/>
    <n v="321829.8999756141"/>
    <n v="327659.09000000003"/>
    <n v="317971.61993119097"/>
    <n v="319858.98999565112"/>
    <n v="5388"/>
    <n v="62686.882237983707"/>
    <n v="2164"/>
    <n v="138572.95538217583"/>
    <n v="514"/>
    <n v="120570.06235545459"/>
    <n v="3.4"/>
    <n v="62.06"/>
    <n v="3.24"/>
    <n v="57.57"/>
    <n v="3.5473535358918524"/>
    <n v="63.031216994226519"/>
    <s v="No"/>
    <n v="3.4"/>
    <n v="62.06"/>
    <n v="0.5"/>
    <n v="1.038"/>
    <n v="37770.939558446349"/>
    <n v="-19451.739558446345"/>
    <n v="73211.300110178316"/>
    <n v="-20144.676000000003"/>
    <n v="79483.16916431133"/>
    <n v="2909.7884665162178"/>
    <n v="190465.40883293599"/>
    <n v="37770.939558446349"/>
    <n v="-19451.739558446345"/>
    <n v="73211.300110178316"/>
    <n v="-20144.676000000003"/>
    <n v="79483.16916431133"/>
    <n v="2909.7884665162178"/>
    <n v="190465.40883293599"/>
    <n v="0"/>
    <n v="0"/>
    <n v="0"/>
    <n v="0"/>
  </r>
  <r>
    <x v="20"/>
    <s v="Cajabamba"/>
    <n v="2"/>
    <s v="Urbano"/>
    <s v="SEIN"/>
    <s v="BT5B-R"/>
    <n v="4615"/>
    <n v="302502.83421434619"/>
    <n v="307981.96000000002"/>
    <n v="298876.25803631218"/>
    <n v="300650.28460672649"/>
    <n v="2075"/>
    <n v="31156.600118668077"/>
    <n v="1901"/>
    <n v="127100.77561911062"/>
    <n v="639"/>
    <n v="144245.4584765675"/>
    <n v="3.4"/>
    <n v="61.84"/>
    <n v="3.24"/>
    <n v="57.57"/>
    <n v="3.5473535358918524"/>
    <n v="63.031216994226519"/>
    <s v="No"/>
    <n v="3.4"/>
    <n v="61.84"/>
    <n v="0.25"/>
    <n v="1.038"/>
    <n v="21505.431135038256"/>
    <n v="-4816.8103783460856"/>
    <n v="76245.681642857991"/>
    <n v="-8816.8379999999997"/>
    <n v="94846.203199741911"/>
    <n v="3472.2116778325585"/>
    <n v="192597.31597763818"/>
    <n v="21505.431135038256"/>
    <n v="-4816.8103783460856"/>
    <n v="76245.681642857991"/>
    <n v="-8816.8379999999997"/>
    <n v="94846.203199741911"/>
    <n v="3472.2116778325585"/>
    <n v="192597.31597763818"/>
    <n v="0"/>
    <n v="0"/>
    <n v="0"/>
    <n v="0"/>
  </r>
  <r>
    <x v="20"/>
    <s v="Nepeña"/>
    <n v="2"/>
    <s v="Urbano"/>
    <s v="SEIN"/>
    <s v="BT5B-R"/>
    <n v="5202"/>
    <n v="412501.36020329408"/>
    <n v="419972.85000000003"/>
    <n v="407556.059078413"/>
    <n v="409975.1715314691"/>
    <n v="1813"/>
    <n v="18059.835003647164"/>
    <n v="2108"/>
    <n v="158740.83808435919"/>
    <n v="1281"/>
    <n v="235700.6871152877"/>
    <n v="3.4"/>
    <n v="61.97"/>
    <n v="3.24"/>
    <n v="57.57"/>
    <n v="3.5473535358918524"/>
    <n v="63.031216994226519"/>
    <s v="No"/>
    <n v="3.4"/>
    <n v="61.97"/>
    <n v="0.25"/>
    <n v="1.038"/>
    <n v="14557.959813820111"/>
    <n v="-2797.9199379400366"/>
    <n v="95741.440360877386"/>
    <n v="-9797.4569999999985"/>
    <n v="156135.04220594684"/>
    <n v="5715.9264006030689"/>
    <n v="266434.44238064432"/>
    <n v="14557.959813820111"/>
    <n v="-2797.9199379400366"/>
    <n v="95741.440360877386"/>
    <n v="-9797.4569999999985"/>
    <n v="156135.04220594684"/>
    <n v="5715.9264006030689"/>
    <n v="266434.44238064432"/>
    <n v="0"/>
    <n v="0"/>
    <n v="0"/>
    <n v="0"/>
  </r>
  <r>
    <x v="20"/>
    <s v="Sihuas"/>
    <n v="4"/>
    <s v="Rural"/>
    <s v="SEIN"/>
    <s v="BT5B-R"/>
    <n v="5880"/>
    <n v="161245.50771378767"/>
    <n v="164166.09"/>
    <n v="159312.40477738521"/>
    <n v="160258.02836397779"/>
    <n v="4564"/>
    <n v="49814.622736450183"/>
    <n v="1107"/>
    <n v="67937.798146109213"/>
    <n v="209"/>
    <n v="43493.086831228269"/>
    <n v="3.4"/>
    <n v="61.41"/>
    <n v="3.24"/>
    <n v="57.57"/>
    <n v="3.5473535358918524"/>
    <n v="63.031216994226519"/>
    <s v="No"/>
    <n v="3.4"/>
    <n v="61.41"/>
    <n v="0.5"/>
    <n v="1.038"/>
    <n v="30813.179911227031"/>
    <n v="-15295.579911227029"/>
    <n v="35287.271341525666"/>
    <n v="-10197.130499999999"/>
    <n v="28461.653398733459"/>
    <n v="1041.9487756761775"/>
    <n v="94562.104651486152"/>
    <n v="30813.179911227031"/>
    <n v="-15295.579911227029"/>
    <n v="35287.271341525666"/>
    <n v="-10197.130499999999"/>
    <n v="28461.653398733459"/>
    <n v="1041.9487756761775"/>
    <n v="94562.104651486152"/>
    <n v="0"/>
    <n v="0"/>
    <n v="0"/>
    <n v="0"/>
  </r>
  <r>
    <x v="20"/>
    <s v="Huamachuco"/>
    <n v="2"/>
    <s v="Urbano"/>
    <s v="SEIN"/>
    <s v="BT5B-R"/>
    <n v="7100"/>
    <n v="549614.69533925445"/>
    <n v="559569.67000000004"/>
    <n v="543025.60150021152"/>
    <n v="546248.8145175518"/>
    <n v="2783"/>
    <n v="46777.603884691045"/>
    <n v="3015"/>
    <n v="205076.90410441934"/>
    <n v="1302"/>
    <n v="297760.18735014403"/>
    <n v="3.4"/>
    <n v="61.84"/>
    <n v="3.24"/>
    <n v="57.57"/>
    <n v="3.5473535358918524"/>
    <n v="63.031216994226519"/>
    <s v="No"/>
    <n v="3.4"/>
    <n v="61.84"/>
    <n v="0.25"/>
    <n v="1.038"/>
    <n v="31157.652681719708"/>
    <n v="-7231.8175605732367"/>
    <n v="123086.98749817294"/>
    <n v="-13983.57"/>
    <n v="195727.04445190763"/>
    <n v="7165.3445945785115"/>
    <n v="349971.68463180028"/>
    <n v="31157.652681719708"/>
    <n v="-7231.8175605732367"/>
    <n v="123086.98749817294"/>
    <n v="-13983.57"/>
    <n v="195727.04445190763"/>
    <n v="7165.3445945785115"/>
    <n v="349971.68463180028"/>
    <n v="0"/>
    <n v="0"/>
    <n v="0"/>
    <n v="0"/>
  </r>
  <r>
    <x v="20"/>
    <s v="Santa"/>
    <n v="2"/>
    <s v="Urbano"/>
    <s v="SEIN"/>
    <s v="BT5B-R"/>
    <n v="3581"/>
    <n v="354096.09392963164"/>
    <n v="360509.71"/>
    <n v="349850.98838437191"/>
    <n v="351927.58340452285"/>
    <n v="955"/>
    <n v="13717.496514892975"/>
    <n v="1556"/>
    <n v="123129.85470642833"/>
    <n v="1070"/>
    <n v="217248.7427083104"/>
    <n v="3.4"/>
    <n v="61.97"/>
    <n v="3.24"/>
    <n v="57.57"/>
    <n v="3.5473535358918524"/>
    <n v="63.031216994226519"/>
    <s v="No"/>
    <n v="3.4"/>
    <n v="61.97"/>
    <n v="0.25"/>
    <n v="1.038"/>
    <n v="9622.5494427093818"/>
    <n v="-2125.1831475697941"/>
    <n v="74362.071961573631"/>
    <n v="-7231.8989999999994"/>
    <n v="143521.19359888087"/>
    <n v="5254.147742540923"/>
    <n v="227505.81500316388"/>
    <n v="9622.5494427093818"/>
    <n v="-2125.1831475697941"/>
    <n v="74362.071961573631"/>
    <n v="-7231.8989999999994"/>
    <n v="143521.19359888087"/>
    <n v="5254.147742540923"/>
    <n v="227505.81500316388"/>
    <n v="0"/>
    <n v="0"/>
    <n v="0"/>
    <n v="0"/>
  </r>
  <r>
    <x v="20"/>
    <s v="Paiján-Malabrigo"/>
    <n v="2"/>
    <s v="Urbano"/>
    <s v="SEIN"/>
    <s v="BT5B-R"/>
    <n v="13945"/>
    <n v="1235433.3598356294"/>
    <n v="1257810.3230000003"/>
    <n v="1220622.2814403977"/>
    <n v="1227867.4750664898"/>
    <n v="4001.0000000000005"/>
    <n v="51973.268670979094"/>
    <n v="6190"/>
    <n v="457081.35897041298"/>
    <n v="3754"/>
    <n v="726378.73219423729"/>
    <n v="3.4"/>
    <n v="62.06"/>
    <n v="3.24"/>
    <n v="57.57"/>
    <n v="3.5473535358918524"/>
    <n v="63.031216994226519"/>
    <s v="No"/>
    <n v="3.4"/>
    <n v="62.06"/>
    <n v="0.25"/>
    <n v="1.038"/>
    <n v="37794.357902907213"/>
    <n v="-8063.652634302407"/>
    <n v="275899.33637703833"/>
    <n v="-28811.355000000003"/>
    <n v="481169.30236533401"/>
    <n v="17615.061165590276"/>
    <n v="794862.99664527958"/>
    <n v="37794.357902907213"/>
    <n v="-8063.652634302407"/>
    <n v="275899.33637703833"/>
    <n v="-28811.355000000003"/>
    <n v="481169.30236533401"/>
    <n v="17615.061165590276"/>
    <n v="794862.99664527958"/>
    <n v="0"/>
    <n v="0"/>
    <n v="0"/>
    <n v="0"/>
  </r>
  <r>
    <x v="20"/>
    <s v="Santa Rural"/>
    <n v="3"/>
    <s v="Urbano Rural"/>
    <s v="SEIN"/>
    <s v="BT5B-R"/>
    <n v="7952"/>
    <n v="749483.94206427911"/>
    <n v="763059.07700000016"/>
    <n v="740498.70191878208"/>
    <n v="744894.04727405484"/>
    <n v="2339"/>
    <n v="32785.079822769738"/>
    <n v="3637"/>
    <n v="296228.07255673181"/>
    <n v="1976"/>
    <n v="420470.78968477761"/>
    <n v="3.4"/>
    <n v="61.97"/>
    <n v="3.24"/>
    <n v="57.57"/>
    <n v="3.5473535358918524"/>
    <n v="63.031216994226519"/>
    <s v="No"/>
    <n v="3.4"/>
    <n v="61.97"/>
    <n v="0.5"/>
    <n v="1.038"/>
    <n v="18111.056983085204"/>
    <n v="-10158.456983085203"/>
    <n v="162130.60306340671"/>
    <n v="-33807.733499999995"/>
    <n v="277440.94600562763"/>
    <n v="10156.797637970963"/>
    <n v="457682.60605211952"/>
    <n v="18111.056983085204"/>
    <n v="-10158.456983085203"/>
    <n v="162130.60306340671"/>
    <n v="-33807.733499999995"/>
    <n v="277440.94600562763"/>
    <n v="10156.797637970963"/>
    <n v="457682.60605211952"/>
    <n v="0"/>
    <n v="0"/>
    <n v="0"/>
    <n v="0"/>
  </r>
  <r>
    <x v="20"/>
    <s v="Quiruvilca"/>
    <n v="3"/>
    <s v="Urbano Rural"/>
    <s v="SEIN"/>
    <s v="BT5B-R"/>
    <n v="1183"/>
    <n v="61953.292148308305"/>
    <n v="63075.430000000008"/>
    <n v="61210.560814767698"/>
    <n v="61573.885630157223"/>
    <n v="656"/>
    <n v="11193.599472131751"/>
    <n v="457"/>
    <n v="33830.643290558604"/>
    <n v="70"/>
    <n v="16929.049385617946"/>
    <n v="3.4"/>
    <n v="62.06"/>
    <n v="3.24"/>
    <n v="57.57"/>
    <n v="3.5473535358918524"/>
    <n v="63.031216994226519"/>
    <s v="No"/>
    <n v="3.4"/>
    <n v="62.06"/>
    <n v="0.5"/>
    <n v="1.038"/>
    <n v="5703.7739162024827"/>
    <n v="-3473.3739162024826"/>
    <n v="18294.884226120674"/>
    <n v="-4254.2130000000006"/>
    <n v="11152.446434565649"/>
    <n v="408.27838585115126"/>
    <n v="35151.1045768888"/>
    <n v="5703.7739162024827"/>
    <n v="-3473.3739162024826"/>
    <n v="18294.884226120674"/>
    <n v="-4254.2130000000006"/>
    <n v="11152.446434565649"/>
    <n v="408.27838585115126"/>
    <n v="35151.1045768888"/>
    <n v="0"/>
    <n v="0"/>
    <n v="0"/>
    <n v="0"/>
  </r>
  <r>
    <x v="20"/>
    <s v="La Arenita"/>
    <s v="SER"/>
    <s v="Rural"/>
    <s v="SEIN"/>
    <s v="BT5B-R"/>
    <n v="30116"/>
    <n v="749177.81287297525"/>
    <n v="762747.40300000005"/>
    <n v="740196.24277848948"/>
    <n v="744589.79284043633"/>
    <n v="23101"/>
    <n v="196321.4990419159"/>
    <n v="5036"/>
    <n v="313772.86996975419"/>
    <n v="1979.0000000000002"/>
    <n v="239083.44386130519"/>
    <n v="3.4"/>
    <n v="62.06"/>
    <n v="3.24"/>
    <n v="57.57"/>
    <n v="3.5473535358918524"/>
    <n v="63.031216994226519"/>
    <s v="No"/>
    <n v="3.4"/>
    <n v="62.06"/>
    <n v="0.5"/>
    <n v="1.038"/>
    <n v="139461.9611527065"/>
    <n v="-60918.561152706512"/>
    <n v="164969.71910322946"/>
    <n v="-46880.124000000003"/>
    <n v="160997.72910021839"/>
    <n v="5893.943839892394"/>
    <n v="465429.40935615439"/>
    <n v="139461.9611527065"/>
    <n v="-60918.561152706512"/>
    <n v="164969.71910322946"/>
    <n v="-46880.124000000003"/>
    <n v="160997.72910021839"/>
    <n v="5893.943839892394"/>
    <n v="465429.40935615439"/>
    <n v="0"/>
    <n v="0"/>
    <n v="0"/>
    <n v="0"/>
  </r>
  <r>
    <x v="20"/>
    <s v="Aija-Cotaparaco III Etapa"/>
    <s v="SER"/>
    <s v="Rural"/>
    <s v="SEIN"/>
    <s v="BT5B-R"/>
    <n v="44867"/>
    <n v="674922.53323003149"/>
    <n v="687147.16400000022"/>
    <n v="666831.177698149"/>
    <n v="670789.25799194537"/>
    <n v="39684"/>
    <n v="338326.56359925092"/>
    <n v="4686"/>
    <n v="258872.83104201016"/>
    <n v="497"/>
    <n v="77723.138588770365"/>
    <n v="3.4"/>
    <n v="61.41"/>
    <n v="3.24"/>
    <n v="57.57"/>
    <n v="3.5473535358918524"/>
    <n v="63.031216994226519"/>
    <s v="No"/>
    <n v="3.4"/>
    <n v="61.41"/>
    <n v="0.5"/>
    <n v="1.038"/>
    <n v="238808.77135314999"/>
    <n v="-103883.17135314998"/>
    <n v="131741.11654289844"/>
    <n v="-43165.088999999993"/>
    <n v="51297.523424843705"/>
    <n v="1877.9440174798292"/>
    <n v="421847.41132089216"/>
    <n v="238808.77135314999"/>
    <n v="-103883.17135314998"/>
    <n v="131741.11654289844"/>
    <n v="-43165.088999999993"/>
    <n v="51297.523424843705"/>
    <n v="1877.9440174798292"/>
    <n v="421847.41132089216"/>
    <n v="0"/>
    <n v="0"/>
    <n v="0"/>
    <n v="0"/>
  </r>
  <r>
    <x v="20"/>
    <s v="SER Cajamarca"/>
    <s v="SER"/>
    <s v="Rural"/>
    <s v="SEIN"/>
    <s v="BT5B-R"/>
    <n v="39964"/>
    <n v="896142.02754649043"/>
    <n v="912373.52799999982"/>
    <n v="885398.56678627688"/>
    <n v="890653.98785319459"/>
    <n v="24745"/>
    <n v="199506.7759932793"/>
    <n v="4701"/>
    <n v="288640.18207194854"/>
    <n v="10518"/>
    <n v="407995.06948126259"/>
    <n v="3.4"/>
    <n v="61.84"/>
    <n v="3.24"/>
    <n v="57.57"/>
    <n v="3.5473535358918524"/>
    <n v="63.031216994226519"/>
    <s v="No"/>
    <n v="3.4"/>
    <n v="61.84"/>
    <n v="0.5"/>
    <n v="1.038"/>
    <n v="145820.49513712196"/>
    <n v="-61687.495137121965"/>
    <n v="150872.01259329298"/>
    <n v="-43606.476000000002"/>
    <n v="299011.8343039669"/>
    <n v="10946.483336754096"/>
    <n v="595704.34203438181"/>
    <n v="145820.49513712196"/>
    <n v="-61687.495137121965"/>
    <n v="150872.01259329298"/>
    <n v="-43606.476000000002"/>
    <n v="299011.8343039669"/>
    <n v="10946.483336754096"/>
    <n v="595704.34203438181"/>
    <n v="0"/>
    <n v="0"/>
    <n v="0"/>
    <n v="0"/>
  </r>
  <r>
    <x v="20"/>
    <s v="SER Chimbote"/>
    <s v="SER"/>
    <s v="Rural"/>
    <s v="SEIN"/>
    <s v="BT5B-R"/>
    <n v="18378"/>
    <n v="684893.70790473523"/>
    <n v="697298.94300000009"/>
    <n v="676682.81225470395"/>
    <n v="680699.36845950189"/>
    <n v="11079"/>
    <n v="94086.287504943015"/>
    <n v="5672"/>
    <n v="365378.78572389792"/>
    <n v="1627"/>
    <n v="225428.63467589431"/>
    <n v="3.4"/>
    <n v="61.97"/>
    <n v="3.24"/>
    <n v="57.57"/>
    <n v="3.5473535358918524"/>
    <n v="63.031216994226519"/>
    <s v="No"/>
    <n v="3.4"/>
    <n v="61.97"/>
    <n v="0.5"/>
    <n v="1.038"/>
    <n v="66821.236183406596"/>
    <n v="-29152.636183406594"/>
    <n v="192985.95751309951"/>
    <n v="-52724.075999999994"/>
    <n v="150748.66205518047"/>
    <n v="5518.7371465287697"/>
    <n v="410555.85575168655"/>
    <n v="66821.236183406596"/>
    <n v="-29152.636183406594"/>
    <n v="192985.95751309951"/>
    <n v="-52724.075999999994"/>
    <n v="150748.66205518047"/>
    <n v="5518.7371465287697"/>
    <n v="410555.85575168655"/>
    <n v="0"/>
    <n v="0"/>
    <n v="0"/>
    <n v="0"/>
  </r>
  <r>
    <x v="20"/>
    <s v="SER Huaymey"/>
    <s v="SER"/>
    <s v="Rural"/>
    <s v="SEIN"/>
    <s v="BT5B-R"/>
    <n v="2393"/>
    <n v="92002.98283431046"/>
    <n v="93669.400000000009"/>
    <n v="90899.998702867364"/>
    <n v="91439.549800063978"/>
    <n v="1476"/>
    <n v="13168.287511855882"/>
    <n v="750"/>
    <n v="47178.080283286756"/>
    <n v="166.99999999999997"/>
    <n v="31656.61503916782"/>
    <n v="3.4"/>
    <n v="62.56"/>
    <n v="3.24"/>
    <n v="57.57"/>
    <n v="3.5473535358918524"/>
    <n v="63.031216994226519"/>
    <s v="No"/>
    <n v="3.4"/>
    <n v="62.56"/>
    <n v="0.5"/>
    <n v="1.038"/>
    <n v="9137.4403337085205"/>
    <n v="-4119.0403337085199"/>
    <n v="25026.607025224199"/>
    <n v="-7038"/>
    <n v="21146.321146506518"/>
    <n v="774.14277800312948"/>
    <n v="55310.368505439234"/>
    <n v="9137.4403337085205"/>
    <n v="-4119.0403337085199"/>
    <n v="25026.607025224199"/>
    <n v="-7038"/>
    <n v="21146.321146506518"/>
    <n v="774.14277800312948"/>
    <n v="55310.368505439234"/>
    <n v="0"/>
    <n v="0"/>
    <n v="0"/>
    <n v="0"/>
  </r>
  <r>
    <x v="20"/>
    <s v="SER  Cajamarca Norte"/>
    <s v="SER"/>
    <s v="Rural"/>
    <s v="SEIN"/>
    <s v="BT5B-R"/>
    <n v="31075"/>
    <n v="636944.81605600845"/>
    <n v="648481.56999999995"/>
    <n v="629308.7590166413"/>
    <n v="633044.1191513841"/>
    <n v="21411"/>
    <n v="191631.43506086327"/>
    <n v="2021"/>
    <n v="133490.02194755286"/>
    <n v="7643"/>
    <n v="311823.35904759233"/>
    <n v="3.4"/>
    <n v="61.8"/>
    <n v="3.24"/>
    <n v="57.57"/>
    <n v="3.5473535358918524"/>
    <n v="63.031216994226519"/>
    <s v="No"/>
    <n v="3.4"/>
    <n v="61.8"/>
    <n v="0.5"/>
    <n v="1.038"/>
    <n v="132011.51343380674"/>
    <n v="-59214.11343380675"/>
    <n v="70633.563563587668"/>
    <n v="-18734.669999999998"/>
    <n v="227003.37125528575"/>
    <n v="8310.3353638736662"/>
    <n v="429648.44825268013"/>
    <n v="132011.51343380674"/>
    <n v="-59214.11343380675"/>
    <n v="70633.563563587668"/>
    <n v="-18734.669999999998"/>
    <n v="227003.37125528575"/>
    <n v="8310.3353638736662"/>
    <n v="429648.44825268013"/>
    <n v="0"/>
    <n v="0"/>
    <n v="0"/>
    <n v="0"/>
  </r>
  <r>
    <x v="21"/>
    <s v="Lima Sur"/>
    <n v="1"/>
    <s v="Urbano"/>
    <s v="SEIN"/>
    <s v="BT5B-R"/>
    <n v="1014400"/>
    <n v="263364354.99482337"/>
    <n v="268134579.48618042"/>
    <n v="260206993.18547663"/>
    <n v="261751492.31281298"/>
    <n v="116782"/>
    <n v="854885.24626178259"/>
    <n v="182257"/>
    <n v="13367052.291926809"/>
    <n v="715361"/>
    <n v="249142417.45663476"/>
    <n v="2.63"/>
    <n v="51.26"/>
    <n v="3.24"/>
    <n v="57.57"/>
    <n v="3.5473535358918524"/>
    <n v="63.031216994226519"/>
    <s v="No"/>
    <n v="2.63"/>
    <n v="51.26"/>
    <n v="0.25"/>
    <n v="1.038"/>
    <n v="635797.29292534222"/>
    <n v="-109553.54430844742"/>
    <n v="6630599.8783416823"/>
    <n v="-700687.03650000005"/>
    <n v="134516291.11776528"/>
    <n v="4924488.4994943012"/>
    <n v="141782688.28903231"/>
    <n v="635797.29292534222"/>
    <n v="-109553.54430844742"/>
    <n v="6630599.8783416823"/>
    <n v="-700687.03650000005"/>
    <n v="134516291.11776528"/>
    <n v="4924488.4994943012"/>
    <n v="141782688.28903231"/>
    <n v="0"/>
    <n v="0"/>
    <n v="0"/>
    <n v="0"/>
  </r>
  <r>
    <x v="21"/>
    <s v="Cañete"/>
    <n v="2"/>
    <s v="Urbano"/>
    <s v="SEIN"/>
    <s v="BT5B-R"/>
    <n v="31308"/>
    <n v="3697727.137205007"/>
    <n v="3764702.748056361"/>
    <n v="3653396.6793318237"/>
    <n v="3675081.9842268368"/>
    <n v="7067"/>
    <n v="61136.174821781409"/>
    <n v="11242"/>
    <n v="731826.98219763208"/>
    <n v="12999"/>
    <n v="2904763.9801855935"/>
    <n v="2.63"/>
    <n v="50.92"/>
    <n v="3.24"/>
    <n v="57.57"/>
    <n v="3.5473535358918524"/>
    <n v="63.031216994226519"/>
    <s v="No"/>
    <n v="2.63"/>
    <n v="50.92"/>
    <n v="0.25"/>
    <n v="1.038"/>
    <n v="41934.115164438321"/>
    <n v="-7782.6350548127739"/>
    <n v="359279.56133503432"/>
    <n v="-42933.198000000004"/>
    <n v="1570798.3298815035"/>
    <n v="57505.14117099921"/>
    <n v="1972012.0063809762"/>
    <n v="41934.115164438321"/>
    <n v="-7782.6350548127739"/>
    <n v="359279.56133503432"/>
    <n v="-42933.198000000004"/>
    <n v="1570798.3298815035"/>
    <n v="57505.14117099921"/>
    <n v="1972012.0063809762"/>
    <n v="0"/>
    <n v="0"/>
    <n v="0"/>
    <n v="0"/>
  </r>
  <r>
    <x v="21"/>
    <s v="Lunahuaná"/>
    <n v="3"/>
    <s v="Urbano Rural"/>
    <s v="SEIN"/>
    <s v="BT5B-R"/>
    <n v="6863"/>
    <n v="626578.57024697901"/>
    <n v="637927.56408333324"/>
    <n v="619066.7896634154"/>
    <n v="622741.35699418851"/>
    <n v="2215"/>
    <n v="16920.9370825117"/>
    <n v="2653"/>
    <n v="166877.83201727734"/>
    <n v="1995"/>
    <n v="442779.80114718992"/>
    <n v="2.63"/>
    <n v="50.92"/>
    <n v="3.24"/>
    <n v="57.57"/>
    <n v="3.5473535358918524"/>
    <n v="63.031216994226519"/>
    <s v="No"/>
    <n v="2.63"/>
    <n v="50.92"/>
    <n v="0.5"/>
    <n v="1.038"/>
    <n v="10133.520581207478"/>
    <n v="-4308.0705812074793"/>
    <n v="71687.968063197623"/>
    <n v="-20263.614000000001"/>
    <n v="239477.31708442679"/>
    <n v="8766.9923402776749"/>
    <n v="321298.80572883191"/>
    <n v="10133.520581207478"/>
    <n v="-4308.0705812074793"/>
    <n v="71687.968063197623"/>
    <n v="-20263.614000000001"/>
    <n v="239477.31708442679"/>
    <n v="8766.9923402776749"/>
    <n v="321298.80572883191"/>
    <n v="0"/>
    <n v="0"/>
    <n v="0"/>
    <n v="0"/>
  </r>
  <r>
    <x v="22"/>
    <s v="Arequipa"/>
    <n v="2"/>
    <s v="Urbano"/>
    <s v="SEIN"/>
    <s v="BT5B-R"/>
    <n v="307366"/>
    <n v="37403699.541207008"/>
    <n v="38081179.390833341"/>
    <n v="36955282.69883664"/>
    <n v="37174636.533951044"/>
    <n v="67614"/>
    <n v="626292.71198981733"/>
    <n v="109138"/>
    <n v="7578523.3531733882"/>
    <n v="130613.99999999999"/>
    <n v="29198883.476043802"/>
    <n v="3.38"/>
    <n v="58.9"/>
    <n v="3.24"/>
    <n v="57.57"/>
    <n v="3.5473535358918524"/>
    <n v="63.031216994226519"/>
    <s v="No"/>
    <n v="3.38"/>
    <n v="58.9"/>
    <n v="0.25"/>
    <n v="1.038"/>
    <n v="505200.12552150182"/>
    <n v="-92221.601840500603"/>
    <n v="4350519.5800191257"/>
    <n v="-482117.11500000005"/>
    <n v="18309923.159510612"/>
    <n v="670305.47212081298"/>
    <n v="23165642.86505124"/>
    <n v="505200.12552150182"/>
    <n v="-92221.601840500603"/>
    <n v="4350519.5800191257"/>
    <n v="-482117.11500000005"/>
    <n v="18309923.159510612"/>
    <n v="670305.47212081298"/>
    <n v="23165642.86505124"/>
    <n v="0"/>
    <n v="0"/>
    <n v="0"/>
    <n v="0"/>
  </r>
  <r>
    <x v="22"/>
    <s v="Atico"/>
    <n v="2"/>
    <s v="Urbano"/>
    <s v="AISL"/>
    <s v="BT5B-R"/>
    <n v="1405"/>
    <n v="174429.11933224104"/>
    <n v="177588.4916666667"/>
    <n v="172337.96375491002"/>
    <n v="173360.90257514635"/>
    <n v="381"/>
    <n v="3358.8154352303077"/>
    <n v="473.99999999999994"/>
    <n v="28734.374821623442"/>
    <n v="550"/>
    <n v="142335.92907538731"/>
    <n v="3.38"/>
    <n v="50.66"/>
    <n v="3.24"/>
    <n v="57.57"/>
    <n v="3.5473535358918524"/>
    <n v="63.031216994226519"/>
    <s v="No"/>
    <n v="3.38"/>
    <n v="50.66"/>
    <n v="0.5"/>
    <n v="1"/>
    <n v="2138.5679497438368"/>
    <n v="-850.78794974383698"/>
    <n v="12557.028284634434"/>
    <n v="-3601.9259999999995"/>
    <n v="73966.38166959121"/>
    <n v="0"/>
    <n v="88661.977903969484"/>
    <n v="2138.5679497438368"/>
    <n v="-850.78794974383698"/>
    <n v="12557.028284634434"/>
    <n v="-3601.9259999999995"/>
    <n v="73966.38166959121"/>
    <n v="0"/>
    <n v="88661.977903969484"/>
    <n v="0"/>
    <n v="0"/>
    <n v="0"/>
    <n v="0"/>
  </r>
  <r>
    <x v="22"/>
    <s v="Camaná"/>
    <n v="2"/>
    <s v="Urbano"/>
    <s v="SEIN"/>
    <s v="BT5B-R"/>
    <n v="19028"/>
    <n v="1473981.5147191852"/>
    <n v="1500679.2154063543"/>
    <n v="1456310.585248305"/>
    <n v="1464954.7435028967"/>
    <n v="6207.0000000000009"/>
    <n v="46786.829753528611"/>
    <n v="7240"/>
    <n v="394885.13386220654"/>
    <n v="5581"/>
    <n v="1032309.55110345"/>
    <n v="3.38"/>
    <n v="58.99"/>
    <n v="3.24"/>
    <n v="57.57"/>
    <n v="3.5473535358918524"/>
    <n v="63.031216994226519"/>
    <s v="No"/>
    <n v="3.38"/>
    <n v="58.99"/>
    <n v="0.25"/>
    <n v="1.038"/>
    <n v="41679.3231537049"/>
    <n v="-6899.8877179016326"/>
    <n v="225382.37046531565"/>
    <n v="-32031.57"/>
    <n v="651680.46519537026"/>
    <n v="23857.280999445175"/>
    <n v="918742.15881439077"/>
    <n v="41679.3231537049"/>
    <n v="-6899.8877179016326"/>
    <n v="225382.37046531565"/>
    <n v="-32031.57"/>
    <n v="651680.46519537026"/>
    <n v="23857.280999445175"/>
    <n v="918742.15881439077"/>
    <n v="0"/>
    <n v="0"/>
    <n v="0"/>
    <n v="0"/>
  </r>
  <r>
    <x v="22"/>
    <s v="Chuquibamba"/>
    <n v="4"/>
    <s v="Rural"/>
    <s v="SEIN"/>
    <s v="BT5B-R"/>
    <n v="5174"/>
    <n v="166998.00806302112"/>
    <n v="170022.78333333333"/>
    <n v="164995.94087778821"/>
    <n v="165975.29997794176"/>
    <n v="3586"/>
    <n v="32690.848395322704"/>
    <n v="1339"/>
    <n v="76614.647780982734"/>
    <n v="249"/>
    <n v="57692.511886715678"/>
    <n v="3.38"/>
    <n v="58.99"/>
    <n v="3.24"/>
    <n v="57.57"/>
    <n v="3.5473535358918524"/>
    <n v="63.031216994226519"/>
    <s v="No"/>
    <n v="3.38"/>
    <n v="58.99"/>
    <n v="0.5"/>
    <n v="1.038"/>
    <n v="21762.845734200433"/>
    <n v="-9642.1657342004328"/>
    <n v="37872.659226001713"/>
    <n v="-11848.1415"/>
    <n v="36199.661206928577"/>
    <n v="1325.2284449549975"/>
    <n v="95835.166167130723"/>
    <n v="21762.845734200433"/>
    <n v="-9642.1657342004328"/>
    <n v="37872.659226001713"/>
    <n v="-11848.1415"/>
    <n v="36199.661206928577"/>
    <n v="1325.2284449549975"/>
    <n v="95835.166167130723"/>
    <n v="0"/>
    <n v="0"/>
    <n v="0"/>
    <n v="0"/>
  </r>
  <r>
    <x v="22"/>
    <s v="Huanca"/>
    <n v="2"/>
    <s v="Urbano"/>
    <s v="SEIN"/>
    <s v="BT5B-R"/>
    <n v="378"/>
    <n v="7978.061657090605"/>
    <n v="8122.5654382152698"/>
    <n v="7882.4161123880704"/>
    <n v="7929.2034206684739"/>
    <n v="302"/>
    <n v="2861.067286954411"/>
    <n v="70"/>
    <n v="3737.6306703603505"/>
    <n v="6"/>
    <n v="1379.3636997758435"/>
    <n v="3.38"/>
    <n v="58.9"/>
    <n v="3.24"/>
    <n v="57.57"/>
    <n v="3.5473535358918524"/>
    <n v="63.031216994226519"/>
    <s v="No"/>
    <n v="3.38"/>
    <n v="58.9"/>
    <n v="0.25"/>
    <n v="1.038"/>
    <n v="2284.6364740121112"/>
    <n v="-421.29215800403699"/>
    <n v="2128.8394648422463"/>
    <n v="-309.22500000000002"/>
    <n v="864.36877749635482"/>
    <n v="31.643558328382955"/>
    <n v="5277.8447163507117"/>
    <n v="2284.6364740121112"/>
    <n v="-421.29215800403699"/>
    <n v="2128.8394648422463"/>
    <n v="-309.22500000000002"/>
    <n v="864.36877749635482"/>
    <n v="31.643558328382955"/>
    <n v="5277.8447163507117"/>
    <n v="0"/>
    <n v="0"/>
    <n v="0"/>
    <n v="0"/>
  </r>
  <r>
    <x v="22"/>
    <s v="Ocoña"/>
    <n v="2"/>
    <s v="Urbano"/>
    <s v="SEIN"/>
    <s v="BT5B-R"/>
    <n v="1232"/>
    <n v="97111.527630295241"/>
    <n v="98870.474043162088"/>
    <n v="95947.299355769472"/>
    <n v="96516.809491954147"/>
    <n v="435.00000000000006"/>
    <n v="4003.8789077117904"/>
    <n v="471"/>
    <n v="28486.734414096372"/>
    <n v="326"/>
    <n v="64620.914308487074"/>
    <n v="3.38"/>
    <n v="58.99"/>
    <n v="3.24"/>
    <n v="57.57"/>
    <n v="3.5473535358918524"/>
    <n v="63.031216994226519"/>
    <s v="No"/>
    <n v="3.38"/>
    <n v="58.99"/>
    <n v="0.25"/>
    <n v="1.038"/>
    <n v="3241.716125744389"/>
    <n v="-590.47204191479625"/>
    <n v="16312.482880875452"/>
    <n v="-2083.8217500000001"/>
    <n v="40712.184129898436"/>
    <n v="1490.4267793219092"/>
    <n v="60266.383136518278"/>
    <n v="3241.716125744389"/>
    <n v="-590.47204191479625"/>
    <n v="16312.482880875452"/>
    <n v="-2083.8217500000001"/>
    <n v="40712.184129898436"/>
    <n v="1490.4267793219092"/>
    <n v="60266.383136518278"/>
    <n v="0"/>
    <n v="0"/>
    <n v="0"/>
    <n v="0"/>
  </r>
  <r>
    <x v="22"/>
    <s v="Caravelí"/>
    <n v="2"/>
    <s v="Urbano"/>
    <s v="SEIN"/>
    <s v="BT5B-R"/>
    <n v="1174"/>
    <n v="103409.98848212707"/>
    <n v="105283.01666666666"/>
    <n v="102170.2506734746"/>
    <n v="102776.69810623993"/>
    <n v="380.99999999999994"/>
    <n v="4021.9229123892865"/>
    <n v="488"/>
    <n v="32392.355456230031"/>
    <n v="305"/>
    <n v="66995.710113507754"/>
    <n v="3.38"/>
    <n v="58.99"/>
    <n v="3.24"/>
    <n v="57.57"/>
    <n v="3.5473535358918524"/>
    <n v="63.031216994226519"/>
    <s v="No"/>
    <n v="3.38"/>
    <n v="58.99"/>
    <n v="0.25"/>
    <n v="1.038"/>
    <n v="3067.1792445138299"/>
    <n v="-593.13308150461"/>
    <n v="18598.656483630093"/>
    <n v="-2159.0340000000001"/>
    <n v="42092.632833004645"/>
    <n v="1540.9634370464139"/>
    <n v="63758.468561148569"/>
    <n v="3067.1792445138299"/>
    <n v="-593.13308150461"/>
    <n v="18598.656483630093"/>
    <n v="-2159.0340000000001"/>
    <n v="42092.632833004645"/>
    <n v="1540.9634370464139"/>
    <n v="63758.468561148569"/>
    <n v="0"/>
    <n v="0"/>
    <n v="0"/>
    <n v="0"/>
  </r>
  <r>
    <x v="22"/>
    <s v="Valle Del Colca"/>
    <n v="4"/>
    <s v="Rural"/>
    <s v="SEIN"/>
    <s v="BT5B-R"/>
    <n v="6114"/>
    <n v="207501.32733330238"/>
    <n v="211259.72475824578"/>
    <n v="205013.68329991071"/>
    <n v="206230.57394175068"/>
    <n v="4587"/>
    <n v="45930.086546443104"/>
    <n v="1236"/>
    <n v="71040.990923117904"/>
    <n v="291"/>
    <n v="90530.249863741381"/>
    <n v="3.38"/>
    <n v="59.21"/>
    <n v="3.24"/>
    <n v="57.57"/>
    <n v="3.5473535358918524"/>
    <n v="63.031216994226519"/>
    <s v="No"/>
    <n v="3.38"/>
    <n v="59.21"/>
    <n v="0.5"/>
    <n v="1.038"/>
    <n v="29101.662122074482"/>
    <n v="-13597.602122074482"/>
    <n v="35263.516725578113"/>
    <n v="-10977.534"/>
    <n v="56660.82950020548"/>
    <n v="2074.2885558842104"/>
    <n v="121026.00834785808"/>
    <n v="29101.662122074482"/>
    <n v="-13597.602122074482"/>
    <n v="35263.516725578113"/>
    <n v="-10977.534"/>
    <n v="56660.82950020548"/>
    <n v="2074.2885558842104"/>
    <n v="121026.00834785808"/>
    <n v="0"/>
    <n v="0"/>
    <n v="0"/>
    <n v="0"/>
  </r>
  <r>
    <x v="22"/>
    <s v="Cotahuasi"/>
    <n v="4"/>
    <s v="Rural"/>
    <s v="SEIN"/>
    <s v="BT5B-R"/>
    <n v="3908"/>
    <n v="102337.40169832863"/>
    <n v="104191.00250156874"/>
    <n v="101110.52267061653"/>
    <n v="101710.67992280064"/>
    <n v="3144"/>
    <n v="26278.589371143065"/>
    <n v="611"/>
    <n v="34350.533113440964"/>
    <n v="153"/>
    <n v="41708.279213744594"/>
    <n v="3.38"/>
    <n v="59.21"/>
    <n v="3.24"/>
    <n v="57.57"/>
    <n v="3.5473535358918524"/>
    <n v="63.031216994226519"/>
    <s v="No"/>
    <n v="3.38"/>
    <n v="59.21"/>
    <n v="0.5"/>
    <n v="1.038"/>
    <n v="18406.496383326903"/>
    <n v="-7779.7763833269046"/>
    <n v="16977.534156468395"/>
    <n v="-5426.5964999999997"/>
    <n v="26170.691383111585"/>
    <n v="958.07926065341144"/>
    <n v="61554.721922906887"/>
    <n v="18406.496383326903"/>
    <n v="-7779.7763833269046"/>
    <n v="16977.534156468395"/>
    <n v="-5426.5964999999997"/>
    <n v="26170.691383111585"/>
    <n v="958.07926065341144"/>
    <n v="61554.721922906887"/>
    <n v="0"/>
    <n v="0"/>
    <n v="0"/>
    <n v="0"/>
  </r>
  <r>
    <x v="22"/>
    <s v="Orcopampa"/>
    <n v="4"/>
    <s v="Rural"/>
    <s v="SEIN"/>
    <s v="BT5B-R"/>
    <n v="2246"/>
    <n v="127864.70157211099"/>
    <n v="130180.66923991228"/>
    <n v="126331.78674195019"/>
    <n v="127081.64873447052"/>
    <n v="1361"/>
    <n v="14037.166751793353"/>
    <n v="706"/>
    <n v="46679.891966406743"/>
    <n v="179"/>
    <n v="67147.642853910904"/>
    <n v="3.38"/>
    <n v="59.21"/>
    <n v="3.24"/>
    <n v="57.57"/>
    <n v="3.5473535358918524"/>
    <n v="63.031216994226519"/>
    <s v="No"/>
    <n v="3.38"/>
    <n v="59.21"/>
    <n v="0.5"/>
    <n v="1.038"/>
    <n v="8755.8832168684239"/>
    <n v="-4155.7032168684227"/>
    <n v="23755.105033309428"/>
    <n v="-6270.338999999999"/>
    <n v="41896.93862848507"/>
    <n v="1533.7992946844258"/>
    <n v="74407.926878662925"/>
    <n v="8755.8832168684239"/>
    <n v="-4155.7032168684227"/>
    <n v="23755.105033309428"/>
    <n v="-6270.338999999999"/>
    <n v="41896.93862848507"/>
    <n v="1533.7992946844258"/>
    <n v="74407.926878662925"/>
    <n v="0"/>
    <n v="0"/>
    <n v="0"/>
    <n v="0"/>
  </r>
  <r>
    <x v="22"/>
    <s v="Bella Unión-Chala"/>
    <n v="2"/>
    <s v="Urbano"/>
    <s v="SEIN"/>
    <s v="BT5B-R"/>
    <n v="7859"/>
    <n v="704371.79444720282"/>
    <n v="717129.82916666672"/>
    <n v="695927.38440768805"/>
    <n v="700058.16976725368"/>
    <n v="3038"/>
    <n v="23922.85595112036"/>
    <n v="2753"/>
    <n v="164799.51176609198"/>
    <n v="2068"/>
    <n v="515649.4267299904"/>
    <n v="3.38"/>
    <n v="58.86"/>
    <n v="3.24"/>
    <n v="57.57"/>
    <n v="3.5473535358918524"/>
    <n v="63.031216994226519"/>
    <s v="No"/>
    <n v="3.38"/>
    <n v="58.86"/>
    <n v="0.25"/>
    <n v="1.038"/>
    <n v="20829.184759622083"/>
    <n v="-3520.2482532073609"/>
    <n v="94153.014125521731"/>
    <n v="-12153.1185"/>
    <n v="322300.13409105671"/>
    <n v="11799.041517784362"/>
    <n v="437282.3329762005"/>
    <n v="20829.184759622083"/>
    <n v="-3520.2482532073609"/>
    <n v="94153.014125521731"/>
    <n v="-12153.1185"/>
    <n v="322300.13409105671"/>
    <n v="11799.041517784362"/>
    <n v="437282.3329762005"/>
    <n v="0"/>
    <n v="0"/>
    <n v="0"/>
    <n v="0"/>
  </r>
  <r>
    <x v="22"/>
    <s v="Islay"/>
    <n v="2"/>
    <s v="Urbano"/>
    <s v="SEIN"/>
    <s v="BT5B-R"/>
    <n v="20145"/>
    <n v="1742269.7707933178"/>
    <n v="1773826.8808333334"/>
    <n v="1721382.4489839929"/>
    <n v="1731599.9825626269"/>
    <n v="5826"/>
    <n v="41738.893686074967"/>
    <n v="7342"/>
    <n v="401372.16333096841"/>
    <n v="6977"/>
    <n v="1299158.7137762744"/>
    <n v="3.38"/>
    <n v="59.08"/>
    <n v="3.24"/>
    <n v="57.57"/>
    <n v="3.5473535358918524"/>
    <n v="63.031216994226519"/>
    <s v="No"/>
    <n v="3.38"/>
    <n v="59.08"/>
    <n v="0.25"/>
    <n v="1.038"/>
    <n v="38186.383792299821"/>
    <n v="-6164.8345974332724"/>
    <n v="229414.23209593611"/>
    <n v="-32532.402000000002"/>
    <n v="821187.98676678562"/>
    <n v="30062.758667762893"/>
    <n v="1088788.6026550215"/>
    <n v="38186.383792299821"/>
    <n v="-6164.8345974332724"/>
    <n v="229414.23209593611"/>
    <n v="-32532.402000000002"/>
    <n v="821187.98676678562"/>
    <n v="30062.758667762893"/>
    <n v="1088788.6026550215"/>
    <n v="0"/>
    <n v="0"/>
    <n v="0"/>
    <n v="0"/>
  </r>
  <r>
    <x v="22"/>
    <s v="Majes-Siguas"/>
    <n v="3"/>
    <s v="Urbano Rural"/>
    <s v="SEIN"/>
    <s v="BT5B-R"/>
    <n v="16877"/>
    <n v="1760753.0743185848"/>
    <n v="1792644.9658333338"/>
    <n v="1739644.1641448725"/>
    <n v="1749970.0929775476"/>
    <n v="5477"/>
    <n v="56387.74474444455"/>
    <n v="7156"/>
    <n v="438706.59527951898"/>
    <n v="4244"/>
    <n v="1265658.7342946213"/>
    <n v="3.38"/>
    <n v="58.99"/>
    <n v="3.24"/>
    <n v="57.57"/>
    <n v="3.5473535358918524"/>
    <n v="63.031216994226519"/>
    <s v="No"/>
    <n v="3.38"/>
    <n v="58.99"/>
    <n v="0.5"/>
    <n v="1.038"/>
    <n v="35143.82531237392"/>
    <n v="-16631.565312373921"/>
    <n v="219660.43455538823"/>
    <n v="-63319.865999999995"/>
    <n v="789873.16604009212"/>
    <n v="28916.358679695113"/>
    <n v="1044677.4259078542"/>
    <n v="35143.82531237392"/>
    <n v="-16631.565312373921"/>
    <n v="219660.43455538823"/>
    <n v="-63319.865999999995"/>
    <n v="789873.16604009212"/>
    <n v="28916.358679695113"/>
    <n v="1044677.4259078542"/>
    <n v="0"/>
    <n v="0"/>
    <n v="0"/>
    <n v="0"/>
  </r>
  <r>
    <x v="22"/>
    <s v="Repartición-La Cano"/>
    <n v="3"/>
    <s v="Urbano Rural"/>
    <s v="SEIN"/>
    <s v="BT5B-R"/>
    <n v="11209"/>
    <n v="895862.91091958992"/>
    <n v="912089.35583333333"/>
    <n v="885122.79636838846"/>
    <n v="890376.58055704786"/>
    <n v="4105"/>
    <n v="36151.504102310158"/>
    <n v="4902"/>
    <n v="293969.75239208399"/>
    <n v="2202"/>
    <n v="565741.65442519577"/>
    <n v="3.38"/>
    <n v="58.99"/>
    <n v="3.24"/>
    <n v="57.57"/>
    <n v="3.5473535358918524"/>
    <n v="63.031216994226519"/>
    <s v="No"/>
    <n v="3.38"/>
    <n v="58.99"/>
    <n v="0.5"/>
    <n v="1.038"/>
    <n v="24537.786134976381"/>
    <n v="-10662.886134976381"/>
    <n v="146606.16993609036"/>
    <n v="-43375.347000000002"/>
    <n v="354138.36489934905"/>
    <n v="12964.602953926087"/>
    <n v="525282.32097041584"/>
    <n v="24537.786134976381"/>
    <n v="-10662.886134976381"/>
    <n v="146606.16993609036"/>
    <n v="-43375.347000000002"/>
    <n v="354138.36489934905"/>
    <n v="12964.602953926087"/>
    <n v="525282.32097041584"/>
    <n v="0"/>
    <n v="0"/>
    <n v="0"/>
    <n v="0"/>
  </r>
  <r>
    <x v="22"/>
    <s v="Valle De Majes"/>
    <n v="3"/>
    <s v="Urbano Rural"/>
    <s v="SEIN"/>
    <s v="BT5B-R"/>
    <n v="6453"/>
    <n v="452951.77953960508"/>
    <n v="461155.93333333341"/>
    <n v="447521.53576108726"/>
    <n v="450177.86952439445"/>
    <n v="2199"/>
    <n v="19219.772139794579"/>
    <n v="2901"/>
    <n v="175146.35225646093"/>
    <n v="1353"/>
    <n v="258585.65514334949"/>
    <n v="3.38"/>
    <n v="58.99"/>
    <n v="3.24"/>
    <n v="57.57"/>
    <n v="3.5473535358918524"/>
    <n v="63.031216994226519"/>
    <s v="No"/>
    <n v="3.38"/>
    <n v="58.99"/>
    <n v="0.5"/>
    <n v="1.038"/>
    <n v="13101.491792632412"/>
    <n v="-5668.8717926324116"/>
    <n v="87454.714696086303"/>
    <n v="-25669.498499999998"/>
    <n v="163083.1050518862"/>
    <n v="5970.2870828243549"/>
    <n v="263639.31154060492"/>
    <n v="13101.491792632412"/>
    <n v="-5668.8717926324116"/>
    <n v="87454.714696086303"/>
    <n v="-25669.498499999998"/>
    <n v="163083.1050518862"/>
    <n v="5970.2870828243549"/>
    <n v="263639.31154060492"/>
    <n v="0"/>
    <n v="0"/>
    <n v="0"/>
    <n v="0"/>
  </r>
  <r>
    <x v="22"/>
    <s v="SER Colca"/>
    <s v="SER"/>
    <s v="Rural"/>
    <s v="SEIN"/>
    <s v="BT5B-R"/>
    <n v="1824"/>
    <n v="36992.380377019435"/>
    <n v="37662.410149543226"/>
    <n v="36548.894662935149"/>
    <n v="36765.836318579939"/>
    <n v="1584"/>
    <n v="10460.240052590056"/>
    <n v="186"/>
    <n v="10470.121669098224"/>
    <n v="54"/>
    <n v="16062.018655331156"/>
    <n v="3.38"/>
    <n v="59.21"/>
    <n v="3.24"/>
    <n v="57.57"/>
    <n v="3.5473535358918524"/>
    <n v="63.031216994226519"/>
    <s v="No"/>
    <n v="3.38"/>
    <n v="59.21"/>
    <n v="0.5"/>
    <n v="1.038"/>
    <n v="8450.6740675692854"/>
    <n v="-3096.7540675692858"/>
    <n v="5176.0800402730583"/>
    <n v="-1651.9589999999998"/>
    <n v="10061.169213162797"/>
    <n v="368.32796734122024"/>
    <n v="23687.923321005139"/>
    <n v="8450.6740675692854"/>
    <n v="-3096.7540675692858"/>
    <n v="5176.0800402730583"/>
    <n v="-1651.9589999999998"/>
    <n v="10061.169213162797"/>
    <n v="368.32796734122024"/>
    <n v="23687.923321005139"/>
    <n v="0"/>
    <n v="0"/>
    <n v="0"/>
    <n v="0"/>
  </r>
  <r>
    <x v="22"/>
    <s v="SER Acari Chala"/>
    <s v="SER"/>
    <s v="Rural"/>
    <s v="SEIN"/>
    <s v="BT5B-R"/>
    <n v="84"/>
    <n v="5588.0768270931467"/>
    <n v="5689.291666666667"/>
    <n v="5521.0837810451867"/>
    <n v="5553.8550335675845"/>
    <n v="55"/>
    <n v="367.29629209740176"/>
    <n v="19"/>
    <n v="1072.9190279014244"/>
    <n v="10"/>
    <n v="4147.8615070943206"/>
    <n v="3.38"/>
    <n v="58.86"/>
    <n v="3.24"/>
    <n v="57.57"/>
    <n v="3.5473535358918524"/>
    <n v="63.031216994226519"/>
    <s v="No"/>
    <n v="3.38"/>
    <n v="58.86"/>
    <n v="0.5"/>
    <n v="1.038"/>
    <n v="293.99529876426533"/>
    <n v="-108.09529876426534"/>
    <n v="527.9891398227785"/>
    <n v="-167.751"/>
    <n v="2569.2900718325945"/>
    <n v="94.058788756877348"/>
    <n v="3391.2745104196383"/>
    <n v="293.99529876426533"/>
    <n v="-108.09529876426534"/>
    <n v="527.9891398227785"/>
    <n v="-167.751"/>
    <n v="2569.2900718325945"/>
    <n v="94.058788756877348"/>
    <n v="3391.2745104196383"/>
    <n v="0"/>
    <n v="0"/>
    <n v="0"/>
    <n v="0"/>
  </r>
  <r>
    <x v="22"/>
    <s v="SER Cotahuasi III Etapa"/>
    <s v="SER"/>
    <s v="Rural"/>
    <s v="SEIN"/>
    <s v="BT5B-R"/>
    <n v="1019"/>
    <n v="7379.6107464599299"/>
    <n v="7513.2750000000005"/>
    <n v="7291.139771945649"/>
    <n v="7334.4174674341421"/>
    <n v="976"/>
    <n v="4536.6089319577723"/>
    <n v="40"/>
    <n v="2205.0764669272098"/>
    <n v="3"/>
    <n v="637.92534757494809"/>
    <n v="3.38"/>
    <n v="59.21"/>
    <n v="3.24"/>
    <n v="57.57"/>
    <n v="3.5473535358918524"/>
    <n v="63.031216994226519"/>
    <s v="No"/>
    <n v="3.38"/>
    <n v="59.21"/>
    <n v="0.5"/>
    <n v="1.038"/>
    <n v="4641.9430743060984"/>
    <n v="-1343.0630743060985"/>
    <n v="1085.5657760676008"/>
    <n v="-355.26"/>
    <n v="402.59411103449366"/>
    <n v="14.738512735366831"/>
    <n v="6130.1029614081926"/>
    <n v="4641.9430743060984"/>
    <n v="-1343.0630743060985"/>
    <n v="1085.5657760676008"/>
    <n v="-355.26"/>
    <n v="402.59411103449366"/>
    <n v="14.738512735366831"/>
    <n v="6130.1029614081926"/>
    <n v="0"/>
    <n v="0"/>
    <n v="0"/>
    <n v="0"/>
  </r>
  <r>
    <x v="22"/>
    <s v="SER Arcata"/>
    <s v="SER"/>
    <s v="Rural"/>
    <s v="SEIN"/>
    <s v="BT5B-R"/>
    <n v="93"/>
    <n v="2615.1821400104332"/>
    <n v="2662.55"/>
    <n v="2583.8298478085635"/>
    <n v="2599.1665722227358"/>
    <n v="75"/>
    <n v="703.3254997755331"/>
    <n v="16"/>
    <n v="862.92205293273548"/>
    <n v="2"/>
    <n v="1048.9345873021646"/>
    <n v="3.38"/>
    <n v="59.21"/>
    <n v="3.24"/>
    <n v="57.57"/>
    <n v="3.5473535358918524"/>
    <n v="63.031216994226519"/>
    <s v="No"/>
    <n v="3.38"/>
    <n v="59.21"/>
    <n v="0.5"/>
    <n v="1.038"/>
    <n v="461.71951420854657"/>
    <n v="-208.21951420854657"/>
    <n v="422.91214754147262"/>
    <n v="-142.10399999999998"/>
    <n v="651.69186756899285"/>
    <n v="23.857698427381262"/>
    <n v="1536.3235293190121"/>
    <n v="461.71951420854657"/>
    <n v="-208.21951420854657"/>
    <n v="422.91214754147262"/>
    <n v="-142.10399999999998"/>
    <n v="651.69186756899285"/>
    <n v="23.857698427381262"/>
    <n v="1536.3235293190121"/>
    <n v="0"/>
    <n v="0"/>
    <n v="0"/>
    <n v="0"/>
  </r>
  <r>
    <x v="22"/>
    <s v="SER Chuquibamba IV Etapa"/>
    <s v="SER"/>
    <s v="Rural"/>
    <s v="SEIN"/>
    <s v="BT5B-R"/>
    <n v="1100"/>
    <n v="16278.48691433885"/>
    <n v="16573.333333333336"/>
    <n v="16083.331146587765"/>
    <n v="16178.796263095453"/>
    <n v="923"/>
    <n v="5161.9440960723041"/>
    <n v="157"/>
    <n v="7590.6600168556979"/>
    <n v="20"/>
    <n v="3525.8828014108467"/>
    <n v="3.38"/>
    <n v="58.99"/>
    <n v="3.24"/>
    <n v="57.57"/>
    <n v="3.5473535358918524"/>
    <n v="63.031216994226519"/>
    <s v="No"/>
    <n v="3.38"/>
    <n v="58.99"/>
    <n v="0.5"/>
    <n v="1.038"/>
    <n v="4642.2554111365262"/>
    <n v="-1522.5154111365262"/>
    <n v="3619.1758439431765"/>
    <n v="-1389.2145"/>
    <n v="2229.1239586052443"/>
    <n v="81.605694052985882"/>
    <n v="10490.555213684947"/>
    <n v="4642.2554111365262"/>
    <n v="-1522.5154111365262"/>
    <n v="3619.1758439431765"/>
    <n v="-1389.2145"/>
    <n v="2229.1239586052443"/>
    <n v="81.605694052985882"/>
    <n v="10490.555213684947"/>
    <n v="0"/>
    <n v="0"/>
    <n v="0"/>
    <n v="0"/>
  </r>
  <r>
    <x v="22"/>
    <s v="SER Caravelí II Etapa"/>
    <s v="SER"/>
    <s v="Rural"/>
    <s v="SEIN"/>
    <s v="BT5B-R"/>
    <n v="3267"/>
    <n v="354564.17245712195"/>
    <n v="360986.26666666666"/>
    <n v="350313.45532001834"/>
    <n v="352392.79538468097"/>
    <n v="1327"/>
    <n v="13368.077093440936"/>
    <n v="1098"/>
    <n v="67508.118492716632"/>
    <n v="841.99999999999989"/>
    <n v="273687.9768709644"/>
    <n v="3.38"/>
    <n v="58.99"/>
    <n v="3.24"/>
    <n v="57.57"/>
    <n v="3.5473535358918524"/>
    <n v="63.031216994226519"/>
    <s v="No"/>
    <n v="3.38"/>
    <n v="58.99"/>
    <n v="0.5"/>
    <n v="1.038"/>
    <n v="8428.1743387104034"/>
    <n v="-3942.9143387104041"/>
    <n v="33818.626098853543"/>
    <n v="-9715.6530000000002"/>
    <n v="170537.68846331679"/>
    <n v="6243.1909071349173"/>
    <n v="212784.48890088074"/>
    <n v="8428.1743387104034"/>
    <n v="-3942.9143387104041"/>
    <n v="33818.626098853543"/>
    <n v="-9715.6530000000002"/>
    <n v="170537.68846331679"/>
    <n v="6243.1909071349173"/>
    <n v="212784.48890088074"/>
    <n v="0"/>
    <n v="0"/>
    <n v="0"/>
    <n v="0"/>
  </r>
  <r>
    <x v="22"/>
    <s v="SER Huanca"/>
    <s v="SER"/>
    <s v="Rural"/>
    <s v="SEIN"/>
    <s v="BT5B-R"/>
    <n v="111"/>
    <n v="473.31861564535029"/>
    <n v="481.89166666666671"/>
    <n v="467.64420264165869"/>
    <n v="470.41997762772564"/>
    <n v="109"/>
    <n v="385.6670201554706"/>
    <n v="2"/>
    <n v="87.651595489879682"/>
    <n v="0"/>
    <n v="0"/>
    <n v="3.38"/>
    <n v="58.9"/>
    <n v="3.24"/>
    <n v="57.57"/>
    <n v="3.5473535358918524"/>
    <n v="63.031216994226519"/>
    <s v="No"/>
    <n v="3.38"/>
    <n v="58.9"/>
    <n v="0.5"/>
    <n v="1.038"/>
    <n v="481.9989374357861"/>
    <n v="-113.57893743578609"/>
    <n v="40.716789743539131"/>
    <n v="-17.670000000000002"/>
    <n v="0"/>
    <n v="0"/>
    <n v="522.7157271793252"/>
    <n v="481.9989374357861"/>
    <n v="-113.57893743578609"/>
    <n v="40.716789743539131"/>
    <n v="-17.670000000000002"/>
    <n v="0"/>
    <n v="0"/>
    <n v="522.7157271793252"/>
    <n v="0"/>
    <n v="0"/>
    <n v="0"/>
    <n v="0"/>
  </r>
  <r>
    <x v="22"/>
    <s v="SER La Barrera"/>
    <s v="SER"/>
    <s v="Rural"/>
    <s v="SEIN"/>
    <s v="BT5B-R"/>
    <n v="196"/>
    <n v="5246.8408458688964"/>
    <n v="5341.875"/>
    <n v="5183.938731014392"/>
    <n v="5214.7088065922981"/>
    <n v="129"/>
    <n v="548.7880660961365"/>
    <n v="53.000000000000007"/>
    <n v="2651.4379660171517"/>
    <n v="14"/>
    <n v="2046.6148137556077"/>
    <n v="3.38"/>
    <n v="58.99"/>
    <n v="3.24"/>
    <n v="57.57"/>
    <n v="3.5473535358918524"/>
    <n v="63.031216994226519"/>
    <s v="No"/>
    <n v="3.38"/>
    <n v="58.99"/>
    <n v="0.5"/>
    <n v="1.038"/>
    <n v="597.8850400950555"/>
    <n v="-161.86504009505546"/>
    <n v="1274.2527561535178"/>
    <n v="-468.97050000000002"/>
    <n v="1302.2935656225416"/>
    <n v="47.675486988108496"/>
    <n v="3174.4313618711149"/>
    <n v="597.8850400950555"/>
    <n v="-161.86504009505546"/>
    <n v="1274.2527561535178"/>
    <n v="-468.97050000000002"/>
    <n v="1302.2935656225416"/>
    <n v="47.675486988108496"/>
    <n v="3174.4313618711149"/>
    <n v="0"/>
    <n v="0"/>
    <n v="0"/>
    <n v="0"/>
  </r>
  <r>
    <x v="23"/>
    <s v="Rioja"/>
    <n v="2"/>
    <s v="Urbano"/>
    <s v="SEIN"/>
    <s v="BT5B-R"/>
    <n v="7202"/>
    <n v="467146.90000000008"/>
    <n v="467146.9"/>
    <n v="467146.9"/>
    <n v="467146.9"/>
    <n v="3124"/>
    <n v="38627.893345475626"/>
    <n v="2860"/>
    <n v="193257.69959504693"/>
    <n v="1218"/>
    <n v="235261.30705947752"/>
    <n v="3.09"/>
    <n v="79.37"/>
    <n v="3.24"/>
    <n v="57.57"/>
    <n v="3.5473535358918524"/>
    <n v="63.031216994226519"/>
    <s v="Sí"/>
    <n v="3.09"/>
    <n v="63.031216994226519"/>
    <n v="0"/>
    <n v="1"/>
    <n v="40312.118948304007"/>
    <n v="0"/>
    <n v="162226.03616858876"/>
    <n v="0"/>
    <n v="190490.51941310734"/>
    <n v="0"/>
    <n v="393028.67453000008"/>
    <n v="34000.791274885123"/>
    <n v="0"/>
    <n v="130650.07998980445"/>
    <n v="0"/>
    <n v="152051.68495611282"/>
    <n v="0"/>
    <n v="316702.55622080236"/>
    <n v="0"/>
    <n v="0"/>
    <n v="0"/>
    <n v="76326.118309197715"/>
  </r>
  <r>
    <x v="24"/>
    <s v="Lima Norte"/>
    <n v="1"/>
    <s v="Urbano"/>
    <s v="SEIN"/>
    <s v="BT5B-R"/>
    <n v="1234329"/>
    <n v="263054767.44721556"/>
    <n v="267819384.4899039"/>
    <n v="259901117.14962405"/>
    <n v="261443800.70211878"/>
    <n v="176410"/>
    <n v="1240437.7111343562"/>
    <n v="274234"/>
    <n v="19094488.033743981"/>
    <n v="783685.00000000012"/>
    <n v="242719841.70233724"/>
    <n v="2.59"/>
    <n v="52.74"/>
    <n v="3.24"/>
    <n v="57.57"/>
    <n v="3.5473535358918524"/>
    <n v="63.031216994226519"/>
    <s v="No"/>
    <n v="2.59"/>
    <n v="52.74"/>
    <n v="0"/>
    <n v="1"/>
    <n v="1111108.7488522595"/>
    <n v="0"/>
    <n v="10780699.048996577"/>
    <n v="0"/>
    <n v="130040188.66381267"/>
    <n v="0"/>
    <n v="141931996.46166152"/>
    <n v="1111108.7488522595"/>
    <n v="0"/>
    <n v="10780699.048996577"/>
    <n v="0"/>
    <n v="130040188.66381267"/>
    <n v="0"/>
    <n v="141931996.46166152"/>
    <n v="0"/>
    <n v="0"/>
    <n v="0"/>
    <n v="0"/>
  </r>
  <r>
    <x v="24"/>
    <s v="Huaral-Chancay"/>
    <n v="2"/>
    <s v="Urbano"/>
    <s v="SEIN"/>
    <s v="BT5B-R"/>
    <n v="40590"/>
    <n v="5453352.9001271389"/>
    <n v="5552127.5333333341"/>
    <n v="5387975.0012080157"/>
    <n v="5419956.165840067"/>
    <n v="8247"/>
    <n v="74634.912284815058"/>
    <n v="14216.000000000002"/>
    <n v="937658.02478545438"/>
    <n v="18127"/>
    <n v="4441059.9630568698"/>
    <n v="2.59"/>
    <n v="52.74"/>
    <n v="3.24"/>
    <n v="57.57"/>
    <n v="3.5473535358918524"/>
    <n v="63.031216994226519"/>
    <s v="No"/>
    <n v="2.59"/>
    <n v="52.74"/>
    <n v="0"/>
    <n v="1"/>
    <n v="60722.182739011463"/>
    <n v="0"/>
    <n v="531340.28227184853"/>
    <n v="0"/>
    <n v="2389163.9545161934"/>
    <n v="0"/>
    <n v="2981226.4195270534"/>
    <n v="60722.182739011463"/>
    <n v="0"/>
    <n v="531340.28227184853"/>
    <n v="0"/>
    <n v="2389163.9545161934"/>
    <n v="0"/>
    <n v="2981226.4195270534"/>
    <n v="0"/>
    <n v="0"/>
    <n v="0"/>
    <n v="0"/>
  </r>
  <r>
    <x v="24"/>
    <s v="Pativilca"/>
    <n v="2"/>
    <s v="Urbano"/>
    <s v="SEIN"/>
    <s v="BT5B-R"/>
    <n v="3962"/>
    <n v="311095.3384160946"/>
    <n v="316730.09716121276"/>
    <n v="307365.75040635775"/>
    <n v="309190.16768071335"/>
    <n v="1220"/>
    <n v="10546.335716860307"/>
    <n v="1534"/>
    <n v="93758.124674890059"/>
    <n v="1208"/>
    <n v="206790.87802434425"/>
    <n v="2.59"/>
    <n v="52.25"/>
    <n v="3.24"/>
    <n v="57.57"/>
    <n v="3.5473535358918524"/>
    <n v="63.031216994226519"/>
    <s v="No"/>
    <n v="2.59"/>
    <n v="52.25"/>
    <n v="0"/>
    <n v="1"/>
    <n v="8670.2604120595097"/>
    <n v="0"/>
    <n v="52961.680142630059"/>
    <n v="0"/>
    <n v="111176.95376771987"/>
    <n v="0"/>
    <n v="172808.89432240944"/>
    <n v="8670.2604120595097"/>
    <n v="0"/>
    <n v="52961.680142630059"/>
    <n v="0"/>
    <n v="111176.95376771987"/>
    <n v="0"/>
    <n v="172808.89432240944"/>
    <n v="0"/>
    <n v="0"/>
    <n v="0"/>
    <n v="0"/>
  </r>
  <r>
    <x v="24"/>
    <s v="Canta"/>
    <n v="4"/>
    <s v="Rural"/>
    <s v="AISL"/>
    <s v="BT5B-R"/>
    <n v="2327"/>
    <n v="128653.88807888962"/>
    <n v="130984.15000000001"/>
    <n v="127111.51203163661"/>
    <n v="127866.00220503224"/>
    <n v="1518"/>
    <n v="9218.4459372663205"/>
    <n v="504"/>
    <n v="31125.786604668046"/>
    <n v="305"/>
    <n v="88309.655536955252"/>
    <n v="2.59"/>
    <n v="40.43"/>
    <n v="3.24"/>
    <n v="57.57"/>
    <n v="3.5473535358918524"/>
    <n v="63.031216994226519"/>
    <s v="No"/>
    <n v="2.59"/>
    <n v="40.43"/>
    <n v="0"/>
    <n v="1"/>
    <n v="7658.6376924367732"/>
    <n v="0"/>
    <n v="13889.515524267294"/>
    <n v="0"/>
    <n v="36493.543733591003"/>
    <n v="0"/>
    <n v="58041.696950295067"/>
    <n v="7658.6376924367732"/>
    <n v="0"/>
    <n v="13889.515524267294"/>
    <n v="0"/>
    <n v="36493.543733591003"/>
    <n v="0"/>
    <n v="58041.696950295067"/>
    <n v="0"/>
    <n v="0"/>
    <n v="0"/>
    <n v="0"/>
  </r>
  <r>
    <x v="24"/>
    <s v="Churín"/>
    <n v="3"/>
    <s v="Urbano Rural"/>
    <s v="AISL"/>
    <s v="BT5B-R"/>
    <n v="1160"/>
    <n v="93627.680269981036"/>
    <n v="95323.525000000009"/>
    <n v="92505.21834081081"/>
    <n v="93054.297469132318"/>
    <n v="673"/>
    <n v="4352.1182781681291"/>
    <n v="244"/>
    <n v="14335.649059128355"/>
    <n v="243"/>
    <n v="74939.912932684558"/>
    <n v="2.59"/>
    <n v="40.43"/>
    <n v="3.24"/>
    <n v="57.57"/>
    <n v="3.5473535358918524"/>
    <n v="63.031216994226519"/>
    <s v="No"/>
    <n v="2.59"/>
    <n v="40.43"/>
    <n v="0"/>
    <n v="1"/>
    <n v="3502.6314198633745"/>
    <n v="0"/>
    <n v="6427.8629146055937"/>
    <n v="0"/>
    <n v="30927.576798684364"/>
    <n v="0"/>
    <n v="40858.071133153331"/>
    <n v="3502.6314198633745"/>
    <n v="0"/>
    <n v="6427.8629146055937"/>
    <n v="0"/>
    <n v="30927.576798684364"/>
    <n v="0"/>
    <n v="40858.071133153331"/>
    <n v="0"/>
    <n v="0"/>
    <n v="0"/>
    <n v="0"/>
  </r>
  <r>
    <x v="24"/>
    <s v="Ravira-Pacaraos"/>
    <n v="3"/>
    <s v="Urbano Rural"/>
    <s v="AISL"/>
    <s v="BT5B-R"/>
    <n v="690"/>
    <n v="22350.121415923928"/>
    <n v="22754.941181928862"/>
    <n v="22082.175437455095"/>
    <n v="22213.247628387824"/>
    <n v="539"/>
    <n v="2818.2253436857795"/>
    <n v="102"/>
    <n v="5656.1223558249139"/>
    <n v="49"/>
    <n v="13875.773716413234"/>
    <n v="2.59"/>
    <n v="40.43"/>
    <n v="3.24"/>
    <n v="57.57"/>
    <n v="3.5473535358918524"/>
    <n v="63.031216994226519"/>
    <s v="No"/>
    <n v="2.59"/>
    <n v="40.43"/>
    <n v="0"/>
    <n v="1"/>
    <n v="2535.4185064521607"/>
    <n v="0"/>
    <n v="2550.9502684600125"/>
    <n v="0"/>
    <n v="5736.8853135458703"/>
    <n v="0"/>
    <n v="10823.254088458043"/>
    <n v="2535.4185064521607"/>
    <n v="0"/>
    <n v="2550.9502684600125"/>
    <n v="0"/>
    <n v="5736.8853135458703"/>
    <n v="0"/>
    <n v="10823.254088458043"/>
    <n v="0"/>
    <n v="0"/>
    <n v="0"/>
    <n v="0"/>
  </r>
  <r>
    <x v="24"/>
    <s v="Hoyos-Acos"/>
    <n v="4"/>
    <s v="Rural"/>
    <s v="AISL"/>
    <s v="BT5B-R"/>
    <n v="1353"/>
    <n v="36044.278192383914"/>
    <n v="36697.135328688404"/>
    <n v="35612.158867001635"/>
    <n v="35823.540381461709"/>
    <n v="979.00000000000011"/>
    <n v="5878.5476211868981"/>
    <n v="310"/>
    <n v="16247.861054164503"/>
    <n v="64"/>
    <n v="13917.869517032514"/>
    <n v="2.59"/>
    <n v="40.43"/>
    <n v="3.24"/>
    <n v="57.57"/>
    <n v="3.5473535358918524"/>
    <n v="63.031216994226519"/>
    <s v="No"/>
    <n v="2.59"/>
    <n v="40.43"/>
    <n v="0"/>
    <n v="1"/>
    <n v="4912.3068032458632"/>
    <n v="0"/>
    <n v="7371.9102241987084"/>
    <n v="0"/>
    <n v="5792.7546457362459"/>
    <n v="0"/>
    <n v="18076.971673180815"/>
    <n v="4912.3068032458632"/>
    <n v="0"/>
    <n v="7371.9102241987084"/>
    <n v="0"/>
    <n v="5792.7546457362459"/>
    <n v="0"/>
    <n v="18076.971673180815"/>
    <n v="0"/>
    <n v="0"/>
    <n v="0"/>
    <n v="0"/>
  </r>
  <r>
    <x v="24"/>
    <s v="Yaso"/>
    <n v="4"/>
    <s v="Rural"/>
    <s v="AISL"/>
    <s v="BT5B-R"/>
    <n v="211"/>
    <n v="34979.659259490923"/>
    <n v="35613.233333333337"/>
    <n v="34560.303191916595"/>
    <n v="34765.441253222838"/>
    <n v="64"/>
    <n v="447.59229713371923"/>
    <n v="62.999999999999993"/>
    <n v="4141.8349409407319"/>
    <n v="84"/>
    <n v="30390.232021416472"/>
    <n v="2.59"/>
    <n v="40.43"/>
    <n v="3.24"/>
    <n v="57.57"/>
    <n v="3.5473535358918524"/>
    <n v="63.031216994226519"/>
    <s v="No"/>
    <n v="2.59"/>
    <n v="40.43"/>
    <n v="0"/>
    <n v="1"/>
    <n v="346.72156573116268"/>
    <n v="0"/>
    <n v="1837.7138666223382"/>
    <n v="0"/>
    <n v="12504.330806258678"/>
    <n v="0"/>
    <n v="14688.766238612179"/>
    <n v="346.72156573116268"/>
    <n v="0"/>
    <n v="1837.7138666223382"/>
    <n v="0"/>
    <n v="12504.330806258678"/>
    <n v="0"/>
    <n v="14688.766238612179"/>
    <n v="0"/>
    <n v="0"/>
    <n v="0"/>
    <n v="0"/>
  </r>
  <r>
    <x v="24"/>
    <s v="Sayán-Humaya"/>
    <n v="2"/>
    <s v="Urbano"/>
    <s v="SEIN"/>
    <s v="BT5B-R"/>
    <n v="4511"/>
    <n v="501652.27650007402"/>
    <n v="510738.52500000002"/>
    <n v="495638.1834409571"/>
    <n v="498580.12105926493"/>
    <n v="1189"/>
    <n v="9904.7209133845008"/>
    <n v="1808"/>
    <n v="109963.31457248447"/>
    <n v="1514"/>
    <n v="381784.24101420504"/>
    <n v="2.59"/>
    <n v="52.33"/>
    <n v="3.24"/>
    <n v="57.57"/>
    <n v="3.5473535358918524"/>
    <n v="63.031216994226519"/>
    <s v="No"/>
    <n v="2.59"/>
    <n v="52.33"/>
    <n v="0"/>
    <n v="1"/>
    <n v="8262.650453974109"/>
    <n v="0"/>
    <n v="62226.522515781115"/>
    <n v="0"/>
    <n v="203708.95332273349"/>
    <n v="0"/>
    <n v="274198.12629248871"/>
    <n v="8262.650453974109"/>
    <n v="0"/>
    <n v="62226.522515781115"/>
    <n v="0"/>
    <n v="203708.95332273349"/>
    <n v="0"/>
    <n v="274198.12629248871"/>
    <n v="0"/>
    <n v="0"/>
    <n v="0"/>
    <n v="0"/>
  </r>
  <r>
    <x v="24"/>
    <s v="Huacho"/>
    <n v="2"/>
    <s v="Urbano"/>
    <s v="SEIN"/>
    <s v="BT5B-R"/>
    <n v="46463"/>
    <n v="5658519.9083897322"/>
    <n v="5761010.6583333341"/>
    <n v="5590682.3505830616"/>
    <n v="5623866.716252801"/>
    <n v="10775"/>
    <n v="86753.128109537647"/>
    <n v="15495"/>
    <n v="1003894.7367509452"/>
    <n v="20193"/>
    <n v="4567872.0435292497"/>
    <n v="2.59"/>
    <n v="52.33"/>
    <n v="3.24"/>
    <n v="57.57"/>
    <n v="3.5473535358918524"/>
    <n v="63.031216994226519"/>
    <s v="No"/>
    <n v="2.59"/>
    <n v="52.33"/>
    <n v="0"/>
    <n v="1"/>
    <n v="73305.16193972106"/>
    <n v="0"/>
    <n v="565470.1657417696"/>
    <n v="0"/>
    <n v="2442667.3103788565"/>
    <n v="0"/>
    <n v="3081442.6380603472"/>
    <n v="73305.16193972106"/>
    <n v="0"/>
    <n v="565470.1657417696"/>
    <n v="0"/>
    <n v="2442667.3103788565"/>
    <n v="0"/>
    <n v="3081442.6380603472"/>
    <n v="0"/>
    <n v="0"/>
    <n v="0"/>
    <n v="0"/>
  </r>
  <r>
    <x v="24"/>
    <s v="Supe-Barranca"/>
    <n v="2"/>
    <s v="Urbano"/>
    <s v="SEIN"/>
    <s v="BT5B-R"/>
    <n v="25759"/>
    <n v="2959234.9837435428"/>
    <n v="3012834.5500000003"/>
    <n v="2923757.9901969475"/>
    <n v="2941112.4110336811"/>
    <n v="5925"/>
    <n v="57448.481536006155"/>
    <n v="9579"/>
    <n v="627761.12156294181"/>
    <n v="10255"/>
    <n v="2274025.3806445948"/>
    <n v="2.59"/>
    <n v="52.25"/>
    <n v="3.24"/>
    <n v="57.57"/>
    <n v="3.5473535358918524"/>
    <n v="63.031216994226519"/>
    <s v="No"/>
    <n v="2.59"/>
    <n v="52.25"/>
    <n v="0"/>
    <n v="1"/>
    <n v="45362.581602563216"/>
    <n v="0"/>
    <n v="352814.79601663706"/>
    <n v="0"/>
    <n v="1214738.7113868007"/>
    <n v="0"/>
    <n v="1612916.0890060011"/>
    <n v="45362.581602563216"/>
    <n v="0"/>
    <n v="352814.79601663706"/>
    <n v="0"/>
    <n v="1214738.7113868007"/>
    <n v="0"/>
    <n v="1612916.0890060011"/>
    <n v="0"/>
    <n v="0"/>
    <n v="0"/>
    <n v="0"/>
  </r>
  <r>
    <x v="24"/>
    <s v="SER  Chillón"/>
    <s v="SER"/>
    <s v="Rural"/>
    <s v="SEIN"/>
    <s v="BT5B-R"/>
    <n v="2919"/>
    <n v="242962.26952863918"/>
    <n v="247362.95833333334"/>
    <n v="240049.49953386519"/>
    <n v="241474.35071871901"/>
    <n v="1184"/>
    <n v="7842.044124769639"/>
    <n v="1028"/>
    <n v="66453.286391313581"/>
    <n v="707"/>
    <n v="168666.93901255596"/>
    <n v="2.59"/>
    <n v="52.74"/>
    <n v="3.24"/>
    <n v="57.57"/>
    <n v="3.5473535358918524"/>
    <n v="63.031216994226519"/>
    <s v="No"/>
    <n v="2.59"/>
    <n v="52.74"/>
    <n v="0"/>
    <n v="1"/>
    <n v="7202.4540714035084"/>
    <n v="0"/>
    <n v="37709.983242778791"/>
    <n v="0"/>
    <n v="90786.073635222026"/>
    <n v="0"/>
    <n v="135698.51094940433"/>
    <n v="7202.4540714035084"/>
    <n v="0"/>
    <n v="37709.983242778791"/>
    <n v="0"/>
    <n v="90786.073635222026"/>
    <n v="0"/>
    <n v="135698.51094940433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2" cacheId="47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4" indent="0" outline="1" outlineData="1" multipleFieldFilters="0" chartFormat="1">
  <location ref="A3:I387" firstHeaderRow="1" firstDataRow="3" firstDataCol="1"/>
  <pivotFields count="16">
    <pivotField axis="axisCol" showAll="0" defaultSubtotal="0">
      <items count="3">
        <item m="1" x="1"/>
        <item m="1" x="2"/>
        <item x="0"/>
      </items>
    </pivotField>
    <pivotField axis="axisCol" showAll="0">
      <items count="13">
        <item x="2"/>
        <item x="3"/>
        <item x="0"/>
        <item x="1"/>
        <item x="4"/>
        <item x="5"/>
        <item x="6"/>
        <item x="7"/>
        <item m="1" x="8"/>
        <item m="1" x="9"/>
        <item m="1" x="10"/>
        <item m="1" x="11"/>
        <item t="default"/>
      </items>
    </pivotField>
    <pivotField showAll="0"/>
    <pivotField axis="axisRow" showAll="0">
      <items count="27">
        <item x="12"/>
        <item x="13"/>
        <item x="14"/>
        <item m="1" x="25"/>
        <item x="15"/>
        <item x="6"/>
        <item x="16"/>
        <item x="17"/>
        <item x="1"/>
        <item x="22"/>
        <item x="7"/>
        <item x="23"/>
        <item x="0"/>
        <item x="2"/>
        <item x="3"/>
        <item x="18"/>
        <item x="21"/>
        <item x="19"/>
        <item x="24"/>
        <item x="4"/>
        <item x="5"/>
        <item x="8"/>
        <item x="20"/>
        <item x="9"/>
        <item x="10"/>
        <item x="11"/>
        <item t="default"/>
      </items>
    </pivotField>
    <pivotField axis="axisRow" showAll="0">
      <items count="360">
        <item x="248"/>
        <item x="125"/>
        <item x="126"/>
        <item m="1" x="357"/>
        <item m="1" x="358"/>
        <item x="129"/>
        <item x="130"/>
        <item x="131"/>
        <item x="132"/>
        <item x="133"/>
        <item x="134"/>
        <item x="135"/>
        <item x="136"/>
        <item x="270"/>
        <item x="271"/>
        <item x="272"/>
        <item x="273"/>
        <item x="274"/>
        <item x="275"/>
        <item x="324"/>
        <item x="325"/>
        <item x="326"/>
        <item x="327"/>
        <item x="328"/>
        <item x="329"/>
        <item x="351"/>
        <item x="352"/>
        <item x="0"/>
        <item x="1"/>
        <item x="2"/>
        <item x="3"/>
        <item x="4"/>
        <item x="5"/>
        <item x="6"/>
        <item x="7"/>
        <item x="28"/>
        <item x="29"/>
        <item x="30"/>
        <item x="31"/>
        <item x="32"/>
        <item x="33"/>
        <item x="34"/>
        <item x="35"/>
        <item x="36"/>
        <item x="52"/>
        <item x="53"/>
        <item x="54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249"/>
        <item x="250"/>
        <item x="251"/>
        <item x="252"/>
        <item x="253"/>
        <item x="189"/>
        <item x="190"/>
        <item x="191"/>
        <item x="192"/>
        <item x="193"/>
        <item x="194"/>
        <item x="340"/>
        <item x="341"/>
        <item x="342"/>
        <item x="343"/>
        <item x="344"/>
        <item x="345"/>
        <item x="346"/>
        <item x="347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63"/>
        <item x="66"/>
        <item x="67"/>
        <item x="68"/>
        <item x="69"/>
        <item x="70"/>
        <item x="71"/>
        <item x="72"/>
        <item x="73"/>
        <item x="74"/>
        <item x="75"/>
        <item x="50"/>
        <item x="58"/>
        <item x="59"/>
        <item x="86"/>
        <item x="121"/>
        <item x="61"/>
        <item x="141"/>
        <item x="162"/>
        <item x="163"/>
        <item x="164"/>
        <item x="254"/>
        <item x="221"/>
        <item x="222"/>
        <item x="55"/>
        <item x="276"/>
        <item x="142"/>
        <item x="277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60"/>
        <item x="101"/>
        <item x="330"/>
        <item x="137"/>
        <item x="165"/>
        <item x="166"/>
        <item x="167"/>
        <item x="195"/>
        <item x="223"/>
        <item x="255"/>
        <item x="256"/>
        <item x="278"/>
        <item x="279"/>
        <item x="331"/>
        <item x="332"/>
        <item x="333"/>
        <item x="348"/>
        <item x="8"/>
        <item x="9"/>
        <item x="10"/>
        <item x="11"/>
        <item x="37"/>
        <item x="38"/>
        <item x="76"/>
        <item x="77"/>
        <item x="78"/>
        <item x="79"/>
        <item x="80"/>
        <item x="224"/>
        <item x="225"/>
        <item x="226"/>
        <item x="227"/>
        <item x="228"/>
        <item x="168"/>
        <item x="257"/>
        <item x="122"/>
        <item x="138"/>
        <item x="139"/>
        <item x="102"/>
        <item x="103"/>
        <item x="280"/>
        <item x="104"/>
        <item x="105"/>
        <item x="64"/>
        <item x="65"/>
        <item x="281"/>
        <item x="12"/>
        <item x="13"/>
        <item x="14"/>
        <item x="39"/>
        <item x="40"/>
        <item x="41"/>
        <item x="169"/>
        <item x="170"/>
        <item x="171"/>
        <item x="260"/>
        <item x="261"/>
        <item x="262"/>
        <item x="282"/>
        <item x="283"/>
        <item x="284"/>
        <item x="196"/>
        <item x="285"/>
        <item x="286"/>
        <item x="229"/>
        <item x="230"/>
        <item x="231"/>
        <item x="232"/>
        <item x="263"/>
        <item x="287"/>
        <item x="288"/>
        <item x="233"/>
        <item x="172"/>
        <item x="289"/>
        <item x="197"/>
        <item x="290"/>
        <item x="234"/>
        <item x="264"/>
        <item x="291"/>
        <item x="292"/>
        <item x="15"/>
        <item x="128"/>
        <item x="293"/>
        <item x="16"/>
        <item x="17"/>
        <item x="42"/>
        <item x="43"/>
        <item x="44"/>
        <item x="173"/>
        <item x="174"/>
        <item x="175"/>
        <item x="265"/>
        <item x="266"/>
        <item x="198"/>
        <item x="235"/>
        <item x="236"/>
        <item x="176"/>
        <item x="237"/>
        <item x="294"/>
        <item x="295"/>
        <item x="45"/>
        <item x="46"/>
        <item x="267"/>
        <item x="199"/>
        <item x="238"/>
        <item x="239"/>
        <item x="177"/>
        <item x="296"/>
        <item x="18"/>
        <item x="47"/>
        <item x="240"/>
        <item x="241"/>
        <item x="19"/>
        <item m="1" x="356"/>
        <item x="20"/>
        <item x="123"/>
        <item x="242"/>
        <item x="243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21"/>
        <item x="22"/>
        <item x="48"/>
        <item x="49"/>
        <item x="51"/>
        <item x="81"/>
        <item x="106"/>
        <item x="23"/>
        <item x="24"/>
        <item x="25"/>
        <item x="244"/>
        <item x="245"/>
        <item x="246"/>
        <item x="178"/>
        <item x="179"/>
        <item x="180"/>
        <item x="181"/>
        <item x="182"/>
        <item x="183"/>
        <item x="184"/>
        <item x="185"/>
        <item x="200"/>
        <item x="311"/>
        <item x="312"/>
        <item x="334"/>
        <item x="335"/>
        <item x="336"/>
        <item x="26"/>
        <item x="247"/>
        <item x="107"/>
        <item x="108"/>
        <item x="268"/>
        <item x="269"/>
        <item x="338"/>
        <item x="143"/>
        <item x="140"/>
        <item x="109"/>
        <item x="110"/>
        <item x="62"/>
        <item x="56"/>
        <item x="201"/>
        <item x="111"/>
        <item x="112"/>
        <item x="113"/>
        <item x="313"/>
        <item x="114"/>
        <item x="115"/>
        <item x="314"/>
        <item x="315"/>
        <item x="316"/>
        <item x="116"/>
        <item x="117"/>
        <item x="317"/>
        <item x="27"/>
        <item x="118"/>
        <item x="119"/>
        <item x="120"/>
        <item x="318"/>
        <item x="82"/>
        <item x="83"/>
        <item x="84"/>
        <item x="85"/>
        <item x="57"/>
        <item x="339"/>
        <item x="319"/>
        <item x="202"/>
        <item x="320"/>
        <item x="203"/>
        <item x="204"/>
        <item x="124"/>
        <item x="205"/>
        <item x="321"/>
        <item x="206"/>
        <item x="322"/>
        <item x="323"/>
        <item x="186"/>
        <item x="187"/>
        <item x="188"/>
        <item x="127"/>
        <item x="258"/>
        <item x="259"/>
        <item x="337"/>
        <item x="349"/>
        <item x="350"/>
        <item x="353"/>
        <item x="354"/>
        <item x="355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2">
    <field x="3"/>
    <field x="4"/>
  </rowFields>
  <rowItems count="382">
    <i>
      <x/>
    </i>
    <i r="1">
      <x v="126"/>
    </i>
    <i r="1">
      <x v="127"/>
    </i>
    <i r="1">
      <x v="128"/>
    </i>
    <i r="1">
      <x v="129"/>
    </i>
    <i r="1">
      <x v="130"/>
    </i>
    <i r="1">
      <x v="131"/>
    </i>
    <i r="1">
      <x v="132"/>
    </i>
    <i r="1">
      <x v="133"/>
    </i>
    <i r="1">
      <x v="134"/>
    </i>
    <i r="1">
      <x v="135"/>
    </i>
    <i r="1">
      <x v="136"/>
    </i>
    <i r="1">
      <x v="137"/>
    </i>
    <i r="1">
      <x v="138"/>
    </i>
    <i r="1">
      <x v="139"/>
    </i>
    <i r="1">
      <x v="141"/>
    </i>
    <i r="1">
      <x v="178"/>
    </i>
    <i r="1">
      <x v="179"/>
    </i>
    <i r="1">
      <x v="181"/>
    </i>
    <i r="1">
      <x v="182"/>
    </i>
    <i r="1">
      <x v="278"/>
    </i>
    <i r="1">
      <x v="301"/>
    </i>
    <i r="1">
      <x v="302"/>
    </i>
    <i r="1">
      <x v="308"/>
    </i>
    <i r="1">
      <x v="309"/>
    </i>
    <i r="1">
      <x v="313"/>
    </i>
    <i r="1">
      <x v="314"/>
    </i>
    <i r="1">
      <x v="315"/>
    </i>
    <i r="1">
      <x v="317"/>
    </i>
    <i r="1">
      <x v="318"/>
    </i>
    <i r="1">
      <x v="322"/>
    </i>
    <i r="1">
      <x v="323"/>
    </i>
    <i r="1">
      <x v="326"/>
    </i>
    <i r="1">
      <x v="327"/>
    </i>
    <i r="1">
      <x v="328"/>
    </i>
    <i>
      <x v="1"/>
    </i>
    <i r="1">
      <x v="113"/>
    </i>
    <i r="1">
      <x v="175"/>
    </i>
    <i r="1">
      <x v="255"/>
    </i>
    <i r="1">
      <x v="341"/>
    </i>
    <i>
      <x v="2"/>
    </i>
    <i r="1">
      <x v="1"/>
    </i>
    <i r="1">
      <x v="2"/>
    </i>
    <i r="1">
      <x v="221"/>
    </i>
    <i r="1">
      <x v="350"/>
    </i>
    <i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43"/>
    </i>
    <i r="1">
      <x v="176"/>
    </i>
    <i r="1">
      <x v="177"/>
    </i>
    <i r="1">
      <x v="307"/>
    </i>
    <i>
      <x v="5"/>
    </i>
    <i r="1">
      <x v="140"/>
    </i>
    <i>
      <x v="6"/>
    </i>
    <i r="1">
      <x v="115"/>
    </i>
    <i>
      <x v="7"/>
    </i>
    <i r="1">
      <x v="124"/>
    </i>
    <i r="1">
      <x v="306"/>
    </i>
    <i>
      <x v="8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r="1">
      <x v="42"/>
    </i>
    <i r="1">
      <x v="43"/>
    </i>
    <i r="1">
      <x v="161"/>
    </i>
    <i r="1">
      <x v="162"/>
    </i>
    <i r="1">
      <x v="189"/>
    </i>
    <i r="1">
      <x v="190"/>
    </i>
    <i r="1">
      <x v="191"/>
    </i>
    <i r="1">
      <x v="225"/>
    </i>
    <i r="1">
      <x v="226"/>
    </i>
    <i r="1">
      <x v="227"/>
    </i>
    <i r="1">
      <x v="240"/>
    </i>
    <i r="1">
      <x v="241"/>
    </i>
    <i r="1">
      <x v="249"/>
    </i>
    <i r="1">
      <x v="274"/>
    </i>
    <i r="1">
      <x v="275"/>
    </i>
    <i r="1">
      <x v="358"/>
    </i>
    <i>
      <x v="9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23"/>
    </i>
    <i r="1">
      <x v="125"/>
    </i>
    <i r="1">
      <x v="151"/>
    </i>
    <i r="1">
      <x v="152"/>
    </i>
    <i r="1">
      <x v="180"/>
    </i>
    <i r="1">
      <x v="185"/>
    </i>
    <i r="1">
      <x v="198"/>
    </i>
    <i r="1">
      <x v="199"/>
    </i>
    <i r="1">
      <x v="200"/>
    </i>
    <i r="1">
      <x v="202"/>
    </i>
    <i r="1">
      <x v="203"/>
    </i>
    <i r="1">
      <x v="209"/>
    </i>
    <i r="1">
      <x v="210"/>
    </i>
    <i r="1">
      <x v="213"/>
    </i>
    <i r="1">
      <x v="215"/>
    </i>
    <i r="1">
      <x v="218"/>
    </i>
    <i r="1">
      <x v="219"/>
    </i>
    <i r="1">
      <x v="222"/>
    </i>
    <i r="1">
      <x v="238"/>
    </i>
    <i r="1">
      <x v="239"/>
    </i>
    <i r="1">
      <x v="24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94"/>
    </i>
    <i r="1">
      <x v="295"/>
    </i>
    <i r="1">
      <x v="316"/>
    </i>
    <i r="1">
      <x v="319"/>
    </i>
    <i r="1">
      <x v="320"/>
    </i>
    <i r="1">
      <x v="321"/>
    </i>
    <i r="1">
      <x v="324"/>
    </i>
    <i r="1">
      <x v="329"/>
    </i>
    <i r="1">
      <x v="336"/>
    </i>
    <i r="1">
      <x v="338"/>
    </i>
    <i r="1">
      <x v="343"/>
    </i>
    <i r="1">
      <x v="345"/>
    </i>
    <i r="1">
      <x v="346"/>
    </i>
    <i>
      <x v="10"/>
    </i>
    <i r="1">
      <x v="114"/>
    </i>
    <i>
      <x v="11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142"/>
    </i>
    <i r="1">
      <x v="153"/>
    </i>
    <i r="1">
      <x v="154"/>
    </i>
    <i r="1">
      <x v="155"/>
    </i>
    <i r="1">
      <x v="296"/>
    </i>
    <i r="1">
      <x v="297"/>
    </i>
    <i r="1">
      <x v="298"/>
    </i>
    <i r="1">
      <x v="305"/>
    </i>
    <i r="1">
      <x v="335"/>
    </i>
    <i r="1">
      <x v="353"/>
    </i>
    <i>
      <x v="12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 r="1">
      <x v="32"/>
    </i>
    <i r="1">
      <x v="33"/>
    </i>
    <i r="1">
      <x v="34"/>
    </i>
    <i r="1">
      <x v="157"/>
    </i>
    <i r="1">
      <x v="158"/>
    </i>
    <i r="1">
      <x v="159"/>
    </i>
    <i r="1">
      <x v="160"/>
    </i>
    <i r="1">
      <x v="186"/>
    </i>
    <i r="1">
      <x v="187"/>
    </i>
    <i r="1">
      <x v="188"/>
    </i>
    <i r="1">
      <x v="220"/>
    </i>
    <i r="1">
      <x v="223"/>
    </i>
    <i r="1">
      <x v="224"/>
    </i>
    <i r="1">
      <x v="248"/>
    </i>
    <i r="1">
      <x v="252"/>
    </i>
    <i r="1">
      <x v="254"/>
    </i>
    <i r="1">
      <x v="272"/>
    </i>
    <i r="1">
      <x v="273"/>
    </i>
    <i r="1">
      <x v="279"/>
    </i>
    <i r="1">
      <x v="280"/>
    </i>
    <i r="1">
      <x v="281"/>
    </i>
    <i r="1">
      <x v="299"/>
    </i>
    <i r="1">
      <x v="325"/>
    </i>
    <i>
      <x v="13"/>
    </i>
    <i r="1">
      <x v="109"/>
    </i>
    <i r="1">
      <x v="276"/>
    </i>
    <i>
      <x v="14"/>
    </i>
    <i r="1">
      <x v="44"/>
    </i>
    <i r="1">
      <x v="45"/>
    </i>
    <i r="1">
      <x v="46"/>
    </i>
    <i r="1">
      <x v="122"/>
    </i>
    <i r="1">
      <x v="311"/>
    </i>
    <i r="1">
      <x v="334"/>
    </i>
    <i>
      <x v="15"/>
    </i>
    <i r="1">
      <x v="47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64"/>
    </i>
    <i r="1">
      <x v="116"/>
    </i>
    <i r="1">
      <x v="117"/>
    </i>
    <i r="1">
      <x v="118"/>
    </i>
    <i r="1">
      <x v="144"/>
    </i>
    <i r="1">
      <x v="145"/>
    </i>
    <i r="1">
      <x v="146"/>
    </i>
    <i r="1">
      <x v="173"/>
    </i>
    <i r="1">
      <x v="192"/>
    </i>
    <i r="1">
      <x v="193"/>
    </i>
    <i r="1">
      <x v="194"/>
    </i>
    <i r="1">
      <x v="212"/>
    </i>
    <i r="1">
      <x v="228"/>
    </i>
    <i r="1">
      <x v="229"/>
    </i>
    <i r="1">
      <x v="230"/>
    </i>
    <i r="1">
      <x v="236"/>
    </i>
    <i r="1">
      <x v="246"/>
    </i>
    <i r="1">
      <x v="285"/>
    </i>
    <i r="1">
      <x v="286"/>
    </i>
    <i r="1">
      <x v="287"/>
    </i>
    <i r="1">
      <x v="288"/>
    </i>
    <i r="1">
      <x v="289"/>
    </i>
    <i r="1">
      <x v="290"/>
    </i>
    <i r="1">
      <x v="291"/>
    </i>
    <i r="1">
      <x v="292"/>
    </i>
    <i r="1">
      <x v="347"/>
    </i>
    <i r="1">
      <x v="348"/>
    </i>
    <i r="1">
      <x v="349"/>
    </i>
    <i>
      <x v="16"/>
    </i>
    <i r="1">
      <x/>
    </i>
    <i r="1">
      <x v="65"/>
    </i>
    <i r="1">
      <x v="66"/>
    </i>
    <i r="1">
      <x v="67"/>
    </i>
    <i r="1">
      <x v="68"/>
    </i>
    <i r="1">
      <x v="69"/>
    </i>
    <i r="1">
      <x v="119"/>
    </i>
    <i r="1">
      <x v="149"/>
    </i>
    <i r="1">
      <x v="150"/>
    </i>
    <i r="1">
      <x v="174"/>
    </i>
    <i r="1">
      <x v="195"/>
    </i>
    <i r="1">
      <x v="196"/>
    </i>
    <i r="1">
      <x v="197"/>
    </i>
    <i r="1">
      <x v="208"/>
    </i>
    <i r="1">
      <x v="217"/>
    </i>
    <i r="1">
      <x v="231"/>
    </i>
    <i r="1">
      <x v="232"/>
    </i>
    <i r="1">
      <x v="242"/>
    </i>
    <i r="1">
      <x v="303"/>
    </i>
    <i r="1">
      <x v="304"/>
    </i>
    <i r="1">
      <x v="351"/>
    </i>
    <i r="1">
      <x v="352"/>
    </i>
    <i>
      <x v="17"/>
    </i>
    <i r="1">
      <x v="70"/>
    </i>
    <i r="1">
      <x v="71"/>
    </i>
    <i r="1">
      <x v="72"/>
    </i>
    <i r="1">
      <x v="73"/>
    </i>
    <i r="1">
      <x v="74"/>
    </i>
    <i r="1">
      <x v="75"/>
    </i>
    <i r="1">
      <x v="147"/>
    </i>
    <i r="1">
      <x v="201"/>
    </i>
    <i r="1">
      <x v="214"/>
    </i>
    <i r="1">
      <x v="233"/>
    </i>
    <i r="1">
      <x v="243"/>
    </i>
    <i r="1">
      <x v="293"/>
    </i>
    <i r="1">
      <x v="312"/>
    </i>
    <i r="1">
      <x v="337"/>
    </i>
    <i r="1">
      <x v="339"/>
    </i>
    <i r="1">
      <x v="340"/>
    </i>
    <i r="1">
      <x v="342"/>
    </i>
    <i r="1">
      <x v="344"/>
    </i>
    <i>
      <x v="18"/>
    </i>
    <i r="1">
      <x v="76"/>
    </i>
    <i r="1">
      <x v="77"/>
    </i>
    <i r="1">
      <x v="78"/>
    </i>
    <i r="1">
      <x v="79"/>
    </i>
    <i r="1">
      <x v="80"/>
    </i>
    <i r="1">
      <x v="81"/>
    </i>
    <i r="1">
      <x v="82"/>
    </i>
    <i r="1">
      <x v="83"/>
    </i>
    <i r="1">
      <x v="156"/>
    </i>
    <i r="1">
      <x v="354"/>
    </i>
    <i r="1">
      <x v="355"/>
    </i>
    <i>
      <x v="19"/>
    </i>
    <i r="1">
      <x v="110"/>
    </i>
    <i>
      <x v="20"/>
    </i>
    <i r="1">
      <x v="111"/>
    </i>
    <i>
      <x v="21"/>
    </i>
    <i r="1">
      <x v="310"/>
    </i>
    <i>
      <x v="22"/>
    </i>
    <i r="1">
      <x v="84"/>
    </i>
    <i r="1">
      <x v="85"/>
    </i>
    <i r="1">
      <x v="86"/>
    </i>
    <i r="1">
      <x v="87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120"/>
    </i>
    <i r="1">
      <x v="121"/>
    </i>
    <i r="1">
      <x v="148"/>
    </i>
    <i r="1">
      <x v="168"/>
    </i>
    <i r="1">
      <x v="169"/>
    </i>
    <i r="1">
      <x v="170"/>
    </i>
    <i r="1">
      <x v="171"/>
    </i>
    <i r="1">
      <x v="172"/>
    </i>
    <i r="1">
      <x v="204"/>
    </i>
    <i r="1">
      <x v="205"/>
    </i>
    <i r="1">
      <x v="206"/>
    </i>
    <i r="1">
      <x v="207"/>
    </i>
    <i r="1">
      <x v="211"/>
    </i>
    <i r="1">
      <x v="216"/>
    </i>
    <i r="1">
      <x v="234"/>
    </i>
    <i r="1">
      <x v="235"/>
    </i>
    <i r="1">
      <x v="237"/>
    </i>
    <i r="1">
      <x v="244"/>
    </i>
    <i r="1">
      <x v="245"/>
    </i>
    <i r="1">
      <x v="250"/>
    </i>
    <i r="1">
      <x v="251"/>
    </i>
    <i r="1">
      <x v="256"/>
    </i>
    <i r="1">
      <x v="257"/>
    </i>
    <i r="1">
      <x v="282"/>
    </i>
    <i r="1">
      <x v="283"/>
    </i>
    <i r="1">
      <x v="284"/>
    </i>
    <i r="1">
      <x v="300"/>
    </i>
    <i>
      <x v="23"/>
    </i>
    <i r="1">
      <x v="98"/>
    </i>
    <i r="1">
      <x v="183"/>
    </i>
    <i r="1">
      <x v="184"/>
    </i>
    <i>
      <x v="24"/>
    </i>
    <i r="1">
      <x v="99"/>
    </i>
    <i r="1">
      <x v="100"/>
    </i>
    <i r="1">
      <x v="101"/>
    </i>
    <i r="1">
      <x v="102"/>
    </i>
    <i r="1">
      <x v="103"/>
    </i>
    <i r="1">
      <x v="104"/>
    </i>
    <i r="1">
      <x v="105"/>
    </i>
    <i r="1">
      <x v="106"/>
    </i>
    <i r="1">
      <x v="107"/>
    </i>
    <i r="1">
      <x v="108"/>
    </i>
    <i r="1">
      <x v="163"/>
    </i>
    <i r="1">
      <x v="164"/>
    </i>
    <i r="1">
      <x v="165"/>
    </i>
    <i r="1">
      <x v="166"/>
    </i>
    <i r="1">
      <x v="167"/>
    </i>
    <i r="1">
      <x v="277"/>
    </i>
    <i r="1">
      <x v="330"/>
    </i>
    <i r="1">
      <x v="331"/>
    </i>
    <i r="1">
      <x v="332"/>
    </i>
    <i r="1">
      <x v="333"/>
    </i>
    <i r="1">
      <x v="356"/>
    </i>
    <i r="1">
      <x v="357"/>
    </i>
    <i>
      <x v="25"/>
    </i>
    <i r="1">
      <x v="112"/>
    </i>
    <i t="grand">
      <x/>
    </i>
  </rowItems>
  <colFields count="2">
    <field x="0"/>
    <field x="1"/>
  </colFields>
  <colItems count="8">
    <i>
      <x v="2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</colItems>
  <dataFields count="1">
    <dataField name="Suma de Clientes" fld="12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4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:G26" firstHeaderRow="1" firstDataRow="2" firstDataCol="1"/>
  <pivotFields count="46">
    <pivotField axis="axisRow" showAll="0">
      <items count="26">
        <item x="0"/>
        <item x="1"/>
        <item x="2"/>
        <item m="1" x="23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m="1" x="24"/>
        <item t="default"/>
      </items>
    </pivotField>
    <pivotField showAll="0"/>
    <pivotField axis="axisCol" showAll="0">
      <items count="8">
        <item x="4"/>
        <item x="2"/>
        <item x="3"/>
        <item x="0"/>
        <item m="1" x="5"/>
        <item m="1" x="6"/>
        <item x="1"/>
        <item t="default"/>
      </items>
    </pivotField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4" showAll="0"/>
    <pivotField numFmtId="4" showAll="0"/>
    <pivotField numFmtId="4" showAll="0"/>
    <pivotField numFmtId="4" showAll="0"/>
    <pivotField showAll="0"/>
    <pivotField numFmtId="4" showAll="0"/>
    <pivotField numFmtId="4" showAll="0"/>
    <pivotField numFmtId="4" showAll="0" defaultSubtotal="0"/>
    <pivotField numFmtId="168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  <pivotField numFmtId="4" showAll="0" defaultSubtotal="0"/>
  </pivotFields>
  <rowFields count="1">
    <field x="0"/>
  </rowFields>
  <rowItems count="24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6"/>
    </i>
    <i t="grand">
      <x/>
    </i>
  </colItems>
  <formats count="3">
    <format dxfId="64">
      <pivotArea field="0" grandCol="1" collapsedLevelsAreSubtotals="1" axis="axisRow" fieldPosition="0">
        <references count="1">
          <reference field="0" count="0"/>
        </references>
      </pivotArea>
    </format>
    <format dxfId="63">
      <pivotArea field="0" grandCol="1" collapsedLevelsAreSubtotals="1" axis="axisRow" fieldPosition="0">
        <references count="1">
          <reference field="0" count="0"/>
        </references>
      </pivotArea>
    </format>
    <format dxfId="62">
      <pivotArea field="0" grandCol="1" collapsedLevelsAreSubtotals="1" axis="axisRow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56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>
  <location ref="A36:B62" firstHeaderRow="1" firstDataRow="1" firstDataCol="1"/>
  <pivotFields count="46"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164" showAll="0"/>
    <pivotField numFmtId="164" showAll="0"/>
    <pivotField numFmtId="164" showAll="0"/>
    <pivotField showAll="0"/>
    <pivotField showAll="0"/>
    <pivotField numFmtId="4" showAll="0"/>
    <pivotField numFmtId="4" showAll="0"/>
    <pivotField numFmtId="4" showAll="0" defaultSubtotal="0"/>
    <pivotField numFmtId="168" showAll="0" defaultSubtota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dataField="1" numFmtId="4" showAll="0"/>
  </pivotFields>
  <rowFields count="1">
    <field x="0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 t="grand">
      <x/>
    </i>
  </rowItems>
  <colItems count="1">
    <i/>
  </colItems>
  <dataFields count="1">
    <dataField name="Suma de Total descuento MCTER (S/.)" fld="45" baseField="0" baseItem="0"/>
  </dataFields>
  <formats count="7">
    <format dxfId="50">
      <pivotArea collapsedLevelsAreSubtotals="1" fieldPosition="0">
        <references count="1">
          <reference field="0" count="0"/>
        </references>
      </pivotArea>
    </format>
    <format dxfId="49">
      <pivotArea outline="0" collapsedLevelsAreSubtotals="1" fieldPosition="0"/>
    </format>
    <format dxfId="48">
      <pivotArea dataOnly="0" labelOnly="1" fieldPosition="0">
        <references count="1">
          <reference field="0" count="0"/>
        </references>
      </pivotArea>
    </format>
    <format dxfId="47">
      <pivotArea dataOnly="0" labelOnly="1" grandRow="1" outline="0" fieldPosition="0"/>
    </format>
    <format dxfId="46">
      <pivotArea field="0" type="button" dataOnly="0" labelOnly="1" outline="0" axis="axisRow" fieldPosition="0"/>
    </format>
    <format dxfId="45">
      <pivotArea dataOnly="0" labelOnly="1" outline="0" axis="axisValues" fieldPosition="0"/>
    </format>
    <format dxfId="4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Dinámica5" cacheId="5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>
  <location ref="A65:C82" firstHeaderRow="1" firstDataRow="1" firstDataCol="0"/>
  <pivotFields count="46"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numFmtId="164" showAll="0"/>
    <pivotField numFmtId="164" showAll="0"/>
    <pivotField numFmtId="164" showAll="0"/>
    <pivotField showAll="0"/>
    <pivotField showAll="0"/>
    <pivotField numFmtId="4" showAll="0"/>
    <pivotField numFmtId="4" showAll="0"/>
    <pivotField numFmtId="4" showAll="0" defaultSubtotal="0"/>
    <pivotField numFmtId="168" showAll="0" defaultSubtota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  <pivotField numFmtId="4" showAll="0"/>
  </pivot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Dinámica1" cacheId="5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:B28" firstHeaderRow="1" firstDataRow="1" firstDataCol="1"/>
  <pivotFields count="23">
    <pivotField axis="axisRow" showAll="0">
      <items count="27">
        <item x="0"/>
        <item x="1"/>
        <item x="2"/>
        <item m="1" x="25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numFmtId="1" showAll="0"/>
    <pivotField showAll="0"/>
    <pivotField showAll="0"/>
    <pivotField numFmtId="164" showAll="0"/>
    <pivotField numFmtId="164" showAll="0"/>
    <pivotField numFmtId="164" showAll="0"/>
    <pivotField numFmtId="164" showAll="0"/>
    <pivotField showAll="0"/>
    <pivotField numFmtId="179" showAll="0"/>
    <pivotField numFmtId="179" showAll="0"/>
    <pivotField numFmtId="3" showAll="0"/>
    <pivotField numFmtId="3" showAll="0"/>
    <pivotField dataField="1" numFmtId="3" showAll="0"/>
  </pivotFields>
  <rowFields count="1">
    <field x="0"/>
  </rowFields>
  <rowItems count="26">
    <i>
      <x/>
    </i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Items count="1">
    <i/>
  </colItems>
  <dataFields count="1">
    <dataField name="Suma de Compensación S/. MCTER _x000a_Mes (1)" fld="22" baseField="0" baseItem="0"/>
  </dataFields>
  <formats count="11">
    <format dxfId="61">
      <pivotArea collapsedLevelsAreSubtotals="1" fieldPosition="0">
        <references count="1">
          <reference field="0" count="0"/>
        </references>
      </pivotArea>
    </format>
    <format dxfId="60">
      <pivotArea outline="0" collapsedLevelsAreSubtotals="1" fieldPosition="0"/>
    </format>
    <format dxfId="59">
      <pivotArea dataOnly="0" labelOnly="1" fieldPosition="0">
        <references count="1">
          <reference field="0" count="0"/>
        </references>
      </pivotArea>
    </format>
    <format dxfId="58">
      <pivotArea dataOnly="0" labelOnly="1" grandRow="1" outline="0" fieldPosition="0"/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dataOnly="0" labelOnly="1" outline="0" axis="axisValues" fieldPosition="0"/>
    </format>
    <format dxfId="53">
      <pivotArea dataOnly="0" labelOnly="1" fieldPosition="0">
        <references count="1">
          <reference field="0" count="0"/>
        </references>
      </pivotArea>
    </format>
    <format dxfId="52">
      <pivotArea dataOnly="0" labelOnly="1" grandRow="1" outline="0" fieldPosition="0"/>
    </format>
    <format dxfId="5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name="SRVBDSQL03 DDE_AcumuladorFOSE TD_FOSE2015_tur2" connectionId="1" autoFormatId="16" applyNumberFormats="0" applyBorderFormats="0" applyFontFormats="0" applyPatternFormats="0" applyAlignmentFormats="0" applyWidthHeightFormats="0">
  <queryTableRefresh nextId="18">
    <queryTableFields count="16">
      <queryTableField id="1" name="Año" tableColumnId="1"/>
      <queryTableField id="2" name="Mes" tableColumnId="2"/>
      <queryTableField id="3" name="CodigoEmpresa" tableColumnId="3"/>
      <queryTableField id="4" name="Empresa" tableColumnId="4"/>
      <queryTableField id="5" name="CódigoSistema" tableColumnId="5"/>
      <queryTableField id="6" name="Sistema" tableColumnId="6"/>
      <queryTableField id="7" name="Sector" tableColumnId="7"/>
      <queryTableField id="8" name="Zona" tableColumnId="8"/>
      <queryTableField id="9" name="TipoSistema" tableColumnId="9"/>
      <queryTableField id="10" name="Pliego" tableColumnId="10"/>
      <queryTableField id="11" name="Tarifa" tableColumnId="11"/>
      <queryTableField id="12" name="Rango" tableColumnId="12"/>
      <queryTableField id="13" name="Clientes" tableColumnId="13"/>
      <queryTableField id="14" name="EnergíakWh" tableColumnId="14"/>
      <queryTableField id="16" name="FacturaconFOSE_S" tableColumnId="16"/>
      <queryTableField id="17" name="FOSE_S" tableColumnId="17"/>
    </queryTableFields>
    <queryTableDeletedFields count="1">
      <deletedField name="FacturaSinFOSE_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SRVBDSQL03_DDE_AcumuladorFOSE_TD_FOSE2015_tur2" displayName="Tabla_SRVBDSQL03_DDE_AcumuladorFOSE_TD_FOSE2015_tur2" ref="B3:Q8373" tableType="queryTable" totalsRowShown="0">
  <autoFilter ref="B3:Q8373">
    <filterColumn colId="0">
      <filters>
        <filter val="2016"/>
      </filters>
    </filterColumn>
    <filterColumn colId="1">
      <filters>
        <filter val="3"/>
      </filters>
    </filterColumn>
  </autoFilter>
  <tableColumns count="16">
    <tableColumn id="1" uniqueName="1" name="Año" queryTableFieldId="1"/>
    <tableColumn id="2" uniqueName="2" name="Mes" queryTableFieldId="2"/>
    <tableColumn id="3" uniqueName="3" name="CodigoEmpresa" queryTableFieldId="3"/>
    <tableColumn id="4" uniqueName="4" name="Empresa" queryTableFieldId="4"/>
    <tableColumn id="5" uniqueName="5" name="CódigoSistema" queryTableFieldId="5"/>
    <tableColumn id="6" uniqueName="6" name="Sistema" queryTableFieldId="6"/>
    <tableColumn id="7" uniqueName="7" name="Sector" queryTableFieldId="7"/>
    <tableColumn id="8" uniqueName="8" name="Zona" queryTableFieldId="8"/>
    <tableColumn id="9" uniqueName="9" name="TipoSistema" queryTableFieldId="9"/>
    <tableColumn id="10" uniqueName="10" name="Pliego" queryTableFieldId="10"/>
    <tableColumn id="11" uniqueName="11" name="Tarifa" queryTableFieldId="11"/>
    <tableColumn id="12" uniqueName="12" name="Rango" queryTableFieldId="12"/>
    <tableColumn id="13" uniqueName="13" name="Clientes" queryTableFieldId="13"/>
    <tableColumn id="14" uniqueName="14" name="EnergíakWh" queryTableFieldId="14"/>
    <tableColumn id="16" uniqueName="16" name="FacturaconFOSE_S" queryTableFieldId="16"/>
    <tableColumn id="17" uniqueName="17" name="FOSE_S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3:Q8373"/>
  <sheetViews>
    <sheetView workbookViewId="0">
      <selection activeCell="O14228" sqref="O14228"/>
    </sheetView>
  </sheetViews>
  <sheetFormatPr baseColWidth="10" defaultRowHeight="15"/>
  <cols>
    <col min="2" max="2" width="6.85546875" bestFit="1" customWidth="1"/>
    <col min="3" max="3" width="7.140625" bestFit="1" customWidth="1"/>
    <col min="4" max="4" width="17" bestFit="1" customWidth="1"/>
    <col min="5" max="5" width="15.140625" bestFit="1" customWidth="1"/>
    <col min="6" max="6" width="16.42578125" bestFit="1" customWidth="1"/>
    <col min="7" max="7" width="52.5703125" bestFit="1" customWidth="1"/>
    <col min="8" max="8" width="8.85546875" bestFit="1" customWidth="1"/>
    <col min="9" max="9" width="7.5703125" bestFit="1" customWidth="1"/>
    <col min="10" max="10" width="14.140625" bestFit="1" customWidth="1"/>
    <col min="11" max="11" width="8.85546875" bestFit="1" customWidth="1"/>
    <col min="12" max="12" width="8.28515625" bestFit="1" customWidth="1"/>
    <col min="13" max="13" width="15.42578125" bestFit="1" customWidth="1"/>
    <col min="14" max="14" width="10.5703125" bestFit="1" customWidth="1"/>
    <col min="15" max="15" width="14" bestFit="1" customWidth="1"/>
    <col min="16" max="16" width="19.42578125" bestFit="1" customWidth="1"/>
    <col min="17" max="17" width="11.7109375" bestFit="1" customWidth="1"/>
  </cols>
  <sheetData>
    <row r="3" spans="2:17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15</v>
      </c>
    </row>
    <row r="4" spans="2:17" hidden="1">
      <c r="B4">
        <v>2017</v>
      </c>
      <c r="C4">
        <v>3</v>
      </c>
      <c r="D4" t="s">
        <v>774</v>
      </c>
      <c r="E4" t="s">
        <v>775</v>
      </c>
      <c r="F4" t="s">
        <v>782</v>
      </c>
      <c r="G4" t="s">
        <v>783</v>
      </c>
      <c r="H4" t="s">
        <v>140</v>
      </c>
      <c r="I4" t="s">
        <v>1072</v>
      </c>
      <c r="J4" t="s">
        <v>31</v>
      </c>
      <c r="K4" t="s">
        <v>784</v>
      </c>
      <c r="L4" t="s">
        <v>24</v>
      </c>
      <c r="M4" t="s">
        <v>25</v>
      </c>
      <c r="N4">
        <v>3513</v>
      </c>
      <c r="O4">
        <v>37171</v>
      </c>
      <c r="P4">
        <v>26619.26</v>
      </c>
      <c r="Q4">
        <v>-5311.7</v>
      </c>
    </row>
    <row r="5" spans="2:17" hidden="1">
      <c r="B5">
        <v>2017</v>
      </c>
      <c r="C5">
        <v>3</v>
      </c>
      <c r="D5" t="s">
        <v>774</v>
      </c>
      <c r="E5" t="s">
        <v>775</v>
      </c>
      <c r="F5" t="s">
        <v>782</v>
      </c>
      <c r="G5" t="s">
        <v>783</v>
      </c>
      <c r="H5" t="s">
        <v>140</v>
      </c>
      <c r="I5" t="s">
        <v>1072</v>
      </c>
      <c r="J5" t="s">
        <v>31</v>
      </c>
      <c r="K5" t="s">
        <v>784</v>
      </c>
      <c r="L5" t="s">
        <v>24</v>
      </c>
      <c r="M5" t="s">
        <v>26</v>
      </c>
      <c r="N5">
        <v>6447</v>
      </c>
      <c r="O5">
        <v>420681</v>
      </c>
      <c r="P5">
        <v>232439.69</v>
      </c>
      <c r="Q5">
        <v>-27657.63</v>
      </c>
    </row>
    <row r="6" spans="2:17" hidden="1">
      <c r="B6">
        <v>2017</v>
      </c>
      <c r="C6">
        <v>3</v>
      </c>
      <c r="D6" t="s">
        <v>774</v>
      </c>
      <c r="E6" t="s">
        <v>775</v>
      </c>
      <c r="F6" t="s">
        <v>782</v>
      </c>
      <c r="G6" t="s">
        <v>783</v>
      </c>
      <c r="H6" t="s">
        <v>140</v>
      </c>
      <c r="I6" t="s">
        <v>1072</v>
      </c>
      <c r="J6" t="s">
        <v>31</v>
      </c>
      <c r="K6" t="s">
        <v>784</v>
      </c>
      <c r="L6" t="s">
        <v>24</v>
      </c>
      <c r="M6" t="s">
        <v>27</v>
      </c>
      <c r="N6">
        <v>6609</v>
      </c>
      <c r="O6">
        <v>1406063</v>
      </c>
      <c r="P6">
        <v>846100.37</v>
      </c>
      <c r="Q6">
        <v>22163.75</v>
      </c>
    </row>
    <row r="7" spans="2:17" hidden="1">
      <c r="B7">
        <v>2017</v>
      </c>
      <c r="C7">
        <v>3</v>
      </c>
      <c r="D7" t="s">
        <v>774</v>
      </c>
      <c r="E7" t="s">
        <v>775</v>
      </c>
      <c r="F7" t="s">
        <v>785</v>
      </c>
      <c r="G7" t="s">
        <v>786</v>
      </c>
      <c r="H7" t="s">
        <v>140</v>
      </c>
      <c r="I7" t="s">
        <v>1072</v>
      </c>
      <c r="J7" t="s">
        <v>31</v>
      </c>
      <c r="K7" t="s">
        <v>787</v>
      </c>
      <c r="L7" t="s">
        <v>24</v>
      </c>
      <c r="M7" t="s">
        <v>25</v>
      </c>
      <c r="N7">
        <v>5394</v>
      </c>
      <c r="O7">
        <v>69758</v>
      </c>
      <c r="P7">
        <v>46311.21</v>
      </c>
      <c r="Q7">
        <v>-9968.2999999999993</v>
      </c>
    </row>
    <row r="8" spans="2:17" hidden="1">
      <c r="B8">
        <v>2017</v>
      </c>
      <c r="C8">
        <v>3</v>
      </c>
      <c r="D8" t="s">
        <v>774</v>
      </c>
      <c r="E8" t="s">
        <v>775</v>
      </c>
      <c r="F8" t="s">
        <v>785</v>
      </c>
      <c r="G8" t="s">
        <v>786</v>
      </c>
      <c r="H8" t="s">
        <v>140</v>
      </c>
      <c r="I8" t="s">
        <v>1072</v>
      </c>
      <c r="J8" t="s">
        <v>31</v>
      </c>
      <c r="K8" t="s">
        <v>787</v>
      </c>
      <c r="L8" t="s">
        <v>24</v>
      </c>
      <c r="M8" t="s">
        <v>26</v>
      </c>
      <c r="N8">
        <v>8047</v>
      </c>
      <c r="O8">
        <v>491105</v>
      </c>
      <c r="P8">
        <v>270648</v>
      </c>
      <c r="Q8">
        <v>-34573.18</v>
      </c>
    </row>
    <row r="9" spans="2:17" hidden="1">
      <c r="B9">
        <v>2017</v>
      </c>
      <c r="C9">
        <v>3</v>
      </c>
      <c r="D9" t="s">
        <v>774</v>
      </c>
      <c r="E9" t="s">
        <v>775</v>
      </c>
      <c r="F9" t="s">
        <v>785</v>
      </c>
      <c r="G9" t="s">
        <v>786</v>
      </c>
      <c r="H9" t="s">
        <v>140</v>
      </c>
      <c r="I9" t="s">
        <v>1072</v>
      </c>
      <c r="J9" t="s">
        <v>31</v>
      </c>
      <c r="K9" t="s">
        <v>787</v>
      </c>
      <c r="L9" t="s">
        <v>24</v>
      </c>
      <c r="M9" t="s">
        <v>27</v>
      </c>
      <c r="N9">
        <v>3408</v>
      </c>
      <c r="O9">
        <v>552887</v>
      </c>
      <c r="P9">
        <v>335093.64</v>
      </c>
      <c r="Q9">
        <v>8648.65</v>
      </c>
    </row>
    <row r="10" spans="2:17" hidden="1">
      <c r="B10">
        <v>2017</v>
      </c>
      <c r="C10">
        <v>3</v>
      </c>
      <c r="D10" t="s">
        <v>774</v>
      </c>
      <c r="E10" t="s">
        <v>775</v>
      </c>
      <c r="F10" t="s">
        <v>788</v>
      </c>
      <c r="G10" t="s">
        <v>789</v>
      </c>
      <c r="H10" t="s">
        <v>140</v>
      </c>
      <c r="I10" t="s">
        <v>1072</v>
      </c>
      <c r="J10" t="s">
        <v>31</v>
      </c>
      <c r="K10" t="s">
        <v>790</v>
      </c>
      <c r="L10" t="s">
        <v>24</v>
      </c>
      <c r="M10" t="s">
        <v>25</v>
      </c>
      <c r="N10">
        <v>2886</v>
      </c>
      <c r="O10">
        <v>32926</v>
      </c>
      <c r="P10">
        <v>22893</v>
      </c>
      <c r="Q10">
        <v>-4704.97</v>
      </c>
    </row>
    <row r="11" spans="2:17" hidden="1">
      <c r="B11">
        <v>2017</v>
      </c>
      <c r="C11">
        <v>3</v>
      </c>
      <c r="D11" t="s">
        <v>774</v>
      </c>
      <c r="E11" t="s">
        <v>775</v>
      </c>
      <c r="F11" t="s">
        <v>788</v>
      </c>
      <c r="G11" t="s">
        <v>789</v>
      </c>
      <c r="H11" t="s">
        <v>140</v>
      </c>
      <c r="I11" t="s">
        <v>1072</v>
      </c>
      <c r="J11" t="s">
        <v>31</v>
      </c>
      <c r="K11" t="s">
        <v>790</v>
      </c>
      <c r="L11" t="s">
        <v>24</v>
      </c>
      <c r="M11" t="s">
        <v>26</v>
      </c>
      <c r="N11">
        <v>4326</v>
      </c>
      <c r="O11">
        <v>272195</v>
      </c>
      <c r="P11">
        <v>150202.48000000001</v>
      </c>
      <c r="Q11">
        <v>-18558.54</v>
      </c>
    </row>
    <row r="12" spans="2:17" hidden="1">
      <c r="B12">
        <v>2017</v>
      </c>
      <c r="C12">
        <v>3</v>
      </c>
      <c r="D12" t="s">
        <v>774</v>
      </c>
      <c r="E12" t="s">
        <v>775</v>
      </c>
      <c r="F12" t="s">
        <v>788</v>
      </c>
      <c r="G12" t="s">
        <v>789</v>
      </c>
      <c r="H12" t="s">
        <v>140</v>
      </c>
      <c r="I12" t="s">
        <v>1072</v>
      </c>
      <c r="J12" t="s">
        <v>31</v>
      </c>
      <c r="K12" t="s">
        <v>790</v>
      </c>
      <c r="L12" t="s">
        <v>24</v>
      </c>
      <c r="M12" t="s">
        <v>27</v>
      </c>
      <c r="N12">
        <v>2809</v>
      </c>
      <c r="O12">
        <v>592625</v>
      </c>
      <c r="P12">
        <v>356694.29</v>
      </c>
      <c r="Q12">
        <v>9351.4599999999991</v>
      </c>
    </row>
    <row r="13" spans="2:17" hidden="1">
      <c r="B13">
        <v>2017</v>
      </c>
      <c r="C13">
        <v>3</v>
      </c>
      <c r="D13" t="s">
        <v>774</v>
      </c>
      <c r="E13" t="s">
        <v>775</v>
      </c>
      <c r="F13" t="s">
        <v>791</v>
      </c>
      <c r="G13" t="s">
        <v>792</v>
      </c>
      <c r="H13" t="s">
        <v>151</v>
      </c>
      <c r="I13" t="s">
        <v>21</v>
      </c>
      <c r="J13" t="s">
        <v>31</v>
      </c>
      <c r="K13" t="s">
        <v>793</v>
      </c>
      <c r="L13" t="s">
        <v>24</v>
      </c>
      <c r="M13" t="s">
        <v>25</v>
      </c>
      <c r="N13">
        <v>9125</v>
      </c>
      <c r="O13">
        <v>100022</v>
      </c>
      <c r="P13">
        <v>60809.67</v>
      </c>
      <c r="Q13">
        <v>-28587.55</v>
      </c>
    </row>
    <row r="14" spans="2:17" hidden="1">
      <c r="B14">
        <v>2017</v>
      </c>
      <c r="C14">
        <v>3</v>
      </c>
      <c r="D14" t="s">
        <v>774</v>
      </c>
      <c r="E14" t="s">
        <v>775</v>
      </c>
      <c r="F14" t="s">
        <v>791</v>
      </c>
      <c r="G14" t="s">
        <v>792</v>
      </c>
      <c r="H14" t="s">
        <v>151</v>
      </c>
      <c r="I14" t="s">
        <v>21</v>
      </c>
      <c r="J14" t="s">
        <v>31</v>
      </c>
      <c r="K14" t="s">
        <v>793</v>
      </c>
      <c r="L14" t="s">
        <v>24</v>
      </c>
      <c r="M14" t="s">
        <v>26</v>
      </c>
      <c r="N14">
        <v>3092</v>
      </c>
      <c r="O14">
        <v>154738</v>
      </c>
      <c r="P14">
        <v>72877.89</v>
      </c>
      <c r="Q14">
        <v>-26498.44</v>
      </c>
    </row>
    <row r="15" spans="2:17" hidden="1">
      <c r="B15">
        <v>2017</v>
      </c>
      <c r="C15">
        <v>3</v>
      </c>
      <c r="D15" t="s">
        <v>774</v>
      </c>
      <c r="E15" t="s">
        <v>775</v>
      </c>
      <c r="F15" t="s">
        <v>791</v>
      </c>
      <c r="G15" t="s">
        <v>792</v>
      </c>
      <c r="H15" t="s">
        <v>151</v>
      </c>
      <c r="I15" t="s">
        <v>21</v>
      </c>
      <c r="J15" t="s">
        <v>31</v>
      </c>
      <c r="K15" t="s">
        <v>793</v>
      </c>
      <c r="L15" t="s">
        <v>24</v>
      </c>
      <c r="M15" t="s">
        <v>27</v>
      </c>
      <c r="N15">
        <v>327</v>
      </c>
      <c r="O15">
        <v>58056</v>
      </c>
      <c r="P15">
        <v>35271.58</v>
      </c>
      <c r="Q15">
        <v>926.9</v>
      </c>
    </row>
    <row r="16" spans="2:17" hidden="1">
      <c r="B16">
        <v>2017</v>
      </c>
      <c r="C16">
        <v>3</v>
      </c>
      <c r="D16" t="s">
        <v>774</v>
      </c>
      <c r="E16" t="s">
        <v>775</v>
      </c>
      <c r="F16" t="s">
        <v>794</v>
      </c>
      <c r="G16" t="s">
        <v>795</v>
      </c>
      <c r="H16" t="s">
        <v>121</v>
      </c>
      <c r="I16" t="s">
        <v>1072</v>
      </c>
      <c r="J16" t="s">
        <v>31</v>
      </c>
      <c r="K16" t="s">
        <v>796</v>
      </c>
      <c r="L16" t="s">
        <v>24</v>
      </c>
      <c r="M16" t="s">
        <v>25</v>
      </c>
      <c r="N16">
        <v>90</v>
      </c>
      <c r="O16">
        <v>671</v>
      </c>
      <c r="P16">
        <v>570.38</v>
      </c>
      <c r="Q16">
        <v>-95.95</v>
      </c>
    </row>
    <row r="17" spans="2:17" hidden="1">
      <c r="B17">
        <v>2017</v>
      </c>
      <c r="C17">
        <v>3</v>
      </c>
      <c r="D17" t="s">
        <v>774</v>
      </c>
      <c r="E17" t="s">
        <v>775</v>
      </c>
      <c r="F17" t="s">
        <v>794</v>
      </c>
      <c r="G17" t="s">
        <v>795</v>
      </c>
      <c r="H17" t="s">
        <v>121</v>
      </c>
      <c r="I17" t="s">
        <v>1072</v>
      </c>
      <c r="J17" t="s">
        <v>31</v>
      </c>
      <c r="K17" t="s">
        <v>796</v>
      </c>
      <c r="L17" t="s">
        <v>24</v>
      </c>
      <c r="M17" t="s">
        <v>26</v>
      </c>
      <c r="N17">
        <v>103</v>
      </c>
      <c r="O17">
        <v>6535</v>
      </c>
      <c r="P17">
        <v>3617.56</v>
      </c>
      <c r="Q17">
        <v>-441.87</v>
      </c>
    </row>
    <row r="18" spans="2:17" hidden="1">
      <c r="B18">
        <v>2017</v>
      </c>
      <c r="C18">
        <v>3</v>
      </c>
      <c r="D18" t="s">
        <v>774</v>
      </c>
      <c r="E18" t="s">
        <v>775</v>
      </c>
      <c r="F18" t="s">
        <v>794</v>
      </c>
      <c r="G18" t="s">
        <v>795</v>
      </c>
      <c r="H18" t="s">
        <v>121</v>
      </c>
      <c r="I18" t="s">
        <v>1072</v>
      </c>
      <c r="J18" t="s">
        <v>31</v>
      </c>
      <c r="K18" t="s">
        <v>796</v>
      </c>
      <c r="L18" t="s">
        <v>24</v>
      </c>
      <c r="M18" t="s">
        <v>27</v>
      </c>
      <c r="N18">
        <v>131</v>
      </c>
      <c r="O18">
        <v>41962</v>
      </c>
      <c r="P18">
        <v>25057.73</v>
      </c>
      <c r="Q18">
        <v>656.64</v>
      </c>
    </row>
    <row r="19" spans="2:17" hidden="1">
      <c r="B19">
        <v>2017</v>
      </c>
      <c r="C19">
        <v>3</v>
      </c>
      <c r="D19" t="s">
        <v>774</v>
      </c>
      <c r="E19" t="s">
        <v>775</v>
      </c>
      <c r="F19" t="s">
        <v>797</v>
      </c>
      <c r="G19" t="s">
        <v>798</v>
      </c>
      <c r="H19" t="s">
        <v>151</v>
      </c>
      <c r="I19" t="s">
        <v>21</v>
      </c>
      <c r="J19" t="s">
        <v>31</v>
      </c>
      <c r="K19" t="s">
        <v>799</v>
      </c>
      <c r="L19" t="s">
        <v>24</v>
      </c>
      <c r="M19" t="s">
        <v>25</v>
      </c>
      <c r="N19">
        <v>18089</v>
      </c>
      <c r="O19">
        <v>203531</v>
      </c>
      <c r="P19">
        <v>122046.69</v>
      </c>
      <c r="Q19">
        <v>-58171.19</v>
      </c>
    </row>
    <row r="20" spans="2:17" hidden="1">
      <c r="B20">
        <v>2017</v>
      </c>
      <c r="C20">
        <v>3</v>
      </c>
      <c r="D20" t="s">
        <v>774</v>
      </c>
      <c r="E20" t="s">
        <v>775</v>
      </c>
      <c r="F20" t="s">
        <v>797</v>
      </c>
      <c r="G20" t="s">
        <v>798</v>
      </c>
      <c r="H20" t="s">
        <v>151</v>
      </c>
      <c r="I20" t="s">
        <v>21</v>
      </c>
      <c r="J20" t="s">
        <v>31</v>
      </c>
      <c r="K20" t="s">
        <v>799</v>
      </c>
      <c r="L20" t="s">
        <v>24</v>
      </c>
      <c r="M20" t="s">
        <v>26</v>
      </c>
      <c r="N20">
        <v>8587</v>
      </c>
      <c r="O20">
        <v>478189</v>
      </c>
      <c r="P20">
        <v>230095.16</v>
      </c>
      <c r="Q20">
        <v>-73590.59</v>
      </c>
    </row>
    <row r="21" spans="2:17" hidden="1">
      <c r="B21">
        <v>2017</v>
      </c>
      <c r="C21">
        <v>3</v>
      </c>
      <c r="D21" t="s">
        <v>774</v>
      </c>
      <c r="E21" t="s">
        <v>775</v>
      </c>
      <c r="F21" t="s">
        <v>797</v>
      </c>
      <c r="G21" t="s">
        <v>798</v>
      </c>
      <c r="H21" t="s">
        <v>151</v>
      </c>
      <c r="I21" t="s">
        <v>21</v>
      </c>
      <c r="J21" t="s">
        <v>31</v>
      </c>
      <c r="K21" t="s">
        <v>799</v>
      </c>
      <c r="L21" t="s">
        <v>24</v>
      </c>
      <c r="M21" t="s">
        <v>27</v>
      </c>
      <c r="N21">
        <v>2200</v>
      </c>
      <c r="O21">
        <v>445563</v>
      </c>
      <c r="P21">
        <v>269576.36</v>
      </c>
      <c r="Q21">
        <v>7082.17</v>
      </c>
    </row>
    <row r="22" spans="2:17" hidden="1">
      <c r="B22">
        <v>2017</v>
      </c>
      <c r="C22">
        <v>3</v>
      </c>
      <c r="D22" t="s">
        <v>774</v>
      </c>
      <c r="E22" t="s">
        <v>775</v>
      </c>
      <c r="F22" t="s">
        <v>800</v>
      </c>
      <c r="G22" t="s">
        <v>801</v>
      </c>
      <c r="H22" t="s">
        <v>144</v>
      </c>
      <c r="I22" t="s">
        <v>21</v>
      </c>
      <c r="J22" t="s">
        <v>31</v>
      </c>
      <c r="K22" t="s">
        <v>802</v>
      </c>
      <c r="L22" t="s">
        <v>24</v>
      </c>
      <c r="M22" t="s">
        <v>25</v>
      </c>
      <c r="N22">
        <v>17555</v>
      </c>
      <c r="O22">
        <v>184502</v>
      </c>
      <c r="P22">
        <v>114721.28</v>
      </c>
      <c r="Q22">
        <v>-52733.27</v>
      </c>
    </row>
    <row r="23" spans="2:17" hidden="1">
      <c r="B23">
        <v>2017</v>
      </c>
      <c r="C23">
        <v>3</v>
      </c>
      <c r="D23" t="s">
        <v>774</v>
      </c>
      <c r="E23" t="s">
        <v>775</v>
      </c>
      <c r="F23" t="s">
        <v>800</v>
      </c>
      <c r="G23" t="s">
        <v>801</v>
      </c>
      <c r="H23" t="s">
        <v>144</v>
      </c>
      <c r="I23" t="s">
        <v>21</v>
      </c>
      <c r="J23" t="s">
        <v>31</v>
      </c>
      <c r="K23" t="s">
        <v>802</v>
      </c>
      <c r="L23" t="s">
        <v>24</v>
      </c>
      <c r="M23" t="s">
        <v>26</v>
      </c>
      <c r="N23">
        <v>5307</v>
      </c>
      <c r="O23">
        <v>281719</v>
      </c>
      <c r="P23">
        <v>134307.41</v>
      </c>
      <c r="Q23">
        <v>-45480.99</v>
      </c>
    </row>
    <row r="24" spans="2:17" hidden="1">
      <c r="B24">
        <v>2017</v>
      </c>
      <c r="C24">
        <v>3</v>
      </c>
      <c r="D24" t="s">
        <v>774</v>
      </c>
      <c r="E24" t="s">
        <v>775</v>
      </c>
      <c r="F24" t="s">
        <v>800</v>
      </c>
      <c r="G24" t="s">
        <v>801</v>
      </c>
      <c r="H24" t="s">
        <v>144</v>
      </c>
      <c r="I24" t="s">
        <v>21</v>
      </c>
      <c r="J24" t="s">
        <v>31</v>
      </c>
      <c r="K24" t="s">
        <v>802</v>
      </c>
      <c r="L24" t="s">
        <v>24</v>
      </c>
      <c r="M24" t="s">
        <v>27</v>
      </c>
      <c r="N24">
        <v>1142</v>
      </c>
      <c r="O24">
        <v>220914</v>
      </c>
      <c r="P24">
        <v>133844.15</v>
      </c>
      <c r="Q24">
        <v>3516.49</v>
      </c>
    </row>
    <row r="25" spans="2:17" hidden="1">
      <c r="B25">
        <v>2017</v>
      </c>
      <c r="C25">
        <v>3</v>
      </c>
      <c r="D25" t="s">
        <v>774</v>
      </c>
      <c r="E25" t="s">
        <v>775</v>
      </c>
      <c r="F25" t="s">
        <v>803</v>
      </c>
      <c r="G25" t="s">
        <v>804</v>
      </c>
      <c r="H25" t="s">
        <v>151</v>
      </c>
      <c r="I25" t="s">
        <v>21</v>
      </c>
      <c r="J25" t="s">
        <v>31</v>
      </c>
      <c r="K25" t="s">
        <v>805</v>
      </c>
      <c r="L25" t="s">
        <v>24</v>
      </c>
      <c r="M25" t="s">
        <v>25</v>
      </c>
      <c r="N25">
        <v>31267</v>
      </c>
      <c r="O25">
        <v>336717</v>
      </c>
      <c r="P25">
        <v>206644.49</v>
      </c>
      <c r="Q25">
        <v>-96237.38</v>
      </c>
    </row>
    <row r="26" spans="2:17" hidden="1">
      <c r="B26">
        <v>2017</v>
      </c>
      <c r="C26">
        <v>3</v>
      </c>
      <c r="D26" t="s">
        <v>774</v>
      </c>
      <c r="E26" t="s">
        <v>775</v>
      </c>
      <c r="F26" t="s">
        <v>803</v>
      </c>
      <c r="G26" t="s">
        <v>804</v>
      </c>
      <c r="H26" t="s">
        <v>151</v>
      </c>
      <c r="I26" t="s">
        <v>21</v>
      </c>
      <c r="J26" t="s">
        <v>31</v>
      </c>
      <c r="K26" t="s">
        <v>805</v>
      </c>
      <c r="L26" t="s">
        <v>24</v>
      </c>
      <c r="M26" t="s">
        <v>26</v>
      </c>
      <c r="N26">
        <v>9301</v>
      </c>
      <c r="O26">
        <v>500415</v>
      </c>
      <c r="P26">
        <v>239200.23</v>
      </c>
      <c r="Q26">
        <v>-79712.429999999993</v>
      </c>
    </row>
    <row r="27" spans="2:17" hidden="1">
      <c r="B27">
        <v>2017</v>
      </c>
      <c r="C27">
        <v>3</v>
      </c>
      <c r="D27" t="s">
        <v>774</v>
      </c>
      <c r="E27" t="s">
        <v>775</v>
      </c>
      <c r="F27" t="s">
        <v>803</v>
      </c>
      <c r="G27" t="s">
        <v>804</v>
      </c>
      <c r="H27" t="s">
        <v>151</v>
      </c>
      <c r="I27" t="s">
        <v>21</v>
      </c>
      <c r="J27" t="s">
        <v>31</v>
      </c>
      <c r="K27" t="s">
        <v>805</v>
      </c>
      <c r="L27" t="s">
        <v>24</v>
      </c>
      <c r="M27" t="s">
        <v>27</v>
      </c>
      <c r="N27">
        <v>1840</v>
      </c>
      <c r="O27">
        <v>307218</v>
      </c>
      <c r="P27">
        <v>187047.02</v>
      </c>
      <c r="Q27">
        <v>4915.33</v>
      </c>
    </row>
    <row r="28" spans="2:17" hidden="1">
      <c r="B28">
        <v>2017</v>
      </c>
      <c r="C28">
        <v>3</v>
      </c>
      <c r="D28" t="s">
        <v>774</v>
      </c>
      <c r="E28" t="s">
        <v>775</v>
      </c>
      <c r="F28" t="s">
        <v>806</v>
      </c>
      <c r="G28" t="s">
        <v>807</v>
      </c>
      <c r="H28" t="s">
        <v>20</v>
      </c>
      <c r="I28" t="s">
        <v>21</v>
      </c>
      <c r="J28" t="s">
        <v>31</v>
      </c>
      <c r="K28" t="s">
        <v>808</v>
      </c>
      <c r="L28" t="s">
        <v>24</v>
      </c>
      <c r="M28" t="s">
        <v>25</v>
      </c>
      <c r="N28">
        <v>10349</v>
      </c>
      <c r="O28">
        <v>94464</v>
      </c>
      <c r="P28">
        <v>63541.120000000003</v>
      </c>
      <c r="Q28">
        <v>-26999.33</v>
      </c>
    </row>
    <row r="29" spans="2:17" hidden="1">
      <c r="B29">
        <v>2017</v>
      </c>
      <c r="C29">
        <v>3</v>
      </c>
      <c r="D29" t="s">
        <v>774</v>
      </c>
      <c r="E29" t="s">
        <v>775</v>
      </c>
      <c r="F29" t="s">
        <v>806</v>
      </c>
      <c r="G29" t="s">
        <v>807</v>
      </c>
      <c r="H29" t="s">
        <v>20</v>
      </c>
      <c r="I29" t="s">
        <v>21</v>
      </c>
      <c r="J29" t="s">
        <v>31</v>
      </c>
      <c r="K29" t="s">
        <v>808</v>
      </c>
      <c r="L29" t="s">
        <v>24</v>
      </c>
      <c r="M29" t="s">
        <v>26</v>
      </c>
      <c r="N29">
        <v>2133</v>
      </c>
      <c r="O29">
        <v>109428</v>
      </c>
      <c r="P29">
        <v>51793.56</v>
      </c>
      <c r="Q29">
        <v>-18294.12</v>
      </c>
    </row>
    <row r="30" spans="2:17" hidden="1">
      <c r="B30">
        <v>2017</v>
      </c>
      <c r="C30">
        <v>3</v>
      </c>
      <c r="D30" t="s">
        <v>774</v>
      </c>
      <c r="E30" t="s">
        <v>775</v>
      </c>
      <c r="F30" t="s">
        <v>806</v>
      </c>
      <c r="G30" t="s">
        <v>807</v>
      </c>
      <c r="H30" t="s">
        <v>20</v>
      </c>
      <c r="I30" t="s">
        <v>21</v>
      </c>
      <c r="J30" t="s">
        <v>31</v>
      </c>
      <c r="K30" t="s">
        <v>808</v>
      </c>
      <c r="L30" t="s">
        <v>24</v>
      </c>
      <c r="M30" t="s">
        <v>27</v>
      </c>
      <c r="N30">
        <v>256</v>
      </c>
      <c r="O30">
        <v>44910</v>
      </c>
      <c r="P30">
        <v>26682.17</v>
      </c>
      <c r="Q30">
        <v>103.42</v>
      </c>
    </row>
    <row r="31" spans="2:17" hidden="1">
      <c r="B31">
        <v>2017</v>
      </c>
      <c r="C31">
        <v>3</v>
      </c>
      <c r="D31" t="s">
        <v>774</v>
      </c>
      <c r="E31" t="s">
        <v>775</v>
      </c>
      <c r="F31" t="s">
        <v>809</v>
      </c>
      <c r="G31" t="s">
        <v>810</v>
      </c>
      <c r="H31" t="s">
        <v>144</v>
      </c>
      <c r="I31" t="s">
        <v>21</v>
      </c>
      <c r="J31" t="s">
        <v>31</v>
      </c>
      <c r="K31" t="s">
        <v>811</v>
      </c>
      <c r="L31" t="s">
        <v>24</v>
      </c>
      <c r="M31" t="s">
        <v>25</v>
      </c>
      <c r="N31">
        <v>16590</v>
      </c>
      <c r="O31">
        <v>145438</v>
      </c>
      <c r="P31">
        <v>100146.61</v>
      </c>
      <c r="Q31">
        <v>-41568.51</v>
      </c>
    </row>
    <row r="32" spans="2:17" hidden="1">
      <c r="B32">
        <v>2017</v>
      </c>
      <c r="C32">
        <v>3</v>
      </c>
      <c r="D32" t="s">
        <v>774</v>
      </c>
      <c r="E32" t="s">
        <v>775</v>
      </c>
      <c r="F32" t="s">
        <v>809</v>
      </c>
      <c r="G32" t="s">
        <v>810</v>
      </c>
      <c r="H32" t="s">
        <v>144</v>
      </c>
      <c r="I32" t="s">
        <v>21</v>
      </c>
      <c r="J32" t="s">
        <v>31</v>
      </c>
      <c r="K32" t="s">
        <v>811</v>
      </c>
      <c r="L32" t="s">
        <v>24</v>
      </c>
      <c r="M32" t="s">
        <v>26</v>
      </c>
      <c r="N32">
        <v>6162</v>
      </c>
      <c r="O32">
        <v>328117</v>
      </c>
      <c r="P32">
        <v>156523.22</v>
      </c>
      <c r="Q32">
        <v>-52808.34</v>
      </c>
    </row>
    <row r="33" spans="2:17" hidden="1">
      <c r="B33">
        <v>2017</v>
      </c>
      <c r="C33">
        <v>3</v>
      </c>
      <c r="D33" t="s">
        <v>774</v>
      </c>
      <c r="E33" t="s">
        <v>775</v>
      </c>
      <c r="F33" t="s">
        <v>809</v>
      </c>
      <c r="G33" t="s">
        <v>810</v>
      </c>
      <c r="H33" t="s">
        <v>144</v>
      </c>
      <c r="I33" t="s">
        <v>21</v>
      </c>
      <c r="J33" t="s">
        <v>31</v>
      </c>
      <c r="K33" t="s">
        <v>811</v>
      </c>
      <c r="L33" t="s">
        <v>24</v>
      </c>
      <c r="M33" t="s">
        <v>27</v>
      </c>
      <c r="N33">
        <v>1060</v>
      </c>
      <c r="O33">
        <v>194381</v>
      </c>
      <c r="P33">
        <v>117968.87</v>
      </c>
      <c r="Q33">
        <v>3099.69</v>
      </c>
    </row>
    <row r="34" spans="2:17" hidden="1">
      <c r="B34">
        <v>2017</v>
      </c>
      <c r="C34">
        <v>3</v>
      </c>
      <c r="D34" t="s">
        <v>774</v>
      </c>
      <c r="E34" t="s">
        <v>775</v>
      </c>
      <c r="F34" t="s">
        <v>812</v>
      </c>
      <c r="G34" t="s">
        <v>813</v>
      </c>
      <c r="H34" t="s">
        <v>121</v>
      </c>
      <c r="I34" t="s">
        <v>1072</v>
      </c>
      <c r="J34" t="s">
        <v>31</v>
      </c>
      <c r="K34" t="s">
        <v>814</v>
      </c>
      <c r="L34" t="s">
        <v>24</v>
      </c>
      <c r="M34" t="s">
        <v>25</v>
      </c>
      <c r="N34">
        <v>6144</v>
      </c>
      <c r="O34">
        <v>81075</v>
      </c>
      <c r="P34">
        <v>54058.37</v>
      </c>
      <c r="Q34">
        <v>-11585.84</v>
      </c>
    </row>
    <row r="35" spans="2:17" hidden="1">
      <c r="B35">
        <v>2017</v>
      </c>
      <c r="C35">
        <v>3</v>
      </c>
      <c r="D35" t="s">
        <v>774</v>
      </c>
      <c r="E35" t="s">
        <v>775</v>
      </c>
      <c r="F35" t="s">
        <v>812</v>
      </c>
      <c r="G35" t="s">
        <v>813</v>
      </c>
      <c r="H35" t="s">
        <v>121</v>
      </c>
      <c r="I35" t="s">
        <v>1072</v>
      </c>
      <c r="J35" t="s">
        <v>31</v>
      </c>
      <c r="K35" t="s">
        <v>814</v>
      </c>
      <c r="L35" t="s">
        <v>24</v>
      </c>
      <c r="M35" t="s">
        <v>26</v>
      </c>
      <c r="N35">
        <v>3385</v>
      </c>
      <c r="O35">
        <v>180555</v>
      </c>
      <c r="P35">
        <v>99327.92</v>
      </c>
      <c r="Q35">
        <v>-14521.65</v>
      </c>
    </row>
    <row r="36" spans="2:17" hidden="1">
      <c r="B36">
        <v>2017</v>
      </c>
      <c r="C36">
        <v>3</v>
      </c>
      <c r="D36" t="s">
        <v>774</v>
      </c>
      <c r="E36" t="s">
        <v>775</v>
      </c>
      <c r="F36" t="s">
        <v>812</v>
      </c>
      <c r="G36" t="s">
        <v>813</v>
      </c>
      <c r="H36" t="s">
        <v>121</v>
      </c>
      <c r="I36" t="s">
        <v>1072</v>
      </c>
      <c r="J36" t="s">
        <v>31</v>
      </c>
      <c r="K36" t="s">
        <v>814</v>
      </c>
      <c r="L36" t="s">
        <v>24</v>
      </c>
      <c r="M36" t="s">
        <v>27</v>
      </c>
      <c r="N36">
        <v>438</v>
      </c>
      <c r="O36">
        <v>64235</v>
      </c>
      <c r="P36">
        <v>39122.639999999999</v>
      </c>
      <c r="Q36">
        <v>1024.3</v>
      </c>
    </row>
    <row r="37" spans="2:17" hidden="1">
      <c r="B37">
        <v>2017</v>
      </c>
      <c r="C37">
        <v>3</v>
      </c>
      <c r="D37" t="s">
        <v>774</v>
      </c>
      <c r="E37" t="s">
        <v>775</v>
      </c>
      <c r="F37" t="s">
        <v>815</v>
      </c>
      <c r="G37" t="s">
        <v>816</v>
      </c>
      <c r="H37" t="s">
        <v>20</v>
      </c>
      <c r="I37" t="s">
        <v>21</v>
      </c>
      <c r="J37" t="s">
        <v>31</v>
      </c>
      <c r="K37" t="s">
        <v>817</v>
      </c>
      <c r="L37" t="s">
        <v>24</v>
      </c>
      <c r="M37" t="s">
        <v>25</v>
      </c>
      <c r="N37">
        <v>20523</v>
      </c>
      <c r="O37">
        <v>221504</v>
      </c>
      <c r="P37">
        <v>135776.74</v>
      </c>
      <c r="Q37">
        <v>-63308.11</v>
      </c>
    </row>
    <row r="38" spans="2:17" hidden="1">
      <c r="B38">
        <v>2017</v>
      </c>
      <c r="C38">
        <v>3</v>
      </c>
      <c r="D38" t="s">
        <v>774</v>
      </c>
      <c r="E38" t="s">
        <v>775</v>
      </c>
      <c r="F38" t="s">
        <v>815</v>
      </c>
      <c r="G38" t="s">
        <v>816</v>
      </c>
      <c r="H38" t="s">
        <v>20</v>
      </c>
      <c r="I38" t="s">
        <v>21</v>
      </c>
      <c r="J38" t="s">
        <v>31</v>
      </c>
      <c r="K38" t="s">
        <v>817</v>
      </c>
      <c r="L38" t="s">
        <v>24</v>
      </c>
      <c r="M38" t="s">
        <v>26</v>
      </c>
      <c r="N38">
        <v>5524</v>
      </c>
      <c r="O38">
        <v>280631</v>
      </c>
      <c r="P38">
        <v>132590.87</v>
      </c>
      <c r="Q38">
        <v>-47340.68</v>
      </c>
    </row>
    <row r="39" spans="2:17" hidden="1">
      <c r="B39">
        <v>2017</v>
      </c>
      <c r="C39">
        <v>3</v>
      </c>
      <c r="D39" t="s">
        <v>774</v>
      </c>
      <c r="E39" t="s">
        <v>775</v>
      </c>
      <c r="F39" t="s">
        <v>815</v>
      </c>
      <c r="G39" t="s">
        <v>816</v>
      </c>
      <c r="H39" t="s">
        <v>20</v>
      </c>
      <c r="I39" t="s">
        <v>21</v>
      </c>
      <c r="J39" t="s">
        <v>31</v>
      </c>
      <c r="K39" t="s">
        <v>817</v>
      </c>
      <c r="L39" t="s">
        <v>24</v>
      </c>
      <c r="M39" t="s">
        <v>27</v>
      </c>
      <c r="N39">
        <v>788</v>
      </c>
      <c r="O39">
        <v>147197</v>
      </c>
      <c r="P39">
        <v>89279.86</v>
      </c>
      <c r="Q39">
        <v>2345.77</v>
      </c>
    </row>
    <row r="40" spans="2:17" hidden="1">
      <c r="B40">
        <v>2017</v>
      </c>
      <c r="C40">
        <v>3</v>
      </c>
      <c r="D40" t="s">
        <v>774</v>
      </c>
      <c r="E40" t="s">
        <v>775</v>
      </c>
      <c r="F40" t="s">
        <v>818</v>
      </c>
      <c r="G40" t="s">
        <v>819</v>
      </c>
      <c r="H40" t="s">
        <v>151</v>
      </c>
      <c r="I40" t="s">
        <v>21</v>
      </c>
      <c r="J40" t="s">
        <v>31</v>
      </c>
      <c r="K40" t="s">
        <v>820</v>
      </c>
      <c r="L40" t="s">
        <v>24</v>
      </c>
      <c r="M40" t="s">
        <v>25</v>
      </c>
      <c r="N40">
        <v>1107</v>
      </c>
      <c r="O40">
        <v>11848</v>
      </c>
      <c r="P40">
        <v>7295.24</v>
      </c>
      <c r="Q40">
        <v>-3386.22</v>
      </c>
    </row>
    <row r="41" spans="2:17" hidden="1">
      <c r="B41">
        <v>2017</v>
      </c>
      <c r="C41">
        <v>3</v>
      </c>
      <c r="D41" t="s">
        <v>774</v>
      </c>
      <c r="E41" t="s">
        <v>775</v>
      </c>
      <c r="F41" t="s">
        <v>818</v>
      </c>
      <c r="G41" t="s">
        <v>819</v>
      </c>
      <c r="H41" t="s">
        <v>151</v>
      </c>
      <c r="I41" t="s">
        <v>21</v>
      </c>
      <c r="J41" t="s">
        <v>31</v>
      </c>
      <c r="K41" t="s">
        <v>820</v>
      </c>
      <c r="L41" t="s">
        <v>24</v>
      </c>
      <c r="M41" t="s">
        <v>26</v>
      </c>
      <c r="N41">
        <v>1528</v>
      </c>
      <c r="O41">
        <v>93358</v>
      </c>
      <c r="P41">
        <v>45670.45</v>
      </c>
      <c r="Q41">
        <v>-13094.96</v>
      </c>
    </row>
    <row r="42" spans="2:17" hidden="1">
      <c r="B42">
        <v>2017</v>
      </c>
      <c r="C42">
        <v>3</v>
      </c>
      <c r="D42" t="s">
        <v>774</v>
      </c>
      <c r="E42" t="s">
        <v>775</v>
      </c>
      <c r="F42" t="s">
        <v>818</v>
      </c>
      <c r="G42" t="s">
        <v>819</v>
      </c>
      <c r="H42" t="s">
        <v>151</v>
      </c>
      <c r="I42" t="s">
        <v>21</v>
      </c>
      <c r="J42" t="s">
        <v>31</v>
      </c>
      <c r="K42" t="s">
        <v>820</v>
      </c>
      <c r="L42" t="s">
        <v>24</v>
      </c>
      <c r="M42" t="s">
        <v>27</v>
      </c>
      <c r="N42">
        <v>861</v>
      </c>
      <c r="O42">
        <v>185644</v>
      </c>
      <c r="P42">
        <v>112059.72</v>
      </c>
      <c r="Q42">
        <v>2887.82</v>
      </c>
    </row>
    <row r="43" spans="2:17" hidden="1">
      <c r="B43">
        <v>2017</v>
      </c>
      <c r="C43">
        <v>3</v>
      </c>
      <c r="D43" t="s">
        <v>774</v>
      </c>
      <c r="E43" t="s">
        <v>775</v>
      </c>
      <c r="F43" t="s">
        <v>821</v>
      </c>
      <c r="G43" t="s">
        <v>822</v>
      </c>
      <c r="H43" t="s">
        <v>140</v>
      </c>
      <c r="I43" t="s">
        <v>1072</v>
      </c>
      <c r="J43" t="s">
        <v>31</v>
      </c>
      <c r="K43" t="s">
        <v>823</v>
      </c>
      <c r="L43" t="s">
        <v>24</v>
      </c>
      <c r="M43" t="s">
        <v>25</v>
      </c>
      <c r="N43">
        <v>107</v>
      </c>
      <c r="O43">
        <v>1158</v>
      </c>
      <c r="P43">
        <v>821.9</v>
      </c>
      <c r="Q43">
        <v>-165.48</v>
      </c>
    </row>
    <row r="44" spans="2:17" hidden="1">
      <c r="B44">
        <v>2017</v>
      </c>
      <c r="C44">
        <v>3</v>
      </c>
      <c r="D44" t="s">
        <v>774</v>
      </c>
      <c r="E44" t="s">
        <v>775</v>
      </c>
      <c r="F44" t="s">
        <v>821</v>
      </c>
      <c r="G44" t="s">
        <v>822</v>
      </c>
      <c r="H44" t="s">
        <v>140</v>
      </c>
      <c r="I44" t="s">
        <v>1072</v>
      </c>
      <c r="J44" t="s">
        <v>31</v>
      </c>
      <c r="K44" t="s">
        <v>823</v>
      </c>
      <c r="L44" t="s">
        <v>24</v>
      </c>
      <c r="M44" t="s">
        <v>26</v>
      </c>
      <c r="N44">
        <v>153</v>
      </c>
      <c r="O44">
        <v>9669</v>
      </c>
      <c r="P44">
        <v>5336.4</v>
      </c>
      <c r="Q44">
        <v>-656.37</v>
      </c>
    </row>
    <row r="45" spans="2:17" hidden="1">
      <c r="B45">
        <v>2017</v>
      </c>
      <c r="C45">
        <v>3</v>
      </c>
      <c r="D45" t="s">
        <v>774</v>
      </c>
      <c r="E45" t="s">
        <v>775</v>
      </c>
      <c r="F45" t="s">
        <v>821</v>
      </c>
      <c r="G45" t="s">
        <v>822</v>
      </c>
      <c r="H45" t="s">
        <v>140</v>
      </c>
      <c r="I45" t="s">
        <v>1072</v>
      </c>
      <c r="J45" t="s">
        <v>31</v>
      </c>
      <c r="K45" t="s">
        <v>823</v>
      </c>
      <c r="L45" t="s">
        <v>24</v>
      </c>
      <c r="M45" t="s">
        <v>27</v>
      </c>
      <c r="N45">
        <v>335</v>
      </c>
      <c r="O45">
        <v>116473</v>
      </c>
      <c r="P45">
        <v>69426.45</v>
      </c>
      <c r="Q45">
        <v>1820.51</v>
      </c>
    </row>
    <row r="46" spans="2:17" hidden="1">
      <c r="B46">
        <v>2017</v>
      </c>
      <c r="C46">
        <v>3</v>
      </c>
      <c r="D46" t="s">
        <v>774</v>
      </c>
      <c r="E46" t="s">
        <v>775</v>
      </c>
      <c r="F46" t="s">
        <v>824</v>
      </c>
      <c r="G46" t="s">
        <v>825</v>
      </c>
      <c r="H46" t="s">
        <v>20</v>
      </c>
      <c r="I46" t="s">
        <v>21</v>
      </c>
      <c r="J46" t="s">
        <v>31</v>
      </c>
      <c r="K46" t="s">
        <v>826</v>
      </c>
      <c r="L46" t="s">
        <v>24</v>
      </c>
      <c r="M46" t="s">
        <v>25</v>
      </c>
      <c r="N46">
        <v>9941</v>
      </c>
      <c r="O46">
        <v>80900</v>
      </c>
      <c r="P46">
        <v>58223.06</v>
      </c>
      <c r="Q46">
        <v>-23122.63</v>
      </c>
    </row>
    <row r="47" spans="2:17" hidden="1">
      <c r="B47">
        <v>2017</v>
      </c>
      <c r="C47">
        <v>3</v>
      </c>
      <c r="D47" t="s">
        <v>774</v>
      </c>
      <c r="E47" t="s">
        <v>775</v>
      </c>
      <c r="F47" t="s">
        <v>824</v>
      </c>
      <c r="G47" t="s">
        <v>825</v>
      </c>
      <c r="H47" t="s">
        <v>20</v>
      </c>
      <c r="I47" t="s">
        <v>21</v>
      </c>
      <c r="J47" t="s">
        <v>31</v>
      </c>
      <c r="K47" t="s">
        <v>826</v>
      </c>
      <c r="L47" t="s">
        <v>24</v>
      </c>
      <c r="M47" t="s">
        <v>26</v>
      </c>
      <c r="N47">
        <v>1164</v>
      </c>
      <c r="O47">
        <v>56005</v>
      </c>
      <c r="P47">
        <v>26128.79</v>
      </c>
      <c r="Q47">
        <v>-9997.2199999999993</v>
      </c>
    </row>
    <row r="48" spans="2:17" hidden="1">
      <c r="B48">
        <v>2017</v>
      </c>
      <c r="C48">
        <v>3</v>
      </c>
      <c r="D48" t="s">
        <v>774</v>
      </c>
      <c r="E48" t="s">
        <v>775</v>
      </c>
      <c r="F48" t="s">
        <v>824</v>
      </c>
      <c r="G48" t="s">
        <v>825</v>
      </c>
      <c r="H48" t="s">
        <v>20</v>
      </c>
      <c r="I48" t="s">
        <v>21</v>
      </c>
      <c r="J48" t="s">
        <v>31</v>
      </c>
      <c r="K48" t="s">
        <v>826</v>
      </c>
      <c r="L48" t="s">
        <v>24</v>
      </c>
      <c r="M48" t="s">
        <v>27</v>
      </c>
      <c r="N48">
        <v>103</v>
      </c>
      <c r="O48">
        <v>16090</v>
      </c>
      <c r="P48">
        <v>9820.34</v>
      </c>
      <c r="Q48">
        <v>258.10000000000002</v>
      </c>
    </row>
    <row r="49" spans="2:17" hidden="1">
      <c r="B49">
        <v>2017</v>
      </c>
      <c r="C49">
        <v>3</v>
      </c>
      <c r="D49" t="s">
        <v>774</v>
      </c>
      <c r="E49" t="s">
        <v>775</v>
      </c>
      <c r="F49" t="s">
        <v>827</v>
      </c>
      <c r="G49" t="s">
        <v>828</v>
      </c>
      <c r="H49" t="s">
        <v>144</v>
      </c>
      <c r="I49" t="s">
        <v>21</v>
      </c>
      <c r="J49" t="s">
        <v>31</v>
      </c>
      <c r="K49" t="s">
        <v>829</v>
      </c>
      <c r="L49" t="s">
        <v>24</v>
      </c>
      <c r="M49" t="s">
        <v>25</v>
      </c>
      <c r="N49">
        <v>17501</v>
      </c>
      <c r="O49">
        <v>169809</v>
      </c>
      <c r="P49">
        <v>110329.88</v>
      </c>
      <c r="Q49">
        <v>-48533.63</v>
      </c>
    </row>
    <row r="50" spans="2:17" hidden="1">
      <c r="B50">
        <v>2017</v>
      </c>
      <c r="C50">
        <v>3</v>
      </c>
      <c r="D50" t="s">
        <v>774</v>
      </c>
      <c r="E50" t="s">
        <v>775</v>
      </c>
      <c r="F50" t="s">
        <v>827</v>
      </c>
      <c r="G50" t="s">
        <v>828</v>
      </c>
      <c r="H50" t="s">
        <v>144</v>
      </c>
      <c r="I50" t="s">
        <v>21</v>
      </c>
      <c r="J50" t="s">
        <v>31</v>
      </c>
      <c r="K50" t="s">
        <v>829</v>
      </c>
      <c r="L50" t="s">
        <v>24</v>
      </c>
      <c r="M50" t="s">
        <v>26</v>
      </c>
      <c r="N50">
        <v>2182</v>
      </c>
      <c r="O50">
        <v>102265</v>
      </c>
      <c r="P50">
        <v>47466.17</v>
      </c>
      <c r="Q50">
        <v>-18699.740000000002</v>
      </c>
    </row>
    <row r="51" spans="2:17" hidden="1">
      <c r="B51">
        <v>2017</v>
      </c>
      <c r="C51">
        <v>3</v>
      </c>
      <c r="D51" t="s">
        <v>774</v>
      </c>
      <c r="E51" t="s">
        <v>775</v>
      </c>
      <c r="F51" t="s">
        <v>827</v>
      </c>
      <c r="G51" t="s">
        <v>828</v>
      </c>
      <c r="H51" t="s">
        <v>144</v>
      </c>
      <c r="I51" t="s">
        <v>21</v>
      </c>
      <c r="J51" t="s">
        <v>31</v>
      </c>
      <c r="K51" t="s">
        <v>829</v>
      </c>
      <c r="L51" t="s">
        <v>24</v>
      </c>
      <c r="M51" t="s">
        <v>27</v>
      </c>
      <c r="N51">
        <v>167</v>
      </c>
      <c r="O51">
        <v>31308</v>
      </c>
      <c r="P51">
        <v>18987.14</v>
      </c>
      <c r="Q51">
        <v>498.87</v>
      </c>
    </row>
    <row r="52" spans="2:17" hidden="1">
      <c r="B52">
        <v>2017</v>
      </c>
      <c r="C52">
        <v>3</v>
      </c>
      <c r="D52" t="s">
        <v>774</v>
      </c>
      <c r="E52" t="s">
        <v>775</v>
      </c>
      <c r="F52" t="s">
        <v>830</v>
      </c>
      <c r="G52" t="s">
        <v>831</v>
      </c>
      <c r="H52" t="s">
        <v>121</v>
      </c>
      <c r="I52" t="s">
        <v>1072</v>
      </c>
      <c r="J52" t="s">
        <v>31</v>
      </c>
      <c r="K52" t="s">
        <v>832</v>
      </c>
      <c r="L52" t="s">
        <v>24</v>
      </c>
      <c r="M52" t="s">
        <v>25</v>
      </c>
      <c r="N52">
        <v>1516</v>
      </c>
      <c r="O52">
        <v>16406</v>
      </c>
      <c r="P52">
        <v>11795.38</v>
      </c>
      <c r="Q52">
        <v>-2344.69</v>
      </c>
    </row>
    <row r="53" spans="2:17" hidden="1">
      <c r="B53">
        <v>2017</v>
      </c>
      <c r="C53">
        <v>3</v>
      </c>
      <c r="D53" t="s">
        <v>774</v>
      </c>
      <c r="E53" t="s">
        <v>775</v>
      </c>
      <c r="F53" t="s">
        <v>830</v>
      </c>
      <c r="G53" t="s">
        <v>831</v>
      </c>
      <c r="H53" t="s">
        <v>121</v>
      </c>
      <c r="I53" t="s">
        <v>1072</v>
      </c>
      <c r="J53" t="s">
        <v>31</v>
      </c>
      <c r="K53" t="s">
        <v>832</v>
      </c>
      <c r="L53" t="s">
        <v>24</v>
      </c>
      <c r="M53" t="s">
        <v>26</v>
      </c>
      <c r="N53">
        <v>1706</v>
      </c>
      <c r="O53">
        <v>104101</v>
      </c>
      <c r="P53">
        <v>57551.13</v>
      </c>
      <c r="Q53">
        <v>-7318.74</v>
      </c>
    </row>
    <row r="54" spans="2:17" hidden="1">
      <c r="B54">
        <v>2017</v>
      </c>
      <c r="C54">
        <v>3</v>
      </c>
      <c r="D54" t="s">
        <v>774</v>
      </c>
      <c r="E54" t="s">
        <v>775</v>
      </c>
      <c r="F54" t="s">
        <v>830</v>
      </c>
      <c r="G54" t="s">
        <v>831</v>
      </c>
      <c r="H54" t="s">
        <v>121</v>
      </c>
      <c r="I54" t="s">
        <v>1072</v>
      </c>
      <c r="J54" t="s">
        <v>31</v>
      </c>
      <c r="K54" t="s">
        <v>832</v>
      </c>
      <c r="L54" t="s">
        <v>24</v>
      </c>
      <c r="M54" t="s">
        <v>27</v>
      </c>
      <c r="N54">
        <v>1135</v>
      </c>
      <c r="O54">
        <v>245976</v>
      </c>
      <c r="P54">
        <v>148067.19</v>
      </c>
      <c r="Q54">
        <v>3879.17</v>
      </c>
    </row>
    <row r="55" spans="2:17" hidden="1">
      <c r="B55">
        <v>2017</v>
      </c>
      <c r="C55">
        <v>3</v>
      </c>
      <c r="D55" t="s">
        <v>774</v>
      </c>
      <c r="E55" t="s">
        <v>775</v>
      </c>
      <c r="F55" t="s">
        <v>833</v>
      </c>
      <c r="G55" t="s">
        <v>834</v>
      </c>
      <c r="H55" t="s">
        <v>20</v>
      </c>
      <c r="I55" t="s">
        <v>21</v>
      </c>
      <c r="J55" t="s">
        <v>31</v>
      </c>
      <c r="K55" t="s">
        <v>835</v>
      </c>
      <c r="L55" t="s">
        <v>24</v>
      </c>
      <c r="M55" t="s">
        <v>25</v>
      </c>
      <c r="N55">
        <v>4269</v>
      </c>
      <c r="O55">
        <v>38996</v>
      </c>
      <c r="P55">
        <v>26219.57</v>
      </c>
      <c r="Q55">
        <v>-11145.65</v>
      </c>
    </row>
    <row r="56" spans="2:17" hidden="1">
      <c r="B56">
        <v>2017</v>
      </c>
      <c r="C56">
        <v>3</v>
      </c>
      <c r="D56" t="s">
        <v>774</v>
      </c>
      <c r="E56" t="s">
        <v>775</v>
      </c>
      <c r="F56" t="s">
        <v>833</v>
      </c>
      <c r="G56" t="s">
        <v>834</v>
      </c>
      <c r="H56" t="s">
        <v>20</v>
      </c>
      <c r="I56" t="s">
        <v>21</v>
      </c>
      <c r="J56" t="s">
        <v>31</v>
      </c>
      <c r="K56" t="s">
        <v>835</v>
      </c>
      <c r="L56" t="s">
        <v>24</v>
      </c>
      <c r="M56" t="s">
        <v>26</v>
      </c>
      <c r="N56">
        <v>651</v>
      </c>
      <c r="O56">
        <v>32949</v>
      </c>
      <c r="P56">
        <v>15554.35</v>
      </c>
      <c r="Q56">
        <v>-5580.22</v>
      </c>
    </row>
    <row r="57" spans="2:17" hidden="1">
      <c r="B57">
        <v>2017</v>
      </c>
      <c r="C57">
        <v>3</v>
      </c>
      <c r="D57" t="s">
        <v>774</v>
      </c>
      <c r="E57" t="s">
        <v>775</v>
      </c>
      <c r="F57" t="s">
        <v>833</v>
      </c>
      <c r="G57" t="s">
        <v>834</v>
      </c>
      <c r="H57" t="s">
        <v>20</v>
      </c>
      <c r="I57" t="s">
        <v>21</v>
      </c>
      <c r="J57" t="s">
        <v>31</v>
      </c>
      <c r="K57" t="s">
        <v>835</v>
      </c>
      <c r="L57" t="s">
        <v>24</v>
      </c>
      <c r="M57" t="s">
        <v>27</v>
      </c>
      <c r="N57">
        <v>61</v>
      </c>
      <c r="O57">
        <v>8943</v>
      </c>
      <c r="P57">
        <v>5471.89</v>
      </c>
      <c r="Q57">
        <v>143.84</v>
      </c>
    </row>
    <row r="58" spans="2:17" hidden="1">
      <c r="B58">
        <v>2017</v>
      </c>
      <c r="C58">
        <v>3</v>
      </c>
      <c r="D58" t="s">
        <v>774</v>
      </c>
      <c r="E58" t="s">
        <v>775</v>
      </c>
      <c r="F58" t="s">
        <v>836</v>
      </c>
      <c r="G58" t="s">
        <v>837</v>
      </c>
      <c r="H58" t="s">
        <v>144</v>
      </c>
      <c r="I58" t="s">
        <v>21</v>
      </c>
      <c r="J58" t="s">
        <v>31</v>
      </c>
      <c r="K58" t="s">
        <v>838</v>
      </c>
      <c r="L58" t="s">
        <v>24</v>
      </c>
      <c r="M58" t="s">
        <v>25</v>
      </c>
      <c r="N58">
        <v>14935</v>
      </c>
      <c r="O58">
        <v>123082</v>
      </c>
      <c r="P58">
        <v>87913.24</v>
      </c>
      <c r="Q58">
        <v>-35178.839999999997</v>
      </c>
    </row>
    <row r="59" spans="2:17" hidden="1">
      <c r="B59">
        <v>2017</v>
      </c>
      <c r="C59">
        <v>3</v>
      </c>
      <c r="D59" t="s">
        <v>774</v>
      </c>
      <c r="E59" t="s">
        <v>775</v>
      </c>
      <c r="F59" t="s">
        <v>836</v>
      </c>
      <c r="G59" t="s">
        <v>837</v>
      </c>
      <c r="H59" t="s">
        <v>144</v>
      </c>
      <c r="I59" t="s">
        <v>21</v>
      </c>
      <c r="J59" t="s">
        <v>31</v>
      </c>
      <c r="K59" t="s">
        <v>838</v>
      </c>
      <c r="L59" t="s">
        <v>24</v>
      </c>
      <c r="M59" t="s">
        <v>26</v>
      </c>
      <c r="N59">
        <v>2295</v>
      </c>
      <c r="O59">
        <v>116112</v>
      </c>
      <c r="P59">
        <v>54812.71</v>
      </c>
      <c r="Q59">
        <v>-19668.150000000001</v>
      </c>
    </row>
    <row r="60" spans="2:17" hidden="1">
      <c r="B60">
        <v>2017</v>
      </c>
      <c r="C60">
        <v>3</v>
      </c>
      <c r="D60" t="s">
        <v>774</v>
      </c>
      <c r="E60" t="s">
        <v>775</v>
      </c>
      <c r="F60" t="s">
        <v>836</v>
      </c>
      <c r="G60" t="s">
        <v>837</v>
      </c>
      <c r="H60" t="s">
        <v>144</v>
      </c>
      <c r="I60" t="s">
        <v>21</v>
      </c>
      <c r="J60" t="s">
        <v>31</v>
      </c>
      <c r="K60" t="s">
        <v>838</v>
      </c>
      <c r="L60" t="s">
        <v>24</v>
      </c>
      <c r="M60" t="s">
        <v>27</v>
      </c>
      <c r="N60">
        <v>665</v>
      </c>
      <c r="O60">
        <v>193581</v>
      </c>
      <c r="P60">
        <v>116065.44</v>
      </c>
      <c r="Q60">
        <v>3047.84</v>
      </c>
    </row>
    <row r="61" spans="2:17" hidden="1">
      <c r="B61">
        <v>2017</v>
      </c>
      <c r="C61">
        <v>3</v>
      </c>
      <c r="D61" t="s">
        <v>774</v>
      </c>
      <c r="E61" t="s">
        <v>775</v>
      </c>
      <c r="F61" t="s">
        <v>839</v>
      </c>
      <c r="G61" t="s">
        <v>840</v>
      </c>
      <c r="H61" t="s">
        <v>20</v>
      </c>
      <c r="I61" t="s">
        <v>21</v>
      </c>
      <c r="J61" t="s">
        <v>31</v>
      </c>
      <c r="K61" t="s">
        <v>841</v>
      </c>
      <c r="L61" t="s">
        <v>24</v>
      </c>
      <c r="M61" t="s">
        <v>25</v>
      </c>
      <c r="N61">
        <v>11911</v>
      </c>
      <c r="O61">
        <v>108058</v>
      </c>
      <c r="P61">
        <v>72941.27</v>
      </c>
      <c r="Q61">
        <v>-30884.240000000002</v>
      </c>
    </row>
    <row r="62" spans="2:17" hidden="1">
      <c r="B62">
        <v>2017</v>
      </c>
      <c r="C62">
        <v>3</v>
      </c>
      <c r="D62" t="s">
        <v>774</v>
      </c>
      <c r="E62" t="s">
        <v>775</v>
      </c>
      <c r="F62" t="s">
        <v>839</v>
      </c>
      <c r="G62" t="s">
        <v>840</v>
      </c>
      <c r="H62" t="s">
        <v>20</v>
      </c>
      <c r="I62" t="s">
        <v>21</v>
      </c>
      <c r="J62" t="s">
        <v>31</v>
      </c>
      <c r="K62" t="s">
        <v>841</v>
      </c>
      <c r="L62" t="s">
        <v>24</v>
      </c>
      <c r="M62" t="s">
        <v>26</v>
      </c>
      <c r="N62">
        <v>1412</v>
      </c>
      <c r="O62">
        <v>66765</v>
      </c>
      <c r="P62">
        <v>31051.98</v>
      </c>
      <c r="Q62">
        <v>-12100.84</v>
      </c>
    </row>
    <row r="63" spans="2:17" hidden="1">
      <c r="B63">
        <v>2017</v>
      </c>
      <c r="C63">
        <v>3</v>
      </c>
      <c r="D63" t="s">
        <v>774</v>
      </c>
      <c r="E63" t="s">
        <v>775</v>
      </c>
      <c r="F63" t="s">
        <v>839</v>
      </c>
      <c r="G63" t="s">
        <v>840</v>
      </c>
      <c r="H63" t="s">
        <v>20</v>
      </c>
      <c r="I63" t="s">
        <v>21</v>
      </c>
      <c r="J63" t="s">
        <v>31</v>
      </c>
      <c r="K63" t="s">
        <v>841</v>
      </c>
      <c r="L63" t="s">
        <v>24</v>
      </c>
      <c r="M63" t="s">
        <v>27</v>
      </c>
      <c r="N63">
        <v>222</v>
      </c>
      <c r="O63">
        <v>61189</v>
      </c>
      <c r="P63">
        <v>36729.910000000003</v>
      </c>
      <c r="Q63">
        <v>964.56</v>
      </c>
    </row>
    <row r="64" spans="2:17" hidden="1">
      <c r="B64">
        <v>2017</v>
      </c>
      <c r="C64">
        <v>3</v>
      </c>
      <c r="D64" t="s">
        <v>774</v>
      </c>
      <c r="E64" t="s">
        <v>775</v>
      </c>
      <c r="F64" t="s">
        <v>842</v>
      </c>
      <c r="G64" t="s">
        <v>843</v>
      </c>
      <c r="H64" t="s">
        <v>30</v>
      </c>
      <c r="I64" t="s">
        <v>21</v>
      </c>
      <c r="J64" t="s">
        <v>31</v>
      </c>
      <c r="K64" t="s">
        <v>844</v>
      </c>
      <c r="L64" t="s">
        <v>24</v>
      </c>
      <c r="M64" t="s">
        <v>25</v>
      </c>
      <c r="N64">
        <v>7014</v>
      </c>
      <c r="O64">
        <v>37217</v>
      </c>
      <c r="P64">
        <v>35402.089999999997</v>
      </c>
      <c r="Q64">
        <v>-10638.12</v>
      </c>
    </row>
    <row r="65" spans="2:17" hidden="1">
      <c r="B65">
        <v>2017</v>
      </c>
      <c r="C65">
        <v>3</v>
      </c>
      <c r="D65" t="s">
        <v>774</v>
      </c>
      <c r="E65" t="s">
        <v>775</v>
      </c>
      <c r="F65" t="s">
        <v>842</v>
      </c>
      <c r="G65" t="s">
        <v>843</v>
      </c>
      <c r="H65" t="s">
        <v>30</v>
      </c>
      <c r="I65" t="s">
        <v>21</v>
      </c>
      <c r="J65" t="s">
        <v>31</v>
      </c>
      <c r="K65" t="s">
        <v>844</v>
      </c>
      <c r="L65" t="s">
        <v>24</v>
      </c>
      <c r="M65" t="s">
        <v>26</v>
      </c>
      <c r="N65">
        <v>472</v>
      </c>
      <c r="O65">
        <v>23738</v>
      </c>
      <c r="P65">
        <v>11191.85</v>
      </c>
      <c r="Q65">
        <v>-4045.04</v>
      </c>
    </row>
    <row r="66" spans="2:17" hidden="1">
      <c r="B66">
        <v>2017</v>
      </c>
      <c r="C66">
        <v>3</v>
      </c>
      <c r="D66" t="s">
        <v>774</v>
      </c>
      <c r="E66" t="s">
        <v>775</v>
      </c>
      <c r="F66" t="s">
        <v>842</v>
      </c>
      <c r="G66" t="s">
        <v>843</v>
      </c>
      <c r="H66" t="s">
        <v>30</v>
      </c>
      <c r="I66" t="s">
        <v>21</v>
      </c>
      <c r="J66" t="s">
        <v>31</v>
      </c>
      <c r="K66" t="s">
        <v>844</v>
      </c>
      <c r="L66" t="s">
        <v>24</v>
      </c>
      <c r="M66" t="s">
        <v>27</v>
      </c>
      <c r="N66">
        <v>53</v>
      </c>
      <c r="O66">
        <v>9764</v>
      </c>
      <c r="P66">
        <v>5924.83</v>
      </c>
      <c r="Q66">
        <v>155.71</v>
      </c>
    </row>
    <row r="67" spans="2:17" hidden="1">
      <c r="B67">
        <v>2017</v>
      </c>
      <c r="C67">
        <v>3</v>
      </c>
      <c r="D67" t="s">
        <v>774</v>
      </c>
      <c r="E67" t="s">
        <v>775</v>
      </c>
      <c r="F67" t="s">
        <v>845</v>
      </c>
      <c r="G67" t="s">
        <v>846</v>
      </c>
      <c r="H67" t="s">
        <v>30</v>
      </c>
      <c r="I67" t="s">
        <v>21</v>
      </c>
      <c r="J67" t="s">
        <v>31</v>
      </c>
      <c r="K67" t="s">
        <v>847</v>
      </c>
      <c r="L67" t="s">
        <v>24</v>
      </c>
      <c r="M67" t="s">
        <v>25</v>
      </c>
      <c r="N67">
        <v>196</v>
      </c>
      <c r="O67">
        <v>2115</v>
      </c>
      <c r="P67">
        <v>1296.6199999999999</v>
      </c>
      <c r="Q67">
        <v>-604.48</v>
      </c>
    </row>
    <row r="68" spans="2:17" hidden="1">
      <c r="B68">
        <v>2017</v>
      </c>
      <c r="C68">
        <v>3</v>
      </c>
      <c r="D68" t="s">
        <v>774</v>
      </c>
      <c r="E68" t="s">
        <v>775</v>
      </c>
      <c r="F68" t="s">
        <v>845</v>
      </c>
      <c r="G68" t="s">
        <v>846</v>
      </c>
      <c r="H68" t="s">
        <v>30</v>
      </c>
      <c r="I68" t="s">
        <v>21</v>
      </c>
      <c r="J68" t="s">
        <v>31</v>
      </c>
      <c r="K68" t="s">
        <v>847</v>
      </c>
      <c r="L68" t="s">
        <v>24</v>
      </c>
      <c r="M68" t="s">
        <v>26</v>
      </c>
      <c r="N68">
        <v>155</v>
      </c>
      <c r="O68">
        <v>9391</v>
      </c>
      <c r="P68">
        <v>4587.58</v>
      </c>
      <c r="Q68">
        <v>-1328.35</v>
      </c>
    </row>
    <row r="69" spans="2:17" hidden="1">
      <c r="B69">
        <v>2017</v>
      </c>
      <c r="C69">
        <v>3</v>
      </c>
      <c r="D69" t="s">
        <v>774</v>
      </c>
      <c r="E69" t="s">
        <v>775</v>
      </c>
      <c r="F69" t="s">
        <v>845</v>
      </c>
      <c r="G69" t="s">
        <v>846</v>
      </c>
      <c r="H69" t="s">
        <v>30</v>
      </c>
      <c r="I69" t="s">
        <v>21</v>
      </c>
      <c r="J69" t="s">
        <v>31</v>
      </c>
      <c r="K69" t="s">
        <v>847</v>
      </c>
      <c r="L69" t="s">
        <v>24</v>
      </c>
      <c r="M69" t="s">
        <v>27</v>
      </c>
      <c r="N69">
        <v>89</v>
      </c>
      <c r="O69">
        <v>17752</v>
      </c>
      <c r="P69">
        <v>10745.27</v>
      </c>
      <c r="Q69">
        <v>282.35000000000002</v>
      </c>
    </row>
    <row r="70" spans="2:17" hidden="1">
      <c r="B70">
        <v>2017</v>
      </c>
      <c r="C70">
        <v>3</v>
      </c>
      <c r="D70" t="s">
        <v>774</v>
      </c>
      <c r="E70" t="s">
        <v>775</v>
      </c>
      <c r="F70" t="s">
        <v>848</v>
      </c>
      <c r="G70" t="s">
        <v>849</v>
      </c>
      <c r="H70" t="s">
        <v>30</v>
      </c>
      <c r="I70" t="s">
        <v>21</v>
      </c>
      <c r="J70" t="s">
        <v>31</v>
      </c>
      <c r="K70" t="s">
        <v>850</v>
      </c>
      <c r="L70" t="s">
        <v>24</v>
      </c>
      <c r="M70" t="s">
        <v>25</v>
      </c>
      <c r="N70">
        <v>9377</v>
      </c>
      <c r="O70">
        <v>57806</v>
      </c>
      <c r="P70">
        <v>49630.47</v>
      </c>
      <c r="Q70">
        <v>-16522.88</v>
      </c>
    </row>
    <row r="71" spans="2:17" hidden="1">
      <c r="B71">
        <v>2017</v>
      </c>
      <c r="C71">
        <v>3</v>
      </c>
      <c r="D71" t="s">
        <v>774</v>
      </c>
      <c r="E71" t="s">
        <v>775</v>
      </c>
      <c r="F71" t="s">
        <v>848</v>
      </c>
      <c r="G71" t="s">
        <v>849</v>
      </c>
      <c r="H71" t="s">
        <v>30</v>
      </c>
      <c r="I71" t="s">
        <v>21</v>
      </c>
      <c r="J71" t="s">
        <v>31</v>
      </c>
      <c r="K71" t="s">
        <v>850</v>
      </c>
      <c r="L71" t="s">
        <v>24</v>
      </c>
      <c r="M71" t="s">
        <v>26</v>
      </c>
      <c r="N71">
        <v>492</v>
      </c>
      <c r="O71">
        <v>23098</v>
      </c>
      <c r="P71">
        <v>10725.13</v>
      </c>
      <c r="Q71">
        <v>-4216.4399999999996</v>
      </c>
    </row>
    <row r="72" spans="2:17" hidden="1">
      <c r="B72">
        <v>2017</v>
      </c>
      <c r="C72">
        <v>3</v>
      </c>
      <c r="D72" t="s">
        <v>774</v>
      </c>
      <c r="E72" t="s">
        <v>775</v>
      </c>
      <c r="F72" t="s">
        <v>848</v>
      </c>
      <c r="G72" t="s">
        <v>849</v>
      </c>
      <c r="H72" t="s">
        <v>30</v>
      </c>
      <c r="I72" t="s">
        <v>21</v>
      </c>
      <c r="J72" t="s">
        <v>31</v>
      </c>
      <c r="K72" t="s">
        <v>850</v>
      </c>
      <c r="L72" t="s">
        <v>24</v>
      </c>
      <c r="M72" t="s">
        <v>27</v>
      </c>
      <c r="N72">
        <v>25</v>
      </c>
      <c r="O72">
        <v>6917</v>
      </c>
      <c r="P72">
        <v>4110.9799999999996</v>
      </c>
      <c r="Q72">
        <v>68.25</v>
      </c>
    </row>
    <row r="73" spans="2:17" hidden="1">
      <c r="B73">
        <v>2017</v>
      </c>
      <c r="C73">
        <v>3</v>
      </c>
      <c r="D73" t="s">
        <v>774</v>
      </c>
      <c r="E73" t="s">
        <v>775</v>
      </c>
      <c r="F73" t="s">
        <v>851</v>
      </c>
      <c r="G73" t="s">
        <v>852</v>
      </c>
      <c r="H73" t="s">
        <v>30</v>
      </c>
      <c r="I73" t="s">
        <v>21</v>
      </c>
      <c r="J73" t="s">
        <v>31</v>
      </c>
      <c r="K73" t="s">
        <v>853</v>
      </c>
      <c r="L73" t="s">
        <v>24</v>
      </c>
      <c r="M73" t="s">
        <v>25</v>
      </c>
      <c r="N73">
        <v>1431</v>
      </c>
      <c r="O73">
        <v>7652</v>
      </c>
      <c r="P73">
        <v>7239.48</v>
      </c>
      <c r="Q73">
        <v>-2187.25</v>
      </c>
    </row>
    <row r="74" spans="2:17" hidden="1">
      <c r="B74">
        <v>2017</v>
      </c>
      <c r="C74">
        <v>3</v>
      </c>
      <c r="D74" t="s">
        <v>774</v>
      </c>
      <c r="E74" t="s">
        <v>775</v>
      </c>
      <c r="F74" t="s">
        <v>851</v>
      </c>
      <c r="G74" t="s">
        <v>852</v>
      </c>
      <c r="H74" t="s">
        <v>30</v>
      </c>
      <c r="I74" t="s">
        <v>21</v>
      </c>
      <c r="J74" t="s">
        <v>31</v>
      </c>
      <c r="K74" t="s">
        <v>853</v>
      </c>
      <c r="L74" t="s">
        <v>24</v>
      </c>
      <c r="M74" t="s">
        <v>26</v>
      </c>
      <c r="N74">
        <v>21</v>
      </c>
      <c r="O74">
        <v>901</v>
      </c>
      <c r="P74">
        <v>409.22</v>
      </c>
      <c r="Q74">
        <v>-179.97</v>
      </c>
    </row>
    <row r="75" spans="2:17" hidden="1">
      <c r="B75">
        <v>2017</v>
      </c>
      <c r="C75">
        <v>3</v>
      </c>
      <c r="D75" t="s">
        <v>774</v>
      </c>
      <c r="E75" t="s">
        <v>775</v>
      </c>
      <c r="F75" t="s">
        <v>851</v>
      </c>
      <c r="G75" t="s">
        <v>852</v>
      </c>
      <c r="H75" t="s">
        <v>30</v>
      </c>
      <c r="I75" t="s">
        <v>21</v>
      </c>
      <c r="J75" t="s">
        <v>31</v>
      </c>
      <c r="K75" t="s">
        <v>853</v>
      </c>
      <c r="L75" t="s">
        <v>24</v>
      </c>
      <c r="M75" t="s">
        <v>27</v>
      </c>
      <c r="N75">
        <v>4</v>
      </c>
      <c r="O75">
        <v>1068</v>
      </c>
      <c r="P75">
        <v>641.54</v>
      </c>
      <c r="Q75">
        <v>16.850000000000001</v>
      </c>
    </row>
    <row r="76" spans="2:17" hidden="1">
      <c r="B76">
        <v>2017</v>
      </c>
      <c r="C76">
        <v>3</v>
      </c>
      <c r="D76" t="s">
        <v>774</v>
      </c>
      <c r="E76" t="s">
        <v>775</v>
      </c>
      <c r="F76" t="s">
        <v>854</v>
      </c>
      <c r="G76" t="s">
        <v>855</v>
      </c>
      <c r="H76" t="s">
        <v>30</v>
      </c>
      <c r="I76" t="s">
        <v>21</v>
      </c>
      <c r="J76" t="s">
        <v>31</v>
      </c>
      <c r="K76" t="s">
        <v>856</v>
      </c>
      <c r="L76" t="s">
        <v>24</v>
      </c>
      <c r="M76" t="s">
        <v>25</v>
      </c>
      <c r="N76">
        <v>558</v>
      </c>
      <c r="O76">
        <v>2793</v>
      </c>
      <c r="P76">
        <v>2768.63</v>
      </c>
      <c r="Q76">
        <v>-798.47</v>
      </c>
    </row>
    <row r="77" spans="2:17" hidden="1">
      <c r="B77">
        <v>2017</v>
      </c>
      <c r="C77">
        <v>3</v>
      </c>
      <c r="D77" t="s">
        <v>774</v>
      </c>
      <c r="E77" t="s">
        <v>775</v>
      </c>
      <c r="F77" t="s">
        <v>854</v>
      </c>
      <c r="G77" t="s">
        <v>855</v>
      </c>
      <c r="H77" t="s">
        <v>30</v>
      </c>
      <c r="I77" t="s">
        <v>21</v>
      </c>
      <c r="J77" t="s">
        <v>31</v>
      </c>
      <c r="K77" t="s">
        <v>856</v>
      </c>
      <c r="L77" t="s">
        <v>24</v>
      </c>
      <c r="M77" t="s">
        <v>26</v>
      </c>
      <c r="N77">
        <v>9</v>
      </c>
      <c r="O77">
        <v>373</v>
      </c>
      <c r="P77">
        <v>167.86</v>
      </c>
      <c r="Q77">
        <v>-77.13</v>
      </c>
    </row>
    <row r="78" spans="2:17" hidden="1">
      <c r="B78">
        <v>2017</v>
      </c>
      <c r="C78">
        <v>3</v>
      </c>
      <c r="D78" t="s">
        <v>774</v>
      </c>
      <c r="E78" t="s">
        <v>775</v>
      </c>
      <c r="F78" t="s">
        <v>857</v>
      </c>
      <c r="G78" t="s">
        <v>858</v>
      </c>
      <c r="H78" t="s">
        <v>30</v>
      </c>
      <c r="I78" t="s">
        <v>21</v>
      </c>
      <c r="J78" t="s">
        <v>31</v>
      </c>
      <c r="K78" t="s">
        <v>850</v>
      </c>
      <c r="L78" t="s">
        <v>24</v>
      </c>
      <c r="M78" t="s">
        <v>25</v>
      </c>
      <c r="N78">
        <v>2789</v>
      </c>
      <c r="O78">
        <v>22786</v>
      </c>
      <c r="P78">
        <v>16360.15</v>
      </c>
      <c r="Q78">
        <v>-6512.58</v>
      </c>
    </row>
    <row r="79" spans="2:17" hidden="1">
      <c r="B79">
        <v>2017</v>
      </c>
      <c r="C79">
        <v>3</v>
      </c>
      <c r="D79" t="s">
        <v>774</v>
      </c>
      <c r="E79" t="s">
        <v>775</v>
      </c>
      <c r="F79" t="s">
        <v>857</v>
      </c>
      <c r="G79" t="s">
        <v>858</v>
      </c>
      <c r="H79" t="s">
        <v>30</v>
      </c>
      <c r="I79" t="s">
        <v>21</v>
      </c>
      <c r="J79" t="s">
        <v>31</v>
      </c>
      <c r="K79" t="s">
        <v>850</v>
      </c>
      <c r="L79" t="s">
        <v>24</v>
      </c>
      <c r="M79" t="s">
        <v>26</v>
      </c>
      <c r="N79">
        <v>257</v>
      </c>
      <c r="O79">
        <v>12183</v>
      </c>
      <c r="P79">
        <v>5669.46</v>
      </c>
      <c r="Q79">
        <v>-2202.4899999999998</v>
      </c>
    </row>
    <row r="80" spans="2:17" hidden="1">
      <c r="B80">
        <v>2017</v>
      </c>
      <c r="C80">
        <v>3</v>
      </c>
      <c r="D80" t="s">
        <v>774</v>
      </c>
      <c r="E80" t="s">
        <v>775</v>
      </c>
      <c r="F80" t="s">
        <v>857</v>
      </c>
      <c r="G80" t="s">
        <v>858</v>
      </c>
      <c r="H80" t="s">
        <v>30</v>
      </c>
      <c r="I80" t="s">
        <v>21</v>
      </c>
      <c r="J80" t="s">
        <v>31</v>
      </c>
      <c r="K80" t="s">
        <v>850</v>
      </c>
      <c r="L80" t="s">
        <v>24</v>
      </c>
      <c r="M80" t="s">
        <v>27</v>
      </c>
      <c r="N80">
        <v>24</v>
      </c>
      <c r="O80">
        <v>4780</v>
      </c>
      <c r="P80">
        <v>2893.46</v>
      </c>
      <c r="Q80">
        <v>76.02</v>
      </c>
    </row>
    <row r="81" spans="2:17" hidden="1">
      <c r="B81">
        <v>2017</v>
      </c>
      <c r="C81">
        <v>3</v>
      </c>
      <c r="D81" t="s">
        <v>774</v>
      </c>
      <c r="E81" t="s">
        <v>775</v>
      </c>
      <c r="F81" t="s">
        <v>859</v>
      </c>
      <c r="G81" t="s">
        <v>860</v>
      </c>
      <c r="H81" t="s">
        <v>30</v>
      </c>
      <c r="I81" t="s">
        <v>21</v>
      </c>
      <c r="J81" t="s">
        <v>31</v>
      </c>
      <c r="K81" t="s">
        <v>861</v>
      </c>
      <c r="L81" t="s">
        <v>24</v>
      </c>
      <c r="M81" t="s">
        <v>25</v>
      </c>
      <c r="N81">
        <v>8168</v>
      </c>
      <c r="O81">
        <v>37166</v>
      </c>
      <c r="P81">
        <v>39461.879999999997</v>
      </c>
      <c r="Q81">
        <v>-10624.25</v>
      </c>
    </row>
    <row r="82" spans="2:17" hidden="1">
      <c r="B82">
        <v>2017</v>
      </c>
      <c r="C82">
        <v>3</v>
      </c>
      <c r="D82" t="s">
        <v>774</v>
      </c>
      <c r="E82" t="s">
        <v>775</v>
      </c>
      <c r="F82" t="s">
        <v>859</v>
      </c>
      <c r="G82" t="s">
        <v>860</v>
      </c>
      <c r="H82" t="s">
        <v>30</v>
      </c>
      <c r="I82" t="s">
        <v>21</v>
      </c>
      <c r="J82" t="s">
        <v>31</v>
      </c>
      <c r="K82" t="s">
        <v>861</v>
      </c>
      <c r="L82" t="s">
        <v>24</v>
      </c>
      <c r="M82" t="s">
        <v>26</v>
      </c>
      <c r="N82">
        <v>160</v>
      </c>
      <c r="O82">
        <v>7264</v>
      </c>
      <c r="P82">
        <v>3346.26</v>
      </c>
      <c r="Q82">
        <v>-1371.2</v>
      </c>
    </row>
    <row r="83" spans="2:17" hidden="1">
      <c r="B83">
        <v>2017</v>
      </c>
      <c r="C83">
        <v>3</v>
      </c>
      <c r="D83" t="s">
        <v>774</v>
      </c>
      <c r="E83" t="s">
        <v>775</v>
      </c>
      <c r="F83" t="s">
        <v>859</v>
      </c>
      <c r="G83" t="s">
        <v>860</v>
      </c>
      <c r="H83" t="s">
        <v>30</v>
      </c>
      <c r="I83" t="s">
        <v>21</v>
      </c>
      <c r="J83" t="s">
        <v>31</v>
      </c>
      <c r="K83" t="s">
        <v>861</v>
      </c>
      <c r="L83" t="s">
        <v>24</v>
      </c>
      <c r="M83" t="s">
        <v>27</v>
      </c>
      <c r="N83">
        <v>42</v>
      </c>
      <c r="O83">
        <v>11453</v>
      </c>
      <c r="P83">
        <v>6876.52</v>
      </c>
      <c r="Q83">
        <v>180.56</v>
      </c>
    </row>
    <row r="84" spans="2:17" hidden="1">
      <c r="B84">
        <v>2017</v>
      </c>
      <c r="C84">
        <v>3</v>
      </c>
      <c r="D84" t="s">
        <v>774</v>
      </c>
      <c r="E84" t="s">
        <v>775</v>
      </c>
      <c r="F84" t="s">
        <v>862</v>
      </c>
      <c r="G84" t="s">
        <v>863</v>
      </c>
      <c r="H84" t="s">
        <v>30</v>
      </c>
      <c r="I84" t="s">
        <v>21</v>
      </c>
      <c r="J84" t="s">
        <v>31</v>
      </c>
      <c r="K84" t="s">
        <v>864</v>
      </c>
      <c r="L84" t="s">
        <v>24</v>
      </c>
      <c r="M84" t="s">
        <v>25</v>
      </c>
      <c r="N84">
        <v>188</v>
      </c>
      <c r="O84">
        <v>2167</v>
      </c>
      <c r="P84">
        <v>1283.23</v>
      </c>
      <c r="Q84">
        <v>-619.33000000000004</v>
      </c>
    </row>
    <row r="85" spans="2:17" hidden="1">
      <c r="B85">
        <v>2017</v>
      </c>
      <c r="C85">
        <v>3</v>
      </c>
      <c r="D85" t="s">
        <v>774</v>
      </c>
      <c r="E85" t="s">
        <v>775</v>
      </c>
      <c r="F85" t="s">
        <v>862</v>
      </c>
      <c r="G85" t="s">
        <v>863</v>
      </c>
      <c r="H85" t="s">
        <v>30</v>
      </c>
      <c r="I85" t="s">
        <v>21</v>
      </c>
      <c r="J85" t="s">
        <v>31</v>
      </c>
      <c r="K85" t="s">
        <v>864</v>
      </c>
      <c r="L85" t="s">
        <v>24</v>
      </c>
      <c r="M85" t="s">
        <v>26</v>
      </c>
      <c r="N85">
        <v>214</v>
      </c>
      <c r="O85">
        <v>12965</v>
      </c>
      <c r="P85">
        <v>6333.32</v>
      </c>
      <c r="Q85">
        <v>-1833.98</v>
      </c>
    </row>
    <row r="86" spans="2:17" hidden="1">
      <c r="B86">
        <v>2017</v>
      </c>
      <c r="C86">
        <v>3</v>
      </c>
      <c r="D86" t="s">
        <v>774</v>
      </c>
      <c r="E86" t="s">
        <v>775</v>
      </c>
      <c r="F86" t="s">
        <v>862</v>
      </c>
      <c r="G86" t="s">
        <v>863</v>
      </c>
      <c r="H86" t="s">
        <v>30</v>
      </c>
      <c r="I86" t="s">
        <v>21</v>
      </c>
      <c r="J86" t="s">
        <v>31</v>
      </c>
      <c r="K86" t="s">
        <v>864</v>
      </c>
      <c r="L86" t="s">
        <v>24</v>
      </c>
      <c r="M86" t="s">
        <v>27</v>
      </c>
      <c r="N86">
        <v>209</v>
      </c>
      <c r="O86">
        <v>49949</v>
      </c>
      <c r="P86">
        <v>30083.74</v>
      </c>
      <c r="Q86">
        <v>790.15</v>
      </c>
    </row>
    <row r="87" spans="2:17" hidden="1">
      <c r="B87">
        <v>2017</v>
      </c>
      <c r="C87">
        <v>3</v>
      </c>
      <c r="D87" t="s">
        <v>865</v>
      </c>
      <c r="E87" t="s">
        <v>866</v>
      </c>
      <c r="F87" t="s">
        <v>867</v>
      </c>
      <c r="G87" t="s">
        <v>868</v>
      </c>
      <c r="H87" t="s">
        <v>140</v>
      </c>
      <c r="I87" t="s">
        <v>1072</v>
      </c>
      <c r="J87" t="s">
        <v>31</v>
      </c>
      <c r="K87" t="s">
        <v>869</v>
      </c>
      <c r="L87" t="s">
        <v>24</v>
      </c>
      <c r="M87" t="s">
        <v>25</v>
      </c>
      <c r="N87">
        <v>8283</v>
      </c>
      <c r="O87">
        <v>89185.47</v>
      </c>
      <c r="P87">
        <v>65616.42</v>
      </c>
      <c r="Q87">
        <v>-12748.19</v>
      </c>
    </row>
    <row r="88" spans="2:17" hidden="1">
      <c r="B88">
        <v>2017</v>
      </c>
      <c r="C88">
        <v>3</v>
      </c>
      <c r="D88" t="s">
        <v>865</v>
      </c>
      <c r="E88" t="s">
        <v>866</v>
      </c>
      <c r="F88" t="s">
        <v>867</v>
      </c>
      <c r="G88" t="s">
        <v>868</v>
      </c>
      <c r="H88" t="s">
        <v>140</v>
      </c>
      <c r="I88" t="s">
        <v>1072</v>
      </c>
      <c r="J88" t="s">
        <v>31</v>
      </c>
      <c r="K88" t="s">
        <v>869</v>
      </c>
      <c r="L88" t="s">
        <v>24</v>
      </c>
      <c r="M88" t="s">
        <v>26</v>
      </c>
      <c r="N88">
        <v>13360</v>
      </c>
      <c r="O88">
        <v>950575.15</v>
      </c>
      <c r="P88">
        <v>524102.28</v>
      </c>
      <c r="Q88">
        <v>-60638.39</v>
      </c>
    </row>
    <row r="89" spans="2:17" hidden="1">
      <c r="B89">
        <v>2017</v>
      </c>
      <c r="C89">
        <v>3</v>
      </c>
      <c r="D89" t="s">
        <v>865</v>
      </c>
      <c r="E89" t="s">
        <v>866</v>
      </c>
      <c r="F89" t="s">
        <v>867</v>
      </c>
      <c r="G89" t="s">
        <v>868</v>
      </c>
      <c r="H89" t="s">
        <v>140</v>
      </c>
      <c r="I89" t="s">
        <v>1072</v>
      </c>
      <c r="J89" t="s">
        <v>31</v>
      </c>
      <c r="K89" t="s">
        <v>869</v>
      </c>
      <c r="L89" t="s">
        <v>24</v>
      </c>
      <c r="M89" t="s">
        <v>27</v>
      </c>
      <c r="N89">
        <v>15483</v>
      </c>
      <c r="O89">
        <v>3009657.08</v>
      </c>
      <c r="P89">
        <v>1817738.73</v>
      </c>
      <c r="Q89">
        <v>47611.22</v>
      </c>
    </row>
    <row r="90" spans="2:17" hidden="1">
      <c r="B90">
        <v>2017</v>
      </c>
      <c r="C90">
        <v>3</v>
      </c>
      <c r="D90" t="s">
        <v>865</v>
      </c>
      <c r="E90" t="s">
        <v>866</v>
      </c>
      <c r="F90" t="s">
        <v>870</v>
      </c>
      <c r="G90" t="s">
        <v>871</v>
      </c>
      <c r="H90" t="s">
        <v>140</v>
      </c>
      <c r="I90" t="s">
        <v>1072</v>
      </c>
      <c r="J90" t="s">
        <v>31</v>
      </c>
      <c r="K90" t="s">
        <v>872</v>
      </c>
      <c r="L90" t="s">
        <v>24</v>
      </c>
      <c r="M90" t="s">
        <v>25</v>
      </c>
      <c r="N90">
        <v>13690</v>
      </c>
      <c r="O90">
        <v>142407.9</v>
      </c>
      <c r="P90">
        <v>103766.34</v>
      </c>
      <c r="Q90">
        <v>-20285.560000000001</v>
      </c>
    </row>
    <row r="91" spans="2:17" hidden="1">
      <c r="B91">
        <v>2017</v>
      </c>
      <c r="C91">
        <v>3</v>
      </c>
      <c r="D91" t="s">
        <v>865</v>
      </c>
      <c r="E91" t="s">
        <v>866</v>
      </c>
      <c r="F91" t="s">
        <v>870</v>
      </c>
      <c r="G91" t="s">
        <v>871</v>
      </c>
      <c r="H91" t="s">
        <v>140</v>
      </c>
      <c r="I91" t="s">
        <v>1072</v>
      </c>
      <c r="J91" t="s">
        <v>31</v>
      </c>
      <c r="K91" t="s">
        <v>872</v>
      </c>
      <c r="L91" t="s">
        <v>24</v>
      </c>
      <c r="M91" t="s">
        <v>26</v>
      </c>
      <c r="N91">
        <v>24617</v>
      </c>
      <c r="O91">
        <v>1685683.53</v>
      </c>
      <c r="P91">
        <v>933168.28</v>
      </c>
      <c r="Q91">
        <v>-107941.75</v>
      </c>
    </row>
    <row r="92" spans="2:17" hidden="1">
      <c r="B92">
        <v>2017</v>
      </c>
      <c r="C92">
        <v>3</v>
      </c>
      <c r="D92" t="s">
        <v>865</v>
      </c>
      <c r="E92" t="s">
        <v>866</v>
      </c>
      <c r="F92" t="s">
        <v>870</v>
      </c>
      <c r="G92" t="s">
        <v>871</v>
      </c>
      <c r="H92" t="s">
        <v>140</v>
      </c>
      <c r="I92" t="s">
        <v>1072</v>
      </c>
      <c r="J92" t="s">
        <v>31</v>
      </c>
      <c r="K92" t="s">
        <v>872</v>
      </c>
      <c r="L92" t="s">
        <v>24</v>
      </c>
      <c r="M92" t="s">
        <v>27</v>
      </c>
      <c r="N92">
        <v>30286</v>
      </c>
      <c r="O92">
        <v>6320435.6900000004</v>
      </c>
      <c r="P92">
        <v>3823497.42</v>
      </c>
      <c r="Q92">
        <v>99975.75</v>
      </c>
    </row>
    <row r="93" spans="2:17" hidden="1">
      <c r="B93">
        <v>2017</v>
      </c>
      <c r="C93">
        <v>3</v>
      </c>
      <c r="D93" t="s">
        <v>865</v>
      </c>
      <c r="E93" t="s">
        <v>866</v>
      </c>
      <c r="F93" t="s">
        <v>873</v>
      </c>
      <c r="G93" t="s">
        <v>874</v>
      </c>
      <c r="H93" t="s">
        <v>140</v>
      </c>
      <c r="I93" t="s">
        <v>1072</v>
      </c>
      <c r="J93" t="s">
        <v>31</v>
      </c>
      <c r="K93" t="s">
        <v>875</v>
      </c>
      <c r="L93" t="s">
        <v>24</v>
      </c>
      <c r="M93" t="s">
        <v>25</v>
      </c>
      <c r="N93">
        <v>6315</v>
      </c>
      <c r="O93">
        <v>67876.31</v>
      </c>
      <c r="P93">
        <v>49476.98</v>
      </c>
      <c r="Q93">
        <v>-9688.91</v>
      </c>
    </row>
    <row r="94" spans="2:17" hidden="1">
      <c r="B94">
        <v>2017</v>
      </c>
      <c r="C94">
        <v>3</v>
      </c>
      <c r="D94" t="s">
        <v>865</v>
      </c>
      <c r="E94" t="s">
        <v>866</v>
      </c>
      <c r="F94" t="s">
        <v>873</v>
      </c>
      <c r="G94" t="s">
        <v>874</v>
      </c>
      <c r="H94" t="s">
        <v>140</v>
      </c>
      <c r="I94" t="s">
        <v>1072</v>
      </c>
      <c r="J94" t="s">
        <v>31</v>
      </c>
      <c r="K94" t="s">
        <v>875</v>
      </c>
      <c r="L94" t="s">
        <v>24</v>
      </c>
      <c r="M94" t="s">
        <v>26</v>
      </c>
      <c r="N94">
        <v>10437</v>
      </c>
      <c r="O94">
        <v>722597.31</v>
      </c>
      <c r="P94">
        <v>399035.74</v>
      </c>
      <c r="Q94">
        <v>-46925.46</v>
      </c>
    </row>
    <row r="95" spans="2:17" hidden="1">
      <c r="B95">
        <v>2017</v>
      </c>
      <c r="C95">
        <v>3</v>
      </c>
      <c r="D95" t="s">
        <v>865</v>
      </c>
      <c r="E95" t="s">
        <v>866</v>
      </c>
      <c r="F95" t="s">
        <v>873</v>
      </c>
      <c r="G95" t="s">
        <v>874</v>
      </c>
      <c r="H95" t="s">
        <v>140</v>
      </c>
      <c r="I95" t="s">
        <v>1072</v>
      </c>
      <c r="J95" t="s">
        <v>31</v>
      </c>
      <c r="K95" t="s">
        <v>875</v>
      </c>
      <c r="L95" t="s">
        <v>24</v>
      </c>
      <c r="M95" t="s">
        <v>27</v>
      </c>
      <c r="N95">
        <v>10832</v>
      </c>
      <c r="O95">
        <v>2082139.52</v>
      </c>
      <c r="P95">
        <v>1254310.83</v>
      </c>
      <c r="Q95">
        <v>32898.959999999999</v>
      </c>
    </row>
    <row r="96" spans="2:17" hidden="1">
      <c r="B96">
        <v>2017</v>
      </c>
      <c r="C96">
        <v>3</v>
      </c>
      <c r="D96" t="s">
        <v>865</v>
      </c>
      <c r="E96" t="s">
        <v>866</v>
      </c>
      <c r="F96" t="s">
        <v>876</v>
      </c>
      <c r="G96" t="s">
        <v>73</v>
      </c>
      <c r="H96" t="s">
        <v>121</v>
      </c>
      <c r="I96" t="s">
        <v>1072</v>
      </c>
      <c r="J96" t="s">
        <v>31</v>
      </c>
      <c r="K96" t="s">
        <v>877</v>
      </c>
      <c r="L96" t="s">
        <v>24</v>
      </c>
      <c r="M96" t="s">
        <v>25</v>
      </c>
      <c r="N96">
        <v>1497</v>
      </c>
      <c r="O96">
        <v>18907.93</v>
      </c>
      <c r="P96">
        <v>12821.81</v>
      </c>
      <c r="Q96">
        <v>-2697.21</v>
      </c>
    </row>
    <row r="97" spans="2:17" hidden="1">
      <c r="B97">
        <v>2017</v>
      </c>
      <c r="C97">
        <v>3</v>
      </c>
      <c r="D97" t="s">
        <v>865</v>
      </c>
      <c r="E97" t="s">
        <v>866</v>
      </c>
      <c r="F97" t="s">
        <v>876</v>
      </c>
      <c r="G97" t="s">
        <v>73</v>
      </c>
      <c r="H97" t="s">
        <v>121</v>
      </c>
      <c r="I97" t="s">
        <v>1072</v>
      </c>
      <c r="J97" t="s">
        <v>31</v>
      </c>
      <c r="K97" t="s">
        <v>877</v>
      </c>
      <c r="L97" t="s">
        <v>24</v>
      </c>
      <c r="M97" t="s">
        <v>26</v>
      </c>
      <c r="N97">
        <v>907</v>
      </c>
      <c r="O97">
        <v>48667.63</v>
      </c>
      <c r="P97">
        <v>26784.39</v>
      </c>
      <c r="Q97">
        <v>-3886.85</v>
      </c>
    </row>
    <row r="98" spans="2:17" hidden="1">
      <c r="B98">
        <v>2017</v>
      </c>
      <c r="C98">
        <v>3</v>
      </c>
      <c r="D98" t="s">
        <v>865</v>
      </c>
      <c r="E98" t="s">
        <v>866</v>
      </c>
      <c r="F98" t="s">
        <v>876</v>
      </c>
      <c r="G98" t="s">
        <v>73</v>
      </c>
      <c r="H98" t="s">
        <v>121</v>
      </c>
      <c r="I98" t="s">
        <v>1072</v>
      </c>
      <c r="J98" t="s">
        <v>31</v>
      </c>
      <c r="K98" t="s">
        <v>877</v>
      </c>
      <c r="L98" t="s">
        <v>24</v>
      </c>
      <c r="M98" t="s">
        <v>27</v>
      </c>
      <c r="N98">
        <v>131</v>
      </c>
      <c r="O98">
        <v>20623.330000000002</v>
      </c>
      <c r="P98">
        <v>12529.77</v>
      </c>
      <c r="Q98">
        <v>328.06</v>
      </c>
    </row>
    <row r="99" spans="2:17" hidden="1">
      <c r="B99">
        <v>2017</v>
      </c>
      <c r="C99">
        <v>3</v>
      </c>
      <c r="D99" t="s">
        <v>865</v>
      </c>
      <c r="E99" t="s">
        <v>866</v>
      </c>
      <c r="F99" t="s">
        <v>878</v>
      </c>
      <c r="G99" t="s">
        <v>879</v>
      </c>
      <c r="H99" t="s">
        <v>151</v>
      </c>
      <c r="I99" t="s">
        <v>21</v>
      </c>
      <c r="J99" t="s">
        <v>31</v>
      </c>
      <c r="K99" t="s">
        <v>880</v>
      </c>
      <c r="L99" t="s">
        <v>24</v>
      </c>
      <c r="M99" t="s">
        <v>25</v>
      </c>
      <c r="N99">
        <v>394</v>
      </c>
      <c r="O99">
        <v>4757</v>
      </c>
      <c r="P99">
        <v>2750.96</v>
      </c>
      <c r="Q99">
        <v>-1359.48</v>
      </c>
    </row>
    <row r="100" spans="2:17" hidden="1">
      <c r="B100">
        <v>2017</v>
      </c>
      <c r="C100">
        <v>3</v>
      </c>
      <c r="D100" t="s">
        <v>865</v>
      </c>
      <c r="E100" t="s">
        <v>866</v>
      </c>
      <c r="F100" t="s">
        <v>878</v>
      </c>
      <c r="G100" t="s">
        <v>879</v>
      </c>
      <c r="H100" t="s">
        <v>151</v>
      </c>
      <c r="I100" t="s">
        <v>21</v>
      </c>
      <c r="J100" t="s">
        <v>31</v>
      </c>
      <c r="K100" t="s">
        <v>880</v>
      </c>
      <c r="L100" t="s">
        <v>24</v>
      </c>
      <c r="M100" t="s">
        <v>26</v>
      </c>
      <c r="N100">
        <v>289</v>
      </c>
      <c r="O100">
        <v>16268</v>
      </c>
      <c r="P100">
        <v>7855.03</v>
      </c>
      <c r="Q100">
        <v>-2467.59</v>
      </c>
    </row>
    <row r="101" spans="2:17" hidden="1">
      <c r="B101">
        <v>2017</v>
      </c>
      <c r="C101">
        <v>3</v>
      </c>
      <c r="D101" t="s">
        <v>865</v>
      </c>
      <c r="E101" t="s">
        <v>866</v>
      </c>
      <c r="F101" t="s">
        <v>878</v>
      </c>
      <c r="G101" t="s">
        <v>879</v>
      </c>
      <c r="H101" t="s">
        <v>151</v>
      </c>
      <c r="I101" t="s">
        <v>21</v>
      </c>
      <c r="J101" t="s">
        <v>31</v>
      </c>
      <c r="K101" t="s">
        <v>880</v>
      </c>
      <c r="L101" t="s">
        <v>24</v>
      </c>
      <c r="M101" t="s">
        <v>27</v>
      </c>
      <c r="N101">
        <v>71</v>
      </c>
      <c r="O101">
        <v>12068</v>
      </c>
      <c r="P101">
        <v>7342.83</v>
      </c>
      <c r="Q101">
        <v>192.89</v>
      </c>
    </row>
    <row r="102" spans="2:17" hidden="1">
      <c r="B102">
        <v>2017</v>
      </c>
      <c r="C102">
        <v>3</v>
      </c>
      <c r="D102" t="s">
        <v>865</v>
      </c>
      <c r="E102" t="s">
        <v>866</v>
      </c>
      <c r="F102" t="s">
        <v>881</v>
      </c>
      <c r="G102" t="s">
        <v>882</v>
      </c>
      <c r="H102" t="s">
        <v>20</v>
      </c>
      <c r="I102" t="s">
        <v>21</v>
      </c>
      <c r="J102" t="s">
        <v>31</v>
      </c>
      <c r="K102" t="s">
        <v>883</v>
      </c>
      <c r="L102" t="s">
        <v>24</v>
      </c>
      <c r="M102" t="s">
        <v>25</v>
      </c>
      <c r="N102">
        <v>4200</v>
      </c>
      <c r="O102">
        <v>29704.66</v>
      </c>
      <c r="P102">
        <v>23486.61</v>
      </c>
      <c r="Q102">
        <v>-8484.02</v>
      </c>
    </row>
    <row r="103" spans="2:17" hidden="1">
      <c r="B103">
        <v>2017</v>
      </c>
      <c r="C103">
        <v>3</v>
      </c>
      <c r="D103" t="s">
        <v>865</v>
      </c>
      <c r="E103" t="s">
        <v>866</v>
      </c>
      <c r="F103" t="s">
        <v>881</v>
      </c>
      <c r="G103" t="s">
        <v>882</v>
      </c>
      <c r="H103" t="s">
        <v>20</v>
      </c>
      <c r="I103" t="s">
        <v>21</v>
      </c>
      <c r="J103" t="s">
        <v>31</v>
      </c>
      <c r="K103" t="s">
        <v>883</v>
      </c>
      <c r="L103" t="s">
        <v>24</v>
      </c>
      <c r="M103" t="s">
        <v>26</v>
      </c>
      <c r="N103">
        <v>668</v>
      </c>
      <c r="O103">
        <v>34896.44</v>
      </c>
      <c r="P103">
        <v>16583</v>
      </c>
      <c r="Q103">
        <v>-5725.25</v>
      </c>
    </row>
    <row r="104" spans="2:17" hidden="1">
      <c r="B104">
        <v>2017</v>
      </c>
      <c r="C104">
        <v>3</v>
      </c>
      <c r="D104" t="s">
        <v>865</v>
      </c>
      <c r="E104" t="s">
        <v>866</v>
      </c>
      <c r="F104" t="s">
        <v>881</v>
      </c>
      <c r="G104" t="s">
        <v>882</v>
      </c>
      <c r="H104" t="s">
        <v>20</v>
      </c>
      <c r="I104" t="s">
        <v>21</v>
      </c>
      <c r="J104" t="s">
        <v>31</v>
      </c>
      <c r="K104" t="s">
        <v>883</v>
      </c>
      <c r="L104" t="s">
        <v>24</v>
      </c>
      <c r="M104" t="s">
        <v>27</v>
      </c>
      <c r="N104">
        <v>83</v>
      </c>
      <c r="O104">
        <v>17600</v>
      </c>
      <c r="P104">
        <v>10634.24</v>
      </c>
      <c r="Q104">
        <v>279.33999999999997</v>
      </c>
    </row>
    <row r="105" spans="2:17" hidden="1">
      <c r="B105">
        <v>2017</v>
      </c>
      <c r="C105">
        <v>3</v>
      </c>
      <c r="D105" t="s">
        <v>865</v>
      </c>
      <c r="E105" t="s">
        <v>866</v>
      </c>
      <c r="F105" t="s">
        <v>884</v>
      </c>
      <c r="G105" t="s">
        <v>885</v>
      </c>
      <c r="H105" t="s">
        <v>20</v>
      </c>
      <c r="I105" t="s">
        <v>21</v>
      </c>
      <c r="J105" t="s">
        <v>31</v>
      </c>
      <c r="K105" t="s">
        <v>886</v>
      </c>
      <c r="L105" t="s">
        <v>24</v>
      </c>
      <c r="M105" t="s">
        <v>25</v>
      </c>
      <c r="N105">
        <v>409</v>
      </c>
      <c r="O105">
        <v>4092.29</v>
      </c>
      <c r="P105">
        <v>2613.87</v>
      </c>
      <c r="Q105">
        <v>-1169.52</v>
      </c>
    </row>
    <row r="106" spans="2:17" hidden="1">
      <c r="B106">
        <v>2017</v>
      </c>
      <c r="C106">
        <v>3</v>
      </c>
      <c r="D106" t="s">
        <v>865</v>
      </c>
      <c r="E106" t="s">
        <v>866</v>
      </c>
      <c r="F106" t="s">
        <v>884</v>
      </c>
      <c r="G106" t="s">
        <v>885</v>
      </c>
      <c r="H106" t="s">
        <v>20</v>
      </c>
      <c r="I106" t="s">
        <v>21</v>
      </c>
      <c r="J106" t="s">
        <v>31</v>
      </c>
      <c r="K106" t="s">
        <v>886</v>
      </c>
      <c r="L106" t="s">
        <v>24</v>
      </c>
      <c r="M106" t="s">
        <v>26</v>
      </c>
      <c r="N106">
        <v>80</v>
      </c>
      <c r="O106">
        <v>3802.7</v>
      </c>
      <c r="P106">
        <v>1770.75</v>
      </c>
      <c r="Q106">
        <v>-685.64</v>
      </c>
    </row>
    <row r="107" spans="2:17" hidden="1">
      <c r="B107">
        <v>2017</v>
      </c>
      <c r="C107">
        <v>3</v>
      </c>
      <c r="D107" t="s">
        <v>865</v>
      </c>
      <c r="E107" t="s">
        <v>866</v>
      </c>
      <c r="F107" t="s">
        <v>884</v>
      </c>
      <c r="G107" t="s">
        <v>885</v>
      </c>
      <c r="H107" t="s">
        <v>20</v>
      </c>
      <c r="I107" t="s">
        <v>21</v>
      </c>
      <c r="J107" t="s">
        <v>31</v>
      </c>
      <c r="K107" t="s">
        <v>886</v>
      </c>
      <c r="L107" t="s">
        <v>24</v>
      </c>
      <c r="M107" t="s">
        <v>27</v>
      </c>
      <c r="N107">
        <v>3</v>
      </c>
      <c r="O107">
        <v>383</v>
      </c>
      <c r="P107">
        <v>235.74</v>
      </c>
      <c r="Q107">
        <v>6.19</v>
      </c>
    </row>
    <row r="108" spans="2:17" hidden="1">
      <c r="B108">
        <v>2017</v>
      </c>
      <c r="C108">
        <v>3</v>
      </c>
      <c r="D108" t="s">
        <v>865</v>
      </c>
      <c r="E108" t="s">
        <v>866</v>
      </c>
      <c r="F108" t="s">
        <v>887</v>
      </c>
      <c r="G108" t="s">
        <v>888</v>
      </c>
      <c r="H108" t="s">
        <v>20</v>
      </c>
      <c r="I108" t="s">
        <v>21</v>
      </c>
      <c r="J108" t="s">
        <v>31</v>
      </c>
      <c r="K108" t="s">
        <v>889</v>
      </c>
      <c r="L108" t="s">
        <v>24</v>
      </c>
      <c r="M108" t="s">
        <v>25</v>
      </c>
      <c r="N108">
        <v>235</v>
      </c>
      <c r="O108">
        <v>2052</v>
      </c>
      <c r="P108">
        <v>1419.7</v>
      </c>
      <c r="Q108">
        <v>-583.01</v>
      </c>
    </row>
    <row r="109" spans="2:17" hidden="1">
      <c r="B109">
        <v>2017</v>
      </c>
      <c r="C109">
        <v>3</v>
      </c>
      <c r="D109" t="s">
        <v>865</v>
      </c>
      <c r="E109" t="s">
        <v>866</v>
      </c>
      <c r="F109" t="s">
        <v>887</v>
      </c>
      <c r="G109" t="s">
        <v>888</v>
      </c>
      <c r="H109" t="s">
        <v>20</v>
      </c>
      <c r="I109" t="s">
        <v>21</v>
      </c>
      <c r="J109" t="s">
        <v>31</v>
      </c>
      <c r="K109" t="s">
        <v>889</v>
      </c>
      <c r="L109" t="s">
        <v>24</v>
      </c>
      <c r="M109" t="s">
        <v>26</v>
      </c>
      <c r="N109">
        <v>62</v>
      </c>
      <c r="O109">
        <v>3102.83</v>
      </c>
      <c r="P109">
        <v>1461.35</v>
      </c>
      <c r="Q109">
        <v>-531.37</v>
      </c>
    </row>
    <row r="110" spans="2:17" hidden="1">
      <c r="B110">
        <v>2017</v>
      </c>
      <c r="C110">
        <v>3</v>
      </c>
      <c r="D110" t="s">
        <v>865</v>
      </c>
      <c r="E110" t="s">
        <v>866</v>
      </c>
      <c r="F110" t="s">
        <v>887</v>
      </c>
      <c r="G110" t="s">
        <v>888</v>
      </c>
      <c r="H110" t="s">
        <v>20</v>
      </c>
      <c r="I110" t="s">
        <v>21</v>
      </c>
      <c r="J110" t="s">
        <v>31</v>
      </c>
      <c r="K110" t="s">
        <v>889</v>
      </c>
      <c r="L110" t="s">
        <v>24</v>
      </c>
      <c r="M110" t="s">
        <v>27</v>
      </c>
      <c r="N110">
        <v>12</v>
      </c>
      <c r="O110">
        <v>2009</v>
      </c>
      <c r="P110">
        <v>1223.06</v>
      </c>
      <c r="Q110">
        <v>32.15</v>
      </c>
    </row>
    <row r="111" spans="2:17" hidden="1">
      <c r="B111">
        <v>2017</v>
      </c>
      <c r="C111">
        <v>3</v>
      </c>
      <c r="D111" t="s">
        <v>865</v>
      </c>
      <c r="E111" t="s">
        <v>866</v>
      </c>
      <c r="F111" t="s">
        <v>890</v>
      </c>
      <c r="G111" t="s">
        <v>81</v>
      </c>
      <c r="H111" t="s">
        <v>20</v>
      </c>
      <c r="I111" t="s">
        <v>21</v>
      </c>
      <c r="J111" t="s">
        <v>31</v>
      </c>
      <c r="K111" t="s">
        <v>891</v>
      </c>
      <c r="L111" t="s">
        <v>24</v>
      </c>
      <c r="M111" t="s">
        <v>25</v>
      </c>
      <c r="N111">
        <v>97</v>
      </c>
      <c r="O111">
        <v>752</v>
      </c>
      <c r="P111">
        <v>558.91999999999996</v>
      </c>
      <c r="Q111">
        <v>-214.94</v>
      </c>
    </row>
    <row r="112" spans="2:17" hidden="1">
      <c r="B112">
        <v>2017</v>
      </c>
      <c r="C112">
        <v>3</v>
      </c>
      <c r="D112" t="s">
        <v>865</v>
      </c>
      <c r="E112" t="s">
        <v>866</v>
      </c>
      <c r="F112" t="s">
        <v>890</v>
      </c>
      <c r="G112" t="s">
        <v>81</v>
      </c>
      <c r="H112" t="s">
        <v>20</v>
      </c>
      <c r="I112" t="s">
        <v>21</v>
      </c>
      <c r="J112" t="s">
        <v>31</v>
      </c>
      <c r="K112" t="s">
        <v>891</v>
      </c>
      <c r="L112" t="s">
        <v>24</v>
      </c>
      <c r="M112" t="s">
        <v>26</v>
      </c>
      <c r="N112">
        <v>6</v>
      </c>
      <c r="O112">
        <v>251</v>
      </c>
      <c r="P112">
        <v>113.26</v>
      </c>
      <c r="Q112">
        <v>-51.42</v>
      </c>
    </row>
    <row r="113" spans="2:17" hidden="1">
      <c r="B113">
        <v>2017</v>
      </c>
      <c r="C113">
        <v>3</v>
      </c>
      <c r="D113" t="s">
        <v>865</v>
      </c>
      <c r="E113" t="s">
        <v>866</v>
      </c>
      <c r="F113" t="s">
        <v>892</v>
      </c>
      <c r="G113" t="s">
        <v>893</v>
      </c>
      <c r="H113" t="s">
        <v>144</v>
      </c>
      <c r="I113" t="s">
        <v>21</v>
      </c>
      <c r="J113" t="s">
        <v>31</v>
      </c>
      <c r="K113" t="s">
        <v>894</v>
      </c>
      <c r="L113" t="s">
        <v>24</v>
      </c>
      <c r="M113" t="s">
        <v>25</v>
      </c>
      <c r="N113">
        <v>3946</v>
      </c>
      <c r="O113">
        <v>26784.53</v>
      </c>
      <c r="P113">
        <v>21891.1</v>
      </c>
      <c r="Q113">
        <v>-7608.46</v>
      </c>
    </row>
    <row r="114" spans="2:17" hidden="1">
      <c r="B114">
        <v>2017</v>
      </c>
      <c r="C114">
        <v>3</v>
      </c>
      <c r="D114" t="s">
        <v>865</v>
      </c>
      <c r="E114" t="s">
        <v>866</v>
      </c>
      <c r="F114" t="s">
        <v>892</v>
      </c>
      <c r="G114" t="s">
        <v>893</v>
      </c>
      <c r="H114" t="s">
        <v>144</v>
      </c>
      <c r="I114" t="s">
        <v>21</v>
      </c>
      <c r="J114" t="s">
        <v>31</v>
      </c>
      <c r="K114" t="s">
        <v>894</v>
      </c>
      <c r="L114" t="s">
        <v>24</v>
      </c>
      <c r="M114" t="s">
        <v>26</v>
      </c>
      <c r="N114">
        <v>1317</v>
      </c>
      <c r="O114">
        <v>81406.990000000005</v>
      </c>
      <c r="P114">
        <v>39985.39</v>
      </c>
      <c r="Q114">
        <v>-11338.92</v>
      </c>
    </row>
    <row r="115" spans="2:17" hidden="1">
      <c r="B115">
        <v>2017</v>
      </c>
      <c r="C115">
        <v>3</v>
      </c>
      <c r="D115" t="s">
        <v>865</v>
      </c>
      <c r="E115" t="s">
        <v>866</v>
      </c>
      <c r="F115" t="s">
        <v>892</v>
      </c>
      <c r="G115" t="s">
        <v>893</v>
      </c>
      <c r="H115" t="s">
        <v>144</v>
      </c>
      <c r="I115" t="s">
        <v>21</v>
      </c>
      <c r="J115" t="s">
        <v>31</v>
      </c>
      <c r="K115" t="s">
        <v>894</v>
      </c>
      <c r="L115" t="s">
        <v>24</v>
      </c>
      <c r="M115" t="s">
        <v>27</v>
      </c>
      <c r="N115">
        <v>519</v>
      </c>
      <c r="O115">
        <v>95612.58</v>
      </c>
      <c r="P115">
        <v>58140.82</v>
      </c>
      <c r="Q115">
        <v>1524.3</v>
      </c>
    </row>
    <row r="116" spans="2:17" hidden="1">
      <c r="B116">
        <v>2017</v>
      </c>
      <c r="C116">
        <v>3</v>
      </c>
      <c r="D116" t="s">
        <v>865</v>
      </c>
      <c r="E116" t="s">
        <v>866</v>
      </c>
      <c r="F116" t="s">
        <v>895</v>
      </c>
      <c r="G116" t="s">
        <v>896</v>
      </c>
      <c r="H116" t="s">
        <v>20</v>
      </c>
      <c r="I116" t="s">
        <v>21</v>
      </c>
      <c r="J116" t="s">
        <v>31</v>
      </c>
      <c r="K116" t="s">
        <v>897</v>
      </c>
      <c r="L116" t="s">
        <v>24</v>
      </c>
      <c r="M116" t="s">
        <v>25</v>
      </c>
      <c r="N116">
        <v>4636</v>
      </c>
      <c r="O116">
        <v>34762.550000000003</v>
      </c>
      <c r="P116">
        <v>26421.25</v>
      </c>
      <c r="Q116">
        <v>-9931.19</v>
      </c>
    </row>
    <row r="117" spans="2:17" hidden="1">
      <c r="B117">
        <v>2017</v>
      </c>
      <c r="C117">
        <v>3</v>
      </c>
      <c r="D117" t="s">
        <v>865</v>
      </c>
      <c r="E117" t="s">
        <v>866</v>
      </c>
      <c r="F117" t="s">
        <v>895</v>
      </c>
      <c r="G117" t="s">
        <v>896</v>
      </c>
      <c r="H117" t="s">
        <v>20</v>
      </c>
      <c r="I117" t="s">
        <v>21</v>
      </c>
      <c r="J117" t="s">
        <v>31</v>
      </c>
      <c r="K117" t="s">
        <v>897</v>
      </c>
      <c r="L117" t="s">
        <v>24</v>
      </c>
      <c r="M117" t="s">
        <v>26</v>
      </c>
      <c r="N117">
        <v>410</v>
      </c>
      <c r="O117">
        <v>18696</v>
      </c>
      <c r="P117">
        <v>8621.7900000000009</v>
      </c>
      <c r="Q117">
        <v>-3513.89</v>
      </c>
    </row>
    <row r="118" spans="2:17" hidden="1">
      <c r="B118">
        <v>2017</v>
      </c>
      <c r="C118">
        <v>3</v>
      </c>
      <c r="D118" t="s">
        <v>865</v>
      </c>
      <c r="E118" t="s">
        <v>866</v>
      </c>
      <c r="F118" t="s">
        <v>895</v>
      </c>
      <c r="G118" t="s">
        <v>896</v>
      </c>
      <c r="H118" t="s">
        <v>20</v>
      </c>
      <c r="I118" t="s">
        <v>21</v>
      </c>
      <c r="J118" t="s">
        <v>31</v>
      </c>
      <c r="K118" t="s">
        <v>897</v>
      </c>
      <c r="L118" t="s">
        <v>24</v>
      </c>
      <c r="M118" t="s">
        <v>27</v>
      </c>
      <c r="N118">
        <v>27</v>
      </c>
      <c r="O118">
        <v>4753.33</v>
      </c>
      <c r="P118">
        <v>2888.68</v>
      </c>
      <c r="Q118">
        <v>75.89</v>
      </c>
    </row>
    <row r="119" spans="2:17" hidden="1">
      <c r="B119">
        <v>2017</v>
      </c>
      <c r="C119">
        <v>3</v>
      </c>
      <c r="D119" t="s">
        <v>865</v>
      </c>
      <c r="E119" t="s">
        <v>866</v>
      </c>
      <c r="F119" t="s">
        <v>898</v>
      </c>
      <c r="G119" t="s">
        <v>899</v>
      </c>
      <c r="H119" t="s">
        <v>121</v>
      </c>
      <c r="I119" t="s">
        <v>1072</v>
      </c>
      <c r="J119" t="s">
        <v>31</v>
      </c>
      <c r="K119" t="s">
        <v>900</v>
      </c>
      <c r="L119" t="s">
        <v>24</v>
      </c>
      <c r="M119" t="s">
        <v>25</v>
      </c>
      <c r="N119">
        <v>1716</v>
      </c>
      <c r="O119">
        <v>15822.03</v>
      </c>
      <c r="P119">
        <v>12193.92</v>
      </c>
      <c r="Q119">
        <v>-2261.2600000000002</v>
      </c>
    </row>
    <row r="120" spans="2:17" hidden="1">
      <c r="B120">
        <v>2017</v>
      </c>
      <c r="C120">
        <v>3</v>
      </c>
      <c r="D120" t="s">
        <v>865</v>
      </c>
      <c r="E120" t="s">
        <v>866</v>
      </c>
      <c r="F120" t="s">
        <v>898</v>
      </c>
      <c r="G120" t="s">
        <v>899</v>
      </c>
      <c r="H120" t="s">
        <v>121</v>
      </c>
      <c r="I120" t="s">
        <v>1072</v>
      </c>
      <c r="J120" t="s">
        <v>31</v>
      </c>
      <c r="K120" t="s">
        <v>900</v>
      </c>
      <c r="L120" t="s">
        <v>24</v>
      </c>
      <c r="M120" t="s">
        <v>26</v>
      </c>
      <c r="N120">
        <v>3172</v>
      </c>
      <c r="O120">
        <v>218422.27</v>
      </c>
      <c r="P120">
        <v>121285.22</v>
      </c>
      <c r="Q120">
        <v>-13696.05</v>
      </c>
    </row>
    <row r="121" spans="2:17" hidden="1">
      <c r="B121">
        <v>2017</v>
      </c>
      <c r="C121">
        <v>3</v>
      </c>
      <c r="D121" t="s">
        <v>865</v>
      </c>
      <c r="E121" t="s">
        <v>866</v>
      </c>
      <c r="F121" t="s">
        <v>898</v>
      </c>
      <c r="G121" t="s">
        <v>899</v>
      </c>
      <c r="H121" t="s">
        <v>121</v>
      </c>
      <c r="I121" t="s">
        <v>1072</v>
      </c>
      <c r="J121" t="s">
        <v>31</v>
      </c>
      <c r="K121" t="s">
        <v>900</v>
      </c>
      <c r="L121" t="s">
        <v>24</v>
      </c>
      <c r="M121" t="s">
        <v>27</v>
      </c>
      <c r="N121">
        <v>3049</v>
      </c>
      <c r="O121">
        <v>543919.79</v>
      </c>
      <c r="P121">
        <v>328980.96999999997</v>
      </c>
      <c r="Q121">
        <v>8625.41</v>
      </c>
    </row>
    <row r="122" spans="2:17" hidden="1">
      <c r="B122">
        <v>2017</v>
      </c>
      <c r="C122">
        <v>3</v>
      </c>
      <c r="D122" t="s">
        <v>865</v>
      </c>
      <c r="E122" t="s">
        <v>866</v>
      </c>
      <c r="F122" t="s">
        <v>901</v>
      </c>
      <c r="G122" t="s">
        <v>902</v>
      </c>
      <c r="H122" t="s">
        <v>140</v>
      </c>
      <c r="I122" t="s">
        <v>1072</v>
      </c>
      <c r="J122" t="s">
        <v>31</v>
      </c>
      <c r="K122" t="s">
        <v>903</v>
      </c>
      <c r="L122" t="s">
        <v>24</v>
      </c>
      <c r="M122" t="s">
        <v>25</v>
      </c>
      <c r="N122">
        <v>2849</v>
      </c>
      <c r="O122">
        <v>29751.14</v>
      </c>
      <c r="P122">
        <v>21553.93</v>
      </c>
      <c r="Q122">
        <v>-4253.76</v>
      </c>
    </row>
    <row r="123" spans="2:17" hidden="1">
      <c r="B123">
        <v>2017</v>
      </c>
      <c r="C123">
        <v>3</v>
      </c>
      <c r="D123" t="s">
        <v>865</v>
      </c>
      <c r="E123" t="s">
        <v>866</v>
      </c>
      <c r="F123" t="s">
        <v>901</v>
      </c>
      <c r="G123" t="s">
        <v>902</v>
      </c>
      <c r="H123" t="s">
        <v>140</v>
      </c>
      <c r="I123" t="s">
        <v>1072</v>
      </c>
      <c r="J123" t="s">
        <v>31</v>
      </c>
      <c r="K123" t="s">
        <v>903</v>
      </c>
      <c r="L123" t="s">
        <v>24</v>
      </c>
      <c r="M123" t="s">
        <v>26</v>
      </c>
      <c r="N123">
        <v>4157</v>
      </c>
      <c r="O123">
        <v>316188.89</v>
      </c>
      <c r="P123">
        <v>172879.93</v>
      </c>
      <c r="Q123">
        <v>-20651.41</v>
      </c>
    </row>
    <row r="124" spans="2:17" hidden="1">
      <c r="B124">
        <v>2017</v>
      </c>
      <c r="C124">
        <v>3</v>
      </c>
      <c r="D124" t="s">
        <v>865</v>
      </c>
      <c r="E124" t="s">
        <v>866</v>
      </c>
      <c r="F124" t="s">
        <v>901</v>
      </c>
      <c r="G124" t="s">
        <v>902</v>
      </c>
      <c r="H124" t="s">
        <v>140</v>
      </c>
      <c r="I124" t="s">
        <v>1072</v>
      </c>
      <c r="J124" t="s">
        <v>31</v>
      </c>
      <c r="K124" t="s">
        <v>903</v>
      </c>
      <c r="L124" t="s">
        <v>24</v>
      </c>
      <c r="M124" t="s">
        <v>27</v>
      </c>
      <c r="N124">
        <v>4081</v>
      </c>
      <c r="O124">
        <v>813108.17</v>
      </c>
      <c r="P124">
        <v>490544.16</v>
      </c>
      <c r="Q124">
        <v>12873.63</v>
      </c>
    </row>
    <row r="125" spans="2:17" hidden="1">
      <c r="B125">
        <v>2017</v>
      </c>
      <c r="C125">
        <v>3</v>
      </c>
      <c r="D125" t="s">
        <v>865</v>
      </c>
      <c r="E125" t="s">
        <v>866</v>
      </c>
      <c r="F125" t="s">
        <v>904</v>
      </c>
      <c r="G125" t="s">
        <v>905</v>
      </c>
      <c r="H125" t="s">
        <v>151</v>
      </c>
      <c r="I125" t="s">
        <v>21</v>
      </c>
      <c r="J125" t="s">
        <v>31</v>
      </c>
      <c r="K125" t="s">
        <v>906</v>
      </c>
      <c r="L125" t="s">
        <v>24</v>
      </c>
      <c r="M125" t="s">
        <v>25</v>
      </c>
      <c r="N125">
        <v>1015</v>
      </c>
      <c r="O125">
        <v>10770.08</v>
      </c>
      <c r="P125">
        <v>6674.84</v>
      </c>
      <c r="Q125">
        <v>-3077.82</v>
      </c>
    </row>
    <row r="126" spans="2:17" hidden="1">
      <c r="B126">
        <v>2017</v>
      </c>
      <c r="C126">
        <v>3</v>
      </c>
      <c r="D126" t="s">
        <v>865</v>
      </c>
      <c r="E126" t="s">
        <v>866</v>
      </c>
      <c r="F126" t="s">
        <v>904</v>
      </c>
      <c r="G126" t="s">
        <v>905</v>
      </c>
      <c r="H126" t="s">
        <v>151</v>
      </c>
      <c r="I126" t="s">
        <v>21</v>
      </c>
      <c r="J126" t="s">
        <v>31</v>
      </c>
      <c r="K126" t="s">
        <v>906</v>
      </c>
      <c r="L126" t="s">
        <v>24</v>
      </c>
      <c r="M126" t="s">
        <v>26</v>
      </c>
      <c r="N126">
        <v>1610</v>
      </c>
      <c r="O126">
        <v>106760.86</v>
      </c>
      <c r="P126">
        <v>52971.31</v>
      </c>
      <c r="Q126">
        <v>-13976.77</v>
      </c>
    </row>
    <row r="127" spans="2:17" hidden="1">
      <c r="B127">
        <v>2017</v>
      </c>
      <c r="C127">
        <v>3</v>
      </c>
      <c r="D127" t="s">
        <v>865</v>
      </c>
      <c r="E127" t="s">
        <v>866</v>
      </c>
      <c r="F127" t="s">
        <v>904</v>
      </c>
      <c r="G127" t="s">
        <v>905</v>
      </c>
      <c r="H127" t="s">
        <v>151</v>
      </c>
      <c r="I127" t="s">
        <v>21</v>
      </c>
      <c r="J127" t="s">
        <v>31</v>
      </c>
      <c r="K127" t="s">
        <v>906</v>
      </c>
      <c r="L127" t="s">
        <v>24</v>
      </c>
      <c r="M127" t="s">
        <v>27</v>
      </c>
      <c r="N127">
        <v>788</v>
      </c>
      <c r="O127">
        <v>136939.03</v>
      </c>
      <c r="P127">
        <v>83261.179999999993</v>
      </c>
      <c r="Q127">
        <v>2187.65</v>
      </c>
    </row>
    <row r="128" spans="2:17" hidden="1">
      <c r="B128">
        <v>2017</v>
      </c>
      <c r="C128">
        <v>3</v>
      </c>
      <c r="D128" t="s">
        <v>865</v>
      </c>
      <c r="E128" t="s">
        <v>866</v>
      </c>
      <c r="F128" t="s">
        <v>907</v>
      </c>
      <c r="G128" t="s">
        <v>908</v>
      </c>
      <c r="H128" t="s">
        <v>121</v>
      </c>
      <c r="I128" t="s">
        <v>1072</v>
      </c>
      <c r="J128" t="s">
        <v>31</v>
      </c>
      <c r="K128" t="s">
        <v>909</v>
      </c>
      <c r="L128" t="s">
        <v>24</v>
      </c>
      <c r="M128" t="s">
        <v>25</v>
      </c>
      <c r="N128">
        <v>3840</v>
      </c>
      <c r="O128">
        <v>43343.3</v>
      </c>
      <c r="P128">
        <v>30745.68</v>
      </c>
      <c r="Q128">
        <v>-6193.28</v>
      </c>
    </row>
    <row r="129" spans="2:17" hidden="1">
      <c r="B129">
        <v>2017</v>
      </c>
      <c r="C129">
        <v>3</v>
      </c>
      <c r="D129" t="s">
        <v>865</v>
      </c>
      <c r="E129" t="s">
        <v>866</v>
      </c>
      <c r="F129" t="s">
        <v>907</v>
      </c>
      <c r="G129" t="s">
        <v>908</v>
      </c>
      <c r="H129" t="s">
        <v>121</v>
      </c>
      <c r="I129" t="s">
        <v>1072</v>
      </c>
      <c r="J129" t="s">
        <v>31</v>
      </c>
      <c r="K129" t="s">
        <v>909</v>
      </c>
      <c r="L129" t="s">
        <v>24</v>
      </c>
      <c r="M129" t="s">
        <v>26</v>
      </c>
      <c r="N129">
        <v>7004</v>
      </c>
      <c r="O129">
        <v>463491.52</v>
      </c>
      <c r="P129">
        <v>256646.48</v>
      </c>
      <c r="Q129">
        <v>-30359.77</v>
      </c>
    </row>
    <row r="130" spans="2:17" hidden="1">
      <c r="B130">
        <v>2017</v>
      </c>
      <c r="C130">
        <v>3</v>
      </c>
      <c r="D130" t="s">
        <v>865</v>
      </c>
      <c r="E130" t="s">
        <v>866</v>
      </c>
      <c r="F130" t="s">
        <v>907</v>
      </c>
      <c r="G130" t="s">
        <v>908</v>
      </c>
      <c r="H130" t="s">
        <v>121</v>
      </c>
      <c r="I130" t="s">
        <v>1072</v>
      </c>
      <c r="J130" t="s">
        <v>31</v>
      </c>
      <c r="K130" t="s">
        <v>909</v>
      </c>
      <c r="L130" t="s">
        <v>24</v>
      </c>
      <c r="M130" t="s">
        <v>27</v>
      </c>
      <c r="N130">
        <v>4438</v>
      </c>
      <c r="O130">
        <v>761960.73</v>
      </c>
      <c r="P130">
        <v>465487.16</v>
      </c>
      <c r="Q130">
        <v>12209.47</v>
      </c>
    </row>
    <row r="131" spans="2:17" hidden="1">
      <c r="B131">
        <v>2017</v>
      </c>
      <c r="C131">
        <v>3</v>
      </c>
      <c r="D131" t="s">
        <v>865</v>
      </c>
      <c r="E131" t="s">
        <v>866</v>
      </c>
      <c r="F131" t="s">
        <v>910</v>
      </c>
      <c r="G131" t="s">
        <v>911</v>
      </c>
      <c r="H131" t="s">
        <v>151</v>
      </c>
      <c r="I131" t="s">
        <v>21</v>
      </c>
      <c r="J131" t="s">
        <v>31</v>
      </c>
      <c r="K131" t="s">
        <v>912</v>
      </c>
      <c r="L131" t="s">
        <v>24</v>
      </c>
      <c r="M131" t="s">
        <v>25</v>
      </c>
      <c r="N131">
        <v>473</v>
      </c>
      <c r="O131">
        <v>3440.69</v>
      </c>
      <c r="P131">
        <v>2653.62</v>
      </c>
      <c r="Q131">
        <v>-982.6</v>
      </c>
    </row>
    <row r="132" spans="2:17" hidden="1">
      <c r="B132">
        <v>2017</v>
      </c>
      <c r="C132">
        <v>3</v>
      </c>
      <c r="D132" t="s">
        <v>865</v>
      </c>
      <c r="E132" t="s">
        <v>866</v>
      </c>
      <c r="F132" t="s">
        <v>910</v>
      </c>
      <c r="G132" t="s">
        <v>911</v>
      </c>
      <c r="H132" t="s">
        <v>151</v>
      </c>
      <c r="I132" t="s">
        <v>21</v>
      </c>
      <c r="J132" t="s">
        <v>31</v>
      </c>
      <c r="K132" t="s">
        <v>912</v>
      </c>
      <c r="L132" t="s">
        <v>24</v>
      </c>
      <c r="M132" t="s">
        <v>26</v>
      </c>
      <c r="N132">
        <v>381</v>
      </c>
      <c r="O132">
        <v>24366.78</v>
      </c>
      <c r="P132">
        <v>11941.29</v>
      </c>
      <c r="Q132">
        <v>-3334.08</v>
      </c>
    </row>
    <row r="133" spans="2:17" hidden="1">
      <c r="B133">
        <v>2017</v>
      </c>
      <c r="C133">
        <v>3</v>
      </c>
      <c r="D133" t="s">
        <v>865</v>
      </c>
      <c r="E133" t="s">
        <v>866</v>
      </c>
      <c r="F133" t="s">
        <v>910</v>
      </c>
      <c r="G133" t="s">
        <v>911</v>
      </c>
      <c r="H133" t="s">
        <v>151</v>
      </c>
      <c r="I133" t="s">
        <v>21</v>
      </c>
      <c r="J133" t="s">
        <v>31</v>
      </c>
      <c r="K133" t="s">
        <v>912</v>
      </c>
      <c r="L133" t="s">
        <v>24</v>
      </c>
      <c r="M133" t="s">
        <v>27</v>
      </c>
      <c r="N133">
        <v>162</v>
      </c>
      <c r="O133">
        <v>35328.21</v>
      </c>
      <c r="P133">
        <v>21510.18</v>
      </c>
      <c r="Q133">
        <v>578.04</v>
      </c>
    </row>
    <row r="134" spans="2:17" hidden="1">
      <c r="B134">
        <v>2017</v>
      </c>
      <c r="C134">
        <v>3</v>
      </c>
      <c r="D134" t="s">
        <v>865</v>
      </c>
      <c r="E134" t="s">
        <v>866</v>
      </c>
      <c r="F134" t="s">
        <v>913</v>
      </c>
      <c r="G134" t="s">
        <v>914</v>
      </c>
      <c r="H134" t="s">
        <v>140</v>
      </c>
      <c r="I134" t="s">
        <v>1072</v>
      </c>
      <c r="J134" t="s">
        <v>31</v>
      </c>
      <c r="K134" t="s">
        <v>915</v>
      </c>
      <c r="L134" t="s">
        <v>24</v>
      </c>
      <c r="M134" t="s">
        <v>25</v>
      </c>
      <c r="N134">
        <v>314</v>
      </c>
      <c r="O134">
        <v>2421.46</v>
      </c>
      <c r="P134">
        <v>1992.9</v>
      </c>
      <c r="Q134">
        <v>-346.03</v>
      </c>
    </row>
    <row r="135" spans="2:17" hidden="1">
      <c r="B135">
        <v>2017</v>
      </c>
      <c r="C135">
        <v>3</v>
      </c>
      <c r="D135" t="s">
        <v>865</v>
      </c>
      <c r="E135" t="s">
        <v>866</v>
      </c>
      <c r="F135" t="s">
        <v>913</v>
      </c>
      <c r="G135" t="s">
        <v>914</v>
      </c>
      <c r="H135" t="s">
        <v>140</v>
      </c>
      <c r="I135" t="s">
        <v>1072</v>
      </c>
      <c r="J135" t="s">
        <v>31</v>
      </c>
      <c r="K135" t="s">
        <v>915</v>
      </c>
      <c r="L135" t="s">
        <v>24</v>
      </c>
      <c r="M135" t="s">
        <v>26</v>
      </c>
      <c r="N135">
        <v>498</v>
      </c>
      <c r="O135">
        <v>38062.28</v>
      </c>
      <c r="P135">
        <v>21191.279999999999</v>
      </c>
      <c r="Q135">
        <v>-2380.2199999999998</v>
      </c>
    </row>
    <row r="136" spans="2:17" hidden="1">
      <c r="B136">
        <v>2017</v>
      </c>
      <c r="C136">
        <v>3</v>
      </c>
      <c r="D136" t="s">
        <v>865</v>
      </c>
      <c r="E136" t="s">
        <v>866</v>
      </c>
      <c r="F136" t="s">
        <v>913</v>
      </c>
      <c r="G136" t="s">
        <v>914</v>
      </c>
      <c r="H136" t="s">
        <v>140</v>
      </c>
      <c r="I136" t="s">
        <v>1072</v>
      </c>
      <c r="J136" t="s">
        <v>31</v>
      </c>
      <c r="K136" t="s">
        <v>915</v>
      </c>
      <c r="L136" t="s">
        <v>24</v>
      </c>
      <c r="M136" t="s">
        <v>27</v>
      </c>
      <c r="N136">
        <v>541</v>
      </c>
      <c r="O136">
        <v>203484.98</v>
      </c>
      <c r="P136">
        <v>122011.04</v>
      </c>
      <c r="Q136">
        <v>3193.61</v>
      </c>
    </row>
    <row r="137" spans="2:17" hidden="1">
      <c r="B137">
        <v>2017</v>
      </c>
      <c r="C137">
        <v>3</v>
      </c>
      <c r="D137" t="s">
        <v>865</v>
      </c>
      <c r="E137" t="s">
        <v>866</v>
      </c>
      <c r="F137" t="s">
        <v>916</v>
      </c>
      <c r="G137" t="s">
        <v>917</v>
      </c>
      <c r="H137" t="s">
        <v>121</v>
      </c>
      <c r="I137" t="s">
        <v>1072</v>
      </c>
      <c r="J137" t="s">
        <v>31</v>
      </c>
      <c r="K137" t="s">
        <v>909</v>
      </c>
      <c r="L137" t="s">
        <v>24</v>
      </c>
      <c r="M137" t="s">
        <v>25</v>
      </c>
      <c r="N137">
        <v>604</v>
      </c>
      <c r="O137">
        <v>6840.16</v>
      </c>
      <c r="P137">
        <v>4829.88</v>
      </c>
      <c r="Q137">
        <v>-977.44</v>
      </c>
    </row>
    <row r="138" spans="2:17" hidden="1">
      <c r="B138">
        <v>2017</v>
      </c>
      <c r="C138">
        <v>3</v>
      </c>
      <c r="D138" t="s">
        <v>865</v>
      </c>
      <c r="E138" t="s">
        <v>866</v>
      </c>
      <c r="F138" t="s">
        <v>916</v>
      </c>
      <c r="G138" t="s">
        <v>917</v>
      </c>
      <c r="H138" t="s">
        <v>121</v>
      </c>
      <c r="I138" t="s">
        <v>1072</v>
      </c>
      <c r="J138" t="s">
        <v>31</v>
      </c>
      <c r="K138" t="s">
        <v>909</v>
      </c>
      <c r="L138" t="s">
        <v>24</v>
      </c>
      <c r="M138" t="s">
        <v>26</v>
      </c>
      <c r="N138">
        <v>1043</v>
      </c>
      <c r="O138">
        <v>69683.490000000005</v>
      </c>
      <c r="P138">
        <v>38624.81</v>
      </c>
      <c r="Q138">
        <v>-4488.18</v>
      </c>
    </row>
    <row r="139" spans="2:17" hidden="1">
      <c r="B139">
        <v>2017</v>
      </c>
      <c r="C139">
        <v>3</v>
      </c>
      <c r="D139" t="s">
        <v>865</v>
      </c>
      <c r="E139" t="s">
        <v>866</v>
      </c>
      <c r="F139" t="s">
        <v>916</v>
      </c>
      <c r="G139" t="s">
        <v>917</v>
      </c>
      <c r="H139" t="s">
        <v>121</v>
      </c>
      <c r="I139" t="s">
        <v>1072</v>
      </c>
      <c r="J139" t="s">
        <v>31</v>
      </c>
      <c r="K139" t="s">
        <v>909</v>
      </c>
      <c r="L139" t="s">
        <v>24</v>
      </c>
      <c r="M139" t="s">
        <v>27</v>
      </c>
      <c r="N139">
        <v>603</v>
      </c>
      <c r="O139">
        <v>95522.8</v>
      </c>
      <c r="P139">
        <v>58143.75</v>
      </c>
      <c r="Q139">
        <v>1519.22</v>
      </c>
    </row>
    <row r="140" spans="2:17" hidden="1">
      <c r="B140">
        <v>2017</v>
      </c>
      <c r="C140">
        <v>3</v>
      </c>
      <c r="D140" t="s">
        <v>865</v>
      </c>
      <c r="E140" t="s">
        <v>866</v>
      </c>
      <c r="F140" t="s">
        <v>918</v>
      </c>
      <c r="G140" t="s">
        <v>919</v>
      </c>
      <c r="H140" t="s">
        <v>121</v>
      </c>
      <c r="I140" t="s">
        <v>1072</v>
      </c>
      <c r="J140" t="s">
        <v>31</v>
      </c>
      <c r="K140" t="s">
        <v>920</v>
      </c>
      <c r="L140" t="s">
        <v>24</v>
      </c>
      <c r="M140" t="s">
        <v>25</v>
      </c>
      <c r="N140">
        <v>932</v>
      </c>
      <c r="O140">
        <v>10045.61</v>
      </c>
      <c r="P140">
        <v>7256.35</v>
      </c>
      <c r="Q140">
        <v>-1435.4</v>
      </c>
    </row>
    <row r="141" spans="2:17" hidden="1">
      <c r="B141">
        <v>2017</v>
      </c>
      <c r="C141">
        <v>3</v>
      </c>
      <c r="D141" t="s">
        <v>865</v>
      </c>
      <c r="E141" t="s">
        <v>866</v>
      </c>
      <c r="F141" t="s">
        <v>918</v>
      </c>
      <c r="G141" t="s">
        <v>919</v>
      </c>
      <c r="H141" t="s">
        <v>121</v>
      </c>
      <c r="I141" t="s">
        <v>1072</v>
      </c>
      <c r="J141" t="s">
        <v>31</v>
      </c>
      <c r="K141" t="s">
        <v>920</v>
      </c>
      <c r="L141" t="s">
        <v>24</v>
      </c>
      <c r="M141" t="s">
        <v>26</v>
      </c>
      <c r="N141">
        <v>1022</v>
      </c>
      <c r="O141">
        <v>65259.59</v>
      </c>
      <c r="P141">
        <v>36184.89</v>
      </c>
      <c r="Q141">
        <v>-4422.46</v>
      </c>
    </row>
    <row r="142" spans="2:17" hidden="1">
      <c r="B142">
        <v>2017</v>
      </c>
      <c r="C142">
        <v>3</v>
      </c>
      <c r="D142" t="s">
        <v>865</v>
      </c>
      <c r="E142" t="s">
        <v>866</v>
      </c>
      <c r="F142" t="s">
        <v>918</v>
      </c>
      <c r="G142" t="s">
        <v>919</v>
      </c>
      <c r="H142" t="s">
        <v>121</v>
      </c>
      <c r="I142" t="s">
        <v>1072</v>
      </c>
      <c r="J142" t="s">
        <v>31</v>
      </c>
      <c r="K142" t="s">
        <v>920</v>
      </c>
      <c r="L142" t="s">
        <v>24</v>
      </c>
      <c r="M142" t="s">
        <v>27</v>
      </c>
      <c r="N142">
        <v>508</v>
      </c>
      <c r="O142">
        <v>87979.11</v>
      </c>
      <c r="P142">
        <v>53721.91</v>
      </c>
      <c r="Q142">
        <v>1412.63</v>
      </c>
    </row>
    <row r="143" spans="2:17" hidden="1">
      <c r="B143">
        <v>2017</v>
      </c>
      <c r="C143">
        <v>3</v>
      </c>
      <c r="D143" t="s">
        <v>865</v>
      </c>
      <c r="E143" t="s">
        <v>866</v>
      </c>
      <c r="F143" t="s">
        <v>921</v>
      </c>
      <c r="G143" t="s">
        <v>922</v>
      </c>
      <c r="H143" t="s">
        <v>151</v>
      </c>
      <c r="I143" t="s">
        <v>21</v>
      </c>
      <c r="J143" t="s">
        <v>31</v>
      </c>
      <c r="K143" t="s">
        <v>923</v>
      </c>
      <c r="L143" t="s">
        <v>24</v>
      </c>
      <c r="M143" t="s">
        <v>25</v>
      </c>
      <c r="N143">
        <v>1946</v>
      </c>
      <c r="O143">
        <v>24337.23</v>
      </c>
      <c r="P143">
        <v>13859.86</v>
      </c>
      <c r="Q143">
        <v>-6941.64</v>
      </c>
    </row>
    <row r="144" spans="2:17" hidden="1">
      <c r="B144">
        <v>2017</v>
      </c>
      <c r="C144">
        <v>3</v>
      </c>
      <c r="D144" t="s">
        <v>865</v>
      </c>
      <c r="E144" t="s">
        <v>866</v>
      </c>
      <c r="F144" t="s">
        <v>921</v>
      </c>
      <c r="G144" t="s">
        <v>922</v>
      </c>
      <c r="H144" t="s">
        <v>151</v>
      </c>
      <c r="I144" t="s">
        <v>21</v>
      </c>
      <c r="J144" t="s">
        <v>31</v>
      </c>
      <c r="K144" t="s">
        <v>923</v>
      </c>
      <c r="L144" t="s">
        <v>24</v>
      </c>
      <c r="M144" t="s">
        <v>26</v>
      </c>
      <c r="N144">
        <v>1101</v>
      </c>
      <c r="O144">
        <v>58944.86</v>
      </c>
      <c r="P144">
        <v>27874.02</v>
      </c>
      <c r="Q144">
        <v>-9736.24</v>
      </c>
    </row>
    <row r="145" spans="2:17" hidden="1">
      <c r="B145">
        <v>2017</v>
      </c>
      <c r="C145">
        <v>3</v>
      </c>
      <c r="D145" t="s">
        <v>865</v>
      </c>
      <c r="E145" t="s">
        <v>866</v>
      </c>
      <c r="F145" t="s">
        <v>921</v>
      </c>
      <c r="G145" t="s">
        <v>922</v>
      </c>
      <c r="H145" t="s">
        <v>151</v>
      </c>
      <c r="I145" t="s">
        <v>21</v>
      </c>
      <c r="J145" t="s">
        <v>31</v>
      </c>
      <c r="K145" t="s">
        <v>923</v>
      </c>
      <c r="L145" t="s">
        <v>24</v>
      </c>
      <c r="M145" t="s">
        <v>27</v>
      </c>
      <c r="N145">
        <v>153</v>
      </c>
      <c r="O145">
        <v>39988.550000000003</v>
      </c>
      <c r="P145">
        <v>24226.16</v>
      </c>
      <c r="Q145">
        <v>633.27</v>
      </c>
    </row>
    <row r="146" spans="2:17" hidden="1">
      <c r="B146">
        <v>2017</v>
      </c>
      <c r="C146">
        <v>3</v>
      </c>
      <c r="D146" t="s">
        <v>865</v>
      </c>
      <c r="E146" t="s">
        <v>866</v>
      </c>
      <c r="F146" t="s">
        <v>924</v>
      </c>
      <c r="G146" t="s">
        <v>925</v>
      </c>
      <c r="H146" t="s">
        <v>30</v>
      </c>
      <c r="I146" t="s">
        <v>21</v>
      </c>
      <c r="J146" t="s">
        <v>31</v>
      </c>
      <c r="K146" t="s">
        <v>926</v>
      </c>
      <c r="L146" t="s">
        <v>24</v>
      </c>
      <c r="M146" t="s">
        <v>25</v>
      </c>
      <c r="N146">
        <v>894</v>
      </c>
      <c r="O146">
        <v>9663.15</v>
      </c>
      <c r="P146">
        <v>5984.39</v>
      </c>
      <c r="Q146">
        <v>-2761.69</v>
      </c>
    </row>
    <row r="147" spans="2:17" hidden="1">
      <c r="B147">
        <v>2017</v>
      </c>
      <c r="C147">
        <v>3</v>
      </c>
      <c r="D147" t="s">
        <v>865</v>
      </c>
      <c r="E147" t="s">
        <v>866</v>
      </c>
      <c r="F147" t="s">
        <v>924</v>
      </c>
      <c r="G147" t="s">
        <v>925</v>
      </c>
      <c r="H147" t="s">
        <v>30</v>
      </c>
      <c r="I147" t="s">
        <v>21</v>
      </c>
      <c r="J147" t="s">
        <v>31</v>
      </c>
      <c r="K147" t="s">
        <v>926</v>
      </c>
      <c r="L147" t="s">
        <v>24</v>
      </c>
      <c r="M147" t="s">
        <v>26</v>
      </c>
      <c r="N147">
        <v>1525</v>
      </c>
      <c r="O147">
        <v>99587.83</v>
      </c>
      <c r="P147">
        <v>49279.01</v>
      </c>
      <c r="Q147">
        <v>-13081.54</v>
      </c>
    </row>
    <row r="148" spans="2:17" hidden="1">
      <c r="B148">
        <v>2017</v>
      </c>
      <c r="C148">
        <v>3</v>
      </c>
      <c r="D148" t="s">
        <v>865</v>
      </c>
      <c r="E148" t="s">
        <v>866</v>
      </c>
      <c r="F148" t="s">
        <v>924</v>
      </c>
      <c r="G148" t="s">
        <v>925</v>
      </c>
      <c r="H148" t="s">
        <v>30</v>
      </c>
      <c r="I148" t="s">
        <v>21</v>
      </c>
      <c r="J148" t="s">
        <v>31</v>
      </c>
      <c r="K148" t="s">
        <v>926</v>
      </c>
      <c r="L148" t="s">
        <v>24</v>
      </c>
      <c r="M148" t="s">
        <v>27</v>
      </c>
      <c r="N148">
        <v>659</v>
      </c>
      <c r="O148">
        <v>104770.67</v>
      </c>
      <c r="P148">
        <v>63863.54</v>
      </c>
      <c r="Q148">
        <v>1677.99</v>
      </c>
    </row>
    <row r="149" spans="2:17" hidden="1">
      <c r="B149">
        <v>2017</v>
      </c>
      <c r="C149">
        <v>3</v>
      </c>
      <c r="D149" t="s">
        <v>865</v>
      </c>
      <c r="E149" t="s">
        <v>866</v>
      </c>
      <c r="F149" t="s">
        <v>927</v>
      </c>
      <c r="G149" t="s">
        <v>928</v>
      </c>
      <c r="H149" t="s">
        <v>30</v>
      </c>
      <c r="I149" t="s">
        <v>21</v>
      </c>
      <c r="J149" t="s">
        <v>31</v>
      </c>
      <c r="K149" t="s">
        <v>929</v>
      </c>
      <c r="L149" t="s">
        <v>24</v>
      </c>
      <c r="M149" t="s">
        <v>25</v>
      </c>
      <c r="N149">
        <v>52</v>
      </c>
      <c r="O149">
        <v>405.9</v>
      </c>
      <c r="P149">
        <v>299.61</v>
      </c>
      <c r="Q149">
        <v>-116.05</v>
      </c>
    </row>
    <row r="150" spans="2:17" hidden="1">
      <c r="B150">
        <v>2017</v>
      </c>
      <c r="C150">
        <v>3</v>
      </c>
      <c r="D150" t="s">
        <v>865</v>
      </c>
      <c r="E150" t="s">
        <v>866</v>
      </c>
      <c r="F150" t="s">
        <v>927</v>
      </c>
      <c r="G150" t="s">
        <v>928</v>
      </c>
      <c r="H150" t="s">
        <v>30</v>
      </c>
      <c r="I150" t="s">
        <v>21</v>
      </c>
      <c r="J150" t="s">
        <v>31</v>
      </c>
      <c r="K150" t="s">
        <v>929</v>
      </c>
      <c r="L150" t="s">
        <v>24</v>
      </c>
      <c r="M150" t="s">
        <v>26</v>
      </c>
      <c r="N150">
        <v>31</v>
      </c>
      <c r="O150">
        <v>1844.8</v>
      </c>
      <c r="P150">
        <v>898.39</v>
      </c>
      <c r="Q150">
        <v>-265.69</v>
      </c>
    </row>
    <row r="151" spans="2:17" hidden="1">
      <c r="B151">
        <v>2017</v>
      </c>
      <c r="C151">
        <v>3</v>
      </c>
      <c r="D151" t="s">
        <v>865</v>
      </c>
      <c r="E151" t="s">
        <v>866</v>
      </c>
      <c r="F151" t="s">
        <v>927</v>
      </c>
      <c r="G151" t="s">
        <v>928</v>
      </c>
      <c r="H151" t="s">
        <v>30</v>
      </c>
      <c r="I151" t="s">
        <v>21</v>
      </c>
      <c r="J151" t="s">
        <v>31</v>
      </c>
      <c r="K151" t="s">
        <v>929</v>
      </c>
      <c r="L151" t="s">
        <v>24</v>
      </c>
      <c r="M151" t="s">
        <v>27</v>
      </c>
      <c r="N151">
        <v>9</v>
      </c>
      <c r="O151">
        <v>2236</v>
      </c>
      <c r="P151">
        <v>1345.42</v>
      </c>
      <c r="Q151">
        <v>35.32</v>
      </c>
    </row>
    <row r="152" spans="2:17" hidden="1">
      <c r="B152">
        <v>2017</v>
      </c>
      <c r="C152">
        <v>3</v>
      </c>
      <c r="D152" t="s">
        <v>930</v>
      </c>
      <c r="E152" t="s">
        <v>931</v>
      </c>
      <c r="F152" t="s">
        <v>932</v>
      </c>
      <c r="G152" t="s">
        <v>933</v>
      </c>
      <c r="H152" t="s">
        <v>151</v>
      </c>
      <c r="I152" t="s">
        <v>21</v>
      </c>
      <c r="J152" t="s">
        <v>31</v>
      </c>
      <c r="K152" t="s">
        <v>934</v>
      </c>
      <c r="L152" t="s">
        <v>24</v>
      </c>
      <c r="M152" t="s">
        <v>25</v>
      </c>
      <c r="N152">
        <v>6050</v>
      </c>
      <c r="O152">
        <v>69565</v>
      </c>
      <c r="P152">
        <v>41246.199999999997</v>
      </c>
      <c r="Q152">
        <v>-19881.98</v>
      </c>
    </row>
    <row r="153" spans="2:17" hidden="1">
      <c r="B153">
        <v>2017</v>
      </c>
      <c r="C153">
        <v>3</v>
      </c>
      <c r="D153" t="s">
        <v>930</v>
      </c>
      <c r="E153" t="s">
        <v>931</v>
      </c>
      <c r="F153" t="s">
        <v>932</v>
      </c>
      <c r="G153" t="s">
        <v>933</v>
      </c>
      <c r="H153" t="s">
        <v>151</v>
      </c>
      <c r="I153" t="s">
        <v>21</v>
      </c>
      <c r="J153" t="s">
        <v>31</v>
      </c>
      <c r="K153" t="s">
        <v>934</v>
      </c>
      <c r="L153" t="s">
        <v>24</v>
      </c>
      <c r="M153" t="s">
        <v>26</v>
      </c>
      <c r="N153">
        <v>4677</v>
      </c>
      <c r="O153">
        <v>273631</v>
      </c>
      <c r="P153">
        <v>132858.12</v>
      </c>
      <c r="Q153">
        <v>-40082.339999999997</v>
      </c>
    </row>
    <row r="154" spans="2:17" hidden="1">
      <c r="B154">
        <v>2017</v>
      </c>
      <c r="C154">
        <v>3</v>
      </c>
      <c r="D154" t="s">
        <v>930</v>
      </c>
      <c r="E154" t="s">
        <v>931</v>
      </c>
      <c r="F154" t="s">
        <v>932</v>
      </c>
      <c r="G154" t="s">
        <v>933</v>
      </c>
      <c r="H154" t="s">
        <v>151</v>
      </c>
      <c r="I154" t="s">
        <v>21</v>
      </c>
      <c r="J154" t="s">
        <v>31</v>
      </c>
      <c r="K154" t="s">
        <v>934</v>
      </c>
      <c r="L154" t="s">
        <v>24</v>
      </c>
      <c r="M154" t="s">
        <v>27</v>
      </c>
      <c r="N154">
        <v>1242</v>
      </c>
      <c r="O154">
        <v>194938</v>
      </c>
      <c r="P154">
        <v>118956.67</v>
      </c>
      <c r="Q154">
        <v>3125.91</v>
      </c>
    </row>
    <row r="155" spans="2:17" hidden="1">
      <c r="B155">
        <v>2017</v>
      </c>
      <c r="C155">
        <v>3</v>
      </c>
      <c r="D155" t="s">
        <v>930</v>
      </c>
      <c r="E155" t="s">
        <v>931</v>
      </c>
      <c r="F155" t="s">
        <v>935</v>
      </c>
      <c r="G155" t="s">
        <v>936</v>
      </c>
      <c r="H155" t="s">
        <v>30</v>
      </c>
      <c r="I155" t="s">
        <v>21</v>
      </c>
      <c r="J155" t="s">
        <v>31</v>
      </c>
      <c r="K155" t="s">
        <v>937</v>
      </c>
      <c r="L155" t="s">
        <v>24</v>
      </c>
      <c r="M155" t="s">
        <v>25</v>
      </c>
      <c r="N155">
        <v>4474</v>
      </c>
      <c r="O155">
        <v>41726</v>
      </c>
      <c r="P155">
        <v>27723.83</v>
      </c>
      <c r="Q155">
        <v>-11924.91</v>
      </c>
    </row>
    <row r="156" spans="2:17" hidden="1">
      <c r="B156">
        <v>2017</v>
      </c>
      <c r="C156">
        <v>3</v>
      </c>
      <c r="D156" t="s">
        <v>930</v>
      </c>
      <c r="E156" t="s">
        <v>931</v>
      </c>
      <c r="F156" t="s">
        <v>935</v>
      </c>
      <c r="G156" t="s">
        <v>936</v>
      </c>
      <c r="H156" t="s">
        <v>30</v>
      </c>
      <c r="I156" t="s">
        <v>21</v>
      </c>
      <c r="J156" t="s">
        <v>31</v>
      </c>
      <c r="K156" t="s">
        <v>937</v>
      </c>
      <c r="L156" t="s">
        <v>24</v>
      </c>
      <c r="M156" t="s">
        <v>26</v>
      </c>
      <c r="N156">
        <v>1227</v>
      </c>
      <c r="O156">
        <v>64291</v>
      </c>
      <c r="P156">
        <v>30569.95</v>
      </c>
      <c r="Q156">
        <v>-10515.45</v>
      </c>
    </row>
    <row r="157" spans="2:17" hidden="1">
      <c r="B157">
        <v>2017</v>
      </c>
      <c r="C157">
        <v>3</v>
      </c>
      <c r="D157" t="s">
        <v>930</v>
      </c>
      <c r="E157" t="s">
        <v>931</v>
      </c>
      <c r="F157" t="s">
        <v>935</v>
      </c>
      <c r="G157" t="s">
        <v>936</v>
      </c>
      <c r="H157" t="s">
        <v>30</v>
      </c>
      <c r="I157" t="s">
        <v>21</v>
      </c>
      <c r="J157" t="s">
        <v>31</v>
      </c>
      <c r="K157" t="s">
        <v>937</v>
      </c>
      <c r="L157" t="s">
        <v>24</v>
      </c>
      <c r="M157" t="s">
        <v>27</v>
      </c>
      <c r="N157">
        <v>130</v>
      </c>
      <c r="O157">
        <v>19764</v>
      </c>
      <c r="P157">
        <v>12075.29</v>
      </c>
      <c r="Q157">
        <v>317.31</v>
      </c>
    </row>
    <row r="158" spans="2:17" hidden="1">
      <c r="B158">
        <v>2017</v>
      </c>
      <c r="C158">
        <v>3</v>
      </c>
      <c r="D158" t="s">
        <v>938</v>
      </c>
      <c r="E158" t="s">
        <v>939</v>
      </c>
      <c r="F158" t="s">
        <v>940</v>
      </c>
      <c r="G158" t="s">
        <v>941</v>
      </c>
      <c r="H158" t="s">
        <v>140</v>
      </c>
      <c r="I158" t="s">
        <v>1072</v>
      </c>
      <c r="J158" t="s">
        <v>31</v>
      </c>
      <c r="K158" t="s">
        <v>942</v>
      </c>
      <c r="L158" t="s">
        <v>24</v>
      </c>
      <c r="M158" t="s">
        <v>25</v>
      </c>
      <c r="N158">
        <v>14087</v>
      </c>
      <c r="O158">
        <v>158339</v>
      </c>
      <c r="P158">
        <v>111990.94</v>
      </c>
      <c r="Q158">
        <v>-22627.82</v>
      </c>
    </row>
    <row r="159" spans="2:17" hidden="1">
      <c r="B159">
        <v>2017</v>
      </c>
      <c r="C159">
        <v>3</v>
      </c>
      <c r="D159" t="s">
        <v>938</v>
      </c>
      <c r="E159" t="s">
        <v>939</v>
      </c>
      <c r="F159" t="s">
        <v>940</v>
      </c>
      <c r="G159" t="s">
        <v>941</v>
      </c>
      <c r="H159" t="s">
        <v>140</v>
      </c>
      <c r="I159" t="s">
        <v>1072</v>
      </c>
      <c r="J159" t="s">
        <v>31</v>
      </c>
      <c r="K159" t="s">
        <v>942</v>
      </c>
      <c r="L159" t="s">
        <v>24</v>
      </c>
      <c r="M159" t="s">
        <v>26</v>
      </c>
      <c r="N159">
        <v>21134</v>
      </c>
      <c r="O159">
        <v>1359824</v>
      </c>
      <c r="P159">
        <v>752877.75</v>
      </c>
      <c r="Q159">
        <v>-90666.86</v>
      </c>
    </row>
    <row r="160" spans="2:17" hidden="1">
      <c r="B160">
        <v>2017</v>
      </c>
      <c r="C160">
        <v>3</v>
      </c>
      <c r="D160" t="s">
        <v>938</v>
      </c>
      <c r="E160" t="s">
        <v>939</v>
      </c>
      <c r="F160" t="s">
        <v>940</v>
      </c>
      <c r="G160" t="s">
        <v>941</v>
      </c>
      <c r="H160" t="s">
        <v>140</v>
      </c>
      <c r="I160" t="s">
        <v>1072</v>
      </c>
      <c r="J160" t="s">
        <v>31</v>
      </c>
      <c r="K160" t="s">
        <v>942</v>
      </c>
      <c r="L160" t="s">
        <v>24</v>
      </c>
      <c r="M160" t="s">
        <v>27</v>
      </c>
      <c r="N160">
        <v>25770</v>
      </c>
      <c r="O160">
        <v>5842240</v>
      </c>
      <c r="P160">
        <v>3512682.57</v>
      </c>
      <c r="Q160">
        <v>92017.55</v>
      </c>
    </row>
    <row r="161" spans="2:17" hidden="1">
      <c r="B161">
        <v>2017</v>
      </c>
      <c r="C161">
        <v>3</v>
      </c>
      <c r="D161" t="s">
        <v>938</v>
      </c>
      <c r="E161" t="s">
        <v>939</v>
      </c>
      <c r="F161" t="s">
        <v>943</v>
      </c>
      <c r="G161" t="s">
        <v>944</v>
      </c>
      <c r="H161" t="s">
        <v>140</v>
      </c>
      <c r="I161" t="s">
        <v>1072</v>
      </c>
      <c r="J161" t="s">
        <v>22</v>
      </c>
      <c r="K161" t="s">
        <v>945</v>
      </c>
      <c r="L161" t="s">
        <v>24</v>
      </c>
      <c r="M161" t="s">
        <v>25</v>
      </c>
      <c r="N161">
        <v>357</v>
      </c>
      <c r="O161">
        <v>4197</v>
      </c>
      <c r="P161">
        <v>2104.39</v>
      </c>
      <c r="Q161">
        <v>-985.61</v>
      </c>
    </row>
    <row r="162" spans="2:17" hidden="1">
      <c r="B162">
        <v>2017</v>
      </c>
      <c r="C162">
        <v>3</v>
      </c>
      <c r="D162" t="s">
        <v>938</v>
      </c>
      <c r="E162" t="s">
        <v>939</v>
      </c>
      <c r="F162" t="s">
        <v>943</v>
      </c>
      <c r="G162" t="s">
        <v>944</v>
      </c>
      <c r="H162" t="s">
        <v>140</v>
      </c>
      <c r="I162" t="s">
        <v>1072</v>
      </c>
      <c r="J162" t="s">
        <v>22</v>
      </c>
      <c r="K162" t="s">
        <v>945</v>
      </c>
      <c r="L162" t="s">
        <v>24</v>
      </c>
      <c r="M162" t="s">
        <v>26</v>
      </c>
      <c r="N162">
        <v>529</v>
      </c>
      <c r="O162">
        <v>35174</v>
      </c>
      <c r="P162">
        <v>14456.66</v>
      </c>
      <c r="Q162">
        <v>-3729.45</v>
      </c>
    </row>
    <row r="163" spans="2:17" hidden="1">
      <c r="B163">
        <v>2017</v>
      </c>
      <c r="C163">
        <v>3</v>
      </c>
      <c r="D163" t="s">
        <v>938</v>
      </c>
      <c r="E163" t="s">
        <v>939</v>
      </c>
      <c r="F163" t="s">
        <v>943</v>
      </c>
      <c r="G163" t="s">
        <v>944</v>
      </c>
      <c r="H163" t="s">
        <v>140</v>
      </c>
      <c r="I163" t="s">
        <v>1072</v>
      </c>
      <c r="J163" t="s">
        <v>22</v>
      </c>
      <c r="K163" t="s">
        <v>945</v>
      </c>
      <c r="L163" t="s">
        <v>24</v>
      </c>
      <c r="M163" t="s">
        <v>27</v>
      </c>
      <c r="N163">
        <v>904</v>
      </c>
      <c r="O163">
        <v>246627</v>
      </c>
      <c r="P163">
        <v>118597.14</v>
      </c>
      <c r="Q163">
        <v>-122.62</v>
      </c>
    </row>
    <row r="164" spans="2:17" hidden="1">
      <c r="B164">
        <v>2017</v>
      </c>
      <c r="C164">
        <v>3</v>
      </c>
      <c r="D164" t="s">
        <v>938</v>
      </c>
      <c r="E164" t="s">
        <v>939</v>
      </c>
      <c r="F164" t="s">
        <v>946</v>
      </c>
      <c r="G164" t="s">
        <v>947</v>
      </c>
      <c r="H164" t="s">
        <v>121</v>
      </c>
      <c r="I164" t="s">
        <v>1072</v>
      </c>
      <c r="J164" t="s">
        <v>31</v>
      </c>
      <c r="K164" t="s">
        <v>948</v>
      </c>
      <c r="L164" t="s">
        <v>24</v>
      </c>
      <c r="M164" t="s">
        <v>25</v>
      </c>
      <c r="N164">
        <v>525</v>
      </c>
      <c r="O164">
        <v>5667</v>
      </c>
      <c r="P164">
        <v>4131.0600000000004</v>
      </c>
      <c r="Q164">
        <v>-809.93</v>
      </c>
    </row>
    <row r="165" spans="2:17" hidden="1">
      <c r="B165">
        <v>2017</v>
      </c>
      <c r="C165">
        <v>3</v>
      </c>
      <c r="D165" t="s">
        <v>938</v>
      </c>
      <c r="E165" t="s">
        <v>939</v>
      </c>
      <c r="F165" t="s">
        <v>946</v>
      </c>
      <c r="G165" t="s">
        <v>947</v>
      </c>
      <c r="H165" t="s">
        <v>121</v>
      </c>
      <c r="I165" t="s">
        <v>1072</v>
      </c>
      <c r="J165" t="s">
        <v>31</v>
      </c>
      <c r="K165" t="s">
        <v>948</v>
      </c>
      <c r="L165" t="s">
        <v>24</v>
      </c>
      <c r="M165" t="s">
        <v>26</v>
      </c>
      <c r="N165">
        <v>475</v>
      </c>
      <c r="O165">
        <v>29432</v>
      </c>
      <c r="P165">
        <v>16327.08</v>
      </c>
      <c r="Q165">
        <v>-2037.75</v>
      </c>
    </row>
    <row r="166" spans="2:17" hidden="1">
      <c r="B166">
        <v>2017</v>
      </c>
      <c r="C166">
        <v>3</v>
      </c>
      <c r="D166" t="s">
        <v>938</v>
      </c>
      <c r="E166" t="s">
        <v>939</v>
      </c>
      <c r="F166" t="s">
        <v>946</v>
      </c>
      <c r="G166" t="s">
        <v>947</v>
      </c>
      <c r="H166" t="s">
        <v>121</v>
      </c>
      <c r="I166" t="s">
        <v>1072</v>
      </c>
      <c r="J166" t="s">
        <v>31</v>
      </c>
      <c r="K166" t="s">
        <v>948</v>
      </c>
      <c r="L166" t="s">
        <v>24</v>
      </c>
      <c r="M166" t="s">
        <v>27</v>
      </c>
      <c r="N166">
        <v>354</v>
      </c>
      <c r="O166">
        <v>91720</v>
      </c>
      <c r="P166">
        <v>54525.74</v>
      </c>
      <c r="Q166">
        <v>942.42</v>
      </c>
    </row>
    <row r="167" spans="2:17" hidden="1">
      <c r="B167">
        <v>2017</v>
      </c>
      <c r="C167">
        <v>3</v>
      </c>
      <c r="D167" t="s">
        <v>938</v>
      </c>
      <c r="E167" t="s">
        <v>939</v>
      </c>
      <c r="F167" t="s">
        <v>949</v>
      </c>
      <c r="G167" t="s">
        <v>950</v>
      </c>
      <c r="H167" t="s">
        <v>121</v>
      </c>
      <c r="I167" t="s">
        <v>1072</v>
      </c>
      <c r="J167" t="s">
        <v>31</v>
      </c>
      <c r="K167" t="s">
        <v>951</v>
      </c>
      <c r="L167" t="s">
        <v>24</v>
      </c>
      <c r="M167" t="s">
        <v>25</v>
      </c>
      <c r="N167">
        <v>1008</v>
      </c>
      <c r="O167">
        <v>11716</v>
      </c>
      <c r="P167">
        <v>8290.02</v>
      </c>
      <c r="Q167">
        <v>-1674.23</v>
      </c>
    </row>
    <row r="168" spans="2:17" hidden="1">
      <c r="B168">
        <v>2017</v>
      </c>
      <c r="C168">
        <v>3</v>
      </c>
      <c r="D168" t="s">
        <v>938</v>
      </c>
      <c r="E168" t="s">
        <v>939</v>
      </c>
      <c r="F168" t="s">
        <v>949</v>
      </c>
      <c r="G168" t="s">
        <v>950</v>
      </c>
      <c r="H168" t="s">
        <v>121</v>
      </c>
      <c r="I168" t="s">
        <v>1072</v>
      </c>
      <c r="J168" t="s">
        <v>31</v>
      </c>
      <c r="K168" t="s">
        <v>951</v>
      </c>
      <c r="L168" t="s">
        <v>24</v>
      </c>
      <c r="M168" t="s">
        <v>26</v>
      </c>
      <c r="N168">
        <v>1218</v>
      </c>
      <c r="O168">
        <v>76920</v>
      </c>
      <c r="P168">
        <v>42695.32</v>
      </c>
      <c r="Q168">
        <v>-5225.22</v>
      </c>
    </row>
    <row r="169" spans="2:17" hidden="1">
      <c r="B169">
        <v>2017</v>
      </c>
      <c r="C169">
        <v>3</v>
      </c>
      <c r="D169" t="s">
        <v>938</v>
      </c>
      <c r="E169" t="s">
        <v>939</v>
      </c>
      <c r="F169" t="s">
        <v>949</v>
      </c>
      <c r="G169" t="s">
        <v>950</v>
      </c>
      <c r="H169" t="s">
        <v>121</v>
      </c>
      <c r="I169" t="s">
        <v>1072</v>
      </c>
      <c r="J169" t="s">
        <v>31</v>
      </c>
      <c r="K169" t="s">
        <v>951</v>
      </c>
      <c r="L169" t="s">
        <v>24</v>
      </c>
      <c r="M169" t="s">
        <v>27</v>
      </c>
      <c r="N169">
        <v>1047</v>
      </c>
      <c r="O169">
        <v>248545</v>
      </c>
      <c r="P169">
        <v>149407.45000000001</v>
      </c>
      <c r="Q169">
        <v>3921.94</v>
      </c>
    </row>
    <row r="170" spans="2:17" hidden="1">
      <c r="B170">
        <v>2017</v>
      </c>
      <c r="C170">
        <v>3</v>
      </c>
      <c r="D170" t="s">
        <v>938</v>
      </c>
      <c r="E170" t="s">
        <v>939</v>
      </c>
      <c r="F170" t="s">
        <v>952</v>
      </c>
      <c r="G170" t="s">
        <v>953</v>
      </c>
      <c r="H170" t="s">
        <v>30</v>
      </c>
      <c r="I170" t="s">
        <v>21</v>
      </c>
      <c r="J170" t="s">
        <v>31</v>
      </c>
      <c r="K170" t="s">
        <v>954</v>
      </c>
      <c r="L170" t="s">
        <v>24</v>
      </c>
      <c r="M170" t="s">
        <v>25</v>
      </c>
      <c r="N170">
        <v>4808</v>
      </c>
      <c r="O170">
        <v>41709</v>
      </c>
      <c r="P170">
        <v>28897.66</v>
      </c>
      <c r="Q170">
        <v>-11921.29</v>
      </c>
    </row>
    <row r="171" spans="2:17" hidden="1">
      <c r="B171">
        <v>2017</v>
      </c>
      <c r="C171">
        <v>3</v>
      </c>
      <c r="D171" t="s">
        <v>938</v>
      </c>
      <c r="E171" t="s">
        <v>939</v>
      </c>
      <c r="F171" t="s">
        <v>952</v>
      </c>
      <c r="G171" t="s">
        <v>953</v>
      </c>
      <c r="H171" t="s">
        <v>30</v>
      </c>
      <c r="I171" t="s">
        <v>21</v>
      </c>
      <c r="J171" t="s">
        <v>31</v>
      </c>
      <c r="K171" t="s">
        <v>954</v>
      </c>
      <c r="L171" t="s">
        <v>24</v>
      </c>
      <c r="M171" t="s">
        <v>26</v>
      </c>
      <c r="N171">
        <v>2095</v>
      </c>
      <c r="O171">
        <v>119646</v>
      </c>
      <c r="P171">
        <v>57841.05</v>
      </c>
      <c r="Q171">
        <v>-17954.150000000001</v>
      </c>
    </row>
    <row r="172" spans="2:17" hidden="1">
      <c r="B172">
        <v>2017</v>
      </c>
      <c r="C172">
        <v>3</v>
      </c>
      <c r="D172" t="s">
        <v>938</v>
      </c>
      <c r="E172" t="s">
        <v>939</v>
      </c>
      <c r="F172" t="s">
        <v>952</v>
      </c>
      <c r="G172" t="s">
        <v>953</v>
      </c>
      <c r="H172" t="s">
        <v>30</v>
      </c>
      <c r="I172" t="s">
        <v>21</v>
      </c>
      <c r="J172" t="s">
        <v>31</v>
      </c>
      <c r="K172" t="s">
        <v>954</v>
      </c>
      <c r="L172" t="s">
        <v>24</v>
      </c>
      <c r="M172" t="s">
        <v>27</v>
      </c>
      <c r="N172">
        <v>712</v>
      </c>
      <c r="O172">
        <v>162840</v>
      </c>
      <c r="P172">
        <v>98188</v>
      </c>
      <c r="Q172">
        <v>2579.04</v>
      </c>
    </row>
    <row r="173" spans="2:17" hidden="1">
      <c r="B173">
        <v>2017</v>
      </c>
      <c r="C173">
        <v>3</v>
      </c>
      <c r="D173" t="s">
        <v>938</v>
      </c>
      <c r="E173" t="s">
        <v>939</v>
      </c>
      <c r="F173" t="s">
        <v>1055</v>
      </c>
      <c r="G173" t="s">
        <v>1056</v>
      </c>
      <c r="H173" t="s">
        <v>30</v>
      </c>
      <c r="I173" t="s">
        <v>21</v>
      </c>
      <c r="J173" t="s">
        <v>31</v>
      </c>
      <c r="K173" t="s">
        <v>954</v>
      </c>
      <c r="L173" t="s">
        <v>24</v>
      </c>
      <c r="M173" t="s">
        <v>25</v>
      </c>
      <c r="N173">
        <v>2736</v>
      </c>
      <c r="O173">
        <v>24598</v>
      </c>
      <c r="P173">
        <v>16691.34</v>
      </c>
      <c r="Q173">
        <v>-7030.51</v>
      </c>
    </row>
    <row r="174" spans="2:17" hidden="1">
      <c r="B174">
        <v>2017</v>
      </c>
      <c r="C174">
        <v>3</v>
      </c>
      <c r="D174" t="s">
        <v>938</v>
      </c>
      <c r="E174" t="s">
        <v>939</v>
      </c>
      <c r="F174" t="s">
        <v>1055</v>
      </c>
      <c r="G174" t="s">
        <v>1056</v>
      </c>
      <c r="H174" t="s">
        <v>30</v>
      </c>
      <c r="I174" t="s">
        <v>21</v>
      </c>
      <c r="J174" t="s">
        <v>31</v>
      </c>
      <c r="K174" t="s">
        <v>954</v>
      </c>
      <c r="L174" t="s">
        <v>24</v>
      </c>
      <c r="M174" t="s">
        <v>26</v>
      </c>
      <c r="N174">
        <v>1330</v>
      </c>
      <c r="O174">
        <v>76282</v>
      </c>
      <c r="P174">
        <v>36906.410000000003</v>
      </c>
      <c r="Q174">
        <v>-11398.1</v>
      </c>
    </row>
    <row r="175" spans="2:17" hidden="1">
      <c r="B175">
        <v>2017</v>
      </c>
      <c r="C175">
        <v>3</v>
      </c>
      <c r="D175" t="s">
        <v>938</v>
      </c>
      <c r="E175" t="s">
        <v>939</v>
      </c>
      <c r="F175" t="s">
        <v>1055</v>
      </c>
      <c r="G175" t="s">
        <v>1056</v>
      </c>
      <c r="H175" t="s">
        <v>30</v>
      </c>
      <c r="I175" t="s">
        <v>21</v>
      </c>
      <c r="J175" t="s">
        <v>31</v>
      </c>
      <c r="K175" t="s">
        <v>954</v>
      </c>
      <c r="L175" t="s">
        <v>24</v>
      </c>
      <c r="M175" t="s">
        <v>27</v>
      </c>
      <c r="N175">
        <v>1005</v>
      </c>
      <c r="O175">
        <v>373330</v>
      </c>
      <c r="P175">
        <v>222542.73</v>
      </c>
      <c r="Q175">
        <v>5562.48</v>
      </c>
    </row>
    <row r="176" spans="2:17" hidden="1">
      <c r="B176">
        <v>2017</v>
      </c>
      <c r="C176">
        <v>3</v>
      </c>
      <c r="D176" t="s">
        <v>955</v>
      </c>
      <c r="E176" t="s">
        <v>956</v>
      </c>
      <c r="F176" t="s">
        <v>957</v>
      </c>
      <c r="G176" t="s">
        <v>958</v>
      </c>
      <c r="H176" t="s">
        <v>121</v>
      </c>
      <c r="I176" t="s">
        <v>1072</v>
      </c>
      <c r="J176" t="s">
        <v>31</v>
      </c>
      <c r="K176" t="s">
        <v>959</v>
      </c>
      <c r="L176" t="s">
        <v>24</v>
      </c>
      <c r="M176" t="s">
        <v>25</v>
      </c>
      <c r="N176">
        <v>2729</v>
      </c>
      <c r="O176">
        <v>28100</v>
      </c>
      <c r="P176">
        <v>20618.849999999999</v>
      </c>
      <c r="Q176">
        <v>-4015.44</v>
      </c>
    </row>
    <row r="177" spans="2:17" hidden="1">
      <c r="B177">
        <v>2017</v>
      </c>
      <c r="C177">
        <v>3</v>
      </c>
      <c r="D177" t="s">
        <v>955</v>
      </c>
      <c r="E177" t="s">
        <v>956</v>
      </c>
      <c r="F177" t="s">
        <v>957</v>
      </c>
      <c r="G177" t="s">
        <v>958</v>
      </c>
      <c r="H177" t="s">
        <v>121</v>
      </c>
      <c r="I177" t="s">
        <v>1072</v>
      </c>
      <c r="J177" t="s">
        <v>31</v>
      </c>
      <c r="K177" t="s">
        <v>959</v>
      </c>
      <c r="L177" t="s">
        <v>24</v>
      </c>
      <c r="M177" t="s">
        <v>26</v>
      </c>
      <c r="N177">
        <v>3340</v>
      </c>
      <c r="O177">
        <v>210058</v>
      </c>
      <c r="P177">
        <v>116246.06</v>
      </c>
      <c r="Q177">
        <v>-14329.09</v>
      </c>
    </row>
    <row r="178" spans="2:17" hidden="1">
      <c r="B178">
        <v>2017</v>
      </c>
      <c r="C178">
        <v>3</v>
      </c>
      <c r="D178" t="s">
        <v>955</v>
      </c>
      <c r="E178" t="s">
        <v>956</v>
      </c>
      <c r="F178" t="s">
        <v>957</v>
      </c>
      <c r="G178" t="s">
        <v>958</v>
      </c>
      <c r="H178" t="s">
        <v>121</v>
      </c>
      <c r="I178" t="s">
        <v>1072</v>
      </c>
      <c r="J178" t="s">
        <v>31</v>
      </c>
      <c r="K178" t="s">
        <v>959</v>
      </c>
      <c r="L178" t="s">
        <v>24</v>
      </c>
      <c r="M178" t="s">
        <v>27</v>
      </c>
      <c r="N178">
        <v>958</v>
      </c>
      <c r="O178">
        <v>143660</v>
      </c>
      <c r="P178">
        <v>87427.73</v>
      </c>
      <c r="Q178">
        <v>2289.14</v>
      </c>
    </row>
    <row r="179" spans="2:17" hidden="1">
      <c r="B179">
        <v>2017</v>
      </c>
      <c r="C179">
        <v>3</v>
      </c>
      <c r="D179" t="s">
        <v>960</v>
      </c>
      <c r="E179" t="s">
        <v>961</v>
      </c>
      <c r="F179" t="s">
        <v>962</v>
      </c>
      <c r="G179" t="s">
        <v>963</v>
      </c>
      <c r="H179" t="s">
        <v>121</v>
      </c>
      <c r="I179" t="s">
        <v>1072</v>
      </c>
      <c r="J179" t="s">
        <v>31</v>
      </c>
      <c r="K179" t="s">
        <v>964</v>
      </c>
      <c r="L179" t="s">
        <v>24</v>
      </c>
      <c r="M179" t="s">
        <v>25</v>
      </c>
      <c r="N179">
        <v>3788</v>
      </c>
      <c r="O179">
        <v>49332</v>
      </c>
      <c r="P179">
        <v>33427.79</v>
      </c>
      <c r="Q179">
        <v>-7049.6</v>
      </c>
    </row>
    <row r="180" spans="2:17" hidden="1">
      <c r="B180">
        <v>2017</v>
      </c>
      <c r="C180">
        <v>3</v>
      </c>
      <c r="D180" t="s">
        <v>960</v>
      </c>
      <c r="E180" t="s">
        <v>961</v>
      </c>
      <c r="F180" t="s">
        <v>962</v>
      </c>
      <c r="G180" t="s">
        <v>963</v>
      </c>
      <c r="H180" t="s">
        <v>121</v>
      </c>
      <c r="I180" t="s">
        <v>1072</v>
      </c>
      <c r="J180" t="s">
        <v>31</v>
      </c>
      <c r="K180" t="s">
        <v>964</v>
      </c>
      <c r="L180" t="s">
        <v>24</v>
      </c>
      <c r="M180" t="s">
        <v>26</v>
      </c>
      <c r="N180">
        <v>3375</v>
      </c>
      <c r="O180">
        <v>202999</v>
      </c>
      <c r="P180">
        <v>112508.18</v>
      </c>
      <c r="Q180">
        <v>-14478.75</v>
      </c>
    </row>
    <row r="181" spans="2:17" hidden="1">
      <c r="B181">
        <v>2017</v>
      </c>
      <c r="C181">
        <v>3</v>
      </c>
      <c r="D181" t="s">
        <v>960</v>
      </c>
      <c r="E181" t="s">
        <v>961</v>
      </c>
      <c r="F181" t="s">
        <v>962</v>
      </c>
      <c r="G181" t="s">
        <v>963</v>
      </c>
      <c r="H181" t="s">
        <v>121</v>
      </c>
      <c r="I181" t="s">
        <v>1072</v>
      </c>
      <c r="J181" t="s">
        <v>31</v>
      </c>
      <c r="K181" t="s">
        <v>964</v>
      </c>
      <c r="L181" t="s">
        <v>24</v>
      </c>
      <c r="M181" t="s">
        <v>27</v>
      </c>
      <c r="N181">
        <v>1221</v>
      </c>
      <c r="O181">
        <v>192510</v>
      </c>
      <c r="P181">
        <v>117088.63</v>
      </c>
      <c r="Q181">
        <v>1982.52</v>
      </c>
    </row>
    <row r="182" spans="2:17" hidden="1">
      <c r="B182">
        <v>2017</v>
      </c>
      <c r="C182">
        <v>3</v>
      </c>
      <c r="D182" t="s">
        <v>965</v>
      </c>
      <c r="E182" t="s">
        <v>966</v>
      </c>
      <c r="F182" t="s">
        <v>967</v>
      </c>
      <c r="G182" t="s">
        <v>966</v>
      </c>
      <c r="H182" t="s">
        <v>121</v>
      </c>
      <c r="I182" t="s">
        <v>1072</v>
      </c>
      <c r="J182" t="s">
        <v>31</v>
      </c>
      <c r="K182" t="s">
        <v>968</v>
      </c>
      <c r="L182" t="s">
        <v>24</v>
      </c>
      <c r="M182" t="s">
        <v>25</v>
      </c>
      <c r="N182">
        <v>667</v>
      </c>
      <c r="O182">
        <v>10063</v>
      </c>
      <c r="P182">
        <v>6470.52</v>
      </c>
      <c r="Q182">
        <v>-1437.9</v>
      </c>
    </row>
    <row r="183" spans="2:17" hidden="1">
      <c r="B183">
        <v>2017</v>
      </c>
      <c r="C183">
        <v>3</v>
      </c>
      <c r="D183" t="s">
        <v>965</v>
      </c>
      <c r="E183" t="s">
        <v>966</v>
      </c>
      <c r="F183" t="s">
        <v>967</v>
      </c>
      <c r="G183" t="s">
        <v>966</v>
      </c>
      <c r="H183" t="s">
        <v>121</v>
      </c>
      <c r="I183" t="s">
        <v>1072</v>
      </c>
      <c r="J183" t="s">
        <v>31</v>
      </c>
      <c r="K183" t="s">
        <v>968</v>
      </c>
      <c r="L183" t="s">
        <v>24</v>
      </c>
      <c r="M183" t="s">
        <v>26</v>
      </c>
      <c r="N183">
        <v>543</v>
      </c>
      <c r="O183">
        <v>30661</v>
      </c>
      <c r="P183">
        <v>16957.97</v>
      </c>
      <c r="Q183">
        <v>-2329.4699999999998</v>
      </c>
    </row>
    <row r="184" spans="2:17" hidden="1">
      <c r="B184">
        <v>2017</v>
      </c>
      <c r="C184">
        <v>3</v>
      </c>
      <c r="D184" t="s">
        <v>965</v>
      </c>
      <c r="E184" t="s">
        <v>966</v>
      </c>
      <c r="F184" t="s">
        <v>967</v>
      </c>
      <c r="G184" t="s">
        <v>966</v>
      </c>
      <c r="H184" t="s">
        <v>121</v>
      </c>
      <c r="I184" t="s">
        <v>1072</v>
      </c>
      <c r="J184" t="s">
        <v>31</v>
      </c>
      <c r="K184" t="s">
        <v>968</v>
      </c>
      <c r="L184" t="s">
        <v>24</v>
      </c>
      <c r="M184" t="s">
        <v>27</v>
      </c>
      <c r="N184">
        <v>150</v>
      </c>
      <c r="O184">
        <v>31283</v>
      </c>
      <c r="P184">
        <v>18867.34</v>
      </c>
      <c r="Q184">
        <v>495.28</v>
      </c>
    </row>
    <row r="185" spans="2:17" hidden="1">
      <c r="B185">
        <v>2017</v>
      </c>
      <c r="C185">
        <v>3</v>
      </c>
      <c r="D185" t="s">
        <v>969</v>
      </c>
      <c r="E185" t="s">
        <v>970</v>
      </c>
      <c r="F185" t="s">
        <v>971</v>
      </c>
      <c r="G185" t="s">
        <v>972</v>
      </c>
      <c r="H185" t="s">
        <v>140</v>
      </c>
      <c r="I185" t="s">
        <v>1072</v>
      </c>
      <c r="J185" t="s">
        <v>31</v>
      </c>
      <c r="K185" t="s">
        <v>973</v>
      </c>
      <c r="L185" t="s">
        <v>24</v>
      </c>
      <c r="M185" t="s">
        <v>25</v>
      </c>
      <c r="N185">
        <v>681</v>
      </c>
      <c r="O185">
        <v>7785</v>
      </c>
      <c r="P185">
        <v>5469.91</v>
      </c>
      <c r="Q185">
        <v>-1112.49</v>
      </c>
    </row>
    <row r="186" spans="2:17" hidden="1">
      <c r="B186">
        <v>2017</v>
      </c>
      <c r="C186">
        <v>3</v>
      </c>
      <c r="D186" t="s">
        <v>969</v>
      </c>
      <c r="E186" t="s">
        <v>970</v>
      </c>
      <c r="F186" t="s">
        <v>971</v>
      </c>
      <c r="G186" t="s">
        <v>972</v>
      </c>
      <c r="H186" t="s">
        <v>140</v>
      </c>
      <c r="I186" t="s">
        <v>1072</v>
      </c>
      <c r="J186" t="s">
        <v>31</v>
      </c>
      <c r="K186" t="s">
        <v>973</v>
      </c>
      <c r="L186" t="s">
        <v>24</v>
      </c>
      <c r="M186" t="s">
        <v>26</v>
      </c>
      <c r="N186">
        <v>702</v>
      </c>
      <c r="O186">
        <v>41623</v>
      </c>
      <c r="P186">
        <v>22980.959999999999</v>
      </c>
      <c r="Q186">
        <v>-3011.67</v>
      </c>
    </row>
    <row r="187" spans="2:17" hidden="1">
      <c r="B187">
        <v>2017</v>
      </c>
      <c r="C187">
        <v>3</v>
      </c>
      <c r="D187" t="s">
        <v>969</v>
      </c>
      <c r="E187" t="s">
        <v>970</v>
      </c>
      <c r="F187" t="s">
        <v>971</v>
      </c>
      <c r="G187" t="s">
        <v>972</v>
      </c>
      <c r="H187" t="s">
        <v>140</v>
      </c>
      <c r="I187" t="s">
        <v>1072</v>
      </c>
      <c r="J187" t="s">
        <v>31</v>
      </c>
      <c r="K187" t="s">
        <v>973</v>
      </c>
      <c r="L187" t="s">
        <v>24</v>
      </c>
      <c r="M187" t="s">
        <v>27</v>
      </c>
      <c r="N187">
        <v>571</v>
      </c>
      <c r="O187">
        <v>155608</v>
      </c>
      <c r="P187">
        <v>93190.48</v>
      </c>
      <c r="Q187">
        <v>2442.1</v>
      </c>
    </row>
    <row r="188" spans="2:17" hidden="1">
      <c r="B188">
        <v>2017</v>
      </c>
      <c r="C188">
        <v>3</v>
      </c>
      <c r="D188" t="s">
        <v>974</v>
      </c>
      <c r="E188" t="s">
        <v>975</v>
      </c>
      <c r="F188" t="s">
        <v>976</v>
      </c>
      <c r="G188" t="s">
        <v>977</v>
      </c>
      <c r="H188" t="s">
        <v>30</v>
      </c>
      <c r="I188" t="s">
        <v>21</v>
      </c>
      <c r="J188" t="s">
        <v>31</v>
      </c>
      <c r="K188" t="s">
        <v>978</v>
      </c>
      <c r="L188" t="s">
        <v>24</v>
      </c>
      <c r="M188" t="s">
        <v>25</v>
      </c>
      <c r="N188">
        <v>680</v>
      </c>
      <c r="O188">
        <v>8946</v>
      </c>
      <c r="P188">
        <v>4992.34</v>
      </c>
      <c r="Q188">
        <v>-2556.6999999999998</v>
      </c>
    </row>
    <row r="189" spans="2:17" hidden="1">
      <c r="B189">
        <v>2017</v>
      </c>
      <c r="C189">
        <v>3</v>
      </c>
      <c r="D189" t="s">
        <v>974</v>
      </c>
      <c r="E189" t="s">
        <v>975</v>
      </c>
      <c r="F189" t="s">
        <v>976</v>
      </c>
      <c r="G189" t="s">
        <v>977</v>
      </c>
      <c r="H189" t="s">
        <v>30</v>
      </c>
      <c r="I189" t="s">
        <v>21</v>
      </c>
      <c r="J189" t="s">
        <v>31</v>
      </c>
      <c r="K189" t="s">
        <v>978</v>
      </c>
      <c r="L189" t="s">
        <v>24</v>
      </c>
      <c r="M189" t="s">
        <v>26</v>
      </c>
      <c r="N189">
        <v>568</v>
      </c>
      <c r="O189">
        <v>30167</v>
      </c>
      <c r="P189">
        <v>14456.31</v>
      </c>
      <c r="Q189">
        <v>-4863.1499999999996</v>
      </c>
    </row>
    <row r="190" spans="2:17" hidden="1">
      <c r="B190">
        <v>2017</v>
      </c>
      <c r="C190">
        <v>3</v>
      </c>
      <c r="D190" t="s">
        <v>974</v>
      </c>
      <c r="E190" t="s">
        <v>975</v>
      </c>
      <c r="F190" t="s">
        <v>976</v>
      </c>
      <c r="G190" t="s">
        <v>977</v>
      </c>
      <c r="H190" t="s">
        <v>30</v>
      </c>
      <c r="I190" t="s">
        <v>21</v>
      </c>
      <c r="J190" t="s">
        <v>31</v>
      </c>
      <c r="K190" t="s">
        <v>978</v>
      </c>
      <c r="L190" t="s">
        <v>24</v>
      </c>
      <c r="M190" t="s">
        <v>27</v>
      </c>
      <c r="N190">
        <v>17</v>
      </c>
      <c r="O190">
        <v>2110</v>
      </c>
      <c r="P190">
        <v>1301.52</v>
      </c>
      <c r="Q190">
        <v>34.380000000000003</v>
      </c>
    </row>
    <row r="191" spans="2:17" hidden="1">
      <c r="B191">
        <v>2017</v>
      </c>
      <c r="C191">
        <v>3</v>
      </c>
      <c r="D191" t="s">
        <v>979</v>
      </c>
      <c r="E191" t="s">
        <v>980</v>
      </c>
      <c r="F191" t="s">
        <v>981</v>
      </c>
      <c r="G191" t="s">
        <v>982</v>
      </c>
      <c r="H191" t="s">
        <v>157</v>
      </c>
      <c r="I191" t="s">
        <v>1072</v>
      </c>
      <c r="J191" t="s">
        <v>31</v>
      </c>
      <c r="K191" t="s">
        <v>983</v>
      </c>
      <c r="L191" t="s">
        <v>24</v>
      </c>
      <c r="M191" t="s">
        <v>25</v>
      </c>
      <c r="N191">
        <v>98217</v>
      </c>
      <c r="O191">
        <v>703220.48</v>
      </c>
      <c r="P191">
        <v>483464.61</v>
      </c>
      <c r="Q191">
        <v>-78636.77</v>
      </c>
    </row>
    <row r="192" spans="2:17" hidden="1">
      <c r="B192">
        <v>2017</v>
      </c>
      <c r="C192">
        <v>3</v>
      </c>
      <c r="D192" t="s">
        <v>979</v>
      </c>
      <c r="E192" t="s">
        <v>980</v>
      </c>
      <c r="F192" t="s">
        <v>981</v>
      </c>
      <c r="G192" t="s">
        <v>982</v>
      </c>
      <c r="H192" t="s">
        <v>157</v>
      </c>
      <c r="I192" t="s">
        <v>1072</v>
      </c>
      <c r="J192" t="s">
        <v>31</v>
      </c>
      <c r="K192" t="s">
        <v>983</v>
      </c>
      <c r="L192" t="s">
        <v>24</v>
      </c>
      <c r="M192" t="s">
        <v>26</v>
      </c>
      <c r="N192">
        <v>152991</v>
      </c>
      <c r="O192">
        <v>10864904.359999999</v>
      </c>
      <c r="P192">
        <v>4826969.21</v>
      </c>
      <c r="Q192">
        <v>-525994.96</v>
      </c>
    </row>
    <row r="193" spans="2:17" hidden="1">
      <c r="B193">
        <v>2017</v>
      </c>
      <c r="C193">
        <v>3</v>
      </c>
      <c r="D193" t="s">
        <v>979</v>
      </c>
      <c r="E193" t="s">
        <v>980</v>
      </c>
      <c r="F193" t="s">
        <v>981</v>
      </c>
      <c r="G193" t="s">
        <v>982</v>
      </c>
      <c r="H193" t="s">
        <v>157</v>
      </c>
      <c r="I193" t="s">
        <v>1072</v>
      </c>
      <c r="J193" t="s">
        <v>31</v>
      </c>
      <c r="K193" t="s">
        <v>983</v>
      </c>
      <c r="L193" t="s">
        <v>24</v>
      </c>
      <c r="M193" t="s">
        <v>27</v>
      </c>
      <c r="N193">
        <v>670539</v>
      </c>
      <c r="O193">
        <v>227757546.55000001</v>
      </c>
      <c r="P193">
        <v>108978234.31999999</v>
      </c>
      <c r="Q193">
        <v>2843672.41</v>
      </c>
    </row>
    <row r="194" spans="2:17" hidden="1">
      <c r="B194">
        <v>2017</v>
      </c>
      <c r="C194">
        <v>3</v>
      </c>
      <c r="D194" t="s">
        <v>979</v>
      </c>
      <c r="E194" t="s">
        <v>980</v>
      </c>
      <c r="F194" t="s">
        <v>1067</v>
      </c>
      <c r="G194" t="s">
        <v>147</v>
      </c>
      <c r="H194" t="s">
        <v>140</v>
      </c>
      <c r="I194" t="s">
        <v>1072</v>
      </c>
      <c r="J194" t="s">
        <v>31</v>
      </c>
      <c r="K194" t="s">
        <v>148</v>
      </c>
      <c r="L194" t="s">
        <v>24</v>
      </c>
      <c r="M194" t="s">
        <v>25</v>
      </c>
      <c r="N194">
        <v>6771</v>
      </c>
      <c r="O194">
        <v>60806.18</v>
      </c>
      <c r="P194">
        <v>43376.29</v>
      </c>
      <c r="Q194">
        <v>-7596.55</v>
      </c>
    </row>
    <row r="195" spans="2:17" hidden="1">
      <c r="B195">
        <v>2017</v>
      </c>
      <c r="C195">
        <v>3</v>
      </c>
      <c r="D195" t="s">
        <v>979</v>
      </c>
      <c r="E195" t="s">
        <v>980</v>
      </c>
      <c r="F195" t="s">
        <v>1067</v>
      </c>
      <c r="G195" t="s">
        <v>147</v>
      </c>
      <c r="H195" t="s">
        <v>140</v>
      </c>
      <c r="I195" t="s">
        <v>1072</v>
      </c>
      <c r="J195" t="s">
        <v>31</v>
      </c>
      <c r="K195" t="s">
        <v>148</v>
      </c>
      <c r="L195" t="s">
        <v>24</v>
      </c>
      <c r="M195" t="s">
        <v>26</v>
      </c>
      <c r="N195">
        <v>10450</v>
      </c>
      <c r="O195">
        <v>703846.54</v>
      </c>
      <c r="P195">
        <v>345146.23</v>
      </c>
      <c r="Q195">
        <v>-38029.46</v>
      </c>
    </row>
    <row r="196" spans="2:17" hidden="1">
      <c r="B196">
        <v>2017</v>
      </c>
      <c r="C196">
        <v>3</v>
      </c>
      <c r="D196" t="s">
        <v>979</v>
      </c>
      <c r="E196" t="s">
        <v>980</v>
      </c>
      <c r="F196" t="s">
        <v>1067</v>
      </c>
      <c r="G196" t="s">
        <v>147</v>
      </c>
      <c r="H196" t="s">
        <v>140</v>
      </c>
      <c r="I196" t="s">
        <v>1072</v>
      </c>
      <c r="J196" t="s">
        <v>31</v>
      </c>
      <c r="K196" t="s">
        <v>148</v>
      </c>
      <c r="L196" t="s">
        <v>24</v>
      </c>
      <c r="M196" t="s">
        <v>27</v>
      </c>
      <c r="N196">
        <v>12571</v>
      </c>
      <c r="O196">
        <v>2808716.39</v>
      </c>
      <c r="P196">
        <v>1487548.31</v>
      </c>
      <c r="Q196">
        <v>35049.69</v>
      </c>
    </row>
    <row r="197" spans="2:17" hidden="1">
      <c r="B197">
        <v>2017</v>
      </c>
      <c r="C197">
        <v>3</v>
      </c>
      <c r="D197" t="s">
        <v>979</v>
      </c>
      <c r="E197" t="s">
        <v>980</v>
      </c>
      <c r="F197" t="s">
        <v>1068</v>
      </c>
      <c r="G197" t="s">
        <v>150</v>
      </c>
      <c r="H197" t="s">
        <v>151</v>
      </c>
      <c r="I197" t="s">
        <v>21</v>
      </c>
      <c r="J197" t="s">
        <v>31</v>
      </c>
      <c r="K197" t="s">
        <v>152</v>
      </c>
      <c r="L197" t="s">
        <v>24</v>
      </c>
      <c r="M197" t="s">
        <v>25</v>
      </c>
      <c r="N197">
        <v>1794</v>
      </c>
      <c r="O197">
        <v>14003.75</v>
      </c>
      <c r="P197">
        <v>10329.86</v>
      </c>
      <c r="Q197">
        <v>-3948.51</v>
      </c>
    </row>
    <row r="198" spans="2:17" hidden="1">
      <c r="B198">
        <v>2017</v>
      </c>
      <c r="C198">
        <v>3</v>
      </c>
      <c r="D198" t="s">
        <v>979</v>
      </c>
      <c r="E198" t="s">
        <v>980</v>
      </c>
      <c r="F198" t="s">
        <v>1068</v>
      </c>
      <c r="G198" t="s">
        <v>150</v>
      </c>
      <c r="H198" t="s">
        <v>151</v>
      </c>
      <c r="I198" t="s">
        <v>21</v>
      </c>
      <c r="J198" t="s">
        <v>31</v>
      </c>
      <c r="K198" t="s">
        <v>152</v>
      </c>
      <c r="L198" t="s">
        <v>24</v>
      </c>
      <c r="M198" t="s">
        <v>26</v>
      </c>
      <c r="N198">
        <v>2059</v>
      </c>
      <c r="O198">
        <v>137631.67999999999</v>
      </c>
      <c r="P198">
        <v>68056.59</v>
      </c>
      <c r="Q198">
        <v>-17719.66</v>
      </c>
    </row>
    <row r="199" spans="2:17" hidden="1">
      <c r="B199">
        <v>2017</v>
      </c>
      <c r="C199">
        <v>3</v>
      </c>
      <c r="D199" t="s">
        <v>979</v>
      </c>
      <c r="E199" t="s">
        <v>980</v>
      </c>
      <c r="F199" t="s">
        <v>1068</v>
      </c>
      <c r="G199" t="s">
        <v>150</v>
      </c>
      <c r="H199" t="s">
        <v>151</v>
      </c>
      <c r="I199" t="s">
        <v>21</v>
      </c>
      <c r="J199" t="s">
        <v>31</v>
      </c>
      <c r="K199" t="s">
        <v>152</v>
      </c>
      <c r="L199" t="s">
        <v>24</v>
      </c>
      <c r="M199" t="s">
        <v>27</v>
      </c>
      <c r="N199">
        <v>1710</v>
      </c>
      <c r="O199">
        <v>361229.02</v>
      </c>
      <c r="P199">
        <v>217739.63</v>
      </c>
      <c r="Q199">
        <v>5703.67</v>
      </c>
    </row>
    <row r="200" spans="2:17" hidden="1">
      <c r="B200">
        <v>2017</v>
      </c>
      <c r="C200">
        <v>3</v>
      </c>
      <c r="D200" t="s">
        <v>984</v>
      </c>
      <c r="E200" t="s">
        <v>985</v>
      </c>
      <c r="F200" t="s">
        <v>986</v>
      </c>
      <c r="G200" t="s">
        <v>987</v>
      </c>
      <c r="H200" t="s">
        <v>140</v>
      </c>
      <c r="I200" t="s">
        <v>1072</v>
      </c>
      <c r="J200" t="s">
        <v>31</v>
      </c>
      <c r="K200" t="s">
        <v>988</v>
      </c>
      <c r="L200" t="s">
        <v>24</v>
      </c>
      <c r="M200" t="s">
        <v>25</v>
      </c>
      <c r="N200">
        <v>61319</v>
      </c>
      <c r="O200">
        <v>584334</v>
      </c>
      <c r="P200">
        <v>415220.95</v>
      </c>
      <c r="Q200">
        <v>-76233.73</v>
      </c>
    </row>
    <row r="201" spans="2:17" hidden="1">
      <c r="B201">
        <v>2017</v>
      </c>
      <c r="C201">
        <v>3</v>
      </c>
      <c r="D201" t="s">
        <v>984</v>
      </c>
      <c r="E201" t="s">
        <v>985</v>
      </c>
      <c r="F201" t="s">
        <v>986</v>
      </c>
      <c r="G201" t="s">
        <v>987</v>
      </c>
      <c r="H201" t="s">
        <v>140</v>
      </c>
      <c r="I201" t="s">
        <v>1072</v>
      </c>
      <c r="J201" t="s">
        <v>31</v>
      </c>
      <c r="K201" t="s">
        <v>988</v>
      </c>
      <c r="L201" t="s">
        <v>24</v>
      </c>
      <c r="M201" t="s">
        <v>26</v>
      </c>
      <c r="N201">
        <v>101248</v>
      </c>
      <c r="O201">
        <v>6717681</v>
      </c>
      <c r="P201">
        <v>3418890.99</v>
      </c>
      <c r="Q201">
        <v>-396916.42</v>
      </c>
    </row>
    <row r="202" spans="2:17" hidden="1">
      <c r="B202">
        <v>2017</v>
      </c>
      <c r="C202">
        <v>3</v>
      </c>
      <c r="D202" t="s">
        <v>984</v>
      </c>
      <c r="E202" t="s">
        <v>985</v>
      </c>
      <c r="F202" t="s">
        <v>986</v>
      </c>
      <c r="G202" t="s">
        <v>987</v>
      </c>
      <c r="H202" t="s">
        <v>140</v>
      </c>
      <c r="I202" t="s">
        <v>1072</v>
      </c>
      <c r="J202" t="s">
        <v>31</v>
      </c>
      <c r="K202" t="s">
        <v>988</v>
      </c>
      <c r="L202" t="s">
        <v>24</v>
      </c>
      <c r="M202" t="s">
        <v>27</v>
      </c>
      <c r="N202">
        <v>116773</v>
      </c>
      <c r="O202">
        <v>24156690</v>
      </c>
      <c r="P202">
        <v>13310944.5</v>
      </c>
      <c r="Q202">
        <v>343740.97</v>
      </c>
    </row>
    <row r="203" spans="2:17" hidden="1">
      <c r="B203">
        <v>2017</v>
      </c>
      <c r="C203">
        <v>3</v>
      </c>
      <c r="D203" t="s">
        <v>984</v>
      </c>
      <c r="E203" t="s">
        <v>985</v>
      </c>
      <c r="F203" t="s">
        <v>989</v>
      </c>
      <c r="G203" t="s">
        <v>990</v>
      </c>
      <c r="H203" t="s">
        <v>121</v>
      </c>
      <c r="I203" t="s">
        <v>1072</v>
      </c>
      <c r="J203" t="s">
        <v>22</v>
      </c>
      <c r="K203" t="s">
        <v>991</v>
      </c>
      <c r="L203" t="s">
        <v>24</v>
      </c>
      <c r="M203" t="s">
        <v>25</v>
      </c>
      <c r="N203">
        <v>316</v>
      </c>
      <c r="O203">
        <v>2888</v>
      </c>
      <c r="P203">
        <v>1677.02</v>
      </c>
      <c r="Q203">
        <v>-684.56</v>
      </c>
    </row>
    <row r="204" spans="2:17" hidden="1">
      <c r="B204">
        <v>2017</v>
      </c>
      <c r="C204">
        <v>3</v>
      </c>
      <c r="D204" t="s">
        <v>984</v>
      </c>
      <c r="E204" t="s">
        <v>985</v>
      </c>
      <c r="F204" t="s">
        <v>989</v>
      </c>
      <c r="G204" t="s">
        <v>990</v>
      </c>
      <c r="H204" t="s">
        <v>121</v>
      </c>
      <c r="I204" t="s">
        <v>1072</v>
      </c>
      <c r="J204" t="s">
        <v>22</v>
      </c>
      <c r="K204" t="s">
        <v>991</v>
      </c>
      <c r="L204" t="s">
        <v>24</v>
      </c>
      <c r="M204" t="s">
        <v>26</v>
      </c>
      <c r="N204">
        <v>467</v>
      </c>
      <c r="O204">
        <v>30691</v>
      </c>
      <c r="P204">
        <v>12695.34</v>
      </c>
      <c r="Q204">
        <v>-3320.37</v>
      </c>
    </row>
    <row r="205" spans="2:17" hidden="1">
      <c r="B205">
        <v>2017</v>
      </c>
      <c r="C205">
        <v>3</v>
      </c>
      <c r="D205" t="s">
        <v>984</v>
      </c>
      <c r="E205" t="s">
        <v>985</v>
      </c>
      <c r="F205" t="s">
        <v>989</v>
      </c>
      <c r="G205" t="s">
        <v>990</v>
      </c>
      <c r="H205" t="s">
        <v>121</v>
      </c>
      <c r="I205" t="s">
        <v>1072</v>
      </c>
      <c r="J205" t="s">
        <v>22</v>
      </c>
      <c r="K205" t="s">
        <v>991</v>
      </c>
      <c r="L205" t="s">
        <v>24</v>
      </c>
      <c r="M205" t="s">
        <v>27</v>
      </c>
      <c r="N205">
        <v>527</v>
      </c>
      <c r="O205">
        <v>121757</v>
      </c>
      <c r="P205">
        <v>59102.49</v>
      </c>
      <c r="Q205">
        <v>-277.29000000000002</v>
      </c>
    </row>
    <row r="206" spans="2:17" hidden="1">
      <c r="B206">
        <v>2017</v>
      </c>
      <c r="C206">
        <v>3</v>
      </c>
      <c r="D206" t="s">
        <v>984</v>
      </c>
      <c r="E206" t="s">
        <v>985</v>
      </c>
      <c r="F206" t="s">
        <v>992</v>
      </c>
      <c r="G206" t="s">
        <v>993</v>
      </c>
      <c r="H206" t="s">
        <v>121</v>
      </c>
      <c r="I206" t="s">
        <v>1072</v>
      </c>
      <c r="J206" t="s">
        <v>31</v>
      </c>
      <c r="K206" t="s">
        <v>994</v>
      </c>
      <c r="L206" t="s">
        <v>24</v>
      </c>
      <c r="M206" t="s">
        <v>25</v>
      </c>
      <c r="N206">
        <v>5665</v>
      </c>
      <c r="O206">
        <v>54063</v>
      </c>
      <c r="P206">
        <v>40960.07</v>
      </c>
      <c r="Q206">
        <v>-7725.24</v>
      </c>
    </row>
    <row r="207" spans="2:17" hidden="1">
      <c r="B207">
        <v>2017</v>
      </c>
      <c r="C207">
        <v>3</v>
      </c>
      <c r="D207" t="s">
        <v>984</v>
      </c>
      <c r="E207" t="s">
        <v>985</v>
      </c>
      <c r="F207" t="s">
        <v>992</v>
      </c>
      <c r="G207" t="s">
        <v>993</v>
      </c>
      <c r="H207" t="s">
        <v>121</v>
      </c>
      <c r="I207" t="s">
        <v>1072</v>
      </c>
      <c r="J207" t="s">
        <v>31</v>
      </c>
      <c r="K207" t="s">
        <v>994</v>
      </c>
      <c r="L207" t="s">
        <v>24</v>
      </c>
      <c r="M207" t="s">
        <v>26</v>
      </c>
      <c r="N207">
        <v>6588</v>
      </c>
      <c r="O207">
        <v>429142</v>
      </c>
      <c r="P207">
        <v>237712.5</v>
      </c>
      <c r="Q207">
        <v>-28262.52</v>
      </c>
    </row>
    <row r="208" spans="2:17" hidden="1">
      <c r="B208">
        <v>2017</v>
      </c>
      <c r="C208">
        <v>3</v>
      </c>
      <c r="D208" t="s">
        <v>984</v>
      </c>
      <c r="E208" t="s">
        <v>985</v>
      </c>
      <c r="F208" t="s">
        <v>992</v>
      </c>
      <c r="G208" t="s">
        <v>993</v>
      </c>
      <c r="H208" t="s">
        <v>121</v>
      </c>
      <c r="I208" t="s">
        <v>1072</v>
      </c>
      <c r="J208" t="s">
        <v>31</v>
      </c>
      <c r="K208" t="s">
        <v>994</v>
      </c>
      <c r="L208" t="s">
        <v>24</v>
      </c>
      <c r="M208" t="s">
        <v>27</v>
      </c>
      <c r="N208">
        <v>5006</v>
      </c>
      <c r="O208">
        <v>1050813</v>
      </c>
      <c r="P208">
        <v>631623.41</v>
      </c>
      <c r="Q208">
        <v>15365.63</v>
      </c>
    </row>
    <row r="209" spans="2:17" hidden="1">
      <c r="B209">
        <v>2017</v>
      </c>
      <c r="C209">
        <v>3</v>
      </c>
      <c r="D209" t="s">
        <v>984</v>
      </c>
      <c r="E209" t="s">
        <v>985</v>
      </c>
      <c r="F209" t="s">
        <v>995</v>
      </c>
      <c r="G209" t="s">
        <v>75</v>
      </c>
      <c r="H209" t="s">
        <v>144</v>
      </c>
      <c r="I209" t="s">
        <v>21</v>
      </c>
      <c r="J209" t="s">
        <v>31</v>
      </c>
      <c r="K209" t="s">
        <v>996</v>
      </c>
      <c r="L209" t="s">
        <v>24</v>
      </c>
      <c r="M209" t="s">
        <v>25</v>
      </c>
      <c r="N209">
        <v>3542</v>
      </c>
      <c r="O209">
        <v>33150</v>
      </c>
      <c r="P209">
        <v>25628.82</v>
      </c>
      <c r="Q209">
        <v>-11602.5</v>
      </c>
    </row>
    <row r="210" spans="2:17" hidden="1">
      <c r="B210">
        <v>2017</v>
      </c>
      <c r="C210">
        <v>3</v>
      </c>
      <c r="D210" t="s">
        <v>984</v>
      </c>
      <c r="E210" t="s">
        <v>985</v>
      </c>
      <c r="F210" t="s">
        <v>995</v>
      </c>
      <c r="G210" t="s">
        <v>75</v>
      </c>
      <c r="H210" t="s">
        <v>144</v>
      </c>
      <c r="I210" t="s">
        <v>21</v>
      </c>
      <c r="J210" t="s">
        <v>31</v>
      </c>
      <c r="K210" t="s">
        <v>996</v>
      </c>
      <c r="L210" t="s">
        <v>24</v>
      </c>
      <c r="M210" t="s">
        <v>26</v>
      </c>
      <c r="N210">
        <v>1237</v>
      </c>
      <c r="O210">
        <v>64600</v>
      </c>
      <c r="P210">
        <v>37118.79</v>
      </c>
      <c r="Q210">
        <v>-12995.5</v>
      </c>
    </row>
    <row r="211" spans="2:17" hidden="1">
      <c r="B211">
        <v>2017</v>
      </c>
      <c r="C211">
        <v>3</v>
      </c>
      <c r="D211" t="s">
        <v>984</v>
      </c>
      <c r="E211" t="s">
        <v>985</v>
      </c>
      <c r="F211" t="s">
        <v>995</v>
      </c>
      <c r="G211" t="s">
        <v>75</v>
      </c>
      <c r="H211" t="s">
        <v>144</v>
      </c>
      <c r="I211" t="s">
        <v>21</v>
      </c>
      <c r="J211" t="s">
        <v>31</v>
      </c>
      <c r="K211" t="s">
        <v>996</v>
      </c>
      <c r="L211" t="s">
        <v>24</v>
      </c>
      <c r="M211" t="s">
        <v>27</v>
      </c>
      <c r="N211">
        <v>226</v>
      </c>
      <c r="O211">
        <v>48495</v>
      </c>
      <c r="P211">
        <v>35773.120000000003</v>
      </c>
      <c r="Q211">
        <v>941.42</v>
      </c>
    </row>
    <row r="212" spans="2:17" hidden="1">
      <c r="B212">
        <v>2017</v>
      </c>
      <c r="C212">
        <v>3</v>
      </c>
      <c r="D212" t="s">
        <v>984</v>
      </c>
      <c r="E212" t="s">
        <v>985</v>
      </c>
      <c r="F212" t="s">
        <v>997</v>
      </c>
      <c r="G212" t="s">
        <v>998</v>
      </c>
      <c r="H212" t="s">
        <v>20</v>
      </c>
      <c r="I212" t="s">
        <v>21</v>
      </c>
      <c r="J212" t="s">
        <v>31</v>
      </c>
      <c r="K212" t="s">
        <v>999</v>
      </c>
      <c r="L212" t="s">
        <v>24</v>
      </c>
      <c r="M212" t="s">
        <v>25</v>
      </c>
      <c r="N212">
        <v>289</v>
      </c>
      <c r="O212">
        <v>2654</v>
      </c>
      <c r="P212">
        <v>2081.81</v>
      </c>
      <c r="Q212">
        <v>-922.72</v>
      </c>
    </row>
    <row r="213" spans="2:17" hidden="1">
      <c r="B213">
        <v>2017</v>
      </c>
      <c r="C213">
        <v>3</v>
      </c>
      <c r="D213" t="s">
        <v>984</v>
      </c>
      <c r="E213" t="s">
        <v>985</v>
      </c>
      <c r="F213" t="s">
        <v>997</v>
      </c>
      <c r="G213" t="s">
        <v>998</v>
      </c>
      <c r="H213" t="s">
        <v>20</v>
      </c>
      <c r="I213" t="s">
        <v>21</v>
      </c>
      <c r="J213" t="s">
        <v>31</v>
      </c>
      <c r="K213" t="s">
        <v>999</v>
      </c>
      <c r="L213" t="s">
        <v>24</v>
      </c>
      <c r="M213" t="s">
        <v>26</v>
      </c>
      <c r="N213">
        <v>62</v>
      </c>
      <c r="O213">
        <v>2919</v>
      </c>
      <c r="P213">
        <v>1631.62</v>
      </c>
      <c r="Q213">
        <v>-646.66</v>
      </c>
    </row>
    <row r="214" spans="2:17" hidden="1">
      <c r="B214">
        <v>2017</v>
      </c>
      <c r="C214">
        <v>3</v>
      </c>
      <c r="D214" t="s">
        <v>984</v>
      </c>
      <c r="E214" t="s">
        <v>985</v>
      </c>
      <c r="F214" t="s">
        <v>997</v>
      </c>
      <c r="G214" t="s">
        <v>998</v>
      </c>
      <c r="H214" t="s">
        <v>20</v>
      </c>
      <c r="I214" t="s">
        <v>21</v>
      </c>
      <c r="J214" t="s">
        <v>31</v>
      </c>
      <c r="K214" t="s">
        <v>999</v>
      </c>
      <c r="L214" t="s">
        <v>24</v>
      </c>
      <c r="M214" t="s">
        <v>27</v>
      </c>
      <c r="N214">
        <v>8</v>
      </c>
      <c r="O214">
        <v>1596</v>
      </c>
      <c r="P214">
        <v>1172.6600000000001</v>
      </c>
      <c r="Q214">
        <v>30.89</v>
      </c>
    </row>
    <row r="215" spans="2:17" hidden="1">
      <c r="B215">
        <v>2017</v>
      </c>
      <c r="C215">
        <v>3</v>
      </c>
      <c r="D215" t="s">
        <v>984</v>
      </c>
      <c r="E215" t="s">
        <v>985</v>
      </c>
      <c r="F215" t="s">
        <v>1000</v>
      </c>
      <c r="G215" t="s">
        <v>1001</v>
      </c>
      <c r="H215" t="s">
        <v>151</v>
      </c>
      <c r="I215" t="s">
        <v>21</v>
      </c>
      <c r="J215" t="s">
        <v>31</v>
      </c>
      <c r="K215" t="s">
        <v>1002</v>
      </c>
      <c r="L215" t="s">
        <v>24</v>
      </c>
      <c r="M215" t="s">
        <v>25</v>
      </c>
      <c r="N215">
        <v>431</v>
      </c>
      <c r="O215">
        <v>4674</v>
      </c>
      <c r="P215">
        <v>3057.78</v>
      </c>
      <c r="Q215">
        <v>-1462.49</v>
      </c>
    </row>
    <row r="216" spans="2:17" hidden="1">
      <c r="B216">
        <v>2017</v>
      </c>
      <c r="C216">
        <v>3</v>
      </c>
      <c r="D216" t="s">
        <v>984</v>
      </c>
      <c r="E216" t="s">
        <v>985</v>
      </c>
      <c r="F216" t="s">
        <v>1000</v>
      </c>
      <c r="G216" t="s">
        <v>1001</v>
      </c>
      <c r="H216" t="s">
        <v>151</v>
      </c>
      <c r="I216" t="s">
        <v>21</v>
      </c>
      <c r="J216" t="s">
        <v>31</v>
      </c>
      <c r="K216" t="s">
        <v>1002</v>
      </c>
      <c r="L216" t="s">
        <v>24</v>
      </c>
      <c r="M216" t="s">
        <v>26</v>
      </c>
      <c r="N216">
        <v>481</v>
      </c>
      <c r="O216">
        <v>30634</v>
      </c>
      <c r="P216">
        <v>16438.41</v>
      </c>
      <c r="Q216">
        <v>-4516.59</v>
      </c>
    </row>
    <row r="217" spans="2:17" hidden="1">
      <c r="B217">
        <v>2017</v>
      </c>
      <c r="C217">
        <v>3</v>
      </c>
      <c r="D217" t="s">
        <v>984</v>
      </c>
      <c r="E217" t="s">
        <v>985</v>
      </c>
      <c r="F217" t="s">
        <v>1000</v>
      </c>
      <c r="G217" t="s">
        <v>1001</v>
      </c>
      <c r="H217" t="s">
        <v>151</v>
      </c>
      <c r="I217" t="s">
        <v>21</v>
      </c>
      <c r="J217" t="s">
        <v>31</v>
      </c>
      <c r="K217" t="s">
        <v>1002</v>
      </c>
      <c r="L217" t="s">
        <v>24</v>
      </c>
      <c r="M217" t="s">
        <v>27</v>
      </c>
      <c r="N217">
        <v>275</v>
      </c>
      <c r="O217">
        <v>53975</v>
      </c>
      <c r="P217">
        <v>35740.15</v>
      </c>
      <c r="Q217">
        <v>939.73</v>
      </c>
    </row>
    <row r="218" spans="2:17" hidden="1">
      <c r="B218">
        <v>2017</v>
      </c>
      <c r="C218">
        <v>3</v>
      </c>
      <c r="D218" t="s">
        <v>984</v>
      </c>
      <c r="E218" t="s">
        <v>985</v>
      </c>
      <c r="F218" t="s">
        <v>1003</v>
      </c>
      <c r="G218" t="s">
        <v>1004</v>
      </c>
      <c r="H218" t="s">
        <v>151</v>
      </c>
      <c r="I218" t="s">
        <v>21</v>
      </c>
      <c r="J218" t="s">
        <v>22</v>
      </c>
      <c r="K218" t="s">
        <v>1005</v>
      </c>
      <c r="L218" t="s">
        <v>24</v>
      </c>
      <c r="M218" t="s">
        <v>25</v>
      </c>
      <c r="N218">
        <v>334</v>
      </c>
      <c r="O218">
        <v>3522</v>
      </c>
      <c r="P218">
        <v>1644.4</v>
      </c>
      <c r="Q218">
        <v>-1407.84</v>
      </c>
    </row>
    <row r="219" spans="2:17" hidden="1">
      <c r="B219">
        <v>2017</v>
      </c>
      <c r="C219">
        <v>3</v>
      </c>
      <c r="D219" t="s">
        <v>984</v>
      </c>
      <c r="E219" t="s">
        <v>985</v>
      </c>
      <c r="F219" t="s">
        <v>1003</v>
      </c>
      <c r="G219" t="s">
        <v>1004</v>
      </c>
      <c r="H219" t="s">
        <v>151</v>
      </c>
      <c r="I219" t="s">
        <v>21</v>
      </c>
      <c r="J219" t="s">
        <v>22</v>
      </c>
      <c r="K219" t="s">
        <v>1005</v>
      </c>
      <c r="L219" t="s">
        <v>24</v>
      </c>
      <c r="M219" t="s">
        <v>26</v>
      </c>
      <c r="N219">
        <v>465</v>
      </c>
      <c r="O219">
        <v>29161</v>
      </c>
      <c r="P219">
        <v>11183.13</v>
      </c>
      <c r="Q219">
        <v>-5575.35</v>
      </c>
    </row>
    <row r="220" spans="2:17" hidden="1">
      <c r="B220">
        <v>2017</v>
      </c>
      <c r="C220">
        <v>3</v>
      </c>
      <c r="D220" t="s">
        <v>984</v>
      </c>
      <c r="E220" t="s">
        <v>985</v>
      </c>
      <c r="F220" t="s">
        <v>1003</v>
      </c>
      <c r="G220" t="s">
        <v>1004</v>
      </c>
      <c r="H220" t="s">
        <v>151</v>
      </c>
      <c r="I220" t="s">
        <v>21</v>
      </c>
      <c r="J220" t="s">
        <v>22</v>
      </c>
      <c r="K220" t="s">
        <v>1005</v>
      </c>
      <c r="L220" t="s">
        <v>24</v>
      </c>
      <c r="M220" t="s">
        <v>27</v>
      </c>
      <c r="N220">
        <v>283</v>
      </c>
      <c r="O220">
        <v>52115</v>
      </c>
      <c r="P220">
        <v>27922.92</v>
      </c>
      <c r="Q220">
        <v>0</v>
      </c>
    </row>
    <row r="221" spans="2:17" hidden="1">
      <c r="B221">
        <v>2017</v>
      </c>
      <c r="C221">
        <v>3</v>
      </c>
      <c r="D221" t="s">
        <v>984</v>
      </c>
      <c r="E221" t="s">
        <v>985</v>
      </c>
      <c r="F221" t="s">
        <v>1006</v>
      </c>
      <c r="G221" t="s">
        <v>1007</v>
      </c>
      <c r="H221" t="s">
        <v>20</v>
      </c>
      <c r="I221" t="s">
        <v>21</v>
      </c>
      <c r="J221" t="s">
        <v>31</v>
      </c>
      <c r="K221" t="s">
        <v>1008</v>
      </c>
      <c r="L221" t="s">
        <v>24</v>
      </c>
      <c r="M221" t="s">
        <v>25</v>
      </c>
      <c r="N221">
        <v>4356</v>
      </c>
      <c r="O221">
        <v>43036</v>
      </c>
      <c r="P221">
        <v>32452.86</v>
      </c>
      <c r="Q221">
        <v>-14985.3</v>
      </c>
    </row>
    <row r="222" spans="2:17" hidden="1">
      <c r="B222">
        <v>2017</v>
      </c>
      <c r="C222">
        <v>3</v>
      </c>
      <c r="D222" t="s">
        <v>984</v>
      </c>
      <c r="E222" t="s">
        <v>985</v>
      </c>
      <c r="F222" t="s">
        <v>1006</v>
      </c>
      <c r="G222" t="s">
        <v>1007</v>
      </c>
      <c r="H222" t="s">
        <v>20</v>
      </c>
      <c r="I222" t="s">
        <v>21</v>
      </c>
      <c r="J222" t="s">
        <v>31</v>
      </c>
      <c r="K222" t="s">
        <v>1008</v>
      </c>
      <c r="L222" t="s">
        <v>24</v>
      </c>
      <c r="M222" t="s">
        <v>26</v>
      </c>
      <c r="N222">
        <v>1194</v>
      </c>
      <c r="O222">
        <v>62050</v>
      </c>
      <c r="P222">
        <v>35531.949999999997</v>
      </c>
      <c r="Q222">
        <v>-12477.3</v>
      </c>
    </row>
    <row r="223" spans="2:17" hidden="1">
      <c r="B223">
        <v>2017</v>
      </c>
      <c r="C223">
        <v>3</v>
      </c>
      <c r="D223" t="s">
        <v>984</v>
      </c>
      <c r="E223" t="s">
        <v>985</v>
      </c>
      <c r="F223" t="s">
        <v>1006</v>
      </c>
      <c r="G223" t="s">
        <v>1007</v>
      </c>
      <c r="H223" t="s">
        <v>20</v>
      </c>
      <c r="I223" t="s">
        <v>21</v>
      </c>
      <c r="J223" t="s">
        <v>31</v>
      </c>
      <c r="K223" t="s">
        <v>1008</v>
      </c>
      <c r="L223" t="s">
        <v>24</v>
      </c>
      <c r="M223" t="s">
        <v>27</v>
      </c>
      <c r="N223">
        <v>236</v>
      </c>
      <c r="O223">
        <v>59310</v>
      </c>
      <c r="P223">
        <v>43390.86</v>
      </c>
      <c r="Q223">
        <v>1141.02</v>
      </c>
    </row>
    <row r="224" spans="2:17" hidden="1">
      <c r="B224">
        <v>2017</v>
      </c>
      <c r="C224">
        <v>3</v>
      </c>
      <c r="D224" t="s">
        <v>984</v>
      </c>
      <c r="E224" t="s">
        <v>985</v>
      </c>
      <c r="F224" t="s">
        <v>1009</v>
      </c>
      <c r="G224" t="s">
        <v>1010</v>
      </c>
      <c r="H224" t="s">
        <v>20</v>
      </c>
      <c r="I224" t="s">
        <v>21</v>
      </c>
      <c r="J224" t="s">
        <v>22</v>
      </c>
      <c r="K224" t="s">
        <v>1011</v>
      </c>
      <c r="L224" t="s">
        <v>24</v>
      </c>
      <c r="M224" t="s">
        <v>25</v>
      </c>
      <c r="N224">
        <v>3983</v>
      </c>
      <c r="O224">
        <v>29975</v>
      </c>
      <c r="P224">
        <v>19809.150000000001</v>
      </c>
      <c r="Q224">
        <v>-13220.91</v>
      </c>
    </row>
    <row r="225" spans="2:17" hidden="1">
      <c r="B225">
        <v>2017</v>
      </c>
      <c r="C225">
        <v>3</v>
      </c>
      <c r="D225" t="s">
        <v>984</v>
      </c>
      <c r="E225" t="s">
        <v>985</v>
      </c>
      <c r="F225" t="s">
        <v>1009</v>
      </c>
      <c r="G225" t="s">
        <v>1010</v>
      </c>
      <c r="H225" t="s">
        <v>20</v>
      </c>
      <c r="I225" t="s">
        <v>21</v>
      </c>
      <c r="J225" t="s">
        <v>22</v>
      </c>
      <c r="K225" t="s">
        <v>1011</v>
      </c>
      <c r="L225" t="s">
        <v>24</v>
      </c>
      <c r="M225" t="s">
        <v>26</v>
      </c>
      <c r="N225">
        <v>585</v>
      </c>
      <c r="O225">
        <v>28942</v>
      </c>
      <c r="P225">
        <v>11075.46</v>
      </c>
      <c r="Q225">
        <v>-7739.55</v>
      </c>
    </row>
    <row r="226" spans="2:17" hidden="1">
      <c r="B226">
        <v>2017</v>
      </c>
      <c r="C226">
        <v>3</v>
      </c>
      <c r="D226" t="s">
        <v>984</v>
      </c>
      <c r="E226" t="s">
        <v>985</v>
      </c>
      <c r="F226" t="s">
        <v>1009</v>
      </c>
      <c r="G226" t="s">
        <v>1010</v>
      </c>
      <c r="H226" t="s">
        <v>20</v>
      </c>
      <c r="I226" t="s">
        <v>21</v>
      </c>
      <c r="J226" t="s">
        <v>22</v>
      </c>
      <c r="K226" t="s">
        <v>1011</v>
      </c>
      <c r="L226" t="s">
        <v>24</v>
      </c>
      <c r="M226" t="s">
        <v>27</v>
      </c>
      <c r="N226">
        <v>123</v>
      </c>
      <c r="O226">
        <v>27268</v>
      </c>
      <c r="P226">
        <v>16011.5</v>
      </c>
      <c r="Q226">
        <v>0</v>
      </c>
    </row>
    <row r="227" spans="2:17" hidden="1">
      <c r="B227">
        <v>2017</v>
      </c>
      <c r="C227">
        <v>3</v>
      </c>
      <c r="D227" t="s">
        <v>984</v>
      </c>
      <c r="E227" t="s">
        <v>985</v>
      </c>
      <c r="F227" t="s">
        <v>1012</v>
      </c>
      <c r="G227" t="s">
        <v>1013</v>
      </c>
      <c r="H227" t="s">
        <v>121</v>
      </c>
      <c r="I227" t="s">
        <v>1072</v>
      </c>
      <c r="J227" t="s">
        <v>31</v>
      </c>
      <c r="K227" t="s">
        <v>1014</v>
      </c>
      <c r="L227" t="s">
        <v>24</v>
      </c>
      <c r="M227" t="s">
        <v>25</v>
      </c>
      <c r="N227">
        <v>999</v>
      </c>
      <c r="O227">
        <v>9960</v>
      </c>
      <c r="P227">
        <v>7408.04</v>
      </c>
      <c r="Q227">
        <v>-1423.31</v>
      </c>
    </row>
    <row r="228" spans="2:17" hidden="1">
      <c r="B228">
        <v>2017</v>
      </c>
      <c r="C228">
        <v>3</v>
      </c>
      <c r="D228" t="s">
        <v>984</v>
      </c>
      <c r="E228" t="s">
        <v>985</v>
      </c>
      <c r="F228" t="s">
        <v>1012</v>
      </c>
      <c r="G228" t="s">
        <v>1013</v>
      </c>
      <c r="H228" t="s">
        <v>121</v>
      </c>
      <c r="I228" t="s">
        <v>1072</v>
      </c>
      <c r="J228" t="s">
        <v>31</v>
      </c>
      <c r="K228" t="s">
        <v>1014</v>
      </c>
      <c r="L228" t="s">
        <v>24</v>
      </c>
      <c r="M228" t="s">
        <v>26</v>
      </c>
      <c r="N228">
        <v>946</v>
      </c>
      <c r="O228">
        <v>54256</v>
      </c>
      <c r="P228">
        <v>29929.599999999999</v>
      </c>
      <c r="Q228">
        <v>-4058.34</v>
      </c>
    </row>
    <row r="229" spans="2:17" hidden="1">
      <c r="B229">
        <v>2017</v>
      </c>
      <c r="C229">
        <v>3</v>
      </c>
      <c r="D229" t="s">
        <v>984</v>
      </c>
      <c r="E229" t="s">
        <v>985</v>
      </c>
      <c r="F229" t="s">
        <v>1012</v>
      </c>
      <c r="G229" t="s">
        <v>1013</v>
      </c>
      <c r="H229" t="s">
        <v>121</v>
      </c>
      <c r="I229" t="s">
        <v>1072</v>
      </c>
      <c r="J229" t="s">
        <v>31</v>
      </c>
      <c r="K229" t="s">
        <v>1014</v>
      </c>
      <c r="L229" t="s">
        <v>24</v>
      </c>
      <c r="M229" t="s">
        <v>27</v>
      </c>
      <c r="N229">
        <v>331</v>
      </c>
      <c r="O229">
        <v>82224</v>
      </c>
      <c r="P229">
        <v>49339.53</v>
      </c>
      <c r="Q229">
        <v>1292.78</v>
      </c>
    </row>
    <row r="230" spans="2:17" hidden="1">
      <c r="B230">
        <v>2017</v>
      </c>
      <c r="C230">
        <v>3</v>
      </c>
      <c r="D230" t="s">
        <v>984</v>
      </c>
      <c r="E230" t="s">
        <v>985</v>
      </c>
      <c r="F230" t="s">
        <v>1015</v>
      </c>
      <c r="G230" t="s">
        <v>1016</v>
      </c>
      <c r="H230" t="s">
        <v>151</v>
      </c>
      <c r="I230" t="s">
        <v>21</v>
      </c>
      <c r="J230" t="s">
        <v>31</v>
      </c>
      <c r="K230" t="s">
        <v>1017</v>
      </c>
      <c r="L230" t="s">
        <v>24</v>
      </c>
      <c r="M230" t="s">
        <v>25</v>
      </c>
      <c r="N230">
        <v>2662</v>
      </c>
      <c r="O230">
        <v>23000</v>
      </c>
      <c r="P230">
        <v>17226.91</v>
      </c>
      <c r="Q230">
        <v>-7375.38</v>
      </c>
    </row>
    <row r="231" spans="2:17" hidden="1">
      <c r="B231">
        <v>2017</v>
      </c>
      <c r="C231">
        <v>3</v>
      </c>
      <c r="D231" t="s">
        <v>984</v>
      </c>
      <c r="E231" t="s">
        <v>985</v>
      </c>
      <c r="F231" t="s">
        <v>1015</v>
      </c>
      <c r="G231" t="s">
        <v>1016</v>
      </c>
      <c r="H231" t="s">
        <v>151</v>
      </c>
      <c r="I231" t="s">
        <v>21</v>
      </c>
      <c r="J231" t="s">
        <v>31</v>
      </c>
      <c r="K231" t="s">
        <v>1017</v>
      </c>
      <c r="L231" t="s">
        <v>24</v>
      </c>
      <c r="M231" t="s">
        <v>26</v>
      </c>
      <c r="N231">
        <v>2400</v>
      </c>
      <c r="O231">
        <v>154193</v>
      </c>
      <c r="P231">
        <v>84695.21</v>
      </c>
      <c r="Q231">
        <v>-23088</v>
      </c>
    </row>
    <row r="232" spans="2:17" hidden="1">
      <c r="B232">
        <v>2017</v>
      </c>
      <c r="C232">
        <v>3</v>
      </c>
      <c r="D232" t="s">
        <v>984</v>
      </c>
      <c r="E232" t="s">
        <v>985</v>
      </c>
      <c r="F232" t="s">
        <v>1015</v>
      </c>
      <c r="G232" t="s">
        <v>1016</v>
      </c>
      <c r="H232" t="s">
        <v>151</v>
      </c>
      <c r="I232" t="s">
        <v>21</v>
      </c>
      <c r="J232" t="s">
        <v>31</v>
      </c>
      <c r="K232" t="s">
        <v>1017</v>
      </c>
      <c r="L232" t="s">
        <v>24</v>
      </c>
      <c r="M232" t="s">
        <v>27</v>
      </c>
      <c r="N232">
        <v>1900</v>
      </c>
      <c r="O232">
        <v>471792</v>
      </c>
      <c r="P232">
        <v>315798.64</v>
      </c>
      <c r="Q232">
        <v>6114.31</v>
      </c>
    </row>
    <row r="233" spans="2:17" hidden="1">
      <c r="B233">
        <v>2017</v>
      </c>
      <c r="C233">
        <v>3</v>
      </c>
      <c r="D233" t="s">
        <v>984</v>
      </c>
      <c r="E233" t="s">
        <v>985</v>
      </c>
      <c r="F233" t="s">
        <v>1018</v>
      </c>
      <c r="G233" t="s">
        <v>1019</v>
      </c>
      <c r="H233" t="s">
        <v>121</v>
      </c>
      <c r="I233" t="s">
        <v>1072</v>
      </c>
      <c r="J233" t="s">
        <v>31</v>
      </c>
      <c r="K233" t="s">
        <v>1020</v>
      </c>
      <c r="L233" t="s">
        <v>24</v>
      </c>
      <c r="M233" t="s">
        <v>25</v>
      </c>
      <c r="N233">
        <v>5321</v>
      </c>
      <c r="O233">
        <v>49134</v>
      </c>
      <c r="P233">
        <v>37798.019999999997</v>
      </c>
      <c r="Q233">
        <v>-7030.59</v>
      </c>
    </row>
    <row r="234" spans="2:17" hidden="1">
      <c r="B234">
        <v>2017</v>
      </c>
      <c r="C234">
        <v>3</v>
      </c>
      <c r="D234" t="s">
        <v>984</v>
      </c>
      <c r="E234" t="s">
        <v>985</v>
      </c>
      <c r="F234" t="s">
        <v>1018</v>
      </c>
      <c r="G234" t="s">
        <v>1019</v>
      </c>
      <c r="H234" t="s">
        <v>121</v>
      </c>
      <c r="I234" t="s">
        <v>1072</v>
      </c>
      <c r="J234" t="s">
        <v>31</v>
      </c>
      <c r="K234" t="s">
        <v>1020</v>
      </c>
      <c r="L234" t="s">
        <v>24</v>
      </c>
      <c r="M234" t="s">
        <v>26</v>
      </c>
      <c r="N234">
        <v>6866</v>
      </c>
      <c r="O234">
        <v>457194</v>
      </c>
      <c r="P234">
        <v>253763.57</v>
      </c>
      <c r="Q234">
        <v>-29455.14</v>
      </c>
    </row>
    <row r="235" spans="2:17" hidden="1">
      <c r="B235">
        <v>2017</v>
      </c>
      <c r="C235">
        <v>3</v>
      </c>
      <c r="D235" t="s">
        <v>984</v>
      </c>
      <c r="E235" t="s">
        <v>985</v>
      </c>
      <c r="F235" t="s">
        <v>1018</v>
      </c>
      <c r="G235" t="s">
        <v>1019</v>
      </c>
      <c r="H235" t="s">
        <v>121</v>
      </c>
      <c r="I235" t="s">
        <v>1072</v>
      </c>
      <c r="J235" t="s">
        <v>31</v>
      </c>
      <c r="K235" t="s">
        <v>1020</v>
      </c>
      <c r="L235" t="s">
        <v>24</v>
      </c>
      <c r="M235" t="s">
        <v>27</v>
      </c>
      <c r="N235">
        <v>6307</v>
      </c>
      <c r="O235">
        <v>1341013</v>
      </c>
      <c r="P235">
        <v>808366.6</v>
      </c>
      <c r="Q235">
        <v>21101.68</v>
      </c>
    </row>
    <row r="236" spans="2:17" hidden="1">
      <c r="B236">
        <v>2017</v>
      </c>
      <c r="C236">
        <v>3</v>
      </c>
      <c r="D236" t="s">
        <v>984</v>
      </c>
      <c r="E236" t="s">
        <v>985</v>
      </c>
      <c r="F236" t="s">
        <v>1021</v>
      </c>
      <c r="G236" t="s">
        <v>1022</v>
      </c>
      <c r="H236" t="s">
        <v>151</v>
      </c>
      <c r="I236" t="s">
        <v>21</v>
      </c>
      <c r="J236" t="s">
        <v>31</v>
      </c>
      <c r="K236" t="s">
        <v>1023</v>
      </c>
      <c r="L236" t="s">
        <v>24</v>
      </c>
      <c r="M236" t="s">
        <v>25</v>
      </c>
      <c r="N236">
        <v>4528</v>
      </c>
      <c r="O236">
        <v>49988</v>
      </c>
      <c r="P236">
        <v>32401.279999999999</v>
      </c>
      <c r="Q236">
        <v>-15640.9</v>
      </c>
    </row>
    <row r="237" spans="2:17" hidden="1">
      <c r="B237">
        <v>2017</v>
      </c>
      <c r="C237">
        <v>3</v>
      </c>
      <c r="D237" t="s">
        <v>984</v>
      </c>
      <c r="E237" t="s">
        <v>985</v>
      </c>
      <c r="F237" t="s">
        <v>1021</v>
      </c>
      <c r="G237" t="s">
        <v>1022</v>
      </c>
      <c r="H237" t="s">
        <v>151</v>
      </c>
      <c r="I237" t="s">
        <v>21</v>
      </c>
      <c r="J237" t="s">
        <v>31</v>
      </c>
      <c r="K237" t="s">
        <v>1023</v>
      </c>
      <c r="L237" t="s">
        <v>24</v>
      </c>
      <c r="M237" t="s">
        <v>26</v>
      </c>
      <c r="N237">
        <v>6025</v>
      </c>
      <c r="O237">
        <v>375866</v>
      </c>
      <c r="P237">
        <v>200991.43</v>
      </c>
      <c r="Q237">
        <v>-56574.75</v>
      </c>
    </row>
    <row r="238" spans="2:17" hidden="1">
      <c r="B238">
        <v>2017</v>
      </c>
      <c r="C238">
        <v>3</v>
      </c>
      <c r="D238" t="s">
        <v>984</v>
      </c>
      <c r="E238" t="s">
        <v>985</v>
      </c>
      <c r="F238" t="s">
        <v>1021</v>
      </c>
      <c r="G238" t="s">
        <v>1022</v>
      </c>
      <c r="H238" t="s">
        <v>151</v>
      </c>
      <c r="I238" t="s">
        <v>21</v>
      </c>
      <c r="J238" t="s">
        <v>31</v>
      </c>
      <c r="K238" t="s">
        <v>1023</v>
      </c>
      <c r="L238" t="s">
        <v>24</v>
      </c>
      <c r="M238" t="s">
        <v>27</v>
      </c>
      <c r="N238">
        <v>3639</v>
      </c>
      <c r="O238">
        <v>949499</v>
      </c>
      <c r="P238">
        <v>610769.78</v>
      </c>
      <c r="Q238">
        <v>3013.84</v>
      </c>
    </row>
    <row r="239" spans="2:17" hidden="1">
      <c r="B239">
        <v>2017</v>
      </c>
      <c r="C239">
        <v>3</v>
      </c>
      <c r="D239" t="s">
        <v>984</v>
      </c>
      <c r="E239" t="s">
        <v>985</v>
      </c>
      <c r="F239" t="s">
        <v>1024</v>
      </c>
      <c r="G239" t="s">
        <v>1025</v>
      </c>
      <c r="H239" t="s">
        <v>151</v>
      </c>
      <c r="I239" t="s">
        <v>21</v>
      </c>
      <c r="J239" t="s">
        <v>31</v>
      </c>
      <c r="K239" t="s">
        <v>1026</v>
      </c>
      <c r="L239" t="s">
        <v>24</v>
      </c>
      <c r="M239" t="s">
        <v>25</v>
      </c>
      <c r="N239">
        <v>3783</v>
      </c>
      <c r="O239">
        <v>38148</v>
      </c>
      <c r="P239">
        <v>25938.28</v>
      </c>
      <c r="Q239">
        <v>-11936.28</v>
      </c>
    </row>
    <row r="240" spans="2:17" hidden="1">
      <c r="B240">
        <v>2017</v>
      </c>
      <c r="C240">
        <v>3</v>
      </c>
      <c r="D240" t="s">
        <v>984</v>
      </c>
      <c r="E240" t="s">
        <v>985</v>
      </c>
      <c r="F240" t="s">
        <v>1024</v>
      </c>
      <c r="G240" t="s">
        <v>1025</v>
      </c>
      <c r="H240" t="s">
        <v>151</v>
      </c>
      <c r="I240" t="s">
        <v>21</v>
      </c>
      <c r="J240" t="s">
        <v>31</v>
      </c>
      <c r="K240" t="s">
        <v>1026</v>
      </c>
      <c r="L240" t="s">
        <v>24</v>
      </c>
      <c r="M240" t="s">
        <v>26</v>
      </c>
      <c r="N240">
        <v>4337</v>
      </c>
      <c r="O240">
        <v>267920</v>
      </c>
      <c r="P240">
        <v>143027.07</v>
      </c>
      <c r="Q240">
        <v>-40724.43</v>
      </c>
    </row>
    <row r="241" spans="2:17" hidden="1">
      <c r="B241">
        <v>2017</v>
      </c>
      <c r="C241">
        <v>3</v>
      </c>
      <c r="D241" t="s">
        <v>984</v>
      </c>
      <c r="E241" t="s">
        <v>985</v>
      </c>
      <c r="F241" t="s">
        <v>1024</v>
      </c>
      <c r="G241" t="s">
        <v>1025</v>
      </c>
      <c r="H241" t="s">
        <v>151</v>
      </c>
      <c r="I241" t="s">
        <v>21</v>
      </c>
      <c r="J241" t="s">
        <v>31</v>
      </c>
      <c r="K241" t="s">
        <v>1026</v>
      </c>
      <c r="L241" t="s">
        <v>24</v>
      </c>
      <c r="M241" t="s">
        <v>27</v>
      </c>
      <c r="N241">
        <v>1781</v>
      </c>
      <c r="O241">
        <v>397755</v>
      </c>
      <c r="P241">
        <v>260795.64</v>
      </c>
      <c r="Q241">
        <v>5250.82</v>
      </c>
    </row>
    <row r="242" spans="2:17" hidden="1">
      <c r="B242">
        <v>2017</v>
      </c>
      <c r="C242">
        <v>3</v>
      </c>
      <c r="D242" t="s">
        <v>984</v>
      </c>
      <c r="E242" t="s">
        <v>985</v>
      </c>
      <c r="F242" t="s">
        <v>1027</v>
      </c>
      <c r="G242" t="s">
        <v>1028</v>
      </c>
      <c r="H242" t="s">
        <v>151</v>
      </c>
      <c r="I242" t="s">
        <v>21</v>
      </c>
      <c r="J242" t="s">
        <v>31</v>
      </c>
      <c r="K242" t="s">
        <v>1029</v>
      </c>
      <c r="L242" t="s">
        <v>24</v>
      </c>
      <c r="M242" t="s">
        <v>25</v>
      </c>
      <c r="N242">
        <v>2042</v>
      </c>
      <c r="O242">
        <v>19278</v>
      </c>
      <c r="P242">
        <v>13590.17</v>
      </c>
      <c r="Q242">
        <v>-6032.04</v>
      </c>
    </row>
    <row r="243" spans="2:17" hidden="1">
      <c r="B243">
        <v>2017</v>
      </c>
      <c r="C243">
        <v>3</v>
      </c>
      <c r="D243" t="s">
        <v>984</v>
      </c>
      <c r="E243" t="s">
        <v>985</v>
      </c>
      <c r="F243" t="s">
        <v>1027</v>
      </c>
      <c r="G243" t="s">
        <v>1028</v>
      </c>
      <c r="H243" t="s">
        <v>151</v>
      </c>
      <c r="I243" t="s">
        <v>21</v>
      </c>
      <c r="J243" t="s">
        <v>31</v>
      </c>
      <c r="K243" t="s">
        <v>1029</v>
      </c>
      <c r="L243" t="s">
        <v>24</v>
      </c>
      <c r="M243" t="s">
        <v>26</v>
      </c>
      <c r="N243">
        <v>2596</v>
      </c>
      <c r="O243">
        <v>166998</v>
      </c>
      <c r="P243">
        <v>89760.77</v>
      </c>
      <c r="Q243">
        <v>-24376.44</v>
      </c>
    </row>
    <row r="244" spans="2:17" hidden="1">
      <c r="B244">
        <v>2017</v>
      </c>
      <c r="C244">
        <v>3</v>
      </c>
      <c r="D244" t="s">
        <v>984</v>
      </c>
      <c r="E244" t="s">
        <v>985</v>
      </c>
      <c r="F244" t="s">
        <v>1027</v>
      </c>
      <c r="G244" t="s">
        <v>1028</v>
      </c>
      <c r="H244" t="s">
        <v>151</v>
      </c>
      <c r="I244" t="s">
        <v>21</v>
      </c>
      <c r="J244" t="s">
        <v>31</v>
      </c>
      <c r="K244" t="s">
        <v>1029</v>
      </c>
      <c r="L244" t="s">
        <v>24</v>
      </c>
      <c r="M244" t="s">
        <v>27</v>
      </c>
      <c r="N244">
        <v>1357</v>
      </c>
      <c r="O244">
        <v>254998</v>
      </c>
      <c r="P244">
        <v>169069.54</v>
      </c>
      <c r="Q244">
        <v>4445.29</v>
      </c>
    </row>
    <row r="245" spans="2:17" hidden="1">
      <c r="B245">
        <v>2017</v>
      </c>
      <c r="C245">
        <v>3</v>
      </c>
      <c r="D245" t="s">
        <v>984</v>
      </c>
      <c r="E245" t="s">
        <v>985</v>
      </c>
      <c r="F245" t="s">
        <v>1030</v>
      </c>
      <c r="G245" t="s">
        <v>1031</v>
      </c>
      <c r="H245" t="s">
        <v>30</v>
      </c>
      <c r="I245" t="s">
        <v>21</v>
      </c>
      <c r="J245" t="s">
        <v>31</v>
      </c>
      <c r="K245" t="s">
        <v>1032</v>
      </c>
      <c r="L245" t="s">
        <v>24</v>
      </c>
      <c r="M245" t="s">
        <v>25</v>
      </c>
      <c r="N245">
        <v>1292</v>
      </c>
      <c r="O245">
        <v>9849</v>
      </c>
      <c r="P245">
        <v>10814.32</v>
      </c>
      <c r="Q245">
        <v>-3978.6</v>
      </c>
    </row>
    <row r="246" spans="2:17" hidden="1">
      <c r="B246">
        <v>2017</v>
      </c>
      <c r="C246">
        <v>3</v>
      </c>
      <c r="D246" t="s">
        <v>984</v>
      </c>
      <c r="E246" t="s">
        <v>985</v>
      </c>
      <c r="F246" t="s">
        <v>1030</v>
      </c>
      <c r="G246" t="s">
        <v>1031</v>
      </c>
      <c r="H246" t="s">
        <v>30</v>
      </c>
      <c r="I246" t="s">
        <v>21</v>
      </c>
      <c r="J246" t="s">
        <v>31</v>
      </c>
      <c r="K246" t="s">
        <v>1032</v>
      </c>
      <c r="L246" t="s">
        <v>24</v>
      </c>
      <c r="M246" t="s">
        <v>26</v>
      </c>
      <c r="N246">
        <v>173</v>
      </c>
      <c r="O246">
        <v>8403</v>
      </c>
      <c r="P246">
        <v>5608.34</v>
      </c>
      <c r="Q246">
        <v>-2096.7600000000002</v>
      </c>
    </row>
    <row r="247" spans="2:17" hidden="1">
      <c r="B247">
        <v>2017</v>
      </c>
      <c r="C247">
        <v>3</v>
      </c>
      <c r="D247" t="s">
        <v>984</v>
      </c>
      <c r="E247" t="s">
        <v>985</v>
      </c>
      <c r="F247" t="s">
        <v>1030</v>
      </c>
      <c r="G247" t="s">
        <v>1031</v>
      </c>
      <c r="H247" t="s">
        <v>30</v>
      </c>
      <c r="I247" t="s">
        <v>21</v>
      </c>
      <c r="J247" t="s">
        <v>31</v>
      </c>
      <c r="K247" t="s">
        <v>1032</v>
      </c>
      <c r="L247" t="s">
        <v>24</v>
      </c>
      <c r="M247" t="s">
        <v>27</v>
      </c>
      <c r="N247">
        <v>36</v>
      </c>
      <c r="O247">
        <v>8433</v>
      </c>
      <c r="P247">
        <v>7194.06</v>
      </c>
      <c r="Q247">
        <v>188.89</v>
      </c>
    </row>
    <row r="248" spans="2:17" hidden="1">
      <c r="B248">
        <v>2017</v>
      </c>
      <c r="C248">
        <v>3</v>
      </c>
      <c r="D248" t="s">
        <v>984</v>
      </c>
      <c r="E248" t="s">
        <v>985</v>
      </c>
      <c r="F248" t="s">
        <v>1043</v>
      </c>
      <c r="G248" t="s">
        <v>1044</v>
      </c>
      <c r="H248" t="s">
        <v>30</v>
      </c>
      <c r="I248" t="s">
        <v>21</v>
      </c>
      <c r="J248" t="s">
        <v>31</v>
      </c>
      <c r="K248" t="s">
        <v>1045</v>
      </c>
      <c r="L248" t="s">
        <v>24</v>
      </c>
      <c r="M248" t="s">
        <v>25</v>
      </c>
      <c r="N248">
        <v>895</v>
      </c>
      <c r="O248">
        <v>5650</v>
      </c>
      <c r="P248">
        <v>7016.5</v>
      </c>
      <c r="Q248">
        <v>-2281.9499999999998</v>
      </c>
    </row>
    <row r="249" spans="2:17" hidden="1">
      <c r="B249">
        <v>2017</v>
      </c>
      <c r="C249">
        <v>3</v>
      </c>
      <c r="D249" t="s">
        <v>984</v>
      </c>
      <c r="E249" t="s">
        <v>985</v>
      </c>
      <c r="F249" t="s">
        <v>1043</v>
      </c>
      <c r="G249" t="s">
        <v>1044</v>
      </c>
      <c r="H249" t="s">
        <v>30</v>
      </c>
      <c r="I249" t="s">
        <v>21</v>
      </c>
      <c r="J249" t="s">
        <v>31</v>
      </c>
      <c r="K249" t="s">
        <v>1045</v>
      </c>
      <c r="L249" t="s">
        <v>24</v>
      </c>
      <c r="M249" t="s">
        <v>26</v>
      </c>
      <c r="N249">
        <v>98</v>
      </c>
      <c r="O249">
        <v>4755</v>
      </c>
      <c r="P249">
        <v>3172.38</v>
      </c>
      <c r="Q249">
        <v>-1187.76</v>
      </c>
    </row>
    <row r="250" spans="2:17" hidden="1">
      <c r="B250">
        <v>2017</v>
      </c>
      <c r="C250">
        <v>3</v>
      </c>
      <c r="D250" t="s">
        <v>984</v>
      </c>
      <c r="E250" t="s">
        <v>985</v>
      </c>
      <c r="F250" t="s">
        <v>1043</v>
      </c>
      <c r="G250" t="s">
        <v>1044</v>
      </c>
      <c r="H250" t="s">
        <v>30</v>
      </c>
      <c r="I250" t="s">
        <v>21</v>
      </c>
      <c r="J250" t="s">
        <v>31</v>
      </c>
      <c r="K250" t="s">
        <v>1045</v>
      </c>
      <c r="L250" t="s">
        <v>24</v>
      </c>
      <c r="M250" t="s">
        <v>27</v>
      </c>
      <c r="N250">
        <v>5</v>
      </c>
      <c r="O250">
        <v>1257</v>
      </c>
      <c r="P250">
        <v>930.63</v>
      </c>
      <c r="Q250">
        <v>-111.24</v>
      </c>
    </row>
    <row r="251" spans="2:17" hidden="1">
      <c r="B251">
        <v>2017</v>
      </c>
      <c r="C251">
        <v>3</v>
      </c>
      <c r="D251" t="s">
        <v>984</v>
      </c>
      <c r="E251" t="s">
        <v>985</v>
      </c>
      <c r="F251" t="s">
        <v>1046</v>
      </c>
      <c r="G251" t="s">
        <v>1047</v>
      </c>
      <c r="H251" t="s">
        <v>30</v>
      </c>
      <c r="I251" t="s">
        <v>21</v>
      </c>
      <c r="J251" t="s">
        <v>31</v>
      </c>
      <c r="K251" t="s">
        <v>1045</v>
      </c>
      <c r="L251" t="s">
        <v>24</v>
      </c>
      <c r="M251" t="s">
        <v>25</v>
      </c>
      <c r="N251">
        <v>1336</v>
      </c>
      <c r="O251">
        <v>12848</v>
      </c>
      <c r="P251">
        <v>12256.91</v>
      </c>
      <c r="Q251">
        <v>-5189.47</v>
      </c>
    </row>
    <row r="252" spans="2:17" hidden="1">
      <c r="B252">
        <v>2017</v>
      </c>
      <c r="C252">
        <v>3</v>
      </c>
      <c r="D252" t="s">
        <v>984</v>
      </c>
      <c r="E252" t="s">
        <v>985</v>
      </c>
      <c r="F252" t="s">
        <v>1046</v>
      </c>
      <c r="G252" t="s">
        <v>1047</v>
      </c>
      <c r="H252" t="s">
        <v>30</v>
      </c>
      <c r="I252" t="s">
        <v>21</v>
      </c>
      <c r="J252" t="s">
        <v>31</v>
      </c>
      <c r="K252" t="s">
        <v>1045</v>
      </c>
      <c r="L252" t="s">
        <v>24</v>
      </c>
      <c r="M252" t="s">
        <v>26</v>
      </c>
      <c r="N252">
        <v>951</v>
      </c>
      <c r="O252">
        <v>57449</v>
      </c>
      <c r="P252">
        <v>39917.78</v>
      </c>
      <c r="Q252">
        <v>-11526.12</v>
      </c>
    </row>
    <row r="253" spans="2:17" hidden="1">
      <c r="B253">
        <v>2017</v>
      </c>
      <c r="C253">
        <v>3</v>
      </c>
      <c r="D253" t="s">
        <v>984</v>
      </c>
      <c r="E253" t="s">
        <v>985</v>
      </c>
      <c r="F253" t="s">
        <v>1046</v>
      </c>
      <c r="G253" t="s">
        <v>1047</v>
      </c>
      <c r="H253" t="s">
        <v>30</v>
      </c>
      <c r="I253" t="s">
        <v>21</v>
      </c>
      <c r="J253" t="s">
        <v>31</v>
      </c>
      <c r="K253" t="s">
        <v>1045</v>
      </c>
      <c r="L253" t="s">
        <v>24</v>
      </c>
      <c r="M253" t="s">
        <v>27</v>
      </c>
      <c r="N253">
        <v>657</v>
      </c>
      <c r="O253">
        <v>185170</v>
      </c>
      <c r="P253">
        <v>157184.60999999999</v>
      </c>
      <c r="Q253">
        <v>4128.71</v>
      </c>
    </row>
    <row r="254" spans="2:17" hidden="1">
      <c r="B254">
        <v>2017</v>
      </c>
      <c r="C254">
        <v>3</v>
      </c>
      <c r="D254" t="s">
        <v>984</v>
      </c>
      <c r="E254" t="s">
        <v>985</v>
      </c>
      <c r="F254" t="s">
        <v>1048</v>
      </c>
      <c r="G254" t="s">
        <v>1049</v>
      </c>
      <c r="H254" t="s">
        <v>30</v>
      </c>
      <c r="I254" t="s">
        <v>21</v>
      </c>
      <c r="J254" t="s">
        <v>31</v>
      </c>
      <c r="K254" t="s">
        <v>1050</v>
      </c>
      <c r="L254" t="s">
        <v>24</v>
      </c>
      <c r="M254" t="s">
        <v>25</v>
      </c>
      <c r="N254">
        <v>126</v>
      </c>
      <c r="O254">
        <v>491</v>
      </c>
      <c r="P254">
        <v>864.59</v>
      </c>
      <c r="Q254">
        <v>-197.99</v>
      </c>
    </row>
    <row r="255" spans="2:17" hidden="1">
      <c r="B255">
        <v>2017</v>
      </c>
      <c r="C255">
        <v>3</v>
      </c>
      <c r="D255" t="s">
        <v>984</v>
      </c>
      <c r="E255" t="s">
        <v>985</v>
      </c>
      <c r="F255" t="s">
        <v>1051</v>
      </c>
      <c r="G255" t="s">
        <v>1052</v>
      </c>
      <c r="H255" t="s">
        <v>30</v>
      </c>
      <c r="I255" t="s">
        <v>21</v>
      </c>
      <c r="J255" t="s">
        <v>31</v>
      </c>
      <c r="K255" t="s">
        <v>1045</v>
      </c>
      <c r="L255" t="s">
        <v>24</v>
      </c>
      <c r="M255" t="s">
        <v>25</v>
      </c>
      <c r="N255">
        <v>146</v>
      </c>
      <c r="O255">
        <v>706</v>
      </c>
      <c r="P255">
        <v>1057.48</v>
      </c>
      <c r="Q255">
        <v>-285.14</v>
      </c>
    </row>
    <row r="256" spans="2:17" hidden="1">
      <c r="B256">
        <v>2017</v>
      </c>
      <c r="C256">
        <v>3</v>
      </c>
      <c r="D256" t="s">
        <v>984</v>
      </c>
      <c r="E256" t="s">
        <v>985</v>
      </c>
      <c r="F256" t="s">
        <v>1051</v>
      </c>
      <c r="G256" t="s">
        <v>1052</v>
      </c>
      <c r="H256" t="s">
        <v>30</v>
      </c>
      <c r="I256" t="s">
        <v>21</v>
      </c>
      <c r="J256" t="s">
        <v>31</v>
      </c>
      <c r="K256" t="s">
        <v>1045</v>
      </c>
      <c r="L256" t="s">
        <v>24</v>
      </c>
      <c r="M256" t="s">
        <v>26</v>
      </c>
      <c r="N256">
        <v>33</v>
      </c>
      <c r="O256">
        <v>1857</v>
      </c>
      <c r="P256">
        <v>1274.9000000000001</v>
      </c>
      <c r="Q256">
        <v>-399.96</v>
      </c>
    </row>
    <row r="257" spans="2:17" hidden="1">
      <c r="B257">
        <v>2017</v>
      </c>
      <c r="C257">
        <v>3</v>
      </c>
      <c r="D257" t="s">
        <v>984</v>
      </c>
      <c r="E257" t="s">
        <v>985</v>
      </c>
      <c r="F257" t="s">
        <v>1051</v>
      </c>
      <c r="G257" t="s">
        <v>1052</v>
      </c>
      <c r="H257" t="s">
        <v>30</v>
      </c>
      <c r="I257" t="s">
        <v>21</v>
      </c>
      <c r="J257" t="s">
        <v>31</v>
      </c>
      <c r="K257" t="s">
        <v>1045</v>
      </c>
      <c r="L257" t="s">
        <v>24</v>
      </c>
      <c r="M257" t="s">
        <v>27</v>
      </c>
      <c r="N257">
        <v>4</v>
      </c>
      <c r="O257">
        <v>705</v>
      </c>
      <c r="P257">
        <v>606.59</v>
      </c>
      <c r="Q257">
        <v>15.93</v>
      </c>
    </row>
    <row r="258" spans="2:17" hidden="1">
      <c r="B258">
        <v>2017</v>
      </c>
      <c r="C258">
        <v>3</v>
      </c>
      <c r="D258" t="s">
        <v>1033</v>
      </c>
      <c r="E258" t="s">
        <v>1034</v>
      </c>
      <c r="F258" t="s">
        <v>1035</v>
      </c>
      <c r="G258" t="s">
        <v>1036</v>
      </c>
      <c r="H258" t="s">
        <v>121</v>
      </c>
      <c r="I258" t="s">
        <v>1072</v>
      </c>
      <c r="J258" t="s">
        <v>31</v>
      </c>
      <c r="K258" t="s">
        <v>1037</v>
      </c>
      <c r="L258" t="s">
        <v>24</v>
      </c>
      <c r="M258" t="s">
        <v>25</v>
      </c>
      <c r="N258">
        <v>2890</v>
      </c>
      <c r="O258">
        <v>35649</v>
      </c>
      <c r="P258">
        <v>24645.97</v>
      </c>
      <c r="Q258">
        <v>-5642.7</v>
      </c>
    </row>
    <row r="259" spans="2:17" hidden="1">
      <c r="B259">
        <v>2017</v>
      </c>
      <c r="C259">
        <v>3</v>
      </c>
      <c r="D259" t="s">
        <v>1033</v>
      </c>
      <c r="E259" t="s">
        <v>1034</v>
      </c>
      <c r="F259" t="s">
        <v>1035</v>
      </c>
      <c r="G259" t="s">
        <v>1036</v>
      </c>
      <c r="H259" t="s">
        <v>121</v>
      </c>
      <c r="I259" t="s">
        <v>1072</v>
      </c>
      <c r="J259" t="s">
        <v>31</v>
      </c>
      <c r="K259" t="s">
        <v>1037</v>
      </c>
      <c r="L259" t="s">
        <v>24</v>
      </c>
      <c r="M259" t="s">
        <v>26</v>
      </c>
      <c r="N259">
        <v>2601</v>
      </c>
      <c r="O259">
        <v>157151</v>
      </c>
      <c r="P259">
        <v>87104.69</v>
      </c>
      <c r="Q259">
        <v>-13573.42</v>
      </c>
    </row>
    <row r="260" spans="2:17" hidden="1">
      <c r="B260">
        <v>2017</v>
      </c>
      <c r="C260">
        <v>3</v>
      </c>
      <c r="D260" t="s">
        <v>1033</v>
      </c>
      <c r="E260" t="s">
        <v>1034</v>
      </c>
      <c r="F260" t="s">
        <v>1035</v>
      </c>
      <c r="G260" t="s">
        <v>1036</v>
      </c>
      <c r="H260" t="s">
        <v>121</v>
      </c>
      <c r="I260" t="s">
        <v>1072</v>
      </c>
      <c r="J260" t="s">
        <v>31</v>
      </c>
      <c r="K260" t="s">
        <v>1037</v>
      </c>
      <c r="L260" t="s">
        <v>24</v>
      </c>
      <c r="M260" t="s">
        <v>27</v>
      </c>
      <c r="N260">
        <v>1116</v>
      </c>
      <c r="O260">
        <v>195036</v>
      </c>
      <c r="P260">
        <v>118203.07</v>
      </c>
      <c r="Q260">
        <v>3107.57</v>
      </c>
    </row>
    <row r="261" spans="2:17" hidden="1">
      <c r="B261">
        <v>2017</v>
      </c>
      <c r="C261">
        <v>4</v>
      </c>
      <c r="D261" t="s">
        <v>16</v>
      </c>
      <c r="E261" t="s">
        <v>17</v>
      </c>
      <c r="F261" t="s">
        <v>18</v>
      </c>
      <c r="G261" t="s">
        <v>19</v>
      </c>
      <c r="H261" t="s">
        <v>20</v>
      </c>
      <c r="I261" t="s">
        <v>21</v>
      </c>
      <c r="J261" t="s">
        <v>22</v>
      </c>
      <c r="K261" t="s">
        <v>23</v>
      </c>
      <c r="L261" t="s">
        <v>24</v>
      </c>
      <c r="M261" t="s">
        <v>25</v>
      </c>
      <c r="N261">
        <v>188</v>
      </c>
      <c r="O261">
        <v>1980</v>
      </c>
      <c r="P261">
        <v>1795.37</v>
      </c>
      <c r="Q261">
        <v>-877.35</v>
      </c>
    </row>
    <row r="262" spans="2:17" hidden="1">
      <c r="B262">
        <v>2017</v>
      </c>
      <c r="C262">
        <v>4</v>
      </c>
      <c r="D262" t="s">
        <v>16</v>
      </c>
      <c r="E262" t="s">
        <v>17</v>
      </c>
      <c r="F262" t="s">
        <v>18</v>
      </c>
      <c r="G262" t="s">
        <v>19</v>
      </c>
      <c r="H262" t="s">
        <v>20</v>
      </c>
      <c r="I262" t="s">
        <v>21</v>
      </c>
      <c r="J262" t="s">
        <v>22</v>
      </c>
      <c r="K262" t="s">
        <v>23</v>
      </c>
      <c r="L262" t="s">
        <v>24</v>
      </c>
      <c r="M262" t="s">
        <v>26</v>
      </c>
      <c r="N262">
        <v>23</v>
      </c>
      <c r="O262">
        <v>1025</v>
      </c>
      <c r="P262">
        <v>667.16</v>
      </c>
      <c r="Q262">
        <v>-305.89999999999998</v>
      </c>
    </row>
    <row r="263" spans="2:17" hidden="1">
      <c r="B263">
        <v>2017</v>
      </c>
      <c r="C263">
        <v>4</v>
      </c>
      <c r="D263" t="s">
        <v>16</v>
      </c>
      <c r="E263" t="s">
        <v>17</v>
      </c>
      <c r="F263" t="s">
        <v>18</v>
      </c>
      <c r="G263" t="s">
        <v>19</v>
      </c>
      <c r="H263" t="s">
        <v>20</v>
      </c>
      <c r="I263" t="s">
        <v>21</v>
      </c>
      <c r="J263" t="s">
        <v>22</v>
      </c>
      <c r="K263" t="s">
        <v>23</v>
      </c>
      <c r="L263" t="s">
        <v>24</v>
      </c>
      <c r="M263" t="s">
        <v>27</v>
      </c>
      <c r="N263">
        <v>1</v>
      </c>
      <c r="O263">
        <v>119</v>
      </c>
      <c r="P263">
        <v>71.569999999999993</v>
      </c>
      <c r="Q263">
        <v>0</v>
      </c>
    </row>
    <row r="264" spans="2:17" hidden="1">
      <c r="B264">
        <v>2017</v>
      </c>
      <c r="C264">
        <v>4</v>
      </c>
      <c r="D264" t="s">
        <v>16</v>
      </c>
      <c r="E264" t="s">
        <v>17</v>
      </c>
      <c r="F264" t="s">
        <v>28</v>
      </c>
      <c r="G264" t="s">
        <v>29</v>
      </c>
      <c r="H264" t="s">
        <v>30</v>
      </c>
      <c r="I264" t="s">
        <v>21</v>
      </c>
      <c r="J264" t="s">
        <v>31</v>
      </c>
      <c r="K264" t="s">
        <v>32</v>
      </c>
      <c r="L264" t="s">
        <v>24</v>
      </c>
      <c r="M264" t="s">
        <v>25</v>
      </c>
      <c r="N264">
        <v>272</v>
      </c>
      <c r="O264">
        <v>1176</v>
      </c>
      <c r="P264">
        <v>1632.44</v>
      </c>
      <c r="Q264">
        <v>-335.86</v>
      </c>
    </row>
    <row r="265" spans="2:17" hidden="1">
      <c r="B265">
        <v>2017</v>
      </c>
      <c r="C265">
        <v>4</v>
      </c>
      <c r="D265" t="s">
        <v>16</v>
      </c>
      <c r="E265" t="s">
        <v>17</v>
      </c>
      <c r="F265" t="s">
        <v>28</v>
      </c>
      <c r="G265" t="s">
        <v>29</v>
      </c>
      <c r="H265" t="s">
        <v>30</v>
      </c>
      <c r="I265" t="s">
        <v>21</v>
      </c>
      <c r="J265" t="s">
        <v>31</v>
      </c>
      <c r="K265" t="s">
        <v>32</v>
      </c>
      <c r="L265" t="s">
        <v>24</v>
      </c>
      <c r="M265" t="s">
        <v>26</v>
      </c>
      <c r="N265">
        <v>15</v>
      </c>
      <c r="O265">
        <v>676</v>
      </c>
      <c r="P265">
        <v>439.41</v>
      </c>
      <c r="Q265">
        <v>-128.55000000000001</v>
      </c>
    </row>
    <row r="266" spans="2:17" hidden="1">
      <c r="B266">
        <v>2017</v>
      </c>
      <c r="C266">
        <v>4</v>
      </c>
      <c r="D266" t="s">
        <v>16</v>
      </c>
      <c r="E266" t="s">
        <v>17</v>
      </c>
      <c r="F266" t="s">
        <v>33</v>
      </c>
      <c r="G266" t="s">
        <v>34</v>
      </c>
      <c r="H266" t="s">
        <v>30</v>
      </c>
      <c r="I266" t="s">
        <v>21</v>
      </c>
      <c r="J266" t="s">
        <v>22</v>
      </c>
      <c r="K266" t="s">
        <v>35</v>
      </c>
      <c r="L266" t="s">
        <v>24</v>
      </c>
      <c r="M266" t="s">
        <v>25</v>
      </c>
      <c r="N266">
        <v>2842</v>
      </c>
      <c r="O266">
        <v>18852</v>
      </c>
      <c r="P266">
        <v>20810.73</v>
      </c>
      <c r="Q266">
        <v>-8350.8799999999992</v>
      </c>
    </row>
    <row r="267" spans="2:17" hidden="1">
      <c r="B267">
        <v>2017</v>
      </c>
      <c r="C267">
        <v>4</v>
      </c>
      <c r="D267" t="s">
        <v>16</v>
      </c>
      <c r="E267" t="s">
        <v>17</v>
      </c>
      <c r="F267" t="s">
        <v>33</v>
      </c>
      <c r="G267" t="s">
        <v>34</v>
      </c>
      <c r="H267" t="s">
        <v>30</v>
      </c>
      <c r="I267" t="s">
        <v>21</v>
      </c>
      <c r="J267" t="s">
        <v>22</v>
      </c>
      <c r="K267" t="s">
        <v>35</v>
      </c>
      <c r="L267" t="s">
        <v>24</v>
      </c>
      <c r="M267" t="s">
        <v>26</v>
      </c>
      <c r="N267">
        <v>338</v>
      </c>
      <c r="O267">
        <v>15783</v>
      </c>
      <c r="P267">
        <v>10216.299999999999</v>
      </c>
      <c r="Q267">
        <v>-4492.0200000000004</v>
      </c>
    </row>
    <row r="268" spans="2:17" hidden="1">
      <c r="B268">
        <v>2017</v>
      </c>
      <c r="C268">
        <v>4</v>
      </c>
      <c r="D268" t="s">
        <v>16</v>
      </c>
      <c r="E268" t="s">
        <v>17</v>
      </c>
      <c r="F268" t="s">
        <v>33</v>
      </c>
      <c r="G268" t="s">
        <v>34</v>
      </c>
      <c r="H268" t="s">
        <v>30</v>
      </c>
      <c r="I268" t="s">
        <v>21</v>
      </c>
      <c r="J268" t="s">
        <v>22</v>
      </c>
      <c r="K268" t="s">
        <v>35</v>
      </c>
      <c r="L268" t="s">
        <v>24</v>
      </c>
      <c r="M268" t="s">
        <v>27</v>
      </c>
      <c r="N268">
        <v>13</v>
      </c>
      <c r="O268">
        <v>2692</v>
      </c>
      <c r="P268">
        <v>1584.89</v>
      </c>
      <c r="Q268">
        <v>0</v>
      </c>
    </row>
    <row r="269" spans="2:17" hidden="1">
      <c r="B269">
        <v>2017</v>
      </c>
      <c r="C269">
        <v>4</v>
      </c>
      <c r="D269" t="s">
        <v>16</v>
      </c>
      <c r="E269" t="s">
        <v>17</v>
      </c>
      <c r="F269" t="s">
        <v>36</v>
      </c>
      <c r="G269" t="s">
        <v>37</v>
      </c>
      <c r="H269" t="s">
        <v>30</v>
      </c>
      <c r="I269" t="s">
        <v>21</v>
      </c>
      <c r="J269" t="s">
        <v>22</v>
      </c>
      <c r="K269" t="s">
        <v>38</v>
      </c>
      <c r="L269" t="s">
        <v>24</v>
      </c>
      <c r="M269" t="s">
        <v>25</v>
      </c>
      <c r="N269">
        <v>1962</v>
      </c>
      <c r="O269">
        <v>10621</v>
      </c>
      <c r="P269">
        <v>12998.5</v>
      </c>
      <c r="Q269">
        <v>-3034.91</v>
      </c>
    </row>
    <row r="270" spans="2:17" hidden="1">
      <c r="B270">
        <v>2017</v>
      </c>
      <c r="C270">
        <v>4</v>
      </c>
      <c r="D270" t="s">
        <v>16</v>
      </c>
      <c r="E270" t="s">
        <v>17</v>
      </c>
      <c r="F270" t="s">
        <v>36</v>
      </c>
      <c r="G270" t="s">
        <v>37</v>
      </c>
      <c r="H270" t="s">
        <v>30</v>
      </c>
      <c r="I270" t="s">
        <v>21</v>
      </c>
      <c r="J270" t="s">
        <v>22</v>
      </c>
      <c r="K270" t="s">
        <v>38</v>
      </c>
      <c r="L270" t="s">
        <v>24</v>
      </c>
      <c r="M270" t="s">
        <v>26</v>
      </c>
      <c r="N270">
        <v>89</v>
      </c>
      <c r="O270">
        <v>3916</v>
      </c>
      <c r="P270">
        <v>2552.9899999999998</v>
      </c>
      <c r="Q270">
        <v>-762.73</v>
      </c>
    </row>
    <row r="271" spans="2:17" hidden="1">
      <c r="B271">
        <v>2017</v>
      </c>
      <c r="C271">
        <v>4</v>
      </c>
      <c r="D271" t="s">
        <v>16</v>
      </c>
      <c r="E271" t="s">
        <v>17</v>
      </c>
      <c r="F271" t="s">
        <v>39</v>
      </c>
      <c r="G271" t="s">
        <v>40</v>
      </c>
      <c r="H271" t="s">
        <v>30</v>
      </c>
      <c r="I271" t="s">
        <v>21</v>
      </c>
      <c r="J271" t="s">
        <v>22</v>
      </c>
      <c r="K271" t="s">
        <v>41</v>
      </c>
      <c r="L271" t="s">
        <v>24</v>
      </c>
      <c r="M271" t="s">
        <v>25</v>
      </c>
      <c r="N271">
        <v>2295</v>
      </c>
      <c r="O271">
        <v>10140</v>
      </c>
      <c r="P271">
        <v>13898.92</v>
      </c>
      <c r="Q271">
        <v>-2897</v>
      </c>
    </row>
    <row r="272" spans="2:17" hidden="1">
      <c r="B272">
        <v>2017</v>
      </c>
      <c r="C272">
        <v>4</v>
      </c>
      <c r="D272" t="s">
        <v>16</v>
      </c>
      <c r="E272" t="s">
        <v>17</v>
      </c>
      <c r="F272" t="s">
        <v>39</v>
      </c>
      <c r="G272" t="s">
        <v>40</v>
      </c>
      <c r="H272" t="s">
        <v>30</v>
      </c>
      <c r="I272" t="s">
        <v>21</v>
      </c>
      <c r="J272" t="s">
        <v>22</v>
      </c>
      <c r="K272" t="s">
        <v>41</v>
      </c>
      <c r="L272" t="s">
        <v>24</v>
      </c>
      <c r="M272" t="s">
        <v>26</v>
      </c>
      <c r="N272">
        <v>149</v>
      </c>
      <c r="O272">
        <v>6984</v>
      </c>
      <c r="P272">
        <v>4518.75</v>
      </c>
      <c r="Q272">
        <v>-1276.93</v>
      </c>
    </row>
    <row r="273" spans="2:17" hidden="1">
      <c r="B273">
        <v>2017</v>
      </c>
      <c r="C273">
        <v>4</v>
      </c>
      <c r="D273" t="s">
        <v>16</v>
      </c>
      <c r="E273" t="s">
        <v>17</v>
      </c>
      <c r="F273" t="s">
        <v>39</v>
      </c>
      <c r="G273" t="s">
        <v>40</v>
      </c>
      <c r="H273" t="s">
        <v>30</v>
      </c>
      <c r="I273" t="s">
        <v>21</v>
      </c>
      <c r="J273" t="s">
        <v>22</v>
      </c>
      <c r="K273" t="s">
        <v>41</v>
      </c>
      <c r="L273" t="s">
        <v>24</v>
      </c>
      <c r="M273" t="s">
        <v>27</v>
      </c>
      <c r="N273">
        <v>7</v>
      </c>
      <c r="O273">
        <v>1151</v>
      </c>
      <c r="P273">
        <v>682.73</v>
      </c>
      <c r="Q273">
        <v>18.41</v>
      </c>
    </row>
    <row r="274" spans="2:17" hidden="1">
      <c r="B274">
        <v>2017</v>
      </c>
      <c r="C274">
        <v>4</v>
      </c>
      <c r="D274" t="s">
        <v>16</v>
      </c>
      <c r="E274" t="s">
        <v>17</v>
      </c>
      <c r="F274" t="s">
        <v>42</v>
      </c>
      <c r="G274" t="s">
        <v>43</v>
      </c>
      <c r="H274" t="s">
        <v>30</v>
      </c>
      <c r="I274" t="s">
        <v>21</v>
      </c>
      <c r="J274" t="s">
        <v>22</v>
      </c>
      <c r="K274" t="s">
        <v>44</v>
      </c>
      <c r="L274" t="s">
        <v>24</v>
      </c>
      <c r="M274" t="s">
        <v>25</v>
      </c>
      <c r="N274">
        <v>1649</v>
      </c>
      <c r="O274">
        <v>5397</v>
      </c>
      <c r="P274">
        <v>8906.8799999999992</v>
      </c>
      <c r="Q274">
        <v>-2390.4299999999998</v>
      </c>
    </row>
    <row r="275" spans="2:17" hidden="1">
      <c r="B275">
        <v>2017</v>
      </c>
      <c r="C275">
        <v>4</v>
      </c>
      <c r="D275" t="s">
        <v>16</v>
      </c>
      <c r="E275" t="s">
        <v>17</v>
      </c>
      <c r="F275" t="s">
        <v>42</v>
      </c>
      <c r="G275" t="s">
        <v>43</v>
      </c>
      <c r="H275" t="s">
        <v>30</v>
      </c>
      <c r="I275" t="s">
        <v>21</v>
      </c>
      <c r="J275" t="s">
        <v>22</v>
      </c>
      <c r="K275" t="s">
        <v>44</v>
      </c>
      <c r="L275" t="s">
        <v>24</v>
      </c>
      <c r="M275" t="s">
        <v>26</v>
      </c>
      <c r="N275">
        <v>123</v>
      </c>
      <c r="O275">
        <v>6374</v>
      </c>
      <c r="P275">
        <v>4078.21</v>
      </c>
      <c r="Q275">
        <v>-1634.67</v>
      </c>
    </row>
    <row r="276" spans="2:17" hidden="1">
      <c r="B276">
        <v>2017</v>
      </c>
      <c r="C276">
        <v>4</v>
      </c>
      <c r="D276" t="s">
        <v>16</v>
      </c>
      <c r="E276" t="s">
        <v>17</v>
      </c>
      <c r="F276" t="s">
        <v>42</v>
      </c>
      <c r="G276" t="s">
        <v>43</v>
      </c>
      <c r="H276" t="s">
        <v>30</v>
      </c>
      <c r="I276" t="s">
        <v>21</v>
      </c>
      <c r="J276" t="s">
        <v>22</v>
      </c>
      <c r="K276" t="s">
        <v>44</v>
      </c>
      <c r="L276" t="s">
        <v>24</v>
      </c>
      <c r="M276" t="s">
        <v>27</v>
      </c>
      <c r="N276">
        <v>8</v>
      </c>
      <c r="O276">
        <v>1135</v>
      </c>
      <c r="P276">
        <v>677.12</v>
      </c>
      <c r="Q276">
        <v>0</v>
      </c>
    </row>
    <row r="277" spans="2:17" hidden="1">
      <c r="B277">
        <v>2017</v>
      </c>
      <c r="C277">
        <v>4</v>
      </c>
      <c r="D277" t="s">
        <v>16</v>
      </c>
      <c r="E277" t="s">
        <v>17</v>
      </c>
      <c r="F277" t="s">
        <v>45</v>
      </c>
      <c r="G277" t="s">
        <v>46</v>
      </c>
      <c r="H277" t="s">
        <v>30</v>
      </c>
      <c r="I277" t="s">
        <v>21</v>
      </c>
      <c r="J277" t="s">
        <v>22</v>
      </c>
      <c r="K277" t="s">
        <v>47</v>
      </c>
      <c r="L277" t="s">
        <v>24</v>
      </c>
      <c r="M277" t="s">
        <v>25</v>
      </c>
      <c r="N277">
        <v>3846</v>
      </c>
      <c r="O277">
        <v>25984</v>
      </c>
      <c r="P277">
        <v>28432.16</v>
      </c>
      <c r="Q277">
        <v>-11509.68</v>
      </c>
    </row>
    <row r="278" spans="2:17" hidden="1">
      <c r="B278">
        <v>2017</v>
      </c>
      <c r="C278">
        <v>4</v>
      </c>
      <c r="D278" t="s">
        <v>16</v>
      </c>
      <c r="E278" t="s">
        <v>17</v>
      </c>
      <c r="F278" t="s">
        <v>45</v>
      </c>
      <c r="G278" t="s">
        <v>46</v>
      </c>
      <c r="H278" t="s">
        <v>30</v>
      </c>
      <c r="I278" t="s">
        <v>21</v>
      </c>
      <c r="J278" t="s">
        <v>22</v>
      </c>
      <c r="K278" t="s">
        <v>47</v>
      </c>
      <c r="L278" t="s">
        <v>24</v>
      </c>
      <c r="M278" t="s">
        <v>26</v>
      </c>
      <c r="N278">
        <v>413</v>
      </c>
      <c r="O278">
        <v>19213</v>
      </c>
      <c r="P278">
        <v>12441.9</v>
      </c>
      <c r="Q278">
        <v>-5488.77</v>
      </c>
    </row>
    <row r="279" spans="2:17" hidden="1">
      <c r="B279">
        <v>2017</v>
      </c>
      <c r="C279">
        <v>4</v>
      </c>
      <c r="D279" t="s">
        <v>16</v>
      </c>
      <c r="E279" t="s">
        <v>17</v>
      </c>
      <c r="F279" t="s">
        <v>45</v>
      </c>
      <c r="G279" t="s">
        <v>46</v>
      </c>
      <c r="H279" t="s">
        <v>30</v>
      </c>
      <c r="I279" t="s">
        <v>21</v>
      </c>
      <c r="J279" t="s">
        <v>22</v>
      </c>
      <c r="K279" t="s">
        <v>47</v>
      </c>
      <c r="L279" t="s">
        <v>24</v>
      </c>
      <c r="M279" t="s">
        <v>27</v>
      </c>
      <c r="N279">
        <v>34</v>
      </c>
      <c r="O279">
        <v>5408</v>
      </c>
      <c r="P279">
        <v>3211.78</v>
      </c>
      <c r="Q279">
        <v>0</v>
      </c>
    </row>
    <row r="280" spans="2:17" hidden="1">
      <c r="B280">
        <v>2017</v>
      </c>
      <c r="C280">
        <v>4</v>
      </c>
      <c r="D280" t="s">
        <v>16</v>
      </c>
      <c r="E280" t="s">
        <v>17</v>
      </c>
      <c r="F280" t="s">
        <v>48</v>
      </c>
      <c r="G280" t="s">
        <v>49</v>
      </c>
      <c r="H280" t="s">
        <v>30</v>
      </c>
      <c r="I280" t="s">
        <v>21</v>
      </c>
      <c r="J280" t="s">
        <v>31</v>
      </c>
      <c r="K280" t="s">
        <v>50</v>
      </c>
      <c r="L280" t="s">
        <v>24</v>
      </c>
      <c r="M280" t="s">
        <v>25</v>
      </c>
      <c r="N280">
        <v>5397</v>
      </c>
      <c r="O280">
        <v>31378</v>
      </c>
      <c r="P280">
        <v>36984.870000000003</v>
      </c>
      <c r="Q280">
        <v>-8974.32</v>
      </c>
    </row>
    <row r="281" spans="2:17" hidden="1">
      <c r="B281">
        <v>2017</v>
      </c>
      <c r="C281">
        <v>4</v>
      </c>
      <c r="D281" t="s">
        <v>16</v>
      </c>
      <c r="E281" t="s">
        <v>17</v>
      </c>
      <c r="F281" t="s">
        <v>48</v>
      </c>
      <c r="G281" t="s">
        <v>49</v>
      </c>
      <c r="H281" t="s">
        <v>30</v>
      </c>
      <c r="I281" t="s">
        <v>21</v>
      </c>
      <c r="J281" t="s">
        <v>31</v>
      </c>
      <c r="K281" t="s">
        <v>50</v>
      </c>
      <c r="L281" t="s">
        <v>24</v>
      </c>
      <c r="M281" t="s">
        <v>26</v>
      </c>
      <c r="N281">
        <v>762</v>
      </c>
      <c r="O281">
        <v>39497</v>
      </c>
      <c r="P281">
        <v>25269.75</v>
      </c>
      <c r="Q281">
        <v>-6530.34</v>
      </c>
    </row>
    <row r="282" spans="2:17" hidden="1">
      <c r="B282">
        <v>2017</v>
      </c>
      <c r="C282">
        <v>4</v>
      </c>
      <c r="D282" t="s">
        <v>16</v>
      </c>
      <c r="E282" t="s">
        <v>17</v>
      </c>
      <c r="F282" t="s">
        <v>48</v>
      </c>
      <c r="G282" t="s">
        <v>49</v>
      </c>
      <c r="H282" t="s">
        <v>30</v>
      </c>
      <c r="I282" t="s">
        <v>21</v>
      </c>
      <c r="J282" t="s">
        <v>31</v>
      </c>
      <c r="K282" t="s">
        <v>50</v>
      </c>
      <c r="L282" t="s">
        <v>24</v>
      </c>
      <c r="M282" t="s">
        <v>27</v>
      </c>
      <c r="N282">
        <v>88</v>
      </c>
      <c r="O282">
        <v>13066</v>
      </c>
      <c r="P282">
        <v>7780.39</v>
      </c>
      <c r="Q282">
        <v>209.9</v>
      </c>
    </row>
    <row r="283" spans="2:17" hidden="1">
      <c r="B283">
        <v>2017</v>
      </c>
      <c r="C283">
        <v>4</v>
      </c>
      <c r="D283" t="s">
        <v>16</v>
      </c>
      <c r="E283" t="s">
        <v>17</v>
      </c>
      <c r="F283" t="s">
        <v>51</v>
      </c>
      <c r="G283" t="s">
        <v>52</v>
      </c>
      <c r="H283" t="s">
        <v>30</v>
      </c>
      <c r="I283" t="s">
        <v>21</v>
      </c>
      <c r="J283" t="s">
        <v>22</v>
      </c>
      <c r="K283" t="s">
        <v>53</v>
      </c>
      <c r="L283" t="s">
        <v>24</v>
      </c>
      <c r="M283" t="s">
        <v>25</v>
      </c>
      <c r="N283">
        <v>308</v>
      </c>
      <c r="O283">
        <v>3297</v>
      </c>
      <c r="P283">
        <v>2971.99</v>
      </c>
      <c r="Q283">
        <v>-942.31</v>
      </c>
    </row>
    <row r="284" spans="2:17" hidden="1">
      <c r="B284">
        <v>2017</v>
      </c>
      <c r="C284">
        <v>4</v>
      </c>
      <c r="D284" t="s">
        <v>16</v>
      </c>
      <c r="E284" t="s">
        <v>17</v>
      </c>
      <c r="F284" t="s">
        <v>51</v>
      </c>
      <c r="G284" t="s">
        <v>52</v>
      </c>
      <c r="H284" t="s">
        <v>30</v>
      </c>
      <c r="I284" t="s">
        <v>21</v>
      </c>
      <c r="J284" t="s">
        <v>22</v>
      </c>
      <c r="K284" t="s">
        <v>53</v>
      </c>
      <c r="L284" t="s">
        <v>24</v>
      </c>
      <c r="M284" t="s">
        <v>26</v>
      </c>
      <c r="N284">
        <v>170</v>
      </c>
      <c r="O284">
        <v>9950</v>
      </c>
      <c r="P284">
        <v>6288.58</v>
      </c>
      <c r="Q284">
        <v>-1456.9</v>
      </c>
    </row>
    <row r="285" spans="2:17" hidden="1">
      <c r="B285">
        <v>2017</v>
      </c>
      <c r="C285">
        <v>4</v>
      </c>
      <c r="D285" t="s">
        <v>16</v>
      </c>
      <c r="E285" t="s">
        <v>17</v>
      </c>
      <c r="F285" t="s">
        <v>51</v>
      </c>
      <c r="G285" t="s">
        <v>52</v>
      </c>
      <c r="H285" t="s">
        <v>30</v>
      </c>
      <c r="I285" t="s">
        <v>21</v>
      </c>
      <c r="J285" t="s">
        <v>22</v>
      </c>
      <c r="K285" t="s">
        <v>53</v>
      </c>
      <c r="L285" t="s">
        <v>24</v>
      </c>
      <c r="M285" t="s">
        <v>27</v>
      </c>
      <c r="N285">
        <v>20</v>
      </c>
      <c r="O285">
        <v>2529</v>
      </c>
      <c r="P285">
        <v>1516.43</v>
      </c>
      <c r="Q285">
        <v>40.869999999999997</v>
      </c>
    </row>
    <row r="286" spans="2:17" hidden="1">
      <c r="B286">
        <v>2017</v>
      </c>
      <c r="C286">
        <v>4</v>
      </c>
      <c r="D286" t="s">
        <v>16</v>
      </c>
      <c r="E286" t="s">
        <v>17</v>
      </c>
      <c r="F286" t="s">
        <v>54</v>
      </c>
      <c r="G286" t="s">
        <v>55</v>
      </c>
      <c r="H286" t="s">
        <v>30</v>
      </c>
      <c r="I286" t="s">
        <v>21</v>
      </c>
      <c r="J286" t="s">
        <v>31</v>
      </c>
      <c r="K286" t="s">
        <v>56</v>
      </c>
      <c r="L286" t="s">
        <v>24</v>
      </c>
      <c r="M286" t="s">
        <v>25</v>
      </c>
      <c r="N286">
        <v>718</v>
      </c>
      <c r="O286">
        <v>6158</v>
      </c>
      <c r="P286">
        <v>6055.09</v>
      </c>
      <c r="Q286">
        <v>-1760.08</v>
      </c>
    </row>
    <row r="287" spans="2:17" hidden="1">
      <c r="B287">
        <v>2017</v>
      </c>
      <c r="C287">
        <v>4</v>
      </c>
      <c r="D287" t="s">
        <v>16</v>
      </c>
      <c r="E287" t="s">
        <v>17</v>
      </c>
      <c r="F287" t="s">
        <v>54</v>
      </c>
      <c r="G287" t="s">
        <v>55</v>
      </c>
      <c r="H287" t="s">
        <v>30</v>
      </c>
      <c r="I287" t="s">
        <v>21</v>
      </c>
      <c r="J287" t="s">
        <v>31</v>
      </c>
      <c r="K287" t="s">
        <v>56</v>
      </c>
      <c r="L287" t="s">
        <v>24</v>
      </c>
      <c r="M287" t="s">
        <v>26</v>
      </c>
      <c r="N287">
        <v>162</v>
      </c>
      <c r="O287">
        <v>7550</v>
      </c>
      <c r="P287">
        <v>4888.21</v>
      </c>
      <c r="Q287">
        <v>-1389.96</v>
      </c>
    </row>
    <row r="288" spans="2:17" hidden="1">
      <c r="B288">
        <v>2017</v>
      </c>
      <c r="C288">
        <v>4</v>
      </c>
      <c r="D288" t="s">
        <v>16</v>
      </c>
      <c r="E288" t="s">
        <v>17</v>
      </c>
      <c r="F288" t="s">
        <v>54</v>
      </c>
      <c r="G288" t="s">
        <v>55</v>
      </c>
      <c r="H288" t="s">
        <v>30</v>
      </c>
      <c r="I288" t="s">
        <v>21</v>
      </c>
      <c r="J288" t="s">
        <v>31</v>
      </c>
      <c r="K288" t="s">
        <v>56</v>
      </c>
      <c r="L288" t="s">
        <v>24</v>
      </c>
      <c r="M288" t="s">
        <v>27</v>
      </c>
      <c r="N288">
        <v>9</v>
      </c>
      <c r="O288">
        <v>1146</v>
      </c>
      <c r="P288">
        <v>686.94</v>
      </c>
      <c r="Q288">
        <v>18.52</v>
      </c>
    </row>
    <row r="289" spans="2:17" hidden="1">
      <c r="B289">
        <v>2017</v>
      </c>
      <c r="C289">
        <v>4</v>
      </c>
      <c r="D289" t="s">
        <v>16</v>
      </c>
      <c r="E289" t="s">
        <v>17</v>
      </c>
      <c r="F289" t="s">
        <v>57</v>
      </c>
      <c r="G289" t="s">
        <v>58</v>
      </c>
      <c r="H289" t="s">
        <v>30</v>
      </c>
      <c r="I289" t="s">
        <v>21</v>
      </c>
      <c r="J289" t="s">
        <v>31</v>
      </c>
      <c r="K289" t="s">
        <v>59</v>
      </c>
      <c r="L289" t="s">
        <v>24</v>
      </c>
      <c r="M289" t="s">
        <v>25</v>
      </c>
      <c r="N289">
        <v>438</v>
      </c>
      <c r="O289">
        <v>4834</v>
      </c>
      <c r="P289">
        <v>4309.7</v>
      </c>
      <c r="Q289">
        <v>-1381.55</v>
      </c>
    </row>
    <row r="290" spans="2:17" hidden="1">
      <c r="B290">
        <v>2017</v>
      </c>
      <c r="C290">
        <v>4</v>
      </c>
      <c r="D290" t="s">
        <v>16</v>
      </c>
      <c r="E290" t="s">
        <v>17</v>
      </c>
      <c r="F290" t="s">
        <v>57</v>
      </c>
      <c r="G290" t="s">
        <v>58</v>
      </c>
      <c r="H290" t="s">
        <v>30</v>
      </c>
      <c r="I290" t="s">
        <v>21</v>
      </c>
      <c r="J290" t="s">
        <v>31</v>
      </c>
      <c r="K290" t="s">
        <v>59</v>
      </c>
      <c r="L290" t="s">
        <v>24</v>
      </c>
      <c r="M290" t="s">
        <v>26</v>
      </c>
      <c r="N290">
        <v>463</v>
      </c>
      <c r="O290">
        <v>26918</v>
      </c>
      <c r="P290">
        <v>17023.38</v>
      </c>
      <c r="Q290">
        <v>-3967.91</v>
      </c>
    </row>
    <row r="291" spans="2:17" hidden="1">
      <c r="B291">
        <v>2017</v>
      </c>
      <c r="C291">
        <v>4</v>
      </c>
      <c r="D291" t="s">
        <v>16</v>
      </c>
      <c r="E291" t="s">
        <v>17</v>
      </c>
      <c r="F291" t="s">
        <v>57</v>
      </c>
      <c r="G291" t="s">
        <v>58</v>
      </c>
      <c r="H291" t="s">
        <v>30</v>
      </c>
      <c r="I291" t="s">
        <v>21</v>
      </c>
      <c r="J291" t="s">
        <v>31</v>
      </c>
      <c r="K291" t="s">
        <v>59</v>
      </c>
      <c r="L291" t="s">
        <v>24</v>
      </c>
      <c r="M291" t="s">
        <v>27</v>
      </c>
      <c r="N291">
        <v>87</v>
      </c>
      <c r="O291">
        <v>13358</v>
      </c>
      <c r="P291">
        <v>7943.85</v>
      </c>
      <c r="Q291">
        <v>214.23</v>
      </c>
    </row>
    <row r="292" spans="2:17" hidden="1">
      <c r="B292">
        <v>2017</v>
      </c>
      <c r="C292">
        <v>4</v>
      </c>
      <c r="D292" t="s">
        <v>16</v>
      </c>
      <c r="E292" t="s">
        <v>17</v>
      </c>
      <c r="F292" t="s">
        <v>60</v>
      </c>
      <c r="G292" t="s">
        <v>61</v>
      </c>
      <c r="H292" t="s">
        <v>20</v>
      </c>
      <c r="I292" t="s">
        <v>21</v>
      </c>
      <c r="J292" t="s">
        <v>31</v>
      </c>
      <c r="K292" t="s">
        <v>62</v>
      </c>
      <c r="L292" t="s">
        <v>24</v>
      </c>
      <c r="M292" t="s">
        <v>25</v>
      </c>
      <c r="N292">
        <v>576</v>
      </c>
      <c r="O292">
        <v>5393</v>
      </c>
      <c r="P292">
        <v>5116.59</v>
      </c>
      <c r="Q292">
        <v>-1541.86</v>
      </c>
    </row>
    <row r="293" spans="2:17" hidden="1">
      <c r="B293">
        <v>2017</v>
      </c>
      <c r="C293">
        <v>4</v>
      </c>
      <c r="D293" t="s">
        <v>16</v>
      </c>
      <c r="E293" t="s">
        <v>17</v>
      </c>
      <c r="F293" t="s">
        <v>60</v>
      </c>
      <c r="G293" t="s">
        <v>61</v>
      </c>
      <c r="H293" t="s">
        <v>20</v>
      </c>
      <c r="I293" t="s">
        <v>21</v>
      </c>
      <c r="J293" t="s">
        <v>31</v>
      </c>
      <c r="K293" t="s">
        <v>62</v>
      </c>
      <c r="L293" t="s">
        <v>24</v>
      </c>
      <c r="M293" t="s">
        <v>26</v>
      </c>
      <c r="N293">
        <v>126</v>
      </c>
      <c r="O293">
        <v>5640</v>
      </c>
      <c r="P293">
        <v>3669.19</v>
      </c>
      <c r="Q293">
        <v>-1081.08</v>
      </c>
    </row>
    <row r="294" spans="2:17" hidden="1">
      <c r="B294">
        <v>2017</v>
      </c>
      <c r="C294">
        <v>4</v>
      </c>
      <c r="D294" t="s">
        <v>16</v>
      </c>
      <c r="E294" t="s">
        <v>17</v>
      </c>
      <c r="F294" t="s">
        <v>60</v>
      </c>
      <c r="G294" t="s">
        <v>61</v>
      </c>
      <c r="H294" t="s">
        <v>20</v>
      </c>
      <c r="I294" t="s">
        <v>21</v>
      </c>
      <c r="J294" t="s">
        <v>31</v>
      </c>
      <c r="K294" t="s">
        <v>62</v>
      </c>
      <c r="L294" t="s">
        <v>24</v>
      </c>
      <c r="M294" t="s">
        <v>27</v>
      </c>
      <c r="N294">
        <v>12</v>
      </c>
      <c r="O294">
        <v>2282</v>
      </c>
      <c r="P294">
        <v>1346.99</v>
      </c>
      <c r="Q294">
        <v>36.409999999999997</v>
      </c>
    </row>
    <row r="295" spans="2:17" hidden="1">
      <c r="B295">
        <v>2017</v>
      </c>
      <c r="C295">
        <v>4</v>
      </c>
      <c r="D295" t="s">
        <v>16</v>
      </c>
      <c r="E295" t="s">
        <v>17</v>
      </c>
      <c r="F295" t="s">
        <v>63</v>
      </c>
      <c r="G295" t="s">
        <v>64</v>
      </c>
      <c r="H295" t="s">
        <v>30</v>
      </c>
      <c r="I295" t="s">
        <v>21</v>
      </c>
      <c r="J295" t="s">
        <v>31</v>
      </c>
      <c r="K295" t="s">
        <v>65</v>
      </c>
      <c r="L295" t="s">
        <v>24</v>
      </c>
      <c r="M295" t="s">
        <v>25</v>
      </c>
      <c r="N295">
        <v>464</v>
      </c>
      <c r="O295">
        <v>2402</v>
      </c>
      <c r="P295">
        <v>3010.78</v>
      </c>
      <c r="Q295">
        <v>-686.55</v>
      </c>
    </row>
    <row r="296" spans="2:17" hidden="1">
      <c r="B296">
        <v>2017</v>
      </c>
      <c r="C296">
        <v>4</v>
      </c>
      <c r="D296" t="s">
        <v>16</v>
      </c>
      <c r="E296" t="s">
        <v>17</v>
      </c>
      <c r="F296" t="s">
        <v>63</v>
      </c>
      <c r="G296" t="s">
        <v>64</v>
      </c>
      <c r="H296" t="s">
        <v>30</v>
      </c>
      <c r="I296" t="s">
        <v>21</v>
      </c>
      <c r="J296" t="s">
        <v>31</v>
      </c>
      <c r="K296" t="s">
        <v>65</v>
      </c>
      <c r="L296" t="s">
        <v>24</v>
      </c>
      <c r="M296" t="s">
        <v>26</v>
      </c>
      <c r="N296">
        <v>42</v>
      </c>
      <c r="O296">
        <v>1704</v>
      </c>
      <c r="P296">
        <v>1122.55</v>
      </c>
      <c r="Q296">
        <v>-359.94</v>
      </c>
    </row>
    <row r="297" spans="2:17" hidden="1">
      <c r="B297">
        <v>2017</v>
      </c>
      <c r="C297">
        <v>4</v>
      </c>
      <c r="D297" t="s">
        <v>16</v>
      </c>
      <c r="E297" t="s">
        <v>17</v>
      </c>
      <c r="F297" t="s">
        <v>63</v>
      </c>
      <c r="G297" t="s">
        <v>64</v>
      </c>
      <c r="H297" t="s">
        <v>30</v>
      </c>
      <c r="I297" t="s">
        <v>21</v>
      </c>
      <c r="J297" t="s">
        <v>31</v>
      </c>
      <c r="K297" t="s">
        <v>65</v>
      </c>
      <c r="L297" t="s">
        <v>24</v>
      </c>
      <c r="M297" t="s">
        <v>27</v>
      </c>
      <c r="N297">
        <v>1</v>
      </c>
      <c r="O297">
        <v>123</v>
      </c>
      <c r="P297">
        <v>73.84</v>
      </c>
      <c r="Q297">
        <v>1.99</v>
      </c>
    </row>
    <row r="298" spans="2:17" hidden="1">
      <c r="B298">
        <v>2017</v>
      </c>
      <c r="C298">
        <v>4</v>
      </c>
      <c r="D298" t="s">
        <v>16</v>
      </c>
      <c r="E298" t="s">
        <v>17</v>
      </c>
      <c r="F298" t="s">
        <v>66</v>
      </c>
      <c r="G298" t="s">
        <v>67</v>
      </c>
      <c r="H298" t="s">
        <v>30</v>
      </c>
      <c r="I298" t="s">
        <v>21</v>
      </c>
      <c r="J298" t="s">
        <v>31</v>
      </c>
      <c r="K298" t="s">
        <v>68</v>
      </c>
      <c r="L298" t="s">
        <v>24</v>
      </c>
      <c r="M298" t="s">
        <v>25</v>
      </c>
      <c r="N298">
        <v>2392</v>
      </c>
      <c r="O298">
        <v>15922</v>
      </c>
      <c r="P298">
        <v>17548.12</v>
      </c>
      <c r="Q298">
        <v>-4552.51</v>
      </c>
    </row>
    <row r="299" spans="2:17" hidden="1">
      <c r="B299">
        <v>2017</v>
      </c>
      <c r="C299">
        <v>4</v>
      </c>
      <c r="D299" t="s">
        <v>16</v>
      </c>
      <c r="E299" t="s">
        <v>17</v>
      </c>
      <c r="F299" t="s">
        <v>66</v>
      </c>
      <c r="G299" t="s">
        <v>67</v>
      </c>
      <c r="H299" t="s">
        <v>30</v>
      </c>
      <c r="I299" t="s">
        <v>21</v>
      </c>
      <c r="J299" t="s">
        <v>31</v>
      </c>
      <c r="K299" t="s">
        <v>68</v>
      </c>
      <c r="L299" t="s">
        <v>24</v>
      </c>
      <c r="M299" t="s">
        <v>26</v>
      </c>
      <c r="N299">
        <v>461</v>
      </c>
      <c r="O299">
        <v>24059</v>
      </c>
      <c r="P299">
        <v>15381.87</v>
      </c>
      <c r="Q299">
        <v>-3955.38</v>
      </c>
    </row>
    <row r="300" spans="2:17" hidden="1">
      <c r="B300">
        <v>2017</v>
      </c>
      <c r="C300">
        <v>4</v>
      </c>
      <c r="D300" t="s">
        <v>16</v>
      </c>
      <c r="E300" t="s">
        <v>17</v>
      </c>
      <c r="F300" t="s">
        <v>66</v>
      </c>
      <c r="G300" t="s">
        <v>67</v>
      </c>
      <c r="H300" t="s">
        <v>30</v>
      </c>
      <c r="I300" t="s">
        <v>21</v>
      </c>
      <c r="J300" t="s">
        <v>31</v>
      </c>
      <c r="K300" t="s">
        <v>68</v>
      </c>
      <c r="L300" t="s">
        <v>24</v>
      </c>
      <c r="M300" t="s">
        <v>27</v>
      </c>
      <c r="N300">
        <v>53</v>
      </c>
      <c r="O300">
        <v>8347</v>
      </c>
      <c r="P300">
        <v>4959.04</v>
      </c>
      <c r="Q300">
        <v>133.77000000000001</v>
      </c>
    </row>
    <row r="301" spans="2:17" hidden="1">
      <c r="B301">
        <v>2017</v>
      </c>
      <c r="C301">
        <v>4</v>
      </c>
      <c r="D301" t="s">
        <v>16</v>
      </c>
      <c r="E301" t="s">
        <v>17</v>
      </c>
      <c r="F301" t="s">
        <v>69</v>
      </c>
      <c r="G301" t="s">
        <v>70</v>
      </c>
      <c r="H301" t="s">
        <v>30</v>
      </c>
      <c r="I301" t="s">
        <v>21</v>
      </c>
      <c r="J301" t="s">
        <v>22</v>
      </c>
      <c r="K301" t="s">
        <v>71</v>
      </c>
      <c r="L301" t="s">
        <v>24</v>
      </c>
      <c r="M301" t="s">
        <v>25</v>
      </c>
      <c r="N301">
        <v>274</v>
      </c>
      <c r="O301">
        <v>3709</v>
      </c>
      <c r="P301">
        <v>3087.62</v>
      </c>
      <c r="Q301">
        <v>-1643.22</v>
      </c>
    </row>
    <row r="302" spans="2:17" hidden="1">
      <c r="B302">
        <v>2017</v>
      </c>
      <c r="C302">
        <v>4</v>
      </c>
      <c r="D302" t="s">
        <v>16</v>
      </c>
      <c r="E302" t="s">
        <v>17</v>
      </c>
      <c r="F302" t="s">
        <v>69</v>
      </c>
      <c r="G302" t="s">
        <v>70</v>
      </c>
      <c r="H302" t="s">
        <v>30</v>
      </c>
      <c r="I302" t="s">
        <v>21</v>
      </c>
      <c r="J302" t="s">
        <v>22</v>
      </c>
      <c r="K302" t="s">
        <v>71</v>
      </c>
      <c r="L302" t="s">
        <v>24</v>
      </c>
      <c r="M302" t="s">
        <v>26</v>
      </c>
      <c r="N302">
        <v>138</v>
      </c>
      <c r="O302">
        <v>7680</v>
      </c>
      <c r="P302">
        <v>4877.88</v>
      </c>
      <c r="Q302">
        <v>-1834.02</v>
      </c>
    </row>
    <row r="303" spans="2:17" hidden="1">
      <c r="B303">
        <v>2017</v>
      </c>
      <c r="C303">
        <v>4</v>
      </c>
      <c r="D303" t="s">
        <v>16</v>
      </c>
      <c r="E303" t="s">
        <v>17</v>
      </c>
      <c r="F303" t="s">
        <v>69</v>
      </c>
      <c r="G303" t="s">
        <v>70</v>
      </c>
      <c r="H303" t="s">
        <v>30</v>
      </c>
      <c r="I303" t="s">
        <v>21</v>
      </c>
      <c r="J303" t="s">
        <v>22</v>
      </c>
      <c r="K303" t="s">
        <v>71</v>
      </c>
      <c r="L303" t="s">
        <v>24</v>
      </c>
      <c r="M303" t="s">
        <v>27</v>
      </c>
      <c r="N303">
        <v>32</v>
      </c>
      <c r="O303">
        <v>5344</v>
      </c>
      <c r="P303">
        <v>3168.12</v>
      </c>
      <c r="Q303">
        <v>0</v>
      </c>
    </row>
    <row r="304" spans="2:17" hidden="1">
      <c r="B304">
        <v>2017</v>
      </c>
      <c r="C304">
        <v>4</v>
      </c>
      <c r="D304" t="s">
        <v>16</v>
      </c>
      <c r="E304" t="s">
        <v>17</v>
      </c>
      <c r="F304" t="s">
        <v>72</v>
      </c>
      <c r="G304" t="s">
        <v>73</v>
      </c>
      <c r="H304" t="s">
        <v>30</v>
      </c>
      <c r="I304" t="s">
        <v>21</v>
      </c>
      <c r="J304" t="s">
        <v>31</v>
      </c>
      <c r="K304" t="s">
        <v>56</v>
      </c>
      <c r="L304" t="s">
        <v>24</v>
      </c>
      <c r="M304" t="s">
        <v>25</v>
      </c>
      <c r="N304">
        <v>6824</v>
      </c>
      <c r="O304">
        <v>43891</v>
      </c>
      <c r="P304">
        <v>49181.440000000002</v>
      </c>
      <c r="Q304">
        <v>-12543.76</v>
      </c>
    </row>
    <row r="305" spans="2:17" hidden="1">
      <c r="B305">
        <v>2017</v>
      </c>
      <c r="C305">
        <v>4</v>
      </c>
      <c r="D305" t="s">
        <v>16</v>
      </c>
      <c r="E305" t="s">
        <v>17</v>
      </c>
      <c r="F305" t="s">
        <v>72</v>
      </c>
      <c r="G305" t="s">
        <v>73</v>
      </c>
      <c r="H305" t="s">
        <v>30</v>
      </c>
      <c r="I305" t="s">
        <v>21</v>
      </c>
      <c r="J305" t="s">
        <v>31</v>
      </c>
      <c r="K305" t="s">
        <v>56</v>
      </c>
      <c r="L305" t="s">
        <v>24</v>
      </c>
      <c r="M305" t="s">
        <v>26</v>
      </c>
      <c r="N305">
        <v>551</v>
      </c>
      <c r="O305">
        <v>25199</v>
      </c>
      <c r="P305">
        <v>16351.11</v>
      </c>
      <c r="Q305">
        <v>-4727.58</v>
      </c>
    </row>
    <row r="306" spans="2:17" hidden="1">
      <c r="B306">
        <v>2017</v>
      </c>
      <c r="C306">
        <v>4</v>
      </c>
      <c r="D306" t="s">
        <v>16</v>
      </c>
      <c r="E306" t="s">
        <v>17</v>
      </c>
      <c r="F306" t="s">
        <v>72</v>
      </c>
      <c r="G306" t="s">
        <v>73</v>
      </c>
      <c r="H306" t="s">
        <v>30</v>
      </c>
      <c r="I306" t="s">
        <v>21</v>
      </c>
      <c r="J306" t="s">
        <v>31</v>
      </c>
      <c r="K306" t="s">
        <v>56</v>
      </c>
      <c r="L306" t="s">
        <v>24</v>
      </c>
      <c r="M306" t="s">
        <v>27</v>
      </c>
      <c r="N306">
        <v>9</v>
      </c>
      <c r="O306">
        <v>1335</v>
      </c>
      <c r="P306">
        <v>795</v>
      </c>
      <c r="Q306">
        <v>21.45</v>
      </c>
    </row>
    <row r="307" spans="2:17" hidden="1">
      <c r="B307">
        <v>2017</v>
      </c>
      <c r="C307">
        <v>4</v>
      </c>
      <c r="D307" t="s">
        <v>16</v>
      </c>
      <c r="E307" t="s">
        <v>17</v>
      </c>
      <c r="F307" t="s">
        <v>74</v>
      </c>
      <c r="G307" t="s">
        <v>75</v>
      </c>
      <c r="H307" t="s">
        <v>30</v>
      </c>
      <c r="I307" t="s">
        <v>21</v>
      </c>
      <c r="J307" t="s">
        <v>31</v>
      </c>
      <c r="K307" t="s">
        <v>76</v>
      </c>
      <c r="L307" t="s">
        <v>24</v>
      </c>
      <c r="M307" t="s">
        <v>25</v>
      </c>
      <c r="N307">
        <v>253</v>
      </c>
      <c r="O307">
        <v>2623</v>
      </c>
      <c r="P307">
        <v>2392.7199999999998</v>
      </c>
      <c r="Q307">
        <v>-749.76</v>
      </c>
    </row>
    <row r="308" spans="2:17" hidden="1">
      <c r="B308">
        <v>2017</v>
      </c>
      <c r="C308">
        <v>4</v>
      </c>
      <c r="D308" t="s">
        <v>16</v>
      </c>
      <c r="E308" t="s">
        <v>17</v>
      </c>
      <c r="F308" t="s">
        <v>74</v>
      </c>
      <c r="G308" t="s">
        <v>75</v>
      </c>
      <c r="H308" t="s">
        <v>30</v>
      </c>
      <c r="I308" t="s">
        <v>21</v>
      </c>
      <c r="J308" t="s">
        <v>31</v>
      </c>
      <c r="K308" t="s">
        <v>76</v>
      </c>
      <c r="L308" t="s">
        <v>24</v>
      </c>
      <c r="M308" t="s">
        <v>26</v>
      </c>
      <c r="N308">
        <v>52</v>
      </c>
      <c r="O308">
        <v>2832</v>
      </c>
      <c r="P308">
        <v>1802.64</v>
      </c>
      <c r="Q308">
        <v>-445.64</v>
      </c>
    </row>
    <row r="309" spans="2:17" hidden="1">
      <c r="B309">
        <v>2017</v>
      </c>
      <c r="C309">
        <v>4</v>
      </c>
      <c r="D309" t="s">
        <v>16</v>
      </c>
      <c r="E309" t="s">
        <v>17</v>
      </c>
      <c r="F309" t="s">
        <v>74</v>
      </c>
      <c r="G309" t="s">
        <v>75</v>
      </c>
      <c r="H309" t="s">
        <v>30</v>
      </c>
      <c r="I309" t="s">
        <v>21</v>
      </c>
      <c r="J309" t="s">
        <v>31</v>
      </c>
      <c r="K309" t="s">
        <v>76</v>
      </c>
      <c r="L309" t="s">
        <v>24</v>
      </c>
      <c r="M309" t="s">
        <v>27</v>
      </c>
      <c r="N309">
        <v>6</v>
      </c>
      <c r="O309">
        <v>976</v>
      </c>
      <c r="P309">
        <v>579.15</v>
      </c>
      <c r="Q309">
        <v>15.63</v>
      </c>
    </row>
    <row r="310" spans="2:17" hidden="1">
      <c r="B310">
        <v>2017</v>
      </c>
      <c r="C310">
        <v>4</v>
      </c>
      <c r="D310" t="s">
        <v>16</v>
      </c>
      <c r="E310" t="s">
        <v>17</v>
      </c>
      <c r="F310" t="s">
        <v>77</v>
      </c>
      <c r="G310" t="s">
        <v>78</v>
      </c>
      <c r="H310" t="s">
        <v>30</v>
      </c>
      <c r="I310" t="s">
        <v>21</v>
      </c>
      <c r="J310" t="s">
        <v>31</v>
      </c>
      <c r="K310" t="s">
        <v>79</v>
      </c>
      <c r="L310" t="s">
        <v>24</v>
      </c>
      <c r="M310" t="s">
        <v>25</v>
      </c>
      <c r="N310">
        <v>1551</v>
      </c>
      <c r="O310">
        <v>10572</v>
      </c>
      <c r="P310">
        <v>11518.32</v>
      </c>
      <c r="Q310">
        <v>-3021.02</v>
      </c>
    </row>
    <row r="311" spans="2:17" hidden="1">
      <c r="B311">
        <v>2017</v>
      </c>
      <c r="C311">
        <v>4</v>
      </c>
      <c r="D311" t="s">
        <v>16</v>
      </c>
      <c r="E311" t="s">
        <v>17</v>
      </c>
      <c r="F311" t="s">
        <v>77</v>
      </c>
      <c r="G311" t="s">
        <v>78</v>
      </c>
      <c r="H311" t="s">
        <v>30</v>
      </c>
      <c r="I311" t="s">
        <v>21</v>
      </c>
      <c r="J311" t="s">
        <v>31</v>
      </c>
      <c r="K311" t="s">
        <v>79</v>
      </c>
      <c r="L311" t="s">
        <v>24</v>
      </c>
      <c r="M311" t="s">
        <v>26</v>
      </c>
      <c r="N311">
        <v>618</v>
      </c>
      <c r="O311">
        <v>36122</v>
      </c>
      <c r="P311">
        <v>22832.29</v>
      </c>
      <c r="Q311">
        <v>-5296.26</v>
      </c>
    </row>
    <row r="312" spans="2:17" hidden="1">
      <c r="B312">
        <v>2017</v>
      </c>
      <c r="C312">
        <v>4</v>
      </c>
      <c r="D312" t="s">
        <v>16</v>
      </c>
      <c r="E312" t="s">
        <v>17</v>
      </c>
      <c r="F312" t="s">
        <v>77</v>
      </c>
      <c r="G312" t="s">
        <v>78</v>
      </c>
      <c r="H312" t="s">
        <v>30</v>
      </c>
      <c r="I312" t="s">
        <v>21</v>
      </c>
      <c r="J312" t="s">
        <v>31</v>
      </c>
      <c r="K312" t="s">
        <v>79</v>
      </c>
      <c r="L312" t="s">
        <v>24</v>
      </c>
      <c r="M312" t="s">
        <v>27</v>
      </c>
      <c r="N312">
        <v>128</v>
      </c>
      <c r="O312">
        <v>23834</v>
      </c>
      <c r="P312">
        <v>14077.73</v>
      </c>
      <c r="Q312">
        <v>379.78</v>
      </c>
    </row>
    <row r="313" spans="2:17" hidden="1">
      <c r="B313">
        <v>2017</v>
      </c>
      <c r="C313">
        <v>4</v>
      </c>
      <c r="D313" t="s">
        <v>16</v>
      </c>
      <c r="E313" t="s">
        <v>17</v>
      </c>
      <c r="F313" t="s">
        <v>80</v>
      </c>
      <c r="G313" t="s">
        <v>81</v>
      </c>
      <c r="H313" t="s">
        <v>30</v>
      </c>
      <c r="I313" t="s">
        <v>21</v>
      </c>
      <c r="J313" t="s">
        <v>31</v>
      </c>
      <c r="K313" t="s">
        <v>56</v>
      </c>
      <c r="L313" t="s">
        <v>24</v>
      </c>
      <c r="M313" t="s">
        <v>25</v>
      </c>
      <c r="N313">
        <v>860</v>
      </c>
      <c r="O313">
        <v>5183</v>
      </c>
      <c r="P313">
        <v>5999</v>
      </c>
      <c r="Q313">
        <v>-1481.28</v>
      </c>
    </row>
    <row r="314" spans="2:17" hidden="1">
      <c r="B314">
        <v>2017</v>
      </c>
      <c r="C314">
        <v>4</v>
      </c>
      <c r="D314" t="s">
        <v>16</v>
      </c>
      <c r="E314" t="s">
        <v>17</v>
      </c>
      <c r="F314" t="s">
        <v>80</v>
      </c>
      <c r="G314" t="s">
        <v>81</v>
      </c>
      <c r="H314" t="s">
        <v>30</v>
      </c>
      <c r="I314" t="s">
        <v>21</v>
      </c>
      <c r="J314" t="s">
        <v>31</v>
      </c>
      <c r="K314" t="s">
        <v>56</v>
      </c>
      <c r="L314" t="s">
        <v>24</v>
      </c>
      <c r="M314" t="s">
        <v>26</v>
      </c>
      <c r="N314">
        <v>146</v>
      </c>
      <c r="O314">
        <v>8104</v>
      </c>
      <c r="P314">
        <v>5148.29</v>
      </c>
      <c r="Q314">
        <v>-1252.68</v>
      </c>
    </row>
    <row r="315" spans="2:17" hidden="1">
      <c r="B315">
        <v>2017</v>
      </c>
      <c r="C315">
        <v>4</v>
      </c>
      <c r="D315" t="s">
        <v>16</v>
      </c>
      <c r="E315" t="s">
        <v>17</v>
      </c>
      <c r="F315" t="s">
        <v>80</v>
      </c>
      <c r="G315" t="s">
        <v>81</v>
      </c>
      <c r="H315" t="s">
        <v>30</v>
      </c>
      <c r="I315" t="s">
        <v>21</v>
      </c>
      <c r="J315" t="s">
        <v>31</v>
      </c>
      <c r="K315" t="s">
        <v>56</v>
      </c>
      <c r="L315" t="s">
        <v>24</v>
      </c>
      <c r="M315" t="s">
        <v>27</v>
      </c>
      <c r="N315">
        <v>22</v>
      </c>
      <c r="O315">
        <v>3264</v>
      </c>
      <c r="P315">
        <v>1943.66</v>
      </c>
      <c r="Q315">
        <v>52.37</v>
      </c>
    </row>
    <row r="316" spans="2:17" hidden="1">
      <c r="B316">
        <v>2017</v>
      </c>
      <c r="C316">
        <v>4</v>
      </c>
      <c r="D316" t="s">
        <v>16</v>
      </c>
      <c r="E316" t="s">
        <v>17</v>
      </c>
      <c r="F316" t="s">
        <v>82</v>
      </c>
      <c r="G316" t="s">
        <v>83</v>
      </c>
      <c r="H316" t="s">
        <v>30</v>
      </c>
      <c r="I316" t="s">
        <v>21</v>
      </c>
      <c r="J316" t="s">
        <v>31</v>
      </c>
      <c r="K316" t="s">
        <v>32</v>
      </c>
      <c r="L316" t="s">
        <v>24</v>
      </c>
      <c r="M316" t="s">
        <v>25</v>
      </c>
      <c r="N316">
        <v>251</v>
      </c>
      <c r="O316">
        <v>817</v>
      </c>
      <c r="P316">
        <v>1353.18</v>
      </c>
      <c r="Q316">
        <v>-233.18</v>
      </c>
    </row>
    <row r="317" spans="2:17" hidden="1">
      <c r="B317">
        <v>2017</v>
      </c>
      <c r="C317">
        <v>4</v>
      </c>
      <c r="D317" t="s">
        <v>16</v>
      </c>
      <c r="E317" t="s">
        <v>17</v>
      </c>
      <c r="F317" t="s">
        <v>84</v>
      </c>
      <c r="G317" t="s">
        <v>85</v>
      </c>
      <c r="H317" t="s">
        <v>30</v>
      </c>
      <c r="I317" t="s">
        <v>21</v>
      </c>
      <c r="J317" t="s">
        <v>31</v>
      </c>
      <c r="K317" t="s">
        <v>86</v>
      </c>
      <c r="L317" t="s">
        <v>24</v>
      </c>
      <c r="M317" t="s">
        <v>25</v>
      </c>
      <c r="N317">
        <v>503</v>
      </c>
      <c r="O317">
        <v>1515</v>
      </c>
      <c r="P317">
        <v>2641.7</v>
      </c>
      <c r="Q317">
        <v>-432.75</v>
      </c>
    </row>
    <row r="318" spans="2:17" hidden="1">
      <c r="B318">
        <v>2017</v>
      </c>
      <c r="C318">
        <v>4</v>
      </c>
      <c r="D318" t="s">
        <v>16</v>
      </c>
      <c r="E318" t="s">
        <v>17</v>
      </c>
      <c r="F318" t="s">
        <v>84</v>
      </c>
      <c r="G318" t="s">
        <v>85</v>
      </c>
      <c r="H318" t="s">
        <v>30</v>
      </c>
      <c r="I318" t="s">
        <v>21</v>
      </c>
      <c r="J318" t="s">
        <v>31</v>
      </c>
      <c r="K318" t="s">
        <v>86</v>
      </c>
      <c r="L318" t="s">
        <v>24</v>
      </c>
      <c r="M318" t="s">
        <v>26</v>
      </c>
      <c r="N318">
        <v>6</v>
      </c>
      <c r="O318">
        <v>238</v>
      </c>
      <c r="P318">
        <v>157.25</v>
      </c>
      <c r="Q318">
        <v>-51.48</v>
      </c>
    </row>
    <row r="319" spans="2:17" hidden="1">
      <c r="B319">
        <v>2017</v>
      </c>
      <c r="C319">
        <v>4</v>
      </c>
      <c r="D319" t="s">
        <v>16</v>
      </c>
      <c r="E319" t="s">
        <v>17</v>
      </c>
      <c r="F319" t="s">
        <v>87</v>
      </c>
      <c r="G319" t="s">
        <v>88</v>
      </c>
      <c r="H319" t="s">
        <v>30</v>
      </c>
      <c r="I319" t="s">
        <v>21</v>
      </c>
      <c r="J319" t="s">
        <v>31</v>
      </c>
      <c r="K319" t="s">
        <v>86</v>
      </c>
      <c r="L319" t="s">
        <v>24</v>
      </c>
      <c r="M319" t="s">
        <v>25</v>
      </c>
      <c r="N319">
        <v>688</v>
      </c>
      <c r="O319">
        <v>2780</v>
      </c>
      <c r="P319">
        <v>4018.11</v>
      </c>
      <c r="Q319">
        <v>-794.27</v>
      </c>
    </row>
    <row r="320" spans="2:17" hidden="1">
      <c r="B320">
        <v>2017</v>
      </c>
      <c r="C320">
        <v>4</v>
      </c>
      <c r="D320" t="s">
        <v>16</v>
      </c>
      <c r="E320" t="s">
        <v>17</v>
      </c>
      <c r="F320" t="s">
        <v>87</v>
      </c>
      <c r="G320" t="s">
        <v>88</v>
      </c>
      <c r="H320" t="s">
        <v>30</v>
      </c>
      <c r="I320" t="s">
        <v>21</v>
      </c>
      <c r="J320" t="s">
        <v>31</v>
      </c>
      <c r="K320" t="s">
        <v>86</v>
      </c>
      <c r="L320" t="s">
        <v>24</v>
      </c>
      <c r="M320" t="s">
        <v>26</v>
      </c>
      <c r="N320">
        <v>15</v>
      </c>
      <c r="O320">
        <v>716</v>
      </c>
      <c r="P320">
        <v>462.27</v>
      </c>
      <c r="Q320">
        <v>-128.69999999999999</v>
      </c>
    </row>
    <row r="321" spans="2:17" hidden="1">
      <c r="B321">
        <v>2017</v>
      </c>
      <c r="C321">
        <v>4</v>
      </c>
      <c r="D321" t="s">
        <v>16</v>
      </c>
      <c r="E321" t="s">
        <v>17</v>
      </c>
      <c r="F321" t="s">
        <v>87</v>
      </c>
      <c r="G321" t="s">
        <v>88</v>
      </c>
      <c r="H321" t="s">
        <v>30</v>
      </c>
      <c r="I321" t="s">
        <v>21</v>
      </c>
      <c r="J321" t="s">
        <v>31</v>
      </c>
      <c r="K321" t="s">
        <v>86</v>
      </c>
      <c r="L321" t="s">
        <v>24</v>
      </c>
      <c r="M321" t="s">
        <v>27</v>
      </c>
      <c r="N321">
        <v>2</v>
      </c>
      <c r="O321">
        <v>488</v>
      </c>
      <c r="P321">
        <v>286.05</v>
      </c>
      <c r="Q321">
        <v>7.73</v>
      </c>
    </row>
    <row r="322" spans="2:17" hidden="1">
      <c r="B322">
        <v>2017</v>
      </c>
      <c r="C322">
        <v>4</v>
      </c>
      <c r="D322" t="s">
        <v>16</v>
      </c>
      <c r="E322" t="s">
        <v>17</v>
      </c>
      <c r="F322" t="s">
        <v>89</v>
      </c>
      <c r="G322" t="s">
        <v>90</v>
      </c>
      <c r="H322" t="s">
        <v>30</v>
      </c>
      <c r="I322" t="s">
        <v>21</v>
      </c>
      <c r="J322" t="s">
        <v>31</v>
      </c>
      <c r="K322" t="s">
        <v>68</v>
      </c>
      <c r="L322" t="s">
        <v>24</v>
      </c>
      <c r="M322" t="s">
        <v>25</v>
      </c>
      <c r="N322">
        <v>83</v>
      </c>
      <c r="O322">
        <v>682</v>
      </c>
      <c r="P322">
        <v>682.89</v>
      </c>
      <c r="Q322">
        <v>-194.91</v>
      </c>
    </row>
    <row r="323" spans="2:17" hidden="1">
      <c r="B323">
        <v>2017</v>
      </c>
      <c r="C323">
        <v>4</v>
      </c>
      <c r="D323" t="s">
        <v>16</v>
      </c>
      <c r="E323" t="s">
        <v>17</v>
      </c>
      <c r="F323" t="s">
        <v>89</v>
      </c>
      <c r="G323" t="s">
        <v>90</v>
      </c>
      <c r="H323" t="s">
        <v>30</v>
      </c>
      <c r="I323" t="s">
        <v>21</v>
      </c>
      <c r="J323" t="s">
        <v>31</v>
      </c>
      <c r="K323" t="s">
        <v>68</v>
      </c>
      <c r="L323" t="s">
        <v>24</v>
      </c>
      <c r="M323" t="s">
        <v>26</v>
      </c>
      <c r="N323">
        <v>46</v>
      </c>
      <c r="O323">
        <v>2886</v>
      </c>
      <c r="P323">
        <v>1812.24</v>
      </c>
      <c r="Q323">
        <v>-394.22</v>
      </c>
    </row>
    <row r="324" spans="2:17" hidden="1">
      <c r="B324">
        <v>2017</v>
      </c>
      <c r="C324">
        <v>4</v>
      </c>
      <c r="D324" t="s">
        <v>16</v>
      </c>
      <c r="E324" t="s">
        <v>17</v>
      </c>
      <c r="F324" t="s">
        <v>89</v>
      </c>
      <c r="G324" t="s">
        <v>90</v>
      </c>
      <c r="H324" t="s">
        <v>30</v>
      </c>
      <c r="I324" t="s">
        <v>21</v>
      </c>
      <c r="J324" t="s">
        <v>31</v>
      </c>
      <c r="K324" t="s">
        <v>68</v>
      </c>
      <c r="L324" t="s">
        <v>24</v>
      </c>
      <c r="M324" t="s">
        <v>27</v>
      </c>
      <c r="N324">
        <v>1</v>
      </c>
      <c r="O324">
        <v>109</v>
      </c>
      <c r="P324">
        <v>65.849999999999994</v>
      </c>
      <c r="Q324">
        <v>1.78</v>
      </c>
    </row>
    <row r="325" spans="2:17" hidden="1">
      <c r="B325">
        <v>2017</v>
      </c>
      <c r="C325">
        <v>4</v>
      </c>
      <c r="D325" t="s">
        <v>16</v>
      </c>
      <c r="E325" t="s">
        <v>17</v>
      </c>
      <c r="F325" t="s">
        <v>91</v>
      </c>
      <c r="G325" t="s">
        <v>92</v>
      </c>
      <c r="H325" t="s">
        <v>30</v>
      </c>
      <c r="I325" t="s">
        <v>21</v>
      </c>
      <c r="J325" t="s">
        <v>31</v>
      </c>
      <c r="K325" t="s">
        <v>93</v>
      </c>
      <c r="L325" t="s">
        <v>24</v>
      </c>
      <c r="M325" t="s">
        <v>25</v>
      </c>
      <c r="N325">
        <v>1644</v>
      </c>
      <c r="O325">
        <v>7880</v>
      </c>
      <c r="P325">
        <v>10308.93</v>
      </c>
      <c r="Q325">
        <v>-2251.21</v>
      </c>
    </row>
    <row r="326" spans="2:17" hidden="1">
      <c r="B326">
        <v>2017</v>
      </c>
      <c r="C326">
        <v>4</v>
      </c>
      <c r="D326" t="s">
        <v>16</v>
      </c>
      <c r="E326" t="s">
        <v>17</v>
      </c>
      <c r="F326" t="s">
        <v>91</v>
      </c>
      <c r="G326" t="s">
        <v>92</v>
      </c>
      <c r="H326" t="s">
        <v>30</v>
      </c>
      <c r="I326" t="s">
        <v>21</v>
      </c>
      <c r="J326" t="s">
        <v>31</v>
      </c>
      <c r="K326" t="s">
        <v>93</v>
      </c>
      <c r="L326" t="s">
        <v>24</v>
      </c>
      <c r="M326" t="s">
        <v>26</v>
      </c>
      <c r="N326">
        <v>70</v>
      </c>
      <c r="O326">
        <v>3384</v>
      </c>
      <c r="P326">
        <v>2181.6799999999998</v>
      </c>
      <c r="Q326">
        <v>-599.91999999999996</v>
      </c>
    </row>
    <row r="327" spans="2:17" hidden="1">
      <c r="B327">
        <v>2017</v>
      </c>
      <c r="C327">
        <v>4</v>
      </c>
      <c r="D327" t="s">
        <v>16</v>
      </c>
      <c r="E327" t="s">
        <v>17</v>
      </c>
      <c r="F327" t="s">
        <v>91</v>
      </c>
      <c r="G327" t="s">
        <v>92</v>
      </c>
      <c r="H327" t="s">
        <v>30</v>
      </c>
      <c r="I327" t="s">
        <v>21</v>
      </c>
      <c r="J327" t="s">
        <v>31</v>
      </c>
      <c r="K327" t="s">
        <v>93</v>
      </c>
      <c r="L327" t="s">
        <v>24</v>
      </c>
      <c r="M327" t="s">
        <v>27</v>
      </c>
      <c r="N327">
        <v>5</v>
      </c>
      <c r="O327">
        <v>730</v>
      </c>
      <c r="P327">
        <v>434.99</v>
      </c>
      <c r="Q327">
        <v>11.73</v>
      </c>
    </row>
    <row r="328" spans="2:17" hidden="1">
      <c r="B328">
        <v>2017</v>
      </c>
      <c r="C328">
        <v>4</v>
      </c>
      <c r="D328" t="s">
        <v>16</v>
      </c>
      <c r="E328" t="s">
        <v>17</v>
      </c>
      <c r="F328" t="s">
        <v>94</v>
      </c>
      <c r="G328" t="s">
        <v>95</v>
      </c>
      <c r="H328" t="s">
        <v>30</v>
      </c>
      <c r="I328" t="s">
        <v>21</v>
      </c>
      <c r="J328" t="s">
        <v>31</v>
      </c>
      <c r="K328" t="s">
        <v>96</v>
      </c>
      <c r="L328" t="s">
        <v>24</v>
      </c>
      <c r="M328" t="s">
        <v>25</v>
      </c>
      <c r="N328">
        <v>766</v>
      </c>
      <c r="O328">
        <v>7183</v>
      </c>
      <c r="P328">
        <v>6809.65</v>
      </c>
      <c r="Q328">
        <v>-2052.9699999999998</v>
      </c>
    </row>
    <row r="329" spans="2:17" hidden="1">
      <c r="B329">
        <v>2017</v>
      </c>
      <c r="C329">
        <v>4</v>
      </c>
      <c r="D329" t="s">
        <v>16</v>
      </c>
      <c r="E329" t="s">
        <v>17</v>
      </c>
      <c r="F329" t="s">
        <v>94</v>
      </c>
      <c r="G329" t="s">
        <v>95</v>
      </c>
      <c r="H329" t="s">
        <v>30</v>
      </c>
      <c r="I329" t="s">
        <v>21</v>
      </c>
      <c r="J329" t="s">
        <v>31</v>
      </c>
      <c r="K329" t="s">
        <v>96</v>
      </c>
      <c r="L329" t="s">
        <v>24</v>
      </c>
      <c r="M329" t="s">
        <v>26</v>
      </c>
      <c r="N329">
        <v>565</v>
      </c>
      <c r="O329">
        <v>34922</v>
      </c>
      <c r="P329">
        <v>21959.61</v>
      </c>
      <c r="Q329">
        <v>-4842.05</v>
      </c>
    </row>
    <row r="330" spans="2:17" hidden="1">
      <c r="B330">
        <v>2017</v>
      </c>
      <c r="C330">
        <v>4</v>
      </c>
      <c r="D330" t="s">
        <v>16</v>
      </c>
      <c r="E330" t="s">
        <v>17</v>
      </c>
      <c r="F330" t="s">
        <v>94</v>
      </c>
      <c r="G330" t="s">
        <v>95</v>
      </c>
      <c r="H330" t="s">
        <v>30</v>
      </c>
      <c r="I330" t="s">
        <v>21</v>
      </c>
      <c r="J330" t="s">
        <v>31</v>
      </c>
      <c r="K330" t="s">
        <v>96</v>
      </c>
      <c r="L330" t="s">
        <v>24</v>
      </c>
      <c r="M330" t="s">
        <v>27</v>
      </c>
      <c r="N330">
        <v>166</v>
      </c>
      <c r="O330">
        <v>25290</v>
      </c>
      <c r="P330">
        <v>15044.06</v>
      </c>
      <c r="Q330">
        <v>405.75</v>
      </c>
    </row>
    <row r="331" spans="2:17" hidden="1">
      <c r="B331">
        <v>2017</v>
      </c>
      <c r="C331">
        <v>4</v>
      </c>
      <c r="D331" t="s">
        <v>16</v>
      </c>
      <c r="E331" t="s">
        <v>17</v>
      </c>
      <c r="F331" t="s">
        <v>97</v>
      </c>
      <c r="G331" t="s">
        <v>98</v>
      </c>
      <c r="H331" t="s">
        <v>30</v>
      </c>
      <c r="I331" t="s">
        <v>21</v>
      </c>
      <c r="J331" t="s">
        <v>31</v>
      </c>
      <c r="K331" t="s">
        <v>99</v>
      </c>
      <c r="L331" t="s">
        <v>24</v>
      </c>
      <c r="M331" t="s">
        <v>25</v>
      </c>
      <c r="N331">
        <v>348</v>
      </c>
      <c r="O331">
        <v>2245</v>
      </c>
      <c r="P331">
        <v>2511.8200000000002</v>
      </c>
      <c r="Q331">
        <v>-641.53</v>
      </c>
    </row>
    <row r="332" spans="2:17" hidden="1">
      <c r="B332">
        <v>2017</v>
      </c>
      <c r="C332">
        <v>4</v>
      </c>
      <c r="D332" t="s">
        <v>16</v>
      </c>
      <c r="E332" t="s">
        <v>17</v>
      </c>
      <c r="F332" t="s">
        <v>97</v>
      </c>
      <c r="G332" t="s">
        <v>98</v>
      </c>
      <c r="H332" t="s">
        <v>30</v>
      </c>
      <c r="I332" t="s">
        <v>21</v>
      </c>
      <c r="J332" t="s">
        <v>31</v>
      </c>
      <c r="K332" t="s">
        <v>99</v>
      </c>
      <c r="L332" t="s">
        <v>24</v>
      </c>
      <c r="M332" t="s">
        <v>26</v>
      </c>
      <c r="N332">
        <v>115</v>
      </c>
      <c r="O332">
        <v>6564</v>
      </c>
      <c r="P332">
        <v>4158.67</v>
      </c>
      <c r="Q332">
        <v>-985.55</v>
      </c>
    </row>
    <row r="333" spans="2:17" hidden="1">
      <c r="B333">
        <v>2017</v>
      </c>
      <c r="C333">
        <v>4</v>
      </c>
      <c r="D333" t="s">
        <v>16</v>
      </c>
      <c r="E333" t="s">
        <v>17</v>
      </c>
      <c r="F333" t="s">
        <v>97</v>
      </c>
      <c r="G333" t="s">
        <v>98</v>
      </c>
      <c r="H333" t="s">
        <v>30</v>
      </c>
      <c r="I333" t="s">
        <v>21</v>
      </c>
      <c r="J333" t="s">
        <v>31</v>
      </c>
      <c r="K333" t="s">
        <v>99</v>
      </c>
      <c r="L333" t="s">
        <v>24</v>
      </c>
      <c r="M333" t="s">
        <v>27</v>
      </c>
      <c r="N333">
        <v>15</v>
      </c>
      <c r="O333">
        <v>2364</v>
      </c>
      <c r="P333">
        <v>1404.43</v>
      </c>
      <c r="Q333">
        <v>37.92</v>
      </c>
    </row>
    <row r="334" spans="2:17" hidden="1">
      <c r="B334">
        <v>2017</v>
      </c>
      <c r="C334">
        <v>4</v>
      </c>
      <c r="D334" t="s">
        <v>16</v>
      </c>
      <c r="E334" t="s">
        <v>17</v>
      </c>
      <c r="F334" t="s">
        <v>100</v>
      </c>
      <c r="G334" t="s">
        <v>101</v>
      </c>
      <c r="H334" t="s">
        <v>30</v>
      </c>
      <c r="I334" t="s">
        <v>21</v>
      </c>
      <c r="J334" t="s">
        <v>31</v>
      </c>
      <c r="K334" t="s">
        <v>59</v>
      </c>
      <c r="L334" t="s">
        <v>24</v>
      </c>
      <c r="M334" t="s">
        <v>25</v>
      </c>
      <c r="N334">
        <v>1606</v>
      </c>
      <c r="O334">
        <v>7643.01</v>
      </c>
      <c r="P334">
        <v>10039.27</v>
      </c>
      <c r="Q334">
        <v>-2183.7800000000002</v>
      </c>
    </row>
    <row r="335" spans="2:17" hidden="1">
      <c r="B335">
        <v>2017</v>
      </c>
      <c r="C335">
        <v>4</v>
      </c>
      <c r="D335" t="s">
        <v>16</v>
      </c>
      <c r="E335" t="s">
        <v>17</v>
      </c>
      <c r="F335" t="s">
        <v>100</v>
      </c>
      <c r="G335" t="s">
        <v>101</v>
      </c>
      <c r="H335" t="s">
        <v>30</v>
      </c>
      <c r="I335" t="s">
        <v>21</v>
      </c>
      <c r="J335" t="s">
        <v>31</v>
      </c>
      <c r="K335" t="s">
        <v>59</v>
      </c>
      <c r="L335" t="s">
        <v>24</v>
      </c>
      <c r="M335" t="s">
        <v>26</v>
      </c>
      <c r="N335">
        <v>373</v>
      </c>
      <c r="O335">
        <v>22257.68</v>
      </c>
      <c r="P335">
        <v>14041.34</v>
      </c>
      <c r="Q335">
        <v>-3196.61</v>
      </c>
    </row>
    <row r="336" spans="2:17" hidden="1">
      <c r="B336">
        <v>2017</v>
      </c>
      <c r="C336">
        <v>4</v>
      </c>
      <c r="D336" t="s">
        <v>16</v>
      </c>
      <c r="E336" t="s">
        <v>17</v>
      </c>
      <c r="F336" t="s">
        <v>100</v>
      </c>
      <c r="G336" t="s">
        <v>101</v>
      </c>
      <c r="H336" t="s">
        <v>30</v>
      </c>
      <c r="I336" t="s">
        <v>21</v>
      </c>
      <c r="J336" t="s">
        <v>31</v>
      </c>
      <c r="K336" t="s">
        <v>59</v>
      </c>
      <c r="L336" t="s">
        <v>24</v>
      </c>
      <c r="M336" t="s">
        <v>27</v>
      </c>
      <c r="N336">
        <v>140</v>
      </c>
      <c r="O336">
        <v>24983.5</v>
      </c>
      <c r="P336">
        <v>14777.34</v>
      </c>
      <c r="Q336">
        <v>398.64</v>
      </c>
    </row>
    <row r="337" spans="2:17" hidden="1">
      <c r="B337">
        <v>2017</v>
      </c>
      <c r="C337">
        <v>4</v>
      </c>
      <c r="D337" t="s">
        <v>16</v>
      </c>
      <c r="E337" t="s">
        <v>17</v>
      </c>
      <c r="F337" t="s">
        <v>102</v>
      </c>
      <c r="G337" t="s">
        <v>103</v>
      </c>
      <c r="H337" t="s">
        <v>30</v>
      </c>
      <c r="I337" t="s">
        <v>21</v>
      </c>
      <c r="J337" t="s">
        <v>22</v>
      </c>
      <c r="K337" t="s">
        <v>104</v>
      </c>
      <c r="L337" t="s">
        <v>24</v>
      </c>
      <c r="M337" t="s">
        <v>25</v>
      </c>
      <c r="N337">
        <v>412</v>
      </c>
      <c r="O337">
        <v>3170.26</v>
      </c>
      <c r="P337">
        <v>3266.78</v>
      </c>
      <c r="Q337">
        <v>-1404.85</v>
      </c>
    </row>
    <row r="338" spans="2:17" hidden="1">
      <c r="B338">
        <v>2017</v>
      </c>
      <c r="C338">
        <v>4</v>
      </c>
      <c r="D338" t="s">
        <v>16</v>
      </c>
      <c r="E338" t="s">
        <v>17</v>
      </c>
      <c r="F338" t="s">
        <v>102</v>
      </c>
      <c r="G338" t="s">
        <v>103</v>
      </c>
      <c r="H338" t="s">
        <v>30</v>
      </c>
      <c r="I338" t="s">
        <v>21</v>
      </c>
      <c r="J338" t="s">
        <v>22</v>
      </c>
      <c r="K338" t="s">
        <v>104</v>
      </c>
      <c r="L338" t="s">
        <v>24</v>
      </c>
      <c r="M338" t="s">
        <v>26</v>
      </c>
      <c r="N338">
        <v>45</v>
      </c>
      <c r="O338">
        <v>1907.06</v>
      </c>
      <c r="P338">
        <v>1249.0999999999999</v>
      </c>
      <c r="Q338">
        <v>-598.04999999999995</v>
      </c>
    </row>
    <row r="339" spans="2:17" hidden="1">
      <c r="B339">
        <v>2017</v>
      </c>
      <c r="C339">
        <v>4</v>
      </c>
      <c r="D339" t="s">
        <v>16</v>
      </c>
      <c r="E339" t="s">
        <v>17</v>
      </c>
      <c r="F339" t="s">
        <v>105</v>
      </c>
      <c r="G339" t="s">
        <v>106</v>
      </c>
      <c r="H339" t="s">
        <v>30</v>
      </c>
      <c r="I339" t="s">
        <v>21</v>
      </c>
      <c r="J339" t="s">
        <v>31</v>
      </c>
      <c r="K339" t="s">
        <v>59</v>
      </c>
      <c r="L339" t="s">
        <v>24</v>
      </c>
      <c r="M339" t="s">
        <v>25</v>
      </c>
      <c r="N339">
        <v>192</v>
      </c>
      <c r="O339">
        <v>706</v>
      </c>
      <c r="P339">
        <v>1081.3499999999999</v>
      </c>
      <c r="Q339">
        <v>-201.69</v>
      </c>
    </row>
    <row r="340" spans="2:17" hidden="1">
      <c r="B340">
        <v>2017</v>
      </c>
      <c r="C340">
        <v>4</v>
      </c>
      <c r="D340" t="s">
        <v>16</v>
      </c>
      <c r="E340" t="s">
        <v>17</v>
      </c>
      <c r="F340" t="s">
        <v>105</v>
      </c>
      <c r="G340" t="s">
        <v>106</v>
      </c>
      <c r="H340" t="s">
        <v>30</v>
      </c>
      <c r="I340" t="s">
        <v>21</v>
      </c>
      <c r="J340" t="s">
        <v>31</v>
      </c>
      <c r="K340" t="s">
        <v>59</v>
      </c>
      <c r="L340" t="s">
        <v>24</v>
      </c>
      <c r="M340" t="s">
        <v>26</v>
      </c>
      <c r="N340">
        <v>32</v>
      </c>
      <c r="O340">
        <v>1869</v>
      </c>
      <c r="P340">
        <v>1181.45</v>
      </c>
      <c r="Q340">
        <v>-274.24</v>
      </c>
    </row>
    <row r="341" spans="2:17" hidden="1">
      <c r="B341">
        <v>2017</v>
      </c>
      <c r="C341">
        <v>4</v>
      </c>
      <c r="D341" t="s">
        <v>16</v>
      </c>
      <c r="E341" t="s">
        <v>17</v>
      </c>
      <c r="F341" t="s">
        <v>105</v>
      </c>
      <c r="G341" t="s">
        <v>106</v>
      </c>
      <c r="H341" t="s">
        <v>30</v>
      </c>
      <c r="I341" t="s">
        <v>21</v>
      </c>
      <c r="J341" t="s">
        <v>31</v>
      </c>
      <c r="K341" t="s">
        <v>59</v>
      </c>
      <c r="L341" t="s">
        <v>24</v>
      </c>
      <c r="M341" t="s">
        <v>27</v>
      </c>
      <c r="N341">
        <v>9</v>
      </c>
      <c r="O341">
        <v>1312</v>
      </c>
      <c r="P341">
        <v>781.86</v>
      </c>
      <c r="Q341">
        <v>21.1</v>
      </c>
    </row>
    <row r="342" spans="2:17" hidden="1">
      <c r="B342">
        <v>2017</v>
      </c>
      <c r="C342">
        <v>4</v>
      </c>
      <c r="D342" t="s">
        <v>16</v>
      </c>
      <c r="E342" t="s">
        <v>17</v>
      </c>
      <c r="F342" t="s">
        <v>107</v>
      </c>
      <c r="G342" t="s">
        <v>108</v>
      </c>
      <c r="H342" t="s">
        <v>30</v>
      </c>
      <c r="I342" t="s">
        <v>21</v>
      </c>
      <c r="J342" t="s">
        <v>31</v>
      </c>
      <c r="K342" t="s">
        <v>59</v>
      </c>
      <c r="L342" t="s">
        <v>24</v>
      </c>
      <c r="M342" t="s">
        <v>25</v>
      </c>
      <c r="N342">
        <v>162</v>
      </c>
      <c r="O342">
        <v>1329</v>
      </c>
      <c r="P342">
        <v>1331.47</v>
      </c>
      <c r="Q342">
        <v>-379.83</v>
      </c>
    </row>
    <row r="343" spans="2:17" hidden="1">
      <c r="B343">
        <v>2017</v>
      </c>
      <c r="C343">
        <v>4</v>
      </c>
      <c r="D343" t="s">
        <v>16</v>
      </c>
      <c r="E343" t="s">
        <v>17</v>
      </c>
      <c r="F343" t="s">
        <v>107</v>
      </c>
      <c r="G343" t="s">
        <v>108</v>
      </c>
      <c r="H343" t="s">
        <v>30</v>
      </c>
      <c r="I343" t="s">
        <v>21</v>
      </c>
      <c r="J343" t="s">
        <v>31</v>
      </c>
      <c r="K343" t="s">
        <v>59</v>
      </c>
      <c r="L343" t="s">
        <v>24</v>
      </c>
      <c r="M343" t="s">
        <v>26</v>
      </c>
      <c r="N343">
        <v>125</v>
      </c>
      <c r="O343">
        <v>8204</v>
      </c>
      <c r="P343">
        <v>5131.59</v>
      </c>
      <c r="Q343">
        <v>-1071.25</v>
      </c>
    </row>
    <row r="344" spans="2:17" hidden="1">
      <c r="B344">
        <v>2017</v>
      </c>
      <c r="C344">
        <v>4</v>
      </c>
      <c r="D344" t="s">
        <v>16</v>
      </c>
      <c r="E344" t="s">
        <v>17</v>
      </c>
      <c r="F344" t="s">
        <v>107</v>
      </c>
      <c r="G344" t="s">
        <v>108</v>
      </c>
      <c r="H344" t="s">
        <v>30</v>
      </c>
      <c r="I344" t="s">
        <v>21</v>
      </c>
      <c r="J344" t="s">
        <v>31</v>
      </c>
      <c r="K344" t="s">
        <v>59</v>
      </c>
      <c r="L344" t="s">
        <v>24</v>
      </c>
      <c r="M344" t="s">
        <v>27</v>
      </c>
      <c r="N344">
        <v>76</v>
      </c>
      <c r="O344">
        <v>14092</v>
      </c>
      <c r="P344">
        <v>8324.58</v>
      </c>
      <c r="Q344">
        <v>224.63</v>
      </c>
    </row>
    <row r="345" spans="2:17" hidden="1">
      <c r="B345">
        <v>2017</v>
      </c>
      <c r="C345">
        <v>4</v>
      </c>
      <c r="D345" t="s">
        <v>16</v>
      </c>
      <c r="E345" t="s">
        <v>17</v>
      </c>
      <c r="F345" t="s">
        <v>109</v>
      </c>
      <c r="G345" t="s">
        <v>110</v>
      </c>
      <c r="H345" t="s">
        <v>30</v>
      </c>
      <c r="I345" t="s">
        <v>21</v>
      </c>
      <c r="J345" t="s">
        <v>31</v>
      </c>
      <c r="K345" t="s">
        <v>59</v>
      </c>
      <c r="L345" t="s">
        <v>24</v>
      </c>
      <c r="M345" t="s">
        <v>25</v>
      </c>
      <c r="N345">
        <v>217</v>
      </c>
      <c r="O345">
        <v>2076</v>
      </c>
      <c r="P345">
        <v>1952.71</v>
      </c>
      <c r="Q345">
        <v>-593.15</v>
      </c>
    </row>
    <row r="346" spans="2:17" hidden="1">
      <c r="B346">
        <v>2017</v>
      </c>
      <c r="C346">
        <v>4</v>
      </c>
      <c r="D346" t="s">
        <v>16</v>
      </c>
      <c r="E346" t="s">
        <v>17</v>
      </c>
      <c r="F346" t="s">
        <v>109</v>
      </c>
      <c r="G346" t="s">
        <v>110</v>
      </c>
      <c r="H346" t="s">
        <v>30</v>
      </c>
      <c r="I346" t="s">
        <v>21</v>
      </c>
      <c r="J346" t="s">
        <v>31</v>
      </c>
      <c r="K346" t="s">
        <v>59</v>
      </c>
      <c r="L346" t="s">
        <v>24</v>
      </c>
      <c r="M346" t="s">
        <v>26</v>
      </c>
      <c r="N346">
        <v>198</v>
      </c>
      <c r="O346">
        <v>12690</v>
      </c>
      <c r="P346">
        <v>7953.76</v>
      </c>
      <c r="Q346">
        <v>-1696.86</v>
      </c>
    </row>
    <row r="347" spans="2:17" hidden="1">
      <c r="B347">
        <v>2017</v>
      </c>
      <c r="C347">
        <v>4</v>
      </c>
      <c r="D347" t="s">
        <v>16</v>
      </c>
      <c r="E347" t="s">
        <v>17</v>
      </c>
      <c r="F347" t="s">
        <v>109</v>
      </c>
      <c r="G347" t="s">
        <v>110</v>
      </c>
      <c r="H347" t="s">
        <v>30</v>
      </c>
      <c r="I347" t="s">
        <v>21</v>
      </c>
      <c r="J347" t="s">
        <v>31</v>
      </c>
      <c r="K347" t="s">
        <v>59</v>
      </c>
      <c r="L347" t="s">
        <v>24</v>
      </c>
      <c r="M347" t="s">
        <v>27</v>
      </c>
      <c r="N347">
        <v>65</v>
      </c>
      <c r="O347">
        <v>11887</v>
      </c>
      <c r="P347">
        <v>7025.22</v>
      </c>
      <c r="Q347">
        <v>189.51</v>
      </c>
    </row>
    <row r="348" spans="2:17" hidden="1">
      <c r="B348">
        <v>2017</v>
      </c>
      <c r="C348">
        <v>4</v>
      </c>
      <c r="D348" t="s">
        <v>16</v>
      </c>
      <c r="E348" t="s">
        <v>17</v>
      </c>
      <c r="F348" t="s">
        <v>111</v>
      </c>
      <c r="G348" t="s">
        <v>112</v>
      </c>
      <c r="H348" t="s">
        <v>30</v>
      </c>
      <c r="I348" t="s">
        <v>21</v>
      </c>
      <c r="J348" t="s">
        <v>31</v>
      </c>
      <c r="K348" t="s">
        <v>86</v>
      </c>
      <c r="L348" t="s">
        <v>24</v>
      </c>
      <c r="M348" t="s">
        <v>25</v>
      </c>
      <c r="N348">
        <v>2949</v>
      </c>
      <c r="O348">
        <v>30554</v>
      </c>
      <c r="P348">
        <v>27877.56</v>
      </c>
      <c r="Q348">
        <v>-8732.9599999999991</v>
      </c>
    </row>
    <row r="349" spans="2:17" hidden="1">
      <c r="B349">
        <v>2017</v>
      </c>
      <c r="C349">
        <v>4</v>
      </c>
      <c r="D349" t="s">
        <v>16</v>
      </c>
      <c r="E349" t="s">
        <v>17</v>
      </c>
      <c r="F349" t="s">
        <v>111</v>
      </c>
      <c r="G349" t="s">
        <v>112</v>
      </c>
      <c r="H349" t="s">
        <v>30</v>
      </c>
      <c r="I349" t="s">
        <v>21</v>
      </c>
      <c r="J349" t="s">
        <v>31</v>
      </c>
      <c r="K349" t="s">
        <v>86</v>
      </c>
      <c r="L349" t="s">
        <v>24</v>
      </c>
      <c r="M349" t="s">
        <v>26</v>
      </c>
      <c r="N349">
        <v>1225</v>
      </c>
      <c r="O349">
        <v>67340</v>
      </c>
      <c r="P349">
        <v>42822.6</v>
      </c>
      <c r="Q349">
        <v>-10510.5</v>
      </c>
    </row>
    <row r="350" spans="2:17" hidden="1">
      <c r="B350">
        <v>2017</v>
      </c>
      <c r="C350">
        <v>4</v>
      </c>
      <c r="D350" t="s">
        <v>16</v>
      </c>
      <c r="E350" t="s">
        <v>17</v>
      </c>
      <c r="F350" t="s">
        <v>111</v>
      </c>
      <c r="G350" t="s">
        <v>112</v>
      </c>
      <c r="H350" t="s">
        <v>30</v>
      </c>
      <c r="I350" t="s">
        <v>21</v>
      </c>
      <c r="J350" t="s">
        <v>31</v>
      </c>
      <c r="K350" t="s">
        <v>86</v>
      </c>
      <c r="L350" t="s">
        <v>24</v>
      </c>
      <c r="M350" t="s">
        <v>27</v>
      </c>
      <c r="N350">
        <v>199</v>
      </c>
      <c r="O350">
        <v>34862</v>
      </c>
      <c r="P350">
        <v>20633.189999999999</v>
      </c>
      <c r="Q350">
        <v>556.59</v>
      </c>
    </row>
    <row r="351" spans="2:17" hidden="1">
      <c r="B351">
        <v>2017</v>
      </c>
      <c r="C351">
        <v>4</v>
      </c>
      <c r="D351" t="s">
        <v>16</v>
      </c>
      <c r="E351" t="s">
        <v>17</v>
      </c>
      <c r="F351" t="s">
        <v>113</v>
      </c>
      <c r="G351" t="s">
        <v>114</v>
      </c>
      <c r="H351" t="s">
        <v>30</v>
      </c>
      <c r="I351" t="s">
        <v>21</v>
      </c>
      <c r="J351" t="s">
        <v>31</v>
      </c>
      <c r="K351" t="s">
        <v>50</v>
      </c>
      <c r="L351" t="s">
        <v>24</v>
      </c>
      <c r="M351" t="s">
        <v>25</v>
      </c>
      <c r="N351">
        <v>177</v>
      </c>
      <c r="O351">
        <v>923</v>
      </c>
      <c r="P351">
        <v>1152.28</v>
      </c>
      <c r="Q351">
        <v>-264.07</v>
      </c>
    </row>
    <row r="352" spans="2:17" hidden="1">
      <c r="B352">
        <v>2017</v>
      </c>
      <c r="C352">
        <v>4</v>
      </c>
      <c r="D352" t="s">
        <v>16</v>
      </c>
      <c r="E352" t="s">
        <v>17</v>
      </c>
      <c r="F352" t="s">
        <v>113</v>
      </c>
      <c r="G352" t="s">
        <v>114</v>
      </c>
      <c r="H352" t="s">
        <v>30</v>
      </c>
      <c r="I352" t="s">
        <v>21</v>
      </c>
      <c r="J352" t="s">
        <v>31</v>
      </c>
      <c r="K352" t="s">
        <v>50</v>
      </c>
      <c r="L352" t="s">
        <v>24</v>
      </c>
      <c r="M352" t="s">
        <v>26</v>
      </c>
      <c r="N352">
        <v>68</v>
      </c>
      <c r="O352">
        <v>4080</v>
      </c>
      <c r="P352">
        <v>2572.59</v>
      </c>
      <c r="Q352">
        <v>-582.76</v>
      </c>
    </row>
    <row r="353" spans="2:17" hidden="1">
      <c r="B353">
        <v>2017</v>
      </c>
      <c r="C353">
        <v>4</v>
      </c>
      <c r="D353" t="s">
        <v>16</v>
      </c>
      <c r="E353" t="s">
        <v>17</v>
      </c>
      <c r="F353" t="s">
        <v>113</v>
      </c>
      <c r="G353" t="s">
        <v>114</v>
      </c>
      <c r="H353" t="s">
        <v>30</v>
      </c>
      <c r="I353" t="s">
        <v>21</v>
      </c>
      <c r="J353" t="s">
        <v>31</v>
      </c>
      <c r="K353" t="s">
        <v>50</v>
      </c>
      <c r="L353" t="s">
        <v>24</v>
      </c>
      <c r="M353" t="s">
        <v>27</v>
      </c>
      <c r="N353">
        <v>6</v>
      </c>
      <c r="O353">
        <v>703</v>
      </c>
      <c r="P353">
        <v>423.08</v>
      </c>
      <c r="Q353">
        <v>11.41</v>
      </c>
    </row>
    <row r="354" spans="2:17" hidden="1">
      <c r="B354">
        <v>2017</v>
      </c>
      <c r="C354">
        <v>4</v>
      </c>
      <c r="D354" t="s">
        <v>16</v>
      </c>
      <c r="E354" t="s">
        <v>17</v>
      </c>
      <c r="F354" t="s">
        <v>115</v>
      </c>
      <c r="G354" t="s">
        <v>116</v>
      </c>
      <c r="H354" t="s">
        <v>30</v>
      </c>
      <c r="I354" t="s">
        <v>21</v>
      </c>
      <c r="J354" t="s">
        <v>31</v>
      </c>
      <c r="K354" t="s">
        <v>96</v>
      </c>
      <c r="L354" t="s">
        <v>24</v>
      </c>
      <c r="M354" t="s">
        <v>25</v>
      </c>
      <c r="N354">
        <v>877</v>
      </c>
      <c r="O354">
        <v>4735</v>
      </c>
      <c r="P354">
        <v>5801.96</v>
      </c>
      <c r="Q354">
        <v>-1353.35</v>
      </c>
    </row>
    <row r="355" spans="2:17" hidden="1">
      <c r="B355">
        <v>2017</v>
      </c>
      <c r="C355">
        <v>4</v>
      </c>
      <c r="D355" t="s">
        <v>16</v>
      </c>
      <c r="E355" t="s">
        <v>17</v>
      </c>
      <c r="F355" t="s">
        <v>115</v>
      </c>
      <c r="G355" t="s">
        <v>116</v>
      </c>
      <c r="H355" t="s">
        <v>30</v>
      </c>
      <c r="I355" t="s">
        <v>21</v>
      </c>
      <c r="J355" t="s">
        <v>31</v>
      </c>
      <c r="K355" t="s">
        <v>96</v>
      </c>
      <c r="L355" t="s">
        <v>24</v>
      </c>
      <c r="M355" t="s">
        <v>26</v>
      </c>
      <c r="N355">
        <v>118</v>
      </c>
      <c r="O355">
        <v>5834</v>
      </c>
      <c r="P355">
        <v>3751.71</v>
      </c>
      <c r="Q355">
        <v>-1011.26</v>
      </c>
    </row>
    <row r="356" spans="2:17" hidden="1">
      <c r="B356">
        <v>2017</v>
      </c>
      <c r="C356">
        <v>4</v>
      </c>
      <c r="D356" t="s">
        <v>16</v>
      </c>
      <c r="E356" t="s">
        <v>17</v>
      </c>
      <c r="F356" t="s">
        <v>115</v>
      </c>
      <c r="G356" t="s">
        <v>116</v>
      </c>
      <c r="H356" t="s">
        <v>30</v>
      </c>
      <c r="I356" t="s">
        <v>21</v>
      </c>
      <c r="J356" t="s">
        <v>31</v>
      </c>
      <c r="K356" t="s">
        <v>96</v>
      </c>
      <c r="L356" t="s">
        <v>24</v>
      </c>
      <c r="M356" t="s">
        <v>27</v>
      </c>
      <c r="N356">
        <v>19</v>
      </c>
      <c r="O356">
        <v>4422</v>
      </c>
      <c r="P356">
        <v>2595.11</v>
      </c>
      <c r="Q356">
        <v>70.03</v>
      </c>
    </row>
    <row r="357" spans="2:17" hidden="1">
      <c r="B357">
        <v>2017</v>
      </c>
      <c r="C357">
        <v>4</v>
      </c>
      <c r="D357" t="s">
        <v>117</v>
      </c>
      <c r="E357" t="s">
        <v>118</v>
      </c>
      <c r="F357" t="s">
        <v>119</v>
      </c>
      <c r="G357" t="s">
        <v>120</v>
      </c>
      <c r="H357" t="s">
        <v>121</v>
      </c>
      <c r="I357" t="s">
        <v>1072</v>
      </c>
      <c r="J357" t="s">
        <v>31</v>
      </c>
      <c r="K357" t="s">
        <v>122</v>
      </c>
      <c r="L357" t="s">
        <v>24</v>
      </c>
      <c r="M357" t="s">
        <v>25</v>
      </c>
      <c r="N357">
        <v>2984</v>
      </c>
      <c r="O357">
        <v>28422.5</v>
      </c>
      <c r="P357">
        <v>21558.01</v>
      </c>
      <c r="Q357">
        <v>-4061.48</v>
      </c>
    </row>
    <row r="358" spans="2:17" hidden="1">
      <c r="B358">
        <v>2017</v>
      </c>
      <c r="C358">
        <v>4</v>
      </c>
      <c r="D358" t="s">
        <v>117</v>
      </c>
      <c r="E358" t="s">
        <v>118</v>
      </c>
      <c r="F358" t="s">
        <v>119</v>
      </c>
      <c r="G358" t="s">
        <v>120</v>
      </c>
      <c r="H358" t="s">
        <v>121</v>
      </c>
      <c r="I358" t="s">
        <v>1072</v>
      </c>
      <c r="J358" t="s">
        <v>31</v>
      </c>
      <c r="K358" t="s">
        <v>122</v>
      </c>
      <c r="L358" t="s">
        <v>24</v>
      </c>
      <c r="M358" t="s">
        <v>26</v>
      </c>
      <c r="N358">
        <v>2149</v>
      </c>
      <c r="O358">
        <v>129290.6</v>
      </c>
      <c r="P358">
        <v>71442.19</v>
      </c>
      <c r="Q358">
        <v>-9219.3700000000008</v>
      </c>
    </row>
    <row r="359" spans="2:17" hidden="1">
      <c r="B359">
        <v>2017</v>
      </c>
      <c r="C359">
        <v>4</v>
      </c>
      <c r="D359" t="s">
        <v>117</v>
      </c>
      <c r="E359" t="s">
        <v>118</v>
      </c>
      <c r="F359" t="s">
        <v>119</v>
      </c>
      <c r="G359" t="s">
        <v>120</v>
      </c>
      <c r="H359" t="s">
        <v>121</v>
      </c>
      <c r="I359" t="s">
        <v>1072</v>
      </c>
      <c r="J359" t="s">
        <v>31</v>
      </c>
      <c r="K359" t="s">
        <v>122</v>
      </c>
      <c r="L359" t="s">
        <v>24</v>
      </c>
      <c r="M359" t="s">
        <v>27</v>
      </c>
      <c r="N359">
        <v>1203</v>
      </c>
      <c r="O359">
        <v>234707.5</v>
      </c>
      <c r="P359">
        <v>141670.44</v>
      </c>
      <c r="Q359">
        <v>3710.74</v>
      </c>
    </row>
    <row r="360" spans="2:17" hidden="1">
      <c r="B360">
        <v>2017</v>
      </c>
      <c r="C360">
        <v>4</v>
      </c>
      <c r="D360" t="s">
        <v>117</v>
      </c>
      <c r="E360" t="s">
        <v>118</v>
      </c>
      <c r="F360" t="s">
        <v>123</v>
      </c>
      <c r="G360" t="s">
        <v>124</v>
      </c>
      <c r="H360" t="s">
        <v>121</v>
      </c>
      <c r="I360" t="s">
        <v>1072</v>
      </c>
      <c r="J360" t="s">
        <v>22</v>
      </c>
      <c r="K360" t="s">
        <v>125</v>
      </c>
      <c r="L360" t="s">
        <v>24</v>
      </c>
      <c r="M360" t="s">
        <v>25</v>
      </c>
      <c r="N360">
        <v>668</v>
      </c>
      <c r="O360">
        <v>6118.3</v>
      </c>
      <c r="P360">
        <v>3726.23</v>
      </c>
      <c r="Q360">
        <v>-1627.88</v>
      </c>
    </row>
    <row r="361" spans="2:17" hidden="1">
      <c r="B361">
        <v>2017</v>
      </c>
      <c r="C361">
        <v>4</v>
      </c>
      <c r="D361" t="s">
        <v>117</v>
      </c>
      <c r="E361" t="s">
        <v>118</v>
      </c>
      <c r="F361" t="s">
        <v>123</v>
      </c>
      <c r="G361" t="s">
        <v>124</v>
      </c>
      <c r="H361" t="s">
        <v>121</v>
      </c>
      <c r="I361" t="s">
        <v>1072</v>
      </c>
      <c r="J361" t="s">
        <v>22</v>
      </c>
      <c r="K361" t="s">
        <v>125</v>
      </c>
      <c r="L361" t="s">
        <v>24</v>
      </c>
      <c r="M361" t="s">
        <v>26</v>
      </c>
      <c r="N361">
        <v>220</v>
      </c>
      <c r="O361">
        <v>11767</v>
      </c>
      <c r="P361">
        <v>5196.75</v>
      </c>
      <c r="Q361">
        <v>-1757.81</v>
      </c>
    </row>
    <row r="362" spans="2:17" hidden="1">
      <c r="B362">
        <v>2017</v>
      </c>
      <c r="C362">
        <v>4</v>
      </c>
      <c r="D362" t="s">
        <v>117</v>
      </c>
      <c r="E362" t="s">
        <v>118</v>
      </c>
      <c r="F362" t="s">
        <v>123</v>
      </c>
      <c r="G362" t="s">
        <v>124</v>
      </c>
      <c r="H362" t="s">
        <v>121</v>
      </c>
      <c r="I362" t="s">
        <v>1072</v>
      </c>
      <c r="J362" t="s">
        <v>22</v>
      </c>
      <c r="K362" t="s">
        <v>125</v>
      </c>
      <c r="L362" t="s">
        <v>24</v>
      </c>
      <c r="M362" t="s">
        <v>27</v>
      </c>
      <c r="N362">
        <v>50</v>
      </c>
      <c r="O362">
        <v>9810.2999999999993</v>
      </c>
      <c r="P362">
        <v>5379.03</v>
      </c>
      <c r="Q362">
        <v>0</v>
      </c>
    </row>
    <row r="363" spans="2:17" hidden="1">
      <c r="B363">
        <v>2017</v>
      </c>
      <c r="C363">
        <v>4</v>
      </c>
      <c r="D363" t="s">
        <v>117</v>
      </c>
      <c r="E363" t="s">
        <v>118</v>
      </c>
      <c r="F363" t="s">
        <v>126</v>
      </c>
      <c r="G363" t="s">
        <v>127</v>
      </c>
      <c r="H363" t="s">
        <v>30</v>
      </c>
      <c r="I363" t="s">
        <v>21</v>
      </c>
      <c r="J363" t="s">
        <v>31</v>
      </c>
      <c r="K363" t="s">
        <v>128</v>
      </c>
      <c r="L363" t="s">
        <v>24</v>
      </c>
      <c r="M363" t="s">
        <v>25</v>
      </c>
      <c r="N363">
        <v>894</v>
      </c>
      <c r="O363">
        <v>5839.3</v>
      </c>
      <c r="P363">
        <v>4825.6400000000003</v>
      </c>
      <c r="Q363">
        <v>-1668.57</v>
      </c>
    </row>
    <row r="364" spans="2:17" hidden="1">
      <c r="B364">
        <v>2017</v>
      </c>
      <c r="C364">
        <v>4</v>
      </c>
      <c r="D364" t="s">
        <v>117</v>
      </c>
      <c r="E364" t="s">
        <v>118</v>
      </c>
      <c r="F364" t="s">
        <v>126</v>
      </c>
      <c r="G364" t="s">
        <v>127</v>
      </c>
      <c r="H364" t="s">
        <v>30</v>
      </c>
      <c r="I364" t="s">
        <v>21</v>
      </c>
      <c r="J364" t="s">
        <v>31</v>
      </c>
      <c r="K364" t="s">
        <v>128</v>
      </c>
      <c r="L364" t="s">
        <v>24</v>
      </c>
      <c r="M364" t="s">
        <v>26</v>
      </c>
      <c r="N364">
        <v>192</v>
      </c>
      <c r="O364">
        <v>10302.5</v>
      </c>
      <c r="P364">
        <v>4922.04</v>
      </c>
      <c r="Q364">
        <v>-1645.46</v>
      </c>
    </row>
    <row r="365" spans="2:17" hidden="1">
      <c r="B365">
        <v>2017</v>
      </c>
      <c r="C365">
        <v>4</v>
      </c>
      <c r="D365" t="s">
        <v>117</v>
      </c>
      <c r="E365" t="s">
        <v>118</v>
      </c>
      <c r="F365" t="s">
        <v>126</v>
      </c>
      <c r="G365" t="s">
        <v>127</v>
      </c>
      <c r="H365" t="s">
        <v>30</v>
      </c>
      <c r="I365" t="s">
        <v>21</v>
      </c>
      <c r="J365" t="s">
        <v>31</v>
      </c>
      <c r="K365" t="s">
        <v>128</v>
      </c>
      <c r="L365" t="s">
        <v>24</v>
      </c>
      <c r="M365" t="s">
        <v>27</v>
      </c>
      <c r="N365">
        <v>55</v>
      </c>
      <c r="O365">
        <v>10002.6</v>
      </c>
      <c r="P365">
        <v>6072.15</v>
      </c>
      <c r="Q365">
        <v>159.5</v>
      </c>
    </row>
    <row r="366" spans="2:17" hidden="1">
      <c r="B366">
        <v>2017</v>
      </c>
      <c r="C366">
        <v>4</v>
      </c>
      <c r="D366" t="s">
        <v>117</v>
      </c>
      <c r="E366" t="s">
        <v>118</v>
      </c>
      <c r="F366" t="s">
        <v>129</v>
      </c>
      <c r="G366" t="s">
        <v>130</v>
      </c>
      <c r="H366" t="s">
        <v>30</v>
      </c>
      <c r="I366" t="s">
        <v>21</v>
      </c>
      <c r="J366" t="s">
        <v>22</v>
      </c>
      <c r="K366" t="s">
        <v>131</v>
      </c>
      <c r="L366" t="s">
        <v>24</v>
      </c>
      <c r="M366" t="s">
        <v>25</v>
      </c>
      <c r="N366">
        <v>75</v>
      </c>
      <c r="O366">
        <v>397</v>
      </c>
      <c r="P366">
        <v>315.77999999999997</v>
      </c>
      <c r="Q366">
        <v>-175.96</v>
      </c>
    </row>
    <row r="367" spans="2:17" hidden="1">
      <c r="B367">
        <v>2017</v>
      </c>
      <c r="C367">
        <v>4</v>
      </c>
      <c r="D367" t="s">
        <v>117</v>
      </c>
      <c r="E367" t="s">
        <v>118</v>
      </c>
      <c r="F367" t="s">
        <v>129</v>
      </c>
      <c r="G367" t="s">
        <v>130</v>
      </c>
      <c r="H367" t="s">
        <v>30</v>
      </c>
      <c r="I367" t="s">
        <v>21</v>
      </c>
      <c r="J367" t="s">
        <v>22</v>
      </c>
      <c r="K367" t="s">
        <v>131</v>
      </c>
      <c r="L367" t="s">
        <v>24</v>
      </c>
      <c r="M367" t="s">
        <v>26</v>
      </c>
      <c r="N367">
        <v>2</v>
      </c>
      <c r="O367">
        <v>99</v>
      </c>
      <c r="P367">
        <v>37.07</v>
      </c>
      <c r="Q367">
        <v>-26.58</v>
      </c>
    </row>
    <row r="368" spans="2:17" hidden="1">
      <c r="B368">
        <v>2017</v>
      </c>
      <c r="C368">
        <v>4</v>
      </c>
      <c r="D368" t="s">
        <v>117</v>
      </c>
      <c r="E368" t="s">
        <v>118</v>
      </c>
      <c r="F368" t="s">
        <v>129</v>
      </c>
      <c r="G368" t="s">
        <v>130</v>
      </c>
      <c r="H368" t="s">
        <v>30</v>
      </c>
      <c r="I368" t="s">
        <v>21</v>
      </c>
      <c r="J368" t="s">
        <v>22</v>
      </c>
      <c r="K368" t="s">
        <v>131</v>
      </c>
      <c r="L368" t="s">
        <v>24</v>
      </c>
      <c r="M368" t="s">
        <v>27</v>
      </c>
      <c r="N368">
        <v>1</v>
      </c>
      <c r="O368">
        <v>130</v>
      </c>
      <c r="P368">
        <v>77.849999999999994</v>
      </c>
      <c r="Q368">
        <v>0</v>
      </c>
    </row>
    <row r="369" spans="2:17" hidden="1">
      <c r="B369">
        <v>2017</v>
      </c>
      <c r="C369">
        <v>4</v>
      </c>
      <c r="D369" t="s">
        <v>132</v>
      </c>
      <c r="E369" t="s">
        <v>133</v>
      </c>
      <c r="F369" t="s">
        <v>134</v>
      </c>
      <c r="G369" t="s">
        <v>135</v>
      </c>
      <c r="H369" t="s">
        <v>136</v>
      </c>
      <c r="I369" t="s">
        <v>21</v>
      </c>
      <c r="J369" t="s">
        <v>31</v>
      </c>
      <c r="K369" t="s">
        <v>137</v>
      </c>
      <c r="L369" t="s">
        <v>24</v>
      </c>
      <c r="M369" t="s">
        <v>25</v>
      </c>
      <c r="N369">
        <v>279</v>
      </c>
      <c r="O369">
        <v>2870.5</v>
      </c>
      <c r="P369">
        <v>1805.57</v>
      </c>
      <c r="Q369">
        <v>-820.32</v>
      </c>
    </row>
    <row r="370" spans="2:17" hidden="1">
      <c r="B370">
        <v>2017</v>
      </c>
      <c r="C370">
        <v>4</v>
      </c>
      <c r="D370" t="s">
        <v>132</v>
      </c>
      <c r="E370" t="s">
        <v>133</v>
      </c>
      <c r="F370" t="s">
        <v>134</v>
      </c>
      <c r="G370" t="s">
        <v>135</v>
      </c>
      <c r="H370" t="s">
        <v>136</v>
      </c>
      <c r="I370" t="s">
        <v>21</v>
      </c>
      <c r="J370" t="s">
        <v>31</v>
      </c>
      <c r="K370" t="s">
        <v>137</v>
      </c>
      <c r="L370" t="s">
        <v>24</v>
      </c>
      <c r="M370" t="s">
        <v>26</v>
      </c>
      <c r="N370">
        <v>271</v>
      </c>
      <c r="O370">
        <v>16693</v>
      </c>
      <c r="P370">
        <v>8177.21</v>
      </c>
      <c r="Q370">
        <v>-2322.4899999999998</v>
      </c>
    </row>
    <row r="371" spans="2:17" hidden="1">
      <c r="B371">
        <v>2017</v>
      </c>
      <c r="C371">
        <v>4</v>
      </c>
      <c r="D371" t="s">
        <v>132</v>
      </c>
      <c r="E371" t="s">
        <v>133</v>
      </c>
      <c r="F371" t="s">
        <v>134</v>
      </c>
      <c r="G371" t="s">
        <v>135</v>
      </c>
      <c r="H371" t="s">
        <v>136</v>
      </c>
      <c r="I371" t="s">
        <v>21</v>
      </c>
      <c r="J371" t="s">
        <v>31</v>
      </c>
      <c r="K371" t="s">
        <v>137</v>
      </c>
      <c r="L371" t="s">
        <v>24</v>
      </c>
      <c r="M371" t="s">
        <v>27</v>
      </c>
      <c r="N371">
        <v>141</v>
      </c>
      <c r="O371">
        <v>28209.599999999999</v>
      </c>
      <c r="P371">
        <v>17073.75</v>
      </c>
      <c r="Q371">
        <v>448.59</v>
      </c>
    </row>
    <row r="372" spans="2:17" hidden="1">
      <c r="B372">
        <v>2017</v>
      </c>
      <c r="C372">
        <v>4</v>
      </c>
      <c r="D372" t="s">
        <v>132</v>
      </c>
      <c r="E372" t="s">
        <v>133</v>
      </c>
      <c r="F372" t="s">
        <v>138</v>
      </c>
      <c r="G372" t="s">
        <v>139</v>
      </c>
      <c r="H372" t="s">
        <v>140</v>
      </c>
      <c r="I372" t="s">
        <v>1072</v>
      </c>
      <c r="J372" t="s">
        <v>31</v>
      </c>
      <c r="K372" t="s">
        <v>141</v>
      </c>
      <c r="L372" t="s">
        <v>24</v>
      </c>
      <c r="M372" t="s">
        <v>25</v>
      </c>
      <c r="N372">
        <v>566</v>
      </c>
      <c r="O372">
        <v>5172.8</v>
      </c>
      <c r="P372">
        <v>3862.6</v>
      </c>
      <c r="Q372">
        <v>-713.94</v>
      </c>
    </row>
    <row r="373" spans="2:17" hidden="1">
      <c r="B373">
        <v>2017</v>
      </c>
      <c r="C373">
        <v>4</v>
      </c>
      <c r="D373" t="s">
        <v>132</v>
      </c>
      <c r="E373" t="s">
        <v>133</v>
      </c>
      <c r="F373" t="s">
        <v>138</v>
      </c>
      <c r="G373" t="s">
        <v>139</v>
      </c>
      <c r="H373" t="s">
        <v>140</v>
      </c>
      <c r="I373" t="s">
        <v>1072</v>
      </c>
      <c r="J373" t="s">
        <v>31</v>
      </c>
      <c r="K373" t="s">
        <v>141</v>
      </c>
      <c r="L373" t="s">
        <v>24</v>
      </c>
      <c r="M373" t="s">
        <v>26</v>
      </c>
      <c r="N373">
        <v>771</v>
      </c>
      <c r="O373">
        <v>50606.400000000001</v>
      </c>
      <c r="P373">
        <v>27104.560000000001</v>
      </c>
      <c r="Q373">
        <v>-3176.7</v>
      </c>
    </row>
    <row r="374" spans="2:17" hidden="1">
      <c r="B374">
        <v>2017</v>
      </c>
      <c r="C374">
        <v>4</v>
      </c>
      <c r="D374" t="s">
        <v>132</v>
      </c>
      <c r="E374" t="s">
        <v>133</v>
      </c>
      <c r="F374" t="s">
        <v>138</v>
      </c>
      <c r="G374" t="s">
        <v>139</v>
      </c>
      <c r="H374" t="s">
        <v>140</v>
      </c>
      <c r="I374" t="s">
        <v>1072</v>
      </c>
      <c r="J374" t="s">
        <v>31</v>
      </c>
      <c r="K374" t="s">
        <v>141</v>
      </c>
      <c r="L374" t="s">
        <v>24</v>
      </c>
      <c r="M374" t="s">
        <v>27</v>
      </c>
      <c r="N374">
        <v>412</v>
      </c>
      <c r="O374">
        <v>72886.100000000006</v>
      </c>
      <c r="P374">
        <v>42600.78</v>
      </c>
      <c r="Q374">
        <v>1107.9000000000001</v>
      </c>
    </row>
    <row r="375" spans="2:17" hidden="1">
      <c r="B375">
        <v>2017</v>
      </c>
      <c r="C375">
        <v>4</v>
      </c>
      <c r="D375" t="s">
        <v>132</v>
      </c>
      <c r="E375" t="s">
        <v>133</v>
      </c>
      <c r="F375" t="s">
        <v>1303</v>
      </c>
      <c r="G375" t="s">
        <v>1363</v>
      </c>
      <c r="H375" t="s">
        <v>144</v>
      </c>
      <c r="I375" t="s">
        <v>21</v>
      </c>
      <c r="J375" t="s">
        <v>31</v>
      </c>
      <c r="K375" t="s">
        <v>145</v>
      </c>
      <c r="L375" t="s">
        <v>24</v>
      </c>
      <c r="M375" t="s">
        <v>25</v>
      </c>
      <c r="N375">
        <v>1</v>
      </c>
      <c r="O375">
        <v>4.0999999999999996</v>
      </c>
      <c r="P375">
        <v>4.9000000000000004</v>
      </c>
      <c r="Q375">
        <v>-0.57999999999999996</v>
      </c>
    </row>
    <row r="376" spans="2:17" hidden="1">
      <c r="B376">
        <v>2017</v>
      </c>
      <c r="C376">
        <v>4</v>
      </c>
      <c r="D376" t="s">
        <v>132</v>
      </c>
      <c r="E376" t="s">
        <v>133</v>
      </c>
      <c r="F376" t="s">
        <v>1303</v>
      </c>
      <c r="G376" t="s">
        <v>1363</v>
      </c>
      <c r="H376" t="s">
        <v>144</v>
      </c>
      <c r="I376" t="s">
        <v>21</v>
      </c>
      <c r="J376" t="s">
        <v>31</v>
      </c>
      <c r="K376" t="s">
        <v>145</v>
      </c>
      <c r="L376" t="s">
        <v>24</v>
      </c>
      <c r="M376" t="s">
        <v>27</v>
      </c>
      <c r="N376">
        <v>2</v>
      </c>
      <c r="O376">
        <v>994.4</v>
      </c>
      <c r="P376">
        <v>590.26</v>
      </c>
      <c r="Q376">
        <v>15.48</v>
      </c>
    </row>
    <row r="377" spans="2:17" hidden="1">
      <c r="B377">
        <v>2017</v>
      </c>
      <c r="C377">
        <v>4</v>
      </c>
      <c r="D377" t="s">
        <v>132</v>
      </c>
      <c r="E377" t="s">
        <v>133</v>
      </c>
      <c r="F377" t="s">
        <v>142</v>
      </c>
      <c r="G377" t="s">
        <v>143</v>
      </c>
      <c r="H377" t="s">
        <v>144</v>
      </c>
      <c r="I377" t="s">
        <v>21</v>
      </c>
      <c r="J377" t="s">
        <v>31</v>
      </c>
      <c r="K377" t="s">
        <v>145</v>
      </c>
      <c r="L377" t="s">
        <v>24</v>
      </c>
      <c r="M377" t="s">
        <v>25</v>
      </c>
      <c r="N377">
        <v>229</v>
      </c>
      <c r="O377">
        <v>2070.4</v>
      </c>
      <c r="P377">
        <v>1400.35</v>
      </c>
      <c r="Q377">
        <v>-591.61</v>
      </c>
    </row>
    <row r="378" spans="2:17" hidden="1">
      <c r="B378">
        <v>2017</v>
      </c>
      <c r="C378">
        <v>4</v>
      </c>
      <c r="D378" t="s">
        <v>132</v>
      </c>
      <c r="E378" t="s">
        <v>133</v>
      </c>
      <c r="F378" t="s">
        <v>142</v>
      </c>
      <c r="G378" t="s">
        <v>143</v>
      </c>
      <c r="H378" t="s">
        <v>144</v>
      </c>
      <c r="I378" t="s">
        <v>21</v>
      </c>
      <c r="J378" t="s">
        <v>31</v>
      </c>
      <c r="K378" t="s">
        <v>145</v>
      </c>
      <c r="L378" t="s">
        <v>24</v>
      </c>
      <c r="M378" t="s">
        <v>26</v>
      </c>
      <c r="N378">
        <v>153</v>
      </c>
      <c r="O378">
        <v>8456.1</v>
      </c>
      <c r="P378">
        <v>4063.1</v>
      </c>
      <c r="Q378">
        <v>-1311.21</v>
      </c>
    </row>
    <row r="379" spans="2:17" hidden="1">
      <c r="B379">
        <v>2017</v>
      </c>
      <c r="C379">
        <v>4</v>
      </c>
      <c r="D379" t="s">
        <v>132</v>
      </c>
      <c r="E379" t="s">
        <v>133</v>
      </c>
      <c r="F379" t="s">
        <v>142</v>
      </c>
      <c r="G379" t="s">
        <v>143</v>
      </c>
      <c r="H379" t="s">
        <v>144</v>
      </c>
      <c r="I379" t="s">
        <v>21</v>
      </c>
      <c r="J379" t="s">
        <v>31</v>
      </c>
      <c r="K379" t="s">
        <v>145</v>
      </c>
      <c r="L379" t="s">
        <v>24</v>
      </c>
      <c r="M379" t="s">
        <v>27</v>
      </c>
      <c r="N379">
        <v>16</v>
      </c>
      <c r="O379">
        <v>2667.1</v>
      </c>
      <c r="P379">
        <v>1623.93</v>
      </c>
      <c r="Q379">
        <v>42.68</v>
      </c>
    </row>
    <row r="380" spans="2:17" hidden="1">
      <c r="B380">
        <v>2017</v>
      </c>
      <c r="C380">
        <v>4</v>
      </c>
      <c r="D380" t="s">
        <v>153</v>
      </c>
      <c r="E380" t="s">
        <v>154</v>
      </c>
      <c r="F380" t="s">
        <v>155</v>
      </c>
      <c r="G380" t="s">
        <v>156</v>
      </c>
      <c r="H380" t="s">
        <v>157</v>
      </c>
      <c r="I380" t="s">
        <v>1072</v>
      </c>
      <c r="J380" t="s">
        <v>31</v>
      </c>
      <c r="K380" t="s">
        <v>158</v>
      </c>
      <c r="L380" t="s">
        <v>24</v>
      </c>
      <c r="M380" t="s">
        <v>25</v>
      </c>
      <c r="N380">
        <v>180264</v>
      </c>
      <c r="O380">
        <v>1203463</v>
      </c>
      <c r="P380">
        <v>1062529.93</v>
      </c>
      <c r="Q380">
        <v>-145161.72</v>
      </c>
    </row>
    <row r="381" spans="2:17" hidden="1">
      <c r="B381">
        <v>2017</v>
      </c>
      <c r="C381">
        <v>4</v>
      </c>
      <c r="D381" t="s">
        <v>153</v>
      </c>
      <c r="E381" t="s">
        <v>154</v>
      </c>
      <c r="F381" t="s">
        <v>155</v>
      </c>
      <c r="G381" t="s">
        <v>156</v>
      </c>
      <c r="H381" t="s">
        <v>157</v>
      </c>
      <c r="I381" t="s">
        <v>1072</v>
      </c>
      <c r="J381" t="s">
        <v>31</v>
      </c>
      <c r="K381" t="s">
        <v>158</v>
      </c>
      <c r="L381" t="s">
        <v>24</v>
      </c>
      <c r="M381" t="s">
        <v>26</v>
      </c>
      <c r="N381">
        <v>268401</v>
      </c>
      <c r="O381">
        <v>18785137</v>
      </c>
      <c r="P381">
        <v>9600748.5399999991</v>
      </c>
      <c r="Q381">
        <v>-958140.46</v>
      </c>
    </row>
    <row r="382" spans="2:17" hidden="1">
      <c r="B382">
        <v>2017</v>
      </c>
      <c r="C382">
        <v>4</v>
      </c>
      <c r="D382" t="s">
        <v>153</v>
      </c>
      <c r="E382" t="s">
        <v>154</v>
      </c>
      <c r="F382" t="s">
        <v>155</v>
      </c>
      <c r="G382" t="s">
        <v>156</v>
      </c>
      <c r="H382" t="s">
        <v>157</v>
      </c>
      <c r="I382" t="s">
        <v>1072</v>
      </c>
      <c r="J382" t="s">
        <v>31</v>
      </c>
      <c r="K382" t="s">
        <v>158</v>
      </c>
      <c r="L382" t="s">
        <v>24</v>
      </c>
      <c r="M382" t="s">
        <v>27</v>
      </c>
      <c r="N382">
        <v>737145</v>
      </c>
      <c r="O382">
        <v>215397771</v>
      </c>
      <c r="P382">
        <v>103799517.79000001</v>
      </c>
      <c r="Q382">
        <v>2764657.18</v>
      </c>
    </row>
    <row r="383" spans="2:17" hidden="1">
      <c r="B383">
        <v>2017</v>
      </c>
      <c r="C383">
        <v>4</v>
      </c>
      <c r="D383" t="s">
        <v>153</v>
      </c>
      <c r="E383" t="s">
        <v>154</v>
      </c>
      <c r="F383" t="s">
        <v>159</v>
      </c>
      <c r="G383" t="s">
        <v>160</v>
      </c>
      <c r="H383" t="s">
        <v>121</v>
      </c>
      <c r="I383" t="s">
        <v>1072</v>
      </c>
      <c r="J383" t="s">
        <v>31</v>
      </c>
      <c r="K383" t="s">
        <v>161</v>
      </c>
      <c r="L383" t="s">
        <v>24</v>
      </c>
      <c r="M383" t="s">
        <v>25</v>
      </c>
      <c r="N383">
        <v>9137</v>
      </c>
      <c r="O383">
        <v>79239</v>
      </c>
      <c r="P383">
        <v>72820.460000000006</v>
      </c>
      <c r="Q383">
        <v>-10779.31</v>
      </c>
    </row>
    <row r="384" spans="2:17" hidden="1">
      <c r="B384">
        <v>2017</v>
      </c>
      <c r="C384">
        <v>4</v>
      </c>
      <c r="D384" t="s">
        <v>153</v>
      </c>
      <c r="E384" t="s">
        <v>154</v>
      </c>
      <c r="F384" t="s">
        <v>159</v>
      </c>
      <c r="G384" t="s">
        <v>160</v>
      </c>
      <c r="H384" t="s">
        <v>121</v>
      </c>
      <c r="I384" t="s">
        <v>1072</v>
      </c>
      <c r="J384" t="s">
        <v>31</v>
      </c>
      <c r="K384" t="s">
        <v>161</v>
      </c>
      <c r="L384" t="s">
        <v>24</v>
      </c>
      <c r="M384" t="s">
        <v>26</v>
      </c>
      <c r="N384">
        <v>14607</v>
      </c>
      <c r="O384">
        <v>984751</v>
      </c>
      <c r="P384">
        <v>583276.76</v>
      </c>
      <c r="Q384">
        <v>-59853.760000000002</v>
      </c>
    </row>
    <row r="385" spans="2:17" hidden="1">
      <c r="B385">
        <v>2017</v>
      </c>
      <c r="C385">
        <v>4</v>
      </c>
      <c r="D385" t="s">
        <v>153</v>
      </c>
      <c r="E385" t="s">
        <v>154</v>
      </c>
      <c r="F385" t="s">
        <v>159</v>
      </c>
      <c r="G385" t="s">
        <v>160</v>
      </c>
      <c r="H385" t="s">
        <v>121</v>
      </c>
      <c r="I385" t="s">
        <v>1072</v>
      </c>
      <c r="J385" t="s">
        <v>31</v>
      </c>
      <c r="K385" t="s">
        <v>161</v>
      </c>
      <c r="L385" t="s">
        <v>24</v>
      </c>
      <c r="M385" t="s">
        <v>27</v>
      </c>
      <c r="N385">
        <v>15603</v>
      </c>
      <c r="O385">
        <v>3636284</v>
      </c>
      <c r="P385">
        <v>2019963.06</v>
      </c>
      <c r="Q385">
        <v>54150.19</v>
      </c>
    </row>
    <row r="386" spans="2:17" hidden="1">
      <c r="B386">
        <v>2017</v>
      </c>
      <c r="C386">
        <v>4</v>
      </c>
      <c r="D386" t="s">
        <v>153</v>
      </c>
      <c r="E386" t="s">
        <v>154</v>
      </c>
      <c r="F386" t="s">
        <v>162</v>
      </c>
      <c r="G386" t="s">
        <v>163</v>
      </c>
      <c r="H386" t="s">
        <v>121</v>
      </c>
      <c r="I386" t="s">
        <v>1072</v>
      </c>
      <c r="J386" t="s">
        <v>31</v>
      </c>
      <c r="K386" t="s">
        <v>164</v>
      </c>
      <c r="L386" t="s">
        <v>24</v>
      </c>
      <c r="M386" t="s">
        <v>25</v>
      </c>
      <c r="N386">
        <v>1285</v>
      </c>
      <c r="O386">
        <v>12674</v>
      </c>
      <c r="P386">
        <v>11089.38</v>
      </c>
      <c r="Q386">
        <v>-1764.03</v>
      </c>
    </row>
    <row r="387" spans="2:17" hidden="1">
      <c r="B387">
        <v>2017</v>
      </c>
      <c r="C387">
        <v>4</v>
      </c>
      <c r="D387" t="s">
        <v>153</v>
      </c>
      <c r="E387" t="s">
        <v>154</v>
      </c>
      <c r="F387" t="s">
        <v>162</v>
      </c>
      <c r="G387" t="s">
        <v>163</v>
      </c>
      <c r="H387" t="s">
        <v>121</v>
      </c>
      <c r="I387" t="s">
        <v>1072</v>
      </c>
      <c r="J387" t="s">
        <v>31</v>
      </c>
      <c r="K387" t="s">
        <v>164</v>
      </c>
      <c r="L387" t="s">
        <v>24</v>
      </c>
      <c r="M387" t="s">
        <v>26</v>
      </c>
      <c r="N387">
        <v>1649</v>
      </c>
      <c r="O387">
        <v>105414</v>
      </c>
      <c r="P387">
        <v>63130.080000000002</v>
      </c>
      <c r="Q387">
        <v>-6828.3</v>
      </c>
    </row>
    <row r="388" spans="2:17" hidden="1">
      <c r="B388">
        <v>2017</v>
      </c>
      <c r="C388">
        <v>4</v>
      </c>
      <c r="D388" t="s">
        <v>153</v>
      </c>
      <c r="E388" t="s">
        <v>154</v>
      </c>
      <c r="F388" t="s">
        <v>162</v>
      </c>
      <c r="G388" t="s">
        <v>163</v>
      </c>
      <c r="H388" t="s">
        <v>121</v>
      </c>
      <c r="I388" t="s">
        <v>1072</v>
      </c>
      <c r="J388" t="s">
        <v>31</v>
      </c>
      <c r="K388" t="s">
        <v>164</v>
      </c>
      <c r="L388" t="s">
        <v>24</v>
      </c>
      <c r="M388" t="s">
        <v>27</v>
      </c>
      <c r="N388">
        <v>943</v>
      </c>
      <c r="O388">
        <v>168662</v>
      </c>
      <c r="P388">
        <v>94061.67</v>
      </c>
      <c r="Q388">
        <v>2529.46</v>
      </c>
    </row>
    <row r="389" spans="2:17" hidden="1">
      <c r="B389">
        <v>2017</v>
      </c>
      <c r="C389">
        <v>4</v>
      </c>
      <c r="D389" t="s">
        <v>153</v>
      </c>
      <c r="E389" t="s">
        <v>154</v>
      </c>
      <c r="F389" t="s">
        <v>165</v>
      </c>
      <c r="G389" t="s">
        <v>43</v>
      </c>
      <c r="H389" t="s">
        <v>144</v>
      </c>
      <c r="I389" t="s">
        <v>21</v>
      </c>
      <c r="J389" t="s">
        <v>22</v>
      </c>
      <c r="K389" t="s">
        <v>166</v>
      </c>
      <c r="L389" t="s">
        <v>24</v>
      </c>
      <c r="M389" t="s">
        <v>25</v>
      </c>
      <c r="N389">
        <v>1658</v>
      </c>
      <c r="O389">
        <v>10088</v>
      </c>
      <c r="P389">
        <v>11816.21</v>
      </c>
      <c r="Q389">
        <v>-4009.68</v>
      </c>
    </row>
    <row r="390" spans="2:17" hidden="1">
      <c r="B390">
        <v>2017</v>
      </c>
      <c r="C390">
        <v>4</v>
      </c>
      <c r="D390" t="s">
        <v>153</v>
      </c>
      <c r="E390" t="s">
        <v>154</v>
      </c>
      <c r="F390" t="s">
        <v>165</v>
      </c>
      <c r="G390" t="s">
        <v>43</v>
      </c>
      <c r="H390" t="s">
        <v>144</v>
      </c>
      <c r="I390" t="s">
        <v>21</v>
      </c>
      <c r="J390" t="s">
        <v>22</v>
      </c>
      <c r="K390" t="s">
        <v>166</v>
      </c>
      <c r="L390" t="s">
        <v>24</v>
      </c>
      <c r="M390" t="s">
        <v>26</v>
      </c>
      <c r="N390">
        <v>446</v>
      </c>
      <c r="O390">
        <v>24128</v>
      </c>
      <c r="P390">
        <v>14281.28</v>
      </c>
      <c r="Q390">
        <v>-5349.48</v>
      </c>
    </row>
    <row r="391" spans="2:17" hidden="1">
      <c r="B391">
        <v>2017</v>
      </c>
      <c r="C391">
        <v>4</v>
      </c>
      <c r="D391" t="s">
        <v>153</v>
      </c>
      <c r="E391" t="s">
        <v>154</v>
      </c>
      <c r="F391" t="s">
        <v>165</v>
      </c>
      <c r="G391" t="s">
        <v>43</v>
      </c>
      <c r="H391" t="s">
        <v>144</v>
      </c>
      <c r="I391" t="s">
        <v>21</v>
      </c>
      <c r="J391" t="s">
        <v>22</v>
      </c>
      <c r="K391" t="s">
        <v>166</v>
      </c>
      <c r="L391" t="s">
        <v>24</v>
      </c>
      <c r="M391" t="s">
        <v>27</v>
      </c>
      <c r="N391">
        <v>199</v>
      </c>
      <c r="O391">
        <v>48354</v>
      </c>
      <c r="P391">
        <v>25830.83</v>
      </c>
      <c r="Q391">
        <v>48</v>
      </c>
    </row>
    <row r="392" spans="2:17" hidden="1">
      <c r="B392">
        <v>2017</v>
      </c>
      <c r="C392">
        <v>4</v>
      </c>
      <c r="D392" t="s">
        <v>153</v>
      </c>
      <c r="E392" t="s">
        <v>154</v>
      </c>
      <c r="F392" t="s">
        <v>167</v>
      </c>
      <c r="G392" t="s">
        <v>168</v>
      </c>
      <c r="H392" t="s">
        <v>151</v>
      </c>
      <c r="I392" t="s">
        <v>21</v>
      </c>
      <c r="J392" t="s">
        <v>22</v>
      </c>
      <c r="K392" t="s">
        <v>169</v>
      </c>
      <c r="L392" t="s">
        <v>24</v>
      </c>
      <c r="M392" t="s">
        <v>25</v>
      </c>
      <c r="N392">
        <v>708</v>
      </c>
      <c r="O392">
        <v>4509</v>
      </c>
      <c r="P392">
        <v>5040.41</v>
      </c>
      <c r="Q392">
        <v>-1767.26</v>
      </c>
    </row>
    <row r="393" spans="2:17" hidden="1">
      <c r="B393">
        <v>2017</v>
      </c>
      <c r="C393">
        <v>4</v>
      </c>
      <c r="D393" t="s">
        <v>153</v>
      </c>
      <c r="E393" t="s">
        <v>154</v>
      </c>
      <c r="F393" t="s">
        <v>167</v>
      </c>
      <c r="G393" t="s">
        <v>168</v>
      </c>
      <c r="H393" t="s">
        <v>151</v>
      </c>
      <c r="I393" t="s">
        <v>21</v>
      </c>
      <c r="J393" t="s">
        <v>22</v>
      </c>
      <c r="K393" t="s">
        <v>169</v>
      </c>
      <c r="L393" t="s">
        <v>24</v>
      </c>
      <c r="M393" t="s">
        <v>26</v>
      </c>
      <c r="N393">
        <v>285</v>
      </c>
      <c r="O393">
        <v>16059</v>
      </c>
      <c r="P393">
        <v>9120.39</v>
      </c>
      <c r="Q393">
        <v>-3315.57</v>
      </c>
    </row>
    <row r="394" spans="2:17" hidden="1">
      <c r="B394">
        <v>2017</v>
      </c>
      <c r="C394">
        <v>4</v>
      </c>
      <c r="D394" t="s">
        <v>153</v>
      </c>
      <c r="E394" t="s">
        <v>154</v>
      </c>
      <c r="F394" t="s">
        <v>167</v>
      </c>
      <c r="G394" t="s">
        <v>168</v>
      </c>
      <c r="H394" t="s">
        <v>151</v>
      </c>
      <c r="I394" t="s">
        <v>21</v>
      </c>
      <c r="J394" t="s">
        <v>22</v>
      </c>
      <c r="K394" t="s">
        <v>169</v>
      </c>
      <c r="L394" t="s">
        <v>24</v>
      </c>
      <c r="M394" t="s">
        <v>27</v>
      </c>
      <c r="N394">
        <v>157</v>
      </c>
      <c r="O394">
        <v>46610</v>
      </c>
      <c r="P394">
        <v>23441.82</v>
      </c>
      <c r="Q394">
        <v>10.87</v>
      </c>
    </row>
    <row r="395" spans="2:17" hidden="1">
      <c r="B395">
        <v>2017</v>
      </c>
      <c r="C395">
        <v>4</v>
      </c>
      <c r="D395" t="s">
        <v>153</v>
      </c>
      <c r="E395" t="s">
        <v>154</v>
      </c>
      <c r="F395" t="s">
        <v>170</v>
      </c>
      <c r="G395" t="s">
        <v>171</v>
      </c>
      <c r="H395" t="s">
        <v>151</v>
      </c>
      <c r="I395" t="s">
        <v>21</v>
      </c>
      <c r="J395" t="s">
        <v>22</v>
      </c>
      <c r="K395" t="s">
        <v>172</v>
      </c>
      <c r="L395" t="s">
        <v>24</v>
      </c>
      <c r="M395" t="s">
        <v>25</v>
      </c>
      <c r="N395">
        <v>573</v>
      </c>
      <c r="O395">
        <v>2953</v>
      </c>
      <c r="P395">
        <v>3776.1</v>
      </c>
      <c r="Q395">
        <v>-1165.78</v>
      </c>
    </row>
    <row r="396" spans="2:17" hidden="1">
      <c r="B396">
        <v>2017</v>
      </c>
      <c r="C396">
        <v>4</v>
      </c>
      <c r="D396" t="s">
        <v>153</v>
      </c>
      <c r="E396" t="s">
        <v>154</v>
      </c>
      <c r="F396" t="s">
        <v>170</v>
      </c>
      <c r="G396" t="s">
        <v>171</v>
      </c>
      <c r="H396" t="s">
        <v>151</v>
      </c>
      <c r="I396" t="s">
        <v>21</v>
      </c>
      <c r="J396" t="s">
        <v>22</v>
      </c>
      <c r="K396" t="s">
        <v>172</v>
      </c>
      <c r="L396" t="s">
        <v>24</v>
      </c>
      <c r="M396" t="s">
        <v>26</v>
      </c>
      <c r="N396">
        <v>99</v>
      </c>
      <c r="O396">
        <v>5320</v>
      </c>
      <c r="P396">
        <v>3130.75</v>
      </c>
      <c r="Q396">
        <v>-1185.3800000000001</v>
      </c>
    </row>
    <row r="397" spans="2:17" hidden="1">
      <c r="B397">
        <v>2017</v>
      </c>
      <c r="C397">
        <v>4</v>
      </c>
      <c r="D397" t="s">
        <v>153</v>
      </c>
      <c r="E397" t="s">
        <v>154</v>
      </c>
      <c r="F397" t="s">
        <v>170</v>
      </c>
      <c r="G397" t="s">
        <v>171</v>
      </c>
      <c r="H397" t="s">
        <v>151</v>
      </c>
      <c r="I397" t="s">
        <v>21</v>
      </c>
      <c r="J397" t="s">
        <v>22</v>
      </c>
      <c r="K397" t="s">
        <v>172</v>
      </c>
      <c r="L397" t="s">
        <v>24</v>
      </c>
      <c r="M397" t="s">
        <v>27</v>
      </c>
      <c r="N397">
        <v>20</v>
      </c>
      <c r="O397">
        <v>5106</v>
      </c>
      <c r="P397">
        <v>2721.41</v>
      </c>
      <c r="Q397">
        <v>12.02</v>
      </c>
    </row>
    <row r="398" spans="2:17" hidden="1">
      <c r="B398">
        <v>2017</v>
      </c>
      <c r="C398">
        <v>4</v>
      </c>
      <c r="D398" t="s">
        <v>153</v>
      </c>
      <c r="E398" t="s">
        <v>154</v>
      </c>
      <c r="F398" t="s">
        <v>173</v>
      </c>
      <c r="G398" t="s">
        <v>174</v>
      </c>
      <c r="H398" t="s">
        <v>20</v>
      </c>
      <c r="I398" t="s">
        <v>21</v>
      </c>
      <c r="J398" t="s">
        <v>22</v>
      </c>
      <c r="K398" t="s">
        <v>175</v>
      </c>
      <c r="L398" t="s">
        <v>24</v>
      </c>
      <c r="M398" t="s">
        <v>25</v>
      </c>
      <c r="N398">
        <v>887</v>
      </c>
      <c r="O398">
        <v>5711</v>
      </c>
      <c r="P398">
        <v>6024.91</v>
      </c>
      <c r="Q398">
        <v>-2121.04</v>
      </c>
    </row>
    <row r="399" spans="2:17" hidden="1">
      <c r="B399">
        <v>2017</v>
      </c>
      <c r="C399">
        <v>4</v>
      </c>
      <c r="D399" t="s">
        <v>153</v>
      </c>
      <c r="E399" t="s">
        <v>154</v>
      </c>
      <c r="F399" t="s">
        <v>173</v>
      </c>
      <c r="G399" t="s">
        <v>174</v>
      </c>
      <c r="H399" t="s">
        <v>20</v>
      </c>
      <c r="I399" t="s">
        <v>21</v>
      </c>
      <c r="J399" t="s">
        <v>22</v>
      </c>
      <c r="K399" t="s">
        <v>175</v>
      </c>
      <c r="L399" t="s">
        <v>24</v>
      </c>
      <c r="M399" t="s">
        <v>26</v>
      </c>
      <c r="N399">
        <v>225</v>
      </c>
      <c r="O399">
        <v>12204</v>
      </c>
      <c r="P399">
        <v>7252.36</v>
      </c>
      <c r="Q399">
        <v>-2921.53</v>
      </c>
    </row>
    <row r="400" spans="2:17" hidden="1">
      <c r="B400">
        <v>2017</v>
      </c>
      <c r="C400">
        <v>4</v>
      </c>
      <c r="D400" t="s">
        <v>153</v>
      </c>
      <c r="E400" t="s">
        <v>154</v>
      </c>
      <c r="F400" t="s">
        <v>173</v>
      </c>
      <c r="G400" t="s">
        <v>174</v>
      </c>
      <c r="H400" t="s">
        <v>20</v>
      </c>
      <c r="I400" t="s">
        <v>21</v>
      </c>
      <c r="J400" t="s">
        <v>22</v>
      </c>
      <c r="K400" t="s">
        <v>175</v>
      </c>
      <c r="L400" t="s">
        <v>24</v>
      </c>
      <c r="M400" t="s">
        <v>27</v>
      </c>
      <c r="N400">
        <v>45</v>
      </c>
      <c r="O400">
        <v>11052</v>
      </c>
      <c r="P400">
        <v>5414.61</v>
      </c>
      <c r="Q400">
        <v>0</v>
      </c>
    </row>
    <row r="401" spans="2:17" hidden="1">
      <c r="B401">
        <v>2017</v>
      </c>
      <c r="C401">
        <v>4</v>
      </c>
      <c r="D401" t="s">
        <v>153</v>
      </c>
      <c r="E401" t="s">
        <v>154</v>
      </c>
      <c r="F401" t="s">
        <v>176</v>
      </c>
      <c r="G401" t="s">
        <v>177</v>
      </c>
      <c r="H401" t="s">
        <v>20</v>
      </c>
      <c r="I401" t="s">
        <v>21</v>
      </c>
      <c r="J401" t="s">
        <v>22</v>
      </c>
      <c r="K401" t="s">
        <v>178</v>
      </c>
      <c r="L401" t="s">
        <v>24</v>
      </c>
      <c r="M401" t="s">
        <v>25</v>
      </c>
      <c r="N401">
        <v>106</v>
      </c>
      <c r="O401">
        <v>1025</v>
      </c>
      <c r="P401">
        <v>847.21</v>
      </c>
      <c r="Q401">
        <v>-370.02</v>
      </c>
    </row>
    <row r="402" spans="2:17" hidden="1">
      <c r="B402">
        <v>2017</v>
      </c>
      <c r="C402">
        <v>4</v>
      </c>
      <c r="D402" t="s">
        <v>153</v>
      </c>
      <c r="E402" t="s">
        <v>154</v>
      </c>
      <c r="F402" t="s">
        <v>176</v>
      </c>
      <c r="G402" t="s">
        <v>177</v>
      </c>
      <c r="H402" t="s">
        <v>20</v>
      </c>
      <c r="I402" t="s">
        <v>21</v>
      </c>
      <c r="J402" t="s">
        <v>22</v>
      </c>
      <c r="K402" t="s">
        <v>178</v>
      </c>
      <c r="L402" t="s">
        <v>24</v>
      </c>
      <c r="M402" t="s">
        <v>26</v>
      </c>
      <c r="N402">
        <v>65</v>
      </c>
      <c r="O402">
        <v>4338</v>
      </c>
      <c r="P402">
        <v>2244.9499999999998</v>
      </c>
      <c r="Q402">
        <v>-700.86</v>
      </c>
    </row>
    <row r="403" spans="2:17" hidden="1">
      <c r="B403">
        <v>2017</v>
      </c>
      <c r="C403">
        <v>4</v>
      </c>
      <c r="D403" t="s">
        <v>153</v>
      </c>
      <c r="E403" t="s">
        <v>154</v>
      </c>
      <c r="F403" t="s">
        <v>176</v>
      </c>
      <c r="G403" t="s">
        <v>177</v>
      </c>
      <c r="H403" t="s">
        <v>20</v>
      </c>
      <c r="I403" t="s">
        <v>21</v>
      </c>
      <c r="J403" t="s">
        <v>22</v>
      </c>
      <c r="K403" t="s">
        <v>178</v>
      </c>
      <c r="L403" t="s">
        <v>24</v>
      </c>
      <c r="M403" t="s">
        <v>27</v>
      </c>
      <c r="N403">
        <v>54</v>
      </c>
      <c r="O403">
        <v>20529</v>
      </c>
      <c r="P403">
        <v>9820.32</v>
      </c>
      <c r="Q403">
        <v>10.8</v>
      </c>
    </row>
    <row r="404" spans="2:17" hidden="1">
      <c r="B404">
        <v>2017</v>
      </c>
      <c r="C404">
        <v>4</v>
      </c>
      <c r="D404" t="s">
        <v>153</v>
      </c>
      <c r="E404" t="s">
        <v>154</v>
      </c>
      <c r="F404" t="s">
        <v>179</v>
      </c>
      <c r="G404" t="s">
        <v>180</v>
      </c>
      <c r="H404" t="s">
        <v>151</v>
      </c>
      <c r="I404" t="s">
        <v>21</v>
      </c>
      <c r="J404" t="s">
        <v>31</v>
      </c>
      <c r="K404" t="s">
        <v>181</v>
      </c>
      <c r="L404" t="s">
        <v>24</v>
      </c>
      <c r="M404" t="s">
        <v>25</v>
      </c>
      <c r="N404">
        <v>1545</v>
      </c>
      <c r="O404">
        <v>13859</v>
      </c>
      <c r="P404">
        <v>13448.77</v>
      </c>
      <c r="Q404">
        <v>-4008.05</v>
      </c>
    </row>
    <row r="405" spans="2:17" hidden="1">
      <c r="B405">
        <v>2017</v>
      </c>
      <c r="C405">
        <v>4</v>
      </c>
      <c r="D405" t="s">
        <v>153</v>
      </c>
      <c r="E405" t="s">
        <v>154</v>
      </c>
      <c r="F405" t="s">
        <v>179</v>
      </c>
      <c r="G405" t="s">
        <v>180</v>
      </c>
      <c r="H405" t="s">
        <v>151</v>
      </c>
      <c r="I405" t="s">
        <v>21</v>
      </c>
      <c r="J405" t="s">
        <v>31</v>
      </c>
      <c r="K405" t="s">
        <v>181</v>
      </c>
      <c r="L405" t="s">
        <v>24</v>
      </c>
      <c r="M405" t="s">
        <v>26</v>
      </c>
      <c r="N405">
        <v>1876</v>
      </c>
      <c r="O405">
        <v>120196</v>
      </c>
      <c r="P405">
        <v>75239.78</v>
      </c>
      <c r="Q405">
        <v>-16080.63</v>
      </c>
    </row>
    <row r="406" spans="2:17" hidden="1">
      <c r="B406">
        <v>2017</v>
      </c>
      <c r="C406">
        <v>4</v>
      </c>
      <c r="D406" t="s">
        <v>153</v>
      </c>
      <c r="E406" t="s">
        <v>154</v>
      </c>
      <c r="F406" t="s">
        <v>179</v>
      </c>
      <c r="G406" t="s">
        <v>180</v>
      </c>
      <c r="H406" t="s">
        <v>151</v>
      </c>
      <c r="I406" t="s">
        <v>21</v>
      </c>
      <c r="J406" t="s">
        <v>31</v>
      </c>
      <c r="K406" t="s">
        <v>181</v>
      </c>
      <c r="L406" t="s">
        <v>24</v>
      </c>
      <c r="M406" t="s">
        <v>27</v>
      </c>
      <c r="N406">
        <v>1066</v>
      </c>
      <c r="O406">
        <v>268054</v>
      </c>
      <c r="P406">
        <v>156711.81</v>
      </c>
      <c r="Q406">
        <v>4230.21</v>
      </c>
    </row>
    <row r="407" spans="2:17" hidden="1">
      <c r="B407">
        <v>2017</v>
      </c>
      <c r="C407">
        <v>4</v>
      </c>
      <c r="D407" t="s">
        <v>153</v>
      </c>
      <c r="E407" t="s">
        <v>154</v>
      </c>
      <c r="F407" t="s">
        <v>182</v>
      </c>
      <c r="G407" t="s">
        <v>183</v>
      </c>
      <c r="H407" t="s">
        <v>121</v>
      </c>
      <c r="I407" t="s">
        <v>1072</v>
      </c>
      <c r="J407" t="s">
        <v>31</v>
      </c>
      <c r="K407" t="s">
        <v>184</v>
      </c>
      <c r="L407" t="s">
        <v>24</v>
      </c>
      <c r="M407" t="s">
        <v>25</v>
      </c>
      <c r="N407">
        <v>10833</v>
      </c>
      <c r="O407">
        <v>101268</v>
      </c>
      <c r="P407">
        <v>92515.28</v>
      </c>
      <c r="Q407">
        <v>-14520.32</v>
      </c>
    </row>
    <row r="408" spans="2:17" hidden="1">
      <c r="B408">
        <v>2017</v>
      </c>
      <c r="C408">
        <v>4</v>
      </c>
      <c r="D408" t="s">
        <v>153</v>
      </c>
      <c r="E408" t="s">
        <v>154</v>
      </c>
      <c r="F408" t="s">
        <v>182</v>
      </c>
      <c r="G408" t="s">
        <v>183</v>
      </c>
      <c r="H408" t="s">
        <v>121</v>
      </c>
      <c r="I408" t="s">
        <v>1072</v>
      </c>
      <c r="J408" t="s">
        <v>31</v>
      </c>
      <c r="K408" t="s">
        <v>184</v>
      </c>
      <c r="L408" t="s">
        <v>24</v>
      </c>
      <c r="M408" t="s">
        <v>26</v>
      </c>
      <c r="N408">
        <v>15814</v>
      </c>
      <c r="O408">
        <v>1049690</v>
      </c>
      <c r="P408">
        <v>643407.11</v>
      </c>
      <c r="Q408">
        <v>-67468.210000000006</v>
      </c>
    </row>
    <row r="409" spans="2:17" hidden="1">
      <c r="B409">
        <v>2017</v>
      </c>
      <c r="C409">
        <v>4</v>
      </c>
      <c r="D409" t="s">
        <v>153</v>
      </c>
      <c r="E409" t="s">
        <v>154</v>
      </c>
      <c r="F409" t="s">
        <v>182</v>
      </c>
      <c r="G409" t="s">
        <v>183</v>
      </c>
      <c r="H409" t="s">
        <v>121</v>
      </c>
      <c r="I409" t="s">
        <v>1072</v>
      </c>
      <c r="J409" t="s">
        <v>31</v>
      </c>
      <c r="K409" t="s">
        <v>184</v>
      </c>
      <c r="L409" t="s">
        <v>24</v>
      </c>
      <c r="M409" t="s">
        <v>27</v>
      </c>
      <c r="N409">
        <v>16496</v>
      </c>
      <c r="O409">
        <v>3624095</v>
      </c>
      <c r="P409">
        <v>2034154.96</v>
      </c>
      <c r="Q409">
        <v>54670.11</v>
      </c>
    </row>
    <row r="410" spans="2:17" hidden="1">
      <c r="B410">
        <v>2017</v>
      </c>
      <c r="C410">
        <v>4</v>
      </c>
      <c r="D410" t="s">
        <v>153</v>
      </c>
      <c r="E410" t="s">
        <v>154</v>
      </c>
      <c r="F410" t="s">
        <v>185</v>
      </c>
      <c r="G410" t="s">
        <v>186</v>
      </c>
      <c r="H410" t="s">
        <v>121</v>
      </c>
      <c r="I410" t="s">
        <v>1072</v>
      </c>
      <c r="J410" t="s">
        <v>31</v>
      </c>
      <c r="K410" t="s">
        <v>187</v>
      </c>
      <c r="L410" t="s">
        <v>24</v>
      </c>
      <c r="M410" t="s">
        <v>25</v>
      </c>
      <c r="N410">
        <v>6244</v>
      </c>
      <c r="O410">
        <v>59232</v>
      </c>
      <c r="P410">
        <v>51759.31</v>
      </c>
      <c r="Q410">
        <v>-8011.97</v>
      </c>
    </row>
    <row r="411" spans="2:17" hidden="1">
      <c r="B411">
        <v>2017</v>
      </c>
      <c r="C411">
        <v>4</v>
      </c>
      <c r="D411" t="s">
        <v>153</v>
      </c>
      <c r="E411" t="s">
        <v>154</v>
      </c>
      <c r="F411" t="s">
        <v>185</v>
      </c>
      <c r="G411" t="s">
        <v>186</v>
      </c>
      <c r="H411" t="s">
        <v>121</v>
      </c>
      <c r="I411" t="s">
        <v>1072</v>
      </c>
      <c r="J411" t="s">
        <v>31</v>
      </c>
      <c r="K411" t="s">
        <v>187</v>
      </c>
      <c r="L411" t="s">
        <v>24</v>
      </c>
      <c r="M411" t="s">
        <v>26</v>
      </c>
      <c r="N411">
        <v>9244</v>
      </c>
      <c r="O411">
        <v>622203</v>
      </c>
      <c r="P411">
        <v>365928.21</v>
      </c>
      <c r="Q411">
        <v>-37590.21</v>
      </c>
    </row>
    <row r="412" spans="2:17" hidden="1">
      <c r="B412">
        <v>2017</v>
      </c>
      <c r="C412">
        <v>4</v>
      </c>
      <c r="D412" t="s">
        <v>153</v>
      </c>
      <c r="E412" t="s">
        <v>154</v>
      </c>
      <c r="F412" t="s">
        <v>185</v>
      </c>
      <c r="G412" t="s">
        <v>186</v>
      </c>
      <c r="H412" t="s">
        <v>121</v>
      </c>
      <c r="I412" t="s">
        <v>1072</v>
      </c>
      <c r="J412" t="s">
        <v>31</v>
      </c>
      <c r="K412" t="s">
        <v>187</v>
      </c>
      <c r="L412" t="s">
        <v>24</v>
      </c>
      <c r="M412" t="s">
        <v>27</v>
      </c>
      <c r="N412">
        <v>9142</v>
      </c>
      <c r="O412">
        <v>1965848</v>
      </c>
      <c r="P412">
        <v>1093184.3600000001</v>
      </c>
      <c r="Q412">
        <v>29432.01</v>
      </c>
    </row>
    <row r="413" spans="2:17" hidden="1">
      <c r="B413">
        <v>2017</v>
      </c>
      <c r="C413">
        <v>4</v>
      </c>
      <c r="D413" t="s">
        <v>153</v>
      </c>
      <c r="E413" t="s">
        <v>154</v>
      </c>
      <c r="F413" t="s">
        <v>188</v>
      </c>
      <c r="G413" t="s">
        <v>189</v>
      </c>
      <c r="H413" t="s">
        <v>30</v>
      </c>
      <c r="I413" t="s">
        <v>21</v>
      </c>
      <c r="J413" t="s">
        <v>31</v>
      </c>
      <c r="K413" t="s">
        <v>190</v>
      </c>
      <c r="L413" t="s">
        <v>24</v>
      </c>
      <c r="M413" t="s">
        <v>25</v>
      </c>
      <c r="N413">
        <v>1518</v>
      </c>
      <c r="O413">
        <v>11252</v>
      </c>
      <c r="P413">
        <v>11803.87</v>
      </c>
      <c r="Q413">
        <v>-3215.44</v>
      </c>
    </row>
    <row r="414" spans="2:17" hidden="1">
      <c r="B414">
        <v>2017</v>
      </c>
      <c r="C414">
        <v>4</v>
      </c>
      <c r="D414" t="s">
        <v>153</v>
      </c>
      <c r="E414" t="s">
        <v>154</v>
      </c>
      <c r="F414" t="s">
        <v>188</v>
      </c>
      <c r="G414" t="s">
        <v>189</v>
      </c>
      <c r="H414" t="s">
        <v>30</v>
      </c>
      <c r="I414" t="s">
        <v>21</v>
      </c>
      <c r="J414" t="s">
        <v>31</v>
      </c>
      <c r="K414" t="s">
        <v>190</v>
      </c>
      <c r="L414" t="s">
        <v>24</v>
      </c>
      <c r="M414" t="s">
        <v>26</v>
      </c>
      <c r="N414">
        <v>947</v>
      </c>
      <c r="O414">
        <v>56518</v>
      </c>
      <c r="P414">
        <v>35685.980000000003</v>
      </c>
      <c r="Q414">
        <v>-8114.98</v>
      </c>
    </row>
    <row r="415" spans="2:17" hidden="1">
      <c r="B415">
        <v>2017</v>
      </c>
      <c r="C415">
        <v>4</v>
      </c>
      <c r="D415" t="s">
        <v>153</v>
      </c>
      <c r="E415" t="s">
        <v>154</v>
      </c>
      <c r="F415" t="s">
        <v>188</v>
      </c>
      <c r="G415" t="s">
        <v>189</v>
      </c>
      <c r="H415" t="s">
        <v>30</v>
      </c>
      <c r="I415" t="s">
        <v>21</v>
      </c>
      <c r="J415" t="s">
        <v>31</v>
      </c>
      <c r="K415" t="s">
        <v>190</v>
      </c>
      <c r="L415" t="s">
        <v>24</v>
      </c>
      <c r="M415" t="s">
        <v>27</v>
      </c>
      <c r="N415">
        <v>380</v>
      </c>
      <c r="O415">
        <v>84465</v>
      </c>
      <c r="P415">
        <v>49633.55</v>
      </c>
      <c r="Q415">
        <v>1341.6</v>
      </c>
    </row>
    <row r="416" spans="2:17" hidden="1">
      <c r="B416">
        <v>2017</v>
      </c>
      <c r="C416">
        <v>4</v>
      </c>
      <c r="D416" t="s">
        <v>191</v>
      </c>
      <c r="E416" t="s">
        <v>192</v>
      </c>
      <c r="F416" t="s">
        <v>193</v>
      </c>
      <c r="G416" t="s">
        <v>194</v>
      </c>
      <c r="H416" t="s">
        <v>121</v>
      </c>
      <c r="I416" t="s">
        <v>1072</v>
      </c>
      <c r="J416" t="s">
        <v>31</v>
      </c>
      <c r="K416" t="s">
        <v>195</v>
      </c>
      <c r="L416" t="s">
        <v>24</v>
      </c>
      <c r="M416" t="s">
        <v>25</v>
      </c>
      <c r="N416">
        <v>1149</v>
      </c>
      <c r="O416">
        <v>13714</v>
      </c>
      <c r="P416">
        <v>9603.48</v>
      </c>
      <c r="Q416">
        <v>-1959.89</v>
      </c>
    </row>
    <row r="417" spans="2:17" hidden="1">
      <c r="B417">
        <v>2017</v>
      </c>
      <c r="C417">
        <v>4</v>
      </c>
      <c r="D417" t="s">
        <v>191</v>
      </c>
      <c r="E417" t="s">
        <v>192</v>
      </c>
      <c r="F417" t="s">
        <v>193</v>
      </c>
      <c r="G417" t="s">
        <v>194</v>
      </c>
      <c r="H417" t="s">
        <v>121</v>
      </c>
      <c r="I417" t="s">
        <v>1072</v>
      </c>
      <c r="J417" t="s">
        <v>31</v>
      </c>
      <c r="K417" t="s">
        <v>195</v>
      </c>
      <c r="L417" t="s">
        <v>24</v>
      </c>
      <c r="M417" t="s">
        <v>26</v>
      </c>
      <c r="N417">
        <v>723</v>
      </c>
      <c r="O417">
        <v>41950</v>
      </c>
      <c r="P417">
        <v>23225.75</v>
      </c>
      <c r="Q417">
        <v>-3101.67</v>
      </c>
    </row>
    <row r="418" spans="2:17" hidden="1">
      <c r="B418">
        <v>2017</v>
      </c>
      <c r="C418">
        <v>4</v>
      </c>
      <c r="D418" t="s">
        <v>191</v>
      </c>
      <c r="E418" t="s">
        <v>192</v>
      </c>
      <c r="F418" t="s">
        <v>193</v>
      </c>
      <c r="G418" t="s">
        <v>194</v>
      </c>
      <c r="H418" t="s">
        <v>121</v>
      </c>
      <c r="I418" t="s">
        <v>1072</v>
      </c>
      <c r="J418" t="s">
        <v>31</v>
      </c>
      <c r="K418" t="s">
        <v>195</v>
      </c>
      <c r="L418" t="s">
        <v>24</v>
      </c>
      <c r="M418" t="s">
        <v>27</v>
      </c>
      <c r="N418">
        <v>234</v>
      </c>
      <c r="O418">
        <v>52879</v>
      </c>
      <c r="P418">
        <v>31824.53</v>
      </c>
      <c r="Q418">
        <v>835.38</v>
      </c>
    </row>
    <row r="419" spans="2:17" hidden="1">
      <c r="B419">
        <v>2017</v>
      </c>
      <c r="C419">
        <v>4</v>
      </c>
      <c r="D419" t="s">
        <v>196</v>
      </c>
      <c r="E419" t="s">
        <v>197</v>
      </c>
      <c r="F419" t="s">
        <v>198</v>
      </c>
      <c r="G419" t="s">
        <v>199</v>
      </c>
      <c r="H419" t="s">
        <v>121</v>
      </c>
      <c r="I419" t="s">
        <v>1072</v>
      </c>
      <c r="J419" t="s">
        <v>22</v>
      </c>
      <c r="K419" t="s">
        <v>200</v>
      </c>
      <c r="L419" t="s">
        <v>24</v>
      </c>
      <c r="M419" t="s">
        <v>25</v>
      </c>
      <c r="N419">
        <v>989</v>
      </c>
      <c r="O419">
        <v>10060</v>
      </c>
      <c r="P419">
        <v>12970.17</v>
      </c>
      <c r="Q419">
        <v>-2875.39</v>
      </c>
    </row>
    <row r="420" spans="2:17" hidden="1">
      <c r="B420">
        <v>2017</v>
      </c>
      <c r="C420">
        <v>4</v>
      </c>
      <c r="D420" t="s">
        <v>196</v>
      </c>
      <c r="E420" t="s">
        <v>197</v>
      </c>
      <c r="F420" t="s">
        <v>198</v>
      </c>
      <c r="G420" t="s">
        <v>199</v>
      </c>
      <c r="H420" t="s">
        <v>121</v>
      </c>
      <c r="I420" t="s">
        <v>1072</v>
      </c>
      <c r="J420" t="s">
        <v>22</v>
      </c>
      <c r="K420" t="s">
        <v>200</v>
      </c>
      <c r="L420" t="s">
        <v>24</v>
      </c>
      <c r="M420" t="s">
        <v>26</v>
      </c>
      <c r="N420">
        <v>128</v>
      </c>
      <c r="O420">
        <v>5499</v>
      </c>
      <c r="P420">
        <v>5794.24</v>
      </c>
      <c r="Q420">
        <v>-1098.24</v>
      </c>
    </row>
    <row r="421" spans="2:17" hidden="1">
      <c r="B421">
        <v>2017</v>
      </c>
      <c r="C421">
        <v>4</v>
      </c>
      <c r="D421" t="s">
        <v>196</v>
      </c>
      <c r="E421" t="s">
        <v>197</v>
      </c>
      <c r="F421" t="s">
        <v>198</v>
      </c>
      <c r="G421" t="s">
        <v>199</v>
      </c>
      <c r="H421" t="s">
        <v>121</v>
      </c>
      <c r="I421" t="s">
        <v>1072</v>
      </c>
      <c r="J421" t="s">
        <v>22</v>
      </c>
      <c r="K421" t="s">
        <v>200</v>
      </c>
      <c r="L421" t="s">
        <v>24</v>
      </c>
      <c r="M421" t="s">
        <v>27</v>
      </c>
      <c r="N421">
        <v>3</v>
      </c>
      <c r="O421">
        <v>479</v>
      </c>
      <c r="P421">
        <v>479.13</v>
      </c>
      <c r="Q421">
        <v>0</v>
      </c>
    </row>
    <row r="422" spans="2:17" hidden="1">
      <c r="B422">
        <v>2017</v>
      </c>
      <c r="C422">
        <v>4</v>
      </c>
      <c r="D422" t="s">
        <v>196</v>
      </c>
      <c r="E422" t="s">
        <v>197</v>
      </c>
      <c r="F422" t="s">
        <v>201</v>
      </c>
      <c r="G422" t="s">
        <v>202</v>
      </c>
      <c r="H422" t="s">
        <v>30</v>
      </c>
      <c r="I422" t="s">
        <v>21</v>
      </c>
      <c r="J422" t="s">
        <v>22</v>
      </c>
      <c r="K422" t="s">
        <v>203</v>
      </c>
      <c r="L422" t="s">
        <v>24</v>
      </c>
      <c r="M422" t="s">
        <v>25</v>
      </c>
      <c r="N422">
        <v>2753</v>
      </c>
      <c r="O422">
        <v>28962.99</v>
      </c>
      <c r="P422">
        <v>58317.1</v>
      </c>
      <c r="Q422">
        <v>-12827.31</v>
      </c>
    </row>
    <row r="423" spans="2:17" hidden="1">
      <c r="B423">
        <v>2017</v>
      </c>
      <c r="C423">
        <v>4</v>
      </c>
      <c r="D423" t="s">
        <v>196</v>
      </c>
      <c r="E423" t="s">
        <v>197</v>
      </c>
      <c r="F423" t="s">
        <v>201</v>
      </c>
      <c r="G423" t="s">
        <v>202</v>
      </c>
      <c r="H423" t="s">
        <v>30</v>
      </c>
      <c r="I423" t="s">
        <v>21</v>
      </c>
      <c r="J423" t="s">
        <v>22</v>
      </c>
      <c r="K423" t="s">
        <v>203</v>
      </c>
      <c r="L423" t="s">
        <v>24</v>
      </c>
      <c r="M423" t="s">
        <v>26</v>
      </c>
      <c r="N423">
        <v>1101</v>
      </c>
      <c r="O423">
        <v>59592.99</v>
      </c>
      <c r="P423">
        <v>95851.37</v>
      </c>
      <c r="Q423">
        <v>-14632.29</v>
      </c>
    </row>
    <row r="424" spans="2:17" hidden="1">
      <c r="B424">
        <v>2017</v>
      </c>
      <c r="C424">
        <v>4</v>
      </c>
      <c r="D424" t="s">
        <v>196</v>
      </c>
      <c r="E424" t="s">
        <v>197</v>
      </c>
      <c r="F424" t="s">
        <v>201</v>
      </c>
      <c r="G424" t="s">
        <v>202</v>
      </c>
      <c r="H424" t="s">
        <v>30</v>
      </c>
      <c r="I424" t="s">
        <v>21</v>
      </c>
      <c r="J424" t="s">
        <v>22</v>
      </c>
      <c r="K424" t="s">
        <v>203</v>
      </c>
      <c r="L424" t="s">
        <v>24</v>
      </c>
      <c r="M424" t="s">
        <v>27</v>
      </c>
      <c r="N424">
        <v>133</v>
      </c>
      <c r="O424">
        <v>24333</v>
      </c>
      <c r="P424">
        <v>37463.4</v>
      </c>
      <c r="Q424">
        <v>0</v>
      </c>
    </row>
    <row r="425" spans="2:17" hidden="1">
      <c r="B425">
        <v>2017</v>
      </c>
      <c r="C425">
        <v>4</v>
      </c>
      <c r="D425" t="s">
        <v>204</v>
      </c>
      <c r="E425" t="s">
        <v>205</v>
      </c>
      <c r="F425" t="s">
        <v>206</v>
      </c>
      <c r="G425" t="s">
        <v>207</v>
      </c>
      <c r="H425" t="s">
        <v>140</v>
      </c>
      <c r="I425" t="s">
        <v>1072</v>
      </c>
      <c r="J425" t="s">
        <v>31</v>
      </c>
      <c r="K425" t="s">
        <v>208</v>
      </c>
      <c r="L425" t="s">
        <v>24</v>
      </c>
      <c r="M425" t="s">
        <v>25</v>
      </c>
      <c r="N425">
        <v>15197</v>
      </c>
      <c r="O425">
        <v>206291.8</v>
      </c>
      <c r="P425">
        <v>144394.34</v>
      </c>
      <c r="Q425">
        <v>-32736.28</v>
      </c>
    </row>
    <row r="426" spans="2:17" hidden="1">
      <c r="B426">
        <v>2017</v>
      </c>
      <c r="C426">
        <v>4</v>
      </c>
      <c r="D426" t="s">
        <v>204</v>
      </c>
      <c r="E426" t="s">
        <v>205</v>
      </c>
      <c r="F426" t="s">
        <v>206</v>
      </c>
      <c r="G426" t="s">
        <v>207</v>
      </c>
      <c r="H426" t="s">
        <v>140</v>
      </c>
      <c r="I426" t="s">
        <v>1072</v>
      </c>
      <c r="J426" t="s">
        <v>31</v>
      </c>
      <c r="K426" t="s">
        <v>208</v>
      </c>
      <c r="L426" t="s">
        <v>24</v>
      </c>
      <c r="M426" t="s">
        <v>26</v>
      </c>
      <c r="N426">
        <v>18228</v>
      </c>
      <c r="O426">
        <v>1117106.2</v>
      </c>
      <c r="P426">
        <v>677156.38</v>
      </c>
      <c r="Q426">
        <v>-84698.46</v>
      </c>
    </row>
    <row r="427" spans="2:17" hidden="1">
      <c r="B427">
        <v>2017</v>
      </c>
      <c r="C427">
        <v>4</v>
      </c>
      <c r="D427" t="s">
        <v>204</v>
      </c>
      <c r="E427" t="s">
        <v>205</v>
      </c>
      <c r="F427" t="s">
        <v>206</v>
      </c>
      <c r="G427" t="s">
        <v>207</v>
      </c>
      <c r="H427" t="s">
        <v>140</v>
      </c>
      <c r="I427" t="s">
        <v>1072</v>
      </c>
      <c r="J427" t="s">
        <v>31</v>
      </c>
      <c r="K427" t="s">
        <v>208</v>
      </c>
      <c r="L427" t="s">
        <v>24</v>
      </c>
      <c r="M427" t="s">
        <v>27</v>
      </c>
      <c r="N427">
        <v>10470</v>
      </c>
      <c r="O427">
        <v>2071969.2</v>
      </c>
      <c r="P427">
        <v>1383177.39</v>
      </c>
      <c r="Q427">
        <v>36268.720000000001</v>
      </c>
    </row>
    <row r="428" spans="2:17" hidden="1">
      <c r="B428">
        <v>2017</v>
      </c>
      <c r="C428">
        <v>4</v>
      </c>
      <c r="D428" t="s">
        <v>204</v>
      </c>
      <c r="E428" t="s">
        <v>205</v>
      </c>
      <c r="F428" t="s">
        <v>209</v>
      </c>
      <c r="G428" t="s">
        <v>210</v>
      </c>
      <c r="H428" t="s">
        <v>140</v>
      </c>
      <c r="I428" t="s">
        <v>1072</v>
      </c>
      <c r="J428" t="s">
        <v>31</v>
      </c>
      <c r="K428" t="s">
        <v>211</v>
      </c>
      <c r="L428" t="s">
        <v>24</v>
      </c>
      <c r="M428" t="s">
        <v>25</v>
      </c>
      <c r="N428">
        <v>3331</v>
      </c>
      <c r="O428">
        <v>46938</v>
      </c>
      <c r="P428">
        <v>33299.61</v>
      </c>
      <c r="Q428">
        <v>-7726.1</v>
      </c>
    </row>
    <row r="429" spans="2:17" hidden="1">
      <c r="B429">
        <v>2017</v>
      </c>
      <c r="C429">
        <v>4</v>
      </c>
      <c r="D429" t="s">
        <v>204</v>
      </c>
      <c r="E429" t="s">
        <v>205</v>
      </c>
      <c r="F429" t="s">
        <v>209</v>
      </c>
      <c r="G429" t="s">
        <v>210</v>
      </c>
      <c r="H429" t="s">
        <v>140</v>
      </c>
      <c r="I429" t="s">
        <v>1072</v>
      </c>
      <c r="J429" t="s">
        <v>31</v>
      </c>
      <c r="K429" t="s">
        <v>211</v>
      </c>
      <c r="L429" t="s">
        <v>24</v>
      </c>
      <c r="M429" t="s">
        <v>26</v>
      </c>
      <c r="N429">
        <v>4557</v>
      </c>
      <c r="O429">
        <v>271251</v>
      </c>
      <c r="P429">
        <v>169910.56</v>
      </c>
      <c r="Q429">
        <v>-22739.43</v>
      </c>
    </row>
    <row r="430" spans="2:17" hidden="1">
      <c r="B430">
        <v>2017</v>
      </c>
      <c r="C430">
        <v>4</v>
      </c>
      <c r="D430" t="s">
        <v>204</v>
      </c>
      <c r="E430" t="s">
        <v>205</v>
      </c>
      <c r="F430" t="s">
        <v>209</v>
      </c>
      <c r="G430" t="s">
        <v>210</v>
      </c>
      <c r="H430" t="s">
        <v>140</v>
      </c>
      <c r="I430" t="s">
        <v>1072</v>
      </c>
      <c r="J430" t="s">
        <v>31</v>
      </c>
      <c r="K430" t="s">
        <v>211</v>
      </c>
      <c r="L430" t="s">
        <v>24</v>
      </c>
      <c r="M430" t="s">
        <v>27</v>
      </c>
      <c r="N430">
        <v>1874</v>
      </c>
      <c r="O430">
        <v>339726</v>
      </c>
      <c r="P430">
        <v>235535.41</v>
      </c>
      <c r="Q430">
        <v>6197.18</v>
      </c>
    </row>
    <row r="431" spans="2:17" hidden="1">
      <c r="B431">
        <v>2017</v>
      </c>
      <c r="C431">
        <v>4</v>
      </c>
      <c r="D431" t="s">
        <v>204</v>
      </c>
      <c r="E431" t="s">
        <v>205</v>
      </c>
      <c r="F431" t="s">
        <v>212</v>
      </c>
      <c r="G431" t="s">
        <v>213</v>
      </c>
      <c r="H431" t="s">
        <v>140</v>
      </c>
      <c r="I431" t="s">
        <v>1072</v>
      </c>
      <c r="J431" t="s">
        <v>31</v>
      </c>
      <c r="K431" t="s">
        <v>214</v>
      </c>
      <c r="L431" t="s">
        <v>24</v>
      </c>
      <c r="M431" t="s">
        <v>25</v>
      </c>
      <c r="N431">
        <v>23345</v>
      </c>
      <c r="O431">
        <v>314593</v>
      </c>
      <c r="P431">
        <v>222512.45</v>
      </c>
      <c r="Q431">
        <v>-50525.36</v>
      </c>
    </row>
    <row r="432" spans="2:17" hidden="1">
      <c r="B432">
        <v>2017</v>
      </c>
      <c r="C432">
        <v>4</v>
      </c>
      <c r="D432" t="s">
        <v>204</v>
      </c>
      <c r="E432" t="s">
        <v>205</v>
      </c>
      <c r="F432" t="s">
        <v>212</v>
      </c>
      <c r="G432" t="s">
        <v>213</v>
      </c>
      <c r="H432" t="s">
        <v>140</v>
      </c>
      <c r="I432" t="s">
        <v>1072</v>
      </c>
      <c r="J432" t="s">
        <v>31</v>
      </c>
      <c r="K432" t="s">
        <v>214</v>
      </c>
      <c r="L432" t="s">
        <v>24</v>
      </c>
      <c r="M432" t="s">
        <v>26</v>
      </c>
      <c r="N432">
        <v>39977</v>
      </c>
      <c r="O432">
        <v>2523257.5</v>
      </c>
      <c r="P432">
        <v>1548534.73</v>
      </c>
      <c r="Q432">
        <v>-190912.46</v>
      </c>
    </row>
    <row r="433" spans="2:17" hidden="1">
      <c r="B433">
        <v>2017</v>
      </c>
      <c r="C433">
        <v>4</v>
      </c>
      <c r="D433" t="s">
        <v>204</v>
      </c>
      <c r="E433" t="s">
        <v>205</v>
      </c>
      <c r="F433" t="s">
        <v>212</v>
      </c>
      <c r="G433" t="s">
        <v>213</v>
      </c>
      <c r="H433" t="s">
        <v>140</v>
      </c>
      <c r="I433" t="s">
        <v>1072</v>
      </c>
      <c r="J433" t="s">
        <v>31</v>
      </c>
      <c r="K433" t="s">
        <v>214</v>
      </c>
      <c r="L433" t="s">
        <v>24</v>
      </c>
      <c r="M433" t="s">
        <v>27</v>
      </c>
      <c r="N433">
        <v>25370</v>
      </c>
      <c r="O433">
        <v>4642772.8</v>
      </c>
      <c r="P433">
        <v>3141531.65</v>
      </c>
      <c r="Q433">
        <v>82349.77</v>
      </c>
    </row>
    <row r="434" spans="2:17" hidden="1">
      <c r="B434">
        <v>2017</v>
      </c>
      <c r="C434">
        <v>4</v>
      </c>
      <c r="D434" t="s">
        <v>204</v>
      </c>
      <c r="E434" t="s">
        <v>205</v>
      </c>
      <c r="F434" t="s">
        <v>215</v>
      </c>
      <c r="G434" t="s">
        <v>216</v>
      </c>
      <c r="H434" t="s">
        <v>121</v>
      </c>
      <c r="I434" t="s">
        <v>1072</v>
      </c>
      <c r="J434" t="s">
        <v>31</v>
      </c>
      <c r="K434" t="s">
        <v>217</v>
      </c>
      <c r="L434" t="s">
        <v>24</v>
      </c>
      <c r="M434" t="s">
        <v>25</v>
      </c>
      <c r="N434">
        <v>6786</v>
      </c>
      <c r="O434">
        <v>87932</v>
      </c>
      <c r="P434">
        <v>65760.38</v>
      </c>
      <c r="Q434">
        <v>-14820.1</v>
      </c>
    </row>
    <row r="435" spans="2:17" hidden="1">
      <c r="B435">
        <v>2017</v>
      </c>
      <c r="C435">
        <v>4</v>
      </c>
      <c r="D435" t="s">
        <v>204</v>
      </c>
      <c r="E435" t="s">
        <v>205</v>
      </c>
      <c r="F435" t="s">
        <v>215</v>
      </c>
      <c r="G435" t="s">
        <v>216</v>
      </c>
      <c r="H435" t="s">
        <v>121</v>
      </c>
      <c r="I435" t="s">
        <v>1072</v>
      </c>
      <c r="J435" t="s">
        <v>31</v>
      </c>
      <c r="K435" t="s">
        <v>217</v>
      </c>
      <c r="L435" t="s">
        <v>24</v>
      </c>
      <c r="M435" t="s">
        <v>26</v>
      </c>
      <c r="N435">
        <v>7022</v>
      </c>
      <c r="O435">
        <v>396314</v>
      </c>
      <c r="P435">
        <v>253703.56</v>
      </c>
      <c r="Q435">
        <v>-34618.46</v>
      </c>
    </row>
    <row r="436" spans="2:17" hidden="1">
      <c r="B436">
        <v>2017</v>
      </c>
      <c r="C436">
        <v>4</v>
      </c>
      <c r="D436" t="s">
        <v>204</v>
      </c>
      <c r="E436" t="s">
        <v>205</v>
      </c>
      <c r="F436" t="s">
        <v>215</v>
      </c>
      <c r="G436" t="s">
        <v>216</v>
      </c>
      <c r="H436" t="s">
        <v>121</v>
      </c>
      <c r="I436" t="s">
        <v>1072</v>
      </c>
      <c r="J436" t="s">
        <v>31</v>
      </c>
      <c r="K436" t="s">
        <v>217</v>
      </c>
      <c r="L436" t="s">
        <v>24</v>
      </c>
      <c r="M436" t="s">
        <v>27</v>
      </c>
      <c r="N436">
        <v>1876</v>
      </c>
      <c r="O436">
        <v>394062.4</v>
      </c>
      <c r="P436">
        <v>278810.69</v>
      </c>
      <c r="Q436">
        <v>7322.15</v>
      </c>
    </row>
    <row r="437" spans="2:17" hidden="1">
      <c r="B437">
        <v>2017</v>
      </c>
      <c r="C437">
        <v>4</v>
      </c>
      <c r="D437" t="s">
        <v>204</v>
      </c>
      <c r="E437" t="s">
        <v>205</v>
      </c>
      <c r="F437" t="s">
        <v>218</v>
      </c>
      <c r="G437" t="s">
        <v>219</v>
      </c>
      <c r="H437" t="s">
        <v>140</v>
      </c>
      <c r="I437" t="s">
        <v>1072</v>
      </c>
      <c r="J437" t="s">
        <v>31</v>
      </c>
      <c r="K437" t="s">
        <v>220</v>
      </c>
      <c r="L437" t="s">
        <v>24</v>
      </c>
      <c r="M437" t="s">
        <v>25</v>
      </c>
      <c r="N437">
        <v>4928</v>
      </c>
      <c r="O437">
        <v>54593</v>
      </c>
      <c r="P437">
        <v>42246.54</v>
      </c>
      <c r="Q437">
        <v>-9092.2800000000007</v>
      </c>
    </row>
    <row r="438" spans="2:17" hidden="1">
      <c r="B438">
        <v>2017</v>
      </c>
      <c r="C438">
        <v>4</v>
      </c>
      <c r="D438" t="s">
        <v>204</v>
      </c>
      <c r="E438" t="s">
        <v>205</v>
      </c>
      <c r="F438" t="s">
        <v>218</v>
      </c>
      <c r="G438" t="s">
        <v>219</v>
      </c>
      <c r="H438" t="s">
        <v>140</v>
      </c>
      <c r="I438" t="s">
        <v>1072</v>
      </c>
      <c r="J438" t="s">
        <v>31</v>
      </c>
      <c r="K438" t="s">
        <v>220</v>
      </c>
      <c r="L438" t="s">
        <v>24</v>
      </c>
      <c r="M438" t="s">
        <v>26</v>
      </c>
      <c r="N438">
        <v>6072</v>
      </c>
      <c r="O438">
        <v>388846</v>
      </c>
      <c r="P438">
        <v>246930.15</v>
      </c>
      <c r="Q438">
        <v>-31211.52</v>
      </c>
    </row>
    <row r="439" spans="2:17" hidden="1">
      <c r="B439">
        <v>2017</v>
      </c>
      <c r="C439">
        <v>4</v>
      </c>
      <c r="D439" t="s">
        <v>204</v>
      </c>
      <c r="E439" t="s">
        <v>205</v>
      </c>
      <c r="F439" t="s">
        <v>218</v>
      </c>
      <c r="G439" t="s">
        <v>219</v>
      </c>
      <c r="H439" t="s">
        <v>140</v>
      </c>
      <c r="I439" t="s">
        <v>1072</v>
      </c>
      <c r="J439" t="s">
        <v>31</v>
      </c>
      <c r="K439" t="s">
        <v>220</v>
      </c>
      <c r="L439" t="s">
        <v>24</v>
      </c>
      <c r="M439" t="s">
        <v>27</v>
      </c>
      <c r="N439">
        <v>4012</v>
      </c>
      <c r="O439">
        <v>780481</v>
      </c>
      <c r="P439">
        <v>546288.73</v>
      </c>
      <c r="Q439">
        <v>14369.59</v>
      </c>
    </row>
    <row r="440" spans="2:17" hidden="1">
      <c r="B440">
        <v>2017</v>
      </c>
      <c r="C440">
        <v>4</v>
      </c>
      <c r="D440" t="s">
        <v>204</v>
      </c>
      <c r="E440" t="s">
        <v>205</v>
      </c>
      <c r="F440" t="s">
        <v>221</v>
      </c>
      <c r="G440" t="s">
        <v>222</v>
      </c>
      <c r="H440" t="s">
        <v>140</v>
      </c>
      <c r="I440" t="s">
        <v>1072</v>
      </c>
      <c r="J440" t="s">
        <v>31</v>
      </c>
      <c r="K440" t="s">
        <v>223</v>
      </c>
      <c r="L440" t="s">
        <v>24</v>
      </c>
      <c r="M440" t="s">
        <v>25</v>
      </c>
      <c r="N440">
        <v>10522</v>
      </c>
      <c r="O440">
        <v>134188</v>
      </c>
      <c r="P440">
        <v>96907.56</v>
      </c>
      <c r="Q440">
        <v>-21645.58</v>
      </c>
    </row>
    <row r="441" spans="2:17" hidden="1">
      <c r="B441">
        <v>2017</v>
      </c>
      <c r="C441">
        <v>4</v>
      </c>
      <c r="D441" t="s">
        <v>204</v>
      </c>
      <c r="E441" t="s">
        <v>205</v>
      </c>
      <c r="F441" t="s">
        <v>221</v>
      </c>
      <c r="G441" t="s">
        <v>222</v>
      </c>
      <c r="H441" t="s">
        <v>140</v>
      </c>
      <c r="I441" t="s">
        <v>1072</v>
      </c>
      <c r="J441" t="s">
        <v>31</v>
      </c>
      <c r="K441" t="s">
        <v>223</v>
      </c>
      <c r="L441" t="s">
        <v>24</v>
      </c>
      <c r="M441" t="s">
        <v>26</v>
      </c>
      <c r="N441">
        <v>17562</v>
      </c>
      <c r="O441">
        <v>1132942</v>
      </c>
      <c r="P441">
        <v>699205.64</v>
      </c>
      <c r="Q441">
        <v>-87732.24</v>
      </c>
    </row>
    <row r="442" spans="2:17" hidden="1">
      <c r="B442">
        <v>2017</v>
      </c>
      <c r="C442">
        <v>4</v>
      </c>
      <c r="D442" t="s">
        <v>204</v>
      </c>
      <c r="E442" t="s">
        <v>205</v>
      </c>
      <c r="F442" t="s">
        <v>221</v>
      </c>
      <c r="G442" t="s">
        <v>222</v>
      </c>
      <c r="H442" t="s">
        <v>140</v>
      </c>
      <c r="I442" t="s">
        <v>1072</v>
      </c>
      <c r="J442" t="s">
        <v>31</v>
      </c>
      <c r="K442" t="s">
        <v>223</v>
      </c>
      <c r="L442" t="s">
        <v>24</v>
      </c>
      <c r="M442" t="s">
        <v>27</v>
      </c>
      <c r="N442">
        <v>13249</v>
      </c>
      <c r="O442">
        <v>2579876</v>
      </c>
      <c r="P442">
        <v>1750524.04</v>
      </c>
      <c r="Q442">
        <v>45949.98</v>
      </c>
    </row>
    <row r="443" spans="2:17" hidden="1">
      <c r="B443">
        <v>2017</v>
      </c>
      <c r="C443">
        <v>4</v>
      </c>
      <c r="D443" t="s">
        <v>204</v>
      </c>
      <c r="E443" t="s">
        <v>205</v>
      </c>
      <c r="F443" t="s">
        <v>224</v>
      </c>
      <c r="G443" t="s">
        <v>225</v>
      </c>
      <c r="H443" t="s">
        <v>121</v>
      </c>
      <c r="I443" t="s">
        <v>1072</v>
      </c>
      <c r="J443" t="s">
        <v>31</v>
      </c>
      <c r="K443" t="s">
        <v>226</v>
      </c>
      <c r="L443" t="s">
        <v>24</v>
      </c>
      <c r="M443" t="s">
        <v>25</v>
      </c>
      <c r="N443">
        <v>5129</v>
      </c>
      <c r="O443">
        <v>68101.990000000005</v>
      </c>
      <c r="P443">
        <v>50532.52</v>
      </c>
      <c r="Q443">
        <v>-11477.48</v>
      </c>
    </row>
    <row r="444" spans="2:17" hidden="1">
      <c r="B444">
        <v>2017</v>
      </c>
      <c r="C444">
        <v>4</v>
      </c>
      <c r="D444" t="s">
        <v>204</v>
      </c>
      <c r="E444" t="s">
        <v>205</v>
      </c>
      <c r="F444" t="s">
        <v>224</v>
      </c>
      <c r="G444" t="s">
        <v>225</v>
      </c>
      <c r="H444" t="s">
        <v>121</v>
      </c>
      <c r="I444" t="s">
        <v>1072</v>
      </c>
      <c r="J444" t="s">
        <v>31</v>
      </c>
      <c r="K444" t="s">
        <v>226</v>
      </c>
      <c r="L444" t="s">
        <v>24</v>
      </c>
      <c r="M444" t="s">
        <v>26</v>
      </c>
      <c r="N444">
        <v>3167</v>
      </c>
      <c r="O444">
        <v>191173</v>
      </c>
      <c r="P444">
        <v>121791.43</v>
      </c>
      <c r="Q444">
        <v>-16599.310000000001</v>
      </c>
    </row>
    <row r="445" spans="2:17" hidden="1">
      <c r="B445">
        <v>2017</v>
      </c>
      <c r="C445">
        <v>4</v>
      </c>
      <c r="D445" t="s">
        <v>204</v>
      </c>
      <c r="E445" t="s">
        <v>205</v>
      </c>
      <c r="F445" t="s">
        <v>224</v>
      </c>
      <c r="G445" t="s">
        <v>225</v>
      </c>
      <c r="H445" t="s">
        <v>121</v>
      </c>
      <c r="I445" t="s">
        <v>1072</v>
      </c>
      <c r="J445" t="s">
        <v>31</v>
      </c>
      <c r="K445" t="s">
        <v>226</v>
      </c>
      <c r="L445" t="s">
        <v>24</v>
      </c>
      <c r="M445" t="s">
        <v>27</v>
      </c>
      <c r="N445">
        <v>1127</v>
      </c>
      <c r="O445">
        <v>236401</v>
      </c>
      <c r="P445">
        <v>167265.81</v>
      </c>
      <c r="Q445">
        <v>4392.71</v>
      </c>
    </row>
    <row r="446" spans="2:17" hidden="1">
      <c r="B446">
        <v>2017</v>
      </c>
      <c r="C446">
        <v>4</v>
      </c>
      <c r="D446" t="s">
        <v>204</v>
      </c>
      <c r="E446" t="s">
        <v>205</v>
      </c>
      <c r="F446" t="s">
        <v>227</v>
      </c>
      <c r="G446" t="s">
        <v>228</v>
      </c>
      <c r="H446" t="s">
        <v>144</v>
      </c>
      <c r="I446" t="s">
        <v>21</v>
      </c>
      <c r="J446" t="s">
        <v>31</v>
      </c>
      <c r="K446" t="s">
        <v>229</v>
      </c>
      <c r="L446" t="s">
        <v>24</v>
      </c>
      <c r="M446" t="s">
        <v>25</v>
      </c>
      <c r="N446">
        <v>12068</v>
      </c>
      <c r="O446">
        <v>101475</v>
      </c>
      <c r="P446">
        <v>89790.37</v>
      </c>
      <c r="Q446">
        <v>-41990.559999999998</v>
      </c>
    </row>
    <row r="447" spans="2:17" hidden="1">
      <c r="B447">
        <v>2017</v>
      </c>
      <c r="C447">
        <v>4</v>
      </c>
      <c r="D447" t="s">
        <v>204</v>
      </c>
      <c r="E447" t="s">
        <v>205</v>
      </c>
      <c r="F447" t="s">
        <v>227</v>
      </c>
      <c r="G447" t="s">
        <v>228</v>
      </c>
      <c r="H447" t="s">
        <v>144</v>
      </c>
      <c r="I447" t="s">
        <v>21</v>
      </c>
      <c r="J447" t="s">
        <v>31</v>
      </c>
      <c r="K447" t="s">
        <v>229</v>
      </c>
      <c r="L447" t="s">
        <v>24</v>
      </c>
      <c r="M447" t="s">
        <v>26</v>
      </c>
      <c r="N447">
        <v>1639</v>
      </c>
      <c r="O447">
        <v>81745</v>
      </c>
      <c r="P447">
        <v>53809.46</v>
      </c>
      <c r="Q447">
        <v>-20454.72</v>
      </c>
    </row>
    <row r="448" spans="2:17" hidden="1">
      <c r="B448">
        <v>2017</v>
      </c>
      <c r="C448">
        <v>4</v>
      </c>
      <c r="D448" t="s">
        <v>204</v>
      </c>
      <c r="E448" t="s">
        <v>205</v>
      </c>
      <c r="F448" t="s">
        <v>227</v>
      </c>
      <c r="G448" t="s">
        <v>228</v>
      </c>
      <c r="H448" t="s">
        <v>144</v>
      </c>
      <c r="I448" t="s">
        <v>21</v>
      </c>
      <c r="J448" t="s">
        <v>31</v>
      </c>
      <c r="K448" t="s">
        <v>229</v>
      </c>
      <c r="L448" t="s">
        <v>24</v>
      </c>
      <c r="M448" t="s">
        <v>27</v>
      </c>
      <c r="N448">
        <v>316</v>
      </c>
      <c r="O448">
        <v>77587</v>
      </c>
      <c r="P448">
        <v>67235.070000000007</v>
      </c>
      <c r="Q448">
        <v>1765.02</v>
      </c>
    </row>
    <row r="449" spans="2:17" hidden="1">
      <c r="B449">
        <v>2017</v>
      </c>
      <c r="C449">
        <v>4</v>
      </c>
      <c r="D449" t="s">
        <v>204</v>
      </c>
      <c r="E449" t="s">
        <v>205</v>
      </c>
      <c r="F449" t="s">
        <v>230</v>
      </c>
      <c r="G449" t="s">
        <v>231</v>
      </c>
      <c r="H449" t="s">
        <v>144</v>
      </c>
      <c r="I449" t="s">
        <v>21</v>
      </c>
      <c r="J449" t="s">
        <v>31</v>
      </c>
      <c r="K449" t="s">
        <v>232</v>
      </c>
      <c r="L449" t="s">
        <v>24</v>
      </c>
      <c r="M449" t="s">
        <v>25</v>
      </c>
      <c r="N449">
        <v>9068</v>
      </c>
      <c r="O449">
        <v>95244</v>
      </c>
      <c r="P449">
        <v>75330.929999999993</v>
      </c>
      <c r="Q449">
        <v>-39411.94</v>
      </c>
    </row>
    <row r="450" spans="2:17" hidden="1">
      <c r="B450">
        <v>2017</v>
      </c>
      <c r="C450">
        <v>4</v>
      </c>
      <c r="D450" t="s">
        <v>204</v>
      </c>
      <c r="E450" t="s">
        <v>205</v>
      </c>
      <c r="F450" t="s">
        <v>230</v>
      </c>
      <c r="G450" t="s">
        <v>231</v>
      </c>
      <c r="H450" t="s">
        <v>144</v>
      </c>
      <c r="I450" t="s">
        <v>21</v>
      </c>
      <c r="J450" t="s">
        <v>31</v>
      </c>
      <c r="K450" t="s">
        <v>232</v>
      </c>
      <c r="L450" t="s">
        <v>24</v>
      </c>
      <c r="M450" t="s">
        <v>26</v>
      </c>
      <c r="N450">
        <v>2393</v>
      </c>
      <c r="O450">
        <v>122485</v>
      </c>
      <c r="P450">
        <v>81157.990000000005</v>
      </c>
      <c r="Q450">
        <v>-29864.639999999999</v>
      </c>
    </row>
    <row r="451" spans="2:17" hidden="1">
      <c r="B451">
        <v>2017</v>
      </c>
      <c r="C451">
        <v>4</v>
      </c>
      <c r="D451" t="s">
        <v>204</v>
      </c>
      <c r="E451" t="s">
        <v>205</v>
      </c>
      <c r="F451" t="s">
        <v>230</v>
      </c>
      <c r="G451" t="s">
        <v>231</v>
      </c>
      <c r="H451" t="s">
        <v>144</v>
      </c>
      <c r="I451" t="s">
        <v>21</v>
      </c>
      <c r="J451" t="s">
        <v>31</v>
      </c>
      <c r="K451" t="s">
        <v>232</v>
      </c>
      <c r="L451" t="s">
        <v>24</v>
      </c>
      <c r="M451" t="s">
        <v>27</v>
      </c>
      <c r="N451">
        <v>355</v>
      </c>
      <c r="O451">
        <v>63046</v>
      </c>
      <c r="P451">
        <v>55033.95</v>
      </c>
      <c r="Q451">
        <v>1444.94</v>
      </c>
    </row>
    <row r="452" spans="2:17" hidden="1">
      <c r="B452">
        <v>2017</v>
      </c>
      <c r="C452">
        <v>4</v>
      </c>
      <c r="D452" t="s">
        <v>204</v>
      </c>
      <c r="E452" t="s">
        <v>205</v>
      </c>
      <c r="F452" t="s">
        <v>233</v>
      </c>
      <c r="G452" t="s">
        <v>234</v>
      </c>
      <c r="H452" t="s">
        <v>151</v>
      </c>
      <c r="I452" t="s">
        <v>21</v>
      </c>
      <c r="J452" t="s">
        <v>31</v>
      </c>
      <c r="K452" t="s">
        <v>235</v>
      </c>
      <c r="L452" t="s">
        <v>24</v>
      </c>
      <c r="M452" t="s">
        <v>25</v>
      </c>
      <c r="N452">
        <v>15998</v>
      </c>
      <c r="O452">
        <v>189628</v>
      </c>
      <c r="P452">
        <v>129844.98</v>
      </c>
      <c r="Q452">
        <v>-70613.47</v>
      </c>
    </row>
    <row r="453" spans="2:17" hidden="1">
      <c r="B453">
        <v>2017</v>
      </c>
      <c r="C453">
        <v>4</v>
      </c>
      <c r="D453" t="s">
        <v>204</v>
      </c>
      <c r="E453" t="s">
        <v>205</v>
      </c>
      <c r="F453" t="s">
        <v>233</v>
      </c>
      <c r="G453" t="s">
        <v>234</v>
      </c>
      <c r="H453" t="s">
        <v>151</v>
      </c>
      <c r="I453" t="s">
        <v>21</v>
      </c>
      <c r="J453" t="s">
        <v>31</v>
      </c>
      <c r="K453" t="s">
        <v>235</v>
      </c>
      <c r="L453" t="s">
        <v>24</v>
      </c>
      <c r="M453" t="s">
        <v>26</v>
      </c>
      <c r="N453">
        <v>8735</v>
      </c>
      <c r="O453">
        <v>484379</v>
      </c>
      <c r="P453">
        <v>295496.36</v>
      </c>
      <c r="Q453">
        <v>-96347.05</v>
      </c>
    </row>
    <row r="454" spans="2:17" hidden="1">
      <c r="B454">
        <v>2017</v>
      </c>
      <c r="C454">
        <v>4</v>
      </c>
      <c r="D454" t="s">
        <v>204</v>
      </c>
      <c r="E454" t="s">
        <v>205</v>
      </c>
      <c r="F454" t="s">
        <v>233</v>
      </c>
      <c r="G454" t="s">
        <v>234</v>
      </c>
      <c r="H454" t="s">
        <v>151</v>
      </c>
      <c r="I454" t="s">
        <v>21</v>
      </c>
      <c r="J454" t="s">
        <v>31</v>
      </c>
      <c r="K454" t="s">
        <v>235</v>
      </c>
      <c r="L454" t="s">
        <v>24</v>
      </c>
      <c r="M454" t="s">
        <v>27</v>
      </c>
      <c r="N454">
        <v>1715</v>
      </c>
      <c r="O454">
        <v>285329</v>
      </c>
      <c r="P454">
        <v>224798.18</v>
      </c>
      <c r="Q454">
        <v>5905.61</v>
      </c>
    </row>
    <row r="455" spans="2:17" hidden="1">
      <c r="B455">
        <v>2017</v>
      </c>
      <c r="C455">
        <v>4</v>
      </c>
      <c r="D455" t="s">
        <v>204</v>
      </c>
      <c r="E455" t="s">
        <v>205</v>
      </c>
      <c r="F455" t="s">
        <v>236</v>
      </c>
      <c r="G455" t="s">
        <v>237</v>
      </c>
      <c r="H455" t="s">
        <v>151</v>
      </c>
      <c r="I455" t="s">
        <v>21</v>
      </c>
      <c r="J455" t="s">
        <v>31</v>
      </c>
      <c r="K455" t="s">
        <v>238</v>
      </c>
      <c r="L455" t="s">
        <v>24</v>
      </c>
      <c r="M455" t="s">
        <v>25</v>
      </c>
      <c r="N455">
        <v>8437</v>
      </c>
      <c r="O455">
        <v>117982.1</v>
      </c>
      <c r="P455">
        <v>75173.88</v>
      </c>
      <c r="Q455">
        <v>-43935.839999999997</v>
      </c>
    </row>
    <row r="456" spans="2:17" hidden="1">
      <c r="B456">
        <v>2017</v>
      </c>
      <c r="C456">
        <v>4</v>
      </c>
      <c r="D456" t="s">
        <v>204</v>
      </c>
      <c r="E456" t="s">
        <v>205</v>
      </c>
      <c r="F456" t="s">
        <v>236</v>
      </c>
      <c r="G456" t="s">
        <v>237</v>
      </c>
      <c r="H456" t="s">
        <v>151</v>
      </c>
      <c r="I456" t="s">
        <v>21</v>
      </c>
      <c r="J456" t="s">
        <v>31</v>
      </c>
      <c r="K456" t="s">
        <v>238</v>
      </c>
      <c r="L456" t="s">
        <v>24</v>
      </c>
      <c r="M456" t="s">
        <v>26</v>
      </c>
      <c r="N456">
        <v>8003</v>
      </c>
      <c r="O456">
        <v>455129</v>
      </c>
      <c r="P456">
        <v>278800.77</v>
      </c>
      <c r="Q456">
        <v>-88723.47</v>
      </c>
    </row>
    <row r="457" spans="2:17" hidden="1">
      <c r="B457">
        <v>2017</v>
      </c>
      <c r="C457">
        <v>4</v>
      </c>
      <c r="D457" t="s">
        <v>204</v>
      </c>
      <c r="E457" t="s">
        <v>205</v>
      </c>
      <c r="F457" t="s">
        <v>236</v>
      </c>
      <c r="G457" t="s">
        <v>237</v>
      </c>
      <c r="H457" t="s">
        <v>151</v>
      </c>
      <c r="I457" t="s">
        <v>21</v>
      </c>
      <c r="J457" t="s">
        <v>31</v>
      </c>
      <c r="K457" t="s">
        <v>238</v>
      </c>
      <c r="L457" t="s">
        <v>24</v>
      </c>
      <c r="M457" t="s">
        <v>27</v>
      </c>
      <c r="N457">
        <v>1709</v>
      </c>
      <c r="O457">
        <v>267500</v>
      </c>
      <c r="P457">
        <v>211135.93</v>
      </c>
      <c r="Q457">
        <v>5546.21</v>
      </c>
    </row>
    <row r="458" spans="2:17" hidden="1">
      <c r="B458">
        <v>2017</v>
      </c>
      <c r="C458">
        <v>4</v>
      </c>
      <c r="D458" t="s">
        <v>204</v>
      </c>
      <c r="E458" t="s">
        <v>205</v>
      </c>
      <c r="F458" t="s">
        <v>239</v>
      </c>
      <c r="G458" t="s">
        <v>240</v>
      </c>
      <c r="H458" t="s">
        <v>151</v>
      </c>
      <c r="I458" t="s">
        <v>21</v>
      </c>
      <c r="J458" t="s">
        <v>31</v>
      </c>
      <c r="K458" t="s">
        <v>241</v>
      </c>
      <c r="L458" t="s">
        <v>24</v>
      </c>
      <c r="M458" t="s">
        <v>25</v>
      </c>
      <c r="N458">
        <v>5673</v>
      </c>
      <c r="O458">
        <v>66941</v>
      </c>
      <c r="P458">
        <v>45827.42</v>
      </c>
      <c r="Q458">
        <v>-24828.11</v>
      </c>
    </row>
    <row r="459" spans="2:17" hidden="1">
      <c r="B459">
        <v>2017</v>
      </c>
      <c r="C459">
        <v>4</v>
      </c>
      <c r="D459" t="s">
        <v>204</v>
      </c>
      <c r="E459" t="s">
        <v>205</v>
      </c>
      <c r="F459" t="s">
        <v>239</v>
      </c>
      <c r="G459" t="s">
        <v>240</v>
      </c>
      <c r="H459" t="s">
        <v>151</v>
      </c>
      <c r="I459" t="s">
        <v>21</v>
      </c>
      <c r="J459" t="s">
        <v>31</v>
      </c>
      <c r="K459" t="s">
        <v>241</v>
      </c>
      <c r="L459" t="s">
        <v>24</v>
      </c>
      <c r="M459" t="s">
        <v>26</v>
      </c>
      <c r="N459">
        <v>5061</v>
      </c>
      <c r="O459">
        <v>311732</v>
      </c>
      <c r="P459">
        <v>192384.5</v>
      </c>
      <c r="Q459">
        <v>-57320.46</v>
      </c>
    </row>
    <row r="460" spans="2:17" hidden="1">
      <c r="B460">
        <v>2017</v>
      </c>
      <c r="C460">
        <v>4</v>
      </c>
      <c r="D460" t="s">
        <v>204</v>
      </c>
      <c r="E460" t="s">
        <v>205</v>
      </c>
      <c r="F460" t="s">
        <v>239</v>
      </c>
      <c r="G460" t="s">
        <v>240</v>
      </c>
      <c r="H460" t="s">
        <v>151</v>
      </c>
      <c r="I460" t="s">
        <v>21</v>
      </c>
      <c r="J460" t="s">
        <v>31</v>
      </c>
      <c r="K460" t="s">
        <v>241</v>
      </c>
      <c r="L460" t="s">
        <v>24</v>
      </c>
      <c r="M460" t="s">
        <v>27</v>
      </c>
      <c r="N460">
        <v>2020</v>
      </c>
      <c r="O460">
        <v>347895</v>
      </c>
      <c r="P460">
        <v>272737.21000000002</v>
      </c>
      <c r="Q460">
        <v>7159.9</v>
      </c>
    </row>
    <row r="461" spans="2:17" hidden="1">
      <c r="B461">
        <v>2017</v>
      </c>
      <c r="C461">
        <v>4</v>
      </c>
      <c r="D461" t="s">
        <v>204</v>
      </c>
      <c r="E461" t="s">
        <v>205</v>
      </c>
      <c r="F461" t="s">
        <v>242</v>
      </c>
      <c r="G461" t="s">
        <v>243</v>
      </c>
      <c r="H461" t="s">
        <v>121</v>
      </c>
      <c r="I461" t="s">
        <v>1072</v>
      </c>
      <c r="J461" t="s">
        <v>31</v>
      </c>
      <c r="K461" t="s">
        <v>244</v>
      </c>
      <c r="L461" t="s">
        <v>24</v>
      </c>
      <c r="M461" t="s">
        <v>25</v>
      </c>
      <c r="N461">
        <v>2815</v>
      </c>
      <c r="O461">
        <v>33839</v>
      </c>
      <c r="P461">
        <v>25823.08</v>
      </c>
      <c r="Q461">
        <v>-5660.99</v>
      </c>
    </row>
    <row r="462" spans="2:17" hidden="1">
      <c r="B462">
        <v>2017</v>
      </c>
      <c r="C462">
        <v>4</v>
      </c>
      <c r="D462" t="s">
        <v>204</v>
      </c>
      <c r="E462" t="s">
        <v>205</v>
      </c>
      <c r="F462" t="s">
        <v>242</v>
      </c>
      <c r="G462" t="s">
        <v>243</v>
      </c>
      <c r="H462" t="s">
        <v>121</v>
      </c>
      <c r="I462" t="s">
        <v>1072</v>
      </c>
      <c r="J462" t="s">
        <v>31</v>
      </c>
      <c r="K462" t="s">
        <v>244</v>
      </c>
      <c r="L462" t="s">
        <v>24</v>
      </c>
      <c r="M462" t="s">
        <v>26</v>
      </c>
      <c r="N462">
        <v>2068</v>
      </c>
      <c r="O462">
        <v>124380</v>
      </c>
      <c r="P462">
        <v>79355.83</v>
      </c>
      <c r="Q462">
        <v>-10422.719999999999</v>
      </c>
    </row>
    <row r="463" spans="2:17" hidden="1">
      <c r="B463">
        <v>2017</v>
      </c>
      <c r="C463">
        <v>4</v>
      </c>
      <c r="D463" t="s">
        <v>204</v>
      </c>
      <c r="E463" t="s">
        <v>205</v>
      </c>
      <c r="F463" t="s">
        <v>242</v>
      </c>
      <c r="G463" t="s">
        <v>243</v>
      </c>
      <c r="H463" t="s">
        <v>121</v>
      </c>
      <c r="I463" t="s">
        <v>1072</v>
      </c>
      <c r="J463" t="s">
        <v>31</v>
      </c>
      <c r="K463" t="s">
        <v>244</v>
      </c>
      <c r="L463" t="s">
        <v>24</v>
      </c>
      <c r="M463" t="s">
        <v>27</v>
      </c>
      <c r="N463">
        <v>1414</v>
      </c>
      <c r="O463">
        <v>336323</v>
      </c>
      <c r="P463">
        <v>235707.96</v>
      </c>
      <c r="Q463">
        <v>6200.77</v>
      </c>
    </row>
    <row r="464" spans="2:17" hidden="1">
      <c r="B464">
        <v>2017</v>
      </c>
      <c r="C464">
        <v>4</v>
      </c>
      <c r="D464" t="s">
        <v>204</v>
      </c>
      <c r="E464" t="s">
        <v>205</v>
      </c>
      <c r="F464" t="s">
        <v>245</v>
      </c>
      <c r="G464" t="s">
        <v>246</v>
      </c>
      <c r="H464" t="s">
        <v>20</v>
      </c>
      <c r="I464" t="s">
        <v>21</v>
      </c>
      <c r="J464" t="s">
        <v>31</v>
      </c>
      <c r="K464" t="s">
        <v>247</v>
      </c>
      <c r="L464" t="s">
        <v>24</v>
      </c>
      <c r="M464" t="s">
        <v>25</v>
      </c>
      <c r="N464">
        <v>19879</v>
      </c>
      <c r="O464">
        <v>189478</v>
      </c>
      <c r="P464">
        <v>158308.41</v>
      </c>
      <c r="Q464">
        <v>-78586.100000000006</v>
      </c>
    </row>
    <row r="465" spans="2:17" hidden="1">
      <c r="B465">
        <v>2017</v>
      </c>
      <c r="C465">
        <v>4</v>
      </c>
      <c r="D465" t="s">
        <v>204</v>
      </c>
      <c r="E465" t="s">
        <v>205</v>
      </c>
      <c r="F465" t="s">
        <v>245</v>
      </c>
      <c r="G465" t="s">
        <v>246</v>
      </c>
      <c r="H465" t="s">
        <v>20</v>
      </c>
      <c r="I465" t="s">
        <v>21</v>
      </c>
      <c r="J465" t="s">
        <v>31</v>
      </c>
      <c r="K465" t="s">
        <v>247</v>
      </c>
      <c r="L465" t="s">
        <v>24</v>
      </c>
      <c r="M465" t="s">
        <v>26</v>
      </c>
      <c r="N465">
        <v>3390</v>
      </c>
      <c r="O465">
        <v>170763</v>
      </c>
      <c r="P465">
        <v>113103.1</v>
      </c>
      <c r="Q465">
        <v>-42205.5</v>
      </c>
    </row>
    <row r="466" spans="2:17" hidden="1">
      <c r="B466">
        <v>2017</v>
      </c>
      <c r="C466">
        <v>4</v>
      </c>
      <c r="D466" t="s">
        <v>204</v>
      </c>
      <c r="E466" t="s">
        <v>205</v>
      </c>
      <c r="F466" t="s">
        <v>245</v>
      </c>
      <c r="G466" t="s">
        <v>246</v>
      </c>
      <c r="H466" t="s">
        <v>20</v>
      </c>
      <c r="I466" t="s">
        <v>21</v>
      </c>
      <c r="J466" t="s">
        <v>31</v>
      </c>
      <c r="K466" t="s">
        <v>247</v>
      </c>
      <c r="L466" t="s">
        <v>24</v>
      </c>
      <c r="M466" t="s">
        <v>27</v>
      </c>
      <c r="N466">
        <v>488</v>
      </c>
      <c r="O466">
        <v>91209</v>
      </c>
      <c r="P466">
        <v>79729.740000000005</v>
      </c>
      <c r="Q466">
        <v>2096.67</v>
      </c>
    </row>
    <row r="467" spans="2:17" hidden="1">
      <c r="B467">
        <v>2017</v>
      </c>
      <c r="C467">
        <v>4</v>
      </c>
      <c r="D467" t="s">
        <v>204</v>
      </c>
      <c r="E467" t="s">
        <v>205</v>
      </c>
      <c r="F467" t="s">
        <v>248</v>
      </c>
      <c r="G467" t="s">
        <v>249</v>
      </c>
      <c r="H467" t="s">
        <v>151</v>
      </c>
      <c r="I467" t="s">
        <v>21</v>
      </c>
      <c r="J467" t="s">
        <v>31</v>
      </c>
      <c r="K467" t="s">
        <v>250</v>
      </c>
      <c r="L467" t="s">
        <v>24</v>
      </c>
      <c r="M467" t="s">
        <v>25</v>
      </c>
      <c r="N467">
        <v>12203</v>
      </c>
      <c r="O467">
        <v>160371.20000000001</v>
      </c>
      <c r="P467">
        <v>104902.1</v>
      </c>
      <c r="Q467">
        <v>-59720.18</v>
      </c>
    </row>
    <row r="468" spans="2:17" hidden="1">
      <c r="B468">
        <v>2017</v>
      </c>
      <c r="C468">
        <v>4</v>
      </c>
      <c r="D468" t="s">
        <v>204</v>
      </c>
      <c r="E468" t="s">
        <v>205</v>
      </c>
      <c r="F468" t="s">
        <v>248</v>
      </c>
      <c r="G468" t="s">
        <v>249</v>
      </c>
      <c r="H468" t="s">
        <v>151</v>
      </c>
      <c r="I468" t="s">
        <v>21</v>
      </c>
      <c r="J468" t="s">
        <v>31</v>
      </c>
      <c r="K468" t="s">
        <v>250</v>
      </c>
      <c r="L468" t="s">
        <v>24</v>
      </c>
      <c r="M468" t="s">
        <v>26</v>
      </c>
      <c r="N468">
        <v>6659</v>
      </c>
      <c r="O468">
        <v>366020</v>
      </c>
      <c r="P468">
        <v>221778.15</v>
      </c>
      <c r="Q468">
        <v>-74512.2</v>
      </c>
    </row>
    <row r="469" spans="2:17" hidden="1">
      <c r="B469">
        <v>2017</v>
      </c>
      <c r="C469">
        <v>4</v>
      </c>
      <c r="D469" t="s">
        <v>204</v>
      </c>
      <c r="E469" t="s">
        <v>205</v>
      </c>
      <c r="F469" t="s">
        <v>248</v>
      </c>
      <c r="G469" t="s">
        <v>249</v>
      </c>
      <c r="H469" t="s">
        <v>151</v>
      </c>
      <c r="I469" t="s">
        <v>21</v>
      </c>
      <c r="J469" t="s">
        <v>31</v>
      </c>
      <c r="K469" t="s">
        <v>250</v>
      </c>
      <c r="L469" t="s">
        <v>24</v>
      </c>
      <c r="M469" t="s">
        <v>27</v>
      </c>
      <c r="N469">
        <v>1068</v>
      </c>
      <c r="O469">
        <v>180732</v>
      </c>
      <c r="P469">
        <v>142320.98000000001</v>
      </c>
      <c r="Q469">
        <v>3738.86</v>
      </c>
    </row>
    <row r="470" spans="2:17" hidden="1">
      <c r="B470">
        <v>2017</v>
      </c>
      <c r="C470">
        <v>4</v>
      </c>
      <c r="D470" t="s">
        <v>204</v>
      </c>
      <c r="E470" t="s">
        <v>205</v>
      </c>
      <c r="F470" t="s">
        <v>251</v>
      </c>
      <c r="G470" t="s">
        <v>252</v>
      </c>
      <c r="H470" t="s">
        <v>144</v>
      </c>
      <c r="I470" t="s">
        <v>21</v>
      </c>
      <c r="J470" t="s">
        <v>31</v>
      </c>
      <c r="K470" t="s">
        <v>253</v>
      </c>
      <c r="L470" t="s">
        <v>24</v>
      </c>
      <c r="M470" t="s">
        <v>25</v>
      </c>
      <c r="N470">
        <v>24535</v>
      </c>
      <c r="O470">
        <v>246816</v>
      </c>
      <c r="P470">
        <v>200257.21</v>
      </c>
      <c r="Q470">
        <v>-103098.61</v>
      </c>
    </row>
    <row r="471" spans="2:17" hidden="1">
      <c r="B471">
        <v>2017</v>
      </c>
      <c r="C471">
        <v>4</v>
      </c>
      <c r="D471" t="s">
        <v>204</v>
      </c>
      <c r="E471" t="s">
        <v>205</v>
      </c>
      <c r="F471" t="s">
        <v>251</v>
      </c>
      <c r="G471" t="s">
        <v>252</v>
      </c>
      <c r="H471" t="s">
        <v>144</v>
      </c>
      <c r="I471" t="s">
        <v>21</v>
      </c>
      <c r="J471" t="s">
        <v>31</v>
      </c>
      <c r="K471" t="s">
        <v>253</v>
      </c>
      <c r="L471" t="s">
        <v>24</v>
      </c>
      <c r="M471" t="s">
        <v>26</v>
      </c>
      <c r="N471">
        <v>7335</v>
      </c>
      <c r="O471">
        <v>384033</v>
      </c>
      <c r="P471">
        <v>257947.74</v>
      </c>
      <c r="Q471">
        <v>-92934.45</v>
      </c>
    </row>
    <row r="472" spans="2:17" hidden="1">
      <c r="B472">
        <v>2017</v>
      </c>
      <c r="C472">
        <v>4</v>
      </c>
      <c r="D472" t="s">
        <v>204</v>
      </c>
      <c r="E472" t="s">
        <v>205</v>
      </c>
      <c r="F472" t="s">
        <v>251</v>
      </c>
      <c r="G472" t="s">
        <v>252</v>
      </c>
      <c r="H472" t="s">
        <v>144</v>
      </c>
      <c r="I472" t="s">
        <v>21</v>
      </c>
      <c r="J472" t="s">
        <v>31</v>
      </c>
      <c r="K472" t="s">
        <v>253</v>
      </c>
      <c r="L472" t="s">
        <v>24</v>
      </c>
      <c r="M472" t="s">
        <v>27</v>
      </c>
      <c r="N472">
        <v>1001</v>
      </c>
      <c r="O472">
        <v>173216</v>
      </c>
      <c r="P472">
        <v>152693.48000000001</v>
      </c>
      <c r="Q472">
        <v>4024.85</v>
      </c>
    </row>
    <row r="473" spans="2:17" hidden="1">
      <c r="B473">
        <v>2017</v>
      </c>
      <c r="C473">
        <v>4</v>
      </c>
      <c r="D473" t="s">
        <v>204</v>
      </c>
      <c r="E473" t="s">
        <v>205</v>
      </c>
      <c r="F473" t="s">
        <v>254</v>
      </c>
      <c r="G473" t="s">
        <v>255</v>
      </c>
      <c r="H473" t="s">
        <v>144</v>
      </c>
      <c r="I473" t="s">
        <v>21</v>
      </c>
      <c r="J473" t="s">
        <v>31</v>
      </c>
      <c r="K473" t="s">
        <v>256</v>
      </c>
      <c r="L473" t="s">
        <v>24</v>
      </c>
      <c r="M473" t="s">
        <v>25</v>
      </c>
      <c r="N473">
        <v>3982</v>
      </c>
      <c r="O473">
        <v>35629</v>
      </c>
      <c r="P473">
        <v>30516.17</v>
      </c>
      <c r="Q473">
        <v>-14743.69</v>
      </c>
    </row>
    <row r="474" spans="2:17" hidden="1">
      <c r="B474">
        <v>2017</v>
      </c>
      <c r="C474">
        <v>4</v>
      </c>
      <c r="D474" t="s">
        <v>204</v>
      </c>
      <c r="E474" t="s">
        <v>205</v>
      </c>
      <c r="F474" t="s">
        <v>254</v>
      </c>
      <c r="G474" t="s">
        <v>255</v>
      </c>
      <c r="H474" t="s">
        <v>144</v>
      </c>
      <c r="I474" t="s">
        <v>21</v>
      </c>
      <c r="J474" t="s">
        <v>31</v>
      </c>
      <c r="K474" t="s">
        <v>256</v>
      </c>
      <c r="L474" t="s">
        <v>24</v>
      </c>
      <c r="M474" t="s">
        <v>26</v>
      </c>
      <c r="N474">
        <v>543</v>
      </c>
      <c r="O474">
        <v>27249</v>
      </c>
      <c r="P474">
        <v>17965.21</v>
      </c>
      <c r="Q474">
        <v>-6776.64</v>
      </c>
    </row>
    <row r="475" spans="2:17" hidden="1">
      <c r="B475">
        <v>2017</v>
      </c>
      <c r="C475">
        <v>4</v>
      </c>
      <c r="D475" t="s">
        <v>204</v>
      </c>
      <c r="E475" t="s">
        <v>205</v>
      </c>
      <c r="F475" t="s">
        <v>254</v>
      </c>
      <c r="G475" t="s">
        <v>255</v>
      </c>
      <c r="H475" t="s">
        <v>144</v>
      </c>
      <c r="I475" t="s">
        <v>21</v>
      </c>
      <c r="J475" t="s">
        <v>31</v>
      </c>
      <c r="K475" t="s">
        <v>256</v>
      </c>
      <c r="L475" t="s">
        <v>24</v>
      </c>
      <c r="M475" t="s">
        <v>27</v>
      </c>
      <c r="N475">
        <v>104</v>
      </c>
      <c r="O475">
        <v>18116</v>
      </c>
      <c r="P475">
        <v>15821.88</v>
      </c>
      <c r="Q475">
        <v>415.46</v>
      </c>
    </row>
    <row r="476" spans="2:17" hidden="1">
      <c r="B476">
        <v>2017</v>
      </c>
      <c r="C476">
        <v>4</v>
      </c>
      <c r="D476" t="s">
        <v>204</v>
      </c>
      <c r="E476" t="s">
        <v>205</v>
      </c>
      <c r="F476" t="s">
        <v>257</v>
      </c>
      <c r="G476" t="s">
        <v>258</v>
      </c>
      <c r="H476" t="s">
        <v>151</v>
      </c>
      <c r="I476" t="s">
        <v>21</v>
      </c>
      <c r="J476" t="s">
        <v>31</v>
      </c>
      <c r="K476" t="s">
        <v>259</v>
      </c>
      <c r="L476" t="s">
        <v>24</v>
      </c>
      <c r="M476" t="s">
        <v>25</v>
      </c>
      <c r="N476">
        <v>1230</v>
      </c>
      <c r="O476">
        <v>13486</v>
      </c>
      <c r="P476">
        <v>9554.58</v>
      </c>
      <c r="Q476">
        <v>-5001.68</v>
      </c>
    </row>
    <row r="477" spans="2:17" hidden="1">
      <c r="B477">
        <v>2017</v>
      </c>
      <c r="C477">
        <v>4</v>
      </c>
      <c r="D477" t="s">
        <v>204</v>
      </c>
      <c r="E477" t="s">
        <v>205</v>
      </c>
      <c r="F477" t="s">
        <v>257</v>
      </c>
      <c r="G477" t="s">
        <v>258</v>
      </c>
      <c r="H477" t="s">
        <v>151</v>
      </c>
      <c r="I477" t="s">
        <v>21</v>
      </c>
      <c r="J477" t="s">
        <v>31</v>
      </c>
      <c r="K477" t="s">
        <v>259</v>
      </c>
      <c r="L477" t="s">
        <v>24</v>
      </c>
      <c r="M477" t="s">
        <v>26</v>
      </c>
      <c r="N477">
        <v>1568</v>
      </c>
      <c r="O477">
        <v>99000</v>
      </c>
      <c r="P477">
        <v>61802.74</v>
      </c>
      <c r="Q477">
        <v>-17357.759999999998</v>
      </c>
    </row>
    <row r="478" spans="2:17" hidden="1">
      <c r="B478">
        <v>2017</v>
      </c>
      <c r="C478">
        <v>4</v>
      </c>
      <c r="D478" t="s">
        <v>204</v>
      </c>
      <c r="E478" t="s">
        <v>205</v>
      </c>
      <c r="F478" t="s">
        <v>257</v>
      </c>
      <c r="G478" t="s">
        <v>258</v>
      </c>
      <c r="H478" t="s">
        <v>151</v>
      </c>
      <c r="I478" t="s">
        <v>21</v>
      </c>
      <c r="J478" t="s">
        <v>31</v>
      </c>
      <c r="K478" t="s">
        <v>259</v>
      </c>
      <c r="L478" t="s">
        <v>24</v>
      </c>
      <c r="M478" t="s">
        <v>27</v>
      </c>
      <c r="N478">
        <v>1176</v>
      </c>
      <c r="O478">
        <v>265665</v>
      </c>
      <c r="P478">
        <v>206878.83</v>
      </c>
      <c r="Q478">
        <v>5430.9</v>
      </c>
    </row>
    <row r="479" spans="2:17" hidden="1">
      <c r="B479">
        <v>2017</v>
      </c>
      <c r="C479">
        <v>4</v>
      </c>
      <c r="D479" t="s">
        <v>204</v>
      </c>
      <c r="E479" t="s">
        <v>205</v>
      </c>
      <c r="F479" t="s">
        <v>260</v>
      </c>
      <c r="G479" t="s">
        <v>261</v>
      </c>
      <c r="H479" t="s">
        <v>144</v>
      </c>
      <c r="I479" t="s">
        <v>21</v>
      </c>
      <c r="J479" t="s">
        <v>31</v>
      </c>
      <c r="K479" t="s">
        <v>262</v>
      </c>
      <c r="L479" t="s">
        <v>24</v>
      </c>
      <c r="M479" t="s">
        <v>25</v>
      </c>
      <c r="N479">
        <v>10959</v>
      </c>
      <c r="O479">
        <v>116159</v>
      </c>
      <c r="P479">
        <v>91476.92</v>
      </c>
      <c r="Q479">
        <v>-48067.4</v>
      </c>
    </row>
    <row r="480" spans="2:17" hidden="1">
      <c r="B480">
        <v>2017</v>
      </c>
      <c r="C480">
        <v>4</v>
      </c>
      <c r="D480" t="s">
        <v>204</v>
      </c>
      <c r="E480" t="s">
        <v>205</v>
      </c>
      <c r="F480" t="s">
        <v>260</v>
      </c>
      <c r="G480" t="s">
        <v>261</v>
      </c>
      <c r="H480" t="s">
        <v>144</v>
      </c>
      <c r="I480" t="s">
        <v>21</v>
      </c>
      <c r="J480" t="s">
        <v>31</v>
      </c>
      <c r="K480" t="s">
        <v>262</v>
      </c>
      <c r="L480" t="s">
        <v>24</v>
      </c>
      <c r="M480" t="s">
        <v>26</v>
      </c>
      <c r="N480">
        <v>3352</v>
      </c>
      <c r="O480">
        <v>175747</v>
      </c>
      <c r="P480">
        <v>117138.38</v>
      </c>
      <c r="Q480">
        <v>-41832.959999999999</v>
      </c>
    </row>
    <row r="481" spans="2:17" hidden="1">
      <c r="B481">
        <v>2017</v>
      </c>
      <c r="C481">
        <v>4</v>
      </c>
      <c r="D481" t="s">
        <v>204</v>
      </c>
      <c r="E481" t="s">
        <v>205</v>
      </c>
      <c r="F481" t="s">
        <v>260</v>
      </c>
      <c r="G481" t="s">
        <v>261</v>
      </c>
      <c r="H481" t="s">
        <v>144</v>
      </c>
      <c r="I481" t="s">
        <v>21</v>
      </c>
      <c r="J481" t="s">
        <v>31</v>
      </c>
      <c r="K481" t="s">
        <v>262</v>
      </c>
      <c r="L481" t="s">
        <v>24</v>
      </c>
      <c r="M481" t="s">
        <v>27</v>
      </c>
      <c r="N481">
        <v>500</v>
      </c>
      <c r="O481">
        <v>90492</v>
      </c>
      <c r="P481">
        <v>78953.2</v>
      </c>
      <c r="Q481">
        <v>2073.11</v>
      </c>
    </row>
    <row r="482" spans="2:17" hidden="1">
      <c r="B482">
        <v>2017</v>
      </c>
      <c r="C482">
        <v>4</v>
      </c>
      <c r="D482" t="s">
        <v>204</v>
      </c>
      <c r="E482" t="s">
        <v>205</v>
      </c>
      <c r="F482" t="s">
        <v>263</v>
      </c>
      <c r="G482" t="s">
        <v>264</v>
      </c>
      <c r="H482" t="s">
        <v>144</v>
      </c>
      <c r="I482" t="s">
        <v>21</v>
      </c>
      <c r="J482" t="s">
        <v>31</v>
      </c>
      <c r="K482" t="s">
        <v>265</v>
      </c>
      <c r="L482" t="s">
        <v>24</v>
      </c>
      <c r="M482" t="s">
        <v>25</v>
      </c>
      <c r="N482">
        <v>11357</v>
      </c>
      <c r="O482">
        <v>125555</v>
      </c>
      <c r="P482">
        <v>97594.53</v>
      </c>
      <c r="Q482">
        <v>-52620.81</v>
      </c>
    </row>
    <row r="483" spans="2:17" hidden="1">
      <c r="B483">
        <v>2017</v>
      </c>
      <c r="C483">
        <v>4</v>
      </c>
      <c r="D483" t="s">
        <v>204</v>
      </c>
      <c r="E483" t="s">
        <v>205</v>
      </c>
      <c r="F483" t="s">
        <v>263</v>
      </c>
      <c r="G483" t="s">
        <v>264</v>
      </c>
      <c r="H483" t="s">
        <v>144</v>
      </c>
      <c r="I483" t="s">
        <v>21</v>
      </c>
      <c r="J483" t="s">
        <v>31</v>
      </c>
      <c r="K483" t="s">
        <v>265</v>
      </c>
      <c r="L483" t="s">
        <v>24</v>
      </c>
      <c r="M483" t="s">
        <v>26</v>
      </c>
      <c r="N483">
        <v>4189</v>
      </c>
      <c r="O483">
        <v>221815</v>
      </c>
      <c r="P483">
        <v>149833.01</v>
      </c>
      <c r="Q483">
        <v>-52907.07</v>
      </c>
    </row>
    <row r="484" spans="2:17" hidden="1">
      <c r="B484">
        <v>2017</v>
      </c>
      <c r="C484">
        <v>4</v>
      </c>
      <c r="D484" t="s">
        <v>204</v>
      </c>
      <c r="E484" t="s">
        <v>205</v>
      </c>
      <c r="F484" t="s">
        <v>263</v>
      </c>
      <c r="G484" t="s">
        <v>264</v>
      </c>
      <c r="H484" t="s">
        <v>144</v>
      </c>
      <c r="I484" t="s">
        <v>21</v>
      </c>
      <c r="J484" t="s">
        <v>31</v>
      </c>
      <c r="K484" t="s">
        <v>265</v>
      </c>
      <c r="L484" t="s">
        <v>24</v>
      </c>
      <c r="M484" t="s">
        <v>27</v>
      </c>
      <c r="N484">
        <v>948</v>
      </c>
      <c r="O484">
        <v>213969</v>
      </c>
      <c r="P484">
        <v>188042.65</v>
      </c>
      <c r="Q484">
        <v>4940.17</v>
      </c>
    </row>
    <row r="485" spans="2:17" hidden="1">
      <c r="B485">
        <v>2017</v>
      </c>
      <c r="C485">
        <v>4</v>
      </c>
      <c r="D485" t="s">
        <v>204</v>
      </c>
      <c r="E485" t="s">
        <v>205</v>
      </c>
      <c r="F485" t="s">
        <v>266</v>
      </c>
      <c r="G485" t="s">
        <v>267</v>
      </c>
      <c r="H485" t="s">
        <v>144</v>
      </c>
      <c r="I485" t="s">
        <v>21</v>
      </c>
      <c r="J485" t="s">
        <v>31</v>
      </c>
      <c r="K485" t="s">
        <v>268</v>
      </c>
      <c r="L485" t="s">
        <v>24</v>
      </c>
      <c r="M485" t="s">
        <v>25</v>
      </c>
      <c r="N485">
        <v>10755</v>
      </c>
      <c r="O485">
        <v>112648.7</v>
      </c>
      <c r="P485">
        <v>89486.51</v>
      </c>
      <c r="Q485">
        <v>-46885.79</v>
      </c>
    </row>
    <row r="486" spans="2:17" hidden="1">
      <c r="B486">
        <v>2017</v>
      </c>
      <c r="C486">
        <v>4</v>
      </c>
      <c r="D486" t="s">
        <v>204</v>
      </c>
      <c r="E486" t="s">
        <v>205</v>
      </c>
      <c r="F486" t="s">
        <v>266</v>
      </c>
      <c r="G486" t="s">
        <v>267</v>
      </c>
      <c r="H486" t="s">
        <v>144</v>
      </c>
      <c r="I486" t="s">
        <v>21</v>
      </c>
      <c r="J486" t="s">
        <v>31</v>
      </c>
      <c r="K486" t="s">
        <v>268</v>
      </c>
      <c r="L486" t="s">
        <v>24</v>
      </c>
      <c r="M486" t="s">
        <v>26</v>
      </c>
      <c r="N486">
        <v>2426</v>
      </c>
      <c r="O486">
        <v>121147.7</v>
      </c>
      <c r="P486">
        <v>80176.84</v>
      </c>
      <c r="Q486">
        <v>-30106.66</v>
      </c>
    </row>
    <row r="487" spans="2:17" hidden="1">
      <c r="B487">
        <v>2017</v>
      </c>
      <c r="C487">
        <v>4</v>
      </c>
      <c r="D487" t="s">
        <v>204</v>
      </c>
      <c r="E487" t="s">
        <v>205</v>
      </c>
      <c r="F487" t="s">
        <v>266</v>
      </c>
      <c r="G487" t="s">
        <v>267</v>
      </c>
      <c r="H487" t="s">
        <v>144</v>
      </c>
      <c r="I487" t="s">
        <v>21</v>
      </c>
      <c r="J487" t="s">
        <v>31</v>
      </c>
      <c r="K487" t="s">
        <v>268</v>
      </c>
      <c r="L487" t="s">
        <v>24</v>
      </c>
      <c r="M487" t="s">
        <v>27</v>
      </c>
      <c r="N487">
        <v>237</v>
      </c>
      <c r="O487">
        <v>45687</v>
      </c>
      <c r="P487">
        <v>40027.550000000003</v>
      </c>
      <c r="Q487">
        <v>1054.33</v>
      </c>
    </row>
    <row r="488" spans="2:17" hidden="1">
      <c r="B488">
        <v>2017</v>
      </c>
      <c r="C488">
        <v>4</v>
      </c>
      <c r="D488" t="s">
        <v>204</v>
      </c>
      <c r="E488" t="s">
        <v>205</v>
      </c>
      <c r="F488" t="s">
        <v>269</v>
      </c>
      <c r="G488" t="s">
        <v>270</v>
      </c>
      <c r="H488" t="s">
        <v>121</v>
      </c>
      <c r="I488" t="s">
        <v>1072</v>
      </c>
      <c r="J488" t="s">
        <v>31</v>
      </c>
      <c r="K488" t="s">
        <v>271</v>
      </c>
      <c r="L488" t="s">
        <v>24</v>
      </c>
      <c r="M488" t="s">
        <v>25</v>
      </c>
      <c r="N488">
        <v>4074</v>
      </c>
      <c r="O488">
        <v>53161</v>
      </c>
      <c r="P488">
        <v>39474.230000000003</v>
      </c>
      <c r="Q488">
        <v>-8893.31</v>
      </c>
    </row>
    <row r="489" spans="2:17" hidden="1">
      <c r="B489">
        <v>2017</v>
      </c>
      <c r="C489">
        <v>4</v>
      </c>
      <c r="D489" t="s">
        <v>204</v>
      </c>
      <c r="E489" t="s">
        <v>205</v>
      </c>
      <c r="F489" t="s">
        <v>269</v>
      </c>
      <c r="G489" t="s">
        <v>270</v>
      </c>
      <c r="H489" t="s">
        <v>121</v>
      </c>
      <c r="I489" t="s">
        <v>1072</v>
      </c>
      <c r="J489" t="s">
        <v>31</v>
      </c>
      <c r="K489" t="s">
        <v>271</v>
      </c>
      <c r="L489" t="s">
        <v>24</v>
      </c>
      <c r="M489" t="s">
        <v>26</v>
      </c>
      <c r="N489">
        <v>2999</v>
      </c>
      <c r="O489">
        <v>172017</v>
      </c>
      <c r="P489">
        <v>109488.22</v>
      </c>
      <c r="Q489">
        <v>-15059.52</v>
      </c>
    </row>
    <row r="490" spans="2:17" hidden="1">
      <c r="B490">
        <v>2017</v>
      </c>
      <c r="C490">
        <v>4</v>
      </c>
      <c r="D490" t="s">
        <v>204</v>
      </c>
      <c r="E490" t="s">
        <v>205</v>
      </c>
      <c r="F490" t="s">
        <v>269</v>
      </c>
      <c r="G490" t="s">
        <v>270</v>
      </c>
      <c r="H490" t="s">
        <v>121</v>
      </c>
      <c r="I490" t="s">
        <v>1072</v>
      </c>
      <c r="J490" t="s">
        <v>31</v>
      </c>
      <c r="K490" t="s">
        <v>271</v>
      </c>
      <c r="L490" t="s">
        <v>24</v>
      </c>
      <c r="M490" t="s">
        <v>27</v>
      </c>
      <c r="N490">
        <v>976</v>
      </c>
      <c r="O490">
        <v>182085</v>
      </c>
      <c r="P490">
        <v>128283.28</v>
      </c>
      <c r="Q490">
        <v>3360.73</v>
      </c>
    </row>
    <row r="491" spans="2:17" hidden="1">
      <c r="B491">
        <v>2017</v>
      </c>
      <c r="C491">
        <v>4</v>
      </c>
      <c r="D491" t="s">
        <v>204</v>
      </c>
      <c r="E491" t="s">
        <v>205</v>
      </c>
      <c r="F491" t="s">
        <v>272</v>
      </c>
      <c r="G491" t="s">
        <v>273</v>
      </c>
      <c r="H491" t="s">
        <v>20</v>
      </c>
      <c r="I491" t="s">
        <v>21</v>
      </c>
      <c r="J491" t="s">
        <v>31</v>
      </c>
      <c r="K491" t="s">
        <v>274</v>
      </c>
      <c r="L491" t="s">
        <v>24</v>
      </c>
      <c r="M491" t="s">
        <v>25</v>
      </c>
      <c r="N491">
        <v>12969</v>
      </c>
      <c r="O491">
        <v>113733.07</v>
      </c>
      <c r="P491">
        <v>98872.04</v>
      </c>
      <c r="Q491">
        <v>-46856.01</v>
      </c>
    </row>
    <row r="492" spans="2:17" hidden="1">
      <c r="B492">
        <v>2017</v>
      </c>
      <c r="C492">
        <v>4</v>
      </c>
      <c r="D492" t="s">
        <v>204</v>
      </c>
      <c r="E492" t="s">
        <v>205</v>
      </c>
      <c r="F492" t="s">
        <v>272</v>
      </c>
      <c r="G492" t="s">
        <v>273</v>
      </c>
      <c r="H492" t="s">
        <v>20</v>
      </c>
      <c r="I492" t="s">
        <v>21</v>
      </c>
      <c r="J492" t="s">
        <v>31</v>
      </c>
      <c r="K492" t="s">
        <v>274</v>
      </c>
      <c r="L492" t="s">
        <v>24</v>
      </c>
      <c r="M492" t="s">
        <v>26</v>
      </c>
      <c r="N492">
        <v>1953</v>
      </c>
      <c r="O492">
        <v>96219.3</v>
      </c>
      <c r="P492">
        <v>62980.79</v>
      </c>
      <c r="Q492">
        <v>-23892.48</v>
      </c>
    </row>
    <row r="493" spans="2:17" hidden="1">
      <c r="B493">
        <v>2017</v>
      </c>
      <c r="C493">
        <v>4</v>
      </c>
      <c r="D493" t="s">
        <v>204</v>
      </c>
      <c r="E493" t="s">
        <v>205</v>
      </c>
      <c r="F493" t="s">
        <v>272</v>
      </c>
      <c r="G493" t="s">
        <v>273</v>
      </c>
      <c r="H493" t="s">
        <v>20</v>
      </c>
      <c r="I493" t="s">
        <v>21</v>
      </c>
      <c r="J493" t="s">
        <v>31</v>
      </c>
      <c r="K493" t="s">
        <v>274</v>
      </c>
      <c r="L493" t="s">
        <v>24</v>
      </c>
      <c r="M493" t="s">
        <v>27</v>
      </c>
      <c r="N493">
        <v>270</v>
      </c>
      <c r="O493">
        <v>55452.5</v>
      </c>
      <c r="P493">
        <v>48047.37</v>
      </c>
      <c r="Q493">
        <v>1262.82</v>
      </c>
    </row>
    <row r="494" spans="2:17" hidden="1">
      <c r="B494">
        <v>2017</v>
      </c>
      <c r="C494">
        <v>4</v>
      </c>
      <c r="D494" t="s">
        <v>204</v>
      </c>
      <c r="E494" t="s">
        <v>205</v>
      </c>
      <c r="F494" t="s">
        <v>275</v>
      </c>
      <c r="G494" t="s">
        <v>276</v>
      </c>
      <c r="H494" t="s">
        <v>20</v>
      </c>
      <c r="I494" t="s">
        <v>21</v>
      </c>
      <c r="J494" t="s">
        <v>31</v>
      </c>
      <c r="K494" t="s">
        <v>277</v>
      </c>
      <c r="L494" t="s">
        <v>24</v>
      </c>
      <c r="M494" t="s">
        <v>25</v>
      </c>
      <c r="N494">
        <v>6498</v>
      </c>
      <c r="O494">
        <v>63273</v>
      </c>
      <c r="P494">
        <v>52269.15</v>
      </c>
      <c r="Q494">
        <v>-26212.17</v>
      </c>
    </row>
    <row r="495" spans="2:17" hidden="1">
      <c r="B495">
        <v>2017</v>
      </c>
      <c r="C495">
        <v>4</v>
      </c>
      <c r="D495" t="s">
        <v>204</v>
      </c>
      <c r="E495" t="s">
        <v>205</v>
      </c>
      <c r="F495" t="s">
        <v>275</v>
      </c>
      <c r="G495" t="s">
        <v>276</v>
      </c>
      <c r="H495" t="s">
        <v>20</v>
      </c>
      <c r="I495" t="s">
        <v>21</v>
      </c>
      <c r="J495" t="s">
        <v>31</v>
      </c>
      <c r="K495" t="s">
        <v>277</v>
      </c>
      <c r="L495" t="s">
        <v>24</v>
      </c>
      <c r="M495" t="s">
        <v>26</v>
      </c>
      <c r="N495">
        <v>1966</v>
      </c>
      <c r="O495">
        <v>104038</v>
      </c>
      <c r="P495">
        <v>69656.399999999994</v>
      </c>
      <c r="Q495">
        <v>-24516.02</v>
      </c>
    </row>
    <row r="496" spans="2:17" hidden="1">
      <c r="B496">
        <v>2017</v>
      </c>
      <c r="C496">
        <v>4</v>
      </c>
      <c r="D496" t="s">
        <v>204</v>
      </c>
      <c r="E496" t="s">
        <v>205</v>
      </c>
      <c r="F496" t="s">
        <v>275</v>
      </c>
      <c r="G496" t="s">
        <v>276</v>
      </c>
      <c r="H496" t="s">
        <v>20</v>
      </c>
      <c r="I496" t="s">
        <v>21</v>
      </c>
      <c r="J496" t="s">
        <v>31</v>
      </c>
      <c r="K496" t="s">
        <v>277</v>
      </c>
      <c r="L496" t="s">
        <v>24</v>
      </c>
      <c r="M496" t="s">
        <v>27</v>
      </c>
      <c r="N496">
        <v>328</v>
      </c>
      <c r="O496">
        <v>73435</v>
      </c>
      <c r="P496">
        <v>63844.69</v>
      </c>
      <c r="Q496">
        <v>1681.06</v>
      </c>
    </row>
    <row r="497" spans="2:17" hidden="1">
      <c r="B497">
        <v>2017</v>
      </c>
      <c r="C497">
        <v>4</v>
      </c>
      <c r="D497" t="s">
        <v>204</v>
      </c>
      <c r="E497" t="s">
        <v>205</v>
      </c>
      <c r="F497" t="s">
        <v>278</v>
      </c>
      <c r="G497" t="s">
        <v>279</v>
      </c>
      <c r="H497" t="s">
        <v>151</v>
      </c>
      <c r="I497" t="s">
        <v>21</v>
      </c>
      <c r="J497" t="s">
        <v>31</v>
      </c>
      <c r="K497" t="s">
        <v>280</v>
      </c>
      <c r="L497" t="s">
        <v>24</v>
      </c>
      <c r="M497" t="s">
        <v>25</v>
      </c>
      <c r="N497">
        <v>4190</v>
      </c>
      <c r="O497">
        <v>48655</v>
      </c>
      <c r="P497">
        <v>33695.67</v>
      </c>
      <c r="Q497">
        <v>-18187.439999999999</v>
      </c>
    </row>
    <row r="498" spans="2:17" hidden="1">
      <c r="B498">
        <v>2017</v>
      </c>
      <c r="C498">
        <v>4</v>
      </c>
      <c r="D498" t="s">
        <v>204</v>
      </c>
      <c r="E498" t="s">
        <v>205</v>
      </c>
      <c r="F498" t="s">
        <v>278</v>
      </c>
      <c r="G498" t="s">
        <v>279</v>
      </c>
      <c r="H498" t="s">
        <v>151</v>
      </c>
      <c r="I498" t="s">
        <v>21</v>
      </c>
      <c r="J498" t="s">
        <v>31</v>
      </c>
      <c r="K498" t="s">
        <v>280</v>
      </c>
      <c r="L498" t="s">
        <v>24</v>
      </c>
      <c r="M498" t="s">
        <v>26</v>
      </c>
      <c r="N498">
        <v>3046</v>
      </c>
      <c r="O498">
        <v>178580</v>
      </c>
      <c r="P498">
        <v>110646.14</v>
      </c>
      <c r="Q498">
        <v>-34358.879999999997</v>
      </c>
    </row>
    <row r="499" spans="2:17" hidden="1">
      <c r="B499">
        <v>2017</v>
      </c>
      <c r="C499">
        <v>4</v>
      </c>
      <c r="D499" t="s">
        <v>204</v>
      </c>
      <c r="E499" t="s">
        <v>205</v>
      </c>
      <c r="F499" t="s">
        <v>278</v>
      </c>
      <c r="G499" t="s">
        <v>279</v>
      </c>
      <c r="H499" t="s">
        <v>151</v>
      </c>
      <c r="I499" t="s">
        <v>21</v>
      </c>
      <c r="J499" t="s">
        <v>31</v>
      </c>
      <c r="K499" t="s">
        <v>280</v>
      </c>
      <c r="L499" t="s">
        <v>24</v>
      </c>
      <c r="M499" t="s">
        <v>27</v>
      </c>
      <c r="N499">
        <v>895</v>
      </c>
      <c r="O499">
        <v>163660</v>
      </c>
      <c r="P499">
        <v>129075.75</v>
      </c>
      <c r="Q499">
        <v>3395.06</v>
      </c>
    </row>
    <row r="500" spans="2:17" hidden="1">
      <c r="B500">
        <v>2017</v>
      </c>
      <c r="C500">
        <v>4</v>
      </c>
      <c r="D500" t="s">
        <v>204</v>
      </c>
      <c r="E500" t="s">
        <v>205</v>
      </c>
      <c r="F500" t="s">
        <v>281</v>
      </c>
      <c r="G500" t="s">
        <v>282</v>
      </c>
      <c r="H500" t="s">
        <v>121</v>
      </c>
      <c r="I500" t="s">
        <v>1072</v>
      </c>
      <c r="J500" t="s">
        <v>31</v>
      </c>
      <c r="K500" t="s">
        <v>217</v>
      </c>
      <c r="L500" t="s">
        <v>24</v>
      </c>
      <c r="M500" t="s">
        <v>25</v>
      </c>
      <c r="N500">
        <v>5568</v>
      </c>
      <c r="O500">
        <v>57230</v>
      </c>
      <c r="P500">
        <v>46415.59</v>
      </c>
      <c r="Q500">
        <v>-9645.9599999999991</v>
      </c>
    </row>
    <row r="501" spans="2:17" hidden="1">
      <c r="B501">
        <v>2017</v>
      </c>
      <c r="C501">
        <v>4</v>
      </c>
      <c r="D501" t="s">
        <v>204</v>
      </c>
      <c r="E501" t="s">
        <v>205</v>
      </c>
      <c r="F501" t="s">
        <v>281</v>
      </c>
      <c r="G501" t="s">
        <v>282</v>
      </c>
      <c r="H501" t="s">
        <v>121</v>
      </c>
      <c r="I501" t="s">
        <v>1072</v>
      </c>
      <c r="J501" t="s">
        <v>31</v>
      </c>
      <c r="K501" t="s">
        <v>217</v>
      </c>
      <c r="L501" t="s">
        <v>24</v>
      </c>
      <c r="M501" t="s">
        <v>26</v>
      </c>
      <c r="N501">
        <v>3628</v>
      </c>
      <c r="O501">
        <v>202651.8</v>
      </c>
      <c r="P501">
        <v>129657.68</v>
      </c>
      <c r="Q501">
        <v>-17935.07</v>
      </c>
    </row>
    <row r="502" spans="2:17" hidden="1">
      <c r="B502">
        <v>2017</v>
      </c>
      <c r="C502">
        <v>4</v>
      </c>
      <c r="D502" t="s">
        <v>204</v>
      </c>
      <c r="E502" t="s">
        <v>205</v>
      </c>
      <c r="F502" t="s">
        <v>281</v>
      </c>
      <c r="G502" t="s">
        <v>282</v>
      </c>
      <c r="H502" t="s">
        <v>121</v>
      </c>
      <c r="I502" t="s">
        <v>1072</v>
      </c>
      <c r="J502" t="s">
        <v>31</v>
      </c>
      <c r="K502" t="s">
        <v>217</v>
      </c>
      <c r="L502" t="s">
        <v>24</v>
      </c>
      <c r="M502" t="s">
        <v>27</v>
      </c>
      <c r="N502">
        <v>908</v>
      </c>
      <c r="O502">
        <v>196112</v>
      </c>
      <c r="P502">
        <v>138672.44</v>
      </c>
      <c r="Q502">
        <v>3641.93</v>
      </c>
    </row>
    <row r="503" spans="2:17" hidden="1">
      <c r="B503">
        <v>2017</v>
      </c>
      <c r="C503">
        <v>4</v>
      </c>
      <c r="D503" t="s">
        <v>204</v>
      </c>
      <c r="E503" t="s">
        <v>205</v>
      </c>
      <c r="F503" t="s">
        <v>283</v>
      </c>
      <c r="G503" t="s">
        <v>284</v>
      </c>
      <c r="H503" t="s">
        <v>121</v>
      </c>
      <c r="I503" t="s">
        <v>1072</v>
      </c>
      <c r="J503" t="s">
        <v>31</v>
      </c>
      <c r="K503" t="s">
        <v>285</v>
      </c>
      <c r="L503" t="s">
        <v>24</v>
      </c>
      <c r="M503" t="s">
        <v>25</v>
      </c>
      <c r="N503">
        <v>5155</v>
      </c>
      <c r="O503">
        <v>66955</v>
      </c>
      <c r="P503">
        <v>50047.7</v>
      </c>
      <c r="Q503">
        <v>-11284.84</v>
      </c>
    </row>
    <row r="504" spans="2:17" hidden="1">
      <c r="B504">
        <v>2017</v>
      </c>
      <c r="C504">
        <v>4</v>
      </c>
      <c r="D504" t="s">
        <v>204</v>
      </c>
      <c r="E504" t="s">
        <v>205</v>
      </c>
      <c r="F504" t="s">
        <v>283</v>
      </c>
      <c r="G504" t="s">
        <v>284</v>
      </c>
      <c r="H504" t="s">
        <v>121</v>
      </c>
      <c r="I504" t="s">
        <v>1072</v>
      </c>
      <c r="J504" t="s">
        <v>31</v>
      </c>
      <c r="K504" t="s">
        <v>285</v>
      </c>
      <c r="L504" t="s">
        <v>24</v>
      </c>
      <c r="M504" t="s">
        <v>26</v>
      </c>
      <c r="N504">
        <v>4888</v>
      </c>
      <c r="O504">
        <v>284947</v>
      </c>
      <c r="P504">
        <v>182745.81</v>
      </c>
      <c r="Q504">
        <v>-24144.2</v>
      </c>
    </row>
    <row r="505" spans="2:17" hidden="1">
      <c r="B505">
        <v>2017</v>
      </c>
      <c r="C505">
        <v>4</v>
      </c>
      <c r="D505" t="s">
        <v>204</v>
      </c>
      <c r="E505" t="s">
        <v>205</v>
      </c>
      <c r="F505" t="s">
        <v>283</v>
      </c>
      <c r="G505" t="s">
        <v>284</v>
      </c>
      <c r="H505" t="s">
        <v>121</v>
      </c>
      <c r="I505" t="s">
        <v>1072</v>
      </c>
      <c r="J505" t="s">
        <v>31</v>
      </c>
      <c r="K505" t="s">
        <v>285</v>
      </c>
      <c r="L505" t="s">
        <v>24</v>
      </c>
      <c r="M505" t="s">
        <v>27</v>
      </c>
      <c r="N505">
        <v>1684</v>
      </c>
      <c r="O505">
        <v>290934</v>
      </c>
      <c r="P505">
        <v>206864.94</v>
      </c>
      <c r="Q505">
        <v>5429.66</v>
      </c>
    </row>
    <row r="506" spans="2:17" hidden="1">
      <c r="B506">
        <v>2017</v>
      </c>
      <c r="C506">
        <v>4</v>
      </c>
      <c r="D506" t="s">
        <v>204</v>
      </c>
      <c r="E506" t="s">
        <v>205</v>
      </c>
      <c r="F506" t="s">
        <v>286</v>
      </c>
      <c r="G506" t="s">
        <v>287</v>
      </c>
      <c r="H506" t="s">
        <v>20</v>
      </c>
      <c r="I506" t="s">
        <v>21</v>
      </c>
      <c r="J506" t="s">
        <v>31</v>
      </c>
      <c r="K506" t="s">
        <v>288</v>
      </c>
      <c r="L506" t="s">
        <v>24</v>
      </c>
      <c r="M506" t="s">
        <v>25</v>
      </c>
      <c r="N506">
        <v>739</v>
      </c>
      <c r="O506">
        <v>8833</v>
      </c>
      <c r="P506">
        <v>6661.74</v>
      </c>
      <c r="Q506">
        <v>-3697.62</v>
      </c>
    </row>
    <row r="507" spans="2:17" hidden="1">
      <c r="B507">
        <v>2017</v>
      </c>
      <c r="C507">
        <v>4</v>
      </c>
      <c r="D507" t="s">
        <v>204</v>
      </c>
      <c r="E507" t="s">
        <v>205</v>
      </c>
      <c r="F507" t="s">
        <v>286</v>
      </c>
      <c r="G507" t="s">
        <v>287</v>
      </c>
      <c r="H507" t="s">
        <v>20</v>
      </c>
      <c r="I507" t="s">
        <v>21</v>
      </c>
      <c r="J507" t="s">
        <v>31</v>
      </c>
      <c r="K507" t="s">
        <v>288</v>
      </c>
      <c r="L507" t="s">
        <v>24</v>
      </c>
      <c r="M507" t="s">
        <v>26</v>
      </c>
      <c r="N507">
        <v>599</v>
      </c>
      <c r="O507">
        <v>34603</v>
      </c>
      <c r="P507">
        <v>23852.09</v>
      </c>
      <c r="Q507">
        <v>-7571.36</v>
      </c>
    </row>
    <row r="508" spans="2:17" hidden="1">
      <c r="B508">
        <v>2017</v>
      </c>
      <c r="C508">
        <v>4</v>
      </c>
      <c r="D508" t="s">
        <v>204</v>
      </c>
      <c r="E508" t="s">
        <v>205</v>
      </c>
      <c r="F508" t="s">
        <v>286</v>
      </c>
      <c r="G508" t="s">
        <v>287</v>
      </c>
      <c r="H508" t="s">
        <v>20</v>
      </c>
      <c r="I508" t="s">
        <v>21</v>
      </c>
      <c r="J508" t="s">
        <v>31</v>
      </c>
      <c r="K508" t="s">
        <v>288</v>
      </c>
      <c r="L508" t="s">
        <v>24</v>
      </c>
      <c r="M508" t="s">
        <v>27</v>
      </c>
      <c r="N508">
        <v>144</v>
      </c>
      <c r="O508">
        <v>28762</v>
      </c>
      <c r="P508">
        <v>25325.86</v>
      </c>
      <c r="Q508">
        <v>665.87</v>
      </c>
    </row>
    <row r="509" spans="2:17" hidden="1">
      <c r="B509">
        <v>2017</v>
      </c>
      <c r="C509">
        <v>4</v>
      </c>
      <c r="D509" t="s">
        <v>204</v>
      </c>
      <c r="E509" t="s">
        <v>205</v>
      </c>
      <c r="F509" t="s">
        <v>289</v>
      </c>
      <c r="G509" t="s">
        <v>290</v>
      </c>
      <c r="H509" t="s">
        <v>151</v>
      </c>
      <c r="I509" t="s">
        <v>21</v>
      </c>
      <c r="J509" t="s">
        <v>31</v>
      </c>
      <c r="K509" t="s">
        <v>291</v>
      </c>
      <c r="L509" t="s">
        <v>24</v>
      </c>
      <c r="M509" t="s">
        <v>25</v>
      </c>
      <c r="N509">
        <v>4283</v>
      </c>
      <c r="O509">
        <v>46789</v>
      </c>
      <c r="P509">
        <v>33207.21</v>
      </c>
      <c r="Q509">
        <v>-17353.79</v>
      </c>
    </row>
    <row r="510" spans="2:17" hidden="1">
      <c r="B510">
        <v>2017</v>
      </c>
      <c r="C510">
        <v>4</v>
      </c>
      <c r="D510" t="s">
        <v>204</v>
      </c>
      <c r="E510" t="s">
        <v>205</v>
      </c>
      <c r="F510" t="s">
        <v>289</v>
      </c>
      <c r="G510" t="s">
        <v>290</v>
      </c>
      <c r="H510" t="s">
        <v>151</v>
      </c>
      <c r="I510" t="s">
        <v>21</v>
      </c>
      <c r="J510" t="s">
        <v>31</v>
      </c>
      <c r="K510" t="s">
        <v>291</v>
      </c>
      <c r="L510" t="s">
        <v>24</v>
      </c>
      <c r="M510" t="s">
        <v>26</v>
      </c>
      <c r="N510">
        <v>1771</v>
      </c>
      <c r="O510">
        <v>94071</v>
      </c>
      <c r="P510">
        <v>56638.01</v>
      </c>
      <c r="Q510">
        <v>-19604.97</v>
      </c>
    </row>
    <row r="511" spans="2:17" hidden="1">
      <c r="B511">
        <v>2017</v>
      </c>
      <c r="C511">
        <v>4</v>
      </c>
      <c r="D511" t="s">
        <v>204</v>
      </c>
      <c r="E511" t="s">
        <v>205</v>
      </c>
      <c r="F511" t="s">
        <v>289</v>
      </c>
      <c r="G511" t="s">
        <v>290</v>
      </c>
      <c r="H511" t="s">
        <v>151</v>
      </c>
      <c r="I511" t="s">
        <v>21</v>
      </c>
      <c r="J511" t="s">
        <v>31</v>
      </c>
      <c r="K511" t="s">
        <v>291</v>
      </c>
      <c r="L511" t="s">
        <v>24</v>
      </c>
      <c r="M511" t="s">
        <v>27</v>
      </c>
      <c r="N511">
        <v>315</v>
      </c>
      <c r="O511">
        <v>73288</v>
      </c>
      <c r="P511">
        <v>57035.12</v>
      </c>
      <c r="Q511">
        <v>1497.26</v>
      </c>
    </row>
    <row r="512" spans="2:17" hidden="1">
      <c r="B512">
        <v>2017</v>
      </c>
      <c r="C512">
        <v>4</v>
      </c>
      <c r="D512" t="s">
        <v>204</v>
      </c>
      <c r="E512" t="s">
        <v>205</v>
      </c>
      <c r="F512" t="s">
        <v>292</v>
      </c>
      <c r="G512" t="s">
        <v>293</v>
      </c>
      <c r="H512" t="s">
        <v>121</v>
      </c>
      <c r="I512" t="s">
        <v>1072</v>
      </c>
      <c r="J512" t="s">
        <v>31</v>
      </c>
      <c r="K512" t="s">
        <v>294</v>
      </c>
      <c r="L512" t="s">
        <v>24</v>
      </c>
      <c r="M512" t="s">
        <v>25</v>
      </c>
      <c r="N512">
        <v>533</v>
      </c>
      <c r="O512">
        <v>7468</v>
      </c>
      <c r="P512">
        <v>5448.91</v>
      </c>
      <c r="Q512">
        <v>-1258.6099999999999</v>
      </c>
    </row>
    <row r="513" spans="2:17" hidden="1">
      <c r="B513">
        <v>2017</v>
      </c>
      <c r="C513">
        <v>4</v>
      </c>
      <c r="D513" t="s">
        <v>204</v>
      </c>
      <c r="E513" t="s">
        <v>205</v>
      </c>
      <c r="F513" t="s">
        <v>292</v>
      </c>
      <c r="G513" t="s">
        <v>293</v>
      </c>
      <c r="H513" t="s">
        <v>121</v>
      </c>
      <c r="I513" t="s">
        <v>1072</v>
      </c>
      <c r="J513" t="s">
        <v>31</v>
      </c>
      <c r="K513" t="s">
        <v>294</v>
      </c>
      <c r="L513" t="s">
        <v>24</v>
      </c>
      <c r="M513" t="s">
        <v>26</v>
      </c>
      <c r="N513">
        <v>566</v>
      </c>
      <c r="O513">
        <v>31059</v>
      </c>
      <c r="P513">
        <v>19852.59</v>
      </c>
      <c r="Q513">
        <v>-2790.38</v>
      </c>
    </row>
    <row r="514" spans="2:17" hidden="1">
      <c r="B514">
        <v>2017</v>
      </c>
      <c r="C514">
        <v>4</v>
      </c>
      <c r="D514" t="s">
        <v>204</v>
      </c>
      <c r="E514" t="s">
        <v>205</v>
      </c>
      <c r="F514" t="s">
        <v>292</v>
      </c>
      <c r="G514" t="s">
        <v>293</v>
      </c>
      <c r="H514" t="s">
        <v>121</v>
      </c>
      <c r="I514" t="s">
        <v>1072</v>
      </c>
      <c r="J514" t="s">
        <v>31</v>
      </c>
      <c r="K514" t="s">
        <v>294</v>
      </c>
      <c r="L514" t="s">
        <v>24</v>
      </c>
      <c r="M514" t="s">
        <v>27</v>
      </c>
      <c r="N514">
        <v>179</v>
      </c>
      <c r="O514">
        <v>41100</v>
      </c>
      <c r="P514">
        <v>29025.87</v>
      </c>
      <c r="Q514">
        <v>762.32</v>
      </c>
    </row>
    <row r="515" spans="2:17" hidden="1">
      <c r="B515">
        <v>2017</v>
      </c>
      <c r="C515">
        <v>4</v>
      </c>
      <c r="D515" t="s">
        <v>204</v>
      </c>
      <c r="E515" t="s">
        <v>205</v>
      </c>
      <c r="F515" t="s">
        <v>295</v>
      </c>
      <c r="G515" t="s">
        <v>296</v>
      </c>
      <c r="H515" t="s">
        <v>121</v>
      </c>
      <c r="I515" t="s">
        <v>1072</v>
      </c>
      <c r="J515" t="s">
        <v>31</v>
      </c>
      <c r="K515" t="s">
        <v>285</v>
      </c>
      <c r="L515" t="s">
        <v>24</v>
      </c>
      <c r="M515" t="s">
        <v>25</v>
      </c>
      <c r="N515">
        <v>5403</v>
      </c>
      <c r="O515">
        <v>62699</v>
      </c>
      <c r="P515">
        <v>48674.19</v>
      </c>
      <c r="Q515">
        <v>-10567.41</v>
      </c>
    </row>
    <row r="516" spans="2:17" hidden="1">
      <c r="B516">
        <v>2017</v>
      </c>
      <c r="C516">
        <v>4</v>
      </c>
      <c r="D516" t="s">
        <v>204</v>
      </c>
      <c r="E516" t="s">
        <v>205</v>
      </c>
      <c r="F516" t="s">
        <v>295</v>
      </c>
      <c r="G516" t="s">
        <v>296</v>
      </c>
      <c r="H516" t="s">
        <v>121</v>
      </c>
      <c r="I516" t="s">
        <v>1072</v>
      </c>
      <c r="J516" t="s">
        <v>31</v>
      </c>
      <c r="K516" t="s">
        <v>285</v>
      </c>
      <c r="L516" t="s">
        <v>24</v>
      </c>
      <c r="M516" t="s">
        <v>26</v>
      </c>
      <c r="N516">
        <v>6288</v>
      </c>
      <c r="O516">
        <v>392806</v>
      </c>
      <c r="P516">
        <v>252782.36</v>
      </c>
      <c r="Q516">
        <v>-30999.84</v>
      </c>
    </row>
    <row r="517" spans="2:17" hidden="1">
      <c r="B517">
        <v>2017</v>
      </c>
      <c r="C517">
        <v>4</v>
      </c>
      <c r="D517" t="s">
        <v>204</v>
      </c>
      <c r="E517" t="s">
        <v>205</v>
      </c>
      <c r="F517" t="s">
        <v>295</v>
      </c>
      <c r="G517" t="s">
        <v>296</v>
      </c>
      <c r="H517" t="s">
        <v>121</v>
      </c>
      <c r="I517" t="s">
        <v>1072</v>
      </c>
      <c r="J517" t="s">
        <v>31</v>
      </c>
      <c r="K517" t="s">
        <v>285</v>
      </c>
      <c r="L517" t="s">
        <v>24</v>
      </c>
      <c r="M517" t="s">
        <v>27</v>
      </c>
      <c r="N517">
        <v>3153</v>
      </c>
      <c r="O517">
        <v>542307</v>
      </c>
      <c r="P517">
        <v>385645.52</v>
      </c>
      <c r="Q517">
        <v>10122.17</v>
      </c>
    </row>
    <row r="518" spans="2:17" hidden="1">
      <c r="B518">
        <v>2017</v>
      </c>
      <c r="C518">
        <v>4</v>
      </c>
      <c r="D518" t="s">
        <v>204</v>
      </c>
      <c r="E518" t="s">
        <v>205</v>
      </c>
      <c r="F518" t="s">
        <v>297</v>
      </c>
      <c r="G518" t="s">
        <v>298</v>
      </c>
      <c r="H518" t="s">
        <v>20</v>
      </c>
      <c r="I518" t="s">
        <v>21</v>
      </c>
      <c r="J518" t="s">
        <v>31</v>
      </c>
      <c r="K518" t="s">
        <v>299</v>
      </c>
      <c r="L518" t="s">
        <v>24</v>
      </c>
      <c r="M518" t="s">
        <v>25</v>
      </c>
      <c r="N518">
        <v>2335</v>
      </c>
      <c r="O518">
        <v>29026</v>
      </c>
      <c r="P518">
        <v>21516.48</v>
      </c>
      <c r="Q518">
        <v>-12150.37</v>
      </c>
    </row>
    <row r="519" spans="2:17" hidden="1">
      <c r="B519">
        <v>2017</v>
      </c>
      <c r="C519">
        <v>4</v>
      </c>
      <c r="D519" t="s">
        <v>204</v>
      </c>
      <c r="E519" t="s">
        <v>205</v>
      </c>
      <c r="F519" t="s">
        <v>297</v>
      </c>
      <c r="G519" t="s">
        <v>298</v>
      </c>
      <c r="H519" t="s">
        <v>20</v>
      </c>
      <c r="I519" t="s">
        <v>21</v>
      </c>
      <c r="J519" t="s">
        <v>31</v>
      </c>
      <c r="K519" t="s">
        <v>299</v>
      </c>
      <c r="L519" t="s">
        <v>24</v>
      </c>
      <c r="M519" t="s">
        <v>26</v>
      </c>
      <c r="N519">
        <v>1743</v>
      </c>
      <c r="O519">
        <v>101624</v>
      </c>
      <c r="P519">
        <v>70188.850000000006</v>
      </c>
      <c r="Q519">
        <v>-22031.52</v>
      </c>
    </row>
    <row r="520" spans="2:17" hidden="1">
      <c r="B520">
        <v>2017</v>
      </c>
      <c r="C520">
        <v>4</v>
      </c>
      <c r="D520" t="s">
        <v>204</v>
      </c>
      <c r="E520" t="s">
        <v>205</v>
      </c>
      <c r="F520" t="s">
        <v>297</v>
      </c>
      <c r="G520" t="s">
        <v>298</v>
      </c>
      <c r="H520" t="s">
        <v>20</v>
      </c>
      <c r="I520" t="s">
        <v>21</v>
      </c>
      <c r="J520" t="s">
        <v>31</v>
      </c>
      <c r="K520" t="s">
        <v>299</v>
      </c>
      <c r="L520" t="s">
        <v>24</v>
      </c>
      <c r="M520" t="s">
        <v>27</v>
      </c>
      <c r="N520">
        <v>573</v>
      </c>
      <c r="O520">
        <v>113114</v>
      </c>
      <c r="P520">
        <v>99627.88</v>
      </c>
      <c r="Q520">
        <v>2619.6</v>
      </c>
    </row>
    <row r="521" spans="2:17" hidden="1">
      <c r="B521">
        <v>2017</v>
      </c>
      <c r="C521">
        <v>4</v>
      </c>
      <c r="D521" t="s">
        <v>204</v>
      </c>
      <c r="E521" t="s">
        <v>205</v>
      </c>
      <c r="F521" t="s">
        <v>300</v>
      </c>
      <c r="G521" t="s">
        <v>301</v>
      </c>
      <c r="H521" t="s">
        <v>144</v>
      </c>
      <c r="I521" t="s">
        <v>21</v>
      </c>
      <c r="J521" t="s">
        <v>31</v>
      </c>
      <c r="K521" t="s">
        <v>302</v>
      </c>
      <c r="L521" t="s">
        <v>24</v>
      </c>
      <c r="M521" t="s">
        <v>25</v>
      </c>
      <c r="N521">
        <v>7154</v>
      </c>
      <c r="O521">
        <v>65895</v>
      </c>
      <c r="P521">
        <v>55756.31</v>
      </c>
      <c r="Q521">
        <v>-27418.84</v>
      </c>
    </row>
    <row r="522" spans="2:17" hidden="1">
      <c r="B522">
        <v>2017</v>
      </c>
      <c r="C522">
        <v>4</v>
      </c>
      <c r="D522" t="s">
        <v>204</v>
      </c>
      <c r="E522" t="s">
        <v>205</v>
      </c>
      <c r="F522" t="s">
        <v>300</v>
      </c>
      <c r="G522" t="s">
        <v>301</v>
      </c>
      <c r="H522" t="s">
        <v>144</v>
      </c>
      <c r="I522" t="s">
        <v>21</v>
      </c>
      <c r="J522" t="s">
        <v>31</v>
      </c>
      <c r="K522" t="s">
        <v>302</v>
      </c>
      <c r="L522" t="s">
        <v>24</v>
      </c>
      <c r="M522" t="s">
        <v>26</v>
      </c>
      <c r="N522">
        <v>1475</v>
      </c>
      <c r="O522">
        <v>74234</v>
      </c>
      <c r="P522">
        <v>49204.77</v>
      </c>
      <c r="Q522">
        <v>-18319.5</v>
      </c>
    </row>
    <row r="523" spans="2:17" hidden="1">
      <c r="B523">
        <v>2017</v>
      </c>
      <c r="C523">
        <v>4</v>
      </c>
      <c r="D523" t="s">
        <v>204</v>
      </c>
      <c r="E523" t="s">
        <v>205</v>
      </c>
      <c r="F523" t="s">
        <v>300</v>
      </c>
      <c r="G523" t="s">
        <v>301</v>
      </c>
      <c r="H523" t="s">
        <v>144</v>
      </c>
      <c r="I523" t="s">
        <v>21</v>
      </c>
      <c r="J523" t="s">
        <v>31</v>
      </c>
      <c r="K523" t="s">
        <v>302</v>
      </c>
      <c r="L523" t="s">
        <v>24</v>
      </c>
      <c r="M523" t="s">
        <v>27</v>
      </c>
      <c r="N523">
        <v>169</v>
      </c>
      <c r="O523">
        <v>37528</v>
      </c>
      <c r="P523">
        <v>32766.720000000001</v>
      </c>
      <c r="Q523">
        <v>863.23</v>
      </c>
    </row>
    <row r="524" spans="2:17" hidden="1">
      <c r="B524">
        <v>2017</v>
      </c>
      <c r="C524">
        <v>4</v>
      </c>
      <c r="D524" t="s">
        <v>204</v>
      </c>
      <c r="E524" t="s">
        <v>205</v>
      </c>
      <c r="F524" t="s">
        <v>303</v>
      </c>
      <c r="G524" t="s">
        <v>304</v>
      </c>
      <c r="H524" t="s">
        <v>121</v>
      </c>
      <c r="I524" t="s">
        <v>1072</v>
      </c>
      <c r="J524" t="s">
        <v>31</v>
      </c>
      <c r="K524" t="s">
        <v>305</v>
      </c>
      <c r="L524" t="s">
        <v>24</v>
      </c>
      <c r="M524" t="s">
        <v>25</v>
      </c>
      <c r="N524">
        <v>3203</v>
      </c>
      <c r="O524">
        <v>38421</v>
      </c>
      <c r="P524">
        <v>29480.240000000002</v>
      </c>
      <c r="Q524">
        <v>-6475.43</v>
      </c>
    </row>
    <row r="525" spans="2:17" hidden="1">
      <c r="B525">
        <v>2017</v>
      </c>
      <c r="C525">
        <v>4</v>
      </c>
      <c r="D525" t="s">
        <v>204</v>
      </c>
      <c r="E525" t="s">
        <v>205</v>
      </c>
      <c r="F525" t="s">
        <v>303</v>
      </c>
      <c r="G525" t="s">
        <v>304</v>
      </c>
      <c r="H525" t="s">
        <v>121</v>
      </c>
      <c r="I525" t="s">
        <v>1072</v>
      </c>
      <c r="J525" t="s">
        <v>31</v>
      </c>
      <c r="K525" t="s">
        <v>305</v>
      </c>
      <c r="L525" t="s">
        <v>24</v>
      </c>
      <c r="M525" t="s">
        <v>26</v>
      </c>
      <c r="N525">
        <v>3317</v>
      </c>
      <c r="O525">
        <v>198084</v>
      </c>
      <c r="P525">
        <v>127173.33</v>
      </c>
      <c r="Q525">
        <v>-16352.81</v>
      </c>
    </row>
    <row r="526" spans="2:17" hidden="1">
      <c r="B526">
        <v>2017</v>
      </c>
      <c r="C526">
        <v>4</v>
      </c>
      <c r="D526" t="s">
        <v>204</v>
      </c>
      <c r="E526" t="s">
        <v>205</v>
      </c>
      <c r="F526" t="s">
        <v>303</v>
      </c>
      <c r="G526" t="s">
        <v>304</v>
      </c>
      <c r="H526" t="s">
        <v>121</v>
      </c>
      <c r="I526" t="s">
        <v>1072</v>
      </c>
      <c r="J526" t="s">
        <v>31</v>
      </c>
      <c r="K526" t="s">
        <v>305</v>
      </c>
      <c r="L526" t="s">
        <v>24</v>
      </c>
      <c r="M526" t="s">
        <v>27</v>
      </c>
      <c r="N526">
        <v>1369</v>
      </c>
      <c r="O526">
        <v>268986</v>
      </c>
      <c r="P526">
        <v>190600.38</v>
      </c>
      <c r="Q526">
        <v>5005.22</v>
      </c>
    </row>
    <row r="527" spans="2:17" hidden="1">
      <c r="B527">
        <v>2017</v>
      </c>
      <c r="C527">
        <v>4</v>
      </c>
      <c r="D527" t="s">
        <v>204</v>
      </c>
      <c r="E527" t="s">
        <v>205</v>
      </c>
      <c r="F527" t="s">
        <v>306</v>
      </c>
      <c r="G527" t="s">
        <v>307</v>
      </c>
      <c r="H527" t="s">
        <v>30</v>
      </c>
      <c r="I527" t="s">
        <v>21</v>
      </c>
      <c r="J527" t="s">
        <v>31</v>
      </c>
      <c r="K527" t="s">
        <v>308</v>
      </c>
      <c r="L527" t="s">
        <v>24</v>
      </c>
      <c r="M527" t="s">
        <v>25</v>
      </c>
      <c r="N527">
        <v>46544</v>
      </c>
      <c r="O527">
        <v>333935</v>
      </c>
      <c r="P527">
        <v>407579.22</v>
      </c>
      <c r="Q527">
        <v>-161323.49</v>
      </c>
    </row>
    <row r="528" spans="2:17" hidden="1">
      <c r="B528">
        <v>2017</v>
      </c>
      <c r="C528">
        <v>4</v>
      </c>
      <c r="D528" t="s">
        <v>204</v>
      </c>
      <c r="E528" t="s">
        <v>205</v>
      </c>
      <c r="F528" t="s">
        <v>306</v>
      </c>
      <c r="G528" t="s">
        <v>307</v>
      </c>
      <c r="H528" t="s">
        <v>30</v>
      </c>
      <c r="I528" t="s">
        <v>21</v>
      </c>
      <c r="J528" t="s">
        <v>31</v>
      </c>
      <c r="K528" t="s">
        <v>308</v>
      </c>
      <c r="L528" t="s">
        <v>24</v>
      </c>
      <c r="M528" t="s">
        <v>26</v>
      </c>
      <c r="N528">
        <v>6938</v>
      </c>
      <c r="O528">
        <v>365603</v>
      </c>
      <c r="P528">
        <v>289391.61</v>
      </c>
      <c r="Q528">
        <v>-101364.18</v>
      </c>
    </row>
    <row r="529" spans="2:17" hidden="1">
      <c r="B529">
        <v>2017</v>
      </c>
      <c r="C529">
        <v>4</v>
      </c>
      <c r="D529" t="s">
        <v>204</v>
      </c>
      <c r="E529" t="s">
        <v>205</v>
      </c>
      <c r="F529" t="s">
        <v>306</v>
      </c>
      <c r="G529" t="s">
        <v>307</v>
      </c>
      <c r="H529" t="s">
        <v>30</v>
      </c>
      <c r="I529" t="s">
        <v>21</v>
      </c>
      <c r="J529" t="s">
        <v>31</v>
      </c>
      <c r="K529" t="s">
        <v>308</v>
      </c>
      <c r="L529" t="s">
        <v>24</v>
      </c>
      <c r="M529" t="s">
        <v>27</v>
      </c>
      <c r="N529">
        <v>1463</v>
      </c>
      <c r="O529">
        <v>289275</v>
      </c>
      <c r="P529">
        <v>295020.43</v>
      </c>
      <c r="Q529">
        <v>7754.81</v>
      </c>
    </row>
    <row r="530" spans="2:17" hidden="1">
      <c r="B530">
        <v>2017</v>
      </c>
      <c r="C530">
        <v>4</v>
      </c>
      <c r="D530" t="s">
        <v>204</v>
      </c>
      <c r="E530" t="s">
        <v>205</v>
      </c>
      <c r="F530" t="s">
        <v>309</v>
      </c>
      <c r="G530" t="s">
        <v>310</v>
      </c>
      <c r="H530" t="s">
        <v>30</v>
      </c>
      <c r="I530" t="s">
        <v>21</v>
      </c>
      <c r="J530" t="s">
        <v>31</v>
      </c>
      <c r="K530" t="s">
        <v>311</v>
      </c>
      <c r="L530" t="s">
        <v>24</v>
      </c>
      <c r="M530" t="s">
        <v>25</v>
      </c>
      <c r="N530">
        <v>6413</v>
      </c>
      <c r="O530">
        <v>41160</v>
      </c>
      <c r="P530">
        <v>53929.53</v>
      </c>
      <c r="Q530">
        <v>-20000.599999999999</v>
      </c>
    </row>
    <row r="531" spans="2:17" hidden="1">
      <c r="B531">
        <v>2017</v>
      </c>
      <c r="C531">
        <v>4</v>
      </c>
      <c r="D531" t="s">
        <v>204</v>
      </c>
      <c r="E531" t="s">
        <v>205</v>
      </c>
      <c r="F531" t="s">
        <v>309</v>
      </c>
      <c r="G531" t="s">
        <v>310</v>
      </c>
      <c r="H531" t="s">
        <v>30</v>
      </c>
      <c r="I531" t="s">
        <v>21</v>
      </c>
      <c r="J531" t="s">
        <v>31</v>
      </c>
      <c r="K531" t="s">
        <v>311</v>
      </c>
      <c r="L531" t="s">
        <v>24</v>
      </c>
      <c r="M531" t="s">
        <v>26</v>
      </c>
      <c r="N531">
        <v>235</v>
      </c>
      <c r="O531">
        <v>10709</v>
      </c>
      <c r="P531">
        <v>8225.7099999999991</v>
      </c>
      <c r="Q531">
        <v>-3412.2</v>
      </c>
    </row>
    <row r="532" spans="2:17" hidden="1">
      <c r="B532">
        <v>2017</v>
      </c>
      <c r="C532">
        <v>4</v>
      </c>
      <c r="D532" t="s">
        <v>204</v>
      </c>
      <c r="E532" t="s">
        <v>205</v>
      </c>
      <c r="F532" t="s">
        <v>309</v>
      </c>
      <c r="G532" t="s">
        <v>310</v>
      </c>
      <c r="H532" t="s">
        <v>30</v>
      </c>
      <c r="I532" t="s">
        <v>21</v>
      </c>
      <c r="J532" t="s">
        <v>31</v>
      </c>
      <c r="K532" t="s">
        <v>311</v>
      </c>
      <c r="L532" t="s">
        <v>24</v>
      </c>
      <c r="M532" t="s">
        <v>27</v>
      </c>
      <c r="N532">
        <v>19</v>
      </c>
      <c r="O532">
        <v>3673</v>
      </c>
      <c r="P532">
        <v>3769.18</v>
      </c>
      <c r="Q532">
        <v>98.9</v>
      </c>
    </row>
    <row r="533" spans="2:17" hidden="1">
      <c r="B533">
        <v>2017</v>
      </c>
      <c r="C533">
        <v>4</v>
      </c>
      <c r="D533" t="s">
        <v>204</v>
      </c>
      <c r="E533" t="s">
        <v>205</v>
      </c>
      <c r="F533" t="s">
        <v>312</v>
      </c>
      <c r="G533" t="s">
        <v>313</v>
      </c>
      <c r="H533" t="s">
        <v>30</v>
      </c>
      <c r="I533" t="s">
        <v>21</v>
      </c>
      <c r="J533" t="s">
        <v>31</v>
      </c>
      <c r="K533" t="s">
        <v>314</v>
      </c>
      <c r="L533" t="s">
        <v>24</v>
      </c>
      <c r="M533" t="s">
        <v>25</v>
      </c>
      <c r="N533">
        <v>28735</v>
      </c>
      <c r="O533">
        <v>232016</v>
      </c>
      <c r="P533">
        <v>265295.15999999997</v>
      </c>
      <c r="Q533">
        <v>-113272.88</v>
      </c>
    </row>
    <row r="534" spans="2:17" hidden="1">
      <c r="B534">
        <v>2017</v>
      </c>
      <c r="C534">
        <v>4</v>
      </c>
      <c r="D534" t="s">
        <v>204</v>
      </c>
      <c r="E534" t="s">
        <v>205</v>
      </c>
      <c r="F534" t="s">
        <v>312</v>
      </c>
      <c r="G534" t="s">
        <v>313</v>
      </c>
      <c r="H534" t="s">
        <v>30</v>
      </c>
      <c r="I534" t="s">
        <v>21</v>
      </c>
      <c r="J534" t="s">
        <v>31</v>
      </c>
      <c r="K534" t="s">
        <v>314</v>
      </c>
      <c r="L534" t="s">
        <v>24</v>
      </c>
      <c r="M534" t="s">
        <v>26</v>
      </c>
      <c r="N534">
        <v>2905</v>
      </c>
      <c r="O534">
        <v>135822</v>
      </c>
      <c r="P534">
        <v>105455.33</v>
      </c>
      <c r="Q534">
        <v>-42848.75</v>
      </c>
    </row>
    <row r="535" spans="2:17" hidden="1">
      <c r="B535">
        <v>2017</v>
      </c>
      <c r="C535">
        <v>4</v>
      </c>
      <c r="D535" t="s">
        <v>204</v>
      </c>
      <c r="E535" t="s">
        <v>205</v>
      </c>
      <c r="F535" t="s">
        <v>312</v>
      </c>
      <c r="G535" t="s">
        <v>313</v>
      </c>
      <c r="H535" t="s">
        <v>30</v>
      </c>
      <c r="I535" t="s">
        <v>21</v>
      </c>
      <c r="J535" t="s">
        <v>31</v>
      </c>
      <c r="K535" t="s">
        <v>314</v>
      </c>
      <c r="L535" t="s">
        <v>24</v>
      </c>
      <c r="M535" t="s">
        <v>27</v>
      </c>
      <c r="N535">
        <v>277</v>
      </c>
      <c r="O535">
        <v>73735</v>
      </c>
      <c r="P535">
        <v>75452.960000000006</v>
      </c>
      <c r="Q535">
        <v>1985.36</v>
      </c>
    </row>
    <row r="536" spans="2:17" hidden="1">
      <c r="B536">
        <v>2017</v>
      </c>
      <c r="C536">
        <v>4</v>
      </c>
      <c r="D536" t="s">
        <v>204</v>
      </c>
      <c r="E536" t="s">
        <v>205</v>
      </c>
      <c r="F536" t="s">
        <v>315</v>
      </c>
      <c r="G536" t="s">
        <v>316</v>
      </c>
      <c r="H536" t="s">
        <v>30</v>
      </c>
      <c r="I536" t="s">
        <v>21</v>
      </c>
      <c r="J536" t="s">
        <v>31</v>
      </c>
      <c r="K536" t="s">
        <v>317</v>
      </c>
      <c r="L536" t="s">
        <v>24</v>
      </c>
      <c r="M536" t="s">
        <v>25</v>
      </c>
      <c r="N536">
        <v>5147</v>
      </c>
      <c r="O536">
        <v>37633</v>
      </c>
      <c r="P536">
        <v>45493</v>
      </c>
      <c r="Q536">
        <v>-18265.37</v>
      </c>
    </row>
    <row r="537" spans="2:17" hidden="1">
      <c r="B537">
        <v>2017</v>
      </c>
      <c r="C537">
        <v>4</v>
      </c>
      <c r="D537" t="s">
        <v>204</v>
      </c>
      <c r="E537" t="s">
        <v>205</v>
      </c>
      <c r="F537" t="s">
        <v>315</v>
      </c>
      <c r="G537" t="s">
        <v>316</v>
      </c>
      <c r="H537" t="s">
        <v>30</v>
      </c>
      <c r="I537" t="s">
        <v>21</v>
      </c>
      <c r="J537" t="s">
        <v>31</v>
      </c>
      <c r="K537" t="s">
        <v>317</v>
      </c>
      <c r="L537" t="s">
        <v>24</v>
      </c>
      <c r="M537" t="s">
        <v>26</v>
      </c>
      <c r="N537">
        <v>575</v>
      </c>
      <c r="O537">
        <v>27835</v>
      </c>
      <c r="P537">
        <v>21687.31</v>
      </c>
      <c r="Q537">
        <v>-8360.5</v>
      </c>
    </row>
    <row r="538" spans="2:17" hidden="1">
      <c r="B538">
        <v>2017</v>
      </c>
      <c r="C538">
        <v>4</v>
      </c>
      <c r="D538" t="s">
        <v>204</v>
      </c>
      <c r="E538" t="s">
        <v>205</v>
      </c>
      <c r="F538" t="s">
        <v>315</v>
      </c>
      <c r="G538" t="s">
        <v>316</v>
      </c>
      <c r="H538" t="s">
        <v>30</v>
      </c>
      <c r="I538" t="s">
        <v>21</v>
      </c>
      <c r="J538" t="s">
        <v>31</v>
      </c>
      <c r="K538" t="s">
        <v>317</v>
      </c>
      <c r="L538" t="s">
        <v>24</v>
      </c>
      <c r="M538" t="s">
        <v>27</v>
      </c>
      <c r="N538">
        <v>77</v>
      </c>
      <c r="O538">
        <v>21877</v>
      </c>
      <c r="P538">
        <v>22225.11</v>
      </c>
      <c r="Q538">
        <v>583.98</v>
      </c>
    </row>
    <row r="539" spans="2:17" hidden="1">
      <c r="B539">
        <v>2017</v>
      </c>
      <c r="C539">
        <v>4</v>
      </c>
      <c r="D539" t="s">
        <v>204</v>
      </c>
      <c r="E539" t="s">
        <v>205</v>
      </c>
      <c r="F539" t="s">
        <v>318</v>
      </c>
      <c r="G539" t="s">
        <v>319</v>
      </c>
      <c r="H539" t="s">
        <v>30</v>
      </c>
      <c r="I539" t="s">
        <v>21</v>
      </c>
      <c r="J539" t="s">
        <v>31</v>
      </c>
      <c r="K539" t="s">
        <v>320</v>
      </c>
      <c r="L539" t="s">
        <v>24</v>
      </c>
      <c r="M539" t="s">
        <v>25</v>
      </c>
      <c r="N539">
        <v>2470</v>
      </c>
      <c r="O539">
        <v>15656</v>
      </c>
      <c r="P539">
        <v>20665.669999999998</v>
      </c>
      <c r="Q539">
        <v>-7599.37</v>
      </c>
    </row>
    <row r="540" spans="2:17" hidden="1">
      <c r="B540">
        <v>2017</v>
      </c>
      <c r="C540">
        <v>4</v>
      </c>
      <c r="D540" t="s">
        <v>204</v>
      </c>
      <c r="E540" t="s">
        <v>205</v>
      </c>
      <c r="F540" t="s">
        <v>318</v>
      </c>
      <c r="G540" t="s">
        <v>319</v>
      </c>
      <c r="H540" t="s">
        <v>30</v>
      </c>
      <c r="I540" t="s">
        <v>21</v>
      </c>
      <c r="J540" t="s">
        <v>31</v>
      </c>
      <c r="K540" t="s">
        <v>320</v>
      </c>
      <c r="L540" t="s">
        <v>24</v>
      </c>
      <c r="M540" t="s">
        <v>26</v>
      </c>
      <c r="N540">
        <v>722</v>
      </c>
      <c r="O540">
        <v>42958</v>
      </c>
      <c r="P540">
        <v>35003.47</v>
      </c>
      <c r="Q540">
        <v>-10497.88</v>
      </c>
    </row>
    <row r="541" spans="2:17" hidden="1">
      <c r="B541">
        <v>2017</v>
      </c>
      <c r="C541">
        <v>4</v>
      </c>
      <c r="D541" t="s">
        <v>204</v>
      </c>
      <c r="E541" t="s">
        <v>205</v>
      </c>
      <c r="F541" t="s">
        <v>318</v>
      </c>
      <c r="G541" t="s">
        <v>319</v>
      </c>
      <c r="H541" t="s">
        <v>30</v>
      </c>
      <c r="I541" t="s">
        <v>21</v>
      </c>
      <c r="J541" t="s">
        <v>31</v>
      </c>
      <c r="K541" t="s">
        <v>320</v>
      </c>
      <c r="L541" t="s">
        <v>24</v>
      </c>
      <c r="M541" t="s">
        <v>27</v>
      </c>
      <c r="N541">
        <v>375</v>
      </c>
      <c r="O541">
        <v>83800</v>
      </c>
      <c r="P541">
        <v>85567.99</v>
      </c>
      <c r="Q541">
        <v>2248.1999999999998</v>
      </c>
    </row>
    <row r="542" spans="2:17" hidden="1">
      <c r="B542">
        <v>2017</v>
      </c>
      <c r="C542">
        <v>4</v>
      </c>
      <c r="D542" t="s">
        <v>204</v>
      </c>
      <c r="E542" t="s">
        <v>205</v>
      </c>
      <c r="F542" t="s">
        <v>321</v>
      </c>
      <c r="G542" t="s">
        <v>322</v>
      </c>
      <c r="H542" t="s">
        <v>30</v>
      </c>
      <c r="I542" t="s">
        <v>21</v>
      </c>
      <c r="J542" t="s">
        <v>31</v>
      </c>
      <c r="K542" t="s">
        <v>323</v>
      </c>
      <c r="L542" t="s">
        <v>24</v>
      </c>
      <c r="M542" t="s">
        <v>25</v>
      </c>
      <c r="N542">
        <v>3311</v>
      </c>
      <c r="O542">
        <v>26329</v>
      </c>
      <c r="P542">
        <v>30296.29</v>
      </c>
      <c r="Q542">
        <v>-12781.1</v>
      </c>
    </row>
    <row r="543" spans="2:17" hidden="1">
      <c r="B543">
        <v>2017</v>
      </c>
      <c r="C543">
        <v>4</v>
      </c>
      <c r="D543" t="s">
        <v>204</v>
      </c>
      <c r="E543" t="s">
        <v>205</v>
      </c>
      <c r="F543" t="s">
        <v>321</v>
      </c>
      <c r="G543" t="s">
        <v>322</v>
      </c>
      <c r="H543" t="s">
        <v>30</v>
      </c>
      <c r="I543" t="s">
        <v>21</v>
      </c>
      <c r="J543" t="s">
        <v>31</v>
      </c>
      <c r="K543" t="s">
        <v>323</v>
      </c>
      <c r="L543" t="s">
        <v>24</v>
      </c>
      <c r="M543" t="s">
        <v>26</v>
      </c>
      <c r="N543">
        <v>669</v>
      </c>
      <c r="O543">
        <v>33862</v>
      </c>
      <c r="P543">
        <v>26668.58</v>
      </c>
      <c r="Q543">
        <v>-9727.26</v>
      </c>
    </row>
    <row r="544" spans="2:17" hidden="1">
      <c r="B544">
        <v>2017</v>
      </c>
      <c r="C544">
        <v>4</v>
      </c>
      <c r="D544" t="s">
        <v>204</v>
      </c>
      <c r="E544" t="s">
        <v>205</v>
      </c>
      <c r="F544" t="s">
        <v>321</v>
      </c>
      <c r="G544" t="s">
        <v>322</v>
      </c>
      <c r="H544" t="s">
        <v>30</v>
      </c>
      <c r="I544" t="s">
        <v>21</v>
      </c>
      <c r="J544" t="s">
        <v>31</v>
      </c>
      <c r="K544" t="s">
        <v>323</v>
      </c>
      <c r="L544" t="s">
        <v>24</v>
      </c>
      <c r="M544" t="s">
        <v>27</v>
      </c>
      <c r="N544">
        <v>74</v>
      </c>
      <c r="O544">
        <v>11553</v>
      </c>
      <c r="P544">
        <v>11920.19</v>
      </c>
      <c r="Q544">
        <v>313.02999999999997</v>
      </c>
    </row>
    <row r="545" spans="2:17" hidden="1">
      <c r="B545">
        <v>2017</v>
      </c>
      <c r="C545">
        <v>4</v>
      </c>
      <c r="D545" t="s">
        <v>204</v>
      </c>
      <c r="E545" t="s">
        <v>205</v>
      </c>
      <c r="F545" t="s">
        <v>324</v>
      </c>
      <c r="G545" t="s">
        <v>325</v>
      </c>
      <c r="H545" t="s">
        <v>30</v>
      </c>
      <c r="I545" t="s">
        <v>21</v>
      </c>
      <c r="J545" t="s">
        <v>31</v>
      </c>
      <c r="K545" t="s">
        <v>326</v>
      </c>
      <c r="L545" t="s">
        <v>24</v>
      </c>
      <c r="M545" t="s">
        <v>25</v>
      </c>
      <c r="N545">
        <v>4975</v>
      </c>
      <c r="O545">
        <v>47189</v>
      </c>
      <c r="P545">
        <v>49427.97</v>
      </c>
      <c r="Q545">
        <v>-23110.22</v>
      </c>
    </row>
    <row r="546" spans="2:17" hidden="1">
      <c r="B546">
        <v>2017</v>
      </c>
      <c r="C546">
        <v>4</v>
      </c>
      <c r="D546" t="s">
        <v>204</v>
      </c>
      <c r="E546" t="s">
        <v>205</v>
      </c>
      <c r="F546" t="s">
        <v>324</v>
      </c>
      <c r="G546" t="s">
        <v>325</v>
      </c>
      <c r="H546" t="s">
        <v>30</v>
      </c>
      <c r="I546" t="s">
        <v>21</v>
      </c>
      <c r="J546" t="s">
        <v>31</v>
      </c>
      <c r="K546" t="s">
        <v>326</v>
      </c>
      <c r="L546" t="s">
        <v>24</v>
      </c>
      <c r="M546" t="s">
        <v>26</v>
      </c>
      <c r="N546">
        <v>1729</v>
      </c>
      <c r="O546">
        <v>93484</v>
      </c>
      <c r="P546">
        <v>75302.84</v>
      </c>
      <c r="Q546">
        <v>-25433.59</v>
      </c>
    </row>
    <row r="547" spans="2:17" hidden="1">
      <c r="B547">
        <v>2017</v>
      </c>
      <c r="C547">
        <v>4</v>
      </c>
      <c r="D547" t="s">
        <v>204</v>
      </c>
      <c r="E547" t="s">
        <v>205</v>
      </c>
      <c r="F547" t="s">
        <v>324</v>
      </c>
      <c r="G547" t="s">
        <v>325</v>
      </c>
      <c r="H547" t="s">
        <v>30</v>
      </c>
      <c r="I547" t="s">
        <v>21</v>
      </c>
      <c r="J547" t="s">
        <v>31</v>
      </c>
      <c r="K547" t="s">
        <v>326</v>
      </c>
      <c r="L547" t="s">
        <v>24</v>
      </c>
      <c r="M547" t="s">
        <v>27</v>
      </c>
      <c r="N547">
        <v>313</v>
      </c>
      <c r="O547">
        <v>62285</v>
      </c>
      <c r="P547">
        <v>64345.919999999998</v>
      </c>
      <c r="Q547">
        <v>1688.17</v>
      </c>
    </row>
    <row r="548" spans="2:17" hidden="1">
      <c r="B548">
        <v>2017</v>
      </c>
      <c r="C548">
        <v>4</v>
      </c>
      <c r="D548" t="s">
        <v>204</v>
      </c>
      <c r="E548" t="s">
        <v>205</v>
      </c>
      <c r="F548" t="s">
        <v>327</v>
      </c>
      <c r="G548" t="s">
        <v>328</v>
      </c>
      <c r="H548" t="s">
        <v>30</v>
      </c>
      <c r="I548" t="s">
        <v>21</v>
      </c>
      <c r="J548" t="s">
        <v>31</v>
      </c>
      <c r="K548" t="s">
        <v>329</v>
      </c>
      <c r="L548" t="s">
        <v>24</v>
      </c>
      <c r="M548" t="s">
        <v>25</v>
      </c>
      <c r="N548">
        <v>1465</v>
      </c>
      <c r="O548">
        <v>6923</v>
      </c>
      <c r="P548">
        <v>11120.69</v>
      </c>
      <c r="Q548">
        <v>-3370.84</v>
      </c>
    </row>
    <row r="549" spans="2:17" hidden="1">
      <c r="B549">
        <v>2017</v>
      </c>
      <c r="C549">
        <v>4</v>
      </c>
      <c r="D549" t="s">
        <v>204</v>
      </c>
      <c r="E549" t="s">
        <v>205</v>
      </c>
      <c r="F549" t="s">
        <v>327</v>
      </c>
      <c r="G549" t="s">
        <v>328</v>
      </c>
      <c r="H549" t="s">
        <v>30</v>
      </c>
      <c r="I549" t="s">
        <v>21</v>
      </c>
      <c r="J549" t="s">
        <v>31</v>
      </c>
      <c r="K549" t="s">
        <v>329</v>
      </c>
      <c r="L549" t="s">
        <v>24</v>
      </c>
      <c r="M549" t="s">
        <v>26</v>
      </c>
      <c r="N549">
        <v>31</v>
      </c>
      <c r="O549">
        <v>1591</v>
      </c>
      <c r="P549">
        <v>1260.5999999999999</v>
      </c>
      <c r="Q549">
        <v>-449.19</v>
      </c>
    </row>
    <row r="550" spans="2:17" hidden="1">
      <c r="B550">
        <v>2017</v>
      </c>
      <c r="C550">
        <v>4</v>
      </c>
      <c r="D550" t="s">
        <v>204</v>
      </c>
      <c r="E550" t="s">
        <v>205</v>
      </c>
      <c r="F550" t="s">
        <v>327</v>
      </c>
      <c r="G550" t="s">
        <v>328</v>
      </c>
      <c r="H550" t="s">
        <v>30</v>
      </c>
      <c r="I550" t="s">
        <v>21</v>
      </c>
      <c r="J550" t="s">
        <v>31</v>
      </c>
      <c r="K550" t="s">
        <v>329</v>
      </c>
      <c r="L550" t="s">
        <v>24</v>
      </c>
      <c r="M550" t="s">
        <v>27</v>
      </c>
      <c r="N550">
        <v>5</v>
      </c>
      <c r="O550">
        <v>993</v>
      </c>
      <c r="P550">
        <v>1020.25</v>
      </c>
      <c r="Q550">
        <v>26.81</v>
      </c>
    </row>
    <row r="551" spans="2:17" hidden="1">
      <c r="B551">
        <v>2017</v>
      </c>
      <c r="C551">
        <v>4</v>
      </c>
      <c r="D551" t="s">
        <v>204</v>
      </c>
      <c r="E551" t="s">
        <v>205</v>
      </c>
      <c r="F551" t="s">
        <v>330</v>
      </c>
      <c r="G551" t="s">
        <v>331</v>
      </c>
      <c r="H551" t="s">
        <v>30</v>
      </c>
      <c r="I551" t="s">
        <v>21</v>
      </c>
      <c r="J551" t="s">
        <v>31</v>
      </c>
      <c r="K551" t="s">
        <v>323</v>
      </c>
      <c r="L551" t="s">
        <v>24</v>
      </c>
      <c r="M551" t="s">
        <v>25</v>
      </c>
      <c r="N551">
        <v>14172</v>
      </c>
      <c r="O551">
        <v>110044</v>
      </c>
      <c r="P551">
        <v>128381.42</v>
      </c>
      <c r="Q551">
        <v>-53411.54</v>
      </c>
    </row>
    <row r="552" spans="2:17" hidden="1">
      <c r="B552">
        <v>2017</v>
      </c>
      <c r="C552">
        <v>4</v>
      </c>
      <c r="D552" t="s">
        <v>204</v>
      </c>
      <c r="E552" t="s">
        <v>205</v>
      </c>
      <c r="F552" t="s">
        <v>330</v>
      </c>
      <c r="G552" t="s">
        <v>331</v>
      </c>
      <c r="H552" t="s">
        <v>30</v>
      </c>
      <c r="I552" t="s">
        <v>21</v>
      </c>
      <c r="J552" t="s">
        <v>31</v>
      </c>
      <c r="K552" t="s">
        <v>323</v>
      </c>
      <c r="L552" t="s">
        <v>24</v>
      </c>
      <c r="M552" t="s">
        <v>26</v>
      </c>
      <c r="N552">
        <v>2580</v>
      </c>
      <c r="O552">
        <v>133104</v>
      </c>
      <c r="P552">
        <v>105278.71</v>
      </c>
      <c r="Q552">
        <v>-37513.199999999997</v>
      </c>
    </row>
    <row r="553" spans="2:17" hidden="1">
      <c r="B553">
        <v>2017</v>
      </c>
      <c r="C553">
        <v>4</v>
      </c>
      <c r="D553" t="s">
        <v>204</v>
      </c>
      <c r="E553" t="s">
        <v>205</v>
      </c>
      <c r="F553" t="s">
        <v>330</v>
      </c>
      <c r="G553" t="s">
        <v>331</v>
      </c>
      <c r="H553" t="s">
        <v>30</v>
      </c>
      <c r="I553" t="s">
        <v>21</v>
      </c>
      <c r="J553" t="s">
        <v>31</v>
      </c>
      <c r="K553" t="s">
        <v>323</v>
      </c>
      <c r="L553" t="s">
        <v>24</v>
      </c>
      <c r="M553" t="s">
        <v>27</v>
      </c>
      <c r="N553">
        <v>292</v>
      </c>
      <c r="O553">
        <v>48237</v>
      </c>
      <c r="P553">
        <v>49668.12</v>
      </c>
      <c r="Q553">
        <v>1304.73</v>
      </c>
    </row>
    <row r="554" spans="2:17" hidden="1">
      <c r="B554">
        <v>2017</v>
      </c>
      <c r="C554">
        <v>4</v>
      </c>
      <c r="D554" t="s">
        <v>204</v>
      </c>
      <c r="E554" t="s">
        <v>205</v>
      </c>
      <c r="F554" t="s">
        <v>332</v>
      </c>
      <c r="G554" t="s">
        <v>333</v>
      </c>
      <c r="H554" t="s">
        <v>30</v>
      </c>
      <c r="I554" t="s">
        <v>21</v>
      </c>
      <c r="J554" t="s">
        <v>31</v>
      </c>
      <c r="K554" t="s">
        <v>323</v>
      </c>
      <c r="L554" t="s">
        <v>24</v>
      </c>
      <c r="M554" t="s">
        <v>25</v>
      </c>
      <c r="N554">
        <v>1180</v>
      </c>
      <c r="O554">
        <v>7936</v>
      </c>
      <c r="P554">
        <v>10094.15</v>
      </c>
      <c r="Q554">
        <v>-3851.95</v>
      </c>
    </row>
    <row r="555" spans="2:17" hidden="1">
      <c r="B555">
        <v>2017</v>
      </c>
      <c r="C555">
        <v>4</v>
      </c>
      <c r="D555" t="s">
        <v>204</v>
      </c>
      <c r="E555" t="s">
        <v>205</v>
      </c>
      <c r="F555" t="s">
        <v>332</v>
      </c>
      <c r="G555" t="s">
        <v>333</v>
      </c>
      <c r="H555" t="s">
        <v>30</v>
      </c>
      <c r="I555" t="s">
        <v>21</v>
      </c>
      <c r="J555" t="s">
        <v>31</v>
      </c>
      <c r="K555" t="s">
        <v>323</v>
      </c>
      <c r="L555" t="s">
        <v>24</v>
      </c>
      <c r="M555" t="s">
        <v>26</v>
      </c>
      <c r="N555">
        <v>196</v>
      </c>
      <c r="O555">
        <v>9478</v>
      </c>
      <c r="P555">
        <v>7382.76</v>
      </c>
      <c r="Q555">
        <v>-2849.84</v>
      </c>
    </row>
    <row r="556" spans="2:17" hidden="1">
      <c r="B556">
        <v>2017</v>
      </c>
      <c r="C556">
        <v>4</v>
      </c>
      <c r="D556" t="s">
        <v>204</v>
      </c>
      <c r="E556" t="s">
        <v>205</v>
      </c>
      <c r="F556" t="s">
        <v>332</v>
      </c>
      <c r="G556" t="s">
        <v>333</v>
      </c>
      <c r="H556" t="s">
        <v>30</v>
      </c>
      <c r="I556" t="s">
        <v>21</v>
      </c>
      <c r="J556" t="s">
        <v>31</v>
      </c>
      <c r="K556" t="s">
        <v>323</v>
      </c>
      <c r="L556" t="s">
        <v>24</v>
      </c>
      <c r="M556" t="s">
        <v>27</v>
      </c>
      <c r="N556">
        <v>18</v>
      </c>
      <c r="O556">
        <v>2802</v>
      </c>
      <c r="P556">
        <v>2890.78</v>
      </c>
      <c r="Q556">
        <v>75.92</v>
      </c>
    </row>
    <row r="557" spans="2:17" hidden="1">
      <c r="B557">
        <v>2017</v>
      </c>
      <c r="C557">
        <v>4</v>
      </c>
      <c r="D557" t="s">
        <v>204</v>
      </c>
      <c r="E557" t="s">
        <v>205</v>
      </c>
      <c r="F557" t="s">
        <v>334</v>
      </c>
      <c r="G557" t="s">
        <v>335</v>
      </c>
      <c r="H557" t="s">
        <v>30</v>
      </c>
      <c r="I557" t="s">
        <v>21</v>
      </c>
      <c r="J557" t="s">
        <v>31</v>
      </c>
      <c r="K557" t="s">
        <v>314</v>
      </c>
      <c r="L557" t="s">
        <v>24</v>
      </c>
      <c r="M557" t="s">
        <v>25</v>
      </c>
      <c r="N557">
        <v>2043</v>
      </c>
      <c r="O557">
        <v>19673</v>
      </c>
      <c r="P557">
        <v>20442.02</v>
      </c>
      <c r="Q557">
        <v>-9634.5499999999993</v>
      </c>
    </row>
    <row r="558" spans="2:17" hidden="1">
      <c r="B558">
        <v>2017</v>
      </c>
      <c r="C558">
        <v>4</v>
      </c>
      <c r="D558" t="s">
        <v>204</v>
      </c>
      <c r="E558" t="s">
        <v>205</v>
      </c>
      <c r="F558" t="s">
        <v>334</v>
      </c>
      <c r="G558" t="s">
        <v>335</v>
      </c>
      <c r="H558" t="s">
        <v>30</v>
      </c>
      <c r="I558" t="s">
        <v>21</v>
      </c>
      <c r="J558" t="s">
        <v>31</v>
      </c>
      <c r="K558" t="s">
        <v>314</v>
      </c>
      <c r="L558" t="s">
        <v>24</v>
      </c>
      <c r="M558" t="s">
        <v>26</v>
      </c>
      <c r="N558">
        <v>700</v>
      </c>
      <c r="O558">
        <v>38775</v>
      </c>
      <c r="P558">
        <v>31395.040000000001</v>
      </c>
      <c r="Q558">
        <v>-10297</v>
      </c>
    </row>
    <row r="559" spans="2:17" hidden="1">
      <c r="B559">
        <v>2017</v>
      </c>
      <c r="C559">
        <v>4</v>
      </c>
      <c r="D559" t="s">
        <v>204</v>
      </c>
      <c r="E559" t="s">
        <v>205</v>
      </c>
      <c r="F559" t="s">
        <v>334</v>
      </c>
      <c r="G559" t="s">
        <v>335</v>
      </c>
      <c r="H559" t="s">
        <v>30</v>
      </c>
      <c r="I559" t="s">
        <v>21</v>
      </c>
      <c r="J559" t="s">
        <v>31</v>
      </c>
      <c r="K559" t="s">
        <v>314</v>
      </c>
      <c r="L559" t="s">
        <v>24</v>
      </c>
      <c r="M559" t="s">
        <v>27</v>
      </c>
      <c r="N559">
        <v>95</v>
      </c>
      <c r="O559">
        <v>16796</v>
      </c>
      <c r="P559">
        <v>17409.240000000002</v>
      </c>
      <c r="Q559">
        <v>456.73</v>
      </c>
    </row>
    <row r="560" spans="2:17" hidden="1">
      <c r="B560">
        <v>2017</v>
      </c>
      <c r="C560">
        <v>4</v>
      </c>
      <c r="D560" t="s">
        <v>336</v>
      </c>
      <c r="E560" t="s">
        <v>337</v>
      </c>
      <c r="F560" t="s">
        <v>338</v>
      </c>
      <c r="G560" t="s">
        <v>339</v>
      </c>
      <c r="H560" t="s">
        <v>140</v>
      </c>
      <c r="I560" t="s">
        <v>1072</v>
      </c>
      <c r="J560" t="s">
        <v>31</v>
      </c>
      <c r="K560" t="s">
        <v>340</v>
      </c>
      <c r="L560" t="s">
        <v>24</v>
      </c>
      <c r="M560" t="s">
        <v>25</v>
      </c>
      <c r="N560">
        <v>35468</v>
      </c>
      <c r="O560">
        <v>381089.81</v>
      </c>
      <c r="P560">
        <v>261437.96</v>
      </c>
      <c r="Q560">
        <v>-51316.14</v>
      </c>
    </row>
    <row r="561" spans="2:17" hidden="1">
      <c r="B561">
        <v>2017</v>
      </c>
      <c r="C561">
        <v>4</v>
      </c>
      <c r="D561" t="s">
        <v>336</v>
      </c>
      <c r="E561" t="s">
        <v>337</v>
      </c>
      <c r="F561" t="s">
        <v>338</v>
      </c>
      <c r="G561" t="s">
        <v>339</v>
      </c>
      <c r="H561" t="s">
        <v>140</v>
      </c>
      <c r="I561" t="s">
        <v>1072</v>
      </c>
      <c r="J561" t="s">
        <v>31</v>
      </c>
      <c r="K561" t="s">
        <v>340</v>
      </c>
      <c r="L561" t="s">
        <v>24</v>
      </c>
      <c r="M561" t="s">
        <v>26</v>
      </c>
      <c r="N561">
        <v>58864</v>
      </c>
      <c r="O561">
        <v>4020146.95</v>
      </c>
      <c r="P561">
        <v>2096571.95</v>
      </c>
      <c r="Q561">
        <v>-243576.46</v>
      </c>
    </row>
    <row r="562" spans="2:17" hidden="1">
      <c r="B562">
        <v>2017</v>
      </c>
      <c r="C562">
        <v>4</v>
      </c>
      <c r="D562" t="s">
        <v>336</v>
      </c>
      <c r="E562" t="s">
        <v>337</v>
      </c>
      <c r="F562" t="s">
        <v>338</v>
      </c>
      <c r="G562" t="s">
        <v>339</v>
      </c>
      <c r="H562" t="s">
        <v>140</v>
      </c>
      <c r="I562" t="s">
        <v>1072</v>
      </c>
      <c r="J562" t="s">
        <v>31</v>
      </c>
      <c r="K562" t="s">
        <v>340</v>
      </c>
      <c r="L562" t="s">
        <v>24</v>
      </c>
      <c r="M562" t="s">
        <v>27</v>
      </c>
      <c r="N562">
        <v>66680</v>
      </c>
      <c r="O562">
        <v>14016128.5</v>
      </c>
      <c r="P562">
        <v>7944942.6900000004</v>
      </c>
      <c r="Q562">
        <v>208350.07999999999</v>
      </c>
    </row>
    <row r="563" spans="2:17" hidden="1">
      <c r="B563">
        <v>2017</v>
      </c>
      <c r="C563">
        <v>4</v>
      </c>
      <c r="D563" t="s">
        <v>336</v>
      </c>
      <c r="E563" t="s">
        <v>337</v>
      </c>
      <c r="F563" t="s">
        <v>341</v>
      </c>
      <c r="G563" t="s">
        <v>342</v>
      </c>
      <c r="H563" t="s">
        <v>151</v>
      </c>
      <c r="I563" t="s">
        <v>21</v>
      </c>
      <c r="J563" t="s">
        <v>31</v>
      </c>
      <c r="K563" t="s">
        <v>343</v>
      </c>
      <c r="L563" t="s">
        <v>24</v>
      </c>
      <c r="M563" t="s">
        <v>25</v>
      </c>
      <c r="N563">
        <v>5149</v>
      </c>
      <c r="O563">
        <v>55523</v>
      </c>
      <c r="P563">
        <v>36634.230000000003</v>
      </c>
      <c r="Q563">
        <v>-17595.490000000002</v>
      </c>
    </row>
    <row r="564" spans="2:17" hidden="1">
      <c r="B564">
        <v>2017</v>
      </c>
      <c r="C564">
        <v>4</v>
      </c>
      <c r="D564" t="s">
        <v>336</v>
      </c>
      <c r="E564" t="s">
        <v>337</v>
      </c>
      <c r="F564" t="s">
        <v>341</v>
      </c>
      <c r="G564" t="s">
        <v>342</v>
      </c>
      <c r="H564" t="s">
        <v>151</v>
      </c>
      <c r="I564" t="s">
        <v>21</v>
      </c>
      <c r="J564" t="s">
        <v>31</v>
      </c>
      <c r="K564" t="s">
        <v>343</v>
      </c>
      <c r="L564" t="s">
        <v>24</v>
      </c>
      <c r="M564" t="s">
        <v>26</v>
      </c>
      <c r="N564">
        <v>2658</v>
      </c>
      <c r="O564">
        <v>163879.1</v>
      </c>
      <c r="P564">
        <v>85974.81</v>
      </c>
      <c r="Q564">
        <v>-27681.57</v>
      </c>
    </row>
    <row r="565" spans="2:17" hidden="1">
      <c r="B565">
        <v>2017</v>
      </c>
      <c r="C565">
        <v>4</v>
      </c>
      <c r="D565" t="s">
        <v>336</v>
      </c>
      <c r="E565" t="s">
        <v>337</v>
      </c>
      <c r="F565" t="s">
        <v>341</v>
      </c>
      <c r="G565" t="s">
        <v>342</v>
      </c>
      <c r="H565" t="s">
        <v>151</v>
      </c>
      <c r="I565" t="s">
        <v>21</v>
      </c>
      <c r="J565" t="s">
        <v>31</v>
      </c>
      <c r="K565" t="s">
        <v>343</v>
      </c>
      <c r="L565" t="s">
        <v>24</v>
      </c>
      <c r="M565" t="s">
        <v>27</v>
      </c>
      <c r="N565">
        <v>539</v>
      </c>
      <c r="O565">
        <v>101654.2</v>
      </c>
      <c r="P565">
        <v>68174.22</v>
      </c>
      <c r="Q565">
        <v>1790.2</v>
      </c>
    </row>
    <row r="566" spans="2:17" hidden="1">
      <c r="B566">
        <v>2017</v>
      </c>
      <c r="C566">
        <v>4</v>
      </c>
      <c r="D566" t="s">
        <v>336</v>
      </c>
      <c r="E566" t="s">
        <v>337</v>
      </c>
      <c r="F566" t="s">
        <v>344</v>
      </c>
      <c r="G566" t="s">
        <v>345</v>
      </c>
      <c r="H566" t="s">
        <v>140</v>
      </c>
      <c r="I566" t="s">
        <v>1072</v>
      </c>
      <c r="J566" t="s">
        <v>31</v>
      </c>
      <c r="K566" t="s">
        <v>346</v>
      </c>
      <c r="L566" t="s">
        <v>24</v>
      </c>
      <c r="M566" t="s">
        <v>25</v>
      </c>
      <c r="N566">
        <v>3284</v>
      </c>
      <c r="O566">
        <v>39174.07</v>
      </c>
      <c r="P566">
        <v>26550.12</v>
      </c>
      <c r="Q566">
        <v>-5533.01</v>
      </c>
    </row>
    <row r="567" spans="2:17" hidden="1">
      <c r="B567">
        <v>2017</v>
      </c>
      <c r="C567">
        <v>4</v>
      </c>
      <c r="D567" t="s">
        <v>336</v>
      </c>
      <c r="E567" t="s">
        <v>337</v>
      </c>
      <c r="F567" t="s">
        <v>344</v>
      </c>
      <c r="G567" t="s">
        <v>345</v>
      </c>
      <c r="H567" t="s">
        <v>140</v>
      </c>
      <c r="I567" t="s">
        <v>1072</v>
      </c>
      <c r="J567" t="s">
        <v>31</v>
      </c>
      <c r="K567" t="s">
        <v>346</v>
      </c>
      <c r="L567" t="s">
        <v>24</v>
      </c>
      <c r="M567" t="s">
        <v>26</v>
      </c>
      <c r="N567">
        <v>1992</v>
      </c>
      <c r="O567">
        <v>113021.84</v>
      </c>
      <c r="P567">
        <v>61368.6</v>
      </c>
      <c r="Q567">
        <v>-8470.7999999999993</v>
      </c>
    </row>
    <row r="568" spans="2:17" hidden="1">
      <c r="B568">
        <v>2017</v>
      </c>
      <c r="C568">
        <v>4</v>
      </c>
      <c r="D568" t="s">
        <v>336</v>
      </c>
      <c r="E568" t="s">
        <v>337</v>
      </c>
      <c r="F568" t="s">
        <v>344</v>
      </c>
      <c r="G568" t="s">
        <v>345</v>
      </c>
      <c r="H568" t="s">
        <v>140</v>
      </c>
      <c r="I568" t="s">
        <v>1072</v>
      </c>
      <c r="J568" t="s">
        <v>31</v>
      </c>
      <c r="K568" t="s">
        <v>346</v>
      </c>
      <c r="L568" t="s">
        <v>24</v>
      </c>
      <c r="M568" t="s">
        <v>27</v>
      </c>
      <c r="N568">
        <v>661</v>
      </c>
      <c r="O568">
        <v>124190.3</v>
      </c>
      <c r="P568">
        <v>73980.899999999994</v>
      </c>
      <c r="Q568">
        <v>1938.34</v>
      </c>
    </row>
    <row r="569" spans="2:17" hidden="1">
      <c r="B569">
        <v>2017</v>
      </c>
      <c r="C569">
        <v>4</v>
      </c>
      <c r="D569" t="s">
        <v>336</v>
      </c>
      <c r="E569" t="s">
        <v>337</v>
      </c>
      <c r="F569" t="s">
        <v>347</v>
      </c>
      <c r="G569" t="s">
        <v>348</v>
      </c>
      <c r="H569" t="s">
        <v>151</v>
      </c>
      <c r="I569" t="s">
        <v>21</v>
      </c>
      <c r="J569" t="s">
        <v>31</v>
      </c>
      <c r="K569" t="s">
        <v>349</v>
      </c>
      <c r="L569" t="s">
        <v>24</v>
      </c>
      <c r="M569" t="s">
        <v>25</v>
      </c>
      <c r="N569">
        <v>4536</v>
      </c>
      <c r="O569">
        <v>52185.82</v>
      </c>
      <c r="P569">
        <v>33327.4</v>
      </c>
      <c r="Q569">
        <v>-16557.75</v>
      </c>
    </row>
    <row r="570" spans="2:17" hidden="1">
      <c r="B570">
        <v>2017</v>
      </c>
      <c r="C570">
        <v>4</v>
      </c>
      <c r="D570" t="s">
        <v>336</v>
      </c>
      <c r="E570" t="s">
        <v>337</v>
      </c>
      <c r="F570" t="s">
        <v>347</v>
      </c>
      <c r="G570" t="s">
        <v>348</v>
      </c>
      <c r="H570" t="s">
        <v>151</v>
      </c>
      <c r="I570" t="s">
        <v>21</v>
      </c>
      <c r="J570" t="s">
        <v>31</v>
      </c>
      <c r="K570" t="s">
        <v>349</v>
      </c>
      <c r="L570" t="s">
        <v>24</v>
      </c>
      <c r="M570" t="s">
        <v>26</v>
      </c>
      <c r="N570">
        <v>2203</v>
      </c>
      <c r="O570">
        <v>121752.15</v>
      </c>
      <c r="P570">
        <v>64390.58</v>
      </c>
      <c r="Q570">
        <v>-20951.240000000002</v>
      </c>
    </row>
    <row r="571" spans="2:17" hidden="1">
      <c r="B571">
        <v>2017</v>
      </c>
      <c r="C571">
        <v>4</v>
      </c>
      <c r="D571" t="s">
        <v>336</v>
      </c>
      <c r="E571" t="s">
        <v>337</v>
      </c>
      <c r="F571" t="s">
        <v>347</v>
      </c>
      <c r="G571" t="s">
        <v>348</v>
      </c>
      <c r="H571" t="s">
        <v>151</v>
      </c>
      <c r="I571" t="s">
        <v>21</v>
      </c>
      <c r="J571" t="s">
        <v>31</v>
      </c>
      <c r="K571" t="s">
        <v>349</v>
      </c>
      <c r="L571" t="s">
        <v>24</v>
      </c>
      <c r="M571" t="s">
        <v>27</v>
      </c>
      <c r="N571">
        <v>525</v>
      </c>
      <c r="O571">
        <v>99635.03</v>
      </c>
      <c r="P571">
        <v>66856.03</v>
      </c>
      <c r="Q571">
        <v>1761.97</v>
      </c>
    </row>
    <row r="572" spans="2:17" hidden="1">
      <c r="B572">
        <v>2017</v>
      </c>
      <c r="C572">
        <v>4</v>
      </c>
      <c r="D572" t="s">
        <v>336</v>
      </c>
      <c r="E572" t="s">
        <v>337</v>
      </c>
      <c r="F572" t="s">
        <v>350</v>
      </c>
      <c r="G572" t="s">
        <v>351</v>
      </c>
      <c r="H572" t="s">
        <v>151</v>
      </c>
      <c r="I572" t="s">
        <v>21</v>
      </c>
      <c r="J572" t="s">
        <v>31</v>
      </c>
      <c r="K572" t="s">
        <v>352</v>
      </c>
      <c r="L572" t="s">
        <v>24</v>
      </c>
      <c r="M572" t="s">
        <v>25</v>
      </c>
      <c r="N572">
        <v>232</v>
      </c>
      <c r="O572">
        <v>13983.36</v>
      </c>
      <c r="P572">
        <v>5291.09</v>
      </c>
      <c r="Q572">
        <v>-4433.43</v>
      </c>
    </row>
    <row r="573" spans="2:17" hidden="1">
      <c r="B573">
        <v>2017</v>
      </c>
      <c r="C573">
        <v>4</v>
      </c>
      <c r="D573" t="s">
        <v>336</v>
      </c>
      <c r="E573" t="s">
        <v>337</v>
      </c>
      <c r="F573" t="s">
        <v>350</v>
      </c>
      <c r="G573" t="s">
        <v>351</v>
      </c>
      <c r="H573" t="s">
        <v>151</v>
      </c>
      <c r="I573" t="s">
        <v>21</v>
      </c>
      <c r="J573" t="s">
        <v>31</v>
      </c>
      <c r="K573" t="s">
        <v>352</v>
      </c>
      <c r="L573" t="s">
        <v>24</v>
      </c>
      <c r="M573" t="s">
        <v>26</v>
      </c>
      <c r="N573">
        <v>63</v>
      </c>
      <c r="O573">
        <v>18927.560000000001</v>
      </c>
      <c r="P573">
        <v>8666.4500000000007</v>
      </c>
      <c r="Q573">
        <v>-3566.75</v>
      </c>
    </row>
    <row r="574" spans="2:17" hidden="1">
      <c r="B574">
        <v>2017</v>
      </c>
      <c r="C574">
        <v>4</v>
      </c>
      <c r="D574" t="s">
        <v>336</v>
      </c>
      <c r="E574" t="s">
        <v>337</v>
      </c>
      <c r="F574" t="s">
        <v>350</v>
      </c>
      <c r="G574" t="s">
        <v>351</v>
      </c>
      <c r="H574" t="s">
        <v>151</v>
      </c>
      <c r="I574" t="s">
        <v>21</v>
      </c>
      <c r="J574" t="s">
        <v>31</v>
      </c>
      <c r="K574" t="s">
        <v>352</v>
      </c>
      <c r="L574" t="s">
        <v>24</v>
      </c>
      <c r="M574" t="s">
        <v>27</v>
      </c>
      <c r="N574">
        <v>4</v>
      </c>
      <c r="O574">
        <v>938.44</v>
      </c>
      <c r="P574">
        <v>626.21</v>
      </c>
      <c r="Q574">
        <v>16.440000000000001</v>
      </c>
    </row>
    <row r="575" spans="2:17" hidden="1">
      <c r="B575">
        <v>2017</v>
      </c>
      <c r="C575">
        <v>4</v>
      </c>
      <c r="D575" t="s">
        <v>336</v>
      </c>
      <c r="E575" t="s">
        <v>337</v>
      </c>
      <c r="F575" t="s">
        <v>353</v>
      </c>
      <c r="G575" t="s">
        <v>354</v>
      </c>
      <c r="H575" t="s">
        <v>151</v>
      </c>
      <c r="I575" t="s">
        <v>21</v>
      </c>
      <c r="J575" t="s">
        <v>31</v>
      </c>
      <c r="K575" t="s">
        <v>355</v>
      </c>
      <c r="L575" t="s">
        <v>24</v>
      </c>
      <c r="M575" t="s">
        <v>25</v>
      </c>
      <c r="N575">
        <v>2967</v>
      </c>
      <c r="O575">
        <v>30309</v>
      </c>
      <c r="P575">
        <v>20616.63</v>
      </c>
      <c r="Q575">
        <v>-9647.14</v>
      </c>
    </row>
    <row r="576" spans="2:17" hidden="1">
      <c r="B576">
        <v>2017</v>
      </c>
      <c r="C576">
        <v>4</v>
      </c>
      <c r="D576" t="s">
        <v>336</v>
      </c>
      <c r="E576" t="s">
        <v>337</v>
      </c>
      <c r="F576" t="s">
        <v>353</v>
      </c>
      <c r="G576" t="s">
        <v>354</v>
      </c>
      <c r="H576" t="s">
        <v>151</v>
      </c>
      <c r="I576" t="s">
        <v>21</v>
      </c>
      <c r="J576" t="s">
        <v>31</v>
      </c>
      <c r="K576" t="s">
        <v>355</v>
      </c>
      <c r="L576" t="s">
        <v>24</v>
      </c>
      <c r="M576" t="s">
        <v>26</v>
      </c>
      <c r="N576">
        <v>1263</v>
      </c>
      <c r="O576">
        <v>75045</v>
      </c>
      <c r="P576">
        <v>39513.230000000003</v>
      </c>
      <c r="Q576">
        <v>-12888.54</v>
      </c>
    </row>
    <row r="577" spans="2:17" hidden="1">
      <c r="B577">
        <v>2017</v>
      </c>
      <c r="C577">
        <v>4</v>
      </c>
      <c r="D577" t="s">
        <v>336</v>
      </c>
      <c r="E577" t="s">
        <v>337</v>
      </c>
      <c r="F577" t="s">
        <v>353</v>
      </c>
      <c r="G577" t="s">
        <v>354</v>
      </c>
      <c r="H577" t="s">
        <v>151</v>
      </c>
      <c r="I577" t="s">
        <v>21</v>
      </c>
      <c r="J577" t="s">
        <v>31</v>
      </c>
      <c r="K577" t="s">
        <v>355</v>
      </c>
      <c r="L577" t="s">
        <v>24</v>
      </c>
      <c r="M577" t="s">
        <v>27</v>
      </c>
      <c r="N577">
        <v>206</v>
      </c>
      <c r="O577">
        <v>39473</v>
      </c>
      <c r="P577">
        <v>26566.6</v>
      </c>
      <c r="Q577">
        <v>698.78</v>
      </c>
    </row>
    <row r="578" spans="2:17" hidden="1">
      <c r="B578">
        <v>2017</v>
      </c>
      <c r="C578">
        <v>4</v>
      </c>
      <c r="D578" t="s">
        <v>336</v>
      </c>
      <c r="E578" t="s">
        <v>337</v>
      </c>
      <c r="F578" t="s">
        <v>356</v>
      </c>
      <c r="G578" t="s">
        <v>357</v>
      </c>
      <c r="H578" t="s">
        <v>121</v>
      </c>
      <c r="I578" t="s">
        <v>1072</v>
      </c>
      <c r="J578" t="s">
        <v>31</v>
      </c>
      <c r="K578" t="s">
        <v>358</v>
      </c>
      <c r="L578" t="s">
        <v>24</v>
      </c>
      <c r="M578" t="s">
        <v>25</v>
      </c>
      <c r="N578">
        <v>25332</v>
      </c>
      <c r="O578">
        <v>287497.38</v>
      </c>
      <c r="P578">
        <v>198337.56</v>
      </c>
      <c r="Q578">
        <v>-39632.17</v>
      </c>
    </row>
    <row r="579" spans="2:17" hidden="1">
      <c r="B579">
        <v>2017</v>
      </c>
      <c r="C579">
        <v>4</v>
      </c>
      <c r="D579" t="s">
        <v>336</v>
      </c>
      <c r="E579" t="s">
        <v>337</v>
      </c>
      <c r="F579" t="s">
        <v>356</v>
      </c>
      <c r="G579" t="s">
        <v>357</v>
      </c>
      <c r="H579" t="s">
        <v>121</v>
      </c>
      <c r="I579" t="s">
        <v>1072</v>
      </c>
      <c r="J579" t="s">
        <v>31</v>
      </c>
      <c r="K579" t="s">
        <v>358</v>
      </c>
      <c r="L579" t="s">
        <v>24</v>
      </c>
      <c r="M579" t="s">
        <v>26</v>
      </c>
      <c r="N579">
        <v>27728</v>
      </c>
      <c r="O579">
        <v>1787977.89</v>
      </c>
      <c r="P579">
        <v>954897</v>
      </c>
      <c r="Q579">
        <v>-117250.36</v>
      </c>
    </row>
    <row r="580" spans="2:17" hidden="1">
      <c r="B580">
        <v>2017</v>
      </c>
      <c r="C580">
        <v>4</v>
      </c>
      <c r="D580" t="s">
        <v>336</v>
      </c>
      <c r="E580" t="s">
        <v>337</v>
      </c>
      <c r="F580" t="s">
        <v>356</v>
      </c>
      <c r="G580" t="s">
        <v>357</v>
      </c>
      <c r="H580" t="s">
        <v>121</v>
      </c>
      <c r="I580" t="s">
        <v>1072</v>
      </c>
      <c r="J580" t="s">
        <v>31</v>
      </c>
      <c r="K580" t="s">
        <v>358</v>
      </c>
      <c r="L580" t="s">
        <v>24</v>
      </c>
      <c r="M580" t="s">
        <v>27</v>
      </c>
      <c r="N580">
        <v>11668</v>
      </c>
      <c r="O580">
        <v>2090305.55</v>
      </c>
      <c r="P580">
        <v>1220261.3700000001</v>
      </c>
      <c r="Q580">
        <v>32060.57</v>
      </c>
    </row>
    <row r="581" spans="2:17" hidden="1">
      <c r="B581">
        <v>2017</v>
      </c>
      <c r="C581">
        <v>4</v>
      </c>
      <c r="D581" t="s">
        <v>336</v>
      </c>
      <c r="E581" t="s">
        <v>337</v>
      </c>
      <c r="F581" t="s">
        <v>359</v>
      </c>
      <c r="G581" t="s">
        <v>360</v>
      </c>
      <c r="H581" t="s">
        <v>140</v>
      </c>
      <c r="I581" t="s">
        <v>1072</v>
      </c>
      <c r="J581" t="s">
        <v>31</v>
      </c>
      <c r="K581" t="s">
        <v>361</v>
      </c>
      <c r="L581" t="s">
        <v>24</v>
      </c>
      <c r="M581" t="s">
        <v>25</v>
      </c>
      <c r="N581">
        <v>2292</v>
      </c>
      <c r="O581">
        <v>28408</v>
      </c>
      <c r="P581">
        <v>18842.27</v>
      </c>
      <c r="Q581">
        <v>-3964.11</v>
      </c>
    </row>
    <row r="582" spans="2:17" hidden="1">
      <c r="B582">
        <v>2017</v>
      </c>
      <c r="C582">
        <v>4</v>
      </c>
      <c r="D582" t="s">
        <v>336</v>
      </c>
      <c r="E582" t="s">
        <v>337</v>
      </c>
      <c r="F582" t="s">
        <v>359</v>
      </c>
      <c r="G582" t="s">
        <v>360</v>
      </c>
      <c r="H582" t="s">
        <v>140</v>
      </c>
      <c r="I582" t="s">
        <v>1072</v>
      </c>
      <c r="J582" t="s">
        <v>31</v>
      </c>
      <c r="K582" t="s">
        <v>361</v>
      </c>
      <c r="L582" t="s">
        <v>24</v>
      </c>
      <c r="M582" t="s">
        <v>26</v>
      </c>
      <c r="N582">
        <v>1417</v>
      </c>
      <c r="O582">
        <v>79232</v>
      </c>
      <c r="P582">
        <v>42542.35</v>
      </c>
      <c r="Q582">
        <v>-5923.06</v>
      </c>
    </row>
    <row r="583" spans="2:17" hidden="1">
      <c r="B583">
        <v>2017</v>
      </c>
      <c r="C583">
        <v>4</v>
      </c>
      <c r="D583" t="s">
        <v>336</v>
      </c>
      <c r="E583" t="s">
        <v>337</v>
      </c>
      <c r="F583" t="s">
        <v>359</v>
      </c>
      <c r="G583" t="s">
        <v>360</v>
      </c>
      <c r="H583" t="s">
        <v>140</v>
      </c>
      <c r="I583" t="s">
        <v>1072</v>
      </c>
      <c r="J583" t="s">
        <v>31</v>
      </c>
      <c r="K583" t="s">
        <v>361</v>
      </c>
      <c r="L583" t="s">
        <v>24</v>
      </c>
      <c r="M583" t="s">
        <v>27</v>
      </c>
      <c r="N583">
        <v>452</v>
      </c>
      <c r="O583">
        <v>87666</v>
      </c>
      <c r="P583">
        <v>51581.46</v>
      </c>
      <c r="Q583">
        <v>1350</v>
      </c>
    </row>
    <row r="584" spans="2:17" hidden="1">
      <c r="B584">
        <v>2017</v>
      </c>
      <c r="C584">
        <v>4</v>
      </c>
      <c r="D584" t="s">
        <v>336</v>
      </c>
      <c r="E584" t="s">
        <v>337</v>
      </c>
      <c r="F584" t="s">
        <v>362</v>
      </c>
      <c r="G584" t="s">
        <v>363</v>
      </c>
      <c r="H584" t="s">
        <v>121</v>
      </c>
      <c r="I584" t="s">
        <v>1072</v>
      </c>
      <c r="J584" t="s">
        <v>31</v>
      </c>
      <c r="K584" t="s">
        <v>364</v>
      </c>
      <c r="L584" t="s">
        <v>24</v>
      </c>
      <c r="M584" t="s">
        <v>25</v>
      </c>
      <c r="N584">
        <v>11545</v>
      </c>
      <c r="O584">
        <v>95199.52</v>
      </c>
      <c r="P584">
        <v>75588.7</v>
      </c>
      <c r="Q584">
        <v>-13128.56</v>
      </c>
    </row>
    <row r="585" spans="2:17" hidden="1">
      <c r="B585">
        <v>2017</v>
      </c>
      <c r="C585">
        <v>4</v>
      </c>
      <c r="D585" t="s">
        <v>336</v>
      </c>
      <c r="E585" t="s">
        <v>337</v>
      </c>
      <c r="F585" t="s">
        <v>362</v>
      </c>
      <c r="G585" t="s">
        <v>363</v>
      </c>
      <c r="H585" t="s">
        <v>121</v>
      </c>
      <c r="I585" t="s">
        <v>1072</v>
      </c>
      <c r="J585" t="s">
        <v>31</v>
      </c>
      <c r="K585" t="s">
        <v>364</v>
      </c>
      <c r="L585" t="s">
        <v>24</v>
      </c>
      <c r="M585" t="s">
        <v>26</v>
      </c>
      <c r="N585">
        <v>5692</v>
      </c>
      <c r="O585">
        <v>344028</v>
      </c>
      <c r="P585">
        <v>183800.21</v>
      </c>
      <c r="Q585">
        <v>-23615.25</v>
      </c>
    </row>
    <row r="586" spans="2:17" hidden="1">
      <c r="B586">
        <v>2017</v>
      </c>
      <c r="C586">
        <v>4</v>
      </c>
      <c r="D586" t="s">
        <v>336</v>
      </c>
      <c r="E586" t="s">
        <v>337</v>
      </c>
      <c r="F586" t="s">
        <v>362</v>
      </c>
      <c r="G586" t="s">
        <v>363</v>
      </c>
      <c r="H586" t="s">
        <v>121</v>
      </c>
      <c r="I586" t="s">
        <v>1072</v>
      </c>
      <c r="J586" t="s">
        <v>31</v>
      </c>
      <c r="K586" t="s">
        <v>364</v>
      </c>
      <c r="L586" t="s">
        <v>24</v>
      </c>
      <c r="M586" t="s">
        <v>27</v>
      </c>
      <c r="N586">
        <v>2068</v>
      </c>
      <c r="O586">
        <v>427471</v>
      </c>
      <c r="P586">
        <v>248522.25</v>
      </c>
      <c r="Q586">
        <v>6531.05</v>
      </c>
    </row>
    <row r="587" spans="2:17" hidden="1">
      <c r="B587">
        <v>2017</v>
      </c>
      <c r="C587">
        <v>4</v>
      </c>
      <c r="D587" t="s">
        <v>336</v>
      </c>
      <c r="E587" t="s">
        <v>337</v>
      </c>
      <c r="F587" t="s">
        <v>365</v>
      </c>
      <c r="G587" t="s">
        <v>366</v>
      </c>
      <c r="H587" t="s">
        <v>20</v>
      </c>
      <c r="I587" t="s">
        <v>21</v>
      </c>
      <c r="J587" t="s">
        <v>31</v>
      </c>
      <c r="K587" t="s">
        <v>367</v>
      </c>
      <c r="L587" t="s">
        <v>24</v>
      </c>
      <c r="M587" t="s">
        <v>25</v>
      </c>
      <c r="N587">
        <v>5476</v>
      </c>
      <c r="O587">
        <v>33856.959999999999</v>
      </c>
      <c r="P587">
        <v>33768.120000000003</v>
      </c>
      <c r="Q587">
        <v>-11802.9</v>
      </c>
    </row>
    <row r="588" spans="2:17" hidden="1">
      <c r="B588">
        <v>2017</v>
      </c>
      <c r="C588">
        <v>4</v>
      </c>
      <c r="D588" t="s">
        <v>336</v>
      </c>
      <c r="E588" t="s">
        <v>337</v>
      </c>
      <c r="F588" t="s">
        <v>365</v>
      </c>
      <c r="G588" t="s">
        <v>366</v>
      </c>
      <c r="H588" t="s">
        <v>20</v>
      </c>
      <c r="I588" t="s">
        <v>21</v>
      </c>
      <c r="J588" t="s">
        <v>31</v>
      </c>
      <c r="K588" t="s">
        <v>367</v>
      </c>
      <c r="L588" t="s">
        <v>24</v>
      </c>
      <c r="M588" t="s">
        <v>26</v>
      </c>
      <c r="N588">
        <v>446</v>
      </c>
      <c r="O588">
        <v>22037.73</v>
      </c>
      <c r="P588">
        <v>12490.92</v>
      </c>
      <c r="Q588">
        <v>-4672.05</v>
      </c>
    </row>
    <row r="589" spans="2:17" hidden="1">
      <c r="B589">
        <v>2017</v>
      </c>
      <c r="C589">
        <v>4</v>
      </c>
      <c r="D589" t="s">
        <v>336</v>
      </c>
      <c r="E589" t="s">
        <v>337</v>
      </c>
      <c r="F589" t="s">
        <v>365</v>
      </c>
      <c r="G589" t="s">
        <v>366</v>
      </c>
      <c r="H589" t="s">
        <v>20</v>
      </c>
      <c r="I589" t="s">
        <v>21</v>
      </c>
      <c r="J589" t="s">
        <v>31</v>
      </c>
      <c r="K589" t="s">
        <v>367</v>
      </c>
      <c r="L589" t="s">
        <v>24</v>
      </c>
      <c r="M589" t="s">
        <v>27</v>
      </c>
      <c r="N589">
        <v>65</v>
      </c>
      <c r="O589">
        <v>15014.85</v>
      </c>
      <c r="P589">
        <v>11011.97</v>
      </c>
      <c r="Q589">
        <v>298.01</v>
      </c>
    </row>
    <row r="590" spans="2:17" hidden="1">
      <c r="B590">
        <v>2017</v>
      </c>
      <c r="C590">
        <v>4</v>
      </c>
      <c r="D590" t="s">
        <v>336</v>
      </c>
      <c r="E590" t="s">
        <v>337</v>
      </c>
      <c r="F590" t="s">
        <v>368</v>
      </c>
      <c r="G590" t="s">
        <v>369</v>
      </c>
      <c r="H590" t="s">
        <v>144</v>
      </c>
      <c r="I590" t="s">
        <v>21</v>
      </c>
      <c r="J590" t="s">
        <v>31</v>
      </c>
      <c r="K590" t="s">
        <v>370</v>
      </c>
      <c r="L590" t="s">
        <v>24</v>
      </c>
      <c r="M590" t="s">
        <v>25</v>
      </c>
      <c r="N590">
        <v>1593</v>
      </c>
      <c r="O590">
        <v>17828.13</v>
      </c>
      <c r="P590">
        <v>12623.29</v>
      </c>
      <c r="Q590">
        <v>-6312.63</v>
      </c>
    </row>
    <row r="591" spans="2:17" hidden="1">
      <c r="B591">
        <v>2017</v>
      </c>
      <c r="C591">
        <v>4</v>
      </c>
      <c r="D591" t="s">
        <v>336</v>
      </c>
      <c r="E591" t="s">
        <v>337</v>
      </c>
      <c r="F591" t="s">
        <v>368</v>
      </c>
      <c r="G591" t="s">
        <v>369</v>
      </c>
      <c r="H591" t="s">
        <v>144</v>
      </c>
      <c r="I591" t="s">
        <v>21</v>
      </c>
      <c r="J591" t="s">
        <v>31</v>
      </c>
      <c r="K591" t="s">
        <v>370</v>
      </c>
      <c r="L591" t="s">
        <v>24</v>
      </c>
      <c r="M591" t="s">
        <v>26</v>
      </c>
      <c r="N591">
        <v>758</v>
      </c>
      <c r="O591">
        <v>42571.17</v>
      </c>
      <c r="P591">
        <v>25106.86</v>
      </c>
      <c r="Q591">
        <v>-8050.91</v>
      </c>
    </row>
    <row r="592" spans="2:17" hidden="1">
      <c r="B592">
        <v>2017</v>
      </c>
      <c r="C592">
        <v>4</v>
      </c>
      <c r="D592" t="s">
        <v>336</v>
      </c>
      <c r="E592" t="s">
        <v>337</v>
      </c>
      <c r="F592" t="s">
        <v>368</v>
      </c>
      <c r="G592" t="s">
        <v>369</v>
      </c>
      <c r="H592" t="s">
        <v>144</v>
      </c>
      <c r="I592" t="s">
        <v>21</v>
      </c>
      <c r="J592" t="s">
        <v>31</v>
      </c>
      <c r="K592" t="s">
        <v>370</v>
      </c>
      <c r="L592" t="s">
        <v>24</v>
      </c>
      <c r="M592" t="s">
        <v>27</v>
      </c>
      <c r="N592">
        <v>172</v>
      </c>
      <c r="O592">
        <v>35074</v>
      </c>
      <c r="P592">
        <v>26216.59</v>
      </c>
      <c r="Q592">
        <v>689.12</v>
      </c>
    </row>
    <row r="593" spans="2:17" hidden="1">
      <c r="B593">
        <v>2017</v>
      </c>
      <c r="C593">
        <v>4</v>
      </c>
      <c r="D593" t="s">
        <v>336</v>
      </c>
      <c r="E593" t="s">
        <v>337</v>
      </c>
      <c r="F593" t="s">
        <v>1038</v>
      </c>
      <c r="G593" t="s">
        <v>1039</v>
      </c>
      <c r="H593" t="s">
        <v>30</v>
      </c>
      <c r="I593" t="s">
        <v>21</v>
      </c>
      <c r="J593" t="s">
        <v>31</v>
      </c>
      <c r="K593" t="s">
        <v>1040</v>
      </c>
      <c r="L593" t="s">
        <v>24</v>
      </c>
      <c r="M593" t="s">
        <v>25</v>
      </c>
      <c r="N593">
        <v>601</v>
      </c>
      <c r="O593">
        <v>4556.1000000000004</v>
      </c>
      <c r="P593">
        <v>5044.3599999999997</v>
      </c>
      <c r="Q593">
        <v>-1866.18</v>
      </c>
    </row>
    <row r="594" spans="2:17" hidden="1">
      <c r="B594">
        <v>2017</v>
      </c>
      <c r="C594">
        <v>4</v>
      </c>
      <c r="D594" t="s">
        <v>336</v>
      </c>
      <c r="E594" t="s">
        <v>337</v>
      </c>
      <c r="F594" t="s">
        <v>1038</v>
      </c>
      <c r="G594" t="s">
        <v>1039</v>
      </c>
      <c r="H594" t="s">
        <v>30</v>
      </c>
      <c r="I594" t="s">
        <v>21</v>
      </c>
      <c r="J594" t="s">
        <v>31</v>
      </c>
      <c r="K594" t="s">
        <v>1040</v>
      </c>
      <c r="L594" t="s">
        <v>24</v>
      </c>
      <c r="M594" t="s">
        <v>26</v>
      </c>
      <c r="N594">
        <v>29</v>
      </c>
      <c r="O594">
        <v>1482</v>
      </c>
      <c r="P594">
        <v>1010.46</v>
      </c>
      <c r="Q594">
        <v>-356.12</v>
      </c>
    </row>
    <row r="595" spans="2:17" hidden="1">
      <c r="B595">
        <v>2017</v>
      </c>
      <c r="C595">
        <v>4</v>
      </c>
      <c r="D595" t="s">
        <v>336</v>
      </c>
      <c r="E595" t="s">
        <v>337</v>
      </c>
      <c r="F595" t="s">
        <v>1038</v>
      </c>
      <c r="G595" t="s">
        <v>1039</v>
      </c>
      <c r="H595" t="s">
        <v>30</v>
      </c>
      <c r="I595" t="s">
        <v>21</v>
      </c>
      <c r="J595" t="s">
        <v>31</v>
      </c>
      <c r="K595" t="s">
        <v>1040</v>
      </c>
      <c r="L595" t="s">
        <v>24</v>
      </c>
      <c r="M595" t="s">
        <v>27</v>
      </c>
      <c r="N595">
        <v>2</v>
      </c>
      <c r="O595">
        <v>218</v>
      </c>
      <c r="P595">
        <v>194.11</v>
      </c>
      <c r="Q595">
        <v>5.09</v>
      </c>
    </row>
    <row r="596" spans="2:17" hidden="1">
      <c r="B596">
        <v>2017</v>
      </c>
      <c r="C596">
        <v>4</v>
      </c>
      <c r="D596" t="s">
        <v>336</v>
      </c>
      <c r="E596" t="s">
        <v>337</v>
      </c>
      <c r="F596" t="s">
        <v>371</v>
      </c>
      <c r="G596" t="s">
        <v>372</v>
      </c>
      <c r="H596" t="s">
        <v>30</v>
      </c>
      <c r="I596" t="s">
        <v>21</v>
      </c>
      <c r="J596" t="s">
        <v>31</v>
      </c>
      <c r="K596" t="s">
        <v>373</v>
      </c>
      <c r="L596" t="s">
        <v>24</v>
      </c>
      <c r="M596" t="s">
        <v>25</v>
      </c>
      <c r="N596">
        <v>2215</v>
      </c>
      <c r="O596">
        <v>12799</v>
      </c>
      <c r="P596">
        <v>16970.64</v>
      </c>
      <c r="Q596">
        <v>-5262.32</v>
      </c>
    </row>
    <row r="597" spans="2:17" hidden="1">
      <c r="B597">
        <v>2017</v>
      </c>
      <c r="C597">
        <v>4</v>
      </c>
      <c r="D597" t="s">
        <v>336</v>
      </c>
      <c r="E597" t="s">
        <v>337</v>
      </c>
      <c r="F597" t="s">
        <v>371</v>
      </c>
      <c r="G597" t="s">
        <v>372</v>
      </c>
      <c r="H597" t="s">
        <v>30</v>
      </c>
      <c r="I597" t="s">
        <v>21</v>
      </c>
      <c r="J597" t="s">
        <v>31</v>
      </c>
      <c r="K597" t="s">
        <v>373</v>
      </c>
      <c r="L597" t="s">
        <v>24</v>
      </c>
      <c r="M597" t="s">
        <v>26</v>
      </c>
      <c r="N597">
        <v>348</v>
      </c>
      <c r="O597">
        <v>18849</v>
      </c>
      <c r="P597">
        <v>12896.8</v>
      </c>
      <c r="Q597">
        <v>-4419.29</v>
      </c>
    </row>
    <row r="598" spans="2:17" hidden="1">
      <c r="B598">
        <v>2017</v>
      </c>
      <c r="C598">
        <v>4</v>
      </c>
      <c r="D598" t="s">
        <v>336</v>
      </c>
      <c r="E598" t="s">
        <v>337</v>
      </c>
      <c r="F598" t="s">
        <v>371</v>
      </c>
      <c r="G598" t="s">
        <v>372</v>
      </c>
      <c r="H598" t="s">
        <v>30</v>
      </c>
      <c r="I598" t="s">
        <v>21</v>
      </c>
      <c r="J598" t="s">
        <v>31</v>
      </c>
      <c r="K598" t="s">
        <v>373</v>
      </c>
      <c r="L598" t="s">
        <v>24</v>
      </c>
      <c r="M598" t="s">
        <v>27</v>
      </c>
      <c r="N598">
        <v>21</v>
      </c>
      <c r="O598">
        <v>3199</v>
      </c>
      <c r="P598">
        <v>2811.43</v>
      </c>
      <c r="Q598">
        <v>73.900000000000006</v>
      </c>
    </row>
    <row r="599" spans="2:17" hidden="1">
      <c r="B599">
        <v>2017</v>
      </c>
      <c r="C599">
        <v>4</v>
      </c>
      <c r="D599" t="s">
        <v>336</v>
      </c>
      <c r="E599" t="s">
        <v>337</v>
      </c>
      <c r="F599" t="s">
        <v>374</v>
      </c>
      <c r="G599" t="s">
        <v>375</v>
      </c>
      <c r="H599" t="s">
        <v>30</v>
      </c>
      <c r="I599" t="s">
        <v>21</v>
      </c>
      <c r="J599" t="s">
        <v>31</v>
      </c>
      <c r="K599" t="s">
        <v>373</v>
      </c>
      <c r="L599" t="s">
        <v>24</v>
      </c>
      <c r="M599" t="s">
        <v>25</v>
      </c>
      <c r="N599">
        <v>837</v>
      </c>
      <c r="O599">
        <v>8791</v>
      </c>
      <c r="P599">
        <v>8036.24</v>
      </c>
      <c r="Q599">
        <v>-3611.97</v>
      </c>
    </row>
    <row r="600" spans="2:17" hidden="1">
      <c r="B600">
        <v>2017</v>
      </c>
      <c r="C600">
        <v>4</v>
      </c>
      <c r="D600" t="s">
        <v>336</v>
      </c>
      <c r="E600" t="s">
        <v>337</v>
      </c>
      <c r="F600" t="s">
        <v>374</v>
      </c>
      <c r="G600" t="s">
        <v>375</v>
      </c>
      <c r="H600" t="s">
        <v>30</v>
      </c>
      <c r="I600" t="s">
        <v>21</v>
      </c>
      <c r="J600" t="s">
        <v>31</v>
      </c>
      <c r="K600" t="s">
        <v>373</v>
      </c>
      <c r="L600" t="s">
        <v>24</v>
      </c>
      <c r="M600" t="s">
        <v>26</v>
      </c>
      <c r="N600">
        <v>664</v>
      </c>
      <c r="O600">
        <v>39051</v>
      </c>
      <c r="P600">
        <v>27289.14</v>
      </c>
      <c r="Q600">
        <v>-8284.6299999999992</v>
      </c>
    </row>
    <row r="601" spans="2:17" hidden="1">
      <c r="B601">
        <v>2017</v>
      </c>
      <c r="C601">
        <v>4</v>
      </c>
      <c r="D601" t="s">
        <v>336</v>
      </c>
      <c r="E601" t="s">
        <v>337</v>
      </c>
      <c r="F601" t="s">
        <v>374</v>
      </c>
      <c r="G601" t="s">
        <v>375</v>
      </c>
      <c r="H601" t="s">
        <v>30</v>
      </c>
      <c r="I601" t="s">
        <v>21</v>
      </c>
      <c r="J601" t="s">
        <v>31</v>
      </c>
      <c r="K601" t="s">
        <v>373</v>
      </c>
      <c r="L601" t="s">
        <v>24</v>
      </c>
      <c r="M601" t="s">
        <v>27</v>
      </c>
      <c r="N601">
        <v>162</v>
      </c>
      <c r="O601">
        <v>31147</v>
      </c>
      <c r="P601">
        <v>27142.799999999999</v>
      </c>
      <c r="Q601">
        <v>713.39</v>
      </c>
    </row>
    <row r="602" spans="2:17" hidden="1">
      <c r="B602">
        <v>2017</v>
      </c>
      <c r="C602">
        <v>4</v>
      </c>
      <c r="D602" t="s">
        <v>336</v>
      </c>
      <c r="E602" t="s">
        <v>337</v>
      </c>
      <c r="F602" t="s">
        <v>376</v>
      </c>
      <c r="G602" t="s">
        <v>377</v>
      </c>
      <c r="H602" t="s">
        <v>30</v>
      </c>
      <c r="I602" t="s">
        <v>21</v>
      </c>
      <c r="J602" t="s">
        <v>31</v>
      </c>
      <c r="K602" t="s">
        <v>378</v>
      </c>
      <c r="L602" t="s">
        <v>24</v>
      </c>
      <c r="M602" t="s">
        <v>25</v>
      </c>
      <c r="N602">
        <v>10904</v>
      </c>
      <c r="O602">
        <v>66459.55</v>
      </c>
      <c r="P602">
        <v>84632.27</v>
      </c>
      <c r="Q602">
        <v>-26984.22</v>
      </c>
    </row>
    <row r="603" spans="2:17" hidden="1">
      <c r="B603">
        <v>2017</v>
      </c>
      <c r="C603">
        <v>4</v>
      </c>
      <c r="D603" t="s">
        <v>336</v>
      </c>
      <c r="E603" t="s">
        <v>337</v>
      </c>
      <c r="F603" t="s">
        <v>376</v>
      </c>
      <c r="G603" t="s">
        <v>377</v>
      </c>
      <c r="H603" t="s">
        <v>30</v>
      </c>
      <c r="I603" t="s">
        <v>21</v>
      </c>
      <c r="J603" t="s">
        <v>31</v>
      </c>
      <c r="K603" t="s">
        <v>378</v>
      </c>
      <c r="L603" t="s">
        <v>24</v>
      </c>
      <c r="M603" t="s">
        <v>26</v>
      </c>
      <c r="N603">
        <v>562</v>
      </c>
      <c r="O603">
        <v>27169.45</v>
      </c>
      <c r="P603">
        <v>18160.48</v>
      </c>
      <c r="Q603">
        <v>-6845.81</v>
      </c>
    </row>
    <row r="604" spans="2:17" hidden="1">
      <c r="B604">
        <v>2017</v>
      </c>
      <c r="C604">
        <v>4</v>
      </c>
      <c r="D604" t="s">
        <v>336</v>
      </c>
      <c r="E604" t="s">
        <v>337</v>
      </c>
      <c r="F604" t="s">
        <v>376</v>
      </c>
      <c r="G604" t="s">
        <v>377</v>
      </c>
      <c r="H604" t="s">
        <v>30</v>
      </c>
      <c r="I604" t="s">
        <v>21</v>
      </c>
      <c r="J604" t="s">
        <v>31</v>
      </c>
      <c r="K604" t="s">
        <v>378</v>
      </c>
      <c r="L604" t="s">
        <v>24</v>
      </c>
      <c r="M604" t="s">
        <v>27</v>
      </c>
      <c r="N604">
        <v>67</v>
      </c>
      <c r="O604">
        <v>13969.43</v>
      </c>
      <c r="P604">
        <v>11983.04</v>
      </c>
      <c r="Q604">
        <v>324.82</v>
      </c>
    </row>
    <row r="605" spans="2:17" hidden="1">
      <c r="B605">
        <v>2017</v>
      </c>
      <c r="C605">
        <v>4</v>
      </c>
      <c r="D605" t="s">
        <v>336</v>
      </c>
      <c r="E605" t="s">
        <v>337</v>
      </c>
      <c r="F605" t="s">
        <v>379</v>
      </c>
      <c r="G605" t="s">
        <v>380</v>
      </c>
      <c r="H605" t="s">
        <v>30</v>
      </c>
      <c r="I605" t="s">
        <v>21</v>
      </c>
      <c r="J605" t="s">
        <v>31</v>
      </c>
      <c r="K605" t="s">
        <v>381</v>
      </c>
      <c r="L605" t="s">
        <v>24</v>
      </c>
      <c r="M605" t="s">
        <v>25</v>
      </c>
      <c r="N605">
        <v>3629</v>
      </c>
      <c r="O605">
        <v>20465.89</v>
      </c>
      <c r="P605">
        <v>27579.34</v>
      </c>
      <c r="Q605">
        <v>-8393.15</v>
      </c>
    </row>
    <row r="606" spans="2:17" hidden="1">
      <c r="B606">
        <v>2017</v>
      </c>
      <c r="C606">
        <v>4</v>
      </c>
      <c r="D606" t="s">
        <v>336</v>
      </c>
      <c r="E606" t="s">
        <v>337</v>
      </c>
      <c r="F606" t="s">
        <v>379</v>
      </c>
      <c r="G606" t="s">
        <v>380</v>
      </c>
      <c r="H606" t="s">
        <v>30</v>
      </c>
      <c r="I606" t="s">
        <v>21</v>
      </c>
      <c r="J606" t="s">
        <v>31</v>
      </c>
      <c r="K606" t="s">
        <v>381</v>
      </c>
      <c r="L606" t="s">
        <v>24</v>
      </c>
      <c r="M606" t="s">
        <v>26</v>
      </c>
      <c r="N606">
        <v>86</v>
      </c>
      <c r="O606">
        <v>3844.59</v>
      </c>
      <c r="P606">
        <v>2546.25</v>
      </c>
      <c r="Q606">
        <v>-1057.48</v>
      </c>
    </row>
    <row r="607" spans="2:17" hidden="1">
      <c r="B607">
        <v>2017</v>
      </c>
      <c r="C607">
        <v>4</v>
      </c>
      <c r="D607" t="s">
        <v>336</v>
      </c>
      <c r="E607" t="s">
        <v>337</v>
      </c>
      <c r="F607" t="s">
        <v>379</v>
      </c>
      <c r="G607" t="s">
        <v>380</v>
      </c>
      <c r="H607" t="s">
        <v>30</v>
      </c>
      <c r="I607" t="s">
        <v>21</v>
      </c>
      <c r="J607" t="s">
        <v>31</v>
      </c>
      <c r="K607" t="s">
        <v>381</v>
      </c>
      <c r="L607" t="s">
        <v>24</v>
      </c>
      <c r="M607" t="s">
        <v>27</v>
      </c>
      <c r="N607">
        <v>8</v>
      </c>
      <c r="O607">
        <v>1218.6099999999999</v>
      </c>
      <c r="P607">
        <v>1068.42</v>
      </c>
      <c r="Q607">
        <v>28</v>
      </c>
    </row>
    <row r="608" spans="2:17" hidden="1">
      <c r="B608">
        <v>2017</v>
      </c>
      <c r="C608">
        <v>4</v>
      </c>
      <c r="D608" t="s">
        <v>336</v>
      </c>
      <c r="E608" t="s">
        <v>337</v>
      </c>
      <c r="F608" t="s">
        <v>382</v>
      </c>
      <c r="G608" t="s">
        <v>383</v>
      </c>
      <c r="H608" t="s">
        <v>30</v>
      </c>
      <c r="I608" t="s">
        <v>21</v>
      </c>
      <c r="J608" t="s">
        <v>31</v>
      </c>
      <c r="K608" t="s">
        <v>378</v>
      </c>
      <c r="L608" t="s">
        <v>24</v>
      </c>
      <c r="M608" t="s">
        <v>25</v>
      </c>
      <c r="N608">
        <v>671</v>
      </c>
      <c r="O608">
        <v>2338</v>
      </c>
      <c r="P608">
        <v>4509.16</v>
      </c>
      <c r="Q608">
        <v>-961.3</v>
      </c>
    </row>
    <row r="609" spans="2:17" hidden="1">
      <c r="B609">
        <v>2017</v>
      </c>
      <c r="C609">
        <v>4</v>
      </c>
      <c r="D609" t="s">
        <v>336</v>
      </c>
      <c r="E609" t="s">
        <v>337</v>
      </c>
      <c r="F609" t="s">
        <v>382</v>
      </c>
      <c r="G609" t="s">
        <v>383</v>
      </c>
      <c r="H609" t="s">
        <v>30</v>
      </c>
      <c r="I609" t="s">
        <v>21</v>
      </c>
      <c r="J609" t="s">
        <v>31</v>
      </c>
      <c r="K609" t="s">
        <v>378</v>
      </c>
      <c r="L609" t="s">
        <v>24</v>
      </c>
      <c r="M609" t="s">
        <v>26</v>
      </c>
      <c r="N609">
        <v>21</v>
      </c>
      <c r="O609">
        <v>1024</v>
      </c>
      <c r="P609">
        <v>693.28</v>
      </c>
      <c r="Q609">
        <v>-258.51</v>
      </c>
    </row>
    <row r="610" spans="2:17" hidden="1">
      <c r="B610">
        <v>2017</v>
      </c>
      <c r="C610">
        <v>4</v>
      </c>
      <c r="D610" t="s">
        <v>336</v>
      </c>
      <c r="E610" t="s">
        <v>337</v>
      </c>
      <c r="F610" t="s">
        <v>384</v>
      </c>
      <c r="G610" t="s">
        <v>385</v>
      </c>
      <c r="H610" t="s">
        <v>30</v>
      </c>
      <c r="I610" t="s">
        <v>21</v>
      </c>
      <c r="J610" t="s">
        <v>31</v>
      </c>
      <c r="K610" t="s">
        <v>378</v>
      </c>
      <c r="L610" t="s">
        <v>24</v>
      </c>
      <c r="M610" t="s">
        <v>25</v>
      </c>
      <c r="N610">
        <v>1578</v>
      </c>
      <c r="O610">
        <v>8962.5400000000009</v>
      </c>
      <c r="P610">
        <v>12016.28</v>
      </c>
      <c r="Q610">
        <v>-3672.99</v>
      </c>
    </row>
    <row r="611" spans="2:17" hidden="1">
      <c r="B611">
        <v>2017</v>
      </c>
      <c r="C611">
        <v>4</v>
      </c>
      <c r="D611" t="s">
        <v>336</v>
      </c>
      <c r="E611" t="s">
        <v>337</v>
      </c>
      <c r="F611" t="s">
        <v>384</v>
      </c>
      <c r="G611" t="s">
        <v>385</v>
      </c>
      <c r="H611" t="s">
        <v>30</v>
      </c>
      <c r="I611" t="s">
        <v>21</v>
      </c>
      <c r="J611" t="s">
        <v>31</v>
      </c>
      <c r="K611" t="s">
        <v>378</v>
      </c>
      <c r="L611" t="s">
        <v>24</v>
      </c>
      <c r="M611" t="s">
        <v>26</v>
      </c>
      <c r="N611">
        <v>48</v>
      </c>
      <c r="O611">
        <v>2364.34</v>
      </c>
      <c r="P611">
        <v>1599.43</v>
      </c>
      <c r="Q611">
        <v>-589.95000000000005</v>
      </c>
    </row>
    <row r="612" spans="2:17" hidden="1">
      <c r="B612">
        <v>2017</v>
      </c>
      <c r="C612">
        <v>4</v>
      </c>
      <c r="D612" t="s">
        <v>336</v>
      </c>
      <c r="E612" t="s">
        <v>337</v>
      </c>
      <c r="F612" t="s">
        <v>384</v>
      </c>
      <c r="G612" t="s">
        <v>385</v>
      </c>
      <c r="H612" t="s">
        <v>30</v>
      </c>
      <c r="I612" t="s">
        <v>21</v>
      </c>
      <c r="J612" t="s">
        <v>31</v>
      </c>
      <c r="K612" t="s">
        <v>378</v>
      </c>
      <c r="L612" t="s">
        <v>24</v>
      </c>
      <c r="M612" t="s">
        <v>27</v>
      </c>
      <c r="N612">
        <v>2</v>
      </c>
      <c r="O612">
        <v>1760.2</v>
      </c>
      <c r="P612">
        <v>1490.49</v>
      </c>
      <c r="Q612">
        <v>39.18</v>
      </c>
    </row>
    <row r="613" spans="2:17" hidden="1">
      <c r="B613">
        <v>2017</v>
      </c>
      <c r="C613">
        <v>4</v>
      </c>
      <c r="D613" t="s">
        <v>386</v>
      </c>
      <c r="E613" t="s">
        <v>387</v>
      </c>
      <c r="F613" t="s">
        <v>388</v>
      </c>
      <c r="G613" t="s">
        <v>389</v>
      </c>
      <c r="H613" t="s">
        <v>140</v>
      </c>
      <c r="I613" t="s">
        <v>1072</v>
      </c>
      <c r="J613" t="s">
        <v>31</v>
      </c>
      <c r="K613" t="s">
        <v>390</v>
      </c>
      <c r="L613" t="s">
        <v>24</v>
      </c>
      <c r="M613" t="s">
        <v>25</v>
      </c>
      <c r="N613">
        <v>12239</v>
      </c>
      <c r="O613">
        <v>148752.70000000001</v>
      </c>
      <c r="P613">
        <v>98671.19</v>
      </c>
      <c r="Q613">
        <v>-20484.04</v>
      </c>
    </row>
    <row r="614" spans="2:17" hidden="1">
      <c r="B614">
        <v>2017</v>
      </c>
      <c r="C614">
        <v>4</v>
      </c>
      <c r="D614" t="s">
        <v>386</v>
      </c>
      <c r="E614" t="s">
        <v>387</v>
      </c>
      <c r="F614" t="s">
        <v>388</v>
      </c>
      <c r="G614" t="s">
        <v>389</v>
      </c>
      <c r="H614" t="s">
        <v>140</v>
      </c>
      <c r="I614" t="s">
        <v>1072</v>
      </c>
      <c r="J614" t="s">
        <v>31</v>
      </c>
      <c r="K614" t="s">
        <v>390</v>
      </c>
      <c r="L614" t="s">
        <v>24</v>
      </c>
      <c r="M614" t="s">
        <v>26</v>
      </c>
      <c r="N614">
        <v>18209</v>
      </c>
      <c r="O614">
        <v>1245404.3</v>
      </c>
      <c r="P614">
        <v>661534.62</v>
      </c>
      <c r="Q614">
        <v>-79970.179999999993</v>
      </c>
    </row>
    <row r="615" spans="2:17" hidden="1">
      <c r="B615">
        <v>2017</v>
      </c>
      <c r="C615">
        <v>4</v>
      </c>
      <c r="D615" t="s">
        <v>386</v>
      </c>
      <c r="E615" t="s">
        <v>387</v>
      </c>
      <c r="F615" t="s">
        <v>388</v>
      </c>
      <c r="G615" t="s">
        <v>389</v>
      </c>
      <c r="H615" t="s">
        <v>140</v>
      </c>
      <c r="I615" t="s">
        <v>1072</v>
      </c>
      <c r="J615" t="s">
        <v>31</v>
      </c>
      <c r="K615" t="s">
        <v>390</v>
      </c>
      <c r="L615" t="s">
        <v>24</v>
      </c>
      <c r="M615" t="s">
        <v>27</v>
      </c>
      <c r="N615">
        <v>17185</v>
      </c>
      <c r="O615">
        <v>3321577.1</v>
      </c>
      <c r="P615">
        <v>1932961.35</v>
      </c>
      <c r="Q615">
        <v>50865.27</v>
      </c>
    </row>
    <row r="616" spans="2:17" hidden="1">
      <c r="B616">
        <v>2017</v>
      </c>
      <c r="C616">
        <v>4</v>
      </c>
      <c r="D616" t="s">
        <v>386</v>
      </c>
      <c r="E616" t="s">
        <v>387</v>
      </c>
      <c r="F616" t="s">
        <v>391</v>
      </c>
      <c r="G616" t="s">
        <v>392</v>
      </c>
      <c r="H616" t="s">
        <v>140</v>
      </c>
      <c r="I616" t="s">
        <v>1072</v>
      </c>
      <c r="J616" t="s">
        <v>31</v>
      </c>
      <c r="K616" t="s">
        <v>393</v>
      </c>
      <c r="L616" t="s">
        <v>24</v>
      </c>
      <c r="M616" t="s">
        <v>25</v>
      </c>
      <c r="N616">
        <v>16695</v>
      </c>
      <c r="O616">
        <v>166370.1</v>
      </c>
      <c r="P616">
        <v>119559.55</v>
      </c>
      <c r="Q616">
        <v>-22946.17</v>
      </c>
    </row>
    <row r="617" spans="2:17" hidden="1">
      <c r="B617">
        <v>2017</v>
      </c>
      <c r="C617">
        <v>4</v>
      </c>
      <c r="D617" t="s">
        <v>386</v>
      </c>
      <c r="E617" t="s">
        <v>387</v>
      </c>
      <c r="F617" t="s">
        <v>391</v>
      </c>
      <c r="G617" t="s">
        <v>392</v>
      </c>
      <c r="H617" t="s">
        <v>140</v>
      </c>
      <c r="I617" t="s">
        <v>1072</v>
      </c>
      <c r="J617" t="s">
        <v>31</v>
      </c>
      <c r="K617" t="s">
        <v>393</v>
      </c>
      <c r="L617" t="s">
        <v>24</v>
      </c>
      <c r="M617" t="s">
        <v>26</v>
      </c>
      <c r="N617">
        <v>26684</v>
      </c>
      <c r="O617">
        <v>1837309.53</v>
      </c>
      <c r="P617">
        <v>980712.63</v>
      </c>
      <c r="Q617">
        <v>-113821.04</v>
      </c>
    </row>
    <row r="618" spans="2:17" hidden="1">
      <c r="B618">
        <v>2017</v>
      </c>
      <c r="C618">
        <v>4</v>
      </c>
      <c r="D618" t="s">
        <v>386</v>
      </c>
      <c r="E618" t="s">
        <v>387</v>
      </c>
      <c r="F618" t="s">
        <v>391</v>
      </c>
      <c r="G618" t="s">
        <v>392</v>
      </c>
      <c r="H618" t="s">
        <v>140</v>
      </c>
      <c r="I618" t="s">
        <v>1072</v>
      </c>
      <c r="J618" t="s">
        <v>31</v>
      </c>
      <c r="K618" t="s">
        <v>393</v>
      </c>
      <c r="L618" t="s">
        <v>24</v>
      </c>
      <c r="M618" t="s">
        <v>27</v>
      </c>
      <c r="N618">
        <v>30707</v>
      </c>
      <c r="O618">
        <v>5849071.2699999996</v>
      </c>
      <c r="P618">
        <v>3408709.82</v>
      </c>
      <c r="Q618">
        <v>89606.62</v>
      </c>
    </row>
    <row r="619" spans="2:17" hidden="1">
      <c r="B619">
        <v>2017</v>
      </c>
      <c r="C619">
        <v>4</v>
      </c>
      <c r="D619" t="s">
        <v>386</v>
      </c>
      <c r="E619" t="s">
        <v>387</v>
      </c>
      <c r="F619" t="s">
        <v>394</v>
      </c>
      <c r="G619" t="s">
        <v>395</v>
      </c>
      <c r="H619" t="s">
        <v>140</v>
      </c>
      <c r="I619" t="s">
        <v>1072</v>
      </c>
      <c r="J619" t="s">
        <v>31</v>
      </c>
      <c r="K619" t="s">
        <v>396</v>
      </c>
      <c r="L619" t="s">
        <v>24</v>
      </c>
      <c r="M619" t="s">
        <v>25</v>
      </c>
      <c r="N619">
        <v>11384</v>
      </c>
      <c r="O619">
        <v>132849</v>
      </c>
      <c r="P619">
        <v>89499.82</v>
      </c>
      <c r="Q619">
        <v>-18293.93</v>
      </c>
    </row>
    <row r="620" spans="2:17" hidden="1">
      <c r="B620">
        <v>2017</v>
      </c>
      <c r="C620">
        <v>4</v>
      </c>
      <c r="D620" t="s">
        <v>386</v>
      </c>
      <c r="E620" t="s">
        <v>387</v>
      </c>
      <c r="F620" t="s">
        <v>394</v>
      </c>
      <c r="G620" t="s">
        <v>395</v>
      </c>
      <c r="H620" t="s">
        <v>140</v>
      </c>
      <c r="I620" t="s">
        <v>1072</v>
      </c>
      <c r="J620" t="s">
        <v>31</v>
      </c>
      <c r="K620" t="s">
        <v>396</v>
      </c>
      <c r="L620" t="s">
        <v>24</v>
      </c>
      <c r="M620" t="s">
        <v>26</v>
      </c>
      <c r="N620">
        <v>14470</v>
      </c>
      <c r="O620">
        <v>934673.4</v>
      </c>
      <c r="P620">
        <v>499026.65</v>
      </c>
      <c r="Q620">
        <v>-59917.919999999998</v>
      </c>
    </row>
    <row r="621" spans="2:17" hidden="1">
      <c r="B621">
        <v>2017</v>
      </c>
      <c r="C621">
        <v>4</v>
      </c>
      <c r="D621" t="s">
        <v>386</v>
      </c>
      <c r="E621" t="s">
        <v>387</v>
      </c>
      <c r="F621" t="s">
        <v>394</v>
      </c>
      <c r="G621" t="s">
        <v>395</v>
      </c>
      <c r="H621" t="s">
        <v>140</v>
      </c>
      <c r="I621" t="s">
        <v>1072</v>
      </c>
      <c r="J621" t="s">
        <v>31</v>
      </c>
      <c r="K621" t="s">
        <v>396</v>
      </c>
      <c r="L621" t="s">
        <v>24</v>
      </c>
      <c r="M621" t="s">
        <v>27</v>
      </c>
      <c r="N621">
        <v>8991</v>
      </c>
      <c r="O621">
        <v>1573230.8</v>
      </c>
      <c r="P621">
        <v>918187.16</v>
      </c>
      <c r="Q621">
        <v>24157.08</v>
      </c>
    </row>
    <row r="622" spans="2:17" hidden="1">
      <c r="B622">
        <v>2017</v>
      </c>
      <c r="C622">
        <v>4</v>
      </c>
      <c r="D622" t="s">
        <v>386</v>
      </c>
      <c r="E622" t="s">
        <v>387</v>
      </c>
      <c r="F622" t="s">
        <v>397</v>
      </c>
      <c r="G622" t="s">
        <v>398</v>
      </c>
      <c r="H622" t="s">
        <v>140</v>
      </c>
      <c r="I622" t="s">
        <v>1072</v>
      </c>
      <c r="J622" t="s">
        <v>31</v>
      </c>
      <c r="K622" t="s">
        <v>399</v>
      </c>
      <c r="L622" t="s">
        <v>24</v>
      </c>
      <c r="M622" t="s">
        <v>25</v>
      </c>
      <c r="N622">
        <v>2138</v>
      </c>
      <c r="O622">
        <v>19096.75</v>
      </c>
      <c r="P622">
        <v>14709.16</v>
      </c>
      <c r="Q622">
        <v>-2737.1</v>
      </c>
    </row>
    <row r="623" spans="2:17" hidden="1">
      <c r="B623">
        <v>2017</v>
      </c>
      <c r="C623">
        <v>4</v>
      </c>
      <c r="D623" t="s">
        <v>386</v>
      </c>
      <c r="E623" t="s">
        <v>387</v>
      </c>
      <c r="F623" t="s">
        <v>397</v>
      </c>
      <c r="G623" t="s">
        <v>398</v>
      </c>
      <c r="H623" t="s">
        <v>140</v>
      </c>
      <c r="I623" t="s">
        <v>1072</v>
      </c>
      <c r="J623" t="s">
        <v>31</v>
      </c>
      <c r="K623" t="s">
        <v>399</v>
      </c>
      <c r="L623" t="s">
        <v>24</v>
      </c>
      <c r="M623" t="s">
        <v>26</v>
      </c>
      <c r="N623">
        <v>1865</v>
      </c>
      <c r="O623">
        <v>152442</v>
      </c>
      <c r="P623">
        <v>81639.83</v>
      </c>
      <c r="Q623">
        <v>-11388.81</v>
      </c>
    </row>
    <row r="624" spans="2:17" hidden="1">
      <c r="B624">
        <v>2017</v>
      </c>
      <c r="C624">
        <v>4</v>
      </c>
      <c r="D624" t="s">
        <v>386</v>
      </c>
      <c r="E624" t="s">
        <v>387</v>
      </c>
      <c r="F624" t="s">
        <v>397</v>
      </c>
      <c r="G624" t="s">
        <v>398</v>
      </c>
      <c r="H624" t="s">
        <v>140</v>
      </c>
      <c r="I624" t="s">
        <v>1072</v>
      </c>
      <c r="J624" t="s">
        <v>31</v>
      </c>
      <c r="K624" t="s">
        <v>399</v>
      </c>
      <c r="L624" t="s">
        <v>24</v>
      </c>
      <c r="M624" t="s">
        <v>27</v>
      </c>
      <c r="N624">
        <v>1015</v>
      </c>
      <c r="O624">
        <v>175247</v>
      </c>
      <c r="P624">
        <v>106317.51</v>
      </c>
      <c r="Q624">
        <v>2797.94</v>
      </c>
    </row>
    <row r="625" spans="2:17" hidden="1">
      <c r="B625">
        <v>2017</v>
      </c>
      <c r="C625">
        <v>4</v>
      </c>
      <c r="D625" t="s">
        <v>386</v>
      </c>
      <c r="E625" t="s">
        <v>387</v>
      </c>
      <c r="F625" t="s">
        <v>400</v>
      </c>
      <c r="G625" t="s">
        <v>401</v>
      </c>
      <c r="H625" t="s">
        <v>140</v>
      </c>
      <c r="I625" t="s">
        <v>1072</v>
      </c>
      <c r="J625" t="s">
        <v>31</v>
      </c>
      <c r="K625" t="s">
        <v>402</v>
      </c>
      <c r="L625" t="s">
        <v>24</v>
      </c>
      <c r="M625" t="s">
        <v>25</v>
      </c>
      <c r="N625">
        <v>44823</v>
      </c>
      <c r="O625">
        <v>500879.15</v>
      </c>
      <c r="P625">
        <v>343620.51</v>
      </c>
      <c r="Q625">
        <v>-69124.92</v>
      </c>
    </row>
    <row r="626" spans="2:17" hidden="1">
      <c r="B626">
        <v>2017</v>
      </c>
      <c r="C626">
        <v>4</v>
      </c>
      <c r="D626" t="s">
        <v>386</v>
      </c>
      <c r="E626" t="s">
        <v>387</v>
      </c>
      <c r="F626" t="s">
        <v>400</v>
      </c>
      <c r="G626" t="s">
        <v>401</v>
      </c>
      <c r="H626" t="s">
        <v>140</v>
      </c>
      <c r="I626" t="s">
        <v>1072</v>
      </c>
      <c r="J626" t="s">
        <v>31</v>
      </c>
      <c r="K626" t="s">
        <v>402</v>
      </c>
      <c r="L626" t="s">
        <v>24</v>
      </c>
      <c r="M626" t="s">
        <v>26</v>
      </c>
      <c r="N626">
        <v>73017</v>
      </c>
      <c r="O626">
        <v>4971175.93</v>
      </c>
      <c r="P626">
        <v>2656400.87</v>
      </c>
      <c r="Q626">
        <v>-309659.68</v>
      </c>
    </row>
    <row r="627" spans="2:17" hidden="1">
      <c r="B627">
        <v>2017</v>
      </c>
      <c r="C627">
        <v>4</v>
      </c>
      <c r="D627" t="s">
        <v>386</v>
      </c>
      <c r="E627" t="s">
        <v>387</v>
      </c>
      <c r="F627" t="s">
        <v>400</v>
      </c>
      <c r="G627" t="s">
        <v>401</v>
      </c>
      <c r="H627" t="s">
        <v>140</v>
      </c>
      <c r="I627" t="s">
        <v>1072</v>
      </c>
      <c r="J627" t="s">
        <v>31</v>
      </c>
      <c r="K627" t="s">
        <v>402</v>
      </c>
      <c r="L627" t="s">
        <v>24</v>
      </c>
      <c r="M627" t="s">
        <v>27</v>
      </c>
      <c r="N627">
        <v>89740</v>
      </c>
      <c r="O627">
        <v>18684491.440000001</v>
      </c>
      <c r="P627">
        <v>10872223.119999999</v>
      </c>
      <c r="Q627">
        <v>285564.75</v>
      </c>
    </row>
    <row r="628" spans="2:17" hidden="1">
      <c r="B628">
        <v>2017</v>
      </c>
      <c r="C628">
        <v>4</v>
      </c>
      <c r="D628" t="s">
        <v>386</v>
      </c>
      <c r="E628" t="s">
        <v>387</v>
      </c>
      <c r="F628" t="s">
        <v>403</v>
      </c>
      <c r="G628" t="s">
        <v>404</v>
      </c>
      <c r="H628" t="s">
        <v>121</v>
      </c>
      <c r="I628" t="s">
        <v>1072</v>
      </c>
      <c r="J628" t="s">
        <v>31</v>
      </c>
      <c r="K628" t="s">
        <v>405</v>
      </c>
      <c r="L628" t="s">
        <v>24</v>
      </c>
      <c r="M628" t="s">
        <v>25</v>
      </c>
      <c r="N628">
        <v>18333</v>
      </c>
      <c r="O628">
        <v>217596.92</v>
      </c>
      <c r="P628">
        <v>149193.95000000001</v>
      </c>
      <c r="Q628">
        <v>-30548.2</v>
      </c>
    </row>
    <row r="629" spans="2:17" hidden="1">
      <c r="B629">
        <v>2017</v>
      </c>
      <c r="C629">
        <v>4</v>
      </c>
      <c r="D629" t="s">
        <v>386</v>
      </c>
      <c r="E629" t="s">
        <v>387</v>
      </c>
      <c r="F629" t="s">
        <v>403</v>
      </c>
      <c r="G629" t="s">
        <v>404</v>
      </c>
      <c r="H629" t="s">
        <v>121</v>
      </c>
      <c r="I629" t="s">
        <v>1072</v>
      </c>
      <c r="J629" t="s">
        <v>31</v>
      </c>
      <c r="K629" t="s">
        <v>405</v>
      </c>
      <c r="L629" t="s">
        <v>24</v>
      </c>
      <c r="M629" t="s">
        <v>26</v>
      </c>
      <c r="N629">
        <v>17508</v>
      </c>
      <c r="O629">
        <v>1084781.45</v>
      </c>
      <c r="P629">
        <v>589067.5</v>
      </c>
      <c r="Q629">
        <v>-75102.66</v>
      </c>
    </row>
    <row r="630" spans="2:17" hidden="1">
      <c r="B630">
        <v>2017</v>
      </c>
      <c r="C630">
        <v>4</v>
      </c>
      <c r="D630" t="s">
        <v>386</v>
      </c>
      <c r="E630" t="s">
        <v>387</v>
      </c>
      <c r="F630" t="s">
        <v>403</v>
      </c>
      <c r="G630" t="s">
        <v>404</v>
      </c>
      <c r="H630" t="s">
        <v>121</v>
      </c>
      <c r="I630" t="s">
        <v>1072</v>
      </c>
      <c r="J630" t="s">
        <v>31</v>
      </c>
      <c r="K630" t="s">
        <v>405</v>
      </c>
      <c r="L630" t="s">
        <v>24</v>
      </c>
      <c r="M630" t="s">
        <v>27</v>
      </c>
      <c r="N630">
        <v>11020</v>
      </c>
      <c r="O630">
        <v>2068510.64</v>
      </c>
      <c r="P630">
        <v>1228387.0900000001</v>
      </c>
      <c r="Q630">
        <v>32327.21</v>
      </c>
    </row>
    <row r="631" spans="2:17" hidden="1">
      <c r="B631">
        <v>2017</v>
      </c>
      <c r="C631">
        <v>4</v>
      </c>
      <c r="D631" t="s">
        <v>386</v>
      </c>
      <c r="E631" t="s">
        <v>387</v>
      </c>
      <c r="F631" t="s">
        <v>406</v>
      </c>
      <c r="G631" t="s">
        <v>407</v>
      </c>
      <c r="H631" t="s">
        <v>144</v>
      </c>
      <c r="I631" t="s">
        <v>21</v>
      </c>
      <c r="J631" t="s">
        <v>31</v>
      </c>
      <c r="K631" t="s">
        <v>408</v>
      </c>
      <c r="L631" t="s">
        <v>24</v>
      </c>
      <c r="M631" t="s">
        <v>25</v>
      </c>
      <c r="N631">
        <v>1916</v>
      </c>
      <c r="O631">
        <v>20017.7</v>
      </c>
      <c r="P631">
        <v>14785.78</v>
      </c>
      <c r="Q631">
        <v>-7197.37</v>
      </c>
    </row>
    <row r="632" spans="2:17" hidden="1">
      <c r="B632">
        <v>2017</v>
      </c>
      <c r="C632">
        <v>4</v>
      </c>
      <c r="D632" t="s">
        <v>386</v>
      </c>
      <c r="E632" t="s">
        <v>387</v>
      </c>
      <c r="F632" t="s">
        <v>406</v>
      </c>
      <c r="G632" t="s">
        <v>407</v>
      </c>
      <c r="H632" t="s">
        <v>144</v>
      </c>
      <c r="I632" t="s">
        <v>21</v>
      </c>
      <c r="J632" t="s">
        <v>31</v>
      </c>
      <c r="K632" t="s">
        <v>408</v>
      </c>
      <c r="L632" t="s">
        <v>24</v>
      </c>
      <c r="M632" t="s">
        <v>26</v>
      </c>
      <c r="N632">
        <v>694</v>
      </c>
      <c r="O632">
        <v>35954.1</v>
      </c>
      <c r="P632">
        <v>21119.15</v>
      </c>
      <c r="Q632">
        <v>-7481.65</v>
      </c>
    </row>
    <row r="633" spans="2:17" hidden="1">
      <c r="B633">
        <v>2017</v>
      </c>
      <c r="C633">
        <v>4</v>
      </c>
      <c r="D633" t="s">
        <v>386</v>
      </c>
      <c r="E633" t="s">
        <v>387</v>
      </c>
      <c r="F633" t="s">
        <v>406</v>
      </c>
      <c r="G633" t="s">
        <v>407</v>
      </c>
      <c r="H633" t="s">
        <v>144</v>
      </c>
      <c r="I633" t="s">
        <v>21</v>
      </c>
      <c r="J633" t="s">
        <v>31</v>
      </c>
      <c r="K633" t="s">
        <v>408</v>
      </c>
      <c r="L633" t="s">
        <v>24</v>
      </c>
      <c r="M633" t="s">
        <v>27</v>
      </c>
      <c r="N633">
        <v>63</v>
      </c>
      <c r="O633">
        <v>9041.4</v>
      </c>
      <c r="P633">
        <v>6933.48</v>
      </c>
      <c r="Q633">
        <v>182.39</v>
      </c>
    </row>
    <row r="634" spans="2:17" hidden="1">
      <c r="B634">
        <v>2017</v>
      </c>
      <c r="C634">
        <v>4</v>
      </c>
      <c r="D634" t="s">
        <v>386</v>
      </c>
      <c r="E634" t="s">
        <v>387</v>
      </c>
      <c r="F634" t="s">
        <v>409</v>
      </c>
      <c r="G634" t="s">
        <v>410</v>
      </c>
      <c r="H634" t="s">
        <v>151</v>
      </c>
      <c r="I634" t="s">
        <v>21</v>
      </c>
      <c r="J634" t="s">
        <v>31</v>
      </c>
      <c r="K634" t="s">
        <v>411</v>
      </c>
      <c r="L634" t="s">
        <v>24</v>
      </c>
      <c r="M634" t="s">
        <v>25</v>
      </c>
      <c r="N634">
        <v>4237</v>
      </c>
      <c r="O634">
        <v>38015.300000000003</v>
      </c>
      <c r="P634">
        <v>27870.69</v>
      </c>
      <c r="Q634">
        <v>-12190.22</v>
      </c>
    </row>
    <row r="635" spans="2:17" hidden="1">
      <c r="B635">
        <v>2017</v>
      </c>
      <c r="C635">
        <v>4</v>
      </c>
      <c r="D635" t="s">
        <v>386</v>
      </c>
      <c r="E635" t="s">
        <v>387</v>
      </c>
      <c r="F635" t="s">
        <v>409</v>
      </c>
      <c r="G635" t="s">
        <v>410</v>
      </c>
      <c r="H635" t="s">
        <v>151</v>
      </c>
      <c r="I635" t="s">
        <v>21</v>
      </c>
      <c r="J635" t="s">
        <v>31</v>
      </c>
      <c r="K635" t="s">
        <v>411</v>
      </c>
      <c r="L635" t="s">
        <v>24</v>
      </c>
      <c r="M635" t="s">
        <v>26</v>
      </c>
      <c r="N635">
        <v>1466</v>
      </c>
      <c r="O635">
        <v>79397.8</v>
      </c>
      <c r="P635">
        <v>42218.9</v>
      </c>
      <c r="Q635">
        <v>-14146.45</v>
      </c>
    </row>
    <row r="636" spans="2:17" hidden="1">
      <c r="B636">
        <v>2017</v>
      </c>
      <c r="C636">
        <v>4</v>
      </c>
      <c r="D636" t="s">
        <v>386</v>
      </c>
      <c r="E636" t="s">
        <v>387</v>
      </c>
      <c r="F636" t="s">
        <v>409</v>
      </c>
      <c r="G636" t="s">
        <v>410</v>
      </c>
      <c r="H636" t="s">
        <v>151</v>
      </c>
      <c r="I636" t="s">
        <v>21</v>
      </c>
      <c r="J636" t="s">
        <v>31</v>
      </c>
      <c r="K636" t="s">
        <v>411</v>
      </c>
      <c r="L636" t="s">
        <v>24</v>
      </c>
      <c r="M636" t="s">
        <v>27</v>
      </c>
      <c r="N636">
        <v>260</v>
      </c>
      <c r="O636">
        <v>44965.5</v>
      </c>
      <c r="P636">
        <v>30611.3</v>
      </c>
      <c r="Q636">
        <v>803.94</v>
      </c>
    </row>
    <row r="637" spans="2:17" hidden="1">
      <c r="B637">
        <v>2017</v>
      </c>
      <c r="C637">
        <v>4</v>
      </c>
      <c r="D637" t="s">
        <v>386</v>
      </c>
      <c r="E637" t="s">
        <v>387</v>
      </c>
      <c r="F637" t="s">
        <v>412</v>
      </c>
      <c r="G637" t="s">
        <v>413</v>
      </c>
      <c r="H637" t="s">
        <v>144</v>
      </c>
      <c r="I637" t="s">
        <v>21</v>
      </c>
      <c r="J637" t="s">
        <v>31</v>
      </c>
      <c r="K637" t="s">
        <v>414</v>
      </c>
      <c r="L637" t="s">
        <v>24</v>
      </c>
      <c r="M637" t="s">
        <v>25</v>
      </c>
      <c r="N637">
        <v>9970</v>
      </c>
      <c r="O637">
        <v>97937.83</v>
      </c>
      <c r="P637">
        <v>74702.87</v>
      </c>
      <c r="Q637">
        <v>-35216.14</v>
      </c>
    </row>
    <row r="638" spans="2:17" hidden="1">
      <c r="B638">
        <v>2017</v>
      </c>
      <c r="C638">
        <v>4</v>
      </c>
      <c r="D638" t="s">
        <v>386</v>
      </c>
      <c r="E638" t="s">
        <v>387</v>
      </c>
      <c r="F638" t="s">
        <v>412</v>
      </c>
      <c r="G638" t="s">
        <v>413</v>
      </c>
      <c r="H638" t="s">
        <v>144</v>
      </c>
      <c r="I638" t="s">
        <v>21</v>
      </c>
      <c r="J638" t="s">
        <v>31</v>
      </c>
      <c r="K638" t="s">
        <v>414</v>
      </c>
      <c r="L638" t="s">
        <v>24</v>
      </c>
      <c r="M638" t="s">
        <v>26</v>
      </c>
      <c r="N638">
        <v>2673</v>
      </c>
      <c r="O638">
        <v>139937.60000000001</v>
      </c>
      <c r="P638">
        <v>82186.460000000006</v>
      </c>
      <c r="Q638">
        <v>-29019.83</v>
      </c>
    </row>
    <row r="639" spans="2:17" hidden="1">
      <c r="B639">
        <v>2017</v>
      </c>
      <c r="C639">
        <v>4</v>
      </c>
      <c r="D639" t="s">
        <v>386</v>
      </c>
      <c r="E639" t="s">
        <v>387</v>
      </c>
      <c r="F639" t="s">
        <v>412</v>
      </c>
      <c r="G639" t="s">
        <v>413</v>
      </c>
      <c r="H639" t="s">
        <v>144</v>
      </c>
      <c r="I639" t="s">
        <v>21</v>
      </c>
      <c r="J639" t="s">
        <v>31</v>
      </c>
      <c r="K639" t="s">
        <v>414</v>
      </c>
      <c r="L639" t="s">
        <v>24</v>
      </c>
      <c r="M639" t="s">
        <v>27</v>
      </c>
      <c r="N639">
        <v>438</v>
      </c>
      <c r="O639">
        <v>81023.8</v>
      </c>
      <c r="P639">
        <v>61618.96</v>
      </c>
      <c r="Q639">
        <v>1620.13</v>
      </c>
    </row>
    <row r="640" spans="2:17" hidden="1">
      <c r="B640">
        <v>2017</v>
      </c>
      <c r="C640">
        <v>4</v>
      </c>
      <c r="D640" t="s">
        <v>386</v>
      </c>
      <c r="E640" t="s">
        <v>387</v>
      </c>
      <c r="F640" t="s">
        <v>415</v>
      </c>
      <c r="G640" t="s">
        <v>416</v>
      </c>
      <c r="H640" t="s">
        <v>20</v>
      </c>
      <c r="I640" t="s">
        <v>21</v>
      </c>
      <c r="J640" t="s">
        <v>31</v>
      </c>
      <c r="K640" t="s">
        <v>417</v>
      </c>
      <c r="L640" t="s">
        <v>24</v>
      </c>
      <c r="M640" t="s">
        <v>25</v>
      </c>
      <c r="N640">
        <v>5869</v>
      </c>
      <c r="O640">
        <v>63116.84</v>
      </c>
      <c r="P640">
        <v>46118.42</v>
      </c>
      <c r="Q640">
        <v>-22583.73</v>
      </c>
    </row>
    <row r="641" spans="2:17" hidden="1">
      <c r="B641">
        <v>2017</v>
      </c>
      <c r="C641">
        <v>4</v>
      </c>
      <c r="D641" t="s">
        <v>386</v>
      </c>
      <c r="E641" t="s">
        <v>387</v>
      </c>
      <c r="F641" t="s">
        <v>415</v>
      </c>
      <c r="G641" t="s">
        <v>416</v>
      </c>
      <c r="H641" t="s">
        <v>20</v>
      </c>
      <c r="I641" t="s">
        <v>21</v>
      </c>
      <c r="J641" t="s">
        <v>31</v>
      </c>
      <c r="K641" t="s">
        <v>417</v>
      </c>
      <c r="L641" t="s">
        <v>24</v>
      </c>
      <c r="M641" t="s">
        <v>26</v>
      </c>
      <c r="N641">
        <v>1414</v>
      </c>
      <c r="O641">
        <v>70218.3</v>
      </c>
      <c r="P641">
        <v>40735.15</v>
      </c>
      <c r="Q641">
        <v>-15186.36</v>
      </c>
    </row>
    <row r="642" spans="2:17" hidden="1">
      <c r="B642">
        <v>2017</v>
      </c>
      <c r="C642">
        <v>4</v>
      </c>
      <c r="D642" t="s">
        <v>386</v>
      </c>
      <c r="E642" t="s">
        <v>387</v>
      </c>
      <c r="F642" t="s">
        <v>415</v>
      </c>
      <c r="G642" t="s">
        <v>416</v>
      </c>
      <c r="H642" t="s">
        <v>20</v>
      </c>
      <c r="I642" t="s">
        <v>21</v>
      </c>
      <c r="J642" t="s">
        <v>31</v>
      </c>
      <c r="K642" t="s">
        <v>417</v>
      </c>
      <c r="L642" t="s">
        <v>24</v>
      </c>
      <c r="M642" t="s">
        <v>27</v>
      </c>
      <c r="N642">
        <v>146</v>
      </c>
      <c r="O642">
        <v>23237.3</v>
      </c>
      <c r="P642">
        <v>17678.599999999999</v>
      </c>
      <c r="Q642">
        <v>464.6</v>
      </c>
    </row>
    <row r="643" spans="2:17" hidden="1">
      <c r="B643">
        <v>2017</v>
      </c>
      <c r="C643">
        <v>4</v>
      </c>
      <c r="D643" t="s">
        <v>386</v>
      </c>
      <c r="E643" t="s">
        <v>387</v>
      </c>
      <c r="F643" t="s">
        <v>418</v>
      </c>
      <c r="G643" t="s">
        <v>419</v>
      </c>
      <c r="H643" t="s">
        <v>144</v>
      </c>
      <c r="I643" t="s">
        <v>21</v>
      </c>
      <c r="J643" t="s">
        <v>31</v>
      </c>
      <c r="K643" t="s">
        <v>420</v>
      </c>
      <c r="L643" t="s">
        <v>24</v>
      </c>
      <c r="M643" t="s">
        <v>25</v>
      </c>
      <c r="N643">
        <v>9230</v>
      </c>
      <c r="O643">
        <v>89993</v>
      </c>
      <c r="P643">
        <v>69040.240000000005</v>
      </c>
      <c r="Q643">
        <v>-32489.439999999999</v>
      </c>
    </row>
    <row r="644" spans="2:17" hidden="1">
      <c r="B644">
        <v>2017</v>
      </c>
      <c r="C644">
        <v>4</v>
      </c>
      <c r="D644" t="s">
        <v>386</v>
      </c>
      <c r="E644" t="s">
        <v>387</v>
      </c>
      <c r="F644" t="s">
        <v>418</v>
      </c>
      <c r="G644" t="s">
        <v>419</v>
      </c>
      <c r="H644" t="s">
        <v>144</v>
      </c>
      <c r="I644" t="s">
        <v>21</v>
      </c>
      <c r="J644" t="s">
        <v>31</v>
      </c>
      <c r="K644" t="s">
        <v>420</v>
      </c>
      <c r="L644" t="s">
        <v>24</v>
      </c>
      <c r="M644" t="s">
        <v>26</v>
      </c>
      <c r="N644">
        <v>3102</v>
      </c>
      <c r="O644">
        <v>182511.55</v>
      </c>
      <c r="P644">
        <v>107982.1</v>
      </c>
      <c r="Q644">
        <v>-36074.730000000003</v>
      </c>
    </row>
    <row r="645" spans="2:17" hidden="1">
      <c r="B645">
        <v>2017</v>
      </c>
      <c r="C645">
        <v>4</v>
      </c>
      <c r="D645" t="s">
        <v>386</v>
      </c>
      <c r="E645" t="s">
        <v>387</v>
      </c>
      <c r="F645" t="s">
        <v>418</v>
      </c>
      <c r="G645" t="s">
        <v>419</v>
      </c>
      <c r="H645" t="s">
        <v>144</v>
      </c>
      <c r="I645" t="s">
        <v>21</v>
      </c>
      <c r="J645" t="s">
        <v>31</v>
      </c>
      <c r="K645" t="s">
        <v>420</v>
      </c>
      <c r="L645" t="s">
        <v>24</v>
      </c>
      <c r="M645" t="s">
        <v>27</v>
      </c>
      <c r="N645">
        <v>571</v>
      </c>
      <c r="O645">
        <v>106588</v>
      </c>
      <c r="P645">
        <v>81359.05</v>
      </c>
      <c r="Q645">
        <v>2141.5</v>
      </c>
    </row>
    <row r="646" spans="2:17" hidden="1">
      <c r="B646">
        <v>2017</v>
      </c>
      <c r="C646">
        <v>4</v>
      </c>
      <c r="D646" t="s">
        <v>386</v>
      </c>
      <c r="E646" t="s">
        <v>387</v>
      </c>
      <c r="F646" t="s">
        <v>421</v>
      </c>
      <c r="G646" t="s">
        <v>422</v>
      </c>
      <c r="H646" t="s">
        <v>20</v>
      </c>
      <c r="I646" t="s">
        <v>21</v>
      </c>
      <c r="J646" t="s">
        <v>22</v>
      </c>
      <c r="K646" t="s">
        <v>423</v>
      </c>
      <c r="L646" t="s">
        <v>24</v>
      </c>
      <c r="M646" t="s">
        <v>25</v>
      </c>
      <c r="N646">
        <v>3147</v>
      </c>
      <c r="O646">
        <v>24072.2</v>
      </c>
      <c r="P646">
        <v>15677.52</v>
      </c>
      <c r="Q646">
        <v>-10526.31</v>
      </c>
    </row>
    <row r="647" spans="2:17" hidden="1">
      <c r="B647">
        <v>2017</v>
      </c>
      <c r="C647">
        <v>4</v>
      </c>
      <c r="D647" t="s">
        <v>386</v>
      </c>
      <c r="E647" t="s">
        <v>387</v>
      </c>
      <c r="F647" t="s">
        <v>421</v>
      </c>
      <c r="G647" t="s">
        <v>422</v>
      </c>
      <c r="H647" t="s">
        <v>20</v>
      </c>
      <c r="I647" t="s">
        <v>21</v>
      </c>
      <c r="J647" t="s">
        <v>22</v>
      </c>
      <c r="K647" t="s">
        <v>423</v>
      </c>
      <c r="L647" t="s">
        <v>24</v>
      </c>
      <c r="M647" t="s">
        <v>26</v>
      </c>
      <c r="N647">
        <v>716</v>
      </c>
      <c r="O647">
        <v>35914.1</v>
      </c>
      <c r="P647">
        <v>13744.22</v>
      </c>
      <c r="Q647">
        <v>-9393.92</v>
      </c>
    </row>
    <row r="648" spans="2:17" hidden="1">
      <c r="B648">
        <v>2017</v>
      </c>
      <c r="C648">
        <v>4</v>
      </c>
      <c r="D648" t="s">
        <v>386</v>
      </c>
      <c r="E648" t="s">
        <v>387</v>
      </c>
      <c r="F648" t="s">
        <v>421</v>
      </c>
      <c r="G648" t="s">
        <v>422</v>
      </c>
      <c r="H648" t="s">
        <v>20</v>
      </c>
      <c r="I648" t="s">
        <v>21</v>
      </c>
      <c r="J648" t="s">
        <v>22</v>
      </c>
      <c r="K648" t="s">
        <v>423</v>
      </c>
      <c r="L648" t="s">
        <v>24</v>
      </c>
      <c r="M648" t="s">
        <v>27</v>
      </c>
      <c r="N648">
        <v>48</v>
      </c>
      <c r="O648">
        <v>9290.2000000000007</v>
      </c>
      <c r="P648">
        <v>5434.89</v>
      </c>
      <c r="Q648">
        <v>0</v>
      </c>
    </row>
    <row r="649" spans="2:17" hidden="1">
      <c r="B649">
        <v>2017</v>
      </c>
      <c r="C649">
        <v>4</v>
      </c>
      <c r="D649" t="s">
        <v>386</v>
      </c>
      <c r="E649" t="s">
        <v>387</v>
      </c>
      <c r="F649" t="s">
        <v>424</v>
      </c>
      <c r="G649" t="s">
        <v>425</v>
      </c>
      <c r="H649" t="s">
        <v>151</v>
      </c>
      <c r="I649" t="s">
        <v>21</v>
      </c>
      <c r="J649" t="s">
        <v>31</v>
      </c>
      <c r="K649" t="s">
        <v>426</v>
      </c>
      <c r="L649" t="s">
        <v>24</v>
      </c>
      <c r="M649" t="s">
        <v>25</v>
      </c>
      <c r="N649">
        <v>3330</v>
      </c>
      <c r="O649">
        <v>28978.6</v>
      </c>
      <c r="P649">
        <v>21659.84</v>
      </c>
      <c r="Q649">
        <v>-9338.84</v>
      </c>
    </row>
    <row r="650" spans="2:17" hidden="1">
      <c r="B650">
        <v>2017</v>
      </c>
      <c r="C650">
        <v>4</v>
      </c>
      <c r="D650" t="s">
        <v>386</v>
      </c>
      <c r="E650" t="s">
        <v>387</v>
      </c>
      <c r="F650" t="s">
        <v>424</v>
      </c>
      <c r="G650" t="s">
        <v>425</v>
      </c>
      <c r="H650" t="s">
        <v>151</v>
      </c>
      <c r="I650" t="s">
        <v>21</v>
      </c>
      <c r="J650" t="s">
        <v>31</v>
      </c>
      <c r="K650" t="s">
        <v>426</v>
      </c>
      <c r="L650" t="s">
        <v>24</v>
      </c>
      <c r="M650" t="s">
        <v>26</v>
      </c>
      <c r="N650">
        <v>640</v>
      </c>
      <c r="O650">
        <v>32714.78</v>
      </c>
      <c r="P650">
        <v>17268.349999999999</v>
      </c>
      <c r="Q650">
        <v>-6188.8</v>
      </c>
    </row>
    <row r="651" spans="2:17" hidden="1">
      <c r="B651">
        <v>2017</v>
      </c>
      <c r="C651">
        <v>4</v>
      </c>
      <c r="D651" t="s">
        <v>386</v>
      </c>
      <c r="E651" t="s">
        <v>387</v>
      </c>
      <c r="F651" t="s">
        <v>424</v>
      </c>
      <c r="G651" t="s">
        <v>425</v>
      </c>
      <c r="H651" t="s">
        <v>151</v>
      </c>
      <c r="I651" t="s">
        <v>21</v>
      </c>
      <c r="J651" t="s">
        <v>31</v>
      </c>
      <c r="K651" t="s">
        <v>426</v>
      </c>
      <c r="L651" t="s">
        <v>24</v>
      </c>
      <c r="M651" t="s">
        <v>27</v>
      </c>
      <c r="N651">
        <v>83</v>
      </c>
      <c r="O651">
        <v>13962.3</v>
      </c>
      <c r="P651">
        <v>9558.4500000000007</v>
      </c>
      <c r="Q651">
        <v>251.22</v>
      </c>
    </row>
    <row r="652" spans="2:17" hidden="1">
      <c r="B652">
        <v>2017</v>
      </c>
      <c r="C652">
        <v>4</v>
      </c>
      <c r="D652" t="s">
        <v>386</v>
      </c>
      <c r="E652" t="s">
        <v>387</v>
      </c>
      <c r="F652" t="s">
        <v>427</v>
      </c>
      <c r="G652" t="s">
        <v>428</v>
      </c>
      <c r="H652" t="s">
        <v>151</v>
      </c>
      <c r="I652" t="s">
        <v>21</v>
      </c>
      <c r="J652" t="s">
        <v>31</v>
      </c>
      <c r="K652" t="s">
        <v>429</v>
      </c>
      <c r="L652" t="s">
        <v>24</v>
      </c>
      <c r="M652" t="s">
        <v>25</v>
      </c>
      <c r="N652">
        <v>7891</v>
      </c>
      <c r="O652">
        <v>87618</v>
      </c>
      <c r="P652">
        <v>57301.91</v>
      </c>
      <c r="Q652">
        <v>-28096.63</v>
      </c>
    </row>
    <row r="653" spans="2:17" hidden="1">
      <c r="B653">
        <v>2017</v>
      </c>
      <c r="C653">
        <v>4</v>
      </c>
      <c r="D653" t="s">
        <v>386</v>
      </c>
      <c r="E653" t="s">
        <v>387</v>
      </c>
      <c r="F653" t="s">
        <v>427</v>
      </c>
      <c r="G653" t="s">
        <v>428</v>
      </c>
      <c r="H653" t="s">
        <v>151</v>
      </c>
      <c r="I653" t="s">
        <v>21</v>
      </c>
      <c r="J653" t="s">
        <v>31</v>
      </c>
      <c r="K653" t="s">
        <v>429</v>
      </c>
      <c r="L653" t="s">
        <v>24</v>
      </c>
      <c r="M653" t="s">
        <v>26</v>
      </c>
      <c r="N653">
        <v>3029</v>
      </c>
      <c r="O653">
        <v>166254</v>
      </c>
      <c r="P653">
        <v>88705.3</v>
      </c>
      <c r="Q653">
        <v>-29169.27</v>
      </c>
    </row>
    <row r="654" spans="2:17" hidden="1">
      <c r="B654">
        <v>2017</v>
      </c>
      <c r="C654">
        <v>4</v>
      </c>
      <c r="D654" t="s">
        <v>386</v>
      </c>
      <c r="E654" t="s">
        <v>387</v>
      </c>
      <c r="F654" t="s">
        <v>427</v>
      </c>
      <c r="G654" t="s">
        <v>428</v>
      </c>
      <c r="H654" t="s">
        <v>151</v>
      </c>
      <c r="I654" t="s">
        <v>21</v>
      </c>
      <c r="J654" t="s">
        <v>31</v>
      </c>
      <c r="K654" t="s">
        <v>429</v>
      </c>
      <c r="L654" t="s">
        <v>24</v>
      </c>
      <c r="M654" t="s">
        <v>27</v>
      </c>
      <c r="N654">
        <v>1208</v>
      </c>
      <c r="O654">
        <v>281500</v>
      </c>
      <c r="P654">
        <v>190042.64</v>
      </c>
      <c r="Q654">
        <v>4990.74</v>
      </c>
    </row>
    <row r="655" spans="2:17" hidden="1">
      <c r="B655">
        <v>2017</v>
      </c>
      <c r="C655">
        <v>4</v>
      </c>
      <c r="D655" t="s">
        <v>386</v>
      </c>
      <c r="E655" t="s">
        <v>387</v>
      </c>
      <c r="F655" t="s">
        <v>430</v>
      </c>
      <c r="G655" t="s">
        <v>431</v>
      </c>
      <c r="H655" t="s">
        <v>151</v>
      </c>
      <c r="I655" t="s">
        <v>21</v>
      </c>
      <c r="J655" t="s">
        <v>31</v>
      </c>
      <c r="K655" t="s">
        <v>432</v>
      </c>
      <c r="L655" t="s">
        <v>24</v>
      </c>
      <c r="M655" t="s">
        <v>25</v>
      </c>
      <c r="N655">
        <v>2237</v>
      </c>
      <c r="O655">
        <v>22138</v>
      </c>
      <c r="P655">
        <v>15428.12</v>
      </c>
      <c r="Q655">
        <v>-7148.23</v>
      </c>
    </row>
    <row r="656" spans="2:17" hidden="1">
      <c r="B656">
        <v>2017</v>
      </c>
      <c r="C656">
        <v>4</v>
      </c>
      <c r="D656" t="s">
        <v>386</v>
      </c>
      <c r="E656" t="s">
        <v>387</v>
      </c>
      <c r="F656" t="s">
        <v>430</v>
      </c>
      <c r="G656" t="s">
        <v>431</v>
      </c>
      <c r="H656" t="s">
        <v>151</v>
      </c>
      <c r="I656" t="s">
        <v>21</v>
      </c>
      <c r="J656" t="s">
        <v>31</v>
      </c>
      <c r="K656" t="s">
        <v>432</v>
      </c>
      <c r="L656" t="s">
        <v>24</v>
      </c>
      <c r="M656" t="s">
        <v>26</v>
      </c>
      <c r="N656">
        <v>690</v>
      </c>
      <c r="O656">
        <v>35252</v>
      </c>
      <c r="P656">
        <v>18638.259999999998</v>
      </c>
      <c r="Q656">
        <v>-6686.1</v>
      </c>
    </row>
    <row r="657" spans="2:17" hidden="1">
      <c r="B657">
        <v>2017</v>
      </c>
      <c r="C657">
        <v>4</v>
      </c>
      <c r="D657" t="s">
        <v>386</v>
      </c>
      <c r="E657" t="s">
        <v>387</v>
      </c>
      <c r="F657" t="s">
        <v>430</v>
      </c>
      <c r="G657" t="s">
        <v>431</v>
      </c>
      <c r="H657" t="s">
        <v>151</v>
      </c>
      <c r="I657" t="s">
        <v>21</v>
      </c>
      <c r="J657" t="s">
        <v>31</v>
      </c>
      <c r="K657" t="s">
        <v>432</v>
      </c>
      <c r="L657" t="s">
        <v>24</v>
      </c>
      <c r="M657" t="s">
        <v>27</v>
      </c>
      <c r="N657">
        <v>75</v>
      </c>
      <c r="O657">
        <v>18492</v>
      </c>
      <c r="P657">
        <v>12550.77</v>
      </c>
      <c r="Q657">
        <v>329.24</v>
      </c>
    </row>
    <row r="658" spans="2:17" hidden="1">
      <c r="B658">
        <v>2017</v>
      </c>
      <c r="C658">
        <v>4</v>
      </c>
      <c r="D658" t="s">
        <v>386</v>
      </c>
      <c r="E658" t="s">
        <v>387</v>
      </c>
      <c r="F658" t="s">
        <v>433</v>
      </c>
      <c r="G658" t="s">
        <v>434</v>
      </c>
      <c r="H658" t="s">
        <v>151</v>
      </c>
      <c r="I658" t="s">
        <v>21</v>
      </c>
      <c r="J658" t="s">
        <v>31</v>
      </c>
      <c r="K658" t="s">
        <v>435</v>
      </c>
      <c r="L658" t="s">
        <v>24</v>
      </c>
      <c r="M658" t="s">
        <v>25</v>
      </c>
      <c r="N658">
        <v>3553</v>
      </c>
      <c r="O658">
        <v>27531</v>
      </c>
      <c r="P658">
        <v>22033.22</v>
      </c>
      <c r="Q658">
        <v>-8884.64</v>
      </c>
    </row>
    <row r="659" spans="2:17" hidden="1">
      <c r="B659">
        <v>2017</v>
      </c>
      <c r="C659">
        <v>4</v>
      </c>
      <c r="D659" t="s">
        <v>386</v>
      </c>
      <c r="E659" t="s">
        <v>387</v>
      </c>
      <c r="F659" t="s">
        <v>433</v>
      </c>
      <c r="G659" t="s">
        <v>434</v>
      </c>
      <c r="H659" t="s">
        <v>151</v>
      </c>
      <c r="I659" t="s">
        <v>21</v>
      </c>
      <c r="J659" t="s">
        <v>31</v>
      </c>
      <c r="K659" t="s">
        <v>435</v>
      </c>
      <c r="L659" t="s">
        <v>24</v>
      </c>
      <c r="M659" t="s">
        <v>26</v>
      </c>
      <c r="N659">
        <v>1585</v>
      </c>
      <c r="O659">
        <v>97546</v>
      </c>
      <c r="P659">
        <v>52253.69</v>
      </c>
      <c r="Q659">
        <v>-16585.060000000001</v>
      </c>
    </row>
    <row r="660" spans="2:17" hidden="1">
      <c r="B660">
        <v>2017</v>
      </c>
      <c r="C660">
        <v>4</v>
      </c>
      <c r="D660" t="s">
        <v>386</v>
      </c>
      <c r="E660" t="s">
        <v>387</v>
      </c>
      <c r="F660" t="s">
        <v>433</v>
      </c>
      <c r="G660" t="s">
        <v>434</v>
      </c>
      <c r="H660" t="s">
        <v>151</v>
      </c>
      <c r="I660" t="s">
        <v>21</v>
      </c>
      <c r="J660" t="s">
        <v>31</v>
      </c>
      <c r="K660" t="s">
        <v>435</v>
      </c>
      <c r="L660" t="s">
        <v>24</v>
      </c>
      <c r="M660" t="s">
        <v>27</v>
      </c>
      <c r="N660">
        <v>447</v>
      </c>
      <c r="O660">
        <v>80661.2</v>
      </c>
      <c r="P660">
        <v>55168.91</v>
      </c>
      <c r="Q660">
        <v>1448.19</v>
      </c>
    </row>
    <row r="661" spans="2:17" hidden="1">
      <c r="B661">
        <v>2017</v>
      </c>
      <c r="C661">
        <v>4</v>
      </c>
      <c r="D661" t="s">
        <v>386</v>
      </c>
      <c r="E661" t="s">
        <v>387</v>
      </c>
      <c r="F661" t="s">
        <v>436</v>
      </c>
      <c r="G661" t="s">
        <v>437</v>
      </c>
      <c r="H661" t="s">
        <v>20</v>
      </c>
      <c r="I661" t="s">
        <v>21</v>
      </c>
      <c r="J661" t="s">
        <v>31</v>
      </c>
      <c r="K661" t="s">
        <v>438</v>
      </c>
      <c r="L661" t="s">
        <v>24</v>
      </c>
      <c r="M661" t="s">
        <v>25</v>
      </c>
      <c r="N661">
        <v>14614</v>
      </c>
      <c r="O661">
        <v>155849.9</v>
      </c>
      <c r="P661">
        <v>114588.64</v>
      </c>
      <c r="Q661">
        <v>-55986.49</v>
      </c>
    </row>
    <row r="662" spans="2:17" hidden="1">
      <c r="B662">
        <v>2017</v>
      </c>
      <c r="C662">
        <v>4</v>
      </c>
      <c r="D662" t="s">
        <v>386</v>
      </c>
      <c r="E662" t="s">
        <v>387</v>
      </c>
      <c r="F662" t="s">
        <v>436</v>
      </c>
      <c r="G662" t="s">
        <v>437</v>
      </c>
      <c r="H662" t="s">
        <v>20</v>
      </c>
      <c r="I662" t="s">
        <v>21</v>
      </c>
      <c r="J662" t="s">
        <v>31</v>
      </c>
      <c r="K662" t="s">
        <v>438</v>
      </c>
      <c r="L662" t="s">
        <v>24</v>
      </c>
      <c r="M662" t="s">
        <v>26</v>
      </c>
      <c r="N662">
        <v>4046</v>
      </c>
      <c r="O662">
        <v>253034</v>
      </c>
      <c r="P662">
        <v>148583.24</v>
      </c>
      <c r="Q662">
        <v>-49413.86</v>
      </c>
    </row>
    <row r="663" spans="2:17" hidden="1">
      <c r="B663">
        <v>2017</v>
      </c>
      <c r="C663">
        <v>4</v>
      </c>
      <c r="D663" t="s">
        <v>386</v>
      </c>
      <c r="E663" t="s">
        <v>387</v>
      </c>
      <c r="F663" t="s">
        <v>436</v>
      </c>
      <c r="G663" t="s">
        <v>437</v>
      </c>
      <c r="H663" t="s">
        <v>20</v>
      </c>
      <c r="I663" t="s">
        <v>21</v>
      </c>
      <c r="J663" t="s">
        <v>31</v>
      </c>
      <c r="K663" t="s">
        <v>438</v>
      </c>
      <c r="L663" t="s">
        <v>24</v>
      </c>
      <c r="M663" t="s">
        <v>27</v>
      </c>
      <c r="N663">
        <v>778</v>
      </c>
      <c r="O663">
        <v>135921.4</v>
      </c>
      <c r="P663">
        <v>103488.24</v>
      </c>
      <c r="Q663">
        <v>2722.64</v>
      </c>
    </row>
    <row r="664" spans="2:17" hidden="1">
      <c r="B664">
        <v>2017</v>
      </c>
      <c r="C664">
        <v>4</v>
      </c>
      <c r="D664" t="s">
        <v>386</v>
      </c>
      <c r="E664" t="s">
        <v>387</v>
      </c>
      <c r="F664" t="s">
        <v>439</v>
      </c>
      <c r="G664" t="s">
        <v>440</v>
      </c>
      <c r="H664" t="s">
        <v>121</v>
      </c>
      <c r="I664" t="s">
        <v>1072</v>
      </c>
      <c r="J664" t="s">
        <v>31</v>
      </c>
      <c r="K664" t="s">
        <v>441</v>
      </c>
      <c r="L664" t="s">
        <v>24</v>
      </c>
      <c r="M664" t="s">
        <v>25</v>
      </c>
      <c r="N664">
        <v>3632</v>
      </c>
      <c r="O664">
        <v>42289.3</v>
      </c>
      <c r="P664">
        <v>30061.53</v>
      </c>
      <c r="Q664">
        <v>-6220.82</v>
      </c>
    </row>
    <row r="665" spans="2:17" hidden="1">
      <c r="B665">
        <v>2017</v>
      </c>
      <c r="C665">
        <v>4</v>
      </c>
      <c r="D665" t="s">
        <v>386</v>
      </c>
      <c r="E665" t="s">
        <v>387</v>
      </c>
      <c r="F665" t="s">
        <v>439</v>
      </c>
      <c r="G665" t="s">
        <v>440</v>
      </c>
      <c r="H665" t="s">
        <v>121</v>
      </c>
      <c r="I665" t="s">
        <v>1072</v>
      </c>
      <c r="J665" t="s">
        <v>31</v>
      </c>
      <c r="K665" t="s">
        <v>441</v>
      </c>
      <c r="L665" t="s">
        <v>24</v>
      </c>
      <c r="M665" t="s">
        <v>26</v>
      </c>
      <c r="N665">
        <v>5148</v>
      </c>
      <c r="O665">
        <v>327942.42</v>
      </c>
      <c r="P665">
        <v>186395.15</v>
      </c>
      <c r="Q665">
        <v>-22702.68</v>
      </c>
    </row>
    <row r="666" spans="2:17" hidden="1">
      <c r="B666">
        <v>2017</v>
      </c>
      <c r="C666">
        <v>4</v>
      </c>
      <c r="D666" t="s">
        <v>386</v>
      </c>
      <c r="E666" t="s">
        <v>387</v>
      </c>
      <c r="F666" t="s">
        <v>439</v>
      </c>
      <c r="G666" t="s">
        <v>440</v>
      </c>
      <c r="H666" t="s">
        <v>121</v>
      </c>
      <c r="I666" t="s">
        <v>1072</v>
      </c>
      <c r="J666" t="s">
        <v>31</v>
      </c>
      <c r="K666" t="s">
        <v>441</v>
      </c>
      <c r="L666" t="s">
        <v>24</v>
      </c>
      <c r="M666" t="s">
        <v>27</v>
      </c>
      <c r="N666">
        <v>2606</v>
      </c>
      <c r="O666">
        <v>409873.1</v>
      </c>
      <c r="P666">
        <v>256036.76</v>
      </c>
      <c r="Q666">
        <v>6725.42</v>
      </c>
    </row>
    <row r="667" spans="2:17" hidden="1">
      <c r="B667">
        <v>2017</v>
      </c>
      <c r="C667">
        <v>4</v>
      </c>
      <c r="D667" t="s">
        <v>386</v>
      </c>
      <c r="E667" t="s">
        <v>387</v>
      </c>
      <c r="F667" t="s">
        <v>442</v>
      </c>
      <c r="G667" t="s">
        <v>443</v>
      </c>
      <c r="H667" t="s">
        <v>121</v>
      </c>
      <c r="I667" t="s">
        <v>1072</v>
      </c>
      <c r="J667" t="s">
        <v>31</v>
      </c>
      <c r="K667" t="s">
        <v>444</v>
      </c>
      <c r="L667" t="s">
        <v>24</v>
      </c>
      <c r="M667" t="s">
        <v>25</v>
      </c>
      <c r="N667">
        <v>4158</v>
      </c>
      <c r="O667">
        <v>48497.02</v>
      </c>
      <c r="P667">
        <v>34409.21</v>
      </c>
      <c r="Q667">
        <v>-7119.6</v>
      </c>
    </row>
    <row r="668" spans="2:17" hidden="1">
      <c r="B668">
        <v>2017</v>
      </c>
      <c r="C668">
        <v>4</v>
      </c>
      <c r="D668" t="s">
        <v>386</v>
      </c>
      <c r="E668" t="s">
        <v>387</v>
      </c>
      <c r="F668" t="s">
        <v>442</v>
      </c>
      <c r="G668" t="s">
        <v>443</v>
      </c>
      <c r="H668" t="s">
        <v>121</v>
      </c>
      <c r="I668" t="s">
        <v>1072</v>
      </c>
      <c r="J668" t="s">
        <v>31</v>
      </c>
      <c r="K668" t="s">
        <v>444</v>
      </c>
      <c r="L668" t="s">
        <v>24</v>
      </c>
      <c r="M668" t="s">
        <v>26</v>
      </c>
      <c r="N668">
        <v>3551</v>
      </c>
      <c r="O668">
        <v>224341.7</v>
      </c>
      <c r="P668">
        <v>126949.12</v>
      </c>
      <c r="Q668">
        <v>-15901.81</v>
      </c>
    </row>
    <row r="669" spans="2:17" hidden="1">
      <c r="B669">
        <v>2017</v>
      </c>
      <c r="C669">
        <v>4</v>
      </c>
      <c r="D669" t="s">
        <v>386</v>
      </c>
      <c r="E669" t="s">
        <v>387</v>
      </c>
      <c r="F669" t="s">
        <v>442</v>
      </c>
      <c r="G669" t="s">
        <v>443</v>
      </c>
      <c r="H669" t="s">
        <v>121</v>
      </c>
      <c r="I669" t="s">
        <v>1072</v>
      </c>
      <c r="J669" t="s">
        <v>31</v>
      </c>
      <c r="K669" t="s">
        <v>444</v>
      </c>
      <c r="L669" t="s">
        <v>24</v>
      </c>
      <c r="M669" t="s">
        <v>27</v>
      </c>
      <c r="N669">
        <v>1254</v>
      </c>
      <c r="O669">
        <v>196462.6</v>
      </c>
      <c r="P669">
        <v>122505.69</v>
      </c>
      <c r="Q669">
        <v>3224.19</v>
      </c>
    </row>
    <row r="670" spans="2:17" hidden="1">
      <c r="B670">
        <v>2017</v>
      </c>
      <c r="C670">
        <v>4</v>
      </c>
      <c r="D670" t="s">
        <v>386</v>
      </c>
      <c r="E670" t="s">
        <v>387</v>
      </c>
      <c r="F670" t="s">
        <v>445</v>
      </c>
      <c r="G670" t="s">
        <v>446</v>
      </c>
      <c r="H670" t="s">
        <v>20</v>
      </c>
      <c r="I670" t="s">
        <v>21</v>
      </c>
      <c r="J670" t="s">
        <v>31</v>
      </c>
      <c r="K670" t="s">
        <v>447</v>
      </c>
      <c r="L670" t="s">
        <v>24</v>
      </c>
      <c r="M670" t="s">
        <v>25</v>
      </c>
      <c r="N670">
        <v>3869</v>
      </c>
      <c r="O670">
        <v>42648.6</v>
      </c>
      <c r="P670">
        <v>30835.35</v>
      </c>
      <c r="Q670">
        <v>-15320.66</v>
      </c>
    </row>
    <row r="671" spans="2:17" hidden="1">
      <c r="B671">
        <v>2017</v>
      </c>
      <c r="C671">
        <v>4</v>
      </c>
      <c r="D671" t="s">
        <v>386</v>
      </c>
      <c r="E671" t="s">
        <v>387</v>
      </c>
      <c r="F671" t="s">
        <v>445</v>
      </c>
      <c r="G671" t="s">
        <v>446</v>
      </c>
      <c r="H671" t="s">
        <v>20</v>
      </c>
      <c r="I671" t="s">
        <v>21</v>
      </c>
      <c r="J671" t="s">
        <v>31</v>
      </c>
      <c r="K671" t="s">
        <v>447</v>
      </c>
      <c r="L671" t="s">
        <v>24</v>
      </c>
      <c r="M671" t="s">
        <v>26</v>
      </c>
      <c r="N671">
        <v>1864</v>
      </c>
      <c r="O671">
        <v>104424.8</v>
      </c>
      <c r="P671">
        <v>62361.21</v>
      </c>
      <c r="Q671">
        <v>-20129.14</v>
      </c>
    </row>
    <row r="672" spans="2:17" hidden="1">
      <c r="B672">
        <v>2017</v>
      </c>
      <c r="C672">
        <v>4</v>
      </c>
      <c r="D672" t="s">
        <v>386</v>
      </c>
      <c r="E672" t="s">
        <v>387</v>
      </c>
      <c r="F672" t="s">
        <v>445</v>
      </c>
      <c r="G672" t="s">
        <v>446</v>
      </c>
      <c r="H672" t="s">
        <v>20</v>
      </c>
      <c r="I672" t="s">
        <v>21</v>
      </c>
      <c r="J672" t="s">
        <v>31</v>
      </c>
      <c r="K672" t="s">
        <v>447</v>
      </c>
      <c r="L672" t="s">
        <v>24</v>
      </c>
      <c r="M672" t="s">
        <v>27</v>
      </c>
      <c r="N672">
        <v>337</v>
      </c>
      <c r="O672">
        <v>62285</v>
      </c>
      <c r="P672">
        <v>47342.25</v>
      </c>
      <c r="Q672">
        <v>1245.49</v>
      </c>
    </row>
    <row r="673" spans="2:17" hidden="1">
      <c r="B673">
        <v>2017</v>
      </c>
      <c r="C673">
        <v>4</v>
      </c>
      <c r="D673" t="s">
        <v>386</v>
      </c>
      <c r="E673" t="s">
        <v>387</v>
      </c>
      <c r="F673" t="s">
        <v>448</v>
      </c>
      <c r="G673" t="s">
        <v>449</v>
      </c>
      <c r="H673" t="s">
        <v>144</v>
      </c>
      <c r="I673" t="s">
        <v>21</v>
      </c>
      <c r="J673" t="s">
        <v>31</v>
      </c>
      <c r="K673" t="s">
        <v>450</v>
      </c>
      <c r="L673" t="s">
        <v>24</v>
      </c>
      <c r="M673" t="s">
        <v>25</v>
      </c>
      <c r="N673">
        <v>838</v>
      </c>
      <c r="O673">
        <v>7377</v>
      </c>
      <c r="P673">
        <v>5985.81</v>
      </c>
      <c r="Q673">
        <v>-2666.74</v>
      </c>
    </row>
    <row r="674" spans="2:17" hidden="1">
      <c r="B674">
        <v>2017</v>
      </c>
      <c r="C674">
        <v>4</v>
      </c>
      <c r="D674" t="s">
        <v>386</v>
      </c>
      <c r="E674" t="s">
        <v>387</v>
      </c>
      <c r="F674" t="s">
        <v>448</v>
      </c>
      <c r="G674" t="s">
        <v>449</v>
      </c>
      <c r="H674" t="s">
        <v>144</v>
      </c>
      <c r="I674" t="s">
        <v>21</v>
      </c>
      <c r="J674" t="s">
        <v>31</v>
      </c>
      <c r="K674" t="s">
        <v>450</v>
      </c>
      <c r="L674" t="s">
        <v>24</v>
      </c>
      <c r="M674" t="s">
        <v>26</v>
      </c>
      <c r="N674">
        <v>604</v>
      </c>
      <c r="O674">
        <v>37979</v>
      </c>
      <c r="P674">
        <v>22958.34</v>
      </c>
      <c r="Q674">
        <v>-6894.34</v>
      </c>
    </row>
    <row r="675" spans="2:17" hidden="1">
      <c r="B675">
        <v>2017</v>
      </c>
      <c r="C675">
        <v>4</v>
      </c>
      <c r="D675" t="s">
        <v>386</v>
      </c>
      <c r="E675" t="s">
        <v>387</v>
      </c>
      <c r="F675" t="s">
        <v>448</v>
      </c>
      <c r="G675" t="s">
        <v>449</v>
      </c>
      <c r="H675" t="s">
        <v>144</v>
      </c>
      <c r="I675" t="s">
        <v>21</v>
      </c>
      <c r="J675" t="s">
        <v>31</v>
      </c>
      <c r="K675" t="s">
        <v>450</v>
      </c>
      <c r="L675" t="s">
        <v>24</v>
      </c>
      <c r="M675" t="s">
        <v>27</v>
      </c>
      <c r="N675">
        <v>156</v>
      </c>
      <c r="O675">
        <v>26475</v>
      </c>
      <c r="P675">
        <v>20295.349999999999</v>
      </c>
      <c r="Q675">
        <v>533.47</v>
      </c>
    </row>
    <row r="676" spans="2:17" hidden="1">
      <c r="B676">
        <v>2017</v>
      </c>
      <c r="C676">
        <v>4</v>
      </c>
      <c r="D676" t="s">
        <v>386</v>
      </c>
      <c r="E676" t="s">
        <v>387</v>
      </c>
      <c r="F676" t="s">
        <v>451</v>
      </c>
      <c r="G676" t="s">
        <v>452</v>
      </c>
      <c r="H676" t="s">
        <v>151</v>
      </c>
      <c r="I676" t="s">
        <v>21</v>
      </c>
      <c r="J676" t="s">
        <v>31</v>
      </c>
      <c r="K676" t="s">
        <v>453</v>
      </c>
      <c r="L676" t="s">
        <v>24</v>
      </c>
      <c r="M676" t="s">
        <v>25</v>
      </c>
      <c r="N676">
        <v>287</v>
      </c>
      <c r="O676">
        <v>3337</v>
      </c>
      <c r="P676">
        <v>2137.39</v>
      </c>
      <c r="Q676">
        <v>-1075.49</v>
      </c>
    </row>
    <row r="677" spans="2:17" hidden="1">
      <c r="B677">
        <v>2017</v>
      </c>
      <c r="C677">
        <v>4</v>
      </c>
      <c r="D677" t="s">
        <v>386</v>
      </c>
      <c r="E677" t="s">
        <v>387</v>
      </c>
      <c r="F677" t="s">
        <v>451</v>
      </c>
      <c r="G677" t="s">
        <v>452</v>
      </c>
      <c r="H677" t="s">
        <v>151</v>
      </c>
      <c r="I677" t="s">
        <v>21</v>
      </c>
      <c r="J677" t="s">
        <v>31</v>
      </c>
      <c r="K677" t="s">
        <v>453</v>
      </c>
      <c r="L677" t="s">
        <v>24</v>
      </c>
      <c r="M677" t="s">
        <v>26</v>
      </c>
      <c r="N677">
        <v>99</v>
      </c>
      <c r="O677">
        <v>6080</v>
      </c>
      <c r="P677">
        <v>3183.33</v>
      </c>
      <c r="Q677">
        <v>-1102.3499999999999</v>
      </c>
    </row>
    <row r="678" spans="2:17" hidden="1">
      <c r="B678">
        <v>2017</v>
      </c>
      <c r="C678">
        <v>4</v>
      </c>
      <c r="D678" t="s">
        <v>386</v>
      </c>
      <c r="E678" t="s">
        <v>387</v>
      </c>
      <c r="F678" t="s">
        <v>451</v>
      </c>
      <c r="G678" t="s">
        <v>452</v>
      </c>
      <c r="H678" t="s">
        <v>151</v>
      </c>
      <c r="I678" t="s">
        <v>21</v>
      </c>
      <c r="J678" t="s">
        <v>31</v>
      </c>
      <c r="K678" t="s">
        <v>453</v>
      </c>
      <c r="L678" t="s">
        <v>24</v>
      </c>
      <c r="M678" t="s">
        <v>27</v>
      </c>
      <c r="N678">
        <v>11</v>
      </c>
      <c r="O678">
        <v>2116</v>
      </c>
      <c r="P678">
        <v>1442.58</v>
      </c>
      <c r="Q678">
        <v>37.92</v>
      </c>
    </row>
    <row r="679" spans="2:17" hidden="1">
      <c r="B679">
        <v>2017</v>
      </c>
      <c r="C679">
        <v>4</v>
      </c>
      <c r="D679" t="s">
        <v>386</v>
      </c>
      <c r="E679" t="s">
        <v>387</v>
      </c>
      <c r="F679" t="s">
        <v>454</v>
      </c>
      <c r="G679" t="s">
        <v>455</v>
      </c>
      <c r="H679" t="s">
        <v>144</v>
      </c>
      <c r="I679" t="s">
        <v>21</v>
      </c>
      <c r="J679" t="s">
        <v>31</v>
      </c>
      <c r="K679" t="s">
        <v>456</v>
      </c>
      <c r="L679" t="s">
        <v>24</v>
      </c>
      <c r="M679" t="s">
        <v>25</v>
      </c>
      <c r="N679">
        <v>15</v>
      </c>
      <c r="O679">
        <v>216</v>
      </c>
      <c r="P679">
        <v>137.43</v>
      </c>
      <c r="Q679">
        <v>-78.03</v>
      </c>
    </row>
    <row r="680" spans="2:17" hidden="1">
      <c r="B680">
        <v>2017</v>
      </c>
      <c r="C680">
        <v>4</v>
      </c>
      <c r="D680" t="s">
        <v>386</v>
      </c>
      <c r="E680" t="s">
        <v>387</v>
      </c>
      <c r="F680" t="s">
        <v>454</v>
      </c>
      <c r="G680" t="s">
        <v>455</v>
      </c>
      <c r="H680" t="s">
        <v>144</v>
      </c>
      <c r="I680" t="s">
        <v>21</v>
      </c>
      <c r="J680" t="s">
        <v>31</v>
      </c>
      <c r="K680" t="s">
        <v>456</v>
      </c>
      <c r="L680" t="s">
        <v>24</v>
      </c>
      <c r="M680" t="s">
        <v>26</v>
      </c>
      <c r="N680">
        <v>14</v>
      </c>
      <c r="O680">
        <v>646</v>
      </c>
      <c r="P680">
        <v>370.45</v>
      </c>
      <c r="Q680">
        <v>-151.62</v>
      </c>
    </row>
    <row r="681" spans="2:17" hidden="1">
      <c r="B681">
        <v>2017</v>
      </c>
      <c r="C681">
        <v>4</v>
      </c>
      <c r="D681" t="s">
        <v>386</v>
      </c>
      <c r="E681" t="s">
        <v>387</v>
      </c>
      <c r="F681" t="s">
        <v>454</v>
      </c>
      <c r="G681" t="s">
        <v>455</v>
      </c>
      <c r="H681" t="s">
        <v>144</v>
      </c>
      <c r="I681" t="s">
        <v>21</v>
      </c>
      <c r="J681" t="s">
        <v>31</v>
      </c>
      <c r="K681" t="s">
        <v>456</v>
      </c>
      <c r="L681" t="s">
        <v>24</v>
      </c>
      <c r="M681" t="s">
        <v>27</v>
      </c>
      <c r="N681">
        <v>2</v>
      </c>
      <c r="O681">
        <v>267</v>
      </c>
      <c r="P681">
        <v>206.23</v>
      </c>
      <c r="Q681">
        <v>5.42</v>
      </c>
    </row>
    <row r="682" spans="2:17" hidden="1">
      <c r="B682">
        <v>2017</v>
      </c>
      <c r="C682">
        <v>4</v>
      </c>
      <c r="D682" t="s">
        <v>386</v>
      </c>
      <c r="E682" t="s">
        <v>387</v>
      </c>
      <c r="F682" t="s">
        <v>457</v>
      </c>
      <c r="G682" t="s">
        <v>458</v>
      </c>
      <c r="H682" t="s">
        <v>140</v>
      </c>
      <c r="I682" t="s">
        <v>1072</v>
      </c>
      <c r="J682" t="s">
        <v>31</v>
      </c>
      <c r="K682" t="s">
        <v>459</v>
      </c>
      <c r="L682" t="s">
        <v>24</v>
      </c>
      <c r="M682" t="s">
        <v>25</v>
      </c>
      <c r="N682">
        <v>1769</v>
      </c>
      <c r="O682">
        <v>17987.7</v>
      </c>
      <c r="P682">
        <v>13112.47</v>
      </c>
      <c r="Q682">
        <v>-2577.92</v>
      </c>
    </row>
    <row r="683" spans="2:17" hidden="1">
      <c r="B683">
        <v>2017</v>
      </c>
      <c r="C683">
        <v>4</v>
      </c>
      <c r="D683" t="s">
        <v>386</v>
      </c>
      <c r="E683" t="s">
        <v>387</v>
      </c>
      <c r="F683" t="s">
        <v>457</v>
      </c>
      <c r="G683" t="s">
        <v>458</v>
      </c>
      <c r="H683" t="s">
        <v>140</v>
      </c>
      <c r="I683" t="s">
        <v>1072</v>
      </c>
      <c r="J683" t="s">
        <v>31</v>
      </c>
      <c r="K683" t="s">
        <v>459</v>
      </c>
      <c r="L683" t="s">
        <v>24</v>
      </c>
      <c r="M683" t="s">
        <v>26</v>
      </c>
      <c r="N683">
        <v>2190</v>
      </c>
      <c r="O683">
        <v>154614.79999999999</v>
      </c>
      <c r="P683">
        <v>85333.71</v>
      </c>
      <c r="Q683">
        <v>-9967.27</v>
      </c>
    </row>
    <row r="684" spans="2:17" hidden="1">
      <c r="B684">
        <v>2017</v>
      </c>
      <c r="C684">
        <v>4</v>
      </c>
      <c r="D684" t="s">
        <v>386</v>
      </c>
      <c r="E684" t="s">
        <v>387</v>
      </c>
      <c r="F684" t="s">
        <v>457</v>
      </c>
      <c r="G684" t="s">
        <v>458</v>
      </c>
      <c r="H684" t="s">
        <v>140</v>
      </c>
      <c r="I684" t="s">
        <v>1072</v>
      </c>
      <c r="J684" t="s">
        <v>31</v>
      </c>
      <c r="K684" t="s">
        <v>459</v>
      </c>
      <c r="L684" t="s">
        <v>24</v>
      </c>
      <c r="M684" t="s">
        <v>27</v>
      </c>
      <c r="N684">
        <v>2583</v>
      </c>
      <c r="O684">
        <v>512797</v>
      </c>
      <c r="P684">
        <v>309994.08</v>
      </c>
      <c r="Q684">
        <v>8155.63</v>
      </c>
    </row>
    <row r="685" spans="2:17" hidden="1">
      <c r="B685">
        <v>2017</v>
      </c>
      <c r="C685">
        <v>4</v>
      </c>
      <c r="D685" t="s">
        <v>386</v>
      </c>
      <c r="E685" t="s">
        <v>387</v>
      </c>
      <c r="F685" t="s">
        <v>460</v>
      </c>
      <c r="G685" t="s">
        <v>461</v>
      </c>
      <c r="H685" t="s">
        <v>121</v>
      </c>
      <c r="I685" t="s">
        <v>1072</v>
      </c>
      <c r="J685" t="s">
        <v>31</v>
      </c>
      <c r="K685" t="s">
        <v>462</v>
      </c>
      <c r="L685" t="s">
        <v>24</v>
      </c>
      <c r="M685" t="s">
        <v>25</v>
      </c>
      <c r="N685">
        <v>3060</v>
      </c>
      <c r="O685">
        <v>39763.18</v>
      </c>
      <c r="P685">
        <v>27151.14</v>
      </c>
      <c r="Q685">
        <v>-5849.01</v>
      </c>
    </row>
    <row r="686" spans="2:17" hidden="1">
      <c r="B686">
        <v>2017</v>
      </c>
      <c r="C686">
        <v>4</v>
      </c>
      <c r="D686" t="s">
        <v>386</v>
      </c>
      <c r="E686" t="s">
        <v>387</v>
      </c>
      <c r="F686" t="s">
        <v>460</v>
      </c>
      <c r="G686" t="s">
        <v>461</v>
      </c>
      <c r="H686" t="s">
        <v>121</v>
      </c>
      <c r="I686" t="s">
        <v>1072</v>
      </c>
      <c r="J686" t="s">
        <v>31</v>
      </c>
      <c r="K686" t="s">
        <v>462</v>
      </c>
      <c r="L686" t="s">
        <v>24</v>
      </c>
      <c r="M686" t="s">
        <v>26</v>
      </c>
      <c r="N686">
        <v>3688</v>
      </c>
      <c r="O686">
        <v>230272.82</v>
      </c>
      <c r="P686">
        <v>130524.4</v>
      </c>
      <c r="Q686">
        <v>-16528.61</v>
      </c>
    </row>
    <row r="687" spans="2:17" hidden="1">
      <c r="B687">
        <v>2017</v>
      </c>
      <c r="C687">
        <v>4</v>
      </c>
      <c r="D687" t="s">
        <v>386</v>
      </c>
      <c r="E687" t="s">
        <v>387</v>
      </c>
      <c r="F687" t="s">
        <v>460</v>
      </c>
      <c r="G687" t="s">
        <v>461</v>
      </c>
      <c r="H687" t="s">
        <v>121</v>
      </c>
      <c r="I687" t="s">
        <v>1072</v>
      </c>
      <c r="J687" t="s">
        <v>31</v>
      </c>
      <c r="K687" t="s">
        <v>462</v>
      </c>
      <c r="L687" t="s">
        <v>24</v>
      </c>
      <c r="M687" t="s">
        <v>27</v>
      </c>
      <c r="N687">
        <v>1691</v>
      </c>
      <c r="O687">
        <v>322036.5</v>
      </c>
      <c r="P687">
        <v>200019.32</v>
      </c>
      <c r="Q687">
        <v>5255.63</v>
      </c>
    </row>
    <row r="688" spans="2:17" hidden="1">
      <c r="B688">
        <v>2017</v>
      </c>
      <c r="C688">
        <v>4</v>
      </c>
      <c r="D688" t="s">
        <v>386</v>
      </c>
      <c r="E688" t="s">
        <v>387</v>
      </c>
      <c r="F688" t="s">
        <v>463</v>
      </c>
      <c r="G688" t="s">
        <v>464</v>
      </c>
      <c r="H688" t="s">
        <v>151</v>
      </c>
      <c r="I688" t="s">
        <v>21</v>
      </c>
      <c r="J688" t="s">
        <v>31</v>
      </c>
      <c r="K688" t="s">
        <v>465</v>
      </c>
      <c r="L688" t="s">
        <v>24</v>
      </c>
      <c r="M688" t="s">
        <v>25</v>
      </c>
      <c r="N688">
        <v>5459</v>
      </c>
      <c r="O688">
        <v>57737.75</v>
      </c>
      <c r="P688">
        <v>38718.589999999997</v>
      </c>
      <c r="Q688">
        <v>-18515.43</v>
      </c>
    </row>
    <row r="689" spans="2:17" hidden="1">
      <c r="B689">
        <v>2017</v>
      </c>
      <c r="C689">
        <v>4</v>
      </c>
      <c r="D689" t="s">
        <v>386</v>
      </c>
      <c r="E689" t="s">
        <v>387</v>
      </c>
      <c r="F689" t="s">
        <v>463</v>
      </c>
      <c r="G689" t="s">
        <v>464</v>
      </c>
      <c r="H689" t="s">
        <v>151</v>
      </c>
      <c r="I689" t="s">
        <v>21</v>
      </c>
      <c r="J689" t="s">
        <v>31</v>
      </c>
      <c r="K689" t="s">
        <v>465</v>
      </c>
      <c r="L689" t="s">
        <v>24</v>
      </c>
      <c r="M689" t="s">
        <v>26</v>
      </c>
      <c r="N689">
        <v>2017</v>
      </c>
      <c r="O689">
        <v>104238</v>
      </c>
      <c r="P689">
        <v>54918.22</v>
      </c>
      <c r="Q689">
        <v>-19423.71</v>
      </c>
    </row>
    <row r="690" spans="2:17" hidden="1">
      <c r="B690">
        <v>2017</v>
      </c>
      <c r="C690">
        <v>4</v>
      </c>
      <c r="D690" t="s">
        <v>386</v>
      </c>
      <c r="E690" t="s">
        <v>387</v>
      </c>
      <c r="F690" t="s">
        <v>463</v>
      </c>
      <c r="G690" t="s">
        <v>464</v>
      </c>
      <c r="H690" t="s">
        <v>151</v>
      </c>
      <c r="I690" t="s">
        <v>21</v>
      </c>
      <c r="J690" t="s">
        <v>31</v>
      </c>
      <c r="K690" t="s">
        <v>465</v>
      </c>
      <c r="L690" t="s">
        <v>24</v>
      </c>
      <c r="M690" t="s">
        <v>27</v>
      </c>
      <c r="N690">
        <v>274</v>
      </c>
      <c r="O690">
        <v>53839</v>
      </c>
      <c r="P690">
        <v>36510.370000000003</v>
      </c>
      <c r="Q690">
        <v>958.81</v>
      </c>
    </row>
    <row r="691" spans="2:17" hidden="1">
      <c r="B691">
        <v>2017</v>
      </c>
      <c r="C691">
        <v>4</v>
      </c>
      <c r="D691" t="s">
        <v>386</v>
      </c>
      <c r="E691" t="s">
        <v>387</v>
      </c>
      <c r="F691" t="s">
        <v>466</v>
      </c>
      <c r="G691" t="s">
        <v>467</v>
      </c>
      <c r="H691" t="s">
        <v>151</v>
      </c>
      <c r="I691" t="s">
        <v>21</v>
      </c>
      <c r="J691" t="s">
        <v>31</v>
      </c>
      <c r="K691" t="s">
        <v>468</v>
      </c>
      <c r="L691" t="s">
        <v>24</v>
      </c>
      <c r="M691" t="s">
        <v>25</v>
      </c>
      <c r="N691">
        <v>4969</v>
      </c>
      <c r="O691">
        <v>55777.8</v>
      </c>
      <c r="P691">
        <v>36403.269999999997</v>
      </c>
      <c r="Q691">
        <v>-18010.400000000001</v>
      </c>
    </row>
    <row r="692" spans="2:17" hidden="1">
      <c r="B692">
        <v>2017</v>
      </c>
      <c r="C692">
        <v>4</v>
      </c>
      <c r="D692" t="s">
        <v>386</v>
      </c>
      <c r="E692" t="s">
        <v>387</v>
      </c>
      <c r="F692" t="s">
        <v>466</v>
      </c>
      <c r="G692" t="s">
        <v>467</v>
      </c>
      <c r="H692" t="s">
        <v>151</v>
      </c>
      <c r="I692" t="s">
        <v>21</v>
      </c>
      <c r="J692" t="s">
        <v>31</v>
      </c>
      <c r="K692" t="s">
        <v>468</v>
      </c>
      <c r="L692" t="s">
        <v>24</v>
      </c>
      <c r="M692" t="s">
        <v>26</v>
      </c>
      <c r="N692">
        <v>2230</v>
      </c>
      <c r="O692">
        <v>122745</v>
      </c>
      <c r="P692">
        <v>65455.81</v>
      </c>
      <c r="Q692">
        <v>-22083.360000000001</v>
      </c>
    </row>
    <row r="693" spans="2:17" hidden="1">
      <c r="B693">
        <v>2017</v>
      </c>
      <c r="C693">
        <v>4</v>
      </c>
      <c r="D693" t="s">
        <v>386</v>
      </c>
      <c r="E693" t="s">
        <v>387</v>
      </c>
      <c r="F693" t="s">
        <v>466</v>
      </c>
      <c r="G693" t="s">
        <v>467</v>
      </c>
      <c r="H693" t="s">
        <v>151</v>
      </c>
      <c r="I693" t="s">
        <v>21</v>
      </c>
      <c r="J693" t="s">
        <v>31</v>
      </c>
      <c r="K693" t="s">
        <v>468</v>
      </c>
      <c r="L693" t="s">
        <v>24</v>
      </c>
      <c r="M693" t="s">
        <v>27</v>
      </c>
      <c r="N693">
        <v>489</v>
      </c>
      <c r="O693">
        <v>96731.74</v>
      </c>
      <c r="P693">
        <v>66020.44</v>
      </c>
      <c r="Q693">
        <v>1731.95</v>
      </c>
    </row>
    <row r="694" spans="2:17" hidden="1">
      <c r="B694">
        <v>2017</v>
      </c>
      <c r="C694">
        <v>4</v>
      </c>
      <c r="D694" t="s">
        <v>386</v>
      </c>
      <c r="E694" t="s">
        <v>387</v>
      </c>
      <c r="F694" t="s">
        <v>469</v>
      </c>
      <c r="G694" t="s">
        <v>470</v>
      </c>
      <c r="H694" t="s">
        <v>121</v>
      </c>
      <c r="I694" t="s">
        <v>1072</v>
      </c>
      <c r="J694" t="s">
        <v>31</v>
      </c>
      <c r="K694" t="s">
        <v>471</v>
      </c>
      <c r="L694" t="s">
        <v>24</v>
      </c>
      <c r="M694" t="s">
        <v>25</v>
      </c>
      <c r="N694">
        <v>1781</v>
      </c>
      <c r="O694">
        <v>24976.1</v>
      </c>
      <c r="P694">
        <v>16589.48</v>
      </c>
      <c r="Q694">
        <v>-3666.74</v>
      </c>
    </row>
    <row r="695" spans="2:17" hidden="1">
      <c r="B695">
        <v>2017</v>
      </c>
      <c r="C695">
        <v>4</v>
      </c>
      <c r="D695" t="s">
        <v>386</v>
      </c>
      <c r="E695" t="s">
        <v>387</v>
      </c>
      <c r="F695" t="s">
        <v>469</v>
      </c>
      <c r="G695" t="s">
        <v>470</v>
      </c>
      <c r="H695" t="s">
        <v>121</v>
      </c>
      <c r="I695" t="s">
        <v>1072</v>
      </c>
      <c r="J695" t="s">
        <v>31</v>
      </c>
      <c r="K695" t="s">
        <v>471</v>
      </c>
      <c r="L695" t="s">
        <v>24</v>
      </c>
      <c r="M695" t="s">
        <v>26</v>
      </c>
      <c r="N695">
        <v>1662</v>
      </c>
      <c r="O695">
        <v>97536.5</v>
      </c>
      <c r="P695">
        <v>55146.99</v>
      </c>
      <c r="Q695">
        <v>-7330.42</v>
      </c>
    </row>
    <row r="696" spans="2:17" hidden="1">
      <c r="B696">
        <v>2017</v>
      </c>
      <c r="C696">
        <v>4</v>
      </c>
      <c r="D696" t="s">
        <v>386</v>
      </c>
      <c r="E696" t="s">
        <v>387</v>
      </c>
      <c r="F696" t="s">
        <v>469</v>
      </c>
      <c r="G696" t="s">
        <v>470</v>
      </c>
      <c r="H696" t="s">
        <v>121</v>
      </c>
      <c r="I696" t="s">
        <v>1072</v>
      </c>
      <c r="J696" t="s">
        <v>31</v>
      </c>
      <c r="K696" t="s">
        <v>471</v>
      </c>
      <c r="L696" t="s">
        <v>24</v>
      </c>
      <c r="M696" t="s">
        <v>27</v>
      </c>
      <c r="N696">
        <v>585</v>
      </c>
      <c r="O696">
        <v>108376</v>
      </c>
      <c r="P696">
        <v>67234.740000000005</v>
      </c>
      <c r="Q696">
        <v>1770.1</v>
      </c>
    </row>
    <row r="697" spans="2:17" hidden="1">
      <c r="B697">
        <v>2017</v>
      </c>
      <c r="C697">
        <v>4</v>
      </c>
      <c r="D697" t="s">
        <v>386</v>
      </c>
      <c r="E697" t="s">
        <v>387</v>
      </c>
      <c r="F697" t="s">
        <v>472</v>
      </c>
      <c r="G697" t="s">
        <v>473</v>
      </c>
      <c r="H697" t="s">
        <v>121</v>
      </c>
      <c r="I697" t="s">
        <v>1072</v>
      </c>
      <c r="J697" t="s">
        <v>31</v>
      </c>
      <c r="K697" t="s">
        <v>474</v>
      </c>
      <c r="L697" t="s">
        <v>24</v>
      </c>
      <c r="M697" t="s">
        <v>25</v>
      </c>
      <c r="N697">
        <v>1906</v>
      </c>
      <c r="O697">
        <v>16806</v>
      </c>
      <c r="P697">
        <v>13394.4</v>
      </c>
      <c r="Q697">
        <v>-2468.9299999999998</v>
      </c>
    </row>
    <row r="698" spans="2:17" hidden="1">
      <c r="B698">
        <v>2017</v>
      </c>
      <c r="C698">
        <v>4</v>
      </c>
      <c r="D698" t="s">
        <v>386</v>
      </c>
      <c r="E698" t="s">
        <v>387</v>
      </c>
      <c r="F698" t="s">
        <v>472</v>
      </c>
      <c r="G698" t="s">
        <v>473</v>
      </c>
      <c r="H698" t="s">
        <v>121</v>
      </c>
      <c r="I698" t="s">
        <v>1072</v>
      </c>
      <c r="J698" t="s">
        <v>31</v>
      </c>
      <c r="K698" t="s">
        <v>474</v>
      </c>
      <c r="L698" t="s">
        <v>24</v>
      </c>
      <c r="M698" t="s">
        <v>26</v>
      </c>
      <c r="N698">
        <v>1981</v>
      </c>
      <c r="O698">
        <v>129045</v>
      </c>
      <c r="P698">
        <v>73274.2</v>
      </c>
      <c r="Q698">
        <v>-8791.2800000000007</v>
      </c>
    </row>
    <row r="699" spans="2:17" hidden="1">
      <c r="B699">
        <v>2017</v>
      </c>
      <c r="C699">
        <v>4</v>
      </c>
      <c r="D699" t="s">
        <v>386</v>
      </c>
      <c r="E699" t="s">
        <v>387</v>
      </c>
      <c r="F699" t="s">
        <v>472</v>
      </c>
      <c r="G699" t="s">
        <v>473</v>
      </c>
      <c r="H699" t="s">
        <v>121</v>
      </c>
      <c r="I699" t="s">
        <v>1072</v>
      </c>
      <c r="J699" t="s">
        <v>31</v>
      </c>
      <c r="K699" t="s">
        <v>474</v>
      </c>
      <c r="L699" t="s">
        <v>24</v>
      </c>
      <c r="M699" t="s">
        <v>27</v>
      </c>
      <c r="N699">
        <v>1165</v>
      </c>
      <c r="O699">
        <v>187848</v>
      </c>
      <c r="P699">
        <v>117155</v>
      </c>
      <c r="Q699">
        <v>3080.02</v>
      </c>
    </row>
    <row r="700" spans="2:17" hidden="1">
      <c r="B700">
        <v>2017</v>
      </c>
      <c r="C700">
        <v>4</v>
      </c>
      <c r="D700" t="s">
        <v>386</v>
      </c>
      <c r="E700" t="s">
        <v>387</v>
      </c>
      <c r="F700" t="s">
        <v>475</v>
      </c>
      <c r="G700" t="s">
        <v>476</v>
      </c>
      <c r="H700" t="s">
        <v>20</v>
      </c>
      <c r="I700" t="s">
        <v>21</v>
      </c>
      <c r="J700" t="s">
        <v>31</v>
      </c>
      <c r="K700" t="s">
        <v>477</v>
      </c>
      <c r="L700" t="s">
        <v>24</v>
      </c>
      <c r="M700" t="s">
        <v>25</v>
      </c>
      <c r="N700">
        <v>4435</v>
      </c>
      <c r="O700">
        <v>44609.78</v>
      </c>
      <c r="P700">
        <v>33746.080000000002</v>
      </c>
      <c r="Q700">
        <v>-15961.73</v>
      </c>
    </row>
    <row r="701" spans="2:17" hidden="1">
      <c r="B701">
        <v>2017</v>
      </c>
      <c r="C701">
        <v>4</v>
      </c>
      <c r="D701" t="s">
        <v>386</v>
      </c>
      <c r="E701" t="s">
        <v>387</v>
      </c>
      <c r="F701" t="s">
        <v>475</v>
      </c>
      <c r="G701" t="s">
        <v>476</v>
      </c>
      <c r="H701" t="s">
        <v>20</v>
      </c>
      <c r="I701" t="s">
        <v>21</v>
      </c>
      <c r="J701" t="s">
        <v>31</v>
      </c>
      <c r="K701" t="s">
        <v>477</v>
      </c>
      <c r="L701" t="s">
        <v>24</v>
      </c>
      <c r="M701" t="s">
        <v>26</v>
      </c>
      <c r="N701">
        <v>982</v>
      </c>
      <c r="O701">
        <v>49738</v>
      </c>
      <c r="P701">
        <v>28985.55</v>
      </c>
      <c r="Q701">
        <v>-10546.68</v>
      </c>
    </row>
    <row r="702" spans="2:17" hidden="1">
      <c r="B702">
        <v>2017</v>
      </c>
      <c r="C702">
        <v>4</v>
      </c>
      <c r="D702" t="s">
        <v>386</v>
      </c>
      <c r="E702" t="s">
        <v>387</v>
      </c>
      <c r="F702" t="s">
        <v>475</v>
      </c>
      <c r="G702" t="s">
        <v>476</v>
      </c>
      <c r="H702" t="s">
        <v>20</v>
      </c>
      <c r="I702" t="s">
        <v>21</v>
      </c>
      <c r="J702" t="s">
        <v>31</v>
      </c>
      <c r="K702" t="s">
        <v>477</v>
      </c>
      <c r="L702" t="s">
        <v>24</v>
      </c>
      <c r="M702" t="s">
        <v>27</v>
      </c>
      <c r="N702">
        <v>162</v>
      </c>
      <c r="O702">
        <v>28688.1</v>
      </c>
      <c r="P702">
        <v>21750.23</v>
      </c>
      <c r="Q702">
        <v>571.51</v>
      </c>
    </row>
    <row r="703" spans="2:17" hidden="1">
      <c r="B703">
        <v>2017</v>
      </c>
      <c r="C703">
        <v>4</v>
      </c>
      <c r="D703" t="s">
        <v>386</v>
      </c>
      <c r="E703" t="s">
        <v>387</v>
      </c>
      <c r="F703" t="s">
        <v>478</v>
      </c>
      <c r="G703" t="s">
        <v>479</v>
      </c>
      <c r="H703" t="s">
        <v>140</v>
      </c>
      <c r="I703" t="s">
        <v>1072</v>
      </c>
      <c r="J703" t="s">
        <v>31</v>
      </c>
      <c r="K703" t="s">
        <v>480</v>
      </c>
      <c r="L703" t="s">
        <v>24</v>
      </c>
      <c r="M703" t="s">
        <v>25</v>
      </c>
      <c r="N703">
        <v>2465</v>
      </c>
      <c r="O703">
        <v>36750.9</v>
      </c>
      <c r="P703">
        <v>23280.15</v>
      </c>
      <c r="Q703">
        <v>-5262.53</v>
      </c>
    </row>
    <row r="704" spans="2:17" hidden="1">
      <c r="B704">
        <v>2017</v>
      </c>
      <c r="C704">
        <v>4</v>
      </c>
      <c r="D704" t="s">
        <v>386</v>
      </c>
      <c r="E704" t="s">
        <v>387</v>
      </c>
      <c r="F704" t="s">
        <v>478</v>
      </c>
      <c r="G704" t="s">
        <v>479</v>
      </c>
      <c r="H704" t="s">
        <v>140</v>
      </c>
      <c r="I704" t="s">
        <v>1072</v>
      </c>
      <c r="J704" t="s">
        <v>31</v>
      </c>
      <c r="K704" t="s">
        <v>480</v>
      </c>
      <c r="L704" t="s">
        <v>24</v>
      </c>
      <c r="M704" t="s">
        <v>26</v>
      </c>
      <c r="N704">
        <v>2749</v>
      </c>
      <c r="O704">
        <v>160225.79999999999</v>
      </c>
      <c r="P704">
        <v>88322.59</v>
      </c>
      <c r="Q704">
        <v>-11793.21</v>
      </c>
    </row>
    <row r="705" spans="2:17" hidden="1">
      <c r="B705">
        <v>2017</v>
      </c>
      <c r="C705">
        <v>4</v>
      </c>
      <c r="D705" t="s">
        <v>386</v>
      </c>
      <c r="E705" t="s">
        <v>387</v>
      </c>
      <c r="F705" t="s">
        <v>478</v>
      </c>
      <c r="G705" t="s">
        <v>479</v>
      </c>
      <c r="H705" t="s">
        <v>140</v>
      </c>
      <c r="I705" t="s">
        <v>1072</v>
      </c>
      <c r="J705" t="s">
        <v>31</v>
      </c>
      <c r="K705" t="s">
        <v>480</v>
      </c>
      <c r="L705" t="s">
        <v>24</v>
      </c>
      <c r="M705" t="s">
        <v>27</v>
      </c>
      <c r="N705">
        <v>1137</v>
      </c>
      <c r="O705">
        <v>214742.8</v>
      </c>
      <c r="P705">
        <v>129859.28</v>
      </c>
      <c r="Q705">
        <v>3419.87</v>
      </c>
    </row>
    <row r="706" spans="2:17" hidden="1">
      <c r="B706">
        <v>2017</v>
      </c>
      <c r="C706">
        <v>4</v>
      </c>
      <c r="D706" t="s">
        <v>386</v>
      </c>
      <c r="E706" t="s">
        <v>387</v>
      </c>
      <c r="F706" t="s">
        <v>481</v>
      </c>
      <c r="G706" t="s">
        <v>482</v>
      </c>
      <c r="H706" t="s">
        <v>140</v>
      </c>
      <c r="I706" t="s">
        <v>1072</v>
      </c>
      <c r="J706" t="s">
        <v>31</v>
      </c>
      <c r="K706" t="s">
        <v>483</v>
      </c>
      <c r="L706" t="s">
        <v>24</v>
      </c>
      <c r="M706" t="s">
        <v>25</v>
      </c>
      <c r="N706">
        <v>826</v>
      </c>
      <c r="O706">
        <v>10473</v>
      </c>
      <c r="P706">
        <v>7014.43</v>
      </c>
      <c r="Q706">
        <v>-1501.14</v>
      </c>
    </row>
    <row r="707" spans="2:17" hidden="1">
      <c r="B707">
        <v>2017</v>
      </c>
      <c r="C707">
        <v>4</v>
      </c>
      <c r="D707" t="s">
        <v>386</v>
      </c>
      <c r="E707" t="s">
        <v>387</v>
      </c>
      <c r="F707" t="s">
        <v>481</v>
      </c>
      <c r="G707" t="s">
        <v>482</v>
      </c>
      <c r="H707" t="s">
        <v>140</v>
      </c>
      <c r="I707" t="s">
        <v>1072</v>
      </c>
      <c r="J707" t="s">
        <v>31</v>
      </c>
      <c r="K707" t="s">
        <v>483</v>
      </c>
      <c r="L707" t="s">
        <v>24</v>
      </c>
      <c r="M707" t="s">
        <v>26</v>
      </c>
      <c r="N707">
        <v>1484</v>
      </c>
      <c r="O707">
        <v>101263</v>
      </c>
      <c r="P707">
        <v>56035.67</v>
      </c>
      <c r="Q707">
        <v>-6531.66</v>
      </c>
    </row>
    <row r="708" spans="2:17" hidden="1">
      <c r="B708">
        <v>2017</v>
      </c>
      <c r="C708">
        <v>4</v>
      </c>
      <c r="D708" t="s">
        <v>386</v>
      </c>
      <c r="E708" t="s">
        <v>387</v>
      </c>
      <c r="F708" t="s">
        <v>481</v>
      </c>
      <c r="G708" t="s">
        <v>482</v>
      </c>
      <c r="H708" t="s">
        <v>140</v>
      </c>
      <c r="I708" t="s">
        <v>1072</v>
      </c>
      <c r="J708" t="s">
        <v>31</v>
      </c>
      <c r="K708" t="s">
        <v>483</v>
      </c>
      <c r="L708" t="s">
        <v>24</v>
      </c>
      <c r="M708" t="s">
        <v>27</v>
      </c>
      <c r="N708">
        <v>1032</v>
      </c>
      <c r="O708">
        <v>170656</v>
      </c>
      <c r="P708">
        <v>103702.16</v>
      </c>
      <c r="Q708">
        <v>2728.05</v>
      </c>
    </row>
    <row r="709" spans="2:17" hidden="1">
      <c r="B709">
        <v>2017</v>
      </c>
      <c r="C709">
        <v>4</v>
      </c>
      <c r="D709" t="s">
        <v>386</v>
      </c>
      <c r="E709" t="s">
        <v>387</v>
      </c>
      <c r="F709" t="s">
        <v>484</v>
      </c>
      <c r="G709" t="s">
        <v>485</v>
      </c>
      <c r="H709" t="s">
        <v>140</v>
      </c>
      <c r="I709" t="s">
        <v>1072</v>
      </c>
      <c r="J709" t="s">
        <v>31</v>
      </c>
      <c r="K709" t="s">
        <v>486</v>
      </c>
      <c r="L709" t="s">
        <v>24</v>
      </c>
      <c r="M709" t="s">
        <v>25</v>
      </c>
      <c r="N709">
        <v>4452</v>
      </c>
      <c r="O709">
        <v>53639.6</v>
      </c>
      <c r="P709">
        <v>36619.94</v>
      </c>
      <c r="Q709">
        <v>-7690.27</v>
      </c>
    </row>
    <row r="710" spans="2:17" hidden="1">
      <c r="B710">
        <v>2017</v>
      </c>
      <c r="C710">
        <v>4</v>
      </c>
      <c r="D710" t="s">
        <v>386</v>
      </c>
      <c r="E710" t="s">
        <v>387</v>
      </c>
      <c r="F710" t="s">
        <v>484</v>
      </c>
      <c r="G710" t="s">
        <v>485</v>
      </c>
      <c r="H710" t="s">
        <v>140</v>
      </c>
      <c r="I710" t="s">
        <v>1072</v>
      </c>
      <c r="J710" t="s">
        <v>31</v>
      </c>
      <c r="K710" t="s">
        <v>486</v>
      </c>
      <c r="L710" t="s">
        <v>24</v>
      </c>
      <c r="M710" t="s">
        <v>26</v>
      </c>
      <c r="N710">
        <v>5911</v>
      </c>
      <c r="O710">
        <v>374912.7</v>
      </c>
      <c r="P710">
        <v>207610.86</v>
      </c>
      <c r="Q710">
        <v>-25460.34</v>
      </c>
    </row>
    <row r="711" spans="2:17" hidden="1">
      <c r="B711">
        <v>2017</v>
      </c>
      <c r="C711">
        <v>4</v>
      </c>
      <c r="D711" t="s">
        <v>386</v>
      </c>
      <c r="E711" t="s">
        <v>387</v>
      </c>
      <c r="F711" t="s">
        <v>484</v>
      </c>
      <c r="G711" t="s">
        <v>485</v>
      </c>
      <c r="H711" t="s">
        <v>140</v>
      </c>
      <c r="I711" t="s">
        <v>1072</v>
      </c>
      <c r="J711" t="s">
        <v>31</v>
      </c>
      <c r="K711" t="s">
        <v>486</v>
      </c>
      <c r="L711" t="s">
        <v>24</v>
      </c>
      <c r="M711" t="s">
        <v>27</v>
      </c>
      <c r="N711">
        <v>2913</v>
      </c>
      <c r="O711">
        <v>486431</v>
      </c>
      <c r="P711">
        <v>295743.06</v>
      </c>
      <c r="Q711">
        <v>7773.66</v>
      </c>
    </row>
    <row r="712" spans="2:17" hidden="1">
      <c r="B712">
        <v>2017</v>
      </c>
      <c r="C712">
        <v>4</v>
      </c>
      <c r="D712" t="s">
        <v>386</v>
      </c>
      <c r="E712" t="s">
        <v>387</v>
      </c>
      <c r="F712" t="s">
        <v>487</v>
      </c>
      <c r="G712" t="s">
        <v>488</v>
      </c>
      <c r="H712" t="s">
        <v>151</v>
      </c>
      <c r="I712" t="s">
        <v>21</v>
      </c>
      <c r="J712" t="s">
        <v>31</v>
      </c>
      <c r="K712" t="s">
        <v>489</v>
      </c>
      <c r="L712" t="s">
        <v>24</v>
      </c>
      <c r="M712" t="s">
        <v>25</v>
      </c>
      <c r="N712">
        <v>2468</v>
      </c>
      <c r="O712">
        <v>28451</v>
      </c>
      <c r="P712">
        <v>18315.29</v>
      </c>
      <c r="Q712">
        <v>-9181.2999999999993</v>
      </c>
    </row>
    <row r="713" spans="2:17" hidden="1">
      <c r="B713">
        <v>2017</v>
      </c>
      <c r="C713">
        <v>4</v>
      </c>
      <c r="D713" t="s">
        <v>386</v>
      </c>
      <c r="E713" t="s">
        <v>387</v>
      </c>
      <c r="F713" t="s">
        <v>487</v>
      </c>
      <c r="G713" t="s">
        <v>488</v>
      </c>
      <c r="H713" t="s">
        <v>151</v>
      </c>
      <c r="I713" t="s">
        <v>21</v>
      </c>
      <c r="J713" t="s">
        <v>31</v>
      </c>
      <c r="K713" t="s">
        <v>489</v>
      </c>
      <c r="L713" t="s">
        <v>24</v>
      </c>
      <c r="M713" t="s">
        <v>26</v>
      </c>
      <c r="N713">
        <v>3411</v>
      </c>
      <c r="O713">
        <v>226596.6</v>
      </c>
      <c r="P713">
        <v>124779.29</v>
      </c>
      <c r="Q713">
        <v>-34127.620000000003</v>
      </c>
    </row>
    <row r="714" spans="2:17" hidden="1">
      <c r="B714">
        <v>2017</v>
      </c>
      <c r="C714">
        <v>4</v>
      </c>
      <c r="D714" t="s">
        <v>386</v>
      </c>
      <c r="E714" t="s">
        <v>387</v>
      </c>
      <c r="F714" t="s">
        <v>487</v>
      </c>
      <c r="G714" t="s">
        <v>488</v>
      </c>
      <c r="H714" t="s">
        <v>151</v>
      </c>
      <c r="I714" t="s">
        <v>21</v>
      </c>
      <c r="J714" t="s">
        <v>31</v>
      </c>
      <c r="K714" t="s">
        <v>489</v>
      </c>
      <c r="L714" t="s">
        <v>24</v>
      </c>
      <c r="M714" t="s">
        <v>27</v>
      </c>
      <c r="N714">
        <v>1736</v>
      </c>
      <c r="O714">
        <v>279888.09999999998</v>
      </c>
      <c r="P714">
        <v>192134.65</v>
      </c>
      <c r="Q714">
        <v>5043.8100000000004</v>
      </c>
    </row>
    <row r="715" spans="2:17" hidden="1">
      <c r="B715">
        <v>2017</v>
      </c>
      <c r="C715">
        <v>4</v>
      </c>
      <c r="D715" t="s">
        <v>386</v>
      </c>
      <c r="E715" t="s">
        <v>387</v>
      </c>
      <c r="F715" t="s">
        <v>490</v>
      </c>
      <c r="G715" t="s">
        <v>491</v>
      </c>
      <c r="H715" t="s">
        <v>121</v>
      </c>
      <c r="I715" t="s">
        <v>1072</v>
      </c>
      <c r="J715" t="s">
        <v>31</v>
      </c>
      <c r="K715" t="s">
        <v>492</v>
      </c>
      <c r="L715" t="s">
        <v>24</v>
      </c>
      <c r="M715" t="s">
        <v>25</v>
      </c>
      <c r="N715">
        <v>647</v>
      </c>
      <c r="O715">
        <v>8031</v>
      </c>
      <c r="P715">
        <v>5574.64</v>
      </c>
      <c r="Q715">
        <v>-1181.25</v>
      </c>
    </row>
    <row r="716" spans="2:17" hidden="1">
      <c r="B716">
        <v>2017</v>
      </c>
      <c r="C716">
        <v>4</v>
      </c>
      <c r="D716" t="s">
        <v>386</v>
      </c>
      <c r="E716" t="s">
        <v>387</v>
      </c>
      <c r="F716" t="s">
        <v>490</v>
      </c>
      <c r="G716" t="s">
        <v>491</v>
      </c>
      <c r="H716" t="s">
        <v>121</v>
      </c>
      <c r="I716" t="s">
        <v>1072</v>
      </c>
      <c r="J716" t="s">
        <v>31</v>
      </c>
      <c r="K716" t="s">
        <v>492</v>
      </c>
      <c r="L716" t="s">
        <v>24</v>
      </c>
      <c r="M716" t="s">
        <v>26</v>
      </c>
      <c r="N716">
        <v>437</v>
      </c>
      <c r="O716">
        <v>21959</v>
      </c>
      <c r="P716">
        <v>12363.89</v>
      </c>
      <c r="Q716">
        <v>-1927.17</v>
      </c>
    </row>
    <row r="717" spans="2:17" hidden="1">
      <c r="B717">
        <v>2017</v>
      </c>
      <c r="C717">
        <v>4</v>
      </c>
      <c r="D717" t="s">
        <v>386</v>
      </c>
      <c r="E717" t="s">
        <v>387</v>
      </c>
      <c r="F717" t="s">
        <v>490</v>
      </c>
      <c r="G717" t="s">
        <v>491</v>
      </c>
      <c r="H717" t="s">
        <v>121</v>
      </c>
      <c r="I717" t="s">
        <v>1072</v>
      </c>
      <c r="J717" t="s">
        <v>31</v>
      </c>
      <c r="K717" t="s">
        <v>492</v>
      </c>
      <c r="L717" t="s">
        <v>24</v>
      </c>
      <c r="M717" t="s">
        <v>27</v>
      </c>
      <c r="N717">
        <v>50</v>
      </c>
      <c r="O717">
        <v>7801</v>
      </c>
      <c r="P717">
        <v>4874.3599999999997</v>
      </c>
      <c r="Q717">
        <v>128.04</v>
      </c>
    </row>
    <row r="718" spans="2:17" hidden="1">
      <c r="B718">
        <v>2017</v>
      </c>
      <c r="C718">
        <v>4</v>
      </c>
      <c r="D718" t="s">
        <v>386</v>
      </c>
      <c r="E718" t="s">
        <v>387</v>
      </c>
      <c r="F718" t="s">
        <v>493</v>
      </c>
      <c r="G718" t="s">
        <v>494</v>
      </c>
      <c r="H718" t="s">
        <v>30</v>
      </c>
      <c r="I718" t="s">
        <v>21</v>
      </c>
      <c r="J718" t="s">
        <v>31</v>
      </c>
      <c r="K718" t="s">
        <v>495</v>
      </c>
      <c r="L718" t="s">
        <v>24</v>
      </c>
      <c r="M718" t="s">
        <v>25</v>
      </c>
      <c r="N718">
        <v>17611</v>
      </c>
      <c r="O718">
        <v>138292.35999999999</v>
      </c>
      <c r="P718">
        <v>151170.57999999999</v>
      </c>
      <c r="Q718">
        <v>-58008.38</v>
      </c>
    </row>
    <row r="719" spans="2:17" hidden="1">
      <c r="B719">
        <v>2017</v>
      </c>
      <c r="C719">
        <v>4</v>
      </c>
      <c r="D719" t="s">
        <v>386</v>
      </c>
      <c r="E719" t="s">
        <v>387</v>
      </c>
      <c r="F719" t="s">
        <v>493</v>
      </c>
      <c r="G719" t="s">
        <v>494</v>
      </c>
      <c r="H719" t="s">
        <v>30</v>
      </c>
      <c r="I719" t="s">
        <v>21</v>
      </c>
      <c r="J719" t="s">
        <v>31</v>
      </c>
      <c r="K719" t="s">
        <v>495</v>
      </c>
      <c r="L719" t="s">
        <v>24</v>
      </c>
      <c r="M719" t="s">
        <v>26</v>
      </c>
      <c r="N719">
        <v>3231</v>
      </c>
      <c r="O719">
        <v>181408.1</v>
      </c>
      <c r="P719">
        <v>128284.41</v>
      </c>
      <c r="Q719">
        <v>-40960.6</v>
      </c>
    </row>
    <row r="720" spans="2:17" hidden="1">
      <c r="B720">
        <v>2017</v>
      </c>
      <c r="C720">
        <v>4</v>
      </c>
      <c r="D720" t="s">
        <v>386</v>
      </c>
      <c r="E720" t="s">
        <v>387</v>
      </c>
      <c r="F720" t="s">
        <v>493</v>
      </c>
      <c r="G720" t="s">
        <v>494</v>
      </c>
      <c r="H720" t="s">
        <v>30</v>
      </c>
      <c r="I720" t="s">
        <v>21</v>
      </c>
      <c r="J720" t="s">
        <v>31</v>
      </c>
      <c r="K720" t="s">
        <v>495</v>
      </c>
      <c r="L720" t="s">
        <v>24</v>
      </c>
      <c r="M720" t="s">
        <v>27</v>
      </c>
      <c r="N720">
        <v>612</v>
      </c>
      <c r="O720">
        <v>108248</v>
      </c>
      <c r="P720">
        <v>96568.18</v>
      </c>
      <c r="Q720">
        <v>2532.19</v>
      </c>
    </row>
    <row r="721" spans="2:17" hidden="1">
      <c r="B721">
        <v>2017</v>
      </c>
      <c r="C721">
        <v>4</v>
      </c>
      <c r="D721" t="s">
        <v>386</v>
      </c>
      <c r="E721" t="s">
        <v>387</v>
      </c>
      <c r="F721" t="s">
        <v>496</v>
      </c>
      <c r="G721" t="s">
        <v>497</v>
      </c>
      <c r="H721" t="s">
        <v>30</v>
      </c>
      <c r="I721" t="s">
        <v>21</v>
      </c>
      <c r="J721" t="s">
        <v>31</v>
      </c>
      <c r="K721" t="s">
        <v>498</v>
      </c>
      <c r="L721" t="s">
        <v>24</v>
      </c>
      <c r="M721" t="s">
        <v>25</v>
      </c>
      <c r="N721">
        <v>30674</v>
      </c>
      <c r="O721">
        <v>250281.04</v>
      </c>
      <c r="P721">
        <v>266681.58</v>
      </c>
      <c r="Q721">
        <v>-104416.12</v>
      </c>
    </row>
    <row r="722" spans="2:17" hidden="1">
      <c r="B722">
        <v>2017</v>
      </c>
      <c r="C722">
        <v>4</v>
      </c>
      <c r="D722" t="s">
        <v>386</v>
      </c>
      <c r="E722" t="s">
        <v>387</v>
      </c>
      <c r="F722" t="s">
        <v>496</v>
      </c>
      <c r="G722" t="s">
        <v>497</v>
      </c>
      <c r="H722" t="s">
        <v>30</v>
      </c>
      <c r="I722" t="s">
        <v>21</v>
      </c>
      <c r="J722" t="s">
        <v>31</v>
      </c>
      <c r="K722" t="s">
        <v>498</v>
      </c>
      <c r="L722" t="s">
        <v>24</v>
      </c>
      <c r="M722" t="s">
        <v>26</v>
      </c>
      <c r="N722">
        <v>3516</v>
      </c>
      <c r="O722">
        <v>173827.6</v>
      </c>
      <c r="P722">
        <v>119648.94</v>
      </c>
      <c r="Q722">
        <v>-43985.16</v>
      </c>
    </row>
    <row r="723" spans="2:17" hidden="1">
      <c r="B723">
        <v>2017</v>
      </c>
      <c r="C723">
        <v>4</v>
      </c>
      <c r="D723" t="s">
        <v>386</v>
      </c>
      <c r="E723" t="s">
        <v>387</v>
      </c>
      <c r="F723" t="s">
        <v>496</v>
      </c>
      <c r="G723" t="s">
        <v>497</v>
      </c>
      <c r="H723" t="s">
        <v>30</v>
      </c>
      <c r="I723" t="s">
        <v>21</v>
      </c>
      <c r="J723" t="s">
        <v>31</v>
      </c>
      <c r="K723" t="s">
        <v>498</v>
      </c>
      <c r="L723" t="s">
        <v>24</v>
      </c>
      <c r="M723" t="s">
        <v>27</v>
      </c>
      <c r="N723">
        <v>320</v>
      </c>
      <c r="O723">
        <v>56901.1</v>
      </c>
      <c r="P723">
        <v>50481.29</v>
      </c>
      <c r="Q723">
        <v>1335.61</v>
      </c>
    </row>
    <row r="724" spans="2:17" hidden="1">
      <c r="B724">
        <v>2017</v>
      </c>
      <c r="C724">
        <v>4</v>
      </c>
      <c r="D724" t="s">
        <v>386</v>
      </c>
      <c r="E724" t="s">
        <v>387</v>
      </c>
      <c r="F724" t="s">
        <v>499</v>
      </c>
      <c r="G724" t="s">
        <v>500</v>
      </c>
      <c r="H724" t="s">
        <v>30</v>
      </c>
      <c r="I724" t="s">
        <v>21</v>
      </c>
      <c r="J724" t="s">
        <v>31</v>
      </c>
      <c r="K724" t="s">
        <v>381</v>
      </c>
      <c r="L724" t="s">
        <v>24</v>
      </c>
      <c r="M724" t="s">
        <v>25</v>
      </c>
      <c r="N724">
        <v>11662</v>
      </c>
      <c r="O724">
        <v>93413.9</v>
      </c>
      <c r="P724">
        <v>100792.01</v>
      </c>
      <c r="Q724">
        <v>-39088.83</v>
      </c>
    </row>
    <row r="725" spans="2:17" hidden="1">
      <c r="B725">
        <v>2017</v>
      </c>
      <c r="C725">
        <v>4</v>
      </c>
      <c r="D725" t="s">
        <v>386</v>
      </c>
      <c r="E725" t="s">
        <v>387</v>
      </c>
      <c r="F725" t="s">
        <v>499</v>
      </c>
      <c r="G725" t="s">
        <v>500</v>
      </c>
      <c r="H725" t="s">
        <v>30</v>
      </c>
      <c r="I725" t="s">
        <v>21</v>
      </c>
      <c r="J725" t="s">
        <v>31</v>
      </c>
      <c r="K725" t="s">
        <v>381</v>
      </c>
      <c r="L725" t="s">
        <v>24</v>
      </c>
      <c r="M725" t="s">
        <v>26</v>
      </c>
      <c r="N725">
        <v>2647</v>
      </c>
      <c r="O725">
        <v>146085</v>
      </c>
      <c r="P725">
        <v>102847.17</v>
      </c>
      <c r="Q725">
        <v>-33422.120000000003</v>
      </c>
    </row>
    <row r="726" spans="2:17" hidden="1">
      <c r="B726">
        <v>2017</v>
      </c>
      <c r="C726">
        <v>4</v>
      </c>
      <c r="D726" t="s">
        <v>386</v>
      </c>
      <c r="E726" t="s">
        <v>387</v>
      </c>
      <c r="F726" t="s">
        <v>499</v>
      </c>
      <c r="G726" t="s">
        <v>500</v>
      </c>
      <c r="H726" t="s">
        <v>30</v>
      </c>
      <c r="I726" t="s">
        <v>21</v>
      </c>
      <c r="J726" t="s">
        <v>31</v>
      </c>
      <c r="K726" t="s">
        <v>381</v>
      </c>
      <c r="L726" t="s">
        <v>24</v>
      </c>
      <c r="M726" t="s">
        <v>27</v>
      </c>
      <c r="N726">
        <v>595</v>
      </c>
      <c r="O726">
        <v>109553</v>
      </c>
      <c r="P726">
        <v>97391.99</v>
      </c>
      <c r="Q726">
        <v>2559.35</v>
      </c>
    </row>
    <row r="727" spans="2:17" hidden="1">
      <c r="B727">
        <v>2017</v>
      </c>
      <c r="C727">
        <v>4</v>
      </c>
      <c r="D727" t="s">
        <v>386</v>
      </c>
      <c r="E727" t="s">
        <v>387</v>
      </c>
      <c r="F727" t="s">
        <v>501</v>
      </c>
      <c r="G727" t="s">
        <v>502</v>
      </c>
      <c r="H727" t="s">
        <v>30</v>
      </c>
      <c r="I727" t="s">
        <v>21</v>
      </c>
      <c r="J727" t="s">
        <v>31</v>
      </c>
      <c r="K727" t="s">
        <v>503</v>
      </c>
      <c r="L727" t="s">
        <v>24</v>
      </c>
      <c r="M727" t="s">
        <v>25</v>
      </c>
      <c r="N727">
        <v>7958</v>
      </c>
      <c r="O727">
        <v>48640</v>
      </c>
      <c r="P727">
        <v>62490.41</v>
      </c>
      <c r="Q727">
        <v>-20392.59</v>
      </c>
    </row>
    <row r="728" spans="2:17" hidden="1">
      <c r="B728">
        <v>2017</v>
      </c>
      <c r="C728">
        <v>4</v>
      </c>
      <c r="D728" t="s">
        <v>386</v>
      </c>
      <c r="E728" t="s">
        <v>387</v>
      </c>
      <c r="F728" t="s">
        <v>501</v>
      </c>
      <c r="G728" t="s">
        <v>502</v>
      </c>
      <c r="H728" t="s">
        <v>30</v>
      </c>
      <c r="I728" t="s">
        <v>21</v>
      </c>
      <c r="J728" t="s">
        <v>31</v>
      </c>
      <c r="K728" t="s">
        <v>503</v>
      </c>
      <c r="L728" t="s">
        <v>24</v>
      </c>
      <c r="M728" t="s">
        <v>26</v>
      </c>
      <c r="N728">
        <v>2178</v>
      </c>
      <c r="O728">
        <v>127589</v>
      </c>
      <c r="P728">
        <v>91110.78</v>
      </c>
      <c r="Q728">
        <v>-27377.46</v>
      </c>
    </row>
    <row r="729" spans="2:17" hidden="1">
      <c r="B729">
        <v>2017</v>
      </c>
      <c r="C729">
        <v>4</v>
      </c>
      <c r="D729" t="s">
        <v>386</v>
      </c>
      <c r="E729" t="s">
        <v>387</v>
      </c>
      <c r="F729" t="s">
        <v>501</v>
      </c>
      <c r="G729" t="s">
        <v>502</v>
      </c>
      <c r="H729" t="s">
        <v>30</v>
      </c>
      <c r="I729" t="s">
        <v>21</v>
      </c>
      <c r="J729" t="s">
        <v>31</v>
      </c>
      <c r="K729" t="s">
        <v>503</v>
      </c>
      <c r="L729" t="s">
        <v>24</v>
      </c>
      <c r="M729" t="s">
        <v>27</v>
      </c>
      <c r="N729">
        <v>399</v>
      </c>
      <c r="O729">
        <v>61244.2</v>
      </c>
      <c r="P729">
        <v>54897.97</v>
      </c>
      <c r="Q729">
        <v>1439.98</v>
      </c>
    </row>
    <row r="730" spans="2:17" hidden="1">
      <c r="B730">
        <v>2017</v>
      </c>
      <c r="C730">
        <v>4</v>
      </c>
      <c r="D730" t="s">
        <v>386</v>
      </c>
      <c r="E730" t="s">
        <v>387</v>
      </c>
      <c r="F730" t="s">
        <v>504</v>
      </c>
      <c r="G730" t="s">
        <v>505</v>
      </c>
      <c r="H730" t="s">
        <v>30</v>
      </c>
      <c r="I730" t="s">
        <v>21</v>
      </c>
      <c r="J730" t="s">
        <v>31</v>
      </c>
      <c r="K730" t="s">
        <v>506</v>
      </c>
      <c r="L730" t="s">
        <v>24</v>
      </c>
      <c r="M730" t="s">
        <v>25</v>
      </c>
      <c r="N730">
        <v>1859</v>
      </c>
      <c r="O730">
        <v>9129</v>
      </c>
      <c r="P730">
        <v>13660.56</v>
      </c>
      <c r="Q730">
        <v>-3826.45</v>
      </c>
    </row>
    <row r="731" spans="2:17" hidden="1">
      <c r="B731">
        <v>2017</v>
      </c>
      <c r="C731">
        <v>4</v>
      </c>
      <c r="D731" t="s">
        <v>386</v>
      </c>
      <c r="E731" t="s">
        <v>387</v>
      </c>
      <c r="F731" t="s">
        <v>504</v>
      </c>
      <c r="G731" t="s">
        <v>505</v>
      </c>
      <c r="H731" t="s">
        <v>30</v>
      </c>
      <c r="I731" t="s">
        <v>21</v>
      </c>
      <c r="J731" t="s">
        <v>31</v>
      </c>
      <c r="K731" t="s">
        <v>506</v>
      </c>
      <c r="L731" t="s">
        <v>24</v>
      </c>
      <c r="M731" t="s">
        <v>26</v>
      </c>
      <c r="N731">
        <v>231</v>
      </c>
      <c r="O731">
        <v>12333</v>
      </c>
      <c r="P731">
        <v>8654.42</v>
      </c>
      <c r="Q731">
        <v>-2905.98</v>
      </c>
    </row>
    <row r="732" spans="2:17" hidden="1">
      <c r="B732">
        <v>2017</v>
      </c>
      <c r="C732">
        <v>4</v>
      </c>
      <c r="D732" t="s">
        <v>386</v>
      </c>
      <c r="E732" t="s">
        <v>387</v>
      </c>
      <c r="F732" t="s">
        <v>504</v>
      </c>
      <c r="G732" t="s">
        <v>505</v>
      </c>
      <c r="H732" t="s">
        <v>30</v>
      </c>
      <c r="I732" t="s">
        <v>21</v>
      </c>
      <c r="J732" t="s">
        <v>31</v>
      </c>
      <c r="K732" t="s">
        <v>506</v>
      </c>
      <c r="L732" t="s">
        <v>24</v>
      </c>
      <c r="M732" t="s">
        <v>27</v>
      </c>
      <c r="N732">
        <v>52</v>
      </c>
      <c r="O732">
        <v>8345</v>
      </c>
      <c r="P732">
        <v>7465.71</v>
      </c>
      <c r="Q732">
        <v>195.91</v>
      </c>
    </row>
    <row r="733" spans="2:17" hidden="1">
      <c r="B733">
        <v>2017</v>
      </c>
      <c r="C733">
        <v>4</v>
      </c>
      <c r="D733" t="s">
        <v>386</v>
      </c>
      <c r="E733" t="s">
        <v>387</v>
      </c>
      <c r="F733" t="s">
        <v>507</v>
      </c>
      <c r="G733" t="s">
        <v>508</v>
      </c>
      <c r="H733" t="s">
        <v>30</v>
      </c>
      <c r="I733" t="s">
        <v>21</v>
      </c>
      <c r="J733" t="s">
        <v>31</v>
      </c>
      <c r="K733" t="s">
        <v>509</v>
      </c>
      <c r="L733" t="s">
        <v>24</v>
      </c>
      <c r="M733" t="s">
        <v>25</v>
      </c>
      <c r="N733">
        <v>24009</v>
      </c>
      <c r="O733">
        <v>163566.51</v>
      </c>
      <c r="P733">
        <v>195531.72</v>
      </c>
      <c r="Q733">
        <v>-68512.67</v>
      </c>
    </row>
    <row r="734" spans="2:17" hidden="1">
      <c r="B734">
        <v>2017</v>
      </c>
      <c r="C734">
        <v>4</v>
      </c>
      <c r="D734" t="s">
        <v>386</v>
      </c>
      <c r="E734" t="s">
        <v>387</v>
      </c>
      <c r="F734" t="s">
        <v>507</v>
      </c>
      <c r="G734" t="s">
        <v>508</v>
      </c>
      <c r="H734" t="s">
        <v>30</v>
      </c>
      <c r="I734" t="s">
        <v>21</v>
      </c>
      <c r="J734" t="s">
        <v>31</v>
      </c>
      <c r="K734" t="s">
        <v>509</v>
      </c>
      <c r="L734" t="s">
        <v>24</v>
      </c>
      <c r="M734" t="s">
        <v>26</v>
      </c>
      <c r="N734">
        <v>1891</v>
      </c>
      <c r="O734">
        <v>92573.87</v>
      </c>
      <c r="P734">
        <v>63799.45</v>
      </c>
      <c r="Q734">
        <v>-23751.35</v>
      </c>
    </row>
    <row r="735" spans="2:17" hidden="1">
      <c r="B735">
        <v>2017</v>
      </c>
      <c r="C735">
        <v>4</v>
      </c>
      <c r="D735" t="s">
        <v>386</v>
      </c>
      <c r="E735" t="s">
        <v>387</v>
      </c>
      <c r="F735" t="s">
        <v>507</v>
      </c>
      <c r="G735" t="s">
        <v>508</v>
      </c>
      <c r="H735" t="s">
        <v>30</v>
      </c>
      <c r="I735" t="s">
        <v>21</v>
      </c>
      <c r="J735" t="s">
        <v>31</v>
      </c>
      <c r="K735" t="s">
        <v>509</v>
      </c>
      <c r="L735" t="s">
        <v>24</v>
      </c>
      <c r="M735" t="s">
        <v>27</v>
      </c>
      <c r="N735">
        <v>215</v>
      </c>
      <c r="O735">
        <v>44296.08</v>
      </c>
      <c r="P735">
        <v>39275.35</v>
      </c>
      <c r="Q735">
        <v>1031.23</v>
      </c>
    </row>
    <row r="736" spans="2:17" hidden="1">
      <c r="B736">
        <v>2017</v>
      </c>
      <c r="C736">
        <v>4</v>
      </c>
      <c r="D736" t="s">
        <v>510</v>
      </c>
      <c r="E736" t="s">
        <v>511</v>
      </c>
      <c r="F736" t="s">
        <v>512</v>
      </c>
      <c r="G736" t="s">
        <v>513</v>
      </c>
      <c r="H736" t="s">
        <v>30</v>
      </c>
      <c r="I736" t="s">
        <v>21</v>
      </c>
      <c r="J736" t="s">
        <v>31</v>
      </c>
      <c r="K736" t="s">
        <v>512</v>
      </c>
      <c r="L736" t="s">
        <v>24</v>
      </c>
      <c r="M736" t="s">
        <v>25</v>
      </c>
      <c r="N736">
        <v>41</v>
      </c>
      <c r="O736">
        <v>403</v>
      </c>
      <c r="P736">
        <v>386.2</v>
      </c>
      <c r="Q736">
        <v>-169.51</v>
      </c>
    </row>
    <row r="737" spans="2:17" hidden="1">
      <c r="B737">
        <v>2017</v>
      </c>
      <c r="C737">
        <v>4</v>
      </c>
      <c r="D737" t="s">
        <v>510</v>
      </c>
      <c r="E737" t="s">
        <v>511</v>
      </c>
      <c r="F737" t="s">
        <v>512</v>
      </c>
      <c r="G737" t="s">
        <v>513</v>
      </c>
      <c r="H737" t="s">
        <v>30</v>
      </c>
      <c r="I737" t="s">
        <v>21</v>
      </c>
      <c r="J737" t="s">
        <v>31</v>
      </c>
      <c r="K737" t="s">
        <v>512</v>
      </c>
      <c r="L737" t="s">
        <v>24</v>
      </c>
      <c r="M737" t="s">
        <v>26</v>
      </c>
      <c r="N737">
        <v>28</v>
      </c>
      <c r="O737">
        <v>1468</v>
      </c>
      <c r="P737">
        <v>1028.5899999999999</v>
      </c>
      <c r="Q737">
        <v>-353.08</v>
      </c>
    </row>
    <row r="738" spans="2:17" hidden="1">
      <c r="B738">
        <v>2017</v>
      </c>
      <c r="C738">
        <v>4</v>
      </c>
      <c r="D738" t="s">
        <v>510</v>
      </c>
      <c r="E738" t="s">
        <v>511</v>
      </c>
      <c r="F738" t="s">
        <v>512</v>
      </c>
      <c r="G738" t="s">
        <v>513</v>
      </c>
      <c r="H738" t="s">
        <v>30</v>
      </c>
      <c r="I738" t="s">
        <v>21</v>
      </c>
      <c r="J738" t="s">
        <v>31</v>
      </c>
      <c r="K738" t="s">
        <v>512</v>
      </c>
      <c r="L738" t="s">
        <v>24</v>
      </c>
      <c r="M738" t="s">
        <v>27</v>
      </c>
      <c r="N738">
        <v>7</v>
      </c>
      <c r="O738">
        <v>1559</v>
      </c>
      <c r="P738">
        <v>1383.42</v>
      </c>
      <c r="Q738">
        <v>36.340000000000003</v>
      </c>
    </row>
    <row r="739" spans="2:17" hidden="1">
      <c r="B739">
        <v>2017</v>
      </c>
      <c r="C739">
        <v>4</v>
      </c>
      <c r="D739" t="s">
        <v>510</v>
      </c>
      <c r="E739" t="s">
        <v>511</v>
      </c>
      <c r="F739" t="s">
        <v>514</v>
      </c>
      <c r="G739" t="s">
        <v>515</v>
      </c>
      <c r="H739" t="s">
        <v>140</v>
      </c>
      <c r="I739" t="s">
        <v>1072</v>
      </c>
      <c r="J739" t="s">
        <v>31</v>
      </c>
      <c r="K739" t="s">
        <v>516</v>
      </c>
      <c r="L739" t="s">
        <v>24</v>
      </c>
      <c r="M739" t="s">
        <v>25</v>
      </c>
      <c r="N739">
        <v>19775</v>
      </c>
      <c r="O739">
        <v>232764</v>
      </c>
      <c r="P739">
        <v>161113.99</v>
      </c>
      <c r="Q739">
        <v>-33708.15</v>
      </c>
    </row>
    <row r="740" spans="2:17" hidden="1">
      <c r="B740">
        <v>2017</v>
      </c>
      <c r="C740">
        <v>4</v>
      </c>
      <c r="D740" t="s">
        <v>510</v>
      </c>
      <c r="E740" t="s">
        <v>511</v>
      </c>
      <c r="F740" t="s">
        <v>514</v>
      </c>
      <c r="G740" t="s">
        <v>515</v>
      </c>
      <c r="H740" t="s">
        <v>140</v>
      </c>
      <c r="I740" t="s">
        <v>1072</v>
      </c>
      <c r="J740" t="s">
        <v>31</v>
      </c>
      <c r="K740" t="s">
        <v>516</v>
      </c>
      <c r="L740" t="s">
        <v>24</v>
      </c>
      <c r="M740" t="s">
        <v>26</v>
      </c>
      <c r="N740">
        <v>34025</v>
      </c>
      <c r="O740">
        <v>2416048.9</v>
      </c>
      <c r="P740">
        <v>1342772.07</v>
      </c>
      <c r="Q740">
        <v>-158531.71</v>
      </c>
    </row>
    <row r="741" spans="2:17" hidden="1">
      <c r="B741">
        <v>2017</v>
      </c>
      <c r="C741">
        <v>4</v>
      </c>
      <c r="D741" t="s">
        <v>510</v>
      </c>
      <c r="E741" t="s">
        <v>511</v>
      </c>
      <c r="F741" t="s">
        <v>514</v>
      </c>
      <c r="G741" t="s">
        <v>515</v>
      </c>
      <c r="H741" t="s">
        <v>140</v>
      </c>
      <c r="I741" t="s">
        <v>1072</v>
      </c>
      <c r="J741" t="s">
        <v>31</v>
      </c>
      <c r="K741" t="s">
        <v>516</v>
      </c>
      <c r="L741" t="s">
        <v>24</v>
      </c>
      <c r="M741" t="s">
        <v>27</v>
      </c>
      <c r="N741">
        <v>42349</v>
      </c>
      <c r="O741">
        <v>9418760</v>
      </c>
      <c r="P741">
        <v>5727793.0800000001</v>
      </c>
      <c r="Q741">
        <v>150159.66</v>
      </c>
    </row>
    <row r="742" spans="2:17" hidden="1">
      <c r="B742">
        <v>2017</v>
      </c>
      <c r="C742">
        <v>4</v>
      </c>
      <c r="D742" t="s">
        <v>510</v>
      </c>
      <c r="E742" t="s">
        <v>511</v>
      </c>
      <c r="F742" t="s">
        <v>517</v>
      </c>
      <c r="G742" t="s">
        <v>518</v>
      </c>
      <c r="H742" t="s">
        <v>140</v>
      </c>
      <c r="I742" t="s">
        <v>1072</v>
      </c>
      <c r="J742" t="s">
        <v>31</v>
      </c>
      <c r="K742" t="s">
        <v>519</v>
      </c>
      <c r="L742" t="s">
        <v>24</v>
      </c>
      <c r="M742" t="s">
        <v>25</v>
      </c>
      <c r="N742">
        <v>4967</v>
      </c>
      <c r="O742">
        <v>60672.800000000003</v>
      </c>
      <c r="P742">
        <v>41217.300000000003</v>
      </c>
      <c r="Q742">
        <v>-8718.9500000000007</v>
      </c>
    </row>
    <row r="743" spans="2:17" hidden="1">
      <c r="B743">
        <v>2017</v>
      </c>
      <c r="C743">
        <v>4</v>
      </c>
      <c r="D743" t="s">
        <v>510</v>
      </c>
      <c r="E743" t="s">
        <v>511</v>
      </c>
      <c r="F743" t="s">
        <v>517</v>
      </c>
      <c r="G743" t="s">
        <v>518</v>
      </c>
      <c r="H743" t="s">
        <v>140</v>
      </c>
      <c r="I743" t="s">
        <v>1072</v>
      </c>
      <c r="J743" t="s">
        <v>31</v>
      </c>
      <c r="K743" t="s">
        <v>519</v>
      </c>
      <c r="L743" t="s">
        <v>24</v>
      </c>
      <c r="M743" t="s">
        <v>26</v>
      </c>
      <c r="N743">
        <v>10904</v>
      </c>
      <c r="O743">
        <v>724604.3</v>
      </c>
      <c r="P743">
        <v>402158.38</v>
      </c>
      <c r="Q743">
        <v>-46913</v>
      </c>
    </row>
    <row r="744" spans="2:17" hidden="1">
      <c r="B744">
        <v>2017</v>
      </c>
      <c r="C744">
        <v>4</v>
      </c>
      <c r="D744" t="s">
        <v>510</v>
      </c>
      <c r="E744" t="s">
        <v>511</v>
      </c>
      <c r="F744" t="s">
        <v>517</v>
      </c>
      <c r="G744" t="s">
        <v>518</v>
      </c>
      <c r="H744" t="s">
        <v>140</v>
      </c>
      <c r="I744" t="s">
        <v>1072</v>
      </c>
      <c r="J744" t="s">
        <v>31</v>
      </c>
      <c r="K744" t="s">
        <v>519</v>
      </c>
      <c r="L744" t="s">
        <v>24</v>
      </c>
      <c r="M744" t="s">
        <v>27</v>
      </c>
      <c r="N744">
        <v>9224</v>
      </c>
      <c r="O744">
        <v>1709736.7</v>
      </c>
      <c r="P744">
        <v>1036666.36</v>
      </c>
      <c r="Q744">
        <v>27210.98</v>
      </c>
    </row>
    <row r="745" spans="2:17" hidden="1">
      <c r="B745">
        <v>2017</v>
      </c>
      <c r="C745">
        <v>4</v>
      </c>
      <c r="D745" t="s">
        <v>510</v>
      </c>
      <c r="E745" t="s">
        <v>511</v>
      </c>
      <c r="F745" t="s">
        <v>520</v>
      </c>
      <c r="G745" t="s">
        <v>521</v>
      </c>
      <c r="H745" t="s">
        <v>140</v>
      </c>
      <c r="I745" t="s">
        <v>1072</v>
      </c>
      <c r="J745" t="s">
        <v>31</v>
      </c>
      <c r="K745" t="s">
        <v>522</v>
      </c>
      <c r="L745" t="s">
        <v>24</v>
      </c>
      <c r="M745" t="s">
        <v>25</v>
      </c>
      <c r="N745">
        <v>4579</v>
      </c>
      <c r="O745">
        <v>52954</v>
      </c>
      <c r="P745">
        <v>36880.269999999997</v>
      </c>
      <c r="Q745">
        <v>-7663.13</v>
      </c>
    </row>
    <row r="746" spans="2:17" hidden="1">
      <c r="B746">
        <v>2017</v>
      </c>
      <c r="C746">
        <v>4</v>
      </c>
      <c r="D746" t="s">
        <v>510</v>
      </c>
      <c r="E746" t="s">
        <v>511</v>
      </c>
      <c r="F746" t="s">
        <v>520</v>
      </c>
      <c r="G746" t="s">
        <v>521</v>
      </c>
      <c r="H746" t="s">
        <v>140</v>
      </c>
      <c r="I746" t="s">
        <v>1072</v>
      </c>
      <c r="J746" t="s">
        <v>31</v>
      </c>
      <c r="K746" t="s">
        <v>522</v>
      </c>
      <c r="L746" t="s">
        <v>24</v>
      </c>
      <c r="M746" t="s">
        <v>26</v>
      </c>
      <c r="N746">
        <v>7686</v>
      </c>
      <c r="O746">
        <v>528772</v>
      </c>
      <c r="P746">
        <v>293865.03000000003</v>
      </c>
      <c r="Q746">
        <v>-35237.699999999997</v>
      </c>
    </row>
    <row r="747" spans="2:17" hidden="1">
      <c r="B747">
        <v>2017</v>
      </c>
      <c r="C747">
        <v>4</v>
      </c>
      <c r="D747" t="s">
        <v>510</v>
      </c>
      <c r="E747" t="s">
        <v>511</v>
      </c>
      <c r="F747" t="s">
        <v>520</v>
      </c>
      <c r="G747" t="s">
        <v>521</v>
      </c>
      <c r="H747" t="s">
        <v>140</v>
      </c>
      <c r="I747" t="s">
        <v>1072</v>
      </c>
      <c r="J747" t="s">
        <v>31</v>
      </c>
      <c r="K747" t="s">
        <v>522</v>
      </c>
      <c r="L747" t="s">
        <v>24</v>
      </c>
      <c r="M747" t="s">
        <v>27</v>
      </c>
      <c r="N747">
        <v>6862</v>
      </c>
      <c r="O747">
        <v>1369668</v>
      </c>
      <c r="P747">
        <v>834581.18</v>
      </c>
      <c r="Q747">
        <v>21893.39</v>
      </c>
    </row>
    <row r="748" spans="2:17" hidden="1">
      <c r="B748">
        <v>2017</v>
      </c>
      <c r="C748">
        <v>4</v>
      </c>
      <c r="D748" t="s">
        <v>510</v>
      </c>
      <c r="E748" t="s">
        <v>511</v>
      </c>
      <c r="F748" t="s">
        <v>523</v>
      </c>
      <c r="G748" t="s">
        <v>524</v>
      </c>
      <c r="H748" t="s">
        <v>121</v>
      </c>
      <c r="I748" t="s">
        <v>1072</v>
      </c>
      <c r="J748" t="s">
        <v>31</v>
      </c>
      <c r="K748" t="s">
        <v>525</v>
      </c>
      <c r="L748" t="s">
        <v>24</v>
      </c>
      <c r="M748" t="s">
        <v>25</v>
      </c>
      <c r="N748">
        <v>10310</v>
      </c>
      <c r="O748">
        <v>129097</v>
      </c>
      <c r="P748">
        <v>89450.48</v>
      </c>
      <c r="Q748">
        <v>-19030.310000000001</v>
      </c>
    </row>
    <row r="749" spans="2:17" hidden="1">
      <c r="B749">
        <v>2017</v>
      </c>
      <c r="C749">
        <v>4</v>
      </c>
      <c r="D749" t="s">
        <v>510</v>
      </c>
      <c r="E749" t="s">
        <v>511</v>
      </c>
      <c r="F749" t="s">
        <v>523</v>
      </c>
      <c r="G749" t="s">
        <v>524</v>
      </c>
      <c r="H749" t="s">
        <v>121</v>
      </c>
      <c r="I749" t="s">
        <v>1072</v>
      </c>
      <c r="J749" t="s">
        <v>31</v>
      </c>
      <c r="K749" t="s">
        <v>525</v>
      </c>
      <c r="L749" t="s">
        <v>24</v>
      </c>
      <c r="M749" t="s">
        <v>26</v>
      </c>
      <c r="N749">
        <v>9795</v>
      </c>
      <c r="O749">
        <v>597232</v>
      </c>
      <c r="P749">
        <v>339161.52</v>
      </c>
      <c r="Q749">
        <v>-43585.78</v>
      </c>
    </row>
    <row r="750" spans="2:17" hidden="1">
      <c r="B750">
        <v>2017</v>
      </c>
      <c r="C750">
        <v>4</v>
      </c>
      <c r="D750" t="s">
        <v>510</v>
      </c>
      <c r="E750" t="s">
        <v>511</v>
      </c>
      <c r="F750" t="s">
        <v>523</v>
      </c>
      <c r="G750" t="s">
        <v>524</v>
      </c>
      <c r="H750" t="s">
        <v>121</v>
      </c>
      <c r="I750" t="s">
        <v>1072</v>
      </c>
      <c r="J750" t="s">
        <v>31</v>
      </c>
      <c r="K750" t="s">
        <v>525</v>
      </c>
      <c r="L750" t="s">
        <v>24</v>
      </c>
      <c r="M750" t="s">
        <v>27</v>
      </c>
      <c r="N750">
        <v>3643</v>
      </c>
      <c r="O750">
        <v>686548</v>
      </c>
      <c r="P750">
        <v>427298.46</v>
      </c>
      <c r="Q750">
        <v>11200.43</v>
      </c>
    </row>
    <row r="751" spans="2:17" hidden="1">
      <c r="B751">
        <v>2017</v>
      </c>
      <c r="C751">
        <v>4</v>
      </c>
      <c r="D751" t="s">
        <v>510</v>
      </c>
      <c r="E751" t="s">
        <v>511</v>
      </c>
      <c r="F751" t="s">
        <v>526</v>
      </c>
      <c r="G751" t="s">
        <v>527</v>
      </c>
      <c r="H751" t="s">
        <v>151</v>
      </c>
      <c r="I751" t="s">
        <v>21</v>
      </c>
      <c r="J751" t="s">
        <v>31</v>
      </c>
      <c r="K751" t="s">
        <v>528</v>
      </c>
      <c r="L751" t="s">
        <v>24</v>
      </c>
      <c r="M751" t="s">
        <v>25</v>
      </c>
      <c r="N751">
        <v>17220</v>
      </c>
      <c r="O751">
        <v>214465.8</v>
      </c>
      <c r="P751">
        <v>133134.95000000001</v>
      </c>
      <c r="Q751">
        <v>-69458.28</v>
      </c>
    </row>
    <row r="752" spans="2:17" hidden="1">
      <c r="B752">
        <v>2017</v>
      </c>
      <c r="C752">
        <v>4</v>
      </c>
      <c r="D752" t="s">
        <v>510</v>
      </c>
      <c r="E752" t="s">
        <v>511</v>
      </c>
      <c r="F752" t="s">
        <v>526</v>
      </c>
      <c r="G752" t="s">
        <v>527</v>
      </c>
      <c r="H752" t="s">
        <v>151</v>
      </c>
      <c r="I752" t="s">
        <v>21</v>
      </c>
      <c r="J752" t="s">
        <v>31</v>
      </c>
      <c r="K752" t="s">
        <v>528</v>
      </c>
      <c r="L752" t="s">
        <v>24</v>
      </c>
      <c r="M752" t="s">
        <v>26</v>
      </c>
      <c r="N752">
        <v>15260</v>
      </c>
      <c r="O752">
        <v>898312</v>
      </c>
      <c r="P752">
        <v>489497.97</v>
      </c>
      <c r="Q752">
        <v>-148456.16</v>
      </c>
    </row>
    <row r="753" spans="2:17" hidden="1">
      <c r="B753">
        <v>2017</v>
      </c>
      <c r="C753">
        <v>4</v>
      </c>
      <c r="D753" t="s">
        <v>510</v>
      </c>
      <c r="E753" t="s">
        <v>511</v>
      </c>
      <c r="F753" t="s">
        <v>526</v>
      </c>
      <c r="G753" t="s">
        <v>527</v>
      </c>
      <c r="H753" t="s">
        <v>151</v>
      </c>
      <c r="I753" t="s">
        <v>21</v>
      </c>
      <c r="J753" t="s">
        <v>31</v>
      </c>
      <c r="K753" t="s">
        <v>528</v>
      </c>
      <c r="L753" t="s">
        <v>24</v>
      </c>
      <c r="M753" t="s">
        <v>27</v>
      </c>
      <c r="N753">
        <v>3525</v>
      </c>
      <c r="O753">
        <v>558918.6</v>
      </c>
      <c r="P753">
        <v>384963.2</v>
      </c>
      <c r="Q753">
        <v>10119.99</v>
      </c>
    </row>
    <row r="754" spans="2:17" hidden="1">
      <c r="B754">
        <v>2017</v>
      </c>
      <c r="C754">
        <v>4</v>
      </c>
      <c r="D754" t="s">
        <v>510</v>
      </c>
      <c r="E754" t="s">
        <v>511</v>
      </c>
      <c r="F754" t="s">
        <v>529</v>
      </c>
      <c r="G754" t="s">
        <v>530</v>
      </c>
      <c r="H754" t="s">
        <v>151</v>
      </c>
      <c r="I754" t="s">
        <v>21</v>
      </c>
      <c r="J754" t="s">
        <v>31</v>
      </c>
      <c r="K754" t="s">
        <v>531</v>
      </c>
      <c r="L754" t="s">
        <v>24</v>
      </c>
      <c r="M754" t="s">
        <v>25</v>
      </c>
      <c r="N754">
        <v>2139</v>
      </c>
      <c r="O754">
        <v>27675</v>
      </c>
      <c r="P754">
        <v>16867.099999999999</v>
      </c>
      <c r="Q754">
        <v>-8956.99</v>
      </c>
    </row>
    <row r="755" spans="2:17" hidden="1">
      <c r="B755">
        <v>2017</v>
      </c>
      <c r="C755">
        <v>4</v>
      </c>
      <c r="D755" t="s">
        <v>510</v>
      </c>
      <c r="E755" t="s">
        <v>511</v>
      </c>
      <c r="F755" t="s">
        <v>529</v>
      </c>
      <c r="G755" t="s">
        <v>530</v>
      </c>
      <c r="H755" t="s">
        <v>151</v>
      </c>
      <c r="I755" t="s">
        <v>21</v>
      </c>
      <c r="J755" t="s">
        <v>31</v>
      </c>
      <c r="K755" t="s">
        <v>531</v>
      </c>
      <c r="L755" t="s">
        <v>24</v>
      </c>
      <c r="M755" t="s">
        <v>26</v>
      </c>
      <c r="N755">
        <v>3472</v>
      </c>
      <c r="O755">
        <v>225419</v>
      </c>
      <c r="P755">
        <v>123850.84</v>
      </c>
      <c r="Q755">
        <v>-34829.440000000002</v>
      </c>
    </row>
    <row r="756" spans="2:17" hidden="1">
      <c r="B756">
        <v>2017</v>
      </c>
      <c r="C756">
        <v>4</v>
      </c>
      <c r="D756" t="s">
        <v>510</v>
      </c>
      <c r="E756" t="s">
        <v>511</v>
      </c>
      <c r="F756" t="s">
        <v>529</v>
      </c>
      <c r="G756" t="s">
        <v>530</v>
      </c>
      <c r="H756" t="s">
        <v>151</v>
      </c>
      <c r="I756" t="s">
        <v>21</v>
      </c>
      <c r="J756" t="s">
        <v>31</v>
      </c>
      <c r="K756" t="s">
        <v>531</v>
      </c>
      <c r="L756" t="s">
        <v>24</v>
      </c>
      <c r="M756" t="s">
        <v>27</v>
      </c>
      <c r="N756">
        <v>1162</v>
      </c>
      <c r="O756">
        <v>173003</v>
      </c>
      <c r="P756">
        <v>119358.85</v>
      </c>
      <c r="Q756">
        <v>3139.34</v>
      </c>
    </row>
    <row r="757" spans="2:17" hidden="1">
      <c r="B757">
        <v>2017</v>
      </c>
      <c r="C757">
        <v>4</v>
      </c>
      <c r="D757" t="s">
        <v>510</v>
      </c>
      <c r="E757" t="s">
        <v>511</v>
      </c>
      <c r="F757" t="s">
        <v>532</v>
      </c>
      <c r="G757" t="s">
        <v>533</v>
      </c>
      <c r="H757" t="s">
        <v>20</v>
      </c>
      <c r="I757" t="s">
        <v>21</v>
      </c>
      <c r="J757" t="s">
        <v>31</v>
      </c>
      <c r="K757" t="s">
        <v>534</v>
      </c>
      <c r="L757" t="s">
        <v>24</v>
      </c>
      <c r="M757" t="s">
        <v>25</v>
      </c>
      <c r="N757">
        <v>1302</v>
      </c>
      <c r="O757">
        <v>15756</v>
      </c>
      <c r="P757">
        <v>10909.19</v>
      </c>
      <c r="Q757">
        <v>-5684.23</v>
      </c>
    </row>
    <row r="758" spans="2:17" hidden="1">
      <c r="B758">
        <v>2017</v>
      </c>
      <c r="C758">
        <v>4</v>
      </c>
      <c r="D758" t="s">
        <v>510</v>
      </c>
      <c r="E758" t="s">
        <v>511</v>
      </c>
      <c r="F758" t="s">
        <v>532</v>
      </c>
      <c r="G758" t="s">
        <v>533</v>
      </c>
      <c r="H758" t="s">
        <v>20</v>
      </c>
      <c r="I758" t="s">
        <v>21</v>
      </c>
      <c r="J758" t="s">
        <v>31</v>
      </c>
      <c r="K758" t="s">
        <v>534</v>
      </c>
      <c r="L758" t="s">
        <v>24</v>
      </c>
      <c r="M758" t="s">
        <v>26</v>
      </c>
      <c r="N758">
        <v>1124</v>
      </c>
      <c r="O758">
        <v>64085</v>
      </c>
      <c r="P758">
        <v>38600.85</v>
      </c>
      <c r="Q758">
        <v>-12172.92</v>
      </c>
    </row>
    <row r="759" spans="2:17" hidden="1">
      <c r="B759">
        <v>2017</v>
      </c>
      <c r="C759">
        <v>4</v>
      </c>
      <c r="D759" t="s">
        <v>510</v>
      </c>
      <c r="E759" t="s">
        <v>511</v>
      </c>
      <c r="F759" t="s">
        <v>532</v>
      </c>
      <c r="G759" t="s">
        <v>533</v>
      </c>
      <c r="H759" t="s">
        <v>20</v>
      </c>
      <c r="I759" t="s">
        <v>21</v>
      </c>
      <c r="J759" t="s">
        <v>31</v>
      </c>
      <c r="K759" t="s">
        <v>534</v>
      </c>
      <c r="L759" t="s">
        <v>24</v>
      </c>
      <c r="M759" t="s">
        <v>27</v>
      </c>
      <c r="N759">
        <v>181</v>
      </c>
      <c r="O759">
        <v>24130</v>
      </c>
      <c r="P759">
        <v>18635.7</v>
      </c>
      <c r="Q759">
        <v>490.71</v>
      </c>
    </row>
    <row r="760" spans="2:17" hidden="1">
      <c r="B760">
        <v>2017</v>
      </c>
      <c r="C760">
        <v>4</v>
      </c>
      <c r="D760" t="s">
        <v>510</v>
      </c>
      <c r="E760" t="s">
        <v>511</v>
      </c>
      <c r="F760" t="s">
        <v>535</v>
      </c>
      <c r="G760" t="s">
        <v>536</v>
      </c>
      <c r="H760" t="s">
        <v>140</v>
      </c>
      <c r="I760" t="s">
        <v>1072</v>
      </c>
      <c r="J760" t="s">
        <v>31</v>
      </c>
      <c r="K760" t="s">
        <v>537</v>
      </c>
      <c r="L760" t="s">
        <v>24</v>
      </c>
      <c r="M760" t="s">
        <v>25</v>
      </c>
      <c r="N760">
        <v>602</v>
      </c>
      <c r="O760">
        <v>5553.6</v>
      </c>
      <c r="P760">
        <v>4223.12</v>
      </c>
      <c r="Q760">
        <v>-799.01</v>
      </c>
    </row>
    <row r="761" spans="2:17" hidden="1">
      <c r="B761">
        <v>2017</v>
      </c>
      <c r="C761">
        <v>4</v>
      </c>
      <c r="D761" t="s">
        <v>510</v>
      </c>
      <c r="E761" t="s">
        <v>511</v>
      </c>
      <c r="F761" t="s">
        <v>535</v>
      </c>
      <c r="G761" t="s">
        <v>536</v>
      </c>
      <c r="H761" t="s">
        <v>140</v>
      </c>
      <c r="I761" t="s">
        <v>1072</v>
      </c>
      <c r="J761" t="s">
        <v>31</v>
      </c>
      <c r="K761" t="s">
        <v>537</v>
      </c>
      <c r="L761" t="s">
        <v>24</v>
      </c>
      <c r="M761" t="s">
        <v>26</v>
      </c>
      <c r="N761">
        <v>1200</v>
      </c>
      <c r="O761">
        <v>80346</v>
      </c>
      <c r="P761">
        <v>44494.76</v>
      </c>
      <c r="Q761">
        <v>-5318.37</v>
      </c>
    </row>
    <row r="762" spans="2:17" hidden="1">
      <c r="B762">
        <v>2017</v>
      </c>
      <c r="C762">
        <v>4</v>
      </c>
      <c r="D762" t="s">
        <v>510</v>
      </c>
      <c r="E762" t="s">
        <v>511</v>
      </c>
      <c r="F762" t="s">
        <v>535</v>
      </c>
      <c r="G762" t="s">
        <v>536</v>
      </c>
      <c r="H762" t="s">
        <v>140</v>
      </c>
      <c r="I762" t="s">
        <v>1072</v>
      </c>
      <c r="J762" t="s">
        <v>31</v>
      </c>
      <c r="K762" t="s">
        <v>537</v>
      </c>
      <c r="L762" t="s">
        <v>24</v>
      </c>
      <c r="M762" t="s">
        <v>27</v>
      </c>
      <c r="N762">
        <v>1149</v>
      </c>
      <c r="O762">
        <v>252642</v>
      </c>
      <c r="P762">
        <v>152643.66</v>
      </c>
      <c r="Q762">
        <v>4004.15</v>
      </c>
    </row>
    <row r="763" spans="2:17" hidden="1">
      <c r="B763">
        <v>2017</v>
      </c>
      <c r="C763">
        <v>4</v>
      </c>
      <c r="D763" t="s">
        <v>510</v>
      </c>
      <c r="E763" t="s">
        <v>511</v>
      </c>
      <c r="F763" t="s">
        <v>538</v>
      </c>
      <c r="G763" t="s">
        <v>539</v>
      </c>
      <c r="H763" t="s">
        <v>151</v>
      </c>
      <c r="I763" t="s">
        <v>21</v>
      </c>
      <c r="J763" t="s">
        <v>31</v>
      </c>
      <c r="K763" t="s">
        <v>540</v>
      </c>
      <c r="L763" t="s">
        <v>24</v>
      </c>
      <c r="M763" t="s">
        <v>25</v>
      </c>
      <c r="N763">
        <v>535</v>
      </c>
      <c r="O763">
        <v>6851</v>
      </c>
      <c r="P763">
        <v>4195.8500000000004</v>
      </c>
      <c r="Q763">
        <v>-2217.39</v>
      </c>
    </row>
    <row r="764" spans="2:17" hidden="1">
      <c r="B764">
        <v>2017</v>
      </c>
      <c r="C764">
        <v>4</v>
      </c>
      <c r="D764" t="s">
        <v>510</v>
      </c>
      <c r="E764" t="s">
        <v>511</v>
      </c>
      <c r="F764" t="s">
        <v>538</v>
      </c>
      <c r="G764" t="s">
        <v>539</v>
      </c>
      <c r="H764" t="s">
        <v>151</v>
      </c>
      <c r="I764" t="s">
        <v>21</v>
      </c>
      <c r="J764" t="s">
        <v>31</v>
      </c>
      <c r="K764" t="s">
        <v>540</v>
      </c>
      <c r="L764" t="s">
        <v>24</v>
      </c>
      <c r="M764" t="s">
        <v>26</v>
      </c>
      <c r="N764">
        <v>1014</v>
      </c>
      <c r="O764">
        <v>64830</v>
      </c>
      <c r="P764">
        <v>35847.410000000003</v>
      </c>
      <c r="Q764">
        <v>-9845.94</v>
      </c>
    </row>
    <row r="765" spans="2:17" hidden="1">
      <c r="B765">
        <v>2017</v>
      </c>
      <c r="C765">
        <v>4</v>
      </c>
      <c r="D765" t="s">
        <v>510</v>
      </c>
      <c r="E765" t="s">
        <v>511</v>
      </c>
      <c r="F765" t="s">
        <v>538</v>
      </c>
      <c r="G765" t="s">
        <v>539</v>
      </c>
      <c r="H765" t="s">
        <v>151</v>
      </c>
      <c r="I765" t="s">
        <v>21</v>
      </c>
      <c r="J765" t="s">
        <v>31</v>
      </c>
      <c r="K765" t="s">
        <v>540</v>
      </c>
      <c r="L765" t="s">
        <v>24</v>
      </c>
      <c r="M765" t="s">
        <v>27</v>
      </c>
      <c r="N765">
        <v>264</v>
      </c>
      <c r="O765">
        <v>41546</v>
      </c>
      <c r="P765">
        <v>28606.36</v>
      </c>
      <c r="Q765">
        <v>752.37</v>
      </c>
    </row>
    <row r="766" spans="2:17" hidden="1">
      <c r="B766">
        <v>2017</v>
      </c>
      <c r="C766">
        <v>4</v>
      </c>
      <c r="D766" t="s">
        <v>510</v>
      </c>
      <c r="E766" t="s">
        <v>511</v>
      </c>
      <c r="F766" t="s">
        <v>1314</v>
      </c>
      <c r="G766" t="s">
        <v>1315</v>
      </c>
      <c r="H766" t="s">
        <v>30</v>
      </c>
      <c r="I766" t="s">
        <v>21</v>
      </c>
      <c r="J766" t="s">
        <v>31</v>
      </c>
      <c r="K766" t="s">
        <v>1286</v>
      </c>
      <c r="L766" t="s">
        <v>24</v>
      </c>
      <c r="M766" t="s">
        <v>25</v>
      </c>
      <c r="N766">
        <v>19761</v>
      </c>
      <c r="O766">
        <v>143645</v>
      </c>
      <c r="P766">
        <v>164954.43</v>
      </c>
      <c r="Q766">
        <v>-60510.63</v>
      </c>
    </row>
    <row r="767" spans="2:17" hidden="1">
      <c r="B767">
        <v>2017</v>
      </c>
      <c r="C767">
        <v>4</v>
      </c>
      <c r="D767" t="s">
        <v>510</v>
      </c>
      <c r="E767" t="s">
        <v>511</v>
      </c>
      <c r="F767" t="s">
        <v>1314</v>
      </c>
      <c r="G767" t="s">
        <v>1315</v>
      </c>
      <c r="H767" t="s">
        <v>30</v>
      </c>
      <c r="I767" t="s">
        <v>21</v>
      </c>
      <c r="J767" t="s">
        <v>31</v>
      </c>
      <c r="K767" t="s">
        <v>1286</v>
      </c>
      <c r="L767" t="s">
        <v>24</v>
      </c>
      <c r="M767" t="s">
        <v>26</v>
      </c>
      <c r="N767">
        <v>2101</v>
      </c>
      <c r="O767">
        <v>107462</v>
      </c>
      <c r="P767">
        <v>75009.649999999994</v>
      </c>
      <c r="Q767">
        <v>-26514.62</v>
      </c>
    </row>
    <row r="768" spans="2:17" hidden="1">
      <c r="B768">
        <v>2017</v>
      </c>
      <c r="C768">
        <v>4</v>
      </c>
      <c r="D768" t="s">
        <v>510</v>
      </c>
      <c r="E768" t="s">
        <v>511</v>
      </c>
      <c r="F768" t="s">
        <v>1314</v>
      </c>
      <c r="G768" t="s">
        <v>1315</v>
      </c>
      <c r="H768" t="s">
        <v>30</v>
      </c>
      <c r="I768" t="s">
        <v>21</v>
      </c>
      <c r="J768" t="s">
        <v>31</v>
      </c>
      <c r="K768" t="s">
        <v>1286</v>
      </c>
      <c r="L768" t="s">
        <v>24</v>
      </c>
      <c r="M768" t="s">
        <v>27</v>
      </c>
      <c r="N768">
        <v>110</v>
      </c>
      <c r="O768">
        <v>15317</v>
      </c>
      <c r="P768">
        <v>13831.14</v>
      </c>
      <c r="Q768">
        <v>362.59</v>
      </c>
    </row>
    <row r="769" spans="2:17" hidden="1">
      <c r="B769">
        <v>2017</v>
      </c>
      <c r="C769">
        <v>4</v>
      </c>
      <c r="D769" t="s">
        <v>510</v>
      </c>
      <c r="E769" t="s">
        <v>511</v>
      </c>
      <c r="F769" t="s">
        <v>1316</v>
      </c>
      <c r="G769" t="s">
        <v>1317</v>
      </c>
      <c r="H769" t="s">
        <v>30</v>
      </c>
      <c r="I769" t="s">
        <v>21</v>
      </c>
      <c r="J769" t="s">
        <v>31</v>
      </c>
      <c r="K769" t="s">
        <v>1287</v>
      </c>
      <c r="L769" t="s">
        <v>24</v>
      </c>
      <c r="M769" t="s">
        <v>25</v>
      </c>
      <c r="N769">
        <v>21314</v>
      </c>
      <c r="O769">
        <v>165307</v>
      </c>
      <c r="P769">
        <v>182282.19</v>
      </c>
      <c r="Q769">
        <v>-69633.03</v>
      </c>
    </row>
    <row r="770" spans="2:17" hidden="1">
      <c r="B770">
        <v>2017</v>
      </c>
      <c r="C770">
        <v>4</v>
      </c>
      <c r="D770" t="s">
        <v>510</v>
      </c>
      <c r="E770" t="s">
        <v>511</v>
      </c>
      <c r="F770" t="s">
        <v>1316</v>
      </c>
      <c r="G770" t="s">
        <v>1317</v>
      </c>
      <c r="H770" t="s">
        <v>30</v>
      </c>
      <c r="I770" t="s">
        <v>21</v>
      </c>
      <c r="J770" t="s">
        <v>31</v>
      </c>
      <c r="K770" t="s">
        <v>1287</v>
      </c>
      <c r="L770" t="s">
        <v>24</v>
      </c>
      <c r="M770" t="s">
        <v>26</v>
      </c>
      <c r="N770">
        <v>1921</v>
      </c>
      <c r="O770">
        <v>95852</v>
      </c>
      <c r="P770">
        <v>66561.259999999995</v>
      </c>
      <c r="Q770">
        <v>-24243.02</v>
      </c>
    </row>
    <row r="771" spans="2:17" hidden="1">
      <c r="B771">
        <v>2017</v>
      </c>
      <c r="C771">
        <v>4</v>
      </c>
      <c r="D771" t="s">
        <v>510</v>
      </c>
      <c r="E771" t="s">
        <v>511</v>
      </c>
      <c r="F771" t="s">
        <v>1316</v>
      </c>
      <c r="G771" t="s">
        <v>1317</v>
      </c>
      <c r="H771" t="s">
        <v>30</v>
      </c>
      <c r="I771" t="s">
        <v>21</v>
      </c>
      <c r="J771" t="s">
        <v>31</v>
      </c>
      <c r="K771" t="s">
        <v>1287</v>
      </c>
      <c r="L771" t="s">
        <v>24</v>
      </c>
      <c r="M771" t="s">
        <v>27</v>
      </c>
      <c r="N771">
        <v>110</v>
      </c>
      <c r="O771">
        <v>17002</v>
      </c>
      <c r="P771">
        <v>15287.01</v>
      </c>
      <c r="Q771">
        <v>400.86</v>
      </c>
    </row>
    <row r="772" spans="2:17" hidden="1">
      <c r="B772">
        <v>2017</v>
      </c>
      <c r="C772">
        <v>4</v>
      </c>
      <c r="D772" t="s">
        <v>510</v>
      </c>
      <c r="E772" t="s">
        <v>511</v>
      </c>
      <c r="F772" t="s">
        <v>541</v>
      </c>
      <c r="G772" t="s">
        <v>542</v>
      </c>
      <c r="H772" t="s">
        <v>121</v>
      </c>
      <c r="I772" t="s">
        <v>1072</v>
      </c>
      <c r="J772" t="s">
        <v>31</v>
      </c>
      <c r="K772" t="s">
        <v>543</v>
      </c>
      <c r="L772" t="s">
        <v>24</v>
      </c>
      <c r="M772" t="s">
        <v>25</v>
      </c>
      <c r="N772">
        <v>10520</v>
      </c>
      <c r="O772">
        <v>111361</v>
      </c>
      <c r="P772">
        <v>82262.399999999994</v>
      </c>
      <c r="Q772">
        <v>-16423.900000000001</v>
      </c>
    </row>
    <row r="773" spans="2:17" hidden="1">
      <c r="B773">
        <v>2017</v>
      </c>
      <c r="C773">
        <v>4</v>
      </c>
      <c r="D773" t="s">
        <v>510</v>
      </c>
      <c r="E773" t="s">
        <v>511</v>
      </c>
      <c r="F773" t="s">
        <v>541</v>
      </c>
      <c r="G773" t="s">
        <v>542</v>
      </c>
      <c r="H773" t="s">
        <v>121</v>
      </c>
      <c r="I773" t="s">
        <v>1072</v>
      </c>
      <c r="J773" t="s">
        <v>31</v>
      </c>
      <c r="K773" t="s">
        <v>543</v>
      </c>
      <c r="L773" t="s">
        <v>24</v>
      </c>
      <c r="M773" t="s">
        <v>26</v>
      </c>
      <c r="N773">
        <v>5747</v>
      </c>
      <c r="O773">
        <v>333704</v>
      </c>
      <c r="P773">
        <v>189318.95</v>
      </c>
      <c r="Q773">
        <v>-25401.74</v>
      </c>
    </row>
    <row r="774" spans="2:17" hidden="1">
      <c r="B774">
        <v>2017</v>
      </c>
      <c r="C774">
        <v>4</v>
      </c>
      <c r="D774" t="s">
        <v>510</v>
      </c>
      <c r="E774" t="s">
        <v>511</v>
      </c>
      <c r="F774" t="s">
        <v>541</v>
      </c>
      <c r="G774" t="s">
        <v>542</v>
      </c>
      <c r="H774" t="s">
        <v>121</v>
      </c>
      <c r="I774" t="s">
        <v>1072</v>
      </c>
      <c r="J774" t="s">
        <v>31</v>
      </c>
      <c r="K774" t="s">
        <v>543</v>
      </c>
      <c r="L774" t="s">
        <v>24</v>
      </c>
      <c r="M774" t="s">
        <v>27</v>
      </c>
      <c r="N774">
        <v>1945</v>
      </c>
      <c r="O774">
        <v>355730</v>
      </c>
      <c r="P774">
        <v>221586.75</v>
      </c>
      <c r="Q774">
        <v>5807.77</v>
      </c>
    </row>
    <row r="775" spans="2:17" hidden="1">
      <c r="B775">
        <v>2017</v>
      </c>
      <c r="C775">
        <v>4</v>
      </c>
      <c r="D775" t="s">
        <v>510</v>
      </c>
      <c r="E775" t="s">
        <v>511</v>
      </c>
      <c r="F775" t="s">
        <v>544</v>
      </c>
      <c r="G775" t="s">
        <v>545</v>
      </c>
      <c r="H775" t="s">
        <v>151</v>
      </c>
      <c r="I775" t="s">
        <v>21</v>
      </c>
      <c r="J775" t="s">
        <v>31</v>
      </c>
      <c r="K775" t="s">
        <v>546</v>
      </c>
      <c r="L775" t="s">
        <v>24</v>
      </c>
      <c r="M775" t="s">
        <v>25</v>
      </c>
      <c r="N775">
        <v>4912</v>
      </c>
      <c r="O775">
        <v>66973.8</v>
      </c>
      <c r="P775">
        <v>39853.54</v>
      </c>
      <c r="Q775">
        <v>-21689.29</v>
      </c>
    </row>
    <row r="776" spans="2:17" hidden="1">
      <c r="B776">
        <v>2017</v>
      </c>
      <c r="C776">
        <v>4</v>
      </c>
      <c r="D776" t="s">
        <v>510</v>
      </c>
      <c r="E776" t="s">
        <v>511</v>
      </c>
      <c r="F776" t="s">
        <v>544</v>
      </c>
      <c r="G776" t="s">
        <v>545</v>
      </c>
      <c r="H776" t="s">
        <v>151</v>
      </c>
      <c r="I776" t="s">
        <v>21</v>
      </c>
      <c r="J776" t="s">
        <v>31</v>
      </c>
      <c r="K776" t="s">
        <v>546</v>
      </c>
      <c r="L776" t="s">
        <v>24</v>
      </c>
      <c r="M776" t="s">
        <v>26</v>
      </c>
      <c r="N776">
        <v>5644</v>
      </c>
      <c r="O776">
        <v>339111.96</v>
      </c>
      <c r="P776">
        <v>185592.59</v>
      </c>
      <c r="Q776">
        <v>-54803.24</v>
      </c>
    </row>
    <row r="777" spans="2:17" hidden="1">
      <c r="B777">
        <v>2017</v>
      </c>
      <c r="C777">
        <v>4</v>
      </c>
      <c r="D777" t="s">
        <v>510</v>
      </c>
      <c r="E777" t="s">
        <v>511</v>
      </c>
      <c r="F777" t="s">
        <v>544</v>
      </c>
      <c r="G777" t="s">
        <v>545</v>
      </c>
      <c r="H777" t="s">
        <v>151</v>
      </c>
      <c r="I777" t="s">
        <v>21</v>
      </c>
      <c r="J777" t="s">
        <v>31</v>
      </c>
      <c r="K777" t="s">
        <v>546</v>
      </c>
      <c r="L777" t="s">
        <v>24</v>
      </c>
      <c r="M777" t="s">
        <v>27</v>
      </c>
      <c r="N777">
        <v>1268</v>
      </c>
      <c r="O777">
        <v>196386.9</v>
      </c>
      <c r="P777">
        <v>135376.19</v>
      </c>
      <c r="Q777">
        <v>3558.57</v>
      </c>
    </row>
    <row r="778" spans="2:17" hidden="1">
      <c r="B778">
        <v>2017</v>
      </c>
      <c r="C778">
        <v>4</v>
      </c>
      <c r="D778" t="s">
        <v>510</v>
      </c>
      <c r="E778" t="s">
        <v>511</v>
      </c>
      <c r="F778" t="s">
        <v>547</v>
      </c>
      <c r="G778" t="s">
        <v>548</v>
      </c>
      <c r="H778" t="s">
        <v>121</v>
      </c>
      <c r="I778" t="s">
        <v>1072</v>
      </c>
      <c r="J778" t="s">
        <v>31</v>
      </c>
      <c r="K778" t="s">
        <v>549</v>
      </c>
      <c r="L778" t="s">
        <v>24</v>
      </c>
      <c r="M778" t="s">
        <v>25</v>
      </c>
      <c r="N778">
        <v>1877</v>
      </c>
      <c r="O778">
        <v>26938</v>
      </c>
      <c r="P778">
        <v>17795.09</v>
      </c>
      <c r="Q778">
        <v>-3968.34</v>
      </c>
    </row>
    <row r="779" spans="2:17" hidden="1">
      <c r="B779">
        <v>2017</v>
      </c>
      <c r="C779">
        <v>4</v>
      </c>
      <c r="D779" t="s">
        <v>510</v>
      </c>
      <c r="E779" t="s">
        <v>511</v>
      </c>
      <c r="F779" t="s">
        <v>547</v>
      </c>
      <c r="G779" t="s">
        <v>548</v>
      </c>
      <c r="H779" t="s">
        <v>121</v>
      </c>
      <c r="I779" t="s">
        <v>1072</v>
      </c>
      <c r="J779" t="s">
        <v>31</v>
      </c>
      <c r="K779" t="s">
        <v>549</v>
      </c>
      <c r="L779" t="s">
        <v>24</v>
      </c>
      <c r="M779" t="s">
        <v>26</v>
      </c>
      <c r="N779">
        <v>3524</v>
      </c>
      <c r="O779">
        <v>233500</v>
      </c>
      <c r="P779">
        <v>132668.93</v>
      </c>
      <c r="Q779">
        <v>-15929.68</v>
      </c>
    </row>
    <row r="780" spans="2:17" hidden="1">
      <c r="B780">
        <v>2017</v>
      </c>
      <c r="C780">
        <v>4</v>
      </c>
      <c r="D780" t="s">
        <v>510</v>
      </c>
      <c r="E780" t="s">
        <v>511</v>
      </c>
      <c r="F780" t="s">
        <v>547</v>
      </c>
      <c r="G780" t="s">
        <v>548</v>
      </c>
      <c r="H780" t="s">
        <v>121</v>
      </c>
      <c r="I780" t="s">
        <v>1072</v>
      </c>
      <c r="J780" t="s">
        <v>31</v>
      </c>
      <c r="K780" t="s">
        <v>549</v>
      </c>
      <c r="L780" t="s">
        <v>24</v>
      </c>
      <c r="M780" t="s">
        <v>27</v>
      </c>
      <c r="N780">
        <v>1652</v>
      </c>
      <c r="O780">
        <v>288708</v>
      </c>
      <c r="P780">
        <v>179958.23</v>
      </c>
      <c r="Q780">
        <v>4719.37</v>
      </c>
    </row>
    <row r="781" spans="2:17" hidden="1">
      <c r="B781">
        <v>2017</v>
      </c>
      <c r="C781">
        <v>4</v>
      </c>
      <c r="D781" t="s">
        <v>510</v>
      </c>
      <c r="E781" t="s">
        <v>511</v>
      </c>
      <c r="F781" t="s">
        <v>550</v>
      </c>
      <c r="G781" t="s">
        <v>551</v>
      </c>
      <c r="H781" t="s">
        <v>121</v>
      </c>
      <c r="I781" t="s">
        <v>1072</v>
      </c>
      <c r="J781" t="s">
        <v>31</v>
      </c>
      <c r="K781" t="s">
        <v>552</v>
      </c>
      <c r="L781" t="s">
        <v>24</v>
      </c>
      <c r="M781" t="s">
        <v>25</v>
      </c>
      <c r="N781">
        <v>928</v>
      </c>
      <c r="O781">
        <v>10226</v>
      </c>
      <c r="P781">
        <v>7431.74</v>
      </c>
      <c r="Q781">
        <v>-1506.62</v>
      </c>
    </row>
    <row r="782" spans="2:17" hidden="1">
      <c r="B782">
        <v>2017</v>
      </c>
      <c r="C782">
        <v>4</v>
      </c>
      <c r="D782" t="s">
        <v>510</v>
      </c>
      <c r="E782" t="s">
        <v>511</v>
      </c>
      <c r="F782" t="s">
        <v>550</v>
      </c>
      <c r="G782" t="s">
        <v>551</v>
      </c>
      <c r="H782" t="s">
        <v>121</v>
      </c>
      <c r="I782" t="s">
        <v>1072</v>
      </c>
      <c r="J782" t="s">
        <v>31</v>
      </c>
      <c r="K782" t="s">
        <v>552</v>
      </c>
      <c r="L782" t="s">
        <v>24</v>
      </c>
      <c r="M782" t="s">
        <v>26</v>
      </c>
      <c r="N782">
        <v>1408</v>
      </c>
      <c r="O782">
        <v>92394</v>
      </c>
      <c r="P782">
        <v>52512.43</v>
      </c>
      <c r="Q782">
        <v>-6329.44</v>
      </c>
    </row>
    <row r="783" spans="2:17" hidden="1">
      <c r="B783">
        <v>2017</v>
      </c>
      <c r="C783">
        <v>4</v>
      </c>
      <c r="D783" t="s">
        <v>510</v>
      </c>
      <c r="E783" t="s">
        <v>511</v>
      </c>
      <c r="F783" t="s">
        <v>550</v>
      </c>
      <c r="G783" t="s">
        <v>551</v>
      </c>
      <c r="H783" t="s">
        <v>121</v>
      </c>
      <c r="I783" t="s">
        <v>1072</v>
      </c>
      <c r="J783" t="s">
        <v>31</v>
      </c>
      <c r="K783" t="s">
        <v>552</v>
      </c>
      <c r="L783" t="s">
        <v>24</v>
      </c>
      <c r="M783" t="s">
        <v>27</v>
      </c>
      <c r="N783">
        <v>848</v>
      </c>
      <c r="O783">
        <v>188176</v>
      </c>
      <c r="P783">
        <v>116557.9</v>
      </c>
      <c r="Q783">
        <v>3058.18</v>
      </c>
    </row>
    <row r="784" spans="2:17" hidden="1">
      <c r="B784">
        <v>2017</v>
      </c>
      <c r="C784">
        <v>4</v>
      </c>
      <c r="D784" t="s">
        <v>510</v>
      </c>
      <c r="E784" t="s">
        <v>511</v>
      </c>
      <c r="F784" t="s">
        <v>553</v>
      </c>
      <c r="G784" t="s">
        <v>554</v>
      </c>
      <c r="H784" t="s">
        <v>140</v>
      </c>
      <c r="I784" t="s">
        <v>1072</v>
      </c>
      <c r="J784" t="s">
        <v>31</v>
      </c>
      <c r="K784" t="s">
        <v>555</v>
      </c>
      <c r="L784" t="s">
        <v>24</v>
      </c>
      <c r="M784" t="s">
        <v>25</v>
      </c>
      <c r="N784">
        <v>1629</v>
      </c>
      <c r="O784">
        <v>16881</v>
      </c>
      <c r="P784">
        <v>12226.1</v>
      </c>
      <c r="Q784">
        <v>-2428.38</v>
      </c>
    </row>
    <row r="785" spans="2:17" hidden="1">
      <c r="B785">
        <v>2017</v>
      </c>
      <c r="C785">
        <v>4</v>
      </c>
      <c r="D785" t="s">
        <v>510</v>
      </c>
      <c r="E785" t="s">
        <v>511</v>
      </c>
      <c r="F785" t="s">
        <v>553</v>
      </c>
      <c r="G785" t="s">
        <v>554</v>
      </c>
      <c r="H785" t="s">
        <v>140</v>
      </c>
      <c r="I785" t="s">
        <v>1072</v>
      </c>
      <c r="J785" t="s">
        <v>31</v>
      </c>
      <c r="K785" t="s">
        <v>555</v>
      </c>
      <c r="L785" t="s">
        <v>24</v>
      </c>
      <c r="M785" t="s">
        <v>26</v>
      </c>
      <c r="N785">
        <v>2798</v>
      </c>
      <c r="O785">
        <v>194261</v>
      </c>
      <c r="P785">
        <v>107392.81</v>
      </c>
      <c r="Q785">
        <v>-12730.94</v>
      </c>
    </row>
    <row r="786" spans="2:17" hidden="1">
      <c r="B786">
        <v>2017</v>
      </c>
      <c r="C786">
        <v>4</v>
      </c>
      <c r="D786" t="s">
        <v>510</v>
      </c>
      <c r="E786" t="s">
        <v>511</v>
      </c>
      <c r="F786" t="s">
        <v>553</v>
      </c>
      <c r="G786" t="s">
        <v>554</v>
      </c>
      <c r="H786" t="s">
        <v>140</v>
      </c>
      <c r="I786" t="s">
        <v>1072</v>
      </c>
      <c r="J786" t="s">
        <v>31</v>
      </c>
      <c r="K786" t="s">
        <v>555</v>
      </c>
      <c r="L786" t="s">
        <v>24</v>
      </c>
      <c r="M786" t="s">
        <v>27</v>
      </c>
      <c r="N786">
        <v>1735</v>
      </c>
      <c r="O786">
        <v>345538</v>
      </c>
      <c r="P786">
        <v>209280.62</v>
      </c>
      <c r="Q786">
        <v>5488.95</v>
      </c>
    </row>
    <row r="787" spans="2:17" hidden="1">
      <c r="B787">
        <v>2017</v>
      </c>
      <c r="C787">
        <v>4</v>
      </c>
      <c r="D787" t="s">
        <v>510</v>
      </c>
      <c r="E787" t="s">
        <v>511</v>
      </c>
      <c r="F787" t="s">
        <v>556</v>
      </c>
      <c r="G787" t="s">
        <v>557</v>
      </c>
      <c r="H787" t="s">
        <v>140</v>
      </c>
      <c r="I787" t="s">
        <v>1072</v>
      </c>
      <c r="J787" t="s">
        <v>31</v>
      </c>
      <c r="K787" t="s">
        <v>558</v>
      </c>
      <c r="L787" t="s">
        <v>24</v>
      </c>
      <c r="M787" t="s">
        <v>25</v>
      </c>
      <c r="N787">
        <v>12001</v>
      </c>
      <c r="O787">
        <v>159542.20000000001</v>
      </c>
      <c r="P787">
        <v>105709.33</v>
      </c>
      <c r="Q787">
        <v>-23103.14</v>
      </c>
    </row>
    <row r="788" spans="2:17" hidden="1">
      <c r="B788">
        <v>2017</v>
      </c>
      <c r="C788">
        <v>4</v>
      </c>
      <c r="D788" t="s">
        <v>510</v>
      </c>
      <c r="E788" t="s">
        <v>511</v>
      </c>
      <c r="F788" t="s">
        <v>556</v>
      </c>
      <c r="G788" t="s">
        <v>557</v>
      </c>
      <c r="H788" t="s">
        <v>140</v>
      </c>
      <c r="I788" t="s">
        <v>1072</v>
      </c>
      <c r="J788" t="s">
        <v>31</v>
      </c>
      <c r="K788" t="s">
        <v>558</v>
      </c>
      <c r="L788" t="s">
        <v>24</v>
      </c>
      <c r="M788" t="s">
        <v>26</v>
      </c>
      <c r="N788">
        <v>22634</v>
      </c>
      <c r="O788">
        <v>1460123.57</v>
      </c>
      <c r="P788">
        <v>815149.61</v>
      </c>
      <c r="Q788">
        <v>-98510</v>
      </c>
    </row>
    <row r="789" spans="2:17" hidden="1">
      <c r="B789">
        <v>2017</v>
      </c>
      <c r="C789">
        <v>4</v>
      </c>
      <c r="D789" t="s">
        <v>510</v>
      </c>
      <c r="E789" t="s">
        <v>511</v>
      </c>
      <c r="F789" t="s">
        <v>556</v>
      </c>
      <c r="G789" t="s">
        <v>557</v>
      </c>
      <c r="H789" t="s">
        <v>140</v>
      </c>
      <c r="I789" t="s">
        <v>1072</v>
      </c>
      <c r="J789" t="s">
        <v>31</v>
      </c>
      <c r="K789" t="s">
        <v>558</v>
      </c>
      <c r="L789" t="s">
        <v>24</v>
      </c>
      <c r="M789" t="s">
        <v>27</v>
      </c>
      <c r="N789">
        <v>15844</v>
      </c>
      <c r="O789">
        <v>2953290.4</v>
      </c>
      <c r="P789">
        <v>1803982.61</v>
      </c>
      <c r="Q789">
        <v>47287.199999999997</v>
      </c>
    </row>
    <row r="790" spans="2:17" hidden="1">
      <c r="B790">
        <v>2017</v>
      </c>
      <c r="C790">
        <v>4</v>
      </c>
      <c r="D790" t="s">
        <v>510</v>
      </c>
      <c r="E790" t="s">
        <v>511</v>
      </c>
      <c r="F790" t="s">
        <v>559</v>
      </c>
      <c r="G790" t="s">
        <v>560</v>
      </c>
      <c r="H790" t="s">
        <v>140</v>
      </c>
      <c r="I790" t="s">
        <v>1072</v>
      </c>
      <c r="J790" t="s">
        <v>31</v>
      </c>
      <c r="K790" t="s">
        <v>561</v>
      </c>
      <c r="L790" t="s">
        <v>24</v>
      </c>
      <c r="M790" t="s">
        <v>25</v>
      </c>
      <c r="N790">
        <v>2497</v>
      </c>
      <c r="O790">
        <v>28513</v>
      </c>
      <c r="P790">
        <v>19877.2</v>
      </c>
      <c r="Q790">
        <v>-4100.83</v>
      </c>
    </row>
    <row r="791" spans="2:17" hidden="1">
      <c r="B791">
        <v>2017</v>
      </c>
      <c r="C791">
        <v>4</v>
      </c>
      <c r="D791" t="s">
        <v>510</v>
      </c>
      <c r="E791" t="s">
        <v>511</v>
      </c>
      <c r="F791" t="s">
        <v>559</v>
      </c>
      <c r="G791" t="s">
        <v>560</v>
      </c>
      <c r="H791" t="s">
        <v>140</v>
      </c>
      <c r="I791" t="s">
        <v>1072</v>
      </c>
      <c r="J791" t="s">
        <v>31</v>
      </c>
      <c r="K791" t="s">
        <v>561</v>
      </c>
      <c r="L791" t="s">
        <v>24</v>
      </c>
      <c r="M791" t="s">
        <v>26</v>
      </c>
      <c r="N791">
        <v>3578</v>
      </c>
      <c r="O791">
        <v>232690</v>
      </c>
      <c r="P791">
        <v>128987.44</v>
      </c>
      <c r="Q791">
        <v>-15589.07</v>
      </c>
    </row>
    <row r="792" spans="2:17" hidden="1">
      <c r="B792">
        <v>2017</v>
      </c>
      <c r="C792">
        <v>4</v>
      </c>
      <c r="D792" t="s">
        <v>510</v>
      </c>
      <c r="E792" t="s">
        <v>511</v>
      </c>
      <c r="F792" t="s">
        <v>559</v>
      </c>
      <c r="G792" t="s">
        <v>560</v>
      </c>
      <c r="H792" t="s">
        <v>140</v>
      </c>
      <c r="I792" t="s">
        <v>1072</v>
      </c>
      <c r="J792" t="s">
        <v>31</v>
      </c>
      <c r="K792" t="s">
        <v>561</v>
      </c>
      <c r="L792" t="s">
        <v>24</v>
      </c>
      <c r="M792" t="s">
        <v>27</v>
      </c>
      <c r="N792">
        <v>2302</v>
      </c>
      <c r="O792">
        <v>447873</v>
      </c>
      <c r="P792">
        <v>271427.31</v>
      </c>
      <c r="Q792">
        <v>7118.77</v>
      </c>
    </row>
    <row r="793" spans="2:17" hidden="1">
      <c r="B793">
        <v>2017</v>
      </c>
      <c r="C793">
        <v>4</v>
      </c>
      <c r="D793" t="s">
        <v>510</v>
      </c>
      <c r="E793" t="s">
        <v>511</v>
      </c>
      <c r="F793" t="s">
        <v>562</v>
      </c>
      <c r="G793" t="s">
        <v>563</v>
      </c>
      <c r="H793" t="s">
        <v>140</v>
      </c>
      <c r="I793" t="s">
        <v>1072</v>
      </c>
      <c r="J793" t="s">
        <v>31</v>
      </c>
      <c r="K793" t="s">
        <v>564</v>
      </c>
      <c r="L793" t="s">
        <v>24</v>
      </c>
      <c r="M793" t="s">
        <v>25</v>
      </c>
      <c r="N793">
        <v>5767</v>
      </c>
      <c r="O793">
        <v>67237.399999999994</v>
      </c>
      <c r="P793">
        <v>46706.85</v>
      </c>
      <c r="Q793">
        <v>-9737.2800000000007</v>
      </c>
    </row>
    <row r="794" spans="2:17" hidden="1">
      <c r="B794">
        <v>2017</v>
      </c>
      <c r="C794">
        <v>4</v>
      </c>
      <c r="D794" t="s">
        <v>510</v>
      </c>
      <c r="E794" t="s">
        <v>511</v>
      </c>
      <c r="F794" t="s">
        <v>562</v>
      </c>
      <c r="G794" t="s">
        <v>563</v>
      </c>
      <c r="H794" t="s">
        <v>140</v>
      </c>
      <c r="I794" t="s">
        <v>1072</v>
      </c>
      <c r="J794" t="s">
        <v>31</v>
      </c>
      <c r="K794" t="s">
        <v>564</v>
      </c>
      <c r="L794" t="s">
        <v>24</v>
      </c>
      <c r="M794" t="s">
        <v>26</v>
      </c>
      <c r="N794">
        <v>8988</v>
      </c>
      <c r="O794">
        <v>611189.30000000005</v>
      </c>
      <c r="P794">
        <v>339423.03</v>
      </c>
      <c r="Q794">
        <v>-41522.18</v>
      </c>
    </row>
    <row r="795" spans="2:17" hidden="1">
      <c r="B795">
        <v>2017</v>
      </c>
      <c r="C795">
        <v>4</v>
      </c>
      <c r="D795" t="s">
        <v>510</v>
      </c>
      <c r="E795" t="s">
        <v>511</v>
      </c>
      <c r="F795" t="s">
        <v>562</v>
      </c>
      <c r="G795" t="s">
        <v>563</v>
      </c>
      <c r="H795" t="s">
        <v>140</v>
      </c>
      <c r="I795" t="s">
        <v>1072</v>
      </c>
      <c r="J795" t="s">
        <v>31</v>
      </c>
      <c r="K795" t="s">
        <v>564</v>
      </c>
      <c r="L795" t="s">
        <v>24</v>
      </c>
      <c r="M795" t="s">
        <v>27</v>
      </c>
      <c r="N795">
        <v>4862</v>
      </c>
      <c r="O795">
        <v>889213.34</v>
      </c>
      <c r="P795">
        <v>543451.31999999995</v>
      </c>
      <c r="Q795">
        <v>14244.95</v>
      </c>
    </row>
    <row r="796" spans="2:17" hidden="1">
      <c r="B796">
        <v>2017</v>
      </c>
      <c r="C796">
        <v>4</v>
      </c>
      <c r="D796" t="s">
        <v>510</v>
      </c>
      <c r="E796" t="s">
        <v>511</v>
      </c>
      <c r="F796" t="s">
        <v>565</v>
      </c>
      <c r="G796" t="s">
        <v>566</v>
      </c>
      <c r="H796" t="s">
        <v>30</v>
      </c>
      <c r="I796" t="s">
        <v>21</v>
      </c>
      <c r="J796" t="s">
        <v>31</v>
      </c>
      <c r="K796" t="s">
        <v>567</v>
      </c>
      <c r="L796" t="s">
        <v>24</v>
      </c>
      <c r="M796" t="s">
        <v>25</v>
      </c>
      <c r="N796">
        <v>41740</v>
      </c>
      <c r="O796">
        <v>412610.29</v>
      </c>
      <c r="P796">
        <v>394374.68</v>
      </c>
      <c r="Q796">
        <v>-173723.92</v>
      </c>
    </row>
    <row r="797" spans="2:17" hidden="1">
      <c r="B797">
        <v>2017</v>
      </c>
      <c r="C797">
        <v>4</v>
      </c>
      <c r="D797" t="s">
        <v>510</v>
      </c>
      <c r="E797" t="s">
        <v>511</v>
      </c>
      <c r="F797" t="s">
        <v>565</v>
      </c>
      <c r="G797" t="s">
        <v>566</v>
      </c>
      <c r="H797" t="s">
        <v>30</v>
      </c>
      <c r="I797" t="s">
        <v>21</v>
      </c>
      <c r="J797" t="s">
        <v>31</v>
      </c>
      <c r="K797" t="s">
        <v>567</v>
      </c>
      <c r="L797" t="s">
        <v>24</v>
      </c>
      <c r="M797" t="s">
        <v>26</v>
      </c>
      <c r="N797">
        <v>18129</v>
      </c>
      <c r="O797">
        <v>989064.71</v>
      </c>
      <c r="P797">
        <v>699120.62</v>
      </c>
      <c r="Q797">
        <v>-228901.56</v>
      </c>
    </row>
    <row r="798" spans="2:17" hidden="1">
      <c r="B798">
        <v>2017</v>
      </c>
      <c r="C798">
        <v>4</v>
      </c>
      <c r="D798" t="s">
        <v>510</v>
      </c>
      <c r="E798" t="s">
        <v>511</v>
      </c>
      <c r="F798" t="s">
        <v>565</v>
      </c>
      <c r="G798" t="s">
        <v>566</v>
      </c>
      <c r="H798" t="s">
        <v>30</v>
      </c>
      <c r="I798" t="s">
        <v>21</v>
      </c>
      <c r="J798" t="s">
        <v>31</v>
      </c>
      <c r="K798" t="s">
        <v>567</v>
      </c>
      <c r="L798" t="s">
        <v>24</v>
      </c>
      <c r="M798" t="s">
        <v>27</v>
      </c>
      <c r="N798">
        <v>1765</v>
      </c>
      <c r="O798">
        <v>281337.3</v>
      </c>
      <c r="P798">
        <v>252659.15</v>
      </c>
      <c r="Q798">
        <v>6625.4</v>
      </c>
    </row>
    <row r="799" spans="2:17" hidden="1">
      <c r="B799">
        <v>2017</v>
      </c>
      <c r="C799">
        <v>4</v>
      </c>
      <c r="D799" t="s">
        <v>510</v>
      </c>
      <c r="E799" t="s">
        <v>511</v>
      </c>
      <c r="F799" t="s">
        <v>568</v>
      </c>
      <c r="G799" t="s">
        <v>569</v>
      </c>
      <c r="H799" t="s">
        <v>30</v>
      </c>
      <c r="I799" t="s">
        <v>21</v>
      </c>
      <c r="J799" t="s">
        <v>31</v>
      </c>
      <c r="K799" t="s">
        <v>570</v>
      </c>
      <c r="L799" t="s">
        <v>24</v>
      </c>
      <c r="M799" t="s">
        <v>25</v>
      </c>
      <c r="N799">
        <v>557</v>
      </c>
      <c r="O799">
        <v>5492</v>
      </c>
      <c r="P799">
        <v>5255.78</v>
      </c>
      <c r="Q799">
        <v>-2310.91</v>
      </c>
    </row>
    <row r="800" spans="2:17" hidden="1">
      <c r="B800">
        <v>2017</v>
      </c>
      <c r="C800">
        <v>4</v>
      </c>
      <c r="D800" t="s">
        <v>510</v>
      </c>
      <c r="E800" t="s">
        <v>511</v>
      </c>
      <c r="F800" t="s">
        <v>568</v>
      </c>
      <c r="G800" t="s">
        <v>569</v>
      </c>
      <c r="H800" t="s">
        <v>30</v>
      </c>
      <c r="I800" t="s">
        <v>21</v>
      </c>
      <c r="J800" t="s">
        <v>31</v>
      </c>
      <c r="K800" t="s">
        <v>570</v>
      </c>
      <c r="L800" t="s">
        <v>24</v>
      </c>
      <c r="M800" t="s">
        <v>26</v>
      </c>
      <c r="N800">
        <v>460</v>
      </c>
      <c r="O800">
        <v>28201</v>
      </c>
      <c r="P800">
        <v>20053.64</v>
      </c>
      <c r="Q800">
        <v>-6095.39</v>
      </c>
    </row>
    <row r="801" spans="2:17" hidden="1">
      <c r="B801">
        <v>2017</v>
      </c>
      <c r="C801">
        <v>4</v>
      </c>
      <c r="D801" t="s">
        <v>510</v>
      </c>
      <c r="E801" t="s">
        <v>511</v>
      </c>
      <c r="F801" t="s">
        <v>568</v>
      </c>
      <c r="G801" t="s">
        <v>569</v>
      </c>
      <c r="H801" t="s">
        <v>30</v>
      </c>
      <c r="I801" t="s">
        <v>21</v>
      </c>
      <c r="J801" t="s">
        <v>31</v>
      </c>
      <c r="K801" t="s">
        <v>570</v>
      </c>
      <c r="L801" t="s">
        <v>24</v>
      </c>
      <c r="M801" t="s">
        <v>27</v>
      </c>
      <c r="N801">
        <v>104</v>
      </c>
      <c r="O801">
        <v>17734</v>
      </c>
      <c r="P801">
        <v>15879.8</v>
      </c>
      <c r="Q801">
        <v>416.61</v>
      </c>
    </row>
    <row r="802" spans="2:17" hidden="1">
      <c r="B802">
        <v>2017</v>
      </c>
      <c r="C802">
        <v>4</v>
      </c>
      <c r="D802" t="s">
        <v>571</v>
      </c>
      <c r="E802" t="s">
        <v>572</v>
      </c>
      <c r="F802" t="s">
        <v>573</v>
      </c>
      <c r="G802" t="s">
        <v>574</v>
      </c>
      <c r="H802" t="s">
        <v>140</v>
      </c>
      <c r="I802" t="s">
        <v>1072</v>
      </c>
      <c r="J802" t="s">
        <v>22</v>
      </c>
      <c r="K802" t="s">
        <v>575</v>
      </c>
      <c r="L802" t="s">
        <v>24</v>
      </c>
      <c r="M802" t="s">
        <v>25</v>
      </c>
      <c r="N802">
        <v>669</v>
      </c>
      <c r="O802">
        <v>8629</v>
      </c>
      <c r="P802">
        <v>4427.13</v>
      </c>
      <c r="Q802">
        <v>-2332.5500000000002</v>
      </c>
    </row>
    <row r="803" spans="2:17" hidden="1">
      <c r="B803">
        <v>2017</v>
      </c>
      <c r="C803">
        <v>4</v>
      </c>
      <c r="D803" t="s">
        <v>571</v>
      </c>
      <c r="E803" t="s">
        <v>572</v>
      </c>
      <c r="F803" t="s">
        <v>573</v>
      </c>
      <c r="G803" t="s">
        <v>574</v>
      </c>
      <c r="H803" t="s">
        <v>140</v>
      </c>
      <c r="I803" t="s">
        <v>1072</v>
      </c>
      <c r="J803" t="s">
        <v>22</v>
      </c>
      <c r="K803" t="s">
        <v>575</v>
      </c>
      <c r="L803" t="s">
        <v>24</v>
      </c>
      <c r="M803" t="s">
        <v>26</v>
      </c>
      <c r="N803">
        <v>715</v>
      </c>
      <c r="O803">
        <v>43019</v>
      </c>
      <c r="P803">
        <v>19698.82</v>
      </c>
      <c r="Q803">
        <v>-5798.72</v>
      </c>
    </row>
    <row r="804" spans="2:17" hidden="1">
      <c r="B804">
        <v>2017</v>
      </c>
      <c r="C804">
        <v>4</v>
      </c>
      <c r="D804" t="s">
        <v>571</v>
      </c>
      <c r="E804" t="s">
        <v>572</v>
      </c>
      <c r="F804" t="s">
        <v>573</v>
      </c>
      <c r="G804" t="s">
        <v>574</v>
      </c>
      <c r="H804" t="s">
        <v>140</v>
      </c>
      <c r="I804" t="s">
        <v>1072</v>
      </c>
      <c r="J804" t="s">
        <v>22</v>
      </c>
      <c r="K804" t="s">
        <v>575</v>
      </c>
      <c r="L804" t="s">
        <v>24</v>
      </c>
      <c r="M804" t="s">
        <v>27</v>
      </c>
      <c r="N804">
        <v>620</v>
      </c>
      <c r="O804">
        <v>175763</v>
      </c>
      <c r="P804">
        <v>96975.6</v>
      </c>
      <c r="Q804">
        <v>0</v>
      </c>
    </row>
    <row r="805" spans="2:17" hidden="1">
      <c r="B805">
        <v>2017</v>
      </c>
      <c r="C805">
        <v>4</v>
      </c>
      <c r="D805" t="s">
        <v>571</v>
      </c>
      <c r="E805" t="s">
        <v>572</v>
      </c>
      <c r="F805" t="s">
        <v>576</v>
      </c>
      <c r="G805" t="s">
        <v>577</v>
      </c>
      <c r="H805" t="s">
        <v>140</v>
      </c>
      <c r="I805" t="s">
        <v>1072</v>
      </c>
      <c r="J805" t="s">
        <v>22</v>
      </c>
      <c r="K805" t="s">
        <v>578</v>
      </c>
      <c r="L805" t="s">
        <v>24</v>
      </c>
      <c r="M805" t="s">
        <v>25</v>
      </c>
      <c r="N805">
        <v>1352</v>
      </c>
      <c r="O805">
        <v>17576</v>
      </c>
      <c r="P805">
        <v>8984.18</v>
      </c>
      <c r="Q805">
        <v>-4750.72</v>
      </c>
    </row>
    <row r="806" spans="2:17" hidden="1">
      <c r="B806">
        <v>2017</v>
      </c>
      <c r="C806">
        <v>4</v>
      </c>
      <c r="D806" t="s">
        <v>571</v>
      </c>
      <c r="E806" t="s">
        <v>572</v>
      </c>
      <c r="F806" t="s">
        <v>576</v>
      </c>
      <c r="G806" t="s">
        <v>577</v>
      </c>
      <c r="H806" t="s">
        <v>140</v>
      </c>
      <c r="I806" t="s">
        <v>1072</v>
      </c>
      <c r="J806" t="s">
        <v>22</v>
      </c>
      <c r="K806" t="s">
        <v>578</v>
      </c>
      <c r="L806" t="s">
        <v>24</v>
      </c>
      <c r="M806" t="s">
        <v>26</v>
      </c>
      <c r="N806">
        <v>1276</v>
      </c>
      <c r="O806">
        <v>80661</v>
      </c>
      <c r="P806">
        <v>36730.129999999997</v>
      </c>
      <c r="Q806">
        <v>-10875.65</v>
      </c>
    </row>
    <row r="807" spans="2:17" hidden="1">
      <c r="B807">
        <v>2017</v>
      </c>
      <c r="C807">
        <v>4</v>
      </c>
      <c r="D807" t="s">
        <v>571</v>
      </c>
      <c r="E807" t="s">
        <v>572</v>
      </c>
      <c r="F807" t="s">
        <v>576</v>
      </c>
      <c r="G807" t="s">
        <v>577</v>
      </c>
      <c r="H807" t="s">
        <v>140</v>
      </c>
      <c r="I807" t="s">
        <v>1072</v>
      </c>
      <c r="J807" t="s">
        <v>22</v>
      </c>
      <c r="K807" t="s">
        <v>578</v>
      </c>
      <c r="L807" t="s">
        <v>24</v>
      </c>
      <c r="M807" t="s">
        <v>27</v>
      </c>
      <c r="N807">
        <v>739</v>
      </c>
      <c r="O807">
        <v>170976</v>
      </c>
      <c r="P807">
        <v>94759.76</v>
      </c>
      <c r="Q807">
        <v>0</v>
      </c>
    </row>
    <row r="808" spans="2:17" hidden="1">
      <c r="B808">
        <v>2017</v>
      </c>
      <c r="C808">
        <v>4</v>
      </c>
      <c r="D808" t="s">
        <v>571</v>
      </c>
      <c r="E808" t="s">
        <v>572</v>
      </c>
      <c r="F808" t="s">
        <v>579</v>
      </c>
      <c r="G808" t="s">
        <v>580</v>
      </c>
      <c r="H808" t="s">
        <v>140</v>
      </c>
      <c r="I808" t="s">
        <v>1072</v>
      </c>
      <c r="J808" t="s">
        <v>22</v>
      </c>
      <c r="K808" t="s">
        <v>581</v>
      </c>
      <c r="L808" t="s">
        <v>24</v>
      </c>
      <c r="M808" t="s">
        <v>25</v>
      </c>
      <c r="N808">
        <v>13441</v>
      </c>
      <c r="O808">
        <v>168517.1</v>
      </c>
      <c r="P808">
        <v>84330.54</v>
      </c>
      <c r="Q808">
        <v>-42251.16</v>
      </c>
    </row>
    <row r="809" spans="2:17" hidden="1">
      <c r="B809">
        <v>2017</v>
      </c>
      <c r="C809">
        <v>4</v>
      </c>
      <c r="D809" t="s">
        <v>571</v>
      </c>
      <c r="E809" t="s">
        <v>572</v>
      </c>
      <c r="F809" t="s">
        <v>579</v>
      </c>
      <c r="G809" t="s">
        <v>580</v>
      </c>
      <c r="H809" t="s">
        <v>140</v>
      </c>
      <c r="I809" t="s">
        <v>1072</v>
      </c>
      <c r="J809" t="s">
        <v>22</v>
      </c>
      <c r="K809" t="s">
        <v>581</v>
      </c>
      <c r="L809" t="s">
        <v>24</v>
      </c>
      <c r="M809" t="s">
        <v>26</v>
      </c>
      <c r="N809">
        <v>22805</v>
      </c>
      <c r="O809">
        <v>1490745.4</v>
      </c>
      <c r="P809">
        <v>643398.38</v>
      </c>
      <c r="Q809">
        <v>-175709.98</v>
      </c>
    </row>
    <row r="810" spans="2:17" hidden="1">
      <c r="B810">
        <v>2017</v>
      </c>
      <c r="C810">
        <v>4</v>
      </c>
      <c r="D810" t="s">
        <v>571</v>
      </c>
      <c r="E810" t="s">
        <v>572</v>
      </c>
      <c r="F810" t="s">
        <v>579</v>
      </c>
      <c r="G810" t="s">
        <v>580</v>
      </c>
      <c r="H810" t="s">
        <v>140</v>
      </c>
      <c r="I810" t="s">
        <v>1072</v>
      </c>
      <c r="J810" t="s">
        <v>22</v>
      </c>
      <c r="K810" t="s">
        <v>581</v>
      </c>
      <c r="L810" t="s">
        <v>24</v>
      </c>
      <c r="M810" t="s">
        <v>27</v>
      </c>
      <c r="N810">
        <v>33817</v>
      </c>
      <c r="O810">
        <v>8508893.4000000004</v>
      </c>
      <c r="P810">
        <v>4373065.07</v>
      </c>
      <c r="Q810">
        <v>0</v>
      </c>
    </row>
    <row r="811" spans="2:17" hidden="1">
      <c r="B811">
        <v>2017</v>
      </c>
      <c r="C811">
        <v>4</v>
      </c>
      <c r="D811" t="s">
        <v>571</v>
      </c>
      <c r="E811" t="s">
        <v>572</v>
      </c>
      <c r="F811" t="s">
        <v>582</v>
      </c>
      <c r="G811" t="s">
        <v>583</v>
      </c>
      <c r="H811" t="s">
        <v>121</v>
      </c>
      <c r="I811" t="s">
        <v>1072</v>
      </c>
      <c r="J811" t="s">
        <v>22</v>
      </c>
      <c r="K811" t="s">
        <v>584</v>
      </c>
      <c r="L811" t="s">
        <v>24</v>
      </c>
      <c r="M811" t="s">
        <v>25</v>
      </c>
      <c r="N811">
        <v>1415</v>
      </c>
      <c r="O811">
        <v>26812</v>
      </c>
      <c r="P811">
        <v>11990.35</v>
      </c>
      <c r="Q811">
        <v>-7404.38</v>
      </c>
    </row>
    <row r="812" spans="2:17" hidden="1">
      <c r="B812">
        <v>2017</v>
      </c>
      <c r="C812">
        <v>4</v>
      </c>
      <c r="D812" t="s">
        <v>571</v>
      </c>
      <c r="E812" t="s">
        <v>572</v>
      </c>
      <c r="F812" t="s">
        <v>582</v>
      </c>
      <c r="G812" t="s">
        <v>583</v>
      </c>
      <c r="H812" t="s">
        <v>121</v>
      </c>
      <c r="I812" t="s">
        <v>1072</v>
      </c>
      <c r="J812" t="s">
        <v>22</v>
      </c>
      <c r="K812" t="s">
        <v>584</v>
      </c>
      <c r="L812" t="s">
        <v>24</v>
      </c>
      <c r="M812" t="s">
        <v>26</v>
      </c>
      <c r="N812">
        <v>1256</v>
      </c>
      <c r="O812">
        <v>93247</v>
      </c>
      <c r="P812">
        <v>41350.43</v>
      </c>
      <c r="Q812">
        <v>-14225.48</v>
      </c>
    </row>
    <row r="813" spans="2:17" hidden="1">
      <c r="B813">
        <v>2017</v>
      </c>
      <c r="C813">
        <v>4</v>
      </c>
      <c r="D813" t="s">
        <v>571</v>
      </c>
      <c r="E813" t="s">
        <v>572</v>
      </c>
      <c r="F813" t="s">
        <v>582</v>
      </c>
      <c r="G813" t="s">
        <v>583</v>
      </c>
      <c r="H813" t="s">
        <v>121</v>
      </c>
      <c r="I813" t="s">
        <v>1072</v>
      </c>
      <c r="J813" t="s">
        <v>22</v>
      </c>
      <c r="K813" t="s">
        <v>584</v>
      </c>
      <c r="L813" t="s">
        <v>24</v>
      </c>
      <c r="M813" t="s">
        <v>27</v>
      </c>
      <c r="N813">
        <v>572</v>
      </c>
      <c r="O813">
        <v>112384</v>
      </c>
      <c r="P813">
        <v>63934.22</v>
      </c>
      <c r="Q813">
        <v>0</v>
      </c>
    </row>
    <row r="814" spans="2:17" hidden="1">
      <c r="B814">
        <v>2017</v>
      </c>
      <c r="C814">
        <v>4</v>
      </c>
      <c r="D814" t="s">
        <v>571</v>
      </c>
      <c r="E814" t="s">
        <v>572</v>
      </c>
      <c r="F814" t="s">
        <v>585</v>
      </c>
      <c r="G814" t="s">
        <v>586</v>
      </c>
      <c r="H814" t="s">
        <v>121</v>
      </c>
      <c r="I814" t="s">
        <v>1072</v>
      </c>
      <c r="J814" t="s">
        <v>22</v>
      </c>
      <c r="K814" t="s">
        <v>587</v>
      </c>
      <c r="L814" t="s">
        <v>24</v>
      </c>
      <c r="M814" t="s">
        <v>25</v>
      </c>
      <c r="N814">
        <v>1931</v>
      </c>
      <c r="O814">
        <v>28585</v>
      </c>
      <c r="P814">
        <v>14151.99</v>
      </c>
      <c r="Q814">
        <v>-7894.64</v>
      </c>
    </row>
    <row r="815" spans="2:17" hidden="1">
      <c r="B815">
        <v>2017</v>
      </c>
      <c r="C815">
        <v>4</v>
      </c>
      <c r="D815" t="s">
        <v>571</v>
      </c>
      <c r="E815" t="s">
        <v>572</v>
      </c>
      <c r="F815" t="s">
        <v>585</v>
      </c>
      <c r="G815" t="s">
        <v>586</v>
      </c>
      <c r="H815" t="s">
        <v>121</v>
      </c>
      <c r="I815" t="s">
        <v>1072</v>
      </c>
      <c r="J815" t="s">
        <v>22</v>
      </c>
      <c r="K815" t="s">
        <v>587</v>
      </c>
      <c r="L815" t="s">
        <v>24</v>
      </c>
      <c r="M815" t="s">
        <v>26</v>
      </c>
      <c r="N815">
        <v>1482</v>
      </c>
      <c r="O815">
        <v>87381</v>
      </c>
      <c r="P815">
        <v>40498.449999999997</v>
      </c>
      <c r="Q815">
        <v>-12569.09</v>
      </c>
    </row>
    <row r="816" spans="2:17" hidden="1">
      <c r="B816">
        <v>2017</v>
      </c>
      <c r="C816">
        <v>4</v>
      </c>
      <c r="D816" t="s">
        <v>571</v>
      </c>
      <c r="E816" t="s">
        <v>572</v>
      </c>
      <c r="F816" t="s">
        <v>585</v>
      </c>
      <c r="G816" t="s">
        <v>586</v>
      </c>
      <c r="H816" t="s">
        <v>121</v>
      </c>
      <c r="I816" t="s">
        <v>1072</v>
      </c>
      <c r="J816" t="s">
        <v>22</v>
      </c>
      <c r="K816" t="s">
        <v>587</v>
      </c>
      <c r="L816" t="s">
        <v>24</v>
      </c>
      <c r="M816" t="s">
        <v>27</v>
      </c>
      <c r="N816">
        <v>738</v>
      </c>
      <c r="O816">
        <v>152189</v>
      </c>
      <c r="P816">
        <v>86460.26</v>
      </c>
      <c r="Q816">
        <v>0</v>
      </c>
    </row>
    <row r="817" spans="2:17" hidden="1">
      <c r="B817">
        <v>2017</v>
      </c>
      <c r="C817">
        <v>4</v>
      </c>
      <c r="D817" t="s">
        <v>571</v>
      </c>
      <c r="E817" t="s">
        <v>572</v>
      </c>
      <c r="F817" t="s">
        <v>588</v>
      </c>
      <c r="G817" t="s">
        <v>589</v>
      </c>
      <c r="H817" t="s">
        <v>121</v>
      </c>
      <c r="I817" t="s">
        <v>1072</v>
      </c>
      <c r="J817" t="s">
        <v>31</v>
      </c>
      <c r="K817" t="s">
        <v>590</v>
      </c>
      <c r="L817" t="s">
        <v>24</v>
      </c>
      <c r="M817" t="s">
        <v>25</v>
      </c>
      <c r="N817">
        <v>6102</v>
      </c>
      <c r="O817">
        <v>81285.899999999994</v>
      </c>
      <c r="P817">
        <v>53006.17</v>
      </c>
      <c r="Q817">
        <v>-13729.3</v>
      </c>
    </row>
    <row r="818" spans="2:17" hidden="1">
      <c r="B818">
        <v>2017</v>
      </c>
      <c r="C818">
        <v>4</v>
      </c>
      <c r="D818" t="s">
        <v>571</v>
      </c>
      <c r="E818" t="s">
        <v>572</v>
      </c>
      <c r="F818" t="s">
        <v>588</v>
      </c>
      <c r="G818" t="s">
        <v>589</v>
      </c>
      <c r="H818" t="s">
        <v>121</v>
      </c>
      <c r="I818" t="s">
        <v>1072</v>
      </c>
      <c r="J818" t="s">
        <v>31</v>
      </c>
      <c r="K818" t="s">
        <v>590</v>
      </c>
      <c r="L818" t="s">
        <v>24</v>
      </c>
      <c r="M818" t="s">
        <v>26</v>
      </c>
      <c r="N818">
        <v>5325</v>
      </c>
      <c r="O818">
        <v>405063</v>
      </c>
      <c r="P818">
        <v>216778.36</v>
      </c>
      <c r="Q818">
        <v>-32125</v>
      </c>
    </row>
    <row r="819" spans="2:17" hidden="1">
      <c r="B819">
        <v>2017</v>
      </c>
      <c r="C819">
        <v>4</v>
      </c>
      <c r="D819" t="s">
        <v>571</v>
      </c>
      <c r="E819" t="s">
        <v>572</v>
      </c>
      <c r="F819" t="s">
        <v>588</v>
      </c>
      <c r="G819" t="s">
        <v>589</v>
      </c>
      <c r="H819" t="s">
        <v>121</v>
      </c>
      <c r="I819" t="s">
        <v>1072</v>
      </c>
      <c r="J819" t="s">
        <v>31</v>
      </c>
      <c r="K819" t="s">
        <v>590</v>
      </c>
      <c r="L819" t="s">
        <v>24</v>
      </c>
      <c r="M819" t="s">
        <v>27</v>
      </c>
      <c r="N819">
        <v>2813</v>
      </c>
      <c r="O819">
        <v>505522</v>
      </c>
      <c r="P819">
        <v>306167.75</v>
      </c>
      <c r="Q819">
        <v>8038.22</v>
      </c>
    </row>
    <row r="820" spans="2:17" hidden="1">
      <c r="B820">
        <v>2017</v>
      </c>
      <c r="C820">
        <v>4</v>
      </c>
      <c r="D820" t="s">
        <v>571</v>
      </c>
      <c r="E820" t="s">
        <v>572</v>
      </c>
      <c r="F820" t="s">
        <v>591</v>
      </c>
      <c r="G820" t="s">
        <v>592</v>
      </c>
      <c r="H820" t="s">
        <v>151</v>
      </c>
      <c r="I820" t="s">
        <v>21</v>
      </c>
      <c r="J820" t="s">
        <v>22</v>
      </c>
      <c r="K820" t="s">
        <v>593</v>
      </c>
      <c r="L820" t="s">
        <v>24</v>
      </c>
      <c r="M820" t="s">
        <v>25</v>
      </c>
      <c r="N820">
        <v>619</v>
      </c>
      <c r="O820">
        <v>9581.7000000000007</v>
      </c>
      <c r="P820">
        <v>3417.38</v>
      </c>
      <c r="Q820">
        <v>-4245.8100000000004</v>
      </c>
    </row>
    <row r="821" spans="2:17" hidden="1">
      <c r="B821">
        <v>2017</v>
      </c>
      <c r="C821">
        <v>4</v>
      </c>
      <c r="D821" t="s">
        <v>571</v>
      </c>
      <c r="E821" t="s">
        <v>572</v>
      </c>
      <c r="F821" t="s">
        <v>591</v>
      </c>
      <c r="G821" t="s">
        <v>592</v>
      </c>
      <c r="H821" t="s">
        <v>151</v>
      </c>
      <c r="I821" t="s">
        <v>21</v>
      </c>
      <c r="J821" t="s">
        <v>22</v>
      </c>
      <c r="K821" t="s">
        <v>593</v>
      </c>
      <c r="L821" t="s">
        <v>24</v>
      </c>
      <c r="M821" t="s">
        <v>26</v>
      </c>
      <c r="N821">
        <v>420</v>
      </c>
      <c r="O821">
        <v>24455</v>
      </c>
      <c r="P821">
        <v>9628.7199999999993</v>
      </c>
      <c r="Q821">
        <v>-5834.35</v>
      </c>
    </row>
    <row r="822" spans="2:17" hidden="1">
      <c r="B822">
        <v>2017</v>
      </c>
      <c r="C822">
        <v>4</v>
      </c>
      <c r="D822" t="s">
        <v>571</v>
      </c>
      <c r="E822" t="s">
        <v>572</v>
      </c>
      <c r="F822" t="s">
        <v>591</v>
      </c>
      <c r="G822" t="s">
        <v>592</v>
      </c>
      <c r="H822" t="s">
        <v>151</v>
      </c>
      <c r="I822" t="s">
        <v>21</v>
      </c>
      <c r="J822" t="s">
        <v>22</v>
      </c>
      <c r="K822" t="s">
        <v>593</v>
      </c>
      <c r="L822" t="s">
        <v>24</v>
      </c>
      <c r="M822" t="s">
        <v>27</v>
      </c>
      <c r="N822">
        <v>133</v>
      </c>
      <c r="O822">
        <v>21448</v>
      </c>
      <c r="P822">
        <v>12731.3</v>
      </c>
      <c r="Q822">
        <v>0</v>
      </c>
    </row>
    <row r="823" spans="2:17" hidden="1">
      <c r="B823">
        <v>2017</v>
      </c>
      <c r="C823">
        <v>4</v>
      </c>
      <c r="D823" t="s">
        <v>571</v>
      </c>
      <c r="E823" t="s">
        <v>572</v>
      </c>
      <c r="F823" t="s">
        <v>1057</v>
      </c>
      <c r="G823" t="s">
        <v>1058</v>
      </c>
      <c r="H823" t="s">
        <v>121</v>
      </c>
      <c r="I823" t="s">
        <v>1072</v>
      </c>
      <c r="J823" t="s">
        <v>22</v>
      </c>
      <c r="K823" t="s">
        <v>1059</v>
      </c>
      <c r="L823" t="s">
        <v>24</v>
      </c>
      <c r="M823" t="s">
        <v>25</v>
      </c>
      <c r="N823">
        <v>814</v>
      </c>
      <c r="O823">
        <v>9414</v>
      </c>
      <c r="P823">
        <v>5237.4799999999996</v>
      </c>
      <c r="Q823">
        <v>-2600.0300000000002</v>
      </c>
    </row>
    <row r="824" spans="2:17" hidden="1">
      <c r="B824">
        <v>2017</v>
      </c>
      <c r="C824">
        <v>4</v>
      </c>
      <c r="D824" t="s">
        <v>571</v>
      </c>
      <c r="E824" t="s">
        <v>572</v>
      </c>
      <c r="F824" t="s">
        <v>1057</v>
      </c>
      <c r="G824" t="s">
        <v>1058</v>
      </c>
      <c r="H824" t="s">
        <v>121</v>
      </c>
      <c r="I824" t="s">
        <v>1072</v>
      </c>
      <c r="J824" t="s">
        <v>22</v>
      </c>
      <c r="K824" t="s">
        <v>1059</v>
      </c>
      <c r="L824" t="s">
        <v>24</v>
      </c>
      <c r="M824" t="s">
        <v>26</v>
      </c>
      <c r="N824">
        <v>358</v>
      </c>
      <c r="O824">
        <v>23064</v>
      </c>
      <c r="P824">
        <v>10016.23</v>
      </c>
      <c r="Q824">
        <v>-3883.51</v>
      </c>
    </row>
    <row r="825" spans="2:17" hidden="1">
      <c r="B825">
        <v>2017</v>
      </c>
      <c r="C825">
        <v>4</v>
      </c>
      <c r="D825" t="s">
        <v>571</v>
      </c>
      <c r="E825" t="s">
        <v>572</v>
      </c>
      <c r="F825" t="s">
        <v>1057</v>
      </c>
      <c r="G825" t="s">
        <v>1058</v>
      </c>
      <c r="H825" t="s">
        <v>121</v>
      </c>
      <c r="I825" t="s">
        <v>1072</v>
      </c>
      <c r="J825" t="s">
        <v>22</v>
      </c>
      <c r="K825" t="s">
        <v>1059</v>
      </c>
      <c r="L825" t="s">
        <v>24</v>
      </c>
      <c r="M825" t="s">
        <v>27</v>
      </c>
      <c r="N825">
        <v>57</v>
      </c>
      <c r="O825">
        <v>9543</v>
      </c>
      <c r="P825">
        <v>5456.24</v>
      </c>
      <c r="Q825">
        <v>0</v>
      </c>
    </row>
    <row r="826" spans="2:17" hidden="1">
      <c r="B826">
        <v>2017</v>
      </c>
      <c r="C826">
        <v>4</v>
      </c>
      <c r="D826" t="s">
        <v>571</v>
      </c>
      <c r="E826" t="s">
        <v>572</v>
      </c>
      <c r="F826" t="s">
        <v>594</v>
      </c>
      <c r="G826" t="s">
        <v>595</v>
      </c>
      <c r="H826" t="s">
        <v>121</v>
      </c>
      <c r="I826" t="s">
        <v>1072</v>
      </c>
      <c r="J826" t="s">
        <v>22</v>
      </c>
      <c r="K826" t="s">
        <v>596</v>
      </c>
      <c r="L826" t="s">
        <v>24</v>
      </c>
      <c r="M826" t="s">
        <v>25</v>
      </c>
      <c r="N826">
        <v>3861</v>
      </c>
      <c r="O826">
        <v>54135.5</v>
      </c>
      <c r="P826">
        <v>27462.58</v>
      </c>
      <c r="Q826">
        <v>-14950.7</v>
      </c>
    </row>
    <row r="827" spans="2:17" hidden="1">
      <c r="B827">
        <v>2017</v>
      </c>
      <c r="C827">
        <v>4</v>
      </c>
      <c r="D827" t="s">
        <v>571</v>
      </c>
      <c r="E827" t="s">
        <v>572</v>
      </c>
      <c r="F827" t="s">
        <v>594</v>
      </c>
      <c r="G827" t="s">
        <v>595</v>
      </c>
      <c r="H827" t="s">
        <v>121</v>
      </c>
      <c r="I827" t="s">
        <v>1072</v>
      </c>
      <c r="J827" t="s">
        <v>22</v>
      </c>
      <c r="K827" t="s">
        <v>596</v>
      </c>
      <c r="L827" t="s">
        <v>24</v>
      </c>
      <c r="M827" t="s">
        <v>26</v>
      </c>
      <c r="N827">
        <v>4402</v>
      </c>
      <c r="O827">
        <v>522725.9</v>
      </c>
      <c r="P827">
        <v>225363.64</v>
      </c>
      <c r="Q827">
        <v>-77636.259999999995</v>
      </c>
    </row>
    <row r="828" spans="2:17" hidden="1">
      <c r="B828">
        <v>2017</v>
      </c>
      <c r="C828">
        <v>4</v>
      </c>
      <c r="D828" t="s">
        <v>571</v>
      </c>
      <c r="E828" t="s">
        <v>572</v>
      </c>
      <c r="F828" t="s">
        <v>594</v>
      </c>
      <c r="G828" t="s">
        <v>595</v>
      </c>
      <c r="H828" t="s">
        <v>121</v>
      </c>
      <c r="I828" t="s">
        <v>1072</v>
      </c>
      <c r="J828" t="s">
        <v>22</v>
      </c>
      <c r="K828" t="s">
        <v>596</v>
      </c>
      <c r="L828" t="s">
        <v>24</v>
      </c>
      <c r="M828" t="s">
        <v>27</v>
      </c>
      <c r="N828">
        <v>2087</v>
      </c>
      <c r="O828">
        <v>402311</v>
      </c>
      <c r="P828">
        <v>228997.94</v>
      </c>
      <c r="Q828">
        <v>0</v>
      </c>
    </row>
    <row r="829" spans="2:17" hidden="1">
      <c r="B829">
        <v>2017</v>
      </c>
      <c r="C829">
        <v>4</v>
      </c>
      <c r="D829" t="s">
        <v>571</v>
      </c>
      <c r="E829" t="s">
        <v>572</v>
      </c>
      <c r="F829" t="s">
        <v>597</v>
      </c>
      <c r="G829" t="s">
        <v>598</v>
      </c>
      <c r="H829" t="s">
        <v>151</v>
      </c>
      <c r="I829" t="s">
        <v>21</v>
      </c>
      <c r="J829" t="s">
        <v>31</v>
      </c>
      <c r="K829" t="s">
        <v>599</v>
      </c>
      <c r="L829" t="s">
        <v>24</v>
      </c>
      <c r="M829" t="s">
        <v>25</v>
      </c>
      <c r="N829">
        <v>19745</v>
      </c>
      <c r="O829">
        <v>225931</v>
      </c>
      <c r="P829">
        <v>134298.5</v>
      </c>
      <c r="Q829">
        <v>-64573.39</v>
      </c>
    </row>
    <row r="830" spans="2:17" hidden="1">
      <c r="B830">
        <v>2017</v>
      </c>
      <c r="C830">
        <v>4</v>
      </c>
      <c r="D830" t="s">
        <v>571</v>
      </c>
      <c r="E830" t="s">
        <v>572</v>
      </c>
      <c r="F830" t="s">
        <v>597</v>
      </c>
      <c r="G830" t="s">
        <v>598</v>
      </c>
      <c r="H830" t="s">
        <v>151</v>
      </c>
      <c r="I830" t="s">
        <v>21</v>
      </c>
      <c r="J830" t="s">
        <v>31</v>
      </c>
      <c r="K830" t="s">
        <v>599</v>
      </c>
      <c r="L830" t="s">
        <v>24</v>
      </c>
      <c r="M830" t="s">
        <v>26</v>
      </c>
      <c r="N830">
        <v>7036</v>
      </c>
      <c r="O830">
        <v>398284.7</v>
      </c>
      <c r="P830">
        <v>189628.68</v>
      </c>
      <c r="Q830">
        <v>-62904.51</v>
      </c>
    </row>
    <row r="831" spans="2:17" hidden="1">
      <c r="B831">
        <v>2017</v>
      </c>
      <c r="C831">
        <v>4</v>
      </c>
      <c r="D831" t="s">
        <v>571</v>
      </c>
      <c r="E831" t="s">
        <v>572</v>
      </c>
      <c r="F831" t="s">
        <v>597</v>
      </c>
      <c r="G831" t="s">
        <v>598</v>
      </c>
      <c r="H831" t="s">
        <v>151</v>
      </c>
      <c r="I831" t="s">
        <v>21</v>
      </c>
      <c r="J831" t="s">
        <v>31</v>
      </c>
      <c r="K831" t="s">
        <v>599</v>
      </c>
      <c r="L831" t="s">
        <v>24</v>
      </c>
      <c r="M831" t="s">
        <v>27</v>
      </c>
      <c r="N831">
        <v>1369</v>
      </c>
      <c r="O831">
        <v>244574.6</v>
      </c>
      <c r="P831">
        <v>148559.34</v>
      </c>
      <c r="Q831">
        <v>3903.28</v>
      </c>
    </row>
    <row r="832" spans="2:17" hidden="1">
      <c r="B832">
        <v>2017</v>
      </c>
      <c r="C832">
        <v>4</v>
      </c>
      <c r="D832" t="s">
        <v>571</v>
      </c>
      <c r="E832" t="s">
        <v>572</v>
      </c>
      <c r="F832" t="s">
        <v>1053</v>
      </c>
      <c r="G832" t="s">
        <v>1054</v>
      </c>
      <c r="H832" t="s">
        <v>121</v>
      </c>
      <c r="I832" t="s">
        <v>1072</v>
      </c>
      <c r="J832" t="s">
        <v>22</v>
      </c>
      <c r="K832" t="s">
        <v>596</v>
      </c>
      <c r="L832" t="s">
        <v>24</v>
      </c>
      <c r="M832" t="s">
        <v>25</v>
      </c>
      <c r="N832">
        <v>592</v>
      </c>
      <c r="O832">
        <v>7626</v>
      </c>
      <c r="P832">
        <v>4024.4</v>
      </c>
      <c r="Q832">
        <v>-2106.34</v>
      </c>
    </row>
    <row r="833" spans="2:17" hidden="1">
      <c r="B833">
        <v>2017</v>
      </c>
      <c r="C833">
        <v>4</v>
      </c>
      <c r="D833" t="s">
        <v>571</v>
      </c>
      <c r="E833" t="s">
        <v>572</v>
      </c>
      <c r="F833" t="s">
        <v>1053</v>
      </c>
      <c r="G833" t="s">
        <v>1054</v>
      </c>
      <c r="H833" t="s">
        <v>121</v>
      </c>
      <c r="I833" t="s">
        <v>1072</v>
      </c>
      <c r="J833" t="s">
        <v>22</v>
      </c>
      <c r="K833" t="s">
        <v>596</v>
      </c>
      <c r="L833" t="s">
        <v>24</v>
      </c>
      <c r="M833" t="s">
        <v>26</v>
      </c>
      <c r="N833">
        <v>272</v>
      </c>
      <c r="O833">
        <v>15561</v>
      </c>
      <c r="P833">
        <v>7224.42</v>
      </c>
      <c r="Q833">
        <v>-2252.16</v>
      </c>
    </row>
    <row r="834" spans="2:17" hidden="1">
      <c r="B834">
        <v>2017</v>
      </c>
      <c r="C834">
        <v>4</v>
      </c>
      <c r="D834" t="s">
        <v>571</v>
      </c>
      <c r="E834" t="s">
        <v>572</v>
      </c>
      <c r="F834" t="s">
        <v>1053</v>
      </c>
      <c r="G834" t="s">
        <v>1054</v>
      </c>
      <c r="H834" t="s">
        <v>121</v>
      </c>
      <c r="I834" t="s">
        <v>1072</v>
      </c>
      <c r="J834" t="s">
        <v>22</v>
      </c>
      <c r="K834" t="s">
        <v>596</v>
      </c>
      <c r="L834" t="s">
        <v>24</v>
      </c>
      <c r="M834" t="s">
        <v>27</v>
      </c>
      <c r="N834">
        <v>94</v>
      </c>
      <c r="O834">
        <v>23796</v>
      </c>
      <c r="P834">
        <v>13449.45</v>
      </c>
      <c r="Q834">
        <v>0</v>
      </c>
    </row>
    <row r="835" spans="2:17" hidden="1">
      <c r="B835">
        <v>2017</v>
      </c>
      <c r="C835">
        <v>4</v>
      </c>
      <c r="D835" t="s">
        <v>571</v>
      </c>
      <c r="E835" t="s">
        <v>572</v>
      </c>
      <c r="F835" t="s">
        <v>600</v>
      </c>
      <c r="G835" t="s">
        <v>601</v>
      </c>
      <c r="H835" t="s">
        <v>144</v>
      </c>
      <c r="I835" t="s">
        <v>21</v>
      </c>
      <c r="J835" t="s">
        <v>31</v>
      </c>
      <c r="K835" t="s">
        <v>602</v>
      </c>
      <c r="L835" t="s">
        <v>24</v>
      </c>
      <c r="M835" t="s">
        <v>25</v>
      </c>
      <c r="N835">
        <v>3484</v>
      </c>
      <c r="O835">
        <v>37240</v>
      </c>
      <c r="P835">
        <v>22946.25</v>
      </c>
      <c r="Q835">
        <v>-10643.36</v>
      </c>
    </row>
    <row r="836" spans="2:17" hidden="1">
      <c r="B836">
        <v>2017</v>
      </c>
      <c r="C836">
        <v>4</v>
      </c>
      <c r="D836" t="s">
        <v>571</v>
      </c>
      <c r="E836" t="s">
        <v>572</v>
      </c>
      <c r="F836" t="s">
        <v>600</v>
      </c>
      <c r="G836" t="s">
        <v>601</v>
      </c>
      <c r="H836" t="s">
        <v>144</v>
      </c>
      <c r="I836" t="s">
        <v>21</v>
      </c>
      <c r="J836" t="s">
        <v>31</v>
      </c>
      <c r="K836" t="s">
        <v>602</v>
      </c>
      <c r="L836" t="s">
        <v>24</v>
      </c>
      <c r="M836" t="s">
        <v>26</v>
      </c>
      <c r="N836">
        <v>1542</v>
      </c>
      <c r="O836">
        <v>96966</v>
      </c>
      <c r="P836">
        <v>45562.94</v>
      </c>
      <c r="Q836">
        <v>-15314.68</v>
      </c>
    </row>
    <row r="837" spans="2:17" hidden="1">
      <c r="B837">
        <v>2017</v>
      </c>
      <c r="C837">
        <v>4</v>
      </c>
      <c r="D837" t="s">
        <v>571</v>
      </c>
      <c r="E837" t="s">
        <v>572</v>
      </c>
      <c r="F837" t="s">
        <v>600</v>
      </c>
      <c r="G837" t="s">
        <v>601</v>
      </c>
      <c r="H837" t="s">
        <v>144</v>
      </c>
      <c r="I837" t="s">
        <v>21</v>
      </c>
      <c r="J837" t="s">
        <v>31</v>
      </c>
      <c r="K837" t="s">
        <v>602</v>
      </c>
      <c r="L837" t="s">
        <v>24</v>
      </c>
      <c r="M837" t="s">
        <v>27</v>
      </c>
      <c r="N837">
        <v>394</v>
      </c>
      <c r="O837">
        <v>66689</v>
      </c>
      <c r="P837">
        <v>40583.379999999997</v>
      </c>
      <c r="Q837">
        <v>1066.28</v>
      </c>
    </row>
    <row r="838" spans="2:17" hidden="1">
      <c r="B838">
        <v>2017</v>
      </c>
      <c r="C838">
        <v>4</v>
      </c>
      <c r="D838" t="s">
        <v>571</v>
      </c>
      <c r="E838" t="s">
        <v>572</v>
      </c>
      <c r="F838" t="s">
        <v>603</v>
      </c>
      <c r="G838" t="s">
        <v>604</v>
      </c>
      <c r="H838" t="s">
        <v>140</v>
      </c>
      <c r="I838" t="s">
        <v>1072</v>
      </c>
      <c r="J838" t="s">
        <v>22</v>
      </c>
      <c r="K838" t="s">
        <v>605</v>
      </c>
      <c r="L838" t="s">
        <v>24</v>
      </c>
      <c r="M838" t="s">
        <v>25</v>
      </c>
      <c r="N838">
        <v>2033</v>
      </c>
      <c r="O838">
        <v>27146.05</v>
      </c>
      <c r="P838">
        <v>13703.44</v>
      </c>
      <c r="Q838">
        <v>-7337.83</v>
      </c>
    </row>
    <row r="839" spans="2:17" hidden="1">
      <c r="B839">
        <v>2017</v>
      </c>
      <c r="C839">
        <v>4</v>
      </c>
      <c r="D839" t="s">
        <v>571</v>
      </c>
      <c r="E839" t="s">
        <v>572</v>
      </c>
      <c r="F839" t="s">
        <v>603</v>
      </c>
      <c r="G839" t="s">
        <v>604</v>
      </c>
      <c r="H839" t="s">
        <v>140</v>
      </c>
      <c r="I839" t="s">
        <v>1072</v>
      </c>
      <c r="J839" t="s">
        <v>22</v>
      </c>
      <c r="K839" t="s">
        <v>605</v>
      </c>
      <c r="L839" t="s">
        <v>24</v>
      </c>
      <c r="M839" t="s">
        <v>26</v>
      </c>
      <c r="N839">
        <v>2984</v>
      </c>
      <c r="O839">
        <v>183715.81</v>
      </c>
      <c r="P839">
        <v>84470.58</v>
      </c>
      <c r="Q839">
        <v>-24201.46</v>
      </c>
    </row>
    <row r="840" spans="2:17" hidden="1">
      <c r="B840">
        <v>2017</v>
      </c>
      <c r="C840">
        <v>4</v>
      </c>
      <c r="D840" t="s">
        <v>571</v>
      </c>
      <c r="E840" t="s">
        <v>572</v>
      </c>
      <c r="F840" t="s">
        <v>603</v>
      </c>
      <c r="G840" t="s">
        <v>604</v>
      </c>
      <c r="H840" t="s">
        <v>140</v>
      </c>
      <c r="I840" t="s">
        <v>1072</v>
      </c>
      <c r="J840" t="s">
        <v>22</v>
      </c>
      <c r="K840" t="s">
        <v>605</v>
      </c>
      <c r="L840" t="s">
        <v>24</v>
      </c>
      <c r="M840" t="s">
        <v>27</v>
      </c>
      <c r="N840">
        <v>1838</v>
      </c>
      <c r="O840">
        <v>325536.52</v>
      </c>
      <c r="P840">
        <v>181762.46</v>
      </c>
      <c r="Q840">
        <v>8.11</v>
      </c>
    </row>
    <row r="841" spans="2:17" hidden="1">
      <c r="B841">
        <v>2017</v>
      </c>
      <c r="C841">
        <v>4</v>
      </c>
      <c r="D841" t="s">
        <v>571</v>
      </c>
      <c r="E841" t="s">
        <v>572</v>
      </c>
      <c r="F841" t="s">
        <v>606</v>
      </c>
      <c r="G841" t="s">
        <v>607</v>
      </c>
      <c r="H841" t="s">
        <v>140</v>
      </c>
      <c r="I841" t="s">
        <v>1072</v>
      </c>
      <c r="J841" t="s">
        <v>31</v>
      </c>
      <c r="K841" t="s">
        <v>608</v>
      </c>
      <c r="L841" t="s">
        <v>24</v>
      </c>
      <c r="M841" t="s">
        <v>25</v>
      </c>
      <c r="N841">
        <v>7268</v>
      </c>
      <c r="O841">
        <v>95166.76</v>
      </c>
      <c r="P841">
        <v>70942.31</v>
      </c>
      <c r="Q841">
        <v>-16065.55</v>
      </c>
    </row>
    <row r="842" spans="2:17" hidden="1">
      <c r="B842">
        <v>2017</v>
      </c>
      <c r="C842">
        <v>4</v>
      </c>
      <c r="D842" t="s">
        <v>571</v>
      </c>
      <c r="E842" t="s">
        <v>572</v>
      </c>
      <c r="F842" t="s">
        <v>606</v>
      </c>
      <c r="G842" t="s">
        <v>607</v>
      </c>
      <c r="H842" t="s">
        <v>140</v>
      </c>
      <c r="I842" t="s">
        <v>1072</v>
      </c>
      <c r="J842" t="s">
        <v>31</v>
      </c>
      <c r="K842" t="s">
        <v>608</v>
      </c>
      <c r="L842" t="s">
        <v>24</v>
      </c>
      <c r="M842" t="s">
        <v>26</v>
      </c>
      <c r="N842">
        <v>10204</v>
      </c>
      <c r="O842">
        <v>644863.98</v>
      </c>
      <c r="P842">
        <v>415658.95</v>
      </c>
      <c r="Q842">
        <v>-51734.28</v>
      </c>
    </row>
    <row r="843" spans="2:17" hidden="1">
      <c r="B843">
        <v>2017</v>
      </c>
      <c r="C843">
        <v>4</v>
      </c>
      <c r="D843" t="s">
        <v>571</v>
      </c>
      <c r="E843" t="s">
        <v>572</v>
      </c>
      <c r="F843" t="s">
        <v>606</v>
      </c>
      <c r="G843" t="s">
        <v>607</v>
      </c>
      <c r="H843" t="s">
        <v>140</v>
      </c>
      <c r="I843" t="s">
        <v>1072</v>
      </c>
      <c r="J843" t="s">
        <v>31</v>
      </c>
      <c r="K843" t="s">
        <v>608</v>
      </c>
      <c r="L843" t="s">
        <v>24</v>
      </c>
      <c r="M843" t="s">
        <v>27</v>
      </c>
      <c r="N843">
        <v>7046</v>
      </c>
      <c r="O843">
        <v>1367389.27</v>
      </c>
      <c r="P843">
        <v>970765.46</v>
      </c>
      <c r="Q843">
        <v>25450.79</v>
      </c>
    </row>
    <row r="844" spans="2:17" hidden="1">
      <c r="B844">
        <v>2017</v>
      </c>
      <c r="C844">
        <v>4</v>
      </c>
      <c r="D844" t="s">
        <v>571</v>
      </c>
      <c r="E844" t="s">
        <v>572</v>
      </c>
      <c r="F844" t="s">
        <v>609</v>
      </c>
      <c r="G844" t="s">
        <v>610</v>
      </c>
      <c r="H844" t="s">
        <v>151</v>
      </c>
      <c r="I844" t="s">
        <v>21</v>
      </c>
      <c r="J844" t="s">
        <v>31</v>
      </c>
      <c r="K844" t="s">
        <v>611</v>
      </c>
      <c r="L844" t="s">
        <v>24</v>
      </c>
      <c r="M844" t="s">
        <v>25</v>
      </c>
      <c r="N844">
        <v>3750</v>
      </c>
      <c r="O844">
        <v>44512.26</v>
      </c>
      <c r="P844">
        <v>31195.200000000001</v>
      </c>
      <c r="Q844">
        <v>-16901.54</v>
      </c>
    </row>
    <row r="845" spans="2:17" hidden="1">
      <c r="B845">
        <v>2017</v>
      </c>
      <c r="C845">
        <v>4</v>
      </c>
      <c r="D845" t="s">
        <v>571</v>
      </c>
      <c r="E845" t="s">
        <v>572</v>
      </c>
      <c r="F845" t="s">
        <v>609</v>
      </c>
      <c r="G845" t="s">
        <v>610</v>
      </c>
      <c r="H845" t="s">
        <v>151</v>
      </c>
      <c r="I845" t="s">
        <v>21</v>
      </c>
      <c r="J845" t="s">
        <v>31</v>
      </c>
      <c r="K845" t="s">
        <v>611</v>
      </c>
      <c r="L845" t="s">
        <v>24</v>
      </c>
      <c r="M845" t="s">
        <v>26</v>
      </c>
      <c r="N845">
        <v>2216</v>
      </c>
      <c r="O845">
        <v>126654.24</v>
      </c>
      <c r="P845">
        <v>79381.23</v>
      </c>
      <c r="Q845">
        <v>-25267.4</v>
      </c>
    </row>
    <row r="846" spans="2:17" hidden="1">
      <c r="B846">
        <v>2017</v>
      </c>
      <c r="C846">
        <v>4</v>
      </c>
      <c r="D846" t="s">
        <v>571</v>
      </c>
      <c r="E846" t="s">
        <v>572</v>
      </c>
      <c r="F846" t="s">
        <v>609</v>
      </c>
      <c r="G846" t="s">
        <v>610</v>
      </c>
      <c r="H846" t="s">
        <v>151</v>
      </c>
      <c r="I846" t="s">
        <v>21</v>
      </c>
      <c r="J846" t="s">
        <v>31</v>
      </c>
      <c r="K846" t="s">
        <v>611</v>
      </c>
      <c r="L846" t="s">
        <v>24</v>
      </c>
      <c r="M846" t="s">
        <v>27</v>
      </c>
      <c r="N846">
        <v>841</v>
      </c>
      <c r="O846">
        <v>162589.79</v>
      </c>
      <c r="P846">
        <v>130081.22</v>
      </c>
      <c r="Q846">
        <v>3435.68</v>
      </c>
    </row>
    <row r="847" spans="2:17" hidden="1">
      <c r="B847">
        <v>2017</v>
      </c>
      <c r="C847">
        <v>4</v>
      </c>
      <c r="D847" t="s">
        <v>571</v>
      </c>
      <c r="E847" t="s">
        <v>572</v>
      </c>
      <c r="F847" t="s">
        <v>612</v>
      </c>
      <c r="G847" t="s">
        <v>613</v>
      </c>
      <c r="H847" t="s">
        <v>151</v>
      </c>
      <c r="I847" t="s">
        <v>21</v>
      </c>
      <c r="J847" t="s">
        <v>22</v>
      </c>
      <c r="K847" t="s">
        <v>614</v>
      </c>
      <c r="L847" t="s">
        <v>24</v>
      </c>
      <c r="M847" t="s">
        <v>25</v>
      </c>
      <c r="N847">
        <v>469</v>
      </c>
      <c r="O847">
        <v>4929.7</v>
      </c>
      <c r="P847">
        <v>2454.88</v>
      </c>
      <c r="Q847">
        <v>-2299.88</v>
      </c>
    </row>
    <row r="848" spans="2:17" hidden="1">
      <c r="B848">
        <v>2017</v>
      </c>
      <c r="C848">
        <v>4</v>
      </c>
      <c r="D848" t="s">
        <v>571</v>
      </c>
      <c r="E848" t="s">
        <v>572</v>
      </c>
      <c r="F848" t="s">
        <v>612</v>
      </c>
      <c r="G848" t="s">
        <v>613</v>
      </c>
      <c r="H848" t="s">
        <v>151</v>
      </c>
      <c r="I848" t="s">
        <v>21</v>
      </c>
      <c r="J848" t="s">
        <v>22</v>
      </c>
      <c r="K848" t="s">
        <v>614</v>
      </c>
      <c r="L848" t="s">
        <v>24</v>
      </c>
      <c r="M848" t="s">
        <v>26</v>
      </c>
      <c r="N848">
        <v>147</v>
      </c>
      <c r="O848">
        <v>8026.15</v>
      </c>
      <c r="P848">
        <v>3332.96</v>
      </c>
      <c r="Q848">
        <v>-2058.7800000000002</v>
      </c>
    </row>
    <row r="849" spans="2:17" hidden="1">
      <c r="B849">
        <v>2017</v>
      </c>
      <c r="C849">
        <v>4</v>
      </c>
      <c r="D849" t="s">
        <v>571</v>
      </c>
      <c r="E849" t="s">
        <v>572</v>
      </c>
      <c r="F849" t="s">
        <v>612</v>
      </c>
      <c r="G849" t="s">
        <v>613</v>
      </c>
      <c r="H849" t="s">
        <v>151</v>
      </c>
      <c r="I849" t="s">
        <v>21</v>
      </c>
      <c r="J849" t="s">
        <v>22</v>
      </c>
      <c r="K849" t="s">
        <v>614</v>
      </c>
      <c r="L849" t="s">
        <v>24</v>
      </c>
      <c r="M849" t="s">
        <v>27</v>
      </c>
      <c r="N849">
        <v>21</v>
      </c>
      <c r="O849">
        <v>3941.7</v>
      </c>
      <c r="P849">
        <v>2452.96</v>
      </c>
      <c r="Q849">
        <v>0</v>
      </c>
    </row>
    <row r="850" spans="2:17" hidden="1">
      <c r="B850">
        <v>2017</v>
      </c>
      <c r="C850">
        <v>4</v>
      </c>
      <c r="D850" t="s">
        <v>571</v>
      </c>
      <c r="E850" t="s">
        <v>572</v>
      </c>
      <c r="F850" t="s">
        <v>615</v>
      </c>
      <c r="G850" t="s">
        <v>616</v>
      </c>
      <c r="H850" t="s">
        <v>151</v>
      </c>
      <c r="I850" t="s">
        <v>21</v>
      </c>
      <c r="J850" t="s">
        <v>22</v>
      </c>
      <c r="K850" t="s">
        <v>617</v>
      </c>
      <c r="L850" t="s">
        <v>24</v>
      </c>
      <c r="M850" t="s">
        <v>25</v>
      </c>
      <c r="N850">
        <v>2171</v>
      </c>
      <c r="O850">
        <v>24261.66</v>
      </c>
      <c r="P850">
        <v>11767.31</v>
      </c>
      <c r="Q850">
        <v>-11110.15</v>
      </c>
    </row>
    <row r="851" spans="2:17" hidden="1">
      <c r="B851">
        <v>2017</v>
      </c>
      <c r="C851">
        <v>4</v>
      </c>
      <c r="D851" t="s">
        <v>571</v>
      </c>
      <c r="E851" t="s">
        <v>572</v>
      </c>
      <c r="F851" t="s">
        <v>615</v>
      </c>
      <c r="G851" t="s">
        <v>616</v>
      </c>
      <c r="H851" t="s">
        <v>151</v>
      </c>
      <c r="I851" t="s">
        <v>21</v>
      </c>
      <c r="J851" t="s">
        <v>22</v>
      </c>
      <c r="K851" t="s">
        <v>617</v>
      </c>
      <c r="L851" t="s">
        <v>24</v>
      </c>
      <c r="M851" t="s">
        <v>26</v>
      </c>
      <c r="N851">
        <v>1191</v>
      </c>
      <c r="O851">
        <v>68671.75</v>
      </c>
      <c r="P851">
        <v>29214.29</v>
      </c>
      <c r="Q851">
        <v>-16663.71</v>
      </c>
    </row>
    <row r="852" spans="2:17" hidden="1">
      <c r="B852">
        <v>2017</v>
      </c>
      <c r="C852">
        <v>4</v>
      </c>
      <c r="D852" t="s">
        <v>571</v>
      </c>
      <c r="E852" t="s">
        <v>572</v>
      </c>
      <c r="F852" t="s">
        <v>615</v>
      </c>
      <c r="G852" t="s">
        <v>616</v>
      </c>
      <c r="H852" t="s">
        <v>151</v>
      </c>
      <c r="I852" t="s">
        <v>21</v>
      </c>
      <c r="J852" t="s">
        <v>22</v>
      </c>
      <c r="K852" t="s">
        <v>617</v>
      </c>
      <c r="L852" t="s">
        <v>24</v>
      </c>
      <c r="M852" t="s">
        <v>27</v>
      </c>
      <c r="N852">
        <v>262</v>
      </c>
      <c r="O852">
        <v>41680.67</v>
      </c>
      <c r="P852">
        <v>26089.99</v>
      </c>
      <c r="Q852">
        <v>0</v>
      </c>
    </row>
    <row r="853" spans="2:17" hidden="1">
      <c r="B853">
        <v>2017</v>
      </c>
      <c r="C853">
        <v>4</v>
      </c>
      <c r="D853" t="s">
        <v>571</v>
      </c>
      <c r="E853" t="s">
        <v>572</v>
      </c>
      <c r="F853" t="s">
        <v>618</v>
      </c>
      <c r="G853" t="s">
        <v>619</v>
      </c>
      <c r="H853" t="s">
        <v>121</v>
      </c>
      <c r="I853" t="s">
        <v>1072</v>
      </c>
      <c r="J853" t="s">
        <v>22</v>
      </c>
      <c r="K853" t="s">
        <v>620</v>
      </c>
      <c r="L853" t="s">
        <v>24</v>
      </c>
      <c r="M853" t="s">
        <v>25</v>
      </c>
      <c r="N853">
        <v>200</v>
      </c>
      <c r="O853">
        <v>2300.6799999999998</v>
      </c>
      <c r="P853">
        <v>1283.47</v>
      </c>
      <c r="Q853">
        <v>-635.47</v>
      </c>
    </row>
    <row r="854" spans="2:17" hidden="1">
      <c r="B854">
        <v>2017</v>
      </c>
      <c r="C854">
        <v>4</v>
      </c>
      <c r="D854" t="s">
        <v>571</v>
      </c>
      <c r="E854" t="s">
        <v>572</v>
      </c>
      <c r="F854" t="s">
        <v>618</v>
      </c>
      <c r="G854" t="s">
        <v>619</v>
      </c>
      <c r="H854" t="s">
        <v>121</v>
      </c>
      <c r="I854" t="s">
        <v>1072</v>
      </c>
      <c r="J854" t="s">
        <v>22</v>
      </c>
      <c r="K854" t="s">
        <v>620</v>
      </c>
      <c r="L854" t="s">
        <v>24</v>
      </c>
      <c r="M854" t="s">
        <v>26</v>
      </c>
      <c r="N854">
        <v>107</v>
      </c>
      <c r="O854">
        <v>6270.58</v>
      </c>
      <c r="P854">
        <v>2924.34</v>
      </c>
      <c r="Q854">
        <v>-885.96</v>
      </c>
    </row>
    <row r="855" spans="2:17" hidden="1">
      <c r="B855">
        <v>2017</v>
      </c>
      <c r="C855">
        <v>4</v>
      </c>
      <c r="D855" t="s">
        <v>571</v>
      </c>
      <c r="E855" t="s">
        <v>572</v>
      </c>
      <c r="F855" t="s">
        <v>618</v>
      </c>
      <c r="G855" t="s">
        <v>619</v>
      </c>
      <c r="H855" t="s">
        <v>121</v>
      </c>
      <c r="I855" t="s">
        <v>1072</v>
      </c>
      <c r="J855" t="s">
        <v>22</v>
      </c>
      <c r="K855" t="s">
        <v>620</v>
      </c>
      <c r="L855" t="s">
        <v>24</v>
      </c>
      <c r="M855" t="s">
        <v>27</v>
      </c>
      <c r="N855">
        <v>36</v>
      </c>
      <c r="O855">
        <v>5715.7</v>
      </c>
      <c r="P855">
        <v>3265.69</v>
      </c>
      <c r="Q855">
        <v>8.2799999999999994</v>
      </c>
    </row>
    <row r="856" spans="2:17" hidden="1">
      <c r="B856">
        <v>2017</v>
      </c>
      <c r="C856">
        <v>4</v>
      </c>
      <c r="D856" t="s">
        <v>571</v>
      </c>
      <c r="E856" t="s">
        <v>572</v>
      </c>
      <c r="F856" t="s">
        <v>621</v>
      </c>
      <c r="G856" t="s">
        <v>622</v>
      </c>
      <c r="H856" t="s">
        <v>121</v>
      </c>
      <c r="I856" t="s">
        <v>1072</v>
      </c>
      <c r="J856" t="s">
        <v>22</v>
      </c>
      <c r="K856" t="s">
        <v>623</v>
      </c>
      <c r="L856" t="s">
        <v>24</v>
      </c>
      <c r="M856" t="s">
        <v>25</v>
      </c>
      <c r="N856">
        <v>766</v>
      </c>
      <c r="O856">
        <v>8643.19</v>
      </c>
      <c r="P856">
        <v>4869.09</v>
      </c>
      <c r="Q856">
        <v>-2387.25</v>
      </c>
    </row>
    <row r="857" spans="2:17" hidden="1">
      <c r="B857">
        <v>2017</v>
      </c>
      <c r="C857">
        <v>4</v>
      </c>
      <c r="D857" t="s">
        <v>571</v>
      </c>
      <c r="E857" t="s">
        <v>572</v>
      </c>
      <c r="F857" t="s">
        <v>621</v>
      </c>
      <c r="G857" t="s">
        <v>622</v>
      </c>
      <c r="H857" t="s">
        <v>121</v>
      </c>
      <c r="I857" t="s">
        <v>1072</v>
      </c>
      <c r="J857" t="s">
        <v>22</v>
      </c>
      <c r="K857" t="s">
        <v>623</v>
      </c>
      <c r="L857" t="s">
        <v>24</v>
      </c>
      <c r="M857" t="s">
        <v>26</v>
      </c>
      <c r="N857">
        <v>462</v>
      </c>
      <c r="O857">
        <v>28443.5</v>
      </c>
      <c r="P857">
        <v>13382.25</v>
      </c>
      <c r="Q857">
        <v>-3869.06</v>
      </c>
    </row>
    <row r="858" spans="2:17" hidden="1">
      <c r="B858">
        <v>2017</v>
      </c>
      <c r="C858">
        <v>4</v>
      </c>
      <c r="D858" t="s">
        <v>571</v>
      </c>
      <c r="E858" t="s">
        <v>572</v>
      </c>
      <c r="F858" t="s">
        <v>621</v>
      </c>
      <c r="G858" t="s">
        <v>622</v>
      </c>
      <c r="H858" t="s">
        <v>121</v>
      </c>
      <c r="I858" t="s">
        <v>1072</v>
      </c>
      <c r="J858" t="s">
        <v>22</v>
      </c>
      <c r="K858" t="s">
        <v>623</v>
      </c>
      <c r="L858" t="s">
        <v>24</v>
      </c>
      <c r="M858" t="s">
        <v>27</v>
      </c>
      <c r="N858">
        <v>199</v>
      </c>
      <c r="O858">
        <v>37283.360000000001</v>
      </c>
      <c r="P858">
        <v>21215.17</v>
      </c>
      <c r="Q858">
        <v>24.84</v>
      </c>
    </row>
    <row r="859" spans="2:17" hidden="1">
      <c r="B859">
        <v>2017</v>
      </c>
      <c r="C859">
        <v>4</v>
      </c>
      <c r="D859" t="s">
        <v>571</v>
      </c>
      <c r="E859" t="s">
        <v>572</v>
      </c>
      <c r="F859" t="s">
        <v>624</v>
      </c>
      <c r="G859" t="s">
        <v>625</v>
      </c>
      <c r="H859" t="s">
        <v>144</v>
      </c>
      <c r="I859" t="s">
        <v>21</v>
      </c>
      <c r="J859" t="s">
        <v>31</v>
      </c>
      <c r="K859" t="s">
        <v>626</v>
      </c>
      <c r="L859" t="s">
        <v>24</v>
      </c>
      <c r="M859" t="s">
        <v>25</v>
      </c>
      <c r="N859">
        <v>10308</v>
      </c>
      <c r="O859">
        <v>111773.09</v>
      </c>
      <c r="P859">
        <v>89580.05</v>
      </c>
      <c r="Q859">
        <v>-47527.33</v>
      </c>
    </row>
    <row r="860" spans="2:17" hidden="1">
      <c r="B860">
        <v>2017</v>
      </c>
      <c r="C860">
        <v>4</v>
      </c>
      <c r="D860" t="s">
        <v>571</v>
      </c>
      <c r="E860" t="s">
        <v>572</v>
      </c>
      <c r="F860" t="s">
        <v>624</v>
      </c>
      <c r="G860" t="s">
        <v>625</v>
      </c>
      <c r="H860" t="s">
        <v>144</v>
      </c>
      <c r="I860" t="s">
        <v>21</v>
      </c>
      <c r="J860" t="s">
        <v>31</v>
      </c>
      <c r="K860" t="s">
        <v>626</v>
      </c>
      <c r="L860" t="s">
        <v>24</v>
      </c>
      <c r="M860" t="s">
        <v>26</v>
      </c>
      <c r="N860">
        <v>4278</v>
      </c>
      <c r="O860">
        <v>238055.1</v>
      </c>
      <c r="P860">
        <v>165322.72</v>
      </c>
      <c r="Q860">
        <v>-54565.94</v>
      </c>
    </row>
    <row r="861" spans="2:17" hidden="1">
      <c r="B861">
        <v>2017</v>
      </c>
      <c r="C861">
        <v>4</v>
      </c>
      <c r="D861" t="s">
        <v>571</v>
      </c>
      <c r="E861" t="s">
        <v>572</v>
      </c>
      <c r="F861" t="s">
        <v>624</v>
      </c>
      <c r="G861" t="s">
        <v>625</v>
      </c>
      <c r="H861" t="s">
        <v>144</v>
      </c>
      <c r="I861" t="s">
        <v>21</v>
      </c>
      <c r="J861" t="s">
        <v>31</v>
      </c>
      <c r="K861" t="s">
        <v>626</v>
      </c>
      <c r="L861" t="s">
        <v>24</v>
      </c>
      <c r="M861" t="s">
        <v>27</v>
      </c>
      <c r="N861">
        <v>748</v>
      </c>
      <c r="O861">
        <v>125818.64</v>
      </c>
      <c r="P861">
        <v>112842.06</v>
      </c>
      <c r="Q861">
        <v>3100.15</v>
      </c>
    </row>
    <row r="862" spans="2:17" hidden="1">
      <c r="B862">
        <v>2017</v>
      </c>
      <c r="C862">
        <v>4</v>
      </c>
      <c r="D862" t="s">
        <v>571</v>
      </c>
      <c r="E862" t="s">
        <v>572</v>
      </c>
      <c r="F862" t="s">
        <v>627</v>
      </c>
      <c r="G862" t="s">
        <v>628</v>
      </c>
      <c r="H862" t="s">
        <v>20</v>
      </c>
      <c r="I862" t="s">
        <v>21</v>
      </c>
      <c r="J862" t="s">
        <v>22</v>
      </c>
      <c r="K862" t="s">
        <v>629</v>
      </c>
      <c r="L862" t="s">
        <v>24</v>
      </c>
      <c r="M862" t="s">
        <v>25</v>
      </c>
      <c r="N862">
        <v>273</v>
      </c>
      <c r="O862">
        <v>3594.98</v>
      </c>
      <c r="P862">
        <v>1665.25</v>
      </c>
      <c r="Q862">
        <v>-1853.23</v>
      </c>
    </row>
    <row r="863" spans="2:17" hidden="1">
      <c r="B863">
        <v>2017</v>
      </c>
      <c r="C863">
        <v>4</v>
      </c>
      <c r="D863" t="s">
        <v>571</v>
      </c>
      <c r="E863" t="s">
        <v>572</v>
      </c>
      <c r="F863" t="s">
        <v>627</v>
      </c>
      <c r="G863" t="s">
        <v>628</v>
      </c>
      <c r="H863" t="s">
        <v>20</v>
      </c>
      <c r="I863" t="s">
        <v>21</v>
      </c>
      <c r="J863" t="s">
        <v>22</v>
      </c>
      <c r="K863" t="s">
        <v>629</v>
      </c>
      <c r="L863" t="s">
        <v>24</v>
      </c>
      <c r="M863" t="s">
        <v>26</v>
      </c>
      <c r="N863">
        <v>128</v>
      </c>
      <c r="O863">
        <v>6637.94</v>
      </c>
      <c r="P863">
        <v>2963.63</v>
      </c>
      <c r="Q863">
        <v>-1979.51</v>
      </c>
    </row>
    <row r="864" spans="2:17" hidden="1">
      <c r="B864">
        <v>2017</v>
      </c>
      <c r="C864">
        <v>4</v>
      </c>
      <c r="D864" t="s">
        <v>571</v>
      </c>
      <c r="E864" t="s">
        <v>572</v>
      </c>
      <c r="F864" t="s">
        <v>627</v>
      </c>
      <c r="G864" t="s">
        <v>628</v>
      </c>
      <c r="H864" t="s">
        <v>20</v>
      </c>
      <c r="I864" t="s">
        <v>21</v>
      </c>
      <c r="J864" t="s">
        <v>22</v>
      </c>
      <c r="K864" t="s">
        <v>629</v>
      </c>
      <c r="L864" t="s">
        <v>24</v>
      </c>
      <c r="M864" t="s">
        <v>27</v>
      </c>
      <c r="N864">
        <v>20</v>
      </c>
      <c r="O864">
        <v>4622</v>
      </c>
      <c r="P864">
        <v>3156.69</v>
      </c>
      <c r="Q864">
        <v>0</v>
      </c>
    </row>
    <row r="865" spans="2:17" hidden="1">
      <c r="B865">
        <v>2017</v>
      </c>
      <c r="C865">
        <v>4</v>
      </c>
      <c r="D865" t="s">
        <v>571</v>
      </c>
      <c r="E865" t="s">
        <v>572</v>
      </c>
      <c r="F865" t="s">
        <v>630</v>
      </c>
      <c r="G865" t="s">
        <v>631</v>
      </c>
      <c r="H865" t="s">
        <v>151</v>
      </c>
      <c r="I865" t="s">
        <v>21</v>
      </c>
      <c r="J865" t="s">
        <v>31</v>
      </c>
      <c r="K865" t="s">
        <v>632</v>
      </c>
      <c r="L865" t="s">
        <v>24</v>
      </c>
      <c r="M865" t="s">
        <v>25</v>
      </c>
      <c r="N865">
        <v>24684</v>
      </c>
      <c r="O865">
        <v>281993.59999999998</v>
      </c>
      <c r="P865">
        <v>167763.26999999999</v>
      </c>
      <c r="Q865">
        <v>-80595.02</v>
      </c>
    </row>
    <row r="866" spans="2:17" hidden="1">
      <c r="B866">
        <v>2017</v>
      </c>
      <c r="C866">
        <v>4</v>
      </c>
      <c r="D866" t="s">
        <v>571</v>
      </c>
      <c r="E866" t="s">
        <v>572</v>
      </c>
      <c r="F866" t="s">
        <v>630</v>
      </c>
      <c r="G866" t="s">
        <v>631</v>
      </c>
      <c r="H866" t="s">
        <v>151</v>
      </c>
      <c r="I866" t="s">
        <v>21</v>
      </c>
      <c r="J866" t="s">
        <v>31</v>
      </c>
      <c r="K866" t="s">
        <v>632</v>
      </c>
      <c r="L866" t="s">
        <v>24</v>
      </c>
      <c r="M866" t="s">
        <v>26</v>
      </c>
      <c r="N866">
        <v>12101</v>
      </c>
      <c r="O866">
        <v>729167.3</v>
      </c>
      <c r="P866">
        <v>353388.99</v>
      </c>
      <c r="Q866">
        <v>-106183.92</v>
      </c>
    </row>
    <row r="867" spans="2:17" hidden="1">
      <c r="B867">
        <v>2017</v>
      </c>
      <c r="C867">
        <v>4</v>
      </c>
      <c r="D867" t="s">
        <v>571</v>
      </c>
      <c r="E867" t="s">
        <v>572</v>
      </c>
      <c r="F867" t="s">
        <v>630</v>
      </c>
      <c r="G867" t="s">
        <v>631</v>
      </c>
      <c r="H867" t="s">
        <v>151</v>
      </c>
      <c r="I867" t="s">
        <v>21</v>
      </c>
      <c r="J867" t="s">
        <v>31</v>
      </c>
      <c r="K867" t="s">
        <v>632</v>
      </c>
      <c r="L867" t="s">
        <v>24</v>
      </c>
      <c r="M867" t="s">
        <v>27</v>
      </c>
      <c r="N867">
        <v>3884</v>
      </c>
      <c r="O867">
        <v>668832.6</v>
      </c>
      <c r="P867">
        <v>406770.67</v>
      </c>
      <c r="Q867">
        <v>10688.14</v>
      </c>
    </row>
    <row r="868" spans="2:17" hidden="1">
      <c r="B868">
        <v>2017</v>
      </c>
      <c r="C868">
        <v>4</v>
      </c>
      <c r="D868" t="s">
        <v>571</v>
      </c>
      <c r="E868" t="s">
        <v>572</v>
      </c>
      <c r="F868" t="s">
        <v>633</v>
      </c>
      <c r="G868" t="s">
        <v>634</v>
      </c>
      <c r="H868" t="s">
        <v>140</v>
      </c>
      <c r="I868" t="s">
        <v>1072</v>
      </c>
      <c r="J868" t="s">
        <v>31</v>
      </c>
      <c r="K868" t="s">
        <v>635</v>
      </c>
      <c r="L868" t="s">
        <v>24</v>
      </c>
      <c r="M868" t="s">
        <v>25</v>
      </c>
      <c r="N868">
        <v>6637</v>
      </c>
      <c r="O868">
        <v>88385</v>
      </c>
      <c r="P868">
        <v>58675.58</v>
      </c>
      <c r="Q868">
        <v>-12629.83</v>
      </c>
    </row>
    <row r="869" spans="2:17" hidden="1">
      <c r="B869">
        <v>2017</v>
      </c>
      <c r="C869">
        <v>4</v>
      </c>
      <c r="D869" t="s">
        <v>571</v>
      </c>
      <c r="E869" t="s">
        <v>572</v>
      </c>
      <c r="F869" t="s">
        <v>633</v>
      </c>
      <c r="G869" t="s">
        <v>634</v>
      </c>
      <c r="H869" t="s">
        <v>140</v>
      </c>
      <c r="I869" t="s">
        <v>1072</v>
      </c>
      <c r="J869" t="s">
        <v>31</v>
      </c>
      <c r="K869" t="s">
        <v>635</v>
      </c>
      <c r="L869" t="s">
        <v>24</v>
      </c>
      <c r="M869" t="s">
        <v>26</v>
      </c>
      <c r="N869">
        <v>12886</v>
      </c>
      <c r="O869">
        <v>874036.2</v>
      </c>
      <c r="P869">
        <v>483255.89</v>
      </c>
      <c r="Q869">
        <v>-56754.78</v>
      </c>
    </row>
    <row r="870" spans="2:17" hidden="1">
      <c r="B870">
        <v>2017</v>
      </c>
      <c r="C870">
        <v>4</v>
      </c>
      <c r="D870" t="s">
        <v>571</v>
      </c>
      <c r="E870" t="s">
        <v>572</v>
      </c>
      <c r="F870" t="s">
        <v>633</v>
      </c>
      <c r="G870" t="s">
        <v>634</v>
      </c>
      <c r="H870" t="s">
        <v>140</v>
      </c>
      <c r="I870" t="s">
        <v>1072</v>
      </c>
      <c r="J870" t="s">
        <v>31</v>
      </c>
      <c r="K870" t="s">
        <v>635</v>
      </c>
      <c r="L870" t="s">
        <v>24</v>
      </c>
      <c r="M870" t="s">
        <v>27</v>
      </c>
      <c r="N870">
        <v>13925</v>
      </c>
      <c r="O870">
        <v>3140191.3</v>
      </c>
      <c r="P870">
        <v>1888306.36</v>
      </c>
      <c r="Q870">
        <v>49472.4</v>
      </c>
    </row>
    <row r="871" spans="2:17" hidden="1">
      <c r="B871">
        <v>2017</v>
      </c>
      <c r="C871">
        <v>4</v>
      </c>
      <c r="D871" t="s">
        <v>571</v>
      </c>
      <c r="E871" t="s">
        <v>572</v>
      </c>
      <c r="F871" t="s">
        <v>636</v>
      </c>
      <c r="G871" t="s">
        <v>637</v>
      </c>
      <c r="H871" t="s">
        <v>20</v>
      </c>
      <c r="I871" t="s">
        <v>21</v>
      </c>
      <c r="J871" t="s">
        <v>22</v>
      </c>
      <c r="K871" t="s">
        <v>638</v>
      </c>
      <c r="L871" t="s">
        <v>24</v>
      </c>
      <c r="M871" t="s">
        <v>25</v>
      </c>
      <c r="N871">
        <v>10599</v>
      </c>
      <c r="O871">
        <v>112248.77</v>
      </c>
      <c r="P871">
        <v>60565.279999999999</v>
      </c>
      <c r="Q871">
        <v>-57865.58</v>
      </c>
    </row>
    <row r="872" spans="2:17" hidden="1">
      <c r="B872">
        <v>2017</v>
      </c>
      <c r="C872">
        <v>4</v>
      </c>
      <c r="D872" t="s">
        <v>571</v>
      </c>
      <c r="E872" t="s">
        <v>572</v>
      </c>
      <c r="F872" t="s">
        <v>636</v>
      </c>
      <c r="G872" t="s">
        <v>637</v>
      </c>
      <c r="H872" t="s">
        <v>20</v>
      </c>
      <c r="I872" t="s">
        <v>21</v>
      </c>
      <c r="J872" t="s">
        <v>22</v>
      </c>
      <c r="K872" t="s">
        <v>638</v>
      </c>
      <c r="L872" t="s">
        <v>24</v>
      </c>
      <c r="M872" t="s">
        <v>26</v>
      </c>
      <c r="N872">
        <v>3289</v>
      </c>
      <c r="O872">
        <v>175696.69</v>
      </c>
      <c r="P872">
        <v>79560.11</v>
      </c>
      <c r="Q872">
        <v>-50870.79</v>
      </c>
    </row>
    <row r="873" spans="2:17" hidden="1">
      <c r="B873">
        <v>2017</v>
      </c>
      <c r="C873">
        <v>4</v>
      </c>
      <c r="D873" t="s">
        <v>571</v>
      </c>
      <c r="E873" t="s">
        <v>572</v>
      </c>
      <c r="F873" t="s">
        <v>636</v>
      </c>
      <c r="G873" t="s">
        <v>637</v>
      </c>
      <c r="H873" t="s">
        <v>20</v>
      </c>
      <c r="I873" t="s">
        <v>21</v>
      </c>
      <c r="J873" t="s">
        <v>22</v>
      </c>
      <c r="K873" t="s">
        <v>638</v>
      </c>
      <c r="L873" t="s">
        <v>24</v>
      </c>
      <c r="M873" t="s">
        <v>27</v>
      </c>
      <c r="N873">
        <v>588</v>
      </c>
      <c r="O873">
        <v>107188.1</v>
      </c>
      <c r="P873">
        <v>73626.62</v>
      </c>
      <c r="Q873">
        <v>92.76</v>
      </c>
    </row>
    <row r="874" spans="2:17" hidden="1">
      <c r="B874">
        <v>2017</v>
      </c>
      <c r="C874">
        <v>4</v>
      </c>
      <c r="D874" t="s">
        <v>571</v>
      </c>
      <c r="E874" t="s">
        <v>572</v>
      </c>
      <c r="F874" t="s">
        <v>639</v>
      </c>
      <c r="G874" t="s">
        <v>640</v>
      </c>
      <c r="H874" t="s">
        <v>151</v>
      </c>
      <c r="I874" t="s">
        <v>21</v>
      </c>
      <c r="J874" t="s">
        <v>31</v>
      </c>
      <c r="K874" t="s">
        <v>641</v>
      </c>
      <c r="L874" t="s">
        <v>24</v>
      </c>
      <c r="M874" t="s">
        <v>25</v>
      </c>
      <c r="N874">
        <v>7338</v>
      </c>
      <c r="O874">
        <v>70689</v>
      </c>
      <c r="P874">
        <v>46115.08</v>
      </c>
      <c r="Q874">
        <v>-20203.32</v>
      </c>
    </row>
    <row r="875" spans="2:17" hidden="1">
      <c r="B875">
        <v>2017</v>
      </c>
      <c r="C875">
        <v>4</v>
      </c>
      <c r="D875" t="s">
        <v>571</v>
      </c>
      <c r="E875" t="s">
        <v>572</v>
      </c>
      <c r="F875" t="s">
        <v>639</v>
      </c>
      <c r="G875" t="s">
        <v>640</v>
      </c>
      <c r="H875" t="s">
        <v>151</v>
      </c>
      <c r="I875" t="s">
        <v>21</v>
      </c>
      <c r="J875" t="s">
        <v>31</v>
      </c>
      <c r="K875" t="s">
        <v>641</v>
      </c>
      <c r="L875" t="s">
        <v>24</v>
      </c>
      <c r="M875" t="s">
        <v>26</v>
      </c>
      <c r="N875">
        <v>934</v>
      </c>
      <c r="O875">
        <v>47183</v>
      </c>
      <c r="P875">
        <v>22257.65</v>
      </c>
      <c r="Q875">
        <v>-8013.01</v>
      </c>
    </row>
    <row r="876" spans="2:17" hidden="1">
      <c r="B876">
        <v>2017</v>
      </c>
      <c r="C876">
        <v>4</v>
      </c>
      <c r="D876" t="s">
        <v>571</v>
      </c>
      <c r="E876" t="s">
        <v>572</v>
      </c>
      <c r="F876" t="s">
        <v>639</v>
      </c>
      <c r="G876" t="s">
        <v>640</v>
      </c>
      <c r="H876" t="s">
        <v>151</v>
      </c>
      <c r="I876" t="s">
        <v>21</v>
      </c>
      <c r="J876" t="s">
        <v>31</v>
      </c>
      <c r="K876" t="s">
        <v>641</v>
      </c>
      <c r="L876" t="s">
        <v>24</v>
      </c>
      <c r="M876" t="s">
        <v>27</v>
      </c>
      <c r="N876">
        <v>114</v>
      </c>
      <c r="O876">
        <v>17620</v>
      </c>
      <c r="P876">
        <v>10758.45</v>
      </c>
      <c r="Q876">
        <v>282.64999999999998</v>
      </c>
    </row>
    <row r="877" spans="2:17" hidden="1">
      <c r="B877">
        <v>2017</v>
      </c>
      <c r="C877">
        <v>4</v>
      </c>
      <c r="D877" t="s">
        <v>571</v>
      </c>
      <c r="E877" t="s">
        <v>572</v>
      </c>
      <c r="F877" t="s">
        <v>642</v>
      </c>
      <c r="G877" t="s">
        <v>643</v>
      </c>
      <c r="H877" t="s">
        <v>121</v>
      </c>
      <c r="I877" t="s">
        <v>1072</v>
      </c>
      <c r="J877" t="s">
        <v>31</v>
      </c>
      <c r="K877" t="s">
        <v>644</v>
      </c>
      <c r="L877" t="s">
        <v>24</v>
      </c>
      <c r="M877" t="s">
        <v>25</v>
      </c>
      <c r="N877">
        <v>6083</v>
      </c>
      <c r="O877">
        <v>67755</v>
      </c>
      <c r="P877">
        <v>47634.51</v>
      </c>
      <c r="Q877">
        <v>-11161.14</v>
      </c>
    </row>
    <row r="878" spans="2:17" hidden="1">
      <c r="B878">
        <v>2017</v>
      </c>
      <c r="C878">
        <v>4</v>
      </c>
      <c r="D878" t="s">
        <v>571</v>
      </c>
      <c r="E878" t="s">
        <v>572</v>
      </c>
      <c r="F878" t="s">
        <v>642</v>
      </c>
      <c r="G878" t="s">
        <v>643</v>
      </c>
      <c r="H878" t="s">
        <v>121</v>
      </c>
      <c r="I878" t="s">
        <v>1072</v>
      </c>
      <c r="J878" t="s">
        <v>31</v>
      </c>
      <c r="K878" t="s">
        <v>644</v>
      </c>
      <c r="L878" t="s">
        <v>24</v>
      </c>
      <c r="M878" t="s">
        <v>26</v>
      </c>
      <c r="N878">
        <v>5464</v>
      </c>
      <c r="O878">
        <v>343135</v>
      </c>
      <c r="P878">
        <v>189763.85</v>
      </c>
      <c r="Q878">
        <v>-24143.51</v>
      </c>
    </row>
    <row r="879" spans="2:17" hidden="1">
      <c r="B879">
        <v>2017</v>
      </c>
      <c r="C879">
        <v>4</v>
      </c>
      <c r="D879" t="s">
        <v>571</v>
      </c>
      <c r="E879" t="s">
        <v>572</v>
      </c>
      <c r="F879" t="s">
        <v>642</v>
      </c>
      <c r="G879" t="s">
        <v>643</v>
      </c>
      <c r="H879" t="s">
        <v>121</v>
      </c>
      <c r="I879" t="s">
        <v>1072</v>
      </c>
      <c r="J879" t="s">
        <v>31</v>
      </c>
      <c r="K879" t="s">
        <v>644</v>
      </c>
      <c r="L879" t="s">
        <v>24</v>
      </c>
      <c r="M879" t="s">
        <v>27</v>
      </c>
      <c r="N879">
        <v>2901</v>
      </c>
      <c r="O879">
        <v>514599.2</v>
      </c>
      <c r="P879">
        <v>311783.76</v>
      </c>
      <c r="Q879">
        <v>8185.96</v>
      </c>
    </row>
    <row r="880" spans="2:17" hidden="1">
      <c r="B880">
        <v>2017</v>
      </c>
      <c r="C880">
        <v>4</v>
      </c>
      <c r="D880" t="s">
        <v>571</v>
      </c>
      <c r="E880" t="s">
        <v>572</v>
      </c>
      <c r="F880" t="s">
        <v>645</v>
      </c>
      <c r="G880" t="s">
        <v>646</v>
      </c>
      <c r="H880" t="s">
        <v>151</v>
      </c>
      <c r="I880" t="s">
        <v>21</v>
      </c>
      <c r="J880" t="s">
        <v>31</v>
      </c>
      <c r="K880" t="s">
        <v>647</v>
      </c>
      <c r="L880" t="s">
        <v>24</v>
      </c>
      <c r="M880" t="s">
        <v>25</v>
      </c>
      <c r="N880">
        <v>14749</v>
      </c>
      <c r="O880">
        <v>159493</v>
      </c>
      <c r="P880">
        <v>97668.11</v>
      </c>
      <c r="Q880">
        <v>-45581.45</v>
      </c>
    </row>
    <row r="881" spans="2:17" hidden="1">
      <c r="B881">
        <v>2017</v>
      </c>
      <c r="C881">
        <v>4</v>
      </c>
      <c r="D881" t="s">
        <v>571</v>
      </c>
      <c r="E881" t="s">
        <v>572</v>
      </c>
      <c r="F881" t="s">
        <v>645</v>
      </c>
      <c r="G881" t="s">
        <v>646</v>
      </c>
      <c r="H881" t="s">
        <v>151</v>
      </c>
      <c r="I881" t="s">
        <v>21</v>
      </c>
      <c r="J881" t="s">
        <v>31</v>
      </c>
      <c r="K881" t="s">
        <v>647</v>
      </c>
      <c r="L881" t="s">
        <v>24</v>
      </c>
      <c r="M881" t="s">
        <v>26</v>
      </c>
      <c r="N881">
        <v>6843</v>
      </c>
      <c r="O881">
        <v>406520</v>
      </c>
      <c r="P881">
        <v>196487.27</v>
      </c>
      <c r="Q881">
        <v>-60068.13</v>
      </c>
    </row>
    <row r="882" spans="2:17" hidden="1">
      <c r="B882">
        <v>2017</v>
      </c>
      <c r="C882">
        <v>4</v>
      </c>
      <c r="D882" t="s">
        <v>571</v>
      </c>
      <c r="E882" t="s">
        <v>572</v>
      </c>
      <c r="F882" t="s">
        <v>645</v>
      </c>
      <c r="G882" t="s">
        <v>646</v>
      </c>
      <c r="H882" t="s">
        <v>151</v>
      </c>
      <c r="I882" t="s">
        <v>21</v>
      </c>
      <c r="J882" t="s">
        <v>31</v>
      </c>
      <c r="K882" t="s">
        <v>647</v>
      </c>
      <c r="L882" t="s">
        <v>24</v>
      </c>
      <c r="M882" t="s">
        <v>27</v>
      </c>
      <c r="N882">
        <v>2003</v>
      </c>
      <c r="O882">
        <v>366474</v>
      </c>
      <c r="P882">
        <v>222423.02</v>
      </c>
      <c r="Q882">
        <v>5843.65</v>
      </c>
    </row>
    <row r="883" spans="2:17" hidden="1">
      <c r="B883">
        <v>2017</v>
      </c>
      <c r="C883">
        <v>4</v>
      </c>
      <c r="D883" t="s">
        <v>571</v>
      </c>
      <c r="E883" t="s">
        <v>572</v>
      </c>
      <c r="F883" t="s">
        <v>648</v>
      </c>
      <c r="G883" t="s">
        <v>649</v>
      </c>
      <c r="H883" t="s">
        <v>30</v>
      </c>
      <c r="I883" t="s">
        <v>21</v>
      </c>
      <c r="J883" t="s">
        <v>22</v>
      </c>
      <c r="K883" t="s">
        <v>650</v>
      </c>
      <c r="L883" t="s">
        <v>24</v>
      </c>
      <c r="M883" t="s">
        <v>25</v>
      </c>
      <c r="N883">
        <v>322</v>
      </c>
      <c r="O883">
        <v>3827</v>
      </c>
      <c r="P883">
        <v>1628.8</v>
      </c>
      <c r="Q883">
        <v>-1695.94</v>
      </c>
    </row>
    <row r="884" spans="2:17" hidden="1">
      <c r="B884">
        <v>2017</v>
      </c>
      <c r="C884">
        <v>4</v>
      </c>
      <c r="D884" t="s">
        <v>571</v>
      </c>
      <c r="E884" t="s">
        <v>572</v>
      </c>
      <c r="F884" t="s">
        <v>648</v>
      </c>
      <c r="G884" t="s">
        <v>649</v>
      </c>
      <c r="H884" t="s">
        <v>30</v>
      </c>
      <c r="I884" t="s">
        <v>21</v>
      </c>
      <c r="J884" t="s">
        <v>22</v>
      </c>
      <c r="K884" t="s">
        <v>650</v>
      </c>
      <c r="L884" t="s">
        <v>24</v>
      </c>
      <c r="M884" t="s">
        <v>26</v>
      </c>
      <c r="N884">
        <v>212</v>
      </c>
      <c r="O884">
        <v>11542</v>
      </c>
      <c r="P884">
        <v>4529.26</v>
      </c>
      <c r="Q884">
        <v>-2817.51</v>
      </c>
    </row>
    <row r="885" spans="2:17" hidden="1">
      <c r="B885">
        <v>2017</v>
      </c>
      <c r="C885">
        <v>4</v>
      </c>
      <c r="D885" t="s">
        <v>571</v>
      </c>
      <c r="E885" t="s">
        <v>572</v>
      </c>
      <c r="F885" t="s">
        <v>648</v>
      </c>
      <c r="G885" t="s">
        <v>649</v>
      </c>
      <c r="H885" t="s">
        <v>30</v>
      </c>
      <c r="I885" t="s">
        <v>21</v>
      </c>
      <c r="J885" t="s">
        <v>22</v>
      </c>
      <c r="K885" t="s">
        <v>650</v>
      </c>
      <c r="L885" t="s">
        <v>24</v>
      </c>
      <c r="M885" t="s">
        <v>27</v>
      </c>
      <c r="N885">
        <v>37</v>
      </c>
      <c r="O885">
        <v>7767</v>
      </c>
      <c r="P885">
        <v>4571.0200000000004</v>
      </c>
      <c r="Q885">
        <v>0</v>
      </c>
    </row>
    <row r="886" spans="2:17" hidden="1">
      <c r="B886">
        <v>2017</v>
      </c>
      <c r="C886">
        <v>4</v>
      </c>
      <c r="D886" t="s">
        <v>571</v>
      </c>
      <c r="E886" t="s">
        <v>572</v>
      </c>
      <c r="F886" t="s">
        <v>651</v>
      </c>
      <c r="G886" t="s">
        <v>652</v>
      </c>
      <c r="H886" t="s">
        <v>30</v>
      </c>
      <c r="I886" t="s">
        <v>21</v>
      </c>
      <c r="J886" t="s">
        <v>31</v>
      </c>
      <c r="K886" t="s">
        <v>653</v>
      </c>
      <c r="L886" t="s">
        <v>24</v>
      </c>
      <c r="M886" t="s">
        <v>25</v>
      </c>
      <c r="N886">
        <v>153</v>
      </c>
      <c r="O886">
        <v>1599</v>
      </c>
      <c r="P886">
        <v>997.29</v>
      </c>
      <c r="Q886">
        <v>-456.96</v>
      </c>
    </row>
    <row r="887" spans="2:17" hidden="1">
      <c r="B887">
        <v>2017</v>
      </c>
      <c r="C887">
        <v>4</v>
      </c>
      <c r="D887" t="s">
        <v>571</v>
      </c>
      <c r="E887" t="s">
        <v>572</v>
      </c>
      <c r="F887" t="s">
        <v>651</v>
      </c>
      <c r="G887" t="s">
        <v>652</v>
      </c>
      <c r="H887" t="s">
        <v>30</v>
      </c>
      <c r="I887" t="s">
        <v>21</v>
      </c>
      <c r="J887" t="s">
        <v>31</v>
      </c>
      <c r="K887" t="s">
        <v>653</v>
      </c>
      <c r="L887" t="s">
        <v>24</v>
      </c>
      <c r="M887" t="s">
        <v>26</v>
      </c>
      <c r="N887">
        <v>35</v>
      </c>
      <c r="O887">
        <v>2011</v>
      </c>
      <c r="P887">
        <v>973.29</v>
      </c>
      <c r="Q887">
        <v>-299.95</v>
      </c>
    </row>
    <row r="888" spans="2:17" hidden="1">
      <c r="B888">
        <v>2017</v>
      </c>
      <c r="C888">
        <v>4</v>
      </c>
      <c r="D888" t="s">
        <v>571</v>
      </c>
      <c r="E888" t="s">
        <v>572</v>
      </c>
      <c r="F888" t="s">
        <v>651</v>
      </c>
      <c r="G888" t="s">
        <v>652</v>
      </c>
      <c r="H888" t="s">
        <v>30</v>
      </c>
      <c r="I888" t="s">
        <v>21</v>
      </c>
      <c r="J888" t="s">
        <v>31</v>
      </c>
      <c r="K888" t="s">
        <v>653</v>
      </c>
      <c r="L888" t="s">
        <v>24</v>
      </c>
      <c r="M888" t="s">
        <v>27</v>
      </c>
      <c r="N888">
        <v>3</v>
      </c>
      <c r="O888">
        <v>358</v>
      </c>
      <c r="P888">
        <v>221.07</v>
      </c>
      <c r="Q888">
        <v>5.81</v>
      </c>
    </row>
    <row r="889" spans="2:17" hidden="1">
      <c r="B889">
        <v>2017</v>
      </c>
      <c r="C889">
        <v>4</v>
      </c>
      <c r="D889" t="s">
        <v>571</v>
      </c>
      <c r="E889" t="s">
        <v>572</v>
      </c>
      <c r="F889" t="s">
        <v>654</v>
      </c>
      <c r="G889" t="s">
        <v>655</v>
      </c>
      <c r="H889" t="s">
        <v>30</v>
      </c>
      <c r="I889" t="s">
        <v>21</v>
      </c>
      <c r="J889" t="s">
        <v>31</v>
      </c>
      <c r="K889" t="s">
        <v>653</v>
      </c>
      <c r="L889" t="s">
        <v>24</v>
      </c>
      <c r="M889" t="s">
        <v>25</v>
      </c>
      <c r="N889">
        <v>47</v>
      </c>
      <c r="O889">
        <v>317</v>
      </c>
      <c r="P889">
        <v>256.57</v>
      </c>
      <c r="Q889">
        <v>-90.58</v>
      </c>
    </row>
    <row r="890" spans="2:17" hidden="1">
      <c r="B890">
        <v>2017</v>
      </c>
      <c r="C890">
        <v>4</v>
      </c>
      <c r="D890" t="s">
        <v>571</v>
      </c>
      <c r="E890" t="s">
        <v>572</v>
      </c>
      <c r="F890" t="s">
        <v>654</v>
      </c>
      <c r="G890" t="s">
        <v>655</v>
      </c>
      <c r="H890" t="s">
        <v>30</v>
      </c>
      <c r="I890" t="s">
        <v>21</v>
      </c>
      <c r="J890" t="s">
        <v>31</v>
      </c>
      <c r="K890" t="s">
        <v>653</v>
      </c>
      <c r="L890" t="s">
        <v>24</v>
      </c>
      <c r="M890" t="s">
        <v>26</v>
      </c>
      <c r="N890">
        <v>4</v>
      </c>
      <c r="O890">
        <v>239</v>
      </c>
      <c r="P890">
        <v>116.47</v>
      </c>
      <c r="Q890">
        <v>-34.28</v>
      </c>
    </row>
    <row r="891" spans="2:17" hidden="1">
      <c r="B891">
        <v>2017</v>
      </c>
      <c r="C891">
        <v>4</v>
      </c>
      <c r="D891" t="s">
        <v>571</v>
      </c>
      <c r="E891" t="s">
        <v>572</v>
      </c>
      <c r="F891" t="s">
        <v>654</v>
      </c>
      <c r="G891" t="s">
        <v>655</v>
      </c>
      <c r="H891" t="s">
        <v>30</v>
      </c>
      <c r="I891" t="s">
        <v>21</v>
      </c>
      <c r="J891" t="s">
        <v>31</v>
      </c>
      <c r="K891" t="s">
        <v>653</v>
      </c>
      <c r="L891" t="s">
        <v>24</v>
      </c>
      <c r="M891" t="s">
        <v>27</v>
      </c>
      <c r="N891">
        <v>3</v>
      </c>
      <c r="O891">
        <v>381</v>
      </c>
      <c r="P891">
        <v>234.58</v>
      </c>
      <c r="Q891">
        <v>6.17</v>
      </c>
    </row>
    <row r="892" spans="2:17" hidden="1">
      <c r="B892">
        <v>2017</v>
      </c>
      <c r="C892">
        <v>4</v>
      </c>
      <c r="D892" t="s">
        <v>571</v>
      </c>
      <c r="E892" t="s">
        <v>572</v>
      </c>
      <c r="F892" t="s">
        <v>656</v>
      </c>
      <c r="G892" t="s">
        <v>657</v>
      </c>
      <c r="H892" t="s">
        <v>30</v>
      </c>
      <c r="I892" t="s">
        <v>21</v>
      </c>
      <c r="J892" t="s">
        <v>31</v>
      </c>
      <c r="K892" t="s">
        <v>653</v>
      </c>
      <c r="L892" t="s">
        <v>24</v>
      </c>
      <c r="M892" t="s">
        <v>25</v>
      </c>
      <c r="N892">
        <v>83</v>
      </c>
      <c r="O892">
        <v>924</v>
      </c>
      <c r="P892">
        <v>557.22</v>
      </c>
      <c r="Q892">
        <v>-264.17</v>
      </c>
    </row>
    <row r="893" spans="2:17" hidden="1">
      <c r="B893">
        <v>2017</v>
      </c>
      <c r="C893">
        <v>4</v>
      </c>
      <c r="D893" t="s">
        <v>571</v>
      </c>
      <c r="E893" t="s">
        <v>572</v>
      </c>
      <c r="F893" t="s">
        <v>656</v>
      </c>
      <c r="G893" t="s">
        <v>657</v>
      </c>
      <c r="H893" t="s">
        <v>30</v>
      </c>
      <c r="I893" t="s">
        <v>21</v>
      </c>
      <c r="J893" t="s">
        <v>31</v>
      </c>
      <c r="K893" t="s">
        <v>653</v>
      </c>
      <c r="L893" t="s">
        <v>24</v>
      </c>
      <c r="M893" t="s">
        <v>26</v>
      </c>
      <c r="N893">
        <v>15</v>
      </c>
      <c r="O893">
        <v>779</v>
      </c>
      <c r="P893">
        <v>369.74</v>
      </c>
      <c r="Q893">
        <v>-128.55000000000001</v>
      </c>
    </row>
    <row r="894" spans="2:17" hidden="1">
      <c r="B894">
        <v>2017</v>
      </c>
      <c r="C894">
        <v>4</v>
      </c>
      <c r="D894" t="s">
        <v>571</v>
      </c>
      <c r="E894" t="s">
        <v>572</v>
      </c>
      <c r="F894" t="s">
        <v>656</v>
      </c>
      <c r="G894" t="s">
        <v>657</v>
      </c>
      <c r="H894" t="s">
        <v>30</v>
      </c>
      <c r="I894" t="s">
        <v>21</v>
      </c>
      <c r="J894" t="s">
        <v>31</v>
      </c>
      <c r="K894" t="s">
        <v>653</v>
      </c>
      <c r="L894" t="s">
        <v>24</v>
      </c>
      <c r="M894" t="s">
        <v>27</v>
      </c>
      <c r="N894">
        <v>4</v>
      </c>
      <c r="O894">
        <v>536</v>
      </c>
      <c r="P894">
        <v>329.21</v>
      </c>
      <c r="Q894">
        <v>8.65</v>
      </c>
    </row>
    <row r="895" spans="2:17" hidden="1">
      <c r="B895">
        <v>2017</v>
      </c>
      <c r="C895">
        <v>4</v>
      </c>
      <c r="D895" t="s">
        <v>571</v>
      </c>
      <c r="E895" t="s">
        <v>572</v>
      </c>
      <c r="F895" t="s">
        <v>658</v>
      </c>
      <c r="G895" t="s">
        <v>659</v>
      </c>
      <c r="H895" t="s">
        <v>30</v>
      </c>
      <c r="I895" t="s">
        <v>21</v>
      </c>
      <c r="J895" t="s">
        <v>31</v>
      </c>
      <c r="K895" t="s">
        <v>653</v>
      </c>
      <c r="L895" t="s">
        <v>24</v>
      </c>
      <c r="M895" t="s">
        <v>25</v>
      </c>
      <c r="N895">
        <v>356</v>
      </c>
      <c r="O895">
        <v>3184</v>
      </c>
      <c r="P895">
        <v>2167.0300000000002</v>
      </c>
      <c r="Q895">
        <v>-910.06</v>
      </c>
    </row>
    <row r="896" spans="2:17" hidden="1">
      <c r="B896">
        <v>2017</v>
      </c>
      <c r="C896">
        <v>4</v>
      </c>
      <c r="D896" t="s">
        <v>571</v>
      </c>
      <c r="E896" t="s">
        <v>572</v>
      </c>
      <c r="F896" t="s">
        <v>658</v>
      </c>
      <c r="G896" t="s">
        <v>659</v>
      </c>
      <c r="H896" t="s">
        <v>30</v>
      </c>
      <c r="I896" t="s">
        <v>21</v>
      </c>
      <c r="J896" t="s">
        <v>31</v>
      </c>
      <c r="K896" t="s">
        <v>653</v>
      </c>
      <c r="L896" t="s">
        <v>24</v>
      </c>
      <c r="M896" t="s">
        <v>26</v>
      </c>
      <c r="N896">
        <v>118</v>
      </c>
      <c r="O896">
        <v>6921.8</v>
      </c>
      <c r="P896">
        <v>3362.31</v>
      </c>
      <c r="Q896">
        <v>-1011.3</v>
      </c>
    </row>
    <row r="897" spans="2:17" hidden="1">
      <c r="B897">
        <v>2017</v>
      </c>
      <c r="C897">
        <v>4</v>
      </c>
      <c r="D897" t="s">
        <v>571</v>
      </c>
      <c r="E897" t="s">
        <v>572</v>
      </c>
      <c r="F897" t="s">
        <v>658</v>
      </c>
      <c r="G897" t="s">
        <v>659</v>
      </c>
      <c r="H897" t="s">
        <v>30</v>
      </c>
      <c r="I897" t="s">
        <v>21</v>
      </c>
      <c r="J897" t="s">
        <v>31</v>
      </c>
      <c r="K897" t="s">
        <v>653</v>
      </c>
      <c r="L897" t="s">
        <v>24</v>
      </c>
      <c r="M897" t="s">
        <v>27</v>
      </c>
      <c r="N897">
        <v>51</v>
      </c>
      <c r="O897">
        <v>9099</v>
      </c>
      <c r="P897">
        <v>5527.15</v>
      </c>
      <c r="Q897">
        <v>145.21</v>
      </c>
    </row>
    <row r="898" spans="2:17" hidden="1">
      <c r="B898">
        <v>2017</v>
      </c>
      <c r="C898">
        <v>4</v>
      </c>
      <c r="D898" t="s">
        <v>571</v>
      </c>
      <c r="E898" t="s">
        <v>572</v>
      </c>
      <c r="F898" t="s">
        <v>660</v>
      </c>
      <c r="G898" t="s">
        <v>661</v>
      </c>
      <c r="H898" t="s">
        <v>30</v>
      </c>
      <c r="I898" t="s">
        <v>21</v>
      </c>
      <c r="J898" t="s">
        <v>31</v>
      </c>
      <c r="K898" t="s">
        <v>653</v>
      </c>
      <c r="L898" t="s">
        <v>24</v>
      </c>
      <c r="M898" t="s">
        <v>25</v>
      </c>
      <c r="N898">
        <v>84</v>
      </c>
      <c r="O898">
        <v>665</v>
      </c>
      <c r="P898">
        <v>486.65</v>
      </c>
      <c r="Q898">
        <v>-190.07</v>
      </c>
    </row>
    <row r="899" spans="2:17" hidden="1">
      <c r="B899">
        <v>2017</v>
      </c>
      <c r="C899">
        <v>4</v>
      </c>
      <c r="D899" t="s">
        <v>571</v>
      </c>
      <c r="E899" t="s">
        <v>572</v>
      </c>
      <c r="F899" t="s">
        <v>660</v>
      </c>
      <c r="G899" t="s">
        <v>661</v>
      </c>
      <c r="H899" t="s">
        <v>30</v>
      </c>
      <c r="I899" t="s">
        <v>21</v>
      </c>
      <c r="J899" t="s">
        <v>31</v>
      </c>
      <c r="K899" t="s">
        <v>653</v>
      </c>
      <c r="L899" t="s">
        <v>24</v>
      </c>
      <c r="M899" t="s">
        <v>26</v>
      </c>
      <c r="N899">
        <v>18</v>
      </c>
      <c r="O899">
        <v>912</v>
      </c>
      <c r="P899">
        <v>430.67</v>
      </c>
      <c r="Q899">
        <v>-154.26</v>
      </c>
    </row>
    <row r="900" spans="2:17" hidden="1">
      <c r="B900">
        <v>2017</v>
      </c>
      <c r="C900">
        <v>4</v>
      </c>
      <c r="D900" t="s">
        <v>571</v>
      </c>
      <c r="E900" t="s">
        <v>572</v>
      </c>
      <c r="F900" t="s">
        <v>662</v>
      </c>
      <c r="G900" t="s">
        <v>663</v>
      </c>
      <c r="H900" t="s">
        <v>30</v>
      </c>
      <c r="I900" t="s">
        <v>21</v>
      </c>
      <c r="J900" t="s">
        <v>31</v>
      </c>
      <c r="K900" t="s">
        <v>653</v>
      </c>
      <c r="L900" t="s">
        <v>24</v>
      </c>
      <c r="M900" t="s">
        <v>25</v>
      </c>
      <c r="N900">
        <v>139</v>
      </c>
      <c r="O900">
        <v>1348</v>
      </c>
      <c r="P900">
        <v>876.09</v>
      </c>
      <c r="Q900">
        <v>-385.25</v>
      </c>
    </row>
    <row r="901" spans="2:17" hidden="1">
      <c r="B901">
        <v>2017</v>
      </c>
      <c r="C901">
        <v>4</v>
      </c>
      <c r="D901" t="s">
        <v>571</v>
      </c>
      <c r="E901" t="s">
        <v>572</v>
      </c>
      <c r="F901" t="s">
        <v>662</v>
      </c>
      <c r="G901" t="s">
        <v>663</v>
      </c>
      <c r="H901" t="s">
        <v>30</v>
      </c>
      <c r="I901" t="s">
        <v>21</v>
      </c>
      <c r="J901" t="s">
        <v>31</v>
      </c>
      <c r="K901" t="s">
        <v>653</v>
      </c>
      <c r="L901" t="s">
        <v>24</v>
      </c>
      <c r="M901" t="s">
        <v>26</v>
      </c>
      <c r="N901">
        <v>36</v>
      </c>
      <c r="O901">
        <v>1922</v>
      </c>
      <c r="P901">
        <v>917.34</v>
      </c>
      <c r="Q901">
        <v>-308.52</v>
      </c>
    </row>
    <row r="902" spans="2:17" hidden="1">
      <c r="B902">
        <v>2017</v>
      </c>
      <c r="C902">
        <v>4</v>
      </c>
      <c r="D902" t="s">
        <v>571</v>
      </c>
      <c r="E902" t="s">
        <v>572</v>
      </c>
      <c r="F902" t="s">
        <v>662</v>
      </c>
      <c r="G902" t="s">
        <v>663</v>
      </c>
      <c r="H902" t="s">
        <v>30</v>
      </c>
      <c r="I902" t="s">
        <v>21</v>
      </c>
      <c r="J902" t="s">
        <v>31</v>
      </c>
      <c r="K902" t="s">
        <v>653</v>
      </c>
      <c r="L902" t="s">
        <v>24</v>
      </c>
      <c r="M902" t="s">
        <v>27</v>
      </c>
      <c r="N902">
        <v>11</v>
      </c>
      <c r="O902">
        <v>1628</v>
      </c>
      <c r="P902">
        <v>995.72</v>
      </c>
      <c r="Q902">
        <v>26.19</v>
      </c>
    </row>
    <row r="903" spans="2:17" hidden="1">
      <c r="B903">
        <v>2017</v>
      </c>
      <c r="C903">
        <v>4</v>
      </c>
      <c r="D903" t="s">
        <v>571</v>
      </c>
      <c r="E903" t="s">
        <v>572</v>
      </c>
      <c r="F903" t="s">
        <v>664</v>
      </c>
      <c r="G903" t="s">
        <v>665</v>
      </c>
      <c r="H903" t="s">
        <v>30</v>
      </c>
      <c r="I903" t="s">
        <v>21</v>
      </c>
      <c r="J903" t="s">
        <v>31</v>
      </c>
      <c r="K903" t="s">
        <v>653</v>
      </c>
      <c r="L903" t="s">
        <v>24</v>
      </c>
      <c r="M903" t="s">
        <v>25</v>
      </c>
      <c r="N903">
        <v>135</v>
      </c>
      <c r="O903">
        <v>1781</v>
      </c>
      <c r="P903">
        <v>985.77</v>
      </c>
      <c r="Q903">
        <v>-509</v>
      </c>
    </row>
    <row r="904" spans="2:17" hidden="1">
      <c r="B904">
        <v>2017</v>
      </c>
      <c r="C904">
        <v>4</v>
      </c>
      <c r="D904" t="s">
        <v>571</v>
      </c>
      <c r="E904" t="s">
        <v>572</v>
      </c>
      <c r="F904" t="s">
        <v>664</v>
      </c>
      <c r="G904" t="s">
        <v>665</v>
      </c>
      <c r="H904" t="s">
        <v>30</v>
      </c>
      <c r="I904" t="s">
        <v>21</v>
      </c>
      <c r="J904" t="s">
        <v>31</v>
      </c>
      <c r="K904" t="s">
        <v>653</v>
      </c>
      <c r="L904" t="s">
        <v>24</v>
      </c>
      <c r="M904" t="s">
        <v>26</v>
      </c>
      <c r="N904">
        <v>62</v>
      </c>
      <c r="O904">
        <v>3680</v>
      </c>
      <c r="P904">
        <v>1791.33</v>
      </c>
      <c r="Q904">
        <v>-531.34</v>
      </c>
    </row>
    <row r="905" spans="2:17" hidden="1">
      <c r="B905">
        <v>2017</v>
      </c>
      <c r="C905">
        <v>4</v>
      </c>
      <c r="D905" t="s">
        <v>571</v>
      </c>
      <c r="E905" t="s">
        <v>572</v>
      </c>
      <c r="F905" t="s">
        <v>664</v>
      </c>
      <c r="G905" t="s">
        <v>665</v>
      </c>
      <c r="H905" t="s">
        <v>30</v>
      </c>
      <c r="I905" t="s">
        <v>21</v>
      </c>
      <c r="J905" t="s">
        <v>31</v>
      </c>
      <c r="K905" t="s">
        <v>653</v>
      </c>
      <c r="L905" t="s">
        <v>24</v>
      </c>
      <c r="M905" t="s">
        <v>27</v>
      </c>
      <c r="N905">
        <v>13</v>
      </c>
      <c r="O905">
        <v>2153</v>
      </c>
      <c r="P905">
        <v>1311.22</v>
      </c>
      <c r="Q905">
        <v>34.46</v>
      </c>
    </row>
    <row r="906" spans="2:17" hidden="1">
      <c r="B906">
        <v>2017</v>
      </c>
      <c r="C906">
        <v>4</v>
      </c>
      <c r="D906" t="s">
        <v>571</v>
      </c>
      <c r="E906" t="s">
        <v>572</v>
      </c>
      <c r="F906" t="s">
        <v>666</v>
      </c>
      <c r="G906" t="s">
        <v>667</v>
      </c>
      <c r="H906" t="s">
        <v>30</v>
      </c>
      <c r="I906" t="s">
        <v>21</v>
      </c>
      <c r="J906" t="s">
        <v>31</v>
      </c>
      <c r="K906" t="s">
        <v>653</v>
      </c>
      <c r="L906" t="s">
        <v>24</v>
      </c>
      <c r="M906" t="s">
        <v>25</v>
      </c>
      <c r="N906">
        <v>16</v>
      </c>
      <c r="O906">
        <v>200</v>
      </c>
      <c r="P906">
        <v>113.65</v>
      </c>
      <c r="Q906">
        <v>-57.18</v>
      </c>
    </row>
    <row r="907" spans="2:17" hidden="1">
      <c r="B907">
        <v>2017</v>
      </c>
      <c r="C907">
        <v>4</v>
      </c>
      <c r="D907" t="s">
        <v>571</v>
      </c>
      <c r="E907" t="s">
        <v>572</v>
      </c>
      <c r="F907" t="s">
        <v>666</v>
      </c>
      <c r="G907" t="s">
        <v>667</v>
      </c>
      <c r="H907" t="s">
        <v>30</v>
      </c>
      <c r="I907" t="s">
        <v>21</v>
      </c>
      <c r="J907" t="s">
        <v>31</v>
      </c>
      <c r="K907" t="s">
        <v>653</v>
      </c>
      <c r="L907" t="s">
        <v>24</v>
      </c>
      <c r="M907" t="s">
        <v>26</v>
      </c>
      <c r="N907">
        <v>6</v>
      </c>
      <c r="O907">
        <v>330</v>
      </c>
      <c r="P907">
        <v>158.41</v>
      </c>
      <c r="Q907">
        <v>-51.42</v>
      </c>
    </row>
    <row r="908" spans="2:17" hidden="1">
      <c r="B908">
        <v>2017</v>
      </c>
      <c r="C908">
        <v>4</v>
      </c>
      <c r="D908" t="s">
        <v>571</v>
      </c>
      <c r="E908" t="s">
        <v>572</v>
      </c>
      <c r="F908" t="s">
        <v>668</v>
      </c>
      <c r="G908" t="s">
        <v>669</v>
      </c>
      <c r="H908" t="s">
        <v>30</v>
      </c>
      <c r="I908" t="s">
        <v>21</v>
      </c>
      <c r="J908" t="s">
        <v>31</v>
      </c>
      <c r="K908" t="s">
        <v>653</v>
      </c>
      <c r="L908" t="s">
        <v>24</v>
      </c>
      <c r="M908" t="s">
        <v>25</v>
      </c>
      <c r="N908">
        <v>44</v>
      </c>
      <c r="O908">
        <v>435</v>
      </c>
      <c r="P908">
        <v>279.7</v>
      </c>
      <c r="Q908">
        <v>-124.33</v>
      </c>
    </row>
    <row r="909" spans="2:17" hidden="1">
      <c r="B909">
        <v>2017</v>
      </c>
      <c r="C909">
        <v>4</v>
      </c>
      <c r="D909" t="s">
        <v>571</v>
      </c>
      <c r="E909" t="s">
        <v>572</v>
      </c>
      <c r="F909" t="s">
        <v>668</v>
      </c>
      <c r="G909" t="s">
        <v>669</v>
      </c>
      <c r="H909" t="s">
        <v>30</v>
      </c>
      <c r="I909" t="s">
        <v>21</v>
      </c>
      <c r="J909" t="s">
        <v>31</v>
      </c>
      <c r="K909" t="s">
        <v>653</v>
      </c>
      <c r="L909" t="s">
        <v>24</v>
      </c>
      <c r="M909" t="s">
        <v>26</v>
      </c>
      <c r="N909">
        <v>9</v>
      </c>
      <c r="O909">
        <v>448</v>
      </c>
      <c r="P909">
        <v>210.74</v>
      </c>
      <c r="Q909">
        <v>-77.13</v>
      </c>
    </row>
    <row r="910" spans="2:17" hidden="1">
      <c r="B910">
        <v>2017</v>
      </c>
      <c r="C910">
        <v>4</v>
      </c>
      <c r="D910" t="s">
        <v>571</v>
      </c>
      <c r="E910" t="s">
        <v>572</v>
      </c>
      <c r="F910" t="s">
        <v>668</v>
      </c>
      <c r="G910" t="s">
        <v>669</v>
      </c>
      <c r="H910" t="s">
        <v>30</v>
      </c>
      <c r="I910" t="s">
        <v>21</v>
      </c>
      <c r="J910" t="s">
        <v>31</v>
      </c>
      <c r="K910" t="s">
        <v>653</v>
      </c>
      <c r="L910" t="s">
        <v>24</v>
      </c>
      <c r="M910" t="s">
        <v>27</v>
      </c>
      <c r="N910">
        <v>1</v>
      </c>
      <c r="O910">
        <v>109</v>
      </c>
      <c r="P910">
        <v>67.62</v>
      </c>
      <c r="Q910">
        <v>1.77</v>
      </c>
    </row>
    <row r="911" spans="2:17" hidden="1">
      <c r="B911">
        <v>2017</v>
      </c>
      <c r="C911">
        <v>4</v>
      </c>
      <c r="D911" t="s">
        <v>571</v>
      </c>
      <c r="E911" t="s">
        <v>572</v>
      </c>
      <c r="F911" t="s">
        <v>670</v>
      </c>
      <c r="G911" t="s">
        <v>671</v>
      </c>
      <c r="H911" t="s">
        <v>30</v>
      </c>
      <c r="I911" t="s">
        <v>21</v>
      </c>
      <c r="J911" t="s">
        <v>31</v>
      </c>
      <c r="K911" t="s">
        <v>653</v>
      </c>
      <c r="L911" t="s">
        <v>24</v>
      </c>
      <c r="M911" t="s">
        <v>25</v>
      </c>
      <c r="N911">
        <v>85</v>
      </c>
      <c r="O911">
        <v>655</v>
      </c>
      <c r="P911">
        <v>487.34</v>
      </c>
      <c r="Q911">
        <v>-187.19</v>
      </c>
    </row>
    <row r="912" spans="2:17" hidden="1">
      <c r="B912">
        <v>2017</v>
      </c>
      <c r="C912">
        <v>4</v>
      </c>
      <c r="D912" t="s">
        <v>571</v>
      </c>
      <c r="E912" t="s">
        <v>572</v>
      </c>
      <c r="F912" t="s">
        <v>670</v>
      </c>
      <c r="G912" t="s">
        <v>671</v>
      </c>
      <c r="H912" t="s">
        <v>30</v>
      </c>
      <c r="I912" t="s">
        <v>21</v>
      </c>
      <c r="J912" t="s">
        <v>31</v>
      </c>
      <c r="K912" t="s">
        <v>653</v>
      </c>
      <c r="L912" t="s">
        <v>24</v>
      </c>
      <c r="M912" t="s">
        <v>26</v>
      </c>
      <c r="N912">
        <v>4</v>
      </c>
      <c r="O912">
        <v>160</v>
      </c>
      <c r="P912">
        <v>71.31</v>
      </c>
      <c r="Q912">
        <v>-34.28</v>
      </c>
    </row>
    <row r="913" spans="2:17" hidden="1">
      <c r="B913">
        <v>2017</v>
      </c>
      <c r="C913">
        <v>4</v>
      </c>
      <c r="D913" t="s">
        <v>571</v>
      </c>
      <c r="E913" t="s">
        <v>572</v>
      </c>
      <c r="F913" t="s">
        <v>672</v>
      </c>
      <c r="G913" t="s">
        <v>659</v>
      </c>
      <c r="H913" t="s">
        <v>30</v>
      </c>
      <c r="I913" t="s">
        <v>21</v>
      </c>
      <c r="J913" t="s">
        <v>31</v>
      </c>
      <c r="K913" t="s">
        <v>653</v>
      </c>
      <c r="L913" t="s">
        <v>24</v>
      </c>
      <c r="M913" t="s">
        <v>25</v>
      </c>
      <c r="N913">
        <v>51</v>
      </c>
      <c r="O913">
        <v>355</v>
      </c>
      <c r="P913">
        <v>281.52999999999997</v>
      </c>
      <c r="Q913">
        <v>-101.51</v>
      </c>
    </row>
    <row r="914" spans="2:17" hidden="1">
      <c r="B914">
        <v>2017</v>
      </c>
      <c r="C914">
        <v>4</v>
      </c>
      <c r="D914" t="s">
        <v>571</v>
      </c>
      <c r="E914" t="s">
        <v>572</v>
      </c>
      <c r="F914" t="s">
        <v>672</v>
      </c>
      <c r="G914" t="s">
        <v>659</v>
      </c>
      <c r="H914" t="s">
        <v>30</v>
      </c>
      <c r="I914" t="s">
        <v>21</v>
      </c>
      <c r="J914" t="s">
        <v>31</v>
      </c>
      <c r="K914" t="s">
        <v>653</v>
      </c>
      <c r="L914" t="s">
        <v>24</v>
      </c>
      <c r="M914" t="s">
        <v>26</v>
      </c>
      <c r="N914">
        <v>2</v>
      </c>
      <c r="O914">
        <v>133</v>
      </c>
      <c r="P914">
        <v>65.95</v>
      </c>
      <c r="Q914">
        <v>-17.14</v>
      </c>
    </row>
    <row r="915" spans="2:17" hidden="1">
      <c r="B915">
        <v>2017</v>
      </c>
      <c r="C915">
        <v>4</v>
      </c>
      <c r="D915" t="s">
        <v>571</v>
      </c>
      <c r="E915" t="s">
        <v>572</v>
      </c>
      <c r="F915" t="s">
        <v>673</v>
      </c>
      <c r="G915" t="s">
        <v>674</v>
      </c>
      <c r="H915" t="s">
        <v>30</v>
      </c>
      <c r="I915" t="s">
        <v>21</v>
      </c>
      <c r="J915" t="s">
        <v>31</v>
      </c>
      <c r="K915" t="s">
        <v>653</v>
      </c>
      <c r="L915" t="s">
        <v>24</v>
      </c>
      <c r="M915" t="s">
        <v>25</v>
      </c>
      <c r="N915">
        <v>90</v>
      </c>
      <c r="O915">
        <v>1088</v>
      </c>
      <c r="P915">
        <v>628.79</v>
      </c>
      <c r="Q915">
        <v>-310.94</v>
      </c>
    </row>
    <row r="916" spans="2:17" hidden="1">
      <c r="B916">
        <v>2017</v>
      </c>
      <c r="C916">
        <v>4</v>
      </c>
      <c r="D916" t="s">
        <v>571</v>
      </c>
      <c r="E916" t="s">
        <v>572</v>
      </c>
      <c r="F916" t="s">
        <v>673</v>
      </c>
      <c r="G916" t="s">
        <v>674</v>
      </c>
      <c r="H916" t="s">
        <v>30</v>
      </c>
      <c r="I916" t="s">
        <v>21</v>
      </c>
      <c r="J916" t="s">
        <v>31</v>
      </c>
      <c r="K916" t="s">
        <v>653</v>
      </c>
      <c r="L916" t="s">
        <v>24</v>
      </c>
      <c r="M916" t="s">
        <v>26</v>
      </c>
      <c r="N916">
        <v>66</v>
      </c>
      <c r="O916">
        <v>3907</v>
      </c>
      <c r="P916">
        <v>1900.9</v>
      </c>
      <c r="Q916">
        <v>-565.63</v>
      </c>
    </row>
    <row r="917" spans="2:17" hidden="1">
      <c r="B917">
        <v>2017</v>
      </c>
      <c r="C917">
        <v>4</v>
      </c>
      <c r="D917" t="s">
        <v>571</v>
      </c>
      <c r="E917" t="s">
        <v>572</v>
      </c>
      <c r="F917" t="s">
        <v>673</v>
      </c>
      <c r="G917" t="s">
        <v>674</v>
      </c>
      <c r="H917" t="s">
        <v>30</v>
      </c>
      <c r="I917" t="s">
        <v>21</v>
      </c>
      <c r="J917" t="s">
        <v>31</v>
      </c>
      <c r="K917" t="s">
        <v>653</v>
      </c>
      <c r="L917" t="s">
        <v>24</v>
      </c>
      <c r="M917" t="s">
        <v>27</v>
      </c>
      <c r="N917">
        <v>14</v>
      </c>
      <c r="O917">
        <v>2411</v>
      </c>
      <c r="P917">
        <v>1466.32</v>
      </c>
      <c r="Q917">
        <v>38.56</v>
      </c>
    </row>
    <row r="918" spans="2:17" hidden="1">
      <c r="B918">
        <v>2017</v>
      </c>
      <c r="C918">
        <v>4</v>
      </c>
      <c r="D918" t="s">
        <v>571</v>
      </c>
      <c r="E918" t="s">
        <v>572</v>
      </c>
      <c r="F918" t="s">
        <v>675</v>
      </c>
      <c r="G918" t="s">
        <v>676</v>
      </c>
      <c r="H918" t="s">
        <v>30</v>
      </c>
      <c r="I918" t="s">
        <v>21</v>
      </c>
      <c r="J918" t="s">
        <v>31</v>
      </c>
      <c r="K918" t="s">
        <v>653</v>
      </c>
      <c r="L918" t="s">
        <v>24</v>
      </c>
      <c r="M918" t="s">
        <v>25</v>
      </c>
      <c r="N918">
        <v>57</v>
      </c>
      <c r="O918">
        <v>478</v>
      </c>
      <c r="P918">
        <v>337.9</v>
      </c>
      <c r="Q918">
        <v>-136.6</v>
      </c>
    </row>
    <row r="919" spans="2:17" hidden="1">
      <c r="B919">
        <v>2017</v>
      </c>
      <c r="C919">
        <v>4</v>
      </c>
      <c r="D919" t="s">
        <v>571</v>
      </c>
      <c r="E919" t="s">
        <v>572</v>
      </c>
      <c r="F919" t="s">
        <v>675</v>
      </c>
      <c r="G919" t="s">
        <v>676</v>
      </c>
      <c r="H919" t="s">
        <v>30</v>
      </c>
      <c r="I919" t="s">
        <v>21</v>
      </c>
      <c r="J919" t="s">
        <v>31</v>
      </c>
      <c r="K919" t="s">
        <v>653</v>
      </c>
      <c r="L919" t="s">
        <v>24</v>
      </c>
      <c r="M919" t="s">
        <v>26</v>
      </c>
      <c r="N919">
        <v>12</v>
      </c>
      <c r="O919">
        <v>556</v>
      </c>
      <c r="P919">
        <v>257.38</v>
      </c>
      <c r="Q919">
        <v>-102.84</v>
      </c>
    </row>
    <row r="920" spans="2:17" hidden="1">
      <c r="B920">
        <v>2017</v>
      </c>
      <c r="C920">
        <v>4</v>
      </c>
      <c r="D920" t="s">
        <v>571</v>
      </c>
      <c r="E920" t="s">
        <v>572</v>
      </c>
      <c r="F920" t="s">
        <v>675</v>
      </c>
      <c r="G920" t="s">
        <v>676</v>
      </c>
      <c r="H920" t="s">
        <v>30</v>
      </c>
      <c r="I920" t="s">
        <v>21</v>
      </c>
      <c r="J920" t="s">
        <v>31</v>
      </c>
      <c r="K920" t="s">
        <v>653</v>
      </c>
      <c r="L920" t="s">
        <v>24</v>
      </c>
      <c r="M920" t="s">
        <v>27</v>
      </c>
      <c r="N920">
        <v>1</v>
      </c>
      <c r="O920">
        <v>114</v>
      </c>
      <c r="P920">
        <v>70.56</v>
      </c>
      <c r="Q920">
        <v>1.86</v>
      </c>
    </row>
    <row r="921" spans="2:17" hidden="1">
      <c r="B921">
        <v>2017</v>
      </c>
      <c r="C921">
        <v>4</v>
      </c>
      <c r="D921" t="s">
        <v>571</v>
      </c>
      <c r="E921" t="s">
        <v>572</v>
      </c>
      <c r="F921" t="s">
        <v>677</v>
      </c>
      <c r="G921" t="s">
        <v>678</v>
      </c>
      <c r="H921" t="s">
        <v>30</v>
      </c>
      <c r="I921" t="s">
        <v>21</v>
      </c>
      <c r="J921" t="s">
        <v>22</v>
      </c>
      <c r="K921" t="s">
        <v>650</v>
      </c>
      <c r="L921" t="s">
        <v>24</v>
      </c>
      <c r="M921" t="s">
        <v>25</v>
      </c>
      <c r="N921">
        <v>1044</v>
      </c>
      <c r="O921">
        <v>11202</v>
      </c>
      <c r="P921">
        <v>5126.08</v>
      </c>
      <c r="Q921">
        <v>-4963.68</v>
      </c>
    </row>
    <row r="922" spans="2:17" hidden="1">
      <c r="B922">
        <v>2017</v>
      </c>
      <c r="C922">
        <v>4</v>
      </c>
      <c r="D922" t="s">
        <v>571</v>
      </c>
      <c r="E922" t="s">
        <v>572</v>
      </c>
      <c r="F922" t="s">
        <v>677</v>
      </c>
      <c r="G922" t="s">
        <v>678</v>
      </c>
      <c r="H922" t="s">
        <v>30</v>
      </c>
      <c r="I922" t="s">
        <v>21</v>
      </c>
      <c r="J922" t="s">
        <v>22</v>
      </c>
      <c r="K922" t="s">
        <v>650</v>
      </c>
      <c r="L922" t="s">
        <v>24</v>
      </c>
      <c r="M922" t="s">
        <v>26</v>
      </c>
      <c r="N922">
        <v>784</v>
      </c>
      <c r="O922">
        <v>47512</v>
      </c>
      <c r="P922">
        <v>18739.11</v>
      </c>
      <c r="Q922">
        <v>-11190.29</v>
      </c>
    </row>
    <row r="923" spans="2:17" hidden="1">
      <c r="B923">
        <v>2017</v>
      </c>
      <c r="C923">
        <v>4</v>
      </c>
      <c r="D923" t="s">
        <v>571</v>
      </c>
      <c r="E923" t="s">
        <v>572</v>
      </c>
      <c r="F923" t="s">
        <v>677</v>
      </c>
      <c r="G923" t="s">
        <v>678</v>
      </c>
      <c r="H923" t="s">
        <v>30</v>
      </c>
      <c r="I923" t="s">
        <v>21</v>
      </c>
      <c r="J923" t="s">
        <v>22</v>
      </c>
      <c r="K923" t="s">
        <v>650</v>
      </c>
      <c r="L923" t="s">
        <v>24</v>
      </c>
      <c r="M923" t="s">
        <v>27</v>
      </c>
      <c r="N923">
        <v>248</v>
      </c>
      <c r="O923">
        <v>46638</v>
      </c>
      <c r="P923">
        <v>27538.36</v>
      </c>
      <c r="Q923">
        <v>0</v>
      </c>
    </row>
    <row r="924" spans="2:17" hidden="1">
      <c r="B924">
        <v>2017</v>
      </c>
      <c r="C924">
        <v>4</v>
      </c>
      <c r="D924" t="s">
        <v>571</v>
      </c>
      <c r="E924" t="s">
        <v>572</v>
      </c>
      <c r="F924" t="s">
        <v>679</v>
      </c>
      <c r="G924" t="s">
        <v>680</v>
      </c>
      <c r="H924" t="s">
        <v>30</v>
      </c>
      <c r="I924" t="s">
        <v>21</v>
      </c>
      <c r="J924" t="s">
        <v>22</v>
      </c>
      <c r="K924" t="s">
        <v>650</v>
      </c>
      <c r="L924" t="s">
        <v>24</v>
      </c>
      <c r="M924" t="s">
        <v>25</v>
      </c>
      <c r="N924">
        <v>124</v>
      </c>
      <c r="O924">
        <v>1205</v>
      </c>
      <c r="P924">
        <v>592.70000000000005</v>
      </c>
      <c r="Q924">
        <v>-533.91</v>
      </c>
    </row>
    <row r="925" spans="2:17" hidden="1">
      <c r="B925">
        <v>2017</v>
      </c>
      <c r="C925">
        <v>4</v>
      </c>
      <c r="D925" t="s">
        <v>571</v>
      </c>
      <c r="E925" t="s">
        <v>572</v>
      </c>
      <c r="F925" t="s">
        <v>679</v>
      </c>
      <c r="G925" t="s">
        <v>680</v>
      </c>
      <c r="H925" t="s">
        <v>30</v>
      </c>
      <c r="I925" t="s">
        <v>21</v>
      </c>
      <c r="J925" t="s">
        <v>22</v>
      </c>
      <c r="K925" t="s">
        <v>650</v>
      </c>
      <c r="L925" t="s">
        <v>24</v>
      </c>
      <c r="M925" t="s">
        <v>26</v>
      </c>
      <c r="N925">
        <v>25</v>
      </c>
      <c r="O925">
        <v>1393</v>
      </c>
      <c r="P925">
        <v>552.36</v>
      </c>
      <c r="Q925">
        <v>-332.25</v>
      </c>
    </row>
    <row r="926" spans="2:17" hidden="1">
      <c r="B926">
        <v>2017</v>
      </c>
      <c r="C926">
        <v>4</v>
      </c>
      <c r="D926" t="s">
        <v>571</v>
      </c>
      <c r="E926" t="s">
        <v>572</v>
      </c>
      <c r="F926" t="s">
        <v>679</v>
      </c>
      <c r="G926" t="s">
        <v>680</v>
      </c>
      <c r="H926" t="s">
        <v>30</v>
      </c>
      <c r="I926" t="s">
        <v>21</v>
      </c>
      <c r="J926" t="s">
        <v>22</v>
      </c>
      <c r="K926" t="s">
        <v>650</v>
      </c>
      <c r="L926" t="s">
        <v>24</v>
      </c>
      <c r="M926" t="s">
        <v>27</v>
      </c>
      <c r="N926">
        <v>4</v>
      </c>
      <c r="O926">
        <v>482</v>
      </c>
      <c r="P926">
        <v>289.68</v>
      </c>
      <c r="Q926">
        <v>0</v>
      </c>
    </row>
    <row r="927" spans="2:17" hidden="1">
      <c r="B927">
        <v>2017</v>
      </c>
      <c r="C927">
        <v>4</v>
      </c>
      <c r="D927" t="s">
        <v>571</v>
      </c>
      <c r="E927" t="s">
        <v>572</v>
      </c>
      <c r="F927" t="s">
        <v>681</v>
      </c>
      <c r="G927" t="s">
        <v>682</v>
      </c>
      <c r="H927" t="s">
        <v>30</v>
      </c>
      <c r="I927" t="s">
        <v>21</v>
      </c>
      <c r="J927" t="s">
        <v>22</v>
      </c>
      <c r="K927" t="s">
        <v>650</v>
      </c>
      <c r="L927" t="s">
        <v>24</v>
      </c>
      <c r="M927" t="s">
        <v>25</v>
      </c>
      <c r="N927">
        <v>50</v>
      </c>
      <c r="O927">
        <v>337</v>
      </c>
      <c r="P927">
        <v>219.87</v>
      </c>
      <c r="Q927">
        <v>-149.28</v>
      </c>
    </row>
    <row r="928" spans="2:17" hidden="1">
      <c r="B928">
        <v>2017</v>
      </c>
      <c r="C928">
        <v>4</v>
      </c>
      <c r="D928" t="s">
        <v>571</v>
      </c>
      <c r="E928" t="s">
        <v>572</v>
      </c>
      <c r="F928" t="s">
        <v>681</v>
      </c>
      <c r="G928" t="s">
        <v>682</v>
      </c>
      <c r="H928" t="s">
        <v>30</v>
      </c>
      <c r="I928" t="s">
        <v>21</v>
      </c>
      <c r="J928" t="s">
        <v>22</v>
      </c>
      <c r="K928" t="s">
        <v>650</v>
      </c>
      <c r="L928" t="s">
        <v>24</v>
      </c>
      <c r="M928" t="s">
        <v>26</v>
      </c>
      <c r="N928">
        <v>1</v>
      </c>
      <c r="O928">
        <v>32</v>
      </c>
      <c r="P928">
        <v>8.5299999999999994</v>
      </c>
      <c r="Q928">
        <v>-13.29</v>
      </c>
    </row>
    <row r="929" spans="2:17" hidden="1">
      <c r="B929">
        <v>2017</v>
      </c>
      <c r="C929">
        <v>4</v>
      </c>
      <c r="D929" t="s">
        <v>571</v>
      </c>
      <c r="E929" t="s">
        <v>572</v>
      </c>
      <c r="F929" t="s">
        <v>683</v>
      </c>
      <c r="G929" t="s">
        <v>684</v>
      </c>
      <c r="H929" t="s">
        <v>30</v>
      </c>
      <c r="I929" t="s">
        <v>21</v>
      </c>
      <c r="J929" t="s">
        <v>22</v>
      </c>
      <c r="K929" t="s">
        <v>650</v>
      </c>
      <c r="L929" t="s">
        <v>24</v>
      </c>
      <c r="M929" t="s">
        <v>25</v>
      </c>
      <c r="N929">
        <v>309</v>
      </c>
      <c r="O929">
        <v>3406</v>
      </c>
      <c r="P929">
        <v>1528.81</v>
      </c>
      <c r="Q929">
        <v>-1509.3</v>
      </c>
    </row>
    <row r="930" spans="2:17" hidden="1">
      <c r="B930">
        <v>2017</v>
      </c>
      <c r="C930">
        <v>4</v>
      </c>
      <c r="D930" t="s">
        <v>571</v>
      </c>
      <c r="E930" t="s">
        <v>572</v>
      </c>
      <c r="F930" t="s">
        <v>683</v>
      </c>
      <c r="G930" t="s">
        <v>684</v>
      </c>
      <c r="H930" t="s">
        <v>30</v>
      </c>
      <c r="I930" t="s">
        <v>21</v>
      </c>
      <c r="J930" t="s">
        <v>22</v>
      </c>
      <c r="K930" t="s">
        <v>650</v>
      </c>
      <c r="L930" t="s">
        <v>24</v>
      </c>
      <c r="M930" t="s">
        <v>26</v>
      </c>
      <c r="N930">
        <v>255</v>
      </c>
      <c r="O930">
        <v>15093</v>
      </c>
      <c r="P930">
        <v>6139.56</v>
      </c>
      <c r="Q930">
        <v>-3389.01</v>
      </c>
    </row>
    <row r="931" spans="2:17" hidden="1">
      <c r="B931">
        <v>2017</v>
      </c>
      <c r="C931">
        <v>4</v>
      </c>
      <c r="D931" t="s">
        <v>571</v>
      </c>
      <c r="E931" t="s">
        <v>572</v>
      </c>
      <c r="F931" t="s">
        <v>683</v>
      </c>
      <c r="G931" t="s">
        <v>684</v>
      </c>
      <c r="H931" t="s">
        <v>30</v>
      </c>
      <c r="I931" t="s">
        <v>21</v>
      </c>
      <c r="J931" t="s">
        <v>22</v>
      </c>
      <c r="K931" t="s">
        <v>650</v>
      </c>
      <c r="L931" t="s">
        <v>24</v>
      </c>
      <c r="M931" t="s">
        <v>27</v>
      </c>
      <c r="N931">
        <v>96</v>
      </c>
      <c r="O931">
        <v>25395</v>
      </c>
      <c r="P931">
        <v>14857.19</v>
      </c>
      <c r="Q931">
        <v>0</v>
      </c>
    </row>
    <row r="932" spans="2:17" hidden="1">
      <c r="B932">
        <v>2017</v>
      </c>
      <c r="C932">
        <v>4</v>
      </c>
      <c r="D932" t="s">
        <v>571</v>
      </c>
      <c r="E932" t="s">
        <v>572</v>
      </c>
      <c r="F932" t="s">
        <v>685</v>
      </c>
      <c r="G932" t="s">
        <v>686</v>
      </c>
      <c r="H932" t="s">
        <v>30</v>
      </c>
      <c r="I932" t="s">
        <v>21</v>
      </c>
      <c r="J932" t="s">
        <v>22</v>
      </c>
      <c r="K932" t="s">
        <v>650</v>
      </c>
      <c r="L932" t="s">
        <v>24</v>
      </c>
      <c r="M932" t="s">
        <v>25</v>
      </c>
      <c r="N932">
        <v>724</v>
      </c>
      <c r="O932">
        <v>6918</v>
      </c>
      <c r="P932">
        <v>3445.41</v>
      </c>
      <c r="Q932">
        <v>-3065.76</v>
      </c>
    </row>
    <row r="933" spans="2:17" hidden="1">
      <c r="B933">
        <v>2017</v>
      </c>
      <c r="C933">
        <v>4</v>
      </c>
      <c r="D933" t="s">
        <v>571</v>
      </c>
      <c r="E933" t="s">
        <v>572</v>
      </c>
      <c r="F933" t="s">
        <v>685</v>
      </c>
      <c r="G933" t="s">
        <v>686</v>
      </c>
      <c r="H933" t="s">
        <v>30</v>
      </c>
      <c r="I933" t="s">
        <v>21</v>
      </c>
      <c r="J933" t="s">
        <v>22</v>
      </c>
      <c r="K933" t="s">
        <v>650</v>
      </c>
      <c r="L933" t="s">
        <v>24</v>
      </c>
      <c r="M933" t="s">
        <v>26</v>
      </c>
      <c r="N933">
        <v>241</v>
      </c>
      <c r="O933">
        <v>12394</v>
      </c>
      <c r="P933">
        <v>4733.29</v>
      </c>
      <c r="Q933">
        <v>-3202.9</v>
      </c>
    </row>
    <row r="934" spans="2:17" hidden="1">
      <c r="B934">
        <v>2017</v>
      </c>
      <c r="C934">
        <v>4</v>
      </c>
      <c r="D934" t="s">
        <v>571</v>
      </c>
      <c r="E934" t="s">
        <v>572</v>
      </c>
      <c r="F934" t="s">
        <v>685</v>
      </c>
      <c r="G934" t="s">
        <v>686</v>
      </c>
      <c r="H934" t="s">
        <v>30</v>
      </c>
      <c r="I934" t="s">
        <v>21</v>
      </c>
      <c r="J934" t="s">
        <v>22</v>
      </c>
      <c r="K934" t="s">
        <v>650</v>
      </c>
      <c r="L934" t="s">
        <v>24</v>
      </c>
      <c r="M934" t="s">
        <v>27</v>
      </c>
      <c r="N934">
        <v>31</v>
      </c>
      <c r="O934">
        <v>4011</v>
      </c>
      <c r="P934">
        <v>2402.52</v>
      </c>
      <c r="Q934">
        <v>0</v>
      </c>
    </row>
    <row r="935" spans="2:17" hidden="1">
      <c r="B935">
        <v>2017</v>
      </c>
      <c r="C935">
        <v>4</v>
      </c>
      <c r="D935" t="s">
        <v>571</v>
      </c>
      <c r="E935" t="s">
        <v>572</v>
      </c>
      <c r="F935" t="s">
        <v>687</v>
      </c>
      <c r="G935" t="s">
        <v>688</v>
      </c>
      <c r="H935" t="s">
        <v>30</v>
      </c>
      <c r="I935" t="s">
        <v>21</v>
      </c>
      <c r="J935" t="s">
        <v>22</v>
      </c>
      <c r="K935" t="s">
        <v>650</v>
      </c>
      <c r="L935" t="s">
        <v>24</v>
      </c>
      <c r="M935" t="s">
        <v>25</v>
      </c>
      <c r="N935">
        <v>1082</v>
      </c>
      <c r="O935">
        <v>6853</v>
      </c>
      <c r="P935">
        <v>4700.84</v>
      </c>
      <c r="Q935">
        <v>-3036.77</v>
      </c>
    </row>
    <row r="936" spans="2:17" hidden="1">
      <c r="B936">
        <v>2017</v>
      </c>
      <c r="C936">
        <v>4</v>
      </c>
      <c r="D936" t="s">
        <v>571</v>
      </c>
      <c r="E936" t="s">
        <v>572</v>
      </c>
      <c r="F936" t="s">
        <v>687</v>
      </c>
      <c r="G936" t="s">
        <v>688</v>
      </c>
      <c r="H936" t="s">
        <v>30</v>
      </c>
      <c r="I936" t="s">
        <v>21</v>
      </c>
      <c r="J936" t="s">
        <v>22</v>
      </c>
      <c r="K936" t="s">
        <v>650</v>
      </c>
      <c r="L936" t="s">
        <v>24</v>
      </c>
      <c r="M936" t="s">
        <v>26</v>
      </c>
      <c r="N936">
        <v>315</v>
      </c>
      <c r="O936">
        <v>16993</v>
      </c>
      <c r="P936">
        <v>6640.21</v>
      </c>
      <c r="Q936">
        <v>-4186.37</v>
      </c>
    </row>
    <row r="937" spans="2:17" hidden="1">
      <c r="B937">
        <v>2017</v>
      </c>
      <c r="C937">
        <v>4</v>
      </c>
      <c r="D937" t="s">
        <v>571</v>
      </c>
      <c r="E937" t="s">
        <v>572</v>
      </c>
      <c r="F937" t="s">
        <v>687</v>
      </c>
      <c r="G937" t="s">
        <v>688</v>
      </c>
      <c r="H937" t="s">
        <v>30</v>
      </c>
      <c r="I937" t="s">
        <v>21</v>
      </c>
      <c r="J937" t="s">
        <v>22</v>
      </c>
      <c r="K937" t="s">
        <v>650</v>
      </c>
      <c r="L937" t="s">
        <v>24</v>
      </c>
      <c r="M937" t="s">
        <v>27</v>
      </c>
      <c r="N937">
        <v>49</v>
      </c>
      <c r="O937">
        <v>8518</v>
      </c>
      <c r="P937">
        <v>5042.71</v>
      </c>
      <c r="Q937">
        <v>0</v>
      </c>
    </row>
    <row r="938" spans="2:17" hidden="1">
      <c r="B938">
        <v>2017</v>
      </c>
      <c r="C938">
        <v>4</v>
      </c>
      <c r="D938" t="s">
        <v>571</v>
      </c>
      <c r="E938" t="s">
        <v>572</v>
      </c>
      <c r="F938" t="s">
        <v>1069</v>
      </c>
      <c r="G938" t="s">
        <v>1070</v>
      </c>
      <c r="H938" t="s">
        <v>121</v>
      </c>
      <c r="I938" t="s">
        <v>1072</v>
      </c>
      <c r="J938" t="s">
        <v>22</v>
      </c>
      <c r="K938" t="s">
        <v>596</v>
      </c>
      <c r="L938" t="s">
        <v>24</v>
      </c>
      <c r="M938" t="s">
        <v>25</v>
      </c>
      <c r="N938">
        <v>124</v>
      </c>
      <c r="O938">
        <v>1755</v>
      </c>
      <c r="P938">
        <v>886.52</v>
      </c>
      <c r="Q938">
        <v>-484.7</v>
      </c>
    </row>
    <row r="939" spans="2:17" hidden="1">
      <c r="B939">
        <v>2017</v>
      </c>
      <c r="C939">
        <v>4</v>
      </c>
      <c r="D939" t="s">
        <v>571</v>
      </c>
      <c r="E939" t="s">
        <v>572</v>
      </c>
      <c r="F939" t="s">
        <v>1069</v>
      </c>
      <c r="G939" t="s">
        <v>1070</v>
      </c>
      <c r="H939" t="s">
        <v>121</v>
      </c>
      <c r="I939" t="s">
        <v>1072</v>
      </c>
      <c r="J939" t="s">
        <v>22</v>
      </c>
      <c r="K939" t="s">
        <v>596</v>
      </c>
      <c r="L939" t="s">
        <v>24</v>
      </c>
      <c r="M939" t="s">
        <v>26</v>
      </c>
      <c r="N939">
        <v>149</v>
      </c>
      <c r="O939">
        <v>17258</v>
      </c>
      <c r="P939">
        <v>7208.42</v>
      </c>
      <c r="Q939">
        <v>-2806.96</v>
      </c>
    </row>
    <row r="940" spans="2:17" hidden="1">
      <c r="B940">
        <v>2017</v>
      </c>
      <c r="C940">
        <v>4</v>
      </c>
      <c r="D940" t="s">
        <v>571</v>
      </c>
      <c r="E940" t="s">
        <v>572</v>
      </c>
      <c r="F940" t="s">
        <v>1069</v>
      </c>
      <c r="G940" t="s">
        <v>1070</v>
      </c>
      <c r="H940" t="s">
        <v>121</v>
      </c>
      <c r="I940" t="s">
        <v>1072</v>
      </c>
      <c r="J940" t="s">
        <v>22</v>
      </c>
      <c r="K940" t="s">
        <v>596</v>
      </c>
      <c r="L940" t="s">
        <v>24</v>
      </c>
      <c r="M940" t="s">
        <v>27</v>
      </c>
      <c r="N940">
        <v>32</v>
      </c>
      <c r="O940">
        <v>4468</v>
      </c>
      <c r="P940">
        <v>2571.8000000000002</v>
      </c>
      <c r="Q940">
        <v>0</v>
      </c>
    </row>
    <row r="941" spans="2:17" hidden="1">
      <c r="B941">
        <v>2017</v>
      </c>
      <c r="C941">
        <v>4</v>
      </c>
      <c r="D941" t="s">
        <v>571</v>
      </c>
      <c r="E941" t="s">
        <v>572</v>
      </c>
      <c r="F941" t="s">
        <v>1041</v>
      </c>
      <c r="G941" t="s">
        <v>1042</v>
      </c>
      <c r="H941" t="s">
        <v>30</v>
      </c>
      <c r="I941" t="s">
        <v>21</v>
      </c>
      <c r="J941" t="s">
        <v>22</v>
      </c>
      <c r="K941" t="s">
        <v>650</v>
      </c>
      <c r="L941" t="s">
        <v>24</v>
      </c>
      <c r="M941" t="s">
        <v>25</v>
      </c>
      <c r="N941">
        <v>219</v>
      </c>
      <c r="O941">
        <v>2202</v>
      </c>
      <c r="P941">
        <v>1056.24</v>
      </c>
      <c r="Q941">
        <v>-975.7</v>
      </c>
    </row>
    <row r="942" spans="2:17" hidden="1">
      <c r="B942">
        <v>2017</v>
      </c>
      <c r="C942">
        <v>4</v>
      </c>
      <c r="D942" t="s">
        <v>571</v>
      </c>
      <c r="E942" t="s">
        <v>572</v>
      </c>
      <c r="F942" t="s">
        <v>1041</v>
      </c>
      <c r="G942" t="s">
        <v>1042</v>
      </c>
      <c r="H942" t="s">
        <v>30</v>
      </c>
      <c r="I942" t="s">
        <v>21</v>
      </c>
      <c r="J942" t="s">
        <v>22</v>
      </c>
      <c r="K942" t="s">
        <v>650</v>
      </c>
      <c r="L942" t="s">
        <v>24</v>
      </c>
      <c r="M942" t="s">
        <v>26</v>
      </c>
      <c r="N942">
        <v>75</v>
      </c>
      <c r="O942">
        <v>4112</v>
      </c>
      <c r="P942">
        <v>1618.78</v>
      </c>
      <c r="Q942">
        <v>-996.75</v>
      </c>
    </row>
    <row r="943" spans="2:17" hidden="1">
      <c r="B943">
        <v>2017</v>
      </c>
      <c r="C943">
        <v>4</v>
      </c>
      <c r="D943" t="s">
        <v>571</v>
      </c>
      <c r="E943" t="s">
        <v>572</v>
      </c>
      <c r="F943" t="s">
        <v>1041</v>
      </c>
      <c r="G943" t="s">
        <v>1042</v>
      </c>
      <c r="H943" t="s">
        <v>30</v>
      </c>
      <c r="I943" t="s">
        <v>21</v>
      </c>
      <c r="J943" t="s">
        <v>22</v>
      </c>
      <c r="K943" t="s">
        <v>650</v>
      </c>
      <c r="L943" t="s">
        <v>24</v>
      </c>
      <c r="M943" t="s">
        <v>27</v>
      </c>
      <c r="N943">
        <v>23</v>
      </c>
      <c r="O943">
        <v>4530</v>
      </c>
      <c r="P943">
        <v>2670.99</v>
      </c>
      <c r="Q943">
        <v>0</v>
      </c>
    </row>
    <row r="944" spans="2:17" hidden="1">
      <c r="B944">
        <v>2017</v>
      </c>
      <c r="C944">
        <v>4</v>
      </c>
      <c r="D944" t="s">
        <v>571</v>
      </c>
      <c r="E944" t="s">
        <v>572</v>
      </c>
      <c r="F944" t="s">
        <v>1071</v>
      </c>
      <c r="G944" t="s">
        <v>1366</v>
      </c>
      <c r="H944" t="s">
        <v>30</v>
      </c>
      <c r="I944" t="s">
        <v>21</v>
      </c>
      <c r="J944" t="s">
        <v>22</v>
      </c>
      <c r="K944" t="s">
        <v>698</v>
      </c>
      <c r="L944" t="s">
        <v>24</v>
      </c>
      <c r="M944" t="s">
        <v>25</v>
      </c>
      <c r="N944">
        <v>1227</v>
      </c>
      <c r="O944">
        <v>10773.86</v>
      </c>
      <c r="P944">
        <v>8557.5400000000009</v>
      </c>
      <c r="Q944">
        <v>-6444.09</v>
      </c>
    </row>
    <row r="945" spans="2:17" hidden="1">
      <c r="B945">
        <v>2017</v>
      </c>
      <c r="C945">
        <v>4</v>
      </c>
      <c r="D945" t="s">
        <v>571</v>
      </c>
      <c r="E945" t="s">
        <v>572</v>
      </c>
      <c r="F945" t="s">
        <v>1071</v>
      </c>
      <c r="G945" t="s">
        <v>1366</v>
      </c>
      <c r="H945" t="s">
        <v>30</v>
      </c>
      <c r="I945" t="s">
        <v>21</v>
      </c>
      <c r="J945" t="s">
        <v>22</v>
      </c>
      <c r="K945" t="s">
        <v>698</v>
      </c>
      <c r="L945" t="s">
        <v>24</v>
      </c>
      <c r="M945" t="s">
        <v>26</v>
      </c>
      <c r="N945">
        <v>211</v>
      </c>
      <c r="O945">
        <v>11014.76</v>
      </c>
      <c r="P945">
        <v>5861.77</v>
      </c>
      <c r="Q945">
        <v>-3787.98</v>
      </c>
    </row>
    <row r="946" spans="2:17" hidden="1">
      <c r="B946">
        <v>2017</v>
      </c>
      <c r="C946">
        <v>4</v>
      </c>
      <c r="D946" t="s">
        <v>571</v>
      </c>
      <c r="E946" t="s">
        <v>572</v>
      </c>
      <c r="F946" t="s">
        <v>1071</v>
      </c>
      <c r="G946" t="s">
        <v>1366</v>
      </c>
      <c r="H946" t="s">
        <v>30</v>
      </c>
      <c r="I946" t="s">
        <v>21</v>
      </c>
      <c r="J946" t="s">
        <v>22</v>
      </c>
      <c r="K946" t="s">
        <v>698</v>
      </c>
      <c r="L946" t="s">
        <v>24</v>
      </c>
      <c r="M946" t="s">
        <v>27</v>
      </c>
      <c r="N946">
        <v>19</v>
      </c>
      <c r="O946">
        <v>3341.2</v>
      </c>
      <c r="P946">
        <v>2664.01</v>
      </c>
      <c r="Q946">
        <v>17.940000000000001</v>
      </c>
    </row>
    <row r="947" spans="2:17" hidden="1">
      <c r="B947">
        <v>2017</v>
      </c>
      <c r="C947">
        <v>4</v>
      </c>
      <c r="D947" t="s">
        <v>571</v>
      </c>
      <c r="E947" t="s">
        <v>572</v>
      </c>
      <c r="F947" t="s">
        <v>689</v>
      </c>
      <c r="G947" t="s">
        <v>690</v>
      </c>
      <c r="H947" t="s">
        <v>30</v>
      </c>
      <c r="I947" t="s">
        <v>21</v>
      </c>
      <c r="J947" t="s">
        <v>31</v>
      </c>
      <c r="K947" t="s">
        <v>691</v>
      </c>
      <c r="L947" t="s">
        <v>24</v>
      </c>
      <c r="M947" t="s">
        <v>25</v>
      </c>
      <c r="N947">
        <v>8337</v>
      </c>
      <c r="O947">
        <v>86512.81</v>
      </c>
      <c r="P947">
        <v>88035.33</v>
      </c>
      <c r="Q947">
        <v>-42590.1</v>
      </c>
    </row>
    <row r="948" spans="2:17" hidden="1">
      <c r="B948">
        <v>2017</v>
      </c>
      <c r="C948">
        <v>4</v>
      </c>
      <c r="D948" t="s">
        <v>571</v>
      </c>
      <c r="E948" t="s">
        <v>572</v>
      </c>
      <c r="F948" t="s">
        <v>689</v>
      </c>
      <c r="G948" t="s">
        <v>690</v>
      </c>
      <c r="H948" t="s">
        <v>30</v>
      </c>
      <c r="I948" t="s">
        <v>21</v>
      </c>
      <c r="J948" t="s">
        <v>31</v>
      </c>
      <c r="K948" t="s">
        <v>691</v>
      </c>
      <c r="L948" t="s">
        <v>24</v>
      </c>
      <c r="M948" t="s">
        <v>26</v>
      </c>
      <c r="N948">
        <v>2113</v>
      </c>
      <c r="O948">
        <v>109747.63</v>
      </c>
      <c r="P948">
        <v>88353.64</v>
      </c>
      <c r="Q948">
        <v>-31228.639999999999</v>
      </c>
    </row>
    <row r="949" spans="2:17" hidden="1">
      <c r="B949">
        <v>2017</v>
      </c>
      <c r="C949">
        <v>4</v>
      </c>
      <c r="D949" t="s">
        <v>571</v>
      </c>
      <c r="E949" t="s">
        <v>572</v>
      </c>
      <c r="F949" t="s">
        <v>689</v>
      </c>
      <c r="G949" t="s">
        <v>690</v>
      </c>
      <c r="H949" t="s">
        <v>30</v>
      </c>
      <c r="I949" t="s">
        <v>21</v>
      </c>
      <c r="J949" t="s">
        <v>31</v>
      </c>
      <c r="K949" t="s">
        <v>691</v>
      </c>
      <c r="L949" t="s">
        <v>24</v>
      </c>
      <c r="M949" t="s">
        <v>27</v>
      </c>
      <c r="N949">
        <v>284</v>
      </c>
      <c r="O949">
        <v>46418.17</v>
      </c>
      <c r="P949">
        <v>48480.29</v>
      </c>
      <c r="Q949">
        <v>1313.2</v>
      </c>
    </row>
    <row r="950" spans="2:17" hidden="1">
      <c r="B950">
        <v>2017</v>
      </c>
      <c r="C950">
        <v>4</v>
      </c>
      <c r="D950" t="s">
        <v>571</v>
      </c>
      <c r="E950" t="s">
        <v>572</v>
      </c>
      <c r="F950" t="s">
        <v>692</v>
      </c>
      <c r="G950" t="s">
        <v>693</v>
      </c>
      <c r="H950" t="s">
        <v>30</v>
      </c>
      <c r="I950" t="s">
        <v>21</v>
      </c>
      <c r="J950" t="s">
        <v>22</v>
      </c>
      <c r="K950" t="s">
        <v>698</v>
      </c>
      <c r="L950" t="s">
        <v>24</v>
      </c>
      <c r="M950" t="s">
        <v>25</v>
      </c>
      <c r="N950">
        <v>4822</v>
      </c>
      <c r="O950">
        <v>36102.92</v>
      </c>
      <c r="P950">
        <v>32547.67</v>
      </c>
      <c r="Q950">
        <v>-21593.99</v>
      </c>
    </row>
    <row r="951" spans="2:17" hidden="1">
      <c r="B951">
        <v>2017</v>
      </c>
      <c r="C951">
        <v>4</v>
      </c>
      <c r="D951" t="s">
        <v>571</v>
      </c>
      <c r="E951" t="s">
        <v>572</v>
      </c>
      <c r="F951" t="s">
        <v>692</v>
      </c>
      <c r="G951" t="s">
        <v>693</v>
      </c>
      <c r="H951" t="s">
        <v>30</v>
      </c>
      <c r="I951" t="s">
        <v>21</v>
      </c>
      <c r="J951" t="s">
        <v>22</v>
      </c>
      <c r="K951" t="s">
        <v>698</v>
      </c>
      <c r="L951" t="s">
        <v>24</v>
      </c>
      <c r="M951" t="s">
        <v>26</v>
      </c>
      <c r="N951">
        <v>630</v>
      </c>
      <c r="O951">
        <v>31538.85</v>
      </c>
      <c r="P951">
        <v>16461.3</v>
      </c>
      <c r="Q951">
        <v>-11310.06</v>
      </c>
    </row>
    <row r="952" spans="2:17" hidden="1">
      <c r="B952">
        <v>2017</v>
      </c>
      <c r="C952">
        <v>4</v>
      </c>
      <c r="D952" t="s">
        <v>571</v>
      </c>
      <c r="E952" t="s">
        <v>572</v>
      </c>
      <c r="F952" t="s">
        <v>692</v>
      </c>
      <c r="G952" t="s">
        <v>693</v>
      </c>
      <c r="H952" t="s">
        <v>30</v>
      </c>
      <c r="I952" t="s">
        <v>21</v>
      </c>
      <c r="J952" t="s">
        <v>22</v>
      </c>
      <c r="K952" t="s">
        <v>698</v>
      </c>
      <c r="L952" t="s">
        <v>24</v>
      </c>
      <c r="M952" t="s">
        <v>27</v>
      </c>
      <c r="N952">
        <v>66</v>
      </c>
      <c r="O952">
        <v>11028.08</v>
      </c>
      <c r="P952">
        <v>8870.1</v>
      </c>
      <c r="Q952">
        <v>0</v>
      </c>
    </row>
    <row r="953" spans="2:17" hidden="1">
      <c r="B953">
        <v>2017</v>
      </c>
      <c r="C953">
        <v>4</v>
      </c>
      <c r="D953" t="s">
        <v>571</v>
      </c>
      <c r="E953" t="s">
        <v>572</v>
      </c>
      <c r="F953" t="s">
        <v>694</v>
      </c>
      <c r="G953" t="s">
        <v>695</v>
      </c>
      <c r="H953" t="s">
        <v>30</v>
      </c>
      <c r="I953" t="s">
        <v>21</v>
      </c>
      <c r="J953" t="s">
        <v>31</v>
      </c>
      <c r="K953" t="s">
        <v>691</v>
      </c>
      <c r="L953" t="s">
        <v>24</v>
      </c>
      <c r="M953" t="s">
        <v>25</v>
      </c>
      <c r="N953">
        <v>13482</v>
      </c>
      <c r="O953">
        <v>116359.19</v>
      </c>
      <c r="P953">
        <v>130771.87</v>
      </c>
      <c r="Q953">
        <v>-57283.41</v>
      </c>
    </row>
    <row r="954" spans="2:17" hidden="1">
      <c r="B954">
        <v>2017</v>
      </c>
      <c r="C954">
        <v>4</v>
      </c>
      <c r="D954" t="s">
        <v>571</v>
      </c>
      <c r="E954" t="s">
        <v>572</v>
      </c>
      <c r="F954" t="s">
        <v>694</v>
      </c>
      <c r="G954" t="s">
        <v>695</v>
      </c>
      <c r="H954" t="s">
        <v>30</v>
      </c>
      <c r="I954" t="s">
        <v>21</v>
      </c>
      <c r="J954" t="s">
        <v>31</v>
      </c>
      <c r="K954" t="s">
        <v>691</v>
      </c>
      <c r="L954" t="s">
        <v>24</v>
      </c>
      <c r="M954" t="s">
        <v>26</v>
      </c>
      <c r="N954">
        <v>3149</v>
      </c>
      <c r="O954">
        <v>171628.61</v>
      </c>
      <c r="P954">
        <v>139633.54</v>
      </c>
      <c r="Q954">
        <v>-46528.07</v>
      </c>
    </row>
    <row r="955" spans="2:17" hidden="1">
      <c r="B955">
        <v>2017</v>
      </c>
      <c r="C955">
        <v>4</v>
      </c>
      <c r="D955" t="s">
        <v>571</v>
      </c>
      <c r="E955" t="s">
        <v>572</v>
      </c>
      <c r="F955" t="s">
        <v>694</v>
      </c>
      <c r="G955" t="s">
        <v>695</v>
      </c>
      <c r="H955" t="s">
        <v>30</v>
      </c>
      <c r="I955" t="s">
        <v>21</v>
      </c>
      <c r="J955" t="s">
        <v>31</v>
      </c>
      <c r="K955" t="s">
        <v>691</v>
      </c>
      <c r="L955" t="s">
        <v>24</v>
      </c>
      <c r="M955" t="s">
        <v>27</v>
      </c>
      <c r="N955">
        <v>639</v>
      </c>
      <c r="O955">
        <v>135315.10999999999</v>
      </c>
      <c r="P955">
        <v>140352.07</v>
      </c>
      <c r="Q955">
        <v>3743.06</v>
      </c>
    </row>
    <row r="956" spans="2:17" hidden="1">
      <c r="B956">
        <v>2017</v>
      </c>
      <c r="C956">
        <v>4</v>
      </c>
      <c r="D956" t="s">
        <v>571</v>
      </c>
      <c r="E956" t="s">
        <v>572</v>
      </c>
      <c r="F956" t="s">
        <v>696</v>
      </c>
      <c r="G956" t="s">
        <v>697</v>
      </c>
      <c r="H956" t="s">
        <v>30</v>
      </c>
      <c r="I956" t="s">
        <v>21</v>
      </c>
      <c r="J956" t="s">
        <v>22</v>
      </c>
      <c r="K956" t="s">
        <v>698</v>
      </c>
      <c r="L956" t="s">
        <v>24</v>
      </c>
      <c r="M956" t="s">
        <v>25</v>
      </c>
      <c r="N956">
        <v>1676</v>
      </c>
      <c r="O956">
        <v>13511.5</v>
      </c>
      <c r="P956">
        <v>11479.81</v>
      </c>
      <c r="Q956">
        <v>-8081.5</v>
      </c>
    </row>
    <row r="957" spans="2:17" hidden="1">
      <c r="B957">
        <v>2017</v>
      </c>
      <c r="C957">
        <v>4</v>
      </c>
      <c r="D957" t="s">
        <v>571</v>
      </c>
      <c r="E957" t="s">
        <v>572</v>
      </c>
      <c r="F957" t="s">
        <v>696</v>
      </c>
      <c r="G957" t="s">
        <v>697</v>
      </c>
      <c r="H957" t="s">
        <v>30</v>
      </c>
      <c r="I957" t="s">
        <v>21</v>
      </c>
      <c r="J957" t="s">
        <v>22</v>
      </c>
      <c r="K957" t="s">
        <v>698</v>
      </c>
      <c r="L957" t="s">
        <v>24</v>
      </c>
      <c r="M957" t="s">
        <v>26</v>
      </c>
      <c r="N957">
        <v>218</v>
      </c>
      <c r="O957">
        <v>10465.25</v>
      </c>
      <c r="P957">
        <v>5350.07</v>
      </c>
      <c r="Q957">
        <v>-3913.86</v>
      </c>
    </row>
    <row r="958" spans="2:17" hidden="1">
      <c r="B958">
        <v>2017</v>
      </c>
      <c r="C958">
        <v>4</v>
      </c>
      <c r="D958" t="s">
        <v>571</v>
      </c>
      <c r="E958" t="s">
        <v>572</v>
      </c>
      <c r="F958" t="s">
        <v>696</v>
      </c>
      <c r="G958" t="s">
        <v>697</v>
      </c>
      <c r="H958" t="s">
        <v>30</v>
      </c>
      <c r="I958" t="s">
        <v>21</v>
      </c>
      <c r="J958" t="s">
        <v>22</v>
      </c>
      <c r="K958" t="s">
        <v>698</v>
      </c>
      <c r="L958" t="s">
        <v>24</v>
      </c>
      <c r="M958" t="s">
        <v>27</v>
      </c>
      <c r="N958">
        <v>18</v>
      </c>
      <c r="O958">
        <v>2900.47</v>
      </c>
      <c r="P958">
        <v>2336.4</v>
      </c>
      <c r="Q958">
        <v>0</v>
      </c>
    </row>
    <row r="959" spans="2:17" hidden="1">
      <c r="B959">
        <v>2017</v>
      </c>
      <c r="C959">
        <v>4</v>
      </c>
      <c r="D959" t="s">
        <v>699</v>
      </c>
      <c r="E959" t="s">
        <v>700</v>
      </c>
      <c r="F959" t="s">
        <v>701</v>
      </c>
      <c r="G959" t="s">
        <v>702</v>
      </c>
      <c r="H959" t="s">
        <v>140</v>
      </c>
      <c r="I959" t="s">
        <v>1072</v>
      </c>
      <c r="J959" t="s">
        <v>31</v>
      </c>
      <c r="K959" t="s">
        <v>703</v>
      </c>
      <c r="L959" t="s">
        <v>24</v>
      </c>
      <c r="M959" t="s">
        <v>25</v>
      </c>
      <c r="N959">
        <v>33099</v>
      </c>
      <c r="O959">
        <v>393824</v>
      </c>
      <c r="P959">
        <v>269500.62</v>
      </c>
      <c r="Q959">
        <v>-56278.27</v>
      </c>
    </row>
    <row r="960" spans="2:17" hidden="1">
      <c r="B960">
        <v>2017</v>
      </c>
      <c r="C960">
        <v>4</v>
      </c>
      <c r="D960" t="s">
        <v>699</v>
      </c>
      <c r="E960" t="s">
        <v>700</v>
      </c>
      <c r="F960" t="s">
        <v>701</v>
      </c>
      <c r="G960" t="s">
        <v>702</v>
      </c>
      <c r="H960" t="s">
        <v>140</v>
      </c>
      <c r="I960" t="s">
        <v>1072</v>
      </c>
      <c r="J960" t="s">
        <v>31</v>
      </c>
      <c r="K960" t="s">
        <v>703</v>
      </c>
      <c r="L960" t="s">
        <v>24</v>
      </c>
      <c r="M960" t="s">
        <v>26</v>
      </c>
      <c r="N960">
        <v>32325</v>
      </c>
      <c r="O960">
        <v>1885739</v>
      </c>
      <c r="P960">
        <v>1037645.62</v>
      </c>
      <c r="Q960">
        <v>-138674.25</v>
      </c>
    </row>
    <row r="961" spans="2:17" hidden="1">
      <c r="B961">
        <v>2017</v>
      </c>
      <c r="C961">
        <v>4</v>
      </c>
      <c r="D961" t="s">
        <v>699</v>
      </c>
      <c r="E961" t="s">
        <v>700</v>
      </c>
      <c r="F961" t="s">
        <v>701</v>
      </c>
      <c r="G961" t="s">
        <v>702</v>
      </c>
      <c r="H961" t="s">
        <v>140</v>
      </c>
      <c r="I961" t="s">
        <v>1072</v>
      </c>
      <c r="J961" t="s">
        <v>31</v>
      </c>
      <c r="K961" t="s">
        <v>703</v>
      </c>
      <c r="L961" t="s">
        <v>24</v>
      </c>
      <c r="M961" t="s">
        <v>27</v>
      </c>
      <c r="N961">
        <v>13117</v>
      </c>
      <c r="O961">
        <v>2666200</v>
      </c>
      <c r="P961">
        <v>1606252.17</v>
      </c>
      <c r="Q961">
        <v>42110.89</v>
      </c>
    </row>
    <row r="962" spans="2:17" hidden="1">
      <c r="B962">
        <v>2017</v>
      </c>
      <c r="C962">
        <v>4</v>
      </c>
      <c r="D962" t="s">
        <v>699</v>
      </c>
      <c r="E962" t="s">
        <v>700</v>
      </c>
      <c r="F962" t="s">
        <v>704</v>
      </c>
      <c r="G962" t="s">
        <v>705</v>
      </c>
      <c r="H962" t="s">
        <v>140</v>
      </c>
      <c r="I962" t="s">
        <v>1072</v>
      </c>
      <c r="J962" t="s">
        <v>31</v>
      </c>
      <c r="K962" t="s">
        <v>706</v>
      </c>
      <c r="L962" t="s">
        <v>24</v>
      </c>
      <c r="M962" t="s">
        <v>25</v>
      </c>
      <c r="N962">
        <v>12425</v>
      </c>
      <c r="O962">
        <v>150389</v>
      </c>
      <c r="P962">
        <v>102261.75</v>
      </c>
      <c r="Q962">
        <v>-21490.85</v>
      </c>
    </row>
    <row r="963" spans="2:17" hidden="1">
      <c r="B963">
        <v>2017</v>
      </c>
      <c r="C963">
        <v>4</v>
      </c>
      <c r="D963" t="s">
        <v>699</v>
      </c>
      <c r="E963" t="s">
        <v>700</v>
      </c>
      <c r="F963" t="s">
        <v>704</v>
      </c>
      <c r="G963" t="s">
        <v>705</v>
      </c>
      <c r="H963" t="s">
        <v>140</v>
      </c>
      <c r="I963" t="s">
        <v>1072</v>
      </c>
      <c r="J963" t="s">
        <v>31</v>
      </c>
      <c r="K963" t="s">
        <v>706</v>
      </c>
      <c r="L963" t="s">
        <v>24</v>
      </c>
      <c r="M963" t="s">
        <v>26</v>
      </c>
      <c r="N963">
        <v>15803</v>
      </c>
      <c r="O963">
        <v>967924</v>
      </c>
      <c r="P963">
        <v>533595.35</v>
      </c>
      <c r="Q963">
        <v>-67794.87</v>
      </c>
    </row>
    <row r="964" spans="2:17" hidden="1">
      <c r="B964">
        <v>2017</v>
      </c>
      <c r="C964">
        <v>4</v>
      </c>
      <c r="D964" t="s">
        <v>699</v>
      </c>
      <c r="E964" t="s">
        <v>700</v>
      </c>
      <c r="F964" t="s">
        <v>704</v>
      </c>
      <c r="G964" t="s">
        <v>705</v>
      </c>
      <c r="H964" t="s">
        <v>140</v>
      </c>
      <c r="I964" t="s">
        <v>1072</v>
      </c>
      <c r="J964" t="s">
        <v>31</v>
      </c>
      <c r="K964" t="s">
        <v>706</v>
      </c>
      <c r="L964" t="s">
        <v>24</v>
      </c>
      <c r="M964" t="s">
        <v>27</v>
      </c>
      <c r="N964">
        <v>7681</v>
      </c>
      <c r="O964">
        <v>1433265</v>
      </c>
      <c r="P964">
        <v>865435.4</v>
      </c>
      <c r="Q964">
        <v>22688.14</v>
      </c>
    </row>
    <row r="965" spans="2:17" hidden="1">
      <c r="B965">
        <v>2017</v>
      </c>
      <c r="C965">
        <v>4</v>
      </c>
      <c r="D965" t="s">
        <v>699</v>
      </c>
      <c r="E965" t="s">
        <v>700</v>
      </c>
      <c r="F965" t="s">
        <v>707</v>
      </c>
      <c r="G965" t="s">
        <v>708</v>
      </c>
      <c r="H965" t="s">
        <v>121</v>
      </c>
      <c r="I965" t="s">
        <v>1072</v>
      </c>
      <c r="J965" t="s">
        <v>31</v>
      </c>
      <c r="K965" t="s">
        <v>709</v>
      </c>
      <c r="L965" t="s">
        <v>24</v>
      </c>
      <c r="M965" t="s">
        <v>25</v>
      </c>
      <c r="N965">
        <v>8479</v>
      </c>
      <c r="O965">
        <v>80779</v>
      </c>
      <c r="P965">
        <v>61264.42</v>
      </c>
      <c r="Q965">
        <v>-11543.75</v>
      </c>
    </row>
    <row r="966" spans="2:17" hidden="1">
      <c r="B966">
        <v>2017</v>
      </c>
      <c r="C966">
        <v>4</v>
      </c>
      <c r="D966" t="s">
        <v>699</v>
      </c>
      <c r="E966" t="s">
        <v>700</v>
      </c>
      <c r="F966" t="s">
        <v>707</v>
      </c>
      <c r="G966" t="s">
        <v>708</v>
      </c>
      <c r="H966" t="s">
        <v>121</v>
      </c>
      <c r="I966" t="s">
        <v>1072</v>
      </c>
      <c r="J966" t="s">
        <v>31</v>
      </c>
      <c r="K966" t="s">
        <v>709</v>
      </c>
      <c r="L966" t="s">
        <v>24</v>
      </c>
      <c r="M966" t="s">
        <v>26</v>
      </c>
      <c r="N966">
        <v>3389</v>
      </c>
      <c r="O966">
        <v>187268</v>
      </c>
      <c r="P966">
        <v>103161.41</v>
      </c>
      <c r="Q966">
        <v>-14538.81</v>
      </c>
    </row>
    <row r="967" spans="2:17" hidden="1">
      <c r="B967">
        <v>2017</v>
      </c>
      <c r="C967">
        <v>4</v>
      </c>
      <c r="D967" t="s">
        <v>699</v>
      </c>
      <c r="E967" t="s">
        <v>700</v>
      </c>
      <c r="F967" t="s">
        <v>707</v>
      </c>
      <c r="G967" t="s">
        <v>708</v>
      </c>
      <c r="H967" t="s">
        <v>121</v>
      </c>
      <c r="I967" t="s">
        <v>1072</v>
      </c>
      <c r="J967" t="s">
        <v>31</v>
      </c>
      <c r="K967" t="s">
        <v>709</v>
      </c>
      <c r="L967" t="s">
        <v>24</v>
      </c>
      <c r="M967" t="s">
        <v>27</v>
      </c>
      <c r="N967">
        <v>1502</v>
      </c>
      <c r="O967">
        <v>405688</v>
      </c>
      <c r="P967">
        <v>243015.8</v>
      </c>
      <c r="Q967">
        <v>6368.32</v>
      </c>
    </row>
    <row r="968" spans="2:17" hidden="1">
      <c r="B968">
        <v>2017</v>
      </c>
      <c r="C968">
        <v>4</v>
      </c>
      <c r="D968" t="s">
        <v>699</v>
      </c>
      <c r="E968" t="s">
        <v>700</v>
      </c>
      <c r="F968" t="s">
        <v>710</v>
      </c>
      <c r="G968" t="s">
        <v>711</v>
      </c>
      <c r="H968" t="s">
        <v>151</v>
      </c>
      <c r="I968" t="s">
        <v>21</v>
      </c>
      <c r="J968" t="s">
        <v>31</v>
      </c>
      <c r="K968" t="s">
        <v>712</v>
      </c>
      <c r="L968" t="s">
        <v>24</v>
      </c>
      <c r="M968" t="s">
        <v>25</v>
      </c>
      <c r="N968">
        <v>2040</v>
      </c>
      <c r="O968">
        <v>23587</v>
      </c>
      <c r="P968">
        <v>13945.34</v>
      </c>
      <c r="Q968">
        <v>-6741.39</v>
      </c>
    </row>
    <row r="969" spans="2:17" hidden="1">
      <c r="B969">
        <v>2017</v>
      </c>
      <c r="C969">
        <v>4</v>
      </c>
      <c r="D969" t="s">
        <v>699</v>
      </c>
      <c r="E969" t="s">
        <v>700</v>
      </c>
      <c r="F969" t="s">
        <v>710</v>
      </c>
      <c r="G969" t="s">
        <v>711</v>
      </c>
      <c r="H969" t="s">
        <v>151</v>
      </c>
      <c r="I969" t="s">
        <v>21</v>
      </c>
      <c r="J969" t="s">
        <v>31</v>
      </c>
      <c r="K969" t="s">
        <v>712</v>
      </c>
      <c r="L969" t="s">
        <v>24</v>
      </c>
      <c r="M969" t="s">
        <v>26</v>
      </c>
      <c r="N969">
        <v>931</v>
      </c>
      <c r="O969">
        <v>47811</v>
      </c>
      <c r="P969">
        <v>22640.62</v>
      </c>
      <c r="Q969">
        <v>-7978.67</v>
      </c>
    </row>
    <row r="970" spans="2:17" hidden="1">
      <c r="B970">
        <v>2017</v>
      </c>
      <c r="C970">
        <v>4</v>
      </c>
      <c r="D970" t="s">
        <v>699</v>
      </c>
      <c r="E970" t="s">
        <v>700</v>
      </c>
      <c r="F970" t="s">
        <v>710</v>
      </c>
      <c r="G970" t="s">
        <v>711</v>
      </c>
      <c r="H970" t="s">
        <v>151</v>
      </c>
      <c r="I970" t="s">
        <v>21</v>
      </c>
      <c r="J970" t="s">
        <v>31</v>
      </c>
      <c r="K970" t="s">
        <v>712</v>
      </c>
      <c r="L970" t="s">
        <v>24</v>
      </c>
      <c r="M970" t="s">
        <v>27</v>
      </c>
      <c r="N970">
        <v>267</v>
      </c>
      <c r="O970">
        <v>94594</v>
      </c>
      <c r="P970">
        <v>56505.46</v>
      </c>
      <c r="Q970">
        <v>1483.47</v>
      </c>
    </row>
    <row r="971" spans="2:17" hidden="1">
      <c r="B971">
        <v>2017</v>
      </c>
      <c r="C971">
        <v>4</v>
      </c>
      <c r="D971" t="s">
        <v>699</v>
      </c>
      <c r="E971" t="s">
        <v>700</v>
      </c>
      <c r="F971" t="s">
        <v>713</v>
      </c>
      <c r="G971" t="s">
        <v>714</v>
      </c>
      <c r="H971" t="s">
        <v>151</v>
      </c>
      <c r="I971" t="s">
        <v>21</v>
      </c>
      <c r="J971" t="s">
        <v>31</v>
      </c>
      <c r="K971" t="s">
        <v>715</v>
      </c>
      <c r="L971" t="s">
        <v>24</v>
      </c>
      <c r="M971" t="s">
        <v>25</v>
      </c>
      <c r="N971">
        <v>8672</v>
      </c>
      <c r="O971">
        <v>89599</v>
      </c>
      <c r="P971">
        <v>56230.38</v>
      </c>
      <c r="Q971">
        <v>-25608.98</v>
      </c>
    </row>
    <row r="972" spans="2:17" hidden="1">
      <c r="B972">
        <v>2017</v>
      </c>
      <c r="C972">
        <v>4</v>
      </c>
      <c r="D972" t="s">
        <v>699</v>
      </c>
      <c r="E972" t="s">
        <v>700</v>
      </c>
      <c r="F972" t="s">
        <v>713</v>
      </c>
      <c r="G972" t="s">
        <v>714</v>
      </c>
      <c r="H972" t="s">
        <v>151</v>
      </c>
      <c r="I972" t="s">
        <v>21</v>
      </c>
      <c r="J972" t="s">
        <v>31</v>
      </c>
      <c r="K972" t="s">
        <v>715</v>
      </c>
      <c r="L972" t="s">
        <v>24</v>
      </c>
      <c r="M972" t="s">
        <v>26</v>
      </c>
      <c r="N972">
        <v>2813</v>
      </c>
      <c r="O972">
        <v>142176</v>
      </c>
      <c r="P972">
        <v>67102.240000000005</v>
      </c>
      <c r="Q972">
        <v>-24107.41</v>
      </c>
    </row>
    <row r="973" spans="2:17" hidden="1">
      <c r="B973">
        <v>2017</v>
      </c>
      <c r="C973">
        <v>4</v>
      </c>
      <c r="D973" t="s">
        <v>699</v>
      </c>
      <c r="E973" t="s">
        <v>700</v>
      </c>
      <c r="F973" t="s">
        <v>713</v>
      </c>
      <c r="G973" t="s">
        <v>714</v>
      </c>
      <c r="H973" t="s">
        <v>151</v>
      </c>
      <c r="I973" t="s">
        <v>21</v>
      </c>
      <c r="J973" t="s">
        <v>31</v>
      </c>
      <c r="K973" t="s">
        <v>715</v>
      </c>
      <c r="L973" t="s">
        <v>24</v>
      </c>
      <c r="M973" t="s">
        <v>27</v>
      </c>
      <c r="N973">
        <v>356</v>
      </c>
      <c r="O973">
        <v>87676</v>
      </c>
      <c r="P973">
        <v>52766.89</v>
      </c>
      <c r="Q973">
        <v>1385.8</v>
      </c>
    </row>
    <row r="974" spans="2:17" hidden="1">
      <c r="B974">
        <v>2017</v>
      </c>
      <c r="C974">
        <v>4</v>
      </c>
      <c r="D974" t="s">
        <v>699</v>
      </c>
      <c r="E974" t="s">
        <v>700</v>
      </c>
      <c r="F974" t="s">
        <v>716</v>
      </c>
      <c r="G974" t="s">
        <v>717</v>
      </c>
      <c r="H974" t="s">
        <v>20</v>
      </c>
      <c r="I974" t="s">
        <v>21</v>
      </c>
      <c r="J974" t="s">
        <v>31</v>
      </c>
      <c r="K974" t="s">
        <v>718</v>
      </c>
      <c r="L974" t="s">
        <v>24</v>
      </c>
      <c r="M974" t="s">
        <v>25</v>
      </c>
      <c r="N974">
        <v>30953</v>
      </c>
      <c r="O974">
        <v>227084</v>
      </c>
      <c r="P974">
        <v>174196.06</v>
      </c>
      <c r="Q974">
        <v>-64906.71</v>
      </c>
    </row>
    <row r="975" spans="2:17" hidden="1">
      <c r="B975">
        <v>2017</v>
      </c>
      <c r="C975">
        <v>4</v>
      </c>
      <c r="D975" t="s">
        <v>699</v>
      </c>
      <c r="E975" t="s">
        <v>700</v>
      </c>
      <c r="F975" t="s">
        <v>716</v>
      </c>
      <c r="G975" t="s">
        <v>717</v>
      </c>
      <c r="H975" t="s">
        <v>20</v>
      </c>
      <c r="I975" t="s">
        <v>21</v>
      </c>
      <c r="J975" t="s">
        <v>31</v>
      </c>
      <c r="K975" t="s">
        <v>718</v>
      </c>
      <c r="L975" t="s">
        <v>24</v>
      </c>
      <c r="M975" t="s">
        <v>26</v>
      </c>
      <c r="N975">
        <v>6734</v>
      </c>
      <c r="O975">
        <v>353006</v>
      </c>
      <c r="P975">
        <v>167868.75</v>
      </c>
      <c r="Q975">
        <v>-57710.38</v>
      </c>
    </row>
    <row r="976" spans="2:17" hidden="1">
      <c r="B976">
        <v>2017</v>
      </c>
      <c r="C976">
        <v>4</v>
      </c>
      <c r="D976" t="s">
        <v>699</v>
      </c>
      <c r="E976" t="s">
        <v>700</v>
      </c>
      <c r="F976" t="s">
        <v>716</v>
      </c>
      <c r="G976" t="s">
        <v>717</v>
      </c>
      <c r="H976" t="s">
        <v>20</v>
      </c>
      <c r="I976" t="s">
        <v>21</v>
      </c>
      <c r="J976" t="s">
        <v>31</v>
      </c>
      <c r="K976" t="s">
        <v>718</v>
      </c>
      <c r="L976" t="s">
        <v>24</v>
      </c>
      <c r="M976" t="s">
        <v>27</v>
      </c>
      <c r="N976">
        <v>1280</v>
      </c>
      <c r="O976">
        <v>279571</v>
      </c>
      <c r="P976">
        <v>168657.18</v>
      </c>
      <c r="Q976">
        <v>4308.0600000000004</v>
      </c>
    </row>
    <row r="977" spans="2:17" hidden="1">
      <c r="B977">
        <v>2017</v>
      </c>
      <c r="C977">
        <v>4</v>
      </c>
      <c r="D977" t="s">
        <v>699</v>
      </c>
      <c r="E977" t="s">
        <v>700</v>
      </c>
      <c r="F977" t="s">
        <v>719</v>
      </c>
      <c r="G977" t="s">
        <v>720</v>
      </c>
      <c r="H977" t="s">
        <v>144</v>
      </c>
      <c r="I977" t="s">
        <v>21</v>
      </c>
      <c r="J977" t="s">
        <v>31</v>
      </c>
      <c r="K977" t="s">
        <v>721</v>
      </c>
      <c r="L977" t="s">
        <v>24</v>
      </c>
      <c r="M977" t="s">
        <v>25</v>
      </c>
      <c r="N977">
        <v>318</v>
      </c>
      <c r="O977">
        <v>4236</v>
      </c>
      <c r="P977">
        <v>2333.58</v>
      </c>
      <c r="Q977">
        <v>-1210.58</v>
      </c>
    </row>
    <row r="978" spans="2:17" hidden="1">
      <c r="B978">
        <v>2017</v>
      </c>
      <c r="C978">
        <v>4</v>
      </c>
      <c r="D978" t="s">
        <v>699</v>
      </c>
      <c r="E978" t="s">
        <v>700</v>
      </c>
      <c r="F978" t="s">
        <v>719</v>
      </c>
      <c r="G978" t="s">
        <v>720</v>
      </c>
      <c r="H978" t="s">
        <v>144</v>
      </c>
      <c r="I978" t="s">
        <v>21</v>
      </c>
      <c r="J978" t="s">
        <v>31</v>
      </c>
      <c r="K978" t="s">
        <v>721</v>
      </c>
      <c r="L978" t="s">
        <v>24</v>
      </c>
      <c r="M978" t="s">
        <v>26</v>
      </c>
      <c r="N978">
        <v>263</v>
      </c>
      <c r="O978">
        <v>14750</v>
      </c>
      <c r="P978">
        <v>7106.84</v>
      </c>
      <c r="Q978">
        <v>-2253.91</v>
      </c>
    </row>
    <row r="979" spans="2:17" hidden="1">
      <c r="B979">
        <v>2017</v>
      </c>
      <c r="C979">
        <v>4</v>
      </c>
      <c r="D979" t="s">
        <v>699</v>
      </c>
      <c r="E979" t="s">
        <v>700</v>
      </c>
      <c r="F979" t="s">
        <v>719</v>
      </c>
      <c r="G979" t="s">
        <v>720</v>
      </c>
      <c r="H979" t="s">
        <v>144</v>
      </c>
      <c r="I979" t="s">
        <v>21</v>
      </c>
      <c r="J979" t="s">
        <v>31</v>
      </c>
      <c r="K979" t="s">
        <v>721</v>
      </c>
      <c r="L979" t="s">
        <v>24</v>
      </c>
      <c r="M979" t="s">
        <v>27</v>
      </c>
      <c r="N979">
        <v>58</v>
      </c>
      <c r="O979">
        <v>9983</v>
      </c>
      <c r="P979">
        <v>6071.56</v>
      </c>
      <c r="Q979">
        <v>159.55000000000001</v>
      </c>
    </row>
    <row r="980" spans="2:17" hidden="1">
      <c r="B980">
        <v>2017</v>
      </c>
      <c r="C980">
        <v>4</v>
      </c>
      <c r="D980" t="s">
        <v>699</v>
      </c>
      <c r="E980" t="s">
        <v>700</v>
      </c>
      <c r="F980" t="s">
        <v>722</v>
      </c>
      <c r="G980" t="s">
        <v>723</v>
      </c>
      <c r="H980" t="s">
        <v>144</v>
      </c>
      <c r="I980" t="s">
        <v>21</v>
      </c>
      <c r="J980" t="s">
        <v>31</v>
      </c>
      <c r="K980" t="s">
        <v>724</v>
      </c>
      <c r="L980" t="s">
        <v>24</v>
      </c>
      <c r="M980" t="s">
        <v>25</v>
      </c>
      <c r="N980">
        <v>25991</v>
      </c>
      <c r="O980">
        <v>195050</v>
      </c>
      <c r="P980">
        <v>147519.54999999999</v>
      </c>
      <c r="Q980">
        <v>-55749.599999999999</v>
      </c>
    </row>
    <row r="981" spans="2:17" hidden="1">
      <c r="B981">
        <v>2017</v>
      </c>
      <c r="C981">
        <v>4</v>
      </c>
      <c r="D981" t="s">
        <v>699</v>
      </c>
      <c r="E981" t="s">
        <v>700</v>
      </c>
      <c r="F981" t="s">
        <v>722</v>
      </c>
      <c r="G981" t="s">
        <v>723</v>
      </c>
      <c r="H981" t="s">
        <v>144</v>
      </c>
      <c r="I981" t="s">
        <v>21</v>
      </c>
      <c r="J981" t="s">
        <v>31</v>
      </c>
      <c r="K981" t="s">
        <v>724</v>
      </c>
      <c r="L981" t="s">
        <v>24</v>
      </c>
      <c r="M981" t="s">
        <v>26</v>
      </c>
      <c r="N981">
        <v>4379</v>
      </c>
      <c r="O981">
        <v>223386</v>
      </c>
      <c r="P981">
        <v>105631.85</v>
      </c>
      <c r="Q981">
        <v>-37532.32</v>
      </c>
    </row>
    <row r="982" spans="2:17" hidden="1">
      <c r="B982">
        <v>2017</v>
      </c>
      <c r="C982">
        <v>4</v>
      </c>
      <c r="D982" t="s">
        <v>699</v>
      </c>
      <c r="E982" t="s">
        <v>700</v>
      </c>
      <c r="F982" t="s">
        <v>722</v>
      </c>
      <c r="G982" t="s">
        <v>723</v>
      </c>
      <c r="H982" t="s">
        <v>144</v>
      </c>
      <c r="I982" t="s">
        <v>21</v>
      </c>
      <c r="J982" t="s">
        <v>31</v>
      </c>
      <c r="K982" t="s">
        <v>724</v>
      </c>
      <c r="L982" t="s">
        <v>24</v>
      </c>
      <c r="M982" t="s">
        <v>27</v>
      </c>
      <c r="N982">
        <v>564</v>
      </c>
      <c r="O982">
        <v>110699</v>
      </c>
      <c r="P982">
        <v>67038.710000000006</v>
      </c>
      <c r="Q982">
        <v>1761.21</v>
      </c>
    </row>
    <row r="983" spans="2:17" hidden="1">
      <c r="B983">
        <v>2017</v>
      </c>
      <c r="C983">
        <v>4</v>
      </c>
      <c r="D983" t="s">
        <v>699</v>
      </c>
      <c r="E983" t="s">
        <v>700</v>
      </c>
      <c r="F983" t="s">
        <v>725</v>
      </c>
      <c r="G983" t="s">
        <v>726</v>
      </c>
      <c r="H983" t="s">
        <v>20</v>
      </c>
      <c r="I983" t="s">
        <v>21</v>
      </c>
      <c r="J983" t="s">
        <v>31</v>
      </c>
      <c r="K983" t="s">
        <v>727</v>
      </c>
      <c r="L983" t="s">
        <v>24</v>
      </c>
      <c r="M983" t="s">
        <v>25</v>
      </c>
      <c r="N983">
        <v>15824</v>
      </c>
      <c r="O983">
        <v>124072</v>
      </c>
      <c r="P983">
        <v>91333.79</v>
      </c>
      <c r="Q983">
        <v>-35460.94</v>
      </c>
    </row>
    <row r="984" spans="2:17" hidden="1">
      <c r="B984">
        <v>2017</v>
      </c>
      <c r="C984">
        <v>4</v>
      </c>
      <c r="D984" t="s">
        <v>699</v>
      </c>
      <c r="E984" t="s">
        <v>700</v>
      </c>
      <c r="F984" t="s">
        <v>725</v>
      </c>
      <c r="G984" t="s">
        <v>726</v>
      </c>
      <c r="H984" t="s">
        <v>20</v>
      </c>
      <c r="I984" t="s">
        <v>21</v>
      </c>
      <c r="J984" t="s">
        <v>31</v>
      </c>
      <c r="K984" t="s">
        <v>727</v>
      </c>
      <c r="L984" t="s">
        <v>24</v>
      </c>
      <c r="M984" t="s">
        <v>26</v>
      </c>
      <c r="N984">
        <v>2417</v>
      </c>
      <c r="O984">
        <v>123980</v>
      </c>
      <c r="P984">
        <v>58696.06</v>
      </c>
      <c r="Q984">
        <v>-20713.689999999999</v>
      </c>
    </row>
    <row r="985" spans="2:17" hidden="1">
      <c r="B985">
        <v>2017</v>
      </c>
      <c r="C985">
        <v>4</v>
      </c>
      <c r="D985" t="s">
        <v>699</v>
      </c>
      <c r="E985" t="s">
        <v>700</v>
      </c>
      <c r="F985" t="s">
        <v>725</v>
      </c>
      <c r="G985" t="s">
        <v>726</v>
      </c>
      <c r="H985" t="s">
        <v>20</v>
      </c>
      <c r="I985" t="s">
        <v>21</v>
      </c>
      <c r="J985" t="s">
        <v>31</v>
      </c>
      <c r="K985" t="s">
        <v>727</v>
      </c>
      <c r="L985" t="s">
        <v>24</v>
      </c>
      <c r="M985" t="s">
        <v>27</v>
      </c>
      <c r="N985">
        <v>267</v>
      </c>
      <c r="O985">
        <v>53581</v>
      </c>
      <c r="P985">
        <v>32426.63</v>
      </c>
      <c r="Q985">
        <v>851.82</v>
      </c>
    </row>
    <row r="986" spans="2:17" hidden="1">
      <c r="B986">
        <v>2017</v>
      </c>
      <c r="C986">
        <v>4</v>
      </c>
      <c r="D986" t="s">
        <v>699</v>
      </c>
      <c r="E986" t="s">
        <v>700</v>
      </c>
      <c r="F986" t="s">
        <v>728</v>
      </c>
      <c r="G986" t="s">
        <v>729</v>
      </c>
      <c r="H986" t="s">
        <v>144</v>
      </c>
      <c r="I986" t="s">
        <v>21</v>
      </c>
      <c r="J986" t="s">
        <v>31</v>
      </c>
      <c r="K986" t="s">
        <v>730</v>
      </c>
      <c r="L986" t="s">
        <v>24</v>
      </c>
      <c r="M986" t="s">
        <v>25</v>
      </c>
      <c r="N986">
        <v>4707</v>
      </c>
      <c r="O986">
        <v>32586</v>
      </c>
      <c r="P986">
        <v>25932.9</v>
      </c>
      <c r="Q986">
        <v>-9313.73</v>
      </c>
    </row>
    <row r="987" spans="2:17" hidden="1">
      <c r="B987">
        <v>2017</v>
      </c>
      <c r="C987">
        <v>4</v>
      </c>
      <c r="D987" t="s">
        <v>699</v>
      </c>
      <c r="E987" t="s">
        <v>700</v>
      </c>
      <c r="F987" t="s">
        <v>728</v>
      </c>
      <c r="G987" t="s">
        <v>729</v>
      </c>
      <c r="H987" t="s">
        <v>144</v>
      </c>
      <c r="I987" t="s">
        <v>21</v>
      </c>
      <c r="J987" t="s">
        <v>31</v>
      </c>
      <c r="K987" t="s">
        <v>730</v>
      </c>
      <c r="L987" t="s">
        <v>24</v>
      </c>
      <c r="M987" t="s">
        <v>26</v>
      </c>
      <c r="N987">
        <v>622</v>
      </c>
      <c r="O987">
        <v>30778</v>
      </c>
      <c r="P987">
        <v>14460.58</v>
      </c>
      <c r="Q987">
        <v>-5330.54</v>
      </c>
    </row>
    <row r="988" spans="2:17" hidden="1">
      <c r="B988">
        <v>2017</v>
      </c>
      <c r="C988">
        <v>4</v>
      </c>
      <c r="D988" t="s">
        <v>699</v>
      </c>
      <c r="E988" t="s">
        <v>700</v>
      </c>
      <c r="F988" t="s">
        <v>728</v>
      </c>
      <c r="G988" t="s">
        <v>729</v>
      </c>
      <c r="H988" t="s">
        <v>144</v>
      </c>
      <c r="I988" t="s">
        <v>21</v>
      </c>
      <c r="J988" t="s">
        <v>31</v>
      </c>
      <c r="K988" t="s">
        <v>730</v>
      </c>
      <c r="L988" t="s">
        <v>24</v>
      </c>
      <c r="M988" t="s">
        <v>27</v>
      </c>
      <c r="N988">
        <v>84</v>
      </c>
      <c r="O988">
        <v>19410</v>
      </c>
      <c r="P988">
        <v>11700.56</v>
      </c>
      <c r="Q988">
        <v>307.33999999999997</v>
      </c>
    </row>
    <row r="989" spans="2:17" hidden="1">
      <c r="B989">
        <v>2017</v>
      </c>
      <c r="C989">
        <v>4</v>
      </c>
      <c r="D989" t="s">
        <v>699</v>
      </c>
      <c r="E989" t="s">
        <v>700</v>
      </c>
      <c r="F989" t="s">
        <v>734</v>
      </c>
      <c r="G989" t="s">
        <v>735</v>
      </c>
      <c r="H989" t="s">
        <v>30</v>
      </c>
      <c r="I989" t="s">
        <v>21</v>
      </c>
      <c r="J989" t="s">
        <v>31</v>
      </c>
      <c r="K989" t="s">
        <v>736</v>
      </c>
      <c r="L989" t="s">
        <v>24</v>
      </c>
      <c r="M989" t="s">
        <v>25</v>
      </c>
      <c r="N989">
        <v>9272</v>
      </c>
      <c r="O989">
        <v>37767</v>
      </c>
      <c r="P989">
        <v>43530.37</v>
      </c>
      <c r="Q989">
        <v>-10795.63</v>
      </c>
    </row>
    <row r="990" spans="2:17" hidden="1">
      <c r="B990">
        <v>2017</v>
      </c>
      <c r="C990">
        <v>4</v>
      </c>
      <c r="D990" t="s">
        <v>699</v>
      </c>
      <c r="E990" t="s">
        <v>700</v>
      </c>
      <c r="F990" t="s">
        <v>734</v>
      </c>
      <c r="G990" t="s">
        <v>735</v>
      </c>
      <c r="H990" t="s">
        <v>30</v>
      </c>
      <c r="I990" t="s">
        <v>21</v>
      </c>
      <c r="J990" t="s">
        <v>31</v>
      </c>
      <c r="K990" t="s">
        <v>736</v>
      </c>
      <c r="L990" t="s">
        <v>24</v>
      </c>
      <c r="M990" t="s">
        <v>26</v>
      </c>
      <c r="N990">
        <v>462</v>
      </c>
      <c r="O990">
        <v>23484</v>
      </c>
      <c r="P990">
        <v>11096.99</v>
      </c>
      <c r="Q990">
        <v>-3959.34</v>
      </c>
    </row>
    <row r="991" spans="2:17" hidden="1">
      <c r="B991">
        <v>2017</v>
      </c>
      <c r="C991">
        <v>4</v>
      </c>
      <c r="D991" t="s">
        <v>699</v>
      </c>
      <c r="E991" t="s">
        <v>700</v>
      </c>
      <c r="F991" t="s">
        <v>734</v>
      </c>
      <c r="G991" t="s">
        <v>735</v>
      </c>
      <c r="H991" t="s">
        <v>30</v>
      </c>
      <c r="I991" t="s">
        <v>21</v>
      </c>
      <c r="J991" t="s">
        <v>31</v>
      </c>
      <c r="K991" t="s">
        <v>736</v>
      </c>
      <c r="L991" t="s">
        <v>24</v>
      </c>
      <c r="M991" t="s">
        <v>27</v>
      </c>
      <c r="N991">
        <v>93</v>
      </c>
      <c r="O991">
        <v>20079</v>
      </c>
      <c r="P991">
        <v>12126</v>
      </c>
      <c r="Q991">
        <v>318.5</v>
      </c>
    </row>
    <row r="992" spans="2:17" hidden="1">
      <c r="B992">
        <v>2017</v>
      </c>
      <c r="C992">
        <v>4</v>
      </c>
      <c r="D992" t="s">
        <v>699</v>
      </c>
      <c r="E992" t="s">
        <v>700</v>
      </c>
      <c r="F992" t="s">
        <v>737</v>
      </c>
      <c r="G992" t="s">
        <v>738</v>
      </c>
      <c r="H992" t="s">
        <v>30</v>
      </c>
      <c r="I992" t="s">
        <v>21</v>
      </c>
      <c r="J992" t="s">
        <v>31</v>
      </c>
      <c r="K992" t="s">
        <v>739</v>
      </c>
      <c r="L992" t="s">
        <v>24</v>
      </c>
      <c r="M992" t="s">
        <v>25</v>
      </c>
      <c r="N992">
        <v>4458</v>
      </c>
      <c r="O992">
        <v>14210</v>
      </c>
      <c r="P992">
        <v>19800.939999999999</v>
      </c>
      <c r="Q992">
        <v>-4062.53</v>
      </c>
    </row>
    <row r="993" spans="2:17" hidden="1">
      <c r="B993">
        <v>2017</v>
      </c>
      <c r="C993">
        <v>4</v>
      </c>
      <c r="D993" t="s">
        <v>699</v>
      </c>
      <c r="E993" t="s">
        <v>700</v>
      </c>
      <c r="F993" t="s">
        <v>737</v>
      </c>
      <c r="G993" t="s">
        <v>738</v>
      </c>
      <c r="H993" t="s">
        <v>30</v>
      </c>
      <c r="I993" t="s">
        <v>21</v>
      </c>
      <c r="J993" t="s">
        <v>31</v>
      </c>
      <c r="K993" t="s">
        <v>739</v>
      </c>
      <c r="L993" t="s">
        <v>24</v>
      </c>
      <c r="M993" t="s">
        <v>26</v>
      </c>
      <c r="N993">
        <v>110</v>
      </c>
      <c r="O993">
        <v>5997</v>
      </c>
      <c r="P993">
        <v>2873.99</v>
      </c>
      <c r="Q993">
        <v>-942.7</v>
      </c>
    </row>
    <row r="994" spans="2:17" hidden="1">
      <c r="B994">
        <v>2017</v>
      </c>
      <c r="C994">
        <v>4</v>
      </c>
      <c r="D994" t="s">
        <v>699</v>
      </c>
      <c r="E994" t="s">
        <v>700</v>
      </c>
      <c r="F994" t="s">
        <v>737</v>
      </c>
      <c r="G994" t="s">
        <v>738</v>
      </c>
      <c r="H994" t="s">
        <v>30</v>
      </c>
      <c r="I994" t="s">
        <v>21</v>
      </c>
      <c r="J994" t="s">
        <v>31</v>
      </c>
      <c r="K994" t="s">
        <v>739</v>
      </c>
      <c r="L994" t="s">
        <v>24</v>
      </c>
      <c r="M994" t="s">
        <v>27</v>
      </c>
      <c r="N994">
        <v>15</v>
      </c>
      <c r="O994">
        <v>5844</v>
      </c>
      <c r="P994">
        <v>3485.45</v>
      </c>
      <c r="Q994">
        <v>91.49</v>
      </c>
    </row>
    <row r="995" spans="2:17" hidden="1">
      <c r="B995">
        <v>2017</v>
      </c>
      <c r="C995">
        <v>4</v>
      </c>
      <c r="D995" t="s">
        <v>699</v>
      </c>
      <c r="E995" t="s">
        <v>700</v>
      </c>
      <c r="F995" t="s">
        <v>740</v>
      </c>
      <c r="G995" t="s">
        <v>741</v>
      </c>
      <c r="H995" t="s">
        <v>30</v>
      </c>
      <c r="I995" t="s">
        <v>21</v>
      </c>
      <c r="J995" t="s">
        <v>31</v>
      </c>
      <c r="K995" t="s">
        <v>742</v>
      </c>
      <c r="L995" t="s">
        <v>24</v>
      </c>
      <c r="M995" t="s">
        <v>25</v>
      </c>
      <c r="N995">
        <v>5697</v>
      </c>
      <c r="O995">
        <v>26628</v>
      </c>
      <c r="P995">
        <v>27724.98</v>
      </c>
      <c r="Q995">
        <v>-7611.26</v>
      </c>
    </row>
    <row r="996" spans="2:17" hidden="1">
      <c r="B996">
        <v>2017</v>
      </c>
      <c r="C996">
        <v>4</v>
      </c>
      <c r="D996" t="s">
        <v>699</v>
      </c>
      <c r="E996" t="s">
        <v>700</v>
      </c>
      <c r="F996" t="s">
        <v>740</v>
      </c>
      <c r="G996" t="s">
        <v>741</v>
      </c>
      <c r="H996" t="s">
        <v>30</v>
      </c>
      <c r="I996" t="s">
        <v>21</v>
      </c>
      <c r="J996" t="s">
        <v>31</v>
      </c>
      <c r="K996" t="s">
        <v>742</v>
      </c>
      <c r="L996" t="s">
        <v>24</v>
      </c>
      <c r="M996" t="s">
        <v>26</v>
      </c>
      <c r="N996">
        <v>392</v>
      </c>
      <c r="O996">
        <v>19697</v>
      </c>
      <c r="P996">
        <v>9284.81</v>
      </c>
      <c r="Q996">
        <v>-3359.44</v>
      </c>
    </row>
    <row r="997" spans="2:17" hidden="1">
      <c r="B997">
        <v>2017</v>
      </c>
      <c r="C997">
        <v>4</v>
      </c>
      <c r="D997" t="s">
        <v>699</v>
      </c>
      <c r="E997" t="s">
        <v>700</v>
      </c>
      <c r="F997" t="s">
        <v>740</v>
      </c>
      <c r="G997" t="s">
        <v>741</v>
      </c>
      <c r="H997" t="s">
        <v>30</v>
      </c>
      <c r="I997" t="s">
        <v>21</v>
      </c>
      <c r="J997" t="s">
        <v>31</v>
      </c>
      <c r="K997" t="s">
        <v>742</v>
      </c>
      <c r="L997" t="s">
        <v>24</v>
      </c>
      <c r="M997" t="s">
        <v>27</v>
      </c>
      <c r="N997">
        <v>43</v>
      </c>
      <c r="O997">
        <v>6542</v>
      </c>
      <c r="P997">
        <v>3996.91</v>
      </c>
      <c r="Q997">
        <v>105.04</v>
      </c>
    </row>
    <row r="998" spans="2:17" hidden="1">
      <c r="B998">
        <v>2017</v>
      </c>
      <c r="C998">
        <v>4</v>
      </c>
      <c r="D998" t="s">
        <v>699</v>
      </c>
      <c r="E998" t="s">
        <v>700</v>
      </c>
      <c r="F998" t="s">
        <v>1304</v>
      </c>
      <c r="G998" t="s">
        <v>1367</v>
      </c>
      <c r="H998" t="s">
        <v>30</v>
      </c>
      <c r="I998" t="s">
        <v>21</v>
      </c>
      <c r="J998" t="s">
        <v>31</v>
      </c>
      <c r="K998" t="s">
        <v>733</v>
      </c>
      <c r="L998" t="s">
        <v>24</v>
      </c>
      <c r="M998" t="s">
        <v>25</v>
      </c>
      <c r="N998">
        <v>3151</v>
      </c>
      <c r="O998">
        <v>7794</v>
      </c>
      <c r="P998">
        <v>13352.18</v>
      </c>
      <c r="Q998">
        <v>-2228.21</v>
      </c>
    </row>
    <row r="999" spans="2:17" hidden="1">
      <c r="B999">
        <v>2017</v>
      </c>
      <c r="C999">
        <v>4</v>
      </c>
      <c r="D999" t="s">
        <v>699</v>
      </c>
      <c r="E999" t="s">
        <v>700</v>
      </c>
      <c r="F999" t="s">
        <v>1304</v>
      </c>
      <c r="G999" t="s">
        <v>1367</v>
      </c>
      <c r="H999" t="s">
        <v>30</v>
      </c>
      <c r="I999" t="s">
        <v>21</v>
      </c>
      <c r="J999" t="s">
        <v>31</v>
      </c>
      <c r="K999" t="s">
        <v>733</v>
      </c>
      <c r="L999" t="s">
        <v>24</v>
      </c>
      <c r="M999" t="s">
        <v>26</v>
      </c>
      <c r="N999">
        <v>88</v>
      </c>
      <c r="O999">
        <v>4792</v>
      </c>
      <c r="P999">
        <v>2295.96</v>
      </c>
      <c r="Q999">
        <v>-754.16</v>
      </c>
    </row>
    <row r="1000" spans="2:17" hidden="1">
      <c r="B1000">
        <v>2017</v>
      </c>
      <c r="C1000">
        <v>4</v>
      </c>
      <c r="D1000" t="s">
        <v>699</v>
      </c>
      <c r="E1000" t="s">
        <v>700</v>
      </c>
      <c r="F1000" t="s">
        <v>1304</v>
      </c>
      <c r="G1000" t="s">
        <v>1367</v>
      </c>
      <c r="H1000" t="s">
        <v>30</v>
      </c>
      <c r="I1000" t="s">
        <v>21</v>
      </c>
      <c r="J1000" t="s">
        <v>31</v>
      </c>
      <c r="K1000" t="s">
        <v>733</v>
      </c>
      <c r="L1000" t="s">
        <v>24</v>
      </c>
      <c r="M1000" t="s">
        <v>27</v>
      </c>
      <c r="N1000">
        <v>13</v>
      </c>
      <c r="O1000">
        <v>2046</v>
      </c>
      <c r="P1000">
        <v>1248.4100000000001</v>
      </c>
      <c r="Q1000">
        <v>32.82</v>
      </c>
    </row>
    <row r="1001" spans="2:17" hidden="1">
      <c r="B1001">
        <v>2017</v>
      </c>
      <c r="C1001">
        <v>4</v>
      </c>
      <c r="D1001" t="s">
        <v>699</v>
      </c>
      <c r="E1001" t="s">
        <v>700</v>
      </c>
      <c r="F1001" t="s">
        <v>743</v>
      </c>
      <c r="G1001" t="s">
        <v>744</v>
      </c>
      <c r="H1001" t="s">
        <v>30</v>
      </c>
      <c r="I1001" t="s">
        <v>21</v>
      </c>
      <c r="J1001" t="s">
        <v>31</v>
      </c>
      <c r="K1001" t="s">
        <v>739</v>
      </c>
      <c r="L1001" t="s">
        <v>24</v>
      </c>
      <c r="M1001" t="s">
        <v>25</v>
      </c>
      <c r="N1001">
        <v>429</v>
      </c>
      <c r="O1001">
        <v>1557</v>
      </c>
      <c r="P1001">
        <v>1959.54</v>
      </c>
      <c r="Q1001">
        <v>-445.05</v>
      </c>
    </row>
    <row r="1002" spans="2:17" hidden="1">
      <c r="B1002">
        <v>2017</v>
      </c>
      <c r="C1002">
        <v>4</v>
      </c>
      <c r="D1002" t="s">
        <v>699</v>
      </c>
      <c r="E1002" t="s">
        <v>700</v>
      </c>
      <c r="F1002" t="s">
        <v>743</v>
      </c>
      <c r="G1002" t="s">
        <v>744</v>
      </c>
      <c r="H1002" t="s">
        <v>30</v>
      </c>
      <c r="I1002" t="s">
        <v>21</v>
      </c>
      <c r="J1002" t="s">
        <v>31</v>
      </c>
      <c r="K1002" t="s">
        <v>739</v>
      </c>
      <c r="L1002" t="s">
        <v>24</v>
      </c>
      <c r="M1002" t="s">
        <v>26</v>
      </c>
      <c r="N1002">
        <v>13</v>
      </c>
      <c r="O1002">
        <v>700</v>
      </c>
      <c r="P1002">
        <v>334.64</v>
      </c>
      <c r="Q1002">
        <v>-111.41</v>
      </c>
    </row>
    <row r="1003" spans="2:17" hidden="1">
      <c r="B1003">
        <v>2017</v>
      </c>
      <c r="C1003">
        <v>4</v>
      </c>
      <c r="D1003" t="s">
        <v>699</v>
      </c>
      <c r="E1003" t="s">
        <v>700</v>
      </c>
      <c r="F1003" t="s">
        <v>1066</v>
      </c>
      <c r="G1003" t="s">
        <v>1060</v>
      </c>
      <c r="H1003" t="s">
        <v>30</v>
      </c>
      <c r="I1003" t="s">
        <v>21</v>
      </c>
      <c r="J1003" t="s">
        <v>31</v>
      </c>
      <c r="K1003" t="s">
        <v>1061</v>
      </c>
      <c r="L1003" t="s">
        <v>24</v>
      </c>
      <c r="M1003" t="s">
        <v>25</v>
      </c>
      <c r="N1003">
        <v>157</v>
      </c>
      <c r="O1003">
        <v>797</v>
      </c>
      <c r="P1003">
        <v>782.14</v>
      </c>
      <c r="Q1003">
        <v>-227.84</v>
      </c>
    </row>
    <row r="1004" spans="2:17" hidden="1">
      <c r="B1004">
        <v>2017</v>
      </c>
      <c r="C1004">
        <v>4</v>
      </c>
      <c r="D1004" t="s">
        <v>699</v>
      </c>
      <c r="E1004" t="s">
        <v>700</v>
      </c>
      <c r="F1004" t="s">
        <v>1066</v>
      </c>
      <c r="G1004" t="s">
        <v>1060</v>
      </c>
      <c r="H1004" t="s">
        <v>30</v>
      </c>
      <c r="I1004" t="s">
        <v>21</v>
      </c>
      <c r="J1004" t="s">
        <v>31</v>
      </c>
      <c r="K1004" t="s">
        <v>1061</v>
      </c>
      <c r="L1004" t="s">
        <v>24</v>
      </c>
      <c r="M1004" t="s">
        <v>26</v>
      </c>
      <c r="N1004">
        <v>11</v>
      </c>
      <c r="O1004">
        <v>581</v>
      </c>
      <c r="P1004">
        <v>276.70999999999998</v>
      </c>
      <c r="Q1004">
        <v>-94.27</v>
      </c>
    </row>
    <row r="1005" spans="2:17" hidden="1">
      <c r="B1005">
        <v>2017</v>
      </c>
      <c r="C1005">
        <v>4</v>
      </c>
      <c r="D1005" t="s">
        <v>699</v>
      </c>
      <c r="E1005" t="s">
        <v>700</v>
      </c>
      <c r="F1005" t="s">
        <v>1066</v>
      </c>
      <c r="G1005" t="s">
        <v>1060</v>
      </c>
      <c r="H1005" t="s">
        <v>30</v>
      </c>
      <c r="I1005" t="s">
        <v>21</v>
      </c>
      <c r="J1005" t="s">
        <v>31</v>
      </c>
      <c r="K1005" t="s">
        <v>1061</v>
      </c>
      <c r="L1005" t="s">
        <v>24</v>
      </c>
      <c r="M1005" t="s">
        <v>27</v>
      </c>
      <c r="N1005">
        <v>3</v>
      </c>
      <c r="O1005">
        <v>3689</v>
      </c>
      <c r="P1005">
        <v>2176.6999999999998</v>
      </c>
      <c r="Q1005">
        <v>57.11</v>
      </c>
    </row>
    <row r="1006" spans="2:17" hidden="1">
      <c r="B1006">
        <v>2017</v>
      </c>
      <c r="C1006">
        <v>4</v>
      </c>
      <c r="D1006" t="s">
        <v>745</v>
      </c>
      <c r="E1006" t="s">
        <v>746</v>
      </c>
      <c r="F1006" t="s">
        <v>747</v>
      </c>
      <c r="G1006" t="s">
        <v>748</v>
      </c>
      <c r="H1006" t="s">
        <v>121</v>
      </c>
      <c r="I1006" t="s">
        <v>1072</v>
      </c>
      <c r="J1006" t="s">
        <v>31</v>
      </c>
      <c r="K1006" t="s">
        <v>749</v>
      </c>
      <c r="L1006" t="s">
        <v>24</v>
      </c>
      <c r="M1006" t="s">
        <v>25</v>
      </c>
      <c r="N1006">
        <v>5602</v>
      </c>
      <c r="O1006">
        <v>52571</v>
      </c>
      <c r="P1006">
        <v>40056.49</v>
      </c>
      <c r="Q1006">
        <v>-7489.78</v>
      </c>
    </row>
    <row r="1007" spans="2:17" hidden="1">
      <c r="B1007">
        <v>2017</v>
      </c>
      <c r="C1007">
        <v>4</v>
      </c>
      <c r="D1007" t="s">
        <v>745</v>
      </c>
      <c r="E1007" t="s">
        <v>746</v>
      </c>
      <c r="F1007" t="s">
        <v>747</v>
      </c>
      <c r="G1007" t="s">
        <v>748</v>
      </c>
      <c r="H1007" t="s">
        <v>121</v>
      </c>
      <c r="I1007" t="s">
        <v>1072</v>
      </c>
      <c r="J1007" t="s">
        <v>31</v>
      </c>
      <c r="K1007" t="s">
        <v>749</v>
      </c>
      <c r="L1007" t="s">
        <v>24</v>
      </c>
      <c r="M1007" t="s">
        <v>26</v>
      </c>
      <c r="N1007">
        <v>9377</v>
      </c>
      <c r="O1007">
        <v>633445</v>
      </c>
      <c r="P1007">
        <v>350490.91</v>
      </c>
      <c r="Q1007">
        <v>-40103.72</v>
      </c>
    </row>
    <row r="1008" spans="2:17" hidden="1">
      <c r="B1008">
        <v>2017</v>
      </c>
      <c r="C1008">
        <v>4</v>
      </c>
      <c r="D1008" t="s">
        <v>745</v>
      </c>
      <c r="E1008" t="s">
        <v>746</v>
      </c>
      <c r="F1008" t="s">
        <v>747</v>
      </c>
      <c r="G1008" t="s">
        <v>748</v>
      </c>
      <c r="H1008" t="s">
        <v>121</v>
      </c>
      <c r="I1008" t="s">
        <v>1072</v>
      </c>
      <c r="J1008" t="s">
        <v>31</v>
      </c>
      <c r="K1008" t="s">
        <v>749</v>
      </c>
      <c r="L1008" t="s">
        <v>24</v>
      </c>
      <c r="M1008" t="s">
        <v>27</v>
      </c>
      <c r="N1008">
        <v>7742</v>
      </c>
      <c r="O1008">
        <v>1487218</v>
      </c>
      <c r="P1008">
        <v>890881.28</v>
      </c>
      <c r="Q1008">
        <v>17687.41</v>
      </c>
    </row>
    <row r="1009" spans="2:17" hidden="1">
      <c r="B1009">
        <v>2017</v>
      </c>
      <c r="C1009">
        <v>4</v>
      </c>
      <c r="D1009" t="s">
        <v>745</v>
      </c>
      <c r="E1009" t="s">
        <v>746</v>
      </c>
      <c r="F1009" t="s">
        <v>750</v>
      </c>
      <c r="G1009" t="s">
        <v>751</v>
      </c>
      <c r="H1009" t="s">
        <v>121</v>
      </c>
      <c r="I1009" t="s">
        <v>1072</v>
      </c>
      <c r="J1009" t="s">
        <v>31</v>
      </c>
      <c r="K1009" t="s">
        <v>752</v>
      </c>
      <c r="L1009" t="s">
        <v>24</v>
      </c>
      <c r="M1009" t="s">
        <v>25</v>
      </c>
      <c r="N1009">
        <v>6450</v>
      </c>
      <c r="O1009">
        <v>63428</v>
      </c>
      <c r="P1009">
        <v>47314.53</v>
      </c>
      <c r="Q1009">
        <v>-9014.7800000000007</v>
      </c>
    </row>
    <row r="1010" spans="2:17" hidden="1">
      <c r="B1010">
        <v>2017</v>
      </c>
      <c r="C1010">
        <v>4</v>
      </c>
      <c r="D1010" t="s">
        <v>745</v>
      </c>
      <c r="E1010" t="s">
        <v>746</v>
      </c>
      <c r="F1010" t="s">
        <v>750</v>
      </c>
      <c r="G1010" t="s">
        <v>751</v>
      </c>
      <c r="H1010" t="s">
        <v>121</v>
      </c>
      <c r="I1010" t="s">
        <v>1072</v>
      </c>
      <c r="J1010" t="s">
        <v>31</v>
      </c>
      <c r="K1010" t="s">
        <v>752</v>
      </c>
      <c r="L1010" t="s">
        <v>24</v>
      </c>
      <c r="M1010" t="s">
        <v>26</v>
      </c>
      <c r="N1010">
        <v>9344</v>
      </c>
      <c r="O1010">
        <v>606995</v>
      </c>
      <c r="P1010">
        <v>334840.21999999997</v>
      </c>
      <c r="Q1010">
        <v>-39910.959999999999</v>
      </c>
    </row>
    <row r="1011" spans="2:17" hidden="1">
      <c r="B1011">
        <v>2017</v>
      </c>
      <c r="C1011">
        <v>4</v>
      </c>
      <c r="D1011" t="s">
        <v>745</v>
      </c>
      <c r="E1011" t="s">
        <v>746</v>
      </c>
      <c r="F1011" t="s">
        <v>750</v>
      </c>
      <c r="G1011" t="s">
        <v>751</v>
      </c>
      <c r="H1011" t="s">
        <v>121</v>
      </c>
      <c r="I1011" t="s">
        <v>1072</v>
      </c>
      <c r="J1011" t="s">
        <v>31</v>
      </c>
      <c r="K1011" t="s">
        <v>752</v>
      </c>
      <c r="L1011" t="s">
        <v>24</v>
      </c>
      <c r="M1011" t="s">
        <v>27</v>
      </c>
      <c r="N1011">
        <v>5917</v>
      </c>
      <c r="O1011">
        <v>1202491</v>
      </c>
      <c r="P1011">
        <v>708827.24</v>
      </c>
      <c r="Q1011">
        <v>5469.82</v>
      </c>
    </row>
    <row r="1012" spans="2:17" hidden="1">
      <c r="B1012">
        <v>2017</v>
      </c>
      <c r="C1012">
        <v>4</v>
      </c>
      <c r="D1012" t="s">
        <v>745</v>
      </c>
      <c r="E1012" t="s">
        <v>746</v>
      </c>
      <c r="F1012" t="s">
        <v>753</v>
      </c>
      <c r="G1012" t="s">
        <v>754</v>
      </c>
      <c r="H1012" t="s">
        <v>140</v>
      </c>
      <c r="I1012" t="s">
        <v>1072</v>
      </c>
      <c r="J1012" t="s">
        <v>31</v>
      </c>
      <c r="K1012" t="s">
        <v>755</v>
      </c>
      <c r="L1012" t="s">
        <v>24</v>
      </c>
      <c r="M1012" t="s">
        <v>25</v>
      </c>
      <c r="N1012">
        <v>20639</v>
      </c>
      <c r="O1012">
        <v>211087</v>
      </c>
      <c r="P1012">
        <v>147681.66</v>
      </c>
      <c r="Q1012">
        <v>-28302.53</v>
      </c>
    </row>
    <row r="1013" spans="2:17" hidden="1">
      <c r="B1013">
        <v>2017</v>
      </c>
      <c r="C1013">
        <v>4</v>
      </c>
      <c r="D1013" t="s">
        <v>745</v>
      </c>
      <c r="E1013" t="s">
        <v>746</v>
      </c>
      <c r="F1013" t="s">
        <v>753</v>
      </c>
      <c r="G1013" t="s">
        <v>754</v>
      </c>
      <c r="H1013" t="s">
        <v>140</v>
      </c>
      <c r="I1013" t="s">
        <v>1072</v>
      </c>
      <c r="J1013" t="s">
        <v>31</v>
      </c>
      <c r="K1013" t="s">
        <v>755</v>
      </c>
      <c r="L1013" t="s">
        <v>24</v>
      </c>
      <c r="M1013" t="s">
        <v>26</v>
      </c>
      <c r="N1013">
        <v>32250</v>
      </c>
      <c r="O1013">
        <v>2106601</v>
      </c>
      <c r="P1013">
        <v>1099061.1299999999</v>
      </c>
      <c r="Q1013">
        <v>-129922.58</v>
      </c>
    </row>
    <row r="1014" spans="2:17" hidden="1">
      <c r="B1014">
        <v>2017</v>
      </c>
      <c r="C1014">
        <v>4</v>
      </c>
      <c r="D1014" t="s">
        <v>745</v>
      </c>
      <c r="E1014" t="s">
        <v>746</v>
      </c>
      <c r="F1014" t="s">
        <v>753</v>
      </c>
      <c r="G1014" t="s">
        <v>754</v>
      </c>
      <c r="H1014" t="s">
        <v>140</v>
      </c>
      <c r="I1014" t="s">
        <v>1072</v>
      </c>
      <c r="J1014" t="s">
        <v>31</v>
      </c>
      <c r="K1014" t="s">
        <v>755</v>
      </c>
      <c r="L1014" t="s">
        <v>24</v>
      </c>
      <c r="M1014" t="s">
        <v>27</v>
      </c>
      <c r="N1014">
        <v>27611</v>
      </c>
      <c r="O1014">
        <v>5519661</v>
      </c>
      <c r="P1014">
        <v>3112972.3</v>
      </c>
      <c r="Q1014">
        <v>62317.02</v>
      </c>
    </row>
    <row r="1015" spans="2:17" hidden="1">
      <c r="B1015">
        <v>2017</v>
      </c>
      <c r="C1015">
        <v>4</v>
      </c>
      <c r="D1015" t="s">
        <v>745</v>
      </c>
      <c r="E1015" t="s">
        <v>746</v>
      </c>
      <c r="F1015" t="s">
        <v>756</v>
      </c>
      <c r="G1015" t="s">
        <v>757</v>
      </c>
      <c r="H1015" t="s">
        <v>121</v>
      </c>
      <c r="I1015" t="s">
        <v>1072</v>
      </c>
      <c r="J1015" t="s">
        <v>31</v>
      </c>
      <c r="K1015" t="s">
        <v>758</v>
      </c>
      <c r="L1015" t="s">
        <v>24</v>
      </c>
      <c r="M1015" t="s">
        <v>25</v>
      </c>
      <c r="N1015">
        <v>239</v>
      </c>
      <c r="O1015">
        <v>2742</v>
      </c>
      <c r="P1015">
        <v>1942.82</v>
      </c>
      <c r="Q1015">
        <v>-397.18</v>
      </c>
    </row>
    <row r="1016" spans="2:17" hidden="1">
      <c r="B1016">
        <v>2017</v>
      </c>
      <c r="C1016">
        <v>4</v>
      </c>
      <c r="D1016" t="s">
        <v>745</v>
      </c>
      <c r="E1016" t="s">
        <v>746</v>
      </c>
      <c r="F1016" t="s">
        <v>756</v>
      </c>
      <c r="G1016" t="s">
        <v>757</v>
      </c>
      <c r="H1016" t="s">
        <v>121</v>
      </c>
      <c r="I1016" t="s">
        <v>1072</v>
      </c>
      <c r="J1016" t="s">
        <v>31</v>
      </c>
      <c r="K1016" t="s">
        <v>758</v>
      </c>
      <c r="L1016" t="s">
        <v>24</v>
      </c>
      <c r="M1016" t="s">
        <v>26</v>
      </c>
      <c r="N1016">
        <v>332</v>
      </c>
      <c r="O1016">
        <v>20611</v>
      </c>
      <c r="P1016">
        <v>11530.27</v>
      </c>
      <c r="Q1016">
        <v>-1464.62</v>
      </c>
    </row>
    <row r="1017" spans="2:17" hidden="1">
      <c r="B1017">
        <v>2017</v>
      </c>
      <c r="C1017">
        <v>4</v>
      </c>
      <c r="D1017" t="s">
        <v>745</v>
      </c>
      <c r="E1017" t="s">
        <v>746</v>
      </c>
      <c r="F1017" t="s">
        <v>756</v>
      </c>
      <c r="G1017" t="s">
        <v>757</v>
      </c>
      <c r="H1017" t="s">
        <v>121</v>
      </c>
      <c r="I1017" t="s">
        <v>1072</v>
      </c>
      <c r="J1017" t="s">
        <v>31</v>
      </c>
      <c r="K1017" t="s">
        <v>758</v>
      </c>
      <c r="L1017" t="s">
        <v>24</v>
      </c>
      <c r="M1017" t="s">
        <v>27</v>
      </c>
      <c r="N1017">
        <v>368</v>
      </c>
      <c r="O1017">
        <v>110982</v>
      </c>
      <c r="P1017">
        <v>65744.25</v>
      </c>
      <c r="Q1017">
        <v>241.2</v>
      </c>
    </row>
    <row r="1018" spans="2:17" hidden="1">
      <c r="B1018">
        <v>2017</v>
      </c>
      <c r="C1018">
        <v>4</v>
      </c>
      <c r="D1018" t="s">
        <v>745</v>
      </c>
      <c r="E1018" t="s">
        <v>746</v>
      </c>
      <c r="F1018" t="s">
        <v>759</v>
      </c>
      <c r="G1018" t="s">
        <v>760</v>
      </c>
      <c r="H1018" t="s">
        <v>151</v>
      </c>
      <c r="I1018" t="s">
        <v>21</v>
      </c>
      <c r="J1018" t="s">
        <v>31</v>
      </c>
      <c r="K1018" t="s">
        <v>761</v>
      </c>
      <c r="L1018" t="s">
        <v>24</v>
      </c>
      <c r="M1018" t="s">
        <v>25</v>
      </c>
      <c r="N1018">
        <v>2261</v>
      </c>
      <c r="O1018">
        <v>19429</v>
      </c>
      <c r="P1018">
        <v>14500.05</v>
      </c>
      <c r="Q1018">
        <v>-6134.35</v>
      </c>
    </row>
    <row r="1019" spans="2:17" hidden="1">
      <c r="B1019">
        <v>2017</v>
      </c>
      <c r="C1019">
        <v>4</v>
      </c>
      <c r="D1019" t="s">
        <v>745</v>
      </c>
      <c r="E1019" t="s">
        <v>746</v>
      </c>
      <c r="F1019" t="s">
        <v>759</v>
      </c>
      <c r="G1019" t="s">
        <v>760</v>
      </c>
      <c r="H1019" t="s">
        <v>151</v>
      </c>
      <c r="I1019" t="s">
        <v>21</v>
      </c>
      <c r="J1019" t="s">
        <v>31</v>
      </c>
      <c r="K1019" t="s">
        <v>761</v>
      </c>
      <c r="L1019" t="s">
        <v>24</v>
      </c>
      <c r="M1019" t="s">
        <v>26</v>
      </c>
      <c r="N1019">
        <v>833</v>
      </c>
      <c r="O1019">
        <v>46283</v>
      </c>
      <c r="P1019">
        <v>24370.59</v>
      </c>
      <c r="Q1019">
        <v>-7933.03</v>
      </c>
    </row>
    <row r="1020" spans="2:17" hidden="1">
      <c r="B1020">
        <v>2017</v>
      </c>
      <c r="C1020">
        <v>4</v>
      </c>
      <c r="D1020" t="s">
        <v>745</v>
      </c>
      <c r="E1020" t="s">
        <v>746</v>
      </c>
      <c r="F1020" t="s">
        <v>759</v>
      </c>
      <c r="G1020" t="s">
        <v>760</v>
      </c>
      <c r="H1020" t="s">
        <v>151</v>
      </c>
      <c r="I1020" t="s">
        <v>21</v>
      </c>
      <c r="J1020" t="s">
        <v>31</v>
      </c>
      <c r="K1020" t="s">
        <v>761</v>
      </c>
      <c r="L1020" t="s">
        <v>24</v>
      </c>
      <c r="M1020" t="s">
        <v>27</v>
      </c>
      <c r="N1020">
        <v>186</v>
      </c>
      <c r="O1020">
        <v>56843</v>
      </c>
      <c r="P1020">
        <v>27986.26</v>
      </c>
      <c r="Q1020">
        <v>-8592.65</v>
      </c>
    </row>
    <row r="1021" spans="2:17" hidden="1">
      <c r="B1021">
        <v>2017</v>
      </c>
      <c r="C1021">
        <v>4</v>
      </c>
      <c r="D1021" t="s">
        <v>745</v>
      </c>
      <c r="E1021" t="s">
        <v>746</v>
      </c>
      <c r="F1021" t="s">
        <v>762</v>
      </c>
      <c r="G1021" t="s">
        <v>763</v>
      </c>
      <c r="H1021" t="s">
        <v>144</v>
      </c>
      <c r="I1021" t="s">
        <v>21</v>
      </c>
      <c r="J1021" t="s">
        <v>31</v>
      </c>
      <c r="K1021" t="s">
        <v>764</v>
      </c>
      <c r="L1021" t="s">
        <v>24</v>
      </c>
      <c r="M1021" t="s">
        <v>25</v>
      </c>
      <c r="N1021">
        <v>4322</v>
      </c>
      <c r="O1021">
        <v>37439</v>
      </c>
      <c r="P1021">
        <v>30352.76</v>
      </c>
      <c r="Q1021">
        <v>-13237.64</v>
      </c>
    </row>
    <row r="1022" spans="2:17" hidden="1">
      <c r="B1022">
        <v>2017</v>
      </c>
      <c r="C1022">
        <v>4</v>
      </c>
      <c r="D1022" t="s">
        <v>745</v>
      </c>
      <c r="E1022" t="s">
        <v>746</v>
      </c>
      <c r="F1022" t="s">
        <v>762</v>
      </c>
      <c r="G1022" t="s">
        <v>763</v>
      </c>
      <c r="H1022" t="s">
        <v>144</v>
      </c>
      <c r="I1022" t="s">
        <v>21</v>
      </c>
      <c r="J1022" t="s">
        <v>31</v>
      </c>
      <c r="K1022" t="s">
        <v>764</v>
      </c>
      <c r="L1022" t="s">
        <v>24</v>
      </c>
      <c r="M1022" t="s">
        <v>26</v>
      </c>
      <c r="N1022">
        <v>1042</v>
      </c>
      <c r="O1022">
        <v>52588</v>
      </c>
      <c r="P1022">
        <v>30183.97</v>
      </c>
      <c r="Q1022">
        <v>-11136.57</v>
      </c>
    </row>
    <row r="1023" spans="2:17" hidden="1">
      <c r="B1023">
        <v>2017</v>
      </c>
      <c r="C1023">
        <v>4</v>
      </c>
      <c r="D1023" t="s">
        <v>745</v>
      </c>
      <c r="E1023" t="s">
        <v>746</v>
      </c>
      <c r="F1023" t="s">
        <v>762</v>
      </c>
      <c r="G1023" t="s">
        <v>763</v>
      </c>
      <c r="H1023" t="s">
        <v>144</v>
      </c>
      <c r="I1023" t="s">
        <v>21</v>
      </c>
      <c r="J1023" t="s">
        <v>31</v>
      </c>
      <c r="K1023" t="s">
        <v>764</v>
      </c>
      <c r="L1023" t="s">
        <v>24</v>
      </c>
      <c r="M1023" t="s">
        <v>27</v>
      </c>
      <c r="N1023">
        <v>214</v>
      </c>
      <c r="O1023">
        <v>55607</v>
      </c>
      <c r="P1023">
        <v>40949.33</v>
      </c>
      <c r="Q1023">
        <v>776.66</v>
      </c>
    </row>
    <row r="1024" spans="2:17" hidden="1">
      <c r="B1024">
        <v>2017</v>
      </c>
      <c r="C1024">
        <v>4</v>
      </c>
      <c r="D1024" t="s">
        <v>745</v>
      </c>
      <c r="E1024" t="s">
        <v>746</v>
      </c>
      <c r="F1024" t="s">
        <v>765</v>
      </c>
      <c r="G1024" t="s">
        <v>766</v>
      </c>
      <c r="H1024" t="s">
        <v>151</v>
      </c>
      <c r="I1024" t="s">
        <v>21</v>
      </c>
      <c r="J1024" t="s">
        <v>31</v>
      </c>
      <c r="K1024" t="s">
        <v>767</v>
      </c>
      <c r="L1024" t="s">
        <v>24</v>
      </c>
      <c r="M1024" t="s">
        <v>25</v>
      </c>
      <c r="N1024">
        <v>2127</v>
      </c>
      <c r="O1024">
        <v>15315</v>
      </c>
      <c r="P1024">
        <v>12728.27</v>
      </c>
      <c r="Q1024">
        <v>-4858.55</v>
      </c>
    </row>
    <row r="1025" spans="2:17" hidden="1">
      <c r="B1025">
        <v>2017</v>
      </c>
      <c r="C1025">
        <v>4</v>
      </c>
      <c r="D1025" t="s">
        <v>745</v>
      </c>
      <c r="E1025" t="s">
        <v>746</v>
      </c>
      <c r="F1025" t="s">
        <v>765</v>
      </c>
      <c r="G1025" t="s">
        <v>766</v>
      </c>
      <c r="H1025" t="s">
        <v>151</v>
      </c>
      <c r="I1025" t="s">
        <v>21</v>
      </c>
      <c r="J1025" t="s">
        <v>31</v>
      </c>
      <c r="K1025" t="s">
        <v>767</v>
      </c>
      <c r="L1025" t="s">
        <v>24</v>
      </c>
      <c r="M1025" t="s">
        <v>26</v>
      </c>
      <c r="N1025">
        <v>1373</v>
      </c>
      <c r="O1025">
        <v>81795</v>
      </c>
      <c r="P1025">
        <v>43851.9</v>
      </c>
      <c r="Q1025">
        <v>-13110.58</v>
      </c>
    </row>
    <row r="1026" spans="2:17" hidden="1">
      <c r="B1026">
        <v>2017</v>
      </c>
      <c r="C1026">
        <v>4</v>
      </c>
      <c r="D1026" t="s">
        <v>745</v>
      </c>
      <c r="E1026" t="s">
        <v>746</v>
      </c>
      <c r="F1026" t="s">
        <v>765</v>
      </c>
      <c r="G1026" t="s">
        <v>766</v>
      </c>
      <c r="H1026" t="s">
        <v>151</v>
      </c>
      <c r="I1026" t="s">
        <v>21</v>
      </c>
      <c r="J1026" t="s">
        <v>31</v>
      </c>
      <c r="K1026" t="s">
        <v>767</v>
      </c>
      <c r="L1026" t="s">
        <v>24</v>
      </c>
      <c r="M1026" t="s">
        <v>27</v>
      </c>
      <c r="N1026">
        <v>426</v>
      </c>
      <c r="O1026">
        <v>97321</v>
      </c>
      <c r="P1026">
        <v>62284.75</v>
      </c>
      <c r="Q1026">
        <v>-990.36</v>
      </c>
    </row>
    <row r="1027" spans="2:17" hidden="1">
      <c r="B1027">
        <v>2017</v>
      </c>
      <c r="C1027">
        <v>4</v>
      </c>
      <c r="D1027" t="s">
        <v>745</v>
      </c>
      <c r="E1027" t="s">
        <v>746</v>
      </c>
      <c r="F1027" t="s">
        <v>768</v>
      </c>
      <c r="G1027" t="s">
        <v>769</v>
      </c>
      <c r="H1027" t="s">
        <v>144</v>
      </c>
      <c r="I1027" t="s">
        <v>21</v>
      </c>
      <c r="J1027" t="s">
        <v>31</v>
      </c>
      <c r="K1027" t="s">
        <v>770</v>
      </c>
      <c r="L1027" t="s">
        <v>24</v>
      </c>
      <c r="M1027" t="s">
        <v>25</v>
      </c>
      <c r="N1027">
        <v>276</v>
      </c>
      <c r="O1027">
        <v>2846</v>
      </c>
      <c r="P1027">
        <v>2107.9899999999998</v>
      </c>
      <c r="Q1027">
        <v>-1015.03</v>
      </c>
    </row>
    <row r="1028" spans="2:17" hidden="1">
      <c r="B1028">
        <v>2017</v>
      </c>
      <c r="C1028">
        <v>4</v>
      </c>
      <c r="D1028" t="s">
        <v>745</v>
      </c>
      <c r="E1028" t="s">
        <v>746</v>
      </c>
      <c r="F1028" t="s">
        <v>768</v>
      </c>
      <c r="G1028" t="s">
        <v>769</v>
      </c>
      <c r="H1028" t="s">
        <v>144</v>
      </c>
      <c r="I1028" t="s">
        <v>21</v>
      </c>
      <c r="J1028" t="s">
        <v>31</v>
      </c>
      <c r="K1028" t="s">
        <v>770</v>
      </c>
      <c r="L1028" t="s">
        <v>24</v>
      </c>
      <c r="M1028" t="s">
        <v>26</v>
      </c>
      <c r="N1028">
        <v>88</v>
      </c>
      <c r="O1028">
        <v>4614</v>
      </c>
      <c r="P1028">
        <v>2678.33</v>
      </c>
      <c r="Q1028">
        <v>-961.21</v>
      </c>
    </row>
    <row r="1029" spans="2:17" hidden="1">
      <c r="B1029">
        <v>2017</v>
      </c>
      <c r="C1029">
        <v>4</v>
      </c>
      <c r="D1029" t="s">
        <v>745</v>
      </c>
      <c r="E1029" t="s">
        <v>746</v>
      </c>
      <c r="F1029" t="s">
        <v>768</v>
      </c>
      <c r="G1029" t="s">
        <v>769</v>
      </c>
      <c r="H1029" t="s">
        <v>144</v>
      </c>
      <c r="I1029" t="s">
        <v>21</v>
      </c>
      <c r="J1029" t="s">
        <v>31</v>
      </c>
      <c r="K1029" t="s">
        <v>770</v>
      </c>
      <c r="L1029" t="s">
        <v>24</v>
      </c>
      <c r="M1029" t="s">
        <v>27</v>
      </c>
      <c r="N1029">
        <v>19</v>
      </c>
      <c r="O1029">
        <v>3847</v>
      </c>
      <c r="P1029">
        <v>2431.09</v>
      </c>
      <c r="Q1029">
        <v>-387.84</v>
      </c>
    </row>
    <row r="1030" spans="2:17" hidden="1">
      <c r="B1030">
        <v>2017</v>
      </c>
      <c r="C1030">
        <v>4</v>
      </c>
      <c r="D1030" t="s">
        <v>745</v>
      </c>
      <c r="E1030" t="s">
        <v>746</v>
      </c>
      <c r="F1030" t="s">
        <v>771</v>
      </c>
      <c r="G1030" t="s">
        <v>772</v>
      </c>
      <c r="H1030" t="s">
        <v>144</v>
      </c>
      <c r="I1030" t="s">
        <v>21</v>
      </c>
      <c r="J1030" t="s">
        <v>31</v>
      </c>
      <c r="K1030" t="s">
        <v>773</v>
      </c>
      <c r="L1030" t="s">
        <v>24</v>
      </c>
      <c r="M1030" t="s">
        <v>25</v>
      </c>
      <c r="N1030">
        <v>481</v>
      </c>
      <c r="O1030">
        <v>4298</v>
      </c>
      <c r="P1030">
        <v>3397.79</v>
      </c>
      <c r="Q1030">
        <v>-1492.74</v>
      </c>
    </row>
    <row r="1031" spans="2:17" hidden="1">
      <c r="B1031">
        <v>2017</v>
      </c>
      <c r="C1031">
        <v>4</v>
      </c>
      <c r="D1031" t="s">
        <v>745</v>
      </c>
      <c r="E1031" t="s">
        <v>746</v>
      </c>
      <c r="F1031" t="s">
        <v>771</v>
      </c>
      <c r="G1031" t="s">
        <v>772</v>
      </c>
      <c r="H1031" t="s">
        <v>144</v>
      </c>
      <c r="I1031" t="s">
        <v>21</v>
      </c>
      <c r="J1031" t="s">
        <v>31</v>
      </c>
      <c r="K1031" t="s">
        <v>773</v>
      </c>
      <c r="L1031" t="s">
        <v>24</v>
      </c>
      <c r="M1031" t="s">
        <v>26</v>
      </c>
      <c r="N1031">
        <v>489</v>
      </c>
      <c r="O1031">
        <v>29087</v>
      </c>
      <c r="P1031">
        <v>16992.87</v>
      </c>
      <c r="Q1031">
        <v>-5141.92</v>
      </c>
    </row>
    <row r="1032" spans="2:17" hidden="1">
      <c r="B1032">
        <v>2017</v>
      </c>
      <c r="C1032">
        <v>4</v>
      </c>
      <c r="D1032" t="s">
        <v>745</v>
      </c>
      <c r="E1032" t="s">
        <v>746</v>
      </c>
      <c r="F1032" t="s">
        <v>771</v>
      </c>
      <c r="G1032" t="s">
        <v>772</v>
      </c>
      <c r="H1032" t="s">
        <v>144</v>
      </c>
      <c r="I1032" t="s">
        <v>21</v>
      </c>
      <c r="J1032" t="s">
        <v>31</v>
      </c>
      <c r="K1032" t="s">
        <v>773</v>
      </c>
      <c r="L1032" t="s">
        <v>24</v>
      </c>
      <c r="M1032" t="s">
        <v>27</v>
      </c>
      <c r="N1032">
        <v>116</v>
      </c>
      <c r="O1032">
        <v>28379</v>
      </c>
      <c r="P1032">
        <v>18420.53</v>
      </c>
      <c r="Q1032">
        <v>-1736.78</v>
      </c>
    </row>
    <row r="1033" spans="2:17" hidden="1">
      <c r="B1033">
        <v>2017</v>
      </c>
      <c r="C1033">
        <v>4</v>
      </c>
      <c r="D1033" t="s">
        <v>745</v>
      </c>
      <c r="E1033" t="s">
        <v>746</v>
      </c>
      <c r="F1033" t="s">
        <v>1319</v>
      </c>
      <c r="G1033" t="s">
        <v>1368</v>
      </c>
      <c r="H1033" t="s">
        <v>30</v>
      </c>
      <c r="I1033" t="s">
        <v>21</v>
      </c>
      <c r="J1033" t="s">
        <v>31</v>
      </c>
      <c r="K1033" t="s">
        <v>1291</v>
      </c>
      <c r="L1033" t="s">
        <v>24</v>
      </c>
      <c r="M1033" t="s">
        <v>25</v>
      </c>
      <c r="N1033">
        <v>83</v>
      </c>
      <c r="O1033">
        <v>797</v>
      </c>
      <c r="P1033">
        <v>764.82</v>
      </c>
      <c r="Q1033">
        <v>-325.81</v>
      </c>
    </row>
    <row r="1034" spans="2:17" hidden="1">
      <c r="B1034">
        <v>2017</v>
      </c>
      <c r="C1034">
        <v>4</v>
      </c>
      <c r="D1034" t="s">
        <v>745</v>
      </c>
      <c r="E1034" t="s">
        <v>746</v>
      </c>
      <c r="F1034" t="s">
        <v>1319</v>
      </c>
      <c r="G1034" t="s">
        <v>1368</v>
      </c>
      <c r="H1034" t="s">
        <v>30</v>
      </c>
      <c r="I1034" t="s">
        <v>21</v>
      </c>
      <c r="J1034" t="s">
        <v>31</v>
      </c>
      <c r="K1034" t="s">
        <v>1291</v>
      </c>
      <c r="L1034" t="s">
        <v>24</v>
      </c>
      <c r="M1034" t="s">
        <v>26</v>
      </c>
      <c r="N1034">
        <v>30</v>
      </c>
      <c r="O1034">
        <v>1476</v>
      </c>
      <c r="P1034">
        <v>997.41</v>
      </c>
      <c r="Q1034">
        <v>-367.8</v>
      </c>
    </row>
    <row r="1035" spans="2:17" hidden="1">
      <c r="B1035">
        <v>2017</v>
      </c>
      <c r="C1035">
        <v>4</v>
      </c>
      <c r="D1035" t="s">
        <v>745</v>
      </c>
      <c r="E1035" t="s">
        <v>746</v>
      </c>
      <c r="F1035" t="s">
        <v>1319</v>
      </c>
      <c r="G1035" t="s">
        <v>1368</v>
      </c>
      <c r="H1035" t="s">
        <v>30</v>
      </c>
      <c r="I1035" t="s">
        <v>21</v>
      </c>
      <c r="J1035" t="s">
        <v>31</v>
      </c>
      <c r="K1035" t="s">
        <v>1291</v>
      </c>
      <c r="L1035" t="s">
        <v>24</v>
      </c>
      <c r="M1035" t="s">
        <v>27</v>
      </c>
      <c r="N1035">
        <v>6</v>
      </c>
      <c r="O1035">
        <v>1551</v>
      </c>
      <c r="P1035">
        <v>1272.8900000000001</v>
      </c>
      <c r="Q1035">
        <v>-26.78</v>
      </c>
    </row>
    <row r="1036" spans="2:17" hidden="1">
      <c r="B1036">
        <v>2017</v>
      </c>
      <c r="C1036">
        <v>4</v>
      </c>
      <c r="D1036" t="s">
        <v>745</v>
      </c>
      <c r="E1036" t="s">
        <v>746</v>
      </c>
      <c r="F1036" t="s">
        <v>1305</v>
      </c>
      <c r="G1036" t="s">
        <v>1327</v>
      </c>
      <c r="H1036" t="s">
        <v>30</v>
      </c>
      <c r="I1036" t="s">
        <v>21</v>
      </c>
      <c r="J1036" t="s">
        <v>31</v>
      </c>
      <c r="K1036" t="s">
        <v>1292</v>
      </c>
      <c r="L1036" t="s">
        <v>24</v>
      </c>
      <c r="M1036" t="s">
        <v>25</v>
      </c>
      <c r="N1036">
        <v>315</v>
      </c>
      <c r="O1036">
        <v>2092</v>
      </c>
      <c r="P1036">
        <v>2506.3000000000002</v>
      </c>
      <c r="Q1036">
        <v>-839.79</v>
      </c>
    </row>
    <row r="1037" spans="2:17" hidden="1">
      <c r="B1037">
        <v>2017</v>
      </c>
      <c r="C1037">
        <v>4</v>
      </c>
      <c r="D1037" t="s">
        <v>745</v>
      </c>
      <c r="E1037" t="s">
        <v>746</v>
      </c>
      <c r="F1037" t="s">
        <v>1305</v>
      </c>
      <c r="G1037" t="s">
        <v>1327</v>
      </c>
      <c r="H1037" t="s">
        <v>30</v>
      </c>
      <c r="I1037" t="s">
        <v>21</v>
      </c>
      <c r="J1037" t="s">
        <v>31</v>
      </c>
      <c r="K1037" t="s">
        <v>1292</v>
      </c>
      <c r="L1037" t="s">
        <v>24</v>
      </c>
      <c r="M1037" t="s">
        <v>26</v>
      </c>
      <c r="N1037">
        <v>39</v>
      </c>
      <c r="O1037">
        <v>1919</v>
      </c>
      <c r="P1037">
        <v>1277.8499999999999</v>
      </c>
      <c r="Q1037">
        <v>-469.69</v>
      </c>
    </row>
    <row r="1038" spans="2:17" hidden="1">
      <c r="B1038">
        <v>2017</v>
      </c>
      <c r="C1038">
        <v>4</v>
      </c>
      <c r="D1038" t="s">
        <v>745</v>
      </c>
      <c r="E1038" t="s">
        <v>746</v>
      </c>
      <c r="F1038" t="s">
        <v>1305</v>
      </c>
      <c r="G1038" t="s">
        <v>1327</v>
      </c>
      <c r="H1038" t="s">
        <v>30</v>
      </c>
      <c r="I1038" t="s">
        <v>21</v>
      </c>
      <c r="J1038" t="s">
        <v>31</v>
      </c>
      <c r="K1038" t="s">
        <v>1292</v>
      </c>
      <c r="L1038" t="s">
        <v>24</v>
      </c>
      <c r="M1038" t="s">
        <v>27</v>
      </c>
      <c r="N1038">
        <v>1</v>
      </c>
      <c r="O1038">
        <v>132</v>
      </c>
      <c r="P1038">
        <v>114.2</v>
      </c>
      <c r="Q1038">
        <v>3</v>
      </c>
    </row>
    <row r="1039" spans="2:17" hidden="1">
      <c r="B1039">
        <v>2017</v>
      </c>
      <c r="C1039">
        <v>4</v>
      </c>
      <c r="D1039" t="s">
        <v>774</v>
      </c>
      <c r="E1039" t="s">
        <v>775</v>
      </c>
      <c r="F1039" t="s">
        <v>776</v>
      </c>
      <c r="G1039" t="s">
        <v>777</v>
      </c>
      <c r="H1039" t="s">
        <v>140</v>
      </c>
      <c r="I1039" t="s">
        <v>1072</v>
      </c>
      <c r="J1039" t="s">
        <v>31</v>
      </c>
      <c r="K1039" t="s">
        <v>778</v>
      </c>
      <c r="L1039" t="s">
        <v>24</v>
      </c>
      <c r="M1039" t="s">
        <v>25</v>
      </c>
      <c r="N1039">
        <v>26128</v>
      </c>
      <c r="O1039">
        <v>303195</v>
      </c>
      <c r="P1039">
        <v>209445.11</v>
      </c>
      <c r="Q1039">
        <v>-43327.03</v>
      </c>
    </row>
    <row r="1040" spans="2:17" hidden="1">
      <c r="B1040">
        <v>2017</v>
      </c>
      <c r="C1040">
        <v>4</v>
      </c>
      <c r="D1040" t="s">
        <v>774</v>
      </c>
      <c r="E1040" t="s">
        <v>775</v>
      </c>
      <c r="F1040" t="s">
        <v>776</v>
      </c>
      <c r="G1040" t="s">
        <v>777</v>
      </c>
      <c r="H1040" t="s">
        <v>140</v>
      </c>
      <c r="I1040" t="s">
        <v>1072</v>
      </c>
      <c r="J1040" t="s">
        <v>31</v>
      </c>
      <c r="K1040" t="s">
        <v>778</v>
      </c>
      <c r="L1040" t="s">
        <v>24</v>
      </c>
      <c r="M1040" t="s">
        <v>26</v>
      </c>
      <c r="N1040">
        <v>46264</v>
      </c>
      <c r="O1040">
        <v>2971528</v>
      </c>
      <c r="P1040">
        <v>1640955.68</v>
      </c>
      <c r="Q1040">
        <v>-198472.56</v>
      </c>
    </row>
    <row r="1041" spans="2:17" hidden="1">
      <c r="B1041">
        <v>2017</v>
      </c>
      <c r="C1041">
        <v>4</v>
      </c>
      <c r="D1041" t="s">
        <v>774</v>
      </c>
      <c r="E1041" t="s">
        <v>775</v>
      </c>
      <c r="F1041" t="s">
        <v>776</v>
      </c>
      <c r="G1041" t="s">
        <v>777</v>
      </c>
      <c r="H1041" t="s">
        <v>140</v>
      </c>
      <c r="I1041" t="s">
        <v>1072</v>
      </c>
      <c r="J1041" t="s">
        <v>31</v>
      </c>
      <c r="K1041" t="s">
        <v>778</v>
      </c>
      <c r="L1041" t="s">
        <v>24</v>
      </c>
      <c r="M1041" t="s">
        <v>27</v>
      </c>
      <c r="N1041">
        <v>39369</v>
      </c>
      <c r="O1041">
        <v>8155748</v>
      </c>
      <c r="P1041">
        <v>4910966.6500000004</v>
      </c>
      <c r="Q1041">
        <v>128647.34</v>
      </c>
    </row>
    <row r="1042" spans="2:17" hidden="1">
      <c r="B1042">
        <v>2017</v>
      </c>
      <c r="C1042">
        <v>4</v>
      </c>
      <c r="D1042" t="s">
        <v>774</v>
      </c>
      <c r="E1042" t="s">
        <v>775</v>
      </c>
      <c r="F1042" t="s">
        <v>779</v>
      </c>
      <c r="G1042" t="s">
        <v>780</v>
      </c>
      <c r="H1042" t="s">
        <v>144</v>
      </c>
      <c r="I1042" t="s">
        <v>21</v>
      </c>
      <c r="J1042" t="s">
        <v>31</v>
      </c>
      <c r="K1042" t="s">
        <v>781</v>
      </c>
      <c r="L1042" t="s">
        <v>24</v>
      </c>
      <c r="M1042" t="s">
        <v>25</v>
      </c>
      <c r="N1042">
        <v>366</v>
      </c>
      <c r="O1042">
        <v>3979</v>
      </c>
      <c r="P1042">
        <v>2429.66</v>
      </c>
      <c r="Q1042">
        <v>-1137.19</v>
      </c>
    </row>
    <row r="1043" spans="2:17" hidden="1">
      <c r="B1043">
        <v>2017</v>
      </c>
      <c r="C1043">
        <v>4</v>
      </c>
      <c r="D1043" t="s">
        <v>774</v>
      </c>
      <c r="E1043" t="s">
        <v>775</v>
      </c>
      <c r="F1043" t="s">
        <v>779</v>
      </c>
      <c r="G1043" t="s">
        <v>780</v>
      </c>
      <c r="H1043" t="s">
        <v>144</v>
      </c>
      <c r="I1043" t="s">
        <v>21</v>
      </c>
      <c r="J1043" t="s">
        <v>31</v>
      </c>
      <c r="K1043" t="s">
        <v>781</v>
      </c>
      <c r="L1043" t="s">
        <v>24</v>
      </c>
      <c r="M1043" t="s">
        <v>26</v>
      </c>
      <c r="N1043">
        <v>524</v>
      </c>
      <c r="O1043">
        <v>32634</v>
      </c>
      <c r="P1043">
        <v>16015.43</v>
      </c>
      <c r="Q1043">
        <v>-4490.68</v>
      </c>
    </row>
    <row r="1044" spans="2:17" hidden="1">
      <c r="B1044">
        <v>2017</v>
      </c>
      <c r="C1044">
        <v>4</v>
      </c>
      <c r="D1044" t="s">
        <v>774</v>
      </c>
      <c r="E1044" t="s">
        <v>775</v>
      </c>
      <c r="F1044" t="s">
        <v>779</v>
      </c>
      <c r="G1044" t="s">
        <v>780</v>
      </c>
      <c r="H1044" t="s">
        <v>144</v>
      </c>
      <c r="I1044" t="s">
        <v>21</v>
      </c>
      <c r="J1044" t="s">
        <v>31</v>
      </c>
      <c r="K1044" t="s">
        <v>781</v>
      </c>
      <c r="L1044" t="s">
        <v>24</v>
      </c>
      <c r="M1044" t="s">
        <v>27</v>
      </c>
      <c r="N1044">
        <v>308</v>
      </c>
      <c r="O1044">
        <v>58291</v>
      </c>
      <c r="P1044">
        <v>35340.71</v>
      </c>
      <c r="Q1044">
        <v>928.55</v>
      </c>
    </row>
    <row r="1045" spans="2:17" hidden="1">
      <c r="B1045">
        <v>2017</v>
      </c>
      <c r="C1045">
        <v>4</v>
      </c>
      <c r="D1045" t="s">
        <v>774</v>
      </c>
      <c r="E1045" t="s">
        <v>775</v>
      </c>
      <c r="F1045" t="s">
        <v>782</v>
      </c>
      <c r="G1045" t="s">
        <v>783</v>
      </c>
      <c r="H1045" t="s">
        <v>140</v>
      </c>
      <c r="I1045" t="s">
        <v>1072</v>
      </c>
      <c r="J1045" t="s">
        <v>31</v>
      </c>
      <c r="K1045" t="s">
        <v>784</v>
      </c>
      <c r="L1045" t="s">
        <v>24</v>
      </c>
      <c r="M1045" t="s">
        <v>25</v>
      </c>
      <c r="N1045">
        <v>3244</v>
      </c>
      <c r="O1045">
        <v>33389</v>
      </c>
      <c r="P1045">
        <v>24179.91</v>
      </c>
      <c r="Q1045">
        <v>-4771.54</v>
      </c>
    </row>
    <row r="1046" spans="2:17" hidden="1">
      <c r="B1046">
        <v>2017</v>
      </c>
      <c r="C1046">
        <v>4</v>
      </c>
      <c r="D1046" t="s">
        <v>774</v>
      </c>
      <c r="E1046" t="s">
        <v>775</v>
      </c>
      <c r="F1046" t="s">
        <v>782</v>
      </c>
      <c r="G1046" t="s">
        <v>783</v>
      </c>
      <c r="H1046" t="s">
        <v>140</v>
      </c>
      <c r="I1046" t="s">
        <v>1072</v>
      </c>
      <c r="J1046" t="s">
        <v>31</v>
      </c>
      <c r="K1046" t="s">
        <v>784</v>
      </c>
      <c r="L1046" t="s">
        <v>24</v>
      </c>
      <c r="M1046" t="s">
        <v>26</v>
      </c>
      <c r="N1046">
        <v>6041</v>
      </c>
      <c r="O1046">
        <v>399509</v>
      </c>
      <c r="P1046">
        <v>220843.19</v>
      </c>
      <c r="Q1046">
        <v>-25915.89</v>
      </c>
    </row>
    <row r="1047" spans="2:17" hidden="1">
      <c r="B1047">
        <v>2017</v>
      </c>
      <c r="C1047">
        <v>4</v>
      </c>
      <c r="D1047" t="s">
        <v>774</v>
      </c>
      <c r="E1047" t="s">
        <v>775</v>
      </c>
      <c r="F1047" t="s">
        <v>782</v>
      </c>
      <c r="G1047" t="s">
        <v>783</v>
      </c>
      <c r="H1047" t="s">
        <v>140</v>
      </c>
      <c r="I1047" t="s">
        <v>1072</v>
      </c>
      <c r="J1047" t="s">
        <v>31</v>
      </c>
      <c r="K1047" t="s">
        <v>784</v>
      </c>
      <c r="L1047" t="s">
        <v>24</v>
      </c>
      <c r="M1047" t="s">
        <v>27</v>
      </c>
      <c r="N1047">
        <v>7372</v>
      </c>
      <c r="O1047">
        <v>1587056</v>
      </c>
      <c r="P1047">
        <v>954737.53</v>
      </c>
      <c r="Q1047">
        <v>25007.71</v>
      </c>
    </row>
    <row r="1048" spans="2:17" hidden="1">
      <c r="B1048">
        <v>2017</v>
      </c>
      <c r="C1048">
        <v>4</v>
      </c>
      <c r="D1048" t="s">
        <v>774</v>
      </c>
      <c r="E1048" t="s">
        <v>775</v>
      </c>
      <c r="F1048" t="s">
        <v>785</v>
      </c>
      <c r="G1048" t="s">
        <v>786</v>
      </c>
      <c r="H1048" t="s">
        <v>140</v>
      </c>
      <c r="I1048" t="s">
        <v>1072</v>
      </c>
      <c r="J1048" t="s">
        <v>31</v>
      </c>
      <c r="K1048" t="s">
        <v>787</v>
      </c>
      <c r="L1048" t="s">
        <v>24</v>
      </c>
      <c r="M1048" t="s">
        <v>25</v>
      </c>
      <c r="N1048">
        <v>5318</v>
      </c>
      <c r="O1048">
        <v>68954</v>
      </c>
      <c r="P1048">
        <v>45735.58</v>
      </c>
      <c r="Q1048">
        <v>-9854</v>
      </c>
    </row>
    <row r="1049" spans="2:17" hidden="1">
      <c r="B1049">
        <v>2017</v>
      </c>
      <c r="C1049">
        <v>4</v>
      </c>
      <c r="D1049" t="s">
        <v>774</v>
      </c>
      <c r="E1049" t="s">
        <v>775</v>
      </c>
      <c r="F1049" t="s">
        <v>785</v>
      </c>
      <c r="G1049" t="s">
        <v>786</v>
      </c>
      <c r="H1049" t="s">
        <v>140</v>
      </c>
      <c r="I1049" t="s">
        <v>1072</v>
      </c>
      <c r="J1049" t="s">
        <v>31</v>
      </c>
      <c r="K1049" t="s">
        <v>787</v>
      </c>
      <c r="L1049" t="s">
        <v>24</v>
      </c>
      <c r="M1049" t="s">
        <v>26</v>
      </c>
      <c r="N1049">
        <v>7936</v>
      </c>
      <c r="O1049">
        <v>489543</v>
      </c>
      <c r="P1049">
        <v>269898.51</v>
      </c>
      <c r="Q1049">
        <v>-34091.980000000003</v>
      </c>
    </row>
    <row r="1050" spans="2:17" hidden="1">
      <c r="B1050">
        <v>2017</v>
      </c>
      <c r="C1050">
        <v>4</v>
      </c>
      <c r="D1050" t="s">
        <v>774</v>
      </c>
      <c r="E1050" t="s">
        <v>775</v>
      </c>
      <c r="F1050" t="s">
        <v>785</v>
      </c>
      <c r="G1050" t="s">
        <v>786</v>
      </c>
      <c r="H1050" t="s">
        <v>140</v>
      </c>
      <c r="I1050" t="s">
        <v>1072</v>
      </c>
      <c r="J1050" t="s">
        <v>31</v>
      </c>
      <c r="K1050" t="s">
        <v>787</v>
      </c>
      <c r="L1050" t="s">
        <v>24</v>
      </c>
      <c r="M1050" t="s">
        <v>27</v>
      </c>
      <c r="N1050">
        <v>3678</v>
      </c>
      <c r="O1050">
        <v>605050</v>
      </c>
      <c r="P1050">
        <v>366253.99</v>
      </c>
      <c r="Q1050">
        <v>9166.2099999999991</v>
      </c>
    </row>
    <row r="1051" spans="2:17" hidden="1">
      <c r="B1051">
        <v>2017</v>
      </c>
      <c r="C1051">
        <v>4</v>
      </c>
      <c r="D1051" t="s">
        <v>774</v>
      </c>
      <c r="E1051" t="s">
        <v>775</v>
      </c>
      <c r="F1051" t="s">
        <v>788</v>
      </c>
      <c r="G1051" t="s">
        <v>789</v>
      </c>
      <c r="H1051" t="s">
        <v>140</v>
      </c>
      <c r="I1051" t="s">
        <v>1072</v>
      </c>
      <c r="J1051" t="s">
        <v>31</v>
      </c>
      <c r="K1051" t="s">
        <v>790</v>
      </c>
      <c r="L1051" t="s">
        <v>24</v>
      </c>
      <c r="M1051" t="s">
        <v>25</v>
      </c>
      <c r="N1051">
        <v>2694</v>
      </c>
      <c r="O1051">
        <v>30841</v>
      </c>
      <c r="P1051">
        <v>21414.91</v>
      </c>
      <c r="Q1051">
        <v>-4407.09</v>
      </c>
    </row>
    <row r="1052" spans="2:17" hidden="1">
      <c r="B1052">
        <v>2017</v>
      </c>
      <c r="C1052">
        <v>4</v>
      </c>
      <c r="D1052" t="s">
        <v>774</v>
      </c>
      <c r="E1052" t="s">
        <v>775</v>
      </c>
      <c r="F1052" t="s">
        <v>788</v>
      </c>
      <c r="G1052" t="s">
        <v>789</v>
      </c>
      <c r="H1052" t="s">
        <v>140</v>
      </c>
      <c r="I1052" t="s">
        <v>1072</v>
      </c>
      <c r="J1052" t="s">
        <v>31</v>
      </c>
      <c r="K1052" t="s">
        <v>790</v>
      </c>
      <c r="L1052" t="s">
        <v>24</v>
      </c>
      <c r="M1052" t="s">
        <v>26</v>
      </c>
      <c r="N1052">
        <v>4207</v>
      </c>
      <c r="O1052">
        <v>267863</v>
      </c>
      <c r="P1052">
        <v>147875.14000000001</v>
      </c>
      <c r="Q1052">
        <v>-18048.03</v>
      </c>
    </row>
    <row r="1053" spans="2:17" hidden="1">
      <c r="B1053">
        <v>2017</v>
      </c>
      <c r="C1053">
        <v>4</v>
      </c>
      <c r="D1053" t="s">
        <v>774</v>
      </c>
      <c r="E1053" t="s">
        <v>775</v>
      </c>
      <c r="F1053" t="s">
        <v>788</v>
      </c>
      <c r="G1053" t="s">
        <v>789</v>
      </c>
      <c r="H1053" t="s">
        <v>140</v>
      </c>
      <c r="I1053" t="s">
        <v>1072</v>
      </c>
      <c r="J1053" t="s">
        <v>31</v>
      </c>
      <c r="K1053" t="s">
        <v>790</v>
      </c>
      <c r="L1053" t="s">
        <v>24</v>
      </c>
      <c r="M1053" t="s">
        <v>27</v>
      </c>
      <c r="N1053">
        <v>3166</v>
      </c>
      <c r="O1053">
        <v>649528</v>
      </c>
      <c r="P1053">
        <v>391215.98</v>
      </c>
      <c r="Q1053">
        <v>10256.48</v>
      </c>
    </row>
    <row r="1054" spans="2:17" hidden="1">
      <c r="B1054">
        <v>2017</v>
      </c>
      <c r="C1054">
        <v>4</v>
      </c>
      <c r="D1054" t="s">
        <v>774</v>
      </c>
      <c r="E1054" t="s">
        <v>775</v>
      </c>
      <c r="F1054" t="s">
        <v>791</v>
      </c>
      <c r="G1054" t="s">
        <v>792</v>
      </c>
      <c r="H1054" t="s">
        <v>151</v>
      </c>
      <c r="I1054" t="s">
        <v>21</v>
      </c>
      <c r="J1054" t="s">
        <v>31</v>
      </c>
      <c r="K1054" t="s">
        <v>793</v>
      </c>
      <c r="L1054" t="s">
        <v>24</v>
      </c>
      <c r="M1054" t="s">
        <v>25</v>
      </c>
      <c r="N1054">
        <v>9381</v>
      </c>
      <c r="O1054">
        <v>99619</v>
      </c>
      <c r="P1054">
        <v>61597.5</v>
      </c>
      <c r="Q1054">
        <v>-28472.51</v>
      </c>
    </row>
    <row r="1055" spans="2:17" hidden="1">
      <c r="B1055">
        <v>2017</v>
      </c>
      <c r="C1055">
        <v>4</v>
      </c>
      <c r="D1055" t="s">
        <v>774</v>
      </c>
      <c r="E1055" t="s">
        <v>775</v>
      </c>
      <c r="F1055" t="s">
        <v>791</v>
      </c>
      <c r="G1055" t="s">
        <v>792</v>
      </c>
      <c r="H1055" t="s">
        <v>151</v>
      </c>
      <c r="I1055" t="s">
        <v>21</v>
      </c>
      <c r="J1055" t="s">
        <v>31</v>
      </c>
      <c r="K1055" t="s">
        <v>793</v>
      </c>
      <c r="L1055" t="s">
        <v>24</v>
      </c>
      <c r="M1055" t="s">
        <v>26</v>
      </c>
      <c r="N1055">
        <v>3099</v>
      </c>
      <c r="O1055">
        <v>156083</v>
      </c>
      <c r="P1055">
        <v>73611.039999999994</v>
      </c>
      <c r="Q1055">
        <v>-26558.43</v>
      </c>
    </row>
    <row r="1056" spans="2:17" hidden="1">
      <c r="B1056">
        <v>2017</v>
      </c>
      <c r="C1056">
        <v>4</v>
      </c>
      <c r="D1056" t="s">
        <v>774</v>
      </c>
      <c r="E1056" t="s">
        <v>775</v>
      </c>
      <c r="F1056" t="s">
        <v>791</v>
      </c>
      <c r="G1056" t="s">
        <v>792</v>
      </c>
      <c r="H1056" t="s">
        <v>151</v>
      </c>
      <c r="I1056" t="s">
        <v>21</v>
      </c>
      <c r="J1056" t="s">
        <v>31</v>
      </c>
      <c r="K1056" t="s">
        <v>793</v>
      </c>
      <c r="L1056" t="s">
        <v>24</v>
      </c>
      <c r="M1056" t="s">
        <v>27</v>
      </c>
      <c r="N1056">
        <v>321</v>
      </c>
      <c r="O1056">
        <v>61712</v>
      </c>
      <c r="P1056">
        <v>37396.379999999997</v>
      </c>
      <c r="Q1056">
        <v>982.5</v>
      </c>
    </row>
    <row r="1057" spans="2:17" hidden="1">
      <c r="B1057">
        <v>2017</v>
      </c>
      <c r="C1057">
        <v>4</v>
      </c>
      <c r="D1057" t="s">
        <v>774</v>
      </c>
      <c r="E1057" t="s">
        <v>775</v>
      </c>
      <c r="F1057" t="s">
        <v>794</v>
      </c>
      <c r="G1057" t="s">
        <v>795</v>
      </c>
      <c r="H1057" t="s">
        <v>121</v>
      </c>
      <c r="I1057" t="s">
        <v>1072</v>
      </c>
      <c r="J1057" t="s">
        <v>31</v>
      </c>
      <c r="K1057" t="s">
        <v>796</v>
      </c>
      <c r="L1057" t="s">
        <v>24</v>
      </c>
      <c r="M1057" t="s">
        <v>25</v>
      </c>
      <c r="N1057">
        <v>84</v>
      </c>
      <c r="O1057">
        <v>754</v>
      </c>
      <c r="P1057">
        <v>587.11</v>
      </c>
      <c r="Q1057">
        <v>-107.71</v>
      </c>
    </row>
    <row r="1058" spans="2:17" hidden="1">
      <c r="B1058">
        <v>2017</v>
      </c>
      <c r="C1058">
        <v>4</v>
      </c>
      <c r="D1058" t="s">
        <v>774</v>
      </c>
      <c r="E1058" t="s">
        <v>775</v>
      </c>
      <c r="F1058" t="s">
        <v>794</v>
      </c>
      <c r="G1058" t="s">
        <v>795</v>
      </c>
      <c r="H1058" t="s">
        <v>121</v>
      </c>
      <c r="I1058" t="s">
        <v>1072</v>
      </c>
      <c r="J1058" t="s">
        <v>31</v>
      </c>
      <c r="K1058" t="s">
        <v>796</v>
      </c>
      <c r="L1058" t="s">
        <v>24</v>
      </c>
      <c r="M1058" t="s">
        <v>26</v>
      </c>
      <c r="N1058">
        <v>93</v>
      </c>
      <c r="O1058">
        <v>6122</v>
      </c>
      <c r="P1058">
        <v>3392.93</v>
      </c>
      <c r="Q1058">
        <v>-398.97</v>
      </c>
    </row>
    <row r="1059" spans="2:17" hidden="1">
      <c r="B1059">
        <v>2017</v>
      </c>
      <c r="C1059">
        <v>4</v>
      </c>
      <c r="D1059" t="s">
        <v>774</v>
      </c>
      <c r="E1059" t="s">
        <v>775</v>
      </c>
      <c r="F1059" t="s">
        <v>794</v>
      </c>
      <c r="G1059" t="s">
        <v>795</v>
      </c>
      <c r="H1059" t="s">
        <v>121</v>
      </c>
      <c r="I1059" t="s">
        <v>1072</v>
      </c>
      <c r="J1059" t="s">
        <v>31</v>
      </c>
      <c r="K1059" t="s">
        <v>796</v>
      </c>
      <c r="L1059" t="s">
        <v>24</v>
      </c>
      <c r="M1059" t="s">
        <v>27</v>
      </c>
      <c r="N1059">
        <v>147</v>
      </c>
      <c r="O1059">
        <v>46870</v>
      </c>
      <c r="P1059">
        <v>27990.75</v>
      </c>
      <c r="Q1059">
        <v>733.56</v>
      </c>
    </row>
    <row r="1060" spans="2:17" hidden="1">
      <c r="B1060">
        <v>2017</v>
      </c>
      <c r="C1060">
        <v>4</v>
      </c>
      <c r="D1060" t="s">
        <v>774</v>
      </c>
      <c r="E1060" t="s">
        <v>775</v>
      </c>
      <c r="F1060" t="s">
        <v>797</v>
      </c>
      <c r="G1060" t="s">
        <v>798</v>
      </c>
      <c r="H1060" t="s">
        <v>151</v>
      </c>
      <c r="I1060" t="s">
        <v>21</v>
      </c>
      <c r="J1060" t="s">
        <v>31</v>
      </c>
      <c r="K1060" t="s">
        <v>799</v>
      </c>
      <c r="L1060" t="s">
        <v>24</v>
      </c>
      <c r="M1060" t="s">
        <v>25</v>
      </c>
      <c r="N1060">
        <v>17326</v>
      </c>
      <c r="O1060">
        <v>196427</v>
      </c>
      <c r="P1060">
        <v>117322.83</v>
      </c>
      <c r="Q1060">
        <v>-56140.63</v>
      </c>
    </row>
    <row r="1061" spans="2:17" hidden="1">
      <c r="B1061">
        <v>2017</v>
      </c>
      <c r="C1061">
        <v>4</v>
      </c>
      <c r="D1061" t="s">
        <v>774</v>
      </c>
      <c r="E1061" t="s">
        <v>775</v>
      </c>
      <c r="F1061" t="s">
        <v>797</v>
      </c>
      <c r="G1061" t="s">
        <v>798</v>
      </c>
      <c r="H1061" t="s">
        <v>151</v>
      </c>
      <c r="I1061" t="s">
        <v>21</v>
      </c>
      <c r="J1061" t="s">
        <v>31</v>
      </c>
      <c r="K1061" t="s">
        <v>799</v>
      </c>
      <c r="L1061" t="s">
        <v>24</v>
      </c>
      <c r="M1061" t="s">
        <v>26</v>
      </c>
      <c r="N1061">
        <v>9031</v>
      </c>
      <c r="O1061">
        <v>505910</v>
      </c>
      <c r="P1061">
        <v>243705.47</v>
      </c>
      <c r="Q1061">
        <v>-77395.67</v>
      </c>
    </row>
    <row r="1062" spans="2:17" hidden="1">
      <c r="B1062">
        <v>2017</v>
      </c>
      <c r="C1062">
        <v>4</v>
      </c>
      <c r="D1062" t="s">
        <v>774</v>
      </c>
      <c r="E1062" t="s">
        <v>775</v>
      </c>
      <c r="F1062" t="s">
        <v>797</v>
      </c>
      <c r="G1062" t="s">
        <v>798</v>
      </c>
      <c r="H1062" t="s">
        <v>151</v>
      </c>
      <c r="I1062" t="s">
        <v>21</v>
      </c>
      <c r="J1062" t="s">
        <v>31</v>
      </c>
      <c r="K1062" t="s">
        <v>799</v>
      </c>
      <c r="L1062" t="s">
        <v>24</v>
      </c>
      <c r="M1062" t="s">
        <v>27</v>
      </c>
      <c r="N1062">
        <v>2577</v>
      </c>
      <c r="O1062">
        <v>533630</v>
      </c>
      <c r="P1062">
        <v>322648.76</v>
      </c>
      <c r="Q1062">
        <v>8476.16</v>
      </c>
    </row>
    <row r="1063" spans="2:17" hidden="1">
      <c r="B1063">
        <v>2017</v>
      </c>
      <c r="C1063">
        <v>4</v>
      </c>
      <c r="D1063" t="s">
        <v>774</v>
      </c>
      <c r="E1063" t="s">
        <v>775</v>
      </c>
      <c r="F1063" t="s">
        <v>800</v>
      </c>
      <c r="G1063" t="s">
        <v>801</v>
      </c>
      <c r="H1063" t="s">
        <v>144</v>
      </c>
      <c r="I1063" t="s">
        <v>21</v>
      </c>
      <c r="J1063" t="s">
        <v>31</v>
      </c>
      <c r="K1063" t="s">
        <v>802</v>
      </c>
      <c r="L1063" t="s">
        <v>24</v>
      </c>
      <c r="M1063" t="s">
        <v>25</v>
      </c>
      <c r="N1063">
        <v>17271</v>
      </c>
      <c r="O1063">
        <v>187861</v>
      </c>
      <c r="P1063">
        <v>114679.18</v>
      </c>
      <c r="Q1063">
        <v>-53693.13</v>
      </c>
    </row>
    <row r="1064" spans="2:17" hidden="1">
      <c r="B1064">
        <v>2017</v>
      </c>
      <c r="C1064">
        <v>4</v>
      </c>
      <c r="D1064" t="s">
        <v>774</v>
      </c>
      <c r="E1064" t="s">
        <v>775</v>
      </c>
      <c r="F1064" t="s">
        <v>800</v>
      </c>
      <c r="G1064" t="s">
        <v>801</v>
      </c>
      <c r="H1064" t="s">
        <v>144</v>
      </c>
      <c r="I1064" t="s">
        <v>21</v>
      </c>
      <c r="J1064" t="s">
        <v>31</v>
      </c>
      <c r="K1064" t="s">
        <v>802</v>
      </c>
      <c r="L1064" t="s">
        <v>24</v>
      </c>
      <c r="M1064" t="s">
        <v>26</v>
      </c>
      <c r="N1064">
        <v>5778</v>
      </c>
      <c r="O1064">
        <v>306715</v>
      </c>
      <c r="P1064">
        <v>146223.5</v>
      </c>
      <c r="Q1064">
        <v>-49517.46</v>
      </c>
    </row>
    <row r="1065" spans="2:17" hidden="1">
      <c r="B1065">
        <v>2017</v>
      </c>
      <c r="C1065">
        <v>4</v>
      </c>
      <c r="D1065" t="s">
        <v>774</v>
      </c>
      <c r="E1065" t="s">
        <v>775</v>
      </c>
      <c r="F1065" t="s">
        <v>800</v>
      </c>
      <c r="G1065" t="s">
        <v>801</v>
      </c>
      <c r="H1065" t="s">
        <v>144</v>
      </c>
      <c r="I1065" t="s">
        <v>21</v>
      </c>
      <c r="J1065" t="s">
        <v>31</v>
      </c>
      <c r="K1065" t="s">
        <v>802</v>
      </c>
      <c r="L1065" t="s">
        <v>24</v>
      </c>
      <c r="M1065" t="s">
        <v>27</v>
      </c>
      <c r="N1065">
        <v>1118</v>
      </c>
      <c r="O1065">
        <v>218056</v>
      </c>
      <c r="P1065">
        <v>132079.06</v>
      </c>
      <c r="Q1065">
        <v>3470.09</v>
      </c>
    </row>
    <row r="1066" spans="2:17" hidden="1">
      <c r="B1066">
        <v>2017</v>
      </c>
      <c r="C1066">
        <v>4</v>
      </c>
      <c r="D1066" t="s">
        <v>774</v>
      </c>
      <c r="E1066" t="s">
        <v>775</v>
      </c>
      <c r="F1066" t="s">
        <v>803</v>
      </c>
      <c r="G1066" t="s">
        <v>804</v>
      </c>
      <c r="H1066" t="s">
        <v>151</v>
      </c>
      <c r="I1066" t="s">
        <v>21</v>
      </c>
      <c r="J1066" t="s">
        <v>31</v>
      </c>
      <c r="K1066" t="s">
        <v>805</v>
      </c>
      <c r="L1066" t="s">
        <v>24</v>
      </c>
      <c r="M1066" t="s">
        <v>25</v>
      </c>
      <c r="N1066">
        <v>30410</v>
      </c>
      <c r="O1066">
        <v>336928</v>
      </c>
      <c r="P1066">
        <v>203680.34</v>
      </c>
      <c r="Q1066">
        <v>-96299.61</v>
      </c>
    </row>
    <row r="1067" spans="2:17" hidden="1">
      <c r="B1067">
        <v>2017</v>
      </c>
      <c r="C1067">
        <v>4</v>
      </c>
      <c r="D1067" t="s">
        <v>774</v>
      </c>
      <c r="E1067" t="s">
        <v>775</v>
      </c>
      <c r="F1067" t="s">
        <v>803</v>
      </c>
      <c r="G1067" t="s">
        <v>804</v>
      </c>
      <c r="H1067" t="s">
        <v>151</v>
      </c>
      <c r="I1067" t="s">
        <v>21</v>
      </c>
      <c r="J1067" t="s">
        <v>31</v>
      </c>
      <c r="K1067" t="s">
        <v>805</v>
      </c>
      <c r="L1067" t="s">
        <v>24</v>
      </c>
      <c r="M1067" t="s">
        <v>26</v>
      </c>
      <c r="N1067">
        <v>10103</v>
      </c>
      <c r="O1067">
        <v>545199</v>
      </c>
      <c r="P1067">
        <v>260760.62</v>
      </c>
      <c r="Q1067">
        <v>-86585.86</v>
      </c>
    </row>
    <row r="1068" spans="2:17" hidden="1">
      <c r="B1068">
        <v>2017</v>
      </c>
      <c r="C1068">
        <v>4</v>
      </c>
      <c r="D1068" t="s">
        <v>774</v>
      </c>
      <c r="E1068" t="s">
        <v>775</v>
      </c>
      <c r="F1068" t="s">
        <v>803</v>
      </c>
      <c r="G1068" t="s">
        <v>804</v>
      </c>
      <c r="H1068" t="s">
        <v>151</v>
      </c>
      <c r="I1068" t="s">
        <v>21</v>
      </c>
      <c r="J1068" t="s">
        <v>31</v>
      </c>
      <c r="K1068" t="s">
        <v>805</v>
      </c>
      <c r="L1068" t="s">
        <v>24</v>
      </c>
      <c r="M1068" t="s">
        <v>27</v>
      </c>
      <c r="N1068">
        <v>2012</v>
      </c>
      <c r="O1068">
        <v>340176</v>
      </c>
      <c r="P1068">
        <v>207020.96</v>
      </c>
      <c r="Q1068">
        <v>5440.34</v>
      </c>
    </row>
    <row r="1069" spans="2:17" hidden="1">
      <c r="B1069">
        <v>2017</v>
      </c>
      <c r="C1069">
        <v>4</v>
      </c>
      <c r="D1069" t="s">
        <v>774</v>
      </c>
      <c r="E1069" t="s">
        <v>775</v>
      </c>
      <c r="F1069" t="s">
        <v>806</v>
      </c>
      <c r="G1069" t="s">
        <v>807</v>
      </c>
      <c r="H1069" t="s">
        <v>20</v>
      </c>
      <c r="I1069" t="s">
        <v>21</v>
      </c>
      <c r="J1069" t="s">
        <v>31</v>
      </c>
      <c r="K1069" t="s">
        <v>808</v>
      </c>
      <c r="L1069" t="s">
        <v>24</v>
      </c>
      <c r="M1069" t="s">
        <v>25</v>
      </c>
      <c r="N1069">
        <v>10171</v>
      </c>
      <c r="O1069">
        <v>94498</v>
      </c>
      <c r="P1069">
        <v>62922.62</v>
      </c>
      <c r="Q1069">
        <v>-27009.54</v>
      </c>
    </row>
    <row r="1070" spans="2:17" hidden="1">
      <c r="B1070">
        <v>2017</v>
      </c>
      <c r="C1070">
        <v>4</v>
      </c>
      <c r="D1070" t="s">
        <v>774</v>
      </c>
      <c r="E1070" t="s">
        <v>775</v>
      </c>
      <c r="F1070" t="s">
        <v>806</v>
      </c>
      <c r="G1070" t="s">
        <v>807</v>
      </c>
      <c r="H1070" t="s">
        <v>20</v>
      </c>
      <c r="I1070" t="s">
        <v>21</v>
      </c>
      <c r="J1070" t="s">
        <v>31</v>
      </c>
      <c r="K1070" t="s">
        <v>808</v>
      </c>
      <c r="L1070" t="s">
        <v>24</v>
      </c>
      <c r="M1070" t="s">
        <v>26</v>
      </c>
      <c r="N1070">
        <v>2312</v>
      </c>
      <c r="O1070">
        <v>118564</v>
      </c>
      <c r="P1070">
        <v>56117.15</v>
      </c>
      <c r="Q1070">
        <v>-19825.57</v>
      </c>
    </row>
    <row r="1071" spans="2:17" hidden="1">
      <c r="B1071">
        <v>2017</v>
      </c>
      <c r="C1071">
        <v>4</v>
      </c>
      <c r="D1071" t="s">
        <v>774</v>
      </c>
      <c r="E1071" t="s">
        <v>775</v>
      </c>
      <c r="F1071" t="s">
        <v>806</v>
      </c>
      <c r="G1071" t="s">
        <v>807</v>
      </c>
      <c r="H1071" t="s">
        <v>20</v>
      </c>
      <c r="I1071" t="s">
        <v>21</v>
      </c>
      <c r="J1071" t="s">
        <v>31</v>
      </c>
      <c r="K1071" t="s">
        <v>808</v>
      </c>
      <c r="L1071" t="s">
        <v>24</v>
      </c>
      <c r="M1071" t="s">
        <v>27</v>
      </c>
      <c r="N1071">
        <v>297</v>
      </c>
      <c r="O1071">
        <v>51581</v>
      </c>
      <c r="P1071">
        <v>30828.18</v>
      </c>
      <c r="Q1071">
        <v>290.92</v>
      </c>
    </row>
    <row r="1072" spans="2:17" hidden="1">
      <c r="B1072">
        <v>2017</v>
      </c>
      <c r="C1072">
        <v>4</v>
      </c>
      <c r="D1072" t="s">
        <v>774</v>
      </c>
      <c r="E1072" t="s">
        <v>775</v>
      </c>
      <c r="F1072" t="s">
        <v>809</v>
      </c>
      <c r="G1072" t="s">
        <v>810</v>
      </c>
      <c r="H1072" t="s">
        <v>144</v>
      </c>
      <c r="I1072" t="s">
        <v>21</v>
      </c>
      <c r="J1072" t="s">
        <v>31</v>
      </c>
      <c r="K1072" t="s">
        <v>811</v>
      </c>
      <c r="L1072" t="s">
        <v>24</v>
      </c>
      <c r="M1072" t="s">
        <v>25</v>
      </c>
      <c r="N1072">
        <v>16090</v>
      </c>
      <c r="O1072">
        <v>141640</v>
      </c>
      <c r="P1072">
        <v>97295.52</v>
      </c>
      <c r="Q1072">
        <v>-40482.53</v>
      </c>
    </row>
    <row r="1073" spans="2:17" hidden="1">
      <c r="B1073">
        <v>2017</v>
      </c>
      <c r="C1073">
        <v>4</v>
      </c>
      <c r="D1073" t="s">
        <v>774</v>
      </c>
      <c r="E1073" t="s">
        <v>775</v>
      </c>
      <c r="F1073" t="s">
        <v>809</v>
      </c>
      <c r="G1073" t="s">
        <v>810</v>
      </c>
      <c r="H1073" t="s">
        <v>144</v>
      </c>
      <c r="I1073" t="s">
        <v>21</v>
      </c>
      <c r="J1073" t="s">
        <v>31</v>
      </c>
      <c r="K1073" t="s">
        <v>811</v>
      </c>
      <c r="L1073" t="s">
        <v>24</v>
      </c>
      <c r="M1073" t="s">
        <v>26</v>
      </c>
      <c r="N1073">
        <v>6453</v>
      </c>
      <c r="O1073">
        <v>350612</v>
      </c>
      <c r="P1073">
        <v>167916.67</v>
      </c>
      <c r="Q1073">
        <v>-55302.21</v>
      </c>
    </row>
    <row r="1074" spans="2:17" hidden="1">
      <c r="B1074">
        <v>2017</v>
      </c>
      <c r="C1074">
        <v>4</v>
      </c>
      <c r="D1074" t="s">
        <v>774</v>
      </c>
      <c r="E1074" t="s">
        <v>775</v>
      </c>
      <c r="F1074" t="s">
        <v>809</v>
      </c>
      <c r="G1074" t="s">
        <v>810</v>
      </c>
      <c r="H1074" t="s">
        <v>144</v>
      </c>
      <c r="I1074" t="s">
        <v>21</v>
      </c>
      <c r="J1074" t="s">
        <v>31</v>
      </c>
      <c r="K1074" t="s">
        <v>811</v>
      </c>
      <c r="L1074" t="s">
        <v>24</v>
      </c>
      <c r="M1074" t="s">
        <v>27</v>
      </c>
      <c r="N1074">
        <v>1318</v>
      </c>
      <c r="O1074">
        <v>248492</v>
      </c>
      <c r="P1074">
        <v>150673.98000000001</v>
      </c>
      <c r="Q1074">
        <v>3958.72</v>
      </c>
    </row>
    <row r="1075" spans="2:17" hidden="1">
      <c r="B1075">
        <v>2017</v>
      </c>
      <c r="C1075">
        <v>4</v>
      </c>
      <c r="D1075" t="s">
        <v>774</v>
      </c>
      <c r="E1075" t="s">
        <v>775</v>
      </c>
      <c r="F1075" t="s">
        <v>812</v>
      </c>
      <c r="G1075" t="s">
        <v>813</v>
      </c>
      <c r="H1075" t="s">
        <v>121</v>
      </c>
      <c r="I1075" t="s">
        <v>1072</v>
      </c>
      <c r="J1075" t="s">
        <v>31</v>
      </c>
      <c r="K1075" t="s">
        <v>814</v>
      </c>
      <c r="L1075" t="s">
        <v>24</v>
      </c>
      <c r="M1075" t="s">
        <v>25</v>
      </c>
      <c r="N1075">
        <v>5516</v>
      </c>
      <c r="O1075">
        <v>75168</v>
      </c>
      <c r="P1075">
        <v>49552.98</v>
      </c>
      <c r="Q1075">
        <v>-10741.82</v>
      </c>
    </row>
    <row r="1076" spans="2:17" hidden="1">
      <c r="B1076">
        <v>2017</v>
      </c>
      <c r="C1076">
        <v>4</v>
      </c>
      <c r="D1076" t="s">
        <v>774</v>
      </c>
      <c r="E1076" t="s">
        <v>775</v>
      </c>
      <c r="F1076" t="s">
        <v>812</v>
      </c>
      <c r="G1076" t="s">
        <v>813</v>
      </c>
      <c r="H1076" t="s">
        <v>121</v>
      </c>
      <c r="I1076" t="s">
        <v>1072</v>
      </c>
      <c r="J1076" t="s">
        <v>31</v>
      </c>
      <c r="K1076" t="s">
        <v>814</v>
      </c>
      <c r="L1076" t="s">
        <v>24</v>
      </c>
      <c r="M1076" t="s">
        <v>26</v>
      </c>
      <c r="N1076">
        <v>3817</v>
      </c>
      <c r="O1076">
        <v>209209</v>
      </c>
      <c r="P1076">
        <v>115212.2</v>
      </c>
      <c r="Q1076">
        <v>-16374.93</v>
      </c>
    </row>
    <row r="1077" spans="2:17" hidden="1">
      <c r="B1077">
        <v>2017</v>
      </c>
      <c r="C1077">
        <v>4</v>
      </c>
      <c r="D1077" t="s">
        <v>774</v>
      </c>
      <c r="E1077" t="s">
        <v>775</v>
      </c>
      <c r="F1077" t="s">
        <v>812</v>
      </c>
      <c r="G1077" t="s">
        <v>813</v>
      </c>
      <c r="H1077" t="s">
        <v>121</v>
      </c>
      <c r="I1077" t="s">
        <v>1072</v>
      </c>
      <c r="J1077" t="s">
        <v>31</v>
      </c>
      <c r="K1077" t="s">
        <v>814</v>
      </c>
      <c r="L1077" t="s">
        <v>24</v>
      </c>
      <c r="M1077" t="s">
        <v>27</v>
      </c>
      <c r="N1077">
        <v>673</v>
      </c>
      <c r="O1077">
        <v>100706</v>
      </c>
      <c r="P1077">
        <v>61291.62</v>
      </c>
      <c r="Q1077">
        <v>1604.91</v>
      </c>
    </row>
    <row r="1078" spans="2:17" hidden="1">
      <c r="B1078">
        <v>2017</v>
      </c>
      <c r="C1078">
        <v>4</v>
      </c>
      <c r="D1078" t="s">
        <v>774</v>
      </c>
      <c r="E1078" t="s">
        <v>775</v>
      </c>
      <c r="F1078" t="s">
        <v>815</v>
      </c>
      <c r="G1078" t="s">
        <v>816</v>
      </c>
      <c r="H1078" t="s">
        <v>20</v>
      </c>
      <c r="I1078" t="s">
        <v>21</v>
      </c>
      <c r="J1078" t="s">
        <v>31</v>
      </c>
      <c r="K1078" t="s">
        <v>817</v>
      </c>
      <c r="L1078" t="s">
        <v>24</v>
      </c>
      <c r="M1078" t="s">
        <v>25</v>
      </c>
      <c r="N1078">
        <v>19734</v>
      </c>
      <c r="O1078">
        <v>220481</v>
      </c>
      <c r="P1078">
        <v>132700.21</v>
      </c>
      <c r="Q1078">
        <v>-63016.36</v>
      </c>
    </row>
    <row r="1079" spans="2:17" hidden="1">
      <c r="B1079">
        <v>2017</v>
      </c>
      <c r="C1079">
        <v>4</v>
      </c>
      <c r="D1079" t="s">
        <v>774</v>
      </c>
      <c r="E1079" t="s">
        <v>775</v>
      </c>
      <c r="F1079" t="s">
        <v>815</v>
      </c>
      <c r="G1079" t="s">
        <v>816</v>
      </c>
      <c r="H1079" t="s">
        <v>20</v>
      </c>
      <c r="I1079" t="s">
        <v>21</v>
      </c>
      <c r="J1079" t="s">
        <v>31</v>
      </c>
      <c r="K1079" t="s">
        <v>817</v>
      </c>
      <c r="L1079" t="s">
        <v>24</v>
      </c>
      <c r="M1079" t="s">
        <v>26</v>
      </c>
      <c r="N1079">
        <v>6293</v>
      </c>
      <c r="O1079">
        <v>321411</v>
      </c>
      <c r="P1079">
        <v>152029.39000000001</v>
      </c>
      <c r="Q1079">
        <v>-53931.01</v>
      </c>
    </row>
    <row r="1080" spans="2:17" hidden="1">
      <c r="B1080">
        <v>2017</v>
      </c>
      <c r="C1080">
        <v>4</v>
      </c>
      <c r="D1080" t="s">
        <v>774</v>
      </c>
      <c r="E1080" t="s">
        <v>775</v>
      </c>
      <c r="F1080" t="s">
        <v>815</v>
      </c>
      <c r="G1080" t="s">
        <v>816</v>
      </c>
      <c r="H1080" t="s">
        <v>20</v>
      </c>
      <c r="I1080" t="s">
        <v>21</v>
      </c>
      <c r="J1080" t="s">
        <v>31</v>
      </c>
      <c r="K1080" t="s">
        <v>817</v>
      </c>
      <c r="L1080" t="s">
        <v>24</v>
      </c>
      <c r="M1080" t="s">
        <v>27</v>
      </c>
      <c r="N1080">
        <v>933</v>
      </c>
      <c r="O1080">
        <v>170619</v>
      </c>
      <c r="P1080">
        <v>103557.38</v>
      </c>
      <c r="Q1080">
        <v>2720.99</v>
      </c>
    </row>
    <row r="1081" spans="2:17" hidden="1">
      <c r="B1081">
        <v>2017</v>
      </c>
      <c r="C1081">
        <v>4</v>
      </c>
      <c r="D1081" t="s">
        <v>774</v>
      </c>
      <c r="E1081" t="s">
        <v>775</v>
      </c>
      <c r="F1081" t="s">
        <v>818</v>
      </c>
      <c r="G1081" t="s">
        <v>819</v>
      </c>
      <c r="H1081" t="s">
        <v>151</v>
      </c>
      <c r="I1081" t="s">
        <v>21</v>
      </c>
      <c r="J1081" t="s">
        <v>31</v>
      </c>
      <c r="K1081" t="s">
        <v>820</v>
      </c>
      <c r="L1081" t="s">
        <v>24</v>
      </c>
      <c r="M1081" t="s">
        <v>25</v>
      </c>
      <c r="N1081">
        <v>1025</v>
      </c>
      <c r="O1081">
        <v>10787</v>
      </c>
      <c r="P1081">
        <v>6702.49</v>
      </c>
      <c r="Q1081">
        <v>-3083.08</v>
      </c>
    </row>
    <row r="1082" spans="2:17" hidden="1">
      <c r="B1082">
        <v>2017</v>
      </c>
      <c r="C1082">
        <v>4</v>
      </c>
      <c r="D1082" t="s">
        <v>774</v>
      </c>
      <c r="E1082" t="s">
        <v>775</v>
      </c>
      <c r="F1082" t="s">
        <v>818</v>
      </c>
      <c r="G1082" t="s">
        <v>819</v>
      </c>
      <c r="H1082" t="s">
        <v>151</v>
      </c>
      <c r="I1082" t="s">
        <v>21</v>
      </c>
      <c r="J1082" t="s">
        <v>31</v>
      </c>
      <c r="K1082" t="s">
        <v>820</v>
      </c>
      <c r="L1082" t="s">
        <v>24</v>
      </c>
      <c r="M1082" t="s">
        <v>26</v>
      </c>
      <c r="N1082">
        <v>1492</v>
      </c>
      <c r="O1082">
        <v>94310</v>
      </c>
      <c r="P1082">
        <v>46396.14</v>
      </c>
      <c r="Q1082">
        <v>-12786.44</v>
      </c>
    </row>
    <row r="1083" spans="2:17" hidden="1">
      <c r="B1083">
        <v>2017</v>
      </c>
      <c r="C1083">
        <v>4</v>
      </c>
      <c r="D1083" t="s">
        <v>774</v>
      </c>
      <c r="E1083" t="s">
        <v>775</v>
      </c>
      <c r="F1083" t="s">
        <v>818</v>
      </c>
      <c r="G1083" t="s">
        <v>819</v>
      </c>
      <c r="H1083" t="s">
        <v>151</v>
      </c>
      <c r="I1083" t="s">
        <v>21</v>
      </c>
      <c r="J1083" t="s">
        <v>31</v>
      </c>
      <c r="K1083" t="s">
        <v>820</v>
      </c>
      <c r="L1083" t="s">
        <v>24</v>
      </c>
      <c r="M1083" t="s">
        <v>27</v>
      </c>
      <c r="N1083">
        <v>1002</v>
      </c>
      <c r="O1083">
        <v>220642</v>
      </c>
      <c r="P1083">
        <v>133118.45000000001</v>
      </c>
      <c r="Q1083">
        <v>3440.59</v>
      </c>
    </row>
    <row r="1084" spans="2:17" hidden="1">
      <c r="B1084">
        <v>2017</v>
      </c>
      <c r="C1084">
        <v>4</v>
      </c>
      <c r="D1084" t="s">
        <v>774</v>
      </c>
      <c r="E1084" t="s">
        <v>775</v>
      </c>
      <c r="F1084" t="s">
        <v>821</v>
      </c>
      <c r="G1084" t="s">
        <v>822</v>
      </c>
      <c r="H1084" t="s">
        <v>140</v>
      </c>
      <c r="I1084" t="s">
        <v>1072</v>
      </c>
      <c r="J1084" t="s">
        <v>31</v>
      </c>
      <c r="K1084" t="s">
        <v>823</v>
      </c>
      <c r="L1084" t="s">
        <v>24</v>
      </c>
      <c r="M1084" t="s">
        <v>25</v>
      </c>
      <c r="N1084">
        <v>94</v>
      </c>
      <c r="O1084">
        <v>957</v>
      </c>
      <c r="P1084">
        <v>696.12</v>
      </c>
      <c r="Q1084">
        <v>-136.78</v>
      </c>
    </row>
    <row r="1085" spans="2:17" hidden="1">
      <c r="B1085">
        <v>2017</v>
      </c>
      <c r="C1085">
        <v>4</v>
      </c>
      <c r="D1085" t="s">
        <v>774</v>
      </c>
      <c r="E1085" t="s">
        <v>775</v>
      </c>
      <c r="F1085" t="s">
        <v>821</v>
      </c>
      <c r="G1085" t="s">
        <v>822</v>
      </c>
      <c r="H1085" t="s">
        <v>140</v>
      </c>
      <c r="I1085" t="s">
        <v>1072</v>
      </c>
      <c r="J1085" t="s">
        <v>31</v>
      </c>
      <c r="K1085" t="s">
        <v>823</v>
      </c>
      <c r="L1085" t="s">
        <v>24</v>
      </c>
      <c r="M1085" t="s">
        <v>26</v>
      </c>
      <c r="N1085">
        <v>151</v>
      </c>
      <c r="O1085">
        <v>9277</v>
      </c>
      <c r="P1085">
        <v>5114.8</v>
      </c>
      <c r="Q1085">
        <v>-647.79</v>
      </c>
    </row>
    <row r="1086" spans="2:17" hidden="1">
      <c r="B1086">
        <v>2017</v>
      </c>
      <c r="C1086">
        <v>4</v>
      </c>
      <c r="D1086" t="s">
        <v>774</v>
      </c>
      <c r="E1086" t="s">
        <v>775</v>
      </c>
      <c r="F1086" t="s">
        <v>821</v>
      </c>
      <c r="G1086" t="s">
        <v>822</v>
      </c>
      <c r="H1086" t="s">
        <v>140</v>
      </c>
      <c r="I1086" t="s">
        <v>1072</v>
      </c>
      <c r="J1086" t="s">
        <v>31</v>
      </c>
      <c r="K1086" t="s">
        <v>823</v>
      </c>
      <c r="L1086" t="s">
        <v>24</v>
      </c>
      <c r="M1086" t="s">
        <v>27</v>
      </c>
      <c r="N1086">
        <v>352</v>
      </c>
      <c r="O1086">
        <v>137608</v>
      </c>
      <c r="P1086">
        <v>81887.91</v>
      </c>
      <c r="Q1086">
        <v>2147.34</v>
      </c>
    </row>
    <row r="1087" spans="2:17" hidden="1">
      <c r="B1087">
        <v>2017</v>
      </c>
      <c r="C1087">
        <v>4</v>
      </c>
      <c r="D1087" t="s">
        <v>774</v>
      </c>
      <c r="E1087" t="s">
        <v>775</v>
      </c>
      <c r="F1087" t="s">
        <v>824</v>
      </c>
      <c r="G1087" t="s">
        <v>825</v>
      </c>
      <c r="H1087" t="s">
        <v>20</v>
      </c>
      <c r="I1087" t="s">
        <v>21</v>
      </c>
      <c r="J1087" t="s">
        <v>31</v>
      </c>
      <c r="K1087" t="s">
        <v>826</v>
      </c>
      <c r="L1087" t="s">
        <v>24</v>
      </c>
      <c r="M1087" t="s">
        <v>25</v>
      </c>
      <c r="N1087">
        <v>9647</v>
      </c>
      <c r="O1087">
        <v>82954</v>
      </c>
      <c r="P1087">
        <v>57772.69</v>
      </c>
      <c r="Q1087">
        <v>-23709.74</v>
      </c>
    </row>
    <row r="1088" spans="2:17" hidden="1">
      <c r="B1088">
        <v>2017</v>
      </c>
      <c r="C1088">
        <v>4</v>
      </c>
      <c r="D1088" t="s">
        <v>774</v>
      </c>
      <c r="E1088" t="s">
        <v>775</v>
      </c>
      <c r="F1088" t="s">
        <v>824</v>
      </c>
      <c r="G1088" t="s">
        <v>825</v>
      </c>
      <c r="H1088" t="s">
        <v>20</v>
      </c>
      <c r="I1088" t="s">
        <v>21</v>
      </c>
      <c r="J1088" t="s">
        <v>31</v>
      </c>
      <c r="K1088" t="s">
        <v>826</v>
      </c>
      <c r="L1088" t="s">
        <v>24</v>
      </c>
      <c r="M1088" t="s">
        <v>26</v>
      </c>
      <c r="N1088">
        <v>1460</v>
      </c>
      <c r="O1088">
        <v>71632</v>
      </c>
      <c r="P1088">
        <v>33571.03</v>
      </c>
      <c r="Q1088">
        <v>-12533.65</v>
      </c>
    </row>
    <row r="1089" spans="2:17" hidden="1">
      <c r="B1089">
        <v>2017</v>
      </c>
      <c r="C1089">
        <v>4</v>
      </c>
      <c r="D1089" t="s">
        <v>774</v>
      </c>
      <c r="E1089" t="s">
        <v>775</v>
      </c>
      <c r="F1089" t="s">
        <v>824</v>
      </c>
      <c r="G1089" t="s">
        <v>825</v>
      </c>
      <c r="H1089" t="s">
        <v>20</v>
      </c>
      <c r="I1089" t="s">
        <v>21</v>
      </c>
      <c r="J1089" t="s">
        <v>31</v>
      </c>
      <c r="K1089" t="s">
        <v>826</v>
      </c>
      <c r="L1089" t="s">
        <v>24</v>
      </c>
      <c r="M1089" t="s">
        <v>27</v>
      </c>
      <c r="N1089">
        <v>129</v>
      </c>
      <c r="O1089">
        <v>19730</v>
      </c>
      <c r="P1089">
        <v>12051.75</v>
      </c>
      <c r="Q1089">
        <v>316.75</v>
      </c>
    </row>
    <row r="1090" spans="2:17" hidden="1">
      <c r="B1090">
        <v>2017</v>
      </c>
      <c r="C1090">
        <v>4</v>
      </c>
      <c r="D1090" t="s">
        <v>774</v>
      </c>
      <c r="E1090" t="s">
        <v>775</v>
      </c>
      <c r="F1090" t="s">
        <v>827</v>
      </c>
      <c r="G1090" t="s">
        <v>828</v>
      </c>
      <c r="H1090" t="s">
        <v>144</v>
      </c>
      <c r="I1090" t="s">
        <v>21</v>
      </c>
      <c r="J1090" t="s">
        <v>31</v>
      </c>
      <c r="K1090" t="s">
        <v>829</v>
      </c>
      <c r="L1090" t="s">
        <v>24</v>
      </c>
      <c r="M1090" t="s">
        <v>25</v>
      </c>
      <c r="N1090">
        <v>17334</v>
      </c>
      <c r="O1090">
        <v>174802</v>
      </c>
      <c r="P1090">
        <v>111168.44</v>
      </c>
      <c r="Q1090">
        <v>-49961.42</v>
      </c>
    </row>
    <row r="1091" spans="2:17" hidden="1">
      <c r="B1091">
        <v>2017</v>
      </c>
      <c r="C1091">
        <v>4</v>
      </c>
      <c r="D1091" t="s">
        <v>774</v>
      </c>
      <c r="E1091" t="s">
        <v>775</v>
      </c>
      <c r="F1091" t="s">
        <v>827</v>
      </c>
      <c r="G1091" t="s">
        <v>828</v>
      </c>
      <c r="H1091" t="s">
        <v>144</v>
      </c>
      <c r="I1091" t="s">
        <v>21</v>
      </c>
      <c r="J1091" t="s">
        <v>31</v>
      </c>
      <c r="K1091" t="s">
        <v>829</v>
      </c>
      <c r="L1091" t="s">
        <v>24</v>
      </c>
      <c r="M1091" t="s">
        <v>26</v>
      </c>
      <c r="N1091">
        <v>2599</v>
      </c>
      <c r="O1091">
        <v>123019</v>
      </c>
      <c r="P1091">
        <v>57229.11</v>
      </c>
      <c r="Q1091">
        <v>-22273.43</v>
      </c>
    </row>
    <row r="1092" spans="2:17" hidden="1">
      <c r="B1092">
        <v>2017</v>
      </c>
      <c r="C1092">
        <v>4</v>
      </c>
      <c r="D1092" t="s">
        <v>774</v>
      </c>
      <c r="E1092" t="s">
        <v>775</v>
      </c>
      <c r="F1092" t="s">
        <v>827</v>
      </c>
      <c r="G1092" t="s">
        <v>828</v>
      </c>
      <c r="H1092" t="s">
        <v>144</v>
      </c>
      <c r="I1092" t="s">
        <v>21</v>
      </c>
      <c r="J1092" t="s">
        <v>31</v>
      </c>
      <c r="K1092" t="s">
        <v>829</v>
      </c>
      <c r="L1092" t="s">
        <v>24</v>
      </c>
      <c r="M1092" t="s">
        <v>27</v>
      </c>
      <c r="N1092">
        <v>221</v>
      </c>
      <c r="O1092">
        <v>40655</v>
      </c>
      <c r="P1092">
        <v>24670.73</v>
      </c>
      <c r="Q1092">
        <v>648.22</v>
      </c>
    </row>
    <row r="1093" spans="2:17" hidden="1">
      <c r="B1093">
        <v>2017</v>
      </c>
      <c r="C1093">
        <v>4</v>
      </c>
      <c r="D1093" t="s">
        <v>774</v>
      </c>
      <c r="E1093" t="s">
        <v>775</v>
      </c>
      <c r="F1093" t="s">
        <v>830</v>
      </c>
      <c r="G1093" t="s">
        <v>831</v>
      </c>
      <c r="H1093" t="s">
        <v>121</v>
      </c>
      <c r="I1093" t="s">
        <v>1072</v>
      </c>
      <c r="J1093" t="s">
        <v>31</v>
      </c>
      <c r="K1093" t="s">
        <v>832</v>
      </c>
      <c r="L1093" t="s">
        <v>24</v>
      </c>
      <c r="M1093" t="s">
        <v>25</v>
      </c>
      <c r="N1093">
        <v>1369</v>
      </c>
      <c r="O1093">
        <v>14234</v>
      </c>
      <c r="P1093">
        <v>10402.370000000001</v>
      </c>
      <c r="Q1093">
        <v>-2033.97</v>
      </c>
    </row>
    <row r="1094" spans="2:17" hidden="1">
      <c r="B1094">
        <v>2017</v>
      </c>
      <c r="C1094">
        <v>4</v>
      </c>
      <c r="D1094" t="s">
        <v>774</v>
      </c>
      <c r="E1094" t="s">
        <v>775</v>
      </c>
      <c r="F1094" t="s">
        <v>830</v>
      </c>
      <c r="G1094" t="s">
        <v>831</v>
      </c>
      <c r="H1094" t="s">
        <v>121</v>
      </c>
      <c r="I1094" t="s">
        <v>1072</v>
      </c>
      <c r="J1094" t="s">
        <v>31</v>
      </c>
      <c r="K1094" t="s">
        <v>832</v>
      </c>
      <c r="L1094" t="s">
        <v>24</v>
      </c>
      <c r="M1094" t="s">
        <v>26</v>
      </c>
      <c r="N1094">
        <v>1679</v>
      </c>
      <c r="O1094">
        <v>104843</v>
      </c>
      <c r="P1094">
        <v>58006.69</v>
      </c>
      <c r="Q1094">
        <v>-7202.91</v>
      </c>
    </row>
    <row r="1095" spans="2:17" hidden="1">
      <c r="B1095">
        <v>2017</v>
      </c>
      <c r="C1095">
        <v>4</v>
      </c>
      <c r="D1095" t="s">
        <v>774</v>
      </c>
      <c r="E1095" t="s">
        <v>775</v>
      </c>
      <c r="F1095" t="s">
        <v>830</v>
      </c>
      <c r="G1095" t="s">
        <v>831</v>
      </c>
      <c r="H1095" t="s">
        <v>121</v>
      </c>
      <c r="I1095" t="s">
        <v>1072</v>
      </c>
      <c r="J1095" t="s">
        <v>31</v>
      </c>
      <c r="K1095" t="s">
        <v>832</v>
      </c>
      <c r="L1095" t="s">
        <v>24</v>
      </c>
      <c r="M1095" t="s">
        <v>27</v>
      </c>
      <c r="N1095">
        <v>1318</v>
      </c>
      <c r="O1095">
        <v>285623</v>
      </c>
      <c r="P1095">
        <v>171933.52</v>
      </c>
      <c r="Q1095">
        <v>4504.46</v>
      </c>
    </row>
    <row r="1096" spans="2:17" hidden="1">
      <c r="B1096">
        <v>2017</v>
      </c>
      <c r="C1096">
        <v>4</v>
      </c>
      <c r="D1096" t="s">
        <v>774</v>
      </c>
      <c r="E1096" t="s">
        <v>775</v>
      </c>
      <c r="F1096" t="s">
        <v>833</v>
      </c>
      <c r="G1096" t="s">
        <v>834</v>
      </c>
      <c r="H1096" t="s">
        <v>20</v>
      </c>
      <c r="I1096" t="s">
        <v>21</v>
      </c>
      <c r="J1096" t="s">
        <v>31</v>
      </c>
      <c r="K1096" t="s">
        <v>835</v>
      </c>
      <c r="L1096" t="s">
        <v>24</v>
      </c>
      <c r="M1096" t="s">
        <v>25</v>
      </c>
      <c r="N1096">
        <v>4161</v>
      </c>
      <c r="O1096">
        <v>40474</v>
      </c>
      <c r="P1096">
        <v>26260.799999999999</v>
      </c>
      <c r="Q1096">
        <v>-11568.15</v>
      </c>
    </row>
    <row r="1097" spans="2:17" hidden="1">
      <c r="B1097">
        <v>2017</v>
      </c>
      <c r="C1097">
        <v>4</v>
      </c>
      <c r="D1097" t="s">
        <v>774</v>
      </c>
      <c r="E1097" t="s">
        <v>775</v>
      </c>
      <c r="F1097" t="s">
        <v>833</v>
      </c>
      <c r="G1097" t="s">
        <v>834</v>
      </c>
      <c r="H1097" t="s">
        <v>20</v>
      </c>
      <c r="I1097" t="s">
        <v>21</v>
      </c>
      <c r="J1097" t="s">
        <v>31</v>
      </c>
      <c r="K1097" t="s">
        <v>835</v>
      </c>
      <c r="L1097" t="s">
        <v>24</v>
      </c>
      <c r="M1097" t="s">
        <v>26</v>
      </c>
      <c r="N1097">
        <v>744</v>
      </c>
      <c r="O1097">
        <v>37717</v>
      </c>
      <c r="P1097">
        <v>17812.490000000002</v>
      </c>
      <c r="Q1097">
        <v>-6376.08</v>
      </c>
    </row>
    <row r="1098" spans="2:17" hidden="1">
      <c r="B1098">
        <v>2017</v>
      </c>
      <c r="C1098">
        <v>4</v>
      </c>
      <c r="D1098" t="s">
        <v>774</v>
      </c>
      <c r="E1098" t="s">
        <v>775</v>
      </c>
      <c r="F1098" t="s">
        <v>833</v>
      </c>
      <c r="G1098" t="s">
        <v>834</v>
      </c>
      <c r="H1098" t="s">
        <v>20</v>
      </c>
      <c r="I1098" t="s">
        <v>21</v>
      </c>
      <c r="J1098" t="s">
        <v>31</v>
      </c>
      <c r="K1098" t="s">
        <v>835</v>
      </c>
      <c r="L1098" t="s">
        <v>24</v>
      </c>
      <c r="M1098" t="s">
        <v>27</v>
      </c>
      <c r="N1098">
        <v>78</v>
      </c>
      <c r="O1098">
        <v>12139</v>
      </c>
      <c r="P1098">
        <v>7409.94</v>
      </c>
      <c r="Q1098">
        <v>194.75</v>
      </c>
    </row>
    <row r="1099" spans="2:17" hidden="1">
      <c r="B1099">
        <v>2017</v>
      </c>
      <c r="C1099">
        <v>4</v>
      </c>
      <c r="D1099" t="s">
        <v>774</v>
      </c>
      <c r="E1099" t="s">
        <v>775</v>
      </c>
      <c r="F1099" t="s">
        <v>836</v>
      </c>
      <c r="G1099" t="s">
        <v>837</v>
      </c>
      <c r="H1099" t="s">
        <v>144</v>
      </c>
      <c r="I1099" t="s">
        <v>21</v>
      </c>
      <c r="J1099" t="s">
        <v>31</v>
      </c>
      <c r="K1099" t="s">
        <v>838</v>
      </c>
      <c r="L1099" t="s">
        <v>24</v>
      </c>
      <c r="M1099" t="s">
        <v>25</v>
      </c>
      <c r="N1099">
        <v>14611</v>
      </c>
      <c r="O1099">
        <v>129287</v>
      </c>
      <c r="P1099">
        <v>88543.34</v>
      </c>
      <c r="Q1099">
        <v>-36952.870000000003</v>
      </c>
    </row>
    <row r="1100" spans="2:17" hidden="1">
      <c r="B1100">
        <v>2017</v>
      </c>
      <c r="C1100">
        <v>4</v>
      </c>
      <c r="D1100" t="s">
        <v>774</v>
      </c>
      <c r="E1100" t="s">
        <v>775</v>
      </c>
      <c r="F1100" t="s">
        <v>836</v>
      </c>
      <c r="G1100" t="s">
        <v>837</v>
      </c>
      <c r="H1100" t="s">
        <v>144</v>
      </c>
      <c r="I1100" t="s">
        <v>21</v>
      </c>
      <c r="J1100" t="s">
        <v>31</v>
      </c>
      <c r="K1100" t="s">
        <v>838</v>
      </c>
      <c r="L1100" t="s">
        <v>24</v>
      </c>
      <c r="M1100" t="s">
        <v>26</v>
      </c>
      <c r="N1100">
        <v>2604</v>
      </c>
      <c r="O1100">
        <v>132337</v>
      </c>
      <c r="P1100">
        <v>62530.879999999997</v>
      </c>
      <c r="Q1100">
        <v>-22316.28</v>
      </c>
    </row>
    <row r="1101" spans="2:17" hidden="1">
      <c r="B1101">
        <v>2017</v>
      </c>
      <c r="C1101">
        <v>4</v>
      </c>
      <c r="D1101" t="s">
        <v>774</v>
      </c>
      <c r="E1101" t="s">
        <v>775</v>
      </c>
      <c r="F1101" t="s">
        <v>836</v>
      </c>
      <c r="G1101" t="s">
        <v>837</v>
      </c>
      <c r="H1101" t="s">
        <v>144</v>
      </c>
      <c r="I1101" t="s">
        <v>21</v>
      </c>
      <c r="J1101" t="s">
        <v>31</v>
      </c>
      <c r="K1101" t="s">
        <v>838</v>
      </c>
      <c r="L1101" t="s">
        <v>24</v>
      </c>
      <c r="M1101" t="s">
        <v>27</v>
      </c>
      <c r="N1101">
        <v>723</v>
      </c>
      <c r="O1101">
        <v>209304</v>
      </c>
      <c r="P1101">
        <v>125506.73</v>
      </c>
      <c r="Q1101">
        <v>3295.67</v>
      </c>
    </row>
    <row r="1102" spans="2:17" hidden="1">
      <c r="B1102">
        <v>2017</v>
      </c>
      <c r="C1102">
        <v>4</v>
      </c>
      <c r="D1102" t="s">
        <v>774</v>
      </c>
      <c r="E1102" t="s">
        <v>775</v>
      </c>
      <c r="F1102" t="s">
        <v>839</v>
      </c>
      <c r="G1102" t="s">
        <v>840</v>
      </c>
      <c r="H1102" t="s">
        <v>20</v>
      </c>
      <c r="I1102" t="s">
        <v>21</v>
      </c>
      <c r="J1102" t="s">
        <v>31</v>
      </c>
      <c r="K1102" t="s">
        <v>841</v>
      </c>
      <c r="L1102" t="s">
        <v>24</v>
      </c>
      <c r="M1102" t="s">
        <v>25</v>
      </c>
      <c r="N1102">
        <v>11494</v>
      </c>
      <c r="O1102">
        <v>109160</v>
      </c>
      <c r="P1102">
        <v>71785.119999999995</v>
      </c>
      <c r="Q1102">
        <v>-31199.919999999998</v>
      </c>
    </row>
    <row r="1103" spans="2:17" hidden="1">
      <c r="B1103">
        <v>2017</v>
      </c>
      <c r="C1103">
        <v>4</v>
      </c>
      <c r="D1103" t="s">
        <v>774</v>
      </c>
      <c r="E1103" t="s">
        <v>775</v>
      </c>
      <c r="F1103" t="s">
        <v>839</v>
      </c>
      <c r="G1103" t="s">
        <v>840</v>
      </c>
      <c r="H1103" t="s">
        <v>20</v>
      </c>
      <c r="I1103" t="s">
        <v>21</v>
      </c>
      <c r="J1103" t="s">
        <v>31</v>
      </c>
      <c r="K1103" t="s">
        <v>841</v>
      </c>
      <c r="L1103" t="s">
        <v>24</v>
      </c>
      <c r="M1103" t="s">
        <v>26</v>
      </c>
      <c r="N1103">
        <v>1773</v>
      </c>
      <c r="O1103">
        <v>85845</v>
      </c>
      <c r="P1103">
        <v>40140.1</v>
      </c>
      <c r="Q1103">
        <v>-15194.61</v>
      </c>
    </row>
    <row r="1104" spans="2:17" hidden="1">
      <c r="B1104">
        <v>2017</v>
      </c>
      <c r="C1104">
        <v>4</v>
      </c>
      <c r="D1104" t="s">
        <v>774</v>
      </c>
      <c r="E1104" t="s">
        <v>775</v>
      </c>
      <c r="F1104" t="s">
        <v>839</v>
      </c>
      <c r="G1104" t="s">
        <v>840</v>
      </c>
      <c r="H1104" t="s">
        <v>20</v>
      </c>
      <c r="I1104" t="s">
        <v>21</v>
      </c>
      <c r="J1104" t="s">
        <v>31</v>
      </c>
      <c r="K1104" t="s">
        <v>841</v>
      </c>
      <c r="L1104" t="s">
        <v>24</v>
      </c>
      <c r="M1104" t="s">
        <v>27</v>
      </c>
      <c r="N1104">
        <v>299</v>
      </c>
      <c r="O1104">
        <v>71616</v>
      </c>
      <c r="P1104">
        <v>43131.13</v>
      </c>
      <c r="Q1104">
        <v>1132.8800000000001</v>
      </c>
    </row>
    <row r="1105" spans="2:17" hidden="1">
      <c r="B1105">
        <v>2017</v>
      </c>
      <c r="C1105">
        <v>4</v>
      </c>
      <c r="D1105" t="s">
        <v>774</v>
      </c>
      <c r="E1105" t="s">
        <v>775</v>
      </c>
      <c r="F1105" t="s">
        <v>842</v>
      </c>
      <c r="G1105" t="s">
        <v>843</v>
      </c>
      <c r="H1105" t="s">
        <v>30</v>
      </c>
      <c r="I1105" t="s">
        <v>21</v>
      </c>
      <c r="J1105" t="s">
        <v>31</v>
      </c>
      <c r="K1105" t="s">
        <v>844</v>
      </c>
      <c r="L1105" t="s">
        <v>24</v>
      </c>
      <c r="M1105" t="s">
        <v>25</v>
      </c>
      <c r="N1105">
        <v>6946</v>
      </c>
      <c r="O1105">
        <v>36965</v>
      </c>
      <c r="P1105">
        <v>35089.17</v>
      </c>
      <c r="Q1105">
        <v>-10565.75</v>
      </c>
    </row>
    <row r="1106" spans="2:17" hidden="1">
      <c r="B1106">
        <v>2017</v>
      </c>
      <c r="C1106">
        <v>4</v>
      </c>
      <c r="D1106" t="s">
        <v>774</v>
      </c>
      <c r="E1106" t="s">
        <v>775</v>
      </c>
      <c r="F1106" t="s">
        <v>842</v>
      </c>
      <c r="G1106" t="s">
        <v>843</v>
      </c>
      <c r="H1106" t="s">
        <v>30</v>
      </c>
      <c r="I1106" t="s">
        <v>21</v>
      </c>
      <c r="J1106" t="s">
        <v>31</v>
      </c>
      <c r="K1106" t="s">
        <v>844</v>
      </c>
      <c r="L1106" t="s">
        <v>24</v>
      </c>
      <c r="M1106" t="s">
        <v>26</v>
      </c>
      <c r="N1106">
        <v>543</v>
      </c>
      <c r="O1106">
        <v>26907</v>
      </c>
      <c r="P1106">
        <v>12645.69</v>
      </c>
      <c r="Q1106">
        <v>-4653.51</v>
      </c>
    </row>
    <row r="1107" spans="2:17" hidden="1">
      <c r="B1107">
        <v>2017</v>
      </c>
      <c r="C1107">
        <v>4</v>
      </c>
      <c r="D1107" t="s">
        <v>774</v>
      </c>
      <c r="E1107" t="s">
        <v>775</v>
      </c>
      <c r="F1107" t="s">
        <v>842</v>
      </c>
      <c r="G1107" t="s">
        <v>843</v>
      </c>
      <c r="H1107" t="s">
        <v>30</v>
      </c>
      <c r="I1107" t="s">
        <v>21</v>
      </c>
      <c r="J1107" t="s">
        <v>31</v>
      </c>
      <c r="K1107" t="s">
        <v>844</v>
      </c>
      <c r="L1107" t="s">
        <v>24</v>
      </c>
      <c r="M1107" t="s">
        <v>27</v>
      </c>
      <c r="N1107">
        <v>69</v>
      </c>
      <c r="O1107">
        <v>11220</v>
      </c>
      <c r="P1107">
        <v>6837.74</v>
      </c>
      <c r="Q1107">
        <v>179.71</v>
      </c>
    </row>
    <row r="1108" spans="2:17" hidden="1">
      <c r="B1108">
        <v>2017</v>
      </c>
      <c r="C1108">
        <v>4</v>
      </c>
      <c r="D1108" t="s">
        <v>774</v>
      </c>
      <c r="E1108" t="s">
        <v>775</v>
      </c>
      <c r="F1108" t="s">
        <v>845</v>
      </c>
      <c r="G1108" t="s">
        <v>846</v>
      </c>
      <c r="H1108" t="s">
        <v>30</v>
      </c>
      <c r="I1108" t="s">
        <v>21</v>
      </c>
      <c r="J1108" t="s">
        <v>31</v>
      </c>
      <c r="K1108" t="s">
        <v>847</v>
      </c>
      <c r="L1108" t="s">
        <v>24</v>
      </c>
      <c r="M1108" t="s">
        <v>25</v>
      </c>
      <c r="N1108">
        <v>163</v>
      </c>
      <c r="O1108">
        <v>1877</v>
      </c>
      <c r="P1108">
        <v>1112.07</v>
      </c>
      <c r="Q1108">
        <v>-536.47</v>
      </c>
    </row>
    <row r="1109" spans="2:17" hidden="1">
      <c r="B1109">
        <v>2017</v>
      </c>
      <c r="C1109">
        <v>4</v>
      </c>
      <c r="D1109" t="s">
        <v>774</v>
      </c>
      <c r="E1109" t="s">
        <v>775</v>
      </c>
      <c r="F1109" t="s">
        <v>845</v>
      </c>
      <c r="G1109" t="s">
        <v>846</v>
      </c>
      <c r="H1109" t="s">
        <v>30</v>
      </c>
      <c r="I1109" t="s">
        <v>21</v>
      </c>
      <c r="J1109" t="s">
        <v>31</v>
      </c>
      <c r="K1109" t="s">
        <v>847</v>
      </c>
      <c r="L1109" t="s">
        <v>24</v>
      </c>
      <c r="M1109" t="s">
        <v>26</v>
      </c>
      <c r="N1109">
        <v>168</v>
      </c>
      <c r="O1109">
        <v>9929</v>
      </c>
      <c r="P1109">
        <v>4829.54</v>
      </c>
      <c r="Q1109">
        <v>-1439.76</v>
      </c>
    </row>
    <row r="1110" spans="2:17" hidden="1">
      <c r="B1110">
        <v>2017</v>
      </c>
      <c r="C1110">
        <v>4</v>
      </c>
      <c r="D1110" t="s">
        <v>774</v>
      </c>
      <c r="E1110" t="s">
        <v>775</v>
      </c>
      <c r="F1110" t="s">
        <v>845</v>
      </c>
      <c r="G1110" t="s">
        <v>846</v>
      </c>
      <c r="H1110" t="s">
        <v>30</v>
      </c>
      <c r="I1110" t="s">
        <v>21</v>
      </c>
      <c r="J1110" t="s">
        <v>31</v>
      </c>
      <c r="K1110" t="s">
        <v>847</v>
      </c>
      <c r="L1110" t="s">
        <v>24</v>
      </c>
      <c r="M1110" t="s">
        <v>27</v>
      </c>
      <c r="N1110">
        <v>109</v>
      </c>
      <c r="O1110">
        <v>22755</v>
      </c>
      <c r="P1110">
        <v>13755.12</v>
      </c>
      <c r="Q1110">
        <v>361.33</v>
      </c>
    </row>
    <row r="1111" spans="2:17" hidden="1">
      <c r="B1111">
        <v>2017</v>
      </c>
      <c r="C1111">
        <v>4</v>
      </c>
      <c r="D1111" t="s">
        <v>774</v>
      </c>
      <c r="E1111" t="s">
        <v>775</v>
      </c>
      <c r="F1111" t="s">
        <v>848</v>
      </c>
      <c r="G1111" t="s">
        <v>849</v>
      </c>
      <c r="H1111" t="s">
        <v>30</v>
      </c>
      <c r="I1111" t="s">
        <v>21</v>
      </c>
      <c r="J1111" t="s">
        <v>31</v>
      </c>
      <c r="K1111" t="s">
        <v>850</v>
      </c>
      <c r="L1111" t="s">
        <v>24</v>
      </c>
      <c r="M1111" t="s">
        <v>25</v>
      </c>
      <c r="N1111">
        <v>9305</v>
      </c>
      <c r="O1111">
        <v>60924</v>
      </c>
      <c r="P1111">
        <v>50267.27</v>
      </c>
      <c r="Q1111">
        <v>-17413.8</v>
      </c>
    </row>
    <row r="1112" spans="2:17" hidden="1">
      <c r="B1112">
        <v>2017</v>
      </c>
      <c r="C1112">
        <v>4</v>
      </c>
      <c r="D1112" t="s">
        <v>774</v>
      </c>
      <c r="E1112" t="s">
        <v>775</v>
      </c>
      <c r="F1112" t="s">
        <v>848</v>
      </c>
      <c r="G1112" t="s">
        <v>849</v>
      </c>
      <c r="H1112" t="s">
        <v>30</v>
      </c>
      <c r="I1112" t="s">
        <v>21</v>
      </c>
      <c r="J1112" t="s">
        <v>31</v>
      </c>
      <c r="K1112" t="s">
        <v>850</v>
      </c>
      <c r="L1112" t="s">
        <v>24</v>
      </c>
      <c r="M1112" t="s">
        <v>26</v>
      </c>
      <c r="N1112">
        <v>559</v>
      </c>
      <c r="O1112">
        <v>25723</v>
      </c>
      <c r="P1112">
        <v>11883.24</v>
      </c>
      <c r="Q1112">
        <v>-4795.49</v>
      </c>
    </row>
    <row r="1113" spans="2:17" hidden="1">
      <c r="B1113">
        <v>2017</v>
      </c>
      <c r="C1113">
        <v>4</v>
      </c>
      <c r="D1113" t="s">
        <v>774</v>
      </c>
      <c r="E1113" t="s">
        <v>775</v>
      </c>
      <c r="F1113" t="s">
        <v>848</v>
      </c>
      <c r="G1113" t="s">
        <v>849</v>
      </c>
      <c r="H1113" t="s">
        <v>30</v>
      </c>
      <c r="I1113" t="s">
        <v>21</v>
      </c>
      <c r="J1113" t="s">
        <v>31</v>
      </c>
      <c r="K1113" t="s">
        <v>850</v>
      </c>
      <c r="L1113" t="s">
        <v>24</v>
      </c>
      <c r="M1113" t="s">
        <v>27</v>
      </c>
      <c r="N1113">
        <v>40</v>
      </c>
      <c r="O1113">
        <v>8878</v>
      </c>
      <c r="P1113">
        <v>5318.24</v>
      </c>
      <c r="Q1113">
        <v>101.49</v>
      </c>
    </row>
    <row r="1114" spans="2:17" hidden="1">
      <c r="B1114">
        <v>2017</v>
      </c>
      <c r="C1114">
        <v>4</v>
      </c>
      <c r="D1114" t="s">
        <v>774</v>
      </c>
      <c r="E1114" t="s">
        <v>775</v>
      </c>
      <c r="F1114" t="s">
        <v>851</v>
      </c>
      <c r="G1114" t="s">
        <v>852</v>
      </c>
      <c r="H1114" t="s">
        <v>30</v>
      </c>
      <c r="I1114" t="s">
        <v>21</v>
      </c>
      <c r="J1114" t="s">
        <v>31</v>
      </c>
      <c r="K1114" t="s">
        <v>853</v>
      </c>
      <c r="L1114" t="s">
        <v>24</v>
      </c>
      <c r="M1114" t="s">
        <v>25</v>
      </c>
      <c r="N1114">
        <v>1426</v>
      </c>
      <c r="O1114">
        <v>8425</v>
      </c>
      <c r="P1114">
        <v>7442.84</v>
      </c>
      <c r="Q1114">
        <v>-2408.1799999999998</v>
      </c>
    </row>
    <row r="1115" spans="2:17" hidden="1">
      <c r="B1115">
        <v>2017</v>
      </c>
      <c r="C1115">
        <v>4</v>
      </c>
      <c r="D1115" t="s">
        <v>774</v>
      </c>
      <c r="E1115" t="s">
        <v>775</v>
      </c>
      <c r="F1115" t="s">
        <v>851</v>
      </c>
      <c r="G1115" t="s">
        <v>852</v>
      </c>
      <c r="H1115" t="s">
        <v>30</v>
      </c>
      <c r="I1115" t="s">
        <v>21</v>
      </c>
      <c r="J1115" t="s">
        <v>31</v>
      </c>
      <c r="K1115" t="s">
        <v>853</v>
      </c>
      <c r="L1115" t="s">
        <v>24</v>
      </c>
      <c r="M1115" t="s">
        <v>26</v>
      </c>
      <c r="N1115">
        <v>26</v>
      </c>
      <c r="O1115">
        <v>1117</v>
      </c>
      <c r="P1115">
        <v>507.51</v>
      </c>
      <c r="Q1115">
        <v>-222.82</v>
      </c>
    </row>
    <row r="1116" spans="2:17" hidden="1">
      <c r="B1116">
        <v>2017</v>
      </c>
      <c r="C1116">
        <v>4</v>
      </c>
      <c r="D1116" t="s">
        <v>774</v>
      </c>
      <c r="E1116" t="s">
        <v>775</v>
      </c>
      <c r="F1116" t="s">
        <v>851</v>
      </c>
      <c r="G1116" t="s">
        <v>852</v>
      </c>
      <c r="H1116" t="s">
        <v>30</v>
      </c>
      <c r="I1116" t="s">
        <v>21</v>
      </c>
      <c r="J1116" t="s">
        <v>31</v>
      </c>
      <c r="K1116" t="s">
        <v>853</v>
      </c>
      <c r="L1116" t="s">
        <v>24</v>
      </c>
      <c r="M1116" t="s">
        <v>27</v>
      </c>
      <c r="N1116">
        <v>4</v>
      </c>
      <c r="O1116">
        <v>1406</v>
      </c>
      <c r="P1116">
        <v>839.99</v>
      </c>
      <c r="Q1116">
        <v>22.06</v>
      </c>
    </row>
    <row r="1117" spans="2:17" hidden="1">
      <c r="B1117">
        <v>2017</v>
      </c>
      <c r="C1117">
        <v>4</v>
      </c>
      <c r="D1117" t="s">
        <v>774</v>
      </c>
      <c r="E1117" t="s">
        <v>775</v>
      </c>
      <c r="F1117" t="s">
        <v>854</v>
      </c>
      <c r="G1117" t="s">
        <v>855</v>
      </c>
      <c r="H1117" t="s">
        <v>30</v>
      </c>
      <c r="I1117" t="s">
        <v>21</v>
      </c>
      <c r="J1117" t="s">
        <v>31</v>
      </c>
      <c r="K1117" t="s">
        <v>856</v>
      </c>
      <c r="L1117" t="s">
        <v>24</v>
      </c>
      <c r="M1117" t="s">
        <v>25</v>
      </c>
      <c r="N1117">
        <v>560</v>
      </c>
      <c r="O1117">
        <v>2031</v>
      </c>
      <c r="P1117">
        <v>2557.63</v>
      </c>
      <c r="Q1117">
        <v>-580.6</v>
      </c>
    </row>
    <row r="1118" spans="2:17" hidden="1">
      <c r="B1118">
        <v>2017</v>
      </c>
      <c r="C1118">
        <v>4</v>
      </c>
      <c r="D1118" t="s">
        <v>774</v>
      </c>
      <c r="E1118" t="s">
        <v>775</v>
      </c>
      <c r="F1118" t="s">
        <v>854</v>
      </c>
      <c r="G1118" t="s">
        <v>855</v>
      </c>
      <c r="H1118" t="s">
        <v>30</v>
      </c>
      <c r="I1118" t="s">
        <v>21</v>
      </c>
      <c r="J1118" t="s">
        <v>31</v>
      </c>
      <c r="K1118" t="s">
        <v>856</v>
      </c>
      <c r="L1118" t="s">
        <v>24</v>
      </c>
      <c r="M1118" t="s">
        <v>26</v>
      </c>
      <c r="N1118">
        <v>7</v>
      </c>
      <c r="O1118">
        <v>303</v>
      </c>
      <c r="P1118">
        <v>137.94</v>
      </c>
      <c r="Q1118">
        <v>-59.99</v>
      </c>
    </row>
    <row r="1119" spans="2:17" hidden="1">
      <c r="B1119">
        <v>2017</v>
      </c>
      <c r="C1119">
        <v>4</v>
      </c>
      <c r="D1119" t="s">
        <v>774</v>
      </c>
      <c r="E1119" t="s">
        <v>775</v>
      </c>
      <c r="F1119" t="s">
        <v>857</v>
      </c>
      <c r="G1119" t="s">
        <v>858</v>
      </c>
      <c r="H1119" t="s">
        <v>30</v>
      </c>
      <c r="I1119" t="s">
        <v>21</v>
      </c>
      <c r="J1119" t="s">
        <v>31</v>
      </c>
      <c r="K1119" t="s">
        <v>850</v>
      </c>
      <c r="L1119" t="s">
        <v>24</v>
      </c>
      <c r="M1119" t="s">
        <v>25</v>
      </c>
      <c r="N1119">
        <v>2973</v>
      </c>
      <c r="O1119">
        <v>22836</v>
      </c>
      <c r="P1119">
        <v>17024</v>
      </c>
      <c r="Q1119">
        <v>-6526.85</v>
      </c>
    </row>
    <row r="1120" spans="2:17" hidden="1">
      <c r="B1120">
        <v>2017</v>
      </c>
      <c r="C1120">
        <v>4</v>
      </c>
      <c r="D1120" t="s">
        <v>774</v>
      </c>
      <c r="E1120" t="s">
        <v>775</v>
      </c>
      <c r="F1120" t="s">
        <v>857</v>
      </c>
      <c r="G1120" t="s">
        <v>858</v>
      </c>
      <c r="H1120" t="s">
        <v>30</v>
      </c>
      <c r="I1120" t="s">
        <v>21</v>
      </c>
      <c r="J1120" t="s">
        <v>31</v>
      </c>
      <c r="K1120" t="s">
        <v>850</v>
      </c>
      <c r="L1120" t="s">
        <v>24</v>
      </c>
      <c r="M1120" t="s">
        <v>26</v>
      </c>
      <c r="N1120">
        <v>312</v>
      </c>
      <c r="O1120">
        <v>14972</v>
      </c>
      <c r="P1120">
        <v>6986.81</v>
      </c>
      <c r="Q1120">
        <v>-2673.84</v>
      </c>
    </row>
    <row r="1121" spans="2:17" hidden="1">
      <c r="B1121">
        <v>2017</v>
      </c>
      <c r="C1121">
        <v>4</v>
      </c>
      <c r="D1121" t="s">
        <v>774</v>
      </c>
      <c r="E1121" t="s">
        <v>775</v>
      </c>
      <c r="F1121" t="s">
        <v>857</v>
      </c>
      <c r="G1121" t="s">
        <v>858</v>
      </c>
      <c r="H1121" t="s">
        <v>30</v>
      </c>
      <c r="I1121" t="s">
        <v>21</v>
      </c>
      <c r="J1121" t="s">
        <v>31</v>
      </c>
      <c r="K1121" t="s">
        <v>850</v>
      </c>
      <c r="L1121" t="s">
        <v>24</v>
      </c>
      <c r="M1121" t="s">
        <v>27</v>
      </c>
      <c r="N1121">
        <v>31</v>
      </c>
      <c r="O1121">
        <v>5535</v>
      </c>
      <c r="P1121">
        <v>3362.12</v>
      </c>
      <c r="Q1121">
        <v>88.34</v>
      </c>
    </row>
    <row r="1122" spans="2:17" hidden="1">
      <c r="B1122">
        <v>2017</v>
      </c>
      <c r="C1122">
        <v>4</v>
      </c>
      <c r="D1122" t="s">
        <v>774</v>
      </c>
      <c r="E1122" t="s">
        <v>775</v>
      </c>
      <c r="F1122" t="s">
        <v>859</v>
      </c>
      <c r="G1122" t="s">
        <v>860</v>
      </c>
      <c r="H1122" t="s">
        <v>30</v>
      </c>
      <c r="I1122" t="s">
        <v>21</v>
      </c>
      <c r="J1122" t="s">
        <v>31</v>
      </c>
      <c r="K1122" t="s">
        <v>861</v>
      </c>
      <c r="L1122" t="s">
        <v>24</v>
      </c>
      <c r="M1122" t="s">
        <v>25</v>
      </c>
      <c r="N1122">
        <v>8140</v>
      </c>
      <c r="O1122">
        <v>42745</v>
      </c>
      <c r="P1122">
        <v>40958.449999999997</v>
      </c>
      <c r="Q1122">
        <v>-12218.95</v>
      </c>
    </row>
    <row r="1123" spans="2:17" hidden="1">
      <c r="B1123">
        <v>2017</v>
      </c>
      <c r="C1123">
        <v>4</v>
      </c>
      <c r="D1123" t="s">
        <v>774</v>
      </c>
      <c r="E1123" t="s">
        <v>775</v>
      </c>
      <c r="F1123" t="s">
        <v>859</v>
      </c>
      <c r="G1123" t="s">
        <v>860</v>
      </c>
      <c r="H1123" t="s">
        <v>30</v>
      </c>
      <c r="I1123" t="s">
        <v>21</v>
      </c>
      <c r="J1123" t="s">
        <v>31</v>
      </c>
      <c r="K1123" t="s">
        <v>861</v>
      </c>
      <c r="L1123" t="s">
        <v>24</v>
      </c>
      <c r="M1123" t="s">
        <v>26</v>
      </c>
      <c r="N1123">
        <v>218</v>
      </c>
      <c r="O1123">
        <v>9661</v>
      </c>
      <c r="P1123">
        <v>4424.29</v>
      </c>
      <c r="Q1123">
        <v>-1868.26</v>
      </c>
    </row>
    <row r="1124" spans="2:17" hidden="1">
      <c r="B1124">
        <v>2017</v>
      </c>
      <c r="C1124">
        <v>4</v>
      </c>
      <c r="D1124" t="s">
        <v>774</v>
      </c>
      <c r="E1124" t="s">
        <v>775</v>
      </c>
      <c r="F1124" t="s">
        <v>859</v>
      </c>
      <c r="G1124" t="s">
        <v>860</v>
      </c>
      <c r="H1124" t="s">
        <v>30</v>
      </c>
      <c r="I1124" t="s">
        <v>21</v>
      </c>
      <c r="J1124" t="s">
        <v>31</v>
      </c>
      <c r="K1124" t="s">
        <v>861</v>
      </c>
      <c r="L1124" t="s">
        <v>24</v>
      </c>
      <c r="M1124" t="s">
        <v>27</v>
      </c>
      <c r="N1124">
        <v>13</v>
      </c>
      <c r="O1124">
        <v>4228</v>
      </c>
      <c r="P1124">
        <v>2529.4499999999998</v>
      </c>
      <c r="Q1124">
        <v>66.400000000000006</v>
      </c>
    </row>
    <row r="1125" spans="2:17" hidden="1">
      <c r="B1125">
        <v>2017</v>
      </c>
      <c r="C1125">
        <v>4</v>
      </c>
      <c r="D1125" t="s">
        <v>774</v>
      </c>
      <c r="E1125" t="s">
        <v>775</v>
      </c>
      <c r="F1125" t="s">
        <v>862</v>
      </c>
      <c r="G1125" t="s">
        <v>863</v>
      </c>
      <c r="H1125" t="s">
        <v>30</v>
      </c>
      <c r="I1125" t="s">
        <v>21</v>
      </c>
      <c r="J1125" t="s">
        <v>31</v>
      </c>
      <c r="K1125" t="s">
        <v>864</v>
      </c>
      <c r="L1125" t="s">
        <v>24</v>
      </c>
      <c r="M1125" t="s">
        <v>25</v>
      </c>
      <c r="N1125">
        <v>164</v>
      </c>
      <c r="O1125">
        <v>1677</v>
      </c>
      <c r="P1125">
        <v>1058.43</v>
      </c>
      <c r="Q1125">
        <v>-479.35</v>
      </c>
    </row>
    <row r="1126" spans="2:17" hidden="1">
      <c r="B1126">
        <v>2017</v>
      </c>
      <c r="C1126">
        <v>4</v>
      </c>
      <c r="D1126" t="s">
        <v>774</v>
      </c>
      <c r="E1126" t="s">
        <v>775</v>
      </c>
      <c r="F1126" t="s">
        <v>862</v>
      </c>
      <c r="G1126" t="s">
        <v>863</v>
      </c>
      <c r="H1126" t="s">
        <v>30</v>
      </c>
      <c r="I1126" t="s">
        <v>21</v>
      </c>
      <c r="J1126" t="s">
        <v>31</v>
      </c>
      <c r="K1126" t="s">
        <v>864</v>
      </c>
      <c r="L1126" t="s">
        <v>24</v>
      </c>
      <c r="M1126" t="s">
        <v>26</v>
      </c>
      <c r="N1126">
        <v>222</v>
      </c>
      <c r="O1126">
        <v>13833</v>
      </c>
      <c r="P1126">
        <v>6789.22</v>
      </c>
      <c r="Q1126">
        <v>-1902.54</v>
      </c>
    </row>
    <row r="1127" spans="2:17" hidden="1">
      <c r="B1127">
        <v>2017</v>
      </c>
      <c r="C1127">
        <v>4</v>
      </c>
      <c r="D1127" t="s">
        <v>774</v>
      </c>
      <c r="E1127" t="s">
        <v>775</v>
      </c>
      <c r="F1127" t="s">
        <v>862</v>
      </c>
      <c r="G1127" t="s">
        <v>863</v>
      </c>
      <c r="H1127" t="s">
        <v>30</v>
      </c>
      <c r="I1127" t="s">
        <v>21</v>
      </c>
      <c r="J1127" t="s">
        <v>31</v>
      </c>
      <c r="K1127" t="s">
        <v>864</v>
      </c>
      <c r="L1127" t="s">
        <v>24</v>
      </c>
      <c r="M1127" t="s">
        <v>27</v>
      </c>
      <c r="N1127">
        <v>225</v>
      </c>
      <c r="O1127">
        <v>56051</v>
      </c>
      <c r="P1127">
        <v>33724.35</v>
      </c>
      <c r="Q1127">
        <v>885.69</v>
      </c>
    </row>
    <row r="1128" spans="2:17" hidden="1">
      <c r="B1128">
        <v>2017</v>
      </c>
      <c r="C1128">
        <v>4</v>
      </c>
      <c r="D1128" t="s">
        <v>865</v>
      </c>
      <c r="E1128" t="s">
        <v>866</v>
      </c>
      <c r="F1128" t="s">
        <v>867</v>
      </c>
      <c r="G1128" t="s">
        <v>868</v>
      </c>
      <c r="H1128" t="s">
        <v>140</v>
      </c>
      <c r="I1128" t="s">
        <v>1072</v>
      </c>
      <c r="J1128" t="s">
        <v>31</v>
      </c>
      <c r="K1128" t="s">
        <v>869</v>
      </c>
      <c r="L1128" t="s">
        <v>24</v>
      </c>
      <c r="M1128" t="s">
        <v>25</v>
      </c>
      <c r="N1128">
        <v>8809</v>
      </c>
      <c r="O1128">
        <v>98184.42</v>
      </c>
      <c r="P1128">
        <v>74090.5</v>
      </c>
      <c r="Q1128">
        <v>-13615.83</v>
      </c>
    </row>
    <row r="1129" spans="2:17" hidden="1">
      <c r="B1129">
        <v>2017</v>
      </c>
      <c r="C1129">
        <v>4</v>
      </c>
      <c r="D1129" t="s">
        <v>865</v>
      </c>
      <c r="E1129" t="s">
        <v>866</v>
      </c>
      <c r="F1129" t="s">
        <v>867</v>
      </c>
      <c r="G1129" t="s">
        <v>868</v>
      </c>
      <c r="H1129" t="s">
        <v>140</v>
      </c>
      <c r="I1129" t="s">
        <v>1072</v>
      </c>
      <c r="J1129" t="s">
        <v>31</v>
      </c>
      <c r="K1129" t="s">
        <v>869</v>
      </c>
      <c r="L1129" t="s">
        <v>24</v>
      </c>
      <c r="M1129" t="s">
        <v>26</v>
      </c>
      <c r="N1129">
        <v>15720</v>
      </c>
      <c r="O1129">
        <v>1085656.08</v>
      </c>
      <c r="P1129">
        <v>588761.05000000005</v>
      </c>
      <c r="Q1129">
        <v>-69209.13</v>
      </c>
    </row>
    <row r="1130" spans="2:17" hidden="1">
      <c r="B1130">
        <v>2017</v>
      </c>
      <c r="C1130">
        <v>4</v>
      </c>
      <c r="D1130" t="s">
        <v>865</v>
      </c>
      <c r="E1130" t="s">
        <v>866</v>
      </c>
      <c r="F1130" t="s">
        <v>867</v>
      </c>
      <c r="G1130" t="s">
        <v>868</v>
      </c>
      <c r="H1130" t="s">
        <v>140</v>
      </c>
      <c r="I1130" t="s">
        <v>1072</v>
      </c>
      <c r="J1130" t="s">
        <v>31</v>
      </c>
      <c r="K1130" t="s">
        <v>869</v>
      </c>
      <c r="L1130" t="s">
        <v>24</v>
      </c>
      <c r="M1130" t="s">
        <v>27</v>
      </c>
      <c r="N1130">
        <v>12648</v>
      </c>
      <c r="O1130">
        <v>2361758.2799999998</v>
      </c>
      <c r="P1130">
        <v>1400154.57</v>
      </c>
      <c r="Q1130">
        <v>36650.53</v>
      </c>
    </row>
    <row r="1131" spans="2:17" hidden="1">
      <c r="B1131">
        <v>2017</v>
      </c>
      <c r="C1131">
        <v>4</v>
      </c>
      <c r="D1131" t="s">
        <v>865</v>
      </c>
      <c r="E1131" t="s">
        <v>866</v>
      </c>
      <c r="F1131" t="s">
        <v>870</v>
      </c>
      <c r="G1131" t="s">
        <v>871</v>
      </c>
      <c r="H1131" t="s">
        <v>140</v>
      </c>
      <c r="I1131" t="s">
        <v>1072</v>
      </c>
      <c r="J1131" t="s">
        <v>31</v>
      </c>
      <c r="K1131" t="s">
        <v>872</v>
      </c>
      <c r="L1131" t="s">
        <v>24</v>
      </c>
      <c r="M1131" t="s">
        <v>25</v>
      </c>
      <c r="N1131">
        <v>13693</v>
      </c>
      <c r="O1131">
        <v>146657.45000000001</v>
      </c>
      <c r="P1131">
        <v>107560.96000000001</v>
      </c>
      <c r="Q1131">
        <v>-20465.689999999999</v>
      </c>
    </row>
    <row r="1132" spans="2:17" hidden="1">
      <c r="B1132">
        <v>2017</v>
      </c>
      <c r="C1132">
        <v>4</v>
      </c>
      <c r="D1132" t="s">
        <v>865</v>
      </c>
      <c r="E1132" t="s">
        <v>866</v>
      </c>
      <c r="F1132" t="s">
        <v>870</v>
      </c>
      <c r="G1132" t="s">
        <v>871</v>
      </c>
      <c r="H1132" t="s">
        <v>140</v>
      </c>
      <c r="I1132" t="s">
        <v>1072</v>
      </c>
      <c r="J1132" t="s">
        <v>31</v>
      </c>
      <c r="K1132" t="s">
        <v>872</v>
      </c>
      <c r="L1132" t="s">
        <v>24</v>
      </c>
      <c r="M1132" t="s">
        <v>26</v>
      </c>
      <c r="N1132">
        <v>26123</v>
      </c>
      <c r="O1132">
        <v>1770693.75</v>
      </c>
      <c r="P1132">
        <v>961451.36</v>
      </c>
      <c r="Q1132">
        <v>-111867.28</v>
      </c>
    </row>
    <row r="1133" spans="2:17" hidden="1">
      <c r="B1133">
        <v>2017</v>
      </c>
      <c r="C1133">
        <v>4</v>
      </c>
      <c r="D1133" t="s">
        <v>865</v>
      </c>
      <c r="E1133" t="s">
        <v>866</v>
      </c>
      <c r="F1133" t="s">
        <v>870</v>
      </c>
      <c r="G1133" t="s">
        <v>871</v>
      </c>
      <c r="H1133" t="s">
        <v>140</v>
      </c>
      <c r="I1133" t="s">
        <v>1072</v>
      </c>
      <c r="J1133" t="s">
        <v>31</v>
      </c>
      <c r="K1133" t="s">
        <v>872</v>
      </c>
      <c r="L1133" t="s">
        <v>24</v>
      </c>
      <c r="M1133" t="s">
        <v>27</v>
      </c>
      <c r="N1133">
        <v>28974</v>
      </c>
      <c r="O1133">
        <v>5886462.2199999997</v>
      </c>
      <c r="P1133">
        <v>3517848.72</v>
      </c>
      <c r="Q1133">
        <v>91746.95</v>
      </c>
    </row>
    <row r="1134" spans="2:17" hidden="1">
      <c r="B1134">
        <v>2017</v>
      </c>
      <c r="C1134">
        <v>4</v>
      </c>
      <c r="D1134" t="s">
        <v>865</v>
      </c>
      <c r="E1134" t="s">
        <v>866</v>
      </c>
      <c r="F1134" t="s">
        <v>873</v>
      </c>
      <c r="G1134" t="s">
        <v>874</v>
      </c>
      <c r="H1134" t="s">
        <v>140</v>
      </c>
      <c r="I1134" t="s">
        <v>1072</v>
      </c>
      <c r="J1134" t="s">
        <v>31</v>
      </c>
      <c r="K1134" t="s">
        <v>875</v>
      </c>
      <c r="L1134" t="s">
        <v>24</v>
      </c>
      <c r="M1134" t="s">
        <v>25</v>
      </c>
      <c r="N1134">
        <v>6599</v>
      </c>
      <c r="O1134">
        <v>72550.97</v>
      </c>
      <c r="P1134">
        <v>54588.160000000003</v>
      </c>
      <c r="Q1134">
        <v>-10225.92</v>
      </c>
    </row>
    <row r="1135" spans="2:17" hidden="1">
      <c r="B1135">
        <v>2017</v>
      </c>
      <c r="C1135">
        <v>4</v>
      </c>
      <c r="D1135" t="s">
        <v>865</v>
      </c>
      <c r="E1135" t="s">
        <v>866</v>
      </c>
      <c r="F1135" t="s">
        <v>873</v>
      </c>
      <c r="G1135" t="s">
        <v>874</v>
      </c>
      <c r="H1135" t="s">
        <v>140</v>
      </c>
      <c r="I1135" t="s">
        <v>1072</v>
      </c>
      <c r="J1135" t="s">
        <v>31</v>
      </c>
      <c r="K1135" t="s">
        <v>875</v>
      </c>
      <c r="L1135" t="s">
        <v>24</v>
      </c>
      <c r="M1135" t="s">
        <v>26</v>
      </c>
      <c r="N1135">
        <v>11657</v>
      </c>
      <c r="O1135">
        <v>788002.8</v>
      </c>
      <c r="P1135">
        <v>426720.58</v>
      </c>
      <c r="Q1135">
        <v>-50926.18</v>
      </c>
    </row>
    <row r="1136" spans="2:17" hidden="1">
      <c r="B1136">
        <v>2017</v>
      </c>
      <c r="C1136">
        <v>4</v>
      </c>
      <c r="D1136" t="s">
        <v>865</v>
      </c>
      <c r="E1136" t="s">
        <v>866</v>
      </c>
      <c r="F1136" t="s">
        <v>873</v>
      </c>
      <c r="G1136" t="s">
        <v>874</v>
      </c>
      <c r="H1136" t="s">
        <v>140</v>
      </c>
      <c r="I1136" t="s">
        <v>1072</v>
      </c>
      <c r="J1136" t="s">
        <v>31</v>
      </c>
      <c r="K1136" t="s">
        <v>875</v>
      </c>
      <c r="L1136" t="s">
        <v>24</v>
      </c>
      <c r="M1136" t="s">
        <v>27</v>
      </c>
      <c r="N1136">
        <v>9376</v>
      </c>
      <c r="O1136">
        <v>1738397.76</v>
      </c>
      <c r="P1136">
        <v>1039704.5</v>
      </c>
      <c r="Q1136">
        <v>27143.33</v>
      </c>
    </row>
    <row r="1137" spans="2:17" hidden="1">
      <c r="B1137">
        <v>2017</v>
      </c>
      <c r="C1137">
        <v>4</v>
      </c>
      <c r="D1137" t="s">
        <v>865</v>
      </c>
      <c r="E1137" t="s">
        <v>866</v>
      </c>
      <c r="F1137" t="s">
        <v>876</v>
      </c>
      <c r="G1137" t="s">
        <v>73</v>
      </c>
      <c r="H1137" t="s">
        <v>121</v>
      </c>
      <c r="I1137" t="s">
        <v>1072</v>
      </c>
      <c r="J1137" t="s">
        <v>31</v>
      </c>
      <c r="K1137" t="s">
        <v>877</v>
      </c>
      <c r="L1137" t="s">
        <v>24</v>
      </c>
      <c r="M1137" t="s">
        <v>25</v>
      </c>
      <c r="N1137">
        <v>1648</v>
      </c>
      <c r="O1137">
        <v>20864</v>
      </c>
      <c r="P1137">
        <v>14260.01</v>
      </c>
      <c r="Q1137">
        <v>-2976.87</v>
      </c>
    </row>
    <row r="1138" spans="2:17" hidden="1">
      <c r="B1138">
        <v>2017</v>
      </c>
      <c r="C1138">
        <v>4</v>
      </c>
      <c r="D1138" t="s">
        <v>865</v>
      </c>
      <c r="E1138" t="s">
        <v>866</v>
      </c>
      <c r="F1138" t="s">
        <v>876</v>
      </c>
      <c r="G1138" t="s">
        <v>73</v>
      </c>
      <c r="H1138" t="s">
        <v>121</v>
      </c>
      <c r="I1138" t="s">
        <v>1072</v>
      </c>
      <c r="J1138" t="s">
        <v>31</v>
      </c>
      <c r="K1138" t="s">
        <v>877</v>
      </c>
      <c r="L1138" t="s">
        <v>24</v>
      </c>
      <c r="M1138" t="s">
        <v>26</v>
      </c>
      <c r="N1138">
        <v>803</v>
      </c>
      <c r="O1138">
        <v>41301.49</v>
      </c>
      <c r="P1138">
        <v>22654.27</v>
      </c>
      <c r="Q1138">
        <v>-3437.9</v>
      </c>
    </row>
    <row r="1139" spans="2:17" hidden="1">
      <c r="B1139">
        <v>2017</v>
      </c>
      <c r="C1139">
        <v>4</v>
      </c>
      <c r="D1139" t="s">
        <v>865</v>
      </c>
      <c r="E1139" t="s">
        <v>866</v>
      </c>
      <c r="F1139" t="s">
        <v>876</v>
      </c>
      <c r="G1139" t="s">
        <v>73</v>
      </c>
      <c r="H1139" t="s">
        <v>121</v>
      </c>
      <c r="I1139" t="s">
        <v>1072</v>
      </c>
      <c r="J1139" t="s">
        <v>31</v>
      </c>
      <c r="K1139" t="s">
        <v>877</v>
      </c>
      <c r="L1139" t="s">
        <v>24</v>
      </c>
      <c r="M1139" t="s">
        <v>27</v>
      </c>
      <c r="N1139">
        <v>92</v>
      </c>
      <c r="O1139">
        <v>14281.34</v>
      </c>
      <c r="P1139">
        <v>8666.5499999999993</v>
      </c>
      <c r="Q1139">
        <v>227.27</v>
      </c>
    </row>
    <row r="1140" spans="2:17" hidden="1">
      <c r="B1140">
        <v>2017</v>
      </c>
      <c r="C1140">
        <v>4</v>
      </c>
      <c r="D1140" t="s">
        <v>865</v>
      </c>
      <c r="E1140" t="s">
        <v>866</v>
      </c>
      <c r="F1140" t="s">
        <v>878</v>
      </c>
      <c r="G1140" t="s">
        <v>879</v>
      </c>
      <c r="H1140" t="s">
        <v>151</v>
      </c>
      <c r="I1140" t="s">
        <v>21</v>
      </c>
      <c r="J1140" t="s">
        <v>31</v>
      </c>
      <c r="K1140" t="s">
        <v>880</v>
      </c>
      <c r="L1140" t="s">
        <v>24</v>
      </c>
      <c r="M1140" t="s">
        <v>25</v>
      </c>
      <c r="N1140">
        <v>411</v>
      </c>
      <c r="O1140">
        <v>4823</v>
      </c>
      <c r="P1140">
        <v>2824.45</v>
      </c>
      <c r="Q1140">
        <v>-1375.1</v>
      </c>
    </row>
    <row r="1141" spans="2:17" hidden="1">
      <c r="B1141">
        <v>2017</v>
      </c>
      <c r="C1141">
        <v>4</v>
      </c>
      <c r="D1141" t="s">
        <v>865</v>
      </c>
      <c r="E1141" t="s">
        <v>866</v>
      </c>
      <c r="F1141" t="s">
        <v>878</v>
      </c>
      <c r="G1141" t="s">
        <v>879</v>
      </c>
      <c r="H1141" t="s">
        <v>151</v>
      </c>
      <c r="I1141" t="s">
        <v>21</v>
      </c>
      <c r="J1141" t="s">
        <v>31</v>
      </c>
      <c r="K1141" t="s">
        <v>880</v>
      </c>
      <c r="L1141" t="s">
        <v>24</v>
      </c>
      <c r="M1141" t="s">
        <v>26</v>
      </c>
      <c r="N1141">
        <v>286</v>
      </c>
      <c r="O1141">
        <v>15777</v>
      </c>
      <c r="P1141">
        <v>7560.73</v>
      </c>
      <c r="Q1141">
        <v>-2443.1999999999998</v>
      </c>
    </row>
    <row r="1142" spans="2:17" hidden="1">
      <c r="B1142">
        <v>2017</v>
      </c>
      <c r="C1142">
        <v>4</v>
      </c>
      <c r="D1142" t="s">
        <v>865</v>
      </c>
      <c r="E1142" t="s">
        <v>866</v>
      </c>
      <c r="F1142" t="s">
        <v>878</v>
      </c>
      <c r="G1142" t="s">
        <v>879</v>
      </c>
      <c r="H1142" t="s">
        <v>151</v>
      </c>
      <c r="I1142" t="s">
        <v>21</v>
      </c>
      <c r="J1142" t="s">
        <v>31</v>
      </c>
      <c r="K1142" t="s">
        <v>880</v>
      </c>
      <c r="L1142" t="s">
        <v>24</v>
      </c>
      <c r="M1142" t="s">
        <v>27</v>
      </c>
      <c r="N1142">
        <v>57</v>
      </c>
      <c r="O1142">
        <v>10316</v>
      </c>
      <c r="P1142">
        <v>6242.23</v>
      </c>
      <c r="Q1142">
        <v>162.97</v>
      </c>
    </row>
    <row r="1143" spans="2:17" hidden="1">
      <c r="B1143">
        <v>2017</v>
      </c>
      <c r="C1143">
        <v>4</v>
      </c>
      <c r="D1143" t="s">
        <v>865</v>
      </c>
      <c r="E1143" t="s">
        <v>866</v>
      </c>
      <c r="F1143" t="s">
        <v>881</v>
      </c>
      <c r="G1143" t="s">
        <v>882</v>
      </c>
      <c r="H1143" t="s">
        <v>20</v>
      </c>
      <c r="I1143" t="s">
        <v>21</v>
      </c>
      <c r="J1143" t="s">
        <v>31</v>
      </c>
      <c r="K1143" t="s">
        <v>883</v>
      </c>
      <c r="L1143" t="s">
        <v>24</v>
      </c>
      <c r="M1143" t="s">
        <v>25</v>
      </c>
      <c r="N1143">
        <v>4066</v>
      </c>
      <c r="O1143">
        <v>31792.74</v>
      </c>
      <c r="P1143">
        <v>24473.34</v>
      </c>
      <c r="Q1143">
        <v>-9093.5400000000009</v>
      </c>
    </row>
    <row r="1144" spans="2:17" hidden="1">
      <c r="B1144">
        <v>2017</v>
      </c>
      <c r="C1144">
        <v>4</v>
      </c>
      <c r="D1144" t="s">
        <v>865</v>
      </c>
      <c r="E1144" t="s">
        <v>866</v>
      </c>
      <c r="F1144" t="s">
        <v>881</v>
      </c>
      <c r="G1144" t="s">
        <v>882</v>
      </c>
      <c r="H1144" t="s">
        <v>20</v>
      </c>
      <c r="I1144" t="s">
        <v>21</v>
      </c>
      <c r="J1144" t="s">
        <v>31</v>
      </c>
      <c r="K1144" t="s">
        <v>883</v>
      </c>
      <c r="L1144" t="s">
        <v>24</v>
      </c>
      <c r="M1144" t="s">
        <v>26</v>
      </c>
      <c r="N1144">
        <v>798</v>
      </c>
      <c r="O1144">
        <v>41070.86</v>
      </c>
      <c r="P1144">
        <v>19405.150000000001</v>
      </c>
      <c r="Q1144">
        <v>-6814.8</v>
      </c>
    </row>
    <row r="1145" spans="2:17" hidden="1">
      <c r="B1145">
        <v>2017</v>
      </c>
      <c r="C1145">
        <v>4</v>
      </c>
      <c r="D1145" t="s">
        <v>865</v>
      </c>
      <c r="E1145" t="s">
        <v>866</v>
      </c>
      <c r="F1145" t="s">
        <v>881</v>
      </c>
      <c r="G1145" t="s">
        <v>882</v>
      </c>
      <c r="H1145" t="s">
        <v>20</v>
      </c>
      <c r="I1145" t="s">
        <v>21</v>
      </c>
      <c r="J1145" t="s">
        <v>31</v>
      </c>
      <c r="K1145" t="s">
        <v>883</v>
      </c>
      <c r="L1145" t="s">
        <v>24</v>
      </c>
      <c r="M1145" t="s">
        <v>27</v>
      </c>
      <c r="N1145">
        <v>89</v>
      </c>
      <c r="O1145">
        <v>16484</v>
      </c>
      <c r="P1145">
        <v>9978.4699999999993</v>
      </c>
      <c r="Q1145">
        <v>261.85000000000002</v>
      </c>
    </row>
    <row r="1146" spans="2:17" hidden="1">
      <c r="B1146">
        <v>2017</v>
      </c>
      <c r="C1146">
        <v>4</v>
      </c>
      <c r="D1146" t="s">
        <v>865</v>
      </c>
      <c r="E1146" t="s">
        <v>866</v>
      </c>
      <c r="F1146" t="s">
        <v>884</v>
      </c>
      <c r="G1146" t="s">
        <v>885</v>
      </c>
      <c r="H1146" t="s">
        <v>20</v>
      </c>
      <c r="I1146" t="s">
        <v>21</v>
      </c>
      <c r="J1146" t="s">
        <v>31</v>
      </c>
      <c r="K1146" t="s">
        <v>886</v>
      </c>
      <c r="L1146" t="s">
        <v>24</v>
      </c>
      <c r="M1146" t="s">
        <v>25</v>
      </c>
      <c r="N1146">
        <v>421</v>
      </c>
      <c r="O1146">
        <v>4120.29</v>
      </c>
      <c r="P1146">
        <v>2659.47</v>
      </c>
      <c r="Q1146">
        <v>-1174.9100000000001</v>
      </c>
    </row>
    <row r="1147" spans="2:17" hidden="1">
      <c r="B1147">
        <v>2017</v>
      </c>
      <c r="C1147">
        <v>4</v>
      </c>
      <c r="D1147" t="s">
        <v>865</v>
      </c>
      <c r="E1147" t="s">
        <v>866</v>
      </c>
      <c r="F1147" t="s">
        <v>884</v>
      </c>
      <c r="G1147" t="s">
        <v>885</v>
      </c>
      <c r="H1147" t="s">
        <v>20</v>
      </c>
      <c r="I1147" t="s">
        <v>21</v>
      </c>
      <c r="J1147" t="s">
        <v>31</v>
      </c>
      <c r="K1147" t="s">
        <v>886</v>
      </c>
      <c r="L1147" t="s">
        <v>24</v>
      </c>
      <c r="M1147" t="s">
        <v>26</v>
      </c>
      <c r="N1147">
        <v>68</v>
      </c>
      <c r="O1147">
        <v>3181</v>
      </c>
      <c r="P1147">
        <v>1471.67</v>
      </c>
      <c r="Q1147">
        <v>-580.83000000000004</v>
      </c>
    </row>
    <row r="1148" spans="2:17" hidden="1">
      <c r="B1148">
        <v>2017</v>
      </c>
      <c r="C1148">
        <v>4</v>
      </c>
      <c r="D1148" t="s">
        <v>865</v>
      </c>
      <c r="E1148" t="s">
        <v>866</v>
      </c>
      <c r="F1148" t="s">
        <v>884</v>
      </c>
      <c r="G1148" t="s">
        <v>885</v>
      </c>
      <c r="H1148" t="s">
        <v>20</v>
      </c>
      <c r="I1148" t="s">
        <v>21</v>
      </c>
      <c r="J1148" t="s">
        <v>31</v>
      </c>
      <c r="K1148" t="s">
        <v>886</v>
      </c>
      <c r="L1148" t="s">
        <v>24</v>
      </c>
      <c r="M1148" t="s">
        <v>27</v>
      </c>
      <c r="N1148">
        <v>3</v>
      </c>
      <c r="O1148">
        <v>364</v>
      </c>
      <c r="P1148">
        <v>223.84</v>
      </c>
      <c r="Q1148">
        <v>5.84</v>
      </c>
    </row>
    <row r="1149" spans="2:17" hidden="1">
      <c r="B1149">
        <v>2017</v>
      </c>
      <c r="C1149">
        <v>4</v>
      </c>
      <c r="D1149" t="s">
        <v>865</v>
      </c>
      <c r="E1149" t="s">
        <v>866</v>
      </c>
      <c r="F1149" t="s">
        <v>887</v>
      </c>
      <c r="G1149" t="s">
        <v>888</v>
      </c>
      <c r="H1149" t="s">
        <v>20</v>
      </c>
      <c r="I1149" t="s">
        <v>21</v>
      </c>
      <c r="J1149" t="s">
        <v>31</v>
      </c>
      <c r="K1149" t="s">
        <v>889</v>
      </c>
      <c r="L1149" t="s">
        <v>24</v>
      </c>
      <c r="M1149" t="s">
        <v>25</v>
      </c>
      <c r="N1149">
        <v>260</v>
      </c>
      <c r="O1149">
        <v>2294</v>
      </c>
      <c r="P1149">
        <v>1571.13</v>
      </c>
      <c r="Q1149">
        <v>-654.1</v>
      </c>
    </row>
    <row r="1150" spans="2:17" hidden="1">
      <c r="B1150">
        <v>2017</v>
      </c>
      <c r="C1150">
        <v>4</v>
      </c>
      <c r="D1150" t="s">
        <v>865</v>
      </c>
      <c r="E1150" t="s">
        <v>866</v>
      </c>
      <c r="F1150" t="s">
        <v>887</v>
      </c>
      <c r="G1150" t="s">
        <v>888</v>
      </c>
      <c r="H1150" t="s">
        <v>20</v>
      </c>
      <c r="I1150" t="s">
        <v>21</v>
      </c>
      <c r="J1150" t="s">
        <v>31</v>
      </c>
      <c r="K1150" t="s">
        <v>889</v>
      </c>
      <c r="L1150" t="s">
        <v>24</v>
      </c>
      <c r="M1150" t="s">
        <v>26</v>
      </c>
      <c r="N1150">
        <v>45</v>
      </c>
      <c r="O1150">
        <v>2199</v>
      </c>
      <c r="P1150">
        <v>1027.3800000000001</v>
      </c>
      <c r="Q1150">
        <v>-384.42</v>
      </c>
    </row>
    <row r="1151" spans="2:17" hidden="1">
      <c r="B1151">
        <v>2017</v>
      </c>
      <c r="C1151">
        <v>4</v>
      </c>
      <c r="D1151" t="s">
        <v>865</v>
      </c>
      <c r="E1151" t="s">
        <v>866</v>
      </c>
      <c r="F1151" t="s">
        <v>887</v>
      </c>
      <c r="G1151" t="s">
        <v>888</v>
      </c>
      <c r="H1151" t="s">
        <v>20</v>
      </c>
      <c r="I1151" t="s">
        <v>21</v>
      </c>
      <c r="J1151" t="s">
        <v>31</v>
      </c>
      <c r="K1151" t="s">
        <v>889</v>
      </c>
      <c r="L1151" t="s">
        <v>24</v>
      </c>
      <c r="M1151" t="s">
        <v>27</v>
      </c>
      <c r="N1151">
        <v>5</v>
      </c>
      <c r="O1151">
        <v>962.17</v>
      </c>
      <c r="P1151">
        <v>581.05999999999995</v>
      </c>
      <c r="Q1151">
        <v>15.17</v>
      </c>
    </row>
    <row r="1152" spans="2:17" hidden="1">
      <c r="B1152">
        <v>2017</v>
      </c>
      <c r="C1152">
        <v>4</v>
      </c>
      <c r="D1152" t="s">
        <v>865</v>
      </c>
      <c r="E1152" t="s">
        <v>866</v>
      </c>
      <c r="F1152" t="s">
        <v>890</v>
      </c>
      <c r="G1152" t="s">
        <v>81</v>
      </c>
      <c r="H1152" t="s">
        <v>20</v>
      </c>
      <c r="I1152" t="s">
        <v>21</v>
      </c>
      <c r="J1152" t="s">
        <v>31</v>
      </c>
      <c r="K1152" t="s">
        <v>891</v>
      </c>
      <c r="L1152" t="s">
        <v>24</v>
      </c>
      <c r="M1152" t="s">
        <v>25</v>
      </c>
      <c r="N1152">
        <v>98</v>
      </c>
      <c r="O1152">
        <v>863</v>
      </c>
      <c r="P1152">
        <v>592.28</v>
      </c>
      <c r="Q1152">
        <v>-246.17</v>
      </c>
    </row>
    <row r="1153" spans="2:17" hidden="1">
      <c r="B1153">
        <v>2017</v>
      </c>
      <c r="C1153">
        <v>4</v>
      </c>
      <c r="D1153" t="s">
        <v>865</v>
      </c>
      <c r="E1153" t="s">
        <v>866</v>
      </c>
      <c r="F1153" t="s">
        <v>890</v>
      </c>
      <c r="G1153" t="s">
        <v>81</v>
      </c>
      <c r="H1153" t="s">
        <v>20</v>
      </c>
      <c r="I1153" t="s">
        <v>21</v>
      </c>
      <c r="J1153" t="s">
        <v>31</v>
      </c>
      <c r="K1153" t="s">
        <v>891</v>
      </c>
      <c r="L1153" t="s">
        <v>24</v>
      </c>
      <c r="M1153" t="s">
        <v>26</v>
      </c>
      <c r="N1153">
        <v>5</v>
      </c>
      <c r="O1153">
        <v>246</v>
      </c>
      <c r="P1153">
        <v>117.69</v>
      </c>
      <c r="Q1153">
        <v>-42.75</v>
      </c>
    </row>
    <row r="1154" spans="2:17" hidden="1">
      <c r="B1154">
        <v>2017</v>
      </c>
      <c r="C1154">
        <v>4</v>
      </c>
      <c r="D1154" t="s">
        <v>865</v>
      </c>
      <c r="E1154" t="s">
        <v>866</v>
      </c>
      <c r="F1154" t="s">
        <v>892</v>
      </c>
      <c r="G1154" t="s">
        <v>893</v>
      </c>
      <c r="H1154" t="s">
        <v>144</v>
      </c>
      <c r="I1154" t="s">
        <v>21</v>
      </c>
      <c r="J1154" t="s">
        <v>31</v>
      </c>
      <c r="K1154" t="s">
        <v>894</v>
      </c>
      <c r="L1154" t="s">
        <v>24</v>
      </c>
      <c r="M1154" t="s">
        <v>25</v>
      </c>
      <c r="N1154">
        <v>3917</v>
      </c>
      <c r="O1154">
        <v>29361.21</v>
      </c>
      <c r="P1154">
        <v>24286.12</v>
      </c>
      <c r="Q1154">
        <v>-8363.2800000000007</v>
      </c>
    </row>
    <row r="1155" spans="2:17" hidden="1">
      <c r="B1155">
        <v>2017</v>
      </c>
      <c r="C1155">
        <v>4</v>
      </c>
      <c r="D1155" t="s">
        <v>865</v>
      </c>
      <c r="E1155" t="s">
        <v>866</v>
      </c>
      <c r="F1155" t="s">
        <v>892</v>
      </c>
      <c r="G1155" t="s">
        <v>893</v>
      </c>
      <c r="H1155" t="s">
        <v>144</v>
      </c>
      <c r="I1155" t="s">
        <v>21</v>
      </c>
      <c r="J1155" t="s">
        <v>31</v>
      </c>
      <c r="K1155" t="s">
        <v>894</v>
      </c>
      <c r="L1155" t="s">
        <v>24</v>
      </c>
      <c r="M1155" t="s">
        <v>26</v>
      </c>
      <c r="N1155">
        <v>1479</v>
      </c>
      <c r="O1155">
        <v>86900.76</v>
      </c>
      <c r="P1155">
        <v>42144.67</v>
      </c>
      <c r="Q1155">
        <v>-12630.15</v>
      </c>
    </row>
    <row r="1156" spans="2:17" hidden="1">
      <c r="B1156">
        <v>2017</v>
      </c>
      <c r="C1156">
        <v>4</v>
      </c>
      <c r="D1156" t="s">
        <v>865</v>
      </c>
      <c r="E1156" t="s">
        <v>866</v>
      </c>
      <c r="F1156" t="s">
        <v>892</v>
      </c>
      <c r="G1156" t="s">
        <v>893</v>
      </c>
      <c r="H1156" t="s">
        <v>144</v>
      </c>
      <c r="I1156" t="s">
        <v>21</v>
      </c>
      <c r="J1156" t="s">
        <v>31</v>
      </c>
      <c r="K1156" t="s">
        <v>894</v>
      </c>
      <c r="L1156" t="s">
        <v>24</v>
      </c>
      <c r="M1156" t="s">
        <v>27</v>
      </c>
      <c r="N1156">
        <v>379</v>
      </c>
      <c r="O1156">
        <v>60466.13</v>
      </c>
      <c r="P1156">
        <v>37196.639999999999</v>
      </c>
      <c r="Q1156">
        <v>956.23</v>
      </c>
    </row>
    <row r="1157" spans="2:17" hidden="1">
      <c r="B1157">
        <v>2017</v>
      </c>
      <c r="C1157">
        <v>4</v>
      </c>
      <c r="D1157" t="s">
        <v>865</v>
      </c>
      <c r="E1157" t="s">
        <v>866</v>
      </c>
      <c r="F1157" t="s">
        <v>895</v>
      </c>
      <c r="G1157" t="s">
        <v>896</v>
      </c>
      <c r="H1157" t="s">
        <v>20</v>
      </c>
      <c r="I1157" t="s">
        <v>21</v>
      </c>
      <c r="J1157" t="s">
        <v>31</v>
      </c>
      <c r="K1157" t="s">
        <v>897</v>
      </c>
      <c r="L1157" t="s">
        <v>24</v>
      </c>
      <c r="M1157" t="s">
        <v>25</v>
      </c>
      <c r="N1157">
        <v>4612</v>
      </c>
      <c r="O1157">
        <v>36881.910000000003</v>
      </c>
      <c r="P1157">
        <v>26843.88</v>
      </c>
      <c r="Q1157">
        <v>-10501.59</v>
      </c>
    </row>
    <row r="1158" spans="2:17" hidden="1">
      <c r="B1158">
        <v>2017</v>
      </c>
      <c r="C1158">
        <v>4</v>
      </c>
      <c r="D1158" t="s">
        <v>865</v>
      </c>
      <c r="E1158" t="s">
        <v>866</v>
      </c>
      <c r="F1158" t="s">
        <v>895</v>
      </c>
      <c r="G1158" t="s">
        <v>896</v>
      </c>
      <c r="H1158" t="s">
        <v>20</v>
      </c>
      <c r="I1158" t="s">
        <v>21</v>
      </c>
      <c r="J1158" t="s">
        <v>31</v>
      </c>
      <c r="K1158" t="s">
        <v>897</v>
      </c>
      <c r="L1158" t="s">
        <v>24</v>
      </c>
      <c r="M1158" t="s">
        <v>26</v>
      </c>
      <c r="N1158">
        <v>436</v>
      </c>
      <c r="O1158">
        <v>19540.900000000001</v>
      </c>
      <c r="P1158">
        <v>9158.15</v>
      </c>
      <c r="Q1158">
        <v>-3724.82</v>
      </c>
    </row>
    <row r="1159" spans="2:17" hidden="1">
      <c r="B1159">
        <v>2017</v>
      </c>
      <c r="C1159">
        <v>4</v>
      </c>
      <c r="D1159" t="s">
        <v>865</v>
      </c>
      <c r="E1159" t="s">
        <v>866</v>
      </c>
      <c r="F1159" t="s">
        <v>895</v>
      </c>
      <c r="G1159" t="s">
        <v>896</v>
      </c>
      <c r="H1159" t="s">
        <v>20</v>
      </c>
      <c r="I1159" t="s">
        <v>21</v>
      </c>
      <c r="J1159" t="s">
        <v>31</v>
      </c>
      <c r="K1159" t="s">
        <v>897</v>
      </c>
      <c r="L1159" t="s">
        <v>24</v>
      </c>
      <c r="M1159" t="s">
        <v>27</v>
      </c>
      <c r="N1159">
        <v>36</v>
      </c>
      <c r="O1159">
        <v>14646.36</v>
      </c>
      <c r="P1159">
        <v>8699.92</v>
      </c>
      <c r="Q1159">
        <v>227.34</v>
      </c>
    </row>
    <row r="1160" spans="2:17" hidden="1">
      <c r="B1160">
        <v>2017</v>
      </c>
      <c r="C1160">
        <v>4</v>
      </c>
      <c r="D1160" t="s">
        <v>865</v>
      </c>
      <c r="E1160" t="s">
        <v>866</v>
      </c>
      <c r="F1160" t="s">
        <v>898</v>
      </c>
      <c r="G1160" t="s">
        <v>899</v>
      </c>
      <c r="H1160" t="s">
        <v>121</v>
      </c>
      <c r="I1160" t="s">
        <v>1072</v>
      </c>
      <c r="J1160" t="s">
        <v>31</v>
      </c>
      <c r="K1160" t="s">
        <v>900</v>
      </c>
      <c r="L1160" t="s">
        <v>24</v>
      </c>
      <c r="M1160" t="s">
        <v>25</v>
      </c>
      <c r="N1160">
        <v>1698</v>
      </c>
      <c r="O1160">
        <v>17175.5</v>
      </c>
      <c r="P1160">
        <v>12575.65</v>
      </c>
      <c r="Q1160">
        <v>-2414.4899999999998</v>
      </c>
    </row>
    <row r="1161" spans="2:17" hidden="1">
      <c r="B1161">
        <v>2017</v>
      </c>
      <c r="C1161">
        <v>4</v>
      </c>
      <c r="D1161" t="s">
        <v>865</v>
      </c>
      <c r="E1161" t="s">
        <v>866</v>
      </c>
      <c r="F1161" t="s">
        <v>898</v>
      </c>
      <c r="G1161" t="s">
        <v>899</v>
      </c>
      <c r="H1161" t="s">
        <v>121</v>
      </c>
      <c r="I1161" t="s">
        <v>1072</v>
      </c>
      <c r="J1161" t="s">
        <v>31</v>
      </c>
      <c r="K1161" t="s">
        <v>900</v>
      </c>
      <c r="L1161" t="s">
        <v>24</v>
      </c>
      <c r="M1161" t="s">
        <v>26</v>
      </c>
      <c r="N1161">
        <v>3461</v>
      </c>
      <c r="O1161">
        <v>235285.67</v>
      </c>
      <c r="P1161">
        <v>128502.35</v>
      </c>
      <c r="Q1161">
        <v>-14686.83</v>
      </c>
    </row>
    <row r="1162" spans="2:17" hidden="1">
      <c r="B1162">
        <v>2017</v>
      </c>
      <c r="C1162">
        <v>4</v>
      </c>
      <c r="D1162" t="s">
        <v>865</v>
      </c>
      <c r="E1162" t="s">
        <v>866</v>
      </c>
      <c r="F1162" t="s">
        <v>898</v>
      </c>
      <c r="G1162" t="s">
        <v>899</v>
      </c>
      <c r="H1162" t="s">
        <v>121</v>
      </c>
      <c r="I1162" t="s">
        <v>1072</v>
      </c>
      <c r="J1162" t="s">
        <v>31</v>
      </c>
      <c r="K1162" t="s">
        <v>900</v>
      </c>
      <c r="L1162" t="s">
        <v>24</v>
      </c>
      <c r="M1162" t="s">
        <v>27</v>
      </c>
      <c r="N1162">
        <v>2771</v>
      </c>
      <c r="O1162">
        <v>487183.64</v>
      </c>
      <c r="P1162">
        <v>290866.2</v>
      </c>
      <c r="Q1162">
        <v>7613.65</v>
      </c>
    </row>
    <row r="1163" spans="2:17" hidden="1">
      <c r="B1163">
        <v>2017</v>
      </c>
      <c r="C1163">
        <v>4</v>
      </c>
      <c r="D1163" t="s">
        <v>865</v>
      </c>
      <c r="E1163" t="s">
        <v>866</v>
      </c>
      <c r="F1163" t="s">
        <v>901</v>
      </c>
      <c r="G1163" t="s">
        <v>902</v>
      </c>
      <c r="H1163" t="s">
        <v>140</v>
      </c>
      <c r="I1163" t="s">
        <v>1072</v>
      </c>
      <c r="J1163" t="s">
        <v>31</v>
      </c>
      <c r="K1163" t="s">
        <v>903</v>
      </c>
      <c r="L1163" t="s">
        <v>24</v>
      </c>
      <c r="M1163" t="s">
        <v>25</v>
      </c>
      <c r="N1163">
        <v>3026</v>
      </c>
      <c r="O1163">
        <v>33032.6</v>
      </c>
      <c r="P1163">
        <v>23669.91</v>
      </c>
      <c r="Q1163">
        <v>-4644.1899999999996</v>
      </c>
    </row>
    <row r="1164" spans="2:17" hidden="1">
      <c r="B1164">
        <v>2017</v>
      </c>
      <c r="C1164">
        <v>4</v>
      </c>
      <c r="D1164" t="s">
        <v>865</v>
      </c>
      <c r="E1164" t="s">
        <v>866</v>
      </c>
      <c r="F1164" t="s">
        <v>901</v>
      </c>
      <c r="G1164" t="s">
        <v>902</v>
      </c>
      <c r="H1164" t="s">
        <v>140</v>
      </c>
      <c r="I1164" t="s">
        <v>1072</v>
      </c>
      <c r="J1164" t="s">
        <v>31</v>
      </c>
      <c r="K1164" t="s">
        <v>903</v>
      </c>
      <c r="L1164" t="s">
        <v>24</v>
      </c>
      <c r="M1164" t="s">
        <v>26</v>
      </c>
      <c r="N1164">
        <v>4760</v>
      </c>
      <c r="O1164">
        <v>344578.88</v>
      </c>
      <c r="P1164">
        <v>185579.76</v>
      </c>
      <c r="Q1164">
        <v>-22663.39</v>
      </c>
    </row>
    <row r="1165" spans="2:17" hidden="1">
      <c r="B1165">
        <v>2017</v>
      </c>
      <c r="C1165">
        <v>4</v>
      </c>
      <c r="D1165" t="s">
        <v>865</v>
      </c>
      <c r="E1165" t="s">
        <v>866</v>
      </c>
      <c r="F1165" t="s">
        <v>901</v>
      </c>
      <c r="G1165" t="s">
        <v>902</v>
      </c>
      <c r="H1165" t="s">
        <v>140</v>
      </c>
      <c r="I1165" t="s">
        <v>1072</v>
      </c>
      <c r="J1165" t="s">
        <v>31</v>
      </c>
      <c r="K1165" t="s">
        <v>903</v>
      </c>
      <c r="L1165" t="s">
        <v>24</v>
      </c>
      <c r="M1165" t="s">
        <v>27</v>
      </c>
      <c r="N1165">
        <v>3328</v>
      </c>
      <c r="O1165">
        <v>643931.48</v>
      </c>
      <c r="P1165">
        <v>382336.08</v>
      </c>
      <c r="Q1165">
        <v>10012.969999999999</v>
      </c>
    </row>
    <row r="1166" spans="2:17" hidden="1">
      <c r="B1166">
        <v>2017</v>
      </c>
      <c r="C1166">
        <v>4</v>
      </c>
      <c r="D1166" t="s">
        <v>865</v>
      </c>
      <c r="E1166" t="s">
        <v>866</v>
      </c>
      <c r="F1166" t="s">
        <v>904</v>
      </c>
      <c r="G1166" t="s">
        <v>905</v>
      </c>
      <c r="H1166" t="s">
        <v>151</v>
      </c>
      <c r="I1166" t="s">
        <v>21</v>
      </c>
      <c r="J1166" t="s">
        <v>31</v>
      </c>
      <c r="K1166" t="s">
        <v>906</v>
      </c>
      <c r="L1166" t="s">
        <v>24</v>
      </c>
      <c r="M1166" t="s">
        <v>25</v>
      </c>
      <c r="N1166">
        <v>1084</v>
      </c>
      <c r="O1166">
        <v>11881.55</v>
      </c>
      <c r="P1166">
        <v>7105.8</v>
      </c>
      <c r="Q1166">
        <v>-3303.15</v>
      </c>
    </row>
    <row r="1167" spans="2:17" hidden="1">
      <c r="B1167">
        <v>2017</v>
      </c>
      <c r="C1167">
        <v>4</v>
      </c>
      <c r="D1167" t="s">
        <v>865</v>
      </c>
      <c r="E1167" t="s">
        <v>866</v>
      </c>
      <c r="F1167" t="s">
        <v>904</v>
      </c>
      <c r="G1167" t="s">
        <v>905</v>
      </c>
      <c r="H1167" t="s">
        <v>151</v>
      </c>
      <c r="I1167" t="s">
        <v>21</v>
      </c>
      <c r="J1167" t="s">
        <v>31</v>
      </c>
      <c r="K1167" t="s">
        <v>906</v>
      </c>
      <c r="L1167" t="s">
        <v>24</v>
      </c>
      <c r="M1167" t="s">
        <v>26</v>
      </c>
      <c r="N1167">
        <v>1825</v>
      </c>
      <c r="O1167">
        <v>112798.97</v>
      </c>
      <c r="P1167">
        <v>53801.62</v>
      </c>
      <c r="Q1167">
        <v>-15489.78</v>
      </c>
    </row>
    <row r="1168" spans="2:17" hidden="1">
      <c r="B1168">
        <v>2017</v>
      </c>
      <c r="C1168">
        <v>4</v>
      </c>
      <c r="D1168" t="s">
        <v>865</v>
      </c>
      <c r="E1168" t="s">
        <v>866</v>
      </c>
      <c r="F1168" t="s">
        <v>904</v>
      </c>
      <c r="G1168" t="s">
        <v>905</v>
      </c>
      <c r="H1168" t="s">
        <v>151</v>
      </c>
      <c r="I1168" t="s">
        <v>21</v>
      </c>
      <c r="J1168" t="s">
        <v>31</v>
      </c>
      <c r="K1168" t="s">
        <v>906</v>
      </c>
      <c r="L1168" t="s">
        <v>24</v>
      </c>
      <c r="M1168" t="s">
        <v>27</v>
      </c>
      <c r="N1168">
        <v>506</v>
      </c>
      <c r="O1168">
        <v>86577.63</v>
      </c>
      <c r="P1168">
        <v>51277.37</v>
      </c>
      <c r="Q1168">
        <v>1348.73</v>
      </c>
    </row>
    <row r="1169" spans="2:17" hidden="1">
      <c r="B1169">
        <v>2017</v>
      </c>
      <c r="C1169">
        <v>4</v>
      </c>
      <c r="D1169" t="s">
        <v>865</v>
      </c>
      <c r="E1169" t="s">
        <v>866</v>
      </c>
      <c r="F1169" t="s">
        <v>907</v>
      </c>
      <c r="G1169" t="s">
        <v>908</v>
      </c>
      <c r="H1169" t="s">
        <v>121</v>
      </c>
      <c r="I1169" t="s">
        <v>1072</v>
      </c>
      <c r="J1169" t="s">
        <v>31</v>
      </c>
      <c r="K1169" t="s">
        <v>909</v>
      </c>
      <c r="L1169" t="s">
        <v>24</v>
      </c>
      <c r="M1169" t="s">
        <v>25</v>
      </c>
      <c r="N1169">
        <v>4112</v>
      </c>
      <c r="O1169">
        <v>47995.61</v>
      </c>
      <c r="P1169">
        <v>32863.61</v>
      </c>
      <c r="Q1169">
        <v>-6625.74</v>
      </c>
    </row>
    <row r="1170" spans="2:17" hidden="1">
      <c r="B1170">
        <v>2017</v>
      </c>
      <c r="C1170">
        <v>4</v>
      </c>
      <c r="D1170" t="s">
        <v>865</v>
      </c>
      <c r="E1170" t="s">
        <v>866</v>
      </c>
      <c r="F1170" t="s">
        <v>907</v>
      </c>
      <c r="G1170" t="s">
        <v>908</v>
      </c>
      <c r="H1170" t="s">
        <v>121</v>
      </c>
      <c r="I1170" t="s">
        <v>1072</v>
      </c>
      <c r="J1170" t="s">
        <v>31</v>
      </c>
      <c r="K1170" t="s">
        <v>909</v>
      </c>
      <c r="L1170" t="s">
        <v>24</v>
      </c>
      <c r="M1170" t="s">
        <v>26</v>
      </c>
      <c r="N1170">
        <v>7619</v>
      </c>
      <c r="O1170">
        <v>487674.14</v>
      </c>
      <c r="P1170">
        <v>261852.17</v>
      </c>
      <c r="Q1170">
        <v>-31874.93</v>
      </c>
    </row>
    <row r="1171" spans="2:17" hidden="1">
      <c r="B1171">
        <v>2017</v>
      </c>
      <c r="C1171">
        <v>4</v>
      </c>
      <c r="D1171" t="s">
        <v>865</v>
      </c>
      <c r="E1171" t="s">
        <v>866</v>
      </c>
      <c r="F1171" t="s">
        <v>907</v>
      </c>
      <c r="G1171" t="s">
        <v>908</v>
      </c>
      <c r="H1171" t="s">
        <v>121</v>
      </c>
      <c r="I1171" t="s">
        <v>1072</v>
      </c>
      <c r="J1171" t="s">
        <v>31</v>
      </c>
      <c r="K1171" t="s">
        <v>909</v>
      </c>
      <c r="L1171" t="s">
        <v>24</v>
      </c>
      <c r="M1171" t="s">
        <v>27</v>
      </c>
      <c r="N1171">
        <v>3592</v>
      </c>
      <c r="O1171">
        <v>602535.44999999995</v>
      </c>
      <c r="P1171">
        <v>352999.96</v>
      </c>
      <c r="Q1171">
        <v>9264.6</v>
      </c>
    </row>
    <row r="1172" spans="2:17" hidden="1">
      <c r="B1172">
        <v>2017</v>
      </c>
      <c r="C1172">
        <v>4</v>
      </c>
      <c r="D1172" t="s">
        <v>865</v>
      </c>
      <c r="E1172" t="s">
        <v>866</v>
      </c>
      <c r="F1172" t="s">
        <v>910</v>
      </c>
      <c r="G1172" t="s">
        <v>911</v>
      </c>
      <c r="H1172" t="s">
        <v>151</v>
      </c>
      <c r="I1172" t="s">
        <v>21</v>
      </c>
      <c r="J1172" t="s">
        <v>31</v>
      </c>
      <c r="K1172" t="s">
        <v>912</v>
      </c>
      <c r="L1172" t="s">
        <v>24</v>
      </c>
      <c r="M1172" t="s">
        <v>25</v>
      </c>
      <c r="N1172">
        <v>482</v>
      </c>
      <c r="O1172">
        <v>3659.09</v>
      </c>
      <c r="P1172">
        <v>2852.08</v>
      </c>
      <c r="Q1172">
        <v>-1017.48</v>
      </c>
    </row>
    <row r="1173" spans="2:17" hidden="1">
      <c r="B1173">
        <v>2017</v>
      </c>
      <c r="C1173">
        <v>4</v>
      </c>
      <c r="D1173" t="s">
        <v>865</v>
      </c>
      <c r="E1173" t="s">
        <v>866</v>
      </c>
      <c r="F1173" t="s">
        <v>910</v>
      </c>
      <c r="G1173" t="s">
        <v>911</v>
      </c>
      <c r="H1173" t="s">
        <v>151</v>
      </c>
      <c r="I1173" t="s">
        <v>21</v>
      </c>
      <c r="J1173" t="s">
        <v>31</v>
      </c>
      <c r="K1173" t="s">
        <v>912</v>
      </c>
      <c r="L1173" t="s">
        <v>24</v>
      </c>
      <c r="M1173" t="s">
        <v>26</v>
      </c>
      <c r="N1173">
        <v>402</v>
      </c>
      <c r="O1173">
        <v>25014.66</v>
      </c>
      <c r="P1173">
        <v>12259.34</v>
      </c>
      <c r="Q1173">
        <v>-3486.68</v>
      </c>
    </row>
    <row r="1174" spans="2:17" hidden="1">
      <c r="B1174">
        <v>2017</v>
      </c>
      <c r="C1174">
        <v>4</v>
      </c>
      <c r="D1174" t="s">
        <v>865</v>
      </c>
      <c r="E1174" t="s">
        <v>866</v>
      </c>
      <c r="F1174" t="s">
        <v>910</v>
      </c>
      <c r="G1174" t="s">
        <v>911</v>
      </c>
      <c r="H1174" t="s">
        <v>151</v>
      </c>
      <c r="I1174" t="s">
        <v>21</v>
      </c>
      <c r="J1174" t="s">
        <v>31</v>
      </c>
      <c r="K1174" t="s">
        <v>912</v>
      </c>
      <c r="L1174" t="s">
        <v>24</v>
      </c>
      <c r="M1174" t="s">
        <v>27</v>
      </c>
      <c r="N1174">
        <v>134</v>
      </c>
      <c r="O1174">
        <v>34576.69</v>
      </c>
      <c r="P1174">
        <v>20275.75</v>
      </c>
      <c r="Q1174">
        <v>532.55999999999995</v>
      </c>
    </row>
    <row r="1175" spans="2:17" hidden="1">
      <c r="B1175">
        <v>2017</v>
      </c>
      <c r="C1175">
        <v>4</v>
      </c>
      <c r="D1175" t="s">
        <v>865</v>
      </c>
      <c r="E1175" t="s">
        <v>866</v>
      </c>
      <c r="F1175" t="s">
        <v>913</v>
      </c>
      <c r="G1175" t="s">
        <v>914</v>
      </c>
      <c r="H1175" t="s">
        <v>140</v>
      </c>
      <c r="I1175" t="s">
        <v>1072</v>
      </c>
      <c r="J1175" t="s">
        <v>31</v>
      </c>
      <c r="K1175" t="s">
        <v>915</v>
      </c>
      <c r="L1175" t="s">
        <v>24</v>
      </c>
      <c r="M1175" t="s">
        <v>25</v>
      </c>
      <c r="N1175">
        <v>316</v>
      </c>
      <c r="O1175">
        <v>2725.43</v>
      </c>
      <c r="P1175">
        <v>2111.73</v>
      </c>
      <c r="Q1175">
        <v>-383.77</v>
      </c>
    </row>
    <row r="1176" spans="2:17" hidden="1">
      <c r="B1176">
        <v>2017</v>
      </c>
      <c r="C1176">
        <v>4</v>
      </c>
      <c r="D1176" t="s">
        <v>865</v>
      </c>
      <c r="E1176" t="s">
        <v>866</v>
      </c>
      <c r="F1176" t="s">
        <v>913</v>
      </c>
      <c r="G1176" t="s">
        <v>914</v>
      </c>
      <c r="H1176" t="s">
        <v>140</v>
      </c>
      <c r="I1176" t="s">
        <v>1072</v>
      </c>
      <c r="J1176" t="s">
        <v>31</v>
      </c>
      <c r="K1176" t="s">
        <v>915</v>
      </c>
      <c r="L1176" t="s">
        <v>24</v>
      </c>
      <c r="M1176" t="s">
        <v>26</v>
      </c>
      <c r="N1176">
        <v>502</v>
      </c>
      <c r="O1176">
        <v>37214.11</v>
      </c>
      <c r="P1176">
        <v>20100.75</v>
      </c>
      <c r="Q1176">
        <v>-2383.62</v>
      </c>
    </row>
    <row r="1177" spans="2:17" hidden="1">
      <c r="B1177">
        <v>2017</v>
      </c>
      <c r="C1177">
        <v>4</v>
      </c>
      <c r="D1177" t="s">
        <v>865</v>
      </c>
      <c r="E1177" t="s">
        <v>866</v>
      </c>
      <c r="F1177" t="s">
        <v>913</v>
      </c>
      <c r="G1177" t="s">
        <v>914</v>
      </c>
      <c r="H1177" t="s">
        <v>140</v>
      </c>
      <c r="I1177" t="s">
        <v>1072</v>
      </c>
      <c r="J1177" t="s">
        <v>31</v>
      </c>
      <c r="K1177" t="s">
        <v>915</v>
      </c>
      <c r="L1177" t="s">
        <v>24</v>
      </c>
      <c r="M1177" t="s">
        <v>27</v>
      </c>
      <c r="N1177">
        <v>539</v>
      </c>
      <c r="O1177">
        <v>207154.71</v>
      </c>
      <c r="P1177">
        <v>121625.67</v>
      </c>
      <c r="Q1177">
        <v>3171.26</v>
      </c>
    </row>
    <row r="1178" spans="2:17" hidden="1">
      <c r="B1178">
        <v>2017</v>
      </c>
      <c r="C1178">
        <v>4</v>
      </c>
      <c r="D1178" t="s">
        <v>865</v>
      </c>
      <c r="E1178" t="s">
        <v>866</v>
      </c>
      <c r="F1178" t="s">
        <v>916</v>
      </c>
      <c r="G1178" t="s">
        <v>917</v>
      </c>
      <c r="H1178" t="s">
        <v>121</v>
      </c>
      <c r="I1178" t="s">
        <v>1072</v>
      </c>
      <c r="J1178" t="s">
        <v>31</v>
      </c>
      <c r="K1178" t="s">
        <v>909</v>
      </c>
      <c r="L1178" t="s">
        <v>24</v>
      </c>
      <c r="M1178" t="s">
        <v>25</v>
      </c>
      <c r="N1178">
        <v>660</v>
      </c>
      <c r="O1178">
        <v>7747.45</v>
      </c>
      <c r="P1178">
        <v>5299.51</v>
      </c>
      <c r="Q1178">
        <v>-1075.67</v>
      </c>
    </row>
    <row r="1179" spans="2:17" hidden="1">
      <c r="B1179">
        <v>2017</v>
      </c>
      <c r="C1179">
        <v>4</v>
      </c>
      <c r="D1179" t="s">
        <v>865</v>
      </c>
      <c r="E1179" t="s">
        <v>866</v>
      </c>
      <c r="F1179" t="s">
        <v>916</v>
      </c>
      <c r="G1179" t="s">
        <v>917</v>
      </c>
      <c r="H1179" t="s">
        <v>121</v>
      </c>
      <c r="I1179" t="s">
        <v>1072</v>
      </c>
      <c r="J1179" t="s">
        <v>31</v>
      </c>
      <c r="K1179" t="s">
        <v>909</v>
      </c>
      <c r="L1179" t="s">
        <v>24</v>
      </c>
      <c r="M1179" t="s">
        <v>26</v>
      </c>
      <c r="N1179">
        <v>1133</v>
      </c>
      <c r="O1179">
        <v>73010.990000000005</v>
      </c>
      <c r="P1179">
        <v>39393.699999999997</v>
      </c>
      <c r="Q1179">
        <v>-4723.5</v>
      </c>
    </row>
    <row r="1180" spans="2:17" hidden="1">
      <c r="B1180">
        <v>2017</v>
      </c>
      <c r="C1180">
        <v>4</v>
      </c>
      <c r="D1180" t="s">
        <v>865</v>
      </c>
      <c r="E1180" t="s">
        <v>866</v>
      </c>
      <c r="F1180" t="s">
        <v>916</v>
      </c>
      <c r="G1180" t="s">
        <v>917</v>
      </c>
      <c r="H1180" t="s">
        <v>121</v>
      </c>
      <c r="I1180" t="s">
        <v>1072</v>
      </c>
      <c r="J1180" t="s">
        <v>31</v>
      </c>
      <c r="K1180" t="s">
        <v>909</v>
      </c>
      <c r="L1180" t="s">
        <v>24</v>
      </c>
      <c r="M1180" t="s">
        <v>27</v>
      </c>
      <c r="N1180">
        <v>459</v>
      </c>
      <c r="O1180">
        <v>70415.399999999994</v>
      </c>
      <c r="P1180">
        <v>41650.269999999997</v>
      </c>
      <c r="Q1180">
        <v>1092.6199999999999</v>
      </c>
    </row>
    <row r="1181" spans="2:17" hidden="1">
      <c r="B1181">
        <v>2017</v>
      </c>
      <c r="C1181">
        <v>4</v>
      </c>
      <c r="D1181" t="s">
        <v>865</v>
      </c>
      <c r="E1181" t="s">
        <v>866</v>
      </c>
      <c r="F1181" t="s">
        <v>918</v>
      </c>
      <c r="G1181" t="s">
        <v>919</v>
      </c>
      <c r="H1181" t="s">
        <v>121</v>
      </c>
      <c r="I1181" t="s">
        <v>1072</v>
      </c>
      <c r="J1181" t="s">
        <v>31</v>
      </c>
      <c r="K1181" t="s">
        <v>920</v>
      </c>
      <c r="L1181" t="s">
        <v>24</v>
      </c>
      <c r="M1181" t="s">
        <v>25</v>
      </c>
      <c r="N1181">
        <v>927</v>
      </c>
      <c r="O1181">
        <v>10109.5</v>
      </c>
      <c r="P1181">
        <v>7232.83</v>
      </c>
      <c r="Q1181">
        <v>-1420.7</v>
      </c>
    </row>
    <row r="1182" spans="2:17" hidden="1">
      <c r="B1182">
        <v>2017</v>
      </c>
      <c r="C1182">
        <v>4</v>
      </c>
      <c r="D1182" t="s">
        <v>865</v>
      </c>
      <c r="E1182" t="s">
        <v>866</v>
      </c>
      <c r="F1182" t="s">
        <v>918</v>
      </c>
      <c r="G1182" t="s">
        <v>919</v>
      </c>
      <c r="H1182" t="s">
        <v>121</v>
      </c>
      <c r="I1182" t="s">
        <v>1072</v>
      </c>
      <c r="J1182" t="s">
        <v>31</v>
      </c>
      <c r="K1182" t="s">
        <v>920</v>
      </c>
      <c r="L1182" t="s">
        <v>24</v>
      </c>
      <c r="M1182" t="s">
        <v>26</v>
      </c>
      <c r="N1182">
        <v>1013</v>
      </c>
      <c r="O1182">
        <v>64730.84</v>
      </c>
      <c r="P1182">
        <v>35415.61</v>
      </c>
      <c r="Q1182">
        <v>-4314.1099999999997</v>
      </c>
    </row>
    <row r="1183" spans="2:17" hidden="1">
      <c r="B1183">
        <v>2017</v>
      </c>
      <c r="C1183">
        <v>4</v>
      </c>
      <c r="D1183" t="s">
        <v>865</v>
      </c>
      <c r="E1183" t="s">
        <v>866</v>
      </c>
      <c r="F1183" t="s">
        <v>918</v>
      </c>
      <c r="G1183" t="s">
        <v>919</v>
      </c>
      <c r="H1183" t="s">
        <v>121</v>
      </c>
      <c r="I1183" t="s">
        <v>1072</v>
      </c>
      <c r="J1183" t="s">
        <v>31</v>
      </c>
      <c r="K1183" t="s">
        <v>920</v>
      </c>
      <c r="L1183" t="s">
        <v>24</v>
      </c>
      <c r="M1183" t="s">
        <v>27</v>
      </c>
      <c r="N1183">
        <v>529</v>
      </c>
      <c r="O1183">
        <v>92344.27</v>
      </c>
      <c r="P1183">
        <v>55878.71</v>
      </c>
      <c r="Q1183">
        <v>1446.13</v>
      </c>
    </row>
    <row r="1184" spans="2:17" hidden="1">
      <c r="B1184">
        <v>2017</v>
      </c>
      <c r="C1184">
        <v>4</v>
      </c>
      <c r="D1184" t="s">
        <v>865</v>
      </c>
      <c r="E1184" t="s">
        <v>866</v>
      </c>
      <c r="F1184" t="s">
        <v>921</v>
      </c>
      <c r="G1184" t="s">
        <v>922</v>
      </c>
      <c r="H1184" t="s">
        <v>151</v>
      </c>
      <c r="I1184" t="s">
        <v>21</v>
      </c>
      <c r="J1184" t="s">
        <v>31</v>
      </c>
      <c r="K1184" t="s">
        <v>923</v>
      </c>
      <c r="L1184" t="s">
        <v>24</v>
      </c>
      <c r="M1184" t="s">
        <v>25</v>
      </c>
      <c r="N1184">
        <v>2114</v>
      </c>
      <c r="O1184">
        <v>26645.71</v>
      </c>
      <c r="P1184">
        <v>15101.46</v>
      </c>
      <c r="Q1184">
        <v>-7596.74</v>
      </c>
    </row>
    <row r="1185" spans="2:17" hidden="1">
      <c r="B1185">
        <v>2017</v>
      </c>
      <c r="C1185">
        <v>4</v>
      </c>
      <c r="D1185" t="s">
        <v>865</v>
      </c>
      <c r="E1185" t="s">
        <v>866</v>
      </c>
      <c r="F1185" t="s">
        <v>921</v>
      </c>
      <c r="G1185" t="s">
        <v>922</v>
      </c>
      <c r="H1185" t="s">
        <v>151</v>
      </c>
      <c r="I1185" t="s">
        <v>21</v>
      </c>
      <c r="J1185" t="s">
        <v>31</v>
      </c>
      <c r="K1185" t="s">
        <v>923</v>
      </c>
      <c r="L1185" t="s">
        <v>24</v>
      </c>
      <c r="M1185" t="s">
        <v>26</v>
      </c>
      <c r="N1185">
        <v>966</v>
      </c>
      <c r="O1185">
        <v>50528.53</v>
      </c>
      <c r="P1185">
        <v>23704.639999999999</v>
      </c>
      <c r="Q1185">
        <v>-8560.16</v>
      </c>
    </row>
    <row r="1186" spans="2:17" hidden="1">
      <c r="B1186">
        <v>2017</v>
      </c>
      <c r="C1186">
        <v>4</v>
      </c>
      <c r="D1186" t="s">
        <v>865</v>
      </c>
      <c r="E1186" t="s">
        <v>866</v>
      </c>
      <c r="F1186" t="s">
        <v>921</v>
      </c>
      <c r="G1186" t="s">
        <v>922</v>
      </c>
      <c r="H1186" t="s">
        <v>151</v>
      </c>
      <c r="I1186" t="s">
        <v>21</v>
      </c>
      <c r="J1186" t="s">
        <v>31</v>
      </c>
      <c r="K1186" t="s">
        <v>923</v>
      </c>
      <c r="L1186" t="s">
        <v>24</v>
      </c>
      <c r="M1186" t="s">
        <v>27</v>
      </c>
      <c r="N1186">
        <v>129</v>
      </c>
      <c r="O1186">
        <v>25237.9</v>
      </c>
      <c r="P1186">
        <v>15449.88</v>
      </c>
      <c r="Q1186">
        <v>401.57</v>
      </c>
    </row>
    <row r="1187" spans="2:17" hidden="1">
      <c r="B1187">
        <v>2017</v>
      </c>
      <c r="C1187">
        <v>4</v>
      </c>
      <c r="D1187" t="s">
        <v>865</v>
      </c>
      <c r="E1187" t="s">
        <v>866</v>
      </c>
      <c r="F1187" t="s">
        <v>924</v>
      </c>
      <c r="G1187" t="s">
        <v>925</v>
      </c>
      <c r="H1187" t="s">
        <v>30</v>
      </c>
      <c r="I1187" t="s">
        <v>21</v>
      </c>
      <c r="J1187" t="s">
        <v>31</v>
      </c>
      <c r="K1187" t="s">
        <v>926</v>
      </c>
      <c r="L1187" t="s">
        <v>24</v>
      </c>
      <c r="M1187" t="s">
        <v>25</v>
      </c>
      <c r="N1187">
        <v>907</v>
      </c>
      <c r="O1187">
        <v>10312.91</v>
      </c>
      <c r="P1187">
        <v>6117.7</v>
      </c>
      <c r="Q1187">
        <v>-2889.6</v>
      </c>
    </row>
    <row r="1188" spans="2:17" hidden="1">
      <c r="B1188">
        <v>2017</v>
      </c>
      <c r="C1188">
        <v>4</v>
      </c>
      <c r="D1188" t="s">
        <v>865</v>
      </c>
      <c r="E1188" t="s">
        <v>866</v>
      </c>
      <c r="F1188" t="s">
        <v>924</v>
      </c>
      <c r="G1188" t="s">
        <v>925</v>
      </c>
      <c r="H1188" t="s">
        <v>30</v>
      </c>
      <c r="I1188" t="s">
        <v>21</v>
      </c>
      <c r="J1188" t="s">
        <v>31</v>
      </c>
      <c r="K1188" t="s">
        <v>926</v>
      </c>
      <c r="L1188" t="s">
        <v>24</v>
      </c>
      <c r="M1188" t="s">
        <v>26</v>
      </c>
      <c r="N1188">
        <v>1683</v>
      </c>
      <c r="O1188">
        <v>105649.39</v>
      </c>
      <c r="P1188">
        <v>50904.55</v>
      </c>
      <c r="Q1188">
        <v>-14125.77</v>
      </c>
    </row>
    <row r="1189" spans="2:17" hidden="1">
      <c r="B1189">
        <v>2017</v>
      </c>
      <c r="C1189">
        <v>4</v>
      </c>
      <c r="D1189" t="s">
        <v>865</v>
      </c>
      <c r="E1189" t="s">
        <v>866</v>
      </c>
      <c r="F1189" t="s">
        <v>924</v>
      </c>
      <c r="G1189" t="s">
        <v>925</v>
      </c>
      <c r="H1189" t="s">
        <v>30</v>
      </c>
      <c r="I1189" t="s">
        <v>21</v>
      </c>
      <c r="J1189" t="s">
        <v>31</v>
      </c>
      <c r="K1189" t="s">
        <v>926</v>
      </c>
      <c r="L1189" t="s">
        <v>24</v>
      </c>
      <c r="M1189" t="s">
        <v>27</v>
      </c>
      <c r="N1189">
        <v>488</v>
      </c>
      <c r="O1189">
        <v>78428</v>
      </c>
      <c r="P1189">
        <v>46957.82</v>
      </c>
      <c r="Q1189">
        <v>1228.68</v>
      </c>
    </row>
    <row r="1190" spans="2:17" hidden="1">
      <c r="B1190">
        <v>2017</v>
      </c>
      <c r="C1190">
        <v>4</v>
      </c>
      <c r="D1190" t="s">
        <v>865</v>
      </c>
      <c r="E1190" t="s">
        <v>866</v>
      </c>
      <c r="F1190" t="s">
        <v>927</v>
      </c>
      <c r="G1190" t="s">
        <v>928</v>
      </c>
      <c r="H1190" t="s">
        <v>30</v>
      </c>
      <c r="I1190" t="s">
        <v>21</v>
      </c>
      <c r="J1190" t="s">
        <v>31</v>
      </c>
      <c r="K1190" t="s">
        <v>929</v>
      </c>
      <c r="L1190" t="s">
        <v>24</v>
      </c>
      <c r="M1190" t="s">
        <v>25</v>
      </c>
      <c r="N1190">
        <v>53</v>
      </c>
      <c r="O1190">
        <v>426</v>
      </c>
      <c r="P1190">
        <v>304.31</v>
      </c>
      <c r="Q1190">
        <v>-118.79</v>
      </c>
    </row>
    <row r="1191" spans="2:17" hidden="1">
      <c r="B1191">
        <v>2017</v>
      </c>
      <c r="C1191">
        <v>4</v>
      </c>
      <c r="D1191" t="s">
        <v>865</v>
      </c>
      <c r="E1191" t="s">
        <v>866</v>
      </c>
      <c r="F1191" t="s">
        <v>927</v>
      </c>
      <c r="G1191" t="s">
        <v>928</v>
      </c>
      <c r="H1191" t="s">
        <v>30</v>
      </c>
      <c r="I1191" t="s">
        <v>21</v>
      </c>
      <c r="J1191" t="s">
        <v>31</v>
      </c>
      <c r="K1191" t="s">
        <v>929</v>
      </c>
      <c r="L1191" t="s">
        <v>24</v>
      </c>
      <c r="M1191" t="s">
        <v>26</v>
      </c>
      <c r="N1191">
        <v>33</v>
      </c>
      <c r="O1191">
        <v>1760</v>
      </c>
      <c r="P1191">
        <v>821.13</v>
      </c>
      <c r="Q1191">
        <v>-275.92</v>
      </c>
    </row>
    <row r="1192" spans="2:17" hidden="1">
      <c r="B1192">
        <v>2017</v>
      </c>
      <c r="C1192">
        <v>4</v>
      </c>
      <c r="D1192" t="s">
        <v>865</v>
      </c>
      <c r="E1192" t="s">
        <v>866</v>
      </c>
      <c r="F1192" t="s">
        <v>927</v>
      </c>
      <c r="G1192" t="s">
        <v>928</v>
      </c>
      <c r="H1192" t="s">
        <v>30</v>
      </c>
      <c r="I1192" t="s">
        <v>21</v>
      </c>
      <c r="J1192" t="s">
        <v>31</v>
      </c>
      <c r="K1192" t="s">
        <v>929</v>
      </c>
      <c r="L1192" t="s">
        <v>24</v>
      </c>
      <c r="M1192" t="s">
        <v>27</v>
      </c>
      <c r="N1192">
        <v>6</v>
      </c>
      <c r="O1192">
        <v>1436</v>
      </c>
      <c r="P1192">
        <v>843.92</v>
      </c>
      <c r="Q1192">
        <v>22.07</v>
      </c>
    </row>
    <row r="1193" spans="2:17" hidden="1">
      <c r="B1193">
        <v>2017</v>
      </c>
      <c r="C1193">
        <v>4</v>
      </c>
      <c r="D1193" t="s">
        <v>930</v>
      </c>
      <c r="E1193" t="s">
        <v>931</v>
      </c>
      <c r="F1193" t="s">
        <v>932</v>
      </c>
      <c r="G1193" t="s">
        <v>933</v>
      </c>
      <c r="H1193" t="s">
        <v>151</v>
      </c>
      <c r="I1193" t="s">
        <v>21</v>
      </c>
      <c r="J1193" t="s">
        <v>31</v>
      </c>
      <c r="K1193" t="s">
        <v>934</v>
      </c>
      <c r="L1193" t="s">
        <v>24</v>
      </c>
      <c r="M1193" t="s">
        <v>25</v>
      </c>
      <c r="N1193">
        <v>5719</v>
      </c>
      <c r="O1193">
        <v>66006</v>
      </c>
      <c r="P1193">
        <v>39060.57</v>
      </c>
      <c r="Q1193">
        <v>-18864.18</v>
      </c>
    </row>
    <row r="1194" spans="2:17" hidden="1">
      <c r="B1194">
        <v>2017</v>
      </c>
      <c r="C1194">
        <v>4</v>
      </c>
      <c r="D1194" t="s">
        <v>930</v>
      </c>
      <c r="E1194" t="s">
        <v>931</v>
      </c>
      <c r="F1194" t="s">
        <v>932</v>
      </c>
      <c r="G1194" t="s">
        <v>933</v>
      </c>
      <c r="H1194" t="s">
        <v>151</v>
      </c>
      <c r="I1194" t="s">
        <v>21</v>
      </c>
      <c r="J1194" t="s">
        <v>31</v>
      </c>
      <c r="K1194" t="s">
        <v>934</v>
      </c>
      <c r="L1194" t="s">
        <v>24</v>
      </c>
      <c r="M1194" t="s">
        <v>26</v>
      </c>
      <c r="N1194">
        <v>4739</v>
      </c>
      <c r="O1194">
        <v>288340</v>
      </c>
      <c r="P1194">
        <v>140955.04999999999</v>
      </c>
      <c r="Q1194">
        <v>-40613.89</v>
      </c>
    </row>
    <row r="1195" spans="2:17" hidden="1">
      <c r="B1195">
        <v>2017</v>
      </c>
      <c r="C1195">
        <v>4</v>
      </c>
      <c r="D1195" t="s">
        <v>930</v>
      </c>
      <c r="E1195" t="s">
        <v>931</v>
      </c>
      <c r="F1195" t="s">
        <v>932</v>
      </c>
      <c r="G1195" t="s">
        <v>933</v>
      </c>
      <c r="H1195" t="s">
        <v>151</v>
      </c>
      <c r="I1195" t="s">
        <v>21</v>
      </c>
      <c r="J1195" t="s">
        <v>31</v>
      </c>
      <c r="K1195" t="s">
        <v>934</v>
      </c>
      <c r="L1195" t="s">
        <v>24</v>
      </c>
      <c r="M1195" t="s">
        <v>27</v>
      </c>
      <c r="N1195">
        <v>1691</v>
      </c>
      <c r="O1195">
        <v>281139</v>
      </c>
      <c r="P1195">
        <v>171195.27</v>
      </c>
      <c r="Q1195">
        <v>4498.49</v>
      </c>
    </row>
    <row r="1196" spans="2:17" hidden="1">
      <c r="B1196">
        <v>2017</v>
      </c>
      <c r="C1196">
        <v>4</v>
      </c>
      <c r="D1196" t="s">
        <v>930</v>
      </c>
      <c r="E1196" t="s">
        <v>931</v>
      </c>
      <c r="F1196" t="s">
        <v>935</v>
      </c>
      <c r="G1196" t="s">
        <v>936</v>
      </c>
      <c r="H1196" t="s">
        <v>30</v>
      </c>
      <c r="I1196" t="s">
        <v>21</v>
      </c>
      <c r="J1196" t="s">
        <v>31</v>
      </c>
      <c r="K1196" t="s">
        <v>937</v>
      </c>
      <c r="L1196" t="s">
        <v>24</v>
      </c>
      <c r="M1196" t="s">
        <v>25</v>
      </c>
      <c r="N1196">
        <v>4249</v>
      </c>
      <c r="O1196">
        <v>40675</v>
      </c>
      <c r="P1196">
        <v>26628.92</v>
      </c>
      <c r="Q1196">
        <v>-11624.75</v>
      </c>
    </row>
    <row r="1197" spans="2:17" hidden="1">
      <c r="B1197">
        <v>2017</v>
      </c>
      <c r="C1197">
        <v>4</v>
      </c>
      <c r="D1197" t="s">
        <v>930</v>
      </c>
      <c r="E1197" t="s">
        <v>931</v>
      </c>
      <c r="F1197" t="s">
        <v>935</v>
      </c>
      <c r="G1197" t="s">
        <v>936</v>
      </c>
      <c r="H1197" t="s">
        <v>30</v>
      </c>
      <c r="I1197" t="s">
        <v>21</v>
      </c>
      <c r="J1197" t="s">
        <v>31</v>
      </c>
      <c r="K1197" t="s">
        <v>937</v>
      </c>
      <c r="L1197" t="s">
        <v>24</v>
      </c>
      <c r="M1197" t="s">
        <v>26</v>
      </c>
      <c r="N1197">
        <v>1406</v>
      </c>
      <c r="O1197">
        <v>76070</v>
      </c>
      <c r="P1197">
        <v>36401.65</v>
      </c>
      <c r="Q1197">
        <v>-12049.55</v>
      </c>
    </row>
    <row r="1198" spans="2:17" hidden="1">
      <c r="B1198">
        <v>2017</v>
      </c>
      <c r="C1198">
        <v>4</v>
      </c>
      <c r="D1198" t="s">
        <v>930</v>
      </c>
      <c r="E1198" t="s">
        <v>931</v>
      </c>
      <c r="F1198" t="s">
        <v>935</v>
      </c>
      <c r="G1198" t="s">
        <v>936</v>
      </c>
      <c r="H1198" t="s">
        <v>30</v>
      </c>
      <c r="I1198" t="s">
        <v>21</v>
      </c>
      <c r="J1198" t="s">
        <v>31</v>
      </c>
      <c r="K1198" t="s">
        <v>937</v>
      </c>
      <c r="L1198" t="s">
        <v>24</v>
      </c>
      <c r="M1198" t="s">
        <v>27</v>
      </c>
      <c r="N1198">
        <v>204</v>
      </c>
      <c r="O1198">
        <v>31383</v>
      </c>
      <c r="P1198">
        <v>19165.509999999998</v>
      </c>
      <c r="Q1198">
        <v>503.71</v>
      </c>
    </row>
    <row r="1199" spans="2:17" hidden="1">
      <c r="B1199">
        <v>2017</v>
      </c>
      <c r="C1199">
        <v>4</v>
      </c>
      <c r="D1199" t="s">
        <v>938</v>
      </c>
      <c r="E1199" t="s">
        <v>939</v>
      </c>
      <c r="F1199" t="s">
        <v>940</v>
      </c>
      <c r="G1199" t="s">
        <v>941</v>
      </c>
      <c r="H1199" t="s">
        <v>140</v>
      </c>
      <c r="I1199" t="s">
        <v>1072</v>
      </c>
      <c r="J1199" t="s">
        <v>31</v>
      </c>
      <c r="K1199" t="s">
        <v>942</v>
      </c>
      <c r="L1199" t="s">
        <v>24</v>
      </c>
      <c r="M1199" t="s">
        <v>25</v>
      </c>
      <c r="N1199">
        <v>14430</v>
      </c>
      <c r="O1199">
        <v>162752</v>
      </c>
      <c r="P1199">
        <v>114957.28</v>
      </c>
      <c r="Q1199">
        <v>-23258.42</v>
      </c>
    </row>
    <row r="1200" spans="2:17" hidden="1">
      <c r="B1200">
        <v>2017</v>
      </c>
      <c r="C1200">
        <v>4</v>
      </c>
      <c r="D1200" t="s">
        <v>938</v>
      </c>
      <c r="E1200" t="s">
        <v>939</v>
      </c>
      <c r="F1200" t="s">
        <v>940</v>
      </c>
      <c r="G1200" t="s">
        <v>941</v>
      </c>
      <c r="H1200" t="s">
        <v>140</v>
      </c>
      <c r="I1200" t="s">
        <v>1072</v>
      </c>
      <c r="J1200" t="s">
        <v>31</v>
      </c>
      <c r="K1200" t="s">
        <v>942</v>
      </c>
      <c r="L1200" t="s">
        <v>24</v>
      </c>
      <c r="M1200" t="s">
        <v>26</v>
      </c>
      <c r="N1200">
        <v>21065</v>
      </c>
      <c r="O1200">
        <v>1360195</v>
      </c>
      <c r="P1200">
        <v>753169.89</v>
      </c>
      <c r="Q1200">
        <v>-90370.28</v>
      </c>
    </row>
    <row r="1201" spans="2:17" hidden="1">
      <c r="B1201">
        <v>2017</v>
      </c>
      <c r="C1201">
        <v>4</v>
      </c>
      <c r="D1201" t="s">
        <v>938</v>
      </c>
      <c r="E1201" t="s">
        <v>939</v>
      </c>
      <c r="F1201" t="s">
        <v>940</v>
      </c>
      <c r="G1201" t="s">
        <v>941</v>
      </c>
      <c r="H1201" t="s">
        <v>140</v>
      </c>
      <c r="I1201" t="s">
        <v>1072</v>
      </c>
      <c r="J1201" t="s">
        <v>31</v>
      </c>
      <c r="K1201" t="s">
        <v>942</v>
      </c>
      <c r="L1201" t="s">
        <v>24</v>
      </c>
      <c r="M1201" t="s">
        <v>27</v>
      </c>
      <c r="N1201">
        <v>25533</v>
      </c>
      <c r="O1201">
        <v>5780480</v>
      </c>
      <c r="P1201">
        <v>3475665.41</v>
      </c>
      <c r="Q1201">
        <v>91048.89</v>
      </c>
    </row>
    <row r="1202" spans="2:17" hidden="1">
      <c r="B1202">
        <v>2017</v>
      </c>
      <c r="C1202">
        <v>4</v>
      </c>
      <c r="D1202" t="s">
        <v>938</v>
      </c>
      <c r="E1202" t="s">
        <v>939</v>
      </c>
      <c r="F1202" t="s">
        <v>943</v>
      </c>
      <c r="G1202" t="s">
        <v>944</v>
      </c>
      <c r="H1202" t="s">
        <v>140</v>
      </c>
      <c r="I1202" t="s">
        <v>1072</v>
      </c>
      <c r="J1202" t="s">
        <v>22</v>
      </c>
      <c r="K1202" t="s">
        <v>945</v>
      </c>
      <c r="L1202" t="s">
        <v>24</v>
      </c>
      <c r="M1202" t="s">
        <v>25</v>
      </c>
      <c r="N1202">
        <v>416</v>
      </c>
      <c r="O1202">
        <v>4836</v>
      </c>
      <c r="P1202">
        <v>2439.2399999999998</v>
      </c>
      <c r="Q1202">
        <v>-1135.76</v>
      </c>
    </row>
    <row r="1203" spans="2:17" hidden="1">
      <c r="B1203">
        <v>2017</v>
      </c>
      <c r="C1203">
        <v>4</v>
      </c>
      <c r="D1203" t="s">
        <v>938</v>
      </c>
      <c r="E1203" t="s">
        <v>939</v>
      </c>
      <c r="F1203" t="s">
        <v>943</v>
      </c>
      <c r="G1203" t="s">
        <v>944</v>
      </c>
      <c r="H1203" t="s">
        <v>140</v>
      </c>
      <c r="I1203" t="s">
        <v>1072</v>
      </c>
      <c r="J1203" t="s">
        <v>22</v>
      </c>
      <c r="K1203" t="s">
        <v>945</v>
      </c>
      <c r="L1203" t="s">
        <v>24</v>
      </c>
      <c r="M1203" t="s">
        <v>26</v>
      </c>
      <c r="N1203">
        <v>591</v>
      </c>
      <c r="O1203">
        <v>38477</v>
      </c>
      <c r="P1203">
        <v>15762.27</v>
      </c>
      <c r="Q1203">
        <v>-4170.07</v>
      </c>
    </row>
    <row r="1204" spans="2:17" hidden="1">
      <c r="B1204">
        <v>2017</v>
      </c>
      <c r="C1204">
        <v>4</v>
      </c>
      <c r="D1204" t="s">
        <v>938</v>
      </c>
      <c r="E1204" t="s">
        <v>939</v>
      </c>
      <c r="F1204" t="s">
        <v>943</v>
      </c>
      <c r="G1204" t="s">
        <v>944</v>
      </c>
      <c r="H1204" t="s">
        <v>140</v>
      </c>
      <c r="I1204" t="s">
        <v>1072</v>
      </c>
      <c r="J1204" t="s">
        <v>22</v>
      </c>
      <c r="K1204" t="s">
        <v>945</v>
      </c>
      <c r="L1204" t="s">
        <v>24</v>
      </c>
      <c r="M1204" t="s">
        <v>27</v>
      </c>
      <c r="N1204">
        <v>871</v>
      </c>
      <c r="O1204">
        <v>224502</v>
      </c>
      <c r="P1204">
        <v>108093.28</v>
      </c>
      <c r="Q1204">
        <v>-126.85</v>
      </c>
    </row>
    <row r="1205" spans="2:17" hidden="1">
      <c r="B1205">
        <v>2017</v>
      </c>
      <c r="C1205">
        <v>4</v>
      </c>
      <c r="D1205" t="s">
        <v>938</v>
      </c>
      <c r="E1205" t="s">
        <v>939</v>
      </c>
      <c r="F1205" t="s">
        <v>946</v>
      </c>
      <c r="G1205" t="s">
        <v>947</v>
      </c>
      <c r="H1205" t="s">
        <v>121</v>
      </c>
      <c r="I1205" t="s">
        <v>1072</v>
      </c>
      <c r="J1205" t="s">
        <v>31</v>
      </c>
      <c r="K1205" t="s">
        <v>948</v>
      </c>
      <c r="L1205" t="s">
        <v>24</v>
      </c>
      <c r="M1205" t="s">
        <v>25</v>
      </c>
      <c r="N1205">
        <v>499</v>
      </c>
      <c r="O1205">
        <v>5287</v>
      </c>
      <c r="P1205">
        <v>3883.91</v>
      </c>
      <c r="Q1205">
        <v>-755.5</v>
      </c>
    </row>
    <row r="1206" spans="2:17" hidden="1">
      <c r="B1206">
        <v>2017</v>
      </c>
      <c r="C1206">
        <v>4</v>
      </c>
      <c r="D1206" t="s">
        <v>938</v>
      </c>
      <c r="E1206" t="s">
        <v>939</v>
      </c>
      <c r="F1206" t="s">
        <v>946</v>
      </c>
      <c r="G1206" t="s">
        <v>947</v>
      </c>
      <c r="H1206" t="s">
        <v>121</v>
      </c>
      <c r="I1206" t="s">
        <v>1072</v>
      </c>
      <c r="J1206" t="s">
        <v>31</v>
      </c>
      <c r="K1206" t="s">
        <v>948</v>
      </c>
      <c r="L1206" t="s">
        <v>24</v>
      </c>
      <c r="M1206" t="s">
        <v>26</v>
      </c>
      <c r="N1206">
        <v>491</v>
      </c>
      <c r="O1206">
        <v>30322</v>
      </c>
      <c r="P1206">
        <v>16819.11</v>
      </c>
      <c r="Q1206">
        <v>-2106.39</v>
      </c>
    </row>
    <row r="1207" spans="2:17" hidden="1">
      <c r="B1207">
        <v>2017</v>
      </c>
      <c r="C1207">
        <v>4</v>
      </c>
      <c r="D1207" t="s">
        <v>938</v>
      </c>
      <c r="E1207" t="s">
        <v>939</v>
      </c>
      <c r="F1207" t="s">
        <v>946</v>
      </c>
      <c r="G1207" t="s">
        <v>947</v>
      </c>
      <c r="H1207" t="s">
        <v>121</v>
      </c>
      <c r="I1207" t="s">
        <v>1072</v>
      </c>
      <c r="J1207" t="s">
        <v>31</v>
      </c>
      <c r="K1207" t="s">
        <v>948</v>
      </c>
      <c r="L1207" t="s">
        <v>24</v>
      </c>
      <c r="M1207" t="s">
        <v>27</v>
      </c>
      <c r="N1207">
        <v>358</v>
      </c>
      <c r="O1207">
        <v>87621</v>
      </c>
      <c r="P1207">
        <v>52139.14</v>
      </c>
      <c r="Q1207">
        <v>886.28</v>
      </c>
    </row>
    <row r="1208" spans="2:17" hidden="1">
      <c r="B1208">
        <v>2017</v>
      </c>
      <c r="C1208">
        <v>4</v>
      </c>
      <c r="D1208" t="s">
        <v>938</v>
      </c>
      <c r="E1208" t="s">
        <v>939</v>
      </c>
      <c r="F1208" t="s">
        <v>949</v>
      </c>
      <c r="G1208" t="s">
        <v>950</v>
      </c>
      <c r="H1208" t="s">
        <v>121</v>
      </c>
      <c r="I1208" t="s">
        <v>1072</v>
      </c>
      <c r="J1208" t="s">
        <v>31</v>
      </c>
      <c r="K1208" t="s">
        <v>951</v>
      </c>
      <c r="L1208" t="s">
        <v>24</v>
      </c>
      <c r="M1208" t="s">
        <v>25</v>
      </c>
      <c r="N1208">
        <v>982</v>
      </c>
      <c r="O1208">
        <v>11272</v>
      </c>
      <c r="P1208">
        <v>8015.37</v>
      </c>
      <c r="Q1208">
        <v>-1610.8</v>
      </c>
    </row>
    <row r="1209" spans="2:17" hidden="1">
      <c r="B1209">
        <v>2017</v>
      </c>
      <c r="C1209">
        <v>4</v>
      </c>
      <c r="D1209" t="s">
        <v>938</v>
      </c>
      <c r="E1209" t="s">
        <v>939</v>
      </c>
      <c r="F1209" t="s">
        <v>949</v>
      </c>
      <c r="G1209" t="s">
        <v>950</v>
      </c>
      <c r="H1209" t="s">
        <v>121</v>
      </c>
      <c r="I1209" t="s">
        <v>1072</v>
      </c>
      <c r="J1209" t="s">
        <v>31</v>
      </c>
      <c r="K1209" t="s">
        <v>951</v>
      </c>
      <c r="L1209" t="s">
        <v>24</v>
      </c>
      <c r="M1209" t="s">
        <v>26</v>
      </c>
      <c r="N1209">
        <v>1239</v>
      </c>
      <c r="O1209">
        <v>78534</v>
      </c>
      <c r="P1209">
        <v>43595.98</v>
      </c>
      <c r="Q1209">
        <v>-5315.31</v>
      </c>
    </row>
    <row r="1210" spans="2:17" hidden="1">
      <c r="B1210">
        <v>2017</v>
      </c>
      <c r="C1210">
        <v>4</v>
      </c>
      <c r="D1210" t="s">
        <v>938</v>
      </c>
      <c r="E1210" t="s">
        <v>939</v>
      </c>
      <c r="F1210" t="s">
        <v>949</v>
      </c>
      <c r="G1210" t="s">
        <v>950</v>
      </c>
      <c r="H1210" t="s">
        <v>121</v>
      </c>
      <c r="I1210" t="s">
        <v>1072</v>
      </c>
      <c r="J1210" t="s">
        <v>31</v>
      </c>
      <c r="K1210" t="s">
        <v>951</v>
      </c>
      <c r="L1210" t="s">
        <v>24</v>
      </c>
      <c r="M1210" t="s">
        <v>27</v>
      </c>
      <c r="N1210">
        <v>1052</v>
      </c>
      <c r="O1210">
        <v>251812</v>
      </c>
      <c r="P1210">
        <v>151342.13</v>
      </c>
      <c r="Q1210">
        <v>3972.84</v>
      </c>
    </row>
    <row r="1211" spans="2:17" hidden="1">
      <c r="B1211">
        <v>2017</v>
      </c>
      <c r="C1211">
        <v>4</v>
      </c>
      <c r="D1211" t="s">
        <v>938</v>
      </c>
      <c r="E1211" t="s">
        <v>939</v>
      </c>
      <c r="F1211" t="s">
        <v>952</v>
      </c>
      <c r="G1211" t="s">
        <v>953</v>
      </c>
      <c r="H1211" t="s">
        <v>30</v>
      </c>
      <c r="I1211" t="s">
        <v>21</v>
      </c>
      <c r="J1211" t="s">
        <v>31</v>
      </c>
      <c r="K1211" t="s">
        <v>954</v>
      </c>
      <c r="L1211" t="s">
        <v>24</v>
      </c>
      <c r="M1211" t="s">
        <v>25</v>
      </c>
      <c r="N1211">
        <v>4429</v>
      </c>
      <c r="O1211">
        <v>41049</v>
      </c>
      <c r="P1211">
        <v>27371.02</v>
      </c>
      <c r="Q1211">
        <v>-11732.49</v>
      </c>
    </row>
    <row r="1212" spans="2:17" hidden="1">
      <c r="B1212">
        <v>2017</v>
      </c>
      <c r="C1212">
        <v>4</v>
      </c>
      <c r="D1212" t="s">
        <v>938</v>
      </c>
      <c r="E1212" t="s">
        <v>939</v>
      </c>
      <c r="F1212" t="s">
        <v>952</v>
      </c>
      <c r="G1212" t="s">
        <v>953</v>
      </c>
      <c r="H1212" t="s">
        <v>30</v>
      </c>
      <c r="I1212" t="s">
        <v>21</v>
      </c>
      <c r="J1212" t="s">
        <v>31</v>
      </c>
      <c r="K1212" t="s">
        <v>954</v>
      </c>
      <c r="L1212" t="s">
        <v>24</v>
      </c>
      <c r="M1212" t="s">
        <v>26</v>
      </c>
      <c r="N1212">
        <v>2228</v>
      </c>
      <c r="O1212">
        <v>132060</v>
      </c>
      <c r="P1212">
        <v>64267.88</v>
      </c>
      <c r="Q1212">
        <v>-19093.96</v>
      </c>
    </row>
    <row r="1213" spans="2:17" hidden="1">
      <c r="B1213">
        <v>2017</v>
      </c>
      <c r="C1213">
        <v>4</v>
      </c>
      <c r="D1213" t="s">
        <v>938</v>
      </c>
      <c r="E1213" t="s">
        <v>939</v>
      </c>
      <c r="F1213" t="s">
        <v>952</v>
      </c>
      <c r="G1213" t="s">
        <v>953</v>
      </c>
      <c r="H1213" t="s">
        <v>30</v>
      </c>
      <c r="I1213" t="s">
        <v>21</v>
      </c>
      <c r="J1213" t="s">
        <v>31</v>
      </c>
      <c r="K1213" t="s">
        <v>954</v>
      </c>
      <c r="L1213" t="s">
        <v>24</v>
      </c>
      <c r="M1213" t="s">
        <v>27</v>
      </c>
      <c r="N1213">
        <v>931</v>
      </c>
      <c r="O1213">
        <v>194272</v>
      </c>
      <c r="P1213">
        <v>117436.76</v>
      </c>
      <c r="Q1213">
        <v>3084.94</v>
      </c>
    </row>
    <row r="1214" spans="2:17" hidden="1">
      <c r="B1214">
        <v>2017</v>
      </c>
      <c r="C1214">
        <v>4</v>
      </c>
      <c r="D1214" t="s">
        <v>938</v>
      </c>
      <c r="E1214" t="s">
        <v>939</v>
      </c>
      <c r="F1214" t="s">
        <v>1055</v>
      </c>
      <c r="G1214" t="s">
        <v>1056</v>
      </c>
      <c r="H1214" t="s">
        <v>30</v>
      </c>
      <c r="I1214" t="s">
        <v>21</v>
      </c>
      <c r="J1214" t="s">
        <v>31</v>
      </c>
      <c r="K1214" t="s">
        <v>954</v>
      </c>
      <c r="L1214" t="s">
        <v>24</v>
      </c>
      <c r="M1214" t="s">
        <v>25</v>
      </c>
      <c r="N1214">
        <v>3037</v>
      </c>
      <c r="O1214">
        <v>28496</v>
      </c>
      <c r="P1214">
        <v>18868.310000000001</v>
      </c>
      <c r="Q1214">
        <v>-8144.5</v>
      </c>
    </row>
    <row r="1215" spans="2:17" hidden="1">
      <c r="B1215">
        <v>2017</v>
      </c>
      <c r="C1215">
        <v>4</v>
      </c>
      <c r="D1215" t="s">
        <v>938</v>
      </c>
      <c r="E1215" t="s">
        <v>939</v>
      </c>
      <c r="F1215" t="s">
        <v>1055</v>
      </c>
      <c r="G1215" t="s">
        <v>1056</v>
      </c>
      <c r="H1215" t="s">
        <v>30</v>
      </c>
      <c r="I1215" t="s">
        <v>21</v>
      </c>
      <c r="J1215" t="s">
        <v>31</v>
      </c>
      <c r="K1215" t="s">
        <v>954</v>
      </c>
      <c r="L1215" t="s">
        <v>24</v>
      </c>
      <c r="M1215" t="s">
        <v>26</v>
      </c>
      <c r="N1215">
        <v>1405</v>
      </c>
      <c r="O1215">
        <v>81345</v>
      </c>
      <c r="P1215">
        <v>39422.550000000003</v>
      </c>
      <c r="Q1215">
        <v>-12040.85</v>
      </c>
    </row>
    <row r="1216" spans="2:17" hidden="1">
      <c r="B1216">
        <v>2017</v>
      </c>
      <c r="C1216">
        <v>4</v>
      </c>
      <c r="D1216" t="s">
        <v>938</v>
      </c>
      <c r="E1216" t="s">
        <v>939</v>
      </c>
      <c r="F1216" t="s">
        <v>1055</v>
      </c>
      <c r="G1216" t="s">
        <v>1056</v>
      </c>
      <c r="H1216" t="s">
        <v>30</v>
      </c>
      <c r="I1216" t="s">
        <v>21</v>
      </c>
      <c r="J1216" t="s">
        <v>31</v>
      </c>
      <c r="K1216" t="s">
        <v>954</v>
      </c>
      <c r="L1216" t="s">
        <v>24</v>
      </c>
      <c r="M1216" t="s">
        <v>27</v>
      </c>
      <c r="N1216">
        <v>686</v>
      </c>
      <c r="O1216">
        <v>206313</v>
      </c>
      <c r="P1216">
        <v>123324.8</v>
      </c>
      <c r="Q1216">
        <v>2954.08</v>
      </c>
    </row>
    <row r="1217" spans="2:17" hidden="1">
      <c r="B1217">
        <v>2017</v>
      </c>
      <c r="C1217">
        <v>4</v>
      </c>
      <c r="D1217" t="s">
        <v>955</v>
      </c>
      <c r="E1217" t="s">
        <v>956</v>
      </c>
      <c r="F1217" t="s">
        <v>957</v>
      </c>
      <c r="G1217" t="s">
        <v>958</v>
      </c>
      <c r="H1217" t="s">
        <v>121</v>
      </c>
      <c r="I1217" t="s">
        <v>1072</v>
      </c>
      <c r="J1217" t="s">
        <v>31</v>
      </c>
      <c r="K1217" t="s">
        <v>959</v>
      </c>
      <c r="L1217" t="s">
        <v>24</v>
      </c>
      <c r="M1217" t="s">
        <v>25</v>
      </c>
      <c r="N1217">
        <v>2750</v>
      </c>
      <c r="O1217">
        <v>27441</v>
      </c>
      <c r="P1217">
        <v>20402.39</v>
      </c>
      <c r="Q1217">
        <v>-3921.3</v>
      </c>
    </row>
    <row r="1218" spans="2:17" hidden="1">
      <c r="B1218">
        <v>2017</v>
      </c>
      <c r="C1218">
        <v>4</v>
      </c>
      <c r="D1218" t="s">
        <v>955</v>
      </c>
      <c r="E1218" t="s">
        <v>956</v>
      </c>
      <c r="F1218" t="s">
        <v>957</v>
      </c>
      <c r="G1218" t="s">
        <v>958</v>
      </c>
      <c r="H1218" t="s">
        <v>121</v>
      </c>
      <c r="I1218" t="s">
        <v>1072</v>
      </c>
      <c r="J1218" t="s">
        <v>31</v>
      </c>
      <c r="K1218" t="s">
        <v>959</v>
      </c>
      <c r="L1218" t="s">
        <v>24</v>
      </c>
      <c r="M1218" t="s">
        <v>26</v>
      </c>
      <c r="N1218">
        <v>3140</v>
      </c>
      <c r="O1218">
        <v>199148</v>
      </c>
      <c r="P1218">
        <v>110238.93</v>
      </c>
      <c r="Q1218">
        <v>-13470.97</v>
      </c>
    </row>
    <row r="1219" spans="2:17" hidden="1">
      <c r="B1219">
        <v>2017</v>
      </c>
      <c r="C1219">
        <v>4</v>
      </c>
      <c r="D1219" t="s">
        <v>955</v>
      </c>
      <c r="E1219" t="s">
        <v>956</v>
      </c>
      <c r="F1219" t="s">
        <v>957</v>
      </c>
      <c r="G1219" t="s">
        <v>958</v>
      </c>
      <c r="H1219" t="s">
        <v>121</v>
      </c>
      <c r="I1219" t="s">
        <v>1072</v>
      </c>
      <c r="J1219" t="s">
        <v>31</v>
      </c>
      <c r="K1219" t="s">
        <v>959</v>
      </c>
      <c r="L1219" t="s">
        <v>24</v>
      </c>
      <c r="M1219" t="s">
        <v>27</v>
      </c>
      <c r="N1219">
        <v>1105</v>
      </c>
      <c r="O1219">
        <v>166311</v>
      </c>
      <c r="P1219">
        <v>101199.48</v>
      </c>
      <c r="Q1219">
        <v>2649.65</v>
      </c>
    </row>
    <row r="1220" spans="2:17" hidden="1">
      <c r="B1220">
        <v>2017</v>
      </c>
      <c r="C1220">
        <v>4</v>
      </c>
      <c r="D1220" t="s">
        <v>960</v>
      </c>
      <c r="E1220" t="s">
        <v>961</v>
      </c>
      <c r="F1220" t="s">
        <v>962</v>
      </c>
      <c r="G1220" t="s">
        <v>963</v>
      </c>
      <c r="H1220" t="s">
        <v>121</v>
      </c>
      <c r="I1220" t="s">
        <v>1072</v>
      </c>
      <c r="J1220" t="s">
        <v>31</v>
      </c>
      <c r="K1220" t="s">
        <v>964</v>
      </c>
      <c r="L1220" t="s">
        <v>24</v>
      </c>
      <c r="M1220" t="s">
        <v>25</v>
      </c>
      <c r="N1220">
        <v>4141</v>
      </c>
      <c r="O1220">
        <v>52869</v>
      </c>
      <c r="P1220">
        <v>36087.919999999998</v>
      </c>
      <c r="Q1220">
        <v>-7554.75</v>
      </c>
    </row>
    <row r="1221" spans="2:17" hidden="1">
      <c r="B1221">
        <v>2017</v>
      </c>
      <c r="C1221">
        <v>4</v>
      </c>
      <c r="D1221" t="s">
        <v>960</v>
      </c>
      <c r="E1221" t="s">
        <v>961</v>
      </c>
      <c r="F1221" t="s">
        <v>962</v>
      </c>
      <c r="G1221" t="s">
        <v>963</v>
      </c>
      <c r="H1221" t="s">
        <v>121</v>
      </c>
      <c r="I1221" t="s">
        <v>1072</v>
      </c>
      <c r="J1221" t="s">
        <v>31</v>
      </c>
      <c r="K1221" t="s">
        <v>964</v>
      </c>
      <c r="L1221" t="s">
        <v>24</v>
      </c>
      <c r="M1221" t="s">
        <v>26</v>
      </c>
      <c r="N1221">
        <v>3431</v>
      </c>
      <c r="O1221">
        <v>204728</v>
      </c>
      <c r="P1221">
        <v>113437.59</v>
      </c>
      <c r="Q1221">
        <v>-14718.99</v>
      </c>
    </row>
    <row r="1222" spans="2:17" hidden="1">
      <c r="B1222">
        <v>2017</v>
      </c>
      <c r="C1222">
        <v>4</v>
      </c>
      <c r="D1222" t="s">
        <v>960</v>
      </c>
      <c r="E1222" t="s">
        <v>961</v>
      </c>
      <c r="F1222" t="s">
        <v>962</v>
      </c>
      <c r="G1222" t="s">
        <v>963</v>
      </c>
      <c r="H1222" t="s">
        <v>121</v>
      </c>
      <c r="I1222" t="s">
        <v>1072</v>
      </c>
      <c r="J1222" t="s">
        <v>31</v>
      </c>
      <c r="K1222" t="s">
        <v>964</v>
      </c>
      <c r="L1222" t="s">
        <v>24</v>
      </c>
      <c r="M1222" t="s">
        <v>27</v>
      </c>
      <c r="N1222">
        <v>859</v>
      </c>
      <c r="O1222">
        <v>133946</v>
      </c>
      <c r="P1222">
        <v>81500.33</v>
      </c>
      <c r="Q1222">
        <v>1379.33</v>
      </c>
    </row>
    <row r="1223" spans="2:17" hidden="1">
      <c r="B1223">
        <v>2017</v>
      </c>
      <c r="C1223">
        <v>4</v>
      </c>
      <c r="D1223" t="s">
        <v>965</v>
      </c>
      <c r="E1223" t="s">
        <v>966</v>
      </c>
      <c r="F1223" t="s">
        <v>967</v>
      </c>
      <c r="G1223" t="s">
        <v>966</v>
      </c>
      <c r="H1223" t="s">
        <v>121</v>
      </c>
      <c r="I1223" t="s">
        <v>1072</v>
      </c>
      <c r="J1223" t="s">
        <v>31</v>
      </c>
      <c r="K1223" t="s">
        <v>968</v>
      </c>
      <c r="L1223" t="s">
        <v>24</v>
      </c>
      <c r="M1223" t="s">
        <v>25</v>
      </c>
      <c r="N1223">
        <v>583</v>
      </c>
      <c r="O1223">
        <v>8820</v>
      </c>
      <c r="P1223">
        <v>5666.06</v>
      </c>
      <c r="Q1223">
        <v>-1261.53</v>
      </c>
    </row>
    <row r="1224" spans="2:17" hidden="1">
      <c r="B1224">
        <v>2017</v>
      </c>
      <c r="C1224">
        <v>4</v>
      </c>
      <c r="D1224" t="s">
        <v>965</v>
      </c>
      <c r="E1224" t="s">
        <v>966</v>
      </c>
      <c r="F1224" t="s">
        <v>967</v>
      </c>
      <c r="G1224" t="s">
        <v>966</v>
      </c>
      <c r="H1224" t="s">
        <v>121</v>
      </c>
      <c r="I1224" t="s">
        <v>1072</v>
      </c>
      <c r="J1224" t="s">
        <v>31</v>
      </c>
      <c r="K1224" t="s">
        <v>968</v>
      </c>
      <c r="L1224" t="s">
        <v>24</v>
      </c>
      <c r="M1224" t="s">
        <v>26</v>
      </c>
      <c r="N1224">
        <v>615</v>
      </c>
      <c r="O1224">
        <v>34108</v>
      </c>
      <c r="P1224">
        <v>18852.89</v>
      </c>
      <c r="Q1224">
        <v>-2627.92</v>
      </c>
    </row>
    <row r="1225" spans="2:17" hidden="1">
      <c r="B1225">
        <v>2017</v>
      </c>
      <c r="C1225">
        <v>4</v>
      </c>
      <c r="D1225" t="s">
        <v>965</v>
      </c>
      <c r="E1225" t="s">
        <v>966</v>
      </c>
      <c r="F1225" t="s">
        <v>967</v>
      </c>
      <c r="G1225" t="s">
        <v>966</v>
      </c>
      <c r="H1225" t="s">
        <v>121</v>
      </c>
      <c r="I1225" t="s">
        <v>1072</v>
      </c>
      <c r="J1225" t="s">
        <v>31</v>
      </c>
      <c r="K1225" t="s">
        <v>968</v>
      </c>
      <c r="L1225" t="s">
        <v>24</v>
      </c>
      <c r="M1225" t="s">
        <v>27</v>
      </c>
      <c r="N1225">
        <v>172</v>
      </c>
      <c r="O1225">
        <v>39319</v>
      </c>
      <c r="P1225">
        <v>23659.24</v>
      </c>
      <c r="Q1225">
        <v>621.02</v>
      </c>
    </row>
    <row r="1226" spans="2:17" hidden="1">
      <c r="B1226">
        <v>2017</v>
      </c>
      <c r="C1226">
        <v>4</v>
      </c>
      <c r="D1226" t="s">
        <v>969</v>
      </c>
      <c r="E1226" t="s">
        <v>970</v>
      </c>
      <c r="F1226" t="s">
        <v>971</v>
      </c>
      <c r="G1226" t="s">
        <v>972</v>
      </c>
      <c r="H1226" t="s">
        <v>140</v>
      </c>
      <c r="I1226" t="s">
        <v>1072</v>
      </c>
      <c r="J1226" t="s">
        <v>31</v>
      </c>
      <c r="K1226" t="s">
        <v>973</v>
      </c>
      <c r="L1226" t="s">
        <v>24</v>
      </c>
      <c r="M1226" t="s">
        <v>25</v>
      </c>
      <c r="N1226">
        <v>712</v>
      </c>
      <c r="O1226">
        <v>8593</v>
      </c>
      <c r="P1226">
        <v>5913.36</v>
      </c>
      <c r="Q1226">
        <v>-1228.01</v>
      </c>
    </row>
    <row r="1227" spans="2:17" hidden="1">
      <c r="B1227">
        <v>2017</v>
      </c>
      <c r="C1227">
        <v>4</v>
      </c>
      <c r="D1227" t="s">
        <v>969</v>
      </c>
      <c r="E1227" t="s">
        <v>970</v>
      </c>
      <c r="F1227" t="s">
        <v>971</v>
      </c>
      <c r="G1227" t="s">
        <v>972</v>
      </c>
      <c r="H1227" t="s">
        <v>140</v>
      </c>
      <c r="I1227" t="s">
        <v>1072</v>
      </c>
      <c r="J1227" t="s">
        <v>31</v>
      </c>
      <c r="K1227" t="s">
        <v>973</v>
      </c>
      <c r="L1227" t="s">
        <v>24</v>
      </c>
      <c r="M1227" t="s">
        <v>26</v>
      </c>
      <c r="N1227">
        <v>658</v>
      </c>
      <c r="O1227">
        <v>40125</v>
      </c>
      <c r="P1227">
        <v>22175.42</v>
      </c>
      <c r="Q1227">
        <v>-2822.93</v>
      </c>
    </row>
    <row r="1228" spans="2:17" hidden="1">
      <c r="B1228">
        <v>2017</v>
      </c>
      <c r="C1228">
        <v>4</v>
      </c>
      <c r="D1228" t="s">
        <v>969</v>
      </c>
      <c r="E1228" t="s">
        <v>970</v>
      </c>
      <c r="F1228" t="s">
        <v>971</v>
      </c>
      <c r="G1228" t="s">
        <v>972</v>
      </c>
      <c r="H1228" t="s">
        <v>140</v>
      </c>
      <c r="I1228" t="s">
        <v>1072</v>
      </c>
      <c r="J1228" t="s">
        <v>31</v>
      </c>
      <c r="K1228" t="s">
        <v>973</v>
      </c>
      <c r="L1228" t="s">
        <v>24</v>
      </c>
      <c r="M1228" t="s">
        <v>27</v>
      </c>
      <c r="N1228">
        <v>593</v>
      </c>
      <c r="O1228">
        <v>162338</v>
      </c>
      <c r="P1228">
        <v>97212.29</v>
      </c>
      <c r="Q1228">
        <v>2547.6799999999998</v>
      </c>
    </row>
    <row r="1229" spans="2:17" hidden="1">
      <c r="B1229">
        <v>2017</v>
      </c>
      <c r="C1229">
        <v>4</v>
      </c>
      <c r="D1229" t="s">
        <v>974</v>
      </c>
      <c r="E1229" t="s">
        <v>975</v>
      </c>
      <c r="F1229" t="s">
        <v>976</v>
      </c>
      <c r="G1229" t="s">
        <v>977</v>
      </c>
      <c r="H1229" t="s">
        <v>30</v>
      </c>
      <c r="I1229" t="s">
        <v>21</v>
      </c>
      <c r="J1229" t="s">
        <v>31</v>
      </c>
      <c r="K1229" t="s">
        <v>978</v>
      </c>
      <c r="L1229" t="s">
        <v>24</v>
      </c>
      <c r="M1229" t="s">
        <v>25</v>
      </c>
      <c r="N1229">
        <v>579</v>
      </c>
      <c r="O1229">
        <v>8018</v>
      </c>
      <c r="P1229">
        <v>4332.9399999999996</v>
      </c>
      <c r="Q1229">
        <v>-2286.4499999999998</v>
      </c>
    </row>
    <row r="1230" spans="2:17" hidden="1">
      <c r="B1230">
        <v>2017</v>
      </c>
      <c r="C1230">
        <v>4</v>
      </c>
      <c r="D1230" t="s">
        <v>974</v>
      </c>
      <c r="E1230" t="s">
        <v>975</v>
      </c>
      <c r="F1230" t="s">
        <v>976</v>
      </c>
      <c r="G1230" t="s">
        <v>977</v>
      </c>
      <c r="H1230" t="s">
        <v>30</v>
      </c>
      <c r="I1230" t="s">
        <v>21</v>
      </c>
      <c r="J1230" t="s">
        <v>31</v>
      </c>
      <c r="K1230" t="s">
        <v>978</v>
      </c>
      <c r="L1230" t="s">
        <v>24</v>
      </c>
      <c r="M1230" t="s">
        <v>26</v>
      </c>
      <c r="N1230">
        <v>629</v>
      </c>
      <c r="O1230">
        <v>35648</v>
      </c>
      <c r="P1230">
        <v>17246.36</v>
      </c>
      <c r="Q1230">
        <v>-5374.94</v>
      </c>
    </row>
    <row r="1231" spans="2:17" hidden="1">
      <c r="B1231">
        <v>2017</v>
      </c>
      <c r="C1231">
        <v>4</v>
      </c>
      <c r="D1231" t="s">
        <v>974</v>
      </c>
      <c r="E1231" t="s">
        <v>975</v>
      </c>
      <c r="F1231" t="s">
        <v>976</v>
      </c>
      <c r="G1231" t="s">
        <v>977</v>
      </c>
      <c r="H1231" t="s">
        <v>30</v>
      </c>
      <c r="I1231" t="s">
        <v>21</v>
      </c>
      <c r="J1231" t="s">
        <v>31</v>
      </c>
      <c r="K1231" t="s">
        <v>978</v>
      </c>
      <c r="L1231" t="s">
        <v>24</v>
      </c>
      <c r="M1231" t="s">
        <v>27</v>
      </c>
      <c r="N1231">
        <v>46</v>
      </c>
      <c r="O1231">
        <v>5633</v>
      </c>
      <c r="P1231">
        <v>3594.69</v>
      </c>
      <c r="Q1231">
        <v>92.6</v>
      </c>
    </row>
    <row r="1232" spans="2:17" hidden="1">
      <c r="B1232">
        <v>2017</v>
      </c>
      <c r="C1232">
        <v>4</v>
      </c>
      <c r="D1232" t="s">
        <v>979</v>
      </c>
      <c r="E1232" t="s">
        <v>980</v>
      </c>
      <c r="F1232" t="s">
        <v>981</v>
      </c>
      <c r="G1232" t="s">
        <v>982</v>
      </c>
      <c r="H1232" t="s">
        <v>157</v>
      </c>
      <c r="I1232" t="s">
        <v>1072</v>
      </c>
      <c r="J1232" t="s">
        <v>31</v>
      </c>
      <c r="K1232" t="s">
        <v>983</v>
      </c>
      <c r="L1232" t="s">
        <v>24</v>
      </c>
      <c r="M1232" t="s">
        <v>25</v>
      </c>
      <c r="N1232">
        <v>97363</v>
      </c>
      <c r="O1232">
        <v>691824.33</v>
      </c>
      <c r="P1232">
        <v>477443.77</v>
      </c>
      <c r="Q1232">
        <v>-78102.429999999993</v>
      </c>
    </row>
    <row r="1233" spans="2:17" hidden="1">
      <c r="B1233">
        <v>2017</v>
      </c>
      <c r="C1233">
        <v>4</v>
      </c>
      <c r="D1233" t="s">
        <v>979</v>
      </c>
      <c r="E1233" t="s">
        <v>980</v>
      </c>
      <c r="F1233" t="s">
        <v>981</v>
      </c>
      <c r="G1233" t="s">
        <v>982</v>
      </c>
      <c r="H1233" t="s">
        <v>157</v>
      </c>
      <c r="I1233" t="s">
        <v>1072</v>
      </c>
      <c r="J1233" t="s">
        <v>31</v>
      </c>
      <c r="K1233" t="s">
        <v>983</v>
      </c>
      <c r="L1233" t="s">
        <v>24</v>
      </c>
      <c r="M1233" t="s">
        <v>26</v>
      </c>
      <c r="N1233">
        <v>152303</v>
      </c>
      <c r="O1233">
        <v>10821090</v>
      </c>
      <c r="P1233">
        <v>4806584.7</v>
      </c>
      <c r="Q1233">
        <v>-526185.52</v>
      </c>
    </row>
    <row r="1234" spans="2:17" hidden="1">
      <c r="B1234">
        <v>2017</v>
      </c>
      <c r="C1234">
        <v>4</v>
      </c>
      <c r="D1234" t="s">
        <v>979</v>
      </c>
      <c r="E1234" t="s">
        <v>980</v>
      </c>
      <c r="F1234" t="s">
        <v>981</v>
      </c>
      <c r="G1234" t="s">
        <v>982</v>
      </c>
      <c r="H1234" t="s">
        <v>157</v>
      </c>
      <c r="I1234" t="s">
        <v>1072</v>
      </c>
      <c r="J1234" t="s">
        <v>31</v>
      </c>
      <c r="K1234" t="s">
        <v>983</v>
      </c>
      <c r="L1234" t="s">
        <v>24</v>
      </c>
      <c r="M1234" t="s">
        <v>27</v>
      </c>
      <c r="N1234">
        <v>673869</v>
      </c>
      <c r="O1234">
        <v>228119603.49000001</v>
      </c>
      <c r="P1234">
        <v>109143353.59</v>
      </c>
      <c r="Q1234">
        <v>2848644.67</v>
      </c>
    </row>
    <row r="1235" spans="2:17" hidden="1">
      <c r="B1235">
        <v>2017</v>
      </c>
      <c r="C1235">
        <v>4</v>
      </c>
      <c r="D1235" t="s">
        <v>979</v>
      </c>
      <c r="E1235" t="s">
        <v>980</v>
      </c>
      <c r="F1235" t="s">
        <v>1067</v>
      </c>
      <c r="G1235" t="s">
        <v>147</v>
      </c>
      <c r="H1235" t="s">
        <v>140</v>
      </c>
      <c r="I1235" t="s">
        <v>1072</v>
      </c>
      <c r="J1235" t="s">
        <v>31</v>
      </c>
      <c r="K1235" t="s">
        <v>148</v>
      </c>
      <c r="L1235" t="s">
        <v>24</v>
      </c>
      <c r="M1235" t="s">
        <v>25</v>
      </c>
      <c r="N1235">
        <v>6811</v>
      </c>
      <c r="O1235">
        <v>59752.92</v>
      </c>
      <c r="P1235">
        <v>43098.2</v>
      </c>
      <c r="Q1235">
        <v>-7573.97</v>
      </c>
    </row>
    <row r="1236" spans="2:17" hidden="1">
      <c r="B1236">
        <v>2017</v>
      </c>
      <c r="C1236">
        <v>4</v>
      </c>
      <c r="D1236" t="s">
        <v>979</v>
      </c>
      <c r="E1236" t="s">
        <v>980</v>
      </c>
      <c r="F1236" t="s">
        <v>1067</v>
      </c>
      <c r="G1236" t="s">
        <v>147</v>
      </c>
      <c r="H1236" t="s">
        <v>140</v>
      </c>
      <c r="I1236" t="s">
        <v>1072</v>
      </c>
      <c r="J1236" t="s">
        <v>31</v>
      </c>
      <c r="K1236" t="s">
        <v>148</v>
      </c>
      <c r="L1236" t="s">
        <v>24</v>
      </c>
      <c r="M1236" t="s">
        <v>26</v>
      </c>
      <c r="N1236">
        <v>10256</v>
      </c>
      <c r="O1236">
        <v>686264.77</v>
      </c>
      <c r="P1236">
        <v>336334.38</v>
      </c>
      <c r="Q1236">
        <v>-39963.79</v>
      </c>
    </row>
    <row r="1237" spans="2:17" hidden="1">
      <c r="B1237">
        <v>2017</v>
      </c>
      <c r="C1237">
        <v>4</v>
      </c>
      <c r="D1237" t="s">
        <v>979</v>
      </c>
      <c r="E1237" t="s">
        <v>980</v>
      </c>
      <c r="F1237" t="s">
        <v>1067</v>
      </c>
      <c r="G1237" t="s">
        <v>147</v>
      </c>
      <c r="H1237" t="s">
        <v>140</v>
      </c>
      <c r="I1237" t="s">
        <v>1072</v>
      </c>
      <c r="J1237" t="s">
        <v>31</v>
      </c>
      <c r="K1237" t="s">
        <v>148</v>
      </c>
      <c r="L1237" t="s">
        <v>24</v>
      </c>
      <c r="M1237" t="s">
        <v>27</v>
      </c>
      <c r="N1237">
        <v>12777</v>
      </c>
      <c r="O1237">
        <v>3141276.92</v>
      </c>
      <c r="P1237">
        <v>1656528.13</v>
      </c>
      <c r="Q1237">
        <v>44003.02</v>
      </c>
    </row>
    <row r="1238" spans="2:17" hidden="1">
      <c r="B1238">
        <v>2017</v>
      </c>
      <c r="C1238">
        <v>4</v>
      </c>
      <c r="D1238" t="s">
        <v>979</v>
      </c>
      <c r="E1238" t="s">
        <v>980</v>
      </c>
      <c r="F1238" t="s">
        <v>1068</v>
      </c>
      <c r="G1238" t="s">
        <v>150</v>
      </c>
      <c r="H1238" t="s">
        <v>151</v>
      </c>
      <c r="I1238" t="s">
        <v>21</v>
      </c>
      <c r="J1238" t="s">
        <v>31</v>
      </c>
      <c r="K1238" t="s">
        <v>152</v>
      </c>
      <c r="L1238" t="s">
        <v>24</v>
      </c>
      <c r="M1238" t="s">
        <v>25</v>
      </c>
      <c r="N1238">
        <v>1807</v>
      </c>
      <c r="O1238">
        <v>13774.48</v>
      </c>
      <c r="P1238">
        <v>10316.01</v>
      </c>
      <c r="Q1238">
        <v>-3856.3</v>
      </c>
    </row>
    <row r="1239" spans="2:17" hidden="1">
      <c r="B1239">
        <v>2017</v>
      </c>
      <c r="C1239">
        <v>4</v>
      </c>
      <c r="D1239" t="s">
        <v>979</v>
      </c>
      <c r="E1239" t="s">
        <v>980</v>
      </c>
      <c r="F1239" t="s">
        <v>1068</v>
      </c>
      <c r="G1239" t="s">
        <v>150</v>
      </c>
      <c r="H1239" t="s">
        <v>151</v>
      </c>
      <c r="I1239" t="s">
        <v>21</v>
      </c>
      <c r="J1239" t="s">
        <v>31</v>
      </c>
      <c r="K1239" t="s">
        <v>152</v>
      </c>
      <c r="L1239" t="s">
        <v>24</v>
      </c>
      <c r="M1239" t="s">
        <v>26</v>
      </c>
      <c r="N1239">
        <v>2017</v>
      </c>
      <c r="O1239">
        <v>133090.1</v>
      </c>
      <c r="P1239">
        <v>65804.12</v>
      </c>
      <c r="Q1239">
        <v>-17128.919999999998</v>
      </c>
    </row>
    <row r="1240" spans="2:17" hidden="1">
      <c r="B1240">
        <v>2017</v>
      </c>
      <c r="C1240">
        <v>4</v>
      </c>
      <c r="D1240" t="s">
        <v>979</v>
      </c>
      <c r="E1240" t="s">
        <v>980</v>
      </c>
      <c r="F1240" t="s">
        <v>1068</v>
      </c>
      <c r="G1240" t="s">
        <v>150</v>
      </c>
      <c r="H1240" t="s">
        <v>151</v>
      </c>
      <c r="I1240" t="s">
        <v>21</v>
      </c>
      <c r="J1240" t="s">
        <v>31</v>
      </c>
      <c r="K1240" t="s">
        <v>152</v>
      </c>
      <c r="L1240" t="s">
        <v>24</v>
      </c>
      <c r="M1240" t="s">
        <v>27</v>
      </c>
      <c r="N1240">
        <v>1751</v>
      </c>
      <c r="O1240">
        <v>368625.24</v>
      </c>
      <c r="P1240">
        <v>222266.89</v>
      </c>
      <c r="Q1240">
        <v>5780.89</v>
      </c>
    </row>
    <row r="1241" spans="2:17" hidden="1">
      <c r="B1241">
        <v>2017</v>
      </c>
      <c r="C1241">
        <v>4</v>
      </c>
      <c r="D1241" t="s">
        <v>984</v>
      </c>
      <c r="E1241" t="s">
        <v>985</v>
      </c>
      <c r="F1241" t="s">
        <v>986</v>
      </c>
      <c r="G1241" t="s">
        <v>987</v>
      </c>
      <c r="H1241" t="s">
        <v>140</v>
      </c>
      <c r="I1241" t="s">
        <v>1072</v>
      </c>
      <c r="J1241" t="s">
        <v>31</v>
      </c>
      <c r="K1241" t="s">
        <v>988</v>
      </c>
      <c r="L1241" t="s">
        <v>24</v>
      </c>
      <c r="M1241" t="s">
        <v>25</v>
      </c>
      <c r="N1241">
        <v>62875</v>
      </c>
      <c r="O1241">
        <v>595344</v>
      </c>
      <c r="P1241">
        <v>424262.59</v>
      </c>
      <c r="Q1241">
        <v>-77670.69</v>
      </c>
    </row>
    <row r="1242" spans="2:17" hidden="1">
      <c r="B1242">
        <v>2017</v>
      </c>
      <c r="C1242">
        <v>4</v>
      </c>
      <c r="D1242" t="s">
        <v>984</v>
      </c>
      <c r="E1242" t="s">
        <v>985</v>
      </c>
      <c r="F1242" t="s">
        <v>986</v>
      </c>
      <c r="G1242" t="s">
        <v>987</v>
      </c>
      <c r="H1242" t="s">
        <v>140</v>
      </c>
      <c r="I1242" t="s">
        <v>1072</v>
      </c>
      <c r="J1242" t="s">
        <v>31</v>
      </c>
      <c r="K1242" t="s">
        <v>988</v>
      </c>
      <c r="L1242" t="s">
        <v>24</v>
      </c>
      <c r="M1242" t="s">
        <v>26</v>
      </c>
      <c r="N1242">
        <v>104446</v>
      </c>
      <c r="O1242">
        <v>6908796</v>
      </c>
      <c r="P1242">
        <v>3515895.74</v>
      </c>
      <c r="Q1242">
        <v>-409437.31</v>
      </c>
    </row>
    <row r="1243" spans="2:17" hidden="1">
      <c r="B1243">
        <v>2017</v>
      </c>
      <c r="C1243">
        <v>4</v>
      </c>
      <c r="D1243" t="s">
        <v>984</v>
      </c>
      <c r="E1243" t="s">
        <v>985</v>
      </c>
      <c r="F1243" t="s">
        <v>986</v>
      </c>
      <c r="G1243" t="s">
        <v>987</v>
      </c>
      <c r="H1243" t="s">
        <v>140</v>
      </c>
      <c r="I1243" t="s">
        <v>1072</v>
      </c>
      <c r="J1243" t="s">
        <v>31</v>
      </c>
      <c r="K1243" t="s">
        <v>988</v>
      </c>
      <c r="L1243" t="s">
        <v>24</v>
      </c>
      <c r="M1243" t="s">
        <v>27</v>
      </c>
      <c r="N1243">
        <v>112516</v>
      </c>
      <c r="O1243">
        <v>22776561</v>
      </c>
      <c r="P1243">
        <v>12557728.289999999</v>
      </c>
      <c r="Q1243">
        <v>324031.42</v>
      </c>
    </row>
    <row r="1244" spans="2:17" hidden="1">
      <c r="B1244">
        <v>2017</v>
      </c>
      <c r="C1244">
        <v>4</v>
      </c>
      <c r="D1244" t="s">
        <v>984</v>
      </c>
      <c r="E1244" t="s">
        <v>985</v>
      </c>
      <c r="F1244" t="s">
        <v>989</v>
      </c>
      <c r="G1244" t="s">
        <v>990</v>
      </c>
      <c r="H1244" t="s">
        <v>121</v>
      </c>
      <c r="I1244" t="s">
        <v>1072</v>
      </c>
      <c r="J1244" t="s">
        <v>22</v>
      </c>
      <c r="K1244" t="s">
        <v>991</v>
      </c>
      <c r="L1244" t="s">
        <v>24</v>
      </c>
      <c r="M1244" t="s">
        <v>25</v>
      </c>
      <c r="N1244">
        <v>347</v>
      </c>
      <c r="O1244">
        <v>3131</v>
      </c>
      <c r="P1244">
        <v>1831.96</v>
      </c>
      <c r="Q1244">
        <v>-742.12</v>
      </c>
    </row>
    <row r="1245" spans="2:17" hidden="1">
      <c r="B1245">
        <v>2017</v>
      </c>
      <c r="C1245">
        <v>4</v>
      </c>
      <c r="D1245" t="s">
        <v>984</v>
      </c>
      <c r="E1245" t="s">
        <v>985</v>
      </c>
      <c r="F1245" t="s">
        <v>989</v>
      </c>
      <c r="G1245" t="s">
        <v>990</v>
      </c>
      <c r="H1245" t="s">
        <v>121</v>
      </c>
      <c r="I1245" t="s">
        <v>1072</v>
      </c>
      <c r="J1245" t="s">
        <v>22</v>
      </c>
      <c r="K1245" t="s">
        <v>991</v>
      </c>
      <c r="L1245" t="s">
        <v>24</v>
      </c>
      <c r="M1245" t="s">
        <v>26</v>
      </c>
      <c r="N1245">
        <v>500</v>
      </c>
      <c r="O1245">
        <v>33034</v>
      </c>
      <c r="P1245">
        <v>13674.9</v>
      </c>
      <c r="Q1245">
        <v>-3555</v>
      </c>
    </row>
    <row r="1246" spans="2:17" hidden="1">
      <c r="B1246">
        <v>2017</v>
      </c>
      <c r="C1246">
        <v>4</v>
      </c>
      <c r="D1246" t="s">
        <v>984</v>
      </c>
      <c r="E1246" t="s">
        <v>985</v>
      </c>
      <c r="F1246" t="s">
        <v>989</v>
      </c>
      <c r="G1246" t="s">
        <v>990</v>
      </c>
      <c r="H1246" t="s">
        <v>121</v>
      </c>
      <c r="I1246" t="s">
        <v>1072</v>
      </c>
      <c r="J1246" t="s">
        <v>22</v>
      </c>
      <c r="K1246" t="s">
        <v>991</v>
      </c>
      <c r="L1246" t="s">
        <v>24</v>
      </c>
      <c r="M1246" t="s">
        <v>27</v>
      </c>
      <c r="N1246">
        <v>463</v>
      </c>
      <c r="O1246">
        <v>104633</v>
      </c>
      <c r="P1246">
        <v>50619.64</v>
      </c>
      <c r="Q1246">
        <v>-440.82</v>
      </c>
    </row>
    <row r="1247" spans="2:17" hidden="1">
      <c r="B1247">
        <v>2017</v>
      </c>
      <c r="C1247">
        <v>4</v>
      </c>
      <c r="D1247" t="s">
        <v>984</v>
      </c>
      <c r="E1247" t="s">
        <v>985</v>
      </c>
      <c r="F1247" t="s">
        <v>992</v>
      </c>
      <c r="G1247" t="s">
        <v>993</v>
      </c>
      <c r="H1247" t="s">
        <v>121</v>
      </c>
      <c r="I1247" t="s">
        <v>1072</v>
      </c>
      <c r="J1247" t="s">
        <v>31</v>
      </c>
      <c r="K1247" t="s">
        <v>994</v>
      </c>
      <c r="L1247" t="s">
        <v>24</v>
      </c>
      <c r="M1247" t="s">
        <v>25</v>
      </c>
      <c r="N1247">
        <v>6590</v>
      </c>
      <c r="O1247">
        <v>57822</v>
      </c>
      <c r="P1247">
        <v>45475.64</v>
      </c>
      <c r="Q1247">
        <v>-8262.31</v>
      </c>
    </row>
    <row r="1248" spans="2:17" hidden="1">
      <c r="B1248">
        <v>2017</v>
      </c>
      <c r="C1248">
        <v>4</v>
      </c>
      <c r="D1248" t="s">
        <v>984</v>
      </c>
      <c r="E1248" t="s">
        <v>985</v>
      </c>
      <c r="F1248" t="s">
        <v>992</v>
      </c>
      <c r="G1248" t="s">
        <v>993</v>
      </c>
      <c r="H1248" t="s">
        <v>121</v>
      </c>
      <c r="I1248" t="s">
        <v>1072</v>
      </c>
      <c r="J1248" t="s">
        <v>31</v>
      </c>
      <c r="K1248" t="s">
        <v>994</v>
      </c>
      <c r="L1248" t="s">
        <v>24</v>
      </c>
      <c r="M1248" t="s">
        <v>26</v>
      </c>
      <c r="N1248">
        <v>6699</v>
      </c>
      <c r="O1248">
        <v>424960</v>
      </c>
      <c r="P1248">
        <v>235195.63</v>
      </c>
      <c r="Q1248">
        <v>-28738.71</v>
      </c>
    </row>
    <row r="1249" spans="2:17" hidden="1">
      <c r="B1249">
        <v>2017</v>
      </c>
      <c r="C1249">
        <v>4</v>
      </c>
      <c r="D1249" t="s">
        <v>984</v>
      </c>
      <c r="E1249" t="s">
        <v>985</v>
      </c>
      <c r="F1249" t="s">
        <v>992</v>
      </c>
      <c r="G1249" t="s">
        <v>993</v>
      </c>
      <c r="H1249" t="s">
        <v>121</v>
      </c>
      <c r="I1249" t="s">
        <v>1072</v>
      </c>
      <c r="J1249" t="s">
        <v>31</v>
      </c>
      <c r="K1249" t="s">
        <v>994</v>
      </c>
      <c r="L1249" t="s">
        <v>24</v>
      </c>
      <c r="M1249" t="s">
        <v>27</v>
      </c>
      <c r="N1249">
        <v>3977</v>
      </c>
      <c r="O1249">
        <v>825092</v>
      </c>
      <c r="P1249">
        <v>495694.75</v>
      </c>
      <c r="Q1249">
        <v>11667.29</v>
      </c>
    </row>
    <row r="1250" spans="2:17" hidden="1">
      <c r="B1250">
        <v>2017</v>
      </c>
      <c r="C1250">
        <v>4</v>
      </c>
      <c r="D1250" t="s">
        <v>984</v>
      </c>
      <c r="E1250" t="s">
        <v>985</v>
      </c>
      <c r="F1250" t="s">
        <v>995</v>
      </c>
      <c r="G1250" t="s">
        <v>75</v>
      </c>
      <c r="H1250" t="s">
        <v>144</v>
      </c>
      <c r="I1250" t="s">
        <v>21</v>
      </c>
      <c r="J1250" t="s">
        <v>31</v>
      </c>
      <c r="K1250" t="s">
        <v>996</v>
      </c>
      <c r="L1250" t="s">
        <v>24</v>
      </c>
      <c r="M1250" t="s">
        <v>25</v>
      </c>
      <c r="N1250">
        <v>3592</v>
      </c>
      <c r="O1250">
        <v>32959</v>
      </c>
      <c r="P1250">
        <v>25759.97</v>
      </c>
      <c r="Q1250">
        <v>-11535.65</v>
      </c>
    </row>
    <row r="1251" spans="2:17" hidden="1">
      <c r="B1251">
        <v>2017</v>
      </c>
      <c r="C1251">
        <v>4</v>
      </c>
      <c r="D1251" t="s">
        <v>984</v>
      </c>
      <c r="E1251" t="s">
        <v>985</v>
      </c>
      <c r="F1251" t="s">
        <v>995</v>
      </c>
      <c r="G1251" t="s">
        <v>75</v>
      </c>
      <c r="H1251" t="s">
        <v>144</v>
      </c>
      <c r="I1251" t="s">
        <v>21</v>
      </c>
      <c r="J1251" t="s">
        <v>31</v>
      </c>
      <c r="K1251" t="s">
        <v>996</v>
      </c>
      <c r="L1251" t="s">
        <v>24</v>
      </c>
      <c r="M1251" t="s">
        <v>26</v>
      </c>
      <c r="N1251">
        <v>1187</v>
      </c>
      <c r="O1251">
        <v>62396</v>
      </c>
      <c r="P1251">
        <v>35904.18</v>
      </c>
      <c r="Q1251">
        <v>-12469.45</v>
      </c>
    </row>
    <row r="1252" spans="2:17" hidden="1">
      <c r="B1252">
        <v>2017</v>
      </c>
      <c r="C1252">
        <v>4</v>
      </c>
      <c r="D1252" t="s">
        <v>984</v>
      </c>
      <c r="E1252" t="s">
        <v>985</v>
      </c>
      <c r="F1252" t="s">
        <v>995</v>
      </c>
      <c r="G1252" t="s">
        <v>75</v>
      </c>
      <c r="H1252" t="s">
        <v>144</v>
      </c>
      <c r="I1252" t="s">
        <v>21</v>
      </c>
      <c r="J1252" t="s">
        <v>31</v>
      </c>
      <c r="K1252" t="s">
        <v>996</v>
      </c>
      <c r="L1252" t="s">
        <v>24</v>
      </c>
      <c r="M1252" t="s">
        <v>27</v>
      </c>
      <c r="N1252">
        <v>225</v>
      </c>
      <c r="O1252">
        <v>47644</v>
      </c>
      <c r="P1252">
        <v>35157.54</v>
      </c>
      <c r="Q1252">
        <v>925.22</v>
      </c>
    </row>
    <row r="1253" spans="2:17" hidden="1">
      <c r="B1253">
        <v>2017</v>
      </c>
      <c r="C1253">
        <v>4</v>
      </c>
      <c r="D1253" t="s">
        <v>984</v>
      </c>
      <c r="E1253" t="s">
        <v>985</v>
      </c>
      <c r="F1253" t="s">
        <v>997</v>
      </c>
      <c r="G1253" t="s">
        <v>998</v>
      </c>
      <c r="H1253" t="s">
        <v>20</v>
      </c>
      <c r="I1253" t="s">
        <v>21</v>
      </c>
      <c r="J1253" t="s">
        <v>31</v>
      </c>
      <c r="K1253" t="s">
        <v>999</v>
      </c>
      <c r="L1253" t="s">
        <v>24</v>
      </c>
      <c r="M1253" t="s">
        <v>25</v>
      </c>
      <c r="N1253">
        <v>291</v>
      </c>
      <c r="O1253">
        <v>2766</v>
      </c>
      <c r="P1253">
        <v>2128.71</v>
      </c>
      <c r="Q1253">
        <v>-961.58</v>
      </c>
    </row>
    <row r="1254" spans="2:17" hidden="1">
      <c r="B1254">
        <v>2017</v>
      </c>
      <c r="C1254">
        <v>4</v>
      </c>
      <c r="D1254" t="s">
        <v>984</v>
      </c>
      <c r="E1254" t="s">
        <v>985</v>
      </c>
      <c r="F1254" t="s">
        <v>997</v>
      </c>
      <c r="G1254" t="s">
        <v>998</v>
      </c>
      <c r="H1254" t="s">
        <v>20</v>
      </c>
      <c r="I1254" t="s">
        <v>21</v>
      </c>
      <c r="J1254" t="s">
        <v>31</v>
      </c>
      <c r="K1254" t="s">
        <v>999</v>
      </c>
      <c r="L1254" t="s">
        <v>24</v>
      </c>
      <c r="M1254" t="s">
        <v>26</v>
      </c>
      <c r="N1254">
        <v>59</v>
      </c>
      <c r="O1254">
        <v>2984</v>
      </c>
      <c r="P1254">
        <v>1696.09</v>
      </c>
      <c r="Q1254">
        <v>-615.37</v>
      </c>
    </row>
    <row r="1255" spans="2:17" hidden="1">
      <c r="B1255">
        <v>2017</v>
      </c>
      <c r="C1255">
        <v>4</v>
      </c>
      <c r="D1255" t="s">
        <v>984</v>
      </c>
      <c r="E1255" t="s">
        <v>985</v>
      </c>
      <c r="F1255" t="s">
        <v>997</v>
      </c>
      <c r="G1255" t="s">
        <v>998</v>
      </c>
      <c r="H1255" t="s">
        <v>20</v>
      </c>
      <c r="I1255" t="s">
        <v>21</v>
      </c>
      <c r="J1255" t="s">
        <v>31</v>
      </c>
      <c r="K1255" t="s">
        <v>999</v>
      </c>
      <c r="L1255" t="s">
        <v>24</v>
      </c>
      <c r="M1255" t="s">
        <v>27</v>
      </c>
      <c r="N1255">
        <v>8</v>
      </c>
      <c r="O1255">
        <v>1365</v>
      </c>
      <c r="P1255">
        <v>1007.7</v>
      </c>
      <c r="Q1255">
        <v>26.53</v>
      </c>
    </row>
    <row r="1256" spans="2:17" hidden="1">
      <c r="B1256">
        <v>2017</v>
      </c>
      <c r="C1256">
        <v>4</v>
      </c>
      <c r="D1256" t="s">
        <v>984</v>
      </c>
      <c r="E1256" t="s">
        <v>985</v>
      </c>
      <c r="F1256" t="s">
        <v>1000</v>
      </c>
      <c r="G1256" t="s">
        <v>1001</v>
      </c>
      <c r="H1256" t="s">
        <v>151</v>
      </c>
      <c r="I1256" t="s">
        <v>21</v>
      </c>
      <c r="J1256" t="s">
        <v>31</v>
      </c>
      <c r="K1256" t="s">
        <v>1002</v>
      </c>
      <c r="L1256" t="s">
        <v>24</v>
      </c>
      <c r="M1256" t="s">
        <v>25</v>
      </c>
      <c r="N1256">
        <v>423</v>
      </c>
      <c r="O1256">
        <v>4650</v>
      </c>
      <c r="P1256">
        <v>3020.78</v>
      </c>
      <c r="Q1256">
        <v>-1455.08</v>
      </c>
    </row>
    <row r="1257" spans="2:17" hidden="1">
      <c r="B1257">
        <v>2017</v>
      </c>
      <c r="C1257">
        <v>4</v>
      </c>
      <c r="D1257" t="s">
        <v>984</v>
      </c>
      <c r="E1257" t="s">
        <v>985</v>
      </c>
      <c r="F1257" t="s">
        <v>1000</v>
      </c>
      <c r="G1257" t="s">
        <v>1001</v>
      </c>
      <c r="H1257" t="s">
        <v>151</v>
      </c>
      <c r="I1257" t="s">
        <v>21</v>
      </c>
      <c r="J1257" t="s">
        <v>31</v>
      </c>
      <c r="K1257" t="s">
        <v>1002</v>
      </c>
      <c r="L1257" t="s">
        <v>24</v>
      </c>
      <c r="M1257" t="s">
        <v>26</v>
      </c>
      <c r="N1257">
        <v>487</v>
      </c>
      <c r="O1257">
        <v>30847</v>
      </c>
      <c r="P1257">
        <v>16537.59</v>
      </c>
      <c r="Q1257">
        <v>-4572.93</v>
      </c>
    </row>
    <row r="1258" spans="2:17" hidden="1">
      <c r="B1258">
        <v>2017</v>
      </c>
      <c r="C1258">
        <v>4</v>
      </c>
      <c r="D1258" t="s">
        <v>984</v>
      </c>
      <c r="E1258" t="s">
        <v>985</v>
      </c>
      <c r="F1258" t="s">
        <v>1000</v>
      </c>
      <c r="G1258" t="s">
        <v>1001</v>
      </c>
      <c r="H1258" t="s">
        <v>151</v>
      </c>
      <c r="I1258" t="s">
        <v>21</v>
      </c>
      <c r="J1258" t="s">
        <v>31</v>
      </c>
      <c r="K1258" t="s">
        <v>1002</v>
      </c>
      <c r="L1258" t="s">
        <v>24</v>
      </c>
      <c r="M1258" t="s">
        <v>27</v>
      </c>
      <c r="N1258">
        <v>271</v>
      </c>
      <c r="O1258">
        <v>52643</v>
      </c>
      <c r="P1258">
        <v>34868.67</v>
      </c>
      <c r="Q1258">
        <v>916.85</v>
      </c>
    </row>
    <row r="1259" spans="2:17" hidden="1">
      <c r="B1259">
        <v>2017</v>
      </c>
      <c r="C1259">
        <v>4</v>
      </c>
      <c r="D1259" t="s">
        <v>984</v>
      </c>
      <c r="E1259" t="s">
        <v>985</v>
      </c>
      <c r="F1259" t="s">
        <v>1003</v>
      </c>
      <c r="G1259" t="s">
        <v>1004</v>
      </c>
      <c r="H1259" t="s">
        <v>151</v>
      </c>
      <c r="I1259" t="s">
        <v>21</v>
      </c>
      <c r="J1259" t="s">
        <v>22</v>
      </c>
      <c r="K1259" t="s">
        <v>1005</v>
      </c>
      <c r="L1259" t="s">
        <v>24</v>
      </c>
      <c r="M1259" t="s">
        <v>25</v>
      </c>
      <c r="N1259">
        <v>315</v>
      </c>
      <c r="O1259">
        <v>3258</v>
      </c>
      <c r="P1259">
        <v>1543.42</v>
      </c>
      <c r="Q1259">
        <v>-1302.3</v>
      </c>
    </row>
    <row r="1260" spans="2:17" hidden="1">
      <c r="B1260">
        <v>2017</v>
      </c>
      <c r="C1260">
        <v>4</v>
      </c>
      <c r="D1260" t="s">
        <v>984</v>
      </c>
      <c r="E1260" t="s">
        <v>985</v>
      </c>
      <c r="F1260" t="s">
        <v>1003</v>
      </c>
      <c r="G1260" t="s">
        <v>1004</v>
      </c>
      <c r="H1260" t="s">
        <v>151</v>
      </c>
      <c r="I1260" t="s">
        <v>21</v>
      </c>
      <c r="J1260" t="s">
        <v>22</v>
      </c>
      <c r="K1260" t="s">
        <v>1005</v>
      </c>
      <c r="L1260" t="s">
        <v>24</v>
      </c>
      <c r="M1260" t="s">
        <v>26</v>
      </c>
      <c r="N1260">
        <v>478</v>
      </c>
      <c r="O1260">
        <v>30649</v>
      </c>
      <c r="P1260">
        <v>11842.61</v>
      </c>
      <c r="Q1260">
        <v>-5731.22</v>
      </c>
    </row>
    <row r="1261" spans="2:17" hidden="1">
      <c r="B1261">
        <v>2017</v>
      </c>
      <c r="C1261">
        <v>4</v>
      </c>
      <c r="D1261" t="s">
        <v>984</v>
      </c>
      <c r="E1261" t="s">
        <v>985</v>
      </c>
      <c r="F1261" t="s">
        <v>1003</v>
      </c>
      <c r="G1261" t="s">
        <v>1004</v>
      </c>
      <c r="H1261" t="s">
        <v>151</v>
      </c>
      <c r="I1261" t="s">
        <v>21</v>
      </c>
      <c r="J1261" t="s">
        <v>22</v>
      </c>
      <c r="K1261" t="s">
        <v>1005</v>
      </c>
      <c r="L1261" t="s">
        <v>24</v>
      </c>
      <c r="M1261" t="s">
        <v>27</v>
      </c>
      <c r="N1261">
        <v>288</v>
      </c>
      <c r="O1261">
        <v>54191</v>
      </c>
      <c r="P1261">
        <v>29012.01</v>
      </c>
      <c r="Q1261">
        <v>0</v>
      </c>
    </row>
    <row r="1262" spans="2:17" hidden="1">
      <c r="B1262">
        <v>2017</v>
      </c>
      <c r="C1262">
        <v>4</v>
      </c>
      <c r="D1262" t="s">
        <v>984</v>
      </c>
      <c r="E1262" t="s">
        <v>985</v>
      </c>
      <c r="F1262" t="s">
        <v>1006</v>
      </c>
      <c r="G1262" t="s">
        <v>1007</v>
      </c>
      <c r="H1262" t="s">
        <v>20</v>
      </c>
      <c r="I1262" t="s">
        <v>21</v>
      </c>
      <c r="J1262" t="s">
        <v>31</v>
      </c>
      <c r="K1262" t="s">
        <v>1008</v>
      </c>
      <c r="L1262" t="s">
        <v>24</v>
      </c>
      <c r="M1262" t="s">
        <v>25</v>
      </c>
      <c r="N1262">
        <v>4362</v>
      </c>
      <c r="O1262">
        <v>43366</v>
      </c>
      <c r="P1262">
        <v>32592.27</v>
      </c>
      <c r="Q1262">
        <v>-15100.65</v>
      </c>
    </row>
    <row r="1263" spans="2:17" hidden="1">
      <c r="B1263">
        <v>2017</v>
      </c>
      <c r="C1263">
        <v>4</v>
      </c>
      <c r="D1263" t="s">
        <v>984</v>
      </c>
      <c r="E1263" t="s">
        <v>985</v>
      </c>
      <c r="F1263" t="s">
        <v>1006</v>
      </c>
      <c r="G1263" t="s">
        <v>1007</v>
      </c>
      <c r="H1263" t="s">
        <v>20</v>
      </c>
      <c r="I1263" t="s">
        <v>21</v>
      </c>
      <c r="J1263" t="s">
        <v>31</v>
      </c>
      <c r="K1263" t="s">
        <v>1008</v>
      </c>
      <c r="L1263" t="s">
        <v>24</v>
      </c>
      <c r="M1263" t="s">
        <v>26</v>
      </c>
      <c r="N1263">
        <v>1186</v>
      </c>
      <c r="O1263">
        <v>60446</v>
      </c>
      <c r="P1263">
        <v>34466.33</v>
      </c>
      <c r="Q1263">
        <v>-12393.7</v>
      </c>
    </row>
    <row r="1264" spans="2:17" hidden="1">
      <c r="B1264">
        <v>2017</v>
      </c>
      <c r="C1264">
        <v>4</v>
      </c>
      <c r="D1264" t="s">
        <v>984</v>
      </c>
      <c r="E1264" t="s">
        <v>985</v>
      </c>
      <c r="F1264" t="s">
        <v>1006</v>
      </c>
      <c r="G1264" t="s">
        <v>1007</v>
      </c>
      <c r="H1264" t="s">
        <v>20</v>
      </c>
      <c r="I1264" t="s">
        <v>21</v>
      </c>
      <c r="J1264" t="s">
        <v>31</v>
      </c>
      <c r="K1264" t="s">
        <v>1008</v>
      </c>
      <c r="L1264" t="s">
        <v>24</v>
      </c>
      <c r="M1264" t="s">
        <v>27</v>
      </c>
      <c r="N1264">
        <v>248</v>
      </c>
      <c r="O1264">
        <v>61177</v>
      </c>
      <c r="P1264">
        <v>44775.54</v>
      </c>
      <c r="Q1264">
        <v>1177.42</v>
      </c>
    </row>
    <row r="1265" spans="2:17" hidden="1">
      <c r="B1265">
        <v>2017</v>
      </c>
      <c r="C1265">
        <v>4</v>
      </c>
      <c r="D1265" t="s">
        <v>984</v>
      </c>
      <c r="E1265" t="s">
        <v>985</v>
      </c>
      <c r="F1265" t="s">
        <v>1009</v>
      </c>
      <c r="G1265" t="s">
        <v>1010</v>
      </c>
      <c r="H1265" t="s">
        <v>20</v>
      </c>
      <c r="I1265" t="s">
        <v>21</v>
      </c>
      <c r="J1265" t="s">
        <v>22</v>
      </c>
      <c r="K1265" t="s">
        <v>1011</v>
      </c>
      <c r="L1265" t="s">
        <v>24</v>
      </c>
      <c r="M1265" t="s">
        <v>25</v>
      </c>
      <c r="N1265">
        <v>3940</v>
      </c>
      <c r="O1265">
        <v>29061</v>
      </c>
      <c r="P1265">
        <v>19519.97</v>
      </c>
      <c r="Q1265">
        <v>-12817.97</v>
      </c>
    </row>
    <row r="1266" spans="2:17" hidden="1">
      <c r="B1266">
        <v>2017</v>
      </c>
      <c r="C1266">
        <v>4</v>
      </c>
      <c r="D1266" t="s">
        <v>984</v>
      </c>
      <c r="E1266" t="s">
        <v>985</v>
      </c>
      <c r="F1266" t="s">
        <v>1009</v>
      </c>
      <c r="G1266" t="s">
        <v>1010</v>
      </c>
      <c r="H1266" t="s">
        <v>20</v>
      </c>
      <c r="I1266" t="s">
        <v>21</v>
      </c>
      <c r="J1266" t="s">
        <v>22</v>
      </c>
      <c r="K1266" t="s">
        <v>1011</v>
      </c>
      <c r="L1266" t="s">
        <v>24</v>
      </c>
      <c r="M1266" t="s">
        <v>26</v>
      </c>
      <c r="N1266">
        <v>616</v>
      </c>
      <c r="O1266">
        <v>31358</v>
      </c>
      <c r="P1266">
        <v>12164.58</v>
      </c>
      <c r="Q1266">
        <v>-8149.68</v>
      </c>
    </row>
    <row r="1267" spans="2:17" hidden="1">
      <c r="B1267">
        <v>2017</v>
      </c>
      <c r="C1267">
        <v>4</v>
      </c>
      <c r="D1267" t="s">
        <v>984</v>
      </c>
      <c r="E1267" t="s">
        <v>985</v>
      </c>
      <c r="F1267" t="s">
        <v>1009</v>
      </c>
      <c r="G1267" t="s">
        <v>1010</v>
      </c>
      <c r="H1267" t="s">
        <v>20</v>
      </c>
      <c r="I1267" t="s">
        <v>21</v>
      </c>
      <c r="J1267" t="s">
        <v>22</v>
      </c>
      <c r="K1267" t="s">
        <v>1011</v>
      </c>
      <c r="L1267" t="s">
        <v>24</v>
      </c>
      <c r="M1267" t="s">
        <v>27</v>
      </c>
      <c r="N1267">
        <v>126</v>
      </c>
      <c r="O1267">
        <v>30005</v>
      </c>
      <c r="P1267">
        <v>17581.11</v>
      </c>
      <c r="Q1267">
        <v>0</v>
      </c>
    </row>
    <row r="1268" spans="2:17" hidden="1">
      <c r="B1268">
        <v>2017</v>
      </c>
      <c r="C1268">
        <v>4</v>
      </c>
      <c r="D1268" t="s">
        <v>984</v>
      </c>
      <c r="E1268" t="s">
        <v>985</v>
      </c>
      <c r="F1268" t="s">
        <v>1012</v>
      </c>
      <c r="G1268" t="s">
        <v>1013</v>
      </c>
      <c r="H1268" t="s">
        <v>121</v>
      </c>
      <c r="I1268" t="s">
        <v>1072</v>
      </c>
      <c r="J1268" t="s">
        <v>31</v>
      </c>
      <c r="K1268" t="s">
        <v>1014</v>
      </c>
      <c r="L1268" t="s">
        <v>24</v>
      </c>
      <c r="M1268" t="s">
        <v>25</v>
      </c>
      <c r="N1268">
        <v>994</v>
      </c>
      <c r="O1268">
        <v>9483</v>
      </c>
      <c r="P1268">
        <v>7187.77</v>
      </c>
      <c r="Q1268">
        <v>-1355.14</v>
      </c>
    </row>
    <row r="1269" spans="2:17" hidden="1">
      <c r="B1269">
        <v>2017</v>
      </c>
      <c r="C1269">
        <v>4</v>
      </c>
      <c r="D1269" t="s">
        <v>984</v>
      </c>
      <c r="E1269" t="s">
        <v>985</v>
      </c>
      <c r="F1269" t="s">
        <v>1012</v>
      </c>
      <c r="G1269" t="s">
        <v>1013</v>
      </c>
      <c r="H1269" t="s">
        <v>121</v>
      </c>
      <c r="I1269" t="s">
        <v>1072</v>
      </c>
      <c r="J1269" t="s">
        <v>31</v>
      </c>
      <c r="K1269" t="s">
        <v>1014</v>
      </c>
      <c r="L1269" t="s">
        <v>24</v>
      </c>
      <c r="M1269" t="s">
        <v>26</v>
      </c>
      <c r="N1269">
        <v>898</v>
      </c>
      <c r="O1269">
        <v>53325</v>
      </c>
      <c r="P1269">
        <v>29452.43</v>
      </c>
      <c r="Q1269">
        <v>-3852.42</v>
      </c>
    </row>
    <row r="1270" spans="2:17" hidden="1">
      <c r="B1270">
        <v>2017</v>
      </c>
      <c r="C1270">
        <v>4</v>
      </c>
      <c r="D1270" t="s">
        <v>984</v>
      </c>
      <c r="E1270" t="s">
        <v>985</v>
      </c>
      <c r="F1270" t="s">
        <v>1012</v>
      </c>
      <c r="G1270" t="s">
        <v>1013</v>
      </c>
      <c r="H1270" t="s">
        <v>121</v>
      </c>
      <c r="I1270" t="s">
        <v>1072</v>
      </c>
      <c r="J1270" t="s">
        <v>31</v>
      </c>
      <c r="K1270" t="s">
        <v>1014</v>
      </c>
      <c r="L1270" t="s">
        <v>24</v>
      </c>
      <c r="M1270" t="s">
        <v>27</v>
      </c>
      <c r="N1270">
        <v>384</v>
      </c>
      <c r="O1270">
        <v>84212</v>
      </c>
      <c r="P1270">
        <v>50677.47</v>
      </c>
      <c r="Q1270">
        <v>1327.66</v>
      </c>
    </row>
    <row r="1271" spans="2:17" hidden="1">
      <c r="B1271">
        <v>2017</v>
      </c>
      <c r="C1271">
        <v>4</v>
      </c>
      <c r="D1271" t="s">
        <v>984</v>
      </c>
      <c r="E1271" t="s">
        <v>985</v>
      </c>
      <c r="F1271" t="s">
        <v>1015</v>
      </c>
      <c r="G1271" t="s">
        <v>1016</v>
      </c>
      <c r="H1271" t="s">
        <v>151</v>
      </c>
      <c r="I1271" t="s">
        <v>21</v>
      </c>
      <c r="J1271" t="s">
        <v>31</v>
      </c>
      <c r="K1271" t="s">
        <v>1017</v>
      </c>
      <c r="L1271" t="s">
        <v>24</v>
      </c>
      <c r="M1271" t="s">
        <v>25</v>
      </c>
      <c r="N1271">
        <v>2753</v>
      </c>
      <c r="O1271">
        <v>23677</v>
      </c>
      <c r="P1271">
        <v>17780.73</v>
      </c>
      <c r="Q1271">
        <v>-7592.45</v>
      </c>
    </row>
    <row r="1272" spans="2:17" hidden="1">
      <c r="B1272">
        <v>2017</v>
      </c>
      <c r="C1272">
        <v>4</v>
      </c>
      <c r="D1272" t="s">
        <v>984</v>
      </c>
      <c r="E1272" t="s">
        <v>985</v>
      </c>
      <c r="F1272" t="s">
        <v>1015</v>
      </c>
      <c r="G1272" t="s">
        <v>1016</v>
      </c>
      <c r="H1272" t="s">
        <v>151</v>
      </c>
      <c r="I1272" t="s">
        <v>21</v>
      </c>
      <c r="J1272" t="s">
        <v>31</v>
      </c>
      <c r="K1272" t="s">
        <v>1017</v>
      </c>
      <c r="L1272" t="s">
        <v>24</v>
      </c>
      <c r="M1272" t="s">
        <v>26</v>
      </c>
      <c r="N1272">
        <v>2626</v>
      </c>
      <c r="O1272">
        <v>165948</v>
      </c>
      <c r="P1272">
        <v>90897.06</v>
      </c>
      <c r="Q1272">
        <v>-25262.12</v>
      </c>
    </row>
    <row r="1273" spans="2:17" hidden="1">
      <c r="B1273">
        <v>2017</v>
      </c>
      <c r="C1273">
        <v>4</v>
      </c>
      <c r="D1273" t="s">
        <v>984</v>
      </c>
      <c r="E1273" t="s">
        <v>985</v>
      </c>
      <c r="F1273" t="s">
        <v>1015</v>
      </c>
      <c r="G1273" t="s">
        <v>1016</v>
      </c>
      <c r="H1273" t="s">
        <v>151</v>
      </c>
      <c r="I1273" t="s">
        <v>21</v>
      </c>
      <c r="J1273" t="s">
        <v>31</v>
      </c>
      <c r="K1273" t="s">
        <v>1017</v>
      </c>
      <c r="L1273" t="s">
        <v>24</v>
      </c>
      <c r="M1273" t="s">
        <v>27</v>
      </c>
      <c r="N1273">
        <v>1601</v>
      </c>
      <c r="O1273">
        <v>407626</v>
      </c>
      <c r="P1273">
        <v>272403.25</v>
      </c>
      <c r="Q1273">
        <v>4987.53</v>
      </c>
    </row>
    <row r="1274" spans="2:17" hidden="1">
      <c r="B1274">
        <v>2017</v>
      </c>
      <c r="C1274">
        <v>4</v>
      </c>
      <c r="D1274" t="s">
        <v>984</v>
      </c>
      <c r="E1274" t="s">
        <v>985</v>
      </c>
      <c r="F1274" t="s">
        <v>1018</v>
      </c>
      <c r="G1274" t="s">
        <v>1019</v>
      </c>
      <c r="H1274" t="s">
        <v>121</v>
      </c>
      <c r="I1274" t="s">
        <v>1072</v>
      </c>
      <c r="J1274" t="s">
        <v>31</v>
      </c>
      <c r="K1274" t="s">
        <v>1020</v>
      </c>
      <c r="L1274" t="s">
        <v>24</v>
      </c>
      <c r="M1274" t="s">
        <v>25</v>
      </c>
      <c r="N1274">
        <v>6062</v>
      </c>
      <c r="O1274">
        <v>52224</v>
      </c>
      <c r="P1274">
        <v>41451.230000000003</v>
      </c>
      <c r="Q1274">
        <v>-7472.68</v>
      </c>
    </row>
    <row r="1275" spans="2:17" hidden="1">
      <c r="B1275">
        <v>2017</v>
      </c>
      <c r="C1275">
        <v>4</v>
      </c>
      <c r="D1275" t="s">
        <v>984</v>
      </c>
      <c r="E1275" t="s">
        <v>985</v>
      </c>
      <c r="F1275" t="s">
        <v>1018</v>
      </c>
      <c r="G1275" t="s">
        <v>1019</v>
      </c>
      <c r="H1275" t="s">
        <v>121</v>
      </c>
      <c r="I1275" t="s">
        <v>1072</v>
      </c>
      <c r="J1275" t="s">
        <v>31</v>
      </c>
      <c r="K1275" t="s">
        <v>1020</v>
      </c>
      <c r="L1275" t="s">
        <v>24</v>
      </c>
      <c r="M1275" t="s">
        <v>26</v>
      </c>
      <c r="N1275">
        <v>7225</v>
      </c>
      <c r="O1275">
        <v>472729</v>
      </c>
      <c r="P1275">
        <v>262241.52</v>
      </c>
      <c r="Q1275">
        <v>-30995.25</v>
      </c>
    </row>
    <row r="1276" spans="2:17" hidden="1">
      <c r="B1276">
        <v>2017</v>
      </c>
      <c r="C1276">
        <v>4</v>
      </c>
      <c r="D1276" t="s">
        <v>984</v>
      </c>
      <c r="E1276" t="s">
        <v>985</v>
      </c>
      <c r="F1276" t="s">
        <v>1018</v>
      </c>
      <c r="G1276" t="s">
        <v>1019</v>
      </c>
      <c r="H1276" t="s">
        <v>121</v>
      </c>
      <c r="I1276" t="s">
        <v>1072</v>
      </c>
      <c r="J1276" t="s">
        <v>31</v>
      </c>
      <c r="K1276" t="s">
        <v>1020</v>
      </c>
      <c r="L1276" t="s">
        <v>24</v>
      </c>
      <c r="M1276" t="s">
        <v>27</v>
      </c>
      <c r="N1276">
        <v>5246</v>
      </c>
      <c r="O1276">
        <v>1072204</v>
      </c>
      <c r="P1276">
        <v>647000.82999999996</v>
      </c>
      <c r="Q1276">
        <v>16906.98</v>
      </c>
    </row>
    <row r="1277" spans="2:17" hidden="1">
      <c r="B1277">
        <v>2017</v>
      </c>
      <c r="C1277">
        <v>4</v>
      </c>
      <c r="D1277" t="s">
        <v>984</v>
      </c>
      <c r="E1277" t="s">
        <v>985</v>
      </c>
      <c r="F1277" t="s">
        <v>1021</v>
      </c>
      <c r="G1277" t="s">
        <v>1022</v>
      </c>
      <c r="H1277" t="s">
        <v>151</v>
      </c>
      <c r="I1277" t="s">
        <v>21</v>
      </c>
      <c r="J1277" t="s">
        <v>31</v>
      </c>
      <c r="K1277" t="s">
        <v>1023</v>
      </c>
      <c r="L1277" t="s">
        <v>24</v>
      </c>
      <c r="M1277" t="s">
        <v>25</v>
      </c>
      <c r="N1277">
        <v>4660</v>
      </c>
      <c r="O1277">
        <v>52069</v>
      </c>
      <c r="P1277">
        <v>33541.19</v>
      </c>
      <c r="Q1277">
        <v>-16291.92</v>
      </c>
    </row>
    <row r="1278" spans="2:17" hidden="1">
      <c r="B1278">
        <v>2017</v>
      </c>
      <c r="C1278">
        <v>4</v>
      </c>
      <c r="D1278" t="s">
        <v>984</v>
      </c>
      <c r="E1278" t="s">
        <v>985</v>
      </c>
      <c r="F1278" t="s">
        <v>1021</v>
      </c>
      <c r="G1278" t="s">
        <v>1022</v>
      </c>
      <c r="H1278" t="s">
        <v>151</v>
      </c>
      <c r="I1278" t="s">
        <v>21</v>
      </c>
      <c r="J1278" t="s">
        <v>31</v>
      </c>
      <c r="K1278" t="s">
        <v>1023</v>
      </c>
      <c r="L1278" t="s">
        <v>24</v>
      </c>
      <c r="M1278" t="s">
        <v>26</v>
      </c>
      <c r="N1278">
        <v>6205</v>
      </c>
      <c r="O1278">
        <v>383161</v>
      </c>
      <c r="P1278">
        <v>204533.26</v>
      </c>
      <c r="Q1278">
        <v>-58264.95</v>
      </c>
    </row>
    <row r="1279" spans="2:17" hidden="1">
      <c r="B1279">
        <v>2017</v>
      </c>
      <c r="C1279">
        <v>4</v>
      </c>
      <c r="D1279" t="s">
        <v>984</v>
      </c>
      <c r="E1279" t="s">
        <v>985</v>
      </c>
      <c r="F1279" t="s">
        <v>1021</v>
      </c>
      <c r="G1279" t="s">
        <v>1022</v>
      </c>
      <c r="H1279" t="s">
        <v>151</v>
      </c>
      <c r="I1279" t="s">
        <v>21</v>
      </c>
      <c r="J1279" t="s">
        <v>31</v>
      </c>
      <c r="K1279" t="s">
        <v>1023</v>
      </c>
      <c r="L1279" t="s">
        <v>24</v>
      </c>
      <c r="M1279" t="s">
        <v>27</v>
      </c>
      <c r="N1279">
        <v>3348</v>
      </c>
      <c r="O1279">
        <v>871706</v>
      </c>
      <c r="P1279">
        <v>559660.73</v>
      </c>
      <c r="Q1279">
        <v>1672.38</v>
      </c>
    </row>
    <row r="1280" spans="2:17" hidden="1">
      <c r="B1280">
        <v>2017</v>
      </c>
      <c r="C1280">
        <v>4</v>
      </c>
      <c r="D1280" t="s">
        <v>984</v>
      </c>
      <c r="E1280" t="s">
        <v>985</v>
      </c>
      <c r="F1280" t="s">
        <v>1024</v>
      </c>
      <c r="G1280" t="s">
        <v>1025</v>
      </c>
      <c r="H1280" t="s">
        <v>151</v>
      </c>
      <c r="I1280" t="s">
        <v>21</v>
      </c>
      <c r="J1280" t="s">
        <v>31</v>
      </c>
      <c r="K1280" t="s">
        <v>1026</v>
      </c>
      <c r="L1280" t="s">
        <v>24</v>
      </c>
      <c r="M1280" t="s">
        <v>25</v>
      </c>
      <c r="N1280">
        <v>3894</v>
      </c>
      <c r="O1280">
        <v>39706</v>
      </c>
      <c r="P1280">
        <v>26836.82</v>
      </c>
      <c r="Q1280">
        <v>-12423.88</v>
      </c>
    </row>
    <row r="1281" spans="2:17" hidden="1">
      <c r="B1281">
        <v>2017</v>
      </c>
      <c r="C1281">
        <v>4</v>
      </c>
      <c r="D1281" t="s">
        <v>984</v>
      </c>
      <c r="E1281" t="s">
        <v>985</v>
      </c>
      <c r="F1281" t="s">
        <v>1024</v>
      </c>
      <c r="G1281" t="s">
        <v>1025</v>
      </c>
      <c r="H1281" t="s">
        <v>151</v>
      </c>
      <c r="I1281" t="s">
        <v>21</v>
      </c>
      <c r="J1281" t="s">
        <v>31</v>
      </c>
      <c r="K1281" t="s">
        <v>1026</v>
      </c>
      <c r="L1281" t="s">
        <v>24</v>
      </c>
      <c r="M1281" t="s">
        <v>26</v>
      </c>
      <c r="N1281">
        <v>4439</v>
      </c>
      <c r="O1281">
        <v>269609</v>
      </c>
      <c r="P1281">
        <v>143504.25</v>
      </c>
      <c r="Q1281">
        <v>-41682.21</v>
      </c>
    </row>
    <row r="1282" spans="2:17" hidden="1">
      <c r="B1282">
        <v>2017</v>
      </c>
      <c r="C1282">
        <v>4</v>
      </c>
      <c r="D1282" t="s">
        <v>984</v>
      </c>
      <c r="E1282" t="s">
        <v>985</v>
      </c>
      <c r="F1282" t="s">
        <v>1024</v>
      </c>
      <c r="G1282" t="s">
        <v>1025</v>
      </c>
      <c r="H1282" t="s">
        <v>151</v>
      </c>
      <c r="I1282" t="s">
        <v>21</v>
      </c>
      <c r="J1282" t="s">
        <v>31</v>
      </c>
      <c r="K1282" t="s">
        <v>1026</v>
      </c>
      <c r="L1282" t="s">
        <v>24</v>
      </c>
      <c r="M1282" t="s">
        <v>27</v>
      </c>
      <c r="N1282">
        <v>1578</v>
      </c>
      <c r="O1282">
        <v>355348</v>
      </c>
      <c r="P1282">
        <v>232731.2</v>
      </c>
      <c r="Q1282">
        <v>4480.2700000000004</v>
      </c>
    </row>
    <row r="1283" spans="2:17" hidden="1">
      <c r="B1283">
        <v>2017</v>
      </c>
      <c r="C1283">
        <v>4</v>
      </c>
      <c r="D1283" t="s">
        <v>984</v>
      </c>
      <c r="E1283" t="s">
        <v>985</v>
      </c>
      <c r="F1283" t="s">
        <v>1027</v>
      </c>
      <c r="G1283" t="s">
        <v>1028</v>
      </c>
      <c r="H1283" t="s">
        <v>151</v>
      </c>
      <c r="I1283" t="s">
        <v>21</v>
      </c>
      <c r="J1283" t="s">
        <v>31</v>
      </c>
      <c r="K1283" t="s">
        <v>1029</v>
      </c>
      <c r="L1283" t="s">
        <v>24</v>
      </c>
      <c r="M1283" t="s">
        <v>25</v>
      </c>
      <c r="N1283">
        <v>2129</v>
      </c>
      <c r="O1283">
        <v>20541</v>
      </c>
      <c r="P1283">
        <v>14307.29</v>
      </c>
      <c r="Q1283">
        <v>-6427.29</v>
      </c>
    </row>
    <row r="1284" spans="2:17" hidden="1">
      <c r="B1284">
        <v>2017</v>
      </c>
      <c r="C1284">
        <v>1</v>
      </c>
      <c r="D1284" t="s">
        <v>16</v>
      </c>
      <c r="E1284" t="s">
        <v>17</v>
      </c>
      <c r="F1284" t="s">
        <v>18</v>
      </c>
      <c r="G1284" t="s">
        <v>19</v>
      </c>
      <c r="H1284" t="s">
        <v>20</v>
      </c>
      <c r="I1284" t="s">
        <v>21</v>
      </c>
      <c r="J1284" t="s">
        <v>22</v>
      </c>
      <c r="K1284" t="s">
        <v>23</v>
      </c>
      <c r="L1284" t="s">
        <v>24</v>
      </c>
      <c r="M1284" t="s">
        <v>25</v>
      </c>
      <c r="N1284">
        <v>193</v>
      </c>
      <c r="O1284">
        <v>1828</v>
      </c>
      <c r="P1284">
        <v>1957.72</v>
      </c>
      <c r="Q1284">
        <v>-986.16</v>
      </c>
    </row>
    <row r="1285" spans="2:17" hidden="1">
      <c r="B1285">
        <v>2017</v>
      </c>
      <c r="C1285">
        <v>1</v>
      </c>
      <c r="D1285" t="s">
        <v>16</v>
      </c>
      <c r="E1285" t="s">
        <v>17</v>
      </c>
      <c r="F1285" t="s">
        <v>18</v>
      </c>
      <c r="G1285" t="s">
        <v>19</v>
      </c>
      <c r="H1285" t="s">
        <v>20</v>
      </c>
      <c r="I1285" t="s">
        <v>21</v>
      </c>
      <c r="J1285" t="s">
        <v>22</v>
      </c>
      <c r="K1285" t="s">
        <v>23</v>
      </c>
      <c r="L1285" t="s">
        <v>24</v>
      </c>
      <c r="M1285" t="s">
        <v>26</v>
      </c>
      <c r="N1285">
        <v>19</v>
      </c>
      <c r="O1285">
        <v>798</v>
      </c>
      <c r="P1285">
        <v>622.84</v>
      </c>
      <c r="Q1285">
        <v>-307.42</v>
      </c>
    </row>
    <row r="1286" spans="2:17" hidden="1">
      <c r="B1286">
        <v>2017</v>
      </c>
      <c r="C1286">
        <v>1</v>
      </c>
      <c r="D1286" t="s">
        <v>16</v>
      </c>
      <c r="E1286" t="s">
        <v>17</v>
      </c>
      <c r="F1286" t="s">
        <v>28</v>
      </c>
      <c r="G1286" t="s">
        <v>29</v>
      </c>
      <c r="H1286" t="s">
        <v>30</v>
      </c>
      <c r="I1286" t="s">
        <v>21</v>
      </c>
      <c r="J1286" t="s">
        <v>31</v>
      </c>
      <c r="K1286" t="s">
        <v>32</v>
      </c>
      <c r="L1286" t="s">
        <v>24</v>
      </c>
      <c r="M1286" t="s">
        <v>25</v>
      </c>
      <c r="N1286">
        <v>269</v>
      </c>
      <c r="O1286">
        <v>1446</v>
      </c>
      <c r="P1286">
        <v>2117.2199999999998</v>
      </c>
      <c r="Q1286">
        <v>-554.84</v>
      </c>
    </row>
    <row r="1287" spans="2:17" hidden="1">
      <c r="B1287">
        <v>2017</v>
      </c>
      <c r="C1287">
        <v>1</v>
      </c>
      <c r="D1287" t="s">
        <v>16</v>
      </c>
      <c r="E1287" t="s">
        <v>17</v>
      </c>
      <c r="F1287" t="s">
        <v>28</v>
      </c>
      <c r="G1287" t="s">
        <v>29</v>
      </c>
      <c r="H1287" t="s">
        <v>30</v>
      </c>
      <c r="I1287" t="s">
        <v>21</v>
      </c>
      <c r="J1287" t="s">
        <v>31</v>
      </c>
      <c r="K1287" t="s">
        <v>32</v>
      </c>
      <c r="L1287" t="s">
        <v>24</v>
      </c>
      <c r="M1287" t="s">
        <v>26</v>
      </c>
      <c r="N1287">
        <v>17</v>
      </c>
      <c r="O1287">
        <v>747</v>
      </c>
      <c r="P1287">
        <v>636.72</v>
      </c>
      <c r="Q1287">
        <v>-195.5</v>
      </c>
    </row>
    <row r="1288" spans="2:17" hidden="1">
      <c r="B1288">
        <v>2017</v>
      </c>
      <c r="C1288">
        <v>1</v>
      </c>
      <c r="D1288" t="s">
        <v>16</v>
      </c>
      <c r="E1288" t="s">
        <v>17</v>
      </c>
      <c r="F1288" t="s">
        <v>28</v>
      </c>
      <c r="G1288" t="s">
        <v>29</v>
      </c>
      <c r="H1288" t="s">
        <v>30</v>
      </c>
      <c r="I1288" t="s">
        <v>21</v>
      </c>
      <c r="J1288" t="s">
        <v>31</v>
      </c>
      <c r="K1288" t="s">
        <v>32</v>
      </c>
      <c r="L1288" t="s">
        <v>24</v>
      </c>
      <c r="M1288" t="s">
        <v>27</v>
      </c>
      <c r="N1288">
        <v>1</v>
      </c>
      <c r="O1288">
        <v>105</v>
      </c>
      <c r="P1288">
        <v>84.29</v>
      </c>
      <c r="Q1288">
        <v>2.2799999999999998</v>
      </c>
    </row>
    <row r="1289" spans="2:17" hidden="1">
      <c r="B1289">
        <v>2017</v>
      </c>
      <c r="C1289">
        <v>1</v>
      </c>
      <c r="D1289" t="s">
        <v>16</v>
      </c>
      <c r="E1289" t="s">
        <v>17</v>
      </c>
      <c r="F1289" t="s">
        <v>33</v>
      </c>
      <c r="G1289" t="s">
        <v>34</v>
      </c>
      <c r="H1289" t="s">
        <v>30</v>
      </c>
      <c r="I1289" t="s">
        <v>21</v>
      </c>
      <c r="J1289" t="s">
        <v>22</v>
      </c>
      <c r="K1289" t="s">
        <v>35</v>
      </c>
      <c r="L1289" t="s">
        <v>24</v>
      </c>
      <c r="M1289" t="s">
        <v>25</v>
      </c>
      <c r="N1289">
        <v>2899</v>
      </c>
      <c r="O1289">
        <v>21986</v>
      </c>
      <c r="P1289">
        <v>27113.54</v>
      </c>
      <c r="Q1289">
        <v>-12592.77</v>
      </c>
    </row>
    <row r="1290" spans="2:17" hidden="1">
      <c r="B1290">
        <v>2017</v>
      </c>
      <c r="C1290">
        <v>1</v>
      </c>
      <c r="D1290" t="s">
        <v>16</v>
      </c>
      <c r="E1290" t="s">
        <v>17</v>
      </c>
      <c r="F1290" t="s">
        <v>33</v>
      </c>
      <c r="G1290" t="s">
        <v>34</v>
      </c>
      <c r="H1290" t="s">
        <v>30</v>
      </c>
      <c r="I1290" t="s">
        <v>21</v>
      </c>
      <c r="J1290" t="s">
        <v>22</v>
      </c>
      <c r="K1290" t="s">
        <v>35</v>
      </c>
      <c r="L1290" t="s">
        <v>24</v>
      </c>
      <c r="M1290" t="s">
        <v>26</v>
      </c>
      <c r="N1290">
        <v>368</v>
      </c>
      <c r="O1290">
        <v>17412</v>
      </c>
      <c r="P1290">
        <v>14247.2</v>
      </c>
      <c r="Q1290">
        <v>-6322.24</v>
      </c>
    </row>
    <row r="1291" spans="2:17" hidden="1">
      <c r="B1291">
        <v>2017</v>
      </c>
      <c r="C1291">
        <v>1</v>
      </c>
      <c r="D1291" t="s">
        <v>16</v>
      </c>
      <c r="E1291" t="s">
        <v>17</v>
      </c>
      <c r="F1291" t="s">
        <v>33</v>
      </c>
      <c r="G1291" t="s">
        <v>34</v>
      </c>
      <c r="H1291" t="s">
        <v>30</v>
      </c>
      <c r="I1291" t="s">
        <v>21</v>
      </c>
      <c r="J1291" t="s">
        <v>22</v>
      </c>
      <c r="K1291" t="s">
        <v>35</v>
      </c>
      <c r="L1291" t="s">
        <v>24</v>
      </c>
      <c r="M1291" t="s">
        <v>27</v>
      </c>
      <c r="N1291">
        <v>22</v>
      </c>
      <c r="O1291">
        <v>3922</v>
      </c>
      <c r="P1291">
        <v>2981.1</v>
      </c>
      <c r="Q1291">
        <v>0</v>
      </c>
    </row>
    <row r="1292" spans="2:17" hidden="1">
      <c r="B1292">
        <v>2017</v>
      </c>
      <c r="C1292">
        <v>1</v>
      </c>
      <c r="D1292" t="s">
        <v>16</v>
      </c>
      <c r="E1292" t="s">
        <v>17</v>
      </c>
      <c r="F1292" t="s">
        <v>36</v>
      </c>
      <c r="G1292" t="s">
        <v>37</v>
      </c>
      <c r="H1292" t="s">
        <v>30</v>
      </c>
      <c r="I1292" t="s">
        <v>21</v>
      </c>
      <c r="J1292" t="s">
        <v>22</v>
      </c>
      <c r="K1292" t="s">
        <v>38</v>
      </c>
      <c r="L1292" t="s">
        <v>24</v>
      </c>
      <c r="M1292" t="s">
        <v>25</v>
      </c>
      <c r="N1292">
        <v>1968</v>
      </c>
      <c r="O1292">
        <v>12089</v>
      </c>
      <c r="P1292">
        <v>16309.7</v>
      </c>
      <c r="Q1292">
        <v>-4467.76</v>
      </c>
    </row>
    <row r="1293" spans="2:17" hidden="1">
      <c r="B1293">
        <v>2017</v>
      </c>
      <c r="C1293">
        <v>1</v>
      </c>
      <c r="D1293" t="s">
        <v>16</v>
      </c>
      <c r="E1293" t="s">
        <v>17</v>
      </c>
      <c r="F1293" t="s">
        <v>36</v>
      </c>
      <c r="G1293" t="s">
        <v>37</v>
      </c>
      <c r="H1293" t="s">
        <v>30</v>
      </c>
      <c r="I1293" t="s">
        <v>21</v>
      </c>
      <c r="J1293" t="s">
        <v>22</v>
      </c>
      <c r="K1293" t="s">
        <v>38</v>
      </c>
      <c r="L1293" t="s">
        <v>24</v>
      </c>
      <c r="M1293" t="s">
        <v>26</v>
      </c>
      <c r="N1293">
        <v>99</v>
      </c>
      <c r="O1293">
        <v>4248</v>
      </c>
      <c r="P1293">
        <v>3510.41</v>
      </c>
      <c r="Q1293">
        <v>-1097.9100000000001</v>
      </c>
    </row>
    <row r="1294" spans="2:17" hidden="1">
      <c r="B1294">
        <v>2017</v>
      </c>
      <c r="C1294">
        <v>1</v>
      </c>
      <c r="D1294" t="s">
        <v>16</v>
      </c>
      <c r="E1294" t="s">
        <v>17</v>
      </c>
      <c r="F1294" t="s">
        <v>36</v>
      </c>
      <c r="G1294" t="s">
        <v>37</v>
      </c>
      <c r="H1294" t="s">
        <v>30</v>
      </c>
      <c r="I1294" t="s">
        <v>21</v>
      </c>
      <c r="J1294" t="s">
        <v>22</v>
      </c>
      <c r="K1294" t="s">
        <v>38</v>
      </c>
      <c r="L1294" t="s">
        <v>24</v>
      </c>
      <c r="M1294" t="s">
        <v>27</v>
      </c>
      <c r="N1294">
        <v>1</v>
      </c>
      <c r="O1294">
        <v>102</v>
      </c>
      <c r="P1294">
        <v>79.13</v>
      </c>
      <c r="Q1294">
        <v>2.13</v>
      </c>
    </row>
    <row r="1295" spans="2:17" hidden="1">
      <c r="B1295">
        <v>2017</v>
      </c>
      <c r="C1295">
        <v>1</v>
      </c>
      <c r="D1295" t="s">
        <v>16</v>
      </c>
      <c r="E1295" t="s">
        <v>17</v>
      </c>
      <c r="F1295" t="s">
        <v>39</v>
      </c>
      <c r="G1295" t="s">
        <v>40</v>
      </c>
      <c r="H1295" t="s">
        <v>30</v>
      </c>
      <c r="I1295" t="s">
        <v>21</v>
      </c>
      <c r="J1295" t="s">
        <v>22</v>
      </c>
      <c r="K1295" t="s">
        <v>41</v>
      </c>
      <c r="L1295" t="s">
        <v>24</v>
      </c>
      <c r="M1295" t="s">
        <v>25</v>
      </c>
      <c r="N1295">
        <v>2218</v>
      </c>
      <c r="O1295">
        <v>12527</v>
      </c>
      <c r="P1295">
        <v>17571.05</v>
      </c>
      <c r="Q1295">
        <v>-4629.9799999999996</v>
      </c>
    </row>
    <row r="1296" spans="2:17" hidden="1">
      <c r="B1296">
        <v>2017</v>
      </c>
      <c r="C1296">
        <v>1</v>
      </c>
      <c r="D1296" t="s">
        <v>16</v>
      </c>
      <c r="E1296" t="s">
        <v>17</v>
      </c>
      <c r="F1296" t="s">
        <v>39</v>
      </c>
      <c r="G1296" t="s">
        <v>40</v>
      </c>
      <c r="H1296" t="s">
        <v>30</v>
      </c>
      <c r="I1296" t="s">
        <v>21</v>
      </c>
      <c r="J1296" t="s">
        <v>22</v>
      </c>
      <c r="K1296" t="s">
        <v>41</v>
      </c>
      <c r="L1296" t="s">
        <v>24</v>
      </c>
      <c r="M1296" t="s">
        <v>26</v>
      </c>
      <c r="N1296">
        <v>239</v>
      </c>
      <c r="O1296">
        <v>12259</v>
      </c>
      <c r="P1296">
        <v>9955.65</v>
      </c>
      <c r="Q1296">
        <v>-2650.51</v>
      </c>
    </row>
    <row r="1297" spans="2:17" hidden="1">
      <c r="B1297">
        <v>2017</v>
      </c>
      <c r="C1297">
        <v>1</v>
      </c>
      <c r="D1297" t="s">
        <v>16</v>
      </c>
      <c r="E1297" t="s">
        <v>17</v>
      </c>
      <c r="F1297" t="s">
        <v>39</v>
      </c>
      <c r="G1297" t="s">
        <v>40</v>
      </c>
      <c r="H1297" t="s">
        <v>30</v>
      </c>
      <c r="I1297" t="s">
        <v>21</v>
      </c>
      <c r="J1297" t="s">
        <v>22</v>
      </c>
      <c r="K1297" t="s">
        <v>41</v>
      </c>
      <c r="L1297" t="s">
        <v>24</v>
      </c>
      <c r="M1297" t="s">
        <v>27</v>
      </c>
      <c r="N1297">
        <v>20</v>
      </c>
      <c r="O1297">
        <v>3131</v>
      </c>
      <c r="P1297">
        <v>2389</v>
      </c>
      <c r="Q1297">
        <v>64.44</v>
      </c>
    </row>
    <row r="1298" spans="2:17" hidden="1">
      <c r="B1298">
        <v>2017</v>
      </c>
      <c r="C1298">
        <v>1</v>
      </c>
      <c r="D1298" t="s">
        <v>16</v>
      </c>
      <c r="E1298" t="s">
        <v>17</v>
      </c>
      <c r="F1298" t="s">
        <v>42</v>
      </c>
      <c r="G1298" t="s">
        <v>43</v>
      </c>
      <c r="H1298" t="s">
        <v>30</v>
      </c>
      <c r="I1298" t="s">
        <v>21</v>
      </c>
      <c r="J1298" t="s">
        <v>22</v>
      </c>
      <c r="K1298" t="s">
        <v>44</v>
      </c>
      <c r="L1298" t="s">
        <v>24</v>
      </c>
      <c r="M1298" t="s">
        <v>25</v>
      </c>
      <c r="N1298">
        <v>1688</v>
      </c>
      <c r="O1298">
        <v>7503</v>
      </c>
      <c r="P1298">
        <v>11872.08</v>
      </c>
      <c r="Q1298">
        <v>-4297.47</v>
      </c>
    </row>
    <row r="1299" spans="2:17" hidden="1">
      <c r="B1299">
        <v>2017</v>
      </c>
      <c r="C1299">
        <v>1</v>
      </c>
      <c r="D1299" t="s">
        <v>16</v>
      </c>
      <c r="E1299" t="s">
        <v>17</v>
      </c>
      <c r="F1299" t="s">
        <v>42</v>
      </c>
      <c r="G1299" t="s">
        <v>43</v>
      </c>
      <c r="H1299" t="s">
        <v>30</v>
      </c>
      <c r="I1299" t="s">
        <v>21</v>
      </c>
      <c r="J1299" t="s">
        <v>22</v>
      </c>
      <c r="K1299" t="s">
        <v>44</v>
      </c>
      <c r="L1299" t="s">
        <v>24</v>
      </c>
      <c r="M1299" t="s">
        <v>26</v>
      </c>
      <c r="N1299">
        <v>140</v>
      </c>
      <c r="O1299">
        <v>6616</v>
      </c>
      <c r="P1299">
        <v>5414.15</v>
      </c>
      <c r="Q1299">
        <v>-2405.1999999999998</v>
      </c>
    </row>
    <row r="1300" spans="2:17" hidden="1">
      <c r="B1300">
        <v>2017</v>
      </c>
      <c r="C1300">
        <v>1</v>
      </c>
      <c r="D1300" t="s">
        <v>16</v>
      </c>
      <c r="E1300" t="s">
        <v>17</v>
      </c>
      <c r="F1300" t="s">
        <v>42</v>
      </c>
      <c r="G1300" t="s">
        <v>43</v>
      </c>
      <c r="H1300" t="s">
        <v>30</v>
      </c>
      <c r="I1300" t="s">
        <v>21</v>
      </c>
      <c r="J1300" t="s">
        <v>22</v>
      </c>
      <c r="K1300" t="s">
        <v>44</v>
      </c>
      <c r="L1300" t="s">
        <v>24</v>
      </c>
      <c r="M1300" t="s">
        <v>27</v>
      </c>
      <c r="N1300">
        <v>8</v>
      </c>
      <c r="O1300">
        <v>1022</v>
      </c>
      <c r="P1300">
        <v>785.33</v>
      </c>
      <c r="Q1300">
        <v>0</v>
      </c>
    </row>
    <row r="1301" spans="2:17" hidden="1">
      <c r="B1301">
        <v>2017</v>
      </c>
      <c r="C1301">
        <v>1</v>
      </c>
      <c r="D1301" t="s">
        <v>16</v>
      </c>
      <c r="E1301" t="s">
        <v>17</v>
      </c>
      <c r="F1301" t="s">
        <v>45</v>
      </c>
      <c r="G1301" t="s">
        <v>46</v>
      </c>
      <c r="H1301" t="s">
        <v>30</v>
      </c>
      <c r="I1301" t="s">
        <v>21</v>
      </c>
      <c r="J1301" t="s">
        <v>22</v>
      </c>
      <c r="K1301" t="s">
        <v>47</v>
      </c>
      <c r="L1301" t="s">
        <v>24</v>
      </c>
      <c r="M1301" t="s">
        <v>25</v>
      </c>
      <c r="N1301">
        <v>3770</v>
      </c>
      <c r="O1301">
        <v>26557</v>
      </c>
      <c r="P1301">
        <v>33755.550000000003</v>
      </c>
      <c r="Q1301">
        <v>-15210.26</v>
      </c>
    </row>
    <row r="1302" spans="2:17" hidden="1">
      <c r="B1302">
        <v>2017</v>
      </c>
      <c r="C1302">
        <v>1</v>
      </c>
      <c r="D1302" t="s">
        <v>16</v>
      </c>
      <c r="E1302" t="s">
        <v>17</v>
      </c>
      <c r="F1302" t="s">
        <v>45</v>
      </c>
      <c r="G1302" t="s">
        <v>46</v>
      </c>
      <c r="H1302" t="s">
        <v>30</v>
      </c>
      <c r="I1302" t="s">
        <v>21</v>
      </c>
      <c r="J1302" t="s">
        <v>22</v>
      </c>
      <c r="K1302" t="s">
        <v>47</v>
      </c>
      <c r="L1302" t="s">
        <v>24</v>
      </c>
      <c r="M1302" t="s">
        <v>26</v>
      </c>
      <c r="N1302">
        <v>522</v>
      </c>
      <c r="O1302">
        <v>25794</v>
      </c>
      <c r="P1302">
        <v>21019.11</v>
      </c>
      <c r="Q1302">
        <v>-8967.9599999999991</v>
      </c>
    </row>
    <row r="1303" spans="2:17" hidden="1">
      <c r="B1303">
        <v>2017</v>
      </c>
      <c r="C1303">
        <v>1</v>
      </c>
      <c r="D1303" t="s">
        <v>16</v>
      </c>
      <c r="E1303" t="s">
        <v>17</v>
      </c>
      <c r="F1303" t="s">
        <v>45</v>
      </c>
      <c r="G1303" t="s">
        <v>46</v>
      </c>
      <c r="H1303" t="s">
        <v>30</v>
      </c>
      <c r="I1303" t="s">
        <v>21</v>
      </c>
      <c r="J1303" t="s">
        <v>22</v>
      </c>
      <c r="K1303" t="s">
        <v>47</v>
      </c>
      <c r="L1303" t="s">
        <v>24</v>
      </c>
      <c r="M1303" t="s">
        <v>27</v>
      </c>
      <c r="N1303">
        <v>39</v>
      </c>
      <c r="O1303">
        <v>7779</v>
      </c>
      <c r="P1303">
        <v>5895.41</v>
      </c>
      <c r="Q1303">
        <v>0</v>
      </c>
    </row>
    <row r="1304" spans="2:17" hidden="1">
      <c r="B1304">
        <v>2017</v>
      </c>
      <c r="C1304">
        <v>1</v>
      </c>
      <c r="D1304" t="s">
        <v>16</v>
      </c>
      <c r="E1304" t="s">
        <v>17</v>
      </c>
      <c r="F1304" t="s">
        <v>48</v>
      </c>
      <c r="G1304" t="s">
        <v>49</v>
      </c>
      <c r="H1304" t="s">
        <v>30</v>
      </c>
      <c r="I1304" t="s">
        <v>21</v>
      </c>
      <c r="J1304" t="s">
        <v>31</v>
      </c>
      <c r="K1304" t="s">
        <v>50</v>
      </c>
      <c r="L1304" t="s">
        <v>24</v>
      </c>
      <c r="M1304" t="s">
        <v>25</v>
      </c>
      <c r="N1304">
        <v>5321</v>
      </c>
      <c r="O1304">
        <v>33823</v>
      </c>
      <c r="P1304">
        <v>45883.47</v>
      </c>
      <c r="Q1304">
        <v>-12974.47</v>
      </c>
    </row>
    <row r="1305" spans="2:17" hidden="1">
      <c r="B1305">
        <v>2017</v>
      </c>
      <c r="C1305">
        <v>1</v>
      </c>
      <c r="D1305" t="s">
        <v>16</v>
      </c>
      <c r="E1305" t="s">
        <v>17</v>
      </c>
      <c r="F1305" t="s">
        <v>48</v>
      </c>
      <c r="G1305" t="s">
        <v>49</v>
      </c>
      <c r="H1305" t="s">
        <v>30</v>
      </c>
      <c r="I1305" t="s">
        <v>21</v>
      </c>
      <c r="J1305" t="s">
        <v>31</v>
      </c>
      <c r="K1305" t="s">
        <v>50</v>
      </c>
      <c r="L1305" t="s">
        <v>24</v>
      </c>
      <c r="M1305" t="s">
        <v>26</v>
      </c>
      <c r="N1305">
        <v>854</v>
      </c>
      <c r="O1305">
        <v>44866</v>
      </c>
      <c r="P1305">
        <v>37612.32</v>
      </c>
      <c r="Q1305">
        <v>-9821.01</v>
      </c>
    </row>
    <row r="1306" spans="2:17" hidden="1">
      <c r="B1306">
        <v>2017</v>
      </c>
      <c r="C1306">
        <v>1</v>
      </c>
      <c r="D1306" t="s">
        <v>16</v>
      </c>
      <c r="E1306" t="s">
        <v>17</v>
      </c>
      <c r="F1306" t="s">
        <v>48</v>
      </c>
      <c r="G1306" t="s">
        <v>49</v>
      </c>
      <c r="H1306" t="s">
        <v>30</v>
      </c>
      <c r="I1306" t="s">
        <v>21</v>
      </c>
      <c r="J1306" t="s">
        <v>31</v>
      </c>
      <c r="K1306" t="s">
        <v>50</v>
      </c>
      <c r="L1306" t="s">
        <v>24</v>
      </c>
      <c r="M1306" t="s">
        <v>27</v>
      </c>
      <c r="N1306">
        <v>120</v>
      </c>
      <c r="O1306">
        <v>18834</v>
      </c>
      <c r="P1306">
        <v>14895.34</v>
      </c>
      <c r="Q1306">
        <v>401.85</v>
      </c>
    </row>
    <row r="1307" spans="2:17" hidden="1">
      <c r="B1307">
        <v>2017</v>
      </c>
      <c r="C1307">
        <v>1</v>
      </c>
      <c r="D1307" t="s">
        <v>16</v>
      </c>
      <c r="E1307" t="s">
        <v>17</v>
      </c>
      <c r="F1307" t="s">
        <v>51</v>
      </c>
      <c r="G1307" t="s">
        <v>52</v>
      </c>
      <c r="H1307" t="s">
        <v>30</v>
      </c>
      <c r="I1307" t="s">
        <v>21</v>
      </c>
      <c r="J1307" t="s">
        <v>22</v>
      </c>
      <c r="K1307" t="s">
        <v>53</v>
      </c>
      <c r="L1307" t="s">
        <v>24</v>
      </c>
      <c r="M1307" t="s">
        <v>25</v>
      </c>
      <c r="N1307">
        <v>321</v>
      </c>
      <c r="O1307">
        <v>3028</v>
      </c>
      <c r="P1307">
        <v>3440.86</v>
      </c>
      <c r="Q1307">
        <v>-1119.04</v>
      </c>
    </row>
    <row r="1308" spans="2:17" hidden="1">
      <c r="B1308">
        <v>2017</v>
      </c>
      <c r="C1308">
        <v>1</v>
      </c>
      <c r="D1308" t="s">
        <v>16</v>
      </c>
      <c r="E1308" t="s">
        <v>17</v>
      </c>
      <c r="F1308" t="s">
        <v>51</v>
      </c>
      <c r="G1308" t="s">
        <v>52</v>
      </c>
      <c r="H1308" t="s">
        <v>30</v>
      </c>
      <c r="I1308" t="s">
        <v>21</v>
      </c>
      <c r="J1308" t="s">
        <v>22</v>
      </c>
      <c r="K1308" t="s">
        <v>53</v>
      </c>
      <c r="L1308" t="s">
        <v>24</v>
      </c>
      <c r="M1308" t="s">
        <v>26</v>
      </c>
      <c r="N1308">
        <v>151</v>
      </c>
      <c r="O1308">
        <v>8701</v>
      </c>
      <c r="P1308">
        <v>6996.37</v>
      </c>
      <c r="Q1308">
        <v>-1674.59</v>
      </c>
    </row>
    <row r="1309" spans="2:17" hidden="1">
      <c r="B1309">
        <v>2017</v>
      </c>
      <c r="C1309">
        <v>1</v>
      </c>
      <c r="D1309" t="s">
        <v>16</v>
      </c>
      <c r="E1309" t="s">
        <v>17</v>
      </c>
      <c r="F1309" t="s">
        <v>51</v>
      </c>
      <c r="G1309" t="s">
        <v>52</v>
      </c>
      <c r="H1309" t="s">
        <v>30</v>
      </c>
      <c r="I1309" t="s">
        <v>21</v>
      </c>
      <c r="J1309" t="s">
        <v>22</v>
      </c>
      <c r="K1309" t="s">
        <v>53</v>
      </c>
      <c r="L1309" t="s">
        <v>24</v>
      </c>
      <c r="M1309" t="s">
        <v>27</v>
      </c>
      <c r="N1309">
        <v>26</v>
      </c>
      <c r="O1309">
        <v>3826</v>
      </c>
      <c r="P1309">
        <v>2925.13</v>
      </c>
      <c r="Q1309">
        <v>78.95</v>
      </c>
    </row>
    <row r="1310" spans="2:17" hidden="1">
      <c r="B1310">
        <v>2017</v>
      </c>
      <c r="C1310">
        <v>1</v>
      </c>
      <c r="D1310" t="s">
        <v>16</v>
      </c>
      <c r="E1310" t="s">
        <v>17</v>
      </c>
      <c r="F1310" t="s">
        <v>54</v>
      </c>
      <c r="G1310" t="s">
        <v>55</v>
      </c>
      <c r="H1310" t="s">
        <v>30</v>
      </c>
      <c r="I1310" t="s">
        <v>21</v>
      </c>
      <c r="J1310" t="s">
        <v>31</v>
      </c>
      <c r="K1310" t="s">
        <v>56</v>
      </c>
      <c r="L1310" t="s">
        <v>24</v>
      </c>
      <c r="M1310" t="s">
        <v>25</v>
      </c>
      <c r="N1310">
        <v>707</v>
      </c>
      <c r="O1310">
        <v>5726</v>
      </c>
      <c r="P1310">
        <v>7060.91</v>
      </c>
      <c r="Q1310">
        <v>-2205.12</v>
      </c>
    </row>
    <row r="1311" spans="2:17" hidden="1">
      <c r="B1311">
        <v>2017</v>
      </c>
      <c r="C1311">
        <v>1</v>
      </c>
      <c r="D1311" t="s">
        <v>16</v>
      </c>
      <c r="E1311" t="s">
        <v>17</v>
      </c>
      <c r="F1311" t="s">
        <v>54</v>
      </c>
      <c r="G1311" t="s">
        <v>55</v>
      </c>
      <c r="H1311" t="s">
        <v>30</v>
      </c>
      <c r="I1311" t="s">
        <v>21</v>
      </c>
      <c r="J1311" t="s">
        <v>31</v>
      </c>
      <c r="K1311" t="s">
        <v>56</v>
      </c>
      <c r="L1311" t="s">
        <v>24</v>
      </c>
      <c r="M1311" t="s">
        <v>26</v>
      </c>
      <c r="N1311">
        <v>167</v>
      </c>
      <c r="O1311">
        <v>7929</v>
      </c>
      <c r="P1311">
        <v>6734.04</v>
      </c>
      <c r="Q1311">
        <v>-1930.52</v>
      </c>
    </row>
    <row r="1312" spans="2:17" hidden="1">
      <c r="B1312">
        <v>2017</v>
      </c>
      <c r="C1312">
        <v>1</v>
      </c>
      <c r="D1312" t="s">
        <v>16</v>
      </c>
      <c r="E1312" t="s">
        <v>17</v>
      </c>
      <c r="F1312" t="s">
        <v>54</v>
      </c>
      <c r="G1312" t="s">
        <v>55</v>
      </c>
      <c r="H1312" t="s">
        <v>30</v>
      </c>
      <c r="I1312" t="s">
        <v>21</v>
      </c>
      <c r="J1312" t="s">
        <v>31</v>
      </c>
      <c r="K1312" t="s">
        <v>56</v>
      </c>
      <c r="L1312" t="s">
        <v>24</v>
      </c>
      <c r="M1312" t="s">
        <v>27</v>
      </c>
      <c r="N1312">
        <v>6</v>
      </c>
      <c r="O1312">
        <v>815</v>
      </c>
      <c r="P1312">
        <v>650.36</v>
      </c>
      <c r="Q1312">
        <v>17.55</v>
      </c>
    </row>
    <row r="1313" spans="2:17" hidden="1">
      <c r="B1313">
        <v>2017</v>
      </c>
      <c r="C1313">
        <v>1</v>
      </c>
      <c r="D1313" t="s">
        <v>16</v>
      </c>
      <c r="E1313" t="s">
        <v>17</v>
      </c>
      <c r="F1313" t="s">
        <v>57</v>
      </c>
      <c r="G1313" t="s">
        <v>58</v>
      </c>
      <c r="H1313" t="s">
        <v>30</v>
      </c>
      <c r="I1313" t="s">
        <v>21</v>
      </c>
      <c r="J1313" t="s">
        <v>31</v>
      </c>
      <c r="K1313" t="s">
        <v>59</v>
      </c>
      <c r="L1313" t="s">
        <v>24</v>
      </c>
      <c r="M1313" t="s">
        <v>25</v>
      </c>
      <c r="N1313">
        <v>433</v>
      </c>
      <c r="O1313">
        <v>5637</v>
      </c>
      <c r="P1313">
        <v>5964.24</v>
      </c>
      <c r="Q1313">
        <v>-2170.89</v>
      </c>
    </row>
    <row r="1314" spans="2:17" hidden="1">
      <c r="B1314">
        <v>2017</v>
      </c>
      <c r="C1314">
        <v>1</v>
      </c>
      <c r="D1314" t="s">
        <v>16</v>
      </c>
      <c r="E1314" t="s">
        <v>17</v>
      </c>
      <c r="F1314" t="s">
        <v>57</v>
      </c>
      <c r="G1314" t="s">
        <v>58</v>
      </c>
      <c r="H1314" t="s">
        <v>30</v>
      </c>
      <c r="I1314" t="s">
        <v>21</v>
      </c>
      <c r="J1314" t="s">
        <v>31</v>
      </c>
      <c r="K1314" t="s">
        <v>59</v>
      </c>
      <c r="L1314" t="s">
        <v>24</v>
      </c>
      <c r="M1314" t="s">
        <v>26</v>
      </c>
      <c r="N1314">
        <v>486</v>
      </c>
      <c r="O1314">
        <v>29918</v>
      </c>
      <c r="P1314">
        <v>24864.58</v>
      </c>
      <c r="Q1314">
        <v>-5618.16</v>
      </c>
    </row>
    <row r="1315" spans="2:17" hidden="1">
      <c r="B1315">
        <v>2017</v>
      </c>
      <c r="C1315">
        <v>1</v>
      </c>
      <c r="D1315" t="s">
        <v>16</v>
      </c>
      <c r="E1315" t="s">
        <v>17</v>
      </c>
      <c r="F1315" t="s">
        <v>57</v>
      </c>
      <c r="G1315" t="s">
        <v>58</v>
      </c>
      <c r="H1315" t="s">
        <v>30</v>
      </c>
      <c r="I1315" t="s">
        <v>21</v>
      </c>
      <c r="J1315" t="s">
        <v>31</v>
      </c>
      <c r="K1315" t="s">
        <v>59</v>
      </c>
      <c r="L1315" t="s">
        <v>24</v>
      </c>
      <c r="M1315" t="s">
        <v>27</v>
      </c>
      <c r="N1315">
        <v>58</v>
      </c>
      <c r="O1315">
        <v>10573</v>
      </c>
      <c r="P1315">
        <v>8360.8700000000008</v>
      </c>
      <c r="Q1315">
        <v>225.62</v>
      </c>
    </row>
    <row r="1316" spans="2:17" hidden="1">
      <c r="B1316">
        <v>2017</v>
      </c>
      <c r="C1316">
        <v>1</v>
      </c>
      <c r="D1316" t="s">
        <v>16</v>
      </c>
      <c r="E1316" t="s">
        <v>17</v>
      </c>
      <c r="F1316" t="s">
        <v>60</v>
      </c>
      <c r="G1316" t="s">
        <v>61</v>
      </c>
      <c r="H1316" t="s">
        <v>20</v>
      </c>
      <c r="I1316" t="s">
        <v>21</v>
      </c>
      <c r="J1316" t="s">
        <v>31</v>
      </c>
      <c r="K1316" t="s">
        <v>62</v>
      </c>
      <c r="L1316" t="s">
        <v>24</v>
      </c>
      <c r="M1316" t="s">
        <v>25</v>
      </c>
      <c r="N1316">
        <v>574</v>
      </c>
      <c r="O1316">
        <v>5321</v>
      </c>
      <c r="P1316">
        <v>5884.97</v>
      </c>
      <c r="Q1316">
        <v>-1922.52</v>
      </c>
    </row>
    <row r="1317" spans="2:17" hidden="1">
      <c r="B1317">
        <v>2017</v>
      </c>
      <c r="C1317">
        <v>1</v>
      </c>
      <c r="D1317" t="s">
        <v>16</v>
      </c>
      <c r="E1317" t="s">
        <v>17</v>
      </c>
      <c r="F1317" t="s">
        <v>60</v>
      </c>
      <c r="G1317" t="s">
        <v>61</v>
      </c>
      <c r="H1317" t="s">
        <v>20</v>
      </c>
      <c r="I1317" t="s">
        <v>21</v>
      </c>
      <c r="J1317" t="s">
        <v>31</v>
      </c>
      <c r="K1317" t="s">
        <v>62</v>
      </c>
      <c r="L1317" t="s">
        <v>24</v>
      </c>
      <c r="M1317" t="s">
        <v>26</v>
      </c>
      <c r="N1317">
        <v>122</v>
      </c>
      <c r="O1317">
        <v>5831</v>
      </c>
      <c r="P1317">
        <v>4648.08</v>
      </c>
      <c r="Q1317">
        <v>-1322.48</v>
      </c>
    </row>
    <row r="1318" spans="2:17" hidden="1">
      <c r="B1318">
        <v>2017</v>
      </c>
      <c r="C1318">
        <v>1</v>
      </c>
      <c r="D1318" t="s">
        <v>16</v>
      </c>
      <c r="E1318" t="s">
        <v>17</v>
      </c>
      <c r="F1318" t="s">
        <v>60</v>
      </c>
      <c r="G1318" t="s">
        <v>61</v>
      </c>
      <c r="H1318" t="s">
        <v>20</v>
      </c>
      <c r="I1318" t="s">
        <v>21</v>
      </c>
      <c r="J1318" t="s">
        <v>31</v>
      </c>
      <c r="K1318" t="s">
        <v>62</v>
      </c>
      <c r="L1318" t="s">
        <v>24</v>
      </c>
      <c r="M1318" t="s">
        <v>27</v>
      </c>
      <c r="N1318">
        <v>11</v>
      </c>
      <c r="O1318">
        <v>2008</v>
      </c>
      <c r="P1318">
        <v>1490.46</v>
      </c>
      <c r="Q1318">
        <v>40.270000000000003</v>
      </c>
    </row>
    <row r="1319" spans="2:17" hidden="1">
      <c r="B1319">
        <v>2017</v>
      </c>
      <c r="C1319">
        <v>1</v>
      </c>
      <c r="D1319" t="s">
        <v>16</v>
      </c>
      <c r="E1319" t="s">
        <v>17</v>
      </c>
      <c r="F1319" t="s">
        <v>63</v>
      </c>
      <c r="G1319" t="s">
        <v>64</v>
      </c>
      <c r="H1319" t="s">
        <v>30</v>
      </c>
      <c r="I1319" t="s">
        <v>21</v>
      </c>
      <c r="J1319" t="s">
        <v>31</v>
      </c>
      <c r="K1319" t="s">
        <v>65</v>
      </c>
      <c r="L1319" t="s">
        <v>24</v>
      </c>
      <c r="M1319" t="s">
        <v>25</v>
      </c>
      <c r="N1319">
        <v>462</v>
      </c>
      <c r="O1319">
        <v>2309.8000000000002</v>
      </c>
      <c r="P1319">
        <v>3499.7</v>
      </c>
      <c r="Q1319">
        <v>-883.61</v>
      </c>
    </row>
    <row r="1320" spans="2:17" hidden="1">
      <c r="B1320">
        <v>2017</v>
      </c>
      <c r="C1320">
        <v>1</v>
      </c>
      <c r="D1320" t="s">
        <v>16</v>
      </c>
      <c r="E1320" t="s">
        <v>17</v>
      </c>
      <c r="F1320" t="s">
        <v>63</v>
      </c>
      <c r="G1320" t="s">
        <v>64</v>
      </c>
      <c r="H1320" t="s">
        <v>30</v>
      </c>
      <c r="I1320" t="s">
        <v>21</v>
      </c>
      <c r="J1320" t="s">
        <v>31</v>
      </c>
      <c r="K1320" t="s">
        <v>65</v>
      </c>
      <c r="L1320" t="s">
        <v>24</v>
      </c>
      <c r="M1320" t="s">
        <v>26</v>
      </c>
      <c r="N1320">
        <v>50</v>
      </c>
      <c r="O1320">
        <v>2268.3000000000002</v>
      </c>
      <c r="P1320">
        <v>1923.65</v>
      </c>
      <c r="Q1320">
        <v>-574</v>
      </c>
    </row>
    <row r="1321" spans="2:17" hidden="1">
      <c r="B1321">
        <v>2017</v>
      </c>
      <c r="C1321">
        <v>1</v>
      </c>
      <c r="D1321" t="s">
        <v>16</v>
      </c>
      <c r="E1321" t="s">
        <v>17</v>
      </c>
      <c r="F1321" t="s">
        <v>66</v>
      </c>
      <c r="G1321" t="s">
        <v>67</v>
      </c>
      <c r="H1321" t="s">
        <v>30</v>
      </c>
      <c r="I1321" t="s">
        <v>21</v>
      </c>
      <c r="J1321" t="s">
        <v>31</v>
      </c>
      <c r="K1321" t="s">
        <v>68</v>
      </c>
      <c r="L1321" t="s">
        <v>24</v>
      </c>
      <c r="M1321" t="s">
        <v>25</v>
      </c>
      <c r="N1321">
        <v>2327</v>
      </c>
      <c r="O1321">
        <v>16219</v>
      </c>
      <c r="P1321">
        <v>21147.18</v>
      </c>
      <c r="Q1321">
        <v>-6211.58</v>
      </c>
    </row>
    <row r="1322" spans="2:17" hidden="1">
      <c r="B1322">
        <v>2017</v>
      </c>
      <c r="C1322">
        <v>1</v>
      </c>
      <c r="D1322" t="s">
        <v>16</v>
      </c>
      <c r="E1322" t="s">
        <v>17</v>
      </c>
      <c r="F1322" t="s">
        <v>66</v>
      </c>
      <c r="G1322" t="s">
        <v>67</v>
      </c>
      <c r="H1322" t="s">
        <v>30</v>
      </c>
      <c r="I1322" t="s">
        <v>21</v>
      </c>
      <c r="J1322" t="s">
        <v>31</v>
      </c>
      <c r="K1322" t="s">
        <v>68</v>
      </c>
      <c r="L1322" t="s">
        <v>24</v>
      </c>
      <c r="M1322" t="s">
        <v>26</v>
      </c>
      <c r="N1322">
        <v>509</v>
      </c>
      <c r="O1322">
        <v>26260</v>
      </c>
      <c r="P1322">
        <v>22023.02</v>
      </c>
      <c r="Q1322">
        <v>-5848.41</v>
      </c>
    </row>
    <row r="1323" spans="2:17" hidden="1">
      <c r="B1323">
        <v>2017</v>
      </c>
      <c r="C1323">
        <v>1</v>
      </c>
      <c r="D1323" t="s">
        <v>16</v>
      </c>
      <c r="E1323" t="s">
        <v>17</v>
      </c>
      <c r="F1323" t="s">
        <v>66</v>
      </c>
      <c r="G1323" t="s">
        <v>67</v>
      </c>
      <c r="H1323" t="s">
        <v>30</v>
      </c>
      <c r="I1323" t="s">
        <v>21</v>
      </c>
      <c r="J1323" t="s">
        <v>31</v>
      </c>
      <c r="K1323" t="s">
        <v>68</v>
      </c>
      <c r="L1323" t="s">
        <v>24</v>
      </c>
      <c r="M1323" t="s">
        <v>27</v>
      </c>
      <c r="N1323">
        <v>45</v>
      </c>
      <c r="O1323">
        <v>7147</v>
      </c>
      <c r="P1323">
        <v>5643.37</v>
      </c>
      <c r="Q1323">
        <v>152.26</v>
      </c>
    </row>
    <row r="1324" spans="2:17" hidden="1">
      <c r="B1324">
        <v>2017</v>
      </c>
      <c r="C1324">
        <v>1</v>
      </c>
      <c r="D1324" t="s">
        <v>16</v>
      </c>
      <c r="E1324" t="s">
        <v>17</v>
      </c>
      <c r="F1324" t="s">
        <v>69</v>
      </c>
      <c r="G1324" t="s">
        <v>70</v>
      </c>
      <c r="H1324" t="s">
        <v>30</v>
      </c>
      <c r="I1324" t="s">
        <v>21</v>
      </c>
      <c r="J1324" t="s">
        <v>22</v>
      </c>
      <c r="K1324" t="s">
        <v>71</v>
      </c>
      <c r="L1324" t="s">
        <v>24</v>
      </c>
      <c r="M1324" t="s">
        <v>25</v>
      </c>
      <c r="N1324">
        <v>277</v>
      </c>
      <c r="O1324">
        <v>3426</v>
      </c>
      <c r="P1324">
        <v>3569.95</v>
      </c>
      <c r="Q1324">
        <v>-1962.29</v>
      </c>
    </row>
    <row r="1325" spans="2:17" hidden="1">
      <c r="B1325">
        <v>2017</v>
      </c>
      <c r="C1325">
        <v>1</v>
      </c>
      <c r="D1325" t="s">
        <v>16</v>
      </c>
      <c r="E1325" t="s">
        <v>17</v>
      </c>
      <c r="F1325" t="s">
        <v>69</v>
      </c>
      <c r="G1325" t="s">
        <v>70</v>
      </c>
      <c r="H1325" t="s">
        <v>30</v>
      </c>
      <c r="I1325" t="s">
        <v>21</v>
      </c>
      <c r="J1325" t="s">
        <v>22</v>
      </c>
      <c r="K1325" t="s">
        <v>71</v>
      </c>
      <c r="L1325" t="s">
        <v>24</v>
      </c>
      <c r="M1325" t="s">
        <v>26</v>
      </c>
      <c r="N1325">
        <v>131</v>
      </c>
      <c r="O1325">
        <v>6632</v>
      </c>
      <c r="P1325">
        <v>5392.3</v>
      </c>
      <c r="Q1325">
        <v>-2250.58</v>
      </c>
    </row>
    <row r="1326" spans="2:17" hidden="1">
      <c r="B1326">
        <v>2017</v>
      </c>
      <c r="C1326">
        <v>1</v>
      </c>
      <c r="D1326" t="s">
        <v>16</v>
      </c>
      <c r="E1326" t="s">
        <v>17</v>
      </c>
      <c r="F1326" t="s">
        <v>69</v>
      </c>
      <c r="G1326" t="s">
        <v>70</v>
      </c>
      <c r="H1326" t="s">
        <v>30</v>
      </c>
      <c r="I1326" t="s">
        <v>21</v>
      </c>
      <c r="J1326" t="s">
        <v>22</v>
      </c>
      <c r="K1326" t="s">
        <v>71</v>
      </c>
      <c r="L1326" t="s">
        <v>24</v>
      </c>
      <c r="M1326" t="s">
        <v>27</v>
      </c>
      <c r="N1326">
        <v>30</v>
      </c>
      <c r="O1326">
        <v>4787</v>
      </c>
      <c r="P1326">
        <v>3650.32</v>
      </c>
      <c r="Q1326">
        <v>0</v>
      </c>
    </row>
    <row r="1327" spans="2:17" hidden="1">
      <c r="B1327">
        <v>2017</v>
      </c>
      <c r="C1327">
        <v>1</v>
      </c>
      <c r="D1327" t="s">
        <v>16</v>
      </c>
      <c r="E1327" t="s">
        <v>17</v>
      </c>
      <c r="F1327" t="s">
        <v>72</v>
      </c>
      <c r="G1327" t="s">
        <v>73</v>
      </c>
      <c r="H1327" t="s">
        <v>30</v>
      </c>
      <c r="I1327" t="s">
        <v>21</v>
      </c>
      <c r="J1327" t="s">
        <v>31</v>
      </c>
      <c r="K1327" t="s">
        <v>56</v>
      </c>
      <c r="L1327" t="s">
        <v>24</v>
      </c>
      <c r="M1327" t="s">
        <v>25</v>
      </c>
      <c r="N1327">
        <v>6767</v>
      </c>
      <c r="O1327">
        <v>46426.9</v>
      </c>
      <c r="P1327">
        <v>61127.69</v>
      </c>
      <c r="Q1327">
        <v>-17877.189999999999</v>
      </c>
    </row>
    <row r="1328" spans="2:17" hidden="1">
      <c r="B1328">
        <v>2017</v>
      </c>
      <c r="C1328">
        <v>1</v>
      </c>
      <c r="D1328" t="s">
        <v>16</v>
      </c>
      <c r="E1328" t="s">
        <v>17</v>
      </c>
      <c r="F1328" t="s">
        <v>72</v>
      </c>
      <c r="G1328" t="s">
        <v>73</v>
      </c>
      <c r="H1328" t="s">
        <v>30</v>
      </c>
      <c r="I1328" t="s">
        <v>21</v>
      </c>
      <c r="J1328" t="s">
        <v>31</v>
      </c>
      <c r="K1328" t="s">
        <v>56</v>
      </c>
      <c r="L1328" t="s">
        <v>24</v>
      </c>
      <c r="M1328" t="s">
        <v>26</v>
      </c>
      <c r="N1328">
        <v>595</v>
      </c>
      <c r="O1328">
        <v>27768</v>
      </c>
      <c r="P1328">
        <v>23610.38</v>
      </c>
      <c r="Q1328">
        <v>-6866.64</v>
      </c>
    </row>
    <row r="1329" spans="2:17" hidden="1">
      <c r="B1329">
        <v>2017</v>
      </c>
      <c r="C1329">
        <v>1</v>
      </c>
      <c r="D1329" t="s">
        <v>16</v>
      </c>
      <c r="E1329" t="s">
        <v>17</v>
      </c>
      <c r="F1329" t="s">
        <v>72</v>
      </c>
      <c r="G1329" t="s">
        <v>73</v>
      </c>
      <c r="H1329" t="s">
        <v>30</v>
      </c>
      <c r="I1329" t="s">
        <v>21</v>
      </c>
      <c r="J1329" t="s">
        <v>31</v>
      </c>
      <c r="K1329" t="s">
        <v>56</v>
      </c>
      <c r="L1329" t="s">
        <v>24</v>
      </c>
      <c r="M1329" t="s">
        <v>27</v>
      </c>
      <c r="N1329">
        <v>13</v>
      </c>
      <c r="O1329">
        <v>1950</v>
      </c>
      <c r="P1329">
        <v>1550.99</v>
      </c>
      <c r="Q1329">
        <v>41.84</v>
      </c>
    </row>
    <row r="1330" spans="2:17" hidden="1">
      <c r="B1330">
        <v>2017</v>
      </c>
      <c r="C1330">
        <v>1</v>
      </c>
      <c r="D1330" t="s">
        <v>16</v>
      </c>
      <c r="E1330" t="s">
        <v>17</v>
      </c>
      <c r="F1330" t="s">
        <v>74</v>
      </c>
      <c r="G1330" t="s">
        <v>75</v>
      </c>
      <c r="H1330" t="s">
        <v>30</v>
      </c>
      <c r="I1330" t="s">
        <v>21</v>
      </c>
      <c r="J1330" t="s">
        <v>31</v>
      </c>
      <c r="K1330" t="s">
        <v>76</v>
      </c>
      <c r="L1330" t="s">
        <v>24</v>
      </c>
      <c r="M1330" t="s">
        <v>25</v>
      </c>
      <c r="N1330">
        <v>267</v>
      </c>
      <c r="O1330">
        <v>2347</v>
      </c>
      <c r="P1330">
        <v>2802.64</v>
      </c>
      <c r="Q1330">
        <v>-900.84</v>
      </c>
    </row>
    <row r="1331" spans="2:17" hidden="1">
      <c r="B1331">
        <v>2017</v>
      </c>
      <c r="C1331">
        <v>1</v>
      </c>
      <c r="D1331" t="s">
        <v>16</v>
      </c>
      <c r="E1331" t="s">
        <v>17</v>
      </c>
      <c r="F1331" t="s">
        <v>74</v>
      </c>
      <c r="G1331" t="s">
        <v>75</v>
      </c>
      <c r="H1331" t="s">
        <v>30</v>
      </c>
      <c r="I1331" t="s">
        <v>21</v>
      </c>
      <c r="J1331" t="s">
        <v>31</v>
      </c>
      <c r="K1331" t="s">
        <v>76</v>
      </c>
      <c r="L1331" t="s">
        <v>24</v>
      </c>
      <c r="M1331" t="s">
        <v>26</v>
      </c>
      <c r="N1331">
        <v>37</v>
      </c>
      <c r="O1331">
        <v>1826</v>
      </c>
      <c r="P1331">
        <v>1540.47</v>
      </c>
      <c r="Q1331">
        <v>-425.87</v>
      </c>
    </row>
    <row r="1332" spans="2:17" hidden="1">
      <c r="B1332">
        <v>2017</v>
      </c>
      <c r="C1332">
        <v>1</v>
      </c>
      <c r="D1332" t="s">
        <v>16</v>
      </c>
      <c r="E1332" t="s">
        <v>17</v>
      </c>
      <c r="F1332" t="s">
        <v>74</v>
      </c>
      <c r="G1332" t="s">
        <v>75</v>
      </c>
      <c r="H1332" t="s">
        <v>30</v>
      </c>
      <c r="I1332" t="s">
        <v>21</v>
      </c>
      <c r="J1332" t="s">
        <v>31</v>
      </c>
      <c r="K1332" t="s">
        <v>76</v>
      </c>
      <c r="L1332" t="s">
        <v>24</v>
      </c>
      <c r="M1332" t="s">
        <v>27</v>
      </c>
      <c r="N1332">
        <v>2</v>
      </c>
      <c r="O1332">
        <v>223</v>
      </c>
      <c r="P1332">
        <v>178.7</v>
      </c>
      <c r="Q1332">
        <v>4.82</v>
      </c>
    </row>
    <row r="1333" spans="2:17" hidden="1">
      <c r="B1333">
        <v>2017</v>
      </c>
      <c r="C1333">
        <v>1</v>
      </c>
      <c r="D1333" t="s">
        <v>16</v>
      </c>
      <c r="E1333" t="s">
        <v>17</v>
      </c>
      <c r="F1333" t="s">
        <v>77</v>
      </c>
      <c r="G1333" t="s">
        <v>78</v>
      </c>
      <c r="H1333" t="s">
        <v>30</v>
      </c>
      <c r="I1333" t="s">
        <v>21</v>
      </c>
      <c r="J1333" t="s">
        <v>31</v>
      </c>
      <c r="K1333" t="s">
        <v>79</v>
      </c>
      <c r="L1333" t="s">
        <v>24</v>
      </c>
      <c r="M1333" t="s">
        <v>25</v>
      </c>
      <c r="N1333">
        <v>1286</v>
      </c>
      <c r="O1333">
        <v>12933</v>
      </c>
      <c r="P1333">
        <v>14736.29</v>
      </c>
      <c r="Q1333">
        <v>-4958.91</v>
      </c>
    </row>
    <row r="1334" spans="2:17" hidden="1">
      <c r="B1334">
        <v>2017</v>
      </c>
      <c r="C1334">
        <v>1</v>
      </c>
      <c r="D1334" t="s">
        <v>16</v>
      </c>
      <c r="E1334" t="s">
        <v>17</v>
      </c>
      <c r="F1334" t="s">
        <v>77</v>
      </c>
      <c r="G1334" t="s">
        <v>78</v>
      </c>
      <c r="H1334" t="s">
        <v>30</v>
      </c>
      <c r="I1334" t="s">
        <v>21</v>
      </c>
      <c r="J1334" t="s">
        <v>31</v>
      </c>
      <c r="K1334" t="s">
        <v>79</v>
      </c>
      <c r="L1334" t="s">
        <v>24</v>
      </c>
      <c r="M1334" t="s">
        <v>26</v>
      </c>
      <c r="N1334">
        <v>869</v>
      </c>
      <c r="O1334">
        <v>51832</v>
      </c>
      <c r="P1334">
        <v>43001.15</v>
      </c>
      <c r="Q1334">
        <v>-9993.5</v>
      </c>
    </row>
    <row r="1335" spans="2:17" hidden="1">
      <c r="B1335">
        <v>2017</v>
      </c>
      <c r="C1335">
        <v>1</v>
      </c>
      <c r="D1335" t="s">
        <v>16</v>
      </c>
      <c r="E1335" t="s">
        <v>17</v>
      </c>
      <c r="F1335" t="s">
        <v>77</v>
      </c>
      <c r="G1335" t="s">
        <v>78</v>
      </c>
      <c r="H1335" t="s">
        <v>30</v>
      </c>
      <c r="I1335" t="s">
        <v>21</v>
      </c>
      <c r="J1335" t="s">
        <v>31</v>
      </c>
      <c r="K1335" t="s">
        <v>79</v>
      </c>
      <c r="L1335" t="s">
        <v>24</v>
      </c>
      <c r="M1335" t="s">
        <v>27</v>
      </c>
      <c r="N1335">
        <v>178</v>
      </c>
      <c r="O1335">
        <v>30582</v>
      </c>
      <c r="P1335">
        <v>24117.360000000001</v>
      </c>
      <c r="Q1335">
        <v>650.66</v>
      </c>
    </row>
    <row r="1336" spans="2:17" hidden="1">
      <c r="B1336">
        <v>2017</v>
      </c>
      <c r="C1336">
        <v>1</v>
      </c>
      <c r="D1336" t="s">
        <v>16</v>
      </c>
      <c r="E1336" t="s">
        <v>17</v>
      </c>
      <c r="F1336" t="s">
        <v>80</v>
      </c>
      <c r="G1336" t="s">
        <v>81</v>
      </c>
      <c r="H1336" t="s">
        <v>30</v>
      </c>
      <c r="I1336" t="s">
        <v>21</v>
      </c>
      <c r="J1336" t="s">
        <v>31</v>
      </c>
      <c r="K1336" t="s">
        <v>56</v>
      </c>
      <c r="L1336" t="s">
        <v>24</v>
      </c>
      <c r="M1336" t="s">
        <v>25</v>
      </c>
      <c r="N1336">
        <v>789</v>
      </c>
      <c r="O1336">
        <v>5352</v>
      </c>
      <c r="P1336">
        <v>7080.35</v>
      </c>
      <c r="Q1336">
        <v>-2060.83</v>
      </c>
    </row>
    <row r="1337" spans="2:17" hidden="1">
      <c r="B1337">
        <v>2017</v>
      </c>
      <c r="C1337">
        <v>1</v>
      </c>
      <c r="D1337" t="s">
        <v>16</v>
      </c>
      <c r="E1337" t="s">
        <v>17</v>
      </c>
      <c r="F1337" t="s">
        <v>80</v>
      </c>
      <c r="G1337" t="s">
        <v>81</v>
      </c>
      <c r="H1337" t="s">
        <v>30</v>
      </c>
      <c r="I1337" t="s">
        <v>21</v>
      </c>
      <c r="J1337" t="s">
        <v>31</v>
      </c>
      <c r="K1337" t="s">
        <v>56</v>
      </c>
      <c r="L1337" t="s">
        <v>24</v>
      </c>
      <c r="M1337" t="s">
        <v>26</v>
      </c>
      <c r="N1337">
        <v>182</v>
      </c>
      <c r="O1337">
        <v>9938</v>
      </c>
      <c r="P1337">
        <v>8338.0499999999993</v>
      </c>
      <c r="Q1337">
        <v>-2103.92</v>
      </c>
    </row>
    <row r="1338" spans="2:17" hidden="1">
      <c r="B1338">
        <v>2017</v>
      </c>
      <c r="C1338">
        <v>1</v>
      </c>
      <c r="D1338" t="s">
        <v>16</v>
      </c>
      <c r="E1338" t="s">
        <v>17</v>
      </c>
      <c r="F1338" t="s">
        <v>80</v>
      </c>
      <c r="G1338" t="s">
        <v>81</v>
      </c>
      <c r="H1338" t="s">
        <v>30</v>
      </c>
      <c r="I1338" t="s">
        <v>21</v>
      </c>
      <c r="J1338" t="s">
        <v>31</v>
      </c>
      <c r="K1338" t="s">
        <v>56</v>
      </c>
      <c r="L1338" t="s">
        <v>24</v>
      </c>
      <c r="M1338" t="s">
        <v>27</v>
      </c>
      <c r="N1338">
        <v>50</v>
      </c>
      <c r="O1338">
        <v>8715</v>
      </c>
      <c r="P1338">
        <v>6901.33</v>
      </c>
      <c r="Q1338">
        <v>186.22</v>
      </c>
    </row>
    <row r="1339" spans="2:17" hidden="1">
      <c r="B1339">
        <v>2017</v>
      </c>
      <c r="C1339">
        <v>1</v>
      </c>
      <c r="D1339" t="s">
        <v>16</v>
      </c>
      <c r="E1339" t="s">
        <v>17</v>
      </c>
      <c r="F1339" t="s">
        <v>82</v>
      </c>
      <c r="G1339" t="s">
        <v>83</v>
      </c>
      <c r="H1339" t="s">
        <v>30</v>
      </c>
      <c r="I1339" t="s">
        <v>21</v>
      </c>
      <c r="J1339" t="s">
        <v>31</v>
      </c>
      <c r="K1339" t="s">
        <v>32</v>
      </c>
      <c r="L1339" t="s">
        <v>24</v>
      </c>
      <c r="M1339" t="s">
        <v>25</v>
      </c>
      <c r="N1339">
        <v>254</v>
      </c>
      <c r="O1339">
        <v>783</v>
      </c>
      <c r="P1339">
        <v>1555.23</v>
      </c>
      <c r="Q1339">
        <v>-301.17</v>
      </c>
    </row>
    <row r="1340" spans="2:17" hidden="1">
      <c r="B1340">
        <v>2017</v>
      </c>
      <c r="C1340">
        <v>1</v>
      </c>
      <c r="D1340" t="s">
        <v>16</v>
      </c>
      <c r="E1340" t="s">
        <v>17</v>
      </c>
      <c r="F1340" t="s">
        <v>82</v>
      </c>
      <c r="G1340" t="s">
        <v>83</v>
      </c>
      <c r="H1340" t="s">
        <v>30</v>
      </c>
      <c r="I1340" t="s">
        <v>21</v>
      </c>
      <c r="J1340" t="s">
        <v>31</v>
      </c>
      <c r="K1340" t="s">
        <v>32</v>
      </c>
      <c r="L1340" t="s">
        <v>24</v>
      </c>
      <c r="M1340" t="s">
        <v>26</v>
      </c>
      <c r="N1340">
        <v>1</v>
      </c>
      <c r="O1340">
        <v>57</v>
      </c>
      <c r="P1340">
        <v>47.66</v>
      </c>
      <c r="Q1340">
        <v>-11.56</v>
      </c>
    </row>
    <row r="1341" spans="2:17" hidden="1">
      <c r="B1341">
        <v>2017</v>
      </c>
      <c r="C1341">
        <v>1</v>
      </c>
      <c r="D1341" t="s">
        <v>16</v>
      </c>
      <c r="E1341" t="s">
        <v>17</v>
      </c>
      <c r="F1341" t="s">
        <v>84</v>
      </c>
      <c r="G1341" t="s">
        <v>85</v>
      </c>
      <c r="H1341" t="s">
        <v>30</v>
      </c>
      <c r="I1341" t="s">
        <v>21</v>
      </c>
      <c r="J1341" t="s">
        <v>31</v>
      </c>
      <c r="K1341" t="s">
        <v>86</v>
      </c>
      <c r="L1341" t="s">
        <v>24</v>
      </c>
      <c r="M1341" t="s">
        <v>25</v>
      </c>
      <c r="N1341">
        <v>493</v>
      </c>
      <c r="O1341">
        <v>1697</v>
      </c>
      <c r="P1341">
        <v>3155.33</v>
      </c>
      <c r="Q1341">
        <v>-653.02</v>
      </c>
    </row>
    <row r="1342" spans="2:17" hidden="1">
      <c r="B1342">
        <v>2017</v>
      </c>
      <c r="C1342">
        <v>1</v>
      </c>
      <c r="D1342" t="s">
        <v>16</v>
      </c>
      <c r="E1342" t="s">
        <v>17</v>
      </c>
      <c r="F1342" t="s">
        <v>84</v>
      </c>
      <c r="G1342" t="s">
        <v>85</v>
      </c>
      <c r="H1342" t="s">
        <v>30</v>
      </c>
      <c r="I1342" t="s">
        <v>21</v>
      </c>
      <c r="J1342" t="s">
        <v>31</v>
      </c>
      <c r="K1342" t="s">
        <v>86</v>
      </c>
      <c r="L1342" t="s">
        <v>24</v>
      </c>
      <c r="M1342" t="s">
        <v>26</v>
      </c>
      <c r="N1342">
        <v>7</v>
      </c>
      <c r="O1342">
        <v>339</v>
      </c>
      <c r="P1342">
        <v>287.39</v>
      </c>
      <c r="Q1342">
        <v>-80.92</v>
      </c>
    </row>
    <row r="1343" spans="2:17" hidden="1">
      <c r="B1343">
        <v>2017</v>
      </c>
      <c r="C1343">
        <v>1</v>
      </c>
      <c r="D1343" t="s">
        <v>16</v>
      </c>
      <c r="E1343" t="s">
        <v>17</v>
      </c>
      <c r="F1343" t="s">
        <v>87</v>
      </c>
      <c r="G1343" t="s">
        <v>88</v>
      </c>
      <c r="H1343" t="s">
        <v>30</v>
      </c>
      <c r="I1343" t="s">
        <v>21</v>
      </c>
      <c r="J1343" t="s">
        <v>31</v>
      </c>
      <c r="K1343" t="s">
        <v>86</v>
      </c>
      <c r="L1343" t="s">
        <v>24</v>
      </c>
      <c r="M1343" t="s">
        <v>25</v>
      </c>
      <c r="N1343">
        <v>688</v>
      </c>
      <c r="O1343">
        <v>2492</v>
      </c>
      <c r="P1343">
        <v>4498.76</v>
      </c>
      <c r="Q1343">
        <v>-958.94</v>
      </c>
    </row>
    <row r="1344" spans="2:17" hidden="1">
      <c r="B1344">
        <v>2017</v>
      </c>
      <c r="C1344">
        <v>1</v>
      </c>
      <c r="D1344" t="s">
        <v>16</v>
      </c>
      <c r="E1344" t="s">
        <v>17</v>
      </c>
      <c r="F1344" t="s">
        <v>87</v>
      </c>
      <c r="G1344" t="s">
        <v>88</v>
      </c>
      <c r="H1344" t="s">
        <v>30</v>
      </c>
      <c r="I1344" t="s">
        <v>21</v>
      </c>
      <c r="J1344" t="s">
        <v>31</v>
      </c>
      <c r="K1344" t="s">
        <v>86</v>
      </c>
      <c r="L1344" t="s">
        <v>24</v>
      </c>
      <c r="M1344" t="s">
        <v>26</v>
      </c>
      <c r="N1344">
        <v>16</v>
      </c>
      <c r="O1344">
        <v>724</v>
      </c>
      <c r="P1344">
        <v>617.72</v>
      </c>
      <c r="Q1344">
        <v>-184.96</v>
      </c>
    </row>
    <row r="1345" spans="2:17" hidden="1">
      <c r="B1345">
        <v>2017</v>
      </c>
      <c r="C1345">
        <v>1</v>
      </c>
      <c r="D1345" t="s">
        <v>16</v>
      </c>
      <c r="E1345" t="s">
        <v>17</v>
      </c>
      <c r="F1345" t="s">
        <v>87</v>
      </c>
      <c r="G1345" t="s">
        <v>88</v>
      </c>
      <c r="H1345" t="s">
        <v>30</v>
      </c>
      <c r="I1345" t="s">
        <v>21</v>
      </c>
      <c r="J1345" t="s">
        <v>31</v>
      </c>
      <c r="K1345" t="s">
        <v>86</v>
      </c>
      <c r="L1345" t="s">
        <v>24</v>
      </c>
      <c r="M1345" t="s">
        <v>27</v>
      </c>
      <c r="N1345">
        <v>2</v>
      </c>
      <c r="O1345">
        <v>478</v>
      </c>
      <c r="P1345">
        <v>375.74</v>
      </c>
      <c r="Q1345">
        <v>10.130000000000001</v>
      </c>
    </row>
    <row r="1346" spans="2:17" hidden="1">
      <c r="B1346">
        <v>2017</v>
      </c>
      <c r="C1346">
        <v>1</v>
      </c>
      <c r="D1346" t="s">
        <v>16</v>
      </c>
      <c r="E1346" t="s">
        <v>17</v>
      </c>
      <c r="F1346" t="s">
        <v>89</v>
      </c>
      <c r="G1346" t="s">
        <v>90</v>
      </c>
      <c r="H1346" t="s">
        <v>30</v>
      </c>
      <c r="I1346" t="s">
        <v>21</v>
      </c>
      <c r="J1346" t="s">
        <v>31</v>
      </c>
      <c r="K1346" t="s">
        <v>68</v>
      </c>
      <c r="L1346" t="s">
        <v>24</v>
      </c>
      <c r="M1346" t="s">
        <v>25</v>
      </c>
      <c r="N1346">
        <v>88</v>
      </c>
      <c r="O1346">
        <v>704</v>
      </c>
      <c r="P1346">
        <v>872.08</v>
      </c>
      <c r="Q1346">
        <v>-271.05</v>
      </c>
    </row>
    <row r="1347" spans="2:17" hidden="1">
      <c r="B1347">
        <v>2017</v>
      </c>
      <c r="C1347">
        <v>1</v>
      </c>
      <c r="D1347" t="s">
        <v>16</v>
      </c>
      <c r="E1347" t="s">
        <v>17</v>
      </c>
      <c r="F1347" t="s">
        <v>89</v>
      </c>
      <c r="G1347" t="s">
        <v>90</v>
      </c>
      <c r="H1347" t="s">
        <v>30</v>
      </c>
      <c r="I1347" t="s">
        <v>21</v>
      </c>
      <c r="J1347" t="s">
        <v>31</v>
      </c>
      <c r="K1347" t="s">
        <v>68</v>
      </c>
      <c r="L1347" t="s">
        <v>24</v>
      </c>
      <c r="M1347" t="s">
        <v>26</v>
      </c>
      <c r="N1347">
        <v>41</v>
      </c>
      <c r="O1347">
        <v>2490</v>
      </c>
      <c r="P1347">
        <v>2071.4899999999998</v>
      </c>
      <c r="Q1347">
        <v>-473.96</v>
      </c>
    </row>
    <row r="1348" spans="2:17" hidden="1">
      <c r="B1348">
        <v>2017</v>
      </c>
      <c r="C1348">
        <v>1</v>
      </c>
      <c r="D1348" t="s">
        <v>16</v>
      </c>
      <c r="E1348" t="s">
        <v>17</v>
      </c>
      <c r="F1348" t="s">
        <v>89</v>
      </c>
      <c r="G1348" t="s">
        <v>90</v>
      </c>
      <c r="H1348" t="s">
        <v>30</v>
      </c>
      <c r="I1348" t="s">
        <v>21</v>
      </c>
      <c r="J1348" t="s">
        <v>31</v>
      </c>
      <c r="K1348" t="s">
        <v>68</v>
      </c>
      <c r="L1348" t="s">
        <v>24</v>
      </c>
      <c r="M1348" t="s">
        <v>27</v>
      </c>
      <c r="N1348">
        <v>2</v>
      </c>
      <c r="O1348">
        <v>233</v>
      </c>
      <c r="P1348">
        <v>186.95</v>
      </c>
      <c r="Q1348">
        <v>5.04</v>
      </c>
    </row>
    <row r="1349" spans="2:17" hidden="1">
      <c r="B1349">
        <v>2017</v>
      </c>
      <c r="C1349">
        <v>1</v>
      </c>
      <c r="D1349" t="s">
        <v>16</v>
      </c>
      <c r="E1349" t="s">
        <v>17</v>
      </c>
      <c r="F1349" t="s">
        <v>91</v>
      </c>
      <c r="G1349" t="s">
        <v>92</v>
      </c>
      <c r="H1349" t="s">
        <v>30</v>
      </c>
      <c r="I1349" t="s">
        <v>21</v>
      </c>
      <c r="J1349" t="s">
        <v>31</v>
      </c>
      <c r="K1349" t="s">
        <v>93</v>
      </c>
      <c r="L1349" t="s">
        <v>24</v>
      </c>
      <c r="M1349" t="s">
        <v>25</v>
      </c>
      <c r="N1349">
        <v>1629</v>
      </c>
      <c r="O1349">
        <v>7936</v>
      </c>
      <c r="P1349">
        <v>12219.71</v>
      </c>
      <c r="Q1349">
        <v>-3053.84</v>
      </c>
    </row>
    <row r="1350" spans="2:17" hidden="1">
      <c r="B1350">
        <v>2017</v>
      </c>
      <c r="C1350">
        <v>1</v>
      </c>
      <c r="D1350" t="s">
        <v>16</v>
      </c>
      <c r="E1350" t="s">
        <v>17</v>
      </c>
      <c r="F1350" t="s">
        <v>91</v>
      </c>
      <c r="G1350" t="s">
        <v>92</v>
      </c>
      <c r="H1350" t="s">
        <v>30</v>
      </c>
      <c r="I1350" t="s">
        <v>21</v>
      </c>
      <c r="J1350" t="s">
        <v>31</v>
      </c>
      <c r="K1350" t="s">
        <v>93</v>
      </c>
      <c r="L1350" t="s">
        <v>24</v>
      </c>
      <c r="M1350" t="s">
        <v>26</v>
      </c>
      <c r="N1350">
        <v>76</v>
      </c>
      <c r="O1350">
        <v>3640</v>
      </c>
      <c r="P1350">
        <v>3088.43</v>
      </c>
      <c r="Q1350">
        <v>-877.8</v>
      </c>
    </row>
    <row r="1351" spans="2:17" hidden="1">
      <c r="B1351">
        <v>2017</v>
      </c>
      <c r="C1351">
        <v>1</v>
      </c>
      <c r="D1351" t="s">
        <v>16</v>
      </c>
      <c r="E1351" t="s">
        <v>17</v>
      </c>
      <c r="F1351" t="s">
        <v>91</v>
      </c>
      <c r="G1351" t="s">
        <v>92</v>
      </c>
      <c r="H1351" t="s">
        <v>30</v>
      </c>
      <c r="I1351" t="s">
        <v>21</v>
      </c>
      <c r="J1351" t="s">
        <v>31</v>
      </c>
      <c r="K1351" t="s">
        <v>93</v>
      </c>
      <c r="L1351" t="s">
        <v>24</v>
      </c>
      <c r="M1351" t="s">
        <v>27</v>
      </c>
      <c r="N1351">
        <v>4</v>
      </c>
      <c r="O1351">
        <v>502</v>
      </c>
      <c r="P1351">
        <v>401.65</v>
      </c>
      <c r="Q1351">
        <v>10.85</v>
      </c>
    </row>
    <row r="1352" spans="2:17" hidden="1">
      <c r="B1352">
        <v>2017</v>
      </c>
      <c r="C1352">
        <v>1</v>
      </c>
      <c r="D1352" t="s">
        <v>16</v>
      </c>
      <c r="E1352" t="s">
        <v>17</v>
      </c>
      <c r="F1352" t="s">
        <v>94</v>
      </c>
      <c r="G1352" t="s">
        <v>95</v>
      </c>
      <c r="H1352" t="s">
        <v>30</v>
      </c>
      <c r="I1352" t="s">
        <v>21</v>
      </c>
      <c r="J1352" t="s">
        <v>31</v>
      </c>
      <c r="K1352" t="s">
        <v>96</v>
      </c>
      <c r="L1352" t="s">
        <v>24</v>
      </c>
      <c r="M1352" t="s">
        <v>25</v>
      </c>
      <c r="N1352">
        <v>777</v>
      </c>
      <c r="O1352">
        <v>7632</v>
      </c>
      <c r="P1352">
        <v>8763.9599999999991</v>
      </c>
      <c r="Q1352">
        <v>-2925.84</v>
      </c>
    </row>
    <row r="1353" spans="2:17" hidden="1">
      <c r="B1353">
        <v>2017</v>
      </c>
      <c r="C1353">
        <v>1</v>
      </c>
      <c r="D1353" t="s">
        <v>16</v>
      </c>
      <c r="E1353" t="s">
        <v>17</v>
      </c>
      <c r="F1353" t="s">
        <v>94</v>
      </c>
      <c r="G1353" t="s">
        <v>95</v>
      </c>
      <c r="H1353" t="s">
        <v>30</v>
      </c>
      <c r="I1353" t="s">
        <v>21</v>
      </c>
      <c r="J1353" t="s">
        <v>31</v>
      </c>
      <c r="K1353" t="s">
        <v>96</v>
      </c>
      <c r="L1353" t="s">
        <v>24</v>
      </c>
      <c r="M1353" t="s">
        <v>26</v>
      </c>
      <c r="N1353">
        <v>563</v>
      </c>
      <c r="O1353">
        <v>34147</v>
      </c>
      <c r="P1353">
        <v>28293.37</v>
      </c>
      <c r="Q1353">
        <v>-6474.5</v>
      </c>
    </row>
    <row r="1354" spans="2:17" hidden="1">
      <c r="B1354">
        <v>2017</v>
      </c>
      <c r="C1354">
        <v>1</v>
      </c>
      <c r="D1354" t="s">
        <v>16</v>
      </c>
      <c r="E1354" t="s">
        <v>17</v>
      </c>
      <c r="F1354" t="s">
        <v>94</v>
      </c>
      <c r="G1354" t="s">
        <v>95</v>
      </c>
      <c r="H1354" t="s">
        <v>30</v>
      </c>
      <c r="I1354" t="s">
        <v>21</v>
      </c>
      <c r="J1354" t="s">
        <v>31</v>
      </c>
      <c r="K1354" t="s">
        <v>96</v>
      </c>
      <c r="L1354" t="s">
        <v>24</v>
      </c>
      <c r="M1354" t="s">
        <v>27</v>
      </c>
      <c r="N1354">
        <v>147</v>
      </c>
      <c r="O1354">
        <v>22416</v>
      </c>
      <c r="P1354">
        <v>17739.169999999998</v>
      </c>
      <c r="Q1354">
        <v>478.64</v>
      </c>
    </row>
    <row r="1355" spans="2:17" hidden="1">
      <c r="B1355">
        <v>2017</v>
      </c>
      <c r="C1355">
        <v>1</v>
      </c>
      <c r="D1355" t="s">
        <v>16</v>
      </c>
      <c r="E1355" t="s">
        <v>17</v>
      </c>
      <c r="F1355" t="s">
        <v>97</v>
      </c>
      <c r="G1355" t="s">
        <v>98</v>
      </c>
      <c r="H1355" t="s">
        <v>30</v>
      </c>
      <c r="I1355" t="s">
        <v>21</v>
      </c>
      <c r="J1355" t="s">
        <v>31</v>
      </c>
      <c r="K1355" t="s">
        <v>99</v>
      </c>
      <c r="L1355" t="s">
        <v>24</v>
      </c>
      <c r="M1355" t="s">
        <v>25</v>
      </c>
      <c r="N1355">
        <v>384</v>
      </c>
      <c r="O1355">
        <v>2085</v>
      </c>
      <c r="P1355">
        <v>3045.5</v>
      </c>
      <c r="Q1355">
        <v>-802.62</v>
      </c>
    </row>
    <row r="1356" spans="2:17" hidden="1">
      <c r="B1356">
        <v>2017</v>
      </c>
      <c r="C1356">
        <v>1</v>
      </c>
      <c r="D1356" t="s">
        <v>16</v>
      </c>
      <c r="E1356" t="s">
        <v>17</v>
      </c>
      <c r="F1356" t="s">
        <v>97</v>
      </c>
      <c r="G1356" t="s">
        <v>98</v>
      </c>
      <c r="H1356" t="s">
        <v>30</v>
      </c>
      <c r="I1356" t="s">
        <v>21</v>
      </c>
      <c r="J1356" t="s">
        <v>31</v>
      </c>
      <c r="K1356" t="s">
        <v>99</v>
      </c>
      <c r="L1356" t="s">
        <v>24</v>
      </c>
      <c r="M1356" t="s">
        <v>26</v>
      </c>
      <c r="N1356">
        <v>91</v>
      </c>
      <c r="O1356">
        <v>4949</v>
      </c>
      <c r="P1356">
        <v>4153.3</v>
      </c>
      <c r="Q1356">
        <v>-1051.05</v>
      </c>
    </row>
    <row r="1357" spans="2:17" hidden="1">
      <c r="B1357">
        <v>2017</v>
      </c>
      <c r="C1357">
        <v>1</v>
      </c>
      <c r="D1357" t="s">
        <v>16</v>
      </c>
      <c r="E1357" t="s">
        <v>17</v>
      </c>
      <c r="F1357" t="s">
        <v>97</v>
      </c>
      <c r="G1357" t="s">
        <v>98</v>
      </c>
      <c r="H1357" t="s">
        <v>30</v>
      </c>
      <c r="I1357" t="s">
        <v>21</v>
      </c>
      <c r="J1357" t="s">
        <v>31</v>
      </c>
      <c r="K1357" t="s">
        <v>99</v>
      </c>
      <c r="L1357" t="s">
        <v>24</v>
      </c>
      <c r="M1357" t="s">
        <v>27</v>
      </c>
      <c r="N1357">
        <v>11</v>
      </c>
      <c r="O1357">
        <v>1878</v>
      </c>
      <c r="P1357">
        <v>1487.89</v>
      </c>
      <c r="Q1357">
        <v>40.14</v>
      </c>
    </row>
    <row r="1358" spans="2:17" hidden="1">
      <c r="B1358">
        <v>2017</v>
      </c>
      <c r="C1358">
        <v>1</v>
      </c>
      <c r="D1358" t="s">
        <v>16</v>
      </c>
      <c r="E1358" t="s">
        <v>17</v>
      </c>
      <c r="F1358" t="s">
        <v>100</v>
      </c>
      <c r="G1358" t="s">
        <v>101</v>
      </c>
      <c r="H1358" t="s">
        <v>30</v>
      </c>
      <c r="I1358" t="s">
        <v>21</v>
      </c>
      <c r="J1358" t="s">
        <v>31</v>
      </c>
      <c r="K1358" t="s">
        <v>59</v>
      </c>
      <c r="L1358" t="s">
        <v>24</v>
      </c>
      <c r="M1358" t="s">
        <v>25</v>
      </c>
      <c r="N1358">
        <v>1641</v>
      </c>
      <c r="O1358">
        <v>7883</v>
      </c>
      <c r="P1358">
        <v>12223.66</v>
      </c>
      <c r="Q1358">
        <v>-3033.65</v>
      </c>
    </row>
    <row r="1359" spans="2:17" hidden="1">
      <c r="B1359">
        <v>2017</v>
      </c>
      <c r="C1359">
        <v>1</v>
      </c>
      <c r="D1359" t="s">
        <v>16</v>
      </c>
      <c r="E1359" t="s">
        <v>17</v>
      </c>
      <c r="F1359" t="s">
        <v>100</v>
      </c>
      <c r="G1359" t="s">
        <v>101</v>
      </c>
      <c r="H1359" t="s">
        <v>30</v>
      </c>
      <c r="I1359" t="s">
        <v>21</v>
      </c>
      <c r="J1359" t="s">
        <v>31</v>
      </c>
      <c r="K1359" t="s">
        <v>59</v>
      </c>
      <c r="L1359" t="s">
        <v>24</v>
      </c>
      <c r="M1359" t="s">
        <v>26</v>
      </c>
      <c r="N1359">
        <v>389</v>
      </c>
      <c r="O1359">
        <v>22486</v>
      </c>
      <c r="P1359">
        <v>18776.830000000002</v>
      </c>
      <c r="Q1359">
        <v>-4496.84</v>
      </c>
    </row>
    <row r="1360" spans="2:17" hidden="1">
      <c r="B1360">
        <v>2017</v>
      </c>
      <c r="C1360">
        <v>1</v>
      </c>
      <c r="D1360" t="s">
        <v>16</v>
      </c>
      <c r="E1360" t="s">
        <v>17</v>
      </c>
      <c r="F1360" t="s">
        <v>100</v>
      </c>
      <c r="G1360" t="s">
        <v>101</v>
      </c>
      <c r="H1360" t="s">
        <v>30</v>
      </c>
      <c r="I1360" t="s">
        <v>21</v>
      </c>
      <c r="J1360" t="s">
        <v>31</v>
      </c>
      <c r="K1360" t="s">
        <v>59</v>
      </c>
      <c r="L1360" t="s">
        <v>24</v>
      </c>
      <c r="M1360" t="s">
        <v>27</v>
      </c>
      <c r="N1360">
        <v>118</v>
      </c>
      <c r="O1360">
        <v>20301</v>
      </c>
      <c r="P1360">
        <v>16078.48</v>
      </c>
      <c r="Q1360">
        <v>433.75</v>
      </c>
    </row>
    <row r="1361" spans="2:17" hidden="1">
      <c r="B1361">
        <v>2017</v>
      </c>
      <c r="C1361">
        <v>1</v>
      </c>
      <c r="D1361" t="s">
        <v>16</v>
      </c>
      <c r="E1361" t="s">
        <v>17</v>
      </c>
      <c r="F1361" t="s">
        <v>102</v>
      </c>
      <c r="G1361" t="s">
        <v>103</v>
      </c>
      <c r="H1361" t="s">
        <v>30</v>
      </c>
      <c r="I1361" t="s">
        <v>21</v>
      </c>
      <c r="J1361" t="s">
        <v>22</v>
      </c>
      <c r="K1361" t="s">
        <v>104</v>
      </c>
      <c r="L1361" t="s">
        <v>24</v>
      </c>
      <c r="M1361" t="s">
        <v>25</v>
      </c>
      <c r="N1361">
        <v>389</v>
      </c>
      <c r="O1361">
        <v>2848.26</v>
      </c>
      <c r="P1361">
        <v>3562.57</v>
      </c>
      <c r="Q1361">
        <v>-1631.36</v>
      </c>
    </row>
    <row r="1362" spans="2:17" hidden="1">
      <c r="B1362">
        <v>2017</v>
      </c>
      <c r="C1362">
        <v>1</v>
      </c>
      <c r="D1362" t="s">
        <v>16</v>
      </c>
      <c r="E1362" t="s">
        <v>17</v>
      </c>
      <c r="F1362" t="s">
        <v>102</v>
      </c>
      <c r="G1362" t="s">
        <v>103</v>
      </c>
      <c r="H1362" t="s">
        <v>30</v>
      </c>
      <c r="I1362" t="s">
        <v>21</v>
      </c>
      <c r="J1362" t="s">
        <v>22</v>
      </c>
      <c r="K1362" t="s">
        <v>104</v>
      </c>
      <c r="L1362" t="s">
        <v>24</v>
      </c>
      <c r="M1362" t="s">
        <v>26</v>
      </c>
      <c r="N1362">
        <v>43</v>
      </c>
      <c r="O1362">
        <v>1940.04</v>
      </c>
      <c r="P1362">
        <v>1594.99</v>
      </c>
      <c r="Q1362">
        <v>-738.77</v>
      </c>
    </row>
    <row r="1363" spans="2:17" hidden="1">
      <c r="B1363">
        <v>2017</v>
      </c>
      <c r="C1363">
        <v>1</v>
      </c>
      <c r="D1363" t="s">
        <v>16</v>
      </c>
      <c r="E1363" t="s">
        <v>17</v>
      </c>
      <c r="F1363" t="s">
        <v>105</v>
      </c>
      <c r="G1363" t="s">
        <v>106</v>
      </c>
      <c r="H1363" t="s">
        <v>30</v>
      </c>
      <c r="I1363" t="s">
        <v>21</v>
      </c>
      <c r="J1363" t="s">
        <v>31</v>
      </c>
      <c r="K1363" t="s">
        <v>59</v>
      </c>
      <c r="L1363" t="s">
        <v>24</v>
      </c>
      <c r="M1363" t="s">
        <v>25</v>
      </c>
      <c r="N1363">
        <v>196</v>
      </c>
      <c r="O1363">
        <v>589</v>
      </c>
      <c r="P1363">
        <v>1188.53</v>
      </c>
      <c r="Q1363">
        <v>-226.72</v>
      </c>
    </row>
    <row r="1364" spans="2:17" hidden="1">
      <c r="B1364">
        <v>2017</v>
      </c>
      <c r="C1364">
        <v>1</v>
      </c>
      <c r="D1364" t="s">
        <v>16</v>
      </c>
      <c r="E1364" t="s">
        <v>17</v>
      </c>
      <c r="F1364" t="s">
        <v>105</v>
      </c>
      <c r="G1364" t="s">
        <v>106</v>
      </c>
      <c r="H1364" t="s">
        <v>30</v>
      </c>
      <c r="I1364" t="s">
        <v>21</v>
      </c>
      <c r="J1364" t="s">
        <v>31</v>
      </c>
      <c r="K1364" t="s">
        <v>59</v>
      </c>
      <c r="L1364" t="s">
        <v>24</v>
      </c>
      <c r="M1364" t="s">
        <v>26</v>
      </c>
      <c r="N1364">
        <v>27</v>
      </c>
      <c r="O1364">
        <v>1690</v>
      </c>
      <c r="P1364">
        <v>1402.85</v>
      </c>
      <c r="Q1364">
        <v>-312.12</v>
      </c>
    </row>
    <row r="1365" spans="2:17" hidden="1">
      <c r="B1365">
        <v>2017</v>
      </c>
      <c r="C1365">
        <v>1</v>
      </c>
      <c r="D1365" t="s">
        <v>16</v>
      </c>
      <c r="E1365" t="s">
        <v>17</v>
      </c>
      <c r="F1365" t="s">
        <v>105</v>
      </c>
      <c r="G1365" t="s">
        <v>106</v>
      </c>
      <c r="H1365" t="s">
        <v>30</v>
      </c>
      <c r="I1365" t="s">
        <v>21</v>
      </c>
      <c r="J1365" t="s">
        <v>31</v>
      </c>
      <c r="K1365" t="s">
        <v>59</v>
      </c>
      <c r="L1365" t="s">
        <v>24</v>
      </c>
      <c r="M1365" t="s">
        <v>27</v>
      </c>
      <c r="N1365">
        <v>5</v>
      </c>
      <c r="O1365">
        <v>817</v>
      </c>
      <c r="P1365">
        <v>647.99</v>
      </c>
      <c r="Q1365">
        <v>17.489999999999998</v>
      </c>
    </row>
    <row r="1366" spans="2:17" hidden="1">
      <c r="B1366">
        <v>2017</v>
      </c>
      <c r="C1366">
        <v>1</v>
      </c>
      <c r="D1366" t="s">
        <v>16</v>
      </c>
      <c r="E1366" t="s">
        <v>17</v>
      </c>
      <c r="F1366" t="s">
        <v>107</v>
      </c>
      <c r="G1366" t="s">
        <v>108</v>
      </c>
      <c r="H1366" t="s">
        <v>30</v>
      </c>
      <c r="I1366" t="s">
        <v>21</v>
      </c>
      <c r="J1366" t="s">
        <v>31</v>
      </c>
      <c r="K1366" t="s">
        <v>59</v>
      </c>
      <c r="L1366" t="s">
        <v>24</v>
      </c>
      <c r="M1366" t="s">
        <v>25</v>
      </c>
      <c r="N1366">
        <v>174</v>
      </c>
      <c r="O1366">
        <v>1678</v>
      </c>
      <c r="P1366">
        <v>1938.85</v>
      </c>
      <c r="Q1366">
        <v>-643.26</v>
      </c>
    </row>
    <row r="1367" spans="2:17" hidden="1">
      <c r="B1367">
        <v>2017</v>
      </c>
      <c r="C1367">
        <v>1</v>
      </c>
      <c r="D1367" t="s">
        <v>16</v>
      </c>
      <c r="E1367" t="s">
        <v>17</v>
      </c>
      <c r="F1367" t="s">
        <v>107</v>
      </c>
      <c r="G1367" t="s">
        <v>108</v>
      </c>
      <c r="H1367" t="s">
        <v>30</v>
      </c>
      <c r="I1367" t="s">
        <v>21</v>
      </c>
      <c r="J1367" t="s">
        <v>31</v>
      </c>
      <c r="K1367" t="s">
        <v>59</v>
      </c>
      <c r="L1367" t="s">
        <v>24</v>
      </c>
      <c r="M1367" t="s">
        <v>26</v>
      </c>
      <c r="N1367">
        <v>133</v>
      </c>
      <c r="O1367">
        <v>8254</v>
      </c>
      <c r="P1367">
        <v>6827.45</v>
      </c>
      <c r="Q1367">
        <v>-1529.5</v>
      </c>
    </row>
    <row r="1368" spans="2:17" hidden="1">
      <c r="B1368">
        <v>2017</v>
      </c>
      <c r="C1368">
        <v>1</v>
      </c>
      <c r="D1368" t="s">
        <v>16</v>
      </c>
      <c r="E1368" t="s">
        <v>17</v>
      </c>
      <c r="F1368" t="s">
        <v>107</v>
      </c>
      <c r="G1368" t="s">
        <v>108</v>
      </c>
      <c r="H1368" t="s">
        <v>30</v>
      </c>
      <c r="I1368" t="s">
        <v>21</v>
      </c>
      <c r="J1368" t="s">
        <v>31</v>
      </c>
      <c r="K1368" t="s">
        <v>59</v>
      </c>
      <c r="L1368" t="s">
        <v>24</v>
      </c>
      <c r="M1368" t="s">
        <v>27</v>
      </c>
      <c r="N1368">
        <v>41</v>
      </c>
      <c r="O1368">
        <v>6346</v>
      </c>
      <c r="P1368">
        <v>5019.6499999999996</v>
      </c>
      <c r="Q1368">
        <v>135.44999999999999</v>
      </c>
    </row>
    <row r="1369" spans="2:17" hidden="1">
      <c r="B1369">
        <v>2017</v>
      </c>
      <c r="C1369">
        <v>1</v>
      </c>
      <c r="D1369" t="s">
        <v>16</v>
      </c>
      <c r="E1369" t="s">
        <v>17</v>
      </c>
      <c r="F1369" t="s">
        <v>109</v>
      </c>
      <c r="G1369" t="s">
        <v>110</v>
      </c>
      <c r="H1369" t="s">
        <v>30</v>
      </c>
      <c r="I1369" t="s">
        <v>21</v>
      </c>
      <c r="J1369" t="s">
        <v>31</v>
      </c>
      <c r="K1369" t="s">
        <v>59</v>
      </c>
      <c r="L1369" t="s">
        <v>24</v>
      </c>
      <c r="M1369" t="s">
        <v>25</v>
      </c>
      <c r="N1369">
        <v>200</v>
      </c>
      <c r="O1369">
        <v>2257</v>
      </c>
      <c r="P1369">
        <v>2480.11</v>
      </c>
      <c r="Q1369">
        <v>-865.45</v>
      </c>
    </row>
    <row r="1370" spans="2:17" hidden="1">
      <c r="B1370">
        <v>2017</v>
      </c>
      <c r="C1370">
        <v>1</v>
      </c>
      <c r="D1370" t="s">
        <v>16</v>
      </c>
      <c r="E1370" t="s">
        <v>17</v>
      </c>
      <c r="F1370" t="s">
        <v>109</v>
      </c>
      <c r="G1370" t="s">
        <v>110</v>
      </c>
      <c r="H1370" t="s">
        <v>30</v>
      </c>
      <c r="I1370" t="s">
        <v>21</v>
      </c>
      <c r="J1370" t="s">
        <v>31</v>
      </c>
      <c r="K1370" t="s">
        <v>59</v>
      </c>
      <c r="L1370" t="s">
        <v>24</v>
      </c>
      <c r="M1370" t="s">
        <v>26</v>
      </c>
      <c r="N1370">
        <v>210</v>
      </c>
      <c r="O1370">
        <v>13061</v>
      </c>
      <c r="P1370">
        <v>10802.19</v>
      </c>
      <c r="Q1370">
        <v>-2415</v>
      </c>
    </row>
    <row r="1371" spans="2:17" hidden="1">
      <c r="B1371">
        <v>2017</v>
      </c>
      <c r="C1371">
        <v>1</v>
      </c>
      <c r="D1371" t="s">
        <v>16</v>
      </c>
      <c r="E1371" t="s">
        <v>17</v>
      </c>
      <c r="F1371" t="s">
        <v>109</v>
      </c>
      <c r="G1371" t="s">
        <v>110</v>
      </c>
      <c r="H1371" t="s">
        <v>30</v>
      </c>
      <c r="I1371" t="s">
        <v>21</v>
      </c>
      <c r="J1371" t="s">
        <v>31</v>
      </c>
      <c r="K1371" t="s">
        <v>59</v>
      </c>
      <c r="L1371" t="s">
        <v>24</v>
      </c>
      <c r="M1371" t="s">
        <v>27</v>
      </c>
      <c r="N1371">
        <v>68</v>
      </c>
      <c r="O1371">
        <v>12739</v>
      </c>
      <c r="P1371">
        <v>10023.16</v>
      </c>
      <c r="Q1371">
        <v>270.49</v>
      </c>
    </row>
    <row r="1372" spans="2:17" hidden="1">
      <c r="B1372">
        <v>2017</v>
      </c>
      <c r="C1372">
        <v>1</v>
      </c>
      <c r="D1372" t="s">
        <v>16</v>
      </c>
      <c r="E1372" t="s">
        <v>17</v>
      </c>
      <c r="F1372" t="s">
        <v>111</v>
      </c>
      <c r="G1372" t="s">
        <v>112</v>
      </c>
      <c r="H1372" t="s">
        <v>30</v>
      </c>
      <c r="I1372" t="s">
        <v>21</v>
      </c>
      <c r="J1372" t="s">
        <v>31</v>
      </c>
      <c r="K1372" t="s">
        <v>86</v>
      </c>
      <c r="L1372" t="s">
        <v>24</v>
      </c>
      <c r="M1372" t="s">
        <v>25</v>
      </c>
      <c r="N1372">
        <v>3071</v>
      </c>
      <c r="O1372">
        <v>29746</v>
      </c>
      <c r="P1372">
        <v>34424.379999999997</v>
      </c>
      <c r="Q1372">
        <v>-11455.49</v>
      </c>
    </row>
    <row r="1373" spans="2:17" hidden="1">
      <c r="B1373">
        <v>2017</v>
      </c>
      <c r="C1373">
        <v>1</v>
      </c>
      <c r="D1373" t="s">
        <v>16</v>
      </c>
      <c r="E1373" t="s">
        <v>17</v>
      </c>
      <c r="F1373" t="s">
        <v>111</v>
      </c>
      <c r="G1373" t="s">
        <v>112</v>
      </c>
      <c r="H1373" t="s">
        <v>30</v>
      </c>
      <c r="I1373" t="s">
        <v>21</v>
      </c>
      <c r="J1373" t="s">
        <v>31</v>
      </c>
      <c r="K1373" t="s">
        <v>86</v>
      </c>
      <c r="L1373" t="s">
        <v>24</v>
      </c>
      <c r="M1373" t="s">
        <v>26</v>
      </c>
      <c r="N1373">
        <v>1143</v>
      </c>
      <c r="O1373">
        <v>61227</v>
      </c>
      <c r="P1373">
        <v>51451.22</v>
      </c>
      <c r="Q1373">
        <v>-13213.08</v>
      </c>
    </row>
    <row r="1374" spans="2:17" hidden="1">
      <c r="B1374">
        <v>2017</v>
      </c>
      <c r="C1374">
        <v>1</v>
      </c>
      <c r="D1374" t="s">
        <v>16</v>
      </c>
      <c r="E1374" t="s">
        <v>17</v>
      </c>
      <c r="F1374" t="s">
        <v>111</v>
      </c>
      <c r="G1374" t="s">
        <v>112</v>
      </c>
      <c r="H1374" t="s">
        <v>30</v>
      </c>
      <c r="I1374" t="s">
        <v>21</v>
      </c>
      <c r="J1374" t="s">
        <v>31</v>
      </c>
      <c r="K1374" t="s">
        <v>86</v>
      </c>
      <c r="L1374" t="s">
        <v>24</v>
      </c>
      <c r="M1374" t="s">
        <v>27</v>
      </c>
      <c r="N1374">
        <v>139</v>
      </c>
      <c r="O1374">
        <v>25419</v>
      </c>
      <c r="P1374">
        <v>20103.400000000001</v>
      </c>
      <c r="Q1374">
        <v>542.48</v>
      </c>
    </row>
    <row r="1375" spans="2:17" hidden="1">
      <c r="B1375">
        <v>2017</v>
      </c>
      <c r="C1375">
        <v>1</v>
      </c>
      <c r="D1375" t="s">
        <v>16</v>
      </c>
      <c r="E1375" t="s">
        <v>17</v>
      </c>
      <c r="F1375" t="s">
        <v>113</v>
      </c>
      <c r="G1375" t="s">
        <v>114</v>
      </c>
      <c r="H1375" t="s">
        <v>30</v>
      </c>
      <c r="I1375" t="s">
        <v>21</v>
      </c>
      <c r="J1375" t="s">
        <v>31</v>
      </c>
      <c r="K1375" t="s">
        <v>50</v>
      </c>
      <c r="L1375" t="s">
        <v>24</v>
      </c>
      <c r="M1375" t="s">
        <v>25</v>
      </c>
      <c r="N1375">
        <v>180</v>
      </c>
      <c r="O1375">
        <v>1085</v>
      </c>
      <c r="P1375">
        <v>1506.59</v>
      </c>
      <c r="Q1375">
        <v>-416.27</v>
      </c>
    </row>
    <row r="1376" spans="2:17" hidden="1">
      <c r="B1376">
        <v>2017</v>
      </c>
      <c r="C1376">
        <v>1</v>
      </c>
      <c r="D1376" t="s">
        <v>16</v>
      </c>
      <c r="E1376" t="s">
        <v>17</v>
      </c>
      <c r="F1376" t="s">
        <v>113</v>
      </c>
      <c r="G1376" t="s">
        <v>114</v>
      </c>
      <c r="H1376" t="s">
        <v>30</v>
      </c>
      <c r="I1376" t="s">
        <v>21</v>
      </c>
      <c r="J1376" t="s">
        <v>31</v>
      </c>
      <c r="K1376" t="s">
        <v>50</v>
      </c>
      <c r="L1376" t="s">
        <v>24</v>
      </c>
      <c r="M1376" t="s">
        <v>26</v>
      </c>
      <c r="N1376">
        <v>63</v>
      </c>
      <c r="O1376">
        <v>3727</v>
      </c>
      <c r="P1376">
        <v>3094.73</v>
      </c>
      <c r="Q1376">
        <v>-724.5</v>
      </c>
    </row>
    <row r="1377" spans="2:17" hidden="1">
      <c r="B1377">
        <v>2017</v>
      </c>
      <c r="C1377">
        <v>1</v>
      </c>
      <c r="D1377" t="s">
        <v>16</v>
      </c>
      <c r="E1377" t="s">
        <v>17</v>
      </c>
      <c r="F1377" t="s">
        <v>113</v>
      </c>
      <c r="G1377" t="s">
        <v>114</v>
      </c>
      <c r="H1377" t="s">
        <v>30</v>
      </c>
      <c r="I1377" t="s">
        <v>21</v>
      </c>
      <c r="J1377" t="s">
        <v>31</v>
      </c>
      <c r="K1377" t="s">
        <v>50</v>
      </c>
      <c r="L1377" t="s">
        <v>24</v>
      </c>
      <c r="M1377" t="s">
        <v>27</v>
      </c>
      <c r="N1377">
        <v>8</v>
      </c>
      <c r="O1377">
        <v>970</v>
      </c>
      <c r="P1377">
        <v>773.96</v>
      </c>
      <c r="Q1377">
        <v>20.87</v>
      </c>
    </row>
    <row r="1378" spans="2:17" hidden="1">
      <c r="B1378">
        <v>2017</v>
      </c>
      <c r="C1378">
        <v>1</v>
      </c>
      <c r="D1378" t="s">
        <v>16</v>
      </c>
      <c r="E1378" t="s">
        <v>17</v>
      </c>
      <c r="F1378" t="s">
        <v>115</v>
      </c>
      <c r="G1378" t="s">
        <v>116</v>
      </c>
      <c r="H1378" t="s">
        <v>30</v>
      </c>
      <c r="I1378" t="s">
        <v>21</v>
      </c>
      <c r="J1378" t="s">
        <v>31</v>
      </c>
      <c r="K1378" t="s">
        <v>96</v>
      </c>
      <c r="L1378" t="s">
        <v>24</v>
      </c>
      <c r="M1378" t="s">
        <v>25</v>
      </c>
      <c r="N1378">
        <v>880</v>
      </c>
      <c r="O1378">
        <v>5246</v>
      </c>
      <c r="P1378">
        <v>7320.77</v>
      </c>
      <c r="Q1378">
        <v>-2011.1</v>
      </c>
    </row>
    <row r="1379" spans="2:17" hidden="1">
      <c r="B1379">
        <v>2017</v>
      </c>
      <c r="C1379">
        <v>1</v>
      </c>
      <c r="D1379" t="s">
        <v>16</v>
      </c>
      <c r="E1379" t="s">
        <v>17</v>
      </c>
      <c r="F1379" t="s">
        <v>115</v>
      </c>
      <c r="G1379" t="s">
        <v>116</v>
      </c>
      <c r="H1379" t="s">
        <v>30</v>
      </c>
      <c r="I1379" t="s">
        <v>21</v>
      </c>
      <c r="J1379" t="s">
        <v>31</v>
      </c>
      <c r="K1379" t="s">
        <v>96</v>
      </c>
      <c r="L1379" t="s">
        <v>24</v>
      </c>
      <c r="M1379" t="s">
        <v>26</v>
      </c>
      <c r="N1379">
        <v>129</v>
      </c>
      <c r="O1379">
        <v>6771</v>
      </c>
      <c r="P1379">
        <v>5675.24</v>
      </c>
      <c r="Q1379">
        <v>-1483.5</v>
      </c>
    </row>
    <row r="1380" spans="2:17" hidden="1">
      <c r="B1380">
        <v>2017</v>
      </c>
      <c r="C1380">
        <v>1</v>
      </c>
      <c r="D1380" t="s">
        <v>16</v>
      </c>
      <c r="E1380" t="s">
        <v>17</v>
      </c>
      <c r="F1380" t="s">
        <v>115</v>
      </c>
      <c r="G1380" t="s">
        <v>116</v>
      </c>
      <c r="H1380" t="s">
        <v>30</v>
      </c>
      <c r="I1380" t="s">
        <v>21</v>
      </c>
      <c r="J1380" t="s">
        <v>31</v>
      </c>
      <c r="K1380" t="s">
        <v>96</v>
      </c>
      <c r="L1380" t="s">
        <v>24</v>
      </c>
      <c r="M1380" t="s">
        <v>27</v>
      </c>
      <c r="N1380">
        <v>21</v>
      </c>
      <c r="O1380">
        <v>2669</v>
      </c>
      <c r="P1380">
        <v>2125.2399999999998</v>
      </c>
      <c r="Q1380">
        <v>57.3</v>
      </c>
    </row>
    <row r="1381" spans="2:17" hidden="1">
      <c r="B1381">
        <v>2017</v>
      </c>
      <c r="C1381">
        <v>1</v>
      </c>
      <c r="D1381" t="s">
        <v>117</v>
      </c>
      <c r="E1381" t="s">
        <v>118</v>
      </c>
      <c r="F1381" t="s">
        <v>119</v>
      </c>
      <c r="G1381" t="s">
        <v>120</v>
      </c>
      <c r="H1381" t="s">
        <v>121</v>
      </c>
      <c r="I1381" t="s">
        <v>1072</v>
      </c>
      <c r="J1381" t="s">
        <v>31</v>
      </c>
      <c r="K1381" t="s">
        <v>122</v>
      </c>
      <c r="L1381" t="s">
        <v>24</v>
      </c>
      <c r="M1381" t="s">
        <v>25</v>
      </c>
      <c r="N1381">
        <v>2912</v>
      </c>
      <c r="O1381">
        <v>35546.6</v>
      </c>
      <c r="P1381">
        <v>24344.18</v>
      </c>
      <c r="Q1381">
        <v>-4895.03</v>
      </c>
    </row>
    <row r="1382" spans="2:17" hidden="1">
      <c r="B1382">
        <v>2017</v>
      </c>
      <c r="C1382">
        <v>1</v>
      </c>
      <c r="D1382" t="s">
        <v>117</v>
      </c>
      <c r="E1382" t="s">
        <v>118</v>
      </c>
      <c r="F1382" t="s">
        <v>119</v>
      </c>
      <c r="G1382" t="s">
        <v>120</v>
      </c>
      <c r="H1382" t="s">
        <v>121</v>
      </c>
      <c r="I1382" t="s">
        <v>1072</v>
      </c>
      <c r="J1382" t="s">
        <v>31</v>
      </c>
      <c r="K1382" t="s">
        <v>122</v>
      </c>
      <c r="L1382" t="s">
        <v>24</v>
      </c>
      <c r="M1382" t="s">
        <v>26</v>
      </c>
      <c r="N1382">
        <v>2443</v>
      </c>
      <c r="O1382">
        <v>149159.79999999999</v>
      </c>
      <c r="P1382">
        <v>82276.14</v>
      </c>
      <c r="Q1382">
        <v>-10106.52</v>
      </c>
    </row>
    <row r="1383" spans="2:17" hidden="1">
      <c r="B1383">
        <v>2017</v>
      </c>
      <c r="C1383">
        <v>1</v>
      </c>
      <c r="D1383" t="s">
        <v>117</v>
      </c>
      <c r="E1383" t="s">
        <v>118</v>
      </c>
      <c r="F1383" t="s">
        <v>119</v>
      </c>
      <c r="G1383" t="s">
        <v>120</v>
      </c>
      <c r="H1383" t="s">
        <v>121</v>
      </c>
      <c r="I1383" t="s">
        <v>1072</v>
      </c>
      <c r="J1383" t="s">
        <v>31</v>
      </c>
      <c r="K1383" t="s">
        <v>122</v>
      </c>
      <c r="L1383" t="s">
        <v>24</v>
      </c>
      <c r="M1383" t="s">
        <v>27</v>
      </c>
      <c r="N1383">
        <v>919</v>
      </c>
      <c r="O1383">
        <v>183100.7</v>
      </c>
      <c r="P1383">
        <v>109834.92</v>
      </c>
      <c r="Q1383">
        <v>2874.89</v>
      </c>
    </row>
    <row r="1384" spans="2:17" hidden="1">
      <c r="B1384">
        <v>2017</v>
      </c>
      <c r="C1384">
        <v>1</v>
      </c>
      <c r="D1384" t="s">
        <v>117</v>
      </c>
      <c r="E1384" t="s">
        <v>118</v>
      </c>
      <c r="F1384" t="s">
        <v>123</v>
      </c>
      <c r="G1384" t="s">
        <v>124</v>
      </c>
      <c r="H1384" t="s">
        <v>121</v>
      </c>
      <c r="I1384" t="s">
        <v>1072</v>
      </c>
      <c r="J1384" t="s">
        <v>22</v>
      </c>
      <c r="K1384" t="s">
        <v>125</v>
      </c>
      <c r="L1384" t="s">
        <v>24</v>
      </c>
      <c r="M1384" t="s">
        <v>25</v>
      </c>
      <c r="N1384">
        <v>640</v>
      </c>
      <c r="O1384">
        <v>6436.8</v>
      </c>
      <c r="P1384">
        <v>3664.48</v>
      </c>
      <c r="Q1384">
        <v>-1680.82</v>
      </c>
    </row>
    <row r="1385" spans="2:17" hidden="1">
      <c r="B1385">
        <v>2017</v>
      </c>
      <c r="C1385">
        <v>1</v>
      </c>
      <c r="D1385" t="s">
        <v>117</v>
      </c>
      <c r="E1385" t="s">
        <v>118</v>
      </c>
      <c r="F1385" t="s">
        <v>123</v>
      </c>
      <c r="G1385" t="s">
        <v>124</v>
      </c>
      <c r="H1385" t="s">
        <v>121</v>
      </c>
      <c r="I1385" t="s">
        <v>1072</v>
      </c>
      <c r="J1385" t="s">
        <v>22</v>
      </c>
      <c r="K1385" t="s">
        <v>125</v>
      </c>
      <c r="L1385" t="s">
        <v>24</v>
      </c>
      <c r="M1385" t="s">
        <v>26</v>
      </c>
      <c r="N1385">
        <v>253</v>
      </c>
      <c r="O1385">
        <v>13946.8</v>
      </c>
      <c r="P1385">
        <v>6084.76</v>
      </c>
      <c r="Q1385">
        <v>-1983.23</v>
      </c>
    </row>
    <row r="1386" spans="2:17" hidden="1">
      <c r="B1386">
        <v>2017</v>
      </c>
      <c r="C1386">
        <v>1</v>
      </c>
      <c r="D1386" t="s">
        <v>117</v>
      </c>
      <c r="E1386" t="s">
        <v>118</v>
      </c>
      <c r="F1386" t="s">
        <v>123</v>
      </c>
      <c r="G1386" t="s">
        <v>124</v>
      </c>
      <c r="H1386" t="s">
        <v>121</v>
      </c>
      <c r="I1386" t="s">
        <v>1072</v>
      </c>
      <c r="J1386" t="s">
        <v>22</v>
      </c>
      <c r="K1386" t="s">
        <v>125</v>
      </c>
      <c r="L1386" t="s">
        <v>24</v>
      </c>
      <c r="M1386" t="s">
        <v>27</v>
      </c>
      <c r="N1386">
        <v>43</v>
      </c>
      <c r="O1386">
        <v>6965.5</v>
      </c>
      <c r="P1386">
        <v>3770.7</v>
      </c>
      <c r="Q1386">
        <v>0</v>
      </c>
    </row>
    <row r="1387" spans="2:17" hidden="1">
      <c r="B1387">
        <v>2017</v>
      </c>
      <c r="C1387">
        <v>1</v>
      </c>
      <c r="D1387" t="s">
        <v>117</v>
      </c>
      <c r="E1387" t="s">
        <v>118</v>
      </c>
      <c r="F1387" t="s">
        <v>126</v>
      </c>
      <c r="G1387" t="s">
        <v>127</v>
      </c>
      <c r="H1387" t="s">
        <v>30</v>
      </c>
      <c r="I1387" t="s">
        <v>21</v>
      </c>
      <c r="J1387" t="s">
        <v>31</v>
      </c>
      <c r="K1387" t="s">
        <v>128</v>
      </c>
      <c r="L1387" t="s">
        <v>24</v>
      </c>
      <c r="M1387" t="s">
        <v>25</v>
      </c>
      <c r="N1387">
        <v>890</v>
      </c>
      <c r="O1387">
        <v>6486</v>
      </c>
      <c r="P1387">
        <v>4940.6099999999997</v>
      </c>
      <c r="Q1387">
        <v>-1844.84</v>
      </c>
    </row>
    <row r="1388" spans="2:17" hidden="1">
      <c r="B1388">
        <v>2017</v>
      </c>
      <c r="C1388">
        <v>1</v>
      </c>
      <c r="D1388" t="s">
        <v>117</v>
      </c>
      <c r="E1388" t="s">
        <v>118</v>
      </c>
      <c r="F1388" t="s">
        <v>126</v>
      </c>
      <c r="G1388" t="s">
        <v>127</v>
      </c>
      <c r="H1388" t="s">
        <v>30</v>
      </c>
      <c r="I1388" t="s">
        <v>21</v>
      </c>
      <c r="J1388" t="s">
        <v>31</v>
      </c>
      <c r="K1388" t="s">
        <v>128</v>
      </c>
      <c r="L1388" t="s">
        <v>24</v>
      </c>
      <c r="M1388" t="s">
        <v>26</v>
      </c>
      <c r="N1388">
        <v>207</v>
      </c>
      <c r="O1388">
        <v>11360</v>
      </c>
      <c r="P1388">
        <v>5414.31</v>
      </c>
      <c r="Q1388">
        <v>-1765.09</v>
      </c>
    </row>
    <row r="1389" spans="2:17" hidden="1">
      <c r="B1389">
        <v>2017</v>
      </c>
      <c r="C1389">
        <v>1</v>
      </c>
      <c r="D1389" t="s">
        <v>117</v>
      </c>
      <c r="E1389" t="s">
        <v>118</v>
      </c>
      <c r="F1389" t="s">
        <v>126</v>
      </c>
      <c r="G1389" t="s">
        <v>127</v>
      </c>
      <c r="H1389" t="s">
        <v>30</v>
      </c>
      <c r="I1389" t="s">
        <v>21</v>
      </c>
      <c r="J1389" t="s">
        <v>31</v>
      </c>
      <c r="K1389" t="s">
        <v>128</v>
      </c>
      <c r="L1389" t="s">
        <v>24</v>
      </c>
      <c r="M1389" t="s">
        <v>27</v>
      </c>
      <c r="N1389">
        <v>34</v>
      </c>
      <c r="O1389">
        <v>7970</v>
      </c>
      <c r="P1389">
        <v>4775.07</v>
      </c>
      <c r="Q1389">
        <v>125.04</v>
      </c>
    </row>
    <row r="1390" spans="2:17" hidden="1">
      <c r="B1390">
        <v>2017</v>
      </c>
      <c r="C1390">
        <v>1</v>
      </c>
      <c r="D1390" t="s">
        <v>117</v>
      </c>
      <c r="E1390" t="s">
        <v>118</v>
      </c>
      <c r="F1390" t="s">
        <v>129</v>
      </c>
      <c r="G1390" t="s">
        <v>130</v>
      </c>
      <c r="H1390" t="s">
        <v>30</v>
      </c>
      <c r="I1390" t="s">
        <v>21</v>
      </c>
      <c r="J1390" t="s">
        <v>22</v>
      </c>
      <c r="K1390" t="s">
        <v>131</v>
      </c>
      <c r="L1390" t="s">
        <v>24</v>
      </c>
      <c r="M1390" t="s">
        <v>25</v>
      </c>
      <c r="N1390">
        <v>74</v>
      </c>
      <c r="O1390">
        <v>493</v>
      </c>
      <c r="P1390">
        <v>322.5</v>
      </c>
      <c r="Q1390">
        <v>-223.95</v>
      </c>
    </row>
    <row r="1391" spans="2:17" hidden="1">
      <c r="B1391">
        <v>2017</v>
      </c>
      <c r="C1391">
        <v>1</v>
      </c>
      <c r="D1391" t="s">
        <v>117</v>
      </c>
      <c r="E1391" t="s">
        <v>118</v>
      </c>
      <c r="F1391" t="s">
        <v>129</v>
      </c>
      <c r="G1391" t="s">
        <v>130</v>
      </c>
      <c r="H1391" t="s">
        <v>30</v>
      </c>
      <c r="I1391" t="s">
        <v>21</v>
      </c>
      <c r="J1391" t="s">
        <v>22</v>
      </c>
      <c r="K1391" t="s">
        <v>131</v>
      </c>
      <c r="L1391" t="s">
        <v>24</v>
      </c>
      <c r="M1391" t="s">
        <v>26</v>
      </c>
      <c r="N1391">
        <v>3</v>
      </c>
      <c r="O1391">
        <v>163</v>
      </c>
      <c r="P1391">
        <v>65.11</v>
      </c>
      <c r="Q1391">
        <v>-40.880000000000003</v>
      </c>
    </row>
    <row r="1392" spans="2:17" hidden="1">
      <c r="B1392">
        <v>2017</v>
      </c>
      <c r="C1392">
        <v>1</v>
      </c>
      <c r="D1392" t="s">
        <v>117</v>
      </c>
      <c r="E1392" t="s">
        <v>118</v>
      </c>
      <c r="F1392" t="s">
        <v>129</v>
      </c>
      <c r="G1392" t="s">
        <v>130</v>
      </c>
      <c r="H1392" t="s">
        <v>30</v>
      </c>
      <c r="I1392" t="s">
        <v>21</v>
      </c>
      <c r="J1392" t="s">
        <v>22</v>
      </c>
      <c r="K1392" t="s">
        <v>131</v>
      </c>
      <c r="L1392" t="s">
        <v>24</v>
      </c>
      <c r="M1392" t="s">
        <v>27</v>
      </c>
      <c r="N1392">
        <v>1</v>
      </c>
      <c r="O1392">
        <v>161</v>
      </c>
      <c r="P1392">
        <v>97.84</v>
      </c>
      <c r="Q1392">
        <v>0</v>
      </c>
    </row>
    <row r="1393" spans="2:17" hidden="1">
      <c r="B1393">
        <v>2017</v>
      </c>
      <c r="C1393">
        <v>1</v>
      </c>
      <c r="D1393" t="s">
        <v>132</v>
      </c>
      <c r="E1393" t="s">
        <v>133</v>
      </c>
      <c r="F1393" t="s">
        <v>134</v>
      </c>
      <c r="G1393" t="s">
        <v>135</v>
      </c>
      <c r="H1393" t="s">
        <v>136</v>
      </c>
      <c r="I1393" t="s">
        <v>21</v>
      </c>
      <c r="J1393" t="s">
        <v>31</v>
      </c>
      <c r="K1393" t="s">
        <v>137</v>
      </c>
      <c r="L1393" t="s">
        <v>24</v>
      </c>
      <c r="M1393" t="s">
        <v>25</v>
      </c>
      <c r="N1393">
        <v>255</v>
      </c>
      <c r="O1393">
        <v>2759.4</v>
      </c>
      <c r="P1393">
        <v>1674.28</v>
      </c>
      <c r="Q1393">
        <v>-789.5</v>
      </c>
    </row>
    <row r="1394" spans="2:17" hidden="1">
      <c r="B1394">
        <v>2017</v>
      </c>
      <c r="C1394">
        <v>1</v>
      </c>
      <c r="D1394" t="s">
        <v>132</v>
      </c>
      <c r="E1394" t="s">
        <v>133</v>
      </c>
      <c r="F1394" t="s">
        <v>134</v>
      </c>
      <c r="G1394" t="s">
        <v>135</v>
      </c>
      <c r="H1394" t="s">
        <v>136</v>
      </c>
      <c r="I1394" t="s">
        <v>21</v>
      </c>
      <c r="J1394" t="s">
        <v>31</v>
      </c>
      <c r="K1394" t="s">
        <v>137</v>
      </c>
      <c r="L1394" t="s">
        <v>24</v>
      </c>
      <c r="M1394" t="s">
        <v>26</v>
      </c>
      <c r="N1394">
        <v>245</v>
      </c>
      <c r="O1394">
        <v>15451.7</v>
      </c>
      <c r="P1394">
        <v>7588.1</v>
      </c>
      <c r="Q1394">
        <v>-2104.5700000000002</v>
      </c>
    </row>
    <row r="1395" spans="2:17" hidden="1">
      <c r="B1395">
        <v>2017</v>
      </c>
      <c r="C1395">
        <v>1</v>
      </c>
      <c r="D1395" t="s">
        <v>132</v>
      </c>
      <c r="E1395" t="s">
        <v>133</v>
      </c>
      <c r="F1395" t="s">
        <v>134</v>
      </c>
      <c r="G1395" t="s">
        <v>135</v>
      </c>
      <c r="H1395" t="s">
        <v>136</v>
      </c>
      <c r="I1395" t="s">
        <v>21</v>
      </c>
      <c r="J1395" t="s">
        <v>31</v>
      </c>
      <c r="K1395" t="s">
        <v>137</v>
      </c>
      <c r="L1395" t="s">
        <v>24</v>
      </c>
      <c r="M1395" t="s">
        <v>27</v>
      </c>
      <c r="N1395">
        <v>191</v>
      </c>
      <c r="O1395">
        <v>42033.599999999999</v>
      </c>
      <c r="P1395">
        <v>25378.93</v>
      </c>
      <c r="Q1395">
        <v>664.48</v>
      </c>
    </row>
    <row r="1396" spans="2:17" hidden="1">
      <c r="B1396">
        <v>2017</v>
      </c>
      <c r="C1396">
        <v>1</v>
      </c>
      <c r="D1396" t="s">
        <v>132</v>
      </c>
      <c r="E1396" t="s">
        <v>133</v>
      </c>
      <c r="F1396" t="s">
        <v>138</v>
      </c>
      <c r="G1396" t="s">
        <v>139</v>
      </c>
      <c r="H1396" t="s">
        <v>140</v>
      </c>
      <c r="I1396" t="s">
        <v>1072</v>
      </c>
      <c r="J1396" t="s">
        <v>31</v>
      </c>
      <c r="K1396" t="s">
        <v>141</v>
      </c>
      <c r="L1396" t="s">
        <v>24</v>
      </c>
      <c r="M1396" t="s">
        <v>25</v>
      </c>
      <c r="N1396">
        <v>516</v>
      </c>
      <c r="O1396">
        <v>4617.5</v>
      </c>
      <c r="P1396">
        <v>3470.51</v>
      </c>
      <c r="Q1396">
        <v>-638.99</v>
      </c>
    </row>
    <row r="1397" spans="2:17" hidden="1">
      <c r="B1397">
        <v>2017</v>
      </c>
      <c r="C1397">
        <v>1</v>
      </c>
      <c r="D1397" t="s">
        <v>132</v>
      </c>
      <c r="E1397" t="s">
        <v>133</v>
      </c>
      <c r="F1397" t="s">
        <v>138</v>
      </c>
      <c r="G1397" t="s">
        <v>139</v>
      </c>
      <c r="H1397" t="s">
        <v>140</v>
      </c>
      <c r="I1397" t="s">
        <v>1072</v>
      </c>
      <c r="J1397" t="s">
        <v>31</v>
      </c>
      <c r="K1397" t="s">
        <v>141</v>
      </c>
      <c r="L1397" t="s">
        <v>24</v>
      </c>
      <c r="M1397" t="s">
        <v>26</v>
      </c>
      <c r="N1397">
        <v>715</v>
      </c>
      <c r="O1397">
        <v>47795</v>
      </c>
      <c r="P1397">
        <v>25645.5</v>
      </c>
      <c r="Q1397">
        <v>-2967.25</v>
      </c>
    </row>
    <row r="1398" spans="2:17" hidden="1">
      <c r="B1398">
        <v>2017</v>
      </c>
      <c r="C1398">
        <v>1</v>
      </c>
      <c r="D1398" t="s">
        <v>132</v>
      </c>
      <c r="E1398" t="s">
        <v>133</v>
      </c>
      <c r="F1398" t="s">
        <v>138</v>
      </c>
      <c r="G1398" t="s">
        <v>139</v>
      </c>
      <c r="H1398" t="s">
        <v>140</v>
      </c>
      <c r="I1398" t="s">
        <v>1072</v>
      </c>
      <c r="J1398" t="s">
        <v>31</v>
      </c>
      <c r="K1398" t="s">
        <v>141</v>
      </c>
      <c r="L1398" t="s">
        <v>24</v>
      </c>
      <c r="M1398" t="s">
        <v>27</v>
      </c>
      <c r="N1398">
        <v>510</v>
      </c>
      <c r="O1398">
        <v>91675</v>
      </c>
      <c r="P1398">
        <v>53693.1</v>
      </c>
      <c r="Q1398">
        <v>1406.88</v>
      </c>
    </row>
    <row r="1399" spans="2:17" hidden="1">
      <c r="B1399">
        <v>2017</v>
      </c>
      <c r="C1399">
        <v>1</v>
      </c>
      <c r="D1399" t="s">
        <v>132</v>
      </c>
      <c r="E1399" t="s">
        <v>133</v>
      </c>
      <c r="F1399" t="s">
        <v>1303</v>
      </c>
      <c r="G1399" t="s">
        <v>1363</v>
      </c>
      <c r="H1399" t="s">
        <v>144</v>
      </c>
      <c r="I1399" t="s">
        <v>21</v>
      </c>
      <c r="J1399" t="s">
        <v>31</v>
      </c>
      <c r="K1399" t="s">
        <v>145</v>
      </c>
      <c r="L1399" t="s">
        <v>24</v>
      </c>
      <c r="M1399" t="s">
        <v>25</v>
      </c>
      <c r="N1399">
        <v>1</v>
      </c>
      <c r="O1399">
        <v>3.5</v>
      </c>
      <c r="P1399">
        <v>4.5999999999999996</v>
      </c>
      <c r="Q1399">
        <v>-0.5</v>
      </c>
    </row>
    <row r="1400" spans="2:17" hidden="1">
      <c r="B1400">
        <v>2017</v>
      </c>
      <c r="C1400">
        <v>1</v>
      </c>
      <c r="D1400" t="s">
        <v>132</v>
      </c>
      <c r="E1400" t="s">
        <v>133</v>
      </c>
      <c r="F1400" t="s">
        <v>1303</v>
      </c>
      <c r="G1400" t="s">
        <v>1363</v>
      </c>
      <c r="H1400" t="s">
        <v>144</v>
      </c>
      <c r="I1400" t="s">
        <v>21</v>
      </c>
      <c r="J1400" t="s">
        <v>31</v>
      </c>
      <c r="K1400" t="s">
        <v>145</v>
      </c>
      <c r="L1400" t="s">
        <v>24</v>
      </c>
      <c r="M1400" t="s">
        <v>26</v>
      </c>
      <c r="N1400">
        <v>1</v>
      </c>
      <c r="O1400">
        <v>80.7</v>
      </c>
      <c r="P1400">
        <v>44.98</v>
      </c>
      <c r="Q1400">
        <v>-4.3</v>
      </c>
    </row>
    <row r="1401" spans="2:17" hidden="1">
      <c r="B1401">
        <v>2017</v>
      </c>
      <c r="C1401">
        <v>1</v>
      </c>
      <c r="D1401" t="s">
        <v>132</v>
      </c>
      <c r="E1401" t="s">
        <v>133</v>
      </c>
      <c r="F1401" t="s">
        <v>1303</v>
      </c>
      <c r="G1401" t="s">
        <v>1363</v>
      </c>
      <c r="H1401" t="s">
        <v>144</v>
      </c>
      <c r="I1401" t="s">
        <v>21</v>
      </c>
      <c r="J1401" t="s">
        <v>31</v>
      </c>
      <c r="K1401" t="s">
        <v>145</v>
      </c>
      <c r="L1401" t="s">
        <v>24</v>
      </c>
      <c r="M1401" t="s">
        <v>27</v>
      </c>
      <c r="N1401">
        <v>1</v>
      </c>
      <c r="O1401">
        <v>1183.5999999999999</v>
      </c>
      <c r="P1401">
        <v>698.66</v>
      </c>
      <c r="Q1401">
        <v>18.3</v>
      </c>
    </row>
    <row r="1402" spans="2:17" hidden="1">
      <c r="B1402">
        <v>2017</v>
      </c>
      <c r="C1402">
        <v>1</v>
      </c>
      <c r="D1402" t="s">
        <v>132</v>
      </c>
      <c r="E1402" t="s">
        <v>133</v>
      </c>
      <c r="F1402" t="s">
        <v>142</v>
      </c>
      <c r="G1402" t="s">
        <v>143</v>
      </c>
      <c r="H1402" t="s">
        <v>144</v>
      </c>
      <c r="I1402" t="s">
        <v>21</v>
      </c>
      <c r="J1402" t="s">
        <v>31</v>
      </c>
      <c r="K1402" t="s">
        <v>145</v>
      </c>
      <c r="L1402" t="s">
        <v>24</v>
      </c>
      <c r="M1402" t="s">
        <v>25</v>
      </c>
      <c r="N1402">
        <v>185</v>
      </c>
      <c r="O1402">
        <v>2255.1</v>
      </c>
      <c r="P1402">
        <v>1287.1400000000001</v>
      </c>
      <c r="Q1402">
        <v>-645.13</v>
      </c>
    </row>
    <row r="1403" spans="2:17" hidden="1">
      <c r="B1403">
        <v>2017</v>
      </c>
      <c r="C1403">
        <v>1</v>
      </c>
      <c r="D1403" t="s">
        <v>132</v>
      </c>
      <c r="E1403" t="s">
        <v>133</v>
      </c>
      <c r="F1403" t="s">
        <v>142</v>
      </c>
      <c r="G1403" t="s">
        <v>143</v>
      </c>
      <c r="H1403" t="s">
        <v>144</v>
      </c>
      <c r="I1403" t="s">
        <v>21</v>
      </c>
      <c r="J1403" t="s">
        <v>31</v>
      </c>
      <c r="K1403" t="s">
        <v>145</v>
      </c>
      <c r="L1403" t="s">
        <v>24</v>
      </c>
      <c r="M1403" t="s">
        <v>26</v>
      </c>
      <c r="N1403">
        <v>198</v>
      </c>
      <c r="O1403">
        <v>11298.9</v>
      </c>
      <c r="P1403">
        <v>5452.24</v>
      </c>
      <c r="Q1403">
        <v>-1700.82</v>
      </c>
    </row>
    <row r="1404" spans="2:17" hidden="1">
      <c r="B1404">
        <v>2017</v>
      </c>
      <c r="C1404">
        <v>1</v>
      </c>
      <c r="D1404" t="s">
        <v>132</v>
      </c>
      <c r="E1404" t="s">
        <v>133</v>
      </c>
      <c r="F1404" t="s">
        <v>142</v>
      </c>
      <c r="G1404" t="s">
        <v>143</v>
      </c>
      <c r="H1404" t="s">
        <v>144</v>
      </c>
      <c r="I1404" t="s">
        <v>21</v>
      </c>
      <c r="J1404" t="s">
        <v>31</v>
      </c>
      <c r="K1404" t="s">
        <v>145</v>
      </c>
      <c r="L1404" t="s">
        <v>24</v>
      </c>
      <c r="M1404" t="s">
        <v>27</v>
      </c>
      <c r="N1404">
        <v>16</v>
      </c>
      <c r="O1404">
        <v>2936.9</v>
      </c>
      <c r="P1404">
        <v>1782.68</v>
      </c>
      <c r="Q1404">
        <v>46.65</v>
      </c>
    </row>
    <row r="1405" spans="2:17" hidden="1">
      <c r="B1405">
        <v>2017</v>
      </c>
      <c r="C1405">
        <v>1</v>
      </c>
      <c r="D1405" t="s">
        <v>153</v>
      </c>
      <c r="E1405" t="s">
        <v>154</v>
      </c>
      <c r="F1405" t="s">
        <v>155</v>
      </c>
      <c r="G1405" t="s">
        <v>156</v>
      </c>
      <c r="H1405" t="s">
        <v>157</v>
      </c>
      <c r="I1405" t="s">
        <v>1072</v>
      </c>
      <c r="J1405" t="s">
        <v>31</v>
      </c>
      <c r="K1405" t="s">
        <v>158</v>
      </c>
      <c r="L1405" t="s">
        <v>24</v>
      </c>
      <c r="M1405" t="s">
        <v>25</v>
      </c>
      <c r="N1405">
        <v>178200</v>
      </c>
      <c r="O1405">
        <v>1207969</v>
      </c>
      <c r="P1405">
        <v>1034434.51</v>
      </c>
      <c r="Q1405">
        <v>-146752.35</v>
      </c>
    </row>
    <row r="1406" spans="2:17" hidden="1">
      <c r="B1406">
        <v>2017</v>
      </c>
      <c r="C1406">
        <v>1</v>
      </c>
      <c r="D1406" t="s">
        <v>153</v>
      </c>
      <c r="E1406" t="s">
        <v>154</v>
      </c>
      <c r="F1406" t="s">
        <v>155</v>
      </c>
      <c r="G1406" t="s">
        <v>156</v>
      </c>
      <c r="H1406" t="s">
        <v>157</v>
      </c>
      <c r="I1406" t="s">
        <v>1072</v>
      </c>
      <c r="J1406" t="s">
        <v>31</v>
      </c>
      <c r="K1406" t="s">
        <v>158</v>
      </c>
      <c r="L1406" t="s">
        <v>24</v>
      </c>
      <c r="M1406" t="s">
        <v>26</v>
      </c>
      <c r="N1406">
        <v>254254</v>
      </c>
      <c r="O1406">
        <v>17652725</v>
      </c>
      <c r="P1406">
        <v>9097461.1600000001</v>
      </c>
      <c r="Q1406">
        <v>-917681.26</v>
      </c>
    </row>
    <row r="1407" spans="2:17" hidden="1">
      <c r="B1407">
        <v>2017</v>
      </c>
      <c r="C1407">
        <v>1</v>
      </c>
      <c r="D1407" t="s">
        <v>153</v>
      </c>
      <c r="E1407" t="s">
        <v>154</v>
      </c>
      <c r="F1407" t="s">
        <v>155</v>
      </c>
      <c r="G1407" t="s">
        <v>156</v>
      </c>
      <c r="H1407" t="s">
        <v>157</v>
      </c>
      <c r="I1407" t="s">
        <v>1072</v>
      </c>
      <c r="J1407" t="s">
        <v>31</v>
      </c>
      <c r="K1407" t="s">
        <v>158</v>
      </c>
      <c r="L1407" t="s">
        <v>24</v>
      </c>
      <c r="M1407" t="s">
        <v>27</v>
      </c>
      <c r="N1407">
        <v>748767</v>
      </c>
      <c r="O1407">
        <v>222999485</v>
      </c>
      <c r="P1407">
        <v>108053098.65000001</v>
      </c>
      <c r="Q1407">
        <v>2892663.15</v>
      </c>
    </row>
    <row r="1408" spans="2:17" hidden="1">
      <c r="B1408">
        <v>2017</v>
      </c>
      <c r="C1408">
        <v>1</v>
      </c>
      <c r="D1408" t="s">
        <v>153</v>
      </c>
      <c r="E1408" t="s">
        <v>154</v>
      </c>
      <c r="F1408" t="s">
        <v>159</v>
      </c>
      <c r="G1408" t="s">
        <v>160</v>
      </c>
      <c r="H1408" t="s">
        <v>121</v>
      </c>
      <c r="I1408" t="s">
        <v>1072</v>
      </c>
      <c r="J1408" t="s">
        <v>31</v>
      </c>
      <c r="K1408" t="s">
        <v>161</v>
      </c>
      <c r="L1408" t="s">
        <v>24</v>
      </c>
      <c r="M1408" t="s">
        <v>25</v>
      </c>
      <c r="N1408">
        <v>8918</v>
      </c>
      <c r="O1408">
        <v>81170</v>
      </c>
      <c r="P1408">
        <v>71922.98</v>
      </c>
      <c r="Q1408">
        <v>-11074.62</v>
      </c>
    </row>
    <row r="1409" spans="2:17" hidden="1">
      <c r="B1409">
        <v>2017</v>
      </c>
      <c r="C1409">
        <v>1</v>
      </c>
      <c r="D1409" t="s">
        <v>153</v>
      </c>
      <c r="E1409" t="s">
        <v>154</v>
      </c>
      <c r="F1409" t="s">
        <v>159</v>
      </c>
      <c r="G1409" t="s">
        <v>160</v>
      </c>
      <c r="H1409" t="s">
        <v>121</v>
      </c>
      <c r="I1409" t="s">
        <v>1072</v>
      </c>
      <c r="J1409" t="s">
        <v>31</v>
      </c>
      <c r="K1409" t="s">
        <v>161</v>
      </c>
      <c r="L1409" t="s">
        <v>24</v>
      </c>
      <c r="M1409" t="s">
        <v>26</v>
      </c>
      <c r="N1409">
        <v>14149</v>
      </c>
      <c r="O1409">
        <v>948442</v>
      </c>
      <c r="P1409">
        <v>563519.1</v>
      </c>
      <c r="Q1409">
        <v>-58233.66</v>
      </c>
    </row>
    <row r="1410" spans="2:17" hidden="1">
      <c r="B1410">
        <v>2017</v>
      </c>
      <c r="C1410">
        <v>1</v>
      </c>
      <c r="D1410" t="s">
        <v>153</v>
      </c>
      <c r="E1410" t="s">
        <v>154</v>
      </c>
      <c r="F1410" t="s">
        <v>159</v>
      </c>
      <c r="G1410" t="s">
        <v>160</v>
      </c>
      <c r="H1410" t="s">
        <v>121</v>
      </c>
      <c r="I1410" t="s">
        <v>1072</v>
      </c>
      <c r="J1410" t="s">
        <v>31</v>
      </c>
      <c r="K1410" t="s">
        <v>161</v>
      </c>
      <c r="L1410" t="s">
        <v>24</v>
      </c>
      <c r="M1410" t="s">
        <v>27</v>
      </c>
      <c r="N1410">
        <v>15873</v>
      </c>
      <c r="O1410">
        <v>3704470</v>
      </c>
      <c r="P1410">
        <v>2068205.72</v>
      </c>
      <c r="Q1410">
        <v>55550.18</v>
      </c>
    </row>
    <row r="1411" spans="2:17" hidden="1">
      <c r="B1411">
        <v>2017</v>
      </c>
      <c r="C1411">
        <v>1</v>
      </c>
      <c r="D1411" t="s">
        <v>153</v>
      </c>
      <c r="E1411" t="s">
        <v>154</v>
      </c>
      <c r="F1411" t="s">
        <v>162</v>
      </c>
      <c r="G1411" t="s">
        <v>163</v>
      </c>
      <c r="H1411" t="s">
        <v>121</v>
      </c>
      <c r="I1411" t="s">
        <v>1072</v>
      </c>
      <c r="J1411" t="s">
        <v>31</v>
      </c>
      <c r="K1411" t="s">
        <v>164</v>
      </c>
      <c r="L1411" t="s">
        <v>24</v>
      </c>
      <c r="M1411" t="s">
        <v>25</v>
      </c>
      <c r="N1411">
        <v>1214</v>
      </c>
      <c r="O1411">
        <v>11991</v>
      </c>
      <c r="P1411">
        <v>10387.34</v>
      </c>
      <c r="Q1411">
        <v>-1653.72</v>
      </c>
    </row>
    <row r="1412" spans="2:17" hidden="1">
      <c r="B1412">
        <v>2017</v>
      </c>
      <c r="C1412">
        <v>1</v>
      </c>
      <c r="D1412" t="s">
        <v>153</v>
      </c>
      <c r="E1412" t="s">
        <v>154</v>
      </c>
      <c r="F1412" t="s">
        <v>162</v>
      </c>
      <c r="G1412" t="s">
        <v>163</v>
      </c>
      <c r="H1412" t="s">
        <v>121</v>
      </c>
      <c r="I1412" t="s">
        <v>1072</v>
      </c>
      <c r="J1412" t="s">
        <v>31</v>
      </c>
      <c r="K1412" t="s">
        <v>164</v>
      </c>
      <c r="L1412" t="s">
        <v>24</v>
      </c>
      <c r="M1412" t="s">
        <v>26</v>
      </c>
      <c r="N1412">
        <v>1553</v>
      </c>
      <c r="O1412">
        <v>100870</v>
      </c>
      <c r="P1412">
        <v>60560.13</v>
      </c>
      <c r="Q1412">
        <v>-6477.8</v>
      </c>
    </row>
    <row r="1413" spans="2:17" hidden="1">
      <c r="B1413">
        <v>2017</v>
      </c>
      <c r="C1413">
        <v>1</v>
      </c>
      <c r="D1413" t="s">
        <v>153</v>
      </c>
      <c r="E1413" t="s">
        <v>154</v>
      </c>
      <c r="F1413" t="s">
        <v>162</v>
      </c>
      <c r="G1413" t="s">
        <v>163</v>
      </c>
      <c r="H1413" t="s">
        <v>121</v>
      </c>
      <c r="I1413" t="s">
        <v>1072</v>
      </c>
      <c r="J1413" t="s">
        <v>31</v>
      </c>
      <c r="K1413" t="s">
        <v>164</v>
      </c>
      <c r="L1413" t="s">
        <v>24</v>
      </c>
      <c r="M1413" t="s">
        <v>27</v>
      </c>
      <c r="N1413">
        <v>1014</v>
      </c>
      <c r="O1413">
        <v>180625</v>
      </c>
      <c r="P1413">
        <v>100801.89</v>
      </c>
      <c r="Q1413">
        <v>2710.82</v>
      </c>
    </row>
    <row r="1414" spans="2:17" hidden="1">
      <c r="B1414">
        <v>2017</v>
      </c>
      <c r="C1414">
        <v>1</v>
      </c>
      <c r="D1414" t="s">
        <v>153</v>
      </c>
      <c r="E1414" t="s">
        <v>154</v>
      </c>
      <c r="F1414" t="s">
        <v>165</v>
      </c>
      <c r="G1414" t="s">
        <v>43</v>
      </c>
      <c r="H1414" t="s">
        <v>144</v>
      </c>
      <c r="I1414" t="s">
        <v>21</v>
      </c>
      <c r="J1414" t="s">
        <v>22</v>
      </c>
      <c r="K1414" t="s">
        <v>166</v>
      </c>
      <c r="L1414" t="s">
        <v>24</v>
      </c>
      <c r="M1414" t="s">
        <v>25</v>
      </c>
      <c r="N1414">
        <v>1516</v>
      </c>
      <c r="O1414">
        <v>9495</v>
      </c>
      <c r="P1414">
        <v>10824.82</v>
      </c>
      <c r="Q1414">
        <v>-3674.23</v>
      </c>
    </row>
    <row r="1415" spans="2:17" hidden="1">
      <c r="B1415">
        <v>2017</v>
      </c>
      <c r="C1415">
        <v>1</v>
      </c>
      <c r="D1415" t="s">
        <v>153</v>
      </c>
      <c r="E1415" t="s">
        <v>154</v>
      </c>
      <c r="F1415" t="s">
        <v>165</v>
      </c>
      <c r="G1415" t="s">
        <v>43</v>
      </c>
      <c r="H1415" t="s">
        <v>144</v>
      </c>
      <c r="I1415" t="s">
        <v>21</v>
      </c>
      <c r="J1415" t="s">
        <v>22</v>
      </c>
      <c r="K1415" t="s">
        <v>166</v>
      </c>
      <c r="L1415" t="s">
        <v>24</v>
      </c>
      <c r="M1415" t="s">
        <v>26</v>
      </c>
      <c r="N1415">
        <v>513</v>
      </c>
      <c r="O1415">
        <v>29095</v>
      </c>
      <c r="P1415">
        <v>16644.919999999998</v>
      </c>
      <c r="Q1415">
        <v>-5990.6</v>
      </c>
    </row>
    <row r="1416" spans="2:17" hidden="1">
      <c r="B1416">
        <v>2017</v>
      </c>
      <c r="C1416">
        <v>1</v>
      </c>
      <c r="D1416" t="s">
        <v>153</v>
      </c>
      <c r="E1416" t="s">
        <v>154</v>
      </c>
      <c r="F1416" t="s">
        <v>165</v>
      </c>
      <c r="G1416" t="s">
        <v>43</v>
      </c>
      <c r="H1416" t="s">
        <v>144</v>
      </c>
      <c r="I1416" t="s">
        <v>21</v>
      </c>
      <c r="J1416" t="s">
        <v>22</v>
      </c>
      <c r="K1416" t="s">
        <v>166</v>
      </c>
      <c r="L1416" t="s">
        <v>24</v>
      </c>
      <c r="M1416" t="s">
        <v>27</v>
      </c>
      <c r="N1416">
        <v>270</v>
      </c>
      <c r="O1416">
        <v>76133</v>
      </c>
      <c r="P1416">
        <v>40335.11</v>
      </c>
      <c r="Q1416">
        <v>23.38</v>
      </c>
    </row>
    <row r="1417" spans="2:17" hidden="1">
      <c r="B1417">
        <v>2017</v>
      </c>
      <c r="C1417">
        <v>1</v>
      </c>
      <c r="D1417" t="s">
        <v>153</v>
      </c>
      <c r="E1417" t="s">
        <v>154</v>
      </c>
      <c r="F1417" t="s">
        <v>167</v>
      </c>
      <c r="G1417" t="s">
        <v>168</v>
      </c>
      <c r="H1417" t="s">
        <v>151</v>
      </c>
      <c r="I1417" t="s">
        <v>21</v>
      </c>
      <c r="J1417" t="s">
        <v>22</v>
      </c>
      <c r="K1417" t="s">
        <v>169</v>
      </c>
      <c r="L1417" t="s">
        <v>24</v>
      </c>
      <c r="M1417" t="s">
        <v>25</v>
      </c>
      <c r="N1417">
        <v>693</v>
      </c>
      <c r="O1417">
        <v>4132</v>
      </c>
      <c r="P1417">
        <v>4713.66</v>
      </c>
      <c r="Q1417">
        <v>-1585.5</v>
      </c>
    </row>
    <row r="1418" spans="2:17" hidden="1">
      <c r="B1418">
        <v>2017</v>
      </c>
      <c r="C1418">
        <v>1</v>
      </c>
      <c r="D1418" t="s">
        <v>153</v>
      </c>
      <c r="E1418" t="s">
        <v>154</v>
      </c>
      <c r="F1418" t="s">
        <v>167</v>
      </c>
      <c r="G1418" t="s">
        <v>168</v>
      </c>
      <c r="H1418" t="s">
        <v>151</v>
      </c>
      <c r="I1418" t="s">
        <v>21</v>
      </c>
      <c r="J1418" t="s">
        <v>22</v>
      </c>
      <c r="K1418" t="s">
        <v>169</v>
      </c>
      <c r="L1418" t="s">
        <v>24</v>
      </c>
      <c r="M1418" t="s">
        <v>26</v>
      </c>
      <c r="N1418">
        <v>261</v>
      </c>
      <c r="O1418">
        <v>14843</v>
      </c>
      <c r="P1418">
        <v>8267.27</v>
      </c>
      <c r="Q1418">
        <v>-2977.54</v>
      </c>
    </row>
    <row r="1419" spans="2:17" hidden="1">
      <c r="B1419">
        <v>2017</v>
      </c>
      <c r="C1419">
        <v>1</v>
      </c>
      <c r="D1419" t="s">
        <v>153</v>
      </c>
      <c r="E1419" t="s">
        <v>154</v>
      </c>
      <c r="F1419" t="s">
        <v>167</v>
      </c>
      <c r="G1419" t="s">
        <v>168</v>
      </c>
      <c r="H1419" t="s">
        <v>151</v>
      </c>
      <c r="I1419" t="s">
        <v>21</v>
      </c>
      <c r="J1419" t="s">
        <v>22</v>
      </c>
      <c r="K1419" t="s">
        <v>169</v>
      </c>
      <c r="L1419" t="s">
        <v>24</v>
      </c>
      <c r="M1419" t="s">
        <v>27</v>
      </c>
      <c r="N1419">
        <v>191</v>
      </c>
      <c r="O1419">
        <v>59833</v>
      </c>
      <c r="P1419">
        <v>29714.61</v>
      </c>
      <c r="Q1419">
        <v>0</v>
      </c>
    </row>
    <row r="1420" spans="2:17" hidden="1">
      <c r="B1420">
        <v>2017</v>
      </c>
      <c r="C1420">
        <v>1</v>
      </c>
      <c r="D1420" t="s">
        <v>153</v>
      </c>
      <c r="E1420" t="s">
        <v>154</v>
      </c>
      <c r="F1420" t="s">
        <v>170</v>
      </c>
      <c r="G1420" t="s">
        <v>171</v>
      </c>
      <c r="H1420" t="s">
        <v>151</v>
      </c>
      <c r="I1420" t="s">
        <v>21</v>
      </c>
      <c r="J1420" t="s">
        <v>22</v>
      </c>
      <c r="K1420" t="s">
        <v>172</v>
      </c>
      <c r="L1420" t="s">
        <v>24</v>
      </c>
      <c r="M1420" t="s">
        <v>25</v>
      </c>
      <c r="N1420">
        <v>561</v>
      </c>
      <c r="O1420">
        <v>3062</v>
      </c>
      <c r="P1420">
        <v>3716.95</v>
      </c>
      <c r="Q1420">
        <v>-1186.82</v>
      </c>
    </row>
    <row r="1421" spans="2:17" hidden="1">
      <c r="B1421">
        <v>2017</v>
      </c>
      <c r="C1421">
        <v>1</v>
      </c>
      <c r="D1421" t="s">
        <v>153</v>
      </c>
      <c r="E1421" t="s">
        <v>154</v>
      </c>
      <c r="F1421" t="s">
        <v>170</v>
      </c>
      <c r="G1421" t="s">
        <v>171</v>
      </c>
      <c r="H1421" t="s">
        <v>151</v>
      </c>
      <c r="I1421" t="s">
        <v>21</v>
      </c>
      <c r="J1421" t="s">
        <v>22</v>
      </c>
      <c r="K1421" t="s">
        <v>172</v>
      </c>
      <c r="L1421" t="s">
        <v>24</v>
      </c>
      <c r="M1421" t="s">
        <v>26</v>
      </c>
      <c r="N1421">
        <v>106</v>
      </c>
      <c r="O1421">
        <v>5509</v>
      </c>
      <c r="P1421">
        <v>3165.69</v>
      </c>
      <c r="Q1421">
        <v>-1232.9000000000001</v>
      </c>
    </row>
    <row r="1422" spans="2:17" hidden="1">
      <c r="B1422">
        <v>2017</v>
      </c>
      <c r="C1422">
        <v>1</v>
      </c>
      <c r="D1422" t="s">
        <v>153</v>
      </c>
      <c r="E1422" t="s">
        <v>154</v>
      </c>
      <c r="F1422" t="s">
        <v>170</v>
      </c>
      <c r="G1422" t="s">
        <v>171</v>
      </c>
      <c r="H1422" t="s">
        <v>151</v>
      </c>
      <c r="I1422" t="s">
        <v>21</v>
      </c>
      <c r="J1422" t="s">
        <v>22</v>
      </c>
      <c r="K1422" t="s">
        <v>172</v>
      </c>
      <c r="L1422" t="s">
        <v>24</v>
      </c>
      <c r="M1422" t="s">
        <v>27</v>
      </c>
      <c r="N1422">
        <v>25</v>
      </c>
      <c r="O1422">
        <v>6496</v>
      </c>
      <c r="P1422">
        <v>3371.87</v>
      </c>
      <c r="Q1422">
        <v>11.69</v>
      </c>
    </row>
    <row r="1423" spans="2:17" hidden="1">
      <c r="B1423">
        <v>2017</v>
      </c>
      <c r="C1423">
        <v>1</v>
      </c>
      <c r="D1423" t="s">
        <v>153</v>
      </c>
      <c r="E1423" t="s">
        <v>154</v>
      </c>
      <c r="F1423" t="s">
        <v>173</v>
      </c>
      <c r="G1423" t="s">
        <v>174</v>
      </c>
      <c r="H1423" t="s">
        <v>20</v>
      </c>
      <c r="I1423" t="s">
        <v>21</v>
      </c>
      <c r="J1423" t="s">
        <v>22</v>
      </c>
      <c r="K1423" t="s">
        <v>175</v>
      </c>
      <c r="L1423" t="s">
        <v>24</v>
      </c>
      <c r="M1423" t="s">
        <v>25</v>
      </c>
      <c r="N1423">
        <v>870</v>
      </c>
      <c r="O1423">
        <v>6326</v>
      </c>
      <c r="P1423">
        <v>6590.59</v>
      </c>
      <c r="Q1423">
        <v>-2615.37</v>
      </c>
    </row>
    <row r="1424" spans="2:17" hidden="1">
      <c r="B1424">
        <v>2017</v>
      </c>
      <c r="C1424">
        <v>1</v>
      </c>
      <c r="D1424" t="s">
        <v>153</v>
      </c>
      <c r="E1424" t="s">
        <v>154</v>
      </c>
      <c r="F1424" t="s">
        <v>173</v>
      </c>
      <c r="G1424" t="s">
        <v>174</v>
      </c>
      <c r="H1424" t="s">
        <v>20</v>
      </c>
      <c r="I1424" t="s">
        <v>21</v>
      </c>
      <c r="J1424" t="s">
        <v>22</v>
      </c>
      <c r="K1424" t="s">
        <v>175</v>
      </c>
      <c r="L1424" t="s">
        <v>24</v>
      </c>
      <c r="M1424" t="s">
        <v>26</v>
      </c>
      <c r="N1424">
        <v>238</v>
      </c>
      <c r="O1424">
        <v>13182</v>
      </c>
      <c r="P1424">
        <v>6950.01</v>
      </c>
      <c r="Q1424">
        <v>-2549.31</v>
      </c>
    </row>
    <row r="1425" spans="2:17" hidden="1">
      <c r="B1425">
        <v>2017</v>
      </c>
      <c r="C1425">
        <v>1</v>
      </c>
      <c r="D1425" t="s">
        <v>153</v>
      </c>
      <c r="E1425" t="s">
        <v>154</v>
      </c>
      <c r="F1425" t="s">
        <v>173</v>
      </c>
      <c r="G1425" t="s">
        <v>174</v>
      </c>
      <c r="H1425" t="s">
        <v>20</v>
      </c>
      <c r="I1425" t="s">
        <v>21</v>
      </c>
      <c r="J1425" t="s">
        <v>22</v>
      </c>
      <c r="K1425" t="s">
        <v>175</v>
      </c>
      <c r="L1425" t="s">
        <v>24</v>
      </c>
      <c r="M1425" t="s">
        <v>27</v>
      </c>
      <c r="N1425">
        <v>45</v>
      </c>
      <c r="O1425">
        <v>12132</v>
      </c>
      <c r="P1425">
        <v>5802.12</v>
      </c>
      <c r="Q1425">
        <v>0</v>
      </c>
    </row>
    <row r="1426" spans="2:17" hidden="1">
      <c r="B1426">
        <v>2017</v>
      </c>
      <c r="C1426">
        <v>1</v>
      </c>
      <c r="D1426" t="s">
        <v>153</v>
      </c>
      <c r="E1426" t="s">
        <v>154</v>
      </c>
      <c r="F1426" t="s">
        <v>176</v>
      </c>
      <c r="G1426" t="s">
        <v>177</v>
      </c>
      <c r="H1426" t="s">
        <v>20</v>
      </c>
      <c r="I1426" t="s">
        <v>21</v>
      </c>
      <c r="J1426" t="s">
        <v>22</v>
      </c>
      <c r="K1426" t="s">
        <v>178</v>
      </c>
      <c r="L1426" t="s">
        <v>24</v>
      </c>
      <c r="M1426" t="s">
        <v>25</v>
      </c>
      <c r="N1426">
        <v>78</v>
      </c>
      <c r="O1426">
        <v>564</v>
      </c>
      <c r="P1426">
        <v>520.51</v>
      </c>
      <c r="Q1426">
        <v>-200.26</v>
      </c>
    </row>
    <row r="1427" spans="2:17" hidden="1">
      <c r="B1427">
        <v>2017</v>
      </c>
      <c r="C1427">
        <v>1</v>
      </c>
      <c r="D1427" t="s">
        <v>153</v>
      </c>
      <c r="E1427" t="s">
        <v>154</v>
      </c>
      <c r="F1427" t="s">
        <v>176</v>
      </c>
      <c r="G1427" t="s">
        <v>177</v>
      </c>
      <c r="H1427" t="s">
        <v>20</v>
      </c>
      <c r="I1427" t="s">
        <v>21</v>
      </c>
      <c r="J1427" t="s">
        <v>22</v>
      </c>
      <c r="K1427" t="s">
        <v>178</v>
      </c>
      <c r="L1427" t="s">
        <v>24</v>
      </c>
      <c r="M1427" t="s">
        <v>26</v>
      </c>
      <c r="N1427">
        <v>70</v>
      </c>
      <c r="O1427">
        <v>4287</v>
      </c>
      <c r="P1427">
        <v>2206.89</v>
      </c>
      <c r="Q1427">
        <v>-748.24</v>
      </c>
    </row>
    <row r="1428" spans="2:17" hidden="1">
      <c r="B1428">
        <v>2017</v>
      </c>
      <c r="C1428">
        <v>1</v>
      </c>
      <c r="D1428" t="s">
        <v>153</v>
      </c>
      <c r="E1428" t="s">
        <v>154</v>
      </c>
      <c r="F1428" t="s">
        <v>176</v>
      </c>
      <c r="G1428" t="s">
        <v>177</v>
      </c>
      <c r="H1428" t="s">
        <v>20</v>
      </c>
      <c r="I1428" t="s">
        <v>21</v>
      </c>
      <c r="J1428" t="s">
        <v>22</v>
      </c>
      <c r="K1428" t="s">
        <v>178</v>
      </c>
      <c r="L1428" t="s">
        <v>24</v>
      </c>
      <c r="M1428" t="s">
        <v>27</v>
      </c>
      <c r="N1428">
        <v>77</v>
      </c>
      <c r="O1428">
        <v>27167</v>
      </c>
      <c r="P1428">
        <v>12824.33</v>
      </c>
      <c r="Q1428">
        <v>0</v>
      </c>
    </row>
    <row r="1429" spans="2:17" hidden="1">
      <c r="B1429">
        <v>2017</v>
      </c>
      <c r="C1429">
        <v>1</v>
      </c>
      <c r="D1429" t="s">
        <v>153</v>
      </c>
      <c r="E1429" t="s">
        <v>154</v>
      </c>
      <c r="F1429" t="s">
        <v>179</v>
      </c>
      <c r="G1429" t="s">
        <v>180</v>
      </c>
      <c r="H1429" t="s">
        <v>151</v>
      </c>
      <c r="I1429" t="s">
        <v>21</v>
      </c>
      <c r="J1429" t="s">
        <v>31</v>
      </c>
      <c r="K1429" t="s">
        <v>181</v>
      </c>
      <c r="L1429" t="s">
        <v>24</v>
      </c>
      <c r="M1429" t="s">
        <v>25</v>
      </c>
      <c r="N1429">
        <v>1447</v>
      </c>
      <c r="O1429">
        <v>12621</v>
      </c>
      <c r="P1429">
        <v>12334.06</v>
      </c>
      <c r="Q1429">
        <v>-3656.28</v>
      </c>
    </row>
    <row r="1430" spans="2:17" hidden="1">
      <c r="B1430">
        <v>2017</v>
      </c>
      <c r="C1430">
        <v>1</v>
      </c>
      <c r="D1430" t="s">
        <v>153</v>
      </c>
      <c r="E1430" t="s">
        <v>154</v>
      </c>
      <c r="F1430" t="s">
        <v>179</v>
      </c>
      <c r="G1430" t="s">
        <v>180</v>
      </c>
      <c r="H1430" t="s">
        <v>151</v>
      </c>
      <c r="I1430" t="s">
        <v>21</v>
      </c>
      <c r="J1430" t="s">
        <v>31</v>
      </c>
      <c r="K1430" t="s">
        <v>181</v>
      </c>
      <c r="L1430" t="s">
        <v>24</v>
      </c>
      <c r="M1430" t="s">
        <v>26</v>
      </c>
      <c r="N1430">
        <v>1842</v>
      </c>
      <c r="O1430">
        <v>119982</v>
      </c>
      <c r="P1430">
        <v>74947.67</v>
      </c>
      <c r="Q1430">
        <v>-15785.19</v>
      </c>
    </row>
    <row r="1431" spans="2:17" hidden="1">
      <c r="B1431">
        <v>2017</v>
      </c>
      <c r="C1431">
        <v>1</v>
      </c>
      <c r="D1431" t="s">
        <v>153</v>
      </c>
      <c r="E1431" t="s">
        <v>154</v>
      </c>
      <c r="F1431" t="s">
        <v>179</v>
      </c>
      <c r="G1431" t="s">
        <v>180</v>
      </c>
      <c r="H1431" t="s">
        <v>151</v>
      </c>
      <c r="I1431" t="s">
        <v>21</v>
      </c>
      <c r="J1431" t="s">
        <v>31</v>
      </c>
      <c r="K1431" t="s">
        <v>181</v>
      </c>
      <c r="L1431" t="s">
        <v>24</v>
      </c>
      <c r="M1431" t="s">
        <v>27</v>
      </c>
      <c r="N1431">
        <v>1148</v>
      </c>
      <c r="O1431">
        <v>291984</v>
      </c>
      <c r="P1431">
        <v>170931.3</v>
      </c>
      <c r="Q1431">
        <v>4639.03</v>
      </c>
    </row>
    <row r="1432" spans="2:17" hidden="1">
      <c r="B1432">
        <v>2017</v>
      </c>
      <c r="C1432">
        <v>1</v>
      </c>
      <c r="D1432" t="s">
        <v>153</v>
      </c>
      <c r="E1432" t="s">
        <v>154</v>
      </c>
      <c r="F1432" t="s">
        <v>182</v>
      </c>
      <c r="G1432" t="s">
        <v>183</v>
      </c>
      <c r="H1432" t="s">
        <v>121</v>
      </c>
      <c r="I1432" t="s">
        <v>1072</v>
      </c>
      <c r="J1432" t="s">
        <v>31</v>
      </c>
      <c r="K1432" t="s">
        <v>184</v>
      </c>
      <c r="L1432" t="s">
        <v>24</v>
      </c>
      <c r="M1432" t="s">
        <v>25</v>
      </c>
      <c r="N1432">
        <v>10109</v>
      </c>
      <c r="O1432">
        <v>93316</v>
      </c>
      <c r="P1432">
        <v>85391.35</v>
      </c>
      <c r="Q1432">
        <v>-13517.7</v>
      </c>
    </row>
    <row r="1433" spans="2:17" hidden="1">
      <c r="B1433">
        <v>2017</v>
      </c>
      <c r="C1433">
        <v>1</v>
      </c>
      <c r="D1433" t="s">
        <v>153</v>
      </c>
      <c r="E1433" t="s">
        <v>154</v>
      </c>
      <c r="F1433" t="s">
        <v>182</v>
      </c>
      <c r="G1433" t="s">
        <v>183</v>
      </c>
      <c r="H1433" t="s">
        <v>121</v>
      </c>
      <c r="I1433" t="s">
        <v>1072</v>
      </c>
      <c r="J1433" t="s">
        <v>31</v>
      </c>
      <c r="K1433" t="s">
        <v>184</v>
      </c>
      <c r="L1433" t="s">
        <v>24</v>
      </c>
      <c r="M1433" t="s">
        <v>26</v>
      </c>
      <c r="N1433">
        <v>15396</v>
      </c>
      <c r="O1433">
        <v>1021341</v>
      </c>
      <c r="P1433">
        <v>633395.44999999995</v>
      </c>
      <c r="Q1433">
        <v>-66154.720000000001</v>
      </c>
    </row>
    <row r="1434" spans="2:17" hidden="1">
      <c r="B1434">
        <v>2017</v>
      </c>
      <c r="C1434">
        <v>1</v>
      </c>
      <c r="D1434" t="s">
        <v>153</v>
      </c>
      <c r="E1434" t="s">
        <v>154</v>
      </c>
      <c r="F1434" t="s">
        <v>182</v>
      </c>
      <c r="G1434" t="s">
        <v>183</v>
      </c>
      <c r="H1434" t="s">
        <v>121</v>
      </c>
      <c r="I1434" t="s">
        <v>1072</v>
      </c>
      <c r="J1434" t="s">
        <v>31</v>
      </c>
      <c r="K1434" t="s">
        <v>184</v>
      </c>
      <c r="L1434" t="s">
        <v>24</v>
      </c>
      <c r="M1434" t="s">
        <v>27</v>
      </c>
      <c r="N1434">
        <v>17256</v>
      </c>
      <c r="O1434">
        <v>3815751</v>
      </c>
      <c r="P1434">
        <v>2140588.7400000002</v>
      </c>
      <c r="Q1434">
        <v>57402.75</v>
      </c>
    </row>
    <row r="1435" spans="2:17" hidden="1">
      <c r="B1435">
        <v>2017</v>
      </c>
      <c r="C1435">
        <v>1</v>
      </c>
      <c r="D1435" t="s">
        <v>153</v>
      </c>
      <c r="E1435" t="s">
        <v>154</v>
      </c>
      <c r="F1435" t="s">
        <v>185</v>
      </c>
      <c r="G1435" t="s">
        <v>186</v>
      </c>
      <c r="H1435" t="s">
        <v>121</v>
      </c>
      <c r="I1435" t="s">
        <v>1072</v>
      </c>
      <c r="J1435" t="s">
        <v>31</v>
      </c>
      <c r="K1435" t="s">
        <v>187</v>
      </c>
      <c r="L1435" t="s">
        <v>24</v>
      </c>
      <c r="M1435" t="s">
        <v>25</v>
      </c>
      <c r="N1435">
        <v>5733</v>
      </c>
      <c r="O1435">
        <v>56480</v>
      </c>
      <c r="P1435">
        <v>48450.3</v>
      </c>
      <c r="Q1435">
        <v>-7685.96</v>
      </c>
    </row>
    <row r="1436" spans="2:17" hidden="1">
      <c r="B1436">
        <v>2017</v>
      </c>
      <c r="C1436">
        <v>1</v>
      </c>
      <c r="D1436" t="s">
        <v>153</v>
      </c>
      <c r="E1436" t="s">
        <v>154</v>
      </c>
      <c r="F1436" t="s">
        <v>185</v>
      </c>
      <c r="G1436" t="s">
        <v>186</v>
      </c>
      <c r="H1436" t="s">
        <v>121</v>
      </c>
      <c r="I1436" t="s">
        <v>1072</v>
      </c>
      <c r="J1436" t="s">
        <v>31</v>
      </c>
      <c r="K1436" t="s">
        <v>187</v>
      </c>
      <c r="L1436" t="s">
        <v>24</v>
      </c>
      <c r="M1436" t="s">
        <v>26</v>
      </c>
      <c r="N1436">
        <v>8967</v>
      </c>
      <c r="O1436">
        <v>594123</v>
      </c>
      <c r="P1436">
        <v>350874.72</v>
      </c>
      <c r="Q1436">
        <v>-36665.54</v>
      </c>
    </row>
    <row r="1437" spans="2:17" hidden="1">
      <c r="B1437">
        <v>2017</v>
      </c>
      <c r="C1437">
        <v>1</v>
      </c>
      <c r="D1437" t="s">
        <v>153</v>
      </c>
      <c r="E1437" t="s">
        <v>154</v>
      </c>
      <c r="F1437" t="s">
        <v>185</v>
      </c>
      <c r="G1437" t="s">
        <v>186</v>
      </c>
      <c r="H1437" t="s">
        <v>121</v>
      </c>
      <c r="I1437" t="s">
        <v>1072</v>
      </c>
      <c r="J1437" t="s">
        <v>31</v>
      </c>
      <c r="K1437" t="s">
        <v>187</v>
      </c>
      <c r="L1437" t="s">
        <v>24</v>
      </c>
      <c r="M1437" t="s">
        <v>27</v>
      </c>
      <c r="N1437">
        <v>9523</v>
      </c>
      <c r="O1437">
        <v>2059838</v>
      </c>
      <c r="P1437">
        <v>1150799.22</v>
      </c>
      <c r="Q1437">
        <v>30918.05</v>
      </c>
    </row>
    <row r="1438" spans="2:17" hidden="1">
      <c r="B1438">
        <v>2017</v>
      </c>
      <c r="C1438">
        <v>1</v>
      </c>
      <c r="D1438" t="s">
        <v>153</v>
      </c>
      <c r="E1438" t="s">
        <v>154</v>
      </c>
      <c r="F1438" t="s">
        <v>188</v>
      </c>
      <c r="G1438" t="s">
        <v>189</v>
      </c>
      <c r="H1438" t="s">
        <v>30</v>
      </c>
      <c r="I1438" t="s">
        <v>21</v>
      </c>
      <c r="J1438" t="s">
        <v>31</v>
      </c>
      <c r="K1438" t="s">
        <v>190</v>
      </c>
      <c r="L1438" t="s">
        <v>24</v>
      </c>
      <c r="M1438" t="s">
        <v>25</v>
      </c>
      <c r="N1438">
        <v>1338</v>
      </c>
      <c r="O1438">
        <v>9516</v>
      </c>
      <c r="P1438">
        <v>10081.870000000001</v>
      </c>
      <c r="Q1438">
        <v>-2708.77</v>
      </c>
    </row>
    <row r="1439" spans="2:17" hidden="1">
      <c r="B1439">
        <v>2017</v>
      </c>
      <c r="C1439">
        <v>1</v>
      </c>
      <c r="D1439" t="s">
        <v>153</v>
      </c>
      <c r="E1439" t="s">
        <v>154</v>
      </c>
      <c r="F1439" t="s">
        <v>188</v>
      </c>
      <c r="G1439" t="s">
        <v>189</v>
      </c>
      <c r="H1439" t="s">
        <v>30</v>
      </c>
      <c r="I1439" t="s">
        <v>21</v>
      </c>
      <c r="J1439" t="s">
        <v>31</v>
      </c>
      <c r="K1439" t="s">
        <v>190</v>
      </c>
      <c r="L1439" t="s">
        <v>24</v>
      </c>
      <c r="M1439" t="s">
        <v>26</v>
      </c>
      <c r="N1439">
        <v>960</v>
      </c>
      <c r="O1439">
        <v>60830</v>
      </c>
      <c r="P1439">
        <v>38024.379999999997</v>
      </c>
      <c r="Q1439">
        <v>-8207.9500000000007</v>
      </c>
    </row>
    <row r="1440" spans="2:17" hidden="1">
      <c r="B1440">
        <v>2017</v>
      </c>
      <c r="C1440">
        <v>1</v>
      </c>
      <c r="D1440" t="s">
        <v>153</v>
      </c>
      <c r="E1440" t="s">
        <v>154</v>
      </c>
      <c r="F1440" t="s">
        <v>188</v>
      </c>
      <c r="G1440" t="s">
        <v>189</v>
      </c>
      <c r="H1440" t="s">
        <v>30</v>
      </c>
      <c r="I1440" t="s">
        <v>21</v>
      </c>
      <c r="J1440" t="s">
        <v>31</v>
      </c>
      <c r="K1440" t="s">
        <v>190</v>
      </c>
      <c r="L1440" t="s">
        <v>24</v>
      </c>
      <c r="M1440" t="s">
        <v>27</v>
      </c>
      <c r="N1440">
        <v>542</v>
      </c>
      <c r="O1440">
        <v>119201</v>
      </c>
      <c r="P1440">
        <v>69955.070000000007</v>
      </c>
      <c r="Q1440">
        <v>1838.24</v>
      </c>
    </row>
    <row r="1441" spans="2:17" hidden="1">
      <c r="B1441">
        <v>2017</v>
      </c>
      <c r="C1441">
        <v>1</v>
      </c>
      <c r="D1441" t="s">
        <v>191</v>
      </c>
      <c r="E1441" t="s">
        <v>192</v>
      </c>
      <c r="F1441" t="s">
        <v>193</v>
      </c>
      <c r="G1441" t="s">
        <v>194</v>
      </c>
      <c r="H1441" t="s">
        <v>121</v>
      </c>
      <c r="I1441" t="s">
        <v>1072</v>
      </c>
      <c r="J1441" t="s">
        <v>31</v>
      </c>
      <c r="K1441" t="s">
        <v>195</v>
      </c>
      <c r="L1441" t="s">
        <v>24</v>
      </c>
      <c r="M1441" t="s">
        <v>25</v>
      </c>
      <c r="N1441">
        <v>1137</v>
      </c>
      <c r="O1441">
        <v>14310</v>
      </c>
      <c r="P1441">
        <v>9925.0499999999993</v>
      </c>
      <c r="Q1441">
        <v>-1971.9</v>
      </c>
    </row>
    <row r="1442" spans="2:17" hidden="1">
      <c r="B1442">
        <v>2017</v>
      </c>
      <c r="C1442">
        <v>1</v>
      </c>
      <c r="D1442" t="s">
        <v>191</v>
      </c>
      <c r="E1442" t="s">
        <v>192</v>
      </c>
      <c r="F1442" t="s">
        <v>193</v>
      </c>
      <c r="G1442" t="s">
        <v>194</v>
      </c>
      <c r="H1442" t="s">
        <v>121</v>
      </c>
      <c r="I1442" t="s">
        <v>1072</v>
      </c>
      <c r="J1442" t="s">
        <v>31</v>
      </c>
      <c r="K1442" t="s">
        <v>195</v>
      </c>
      <c r="L1442" t="s">
        <v>24</v>
      </c>
      <c r="M1442" t="s">
        <v>26</v>
      </c>
      <c r="N1442">
        <v>711</v>
      </c>
      <c r="O1442">
        <v>40829</v>
      </c>
      <c r="P1442">
        <v>23064.32</v>
      </c>
      <c r="Q1442">
        <v>-3121.29</v>
      </c>
    </row>
    <row r="1443" spans="2:17" hidden="1">
      <c r="B1443">
        <v>2017</v>
      </c>
      <c r="C1443">
        <v>1</v>
      </c>
      <c r="D1443" t="s">
        <v>191</v>
      </c>
      <c r="E1443" t="s">
        <v>192</v>
      </c>
      <c r="F1443" t="s">
        <v>193</v>
      </c>
      <c r="G1443" t="s">
        <v>194</v>
      </c>
      <c r="H1443" t="s">
        <v>121</v>
      </c>
      <c r="I1443" t="s">
        <v>1072</v>
      </c>
      <c r="J1443" t="s">
        <v>31</v>
      </c>
      <c r="K1443" t="s">
        <v>195</v>
      </c>
      <c r="L1443" t="s">
        <v>24</v>
      </c>
      <c r="M1443" t="s">
        <v>27</v>
      </c>
      <c r="N1443">
        <v>232</v>
      </c>
      <c r="O1443">
        <v>52014</v>
      </c>
      <c r="P1443">
        <v>32044.560000000001</v>
      </c>
      <c r="Q1443">
        <v>842.64</v>
      </c>
    </row>
    <row r="1444" spans="2:17" hidden="1">
      <c r="B1444">
        <v>2017</v>
      </c>
      <c r="C1444">
        <v>1</v>
      </c>
      <c r="D1444" t="s">
        <v>196</v>
      </c>
      <c r="E1444" t="s">
        <v>197</v>
      </c>
      <c r="F1444" t="s">
        <v>198</v>
      </c>
      <c r="G1444" t="s">
        <v>199</v>
      </c>
      <c r="H1444" t="s">
        <v>121</v>
      </c>
      <c r="I1444" t="s">
        <v>1072</v>
      </c>
      <c r="J1444" t="s">
        <v>22</v>
      </c>
      <c r="K1444" t="s">
        <v>200</v>
      </c>
      <c r="L1444" t="s">
        <v>24</v>
      </c>
      <c r="M1444" t="s">
        <v>25</v>
      </c>
      <c r="N1444">
        <v>989</v>
      </c>
      <c r="O1444">
        <v>9405.99</v>
      </c>
      <c r="P1444">
        <v>12268.94</v>
      </c>
      <c r="Q1444">
        <v>-2754.39</v>
      </c>
    </row>
    <row r="1445" spans="2:17" hidden="1">
      <c r="B1445">
        <v>2017</v>
      </c>
      <c r="C1445">
        <v>1</v>
      </c>
      <c r="D1445" t="s">
        <v>196</v>
      </c>
      <c r="E1445" t="s">
        <v>197</v>
      </c>
      <c r="F1445" t="s">
        <v>198</v>
      </c>
      <c r="G1445" t="s">
        <v>199</v>
      </c>
      <c r="H1445" t="s">
        <v>121</v>
      </c>
      <c r="I1445" t="s">
        <v>1072</v>
      </c>
      <c r="J1445" t="s">
        <v>22</v>
      </c>
      <c r="K1445" t="s">
        <v>200</v>
      </c>
      <c r="L1445" t="s">
        <v>24</v>
      </c>
      <c r="M1445" t="s">
        <v>26</v>
      </c>
      <c r="N1445">
        <v>129</v>
      </c>
      <c r="O1445">
        <v>5630</v>
      </c>
      <c r="P1445">
        <v>5908.27</v>
      </c>
      <c r="Q1445">
        <v>-1133.9100000000001</v>
      </c>
    </row>
    <row r="1446" spans="2:17" hidden="1">
      <c r="B1446">
        <v>2017</v>
      </c>
      <c r="C1446">
        <v>1</v>
      </c>
      <c r="D1446" t="s">
        <v>196</v>
      </c>
      <c r="E1446" t="s">
        <v>197</v>
      </c>
      <c r="F1446" t="s">
        <v>198</v>
      </c>
      <c r="G1446" t="s">
        <v>199</v>
      </c>
      <c r="H1446" t="s">
        <v>121</v>
      </c>
      <c r="I1446" t="s">
        <v>1072</v>
      </c>
      <c r="J1446" t="s">
        <v>22</v>
      </c>
      <c r="K1446" t="s">
        <v>200</v>
      </c>
      <c r="L1446" t="s">
        <v>24</v>
      </c>
      <c r="M1446" t="s">
        <v>27</v>
      </c>
      <c r="N1446">
        <v>1</v>
      </c>
      <c r="O1446">
        <v>135</v>
      </c>
      <c r="P1446">
        <v>135.18</v>
      </c>
      <c r="Q1446">
        <v>0</v>
      </c>
    </row>
    <row r="1447" spans="2:17" hidden="1">
      <c r="B1447">
        <v>2017</v>
      </c>
      <c r="C1447">
        <v>1</v>
      </c>
      <c r="D1447" t="s">
        <v>196</v>
      </c>
      <c r="E1447" t="s">
        <v>197</v>
      </c>
      <c r="F1447" t="s">
        <v>201</v>
      </c>
      <c r="G1447" t="s">
        <v>202</v>
      </c>
      <c r="H1447" t="s">
        <v>30</v>
      </c>
      <c r="I1447" t="s">
        <v>21</v>
      </c>
      <c r="J1447" t="s">
        <v>22</v>
      </c>
      <c r="K1447" t="s">
        <v>203</v>
      </c>
      <c r="L1447" t="s">
        <v>24</v>
      </c>
      <c r="M1447" t="s">
        <v>25</v>
      </c>
      <c r="N1447">
        <v>2726</v>
      </c>
      <c r="O1447">
        <v>27727.85</v>
      </c>
      <c r="P1447">
        <v>56191.81</v>
      </c>
      <c r="Q1447">
        <v>-12577.82</v>
      </c>
    </row>
    <row r="1448" spans="2:17" hidden="1">
      <c r="B1448">
        <v>2017</v>
      </c>
      <c r="C1448">
        <v>1</v>
      </c>
      <c r="D1448" t="s">
        <v>196</v>
      </c>
      <c r="E1448" t="s">
        <v>197</v>
      </c>
      <c r="F1448" t="s">
        <v>201</v>
      </c>
      <c r="G1448" t="s">
        <v>202</v>
      </c>
      <c r="H1448" t="s">
        <v>30</v>
      </c>
      <c r="I1448" t="s">
        <v>21</v>
      </c>
      <c r="J1448" t="s">
        <v>22</v>
      </c>
      <c r="K1448" t="s">
        <v>203</v>
      </c>
      <c r="L1448" t="s">
        <v>24</v>
      </c>
      <c r="M1448" t="s">
        <v>26</v>
      </c>
      <c r="N1448">
        <v>1042</v>
      </c>
      <c r="O1448">
        <v>56808.86</v>
      </c>
      <c r="P1448">
        <v>91367.52</v>
      </c>
      <c r="Q1448">
        <v>-14181.7</v>
      </c>
    </row>
    <row r="1449" spans="2:17" hidden="1">
      <c r="B1449">
        <v>2017</v>
      </c>
      <c r="C1449">
        <v>1</v>
      </c>
      <c r="D1449" t="s">
        <v>196</v>
      </c>
      <c r="E1449" t="s">
        <v>197</v>
      </c>
      <c r="F1449" t="s">
        <v>201</v>
      </c>
      <c r="G1449" t="s">
        <v>202</v>
      </c>
      <c r="H1449" t="s">
        <v>30</v>
      </c>
      <c r="I1449" t="s">
        <v>21</v>
      </c>
      <c r="J1449" t="s">
        <v>22</v>
      </c>
      <c r="K1449" t="s">
        <v>203</v>
      </c>
      <c r="L1449" t="s">
        <v>24</v>
      </c>
      <c r="M1449" t="s">
        <v>27</v>
      </c>
      <c r="N1449">
        <v>108</v>
      </c>
      <c r="O1449">
        <v>22360.98</v>
      </c>
      <c r="P1449">
        <v>34383.57</v>
      </c>
      <c r="Q1449">
        <v>0</v>
      </c>
    </row>
    <row r="1450" spans="2:17" hidden="1">
      <c r="B1450">
        <v>2017</v>
      </c>
      <c r="C1450">
        <v>1</v>
      </c>
      <c r="D1450" t="s">
        <v>204</v>
      </c>
      <c r="E1450" t="s">
        <v>205</v>
      </c>
      <c r="F1450" t="s">
        <v>206</v>
      </c>
      <c r="G1450" t="s">
        <v>207</v>
      </c>
      <c r="H1450" t="s">
        <v>140</v>
      </c>
      <c r="I1450" t="s">
        <v>1072</v>
      </c>
      <c r="J1450" t="s">
        <v>31</v>
      </c>
      <c r="K1450" t="s">
        <v>208</v>
      </c>
      <c r="L1450" t="s">
        <v>24</v>
      </c>
      <c r="M1450" t="s">
        <v>25</v>
      </c>
      <c r="N1450">
        <v>15639</v>
      </c>
      <c r="O1450">
        <v>206383.2</v>
      </c>
      <c r="P1450">
        <v>147924.85</v>
      </c>
      <c r="Q1450">
        <v>-33620.17</v>
      </c>
    </row>
    <row r="1451" spans="2:17" hidden="1">
      <c r="B1451">
        <v>2017</v>
      </c>
      <c r="C1451">
        <v>1</v>
      </c>
      <c r="D1451" t="s">
        <v>204</v>
      </c>
      <c r="E1451" t="s">
        <v>205</v>
      </c>
      <c r="F1451" t="s">
        <v>206</v>
      </c>
      <c r="G1451" t="s">
        <v>207</v>
      </c>
      <c r="H1451" t="s">
        <v>140</v>
      </c>
      <c r="I1451" t="s">
        <v>1072</v>
      </c>
      <c r="J1451" t="s">
        <v>31</v>
      </c>
      <c r="K1451" t="s">
        <v>208</v>
      </c>
      <c r="L1451" t="s">
        <v>24</v>
      </c>
      <c r="M1451" t="s">
        <v>26</v>
      </c>
      <c r="N1451">
        <v>17663</v>
      </c>
      <c r="O1451">
        <v>1079090.3</v>
      </c>
      <c r="P1451">
        <v>661807.04</v>
      </c>
      <c r="Q1451">
        <v>-92482.9</v>
      </c>
    </row>
    <row r="1452" spans="2:17" hidden="1">
      <c r="B1452">
        <v>2017</v>
      </c>
      <c r="C1452">
        <v>1</v>
      </c>
      <c r="D1452" t="s">
        <v>204</v>
      </c>
      <c r="E1452" t="s">
        <v>205</v>
      </c>
      <c r="F1452" t="s">
        <v>206</v>
      </c>
      <c r="G1452" t="s">
        <v>207</v>
      </c>
      <c r="H1452" t="s">
        <v>140</v>
      </c>
      <c r="I1452" t="s">
        <v>1072</v>
      </c>
      <c r="J1452" t="s">
        <v>31</v>
      </c>
      <c r="K1452" t="s">
        <v>208</v>
      </c>
      <c r="L1452" t="s">
        <v>24</v>
      </c>
      <c r="M1452" t="s">
        <v>27</v>
      </c>
      <c r="N1452">
        <v>10320</v>
      </c>
      <c r="O1452">
        <v>2038687</v>
      </c>
      <c r="P1452">
        <v>1396172.7</v>
      </c>
      <c r="Q1452">
        <v>36692.17</v>
      </c>
    </row>
    <row r="1453" spans="2:17" hidden="1">
      <c r="B1453">
        <v>2017</v>
      </c>
      <c r="C1453">
        <v>1</v>
      </c>
      <c r="D1453" t="s">
        <v>204</v>
      </c>
      <c r="E1453" t="s">
        <v>205</v>
      </c>
      <c r="F1453" t="s">
        <v>209</v>
      </c>
      <c r="G1453" t="s">
        <v>210</v>
      </c>
      <c r="H1453" t="s">
        <v>140</v>
      </c>
      <c r="I1453" t="s">
        <v>1072</v>
      </c>
      <c r="J1453" t="s">
        <v>31</v>
      </c>
      <c r="K1453" t="s">
        <v>211</v>
      </c>
      <c r="L1453" t="s">
        <v>24</v>
      </c>
      <c r="M1453" t="s">
        <v>25</v>
      </c>
      <c r="N1453">
        <v>3234</v>
      </c>
      <c r="O1453">
        <v>46563</v>
      </c>
      <c r="P1453">
        <v>33312.949999999997</v>
      </c>
      <c r="Q1453">
        <v>-7860.47</v>
      </c>
    </row>
    <row r="1454" spans="2:17" hidden="1">
      <c r="B1454">
        <v>2017</v>
      </c>
      <c r="C1454">
        <v>1</v>
      </c>
      <c r="D1454" t="s">
        <v>204</v>
      </c>
      <c r="E1454" t="s">
        <v>205</v>
      </c>
      <c r="F1454" t="s">
        <v>209</v>
      </c>
      <c r="G1454" t="s">
        <v>210</v>
      </c>
      <c r="H1454" t="s">
        <v>140</v>
      </c>
      <c r="I1454" t="s">
        <v>1072</v>
      </c>
      <c r="J1454" t="s">
        <v>31</v>
      </c>
      <c r="K1454" t="s">
        <v>211</v>
      </c>
      <c r="L1454" t="s">
        <v>24</v>
      </c>
      <c r="M1454" t="s">
        <v>26</v>
      </c>
      <c r="N1454">
        <v>4372</v>
      </c>
      <c r="O1454">
        <v>261893</v>
      </c>
      <c r="P1454">
        <v>165960.37</v>
      </c>
      <c r="Q1454">
        <v>-22034.880000000001</v>
      </c>
    </row>
    <row r="1455" spans="2:17" hidden="1">
      <c r="B1455">
        <v>2017</v>
      </c>
      <c r="C1455">
        <v>1</v>
      </c>
      <c r="D1455" t="s">
        <v>204</v>
      </c>
      <c r="E1455" t="s">
        <v>205</v>
      </c>
      <c r="F1455" t="s">
        <v>209</v>
      </c>
      <c r="G1455" t="s">
        <v>210</v>
      </c>
      <c r="H1455" t="s">
        <v>140</v>
      </c>
      <c r="I1455" t="s">
        <v>1072</v>
      </c>
      <c r="J1455" t="s">
        <v>31</v>
      </c>
      <c r="K1455" t="s">
        <v>211</v>
      </c>
      <c r="L1455" t="s">
        <v>24</v>
      </c>
      <c r="M1455" t="s">
        <v>27</v>
      </c>
      <c r="N1455">
        <v>1982</v>
      </c>
      <c r="O1455">
        <v>355010</v>
      </c>
      <c r="P1455">
        <v>252289.19</v>
      </c>
      <c r="Q1455">
        <v>6619.51</v>
      </c>
    </row>
    <row r="1456" spans="2:17" hidden="1">
      <c r="B1456">
        <v>2017</v>
      </c>
      <c r="C1456">
        <v>1</v>
      </c>
      <c r="D1456" t="s">
        <v>204</v>
      </c>
      <c r="E1456" t="s">
        <v>205</v>
      </c>
      <c r="F1456" t="s">
        <v>212</v>
      </c>
      <c r="G1456" t="s">
        <v>213</v>
      </c>
      <c r="H1456" t="s">
        <v>140</v>
      </c>
      <c r="I1456" t="s">
        <v>1072</v>
      </c>
      <c r="J1456" t="s">
        <v>31</v>
      </c>
      <c r="K1456" t="s">
        <v>214</v>
      </c>
      <c r="L1456" t="s">
        <v>24</v>
      </c>
      <c r="M1456" t="s">
        <v>25</v>
      </c>
      <c r="N1456">
        <v>22479</v>
      </c>
      <c r="O1456">
        <v>300068.09999999998</v>
      </c>
      <c r="P1456">
        <v>214642.08</v>
      </c>
      <c r="Q1456">
        <v>-48988.89</v>
      </c>
    </row>
    <row r="1457" spans="2:17" hidden="1">
      <c r="B1457">
        <v>2017</v>
      </c>
      <c r="C1457">
        <v>1</v>
      </c>
      <c r="D1457" t="s">
        <v>204</v>
      </c>
      <c r="E1457" t="s">
        <v>205</v>
      </c>
      <c r="F1457" t="s">
        <v>212</v>
      </c>
      <c r="G1457" t="s">
        <v>213</v>
      </c>
      <c r="H1457" t="s">
        <v>140</v>
      </c>
      <c r="I1457" t="s">
        <v>1072</v>
      </c>
      <c r="J1457" t="s">
        <v>31</v>
      </c>
      <c r="K1457" t="s">
        <v>214</v>
      </c>
      <c r="L1457" t="s">
        <v>24</v>
      </c>
      <c r="M1457" t="s">
        <v>26</v>
      </c>
      <c r="N1457">
        <v>38830</v>
      </c>
      <c r="O1457">
        <v>2458891.2000000002</v>
      </c>
      <c r="P1457">
        <v>1522368.63</v>
      </c>
      <c r="Q1457">
        <v>-185725.87</v>
      </c>
    </row>
    <row r="1458" spans="2:17" hidden="1">
      <c r="B1458">
        <v>2017</v>
      </c>
      <c r="C1458">
        <v>1</v>
      </c>
      <c r="D1458" t="s">
        <v>204</v>
      </c>
      <c r="E1458" t="s">
        <v>205</v>
      </c>
      <c r="F1458" t="s">
        <v>212</v>
      </c>
      <c r="G1458" t="s">
        <v>213</v>
      </c>
      <c r="H1458" t="s">
        <v>140</v>
      </c>
      <c r="I1458" t="s">
        <v>1072</v>
      </c>
      <c r="J1458" t="s">
        <v>31</v>
      </c>
      <c r="K1458" t="s">
        <v>214</v>
      </c>
      <c r="L1458" t="s">
        <v>24</v>
      </c>
      <c r="M1458" t="s">
        <v>27</v>
      </c>
      <c r="N1458">
        <v>26700</v>
      </c>
      <c r="O1458">
        <v>4919047.8</v>
      </c>
      <c r="P1458">
        <v>3382745.05</v>
      </c>
      <c r="Q1458">
        <v>88887.39</v>
      </c>
    </row>
    <row r="1459" spans="2:17" hidden="1">
      <c r="B1459">
        <v>2017</v>
      </c>
      <c r="C1459">
        <v>1</v>
      </c>
      <c r="D1459" t="s">
        <v>204</v>
      </c>
      <c r="E1459" t="s">
        <v>205</v>
      </c>
      <c r="F1459" t="s">
        <v>215</v>
      </c>
      <c r="G1459" t="s">
        <v>216</v>
      </c>
      <c r="H1459" t="s">
        <v>121</v>
      </c>
      <c r="I1459" t="s">
        <v>1072</v>
      </c>
      <c r="J1459" t="s">
        <v>31</v>
      </c>
      <c r="K1459" t="s">
        <v>217</v>
      </c>
      <c r="L1459" t="s">
        <v>24</v>
      </c>
      <c r="M1459" t="s">
        <v>25</v>
      </c>
      <c r="N1459">
        <v>7121</v>
      </c>
      <c r="O1459">
        <v>92329.7</v>
      </c>
      <c r="P1459">
        <v>68905.67</v>
      </c>
      <c r="Q1459">
        <v>-15606.69</v>
      </c>
    </row>
    <row r="1460" spans="2:17" hidden="1">
      <c r="B1460">
        <v>2017</v>
      </c>
      <c r="C1460">
        <v>1</v>
      </c>
      <c r="D1460" t="s">
        <v>204</v>
      </c>
      <c r="E1460" t="s">
        <v>205</v>
      </c>
      <c r="F1460" t="s">
        <v>215</v>
      </c>
      <c r="G1460" t="s">
        <v>216</v>
      </c>
      <c r="H1460" t="s">
        <v>121</v>
      </c>
      <c r="I1460" t="s">
        <v>1072</v>
      </c>
      <c r="J1460" t="s">
        <v>31</v>
      </c>
      <c r="K1460" t="s">
        <v>217</v>
      </c>
      <c r="L1460" t="s">
        <v>24</v>
      </c>
      <c r="M1460" t="s">
        <v>26</v>
      </c>
      <c r="N1460">
        <v>6676</v>
      </c>
      <c r="O1460">
        <v>373380.5</v>
      </c>
      <c r="P1460">
        <v>239288.74</v>
      </c>
      <c r="Q1460">
        <v>-34648.46</v>
      </c>
    </row>
    <row r="1461" spans="2:17" hidden="1">
      <c r="B1461">
        <v>2017</v>
      </c>
      <c r="C1461">
        <v>1</v>
      </c>
      <c r="D1461" t="s">
        <v>204</v>
      </c>
      <c r="E1461" t="s">
        <v>205</v>
      </c>
      <c r="F1461" t="s">
        <v>215</v>
      </c>
      <c r="G1461" t="s">
        <v>216</v>
      </c>
      <c r="H1461" t="s">
        <v>121</v>
      </c>
      <c r="I1461" t="s">
        <v>1072</v>
      </c>
      <c r="J1461" t="s">
        <v>31</v>
      </c>
      <c r="K1461" t="s">
        <v>217</v>
      </c>
      <c r="L1461" t="s">
        <v>24</v>
      </c>
      <c r="M1461" t="s">
        <v>27</v>
      </c>
      <c r="N1461">
        <v>1777</v>
      </c>
      <c r="O1461">
        <v>373582.6</v>
      </c>
      <c r="P1461">
        <v>265110.34999999998</v>
      </c>
      <c r="Q1461">
        <v>6972.73</v>
      </c>
    </row>
    <row r="1462" spans="2:17" hidden="1">
      <c r="B1462">
        <v>2017</v>
      </c>
      <c r="C1462">
        <v>1</v>
      </c>
      <c r="D1462" t="s">
        <v>204</v>
      </c>
      <c r="E1462" t="s">
        <v>205</v>
      </c>
      <c r="F1462" t="s">
        <v>218</v>
      </c>
      <c r="G1462" t="s">
        <v>219</v>
      </c>
      <c r="H1462" t="s">
        <v>140</v>
      </c>
      <c r="I1462" t="s">
        <v>1072</v>
      </c>
      <c r="J1462" t="s">
        <v>31</v>
      </c>
      <c r="K1462" t="s">
        <v>220</v>
      </c>
      <c r="L1462" t="s">
        <v>24</v>
      </c>
      <c r="M1462" t="s">
        <v>25</v>
      </c>
      <c r="N1462">
        <v>4894</v>
      </c>
      <c r="O1462">
        <v>54319</v>
      </c>
      <c r="P1462">
        <v>41954.38</v>
      </c>
      <c r="Q1462">
        <v>-9076.93</v>
      </c>
    </row>
    <row r="1463" spans="2:17" hidden="1">
      <c r="B1463">
        <v>2017</v>
      </c>
      <c r="C1463">
        <v>1</v>
      </c>
      <c r="D1463" t="s">
        <v>204</v>
      </c>
      <c r="E1463" t="s">
        <v>205</v>
      </c>
      <c r="F1463" t="s">
        <v>218</v>
      </c>
      <c r="G1463" t="s">
        <v>219</v>
      </c>
      <c r="H1463" t="s">
        <v>140</v>
      </c>
      <c r="I1463" t="s">
        <v>1072</v>
      </c>
      <c r="J1463" t="s">
        <v>31</v>
      </c>
      <c r="K1463" t="s">
        <v>220</v>
      </c>
      <c r="L1463" t="s">
        <v>24</v>
      </c>
      <c r="M1463" t="s">
        <v>26</v>
      </c>
      <c r="N1463">
        <v>6115</v>
      </c>
      <c r="O1463">
        <v>386143</v>
      </c>
      <c r="P1463">
        <v>245714.93</v>
      </c>
      <c r="Q1463">
        <v>-31063.34</v>
      </c>
    </row>
    <row r="1464" spans="2:17" hidden="1">
      <c r="B1464">
        <v>2017</v>
      </c>
      <c r="C1464">
        <v>1</v>
      </c>
      <c r="D1464" t="s">
        <v>204</v>
      </c>
      <c r="E1464" t="s">
        <v>205</v>
      </c>
      <c r="F1464" t="s">
        <v>218</v>
      </c>
      <c r="G1464" t="s">
        <v>219</v>
      </c>
      <c r="H1464" t="s">
        <v>140</v>
      </c>
      <c r="I1464" t="s">
        <v>1072</v>
      </c>
      <c r="J1464" t="s">
        <v>31</v>
      </c>
      <c r="K1464" t="s">
        <v>220</v>
      </c>
      <c r="L1464" t="s">
        <v>24</v>
      </c>
      <c r="M1464" t="s">
        <v>27</v>
      </c>
      <c r="N1464">
        <v>3955</v>
      </c>
      <c r="O1464">
        <v>769631</v>
      </c>
      <c r="P1464">
        <v>540419.09</v>
      </c>
      <c r="Q1464">
        <v>14169.57</v>
      </c>
    </row>
    <row r="1465" spans="2:17" hidden="1">
      <c r="B1465">
        <v>2017</v>
      </c>
      <c r="C1465">
        <v>1</v>
      </c>
      <c r="D1465" t="s">
        <v>204</v>
      </c>
      <c r="E1465" t="s">
        <v>205</v>
      </c>
      <c r="F1465" t="s">
        <v>221</v>
      </c>
      <c r="G1465" t="s">
        <v>222</v>
      </c>
      <c r="H1465" t="s">
        <v>140</v>
      </c>
      <c r="I1465" t="s">
        <v>1072</v>
      </c>
      <c r="J1465" t="s">
        <v>31</v>
      </c>
      <c r="K1465" t="s">
        <v>223</v>
      </c>
      <c r="L1465" t="s">
        <v>24</v>
      </c>
      <c r="M1465" t="s">
        <v>25</v>
      </c>
      <c r="N1465">
        <v>10290</v>
      </c>
      <c r="O1465">
        <v>130909</v>
      </c>
      <c r="P1465">
        <v>95159.02</v>
      </c>
      <c r="Q1465">
        <v>-21393.279999999999</v>
      </c>
    </row>
    <row r="1466" spans="2:17" hidden="1">
      <c r="B1466">
        <v>2017</v>
      </c>
      <c r="C1466">
        <v>1</v>
      </c>
      <c r="D1466" t="s">
        <v>204</v>
      </c>
      <c r="E1466" t="s">
        <v>205</v>
      </c>
      <c r="F1466" t="s">
        <v>221</v>
      </c>
      <c r="G1466" t="s">
        <v>222</v>
      </c>
      <c r="H1466" t="s">
        <v>140</v>
      </c>
      <c r="I1466" t="s">
        <v>1072</v>
      </c>
      <c r="J1466" t="s">
        <v>31</v>
      </c>
      <c r="K1466" t="s">
        <v>223</v>
      </c>
      <c r="L1466" t="s">
        <v>24</v>
      </c>
      <c r="M1466" t="s">
        <v>26</v>
      </c>
      <c r="N1466">
        <v>17289</v>
      </c>
      <c r="O1466">
        <v>1114426</v>
      </c>
      <c r="P1466">
        <v>693130.42</v>
      </c>
      <c r="Q1466">
        <v>-86034.57</v>
      </c>
    </row>
    <row r="1467" spans="2:17" hidden="1">
      <c r="B1467">
        <v>2017</v>
      </c>
      <c r="C1467">
        <v>1</v>
      </c>
      <c r="D1467" t="s">
        <v>204</v>
      </c>
      <c r="E1467" t="s">
        <v>205</v>
      </c>
      <c r="F1467" t="s">
        <v>221</v>
      </c>
      <c r="G1467" t="s">
        <v>222</v>
      </c>
      <c r="H1467" t="s">
        <v>140</v>
      </c>
      <c r="I1467" t="s">
        <v>1072</v>
      </c>
      <c r="J1467" t="s">
        <v>31</v>
      </c>
      <c r="K1467" t="s">
        <v>223</v>
      </c>
      <c r="L1467" t="s">
        <v>24</v>
      </c>
      <c r="M1467" t="s">
        <v>27</v>
      </c>
      <c r="N1467">
        <v>13501</v>
      </c>
      <c r="O1467">
        <v>2675287.7000000002</v>
      </c>
      <c r="P1467">
        <v>1845993.44</v>
      </c>
      <c r="Q1467">
        <v>48570.720000000001</v>
      </c>
    </row>
    <row r="1468" spans="2:17" hidden="1">
      <c r="B1468">
        <v>2017</v>
      </c>
      <c r="C1468">
        <v>1</v>
      </c>
      <c r="D1468" t="s">
        <v>204</v>
      </c>
      <c r="E1468" t="s">
        <v>205</v>
      </c>
      <c r="F1468" t="s">
        <v>224</v>
      </c>
      <c r="G1468" t="s">
        <v>225</v>
      </c>
      <c r="H1468" t="s">
        <v>121</v>
      </c>
      <c r="I1468" t="s">
        <v>1072</v>
      </c>
      <c r="J1468" t="s">
        <v>31</v>
      </c>
      <c r="K1468" t="s">
        <v>226</v>
      </c>
      <c r="L1468" t="s">
        <v>24</v>
      </c>
      <c r="M1468" t="s">
        <v>25</v>
      </c>
      <c r="N1468">
        <v>5044</v>
      </c>
      <c r="O1468">
        <v>67038.009999999995</v>
      </c>
      <c r="P1468">
        <v>50303.839999999997</v>
      </c>
      <c r="Q1468">
        <v>-11552.88</v>
      </c>
    </row>
    <row r="1469" spans="2:17" hidden="1">
      <c r="B1469">
        <v>2017</v>
      </c>
      <c r="C1469">
        <v>1</v>
      </c>
      <c r="D1469" t="s">
        <v>204</v>
      </c>
      <c r="E1469" t="s">
        <v>205</v>
      </c>
      <c r="F1469" t="s">
        <v>224</v>
      </c>
      <c r="G1469" t="s">
        <v>225</v>
      </c>
      <c r="H1469" t="s">
        <v>121</v>
      </c>
      <c r="I1469" t="s">
        <v>1072</v>
      </c>
      <c r="J1469" t="s">
        <v>31</v>
      </c>
      <c r="K1469" t="s">
        <v>226</v>
      </c>
      <c r="L1469" t="s">
        <v>24</v>
      </c>
      <c r="M1469" t="s">
        <v>26</v>
      </c>
      <c r="N1469">
        <v>3138</v>
      </c>
      <c r="O1469">
        <v>193159</v>
      </c>
      <c r="P1469">
        <v>123834.08</v>
      </c>
      <c r="Q1469">
        <v>-18149.52</v>
      </c>
    </row>
    <row r="1470" spans="2:17" hidden="1">
      <c r="B1470">
        <v>2017</v>
      </c>
      <c r="C1470">
        <v>1</v>
      </c>
      <c r="D1470" t="s">
        <v>204</v>
      </c>
      <c r="E1470" t="s">
        <v>205</v>
      </c>
      <c r="F1470" t="s">
        <v>224</v>
      </c>
      <c r="G1470" t="s">
        <v>225</v>
      </c>
      <c r="H1470" t="s">
        <v>121</v>
      </c>
      <c r="I1470" t="s">
        <v>1072</v>
      </c>
      <c r="J1470" t="s">
        <v>31</v>
      </c>
      <c r="K1470" t="s">
        <v>226</v>
      </c>
      <c r="L1470" t="s">
        <v>24</v>
      </c>
      <c r="M1470" t="s">
        <v>27</v>
      </c>
      <c r="N1470">
        <v>1130</v>
      </c>
      <c r="O1470">
        <v>227230</v>
      </c>
      <c r="P1470">
        <v>164706.72</v>
      </c>
      <c r="Q1470">
        <v>4320.7700000000004</v>
      </c>
    </row>
    <row r="1471" spans="2:17" hidden="1">
      <c r="B1471">
        <v>2017</v>
      </c>
      <c r="C1471">
        <v>1</v>
      </c>
      <c r="D1471" t="s">
        <v>204</v>
      </c>
      <c r="E1471" t="s">
        <v>205</v>
      </c>
      <c r="F1471" t="s">
        <v>227</v>
      </c>
      <c r="G1471" t="s">
        <v>228</v>
      </c>
      <c r="H1471" t="s">
        <v>144</v>
      </c>
      <c r="I1471" t="s">
        <v>21</v>
      </c>
      <c r="J1471" t="s">
        <v>31</v>
      </c>
      <c r="K1471" t="s">
        <v>229</v>
      </c>
      <c r="L1471" t="s">
        <v>24</v>
      </c>
      <c r="M1471" t="s">
        <v>25</v>
      </c>
      <c r="N1471">
        <v>12104</v>
      </c>
      <c r="O1471">
        <v>96842</v>
      </c>
      <c r="P1471">
        <v>87409.74</v>
      </c>
      <c r="Q1471">
        <v>-40083.1</v>
      </c>
    </row>
    <row r="1472" spans="2:17" hidden="1">
      <c r="B1472">
        <v>2017</v>
      </c>
      <c r="C1472">
        <v>1</v>
      </c>
      <c r="D1472" t="s">
        <v>204</v>
      </c>
      <c r="E1472" t="s">
        <v>205</v>
      </c>
      <c r="F1472" t="s">
        <v>227</v>
      </c>
      <c r="G1472" t="s">
        <v>228</v>
      </c>
      <c r="H1472" t="s">
        <v>144</v>
      </c>
      <c r="I1472" t="s">
        <v>21</v>
      </c>
      <c r="J1472" t="s">
        <v>31</v>
      </c>
      <c r="K1472" t="s">
        <v>229</v>
      </c>
      <c r="L1472" t="s">
        <v>24</v>
      </c>
      <c r="M1472" t="s">
        <v>26</v>
      </c>
      <c r="N1472">
        <v>1524</v>
      </c>
      <c r="O1472">
        <v>76630</v>
      </c>
      <c r="P1472">
        <v>50474.45</v>
      </c>
      <c r="Q1472">
        <v>-19019.52</v>
      </c>
    </row>
    <row r="1473" spans="2:17" hidden="1">
      <c r="B1473">
        <v>2017</v>
      </c>
      <c r="C1473">
        <v>1</v>
      </c>
      <c r="D1473" t="s">
        <v>204</v>
      </c>
      <c r="E1473" t="s">
        <v>205</v>
      </c>
      <c r="F1473" t="s">
        <v>227</v>
      </c>
      <c r="G1473" t="s">
        <v>228</v>
      </c>
      <c r="H1473" t="s">
        <v>144</v>
      </c>
      <c r="I1473" t="s">
        <v>21</v>
      </c>
      <c r="J1473" t="s">
        <v>31</v>
      </c>
      <c r="K1473" t="s">
        <v>229</v>
      </c>
      <c r="L1473" t="s">
        <v>24</v>
      </c>
      <c r="M1473" t="s">
        <v>27</v>
      </c>
      <c r="N1473">
        <v>325</v>
      </c>
      <c r="O1473">
        <v>78063</v>
      </c>
      <c r="P1473">
        <v>67675.72</v>
      </c>
      <c r="Q1473">
        <v>1784.26</v>
      </c>
    </row>
    <row r="1474" spans="2:17" hidden="1">
      <c r="B1474">
        <v>2017</v>
      </c>
      <c r="C1474">
        <v>1</v>
      </c>
      <c r="D1474" t="s">
        <v>204</v>
      </c>
      <c r="E1474" t="s">
        <v>205</v>
      </c>
      <c r="F1474" t="s">
        <v>230</v>
      </c>
      <c r="G1474" t="s">
        <v>231</v>
      </c>
      <c r="H1474" t="s">
        <v>144</v>
      </c>
      <c r="I1474" t="s">
        <v>21</v>
      </c>
      <c r="J1474" t="s">
        <v>31</v>
      </c>
      <c r="K1474" t="s">
        <v>232</v>
      </c>
      <c r="L1474" t="s">
        <v>24</v>
      </c>
      <c r="M1474" t="s">
        <v>25</v>
      </c>
      <c r="N1474">
        <v>9187</v>
      </c>
      <c r="O1474">
        <v>92349</v>
      </c>
      <c r="P1474">
        <v>74144.94</v>
      </c>
      <c r="Q1474">
        <v>-38223.769999999997</v>
      </c>
    </row>
    <row r="1475" spans="2:17" hidden="1">
      <c r="B1475">
        <v>2017</v>
      </c>
      <c r="C1475">
        <v>1</v>
      </c>
      <c r="D1475" t="s">
        <v>204</v>
      </c>
      <c r="E1475" t="s">
        <v>205</v>
      </c>
      <c r="F1475" t="s">
        <v>230</v>
      </c>
      <c r="G1475" t="s">
        <v>231</v>
      </c>
      <c r="H1475" t="s">
        <v>144</v>
      </c>
      <c r="I1475" t="s">
        <v>21</v>
      </c>
      <c r="J1475" t="s">
        <v>31</v>
      </c>
      <c r="K1475" t="s">
        <v>232</v>
      </c>
      <c r="L1475" t="s">
        <v>24</v>
      </c>
      <c r="M1475" t="s">
        <v>26</v>
      </c>
      <c r="N1475">
        <v>2150</v>
      </c>
      <c r="O1475">
        <v>109960</v>
      </c>
      <c r="P1475">
        <v>72741.73</v>
      </c>
      <c r="Q1475">
        <v>-26832</v>
      </c>
    </row>
    <row r="1476" spans="2:17" hidden="1">
      <c r="B1476">
        <v>2017</v>
      </c>
      <c r="C1476">
        <v>1</v>
      </c>
      <c r="D1476" t="s">
        <v>204</v>
      </c>
      <c r="E1476" t="s">
        <v>205</v>
      </c>
      <c r="F1476" t="s">
        <v>230</v>
      </c>
      <c r="G1476" t="s">
        <v>231</v>
      </c>
      <c r="H1476" t="s">
        <v>144</v>
      </c>
      <c r="I1476" t="s">
        <v>21</v>
      </c>
      <c r="J1476" t="s">
        <v>31</v>
      </c>
      <c r="K1476" t="s">
        <v>232</v>
      </c>
      <c r="L1476" t="s">
        <v>24</v>
      </c>
      <c r="M1476" t="s">
        <v>27</v>
      </c>
      <c r="N1476">
        <v>368</v>
      </c>
      <c r="O1476">
        <v>65867</v>
      </c>
      <c r="P1476">
        <v>57479.31</v>
      </c>
      <c r="Q1476">
        <v>1515.82</v>
      </c>
    </row>
    <row r="1477" spans="2:17" hidden="1">
      <c r="B1477">
        <v>2017</v>
      </c>
      <c r="C1477">
        <v>1</v>
      </c>
      <c r="D1477" t="s">
        <v>204</v>
      </c>
      <c r="E1477" t="s">
        <v>205</v>
      </c>
      <c r="F1477" t="s">
        <v>233</v>
      </c>
      <c r="G1477" t="s">
        <v>234</v>
      </c>
      <c r="H1477" t="s">
        <v>151</v>
      </c>
      <c r="I1477" t="s">
        <v>21</v>
      </c>
      <c r="J1477" t="s">
        <v>31</v>
      </c>
      <c r="K1477" t="s">
        <v>235</v>
      </c>
      <c r="L1477" t="s">
        <v>24</v>
      </c>
      <c r="M1477" t="s">
        <v>25</v>
      </c>
      <c r="N1477">
        <v>15454</v>
      </c>
      <c r="O1477">
        <v>184321</v>
      </c>
      <c r="P1477">
        <v>125833.3</v>
      </c>
      <c r="Q1477">
        <v>-69266.55</v>
      </c>
    </row>
    <row r="1478" spans="2:17" hidden="1">
      <c r="B1478">
        <v>2017</v>
      </c>
      <c r="C1478">
        <v>1</v>
      </c>
      <c r="D1478" t="s">
        <v>204</v>
      </c>
      <c r="E1478" t="s">
        <v>205</v>
      </c>
      <c r="F1478" t="s">
        <v>233</v>
      </c>
      <c r="G1478" t="s">
        <v>234</v>
      </c>
      <c r="H1478" t="s">
        <v>151</v>
      </c>
      <c r="I1478" t="s">
        <v>21</v>
      </c>
      <c r="J1478" t="s">
        <v>31</v>
      </c>
      <c r="K1478" t="s">
        <v>235</v>
      </c>
      <c r="L1478" t="s">
        <v>24</v>
      </c>
      <c r="M1478" t="s">
        <v>26</v>
      </c>
      <c r="N1478">
        <v>8880</v>
      </c>
      <c r="O1478">
        <v>493152</v>
      </c>
      <c r="P1478">
        <v>301910.07</v>
      </c>
      <c r="Q1478">
        <v>-101519.17</v>
      </c>
    </row>
    <row r="1479" spans="2:17" hidden="1">
      <c r="B1479">
        <v>2017</v>
      </c>
      <c r="C1479">
        <v>1</v>
      </c>
      <c r="D1479" t="s">
        <v>204</v>
      </c>
      <c r="E1479" t="s">
        <v>205</v>
      </c>
      <c r="F1479" t="s">
        <v>233</v>
      </c>
      <c r="G1479" t="s">
        <v>234</v>
      </c>
      <c r="H1479" t="s">
        <v>151</v>
      </c>
      <c r="I1479" t="s">
        <v>21</v>
      </c>
      <c r="J1479" t="s">
        <v>31</v>
      </c>
      <c r="K1479" t="s">
        <v>235</v>
      </c>
      <c r="L1479" t="s">
        <v>24</v>
      </c>
      <c r="M1479" t="s">
        <v>27</v>
      </c>
      <c r="N1479">
        <v>1926</v>
      </c>
      <c r="O1479">
        <v>320539</v>
      </c>
      <c r="P1479">
        <v>256107.4</v>
      </c>
      <c r="Q1479">
        <v>6726.51</v>
      </c>
    </row>
    <row r="1480" spans="2:17" hidden="1">
      <c r="B1480">
        <v>2017</v>
      </c>
      <c r="C1480">
        <v>1</v>
      </c>
      <c r="D1480" t="s">
        <v>204</v>
      </c>
      <c r="E1480" t="s">
        <v>205</v>
      </c>
      <c r="F1480" t="s">
        <v>236</v>
      </c>
      <c r="G1480" t="s">
        <v>237</v>
      </c>
      <c r="H1480" t="s">
        <v>151</v>
      </c>
      <c r="I1480" t="s">
        <v>21</v>
      </c>
      <c r="J1480" t="s">
        <v>31</v>
      </c>
      <c r="K1480" t="s">
        <v>238</v>
      </c>
      <c r="L1480" t="s">
        <v>24</v>
      </c>
      <c r="M1480" t="s">
        <v>25</v>
      </c>
      <c r="N1480">
        <v>8111</v>
      </c>
      <c r="O1480">
        <v>114478.18</v>
      </c>
      <c r="P1480">
        <v>73005.119999999995</v>
      </c>
      <c r="Q1480">
        <v>-43319.03</v>
      </c>
    </row>
    <row r="1481" spans="2:17" hidden="1">
      <c r="B1481">
        <v>2017</v>
      </c>
      <c r="C1481">
        <v>1</v>
      </c>
      <c r="D1481" t="s">
        <v>204</v>
      </c>
      <c r="E1481" t="s">
        <v>205</v>
      </c>
      <c r="F1481" t="s">
        <v>236</v>
      </c>
      <c r="G1481" t="s">
        <v>237</v>
      </c>
      <c r="H1481" t="s">
        <v>151</v>
      </c>
      <c r="I1481" t="s">
        <v>21</v>
      </c>
      <c r="J1481" t="s">
        <v>31</v>
      </c>
      <c r="K1481" t="s">
        <v>238</v>
      </c>
      <c r="L1481" t="s">
        <v>24</v>
      </c>
      <c r="M1481" t="s">
        <v>26</v>
      </c>
      <c r="N1481">
        <v>7918</v>
      </c>
      <c r="O1481">
        <v>454205.28</v>
      </c>
      <c r="P1481">
        <v>279716.58</v>
      </c>
      <c r="Q1481">
        <v>-91127.9</v>
      </c>
    </row>
    <row r="1482" spans="2:17" hidden="1">
      <c r="B1482">
        <v>2017</v>
      </c>
      <c r="C1482">
        <v>1</v>
      </c>
      <c r="D1482" t="s">
        <v>204</v>
      </c>
      <c r="E1482" t="s">
        <v>205</v>
      </c>
      <c r="F1482" t="s">
        <v>236</v>
      </c>
      <c r="G1482" t="s">
        <v>237</v>
      </c>
      <c r="H1482" t="s">
        <v>151</v>
      </c>
      <c r="I1482" t="s">
        <v>21</v>
      </c>
      <c r="J1482" t="s">
        <v>31</v>
      </c>
      <c r="K1482" t="s">
        <v>238</v>
      </c>
      <c r="L1482" t="s">
        <v>24</v>
      </c>
      <c r="M1482" t="s">
        <v>27</v>
      </c>
      <c r="N1482">
        <v>1721</v>
      </c>
      <c r="O1482">
        <v>265603.53000000003</v>
      </c>
      <c r="P1482">
        <v>212375.58</v>
      </c>
      <c r="Q1482">
        <v>5577.22</v>
      </c>
    </row>
    <row r="1483" spans="2:17" hidden="1">
      <c r="B1483">
        <v>2017</v>
      </c>
      <c r="C1483">
        <v>1</v>
      </c>
      <c r="D1483" t="s">
        <v>204</v>
      </c>
      <c r="E1483" t="s">
        <v>205</v>
      </c>
      <c r="F1483" t="s">
        <v>239</v>
      </c>
      <c r="G1483" t="s">
        <v>240</v>
      </c>
      <c r="H1483" t="s">
        <v>151</v>
      </c>
      <c r="I1483" t="s">
        <v>21</v>
      </c>
      <c r="J1483" t="s">
        <v>31</v>
      </c>
      <c r="K1483" t="s">
        <v>241</v>
      </c>
      <c r="L1483" t="s">
        <v>24</v>
      </c>
      <c r="M1483" t="s">
        <v>25</v>
      </c>
      <c r="N1483">
        <v>5608</v>
      </c>
      <c r="O1483">
        <v>66009</v>
      </c>
      <c r="P1483">
        <v>45053.18</v>
      </c>
      <c r="Q1483">
        <v>-24527.9</v>
      </c>
    </row>
    <row r="1484" spans="2:17" hidden="1">
      <c r="B1484">
        <v>2017</v>
      </c>
      <c r="C1484">
        <v>1</v>
      </c>
      <c r="D1484" t="s">
        <v>204</v>
      </c>
      <c r="E1484" t="s">
        <v>205</v>
      </c>
      <c r="F1484" t="s">
        <v>239</v>
      </c>
      <c r="G1484" t="s">
        <v>240</v>
      </c>
      <c r="H1484" t="s">
        <v>151</v>
      </c>
      <c r="I1484" t="s">
        <v>21</v>
      </c>
      <c r="J1484" t="s">
        <v>31</v>
      </c>
      <c r="K1484" t="s">
        <v>241</v>
      </c>
      <c r="L1484" t="s">
        <v>24</v>
      </c>
      <c r="M1484" t="s">
        <v>26</v>
      </c>
      <c r="N1484">
        <v>4987</v>
      </c>
      <c r="O1484">
        <v>300575</v>
      </c>
      <c r="P1484">
        <v>185352.75</v>
      </c>
      <c r="Q1484">
        <v>-55802.5</v>
      </c>
    </row>
    <row r="1485" spans="2:17" hidden="1">
      <c r="B1485">
        <v>2017</v>
      </c>
      <c r="C1485">
        <v>1</v>
      </c>
      <c r="D1485" t="s">
        <v>204</v>
      </c>
      <c r="E1485" t="s">
        <v>205</v>
      </c>
      <c r="F1485" t="s">
        <v>239</v>
      </c>
      <c r="G1485" t="s">
        <v>240</v>
      </c>
      <c r="H1485" t="s">
        <v>151</v>
      </c>
      <c r="I1485" t="s">
        <v>21</v>
      </c>
      <c r="J1485" t="s">
        <v>31</v>
      </c>
      <c r="K1485" t="s">
        <v>241</v>
      </c>
      <c r="L1485" t="s">
        <v>24</v>
      </c>
      <c r="M1485" t="s">
        <v>27</v>
      </c>
      <c r="N1485">
        <v>2024</v>
      </c>
      <c r="O1485">
        <v>343914</v>
      </c>
      <c r="P1485">
        <v>270152.51</v>
      </c>
      <c r="Q1485">
        <v>7082.93</v>
      </c>
    </row>
    <row r="1486" spans="2:17" hidden="1">
      <c r="B1486">
        <v>2017</v>
      </c>
      <c r="C1486">
        <v>1</v>
      </c>
      <c r="D1486" t="s">
        <v>204</v>
      </c>
      <c r="E1486" t="s">
        <v>205</v>
      </c>
      <c r="F1486" t="s">
        <v>242</v>
      </c>
      <c r="G1486" t="s">
        <v>243</v>
      </c>
      <c r="H1486" t="s">
        <v>121</v>
      </c>
      <c r="I1486" t="s">
        <v>1072</v>
      </c>
      <c r="J1486" t="s">
        <v>31</v>
      </c>
      <c r="K1486" t="s">
        <v>244</v>
      </c>
      <c r="L1486" t="s">
        <v>24</v>
      </c>
      <c r="M1486" t="s">
        <v>25</v>
      </c>
      <c r="N1486">
        <v>2790</v>
      </c>
      <c r="O1486">
        <v>32572</v>
      </c>
      <c r="P1486">
        <v>25051.73</v>
      </c>
      <c r="Q1486">
        <v>-5465.98</v>
      </c>
    </row>
    <row r="1487" spans="2:17" hidden="1">
      <c r="B1487">
        <v>2017</v>
      </c>
      <c r="C1487">
        <v>1</v>
      </c>
      <c r="D1487" t="s">
        <v>204</v>
      </c>
      <c r="E1487" t="s">
        <v>205</v>
      </c>
      <c r="F1487" t="s">
        <v>242</v>
      </c>
      <c r="G1487" t="s">
        <v>243</v>
      </c>
      <c r="H1487" t="s">
        <v>121</v>
      </c>
      <c r="I1487" t="s">
        <v>1072</v>
      </c>
      <c r="J1487" t="s">
        <v>31</v>
      </c>
      <c r="K1487" t="s">
        <v>244</v>
      </c>
      <c r="L1487" t="s">
        <v>24</v>
      </c>
      <c r="M1487" t="s">
        <v>26</v>
      </c>
      <c r="N1487">
        <v>2080</v>
      </c>
      <c r="O1487">
        <v>122544</v>
      </c>
      <c r="P1487">
        <v>78257.73</v>
      </c>
      <c r="Q1487">
        <v>-10379.200000000001</v>
      </c>
    </row>
    <row r="1488" spans="2:17" hidden="1">
      <c r="B1488">
        <v>2017</v>
      </c>
      <c r="C1488">
        <v>1</v>
      </c>
      <c r="D1488" t="s">
        <v>204</v>
      </c>
      <c r="E1488" t="s">
        <v>205</v>
      </c>
      <c r="F1488" t="s">
        <v>242</v>
      </c>
      <c r="G1488" t="s">
        <v>243</v>
      </c>
      <c r="H1488" t="s">
        <v>121</v>
      </c>
      <c r="I1488" t="s">
        <v>1072</v>
      </c>
      <c r="J1488" t="s">
        <v>31</v>
      </c>
      <c r="K1488" t="s">
        <v>244</v>
      </c>
      <c r="L1488" t="s">
        <v>24</v>
      </c>
      <c r="M1488" t="s">
        <v>27</v>
      </c>
      <c r="N1488">
        <v>1338</v>
      </c>
      <c r="O1488">
        <v>317498</v>
      </c>
      <c r="P1488">
        <v>223169.99</v>
      </c>
      <c r="Q1488">
        <v>5853.68</v>
      </c>
    </row>
    <row r="1489" spans="2:17" hidden="1">
      <c r="B1489">
        <v>2017</v>
      </c>
      <c r="C1489">
        <v>1</v>
      </c>
      <c r="D1489" t="s">
        <v>204</v>
      </c>
      <c r="E1489" t="s">
        <v>205</v>
      </c>
      <c r="F1489" t="s">
        <v>245</v>
      </c>
      <c r="G1489" t="s">
        <v>246</v>
      </c>
      <c r="H1489" t="s">
        <v>20</v>
      </c>
      <c r="I1489" t="s">
        <v>21</v>
      </c>
      <c r="J1489" t="s">
        <v>31</v>
      </c>
      <c r="K1489" t="s">
        <v>247</v>
      </c>
      <c r="L1489" t="s">
        <v>24</v>
      </c>
      <c r="M1489" t="s">
        <v>25</v>
      </c>
      <c r="N1489">
        <v>19761</v>
      </c>
      <c r="O1489">
        <v>183504</v>
      </c>
      <c r="P1489">
        <v>154195.07</v>
      </c>
      <c r="Q1489">
        <v>-75912.23</v>
      </c>
    </row>
    <row r="1490" spans="2:17" hidden="1">
      <c r="B1490">
        <v>2017</v>
      </c>
      <c r="C1490">
        <v>1</v>
      </c>
      <c r="D1490" t="s">
        <v>204</v>
      </c>
      <c r="E1490" t="s">
        <v>205</v>
      </c>
      <c r="F1490" t="s">
        <v>245</v>
      </c>
      <c r="G1490" t="s">
        <v>246</v>
      </c>
      <c r="H1490" t="s">
        <v>20</v>
      </c>
      <c r="I1490" t="s">
        <v>21</v>
      </c>
      <c r="J1490" t="s">
        <v>31</v>
      </c>
      <c r="K1490" t="s">
        <v>247</v>
      </c>
      <c r="L1490" t="s">
        <v>24</v>
      </c>
      <c r="M1490" t="s">
        <v>26</v>
      </c>
      <c r="N1490">
        <v>3446</v>
      </c>
      <c r="O1490">
        <v>171169</v>
      </c>
      <c r="P1490">
        <v>112520.63</v>
      </c>
      <c r="Q1490">
        <v>-43031.81</v>
      </c>
    </row>
    <row r="1491" spans="2:17" hidden="1">
      <c r="B1491">
        <v>2017</v>
      </c>
      <c r="C1491">
        <v>1</v>
      </c>
      <c r="D1491" t="s">
        <v>204</v>
      </c>
      <c r="E1491" t="s">
        <v>205</v>
      </c>
      <c r="F1491" t="s">
        <v>245</v>
      </c>
      <c r="G1491" t="s">
        <v>246</v>
      </c>
      <c r="H1491" t="s">
        <v>20</v>
      </c>
      <c r="I1491" t="s">
        <v>21</v>
      </c>
      <c r="J1491" t="s">
        <v>31</v>
      </c>
      <c r="K1491" t="s">
        <v>247</v>
      </c>
      <c r="L1491" t="s">
        <v>24</v>
      </c>
      <c r="M1491" t="s">
        <v>27</v>
      </c>
      <c r="N1491">
        <v>483</v>
      </c>
      <c r="O1491">
        <v>84606</v>
      </c>
      <c r="P1491">
        <v>73865.600000000006</v>
      </c>
      <c r="Q1491">
        <v>1939.92</v>
      </c>
    </row>
    <row r="1492" spans="2:17" hidden="1">
      <c r="B1492">
        <v>2017</v>
      </c>
      <c r="C1492">
        <v>1</v>
      </c>
      <c r="D1492" t="s">
        <v>204</v>
      </c>
      <c r="E1492" t="s">
        <v>205</v>
      </c>
      <c r="F1492" t="s">
        <v>248</v>
      </c>
      <c r="G1492" t="s">
        <v>249</v>
      </c>
      <c r="H1492" t="s">
        <v>151</v>
      </c>
      <c r="I1492" t="s">
        <v>21</v>
      </c>
      <c r="J1492" t="s">
        <v>31</v>
      </c>
      <c r="K1492" t="s">
        <v>250</v>
      </c>
      <c r="L1492" t="s">
        <v>24</v>
      </c>
      <c r="M1492" t="s">
        <v>25</v>
      </c>
      <c r="N1492">
        <v>11693</v>
      </c>
      <c r="O1492">
        <v>151469.5</v>
      </c>
      <c r="P1492">
        <v>99309.21</v>
      </c>
      <c r="Q1492">
        <v>-56502.89</v>
      </c>
    </row>
    <row r="1493" spans="2:17" hidden="1">
      <c r="B1493">
        <v>2017</v>
      </c>
      <c r="C1493">
        <v>1</v>
      </c>
      <c r="D1493" t="s">
        <v>204</v>
      </c>
      <c r="E1493" t="s">
        <v>205</v>
      </c>
      <c r="F1493" t="s">
        <v>248</v>
      </c>
      <c r="G1493" t="s">
        <v>249</v>
      </c>
      <c r="H1493" t="s">
        <v>151</v>
      </c>
      <c r="I1493" t="s">
        <v>21</v>
      </c>
      <c r="J1493" t="s">
        <v>31</v>
      </c>
      <c r="K1493" t="s">
        <v>250</v>
      </c>
      <c r="L1493" t="s">
        <v>24</v>
      </c>
      <c r="M1493" t="s">
        <v>26</v>
      </c>
      <c r="N1493">
        <v>6799</v>
      </c>
      <c r="O1493">
        <v>371694.8</v>
      </c>
      <c r="P1493">
        <v>225061.63</v>
      </c>
      <c r="Q1493">
        <v>-77949.31</v>
      </c>
    </row>
    <row r="1494" spans="2:17" hidden="1">
      <c r="B1494">
        <v>2017</v>
      </c>
      <c r="C1494">
        <v>1</v>
      </c>
      <c r="D1494" t="s">
        <v>204</v>
      </c>
      <c r="E1494" t="s">
        <v>205</v>
      </c>
      <c r="F1494" t="s">
        <v>248</v>
      </c>
      <c r="G1494" t="s">
        <v>249</v>
      </c>
      <c r="H1494" t="s">
        <v>151</v>
      </c>
      <c r="I1494" t="s">
        <v>21</v>
      </c>
      <c r="J1494" t="s">
        <v>31</v>
      </c>
      <c r="K1494" t="s">
        <v>250</v>
      </c>
      <c r="L1494" t="s">
        <v>24</v>
      </c>
      <c r="M1494" t="s">
        <v>27</v>
      </c>
      <c r="N1494">
        <v>1131</v>
      </c>
      <c r="O1494">
        <v>190034.7</v>
      </c>
      <c r="P1494">
        <v>149857.20000000001</v>
      </c>
      <c r="Q1494">
        <v>3932.07</v>
      </c>
    </row>
    <row r="1495" spans="2:17" hidden="1">
      <c r="B1495">
        <v>2017</v>
      </c>
      <c r="C1495">
        <v>1</v>
      </c>
      <c r="D1495" t="s">
        <v>204</v>
      </c>
      <c r="E1495" t="s">
        <v>205</v>
      </c>
      <c r="F1495" t="s">
        <v>251</v>
      </c>
      <c r="G1495" t="s">
        <v>252</v>
      </c>
      <c r="H1495" t="s">
        <v>144</v>
      </c>
      <c r="I1495" t="s">
        <v>21</v>
      </c>
      <c r="J1495" t="s">
        <v>31</v>
      </c>
      <c r="K1495" t="s">
        <v>253</v>
      </c>
      <c r="L1495" t="s">
        <v>24</v>
      </c>
      <c r="M1495" t="s">
        <v>25</v>
      </c>
      <c r="N1495">
        <v>23993</v>
      </c>
      <c r="O1495">
        <v>241885.2</v>
      </c>
      <c r="P1495">
        <v>195814.72</v>
      </c>
      <c r="Q1495">
        <v>-101995.25</v>
      </c>
    </row>
    <row r="1496" spans="2:17" hidden="1">
      <c r="B1496">
        <v>2017</v>
      </c>
      <c r="C1496">
        <v>1</v>
      </c>
      <c r="D1496" t="s">
        <v>204</v>
      </c>
      <c r="E1496" t="s">
        <v>205</v>
      </c>
      <c r="F1496" t="s">
        <v>251</v>
      </c>
      <c r="G1496" t="s">
        <v>252</v>
      </c>
      <c r="H1496" t="s">
        <v>144</v>
      </c>
      <c r="I1496" t="s">
        <v>21</v>
      </c>
      <c r="J1496" t="s">
        <v>31</v>
      </c>
      <c r="K1496" t="s">
        <v>253</v>
      </c>
      <c r="L1496" t="s">
        <v>24</v>
      </c>
      <c r="M1496" t="s">
        <v>26</v>
      </c>
      <c r="N1496">
        <v>7596</v>
      </c>
      <c r="O1496">
        <v>397181</v>
      </c>
      <c r="P1496">
        <v>267276.68</v>
      </c>
      <c r="Q1496">
        <v>-97795.54</v>
      </c>
    </row>
    <row r="1497" spans="2:17" hidden="1">
      <c r="B1497">
        <v>2017</v>
      </c>
      <c r="C1497">
        <v>1</v>
      </c>
      <c r="D1497" t="s">
        <v>204</v>
      </c>
      <c r="E1497" t="s">
        <v>205</v>
      </c>
      <c r="F1497" t="s">
        <v>251</v>
      </c>
      <c r="G1497" t="s">
        <v>252</v>
      </c>
      <c r="H1497" t="s">
        <v>144</v>
      </c>
      <c r="I1497" t="s">
        <v>21</v>
      </c>
      <c r="J1497" t="s">
        <v>31</v>
      </c>
      <c r="K1497" t="s">
        <v>253</v>
      </c>
      <c r="L1497" t="s">
        <v>24</v>
      </c>
      <c r="M1497" t="s">
        <v>27</v>
      </c>
      <c r="N1497">
        <v>1095</v>
      </c>
      <c r="O1497">
        <v>195355</v>
      </c>
      <c r="P1497">
        <v>175055.98</v>
      </c>
      <c r="Q1497">
        <v>4605.58</v>
      </c>
    </row>
    <row r="1498" spans="2:17" hidden="1">
      <c r="B1498">
        <v>2017</v>
      </c>
      <c r="C1498">
        <v>1</v>
      </c>
      <c r="D1498" t="s">
        <v>204</v>
      </c>
      <c r="E1498" t="s">
        <v>205</v>
      </c>
      <c r="F1498" t="s">
        <v>254</v>
      </c>
      <c r="G1498" t="s">
        <v>255</v>
      </c>
      <c r="H1498" t="s">
        <v>144</v>
      </c>
      <c r="I1498" t="s">
        <v>21</v>
      </c>
      <c r="J1498" t="s">
        <v>31</v>
      </c>
      <c r="K1498" t="s">
        <v>256</v>
      </c>
      <c r="L1498" t="s">
        <v>24</v>
      </c>
      <c r="M1498" t="s">
        <v>25</v>
      </c>
      <c r="N1498">
        <v>5768</v>
      </c>
      <c r="O1498">
        <v>51259</v>
      </c>
      <c r="P1498">
        <v>43769.56</v>
      </c>
      <c r="Q1498">
        <v>-21216.68</v>
      </c>
    </row>
    <row r="1499" spans="2:17" hidden="1">
      <c r="B1499">
        <v>2017</v>
      </c>
      <c r="C1499">
        <v>1</v>
      </c>
      <c r="D1499" t="s">
        <v>204</v>
      </c>
      <c r="E1499" t="s">
        <v>205</v>
      </c>
      <c r="F1499" t="s">
        <v>254</v>
      </c>
      <c r="G1499" t="s">
        <v>255</v>
      </c>
      <c r="H1499" t="s">
        <v>144</v>
      </c>
      <c r="I1499" t="s">
        <v>21</v>
      </c>
      <c r="J1499" t="s">
        <v>31</v>
      </c>
      <c r="K1499" t="s">
        <v>256</v>
      </c>
      <c r="L1499" t="s">
        <v>24</v>
      </c>
      <c r="M1499" t="s">
        <v>26</v>
      </c>
      <c r="N1499">
        <v>849</v>
      </c>
      <c r="O1499">
        <v>42363</v>
      </c>
      <c r="P1499">
        <v>27848.91</v>
      </c>
      <c r="Q1499">
        <v>-10661.94</v>
      </c>
    </row>
    <row r="1500" spans="2:17" hidden="1">
      <c r="B1500">
        <v>2017</v>
      </c>
      <c r="C1500">
        <v>1</v>
      </c>
      <c r="D1500" t="s">
        <v>204</v>
      </c>
      <c r="E1500" t="s">
        <v>205</v>
      </c>
      <c r="F1500" t="s">
        <v>254</v>
      </c>
      <c r="G1500" t="s">
        <v>255</v>
      </c>
      <c r="H1500" t="s">
        <v>144</v>
      </c>
      <c r="I1500" t="s">
        <v>21</v>
      </c>
      <c r="J1500" t="s">
        <v>31</v>
      </c>
      <c r="K1500" t="s">
        <v>256</v>
      </c>
      <c r="L1500" t="s">
        <v>24</v>
      </c>
      <c r="M1500" t="s">
        <v>27</v>
      </c>
      <c r="N1500">
        <v>133</v>
      </c>
      <c r="O1500">
        <v>25946</v>
      </c>
      <c r="P1500">
        <v>22626.78</v>
      </c>
      <c r="Q1500">
        <v>564.07000000000005</v>
      </c>
    </row>
    <row r="1501" spans="2:17" hidden="1">
      <c r="B1501">
        <v>2017</v>
      </c>
      <c r="C1501">
        <v>1</v>
      </c>
      <c r="D1501" t="s">
        <v>204</v>
      </c>
      <c r="E1501" t="s">
        <v>205</v>
      </c>
      <c r="F1501" t="s">
        <v>257</v>
      </c>
      <c r="G1501" t="s">
        <v>258</v>
      </c>
      <c r="H1501" t="s">
        <v>151</v>
      </c>
      <c r="I1501" t="s">
        <v>21</v>
      </c>
      <c r="J1501" t="s">
        <v>31</v>
      </c>
      <c r="K1501" t="s">
        <v>259</v>
      </c>
      <c r="L1501" t="s">
        <v>24</v>
      </c>
      <c r="M1501" t="s">
        <v>25</v>
      </c>
      <c r="N1501">
        <v>1283</v>
      </c>
      <c r="O1501">
        <v>14369</v>
      </c>
      <c r="P1501">
        <v>10035.129999999999</v>
      </c>
      <c r="Q1501">
        <v>-5339.35</v>
      </c>
    </row>
    <row r="1502" spans="2:17" hidden="1">
      <c r="B1502">
        <v>2017</v>
      </c>
      <c r="C1502">
        <v>1</v>
      </c>
      <c r="D1502" t="s">
        <v>204</v>
      </c>
      <c r="E1502" t="s">
        <v>205</v>
      </c>
      <c r="F1502" t="s">
        <v>257</v>
      </c>
      <c r="G1502" t="s">
        <v>258</v>
      </c>
      <c r="H1502" t="s">
        <v>151</v>
      </c>
      <c r="I1502" t="s">
        <v>21</v>
      </c>
      <c r="J1502" t="s">
        <v>31</v>
      </c>
      <c r="K1502" t="s">
        <v>259</v>
      </c>
      <c r="L1502" t="s">
        <v>24</v>
      </c>
      <c r="M1502" t="s">
        <v>26</v>
      </c>
      <c r="N1502">
        <v>1550</v>
      </c>
      <c r="O1502">
        <v>94017</v>
      </c>
      <c r="P1502">
        <v>58270.1</v>
      </c>
      <c r="Q1502">
        <v>-17127.5</v>
      </c>
    </row>
    <row r="1503" spans="2:17" hidden="1">
      <c r="B1503">
        <v>2017</v>
      </c>
      <c r="C1503">
        <v>1</v>
      </c>
      <c r="D1503" t="s">
        <v>204</v>
      </c>
      <c r="E1503" t="s">
        <v>205</v>
      </c>
      <c r="F1503" t="s">
        <v>257</v>
      </c>
      <c r="G1503" t="s">
        <v>258</v>
      </c>
      <c r="H1503" t="s">
        <v>151</v>
      </c>
      <c r="I1503" t="s">
        <v>21</v>
      </c>
      <c r="J1503" t="s">
        <v>31</v>
      </c>
      <c r="K1503" t="s">
        <v>259</v>
      </c>
      <c r="L1503" t="s">
        <v>24</v>
      </c>
      <c r="M1503" t="s">
        <v>27</v>
      </c>
      <c r="N1503">
        <v>985</v>
      </c>
      <c r="O1503">
        <v>221414</v>
      </c>
      <c r="P1503">
        <v>172709.08</v>
      </c>
      <c r="Q1503">
        <v>4548.47</v>
      </c>
    </row>
    <row r="1504" spans="2:17" hidden="1">
      <c r="B1504">
        <v>2017</v>
      </c>
      <c r="C1504">
        <v>1</v>
      </c>
      <c r="D1504" t="s">
        <v>204</v>
      </c>
      <c r="E1504" t="s">
        <v>205</v>
      </c>
      <c r="F1504" t="s">
        <v>260</v>
      </c>
      <c r="G1504" t="s">
        <v>261</v>
      </c>
      <c r="H1504" t="s">
        <v>144</v>
      </c>
      <c r="I1504" t="s">
        <v>21</v>
      </c>
      <c r="J1504" t="s">
        <v>31</v>
      </c>
      <c r="K1504" t="s">
        <v>262</v>
      </c>
      <c r="L1504" t="s">
        <v>24</v>
      </c>
      <c r="M1504" t="s">
        <v>25</v>
      </c>
      <c r="N1504">
        <v>11176</v>
      </c>
      <c r="O1504">
        <v>113544</v>
      </c>
      <c r="P1504">
        <v>90695.6</v>
      </c>
      <c r="Q1504">
        <v>-46997.440000000002</v>
      </c>
    </row>
    <row r="1505" spans="2:17" hidden="1">
      <c r="B1505">
        <v>2017</v>
      </c>
      <c r="C1505">
        <v>1</v>
      </c>
      <c r="D1505" t="s">
        <v>204</v>
      </c>
      <c r="E1505" t="s">
        <v>205</v>
      </c>
      <c r="F1505" t="s">
        <v>260</v>
      </c>
      <c r="G1505" t="s">
        <v>261</v>
      </c>
      <c r="H1505" t="s">
        <v>144</v>
      </c>
      <c r="I1505" t="s">
        <v>21</v>
      </c>
      <c r="J1505" t="s">
        <v>31</v>
      </c>
      <c r="K1505" t="s">
        <v>262</v>
      </c>
      <c r="L1505" t="s">
        <v>24</v>
      </c>
      <c r="M1505" t="s">
        <v>26</v>
      </c>
      <c r="N1505">
        <v>2961</v>
      </c>
      <c r="O1505">
        <v>153906.9</v>
      </c>
      <c r="P1505">
        <v>102226.68</v>
      </c>
      <c r="Q1505">
        <v>-37220.68</v>
      </c>
    </row>
    <row r="1506" spans="2:17" hidden="1">
      <c r="B1506">
        <v>2017</v>
      </c>
      <c r="C1506">
        <v>1</v>
      </c>
      <c r="D1506" t="s">
        <v>204</v>
      </c>
      <c r="E1506" t="s">
        <v>205</v>
      </c>
      <c r="F1506" t="s">
        <v>260</v>
      </c>
      <c r="G1506" t="s">
        <v>261</v>
      </c>
      <c r="H1506" t="s">
        <v>144</v>
      </c>
      <c r="I1506" t="s">
        <v>21</v>
      </c>
      <c r="J1506" t="s">
        <v>31</v>
      </c>
      <c r="K1506" t="s">
        <v>262</v>
      </c>
      <c r="L1506" t="s">
        <v>24</v>
      </c>
      <c r="M1506" t="s">
        <v>27</v>
      </c>
      <c r="N1506">
        <v>472</v>
      </c>
      <c r="O1506">
        <v>92929.2</v>
      </c>
      <c r="P1506">
        <v>80367.8</v>
      </c>
      <c r="Q1506">
        <v>2128.3200000000002</v>
      </c>
    </row>
    <row r="1507" spans="2:17" hidden="1">
      <c r="B1507">
        <v>2017</v>
      </c>
      <c r="C1507">
        <v>1</v>
      </c>
      <c r="D1507" t="s">
        <v>204</v>
      </c>
      <c r="E1507" t="s">
        <v>205</v>
      </c>
      <c r="F1507" t="s">
        <v>263</v>
      </c>
      <c r="G1507" t="s">
        <v>264</v>
      </c>
      <c r="H1507" t="s">
        <v>144</v>
      </c>
      <c r="I1507" t="s">
        <v>21</v>
      </c>
      <c r="J1507" t="s">
        <v>31</v>
      </c>
      <c r="K1507" t="s">
        <v>265</v>
      </c>
      <c r="L1507" t="s">
        <v>24</v>
      </c>
      <c r="M1507" t="s">
        <v>25</v>
      </c>
      <c r="N1507">
        <v>11829</v>
      </c>
      <c r="O1507">
        <v>123260.5</v>
      </c>
      <c r="P1507">
        <v>97926.63</v>
      </c>
      <c r="Q1507">
        <v>-51675.24</v>
      </c>
    </row>
    <row r="1508" spans="2:17" hidden="1">
      <c r="B1508">
        <v>2017</v>
      </c>
      <c r="C1508">
        <v>1</v>
      </c>
      <c r="D1508" t="s">
        <v>204</v>
      </c>
      <c r="E1508" t="s">
        <v>205</v>
      </c>
      <c r="F1508" t="s">
        <v>263</v>
      </c>
      <c r="G1508" t="s">
        <v>264</v>
      </c>
      <c r="H1508" t="s">
        <v>144</v>
      </c>
      <c r="I1508" t="s">
        <v>21</v>
      </c>
      <c r="J1508" t="s">
        <v>31</v>
      </c>
      <c r="K1508" t="s">
        <v>265</v>
      </c>
      <c r="L1508" t="s">
        <v>24</v>
      </c>
      <c r="M1508" t="s">
        <v>26</v>
      </c>
      <c r="N1508">
        <v>3781</v>
      </c>
      <c r="O1508">
        <v>198998</v>
      </c>
      <c r="P1508">
        <v>134090.07</v>
      </c>
      <c r="Q1508">
        <v>-47716.22</v>
      </c>
    </row>
    <row r="1509" spans="2:17" hidden="1">
      <c r="B1509">
        <v>2017</v>
      </c>
      <c r="C1509">
        <v>1</v>
      </c>
      <c r="D1509" t="s">
        <v>204</v>
      </c>
      <c r="E1509" t="s">
        <v>205</v>
      </c>
      <c r="F1509" t="s">
        <v>263</v>
      </c>
      <c r="G1509" t="s">
        <v>264</v>
      </c>
      <c r="H1509" t="s">
        <v>144</v>
      </c>
      <c r="I1509" t="s">
        <v>21</v>
      </c>
      <c r="J1509" t="s">
        <v>31</v>
      </c>
      <c r="K1509" t="s">
        <v>265</v>
      </c>
      <c r="L1509" t="s">
        <v>24</v>
      </c>
      <c r="M1509" t="s">
        <v>27</v>
      </c>
      <c r="N1509">
        <v>802</v>
      </c>
      <c r="O1509">
        <v>189540</v>
      </c>
      <c r="P1509">
        <v>166418.51</v>
      </c>
      <c r="Q1509">
        <v>4371.88</v>
      </c>
    </row>
    <row r="1510" spans="2:17" hidden="1">
      <c r="B1510">
        <v>2017</v>
      </c>
      <c r="C1510">
        <v>1</v>
      </c>
      <c r="D1510" t="s">
        <v>204</v>
      </c>
      <c r="E1510" t="s">
        <v>205</v>
      </c>
      <c r="F1510" t="s">
        <v>266</v>
      </c>
      <c r="G1510" t="s">
        <v>267</v>
      </c>
      <c r="H1510" t="s">
        <v>144</v>
      </c>
      <c r="I1510" t="s">
        <v>21</v>
      </c>
      <c r="J1510" t="s">
        <v>31</v>
      </c>
      <c r="K1510" t="s">
        <v>268</v>
      </c>
      <c r="L1510" t="s">
        <v>24</v>
      </c>
      <c r="M1510" t="s">
        <v>25</v>
      </c>
      <c r="N1510">
        <v>10575</v>
      </c>
      <c r="O1510">
        <v>113297</v>
      </c>
      <c r="P1510">
        <v>88621.759999999995</v>
      </c>
      <c r="Q1510">
        <v>-47263.31</v>
      </c>
    </row>
    <row r="1511" spans="2:17" hidden="1">
      <c r="B1511">
        <v>2017</v>
      </c>
      <c r="C1511">
        <v>1</v>
      </c>
      <c r="D1511" t="s">
        <v>204</v>
      </c>
      <c r="E1511" t="s">
        <v>205</v>
      </c>
      <c r="F1511" t="s">
        <v>266</v>
      </c>
      <c r="G1511" t="s">
        <v>267</v>
      </c>
      <c r="H1511" t="s">
        <v>144</v>
      </c>
      <c r="I1511" t="s">
        <v>21</v>
      </c>
      <c r="J1511" t="s">
        <v>31</v>
      </c>
      <c r="K1511" t="s">
        <v>268</v>
      </c>
      <c r="L1511" t="s">
        <v>24</v>
      </c>
      <c r="M1511" t="s">
        <v>26</v>
      </c>
      <c r="N1511">
        <v>2571</v>
      </c>
      <c r="O1511">
        <v>127274</v>
      </c>
      <c r="P1511">
        <v>83936.87</v>
      </c>
      <c r="Q1511">
        <v>-31988.26</v>
      </c>
    </row>
    <row r="1512" spans="2:17" hidden="1">
      <c r="B1512">
        <v>2017</v>
      </c>
      <c r="C1512">
        <v>1</v>
      </c>
      <c r="D1512" t="s">
        <v>204</v>
      </c>
      <c r="E1512" t="s">
        <v>205</v>
      </c>
      <c r="F1512" t="s">
        <v>266</v>
      </c>
      <c r="G1512" t="s">
        <v>267</v>
      </c>
      <c r="H1512" t="s">
        <v>144</v>
      </c>
      <c r="I1512" t="s">
        <v>21</v>
      </c>
      <c r="J1512" t="s">
        <v>31</v>
      </c>
      <c r="K1512" t="s">
        <v>268</v>
      </c>
      <c r="L1512" t="s">
        <v>24</v>
      </c>
      <c r="M1512" t="s">
        <v>27</v>
      </c>
      <c r="N1512">
        <v>237</v>
      </c>
      <c r="O1512">
        <v>44462</v>
      </c>
      <c r="P1512">
        <v>39015.97</v>
      </c>
      <c r="Q1512">
        <v>1027.8900000000001</v>
      </c>
    </row>
    <row r="1513" spans="2:17" hidden="1">
      <c r="B1513">
        <v>2017</v>
      </c>
      <c r="C1513">
        <v>1</v>
      </c>
      <c r="D1513" t="s">
        <v>204</v>
      </c>
      <c r="E1513" t="s">
        <v>205</v>
      </c>
      <c r="F1513" t="s">
        <v>269</v>
      </c>
      <c r="G1513" t="s">
        <v>270</v>
      </c>
      <c r="H1513" t="s">
        <v>121</v>
      </c>
      <c r="I1513" t="s">
        <v>1072</v>
      </c>
      <c r="J1513" t="s">
        <v>31</v>
      </c>
      <c r="K1513" t="s">
        <v>271</v>
      </c>
      <c r="L1513" t="s">
        <v>24</v>
      </c>
      <c r="M1513" t="s">
        <v>25</v>
      </c>
      <c r="N1513">
        <v>4172</v>
      </c>
      <c r="O1513">
        <v>53359</v>
      </c>
      <c r="P1513">
        <v>40420.36</v>
      </c>
      <c r="Q1513">
        <v>-9155.98</v>
      </c>
    </row>
    <row r="1514" spans="2:17" hidden="1">
      <c r="B1514">
        <v>2017</v>
      </c>
      <c r="C1514">
        <v>1</v>
      </c>
      <c r="D1514" t="s">
        <v>204</v>
      </c>
      <c r="E1514" t="s">
        <v>205</v>
      </c>
      <c r="F1514" t="s">
        <v>269</v>
      </c>
      <c r="G1514" t="s">
        <v>270</v>
      </c>
      <c r="H1514" t="s">
        <v>121</v>
      </c>
      <c r="I1514" t="s">
        <v>1072</v>
      </c>
      <c r="J1514" t="s">
        <v>31</v>
      </c>
      <c r="K1514" t="s">
        <v>271</v>
      </c>
      <c r="L1514" t="s">
        <v>24</v>
      </c>
      <c r="M1514" t="s">
        <v>26</v>
      </c>
      <c r="N1514">
        <v>2826</v>
      </c>
      <c r="O1514">
        <v>163059</v>
      </c>
      <c r="P1514">
        <v>104869.85</v>
      </c>
      <c r="Q1514">
        <v>-14364.21</v>
      </c>
    </row>
    <row r="1515" spans="2:17" hidden="1">
      <c r="B1515">
        <v>2017</v>
      </c>
      <c r="C1515">
        <v>1</v>
      </c>
      <c r="D1515" t="s">
        <v>204</v>
      </c>
      <c r="E1515" t="s">
        <v>205</v>
      </c>
      <c r="F1515" t="s">
        <v>269</v>
      </c>
      <c r="G1515" t="s">
        <v>270</v>
      </c>
      <c r="H1515" t="s">
        <v>121</v>
      </c>
      <c r="I1515" t="s">
        <v>1072</v>
      </c>
      <c r="J1515" t="s">
        <v>31</v>
      </c>
      <c r="K1515" t="s">
        <v>271</v>
      </c>
      <c r="L1515" t="s">
        <v>24</v>
      </c>
      <c r="M1515" t="s">
        <v>27</v>
      </c>
      <c r="N1515">
        <v>958</v>
      </c>
      <c r="O1515">
        <v>179598</v>
      </c>
      <c r="P1515">
        <v>129681.95</v>
      </c>
      <c r="Q1515">
        <v>3392.69</v>
      </c>
    </row>
    <row r="1516" spans="2:17" hidden="1">
      <c r="B1516">
        <v>2017</v>
      </c>
      <c r="C1516">
        <v>1</v>
      </c>
      <c r="D1516" t="s">
        <v>204</v>
      </c>
      <c r="E1516" t="s">
        <v>205</v>
      </c>
      <c r="F1516" t="s">
        <v>272</v>
      </c>
      <c r="G1516" t="s">
        <v>273</v>
      </c>
      <c r="H1516" t="s">
        <v>20</v>
      </c>
      <c r="I1516" t="s">
        <v>21</v>
      </c>
      <c r="J1516" t="s">
        <v>31</v>
      </c>
      <c r="K1516" t="s">
        <v>274</v>
      </c>
      <c r="L1516" t="s">
        <v>24</v>
      </c>
      <c r="M1516" t="s">
        <v>25</v>
      </c>
      <c r="N1516">
        <v>13182</v>
      </c>
      <c r="O1516">
        <v>110996.8</v>
      </c>
      <c r="P1516">
        <v>97822.65</v>
      </c>
      <c r="Q1516">
        <v>-45606.559999999998</v>
      </c>
    </row>
    <row r="1517" spans="2:17" hidden="1">
      <c r="B1517">
        <v>2017</v>
      </c>
      <c r="C1517">
        <v>1</v>
      </c>
      <c r="D1517" t="s">
        <v>204</v>
      </c>
      <c r="E1517" t="s">
        <v>205</v>
      </c>
      <c r="F1517" t="s">
        <v>272</v>
      </c>
      <c r="G1517" t="s">
        <v>273</v>
      </c>
      <c r="H1517" t="s">
        <v>20</v>
      </c>
      <c r="I1517" t="s">
        <v>21</v>
      </c>
      <c r="J1517" t="s">
        <v>31</v>
      </c>
      <c r="K1517" t="s">
        <v>274</v>
      </c>
      <c r="L1517" t="s">
        <v>24</v>
      </c>
      <c r="M1517" t="s">
        <v>26</v>
      </c>
      <c r="N1517">
        <v>1710</v>
      </c>
      <c r="O1517">
        <v>85167</v>
      </c>
      <c r="P1517">
        <v>55691.1</v>
      </c>
      <c r="Q1517">
        <v>-20981.7</v>
      </c>
    </row>
    <row r="1518" spans="2:17" hidden="1">
      <c r="B1518">
        <v>2017</v>
      </c>
      <c r="C1518">
        <v>1</v>
      </c>
      <c r="D1518" t="s">
        <v>204</v>
      </c>
      <c r="E1518" t="s">
        <v>205</v>
      </c>
      <c r="F1518" t="s">
        <v>272</v>
      </c>
      <c r="G1518" t="s">
        <v>273</v>
      </c>
      <c r="H1518" t="s">
        <v>20</v>
      </c>
      <c r="I1518" t="s">
        <v>21</v>
      </c>
      <c r="J1518" t="s">
        <v>31</v>
      </c>
      <c r="K1518" t="s">
        <v>274</v>
      </c>
      <c r="L1518" t="s">
        <v>24</v>
      </c>
      <c r="M1518" t="s">
        <v>27</v>
      </c>
      <c r="N1518">
        <v>231</v>
      </c>
      <c r="O1518">
        <v>49890.7</v>
      </c>
      <c r="P1518">
        <v>43052.89</v>
      </c>
      <c r="Q1518">
        <v>1132.97</v>
      </c>
    </row>
    <row r="1519" spans="2:17" hidden="1">
      <c r="B1519">
        <v>2017</v>
      </c>
      <c r="C1519">
        <v>1</v>
      </c>
      <c r="D1519" t="s">
        <v>204</v>
      </c>
      <c r="E1519" t="s">
        <v>205</v>
      </c>
      <c r="F1519" t="s">
        <v>275</v>
      </c>
      <c r="G1519" t="s">
        <v>276</v>
      </c>
      <c r="H1519" t="s">
        <v>20</v>
      </c>
      <c r="I1519" t="s">
        <v>21</v>
      </c>
      <c r="J1519" t="s">
        <v>31</v>
      </c>
      <c r="K1519" t="s">
        <v>277</v>
      </c>
      <c r="L1519" t="s">
        <v>24</v>
      </c>
      <c r="M1519" t="s">
        <v>25</v>
      </c>
      <c r="N1519">
        <v>6533</v>
      </c>
      <c r="O1519">
        <v>60726</v>
      </c>
      <c r="P1519">
        <v>50965.4</v>
      </c>
      <c r="Q1519">
        <v>-25094.720000000001</v>
      </c>
    </row>
    <row r="1520" spans="2:17" hidden="1">
      <c r="B1520">
        <v>2017</v>
      </c>
      <c r="C1520">
        <v>1</v>
      </c>
      <c r="D1520" t="s">
        <v>204</v>
      </c>
      <c r="E1520" t="s">
        <v>205</v>
      </c>
      <c r="F1520" t="s">
        <v>275</v>
      </c>
      <c r="G1520" t="s">
        <v>276</v>
      </c>
      <c r="H1520" t="s">
        <v>20</v>
      </c>
      <c r="I1520" t="s">
        <v>21</v>
      </c>
      <c r="J1520" t="s">
        <v>31</v>
      </c>
      <c r="K1520" t="s">
        <v>277</v>
      </c>
      <c r="L1520" t="s">
        <v>24</v>
      </c>
      <c r="M1520" t="s">
        <v>26</v>
      </c>
      <c r="N1520">
        <v>1879</v>
      </c>
      <c r="O1520">
        <v>98653.7</v>
      </c>
      <c r="P1520">
        <v>65682.44</v>
      </c>
      <c r="Q1520">
        <v>-23494.71</v>
      </c>
    </row>
    <row r="1521" spans="2:17" hidden="1">
      <c r="B1521">
        <v>2017</v>
      </c>
      <c r="C1521">
        <v>1</v>
      </c>
      <c r="D1521" t="s">
        <v>204</v>
      </c>
      <c r="E1521" t="s">
        <v>205</v>
      </c>
      <c r="F1521" t="s">
        <v>275</v>
      </c>
      <c r="G1521" t="s">
        <v>276</v>
      </c>
      <c r="H1521" t="s">
        <v>20</v>
      </c>
      <c r="I1521" t="s">
        <v>21</v>
      </c>
      <c r="J1521" t="s">
        <v>31</v>
      </c>
      <c r="K1521" t="s">
        <v>277</v>
      </c>
      <c r="L1521" t="s">
        <v>24</v>
      </c>
      <c r="M1521" t="s">
        <v>27</v>
      </c>
      <c r="N1521">
        <v>345</v>
      </c>
      <c r="O1521">
        <v>73685</v>
      </c>
      <c r="P1521">
        <v>63951</v>
      </c>
      <c r="Q1521">
        <v>1681.14</v>
      </c>
    </row>
    <row r="1522" spans="2:17" hidden="1">
      <c r="B1522">
        <v>2017</v>
      </c>
      <c r="C1522">
        <v>1</v>
      </c>
      <c r="D1522" t="s">
        <v>204</v>
      </c>
      <c r="E1522" t="s">
        <v>205</v>
      </c>
      <c r="F1522" t="s">
        <v>278</v>
      </c>
      <c r="G1522" t="s">
        <v>279</v>
      </c>
      <c r="H1522" t="s">
        <v>151</v>
      </c>
      <c r="I1522" t="s">
        <v>21</v>
      </c>
      <c r="J1522" t="s">
        <v>31</v>
      </c>
      <c r="K1522" t="s">
        <v>280</v>
      </c>
      <c r="L1522" t="s">
        <v>24</v>
      </c>
      <c r="M1522" t="s">
        <v>25</v>
      </c>
      <c r="N1522">
        <v>4023</v>
      </c>
      <c r="O1522">
        <v>45999</v>
      </c>
      <c r="P1522">
        <v>31951.07</v>
      </c>
      <c r="Q1522">
        <v>-17226.89</v>
      </c>
    </row>
    <row r="1523" spans="2:17" hidden="1">
      <c r="B1523">
        <v>2017</v>
      </c>
      <c r="C1523">
        <v>1</v>
      </c>
      <c r="D1523" t="s">
        <v>204</v>
      </c>
      <c r="E1523" t="s">
        <v>205</v>
      </c>
      <c r="F1523" t="s">
        <v>278</v>
      </c>
      <c r="G1523" t="s">
        <v>279</v>
      </c>
      <c r="H1523" t="s">
        <v>151</v>
      </c>
      <c r="I1523" t="s">
        <v>21</v>
      </c>
      <c r="J1523" t="s">
        <v>31</v>
      </c>
      <c r="K1523" t="s">
        <v>280</v>
      </c>
      <c r="L1523" t="s">
        <v>24</v>
      </c>
      <c r="M1523" t="s">
        <v>26</v>
      </c>
      <c r="N1523">
        <v>3028</v>
      </c>
      <c r="O1523">
        <v>177450</v>
      </c>
      <c r="P1523">
        <v>109989.73</v>
      </c>
      <c r="Q1523">
        <v>-34095.279999999999</v>
      </c>
    </row>
    <row r="1524" spans="2:17" hidden="1">
      <c r="B1524">
        <v>2017</v>
      </c>
      <c r="C1524">
        <v>1</v>
      </c>
      <c r="D1524" t="s">
        <v>204</v>
      </c>
      <c r="E1524" t="s">
        <v>205</v>
      </c>
      <c r="F1524" t="s">
        <v>278</v>
      </c>
      <c r="G1524" t="s">
        <v>279</v>
      </c>
      <c r="H1524" t="s">
        <v>151</v>
      </c>
      <c r="I1524" t="s">
        <v>21</v>
      </c>
      <c r="J1524" t="s">
        <v>31</v>
      </c>
      <c r="K1524" t="s">
        <v>280</v>
      </c>
      <c r="L1524" t="s">
        <v>24</v>
      </c>
      <c r="M1524" t="s">
        <v>27</v>
      </c>
      <c r="N1524">
        <v>954</v>
      </c>
      <c r="O1524">
        <v>164427</v>
      </c>
      <c r="P1524">
        <v>130064.3</v>
      </c>
      <c r="Q1524">
        <v>3416.59</v>
      </c>
    </row>
    <row r="1525" spans="2:17" hidden="1">
      <c r="B1525">
        <v>2017</v>
      </c>
      <c r="C1525">
        <v>1</v>
      </c>
      <c r="D1525" t="s">
        <v>204</v>
      </c>
      <c r="E1525" t="s">
        <v>205</v>
      </c>
      <c r="F1525" t="s">
        <v>281</v>
      </c>
      <c r="G1525" t="s">
        <v>282</v>
      </c>
      <c r="H1525" t="s">
        <v>121</v>
      </c>
      <c r="I1525" t="s">
        <v>1072</v>
      </c>
      <c r="J1525" t="s">
        <v>31</v>
      </c>
      <c r="K1525" t="s">
        <v>217</v>
      </c>
      <c r="L1525" t="s">
        <v>24</v>
      </c>
      <c r="M1525" t="s">
        <v>25</v>
      </c>
      <c r="N1525">
        <v>5621</v>
      </c>
      <c r="O1525">
        <v>57744</v>
      </c>
      <c r="P1525">
        <v>47144.160000000003</v>
      </c>
      <c r="Q1525">
        <v>-9903.8700000000008</v>
      </c>
    </row>
    <row r="1526" spans="2:17" hidden="1">
      <c r="B1526">
        <v>2017</v>
      </c>
      <c r="C1526">
        <v>1</v>
      </c>
      <c r="D1526" t="s">
        <v>204</v>
      </c>
      <c r="E1526" t="s">
        <v>205</v>
      </c>
      <c r="F1526" t="s">
        <v>281</v>
      </c>
      <c r="G1526" t="s">
        <v>282</v>
      </c>
      <c r="H1526" t="s">
        <v>121</v>
      </c>
      <c r="I1526" t="s">
        <v>1072</v>
      </c>
      <c r="J1526" t="s">
        <v>31</v>
      </c>
      <c r="K1526" t="s">
        <v>217</v>
      </c>
      <c r="L1526" t="s">
        <v>24</v>
      </c>
      <c r="M1526" t="s">
        <v>26</v>
      </c>
      <c r="N1526">
        <v>3572</v>
      </c>
      <c r="O1526">
        <v>201401.60000000001</v>
      </c>
      <c r="P1526">
        <v>129891.95</v>
      </c>
      <c r="Q1526">
        <v>-18822.919999999998</v>
      </c>
    </row>
    <row r="1527" spans="2:17" hidden="1">
      <c r="B1527">
        <v>2017</v>
      </c>
      <c r="C1527">
        <v>1</v>
      </c>
      <c r="D1527" t="s">
        <v>204</v>
      </c>
      <c r="E1527" t="s">
        <v>205</v>
      </c>
      <c r="F1527" t="s">
        <v>281</v>
      </c>
      <c r="G1527" t="s">
        <v>282</v>
      </c>
      <c r="H1527" t="s">
        <v>121</v>
      </c>
      <c r="I1527" t="s">
        <v>1072</v>
      </c>
      <c r="J1527" t="s">
        <v>31</v>
      </c>
      <c r="K1527" t="s">
        <v>217</v>
      </c>
      <c r="L1527" t="s">
        <v>24</v>
      </c>
      <c r="M1527" t="s">
        <v>27</v>
      </c>
      <c r="N1527">
        <v>892</v>
      </c>
      <c r="O1527">
        <v>198589</v>
      </c>
      <c r="P1527">
        <v>142375.64000000001</v>
      </c>
      <c r="Q1527">
        <v>3743.58</v>
      </c>
    </row>
    <row r="1528" spans="2:17" hidden="1">
      <c r="B1528">
        <v>2017</v>
      </c>
      <c r="C1528">
        <v>1</v>
      </c>
      <c r="D1528" t="s">
        <v>204</v>
      </c>
      <c r="E1528" t="s">
        <v>205</v>
      </c>
      <c r="F1528" t="s">
        <v>283</v>
      </c>
      <c r="G1528" t="s">
        <v>284</v>
      </c>
      <c r="H1528" t="s">
        <v>121</v>
      </c>
      <c r="I1528" t="s">
        <v>1072</v>
      </c>
      <c r="J1528" t="s">
        <v>31</v>
      </c>
      <c r="K1528" t="s">
        <v>285</v>
      </c>
      <c r="L1528" t="s">
        <v>24</v>
      </c>
      <c r="M1528" t="s">
        <v>25</v>
      </c>
      <c r="N1528">
        <v>5052</v>
      </c>
      <c r="O1528">
        <v>64937</v>
      </c>
      <c r="P1528">
        <v>49341.82</v>
      </c>
      <c r="Q1528">
        <v>-11228.13</v>
      </c>
    </row>
    <row r="1529" spans="2:17" hidden="1">
      <c r="B1529">
        <v>2017</v>
      </c>
      <c r="C1529">
        <v>1</v>
      </c>
      <c r="D1529" t="s">
        <v>204</v>
      </c>
      <c r="E1529" t="s">
        <v>205</v>
      </c>
      <c r="F1529" t="s">
        <v>283</v>
      </c>
      <c r="G1529" t="s">
        <v>284</v>
      </c>
      <c r="H1529" t="s">
        <v>121</v>
      </c>
      <c r="I1529" t="s">
        <v>1072</v>
      </c>
      <c r="J1529" t="s">
        <v>31</v>
      </c>
      <c r="K1529" t="s">
        <v>285</v>
      </c>
      <c r="L1529" t="s">
        <v>24</v>
      </c>
      <c r="M1529" t="s">
        <v>26</v>
      </c>
      <c r="N1529">
        <v>4839</v>
      </c>
      <c r="O1529">
        <v>284574</v>
      </c>
      <c r="P1529">
        <v>184519.95</v>
      </c>
      <c r="Q1529">
        <v>-25598.31</v>
      </c>
    </row>
    <row r="1530" spans="2:17" hidden="1">
      <c r="B1530">
        <v>2017</v>
      </c>
      <c r="C1530">
        <v>1</v>
      </c>
      <c r="D1530" t="s">
        <v>204</v>
      </c>
      <c r="E1530" t="s">
        <v>205</v>
      </c>
      <c r="F1530" t="s">
        <v>283</v>
      </c>
      <c r="G1530" t="s">
        <v>284</v>
      </c>
      <c r="H1530" t="s">
        <v>121</v>
      </c>
      <c r="I1530" t="s">
        <v>1072</v>
      </c>
      <c r="J1530" t="s">
        <v>31</v>
      </c>
      <c r="K1530" t="s">
        <v>285</v>
      </c>
      <c r="L1530" t="s">
        <v>24</v>
      </c>
      <c r="M1530" t="s">
        <v>27</v>
      </c>
      <c r="N1530">
        <v>1785</v>
      </c>
      <c r="O1530">
        <v>306733</v>
      </c>
      <c r="P1530">
        <v>223519.4</v>
      </c>
      <c r="Q1530">
        <v>5878.77</v>
      </c>
    </row>
    <row r="1531" spans="2:17" hidden="1">
      <c r="B1531">
        <v>2017</v>
      </c>
      <c r="C1531">
        <v>1</v>
      </c>
      <c r="D1531" t="s">
        <v>204</v>
      </c>
      <c r="E1531" t="s">
        <v>205</v>
      </c>
      <c r="F1531" t="s">
        <v>286</v>
      </c>
      <c r="G1531" t="s">
        <v>287</v>
      </c>
      <c r="H1531" t="s">
        <v>20</v>
      </c>
      <c r="I1531" t="s">
        <v>21</v>
      </c>
      <c r="J1531" t="s">
        <v>31</v>
      </c>
      <c r="K1531" t="s">
        <v>288</v>
      </c>
      <c r="L1531" t="s">
        <v>24</v>
      </c>
      <c r="M1531" t="s">
        <v>25</v>
      </c>
      <c r="N1531">
        <v>696</v>
      </c>
      <c r="O1531">
        <v>8274</v>
      </c>
      <c r="P1531">
        <v>6211.36</v>
      </c>
      <c r="Q1531">
        <v>-3455.2</v>
      </c>
    </row>
    <row r="1532" spans="2:17" hidden="1">
      <c r="B1532">
        <v>2017</v>
      </c>
      <c r="C1532">
        <v>1</v>
      </c>
      <c r="D1532" t="s">
        <v>204</v>
      </c>
      <c r="E1532" t="s">
        <v>205</v>
      </c>
      <c r="F1532" t="s">
        <v>286</v>
      </c>
      <c r="G1532" t="s">
        <v>287</v>
      </c>
      <c r="H1532" t="s">
        <v>20</v>
      </c>
      <c r="I1532" t="s">
        <v>21</v>
      </c>
      <c r="J1532" t="s">
        <v>31</v>
      </c>
      <c r="K1532" t="s">
        <v>288</v>
      </c>
      <c r="L1532" t="s">
        <v>24</v>
      </c>
      <c r="M1532" t="s">
        <v>26</v>
      </c>
      <c r="N1532">
        <v>594</v>
      </c>
      <c r="O1532">
        <v>34189</v>
      </c>
      <c r="P1532">
        <v>23458.76</v>
      </c>
      <c r="Q1532">
        <v>-7371.54</v>
      </c>
    </row>
    <row r="1533" spans="2:17" hidden="1">
      <c r="B1533">
        <v>2017</v>
      </c>
      <c r="C1533">
        <v>1</v>
      </c>
      <c r="D1533" t="s">
        <v>204</v>
      </c>
      <c r="E1533" t="s">
        <v>205</v>
      </c>
      <c r="F1533" t="s">
        <v>286</v>
      </c>
      <c r="G1533" t="s">
        <v>287</v>
      </c>
      <c r="H1533" t="s">
        <v>20</v>
      </c>
      <c r="I1533" t="s">
        <v>21</v>
      </c>
      <c r="J1533" t="s">
        <v>31</v>
      </c>
      <c r="K1533" t="s">
        <v>288</v>
      </c>
      <c r="L1533" t="s">
        <v>24</v>
      </c>
      <c r="M1533" t="s">
        <v>27</v>
      </c>
      <c r="N1533">
        <v>188</v>
      </c>
      <c r="O1533">
        <v>34204</v>
      </c>
      <c r="P1533">
        <v>30095.32</v>
      </c>
      <c r="Q1533">
        <v>790.5</v>
      </c>
    </row>
    <row r="1534" spans="2:17" hidden="1">
      <c r="B1534">
        <v>2017</v>
      </c>
      <c r="C1534">
        <v>1</v>
      </c>
      <c r="D1534" t="s">
        <v>204</v>
      </c>
      <c r="E1534" t="s">
        <v>205</v>
      </c>
      <c r="F1534" t="s">
        <v>289</v>
      </c>
      <c r="G1534" t="s">
        <v>290</v>
      </c>
      <c r="H1534" t="s">
        <v>151</v>
      </c>
      <c r="I1534" t="s">
        <v>21</v>
      </c>
      <c r="J1534" t="s">
        <v>31</v>
      </c>
      <c r="K1534" t="s">
        <v>291</v>
      </c>
      <c r="L1534" t="s">
        <v>24</v>
      </c>
      <c r="M1534" t="s">
        <v>25</v>
      </c>
      <c r="N1534">
        <v>4167</v>
      </c>
      <c r="O1534">
        <v>45780.2</v>
      </c>
      <c r="P1534">
        <v>32262.78</v>
      </c>
      <c r="Q1534">
        <v>-17011.560000000001</v>
      </c>
    </row>
    <row r="1535" spans="2:17" hidden="1">
      <c r="B1535">
        <v>2017</v>
      </c>
      <c r="C1535">
        <v>1</v>
      </c>
      <c r="D1535" t="s">
        <v>204</v>
      </c>
      <c r="E1535" t="s">
        <v>205</v>
      </c>
      <c r="F1535" t="s">
        <v>289</v>
      </c>
      <c r="G1535" t="s">
        <v>290</v>
      </c>
      <c r="H1535" t="s">
        <v>151</v>
      </c>
      <c r="I1535" t="s">
        <v>21</v>
      </c>
      <c r="J1535" t="s">
        <v>31</v>
      </c>
      <c r="K1535" t="s">
        <v>291</v>
      </c>
      <c r="L1535" t="s">
        <v>24</v>
      </c>
      <c r="M1535" t="s">
        <v>26</v>
      </c>
      <c r="N1535">
        <v>1846</v>
      </c>
      <c r="O1535">
        <v>98814.399999999994</v>
      </c>
      <c r="P1535">
        <v>59619.81</v>
      </c>
      <c r="Q1535">
        <v>-20398.3</v>
      </c>
    </row>
    <row r="1536" spans="2:17" hidden="1">
      <c r="B1536">
        <v>2017</v>
      </c>
      <c r="C1536">
        <v>1</v>
      </c>
      <c r="D1536" t="s">
        <v>204</v>
      </c>
      <c r="E1536" t="s">
        <v>205</v>
      </c>
      <c r="F1536" t="s">
        <v>289</v>
      </c>
      <c r="G1536" t="s">
        <v>290</v>
      </c>
      <c r="H1536" t="s">
        <v>151</v>
      </c>
      <c r="I1536" t="s">
        <v>21</v>
      </c>
      <c r="J1536" t="s">
        <v>31</v>
      </c>
      <c r="K1536" t="s">
        <v>291</v>
      </c>
      <c r="L1536" t="s">
        <v>24</v>
      </c>
      <c r="M1536" t="s">
        <v>27</v>
      </c>
      <c r="N1536">
        <v>346</v>
      </c>
      <c r="O1536">
        <v>73731</v>
      </c>
      <c r="P1536">
        <v>57579.95</v>
      </c>
      <c r="Q1536">
        <v>1516.31</v>
      </c>
    </row>
    <row r="1537" spans="2:17" hidden="1">
      <c r="B1537">
        <v>2017</v>
      </c>
      <c r="C1537">
        <v>1</v>
      </c>
      <c r="D1537" t="s">
        <v>204</v>
      </c>
      <c r="E1537" t="s">
        <v>205</v>
      </c>
      <c r="F1537" t="s">
        <v>292</v>
      </c>
      <c r="G1537" t="s">
        <v>293</v>
      </c>
      <c r="H1537" t="s">
        <v>121</v>
      </c>
      <c r="I1537" t="s">
        <v>1072</v>
      </c>
      <c r="J1537" t="s">
        <v>31</v>
      </c>
      <c r="K1537" t="s">
        <v>294</v>
      </c>
      <c r="L1537" t="s">
        <v>24</v>
      </c>
      <c r="M1537" t="s">
        <v>25</v>
      </c>
      <c r="N1537">
        <v>532</v>
      </c>
      <c r="O1537">
        <v>7504</v>
      </c>
      <c r="P1537">
        <v>5455.32</v>
      </c>
      <c r="Q1537">
        <v>-1268.45</v>
      </c>
    </row>
    <row r="1538" spans="2:17" hidden="1">
      <c r="B1538">
        <v>2017</v>
      </c>
      <c r="C1538">
        <v>1</v>
      </c>
      <c r="D1538" t="s">
        <v>204</v>
      </c>
      <c r="E1538" t="s">
        <v>205</v>
      </c>
      <c r="F1538" t="s">
        <v>292</v>
      </c>
      <c r="G1538" t="s">
        <v>293</v>
      </c>
      <c r="H1538" t="s">
        <v>121</v>
      </c>
      <c r="I1538" t="s">
        <v>1072</v>
      </c>
      <c r="J1538" t="s">
        <v>31</v>
      </c>
      <c r="K1538" t="s">
        <v>294</v>
      </c>
      <c r="L1538" t="s">
        <v>24</v>
      </c>
      <c r="M1538" t="s">
        <v>26</v>
      </c>
      <c r="N1538">
        <v>593</v>
      </c>
      <c r="O1538">
        <v>32511</v>
      </c>
      <c r="P1538">
        <v>20812.189999999999</v>
      </c>
      <c r="Q1538">
        <v>-3077.67</v>
      </c>
    </row>
    <row r="1539" spans="2:17" hidden="1">
      <c r="B1539">
        <v>2017</v>
      </c>
      <c r="C1539">
        <v>1</v>
      </c>
      <c r="D1539" t="s">
        <v>204</v>
      </c>
      <c r="E1539" t="s">
        <v>205</v>
      </c>
      <c r="F1539" t="s">
        <v>292</v>
      </c>
      <c r="G1539" t="s">
        <v>293</v>
      </c>
      <c r="H1539" t="s">
        <v>121</v>
      </c>
      <c r="I1539" t="s">
        <v>1072</v>
      </c>
      <c r="J1539" t="s">
        <v>31</v>
      </c>
      <c r="K1539" t="s">
        <v>294</v>
      </c>
      <c r="L1539" t="s">
        <v>24</v>
      </c>
      <c r="M1539" t="s">
        <v>27</v>
      </c>
      <c r="N1539">
        <v>149</v>
      </c>
      <c r="O1539">
        <v>36069</v>
      </c>
      <c r="P1539">
        <v>25523.81</v>
      </c>
      <c r="Q1539">
        <v>672.01</v>
      </c>
    </row>
    <row r="1540" spans="2:17" hidden="1">
      <c r="B1540">
        <v>2017</v>
      </c>
      <c r="C1540">
        <v>1</v>
      </c>
      <c r="D1540" t="s">
        <v>204</v>
      </c>
      <c r="E1540" t="s">
        <v>205</v>
      </c>
      <c r="F1540" t="s">
        <v>295</v>
      </c>
      <c r="G1540" t="s">
        <v>296</v>
      </c>
      <c r="H1540" t="s">
        <v>121</v>
      </c>
      <c r="I1540" t="s">
        <v>1072</v>
      </c>
      <c r="J1540" t="s">
        <v>31</v>
      </c>
      <c r="K1540" t="s">
        <v>285</v>
      </c>
      <c r="L1540" t="s">
        <v>24</v>
      </c>
      <c r="M1540" t="s">
        <v>25</v>
      </c>
      <c r="N1540">
        <v>5189</v>
      </c>
      <c r="O1540">
        <v>60370</v>
      </c>
      <c r="P1540">
        <v>47239.53</v>
      </c>
      <c r="Q1540">
        <v>-10385.4</v>
      </c>
    </row>
    <row r="1541" spans="2:17" hidden="1">
      <c r="B1541">
        <v>2017</v>
      </c>
      <c r="C1541">
        <v>1</v>
      </c>
      <c r="D1541" t="s">
        <v>204</v>
      </c>
      <c r="E1541" t="s">
        <v>205</v>
      </c>
      <c r="F1541" t="s">
        <v>295</v>
      </c>
      <c r="G1541" t="s">
        <v>296</v>
      </c>
      <c r="H1541" t="s">
        <v>121</v>
      </c>
      <c r="I1541" t="s">
        <v>1072</v>
      </c>
      <c r="J1541" t="s">
        <v>31</v>
      </c>
      <c r="K1541" t="s">
        <v>285</v>
      </c>
      <c r="L1541" t="s">
        <v>24</v>
      </c>
      <c r="M1541" t="s">
        <v>26</v>
      </c>
      <c r="N1541">
        <v>6218</v>
      </c>
      <c r="O1541">
        <v>387122</v>
      </c>
      <c r="P1541">
        <v>251647.4</v>
      </c>
      <c r="Q1541">
        <v>-32794.550000000003</v>
      </c>
    </row>
    <row r="1542" spans="2:17" hidden="1">
      <c r="B1542">
        <v>2017</v>
      </c>
      <c r="C1542">
        <v>1</v>
      </c>
      <c r="D1542" t="s">
        <v>204</v>
      </c>
      <c r="E1542" t="s">
        <v>205</v>
      </c>
      <c r="F1542" t="s">
        <v>295</v>
      </c>
      <c r="G1542" t="s">
        <v>296</v>
      </c>
      <c r="H1542" t="s">
        <v>121</v>
      </c>
      <c r="I1542" t="s">
        <v>1072</v>
      </c>
      <c r="J1542" t="s">
        <v>31</v>
      </c>
      <c r="K1542" t="s">
        <v>285</v>
      </c>
      <c r="L1542" t="s">
        <v>24</v>
      </c>
      <c r="M1542" t="s">
        <v>27</v>
      </c>
      <c r="N1542">
        <v>3250</v>
      </c>
      <c r="O1542">
        <v>553679</v>
      </c>
      <c r="P1542">
        <v>402761.85</v>
      </c>
      <c r="Q1542">
        <v>10590.67</v>
      </c>
    </row>
    <row r="1543" spans="2:17" hidden="1">
      <c r="B1543">
        <v>2017</v>
      </c>
      <c r="C1543">
        <v>1</v>
      </c>
      <c r="D1543" t="s">
        <v>204</v>
      </c>
      <c r="E1543" t="s">
        <v>205</v>
      </c>
      <c r="F1543" t="s">
        <v>297</v>
      </c>
      <c r="G1543" t="s">
        <v>298</v>
      </c>
      <c r="H1543" t="s">
        <v>20</v>
      </c>
      <c r="I1543" t="s">
        <v>21</v>
      </c>
      <c r="J1543" t="s">
        <v>31</v>
      </c>
      <c r="K1543" t="s">
        <v>299</v>
      </c>
      <c r="L1543" t="s">
        <v>24</v>
      </c>
      <c r="M1543" t="s">
        <v>25</v>
      </c>
      <c r="N1543">
        <v>2292</v>
      </c>
      <c r="O1543">
        <v>28125</v>
      </c>
      <c r="P1543">
        <v>20821.43</v>
      </c>
      <c r="Q1543">
        <v>-11745.11</v>
      </c>
    </row>
    <row r="1544" spans="2:17" hidden="1">
      <c r="B1544">
        <v>2017</v>
      </c>
      <c r="C1544">
        <v>1</v>
      </c>
      <c r="D1544" t="s">
        <v>204</v>
      </c>
      <c r="E1544" t="s">
        <v>205</v>
      </c>
      <c r="F1544" t="s">
        <v>297</v>
      </c>
      <c r="G1544" t="s">
        <v>298</v>
      </c>
      <c r="H1544" t="s">
        <v>20</v>
      </c>
      <c r="I1544" t="s">
        <v>21</v>
      </c>
      <c r="J1544" t="s">
        <v>31</v>
      </c>
      <c r="K1544" t="s">
        <v>299</v>
      </c>
      <c r="L1544" t="s">
        <v>24</v>
      </c>
      <c r="M1544" t="s">
        <v>26</v>
      </c>
      <c r="N1544">
        <v>1802</v>
      </c>
      <c r="O1544">
        <v>103250</v>
      </c>
      <c r="P1544">
        <v>70780.56</v>
      </c>
      <c r="Q1544">
        <v>-22353.16</v>
      </c>
    </row>
    <row r="1545" spans="2:17" hidden="1">
      <c r="B1545">
        <v>2017</v>
      </c>
      <c r="C1545">
        <v>1</v>
      </c>
      <c r="D1545" t="s">
        <v>204</v>
      </c>
      <c r="E1545" t="s">
        <v>205</v>
      </c>
      <c r="F1545" t="s">
        <v>297</v>
      </c>
      <c r="G1545" t="s">
        <v>298</v>
      </c>
      <c r="H1545" t="s">
        <v>20</v>
      </c>
      <c r="I1545" t="s">
        <v>21</v>
      </c>
      <c r="J1545" t="s">
        <v>31</v>
      </c>
      <c r="K1545" t="s">
        <v>299</v>
      </c>
      <c r="L1545" t="s">
        <v>24</v>
      </c>
      <c r="M1545" t="s">
        <v>27</v>
      </c>
      <c r="N1545">
        <v>563</v>
      </c>
      <c r="O1545">
        <v>107202</v>
      </c>
      <c r="P1545">
        <v>94220.18</v>
      </c>
      <c r="Q1545">
        <v>2474.69</v>
      </c>
    </row>
    <row r="1546" spans="2:17" hidden="1">
      <c r="B1546">
        <v>2017</v>
      </c>
      <c r="C1546">
        <v>1</v>
      </c>
      <c r="D1546" t="s">
        <v>204</v>
      </c>
      <c r="E1546" t="s">
        <v>205</v>
      </c>
      <c r="F1546" t="s">
        <v>300</v>
      </c>
      <c r="G1546" t="s">
        <v>301</v>
      </c>
      <c r="H1546" t="s">
        <v>144</v>
      </c>
      <c r="I1546" t="s">
        <v>21</v>
      </c>
      <c r="J1546" t="s">
        <v>31</v>
      </c>
      <c r="K1546" t="s">
        <v>302</v>
      </c>
      <c r="L1546" t="s">
        <v>24</v>
      </c>
      <c r="M1546" t="s">
        <v>25</v>
      </c>
      <c r="N1546">
        <v>7188</v>
      </c>
      <c r="O1546">
        <v>66286</v>
      </c>
      <c r="P1546">
        <v>55694.62</v>
      </c>
      <c r="Q1546">
        <v>-27581.67</v>
      </c>
    </row>
    <row r="1547" spans="2:17" hidden="1">
      <c r="B1547">
        <v>2017</v>
      </c>
      <c r="C1547">
        <v>1</v>
      </c>
      <c r="D1547" t="s">
        <v>204</v>
      </c>
      <c r="E1547" t="s">
        <v>205</v>
      </c>
      <c r="F1547" t="s">
        <v>300</v>
      </c>
      <c r="G1547" t="s">
        <v>301</v>
      </c>
      <c r="H1547" t="s">
        <v>144</v>
      </c>
      <c r="I1547" t="s">
        <v>21</v>
      </c>
      <c r="J1547" t="s">
        <v>31</v>
      </c>
      <c r="K1547" t="s">
        <v>302</v>
      </c>
      <c r="L1547" t="s">
        <v>24</v>
      </c>
      <c r="M1547" t="s">
        <v>26</v>
      </c>
      <c r="N1547">
        <v>1444</v>
      </c>
      <c r="O1547">
        <v>70812</v>
      </c>
      <c r="P1547">
        <v>46548.58</v>
      </c>
      <c r="Q1547">
        <v>-17934.48</v>
      </c>
    </row>
    <row r="1548" spans="2:17" hidden="1">
      <c r="B1548">
        <v>2017</v>
      </c>
      <c r="C1548">
        <v>1</v>
      </c>
      <c r="D1548" t="s">
        <v>204</v>
      </c>
      <c r="E1548" t="s">
        <v>205</v>
      </c>
      <c r="F1548" t="s">
        <v>300</v>
      </c>
      <c r="G1548" t="s">
        <v>301</v>
      </c>
      <c r="H1548" t="s">
        <v>144</v>
      </c>
      <c r="I1548" t="s">
        <v>21</v>
      </c>
      <c r="J1548" t="s">
        <v>31</v>
      </c>
      <c r="K1548" t="s">
        <v>302</v>
      </c>
      <c r="L1548" t="s">
        <v>24</v>
      </c>
      <c r="M1548" t="s">
        <v>27</v>
      </c>
      <c r="N1548">
        <v>144</v>
      </c>
      <c r="O1548">
        <v>34134</v>
      </c>
      <c r="P1548">
        <v>29756.63</v>
      </c>
      <c r="Q1548">
        <v>784.06</v>
      </c>
    </row>
    <row r="1549" spans="2:17" hidden="1">
      <c r="B1549">
        <v>2017</v>
      </c>
      <c r="C1549">
        <v>1</v>
      </c>
      <c r="D1549" t="s">
        <v>204</v>
      </c>
      <c r="E1549" t="s">
        <v>205</v>
      </c>
      <c r="F1549" t="s">
        <v>303</v>
      </c>
      <c r="G1549" t="s">
        <v>304</v>
      </c>
      <c r="H1549" t="s">
        <v>121</v>
      </c>
      <c r="I1549" t="s">
        <v>1072</v>
      </c>
      <c r="J1549" t="s">
        <v>31</v>
      </c>
      <c r="K1549" t="s">
        <v>305</v>
      </c>
      <c r="L1549" t="s">
        <v>24</v>
      </c>
      <c r="M1549" t="s">
        <v>25</v>
      </c>
      <c r="N1549">
        <v>3096</v>
      </c>
      <c r="O1549">
        <v>37294</v>
      </c>
      <c r="P1549">
        <v>28513.7</v>
      </c>
      <c r="Q1549">
        <v>-6304.69</v>
      </c>
    </row>
    <row r="1550" spans="2:17" hidden="1">
      <c r="B1550">
        <v>2017</v>
      </c>
      <c r="C1550">
        <v>1</v>
      </c>
      <c r="D1550" t="s">
        <v>204</v>
      </c>
      <c r="E1550" t="s">
        <v>205</v>
      </c>
      <c r="F1550" t="s">
        <v>303</v>
      </c>
      <c r="G1550" t="s">
        <v>304</v>
      </c>
      <c r="H1550" t="s">
        <v>121</v>
      </c>
      <c r="I1550" t="s">
        <v>1072</v>
      </c>
      <c r="J1550" t="s">
        <v>31</v>
      </c>
      <c r="K1550" t="s">
        <v>305</v>
      </c>
      <c r="L1550" t="s">
        <v>24</v>
      </c>
      <c r="M1550" t="s">
        <v>26</v>
      </c>
      <c r="N1550">
        <v>3174</v>
      </c>
      <c r="O1550">
        <v>190536</v>
      </c>
      <c r="P1550">
        <v>122570.96</v>
      </c>
      <c r="Q1550">
        <v>-16742.810000000001</v>
      </c>
    </row>
    <row r="1551" spans="2:17" hidden="1">
      <c r="B1551">
        <v>2017</v>
      </c>
      <c r="C1551">
        <v>1</v>
      </c>
      <c r="D1551" t="s">
        <v>204</v>
      </c>
      <c r="E1551" t="s">
        <v>205</v>
      </c>
      <c r="F1551" t="s">
        <v>303</v>
      </c>
      <c r="G1551" t="s">
        <v>304</v>
      </c>
      <c r="H1551" t="s">
        <v>121</v>
      </c>
      <c r="I1551" t="s">
        <v>1072</v>
      </c>
      <c r="J1551" t="s">
        <v>31</v>
      </c>
      <c r="K1551" t="s">
        <v>305</v>
      </c>
      <c r="L1551" t="s">
        <v>24</v>
      </c>
      <c r="M1551" t="s">
        <v>27</v>
      </c>
      <c r="N1551">
        <v>1390</v>
      </c>
      <c r="O1551">
        <v>274359</v>
      </c>
      <c r="P1551">
        <v>194972.52</v>
      </c>
      <c r="Q1551">
        <v>5122.6000000000004</v>
      </c>
    </row>
    <row r="1552" spans="2:17" hidden="1">
      <c r="B1552">
        <v>2017</v>
      </c>
      <c r="C1552">
        <v>1</v>
      </c>
      <c r="D1552" t="s">
        <v>204</v>
      </c>
      <c r="E1552" t="s">
        <v>205</v>
      </c>
      <c r="F1552" t="s">
        <v>306</v>
      </c>
      <c r="G1552" t="s">
        <v>307</v>
      </c>
      <c r="H1552" t="s">
        <v>30</v>
      </c>
      <c r="I1552" t="s">
        <v>21</v>
      </c>
      <c r="J1552" t="s">
        <v>31</v>
      </c>
      <c r="K1552" t="s">
        <v>308</v>
      </c>
      <c r="L1552" t="s">
        <v>24</v>
      </c>
      <c r="M1552" t="s">
        <v>25</v>
      </c>
      <c r="N1552">
        <v>42809</v>
      </c>
      <c r="O1552">
        <v>296145</v>
      </c>
      <c r="P1552">
        <v>366710.34</v>
      </c>
      <c r="Q1552">
        <v>-142796.07999999999</v>
      </c>
    </row>
    <row r="1553" spans="2:17" hidden="1">
      <c r="B1553">
        <v>2017</v>
      </c>
      <c r="C1553">
        <v>1</v>
      </c>
      <c r="D1553" t="s">
        <v>204</v>
      </c>
      <c r="E1553" t="s">
        <v>205</v>
      </c>
      <c r="F1553" t="s">
        <v>306</v>
      </c>
      <c r="G1553" t="s">
        <v>307</v>
      </c>
      <c r="H1553" t="s">
        <v>30</v>
      </c>
      <c r="I1553" t="s">
        <v>21</v>
      </c>
      <c r="J1553" t="s">
        <v>31</v>
      </c>
      <c r="K1553" t="s">
        <v>308</v>
      </c>
      <c r="L1553" t="s">
        <v>24</v>
      </c>
      <c r="M1553" t="s">
        <v>26</v>
      </c>
      <c r="N1553">
        <v>5919</v>
      </c>
      <c r="O1553">
        <v>312462</v>
      </c>
      <c r="P1553">
        <v>246708.32</v>
      </c>
      <c r="Q1553">
        <v>-84819.27</v>
      </c>
    </row>
    <row r="1554" spans="2:17" hidden="1">
      <c r="B1554">
        <v>2017</v>
      </c>
      <c r="C1554">
        <v>1</v>
      </c>
      <c r="D1554" t="s">
        <v>204</v>
      </c>
      <c r="E1554" t="s">
        <v>205</v>
      </c>
      <c r="F1554" t="s">
        <v>306</v>
      </c>
      <c r="G1554" t="s">
        <v>307</v>
      </c>
      <c r="H1554" t="s">
        <v>30</v>
      </c>
      <c r="I1554" t="s">
        <v>21</v>
      </c>
      <c r="J1554" t="s">
        <v>31</v>
      </c>
      <c r="K1554" t="s">
        <v>308</v>
      </c>
      <c r="L1554" t="s">
        <v>24</v>
      </c>
      <c r="M1554" t="s">
        <v>27</v>
      </c>
      <c r="N1554">
        <v>1334</v>
      </c>
      <c r="O1554">
        <v>255261</v>
      </c>
      <c r="P1554">
        <v>260002.74</v>
      </c>
      <c r="Q1554">
        <v>6820.82</v>
      </c>
    </row>
    <row r="1555" spans="2:17" hidden="1">
      <c r="B1555">
        <v>2017</v>
      </c>
      <c r="C1555">
        <v>1</v>
      </c>
      <c r="D1555" t="s">
        <v>204</v>
      </c>
      <c r="E1555" t="s">
        <v>205</v>
      </c>
      <c r="F1555" t="s">
        <v>309</v>
      </c>
      <c r="G1555" t="s">
        <v>310</v>
      </c>
      <c r="H1555" t="s">
        <v>30</v>
      </c>
      <c r="I1555" t="s">
        <v>21</v>
      </c>
      <c r="J1555" t="s">
        <v>31</v>
      </c>
      <c r="K1555" t="s">
        <v>311</v>
      </c>
      <c r="L1555" t="s">
        <v>24</v>
      </c>
      <c r="M1555" t="s">
        <v>25</v>
      </c>
      <c r="N1555">
        <v>6424</v>
      </c>
      <c r="O1555">
        <v>40236</v>
      </c>
      <c r="P1555">
        <v>53123.87</v>
      </c>
      <c r="Q1555">
        <v>-19526.349999999999</v>
      </c>
    </row>
    <row r="1556" spans="2:17" hidden="1">
      <c r="B1556">
        <v>2017</v>
      </c>
      <c r="C1556">
        <v>1</v>
      </c>
      <c r="D1556" t="s">
        <v>204</v>
      </c>
      <c r="E1556" t="s">
        <v>205</v>
      </c>
      <c r="F1556" t="s">
        <v>309</v>
      </c>
      <c r="G1556" t="s">
        <v>310</v>
      </c>
      <c r="H1556" t="s">
        <v>30</v>
      </c>
      <c r="I1556" t="s">
        <v>21</v>
      </c>
      <c r="J1556" t="s">
        <v>31</v>
      </c>
      <c r="K1556" t="s">
        <v>311</v>
      </c>
      <c r="L1556" t="s">
        <v>24</v>
      </c>
      <c r="M1556" t="s">
        <v>26</v>
      </c>
      <c r="N1556">
        <v>261</v>
      </c>
      <c r="O1556">
        <v>12083</v>
      </c>
      <c r="P1556">
        <v>9288.16</v>
      </c>
      <c r="Q1556">
        <v>-3797.55</v>
      </c>
    </row>
    <row r="1557" spans="2:17" hidden="1">
      <c r="B1557">
        <v>2017</v>
      </c>
      <c r="C1557">
        <v>1</v>
      </c>
      <c r="D1557" t="s">
        <v>204</v>
      </c>
      <c r="E1557" t="s">
        <v>205</v>
      </c>
      <c r="F1557" t="s">
        <v>309</v>
      </c>
      <c r="G1557" t="s">
        <v>310</v>
      </c>
      <c r="H1557" t="s">
        <v>30</v>
      </c>
      <c r="I1557" t="s">
        <v>21</v>
      </c>
      <c r="J1557" t="s">
        <v>31</v>
      </c>
      <c r="K1557" t="s">
        <v>311</v>
      </c>
      <c r="L1557" t="s">
        <v>24</v>
      </c>
      <c r="M1557" t="s">
        <v>27</v>
      </c>
      <c r="N1557">
        <v>11</v>
      </c>
      <c r="O1557">
        <v>2066</v>
      </c>
      <c r="P1557">
        <v>2117.4299999999998</v>
      </c>
      <c r="Q1557">
        <v>55.67</v>
      </c>
    </row>
    <row r="1558" spans="2:17" hidden="1">
      <c r="B1558">
        <v>2017</v>
      </c>
      <c r="C1558">
        <v>1</v>
      </c>
      <c r="D1558" t="s">
        <v>204</v>
      </c>
      <c r="E1558" t="s">
        <v>205</v>
      </c>
      <c r="F1558" t="s">
        <v>312</v>
      </c>
      <c r="G1558" t="s">
        <v>313</v>
      </c>
      <c r="H1558" t="s">
        <v>30</v>
      </c>
      <c r="I1558" t="s">
        <v>21</v>
      </c>
      <c r="J1558" t="s">
        <v>31</v>
      </c>
      <c r="K1558" t="s">
        <v>314</v>
      </c>
      <c r="L1558" t="s">
        <v>24</v>
      </c>
      <c r="M1558" t="s">
        <v>25</v>
      </c>
      <c r="N1558">
        <v>29115</v>
      </c>
      <c r="O1558">
        <v>212797.04</v>
      </c>
      <c r="P1558">
        <v>256039.69</v>
      </c>
      <c r="Q1558">
        <v>-103711.65</v>
      </c>
    </row>
    <row r="1559" spans="2:17" hidden="1">
      <c r="B1559">
        <v>2017</v>
      </c>
      <c r="C1559">
        <v>1</v>
      </c>
      <c r="D1559" t="s">
        <v>204</v>
      </c>
      <c r="E1559" t="s">
        <v>205</v>
      </c>
      <c r="F1559" t="s">
        <v>312</v>
      </c>
      <c r="G1559" t="s">
        <v>313</v>
      </c>
      <c r="H1559" t="s">
        <v>30</v>
      </c>
      <c r="I1559" t="s">
        <v>21</v>
      </c>
      <c r="J1559" t="s">
        <v>31</v>
      </c>
      <c r="K1559" t="s">
        <v>314</v>
      </c>
      <c r="L1559" t="s">
        <v>24</v>
      </c>
      <c r="M1559" t="s">
        <v>26</v>
      </c>
      <c r="N1559">
        <v>2452</v>
      </c>
      <c r="O1559">
        <v>116523</v>
      </c>
      <c r="P1559">
        <v>90554.21</v>
      </c>
      <c r="Q1559">
        <v>-35504.959999999999</v>
      </c>
    </row>
    <row r="1560" spans="2:17" hidden="1">
      <c r="B1560">
        <v>2017</v>
      </c>
      <c r="C1560">
        <v>1</v>
      </c>
      <c r="D1560" t="s">
        <v>204</v>
      </c>
      <c r="E1560" t="s">
        <v>205</v>
      </c>
      <c r="F1560" t="s">
        <v>312</v>
      </c>
      <c r="G1560" t="s">
        <v>313</v>
      </c>
      <c r="H1560" t="s">
        <v>30</v>
      </c>
      <c r="I1560" t="s">
        <v>21</v>
      </c>
      <c r="J1560" t="s">
        <v>31</v>
      </c>
      <c r="K1560" t="s">
        <v>314</v>
      </c>
      <c r="L1560" t="s">
        <v>24</v>
      </c>
      <c r="M1560" t="s">
        <v>27</v>
      </c>
      <c r="N1560">
        <v>213</v>
      </c>
      <c r="O1560">
        <v>49947</v>
      </c>
      <c r="P1560">
        <v>51150.74</v>
      </c>
      <c r="Q1560">
        <v>1343.38</v>
      </c>
    </row>
    <row r="1561" spans="2:17" hidden="1">
      <c r="B1561">
        <v>2017</v>
      </c>
      <c r="C1561">
        <v>1</v>
      </c>
      <c r="D1561" t="s">
        <v>204</v>
      </c>
      <c r="E1561" t="s">
        <v>205</v>
      </c>
      <c r="F1561" t="s">
        <v>315</v>
      </c>
      <c r="G1561" t="s">
        <v>316</v>
      </c>
      <c r="H1561" t="s">
        <v>30</v>
      </c>
      <c r="I1561" t="s">
        <v>21</v>
      </c>
      <c r="J1561" t="s">
        <v>31</v>
      </c>
      <c r="K1561" t="s">
        <v>317</v>
      </c>
      <c r="L1561" t="s">
        <v>24</v>
      </c>
      <c r="M1561" t="s">
        <v>25</v>
      </c>
      <c r="N1561">
        <v>5132</v>
      </c>
      <c r="O1561">
        <v>38769</v>
      </c>
      <c r="P1561">
        <v>45618.79</v>
      </c>
      <c r="Q1561">
        <v>-18778.43</v>
      </c>
    </row>
    <row r="1562" spans="2:17" hidden="1">
      <c r="B1562">
        <v>2017</v>
      </c>
      <c r="C1562">
        <v>1</v>
      </c>
      <c r="D1562" t="s">
        <v>204</v>
      </c>
      <c r="E1562" t="s">
        <v>205</v>
      </c>
      <c r="F1562" t="s">
        <v>315</v>
      </c>
      <c r="G1562" t="s">
        <v>316</v>
      </c>
      <c r="H1562" t="s">
        <v>30</v>
      </c>
      <c r="I1562" t="s">
        <v>21</v>
      </c>
      <c r="J1562" t="s">
        <v>31</v>
      </c>
      <c r="K1562" t="s">
        <v>317</v>
      </c>
      <c r="L1562" t="s">
        <v>24</v>
      </c>
      <c r="M1562" t="s">
        <v>26</v>
      </c>
      <c r="N1562">
        <v>592</v>
      </c>
      <c r="O1562">
        <v>28650</v>
      </c>
      <c r="P1562">
        <v>22248.31</v>
      </c>
      <c r="Q1562">
        <v>-8625.44</v>
      </c>
    </row>
    <row r="1563" spans="2:17" hidden="1">
      <c r="B1563">
        <v>2017</v>
      </c>
      <c r="C1563">
        <v>1</v>
      </c>
      <c r="D1563" t="s">
        <v>204</v>
      </c>
      <c r="E1563" t="s">
        <v>205</v>
      </c>
      <c r="F1563" t="s">
        <v>315</v>
      </c>
      <c r="G1563" t="s">
        <v>316</v>
      </c>
      <c r="H1563" t="s">
        <v>30</v>
      </c>
      <c r="I1563" t="s">
        <v>21</v>
      </c>
      <c r="J1563" t="s">
        <v>31</v>
      </c>
      <c r="K1563" t="s">
        <v>317</v>
      </c>
      <c r="L1563" t="s">
        <v>24</v>
      </c>
      <c r="M1563" t="s">
        <v>27</v>
      </c>
      <c r="N1563">
        <v>68</v>
      </c>
      <c r="O1563">
        <v>16145</v>
      </c>
      <c r="P1563">
        <v>16429.599999999999</v>
      </c>
      <c r="Q1563">
        <v>432.51</v>
      </c>
    </row>
    <row r="1564" spans="2:17" hidden="1">
      <c r="B1564">
        <v>2017</v>
      </c>
      <c r="C1564">
        <v>1</v>
      </c>
      <c r="D1564" t="s">
        <v>204</v>
      </c>
      <c r="E1564" t="s">
        <v>205</v>
      </c>
      <c r="F1564" t="s">
        <v>318</v>
      </c>
      <c r="G1564" t="s">
        <v>319</v>
      </c>
      <c r="H1564" t="s">
        <v>30</v>
      </c>
      <c r="I1564" t="s">
        <v>21</v>
      </c>
      <c r="J1564" t="s">
        <v>31</v>
      </c>
      <c r="K1564" t="s">
        <v>320</v>
      </c>
      <c r="L1564" t="s">
        <v>24</v>
      </c>
      <c r="M1564" t="s">
        <v>25</v>
      </c>
      <c r="N1564">
        <v>2503</v>
      </c>
      <c r="O1564">
        <v>14590</v>
      </c>
      <c r="P1564">
        <v>20157.21</v>
      </c>
      <c r="Q1564">
        <v>-7066.52</v>
      </c>
    </row>
    <row r="1565" spans="2:17" hidden="1">
      <c r="B1565">
        <v>2017</v>
      </c>
      <c r="C1565">
        <v>1</v>
      </c>
      <c r="D1565" t="s">
        <v>204</v>
      </c>
      <c r="E1565" t="s">
        <v>205</v>
      </c>
      <c r="F1565" t="s">
        <v>318</v>
      </c>
      <c r="G1565" t="s">
        <v>319</v>
      </c>
      <c r="H1565" t="s">
        <v>30</v>
      </c>
      <c r="I1565" t="s">
        <v>21</v>
      </c>
      <c r="J1565" t="s">
        <v>31</v>
      </c>
      <c r="K1565" t="s">
        <v>320</v>
      </c>
      <c r="L1565" t="s">
        <v>24</v>
      </c>
      <c r="M1565" t="s">
        <v>26</v>
      </c>
      <c r="N1565">
        <v>699</v>
      </c>
      <c r="O1565">
        <v>42002</v>
      </c>
      <c r="P1565">
        <v>34189.449999999997</v>
      </c>
      <c r="Q1565">
        <v>-10284.58</v>
      </c>
    </row>
    <row r="1566" spans="2:17" hidden="1">
      <c r="B1566">
        <v>2017</v>
      </c>
      <c r="C1566">
        <v>1</v>
      </c>
      <c r="D1566" t="s">
        <v>204</v>
      </c>
      <c r="E1566" t="s">
        <v>205</v>
      </c>
      <c r="F1566" t="s">
        <v>318</v>
      </c>
      <c r="G1566" t="s">
        <v>319</v>
      </c>
      <c r="H1566" t="s">
        <v>30</v>
      </c>
      <c r="I1566" t="s">
        <v>21</v>
      </c>
      <c r="J1566" t="s">
        <v>31</v>
      </c>
      <c r="K1566" t="s">
        <v>320</v>
      </c>
      <c r="L1566" t="s">
        <v>24</v>
      </c>
      <c r="M1566" t="s">
        <v>27</v>
      </c>
      <c r="N1566">
        <v>298</v>
      </c>
      <c r="O1566">
        <v>62021</v>
      </c>
      <c r="P1566">
        <v>63311.94</v>
      </c>
      <c r="Q1566">
        <v>1666.66</v>
      </c>
    </row>
    <row r="1567" spans="2:17" hidden="1">
      <c r="B1567">
        <v>2017</v>
      </c>
      <c r="C1567">
        <v>1</v>
      </c>
      <c r="D1567" t="s">
        <v>204</v>
      </c>
      <c r="E1567" t="s">
        <v>205</v>
      </c>
      <c r="F1567" t="s">
        <v>321</v>
      </c>
      <c r="G1567" t="s">
        <v>322</v>
      </c>
      <c r="H1567" t="s">
        <v>30</v>
      </c>
      <c r="I1567" t="s">
        <v>21</v>
      </c>
      <c r="J1567" t="s">
        <v>31</v>
      </c>
      <c r="K1567" t="s">
        <v>323</v>
      </c>
      <c r="L1567" t="s">
        <v>24</v>
      </c>
      <c r="M1567" t="s">
        <v>25</v>
      </c>
      <c r="N1567">
        <v>3339</v>
      </c>
      <c r="O1567">
        <v>26122</v>
      </c>
      <c r="P1567">
        <v>30118.75</v>
      </c>
      <c r="Q1567">
        <v>-12655.78</v>
      </c>
    </row>
    <row r="1568" spans="2:17" hidden="1">
      <c r="B1568">
        <v>2017</v>
      </c>
      <c r="C1568">
        <v>1</v>
      </c>
      <c r="D1568" t="s">
        <v>204</v>
      </c>
      <c r="E1568" t="s">
        <v>205</v>
      </c>
      <c r="F1568" t="s">
        <v>321</v>
      </c>
      <c r="G1568" t="s">
        <v>322</v>
      </c>
      <c r="H1568" t="s">
        <v>30</v>
      </c>
      <c r="I1568" t="s">
        <v>21</v>
      </c>
      <c r="J1568" t="s">
        <v>31</v>
      </c>
      <c r="K1568" t="s">
        <v>323</v>
      </c>
      <c r="L1568" t="s">
        <v>24</v>
      </c>
      <c r="M1568" t="s">
        <v>26</v>
      </c>
      <c r="N1568">
        <v>668</v>
      </c>
      <c r="O1568">
        <v>35055</v>
      </c>
      <c r="P1568">
        <v>27756.27</v>
      </c>
      <c r="Q1568">
        <v>-9726.08</v>
      </c>
    </row>
    <row r="1569" spans="2:17" hidden="1">
      <c r="B1569">
        <v>2017</v>
      </c>
      <c r="C1569">
        <v>1</v>
      </c>
      <c r="D1569" t="s">
        <v>204</v>
      </c>
      <c r="E1569" t="s">
        <v>205</v>
      </c>
      <c r="F1569" t="s">
        <v>321</v>
      </c>
      <c r="G1569" t="s">
        <v>322</v>
      </c>
      <c r="H1569" t="s">
        <v>30</v>
      </c>
      <c r="I1569" t="s">
        <v>21</v>
      </c>
      <c r="J1569" t="s">
        <v>31</v>
      </c>
      <c r="K1569" t="s">
        <v>323</v>
      </c>
      <c r="L1569" t="s">
        <v>24</v>
      </c>
      <c r="M1569" t="s">
        <v>27</v>
      </c>
      <c r="N1569">
        <v>67</v>
      </c>
      <c r="O1569">
        <v>11025</v>
      </c>
      <c r="P1569">
        <v>11331.88</v>
      </c>
      <c r="Q1569">
        <v>298.20999999999998</v>
      </c>
    </row>
    <row r="1570" spans="2:17" hidden="1">
      <c r="B1570">
        <v>2017</v>
      </c>
      <c r="C1570">
        <v>1</v>
      </c>
      <c r="D1570" t="s">
        <v>204</v>
      </c>
      <c r="E1570" t="s">
        <v>205</v>
      </c>
      <c r="F1570" t="s">
        <v>324</v>
      </c>
      <c r="G1570" t="s">
        <v>325</v>
      </c>
      <c r="H1570" t="s">
        <v>30</v>
      </c>
      <c r="I1570" t="s">
        <v>21</v>
      </c>
      <c r="J1570" t="s">
        <v>31</v>
      </c>
      <c r="K1570" t="s">
        <v>326</v>
      </c>
      <c r="L1570" t="s">
        <v>24</v>
      </c>
      <c r="M1570" t="s">
        <v>25</v>
      </c>
      <c r="N1570">
        <v>5164</v>
      </c>
      <c r="O1570">
        <v>48526</v>
      </c>
      <c r="P1570">
        <v>50729.19</v>
      </c>
      <c r="Q1570">
        <v>-23721.47</v>
      </c>
    </row>
    <row r="1571" spans="2:17" hidden="1">
      <c r="B1571">
        <v>2017</v>
      </c>
      <c r="C1571">
        <v>1</v>
      </c>
      <c r="D1571" t="s">
        <v>204</v>
      </c>
      <c r="E1571" t="s">
        <v>205</v>
      </c>
      <c r="F1571" t="s">
        <v>324</v>
      </c>
      <c r="G1571" t="s">
        <v>325</v>
      </c>
      <c r="H1571" t="s">
        <v>30</v>
      </c>
      <c r="I1571" t="s">
        <v>21</v>
      </c>
      <c r="J1571" t="s">
        <v>31</v>
      </c>
      <c r="K1571" t="s">
        <v>326</v>
      </c>
      <c r="L1571" t="s">
        <v>24</v>
      </c>
      <c r="M1571" t="s">
        <v>26</v>
      </c>
      <c r="N1571">
        <v>1587</v>
      </c>
      <c r="O1571">
        <v>84801</v>
      </c>
      <c r="P1571">
        <v>67923.92</v>
      </c>
      <c r="Q1571">
        <v>-23392.38</v>
      </c>
    </row>
    <row r="1572" spans="2:17" hidden="1">
      <c r="B1572">
        <v>2017</v>
      </c>
      <c r="C1572">
        <v>1</v>
      </c>
      <c r="D1572" t="s">
        <v>204</v>
      </c>
      <c r="E1572" t="s">
        <v>205</v>
      </c>
      <c r="F1572" t="s">
        <v>324</v>
      </c>
      <c r="G1572" t="s">
        <v>325</v>
      </c>
      <c r="H1572" t="s">
        <v>30</v>
      </c>
      <c r="I1572" t="s">
        <v>21</v>
      </c>
      <c r="J1572" t="s">
        <v>31</v>
      </c>
      <c r="K1572" t="s">
        <v>326</v>
      </c>
      <c r="L1572" t="s">
        <v>24</v>
      </c>
      <c r="M1572" t="s">
        <v>27</v>
      </c>
      <c r="N1572">
        <v>262</v>
      </c>
      <c r="O1572">
        <v>49379</v>
      </c>
      <c r="P1572">
        <v>50983.49</v>
      </c>
      <c r="Q1572">
        <v>1340.27</v>
      </c>
    </row>
    <row r="1573" spans="2:17" hidden="1">
      <c r="B1573">
        <v>2017</v>
      </c>
      <c r="C1573">
        <v>1</v>
      </c>
      <c r="D1573" t="s">
        <v>204</v>
      </c>
      <c r="E1573" t="s">
        <v>205</v>
      </c>
      <c r="F1573" t="s">
        <v>327</v>
      </c>
      <c r="G1573" t="s">
        <v>328</v>
      </c>
      <c r="H1573" t="s">
        <v>30</v>
      </c>
      <c r="I1573" t="s">
        <v>21</v>
      </c>
      <c r="J1573" t="s">
        <v>31</v>
      </c>
      <c r="K1573" t="s">
        <v>329</v>
      </c>
      <c r="L1573" t="s">
        <v>24</v>
      </c>
      <c r="M1573" t="s">
        <v>25</v>
      </c>
      <c r="N1573">
        <v>1463</v>
      </c>
      <c r="O1573">
        <v>6159</v>
      </c>
      <c r="P1573">
        <v>10644.94</v>
      </c>
      <c r="Q1573">
        <v>-2993.45</v>
      </c>
    </row>
    <row r="1574" spans="2:17" hidden="1">
      <c r="B1574">
        <v>2017</v>
      </c>
      <c r="C1574">
        <v>1</v>
      </c>
      <c r="D1574" t="s">
        <v>204</v>
      </c>
      <c r="E1574" t="s">
        <v>205</v>
      </c>
      <c r="F1574" t="s">
        <v>327</v>
      </c>
      <c r="G1574" t="s">
        <v>328</v>
      </c>
      <c r="H1574" t="s">
        <v>30</v>
      </c>
      <c r="I1574" t="s">
        <v>21</v>
      </c>
      <c r="J1574" t="s">
        <v>31</v>
      </c>
      <c r="K1574" t="s">
        <v>329</v>
      </c>
      <c r="L1574" t="s">
        <v>24</v>
      </c>
      <c r="M1574" t="s">
        <v>26</v>
      </c>
      <c r="N1574">
        <v>39</v>
      </c>
      <c r="O1574">
        <v>1893</v>
      </c>
      <c r="P1574">
        <v>1475.31</v>
      </c>
      <c r="Q1574">
        <v>-566.28</v>
      </c>
    </row>
    <row r="1575" spans="2:17" hidden="1">
      <c r="B1575">
        <v>2017</v>
      </c>
      <c r="C1575">
        <v>1</v>
      </c>
      <c r="D1575" t="s">
        <v>204</v>
      </c>
      <c r="E1575" t="s">
        <v>205</v>
      </c>
      <c r="F1575" t="s">
        <v>327</v>
      </c>
      <c r="G1575" t="s">
        <v>328</v>
      </c>
      <c r="H1575" t="s">
        <v>30</v>
      </c>
      <c r="I1575" t="s">
        <v>21</v>
      </c>
      <c r="J1575" t="s">
        <v>31</v>
      </c>
      <c r="K1575" t="s">
        <v>329</v>
      </c>
      <c r="L1575" t="s">
        <v>24</v>
      </c>
      <c r="M1575" t="s">
        <v>27</v>
      </c>
      <c r="N1575">
        <v>8</v>
      </c>
      <c r="O1575">
        <v>1796</v>
      </c>
      <c r="P1575">
        <v>1835.73</v>
      </c>
      <c r="Q1575">
        <v>48.18</v>
      </c>
    </row>
    <row r="1576" spans="2:17" hidden="1">
      <c r="B1576">
        <v>2017</v>
      </c>
      <c r="C1576">
        <v>1</v>
      </c>
      <c r="D1576" t="s">
        <v>204</v>
      </c>
      <c r="E1576" t="s">
        <v>205</v>
      </c>
      <c r="F1576" t="s">
        <v>330</v>
      </c>
      <c r="G1576" t="s">
        <v>331</v>
      </c>
      <c r="H1576" t="s">
        <v>30</v>
      </c>
      <c r="I1576" t="s">
        <v>21</v>
      </c>
      <c r="J1576" t="s">
        <v>31</v>
      </c>
      <c r="K1576" t="s">
        <v>323</v>
      </c>
      <c r="L1576" t="s">
        <v>24</v>
      </c>
      <c r="M1576" t="s">
        <v>25</v>
      </c>
      <c r="N1576">
        <v>14001</v>
      </c>
      <c r="O1576">
        <v>100654</v>
      </c>
      <c r="P1576">
        <v>121977.47</v>
      </c>
      <c r="Q1576">
        <v>-48752.24</v>
      </c>
    </row>
    <row r="1577" spans="2:17" hidden="1">
      <c r="B1577">
        <v>2017</v>
      </c>
      <c r="C1577">
        <v>1</v>
      </c>
      <c r="D1577" t="s">
        <v>204</v>
      </c>
      <c r="E1577" t="s">
        <v>205</v>
      </c>
      <c r="F1577" t="s">
        <v>330</v>
      </c>
      <c r="G1577" t="s">
        <v>331</v>
      </c>
      <c r="H1577" t="s">
        <v>30</v>
      </c>
      <c r="I1577" t="s">
        <v>21</v>
      </c>
      <c r="J1577" t="s">
        <v>31</v>
      </c>
      <c r="K1577" t="s">
        <v>323</v>
      </c>
      <c r="L1577" t="s">
        <v>24</v>
      </c>
      <c r="M1577" t="s">
        <v>26</v>
      </c>
      <c r="N1577">
        <v>2294</v>
      </c>
      <c r="O1577">
        <v>116912</v>
      </c>
      <c r="P1577">
        <v>91520.65</v>
      </c>
      <c r="Q1577">
        <v>-33824.629999999997</v>
      </c>
    </row>
    <row r="1578" spans="2:17" hidden="1">
      <c r="B1578">
        <v>2017</v>
      </c>
      <c r="C1578">
        <v>1</v>
      </c>
      <c r="D1578" t="s">
        <v>204</v>
      </c>
      <c r="E1578" t="s">
        <v>205</v>
      </c>
      <c r="F1578" t="s">
        <v>330</v>
      </c>
      <c r="G1578" t="s">
        <v>331</v>
      </c>
      <c r="H1578" t="s">
        <v>30</v>
      </c>
      <c r="I1578" t="s">
        <v>21</v>
      </c>
      <c r="J1578" t="s">
        <v>31</v>
      </c>
      <c r="K1578" t="s">
        <v>323</v>
      </c>
      <c r="L1578" t="s">
        <v>24</v>
      </c>
      <c r="M1578" t="s">
        <v>27</v>
      </c>
      <c r="N1578">
        <v>228</v>
      </c>
      <c r="O1578">
        <v>37570</v>
      </c>
      <c r="P1578">
        <v>38607.040000000001</v>
      </c>
      <c r="Q1578">
        <v>1016.18</v>
      </c>
    </row>
    <row r="1579" spans="2:17" hidden="1">
      <c r="B1579">
        <v>2017</v>
      </c>
      <c r="C1579">
        <v>1</v>
      </c>
      <c r="D1579" t="s">
        <v>204</v>
      </c>
      <c r="E1579" t="s">
        <v>205</v>
      </c>
      <c r="F1579" t="s">
        <v>332</v>
      </c>
      <c r="G1579" t="s">
        <v>333</v>
      </c>
      <c r="H1579" t="s">
        <v>30</v>
      </c>
      <c r="I1579" t="s">
        <v>21</v>
      </c>
      <c r="J1579" t="s">
        <v>31</v>
      </c>
      <c r="K1579" t="s">
        <v>323</v>
      </c>
      <c r="L1579" t="s">
        <v>24</v>
      </c>
      <c r="M1579" t="s">
        <v>25</v>
      </c>
      <c r="N1579">
        <v>1181</v>
      </c>
      <c r="O1579">
        <v>8127</v>
      </c>
      <c r="P1579">
        <v>10112.93</v>
      </c>
      <c r="Q1579">
        <v>-3936.3</v>
      </c>
    </row>
    <row r="1580" spans="2:17" hidden="1">
      <c r="B1580">
        <v>2017</v>
      </c>
      <c r="C1580">
        <v>1</v>
      </c>
      <c r="D1580" t="s">
        <v>204</v>
      </c>
      <c r="E1580" t="s">
        <v>205</v>
      </c>
      <c r="F1580" t="s">
        <v>332</v>
      </c>
      <c r="G1580" t="s">
        <v>333</v>
      </c>
      <c r="H1580" t="s">
        <v>30</v>
      </c>
      <c r="I1580" t="s">
        <v>21</v>
      </c>
      <c r="J1580" t="s">
        <v>31</v>
      </c>
      <c r="K1580" t="s">
        <v>323</v>
      </c>
      <c r="L1580" t="s">
        <v>24</v>
      </c>
      <c r="M1580" t="s">
        <v>26</v>
      </c>
      <c r="N1580">
        <v>193</v>
      </c>
      <c r="O1580">
        <v>9430</v>
      </c>
      <c r="P1580">
        <v>7340.22</v>
      </c>
      <c r="Q1580">
        <v>-2812.01</v>
      </c>
    </row>
    <row r="1581" spans="2:17" hidden="1">
      <c r="B1581">
        <v>2017</v>
      </c>
      <c r="C1581">
        <v>1</v>
      </c>
      <c r="D1581" t="s">
        <v>204</v>
      </c>
      <c r="E1581" t="s">
        <v>205</v>
      </c>
      <c r="F1581" t="s">
        <v>332</v>
      </c>
      <c r="G1581" t="s">
        <v>333</v>
      </c>
      <c r="H1581" t="s">
        <v>30</v>
      </c>
      <c r="I1581" t="s">
        <v>21</v>
      </c>
      <c r="J1581" t="s">
        <v>31</v>
      </c>
      <c r="K1581" t="s">
        <v>323</v>
      </c>
      <c r="L1581" t="s">
        <v>24</v>
      </c>
      <c r="M1581" t="s">
        <v>27</v>
      </c>
      <c r="N1581">
        <v>17</v>
      </c>
      <c r="O1581">
        <v>2637</v>
      </c>
      <c r="P1581">
        <v>2715.13</v>
      </c>
      <c r="Q1581">
        <v>71.47</v>
      </c>
    </row>
    <row r="1582" spans="2:17" hidden="1">
      <c r="B1582">
        <v>2017</v>
      </c>
      <c r="C1582">
        <v>1</v>
      </c>
      <c r="D1582" t="s">
        <v>204</v>
      </c>
      <c r="E1582" t="s">
        <v>205</v>
      </c>
      <c r="F1582" t="s">
        <v>334</v>
      </c>
      <c r="G1582" t="s">
        <v>335</v>
      </c>
      <c r="H1582" t="s">
        <v>30</v>
      </c>
      <c r="I1582" t="s">
        <v>21</v>
      </c>
      <c r="J1582" t="s">
        <v>31</v>
      </c>
      <c r="K1582" t="s">
        <v>314</v>
      </c>
      <c r="L1582" t="s">
        <v>24</v>
      </c>
      <c r="M1582" t="s">
        <v>25</v>
      </c>
      <c r="N1582">
        <v>1994</v>
      </c>
      <c r="O1582">
        <v>19232</v>
      </c>
      <c r="P1582">
        <v>19830.03</v>
      </c>
      <c r="Q1582">
        <v>-9401.41</v>
      </c>
    </row>
    <row r="1583" spans="2:17" hidden="1">
      <c r="B1583">
        <v>2017</v>
      </c>
      <c r="C1583">
        <v>1</v>
      </c>
      <c r="D1583" t="s">
        <v>204</v>
      </c>
      <c r="E1583" t="s">
        <v>205</v>
      </c>
      <c r="F1583" t="s">
        <v>334</v>
      </c>
      <c r="G1583" t="s">
        <v>335</v>
      </c>
      <c r="H1583" t="s">
        <v>30</v>
      </c>
      <c r="I1583" t="s">
        <v>21</v>
      </c>
      <c r="J1583" t="s">
        <v>31</v>
      </c>
      <c r="K1583" t="s">
        <v>314</v>
      </c>
      <c r="L1583" t="s">
        <v>24</v>
      </c>
      <c r="M1583" t="s">
        <v>26</v>
      </c>
      <c r="N1583">
        <v>740</v>
      </c>
      <c r="O1583">
        <v>40520</v>
      </c>
      <c r="P1583">
        <v>32628.240000000002</v>
      </c>
      <c r="Q1583">
        <v>-10907.6</v>
      </c>
    </row>
    <row r="1584" spans="2:17" hidden="1">
      <c r="B1584">
        <v>2017</v>
      </c>
      <c r="C1584">
        <v>1</v>
      </c>
      <c r="D1584" t="s">
        <v>204</v>
      </c>
      <c r="E1584" t="s">
        <v>205</v>
      </c>
      <c r="F1584" t="s">
        <v>334</v>
      </c>
      <c r="G1584" t="s">
        <v>335</v>
      </c>
      <c r="H1584" t="s">
        <v>30</v>
      </c>
      <c r="I1584" t="s">
        <v>21</v>
      </c>
      <c r="J1584" t="s">
        <v>31</v>
      </c>
      <c r="K1584" t="s">
        <v>314</v>
      </c>
      <c r="L1584" t="s">
        <v>24</v>
      </c>
      <c r="M1584" t="s">
        <v>27</v>
      </c>
      <c r="N1584">
        <v>94</v>
      </c>
      <c r="O1584">
        <v>17367</v>
      </c>
      <c r="P1584">
        <v>17941.29</v>
      </c>
      <c r="Q1584">
        <v>471.61</v>
      </c>
    </row>
    <row r="1585" spans="2:17" hidden="1">
      <c r="B1585">
        <v>2017</v>
      </c>
      <c r="C1585">
        <v>1</v>
      </c>
      <c r="D1585" t="s">
        <v>336</v>
      </c>
      <c r="E1585" t="s">
        <v>337</v>
      </c>
      <c r="F1585" t="s">
        <v>338</v>
      </c>
      <c r="G1585" t="s">
        <v>339</v>
      </c>
      <c r="H1585" t="s">
        <v>140</v>
      </c>
      <c r="I1585" t="s">
        <v>1072</v>
      </c>
      <c r="J1585" t="s">
        <v>31</v>
      </c>
      <c r="K1585" t="s">
        <v>340</v>
      </c>
      <c r="L1585" t="s">
        <v>24</v>
      </c>
      <c r="M1585" t="s">
        <v>25</v>
      </c>
      <c r="N1585">
        <v>32943</v>
      </c>
      <c r="O1585">
        <v>382055.38</v>
      </c>
      <c r="P1585">
        <v>256156</v>
      </c>
      <c r="Q1585">
        <v>-52226.51</v>
      </c>
    </row>
    <row r="1586" spans="2:17" hidden="1">
      <c r="B1586">
        <v>2017</v>
      </c>
      <c r="C1586">
        <v>1</v>
      </c>
      <c r="D1586" t="s">
        <v>336</v>
      </c>
      <c r="E1586" t="s">
        <v>337</v>
      </c>
      <c r="F1586" t="s">
        <v>338</v>
      </c>
      <c r="G1586" t="s">
        <v>339</v>
      </c>
      <c r="H1586" t="s">
        <v>140</v>
      </c>
      <c r="I1586" t="s">
        <v>1072</v>
      </c>
      <c r="J1586" t="s">
        <v>31</v>
      </c>
      <c r="K1586" t="s">
        <v>340</v>
      </c>
      <c r="L1586" t="s">
        <v>24</v>
      </c>
      <c r="M1586" t="s">
        <v>26</v>
      </c>
      <c r="N1586">
        <v>58507</v>
      </c>
      <c r="O1586">
        <v>3969771.3</v>
      </c>
      <c r="P1586">
        <v>2091069.7</v>
      </c>
      <c r="Q1586">
        <v>-245542.04</v>
      </c>
    </row>
    <row r="1587" spans="2:17" hidden="1">
      <c r="B1587">
        <v>2017</v>
      </c>
      <c r="C1587">
        <v>1</v>
      </c>
      <c r="D1587" t="s">
        <v>336</v>
      </c>
      <c r="E1587" t="s">
        <v>337</v>
      </c>
      <c r="F1587" t="s">
        <v>338</v>
      </c>
      <c r="G1587" t="s">
        <v>339</v>
      </c>
      <c r="H1587" t="s">
        <v>140</v>
      </c>
      <c r="I1587" t="s">
        <v>1072</v>
      </c>
      <c r="J1587" t="s">
        <v>31</v>
      </c>
      <c r="K1587" t="s">
        <v>340</v>
      </c>
      <c r="L1587" t="s">
        <v>24</v>
      </c>
      <c r="M1587" t="s">
        <v>27</v>
      </c>
      <c r="N1587">
        <v>68659</v>
      </c>
      <c r="O1587">
        <v>14569917.48</v>
      </c>
      <c r="P1587">
        <v>8422136.9800000004</v>
      </c>
      <c r="Q1587">
        <v>221289.75</v>
      </c>
    </row>
    <row r="1588" spans="2:17" hidden="1">
      <c r="B1588">
        <v>2017</v>
      </c>
      <c r="C1588">
        <v>1</v>
      </c>
      <c r="D1588" t="s">
        <v>336</v>
      </c>
      <c r="E1588" t="s">
        <v>337</v>
      </c>
      <c r="F1588" t="s">
        <v>341</v>
      </c>
      <c r="G1588" t="s">
        <v>342</v>
      </c>
      <c r="H1588" t="s">
        <v>151</v>
      </c>
      <c r="I1588" t="s">
        <v>21</v>
      </c>
      <c r="J1588" t="s">
        <v>31</v>
      </c>
      <c r="K1588" t="s">
        <v>343</v>
      </c>
      <c r="L1588" t="s">
        <v>24</v>
      </c>
      <c r="M1588" t="s">
        <v>25</v>
      </c>
      <c r="N1588">
        <v>4845</v>
      </c>
      <c r="O1588">
        <v>57795.01</v>
      </c>
      <c r="P1588">
        <v>36537.949999999997</v>
      </c>
      <c r="Q1588">
        <v>-18798.59</v>
      </c>
    </row>
    <row r="1589" spans="2:17" hidden="1">
      <c r="B1589">
        <v>2017</v>
      </c>
      <c r="C1589">
        <v>1</v>
      </c>
      <c r="D1589" t="s">
        <v>336</v>
      </c>
      <c r="E1589" t="s">
        <v>337</v>
      </c>
      <c r="F1589" t="s">
        <v>341</v>
      </c>
      <c r="G1589" t="s">
        <v>342</v>
      </c>
      <c r="H1589" t="s">
        <v>151</v>
      </c>
      <c r="I1589" t="s">
        <v>21</v>
      </c>
      <c r="J1589" t="s">
        <v>31</v>
      </c>
      <c r="K1589" t="s">
        <v>343</v>
      </c>
      <c r="L1589" t="s">
        <v>24</v>
      </c>
      <c r="M1589" t="s">
        <v>26</v>
      </c>
      <c r="N1589">
        <v>2755</v>
      </c>
      <c r="O1589">
        <v>180280</v>
      </c>
      <c r="P1589">
        <v>95743.65</v>
      </c>
      <c r="Q1589">
        <v>-30081.64</v>
      </c>
    </row>
    <row r="1590" spans="2:17" hidden="1">
      <c r="B1590">
        <v>2017</v>
      </c>
      <c r="C1590">
        <v>1</v>
      </c>
      <c r="D1590" t="s">
        <v>336</v>
      </c>
      <c r="E1590" t="s">
        <v>337</v>
      </c>
      <c r="F1590" t="s">
        <v>341</v>
      </c>
      <c r="G1590" t="s">
        <v>342</v>
      </c>
      <c r="H1590" t="s">
        <v>151</v>
      </c>
      <c r="I1590" t="s">
        <v>21</v>
      </c>
      <c r="J1590" t="s">
        <v>31</v>
      </c>
      <c r="K1590" t="s">
        <v>343</v>
      </c>
      <c r="L1590" t="s">
        <v>24</v>
      </c>
      <c r="M1590" t="s">
        <v>27</v>
      </c>
      <c r="N1590">
        <v>721</v>
      </c>
      <c r="O1590">
        <v>139592</v>
      </c>
      <c r="P1590">
        <v>96014.3</v>
      </c>
      <c r="Q1590">
        <v>2530.44</v>
      </c>
    </row>
    <row r="1591" spans="2:17" hidden="1">
      <c r="B1591">
        <v>2017</v>
      </c>
      <c r="C1591">
        <v>1</v>
      </c>
      <c r="D1591" t="s">
        <v>336</v>
      </c>
      <c r="E1591" t="s">
        <v>337</v>
      </c>
      <c r="F1591" t="s">
        <v>344</v>
      </c>
      <c r="G1591" t="s">
        <v>345</v>
      </c>
      <c r="H1591" t="s">
        <v>140</v>
      </c>
      <c r="I1591" t="s">
        <v>1072</v>
      </c>
      <c r="J1591" t="s">
        <v>31</v>
      </c>
      <c r="K1591" t="s">
        <v>346</v>
      </c>
      <c r="L1591" t="s">
        <v>24</v>
      </c>
      <c r="M1591" t="s">
        <v>25</v>
      </c>
      <c r="N1591">
        <v>3313</v>
      </c>
      <c r="O1591">
        <v>38744.47</v>
      </c>
      <c r="P1591">
        <v>26403.08</v>
      </c>
      <c r="Q1591">
        <v>-5467.56</v>
      </c>
    </row>
    <row r="1592" spans="2:17" hidden="1">
      <c r="B1592">
        <v>2017</v>
      </c>
      <c r="C1592">
        <v>1</v>
      </c>
      <c r="D1592" t="s">
        <v>336</v>
      </c>
      <c r="E1592" t="s">
        <v>337</v>
      </c>
      <c r="F1592" t="s">
        <v>344</v>
      </c>
      <c r="G1592" t="s">
        <v>345</v>
      </c>
      <c r="H1592" t="s">
        <v>140</v>
      </c>
      <c r="I1592" t="s">
        <v>1072</v>
      </c>
      <c r="J1592" t="s">
        <v>31</v>
      </c>
      <c r="K1592" t="s">
        <v>346</v>
      </c>
      <c r="L1592" t="s">
        <v>24</v>
      </c>
      <c r="M1592" t="s">
        <v>26</v>
      </c>
      <c r="N1592">
        <v>1921</v>
      </c>
      <c r="O1592">
        <v>109679.27</v>
      </c>
      <c r="P1592">
        <v>59651.79</v>
      </c>
      <c r="Q1592">
        <v>-8145.11</v>
      </c>
    </row>
    <row r="1593" spans="2:17" hidden="1">
      <c r="B1593">
        <v>2017</v>
      </c>
      <c r="C1593">
        <v>1</v>
      </c>
      <c r="D1593" t="s">
        <v>336</v>
      </c>
      <c r="E1593" t="s">
        <v>337</v>
      </c>
      <c r="F1593" t="s">
        <v>344</v>
      </c>
      <c r="G1593" t="s">
        <v>345</v>
      </c>
      <c r="H1593" t="s">
        <v>140</v>
      </c>
      <c r="I1593" t="s">
        <v>1072</v>
      </c>
      <c r="J1593" t="s">
        <v>31</v>
      </c>
      <c r="K1593" t="s">
        <v>346</v>
      </c>
      <c r="L1593" t="s">
        <v>24</v>
      </c>
      <c r="M1593" t="s">
        <v>27</v>
      </c>
      <c r="N1593">
        <v>650</v>
      </c>
      <c r="O1593">
        <v>122783.7</v>
      </c>
      <c r="P1593">
        <v>73321.14</v>
      </c>
      <c r="Q1593">
        <v>1933.42</v>
      </c>
    </row>
    <row r="1594" spans="2:17" hidden="1">
      <c r="B1594">
        <v>2017</v>
      </c>
      <c r="C1594">
        <v>1</v>
      </c>
      <c r="D1594" t="s">
        <v>336</v>
      </c>
      <c r="E1594" t="s">
        <v>337</v>
      </c>
      <c r="F1594" t="s">
        <v>347</v>
      </c>
      <c r="G1594" t="s">
        <v>348</v>
      </c>
      <c r="H1594" t="s">
        <v>151</v>
      </c>
      <c r="I1594" t="s">
        <v>21</v>
      </c>
      <c r="J1594" t="s">
        <v>31</v>
      </c>
      <c r="K1594" t="s">
        <v>349</v>
      </c>
      <c r="L1594" t="s">
        <v>24</v>
      </c>
      <c r="M1594" t="s">
        <v>25</v>
      </c>
      <c r="N1594">
        <v>4611</v>
      </c>
      <c r="O1594">
        <v>53048.46</v>
      </c>
      <c r="P1594">
        <v>33703.660000000003</v>
      </c>
      <c r="Q1594">
        <v>-16813.72</v>
      </c>
    </row>
    <row r="1595" spans="2:17" hidden="1">
      <c r="B1595">
        <v>2017</v>
      </c>
      <c r="C1595">
        <v>1</v>
      </c>
      <c r="D1595" t="s">
        <v>336</v>
      </c>
      <c r="E1595" t="s">
        <v>337</v>
      </c>
      <c r="F1595" t="s">
        <v>347</v>
      </c>
      <c r="G1595" t="s">
        <v>348</v>
      </c>
      <c r="H1595" t="s">
        <v>151</v>
      </c>
      <c r="I1595" t="s">
        <v>21</v>
      </c>
      <c r="J1595" t="s">
        <v>31</v>
      </c>
      <c r="K1595" t="s">
        <v>349</v>
      </c>
      <c r="L1595" t="s">
        <v>24</v>
      </c>
      <c r="M1595" t="s">
        <v>26</v>
      </c>
      <c r="N1595">
        <v>2059</v>
      </c>
      <c r="O1595">
        <v>113328.57</v>
      </c>
      <c r="P1595">
        <v>59819.93</v>
      </c>
      <c r="Q1595">
        <v>-19650.23</v>
      </c>
    </row>
    <row r="1596" spans="2:17" hidden="1">
      <c r="B1596">
        <v>2017</v>
      </c>
      <c r="C1596">
        <v>1</v>
      </c>
      <c r="D1596" t="s">
        <v>336</v>
      </c>
      <c r="E1596" t="s">
        <v>337</v>
      </c>
      <c r="F1596" t="s">
        <v>347</v>
      </c>
      <c r="G1596" t="s">
        <v>348</v>
      </c>
      <c r="H1596" t="s">
        <v>151</v>
      </c>
      <c r="I1596" t="s">
        <v>21</v>
      </c>
      <c r="J1596" t="s">
        <v>31</v>
      </c>
      <c r="K1596" t="s">
        <v>349</v>
      </c>
      <c r="L1596" t="s">
        <v>24</v>
      </c>
      <c r="M1596" t="s">
        <v>27</v>
      </c>
      <c r="N1596">
        <v>514</v>
      </c>
      <c r="O1596">
        <v>94817.25</v>
      </c>
      <c r="P1596">
        <v>63696.56</v>
      </c>
      <c r="Q1596">
        <v>1673.79</v>
      </c>
    </row>
    <row r="1597" spans="2:17" hidden="1">
      <c r="B1597">
        <v>2017</v>
      </c>
      <c r="C1597">
        <v>1</v>
      </c>
      <c r="D1597" t="s">
        <v>336</v>
      </c>
      <c r="E1597" t="s">
        <v>337</v>
      </c>
      <c r="F1597" t="s">
        <v>350</v>
      </c>
      <c r="G1597" t="s">
        <v>351</v>
      </c>
      <c r="H1597" t="s">
        <v>151</v>
      </c>
      <c r="I1597" t="s">
        <v>21</v>
      </c>
      <c r="J1597" t="s">
        <v>31</v>
      </c>
      <c r="K1597" t="s">
        <v>352</v>
      </c>
      <c r="L1597" t="s">
        <v>24</v>
      </c>
      <c r="M1597" t="s">
        <v>25</v>
      </c>
      <c r="N1597">
        <v>241</v>
      </c>
      <c r="O1597">
        <v>14036.07</v>
      </c>
      <c r="P1597">
        <v>5334.27</v>
      </c>
      <c r="Q1597">
        <v>-4450.43</v>
      </c>
    </row>
    <row r="1598" spans="2:17" hidden="1">
      <c r="B1598">
        <v>2017</v>
      </c>
      <c r="C1598">
        <v>1</v>
      </c>
      <c r="D1598" t="s">
        <v>336</v>
      </c>
      <c r="E1598" t="s">
        <v>337</v>
      </c>
      <c r="F1598" t="s">
        <v>350</v>
      </c>
      <c r="G1598" t="s">
        <v>351</v>
      </c>
      <c r="H1598" t="s">
        <v>151</v>
      </c>
      <c r="I1598" t="s">
        <v>21</v>
      </c>
      <c r="J1598" t="s">
        <v>31</v>
      </c>
      <c r="K1598" t="s">
        <v>352</v>
      </c>
      <c r="L1598" t="s">
        <v>24</v>
      </c>
      <c r="M1598" t="s">
        <v>26</v>
      </c>
      <c r="N1598">
        <v>64</v>
      </c>
      <c r="O1598">
        <v>33402.19</v>
      </c>
      <c r="P1598">
        <v>15719.36</v>
      </c>
      <c r="Q1598">
        <v>-5701.93</v>
      </c>
    </row>
    <row r="1599" spans="2:17" hidden="1">
      <c r="B1599">
        <v>2017</v>
      </c>
      <c r="C1599">
        <v>1</v>
      </c>
      <c r="D1599" t="s">
        <v>336</v>
      </c>
      <c r="E1599" t="s">
        <v>337</v>
      </c>
      <c r="F1599" t="s">
        <v>350</v>
      </c>
      <c r="G1599" t="s">
        <v>351</v>
      </c>
      <c r="H1599" t="s">
        <v>151</v>
      </c>
      <c r="I1599" t="s">
        <v>21</v>
      </c>
      <c r="J1599" t="s">
        <v>31</v>
      </c>
      <c r="K1599" t="s">
        <v>352</v>
      </c>
      <c r="L1599" t="s">
        <v>24</v>
      </c>
      <c r="M1599" t="s">
        <v>27</v>
      </c>
      <c r="N1599">
        <v>5</v>
      </c>
      <c r="O1599">
        <v>1438.8</v>
      </c>
      <c r="P1599">
        <v>956.04</v>
      </c>
      <c r="Q1599">
        <v>25.11</v>
      </c>
    </row>
    <row r="1600" spans="2:17" hidden="1">
      <c r="B1600">
        <v>2017</v>
      </c>
      <c r="C1600">
        <v>1</v>
      </c>
      <c r="D1600" t="s">
        <v>336</v>
      </c>
      <c r="E1600" t="s">
        <v>337</v>
      </c>
      <c r="F1600" t="s">
        <v>353</v>
      </c>
      <c r="G1600" t="s">
        <v>354</v>
      </c>
      <c r="H1600" t="s">
        <v>151</v>
      </c>
      <c r="I1600" t="s">
        <v>21</v>
      </c>
      <c r="J1600" t="s">
        <v>31</v>
      </c>
      <c r="K1600" t="s">
        <v>355</v>
      </c>
      <c r="L1600" t="s">
        <v>24</v>
      </c>
      <c r="M1600" t="s">
        <v>25</v>
      </c>
      <c r="N1600">
        <v>2741</v>
      </c>
      <c r="O1600">
        <v>28200</v>
      </c>
      <c r="P1600">
        <v>19245.849999999999</v>
      </c>
      <c r="Q1600">
        <v>-9209.44</v>
      </c>
    </row>
    <row r="1601" spans="2:17" hidden="1">
      <c r="B1601">
        <v>2017</v>
      </c>
      <c r="C1601">
        <v>1</v>
      </c>
      <c r="D1601" t="s">
        <v>336</v>
      </c>
      <c r="E1601" t="s">
        <v>337</v>
      </c>
      <c r="F1601" t="s">
        <v>353</v>
      </c>
      <c r="G1601" t="s">
        <v>354</v>
      </c>
      <c r="H1601" t="s">
        <v>151</v>
      </c>
      <c r="I1601" t="s">
        <v>21</v>
      </c>
      <c r="J1601" t="s">
        <v>31</v>
      </c>
      <c r="K1601" t="s">
        <v>355</v>
      </c>
      <c r="L1601" t="s">
        <v>24</v>
      </c>
      <c r="M1601" t="s">
        <v>26</v>
      </c>
      <c r="N1601">
        <v>1380</v>
      </c>
      <c r="O1601">
        <v>85745</v>
      </c>
      <c r="P1601">
        <v>45639.21</v>
      </c>
      <c r="Q1601">
        <v>-14670.84</v>
      </c>
    </row>
    <row r="1602" spans="2:17" hidden="1">
      <c r="B1602">
        <v>2017</v>
      </c>
      <c r="C1602">
        <v>1</v>
      </c>
      <c r="D1602" t="s">
        <v>336</v>
      </c>
      <c r="E1602" t="s">
        <v>337</v>
      </c>
      <c r="F1602" t="s">
        <v>353</v>
      </c>
      <c r="G1602" t="s">
        <v>354</v>
      </c>
      <c r="H1602" t="s">
        <v>151</v>
      </c>
      <c r="I1602" t="s">
        <v>21</v>
      </c>
      <c r="J1602" t="s">
        <v>31</v>
      </c>
      <c r="K1602" t="s">
        <v>355</v>
      </c>
      <c r="L1602" t="s">
        <v>24</v>
      </c>
      <c r="M1602" t="s">
        <v>27</v>
      </c>
      <c r="N1602">
        <v>308</v>
      </c>
      <c r="O1602">
        <v>57792</v>
      </c>
      <c r="P1602">
        <v>39936.629999999997</v>
      </c>
      <c r="Q1602">
        <v>1048.57</v>
      </c>
    </row>
    <row r="1603" spans="2:17" hidden="1">
      <c r="B1603">
        <v>2017</v>
      </c>
      <c r="C1603">
        <v>1</v>
      </c>
      <c r="D1603" t="s">
        <v>336</v>
      </c>
      <c r="E1603" t="s">
        <v>337</v>
      </c>
      <c r="F1603" t="s">
        <v>356</v>
      </c>
      <c r="G1603" t="s">
        <v>357</v>
      </c>
      <c r="H1603" t="s">
        <v>121</v>
      </c>
      <c r="I1603" t="s">
        <v>1072</v>
      </c>
      <c r="J1603" t="s">
        <v>31</v>
      </c>
      <c r="K1603" t="s">
        <v>358</v>
      </c>
      <c r="L1603" t="s">
        <v>24</v>
      </c>
      <c r="M1603" t="s">
        <v>25</v>
      </c>
      <c r="N1603">
        <v>23494</v>
      </c>
      <c r="O1603">
        <v>289912.94</v>
      </c>
      <c r="P1603">
        <v>194296.6</v>
      </c>
      <c r="Q1603">
        <v>-40523.360000000001</v>
      </c>
    </row>
    <row r="1604" spans="2:17" hidden="1">
      <c r="B1604">
        <v>2017</v>
      </c>
      <c r="C1604">
        <v>1</v>
      </c>
      <c r="D1604" t="s">
        <v>336</v>
      </c>
      <c r="E1604" t="s">
        <v>337</v>
      </c>
      <c r="F1604" t="s">
        <v>356</v>
      </c>
      <c r="G1604" t="s">
        <v>357</v>
      </c>
      <c r="H1604" t="s">
        <v>121</v>
      </c>
      <c r="I1604" t="s">
        <v>1072</v>
      </c>
      <c r="J1604" t="s">
        <v>31</v>
      </c>
      <c r="K1604" t="s">
        <v>358</v>
      </c>
      <c r="L1604" t="s">
        <v>24</v>
      </c>
      <c r="M1604" t="s">
        <v>26</v>
      </c>
      <c r="N1604">
        <v>28186</v>
      </c>
      <c r="O1604">
        <v>1814334.39</v>
      </c>
      <c r="P1604">
        <v>975722.95</v>
      </c>
      <c r="Q1604">
        <v>-121484.51</v>
      </c>
    </row>
    <row r="1605" spans="2:17" hidden="1">
      <c r="B1605">
        <v>2017</v>
      </c>
      <c r="C1605">
        <v>1</v>
      </c>
      <c r="D1605" t="s">
        <v>336</v>
      </c>
      <c r="E1605" t="s">
        <v>337</v>
      </c>
      <c r="F1605" t="s">
        <v>356</v>
      </c>
      <c r="G1605" t="s">
        <v>357</v>
      </c>
      <c r="H1605" t="s">
        <v>121</v>
      </c>
      <c r="I1605" t="s">
        <v>1072</v>
      </c>
      <c r="J1605" t="s">
        <v>31</v>
      </c>
      <c r="K1605" t="s">
        <v>358</v>
      </c>
      <c r="L1605" t="s">
        <v>24</v>
      </c>
      <c r="M1605" t="s">
        <v>27</v>
      </c>
      <c r="N1605">
        <v>12903</v>
      </c>
      <c r="O1605">
        <v>2316592</v>
      </c>
      <c r="P1605">
        <v>1375469.22</v>
      </c>
      <c r="Q1605">
        <v>36006.83</v>
      </c>
    </row>
    <row r="1606" spans="2:17" hidden="1">
      <c r="B1606">
        <v>2017</v>
      </c>
      <c r="C1606">
        <v>1</v>
      </c>
      <c r="D1606" t="s">
        <v>336</v>
      </c>
      <c r="E1606" t="s">
        <v>337</v>
      </c>
      <c r="F1606" t="s">
        <v>359</v>
      </c>
      <c r="G1606" t="s">
        <v>360</v>
      </c>
      <c r="H1606" t="s">
        <v>140</v>
      </c>
      <c r="I1606" t="s">
        <v>1072</v>
      </c>
      <c r="J1606" t="s">
        <v>31</v>
      </c>
      <c r="K1606" t="s">
        <v>361</v>
      </c>
      <c r="L1606" t="s">
        <v>24</v>
      </c>
      <c r="M1606" t="s">
        <v>25</v>
      </c>
      <c r="N1606">
        <v>2383</v>
      </c>
      <c r="O1606">
        <v>28619</v>
      </c>
      <c r="P1606">
        <v>19173.490000000002</v>
      </c>
      <c r="Q1606">
        <v>-3988.52</v>
      </c>
    </row>
    <row r="1607" spans="2:17" hidden="1">
      <c r="B1607">
        <v>2017</v>
      </c>
      <c r="C1607">
        <v>1</v>
      </c>
      <c r="D1607" t="s">
        <v>336</v>
      </c>
      <c r="E1607" t="s">
        <v>337</v>
      </c>
      <c r="F1607" t="s">
        <v>359</v>
      </c>
      <c r="G1607" t="s">
        <v>360</v>
      </c>
      <c r="H1607" t="s">
        <v>140</v>
      </c>
      <c r="I1607" t="s">
        <v>1072</v>
      </c>
      <c r="J1607" t="s">
        <v>31</v>
      </c>
      <c r="K1607" t="s">
        <v>361</v>
      </c>
      <c r="L1607" t="s">
        <v>24</v>
      </c>
      <c r="M1607" t="s">
        <v>26</v>
      </c>
      <c r="N1607">
        <v>1363</v>
      </c>
      <c r="O1607">
        <v>76804</v>
      </c>
      <c r="P1607">
        <v>41325.93</v>
      </c>
      <c r="Q1607">
        <v>-5710.97</v>
      </c>
    </row>
    <row r="1608" spans="2:17" hidden="1">
      <c r="B1608">
        <v>2017</v>
      </c>
      <c r="C1608">
        <v>1</v>
      </c>
      <c r="D1608" t="s">
        <v>336</v>
      </c>
      <c r="E1608" t="s">
        <v>337</v>
      </c>
      <c r="F1608" t="s">
        <v>359</v>
      </c>
      <c r="G1608" t="s">
        <v>360</v>
      </c>
      <c r="H1608" t="s">
        <v>140</v>
      </c>
      <c r="I1608" t="s">
        <v>1072</v>
      </c>
      <c r="J1608" t="s">
        <v>31</v>
      </c>
      <c r="K1608" t="s">
        <v>361</v>
      </c>
      <c r="L1608" t="s">
        <v>24</v>
      </c>
      <c r="M1608" t="s">
        <v>27</v>
      </c>
      <c r="N1608">
        <v>391</v>
      </c>
      <c r="O1608">
        <v>77298</v>
      </c>
      <c r="P1608">
        <v>45585.03</v>
      </c>
      <c r="Q1608">
        <v>1200.17</v>
      </c>
    </row>
    <row r="1609" spans="2:17" hidden="1">
      <c r="B1609">
        <v>2017</v>
      </c>
      <c r="C1609">
        <v>1</v>
      </c>
      <c r="D1609" t="s">
        <v>336</v>
      </c>
      <c r="E1609" t="s">
        <v>337</v>
      </c>
      <c r="F1609" t="s">
        <v>362</v>
      </c>
      <c r="G1609" t="s">
        <v>363</v>
      </c>
      <c r="H1609" t="s">
        <v>121</v>
      </c>
      <c r="I1609" t="s">
        <v>1072</v>
      </c>
      <c r="J1609" t="s">
        <v>31</v>
      </c>
      <c r="K1609" t="s">
        <v>364</v>
      </c>
      <c r="L1609" t="s">
        <v>24</v>
      </c>
      <c r="M1609" t="s">
        <v>25</v>
      </c>
      <c r="N1609">
        <v>10145</v>
      </c>
      <c r="O1609">
        <v>95982.61</v>
      </c>
      <c r="P1609">
        <v>71653.429999999993</v>
      </c>
      <c r="Q1609">
        <v>-13425.94</v>
      </c>
    </row>
    <row r="1610" spans="2:17" hidden="1">
      <c r="B1610">
        <v>2017</v>
      </c>
      <c r="C1610">
        <v>1</v>
      </c>
      <c r="D1610" t="s">
        <v>336</v>
      </c>
      <c r="E1610" t="s">
        <v>337</v>
      </c>
      <c r="F1610" t="s">
        <v>362</v>
      </c>
      <c r="G1610" t="s">
        <v>363</v>
      </c>
      <c r="H1610" t="s">
        <v>121</v>
      </c>
      <c r="I1610" t="s">
        <v>1072</v>
      </c>
      <c r="J1610" t="s">
        <v>31</v>
      </c>
      <c r="K1610" t="s">
        <v>364</v>
      </c>
      <c r="L1610" t="s">
        <v>24</v>
      </c>
      <c r="M1610" t="s">
        <v>26</v>
      </c>
      <c r="N1610">
        <v>6226</v>
      </c>
      <c r="O1610">
        <v>386380.91</v>
      </c>
      <c r="P1610">
        <v>208242.85</v>
      </c>
      <c r="Q1610">
        <v>-26463.77</v>
      </c>
    </row>
    <row r="1611" spans="2:17" hidden="1">
      <c r="B1611">
        <v>2017</v>
      </c>
      <c r="C1611">
        <v>1</v>
      </c>
      <c r="D1611" t="s">
        <v>336</v>
      </c>
      <c r="E1611" t="s">
        <v>337</v>
      </c>
      <c r="F1611" t="s">
        <v>362</v>
      </c>
      <c r="G1611" t="s">
        <v>363</v>
      </c>
      <c r="H1611" t="s">
        <v>121</v>
      </c>
      <c r="I1611" t="s">
        <v>1072</v>
      </c>
      <c r="J1611" t="s">
        <v>31</v>
      </c>
      <c r="K1611" t="s">
        <v>364</v>
      </c>
      <c r="L1611" t="s">
        <v>24</v>
      </c>
      <c r="M1611" t="s">
        <v>27</v>
      </c>
      <c r="N1611">
        <v>2971</v>
      </c>
      <c r="O1611">
        <v>643226.79</v>
      </c>
      <c r="P1611">
        <v>381815.21</v>
      </c>
      <c r="Q1611">
        <v>9972.5</v>
      </c>
    </row>
    <row r="1612" spans="2:17" hidden="1">
      <c r="B1612">
        <v>2017</v>
      </c>
      <c r="C1612">
        <v>1</v>
      </c>
      <c r="D1612" t="s">
        <v>336</v>
      </c>
      <c r="E1612" t="s">
        <v>337</v>
      </c>
      <c r="F1612" t="s">
        <v>365</v>
      </c>
      <c r="G1612" t="s">
        <v>366</v>
      </c>
      <c r="H1612" t="s">
        <v>20</v>
      </c>
      <c r="I1612" t="s">
        <v>21</v>
      </c>
      <c r="J1612" t="s">
        <v>31</v>
      </c>
      <c r="K1612" t="s">
        <v>367</v>
      </c>
      <c r="L1612" t="s">
        <v>24</v>
      </c>
      <c r="M1612" t="s">
        <v>25</v>
      </c>
      <c r="N1612">
        <v>5648</v>
      </c>
      <c r="O1612">
        <v>32751.81</v>
      </c>
      <c r="P1612">
        <v>33776.639999999999</v>
      </c>
      <c r="Q1612">
        <v>-11402.59</v>
      </c>
    </row>
    <row r="1613" spans="2:17" hidden="1">
      <c r="B1613">
        <v>2017</v>
      </c>
      <c r="C1613">
        <v>1</v>
      </c>
      <c r="D1613" t="s">
        <v>336</v>
      </c>
      <c r="E1613" t="s">
        <v>337</v>
      </c>
      <c r="F1613" t="s">
        <v>365</v>
      </c>
      <c r="G1613" t="s">
        <v>366</v>
      </c>
      <c r="H1613" t="s">
        <v>20</v>
      </c>
      <c r="I1613" t="s">
        <v>21</v>
      </c>
      <c r="J1613" t="s">
        <v>31</v>
      </c>
      <c r="K1613" t="s">
        <v>367</v>
      </c>
      <c r="L1613" t="s">
        <v>24</v>
      </c>
      <c r="M1613" t="s">
        <v>26</v>
      </c>
      <c r="N1613">
        <v>395</v>
      </c>
      <c r="O1613">
        <v>19878.55</v>
      </c>
      <c r="P1613">
        <v>11283.58</v>
      </c>
      <c r="Q1613">
        <v>-4129.67</v>
      </c>
    </row>
    <row r="1614" spans="2:17" hidden="1">
      <c r="B1614">
        <v>2017</v>
      </c>
      <c r="C1614">
        <v>1</v>
      </c>
      <c r="D1614" t="s">
        <v>336</v>
      </c>
      <c r="E1614" t="s">
        <v>337</v>
      </c>
      <c r="F1614" t="s">
        <v>365</v>
      </c>
      <c r="G1614" t="s">
        <v>366</v>
      </c>
      <c r="H1614" t="s">
        <v>20</v>
      </c>
      <c r="I1614" t="s">
        <v>21</v>
      </c>
      <c r="J1614" t="s">
        <v>31</v>
      </c>
      <c r="K1614" t="s">
        <v>367</v>
      </c>
      <c r="L1614" t="s">
        <v>24</v>
      </c>
      <c r="M1614" t="s">
        <v>27</v>
      </c>
      <c r="N1614">
        <v>50</v>
      </c>
      <c r="O1614">
        <v>14072.02</v>
      </c>
      <c r="P1614">
        <v>10272.030000000001</v>
      </c>
      <c r="Q1614">
        <v>270.18</v>
      </c>
    </row>
    <row r="1615" spans="2:17" hidden="1">
      <c r="B1615">
        <v>2017</v>
      </c>
      <c r="C1615">
        <v>1</v>
      </c>
      <c r="D1615" t="s">
        <v>336</v>
      </c>
      <c r="E1615" t="s">
        <v>337</v>
      </c>
      <c r="F1615" t="s">
        <v>368</v>
      </c>
      <c r="G1615" t="s">
        <v>369</v>
      </c>
      <c r="H1615" t="s">
        <v>144</v>
      </c>
      <c r="I1615" t="s">
        <v>21</v>
      </c>
      <c r="J1615" t="s">
        <v>31</v>
      </c>
      <c r="K1615" t="s">
        <v>370</v>
      </c>
      <c r="L1615" t="s">
        <v>24</v>
      </c>
      <c r="M1615" t="s">
        <v>25</v>
      </c>
      <c r="N1615">
        <v>1583</v>
      </c>
      <c r="O1615">
        <v>17947.25</v>
      </c>
      <c r="P1615">
        <v>12537.44</v>
      </c>
      <c r="Q1615">
        <v>-6347.52</v>
      </c>
    </row>
    <row r="1616" spans="2:17" hidden="1">
      <c r="B1616">
        <v>2017</v>
      </c>
      <c r="C1616">
        <v>1</v>
      </c>
      <c r="D1616" t="s">
        <v>336</v>
      </c>
      <c r="E1616" t="s">
        <v>337</v>
      </c>
      <c r="F1616" t="s">
        <v>368</v>
      </c>
      <c r="G1616" t="s">
        <v>369</v>
      </c>
      <c r="H1616" t="s">
        <v>144</v>
      </c>
      <c r="I1616" t="s">
        <v>21</v>
      </c>
      <c r="J1616" t="s">
        <v>31</v>
      </c>
      <c r="K1616" t="s">
        <v>370</v>
      </c>
      <c r="L1616" t="s">
        <v>24</v>
      </c>
      <c r="M1616" t="s">
        <v>26</v>
      </c>
      <c r="N1616">
        <v>753</v>
      </c>
      <c r="O1616">
        <v>43130.22</v>
      </c>
      <c r="P1616">
        <v>25463.57</v>
      </c>
      <c r="Q1616">
        <v>-7989.51</v>
      </c>
    </row>
    <row r="1617" spans="2:17" hidden="1">
      <c r="B1617">
        <v>2017</v>
      </c>
      <c r="C1617">
        <v>1</v>
      </c>
      <c r="D1617" t="s">
        <v>336</v>
      </c>
      <c r="E1617" t="s">
        <v>337</v>
      </c>
      <c r="F1617" t="s">
        <v>368</v>
      </c>
      <c r="G1617" t="s">
        <v>369</v>
      </c>
      <c r="H1617" t="s">
        <v>144</v>
      </c>
      <c r="I1617" t="s">
        <v>21</v>
      </c>
      <c r="J1617" t="s">
        <v>31</v>
      </c>
      <c r="K1617" t="s">
        <v>370</v>
      </c>
      <c r="L1617" t="s">
        <v>24</v>
      </c>
      <c r="M1617" t="s">
        <v>27</v>
      </c>
      <c r="N1617">
        <v>166</v>
      </c>
      <c r="O1617">
        <v>34466.25</v>
      </c>
      <c r="P1617">
        <v>25681.81</v>
      </c>
      <c r="Q1617">
        <v>693.76</v>
      </c>
    </row>
    <row r="1618" spans="2:17" hidden="1">
      <c r="B1618">
        <v>2017</v>
      </c>
      <c r="C1618">
        <v>1</v>
      </c>
      <c r="D1618" t="s">
        <v>336</v>
      </c>
      <c r="E1618" t="s">
        <v>337</v>
      </c>
      <c r="F1618" t="s">
        <v>1038</v>
      </c>
      <c r="G1618" t="s">
        <v>1039</v>
      </c>
      <c r="H1618" t="s">
        <v>30</v>
      </c>
      <c r="I1618" t="s">
        <v>21</v>
      </c>
      <c r="J1618" t="s">
        <v>31</v>
      </c>
      <c r="K1618" t="s">
        <v>1040</v>
      </c>
      <c r="L1618" t="s">
        <v>24</v>
      </c>
      <c r="M1618" t="s">
        <v>25</v>
      </c>
      <c r="N1618">
        <v>594</v>
      </c>
      <c r="O1618">
        <v>3897.9</v>
      </c>
      <c r="P1618">
        <v>4695.88</v>
      </c>
      <c r="Q1618">
        <v>-1588.79</v>
      </c>
    </row>
    <row r="1619" spans="2:17" hidden="1">
      <c r="B1619">
        <v>2017</v>
      </c>
      <c r="C1619">
        <v>1</v>
      </c>
      <c r="D1619" t="s">
        <v>336</v>
      </c>
      <c r="E1619" t="s">
        <v>337</v>
      </c>
      <c r="F1619" t="s">
        <v>1038</v>
      </c>
      <c r="G1619" t="s">
        <v>1039</v>
      </c>
      <c r="H1619" t="s">
        <v>30</v>
      </c>
      <c r="I1619" t="s">
        <v>21</v>
      </c>
      <c r="J1619" t="s">
        <v>31</v>
      </c>
      <c r="K1619" t="s">
        <v>1040</v>
      </c>
      <c r="L1619" t="s">
        <v>24</v>
      </c>
      <c r="M1619" t="s">
        <v>26</v>
      </c>
      <c r="N1619">
        <v>27</v>
      </c>
      <c r="O1619">
        <v>1304</v>
      </c>
      <c r="P1619">
        <v>874.25</v>
      </c>
      <c r="Q1619">
        <v>-330.21</v>
      </c>
    </row>
    <row r="1620" spans="2:17" hidden="1">
      <c r="B1620">
        <v>2017</v>
      </c>
      <c r="C1620">
        <v>1</v>
      </c>
      <c r="D1620" t="s">
        <v>336</v>
      </c>
      <c r="E1620" t="s">
        <v>337</v>
      </c>
      <c r="F1620" t="s">
        <v>1038</v>
      </c>
      <c r="G1620" t="s">
        <v>1039</v>
      </c>
      <c r="H1620" t="s">
        <v>30</v>
      </c>
      <c r="I1620" t="s">
        <v>21</v>
      </c>
      <c r="J1620" t="s">
        <v>31</v>
      </c>
      <c r="K1620" t="s">
        <v>1040</v>
      </c>
      <c r="L1620" t="s">
        <v>24</v>
      </c>
      <c r="M1620" t="s">
        <v>27</v>
      </c>
      <c r="N1620">
        <v>3</v>
      </c>
      <c r="O1620">
        <v>358</v>
      </c>
      <c r="P1620">
        <v>315.89999999999998</v>
      </c>
      <c r="Q1620">
        <v>8.3000000000000007</v>
      </c>
    </row>
    <row r="1621" spans="2:17" hidden="1">
      <c r="B1621">
        <v>2017</v>
      </c>
      <c r="C1621">
        <v>1</v>
      </c>
      <c r="D1621" t="s">
        <v>336</v>
      </c>
      <c r="E1621" t="s">
        <v>337</v>
      </c>
      <c r="F1621" t="s">
        <v>371</v>
      </c>
      <c r="G1621" t="s">
        <v>372</v>
      </c>
      <c r="H1621" t="s">
        <v>30</v>
      </c>
      <c r="I1621" t="s">
        <v>21</v>
      </c>
      <c r="J1621" t="s">
        <v>31</v>
      </c>
      <c r="K1621" t="s">
        <v>373</v>
      </c>
      <c r="L1621" t="s">
        <v>24</v>
      </c>
      <c r="M1621" t="s">
        <v>25</v>
      </c>
      <c r="N1621">
        <v>1931</v>
      </c>
      <c r="O1621">
        <v>13854</v>
      </c>
      <c r="P1621">
        <v>15766.87</v>
      </c>
      <c r="Q1621">
        <v>-5666.26</v>
      </c>
    </row>
    <row r="1622" spans="2:17" hidden="1">
      <c r="B1622">
        <v>2017</v>
      </c>
      <c r="C1622">
        <v>1</v>
      </c>
      <c r="D1622" t="s">
        <v>336</v>
      </c>
      <c r="E1622" t="s">
        <v>337</v>
      </c>
      <c r="F1622" t="s">
        <v>371</v>
      </c>
      <c r="G1622" t="s">
        <v>372</v>
      </c>
      <c r="H1622" t="s">
        <v>30</v>
      </c>
      <c r="I1622" t="s">
        <v>21</v>
      </c>
      <c r="J1622" t="s">
        <v>31</v>
      </c>
      <c r="K1622" t="s">
        <v>373</v>
      </c>
      <c r="L1622" t="s">
        <v>24</v>
      </c>
      <c r="M1622" t="s">
        <v>26</v>
      </c>
      <c r="N1622">
        <v>582</v>
      </c>
      <c r="O1622">
        <v>33564</v>
      </c>
      <c r="P1622">
        <v>23223.13</v>
      </c>
      <c r="Q1622">
        <v>-7276.11</v>
      </c>
    </row>
    <row r="1623" spans="2:17" hidden="1">
      <c r="B1623">
        <v>2017</v>
      </c>
      <c r="C1623">
        <v>1</v>
      </c>
      <c r="D1623" t="s">
        <v>336</v>
      </c>
      <c r="E1623" t="s">
        <v>337</v>
      </c>
      <c r="F1623" t="s">
        <v>371</v>
      </c>
      <c r="G1623" t="s">
        <v>372</v>
      </c>
      <c r="H1623" t="s">
        <v>30</v>
      </c>
      <c r="I1623" t="s">
        <v>21</v>
      </c>
      <c r="J1623" t="s">
        <v>31</v>
      </c>
      <c r="K1623" t="s">
        <v>373</v>
      </c>
      <c r="L1623" t="s">
        <v>24</v>
      </c>
      <c r="M1623" t="s">
        <v>27</v>
      </c>
      <c r="N1623">
        <v>69</v>
      </c>
      <c r="O1623">
        <v>10193</v>
      </c>
      <c r="P1623">
        <v>8933.6299999999992</v>
      </c>
      <c r="Q1623">
        <v>234.99</v>
      </c>
    </row>
    <row r="1624" spans="2:17" hidden="1">
      <c r="B1624">
        <v>2017</v>
      </c>
      <c r="C1624">
        <v>1</v>
      </c>
      <c r="D1624" t="s">
        <v>336</v>
      </c>
      <c r="E1624" t="s">
        <v>337</v>
      </c>
      <c r="F1624" t="s">
        <v>374</v>
      </c>
      <c r="G1624" t="s">
        <v>375</v>
      </c>
      <c r="H1624" t="s">
        <v>30</v>
      </c>
      <c r="I1624" t="s">
        <v>21</v>
      </c>
      <c r="J1624" t="s">
        <v>31</v>
      </c>
      <c r="K1624" t="s">
        <v>373</v>
      </c>
      <c r="L1624" t="s">
        <v>24</v>
      </c>
      <c r="M1624" t="s">
        <v>25</v>
      </c>
      <c r="N1624">
        <v>839</v>
      </c>
      <c r="O1624">
        <v>9827</v>
      </c>
      <c r="P1624">
        <v>8481.5300000000007</v>
      </c>
      <c r="Q1624">
        <v>-4093.12</v>
      </c>
    </row>
    <row r="1625" spans="2:17" hidden="1">
      <c r="B1625">
        <v>2017</v>
      </c>
      <c r="C1625">
        <v>1</v>
      </c>
      <c r="D1625" t="s">
        <v>336</v>
      </c>
      <c r="E1625" t="s">
        <v>337</v>
      </c>
      <c r="F1625" t="s">
        <v>374</v>
      </c>
      <c r="G1625" t="s">
        <v>375</v>
      </c>
      <c r="H1625" t="s">
        <v>30</v>
      </c>
      <c r="I1625" t="s">
        <v>21</v>
      </c>
      <c r="J1625" t="s">
        <v>31</v>
      </c>
      <c r="K1625" t="s">
        <v>373</v>
      </c>
      <c r="L1625" t="s">
        <v>24</v>
      </c>
      <c r="M1625" t="s">
        <v>26</v>
      </c>
      <c r="N1625">
        <v>683</v>
      </c>
      <c r="O1625">
        <v>39078.1</v>
      </c>
      <c r="P1625">
        <v>27182.93</v>
      </c>
      <c r="Q1625">
        <v>-8656.7999999999993</v>
      </c>
    </row>
    <row r="1626" spans="2:17" hidden="1">
      <c r="B1626">
        <v>2017</v>
      </c>
      <c r="C1626">
        <v>1</v>
      </c>
      <c r="D1626" t="s">
        <v>336</v>
      </c>
      <c r="E1626" t="s">
        <v>337</v>
      </c>
      <c r="F1626" t="s">
        <v>374</v>
      </c>
      <c r="G1626" t="s">
        <v>375</v>
      </c>
      <c r="H1626" t="s">
        <v>30</v>
      </c>
      <c r="I1626" t="s">
        <v>21</v>
      </c>
      <c r="J1626" t="s">
        <v>31</v>
      </c>
      <c r="K1626" t="s">
        <v>373</v>
      </c>
      <c r="L1626" t="s">
        <v>24</v>
      </c>
      <c r="M1626" t="s">
        <v>27</v>
      </c>
      <c r="N1626">
        <v>136</v>
      </c>
      <c r="O1626">
        <v>23677</v>
      </c>
      <c r="P1626">
        <v>21042.51</v>
      </c>
      <c r="Q1626">
        <v>552.69000000000005</v>
      </c>
    </row>
    <row r="1627" spans="2:17" hidden="1">
      <c r="B1627">
        <v>2017</v>
      </c>
      <c r="C1627">
        <v>1</v>
      </c>
      <c r="D1627" t="s">
        <v>336</v>
      </c>
      <c r="E1627" t="s">
        <v>337</v>
      </c>
      <c r="F1627" t="s">
        <v>376</v>
      </c>
      <c r="G1627" t="s">
        <v>377</v>
      </c>
      <c r="H1627" t="s">
        <v>30</v>
      </c>
      <c r="I1627" t="s">
        <v>21</v>
      </c>
      <c r="J1627" t="s">
        <v>31</v>
      </c>
      <c r="K1627" t="s">
        <v>378</v>
      </c>
      <c r="L1627" t="s">
        <v>24</v>
      </c>
      <c r="M1627" t="s">
        <v>25</v>
      </c>
      <c r="N1627">
        <v>11006</v>
      </c>
      <c r="O1627">
        <v>60195.4</v>
      </c>
      <c r="P1627">
        <v>81879.34</v>
      </c>
      <c r="Q1627">
        <v>-24311.94</v>
      </c>
    </row>
    <row r="1628" spans="2:17" hidden="1">
      <c r="B1628">
        <v>2017</v>
      </c>
      <c r="C1628">
        <v>1</v>
      </c>
      <c r="D1628" t="s">
        <v>336</v>
      </c>
      <c r="E1628" t="s">
        <v>337</v>
      </c>
      <c r="F1628" t="s">
        <v>376</v>
      </c>
      <c r="G1628" t="s">
        <v>377</v>
      </c>
      <c r="H1628" t="s">
        <v>30</v>
      </c>
      <c r="I1628" t="s">
        <v>21</v>
      </c>
      <c r="J1628" t="s">
        <v>31</v>
      </c>
      <c r="K1628" t="s">
        <v>378</v>
      </c>
      <c r="L1628" t="s">
        <v>24</v>
      </c>
      <c r="M1628" t="s">
        <v>26</v>
      </c>
      <c r="N1628">
        <v>514</v>
      </c>
      <c r="O1628">
        <v>25606</v>
      </c>
      <c r="P1628">
        <v>17144.63</v>
      </c>
      <c r="Q1628">
        <v>-6233.14</v>
      </c>
    </row>
    <row r="1629" spans="2:17" hidden="1">
      <c r="B1629">
        <v>2017</v>
      </c>
      <c r="C1629">
        <v>1</v>
      </c>
      <c r="D1629" t="s">
        <v>336</v>
      </c>
      <c r="E1629" t="s">
        <v>337</v>
      </c>
      <c r="F1629" t="s">
        <v>376</v>
      </c>
      <c r="G1629" t="s">
        <v>377</v>
      </c>
      <c r="H1629" t="s">
        <v>30</v>
      </c>
      <c r="I1629" t="s">
        <v>21</v>
      </c>
      <c r="J1629" t="s">
        <v>31</v>
      </c>
      <c r="K1629" t="s">
        <v>378</v>
      </c>
      <c r="L1629" t="s">
        <v>24</v>
      </c>
      <c r="M1629" t="s">
        <v>27</v>
      </c>
      <c r="N1629">
        <v>49</v>
      </c>
      <c r="O1629">
        <v>8681.69</v>
      </c>
      <c r="P1629">
        <v>7467.2</v>
      </c>
      <c r="Q1629">
        <v>196.16</v>
      </c>
    </row>
    <row r="1630" spans="2:17" hidden="1">
      <c r="B1630">
        <v>2017</v>
      </c>
      <c r="C1630">
        <v>1</v>
      </c>
      <c r="D1630" t="s">
        <v>336</v>
      </c>
      <c r="E1630" t="s">
        <v>337</v>
      </c>
      <c r="F1630" t="s">
        <v>379</v>
      </c>
      <c r="G1630" t="s">
        <v>380</v>
      </c>
      <c r="H1630" t="s">
        <v>30</v>
      </c>
      <c r="I1630" t="s">
        <v>21</v>
      </c>
      <c r="J1630" t="s">
        <v>31</v>
      </c>
      <c r="K1630" t="s">
        <v>381</v>
      </c>
      <c r="L1630" t="s">
        <v>24</v>
      </c>
      <c r="M1630" t="s">
        <v>25</v>
      </c>
      <c r="N1630">
        <v>3592</v>
      </c>
      <c r="O1630">
        <v>14396.92</v>
      </c>
      <c r="P1630">
        <v>24663.14</v>
      </c>
      <c r="Q1630">
        <v>-5875.62</v>
      </c>
    </row>
    <row r="1631" spans="2:17" hidden="1">
      <c r="B1631">
        <v>2017</v>
      </c>
      <c r="C1631">
        <v>1</v>
      </c>
      <c r="D1631" t="s">
        <v>336</v>
      </c>
      <c r="E1631" t="s">
        <v>337</v>
      </c>
      <c r="F1631" t="s">
        <v>379</v>
      </c>
      <c r="G1631" t="s">
        <v>380</v>
      </c>
      <c r="H1631" t="s">
        <v>30</v>
      </c>
      <c r="I1631" t="s">
        <v>21</v>
      </c>
      <c r="J1631" t="s">
        <v>31</v>
      </c>
      <c r="K1631" t="s">
        <v>381</v>
      </c>
      <c r="L1631" t="s">
        <v>24</v>
      </c>
      <c r="M1631" t="s">
        <v>26</v>
      </c>
      <c r="N1631">
        <v>46</v>
      </c>
      <c r="O1631">
        <v>2063.34</v>
      </c>
      <c r="P1631">
        <v>1360.37</v>
      </c>
      <c r="Q1631">
        <v>-563.88</v>
      </c>
    </row>
    <row r="1632" spans="2:17" hidden="1">
      <c r="B1632">
        <v>2017</v>
      </c>
      <c r="C1632">
        <v>1</v>
      </c>
      <c r="D1632" t="s">
        <v>336</v>
      </c>
      <c r="E1632" t="s">
        <v>337</v>
      </c>
      <c r="F1632" t="s">
        <v>379</v>
      </c>
      <c r="G1632" t="s">
        <v>380</v>
      </c>
      <c r="H1632" t="s">
        <v>30</v>
      </c>
      <c r="I1632" t="s">
        <v>21</v>
      </c>
      <c r="J1632" t="s">
        <v>31</v>
      </c>
      <c r="K1632" t="s">
        <v>381</v>
      </c>
      <c r="L1632" t="s">
        <v>24</v>
      </c>
      <c r="M1632" t="s">
        <v>27</v>
      </c>
      <c r="N1632">
        <v>7</v>
      </c>
      <c r="O1632">
        <v>1944.47</v>
      </c>
      <c r="P1632">
        <v>1667.05</v>
      </c>
      <c r="Q1632">
        <v>43.77</v>
      </c>
    </row>
    <row r="1633" spans="2:17" hidden="1">
      <c r="B1633">
        <v>2017</v>
      </c>
      <c r="C1633">
        <v>1</v>
      </c>
      <c r="D1633" t="s">
        <v>336</v>
      </c>
      <c r="E1633" t="s">
        <v>337</v>
      </c>
      <c r="F1633" t="s">
        <v>382</v>
      </c>
      <c r="G1633" t="s">
        <v>383</v>
      </c>
      <c r="H1633" t="s">
        <v>30</v>
      </c>
      <c r="I1633" t="s">
        <v>21</v>
      </c>
      <c r="J1633" t="s">
        <v>31</v>
      </c>
      <c r="K1633" t="s">
        <v>378</v>
      </c>
      <c r="L1633" t="s">
        <v>24</v>
      </c>
      <c r="M1633" t="s">
        <v>25</v>
      </c>
      <c r="N1633">
        <v>659</v>
      </c>
      <c r="O1633">
        <v>5014</v>
      </c>
      <c r="P1633">
        <v>5557.63</v>
      </c>
      <c r="Q1633">
        <v>-2110.4299999999998</v>
      </c>
    </row>
    <row r="1634" spans="2:17" hidden="1">
      <c r="B1634">
        <v>2017</v>
      </c>
      <c r="C1634">
        <v>1</v>
      </c>
      <c r="D1634" t="s">
        <v>336</v>
      </c>
      <c r="E1634" t="s">
        <v>337</v>
      </c>
      <c r="F1634" t="s">
        <v>382</v>
      </c>
      <c r="G1634" t="s">
        <v>383</v>
      </c>
      <c r="H1634" t="s">
        <v>30</v>
      </c>
      <c r="I1634" t="s">
        <v>21</v>
      </c>
      <c r="J1634" t="s">
        <v>31</v>
      </c>
      <c r="K1634" t="s">
        <v>378</v>
      </c>
      <c r="L1634" t="s">
        <v>24</v>
      </c>
      <c r="M1634" t="s">
        <v>26</v>
      </c>
      <c r="N1634">
        <v>30</v>
      </c>
      <c r="O1634">
        <v>1427</v>
      </c>
      <c r="P1634">
        <v>957.91</v>
      </c>
      <c r="Q1634">
        <v>-378.9</v>
      </c>
    </row>
    <row r="1635" spans="2:17" hidden="1">
      <c r="B1635">
        <v>2017</v>
      </c>
      <c r="C1635">
        <v>1</v>
      </c>
      <c r="D1635" t="s">
        <v>336</v>
      </c>
      <c r="E1635" t="s">
        <v>337</v>
      </c>
      <c r="F1635" t="s">
        <v>384</v>
      </c>
      <c r="G1635" t="s">
        <v>385</v>
      </c>
      <c r="H1635" t="s">
        <v>30</v>
      </c>
      <c r="I1635" t="s">
        <v>21</v>
      </c>
      <c r="J1635" t="s">
        <v>31</v>
      </c>
      <c r="K1635" t="s">
        <v>378</v>
      </c>
      <c r="L1635" t="s">
        <v>24</v>
      </c>
      <c r="M1635" t="s">
        <v>25</v>
      </c>
      <c r="N1635">
        <v>1593</v>
      </c>
      <c r="O1635">
        <v>8719.36</v>
      </c>
      <c r="P1635">
        <v>11886.18</v>
      </c>
      <c r="Q1635">
        <v>-3553.84</v>
      </c>
    </row>
    <row r="1636" spans="2:17" hidden="1">
      <c r="B1636">
        <v>2017</v>
      </c>
      <c r="C1636">
        <v>1</v>
      </c>
      <c r="D1636" t="s">
        <v>336</v>
      </c>
      <c r="E1636" t="s">
        <v>337</v>
      </c>
      <c r="F1636" t="s">
        <v>384</v>
      </c>
      <c r="G1636" t="s">
        <v>385</v>
      </c>
      <c r="H1636" t="s">
        <v>30</v>
      </c>
      <c r="I1636" t="s">
        <v>21</v>
      </c>
      <c r="J1636" t="s">
        <v>31</v>
      </c>
      <c r="K1636" t="s">
        <v>378</v>
      </c>
      <c r="L1636" t="s">
        <v>24</v>
      </c>
      <c r="M1636" t="s">
        <v>26</v>
      </c>
      <c r="N1636">
        <v>47</v>
      </c>
      <c r="O1636">
        <v>2185.46</v>
      </c>
      <c r="P1636">
        <v>1452.1</v>
      </c>
      <c r="Q1636">
        <v>-575.66999999999996</v>
      </c>
    </row>
    <row r="1637" spans="2:17" hidden="1">
      <c r="B1637">
        <v>2017</v>
      </c>
      <c r="C1637">
        <v>1</v>
      </c>
      <c r="D1637" t="s">
        <v>336</v>
      </c>
      <c r="E1637" t="s">
        <v>337</v>
      </c>
      <c r="F1637" t="s">
        <v>384</v>
      </c>
      <c r="G1637" t="s">
        <v>385</v>
      </c>
      <c r="H1637" t="s">
        <v>30</v>
      </c>
      <c r="I1637" t="s">
        <v>21</v>
      </c>
      <c r="J1637" t="s">
        <v>31</v>
      </c>
      <c r="K1637" t="s">
        <v>378</v>
      </c>
      <c r="L1637" t="s">
        <v>24</v>
      </c>
      <c r="M1637" t="s">
        <v>27</v>
      </c>
      <c r="N1637">
        <v>2</v>
      </c>
      <c r="O1637">
        <v>1766.7</v>
      </c>
      <c r="P1637">
        <v>1490.18</v>
      </c>
      <c r="Q1637">
        <v>39.15</v>
      </c>
    </row>
    <row r="1638" spans="2:17" hidden="1">
      <c r="B1638">
        <v>2017</v>
      </c>
      <c r="C1638">
        <v>1</v>
      </c>
      <c r="D1638" t="s">
        <v>386</v>
      </c>
      <c r="E1638" t="s">
        <v>387</v>
      </c>
      <c r="F1638" t="s">
        <v>388</v>
      </c>
      <c r="G1638" t="s">
        <v>389</v>
      </c>
      <c r="H1638" t="s">
        <v>140</v>
      </c>
      <c r="I1638" t="s">
        <v>1072</v>
      </c>
      <c r="J1638" t="s">
        <v>31</v>
      </c>
      <c r="K1638" t="s">
        <v>390</v>
      </c>
      <c r="L1638" t="s">
        <v>24</v>
      </c>
      <c r="M1638" t="s">
        <v>25</v>
      </c>
      <c r="N1638">
        <v>12268</v>
      </c>
      <c r="O1638">
        <v>153927.96</v>
      </c>
      <c r="P1638">
        <v>100842.05</v>
      </c>
      <c r="Q1638">
        <v>-21308.080000000002</v>
      </c>
    </row>
    <row r="1639" spans="2:17" hidden="1">
      <c r="B1639">
        <v>2017</v>
      </c>
      <c r="C1639">
        <v>1</v>
      </c>
      <c r="D1639" t="s">
        <v>386</v>
      </c>
      <c r="E1639" t="s">
        <v>387</v>
      </c>
      <c r="F1639" t="s">
        <v>388</v>
      </c>
      <c r="G1639" t="s">
        <v>389</v>
      </c>
      <c r="H1639" t="s">
        <v>140</v>
      </c>
      <c r="I1639" t="s">
        <v>1072</v>
      </c>
      <c r="J1639" t="s">
        <v>31</v>
      </c>
      <c r="K1639" t="s">
        <v>390</v>
      </c>
      <c r="L1639" t="s">
        <v>24</v>
      </c>
      <c r="M1639" t="s">
        <v>26</v>
      </c>
      <c r="N1639">
        <v>17687</v>
      </c>
      <c r="O1639">
        <v>1232134.1000000001</v>
      </c>
      <c r="P1639">
        <v>654491.81000000006</v>
      </c>
      <c r="Q1639">
        <v>-80236.009999999995</v>
      </c>
    </row>
    <row r="1640" spans="2:17" hidden="1">
      <c r="B1640">
        <v>2017</v>
      </c>
      <c r="C1640">
        <v>1</v>
      </c>
      <c r="D1640" t="s">
        <v>386</v>
      </c>
      <c r="E1640" t="s">
        <v>387</v>
      </c>
      <c r="F1640" t="s">
        <v>388</v>
      </c>
      <c r="G1640" t="s">
        <v>389</v>
      </c>
      <c r="H1640" t="s">
        <v>140</v>
      </c>
      <c r="I1640" t="s">
        <v>1072</v>
      </c>
      <c r="J1640" t="s">
        <v>31</v>
      </c>
      <c r="K1640" t="s">
        <v>390</v>
      </c>
      <c r="L1640" t="s">
        <v>24</v>
      </c>
      <c r="M1640" t="s">
        <v>27</v>
      </c>
      <c r="N1640">
        <v>17026</v>
      </c>
      <c r="O1640">
        <v>3323679.88</v>
      </c>
      <c r="P1640">
        <v>1939853.17</v>
      </c>
      <c r="Q1640">
        <v>50894.63</v>
      </c>
    </row>
    <row r="1641" spans="2:17" hidden="1">
      <c r="B1641">
        <v>2017</v>
      </c>
      <c r="C1641">
        <v>1</v>
      </c>
      <c r="D1641" t="s">
        <v>386</v>
      </c>
      <c r="E1641" t="s">
        <v>387</v>
      </c>
      <c r="F1641" t="s">
        <v>391</v>
      </c>
      <c r="G1641" t="s">
        <v>392</v>
      </c>
      <c r="H1641" t="s">
        <v>140</v>
      </c>
      <c r="I1641" t="s">
        <v>1072</v>
      </c>
      <c r="J1641" t="s">
        <v>31</v>
      </c>
      <c r="K1641" t="s">
        <v>393</v>
      </c>
      <c r="L1641" t="s">
        <v>24</v>
      </c>
      <c r="M1641" t="s">
        <v>25</v>
      </c>
      <c r="N1641">
        <v>16667</v>
      </c>
      <c r="O1641">
        <v>167603.72</v>
      </c>
      <c r="P1641">
        <v>120759.78</v>
      </c>
      <c r="Q1641">
        <v>-23522.91</v>
      </c>
    </row>
    <row r="1642" spans="2:17" hidden="1">
      <c r="B1642">
        <v>2017</v>
      </c>
      <c r="C1642">
        <v>1</v>
      </c>
      <c r="D1642" t="s">
        <v>386</v>
      </c>
      <c r="E1642" t="s">
        <v>387</v>
      </c>
      <c r="F1642" t="s">
        <v>391</v>
      </c>
      <c r="G1642" t="s">
        <v>392</v>
      </c>
      <c r="H1642" t="s">
        <v>140</v>
      </c>
      <c r="I1642" t="s">
        <v>1072</v>
      </c>
      <c r="J1642" t="s">
        <v>31</v>
      </c>
      <c r="K1642" t="s">
        <v>393</v>
      </c>
      <c r="L1642" t="s">
        <v>24</v>
      </c>
      <c r="M1642" t="s">
        <v>26</v>
      </c>
      <c r="N1642">
        <v>25548</v>
      </c>
      <c r="O1642">
        <v>1757583.85</v>
      </c>
      <c r="P1642">
        <v>946856.68</v>
      </c>
      <c r="Q1642">
        <v>-111295.12</v>
      </c>
    </row>
    <row r="1643" spans="2:17" hidden="1">
      <c r="B1643">
        <v>2017</v>
      </c>
      <c r="C1643">
        <v>1</v>
      </c>
      <c r="D1643" t="s">
        <v>386</v>
      </c>
      <c r="E1643" t="s">
        <v>387</v>
      </c>
      <c r="F1643" t="s">
        <v>391</v>
      </c>
      <c r="G1643" t="s">
        <v>392</v>
      </c>
      <c r="H1643" t="s">
        <v>140</v>
      </c>
      <c r="I1643" t="s">
        <v>1072</v>
      </c>
      <c r="J1643" t="s">
        <v>31</v>
      </c>
      <c r="K1643" t="s">
        <v>393</v>
      </c>
      <c r="L1643" t="s">
        <v>24</v>
      </c>
      <c r="M1643" t="s">
        <v>27</v>
      </c>
      <c r="N1643">
        <v>32096</v>
      </c>
      <c r="O1643">
        <v>6201494.0499999998</v>
      </c>
      <c r="P1643">
        <v>3681560.08</v>
      </c>
      <c r="Q1643">
        <v>96561.07</v>
      </c>
    </row>
    <row r="1644" spans="2:17" hidden="1">
      <c r="B1644">
        <v>2017</v>
      </c>
      <c r="C1644">
        <v>1</v>
      </c>
      <c r="D1644" t="s">
        <v>386</v>
      </c>
      <c r="E1644" t="s">
        <v>387</v>
      </c>
      <c r="F1644" t="s">
        <v>394</v>
      </c>
      <c r="G1644" t="s">
        <v>395</v>
      </c>
      <c r="H1644" t="s">
        <v>140</v>
      </c>
      <c r="I1644" t="s">
        <v>1072</v>
      </c>
      <c r="J1644" t="s">
        <v>31</v>
      </c>
      <c r="K1644" t="s">
        <v>396</v>
      </c>
      <c r="L1644" t="s">
        <v>24</v>
      </c>
      <c r="M1644" t="s">
        <v>25</v>
      </c>
      <c r="N1644">
        <v>11019</v>
      </c>
      <c r="O1644">
        <v>133656.68</v>
      </c>
      <c r="P1644">
        <v>89267.65</v>
      </c>
      <c r="Q1644">
        <v>-18700.740000000002</v>
      </c>
    </row>
    <row r="1645" spans="2:17" hidden="1">
      <c r="B1645">
        <v>2017</v>
      </c>
      <c r="C1645">
        <v>1</v>
      </c>
      <c r="D1645" t="s">
        <v>386</v>
      </c>
      <c r="E1645" t="s">
        <v>387</v>
      </c>
      <c r="F1645" t="s">
        <v>394</v>
      </c>
      <c r="G1645" t="s">
        <v>395</v>
      </c>
      <c r="H1645" t="s">
        <v>140</v>
      </c>
      <c r="I1645" t="s">
        <v>1072</v>
      </c>
      <c r="J1645" t="s">
        <v>31</v>
      </c>
      <c r="K1645" t="s">
        <v>396</v>
      </c>
      <c r="L1645" t="s">
        <v>24</v>
      </c>
      <c r="M1645" t="s">
        <v>26</v>
      </c>
      <c r="N1645">
        <v>13945</v>
      </c>
      <c r="O1645">
        <v>898598.3</v>
      </c>
      <c r="P1645">
        <v>483669.07</v>
      </c>
      <c r="Q1645">
        <v>-58582.400000000001</v>
      </c>
    </row>
    <row r="1646" spans="2:17" hidden="1">
      <c r="B1646">
        <v>2017</v>
      </c>
      <c r="C1646">
        <v>1</v>
      </c>
      <c r="D1646" t="s">
        <v>386</v>
      </c>
      <c r="E1646" t="s">
        <v>387</v>
      </c>
      <c r="F1646" t="s">
        <v>394</v>
      </c>
      <c r="G1646" t="s">
        <v>395</v>
      </c>
      <c r="H1646" t="s">
        <v>140</v>
      </c>
      <c r="I1646" t="s">
        <v>1072</v>
      </c>
      <c r="J1646" t="s">
        <v>31</v>
      </c>
      <c r="K1646" t="s">
        <v>396</v>
      </c>
      <c r="L1646" t="s">
        <v>24</v>
      </c>
      <c r="M1646" t="s">
        <v>27</v>
      </c>
      <c r="N1646">
        <v>9790</v>
      </c>
      <c r="O1646">
        <v>1736565.4</v>
      </c>
      <c r="P1646">
        <v>1028331.04</v>
      </c>
      <c r="Q1646">
        <v>26994.46</v>
      </c>
    </row>
    <row r="1647" spans="2:17" hidden="1">
      <c r="B1647">
        <v>2017</v>
      </c>
      <c r="C1647">
        <v>1</v>
      </c>
      <c r="D1647" t="s">
        <v>386</v>
      </c>
      <c r="E1647" t="s">
        <v>387</v>
      </c>
      <c r="F1647" t="s">
        <v>397</v>
      </c>
      <c r="G1647" t="s">
        <v>398</v>
      </c>
      <c r="H1647" t="s">
        <v>140</v>
      </c>
      <c r="I1647" t="s">
        <v>1072</v>
      </c>
      <c r="J1647" t="s">
        <v>31</v>
      </c>
      <c r="K1647" t="s">
        <v>399</v>
      </c>
      <c r="L1647" t="s">
        <v>24</v>
      </c>
      <c r="M1647" t="s">
        <v>25</v>
      </c>
      <c r="N1647">
        <v>1356</v>
      </c>
      <c r="O1647">
        <v>16092</v>
      </c>
      <c r="P1647">
        <v>11191.43</v>
      </c>
      <c r="Q1647">
        <v>-2368.64</v>
      </c>
    </row>
    <row r="1648" spans="2:17" hidden="1">
      <c r="B1648">
        <v>2017</v>
      </c>
      <c r="C1648">
        <v>1</v>
      </c>
      <c r="D1648" t="s">
        <v>386</v>
      </c>
      <c r="E1648" t="s">
        <v>387</v>
      </c>
      <c r="F1648" t="s">
        <v>397</v>
      </c>
      <c r="G1648" t="s">
        <v>398</v>
      </c>
      <c r="H1648" t="s">
        <v>140</v>
      </c>
      <c r="I1648" t="s">
        <v>1072</v>
      </c>
      <c r="J1648" t="s">
        <v>31</v>
      </c>
      <c r="K1648" t="s">
        <v>399</v>
      </c>
      <c r="L1648" t="s">
        <v>24</v>
      </c>
      <c r="M1648" t="s">
        <v>26</v>
      </c>
      <c r="N1648">
        <v>2047</v>
      </c>
      <c r="O1648">
        <v>170592</v>
      </c>
      <c r="P1648">
        <v>92646.9</v>
      </c>
      <c r="Q1648">
        <v>-12756.12</v>
      </c>
    </row>
    <row r="1649" spans="2:17" hidden="1">
      <c r="B1649">
        <v>2017</v>
      </c>
      <c r="C1649">
        <v>1</v>
      </c>
      <c r="D1649" t="s">
        <v>386</v>
      </c>
      <c r="E1649" t="s">
        <v>387</v>
      </c>
      <c r="F1649" t="s">
        <v>397</v>
      </c>
      <c r="G1649" t="s">
        <v>398</v>
      </c>
      <c r="H1649" t="s">
        <v>140</v>
      </c>
      <c r="I1649" t="s">
        <v>1072</v>
      </c>
      <c r="J1649" t="s">
        <v>31</v>
      </c>
      <c r="K1649" t="s">
        <v>399</v>
      </c>
      <c r="L1649" t="s">
        <v>24</v>
      </c>
      <c r="M1649" t="s">
        <v>27</v>
      </c>
      <c r="N1649">
        <v>1537</v>
      </c>
      <c r="O1649">
        <v>286555</v>
      </c>
      <c r="P1649">
        <v>178086.5</v>
      </c>
      <c r="Q1649">
        <v>4679.3500000000004</v>
      </c>
    </row>
    <row r="1650" spans="2:17" hidden="1">
      <c r="B1650">
        <v>2017</v>
      </c>
      <c r="C1650">
        <v>1</v>
      </c>
      <c r="D1650" t="s">
        <v>386</v>
      </c>
      <c r="E1650" t="s">
        <v>387</v>
      </c>
      <c r="F1650" t="s">
        <v>400</v>
      </c>
      <c r="G1650" t="s">
        <v>401</v>
      </c>
      <c r="H1650" t="s">
        <v>140</v>
      </c>
      <c r="I1650" t="s">
        <v>1072</v>
      </c>
      <c r="J1650" t="s">
        <v>31</v>
      </c>
      <c r="K1650" t="s">
        <v>402</v>
      </c>
      <c r="L1650" t="s">
        <v>24</v>
      </c>
      <c r="M1650" t="s">
        <v>25</v>
      </c>
      <c r="N1650">
        <v>41304</v>
      </c>
      <c r="O1650">
        <v>483697.73</v>
      </c>
      <c r="P1650">
        <v>327644.15999999997</v>
      </c>
      <c r="Q1650">
        <v>-67788.36</v>
      </c>
    </row>
    <row r="1651" spans="2:17" hidden="1">
      <c r="B1651">
        <v>2017</v>
      </c>
      <c r="C1651">
        <v>1</v>
      </c>
      <c r="D1651" t="s">
        <v>386</v>
      </c>
      <c r="E1651" t="s">
        <v>387</v>
      </c>
      <c r="F1651" t="s">
        <v>400</v>
      </c>
      <c r="G1651" t="s">
        <v>401</v>
      </c>
      <c r="H1651" t="s">
        <v>140</v>
      </c>
      <c r="I1651" t="s">
        <v>1072</v>
      </c>
      <c r="J1651" t="s">
        <v>31</v>
      </c>
      <c r="K1651" t="s">
        <v>402</v>
      </c>
      <c r="L1651" t="s">
        <v>24</v>
      </c>
      <c r="M1651" t="s">
        <v>26</v>
      </c>
      <c r="N1651">
        <v>70365</v>
      </c>
      <c r="O1651">
        <v>4827539.58</v>
      </c>
      <c r="P1651">
        <v>2600956.83</v>
      </c>
      <c r="Q1651">
        <v>-306639.69</v>
      </c>
    </row>
    <row r="1652" spans="2:17" hidden="1">
      <c r="B1652">
        <v>2017</v>
      </c>
      <c r="C1652">
        <v>1</v>
      </c>
      <c r="D1652" t="s">
        <v>386</v>
      </c>
      <c r="E1652" t="s">
        <v>387</v>
      </c>
      <c r="F1652" t="s">
        <v>400</v>
      </c>
      <c r="G1652" t="s">
        <v>401</v>
      </c>
      <c r="H1652" t="s">
        <v>140</v>
      </c>
      <c r="I1652" t="s">
        <v>1072</v>
      </c>
      <c r="J1652" t="s">
        <v>31</v>
      </c>
      <c r="K1652" t="s">
        <v>402</v>
      </c>
      <c r="L1652" t="s">
        <v>24</v>
      </c>
      <c r="M1652" t="s">
        <v>27</v>
      </c>
      <c r="N1652">
        <v>92922</v>
      </c>
      <c r="O1652">
        <v>19515457.41</v>
      </c>
      <c r="P1652">
        <v>11573717.449999999</v>
      </c>
      <c r="Q1652">
        <v>304063.02</v>
      </c>
    </row>
    <row r="1653" spans="2:17" hidden="1">
      <c r="B1653">
        <v>2017</v>
      </c>
      <c r="C1653">
        <v>1</v>
      </c>
      <c r="D1653" t="s">
        <v>386</v>
      </c>
      <c r="E1653" t="s">
        <v>387</v>
      </c>
      <c r="F1653" t="s">
        <v>403</v>
      </c>
      <c r="G1653" t="s">
        <v>404</v>
      </c>
      <c r="H1653" t="s">
        <v>121</v>
      </c>
      <c r="I1653" t="s">
        <v>1072</v>
      </c>
      <c r="J1653" t="s">
        <v>31</v>
      </c>
      <c r="K1653" t="s">
        <v>405</v>
      </c>
      <c r="L1653" t="s">
        <v>24</v>
      </c>
      <c r="M1653" t="s">
        <v>25</v>
      </c>
      <c r="N1653">
        <v>18050</v>
      </c>
      <c r="O1653">
        <v>216708.53</v>
      </c>
      <c r="P1653">
        <v>148666.07999999999</v>
      </c>
      <c r="Q1653">
        <v>-30908.94</v>
      </c>
    </row>
    <row r="1654" spans="2:17" hidden="1">
      <c r="B1654">
        <v>2017</v>
      </c>
      <c r="C1654">
        <v>1</v>
      </c>
      <c r="D1654" t="s">
        <v>386</v>
      </c>
      <c r="E1654" t="s">
        <v>387</v>
      </c>
      <c r="F1654" t="s">
        <v>403</v>
      </c>
      <c r="G1654" t="s">
        <v>404</v>
      </c>
      <c r="H1654" t="s">
        <v>121</v>
      </c>
      <c r="I1654" t="s">
        <v>1072</v>
      </c>
      <c r="J1654" t="s">
        <v>31</v>
      </c>
      <c r="K1654" t="s">
        <v>405</v>
      </c>
      <c r="L1654" t="s">
        <v>24</v>
      </c>
      <c r="M1654" t="s">
        <v>26</v>
      </c>
      <c r="N1654">
        <v>17152</v>
      </c>
      <c r="O1654">
        <v>1064042.08</v>
      </c>
      <c r="P1654">
        <v>580277.23</v>
      </c>
      <c r="Q1654">
        <v>-74251.990000000005</v>
      </c>
    </row>
    <row r="1655" spans="2:17" hidden="1">
      <c r="B1655">
        <v>2017</v>
      </c>
      <c r="C1655">
        <v>1</v>
      </c>
      <c r="D1655" t="s">
        <v>386</v>
      </c>
      <c r="E1655" t="s">
        <v>387</v>
      </c>
      <c r="F1655" t="s">
        <v>403</v>
      </c>
      <c r="G1655" t="s">
        <v>404</v>
      </c>
      <c r="H1655" t="s">
        <v>121</v>
      </c>
      <c r="I1655" t="s">
        <v>1072</v>
      </c>
      <c r="J1655" t="s">
        <v>31</v>
      </c>
      <c r="K1655" t="s">
        <v>405</v>
      </c>
      <c r="L1655" t="s">
        <v>24</v>
      </c>
      <c r="M1655" t="s">
        <v>27</v>
      </c>
      <c r="N1655">
        <v>11286</v>
      </c>
      <c r="O1655">
        <v>2162104.0099999998</v>
      </c>
      <c r="P1655">
        <v>1290261.55</v>
      </c>
      <c r="Q1655">
        <v>33876.720000000001</v>
      </c>
    </row>
    <row r="1656" spans="2:17" hidden="1">
      <c r="B1656">
        <v>2017</v>
      </c>
      <c r="C1656">
        <v>1</v>
      </c>
      <c r="D1656" t="s">
        <v>386</v>
      </c>
      <c r="E1656" t="s">
        <v>387</v>
      </c>
      <c r="F1656" t="s">
        <v>406</v>
      </c>
      <c r="G1656" t="s">
        <v>407</v>
      </c>
      <c r="H1656" t="s">
        <v>144</v>
      </c>
      <c r="I1656" t="s">
        <v>21</v>
      </c>
      <c r="J1656" t="s">
        <v>31</v>
      </c>
      <c r="K1656" t="s">
        <v>408</v>
      </c>
      <c r="L1656" t="s">
        <v>24</v>
      </c>
      <c r="M1656" t="s">
        <v>25</v>
      </c>
      <c r="N1656">
        <v>1890</v>
      </c>
      <c r="O1656">
        <v>20260.47</v>
      </c>
      <c r="P1656">
        <v>14868.16</v>
      </c>
      <c r="Q1656">
        <v>-7480.7</v>
      </c>
    </row>
    <row r="1657" spans="2:17" hidden="1">
      <c r="B1657">
        <v>2017</v>
      </c>
      <c r="C1657">
        <v>1</v>
      </c>
      <c r="D1657" t="s">
        <v>386</v>
      </c>
      <c r="E1657" t="s">
        <v>387</v>
      </c>
      <c r="F1657" t="s">
        <v>406</v>
      </c>
      <c r="G1657" t="s">
        <v>407</v>
      </c>
      <c r="H1657" t="s">
        <v>144</v>
      </c>
      <c r="I1657" t="s">
        <v>21</v>
      </c>
      <c r="J1657" t="s">
        <v>31</v>
      </c>
      <c r="K1657" t="s">
        <v>408</v>
      </c>
      <c r="L1657" t="s">
        <v>24</v>
      </c>
      <c r="M1657" t="s">
        <v>26</v>
      </c>
      <c r="N1657">
        <v>696</v>
      </c>
      <c r="O1657">
        <v>36380</v>
      </c>
      <c r="P1657">
        <v>21459.919999999998</v>
      </c>
      <c r="Q1657">
        <v>-7704.72</v>
      </c>
    </row>
    <row r="1658" spans="2:17" hidden="1">
      <c r="B1658">
        <v>2017</v>
      </c>
      <c r="C1658">
        <v>1</v>
      </c>
      <c r="D1658" t="s">
        <v>386</v>
      </c>
      <c r="E1658" t="s">
        <v>387</v>
      </c>
      <c r="F1658" t="s">
        <v>406</v>
      </c>
      <c r="G1658" t="s">
        <v>407</v>
      </c>
      <c r="H1658" t="s">
        <v>144</v>
      </c>
      <c r="I1658" t="s">
        <v>21</v>
      </c>
      <c r="J1658" t="s">
        <v>31</v>
      </c>
      <c r="K1658" t="s">
        <v>408</v>
      </c>
      <c r="L1658" t="s">
        <v>24</v>
      </c>
      <c r="M1658" t="s">
        <v>27</v>
      </c>
      <c r="N1658">
        <v>84</v>
      </c>
      <c r="O1658">
        <v>11840</v>
      </c>
      <c r="P1658">
        <v>9315.89</v>
      </c>
      <c r="Q1658">
        <v>244.96</v>
      </c>
    </row>
    <row r="1659" spans="2:17" hidden="1">
      <c r="B1659">
        <v>2017</v>
      </c>
      <c r="C1659">
        <v>1</v>
      </c>
      <c r="D1659" t="s">
        <v>386</v>
      </c>
      <c r="E1659" t="s">
        <v>387</v>
      </c>
      <c r="F1659" t="s">
        <v>409</v>
      </c>
      <c r="G1659" t="s">
        <v>410</v>
      </c>
      <c r="H1659" t="s">
        <v>151</v>
      </c>
      <c r="I1659" t="s">
        <v>21</v>
      </c>
      <c r="J1659" t="s">
        <v>31</v>
      </c>
      <c r="K1659" t="s">
        <v>411</v>
      </c>
      <c r="L1659" t="s">
        <v>24</v>
      </c>
      <c r="M1659" t="s">
        <v>25</v>
      </c>
      <c r="N1659">
        <v>4174</v>
      </c>
      <c r="O1659">
        <v>36607.089999999997</v>
      </c>
      <c r="P1659">
        <v>27343.85</v>
      </c>
      <c r="Q1659">
        <v>-12065.08</v>
      </c>
    </row>
    <row r="1660" spans="2:17" hidden="1">
      <c r="B1660">
        <v>2017</v>
      </c>
      <c r="C1660">
        <v>1</v>
      </c>
      <c r="D1660" t="s">
        <v>386</v>
      </c>
      <c r="E1660" t="s">
        <v>387</v>
      </c>
      <c r="F1660" t="s">
        <v>409</v>
      </c>
      <c r="G1660" t="s">
        <v>410</v>
      </c>
      <c r="H1660" t="s">
        <v>151</v>
      </c>
      <c r="I1660" t="s">
        <v>21</v>
      </c>
      <c r="J1660" t="s">
        <v>31</v>
      </c>
      <c r="K1660" t="s">
        <v>411</v>
      </c>
      <c r="L1660" t="s">
        <v>24</v>
      </c>
      <c r="M1660" t="s">
        <v>26</v>
      </c>
      <c r="N1660">
        <v>1501</v>
      </c>
      <c r="O1660">
        <v>82051.03</v>
      </c>
      <c r="P1660">
        <v>43887.21</v>
      </c>
      <c r="Q1660">
        <v>-14908.92</v>
      </c>
    </row>
    <row r="1661" spans="2:17" hidden="1">
      <c r="B1661">
        <v>2017</v>
      </c>
      <c r="C1661">
        <v>1</v>
      </c>
      <c r="D1661" t="s">
        <v>386</v>
      </c>
      <c r="E1661" t="s">
        <v>387</v>
      </c>
      <c r="F1661" t="s">
        <v>409</v>
      </c>
      <c r="G1661" t="s">
        <v>410</v>
      </c>
      <c r="H1661" t="s">
        <v>151</v>
      </c>
      <c r="I1661" t="s">
        <v>21</v>
      </c>
      <c r="J1661" t="s">
        <v>31</v>
      </c>
      <c r="K1661" t="s">
        <v>411</v>
      </c>
      <c r="L1661" t="s">
        <v>24</v>
      </c>
      <c r="M1661" t="s">
        <v>27</v>
      </c>
      <c r="N1661">
        <v>279</v>
      </c>
      <c r="O1661">
        <v>47616.9</v>
      </c>
      <c r="P1661">
        <v>33276.449999999997</v>
      </c>
      <c r="Q1661">
        <v>875.48</v>
      </c>
    </row>
    <row r="1662" spans="2:17" hidden="1">
      <c r="B1662">
        <v>2017</v>
      </c>
      <c r="C1662">
        <v>1</v>
      </c>
      <c r="D1662" t="s">
        <v>386</v>
      </c>
      <c r="E1662" t="s">
        <v>387</v>
      </c>
      <c r="F1662" t="s">
        <v>412</v>
      </c>
      <c r="G1662" t="s">
        <v>413</v>
      </c>
      <c r="H1662" t="s">
        <v>144</v>
      </c>
      <c r="I1662" t="s">
        <v>21</v>
      </c>
      <c r="J1662" t="s">
        <v>31</v>
      </c>
      <c r="K1662" t="s">
        <v>414</v>
      </c>
      <c r="L1662" t="s">
        <v>24</v>
      </c>
      <c r="M1662" t="s">
        <v>25</v>
      </c>
      <c r="N1662">
        <v>9979</v>
      </c>
      <c r="O1662">
        <v>97315.18</v>
      </c>
      <c r="P1662">
        <v>74042.09</v>
      </c>
      <c r="Q1662">
        <v>-35014.17</v>
      </c>
    </row>
    <row r="1663" spans="2:17" hidden="1">
      <c r="B1663">
        <v>2017</v>
      </c>
      <c r="C1663">
        <v>1</v>
      </c>
      <c r="D1663" t="s">
        <v>386</v>
      </c>
      <c r="E1663" t="s">
        <v>387</v>
      </c>
      <c r="F1663" t="s">
        <v>412</v>
      </c>
      <c r="G1663" t="s">
        <v>413</v>
      </c>
      <c r="H1663" t="s">
        <v>144</v>
      </c>
      <c r="I1663" t="s">
        <v>21</v>
      </c>
      <c r="J1663" t="s">
        <v>31</v>
      </c>
      <c r="K1663" t="s">
        <v>414</v>
      </c>
      <c r="L1663" t="s">
        <v>24</v>
      </c>
      <c r="M1663" t="s">
        <v>26</v>
      </c>
      <c r="N1663">
        <v>2632</v>
      </c>
      <c r="O1663">
        <v>137316.5</v>
      </c>
      <c r="P1663">
        <v>80373</v>
      </c>
      <c r="Q1663">
        <v>-28629.96</v>
      </c>
    </row>
    <row r="1664" spans="2:17" hidden="1">
      <c r="B1664">
        <v>2017</v>
      </c>
      <c r="C1664">
        <v>1</v>
      </c>
      <c r="D1664" t="s">
        <v>386</v>
      </c>
      <c r="E1664" t="s">
        <v>387</v>
      </c>
      <c r="F1664" t="s">
        <v>412</v>
      </c>
      <c r="G1664" t="s">
        <v>413</v>
      </c>
      <c r="H1664" t="s">
        <v>144</v>
      </c>
      <c r="I1664" t="s">
        <v>21</v>
      </c>
      <c r="J1664" t="s">
        <v>31</v>
      </c>
      <c r="K1664" t="s">
        <v>414</v>
      </c>
      <c r="L1664" t="s">
        <v>24</v>
      </c>
      <c r="M1664" t="s">
        <v>27</v>
      </c>
      <c r="N1664">
        <v>491</v>
      </c>
      <c r="O1664">
        <v>90226.35</v>
      </c>
      <c r="P1664">
        <v>68610.73</v>
      </c>
      <c r="Q1664">
        <v>1806.46</v>
      </c>
    </row>
    <row r="1665" spans="2:17" hidden="1">
      <c r="B1665">
        <v>2017</v>
      </c>
      <c r="C1665">
        <v>1</v>
      </c>
      <c r="D1665" t="s">
        <v>386</v>
      </c>
      <c r="E1665" t="s">
        <v>387</v>
      </c>
      <c r="F1665" t="s">
        <v>415</v>
      </c>
      <c r="G1665" t="s">
        <v>416</v>
      </c>
      <c r="H1665" t="s">
        <v>20</v>
      </c>
      <c r="I1665" t="s">
        <v>21</v>
      </c>
      <c r="J1665" t="s">
        <v>31</v>
      </c>
      <c r="K1665" t="s">
        <v>417</v>
      </c>
      <c r="L1665" t="s">
        <v>24</v>
      </c>
      <c r="M1665" t="s">
        <v>25</v>
      </c>
      <c r="N1665">
        <v>5874</v>
      </c>
      <c r="O1665">
        <v>62114.26</v>
      </c>
      <c r="P1665">
        <v>45460.32</v>
      </c>
      <c r="Q1665">
        <v>-22199.279999999999</v>
      </c>
    </row>
    <row r="1666" spans="2:17" hidden="1">
      <c r="B1666">
        <v>2017</v>
      </c>
      <c r="C1666">
        <v>1</v>
      </c>
      <c r="D1666" t="s">
        <v>386</v>
      </c>
      <c r="E1666" t="s">
        <v>387</v>
      </c>
      <c r="F1666" t="s">
        <v>415</v>
      </c>
      <c r="G1666" t="s">
        <v>416</v>
      </c>
      <c r="H1666" t="s">
        <v>20</v>
      </c>
      <c r="I1666" t="s">
        <v>21</v>
      </c>
      <c r="J1666" t="s">
        <v>31</v>
      </c>
      <c r="K1666" t="s">
        <v>417</v>
      </c>
      <c r="L1666" t="s">
        <v>24</v>
      </c>
      <c r="M1666" t="s">
        <v>26</v>
      </c>
      <c r="N1666">
        <v>1389</v>
      </c>
      <c r="O1666">
        <v>70925.759999999995</v>
      </c>
      <c r="P1666">
        <v>41225.57</v>
      </c>
      <c r="Q1666">
        <v>-14966.57</v>
      </c>
    </row>
    <row r="1667" spans="2:17" hidden="1">
      <c r="B1667">
        <v>2017</v>
      </c>
      <c r="C1667">
        <v>1</v>
      </c>
      <c r="D1667" t="s">
        <v>386</v>
      </c>
      <c r="E1667" t="s">
        <v>387</v>
      </c>
      <c r="F1667" t="s">
        <v>415</v>
      </c>
      <c r="G1667" t="s">
        <v>416</v>
      </c>
      <c r="H1667" t="s">
        <v>20</v>
      </c>
      <c r="I1667" t="s">
        <v>21</v>
      </c>
      <c r="J1667" t="s">
        <v>31</v>
      </c>
      <c r="K1667" t="s">
        <v>417</v>
      </c>
      <c r="L1667" t="s">
        <v>24</v>
      </c>
      <c r="M1667" t="s">
        <v>27</v>
      </c>
      <c r="N1667">
        <v>146</v>
      </c>
      <c r="O1667">
        <v>25043.9</v>
      </c>
      <c r="P1667">
        <v>18978.939999999999</v>
      </c>
      <c r="Q1667">
        <v>499.46</v>
      </c>
    </row>
    <row r="1668" spans="2:17" hidden="1">
      <c r="B1668">
        <v>2017</v>
      </c>
      <c r="C1668">
        <v>1</v>
      </c>
      <c r="D1668" t="s">
        <v>386</v>
      </c>
      <c r="E1668" t="s">
        <v>387</v>
      </c>
      <c r="F1668" t="s">
        <v>418</v>
      </c>
      <c r="G1668" t="s">
        <v>419</v>
      </c>
      <c r="H1668" t="s">
        <v>144</v>
      </c>
      <c r="I1668" t="s">
        <v>21</v>
      </c>
      <c r="J1668" t="s">
        <v>31</v>
      </c>
      <c r="K1668" t="s">
        <v>420</v>
      </c>
      <c r="L1668" t="s">
        <v>24</v>
      </c>
      <c r="M1668" t="s">
        <v>25</v>
      </c>
      <c r="N1668">
        <v>9197</v>
      </c>
      <c r="O1668">
        <v>84342.24</v>
      </c>
      <c r="P1668">
        <v>66830.58</v>
      </c>
      <c r="Q1668">
        <v>-30856.09</v>
      </c>
    </row>
    <row r="1669" spans="2:17" hidden="1">
      <c r="B1669">
        <v>2017</v>
      </c>
      <c r="C1669">
        <v>1</v>
      </c>
      <c r="D1669" t="s">
        <v>386</v>
      </c>
      <c r="E1669" t="s">
        <v>387</v>
      </c>
      <c r="F1669" t="s">
        <v>418</v>
      </c>
      <c r="G1669" t="s">
        <v>419</v>
      </c>
      <c r="H1669" t="s">
        <v>144</v>
      </c>
      <c r="I1669" t="s">
        <v>21</v>
      </c>
      <c r="J1669" t="s">
        <v>31</v>
      </c>
      <c r="K1669" t="s">
        <v>420</v>
      </c>
      <c r="L1669" t="s">
        <v>24</v>
      </c>
      <c r="M1669" t="s">
        <v>26</v>
      </c>
      <c r="N1669">
        <v>2998</v>
      </c>
      <c r="O1669">
        <v>169571.96</v>
      </c>
      <c r="P1669">
        <v>100116</v>
      </c>
      <c r="Q1669">
        <v>-34303.32</v>
      </c>
    </row>
    <row r="1670" spans="2:17" hidden="1">
      <c r="B1670">
        <v>2017</v>
      </c>
      <c r="C1670">
        <v>1</v>
      </c>
      <c r="D1670" t="s">
        <v>386</v>
      </c>
      <c r="E1670" t="s">
        <v>387</v>
      </c>
      <c r="F1670" t="s">
        <v>418</v>
      </c>
      <c r="G1670" t="s">
        <v>419</v>
      </c>
      <c r="H1670" t="s">
        <v>144</v>
      </c>
      <c r="I1670" t="s">
        <v>21</v>
      </c>
      <c r="J1670" t="s">
        <v>31</v>
      </c>
      <c r="K1670" t="s">
        <v>420</v>
      </c>
      <c r="L1670" t="s">
        <v>24</v>
      </c>
      <c r="M1670" t="s">
        <v>27</v>
      </c>
      <c r="N1670">
        <v>650</v>
      </c>
      <c r="O1670">
        <v>130669</v>
      </c>
      <c r="P1670">
        <v>100041.89</v>
      </c>
      <c r="Q1670">
        <v>2635.24</v>
      </c>
    </row>
    <row r="1671" spans="2:17" hidden="1">
      <c r="B1671">
        <v>2017</v>
      </c>
      <c r="C1671">
        <v>1</v>
      </c>
      <c r="D1671" t="s">
        <v>386</v>
      </c>
      <c r="E1671" t="s">
        <v>387</v>
      </c>
      <c r="F1671" t="s">
        <v>421</v>
      </c>
      <c r="G1671" t="s">
        <v>422</v>
      </c>
      <c r="H1671" t="s">
        <v>20</v>
      </c>
      <c r="I1671" t="s">
        <v>21</v>
      </c>
      <c r="J1671" t="s">
        <v>22</v>
      </c>
      <c r="K1671" t="s">
        <v>423</v>
      </c>
      <c r="L1671" t="s">
        <v>24</v>
      </c>
      <c r="M1671" t="s">
        <v>25</v>
      </c>
      <c r="N1671">
        <v>3054</v>
      </c>
      <c r="O1671">
        <v>24330.400000000001</v>
      </c>
      <c r="P1671">
        <v>15079.29</v>
      </c>
      <c r="Q1671">
        <v>-10280.9</v>
      </c>
    </row>
    <row r="1672" spans="2:17" hidden="1">
      <c r="B1672">
        <v>2017</v>
      </c>
      <c r="C1672">
        <v>1</v>
      </c>
      <c r="D1672" t="s">
        <v>386</v>
      </c>
      <c r="E1672" t="s">
        <v>387</v>
      </c>
      <c r="F1672" t="s">
        <v>421</v>
      </c>
      <c r="G1672" t="s">
        <v>422</v>
      </c>
      <c r="H1672" t="s">
        <v>20</v>
      </c>
      <c r="I1672" t="s">
        <v>21</v>
      </c>
      <c r="J1672" t="s">
        <v>22</v>
      </c>
      <c r="K1672" t="s">
        <v>423</v>
      </c>
      <c r="L1672" t="s">
        <v>24</v>
      </c>
      <c r="M1672" t="s">
        <v>26</v>
      </c>
      <c r="N1672">
        <v>799</v>
      </c>
      <c r="O1672">
        <v>40913.5</v>
      </c>
      <c r="P1672">
        <v>15343.26</v>
      </c>
      <c r="Q1672">
        <v>-10130.07</v>
      </c>
    </row>
    <row r="1673" spans="2:17" hidden="1">
      <c r="B1673">
        <v>2017</v>
      </c>
      <c r="C1673">
        <v>1</v>
      </c>
      <c r="D1673" t="s">
        <v>386</v>
      </c>
      <c r="E1673" t="s">
        <v>387</v>
      </c>
      <c r="F1673" t="s">
        <v>421</v>
      </c>
      <c r="G1673" t="s">
        <v>422</v>
      </c>
      <c r="H1673" t="s">
        <v>20</v>
      </c>
      <c r="I1673" t="s">
        <v>21</v>
      </c>
      <c r="J1673" t="s">
        <v>22</v>
      </c>
      <c r="K1673" t="s">
        <v>423</v>
      </c>
      <c r="L1673" t="s">
        <v>24</v>
      </c>
      <c r="M1673" t="s">
        <v>27</v>
      </c>
      <c r="N1673">
        <v>62</v>
      </c>
      <c r="O1673">
        <v>12689.5</v>
      </c>
      <c r="P1673">
        <v>7164.84</v>
      </c>
      <c r="Q1673">
        <v>0</v>
      </c>
    </row>
    <row r="1674" spans="2:17" hidden="1">
      <c r="B1674">
        <v>2017</v>
      </c>
      <c r="C1674">
        <v>1</v>
      </c>
      <c r="D1674" t="s">
        <v>386</v>
      </c>
      <c r="E1674" t="s">
        <v>387</v>
      </c>
      <c r="F1674" t="s">
        <v>424</v>
      </c>
      <c r="G1674" t="s">
        <v>425</v>
      </c>
      <c r="H1674" t="s">
        <v>151</v>
      </c>
      <c r="I1674" t="s">
        <v>21</v>
      </c>
      <c r="J1674" t="s">
        <v>31</v>
      </c>
      <c r="K1674" t="s">
        <v>426</v>
      </c>
      <c r="L1674" t="s">
        <v>24</v>
      </c>
      <c r="M1674" t="s">
        <v>25</v>
      </c>
      <c r="N1674">
        <v>3231</v>
      </c>
      <c r="O1674">
        <v>28256.62</v>
      </c>
      <c r="P1674">
        <v>21099.759999999998</v>
      </c>
      <c r="Q1674">
        <v>-9274.9599999999991</v>
      </c>
    </row>
    <row r="1675" spans="2:17" hidden="1">
      <c r="B1675">
        <v>2017</v>
      </c>
      <c r="C1675">
        <v>1</v>
      </c>
      <c r="D1675" t="s">
        <v>386</v>
      </c>
      <c r="E1675" t="s">
        <v>387</v>
      </c>
      <c r="F1675" t="s">
        <v>424</v>
      </c>
      <c r="G1675" t="s">
        <v>425</v>
      </c>
      <c r="H1675" t="s">
        <v>151</v>
      </c>
      <c r="I1675" t="s">
        <v>21</v>
      </c>
      <c r="J1675" t="s">
        <v>31</v>
      </c>
      <c r="K1675" t="s">
        <v>426</v>
      </c>
      <c r="L1675" t="s">
        <v>24</v>
      </c>
      <c r="M1675" t="s">
        <v>26</v>
      </c>
      <c r="N1675">
        <v>681</v>
      </c>
      <c r="O1675">
        <v>36125.800000000003</v>
      </c>
      <c r="P1675">
        <v>19105.61</v>
      </c>
      <c r="Q1675">
        <v>-6828.29</v>
      </c>
    </row>
    <row r="1676" spans="2:17" hidden="1">
      <c r="B1676">
        <v>2017</v>
      </c>
      <c r="C1676">
        <v>1</v>
      </c>
      <c r="D1676" t="s">
        <v>386</v>
      </c>
      <c r="E1676" t="s">
        <v>387</v>
      </c>
      <c r="F1676" t="s">
        <v>424</v>
      </c>
      <c r="G1676" t="s">
        <v>425</v>
      </c>
      <c r="H1676" t="s">
        <v>151</v>
      </c>
      <c r="I1676" t="s">
        <v>21</v>
      </c>
      <c r="J1676" t="s">
        <v>31</v>
      </c>
      <c r="K1676" t="s">
        <v>426</v>
      </c>
      <c r="L1676" t="s">
        <v>24</v>
      </c>
      <c r="M1676" t="s">
        <v>27</v>
      </c>
      <c r="N1676">
        <v>108</v>
      </c>
      <c r="O1676">
        <v>18608</v>
      </c>
      <c r="P1676">
        <v>12891.76</v>
      </c>
      <c r="Q1676">
        <v>339.01</v>
      </c>
    </row>
    <row r="1677" spans="2:17" hidden="1">
      <c r="B1677">
        <v>2017</v>
      </c>
      <c r="C1677">
        <v>1</v>
      </c>
      <c r="D1677" t="s">
        <v>386</v>
      </c>
      <c r="E1677" t="s">
        <v>387</v>
      </c>
      <c r="F1677" t="s">
        <v>427</v>
      </c>
      <c r="G1677" t="s">
        <v>428</v>
      </c>
      <c r="H1677" t="s">
        <v>151</v>
      </c>
      <c r="I1677" t="s">
        <v>21</v>
      </c>
      <c r="J1677" t="s">
        <v>31</v>
      </c>
      <c r="K1677" t="s">
        <v>429</v>
      </c>
      <c r="L1677" t="s">
        <v>24</v>
      </c>
      <c r="M1677" t="s">
        <v>25</v>
      </c>
      <c r="N1677">
        <v>8208</v>
      </c>
      <c r="O1677">
        <v>89678.6</v>
      </c>
      <c r="P1677">
        <v>58830.26</v>
      </c>
      <c r="Q1677">
        <v>-28788.98</v>
      </c>
    </row>
    <row r="1678" spans="2:17" hidden="1">
      <c r="B1678">
        <v>2017</v>
      </c>
      <c r="C1678">
        <v>1</v>
      </c>
      <c r="D1678" t="s">
        <v>386</v>
      </c>
      <c r="E1678" t="s">
        <v>387</v>
      </c>
      <c r="F1678" t="s">
        <v>427</v>
      </c>
      <c r="G1678" t="s">
        <v>428</v>
      </c>
      <c r="H1678" t="s">
        <v>151</v>
      </c>
      <c r="I1678" t="s">
        <v>21</v>
      </c>
      <c r="J1678" t="s">
        <v>31</v>
      </c>
      <c r="K1678" t="s">
        <v>429</v>
      </c>
      <c r="L1678" t="s">
        <v>24</v>
      </c>
      <c r="M1678" t="s">
        <v>26</v>
      </c>
      <c r="N1678">
        <v>2905</v>
      </c>
      <c r="O1678">
        <v>155651</v>
      </c>
      <c r="P1678">
        <v>82585.06</v>
      </c>
      <c r="Q1678">
        <v>-27975.15</v>
      </c>
    </row>
    <row r="1679" spans="2:17" hidden="1">
      <c r="B1679">
        <v>2017</v>
      </c>
      <c r="C1679">
        <v>1</v>
      </c>
      <c r="D1679" t="s">
        <v>386</v>
      </c>
      <c r="E1679" t="s">
        <v>387</v>
      </c>
      <c r="F1679" t="s">
        <v>427</v>
      </c>
      <c r="G1679" t="s">
        <v>428</v>
      </c>
      <c r="H1679" t="s">
        <v>151</v>
      </c>
      <c r="I1679" t="s">
        <v>21</v>
      </c>
      <c r="J1679" t="s">
        <v>31</v>
      </c>
      <c r="K1679" t="s">
        <v>429</v>
      </c>
      <c r="L1679" t="s">
        <v>24</v>
      </c>
      <c r="M1679" t="s">
        <v>27</v>
      </c>
      <c r="N1679">
        <v>976</v>
      </c>
      <c r="O1679">
        <v>218249</v>
      </c>
      <c r="P1679">
        <v>147561.46</v>
      </c>
      <c r="Q1679">
        <v>3873.4</v>
      </c>
    </row>
    <row r="1680" spans="2:17" hidden="1">
      <c r="B1680">
        <v>2017</v>
      </c>
      <c r="C1680">
        <v>1</v>
      </c>
      <c r="D1680" t="s">
        <v>386</v>
      </c>
      <c r="E1680" t="s">
        <v>387</v>
      </c>
      <c r="F1680" t="s">
        <v>430</v>
      </c>
      <c r="G1680" t="s">
        <v>431</v>
      </c>
      <c r="H1680" t="s">
        <v>151</v>
      </c>
      <c r="I1680" t="s">
        <v>21</v>
      </c>
      <c r="J1680" t="s">
        <v>31</v>
      </c>
      <c r="K1680" t="s">
        <v>432</v>
      </c>
      <c r="L1680" t="s">
        <v>24</v>
      </c>
      <c r="M1680" t="s">
        <v>25</v>
      </c>
      <c r="N1680">
        <v>2220</v>
      </c>
      <c r="O1680">
        <v>22259</v>
      </c>
      <c r="P1680">
        <v>15319.38</v>
      </c>
      <c r="Q1680">
        <v>-7194.18</v>
      </c>
    </row>
    <row r="1681" spans="2:17" hidden="1">
      <c r="B1681">
        <v>2017</v>
      </c>
      <c r="C1681">
        <v>1</v>
      </c>
      <c r="D1681" t="s">
        <v>386</v>
      </c>
      <c r="E1681" t="s">
        <v>387</v>
      </c>
      <c r="F1681" t="s">
        <v>430</v>
      </c>
      <c r="G1681" t="s">
        <v>431</v>
      </c>
      <c r="H1681" t="s">
        <v>151</v>
      </c>
      <c r="I1681" t="s">
        <v>21</v>
      </c>
      <c r="J1681" t="s">
        <v>31</v>
      </c>
      <c r="K1681" t="s">
        <v>432</v>
      </c>
      <c r="L1681" t="s">
        <v>24</v>
      </c>
      <c r="M1681" t="s">
        <v>26</v>
      </c>
      <c r="N1681">
        <v>704</v>
      </c>
      <c r="O1681">
        <v>37110</v>
      </c>
      <c r="P1681">
        <v>19741.52</v>
      </c>
      <c r="Q1681">
        <v>-6821.76</v>
      </c>
    </row>
    <row r="1682" spans="2:17" hidden="1">
      <c r="B1682">
        <v>2017</v>
      </c>
      <c r="C1682">
        <v>1</v>
      </c>
      <c r="D1682" t="s">
        <v>386</v>
      </c>
      <c r="E1682" t="s">
        <v>387</v>
      </c>
      <c r="F1682" t="s">
        <v>430</v>
      </c>
      <c r="G1682" t="s">
        <v>431</v>
      </c>
      <c r="H1682" t="s">
        <v>151</v>
      </c>
      <c r="I1682" t="s">
        <v>21</v>
      </c>
      <c r="J1682" t="s">
        <v>31</v>
      </c>
      <c r="K1682" t="s">
        <v>432</v>
      </c>
      <c r="L1682" t="s">
        <v>24</v>
      </c>
      <c r="M1682" t="s">
        <v>27</v>
      </c>
      <c r="N1682">
        <v>94</v>
      </c>
      <c r="O1682">
        <v>22147</v>
      </c>
      <c r="P1682">
        <v>15056.81</v>
      </c>
      <c r="Q1682">
        <v>397.1</v>
      </c>
    </row>
    <row r="1683" spans="2:17" hidden="1">
      <c r="B1683">
        <v>2017</v>
      </c>
      <c r="C1683">
        <v>1</v>
      </c>
      <c r="D1683" t="s">
        <v>386</v>
      </c>
      <c r="E1683" t="s">
        <v>387</v>
      </c>
      <c r="F1683" t="s">
        <v>433</v>
      </c>
      <c r="G1683" t="s">
        <v>434</v>
      </c>
      <c r="H1683" t="s">
        <v>151</v>
      </c>
      <c r="I1683" t="s">
        <v>21</v>
      </c>
      <c r="J1683" t="s">
        <v>31</v>
      </c>
      <c r="K1683" t="s">
        <v>435</v>
      </c>
      <c r="L1683" t="s">
        <v>24</v>
      </c>
      <c r="M1683" t="s">
        <v>25</v>
      </c>
      <c r="N1683">
        <v>2842</v>
      </c>
      <c r="O1683">
        <v>28287.1</v>
      </c>
      <c r="P1683">
        <v>19780.22</v>
      </c>
      <c r="Q1683">
        <v>-9376.86</v>
      </c>
    </row>
    <row r="1684" spans="2:17" hidden="1">
      <c r="B1684">
        <v>2017</v>
      </c>
      <c r="C1684">
        <v>1</v>
      </c>
      <c r="D1684" t="s">
        <v>386</v>
      </c>
      <c r="E1684" t="s">
        <v>387</v>
      </c>
      <c r="F1684" t="s">
        <v>433</v>
      </c>
      <c r="G1684" t="s">
        <v>434</v>
      </c>
      <c r="H1684" t="s">
        <v>151</v>
      </c>
      <c r="I1684" t="s">
        <v>21</v>
      </c>
      <c r="J1684" t="s">
        <v>31</v>
      </c>
      <c r="K1684" t="s">
        <v>435</v>
      </c>
      <c r="L1684" t="s">
        <v>24</v>
      </c>
      <c r="M1684" t="s">
        <v>26</v>
      </c>
      <c r="N1684">
        <v>1960</v>
      </c>
      <c r="O1684">
        <v>129170.4</v>
      </c>
      <c r="P1684">
        <v>69949.3</v>
      </c>
      <c r="Q1684">
        <v>-21808.83</v>
      </c>
    </row>
    <row r="1685" spans="2:17" hidden="1">
      <c r="B1685">
        <v>2017</v>
      </c>
      <c r="C1685">
        <v>1</v>
      </c>
      <c r="D1685" t="s">
        <v>386</v>
      </c>
      <c r="E1685" t="s">
        <v>387</v>
      </c>
      <c r="F1685" t="s">
        <v>433</v>
      </c>
      <c r="G1685" t="s">
        <v>434</v>
      </c>
      <c r="H1685" t="s">
        <v>151</v>
      </c>
      <c r="I1685" t="s">
        <v>21</v>
      </c>
      <c r="J1685" t="s">
        <v>31</v>
      </c>
      <c r="K1685" t="s">
        <v>435</v>
      </c>
      <c r="L1685" t="s">
        <v>24</v>
      </c>
      <c r="M1685" t="s">
        <v>27</v>
      </c>
      <c r="N1685">
        <v>761</v>
      </c>
      <c r="O1685">
        <v>146748</v>
      </c>
      <c r="P1685">
        <v>102782.51</v>
      </c>
      <c r="Q1685">
        <v>2703.01</v>
      </c>
    </row>
    <row r="1686" spans="2:17" hidden="1">
      <c r="B1686">
        <v>2017</v>
      </c>
      <c r="C1686">
        <v>1</v>
      </c>
      <c r="D1686" t="s">
        <v>386</v>
      </c>
      <c r="E1686" t="s">
        <v>387</v>
      </c>
      <c r="F1686" t="s">
        <v>436</v>
      </c>
      <c r="G1686" t="s">
        <v>437</v>
      </c>
      <c r="H1686" t="s">
        <v>20</v>
      </c>
      <c r="I1686" t="s">
        <v>21</v>
      </c>
      <c r="J1686" t="s">
        <v>31</v>
      </c>
      <c r="K1686" t="s">
        <v>438</v>
      </c>
      <c r="L1686" t="s">
        <v>24</v>
      </c>
      <c r="M1686" t="s">
        <v>25</v>
      </c>
      <c r="N1686">
        <v>14385</v>
      </c>
      <c r="O1686">
        <v>148523.79</v>
      </c>
      <c r="P1686">
        <v>110843.6</v>
      </c>
      <c r="Q1686">
        <v>-53862.02</v>
      </c>
    </row>
    <row r="1687" spans="2:17" hidden="1">
      <c r="B1687">
        <v>2017</v>
      </c>
      <c r="C1687">
        <v>1</v>
      </c>
      <c r="D1687" t="s">
        <v>386</v>
      </c>
      <c r="E1687" t="s">
        <v>387</v>
      </c>
      <c r="F1687" t="s">
        <v>436</v>
      </c>
      <c r="G1687" t="s">
        <v>437</v>
      </c>
      <c r="H1687" t="s">
        <v>20</v>
      </c>
      <c r="I1687" t="s">
        <v>21</v>
      </c>
      <c r="J1687" t="s">
        <v>31</v>
      </c>
      <c r="K1687" t="s">
        <v>438</v>
      </c>
      <c r="L1687" t="s">
        <v>24</v>
      </c>
      <c r="M1687" t="s">
        <v>26</v>
      </c>
      <c r="N1687">
        <v>4128</v>
      </c>
      <c r="O1687">
        <v>258214.37</v>
      </c>
      <c r="P1687">
        <v>151306.59</v>
      </c>
      <c r="Q1687">
        <v>-50678.44</v>
      </c>
    </row>
    <row r="1688" spans="2:17" hidden="1">
      <c r="B1688">
        <v>2017</v>
      </c>
      <c r="C1688">
        <v>1</v>
      </c>
      <c r="D1688" t="s">
        <v>386</v>
      </c>
      <c r="E1688" t="s">
        <v>387</v>
      </c>
      <c r="F1688" t="s">
        <v>436</v>
      </c>
      <c r="G1688" t="s">
        <v>437</v>
      </c>
      <c r="H1688" t="s">
        <v>20</v>
      </c>
      <c r="I1688" t="s">
        <v>21</v>
      </c>
      <c r="J1688" t="s">
        <v>31</v>
      </c>
      <c r="K1688" t="s">
        <v>438</v>
      </c>
      <c r="L1688" t="s">
        <v>24</v>
      </c>
      <c r="M1688" t="s">
        <v>27</v>
      </c>
      <c r="N1688">
        <v>812</v>
      </c>
      <c r="O1688">
        <v>149257.5</v>
      </c>
      <c r="P1688">
        <v>113748.11</v>
      </c>
      <c r="Q1688">
        <v>2995.67</v>
      </c>
    </row>
    <row r="1689" spans="2:17" hidden="1">
      <c r="B1689">
        <v>2017</v>
      </c>
      <c r="C1689">
        <v>1</v>
      </c>
      <c r="D1689" t="s">
        <v>386</v>
      </c>
      <c r="E1689" t="s">
        <v>387</v>
      </c>
      <c r="F1689" t="s">
        <v>439</v>
      </c>
      <c r="G1689" t="s">
        <v>440</v>
      </c>
      <c r="H1689" t="s">
        <v>121</v>
      </c>
      <c r="I1689" t="s">
        <v>1072</v>
      </c>
      <c r="J1689" t="s">
        <v>31</v>
      </c>
      <c r="K1689" t="s">
        <v>441</v>
      </c>
      <c r="L1689" t="s">
        <v>24</v>
      </c>
      <c r="M1689" t="s">
        <v>25</v>
      </c>
      <c r="N1689">
        <v>3381</v>
      </c>
      <c r="O1689">
        <v>40726.800000000003</v>
      </c>
      <c r="P1689">
        <v>28847.24</v>
      </c>
      <c r="Q1689">
        <v>-6124.11</v>
      </c>
    </row>
    <row r="1690" spans="2:17" hidden="1">
      <c r="B1690">
        <v>2017</v>
      </c>
      <c r="C1690">
        <v>1</v>
      </c>
      <c r="D1690" t="s">
        <v>386</v>
      </c>
      <c r="E1690" t="s">
        <v>387</v>
      </c>
      <c r="F1690" t="s">
        <v>439</v>
      </c>
      <c r="G1690" t="s">
        <v>440</v>
      </c>
      <c r="H1690" t="s">
        <v>121</v>
      </c>
      <c r="I1690" t="s">
        <v>1072</v>
      </c>
      <c r="J1690" t="s">
        <v>31</v>
      </c>
      <c r="K1690" t="s">
        <v>441</v>
      </c>
      <c r="L1690" t="s">
        <v>24</v>
      </c>
      <c r="M1690" t="s">
        <v>26</v>
      </c>
      <c r="N1690">
        <v>5124</v>
      </c>
      <c r="O1690">
        <v>328767.33</v>
      </c>
      <c r="P1690">
        <v>188726.14</v>
      </c>
      <c r="Q1690">
        <v>-23085.72</v>
      </c>
    </row>
    <row r="1691" spans="2:17" hidden="1">
      <c r="B1691">
        <v>2017</v>
      </c>
      <c r="C1691">
        <v>1</v>
      </c>
      <c r="D1691" t="s">
        <v>386</v>
      </c>
      <c r="E1691" t="s">
        <v>387</v>
      </c>
      <c r="F1691" t="s">
        <v>439</v>
      </c>
      <c r="G1691" t="s">
        <v>440</v>
      </c>
      <c r="H1691" t="s">
        <v>121</v>
      </c>
      <c r="I1691" t="s">
        <v>1072</v>
      </c>
      <c r="J1691" t="s">
        <v>31</v>
      </c>
      <c r="K1691" t="s">
        <v>441</v>
      </c>
      <c r="L1691" t="s">
        <v>24</v>
      </c>
      <c r="M1691" t="s">
        <v>27</v>
      </c>
      <c r="N1691">
        <v>2872</v>
      </c>
      <c r="O1691">
        <v>449262</v>
      </c>
      <c r="P1691">
        <v>286528.98</v>
      </c>
      <c r="Q1691">
        <v>7511.14</v>
      </c>
    </row>
    <row r="1692" spans="2:17" hidden="1">
      <c r="B1692">
        <v>2017</v>
      </c>
      <c r="C1692">
        <v>1</v>
      </c>
      <c r="D1692" t="s">
        <v>386</v>
      </c>
      <c r="E1692" t="s">
        <v>387</v>
      </c>
      <c r="F1692" t="s">
        <v>442</v>
      </c>
      <c r="G1692" t="s">
        <v>443</v>
      </c>
      <c r="H1692" t="s">
        <v>121</v>
      </c>
      <c r="I1692" t="s">
        <v>1072</v>
      </c>
      <c r="J1692" t="s">
        <v>31</v>
      </c>
      <c r="K1692" t="s">
        <v>444</v>
      </c>
      <c r="L1692" t="s">
        <v>24</v>
      </c>
      <c r="M1692" t="s">
        <v>25</v>
      </c>
      <c r="N1692">
        <v>4050</v>
      </c>
      <c r="O1692">
        <v>48747</v>
      </c>
      <c r="P1692">
        <v>34617.599999999999</v>
      </c>
      <c r="Q1692">
        <v>-7355.65</v>
      </c>
    </row>
    <row r="1693" spans="2:17" hidden="1">
      <c r="B1693">
        <v>2017</v>
      </c>
      <c r="C1693">
        <v>1</v>
      </c>
      <c r="D1693" t="s">
        <v>386</v>
      </c>
      <c r="E1693" t="s">
        <v>387</v>
      </c>
      <c r="F1693" t="s">
        <v>442</v>
      </c>
      <c r="G1693" t="s">
        <v>443</v>
      </c>
      <c r="H1693" t="s">
        <v>121</v>
      </c>
      <c r="I1693" t="s">
        <v>1072</v>
      </c>
      <c r="J1693" t="s">
        <v>31</v>
      </c>
      <c r="K1693" t="s">
        <v>444</v>
      </c>
      <c r="L1693" t="s">
        <v>24</v>
      </c>
      <c r="M1693" t="s">
        <v>26</v>
      </c>
      <c r="N1693">
        <v>3521</v>
      </c>
      <c r="O1693">
        <v>220094.89</v>
      </c>
      <c r="P1693">
        <v>126042.29</v>
      </c>
      <c r="Q1693">
        <v>-16149.22</v>
      </c>
    </row>
    <row r="1694" spans="2:17" hidden="1">
      <c r="B1694">
        <v>2017</v>
      </c>
      <c r="C1694">
        <v>1</v>
      </c>
      <c r="D1694" t="s">
        <v>386</v>
      </c>
      <c r="E1694" t="s">
        <v>387</v>
      </c>
      <c r="F1694" t="s">
        <v>442</v>
      </c>
      <c r="G1694" t="s">
        <v>443</v>
      </c>
      <c r="H1694" t="s">
        <v>121</v>
      </c>
      <c r="I1694" t="s">
        <v>1072</v>
      </c>
      <c r="J1694" t="s">
        <v>31</v>
      </c>
      <c r="K1694" t="s">
        <v>444</v>
      </c>
      <c r="L1694" t="s">
        <v>24</v>
      </c>
      <c r="M1694" t="s">
        <v>27</v>
      </c>
      <c r="N1694">
        <v>1320</v>
      </c>
      <c r="O1694">
        <v>208465</v>
      </c>
      <c r="P1694">
        <v>133404.93</v>
      </c>
      <c r="Q1694">
        <v>3503.79</v>
      </c>
    </row>
    <row r="1695" spans="2:17" hidden="1">
      <c r="B1695">
        <v>2017</v>
      </c>
      <c r="C1695">
        <v>1</v>
      </c>
      <c r="D1695" t="s">
        <v>386</v>
      </c>
      <c r="E1695" t="s">
        <v>387</v>
      </c>
      <c r="F1695" t="s">
        <v>445</v>
      </c>
      <c r="G1695" t="s">
        <v>446</v>
      </c>
      <c r="H1695" t="s">
        <v>20</v>
      </c>
      <c r="I1695" t="s">
        <v>21</v>
      </c>
      <c r="J1695" t="s">
        <v>31</v>
      </c>
      <c r="K1695" t="s">
        <v>447</v>
      </c>
      <c r="L1695" t="s">
        <v>24</v>
      </c>
      <c r="M1695" t="s">
        <v>25</v>
      </c>
      <c r="N1695">
        <v>3849</v>
      </c>
      <c r="O1695">
        <v>41351.199999999997</v>
      </c>
      <c r="P1695">
        <v>30147.74</v>
      </c>
      <c r="Q1695">
        <v>-14902.66</v>
      </c>
    </row>
    <row r="1696" spans="2:17" hidden="1">
      <c r="B1696">
        <v>2017</v>
      </c>
      <c r="C1696">
        <v>1</v>
      </c>
      <c r="D1696" t="s">
        <v>386</v>
      </c>
      <c r="E1696" t="s">
        <v>387</v>
      </c>
      <c r="F1696" t="s">
        <v>445</v>
      </c>
      <c r="G1696" t="s">
        <v>446</v>
      </c>
      <c r="H1696" t="s">
        <v>20</v>
      </c>
      <c r="I1696" t="s">
        <v>21</v>
      </c>
      <c r="J1696" t="s">
        <v>31</v>
      </c>
      <c r="K1696" t="s">
        <v>447</v>
      </c>
      <c r="L1696" t="s">
        <v>24</v>
      </c>
      <c r="M1696" t="s">
        <v>26</v>
      </c>
      <c r="N1696">
        <v>1811</v>
      </c>
      <c r="O1696">
        <v>102284.4</v>
      </c>
      <c r="P1696">
        <v>61056.58</v>
      </c>
      <c r="Q1696">
        <v>-19655.02</v>
      </c>
    </row>
    <row r="1697" spans="2:17" hidden="1">
      <c r="B1697">
        <v>2017</v>
      </c>
      <c r="C1697">
        <v>1</v>
      </c>
      <c r="D1697" t="s">
        <v>386</v>
      </c>
      <c r="E1697" t="s">
        <v>387</v>
      </c>
      <c r="F1697" t="s">
        <v>445</v>
      </c>
      <c r="G1697" t="s">
        <v>446</v>
      </c>
      <c r="H1697" t="s">
        <v>20</v>
      </c>
      <c r="I1697" t="s">
        <v>21</v>
      </c>
      <c r="J1697" t="s">
        <v>31</v>
      </c>
      <c r="K1697" t="s">
        <v>447</v>
      </c>
      <c r="L1697" t="s">
        <v>24</v>
      </c>
      <c r="M1697" t="s">
        <v>27</v>
      </c>
      <c r="N1697">
        <v>380</v>
      </c>
      <c r="O1697">
        <v>71008.600000000006</v>
      </c>
      <c r="P1697">
        <v>53910.91</v>
      </c>
      <c r="Q1697">
        <v>1420.11</v>
      </c>
    </row>
    <row r="1698" spans="2:17" hidden="1">
      <c r="B1698">
        <v>2017</v>
      </c>
      <c r="C1698">
        <v>1</v>
      </c>
      <c r="D1698" t="s">
        <v>386</v>
      </c>
      <c r="E1698" t="s">
        <v>387</v>
      </c>
      <c r="F1698" t="s">
        <v>448</v>
      </c>
      <c r="G1698" t="s">
        <v>449</v>
      </c>
      <c r="H1698" t="s">
        <v>144</v>
      </c>
      <c r="I1698" t="s">
        <v>21</v>
      </c>
      <c r="J1698" t="s">
        <v>31</v>
      </c>
      <c r="K1698" t="s">
        <v>450</v>
      </c>
      <c r="L1698" t="s">
        <v>24</v>
      </c>
      <c r="M1698" t="s">
        <v>25</v>
      </c>
      <c r="N1698">
        <v>691</v>
      </c>
      <c r="O1698">
        <v>7063</v>
      </c>
      <c r="P1698">
        <v>5323.47</v>
      </c>
      <c r="Q1698">
        <v>-2621.04</v>
      </c>
    </row>
    <row r="1699" spans="2:17" hidden="1">
      <c r="B1699">
        <v>2017</v>
      </c>
      <c r="C1699">
        <v>1</v>
      </c>
      <c r="D1699" t="s">
        <v>386</v>
      </c>
      <c r="E1699" t="s">
        <v>387</v>
      </c>
      <c r="F1699" t="s">
        <v>448</v>
      </c>
      <c r="G1699" t="s">
        <v>449</v>
      </c>
      <c r="H1699" t="s">
        <v>144</v>
      </c>
      <c r="I1699" t="s">
        <v>21</v>
      </c>
      <c r="J1699" t="s">
        <v>31</v>
      </c>
      <c r="K1699" t="s">
        <v>450</v>
      </c>
      <c r="L1699" t="s">
        <v>24</v>
      </c>
      <c r="M1699" t="s">
        <v>26</v>
      </c>
      <c r="N1699">
        <v>641</v>
      </c>
      <c r="O1699">
        <v>41833</v>
      </c>
      <c r="P1699">
        <v>25658.68</v>
      </c>
      <c r="Q1699">
        <v>-7497.19</v>
      </c>
    </row>
    <row r="1700" spans="2:17" hidden="1">
      <c r="B1700">
        <v>2017</v>
      </c>
      <c r="C1700">
        <v>1</v>
      </c>
      <c r="D1700" t="s">
        <v>386</v>
      </c>
      <c r="E1700" t="s">
        <v>387</v>
      </c>
      <c r="F1700" t="s">
        <v>448</v>
      </c>
      <c r="G1700" t="s">
        <v>449</v>
      </c>
      <c r="H1700" t="s">
        <v>144</v>
      </c>
      <c r="I1700" t="s">
        <v>21</v>
      </c>
      <c r="J1700" t="s">
        <v>31</v>
      </c>
      <c r="K1700" t="s">
        <v>450</v>
      </c>
      <c r="L1700" t="s">
        <v>24</v>
      </c>
      <c r="M1700" t="s">
        <v>27</v>
      </c>
      <c r="N1700">
        <v>268</v>
      </c>
      <c r="O1700">
        <v>45216</v>
      </c>
      <c r="P1700">
        <v>35545.54</v>
      </c>
      <c r="Q1700">
        <v>933.8</v>
      </c>
    </row>
    <row r="1701" spans="2:17" hidden="1">
      <c r="B1701">
        <v>2017</v>
      </c>
      <c r="C1701">
        <v>1</v>
      </c>
      <c r="D1701" t="s">
        <v>386</v>
      </c>
      <c r="E1701" t="s">
        <v>387</v>
      </c>
      <c r="F1701" t="s">
        <v>451</v>
      </c>
      <c r="G1701" t="s">
        <v>452</v>
      </c>
      <c r="H1701" t="s">
        <v>151</v>
      </c>
      <c r="I1701" t="s">
        <v>21</v>
      </c>
      <c r="J1701" t="s">
        <v>31</v>
      </c>
      <c r="K1701" t="s">
        <v>453</v>
      </c>
      <c r="L1701" t="s">
        <v>24</v>
      </c>
      <c r="M1701" t="s">
        <v>25</v>
      </c>
      <c r="N1701">
        <v>293</v>
      </c>
      <c r="O1701">
        <v>3082</v>
      </c>
      <c r="P1701">
        <v>2066.6799999999998</v>
      </c>
      <c r="Q1701">
        <v>-994.21</v>
      </c>
    </row>
    <row r="1702" spans="2:17" hidden="1">
      <c r="B1702">
        <v>2017</v>
      </c>
      <c r="C1702">
        <v>1</v>
      </c>
      <c r="D1702" t="s">
        <v>386</v>
      </c>
      <c r="E1702" t="s">
        <v>387</v>
      </c>
      <c r="F1702" t="s">
        <v>451</v>
      </c>
      <c r="G1702" t="s">
        <v>452</v>
      </c>
      <c r="H1702" t="s">
        <v>151</v>
      </c>
      <c r="I1702" t="s">
        <v>21</v>
      </c>
      <c r="J1702" t="s">
        <v>31</v>
      </c>
      <c r="K1702" t="s">
        <v>453</v>
      </c>
      <c r="L1702" t="s">
        <v>24</v>
      </c>
      <c r="M1702" t="s">
        <v>26</v>
      </c>
      <c r="N1702">
        <v>89</v>
      </c>
      <c r="O1702">
        <v>4990</v>
      </c>
      <c r="P1702">
        <v>2538.9</v>
      </c>
      <c r="Q1702">
        <v>-1005.74</v>
      </c>
    </row>
    <row r="1703" spans="2:17" hidden="1">
      <c r="B1703">
        <v>2017</v>
      </c>
      <c r="C1703">
        <v>1</v>
      </c>
      <c r="D1703" t="s">
        <v>386</v>
      </c>
      <c r="E1703" t="s">
        <v>387</v>
      </c>
      <c r="F1703" t="s">
        <v>451</v>
      </c>
      <c r="G1703" t="s">
        <v>452</v>
      </c>
      <c r="H1703" t="s">
        <v>151</v>
      </c>
      <c r="I1703" t="s">
        <v>21</v>
      </c>
      <c r="J1703" t="s">
        <v>31</v>
      </c>
      <c r="K1703" t="s">
        <v>453</v>
      </c>
      <c r="L1703" t="s">
        <v>24</v>
      </c>
      <c r="M1703" t="s">
        <v>27</v>
      </c>
      <c r="N1703">
        <v>14</v>
      </c>
      <c r="O1703">
        <v>2165</v>
      </c>
      <c r="P1703">
        <v>1486.97</v>
      </c>
      <c r="Q1703">
        <v>39.08</v>
      </c>
    </row>
    <row r="1704" spans="2:17" hidden="1">
      <c r="B1704">
        <v>2017</v>
      </c>
      <c r="C1704">
        <v>1</v>
      </c>
      <c r="D1704" t="s">
        <v>386</v>
      </c>
      <c r="E1704" t="s">
        <v>387</v>
      </c>
      <c r="F1704" t="s">
        <v>454</v>
      </c>
      <c r="G1704" t="s">
        <v>455</v>
      </c>
      <c r="H1704" t="s">
        <v>144</v>
      </c>
      <c r="I1704" t="s">
        <v>21</v>
      </c>
      <c r="J1704" t="s">
        <v>31</v>
      </c>
      <c r="K1704" t="s">
        <v>456</v>
      </c>
      <c r="L1704" t="s">
        <v>24</v>
      </c>
      <c r="M1704" t="s">
        <v>25</v>
      </c>
      <c r="N1704">
        <v>12</v>
      </c>
      <c r="O1704">
        <v>175</v>
      </c>
      <c r="P1704">
        <v>110.09</v>
      </c>
      <c r="Q1704">
        <v>-63.12</v>
      </c>
    </row>
    <row r="1705" spans="2:17" hidden="1">
      <c r="B1705">
        <v>2017</v>
      </c>
      <c r="C1705">
        <v>1</v>
      </c>
      <c r="D1705" t="s">
        <v>386</v>
      </c>
      <c r="E1705" t="s">
        <v>387</v>
      </c>
      <c r="F1705" t="s">
        <v>454</v>
      </c>
      <c r="G1705" t="s">
        <v>455</v>
      </c>
      <c r="H1705" t="s">
        <v>144</v>
      </c>
      <c r="I1705" t="s">
        <v>21</v>
      </c>
      <c r="J1705" t="s">
        <v>31</v>
      </c>
      <c r="K1705" t="s">
        <v>456</v>
      </c>
      <c r="L1705" t="s">
        <v>24</v>
      </c>
      <c r="M1705" t="s">
        <v>26</v>
      </c>
      <c r="N1705">
        <v>17</v>
      </c>
      <c r="O1705">
        <v>738</v>
      </c>
      <c r="P1705">
        <v>415.13</v>
      </c>
      <c r="Q1705">
        <v>-183.94</v>
      </c>
    </row>
    <row r="1706" spans="2:17" hidden="1">
      <c r="B1706">
        <v>2017</v>
      </c>
      <c r="C1706">
        <v>1</v>
      </c>
      <c r="D1706" t="s">
        <v>386</v>
      </c>
      <c r="E1706" t="s">
        <v>387</v>
      </c>
      <c r="F1706" t="s">
        <v>454</v>
      </c>
      <c r="G1706" t="s">
        <v>455</v>
      </c>
      <c r="H1706" t="s">
        <v>144</v>
      </c>
      <c r="I1706" t="s">
        <v>21</v>
      </c>
      <c r="J1706" t="s">
        <v>31</v>
      </c>
      <c r="K1706" t="s">
        <v>456</v>
      </c>
      <c r="L1706" t="s">
        <v>24</v>
      </c>
      <c r="M1706" t="s">
        <v>27</v>
      </c>
      <c r="N1706">
        <v>2</v>
      </c>
      <c r="O1706">
        <v>310</v>
      </c>
      <c r="P1706">
        <v>237.81</v>
      </c>
      <c r="Q1706">
        <v>6.26</v>
      </c>
    </row>
    <row r="1707" spans="2:17" hidden="1">
      <c r="B1707">
        <v>2017</v>
      </c>
      <c r="C1707">
        <v>1</v>
      </c>
      <c r="D1707" t="s">
        <v>386</v>
      </c>
      <c r="E1707" t="s">
        <v>387</v>
      </c>
      <c r="F1707" t="s">
        <v>457</v>
      </c>
      <c r="G1707" t="s">
        <v>458</v>
      </c>
      <c r="H1707" t="s">
        <v>140</v>
      </c>
      <c r="I1707" t="s">
        <v>1072</v>
      </c>
      <c r="J1707" t="s">
        <v>31</v>
      </c>
      <c r="K1707" t="s">
        <v>459</v>
      </c>
      <c r="L1707" t="s">
        <v>24</v>
      </c>
      <c r="M1707" t="s">
        <v>25</v>
      </c>
      <c r="N1707">
        <v>1611</v>
      </c>
      <c r="O1707">
        <v>17003</v>
      </c>
      <c r="P1707">
        <v>12364.27</v>
      </c>
      <c r="Q1707">
        <v>-2504.44</v>
      </c>
    </row>
    <row r="1708" spans="2:17" hidden="1">
      <c r="B1708">
        <v>2017</v>
      </c>
      <c r="C1708">
        <v>1</v>
      </c>
      <c r="D1708" t="s">
        <v>386</v>
      </c>
      <c r="E1708" t="s">
        <v>387</v>
      </c>
      <c r="F1708" t="s">
        <v>457</v>
      </c>
      <c r="G1708" t="s">
        <v>458</v>
      </c>
      <c r="H1708" t="s">
        <v>140</v>
      </c>
      <c r="I1708" t="s">
        <v>1072</v>
      </c>
      <c r="J1708" t="s">
        <v>31</v>
      </c>
      <c r="K1708" t="s">
        <v>459</v>
      </c>
      <c r="L1708" t="s">
        <v>24</v>
      </c>
      <c r="M1708" t="s">
        <v>26</v>
      </c>
      <c r="N1708">
        <v>2167</v>
      </c>
      <c r="O1708">
        <v>153483.29999999999</v>
      </c>
      <c r="P1708">
        <v>85980.82</v>
      </c>
      <c r="Q1708">
        <v>-10037.719999999999</v>
      </c>
    </row>
    <row r="1709" spans="2:17" hidden="1">
      <c r="B1709">
        <v>2017</v>
      </c>
      <c r="C1709">
        <v>1</v>
      </c>
      <c r="D1709" t="s">
        <v>386</v>
      </c>
      <c r="E1709" t="s">
        <v>387</v>
      </c>
      <c r="F1709" t="s">
        <v>457</v>
      </c>
      <c r="G1709" t="s">
        <v>458</v>
      </c>
      <c r="H1709" t="s">
        <v>140</v>
      </c>
      <c r="I1709" t="s">
        <v>1072</v>
      </c>
      <c r="J1709" t="s">
        <v>31</v>
      </c>
      <c r="K1709" t="s">
        <v>459</v>
      </c>
      <c r="L1709" t="s">
        <v>24</v>
      </c>
      <c r="M1709" t="s">
        <v>27</v>
      </c>
      <c r="N1709">
        <v>2705</v>
      </c>
      <c r="O1709">
        <v>539595</v>
      </c>
      <c r="P1709">
        <v>334921.68</v>
      </c>
      <c r="Q1709">
        <v>8796.14</v>
      </c>
    </row>
    <row r="1710" spans="2:17" hidden="1">
      <c r="B1710">
        <v>2017</v>
      </c>
      <c r="C1710">
        <v>1</v>
      </c>
      <c r="D1710" t="s">
        <v>386</v>
      </c>
      <c r="E1710" t="s">
        <v>387</v>
      </c>
      <c r="F1710" t="s">
        <v>460</v>
      </c>
      <c r="G1710" t="s">
        <v>461</v>
      </c>
      <c r="H1710" t="s">
        <v>121</v>
      </c>
      <c r="I1710" t="s">
        <v>1072</v>
      </c>
      <c r="J1710" t="s">
        <v>31</v>
      </c>
      <c r="K1710" t="s">
        <v>462</v>
      </c>
      <c r="L1710" t="s">
        <v>24</v>
      </c>
      <c r="M1710" t="s">
        <v>25</v>
      </c>
      <c r="N1710">
        <v>2888</v>
      </c>
      <c r="O1710">
        <v>39447</v>
      </c>
      <c r="P1710">
        <v>26403.65</v>
      </c>
      <c r="Q1710">
        <v>-5822.08</v>
      </c>
    </row>
    <row r="1711" spans="2:17" hidden="1">
      <c r="B1711">
        <v>2017</v>
      </c>
      <c r="C1711">
        <v>1</v>
      </c>
      <c r="D1711" t="s">
        <v>386</v>
      </c>
      <c r="E1711" t="s">
        <v>387</v>
      </c>
      <c r="F1711" t="s">
        <v>460</v>
      </c>
      <c r="G1711" t="s">
        <v>461</v>
      </c>
      <c r="H1711" t="s">
        <v>121</v>
      </c>
      <c r="I1711" t="s">
        <v>1072</v>
      </c>
      <c r="J1711" t="s">
        <v>31</v>
      </c>
      <c r="K1711" t="s">
        <v>462</v>
      </c>
      <c r="L1711" t="s">
        <v>24</v>
      </c>
      <c r="M1711" t="s">
        <v>26</v>
      </c>
      <c r="N1711">
        <v>3758</v>
      </c>
      <c r="O1711">
        <v>238382.3</v>
      </c>
      <c r="P1711">
        <v>135372.73000000001</v>
      </c>
      <c r="Q1711">
        <v>-16913.560000000001</v>
      </c>
    </row>
    <row r="1712" spans="2:17" hidden="1">
      <c r="B1712">
        <v>2017</v>
      </c>
      <c r="C1712">
        <v>1</v>
      </c>
      <c r="D1712" t="s">
        <v>386</v>
      </c>
      <c r="E1712" t="s">
        <v>387</v>
      </c>
      <c r="F1712" t="s">
        <v>460</v>
      </c>
      <c r="G1712" t="s">
        <v>461</v>
      </c>
      <c r="H1712" t="s">
        <v>121</v>
      </c>
      <c r="I1712" t="s">
        <v>1072</v>
      </c>
      <c r="J1712" t="s">
        <v>31</v>
      </c>
      <c r="K1712" t="s">
        <v>462</v>
      </c>
      <c r="L1712" t="s">
        <v>24</v>
      </c>
      <c r="M1712" t="s">
        <v>27</v>
      </c>
      <c r="N1712">
        <v>1908</v>
      </c>
      <c r="O1712">
        <v>350649.7</v>
      </c>
      <c r="P1712">
        <v>218491.36</v>
      </c>
      <c r="Q1712">
        <v>5728.11</v>
      </c>
    </row>
    <row r="1713" spans="2:17" hidden="1">
      <c r="B1713">
        <v>2017</v>
      </c>
      <c r="C1713">
        <v>1</v>
      </c>
      <c r="D1713" t="s">
        <v>386</v>
      </c>
      <c r="E1713" t="s">
        <v>387</v>
      </c>
      <c r="F1713" t="s">
        <v>463</v>
      </c>
      <c r="G1713" t="s">
        <v>464</v>
      </c>
      <c r="H1713" t="s">
        <v>151</v>
      </c>
      <c r="I1713" t="s">
        <v>21</v>
      </c>
      <c r="J1713" t="s">
        <v>31</v>
      </c>
      <c r="K1713" t="s">
        <v>465</v>
      </c>
      <c r="L1713" t="s">
        <v>24</v>
      </c>
      <c r="M1713" t="s">
        <v>25</v>
      </c>
      <c r="N1713">
        <v>5485</v>
      </c>
      <c r="O1713">
        <v>57853</v>
      </c>
      <c r="P1713">
        <v>38887.980000000003</v>
      </c>
      <c r="Q1713">
        <v>-18811.509999999998</v>
      </c>
    </row>
    <row r="1714" spans="2:17" hidden="1">
      <c r="B1714">
        <v>2017</v>
      </c>
      <c r="C1714">
        <v>1</v>
      </c>
      <c r="D1714" t="s">
        <v>386</v>
      </c>
      <c r="E1714" t="s">
        <v>387</v>
      </c>
      <c r="F1714" t="s">
        <v>463</v>
      </c>
      <c r="G1714" t="s">
        <v>464</v>
      </c>
      <c r="H1714" t="s">
        <v>151</v>
      </c>
      <c r="I1714" t="s">
        <v>21</v>
      </c>
      <c r="J1714" t="s">
        <v>31</v>
      </c>
      <c r="K1714" t="s">
        <v>465</v>
      </c>
      <c r="L1714" t="s">
        <v>24</v>
      </c>
      <c r="M1714" t="s">
        <v>26</v>
      </c>
      <c r="N1714">
        <v>1952</v>
      </c>
      <c r="O1714">
        <v>100180</v>
      </c>
      <c r="P1714">
        <v>52752.39</v>
      </c>
      <c r="Q1714">
        <v>-19015.759999999998</v>
      </c>
    </row>
    <row r="1715" spans="2:17" hidden="1">
      <c r="B1715">
        <v>2017</v>
      </c>
      <c r="C1715">
        <v>1</v>
      </c>
      <c r="D1715" t="s">
        <v>386</v>
      </c>
      <c r="E1715" t="s">
        <v>387</v>
      </c>
      <c r="F1715" t="s">
        <v>463</v>
      </c>
      <c r="G1715" t="s">
        <v>464</v>
      </c>
      <c r="H1715" t="s">
        <v>151</v>
      </c>
      <c r="I1715" t="s">
        <v>21</v>
      </c>
      <c r="J1715" t="s">
        <v>31</v>
      </c>
      <c r="K1715" t="s">
        <v>465</v>
      </c>
      <c r="L1715" t="s">
        <v>24</v>
      </c>
      <c r="M1715" t="s">
        <v>27</v>
      </c>
      <c r="N1715">
        <v>265</v>
      </c>
      <c r="O1715">
        <v>53660</v>
      </c>
      <c r="P1715">
        <v>36737.629999999997</v>
      </c>
      <c r="Q1715">
        <v>965.13</v>
      </c>
    </row>
    <row r="1716" spans="2:17" hidden="1">
      <c r="B1716">
        <v>2017</v>
      </c>
      <c r="C1716">
        <v>1</v>
      </c>
      <c r="D1716" t="s">
        <v>386</v>
      </c>
      <c r="E1716" t="s">
        <v>387</v>
      </c>
      <c r="F1716" t="s">
        <v>466</v>
      </c>
      <c r="G1716" t="s">
        <v>467</v>
      </c>
      <c r="H1716" t="s">
        <v>151</v>
      </c>
      <c r="I1716" t="s">
        <v>21</v>
      </c>
      <c r="J1716" t="s">
        <v>31</v>
      </c>
      <c r="K1716" t="s">
        <v>468</v>
      </c>
      <c r="L1716" t="s">
        <v>24</v>
      </c>
      <c r="M1716" t="s">
        <v>25</v>
      </c>
      <c r="N1716">
        <v>4693</v>
      </c>
      <c r="O1716">
        <v>54539.83</v>
      </c>
      <c r="P1716">
        <v>34803.56</v>
      </c>
      <c r="Q1716">
        <v>-17627.18</v>
      </c>
    </row>
    <row r="1717" spans="2:17" hidden="1">
      <c r="B1717">
        <v>2017</v>
      </c>
      <c r="C1717">
        <v>1</v>
      </c>
      <c r="D1717" t="s">
        <v>386</v>
      </c>
      <c r="E1717" t="s">
        <v>387</v>
      </c>
      <c r="F1717" t="s">
        <v>466</v>
      </c>
      <c r="G1717" t="s">
        <v>467</v>
      </c>
      <c r="H1717" t="s">
        <v>151</v>
      </c>
      <c r="I1717" t="s">
        <v>21</v>
      </c>
      <c r="J1717" t="s">
        <v>31</v>
      </c>
      <c r="K1717" t="s">
        <v>468</v>
      </c>
      <c r="L1717" t="s">
        <v>24</v>
      </c>
      <c r="M1717" t="s">
        <v>26</v>
      </c>
      <c r="N1717">
        <v>2309</v>
      </c>
      <c r="O1717">
        <v>131049</v>
      </c>
      <c r="P1717">
        <v>70307.63</v>
      </c>
      <c r="Q1717">
        <v>-22849.119999999999</v>
      </c>
    </row>
    <row r="1718" spans="2:17" hidden="1">
      <c r="B1718">
        <v>2017</v>
      </c>
      <c r="C1718">
        <v>1</v>
      </c>
      <c r="D1718" t="s">
        <v>386</v>
      </c>
      <c r="E1718" t="s">
        <v>387</v>
      </c>
      <c r="F1718" t="s">
        <v>466</v>
      </c>
      <c r="G1718" t="s">
        <v>467</v>
      </c>
      <c r="H1718" t="s">
        <v>151</v>
      </c>
      <c r="I1718" t="s">
        <v>21</v>
      </c>
      <c r="J1718" t="s">
        <v>31</v>
      </c>
      <c r="K1718" t="s">
        <v>468</v>
      </c>
      <c r="L1718" t="s">
        <v>24</v>
      </c>
      <c r="M1718" t="s">
        <v>27</v>
      </c>
      <c r="N1718">
        <v>673</v>
      </c>
      <c r="O1718">
        <v>122061.12</v>
      </c>
      <c r="P1718">
        <v>83566.84</v>
      </c>
      <c r="Q1718">
        <v>2204.21</v>
      </c>
    </row>
    <row r="1719" spans="2:17" hidden="1">
      <c r="B1719">
        <v>2017</v>
      </c>
      <c r="C1719">
        <v>1</v>
      </c>
      <c r="D1719" t="s">
        <v>386</v>
      </c>
      <c r="E1719" t="s">
        <v>387</v>
      </c>
      <c r="F1719" t="s">
        <v>469</v>
      </c>
      <c r="G1719" t="s">
        <v>470</v>
      </c>
      <c r="H1719" t="s">
        <v>121</v>
      </c>
      <c r="I1719" t="s">
        <v>1072</v>
      </c>
      <c r="J1719" t="s">
        <v>31</v>
      </c>
      <c r="K1719" t="s">
        <v>471</v>
      </c>
      <c r="L1719" t="s">
        <v>24</v>
      </c>
      <c r="M1719" t="s">
        <v>25</v>
      </c>
      <c r="N1719">
        <v>1832</v>
      </c>
      <c r="O1719">
        <v>24882</v>
      </c>
      <c r="P1719">
        <v>16666.82</v>
      </c>
      <c r="Q1719">
        <v>-3662.91</v>
      </c>
    </row>
    <row r="1720" spans="2:17" hidden="1">
      <c r="B1720">
        <v>2017</v>
      </c>
      <c r="C1720">
        <v>1</v>
      </c>
      <c r="D1720" t="s">
        <v>386</v>
      </c>
      <c r="E1720" t="s">
        <v>387</v>
      </c>
      <c r="F1720" t="s">
        <v>469</v>
      </c>
      <c r="G1720" t="s">
        <v>470</v>
      </c>
      <c r="H1720" t="s">
        <v>121</v>
      </c>
      <c r="I1720" t="s">
        <v>1072</v>
      </c>
      <c r="J1720" t="s">
        <v>31</v>
      </c>
      <c r="K1720" t="s">
        <v>471</v>
      </c>
      <c r="L1720" t="s">
        <v>24</v>
      </c>
      <c r="M1720" t="s">
        <v>26</v>
      </c>
      <c r="N1720">
        <v>1589</v>
      </c>
      <c r="O1720">
        <v>92859</v>
      </c>
      <c r="P1720">
        <v>52569.96</v>
      </c>
      <c r="Q1720">
        <v>-7025.15</v>
      </c>
    </row>
    <row r="1721" spans="2:17" hidden="1">
      <c r="B1721">
        <v>2017</v>
      </c>
      <c r="C1721">
        <v>1</v>
      </c>
      <c r="D1721" t="s">
        <v>386</v>
      </c>
      <c r="E1721" t="s">
        <v>387</v>
      </c>
      <c r="F1721" t="s">
        <v>469</v>
      </c>
      <c r="G1721" t="s">
        <v>470</v>
      </c>
      <c r="H1721" t="s">
        <v>121</v>
      </c>
      <c r="I1721" t="s">
        <v>1072</v>
      </c>
      <c r="J1721" t="s">
        <v>31</v>
      </c>
      <c r="K1721" t="s">
        <v>471</v>
      </c>
      <c r="L1721" t="s">
        <v>24</v>
      </c>
      <c r="M1721" t="s">
        <v>27</v>
      </c>
      <c r="N1721">
        <v>556</v>
      </c>
      <c r="O1721">
        <v>102763</v>
      </c>
      <c r="P1721">
        <v>63908.87</v>
      </c>
      <c r="Q1721">
        <v>1678.38</v>
      </c>
    </row>
    <row r="1722" spans="2:17" hidden="1">
      <c r="B1722">
        <v>2017</v>
      </c>
      <c r="C1722">
        <v>1</v>
      </c>
      <c r="D1722" t="s">
        <v>386</v>
      </c>
      <c r="E1722" t="s">
        <v>387</v>
      </c>
      <c r="F1722" t="s">
        <v>472</v>
      </c>
      <c r="G1722" t="s">
        <v>473</v>
      </c>
      <c r="H1722" t="s">
        <v>121</v>
      </c>
      <c r="I1722" t="s">
        <v>1072</v>
      </c>
      <c r="J1722" t="s">
        <v>31</v>
      </c>
      <c r="K1722" t="s">
        <v>474</v>
      </c>
      <c r="L1722" t="s">
        <v>24</v>
      </c>
      <c r="M1722" t="s">
        <v>25</v>
      </c>
      <c r="N1722">
        <v>1778</v>
      </c>
      <c r="O1722">
        <v>16206</v>
      </c>
      <c r="P1722">
        <v>12855.91</v>
      </c>
      <c r="Q1722">
        <v>-2447.6</v>
      </c>
    </row>
    <row r="1723" spans="2:17" hidden="1">
      <c r="B1723">
        <v>2017</v>
      </c>
      <c r="C1723">
        <v>1</v>
      </c>
      <c r="D1723" t="s">
        <v>386</v>
      </c>
      <c r="E1723" t="s">
        <v>387</v>
      </c>
      <c r="F1723" t="s">
        <v>472</v>
      </c>
      <c r="G1723" t="s">
        <v>473</v>
      </c>
      <c r="H1723" t="s">
        <v>121</v>
      </c>
      <c r="I1723" t="s">
        <v>1072</v>
      </c>
      <c r="J1723" t="s">
        <v>31</v>
      </c>
      <c r="K1723" t="s">
        <v>474</v>
      </c>
      <c r="L1723" t="s">
        <v>24</v>
      </c>
      <c r="M1723" t="s">
        <v>26</v>
      </c>
      <c r="N1723">
        <v>1972</v>
      </c>
      <c r="O1723">
        <v>129486</v>
      </c>
      <c r="P1723">
        <v>74451.38</v>
      </c>
      <c r="Q1723">
        <v>-9029.98</v>
      </c>
    </row>
    <row r="1724" spans="2:17" hidden="1">
      <c r="B1724">
        <v>2017</v>
      </c>
      <c r="C1724">
        <v>1</v>
      </c>
      <c r="D1724" t="s">
        <v>386</v>
      </c>
      <c r="E1724" t="s">
        <v>387</v>
      </c>
      <c r="F1724" t="s">
        <v>472</v>
      </c>
      <c r="G1724" t="s">
        <v>473</v>
      </c>
      <c r="H1724" t="s">
        <v>121</v>
      </c>
      <c r="I1724" t="s">
        <v>1072</v>
      </c>
      <c r="J1724" t="s">
        <v>31</v>
      </c>
      <c r="K1724" t="s">
        <v>474</v>
      </c>
      <c r="L1724" t="s">
        <v>24</v>
      </c>
      <c r="M1724" t="s">
        <v>27</v>
      </c>
      <c r="N1724">
        <v>1282</v>
      </c>
      <c r="O1724">
        <v>213476</v>
      </c>
      <c r="P1724">
        <v>136538.97</v>
      </c>
      <c r="Q1724">
        <v>3582.29</v>
      </c>
    </row>
    <row r="1725" spans="2:17" hidden="1">
      <c r="B1725">
        <v>2017</v>
      </c>
      <c r="C1725">
        <v>1</v>
      </c>
      <c r="D1725" t="s">
        <v>386</v>
      </c>
      <c r="E1725" t="s">
        <v>387</v>
      </c>
      <c r="F1725" t="s">
        <v>475</v>
      </c>
      <c r="G1725" t="s">
        <v>476</v>
      </c>
      <c r="H1725" t="s">
        <v>20</v>
      </c>
      <c r="I1725" t="s">
        <v>21</v>
      </c>
      <c r="J1725" t="s">
        <v>31</v>
      </c>
      <c r="K1725" t="s">
        <v>477</v>
      </c>
      <c r="L1725" t="s">
        <v>24</v>
      </c>
      <c r="M1725" t="s">
        <v>25</v>
      </c>
      <c r="N1725">
        <v>4577</v>
      </c>
      <c r="O1725">
        <v>44698.6</v>
      </c>
      <c r="P1725">
        <v>34202.57</v>
      </c>
      <c r="Q1725">
        <v>-16074.34</v>
      </c>
    </row>
    <row r="1726" spans="2:17" hidden="1">
      <c r="B1726">
        <v>2017</v>
      </c>
      <c r="C1726">
        <v>1</v>
      </c>
      <c r="D1726" t="s">
        <v>386</v>
      </c>
      <c r="E1726" t="s">
        <v>387</v>
      </c>
      <c r="F1726" t="s">
        <v>475</v>
      </c>
      <c r="G1726" t="s">
        <v>476</v>
      </c>
      <c r="H1726" t="s">
        <v>20</v>
      </c>
      <c r="I1726" t="s">
        <v>21</v>
      </c>
      <c r="J1726" t="s">
        <v>31</v>
      </c>
      <c r="K1726" t="s">
        <v>477</v>
      </c>
      <c r="L1726" t="s">
        <v>24</v>
      </c>
      <c r="M1726" t="s">
        <v>26</v>
      </c>
      <c r="N1726">
        <v>858</v>
      </c>
      <c r="O1726">
        <v>44611</v>
      </c>
      <c r="P1726">
        <v>26137.55</v>
      </c>
      <c r="Q1726">
        <v>-9276.36</v>
      </c>
    </row>
    <row r="1727" spans="2:17" hidden="1">
      <c r="B1727">
        <v>2017</v>
      </c>
      <c r="C1727">
        <v>1</v>
      </c>
      <c r="D1727" t="s">
        <v>386</v>
      </c>
      <c r="E1727" t="s">
        <v>387</v>
      </c>
      <c r="F1727" t="s">
        <v>475</v>
      </c>
      <c r="G1727" t="s">
        <v>476</v>
      </c>
      <c r="H1727" t="s">
        <v>20</v>
      </c>
      <c r="I1727" t="s">
        <v>21</v>
      </c>
      <c r="J1727" t="s">
        <v>31</v>
      </c>
      <c r="K1727" t="s">
        <v>477</v>
      </c>
      <c r="L1727" t="s">
        <v>24</v>
      </c>
      <c r="M1727" t="s">
        <v>27</v>
      </c>
      <c r="N1727">
        <v>160</v>
      </c>
      <c r="O1727">
        <v>28399</v>
      </c>
      <c r="P1727">
        <v>21795.26</v>
      </c>
      <c r="Q1727">
        <v>573.04</v>
      </c>
    </row>
    <row r="1728" spans="2:17" hidden="1">
      <c r="B1728">
        <v>2017</v>
      </c>
      <c r="C1728">
        <v>1</v>
      </c>
      <c r="D1728" t="s">
        <v>386</v>
      </c>
      <c r="E1728" t="s">
        <v>387</v>
      </c>
      <c r="F1728" t="s">
        <v>478</v>
      </c>
      <c r="G1728" t="s">
        <v>479</v>
      </c>
      <c r="H1728" t="s">
        <v>140</v>
      </c>
      <c r="I1728" t="s">
        <v>1072</v>
      </c>
      <c r="J1728" t="s">
        <v>31</v>
      </c>
      <c r="K1728" t="s">
        <v>480</v>
      </c>
      <c r="L1728" t="s">
        <v>24</v>
      </c>
      <c r="M1728" t="s">
        <v>25</v>
      </c>
      <c r="N1728">
        <v>2572</v>
      </c>
      <c r="O1728">
        <v>38791.800000000003</v>
      </c>
      <c r="P1728">
        <v>24462</v>
      </c>
      <c r="Q1728">
        <v>-5570.23</v>
      </c>
    </row>
    <row r="1729" spans="2:17" hidden="1">
      <c r="B1729">
        <v>2017</v>
      </c>
      <c r="C1729">
        <v>1</v>
      </c>
      <c r="D1729" t="s">
        <v>386</v>
      </c>
      <c r="E1729" t="s">
        <v>387</v>
      </c>
      <c r="F1729" t="s">
        <v>478</v>
      </c>
      <c r="G1729" t="s">
        <v>479</v>
      </c>
      <c r="H1729" t="s">
        <v>140</v>
      </c>
      <c r="I1729" t="s">
        <v>1072</v>
      </c>
      <c r="J1729" t="s">
        <v>31</v>
      </c>
      <c r="K1729" t="s">
        <v>480</v>
      </c>
      <c r="L1729" t="s">
        <v>24</v>
      </c>
      <c r="M1729" t="s">
        <v>26</v>
      </c>
      <c r="N1729">
        <v>2615</v>
      </c>
      <c r="O1729">
        <v>153583</v>
      </c>
      <c r="P1729">
        <v>84854.33</v>
      </c>
      <c r="Q1729">
        <v>-11270.65</v>
      </c>
    </row>
    <row r="1730" spans="2:17" hidden="1">
      <c r="B1730">
        <v>2017</v>
      </c>
      <c r="C1730">
        <v>1</v>
      </c>
      <c r="D1730" t="s">
        <v>386</v>
      </c>
      <c r="E1730" t="s">
        <v>387</v>
      </c>
      <c r="F1730" t="s">
        <v>478</v>
      </c>
      <c r="G1730" t="s">
        <v>479</v>
      </c>
      <c r="H1730" t="s">
        <v>140</v>
      </c>
      <c r="I1730" t="s">
        <v>1072</v>
      </c>
      <c r="J1730" t="s">
        <v>31</v>
      </c>
      <c r="K1730" t="s">
        <v>480</v>
      </c>
      <c r="L1730" t="s">
        <v>24</v>
      </c>
      <c r="M1730" t="s">
        <v>27</v>
      </c>
      <c r="N1730">
        <v>1096</v>
      </c>
      <c r="O1730">
        <v>208997</v>
      </c>
      <c r="P1730">
        <v>126715.09</v>
      </c>
      <c r="Q1730">
        <v>3327.44</v>
      </c>
    </row>
    <row r="1731" spans="2:17" hidden="1">
      <c r="B1731">
        <v>2017</v>
      </c>
      <c r="C1731">
        <v>1</v>
      </c>
      <c r="D1731" t="s">
        <v>386</v>
      </c>
      <c r="E1731" t="s">
        <v>387</v>
      </c>
      <c r="F1731" t="s">
        <v>481</v>
      </c>
      <c r="G1731" t="s">
        <v>482</v>
      </c>
      <c r="H1731" t="s">
        <v>140</v>
      </c>
      <c r="I1731" t="s">
        <v>1072</v>
      </c>
      <c r="J1731" t="s">
        <v>31</v>
      </c>
      <c r="K1731" t="s">
        <v>483</v>
      </c>
      <c r="L1731" t="s">
        <v>24</v>
      </c>
      <c r="M1731" t="s">
        <v>25</v>
      </c>
      <c r="N1731">
        <v>758</v>
      </c>
      <c r="O1731">
        <v>10078.700000000001</v>
      </c>
      <c r="P1731">
        <v>6629.7</v>
      </c>
      <c r="Q1731">
        <v>-1449.39</v>
      </c>
    </row>
    <row r="1732" spans="2:17" hidden="1">
      <c r="B1732">
        <v>2017</v>
      </c>
      <c r="C1732">
        <v>1</v>
      </c>
      <c r="D1732" t="s">
        <v>386</v>
      </c>
      <c r="E1732" t="s">
        <v>387</v>
      </c>
      <c r="F1732" t="s">
        <v>481</v>
      </c>
      <c r="G1732" t="s">
        <v>482</v>
      </c>
      <c r="H1732" t="s">
        <v>140</v>
      </c>
      <c r="I1732" t="s">
        <v>1072</v>
      </c>
      <c r="J1732" t="s">
        <v>31</v>
      </c>
      <c r="K1732" t="s">
        <v>483</v>
      </c>
      <c r="L1732" t="s">
        <v>24</v>
      </c>
      <c r="M1732" t="s">
        <v>26</v>
      </c>
      <c r="N1732">
        <v>1383</v>
      </c>
      <c r="O1732">
        <v>94101.5</v>
      </c>
      <c r="P1732">
        <v>52170.07</v>
      </c>
      <c r="Q1732">
        <v>-6125.61</v>
      </c>
    </row>
    <row r="1733" spans="2:17" hidden="1">
      <c r="B1733">
        <v>2017</v>
      </c>
      <c r="C1733">
        <v>1</v>
      </c>
      <c r="D1733" t="s">
        <v>386</v>
      </c>
      <c r="E1733" t="s">
        <v>387</v>
      </c>
      <c r="F1733" t="s">
        <v>481</v>
      </c>
      <c r="G1733" t="s">
        <v>482</v>
      </c>
      <c r="H1733" t="s">
        <v>140</v>
      </c>
      <c r="I1733" t="s">
        <v>1072</v>
      </c>
      <c r="J1733" t="s">
        <v>31</v>
      </c>
      <c r="K1733" t="s">
        <v>483</v>
      </c>
      <c r="L1733" t="s">
        <v>24</v>
      </c>
      <c r="M1733" t="s">
        <v>27</v>
      </c>
      <c r="N1733">
        <v>1172</v>
      </c>
      <c r="O1733">
        <v>194564</v>
      </c>
      <c r="P1733">
        <v>118550.5</v>
      </c>
      <c r="Q1733">
        <v>3109.96</v>
      </c>
    </row>
    <row r="1734" spans="2:17" hidden="1">
      <c r="B1734">
        <v>2017</v>
      </c>
      <c r="C1734">
        <v>1</v>
      </c>
      <c r="D1734" t="s">
        <v>386</v>
      </c>
      <c r="E1734" t="s">
        <v>387</v>
      </c>
      <c r="F1734" t="s">
        <v>484</v>
      </c>
      <c r="G1734" t="s">
        <v>485</v>
      </c>
      <c r="H1734" t="s">
        <v>140</v>
      </c>
      <c r="I1734" t="s">
        <v>1072</v>
      </c>
      <c r="J1734" t="s">
        <v>31</v>
      </c>
      <c r="K1734" t="s">
        <v>486</v>
      </c>
      <c r="L1734" t="s">
        <v>24</v>
      </c>
      <c r="M1734" t="s">
        <v>25</v>
      </c>
      <c r="N1734">
        <v>3826</v>
      </c>
      <c r="O1734">
        <v>46617.8</v>
      </c>
      <c r="P1734">
        <v>31760.82</v>
      </c>
      <c r="Q1734">
        <v>-6747.71</v>
      </c>
    </row>
    <row r="1735" spans="2:17" hidden="1">
      <c r="B1735">
        <v>2017</v>
      </c>
      <c r="C1735">
        <v>1</v>
      </c>
      <c r="D1735" t="s">
        <v>386</v>
      </c>
      <c r="E1735" t="s">
        <v>387</v>
      </c>
      <c r="F1735" t="s">
        <v>484</v>
      </c>
      <c r="G1735" t="s">
        <v>485</v>
      </c>
      <c r="H1735" t="s">
        <v>140</v>
      </c>
      <c r="I1735" t="s">
        <v>1072</v>
      </c>
      <c r="J1735" t="s">
        <v>31</v>
      </c>
      <c r="K1735" t="s">
        <v>486</v>
      </c>
      <c r="L1735" t="s">
        <v>24</v>
      </c>
      <c r="M1735" t="s">
        <v>26</v>
      </c>
      <c r="N1735">
        <v>5594</v>
      </c>
      <c r="O1735">
        <v>360828.34</v>
      </c>
      <c r="P1735">
        <v>201153.41</v>
      </c>
      <c r="Q1735">
        <v>-24378.37</v>
      </c>
    </row>
    <row r="1736" spans="2:17" hidden="1">
      <c r="B1736">
        <v>2017</v>
      </c>
      <c r="C1736">
        <v>1</v>
      </c>
      <c r="D1736" t="s">
        <v>386</v>
      </c>
      <c r="E1736" t="s">
        <v>387</v>
      </c>
      <c r="F1736" t="s">
        <v>484</v>
      </c>
      <c r="G1736" t="s">
        <v>485</v>
      </c>
      <c r="H1736" t="s">
        <v>140</v>
      </c>
      <c r="I1736" t="s">
        <v>1072</v>
      </c>
      <c r="J1736" t="s">
        <v>31</v>
      </c>
      <c r="K1736" t="s">
        <v>486</v>
      </c>
      <c r="L1736" t="s">
        <v>24</v>
      </c>
      <c r="M1736" t="s">
        <v>27</v>
      </c>
      <c r="N1736">
        <v>3819</v>
      </c>
      <c r="O1736">
        <v>663825.5</v>
      </c>
      <c r="P1736">
        <v>408954.05</v>
      </c>
      <c r="Q1736">
        <v>10726.23</v>
      </c>
    </row>
    <row r="1737" spans="2:17" hidden="1">
      <c r="B1737">
        <v>2017</v>
      </c>
      <c r="C1737">
        <v>1</v>
      </c>
      <c r="D1737" t="s">
        <v>386</v>
      </c>
      <c r="E1737" t="s">
        <v>387</v>
      </c>
      <c r="F1737" t="s">
        <v>487</v>
      </c>
      <c r="G1737" t="s">
        <v>488</v>
      </c>
      <c r="H1737" t="s">
        <v>151</v>
      </c>
      <c r="I1737" t="s">
        <v>21</v>
      </c>
      <c r="J1737" t="s">
        <v>31</v>
      </c>
      <c r="K1737" t="s">
        <v>489</v>
      </c>
      <c r="L1737" t="s">
        <v>24</v>
      </c>
      <c r="M1737" t="s">
        <v>25</v>
      </c>
      <c r="N1737">
        <v>2087</v>
      </c>
      <c r="O1737">
        <v>25473</v>
      </c>
      <c r="P1737">
        <v>15866.9</v>
      </c>
      <c r="Q1737">
        <v>-8228.48</v>
      </c>
    </row>
    <row r="1738" spans="2:17" hidden="1">
      <c r="B1738">
        <v>2017</v>
      </c>
      <c r="C1738">
        <v>1</v>
      </c>
      <c r="D1738" t="s">
        <v>386</v>
      </c>
      <c r="E1738" t="s">
        <v>387</v>
      </c>
      <c r="F1738" t="s">
        <v>487</v>
      </c>
      <c r="G1738" t="s">
        <v>488</v>
      </c>
      <c r="H1738" t="s">
        <v>151</v>
      </c>
      <c r="I1738" t="s">
        <v>21</v>
      </c>
      <c r="J1738" t="s">
        <v>31</v>
      </c>
      <c r="K1738" t="s">
        <v>489</v>
      </c>
      <c r="L1738" t="s">
        <v>24</v>
      </c>
      <c r="M1738" t="s">
        <v>26</v>
      </c>
      <c r="N1738">
        <v>3269</v>
      </c>
      <c r="O1738">
        <v>215814.6</v>
      </c>
      <c r="P1738">
        <v>118628.34</v>
      </c>
      <c r="Q1738">
        <v>-32752.2</v>
      </c>
    </row>
    <row r="1739" spans="2:17" hidden="1">
      <c r="B1739">
        <v>2017</v>
      </c>
      <c r="C1739">
        <v>1</v>
      </c>
      <c r="D1739" t="s">
        <v>386</v>
      </c>
      <c r="E1739" t="s">
        <v>387</v>
      </c>
      <c r="F1739" t="s">
        <v>487</v>
      </c>
      <c r="G1739" t="s">
        <v>488</v>
      </c>
      <c r="H1739" t="s">
        <v>151</v>
      </c>
      <c r="I1739" t="s">
        <v>21</v>
      </c>
      <c r="J1739" t="s">
        <v>31</v>
      </c>
      <c r="K1739" t="s">
        <v>489</v>
      </c>
      <c r="L1739" t="s">
        <v>24</v>
      </c>
      <c r="M1739" t="s">
        <v>27</v>
      </c>
      <c r="N1739">
        <v>2009</v>
      </c>
      <c r="O1739">
        <v>324871.52</v>
      </c>
      <c r="P1739">
        <v>223073.59</v>
      </c>
      <c r="Q1739">
        <v>5853.41</v>
      </c>
    </row>
    <row r="1740" spans="2:17" hidden="1">
      <c r="B1740">
        <v>2017</v>
      </c>
      <c r="C1740">
        <v>1</v>
      </c>
      <c r="D1740" t="s">
        <v>386</v>
      </c>
      <c r="E1740" t="s">
        <v>387</v>
      </c>
      <c r="F1740" t="s">
        <v>490</v>
      </c>
      <c r="G1740" t="s">
        <v>491</v>
      </c>
      <c r="H1740" t="s">
        <v>121</v>
      </c>
      <c r="I1740" t="s">
        <v>1072</v>
      </c>
      <c r="J1740" t="s">
        <v>31</v>
      </c>
      <c r="K1740" t="s">
        <v>492</v>
      </c>
      <c r="L1740" t="s">
        <v>24</v>
      </c>
      <c r="M1740" t="s">
        <v>25</v>
      </c>
      <c r="N1740">
        <v>717</v>
      </c>
      <c r="O1740">
        <v>8464</v>
      </c>
      <c r="P1740">
        <v>5967.06</v>
      </c>
      <c r="Q1740">
        <v>-1249.25</v>
      </c>
    </row>
    <row r="1741" spans="2:17" hidden="1">
      <c r="B1741">
        <v>2017</v>
      </c>
      <c r="C1741">
        <v>1</v>
      </c>
      <c r="D1741" t="s">
        <v>386</v>
      </c>
      <c r="E1741" t="s">
        <v>387</v>
      </c>
      <c r="F1741" t="s">
        <v>490</v>
      </c>
      <c r="G1741" t="s">
        <v>491</v>
      </c>
      <c r="H1741" t="s">
        <v>121</v>
      </c>
      <c r="I1741" t="s">
        <v>1072</v>
      </c>
      <c r="J1741" t="s">
        <v>31</v>
      </c>
      <c r="K1741" t="s">
        <v>492</v>
      </c>
      <c r="L1741" t="s">
        <v>24</v>
      </c>
      <c r="M1741" t="s">
        <v>26</v>
      </c>
      <c r="N1741">
        <v>384</v>
      </c>
      <c r="O1741">
        <v>19607</v>
      </c>
      <c r="P1741">
        <v>11057.09</v>
      </c>
      <c r="Q1741">
        <v>-1701.12</v>
      </c>
    </row>
    <row r="1742" spans="2:17" hidden="1">
      <c r="B1742">
        <v>2017</v>
      </c>
      <c r="C1742">
        <v>1</v>
      </c>
      <c r="D1742" t="s">
        <v>386</v>
      </c>
      <c r="E1742" t="s">
        <v>387</v>
      </c>
      <c r="F1742" t="s">
        <v>490</v>
      </c>
      <c r="G1742" t="s">
        <v>491</v>
      </c>
      <c r="H1742" t="s">
        <v>121</v>
      </c>
      <c r="I1742" t="s">
        <v>1072</v>
      </c>
      <c r="J1742" t="s">
        <v>31</v>
      </c>
      <c r="K1742" t="s">
        <v>492</v>
      </c>
      <c r="L1742" t="s">
        <v>24</v>
      </c>
      <c r="M1742" t="s">
        <v>27</v>
      </c>
      <c r="N1742">
        <v>34</v>
      </c>
      <c r="O1742">
        <v>5573</v>
      </c>
      <c r="P1742">
        <v>3484.26</v>
      </c>
      <c r="Q1742">
        <v>91.31</v>
      </c>
    </row>
    <row r="1743" spans="2:17" hidden="1">
      <c r="B1743">
        <v>2017</v>
      </c>
      <c r="C1743">
        <v>1</v>
      </c>
      <c r="D1743" t="s">
        <v>386</v>
      </c>
      <c r="E1743" t="s">
        <v>387</v>
      </c>
      <c r="F1743" t="s">
        <v>493</v>
      </c>
      <c r="G1743" t="s">
        <v>494</v>
      </c>
      <c r="H1743" t="s">
        <v>30</v>
      </c>
      <c r="I1743" t="s">
        <v>21</v>
      </c>
      <c r="J1743" t="s">
        <v>31</v>
      </c>
      <c r="K1743" t="s">
        <v>495</v>
      </c>
      <c r="L1743" t="s">
        <v>24</v>
      </c>
      <c r="M1743" t="s">
        <v>25</v>
      </c>
      <c r="N1743">
        <v>16745</v>
      </c>
      <c r="O1743">
        <v>136085.6</v>
      </c>
      <c r="P1743">
        <v>144711.60999999999</v>
      </c>
      <c r="Q1743">
        <v>-57126.080000000002</v>
      </c>
    </row>
    <row r="1744" spans="2:17" hidden="1">
      <c r="B1744">
        <v>2017</v>
      </c>
      <c r="C1744">
        <v>1</v>
      </c>
      <c r="D1744" t="s">
        <v>386</v>
      </c>
      <c r="E1744" t="s">
        <v>387</v>
      </c>
      <c r="F1744" t="s">
        <v>493</v>
      </c>
      <c r="G1744" t="s">
        <v>494</v>
      </c>
      <c r="H1744" t="s">
        <v>30</v>
      </c>
      <c r="I1744" t="s">
        <v>21</v>
      </c>
      <c r="J1744" t="s">
        <v>31</v>
      </c>
      <c r="K1744" t="s">
        <v>495</v>
      </c>
      <c r="L1744" t="s">
        <v>24</v>
      </c>
      <c r="M1744" t="s">
        <v>26</v>
      </c>
      <c r="N1744">
        <v>3508</v>
      </c>
      <c r="O1744">
        <v>199596.2</v>
      </c>
      <c r="P1744">
        <v>141509.24</v>
      </c>
      <c r="Q1744">
        <v>-44829.89</v>
      </c>
    </row>
    <row r="1745" spans="2:17" hidden="1">
      <c r="B1745">
        <v>2017</v>
      </c>
      <c r="C1745">
        <v>1</v>
      </c>
      <c r="D1745" t="s">
        <v>386</v>
      </c>
      <c r="E1745" t="s">
        <v>387</v>
      </c>
      <c r="F1745" t="s">
        <v>493</v>
      </c>
      <c r="G1745" t="s">
        <v>494</v>
      </c>
      <c r="H1745" t="s">
        <v>30</v>
      </c>
      <c r="I1745" t="s">
        <v>21</v>
      </c>
      <c r="J1745" t="s">
        <v>31</v>
      </c>
      <c r="K1745" t="s">
        <v>495</v>
      </c>
      <c r="L1745" t="s">
        <v>24</v>
      </c>
      <c r="M1745" t="s">
        <v>27</v>
      </c>
      <c r="N1745">
        <v>743</v>
      </c>
      <c r="O1745">
        <v>142949</v>
      </c>
      <c r="P1745">
        <v>128179.69</v>
      </c>
      <c r="Q1745">
        <v>3370.14</v>
      </c>
    </row>
    <row r="1746" spans="2:17" hidden="1">
      <c r="B1746">
        <v>2017</v>
      </c>
      <c r="C1746">
        <v>1</v>
      </c>
      <c r="D1746" t="s">
        <v>386</v>
      </c>
      <c r="E1746" t="s">
        <v>387</v>
      </c>
      <c r="F1746" t="s">
        <v>496</v>
      </c>
      <c r="G1746" t="s">
        <v>497</v>
      </c>
      <c r="H1746" t="s">
        <v>30</v>
      </c>
      <c r="I1746" t="s">
        <v>21</v>
      </c>
      <c r="J1746" t="s">
        <v>31</v>
      </c>
      <c r="K1746" t="s">
        <v>498</v>
      </c>
      <c r="L1746" t="s">
        <v>24</v>
      </c>
      <c r="M1746" t="s">
        <v>25</v>
      </c>
      <c r="N1746">
        <v>30195</v>
      </c>
      <c r="O1746">
        <v>238150.13</v>
      </c>
      <c r="P1746">
        <v>257605.33</v>
      </c>
      <c r="Q1746">
        <v>-99666.95</v>
      </c>
    </row>
    <row r="1747" spans="2:17" hidden="1">
      <c r="B1747">
        <v>2017</v>
      </c>
      <c r="C1747">
        <v>1</v>
      </c>
      <c r="D1747" t="s">
        <v>386</v>
      </c>
      <c r="E1747" t="s">
        <v>387</v>
      </c>
      <c r="F1747" t="s">
        <v>496</v>
      </c>
      <c r="G1747" t="s">
        <v>497</v>
      </c>
      <c r="H1747" t="s">
        <v>30</v>
      </c>
      <c r="I1747" t="s">
        <v>21</v>
      </c>
      <c r="J1747" t="s">
        <v>31</v>
      </c>
      <c r="K1747" t="s">
        <v>498</v>
      </c>
      <c r="L1747" t="s">
        <v>24</v>
      </c>
      <c r="M1747" t="s">
        <v>26</v>
      </c>
      <c r="N1747">
        <v>3356</v>
      </c>
      <c r="O1747">
        <v>165193</v>
      </c>
      <c r="P1747">
        <v>113170.39</v>
      </c>
      <c r="Q1747">
        <v>-42193.43</v>
      </c>
    </row>
    <row r="1748" spans="2:17" hidden="1">
      <c r="B1748">
        <v>2017</v>
      </c>
      <c r="C1748">
        <v>1</v>
      </c>
      <c r="D1748" t="s">
        <v>386</v>
      </c>
      <c r="E1748" t="s">
        <v>387</v>
      </c>
      <c r="F1748" t="s">
        <v>496</v>
      </c>
      <c r="G1748" t="s">
        <v>497</v>
      </c>
      <c r="H1748" t="s">
        <v>30</v>
      </c>
      <c r="I1748" t="s">
        <v>21</v>
      </c>
      <c r="J1748" t="s">
        <v>31</v>
      </c>
      <c r="K1748" t="s">
        <v>498</v>
      </c>
      <c r="L1748" t="s">
        <v>24</v>
      </c>
      <c r="M1748" t="s">
        <v>27</v>
      </c>
      <c r="N1748">
        <v>320</v>
      </c>
      <c r="O1748">
        <v>56225.9</v>
      </c>
      <c r="P1748">
        <v>50084.75</v>
      </c>
      <c r="Q1748">
        <v>1318.32</v>
      </c>
    </row>
    <row r="1749" spans="2:17" hidden="1">
      <c r="B1749">
        <v>2017</v>
      </c>
      <c r="C1749">
        <v>1</v>
      </c>
      <c r="D1749" t="s">
        <v>386</v>
      </c>
      <c r="E1749" t="s">
        <v>387</v>
      </c>
      <c r="F1749" t="s">
        <v>499</v>
      </c>
      <c r="G1749" t="s">
        <v>500</v>
      </c>
      <c r="H1749" t="s">
        <v>30</v>
      </c>
      <c r="I1749" t="s">
        <v>21</v>
      </c>
      <c r="J1749" t="s">
        <v>31</v>
      </c>
      <c r="K1749" t="s">
        <v>381</v>
      </c>
      <c r="L1749" t="s">
        <v>24</v>
      </c>
      <c r="M1749" t="s">
        <v>25</v>
      </c>
      <c r="N1749">
        <v>11160</v>
      </c>
      <c r="O1749">
        <v>93254.9</v>
      </c>
      <c r="P1749">
        <v>97800.57</v>
      </c>
      <c r="Q1749">
        <v>-39429.760000000002</v>
      </c>
    </row>
    <row r="1750" spans="2:17" hidden="1">
      <c r="B1750">
        <v>2017</v>
      </c>
      <c r="C1750">
        <v>1</v>
      </c>
      <c r="D1750" t="s">
        <v>386</v>
      </c>
      <c r="E1750" t="s">
        <v>387</v>
      </c>
      <c r="F1750" t="s">
        <v>499</v>
      </c>
      <c r="G1750" t="s">
        <v>500</v>
      </c>
      <c r="H1750" t="s">
        <v>30</v>
      </c>
      <c r="I1750" t="s">
        <v>21</v>
      </c>
      <c r="J1750" t="s">
        <v>31</v>
      </c>
      <c r="K1750" t="s">
        <v>381</v>
      </c>
      <c r="L1750" t="s">
        <v>24</v>
      </c>
      <c r="M1750" t="s">
        <v>26</v>
      </c>
      <c r="N1750">
        <v>2621</v>
      </c>
      <c r="O1750">
        <v>142519</v>
      </c>
      <c r="P1750">
        <v>99872.36</v>
      </c>
      <c r="Q1750">
        <v>-33398.959999999999</v>
      </c>
    </row>
    <row r="1751" spans="2:17" hidden="1">
      <c r="B1751">
        <v>2017</v>
      </c>
      <c r="C1751">
        <v>1</v>
      </c>
      <c r="D1751" t="s">
        <v>386</v>
      </c>
      <c r="E1751" t="s">
        <v>387</v>
      </c>
      <c r="F1751" t="s">
        <v>499</v>
      </c>
      <c r="G1751" t="s">
        <v>500</v>
      </c>
      <c r="H1751" t="s">
        <v>30</v>
      </c>
      <c r="I1751" t="s">
        <v>21</v>
      </c>
      <c r="J1751" t="s">
        <v>31</v>
      </c>
      <c r="K1751" t="s">
        <v>381</v>
      </c>
      <c r="L1751" t="s">
        <v>24</v>
      </c>
      <c r="M1751" t="s">
        <v>27</v>
      </c>
      <c r="N1751">
        <v>384</v>
      </c>
      <c r="O1751">
        <v>65979</v>
      </c>
      <c r="P1751">
        <v>59320.67</v>
      </c>
      <c r="Q1751">
        <v>1559.65</v>
      </c>
    </row>
    <row r="1752" spans="2:17" hidden="1">
      <c r="B1752">
        <v>2017</v>
      </c>
      <c r="C1752">
        <v>1</v>
      </c>
      <c r="D1752" t="s">
        <v>386</v>
      </c>
      <c r="E1752" t="s">
        <v>387</v>
      </c>
      <c r="F1752" t="s">
        <v>501</v>
      </c>
      <c r="G1752" t="s">
        <v>502</v>
      </c>
      <c r="H1752" t="s">
        <v>30</v>
      </c>
      <c r="I1752" t="s">
        <v>21</v>
      </c>
      <c r="J1752" t="s">
        <v>31</v>
      </c>
      <c r="K1752" t="s">
        <v>503</v>
      </c>
      <c r="L1752" t="s">
        <v>24</v>
      </c>
      <c r="M1752" t="s">
        <v>25</v>
      </c>
      <c r="N1752">
        <v>7210</v>
      </c>
      <c r="O1752">
        <v>57340.99</v>
      </c>
      <c r="P1752">
        <v>62197.1</v>
      </c>
      <c r="Q1752">
        <v>-24486.06</v>
      </c>
    </row>
    <row r="1753" spans="2:17" hidden="1">
      <c r="B1753">
        <v>2017</v>
      </c>
      <c r="C1753">
        <v>1</v>
      </c>
      <c r="D1753" t="s">
        <v>386</v>
      </c>
      <c r="E1753" t="s">
        <v>387</v>
      </c>
      <c r="F1753" t="s">
        <v>501</v>
      </c>
      <c r="G1753" t="s">
        <v>502</v>
      </c>
      <c r="H1753" t="s">
        <v>30</v>
      </c>
      <c r="I1753" t="s">
        <v>21</v>
      </c>
      <c r="J1753" t="s">
        <v>31</v>
      </c>
      <c r="K1753" t="s">
        <v>503</v>
      </c>
      <c r="L1753" t="s">
        <v>24</v>
      </c>
      <c r="M1753" t="s">
        <v>26</v>
      </c>
      <c r="N1753">
        <v>2515</v>
      </c>
      <c r="O1753">
        <v>148387</v>
      </c>
      <c r="P1753">
        <v>105994.84</v>
      </c>
      <c r="Q1753">
        <v>-31985.07</v>
      </c>
    </row>
    <row r="1754" spans="2:17" hidden="1">
      <c r="B1754">
        <v>2017</v>
      </c>
      <c r="C1754">
        <v>1</v>
      </c>
      <c r="D1754" t="s">
        <v>386</v>
      </c>
      <c r="E1754" t="s">
        <v>387</v>
      </c>
      <c r="F1754" t="s">
        <v>501</v>
      </c>
      <c r="G1754" t="s">
        <v>502</v>
      </c>
      <c r="H1754" t="s">
        <v>30</v>
      </c>
      <c r="I1754" t="s">
        <v>21</v>
      </c>
      <c r="J1754" t="s">
        <v>31</v>
      </c>
      <c r="K1754" t="s">
        <v>503</v>
      </c>
      <c r="L1754" t="s">
        <v>24</v>
      </c>
      <c r="M1754" t="s">
        <v>27</v>
      </c>
      <c r="N1754">
        <v>535</v>
      </c>
      <c r="O1754">
        <v>82185</v>
      </c>
      <c r="P1754">
        <v>74311.759999999995</v>
      </c>
      <c r="Q1754">
        <v>1954.4</v>
      </c>
    </row>
    <row r="1755" spans="2:17" hidden="1">
      <c r="B1755">
        <v>2017</v>
      </c>
      <c r="C1755">
        <v>1</v>
      </c>
      <c r="D1755" t="s">
        <v>386</v>
      </c>
      <c r="E1755" t="s">
        <v>387</v>
      </c>
      <c r="F1755" t="s">
        <v>504</v>
      </c>
      <c r="G1755" t="s">
        <v>505</v>
      </c>
      <c r="H1755" t="s">
        <v>30</v>
      </c>
      <c r="I1755" t="s">
        <v>21</v>
      </c>
      <c r="J1755" t="s">
        <v>31</v>
      </c>
      <c r="K1755" t="s">
        <v>506</v>
      </c>
      <c r="L1755" t="s">
        <v>24</v>
      </c>
      <c r="M1755" t="s">
        <v>25</v>
      </c>
      <c r="N1755">
        <v>1278</v>
      </c>
      <c r="O1755">
        <v>10877</v>
      </c>
      <c r="P1755">
        <v>11357.99</v>
      </c>
      <c r="Q1755">
        <v>-4673.1099999999997</v>
      </c>
    </row>
    <row r="1756" spans="2:17" hidden="1">
      <c r="B1756">
        <v>2017</v>
      </c>
      <c r="C1756">
        <v>1</v>
      </c>
      <c r="D1756" t="s">
        <v>386</v>
      </c>
      <c r="E1756" t="s">
        <v>387</v>
      </c>
      <c r="F1756" t="s">
        <v>504</v>
      </c>
      <c r="G1756" t="s">
        <v>505</v>
      </c>
      <c r="H1756" t="s">
        <v>30</v>
      </c>
      <c r="I1756" t="s">
        <v>21</v>
      </c>
      <c r="J1756" t="s">
        <v>31</v>
      </c>
      <c r="K1756" t="s">
        <v>506</v>
      </c>
      <c r="L1756" t="s">
        <v>24</v>
      </c>
      <c r="M1756" t="s">
        <v>26</v>
      </c>
      <c r="N1756">
        <v>691</v>
      </c>
      <c r="O1756">
        <v>40196</v>
      </c>
      <c r="P1756">
        <v>28750.74</v>
      </c>
      <c r="Q1756">
        <v>-8906.99</v>
      </c>
    </row>
    <row r="1757" spans="2:17" hidden="1">
      <c r="B1757">
        <v>2017</v>
      </c>
      <c r="C1757">
        <v>1</v>
      </c>
      <c r="D1757" t="s">
        <v>386</v>
      </c>
      <c r="E1757" t="s">
        <v>387</v>
      </c>
      <c r="F1757" t="s">
        <v>504</v>
      </c>
      <c r="G1757" t="s">
        <v>505</v>
      </c>
      <c r="H1757" t="s">
        <v>30</v>
      </c>
      <c r="I1757" t="s">
        <v>21</v>
      </c>
      <c r="J1757" t="s">
        <v>31</v>
      </c>
      <c r="K1757" t="s">
        <v>506</v>
      </c>
      <c r="L1757" t="s">
        <v>24</v>
      </c>
      <c r="M1757" t="s">
        <v>27</v>
      </c>
      <c r="N1757">
        <v>177</v>
      </c>
      <c r="O1757">
        <v>27502</v>
      </c>
      <c r="P1757">
        <v>25220.97</v>
      </c>
      <c r="Q1757">
        <v>662.82</v>
      </c>
    </row>
    <row r="1758" spans="2:17" hidden="1">
      <c r="B1758">
        <v>2017</v>
      </c>
      <c r="C1758">
        <v>1</v>
      </c>
      <c r="D1758" t="s">
        <v>386</v>
      </c>
      <c r="E1758" t="s">
        <v>387</v>
      </c>
      <c r="F1758" t="s">
        <v>507</v>
      </c>
      <c r="G1758" t="s">
        <v>508</v>
      </c>
      <c r="H1758" t="s">
        <v>30</v>
      </c>
      <c r="I1758" t="s">
        <v>21</v>
      </c>
      <c r="J1758" t="s">
        <v>31</v>
      </c>
      <c r="K1758" t="s">
        <v>509</v>
      </c>
      <c r="L1758" t="s">
        <v>24</v>
      </c>
      <c r="M1758" t="s">
        <v>25</v>
      </c>
      <c r="N1758">
        <v>22971</v>
      </c>
      <c r="O1758">
        <v>158836.70000000001</v>
      </c>
      <c r="P1758">
        <v>186926.33</v>
      </c>
      <c r="Q1758">
        <v>-66790.100000000006</v>
      </c>
    </row>
    <row r="1759" spans="2:17" hidden="1">
      <c r="B1759">
        <v>2017</v>
      </c>
      <c r="C1759">
        <v>1</v>
      </c>
      <c r="D1759" t="s">
        <v>386</v>
      </c>
      <c r="E1759" t="s">
        <v>387</v>
      </c>
      <c r="F1759" t="s">
        <v>507</v>
      </c>
      <c r="G1759" t="s">
        <v>508</v>
      </c>
      <c r="H1759" t="s">
        <v>30</v>
      </c>
      <c r="I1759" t="s">
        <v>21</v>
      </c>
      <c r="J1759" t="s">
        <v>31</v>
      </c>
      <c r="K1759" t="s">
        <v>509</v>
      </c>
      <c r="L1759" t="s">
        <v>24</v>
      </c>
      <c r="M1759" t="s">
        <v>26</v>
      </c>
      <c r="N1759">
        <v>2188</v>
      </c>
      <c r="O1759">
        <v>109383</v>
      </c>
      <c r="P1759">
        <v>75490.38</v>
      </c>
      <c r="Q1759">
        <v>-27575.56</v>
      </c>
    </row>
    <row r="1760" spans="2:17" hidden="1">
      <c r="B1760">
        <v>2017</v>
      </c>
      <c r="C1760">
        <v>1</v>
      </c>
      <c r="D1760" t="s">
        <v>386</v>
      </c>
      <c r="E1760" t="s">
        <v>387</v>
      </c>
      <c r="F1760" t="s">
        <v>507</v>
      </c>
      <c r="G1760" t="s">
        <v>508</v>
      </c>
      <c r="H1760" t="s">
        <v>30</v>
      </c>
      <c r="I1760" t="s">
        <v>21</v>
      </c>
      <c r="J1760" t="s">
        <v>31</v>
      </c>
      <c r="K1760" t="s">
        <v>509</v>
      </c>
      <c r="L1760" t="s">
        <v>24</v>
      </c>
      <c r="M1760" t="s">
        <v>27</v>
      </c>
      <c r="N1760">
        <v>465</v>
      </c>
      <c r="O1760">
        <v>99321</v>
      </c>
      <c r="P1760">
        <v>89181.81</v>
      </c>
      <c r="Q1760">
        <v>2343.4699999999998</v>
      </c>
    </row>
    <row r="1761" spans="2:17" hidden="1">
      <c r="B1761">
        <v>2017</v>
      </c>
      <c r="C1761">
        <v>1</v>
      </c>
      <c r="D1761" t="s">
        <v>510</v>
      </c>
      <c r="E1761" t="s">
        <v>511</v>
      </c>
      <c r="F1761" t="s">
        <v>512</v>
      </c>
      <c r="G1761" t="s">
        <v>513</v>
      </c>
      <c r="H1761" t="s">
        <v>30</v>
      </c>
      <c r="I1761" t="s">
        <v>21</v>
      </c>
      <c r="J1761" t="s">
        <v>31</v>
      </c>
      <c r="K1761" t="s">
        <v>512</v>
      </c>
      <c r="L1761" t="s">
        <v>24</v>
      </c>
      <c r="M1761" t="s">
        <v>25</v>
      </c>
      <c r="N1761">
        <v>37</v>
      </c>
      <c r="O1761">
        <v>392</v>
      </c>
      <c r="P1761">
        <v>357.79</v>
      </c>
      <c r="Q1761">
        <v>-164.22</v>
      </c>
    </row>
    <row r="1762" spans="2:17" hidden="1">
      <c r="B1762">
        <v>2017</v>
      </c>
      <c r="C1762">
        <v>1</v>
      </c>
      <c r="D1762" t="s">
        <v>510</v>
      </c>
      <c r="E1762" t="s">
        <v>511</v>
      </c>
      <c r="F1762" t="s">
        <v>512</v>
      </c>
      <c r="G1762" t="s">
        <v>513</v>
      </c>
      <c r="H1762" t="s">
        <v>30</v>
      </c>
      <c r="I1762" t="s">
        <v>21</v>
      </c>
      <c r="J1762" t="s">
        <v>31</v>
      </c>
      <c r="K1762" t="s">
        <v>512</v>
      </c>
      <c r="L1762" t="s">
        <v>24</v>
      </c>
      <c r="M1762" t="s">
        <v>26</v>
      </c>
      <c r="N1762">
        <v>37</v>
      </c>
      <c r="O1762">
        <v>2041</v>
      </c>
      <c r="P1762">
        <v>1438.86</v>
      </c>
      <c r="Q1762">
        <v>-465.09</v>
      </c>
    </row>
    <row r="1763" spans="2:17" hidden="1">
      <c r="B1763">
        <v>2017</v>
      </c>
      <c r="C1763">
        <v>1</v>
      </c>
      <c r="D1763" t="s">
        <v>510</v>
      </c>
      <c r="E1763" t="s">
        <v>511</v>
      </c>
      <c r="F1763" t="s">
        <v>512</v>
      </c>
      <c r="G1763" t="s">
        <v>513</v>
      </c>
      <c r="H1763" t="s">
        <v>30</v>
      </c>
      <c r="I1763" t="s">
        <v>21</v>
      </c>
      <c r="J1763" t="s">
        <v>31</v>
      </c>
      <c r="K1763" t="s">
        <v>512</v>
      </c>
      <c r="L1763" t="s">
        <v>24</v>
      </c>
      <c r="M1763" t="s">
        <v>27</v>
      </c>
      <c r="N1763">
        <v>10</v>
      </c>
      <c r="O1763">
        <v>2292</v>
      </c>
      <c r="P1763">
        <v>2026.42</v>
      </c>
      <c r="Q1763">
        <v>53.19</v>
      </c>
    </row>
    <row r="1764" spans="2:17" hidden="1">
      <c r="B1764">
        <v>2017</v>
      </c>
      <c r="C1764">
        <v>1</v>
      </c>
      <c r="D1764" t="s">
        <v>510</v>
      </c>
      <c r="E1764" t="s">
        <v>511</v>
      </c>
      <c r="F1764" t="s">
        <v>514</v>
      </c>
      <c r="G1764" t="s">
        <v>515</v>
      </c>
      <c r="H1764" t="s">
        <v>140</v>
      </c>
      <c r="I1764" t="s">
        <v>1072</v>
      </c>
      <c r="J1764" t="s">
        <v>31</v>
      </c>
      <c r="K1764" t="s">
        <v>516</v>
      </c>
      <c r="L1764" t="s">
        <v>24</v>
      </c>
      <c r="M1764" t="s">
        <v>25</v>
      </c>
      <c r="N1764">
        <v>17636</v>
      </c>
      <c r="O1764">
        <v>207972.2</v>
      </c>
      <c r="P1764">
        <v>145062.41</v>
      </c>
      <c r="Q1764">
        <v>-30598.12</v>
      </c>
    </row>
    <row r="1765" spans="2:17" hidden="1">
      <c r="B1765">
        <v>2017</v>
      </c>
      <c r="C1765">
        <v>1</v>
      </c>
      <c r="D1765" t="s">
        <v>510</v>
      </c>
      <c r="E1765" t="s">
        <v>511</v>
      </c>
      <c r="F1765" t="s">
        <v>514</v>
      </c>
      <c r="G1765" t="s">
        <v>515</v>
      </c>
      <c r="H1765" t="s">
        <v>140</v>
      </c>
      <c r="I1765" t="s">
        <v>1072</v>
      </c>
      <c r="J1765" t="s">
        <v>31</v>
      </c>
      <c r="K1765" t="s">
        <v>516</v>
      </c>
      <c r="L1765" t="s">
        <v>24</v>
      </c>
      <c r="M1765" t="s">
        <v>26</v>
      </c>
      <c r="N1765">
        <v>32391</v>
      </c>
      <c r="O1765">
        <v>2345953.5</v>
      </c>
      <c r="P1765">
        <v>1315309.6299999999</v>
      </c>
      <c r="Q1765">
        <v>-155323.16</v>
      </c>
    </row>
    <row r="1766" spans="2:17" hidden="1">
      <c r="B1766">
        <v>2017</v>
      </c>
      <c r="C1766">
        <v>1</v>
      </c>
      <c r="D1766" t="s">
        <v>510</v>
      </c>
      <c r="E1766" t="s">
        <v>511</v>
      </c>
      <c r="F1766" t="s">
        <v>514</v>
      </c>
      <c r="G1766" t="s">
        <v>515</v>
      </c>
      <c r="H1766" t="s">
        <v>140</v>
      </c>
      <c r="I1766" t="s">
        <v>1072</v>
      </c>
      <c r="J1766" t="s">
        <v>31</v>
      </c>
      <c r="K1766" t="s">
        <v>516</v>
      </c>
      <c r="L1766" t="s">
        <v>24</v>
      </c>
      <c r="M1766" t="s">
        <v>27</v>
      </c>
      <c r="N1766">
        <v>45382</v>
      </c>
      <c r="O1766">
        <v>10180896.720000001</v>
      </c>
      <c r="P1766">
        <v>6311879.6500000004</v>
      </c>
      <c r="Q1766">
        <v>166399.35999999999</v>
      </c>
    </row>
    <row r="1767" spans="2:17" hidden="1">
      <c r="B1767">
        <v>2017</v>
      </c>
      <c r="C1767">
        <v>1</v>
      </c>
      <c r="D1767" t="s">
        <v>510</v>
      </c>
      <c r="E1767" t="s">
        <v>511</v>
      </c>
      <c r="F1767" t="s">
        <v>517</v>
      </c>
      <c r="G1767" t="s">
        <v>518</v>
      </c>
      <c r="H1767" t="s">
        <v>140</v>
      </c>
      <c r="I1767" t="s">
        <v>1072</v>
      </c>
      <c r="J1767" t="s">
        <v>31</v>
      </c>
      <c r="K1767" t="s">
        <v>519</v>
      </c>
      <c r="L1767" t="s">
        <v>24</v>
      </c>
      <c r="M1767" t="s">
        <v>25</v>
      </c>
      <c r="N1767">
        <v>4737</v>
      </c>
      <c r="O1767">
        <v>58569.9</v>
      </c>
      <c r="P1767">
        <v>40100.660000000003</v>
      </c>
      <c r="Q1767">
        <v>-8597.31</v>
      </c>
    </row>
    <row r="1768" spans="2:17" hidden="1">
      <c r="B1768">
        <v>2017</v>
      </c>
      <c r="C1768">
        <v>1</v>
      </c>
      <c r="D1768" t="s">
        <v>510</v>
      </c>
      <c r="E1768" t="s">
        <v>511</v>
      </c>
      <c r="F1768" t="s">
        <v>517</v>
      </c>
      <c r="G1768" t="s">
        <v>518</v>
      </c>
      <c r="H1768" t="s">
        <v>140</v>
      </c>
      <c r="I1768" t="s">
        <v>1072</v>
      </c>
      <c r="J1768" t="s">
        <v>31</v>
      </c>
      <c r="K1768" t="s">
        <v>519</v>
      </c>
      <c r="L1768" t="s">
        <v>24</v>
      </c>
      <c r="M1768" t="s">
        <v>26</v>
      </c>
      <c r="N1768">
        <v>11006</v>
      </c>
      <c r="O1768">
        <v>732080.3</v>
      </c>
      <c r="P1768">
        <v>411119.41</v>
      </c>
      <c r="Q1768">
        <v>-48506</v>
      </c>
    </row>
    <row r="1769" spans="2:17" hidden="1">
      <c r="B1769">
        <v>2017</v>
      </c>
      <c r="C1769">
        <v>1</v>
      </c>
      <c r="D1769" t="s">
        <v>510</v>
      </c>
      <c r="E1769" t="s">
        <v>511</v>
      </c>
      <c r="F1769" t="s">
        <v>517</v>
      </c>
      <c r="G1769" t="s">
        <v>518</v>
      </c>
      <c r="H1769" t="s">
        <v>140</v>
      </c>
      <c r="I1769" t="s">
        <v>1072</v>
      </c>
      <c r="J1769" t="s">
        <v>31</v>
      </c>
      <c r="K1769" t="s">
        <v>519</v>
      </c>
      <c r="L1769" t="s">
        <v>24</v>
      </c>
      <c r="M1769" t="s">
        <v>27</v>
      </c>
      <c r="N1769">
        <v>9269</v>
      </c>
      <c r="O1769">
        <v>1667007.2</v>
      </c>
      <c r="P1769">
        <v>1036672.68</v>
      </c>
      <c r="Q1769">
        <v>27232</v>
      </c>
    </row>
    <row r="1770" spans="2:17" hidden="1">
      <c r="B1770">
        <v>2017</v>
      </c>
      <c r="C1770">
        <v>1</v>
      </c>
      <c r="D1770" t="s">
        <v>510</v>
      </c>
      <c r="E1770" t="s">
        <v>511</v>
      </c>
      <c r="F1770" t="s">
        <v>520</v>
      </c>
      <c r="G1770" t="s">
        <v>521</v>
      </c>
      <c r="H1770" t="s">
        <v>140</v>
      </c>
      <c r="I1770" t="s">
        <v>1072</v>
      </c>
      <c r="J1770" t="s">
        <v>31</v>
      </c>
      <c r="K1770" t="s">
        <v>522</v>
      </c>
      <c r="L1770" t="s">
        <v>24</v>
      </c>
      <c r="M1770" t="s">
        <v>25</v>
      </c>
      <c r="N1770">
        <v>4494</v>
      </c>
      <c r="O1770">
        <v>53492</v>
      </c>
      <c r="P1770">
        <v>37042.29</v>
      </c>
      <c r="Q1770">
        <v>-7823.51</v>
      </c>
    </row>
    <row r="1771" spans="2:17" hidden="1">
      <c r="B1771">
        <v>2017</v>
      </c>
      <c r="C1771">
        <v>1</v>
      </c>
      <c r="D1771" t="s">
        <v>510</v>
      </c>
      <c r="E1771" t="s">
        <v>511</v>
      </c>
      <c r="F1771" t="s">
        <v>520</v>
      </c>
      <c r="G1771" t="s">
        <v>521</v>
      </c>
      <c r="H1771" t="s">
        <v>140</v>
      </c>
      <c r="I1771" t="s">
        <v>1072</v>
      </c>
      <c r="J1771" t="s">
        <v>31</v>
      </c>
      <c r="K1771" t="s">
        <v>522</v>
      </c>
      <c r="L1771" t="s">
        <v>24</v>
      </c>
      <c r="M1771" t="s">
        <v>26</v>
      </c>
      <c r="N1771">
        <v>7895</v>
      </c>
      <c r="O1771">
        <v>541530</v>
      </c>
      <c r="P1771">
        <v>303101.71999999997</v>
      </c>
      <c r="Q1771">
        <v>-36637.21</v>
      </c>
    </row>
    <row r="1772" spans="2:17" hidden="1">
      <c r="B1772">
        <v>2017</v>
      </c>
      <c r="C1772">
        <v>1</v>
      </c>
      <c r="D1772" t="s">
        <v>510</v>
      </c>
      <c r="E1772" t="s">
        <v>511</v>
      </c>
      <c r="F1772" t="s">
        <v>520</v>
      </c>
      <c r="G1772" t="s">
        <v>521</v>
      </c>
      <c r="H1772" t="s">
        <v>140</v>
      </c>
      <c r="I1772" t="s">
        <v>1072</v>
      </c>
      <c r="J1772" t="s">
        <v>31</v>
      </c>
      <c r="K1772" t="s">
        <v>522</v>
      </c>
      <c r="L1772" t="s">
        <v>24</v>
      </c>
      <c r="M1772" t="s">
        <v>27</v>
      </c>
      <c r="N1772">
        <v>6494</v>
      </c>
      <c r="O1772">
        <v>1270910</v>
      </c>
      <c r="P1772">
        <v>788519.86</v>
      </c>
      <c r="Q1772">
        <v>20801.849999999999</v>
      </c>
    </row>
    <row r="1773" spans="2:17" hidden="1">
      <c r="B1773">
        <v>2017</v>
      </c>
      <c r="C1773">
        <v>1</v>
      </c>
      <c r="D1773" t="s">
        <v>510</v>
      </c>
      <c r="E1773" t="s">
        <v>511</v>
      </c>
      <c r="F1773" t="s">
        <v>523</v>
      </c>
      <c r="G1773" t="s">
        <v>524</v>
      </c>
      <c r="H1773" t="s">
        <v>121</v>
      </c>
      <c r="I1773" t="s">
        <v>1072</v>
      </c>
      <c r="J1773" t="s">
        <v>31</v>
      </c>
      <c r="K1773" t="s">
        <v>525</v>
      </c>
      <c r="L1773" t="s">
        <v>24</v>
      </c>
      <c r="M1773" t="s">
        <v>25</v>
      </c>
      <c r="N1773">
        <v>9047</v>
      </c>
      <c r="O1773">
        <v>117858</v>
      </c>
      <c r="P1773">
        <v>81011.7</v>
      </c>
      <c r="Q1773">
        <v>-17664.45</v>
      </c>
    </row>
    <row r="1774" spans="2:17" hidden="1">
      <c r="B1774">
        <v>2017</v>
      </c>
      <c r="C1774">
        <v>1</v>
      </c>
      <c r="D1774" t="s">
        <v>510</v>
      </c>
      <c r="E1774" t="s">
        <v>511</v>
      </c>
      <c r="F1774" t="s">
        <v>523</v>
      </c>
      <c r="G1774" t="s">
        <v>524</v>
      </c>
      <c r="H1774" t="s">
        <v>121</v>
      </c>
      <c r="I1774" t="s">
        <v>1072</v>
      </c>
      <c r="J1774" t="s">
        <v>31</v>
      </c>
      <c r="K1774" t="s">
        <v>525</v>
      </c>
      <c r="L1774" t="s">
        <v>24</v>
      </c>
      <c r="M1774" t="s">
        <v>26</v>
      </c>
      <c r="N1774">
        <v>10224</v>
      </c>
      <c r="O1774">
        <v>655354</v>
      </c>
      <c r="P1774">
        <v>374723.06</v>
      </c>
      <c r="Q1774">
        <v>-47997.51</v>
      </c>
    </row>
    <row r="1775" spans="2:17" hidden="1">
      <c r="B1775">
        <v>2017</v>
      </c>
      <c r="C1775">
        <v>1</v>
      </c>
      <c r="D1775" t="s">
        <v>510</v>
      </c>
      <c r="E1775" t="s">
        <v>511</v>
      </c>
      <c r="F1775" t="s">
        <v>523</v>
      </c>
      <c r="G1775" t="s">
        <v>524</v>
      </c>
      <c r="H1775" t="s">
        <v>121</v>
      </c>
      <c r="I1775" t="s">
        <v>1072</v>
      </c>
      <c r="J1775" t="s">
        <v>31</v>
      </c>
      <c r="K1775" t="s">
        <v>525</v>
      </c>
      <c r="L1775" t="s">
        <v>24</v>
      </c>
      <c r="M1775" t="s">
        <v>27</v>
      </c>
      <c r="N1775">
        <v>4336</v>
      </c>
      <c r="O1775">
        <v>809295.9</v>
      </c>
      <c r="P1775">
        <v>514088.88</v>
      </c>
      <c r="Q1775">
        <v>13508.13</v>
      </c>
    </row>
    <row r="1776" spans="2:17" hidden="1">
      <c r="B1776">
        <v>2017</v>
      </c>
      <c r="C1776">
        <v>1</v>
      </c>
      <c r="D1776" t="s">
        <v>510</v>
      </c>
      <c r="E1776" t="s">
        <v>511</v>
      </c>
      <c r="F1776" t="s">
        <v>526</v>
      </c>
      <c r="G1776" t="s">
        <v>527</v>
      </c>
      <c r="H1776" t="s">
        <v>151</v>
      </c>
      <c r="I1776" t="s">
        <v>21</v>
      </c>
      <c r="J1776" t="s">
        <v>31</v>
      </c>
      <c r="K1776" t="s">
        <v>528</v>
      </c>
      <c r="L1776" t="s">
        <v>24</v>
      </c>
      <c r="M1776" t="s">
        <v>25</v>
      </c>
      <c r="N1776">
        <v>15014</v>
      </c>
      <c r="O1776">
        <v>194717</v>
      </c>
      <c r="P1776">
        <v>118894.73</v>
      </c>
      <c r="Q1776">
        <v>-63891.63</v>
      </c>
    </row>
    <row r="1777" spans="2:17" hidden="1">
      <c r="B1777">
        <v>2017</v>
      </c>
      <c r="C1777">
        <v>1</v>
      </c>
      <c r="D1777" t="s">
        <v>510</v>
      </c>
      <c r="E1777" t="s">
        <v>511</v>
      </c>
      <c r="F1777" t="s">
        <v>526</v>
      </c>
      <c r="G1777" t="s">
        <v>527</v>
      </c>
      <c r="H1777" t="s">
        <v>151</v>
      </c>
      <c r="I1777" t="s">
        <v>21</v>
      </c>
      <c r="J1777" t="s">
        <v>31</v>
      </c>
      <c r="K1777" t="s">
        <v>528</v>
      </c>
      <c r="L1777" t="s">
        <v>24</v>
      </c>
      <c r="M1777" t="s">
        <v>26</v>
      </c>
      <c r="N1777">
        <v>15972</v>
      </c>
      <c r="O1777">
        <v>968671</v>
      </c>
      <c r="P1777">
        <v>532741.28</v>
      </c>
      <c r="Q1777">
        <v>-157061.31</v>
      </c>
    </row>
    <row r="1778" spans="2:17" hidden="1">
      <c r="B1778">
        <v>2017</v>
      </c>
      <c r="C1778">
        <v>1</v>
      </c>
      <c r="D1778" t="s">
        <v>510</v>
      </c>
      <c r="E1778" t="s">
        <v>511</v>
      </c>
      <c r="F1778" t="s">
        <v>526</v>
      </c>
      <c r="G1778" t="s">
        <v>527</v>
      </c>
      <c r="H1778" t="s">
        <v>151</v>
      </c>
      <c r="I1778" t="s">
        <v>21</v>
      </c>
      <c r="J1778" t="s">
        <v>31</v>
      </c>
      <c r="K1778" t="s">
        <v>528</v>
      </c>
      <c r="L1778" t="s">
        <v>24</v>
      </c>
      <c r="M1778" t="s">
        <v>27</v>
      </c>
      <c r="N1778">
        <v>4910</v>
      </c>
      <c r="O1778">
        <v>787028.2</v>
      </c>
      <c r="P1778">
        <v>547839.53</v>
      </c>
      <c r="Q1778">
        <v>14425.08</v>
      </c>
    </row>
    <row r="1779" spans="2:17" hidden="1">
      <c r="B1779">
        <v>2017</v>
      </c>
      <c r="C1779">
        <v>1</v>
      </c>
      <c r="D1779" t="s">
        <v>510</v>
      </c>
      <c r="E1779" t="s">
        <v>511</v>
      </c>
      <c r="F1779" t="s">
        <v>529</v>
      </c>
      <c r="G1779" t="s">
        <v>530</v>
      </c>
      <c r="H1779" t="s">
        <v>151</v>
      </c>
      <c r="I1779" t="s">
        <v>21</v>
      </c>
      <c r="J1779" t="s">
        <v>31</v>
      </c>
      <c r="K1779" t="s">
        <v>531</v>
      </c>
      <c r="L1779" t="s">
        <v>24</v>
      </c>
      <c r="M1779" t="s">
        <v>25</v>
      </c>
      <c r="N1779">
        <v>2034</v>
      </c>
      <c r="O1779">
        <v>26173</v>
      </c>
      <c r="P1779">
        <v>15978.61</v>
      </c>
      <c r="Q1779">
        <v>-8528.48</v>
      </c>
    </row>
    <row r="1780" spans="2:17" hidden="1">
      <c r="B1780">
        <v>2017</v>
      </c>
      <c r="C1780">
        <v>1</v>
      </c>
      <c r="D1780" t="s">
        <v>510</v>
      </c>
      <c r="E1780" t="s">
        <v>511</v>
      </c>
      <c r="F1780" t="s">
        <v>529</v>
      </c>
      <c r="G1780" t="s">
        <v>530</v>
      </c>
      <c r="H1780" t="s">
        <v>151</v>
      </c>
      <c r="I1780" t="s">
        <v>21</v>
      </c>
      <c r="J1780" t="s">
        <v>31</v>
      </c>
      <c r="K1780" t="s">
        <v>531</v>
      </c>
      <c r="L1780" t="s">
        <v>24</v>
      </c>
      <c r="M1780" t="s">
        <v>26</v>
      </c>
      <c r="N1780">
        <v>3508</v>
      </c>
      <c r="O1780">
        <v>227666</v>
      </c>
      <c r="P1780">
        <v>125105.35</v>
      </c>
      <c r="Q1780">
        <v>-35757.65</v>
      </c>
    </row>
    <row r="1781" spans="2:17" hidden="1">
      <c r="B1781">
        <v>2017</v>
      </c>
      <c r="C1781">
        <v>1</v>
      </c>
      <c r="D1781" t="s">
        <v>510</v>
      </c>
      <c r="E1781" t="s">
        <v>511</v>
      </c>
      <c r="F1781" t="s">
        <v>529</v>
      </c>
      <c r="G1781" t="s">
        <v>530</v>
      </c>
      <c r="H1781" t="s">
        <v>151</v>
      </c>
      <c r="I1781" t="s">
        <v>21</v>
      </c>
      <c r="J1781" t="s">
        <v>31</v>
      </c>
      <c r="K1781" t="s">
        <v>531</v>
      </c>
      <c r="L1781" t="s">
        <v>24</v>
      </c>
      <c r="M1781" t="s">
        <v>27</v>
      </c>
      <c r="N1781">
        <v>1163</v>
      </c>
      <c r="O1781">
        <v>176836</v>
      </c>
      <c r="P1781">
        <v>123041.13</v>
      </c>
      <c r="Q1781">
        <v>3241.24</v>
      </c>
    </row>
    <row r="1782" spans="2:17" hidden="1">
      <c r="B1782">
        <v>2017</v>
      </c>
      <c r="C1782">
        <v>1</v>
      </c>
      <c r="D1782" t="s">
        <v>510</v>
      </c>
      <c r="E1782" t="s">
        <v>511</v>
      </c>
      <c r="F1782" t="s">
        <v>532</v>
      </c>
      <c r="G1782" t="s">
        <v>533</v>
      </c>
      <c r="H1782" t="s">
        <v>20</v>
      </c>
      <c r="I1782" t="s">
        <v>21</v>
      </c>
      <c r="J1782" t="s">
        <v>31</v>
      </c>
      <c r="K1782" t="s">
        <v>534</v>
      </c>
      <c r="L1782" t="s">
        <v>24</v>
      </c>
      <c r="M1782" t="s">
        <v>25</v>
      </c>
      <c r="N1782">
        <v>1319</v>
      </c>
      <c r="O1782">
        <v>16137</v>
      </c>
      <c r="P1782">
        <v>11059.18</v>
      </c>
      <c r="Q1782">
        <v>-5834.39</v>
      </c>
    </row>
    <row r="1783" spans="2:17" hidden="1">
      <c r="B1783">
        <v>2017</v>
      </c>
      <c r="C1783">
        <v>1</v>
      </c>
      <c r="D1783" t="s">
        <v>510</v>
      </c>
      <c r="E1783" t="s">
        <v>511</v>
      </c>
      <c r="F1783" t="s">
        <v>532</v>
      </c>
      <c r="G1783" t="s">
        <v>533</v>
      </c>
      <c r="H1783" t="s">
        <v>20</v>
      </c>
      <c r="I1783" t="s">
        <v>21</v>
      </c>
      <c r="J1783" t="s">
        <v>31</v>
      </c>
      <c r="K1783" t="s">
        <v>534</v>
      </c>
      <c r="L1783" t="s">
        <v>24</v>
      </c>
      <c r="M1783" t="s">
        <v>26</v>
      </c>
      <c r="N1783">
        <v>1080</v>
      </c>
      <c r="O1783">
        <v>62484</v>
      </c>
      <c r="P1783">
        <v>37683.199999999997</v>
      </c>
      <c r="Q1783">
        <v>-11713.8</v>
      </c>
    </row>
    <row r="1784" spans="2:17" hidden="1">
      <c r="B1784">
        <v>2017</v>
      </c>
      <c r="C1784">
        <v>1</v>
      </c>
      <c r="D1784" t="s">
        <v>510</v>
      </c>
      <c r="E1784" t="s">
        <v>511</v>
      </c>
      <c r="F1784" t="s">
        <v>532</v>
      </c>
      <c r="G1784" t="s">
        <v>533</v>
      </c>
      <c r="H1784" t="s">
        <v>20</v>
      </c>
      <c r="I1784" t="s">
        <v>21</v>
      </c>
      <c r="J1784" t="s">
        <v>31</v>
      </c>
      <c r="K1784" t="s">
        <v>534</v>
      </c>
      <c r="L1784" t="s">
        <v>24</v>
      </c>
      <c r="M1784" t="s">
        <v>27</v>
      </c>
      <c r="N1784">
        <v>176</v>
      </c>
      <c r="O1784">
        <v>22985</v>
      </c>
      <c r="P1784">
        <v>17760.580000000002</v>
      </c>
      <c r="Q1784">
        <v>468.07</v>
      </c>
    </row>
    <row r="1785" spans="2:17" hidden="1">
      <c r="B1785">
        <v>2017</v>
      </c>
      <c r="C1785">
        <v>1</v>
      </c>
      <c r="D1785" t="s">
        <v>510</v>
      </c>
      <c r="E1785" t="s">
        <v>511</v>
      </c>
      <c r="F1785" t="s">
        <v>535</v>
      </c>
      <c r="G1785" t="s">
        <v>536</v>
      </c>
      <c r="H1785" t="s">
        <v>140</v>
      </c>
      <c r="I1785" t="s">
        <v>1072</v>
      </c>
      <c r="J1785" t="s">
        <v>31</v>
      </c>
      <c r="K1785" t="s">
        <v>537</v>
      </c>
      <c r="L1785" t="s">
        <v>24</v>
      </c>
      <c r="M1785" t="s">
        <v>25</v>
      </c>
      <c r="N1785">
        <v>548</v>
      </c>
      <c r="O1785">
        <v>5803.8</v>
      </c>
      <c r="P1785">
        <v>4160.13</v>
      </c>
      <c r="Q1785">
        <v>-835.21</v>
      </c>
    </row>
    <row r="1786" spans="2:17" hidden="1">
      <c r="B1786">
        <v>2017</v>
      </c>
      <c r="C1786">
        <v>1</v>
      </c>
      <c r="D1786" t="s">
        <v>510</v>
      </c>
      <c r="E1786" t="s">
        <v>511</v>
      </c>
      <c r="F1786" t="s">
        <v>535</v>
      </c>
      <c r="G1786" t="s">
        <v>536</v>
      </c>
      <c r="H1786" t="s">
        <v>140</v>
      </c>
      <c r="I1786" t="s">
        <v>1072</v>
      </c>
      <c r="J1786" t="s">
        <v>31</v>
      </c>
      <c r="K1786" t="s">
        <v>537</v>
      </c>
      <c r="L1786" t="s">
        <v>24</v>
      </c>
      <c r="M1786" t="s">
        <v>26</v>
      </c>
      <c r="N1786">
        <v>1164</v>
      </c>
      <c r="O1786">
        <v>79576.7</v>
      </c>
      <c r="P1786">
        <v>44218.74</v>
      </c>
      <c r="Q1786">
        <v>-5175.3900000000003</v>
      </c>
    </row>
    <row r="1787" spans="2:17" hidden="1">
      <c r="B1787">
        <v>2017</v>
      </c>
      <c r="C1787">
        <v>1</v>
      </c>
      <c r="D1787" t="s">
        <v>510</v>
      </c>
      <c r="E1787" t="s">
        <v>511</v>
      </c>
      <c r="F1787" t="s">
        <v>535</v>
      </c>
      <c r="G1787" t="s">
        <v>536</v>
      </c>
      <c r="H1787" t="s">
        <v>140</v>
      </c>
      <c r="I1787" t="s">
        <v>1072</v>
      </c>
      <c r="J1787" t="s">
        <v>31</v>
      </c>
      <c r="K1787" t="s">
        <v>537</v>
      </c>
      <c r="L1787" t="s">
        <v>24</v>
      </c>
      <c r="M1787" t="s">
        <v>27</v>
      </c>
      <c r="N1787">
        <v>1224</v>
      </c>
      <c r="O1787">
        <v>333503</v>
      </c>
      <c r="P1787">
        <v>201316.26</v>
      </c>
      <c r="Q1787">
        <v>5305.94</v>
      </c>
    </row>
    <row r="1788" spans="2:17" hidden="1">
      <c r="B1788">
        <v>2017</v>
      </c>
      <c r="C1788">
        <v>1</v>
      </c>
      <c r="D1788" t="s">
        <v>510</v>
      </c>
      <c r="E1788" t="s">
        <v>511</v>
      </c>
      <c r="F1788" t="s">
        <v>538</v>
      </c>
      <c r="G1788" t="s">
        <v>539</v>
      </c>
      <c r="H1788" t="s">
        <v>151</v>
      </c>
      <c r="I1788" t="s">
        <v>21</v>
      </c>
      <c r="J1788" t="s">
        <v>31</v>
      </c>
      <c r="K1788" t="s">
        <v>540</v>
      </c>
      <c r="L1788" t="s">
        <v>24</v>
      </c>
      <c r="M1788" t="s">
        <v>25</v>
      </c>
      <c r="N1788">
        <v>528</v>
      </c>
      <c r="O1788">
        <v>6790</v>
      </c>
      <c r="P1788">
        <v>4190.62</v>
      </c>
      <c r="Q1788">
        <v>-2256.12</v>
      </c>
    </row>
    <row r="1789" spans="2:17" hidden="1">
      <c r="B1789">
        <v>2017</v>
      </c>
      <c r="C1789">
        <v>1</v>
      </c>
      <c r="D1789" t="s">
        <v>510</v>
      </c>
      <c r="E1789" t="s">
        <v>511</v>
      </c>
      <c r="F1789" t="s">
        <v>538</v>
      </c>
      <c r="G1789" t="s">
        <v>539</v>
      </c>
      <c r="H1789" t="s">
        <v>151</v>
      </c>
      <c r="I1789" t="s">
        <v>21</v>
      </c>
      <c r="J1789" t="s">
        <v>31</v>
      </c>
      <c r="K1789" t="s">
        <v>540</v>
      </c>
      <c r="L1789" t="s">
        <v>24</v>
      </c>
      <c r="M1789" t="s">
        <v>26</v>
      </c>
      <c r="N1789">
        <v>1010</v>
      </c>
      <c r="O1789">
        <v>64290</v>
      </c>
      <c r="P1789">
        <v>35851.47</v>
      </c>
      <c r="Q1789">
        <v>-10079.799999999999</v>
      </c>
    </row>
    <row r="1790" spans="2:17" hidden="1">
      <c r="B1790">
        <v>2017</v>
      </c>
      <c r="C1790">
        <v>1</v>
      </c>
      <c r="D1790" t="s">
        <v>510</v>
      </c>
      <c r="E1790" t="s">
        <v>511</v>
      </c>
      <c r="F1790" t="s">
        <v>538</v>
      </c>
      <c r="G1790" t="s">
        <v>539</v>
      </c>
      <c r="H1790" t="s">
        <v>151</v>
      </c>
      <c r="I1790" t="s">
        <v>21</v>
      </c>
      <c r="J1790" t="s">
        <v>31</v>
      </c>
      <c r="K1790" t="s">
        <v>540</v>
      </c>
      <c r="L1790" t="s">
        <v>24</v>
      </c>
      <c r="M1790" t="s">
        <v>27</v>
      </c>
      <c r="N1790">
        <v>258</v>
      </c>
      <c r="O1790">
        <v>37017</v>
      </c>
      <c r="P1790">
        <v>26249.17</v>
      </c>
      <c r="Q1790">
        <v>692.66</v>
      </c>
    </row>
    <row r="1791" spans="2:17" hidden="1">
      <c r="B1791">
        <v>2017</v>
      </c>
      <c r="C1791">
        <v>1</v>
      </c>
      <c r="D1791" t="s">
        <v>510</v>
      </c>
      <c r="E1791" t="s">
        <v>511</v>
      </c>
      <c r="F1791" t="s">
        <v>1314</v>
      </c>
      <c r="G1791" t="s">
        <v>1315</v>
      </c>
      <c r="H1791" t="s">
        <v>30</v>
      </c>
      <c r="I1791" t="s">
        <v>21</v>
      </c>
      <c r="J1791" t="s">
        <v>31</v>
      </c>
      <c r="K1791" t="s">
        <v>1286</v>
      </c>
      <c r="L1791" t="s">
        <v>24</v>
      </c>
      <c r="M1791" t="s">
        <v>25</v>
      </c>
      <c r="N1791">
        <v>19121</v>
      </c>
      <c r="O1791">
        <v>154089</v>
      </c>
      <c r="P1791">
        <v>165991.60999999999</v>
      </c>
      <c r="Q1791">
        <v>-65960.03</v>
      </c>
    </row>
    <row r="1792" spans="2:17" hidden="1">
      <c r="B1792">
        <v>2017</v>
      </c>
      <c r="C1792">
        <v>1</v>
      </c>
      <c r="D1792" t="s">
        <v>510</v>
      </c>
      <c r="E1792" t="s">
        <v>511</v>
      </c>
      <c r="F1792" t="s">
        <v>1314</v>
      </c>
      <c r="G1792" t="s">
        <v>1315</v>
      </c>
      <c r="H1792" t="s">
        <v>30</v>
      </c>
      <c r="I1792" t="s">
        <v>21</v>
      </c>
      <c r="J1792" t="s">
        <v>31</v>
      </c>
      <c r="K1792" t="s">
        <v>1286</v>
      </c>
      <c r="L1792" t="s">
        <v>24</v>
      </c>
      <c r="M1792" t="s">
        <v>26</v>
      </c>
      <c r="N1792">
        <v>2600</v>
      </c>
      <c r="O1792">
        <v>138627</v>
      </c>
      <c r="P1792">
        <v>97613.46</v>
      </c>
      <c r="Q1792">
        <v>-33434.35</v>
      </c>
    </row>
    <row r="1793" spans="2:17" hidden="1">
      <c r="B1793">
        <v>2017</v>
      </c>
      <c r="C1793">
        <v>1</v>
      </c>
      <c r="D1793" t="s">
        <v>510</v>
      </c>
      <c r="E1793" t="s">
        <v>511</v>
      </c>
      <c r="F1793" t="s">
        <v>1314</v>
      </c>
      <c r="G1793" t="s">
        <v>1315</v>
      </c>
      <c r="H1793" t="s">
        <v>30</v>
      </c>
      <c r="I1793" t="s">
        <v>21</v>
      </c>
      <c r="J1793" t="s">
        <v>31</v>
      </c>
      <c r="K1793" t="s">
        <v>1286</v>
      </c>
      <c r="L1793" t="s">
        <v>24</v>
      </c>
      <c r="M1793" t="s">
        <v>27</v>
      </c>
      <c r="N1793">
        <v>187</v>
      </c>
      <c r="O1793">
        <v>24958</v>
      </c>
      <c r="P1793">
        <v>23021.03</v>
      </c>
      <c r="Q1793">
        <v>605.29999999999995</v>
      </c>
    </row>
    <row r="1794" spans="2:17" hidden="1">
      <c r="B1794">
        <v>2017</v>
      </c>
      <c r="C1794">
        <v>1</v>
      </c>
      <c r="D1794" t="s">
        <v>510</v>
      </c>
      <c r="E1794" t="s">
        <v>511</v>
      </c>
      <c r="F1794" t="s">
        <v>1316</v>
      </c>
      <c r="G1794" t="s">
        <v>1317</v>
      </c>
      <c r="H1794" t="s">
        <v>30</v>
      </c>
      <c r="I1794" t="s">
        <v>21</v>
      </c>
      <c r="J1794" t="s">
        <v>31</v>
      </c>
      <c r="K1794" t="s">
        <v>1287</v>
      </c>
      <c r="L1794" t="s">
        <v>24</v>
      </c>
      <c r="M1794" t="s">
        <v>25</v>
      </c>
      <c r="N1794">
        <v>20999</v>
      </c>
      <c r="O1794">
        <v>163804</v>
      </c>
      <c r="P1794">
        <v>179968.95</v>
      </c>
      <c r="Q1794">
        <v>-70113.570000000007</v>
      </c>
    </row>
    <row r="1795" spans="2:17" hidden="1">
      <c r="B1795">
        <v>2017</v>
      </c>
      <c r="C1795">
        <v>1</v>
      </c>
      <c r="D1795" t="s">
        <v>510</v>
      </c>
      <c r="E1795" t="s">
        <v>511</v>
      </c>
      <c r="F1795" t="s">
        <v>1316</v>
      </c>
      <c r="G1795" t="s">
        <v>1317</v>
      </c>
      <c r="H1795" t="s">
        <v>30</v>
      </c>
      <c r="I1795" t="s">
        <v>21</v>
      </c>
      <c r="J1795" t="s">
        <v>31</v>
      </c>
      <c r="K1795" t="s">
        <v>1287</v>
      </c>
      <c r="L1795" t="s">
        <v>24</v>
      </c>
      <c r="M1795" t="s">
        <v>26</v>
      </c>
      <c r="N1795">
        <v>2131</v>
      </c>
      <c r="O1795">
        <v>105739</v>
      </c>
      <c r="P1795">
        <v>73236.59</v>
      </c>
      <c r="Q1795">
        <v>-27373.19</v>
      </c>
    </row>
    <row r="1796" spans="2:17" hidden="1">
      <c r="B1796">
        <v>2017</v>
      </c>
      <c r="C1796">
        <v>1</v>
      </c>
      <c r="D1796" t="s">
        <v>510</v>
      </c>
      <c r="E1796" t="s">
        <v>511</v>
      </c>
      <c r="F1796" t="s">
        <v>1316</v>
      </c>
      <c r="G1796" t="s">
        <v>1317</v>
      </c>
      <c r="H1796" t="s">
        <v>30</v>
      </c>
      <c r="I1796" t="s">
        <v>21</v>
      </c>
      <c r="J1796" t="s">
        <v>31</v>
      </c>
      <c r="K1796" t="s">
        <v>1287</v>
      </c>
      <c r="L1796" t="s">
        <v>24</v>
      </c>
      <c r="M1796" t="s">
        <v>27</v>
      </c>
      <c r="N1796">
        <v>149</v>
      </c>
      <c r="O1796">
        <v>22269</v>
      </c>
      <c r="P1796">
        <v>20456.2</v>
      </c>
      <c r="Q1796">
        <v>531.77</v>
      </c>
    </row>
    <row r="1797" spans="2:17" hidden="1">
      <c r="B1797">
        <v>2017</v>
      </c>
      <c r="C1797">
        <v>1</v>
      </c>
      <c r="D1797" t="s">
        <v>510</v>
      </c>
      <c r="E1797" t="s">
        <v>511</v>
      </c>
      <c r="F1797" t="s">
        <v>541</v>
      </c>
      <c r="G1797" t="s">
        <v>542</v>
      </c>
      <c r="H1797" t="s">
        <v>121</v>
      </c>
      <c r="I1797" t="s">
        <v>1072</v>
      </c>
      <c r="J1797" t="s">
        <v>31</v>
      </c>
      <c r="K1797" t="s">
        <v>543</v>
      </c>
      <c r="L1797" t="s">
        <v>24</v>
      </c>
      <c r="M1797" t="s">
        <v>25</v>
      </c>
      <c r="N1797">
        <v>6982</v>
      </c>
      <c r="O1797">
        <v>92730</v>
      </c>
      <c r="P1797">
        <v>63815.82</v>
      </c>
      <c r="Q1797">
        <v>-14068.65</v>
      </c>
    </row>
    <row r="1798" spans="2:17" hidden="1">
      <c r="B1798">
        <v>2017</v>
      </c>
      <c r="C1798">
        <v>1</v>
      </c>
      <c r="D1798" t="s">
        <v>510</v>
      </c>
      <c r="E1798" t="s">
        <v>511</v>
      </c>
      <c r="F1798" t="s">
        <v>541</v>
      </c>
      <c r="G1798" t="s">
        <v>542</v>
      </c>
      <c r="H1798" t="s">
        <v>121</v>
      </c>
      <c r="I1798" t="s">
        <v>1072</v>
      </c>
      <c r="J1798" t="s">
        <v>31</v>
      </c>
      <c r="K1798" t="s">
        <v>543</v>
      </c>
      <c r="L1798" t="s">
        <v>24</v>
      </c>
      <c r="M1798" t="s">
        <v>26</v>
      </c>
      <c r="N1798">
        <v>7488</v>
      </c>
      <c r="O1798">
        <v>471051</v>
      </c>
      <c r="P1798">
        <v>271013.15999999997</v>
      </c>
      <c r="Q1798">
        <v>-34447.72</v>
      </c>
    </row>
    <row r="1799" spans="2:17" hidden="1">
      <c r="B1799">
        <v>2017</v>
      </c>
      <c r="C1799">
        <v>1</v>
      </c>
      <c r="D1799" t="s">
        <v>510</v>
      </c>
      <c r="E1799" t="s">
        <v>511</v>
      </c>
      <c r="F1799" t="s">
        <v>541</v>
      </c>
      <c r="G1799" t="s">
        <v>542</v>
      </c>
      <c r="H1799" t="s">
        <v>121</v>
      </c>
      <c r="I1799" t="s">
        <v>1072</v>
      </c>
      <c r="J1799" t="s">
        <v>31</v>
      </c>
      <c r="K1799" t="s">
        <v>543</v>
      </c>
      <c r="L1799" t="s">
        <v>24</v>
      </c>
      <c r="M1799" t="s">
        <v>27</v>
      </c>
      <c r="N1799">
        <v>3753</v>
      </c>
      <c r="O1799">
        <v>676437</v>
      </c>
      <c r="P1799">
        <v>433084.01</v>
      </c>
      <c r="Q1799">
        <v>11382.19</v>
      </c>
    </row>
    <row r="1800" spans="2:17" hidden="1">
      <c r="B1800">
        <v>2017</v>
      </c>
      <c r="C1800">
        <v>1</v>
      </c>
      <c r="D1800" t="s">
        <v>510</v>
      </c>
      <c r="E1800" t="s">
        <v>511</v>
      </c>
      <c r="F1800" t="s">
        <v>544</v>
      </c>
      <c r="G1800" t="s">
        <v>545</v>
      </c>
      <c r="H1800" t="s">
        <v>151</v>
      </c>
      <c r="I1800" t="s">
        <v>21</v>
      </c>
      <c r="J1800" t="s">
        <v>31</v>
      </c>
      <c r="K1800" t="s">
        <v>546</v>
      </c>
      <c r="L1800" t="s">
        <v>24</v>
      </c>
      <c r="M1800" t="s">
        <v>25</v>
      </c>
      <c r="N1800">
        <v>4638</v>
      </c>
      <c r="O1800">
        <v>64419.5</v>
      </c>
      <c r="P1800">
        <v>38410.870000000003</v>
      </c>
      <c r="Q1800">
        <v>-21418.05</v>
      </c>
    </row>
    <row r="1801" spans="2:17" hidden="1">
      <c r="B1801">
        <v>2017</v>
      </c>
      <c r="C1801">
        <v>1</v>
      </c>
      <c r="D1801" t="s">
        <v>510</v>
      </c>
      <c r="E1801" t="s">
        <v>511</v>
      </c>
      <c r="F1801" t="s">
        <v>544</v>
      </c>
      <c r="G1801" t="s">
        <v>545</v>
      </c>
      <c r="H1801" t="s">
        <v>151</v>
      </c>
      <c r="I1801" t="s">
        <v>21</v>
      </c>
      <c r="J1801" t="s">
        <v>31</v>
      </c>
      <c r="K1801" t="s">
        <v>546</v>
      </c>
      <c r="L1801" t="s">
        <v>24</v>
      </c>
      <c r="M1801" t="s">
        <v>26</v>
      </c>
      <c r="N1801">
        <v>5722</v>
      </c>
      <c r="O1801">
        <v>346747.5</v>
      </c>
      <c r="P1801">
        <v>191617.79</v>
      </c>
      <c r="Q1801">
        <v>-57105.56</v>
      </c>
    </row>
    <row r="1802" spans="2:17" hidden="1">
      <c r="B1802">
        <v>2017</v>
      </c>
      <c r="C1802">
        <v>1</v>
      </c>
      <c r="D1802" t="s">
        <v>510</v>
      </c>
      <c r="E1802" t="s">
        <v>511</v>
      </c>
      <c r="F1802" t="s">
        <v>544</v>
      </c>
      <c r="G1802" t="s">
        <v>545</v>
      </c>
      <c r="H1802" t="s">
        <v>151</v>
      </c>
      <c r="I1802" t="s">
        <v>21</v>
      </c>
      <c r="J1802" t="s">
        <v>31</v>
      </c>
      <c r="K1802" t="s">
        <v>546</v>
      </c>
      <c r="L1802" t="s">
        <v>24</v>
      </c>
      <c r="M1802" t="s">
        <v>27</v>
      </c>
      <c r="N1802">
        <v>1397</v>
      </c>
      <c r="O1802">
        <v>211442</v>
      </c>
      <c r="P1802">
        <v>149717.54999999999</v>
      </c>
      <c r="Q1802">
        <v>3949.5</v>
      </c>
    </row>
    <row r="1803" spans="2:17" hidden="1">
      <c r="B1803">
        <v>2017</v>
      </c>
      <c r="C1803">
        <v>1</v>
      </c>
      <c r="D1803" t="s">
        <v>510</v>
      </c>
      <c r="E1803" t="s">
        <v>511</v>
      </c>
      <c r="F1803" t="s">
        <v>547</v>
      </c>
      <c r="G1803" t="s">
        <v>548</v>
      </c>
      <c r="H1803" t="s">
        <v>121</v>
      </c>
      <c r="I1803" t="s">
        <v>1072</v>
      </c>
      <c r="J1803" t="s">
        <v>31</v>
      </c>
      <c r="K1803" t="s">
        <v>549</v>
      </c>
      <c r="L1803" t="s">
        <v>24</v>
      </c>
      <c r="M1803" t="s">
        <v>25</v>
      </c>
      <c r="N1803">
        <v>1800</v>
      </c>
      <c r="O1803">
        <v>25665</v>
      </c>
      <c r="P1803">
        <v>17125.88</v>
      </c>
      <c r="Q1803">
        <v>-3851.53</v>
      </c>
    </row>
    <row r="1804" spans="2:17" hidden="1">
      <c r="B1804">
        <v>2017</v>
      </c>
      <c r="C1804">
        <v>1</v>
      </c>
      <c r="D1804" t="s">
        <v>510</v>
      </c>
      <c r="E1804" t="s">
        <v>511</v>
      </c>
      <c r="F1804" t="s">
        <v>547</v>
      </c>
      <c r="G1804" t="s">
        <v>548</v>
      </c>
      <c r="H1804" t="s">
        <v>121</v>
      </c>
      <c r="I1804" t="s">
        <v>1072</v>
      </c>
      <c r="J1804" t="s">
        <v>31</v>
      </c>
      <c r="K1804" t="s">
        <v>549</v>
      </c>
      <c r="L1804" t="s">
        <v>24</v>
      </c>
      <c r="M1804" t="s">
        <v>26</v>
      </c>
      <c r="N1804">
        <v>3553</v>
      </c>
      <c r="O1804">
        <v>231046</v>
      </c>
      <c r="P1804">
        <v>132398.09</v>
      </c>
      <c r="Q1804">
        <v>-16247.68</v>
      </c>
    </row>
    <row r="1805" spans="2:17" hidden="1">
      <c r="B1805">
        <v>2017</v>
      </c>
      <c r="C1805">
        <v>1</v>
      </c>
      <c r="D1805" t="s">
        <v>510</v>
      </c>
      <c r="E1805" t="s">
        <v>511</v>
      </c>
      <c r="F1805" t="s">
        <v>547</v>
      </c>
      <c r="G1805" t="s">
        <v>548</v>
      </c>
      <c r="H1805" t="s">
        <v>121</v>
      </c>
      <c r="I1805" t="s">
        <v>1072</v>
      </c>
      <c r="J1805" t="s">
        <v>31</v>
      </c>
      <c r="K1805" t="s">
        <v>549</v>
      </c>
      <c r="L1805" t="s">
        <v>24</v>
      </c>
      <c r="M1805" t="s">
        <v>27</v>
      </c>
      <c r="N1805">
        <v>1647</v>
      </c>
      <c r="O1805">
        <v>297285</v>
      </c>
      <c r="P1805">
        <v>188190.37</v>
      </c>
      <c r="Q1805">
        <v>4948.38</v>
      </c>
    </row>
    <row r="1806" spans="2:17" hidden="1">
      <c r="B1806">
        <v>2017</v>
      </c>
      <c r="C1806">
        <v>1</v>
      </c>
      <c r="D1806" t="s">
        <v>510</v>
      </c>
      <c r="E1806" t="s">
        <v>511</v>
      </c>
      <c r="F1806" t="s">
        <v>550</v>
      </c>
      <c r="G1806" t="s">
        <v>551</v>
      </c>
      <c r="H1806" t="s">
        <v>121</v>
      </c>
      <c r="I1806" t="s">
        <v>1072</v>
      </c>
      <c r="J1806" t="s">
        <v>31</v>
      </c>
      <c r="K1806" t="s">
        <v>552</v>
      </c>
      <c r="L1806" t="s">
        <v>24</v>
      </c>
      <c r="M1806" t="s">
        <v>25</v>
      </c>
      <c r="N1806">
        <v>863</v>
      </c>
      <c r="O1806">
        <v>10341</v>
      </c>
      <c r="P1806">
        <v>7259.68</v>
      </c>
      <c r="Q1806">
        <v>-1529.41</v>
      </c>
    </row>
    <row r="1807" spans="2:17" hidden="1">
      <c r="B1807">
        <v>2017</v>
      </c>
      <c r="C1807">
        <v>1</v>
      </c>
      <c r="D1807" t="s">
        <v>510</v>
      </c>
      <c r="E1807" t="s">
        <v>511</v>
      </c>
      <c r="F1807" t="s">
        <v>550</v>
      </c>
      <c r="G1807" t="s">
        <v>551</v>
      </c>
      <c r="H1807" t="s">
        <v>121</v>
      </c>
      <c r="I1807" t="s">
        <v>1072</v>
      </c>
      <c r="J1807" t="s">
        <v>31</v>
      </c>
      <c r="K1807" t="s">
        <v>552</v>
      </c>
      <c r="L1807" t="s">
        <v>24</v>
      </c>
      <c r="M1807" t="s">
        <v>26</v>
      </c>
      <c r="N1807">
        <v>1398</v>
      </c>
      <c r="O1807">
        <v>90913</v>
      </c>
      <c r="P1807">
        <v>51764.5</v>
      </c>
      <c r="Q1807">
        <v>-6299.46</v>
      </c>
    </row>
    <row r="1808" spans="2:17" hidden="1">
      <c r="B1808">
        <v>2017</v>
      </c>
      <c r="C1808">
        <v>1</v>
      </c>
      <c r="D1808" t="s">
        <v>510</v>
      </c>
      <c r="E1808" t="s">
        <v>511</v>
      </c>
      <c r="F1808" t="s">
        <v>550</v>
      </c>
      <c r="G1808" t="s">
        <v>551</v>
      </c>
      <c r="H1808" t="s">
        <v>121</v>
      </c>
      <c r="I1808" t="s">
        <v>1072</v>
      </c>
      <c r="J1808" t="s">
        <v>31</v>
      </c>
      <c r="K1808" t="s">
        <v>552</v>
      </c>
      <c r="L1808" t="s">
        <v>24</v>
      </c>
      <c r="M1808" t="s">
        <v>27</v>
      </c>
      <c r="N1808">
        <v>914</v>
      </c>
      <c r="O1808">
        <v>202479</v>
      </c>
      <c r="P1808">
        <v>125811.64</v>
      </c>
      <c r="Q1808">
        <v>3308.99</v>
      </c>
    </row>
    <row r="1809" spans="2:17" hidden="1">
      <c r="B1809">
        <v>2017</v>
      </c>
      <c r="C1809">
        <v>1</v>
      </c>
      <c r="D1809" t="s">
        <v>510</v>
      </c>
      <c r="E1809" t="s">
        <v>511</v>
      </c>
      <c r="F1809" t="s">
        <v>553</v>
      </c>
      <c r="G1809" t="s">
        <v>554</v>
      </c>
      <c r="H1809" t="s">
        <v>140</v>
      </c>
      <c r="I1809" t="s">
        <v>1072</v>
      </c>
      <c r="J1809" t="s">
        <v>31</v>
      </c>
      <c r="K1809" t="s">
        <v>555</v>
      </c>
      <c r="L1809" t="s">
        <v>24</v>
      </c>
      <c r="M1809" t="s">
        <v>25</v>
      </c>
      <c r="N1809">
        <v>1367</v>
      </c>
      <c r="O1809">
        <v>14833</v>
      </c>
      <c r="P1809">
        <v>10531.14</v>
      </c>
      <c r="Q1809">
        <v>-2134.9</v>
      </c>
    </row>
    <row r="1810" spans="2:17" hidden="1">
      <c r="B1810">
        <v>2017</v>
      </c>
      <c r="C1810">
        <v>1</v>
      </c>
      <c r="D1810" t="s">
        <v>510</v>
      </c>
      <c r="E1810" t="s">
        <v>511</v>
      </c>
      <c r="F1810" t="s">
        <v>553</v>
      </c>
      <c r="G1810" t="s">
        <v>554</v>
      </c>
      <c r="H1810" t="s">
        <v>140</v>
      </c>
      <c r="I1810" t="s">
        <v>1072</v>
      </c>
      <c r="J1810" t="s">
        <v>31</v>
      </c>
      <c r="K1810" t="s">
        <v>555</v>
      </c>
      <c r="L1810" t="s">
        <v>24</v>
      </c>
      <c r="M1810" t="s">
        <v>26</v>
      </c>
      <c r="N1810">
        <v>2670</v>
      </c>
      <c r="O1810">
        <v>184914</v>
      </c>
      <c r="P1810">
        <v>102464.84</v>
      </c>
      <c r="Q1810">
        <v>-12208.45</v>
      </c>
    </row>
    <row r="1811" spans="2:17" hidden="1">
      <c r="B1811">
        <v>2017</v>
      </c>
      <c r="C1811">
        <v>1</v>
      </c>
      <c r="D1811" t="s">
        <v>510</v>
      </c>
      <c r="E1811" t="s">
        <v>511</v>
      </c>
      <c r="F1811" t="s">
        <v>553</v>
      </c>
      <c r="G1811" t="s">
        <v>554</v>
      </c>
      <c r="H1811" t="s">
        <v>140</v>
      </c>
      <c r="I1811" t="s">
        <v>1072</v>
      </c>
      <c r="J1811" t="s">
        <v>31</v>
      </c>
      <c r="K1811" t="s">
        <v>555</v>
      </c>
      <c r="L1811" t="s">
        <v>24</v>
      </c>
      <c r="M1811" t="s">
        <v>27</v>
      </c>
      <c r="N1811">
        <v>2011</v>
      </c>
      <c r="O1811">
        <v>465943</v>
      </c>
      <c r="P1811">
        <v>282192.12</v>
      </c>
      <c r="Q1811">
        <v>7438.3</v>
      </c>
    </row>
    <row r="1812" spans="2:17" hidden="1">
      <c r="B1812">
        <v>2017</v>
      </c>
      <c r="C1812">
        <v>1</v>
      </c>
      <c r="D1812" t="s">
        <v>510</v>
      </c>
      <c r="E1812" t="s">
        <v>511</v>
      </c>
      <c r="F1812" t="s">
        <v>556</v>
      </c>
      <c r="G1812" t="s">
        <v>557</v>
      </c>
      <c r="H1812" t="s">
        <v>140</v>
      </c>
      <c r="I1812" t="s">
        <v>1072</v>
      </c>
      <c r="J1812" t="s">
        <v>31</v>
      </c>
      <c r="K1812" t="s">
        <v>558</v>
      </c>
      <c r="L1812" t="s">
        <v>24</v>
      </c>
      <c r="M1812" t="s">
        <v>25</v>
      </c>
      <c r="N1812">
        <v>11469</v>
      </c>
      <c r="O1812">
        <v>155545.79999999999</v>
      </c>
      <c r="P1812">
        <v>103440.19</v>
      </c>
      <c r="Q1812">
        <v>-22929.64</v>
      </c>
    </row>
    <row r="1813" spans="2:17" hidden="1">
      <c r="B1813">
        <v>2017</v>
      </c>
      <c r="C1813">
        <v>1</v>
      </c>
      <c r="D1813" t="s">
        <v>510</v>
      </c>
      <c r="E1813" t="s">
        <v>511</v>
      </c>
      <c r="F1813" t="s">
        <v>556</v>
      </c>
      <c r="G1813" t="s">
        <v>557</v>
      </c>
      <c r="H1813" t="s">
        <v>140</v>
      </c>
      <c r="I1813" t="s">
        <v>1072</v>
      </c>
      <c r="J1813" t="s">
        <v>31</v>
      </c>
      <c r="K1813" t="s">
        <v>558</v>
      </c>
      <c r="L1813" t="s">
        <v>24</v>
      </c>
      <c r="M1813" t="s">
        <v>26</v>
      </c>
      <c r="N1813">
        <v>22114</v>
      </c>
      <c r="O1813">
        <v>1437212.6</v>
      </c>
      <c r="P1813">
        <v>810193.91</v>
      </c>
      <c r="Q1813">
        <v>-98123.67</v>
      </c>
    </row>
    <row r="1814" spans="2:17" hidden="1">
      <c r="B1814">
        <v>2017</v>
      </c>
      <c r="C1814">
        <v>1</v>
      </c>
      <c r="D1814" t="s">
        <v>510</v>
      </c>
      <c r="E1814" t="s">
        <v>511</v>
      </c>
      <c r="F1814" t="s">
        <v>556</v>
      </c>
      <c r="G1814" t="s">
        <v>557</v>
      </c>
      <c r="H1814" t="s">
        <v>140</v>
      </c>
      <c r="I1814" t="s">
        <v>1072</v>
      </c>
      <c r="J1814" t="s">
        <v>31</v>
      </c>
      <c r="K1814" t="s">
        <v>558</v>
      </c>
      <c r="L1814" t="s">
        <v>24</v>
      </c>
      <c r="M1814" t="s">
        <v>27</v>
      </c>
      <c r="N1814">
        <v>16461</v>
      </c>
      <c r="O1814">
        <v>3065806.9</v>
      </c>
      <c r="P1814">
        <v>1907036</v>
      </c>
      <c r="Q1814">
        <v>50281.02</v>
      </c>
    </row>
    <row r="1815" spans="2:17" hidden="1">
      <c r="B1815">
        <v>2017</v>
      </c>
      <c r="C1815">
        <v>1</v>
      </c>
      <c r="D1815" t="s">
        <v>510</v>
      </c>
      <c r="E1815" t="s">
        <v>511</v>
      </c>
      <c r="F1815" t="s">
        <v>559</v>
      </c>
      <c r="G1815" t="s">
        <v>560</v>
      </c>
      <c r="H1815" t="s">
        <v>140</v>
      </c>
      <c r="I1815" t="s">
        <v>1072</v>
      </c>
      <c r="J1815" t="s">
        <v>31</v>
      </c>
      <c r="K1815" t="s">
        <v>561</v>
      </c>
      <c r="L1815" t="s">
        <v>24</v>
      </c>
      <c r="M1815" t="s">
        <v>25</v>
      </c>
      <c r="N1815">
        <v>2402</v>
      </c>
      <c r="O1815">
        <v>27733</v>
      </c>
      <c r="P1815">
        <v>19522.490000000002</v>
      </c>
      <c r="Q1815">
        <v>-4088.94</v>
      </c>
    </row>
    <row r="1816" spans="2:17" hidden="1">
      <c r="B1816">
        <v>2017</v>
      </c>
      <c r="C1816">
        <v>1</v>
      </c>
      <c r="D1816" t="s">
        <v>510</v>
      </c>
      <c r="E1816" t="s">
        <v>511</v>
      </c>
      <c r="F1816" t="s">
        <v>559</v>
      </c>
      <c r="G1816" t="s">
        <v>560</v>
      </c>
      <c r="H1816" t="s">
        <v>140</v>
      </c>
      <c r="I1816" t="s">
        <v>1072</v>
      </c>
      <c r="J1816" t="s">
        <v>31</v>
      </c>
      <c r="K1816" t="s">
        <v>561</v>
      </c>
      <c r="L1816" t="s">
        <v>24</v>
      </c>
      <c r="M1816" t="s">
        <v>26</v>
      </c>
      <c r="N1816">
        <v>3564</v>
      </c>
      <c r="O1816">
        <v>240876</v>
      </c>
      <c r="P1816">
        <v>134818.81</v>
      </c>
      <c r="Q1816">
        <v>-16602.3</v>
      </c>
    </row>
    <row r="1817" spans="2:17" hidden="1">
      <c r="B1817">
        <v>2017</v>
      </c>
      <c r="C1817">
        <v>1</v>
      </c>
      <c r="D1817" t="s">
        <v>510</v>
      </c>
      <c r="E1817" t="s">
        <v>511</v>
      </c>
      <c r="F1817" t="s">
        <v>559</v>
      </c>
      <c r="G1817" t="s">
        <v>560</v>
      </c>
      <c r="H1817" t="s">
        <v>140</v>
      </c>
      <c r="I1817" t="s">
        <v>1072</v>
      </c>
      <c r="J1817" t="s">
        <v>31</v>
      </c>
      <c r="K1817" t="s">
        <v>561</v>
      </c>
      <c r="L1817" t="s">
        <v>24</v>
      </c>
      <c r="M1817" t="s">
        <v>27</v>
      </c>
      <c r="N1817">
        <v>2326</v>
      </c>
      <c r="O1817">
        <v>460691</v>
      </c>
      <c r="P1817">
        <v>286781.21999999997</v>
      </c>
      <c r="Q1817">
        <v>7566.61</v>
      </c>
    </row>
    <row r="1818" spans="2:17" hidden="1">
      <c r="B1818">
        <v>2017</v>
      </c>
      <c r="C1818">
        <v>1</v>
      </c>
      <c r="D1818" t="s">
        <v>510</v>
      </c>
      <c r="E1818" t="s">
        <v>511</v>
      </c>
      <c r="F1818" t="s">
        <v>562</v>
      </c>
      <c r="G1818" t="s">
        <v>563</v>
      </c>
      <c r="H1818" t="s">
        <v>140</v>
      </c>
      <c r="I1818" t="s">
        <v>1072</v>
      </c>
      <c r="J1818" t="s">
        <v>31</v>
      </c>
      <c r="K1818" t="s">
        <v>564</v>
      </c>
      <c r="L1818" t="s">
        <v>24</v>
      </c>
      <c r="M1818" t="s">
        <v>25</v>
      </c>
      <c r="N1818">
        <v>5125</v>
      </c>
      <c r="O1818">
        <v>63182</v>
      </c>
      <c r="P1818">
        <v>43340.53</v>
      </c>
      <c r="Q1818">
        <v>-9286.91</v>
      </c>
    </row>
    <row r="1819" spans="2:17" hidden="1">
      <c r="B1819">
        <v>2017</v>
      </c>
      <c r="C1819">
        <v>1</v>
      </c>
      <c r="D1819" t="s">
        <v>510</v>
      </c>
      <c r="E1819" t="s">
        <v>511</v>
      </c>
      <c r="F1819" t="s">
        <v>562</v>
      </c>
      <c r="G1819" t="s">
        <v>563</v>
      </c>
      <c r="H1819" t="s">
        <v>140</v>
      </c>
      <c r="I1819" t="s">
        <v>1072</v>
      </c>
      <c r="J1819" t="s">
        <v>31</v>
      </c>
      <c r="K1819" t="s">
        <v>564</v>
      </c>
      <c r="L1819" t="s">
        <v>24</v>
      </c>
      <c r="M1819" t="s">
        <v>26</v>
      </c>
      <c r="N1819">
        <v>9129</v>
      </c>
      <c r="O1819">
        <v>646994.74</v>
      </c>
      <c r="P1819">
        <v>360768.12</v>
      </c>
      <c r="Q1819">
        <v>-44744.25</v>
      </c>
    </row>
    <row r="1820" spans="2:17" hidden="1">
      <c r="B1820">
        <v>2017</v>
      </c>
      <c r="C1820">
        <v>1</v>
      </c>
      <c r="D1820" t="s">
        <v>510</v>
      </c>
      <c r="E1820" t="s">
        <v>511</v>
      </c>
      <c r="F1820" t="s">
        <v>562</v>
      </c>
      <c r="G1820" t="s">
        <v>563</v>
      </c>
      <c r="H1820" t="s">
        <v>140</v>
      </c>
      <c r="I1820" t="s">
        <v>1072</v>
      </c>
      <c r="J1820" t="s">
        <v>31</v>
      </c>
      <c r="K1820" t="s">
        <v>564</v>
      </c>
      <c r="L1820" t="s">
        <v>24</v>
      </c>
      <c r="M1820" t="s">
        <v>27</v>
      </c>
      <c r="N1820">
        <v>5119</v>
      </c>
      <c r="O1820">
        <v>953589.7</v>
      </c>
      <c r="P1820">
        <v>588994.53</v>
      </c>
      <c r="Q1820">
        <v>15525.48</v>
      </c>
    </row>
    <row r="1821" spans="2:17" hidden="1">
      <c r="B1821">
        <v>2017</v>
      </c>
      <c r="C1821">
        <v>1</v>
      </c>
      <c r="D1821" t="s">
        <v>510</v>
      </c>
      <c r="E1821" t="s">
        <v>511</v>
      </c>
      <c r="F1821" t="s">
        <v>565</v>
      </c>
      <c r="G1821" t="s">
        <v>566</v>
      </c>
      <c r="H1821" t="s">
        <v>30</v>
      </c>
      <c r="I1821" t="s">
        <v>21</v>
      </c>
      <c r="J1821" t="s">
        <v>31</v>
      </c>
      <c r="K1821" t="s">
        <v>567</v>
      </c>
      <c r="L1821" t="s">
        <v>24</v>
      </c>
      <c r="M1821" t="s">
        <v>25</v>
      </c>
      <c r="N1821">
        <v>37924</v>
      </c>
      <c r="O1821">
        <v>422770</v>
      </c>
      <c r="P1821">
        <v>376987.23</v>
      </c>
      <c r="Q1821">
        <v>-178608.24</v>
      </c>
    </row>
    <row r="1822" spans="2:17" hidden="1">
      <c r="B1822">
        <v>2017</v>
      </c>
      <c r="C1822">
        <v>1</v>
      </c>
      <c r="D1822" t="s">
        <v>510</v>
      </c>
      <c r="E1822" t="s">
        <v>511</v>
      </c>
      <c r="F1822" t="s">
        <v>565</v>
      </c>
      <c r="G1822" t="s">
        <v>566</v>
      </c>
      <c r="H1822" t="s">
        <v>30</v>
      </c>
      <c r="I1822" t="s">
        <v>21</v>
      </c>
      <c r="J1822" t="s">
        <v>31</v>
      </c>
      <c r="K1822" t="s">
        <v>567</v>
      </c>
      <c r="L1822" t="s">
        <v>24</v>
      </c>
      <c r="M1822" t="s">
        <v>26</v>
      </c>
      <c r="N1822">
        <v>21026</v>
      </c>
      <c r="O1822">
        <v>1183191</v>
      </c>
      <c r="P1822">
        <v>839566.5</v>
      </c>
      <c r="Q1822">
        <v>-267018.40999999997</v>
      </c>
    </row>
    <row r="1823" spans="2:17" hidden="1">
      <c r="B1823">
        <v>2017</v>
      </c>
      <c r="C1823">
        <v>1</v>
      </c>
      <c r="D1823" t="s">
        <v>510</v>
      </c>
      <c r="E1823" t="s">
        <v>511</v>
      </c>
      <c r="F1823" t="s">
        <v>565</v>
      </c>
      <c r="G1823" t="s">
        <v>566</v>
      </c>
      <c r="H1823" t="s">
        <v>30</v>
      </c>
      <c r="I1823" t="s">
        <v>21</v>
      </c>
      <c r="J1823" t="s">
        <v>31</v>
      </c>
      <c r="K1823" t="s">
        <v>567</v>
      </c>
      <c r="L1823" t="s">
        <v>24</v>
      </c>
      <c r="M1823" t="s">
        <v>27</v>
      </c>
      <c r="N1823">
        <v>2397</v>
      </c>
      <c r="O1823">
        <v>369733.4</v>
      </c>
      <c r="P1823">
        <v>334227</v>
      </c>
      <c r="Q1823">
        <v>8795.9699999999993</v>
      </c>
    </row>
    <row r="1824" spans="2:17" hidden="1">
      <c r="B1824">
        <v>2017</v>
      </c>
      <c r="C1824">
        <v>1</v>
      </c>
      <c r="D1824" t="s">
        <v>510</v>
      </c>
      <c r="E1824" t="s">
        <v>511</v>
      </c>
      <c r="F1824" t="s">
        <v>568</v>
      </c>
      <c r="G1824" t="s">
        <v>569</v>
      </c>
      <c r="H1824" t="s">
        <v>30</v>
      </c>
      <c r="I1824" t="s">
        <v>21</v>
      </c>
      <c r="J1824" t="s">
        <v>31</v>
      </c>
      <c r="K1824" t="s">
        <v>570</v>
      </c>
      <c r="L1824" t="s">
        <v>24</v>
      </c>
      <c r="M1824" t="s">
        <v>25</v>
      </c>
      <c r="N1824">
        <v>253</v>
      </c>
      <c r="O1824">
        <v>2353</v>
      </c>
      <c r="P1824">
        <v>2314.5500000000002</v>
      </c>
      <c r="Q1824">
        <v>-991.17</v>
      </c>
    </row>
    <row r="1825" spans="2:17" hidden="1">
      <c r="B1825">
        <v>2017</v>
      </c>
      <c r="C1825">
        <v>1</v>
      </c>
      <c r="D1825" t="s">
        <v>510</v>
      </c>
      <c r="E1825" t="s">
        <v>511</v>
      </c>
      <c r="F1825" t="s">
        <v>568</v>
      </c>
      <c r="G1825" t="s">
        <v>569</v>
      </c>
      <c r="H1825" t="s">
        <v>30</v>
      </c>
      <c r="I1825" t="s">
        <v>21</v>
      </c>
      <c r="J1825" t="s">
        <v>31</v>
      </c>
      <c r="K1825" t="s">
        <v>570</v>
      </c>
      <c r="L1825" t="s">
        <v>24</v>
      </c>
      <c r="M1825" t="s">
        <v>26</v>
      </c>
      <c r="N1825">
        <v>284</v>
      </c>
      <c r="O1825">
        <v>17610</v>
      </c>
      <c r="P1825">
        <v>12424.44</v>
      </c>
      <c r="Q1825">
        <v>-3894.41</v>
      </c>
    </row>
    <row r="1826" spans="2:17" hidden="1">
      <c r="B1826">
        <v>2017</v>
      </c>
      <c r="C1826">
        <v>1</v>
      </c>
      <c r="D1826" t="s">
        <v>510</v>
      </c>
      <c r="E1826" t="s">
        <v>511</v>
      </c>
      <c r="F1826" t="s">
        <v>568</v>
      </c>
      <c r="G1826" t="s">
        <v>569</v>
      </c>
      <c r="H1826" t="s">
        <v>30</v>
      </c>
      <c r="I1826" t="s">
        <v>21</v>
      </c>
      <c r="J1826" t="s">
        <v>31</v>
      </c>
      <c r="K1826" t="s">
        <v>570</v>
      </c>
      <c r="L1826" t="s">
        <v>24</v>
      </c>
      <c r="M1826" t="s">
        <v>27</v>
      </c>
      <c r="N1826">
        <v>65</v>
      </c>
      <c r="O1826">
        <v>12952</v>
      </c>
      <c r="P1826">
        <v>11638.34</v>
      </c>
      <c r="Q1826">
        <v>305.63</v>
      </c>
    </row>
    <row r="1827" spans="2:17" hidden="1">
      <c r="B1827">
        <v>2017</v>
      </c>
      <c r="C1827">
        <v>1</v>
      </c>
      <c r="D1827" t="s">
        <v>571</v>
      </c>
      <c r="E1827" t="s">
        <v>572</v>
      </c>
      <c r="F1827" t="s">
        <v>573</v>
      </c>
      <c r="G1827" t="s">
        <v>574</v>
      </c>
      <c r="H1827" t="s">
        <v>140</v>
      </c>
      <c r="I1827" t="s">
        <v>1072</v>
      </c>
      <c r="J1827" t="s">
        <v>22</v>
      </c>
      <c r="K1827" t="s">
        <v>575</v>
      </c>
      <c r="L1827" t="s">
        <v>24</v>
      </c>
      <c r="M1827" t="s">
        <v>25</v>
      </c>
      <c r="N1827">
        <v>660</v>
      </c>
      <c r="O1827">
        <v>8355</v>
      </c>
      <c r="P1827">
        <v>4230.12</v>
      </c>
      <c r="Q1827">
        <v>-2183.12</v>
      </c>
    </row>
    <row r="1828" spans="2:17" hidden="1">
      <c r="B1828">
        <v>2017</v>
      </c>
      <c r="C1828">
        <v>1</v>
      </c>
      <c r="D1828" t="s">
        <v>571</v>
      </c>
      <c r="E1828" t="s">
        <v>572</v>
      </c>
      <c r="F1828" t="s">
        <v>573</v>
      </c>
      <c r="G1828" t="s">
        <v>574</v>
      </c>
      <c r="H1828" t="s">
        <v>140</v>
      </c>
      <c r="I1828" t="s">
        <v>1072</v>
      </c>
      <c r="J1828" t="s">
        <v>22</v>
      </c>
      <c r="K1828" t="s">
        <v>575</v>
      </c>
      <c r="L1828" t="s">
        <v>24</v>
      </c>
      <c r="M1828" t="s">
        <v>26</v>
      </c>
      <c r="N1828">
        <v>719</v>
      </c>
      <c r="O1828">
        <v>56815</v>
      </c>
      <c r="P1828">
        <v>24500.23</v>
      </c>
      <c r="Q1828">
        <v>-7429.9</v>
      </c>
    </row>
    <row r="1829" spans="2:17" hidden="1">
      <c r="B1829">
        <v>2017</v>
      </c>
      <c r="C1829">
        <v>1</v>
      </c>
      <c r="D1829" t="s">
        <v>571</v>
      </c>
      <c r="E1829" t="s">
        <v>572</v>
      </c>
      <c r="F1829" t="s">
        <v>573</v>
      </c>
      <c r="G1829" t="s">
        <v>574</v>
      </c>
      <c r="H1829" t="s">
        <v>140</v>
      </c>
      <c r="I1829" t="s">
        <v>1072</v>
      </c>
      <c r="J1829" t="s">
        <v>22</v>
      </c>
      <c r="K1829" t="s">
        <v>575</v>
      </c>
      <c r="L1829" t="s">
        <v>24</v>
      </c>
      <c r="M1829" t="s">
        <v>27</v>
      </c>
      <c r="N1829">
        <v>621</v>
      </c>
      <c r="O1829">
        <v>179268</v>
      </c>
      <c r="P1829">
        <v>95628.58</v>
      </c>
      <c r="Q1829">
        <v>0</v>
      </c>
    </row>
    <row r="1830" spans="2:17" hidden="1">
      <c r="B1830">
        <v>2017</v>
      </c>
      <c r="C1830">
        <v>1</v>
      </c>
      <c r="D1830" t="s">
        <v>571</v>
      </c>
      <c r="E1830" t="s">
        <v>572</v>
      </c>
      <c r="F1830" t="s">
        <v>576</v>
      </c>
      <c r="G1830" t="s">
        <v>577</v>
      </c>
      <c r="H1830" t="s">
        <v>140</v>
      </c>
      <c r="I1830" t="s">
        <v>1072</v>
      </c>
      <c r="J1830" t="s">
        <v>22</v>
      </c>
      <c r="K1830" t="s">
        <v>578</v>
      </c>
      <c r="L1830" t="s">
        <v>24</v>
      </c>
      <c r="M1830" t="s">
        <v>25</v>
      </c>
      <c r="N1830">
        <v>1226</v>
      </c>
      <c r="O1830">
        <v>16700</v>
      </c>
      <c r="P1830">
        <v>8166.37</v>
      </c>
      <c r="Q1830">
        <v>-4363.29</v>
      </c>
    </row>
    <row r="1831" spans="2:17" hidden="1">
      <c r="B1831">
        <v>2017</v>
      </c>
      <c r="C1831">
        <v>1</v>
      </c>
      <c r="D1831" t="s">
        <v>571</v>
      </c>
      <c r="E1831" t="s">
        <v>572</v>
      </c>
      <c r="F1831" t="s">
        <v>576</v>
      </c>
      <c r="G1831" t="s">
        <v>577</v>
      </c>
      <c r="H1831" t="s">
        <v>140</v>
      </c>
      <c r="I1831" t="s">
        <v>1072</v>
      </c>
      <c r="J1831" t="s">
        <v>22</v>
      </c>
      <c r="K1831" t="s">
        <v>578</v>
      </c>
      <c r="L1831" t="s">
        <v>24</v>
      </c>
      <c r="M1831" t="s">
        <v>26</v>
      </c>
      <c r="N1831">
        <v>1390</v>
      </c>
      <c r="O1831">
        <v>83914</v>
      </c>
      <c r="P1831">
        <v>36934.74</v>
      </c>
      <c r="Q1831">
        <v>-11241.81</v>
      </c>
    </row>
    <row r="1832" spans="2:17" hidden="1">
      <c r="B1832">
        <v>2017</v>
      </c>
      <c r="C1832">
        <v>1</v>
      </c>
      <c r="D1832" t="s">
        <v>571</v>
      </c>
      <c r="E1832" t="s">
        <v>572</v>
      </c>
      <c r="F1832" t="s">
        <v>576</v>
      </c>
      <c r="G1832" t="s">
        <v>577</v>
      </c>
      <c r="H1832" t="s">
        <v>140</v>
      </c>
      <c r="I1832" t="s">
        <v>1072</v>
      </c>
      <c r="J1832" t="s">
        <v>22</v>
      </c>
      <c r="K1832" t="s">
        <v>578</v>
      </c>
      <c r="L1832" t="s">
        <v>24</v>
      </c>
      <c r="M1832" t="s">
        <v>27</v>
      </c>
      <c r="N1832">
        <v>712</v>
      </c>
      <c r="O1832">
        <v>158084</v>
      </c>
      <c r="P1832">
        <v>84837.69</v>
      </c>
      <c r="Q1832">
        <v>0</v>
      </c>
    </row>
    <row r="1833" spans="2:17" hidden="1">
      <c r="B1833">
        <v>2017</v>
      </c>
      <c r="C1833">
        <v>1</v>
      </c>
      <c r="D1833" t="s">
        <v>571</v>
      </c>
      <c r="E1833" t="s">
        <v>572</v>
      </c>
      <c r="F1833" t="s">
        <v>579</v>
      </c>
      <c r="G1833" t="s">
        <v>580</v>
      </c>
      <c r="H1833" t="s">
        <v>140</v>
      </c>
      <c r="I1833" t="s">
        <v>1072</v>
      </c>
      <c r="J1833" t="s">
        <v>22</v>
      </c>
      <c r="K1833" t="s">
        <v>581</v>
      </c>
      <c r="L1833" t="s">
        <v>24</v>
      </c>
      <c r="M1833" t="s">
        <v>25</v>
      </c>
      <c r="N1833">
        <v>13382</v>
      </c>
      <c r="O1833">
        <v>154659.5</v>
      </c>
      <c r="P1833">
        <v>78881.13</v>
      </c>
      <c r="Q1833">
        <v>-37380.959999999999</v>
      </c>
    </row>
    <row r="1834" spans="2:17" hidden="1">
      <c r="B1834">
        <v>2017</v>
      </c>
      <c r="C1834">
        <v>1</v>
      </c>
      <c r="D1834" t="s">
        <v>571</v>
      </c>
      <c r="E1834" t="s">
        <v>572</v>
      </c>
      <c r="F1834" t="s">
        <v>579</v>
      </c>
      <c r="G1834" t="s">
        <v>580</v>
      </c>
      <c r="H1834" t="s">
        <v>140</v>
      </c>
      <c r="I1834" t="s">
        <v>1072</v>
      </c>
      <c r="J1834" t="s">
        <v>22</v>
      </c>
      <c r="K1834" t="s">
        <v>581</v>
      </c>
      <c r="L1834" t="s">
        <v>24</v>
      </c>
      <c r="M1834" t="s">
        <v>26</v>
      </c>
      <c r="N1834">
        <v>21843</v>
      </c>
      <c r="O1834">
        <v>1430150.9</v>
      </c>
      <c r="P1834">
        <v>597488.15</v>
      </c>
      <c r="Q1834">
        <v>-161720.09</v>
      </c>
    </row>
    <row r="1835" spans="2:17" hidden="1">
      <c r="B1835">
        <v>2017</v>
      </c>
      <c r="C1835">
        <v>1</v>
      </c>
      <c r="D1835" t="s">
        <v>571</v>
      </c>
      <c r="E1835" t="s">
        <v>572</v>
      </c>
      <c r="F1835" t="s">
        <v>579</v>
      </c>
      <c r="G1835" t="s">
        <v>580</v>
      </c>
      <c r="H1835" t="s">
        <v>140</v>
      </c>
      <c r="I1835" t="s">
        <v>1072</v>
      </c>
      <c r="J1835" t="s">
        <v>22</v>
      </c>
      <c r="K1835" t="s">
        <v>581</v>
      </c>
      <c r="L1835" t="s">
        <v>24</v>
      </c>
      <c r="M1835" t="s">
        <v>27</v>
      </c>
      <c r="N1835">
        <v>34670</v>
      </c>
      <c r="O1835">
        <v>8755269.5999999996</v>
      </c>
      <c r="P1835">
        <v>4340657.9000000004</v>
      </c>
      <c r="Q1835">
        <v>0</v>
      </c>
    </row>
    <row r="1836" spans="2:17" hidden="1">
      <c r="B1836">
        <v>2017</v>
      </c>
      <c r="C1836">
        <v>1</v>
      </c>
      <c r="D1836" t="s">
        <v>571</v>
      </c>
      <c r="E1836" t="s">
        <v>572</v>
      </c>
      <c r="F1836" t="s">
        <v>582</v>
      </c>
      <c r="G1836" t="s">
        <v>583</v>
      </c>
      <c r="H1836" t="s">
        <v>121</v>
      </c>
      <c r="I1836" t="s">
        <v>1072</v>
      </c>
      <c r="J1836" t="s">
        <v>22</v>
      </c>
      <c r="K1836" t="s">
        <v>584</v>
      </c>
      <c r="L1836" t="s">
        <v>24</v>
      </c>
      <c r="M1836" t="s">
        <v>25</v>
      </c>
      <c r="N1836">
        <v>1350</v>
      </c>
      <c r="O1836">
        <v>25901</v>
      </c>
      <c r="P1836">
        <v>11238.11</v>
      </c>
      <c r="Q1836">
        <v>-6915.52</v>
      </c>
    </row>
    <row r="1837" spans="2:17" hidden="1">
      <c r="B1837">
        <v>2017</v>
      </c>
      <c r="C1837">
        <v>1</v>
      </c>
      <c r="D1837" t="s">
        <v>571</v>
      </c>
      <c r="E1837" t="s">
        <v>572</v>
      </c>
      <c r="F1837" t="s">
        <v>582</v>
      </c>
      <c r="G1837" t="s">
        <v>583</v>
      </c>
      <c r="H1837" t="s">
        <v>121</v>
      </c>
      <c r="I1837" t="s">
        <v>1072</v>
      </c>
      <c r="J1837" t="s">
        <v>22</v>
      </c>
      <c r="K1837" t="s">
        <v>584</v>
      </c>
      <c r="L1837" t="s">
        <v>24</v>
      </c>
      <c r="M1837" t="s">
        <v>26</v>
      </c>
      <c r="N1837">
        <v>1274</v>
      </c>
      <c r="O1837">
        <v>93001</v>
      </c>
      <c r="P1837">
        <v>40205.660000000003</v>
      </c>
      <c r="Q1837">
        <v>-13546.78</v>
      </c>
    </row>
    <row r="1838" spans="2:17" hidden="1">
      <c r="B1838">
        <v>2017</v>
      </c>
      <c r="C1838">
        <v>1</v>
      </c>
      <c r="D1838" t="s">
        <v>571</v>
      </c>
      <c r="E1838" t="s">
        <v>572</v>
      </c>
      <c r="F1838" t="s">
        <v>582</v>
      </c>
      <c r="G1838" t="s">
        <v>583</v>
      </c>
      <c r="H1838" t="s">
        <v>121</v>
      </c>
      <c r="I1838" t="s">
        <v>1072</v>
      </c>
      <c r="J1838" t="s">
        <v>22</v>
      </c>
      <c r="K1838" t="s">
        <v>584</v>
      </c>
      <c r="L1838" t="s">
        <v>24</v>
      </c>
      <c r="M1838" t="s">
        <v>27</v>
      </c>
      <c r="N1838">
        <v>596</v>
      </c>
      <c r="O1838">
        <v>114837</v>
      </c>
      <c r="P1838">
        <v>63241.48</v>
      </c>
      <c r="Q1838">
        <v>0</v>
      </c>
    </row>
    <row r="1839" spans="2:17" hidden="1">
      <c r="B1839">
        <v>2017</v>
      </c>
      <c r="C1839">
        <v>1</v>
      </c>
      <c r="D1839" t="s">
        <v>571</v>
      </c>
      <c r="E1839" t="s">
        <v>572</v>
      </c>
      <c r="F1839" t="s">
        <v>585</v>
      </c>
      <c r="G1839" t="s">
        <v>586</v>
      </c>
      <c r="H1839" t="s">
        <v>121</v>
      </c>
      <c r="I1839" t="s">
        <v>1072</v>
      </c>
      <c r="J1839" t="s">
        <v>22</v>
      </c>
      <c r="K1839" t="s">
        <v>587</v>
      </c>
      <c r="L1839" t="s">
        <v>24</v>
      </c>
      <c r="M1839" t="s">
        <v>25</v>
      </c>
      <c r="N1839">
        <v>2042</v>
      </c>
      <c r="O1839">
        <v>29339</v>
      </c>
      <c r="P1839">
        <v>14370.86</v>
      </c>
      <c r="Q1839">
        <v>-7833.25</v>
      </c>
    </row>
    <row r="1840" spans="2:17" hidden="1">
      <c r="B1840">
        <v>2017</v>
      </c>
      <c r="C1840">
        <v>1</v>
      </c>
      <c r="D1840" t="s">
        <v>571</v>
      </c>
      <c r="E1840" t="s">
        <v>572</v>
      </c>
      <c r="F1840" t="s">
        <v>585</v>
      </c>
      <c r="G1840" t="s">
        <v>586</v>
      </c>
      <c r="H1840" t="s">
        <v>121</v>
      </c>
      <c r="I1840" t="s">
        <v>1072</v>
      </c>
      <c r="J1840" t="s">
        <v>22</v>
      </c>
      <c r="K1840" t="s">
        <v>587</v>
      </c>
      <c r="L1840" t="s">
        <v>24</v>
      </c>
      <c r="M1840" t="s">
        <v>26</v>
      </c>
      <c r="N1840">
        <v>1509</v>
      </c>
      <c r="O1840">
        <v>89591</v>
      </c>
      <c r="P1840">
        <v>40202.86</v>
      </c>
      <c r="Q1840">
        <v>-12479.35</v>
      </c>
    </row>
    <row r="1841" spans="2:17" hidden="1">
      <c r="B1841">
        <v>2017</v>
      </c>
      <c r="C1841">
        <v>1</v>
      </c>
      <c r="D1841" t="s">
        <v>571</v>
      </c>
      <c r="E1841" t="s">
        <v>572</v>
      </c>
      <c r="F1841" t="s">
        <v>585</v>
      </c>
      <c r="G1841" t="s">
        <v>586</v>
      </c>
      <c r="H1841" t="s">
        <v>121</v>
      </c>
      <c r="I1841" t="s">
        <v>1072</v>
      </c>
      <c r="J1841" t="s">
        <v>22</v>
      </c>
      <c r="K1841" t="s">
        <v>587</v>
      </c>
      <c r="L1841" t="s">
        <v>24</v>
      </c>
      <c r="M1841" t="s">
        <v>27</v>
      </c>
      <c r="N1841">
        <v>601</v>
      </c>
      <c r="O1841">
        <v>128232</v>
      </c>
      <c r="P1841">
        <v>70411.92</v>
      </c>
      <c r="Q1841">
        <v>0</v>
      </c>
    </row>
    <row r="1842" spans="2:17" hidden="1">
      <c r="B1842">
        <v>2017</v>
      </c>
      <c r="C1842">
        <v>1</v>
      </c>
      <c r="D1842" t="s">
        <v>571</v>
      </c>
      <c r="E1842" t="s">
        <v>572</v>
      </c>
      <c r="F1842" t="s">
        <v>588</v>
      </c>
      <c r="G1842" t="s">
        <v>589</v>
      </c>
      <c r="H1842" t="s">
        <v>121</v>
      </c>
      <c r="I1842" t="s">
        <v>1072</v>
      </c>
      <c r="J1842" t="s">
        <v>31</v>
      </c>
      <c r="K1842" t="s">
        <v>590</v>
      </c>
      <c r="L1842" t="s">
        <v>24</v>
      </c>
      <c r="M1842" t="s">
        <v>25</v>
      </c>
      <c r="N1842">
        <v>6110</v>
      </c>
      <c r="O1842">
        <v>80500</v>
      </c>
      <c r="P1842">
        <v>54537.36</v>
      </c>
      <c r="Q1842">
        <v>-13867.74</v>
      </c>
    </row>
    <row r="1843" spans="2:17" hidden="1">
      <c r="B1843">
        <v>2017</v>
      </c>
      <c r="C1843">
        <v>1</v>
      </c>
      <c r="D1843" t="s">
        <v>571</v>
      </c>
      <c r="E1843" t="s">
        <v>572</v>
      </c>
      <c r="F1843" t="s">
        <v>588</v>
      </c>
      <c r="G1843" t="s">
        <v>589</v>
      </c>
      <c r="H1843" t="s">
        <v>121</v>
      </c>
      <c r="I1843" t="s">
        <v>1072</v>
      </c>
      <c r="J1843" t="s">
        <v>31</v>
      </c>
      <c r="K1843" t="s">
        <v>590</v>
      </c>
      <c r="L1843" t="s">
        <v>24</v>
      </c>
      <c r="M1843" t="s">
        <v>26</v>
      </c>
      <c r="N1843">
        <v>5306</v>
      </c>
      <c r="O1843">
        <v>403323</v>
      </c>
      <c r="P1843">
        <v>221950.69</v>
      </c>
      <c r="Q1843">
        <v>-32734.86</v>
      </c>
    </row>
    <row r="1844" spans="2:17" hidden="1">
      <c r="B1844">
        <v>2017</v>
      </c>
      <c r="C1844">
        <v>1</v>
      </c>
      <c r="D1844" t="s">
        <v>571</v>
      </c>
      <c r="E1844" t="s">
        <v>572</v>
      </c>
      <c r="F1844" t="s">
        <v>588</v>
      </c>
      <c r="G1844" t="s">
        <v>589</v>
      </c>
      <c r="H1844" t="s">
        <v>121</v>
      </c>
      <c r="I1844" t="s">
        <v>1072</v>
      </c>
      <c r="J1844" t="s">
        <v>31</v>
      </c>
      <c r="K1844" t="s">
        <v>590</v>
      </c>
      <c r="L1844" t="s">
        <v>24</v>
      </c>
      <c r="M1844" t="s">
        <v>27</v>
      </c>
      <c r="N1844">
        <v>2722</v>
      </c>
      <c r="O1844">
        <v>487796</v>
      </c>
      <c r="P1844">
        <v>303078.07</v>
      </c>
      <c r="Q1844">
        <v>7951.87</v>
      </c>
    </row>
    <row r="1845" spans="2:17" hidden="1">
      <c r="B1845">
        <v>2017</v>
      </c>
      <c r="C1845">
        <v>1</v>
      </c>
      <c r="D1845" t="s">
        <v>571</v>
      </c>
      <c r="E1845" t="s">
        <v>572</v>
      </c>
      <c r="F1845" t="s">
        <v>591</v>
      </c>
      <c r="G1845" t="s">
        <v>592</v>
      </c>
      <c r="H1845" t="s">
        <v>151</v>
      </c>
      <c r="I1845" t="s">
        <v>21</v>
      </c>
      <c r="J1845" t="s">
        <v>22</v>
      </c>
      <c r="K1845" t="s">
        <v>593</v>
      </c>
      <c r="L1845" t="s">
        <v>24</v>
      </c>
      <c r="M1845" t="s">
        <v>25</v>
      </c>
      <c r="N1845">
        <v>600</v>
      </c>
      <c r="O1845">
        <v>8733.7999999999993</v>
      </c>
      <c r="P1845">
        <v>3373.42</v>
      </c>
      <c r="Q1845">
        <v>-3933.27</v>
      </c>
    </row>
    <row r="1846" spans="2:17" hidden="1">
      <c r="B1846">
        <v>2017</v>
      </c>
      <c r="C1846">
        <v>1</v>
      </c>
      <c r="D1846" t="s">
        <v>571</v>
      </c>
      <c r="E1846" t="s">
        <v>572</v>
      </c>
      <c r="F1846" t="s">
        <v>591</v>
      </c>
      <c r="G1846" t="s">
        <v>592</v>
      </c>
      <c r="H1846" t="s">
        <v>151</v>
      </c>
      <c r="I1846" t="s">
        <v>21</v>
      </c>
      <c r="J1846" t="s">
        <v>22</v>
      </c>
      <c r="K1846" t="s">
        <v>593</v>
      </c>
      <c r="L1846" t="s">
        <v>24</v>
      </c>
      <c r="M1846" t="s">
        <v>26</v>
      </c>
      <c r="N1846">
        <v>418</v>
      </c>
      <c r="O1846">
        <v>23676</v>
      </c>
      <c r="P1846">
        <v>9406.5400000000009</v>
      </c>
      <c r="Q1846">
        <v>-5904.32</v>
      </c>
    </row>
    <row r="1847" spans="2:17" hidden="1">
      <c r="B1847">
        <v>2017</v>
      </c>
      <c r="C1847">
        <v>1</v>
      </c>
      <c r="D1847" t="s">
        <v>571</v>
      </c>
      <c r="E1847" t="s">
        <v>572</v>
      </c>
      <c r="F1847" t="s">
        <v>591</v>
      </c>
      <c r="G1847" t="s">
        <v>592</v>
      </c>
      <c r="H1847" t="s">
        <v>151</v>
      </c>
      <c r="I1847" t="s">
        <v>21</v>
      </c>
      <c r="J1847" t="s">
        <v>22</v>
      </c>
      <c r="K1847" t="s">
        <v>593</v>
      </c>
      <c r="L1847" t="s">
        <v>24</v>
      </c>
      <c r="M1847" t="s">
        <v>27</v>
      </c>
      <c r="N1847">
        <v>142</v>
      </c>
      <c r="O1847">
        <v>24212</v>
      </c>
      <c r="P1847">
        <v>14595.46</v>
      </c>
      <c r="Q1847">
        <v>0</v>
      </c>
    </row>
    <row r="1848" spans="2:17" hidden="1">
      <c r="B1848">
        <v>2017</v>
      </c>
      <c r="C1848">
        <v>1</v>
      </c>
      <c r="D1848" t="s">
        <v>571</v>
      </c>
      <c r="E1848" t="s">
        <v>572</v>
      </c>
      <c r="F1848" t="s">
        <v>1057</v>
      </c>
      <c r="G1848" t="s">
        <v>1058</v>
      </c>
      <c r="H1848" t="s">
        <v>121</v>
      </c>
      <c r="I1848" t="s">
        <v>1072</v>
      </c>
      <c r="J1848" t="s">
        <v>22</v>
      </c>
      <c r="K1848" t="s">
        <v>1059</v>
      </c>
      <c r="L1848" t="s">
        <v>24</v>
      </c>
      <c r="M1848" t="s">
        <v>25</v>
      </c>
      <c r="N1848">
        <v>961</v>
      </c>
      <c r="O1848">
        <v>12308</v>
      </c>
      <c r="P1848">
        <v>6362.86</v>
      </c>
      <c r="Q1848">
        <v>-3285.81</v>
      </c>
    </row>
    <row r="1849" spans="2:17" hidden="1">
      <c r="B1849">
        <v>2017</v>
      </c>
      <c r="C1849">
        <v>1</v>
      </c>
      <c r="D1849" t="s">
        <v>571</v>
      </c>
      <c r="E1849" t="s">
        <v>572</v>
      </c>
      <c r="F1849" t="s">
        <v>1057</v>
      </c>
      <c r="G1849" t="s">
        <v>1058</v>
      </c>
      <c r="H1849" t="s">
        <v>121</v>
      </c>
      <c r="I1849" t="s">
        <v>1072</v>
      </c>
      <c r="J1849" t="s">
        <v>22</v>
      </c>
      <c r="K1849" t="s">
        <v>1059</v>
      </c>
      <c r="L1849" t="s">
        <v>24</v>
      </c>
      <c r="M1849" t="s">
        <v>26</v>
      </c>
      <c r="N1849">
        <v>247</v>
      </c>
      <c r="O1849">
        <v>11746</v>
      </c>
      <c r="P1849">
        <v>5084.6000000000004</v>
      </c>
      <c r="Q1849">
        <v>-1979.93</v>
      </c>
    </row>
    <row r="1850" spans="2:17" hidden="1">
      <c r="B1850">
        <v>2017</v>
      </c>
      <c r="C1850">
        <v>1</v>
      </c>
      <c r="D1850" t="s">
        <v>571</v>
      </c>
      <c r="E1850" t="s">
        <v>572</v>
      </c>
      <c r="F1850" t="s">
        <v>1057</v>
      </c>
      <c r="G1850" t="s">
        <v>1058</v>
      </c>
      <c r="H1850" t="s">
        <v>121</v>
      </c>
      <c r="I1850" t="s">
        <v>1072</v>
      </c>
      <c r="J1850" t="s">
        <v>22</v>
      </c>
      <c r="K1850" t="s">
        <v>1059</v>
      </c>
      <c r="L1850" t="s">
        <v>24</v>
      </c>
      <c r="M1850" t="s">
        <v>27</v>
      </c>
      <c r="N1850">
        <v>20</v>
      </c>
      <c r="O1850">
        <v>3264</v>
      </c>
      <c r="P1850">
        <v>1807.29</v>
      </c>
      <c r="Q1850">
        <v>0</v>
      </c>
    </row>
    <row r="1851" spans="2:17" hidden="1">
      <c r="B1851">
        <v>2017</v>
      </c>
      <c r="C1851">
        <v>1</v>
      </c>
      <c r="D1851" t="s">
        <v>571</v>
      </c>
      <c r="E1851" t="s">
        <v>572</v>
      </c>
      <c r="F1851" t="s">
        <v>594</v>
      </c>
      <c r="G1851" t="s">
        <v>595</v>
      </c>
      <c r="H1851" t="s">
        <v>121</v>
      </c>
      <c r="I1851" t="s">
        <v>1072</v>
      </c>
      <c r="J1851" t="s">
        <v>22</v>
      </c>
      <c r="K1851" t="s">
        <v>596</v>
      </c>
      <c r="L1851" t="s">
        <v>24</v>
      </c>
      <c r="M1851" t="s">
        <v>25</v>
      </c>
      <c r="N1851">
        <v>3838</v>
      </c>
      <c r="O1851">
        <v>51322.5</v>
      </c>
      <c r="P1851">
        <v>25989.52</v>
      </c>
      <c r="Q1851">
        <v>-13702.37</v>
      </c>
    </row>
    <row r="1852" spans="2:17" hidden="1">
      <c r="B1852">
        <v>2017</v>
      </c>
      <c r="C1852">
        <v>1</v>
      </c>
      <c r="D1852" t="s">
        <v>571</v>
      </c>
      <c r="E1852" t="s">
        <v>572</v>
      </c>
      <c r="F1852" t="s">
        <v>594</v>
      </c>
      <c r="G1852" t="s">
        <v>595</v>
      </c>
      <c r="H1852" t="s">
        <v>121</v>
      </c>
      <c r="I1852" t="s">
        <v>1072</v>
      </c>
      <c r="J1852" t="s">
        <v>22</v>
      </c>
      <c r="K1852" t="s">
        <v>596</v>
      </c>
      <c r="L1852" t="s">
        <v>24</v>
      </c>
      <c r="M1852" t="s">
        <v>26</v>
      </c>
      <c r="N1852">
        <v>4320</v>
      </c>
      <c r="O1852">
        <v>450931.7</v>
      </c>
      <c r="P1852">
        <v>189257.8</v>
      </c>
      <c r="Q1852">
        <v>-65422.04</v>
      </c>
    </row>
    <row r="1853" spans="2:17" hidden="1">
      <c r="B1853">
        <v>2017</v>
      </c>
      <c r="C1853">
        <v>1</v>
      </c>
      <c r="D1853" t="s">
        <v>571</v>
      </c>
      <c r="E1853" t="s">
        <v>572</v>
      </c>
      <c r="F1853" t="s">
        <v>594</v>
      </c>
      <c r="G1853" t="s">
        <v>595</v>
      </c>
      <c r="H1853" t="s">
        <v>121</v>
      </c>
      <c r="I1853" t="s">
        <v>1072</v>
      </c>
      <c r="J1853" t="s">
        <v>22</v>
      </c>
      <c r="K1853" t="s">
        <v>596</v>
      </c>
      <c r="L1853" t="s">
        <v>24</v>
      </c>
      <c r="M1853" t="s">
        <v>27</v>
      </c>
      <c r="N1853">
        <v>2115</v>
      </c>
      <c r="O1853">
        <v>413952</v>
      </c>
      <c r="P1853">
        <v>227859.96</v>
      </c>
      <c r="Q1853">
        <v>0</v>
      </c>
    </row>
    <row r="1854" spans="2:17" hidden="1">
      <c r="B1854">
        <v>2017</v>
      </c>
      <c r="C1854">
        <v>1</v>
      </c>
      <c r="D1854" t="s">
        <v>571</v>
      </c>
      <c r="E1854" t="s">
        <v>572</v>
      </c>
      <c r="F1854" t="s">
        <v>597</v>
      </c>
      <c r="G1854" t="s">
        <v>598</v>
      </c>
      <c r="H1854" t="s">
        <v>151</v>
      </c>
      <c r="I1854" t="s">
        <v>21</v>
      </c>
      <c r="J1854" t="s">
        <v>31</v>
      </c>
      <c r="K1854" t="s">
        <v>599</v>
      </c>
      <c r="L1854" t="s">
        <v>24</v>
      </c>
      <c r="M1854" t="s">
        <v>25</v>
      </c>
      <c r="N1854">
        <v>19841</v>
      </c>
      <c r="O1854">
        <v>225184</v>
      </c>
      <c r="P1854">
        <v>134980.99</v>
      </c>
      <c r="Q1854">
        <v>-65940.34</v>
      </c>
    </row>
    <row r="1855" spans="2:17" hidden="1">
      <c r="B1855">
        <v>2017</v>
      </c>
      <c r="C1855">
        <v>1</v>
      </c>
      <c r="D1855" t="s">
        <v>571</v>
      </c>
      <c r="E1855" t="s">
        <v>572</v>
      </c>
      <c r="F1855" t="s">
        <v>597</v>
      </c>
      <c r="G1855" t="s">
        <v>598</v>
      </c>
      <c r="H1855" t="s">
        <v>151</v>
      </c>
      <c r="I1855" t="s">
        <v>21</v>
      </c>
      <c r="J1855" t="s">
        <v>31</v>
      </c>
      <c r="K1855" t="s">
        <v>599</v>
      </c>
      <c r="L1855" t="s">
        <v>24</v>
      </c>
      <c r="M1855" t="s">
        <v>26</v>
      </c>
      <c r="N1855">
        <v>6894</v>
      </c>
      <c r="O1855">
        <v>384940</v>
      </c>
      <c r="P1855">
        <v>186993.23</v>
      </c>
      <c r="Q1855">
        <v>-62454.59</v>
      </c>
    </row>
    <row r="1856" spans="2:17" hidden="1">
      <c r="B1856">
        <v>2017</v>
      </c>
      <c r="C1856">
        <v>1</v>
      </c>
      <c r="D1856" t="s">
        <v>571</v>
      </c>
      <c r="E1856" t="s">
        <v>572</v>
      </c>
      <c r="F1856" t="s">
        <v>597</v>
      </c>
      <c r="G1856" t="s">
        <v>598</v>
      </c>
      <c r="H1856" t="s">
        <v>151</v>
      </c>
      <c r="I1856" t="s">
        <v>21</v>
      </c>
      <c r="J1856" t="s">
        <v>31</v>
      </c>
      <c r="K1856" t="s">
        <v>599</v>
      </c>
      <c r="L1856" t="s">
        <v>24</v>
      </c>
      <c r="M1856" t="s">
        <v>27</v>
      </c>
      <c r="N1856">
        <v>1175</v>
      </c>
      <c r="O1856">
        <v>196303</v>
      </c>
      <c r="P1856">
        <v>122251.4</v>
      </c>
      <c r="Q1856">
        <v>3207.11</v>
      </c>
    </row>
    <row r="1857" spans="2:17" hidden="1">
      <c r="B1857">
        <v>2017</v>
      </c>
      <c r="C1857">
        <v>1</v>
      </c>
      <c r="D1857" t="s">
        <v>571</v>
      </c>
      <c r="E1857" t="s">
        <v>572</v>
      </c>
      <c r="F1857" t="s">
        <v>1053</v>
      </c>
      <c r="G1857" t="s">
        <v>1054</v>
      </c>
      <c r="H1857" t="s">
        <v>121</v>
      </c>
      <c r="I1857" t="s">
        <v>1072</v>
      </c>
      <c r="J1857" t="s">
        <v>22</v>
      </c>
      <c r="K1857" t="s">
        <v>596</v>
      </c>
      <c r="L1857" t="s">
        <v>24</v>
      </c>
      <c r="M1857" t="s">
        <v>25</v>
      </c>
      <c r="N1857">
        <v>609</v>
      </c>
      <c r="O1857">
        <v>7691</v>
      </c>
      <c r="P1857">
        <v>4003.08</v>
      </c>
      <c r="Q1857">
        <v>-2053.4</v>
      </c>
    </row>
    <row r="1858" spans="2:17" hidden="1">
      <c r="B1858">
        <v>2017</v>
      </c>
      <c r="C1858">
        <v>1</v>
      </c>
      <c r="D1858" t="s">
        <v>571</v>
      </c>
      <c r="E1858" t="s">
        <v>572</v>
      </c>
      <c r="F1858" t="s">
        <v>1053</v>
      </c>
      <c r="G1858" t="s">
        <v>1054</v>
      </c>
      <c r="H1858" t="s">
        <v>121</v>
      </c>
      <c r="I1858" t="s">
        <v>1072</v>
      </c>
      <c r="J1858" t="s">
        <v>22</v>
      </c>
      <c r="K1858" t="s">
        <v>596</v>
      </c>
      <c r="L1858" t="s">
        <v>24</v>
      </c>
      <c r="M1858" t="s">
        <v>26</v>
      </c>
      <c r="N1858">
        <v>268</v>
      </c>
      <c r="O1858">
        <v>14710</v>
      </c>
      <c r="P1858">
        <v>6566.75</v>
      </c>
      <c r="Q1858">
        <v>-2147.94</v>
      </c>
    </row>
    <row r="1859" spans="2:17" hidden="1">
      <c r="B1859">
        <v>2017</v>
      </c>
      <c r="C1859">
        <v>1</v>
      </c>
      <c r="D1859" t="s">
        <v>571</v>
      </c>
      <c r="E1859" t="s">
        <v>572</v>
      </c>
      <c r="F1859" t="s">
        <v>1053</v>
      </c>
      <c r="G1859" t="s">
        <v>1054</v>
      </c>
      <c r="H1859" t="s">
        <v>121</v>
      </c>
      <c r="I1859" t="s">
        <v>1072</v>
      </c>
      <c r="J1859" t="s">
        <v>22</v>
      </c>
      <c r="K1859" t="s">
        <v>596</v>
      </c>
      <c r="L1859" t="s">
        <v>24</v>
      </c>
      <c r="M1859" t="s">
        <v>27</v>
      </c>
      <c r="N1859">
        <v>77</v>
      </c>
      <c r="O1859">
        <v>17480</v>
      </c>
      <c r="P1859">
        <v>9582.5</v>
      </c>
      <c r="Q1859">
        <v>0</v>
      </c>
    </row>
    <row r="1860" spans="2:17" hidden="1">
      <c r="B1860">
        <v>2017</v>
      </c>
      <c r="C1860">
        <v>1</v>
      </c>
      <c r="D1860" t="s">
        <v>571</v>
      </c>
      <c r="E1860" t="s">
        <v>572</v>
      </c>
      <c r="F1860" t="s">
        <v>600</v>
      </c>
      <c r="G1860" t="s">
        <v>601</v>
      </c>
      <c r="H1860" t="s">
        <v>144</v>
      </c>
      <c r="I1860" t="s">
        <v>21</v>
      </c>
      <c r="J1860" t="s">
        <v>31</v>
      </c>
      <c r="K1860" t="s">
        <v>602</v>
      </c>
      <c r="L1860" t="s">
        <v>24</v>
      </c>
      <c r="M1860" t="s">
        <v>25</v>
      </c>
      <c r="N1860">
        <v>3591</v>
      </c>
      <c r="O1860">
        <v>37076</v>
      </c>
      <c r="P1860">
        <v>23352.73</v>
      </c>
      <c r="Q1860">
        <v>-10856.58</v>
      </c>
    </row>
    <row r="1861" spans="2:17" hidden="1">
      <c r="B1861">
        <v>2017</v>
      </c>
      <c r="C1861">
        <v>1</v>
      </c>
      <c r="D1861" t="s">
        <v>571</v>
      </c>
      <c r="E1861" t="s">
        <v>572</v>
      </c>
      <c r="F1861" t="s">
        <v>600</v>
      </c>
      <c r="G1861" t="s">
        <v>601</v>
      </c>
      <c r="H1861" t="s">
        <v>144</v>
      </c>
      <c r="I1861" t="s">
        <v>21</v>
      </c>
      <c r="J1861" t="s">
        <v>31</v>
      </c>
      <c r="K1861" t="s">
        <v>602</v>
      </c>
      <c r="L1861" t="s">
        <v>24</v>
      </c>
      <c r="M1861" t="s">
        <v>26</v>
      </c>
      <c r="N1861">
        <v>1478</v>
      </c>
      <c r="O1861">
        <v>93077</v>
      </c>
      <c r="P1861">
        <v>44508.39</v>
      </c>
      <c r="Q1861">
        <v>-15149.57</v>
      </c>
    </row>
    <row r="1862" spans="2:17" hidden="1">
      <c r="B1862">
        <v>2017</v>
      </c>
      <c r="C1862">
        <v>1</v>
      </c>
      <c r="D1862" t="s">
        <v>571</v>
      </c>
      <c r="E1862" t="s">
        <v>572</v>
      </c>
      <c r="F1862" t="s">
        <v>600</v>
      </c>
      <c r="G1862" t="s">
        <v>601</v>
      </c>
      <c r="H1862" t="s">
        <v>144</v>
      </c>
      <c r="I1862" t="s">
        <v>21</v>
      </c>
      <c r="J1862" t="s">
        <v>31</v>
      </c>
      <c r="K1862" t="s">
        <v>602</v>
      </c>
      <c r="L1862" t="s">
        <v>24</v>
      </c>
      <c r="M1862" t="s">
        <v>27</v>
      </c>
      <c r="N1862">
        <v>332</v>
      </c>
      <c r="O1862">
        <v>57470</v>
      </c>
      <c r="P1862">
        <v>35747.79</v>
      </c>
      <c r="Q1862">
        <v>937.97</v>
      </c>
    </row>
    <row r="1863" spans="2:17" hidden="1">
      <c r="B1863">
        <v>2017</v>
      </c>
      <c r="C1863">
        <v>1</v>
      </c>
      <c r="D1863" t="s">
        <v>571</v>
      </c>
      <c r="E1863" t="s">
        <v>572</v>
      </c>
      <c r="F1863" t="s">
        <v>603</v>
      </c>
      <c r="G1863" t="s">
        <v>604</v>
      </c>
      <c r="H1863" t="s">
        <v>140</v>
      </c>
      <c r="I1863" t="s">
        <v>1072</v>
      </c>
      <c r="J1863" t="s">
        <v>22</v>
      </c>
      <c r="K1863" t="s">
        <v>605</v>
      </c>
      <c r="L1863" t="s">
        <v>24</v>
      </c>
      <c r="M1863" t="s">
        <v>25</v>
      </c>
      <c r="N1863">
        <v>1841</v>
      </c>
      <c r="O1863">
        <v>24100.3</v>
      </c>
      <c r="P1863">
        <v>12004.55</v>
      </c>
      <c r="Q1863">
        <v>-6294.83</v>
      </c>
    </row>
    <row r="1864" spans="2:17" hidden="1">
      <c r="B1864">
        <v>2017</v>
      </c>
      <c r="C1864">
        <v>1</v>
      </c>
      <c r="D1864" t="s">
        <v>571</v>
      </c>
      <c r="E1864" t="s">
        <v>572</v>
      </c>
      <c r="F1864" t="s">
        <v>603</v>
      </c>
      <c r="G1864" t="s">
        <v>604</v>
      </c>
      <c r="H1864" t="s">
        <v>140</v>
      </c>
      <c r="I1864" t="s">
        <v>1072</v>
      </c>
      <c r="J1864" t="s">
        <v>22</v>
      </c>
      <c r="K1864" t="s">
        <v>605</v>
      </c>
      <c r="L1864" t="s">
        <v>24</v>
      </c>
      <c r="M1864" t="s">
        <v>26</v>
      </c>
      <c r="N1864">
        <v>2708</v>
      </c>
      <c r="O1864">
        <v>168225.82</v>
      </c>
      <c r="P1864">
        <v>75077.259999999995</v>
      </c>
      <c r="Q1864">
        <v>-21231.67</v>
      </c>
    </row>
    <row r="1865" spans="2:17" hidden="1">
      <c r="B1865">
        <v>2017</v>
      </c>
      <c r="C1865">
        <v>1</v>
      </c>
      <c r="D1865" t="s">
        <v>571</v>
      </c>
      <c r="E1865" t="s">
        <v>572</v>
      </c>
      <c r="F1865" t="s">
        <v>603</v>
      </c>
      <c r="G1865" t="s">
        <v>604</v>
      </c>
      <c r="H1865" t="s">
        <v>140</v>
      </c>
      <c r="I1865" t="s">
        <v>1072</v>
      </c>
      <c r="J1865" t="s">
        <v>22</v>
      </c>
      <c r="K1865" t="s">
        <v>605</v>
      </c>
      <c r="L1865" t="s">
        <v>24</v>
      </c>
      <c r="M1865" t="s">
        <v>27</v>
      </c>
      <c r="N1865">
        <v>2046</v>
      </c>
      <c r="O1865">
        <v>370943.14</v>
      </c>
      <c r="P1865">
        <v>200154.54</v>
      </c>
      <c r="Q1865">
        <v>7.84</v>
      </c>
    </row>
    <row r="1866" spans="2:17" hidden="1">
      <c r="B1866">
        <v>2017</v>
      </c>
      <c r="C1866">
        <v>1</v>
      </c>
      <c r="D1866" t="s">
        <v>571</v>
      </c>
      <c r="E1866" t="s">
        <v>572</v>
      </c>
      <c r="F1866" t="s">
        <v>606</v>
      </c>
      <c r="G1866" t="s">
        <v>607</v>
      </c>
      <c r="H1866" t="s">
        <v>140</v>
      </c>
      <c r="I1866" t="s">
        <v>1072</v>
      </c>
      <c r="J1866" t="s">
        <v>31</v>
      </c>
      <c r="K1866" t="s">
        <v>608</v>
      </c>
      <c r="L1866" t="s">
        <v>24</v>
      </c>
      <c r="M1866" t="s">
        <v>25</v>
      </c>
      <c r="N1866">
        <v>7058</v>
      </c>
      <c r="O1866">
        <v>92790.35</v>
      </c>
      <c r="P1866">
        <v>69025.88</v>
      </c>
      <c r="Q1866">
        <v>-15720.84</v>
      </c>
    </row>
    <row r="1867" spans="2:17" hidden="1">
      <c r="B1867">
        <v>2017</v>
      </c>
      <c r="C1867">
        <v>1</v>
      </c>
      <c r="D1867" t="s">
        <v>571</v>
      </c>
      <c r="E1867" t="s">
        <v>572</v>
      </c>
      <c r="F1867" t="s">
        <v>606</v>
      </c>
      <c r="G1867" t="s">
        <v>607</v>
      </c>
      <c r="H1867" t="s">
        <v>140</v>
      </c>
      <c r="I1867" t="s">
        <v>1072</v>
      </c>
      <c r="J1867" t="s">
        <v>31</v>
      </c>
      <c r="K1867" t="s">
        <v>608</v>
      </c>
      <c r="L1867" t="s">
        <v>24</v>
      </c>
      <c r="M1867" t="s">
        <v>26</v>
      </c>
      <c r="N1867">
        <v>9880</v>
      </c>
      <c r="O1867">
        <v>626419.22</v>
      </c>
      <c r="P1867">
        <v>404799.67</v>
      </c>
      <c r="Q1867">
        <v>-50289.29</v>
      </c>
    </row>
    <row r="1868" spans="2:17" hidden="1">
      <c r="B1868">
        <v>2017</v>
      </c>
      <c r="C1868">
        <v>1</v>
      </c>
      <c r="D1868" t="s">
        <v>571</v>
      </c>
      <c r="E1868" t="s">
        <v>572</v>
      </c>
      <c r="F1868" t="s">
        <v>606</v>
      </c>
      <c r="G1868" t="s">
        <v>607</v>
      </c>
      <c r="H1868" t="s">
        <v>140</v>
      </c>
      <c r="I1868" t="s">
        <v>1072</v>
      </c>
      <c r="J1868" t="s">
        <v>31</v>
      </c>
      <c r="K1868" t="s">
        <v>608</v>
      </c>
      <c r="L1868" t="s">
        <v>24</v>
      </c>
      <c r="M1868" t="s">
        <v>27</v>
      </c>
      <c r="N1868">
        <v>7150</v>
      </c>
      <c r="O1868">
        <v>1387158.78</v>
      </c>
      <c r="P1868">
        <v>987922.91</v>
      </c>
      <c r="Q1868">
        <v>25956.86</v>
      </c>
    </row>
    <row r="1869" spans="2:17" hidden="1">
      <c r="B1869">
        <v>2017</v>
      </c>
      <c r="C1869">
        <v>1</v>
      </c>
      <c r="D1869" t="s">
        <v>571</v>
      </c>
      <c r="E1869" t="s">
        <v>572</v>
      </c>
      <c r="F1869" t="s">
        <v>609</v>
      </c>
      <c r="G1869" t="s">
        <v>610</v>
      </c>
      <c r="H1869" t="s">
        <v>151</v>
      </c>
      <c r="I1869" t="s">
        <v>21</v>
      </c>
      <c r="J1869" t="s">
        <v>31</v>
      </c>
      <c r="K1869" t="s">
        <v>611</v>
      </c>
      <c r="L1869" t="s">
        <v>24</v>
      </c>
      <c r="M1869" t="s">
        <v>25</v>
      </c>
      <c r="N1869">
        <v>3875</v>
      </c>
      <c r="O1869">
        <v>43810.16</v>
      </c>
      <c r="P1869">
        <v>31264.34</v>
      </c>
      <c r="Q1869">
        <v>-16650.64</v>
      </c>
    </row>
    <row r="1870" spans="2:17" hidden="1">
      <c r="B1870">
        <v>2017</v>
      </c>
      <c r="C1870">
        <v>1</v>
      </c>
      <c r="D1870" t="s">
        <v>571</v>
      </c>
      <c r="E1870" t="s">
        <v>572</v>
      </c>
      <c r="F1870" t="s">
        <v>609</v>
      </c>
      <c r="G1870" t="s">
        <v>610</v>
      </c>
      <c r="H1870" t="s">
        <v>151</v>
      </c>
      <c r="I1870" t="s">
        <v>21</v>
      </c>
      <c r="J1870" t="s">
        <v>31</v>
      </c>
      <c r="K1870" t="s">
        <v>611</v>
      </c>
      <c r="L1870" t="s">
        <v>24</v>
      </c>
      <c r="M1870" t="s">
        <v>26</v>
      </c>
      <c r="N1870">
        <v>2046</v>
      </c>
      <c r="O1870">
        <v>117175.87</v>
      </c>
      <c r="P1870">
        <v>73453.149999999994</v>
      </c>
      <c r="Q1870">
        <v>-23351.07</v>
      </c>
    </row>
    <row r="1871" spans="2:17" hidden="1">
      <c r="B1871">
        <v>2017</v>
      </c>
      <c r="C1871">
        <v>1</v>
      </c>
      <c r="D1871" t="s">
        <v>571</v>
      </c>
      <c r="E1871" t="s">
        <v>572</v>
      </c>
      <c r="F1871" t="s">
        <v>609</v>
      </c>
      <c r="G1871" t="s">
        <v>610</v>
      </c>
      <c r="H1871" t="s">
        <v>151</v>
      </c>
      <c r="I1871" t="s">
        <v>21</v>
      </c>
      <c r="J1871" t="s">
        <v>31</v>
      </c>
      <c r="K1871" t="s">
        <v>611</v>
      </c>
      <c r="L1871" t="s">
        <v>24</v>
      </c>
      <c r="M1871" t="s">
        <v>27</v>
      </c>
      <c r="N1871">
        <v>837</v>
      </c>
      <c r="O1871">
        <v>165666.57</v>
      </c>
      <c r="P1871">
        <v>132591.71</v>
      </c>
      <c r="Q1871">
        <v>3480.04</v>
      </c>
    </row>
    <row r="1872" spans="2:17" hidden="1">
      <c r="B1872">
        <v>2017</v>
      </c>
      <c r="C1872">
        <v>1</v>
      </c>
      <c r="D1872" t="s">
        <v>571</v>
      </c>
      <c r="E1872" t="s">
        <v>572</v>
      </c>
      <c r="F1872" t="s">
        <v>612</v>
      </c>
      <c r="G1872" t="s">
        <v>613</v>
      </c>
      <c r="H1872" t="s">
        <v>151</v>
      </c>
      <c r="I1872" t="s">
        <v>21</v>
      </c>
      <c r="J1872" t="s">
        <v>22</v>
      </c>
      <c r="K1872" t="s">
        <v>614</v>
      </c>
      <c r="L1872" t="s">
        <v>24</v>
      </c>
      <c r="M1872" t="s">
        <v>25</v>
      </c>
      <c r="N1872">
        <v>475</v>
      </c>
      <c r="O1872">
        <v>4761.34</v>
      </c>
      <c r="P1872">
        <v>2414.0500000000002</v>
      </c>
      <c r="Q1872">
        <v>-2147.9</v>
      </c>
    </row>
    <row r="1873" spans="2:17" hidden="1">
      <c r="B1873">
        <v>2017</v>
      </c>
      <c r="C1873">
        <v>1</v>
      </c>
      <c r="D1873" t="s">
        <v>571</v>
      </c>
      <c r="E1873" t="s">
        <v>572</v>
      </c>
      <c r="F1873" t="s">
        <v>612</v>
      </c>
      <c r="G1873" t="s">
        <v>613</v>
      </c>
      <c r="H1873" t="s">
        <v>151</v>
      </c>
      <c r="I1873" t="s">
        <v>21</v>
      </c>
      <c r="J1873" t="s">
        <v>22</v>
      </c>
      <c r="K1873" t="s">
        <v>614</v>
      </c>
      <c r="L1873" t="s">
        <v>24</v>
      </c>
      <c r="M1873" t="s">
        <v>26</v>
      </c>
      <c r="N1873">
        <v>133</v>
      </c>
      <c r="O1873">
        <v>6761.29</v>
      </c>
      <c r="P1873">
        <v>2635.26</v>
      </c>
      <c r="Q1873">
        <v>-1801.26</v>
      </c>
    </row>
    <row r="1874" spans="2:17" hidden="1">
      <c r="B1874">
        <v>2017</v>
      </c>
      <c r="C1874">
        <v>1</v>
      </c>
      <c r="D1874" t="s">
        <v>571</v>
      </c>
      <c r="E1874" t="s">
        <v>572</v>
      </c>
      <c r="F1874" t="s">
        <v>612</v>
      </c>
      <c r="G1874" t="s">
        <v>613</v>
      </c>
      <c r="H1874" t="s">
        <v>151</v>
      </c>
      <c r="I1874" t="s">
        <v>21</v>
      </c>
      <c r="J1874" t="s">
        <v>22</v>
      </c>
      <c r="K1874" t="s">
        <v>614</v>
      </c>
      <c r="L1874" t="s">
        <v>24</v>
      </c>
      <c r="M1874" t="s">
        <v>27</v>
      </c>
      <c r="N1874">
        <v>22</v>
      </c>
      <c r="O1874">
        <v>3689.5</v>
      </c>
      <c r="P1874">
        <v>2230.25</v>
      </c>
      <c r="Q1874">
        <v>0</v>
      </c>
    </row>
    <row r="1875" spans="2:17" hidden="1">
      <c r="B1875">
        <v>2017</v>
      </c>
      <c r="C1875">
        <v>1</v>
      </c>
      <c r="D1875" t="s">
        <v>571</v>
      </c>
      <c r="E1875" t="s">
        <v>572</v>
      </c>
      <c r="F1875" t="s">
        <v>615</v>
      </c>
      <c r="G1875" t="s">
        <v>616</v>
      </c>
      <c r="H1875" t="s">
        <v>151</v>
      </c>
      <c r="I1875" t="s">
        <v>21</v>
      </c>
      <c r="J1875" t="s">
        <v>22</v>
      </c>
      <c r="K1875" t="s">
        <v>617</v>
      </c>
      <c r="L1875" t="s">
        <v>24</v>
      </c>
      <c r="M1875" t="s">
        <v>25</v>
      </c>
      <c r="N1875">
        <v>2024</v>
      </c>
      <c r="O1875">
        <v>21971.99</v>
      </c>
      <c r="P1875">
        <v>10511.03</v>
      </c>
      <c r="Q1875">
        <v>-9920.86</v>
      </c>
    </row>
    <row r="1876" spans="2:17" hidden="1">
      <c r="B1876">
        <v>2017</v>
      </c>
      <c r="C1876">
        <v>1</v>
      </c>
      <c r="D1876" t="s">
        <v>571</v>
      </c>
      <c r="E1876" t="s">
        <v>572</v>
      </c>
      <c r="F1876" t="s">
        <v>615</v>
      </c>
      <c r="G1876" t="s">
        <v>616</v>
      </c>
      <c r="H1876" t="s">
        <v>151</v>
      </c>
      <c r="I1876" t="s">
        <v>21</v>
      </c>
      <c r="J1876" t="s">
        <v>22</v>
      </c>
      <c r="K1876" t="s">
        <v>617</v>
      </c>
      <c r="L1876" t="s">
        <v>24</v>
      </c>
      <c r="M1876" t="s">
        <v>26</v>
      </c>
      <c r="N1876">
        <v>1200</v>
      </c>
      <c r="O1876">
        <v>69736.14</v>
      </c>
      <c r="P1876">
        <v>28916.44</v>
      </c>
      <c r="Q1876">
        <v>-16238.55</v>
      </c>
    </row>
    <row r="1877" spans="2:17" hidden="1">
      <c r="B1877">
        <v>2017</v>
      </c>
      <c r="C1877">
        <v>1</v>
      </c>
      <c r="D1877" t="s">
        <v>571</v>
      </c>
      <c r="E1877" t="s">
        <v>572</v>
      </c>
      <c r="F1877" t="s">
        <v>615</v>
      </c>
      <c r="G1877" t="s">
        <v>616</v>
      </c>
      <c r="H1877" t="s">
        <v>151</v>
      </c>
      <c r="I1877" t="s">
        <v>21</v>
      </c>
      <c r="J1877" t="s">
        <v>22</v>
      </c>
      <c r="K1877" t="s">
        <v>617</v>
      </c>
      <c r="L1877" t="s">
        <v>24</v>
      </c>
      <c r="M1877" t="s">
        <v>27</v>
      </c>
      <c r="N1877">
        <v>378</v>
      </c>
      <c r="O1877">
        <v>60971.72</v>
      </c>
      <c r="P1877">
        <v>36906.5</v>
      </c>
      <c r="Q1877">
        <v>40.65</v>
      </c>
    </row>
    <row r="1878" spans="2:17" hidden="1">
      <c r="B1878">
        <v>2017</v>
      </c>
      <c r="C1878">
        <v>1</v>
      </c>
      <c r="D1878" t="s">
        <v>571</v>
      </c>
      <c r="E1878" t="s">
        <v>572</v>
      </c>
      <c r="F1878" t="s">
        <v>618</v>
      </c>
      <c r="G1878" t="s">
        <v>619</v>
      </c>
      <c r="H1878" t="s">
        <v>121</v>
      </c>
      <c r="I1878" t="s">
        <v>1072</v>
      </c>
      <c r="J1878" t="s">
        <v>22</v>
      </c>
      <c r="K1878" t="s">
        <v>620</v>
      </c>
      <c r="L1878" t="s">
        <v>24</v>
      </c>
      <c r="M1878" t="s">
        <v>25</v>
      </c>
      <c r="N1878">
        <v>218</v>
      </c>
      <c r="O1878">
        <v>2197.9499999999998</v>
      </c>
      <c r="P1878">
        <v>1283.77</v>
      </c>
      <c r="Q1878">
        <v>-586.16</v>
      </c>
    </row>
    <row r="1879" spans="2:17" hidden="1">
      <c r="B1879">
        <v>2017</v>
      </c>
      <c r="C1879">
        <v>1</v>
      </c>
      <c r="D1879" t="s">
        <v>571</v>
      </c>
      <c r="E1879" t="s">
        <v>572</v>
      </c>
      <c r="F1879" t="s">
        <v>618</v>
      </c>
      <c r="G1879" t="s">
        <v>619</v>
      </c>
      <c r="H1879" t="s">
        <v>121</v>
      </c>
      <c r="I1879" t="s">
        <v>1072</v>
      </c>
      <c r="J1879" t="s">
        <v>22</v>
      </c>
      <c r="K1879" t="s">
        <v>620</v>
      </c>
      <c r="L1879" t="s">
        <v>24</v>
      </c>
      <c r="M1879" t="s">
        <v>26</v>
      </c>
      <c r="N1879">
        <v>94</v>
      </c>
      <c r="O1879">
        <v>5349.25</v>
      </c>
      <c r="P1879">
        <v>2401.9</v>
      </c>
      <c r="Q1879">
        <v>-752</v>
      </c>
    </row>
    <row r="1880" spans="2:17" hidden="1">
      <c r="B1880">
        <v>2017</v>
      </c>
      <c r="C1880">
        <v>1</v>
      </c>
      <c r="D1880" t="s">
        <v>571</v>
      </c>
      <c r="E1880" t="s">
        <v>572</v>
      </c>
      <c r="F1880" t="s">
        <v>618</v>
      </c>
      <c r="G1880" t="s">
        <v>619</v>
      </c>
      <c r="H1880" t="s">
        <v>121</v>
      </c>
      <c r="I1880" t="s">
        <v>1072</v>
      </c>
      <c r="J1880" t="s">
        <v>22</v>
      </c>
      <c r="K1880" t="s">
        <v>620</v>
      </c>
      <c r="L1880" t="s">
        <v>24</v>
      </c>
      <c r="M1880" t="s">
        <v>27</v>
      </c>
      <c r="N1880">
        <v>24</v>
      </c>
      <c r="O1880">
        <v>3586.92</v>
      </c>
      <c r="P1880">
        <v>1982.08</v>
      </c>
      <c r="Q1880">
        <v>8</v>
      </c>
    </row>
    <row r="1881" spans="2:17" hidden="1">
      <c r="B1881">
        <v>2017</v>
      </c>
      <c r="C1881">
        <v>1</v>
      </c>
      <c r="D1881" t="s">
        <v>571</v>
      </c>
      <c r="E1881" t="s">
        <v>572</v>
      </c>
      <c r="F1881" t="s">
        <v>621</v>
      </c>
      <c r="G1881" t="s">
        <v>622</v>
      </c>
      <c r="H1881" t="s">
        <v>121</v>
      </c>
      <c r="I1881" t="s">
        <v>1072</v>
      </c>
      <c r="J1881" t="s">
        <v>22</v>
      </c>
      <c r="K1881" t="s">
        <v>623</v>
      </c>
      <c r="L1881" t="s">
        <v>24</v>
      </c>
      <c r="M1881" t="s">
        <v>25</v>
      </c>
      <c r="N1881">
        <v>807</v>
      </c>
      <c r="O1881">
        <v>8690.8700000000008</v>
      </c>
      <c r="P1881">
        <v>4900.07</v>
      </c>
      <c r="Q1881">
        <v>-2317.67</v>
      </c>
    </row>
    <row r="1882" spans="2:17" hidden="1">
      <c r="B1882">
        <v>2017</v>
      </c>
      <c r="C1882">
        <v>1</v>
      </c>
      <c r="D1882" t="s">
        <v>571</v>
      </c>
      <c r="E1882" t="s">
        <v>572</v>
      </c>
      <c r="F1882" t="s">
        <v>621</v>
      </c>
      <c r="G1882" t="s">
        <v>622</v>
      </c>
      <c r="H1882" t="s">
        <v>121</v>
      </c>
      <c r="I1882" t="s">
        <v>1072</v>
      </c>
      <c r="J1882" t="s">
        <v>22</v>
      </c>
      <c r="K1882" t="s">
        <v>623</v>
      </c>
      <c r="L1882" t="s">
        <v>24</v>
      </c>
      <c r="M1882" t="s">
        <v>26</v>
      </c>
      <c r="N1882">
        <v>447</v>
      </c>
      <c r="O1882">
        <v>26619.14</v>
      </c>
      <c r="P1882">
        <v>12051.42</v>
      </c>
      <c r="Q1882">
        <v>-3576.69</v>
      </c>
    </row>
    <row r="1883" spans="2:17" hidden="1">
      <c r="B1883">
        <v>2017</v>
      </c>
      <c r="C1883">
        <v>1</v>
      </c>
      <c r="D1883" t="s">
        <v>571</v>
      </c>
      <c r="E1883" t="s">
        <v>572</v>
      </c>
      <c r="F1883" t="s">
        <v>621</v>
      </c>
      <c r="G1883" t="s">
        <v>622</v>
      </c>
      <c r="H1883" t="s">
        <v>121</v>
      </c>
      <c r="I1883" t="s">
        <v>1072</v>
      </c>
      <c r="J1883" t="s">
        <v>22</v>
      </c>
      <c r="K1883" t="s">
        <v>623</v>
      </c>
      <c r="L1883" t="s">
        <v>24</v>
      </c>
      <c r="M1883" t="s">
        <v>27</v>
      </c>
      <c r="N1883">
        <v>160</v>
      </c>
      <c r="O1883">
        <v>31451.09</v>
      </c>
      <c r="P1883">
        <v>17279.98</v>
      </c>
      <c r="Q1883">
        <v>8</v>
      </c>
    </row>
    <row r="1884" spans="2:17" hidden="1">
      <c r="B1884">
        <v>2017</v>
      </c>
      <c r="C1884">
        <v>1</v>
      </c>
      <c r="D1884" t="s">
        <v>571</v>
      </c>
      <c r="E1884" t="s">
        <v>572</v>
      </c>
      <c r="F1884" t="s">
        <v>624</v>
      </c>
      <c r="G1884" t="s">
        <v>625</v>
      </c>
      <c r="H1884" t="s">
        <v>144</v>
      </c>
      <c r="I1884" t="s">
        <v>21</v>
      </c>
      <c r="J1884" t="s">
        <v>31</v>
      </c>
      <c r="K1884" t="s">
        <v>626</v>
      </c>
      <c r="L1884" t="s">
        <v>24</v>
      </c>
      <c r="M1884" t="s">
        <v>25</v>
      </c>
      <c r="N1884">
        <v>9913</v>
      </c>
      <c r="O1884">
        <v>104687.66</v>
      </c>
      <c r="P1884">
        <v>84429.58</v>
      </c>
      <c r="Q1884">
        <v>-44480.57</v>
      </c>
    </row>
    <row r="1885" spans="2:17" hidden="1">
      <c r="B1885">
        <v>2017</v>
      </c>
      <c r="C1885">
        <v>1</v>
      </c>
      <c r="D1885" t="s">
        <v>571</v>
      </c>
      <c r="E1885" t="s">
        <v>572</v>
      </c>
      <c r="F1885" t="s">
        <v>624</v>
      </c>
      <c r="G1885" t="s">
        <v>625</v>
      </c>
      <c r="H1885" t="s">
        <v>144</v>
      </c>
      <c r="I1885" t="s">
        <v>21</v>
      </c>
      <c r="J1885" t="s">
        <v>31</v>
      </c>
      <c r="K1885" t="s">
        <v>626</v>
      </c>
      <c r="L1885" t="s">
        <v>24</v>
      </c>
      <c r="M1885" t="s">
        <v>26</v>
      </c>
      <c r="N1885">
        <v>4300</v>
      </c>
      <c r="O1885">
        <v>241940.98</v>
      </c>
      <c r="P1885">
        <v>168113.73</v>
      </c>
      <c r="Q1885">
        <v>-54798.98</v>
      </c>
    </row>
    <row r="1886" spans="2:17" hidden="1">
      <c r="B1886">
        <v>2017</v>
      </c>
      <c r="C1886">
        <v>1</v>
      </c>
      <c r="D1886" t="s">
        <v>571</v>
      </c>
      <c r="E1886" t="s">
        <v>572</v>
      </c>
      <c r="F1886" t="s">
        <v>624</v>
      </c>
      <c r="G1886" t="s">
        <v>625</v>
      </c>
      <c r="H1886" t="s">
        <v>144</v>
      </c>
      <c r="I1886" t="s">
        <v>21</v>
      </c>
      <c r="J1886" t="s">
        <v>31</v>
      </c>
      <c r="K1886" t="s">
        <v>626</v>
      </c>
      <c r="L1886" t="s">
        <v>24</v>
      </c>
      <c r="M1886" t="s">
        <v>27</v>
      </c>
      <c r="N1886">
        <v>957</v>
      </c>
      <c r="O1886">
        <v>160574.21</v>
      </c>
      <c r="P1886">
        <v>143943.66</v>
      </c>
      <c r="Q1886">
        <v>3885.73</v>
      </c>
    </row>
    <row r="1887" spans="2:17" hidden="1">
      <c r="B1887">
        <v>2017</v>
      </c>
      <c r="C1887">
        <v>1</v>
      </c>
      <c r="D1887" t="s">
        <v>571</v>
      </c>
      <c r="E1887" t="s">
        <v>572</v>
      </c>
      <c r="F1887" t="s">
        <v>627</v>
      </c>
      <c r="G1887" t="s">
        <v>628</v>
      </c>
      <c r="H1887" t="s">
        <v>20</v>
      </c>
      <c r="I1887" t="s">
        <v>21</v>
      </c>
      <c r="J1887" t="s">
        <v>22</v>
      </c>
      <c r="K1887" t="s">
        <v>629</v>
      </c>
      <c r="L1887" t="s">
        <v>24</v>
      </c>
      <c r="M1887" t="s">
        <v>25</v>
      </c>
      <c r="N1887">
        <v>283</v>
      </c>
      <c r="O1887">
        <v>3321.35</v>
      </c>
      <c r="P1887">
        <v>1636.27</v>
      </c>
      <c r="Q1887">
        <v>-1658.1</v>
      </c>
    </row>
    <row r="1888" spans="2:17" hidden="1">
      <c r="B1888">
        <v>2017</v>
      </c>
      <c r="C1888">
        <v>1</v>
      </c>
      <c r="D1888" t="s">
        <v>571</v>
      </c>
      <c r="E1888" t="s">
        <v>572</v>
      </c>
      <c r="F1888" t="s">
        <v>627</v>
      </c>
      <c r="G1888" t="s">
        <v>628</v>
      </c>
      <c r="H1888" t="s">
        <v>20</v>
      </c>
      <c r="I1888" t="s">
        <v>21</v>
      </c>
      <c r="J1888" t="s">
        <v>22</v>
      </c>
      <c r="K1888" t="s">
        <v>629</v>
      </c>
      <c r="L1888" t="s">
        <v>24</v>
      </c>
      <c r="M1888" t="s">
        <v>26</v>
      </c>
      <c r="N1888">
        <v>125</v>
      </c>
      <c r="O1888">
        <v>6592.11</v>
      </c>
      <c r="P1888">
        <v>2883.96</v>
      </c>
      <c r="Q1888">
        <v>-1873.15</v>
      </c>
    </row>
    <row r="1889" spans="2:17" hidden="1">
      <c r="B1889">
        <v>2017</v>
      </c>
      <c r="C1889">
        <v>1</v>
      </c>
      <c r="D1889" t="s">
        <v>571</v>
      </c>
      <c r="E1889" t="s">
        <v>572</v>
      </c>
      <c r="F1889" t="s">
        <v>627</v>
      </c>
      <c r="G1889" t="s">
        <v>628</v>
      </c>
      <c r="H1889" t="s">
        <v>20</v>
      </c>
      <c r="I1889" t="s">
        <v>21</v>
      </c>
      <c r="J1889" t="s">
        <v>22</v>
      </c>
      <c r="K1889" t="s">
        <v>629</v>
      </c>
      <c r="L1889" t="s">
        <v>24</v>
      </c>
      <c r="M1889" t="s">
        <v>27</v>
      </c>
      <c r="N1889">
        <v>11</v>
      </c>
      <c r="O1889">
        <v>3219.8</v>
      </c>
      <c r="P1889">
        <v>2119.0700000000002</v>
      </c>
      <c r="Q1889">
        <v>0</v>
      </c>
    </row>
    <row r="1890" spans="2:17" hidden="1">
      <c r="B1890">
        <v>2017</v>
      </c>
      <c r="C1890">
        <v>1</v>
      </c>
      <c r="D1890" t="s">
        <v>571</v>
      </c>
      <c r="E1890" t="s">
        <v>572</v>
      </c>
      <c r="F1890" t="s">
        <v>630</v>
      </c>
      <c r="G1890" t="s">
        <v>631</v>
      </c>
      <c r="H1890" t="s">
        <v>151</v>
      </c>
      <c r="I1890" t="s">
        <v>21</v>
      </c>
      <c r="J1890" t="s">
        <v>31</v>
      </c>
      <c r="K1890" t="s">
        <v>632</v>
      </c>
      <c r="L1890" t="s">
        <v>24</v>
      </c>
      <c r="M1890" t="s">
        <v>25</v>
      </c>
      <c r="N1890">
        <v>23818</v>
      </c>
      <c r="O1890">
        <v>262678.90000000002</v>
      </c>
      <c r="P1890">
        <v>159800.69</v>
      </c>
      <c r="Q1890">
        <v>-76918.600000000006</v>
      </c>
    </row>
    <row r="1891" spans="2:17" hidden="1">
      <c r="B1891">
        <v>2017</v>
      </c>
      <c r="C1891">
        <v>1</v>
      </c>
      <c r="D1891" t="s">
        <v>571</v>
      </c>
      <c r="E1891" t="s">
        <v>572</v>
      </c>
      <c r="F1891" t="s">
        <v>630</v>
      </c>
      <c r="G1891" t="s">
        <v>631</v>
      </c>
      <c r="H1891" t="s">
        <v>151</v>
      </c>
      <c r="I1891" t="s">
        <v>21</v>
      </c>
      <c r="J1891" t="s">
        <v>31</v>
      </c>
      <c r="K1891" t="s">
        <v>632</v>
      </c>
      <c r="L1891" t="s">
        <v>24</v>
      </c>
      <c r="M1891" t="s">
        <v>26</v>
      </c>
      <c r="N1891">
        <v>11889</v>
      </c>
      <c r="O1891">
        <v>713918</v>
      </c>
      <c r="P1891">
        <v>352162.36</v>
      </c>
      <c r="Q1891">
        <v>-107340.81</v>
      </c>
    </row>
    <row r="1892" spans="2:17" hidden="1">
      <c r="B1892">
        <v>2017</v>
      </c>
      <c r="C1892">
        <v>1</v>
      </c>
      <c r="D1892" t="s">
        <v>571</v>
      </c>
      <c r="E1892" t="s">
        <v>572</v>
      </c>
      <c r="F1892" t="s">
        <v>630</v>
      </c>
      <c r="G1892" t="s">
        <v>631</v>
      </c>
      <c r="H1892" t="s">
        <v>151</v>
      </c>
      <c r="I1892" t="s">
        <v>21</v>
      </c>
      <c r="J1892" t="s">
        <v>31</v>
      </c>
      <c r="K1892" t="s">
        <v>632</v>
      </c>
      <c r="L1892" t="s">
        <v>24</v>
      </c>
      <c r="M1892" t="s">
        <v>27</v>
      </c>
      <c r="N1892">
        <v>3778</v>
      </c>
      <c r="O1892">
        <v>658440.9</v>
      </c>
      <c r="P1892">
        <v>409474.12</v>
      </c>
      <c r="Q1892">
        <v>10743.77</v>
      </c>
    </row>
    <row r="1893" spans="2:17" hidden="1">
      <c r="B1893">
        <v>2017</v>
      </c>
      <c r="C1893">
        <v>1</v>
      </c>
      <c r="D1893" t="s">
        <v>571</v>
      </c>
      <c r="E1893" t="s">
        <v>572</v>
      </c>
      <c r="F1893" t="s">
        <v>633</v>
      </c>
      <c r="G1893" t="s">
        <v>634</v>
      </c>
      <c r="H1893" t="s">
        <v>140</v>
      </c>
      <c r="I1893" t="s">
        <v>1072</v>
      </c>
      <c r="J1893" t="s">
        <v>31</v>
      </c>
      <c r="K1893" t="s">
        <v>635</v>
      </c>
      <c r="L1893" t="s">
        <v>24</v>
      </c>
      <c r="M1893" t="s">
        <v>25</v>
      </c>
      <c r="N1893">
        <v>6460</v>
      </c>
      <c r="O1893">
        <v>87145.7</v>
      </c>
      <c r="P1893">
        <v>60765.54</v>
      </c>
      <c r="Q1893">
        <v>-12750.03</v>
      </c>
    </row>
    <row r="1894" spans="2:17" hidden="1">
      <c r="B1894">
        <v>2017</v>
      </c>
      <c r="C1894">
        <v>1</v>
      </c>
      <c r="D1894" t="s">
        <v>571</v>
      </c>
      <c r="E1894" t="s">
        <v>572</v>
      </c>
      <c r="F1894" t="s">
        <v>633</v>
      </c>
      <c r="G1894" t="s">
        <v>634</v>
      </c>
      <c r="H1894" t="s">
        <v>140</v>
      </c>
      <c r="I1894" t="s">
        <v>1072</v>
      </c>
      <c r="J1894" t="s">
        <v>31</v>
      </c>
      <c r="K1894" t="s">
        <v>635</v>
      </c>
      <c r="L1894" t="s">
        <v>24</v>
      </c>
      <c r="M1894" t="s">
        <v>26</v>
      </c>
      <c r="N1894">
        <v>12847</v>
      </c>
      <c r="O1894">
        <v>861061.5</v>
      </c>
      <c r="P1894">
        <v>491091.79</v>
      </c>
      <c r="Q1894">
        <v>-57916.76</v>
      </c>
    </row>
    <row r="1895" spans="2:17" hidden="1">
      <c r="B1895">
        <v>2017</v>
      </c>
      <c r="C1895">
        <v>1</v>
      </c>
      <c r="D1895" t="s">
        <v>571</v>
      </c>
      <c r="E1895" t="s">
        <v>572</v>
      </c>
      <c r="F1895" t="s">
        <v>633</v>
      </c>
      <c r="G1895" t="s">
        <v>634</v>
      </c>
      <c r="H1895" t="s">
        <v>140</v>
      </c>
      <c r="I1895" t="s">
        <v>1072</v>
      </c>
      <c r="J1895" t="s">
        <v>31</v>
      </c>
      <c r="K1895" t="s">
        <v>635</v>
      </c>
      <c r="L1895" t="s">
        <v>24</v>
      </c>
      <c r="M1895" t="s">
        <v>27</v>
      </c>
      <c r="N1895">
        <v>13839</v>
      </c>
      <c r="O1895">
        <v>3156536.1</v>
      </c>
      <c r="P1895">
        <v>1947747.45</v>
      </c>
      <c r="Q1895">
        <v>51120.08</v>
      </c>
    </row>
    <row r="1896" spans="2:17" hidden="1">
      <c r="B1896">
        <v>2017</v>
      </c>
      <c r="C1896">
        <v>1</v>
      </c>
      <c r="D1896" t="s">
        <v>571</v>
      </c>
      <c r="E1896" t="s">
        <v>572</v>
      </c>
      <c r="F1896" t="s">
        <v>636</v>
      </c>
      <c r="G1896" t="s">
        <v>637</v>
      </c>
      <c r="H1896" t="s">
        <v>20</v>
      </c>
      <c r="I1896" t="s">
        <v>21</v>
      </c>
      <c r="J1896" t="s">
        <v>22</v>
      </c>
      <c r="K1896" t="s">
        <v>638</v>
      </c>
      <c r="L1896" t="s">
        <v>24</v>
      </c>
      <c r="M1896" t="s">
        <v>25</v>
      </c>
      <c r="N1896">
        <v>10375</v>
      </c>
      <c r="O1896">
        <v>109173.32</v>
      </c>
      <c r="P1896">
        <v>58135.86</v>
      </c>
      <c r="Q1896">
        <v>-54428.28</v>
      </c>
    </row>
    <row r="1897" spans="2:17" hidden="1">
      <c r="B1897">
        <v>2017</v>
      </c>
      <c r="C1897">
        <v>1</v>
      </c>
      <c r="D1897" t="s">
        <v>571</v>
      </c>
      <c r="E1897" t="s">
        <v>572</v>
      </c>
      <c r="F1897" t="s">
        <v>636</v>
      </c>
      <c r="G1897" t="s">
        <v>637</v>
      </c>
      <c r="H1897" t="s">
        <v>20</v>
      </c>
      <c r="I1897" t="s">
        <v>21</v>
      </c>
      <c r="J1897" t="s">
        <v>22</v>
      </c>
      <c r="K1897" t="s">
        <v>638</v>
      </c>
      <c r="L1897" t="s">
        <v>24</v>
      </c>
      <c r="M1897" t="s">
        <v>26</v>
      </c>
      <c r="N1897">
        <v>3369</v>
      </c>
      <c r="O1897">
        <v>177912.04</v>
      </c>
      <c r="P1897">
        <v>77796.66</v>
      </c>
      <c r="Q1897">
        <v>-50400.800000000003</v>
      </c>
    </row>
    <row r="1898" spans="2:17" hidden="1">
      <c r="B1898">
        <v>2017</v>
      </c>
      <c r="C1898">
        <v>1</v>
      </c>
      <c r="D1898" t="s">
        <v>571</v>
      </c>
      <c r="E1898" t="s">
        <v>572</v>
      </c>
      <c r="F1898" t="s">
        <v>636</v>
      </c>
      <c r="G1898" t="s">
        <v>637</v>
      </c>
      <c r="H1898" t="s">
        <v>20</v>
      </c>
      <c r="I1898" t="s">
        <v>21</v>
      </c>
      <c r="J1898" t="s">
        <v>22</v>
      </c>
      <c r="K1898" t="s">
        <v>638</v>
      </c>
      <c r="L1898" t="s">
        <v>24</v>
      </c>
      <c r="M1898" t="s">
        <v>27</v>
      </c>
      <c r="N1898">
        <v>643</v>
      </c>
      <c r="O1898">
        <v>115357.25</v>
      </c>
      <c r="P1898">
        <v>76795.53</v>
      </c>
      <c r="Q1898">
        <v>44.81</v>
      </c>
    </row>
    <row r="1899" spans="2:17" hidden="1">
      <c r="B1899">
        <v>2017</v>
      </c>
      <c r="C1899">
        <v>1</v>
      </c>
      <c r="D1899" t="s">
        <v>571</v>
      </c>
      <c r="E1899" t="s">
        <v>572</v>
      </c>
      <c r="F1899" t="s">
        <v>639</v>
      </c>
      <c r="G1899" t="s">
        <v>640</v>
      </c>
      <c r="H1899" t="s">
        <v>151</v>
      </c>
      <c r="I1899" t="s">
        <v>21</v>
      </c>
      <c r="J1899" t="s">
        <v>31</v>
      </c>
      <c r="K1899" t="s">
        <v>641</v>
      </c>
      <c r="L1899" t="s">
        <v>24</v>
      </c>
      <c r="M1899" t="s">
        <v>25</v>
      </c>
      <c r="N1899">
        <v>7316</v>
      </c>
      <c r="O1899">
        <v>67337</v>
      </c>
      <c r="P1899">
        <v>45176.58</v>
      </c>
      <c r="Q1899">
        <v>-19717.830000000002</v>
      </c>
    </row>
    <row r="1900" spans="2:17" hidden="1">
      <c r="B1900">
        <v>2017</v>
      </c>
      <c r="C1900">
        <v>1</v>
      </c>
      <c r="D1900" t="s">
        <v>571</v>
      </c>
      <c r="E1900" t="s">
        <v>572</v>
      </c>
      <c r="F1900" t="s">
        <v>639</v>
      </c>
      <c r="G1900" t="s">
        <v>640</v>
      </c>
      <c r="H1900" t="s">
        <v>151</v>
      </c>
      <c r="I1900" t="s">
        <v>21</v>
      </c>
      <c r="J1900" t="s">
        <v>31</v>
      </c>
      <c r="K1900" t="s">
        <v>641</v>
      </c>
      <c r="L1900" t="s">
        <v>24</v>
      </c>
      <c r="M1900" t="s">
        <v>26</v>
      </c>
      <c r="N1900">
        <v>932</v>
      </c>
      <c r="O1900">
        <v>46743</v>
      </c>
      <c r="P1900">
        <v>22425.78</v>
      </c>
      <c r="Q1900">
        <v>-8194.82</v>
      </c>
    </row>
    <row r="1901" spans="2:17" hidden="1">
      <c r="B1901">
        <v>2017</v>
      </c>
      <c r="C1901">
        <v>1</v>
      </c>
      <c r="D1901" t="s">
        <v>571</v>
      </c>
      <c r="E1901" t="s">
        <v>572</v>
      </c>
      <c r="F1901" t="s">
        <v>639</v>
      </c>
      <c r="G1901" t="s">
        <v>640</v>
      </c>
      <c r="H1901" t="s">
        <v>151</v>
      </c>
      <c r="I1901" t="s">
        <v>21</v>
      </c>
      <c r="J1901" t="s">
        <v>31</v>
      </c>
      <c r="K1901" t="s">
        <v>641</v>
      </c>
      <c r="L1901" t="s">
        <v>24</v>
      </c>
      <c r="M1901" t="s">
        <v>27</v>
      </c>
      <c r="N1901">
        <v>96</v>
      </c>
      <c r="O1901">
        <v>15868</v>
      </c>
      <c r="P1901">
        <v>9885.7000000000007</v>
      </c>
      <c r="Q1901">
        <v>259.32</v>
      </c>
    </row>
    <row r="1902" spans="2:17" hidden="1">
      <c r="B1902">
        <v>2017</v>
      </c>
      <c r="C1902">
        <v>1</v>
      </c>
      <c r="D1902" t="s">
        <v>571</v>
      </c>
      <c r="E1902" t="s">
        <v>572</v>
      </c>
      <c r="F1902" t="s">
        <v>642</v>
      </c>
      <c r="G1902" t="s">
        <v>643</v>
      </c>
      <c r="H1902" t="s">
        <v>121</v>
      </c>
      <c r="I1902" t="s">
        <v>1072</v>
      </c>
      <c r="J1902" t="s">
        <v>31</v>
      </c>
      <c r="K1902" t="s">
        <v>644</v>
      </c>
      <c r="L1902" t="s">
        <v>24</v>
      </c>
      <c r="M1902" t="s">
        <v>25</v>
      </c>
      <c r="N1902">
        <v>6028</v>
      </c>
      <c r="O1902">
        <v>65914.7</v>
      </c>
      <c r="P1902">
        <v>48566.1</v>
      </c>
      <c r="Q1902">
        <v>-11012.53</v>
      </c>
    </row>
    <row r="1903" spans="2:17" hidden="1">
      <c r="B1903">
        <v>2017</v>
      </c>
      <c r="C1903">
        <v>1</v>
      </c>
      <c r="D1903" t="s">
        <v>571</v>
      </c>
      <c r="E1903" t="s">
        <v>572</v>
      </c>
      <c r="F1903" t="s">
        <v>642</v>
      </c>
      <c r="G1903" t="s">
        <v>643</v>
      </c>
      <c r="H1903" t="s">
        <v>121</v>
      </c>
      <c r="I1903" t="s">
        <v>1072</v>
      </c>
      <c r="J1903" t="s">
        <v>31</v>
      </c>
      <c r="K1903" t="s">
        <v>644</v>
      </c>
      <c r="L1903" t="s">
        <v>24</v>
      </c>
      <c r="M1903" t="s">
        <v>26</v>
      </c>
      <c r="N1903">
        <v>5339</v>
      </c>
      <c r="O1903">
        <v>333249</v>
      </c>
      <c r="P1903">
        <v>189582.75</v>
      </c>
      <c r="Q1903">
        <v>-24173.599999999999</v>
      </c>
    </row>
    <row r="1904" spans="2:17" hidden="1">
      <c r="B1904">
        <v>2017</v>
      </c>
      <c r="C1904">
        <v>1</v>
      </c>
      <c r="D1904" t="s">
        <v>571</v>
      </c>
      <c r="E1904" t="s">
        <v>572</v>
      </c>
      <c r="F1904" t="s">
        <v>642</v>
      </c>
      <c r="G1904" t="s">
        <v>643</v>
      </c>
      <c r="H1904" t="s">
        <v>121</v>
      </c>
      <c r="I1904" t="s">
        <v>1072</v>
      </c>
      <c r="J1904" t="s">
        <v>31</v>
      </c>
      <c r="K1904" t="s">
        <v>644</v>
      </c>
      <c r="L1904" t="s">
        <v>24</v>
      </c>
      <c r="M1904" t="s">
        <v>27</v>
      </c>
      <c r="N1904">
        <v>2928</v>
      </c>
      <c r="O1904">
        <v>516696</v>
      </c>
      <c r="P1904">
        <v>321194.21000000002</v>
      </c>
      <c r="Q1904">
        <v>8427.49</v>
      </c>
    </row>
    <row r="1905" spans="2:17" hidden="1">
      <c r="B1905">
        <v>2017</v>
      </c>
      <c r="C1905">
        <v>1</v>
      </c>
      <c r="D1905" t="s">
        <v>571</v>
      </c>
      <c r="E1905" t="s">
        <v>572</v>
      </c>
      <c r="F1905" t="s">
        <v>645</v>
      </c>
      <c r="G1905" t="s">
        <v>646</v>
      </c>
      <c r="H1905" t="s">
        <v>151</v>
      </c>
      <c r="I1905" t="s">
        <v>21</v>
      </c>
      <c r="J1905" t="s">
        <v>31</v>
      </c>
      <c r="K1905" t="s">
        <v>647</v>
      </c>
      <c r="L1905" t="s">
        <v>24</v>
      </c>
      <c r="M1905" t="s">
        <v>25</v>
      </c>
      <c r="N1905">
        <v>14743</v>
      </c>
      <c r="O1905">
        <v>151465</v>
      </c>
      <c r="P1905">
        <v>95658.79</v>
      </c>
      <c r="Q1905">
        <v>-44349.32</v>
      </c>
    </row>
    <row r="1906" spans="2:17" hidden="1">
      <c r="B1906">
        <v>2017</v>
      </c>
      <c r="C1906">
        <v>1</v>
      </c>
      <c r="D1906" t="s">
        <v>571</v>
      </c>
      <c r="E1906" t="s">
        <v>572</v>
      </c>
      <c r="F1906" t="s">
        <v>645</v>
      </c>
      <c r="G1906" t="s">
        <v>646</v>
      </c>
      <c r="H1906" t="s">
        <v>151</v>
      </c>
      <c r="I1906" t="s">
        <v>21</v>
      </c>
      <c r="J1906" t="s">
        <v>31</v>
      </c>
      <c r="K1906" t="s">
        <v>647</v>
      </c>
      <c r="L1906" t="s">
        <v>24</v>
      </c>
      <c r="M1906" t="s">
        <v>26</v>
      </c>
      <c r="N1906">
        <v>6647</v>
      </c>
      <c r="O1906">
        <v>394740</v>
      </c>
      <c r="P1906">
        <v>194451.35</v>
      </c>
      <c r="Q1906">
        <v>-59873.82</v>
      </c>
    </row>
    <row r="1907" spans="2:17" hidden="1">
      <c r="B1907">
        <v>2017</v>
      </c>
      <c r="C1907">
        <v>1</v>
      </c>
      <c r="D1907" t="s">
        <v>571</v>
      </c>
      <c r="E1907" t="s">
        <v>572</v>
      </c>
      <c r="F1907" t="s">
        <v>645</v>
      </c>
      <c r="G1907" t="s">
        <v>646</v>
      </c>
      <c r="H1907" t="s">
        <v>151</v>
      </c>
      <c r="I1907" t="s">
        <v>21</v>
      </c>
      <c r="J1907" t="s">
        <v>31</v>
      </c>
      <c r="K1907" t="s">
        <v>647</v>
      </c>
      <c r="L1907" t="s">
        <v>24</v>
      </c>
      <c r="M1907" t="s">
        <v>27</v>
      </c>
      <c r="N1907">
        <v>2012</v>
      </c>
      <c r="O1907">
        <v>381399</v>
      </c>
      <c r="P1907">
        <v>236556.29</v>
      </c>
      <c r="Q1907">
        <v>6207.19</v>
      </c>
    </row>
    <row r="1908" spans="2:17" hidden="1">
      <c r="B1908">
        <v>2017</v>
      </c>
      <c r="C1908">
        <v>1</v>
      </c>
      <c r="D1908" t="s">
        <v>571</v>
      </c>
      <c r="E1908" t="s">
        <v>572</v>
      </c>
      <c r="F1908" t="s">
        <v>648</v>
      </c>
      <c r="G1908" t="s">
        <v>649</v>
      </c>
      <c r="H1908" t="s">
        <v>30</v>
      </c>
      <c r="I1908" t="s">
        <v>21</v>
      </c>
      <c r="J1908" t="s">
        <v>22</v>
      </c>
      <c r="K1908" t="s">
        <v>650</v>
      </c>
      <c r="L1908" t="s">
        <v>24</v>
      </c>
      <c r="M1908" t="s">
        <v>25</v>
      </c>
      <c r="N1908">
        <v>341</v>
      </c>
      <c r="O1908">
        <v>4066</v>
      </c>
      <c r="P1908">
        <v>1722.26</v>
      </c>
      <c r="Q1908">
        <v>-1845.54</v>
      </c>
    </row>
    <row r="1909" spans="2:17" hidden="1">
      <c r="B1909">
        <v>2017</v>
      </c>
      <c r="C1909">
        <v>1</v>
      </c>
      <c r="D1909" t="s">
        <v>571</v>
      </c>
      <c r="E1909" t="s">
        <v>572</v>
      </c>
      <c r="F1909" t="s">
        <v>648</v>
      </c>
      <c r="G1909" t="s">
        <v>649</v>
      </c>
      <c r="H1909" t="s">
        <v>30</v>
      </c>
      <c r="I1909" t="s">
        <v>21</v>
      </c>
      <c r="J1909" t="s">
        <v>22</v>
      </c>
      <c r="K1909" t="s">
        <v>650</v>
      </c>
      <c r="L1909" t="s">
        <v>24</v>
      </c>
      <c r="M1909" t="s">
        <v>26</v>
      </c>
      <c r="N1909">
        <v>195</v>
      </c>
      <c r="O1909">
        <v>10637</v>
      </c>
      <c r="P1909">
        <v>4252.13</v>
      </c>
      <c r="Q1909">
        <v>-2656.39</v>
      </c>
    </row>
    <row r="1910" spans="2:17" hidden="1">
      <c r="B1910">
        <v>2017</v>
      </c>
      <c r="C1910">
        <v>1</v>
      </c>
      <c r="D1910" t="s">
        <v>571</v>
      </c>
      <c r="E1910" t="s">
        <v>572</v>
      </c>
      <c r="F1910" t="s">
        <v>648</v>
      </c>
      <c r="G1910" t="s">
        <v>649</v>
      </c>
      <c r="H1910" t="s">
        <v>30</v>
      </c>
      <c r="I1910" t="s">
        <v>21</v>
      </c>
      <c r="J1910" t="s">
        <v>22</v>
      </c>
      <c r="K1910" t="s">
        <v>650</v>
      </c>
      <c r="L1910" t="s">
        <v>24</v>
      </c>
      <c r="M1910" t="s">
        <v>27</v>
      </c>
      <c r="N1910">
        <v>31</v>
      </c>
      <c r="O1910">
        <v>7449</v>
      </c>
      <c r="P1910">
        <v>4470.03</v>
      </c>
      <c r="Q1910">
        <v>0</v>
      </c>
    </row>
    <row r="1911" spans="2:17" hidden="1">
      <c r="B1911">
        <v>2017</v>
      </c>
      <c r="C1911">
        <v>1</v>
      </c>
      <c r="D1911" t="s">
        <v>571</v>
      </c>
      <c r="E1911" t="s">
        <v>572</v>
      </c>
      <c r="F1911" t="s">
        <v>651</v>
      </c>
      <c r="G1911" t="s">
        <v>652</v>
      </c>
      <c r="H1911" t="s">
        <v>30</v>
      </c>
      <c r="I1911" t="s">
        <v>21</v>
      </c>
      <c r="J1911" t="s">
        <v>31</v>
      </c>
      <c r="K1911" t="s">
        <v>653</v>
      </c>
      <c r="L1911" t="s">
        <v>24</v>
      </c>
      <c r="M1911" t="s">
        <v>25</v>
      </c>
      <c r="N1911">
        <v>153</v>
      </c>
      <c r="O1911">
        <v>1235</v>
      </c>
      <c r="P1911">
        <v>894.09</v>
      </c>
      <c r="Q1911">
        <v>-361.6</v>
      </c>
    </row>
    <row r="1912" spans="2:17" hidden="1">
      <c r="B1912">
        <v>2017</v>
      </c>
      <c r="C1912">
        <v>1</v>
      </c>
      <c r="D1912" t="s">
        <v>571</v>
      </c>
      <c r="E1912" t="s">
        <v>572</v>
      </c>
      <c r="F1912" t="s">
        <v>651</v>
      </c>
      <c r="G1912" t="s">
        <v>652</v>
      </c>
      <c r="H1912" t="s">
        <v>30</v>
      </c>
      <c r="I1912" t="s">
        <v>21</v>
      </c>
      <c r="J1912" t="s">
        <v>31</v>
      </c>
      <c r="K1912" t="s">
        <v>653</v>
      </c>
      <c r="L1912" t="s">
        <v>24</v>
      </c>
      <c r="M1912" t="s">
        <v>26</v>
      </c>
      <c r="N1912">
        <v>34</v>
      </c>
      <c r="O1912">
        <v>1638</v>
      </c>
      <c r="P1912">
        <v>778.76</v>
      </c>
      <c r="Q1912">
        <v>-298.93</v>
      </c>
    </row>
    <row r="1913" spans="2:17" hidden="1">
      <c r="B1913">
        <v>2017</v>
      </c>
      <c r="C1913">
        <v>1</v>
      </c>
      <c r="D1913" t="s">
        <v>571</v>
      </c>
      <c r="E1913" t="s">
        <v>572</v>
      </c>
      <c r="F1913" t="s">
        <v>651</v>
      </c>
      <c r="G1913" t="s">
        <v>652</v>
      </c>
      <c r="H1913" t="s">
        <v>30</v>
      </c>
      <c r="I1913" t="s">
        <v>21</v>
      </c>
      <c r="J1913" t="s">
        <v>31</v>
      </c>
      <c r="K1913" t="s">
        <v>653</v>
      </c>
      <c r="L1913" t="s">
        <v>24</v>
      </c>
      <c r="M1913" t="s">
        <v>27</v>
      </c>
      <c r="N1913">
        <v>4</v>
      </c>
      <c r="O1913">
        <v>500</v>
      </c>
      <c r="P1913">
        <v>314.98</v>
      </c>
      <c r="Q1913">
        <v>8.26</v>
      </c>
    </row>
    <row r="1914" spans="2:17" hidden="1">
      <c r="B1914">
        <v>2017</v>
      </c>
      <c r="C1914">
        <v>1</v>
      </c>
      <c r="D1914" t="s">
        <v>571</v>
      </c>
      <c r="E1914" t="s">
        <v>572</v>
      </c>
      <c r="F1914" t="s">
        <v>654</v>
      </c>
      <c r="G1914" t="s">
        <v>655</v>
      </c>
      <c r="H1914" t="s">
        <v>30</v>
      </c>
      <c r="I1914" t="s">
        <v>21</v>
      </c>
      <c r="J1914" t="s">
        <v>31</v>
      </c>
      <c r="K1914" t="s">
        <v>653</v>
      </c>
      <c r="L1914" t="s">
        <v>24</v>
      </c>
      <c r="M1914" t="s">
        <v>25</v>
      </c>
      <c r="N1914">
        <v>48</v>
      </c>
      <c r="O1914">
        <v>277</v>
      </c>
      <c r="P1914">
        <v>248.16</v>
      </c>
      <c r="Q1914">
        <v>-81.11</v>
      </c>
    </row>
    <row r="1915" spans="2:17" hidden="1">
      <c r="B1915">
        <v>2017</v>
      </c>
      <c r="C1915">
        <v>1</v>
      </c>
      <c r="D1915" t="s">
        <v>571</v>
      </c>
      <c r="E1915" t="s">
        <v>572</v>
      </c>
      <c r="F1915" t="s">
        <v>654</v>
      </c>
      <c r="G1915" t="s">
        <v>655</v>
      </c>
      <c r="H1915" t="s">
        <v>30</v>
      </c>
      <c r="I1915" t="s">
        <v>21</v>
      </c>
      <c r="J1915" t="s">
        <v>31</v>
      </c>
      <c r="K1915" t="s">
        <v>653</v>
      </c>
      <c r="L1915" t="s">
        <v>24</v>
      </c>
      <c r="M1915" t="s">
        <v>26</v>
      </c>
      <c r="N1915">
        <v>4</v>
      </c>
      <c r="O1915">
        <v>242</v>
      </c>
      <c r="P1915">
        <v>120.48</v>
      </c>
      <c r="Q1915">
        <v>-35.17</v>
      </c>
    </row>
    <row r="1916" spans="2:17" hidden="1">
      <c r="B1916">
        <v>2017</v>
      </c>
      <c r="C1916">
        <v>1</v>
      </c>
      <c r="D1916" t="s">
        <v>571</v>
      </c>
      <c r="E1916" t="s">
        <v>572</v>
      </c>
      <c r="F1916" t="s">
        <v>654</v>
      </c>
      <c r="G1916" t="s">
        <v>655</v>
      </c>
      <c r="H1916" t="s">
        <v>30</v>
      </c>
      <c r="I1916" t="s">
        <v>21</v>
      </c>
      <c r="J1916" t="s">
        <v>31</v>
      </c>
      <c r="K1916" t="s">
        <v>653</v>
      </c>
      <c r="L1916" t="s">
        <v>24</v>
      </c>
      <c r="M1916" t="s">
        <v>27</v>
      </c>
      <c r="N1916">
        <v>2</v>
      </c>
      <c r="O1916">
        <v>261</v>
      </c>
      <c r="P1916">
        <v>164.11</v>
      </c>
      <c r="Q1916">
        <v>4.3099999999999996</v>
      </c>
    </row>
    <row r="1917" spans="2:17" hidden="1">
      <c r="B1917">
        <v>2017</v>
      </c>
      <c r="C1917">
        <v>1</v>
      </c>
      <c r="D1917" t="s">
        <v>571</v>
      </c>
      <c r="E1917" t="s">
        <v>572</v>
      </c>
      <c r="F1917" t="s">
        <v>656</v>
      </c>
      <c r="G1917" t="s">
        <v>657</v>
      </c>
      <c r="H1917" t="s">
        <v>30</v>
      </c>
      <c r="I1917" t="s">
        <v>21</v>
      </c>
      <c r="J1917" t="s">
        <v>31</v>
      </c>
      <c r="K1917" t="s">
        <v>653</v>
      </c>
      <c r="L1917" t="s">
        <v>24</v>
      </c>
      <c r="M1917" t="s">
        <v>25</v>
      </c>
      <c r="N1917">
        <v>80</v>
      </c>
      <c r="O1917">
        <v>840</v>
      </c>
      <c r="P1917">
        <v>524.45000000000005</v>
      </c>
      <c r="Q1917">
        <v>-245.95</v>
      </c>
    </row>
    <row r="1918" spans="2:17" hidden="1">
      <c r="B1918">
        <v>2017</v>
      </c>
      <c r="C1918">
        <v>1</v>
      </c>
      <c r="D1918" t="s">
        <v>571</v>
      </c>
      <c r="E1918" t="s">
        <v>572</v>
      </c>
      <c r="F1918" t="s">
        <v>656</v>
      </c>
      <c r="G1918" t="s">
        <v>657</v>
      </c>
      <c r="H1918" t="s">
        <v>30</v>
      </c>
      <c r="I1918" t="s">
        <v>21</v>
      </c>
      <c r="J1918" t="s">
        <v>31</v>
      </c>
      <c r="K1918" t="s">
        <v>653</v>
      </c>
      <c r="L1918" t="s">
        <v>24</v>
      </c>
      <c r="M1918" t="s">
        <v>26</v>
      </c>
      <c r="N1918">
        <v>18</v>
      </c>
      <c r="O1918">
        <v>913</v>
      </c>
      <c r="P1918">
        <v>439.11</v>
      </c>
      <c r="Q1918">
        <v>-158.28</v>
      </c>
    </row>
    <row r="1919" spans="2:17" hidden="1">
      <c r="B1919">
        <v>2017</v>
      </c>
      <c r="C1919">
        <v>1</v>
      </c>
      <c r="D1919" t="s">
        <v>571</v>
      </c>
      <c r="E1919" t="s">
        <v>572</v>
      </c>
      <c r="F1919" t="s">
        <v>656</v>
      </c>
      <c r="G1919" t="s">
        <v>657</v>
      </c>
      <c r="H1919" t="s">
        <v>30</v>
      </c>
      <c r="I1919" t="s">
        <v>21</v>
      </c>
      <c r="J1919" t="s">
        <v>31</v>
      </c>
      <c r="K1919" t="s">
        <v>653</v>
      </c>
      <c r="L1919" t="s">
        <v>24</v>
      </c>
      <c r="M1919" t="s">
        <v>27</v>
      </c>
      <c r="N1919">
        <v>4</v>
      </c>
      <c r="O1919">
        <v>540</v>
      </c>
      <c r="P1919">
        <v>339.03</v>
      </c>
      <c r="Q1919">
        <v>8.8800000000000008</v>
      </c>
    </row>
    <row r="1920" spans="2:17" hidden="1">
      <c r="B1920">
        <v>2017</v>
      </c>
      <c r="C1920">
        <v>1</v>
      </c>
      <c r="D1920" t="s">
        <v>571</v>
      </c>
      <c r="E1920" t="s">
        <v>572</v>
      </c>
      <c r="F1920" t="s">
        <v>658</v>
      </c>
      <c r="G1920" t="s">
        <v>659</v>
      </c>
      <c r="H1920" t="s">
        <v>30</v>
      </c>
      <c r="I1920" t="s">
        <v>21</v>
      </c>
      <c r="J1920" t="s">
        <v>31</v>
      </c>
      <c r="K1920" t="s">
        <v>653</v>
      </c>
      <c r="L1920" t="s">
        <v>24</v>
      </c>
      <c r="M1920" t="s">
        <v>25</v>
      </c>
      <c r="N1920">
        <v>367</v>
      </c>
      <c r="O1920">
        <v>2990.7</v>
      </c>
      <c r="P1920">
        <v>2152.81</v>
      </c>
      <c r="Q1920">
        <v>-875.88</v>
      </c>
    </row>
    <row r="1921" spans="2:17" hidden="1">
      <c r="B1921">
        <v>2017</v>
      </c>
      <c r="C1921">
        <v>1</v>
      </c>
      <c r="D1921" t="s">
        <v>571</v>
      </c>
      <c r="E1921" t="s">
        <v>572</v>
      </c>
      <c r="F1921" t="s">
        <v>658</v>
      </c>
      <c r="G1921" t="s">
        <v>659</v>
      </c>
      <c r="H1921" t="s">
        <v>30</v>
      </c>
      <c r="I1921" t="s">
        <v>21</v>
      </c>
      <c r="J1921" t="s">
        <v>31</v>
      </c>
      <c r="K1921" t="s">
        <v>653</v>
      </c>
      <c r="L1921" t="s">
        <v>24</v>
      </c>
      <c r="M1921" t="s">
        <v>26</v>
      </c>
      <c r="N1921">
        <v>126</v>
      </c>
      <c r="O1921">
        <v>7176</v>
      </c>
      <c r="P1921">
        <v>3533.48</v>
      </c>
      <c r="Q1921">
        <v>-1107.9100000000001</v>
      </c>
    </row>
    <row r="1922" spans="2:17" hidden="1">
      <c r="B1922">
        <v>2017</v>
      </c>
      <c r="C1922">
        <v>1</v>
      </c>
      <c r="D1922" t="s">
        <v>571</v>
      </c>
      <c r="E1922" t="s">
        <v>572</v>
      </c>
      <c r="F1922" t="s">
        <v>658</v>
      </c>
      <c r="G1922" t="s">
        <v>659</v>
      </c>
      <c r="H1922" t="s">
        <v>30</v>
      </c>
      <c r="I1922" t="s">
        <v>21</v>
      </c>
      <c r="J1922" t="s">
        <v>31</v>
      </c>
      <c r="K1922" t="s">
        <v>653</v>
      </c>
      <c r="L1922" t="s">
        <v>24</v>
      </c>
      <c r="M1922" t="s">
        <v>27</v>
      </c>
      <c r="N1922">
        <v>31</v>
      </c>
      <c r="O1922">
        <v>5260</v>
      </c>
      <c r="P1922">
        <v>3274.02</v>
      </c>
      <c r="Q1922">
        <v>85.86</v>
      </c>
    </row>
    <row r="1923" spans="2:17" hidden="1">
      <c r="B1923">
        <v>2017</v>
      </c>
      <c r="C1923">
        <v>1</v>
      </c>
      <c r="D1923" t="s">
        <v>571</v>
      </c>
      <c r="E1923" t="s">
        <v>572</v>
      </c>
      <c r="F1923" t="s">
        <v>660</v>
      </c>
      <c r="G1923" t="s">
        <v>661</v>
      </c>
      <c r="H1923" t="s">
        <v>30</v>
      </c>
      <c r="I1923" t="s">
        <v>21</v>
      </c>
      <c r="J1923" t="s">
        <v>31</v>
      </c>
      <c r="K1923" t="s">
        <v>653</v>
      </c>
      <c r="L1923" t="s">
        <v>24</v>
      </c>
      <c r="M1923" t="s">
        <v>25</v>
      </c>
      <c r="N1923">
        <v>81</v>
      </c>
      <c r="O1923">
        <v>715</v>
      </c>
      <c r="P1923">
        <v>491.25</v>
      </c>
      <c r="Q1923">
        <v>-209.36</v>
      </c>
    </row>
    <row r="1924" spans="2:17" hidden="1">
      <c r="B1924">
        <v>2017</v>
      </c>
      <c r="C1924">
        <v>1</v>
      </c>
      <c r="D1924" t="s">
        <v>571</v>
      </c>
      <c r="E1924" t="s">
        <v>572</v>
      </c>
      <c r="F1924" t="s">
        <v>660</v>
      </c>
      <c r="G1924" t="s">
        <v>661</v>
      </c>
      <c r="H1924" t="s">
        <v>30</v>
      </c>
      <c r="I1924" t="s">
        <v>21</v>
      </c>
      <c r="J1924" t="s">
        <v>31</v>
      </c>
      <c r="K1924" t="s">
        <v>653</v>
      </c>
      <c r="L1924" t="s">
        <v>24</v>
      </c>
      <c r="M1924" t="s">
        <v>26</v>
      </c>
      <c r="N1924">
        <v>21</v>
      </c>
      <c r="O1924">
        <v>1180</v>
      </c>
      <c r="P1924">
        <v>579.55999999999995</v>
      </c>
      <c r="Q1924">
        <v>-184.62</v>
      </c>
    </row>
    <row r="1925" spans="2:17" hidden="1">
      <c r="B1925">
        <v>2017</v>
      </c>
      <c r="C1925">
        <v>1</v>
      </c>
      <c r="D1925" t="s">
        <v>571</v>
      </c>
      <c r="E1925" t="s">
        <v>572</v>
      </c>
      <c r="F1925" t="s">
        <v>662</v>
      </c>
      <c r="G1925" t="s">
        <v>663</v>
      </c>
      <c r="H1925" t="s">
        <v>30</v>
      </c>
      <c r="I1925" t="s">
        <v>21</v>
      </c>
      <c r="J1925" t="s">
        <v>31</v>
      </c>
      <c r="K1925" t="s">
        <v>653</v>
      </c>
      <c r="L1925" t="s">
        <v>24</v>
      </c>
      <c r="M1925" t="s">
        <v>25</v>
      </c>
      <c r="N1925">
        <v>145</v>
      </c>
      <c r="O1925">
        <v>1218</v>
      </c>
      <c r="P1925">
        <v>861.26</v>
      </c>
      <c r="Q1925">
        <v>-356.67</v>
      </c>
    </row>
    <row r="1926" spans="2:17" hidden="1">
      <c r="B1926">
        <v>2017</v>
      </c>
      <c r="C1926">
        <v>1</v>
      </c>
      <c r="D1926" t="s">
        <v>571</v>
      </c>
      <c r="E1926" t="s">
        <v>572</v>
      </c>
      <c r="F1926" t="s">
        <v>662</v>
      </c>
      <c r="G1926" t="s">
        <v>663</v>
      </c>
      <c r="H1926" t="s">
        <v>30</v>
      </c>
      <c r="I1926" t="s">
        <v>21</v>
      </c>
      <c r="J1926" t="s">
        <v>31</v>
      </c>
      <c r="K1926" t="s">
        <v>653</v>
      </c>
      <c r="L1926" t="s">
        <v>24</v>
      </c>
      <c r="M1926" t="s">
        <v>26</v>
      </c>
      <c r="N1926">
        <v>33</v>
      </c>
      <c r="O1926">
        <v>1918</v>
      </c>
      <c r="P1926">
        <v>948.01</v>
      </c>
      <c r="Q1926">
        <v>-290.19</v>
      </c>
    </row>
    <row r="1927" spans="2:17" hidden="1">
      <c r="B1927">
        <v>2017</v>
      </c>
      <c r="C1927">
        <v>1</v>
      </c>
      <c r="D1927" t="s">
        <v>571</v>
      </c>
      <c r="E1927" t="s">
        <v>572</v>
      </c>
      <c r="F1927" t="s">
        <v>662</v>
      </c>
      <c r="G1927" t="s">
        <v>663</v>
      </c>
      <c r="H1927" t="s">
        <v>30</v>
      </c>
      <c r="I1927" t="s">
        <v>21</v>
      </c>
      <c r="J1927" t="s">
        <v>31</v>
      </c>
      <c r="K1927" t="s">
        <v>653</v>
      </c>
      <c r="L1927" t="s">
        <v>24</v>
      </c>
      <c r="M1927" t="s">
        <v>27</v>
      </c>
      <c r="N1927">
        <v>5</v>
      </c>
      <c r="O1927">
        <v>961</v>
      </c>
      <c r="P1927">
        <v>595.79999999999995</v>
      </c>
      <c r="Q1927">
        <v>15.65</v>
      </c>
    </row>
    <row r="1928" spans="2:17" hidden="1">
      <c r="B1928">
        <v>2017</v>
      </c>
      <c r="C1928">
        <v>1</v>
      </c>
      <c r="D1928" t="s">
        <v>571</v>
      </c>
      <c r="E1928" t="s">
        <v>572</v>
      </c>
      <c r="F1928" t="s">
        <v>664</v>
      </c>
      <c r="G1928" t="s">
        <v>665</v>
      </c>
      <c r="H1928" t="s">
        <v>30</v>
      </c>
      <c r="I1928" t="s">
        <v>21</v>
      </c>
      <c r="J1928" t="s">
        <v>31</v>
      </c>
      <c r="K1928" t="s">
        <v>653</v>
      </c>
      <c r="L1928" t="s">
        <v>24</v>
      </c>
      <c r="M1928" t="s">
        <v>25</v>
      </c>
      <c r="N1928">
        <v>133</v>
      </c>
      <c r="O1928">
        <v>1566</v>
      </c>
      <c r="P1928">
        <v>921.32</v>
      </c>
      <c r="Q1928">
        <v>-458.58</v>
      </c>
    </row>
    <row r="1929" spans="2:17" hidden="1">
      <c r="B1929">
        <v>2017</v>
      </c>
      <c r="C1929">
        <v>1</v>
      </c>
      <c r="D1929" t="s">
        <v>571</v>
      </c>
      <c r="E1929" t="s">
        <v>572</v>
      </c>
      <c r="F1929" t="s">
        <v>664</v>
      </c>
      <c r="G1929" t="s">
        <v>665</v>
      </c>
      <c r="H1929" t="s">
        <v>30</v>
      </c>
      <c r="I1929" t="s">
        <v>21</v>
      </c>
      <c r="J1929" t="s">
        <v>31</v>
      </c>
      <c r="K1929" t="s">
        <v>653</v>
      </c>
      <c r="L1929" t="s">
        <v>24</v>
      </c>
      <c r="M1929" t="s">
        <v>26</v>
      </c>
      <c r="N1929">
        <v>66</v>
      </c>
      <c r="O1929">
        <v>3840</v>
      </c>
      <c r="P1929">
        <v>1898.38</v>
      </c>
      <c r="Q1929">
        <v>-580.30999999999995</v>
      </c>
    </row>
    <row r="1930" spans="2:17" hidden="1">
      <c r="B1930">
        <v>2017</v>
      </c>
      <c r="C1930">
        <v>1</v>
      </c>
      <c r="D1930" t="s">
        <v>571</v>
      </c>
      <c r="E1930" t="s">
        <v>572</v>
      </c>
      <c r="F1930" t="s">
        <v>664</v>
      </c>
      <c r="G1930" t="s">
        <v>665</v>
      </c>
      <c r="H1930" t="s">
        <v>30</v>
      </c>
      <c r="I1930" t="s">
        <v>21</v>
      </c>
      <c r="J1930" t="s">
        <v>31</v>
      </c>
      <c r="K1930" t="s">
        <v>653</v>
      </c>
      <c r="L1930" t="s">
        <v>24</v>
      </c>
      <c r="M1930" t="s">
        <v>27</v>
      </c>
      <c r="N1930">
        <v>10</v>
      </c>
      <c r="O1930">
        <v>1533</v>
      </c>
      <c r="P1930">
        <v>957.64</v>
      </c>
      <c r="Q1930">
        <v>25.11</v>
      </c>
    </row>
    <row r="1931" spans="2:17" hidden="1">
      <c r="B1931">
        <v>2017</v>
      </c>
      <c r="C1931">
        <v>1</v>
      </c>
      <c r="D1931" t="s">
        <v>571</v>
      </c>
      <c r="E1931" t="s">
        <v>572</v>
      </c>
      <c r="F1931" t="s">
        <v>666</v>
      </c>
      <c r="G1931" t="s">
        <v>667</v>
      </c>
      <c r="H1931" t="s">
        <v>30</v>
      </c>
      <c r="I1931" t="s">
        <v>21</v>
      </c>
      <c r="J1931" t="s">
        <v>31</v>
      </c>
      <c r="K1931" t="s">
        <v>653</v>
      </c>
      <c r="L1931" t="s">
        <v>24</v>
      </c>
      <c r="M1931" t="s">
        <v>25</v>
      </c>
      <c r="N1931">
        <v>16</v>
      </c>
      <c r="O1931">
        <v>249</v>
      </c>
      <c r="P1931">
        <v>128.59</v>
      </c>
      <c r="Q1931">
        <v>-72.91</v>
      </c>
    </row>
    <row r="1932" spans="2:17" hidden="1">
      <c r="B1932">
        <v>2017</v>
      </c>
      <c r="C1932">
        <v>1</v>
      </c>
      <c r="D1932" t="s">
        <v>571</v>
      </c>
      <c r="E1932" t="s">
        <v>572</v>
      </c>
      <c r="F1932" t="s">
        <v>666</v>
      </c>
      <c r="G1932" t="s">
        <v>667</v>
      </c>
      <c r="H1932" t="s">
        <v>30</v>
      </c>
      <c r="I1932" t="s">
        <v>21</v>
      </c>
      <c r="J1932" t="s">
        <v>31</v>
      </c>
      <c r="K1932" t="s">
        <v>653</v>
      </c>
      <c r="L1932" t="s">
        <v>24</v>
      </c>
      <c r="M1932" t="s">
        <v>26</v>
      </c>
      <c r="N1932">
        <v>5</v>
      </c>
      <c r="O1932">
        <v>236</v>
      </c>
      <c r="P1932">
        <v>111.66</v>
      </c>
      <c r="Q1932">
        <v>-43.97</v>
      </c>
    </row>
    <row r="1933" spans="2:17" hidden="1">
      <c r="B1933">
        <v>2017</v>
      </c>
      <c r="C1933">
        <v>1</v>
      </c>
      <c r="D1933" t="s">
        <v>571</v>
      </c>
      <c r="E1933" t="s">
        <v>572</v>
      </c>
      <c r="F1933" t="s">
        <v>668</v>
      </c>
      <c r="G1933" t="s">
        <v>669</v>
      </c>
      <c r="H1933" t="s">
        <v>30</v>
      </c>
      <c r="I1933" t="s">
        <v>21</v>
      </c>
      <c r="J1933" t="s">
        <v>31</v>
      </c>
      <c r="K1933" t="s">
        <v>653</v>
      </c>
      <c r="L1933" t="s">
        <v>24</v>
      </c>
      <c r="M1933" t="s">
        <v>25</v>
      </c>
      <c r="N1933">
        <v>45</v>
      </c>
      <c r="O1933">
        <v>484</v>
      </c>
      <c r="P1933">
        <v>298.31</v>
      </c>
      <c r="Q1933">
        <v>-141.72999999999999</v>
      </c>
    </row>
    <row r="1934" spans="2:17" hidden="1">
      <c r="B1934">
        <v>2017</v>
      </c>
      <c r="C1934">
        <v>1</v>
      </c>
      <c r="D1934" t="s">
        <v>571</v>
      </c>
      <c r="E1934" t="s">
        <v>572</v>
      </c>
      <c r="F1934" t="s">
        <v>668</v>
      </c>
      <c r="G1934" t="s">
        <v>669</v>
      </c>
      <c r="H1934" t="s">
        <v>30</v>
      </c>
      <c r="I1934" t="s">
        <v>21</v>
      </c>
      <c r="J1934" t="s">
        <v>31</v>
      </c>
      <c r="K1934" t="s">
        <v>653</v>
      </c>
      <c r="L1934" t="s">
        <v>24</v>
      </c>
      <c r="M1934" t="s">
        <v>26</v>
      </c>
      <c r="N1934">
        <v>9</v>
      </c>
      <c r="O1934">
        <v>492</v>
      </c>
      <c r="P1934">
        <v>240.34</v>
      </c>
      <c r="Q1934">
        <v>-79.14</v>
      </c>
    </row>
    <row r="1935" spans="2:17" hidden="1">
      <c r="B1935">
        <v>2017</v>
      </c>
      <c r="C1935">
        <v>1</v>
      </c>
      <c r="D1935" t="s">
        <v>571</v>
      </c>
      <c r="E1935" t="s">
        <v>572</v>
      </c>
      <c r="F1935" t="s">
        <v>670</v>
      </c>
      <c r="G1935" t="s">
        <v>671</v>
      </c>
      <c r="H1935" t="s">
        <v>30</v>
      </c>
      <c r="I1935" t="s">
        <v>21</v>
      </c>
      <c r="J1935" t="s">
        <v>31</v>
      </c>
      <c r="K1935" t="s">
        <v>653</v>
      </c>
      <c r="L1935" t="s">
        <v>24</v>
      </c>
      <c r="M1935" t="s">
        <v>25</v>
      </c>
      <c r="N1935">
        <v>80</v>
      </c>
      <c r="O1935">
        <v>556.79999999999995</v>
      </c>
      <c r="P1935">
        <v>441.45</v>
      </c>
      <c r="Q1935">
        <v>-163.07</v>
      </c>
    </row>
    <row r="1936" spans="2:17" hidden="1">
      <c r="B1936">
        <v>2017</v>
      </c>
      <c r="C1936">
        <v>1</v>
      </c>
      <c r="D1936" t="s">
        <v>571</v>
      </c>
      <c r="E1936" t="s">
        <v>572</v>
      </c>
      <c r="F1936" t="s">
        <v>670</v>
      </c>
      <c r="G1936" t="s">
        <v>671</v>
      </c>
      <c r="H1936" t="s">
        <v>30</v>
      </c>
      <c r="I1936" t="s">
        <v>21</v>
      </c>
      <c r="J1936" t="s">
        <v>31</v>
      </c>
      <c r="K1936" t="s">
        <v>653</v>
      </c>
      <c r="L1936" t="s">
        <v>24</v>
      </c>
      <c r="M1936" t="s">
        <v>26</v>
      </c>
      <c r="N1936">
        <v>9</v>
      </c>
      <c r="O1936">
        <v>443</v>
      </c>
      <c r="P1936">
        <v>211.66</v>
      </c>
      <c r="Q1936">
        <v>-79.13</v>
      </c>
    </row>
    <row r="1937" spans="2:17" hidden="1">
      <c r="B1937">
        <v>2017</v>
      </c>
      <c r="C1937">
        <v>1</v>
      </c>
      <c r="D1937" t="s">
        <v>571</v>
      </c>
      <c r="E1937" t="s">
        <v>572</v>
      </c>
      <c r="F1937" t="s">
        <v>672</v>
      </c>
      <c r="G1937" t="s">
        <v>659</v>
      </c>
      <c r="H1937" t="s">
        <v>30</v>
      </c>
      <c r="I1937" t="s">
        <v>21</v>
      </c>
      <c r="J1937" t="s">
        <v>31</v>
      </c>
      <c r="K1937" t="s">
        <v>653</v>
      </c>
      <c r="L1937" t="s">
        <v>24</v>
      </c>
      <c r="M1937" t="s">
        <v>25</v>
      </c>
      <c r="N1937">
        <v>50</v>
      </c>
      <c r="O1937">
        <v>333</v>
      </c>
      <c r="P1937">
        <v>271.52</v>
      </c>
      <c r="Q1937">
        <v>-97.49</v>
      </c>
    </row>
    <row r="1938" spans="2:17" hidden="1">
      <c r="B1938">
        <v>2017</v>
      </c>
      <c r="C1938">
        <v>1</v>
      </c>
      <c r="D1938" t="s">
        <v>571</v>
      </c>
      <c r="E1938" t="s">
        <v>572</v>
      </c>
      <c r="F1938" t="s">
        <v>672</v>
      </c>
      <c r="G1938" t="s">
        <v>659</v>
      </c>
      <c r="H1938" t="s">
        <v>30</v>
      </c>
      <c r="I1938" t="s">
        <v>21</v>
      </c>
      <c r="J1938" t="s">
        <v>31</v>
      </c>
      <c r="K1938" t="s">
        <v>653</v>
      </c>
      <c r="L1938" t="s">
        <v>24</v>
      </c>
      <c r="M1938" t="s">
        <v>26</v>
      </c>
      <c r="N1938">
        <v>2</v>
      </c>
      <c r="O1938">
        <v>99</v>
      </c>
      <c r="P1938">
        <v>47.36</v>
      </c>
      <c r="Q1938">
        <v>-17.579999999999998</v>
      </c>
    </row>
    <row r="1939" spans="2:17" hidden="1">
      <c r="B1939">
        <v>2017</v>
      </c>
      <c r="C1939">
        <v>1</v>
      </c>
      <c r="D1939" t="s">
        <v>571</v>
      </c>
      <c r="E1939" t="s">
        <v>572</v>
      </c>
      <c r="F1939" t="s">
        <v>672</v>
      </c>
      <c r="G1939" t="s">
        <v>659</v>
      </c>
      <c r="H1939" t="s">
        <v>30</v>
      </c>
      <c r="I1939" t="s">
        <v>21</v>
      </c>
      <c r="J1939" t="s">
        <v>31</v>
      </c>
      <c r="K1939" t="s">
        <v>653</v>
      </c>
      <c r="L1939" t="s">
        <v>24</v>
      </c>
      <c r="M1939" t="s">
        <v>27</v>
      </c>
      <c r="N1939">
        <v>2</v>
      </c>
      <c r="O1939">
        <v>340</v>
      </c>
      <c r="P1939">
        <v>211.62</v>
      </c>
      <c r="Q1939">
        <v>5.56</v>
      </c>
    </row>
    <row r="1940" spans="2:17" hidden="1">
      <c r="B1940">
        <v>2017</v>
      </c>
      <c r="C1940">
        <v>1</v>
      </c>
      <c r="D1940" t="s">
        <v>571</v>
      </c>
      <c r="E1940" t="s">
        <v>572</v>
      </c>
      <c r="F1940" t="s">
        <v>673</v>
      </c>
      <c r="G1940" t="s">
        <v>674</v>
      </c>
      <c r="H1940" t="s">
        <v>30</v>
      </c>
      <c r="I1940" t="s">
        <v>21</v>
      </c>
      <c r="J1940" t="s">
        <v>31</v>
      </c>
      <c r="K1940" t="s">
        <v>653</v>
      </c>
      <c r="L1940" t="s">
        <v>24</v>
      </c>
      <c r="M1940" t="s">
        <v>25</v>
      </c>
      <c r="N1940">
        <v>98</v>
      </c>
      <c r="O1940">
        <v>1159</v>
      </c>
      <c r="P1940">
        <v>680.38</v>
      </c>
      <c r="Q1940">
        <v>-339.36</v>
      </c>
    </row>
    <row r="1941" spans="2:17" hidden="1">
      <c r="B1941">
        <v>2017</v>
      </c>
      <c r="C1941">
        <v>1</v>
      </c>
      <c r="D1941" t="s">
        <v>571</v>
      </c>
      <c r="E1941" t="s">
        <v>572</v>
      </c>
      <c r="F1941" t="s">
        <v>673</v>
      </c>
      <c r="G1941" t="s">
        <v>674</v>
      </c>
      <c r="H1941" t="s">
        <v>30</v>
      </c>
      <c r="I1941" t="s">
        <v>21</v>
      </c>
      <c r="J1941" t="s">
        <v>31</v>
      </c>
      <c r="K1941" t="s">
        <v>653</v>
      </c>
      <c r="L1941" t="s">
        <v>24</v>
      </c>
      <c r="M1941" t="s">
        <v>26</v>
      </c>
      <c r="N1941">
        <v>56</v>
      </c>
      <c r="O1941">
        <v>3310</v>
      </c>
      <c r="P1941">
        <v>1641.1</v>
      </c>
      <c r="Q1941">
        <v>-492.39</v>
      </c>
    </row>
    <row r="1942" spans="2:17" hidden="1">
      <c r="B1942">
        <v>2017</v>
      </c>
      <c r="C1942">
        <v>1</v>
      </c>
      <c r="D1942" t="s">
        <v>571</v>
      </c>
      <c r="E1942" t="s">
        <v>572</v>
      </c>
      <c r="F1942" t="s">
        <v>673</v>
      </c>
      <c r="G1942" t="s">
        <v>674</v>
      </c>
      <c r="H1942" t="s">
        <v>30</v>
      </c>
      <c r="I1942" t="s">
        <v>21</v>
      </c>
      <c r="J1942" t="s">
        <v>31</v>
      </c>
      <c r="K1942" t="s">
        <v>653</v>
      </c>
      <c r="L1942" t="s">
        <v>24</v>
      </c>
      <c r="M1942" t="s">
        <v>27</v>
      </c>
      <c r="N1942">
        <v>14</v>
      </c>
      <c r="O1942">
        <v>2328</v>
      </c>
      <c r="P1942">
        <v>1450.05</v>
      </c>
      <c r="Q1942">
        <v>38.04</v>
      </c>
    </row>
    <row r="1943" spans="2:17" hidden="1">
      <c r="B1943">
        <v>2017</v>
      </c>
      <c r="C1943">
        <v>1</v>
      </c>
      <c r="D1943" t="s">
        <v>571</v>
      </c>
      <c r="E1943" t="s">
        <v>572</v>
      </c>
      <c r="F1943" t="s">
        <v>675</v>
      </c>
      <c r="G1943" t="s">
        <v>676</v>
      </c>
      <c r="H1943" t="s">
        <v>30</v>
      </c>
      <c r="I1943" t="s">
        <v>21</v>
      </c>
      <c r="J1943" t="s">
        <v>31</v>
      </c>
      <c r="K1943" t="s">
        <v>653</v>
      </c>
      <c r="L1943" t="s">
        <v>24</v>
      </c>
      <c r="M1943" t="s">
        <v>25</v>
      </c>
      <c r="N1943">
        <v>58</v>
      </c>
      <c r="O1943">
        <v>392</v>
      </c>
      <c r="P1943">
        <v>316.63</v>
      </c>
      <c r="Q1943">
        <v>-114.8</v>
      </c>
    </row>
    <row r="1944" spans="2:17" hidden="1">
      <c r="B1944">
        <v>2017</v>
      </c>
      <c r="C1944">
        <v>1</v>
      </c>
      <c r="D1944" t="s">
        <v>571</v>
      </c>
      <c r="E1944" t="s">
        <v>572</v>
      </c>
      <c r="F1944" t="s">
        <v>675</v>
      </c>
      <c r="G1944" t="s">
        <v>676</v>
      </c>
      <c r="H1944" t="s">
        <v>30</v>
      </c>
      <c r="I1944" t="s">
        <v>21</v>
      </c>
      <c r="J1944" t="s">
        <v>31</v>
      </c>
      <c r="K1944" t="s">
        <v>653</v>
      </c>
      <c r="L1944" t="s">
        <v>24</v>
      </c>
      <c r="M1944" t="s">
        <v>26</v>
      </c>
      <c r="N1944">
        <v>12</v>
      </c>
      <c r="O1944">
        <v>549</v>
      </c>
      <c r="P1944">
        <v>257.8</v>
      </c>
      <c r="Q1944">
        <v>-105.52</v>
      </c>
    </row>
    <row r="1945" spans="2:17" hidden="1">
      <c r="B1945">
        <v>2017</v>
      </c>
      <c r="C1945">
        <v>1</v>
      </c>
      <c r="D1945" t="s">
        <v>571</v>
      </c>
      <c r="E1945" t="s">
        <v>572</v>
      </c>
      <c r="F1945" t="s">
        <v>677</v>
      </c>
      <c r="G1945" t="s">
        <v>678</v>
      </c>
      <c r="H1945" t="s">
        <v>30</v>
      </c>
      <c r="I1945" t="s">
        <v>21</v>
      </c>
      <c r="J1945" t="s">
        <v>22</v>
      </c>
      <c r="K1945" t="s">
        <v>650</v>
      </c>
      <c r="L1945" t="s">
        <v>24</v>
      </c>
      <c r="M1945" t="s">
        <v>25</v>
      </c>
      <c r="N1945">
        <v>1067</v>
      </c>
      <c r="O1945">
        <v>11562</v>
      </c>
      <c r="P1945">
        <v>5236.1000000000004</v>
      </c>
      <c r="Q1945">
        <v>-5247.77</v>
      </c>
    </row>
    <row r="1946" spans="2:17" hidden="1">
      <c r="B1946">
        <v>2017</v>
      </c>
      <c r="C1946">
        <v>1</v>
      </c>
      <c r="D1946" t="s">
        <v>571</v>
      </c>
      <c r="E1946" t="s">
        <v>572</v>
      </c>
      <c r="F1946" t="s">
        <v>677</v>
      </c>
      <c r="G1946" t="s">
        <v>678</v>
      </c>
      <c r="H1946" t="s">
        <v>30</v>
      </c>
      <c r="I1946" t="s">
        <v>21</v>
      </c>
      <c r="J1946" t="s">
        <v>22</v>
      </c>
      <c r="K1946" t="s">
        <v>650</v>
      </c>
      <c r="L1946" t="s">
        <v>24</v>
      </c>
      <c r="M1946" t="s">
        <v>26</v>
      </c>
      <c r="N1946">
        <v>751</v>
      </c>
      <c r="O1946">
        <v>44421.8</v>
      </c>
      <c r="P1946">
        <v>18113.990000000002</v>
      </c>
      <c r="Q1946">
        <v>-10516.72</v>
      </c>
    </row>
    <row r="1947" spans="2:17" hidden="1">
      <c r="B1947">
        <v>2017</v>
      </c>
      <c r="C1947">
        <v>1</v>
      </c>
      <c r="D1947" t="s">
        <v>571</v>
      </c>
      <c r="E1947" t="s">
        <v>572</v>
      </c>
      <c r="F1947" t="s">
        <v>677</v>
      </c>
      <c r="G1947" t="s">
        <v>678</v>
      </c>
      <c r="H1947" t="s">
        <v>30</v>
      </c>
      <c r="I1947" t="s">
        <v>21</v>
      </c>
      <c r="J1947" t="s">
        <v>22</v>
      </c>
      <c r="K1947" t="s">
        <v>650</v>
      </c>
      <c r="L1947" t="s">
        <v>24</v>
      </c>
      <c r="M1947" t="s">
        <v>27</v>
      </c>
      <c r="N1947">
        <v>253</v>
      </c>
      <c r="O1947">
        <v>51802</v>
      </c>
      <c r="P1947">
        <v>31215.82</v>
      </c>
      <c r="Q1947">
        <v>0</v>
      </c>
    </row>
    <row r="1948" spans="2:17" hidden="1">
      <c r="B1948">
        <v>2017</v>
      </c>
      <c r="C1948">
        <v>1</v>
      </c>
      <c r="D1948" t="s">
        <v>571</v>
      </c>
      <c r="E1948" t="s">
        <v>572</v>
      </c>
      <c r="F1948" t="s">
        <v>679</v>
      </c>
      <c r="G1948" t="s">
        <v>680</v>
      </c>
      <c r="H1948" t="s">
        <v>30</v>
      </c>
      <c r="I1948" t="s">
        <v>21</v>
      </c>
      <c r="J1948" t="s">
        <v>22</v>
      </c>
      <c r="K1948" t="s">
        <v>650</v>
      </c>
      <c r="L1948" t="s">
        <v>24</v>
      </c>
      <c r="M1948" t="s">
        <v>25</v>
      </c>
      <c r="N1948">
        <v>111</v>
      </c>
      <c r="O1948">
        <v>984</v>
      </c>
      <c r="P1948">
        <v>515.91999999999996</v>
      </c>
      <c r="Q1948">
        <v>-446.63</v>
      </c>
    </row>
    <row r="1949" spans="2:17" hidden="1">
      <c r="B1949">
        <v>2017</v>
      </c>
      <c r="C1949">
        <v>1</v>
      </c>
      <c r="D1949" t="s">
        <v>571</v>
      </c>
      <c r="E1949" t="s">
        <v>572</v>
      </c>
      <c r="F1949" t="s">
        <v>679</v>
      </c>
      <c r="G1949" t="s">
        <v>680</v>
      </c>
      <c r="H1949" t="s">
        <v>30</v>
      </c>
      <c r="I1949" t="s">
        <v>21</v>
      </c>
      <c r="J1949" t="s">
        <v>22</v>
      </c>
      <c r="K1949" t="s">
        <v>650</v>
      </c>
      <c r="L1949" t="s">
        <v>24</v>
      </c>
      <c r="M1949" t="s">
        <v>26</v>
      </c>
      <c r="N1949">
        <v>35</v>
      </c>
      <c r="O1949">
        <v>1792</v>
      </c>
      <c r="P1949">
        <v>694.53</v>
      </c>
      <c r="Q1949">
        <v>-476.89</v>
      </c>
    </row>
    <row r="1950" spans="2:17" hidden="1">
      <c r="B1950">
        <v>2017</v>
      </c>
      <c r="C1950">
        <v>1</v>
      </c>
      <c r="D1950" t="s">
        <v>571</v>
      </c>
      <c r="E1950" t="s">
        <v>572</v>
      </c>
      <c r="F1950" t="s">
        <v>679</v>
      </c>
      <c r="G1950" t="s">
        <v>680</v>
      </c>
      <c r="H1950" t="s">
        <v>30</v>
      </c>
      <c r="I1950" t="s">
        <v>21</v>
      </c>
      <c r="J1950" t="s">
        <v>22</v>
      </c>
      <c r="K1950" t="s">
        <v>650</v>
      </c>
      <c r="L1950" t="s">
        <v>24</v>
      </c>
      <c r="M1950" t="s">
        <v>27</v>
      </c>
      <c r="N1950">
        <v>2</v>
      </c>
      <c r="O1950">
        <v>256</v>
      </c>
      <c r="P1950">
        <v>156.87</v>
      </c>
      <c r="Q1950">
        <v>0</v>
      </c>
    </row>
    <row r="1951" spans="2:17" hidden="1">
      <c r="B1951">
        <v>2017</v>
      </c>
      <c r="C1951">
        <v>1</v>
      </c>
      <c r="D1951" t="s">
        <v>571</v>
      </c>
      <c r="E1951" t="s">
        <v>572</v>
      </c>
      <c r="F1951" t="s">
        <v>681</v>
      </c>
      <c r="G1951" t="s">
        <v>682</v>
      </c>
      <c r="H1951" t="s">
        <v>30</v>
      </c>
      <c r="I1951" t="s">
        <v>21</v>
      </c>
      <c r="J1951" t="s">
        <v>22</v>
      </c>
      <c r="K1951" t="s">
        <v>650</v>
      </c>
      <c r="L1951" t="s">
        <v>24</v>
      </c>
      <c r="M1951" t="s">
        <v>25</v>
      </c>
      <c r="N1951">
        <v>50</v>
      </c>
      <c r="O1951">
        <v>308</v>
      </c>
      <c r="P1951">
        <v>214.56</v>
      </c>
      <c r="Q1951">
        <v>-139.79</v>
      </c>
    </row>
    <row r="1952" spans="2:17" hidden="1">
      <c r="B1952">
        <v>2017</v>
      </c>
      <c r="C1952">
        <v>1</v>
      </c>
      <c r="D1952" t="s">
        <v>571</v>
      </c>
      <c r="E1952" t="s">
        <v>572</v>
      </c>
      <c r="F1952" t="s">
        <v>681</v>
      </c>
      <c r="G1952" t="s">
        <v>682</v>
      </c>
      <c r="H1952" t="s">
        <v>30</v>
      </c>
      <c r="I1952" t="s">
        <v>21</v>
      </c>
      <c r="J1952" t="s">
        <v>22</v>
      </c>
      <c r="K1952" t="s">
        <v>650</v>
      </c>
      <c r="L1952" t="s">
        <v>24</v>
      </c>
      <c r="M1952" t="s">
        <v>26</v>
      </c>
      <c r="N1952">
        <v>1</v>
      </c>
      <c r="O1952">
        <v>32</v>
      </c>
      <c r="P1952">
        <v>8.6</v>
      </c>
      <c r="Q1952">
        <v>-13.62</v>
      </c>
    </row>
    <row r="1953" spans="2:17" hidden="1">
      <c r="B1953">
        <v>2017</v>
      </c>
      <c r="C1953">
        <v>1</v>
      </c>
      <c r="D1953" t="s">
        <v>571</v>
      </c>
      <c r="E1953" t="s">
        <v>572</v>
      </c>
      <c r="F1953" t="s">
        <v>683</v>
      </c>
      <c r="G1953" t="s">
        <v>684</v>
      </c>
      <c r="H1953" t="s">
        <v>30</v>
      </c>
      <c r="I1953" t="s">
        <v>21</v>
      </c>
      <c r="J1953" t="s">
        <v>22</v>
      </c>
      <c r="K1953" t="s">
        <v>650</v>
      </c>
      <c r="L1953" t="s">
        <v>24</v>
      </c>
      <c r="M1953" t="s">
        <v>25</v>
      </c>
      <c r="N1953">
        <v>309</v>
      </c>
      <c r="O1953">
        <v>3700</v>
      </c>
      <c r="P1953">
        <v>1562.7</v>
      </c>
      <c r="Q1953">
        <v>-1679.3</v>
      </c>
    </row>
    <row r="1954" spans="2:17" hidden="1">
      <c r="B1954">
        <v>2017</v>
      </c>
      <c r="C1954">
        <v>1</v>
      </c>
      <c r="D1954" t="s">
        <v>571</v>
      </c>
      <c r="E1954" t="s">
        <v>572</v>
      </c>
      <c r="F1954" t="s">
        <v>683</v>
      </c>
      <c r="G1954" t="s">
        <v>684</v>
      </c>
      <c r="H1954" t="s">
        <v>30</v>
      </c>
      <c r="I1954" t="s">
        <v>21</v>
      </c>
      <c r="J1954" t="s">
        <v>22</v>
      </c>
      <c r="K1954" t="s">
        <v>650</v>
      </c>
      <c r="L1954" t="s">
        <v>24</v>
      </c>
      <c r="M1954" t="s">
        <v>26</v>
      </c>
      <c r="N1954">
        <v>253</v>
      </c>
      <c r="O1954">
        <v>14548</v>
      </c>
      <c r="P1954">
        <v>5954.43</v>
      </c>
      <c r="Q1954">
        <v>-3446.61</v>
      </c>
    </row>
    <row r="1955" spans="2:17" hidden="1">
      <c r="B1955">
        <v>2017</v>
      </c>
      <c r="C1955">
        <v>1</v>
      </c>
      <c r="D1955" t="s">
        <v>571</v>
      </c>
      <c r="E1955" t="s">
        <v>572</v>
      </c>
      <c r="F1955" t="s">
        <v>683</v>
      </c>
      <c r="G1955" t="s">
        <v>684</v>
      </c>
      <c r="H1955" t="s">
        <v>30</v>
      </c>
      <c r="I1955" t="s">
        <v>21</v>
      </c>
      <c r="J1955" t="s">
        <v>22</v>
      </c>
      <c r="K1955" t="s">
        <v>650</v>
      </c>
      <c r="L1955" t="s">
        <v>24</v>
      </c>
      <c r="M1955" t="s">
        <v>27</v>
      </c>
      <c r="N1955">
        <v>93</v>
      </c>
      <c r="O1955">
        <v>22301</v>
      </c>
      <c r="P1955">
        <v>13383.12</v>
      </c>
      <c r="Q1955">
        <v>0</v>
      </c>
    </row>
    <row r="1956" spans="2:17" hidden="1">
      <c r="B1956">
        <v>2017</v>
      </c>
      <c r="C1956">
        <v>1</v>
      </c>
      <c r="D1956" t="s">
        <v>571</v>
      </c>
      <c r="E1956" t="s">
        <v>572</v>
      </c>
      <c r="F1956" t="s">
        <v>685</v>
      </c>
      <c r="G1956" t="s">
        <v>686</v>
      </c>
      <c r="H1956" t="s">
        <v>30</v>
      </c>
      <c r="I1956" t="s">
        <v>21</v>
      </c>
      <c r="J1956" t="s">
        <v>22</v>
      </c>
      <c r="K1956" t="s">
        <v>650</v>
      </c>
      <c r="L1956" t="s">
        <v>24</v>
      </c>
      <c r="M1956" t="s">
        <v>25</v>
      </c>
      <c r="N1956">
        <v>754</v>
      </c>
      <c r="O1956">
        <v>6902</v>
      </c>
      <c r="P1956">
        <v>3533.12</v>
      </c>
      <c r="Q1956">
        <v>-3132.71</v>
      </c>
    </row>
    <row r="1957" spans="2:17" hidden="1">
      <c r="B1957">
        <v>2017</v>
      </c>
      <c r="C1957">
        <v>1</v>
      </c>
      <c r="D1957" t="s">
        <v>571</v>
      </c>
      <c r="E1957" t="s">
        <v>572</v>
      </c>
      <c r="F1957" t="s">
        <v>685</v>
      </c>
      <c r="G1957" t="s">
        <v>686</v>
      </c>
      <c r="H1957" t="s">
        <v>30</v>
      </c>
      <c r="I1957" t="s">
        <v>21</v>
      </c>
      <c r="J1957" t="s">
        <v>22</v>
      </c>
      <c r="K1957" t="s">
        <v>650</v>
      </c>
      <c r="L1957" t="s">
        <v>24</v>
      </c>
      <c r="M1957" t="s">
        <v>26</v>
      </c>
      <c r="N1957">
        <v>215</v>
      </c>
      <c r="O1957">
        <v>10700</v>
      </c>
      <c r="P1957">
        <v>4086.34</v>
      </c>
      <c r="Q1957">
        <v>-2928.79</v>
      </c>
    </row>
    <row r="1958" spans="2:17" hidden="1">
      <c r="B1958">
        <v>2017</v>
      </c>
      <c r="C1958">
        <v>1</v>
      </c>
      <c r="D1958" t="s">
        <v>571</v>
      </c>
      <c r="E1958" t="s">
        <v>572</v>
      </c>
      <c r="F1958" t="s">
        <v>685</v>
      </c>
      <c r="G1958" t="s">
        <v>686</v>
      </c>
      <c r="H1958" t="s">
        <v>30</v>
      </c>
      <c r="I1958" t="s">
        <v>21</v>
      </c>
      <c r="J1958" t="s">
        <v>22</v>
      </c>
      <c r="K1958" t="s">
        <v>650</v>
      </c>
      <c r="L1958" t="s">
        <v>24</v>
      </c>
      <c r="M1958" t="s">
        <v>27</v>
      </c>
      <c r="N1958">
        <v>17</v>
      </c>
      <c r="O1958">
        <v>2142</v>
      </c>
      <c r="P1958">
        <v>1313.54</v>
      </c>
      <c r="Q1958">
        <v>0</v>
      </c>
    </row>
    <row r="1959" spans="2:17" hidden="1">
      <c r="B1959">
        <v>2017</v>
      </c>
      <c r="C1959">
        <v>1</v>
      </c>
      <c r="D1959" t="s">
        <v>571</v>
      </c>
      <c r="E1959" t="s">
        <v>572</v>
      </c>
      <c r="F1959" t="s">
        <v>687</v>
      </c>
      <c r="G1959" t="s">
        <v>688</v>
      </c>
      <c r="H1959" t="s">
        <v>30</v>
      </c>
      <c r="I1959" t="s">
        <v>21</v>
      </c>
      <c r="J1959" t="s">
        <v>22</v>
      </c>
      <c r="K1959" t="s">
        <v>650</v>
      </c>
      <c r="L1959" t="s">
        <v>24</v>
      </c>
      <c r="M1959" t="s">
        <v>25</v>
      </c>
      <c r="N1959">
        <v>1079</v>
      </c>
      <c r="O1959">
        <v>8797</v>
      </c>
      <c r="P1959">
        <v>4913.78</v>
      </c>
      <c r="Q1959">
        <v>-3992.63</v>
      </c>
    </row>
    <row r="1960" spans="2:17" hidden="1">
      <c r="B1960">
        <v>2017</v>
      </c>
      <c r="C1960">
        <v>1</v>
      </c>
      <c r="D1960" t="s">
        <v>571</v>
      </c>
      <c r="E1960" t="s">
        <v>572</v>
      </c>
      <c r="F1960" t="s">
        <v>687</v>
      </c>
      <c r="G1960" t="s">
        <v>688</v>
      </c>
      <c r="H1960" t="s">
        <v>30</v>
      </c>
      <c r="I1960" t="s">
        <v>21</v>
      </c>
      <c r="J1960" t="s">
        <v>22</v>
      </c>
      <c r="K1960" t="s">
        <v>650</v>
      </c>
      <c r="L1960" t="s">
        <v>24</v>
      </c>
      <c r="M1960" t="s">
        <v>26</v>
      </c>
      <c r="N1960">
        <v>308</v>
      </c>
      <c r="O1960">
        <v>17356</v>
      </c>
      <c r="P1960">
        <v>7041.22</v>
      </c>
      <c r="Q1960">
        <v>-4195.8599999999997</v>
      </c>
    </row>
    <row r="1961" spans="2:17" hidden="1">
      <c r="B1961">
        <v>2017</v>
      </c>
      <c r="C1961">
        <v>1</v>
      </c>
      <c r="D1961" t="s">
        <v>571</v>
      </c>
      <c r="E1961" t="s">
        <v>572</v>
      </c>
      <c r="F1961" t="s">
        <v>687</v>
      </c>
      <c r="G1961" t="s">
        <v>688</v>
      </c>
      <c r="H1961" t="s">
        <v>30</v>
      </c>
      <c r="I1961" t="s">
        <v>21</v>
      </c>
      <c r="J1961" t="s">
        <v>22</v>
      </c>
      <c r="K1961" t="s">
        <v>650</v>
      </c>
      <c r="L1961" t="s">
        <v>24</v>
      </c>
      <c r="M1961" t="s">
        <v>27</v>
      </c>
      <c r="N1961">
        <v>62</v>
      </c>
      <c r="O1961">
        <v>11738</v>
      </c>
      <c r="P1961">
        <v>7089.57</v>
      </c>
      <c r="Q1961">
        <v>0</v>
      </c>
    </row>
    <row r="1962" spans="2:17" hidden="1">
      <c r="B1962">
        <v>2017</v>
      </c>
      <c r="C1962">
        <v>1</v>
      </c>
      <c r="D1962" t="s">
        <v>571</v>
      </c>
      <c r="E1962" t="s">
        <v>572</v>
      </c>
      <c r="F1962" t="s">
        <v>1069</v>
      </c>
      <c r="G1962" t="s">
        <v>1070</v>
      </c>
      <c r="H1962" t="s">
        <v>121</v>
      </c>
      <c r="I1962" t="s">
        <v>1072</v>
      </c>
      <c r="J1962" t="s">
        <v>22</v>
      </c>
      <c r="K1962" t="s">
        <v>596</v>
      </c>
      <c r="L1962" t="s">
        <v>24</v>
      </c>
      <c r="M1962" t="s">
        <v>25</v>
      </c>
      <c r="N1962">
        <v>127</v>
      </c>
      <c r="O1962">
        <v>1755</v>
      </c>
      <c r="P1962">
        <v>875.11</v>
      </c>
      <c r="Q1962">
        <v>-468.61</v>
      </c>
    </row>
    <row r="1963" spans="2:17" hidden="1">
      <c r="B1963">
        <v>2017</v>
      </c>
      <c r="C1963">
        <v>1</v>
      </c>
      <c r="D1963" t="s">
        <v>571</v>
      </c>
      <c r="E1963" t="s">
        <v>572</v>
      </c>
      <c r="F1963" t="s">
        <v>1069</v>
      </c>
      <c r="G1963" t="s">
        <v>1070</v>
      </c>
      <c r="H1963" t="s">
        <v>121</v>
      </c>
      <c r="I1963" t="s">
        <v>1072</v>
      </c>
      <c r="J1963" t="s">
        <v>22</v>
      </c>
      <c r="K1963" t="s">
        <v>596</v>
      </c>
      <c r="L1963" t="s">
        <v>24</v>
      </c>
      <c r="M1963" t="s">
        <v>26</v>
      </c>
      <c r="N1963">
        <v>158</v>
      </c>
      <c r="O1963">
        <v>18960</v>
      </c>
      <c r="P1963">
        <v>7843.27</v>
      </c>
      <c r="Q1963">
        <v>-2789.5</v>
      </c>
    </row>
    <row r="1964" spans="2:17" hidden="1">
      <c r="B1964">
        <v>2017</v>
      </c>
      <c r="C1964">
        <v>1</v>
      </c>
      <c r="D1964" t="s">
        <v>571</v>
      </c>
      <c r="E1964" t="s">
        <v>572</v>
      </c>
      <c r="F1964" t="s">
        <v>1069</v>
      </c>
      <c r="G1964" t="s">
        <v>1070</v>
      </c>
      <c r="H1964" t="s">
        <v>121</v>
      </c>
      <c r="I1964" t="s">
        <v>1072</v>
      </c>
      <c r="J1964" t="s">
        <v>22</v>
      </c>
      <c r="K1964" t="s">
        <v>596</v>
      </c>
      <c r="L1964" t="s">
        <v>24</v>
      </c>
      <c r="M1964" t="s">
        <v>27</v>
      </c>
      <c r="N1964">
        <v>23</v>
      </c>
      <c r="O1964">
        <v>3309</v>
      </c>
      <c r="P1964">
        <v>1840.94</v>
      </c>
      <c r="Q1964">
        <v>0</v>
      </c>
    </row>
    <row r="1965" spans="2:17" hidden="1">
      <c r="B1965">
        <v>2017</v>
      </c>
      <c r="C1965">
        <v>1</v>
      </c>
      <c r="D1965" t="s">
        <v>571</v>
      </c>
      <c r="E1965" t="s">
        <v>572</v>
      </c>
      <c r="F1965" t="s">
        <v>1041</v>
      </c>
      <c r="G1965" t="s">
        <v>1042</v>
      </c>
      <c r="H1965" t="s">
        <v>30</v>
      </c>
      <c r="I1965" t="s">
        <v>21</v>
      </c>
      <c r="J1965" t="s">
        <v>22</v>
      </c>
      <c r="K1965" t="s">
        <v>650</v>
      </c>
      <c r="L1965" t="s">
        <v>24</v>
      </c>
      <c r="M1965" t="s">
        <v>25</v>
      </c>
      <c r="N1965">
        <v>315</v>
      </c>
      <c r="O1965">
        <v>0</v>
      </c>
      <c r="P1965">
        <v>1096.2</v>
      </c>
      <c r="Q1965">
        <v>0</v>
      </c>
    </row>
    <row r="1966" spans="2:17" hidden="1">
      <c r="B1966">
        <v>2017</v>
      </c>
      <c r="C1966">
        <v>1</v>
      </c>
      <c r="D1966" t="s">
        <v>571</v>
      </c>
      <c r="E1966" t="s">
        <v>572</v>
      </c>
      <c r="F1966" t="s">
        <v>1071</v>
      </c>
      <c r="G1966" t="s">
        <v>1366</v>
      </c>
      <c r="H1966" t="s">
        <v>30</v>
      </c>
      <c r="I1966" t="s">
        <v>21</v>
      </c>
      <c r="J1966" t="s">
        <v>22</v>
      </c>
      <c r="K1966" t="s">
        <v>698</v>
      </c>
      <c r="L1966" t="s">
        <v>24</v>
      </c>
      <c r="M1966" t="s">
        <v>25</v>
      </c>
      <c r="N1966">
        <v>1262</v>
      </c>
      <c r="O1966">
        <v>9197.8700000000008</v>
      </c>
      <c r="P1966">
        <v>8352.9599999999991</v>
      </c>
      <c r="Q1966">
        <v>-5341.28</v>
      </c>
    </row>
    <row r="1967" spans="2:17" hidden="1">
      <c r="B1967">
        <v>2017</v>
      </c>
      <c r="C1967">
        <v>1</v>
      </c>
      <c r="D1967" t="s">
        <v>571</v>
      </c>
      <c r="E1967" t="s">
        <v>572</v>
      </c>
      <c r="F1967" t="s">
        <v>1071</v>
      </c>
      <c r="G1967" t="s">
        <v>1366</v>
      </c>
      <c r="H1967" t="s">
        <v>30</v>
      </c>
      <c r="I1967" t="s">
        <v>21</v>
      </c>
      <c r="J1967" t="s">
        <v>22</v>
      </c>
      <c r="K1967" t="s">
        <v>698</v>
      </c>
      <c r="L1967" t="s">
        <v>24</v>
      </c>
      <c r="M1967" t="s">
        <v>26</v>
      </c>
      <c r="N1967">
        <v>184</v>
      </c>
      <c r="O1967">
        <v>9427.2199999999993</v>
      </c>
      <c r="P1967">
        <v>4848.3500000000004</v>
      </c>
      <c r="Q1967">
        <v>-3207.44</v>
      </c>
    </row>
    <row r="1968" spans="2:17" hidden="1">
      <c r="B1968">
        <v>2017</v>
      </c>
      <c r="C1968">
        <v>1</v>
      </c>
      <c r="D1968" t="s">
        <v>571</v>
      </c>
      <c r="E1968" t="s">
        <v>572</v>
      </c>
      <c r="F1968" t="s">
        <v>1071</v>
      </c>
      <c r="G1968" t="s">
        <v>1366</v>
      </c>
      <c r="H1968" t="s">
        <v>30</v>
      </c>
      <c r="I1968" t="s">
        <v>21</v>
      </c>
      <c r="J1968" t="s">
        <v>22</v>
      </c>
      <c r="K1968" t="s">
        <v>698</v>
      </c>
      <c r="L1968" t="s">
        <v>24</v>
      </c>
      <c r="M1968" t="s">
        <v>27</v>
      </c>
      <c r="N1968">
        <v>17</v>
      </c>
      <c r="O1968">
        <v>2297.5</v>
      </c>
      <c r="P1968">
        <v>1813.15</v>
      </c>
      <c r="Q1968">
        <v>0</v>
      </c>
    </row>
    <row r="1969" spans="2:17" hidden="1">
      <c r="B1969">
        <v>2017</v>
      </c>
      <c r="C1969">
        <v>1</v>
      </c>
      <c r="D1969" t="s">
        <v>571</v>
      </c>
      <c r="E1969" t="s">
        <v>572</v>
      </c>
      <c r="F1969" t="s">
        <v>689</v>
      </c>
      <c r="G1969" t="s">
        <v>690</v>
      </c>
      <c r="H1969" t="s">
        <v>30</v>
      </c>
      <c r="I1969" t="s">
        <v>21</v>
      </c>
      <c r="J1969" t="s">
        <v>31</v>
      </c>
      <c r="K1969" t="s">
        <v>691</v>
      </c>
      <c r="L1969" t="s">
        <v>24</v>
      </c>
      <c r="M1969" t="s">
        <v>25</v>
      </c>
      <c r="N1969">
        <v>8363</v>
      </c>
      <c r="O1969">
        <v>80638.960000000006</v>
      </c>
      <c r="P1969">
        <v>84662.31</v>
      </c>
      <c r="Q1969">
        <v>-39585.75</v>
      </c>
    </row>
    <row r="1970" spans="2:17" hidden="1">
      <c r="B1970">
        <v>2017</v>
      </c>
      <c r="C1970">
        <v>1</v>
      </c>
      <c r="D1970" t="s">
        <v>571</v>
      </c>
      <c r="E1970" t="s">
        <v>572</v>
      </c>
      <c r="F1970" t="s">
        <v>689</v>
      </c>
      <c r="G1970" t="s">
        <v>690</v>
      </c>
      <c r="H1970" t="s">
        <v>30</v>
      </c>
      <c r="I1970" t="s">
        <v>21</v>
      </c>
      <c r="J1970" t="s">
        <v>31</v>
      </c>
      <c r="K1970" t="s">
        <v>691</v>
      </c>
      <c r="L1970" t="s">
        <v>24</v>
      </c>
      <c r="M1970" t="s">
        <v>26</v>
      </c>
      <c r="N1970">
        <v>2062</v>
      </c>
      <c r="O1970">
        <v>108498.14</v>
      </c>
      <c r="P1970">
        <v>87261.69</v>
      </c>
      <c r="Q1970">
        <v>-30367.97</v>
      </c>
    </row>
    <row r="1971" spans="2:17" hidden="1">
      <c r="B1971">
        <v>2017</v>
      </c>
      <c r="C1971">
        <v>1</v>
      </c>
      <c r="D1971" t="s">
        <v>571</v>
      </c>
      <c r="E1971" t="s">
        <v>572</v>
      </c>
      <c r="F1971" t="s">
        <v>689</v>
      </c>
      <c r="G1971" t="s">
        <v>690</v>
      </c>
      <c r="H1971" t="s">
        <v>30</v>
      </c>
      <c r="I1971" t="s">
        <v>21</v>
      </c>
      <c r="J1971" t="s">
        <v>31</v>
      </c>
      <c r="K1971" t="s">
        <v>691</v>
      </c>
      <c r="L1971" t="s">
        <v>24</v>
      </c>
      <c r="M1971" t="s">
        <v>27</v>
      </c>
      <c r="N1971">
        <v>287</v>
      </c>
      <c r="O1971">
        <v>49941.54</v>
      </c>
      <c r="P1971">
        <v>51928.41</v>
      </c>
      <c r="Q1971">
        <v>1378.36</v>
      </c>
    </row>
    <row r="1972" spans="2:17" hidden="1">
      <c r="B1972">
        <v>2017</v>
      </c>
      <c r="C1972">
        <v>1</v>
      </c>
      <c r="D1972" t="s">
        <v>571</v>
      </c>
      <c r="E1972" t="s">
        <v>572</v>
      </c>
      <c r="F1972" t="s">
        <v>692</v>
      </c>
      <c r="G1972" t="s">
        <v>693</v>
      </c>
      <c r="H1972" t="s">
        <v>30</v>
      </c>
      <c r="I1972" t="s">
        <v>21</v>
      </c>
      <c r="J1972" t="s">
        <v>22</v>
      </c>
      <c r="K1972" t="s">
        <v>698</v>
      </c>
      <c r="L1972" t="s">
        <v>24</v>
      </c>
      <c r="M1972" t="s">
        <v>25</v>
      </c>
      <c r="N1972">
        <v>4726</v>
      </c>
      <c r="O1972">
        <v>33659.519999999997</v>
      </c>
      <c r="P1972">
        <v>31147.119999999999</v>
      </c>
      <c r="Q1972">
        <v>-19548.8</v>
      </c>
    </row>
    <row r="1973" spans="2:17" hidden="1">
      <c r="B1973">
        <v>2017</v>
      </c>
      <c r="C1973">
        <v>1</v>
      </c>
      <c r="D1973" t="s">
        <v>571</v>
      </c>
      <c r="E1973" t="s">
        <v>572</v>
      </c>
      <c r="F1973" t="s">
        <v>692</v>
      </c>
      <c r="G1973" t="s">
        <v>693</v>
      </c>
      <c r="H1973" t="s">
        <v>30</v>
      </c>
      <c r="I1973" t="s">
        <v>21</v>
      </c>
      <c r="J1973" t="s">
        <v>22</v>
      </c>
      <c r="K1973" t="s">
        <v>698</v>
      </c>
      <c r="L1973" t="s">
        <v>24</v>
      </c>
      <c r="M1973" t="s">
        <v>26</v>
      </c>
      <c r="N1973">
        <v>668</v>
      </c>
      <c r="O1973">
        <v>34410.46</v>
      </c>
      <c r="P1973">
        <v>17744.57</v>
      </c>
      <c r="Q1973">
        <v>-11641.36</v>
      </c>
    </row>
    <row r="1974" spans="2:17" hidden="1">
      <c r="B1974">
        <v>2017</v>
      </c>
      <c r="C1974">
        <v>1</v>
      </c>
      <c r="D1974" t="s">
        <v>571</v>
      </c>
      <c r="E1974" t="s">
        <v>572</v>
      </c>
      <c r="F1974" t="s">
        <v>692</v>
      </c>
      <c r="G1974" t="s">
        <v>693</v>
      </c>
      <c r="H1974" t="s">
        <v>30</v>
      </c>
      <c r="I1974" t="s">
        <v>21</v>
      </c>
      <c r="J1974" t="s">
        <v>22</v>
      </c>
      <c r="K1974" t="s">
        <v>698</v>
      </c>
      <c r="L1974" t="s">
        <v>24</v>
      </c>
      <c r="M1974" t="s">
        <v>27</v>
      </c>
      <c r="N1974">
        <v>55</v>
      </c>
      <c r="O1974">
        <v>10139.57</v>
      </c>
      <c r="P1974">
        <v>7894.95</v>
      </c>
      <c r="Q1974">
        <v>0</v>
      </c>
    </row>
    <row r="1975" spans="2:17" hidden="1">
      <c r="B1975">
        <v>2017</v>
      </c>
      <c r="C1975">
        <v>1</v>
      </c>
      <c r="D1975" t="s">
        <v>571</v>
      </c>
      <c r="E1975" t="s">
        <v>572</v>
      </c>
      <c r="F1975" t="s">
        <v>694</v>
      </c>
      <c r="G1975" t="s">
        <v>695</v>
      </c>
      <c r="H1975" t="s">
        <v>30</v>
      </c>
      <c r="I1975" t="s">
        <v>21</v>
      </c>
      <c r="J1975" t="s">
        <v>31</v>
      </c>
      <c r="K1975" t="s">
        <v>691</v>
      </c>
      <c r="L1975" t="s">
        <v>24</v>
      </c>
      <c r="M1975" t="s">
        <v>25</v>
      </c>
      <c r="N1975">
        <v>13206</v>
      </c>
      <c r="O1975">
        <v>108589.84</v>
      </c>
      <c r="P1975">
        <v>124487.27</v>
      </c>
      <c r="Q1975">
        <v>-53306.85</v>
      </c>
    </row>
    <row r="1976" spans="2:17" hidden="1">
      <c r="B1976">
        <v>2017</v>
      </c>
      <c r="C1976">
        <v>1</v>
      </c>
      <c r="D1976" t="s">
        <v>571</v>
      </c>
      <c r="E1976" t="s">
        <v>572</v>
      </c>
      <c r="F1976" t="s">
        <v>694</v>
      </c>
      <c r="G1976" t="s">
        <v>695</v>
      </c>
      <c r="H1976" t="s">
        <v>30</v>
      </c>
      <c r="I1976" t="s">
        <v>21</v>
      </c>
      <c r="J1976" t="s">
        <v>31</v>
      </c>
      <c r="K1976" t="s">
        <v>691</v>
      </c>
      <c r="L1976" t="s">
        <v>24</v>
      </c>
      <c r="M1976" t="s">
        <v>26</v>
      </c>
      <c r="N1976">
        <v>3022</v>
      </c>
      <c r="O1976">
        <v>164676.79</v>
      </c>
      <c r="P1976">
        <v>133447.70000000001</v>
      </c>
      <c r="Q1976">
        <v>-44508.85</v>
      </c>
    </row>
    <row r="1977" spans="2:17" hidden="1">
      <c r="B1977">
        <v>2017</v>
      </c>
      <c r="C1977">
        <v>1</v>
      </c>
      <c r="D1977" t="s">
        <v>571</v>
      </c>
      <c r="E1977" t="s">
        <v>572</v>
      </c>
      <c r="F1977" t="s">
        <v>694</v>
      </c>
      <c r="G1977" t="s">
        <v>695</v>
      </c>
      <c r="H1977" t="s">
        <v>30</v>
      </c>
      <c r="I1977" t="s">
        <v>21</v>
      </c>
      <c r="J1977" t="s">
        <v>31</v>
      </c>
      <c r="K1977" t="s">
        <v>691</v>
      </c>
      <c r="L1977" t="s">
        <v>24</v>
      </c>
      <c r="M1977" t="s">
        <v>27</v>
      </c>
      <c r="N1977">
        <v>629</v>
      </c>
      <c r="O1977">
        <v>129201.05</v>
      </c>
      <c r="P1977">
        <v>133652.72</v>
      </c>
      <c r="Q1977">
        <v>3589.66</v>
      </c>
    </row>
    <row r="1978" spans="2:17" hidden="1">
      <c r="B1978">
        <v>2017</v>
      </c>
      <c r="C1978">
        <v>1</v>
      </c>
      <c r="D1978" t="s">
        <v>571</v>
      </c>
      <c r="E1978" t="s">
        <v>572</v>
      </c>
      <c r="F1978" t="s">
        <v>696</v>
      </c>
      <c r="G1978" t="s">
        <v>697</v>
      </c>
      <c r="H1978" t="s">
        <v>30</v>
      </c>
      <c r="I1978" t="s">
        <v>21</v>
      </c>
      <c r="J1978" t="s">
        <v>22</v>
      </c>
      <c r="K1978" t="s">
        <v>698</v>
      </c>
      <c r="L1978" t="s">
        <v>24</v>
      </c>
      <c r="M1978" t="s">
        <v>25</v>
      </c>
      <c r="N1978">
        <v>1718</v>
      </c>
      <c r="O1978">
        <v>13601.18</v>
      </c>
      <c r="P1978">
        <v>11549.23</v>
      </c>
      <c r="Q1978">
        <v>-7887.28</v>
      </c>
    </row>
    <row r="1979" spans="2:17" hidden="1">
      <c r="B1979">
        <v>2017</v>
      </c>
      <c r="C1979">
        <v>1</v>
      </c>
      <c r="D1979" t="s">
        <v>571</v>
      </c>
      <c r="E1979" t="s">
        <v>572</v>
      </c>
      <c r="F1979" t="s">
        <v>696</v>
      </c>
      <c r="G1979" t="s">
        <v>697</v>
      </c>
      <c r="H1979" t="s">
        <v>30</v>
      </c>
      <c r="I1979" t="s">
        <v>21</v>
      </c>
      <c r="J1979" t="s">
        <v>22</v>
      </c>
      <c r="K1979" t="s">
        <v>698</v>
      </c>
      <c r="L1979" t="s">
        <v>24</v>
      </c>
      <c r="M1979" t="s">
        <v>26</v>
      </c>
      <c r="N1979">
        <v>187</v>
      </c>
      <c r="O1979">
        <v>9305.2999999999993</v>
      </c>
      <c r="P1979">
        <v>4716.88</v>
      </c>
      <c r="Q1979">
        <v>-3253.65</v>
      </c>
    </row>
    <row r="1980" spans="2:17" hidden="1">
      <c r="B1980">
        <v>2017</v>
      </c>
      <c r="C1980">
        <v>1</v>
      </c>
      <c r="D1980" t="s">
        <v>571</v>
      </c>
      <c r="E1980" t="s">
        <v>572</v>
      </c>
      <c r="F1980" t="s">
        <v>696</v>
      </c>
      <c r="G1980" t="s">
        <v>697</v>
      </c>
      <c r="H1980" t="s">
        <v>30</v>
      </c>
      <c r="I1980" t="s">
        <v>21</v>
      </c>
      <c r="J1980" t="s">
        <v>22</v>
      </c>
      <c r="K1980" t="s">
        <v>698</v>
      </c>
      <c r="L1980" t="s">
        <v>24</v>
      </c>
      <c r="M1980" t="s">
        <v>27</v>
      </c>
      <c r="N1980">
        <v>15</v>
      </c>
      <c r="O1980">
        <v>2204.39</v>
      </c>
      <c r="P1980">
        <v>1730.47</v>
      </c>
      <c r="Q1980">
        <v>0</v>
      </c>
    </row>
    <row r="1981" spans="2:17" hidden="1">
      <c r="B1981">
        <v>2017</v>
      </c>
      <c r="C1981">
        <v>1</v>
      </c>
      <c r="D1981" t="s">
        <v>699</v>
      </c>
      <c r="E1981" t="s">
        <v>700</v>
      </c>
      <c r="F1981" t="s">
        <v>701</v>
      </c>
      <c r="G1981" t="s">
        <v>702</v>
      </c>
      <c r="H1981" t="s">
        <v>140</v>
      </c>
      <c r="I1981" t="s">
        <v>1072</v>
      </c>
      <c r="J1981" t="s">
        <v>31</v>
      </c>
      <c r="K1981" t="s">
        <v>703</v>
      </c>
      <c r="L1981" t="s">
        <v>24</v>
      </c>
      <c r="M1981" t="s">
        <v>25</v>
      </c>
      <c r="N1981">
        <v>32984</v>
      </c>
      <c r="O1981">
        <v>395594</v>
      </c>
      <c r="P1981">
        <v>269081.71000000002</v>
      </c>
      <c r="Q1981">
        <v>-56583.16</v>
      </c>
    </row>
    <row r="1982" spans="2:17" hidden="1">
      <c r="B1982">
        <v>2017</v>
      </c>
      <c r="C1982">
        <v>1</v>
      </c>
      <c r="D1982" t="s">
        <v>699</v>
      </c>
      <c r="E1982" t="s">
        <v>700</v>
      </c>
      <c r="F1982" t="s">
        <v>701</v>
      </c>
      <c r="G1982" t="s">
        <v>702</v>
      </c>
      <c r="H1982" t="s">
        <v>140</v>
      </c>
      <c r="I1982" t="s">
        <v>1072</v>
      </c>
      <c r="J1982" t="s">
        <v>31</v>
      </c>
      <c r="K1982" t="s">
        <v>703</v>
      </c>
      <c r="L1982" t="s">
        <v>24</v>
      </c>
      <c r="M1982" t="s">
        <v>26</v>
      </c>
      <c r="N1982">
        <v>31997</v>
      </c>
      <c r="O1982">
        <v>1870648</v>
      </c>
      <c r="P1982">
        <v>1029557.67</v>
      </c>
      <c r="Q1982">
        <v>-137267.13</v>
      </c>
    </row>
    <row r="1983" spans="2:17" hidden="1">
      <c r="B1983">
        <v>2017</v>
      </c>
      <c r="C1983">
        <v>1</v>
      </c>
      <c r="D1983" t="s">
        <v>699</v>
      </c>
      <c r="E1983" t="s">
        <v>700</v>
      </c>
      <c r="F1983" t="s">
        <v>701</v>
      </c>
      <c r="G1983" t="s">
        <v>702</v>
      </c>
      <c r="H1983" t="s">
        <v>140</v>
      </c>
      <c r="I1983" t="s">
        <v>1072</v>
      </c>
      <c r="J1983" t="s">
        <v>31</v>
      </c>
      <c r="K1983" t="s">
        <v>703</v>
      </c>
      <c r="L1983" t="s">
        <v>24</v>
      </c>
      <c r="M1983" t="s">
        <v>27</v>
      </c>
      <c r="N1983">
        <v>12942</v>
      </c>
      <c r="O1983">
        <v>2618971</v>
      </c>
      <c r="P1983">
        <v>1578899.81</v>
      </c>
      <c r="Q1983">
        <v>41369.51</v>
      </c>
    </row>
    <row r="1984" spans="2:17" hidden="1">
      <c r="B1984">
        <v>2017</v>
      </c>
      <c r="C1984">
        <v>1</v>
      </c>
      <c r="D1984" t="s">
        <v>699</v>
      </c>
      <c r="E1984" t="s">
        <v>700</v>
      </c>
      <c r="F1984" t="s">
        <v>704</v>
      </c>
      <c r="G1984" t="s">
        <v>705</v>
      </c>
      <c r="H1984" t="s">
        <v>140</v>
      </c>
      <c r="I1984" t="s">
        <v>1072</v>
      </c>
      <c r="J1984" t="s">
        <v>31</v>
      </c>
      <c r="K1984" t="s">
        <v>706</v>
      </c>
      <c r="L1984" t="s">
        <v>24</v>
      </c>
      <c r="M1984" t="s">
        <v>25</v>
      </c>
      <c r="N1984">
        <v>12109</v>
      </c>
      <c r="O1984">
        <v>148696</v>
      </c>
      <c r="P1984">
        <v>100272.72</v>
      </c>
      <c r="Q1984">
        <v>-21267.94</v>
      </c>
    </row>
    <row r="1985" spans="2:17" hidden="1">
      <c r="B1985">
        <v>2017</v>
      </c>
      <c r="C1985">
        <v>1</v>
      </c>
      <c r="D1985" t="s">
        <v>699</v>
      </c>
      <c r="E1985" t="s">
        <v>700</v>
      </c>
      <c r="F1985" t="s">
        <v>704</v>
      </c>
      <c r="G1985" t="s">
        <v>705</v>
      </c>
      <c r="H1985" t="s">
        <v>140</v>
      </c>
      <c r="I1985" t="s">
        <v>1072</v>
      </c>
      <c r="J1985" t="s">
        <v>31</v>
      </c>
      <c r="K1985" t="s">
        <v>706</v>
      </c>
      <c r="L1985" t="s">
        <v>24</v>
      </c>
      <c r="M1985" t="s">
        <v>26</v>
      </c>
      <c r="N1985">
        <v>15615</v>
      </c>
      <c r="O1985">
        <v>955315</v>
      </c>
      <c r="P1985">
        <v>526707.56000000006</v>
      </c>
      <c r="Q1985">
        <v>-66988.350000000006</v>
      </c>
    </row>
    <row r="1986" spans="2:17" hidden="1">
      <c r="B1986">
        <v>2017</v>
      </c>
      <c r="C1986">
        <v>1</v>
      </c>
      <c r="D1986" t="s">
        <v>699</v>
      </c>
      <c r="E1986" t="s">
        <v>700</v>
      </c>
      <c r="F1986" t="s">
        <v>704</v>
      </c>
      <c r="G1986" t="s">
        <v>705</v>
      </c>
      <c r="H1986" t="s">
        <v>140</v>
      </c>
      <c r="I1986" t="s">
        <v>1072</v>
      </c>
      <c r="J1986" t="s">
        <v>31</v>
      </c>
      <c r="K1986" t="s">
        <v>706</v>
      </c>
      <c r="L1986" t="s">
        <v>24</v>
      </c>
      <c r="M1986" t="s">
        <v>27</v>
      </c>
      <c r="N1986">
        <v>7776</v>
      </c>
      <c r="O1986">
        <v>1457032</v>
      </c>
      <c r="P1986">
        <v>880180.77</v>
      </c>
      <c r="Q1986">
        <v>23061.64</v>
      </c>
    </row>
    <row r="1987" spans="2:17" hidden="1">
      <c r="B1987">
        <v>2017</v>
      </c>
      <c r="C1987">
        <v>1</v>
      </c>
      <c r="D1987" t="s">
        <v>699</v>
      </c>
      <c r="E1987" t="s">
        <v>700</v>
      </c>
      <c r="F1987" t="s">
        <v>707</v>
      </c>
      <c r="G1987" t="s">
        <v>708</v>
      </c>
      <c r="H1987" t="s">
        <v>121</v>
      </c>
      <c r="I1987" t="s">
        <v>1072</v>
      </c>
      <c r="J1987" t="s">
        <v>31</v>
      </c>
      <c r="K1987" t="s">
        <v>709</v>
      </c>
      <c r="L1987" t="s">
        <v>24</v>
      </c>
      <c r="M1987" t="s">
        <v>25</v>
      </c>
      <c r="N1987">
        <v>8653</v>
      </c>
      <c r="O1987">
        <v>82949</v>
      </c>
      <c r="P1987">
        <v>62589.27</v>
      </c>
      <c r="Q1987">
        <v>-11910.63</v>
      </c>
    </row>
    <row r="1988" spans="2:17" hidden="1">
      <c r="B1988">
        <v>2017</v>
      </c>
      <c r="C1988">
        <v>1</v>
      </c>
      <c r="D1988" t="s">
        <v>699</v>
      </c>
      <c r="E1988" t="s">
        <v>700</v>
      </c>
      <c r="F1988" t="s">
        <v>707</v>
      </c>
      <c r="G1988" t="s">
        <v>708</v>
      </c>
      <c r="H1988" t="s">
        <v>121</v>
      </c>
      <c r="I1988" t="s">
        <v>1072</v>
      </c>
      <c r="J1988" t="s">
        <v>31</v>
      </c>
      <c r="K1988" t="s">
        <v>709</v>
      </c>
      <c r="L1988" t="s">
        <v>24</v>
      </c>
      <c r="M1988" t="s">
        <v>26</v>
      </c>
      <c r="N1988">
        <v>3411</v>
      </c>
      <c r="O1988">
        <v>186804</v>
      </c>
      <c r="P1988">
        <v>103267.02</v>
      </c>
      <c r="Q1988">
        <v>-14701.41</v>
      </c>
    </row>
    <row r="1989" spans="2:17" hidden="1">
      <c r="B1989">
        <v>2017</v>
      </c>
      <c r="C1989">
        <v>1</v>
      </c>
      <c r="D1989" t="s">
        <v>699</v>
      </c>
      <c r="E1989" t="s">
        <v>700</v>
      </c>
      <c r="F1989" t="s">
        <v>707</v>
      </c>
      <c r="G1989" t="s">
        <v>708</v>
      </c>
      <c r="H1989" t="s">
        <v>121</v>
      </c>
      <c r="I1989" t="s">
        <v>1072</v>
      </c>
      <c r="J1989" t="s">
        <v>31</v>
      </c>
      <c r="K1989" t="s">
        <v>709</v>
      </c>
      <c r="L1989" t="s">
        <v>24</v>
      </c>
      <c r="M1989" t="s">
        <v>27</v>
      </c>
      <c r="N1989">
        <v>1205</v>
      </c>
      <c r="O1989">
        <v>323026</v>
      </c>
      <c r="P1989">
        <v>194514.01</v>
      </c>
      <c r="Q1989">
        <v>5103.83</v>
      </c>
    </row>
    <row r="1990" spans="2:17" hidden="1">
      <c r="B1990">
        <v>2017</v>
      </c>
      <c r="C1990">
        <v>1</v>
      </c>
      <c r="D1990" t="s">
        <v>699</v>
      </c>
      <c r="E1990" t="s">
        <v>700</v>
      </c>
      <c r="F1990" t="s">
        <v>710</v>
      </c>
      <c r="G1990" t="s">
        <v>711</v>
      </c>
      <c r="H1990" t="s">
        <v>151</v>
      </c>
      <c r="I1990" t="s">
        <v>21</v>
      </c>
      <c r="J1990" t="s">
        <v>31</v>
      </c>
      <c r="K1990" t="s">
        <v>712</v>
      </c>
      <c r="L1990" t="s">
        <v>24</v>
      </c>
      <c r="M1990" t="s">
        <v>25</v>
      </c>
      <c r="N1990">
        <v>2022</v>
      </c>
      <c r="O1990">
        <v>24010</v>
      </c>
      <c r="P1990">
        <v>13929.92</v>
      </c>
      <c r="Q1990">
        <v>-6893.36</v>
      </c>
    </row>
    <row r="1991" spans="2:17" hidden="1">
      <c r="B1991">
        <v>2017</v>
      </c>
      <c r="C1991">
        <v>1</v>
      </c>
      <c r="D1991" t="s">
        <v>699</v>
      </c>
      <c r="E1991" t="s">
        <v>700</v>
      </c>
      <c r="F1991" t="s">
        <v>710</v>
      </c>
      <c r="G1991" t="s">
        <v>711</v>
      </c>
      <c r="H1991" t="s">
        <v>151</v>
      </c>
      <c r="I1991" t="s">
        <v>21</v>
      </c>
      <c r="J1991" t="s">
        <v>31</v>
      </c>
      <c r="K1991" t="s">
        <v>712</v>
      </c>
      <c r="L1991" t="s">
        <v>24</v>
      </c>
      <c r="M1991" t="s">
        <v>26</v>
      </c>
      <c r="N1991">
        <v>925</v>
      </c>
      <c r="O1991">
        <v>46788</v>
      </c>
      <c r="P1991">
        <v>22114.67</v>
      </c>
      <c r="Q1991">
        <v>-7964.25</v>
      </c>
    </row>
    <row r="1992" spans="2:17" hidden="1">
      <c r="B1992">
        <v>2017</v>
      </c>
      <c r="C1992">
        <v>1</v>
      </c>
      <c r="D1992" t="s">
        <v>699</v>
      </c>
      <c r="E1992" t="s">
        <v>700</v>
      </c>
      <c r="F1992" t="s">
        <v>710</v>
      </c>
      <c r="G1992" t="s">
        <v>711</v>
      </c>
      <c r="H1992" t="s">
        <v>151</v>
      </c>
      <c r="I1992" t="s">
        <v>21</v>
      </c>
      <c r="J1992" t="s">
        <v>31</v>
      </c>
      <c r="K1992" t="s">
        <v>712</v>
      </c>
      <c r="L1992" t="s">
        <v>24</v>
      </c>
      <c r="M1992" t="s">
        <v>27</v>
      </c>
      <c r="N1992">
        <v>274</v>
      </c>
      <c r="O1992">
        <v>105632</v>
      </c>
      <c r="P1992">
        <v>63269.39</v>
      </c>
      <c r="Q1992">
        <v>1662.06</v>
      </c>
    </row>
    <row r="1993" spans="2:17" hidden="1">
      <c r="B1993">
        <v>2017</v>
      </c>
      <c r="C1993">
        <v>1</v>
      </c>
      <c r="D1993" t="s">
        <v>699</v>
      </c>
      <c r="E1993" t="s">
        <v>700</v>
      </c>
      <c r="F1993" t="s">
        <v>713</v>
      </c>
      <c r="G1993" t="s">
        <v>714</v>
      </c>
      <c r="H1993" t="s">
        <v>151</v>
      </c>
      <c r="I1993" t="s">
        <v>21</v>
      </c>
      <c r="J1993" t="s">
        <v>31</v>
      </c>
      <c r="K1993" t="s">
        <v>715</v>
      </c>
      <c r="L1993" t="s">
        <v>24</v>
      </c>
      <c r="M1993" t="s">
        <v>25</v>
      </c>
      <c r="N1993">
        <v>8806</v>
      </c>
      <c r="O1993">
        <v>95248</v>
      </c>
      <c r="P1993">
        <v>57990.83</v>
      </c>
      <c r="Q1993">
        <v>-27345.95</v>
      </c>
    </row>
    <row r="1994" spans="2:17" hidden="1">
      <c r="B1994">
        <v>2017</v>
      </c>
      <c r="C1994">
        <v>1</v>
      </c>
      <c r="D1994" t="s">
        <v>699</v>
      </c>
      <c r="E1994" t="s">
        <v>700</v>
      </c>
      <c r="F1994" t="s">
        <v>713</v>
      </c>
      <c r="G1994" t="s">
        <v>714</v>
      </c>
      <c r="H1994" t="s">
        <v>151</v>
      </c>
      <c r="I1994" t="s">
        <v>21</v>
      </c>
      <c r="J1994" t="s">
        <v>31</v>
      </c>
      <c r="K1994" t="s">
        <v>715</v>
      </c>
      <c r="L1994" t="s">
        <v>24</v>
      </c>
      <c r="M1994" t="s">
        <v>26</v>
      </c>
      <c r="N1994">
        <v>2621</v>
      </c>
      <c r="O1994">
        <v>132282</v>
      </c>
      <c r="P1994">
        <v>62494.91</v>
      </c>
      <c r="Q1994">
        <v>-22566.81</v>
      </c>
    </row>
    <row r="1995" spans="2:17" hidden="1">
      <c r="B1995">
        <v>2017</v>
      </c>
      <c r="C1995">
        <v>1</v>
      </c>
      <c r="D1995" t="s">
        <v>699</v>
      </c>
      <c r="E1995" t="s">
        <v>700</v>
      </c>
      <c r="F1995" t="s">
        <v>713</v>
      </c>
      <c r="G1995" t="s">
        <v>714</v>
      </c>
      <c r="H1995" t="s">
        <v>151</v>
      </c>
      <c r="I1995" t="s">
        <v>21</v>
      </c>
      <c r="J1995" t="s">
        <v>31</v>
      </c>
      <c r="K1995" t="s">
        <v>715</v>
      </c>
      <c r="L1995" t="s">
        <v>24</v>
      </c>
      <c r="M1995" t="s">
        <v>27</v>
      </c>
      <c r="N1995">
        <v>334</v>
      </c>
      <c r="O1995">
        <v>82442</v>
      </c>
      <c r="P1995">
        <v>49816.88</v>
      </c>
      <c r="Q1995">
        <v>1316.23</v>
      </c>
    </row>
    <row r="1996" spans="2:17" hidden="1">
      <c r="B1996">
        <v>2017</v>
      </c>
      <c r="C1996">
        <v>1</v>
      </c>
      <c r="D1996" t="s">
        <v>699</v>
      </c>
      <c r="E1996" t="s">
        <v>700</v>
      </c>
      <c r="F1996" t="s">
        <v>716</v>
      </c>
      <c r="G1996" t="s">
        <v>717</v>
      </c>
      <c r="H1996" t="s">
        <v>20</v>
      </c>
      <c r="I1996" t="s">
        <v>21</v>
      </c>
      <c r="J1996" t="s">
        <v>31</v>
      </c>
      <c r="K1996" t="s">
        <v>718</v>
      </c>
      <c r="L1996" t="s">
        <v>24</v>
      </c>
      <c r="M1996" t="s">
        <v>25</v>
      </c>
      <c r="N1996">
        <v>31392</v>
      </c>
      <c r="O1996">
        <v>227283</v>
      </c>
      <c r="P1996">
        <v>174391.99</v>
      </c>
      <c r="Q1996">
        <v>-65171.839999999997</v>
      </c>
    </row>
    <row r="1997" spans="2:17" hidden="1">
      <c r="B1997">
        <v>2017</v>
      </c>
      <c r="C1997">
        <v>1</v>
      </c>
      <c r="D1997" t="s">
        <v>699</v>
      </c>
      <c r="E1997" t="s">
        <v>700</v>
      </c>
      <c r="F1997" t="s">
        <v>716</v>
      </c>
      <c r="G1997" t="s">
        <v>717</v>
      </c>
      <c r="H1997" t="s">
        <v>20</v>
      </c>
      <c r="I1997" t="s">
        <v>21</v>
      </c>
      <c r="J1997" t="s">
        <v>31</v>
      </c>
      <c r="K1997" t="s">
        <v>718</v>
      </c>
      <c r="L1997" t="s">
        <v>24</v>
      </c>
      <c r="M1997" t="s">
        <v>26</v>
      </c>
      <c r="N1997">
        <v>6003</v>
      </c>
      <c r="O1997">
        <v>312637</v>
      </c>
      <c r="P1997">
        <v>148527.13</v>
      </c>
      <c r="Q1997">
        <v>-51619.86</v>
      </c>
    </row>
    <row r="1998" spans="2:17" hidden="1">
      <c r="B1998">
        <v>2017</v>
      </c>
      <c r="C1998">
        <v>1</v>
      </c>
      <c r="D1998" t="s">
        <v>699</v>
      </c>
      <c r="E1998" t="s">
        <v>700</v>
      </c>
      <c r="F1998" t="s">
        <v>716</v>
      </c>
      <c r="G1998" t="s">
        <v>717</v>
      </c>
      <c r="H1998" t="s">
        <v>20</v>
      </c>
      <c r="I1998" t="s">
        <v>21</v>
      </c>
      <c r="J1998" t="s">
        <v>31</v>
      </c>
      <c r="K1998" t="s">
        <v>718</v>
      </c>
      <c r="L1998" t="s">
        <v>24</v>
      </c>
      <c r="M1998" t="s">
        <v>27</v>
      </c>
      <c r="N1998">
        <v>1094</v>
      </c>
      <c r="O1998">
        <v>235073</v>
      </c>
      <c r="P1998">
        <v>142247.16</v>
      </c>
      <c r="Q1998">
        <v>3611.26</v>
      </c>
    </row>
    <row r="1999" spans="2:17" hidden="1">
      <c r="B1999">
        <v>2017</v>
      </c>
      <c r="C1999">
        <v>1</v>
      </c>
      <c r="D1999" t="s">
        <v>699</v>
      </c>
      <c r="E1999" t="s">
        <v>700</v>
      </c>
      <c r="F1999" t="s">
        <v>719</v>
      </c>
      <c r="G1999" t="s">
        <v>720</v>
      </c>
      <c r="H1999" t="s">
        <v>144</v>
      </c>
      <c r="I1999" t="s">
        <v>21</v>
      </c>
      <c r="J1999" t="s">
        <v>31</v>
      </c>
      <c r="K1999" t="s">
        <v>721</v>
      </c>
      <c r="L1999" t="s">
        <v>24</v>
      </c>
      <c r="M1999" t="s">
        <v>25</v>
      </c>
      <c r="N1999">
        <v>282</v>
      </c>
      <c r="O1999">
        <v>3839</v>
      </c>
      <c r="P1999">
        <v>2081.81</v>
      </c>
      <c r="Q1999">
        <v>-1100.49</v>
      </c>
    </row>
    <row r="2000" spans="2:17" hidden="1">
      <c r="B2000">
        <v>2017</v>
      </c>
      <c r="C2000">
        <v>1</v>
      </c>
      <c r="D2000" t="s">
        <v>699</v>
      </c>
      <c r="E2000" t="s">
        <v>700</v>
      </c>
      <c r="F2000" t="s">
        <v>719</v>
      </c>
      <c r="G2000" t="s">
        <v>720</v>
      </c>
      <c r="H2000" t="s">
        <v>144</v>
      </c>
      <c r="I2000" t="s">
        <v>21</v>
      </c>
      <c r="J2000" t="s">
        <v>31</v>
      </c>
      <c r="K2000" t="s">
        <v>721</v>
      </c>
      <c r="L2000" t="s">
        <v>24</v>
      </c>
      <c r="M2000" t="s">
        <v>26</v>
      </c>
      <c r="N2000">
        <v>275</v>
      </c>
      <c r="O2000">
        <v>15327</v>
      </c>
      <c r="P2000">
        <v>7379.43</v>
      </c>
      <c r="Q2000">
        <v>-2365</v>
      </c>
    </row>
    <row r="2001" spans="2:17" hidden="1">
      <c r="B2001">
        <v>2017</v>
      </c>
      <c r="C2001">
        <v>1</v>
      </c>
      <c r="D2001" t="s">
        <v>699</v>
      </c>
      <c r="E2001" t="s">
        <v>700</v>
      </c>
      <c r="F2001" t="s">
        <v>719</v>
      </c>
      <c r="G2001" t="s">
        <v>720</v>
      </c>
      <c r="H2001" t="s">
        <v>144</v>
      </c>
      <c r="I2001" t="s">
        <v>21</v>
      </c>
      <c r="J2001" t="s">
        <v>31</v>
      </c>
      <c r="K2001" t="s">
        <v>721</v>
      </c>
      <c r="L2001" t="s">
        <v>24</v>
      </c>
      <c r="M2001" t="s">
        <v>27</v>
      </c>
      <c r="N2001">
        <v>74</v>
      </c>
      <c r="O2001">
        <v>12702</v>
      </c>
      <c r="P2001">
        <v>7743.14</v>
      </c>
      <c r="Q2001">
        <v>203.57</v>
      </c>
    </row>
    <row r="2002" spans="2:17" hidden="1">
      <c r="B2002">
        <v>2017</v>
      </c>
      <c r="C2002">
        <v>1</v>
      </c>
      <c r="D2002" t="s">
        <v>699</v>
      </c>
      <c r="E2002" t="s">
        <v>700</v>
      </c>
      <c r="F2002" t="s">
        <v>722</v>
      </c>
      <c r="G2002" t="s">
        <v>723</v>
      </c>
      <c r="H2002" t="s">
        <v>144</v>
      </c>
      <c r="I2002" t="s">
        <v>21</v>
      </c>
      <c r="J2002" t="s">
        <v>31</v>
      </c>
      <c r="K2002" t="s">
        <v>724</v>
      </c>
      <c r="L2002" t="s">
        <v>24</v>
      </c>
      <c r="M2002" t="s">
        <v>25</v>
      </c>
      <c r="N2002">
        <v>25966</v>
      </c>
      <c r="O2002">
        <v>189444</v>
      </c>
      <c r="P2002">
        <v>144692.59</v>
      </c>
      <c r="Q2002">
        <v>-54309.17</v>
      </c>
    </row>
    <row r="2003" spans="2:17" hidden="1">
      <c r="B2003">
        <v>2017</v>
      </c>
      <c r="C2003">
        <v>1</v>
      </c>
      <c r="D2003" t="s">
        <v>699</v>
      </c>
      <c r="E2003" t="s">
        <v>700</v>
      </c>
      <c r="F2003" t="s">
        <v>722</v>
      </c>
      <c r="G2003" t="s">
        <v>723</v>
      </c>
      <c r="H2003" t="s">
        <v>144</v>
      </c>
      <c r="I2003" t="s">
        <v>21</v>
      </c>
      <c r="J2003" t="s">
        <v>31</v>
      </c>
      <c r="K2003" t="s">
        <v>724</v>
      </c>
      <c r="L2003" t="s">
        <v>24</v>
      </c>
      <c r="M2003" t="s">
        <v>26</v>
      </c>
      <c r="N2003">
        <v>4248</v>
      </c>
      <c r="O2003">
        <v>216189</v>
      </c>
      <c r="P2003">
        <v>102208.19</v>
      </c>
      <c r="Q2003">
        <v>-36538.25</v>
      </c>
    </row>
    <row r="2004" spans="2:17" hidden="1">
      <c r="B2004">
        <v>2017</v>
      </c>
      <c r="C2004">
        <v>1</v>
      </c>
      <c r="D2004" t="s">
        <v>699</v>
      </c>
      <c r="E2004" t="s">
        <v>700</v>
      </c>
      <c r="F2004" t="s">
        <v>722</v>
      </c>
      <c r="G2004" t="s">
        <v>723</v>
      </c>
      <c r="H2004" t="s">
        <v>144</v>
      </c>
      <c r="I2004" t="s">
        <v>21</v>
      </c>
      <c r="J2004" t="s">
        <v>31</v>
      </c>
      <c r="K2004" t="s">
        <v>724</v>
      </c>
      <c r="L2004" t="s">
        <v>24</v>
      </c>
      <c r="M2004" t="s">
        <v>27</v>
      </c>
      <c r="N2004">
        <v>649</v>
      </c>
      <c r="O2004">
        <v>130102</v>
      </c>
      <c r="P2004">
        <v>78947.33</v>
      </c>
      <c r="Q2004">
        <v>2075.21</v>
      </c>
    </row>
    <row r="2005" spans="2:17" hidden="1">
      <c r="B2005">
        <v>2017</v>
      </c>
      <c r="C2005">
        <v>1</v>
      </c>
      <c r="D2005" t="s">
        <v>699</v>
      </c>
      <c r="E2005" t="s">
        <v>700</v>
      </c>
      <c r="F2005" t="s">
        <v>725</v>
      </c>
      <c r="G2005" t="s">
        <v>726</v>
      </c>
      <c r="H2005" t="s">
        <v>20</v>
      </c>
      <c r="I2005" t="s">
        <v>21</v>
      </c>
      <c r="J2005" t="s">
        <v>31</v>
      </c>
      <c r="K2005" t="s">
        <v>727</v>
      </c>
      <c r="L2005" t="s">
        <v>24</v>
      </c>
      <c r="M2005" t="s">
        <v>25</v>
      </c>
      <c r="N2005">
        <v>15614</v>
      </c>
      <c r="O2005">
        <v>126142</v>
      </c>
      <c r="P2005">
        <v>90318.88</v>
      </c>
      <c r="Q2005">
        <v>-36102.92</v>
      </c>
    </row>
    <row r="2006" spans="2:17" hidden="1">
      <c r="B2006">
        <v>2017</v>
      </c>
      <c r="C2006">
        <v>1</v>
      </c>
      <c r="D2006" t="s">
        <v>699</v>
      </c>
      <c r="E2006" t="s">
        <v>700</v>
      </c>
      <c r="F2006" t="s">
        <v>725</v>
      </c>
      <c r="G2006" t="s">
        <v>726</v>
      </c>
      <c r="H2006" t="s">
        <v>20</v>
      </c>
      <c r="I2006" t="s">
        <v>21</v>
      </c>
      <c r="J2006" t="s">
        <v>31</v>
      </c>
      <c r="K2006" t="s">
        <v>727</v>
      </c>
      <c r="L2006" t="s">
        <v>24</v>
      </c>
      <c r="M2006" t="s">
        <v>26</v>
      </c>
      <c r="N2006">
        <v>2329</v>
      </c>
      <c r="O2006">
        <v>118375</v>
      </c>
      <c r="P2006">
        <v>55863.31</v>
      </c>
      <c r="Q2006">
        <v>-19998.099999999999</v>
      </c>
    </row>
    <row r="2007" spans="2:17" hidden="1">
      <c r="B2007">
        <v>2017</v>
      </c>
      <c r="C2007">
        <v>1</v>
      </c>
      <c r="D2007" t="s">
        <v>699</v>
      </c>
      <c r="E2007" t="s">
        <v>700</v>
      </c>
      <c r="F2007" t="s">
        <v>725</v>
      </c>
      <c r="G2007" t="s">
        <v>726</v>
      </c>
      <c r="H2007" t="s">
        <v>20</v>
      </c>
      <c r="I2007" t="s">
        <v>21</v>
      </c>
      <c r="J2007" t="s">
        <v>31</v>
      </c>
      <c r="K2007" t="s">
        <v>727</v>
      </c>
      <c r="L2007" t="s">
        <v>24</v>
      </c>
      <c r="M2007" t="s">
        <v>27</v>
      </c>
      <c r="N2007">
        <v>356</v>
      </c>
      <c r="O2007">
        <v>73875</v>
      </c>
      <c r="P2007">
        <v>44706.21</v>
      </c>
      <c r="Q2007">
        <v>1171.82</v>
      </c>
    </row>
    <row r="2008" spans="2:17" hidden="1">
      <c r="B2008">
        <v>2017</v>
      </c>
      <c r="C2008">
        <v>1</v>
      </c>
      <c r="D2008" t="s">
        <v>699</v>
      </c>
      <c r="E2008" t="s">
        <v>700</v>
      </c>
      <c r="F2008" t="s">
        <v>728</v>
      </c>
      <c r="G2008" t="s">
        <v>729</v>
      </c>
      <c r="H2008" t="s">
        <v>144</v>
      </c>
      <c r="I2008" t="s">
        <v>21</v>
      </c>
      <c r="J2008" t="s">
        <v>31</v>
      </c>
      <c r="K2008" t="s">
        <v>730</v>
      </c>
      <c r="L2008" t="s">
        <v>24</v>
      </c>
      <c r="M2008" t="s">
        <v>25</v>
      </c>
      <c r="N2008">
        <v>4597</v>
      </c>
      <c r="O2008">
        <v>31151</v>
      </c>
      <c r="P2008">
        <v>24863.55</v>
      </c>
      <c r="Q2008">
        <v>-8911.9599999999991</v>
      </c>
    </row>
    <row r="2009" spans="2:17" hidden="1">
      <c r="B2009">
        <v>2017</v>
      </c>
      <c r="C2009">
        <v>1</v>
      </c>
      <c r="D2009" t="s">
        <v>699</v>
      </c>
      <c r="E2009" t="s">
        <v>700</v>
      </c>
      <c r="F2009" t="s">
        <v>728</v>
      </c>
      <c r="G2009" t="s">
        <v>729</v>
      </c>
      <c r="H2009" t="s">
        <v>144</v>
      </c>
      <c r="I2009" t="s">
        <v>21</v>
      </c>
      <c r="J2009" t="s">
        <v>31</v>
      </c>
      <c r="K2009" t="s">
        <v>730</v>
      </c>
      <c r="L2009" t="s">
        <v>24</v>
      </c>
      <c r="M2009" t="s">
        <v>26</v>
      </c>
      <c r="N2009">
        <v>682</v>
      </c>
      <c r="O2009">
        <v>34995</v>
      </c>
      <c r="P2009">
        <v>16534.96</v>
      </c>
      <c r="Q2009">
        <v>-5851.56</v>
      </c>
    </row>
    <row r="2010" spans="2:17" hidden="1">
      <c r="B2010">
        <v>2017</v>
      </c>
      <c r="C2010">
        <v>1</v>
      </c>
      <c r="D2010" t="s">
        <v>699</v>
      </c>
      <c r="E2010" t="s">
        <v>700</v>
      </c>
      <c r="F2010" t="s">
        <v>728</v>
      </c>
      <c r="G2010" t="s">
        <v>729</v>
      </c>
      <c r="H2010" t="s">
        <v>144</v>
      </c>
      <c r="I2010" t="s">
        <v>21</v>
      </c>
      <c r="J2010" t="s">
        <v>31</v>
      </c>
      <c r="K2010" t="s">
        <v>730</v>
      </c>
      <c r="L2010" t="s">
        <v>24</v>
      </c>
      <c r="M2010" t="s">
        <v>27</v>
      </c>
      <c r="N2010">
        <v>95</v>
      </c>
      <c r="O2010">
        <v>20443</v>
      </c>
      <c r="P2010">
        <v>12350.49</v>
      </c>
      <c r="Q2010">
        <v>323.39</v>
      </c>
    </row>
    <row r="2011" spans="2:17" hidden="1">
      <c r="B2011">
        <v>2017</v>
      </c>
      <c r="C2011">
        <v>1</v>
      </c>
      <c r="D2011" t="s">
        <v>699</v>
      </c>
      <c r="E2011" t="s">
        <v>700</v>
      </c>
      <c r="F2011" t="s">
        <v>734</v>
      </c>
      <c r="G2011" t="s">
        <v>735</v>
      </c>
      <c r="H2011" t="s">
        <v>30</v>
      </c>
      <c r="I2011" t="s">
        <v>21</v>
      </c>
      <c r="J2011" t="s">
        <v>31</v>
      </c>
      <c r="K2011" t="s">
        <v>736</v>
      </c>
      <c r="L2011" t="s">
        <v>24</v>
      </c>
      <c r="M2011" t="s">
        <v>25</v>
      </c>
      <c r="N2011">
        <v>8558</v>
      </c>
      <c r="O2011">
        <v>36539</v>
      </c>
      <c r="P2011">
        <v>40256.589999999997</v>
      </c>
      <c r="Q2011">
        <v>-10471.92</v>
      </c>
    </row>
    <row r="2012" spans="2:17" hidden="1">
      <c r="B2012">
        <v>2017</v>
      </c>
      <c r="C2012">
        <v>1</v>
      </c>
      <c r="D2012" t="s">
        <v>699</v>
      </c>
      <c r="E2012" t="s">
        <v>700</v>
      </c>
      <c r="F2012" t="s">
        <v>734</v>
      </c>
      <c r="G2012" t="s">
        <v>735</v>
      </c>
      <c r="H2012" t="s">
        <v>30</v>
      </c>
      <c r="I2012" t="s">
        <v>21</v>
      </c>
      <c r="J2012" t="s">
        <v>31</v>
      </c>
      <c r="K2012" t="s">
        <v>736</v>
      </c>
      <c r="L2012" t="s">
        <v>24</v>
      </c>
      <c r="M2012" t="s">
        <v>26</v>
      </c>
      <c r="N2012">
        <v>426</v>
      </c>
      <c r="O2012">
        <v>21118</v>
      </c>
      <c r="P2012">
        <v>9924.61</v>
      </c>
      <c r="Q2012">
        <v>-3663.6</v>
      </c>
    </row>
    <row r="2013" spans="2:17" hidden="1">
      <c r="B2013">
        <v>2017</v>
      </c>
      <c r="C2013">
        <v>1</v>
      </c>
      <c r="D2013" t="s">
        <v>699</v>
      </c>
      <c r="E2013" t="s">
        <v>700</v>
      </c>
      <c r="F2013" t="s">
        <v>734</v>
      </c>
      <c r="G2013" t="s">
        <v>735</v>
      </c>
      <c r="H2013" t="s">
        <v>30</v>
      </c>
      <c r="I2013" t="s">
        <v>21</v>
      </c>
      <c r="J2013" t="s">
        <v>31</v>
      </c>
      <c r="K2013" t="s">
        <v>736</v>
      </c>
      <c r="L2013" t="s">
        <v>24</v>
      </c>
      <c r="M2013" t="s">
        <v>27</v>
      </c>
      <c r="N2013">
        <v>89</v>
      </c>
      <c r="O2013">
        <v>20942</v>
      </c>
      <c r="P2013">
        <v>12644.24</v>
      </c>
      <c r="Q2013">
        <v>332.63</v>
      </c>
    </row>
    <row r="2014" spans="2:17" hidden="1">
      <c r="B2014">
        <v>2017</v>
      </c>
      <c r="C2014">
        <v>1</v>
      </c>
      <c r="D2014" t="s">
        <v>699</v>
      </c>
      <c r="E2014" t="s">
        <v>700</v>
      </c>
      <c r="F2014" t="s">
        <v>737</v>
      </c>
      <c r="G2014" t="s">
        <v>738</v>
      </c>
      <c r="H2014" t="s">
        <v>30</v>
      </c>
      <c r="I2014" t="s">
        <v>21</v>
      </c>
      <c r="J2014" t="s">
        <v>31</v>
      </c>
      <c r="K2014" t="s">
        <v>739</v>
      </c>
      <c r="L2014" t="s">
        <v>24</v>
      </c>
      <c r="M2014" t="s">
        <v>25</v>
      </c>
      <c r="N2014">
        <v>4228</v>
      </c>
      <c r="O2014">
        <v>19761</v>
      </c>
      <c r="P2014">
        <v>20378.43</v>
      </c>
      <c r="Q2014">
        <v>-5663.44</v>
      </c>
    </row>
    <row r="2015" spans="2:17" hidden="1">
      <c r="B2015">
        <v>2017</v>
      </c>
      <c r="C2015">
        <v>1</v>
      </c>
      <c r="D2015" t="s">
        <v>699</v>
      </c>
      <c r="E2015" t="s">
        <v>700</v>
      </c>
      <c r="F2015" t="s">
        <v>737</v>
      </c>
      <c r="G2015" t="s">
        <v>738</v>
      </c>
      <c r="H2015" t="s">
        <v>30</v>
      </c>
      <c r="I2015" t="s">
        <v>21</v>
      </c>
      <c r="J2015" t="s">
        <v>31</v>
      </c>
      <c r="K2015" t="s">
        <v>739</v>
      </c>
      <c r="L2015" t="s">
        <v>24</v>
      </c>
      <c r="M2015" t="s">
        <v>26</v>
      </c>
      <c r="N2015">
        <v>322</v>
      </c>
      <c r="O2015">
        <v>16833</v>
      </c>
      <c r="P2015">
        <v>8000.72</v>
      </c>
      <c r="Q2015">
        <v>-2769.2</v>
      </c>
    </row>
    <row r="2016" spans="2:17" hidden="1">
      <c r="B2016">
        <v>2017</v>
      </c>
      <c r="C2016">
        <v>1</v>
      </c>
      <c r="D2016" t="s">
        <v>699</v>
      </c>
      <c r="E2016" t="s">
        <v>700</v>
      </c>
      <c r="F2016" t="s">
        <v>737</v>
      </c>
      <c r="G2016" t="s">
        <v>738</v>
      </c>
      <c r="H2016" t="s">
        <v>30</v>
      </c>
      <c r="I2016" t="s">
        <v>21</v>
      </c>
      <c r="J2016" t="s">
        <v>31</v>
      </c>
      <c r="K2016" t="s">
        <v>739</v>
      </c>
      <c r="L2016" t="s">
        <v>24</v>
      </c>
      <c r="M2016" t="s">
        <v>27</v>
      </c>
      <c r="N2016">
        <v>19</v>
      </c>
      <c r="O2016">
        <v>4731</v>
      </c>
      <c r="P2016">
        <v>2852.5</v>
      </c>
      <c r="Q2016">
        <v>75.05</v>
      </c>
    </row>
    <row r="2017" spans="2:17" hidden="1">
      <c r="B2017">
        <v>2017</v>
      </c>
      <c r="C2017">
        <v>1</v>
      </c>
      <c r="D2017" t="s">
        <v>699</v>
      </c>
      <c r="E2017" t="s">
        <v>700</v>
      </c>
      <c r="F2017" t="s">
        <v>740</v>
      </c>
      <c r="G2017" t="s">
        <v>741</v>
      </c>
      <c r="H2017" t="s">
        <v>30</v>
      </c>
      <c r="I2017" t="s">
        <v>21</v>
      </c>
      <c r="J2017" t="s">
        <v>31</v>
      </c>
      <c r="K2017" t="s">
        <v>742</v>
      </c>
      <c r="L2017" t="s">
        <v>24</v>
      </c>
      <c r="M2017" t="s">
        <v>25</v>
      </c>
      <c r="N2017">
        <v>5651</v>
      </c>
      <c r="O2017">
        <v>25948</v>
      </c>
      <c r="P2017">
        <v>27042.51</v>
      </c>
      <c r="Q2017">
        <v>-7425.7</v>
      </c>
    </row>
    <row r="2018" spans="2:17" hidden="1">
      <c r="B2018">
        <v>2017</v>
      </c>
      <c r="C2018">
        <v>1</v>
      </c>
      <c r="D2018" t="s">
        <v>699</v>
      </c>
      <c r="E2018" t="s">
        <v>700</v>
      </c>
      <c r="F2018" t="s">
        <v>740</v>
      </c>
      <c r="G2018" t="s">
        <v>741</v>
      </c>
      <c r="H2018" t="s">
        <v>30</v>
      </c>
      <c r="I2018" t="s">
        <v>21</v>
      </c>
      <c r="J2018" t="s">
        <v>31</v>
      </c>
      <c r="K2018" t="s">
        <v>742</v>
      </c>
      <c r="L2018" t="s">
        <v>24</v>
      </c>
      <c r="M2018" t="s">
        <v>26</v>
      </c>
      <c r="N2018">
        <v>359</v>
      </c>
      <c r="O2018">
        <v>19131</v>
      </c>
      <c r="P2018">
        <v>9111.23</v>
      </c>
      <c r="Q2018">
        <v>-3080.58</v>
      </c>
    </row>
    <row r="2019" spans="2:17" hidden="1">
      <c r="B2019">
        <v>2017</v>
      </c>
      <c r="C2019">
        <v>1</v>
      </c>
      <c r="D2019" t="s">
        <v>699</v>
      </c>
      <c r="E2019" t="s">
        <v>700</v>
      </c>
      <c r="F2019" t="s">
        <v>740</v>
      </c>
      <c r="G2019" t="s">
        <v>741</v>
      </c>
      <c r="H2019" t="s">
        <v>30</v>
      </c>
      <c r="I2019" t="s">
        <v>21</v>
      </c>
      <c r="J2019" t="s">
        <v>31</v>
      </c>
      <c r="K2019" t="s">
        <v>742</v>
      </c>
      <c r="L2019" t="s">
        <v>24</v>
      </c>
      <c r="M2019" t="s">
        <v>27</v>
      </c>
      <c r="N2019">
        <v>64</v>
      </c>
      <c r="O2019">
        <v>13340</v>
      </c>
      <c r="P2019">
        <v>8068.35</v>
      </c>
      <c r="Q2019">
        <v>211.38</v>
      </c>
    </row>
    <row r="2020" spans="2:17" hidden="1">
      <c r="B2020">
        <v>2017</v>
      </c>
      <c r="C2020">
        <v>1</v>
      </c>
      <c r="D2020" t="s">
        <v>699</v>
      </c>
      <c r="E2020" t="s">
        <v>700</v>
      </c>
      <c r="F2020" t="s">
        <v>1304</v>
      </c>
      <c r="G2020" t="s">
        <v>1367</v>
      </c>
      <c r="H2020" t="s">
        <v>30</v>
      </c>
      <c r="I2020" t="s">
        <v>21</v>
      </c>
      <c r="J2020" t="s">
        <v>31</v>
      </c>
      <c r="K2020" t="s">
        <v>733</v>
      </c>
      <c r="L2020" t="s">
        <v>24</v>
      </c>
      <c r="M2020" t="s">
        <v>25</v>
      </c>
      <c r="N2020">
        <v>2936</v>
      </c>
      <c r="O2020">
        <v>8056</v>
      </c>
      <c r="P2020">
        <v>12512.14</v>
      </c>
      <c r="Q2020">
        <v>-2306.81</v>
      </c>
    </row>
    <row r="2021" spans="2:17" hidden="1">
      <c r="B2021">
        <v>2017</v>
      </c>
      <c r="C2021">
        <v>1</v>
      </c>
      <c r="D2021" t="s">
        <v>699</v>
      </c>
      <c r="E2021" t="s">
        <v>700</v>
      </c>
      <c r="F2021" t="s">
        <v>1304</v>
      </c>
      <c r="G2021" t="s">
        <v>1367</v>
      </c>
      <c r="H2021" t="s">
        <v>30</v>
      </c>
      <c r="I2021" t="s">
        <v>21</v>
      </c>
      <c r="J2021" t="s">
        <v>31</v>
      </c>
      <c r="K2021" t="s">
        <v>733</v>
      </c>
      <c r="L2021" t="s">
        <v>24</v>
      </c>
      <c r="M2021" t="s">
        <v>26</v>
      </c>
      <c r="N2021">
        <v>182</v>
      </c>
      <c r="O2021">
        <v>10065</v>
      </c>
      <c r="P2021">
        <v>4828.62</v>
      </c>
      <c r="Q2021">
        <v>-1561.78</v>
      </c>
    </row>
    <row r="2022" spans="2:17" hidden="1">
      <c r="B2022">
        <v>2017</v>
      </c>
      <c r="C2022">
        <v>1</v>
      </c>
      <c r="D2022" t="s">
        <v>699</v>
      </c>
      <c r="E2022" t="s">
        <v>700</v>
      </c>
      <c r="F2022" t="s">
        <v>1304</v>
      </c>
      <c r="G2022" t="s">
        <v>1367</v>
      </c>
      <c r="H2022" t="s">
        <v>30</v>
      </c>
      <c r="I2022" t="s">
        <v>21</v>
      </c>
      <c r="J2022" t="s">
        <v>31</v>
      </c>
      <c r="K2022" t="s">
        <v>733</v>
      </c>
      <c r="L2022" t="s">
        <v>24</v>
      </c>
      <c r="M2022" t="s">
        <v>27</v>
      </c>
      <c r="N2022">
        <v>116</v>
      </c>
      <c r="O2022">
        <v>15992</v>
      </c>
      <c r="P2022">
        <v>9810.15</v>
      </c>
      <c r="Q2022">
        <v>256.74</v>
      </c>
    </row>
    <row r="2023" spans="2:17" hidden="1">
      <c r="B2023">
        <v>2017</v>
      </c>
      <c r="C2023">
        <v>1</v>
      </c>
      <c r="D2023" t="s">
        <v>699</v>
      </c>
      <c r="E2023" t="s">
        <v>700</v>
      </c>
      <c r="F2023" t="s">
        <v>743</v>
      </c>
      <c r="G2023" t="s">
        <v>744</v>
      </c>
      <c r="H2023" t="s">
        <v>30</v>
      </c>
      <c r="I2023" t="s">
        <v>21</v>
      </c>
      <c r="J2023" t="s">
        <v>31</v>
      </c>
      <c r="K2023" t="s">
        <v>739</v>
      </c>
      <c r="L2023" t="s">
        <v>24</v>
      </c>
      <c r="M2023" t="s">
        <v>25</v>
      </c>
      <c r="N2023">
        <v>427</v>
      </c>
      <c r="O2023">
        <v>1228</v>
      </c>
      <c r="P2023">
        <v>1838.05</v>
      </c>
      <c r="Q2023">
        <v>-351.98</v>
      </c>
    </row>
    <row r="2024" spans="2:17" hidden="1">
      <c r="B2024">
        <v>2017</v>
      </c>
      <c r="C2024">
        <v>1</v>
      </c>
      <c r="D2024" t="s">
        <v>699</v>
      </c>
      <c r="E2024" t="s">
        <v>700</v>
      </c>
      <c r="F2024" t="s">
        <v>743</v>
      </c>
      <c r="G2024" t="s">
        <v>744</v>
      </c>
      <c r="H2024" t="s">
        <v>30</v>
      </c>
      <c r="I2024" t="s">
        <v>21</v>
      </c>
      <c r="J2024" t="s">
        <v>31</v>
      </c>
      <c r="K2024" t="s">
        <v>739</v>
      </c>
      <c r="L2024" t="s">
        <v>24</v>
      </c>
      <c r="M2024" t="s">
        <v>26</v>
      </c>
      <c r="N2024">
        <v>11</v>
      </c>
      <c r="O2024">
        <v>572</v>
      </c>
      <c r="P2024">
        <v>271.57</v>
      </c>
      <c r="Q2024">
        <v>-94.6</v>
      </c>
    </row>
    <row r="2025" spans="2:17" hidden="1">
      <c r="B2025">
        <v>2017</v>
      </c>
      <c r="C2025">
        <v>1</v>
      </c>
      <c r="D2025" t="s">
        <v>699</v>
      </c>
      <c r="E2025" t="s">
        <v>700</v>
      </c>
      <c r="F2025" t="s">
        <v>743</v>
      </c>
      <c r="G2025" t="s">
        <v>744</v>
      </c>
      <c r="H2025" t="s">
        <v>30</v>
      </c>
      <c r="I2025" t="s">
        <v>21</v>
      </c>
      <c r="J2025" t="s">
        <v>31</v>
      </c>
      <c r="K2025" t="s">
        <v>739</v>
      </c>
      <c r="L2025" t="s">
        <v>24</v>
      </c>
      <c r="M2025" t="s">
        <v>27</v>
      </c>
      <c r="N2025">
        <v>4</v>
      </c>
      <c r="O2025">
        <v>1054</v>
      </c>
      <c r="P2025">
        <v>634.66</v>
      </c>
      <c r="Q2025">
        <v>16.7</v>
      </c>
    </row>
    <row r="2026" spans="2:17" hidden="1">
      <c r="B2026">
        <v>2017</v>
      </c>
      <c r="C2026">
        <v>1</v>
      </c>
      <c r="D2026" t="s">
        <v>699</v>
      </c>
      <c r="E2026" t="s">
        <v>700</v>
      </c>
      <c r="F2026" t="s">
        <v>1066</v>
      </c>
      <c r="G2026" t="s">
        <v>1060</v>
      </c>
      <c r="H2026" t="s">
        <v>30</v>
      </c>
      <c r="I2026" t="s">
        <v>21</v>
      </c>
      <c r="J2026" t="s">
        <v>31</v>
      </c>
      <c r="K2026" t="s">
        <v>1061</v>
      </c>
      <c r="L2026" t="s">
        <v>24</v>
      </c>
      <c r="M2026" t="s">
        <v>25</v>
      </c>
      <c r="N2026">
        <v>155</v>
      </c>
      <c r="O2026">
        <v>779</v>
      </c>
      <c r="P2026">
        <v>762.67</v>
      </c>
      <c r="Q2026">
        <v>-223.27</v>
      </c>
    </row>
    <row r="2027" spans="2:17" hidden="1">
      <c r="B2027">
        <v>2017</v>
      </c>
      <c r="C2027">
        <v>1</v>
      </c>
      <c r="D2027" t="s">
        <v>699</v>
      </c>
      <c r="E2027" t="s">
        <v>700</v>
      </c>
      <c r="F2027" t="s">
        <v>1066</v>
      </c>
      <c r="G2027" t="s">
        <v>1060</v>
      </c>
      <c r="H2027" t="s">
        <v>30</v>
      </c>
      <c r="I2027" t="s">
        <v>21</v>
      </c>
      <c r="J2027" t="s">
        <v>31</v>
      </c>
      <c r="K2027" t="s">
        <v>1061</v>
      </c>
      <c r="L2027" t="s">
        <v>24</v>
      </c>
      <c r="M2027" t="s">
        <v>26</v>
      </c>
      <c r="N2027">
        <v>7</v>
      </c>
      <c r="O2027">
        <v>367</v>
      </c>
      <c r="P2027">
        <v>174.53</v>
      </c>
      <c r="Q2027">
        <v>-60.2</v>
      </c>
    </row>
    <row r="2028" spans="2:17" hidden="1">
      <c r="B2028">
        <v>2017</v>
      </c>
      <c r="C2028">
        <v>1</v>
      </c>
      <c r="D2028" t="s">
        <v>699</v>
      </c>
      <c r="E2028" t="s">
        <v>700</v>
      </c>
      <c r="F2028" t="s">
        <v>1066</v>
      </c>
      <c r="G2028" t="s">
        <v>1060</v>
      </c>
      <c r="H2028" t="s">
        <v>30</v>
      </c>
      <c r="I2028" t="s">
        <v>21</v>
      </c>
      <c r="J2028" t="s">
        <v>31</v>
      </c>
      <c r="K2028" t="s">
        <v>1061</v>
      </c>
      <c r="L2028" t="s">
        <v>24</v>
      </c>
      <c r="M2028" t="s">
        <v>27</v>
      </c>
      <c r="N2028">
        <v>5</v>
      </c>
      <c r="O2028">
        <v>951</v>
      </c>
      <c r="P2028">
        <v>577.51</v>
      </c>
      <c r="Q2028">
        <v>15.19</v>
      </c>
    </row>
    <row r="2029" spans="2:17" hidden="1">
      <c r="B2029">
        <v>2017</v>
      </c>
      <c r="C2029">
        <v>1</v>
      </c>
      <c r="D2029" t="s">
        <v>745</v>
      </c>
      <c r="E2029" t="s">
        <v>746</v>
      </c>
      <c r="F2029" t="s">
        <v>747</v>
      </c>
      <c r="G2029" t="s">
        <v>748</v>
      </c>
      <c r="H2029" t="s">
        <v>121</v>
      </c>
      <c r="I2029" t="s">
        <v>1072</v>
      </c>
      <c r="J2029" t="s">
        <v>31</v>
      </c>
      <c r="K2029" t="s">
        <v>749</v>
      </c>
      <c r="L2029" t="s">
        <v>24</v>
      </c>
      <c r="M2029" t="s">
        <v>25</v>
      </c>
      <c r="N2029">
        <v>5163</v>
      </c>
      <c r="O2029">
        <v>46076.66</v>
      </c>
      <c r="P2029">
        <v>35875.870000000003</v>
      </c>
      <c r="Q2029">
        <v>-6620.16</v>
      </c>
    </row>
    <row r="2030" spans="2:17" hidden="1">
      <c r="B2030">
        <v>2017</v>
      </c>
      <c r="C2030">
        <v>1</v>
      </c>
      <c r="D2030" t="s">
        <v>745</v>
      </c>
      <c r="E2030" t="s">
        <v>746</v>
      </c>
      <c r="F2030" t="s">
        <v>747</v>
      </c>
      <c r="G2030" t="s">
        <v>748</v>
      </c>
      <c r="H2030" t="s">
        <v>121</v>
      </c>
      <c r="I2030" t="s">
        <v>1072</v>
      </c>
      <c r="J2030" t="s">
        <v>31</v>
      </c>
      <c r="K2030" t="s">
        <v>749</v>
      </c>
      <c r="L2030" t="s">
        <v>24</v>
      </c>
      <c r="M2030" t="s">
        <v>26</v>
      </c>
      <c r="N2030">
        <v>7858</v>
      </c>
      <c r="O2030">
        <v>541193</v>
      </c>
      <c r="P2030">
        <v>301680.61</v>
      </c>
      <c r="Q2030">
        <v>-33867.980000000003</v>
      </c>
    </row>
    <row r="2031" spans="2:17" hidden="1">
      <c r="B2031">
        <v>2017</v>
      </c>
      <c r="C2031">
        <v>1</v>
      </c>
      <c r="D2031" t="s">
        <v>745</v>
      </c>
      <c r="E2031" t="s">
        <v>746</v>
      </c>
      <c r="F2031" t="s">
        <v>747</v>
      </c>
      <c r="G2031" t="s">
        <v>748</v>
      </c>
      <c r="H2031" t="s">
        <v>121</v>
      </c>
      <c r="I2031" t="s">
        <v>1072</v>
      </c>
      <c r="J2031" t="s">
        <v>31</v>
      </c>
      <c r="K2031" t="s">
        <v>749</v>
      </c>
      <c r="L2031" t="s">
        <v>24</v>
      </c>
      <c r="M2031" t="s">
        <v>27</v>
      </c>
      <c r="N2031">
        <v>9595</v>
      </c>
      <c r="O2031">
        <v>1902673</v>
      </c>
      <c r="P2031">
        <v>1148992.51</v>
      </c>
      <c r="Q2031">
        <v>25250.35</v>
      </c>
    </row>
    <row r="2032" spans="2:17" hidden="1">
      <c r="B2032">
        <v>2017</v>
      </c>
      <c r="C2032">
        <v>1</v>
      </c>
      <c r="D2032" t="s">
        <v>745</v>
      </c>
      <c r="E2032" t="s">
        <v>746</v>
      </c>
      <c r="F2032" t="s">
        <v>750</v>
      </c>
      <c r="G2032" t="s">
        <v>751</v>
      </c>
      <c r="H2032" t="s">
        <v>121</v>
      </c>
      <c r="I2032" t="s">
        <v>1072</v>
      </c>
      <c r="J2032" t="s">
        <v>31</v>
      </c>
      <c r="K2032" t="s">
        <v>752</v>
      </c>
      <c r="L2032" t="s">
        <v>24</v>
      </c>
      <c r="M2032" t="s">
        <v>25</v>
      </c>
      <c r="N2032">
        <v>6274</v>
      </c>
      <c r="O2032">
        <v>62185</v>
      </c>
      <c r="P2032">
        <v>46188.95</v>
      </c>
      <c r="Q2032">
        <v>-8912.42</v>
      </c>
    </row>
    <row r="2033" spans="2:17" hidden="1">
      <c r="B2033">
        <v>2017</v>
      </c>
      <c r="C2033">
        <v>1</v>
      </c>
      <c r="D2033" t="s">
        <v>745</v>
      </c>
      <c r="E2033" t="s">
        <v>746</v>
      </c>
      <c r="F2033" t="s">
        <v>750</v>
      </c>
      <c r="G2033" t="s">
        <v>751</v>
      </c>
      <c r="H2033" t="s">
        <v>121</v>
      </c>
      <c r="I2033" t="s">
        <v>1072</v>
      </c>
      <c r="J2033" t="s">
        <v>31</v>
      </c>
      <c r="K2033" t="s">
        <v>752</v>
      </c>
      <c r="L2033" t="s">
        <v>24</v>
      </c>
      <c r="M2033" t="s">
        <v>26</v>
      </c>
      <c r="N2033">
        <v>8784</v>
      </c>
      <c r="O2033">
        <v>576762</v>
      </c>
      <c r="P2033">
        <v>320086.46000000002</v>
      </c>
      <c r="Q2033">
        <v>-37805.870000000003</v>
      </c>
    </row>
    <row r="2034" spans="2:17" hidden="1">
      <c r="B2034">
        <v>2017</v>
      </c>
      <c r="C2034">
        <v>1</v>
      </c>
      <c r="D2034" t="s">
        <v>745</v>
      </c>
      <c r="E2034" t="s">
        <v>746</v>
      </c>
      <c r="F2034" t="s">
        <v>750</v>
      </c>
      <c r="G2034" t="s">
        <v>751</v>
      </c>
      <c r="H2034" t="s">
        <v>121</v>
      </c>
      <c r="I2034" t="s">
        <v>1072</v>
      </c>
      <c r="J2034" t="s">
        <v>31</v>
      </c>
      <c r="K2034" t="s">
        <v>752</v>
      </c>
      <c r="L2034" t="s">
        <v>24</v>
      </c>
      <c r="M2034" t="s">
        <v>27</v>
      </c>
      <c r="N2034">
        <v>6504</v>
      </c>
      <c r="O2034">
        <v>1316237</v>
      </c>
      <c r="P2034">
        <v>781912.73</v>
      </c>
      <c r="Q2034">
        <v>7176.81</v>
      </c>
    </row>
    <row r="2035" spans="2:17" hidden="1">
      <c r="B2035">
        <v>2017</v>
      </c>
      <c r="C2035">
        <v>1</v>
      </c>
      <c r="D2035" t="s">
        <v>745</v>
      </c>
      <c r="E2035" t="s">
        <v>746</v>
      </c>
      <c r="F2035" t="s">
        <v>753</v>
      </c>
      <c r="G2035" t="s">
        <v>754</v>
      </c>
      <c r="H2035" t="s">
        <v>140</v>
      </c>
      <c r="I2035" t="s">
        <v>1072</v>
      </c>
      <c r="J2035" t="s">
        <v>31</v>
      </c>
      <c r="K2035" t="s">
        <v>755</v>
      </c>
      <c r="L2035" t="s">
        <v>24</v>
      </c>
      <c r="M2035" t="s">
        <v>25</v>
      </c>
      <c r="N2035">
        <v>19786</v>
      </c>
      <c r="O2035">
        <v>196318</v>
      </c>
      <c r="P2035">
        <v>139275.59</v>
      </c>
      <c r="Q2035">
        <v>-26578.66</v>
      </c>
    </row>
    <row r="2036" spans="2:17" hidden="1">
      <c r="B2036">
        <v>2017</v>
      </c>
      <c r="C2036">
        <v>1</v>
      </c>
      <c r="D2036" t="s">
        <v>745</v>
      </c>
      <c r="E2036" t="s">
        <v>746</v>
      </c>
      <c r="F2036" t="s">
        <v>753</v>
      </c>
      <c r="G2036" t="s">
        <v>754</v>
      </c>
      <c r="H2036" t="s">
        <v>140</v>
      </c>
      <c r="I2036" t="s">
        <v>1072</v>
      </c>
      <c r="J2036" t="s">
        <v>31</v>
      </c>
      <c r="K2036" t="s">
        <v>755</v>
      </c>
      <c r="L2036" t="s">
        <v>24</v>
      </c>
      <c r="M2036" t="s">
        <v>26</v>
      </c>
      <c r="N2036">
        <v>27830</v>
      </c>
      <c r="O2036">
        <v>1855584</v>
      </c>
      <c r="P2036">
        <v>975325.57</v>
      </c>
      <c r="Q2036">
        <v>-113036.25</v>
      </c>
    </row>
    <row r="2037" spans="2:17" hidden="1">
      <c r="B2037">
        <v>2017</v>
      </c>
      <c r="C2037">
        <v>1</v>
      </c>
      <c r="D2037" t="s">
        <v>745</v>
      </c>
      <c r="E2037" t="s">
        <v>746</v>
      </c>
      <c r="F2037" t="s">
        <v>753</v>
      </c>
      <c r="G2037" t="s">
        <v>754</v>
      </c>
      <c r="H2037" t="s">
        <v>140</v>
      </c>
      <c r="I2037" t="s">
        <v>1072</v>
      </c>
      <c r="J2037" t="s">
        <v>31</v>
      </c>
      <c r="K2037" t="s">
        <v>755</v>
      </c>
      <c r="L2037" t="s">
        <v>24</v>
      </c>
      <c r="M2037" t="s">
        <v>27</v>
      </c>
      <c r="N2037">
        <v>32100</v>
      </c>
      <c r="O2037">
        <v>6584611.1699999999</v>
      </c>
      <c r="P2037">
        <v>3740126.58</v>
      </c>
      <c r="Q2037">
        <v>78304.47</v>
      </c>
    </row>
    <row r="2038" spans="2:17" hidden="1">
      <c r="B2038">
        <v>2017</v>
      </c>
      <c r="C2038">
        <v>1</v>
      </c>
      <c r="D2038" t="s">
        <v>745</v>
      </c>
      <c r="E2038" t="s">
        <v>746</v>
      </c>
      <c r="F2038" t="s">
        <v>756</v>
      </c>
      <c r="G2038" t="s">
        <v>757</v>
      </c>
      <c r="H2038" t="s">
        <v>121</v>
      </c>
      <c r="I2038" t="s">
        <v>1072</v>
      </c>
      <c r="J2038" t="s">
        <v>31</v>
      </c>
      <c r="K2038" t="s">
        <v>758</v>
      </c>
      <c r="L2038" t="s">
        <v>24</v>
      </c>
      <c r="M2038" t="s">
        <v>25</v>
      </c>
      <c r="N2038">
        <v>238</v>
      </c>
      <c r="O2038">
        <v>2486</v>
      </c>
      <c r="P2038">
        <v>1822</v>
      </c>
      <c r="Q2038">
        <v>-361.28</v>
      </c>
    </row>
    <row r="2039" spans="2:17" hidden="1">
      <c r="B2039">
        <v>2017</v>
      </c>
      <c r="C2039">
        <v>1</v>
      </c>
      <c r="D2039" t="s">
        <v>745</v>
      </c>
      <c r="E2039" t="s">
        <v>746</v>
      </c>
      <c r="F2039" t="s">
        <v>756</v>
      </c>
      <c r="G2039" t="s">
        <v>757</v>
      </c>
      <c r="H2039" t="s">
        <v>121</v>
      </c>
      <c r="I2039" t="s">
        <v>1072</v>
      </c>
      <c r="J2039" t="s">
        <v>31</v>
      </c>
      <c r="K2039" t="s">
        <v>758</v>
      </c>
      <c r="L2039" t="s">
        <v>24</v>
      </c>
      <c r="M2039" t="s">
        <v>26</v>
      </c>
      <c r="N2039">
        <v>278</v>
      </c>
      <c r="O2039">
        <v>17605</v>
      </c>
      <c r="P2039">
        <v>9874.85</v>
      </c>
      <c r="Q2039">
        <v>-1221.96</v>
      </c>
    </row>
    <row r="2040" spans="2:17" hidden="1">
      <c r="B2040">
        <v>2017</v>
      </c>
      <c r="C2040">
        <v>1</v>
      </c>
      <c r="D2040" t="s">
        <v>745</v>
      </c>
      <c r="E2040" t="s">
        <v>746</v>
      </c>
      <c r="F2040" t="s">
        <v>756</v>
      </c>
      <c r="G2040" t="s">
        <v>757</v>
      </c>
      <c r="H2040" t="s">
        <v>121</v>
      </c>
      <c r="I2040" t="s">
        <v>1072</v>
      </c>
      <c r="J2040" t="s">
        <v>31</v>
      </c>
      <c r="K2040" t="s">
        <v>758</v>
      </c>
      <c r="L2040" t="s">
        <v>24</v>
      </c>
      <c r="M2040" t="s">
        <v>27</v>
      </c>
      <c r="N2040">
        <v>410</v>
      </c>
      <c r="O2040">
        <v>129515</v>
      </c>
      <c r="P2040">
        <v>77004.06</v>
      </c>
      <c r="Q2040">
        <v>432.94</v>
      </c>
    </row>
    <row r="2041" spans="2:17" hidden="1">
      <c r="B2041">
        <v>2017</v>
      </c>
      <c r="C2041">
        <v>1</v>
      </c>
      <c r="D2041" t="s">
        <v>745</v>
      </c>
      <c r="E2041" t="s">
        <v>746</v>
      </c>
      <c r="F2041" t="s">
        <v>759</v>
      </c>
      <c r="G2041" t="s">
        <v>760</v>
      </c>
      <c r="H2041" t="s">
        <v>151</v>
      </c>
      <c r="I2041" t="s">
        <v>21</v>
      </c>
      <c r="J2041" t="s">
        <v>31</v>
      </c>
      <c r="K2041" t="s">
        <v>761</v>
      </c>
      <c r="L2041" t="s">
        <v>24</v>
      </c>
      <c r="M2041" t="s">
        <v>25</v>
      </c>
      <c r="N2041">
        <v>2353</v>
      </c>
      <c r="O2041">
        <v>19056</v>
      </c>
      <c r="P2041">
        <v>14632.28</v>
      </c>
      <c r="Q2041">
        <v>-6020.3</v>
      </c>
    </row>
    <row r="2042" spans="2:17" hidden="1">
      <c r="B2042">
        <v>2017</v>
      </c>
      <c r="C2042">
        <v>1</v>
      </c>
      <c r="D2042" t="s">
        <v>745</v>
      </c>
      <c r="E2042" t="s">
        <v>746</v>
      </c>
      <c r="F2042" t="s">
        <v>759</v>
      </c>
      <c r="G2042" t="s">
        <v>760</v>
      </c>
      <c r="H2042" t="s">
        <v>151</v>
      </c>
      <c r="I2042" t="s">
        <v>21</v>
      </c>
      <c r="J2042" t="s">
        <v>31</v>
      </c>
      <c r="K2042" t="s">
        <v>761</v>
      </c>
      <c r="L2042" t="s">
        <v>24</v>
      </c>
      <c r="M2042" t="s">
        <v>26</v>
      </c>
      <c r="N2042">
        <v>753</v>
      </c>
      <c r="O2042">
        <v>41441</v>
      </c>
      <c r="P2042">
        <v>21763.46</v>
      </c>
      <c r="Q2042">
        <v>-7179.5</v>
      </c>
    </row>
    <row r="2043" spans="2:17" hidden="1">
      <c r="B2043">
        <v>2017</v>
      </c>
      <c r="C2043">
        <v>1</v>
      </c>
      <c r="D2043" t="s">
        <v>745</v>
      </c>
      <c r="E2043" t="s">
        <v>746</v>
      </c>
      <c r="F2043" t="s">
        <v>759</v>
      </c>
      <c r="G2043" t="s">
        <v>760</v>
      </c>
      <c r="H2043" t="s">
        <v>151</v>
      </c>
      <c r="I2043" t="s">
        <v>21</v>
      </c>
      <c r="J2043" t="s">
        <v>31</v>
      </c>
      <c r="K2043" t="s">
        <v>761</v>
      </c>
      <c r="L2043" t="s">
        <v>24</v>
      </c>
      <c r="M2043" t="s">
        <v>27</v>
      </c>
      <c r="N2043">
        <v>163</v>
      </c>
      <c r="O2043">
        <v>55320</v>
      </c>
      <c r="P2043">
        <v>26252.86</v>
      </c>
      <c r="Q2043">
        <v>-9294.94</v>
      </c>
    </row>
    <row r="2044" spans="2:17" hidden="1">
      <c r="B2044">
        <v>2017</v>
      </c>
      <c r="C2044">
        <v>1</v>
      </c>
      <c r="D2044" t="s">
        <v>745</v>
      </c>
      <c r="E2044" t="s">
        <v>746</v>
      </c>
      <c r="F2044" t="s">
        <v>762</v>
      </c>
      <c r="G2044" t="s">
        <v>763</v>
      </c>
      <c r="H2044" t="s">
        <v>144</v>
      </c>
      <c r="I2044" t="s">
        <v>21</v>
      </c>
      <c r="J2044" t="s">
        <v>31</v>
      </c>
      <c r="K2044" t="s">
        <v>764</v>
      </c>
      <c r="L2044" t="s">
        <v>24</v>
      </c>
      <c r="M2044" t="s">
        <v>25</v>
      </c>
      <c r="N2044">
        <v>4392</v>
      </c>
      <c r="O2044">
        <v>37006</v>
      </c>
      <c r="P2044">
        <v>30243.279999999999</v>
      </c>
      <c r="Q2044">
        <v>-13066.23</v>
      </c>
    </row>
    <row r="2045" spans="2:17" hidden="1">
      <c r="B2045">
        <v>2017</v>
      </c>
      <c r="C2045">
        <v>1</v>
      </c>
      <c r="D2045" t="s">
        <v>745</v>
      </c>
      <c r="E2045" t="s">
        <v>746</v>
      </c>
      <c r="F2045" t="s">
        <v>762</v>
      </c>
      <c r="G2045" t="s">
        <v>763</v>
      </c>
      <c r="H2045" t="s">
        <v>144</v>
      </c>
      <c r="I2045" t="s">
        <v>21</v>
      </c>
      <c r="J2045" t="s">
        <v>31</v>
      </c>
      <c r="K2045" t="s">
        <v>764</v>
      </c>
      <c r="L2045" t="s">
        <v>24</v>
      </c>
      <c r="M2045" t="s">
        <v>26</v>
      </c>
      <c r="N2045">
        <v>950</v>
      </c>
      <c r="O2045">
        <v>49689</v>
      </c>
      <c r="P2045">
        <v>28673.01</v>
      </c>
      <c r="Q2045">
        <v>-10137.89</v>
      </c>
    </row>
    <row r="2046" spans="2:17" hidden="1">
      <c r="B2046">
        <v>2017</v>
      </c>
      <c r="C2046">
        <v>1</v>
      </c>
      <c r="D2046" t="s">
        <v>745</v>
      </c>
      <c r="E2046" t="s">
        <v>746</v>
      </c>
      <c r="F2046" t="s">
        <v>762</v>
      </c>
      <c r="G2046" t="s">
        <v>763</v>
      </c>
      <c r="H2046" t="s">
        <v>144</v>
      </c>
      <c r="I2046" t="s">
        <v>21</v>
      </c>
      <c r="J2046" t="s">
        <v>31</v>
      </c>
      <c r="K2046" t="s">
        <v>764</v>
      </c>
      <c r="L2046" t="s">
        <v>24</v>
      </c>
      <c r="M2046" t="s">
        <v>27</v>
      </c>
      <c r="N2046">
        <v>204</v>
      </c>
      <c r="O2046">
        <v>52136</v>
      </c>
      <c r="P2046">
        <v>38359.65</v>
      </c>
      <c r="Q2046">
        <v>738.34</v>
      </c>
    </row>
    <row r="2047" spans="2:17" hidden="1">
      <c r="B2047">
        <v>2017</v>
      </c>
      <c r="C2047">
        <v>1</v>
      </c>
      <c r="D2047" t="s">
        <v>745</v>
      </c>
      <c r="E2047" t="s">
        <v>746</v>
      </c>
      <c r="F2047" t="s">
        <v>765</v>
      </c>
      <c r="G2047" t="s">
        <v>766</v>
      </c>
      <c r="H2047" t="s">
        <v>151</v>
      </c>
      <c r="I2047" t="s">
        <v>21</v>
      </c>
      <c r="J2047" t="s">
        <v>31</v>
      </c>
      <c r="K2047" t="s">
        <v>767</v>
      </c>
      <c r="L2047" t="s">
        <v>24</v>
      </c>
      <c r="M2047" t="s">
        <v>25</v>
      </c>
      <c r="N2047">
        <v>1377</v>
      </c>
      <c r="O2047">
        <v>12371</v>
      </c>
      <c r="P2047">
        <v>8971.6200000000008</v>
      </c>
      <c r="Q2047">
        <v>-3930.49</v>
      </c>
    </row>
    <row r="2048" spans="2:17" hidden="1">
      <c r="B2048">
        <v>2017</v>
      </c>
      <c r="C2048">
        <v>1</v>
      </c>
      <c r="D2048" t="s">
        <v>745</v>
      </c>
      <c r="E2048" t="s">
        <v>746</v>
      </c>
      <c r="F2048" t="s">
        <v>765</v>
      </c>
      <c r="G2048" t="s">
        <v>766</v>
      </c>
      <c r="H2048" t="s">
        <v>151</v>
      </c>
      <c r="I2048" t="s">
        <v>21</v>
      </c>
      <c r="J2048" t="s">
        <v>31</v>
      </c>
      <c r="K2048" t="s">
        <v>767</v>
      </c>
      <c r="L2048" t="s">
        <v>24</v>
      </c>
      <c r="M2048" t="s">
        <v>26</v>
      </c>
      <c r="N2048">
        <v>1539</v>
      </c>
      <c r="O2048">
        <v>97820</v>
      </c>
      <c r="P2048">
        <v>53090.37</v>
      </c>
      <c r="Q2048">
        <v>-14699.71</v>
      </c>
    </row>
    <row r="2049" spans="2:17" hidden="1">
      <c r="B2049">
        <v>2017</v>
      </c>
      <c r="C2049">
        <v>1</v>
      </c>
      <c r="D2049" t="s">
        <v>745</v>
      </c>
      <c r="E2049" t="s">
        <v>746</v>
      </c>
      <c r="F2049" t="s">
        <v>765</v>
      </c>
      <c r="G2049" t="s">
        <v>766</v>
      </c>
      <c r="H2049" t="s">
        <v>151</v>
      </c>
      <c r="I2049" t="s">
        <v>21</v>
      </c>
      <c r="J2049" t="s">
        <v>31</v>
      </c>
      <c r="K2049" t="s">
        <v>767</v>
      </c>
      <c r="L2049" t="s">
        <v>24</v>
      </c>
      <c r="M2049" t="s">
        <v>27</v>
      </c>
      <c r="N2049">
        <v>965</v>
      </c>
      <c r="O2049">
        <v>216490</v>
      </c>
      <c r="P2049">
        <v>141998.32</v>
      </c>
      <c r="Q2049">
        <v>886.94</v>
      </c>
    </row>
    <row r="2050" spans="2:17" hidden="1">
      <c r="B2050">
        <v>2017</v>
      </c>
      <c r="C2050">
        <v>1</v>
      </c>
      <c r="D2050" t="s">
        <v>745</v>
      </c>
      <c r="E2050" t="s">
        <v>746</v>
      </c>
      <c r="F2050" t="s">
        <v>768</v>
      </c>
      <c r="G2050" t="s">
        <v>769</v>
      </c>
      <c r="H2050" t="s">
        <v>144</v>
      </c>
      <c r="I2050" t="s">
        <v>21</v>
      </c>
      <c r="J2050" t="s">
        <v>31</v>
      </c>
      <c r="K2050" t="s">
        <v>770</v>
      </c>
      <c r="L2050" t="s">
        <v>24</v>
      </c>
      <c r="M2050" t="s">
        <v>25</v>
      </c>
      <c r="N2050">
        <v>293</v>
      </c>
      <c r="O2050">
        <v>2826</v>
      </c>
      <c r="P2050">
        <v>2152.2399999999998</v>
      </c>
      <c r="Q2050">
        <v>-1006.33</v>
      </c>
    </row>
    <row r="2051" spans="2:17" hidden="1">
      <c r="B2051">
        <v>2017</v>
      </c>
      <c r="C2051">
        <v>1</v>
      </c>
      <c r="D2051" t="s">
        <v>745</v>
      </c>
      <c r="E2051" t="s">
        <v>746</v>
      </c>
      <c r="F2051" t="s">
        <v>768</v>
      </c>
      <c r="G2051" t="s">
        <v>769</v>
      </c>
      <c r="H2051" t="s">
        <v>144</v>
      </c>
      <c r="I2051" t="s">
        <v>21</v>
      </c>
      <c r="J2051" t="s">
        <v>31</v>
      </c>
      <c r="K2051" t="s">
        <v>770</v>
      </c>
      <c r="L2051" t="s">
        <v>24</v>
      </c>
      <c r="M2051" t="s">
        <v>26</v>
      </c>
      <c r="N2051">
        <v>72</v>
      </c>
      <c r="O2051">
        <v>3576</v>
      </c>
      <c r="P2051">
        <v>2048.7600000000002</v>
      </c>
      <c r="Q2051">
        <v>-780</v>
      </c>
    </row>
    <row r="2052" spans="2:17" hidden="1">
      <c r="B2052">
        <v>2017</v>
      </c>
      <c r="C2052">
        <v>1</v>
      </c>
      <c r="D2052" t="s">
        <v>745</v>
      </c>
      <c r="E2052" t="s">
        <v>746</v>
      </c>
      <c r="F2052" t="s">
        <v>768</v>
      </c>
      <c r="G2052" t="s">
        <v>769</v>
      </c>
      <c r="H2052" t="s">
        <v>144</v>
      </c>
      <c r="I2052" t="s">
        <v>21</v>
      </c>
      <c r="J2052" t="s">
        <v>31</v>
      </c>
      <c r="K2052" t="s">
        <v>770</v>
      </c>
      <c r="L2052" t="s">
        <v>24</v>
      </c>
      <c r="M2052" t="s">
        <v>27</v>
      </c>
      <c r="N2052">
        <v>16</v>
      </c>
      <c r="O2052">
        <v>3557</v>
      </c>
      <c r="P2052">
        <v>2171.16</v>
      </c>
      <c r="Q2052">
        <v>-425.04</v>
      </c>
    </row>
    <row r="2053" spans="2:17" hidden="1">
      <c r="B2053">
        <v>2017</v>
      </c>
      <c r="C2053">
        <v>1</v>
      </c>
      <c r="D2053" t="s">
        <v>745</v>
      </c>
      <c r="E2053" t="s">
        <v>746</v>
      </c>
      <c r="F2053" t="s">
        <v>771</v>
      </c>
      <c r="G2053" t="s">
        <v>772</v>
      </c>
      <c r="H2053" t="s">
        <v>144</v>
      </c>
      <c r="I2053" t="s">
        <v>21</v>
      </c>
      <c r="J2053" t="s">
        <v>31</v>
      </c>
      <c r="K2053" t="s">
        <v>773</v>
      </c>
      <c r="L2053" t="s">
        <v>24</v>
      </c>
      <c r="M2053" t="s">
        <v>25</v>
      </c>
      <c r="N2053">
        <v>457</v>
      </c>
      <c r="O2053">
        <v>4036</v>
      </c>
      <c r="P2053">
        <v>3199.47</v>
      </c>
      <c r="Q2053">
        <v>-1412.6</v>
      </c>
    </row>
    <row r="2054" spans="2:17" hidden="1">
      <c r="B2054">
        <v>2017</v>
      </c>
      <c r="C2054">
        <v>1</v>
      </c>
      <c r="D2054" t="s">
        <v>745</v>
      </c>
      <c r="E2054" t="s">
        <v>746</v>
      </c>
      <c r="F2054" t="s">
        <v>771</v>
      </c>
      <c r="G2054" t="s">
        <v>772</v>
      </c>
      <c r="H2054" t="s">
        <v>144</v>
      </c>
      <c r="I2054" t="s">
        <v>21</v>
      </c>
      <c r="J2054" t="s">
        <v>31</v>
      </c>
      <c r="K2054" t="s">
        <v>773</v>
      </c>
      <c r="L2054" t="s">
        <v>24</v>
      </c>
      <c r="M2054" t="s">
        <v>26</v>
      </c>
      <c r="N2054">
        <v>467</v>
      </c>
      <c r="O2054">
        <v>28015</v>
      </c>
      <c r="P2054">
        <v>16475.8</v>
      </c>
      <c r="Q2054">
        <v>-4960.54</v>
      </c>
    </row>
    <row r="2055" spans="2:17" hidden="1">
      <c r="B2055">
        <v>2017</v>
      </c>
      <c r="C2055">
        <v>1</v>
      </c>
      <c r="D2055" t="s">
        <v>745</v>
      </c>
      <c r="E2055" t="s">
        <v>746</v>
      </c>
      <c r="F2055" t="s">
        <v>771</v>
      </c>
      <c r="G2055" t="s">
        <v>772</v>
      </c>
      <c r="H2055" t="s">
        <v>144</v>
      </c>
      <c r="I2055" t="s">
        <v>21</v>
      </c>
      <c r="J2055" t="s">
        <v>31</v>
      </c>
      <c r="K2055" t="s">
        <v>773</v>
      </c>
      <c r="L2055" t="s">
        <v>24</v>
      </c>
      <c r="M2055" t="s">
        <v>27</v>
      </c>
      <c r="N2055">
        <v>125</v>
      </c>
      <c r="O2055">
        <v>31428</v>
      </c>
      <c r="P2055">
        <v>20470.439999999999</v>
      </c>
      <c r="Q2055">
        <v>-2017.69</v>
      </c>
    </row>
    <row r="2056" spans="2:17" hidden="1">
      <c r="B2056">
        <v>2017</v>
      </c>
      <c r="C2056">
        <v>1</v>
      </c>
      <c r="D2056" t="s">
        <v>745</v>
      </c>
      <c r="E2056" t="s">
        <v>746</v>
      </c>
      <c r="F2056" t="s">
        <v>1319</v>
      </c>
      <c r="G2056" t="s">
        <v>1368</v>
      </c>
      <c r="H2056" t="s">
        <v>30</v>
      </c>
      <c r="I2056" t="s">
        <v>21</v>
      </c>
      <c r="J2056" t="s">
        <v>31</v>
      </c>
      <c r="K2056" t="s">
        <v>1291</v>
      </c>
      <c r="L2056" t="s">
        <v>24</v>
      </c>
      <c r="M2056" t="s">
        <v>25</v>
      </c>
      <c r="N2056">
        <v>80</v>
      </c>
      <c r="O2056">
        <v>598</v>
      </c>
      <c r="P2056">
        <v>662.61</v>
      </c>
      <c r="Q2056">
        <v>-244.21</v>
      </c>
    </row>
    <row r="2057" spans="2:17" hidden="1">
      <c r="B2057">
        <v>2017</v>
      </c>
      <c r="C2057">
        <v>1</v>
      </c>
      <c r="D2057" t="s">
        <v>745</v>
      </c>
      <c r="E2057" t="s">
        <v>746</v>
      </c>
      <c r="F2057" t="s">
        <v>1319</v>
      </c>
      <c r="G2057" t="s">
        <v>1368</v>
      </c>
      <c r="H2057" t="s">
        <v>30</v>
      </c>
      <c r="I2057" t="s">
        <v>21</v>
      </c>
      <c r="J2057" t="s">
        <v>31</v>
      </c>
      <c r="K2057" t="s">
        <v>1291</v>
      </c>
      <c r="L2057" t="s">
        <v>24</v>
      </c>
      <c r="M2057" t="s">
        <v>26</v>
      </c>
      <c r="N2057">
        <v>31</v>
      </c>
      <c r="O2057">
        <v>1597</v>
      </c>
      <c r="P2057">
        <v>1086.6600000000001</v>
      </c>
      <c r="Q2057">
        <v>-379.75</v>
      </c>
    </row>
    <row r="2058" spans="2:17" hidden="1">
      <c r="B2058">
        <v>2017</v>
      </c>
      <c r="C2058">
        <v>1</v>
      </c>
      <c r="D2058" t="s">
        <v>745</v>
      </c>
      <c r="E2058" t="s">
        <v>746</v>
      </c>
      <c r="F2058" t="s">
        <v>1319</v>
      </c>
      <c r="G2058" t="s">
        <v>1368</v>
      </c>
      <c r="H2058" t="s">
        <v>30</v>
      </c>
      <c r="I2058" t="s">
        <v>21</v>
      </c>
      <c r="J2058" t="s">
        <v>31</v>
      </c>
      <c r="K2058" t="s">
        <v>1291</v>
      </c>
      <c r="L2058" t="s">
        <v>24</v>
      </c>
      <c r="M2058" t="s">
        <v>27</v>
      </c>
      <c r="N2058">
        <v>8</v>
      </c>
      <c r="O2058">
        <v>1816</v>
      </c>
      <c r="P2058">
        <v>1516.31</v>
      </c>
      <c r="Q2058">
        <v>-8.81</v>
      </c>
    </row>
    <row r="2059" spans="2:17" hidden="1">
      <c r="B2059">
        <v>2017</v>
      </c>
      <c r="C2059">
        <v>1</v>
      </c>
      <c r="D2059" t="s">
        <v>745</v>
      </c>
      <c r="E2059" t="s">
        <v>746</v>
      </c>
      <c r="F2059" t="s">
        <v>1305</v>
      </c>
      <c r="G2059" t="s">
        <v>1327</v>
      </c>
      <c r="H2059" t="s">
        <v>30</v>
      </c>
      <c r="I2059" t="s">
        <v>21</v>
      </c>
      <c r="J2059" t="s">
        <v>31</v>
      </c>
      <c r="K2059" t="s">
        <v>1292</v>
      </c>
      <c r="L2059" t="s">
        <v>24</v>
      </c>
      <c r="M2059" t="s">
        <v>25</v>
      </c>
      <c r="N2059">
        <v>311</v>
      </c>
      <c r="O2059">
        <v>1960</v>
      </c>
      <c r="P2059">
        <v>2419.5300000000002</v>
      </c>
      <c r="Q2059">
        <v>-791.08</v>
      </c>
    </row>
    <row r="2060" spans="2:17" hidden="1">
      <c r="B2060">
        <v>2017</v>
      </c>
      <c r="C2060">
        <v>1</v>
      </c>
      <c r="D2060" t="s">
        <v>745</v>
      </c>
      <c r="E2060" t="s">
        <v>746</v>
      </c>
      <c r="F2060" t="s">
        <v>1305</v>
      </c>
      <c r="G2060" t="s">
        <v>1327</v>
      </c>
      <c r="H2060" t="s">
        <v>30</v>
      </c>
      <c r="I2060" t="s">
        <v>21</v>
      </c>
      <c r="J2060" t="s">
        <v>31</v>
      </c>
      <c r="K2060" t="s">
        <v>1292</v>
      </c>
      <c r="L2060" t="s">
        <v>24</v>
      </c>
      <c r="M2060" t="s">
        <v>26</v>
      </c>
      <c r="N2060">
        <v>43</v>
      </c>
      <c r="O2060">
        <v>1963</v>
      </c>
      <c r="P2060">
        <v>1289.21</v>
      </c>
      <c r="Q2060">
        <v>-520.73</v>
      </c>
    </row>
    <row r="2061" spans="2:17" hidden="1">
      <c r="B2061">
        <v>2017</v>
      </c>
      <c r="C2061">
        <v>1</v>
      </c>
      <c r="D2061" t="s">
        <v>745</v>
      </c>
      <c r="E2061" t="s">
        <v>746</v>
      </c>
      <c r="F2061" t="s">
        <v>1305</v>
      </c>
      <c r="G2061" t="s">
        <v>1327</v>
      </c>
      <c r="H2061" t="s">
        <v>30</v>
      </c>
      <c r="I2061" t="s">
        <v>21</v>
      </c>
      <c r="J2061" t="s">
        <v>31</v>
      </c>
      <c r="K2061" t="s">
        <v>1292</v>
      </c>
      <c r="L2061" t="s">
        <v>24</v>
      </c>
      <c r="M2061" t="s">
        <v>27</v>
      </c>
      <c r="N2061">
        <v>2</v>
      </c>
      <c r="O2061">
        <v>583</v>
      </c>
      <c r="P2061">
        <v>494.13</v>
      </c>
      <c r="Q2061">
        <v>12.99</v>
      </c>
    </row>
    <row r="2062" spans="2:17" hidden="1">
      <c r="B2062">
        <v>2017</v>
      </c>
      <c r="C2062">
        <v>1</v>
      </c>
      <c r="D2062" t="s">
        <v>774</v>
      </c>
      <c r="E2062" t="s">
        <v>775</v>
      </c>
      <c r="F2062" t="s">
        <v>776</v>
      </c>
      <c r="G2062" t="s">
        <v>777</v>
      </c>
      <c r="H2062" t="s">
        <v>140</v>
      </c>
      <c r="I2062" t="s">
        <v>1072</v>
      </c>
      <c r="J2062" t="s">
        <v>31</v>
      </c>
      <c r="K2062" t="s">
        <v>778</v>
      </c>
      <c r="L2062" t="s">
        <v>24</v>
      </c>
      <c r="M2062" t="s">
        <v>25</v>
      </c>
      <c r="N2062">
        <v>26385</v>
      </c>
      <c r="O2062">
        <v>309270</v>
      </c>
      <c r="P2062">
        <v>215361.47</v>
      </c>
      <c r="Q2062">
        <v>-45293.919999999998</v>
      </c>
    </row>
    <row r="2063" spans="2:17" hidden="1">
      <c r="B2063">
        <v>2017</v>
      </c>
      <c r="C2063">
        <v>1</v>
      </c>
      <c r="D2063" t="s">
        <v>774</v>
      </c>
      <c r="E2063" t="s">
        <v>775</v>
      </c>
      <c r="F2063" t="s">
        <v>776</v>
      </c>
      <c r="G2063" t="s">
        <v>777</v>
      </c>
      <c r="H2063" t="s">
        <v>140</v>
      </c>
      <c r="I2063" t="s">
        <v>1072</v>
      </c>
      <c r="J2063" t="s">
        <v>31</v>
      </c>
      <c r="K2063" t="s">
        <v>778</v>
      </c>
      <c r="L2063" t="s">
        <v>24</v>
      </c>
      <c r="M2063" t="s">
        <v>26</v>
      </c>
      <c r="N2063">
        <v>45114</v>
      </c>
      <c r="O2063">
        <v>2889841</v>
      </c>
      <c r="P2063">
        <v>1629403.97</v>
      </c>
      <c r="Q2063">
        <v>-198395.17</v>
      </c>
    </row>
    <row r="2064" spans="2:17" hidden="1">
      <c r="B2064">
        <v>2017</v>
      </c>
      <c r="C2064">
        <v>1</v>
      </c>
      <c r="D2064" t="s">
        <v>774</v>
      </c>
      <c r="E2064" t="s">
        <v>775</v>
      </c>
      <c r="F2064" t="s">
        <v>776</v>
      </c>
      <c r="G2064" t="s">
        <v>777</v>
      </c>
      <c r="H2064" t="s">
        <v>140</v>
      </c>
      <c r="I2064" t="s">
        <v>1072</v>
      </c>
      <c r="J2064" t="s">
        <v>31</v>
      </c>
      <c r="K2064" t="s">
        <v>778</v>
      </c>
      <c r="L2064" t="s">
        <v>24</v>
      </c>
      <c r="M2064" t="s">
        <v>27</v>
      </c>
      <c r="N2064">
        <v>38705</v>
      </c>
      <c r="O2064">
        <v>8020189</v>
      </c>
      <c r="P2064">
        <v>4929188.47</v>
      </c>
      <c r="Q2064">
        <v>129453.74</v>
      </c>
    </row>
    <row r="2065" spans="2:17" hidden="1">
      <c r="B2065">
        <v>2017</v>
      </c>
      <c r="C2065">
        <v>1</v>
      </c>
      <c r="D2065" t="s">
        <v>774</v>
      </c>
      <c r="E2065" t="s">
        <v>775</v>
      </c>
      <c r="F2065" t="s">
        <v>779</v>
      </c>
      <c r="G2065" t="s">
        <v>780</v>
      </c>
      <c r="H2065" t="s">
        <v>144</v>
      </c>
      <c r="I2065" t="s">
        <v>21</v>
      </c>
      <c r="J2065" t="s">
        <v>31</v>
      </c>
      <c r="K2065" t="s">
        <v>781</v>
      </c>
      <c r="L2065" t="s">
        <v>24</v>
      </c>
      <c r="M2065" t="s">
        <v>25</v>
      </c>
      <c r="N2065">
        <v>400</v>
      </c>
      <c r="O2065">
        <v>3994</v>
      </c>
      <c r="P2065">
        <v>2530.66</v>
      </c>
      <c r="Q2065">
        <v>-1142.6600000000001</v>
      </c>
    </row>
    <row r="2066" spans="2:17" hidden="1">
      <c r="B2066">
        <v>2017</v>
      </c>
      <c r="C2066">
        <v>1</v>
      </c>
      <c r="D2066" t="s">
        <v>774</v>
      </c>
      <c r="E2066" t="s">
        <v>775</v>
      </c>
      <c r="F2066" t="s">
        <v>779</v>
      </c>
      <c r="G2066" t="s">
        <v>780</v>
      </c>
      <c r="H2066" t="s">
        <v>144</v>
      </c>
      <c r="I2066" t="s">
        <v>21</v>
      </c>
      <c r="J2066" t="s">
        <v>31</v>
      </c>
      <c r="K2066" t="s">
        <v>781</v>
      </c>
      <c r="L2066" t="s">
        <v>24</v>
      </c>
      <c r="M2066" t="s">
        <v>26</v>
      </c>
      <c r="N2066">
        <v>502</v>
      </c>
      <c r="O2066">
        <v>31847</v>
      </c>
      <c r="P2066">
        <v>15654.74</v>
      </c>
      <c r="Q2066">
        <v>-4307.16</v>
      </c>
    </row>
    <row r="2067" spans="2:17" hidden="1">
      <c r="B2067">
        <v>2017</v>
      </c>
      <c r="C2067">
        <v>1</v>
      </c>
      <c r="D2067" t="s">
        <v>774</v>
      </c>
      <c r="E2067" t="s">
        <v>775</v>
      </c>
      <c r="F2067" t="s">
        <v>779</v>
      </c>
      <c r="G2067" t="s">
        <v>780</v>
      </c>
      <c r="H2067" t="s">
        <v>144</v>
      </c>
      <c r="I2067" t="s">
        <v>21</v>
      </c>
      <c r="J2067" t="s">
        <v>31</v>
      </c>
      <c r="K2067" t="s">
        <v>781</v>
      </c>
      <c r="L2067" t="s">
        <v>24</v>
      </c>
      <c r="M2067" t="s">
        <v>27</v>
      </c>
      <c r="N2067">
        <v>285</v>
      </c>
      <c r="O2067">
        <v>54244</v>
      </c>
      <c r="P2067">
        <v>32888.449999999997</v>
      </c>
      <c r="Q2067">
        <v>861.05</v>
      </c>
    </row>
    <row r="2068" spans="2:17" hidden="1">
      <c r="B2068">
        <v>2017</v>
      </c>
      <c r="C2068">
        <v>1</v>
      </c>
      <c r="D2068" t="s">
        <v>774</v>
      </c>
      <c r="E2068" t="s">
        <v>775</v>
      </c>
      <c r="F2068" t="s">
        <v>782</v>
      </c>
      <c r="G2068" t="s">
        <v>783</v>
      </c>
      <c r="H2068" t="s">
        <v>140</v>
      </c>
      <c r="I2068" t="s">
        <v>1072</v>
      </c>
      <c r="J2068" t="s">
        <v>31</v>
      </c>
      <c r="K2068" t="s">
        <v>784</v>
      </c>
      <c r="L2068" t="s">
        <v>24</v>
      </c>
      <c r="M2068" t="s">
        <v>25</v>
      </c>
      <c r="N2068">
        <v>3383</v>
      </c>
      <c r="O2068">
        <v>36384</v>
      </c>
      <c r="P2068">
        <v>26022.55</v>
      </c>
      <c r="Q2068">
        <v>-5278.41</v>
      </c>
    </row>
    <row r="2069" spans="2:17" hidden="1">
      <c r="B2069">
        <v>2017</v>
      </c>
      <c r="C2069">
        <v>1</v>
      </c>
      <c r="D2069" t="s">
        <v>774</v>
      </c>
      <c r="E2069" t="s">
        <v>775</v>
      </c>
      <c r="F2069" t="s">
        <v>782</v>
      </c>
      <c r="G2069" t="s">
        <v>783</v>
      </c>
      <c r="H2069" t="s">
        <v>140</v>
      </c>
      <c r="I2069" t="s">
        <v>1072</v>
      </c>
      <c r="J2069" t="s">
        <v>31</v>
      </c>
      <c r="K2069" t="s">
        <v>784</v>
      </c>
      <c r="L2069" t="s">
        <v>24</v>
      </c>
      <c r="M2069" t="s">
        <v>26</v>
      </c>
      <c r="N2069">
        <v>6237</v>
      </c>
      <c r="O2069">
        <v>409138</v>
      </c>
      <c r="P2069">
        <v>228668.06</v>
      </c>
      <c r="Q2069">
        <v>-27089.73</v>
      </c>
    </row>
    <row r="2070" spans="2:17" hidden="1">
      <c r="B2070">
        <v>2017</v>
      </c>
      <c r="C2070">
        <v>1</v>
      </c>
      <c r="D2070" t="s">
        <v>774</v>
      </c>
      <c r="E2070" t="s">
        <v>775</v>
      </c>
      <c r="F2070" t="s">
        <v>782</v>
      </c>
      <c r="G2070" t="s">
        <v>783</v>
      </c>
      <c r="H2070" t="s">
        <v>140</v>
      </c>
      <c r="I2070" t="s">
        <v>1072</v>
      </c>
      <c r="J2070" t="s">
        <v>31</v>
      </c>
      <c r="K2070" t="s">
        <v>784</v>
      </c>
      <c r="L2070" t="s">
        <v>24</v>
      </c>
      <c r="M2070" t="s">
        <v>27</v>
      </c>
      <c r="N2070">
        <v>6774</v>
      </c>
      <c r="O2070">
        <v>1454902</v>
      </c>
      <c r="P2070">
        <v>881829.86</v>
      </c>
      <c r="Q2070">
        <v>22388.81</v>
      </c>
    </row>
    <row r="2071" spans="2:17" hidden="1">
      <c r="B2071">
        <v>2017</v>
      </c>
      <c r="C2071">
        <v>1</v>
      </c>
      <c r="D2071" t="s">
        <v>774</v>
      </c>
      <c r="E2071" t="s">
        <v>775</v>
      </c>
      <c r="F2071" t="s">
        <v>785</v>
      </c>
      <c r="G2071" t="s">
        <v>786</v>
      </c>
      <c r="H2071" t="s">
        <v>140</v>
      </c>
      <c r="I2071" t="s">
        <v>1072</v>
      </c>
      <c r="J2071" t="s">
        <v>31</v>
      </c>
      <c r="K2071" t="s">
        <v>787</v>
      </c>
      <c r="L2071" t="s">
        <v>24</v>
      </c>
      <c r="M2071" t="s">
        <v>25</v>
      </c>
      <c r="N2071">
        <v>4890</v>
      </c>
      <c r="O2071">
        <v>63492</v>
      </c>
      <c r="P2071">
        <v>42253.81</v>
      </c>
      <c r="Q2071">
        <v>-9176.2999999999993</v>
      </c>
    </row>
    <row r="2072" spans="2:17" hidden="1">
      <c r="B2072">
        <v>2017</v>
      </c>
      <c r="C2072">
        <v>1</v>
      </c>
      <c r="D2072" t="s">
        <v>774</v>
      </c>
      <c r="E2072" t="s">
        <v>775</v>
      </c>
      <c r="F2072" t="s">
        <v>785</v>
      </c>
      <c r="G2072" t="s">
        <v>786</v>
      </c>
      <c r="H2072" t="s">
        <v>140</v>
      </c>
      <c r="I2072" t="s">
        <v>1072</v>
      </c>
      <c r="J2072" t="s">
        <v>31</v>
      </c>
      <c r="K2072" t="s">
        <v>787</v>
      </c>
      <c r="L2072" t="s">
        <v>24</v>
      </c>
      <c r="M2072" t="s">
        <v>26</v>
      </c>
      <c r="N2072">
        <v>7713</v>
      </c>
      <c r="O2072">
        <v>477559</v>
      </c>
      <c r="P2072">
        <v>266315.49</v>
      </c>
      <c r="Q2072">
        <v>-33544.93</v>
      </c>
    </row>
    <row r="2073" spans="2:17" hidden="1">
      <c r="B2073">
        <v>2017</v>
      </c>
      <c r="C2073">
        <v>1</v>
      </c>
      <c r="D2073" t="s">
        <v>774</v>
      </c>
      <c r="E2073" t="s">
        <v>775</v>
      </c>
      <c r="F2073" t="s">
        <v>785</v>
      </c>
      <c r="G2073" t="s">
        <v>786</v>
      </c>
      <c r="H2073" t="s">
        <v>140</v>
      </c>
      <c r="I2073" t="s">
        <v>1072</v>
      </c>
      <c r="J2073" t="s">
        <v>31</v>
      </c>
      <c r="K2073" t="s">
        <v>787</v>
      </c>
      <c r="L2073" t="s">
        <v>24</v>
      </c>
      <c r="M2073" t="s">
        <v>27</v>
      </c>
      <c r="N2073">
        <v>3993</v>
      </c>
      <c r="O2073">
        <v>661563</v>
      </c>
      <c r="P2073">
        <v>407280.84</v>
      </c>
      <c r="Q2073">
        <v>10533.21</v>
      </c>
    </row>
    <row r="2074" spans="2:17" hidden="1">
      <c r="B2074">
        <v>2017</v>
      </c>
      <c r="C2074">
        <v>1</v>
      </c>
      <c r="D2074" t="s">
        <v>774</v>
      </c>
      <c r="E2074" t="s">
        <v>775</v>
      </c>
      <c r="F2074" t="s">
        <v>788</v>
      </c>
      <c r="G2074" t="s">
        <v>789</v>
      </c>
      <c r="H2074" t="s">
        <v>140</v>
      </c>
      <c r="I2074" t="s">
        <v>1072</v>
      </c>
      <c r="J2074" t="s">
        <v>31</v>
      </c>
      <c r="K2074" t="s">
        <v>790</v>
      </c>
      <c r="L2074" t="s">
        <v>24</v>
      </c>
      <c r="M2074" t="s">
        <v>25</v>
      </c>
      <c r="N2074">
        <v>2560</v>
      </c>
      <c r="O2074">
        <v>29317</v>
      </c>
      <c r="P2074">
        <v>20308.22</v>
      </c>
      <c r="Q2074">
        <v>-4199.75</v>
      </c>
    </row>
    <row r="2075" spans="2:17" hidden="1">
      <c r="B2075">
        <v>2017</v>
      </c>
      <c r="C2075">
        <v>1</v>
      </c>
      <c r="D2075" t="s">
        <v>774</v>
      </c>
      <c r="E2075" t="s">
        <v>775</v>
      </c>
      <c r="F2075" t="s">
        <v>788</v>
      </c>
      <c r="G2075" t="s">
        <v>789</v>
      </c>
      <c r="H2075" t="s">
        <v>140</v>
      </c>
      <c r="I2075" t="s">
        <v>1072</v>
      </c>
      <c r="J2075" t="s">
        <v>31</v>
      </c>
      <c r="K2075" t="s">
        <v>790</v>
      </c>
      <c r="L2075" t="s">
        <v>24</v>
      </c>
      <c r="M2075" t="s">
        <v>26</v>
      </c>
      <c r="N2075">
        <v>4030</v>
      </c>
      <c r="O2075">
        <v>259390</v>
      </c>
      <c r="P2075">
        <v>143313.20000000001</v>
      </c>
      <c r="Q2075">
        <v>-17294.22</v>
      </c>
    </row>
    <row r="2076" spans="2:17" hidden="1">
      <c r="B2076">
        <v>2017</v>
      </c>
      <c r="C2076">
        <v>1</v>
      </c>
      <c r="D2076" t="s">
        <v>774</v>
      </c>
      <c r="E2076" t="s">
        <v>775</v>
      </c>
      <c r="F2076" t="s">
        <v>788</v>
      </c>
      <c r="G2076" t="s">
        <v>789</v>
      </c>
      <c r="H2076" t="s">
        <v>140</v>
      </c>
      <c r="I2076" t="s">
        <v>1072</v>
      </c>
      <c r="J2076" t="s">
        <v>31</v>
      </c>
      <c r="K2076" t="s">
        <v>790</v>
      </c>
      <c r="L2076" t="s">
        <v>24</v>
      </c>
      <c r="M2076" t="s">
        <v>27</v>
      </c>
      <c r="N2076">
        <v>3335</v>
      </c>
      <c r="O2076">
        <v>698888</v>
      </c>
      <c r="P2076">
        <v>421092.15</v>
      </c>
      <c r="Q2076">
        <v>11033.86</v>
      </c>
    </row>
    <row r="2077" spans="2:17" hidden="1">
      <c r="B2077">
        <v>2017</v>
      </c>
      <c r="C2077">
        <v>1</v>
      </c>
      <c r="D2077" t="s">
        <v>774</v>
      </c>
      <c r="E2077" t="s">
        <v>775</v>
      </c>
      <c r="F2077" t="s">
        <v>791</v>
      </c>
      <c r="G2077" t="s">
        <v>792</v>
      </c>
      <c r="H2077" t="s">
        <v>151</v>
      </c>
      <c r="I2077" t="s">
        <v>21</v>
      </c>
      <c r="J2077" t="s">
        <v>31</v>
      </c>
      <c r="K2077" t="s">
        <v>793</v>
      </c>
      <c r="L2077" t="s">
        <v>24</v>
      </c>
      <c r="M2077" t="s">
        <v>25</v>
      </c>
      <c r="N2077">
        <v>8981</v>
      </c>
      <c r="O2077">
        <v>99084</v>
      </c>
      <c r="P2077">
        <v>59511.68</v>
      </c>
      <c r="Q2077">
        <v>-28347.599999999999</v>
      </c>
    </row>
    <row r="2078" spans="2:17" hidden="1">
      <c r="B2078">
        <v>2017</v>
      </c>
      <c r="C2078">
        <v>1</v>
      </c>
      <c r="D2078" t="s">
        <v>774</v>
      </c>
      <c r="E2078" t="s">
        <v>775</v>
      </c>
      <c r="F2078" t="s">
        <v>791</v>
      </c>
      <c r="G2078" t="s">
        <v>792</v>
      </c>
      <c r="H2078" t="s">
        <v>151</v>
      </c>
      <c r="I2078" t="s">
        <v>21</v>
      </c>
      <c r="J2078" t="s">
        <v>31</v>
      </c>
      <c r="K2078" t="s">
        <v>793</v>
      </c>
      <c r="L2078" t="s">
        <v>24</v>
      </c>
      <c r="M2078" t="s">
        <v>26</v>
      </c>
      <c r="N2078">
        <v>3258</v>
      </c>
      <c r="O2078">
        <v>166652</v>
      </c>
      <c r="P2078">
        <v>78690.5</v>
      </c>
      <c r="Q2078">
        <v>-27953.64</v>
      </c>
    </row>
    <row r="2079" spans="2:17" hidden="1">
      <c r="B2079">
        <v>2017</v>
      </c>
      <c r="C2079">
        <v>1</v>
      </c>
      <c r="D2079" t="s">
        <v>774</v>
      </c>
      <c r="E2079" t="s">
        <v>775</v>
      </c>
      <c r="F2079" t="s">
        <v>791</v>
      </c>
      <c r="G2079" t="s">
        <v>792</v>
      </c>
      <c r="H2079" t="s">
        <v>151</v>
      </c>
      <c r="I2079" t="s">
        <v>21</v>
      </c>
      <c r="J2079" t="s">
        <v>31</v>
      </c>
      <c r="K2079" t="s">
        <v>793</v>
      </c>
      <c r="L2079" t="s">
        <v>24</v>
      </c>
      <c r="M2079" t="s">
        <v>27</v>
      </c>
      <c r="N2079">
        <v>512</v>
      </c>
      <c r="O2079">
        <v>106814</v>
      </c>
      <c r="P2079">
        <v>64586.51</v>
      </c>
      <c r="Q2079">
        <v>1691.06</v>
      </c>
    </row>
    <row r="2080" spans="2:17" hidden="1">
      <c r="B2080">
        <v>2017</v>
      </c>
      <c r="C2080">
        <v>1</v>
      </c>
      <c r="D2080" t="s">
        <v>774</v>
      </c>
      <c r="E2080" t="s">
        <v>775</v>
      </c>
      <c r="F2080" t="s">
        <v>794</v>
      </c>
      <c r="G2080" t="s">
        <v>795</v>
      </c>
      <c r="H2080" t="s">
        <v>121</v>
      </c>
      <c r="I2080" t="s">
        <v>1072</v>
      </c>
      <c r="J2080" t="s">
        <v>31</v>
      </c>
      <c r="K2080" t="s">
        <v>796</v>
      </c>
      <c r="L2080" t="s">
        <v>24</v>
      </c>
      <c r="M2080" t="s">
        <v>25</v>
      </c>
      <c r="N2080">
        <v>75</v>
      </c>
      <c r="O2080">
        <v>556</v>
      </c>
      <c r="P2080">
        <v>471.15</v>
      </c>
      <c r="Q2080">
        <v>-79.52</v>
      </c>
    </row>
    <row r="2081" spans="2:17" hidden="1">
      <c r="B2081">
        <v>2017</v>
      </c>
      <c r="C2081">
        <v>1</v>
      </c>
      <c r="D2081" t="s">
        <v>774</v>
      </c>
      <c r="E2081" t="s">
        <v>775</v>
      </c>
      <c r="F2081" t="s">
        <v>794</v>
      </c>
      <c r="G2081" t="s">
        <v>795</v>
      </c>
      <c r="H2081" t="s">
        <v>121</v>
      </c>
      <c r="I2081" t="s">
        <v>1072</v>
      </c>
      <c r="J2081" t="s">
        <v>31</v>
      </c>
      <c r="K2081" t="s">
        <v>796</v>
      </c>
      <c r="L2081" t="s">
        <v>24</v>
      </c>
      <c r="M2081" t="s">
        <v>26</v>
      </c>
      <c r="N2081">
        <v>93</v>
      </c>
      <c r="O2081">
        <v>6367</v>
      </c>
      <c r="P2081">
        <v>3532.9</v>
      </c>
      <c r="Q2081">
        <v>-398.97</v>
      </c>
    </row>
    <row r="2082" spans="2:17" hidden="1">
      <c r="B2082">
        <v>2017</v>
      </c>
      <c r="C2082">
        <v>1</v>
      </c>
      <c r="D2082" t="s">
        <v>774</v>
      </c>
      <c r="E2082" t="s">
        <v>775</v>
      </c>
      <c r="F2082" t="s">
        <v>794</v>
      </c>
      <c r="G2082" t="s">
        <v>795</v>
      </c>
      <c r="H2082" t="s">
        <v>121</v>
      </c>
      <c r="I2082" t="s">
        <v>1072</v>
      </c>
      <c r="J2082" t="s">
        <v>31</v>
      </c>
      <c r="K2082" t="s">
        <v>796</v>
      </c>
      <c r="L2082" t="s">
        <v>24</v>
      </c>
      <c r="M2082" t="s">
        <v>27</v>
      </c>
      <c r="N2082">
        <v>154</v>
      </c>
      <c r="O2082">
        <v>45253</v>
      </c>
      <c r="P2082">
        <v>27080.33</v>
      </c>
      <c r="Q2082">
        <v>709.23</v>
      </c>
    </row>
    <row r="2083" spans="2:17" hidden="1">
      <c r="B2083">
        <v>2017</v>
      </c>
      <c r="C2083">
        <v>1</v>
      </c>
      <c r="D2083" t="s">
        <v>774</v>
      </c>
      <c r="E2083" t="s">
        <v>775</v>
      </c>
      <c r="F2083" t="s">
        <v>797</v>
      </c>
      <c r="G2083" t="s">
        <v>798</v>
      </c>
      <c r="H2083" t="s">
        <v>151</v>
      </c>
      <c r="I2083" t="s">
        <v>21</v>
      </c>
      <c r="J2083" t="s">
        <v>31</v>
      </c>
      <c r="K2083" t="s">
        <v>799</v>
      </c>
      <c r="L2083" t="s">
        <v>24</v>
      </c>
      <c r="M2083" t="s">
        <v>25</v>
      </c>
      <c r="N2083">
        <v>17331</v>
      </c>
      <c r="O2083">
        <v>193080</v>
      </c>
      <c r="P2083">
        <v>115684.14</v>
      </c>
      <c r="Q2083">
        <v>-55508.88</v>
      </c>
    </row>
    <row r="2084" spans="2:17" hidden="1">
      <c r="B2084">
        <v>2017</v>
      </c>
      <c r="C2084">
        <v>1</v>
      </c>
      <c r="D2084" t="s">
        <v>774</v>
      </c>
      <c r="E2084" t="s">
        <v>775</v>
      </c>
      <c r="F2084" t="s">
        <v>797</v>
      </c>
      <c r="G2084" t="s">
        <v>798</v>
      </c>
      <c r="H2084" t="s">
        <v>151</v>
      </c>
      <c r="I2084" t="s">
        <v>21</v>
      </c>
      <c r="J2084" t="s">
        <v>31</v>
      </c>
      <c r="K2084" t="s">
        <v>799</v>
      </c>
      <c r="L2084" t="s">
        <v>24</v>
      </c>
      <c r="M2084" t="s">
        <v>26</v>
      </c>
      <c r="N2084">
        <v>8759</v>
      </c>
      <c r="O2084">
        <v>493178</v>
      </c>
      <c r="P2084">
        <v>237562.68</v>
      </c>
      <c r="Q2084">
        <v>-75235.98</v>
      </c>
    </row>
    <row r="2085" spans="2:17" hidden="1">
      <c r="B2085">
        <v>2017</v>
      </c>
      <c r="C2085">
        <v>1</v>
      </c>
      <c r="D2085" t="s">
        <v>774</v>
      </c>
      <c r="E2085" t="s">
        <v>775</v>
      </c>
      <c r="F2085" t="s">
        <v>797</v>
      </c>
      <c r="G2085" t="s">
        <v>798</v>
      </c>
      <c r="H2085" t="s">
        <v>151</v>
      </c>
      <c r="I2085" t="s">
        <v>21</v>
      </c>
      <c r="J2085" t="s">
        <v>31</v>
      </c>
      <c r="K2085" t="s">
        <v>799</v>
      </c>
      <c r="L2085" t="s">
        <v>24</v>
      </c>
      <c r="M2085" t="s">
        <v>27</v>
      </c>
      <c r="N2085">
        <v>2642</v>
      </c>
      <c r="O2085">
        <v>545243</v>
      </c>
      <c r="P2085">
        <v>329829.18</v>
      </c>
      <c r="Q2085">
        <v>8636.08</v>
      </c>
    </row>
    <row r="2086" spans="2:17" hidden="1">
      <c r="B2086">
        <v>2017</v>
      </c>
      <c r="C2086">
        <v>1</v>
      </c>
      <c r="D2086" t="s">
        <v>774</v>
      </c>
      <c r="E2086" t="s">
        <v>775</v>
      </c>
      <c r="F2086" t="s">
        <v>800</v>
      </c>
      <c r="G2086" t="s">
        <v>801</v>
      </c>
      <c r="H2086" t="s">
        <v>144</v>
      </c>
      <c r="I2086" t="s">
        <v>21</v>
      </c>
      <c r="J2086" t="s">
        <v>31</v>
      </c>
      <c r="K2086" t="s">
        <v>802</v>
      </c>
      <c r="L2086" t="s">
        <v>24</v>
      </c>
      <c r="M2086" t="s">
        <v>25</v>
      </c>
      <c r="N2086">
        <v>17349</v>
      </c>
      <c r="O2086">
        <v>185069</v>
      </c>
      <c r="P2086">
        <v>113736.83</v>
      </c>
      <c r="Q2086">
        <v>-53474.12</v>
      </c>
    </row>
    <row r="2087" spans="2:17" hidden="1">
      <c r="B2087">
        <v>2017</v>
      </c>
      <c r="C2087">
        <v>1</v>
      </c>
      <c r="D2087" t="s">
        <v>774</v>
      </c>
      <c r="E2087" t="s">
        <v>775</v>
      </c>
      <c r="F2087" t="s">
        <v>800</v>
      </c>
      <c r="G2087" t="s">
        <v>801</v>
      </c>
      <c r="H2087" t="s">
        <v>144</v>
      </c>
      <c r="I2087" t="s">
        <v>21</v>
      </c>
      <c r="J2087" t="s">
        <v>31</v>
      </c>
      <c r="K2087" t="s">
        <v>802</v>
      </c>
      <c r="L2087" t="s">
        <v>24</v>
      </c>
      <c r="M2087" t="s">
        <v>26</v>
      </c>
      <c r="N2087">
        <v>5376</v>
      </c>
      <c r="O2087">
        <v>288001</v>
      </c>
      <c r="P2087">
        <v>137884.39000000001</v>
      </c>
      <c r="Q2087">
        <v>-46379.519999999997</v>
      </c>
    </row>
    <row r="2088" spans="2:17" hidden="1">
      <c r="B2088">
        <v>2017</v>
      </c>
      <c r="C2088">
        <v>1</v>
      </c>
      <c r="D2088" t="s">
        <v>774</v>
      </c>
      <c r="E2088" t="s">
        <v>775</v>
      </c>
      <c r="F2088" t="s">
        <v>800</v>
      </c>
      <c r="G2088" t="s">
        <v>801</v>
      </c>
      <c r="H2088" t="s">
        <v>144</v>
      </c>
      <c r="I2088" t="s">
        <v>21</v>
      </c>
      <c r="J2088" t="s">
        <v>31</v>
      </c>
      <c r="K2088" t="s">
        <v>802</v>
      </c>
      <c r="L2088" t="s">
        <v>24</v>
      </c>
      <c r="M2088" t="s">
        <v>27</v>
      </c>
      <c r="N2088">
        <v>1056</v>
      </c>
      <c r="O2088">
        <v>205644</v>
      </c>
      <c r="P2088">
        <v>125044.32</v>
      </c>
      <c r="Q2088">
        <v>3275.63</v>
      </c>
    </row>
    <row r="2089" spans="2:17" hidden="1">
      <c r="B2089">
        <v>2017</v>
      </c>
      <c r="C2089">
        <v>1</v>
      </c>
      <c r="D2089" t="s">
        <v>774</v>
      </c>
      <c r="E2089" t="s">
        <v>775</v>
      </c>
      <c r="F2089" t="s">
        <v>803</v>
      </c>
      <c r="G2089" t="s">
        <v>804</v>
      </c>
      <c r="H2089" t="s">
        <v>151</v>
      </c>
      <c r="I2089" t="s">
        <v>21</v>
      </c>
      <c r="J2089" t="s">
        <v>31</v>
      </c>
      <c r="K2089" t="s">
        <v>805</v>
      </c>
      <c r="L2089" t="s">
        <v>24</v>
      </c>
      <c r="M2089" t="s">
        <v>25</v>
      </c>
      <c r="N2089">
        <v>30799</v>
      </c>
      <c r="O2089">
        <v>327755</v>
      </c>
      <c r="P2089">
        <v>200639.28</v>
      </c>
      <c r="Q2089">
        <v>-93766.75</v>
      </c>
    </row>
    <row r="2090" spans="2:17" hidden="1">
      <c r="B2090">
        <v>2017</v>
      </c>
      <c r="C2090">
        <v>1</v>
      </c>
      <c r="D2090" t="s">
        <v>774</v>
      </c>
      <c r="E2090" t="s">
        <v>775</v>
      </c>
      <c r="F2090" t="s">
        <v>803</v>
      </c>
      <c r="G2090" t="s">
        <v>804</v>
      </c>
      <c r="H2090" t="s">
        <v>151</v>
      </c>
      <c r="I2090" t="s">
        <v>21</v>
      </c>
      <c r="J2090" t="s">
        <v>31</v>
      </c>
      <c r="K2090" t="s">
        <v>805</v>
      </c>
      <c r="L2090" t="s">
        <v>24</v>
      </c>
      <c r="M2090" t="s">
        <v>26</v>
      </c>
      <c r="N2090">
        <v>9308</v>
      </c>
      <c r="O2090">
        <v>500580</v>
      </c>
      <c r="P2090">
        <v>238809.08</v>
      </c>
      <c r="Q2090">
        <v>-79865.5</v>
      </c>
    </row>
    <row r="2091" spans="2:17" hidden="1">
      <c r="B2091">
        <v>2017</v>
      </c>
      <c r="C2091">
        <v>1</v>
      </c>
      <c r="D2091" t="s">
        <v>774</v>
      </c>
      <c r="E2091" t="s">
        <v>775</v>
      </c>
      <c r="F2091" t="s">
        <v>803</v>
      </c>
      <c r="G2091" t="s">
        <v>804</v>
      </c>
      <c r="H2091" t="s">
        <v>151</v>
      </c>
      <c r="I2091" t="s">
        <v>21</v>
      </c>
      <c r="J2091" t="s">
        <v>31</v>
      </c>
      <c r="K2091" t="s">
        <v>805</v>
      </c>
      <c r="L2091" t="s">
        <v>24</v>
      </c>
      <c r="M2091" t="s">
        <v>27</v>
      </c>
      <c r="N2091">
        <v>2066</v>
      </c>
      <c r="O2091">
        <v>343233</v>
      </c>
      <c r="P2091">
        <v>209039</v>
      </c>
      <c r="Q2091">
        <v>5471.93</v>
      </c>
    </row>
    <row r="2092" spans="2:17" hidden="1">
      <c r="B2092">
        <v>2017</v>
      </c>
      <c r="C2092">
        <v>1</v>
      </c>
      <c r="D2092" t="s">
        <v>774</v>
      </c>
      <c r="E2092" t="s">
        <v>775</v>
      </c>
      <c r="F2092" t="s">
        <v>806</v>
      </c>
      <c r="G2092" t="s">
        <v>807</v>
      </c>
      <c r="H2092" t="s">
        <v>20</v>
      </c>
      <c r="I2092" t="s">
        <v>21</v>
      </c>
      <c r="J2092" t="s">
        <v>31</v>
      </c>
      <c r="K2092" t="s">
        <v>808</v>
      </c>
      <c r="L2092" t="s">
        <v>24</v>
      </c>
      <c r="M2092" t="s">
        <v>25</v>
      </c>
      <c r="N2092">
        <v>10343</v>
      </c>
      <c r="O2092">
        <v>96600</v>
      </c>
      <c r="P2092">
        <v>63526.52</v>
      </c>
      <c r="Q2092">
        <v>-27636.31</v>
      </c>
    </row>
    <row r="2093" spans="2:17" hidden="1">
      <c r="B2093">
        <v>2017</v>
      </c>
      <c r="C2093">
        <v>1</v>
      </c>
      <c r="D2093" t="s">
        <v>774</v>
      </c>
      <c r="E2093" t="s">
        <v>775</v>
      </c>
      <c r="F2093" t="s">
        <v>806</v>
      </c>
      <c r="G2093" t="s">
        <v>807</v>
      </c>
      <c r="H2093" t="s">
        <v>20</v>
      </c>
      <c r="I2093" t="s">
        <v>21</v>
      </c>
      <c r="J2093" t="s">
        <v>31</v>
      </c>
      <c r="K2093" t="s">
        <v>808</v>
      </c>
      <c r="L2093" t="s">
        <v>24</v>
      </c>
      <c r="M2093" t="s">
        <v>26</v>
      </c>
      <c r="N2093">
        <v>2049</v>
      </c>
      <c r="O2093">
        <v>104500</v>
      </c>
      <c r="P2093">
        <v>49297.120000000003</v>
      </c>
      <c r="Q2093">
        <v>-17595.599999999999</v>
      </c>
    </row>
    <row r="2094" spans="2:17" hidden="1">
      <c r="B2094">
        <v>2017</v>
      </c>
      <c r="C2094">
        <v>1</v>
      </c>
      <c r="D2094" t="s">
        <v>774</v>
      </c>
      <c r="E2094" t="s">
        <v>775</v>
      </c>
      <c r="F2094" t="s">
        <v>806</v>
      </c>
      <c r="G2094" t="s">
        <v>807</v>
      </c>
      <c r="H2094" t="s">
        <v>20</v>
      </c>
      <c r="I2094" t="s">
        <v>21</v>
      </c>
      <c r="J2094" t="s">
        <v>31</v>
      </c>
      <c r="K2094" t="s">
        <v>808</v>
      </c>
      <c r="L2094" t="s">
        <v>24</v>
      </c>
      <c r="M2094" t="s">
        <v>27</v>
      </c>
      <c r="N2094">
        <v>273</v>
      </c>
      <c r="O2094">
        <v>45513</v>
      </c>
      <c r="P2094">
        <v>27123.86</v>
      </c>
      <c r="Q2094">
        <v>133.99</v>
      </c>
    </row>
    <row r="2095" spans="2:17" hidden="1">
      <c r="B2095">
        <v>2017</v>
      </c>
      <c r="C2095">
        <v>1</v>
      </c>
      <c r="D2095" t="s">
        <v>774</v>
      </c>
      <c r="E2095" t="s">
        <v>775</v>
      </c>
      <c r="F2095" t="s">
        <v>809</v>
      </c>
      <c r="G2095" t="s">
        <v>810</v>
      </c>
      <c r="H2095" t="s">
        <v>144</v>
      </c>
      <c r="I2095" t="s">
        <v>21</v>
      </c>
      <c r="J2095" t="s">
        <v>31</v>
      </c>
      <c r="K2095" t="s">
        <v>811</v>
      </c>
      <c r="L2095" t="s">
        <v>24</v>
      </c>
      <c r="M2095" t="s">
        <v>25</v>
      </c>
      <c r="N2095">
        <v>15680</v>
      </c>
      <c r="O2095">
        <v>137204</v>
      </c>
      <c r="P2095">
        <v>94097.63</v>
      </c>
      <c r="Q2095">
        <v>-39630.75</v>
      </c>
    </row>
    <row r="2096" spans="2:17" hidden="1">
      <c r="B2096">
        <v>2017</v>
      </c>
      <c r="C2096">
        <v>1</v>
      </c>
      <c r="D2096" t="s">
        <v>774</v>
      </c>
      <c r="E2096" t="s">
        <v>775</v>
      </c>
      <c r="F2096" t="s">
        <v>809</v>
      </c>
      <c r="G2096" t="s">
        <v>810</v>
      </c>
      <c r="H2096" t="s">
        <v>144</v>
      </c>
      <c r="I2096" t="s">
        <v>21</v>
      </c>
      <c r="J2096" t="s">
        <v>31</v>
      </c>
      <c r="K2096" t="s">
        <v>811</v>
      </c>
      <c r="L2096" t="s">
        <v>24</v>
      </c>
      <c r="M2096" t="s">
        <v>26</v>
      </c>
      <c r="N2096">
        <v>6554</v>
      </c>
      <c r="O2096">
        <v>362739</v>
      </c>
      <c r="P2096">
        <v>175682.64</v>
      </c>
      <c r="Q2096">
        <v>-56811.48</v>
      </c>
    </row>
    <row r="2097" spans="2:17" hidden="1">
      <c r="B2097">
        <v>2017</v>
      </c>
      <c r="C2097">
        <v>1</v>
      </c>
      <c r="D2097" t="s">
        <v>774</v>
      </c>
      <c r="E2097" t="s">
        <v>775</v>
      </c>
      <c r="F2097" t="s">
        <v>809</v>
      </c>
      <c r="G2097" t="s">
        <v>810</v>
      </c>
      <c r="H2097" t="s">
        <v>144</v>
      </c>
      <c r="I2097" t="s">
        <v>21</v>
      </c>
      <c r="J2097" t="s">
        <v>31</v>
      </c>
      <c r="K2097" t="s">
        <v>811</v>
      </c>
      <c r="L2097" t="s">
        <v>24</v>
      </c>
      <c r="M2097" t="s">
        <v>27</v>
      </c>
      <c r="N2097">
        <v>1482</v>
      </c>
      <c r="O2097">
        <v>270121</v>
      </c>
      <c r="P2097">
        <v>165726.65</v>
      </c>
      <c r="Q2097">
        <v>4345.67</v>
      </c>
    </row>
    <row r="2098" spans="2:17" hidden="1">
      <c r="B2098">
        <v>2017</v>
      </c>
      <c r="C2098">
        <v>1</v>
      </c>
      <c r="D2098" t="s">
        <v>774</v>
      </c>
      <c r="E2098" t="s">
        <v>775</v>
      </c>
      <c r="F2098" t="s">
        <v>812</v>
      </c>
      <c r="G2098" t="s">
        <v>813</v>
      </c>
      <c r="H2098" t="s">
        <v>121</v>
      </c>
      <c r="I2098" t="s">
        <v>1072</v>
      </c>
      <c r="J2098" t="s">
        <v>31</v>
      </c>
      <c r="K2098" t="s">
        <v>814</v>
      </c>
      <c r="L2098" t="s">
        <v>24</v>
      </c>
      <c r="M2098" t="s">
        <v>25</v>
      </c>
      <c r="N2098">
        <v>5347</v>
      </c>
      <c r="O2098">
        <v>72809</v>
      </c>
      <c r="P2098">
        <v>48691.199999999997</v>
      </c>
      <c r="Q2098">
        <v>-10700.21</v>
      </c>
    </row>
    <row r="2099" spans="2:17" hidden="1">
      <c r="B2099">
        <v>2017</v>
      </c>
      <c r="C2099">
        <v>1</v>
      </c>
      <c r="D2099" t="s">
        <v>774</v>
      </c>
      <c r="E2099" t="s">
        <v>775</v>
      </c>
      <c r="F2099" t="s">
        <v>812</v>
      </c>
      <c r="G2099" t="s">
        <v>813</v>
      </c>
      <c r="H2099" t="s">
        <v>121</v>
      </c>
      <c r="I2099" t="s">
        <v>1072</v>
      </c>
      <c r="J2099" t="s">
        <v>31</v>
      </c>
      <c r="K2099" t="s">
        <v>814</v>
      </c>
      <c r="L2099" t="s">
        <v>24</v>
      </c>
      <c r="M2099" t="s">
        <v>26</v>
      </c>
      <c r="N2099">
        <v>3894</v>
      </c>
      <c r="O2099">
        <v>215374</v>
      </c>
      <c r="P2099">
        <v>121558.61</v>
      </c>
      <c r="Q2099">
        <v>-17172.54</v>
      </c>
    </row>
    <row r="2100" spans="2:17" hidden="1">
      <c r="B2100">
        <v>2017</v>
      </c>
      <c r="C2100">
        <v>1</v>
      </c>
      <c r="D2100" t="s">
        <v>774</v>
      </c>
      <c r="E2100" t="s">
        <v>775</v>
      </c>
      <c r="F2100" t="s">
        <v>812</v>
      </c>
      <c r="G2100" t="s">
        <v>813</v>
      </c>
      <c r="H2100" t="s">
        <v>121</v>
      </c>
      <c r="I2100" t="s">
        <v>1072</v>
      </c>
      <c r="J2100" t="s">
        <v>31</v>
      </c>
      <c r="K2100" t="s">
        <v>814</v>
      </c>
      <c r="L2100" t="s">
        <v>24</v>
      </c>
      <c r="M2100" t="s">
        <v>27</v>
      </c>
      <c r="N2100">
        <v>720</v>
      </c>
      <c r="O2100">
        <v>109761</v>
      </c>
      <c r="P2100">
        <v>68596.13</v>
      </c>
      <c r="Q2100">
        <v>1802.49</v>
      </c>
    </row>
    <row r="2101" spans="2:17" hidden="1">
      <c r="B2101">
        <v>2017</v>
      </c>
      <c r="C2101">
        <v>1</v>
      </c>
      <c r="D2101" t="s">
        <v>774</v>
      </c>
      <c r="E2101" t="s">
        <v>775</v>
      </c>
      <c r="F2101" t="s">
        <v>815</v>
      </c>
      <c r="G2101" t="s">
        <v>816</v>
      </c>
      <c r="H2101" t="s">
        <v>20</v>
      </c>
      <c r="I2101" t="s">
        <v>21</v>
      </c>
      <c r="J2101" t="s">
        <v>31</v>
      </c>
      <c r="K2101" t="s">
        <v>817</v>
      </c>
      <c r="L2101" t="s">
        <v>24</v>
      </c>
      <c r="M2101" t="s">
        <v>25</v>
      </c>
      <c r="N2101">
        <v>19975</v>
      </c>
      <c r="O2101">
        <v>217768</v>
      </c>
      <c r="P2101">
        <v>132385.54999999999</v>
      </c>
      <c r="Q2101">
        <v>-62968.4</v>
      </c>
    </row>
    <row r="2102" spans="2:17" hidden="1">
      <c r="B2102">
        <v>2017</v>
      </c>
      <c r="C2102">
        <v>1</v>
      </c>
      <c r="D2102" t="s">
        <v>774</v>
      </c>
      <c r="E2102" t="s">
        <v>775</v>
      </c>
      <c r="F2102" t="s">
        <v>815</v>
      </c>
      <c r="G2102" t="s">
        <v>816</v>
      </c>
      <c r="H2102" t="s">
        <v>20</v>
      </c>
      <c r="I2102" t="s">
        <v>21</v>
      </c>
      <c r="J2102" t="s">
        <v>31</v>
      </c>
      <c r="K2102" t="s">
        <v>817</v>
      </c>
      <c r="L2102" t="s">
        <v>24</v>
      </c>
      <c r="M2102" t="s">
        <v>26</v>
      </c>
      <c r="N2102">
        <v>5848</v>
      </c>
      <c r="O2102">
        <v>301073</v>
      </c>
      <c r="P2102">
        <v>143137.48000000001</v>
      </c>
      <c r="Q2102">
        <v>-50511.360000000001</v>
      </c>
    </row>
    <row r="2103" spans="2:17" hidden="1">
      <c r="B2103">
        <v>2017</v>
      </c>
      <c r="C2103">
        <v>1</v>
      </c>
      <c r="D2103" t="s">
        <v>774</v>
      </c>
      <c r="E2103" t="s">
        <v>775</v>
      </c>
      <c r="F2103" t="s">
        <v>815</v>
      </c>
      <c r="G2103" t="s">
        <v>816</v>
      </c>
      <c r="H2103" t="s">
        <v>20</v>
      </c>
      <c r="I2103" t="s">
        <v>21</v>
      </c>
      <c r="J2103" t="s">
        <v>31</v>
      </c>
      <c r="K2103" t="s">
        <v>817</v>
      </c>
      <c r="L2103" t="s">
        <v>24</v>
      </c>
      <c r="M2103" t="s">
        <v>27</v>
      </c>
      <c r="N2103">
        <v>890</v>
      </c>
      <c r="O2103">
        <v>163788</v>
      </c>
      <c r="P2103">
        <v>99934.84</v>
      </c>
      <c r="Q2103">
        <v>2618.36</v>
      </c>
    </row>
    <row r="2104" spans="2:17" hidden="1">
      <c r="B2104">
        <v>2017</v>
      </c>
      <c r="C2104">
        <v>1</v>
      </c>
      <c r="D2104" t="s">
        <v>774</v>
      </c>
      <c r="E2104" t="s">
        <v>775</v>
      </c>
      <c r="F2104" t="s">
        <v>818</v>
      </c>
      <c r="G2104" t="s">
        <v>819</v>
      </c>
      <c r="H2104" t="s">
        <v>151</v>
      </c>
      <c r="I2104" t="s">
        <v>21</v>
      </c>
      <c r="J2104" t="s">
        <v>31</v>
      </c>
      <c r="K2104" t="s">
        <v>820</v>
      </c>
      <c r="L2104" t="s">
        <v>24</v>
      </c>
      <c r="M2104" t="s">
        <v>25</v>
      </c>
      <c r="N2104">
        <v>1062</v>
      </c>
      <c r="O2104">
        <v>10980</v>
      </c>
      <c r="P2104">
        <v>6879.33</v>
      </c>
      <c r="Q2104">
        <v>-3188.29</v>
      </c>
    </row>
    <row r="2105" spans="2:17" hidden="1">
      <c r="B2105">
        <v>2017</v>
      </c>
      <c r="C2105">
        <v>1</v>
      </c>
      <c r="D2105" t="s">
        <v>774</v>
      </c>
      <c r="E2105" t="s">
        <v>775</v>
      </c>
      <c r="F2105" t="s">
        <v>818</v>
      </c>
      <c r="G2105" t="s">
        <v>819</v>
      </c>
      <c r="H2105" t="s">
        <v>151</v>
      </c>
      <c r="I2105" t="s">
        <v>21</v>
      </c>
      <c r="J2105" t="s">
        <v>31</v>
      </c>
      <c r="K2105" t="s">
        <v>820</v>
      </c>
      <c r="L2105" t="s">
        <v>24</v>
      </c>
      <c r="M2105" t="s">
        <v>26</v>
      </c>
      <c r="N2105">
        <v>1514</v>
      </c>
      <c r="O2105">
        <v>93743</v>
      </c>
      <c r="P2105">
        <v>46530.8</v>
      </c>
      <c r="Q2105">
        <v>-13189.08</v>
      </c>
    </row>
    <row r="2106" spans="2:17" hidden="1">
      <c r="B2106">
        <v>2017</v>
      </c>
      <c r="C2106">
        <v>1</v>
      </c>
      <c r="D2106" t="s">
        <v>774</v>
      </c>
      <c r="E2106" t="s">
        <v>775</v>
      </c>
      <c r="F2106" t="s">
        <v>818</v>
      </c>
      <c r="G2106" t="s">
        <v>819</v>
      </c>
      <c r="H2106" t="s">
        <v>151</v>
      </c>
      <c r="I2106" t="s">
        <v>21</v>
      </c>
      <c r="J2106" t="s">
        <v>31</v>
      </c>
      <c r="K2106" t="s">
        <v>820</v>
      </c>
      <c r="L2106" t="s">
        <v>24</v>
      </c>
      <c r="M2106" t="s">
        <v>27</v>
      </c>
      <c r="N2106">
        <v>922</v>
      </c>
      <c r="O2106">
        <v>208901</v>
      </c>
      <c r="P2106">
        <v>127650.99</v>
      </c>
      <c r="Q2106">
        <v>3294.15</v>
      </c>
    </row>
    <row r="2107" spans="2:17" hidden="1">
      <c r="B2107">
        <v>2017</v>
      </c>
      <c r="C2107">
        <v>1</v>
      </c>
      <c r="D2107" t="s">
        <v>774</v>
      </c>
      <c r="E2107" t="s">
        <v>775</v>
      </c>
      <c r="F2107" t="s">
        <v>821</v>
      </c>
      <c r="G2107" t="s">
        <v>822</v>
      </c>
      <c r="H2107" t="s">
        <v>140</v>
      </c>
      <c r="I2107" t="s">
        <v>1072</v>
      </c>
      <c r="J2107" t="s">
        <v>31</v>
      </c>
      <c r="K2107" t="s">
        <v>823</v>
      </c>
      <c r="L2107" t="s">
        <v>24</v>
      </c>
      <c r="M2107" t="s">
        <v>25</v>
      </c>
      <c r="N2107">
        <v>98</v>
      </c>
      <c r="O2107">
        <v>951</v>
      </c>
      <c r="P2107">
        <v>714.48</v>
      </c>
      <c r="Q2107">
        <v>-139.79</v>
      </c>
    </row>
    <row r="2108" spans="2:17" hidden="1">
      <c r="B2108">
        <v>2017</v>
      </c>
      <c r="C2108">
        <v>1</v>
      </c>
      <c r="D2108" t="s">
        <v>774</v>
      </c>
      <c r="E2108" t="s">
        <v>775</v>
      </c>
      <c r="F2108" t="s">
        <v>821</v>
      </c>
      <c r="G2108" t="s">
        <v>822</v>
      </c>
      <c r="H2108" t="s">
        <v>140</v>
      </c>
      <c r="I2108" t="s">
        <v>1072</v>
      </c>
      <c r="J2108" t="s">
        <v>31</v>
      </c>
      <c r="K2108" t="s">
        <v>823</v>
      </c>
      <c r="L2108" t="s">
        <v>24</v>
      </c>
      <c r="M2108" t="s">
        <v>26</v>
      </c>
      <c r="N2108">
        <v>147</v>
      </c>
      <c r="O2108">
        <v>9132</v>
      </c>
      <c r="P2108">
        <v>5164.7299999999996</v>
      </c>
      <c r="Q2108">
        <v>-648.27</v>
      </c>
    </row>
    <row r="2109" spans="2:17" hidden="1">
      <c r="B2109">
        <v>2017</v>
      </c>
      <c r="C2109">
        <v>1</v>
      </c>
      <c r="D2109" t="s">
        <v>774</v>
      </c>
      <c r="E2109" t="s">
        <v>775</v>
      </c>
      <c r="F2109" t="s">
        <v>821</v>
      </c>
      <c r="G2109" t="s">
        <v>822</v>
      </c>
      <c r="H2109" t="s">
        <v>140</v>
      </c>
      <c r="I2109" t="s">
        <v>1072</v>
      </c>
      <c r="J2109" t="s">
        <v>31</v>
      </c>
      <c r="K2109" t="s">
        <v>823</v>
      </c>
      <c r="L2109" t="s">
        <v>24</v>
      </c>
      <c r="M2109" t="s">
        <v>27</v>
      </c>
      <c r="N2109">
        <v>347</v>
      </c>
      <c r="O2109">
        <v>127746</v>
      </c>
      <c r="P2109">
        <v>78243.55</v>
      </c>
      <c r="Q2109">
        <v>2058.96</v>
      </c>
    </row>
    <row r="2110" spans="2:17" hidden="1">
      <c r="B2110">
        <v>2017</v>
      </c>
      <c r="C2110">
        <v>1</v>
      </c>
      <c r="D2110" t="s">
        <v>774</v>
      </c>
      <c r="E2110" t="s">
        <v>775</v>
      </c>
      <c r="F2110" t="s">
        <v>824</v>
      </c>
      <c r="G2110" t="s">
        <v>825</v>
      </c>
      <c r="H2110" t="s">
        <v>20</v>
      </c>
      <c r="I2110" t="s">
        <v>21</v>
      </c>
      <c r="J2110" t="s">
        <v>31</v>
      </c>
      <c r="K2110" t="s">
        <v>826</v>
      </c>
      <c r="L2110" t="s">
        <v>24</v>
      </c>
      <c r="M2110" t="s">
        <v>25</v>
      </c>
      <c r="N2110">
        <v>9826</v>
      </c>
      <c r="O2110">
        <v>80196</v>
      </c>
      <c r="P2110">
        <v>57040.17</v>
      </c>
      <c r="Q2110">
        <v>-22943.95</v>
      </c>
    </row>
    <row r="2111" spans="2:17" hidden="1">
      <c r="B2111">
        <v>2017</v>
      </c>
      <c r="C2111">
        <v>1</v>
      </c>
      <c r="D2111" t="s">
        <v>774</v>
      </c>
      <c r="E2111" t="s">
        <v>775</v>
      </c>
      <c r="F2111" t="s">
        <v>824</v>
      </c>
      <c r="G2111" t="s">
        <v>825</v>
      </c>
      <c r="H2111" t="s">
        <v>20</v>
      </c>
      <c r="I2111" t="s">
        <v>21</v>
      </c>
      <c r="J2111" t="s">
        <v>31</v>
      </c>
      <c r="K2111" t="s">
        <v>826</v>
      </c>
      <c r="L2111" t="s">
        <v>24</v>
      </c>
      <c r="M2111" t="s">
        <v>26</v>
      </c>
      <c r="N2111">
        <v>1230</v>
      </c>
      <c r="O2111">
        <v>59941</v>
      </c>
      <c r="P2111">
        <v>27986.45</v>
      </c>
      <c r="Q2111">
        <v>-10572.58</v>
      </c>
    </row>
    <row r="2112" spans="2:17" hidden="1">
      <c r="B2112">
        <v>2017</v>
      </c>
      <c r="C2112">
        <v>1</v>
      </c>
      <c r="D2112" t="s">
        <v>774</v>
      </c>
      <c r="E2112" t="s">
        <v>775</v>
      </c>
      <c r="F2112" t="s">
        <v>824</v>
      </c>
      <c r="G2112" t="s">
        <v>825</v>
      </c>
      <c r="H2112" t="s">
        <v>20</v>
      </c>
      <c r="I2112" t="s">
        <v>21</v>
      </c>
      <c r="J2112" t="s">
        <v>31</v>
      </c>
      <c r="K2112" t="s">
        <v>826</v>
      </c>
      <c r="L2112" t="s">
        <v>24</v>
      </c>
      <c r="M2112" t="s">
        <v>27</v>
      </c>
      <c r="N2112">
        <v>115</v>
      </c>
      <c r="O2112">
        <v>17088</v>
      </c>
      <c r="P2112">
        <v>10450.33</v>
      </c>
      <c r="Q2112">
        <v>273.56</v>
      </c>
    </row>
    <row r="2113" spans="2:17" hidden="1">
      <c r="B2113">
        <v>2017</v>
      </c>
      <c r="C2113">
        <v>1</v>
      </c>
      <c r="D2113" t="s">
        <v>774</v>
      </c>
      <c r="E2113" t="s">
        <v>775</v>
      </c>
      <c r="F2113" t="s">
        <v>827</v>
      </c>
      <c r="G2113" t="s">
        <v>828</v>
      </c>
      <c r="H2113" t="s">
        <v>144</v>
      </c>
      <c r="I2113" t="s">
        <v>21</v>
      </c>
      <c r="J2113" t="s">
        <v>31</v>
      </c>
      <c r="K2113" t="s">
        <v>829</v>
      </c>
      <c r="L2113" t="s">
        <v>24</v>
      </c>
      <c r="M2113" t="s">
        <v>25</v>
      </c>
      <c r="N2113">
        <v>16938</v>
      </c>
      <c r="O2113">
        <v>171011</v>
      </c>
      <c r="P2113">
        <v>109231.47</v>
      </c>
      <c r="Q2113">
        <v>-50287.26</v>
      </c>
    </row>
    <row r="2114" spans="2:17" hidden="1">
      <c r="B2114">
        <v>2017</v>
      </c>
      <c r="C2114">
        <v>1</v>
      </c>
      <c r="D2114" t="s">
        <v>774</v>
      </c>
      <c r="E2114" t="s">
        <v>775</v>
      </c>
      <c r="F2114" t="s">
        <v>827</v>
      </c>
      <c r="G2114" t="s">
        <v>828</v>
      </c>
      <c r="H2114" t="s">
        <v>144</v>
      </c>
      <c r="I2114" t="s">
        <v>21</v>
      </c>
      <c r="J2114" t="s">
        <v>31</v>
      </c>
      <c r="K2114" t="s">
        <v>829</v>
      </c>
      <c r="L2114" t="s">
        <v>24</v>
      </c>
      <c r="M2114" t="s">
        <v>26</v>
      </c>
      <c r="N2114">
        <v>2462</v>
      </c>
      <c r="O2114">
        <v>117784</v>
      </c>
      <c r="P2114">
        <v>56116.65</v>
      </c>
      <c r="Q2114">
        <v>-21714.84</v>
      </c>
    </row>
    <row r="2115" spans="2:17" hidden="1">
      <c r="B2115">
        <v>2017</v>
      </c>
      <c r="C2115">
        <v>1</v>
      </c>
      <c r="D2115" t="s">
        <v>774</v>
      </c>
      <c r="E2115" t="s">
        <v>775</v>
      </c>
      <c r="F2115" t="s">
        <v>827</v>
      </c>
      <c r="G2115" t="s">
        <v>828</v>
      </c>
      <c r="H2115" t="s">
        <v>144</v>
      </c>
      <c r="I2115" t="s">
        <v>21</v>
      </c>
      <c r="J2115" t="s">
        <v>31</v>
      </c>
      <c r="K2115" t="s">
        <v>829</v>
      </c>
      <c r="L2115" t="s">
        <v>24</v>
      </c>
      <c r="M2115" t="s">
        <v>27</v>
      </c>
      <c r="N2115">
        <v>213</v>
      </c>
      <c r="O2115">
        <v>42583</v>
      </c>
      <c r="P2115">
        <v>26485.02</v>
      </c>
      <c r="Q2115">
        <v>696.11</v>
      </c>
    </row>
    <row r="2116" spans="2:17" hidden="1">
      <c r="B2116">
        <v>2017</v>
      </c>
      <c r="C2116">
        <v>1</v>
      </c>
      <c r="D2116" t="s">
        <v>774</v>
      </c>
      <c r="E2116" t="s">
        <v>775</v>
      </c>
      <c r="F2116" t="s">
        <v>830</v>
      </c>
      <c r="G2116" t="s">
        <v>831</v>
      </c>
      <c r="H2116" t="s">
        <v>121</v>
      </c>
      <c r="I2116" t="s">
        <v>1072</v>
      </c>
      <c r="J2116" t="s">
        <v>31</v>
      </c>
      <c r="K2116" t="s">
        <v>832</v>
      </c>
      <c r="L2116" t="s">
        <v>24</v>
      </c>
      <c r="M2116" t="s">
        <v>25</v>
      </c>
      <c r="N2116">
        <v>1339</v>
      </c>
      <c r="O2116">
        <v>14114</v>
      </c>
      <c r="P2116">
        <v>10209.17</v>
      </c>
      <c r="Q2116">
        <v>-2018.76</v>
      </c>
    </row>
    <row r="2117" spans="2:17" hidden="1">
      <c r="B2117">
        <v>2017</v>
      </c>
      <c r="C2117">
        <v>1</v>
      </c>
      <c r="D2117" t="s">
        <v>774</v>
      </c>
      <c r="E2117" t="s">
        <v>775</v>
      </c>
      <c r="F2117" t="s">
        <v>830</v>
      </c>
      <c r="G2117" t="s">
        <v>831</v>
      </c>
      <c r="H2117" t="s">
        <v>121</v>
      </c>
      <c r="I2117" t="s">
        <v>1072</v>
      </c>
      <c r="J2117" t="s">
        <v>31</v>
      </c>
      <c r="K2117" t="s">
        <v>832</v>
      </c>
      <c r="L2117" t="s">
        <v>24</v>
      </c>
      <c r="M2117" t="s">
        <v>26</v>
      </c>
      <c r="N2117">
        <v>1532</v>
      </c>
      <c r="O2117">
        <v>95317</v>
      </c>
      <c r="P2117">
        <v>52723.45</v>
      </c>
      <c r="Q2117">
        <v>-6572.28</v>
      </c>
    </row>
    <row r="2118" spans="2:17" hidden="1">
      <c r="B2118">
        <v>2017</v>
      </c>
      <c r="C2118">
        <v>1</v>
      </c>
      <c r="D2118" t="s">
        <v>774</v>
      </c>
      <c r="E2118" t="s">
        <v>775</v>
      </c>
      <c r="F2118" t="s">
        <v>830</v>
      </c>
      <c r="G2118" t="s">
        <v>831</v>
      </c>
      <c r="H2118" t="s">
        <v>121</v>
      </c>
      <c r="I2118" t="s">
        <v>1072</v>
      </c>
      <c r="J2118" t="s">
        <v>31</v>
      </c>
      <c r="K2118" t="s">
        <v>832</v>
      </c>
      <c r="L2118" t="s">
        <v>24</v>
      </c>
      <c r="M2118" t="s">
        <v>27</v>
      </c>
      <c r="N2118">
        <v>1216</v>
      </c>
      <c r="O2118">
        <v>251488</v>
      </c>
      <c r="P2118">
        <v>151641.5</v>
      </c>
      <c r="Q2118">
        <v>3970.3</v>
      </c>
    </row>
    <row r="2119" spans="2:17" hidden="1">
      <c r="B2119">
        <v>2017</v>
      </c>
      <c r="C2119">
        <v>1</v>
      </c>
      <c r="D2119" t="s">
        <v>774</v>
      </c>
      <c r="E2119" t="s">
        <v>775</v>
      </c>
      <c r="F2119" t="s">
        <v>833</v>
      </c>
      <c r="G2119" t="s">
        <v>834</v>
      </c>
      <c r="H2119" t="s">
        <v>20</v>
      </c>
      <c r="I2119" t="s">
        <v>21</v>
      </c>
      <c r="J2119" t="s">
        <v>31</v>
      </c>
      <c r="K2119" t="s">
        <v>835</v>
      </c>
      <c r="L2119" t="s">
        <v>24</v>
      </c>
      <c r="M2119" t="s">
        <v>25</v>
      </c>
      <c r="N2119">
        <v>4250</v>
      </c>
      <c r="O2119">
        <v>37436</v>
      </c>
      <c r="P2119">
        <v>25457.46</v>
      </c>
      <c r="Q2119">
        <v>-10709.96</v>
      </c>
    </row>
    <row r="2120" spans="2:17" hidden="1">
      <c r="B2120">
        <v>2017</v>
      </c>
      <c r="C2120">
        <v>1</v>
      </c>
      <c r="D2120" t="s">
        <v>774</v>
      </c>
      <c r="E2120" t="s">
        <v>775</v>
      </c>
      <c r="F2120" t="s">
        <v>833</v>
      </c>
      <c r="G2120" t="s">
        <v>834</v>
      </c>
      <c r="H2120" t="s">
        <v>20</v>
      </c>
      <c r="I2120" t="s">
        <v>21</v>
      </c>
      <c r="J2120" t="s">
        <v>31</v>
      </c>
      <c r="K2120" t="s">
        <v>835</v>
      </c>
      <c r="L2120" t="s">
        <v>24</v>
      </c>
      <c r="M2120" t="s">
        <v>26</v>
      </c>
      <c r="N2120">
        <v>650</v>
      </c>
      <c r="O2120">
        <v>32310</v>
      </c>
      <c r="P2120">
        <v>15162.2</v>
      </c>
      <c r="Q2120">
        <v>-5577.29</v>
      </c>
    </row>
    <row r="2121" spans="2:17" hidden="1">
      <c r="B2121">
        <v>2017</v>
      </c>
      <c r="C2121">
        <v>1</v>
      </c>
      <c r="D2121" t="s">
        <v>774</v>
      </c>
      <c r="E2121" t="s">
        <v>775</v>
      </c>
      <c r="F2121" t="s">
        <v>833</v>
      </c>
      <c r="G2121" t="s">
        <v>834</v>
      </c>
      <c r="H2121" t="s">
        <v>20</v>
      </c>
      <c r="I2121" t="s">
        <v>21</v>
      </c>
      <c r="J2121" t="s">
        <v>31</v>
      </c>
      <c r="K2121" t="s">
        <v>835</v>
      </c>
      <c r="L2121" t="s">
        <v>24</v>
      </c>
      <c r="M2121" t="s">
        <v>27</v>
      </c>
      <c r="N2121">
        <v>62</v>
      </c>
      <c r="O2121">
        <v>11648</v>
      </c>
      <c r="P2121">
        <v>7065.1</v>
      </c>
      <c r="Q2121">
        <v>184.99</v>
      </c>
    </row>
    <row r="2122" spans="2:17" hidden="1">
      <c r="B2122">
        <v>2017</v>
      </c>
      <c r="C2122">
        <v>1</v>
      </c>
      <c r="D2122" t="s">
        <v>774</v>
      </c>
      <c r="E2122" t="s">
        <v>775</v>
      </c>
      <c r="F2122" t="s">
        <v>836</v>
      </c>
      <c r="G2122" t="s">
        <v>837</v>
      </c>
      <c r="H2122" t="s">
        <v>144</v>
      </c>
      <c r="I2122" t="s">
        <v>21</v>
      </c>
      <c r="J2122" t="s">
        <v>31</v>
      </c>
      <c r="K2122" t="s">
        <v>838</v>
      </c>
      <c r="L2122" t="s">
        <v>24</v>
      </c>
      <c r="M2122" t="s">
        <v>25</v>
      </c>
      <c r="N2122">
        <v>14824</v>
      </c>
      <c r="O2122">
        <v>122862</v>
      </c>
      <c r="P2122">
        <v>86589.15</v>
      </c>
      <c r="Q2122">
        <v>-35149.870000000003</v>
      </c>
    </row>
    <row r="2123" spans="2:17" hidden="1">
      <c r="B2123">
        <v>2017</v>
      </c>
      <c r="C2123">
        <v>1</v>
      </c>
      <c r="D2123" t="s">
        <v>774</v>
      </c>
      <c r="E2123" t="s">
        <v>775</v>
      </c>
      <c r="F2123" t="s">
        <v>836</v>
      </c>
      <c r="G2123" t="s">
        <v>837</v>
      </c>
      <c r="H2123" t="s">
        <v>144</v>
      </c>
      <c r="I2123" t="s">
        <v>21</v>
      </c>
      <c r="J2123" t="s">
        <v>31</v>
      </c>
      <c r="K2123" t="s">
        <v>838</v>
      </c>
      <c r="L2123" t="s">
        <v>24</v>
      </c>
      <c r="M2123" t="s">
        <v>26</v>
      </c>
      <c r="N2123">
        <v>2319</v>
      </c>
      <c r="O2123">
        <v>117589</v>
      </c>
      <c r="P2123">
        <v>55420.36</v>
      </c>
      <c r="Q2123">
        <v>-19897.02</v>
      </c>
    </row>
    <row r="2124" spans="2:17" hidden="1">
      <c r="B2124">
        <v>2017</v>
      </c>
      <c r="C2124">
        <v>1</v>
      </c>
      <c r="D2124" t="s">
        <v>774</v>
      </c>
      <c r="E2124" t="s">
        <v>775</v>
      </c>
      <c r="F2124" t="s">
        <v>836</v>
      </c>
      <c r="G2124" t="s">
        <v>837</v>
      </c>
      <c r="H2124" t="s">
        <v>144</v>
      </c>
      <c r="I2124" t="s">
        <v>21</v>
      </c>
      <c r="J2124" t="s">
        <v>31</v>
      </c>
      <c r="K2124" t="s">
        <v>838</v>
      </c>
      <c r="L2124" t="s">
        <v>24</v>
      </c>
      <c r="M2124" t="s">
        <v>27</v>
      </c>
      <c r="N2124">
        <v>649</v>
      </c>
      <c r="O2124">
        <v>186172</v>
      </c>
      <c r="P2124">
        <v>111705.25</v>
      </c>
      <c r="Q2124">
        <v>2925.56</v>
      </c>
    </row>
    <row r="2125" spans="2:17" hidden="1">
      <c r="B2125">
        <v>2017</v>
      </c>
      <c r="C2125">
        <v>1</v>
      </c>
      <c r="D2125" t="s">
        <v>774</v>
      </c>
      <c r="E2125" t="s">
        <v>775</v>
      </c>
      <c r="F2125" t="s">
        <v>839</v>
      </c>
      <c r="G2125" t="s">
        <v>840</v>
      </c>
      <c r="H2125" t="s">
        <v>20</v>
      </c>
      <c r="I2125" t="s">
        <v>21</v>
      </c>
      <c r="J2125" t="s">
        <v>31</v>
      </c>
      <c r="K2125" t="s">
        <v>841</v>
      </c>
      <c r="L2125" t="s">
        <v>24</v>
      </c>
      <c r="M2125" t="s">
        <v>25</v>
      </c>
      <c r="N2125">
        <v>11460</v>
      </c>
      <c r="O2125">
        <v>108055</v>
      </c>
      <c r="P2125">
        <v>71504.05</v>
      </c>
      <c r="Q2125">
        <v>-31643.78</v>
      </c>
    </row>
    <row r="2126" spans="2:17" hidden="1">
      <c r="B2126">
        <v>2017</v>
      </c>
      <c r="C2126">
        <v>1</v>
      </c>
      <c r="D2126" t="s">
        <v>774</v>
      </c>
      <c r="E2126" t="s">
        <v>775</v>
      </c>
      <c r="F2126" t="s">
        <v>839</v>
      </c>
      <c r="G2126" t="s">
        <v>840</v>
      </c>
      <c r="H2126" t="s">
        <v>20</v>
      </c>
      <c r="I2126" t="s">
        <v>21</v>
      </c>
      <c r="J2126" t="s">
        <v>31</v>
      </c>
      <c r="K2126" t="s">
        <v>841</v>
      </c>
      <c r="L2126" t="s">
        <v>24</v>
      </c>
      <c r="M2126" t="s">
        <v>26</v>
      </c>
      <c r="N2126">
        <v>1765</v>
      </c>
      <c r="O2126">
        <v>84565</v>
      </c>
      <c r="P2126">
        <v>40089.160000000003</v>
      </c>
      <c r="Q2126">
        <v>-15485.46</v>
      </c>
    </row>
    <row r="2127" spans="2:17" hidden="1">
      <c r="B2127">
        <v>2017</v>
      </c>
      <c r="C2127">
        <v>1</v>
      </c>
      <c r="D2127" t="s">
        <v>774</v>
      </c>
      <c r="E2127" t="s">
        <v>775</v>
      </c>
      <c r="F2127" t="s">
        <v>839</v>
      </c>
      <c r="G2127" t="s">
        <v>840</v>
      </c>
      <c r="H2127" t="s">
        <v>20</v>
      </c>
      <c r="I2127" t="s">
        <v>21</v>
      </c>
      <c r="J2127" t="s">
        <v>31</v>
      </c>
      <c r="K2127" t="s">
        <v>841</v>
      </c>
      <c r="L2127" t="s">
        <v>24</v>
      </c>
      <c r="M2127" t="s">
        <v>27</v>
      </c>
      <c r="N2127">
        <v>263</v>
      </c>
      <c r="O2127">
        <v>63062</v>
      </c>
      <c r="P2127">
        <v>38207.82</v>
      </c>
      <c r="Q2127">
        <v>1001.38</v>
      </c>
    </row>
    <row r="2128" spans="2:17" hidden="1">
      <c r="B2128">
        <v>2017</v>
      </c>
      <c r="C2128">
        <v>1</v>
      </c>
      <c r="D2128" t="s">
        <v>774</v>
      </c>
      <c r="E2128" t="s">
        <v>775</v>
      </c>
      <c r="F2128" t="s">
        <v>842</v>
      </c>
      <c r="G2128" t="s">
        <v>843</v>
      </c>
      <c r="H2128" t="s">
        <v>30</v>
      </c>
      <c r="I2128" t="s">
        <v>21</v>
      </c>
      <c r="J2128" t="s">
        <v>31</v>
      </c>
      <c r="K2128" t="s">
        <v>844</v>
      </c>
      <c r="L2128" t="s">
        <v>24</v>
      </c>
      <c r="M2128" t="s">
        <v>25</v>
      </c>
      <c r="N2128">
        <v>6711</v>
      </c>
      <c r="O2128">
        <v>33392</v>
      </c>
      <c r="P2128">
        <v>32906.74</v>
      </c>
      <c r="Q2128">
        <v>-9608.6</v>
      </c>
    </row>
    <row r="2129" spans="2:17" hidden="1">
      <c r="B2129">
        <v>2017</v>
      </c>
      <c r="C2129">
        <v>1</v>
      </c>
      <c r="D2129" t="s">
        <v>774</v>
      </c>
      <c r="E2129" t="s">
        <v>775</v>
      </c>
      <c r="F2129" t="s">
        <v>842</v>
      </c>
      <c r="G2129" t="s">
        <v>843</v>
      </c>
      <c r="H2129" t="s">
        <v>30</v>
      </c>
      <c r="I2129" t="s">
        <v>21</v>
      </c>
      <c r="J2129" t="s">
        <v>31</v>
      </c>
      <c r="K2129" t="s">
        <v>844</v>
      </c>
      <c r="L2129" t="s">
        <v>24</v>
      </c>
      <c r="M2129" t="s">
        <v>26</v>
      </c>
      <c r="N2129">
        <v>663</v>
      </c>
      <c r="O2129">
        <v>37417</v>
      </c>
      <c r="P2129">
        <v>18097.88</v>
      </c>
      <c r="Q2129">
        <v>-5722.04</v>
      </c>
    </row>
    <row r="2130" spans="2:17" hidden="1">
      <c r="B2130">
        <v>2017</v>
      </c>
      <c r="C2130">
        <v>1</v>
      </c>
      <c r="D2130" t="s">
        <v>774</v>
      </c>
      <c r="E2130" t="s">
        <v>775</v>
      </c>
      <c r="F2130" t="s">
        <v>842</v>
      </c>
      <c r="G2130" t="s">
        <v>843</v>
      </c>
      <c r="H2130" t="s">
        <v>30</v>
      </c>
      <c r="I2130" t="s">
        <v>21</v>
      </c>
      <c r="J2130" t="s">
        <v>31</v>
      </c>
      <c r="K2130" t="s">
        <v>844</v>
      </c>
      <c r="L2130" t="s">
        <v>24</v>
      </c>
      <c r="M2130" t="s">
        <v>27</v>
      </c>
      <c r="N2130">
        <v>150</v>
      </c>
      <c r="O2130">
        <v>25847</v>
      </c>
      <c r="P2130">
        <v>15837.87</v>
      </c>
      <c r="Q2130">
        <v>415</v>
      </c>
    </row>
    <row r="2131" spans="2:17" hidden="1">
      <c r="B2131">
        <v>2017</v>
      </c>
      <c r="C2131">
        <v>1</v>
      </c>
      <c r="D2131" t="s">
        <v>774</v>
      </c>
      <c r="E2131" t="s">
        <v>775</v>
      </c>
      <c r="F2131" t="s">
        <v>845</v>
      </c>
      <c r="G2131" t="s">
        <v>846</v>
      </c>
      <c r="H2131" t="s">
        <v>30</v>
      </c>
      <c r="I2131" t="s">
        <v>21</v>
      </c>
      <c r="J2131" t="s">
        <v>31</v>
      </c>
      <c r="K2131" t="s">
        <v>847</v>
      </c>
      <c r="L2131" t="s">
        <v>24</v>
      </c>
      <c r="M2131" t="s">
        <v>25</v>
      </c>
      <c r="N2131">
        <v>175</v>
      </c>
      <c r="O2131">
        <v>1938</v>
      </c>
      <c r="P2131">
        <v>1161.7</v>
      </c>
      <c r="Q2131">
        <v>-554.45000000000005</v>
      </c>
    </row>
    <row r="2132" spans="2:17" hidden="1">
      <c r="B2132">
        <v>2017</v>
      </c>
      <c r="C2132">
        <v>1</v>
      </c>
      <c r="D2132" t="s">
        <v>774</v>
      </c>
      <c r="E2132" t="s">
        <v>775</v>
      </c>
      <c r="F2132" t="s">
        <v>845</v>
      </c>
      <c r="G2132" t="s">
        <v>846</v>
      </c>
      <c r="H2132" t="s">
        <v>30</v>
      </c>
      <c r="I2132" t="s">
        <v>21</v>
      </c>
      <c r="J2132" t="s">
        <v>31</v>
      </c>
      <c r="K2132" t="s">
        <v>847</v>
      </c>
      <c r="L2132" t="s">
        <v>24</v>
      </c>
      <c r="M2132" t="s">
        <v>26</v>
      </c>
      <c r="N2132">
        <v>165</v>
      </c>
      <c r="O2132">
        <v>9927</v>
      </c>
      <c r="P2132">
        <v>4836.1099999999997</v>
      </c>
      <c r="Q2132">
        <v>-1415.7</v>
      </c>
    </row>
    <row r="2133" spans="2:17" hidden="1">
      <c r="B2133">
        <v>2017</v>
      </c>
      <c r="C2133">
        <v>1</v>
      </c>
      <c r="D2133" t="s">
        <v>774</v>
      </c>
      <c r="E2133" t="s">
        <v>775</v>
      </c>
      <c r="F2133" t="s">
        <v>845</v>
      </c>
      <c r="G2133" t="s">
        <v>846</v>
      </c>
      <c r="H2133" t="s">
        <v>30</v>
      </c>
      <c r="I2133" t="s">
        <v>21</v>
      </c>
      <c r="J2133" t="s">
        <v>31</v>
      </c>
      <c r="K2133" t="s">
        <v>847</v>
      </c>
      <c r="L2133" t="s">
        <v>24</v>
      </c>
      <c r="M2133" t="s">
        <v>27</v>
      </c>
      <c r="N2133">
        <v>91</v>
      </c>
      <c r="O2133">
        <v>17538</v>
      </c>
      <c r="P2133">
        <v>10629.31</v>
      </c>
      <c r="Q2133">
        <v>278.27999999999997</v>
      </c>
    </row>
    <row r="2134" spans="2:17" hidden="1">
      <c r="B2134">
        <v>2017</v>
      </c>
      <c r="C2134">
        <v>1</v>
      </c>
      <c r="D2134" t="s">
        <v>774</v>
      </c>
      <c r="E2134" t="s">
        <v>775</v>
      </c>
      <c r="F2134" t="s">
        <v>848</v>
      </c>
      <c r="G2134" t="s">
        <v>849</v>
      </c>
      <c r="H2134" t="s">
        <v>30</v>
      </c>
      <c r="I2134" t="s">
        <v>21</v>
      </c>
      <c r="J2134" t="s">
        <v>31</v>
      </c>
      <c r="K2134" t="s">
        <v>850</v>
      </c>
      <c r="L2134" t="s">
        <v>24</v>
      </c>
      <c r="M2134" t="s">
        <v>25</v>
      </c>
      <c r="N2134">
        <v>9361</v>
      </c>
      <c r="O2134">
        <v>57495</v>
      </c>
      <c r="P2134">
        <v>48932.5</v>
      </c>
      <c r="Q2134">
        <v>-16449.810000000001</v>
      </c>
    </row>
    <row r="2135" spans="2:17" hidden="1">
      <c r="B2135">
        <v>2017</v>
      </c>
      <c r="C2135">
        <v>1</v>
      </c>
      <c r="D2135" t="s">
        <v>774</v>
      </c>
      <c r="E2135" t="s">
        <v>775</v>
      </c>
      <c r="F2135" t="s">
        <v>848</v>
      </c>
      <c r="G2135" t="s">
        <v>849</v>
      </c>
      <c r="H2135" t="s">
        <v>30</v>
      </c>
      <c r="I2135" t="s">
        <v>21</v>
      </c>
      <c r="J2135" t="s">
        <v>31</v>
      </c>
      <c r="K2135" t="s">
        <v>850</v>
      </c>
      <c r="L2135" t="s">
        <v>24</v>
      </c>
      <c r="M2135" t="s">
        <v>26</v>
      </c>
      <c r="N2135">
        <v>471</v>
      </c>
      <c r="O2135">
        <v>22151</v>
      </c>
      <c r="P2135">
        <v>10265.11</v>
      </c>
      <c r="Q2135">
        <v>-4041.18</v>
      </c>
    </row>
    <row r="2136" spans="2:17" hidden="1">
      <c r="B2136">
        <v>2017</v>
      </c>
      <c r="C2136">
        <v>1</v>
      </c>
      <c r="D2136" t="s">
        <v>774</v>
      </c>
      <c r="E2136" t="s">
        <v>775</v>
      </c>
      <c r="F2136" t="s">
        <v>848</v>
      </c>
      <c r="G2136" t="s">
        <v>849</v>
      </c>
      <c r="H2136" t="s">
        <v>30</v>
      </c>
      <c r="I2136" t="s">
        <v>21</v>
      </c>
      <c r="J2136" t="s">
        <v>31</v>
      </c>
      <c r="K2136" t="s">
        <v>850</v>
      </c>
      <c r="L2136" t="s">
        <v>24</v>
      </c>
      <c r="M2136" t="s">
        <v>27</v>
      </c>
      <c r="N2136">
        <v>28</v>
      </c>
      <c r="O2136">
        <v>4828</v>
      </c>
      <c r="P2136">
        <v>2903.37</v>
      </c>
      <c r="Q2136">
        <v>43.63</v>
      </c>
    </row>
    <row r="2137" spans="2:17" hidden="1">
      <c r="B2137">
        <v>2017</v>
      </c>
      <c r="C2137">
        <v>1</v>
      </c>
      <c r="D2137" t="s">
        <v>774</v>
      </c>
      <c r="E2137" t="s">
        <v>775</v>
      </c>
      <c r="F2137" t="s">
        <v>851</v>
      </c>
      <c r="G2137" t="s">
        <v>852</v>
      </c>
      <c r="H2137" t="s">
        <v>30</v>
      </c>
      <c r="I2137" t="s">
        <v>21</v>
      </c>
      <c r="J2137" t="s">
        <v>31</v>
      </c>
      <c r="K2137" t="s">
        <v>853</v>
      </c>
      <c r="L2137" t="s">
        <v>24</v>
      </c>
      <c r="M2137" t="s">
        <v>25</v>
      </c>
      <c r="N2137">
        <v>1426</v>
      </c>
      <c r="O2137">
        <v>8373</v>
      </c>
      <c r="P2137">
        <v>7387.8</v>
      </c>
      <c r="Q2137">
        <v>-2432.75</v>
      </c>
    </row>
    <row r="2138" spans="2:17" hidden="1">
      <c r="B2138">
        <v>2017</v>
      </c>
      <c r="C2138">
        <v>1</v>
      </c>
      <c r="D2138" t="s">
        <v>774</v>
      </c>
      <c r="E2138" t="s">
        <v>775</v>
      </c>
      <c r="F2138" t="s">
        <v>851</v>
      </c>
      <c r="G2138" t="s">
        <v>852</v>
      </c>
      <c r="H2138" t="s">
        <v>30</v>
      </c>
      <c r="I2138" t="s">
        <v>21</v>
      </c>
      <c r="J2138" t="s">
        <v>31</v>
      </c>
      <c r="K2138" t="s">
        <v>853</v>
      </c>
      <c r="L2138" t="s">
        <v>24</v>
      </c>
      <c r="M2138" t="s">
        <v>26</v>
      </c>
      <c r="N2138">
        <v>31</v>
      </c>
      <c r="O2138">
        <v>1454</v>
      </c>
      <c r="P2138">
        <v>678.31</v>
      </c>
      <c r="Q2138">
        <v>-268.73</v>
      </c>
    </row>
    <row r="2139" spans="2:17" hidden="1">
      <c r="B2139">
        <v>2017</v>
      </c>
      <c r="C2139">
        <v>1</v>
      </c>
      <c r="D2139" t="s">
        <v>774</v>
      </c>
      <c r="E2139" t="s">
        <v>775</v>
      </c>
      <c r="F2139" t="s">
        <v>851</v>
      </c>
      <c r="G2139" t="s">
        <v>852</v>
      </c>
      <c r="H2139" t="s">
        <v>30</v>
      </c>
      <c r="I2139" t="s">
        <v>21</v>
      </c>
      <c r="J2139" t="s">
        <v>31</v>
      </c>
      <c r="K2139" t="s">
        <v>853</v>
      </c>
      <c r="L2139" t="s">
        <v>24</v>
      </c>
      <c r="M2139" t="s">
        <v>27</v>
      </c>
      <c r="N2139">
        <v>2</v>
      </c>
      <c r="O2139">
        <v>1136</v>
      </c>
      <c r="P2139">
        <v>677.79</v>
      </c>
      <c r="Q2139">
        <v>17.77</v>
      </c>
    </row>
    <row r="2140" spans="2:17" hidden="1">
      <c r="B2140">
        <v>2017</v>
      </c>
      <c r="C2140">
        <v>1</v>
      </c>
      <c r="D2140" t="s">
        <v>774</v>
      </c>
      <c r="E2140" t="s">
        <v>775</v>
      </c>
      <c r="F2140" t="s">
        <v>854</v>
      </c>
      <c r="G2140" t="s">
        <v>855</v>
      </c>
      <c r="H2140" t="s">
        <v>30</v>
      </c>
      <c r="I2140" t="s">
        <v>21</v>
      </c>
      <c r="J2140" t="s">
        <v>31</v>
      </c>
      <c r="K2140" t="s">
        <v>856</v>
      </c>
      <c r="L2140" t="s">
        <v>24</v>
      </c>
      <c r="M2140" t="s">
        <v>25</v>
      </c>
      <c r="N2140">
        <v>571</v>
      </c>
      <c r="O2140">
        <v>2699</v>
      </c>
      <c r="P2140">
        <v>2753.68</v>
      </c>
      <c r="Q2140">
        <v>-772.31</v>
      </c>
    </row>
    <row r="2141" spans="2:17" hidden="1">
      <c r="B2141">
        <v>2017</v>
      </c>
      <c r="C2141">
        <v>1</v>
      </c>
      <c r="D2141" t="s">
        <v>774</v>
      </c>
      <c r="E2141" t="s">
        <v>775</v>
      </c>
      <c r="F2141" t="s">
        <v>854</v>
      </c>
      <c r="G2141" t="s">
        <v>855</v>
      </c>
      <c r="H2141" t="s">
        <v>30</v>
      </c>
      <c r="I2141" t="s">
        <v>21</v>
      </c>
      <c r="J2141" t="s">
        <v>31</v>
      </c>
      <c r="K2141" t="s">
        <v>856</v>
      </c>
      <c r="L2141" t="s">
        <v>24</v>
      </c>
      <c r="M2141" t="s">
        <v>26</v>
      </c>
      <c r="N2141">
        <v>3</v>
      </c>
      <c r="O2141">
        <v>102</v>
      </c>
      <c r="P2141">
        <v>43.01</v>
      </c>
      <c r="Q2141">
        <v>-25.74</v>
      </c>
    </row>
    <row r="2142" spans="2:17" hidden="1">
      <c r="B2142">
        <v>2017</v>
      </c>
      <c r="C2142">
        <v>1</v>
      </c>
      <c r="D2142" t="s">
        <v>774</v>
      </c>
      <c r="E2142" t="s">
        <v>775</v>
      </c>
      <c r="F2142" t="s">
        <v>854</v>
      </c>
      <c r="G2142" t="s">
        <v>855</v>
      </c>
      <c r="H2142" t="s">
        <v>30</v>
      </c>
      <c r="I2142" t="s">
        <v>21</v>
      </c>
      <c r="J2142" t="s">
        <v>31</v>
      </c>
      <c r="K2142" t="s">
        <v>856</v>
      </c>
      <c r="L2142" t="s">
        <v>24</v>
      </c>
      <c r="M2142" t="s">
        <v>27</v>
      </c>
      <c r="N2142">
        <v>1</v>
      </c>
      <c r="O2142">
        <v>165</v>
      </c>
      <c r="P2142">
        <v>100.51</v>
      </c>
      <c r="Q2142">
        <v>2.63</v>
      </c>
    </row>
    <row r="2143" spans="2:17" hidden="1">
      <c r="B2143">
        <v>2017</v>
      </c>
      <c r="C2143">
        <v>1</v>
      </c>
      <c r="D2143" t="s">
        <v>774</v>
      </c>
      <c r="E2143" t="s">
        <v>775</v>
      </c>
      <c r="F2143" t="s">
        <v>857</v>
      </c>
      <c r="G2143" t="s">
        <v>858</v>
      </c>
      <c r="H2143" t="s">
        <v>30</v>
      </c>
      <c r="I2143" t="s">
        <v>21</v>
      </c>
      <c r="J2143" t="s">
        <v>31</v>
      </c>
      <c r="K2143" t="s">
        <v>850</v>
      </c>
      <c r="L2143" t="s">
        <v>24</v>
      </c>
      <c r="M2143" t="s">
        <v>25</v>
      </c>
      <c r="N2143">
        <v>2764</v>
      </c>
      <c r="O2143">
        <v>23436</v>
      </c>
      <c r="P2143">
        <v>16492.099999999999</v>
      </c>
      <c r="Q2143">
        <v>-6879.57</v>
      </c>
    </row>
    <row r="2144" spans="2:17" hidden="1">
      <c r="B2144">
        <v>2017</v>
      </c>
      <c r="C2144">
        <v>1</v>
      </c>
      <c r="D2144" t="s">
        <v>774</v>
      </c>
      <c r="E2144" t="s">
        <v>775</v>
      </c>
      <c r="F2144" t="s">
        <v>857</v>
      </c>
      <c r="G2144" t="s">
        <v>858</v>
      </c>
      <c r="H2144" t="s">
        <v>30</v>
      </c>
      <c r="I2144" t="s">
        <v>21</v>
      </c>
      <c r="J2144" t="s">
        <v>31</v>
      </c>
      <c r="K2144" t="s">
        <v>850</v>
      </c>
      <c r="L2144" t="s">
        <v>24</v>
      </c>
      <c r="M2144" t="s">
        <v>26</v>
      </c>
      <c r="N2144">
        <v>262</v>
      </c>
      <c r="O2144">
        <v>12588</v>
      </c>
      <c r="P2144">
        <v>5991.34</v>
      </c>
      <c r="Q2144">
        <v>-2306.71</v>
      </c>
    </row>
    <row r="2145" spans="2:17" hidden="1">
      <c r="B2145">
        <v>2017</v>
      </c>
      <c r="C2145">
        <v>1</v>
      </c>
      <c r="D2145" t="s">
        <v>774</v>
      </c>
      <c r="E2145" t="s">
        <v>775</v>
      </c>
      <c r="F2145" t="s">
        <v>857</v>
      </c>
      <c r="G2145" t="s">
        <v>858</v>
      </c>
      <c r="H2145" t="s">
        <v>30</v>
      </c>
      <c r="I2145" t="s">
        <v>21</v>
      </c>
      <c r="J2145" t="s">
        <v>31</v>
      </c>
      <c r="K2145" t="s">
        <v>850</v>
      </c>
      <c r="L2145" t="s">
        <v>24</v>
      </c>
      <c r="M2145" t="s">
        <v>27</v>
      </c>
      <c r="N2145">
        <v>29</v>
      </c>
      <c r="O2145">
        <v>4931</v>
      </c>
      <c r="P2145">
        <v>3073.12</v>
      </c>
      <c r="Q2145">
        <v>80.760000000000005</v>
      </c>
    </row>
    <row r="2146" spans="2:17" hidden="1">
      <c r="B2146">
        <v>2017</v>
      </c>
      <c r="C2146">
        <v>1</v>
      </c>
      <c r="D2146" t="s">
        <v>774</v>
      </c>
      <c r="E2146" t="s">
        <v>775</v>
      </c>
      <c r="F2146" t="s">
        <v>859</v>
      </c>
      <c r="G2146" t="s">
        <v>860</v>
      </c>
      <c r="H2146" t="s">
        <v>30</v>
      </c>
      <c r="I2146" t="s">
        <v>21</v>
      </c>
      <c r="J2146" t="s">
        <v>31</v>
      </c>
      <c r="K2146" t="s">
        <v>861</v>
      </c>
      <c r="L2146" t="s">
        <v>24</v>
      </c>
      <c r="M2146" t="s">
        <v>25</v>
      </c>
      <c r="N2146">
        <v>8105</v>
      </c>
      <c r="O2146">
        <v>41870</v>
      </c>
      <c r="P2146">
        <v>40310.81</v>
      </c>
      <c r="Q2146">
        <v>-12147.49</v>
      </c>
    </row>
    <row r="2147" spans="2:17" hidden="1">
      <c r="B2147">
        <v>2017</v>
      </c>
      <c r="C2147">
        <v>1</v>
      </c>
      <c r="D2147" t="s">
        <v>774</v>
      </c>
      <c r="E2147" t="s">
        <v>775</v>
      </c>
      <c r="F2147" t="s">
        <v>859</v>
      </c>
      <c r="G2147" t="s">
        <v>860</v>
      </c>
      <c r="H2147" t="s">
        <v>30</v>
      </c>
      <c r="I2147" t="s">
        <v>21</v>
      </c>
      <c r="J2147" t="s">
        <v>31</v>
      </c>
      <c r="K2147" t="s">
        <v>861</v>
      </c>
      <c r="L2147" t="s">
        <v>24</v>
      </c>
      <c r="M2147" t="s">
        <v>26</v>
      </c>
      <c r="N2147">
        <v>211</v>
      </c>
      <c r="O2147">
        <v>9601</v>
      </c>
      <c r="P2147">
        <v>4479.18</v>
      </c>
      <c r="Q2147">
        <v>-1841.88</v>
      </c>
    </row>
    <row r="2148" spans="2:17" hidden="1">
      <c r="B2148">
        <v>2017</v>
      </c>
      <c r="C2148">
        <v>1</v>
      </c>
      <c r="D2148" t="s">
        <v>774</v>
      </c>
      <c r="E2148" t="s">
        <v>775</v>
      </c>
      <c r="F2148" t="s">
        <v>859</v>
      </c>
      <c r="G2148" t="s">
        <v>860</v>
      </c>
      <c r="H2148" t="s">
        <v>30</v>
      </c>
      <c r="I2148" t="s">
        <v>21</v>
      </c>
      <c r="J2148" t="s">
        <v>31</v>
      </c>
      <c r="K2148" t="s">
        <v>861</v>
      </c>
      <c r="L2148" t="s">
        <v>24</v>
      </c>
      <c r="M2148" t="s">
        <v>27</v>
      </c>
      <c r="N2148">
        <v>14</v>
      </c>
      <c r="O2148">
        <v>3259</v>
      </c>
      <c r="P2148">
        <v>1977.99</v>
      </c>
      <c r="Q2148">
        <v>51.83</v>
      </c>
    </row>
    <row r="2149" spans="2:17" hidden="1">
      <c r="B2149">
        <v>2017</v>
      </c>
      <c r="C2149">
        <v>1</v>
      </c>
      <c r="D2149" t="s">
        <v>774</v>
      </c>
      <c r="E2149" t="s">
        <v>775</v>
      </c>
      <c r="F2149" t="s">
        <v>862</v>
      </c>
      <c r="G2149" t="s">
        <v>863</v>
      </c>
      <c r="H2149" t="s">
        <v>30</v>
      </c>
      <c r="I2149" t="s">
        <v>21</v>
      </c>
      <c r="J2149" t="s">
        <v>31</v>
      </c>
      <c r="K2149" t="s">
        <v>864</v>
      </c>
      <c r="L2149" t="s">
        <v>24</v>
      </c>
      <c r="M2149" t="s">
        <v>25</v>
      </c>
      <c r="N2149">
        <v>193</v>
      </c>
      <c r="O2149">
        <v>2220</v>
      </c>
      <c r="P2149">
        <v>1304.8399999999999</v>
      </c>
      <c r="Q2149">
        <v>-635.13</v>
      </c>
    </row>
    <row r="2150" spans="2:17" hidden="1">
      <c r="B2150">
        <v>2017</v>
      </c>
      <c r="C2150">
        <v>1</v>
      </c>
      <c r="D2150" t="s">
        <v>774</v>
      </c>
      <c r="E2150" t="s">
        <v>775</v>
      </c>
      <c r="F2150" t="s">
        <v>862</v>
      </c>
      <c r="G2150" t="s">
        <v>863</v>
      </c>
      <c r="H2150" t="s">
        <v>30</v>
      </c>
      <c r="I2150" t="s">
        <v>21</v>
      </c>
      <c r="J2150" t="s">
        <v>31</v>
      </c>
      <c r="K2150" t="s">
        <v>864</v>
      </c>
      <c r="L2150" t="s">
        <v>24</v>
      </c>
      <c r="M2150" t="s">
        <v>26</v>
      </c>
      <c r="N2150">
        <v>215</v>
      </c>
      <c r="O2150">
        <v>13843</v>
      </c>
      <c r="P2150">
        <v>6821.09</v>
      </c>
      <c r="Q2150">
        <v>-1844.7</v>
      </c>
    </row>
    <row r="2151" spans="2:17" hidden="1">
      <c r="B2151">
        <v>2017</v>
      </c>
      <c r="C2151">
        <v>1</v>
      </c>
      <c r="D2151" t="s">
        <v>774</v>
      </c>
      <c r="E2151" t="s">
        <v>775</v>
      </c>
      <c r="F2151" t="s">
        <v>862</v>
      </c>
      <c r="G2151" t="s">
        <v>863</v>
      </c>
      <c r="H2151" t="s">
        <v>30</v>
      </c>
      <c r="I2151" t="s">
        <v>21</v>
      </c>
      <c r="J2151" t="s">
        <v>31</v>
      </c>
      <c r="K2151" t="s">
        <v>864</v>
      </c>
      <c r="L2151" t="s">
        <v>24</v>
      </c>
      <c r="M2151" t="s">
        <v>27</v>
      </c>
      <c r="N2151">
        <v>204</v>
      </c>
      <c r="O2151">
        <v>50354</v>
      </c>
      <c r="P2151">
        <v>30314.29</v>
      </c>
      <c r="Q2151">
        <v>793.88</v>
      </c>
    </row>
    <row r="2152" spans="2:17" hidden="1">
      <c r="B2152">
        <v>2017</v>
      </c>
      <c r="C2152">
        <v>1</v>
      </c>
      <c r="D2152" t="s">
        <v>865</v>
      </c>
      <c r="E2152" t="s">
        <v>866</v>
      </c>
      <c r="F2152" t="s">
        <v>867</v>
      </c>
      <c r="G2152" t="s">
        <v>868</v>
      </c>
      <c r="H2152" t="s">
        <v>140</v>
      </c>
      <c r="I2152" t="s">
        <v>1072</v>
      </c>
      <c r="J2152" t="s">
        <v>31</v>
      </c>
      <c r="K2152" t="s">
        <v>869</v>
      </c>
      <c r="L2152" t="s">
        <v>24</v>
      </c>
      <c r="M2152" t="s">
        <v>25</v>
      </c>
      <c r="N2152">
        <v>8386</v>
      </c>
      <c r="O2152">
        <v>90828.63</v>
      </c>
      <c r="P2152">
        <v>73517.789999999994</v>
      </c>
      <c r="Q2152">
        <v>-12989.75</v>
      </c>
    </row>
    <row r="2153" spans="2:17" hidden="1">
      <c r="B2153">
        <v>2017</v>
      </c>
      <c r="C2153">
        <v>1</v>
      </c>
      <c r="D2153" t="s">
        <v>865</v>
      </c>
      <c r="E2153" t="s">
        <v>866</v>
      </c>
      <c r="F2153" t="s">
        <v>867</v>
      </c>
      <c r="G2153" t="s">
        <v>868</v>
      </c>
      <c r="H2153" t="s">
        <v>140</v>
      </c>
      <c r="I2153" t="s">
        <v>1072</v>
      </c>
      <c r="J2153" t="s">
        <v>31</v>
      </c>
      <c r="K2153" t="s">
        <v>869</v>
      </c>
      <c r="L2153" t="s">
        <v>24</v>
      </c>
      <c r="M2153" t="s">
        <v>26</v>
      </c>
      <c r="N2153">
        <v>13373</v>
      </c>
      <c r="O2153">
        <v>952510.1</v>
      </c>
      <c r="P2153">
        <v>525629.59</v>
      </c>
      <c r="Q2153">
        <v>-60777.16</v>
      </c>
    </row>
    <row r="2154" spans="2:17" hidden="1">
      <c r="B2154">
        <v>2017</v>
      </c>
      <c r="C2154">
        <v>1</v>
      </c>
      <c r="D2154" t="s">
        <v>865</v>
      </c>
      <c r="E2154" t="s">
        <v>866</v>
      </c>
      <c r="F2154" t="s">
        <v>867</v>
      </c>
      <c r="G2154" t="s">
        <v>868</v>
      </c>
      <c r="H2154" t="s">
        <v>140</v>
      </c>
      <c r="I2154" t="s">
        <v>1072</v>
      </c>
      <c r="J2154" t="s">
        <v>31</v>
      </c>
      <c r="K2154" t="s">
        <v>869</v>
      </c>
      <c r="L2154" t="s">
        <v>24</v>
      </c>
      <c r="M2154" t="s">
        <v>27</v>
      </c>
      <c r="N2154">
        <v>15146</v>
      </c>
      <c r="O2154">
        <v>2894722.74</v>
      </c>
      <c r="P2154">
        <v>1751548.96</v>
      </c>
      <c r="Q2154">
        <v>45991.9</v>
      </c>
    </row>
    <row r="2155" spans="2:17" hidden="1">
      <c r="B2155">
        <v>2017</v>
      </c>
      <c r="C2155">
        <v>1</v>
      </c>
      <c r="D2155" t="s">
        <v>865</v>
      </c>
      <c r="E2155" t="s">
        <v>866</v>
      </c>
      <c r="F2155" t="s">
        <v>870</v>
      </c>
      <c r="G2155" t="s">
        <v>871</v>
      </c>
      <c r="H2155" t="s">
        <v>140</v>
      </c>
      <c r="I2155" t="s">
        <v>1072</v>
      </c>
      <c r="J2155" t="s">
        <v>31</v>
      </c>
      <c r="K2155" t="s">
        <v>872</v>
      </c>
      <c r="L2155" t="s">
        <v>24</v>
      </c>
      <c r="M2155" t="s">
        <v>25</v>
      </c>
      <c r="N2155">
        <v>13678</v>
      </c>
      <c r="O2155">
        <v>144848.01999999999</v>
      </c>
      <c r="P2155">
        <v>105292.55</v>
      </c>
      <c r="Q2155">
        <v>-20718.099999999999</v>
      </c>
    </row>
    <row r="2156" spans="2:17" hidden="1">
      <c r="B2156">
        <v>2017</v>
      </c>
      <c r="C2156">
        <v>1</v>
      </c>
      <c r="D2156" t="s">
        <v>865</v>
      </c>
      <c r="E2156" t="s">
        <v>866</v>
      </c>
      <c r="F2156" t="s">
        <v>870</v>
      </c>
      <c r="G2156" t="s">
        <v>871</v>
      </c>
      <c r="H2156" t="s">
        <v>140</v>
      </c>
      <c r="I2156" t="s">
        <v>1072</v>
      </c>
      <c r="J2156" t="s">
        <v>31</v>
      </c>
      <c r="K2156" t="s">
        <v>872</v>
      </c>
      <c r="L2156" t="s">
        <v>24</v>
      </c>
      <c r="M2156" t="s">
        <v>26</v>
      </c>
      <c r="N2156">
        <v>24376</v>
      </c>
      <c r="O2156">
        <v>1670257.38</v>
      </c>
      <c r="P2156">
        <v>927405.54</v>
      </c>
      <c r="Q2156">
        <v>-107174.09</v>
      </c>
    </row>
    <row r="2157" spans="2:17" hidden="1">
      <c r="B2157">
        <v>2017</v>
      </c>
      <c r="C2157">
        <v>1</v>
      </c>
      <c r="D2157" t="s">
        <v>865</v>
      </c>
      <c r="E2157" t="s">
        <v>866</v>
      </c>
      <c r="F2157" t="s">
        <v>870</v>
      </c>
      <c r="G2157" t="s">
        <v>871</v>
      </c>
      <c r="H2157" t="s">
        <v>140</v>
      </c>
      <c r="I2157" t="s">
        <v>1072</v>
      </c>
      <c r="J2157" t="s">
        <v>31</v>
      </c>
      <c r="K2157" t="s">
        <v>872</v>
      </c>
      <c r="L2157" t="s">
        <v>24</v>
      </c>
      <c r="M2157" t="s">
        <v>27</v>
      </c>
      <c r="N2157">
        <v>30235</v>
      </c>
      <c r="O2157">
        <v>6192392.9299999997</v>
      </c>
      <c r="P2157">
        <v>3745947.26</v>
      </c>
      <c r="Q2157">
        <v>98324.14</v>
      </c>
    </row>
    <row r="2158" spans="2:17" hidden="1">
      <c r="B2158">
        <v>2017</v>
      </c>
      <c r="C2158">
        <v>1</v>
      </c>
      <c r="D2158" t="s">
        <v>865</v>
      </c>
      <c r="E2158" t="s">
        <v>866</v>
      </c>
      <c r="F2158" t="s">
        <v>873</v>
      </c>
      <c r="G2158" t="s">
        <v>874</v>
      </c>
      <c r="H2158" t="s">
        <v>140</v>
      </c>
      <c r="I2158" t="s">
        <v>1072</v>
      </c>
      <c r="J2158" t="s">
        <v>31</v>
      </c>
      <c r="K2158" t="s">
        <v>875</v>
      </c>
      <c r="L2158" t="s">
        <v>24</v>
      </c>
      <c r="M2158" t="s">
        <v>25</v>
      </c>
      <c r="N2158">
        <v>6329</v>
      </c>
      <c r="O2158">
        <v>65827.570000000007</v>
      </c>
      <c r="P2158">
        <v>49148.28</v>
      </c>
      <c r="Q2158">
        <v>-9457.2900000000009</v>
      </c>
    </row>
    <row r="2159" spans="2:17" hidden="1">
      <c r="B2159">
        <v>2017</v>
      </c>
      <c r="C2159">
        <v>1</v>
      </c>
      <c r="D2159" t="s">
        <v>865</v>
      </c>
      <c r="E2159" t="s">
        <v>866</v>
      </c>
      <c r="F2159" t="s">
        <v>873</v>
      </c>
      <c r="G2159" t="s">
        <v>874</v>
      </c>
      <c r="H2159" t="s">
        <v>140</v>
      </c>
      <c r="I2159" t="s">
        <v>1072</v>
      </c>
      <c r="J2159" t="s">
        <v>31</v>
      </c>
      <c r="K2159" t="s">
        <v>875</v>
      </c>
      <c r="L2159" t="s">
        <v>24</v>
      </c>
      <c r="M2159" t="s">
        <v>26</v>
      </c>
      <c r="N2159">
        <v>10383</v>
      </c>
      <c r="O2159">
        <v>721463.1</v>
      </c>
      <c r="P2159">
        <v>398889.36</v>
      </c>
      <c r="Q2159">
        <v>-46820.62</v>
      </c>
    </row>
    <row r="2160" spans="2:17" hidden="1">
      <c r="B2160">
        <v>2017</v>
      </c>
      <c r="C2160">
        <v>1</v>
      </c>
      <c r="D2160" t="s">
        <v>865</v>
      </c>
      <c r="E2160" t="s">
        <v>866</v>
      </c>
      <c r="F2160" t="s">
        <v>873</v>
      </c>
      <c r="G2160" t="s">
        <v>874</v>
      </c>
      <c r="H2160" t="s">
        <v>140</v>
      </c>
      <c r="I2160" t="s">
        <v>1072</v>
      </c>
      <c r="J2160" t="s">
        <v>31</v>
      </c>
      <c r="K2160" t="s">
        <v>875</v>
      </c>
      <c r="L2160" t="s">
        <v>24</v>
      </c>
      <c r="M2160" t="s">
        <v>27</v>
      </c>
      <c r="N2160">
        <v>10781</v>
      </c>
      <c r="O2160">
        <v>2035799.51</v>
      </c>
      <c r="P2160">
        <v>1232182.6499999999</v>
      </c>
      <c r="Q2160">
        <v>32376.37</v>
      </c>
    </row>
    <row r="2161" spans="2:17" hidden="1">
      <c r="B2161">
        <v>2017</v>
      </c>
      <c r="C2161">
        <v>1</v>
      </c>
      <c r="D2161" t="s">
        <v>865</v>
      </c>
      <c r="E2161" t="s">
        <v>866</v>
      </c>
      <c r="F2161" t="s">
        <v>876</v>
      </c>
      <c r="G2161" t="s">
        <v>73</v>
      </c>
      <c r="H2161" t="s">
        <v>121</v>
      </c>
      <c r="I2161" t="s">
        <v>1072</v>
      </c>
      <c r="J2161" t="s">
        <v>31</v>
      </c>
      <c r="K2161" t="s">
        <v>877</v>
      </c>
      <c r="L2161" t="s">
        <v>24</v>
      </c>
      <c r="M2161" t="s">
        <v>25</v>
      </c>
      <c r="N2161">
        <v>1632</v>
      </c>
      <c r="O2161">
        <v>19261.91</v>
      </c>
      <c r="P2161">
        <v>13344.34</v>
      </c>
      <c r="Q2161">
        <v>-2753.94</v>
      </c>
    </row>
    <row r="2162" spans="2:17" hidden="1">
      <c r="B2162">
        <v>2017</v>
      </c>
      <c r="C2162">
        <v>1</v>
      </c>
      <c r="D2162" t="s">
        <v>865</v>
      </c>
      <c r="E2162" t="s">
        <v>866</v>
      </c>
      <c r="F2162" t="s">
        <v>876</v>
      </c>
      <c r="G2162" t="s">
        <v>73</v>
      </c>
      <c r="H2162" t="s">
        <v>121</v>
      </c>
      <c r="I2162" t="s">
        <v>1072</v>
      </c>
      <c r="J2162" t="s">
        <v>31</v>
      </c>
      <c r="K2162" t="s">
        <v>877</v>
      </c>
      <c r="L2162" t="s">
        <v>24</v>
      </c>
      <c r="M2162" t="s">
        <v>26</v>
      </c>
      <c r="N2162">
        <v>791</v>
      </c>
      <c r="O2162">
        <v>41257.33</v>
      </c>
      <c r="P2162">
        <v>22880.19</v>
      </c>
      <c r="Q2162">
        <v>-3394.41</v>
      </c>
    </row>
    <row r="2163" spans="2:17" hidden="1">
      <c r="B2163">
        <v>2017</v>
      </c>
      <c r="C2163">
        <v>1</v>
      </c>
      <c r="D2163" t="s">
        <v>865</v>
      </c>
      <c r="E2163" t="s">
        <v>866</v>
      </c>
      <c r="F2163" t="s">
        <v>876</v>
      </c>
      <c r="G2163" t="s">
        <v>73</v>
      </c>
      <c r="H2163" t="s">
        <v>121</v>
      </c>
      <c r="I2163" t="s">
        <v>1072</v>
      </c>
      <c r="J2163" t="s">
        <v>31</v>
      </c>
      <c r="K2163" t="s">
        <v>877</v>
      </c>
      <c r="L2163" t="s">
        <v>24</v>
      </c>
      <c r="M2163" t="s">
        <v>27</v>
      </c>
      <c r="N2163">
        <v>94</v>
      </c>
      <c r="O2163">
        <v>14549.83</v>
      </c>
      <c r="P2163">
        <v>8862.99</v>
      </c>
      <c r="Q2163">
        <v>233.09</v>
      </c>
    </row>
    <row r="2164" spans="2:17" hidden="1">
      <c r="B2164">
        <v>2017</v>
      </c>
      <c r="C2164">
        <v>1</v>
      </c>
      <c r="D2164" t="s">
        <v>865</v>
      </c>
      <c r="E2164" t="s">
        <v>866</v>
      </c>
      <c r="F2164" t="s">
        <v>878</v>
      </c>
      <c r="G2164" t="s">
        <v>879</v>
      </c>
      <c r="H2164" t="s">
        <v>151</v>
      </c>
      <c r="I2164" t="s">
        <v>21</v>
      </c>
      <c r="J2164" t="s">
        <v>31</v>
      </c>
      <c r="K2164" t="s">
        <v>880</v>
      </c>
      <c r="L2164" t="s">
        <v>24</v>
      </c>
      <c r="M2164" t="s">
        <v>25</v>
      </c>
      <c r="N2164">
        <v>438</v>
      </c>
      <c r="O2164">
        <v>5038</v>
      </c>
      <c r="P2164">
        <v>2966.67</v>
      </c>
      <c r="Q2164">
        <v>-1442.29</v>
      </c>
    </row>
    <row r="2165" spans="2:17" hidden="1">
      <c r="B2165">
        <v>2017</v>
      </c>
      <c r="C2165">
        <v>1</v>
      </c>
      <c r="D2165" t="s">
        <v>865</v>
      </c>
      <c r="E2165" t="s">
        <v>866</v>
      </c>
      <c r="F2165" t="s">
        <v>878</v>
      </c>
      <c r="G2165" t="s">
        <v>879</v>
      </c>
      <c r="H2165" t="s">
        <v>151</v>
      </c>
      <c r="I2165" t="s">
        <v>21</v>
      </c>
      <c r="J2165" t="s">
        <v>31</v>
      </c>
      <c r="K2165" t="s">
        <v>880</v>
      </c>
      <c r="L2165" t="s">
        <v>24</v>
      </c>
      <c r="M2165" t="s">
        <v>26</v>
      </c>
      <c r="N2165">
        <v>268</v>
      </c>
      <c r="O2165">
        <v>15111</v>
      </c>
      <c r="P2165">
        <v>7283.26</v>
      </c>
      <c r="Q2165">
        <v>-2300.75</v>
      </c>
    </row>
    <row r="2166" spans="2:17" hidden="1">
      <c r="B2166">
        <v>2017</v>
      </c>
      <c r="C2166">
        <v>1</v>
      </c>
      <c r="D2166" t="s">
        <v>865</v>
      </c>
      <c r="E2166" t="s">
        <v>866</v>
      </c>
      <c r="F2166" t="s">
        <v>878</v>
      </c>
      <c r="G2166" t="s">
        <v>879</v>
      </c>
      <c r="H2166" t="s">
        <v>151</v>
      </c>
      <c r="I2166" t="s">
        <v>21</v>
      </c>
      <c r="J2166" t="s">
        <v>31</v>
      </c>
      <c r="K2166" t="s">
        <v>880</v>
      </c>
      <c r="L2166" t="s">
        <v>24</v>
      </c>
      <c r="M2166" t="s">
        <v>27</v>
      </c>
      <c r="N2166">
        <v>44</v>
      </c>
      <c r="O2166">
        <v>9289.11</v>
      </c>
      <c r="P2166">
        <v>5465.56</v>
      </c>
      <c r="Q2166">
        <v>163.43</v>
      </c>
    </row>
    <row r="2167" spans="2:17" hidden="1">
      <c r="B2167">
        <v>2017</v>
      </c>
      <c r="C2167">
        <v>1</v>
      </c>
      <c r="D2167" t="s">
        <v>865</v>
      </c>
      <c r="E2167" t="s">
        <v>866</v>
      </c>
      <c r="F2167" t="s">
        <v>881</v>
      </c>
      <c r="G2167" t="s">
        <v>882</v>
      </c>
      <c r="H2167" t="s">
        <v>20</v>
      </c>
      <c r="I2167" t="s">
        <v>21</v>
      </c>
      <c r="J2167" t="s">
        <v>31</v>
      </c>
      <c r="K2167" t="s">
        <v>883</v>
      </c>
      <c r="L2167" t="s">
        <v>24</v>
      </c>
      <c r="M2167" t="s">
        <v>25</v>
      </c>
      <c r="N2167">
        <v>4025</v>
      </c>
      <c r="O2167">
        <v>34189.53</v>
      </c>
      <c r="P2167">
        <v>23786.09</v>
      </c>
      <c r="Q2167">
        <v>-9776.86</v>
      </c>
    </row>
    <row r="2168" spans="2:17" hidden="1">
      <c r="B2168">
        <v>2017</v>
      </c>
      <c r="C2168">
        <v>1</v>
      </c>
      <c r="D2168" t="s">
        <v>865</v>
      </c>
      <c r="E2168" t="s">
        <v>866</v>
      </c>
      <c r="F2168" t="s">
        <v>881</v>
      </c>
      <c r="G2168" t="s">
        <v>882</v>
      </c>
      <c r="H2168" t="s">
        <v>20</v>
      </c>
      <c r="I2168" t="s">
        <v>21</v>
      </c>
      <c r="J2168" t="s">
        <v>31</v>
      </c>
      <c r="K2168" t="s">
        <v>883</v>
      </c>
      <c r="L2168" t="s">
        <v>24</v>
      </c>
      <c r="M2168" t="s">
        <v>26</v>
      </c>
      <c r="N2168">
        <v>816</v>
      </c>
      <c r="O2168">
        <v>42260.7</v>
      </c>
      <c r="P2168">
        <v>20011.560000000001</v>
      </c>
      <c r="Q2168">
        <v>-7001.28</v>
      </c>
    </row>
    <row r="2169" spans="2:17" hidden="1">
      <c r="B2169">
        <v>2017</v>
      </c>
      <c r="C2169">
        <v>1</v>
      </c>
      <c r="D2169" t="s">
        <v>865</v>
      </c>
      <c r="E2169" t="s">
        <v>866</v>
      </c>
      <c r="F2169" t="s">
        <v>881</v>
      </c>
      <c r="G2169" t="s">
        <v>882</v>
      </c>
      <c r="H2169" t="s">
        <v>20</v>
      </c>
      <c r="I2169" t="s">
        <v>21</v>
      </c>
      <c r="J2169" t="s">
        <v>31</v>
      </c>
      <c r="K2169" t="s">
        <v>883</v>
      </c>
      <c r="L2169" t="s">
        <v>24</v>
      </c>
      <c r="M2169" t="s">
        <v>27</v>
      </c>
      <c r="N2169">
        <v>96</v>
      </c>
      <c r="O2169">
        <v>17827</v>
      </c>
      <c r="P2169">
        <v>10814.28</v>
      </c>
      <c r="Q2169">
        <v>283.16000000000003</v>
      </c>
    </row>
    <row r="2170" spans="2:17" hidden="1">
      <c r="B2170">
        <v>2017</v>
      </c>
      <c r="C2170">
        <v>1</v>
      </c>
      <c r="D2170" t="s">
        <v>865</v>
      </c>
      <c r="E2170" t="s">
        <v>866</v>
      </c>
      <c r="F2170" t="s">
        <v>884</v>
      </c>
      <c r="G2170" t="s">
        <v>885</v>
      </c>
      <c r="H2170" t="s">
        <v>20</v>
      </c>
      <c r="I2170" t="s">
        <v>21</v>
      </c>
      <c r="J2170" t="s">
        <v>31</v>
      </c>
      <c r="K2170" t="s">
        <v>886</v>
      </c>
      <c r="L2170" t="s">
        <v>24</v>
      </c>
      <c r="M2170" t="s">
        <v>25</v>
      </c>
      <c r="N2170">
        <v>427</v>
      </c>
      <c r="O2170">
        <v>3849.29</v>
      </c>
      <c r="P2170">
        <v>2586.66</v>
      </c>
      <c r="Q2170">
        <v>-1100.31</v>
      </c>
    </row>
    <row r="2171" spans="2:17" hidden="1">
      <c r="B2171">
        <v>2017</v>
      </c>
      <c r="C2171">
        <v>1</v>
      </c>
      <c r="D2171" t="s">
        <v>865</v>
      </c>
      <c r="E2171" t="s">
        <v>866</v>
      </c>
      <c r="F2171" t="s">
        <v>884</v>
      </c>
      <c r="G2171" t="s">
        <v>885</v>
      </c>
      <c r="H2171" t="s">
        <v>20</v>
      </c>
      <c r="I2171" t="s">
        <v>21</v>
      </c>
      <c r="J2171" t="s">
        <v>31</v>
      </c>
      <c r="K2171" t="s">
        <v>886</v>
      </c>
      <c r="L2171" t="s">
        <v>24</v>
      </c>
      <c r="M2171" t="s">
        <v>26</v>
      </c>
      <c r="N2171">
        <v>64</v>
      </c>
      <c r="O2171">
        <v>3006</v>
      </c>
      <c r="P2171">
        <v>1392.83</v>
      </c>
      <c r="Q2171">
        <v>-548.72</v>
      </c>
    </row>
    <row r="2172" spans="2:17" hidden="1">
      <c r="B2172">
        <v>2017</v>
      </c>
      <c r="C2172">
        <v>1</v>
      </c>
      <c r="D2172" t="s">
        <v>865</v>
      </c>
      <c r="E2172" t="s">
        <v>866</v>
      </c>
      <c r="F2172" t="s">
        <v>884</v>
      </c>
      <c r="G2172" t="s">
        <v>885</v>
      </c>
      <c r="H2172" t="s">
        <v>20</v>
      </c>
      <c r="I2172" t="s">
        <v>21</v>
      </c>
      <c r="J2172" t="s">
        <v>31</v>
      </c>
      <c r="K2172" t="s">
        <v>886</v>
      </c>
      <c r="L2172" t="s">
        <v>24</v>
      </c>
      <c r="M2172" t="s">
        <v>27</v>
      </c>
      <c r="N2172">
        <v>1</v>
      </c>
      <c r="O2172">
        <v>112</v>
      </c>
      <c r="P2172">
        <v>69.34</v>
      </c>
      <c r="Q2172">
        <v>1.82</v>
      </c>
    </row>
    <row r="2173" spans="2:17" hidden="1">
      <c r="B2173">
        <v>2017</v>
      </c>
      <c r="C2173">
        <v>1</v>
      </c>
      <c r="D2173" t="s">
        <v>865</v>
      </c>
      <c r="E2173" t="s">
        <v>866</v>
      </c>
      <c r="F2173" t="s">
        <v>887</v>
      </c>
      <c r="G2173" t="s">
        <v>888</v>
      </c>
      <c r="H2173" t="s">
        <v>20</v>
      </c>
      <c r="I2173" t="s">
        <v>21</v>
      </c>
      <c r="J2173" t="s">
        <v>31</v>
      </c>
      <c r="K2173" t="s">
        <v>889</v>
      </c>
      <c r="L2173" t="s">
        <v>24</v>
      </c>
      <c r="M2173" t="s">
        <v>25</v>
      </c>
      <c r="N2173">
        <v>270</v>
      </c>
      <c r="O2173">
        <v>2504</v>
      </c>
      <c r="P2173">
        <v>1655.57</v>
      </c>
      <c r="Q2173">
        <v>-715.78</v>
      </c>
    </row>
    <row r="2174" spans="2:17" hidden="1">
      <c r="B2174">
        <v>2017</v>
      </c>
      <c r="C2174">
        <v>1</v>
      </c>
      <c r="D2174" t="s">
        <v>865</v>
      </c>
      <c r="E2174" t="s">
        <v>866</v>
      </c>
      <c r="F2174" t="s">
        <v>887</v>
      </c>
      <c r="G2174" t="s">
        <v>888</v>
      </c>
      <c r="H2174" t="s">
        <v>20</v>
      </c>
      <c r="I2174" t="s">
        <v>21</v>
      </c>
      <c r="J2174" t="s">
        <v>31</v>
      </c>
      <c r="K2174" t="s">
        <v>889</v>
      </c>
      <c r="L2174" t="s">
        <v>24</v>
      </c>
      <c r="M2174" t="s">
        <v>26</v>
      </c>
      <c r="N2174">
        <v>35</v>
      </c>
      <c r="O2174">
        <v>1876</v>
      </c>
      <c r="P2174">
        <v>894.39</v>
      </c>
      <c r="Q2174">
        <v>-300.12</v>
      </c>
    </row>
    <row r="2175" spans="2:17" hidden="1">
      <c r="B2175">
        <v>2017</v>
      </c>
      <c r="C2175">
        <v>1</v>
      </c>
      <c r="D2175" t="s">
        <v>865</v>
      </c>
      <c r="E2175" t="s">
        <v>866</v>
      </c>
      <c r="F2175" t="s">
        <v>887</v>
      </c>
      <c r="G2175" t="s">
        <v>888</v>
      </c>
      <c r="H2175" t="s">
        <v>20</v>
      </c>
      <c r="I2175" t="s">
        <v>21</v>
      </c>
      <c r="J2175" t="s">
        <v>31</v>
      </c>
      <c r="K2175" t="s">
        <v>889</v>
      </c>
      <c r="L2175" t="s">
        <v>24</v>
      </c>
      <c r="M2175" t="s">
        <v>27</v>
      </c>
      <c r="N2175">
        <v>3</v>
      </c>
      <c r="O2175">
        <v>781</v>
      </c>
      <c r="P2175">
        <v>469.32</v>
      </c>
      <c r="Q2175">
        <v>12.31</v>
      </c>
    </row>
    <row r="2176" spans="2:17" hidden="1">
      <c r="B2176">
        <v>2017</v>
      </c>
      <c r="C2176">
        <v>1</v>
      </c>
      <c r="D2176" t="s">
        <v>865</v>
      </c>
      <c r="E2176" t="s">
        <v>866</v>
      </c>
      <c r="F2176" t="s">
        <v>890</v>
      </c>
      <c r="G2176" t="s">
        <v>81</v>
      </c>
      <c r="H2176" t="s">
        <v>20</v>
      </c>
      <c r="I2176" t="s">
        <v>21</v>
      </c>
      <c r="J2176" t="s">
        <v>31</v>
      </c>
      <c r="K2176" t="s">
        <v>891</v>
      </c>
      <c r="L2176" t="s">
        <v>24</v>
      </c>
      <c r="M2176" t="s">
        <v>25</v>
      </c>
      <c r="N2176">
        <v>94</v>
      </c>
      <c r="O2176">
        <v>780</v>
      </c>
      <c r="P2176">
        <v>550.12</v>
      </c>
      <c r="Q2176">
        <v>-222.98</v>
      </c>
    </row>
    <row r="2177" spans="2:17" hidden="1">
      <c r="B2177">
        <v>2017</v>
      </c>
      <c r="C2177">
        <v>1</v>
      </c>
      <c r="D2177" t="s">
        <v>865</v>
      </c>
      <c r="E2177" t="s">
        <v>866</v>
      </c>
      <c r="F2177" t="s">
        <v>890</v>
      </c>
      <c r="G2177" t="s">
        <v>81</v>
      </c>
      <c r="H2177" t="s">
        <v>20</v>
      </c>
      <c r="I2177" t="s">
        <v>21</v>
      </c>
      <c r="J2177" t="s">
        <v>31</v>
      </c>
      <c r="K2177" t="s">
        <v>891</v>
      </c>
      <c r="L2177" t="s">
        <v>24</v>
      </c>
      <c r="M2177" t="s">
        <v>26</v>
      </c>
      <c r="N2177">
        <v>9</v>
      </c>
      <c r="O2177">
        <v>387</v>
      </c>
      <c r="P2177">
        <v>176.36</v>
      </c>
      <c r="Q2177">
        <v>-77.180000000000007</v>
      </c>
    </row>
    <row r="2178" spans="2:17" hidden="1">
      <c r="B2178">
        <v>2017</v>
      </c>
      <c r="C2178">
        <v>1</v>
      </c>
      <c r="D2178" t="s">
        <v>865</v>
      </c>
      <c r="E2178" t="s">
        <v>866</v>
      </c>
      <c r="F2178" t="s">
        <v>892</v>
      </c>
      <c r="G2178" t="s">
        <v>893</v>
      </c>
      <c r="H2178" t="s">
        <v>144</v>
      </c>
      <c r="I2178" t="s">
        <v>21</v>
      </c>
      <c r="J2178" t="s">
        <v>31</v>
      </c>
      <c r="K2178" t="s">
        <v>894</v>
      </c>
      <c r="L2178" t="s">
        <v>24</v>
      </c>
      <c r="M2178" t="s">
        <v>25</v>
      </c>
      <c r="N2178">
        <v>3850</v>
      </c>
      <c r="O2178">
        <v>31596.44</v>
      </c>
      <c r="P2178">
        <v>22911.29</v>
      </c>
      <c r="Q2178">
        <v>-8995.19</v>
      </c>
    </row>
    <row r="2179" spans="2:17" hidden="1">
      <c r="B2179">
        <v>2017</v>
      </c>
      <c r="C2179">
        <v>1</v>
      </c>
      <c r="D2179" t="s">
        <v>865</v>
      </c>
      <c r="E2179" t="s">
        <v>866</v>
      </c>
      <c r="F2179" t="s">
        <v>892</v>
      </c>
      <c r="G2179" t="s">
        <v>893</v>
      </c>
      <c r="H2179" t="s">
        <v>144</v>
      </c>
      <c r="I2179" t="s">
        <v>21</v>
      </c>
      <c r="J2179" t="s">
        <v>31</v>
      </c>
      <c r="K2179" t="s">
        <v>894</v>
      </c>
      <c r="L2179" t="s">
        <v>24</v>
      </c>
      <c r="M2179" t="s">
        <v>26</v>
      </c>
      <c r="N2179">
        <v>1426</v>
      </c>
      <c r="O2179">
        <v>84118.46</v>
      </c>
      <c r="P2179">
        <v>40938.86</v>
      </c>
      <c r="Q2179">
        <v>-12277.89</v>
      </c>
    </row>
    <row r="2180" spans="2:17" hidden="1">
      <c r="B2180">
        <v>2017</v>
      </c>
      <c r="C2180">
        <v>1</v>
      </c>
      <c r="D2180" t="s">
        <v>865</v>
      </c>
      <c r="E2180" t="s">
        <v>866</v>
      </c>
      <c r="F2180" t="s">
        <v>892</v>
      </c>
      <c r="G2180" t="s">
        <v>893</v>
      </c>
      <c r="H2180" t="s">
        <v>144</v>
      </c>
      <c r="I2180" t="s">
        <v>21</v>
      </c>
      <c r="J2180" t="s">
        <v>31</v>
      </c>
      <c r="K2180" t="s">
        <v>894</v>
      </c>
      <c r="L2180" t="s">
        <v>24</v>
      </c>
      <c r="M2180" t="s">
        <v>27</v>
      </c>
      <c r="N2180">
        <v>484</v>
      </c>
      <c r="O2180">
        <v>80872.789999999994</v>
      </c>
      <c r="P2180">
        <v>48914.47</v>
      </c>
      <c r="Q2180">
        <v>1319.35</v>
      </c>
    </row>
    <row r="2181" spans="2:17" hidden="1">
      <c r="B2181">
        <v>2017</v>
      </c>
      <c r="C2181">
        <v>1</v>
      </c>
      <c r="D2181" t="s">
        <v>865</v>
      </c>
      <c r="E2181" t="s">
        <v>866</v>
      </c>
      <c r="F2181" t="s">
        <v>895</v>
      </c>
      <c r="G2181" t="s">
        <v>896</v>
      </c>
      <c r="H2181" t="s">
        <v>20</v>
      </c>
      <c r="I2181" t="s">
        <v>21</v>
      </c>
      <c r="J2181" t="s">
        <v>31</v>
      </c>
      <c r="K2181" t="s">
        <v>897</v>
      </c>
      <c r="L2181" t="s">
        <v>24</v>
      </c>
      <c r="M2181" t="s">
        <v>25</v>
      </c>
      <c r="N2181">
        <v>4680</v>
      </c>
      <c r="O2181">
        <v>36182.81</v>
      </c>
      <c r="P2181">
        <v>26666.39</v>
      </c>
      <c r="Q2181">
        <v>-10303.76</v>
      </c>
    </row>
    <row r="2182" spans="2:17" hidden="1">
      <c r="B2182">
        <v>2017</v>
      </c>
      <c r="C2182">
        <v>1</v>
      </c>
      <c r="D2182" t="s">
        <v>865</v>
      </c>
      <c r="E2182" t="s">
        <v>866</v>
      </c>
      <c r="F2182" t="s">
        <v>895</v>
      </c>
      <c r="G2182" t="s">
        <v>896</v>
      </c>
      <c r="H2182" t="s">
        <v>20</v>
      </c>
      <c r="I2182" t="s">
        <v>21</v>
      </c>
      <c r="J2182" t="s">
        <v>31</v>
      </c>
      <c r="K2182" t="s">
        <v>897</v>
      </c>
      <c r="L2182" t="s">
        <v>24</v>
      </c>
      <c r="M2182" t="s">
        <v>26</v>
      </c>
      <c r="N2182">
        <v>359</v>
      </c>
      <c r="O2182">
        <v>16893</v>
      </c>
      <c r="P2182">
        <v>7876.9</v>
      </c>
      <c r="Q2182">
        <v>-3058.84</v>
      </c>
    </row>
    <row r="2183" spans="2:17" hidden="1">
      <c r="B2183">
        <v>2017</v>
      </c>
      <c r="C2183">
        <v>1</v>
      </c>
      <c r="D2183" t="s">
        <v>865</v>
      </c>
      <c r="E2183" t="s">
        <v>866</v>
      </c>
      <c r="F2183" t="s">
        <v>895</v>
      </c>
      <c r="G2183" t="s">
        <v>896</v>
      </c>
      <c r="H2183" t="s">
        <v>20</v>
      </c>
      <c r="I2183" t="s">
        <v>21</v>
      </c>
      <c r="J2183" t="s">
        <v>31</v>
      </c>
      <c r="K2183" t="s">
        <v>897</v>
      </c>
      <c r="L2183" t="s">
        <v>24</v>
      </c>
      <c r="M2183" t="s">
        <v>27</v>
      </c>
      <c r="N2183">
        <v>25</v>
      </c>
      <c r="O2183">
        <v>3680</v>
      </c>
      <c r="P2183">
        <v>2250.1999999999998</v>
      </c>
      <c r="Q2183">
        <v>58.91</v>
      </c>
    </row>
    <row r="2184" spans="2:17" hidden="1">
      <c r="B2184">
        <v>2017</v>
      </c>
      <c r="C2184">
        <v>1</v>
      </c>
      <c r="D2184" t="s">
        <v>865</v>
      </c>
      <c r="E2184" t="s">
        <v>866</v>
      </c>
      <c r="F2184" t="s">
        <v>898</v>
      </c>
      <c r="G2184" t="s">
        <v>899</v>
      </c>
      <c r="H2184" t="s">
        <v>121</v>
      </c>
      <c r="I2184" t="s">
        <v>1072</v>
      </c>
      <c r="J2184" t="s">
        <v>31</v>
      </c>
      <c r="K2184" t="s">
        <v>900</v>
      </c>
      <c r="L2184" t="s">
        <v>24</v>
      </c>
      <c r="M2184" t="s">
        <v>25</v>
      </c>
      <c r="N2184">
        <v>1672</v>
      </c>
      <c r="O2184">
        <v>15407.51</v>
      </c>
      <c r="P2184">
        <v>11949.94</v>
      </c>
      <c r="Q2184">
        <v>-2206.52</v>
      </c>
    </row>
    <row r="2185" spans="2:17" hidden="1">
      <c r="B2185">
        <v>2017</v>
      </c>
      <c r="C2185">
        <v>1</v>
      </c>
      <c r="D2185" t="s">
        <v>865</v>
      </c>
      <c r="E2185" t="s">
        <v>866</v>
      </c>
      <c r="F2185" t="s">
        <v>898</v>
      </c>
      <c r="G2185" t="s">
        <v>899</v>
      </c>
      <c r="H2185" t="s">
        <v>121</v>
      </c>
      <c r="I2185" t="s">
        <v>1072</v>
      </c>
      <c r="J2185" t="s">
        <v>31</v>
      </c>
      <c r="K2185" t="s">
        <v>900</v>
      </c>
      <c r="L2185" t="s">
        <v>24</v>
      </c>
      <c r="M2185" t="s">
        <v>26</v>
      </c>
      <c r="N2185">
        <v>2919</v>
      </c>
      <c r="O2185">
        <v>202199.22</v>
      </c>
      <c r="P2185">
        <v>112450.9</v>
      </c>
      <c r="Q2185">
        <v>-12637.7</v>
      </c>
    </row>
    <row r="2186" spans="2:17" hidden="1">
      <c r="B2186">
        <v>2017</v>
      </c>
      <c r="C2186">
        <v>1</v>
      </c>
      <c r="D2186" t="s">
        <v>865</v>
      </c>
      <c r="E2186" t="s">
        <v>866</v>
      </c>
      <c r="F2186" t="s">
        <v>898</v>
      </c>
      <c r="G2186" t="s">
        <v>899</v>
      </c>
      <c r="H2186" t="s">
        <v>121</v>
      </c>
      <c r="I2186" t="s">
        <v>1072</v>
      </c>
      <c r="J2186" t="s">
        <v>31</v>
      </c>
      <c r="K2186" t="s">
        <v>900</v>
      </c>
      <c r="L2186" t="s">
        <v>24</v>
      </c>
      <c r="M2186" t="s">
        <v>27</v>
      </c>
      <c r="N2186">
        <v>3286</v>
      </c>
      <c r="O2186">
        <v>579899.31999999995</v>
      </c>
      <c r="P2186">
        <v>351815.53</v>
      </c>
      <c r="Q2186">
        <v>9227.66</v>
      </c>
    </row>
    <row r="2187" spans="2:17" hidden="1">
      <c r="B2187">
        <v>2017</v>
      </c>
      <c r="C2187">
        <v>1</v>
      </c>
      <c r="D2187" t="s">
        <v>865</v>
      </c>
      <c r="E2187" t="s">
        <v>866</v>
      </c>
      <c r="F2187" t="s">
        <v>901</v>
      </c>
      <c r="G2187" t="s">
        <v>902</v>
      </c>
      <c r="H2187" t="s">
        <v>140</v>
      </c>
      <c r="I2187" t="s">
        <v>1072</v>
      </c>
      <c r="J2187" t="s">
        <v>31</v>
      </c>
      <c r="K2187" t="s">
        <v>903</v>
      </c>
      <c r="L2187" t="s">
        <v>24</v>
      </c>
      <c r="M2187" t="s">
        <v>25</v>
      </c>
      <c r="N2187">
        <v>2969</v>
      </c>
      <c r="O2187">
        <v>30945.33</v>
      </c>
      <c r="P2187">
        <v>22690.1</v>
      </c>
      <c r="Q2187">
        <v>-4432.79</v>
      </c>
    </row>
    <row r="2188" spans="2:17" hidden="1">
      <c r="B2188">
        <v>2017</v>
      </c>
      <c r="C2188">
        <v>1</v>
      </c>
      <c r="D2188" t="s">
        <v>865</v>
      </c>
      <c r="E2188" t="s">
        <v>866</v>
      </c>
      <c r="F2188" t="s">
        <v>901</v>
      </c>
      <c r="G2188" t="s">
        <v>902</v>
      </c>
      <c r="H2188" t="s">
        <v>140</v>
      </c>
      <c r="I2188" t="s">
        <v>1072</v>
      </c>
      <c r="J2188" t="s">
        <v>31</v>
      </c>
      <c r="K2188" t="s">
        <v>903</v>
      </c>
      <c r="L2188" t="s">
        <v>24</v>
      </c>
      <c r="M2188" t="s">
        <v>26</v>
      </c>
      <c r="N2188">
        <v>4293</v>
      </c>
      <c r="O2188">
        <v>319238.14</v>
      </c>
      <c r="P2188">
        <v>174832.88</v>
      </c>
      <c r="Q2188">
        <v>-21263.22</v>
      </c>
    </row>
    <row r="2189" spans="2:17" hidden="1">
      <c r="B2189">
        <v>2017</v>
      </c>
      <c r="C2189">
        <v>1</v>
      </c>
      <c r="D2189" t="s">
        <v>865</v>
      </c>
      <c r="E2189" t="s">
        <v>866</v>
      </c>
      <c r="F2189" t="s">
        <v>901</v>
      </c>
      <c r="G2189" t="s">
        <v>902</v>
      </c>
      <c r="H2189" t="s">
        <v>140</v>
      </c>
      <c r="I2189" t="s">
        <v>1072</v>
      </c>
      <c r="J2189" t="s">
        <v>31</v>
      </c>
      <c r="K2189" t="s">
        <v>903</v>
      </c>
      <c r="L2189" t="s">
        <v>24</v>
      </c>
      <c r="M2189" t="s">
        <v>27</v>
      </c>
      <c r="N2189">
        <v>3774</v>
      </c>
      <c r="O2189">
        <v>744656.52</v>
      </c>
      <c r="P2189">
        <v>449192.93</v>
      </c>
      <c r="Q2189">
        <v>11794.85</v>
      </c>
    </row>
    <row r="2190" spans="2:17" hidden="1">
      <c r="B2190">
        <v>2017</v>
      </c>
      <c r="C2190">
        <v>1</v>
      </c>
      <c r="D2190" t="s">
        <v>865</v>
      </c>
      <c r="E2190" t="s">
        <v>866</v>
      </c>
      <c r="F2190" t="s">
        <v>904</v>
      </c>
      <c r="G2190" t="s">
        <v>905</v>
      </c>
      <c r="H2190" t="s">
        <v>151</v>
      </c>
      <c r="I2190" t="s">
        <v>21</v>
      </c>
      <c r="J2190" t="s">
        <v>31</v>
      </c>
      <c r="K2190" t="s">
        <v>906</v>
      </c>
      <c r="L2190" t="s">
        <v>24</v>
      </c>
      <c r="M2190" t="s">
        <v>25</v>
      </c>
      <c r="N2190">
        <v>1053</v>
      </c>
      <c r="O2190">
        <v>11133.93</v>
      </c>
      <c r="P2190">
        <v>6887.11</v>
      </c>
      <c r="Q2190">
        <v>-3177.33</v>
      </c>
    </row>
    <row r="2191" spans="2:17" hidden="1">
      <c r="B2191">
        <v>2017</v>
      </c>
      <c r="C2191">
        <v>1</v>
      </c>
      <c r="D2191" t="s">
        <v>865</v>
      </c>
      <c r="E2191" t="s">
        <v>866</v>
      </c>
      <c r="F2191" t="s">
        <v>904</v>
      </c>
      <c r="G2191" t="s">
        <v>905</v>
      </c>
      <c r="H2191" t="s">
        <v>151</v>
      </c>
      <c r="I2191" t="s">
        <v>21</v>
      </c>
      <c r="J2191" t="s">
        <v>31</v>
      </c>
      <c r="K2191" t="s">
        <v>906</v>
      </c>
      <c r="L2191" t="s">
        <v>24</v>
      </c>
      <c r="M2191" t="s">
        <v>26</v>
      </c>
      <c r="N2191">
        <v>1557</v>
      </c>
      <c r="O2191">
        <v>101999.76</v>
      </c>
      <c r="P2191">
        <v>50521.31</v>
      </c>
      <c r="Q2191">
        <v>-13493.11</v>
      </c>
    </row>
    <row r="2192" spans="2:17" hidden="1">
      <c r="B2192">
        <v>2017</v>
      </c>
      <c r="C2192">
        <v>1</v>
      </c>
      <c r="D2192" t="s">
        <v>865</v>
      </c>
      <c r="E2192" t="s">
        <v>866</v>
      </c>
      <c r="F2192" t="s">
        <v>904</v>
      </c>
      <c r="G2192" t="s">
        <v>905</v>
      </c>
      <c r="H2192" t="s">
        <v>151</v>
      </c>
      <c r="I2192" t="s">
        <v>21</v>
      </c>
      <c r="J2192" t="s">
        <v>31</v>
      </c>
      <c r="K2192" t="s">
        <v>906</v>
      </c>
      <c r="L2192" t="s">
        <v>24</v>
      </c>
      <c r="M2192" t="s">
        <v>27</v>
      </c>
      <c r="N2192">
        <v>779</v>
      </c>
      <c r="O2192">
        <v>130522.24000000001</v>
      </c>
      <c r="P2192">
        <v>82978.5</v>
      </c>
      <c r="Q2192">
        <v>2074.13</v>
      </c>
    </row>
    <row r="2193" spans="2:17" hidden="1">
      <c r="B2193">
        <v>2017</v>
      </c>
      <c r="C2193">
        <v>1</v>
      </c>
      <c r="D2193" t="s">
        <v>865</v>
      </c>
      <c r="E2193" t="s">
        <v>866</v>
      </c>
      <c r="F2193" t="s">
        <v>907</v>
      </c>
      <c r="G2193" t="s">
        <v>908</v>
      </c>
      <c r="H2193" t="s">
        <v>121</v>
      </c>
      <c r="I2193" t="s">
        <v>1072</v>
      </c>
      <c r="J2193" t="s">
        <v>31</v>
      </c>
      <c r="K2193" t="s">
        <v>909</v>
      </c>
      <c r="L2193" t="s">
        <v>24</v>
      </c>
      <c r="M2193" t="s">
        <v>25</v>
      </c>
      <c r="N2193">
        <v>3785</v>
      </c>
      <c r="O2193">
        <v>43479.78</v>
      </c>
      <c r="P2193">
        <v>30948.639999999999</v>
      </c>
      <c r="Q2193">
        <v>-6055.95</v>
      </c>
    </row>
    <row r="2194" spans="2:17" hidden="1">
      <c r="B2194">
        <v>2017</v>
      </c>
      <c r="C2194">
        <v>1</v>
      </c>
      <c r="D2194" t="s">
        <v>865</v>
      </c>
      <c r="E2194" t="s">
        <v>866</v>
      </c>
      <c r="F2194" t="s">
        <v>907</v>
      </c>
      <c r="G2194" t="s">
        <v>908</v>
      </c>
      <c r="H2194" t="s">
        <v>121</v>
      </c>
      <c r="I2194" t="s">
        <v>1072</v>
      </c>
      <c r="J2194" t="s">
        <v>31</v>
      </c>
      <c r="K2194" t="s">
        <v>909</v>
      </c>
      <c r="L2194" t="s">
        <v>24</v>
      </c>
      <c r="M2194" t="s">
        <v>26</v>
      </c>
      <c r="N2194">
        <v>6608</v>
      </c>
      <c r="O2194">
        <v>438676.85</v>
      </c>
      <c r="P2194">
        <v>243715.8</v>
      </c>
      <c r="Q2194">
        <v>-28532.85</v>
      </c>
    </row>
    <row r="2195" spans="2:17" hidden="1">
      <c r="B2195">
        <v>2017</v>
      </c>
      <c r="C2195">
        <v>1</v>
      </c>
      <c r="D2195" t="s">
        <v>865</v>
      </c>
      <c r="E2195" t="s">
        <v>866</v>
      </c>
      <c r="F2195" t="s">
        <v>907</v>
      </c>
      <c r="G2195" t="s">
        <v>908</v>
      </c>
      <c r="H2195" t="s">
        <v>121</v>
      </c>
      <c r="I2195" t="s">
        <v>1072</v>
      </c>
      <c r="J2195" t="s">
        <v>31</v>
      </c>
      <c r="K2195" t="s">
        <v>909</v>
      </c>
      <c r="L2195" t="s">
        <v>24</v>
      </c>
      <c r="M2195" t="s">
        <v>27</v>
      </c>
      <c r="N2195">
        <v>4809</v>
      </c>
      <c r="O2195">
        <v>857984.9</v>
      </c>
      <c r="P2195">
        <v>520030.06</v>
      </c>
      <c r="Q2195">
        <v>13601.32</v>
      </c>
    </row>
    <row r="2196" spans="2:17" hidden="1">
      <c r="B2196">
        <v>2017</v>
      </c>
      <c r="C2196">
        <v>1</v>
      </c>
      <c r="D2196" t="s">
        <v>865</v>
      </c>
      <c r="E2196" t="s">
        <v>866</v>
      </c>
      <c r="F2196" t="s">
        <v>910</v>
      </c>
      <c r="G2196" t="s">
        <v>911</v>
      </c>
      <c r="H2196" t="s">
        <v>151</v>
      </c>
      <c r="I2196" t="s">
        <v>21</v>
      </c>
      <c r="J2196" t="s">
        <v>31</v>
      </c>
      <c r="K2196" t="s">
        <v>912</v>
      </c>
      <c r="L2196" t="s">
        <v>24</v>
      </c>
      <c r="M2196" t="s">
        <v>25</v>
      </c>
      <c r="N2196">
        <v>451</v>
      </c>
      <c r="O2196">
        <v>3104.1</v>
      </c>
      <c r="P2196">
        <v>2549.9299999999998</v>
      </c>
      <c r="Q2196">
        <v>-889.1</v>
      </c>
    </row>
    <row r="2197" spans="2:17" hidden="1">
      <c r="B2197">
        <v>2017</v>
      </c>
      <c r="C2197">
        <v>1</v>
      </c>
      <c r="D2197" t="s">
        <v>865</v>
      </c>
      <c r="E2197" t="s">
        <v>866</v>
      </c>
      <c r="F2197" t="s">
        <v>910</v>
      </c>
      <c r="G2197" t="s">
        <v>911</v>
      </c>
      <c r="H2197" t="s">
        <v>151</v>
      </c>
      <c r="I2197" t="s">
        <v>21</v>
      </c>
      <c r="J2197" t="s">
        <v>31</v>
      </c>
      <c r="K2197" t="s">
        <v>912</v>
      </c>
      <c r="L2197" t="s">
        <v>24</v>
      </c>
      <c r="M2197" t="s">
        <v>26</v>
      </c>
      <c r="N2197">
        <v>365</v>
      </c>
      <c r="O2197">
        <v>23863.599999999999</v>
      </c>
      <c r="P2197">
        <v>11728.53</v>
      </c>
      <c r="Q2197">
        <v>-3201.46</v>
      </c>
    </row>
    <row r="2198" spans="2:17" hidden="1">
      <c r="B2198">
        <v>2017</v>
      </c>
      <c r="C2198">
        <v>1</v>
      </c>
      <c r="D2198" t="s">
        <v>865</v>
      </c>
      <c r="E2198" t="s">
        <v>866</v>
      </c>
      <c r="F2198" t="s">
        <v>910</v>
      </c>
      <c r="G2198" t="s">
        <v>911</v>
      </c>
      <c r="H2198" t="s">
        <v>151</v>
      </c>
      <c r="I2198" t="s">
        <v>21</v>
      </c>
      <c r="J2198" t="s">
        <v>31</v>
      </c>
      <c r="K2198" t="s">
        <v>912</v>
      </c>
      <c r="L2198" t="s">
        <v>24</v>
      </c>
      <c r="M2198" t="s">
        <v>27</v>
      </c>
      <c r="N2198">
        <v>190</v>
      </c>
      <c r="O2198">
        <v>42071.4</v>
      </c>
      <c r="P2198">
        <v>25123.78</v>
      </c>
      <c r="Q2198">
        <v>657.72</v>
      </c>
    </row>
    <row r="2199" spans="2:17" hidden="1">
      <c r="B2199">
        <v>2017</v>
      </c>
      <c r="C2199">
        <v>1</v>
      </c>
      <c r="D2199" t="s">
        <v>865</v>
      </c>
      <c r="E2199" t="s">
        <v>866</v>
      </c>
      <c r="F2199" t="s">
        <v>913</v>
      </c>
      <c r="G2199" t="s">
        <v>914</v>
      </c>
      <c r="H2199" t="s">
        <v>140</v>
      </c>
      <c r="I2199" t="s">
        <v>1072</v>
      </c>
      <c r="J2199" t="s">
        <v>31</v>
      </c>
      <c r="K2199" t="s">
        <v>915</v>
      </c>
      <c r="L2199" t="s">
        <v>24</v>
      </c>
      <c r="M2199" t="s">
        <v>25</v>
      </c>
      <c r="N2199">
        <v>312</v>
      </c>
      <c r="O2199">
        <v>2504.33</v>
      </c>
      <c r="P2199">
        <v>2019.1</v>
      </c>
      <c r="Q2199">
        <v>-358.31</v>
      </c>
    </row>
    <row r="2200" spans="2:17" hidden="1">
      <c r="B2200">
        <v>2017</v>
      </c>
      <c r="C2200">
        <v>1</v>
      </c>
      <c r="D2200" t="s">
        <v>865</v>
      </c>
      <c r="E2200" t="s">
        <v>866</v>
      </c>
      <c r="F2200" t="s">
        <v>913</v>
      </c>
      <c r="G2200" t="s">
        <v>914</v>
      </c>
      <c r="H2200" t="s">
        <v>140</v>
      </c>
      <c r="I2200" t="s">
        <v>1072</v>
      </c>
      <c r="J2200" t="s">
        <v>31</v>
      </c>
      <c r="K2200" t="s">
        <v>915</v>
      </c>
      <c r="L2200" t="s">
        <v>24</v>
      </c>
      <c r="M2200" t="s">
        <v>26</v>
      </c>
      <c r="N2200">
        <v>426</v>
      </c>
      <c r="O2200">
        <v>31810.080000000002</v>
      </c>
      <c r="P2200">
        <v>17512.52</v>
      </c>
      <c r="Q2200">
        <v>-2004.85</v>
      </c>
    </row>
    <row r="2201" spans="2:17" hidden="1">
      <c r="B2201">
        <v>2017</v>
      </c>
      <c r="C2201">
        <v>1</v>
      </c>
      <c r="D2201" t="s">
        <v>865</v>
      </c>
      <c r="E2201" t="s">
        <v>866</v>
      </c>
      <c r="F2201" t="s">
        <v>913</v>
      </c>
      <c r="G2201" t="s">
        <v>914</v>
      </c>
      <c r="H2201" t="s">
        <v>140</v>
      </c>
      <c r="I2201" t="s">
        <v>1072</v>
      </c>
      <c r="J2201" t="s">
        <v>31</v>
      </c>
      <c r="K2201" t="s">
        <v>915</v>
      </c>
      <c r="L2201" t="s">
        <v>24</v>
      </c>
      <c r="M2201" t="s">
        <v>27</v>
      </c>
      <c r="N2201">
        <v>606</v>
      </c>
      <c r="O2201">
        <v>233009.82</v>
      </c>
      <c r="P2201">
        <v>140118.79</v>
      </c>
      <c r="Q2201">
        <v>3695.5</v>
      </c>
    </row>
    <row r="2202" spans="2:17" hidden="1">
      <c r="B2202">
        <v>2017</v>
      </c>
      <c r="C2202">
        <v>1</v>
      </c>
      <c r="D2202" t="s">
        <v>865</v>
      </c>
      <c r="E2202" t="s">
        <v>866</v>
      </c>
      <c r="F2202" t="s">
        <v>916</v>
      </c>
      <c r="G2202" t="s">
        <v>917</v>
      </c>
      <c r="H2202" t="s">
        <v>121</v>
      </c>
      <c r="I2202" t="s">
        <v>1072</v>
      </c>
      <c r="J2202" t="s">
        <v>31</v>
      </c>
      <c r="K2202" t="s">
        <v>909</v>
      </c>
      <c r="L2202" t="s">
        <v>24</v>
      </c>
      <c r="M2202" t="s">
        <v>25</v>
      </c>
      <c r="N2202">
        <v>598</v>
      </c>
      <c r="O2202">
        <v>6676.01</v>
      </c>
      <c r="P2202">
        <v>4732.68</v>
      </c>
      <c r="Q2202">
        <v>-954.62</v>
      </c>
    </row>
    <row r="2203" spans="2:17" hidden="1">
      <c r="B2203">
        <v>2017</v>
      </c>
      <c r="C2203">
        <v>1</v>
      </c>
      <c r="D2203" t="s">
        <v>865</v>
      </c>
      <c r="E2203" t="s">
        <v>866</v>
      </c>
      <c r="F2203" t="s">
        <v>916</v>
      </c>
      <c r="G2203" t="s">
        <v>917</v>
      </c>
      <c r="H2203" t="s">
        <v>121</v>
      </c>
      <c r="I2203" t="s">
        <v>1072</v>
      </c>
      <c r="J2203" t="s">
        <v>31</v>
      </c>
      <c r="K2203" t="s">
        <v>909</v>
      </c>
      <c r="L2203" t="s">
        <v>24</v>
      </c>
      <c r="M2203" t="s">
        <v>26</v>
      </c>
      <c r="N2203">
        <v>1091</v>
      </c>
      <c r="O2203">
        <v>71255.5</v>
      </c>
      <c r="P2203">
        <v>39496.720000000001</v>
      </c>
      <c r="Q2203">
        <v>-4696.4399999999996</v>
      </c>
    </row>
    <row r="2204" spans="2:17" hidden="1">
      <c r="B2204">
        <v>2017</v>
      </c>
      <c r="C2204">
        <v>1</v>
      </c>
      <c r="D2204" t="s">
        <v>865</v>
      </c>
      <c r="E2204" t="s">
        <v>866</v>
      </c>
      <c r="F2204" t="s">
        <v>916</v>
      </c>
      <c r="G2204" t="s">
        <v>917</v>
      </c>
      <c r="H2204" t="s">
        <v>121</v>
      </c>
      <c r="I2204" t="s">
        <v>1072</v>
      </c>
      <c r="J2204" t="s">
        <v>31</v>
      </c>
      <c r="K2204" t="s">
        <v>909</v>
      </c>
      <c r="L2204" t="s">
        <v>24</v>
      </c>
      <c r="M2204" t="s">
        <v>27</v>
      </c>
      <c r="N2204">
        <v>547</v>
      </c>
      <c r="O2204">
        <v>86479.49</v>
      </c>
      <c r="P2204">
        <v>52712.36</v>
      </c>
      <c r="Q2204">
        <v>1380.9</v>
      </c>
    </row>
    <row r="2205" spans="2:17" hidden="1">
      <c r="B2205">
        <v>2017</v>
      </c>
      <c r="C2205">
        <v>1</v>
      </c>
      <c r="D2205" t="s">
        <v>865</v>
      </c>
      <c r="E2205" t="s">
        <v>866</v>
      </c>
      <c r="F2205" t="s">
        <v>918</v>
      </c>
      <c r="G2205" t="s">
        <v>919</v>
      </c>
      <c r="H2205" t="s">
        <v>121</v>
      </c>
      <c r="I2205" t="s">
        <v>1072</v>
      </c>
      <c r="J2205" t="s">
        <v>31</v>
      </c>
      <c r="K2205" t="s">
        <v>920</v>
      </c>
      <c r="L2205" t="s">
        <v>24</v>
      </c>
      <c r="M2205" t="s">
        <v>25</v>
      </c>
      <c r="N2205">
        <v>918</v>
      </c>
      <c r="O2205">
        <v>10218.530000000001</v>
      </c>
      <c r="P2205">
        <v>7352.92</v>
      </c>
      <c r="Q2205">
        <v>-1462.98</v>
      </c>
    </row>
    <row r="2206" spans="2:17" hidden="1">
      <c r="B2206">
        <v>2017</v>
      </c>
      <c r="C2206">
        <v>1</v>
      </c>
      <c r="D2206" t="s">
        <v>865</v>
      </c>
      <c r="E2206" t="s">
        <v>866</v>
      </c>
      <c r="F2206" t="s">
        <v>918</v>
      </c>
      <c r="G2206" t="s">
        <v>919</v>
      </c>
      <c r="H2206" t="s">
        <v>121</v>
      </c>
      <c r="I2206" t="s">
        <v>1072</v>
      </c>
      <c r="J2206" t="s">
        <v>31</v>
      </c>
      <c r="K2206" t="s">
        <v>920</v>
      </c>
      <c r="L2206" t="s">
        <v>24</v>
      </c>
      <c r="M2206" t="s">
        <v>26</v>
      </c>
      <c r="N2206">
        <v>933</v>
      </c>
      <c r="O2206">
        <v>59702.98</v>
      </c>
      <c r="P2206">
        <v>33088.25</v>
      </c>
      <c r="Q2206">
        <v>-4045.54</v>
      </c>
    </row>
    <row r="2207" spans="2:17" hidden="1">
      <c r="B2207">
        <v>2017</v>
      </c>
      <c r="C2207">
        <v>1</v>
      </c>
      <c r="D2207" t="s">
        <v>865</v>
      </c>
      <c r="E2207" t="s">
        <v>866</v>
      </c>
      <c r="F2207" t="s">
        <v>918</v>
      </c>
      <c r="G2207" t="s">
        <v>919</v>
      </c>
      <c r="H2207" t="s">
        <v>121</v>
      </c>
      <c r="I2207" t="s">
        <v>1072</v>
      </c>
      <c r="J2207" t="s">
        <v>31</v>
      </c>
      <c r="K2207" t="s">
        <v>920</v>
      </c>
      <c r="L2207" t="s">
        <v>24</v>
      </c>
      <c r="M2207" t="s">
        <v>27</v>
      </c>
      <c r="N2207">
        <v>601</v>
      </c>
      <c r="O2207">
        <v>108126.33</v>
      </c>
      <c r="P2207">
        <v>65486.84</v>
      </c>
      <c r="Q2207">
        <v>1708.46</v>
      </c>
    </row>
    <row r="2208" spans="2:17" hidden="1">
      <c r="B2208">
        <v>2017</v>
      </c>
      <c r="C2208">
        <v>1</v>
      </c>
      <c r="D2208" t="s">
        <v>865</v>
      </c>
      <c r="E2208" t="s">
        <v>866</v>
      </c>
      <c r="F2208" t="s">
        <v>921</v>
      </c>
      <c r="G2208" t="s">
        <v>922</v>
      </c>
      <c r="H2208" t="s">
        <v>151</v>
      </c>
      <c r="I2208" t="s">
        <v>21</v>
      </c>
      <c r="J2208" t="s">
        <v>31</v>
      </c>
      <c r="K2208" t="s">
        <v>923</v>
      </c>
      <c r="L2208" t="s">
        <v>24</v>
      </c>
      <c r="M2208" t="s">
        <v>25</v>
      </c>
      <c r="N2208">
        <v>2129</v>
      </c>
      <c r="O2208">
        <v>27059.62</v>
      </c>
      <c r="P2208">
        <v>15171.54</v>
      </c>
      <c r="Q2208">
        <v>-7746.44</v>
      </c>
    </row>
    <row r="2209" spans="2:17" hidden="1">
      <c r="B2209">
        <v>2017</v>
      </c>
      <c r="C2209">
        <v>1</v>
      </c>
      <c r="D2209" t="s">
        <v>865</v>
      </c>
      <c r="E2209" t="s">
        <v>866</v>
      </c>
      <c r="F2209" t="s">
        <v>921</v>
      </c>
      <c r="G2209" t="s">
        <v>922</v>
      </c>
      <c r="H2209" t="s">
        <v>151</v>
      </c>
      <c r="I2209" t="s">
        <v>21</v>
      </c>
      <c r="J2209" t="s">
        <v>31</v>
      </c>
      <c r="K2209" t="s">
        <v>923</v>
      </c>
      <c r="L2209" t="s">
        <v>24</v>
      </c>
      <c r="M2209" t="s">
        <v>26</v>
      </c>
      <c r="N2209">
        <v>934</v>
      </c>
      <c r="O2209">
        <v>48362</v>
      </c>
      <c r="P2209">
        <v>22859.71</v>
      </c>
      <c r="Q2209">
        <v>-8087.09</v>
      </c>
    </row>
    <row r="2210" spans="2:17" hidden="1">
      <c r="B2210">
        <v>2017</v>
      </c>
      <c r="C2210">
        <v>1</v>
      </c>
      <c r="D2210" t="s">
        <v>865</v>
      </c>
      <c r="E2210" t="s">
        <v>866</v>
      </c>
      <c r="F2210" t="s">
        <v>921</v>
      </c>
      <c r="G2210" t="s">
        <v>922</v>
      </c>
      <c r="H2210" t="s">
        <v>151</v>
      </c>
      <c r="I2210" t="s">
        <v>21</v>
      </c>
      <c r="J2210" t="s">
        <v>31</v>
      </c>
      <c r="K2210" t="s">
        <v>923</v>
      </c>
      <c r="L2210" t="s">
        <v>24</v>
      </c>
      <c r="M2210" t="s">
        <v>27</v>
      </c>
      <c r="N2210">
        <v>125</v>
      </c>
      <c r="O2210">
        <v>21891</v>
      </c>
      <c r="P2210">
        <v>13216.86</v>
      </c>
      <c r="Q2210">
        <v>355.47</v>
      </c>
    </row>
    <row r="2211" spans="2:17" hidden="1">
      <c r="B2211">
        <v>2017</v>
      </c>
      <c r="C2211">
        <v>1</v>
      </c>
      <c r="D2211" t="s">
        <v>865</v>
      </c>
      <c r="E2211" t="s">
        <v>866</v>
      </c>
      <c r="F2211" t="s">
        <v>924</v>
      </c>
      <c r="G2211" t="s">
        <v>925</v>
      </c>
      <c r="H2211" t="s">
        <v>30</v>
      </c>
      <c r="I2211" t="s">
        <v>21</v>
      </c>
      <c r="J2211" t="s">
        <v>31</v>
      </c>
      <c r="K2211" t="s">
        <v>926</v>
      </c>
      <c r="L2211" t="s">
        <v>24</v>
      </c>
      <c r="M2211" t="s">
        <v>25</v>
      </c>
      <c r="N2211">
        <v>861</v>
      </c>
      <c r="O2211">
        <v>8851.26</v>
      </c>
      <c r="P2211">
        <v>5537.53</v>
      </c>
      <c r="Q2211">
        <v>-2529.39</v>
      </c>
    </row>
    <row r="2212" spans="2:17" hidden="1">
      <c r="B2212">
        <v>2017</v>
      </c>
      <c r="C2212">
        <v>1</v>
      </c>
      <c r="D2212" t="s">
        <v>865</v>
      </c>
      <c r="E2212" t="s">
        <v>866</v>
      </c>
      <c r="F2212" t="s">
        <v>924</v>
      </c>
      <c r="G2212" t="s">
        <v>925</v>
      </c>
      <c r="H2212" t="s">
        <v>30</v>
      </c>
      <c r="I2212" t="s">
        <v>21</v>
      </c>
      <c r="J2212" t="s">
        <v>31</v>
      </c>
      <c r="K2212" t="s">
        <v>926</v>
      </c>
      <c r="L2212" t="s">
        <v>24</v>
      </c>
      <c r="M2212" t="s">
        <v>26</v>
      </c>
      <c r="N2212">
        <v>1470</v>
      </c>
      <c r="O2212">
        <v>99074.46</v>
      </c>
      <c r="P2212">
        <v>49166.26</v>
      </c>
      <c r="Q2212">
        <v>-12604.38</v>
      </c>
    </row>
    <row r="2213" spans="2:17" hidden="1">
      <c r="B2213">
        <v>2017</v>
      </c>
      <c r="C2213">
        <v>1</v>
      </c>
      <c r="D2213" t="s">
        <v>865</v>
      </c>
      <c r="E2213" t="s">
        <v>866</v>
      </c>
      <c r="F2213" t="s">
        <v>924</v>
      </c>
      <c r="G2213" t="s">
        <v>925</v>
      </c>
      <c r="H2213" t="s">
        <v>30</v>
      </c>
      <c r="I2213" t="s">
        <v>21</v>
      </c>
      <c r="J2213" t="s">
        <v>31</v>
      </c>
      <c r="K2213" t="s">
        <v>926</v>
      </c>
      <c r="L2213" t="s">
        <v>24</v>
      </c>
      <c r="M2213" t="s">
        <v>27</v>
      </c>
      <c r="N2213">
        <v>738</v>
      </c>
      <c r="O2213">
        <v>121488</v>
      </c>
      <c r="P2213">
        <v>73358.3</v>
      </c>
      <c r="Q2213">
        <v>1951.97</v>
      </c>
    </row>
    <row r="2214" spans="2:17" hidden="1">
      <c r="B2214">
        <v>2017</v>
      </c>
      <c r="C2214">
        <v>1</v>
      </c>
      <c r="D2214" t="s">
        <v>865</v>
      </c>
      <c r="E2214" t="s">
        <v>866</v>
      </c>
      <c r="F2214" t="s">
        <v>927</v>
      </c>
      <c r="G2214" t="s">
        <v>928</v>
      </c>
      <c r="H2214" t="s">
        <v>30</v>
      </c>
      <c r="I2214" t="s">
        <v>21</v>
      </c>
      <c r="J2214" t="s">
        <v>31</v>
      </c>
      <c r="K2214" t="s">
        <v>929</v>
      </c>
      <c r="L2214" t="s">
        <v>24</v>
      </c>
      <c r="M2214" t="s">
        <v>25</v>
      </c>
      <c r="N2214">
        <v>51</v>
      </c>
      <c r="O2214">
        <v>362</v>
      </c>
      <c r="P2214">
        <v>281.95</v>
      </c>
      <c r="Q2214">
        <v>-103.56</v>
      </c>
    </row>
    <row r="2215" spans="2:17" hidden="1">
      <c r="B2215">
        <v>2017</v>
      </c>
      <c r="C2215">
        <v>1</v>
      </c>
      <c r="D2215" t="s">
        <v>865</v>
      </c>
      <c r="E2215" t="s">
        <v>866</v>
      </c>
      <c r="F2215" t="s">
        <v>927</v>
      </c>
      <c r="G2215" t="s">
        <v>928</v>
      </c>
      <c r="H2215" t="s">
        <v>30</v>
      </c>
      <c r="I2215" t="s">
        <v>21</v>
      </c>
      <c r="J2215" t="s">
        <v>31</v>
      </c>
      <c r="K2215" t="s">
        <v>929</v>
      </c>
      <c r="L2215" t="s">
        <v>24</v>
      </c>
      <c r="M2215" t="s">
        <v>26</v>
      </c>
      <c r="N2215">
        <v>31</v>
      </c>
      <c r="O2215">
        <v>2004.7</v>
      </c>
      <c r="P2215">
        <v>988.85</v>
      </c>
      <c r="Q2215">
        <v>-265.72000000000003</v>
      </c>
    </row>
    <row r="2216" spans="2:17" hidden="1">
      <c r="B2216">
        <v>2017</v>
      </c>
      <c r="C2216">
        <v>1</v>
      </c>
      <c r="D2216" t="s">
        <v>865</v>
      </c>
      <c r="E2216" t="s">
        <v>866</v>
      </c>
      <c r="F2216" t="s">
        <v>927</v>
      </c>
      <c r="G2216" t="s">
        <v>928</v>
      </c>
      <c r="H2216" t="s">
        <v>30</v>
      </c>
      <c r="I2216" t="s">
        <v>21</v>
      </c>
      <c r="J2216" t="s">
        <v>31</v>
      </c>
      <c r="K2216" t="s">
        <v>929</v>
      </c>
      <c r="L2216" t="s">
        <v>24</v>
      </c>
      <c r="M2216" t="s">
        <v>27</v>
      </c>
      <c r="N2216">
        <v>10</v>
      </c>
      <c r="O2216">
        <v>2246</v>
      </c>
      <c r="P2216">
        <v>1354.46</v>
      </c>
      <c r="Q2216">
        <v>35.409999999999997</v>
      </c>
    </row>
    <row r="2217" spans="2:17" hidden="1">
      <c r="B2217">
        <v>2017</v>
      </c>
      <c r="C2217">
        <v>1</v>
      </c>
      <c r="D2217" t="s">
        <v>930</v>
      </c>
      <c r="E2217" t="s">
        <v>931</v>
      </c>
      <c r="F2217" t="s">
        <v>932</v>
      </c>
      <c r="G2217" t="s">
        <v>933</v>
      </c>
      <c r="H2217" t="s">
        <v>151</v>
      </c>
      <c r="I2217" t="s">
        <v>21</v>
      </c>
      <c r="J2217" t="s">
        <v>31</v>
      </c>
      <c r="K2217" t="s">
        <v>934</v>
      </c>
      <c r="L2217" t="s">
        <v>24</v>
      </c>
      <c r="M2217" t="s">
        <v>25</v>
      </c>
      <c r="N2217">
        <v>5430</v>
      </c>
      <c r="O2217">
        <v>62302</v>
      </c>
      <c r="P2217">
        <v>36844.730000000003</v>
      </c>
      <c r="Q2217">
        <v>-17956.599999999999</v>
      </c>
    </row>
    <row r="2218" spans="2:17" hidden="1">
      <c r="B2218">
        <v>2017</v>
      </c>
      <c r="C2218">
        <v>1</v>
      </c>
      <c r="D2218" t="s">
        <v>930</v>
      </c>
      <c r="E2218" t="s">
        <v>931</v>
      </c>
      <c r="F2218" t="s">
        <v>932</v>
      </c>
      <c r="G2218" t="s">
        <v>933</v>
      </c>
      <c r="H2218" t="s">
        <v>151</v>
      </c>
      <c r="I2218" t="s">
        <v>21</v>
      </c>
      <c r="J2218" t="s">
        <v>31</v>
      </c>
      <c r="K2218" t="s">
        <v>934</v>
      </c>
      <c r="L2218" t="s">
        <v>24</v>
      </c>
      <c r="M2218" t="s">
        <v>26</v>
      </c>
      <c r="N2218">
        <v>4779</v>
      </c>
      <c r="O2218">
        <v>285058</v>
      </c>
      <c r="P2218">
        <v>139623.88</v>
      </c>
      <c r="Q2218">
        <v>-41291.089999999997</v>
      </c>
    </row>
    <row r="2219" spans="2:17" hidden="1">
      <c r="B2219">
        <v>2017</v>
      </c>
      <c r="C2219">
        <v>1</v>
      </c>
      <c r="D2219" t="s">
        <v>930</v>
      </c>
      <c r="E2219" t="s">
        <v>931</v>
      </c>
      <c r="F2219" t="s">
        <v>932</v>
      </c>
      <c r="G2219" t="s">
        <v>933</v>
      </c>
      <c r="H2219" t="s">
        <v>151</v>
      </c>
      <c r="I2219" t="s">
        <v>21</v>
      </c>
      <c r="J2219" t="s">
        <v>31</v>
      </c>
      <c r="K2219" t="s">
        <v>934</v>
      </c>
      <c r="L2219" t="s">
        <v>24</v>
      </c>
      <c r="M2219" t="s">
        <v>27</v>
      </c>
      <c r="N2219">
        <v>1609</v>
      </c>
      <c r="O2219">
        <v>258741</v>
      </c>
      <c r="P2219">
        <v>158867.07999999999</v>
      </c>
      <c r="Q2219">
        <v>4155.1400000000003</v>
      </c>
    </row>
    <row r="2220" spans="2:17" hidden="1">
      <c r="B2220">
        <v>2017</v>
      </c>
      <c r="C2220">
        <v>1</v>
      </c>
      <c r="D2220" t="s">
        <v>930</v>
      </c>
      <c r="E2220" t="s">
        <v>931</v>
      </c>
      <c r="F2220" t="s">
        <v>935</v>
      </c>
      <c r="G2220" t="s">
        <v>936</v>
      </c>
      <c r="H2220" t="s">
        <v>30</v>
      </c>
      <c r="I2220" t="s">
        <v>21</v>
      </c>
      <c r="J2220" t="s">
        <v>31</v>
      </c>
      <c r="K2220" t="s">
        <v>937</v>
      </c>
      <c r="L2220" t="s">
        <v>24</v>
      </c>
      <c r="M2220" t="s">
        <v>25</v>
      </c>
      <c r="N2220">
        <v>4193</v>
      </c>
      <c r="O2220">
        <v>38755.599999999999</v>
      </c>
      <c r="P2220">
        <v>25747.200000000001</v>
      </c>
      <c r="Q2220">
        <v>-11155.84</v>
      </c>
    </row>
    <row r="2221" spans="2:17" hidden="1">
      <c r="B2221">
        <v>2017</v>
      </c>
      <c r="C2221">
        <v>1</v>
      </c>
      <c r="D2221" t="s">
        <v>930</v>
      </c>
      <c r="E2221" t="s">
        <v>931</v>
      </c>
      <c r="F2221" t="s">
        <v>935</v>
      </c>
      <c r="G2221" t="s">
        <v>936</v>
      </c>
      <c r="H2221" t="s">
        <v>30</v>
      </c>
      <c r="I2221" t="s">
        <v>21</v>
      </c>
      <c r="J2221" t="s">
        <v>31</v>
      </c>
      <c r="K2221" t="s">
        <v>937</v>
      </c>
      <c r="L2221" t="s">
        <v>24</v>
      </c>
      <c r="M2221" t="s">
        <v>26</v>
      </c>
      <c r="N2221">
        <v>1373</v>
      </c>
      <c r="O2221">
        <v>72185</v>
      </c>
      <c r="P2221">
        <v>34475.18</v>
      </c>
      <c r="Q2221">
        <v>-11862.76</v>
      </c>
    </row>
    <row r="2222" spans="2:17" hidden="1">
      <c r="B2222">
        <v>2017</v>
      </c>
      <c r="C2222">
        <v>1</v>
      </c>
      <c r="D2222" t="s">
        <v>930</v>
      </c>
      <c r="E2222" t="s">
        <v>931</v>
      </c>
      <c r="F2222" t="s">
        <v>935</v>
      </c>
      <c r="G2222" t="s">
        <v>936</v>
      </c>
      <c r="H2222" t="s">
        <v>30</v>
      </c>
      <c r="I2222" t="s">
        <v>21</v>
      </c>
      <c r="J2222" t="s">
        <v>31</v>
      </c>
      <c r="K2222" t="s">
        <v>937</v>
      </c>
      <c r="L2222" t="s">
        <v>24</v>
      </c>
      <c r="M2222" t="s">
        <v>27</v>
      </c>
      <c r="N2222">
        <v>180</v>
      </c>
      <c r="O2222">
        <v>27287</v>
      </c>
      <c r="P2222">
        <v>16775.96</v>
      </c>
      <c r="Q2222">
        <v>439.21</v>
      </c>
    </row>
    <row r="2223" spans="2:17" hidden="1">
      <c r="B2223">
        <v>2017</v>
      </c>
      <c r="C2223">
        <v>1</v>
      </c>
      <c r="D2223" t="s">
        <v>938</v>
      </c>
      <c r="E2223" t="s">
        <v>939</v>
      </c>
      <c r="F2223" t="s">
        <v>940</v>
      </c>
      <c r="G2223" t="s">
        <v>941</v>
      </c>
      <c r="H2223" t="s">
        <v>140</v>
      </c>
      <c r="I2223" t="s">
        <v>1072</v>
      </c>
      <c r="J2223" t="s">
        <v>31</v>
      </c>
      <c r="K2223" t="s">
        <v>942</v>
      </c>
      <c r="L2223" t="s">
        <v>24</v>
      </c>
      <c r="M2223" t="s">
        <v>25</v>
      </c>
      <c r="N2223">
        <v>13971</v>
      </c>
      <c r="O2223">
        <v>155745</v>
      </c>
      <c r="P2223">
        <v>110160</v>
      </c>
      <c r="Q2223">
        <v>-22276.18</v>
      </c>
    </row>
    <row r="2224" spans="2:17" hidden="1">
      <c r="B2224">
        <v>2017</v>
      </c>
      <c r="C2224">
        <v>1</v>
      </c>
      <c r="D2224" t="s">
        <v>938</v>
      </c>
      <c r="E2224" t="s">
        <v>939</v>
      </c>
      <c r="F2224" t="s">
        <v>940</v>
      </c>
      <c r="G2224" t="s">
        <v>941</v>
      </c>
      <c r="H2224" t="s">
        <v>140</v>
      </c>
      <c r="I2224" t="s">
        <v>1072</v>
      </c>
      <c r="J2224" t="s">
        <v>31</v>
      </c>
      <c r="K2224" t="s">
        <v>942</v>
      </c>
      <c r="L2224" t="s">
        <v>24</v>
      </c>
      <c r="M2224" t="s">
        <v>26</v>
      </c>
      <c r="N2224">
        <v>21618</v>
      </c>
      <c r="O2224">
        <v>1391815</v>
      </c>
      <c r="P2224">
        <v>770749.86</v>
      </c>
      <c r="Q2224">
        <v>-92749.81</v>
      </c>
    </row>
    <row r="2225" spans="2:17" hidden="1">
      <c r="B2225">
        <v>2017</v>
      </c>
      <c r="C2225">
        <v>1</v>
      </c>
      <c r="D2225" t="s">
        <v>938</v>
      </c>
      <c r="E2225" t="s">
        <v>939</v>
      </c>
      <c r="F2225" t="s">
        <v>940</v>
      </c>
      <c r="G2225" t="s">
        <v>941</v>
      </c>
      <c r="H2225" t="s">
        <v>140</v>
      </c>
      <c r="I2225" t="s">
        <v>1072</v>
      </c>
      <c r="J2225" t="s">
        <v>31</v>
      </c>
      <c r="K2225" t="s">
        <v>942</v>
      </c>
      <c r="L2225" t="s">
        <v>24</v>
      </c>
      <c r="M2225" t="s">
        <v>27</v>
      </c>
      <c r="N2225">
        <v>25267</v>
      </c>
      <c r="O2225">
        <v>5621622</v>
      </c>
      <c r="P2225">
        <v>3383615.49</v>
      </c>
      <c r="Q2225">
        <v>88598.13</v>
      </c>
    </row>
    <row r="2226" spans="2:17" hidden="1">
      <c r="B2226">
        <v>2017</v>
      </c>
      <c r="C2226">
        <v>1</v>
      </c>
      <c r="D2226" t="s">
        <v>938</v>
      </c>
      <c r="E2226" t="s">
        <v>939</v>
      </c>
      <c r="F2226" t="s">
        <v>943</v>
      </c>
      <c r="G2226" t="s">
        <v>944</v>
      </c>
      <c r="H2226" t="s">
        <v>140</v>
      </c>
      <c r="I2226" t="s">
        <v>1072</v>
      </c>
      <c r="J2226" t="s">
        <v>22</v>
      </c>
      <c r="K2226" t="s">
        <v>945</v>
      </c>
      <c r="L2226" t="s">
        <v>24</v>
      </c>
      <c r="M2226" t="s">
        <v>25</v>
      </c>
      <c r="N2226">
        <v>383</v>
      </c>
      <c r="O2226">
        <v>4712</v>
      </c>
      <c r="P2226">
        <v>2265.5100000000002</v>
      </c>
      <c r="Q2226">
        <v>-1078.21</v>
      </c>
    </row>
    <row r="2227" spans="2:17" hidden="1">
      <c r="B2227">
        <v>2017</v>
      </c>
      <c r="C2227">
        <v>1</v>
      </c>
      <c r="D2227" t="s">
        <v>938</v>
      </c>
      <c r="E2227" t="s">
        <v>939</v>
      </c>
      <c r="F2227" t="s">
        <v>943</v>
      </c>
      <c r="G2227" t="s">
        <v>944</v>
      </c>
      <c r="H2227" t="s">
        <v>140</v>
      </c>
      <c r="I2227" t="s">
        <v>1072</v>
      </c>
      <c r="J2227" t="s">
        <v>22</v>
      </c>
      <c r="K2227" t="s">
        <v>945</v>
      </c>
      <c r="L2227" t="s">
        <v>24</v>
      </c>
      <c r="M2227" t="s">
        <v>26</v>
      </c>
      <c r="N2227">
        <v>552</v>
      </c>
      <c r="O2227">
        <v>36595</v>
      </c>
      <c r="P2227">
        <v>14665.81</v>
      </c>
      <c r="Q2227">
        <v>-3786.72</v>
      </c>
    </row>
    <row r="2228" spans="2:17" hidden="1">
      <c r="B2228">
        <v>2017</v>
      </c>
      <c r="C2228">
        <v>1</v>
      </c>
      <c r="D2228" t="s">
        <v>938</v>
      </c>
      <c r="E2228" t="s">
        <v>939</v>
      </c>
      <c r="F2228" t="s">
        <v>943</v>
      </c>
      <c r="G2228" t="s">
        <v>944</v>
      </c>
      <c r="H2228" t="s">
        <v>140</v>
      </c>
      <c r="I2228" t="s">
        <v>1072</v>
      </c>
      <c r="J2228" t="s">
        <v>22</v>
      </c>
      <c r="K2228" t="s">
        <v>945</v>
      </c>
      <c r="L2228" t="s">
        <v>24</v>
      </c>
      <c r="M2228" t="s">
        <v>27</v>
      </c>
      <c r="N2228">
        <v>856</v>
      </c>
      <c r="O2228">
        <v>223316</v>
      </c>
      <c r="P2228">
        <v>104725.71</v>
      </c>
      <c r="Q2228">
        <v>-117.38</v>
      </c>
    </row>
    <row r="2229" spans="2:17" hidden="1">
      <c r="B2229">
        <v>2017</v>
      </c>
      <c r="C2229">
        <v>1</v>
      </c>
      <c r="D2229" t="s">
        <v>938</v>
      </c>
      <c r="E2229" t="s">
        <v>939</v>
      </c>
      <c r="F2229" t="s">
        <v>946</v>
      </c>
      <c r="G2229" t="s">
        <v>947</v>
      </c>
      <c r="H2229" t="s">
        <v>121</v>
      </c>
      <c r="I2229" t="s">
        <v>1072</v>
      </c>
      <c r="J2229" t="s">
        <v>31</v>
      </c>
      <c r="K2229" t="s">
        <v>948</v>
      </c>
      <c r="L2229" t="s">
        <v>24</v>
      </c>
      <c r="M2229" t="s">
        <v>25</v>
      </c>
      <c r="N2229">
        <v>523</v>
      </c>
      <c r="O2229">
        <v>5189</v>
      </c>
      <c r="P2229">
        <v>3900.87</v>
      </c>
      <c r="Q2229">
        <v>-742.14</v>
      </c>
    </row>
    <row r="2230" spans="2:17" hidden="1">
      <c r="B2230">
        <v>2017</v>
      </c>
      <c r="C2230">
        <v>1</v>
      </c>
      <c r="D2230" t="s">
        <v>938</v>
      </c>
      <c r="E2230" t="s">
        <v>939</v>
      </c>
      <c r="F2230" t="s">
        <v>946</v>
      </c>
      <c r="G2230" t="s">
        <v>947</v>
      </c>
      <c r="H2230" t="s">
        <v>121</v>
      </c>
      <c r="I2230" t="s">
        <v>1072</v>
      </c>
      <c r="J2230" t="s">
        <v>31</v>
      </c>
      <c r="K2230" t="s">
        <v>948</v>
      </c>
      <c r="L2230" t="s">
        <v>24</v>
      </c>
      <c r="M2230" t="s">
        <v>26</v>
      </c>
      <c r="N2230">
        <v>487</v>
      </c>
      <c r="O2230">
        <v>29522</v>
      </c>
      <c r="P2230">
        <v>16363.71</v>
      </c>
      <c r="Q2230">
        <v>-2089.23</v>
      </c>
    </row>
    <row r="2231" spans="2:17" hidden="1">
      <c r="B2231">
        <v>2017</v>
      </c>
      <c r="C2231">
        <v>1</v>
      </c>
      <c r="D2231" t="s">
        <v>938</v>
      </c>
      <c r="E2231" t="s">
        <v>939</v>
      </c>
      <c r="F2231" t="s">
        <v>946</v>
      </c>
      <c r="G2231" t="s">
        <v>947</v>
      </c>
      <c r="H2231" t="s">
        <v>121</v>
      </c>
      <c r="I2231" t="s">
        <v>1072</v>
      </c>
      <c r="J2231" t="s">
        <v>31</v>
      </c>
      <c r="K2231" t="s">
        <v>948</v>
      </c>
      <c r="L2231" t="s">
        <v>24</v>
      </c>
      <c r="M2231" t="s">
        <v>27</v>
      </c>
      <c r="N2231">
        <v>343</v>
      </c>
      <c r="O2231">
        <v>90476</v>
      </c>
      <c r="P2231">
        <v>53784.07</v>
      </c>
      <c r="Q2231">
        <v>916.09</v>
      </c>
    </row>
    <row r="2232" spans="2:17" hidden="1">
      <c r="B2232">
        <v>2017</v>
      </c>
      <c r="C2232">
        <v>1</v>
      </c>
      <c r="D2232" t="s">
        <v>938</v>
      </c>
      <c r="E2232" t="s">
        <v>939</v>
      </c>
      <c r="F2232" t="s">
        <v>949</v>
      </c>
      <c r="G2232" t="s">
        <v>950</v>
      </c>
      <c r="H2232" t="s">
        <v>121</v>
      </c>
      <c r="I2232" t="s">
        <v>1072</v>
      </c>
      <c r="J2232" t="s">
        <v>31</v>
      </c>
      <c r="K2232" t="s">
        <v>951</v>
      </c>
      <c r="L2232" t="s">
        <v>24</v>
      </c>
      <c r="M2232" t="s">
        <v>25</v>
      </c>
      <c r="N2232">
        <v>1028</v>
      </c>
      <c r="O2232">
        <v>11745</v>
      </c>
      <c r="P2232">
        <v>8330.84</v>
      </c>
      <c r="Q2232">
        <v>-1680.02</v>
      </c>
    </row>
    <row r="2233" spans="2:17" hidden="1">
      <c r="B2233">
        <v>2017</v>
      </c>
      <c r="C2233">
        <v>1</v>
      </c>
      <c r="D2233" t="s">
        <v>938</v>
      </c>
      <c r="E2233" t="s">
        <v>939</v>
      </c>
      <c r="F2233" t="s">
        <v>949</v>
      </c>
      <c r="G2233" t="s">
        <v>950</v>
      </c>
      <c r="H2233" t="s">
        <v>121</v>
      </c>
      <c r="I2233" t="s">
        <v>1072</v>
      </c>
      <c r="J2233" t="s">
        <v>31</v>
      </c>
      <c r="K2233" t="s">
        <v>951</v>
      </c>
      <c r="L2233" t="s">
        <v>24</v>
      </c>
      <c r="M2233" t="s">
        <v>26</v>
      </c>
      <c r="N2233">
        <v>1215</v>
      </c>
      <c r="O2233">
        <v>77089</v>
      </c>
      <c r="P2233">
        <v>42791.06</v>
      </c>
      <c r="Q2233">
        <v>-5212.3500000000004</v>
      </c>
    </row>
    <row r="2234" spans="2:17" hidden="1">
      <c r="B2234">
        <v>2017</v>
      </c>
      <c r="C2234">
        <v>1</v>
      </c>
      <c r="D2234" t="s">
        <v>938</v>
      </c>
      <c r="E2234" t="s">
        <v>939</v>
      </c>
      <c r="F2234" t="s">
        <v>949</v>
      </c>
      <c r="G2234" t="s">
        <v>950</v>
      </c>
      <c r="H2234" t="s">
        <v>121</v>
      </c>
      <c r="I2234" t="s">
        <v>1072</v>
      </c>
      <c r="J2234" t="s">
        <v>31</v>
      </c>
      <c r="K2234" t="s">
        <v>951</v>
      </c>
      <c r="L2234" t="s">
        <v>24</v>
      </c>
      <c r="M2234" t="s">
        <v>27</v>
      </c>
      <c r="N2234">
        <v>1030</v>
      </c>
      <c r="O2234">
        <v>247449</v>
      </c>
      <c r="P2234">
        <v>148789.67000000001</v>
      </c>
      <c r="Q2234">
        <v>3903.52</v>
      </c>
    </row>
    <row r="2235" spans="2:17" hidden="1">
      <c r="B2235">
        <v>2017</v>
      </c>
      <c r="C2235">
        <v>1</v>
      </c>
      <c r="D2235" t="s">
        <v>938</v>
      </c>
      <c r="E2235" t="s">
        <v>939</v>
      </c>
      <c r="F2235" t="s">
        <v>952</v>
      </c>
      <c r="G2235" t="s">
        <v>953</v>
      </c>
      <c r="H2235" t="s">
        <v>30</v>
      </c>
      <c r="I2235" t="s">
        <v>21</v>
      </c>
      <c r="J2235" t="s">
        <v>31</v>
      </c>
      <c r="K2235" t="s">
        <v>954</v>
      </c>
      <c r="L2235" t="s">
        <v>24</v>
      </c>
      <c r="M2235" t="s">
        <v>25</v>
      </c>
      <c r="N2235">
        <v>4643</v>
      </c>
      <c r="O2235">
        <v>41216</v>
      </c>
      <c r="P2235">
        <v>27902.59</v>
      </c>
      <c r="Q2235">
        <v>-11791.38</v>
      </c>
    </row>
    <row r="2236" spans="2:17" hidden="1">
      <c r="B2236">
        <v>2017</v>
      </c>
      <c r="C2236">
        <v>1</v>
      </c>
      <c r="D2236" t="s">
        <v>938</v>
      </c>
      <c r="E2236" t="s">
        <v>939</v>
      </c>
      <c r="F2236" t="s">
        <v>952</v>
      </c>
      <c r="G2236" t="s">
        <v>953</v>
      </c>
      <c r="H2236" t="s">
        <v>30</v>
      </c>
      <c r="I2236" t="s">
        <v>21</v>
      </c>
      <c r="J2236" t="s">
        <v>31</v>
      </c>
      <c r="K2236" t="s">
        <v>954</v>
      </c>
      <c r="L2236" t="s">
        <v>24</v>
      </c>
      <c r="M2236" t="s">
        <v>26</v>
      </c>
      <c r="N2236">
        <v>1990</v>
      </c>
      <c r="O2236">
        <v>114070</v>
      </c>
      <c r="P2236">
        <v>55090.16</v>
      </c>
      <c r="Q2236">
        <v>-17074.2</v>
      </c>
    </row>
    <row r="2237" spans="2:17" hidden="1">
      <c r="B2237">
        <v>2017</v>
      </c>
      <c r="C2237">
        <v>1</v>
      </c>
      <c r="D2237" t="s">
        <v>938</v>
      </c>
      <c r="E2237" t="s">
        <v>939</v>
      </c>
      <c r="F2237" t="s">
        <v>952</v>
      </c>
      <c r="G2237" t="s">
        <v>953</v>
      </c>
      <c r="H2237" t="s">
        <v>30</v>
      </c>
      <c r="I2237" t="s">
        <v>21</v>
      </c>
      <c r="J2237" t="s">
        <v>31</v>
      </c>
      <c r="K2237" t="s">
        <v>954</v>
      </c>
      <c r="L2237" t="s">
        <v>24</v>
      </c>
      <c r="M2237" t="s">
        <v>27</v>
      </c>
      <c r="N2237">
        <v>615</v>
      </c>
      <c r="O2237">
        <v>129892</v>
      </c>
      <c r="P2237">
        <v>78514.14</v>
      </c>
      <c r="Q2237">
        <v>2055.84</v>
      </c>
    </row>
    <row r="2238" spans="2:17" hidden="1">
      <c r="B2238">
        <v>2017</v>
      </c>
      <c r="C2238">
        <v>1</v>
      </c>
      <c r="D2238" t="s">
        <v>938</v>
      </c>
      <c r="E2238" t="s">
        <v>939</v>
      </c>
      <c r="F2238" t="s">
        <v>1055</v>
      </c>
      <c r="G2238" t="s">
        <v>1056</v>
      </c>
      <c r="H2238" t="s">
        <v>30</v>
      </c>
      <c r="I2238" t="s">
        <v>21</v>
      </c>
      <c r="J2238" t="s">
        <v>31</v>
      </c>
      <c r="K2238" t="s">
        <v>954</v>
      </c>
      <c r="L2238" t="s">
        <v>24</v>
      </c>
      <c r="M2238" t="s">
        <v>25</v>
      </c>
      <c r="N2238">
        <v>2021</v>
      </c>
      <c r="O2238">
        <v>17731</v>
      </c>
      <c r="P2238">
        <v>12085.73</v>
      </c>
      <c r="Q2238">
        <v>-5072.8599999999997</v>
      </c>
    </row>
    <row r="2239" spans="2:17" hidden="1">
      <c r="B2239">
        <v>2017</v>
      </c>
      <c r="C2239">
        <v>1</v>
      </c>
      <c r="D2239" t="s">
        <v>938</v>
      </c>
      <c r="E2239" t="s">
        <v>939</v>
      </c>
      <c r="F2239" t="s">
        <v>1055</v>
      </c>
      <c r="G2239" t="s">
        <v>1056</v>
      </c>
      <c r="H2239" t="s">
        <v>30</v>
      </c>
      <c r="I2239" t="s">
        <v>21</v>
      </c>
      <c r="J2239" t="s">
        <v>31</v>
      </c>
      <c r="K2239" t="s">
        <v>954</v>
      </c>
      <c r="L2239" t="s">
        <v>24</v>
      </c>
      <c r="M2239" t="s">
        <v>26</v>
      </c>
      <c r="N2239">
        <v>886</v>
      </c>
      <c r="O2239">
        <v>51189</v>
      </c>
      <c r="P2239">
        <v>24757.89</v>
      </c>
      <c r="Q2239">
        <v>-7601.88</v>
      </c>
    </row>
    <row r="2240" spans="2:17" hidden="1">
      <c r="B2240">
        <v>2017</v>
      </c>
      <c r="C2240">
        <v>1</v>
      </c>
      <c r="D2240" t="s">
        <v>938</v>
      </c>
      <c r="E2240" t="s">
        <v>939</v>
      </c>
      <c r="F2240" t="s">
        <v>1055</v>
      </c>
      <c r="G2240" t="s">
        <v>1056</v>
      </c>
      <c r="H2240" t="s">
        <v>30</v>
      </c>
      <c r="I2240" t="s">
        <v>21</v>
      </c>
      <c r="J2240" t="s">
        <v>31</v>
      </c>
      <c r="K2240" t="s">
        <v>954</v>
      </c>
      <c r="L2240" t="s">
        <v>24</v>
      </c>
      <c r="M2240" t="s">
        <v>27</v>
      </c>
      <c r="N2240">
        <v>405</v>
      </c>
      <c r="O2240">
        <v>97738</v>
      </c>
      <c r="P2240">
        <v>58587.76</v>
      </c>
      <c r="Q2240">
        <v>1256.6199999999999</v>
      </c>
    </row>
    <row r="2241" spans="2:17" hidden="1">
      <c r="B2241">
        <v>2017</v>
      </c>
      <c r="C2241">
        <v>1</v>
      </c>
      <c r="D2241" t="s">
        <v>955</v>
      </c>
      <c r="E2241" t="s">
        <v>956</v>
      </c>
      <c r="F2241" t="s">
        <v>957</v>
      </c>
      <c r="G2241" t="s">
        <v>958</v>
      </c>
      <c r="H2241" t="s">
        <v>121</v>
      </c>
      <c r="I2241" t="s">
        <v>1072</v>
      </c>
      <c r="J2241" t="s">
        <v>31</v>
      </c>
      <c r="K2241" t="s">
        <v>959</v>
      </c>
      <c r="L2241" t="s">
        <v>24</v>
      </c>
      <c r="M2241" t="s">
        <v>25</v>
      </c>
      <c r="N2241">
        <v>2443</v>
      </c>
      <c r="O2241">
        <v>24717</v>
      </c>
      <c r="P2241">
        <v>18471.03</v>
      </c>
      <c r="Q2241">
        <v>-3632.75</v>
      </c>
    </row>
    <row r="2242" spans="2:17" hidden="1">
      <c r="B2242">
        <v>2017</v>
      </c>
      <c r="C2242">
        <v>1</v>
      </c>
      <c r="D2242" t="s">
        <v>955</v>
      </c>
      <c r="E2242" t="s">
        <v>956</v>
      </c>
      <c r="F2242" t="s">
        <v>957</v>
      </c>
      <c r="G2242" t="s">
        <v>958</v>
      </c>
      <c r="H2242" t="s">
        <v>121</v>
      </c>
      <c r="I2242" t="s">
        <v>1072</v>
      </c>
      <c r="J2242" t="s">
        <v>31</v>
      </c>
      <c r="K2242" t="s">
        <v>959</v>
      </c>
      <c r="L2242" t="s">
        <v>24</v>
      </c>
      <c r="M2242" t="s">
        <v>26</v>
      </c>
      <c r="N2242">
        <v>3148</v>
      </c>
      <c r="O2242">
        <v>203763</v>
      </c>
      <c r="P2242">
        <v>115667.05</v>
      </c>
      <c r="Q2242">
        <v>-13904.78</v>
      </c>
    </row>
    <row r="2243" spans="2:17" hidden="1">
      <c r="B2243">
        <v>2017</v>
      </c>
      <c r="C2243">
        <v>1</v>
      </c>
      <c r="D2243" t="s">
        <v>955</v>
      </c>
      <c r="E2243" t="s">
        <v>956</v>
      </c>
      <c r="F2243" t="s">
        <v>957</v>
      </c>
      <c r="G2243" t="s">
        <v>958</v>
      </c>
      <c r="H2243" t="s">
        <v>121</v>
      </c>
      <c r="I2243" t="s">
        <v>1072</v>
      </c>
      <c r="J2243" t="s">
        <v>31</v>
      </c>
      <c r="K2243" t="s">
        <v>959</v>
      </c>
      <c r="L2243" t="s">
        <v>24</v>
      </c>
      <c r="M2243" t="s">
        <v>27</v>
      </c>
      <c r="N2243">
        <v>1405</v>
      </c>
      <c r="O2243">
        <v>214182</v>
      </c>
      <c r="P2243">
        <v>133818.62</v>
      </c>
      <c r="Q2243">
        <v>3517.84</v>
      </c>
    </row>
    <row r="2244" spans="2:17" hidden="1">
      <c r="B2244">
        <v>2017</v>
      </c>
      <c r="C2244">
        <v>1</v>
      </c>
      <c r="D2244" t="s">
        <v>960</v>
      </c>
      <c r="E2244" t="s">
        <v>961</v>
      </c>
      <c r="F2244" t="s">
        <v>962</v>
      </c>
      <c r="G2244" t="s">
        <v>963</v>
      </c>
      <c r="H2244" t="s">
        <v>121</v>
      </c>
      <c r="I2244" t="s">
        <v>1072</v>
      </c>
      <c r="J2244" t="s">
        <v>31</v>
      </c>
      <c r="K2244" t="s">
        <v>964</v>
      </c>
      <c r="L2244" t="s">
        <v>24</v>
      </c>
      <c r="M2244" t="s">
        <v>25</v>
      </c>
      <c r="N2244">
        <v>3947</v>
      </c>
      <c r="O2244">
        <v>50304</v>
      </c>
      <c r="P2244">
        <v>34729.86</v>
      </c>
      <c r="Q2244">
        <v>-7359.73</v>
      </c>
    </row>
    <row r="2245" spans="2:17" hidden="1">
      <c r="B2245">
        <v>2017</v>
      </c>
      <c r="C2245">
        <v>1</v>
      </c>
      <c r="D2245" t="s">
        <v>960</v>
      </c>
      <c r="E2245" t="s">
        <v>961</v>
      </c>
      <c r="F2245" t="s">
        <v>962</v>
      </c>
      <c r="G2245" t="s">
        <v>963</v>
      </c>
      <c r="H2245" t="s">
        <v>121</v>
      </c>
      <c r="I2245" t="s">
        <v>1072</v>
      </c>
      <c r="J2245" t="s">
        <v>31</v>
      </c>
      <c r="K2245" t="s">
        <v>964</v>
      </c>
      <c r="L2245" t="s">
        <v>24</v>
      </c>
      <c r="M2245" t="s">
        <v>26</v>
      </c>
      <c r="N2245">
        <v>3301</v>
      </c>
      <c r="O2245">
        <v>198289</v>
      </c>
      <c r="P2245">
        <v>112163.9</v>
      </c>
      <c r="Q2245">
        <v>-14524.4</v>
      </c>
    </row>
    <row r="2246" spans="2:17" hidden="1">
      <c r="B2246">
        <v>2017</v>
      </c>
      <c r="C2246">
        <v>1</v>
      </c>
      <c r="D2246" t="s">
        <v>960</v>
      </c>
      <c r="E2246" t="s">
        <v>961</v>
      </c>
      <c r="F2246" t="s">
        <v>962</v>
      </c>
      <c r="G2246" t="s">
        <v>963</v>
      </c>
      <c r="H2246" t="s">
        <v>121</v>
      </c>
      <c r="I2246" t="s">
        <v>1072</v>
      </c>
      <c r="J2246" t="s">
        <v>31</v>
      </c>
      <c r="K2246" t="s">
        <v>964</v>
      </c>
      <c r="L2246" t="s">
        <v>24</v>
      </c>
      <c r="M2246" t="s">
        <v>27</v>
      </c>
      <c r="N2246">
        <v>1121</v>
      </c>
      <c r="O2246">
        <v>173560</v>
      </c>
      <c r="P2246">
        <v>108067.02</v>
      </c>
      <c r="Q2246">
        <v>1787.23</v>
      </c>
    </row>
    <row r="2247" spans="2:17" hidden="1">
      <c r="B2247">
        <v>2017</v>
      </c>
      <c r="C2247">
        <v>1</v>
      </c>
      <c r="D2247" t="s">
        <v>965</v>
      </c>
      <c r="E2247" t="s">
        <v>966</v>
      </c>
      <c r="F2247" t="s">
        <v>967</v>
      </c>
      <c r="G2247" t="s">
        <v>966</v>
      </c>
      <c r="H2247" t="s">
        <v>121</v>
      </c>
      <c r="I2247" t="s">
        <v>1072</v>
      </c>
      <c r="J2247" t="s">
        <v>31</v>
      </c>
      <c r="K2247" t="s">
        <v>968</v>
      </c>
      <c r="L2247" t="s">
        <v>24</v>
      </c>
      <c r="M2247" t="s">
        <v>25</v>
      </c>
      <c r="N2247">
        <v>626</v>
      </c>
      <c r="O2247">
        <v>9063</v>
      </c>
      <c r="P2247">
        <v>5893.32</v>
      </c>
      <c r="Q2247">
        <v>-1296.4000000000001</v>
      </c>
    </row>
    <row r="2248" spans="2:17" hidden="1">
      <c r="B2248">
        <v>2017</v>
      </c>
      <c r="C2248">
        <v>1</v>
      </c>
      <c r="D2248" t="s">
        <v>965</v>
      </c>
      <c r="E2248" t="s">
        <v>966</v>
      </c>
      <c r="F2248" t="s">
        <v>967</v>
      </c>
      <c r="G2248" t="s">
        <v>966</v>
      </c>
      <c r="H2248" t="s">
        <v>121</v>
      </c>
      <c r="I2248" t="s">
        <v>1072</v>
      </c>
      <c r="J2248" t="s">
        <v>31</v>
      </c>
      <c r="K2248" t="s">
        <v>968</v>
      </c>
      <c r="L2248" t="s">
        <v>24</v>
      </c>
      <c r="M2248" t="s">
        <v>26</v>
      </c>
      <c r="N2248">
        <v>531</v>
      </c>
      <c r="O2248">
        <v>29794</v>
      </c>
      <c r="P2248">
        <v>16469.259999999998</v>
      </c>
      <c r="Q2248">
        <v>-2277.9899999999998</v>
      </c>
    </row>
    <row r="2249" spans="2:17" hidden="1">
      <c r="B2249">
        <v>2017</v>
      </c>
      <c r="C2249">
        <v>1</v>
      </c>
      <c r="D2249" t="s">
        <v>965</v>
      </c>
      <c r="E2249" t="s">
        <v>966</v>
      </c>
      <c r="F2249" t="s">
        <v>967</v>
      </c>
      <c r="G2249" t="s">
        <v>966</v>
      </c>
      <c r="H2249" t="s">
        <v>121</v>
      </c>
      <c r="I2249" t="s">
        <v>1072</v>
      </c>
      <c r="J2249" t="s">
        <v>31</v>
      </c>
      <c r="K2249" t="s">
        <v>968</v>
      </c>
      <c r="L2249" t="s">
        <v>24</v>
      </c>
      <c r="M2249" t="s">
        <v>27</v>
      </c>
      <c r="N2249">
        <v>146</v>
      </c>
      <c r="O2249">
        <v>31379.39</v>
      </c>
      <c r="P2249">
        <v>18737.46</v>
      </c>
      <c r="Q2249">
        <v>487.77</v>
      </c>
    </row>
    <row r="2250" spans="2:17" hidden="1">
      <c r="B2250">
        <v>2017</v>
      </c>
      <c r="C2250">
        <v>1</v>
      </c>
      <c r="D2250" t="s">
        <v>969</v>
      </c>
      <c r="E2250" t="s">
        <v>970</v>
      </c>
      <c r="F2250" t="s">
        <v>971</v>
      </c>
      <c r="G2250" t="s">
        <v>972</v>
      </c>
      <c r="H2250" t="s">
        <v>140</v>
      </c>
      <c r="I2250" t="s">
        <v>1072</v>
      </c>
      <c r="J2250" t="s">
        <v>31</v>
      </c>
      <c r="K2250" t="s">
        <v>973</v>
      </c>
      <c r="L2250" t="s">
        <v>24</v>
      </c>
      <c r="M2250" t="s">
        <v>25</v>
      </c>
      <c r="N2250">
        <v>701</v>
      </c>
      <c r="O2250">
        <v>8398</v>
      </c>
      <c r="P2250">
        <v>5865.72</v>
      </c>
      <c r="Q2250">
        <v>-1229.28</v>
      </c>
    </row>
    <row r="2251" spans="2:17" hidden="1">
      <c r="B2251">
        <v>2017</v>
      </c>
      <c r="C2251">
        <v>1</v>
      </c>
      <c r="D2251" t="s">
        <v>969</v>
      </c>
      <c r="E2251" t="s">
        <v>970</v>
      </c>
      <c r="F2251" t="s">
        <v>971</v>
      </c>
      <c r="G2251" t="s">
        <v>972</v>
      </c>
      <c r="H2251" t="s">
        <v>140</v>
      </c>
      <c r="I2251" t="s">
        <v>1072</v>
      </c>
      <c r="J2251" t="s">
        <v>31</v>
      </c>
      <c r="K2251" t="s">
        <v>973</v>
      </c>
      <c r="L2251" t="s">
        <v>24</v>
      </c>
      <c r="M2251" t="s">
        <v>26</v>
      </c>
      <c r="N2251">
        <v>684</v>
      </c>
      <c r="O2251">
        <v>41961</v>
      </c>
      <c r="P2251">
        <v>23702.07</v>
      </c>
      <c r="Q2251">
        <v>-3015.32</v>
      </c>
    </row>
    <row r="2252" spans="2:17" hidden="1">
      <c r="B2252">
        <v>2017</v>
      </c>
      <c r="C2252">
        <v>1</v>
      </c>
      <c r="D2252" t="s">
        <v>969</v>
      </c>
      <c r="E2252" t="s">
        <v>970</v>
      </c>
      <c r="F2252" t="s">
        <v>971</v>
      </c>
      <c r="G2252" t="s">
        <v>972</v>
      </c>
      <c r="H2252" t="s">
        <v>140</v>
      </c>
      <c r="I2252" t="s">
        <v>1072</v>
      </c>
      <c r="J2252" t="s">
        <v>31</v>
      </c>
      <c r="K2252" t="s">
        <v>973</v>
      </c>
      <c r="L2252" t="s">
        <v>24</v>
      </c>
      <c r="M2252" t="s">
        <v>27</v>
      </c>
      <c r="N2252">
        <v>550</v>
      </c>
      <c r="O2252">
        <v>151031</v>
      </c>
      <c r="P2252">
        <v>92669.72</v>
      </c>
      <c r="Q2252">
        <v>2445.4299999999998</v>
      </c>
    </row>
    <row r="2253" spans="2:17" hidden="1">
      <c r="B2253">
        <v>2017</v>
      </c>
      <c r="C2253">
        <v>1</v>
      </c>
      <c r="D2253" t="s">
        <v>974</v>
      </c>
      <c r="E2253" t="s">
        <v>975</v>
      </c>
      <c r="F2253" t="s">
        <v>976</v>
      </c>
      <c r="G2253" t="s">
        <v>977</v>
      </c>
      <c r="H2253" t="s">
        <v>30</v>
      </c>
      <c r="I2253" t="s">
        <v>21</v>
      </c>
      <c r="J2253" t="s">
        <v>31</v>
      </c>
      <c r="K2253" t="s">
        <v>978</v>
      </c>
      <c r="L2253" t="s">
        <v>24</v>
      </c>
      <c r="M2253" t="s">
        <v>25</v>
      </c>
      <c r="N2253">
        <v>514</v>
      </c>
      <c r="O2253">
        <v>6920</v>
      </c>
      <c r="P2253">
        <v>3812.79</v>
      </c>
      <c r="Q2253">
        <v>-2024.23</v>
      </c>
    </row>
    <row r="2254" spans="2:17" hidden="1">
      <c r="B2254">
        <v>2017</v>
      </c>
      <c r="C2254">
        <v>1</v>
      </c>
      <c r="D2254" t="s">
        <v>974</v>
      </c>
      <c r="E2254" t="s">
        <v>975</v>
      </c>
      <c r="F2254" t="s">
        <v>976</v>
      </c>
      <c r="G2254" t="s">
        <v>977</v>
      </c>
      <c r="H2254" t="s">
        <v>30</v>
      </c>
      <c r="I2254" t="s">
        <v>21</v>
      </c>
      <c r="J2254" t="s">
        <v>31</v>
      </c>
      <c r="K2254" t="s">
        <v>978</v>
      </c>
      <c r="L2254" t="s">
        <v>24</v>
      </c>
      <c r="M2254" t="s">
        <v>26</v>
      </c>
      <c r="N2254">
        <v>637</v>
      </c>
      <c r="O2254">
        <v>39277</v>
      </c>
      <c r="P2254">
        <v>19688.14</v>
      </c>
      <c r="Q2254">
        <v>-5582.52</v>
      </c>
    </row>
    <row r="2255" spans="2:17" hidden="1">
      <c r="B2255">
        <v>2017</v>
      </c>
      <c r="C2255">
        <v>1</v>
      </c>
      <c r="D2255" t="s">
        <v>974</v>
      </c>
      <c r="E2255" t="s">
        <v>975</v>
      </c>
      <c r="F2255" t="s">
        <v>976</v>
      </c>
      <c r="G2255" t="s">
        <v>977</v>
      </c>
      <c r="H2255" t="s">
        <v>30</v>
      </c>
      <c r="I2255" t="s">
        <v>21</v>
      </c>
      <c r="J2255" t="s">
        <v>31</v>
      </c>
      <c r="K2255" t="s">
        <v>978</v>
      </c>
      <c r="L2255" t="s">
        <v>24</v>
      </c>
      <c r="M2255" t="s">
        <v>27</v>
      </c>
      <c r="N2255">
        <v>130</v>
      </c>
      <c r="O2255">
        <v>16306</v>
      </c>
      <c r="P2255">
        <v>10404.69</v>
      </c>
      <c r="Q2255">
        <v>271.38</v>
      </c>
    </row>
    <row r="2256" spans="2:17" hidden="1">
      <c r="B2256">
        <v>2017</v>
      </c>
      <c r="C2256">
        <v>1</v>
      </c>
      <c r="D2256" t="s">
        <v>979</v>
      </c>
      <c r="E2256" t="s">
        <v>980</v>
      </c>
      <c r="F2256" t="s">
        <v>981</v>
      </c>
      <c r="G2256" t="s">
        <v>982</v>
      </c>
      <c r="H2256" t="s">
        <v>157</v>
      </c>
      <c r="I2256" t="s">
        <v>1072</v>
      </c>
      <c r="J2256" t="s">
        <v>31</v>
      </c>
      <c r="K2256" t="s">
        <v>983</v>
      </c>
      <c r="L2256" t="s">
        <v>24</v>
      </c>
      <c r="M2256" t="s">
        <v>25</v>
      </c>
      <c r="N2256">
        <v>99088</v>
      </c>
      <c r="O2256">
        <v>710882.83</v>
      </c>
      <c r="P2256">
        <v>492655.78</v>
      </c>
      <c r="Q2256">
        <v>-82023.100000000006</v>
      </c>
    </row>
    <row r="2257" spans="2:17" hidden="1">
      <c r="B2257">
        <v>2017</v>
      </c>
      <c r="C2257">
        <v>1</v>
      </c>
      <c r="D2257" t="s">
        <v>979</v>
      </c>
      <c r="E2257" t="s">
        <v>980</v>
      </c>
      <c r="F2257" t="s">
        <v>981</v>
      </c>
      <c r="G2257" t="s">
        <v>982</v>
      </c>
      <c r="H2257" t="s">
        <v>157</v>
      </c>
      <c r="I2257" t="s">
        <v>1072</v>
      </c>
      <c r="J2257" t="s">
        <v>31</v>
      </c>
      <c r="K2257" t="s">
        <v>983</v>
      </c>
      <c r="L2257" t="s">
        <v>24</v>
      </c>
      <c r="M2257" t="s">
        <v>26</v>
      </c>
      <c r="N2257">
        <v>154453</v>
      </c>
      <c r="O2257">
        <v>10889948.65</v>
      </c>
      <c r="P2257">
        <v>4966117.43</v>
      </c>
      <c r="Q2257">
        <v>-546031.14</v>
      </c>
    </row>
    <row r="2258" spans="2:17" hidden="1">
      <c r="B2258">
        <v>2017</v>
      </c>
      <c r="C2258">
        <v>1</v>
      </c>
      <c r="D2258" t="s">
        <v>979</v>
      </c>
      <c r="E2258" t="s">
        <v>980</v>
      </c>
      <c r="F2258" t="s">
        <v>981</v>
      </c>
      <c r="G2258" t="s">
        <v>982</v>
      </c>
      <c r="H2258" t="s">
        <v>157</v>
      </c>
      <c r="I2258" t="s">
        <v>1072</v>
      </c>
      <c r="J2258" t="s">
        <v>31</v>
      </c>
      <c r="K2258" t="s">
        <v>983</v>
      </c>
      <c r="L2258" t="s">
        <v>24</v>
      </c>
      <c r="M2258" t="s">
        <v>27</v>
      </c>
      <c r="N2258">
        <v>664730</v>
      </c>
      <c r="O2258">
        <v>224191276.02000001</v>
      </c>
      <c r="P2258">
        <v>110561087.76000001</v>
      </c>
      <c r="Q2258">
        <v>2884621.39</v>
      </c>
    </row>
    <row r="2259" spans="2:17" hidden="1">
      <c r="B2259">
        <v>2017</v>
      </c>
      <c r="C2259">
        <v>1</v>
      </c>
      <c r="D2259" t="s">
        <v>979</v>
      </c>
      <c r="E2259" t="s">
        <v>980</v>
      </c>
      <c r="F2259" t="s">
        <v>1067</v>
      </c>
      <c r="G2259" t="s">
        <v>147</v>
      </c>
      <c r="H2259" t="s">
        <v>140</v>
      </c>
      <c r="I2259" t="s">
        <v>1072</v>
      </c>
      <c r="J2259" t="s">
        <v>31</v>
      </c>
      <c r="K2259" t="s">
        <v>148</v>
      </c>
      <c r="L2259" t="s">
        <v>24</v>
      </c>
      <c r="M2259" t="s">
        <v>25</v>
      </c>
      <c r="N2259">
        <v>6671</v>
      </c>
      <c r="O2259">
        <v>61387.040000000001</v>
      </c>
      <c r="P2259">
        <v>43797</v>
      </c>
      <c r="Q2259">
        <v>-8222.7099999999991</v>
      </c>
    </row>
    <row r="2260" spans="2:17" hidden="1">
      <c r="B2260">
        <v>2017</v>
      </c>
      <c r="C2260">
        <v>1</v>
      </c>
      <c r="D2260" t="s">
        <v>979</v>
      </c>
      <c r="E2260" t="s">
        <v>980</v>
      </c>
      <c r="F2260" t="s">
        <v>1067</v>
      </c>
      <c r="G2260" t="s">
        <v>147</v>
      </c>
      <c r="H2260" t="s">
        <v>140</v>
      </c>
      <c r="I2260" t="s">
        <v>1072</v>
      </c>
      <c r="J2260" t="s">
        <v>31</v>
      </c>
      <c r="K2260" t="s">
        <v>148</v>
      </c>
      <c r="L2260" t="s">
        <v>24</v>
      </c>
      <c r="M2260" t="s">
        <v>26</v>
      </c>
      <c r="N2260">
        <v>10833</v>
      </c>
      <c r="O2260">
        <v>723066.19</v>
      </c>
      <c r="P2260">
        <v>364407.62</v>
      </c>
      <c r="Q2260">
        <v>-43421.73</v>
      </c>
    </row>
    <row r="2261" spans="2:17" hidden="1">
      <c r="B2261">
        <v>2017</v>
      </c>
      <c r="C2261">
        <v>1</v>
      </c>
      <c r="D2261" t="s">
        <v>979</v>
      </c>
      <c r="E2261" t="s">
        <v>980</v>
      </c>
      <c r="F2261" t="s">
        <v>1067</v>
      </c>
      <c r="G2261" t="s">
        <v>147</v>
      </c>
      <c r="H2261" t="s">
        <v>140</v>
      </c>
      <c r="I2261" t="s">
        <v>1072</v>
      </c>
      <c r="J2261" t="s">
        <v>31</v>
      </c>
      <c r="K2261" t="s">
        <v>148</v>
      </c>
      <c r="L2261" t="s">
        <v>24</v>
      </c>
      <c r="M2261" t="s">
        <v>27</v>
      </c>
      <c r="N2261">
        <v>12156</v>
      </c>
      <c r="O2261">
        <v>2659870.64</v>
      </c>
      <c r="P2261">
        <v>1452488.42</v>
      </c>
      <c r="Q2261">
        <v>37527.839999999997</v>
      </c>
    </row>
    <row r="2262" spans="2:17" hidden="1">
      <c r="B2262">
        <v>2017</v>
      </c>
      <c r="C2262">
        <v>1</v>
      </c>
      <c r="D2262" t="s">
        <v>979</v>
      </c>
      <c r="E2262" t="s">
        <v>980</v>
      </c>
      <c r="F2262" t="s">
        <v>1068</v>
      </c>
      <c r="G2262" t="s">
        <v>150</v>
      </c>
      <c r="H2262" t="s">
        <v>151</v>
      </c>
      <c r="I2262" t="s">
        <v>21</v>
      </c>
      <c r="J2262" t="s">
        <v>31</v>
      </c>
      <c r="K2262" t="s">
        <v>152</v>
      </c>
      <c r="L2262" t="s">
        <v>24</v>
      </c>
      <c r="M2262" t="s">
        <v>25</v>
      </c>
      <c r="N2262">
        <v>1719</v>
      </c>
      <c r="O2262">
        <v>13436.8</v>
      </c>
      <c r="P2262">
        <v>9931</v>
      </c>
      <c r="Q2262">
        <v>-3826.83</v>
      </c>
    </row>
    <row r="2263" spans="2:17" hidden="1">
      <c r="B2263">
        <v>2017</v>
      </c>
      <c r="C2263">
        <v>1</v>
      </c>
      <c r="D2263" t="s">
        <v>979</v>
      </c>
      <c r="E2263" t="s">
        <v>980</v>
      </c>
      <c r="F2263" t="s">
        <v>1068</v>
      </c>
      <c r="G2263" t="s">
        <v>150</v>
      </c>
      <c r="H2263" t="s">
        <v>151</v>
      </c>
      <c r="I2263" t="s">
        <v>21</v>
      </c>
      <c r="J2263" t="s">
        <v>31</v>
      </c>
      <c r="K2263" t="s">
        <v>152</v>
      </c>
      <c r="L2263" t="s">
        <v>24</v>
      </c>
      <c r="M2263" t="s">
        <v>26</v>
      </c>
      <c r="N2263">
        <v>1989</v>
      </c>
      <c r="O2263">
        <v>129944.8</v>
      </c>
      <c r="P2263">
        <v>65680.850000000006</v>
      </c>
      <c r="Q2263">
        <v>-17249.47</v>
      </c>
    </row>
    <row r="2264" spans="2:17" hidden="1">
      <c r="B2264">
        <v>2017</v>
      </c>
      <c r="C2264">
        <v>1</v>
      </c>
      <c r="D2264" t="s">
        <v>979</v>
      </c>
      <c r="E2264" t="s">
        <v>980</v>
      </c>
      <c r="F2264" t="s">
        <v>1068</v>
      </c>
      <c r="G2264" t="s">
        <v>150</v>
      </c>
      <c r="H2264" t="s">
        <v>151</v>
      </c>
      <c r="I2264" t="s">
        <v>21</v>
      </c>
      <c r="J2264" t="s">
        <v>31</v>
      </c>
      <c r="K2264" t="s">
        <v>152</v>
      </c>
      <c r="L2264" t="s">
        <v>24</v>
      </c>
      <c r="M2264" t="s">
        <v>27</v>
      </c>
      <c r="N2264">
        <v>1829</v>
      </c>
      <c r="O2264">
        <v>398077.52</v>
      </c>
      <c r="P2264">
        <v>246513.35</v>
      </c>
      <c r="Q2264">
        <v>6410.45</v>
      </c>
    </row>
    <row r="2265" spans="2:17" hidden="1">
      <c r="B2265">
        <v>2017</v>
      </c>
      <c r="C2265">
        <v>1</v>
      </c>
      <c r="D2265" t="s">
        <v>984</v>
      </c>
      <c r="E2265" t="s">
        <v>985</v>
      </c>
      <c r="F2265" t="s">
        <v>986</v>
      </c>
      <c r="G2265" t="s">
        <v>987</v>
      </c>
      <c r="H2265" t="s">
        <v>140</v>
      </c>
      <c r="I2265" t="s">
        <v>1072</v>
      </c>
      <c r="J2265" t="s">
        <v>31</v>
      </c>
      <c r="K2265" t="s">
        <v>988</v>
      </c>
      <c r="L2265" t="s">
        <v>24</v>
      </c>
      <c r="M2265" t="s">
        <v>25</v>
      </c>
      <c r="N2265">
        <v>60090</v>
      </c>
      <c r="O2265">
        <v>562743</v>
      </c>
      <c r="P2265">
        <v>405876.97</v>
      </c>
      <c r="Q2265">
        <v>-74977.2</v>
      </c>
    </row>
    <row r="2266" spans="2:17" hidden="1">
      <c r="B2266">
        <v>2017</v>
      </c>
      <c r="C2266">
        <v>1</v>
      </c>
      <c r="D2266" t="s">
        <v>984</v>
      </c>
      <c r="E2266" t="s">
        <v>985</v>
      </c>
      <c r="F2266" t="s">
        <v>986</v>
      </c>
      <c r="G2266" t="s">
        <v>987</v>
      </c>
      <c r="H2266" t="s">
        <v>140</v>
      </c>
      <c r="I2266" t="s">
        <v>1072</v>
      </c>
      <c r="J2266" t="s">
        <v>31</v>
      </c>
      <c r="K2266" t="s">
        <v>988</v>
      </c>
      <c r="L2266" t="s">
        <v>24</v>
      </c>
      <c r="M2266" t="s">
        <v>26</v>
      </c>
      <c r="N2266">
        <v>95711</v>
      </c>
      <c r="O2266">
        <v>6386025</v>
      </c>
      <c r="P2266">
        <v>3305125.1</v>
      </c>
      <c r="Q2266">
        <v>-382456.21</v>
      </c>
    </row>
    <row r="2267" spans="2:17" hidden="1">
      <c r="B2267">
        <v>2017</v>
      </c>
      <c r="C2267">
        <v>1</v>
      </c>
      <c r="D2267" t="s">
        <v>984</v>
      </c>
      <c r="E2267" t="s">
        <v>985</v>
      </c>
      <c r="F2267" t="s">
        <v>986</v>
      </c>
      <c r="G2267" t="s">
        <v>987</v>
      </c>
      <c r="H2267" t="s">
        <v>140</v>
      </c>
      <c r="I2267" t="s">
        <v>1072</v>
      </c>
      <c r="J2267" t="s">
        <v>31</v>
      </c>
      <c r="K2267" t="s">
        <v>988</v>
      </c>
      <c r="L2267" t="s">
        <v>24</v>
      </c>
      <c r="M2267" t="s">
        <v>27</v>
      </c>
      <c r="N2267">
        <v>122614</v>
      </c>
      <c r="O2267">
        <v>25424748</v>
      </c>
      <c r="P2267">
        <v>14261576.460000001</v>
      </c>
      <c r="Q2267">
        <v>367488.63</v>
      </c>
    </row>
    <row r="2268" spans="2:17" hidden="1">
      <c r="B2268">
        <v>2017</v>
      </c>
      <c r="C2268">
        <v>1</v>
      </c>
      <c r="D2268" t="s">
        <v>984</v>
      </c>
      <c r="E2268" t="s">
        <v>985</v>
      </c>
      <c r="F2268" t="s">
        <v>989</v>
      </c>
      <c r="G2268" t="s">
        <v>990</v>
      </c>
      <c r="H2268" t="s">
        <v>121</v>
      </c>
      <c r="I2268" t="s">
        <v>1072</v>
      </c>
      <c r="J2268" t="s">
        <v>22</v>
      </c>
      <c r="K2268" t="s">
        <v>991</v>
      </c>
      <c r="L2268" t="s">
        <v>24</v>
      </c>
      <c r="M2268" t="s">
        <v>25</v>
      </c>
      <c r="N2268">
        <v>339</v>
      </c>
      <c r="O2268">
        <v>3226</v>
      </c>
      <c r="P2268">
        <v>1782.1</v>
      </c>
      <c r="Q2268">
        <v>-731.2</v>
      </c>
    </row>
    <row r="2269" spans="2:17" hidden="1">
      <c r="B2269">
        <v>2017</v>
      </c>
      <c r="C2269">
        <v>1</v>
      </c>
      <c r="D2269" t="s">
        <v>984</v>
      </c>
      <c r="E2269" t="s">
        <v>985</v>
      </c>
      <c r="F2269" t="s">
        <v>989</v>
      </c>
      <c r="G2269" t="s">
        <v>990</v>
      </c>
      <c r="H2269" t="s">
        <v>121</v>
      </c>
      <c r="I2269" t="s">
        <v>1072</v>
      </c>
      <c r="J2269" t="s">
        <v>22</v>
      </c>
      <c r="K2269" t="s">
        <v>991</v>
      </c>
      <c r="L2269" t="s">
        <v>24</v>
      </c>
      <c r="M2269" t="s">
        <v>26</v>
      </c>
      <c r="N2269">
        <v>424</v>
      </c>
      <c r="O2269">
        <v>27851</v>
      </c>
      <c r="P2269">
        <v>11054.93</v>
      </c>
      <c r="Q2269">
        <v>-2883.2</v>
      </c>
    </row>
    <row r="2270" spans="2:17" hidden="1">
      <c r="B2270">
        <v>2017</v>
      </c>
      <c r="C2270">
        <v>1</v>
      </c>
      <c r="D2270" t="s">
        <v>984</v>
      </c>
      <c r="E2270" t="s">
        <v>985</v>
      </c>
      <c r="F2270" t="s">
        <v>989</v>
      </c>
      <c r="G2270" t="s">
        <v>990</v>
      </c>
      <c r="H2270" t="s">
        <v>121</v>
      </c>
      <c r="I2270" t="s">
        <v>1072</v>
      </c>
      <c r="J2270" t="s">
        <v>22</v>
      </c>
      <c r="K2270" t="s">
        <v>991</v>
      </c>
      <c r="L2270" t="s">
        <v>24</v>
      </c>
      <c r="M2270" t="s">
        <v>27</v>
      </c>
      <c r="N2270">
        <v>547</v>
      </c>
      <c r="O2270">
        <v>123741</v>
      </c>
      <c r="P2270">
        <v>57509.85</v>
      </c>
      <c r="Q2270">
        <v>-265.12</v>
      </c>
    </row>
    <row r="2271" spans="2:17" hidden="1">
      <c r="B2271">
        <v>2017</v>
      </c>
      <c r="C2271">
        <v>1</v>
      </c>
      <c r="D2271" t="s">
        <v>984</v>
      </c>
      <c r="E2271" t="s">
        <v>985</v>
      </c>
      <c r="F2271" t="s">
        <v>992</v>
      </c>
      <c r="G2271" t="s">
        <v>993</v>
      </c>
      <c r="H2271" t="s">
        <v>121</v>
      </c>
      <c r="I2271" t="s">
        <v>1072</v>
      </c>
      <c r="J2271" t="s">
        <v>31</v>
      </c>
      <c r="K2271" t="s">
        <v>994</v>
      </c>
      <c r="L2271" t="s">
        <v>24</v>
      </c>
      <c r="M2271" t="s">
        <v>25</v>
      </c>
      <c r="N2271">
        <v>5699</v>
      </c>
      <c r="O2271">
        <v>52950</v>
      </c>
      <c r="P2271">
        <v>41008.160000000003</v>
      </c>
      <c r="Q2271">
        <v>-7777.72</v>
      </c>
    </row>
    <row r="2272" spans="2:17" hidden="1">
      <c r="B2272">
        <v>2017</v>
      </c>
      <c r="C2272">
        <v>1</v>
      </c>
      <c r="D2272" t="s">
        <v>984</v>
      </c>
      <c r="E2272" t="s">
        <v>985</v>
      </c>
      <c r="F2272" t="s">
        <v>992</v>
      </c>
      <c r="G2272" t="s">
        <v>993</v>
      </c>
      <c r="H2272" t="s">
        <v>121</v>
      </c>
      <c r="I2272" t="s">
        <v>1072</v>
      </c>
      <c r="J2272" t="s">
        <v>31</v>
      </c>
      <c r="K2272" t="s">
        <v>994</v>
      </c>
      <c r="L2272" t="s">
        <v>24</v>
      </c>
      <c r="M2272" t="s">
        <v>26</v>
      </c>
      <c r="N2272">
        <v>6237</v>
      </c>
      <c r="O2272">
        <v>402556</v>
      </c>
      <c r="P2272">
        <v>228404.94</v>
      </c>
      <c r="Q2272">
        <v>-27505.17</v>
      </c>
    </row>
    <row r="2273" spans="2:17" hidden="1">
      <c r="B2273">
        <v>2017</v>
      </c>
      <c r="C2273">
        <v>1</v>
      </c>
      <c r="D2273" t="s">
        <v>984</v>
      </c>
      <c r="E2273" t="s">
        <v>985</v>
      </c>
      <c r="F2273" t="s">
        <v>992</v>
      </c>
      <c r="G2273" t="s">
        <v>993</v>
      </c>
      <c r="H2273" t="s">
        <v>121</v>
      </c>
      <c r="I2273" t="s">
        <v>1072</v>
      </c>
      <c r="J2273" t="s">
        <v>31</v>
      </c>
      <c r="K2273" t="s">
        <v>994</v>
      </c>
      <c r="L2273" t="s">
        <v>24</v>
      </c>
      <c r="M2273" t="s">
        <v>27</v>
      </c>
      <c r="N2273">
        <v>5148</v>
      </c>
      <c r="O2273">
        <v>1070186</v>
      </c>
      <c r="P2273">
        <v>660950.73</v>
      </c>
      <c r="Q2273">
        <v>16043.2</v>
      </c>
    </row>
    <row r="2274" spans="2:17" hidden="1">
      <c r="B2274">
        <v>2017</v>
      </c>
      <c r="C2274">
        <v>1</v>
      </c>
      <c r="D2274" t="s">
        <v>984</v>
      </c>
      <c r="E2274" t="s">
        <v>985</v>
      </c>
      <c r="F2274" t="s">
        <v>995</v>
      </c>
      <c r="G2274" t="s">
        <v>75</v>
      </c>
      <c r="H2274" t="s">
        <v>144</v>
      </c>
      <c r="I2274" t="s">
        <v>21</v>
      </c>
      <c r="J2274" t="s">
        <v>31</v>
      </c>
      <c r="K2274" t="s">
        <v>996</v>
      </c>
      <c r="L2274" t="s">
        <v>24</v>
      </c>
      <c r="M2274" t="s">
        <v>25</v>
      </c>
      <c r="N2274">
        <v>3499</v>
      </c>
      <c r="O2274">
        <v>32463</v>
      </c>
      <c r="P2274">
        <v>25349.66</v>
      </c>
      <c r="Q2274">
        <v>-11664.96</v>
      </c>
    </row>
    <row r="2275" spans="2:17" hidden="1">
      <c r="B2275">
        <v>2017</v>
      </c>
      <c r="C2275">
        <v>1</v>
      </c>
      <c r="D2275" t="s">
        <v>984</v>
      </c>
      <c r="E2275" t="s">
        <v>985</v>
      </c>
      <c r="F2275" t="s">
        <v>995</v>
      </c>
      <c r="G2275" t="s">
        <v>75</v>
      </c>
      <c r="H2275" t="s">
        <v>144</v>
      </c>
      <c r="I2275" t="s">
        <v>21</v>
      </c>
      <c r="J2275" t="s">
        <v>31</v>
      </c>
      <c r="K2275" t="s">
        <v>996</v>
      </c>
      <c r="L2275" t="s">
        <v>24</v>
      </c>
      <c r="M2275" t="s">
        <v>26</v>
      </c>
      <c r="N2275">
        <v>1255</v>
      </c>
      <c r="O2275">
        <v>66862</v>
      </c>
      <c r="P2275">
        <v>39424.269999999997</v>
      </c>
      <c r="Q2275">
        <v>-13536.45</v>
      </c>
    </row>
    <row r="2276" spans="2:17" hidden="1">
      <c r="B2276">
        <v>2017</v>
      </c>
      <c r="C2276">
        <v>1</v>
      </c>
      <c r="D2276" t="s">
        <v>984</v>
      </c>
      <c r="E2276" t="s">
        <v>985</v>
      </c>
      <c r="F2276" t="s">
        <v>995</v>
      </c>
      <c r="G2276" t="s">
        <v>75</v>
      </c>
      <c r="H2276" t="s">
        <v>144</v>
      </c>
      <c r="I2276" t="s">
        <v>21</v>
      </c>
      <c r="J2276" t="s">
        <v>31</v>
      </c>
      <c r="K2276" t="s">
        <v>996</v>
      </c>
      <c r="L2276" t="s">
        <v>24</v>
      </c>
      <c r="M2276" t="s">
        <v>27</v>
      </c>
      <c r="N2276">
        <v>242</v>
      </c>
      <c r="O2276">
        <v>50332</v>
      </c>
      <c r="P2276">
        <v>38127.89</v>
      </c>
      <c r="Q2276">
        <v>1003.11</v>
      </c>
    </row>
    <row r="2277" spans="2:17" hidden="1">
      <c r="B2277">
        <v>2017</v>
      </c>
      <c r="C2277">
        <v>1</v>
      </c>
      <c r="D2277" t="s">
        <v>984</v>
      </c>
      <c r="E2277" t="s">
        <v>985</v>
      </c>
      <c r="F2277" t="s">
        <v>997</v>
      </c>
      <c r="G2277" t="s">
        <v>998</v>
      </c>
      <c r="H2277" t="s">
        <v>20</v>
      </c>
      <c r="I2277" t="s">
        <v>21</v>
      </c>
      <c r="J2277" t="s">
        <v>31</v>
      </c>
      <c r="K2277" t="s">
        <v>999</v>
      </c>
      <c r="L2277" t="s">
        <v>24</v>
      </c>
      <c r="M2277" t="s">
        <v>25</v>
      </c>
      <c r="N2277">
        <v>295</v>
      </c>
      <c r="O2277">
        <v>2732</v>
      </c>
      <c r="P2277">
        <v>2143.77</v>
      </c>
      <c r="Q2277">
        <v>-975.37</v>
      </c>
    </row>
    <row r="2278" spans="2:17" hidden="1">
      <c r="B2278">
        <v>2017</v>
      </c>
      <c r="C2278">
        <v>1</v>
      </c>
      <c r="D2278" t="s">
        <v>984</v>
      </c>
      <c r="E2278" t="s">
        <v>985</v>
      </c>
      <c r="F2278" t="s">
        <v>997</v>
      </c>
      <c r="G2278" t="s">
        <v>998</v>
      </c>
      <c r="H2278" t="s">
        <v>20</v>
      </c>
      <c r="I2278" t="s">
        <v>21</v>
      </c>
      <c r="J2278" t="s">
        <v>31</v>
      </c>
      <c r="K2278" t="s">
        <v>999</v>
      </c>
      <c r="L2278" t="s">
        <v>24</v>
      </c>
      <c r="M2278" t="s">
        <v>26</v>
      </c>
      <c r="N2278">
        <v>55</v>
      </c>
      <c r="O2278">
        <v>2868</v>
      </c>
      <c r="P2278">
        <v>1676.55</v>
      </c>
      <c r="Q2278">
        <v>-589.04999999999995</v>
      </c>
    </row>
    <row r="2279" spans="2:17" hidden="1">
      <c r="B2279">
        <v>2017</v>
      </c>
      <c r="C2279">
        <v>1</v>
      </c>
      <c r="D2279" t="s">
        <v>984</v>
      </c>
      <c r="E2279" t="s">
        <v>985</v>
      </c>
      <c r="F2279" t="s">
        <v>997</v>
      </c>
      <c r="G2279" t="s">
        <v>998</v>
      </c>
      <c r="H2279" t="s">
        <v>20</v>
      </c>
      <c r="I2279" t="s">
        <v>21</v>
      </c>
      <c r="J2279" t="s">
        <v>31</v>
      </c>
      <c r="K2279" t="s">
        <v>999</v>
      </c>
      <c r="L2279" t="s">
        <v>24</v>
      </c>
      <c r="M2279" t="s">
        <v>27</v>
      </c>
      <c r="N2279">
        <v>8</v>
      </c>
      <c r="O2279">
        <v>1633</v>
      </c>
      <c r="P2279">
        <v>1230.03</v>
      </c>
      <c r="Q2279">
        <v>32.409999999999997</v>
      </c>
    </row>
    <row r="2280" spans="2:17" hidden="1">
      <c r="B2280">
        <v>2017</v>
      </c>
      <c r="C2280">
        <v>1</v>
      </c>
      <c r="D2280" t="s">
        <v>984</v>
      </c>
      <c r="E2280" t="s">
        <v>985</v>
      </c>
      <c r="F2280" t="s">
        <v>1000</v>
      </c>
      <c r="G2280" t="s">
        <v>1001</v>
      </c>
      <c r="H2280" t="s">
        <v>151</v>
      </c>
      <c r="I2280" t="s">
        <v>21</v>
      </c>
      <c r="J2280" t="s">
        <v>31</v>
      </c>
      <c r="K2280" t="s">
        <v>1002</v>
      </c>
      <c r="L2280" t="s">
        <v>24</v>
      </c>
      <c r="M2280" t="s">
        <v>25</v>
      </c>
      <c r="N2280">
        <v>431</v>
      </c>
      <c r="O2280">
        <v>4639</v>
      </c>
      <c r="P2280">
        <v>3069.64</v>
      </c>
      <c r="Q2280">
        <v>-1492.18</v>
      </c>
    </row>
    <row r="2281" spans="2:17" hidden="1">
      <c r="B2281">
        <v>2017</v>
      </c>
      <c r="C2281">
        <v>1</v>
      </c>
      <c r="D2281" t="s">
        <v>984</v>
      </c>
      <c r="E2281" t="s">
        <v>985</v>
      </c>
      <c r="F2281" t="s">
        <v>1000</v>
      </c>
      <c r="G2281" t="s">
        <v>1001</v>
      </c>
      <c r="H2281" t="s">
        <v>151</v>
      </c>
      <c r="I2281" t="s">
        <v>21</v>
      </c>
      <c r="J2281" t="s">
        <v>31</v>
      </c>
      <c r="K2281" t="s">
        <v>1002</v>
      </c>
      <c r="L2281" t="s">
        <v>24</v>
      </c>
      <c r="M2281" t="s">
        <v>26</v>
      </c>
      <c r="N2281">
        <v>456</v>
      </c>
      <c r="O2281">
        <v>29578</v>
      </c>
      <c r="P2281">
        <v>16295.18</v>
      </c>
      <c r="Q2281">
        <v>-4400.3999999999996</v>
      </c>
    </row>
    <row r="2282" spans="2:17" hidden="1">
      <c r="B2282">
        <v>2017</v>
      </c>
      <c r="C2282">
        <v>1</v>
      </c>
      <c r="D2282" t="s">
        <v>984</v>
      </c>
      <c r="E2282" t="s">
        <v>985</v>
      </c>
      <c r="F2282" t="s">
        <v>1000</v>
      </c>
      <c r="G2282" t="s">
        <v>1001</v>
      </c>
      <c r="H2282" t="s">
        <v>151</v>
      </c>
      <c r="I2282" t="s">
        <v>21</v>
      </c>
      <c r="J2282" t="s">
        <v>31</v>
      </c>
      <c r="K2282" t="s">
        <v>1002</v>
      </c>
      <c r="L2282" t="s">
        <v>24</v>
      </c>
      <c r="M2282" t="s">
        <v>27</v>
      </c>
      <c r="N2282">
        <v>300</v>
      </c>
      <c r="O2282">
        <v>58589</v>
      </c>
      <c r="P2282">
        <v>39832.44</v>
      </c>
      <c r="Q2282">
        <v>1049.33</v>
      </c>
    </row>
    <row r="2283" spans="2:17" hidden="1">
      <c r="B2283">
        <v>2017</v>
      </c>
      <c r="C2283">
        <v>1</v>
      </c>
      <c r="D2283" t="s">
        <v>984</v>
      </c>
      <c r="E2283" t="s">
        <v>985</v>
      </c>
      <c r="F2283" t="s">
        <v>1003</v>
      </c>
      <c r="G2283" t="s">
        <v>1004</v>
      </c>
      <c r="H2283" t="s">
        <v>151</v>
      </c>
      <c r="I2283" t="s">
        <v>21</v>
      </c>
      <c r="J2283" t="s">
        <v>22</v>
      </c>
      <c r="K2283" t="s">
        <v>1005</v>
      </c>
      <c r="L2283" t="s">
        <v>24</v>
      </c>
      <c r="M2283" t="s">
        <v>25</v>
      </c>
      <c r="N2283">
        <v>332</v>
      </c>
      <c r="O2283">
        <v>3269</v>
      </c>
      <c r="P2283">
        <v>1578.58</v>
      </c>
      <c r="Q2283">
        <v>-1251.29</v>
      </c>
    </row>
    <row r="2284" spans="2:17" hidden="1">
      <c r="B2284">
        <v>2017</v>
      </c>
      <c r="C2284">
        <v>1</v>
      </c>
      <c r="D2284" t="s">
        <v>984</v>
      </c>
      <c r="E2284" t="s">
        <v>985</v>
      </c>
      <c r="F2284" t="s">
        <v>1003</v>
      </c>
      <c r="G2284" t="s">
        <v>1004</v>
      </c>
      <c r="H2284" t="s">
        <v>151</v>
      </c>
      <c r="I2284" t="s">
        <v>21</v>
      </c>
      <c r="J2284" t="s">
        <v>22</v>
      </c>
      <c r="K2284" t="s">
        <v>1005</v>
      </c>
      <c r="L2284" t="s">
        <v>24</v>
      </c>
      <c r="M2284" t="s">
        <v>26</v>
      </c>
      <c r="N2284">
        <v>451</v>
      </c>
      <c r="O2284">
        <v>28669</v>
      </c>
      <c r="P2284">
        <v>10635.67</v>
      </c>
      <c r="Q2284">
        <v>-5177.4799999999996</v>
      </c>
    </row>
    <row r="2285" spans="2:17" hidden="1">
      <c r="B2285">
        <v>2017</v>
      </c>
      <c r="C2285">
        <v>1</v>
      </c>
      <c r="D2285" t="s">
        <v>984</v>
      </c>
      <c r="E2285" t="s">
        <v>985</v>
      </c>
      <c r="F2285" t="s">
        <v>1003</v>
      </c>
      <c r="G2285" t="s">
        <v>1004</v>
      </c>
      <c r="H2285" t="s">
        <v>151</v>
      </c>
      <c r="I2285" t="s">
        <v>21</v>
      </c>
      <c r="J2285" t="s">
        <v>22</v>
      </c>
      <c r="K2285" t="s">
        <v>1005</v>
      </c>
      <c r="L2285" t="s">
        <v>24</v>
      </c>
      <c r="M2285" t="s">
        <v>27</v>
      </c>
      <c r="N2285">
        <v>295</v>
      </c>
      <c r="O2285">
        <v>56050</v>
      </c>
      <c r="P2285">
        <v>28768.32</v>
      </c>
      <c r="Q2285">
        <v>0</v>
      </c>
    </row>
    <row r="2286" spans="2:17" hidden="1">
      <c r="B2286">
        <v>2017</v>
      </c>
      <c r="C2286">
        <v>1</v>
      </c>
      <c r="D2286" t="s">
        <v>984</v>
      </c>
      <c r="E2286" t="s">
        <v>985</v>
      </c>
      <c r="F2286" t="s">
        <v>1006</v>
      </c>
      <c r="G2286" t="s">
        <v>1007</v>
      </c>
      <c r="H2286" t="s">
        <v>20</v>
      </c>
      <c r="I2286" t="s">
        <v>21</v>
      </c>
      <c r="J2286" t="s">
        <v>31</v>
      </c>
      <c r="K2286" t="s">
        <v>1008</v>
      </c>
      <c r="L2286" t="s">
        <v>24</v>
      </c>
      <c r="M2286" t="s">
        <v>25</v>
      </c>
      <c r="N2286">
        <v>4411</v>
      </c>
      <c r="O2286">
        <v>42561</v>
      </c>
      <c r="P2286">
        <v>32263.41</v>
      </c>
      <c r="Q2286">
        <v>-14795.85</v>
      </c>
    </row>
    <row r="2287" spans="2:17" hidden="1">
      <c r="B2287">
        <v>2017</v>
      </c>
      <c r="C2287">
        <v>1</v>
      </c>
      <c r="D2287" t="s">
        <v>984</v>
      </c>
      <c r="E2287" t="s">
        <v>985</v>
      </c>
      <c r="F2287" t="s">
        <v>1006</v>
      </c>
      <c r="G2287" t="s">
        <v>1007</v>
      </c>
      <c r="H2287" t="s">
        <v>20</v>
      </c>
      <c r="I2287" t="s">
        <v>21</v>
      </c>
      <c r="J2287" t="s">
        <v>31</v>
      </c>
      <c r="K2287" t="s">
        <v>1008</v>
      </c>
      <c r="L2287" t="s">
        <v>24</v>
      </c>
      <c r="M2287" t="s">
        <v>26</v>
      </c>
      <c r="N2287">
        <v>1125</v>
      </c>
      <c r="O2287">
        <v>56835</v>
      </c>
      <c r="P2287">
        <v>32238.02</v>
      </c>
      <c r="Q2287">
        <v>-11733.75</v>
      </c>
    </row>
    <row r="2288" spans="2:17" hidden="1">
      <c r="B2288">
        <v>2017</v>
      </c>
      <c r="C2288">
        <v>1</v>
      </c>
      <c r="D2288" t="s">
        <v>984</v>
      </c>
      <c r="E2288" t="s">
        <v>985</v>
      </c>
      <c r="F2288" t="s">
        <v>1006</v>
      </c>
      <c r="G2288" t="s">
        <v>1007</v>
      </c>
      <c r="H2288" t="s">
        <v>20</v>
      </c>
      <c r="I2288" t="s">
        <v>21</v>
      </c>
      <c r="J2288" t="s">
        <v>31</v>
      </c>
      <c r="K2288" t="s">
        <v>1008</v>
      </c>
      <c r="L2288" t="s">
        <v>24</v>
      </c>
      <c r="M2288" t="s">
        <v>27</v>
      </c>
      <c r="N2288">
        <v>233</v>
      </c>
      <c r="O2288">
        <v>52304</v>
      </c>
      <c r="P2288">
        <v>38293.379999999997</v>
      </c>
      <c r="Q2288">
        <v>1008.94</v>
      </c>
    </row>
    <row r="2289" spans="2:17" hidden="1">
      <c r="B2289">
        <v>2017</v>
      </c>
      <c r="C2289">
        <v>1</v>
      </c>
      <c r="D2289" t="s">
        <v>984</v>
      </c>
      <c r="E2289" t="s">
        <v>985</v>
      </c>
      <c r="F2289" t="s">
        <v>1009</v>
      </c>
      <c r="G2289" t="s">
        <v>1010</v>
      </c>
      <c r="H2289" t="s">
        <v>20</v>
      </c>
      <c r="I2289" t="s">
        <v>21</v>
      </c>
      <c r="J2289" t="s">
        <v>22</v>
      </c>
      <c r="K2289" t="s">
        <v>1011</v>
      </c>
      <c r="L2289" t="s">
        <v>24</v>
      </c>
      <c r="M2289" t="s">
        <v>25</v>
      </c>
      <c r="N2289">
        <v>3910</v>
      </c>
      <c r="O2289">
        <v>29004</v>
      </c>
      <c r="P2289">
        <v>19023.91</v>
      </c>
      <c r="Q2289">
        <v>-12197.82</v>
      </c>
    </row>
    <row r="2290" spans="2:17" hidden="1">
      <c r="B2290">
        <v>2017</v>
      </c>
      <c r="C2290">
        <v>1</v>
      </c>
      <c r="D2290" t="s">
        <v>984</v>
      </c>
      <c r="E2290" t="s">
        <v>985</v>
      </c>
      <c r="F2290" t="s">
        <v>1009</v>
      </c>
      <c r="G2290" t="s">
        <v>1010</v>
      </c>
      <c r="H2290" t="s">
        <v>20</v>
      </c>
      <c r="I2290" t="s">
        <v>21</v>
      </c>
      <c r="J2290" t="s">
        <v>22</v>
      </c>
      <c r="K2290" t="s">
        <v>1011</v>
      </c>
      <c r="L2290" t="s">
        <v>24</v>
      </c>
      <c r="M2290" t="s">
        <v>26</v>
      </c>
      <c r="N2290">
        <v>650</v>
      </c>
      <c r="O2290">
        <v>33118</v>
      </c>
      <c r="P2290">
        <v>12343.58</v>
      </c>
      <c r="Q2290">
        <v>-8203</v>
      </c>
    </row>
    <row r="2291" spans="2:17" hidden="1">
      <c r="B2291">
        <v>2017</v>
      </c>
      <c r="C2291">
        <v>1</v>
      </c>
      <c r="D2291" t="s">
        <v>984</v>
      </c>
      <c r="E2291" t="s">
        <v>985</v>
      </c>
      <c r="F2291" t="s">
        <v>1009</v>
      </c>
      <c r="G2291" t="s">
        <v>1010</v>
      </c>
      <c r="H2291" t="s">
        <v>20</v>
      </c>
      <c r="I2291" t="s">
        <v>21</v>
      </c>
      <c r="J2291" t="s">
        <v>22</v>
      </c>
      <c r="K2291" t="s">
        <v>1011</v>
      </c>
      <c r="L2291" t="s">
        <v>24</v>
      </c>
      <c r="M2291" t="s">
        <v>27</v>
      </c>
      <c r="N2291">
        <v>127</v>
      </c>
      <c r="O2291">
        <v>29398</v>
      </c>
      <c r="P2291">
        <v>16457.22</v>
      </c>
      <c r="Q2291">
        <v>0</v>
      </c>
    </row>
    <row r="2292" spans="2:17" hidden="1">
      <c r="B2292">
        <v>2017</v>
      </c>
      <c r="C2292">
        <v>1</v>
      </c>
      <c r="D2292" t="s">
        <v>984</v>
      </c>
      <c r="E2292" t="s">
        <v>985</v>
      </c>
      <c r="F2292" t="s">
        <v>1012</v>
      </c>
      <c r="G2292" t="s">
        <v>1013</v>
      </c>
      <c r="H2292" t="s">
        <v>121</v>
      </c>
      <c r="I2292" t="s">
        <v>1072</v>
      </c>
      <c r="J2292" t="s">
        <v>31</v>
      </c>
      <c r="K2292" t="s">
        <v>1014</v>
      </c>
      <c r="L2292" t="s">
        <v>24</v>
      </c>
      <c r="M2292" t="s">
        <v>25</v>
      </c>
      <c r="N2292">
        <v>946</v>
      </c>
      <c r="O2292">
        <v>9075</v>
      </c>
      <c r="P2292">
        <v>6934.69</v>
      </c>
      <c r="Q2292">
        <v>-1332.97</v>
      </c>
    </row>
    <row r="2293" spans="2:17" hidden="1">
      <c r="B2293">
        <v>2017</v>
      </c>
      <c r="C2293">
        <v>1</v>
      </c>
      <c r="D2293" t="s">
        <v>984</v>
      </c>
      <c r="E2293" t="s">
        <v>985</v>
      </c>
      <c r="F2293" t="s">
        <v>1012</v>
      </c>
      <c r="G2293" t="s">
        <v>1013</v>
      </c>
      <c r="H2293" t="s">
        <v>121</v>
      </c>
      <c r="I2293" t="s">
        <v>1072</v>
      </c>
      <c r="J2293" t="s">
        <v>31</v>
      </c>
      <c r="K2293" t="s">
        <v>1014</v>
      </c>
      <c r="L2293" t="s">
        <v>24</v>
      </c>
      <c r="M2293" t="s">
        <v>26</v>
      </c>
      <c r="N2293">
        <v>917</v>
      </c>
      <c r="O2293">
        <v>54689</v>
      </c>
      <c r="P2293">
        <v>30941.51</v>
      </c>
      <c r="Q2293">
        <v>-4043.97</v>
      </c>
    </row>
    <row r="2294" spans="2:17" hidden="1">
      <c r="B2294">
        <v>2017</v>
      </c>
      <c r="C2294">
        <v>1</v>
      </c>
      <c r="D2294" t="s">
        <v>984</v>
      </c>
      <c r="E2294" t="s">
        <v>985</v>
      </c>
      <c r="F2294" t="s">
        <v>1012</v>
      </c>
      <c r="G2294" t="s">
        <v>1013</v>
      </c>
      <c r="H2294" t="s">
        <v>121</v>
      </c>
      <c r="I2294" t="s">
        <v>1072</v>
      </c>
      <c r="J2294" t="s">
        <v>31</v>
      </c>
      <c r="K2294" t="s">
        <v>1014</v>
      </c>
      <c r="L2294" t="s">
        <v>24</v>
      </c>
      <c r="M2294" t="s">
        <v>27</v>
      </c>
      <c r="N2294">
        <v>417</v>
      </c>
      <c r="O2294">
        <v>91934</v>
      </c>
      <c r="P2294">
        <v>56826.97</v>
      </c>
      <c r="Q2294">
        <v>1495.17</v>
      </c>
    </row>
    <row r="2295" spans="2:17" hidden="1">
      <c r="B2295">
        <v>2017</v>
      </c>
      <c r="C2295">
        <v>1</v>
      </c>
      <c r="D2295" t="s">
        <v>984</v>
      </c>
      <c r="E2295" t="s">
        <v>985</v>
      </c>
      <c r="F2295" t="s">
        <v>1015</v>
      </c>
      <c r="G2295" t="s">
        <v>1016</v>
      </c>
      <c r="H2295" t="s">
        <v>151</v>
      </c>
      <c r="I2295" t="s">
        <v>21</v>
      </c>
      <c r="J2295" t="s">
        <v>31</v>
      </c>
      <c r="K2295" t="s">
        <v>1017</v>
      </c>
      <c r="L2295" t="s">
        <v>24</v>
      </c>
      <c r="M2295" t="s">
        <v>25</v>
      </c>
      <c r="N2295">
        <v>2690</v>
      </c>
      <c r="O2295">
        <v>23667</v>
      </c>
      <c r="P2295">
        <v>17645.82</v>
      </c>
      <c r="Q2295">
        <v>-7800.42</v>
      </c>
    </row>
    <row r="2296" spans="2:17" hidden="1">
      <c r="B2296">
        <v>2017</v>
      </c>
      <c r="C2296">
        <v>1</v>
      </c>
      <c r="D2296" t="s">
        <v>984</v>
      </c>
      <c r="E2296" t="s">
        <v>985</v>
      </c>
      <c r="F2296" t="s">
        <v>1015</v>
      </c>
      <c r="G2296" t="s">
        <v>1016</v>
      </c>
      <c r="H2296" t="s">
        <v>151</v>
      </c>
      <c r="I2296" t="s">
        <v>21</v>
      </c>
      <c r="J2296" t="s">
        <v>31</v>
      </c>
      <c r="K2296" t="s">
        <v>1017</v>
      </c>
      <c r="L2296" t="s">
        <v>24</v>
      </c>
      <c r="M2296" t="s">
        <v>26</v>
      </c>
      <c r="N2296">
        <v>2400</v>
      </c>
      <c r="O2296">
        <v>153085</v>
      </c>
      <c r="P2296">
        <v>85946.93</v>
      </c>
      <c r="Q2296">
        <v>-23712</v>
      </c>
    </row>
    <row r="2297" spans="2:17" hidden="1">
      <c r="B2297">
        <v>2017</v>
      </c>
      <c r="C2297">
        <v>1</v>
      </c>
      <c r="D2297" t="s">
        <v>984</v>
      </c>
      <c r="E2297" t="s">
        <v>985</v>
      </c>
      <c r="F2297" t="s">
        <v>1015</v>
      </c>
      <c r="G2297" t="s">
        <v>1016</v>
      </c>
      <c r="H2297" t="s">
        <v>151</v>
      </c>
      <c r="I2297" t="s">
        <v>21</v>
      </c>
      <c r="J2297" t="s">
        <v>31</v>
      </c>
      <c r="K2297" t="s">
        <v>1017</v>
      </c>
      <c r="L2297" t="s">
        <v>24</v>
      </c>
      <c r="M2297" t="s">
        <v>27</v>
      </c>
      <c r="N2297">
        <v>1867</v>
      </c>
      <c r="O2297">
        <v>465455</v>
      </c>
      <c r="P2297">
        <v>319842.98</v>
      </c>
      <c r="Q2297">
        <v>6182.19</v>
      </c>
    </row>
    <row r="2298" spans="2:17" hidden="1">
      <c r="B2298">
        <v>2017</v>
      </c>
      <c r="C2298">
        <v>1</v>
      </c>
      <c r="D2298" t="s">
        <v>984</v>
      </c>
      <c r="E2298" t="s">
        <v>985</v>
      </c>
      <c r="F2298" t="s">
        <v>1018</v>
      </c>
      <c r="G2298" t="s">
        <v>1019</v>
      </c>
      <c r="H2298" t="s">
        <v>121</v>
      </c>
      <c r="I2298" t="s">
        <v>1072</v>
      </c>
      <c r="J2298" t="s">
        <v>31</v>
      </c>
      <c r="K2298" t="s">
        <v>1020</v>
      </c>
      <c r="L2298" t="s">
        <v>24</v>
      </c>
      <c r="M2298" t="s">
        <v>25</v>
      </c>
      <c r="N2298">
        <v>5327</v>
      </c>
      <c r="O2298">
        <v>49293</v>
      </c>
      <c r="P2298">
        <v>38266.089999999997</v>
      </c>
      <c r="Q2298">
        <v>-7248.49</v>
      </c>
    </row>
    <row r="2299" spans="2:17" hidden="1">
      <c r="B2299">
        <v>2017</v>
      </c>
      <c r="C2299">
        <v>1</v>
      </c>
      <c r="D2299" t="s">
        <v>984</v>
      </c>
      <c r="E2299" t="s">
        <v>985</v>
      </c>
      <c r="F2299" t="s">
        <v>1018</v>
      </c>
      <c r="G2299" t="s">
        <v>1019</v>
      </c>
      <c r="H2299" t="s">
        <v>121</v>
      </c>
      <c r="I2299" t="s">
        <v>1072</v>
      </c>
      <c r="J2299" t="s">
        <v>31</v>
      </c>
      <c r="K2299" t="s">
        <v>1020</v>
      </c>
      <c r="L2299" t="s">
        <v>24</v>
      </c>
      <c r="M2299" t="s">
        <v>26</v>
      </c>
      <c r="N2299">
        <v>6414</v>
      </c>
      <c r="O2299">
        <v>426005</v>
      </c>
      <c r="P2299">
        <v>242330.99</v>
      </c>
      <c r="Q2299">
        <v>-28285.74</v>
      </c>
    </row>
    <row r="2300" spans="2:17" hidden="1">
      <c r="B2300">
        <v>2017</v>
      </c>
      <c r="C2300">
        <v>1</v>
      </c>
      <c r="D2300" t="s">
        <v>984</v>
      </c>
      <c r="E2300" t="s">
        <v>985</v>
      </c>
      <c r="F2300" t="s">
        <v>1018</v>
      </c>
      <c r="G2300" t="s">
        <v>1019</v>
      </c>
      <c r="H2300" t="s">
        <v>121</v>
      </c>
      <c r="I2300" t="s">
        <v>1072</v>
      </c>
      <c r="J2300" t="s">
        <v>31</v>
      </c>
      <c r="K2300" t="s">
        <v>1020</v>
      </c>
      <c r="L2300" t="s">
        <v>24</v>
      </c>
      <c r="M2300" t="s">
        <v>27</v>
      </c>
      <c r="N2300">
        <v>6604</v>
      </c>
      <c r="O2300">
        <v>1398218</v>
      </c>
      <c r="P2300">
        <v>865887.12</v>
      </c>
      <c r="Q2300">
        <v>22563.3</v>
      </c>
    </row>
    <row r="2301" spans="2:17" hidden="1">
      <c r="B2301">
        <v>2017</v>
      </c>
      <c r="C2301">
        <v>1</v>
      </c>
      <c r="D2301" t="s">
        <v>984</v>
      </c>
      <c r="E2301" t="s">
        <v>985</v>
      </c>
      <c r="F2301" t="s">
        <v>1021</v>
      </c>
      <c r="G2301" t="s">
        <v>1022</v>
      </c>
      <c r="H2301" t="s">
        <v>151</v>
      </c>
      <c r="I2301" t="s">
        <v>21</v>
      </c>
      <c r="J2301" t="s">
        <v>31</v>
      </c>
      <c r="K2301" t="s">
        <v>1023</v>
      </c>
      <c r="L2301" t="s">
        <v>24</v>
      </c>
      <c r="M2301" t="s">
        <v>25</v>
      </c>
      <c r="N2301">
        <v>4438</v>
      </c>
      <c r="O2301">
        <v>48918</v>
      </c>
      <c r="P2301">
        <v>31976.94</v>
      </c>
      <c r="Q2301">
        <v>-15733.86</v>
      </c>
    </row>
    <row r="2302" spans="2:17" hidden="1">
      <c r="B2302">
        <v>2017</v>
      </c>
      <c r="C2302">
        <v>1</v>
      </c>
      <c r="D2302" t="s">
        <v>984</v>
      </c>
      <c r="E2302" t="s">
        <v>985</v>
      </c>
      <c r="F2302" t="s">
        <v>1021</v>
      </c>
      <c r="G2302" t="s">
        <v>1022</v>
      </c>
      <c r="H2302" t="s">
        <v>151</v>
      </c>
      <c r="I2302" t="s">
        <v>21</v>
      </c>
      <c r="J2302" t="s">
        <v>31</v>
      </c>
      <c r="K2302" t="s">
        <v>1023</v>
      </c>
      <c r="L2302" t="s">
        <v>24</v>
      </c>
      <c r="M2302" t="s">
        <v>26</v>
      </c>
      <c r="N2302">
        <v>5885</v>
      </c>
      <c r="O2302">
        <v>368411</v>
      </c>
      <c r="P2302">
        <v>201737.97</v>
      </c>
      <c r="Q2302">
        <v>-56790.25</v>
      </c>
    </row>
    <row r="2303" spans="2:17" hidden="1">
      <c r="B2303">
        <v>2017</v>
      </c>
      <c r="C2303">
        <v>1</v>
      </c>
      <c r="D2303" t="s">
        <v>984</v>
      </c>
      <c r="E2303" t="s">
        <v>985</v>
      </c>
      <c r="F2303" t="s">
        <v>1021</v>
      </c>
      <c r="G2303" t="s">
        <v>1022</v>
      </c>
      <c r="H2303" t="s">
        <v>151</v>
      </c>
      <c r="I2303" t="s">
        <v>21</v>
      </c>
      <c r="J2303" t="s">
        <v>31</v>
      </c>
      <c r="K2303" t="s">
        <v>1023</v>
      </c>
      <c r="L2303" t="s">
        <v>24</v>
      </c>
      <c r="M2303" t="s">
        <v>27</v>
      </c>
      <c r="N2303">
        <v>3803</v>
      </c>
      <c r="O2303">
        <v>959894</v>
      </c>
      <c r="P2303">
        <v>634475.68999999994</v>
      </c>
      <c r="Q2303">
        <v>3147.98</v>
      </c>
    </row>
    <row r="2304" spans="2:17" hidden="1">
      <c r="B2304">
        <v>2017</v>
      </c>
      <c r="C2304">
        <v>1</v>
      </c>
      <c r="D2304" t="s">
        <v>984</v>
      </c>
      <c r="E2304" t="s">
        <v>985</v>
      </c>
      <c r="F2304" t="s">
        <v>1024</v>
      </c>
      <c r="G2304" t="s">
        <v>1025</v>
      </c>
      <c r="H2304" t="s">
        <v>151</v>
      </c>
      <c r="I2304" t="s">
        <v>21</v>
      </c>
      <c r="J2304" t="s">
        <v>31</v>
      </c>
      <c r="K2304" t="s">
        <v>1026</v>
      </c>
      <c r="L2304" t="s">
        <v>24</v>
      </c>
      <c r="M2304" t="s">
        <v>25</v>
      </c>
      <c r="N2304">
        <v>3602</v>
      </c>
      <c r="O2304">
        <v>35349</v>
      </c>
      <c r="P2304">
        <v>24553.22</v>
      </c>
      <c r="Q2304">
        <v>-11369.9</v>
      </c>
    </row>
    <row r="2305" spans="2:17" hidden="1">
      <c r="B2305">
        <v>2017</v>
      </c>
      <c r="C2305">
        <v>1</v>
      </c>
      <c r="D2305" t="s">
        <v>984</v>
      </c>
      <c r="E2305" t="s">
        <v>985</v>
      </c>
      <c r="F2305" t="s">
        <v>1024</v>
      </c>
      <c r="G2305" t="s">
        <v>1025</v>
      </c>
      <c r="H2305" t="s">
        <v>151</v>
      </c>
      <c r="I2305" t="s">
        <v>21</v>
      </c>
      <c r="J2305" t="s">
        <v>31</v>
      </c>
      <c r="K2305" t="s">
        <v>1026</v>
      </c>
      <c r="L2305" t="s">
        <v>24</v>
      </c>
      <c r="M2305" t="s">
        <v>26</v>
      </c>
      <c r="N2305">
        <v>4194</v>
      </c>
      <c r="O2305">
        <v>263489</v>
      </c>
      <c r="P2305">
        <v>144373.21</v>
      </c>
      <c r="Q2305">
        <v>-40472.1</v>
      </c>
    </row>
    <row r="2306" spans="2:17" hidden="1">
      <c r="B2306">
        <v>2017</v>
      </c>
      <c r="C2306">
        <v>1</v>
      </c>
      <c r="D2306" t="s">
        <v>984</v>
      </c>
      <c r="E2306" t="s">
        <v>985</v>
      </c>
      <c r="F2306" t="s">
        <v>1024</v>
      </c>
      <c r="G2306" t="s">
        <v>1025</v>
      </c>
      <c r="H2306" t="s">
        <v>151</v>
      </c>
      <c r="I2306" t="s">
        <v>21</v>
      </c>
      <c r="J2306" t="s">
        <v>31</v>
      </c>
      <c r="K2306" t="s">
        <v>1026</v>
      </c>
      <c r="L2306" t="s">
        <v>24</v>
      </c>
      <c r="M2306" t="s">
        <v>27</v>
      </c>
      <c r="N2306">
        <v>1908</v>
      </c>
      <c r="O2306">
        <v>424848</v>
      </c>
      <c r="P2306">
        <v>286256.02</v>
      </c>
      <c r="Q2306">
        <v>6008.19</v>
      </c>
    </row>
    <row r="2307" spans="2:17" hidden="1">
      <c r="B2307">
        <v>2017</v>
      </c>
      <c r="C2307">
        <v>1</v>
      </c>
      <c r="D2307" t="s">
        <v>984</v>
      </c>
      <c r="E2307" t="s">
        <v>985</v>
      </c>
      <c r="F2307" t="s">
        <v>1027</v>
      </c>
      <c r="G2307" t="s">
        <v>1028</v>
      </c>
      <c r="H2307" t="s">
        <v>151</v>
      </c>
      <c r="I2307" t="s">
        <v>21</v>
      </c>
      <c r="J2307" t="s">
        <v>31</v>
      </c>
      <c r="K2307" t="s">
        <v>1029</v>
      </c>
      <c r="L2307" t="s">
        <v>24</v>
      </c>
      <c r="M2307" t="s">
        <v>25</v>
      </c>
      <c r="N2307">
        <v>2051</v>
      </c>
      <c r="O2307">
        <v>19546</v>
      </c>
      <c r="P2307">
        <v>13793.55</v>
      </c>
      <c r="Q2307">
        <v>-6286.89</v>
      </c>
    </row>
    <row r="2308" spans="2:17" hidden="1">
      <c r="B2308">
        <v>2017</v>
      </c>
      <c r="C2308">
        <v>1</v>
      </c>
      <c r="D2308" t="s">
        <v>984</v>
      </c>
      <c r="E2308" t="s">
        <v>985</v>
      </c>
      <c r="F2308" t="s">
        <v>1027</v>
      </c>
      <c r="G2308" t="s">
        <v>1028</v>
      </c>
      <c r="H2308" t="s">
        <v>151</v>
      </c>
      <c r="I2308" t="s">
        <v>21</v>
      </c>
      <c r="J2308" t="s">
        <v>31</v>
      </c>
      <c r="K2308" t="s">
        <v>1029</v>
      </c>
      <c r="L2308" t="s">
        <v>24</v>
      </c>
      <c r="M2308" t="s">
        <v>26</v>
      </c>
      <c r="N2308">
        <v>2591</v>
      </c>
      <c r="O2308">
        <v>166340</v>
      </c>
      <c r="P2308">
        <v>91481.73</v>
      </c>
      <c r="Q2308">
        <v>-25003.15</v>
      </c>
    </row>
    <row r="2309" spans="2:17" hidden="1">
      <c r="B2309">
        <v>2017</v>
      </c>
      <c r="C2309">
        <v>1</v>
      </c>
      <c r="D2309" t="s">
        <v>984</v>
      </c>
      <c r="E2309" t="s">
        <v>985</v>
      </c>
      <c r="F2309" t="s">
        <v>1027</v>
      </c>
      <c r="G2309" t="s">
        <v>1028</v>
      </c>
      <c r="H2309" t="s">
        <v>151</v>
      </c>
      <c r="I2309" t="s">
        <v>21</v>
      </c>
      <c r="J2309" t="s">
        <v>31</v>
      </c>
      <c r="K2309" t="s">
        <v>1029</v>
      </c>
      <c r="L2309" t="s">
        <v>24</v>
      </c>
      <c r="M2309" t="s">
        <v>27</v>
      </c>
      <c r="N2309">
        <v>1327</v>
      </c>
      <c r="O2309">
        <v>259991</v>
      </c>
      <c r="P2309">
        <v>176741.58</v>
      </c>
      <c r="Q2309">
        <v>4656.82</v>
      </c>
    </row>
    <row r="2310" spans="2:17" hidden="1">
      <c r="B2310">
        <v>2017</v>
      </c>
      <c r="C2310">
        <v>1</v>
      </c>
      <c r="D2310" t="s">
        <v>984</v>
      </c>
      <c r="E2310" t="s">
        <v>985</v>
      </c>
      <c r="F2310" t="s">
        <v>1030</v>
      </c>
      <c r="G2310" t="s">
        <v>1031</v>
      </c>
      <c r="H2310" t="s">
        <v>30</v>
      </c>
      <c r="I2310" t="s">
        <v>21</v>
      </c>
      <c r="J2310" t="s">
        <v>31</v>
      </c>
      <c r="K2310" t="s">
        <v>1032</v>
      </c>
      <c r="L2310" t="s">
        <v>24</v>
      </c>
      <c r="M2310" t="s">
        <v>25</v>
      </c>
      <c r="N2310">
        <v>1285</v>
      </c>
      <c r="O2310">
        <v>9391</v>
      </c>
      <c r="P2310">
        <v>10501.56</v>
      </c>
      <c r="Q2310">
        <v>-3778.32</v>
      </c>
    </row>
    <row r="2311" spans="2:17" hidden="1">
      <c r="B2311">
        <v>2017</v>
      </c>
      <c r="C2311">
        <v>1</v>
      </c>
      <c r="D2311" t="s">
        <v>984</v>
      </c>
      <c r="E2311" t="s">
        <v>985</v>
      </c>
      <c r="F2311" t="s">
        <v>1030</v>
      </c>
      <c r="G2311" t="s">
        <v>1031</v>
      </c>
      <c r="H2311" t="s">
        <v>30</v>
      </c>
      <c r="I2311" t="s">
        <v>21</v>
      </c>
      <c r="J2311" t="s">
        <v>31</v>
      </c>
      <c r="K2311" t="s">
        <v>1032</v>
      </c>
      <c r="L2311" t="s">
        <v>24</v>
      </c>
      <c r="M2311" t="s">
        <v>26</v>
      </c>
      <c r="N2311">
        <v>179</v>
      </c>
      <c r="O2311">
        <v>8689</v>
      </c>
      <c r="P2311">
        <v>5769.7</v>
      </c>
      <c r="Q2311">
        <v>-2160.5300000000002</v>
      </c>
    </row>
    <row r="2312" spans="2:17" hidden="1">
      <c r="B2312">
        <v>2017</v>
      </c>
      <c r="C2312">
        <v>1</v>
      </c>
      <c r="D2312" t="s">
        <v>984</v>
      </c>
      <c r="E2312" t="s">
        <v>985</v>
      </c>
      <c r="F2312" t="s">
        <v>1030</v>
      </c>
      <c r="G2312" t="s">
        <v>1031</v>
      </c>
      <c r="H2312" t="s">
        <v>30</v>
      </c>
      <c r="I2312" t="s">
        <v>21</v>
      </c>
      <c r="J2312" t="s">
        <v>31</v>
      </c>
      <c r="K2312" t="s">
        <v>1032</v>
      </c>
      <c r="L2312" t="s">
        <v>24</v>
      </c>
      <c r="M2312" t="s">
        <v>27</v>
      </c>
      <c r="N2312">
        <v>37</v>
      </c>
      <c r="O2312">
        <v>10033</v>
      </c>
      <c r="P2312">
        <v>8492</v>
      </c>
      <c r="Q2312">
        <v>222.91</v>
      </c>
    </row>
    <row r="2313" spans="2:17" hidden="1">
      <c r="B2313">
        <v>2017</v>
      </c>
      <c r="C2313">
        <v>1</v>
      </c>
      <c r="D2313" t="s">
        <v>984</v>
      </c>
      <c r="E2313" t="s">
        <v>985</v>
      </c>
      <c r="F2313" t="s">
        <v>1043</v>
      </c>
      <c r="G2313" t="s">
        <v>1044</v>
      </c>
      <c r="H2313" t="s">
        <v>30</v>
      </c>
      <c r="I2313" t="s">
        <v>21</v>
      </c>
      <c r="J2313" t="s">
        <v>31</v>
      </c>
      <c r="K2313" t="s">
        <v>1045</v>
      </c>
      <c r="L2313" t="s">
        <v>24</v>
      </c>
      <c r="M2313" t="s">
        <v>25</v>
      </c>
      <c r="N2313">
        <v>886</v>
      </c>
      <c r="O2313">
        <v>6106</v>
      </c>
      <c r="P2313">
        <v>7163.05</v>
      </c>
      <c r="Q2313">
        <v>-2529.29</v>
      </c>
    </row>
    <row r="2314" spans="2:17" hidden="1">
      <c r="B2314">
        <v>2017</v>
      </c>
      <c r="C2314">
        <v>1</v>
      </c>
      <c r="D2314" t="s">
        <v>984</v>
      </c>
      <c r="E2314" t="s">
        <v>985</v>
      </c>
      <c r="F2314" t="s">
        <v>1043</v>
      </c>
      <c r="G2314" t="s">
        <v>1044</v>
      </c>
      <c r="H2314" t="s">
        <v>30</v>
      </c>
      <c r="I2314" t="s">
        <v>21</v>
      </c>
      <c r="J2314" t="s">
        <v>31</v>
      </c>
      <c r="K2314" t="s">
        <v>1045</v>
      </c>
      <c r="L2314" t="s">
        <v>24</v>
      </c>
      <c r="M2314" t="s">
        <v>26</v>
      </c>
      <c r="N2314">
        <v>107</v>
      </c>
      <c r="O2314">
        <v>5234</v>
      </c>
      <c r="P2314">
        <v>3566.57</v>
      </c>
      <c r="Q2314">
        <v>-1330.01</v>
      </c>
    </row>
    <row r="2315" spans="2:17" hidden="1">
      <c r="B2315">
        <v>2017</v>
      </c>
      <c r="C2315">
        <v>1</v>
      </c>
      <c r="D2315" t="s">
        <v>984</v>
      </c>
      <c r="E2315" t="s">
        <v>985</v>
      </c>
      <c r="F2315" t="s">
        <v>1043</v>
      </c>
      <c r="G2315" t="s">
        <v>1044</v>
      </c>
      <c r="H2315" t="s">
        <v>30</v>
      </c>
      <c r="I2315" t="s">
        <v>21</v>
      </c>
      <c r="J2315" t="s">
        <v>31</v>
      </c>
      <c r="K2315" t="s">
        <v>1045</v>
      </c>
      <c r="L2315" t="s">
        <v>24</v>
      </c>
      <c r="M2315" t="s">
        <v>27</v>
      </c>
      <c r="N2315">
        <v>7</v>
      </c>
      <c r="O2315">
        <v>1626</v>
      </c>
      <c r="P2315">
        <v>1278.3699999999999</v>
      </c>
      <c r="Q2315">
        <v>-105.54</v>
      </c>
    </row>
    <row r="2316" spans="2:17" hidden="1">
      <c r="B2316">
        <v>2017</v>
      </c>
      <c r="C2316">
        <v>1</v>
      </c>
      <c r="D2316" t="s">
        <v>984</v>
      </c>
      <c r="E2316" t="s">
        <v>985</v>
      </c>
      <c r="F2316" t="s">
        <v>1046</v>
      </c>
      <c r="G2316" t="s">
        <v>1047</v>
      </c>
      <c r="H2316" t="s">
        <v>30</v>
      </c>
      <c r="I2316" t="s">
        <v>21</v>
      </c>
      <c r="J2316" t="s">
        <v>31</v>
      </c>
      <c r="K2316" t="s">
        <v>1045</v>
      </c>
      <c r="L2316" t="s">
        <v>24</v>
      </c>
      <c r="M2316" t="s">
        <v>25</v>
      </c>
      <c r="N2316">
        <v>1380</v>
      </c>
      <c r="O2316">
        <v>13726</v>
      </c>
      <c r="P2316">
        <v>12903.53</v>
      </c>
      <c r="Q2316">
        <v>-5686.21</v>
      </c>
    </row>
    <row r="2317" spans="2:17" hidden="1">
      <c r="B2317">
        <v>2017</v>
      </c>
      <c r="C2317">
        <v>1</v>
      </c>
      <c r="D2317" t="s">
        <v>984</v>
      </c>
      <c r="E2317" t="s">
        <v>985</v>
      </c>
      <c r="F2317" t="s">
        <v>1046</v>
      </c>
      <c r="G2317" t="s">
        <v>1047</v>
      </c>
      <c r="H2317" t="s">
        <v>30</v>
      </c>
      <c r="I2317" t="s">
        <v>21</v>
      </c>
      <c r="J2317" t="s">
        <v>31</v>
      </c>
      <c r="K2317" t="s">
        <v>1045</v>
      </c>
      <c r="L2317" t="s">
        <v>24</v>
      </c>
      <c r="M2317" t="s">
        <v>26</v>
      </c>
      <c r="N2317">
        <v>963</v>
      </c>
      <c r="O2317">
        <v>58384</v>
      </c>
      <c r="P2317">
        <v>41445.56</v>
      </c>
      <c r="Q2317">
        <v>-11970.09</v>
      </c>
    </row>
    <row r="2318" spans="2:17" hidden="1">
      <c r="B2318">
        <v>2017</v>
      </c>
      <c r="C2318">
        <v>1</v>
      </c>
      <c r="D2318" t="s">
        <v>984</v>
      </c>
      <c r="E2318" t="s">
        <v>985</v>
      </c>
      <c r="F2318" t="s">
        <v>1046</v>
      </c>
      <c r="G2318" t="s">
        <v>1047</v>
      </c>
      <c r="H2318" t="s">
        <v>30</v>
      </c>
      <c r="I2318" t="s">
        <v>21</v>
      </c>
      <c r="J2318" t="s">
        <v>31</v>
      </c>
      <c r="K2318" t="s">
        <v>1045</v>
      </c>
      <c r="L2318" t="s">
        <v>24</v>
      </c>
      <c r="M2318" t="s">
        <v>27</v>
      </c>
      <c r="N2318">
        <v>609</v>
      </c>
      <c r="O2318">
        <v>170310</v>
      </c>
      <c r="P2318">
        <v>148204.15</v>
      </c>
      <c r="Q2318">
        <v>3900.31</v>
      </c>
    </row>
    <row r="2319" spans="2:17" hidden="1">
      <c r="B2319">
        <v>2017</v>
      </c>
      <c r="C2319">
        <v>1</v>
      </c>
      <c r="D2319" t="s">
        <v>984</v>
      </c>
      <c r="E2319" t="s">
        <v>985</v>
      </c>
      <c r="F2319" t="s">
        <v>1048</v>
      </c>
      <c r="G2319" t="s">
        <v>1049</v>
      </c>
      <c r="H2319" t="s">
        <v>30</v>
      </c>
      <c r="I2319" t="s">
        <v>21</v>
      </c>
      <c r="J2319" t="s">
        <v>31</v>
      </c>
      <c r="K2319" t="s">
        <v>1050</v>
      </c>
      <c r="L2319" t="s">
        <v>24</v>
      </c>
      <c r="M2319" t="s">
        <v>25</v>
      </c>
      <c r="N2319">
        <v>126</v>
      </c>
      <c r="O2319">
        <v>446</v>
      </c>
      <c r="P2319">
        <v>843.5</v>
      </c>
      <c r="Q2319">
        <v>-184.49</v>
      </c>
    </row>
    <row r="2320" spans="2:17" hidden="1">
      <c r="B2320">
        <v>2017</v>
      </c>
      <c r="C2320">
        <v>1</v>
      </c>
      <c r="D2320" t="s">
        <v>984</v>
      </c>
      <c r="E2320" t="s">
        <v>985</v>
      </c>
      <c r="F2320" t="s">
        <v>1051</v>
      </c>
      <c r="G2320" t="s">
        <v>1052</v>
      </c>
      <c r="H2320" t="s">
        <v>30</v>
      </c>
      <c r="I2320" t="s">
        <v>21</v>
      </c>
      <c r="J2320" t="s">
        <v>31</v>
      </c>
      <c r="K2320" t="s">
        <v>1045</v>
      </c>
      <c r="L2320" t="s">
        <v>24</v>
      </c>
      <c r="M2320" t="s">
        <v>25</v>
      </c>
      <c r="N2320">
        <v>144</v>
      </c>
      <c r="O2320">
        <v>746</v>
      </c>
      <c r="P2320">
        <v>1062.17</v>
      </c>
      <c r="Q2320">
        <v>-309.02</v>
      </c>
    </row>
    <row r="2321" spans="2:17" hidden="1">
      <c r="B2321">
        <v>2017</v>
      </c>
      <c r="C2321">
        <v>1</v>
      </c>
      <c r="D2321" t="s">
        <v>984</v>
      </c>
      <c r="E2321" t="s">
        <v>985</v>
      </c>
      <c r="F2321" t="s">
        <v>1051</v>
      </c>
      <c r="G2321" t="s">
        <v>1052</v>
      </c>
      <c r="H2321" t="s">
        <v>30</v>
      </c>
      <c r="I2321" t="s">
        <v>21</v>
      </c>
      <c r="J2321" t="s">
        <v>31</v>
      </c>
      <c r="K2321" t="s">
        <v>1045</v>
      </c>
      <c r="L2321" t="s">
        <v>24</v>
      </c>
      <c r="M2321" t="s">
        <v>26</v>
      </c>
      <c r="N2321">
        <v>36</v>
      </c>
      <c r="O2321">
        <v>2078</v>
      </c>
      <c r="P2321">
        <v>1462.73</v>
      </c>
      <c r="Q2321">
        <v>-447.48</v>
      </c>
    </row>
    <row r="2322" spans="2:17" hidden="1">
      <c r="B2322">
        <v>2017</v>
      </c>
      <c r="C2322">
        <v>1</v>
      </c>
      <c r="D2322" t="s">
        <v>984</v>
      </c>
      <c r="E2322" t="s">
        <v>985</v>
      </c>
      <c r="F2322" t="s">
        <v>1051</v>
      </c>
      <c r="G2322" t="s">
        <v>1052</v>
      </c>
      <c r="H2322" t="s">
        <v>30</v>
      </c>
      <c r="I2322" t="s">
        <v>21</v>
      </c>
      <c r="J2322" t="s">
        <v>31</v>
      </c>
      <c r="K2322" t="s">
        <v>1045</v>
      </c>
      <c r="L2322" t="s">
        <v>24</v>
      </c>
      <c r="M2322" t="s">
        <v>27</v>
      </c>
      <c r="N2322">
        <v>3</v>
      </c>
      <c r="O2322">
        <v>361</v>
      </c>
      <c r="P2322">
        <v>323.32</v>
      </c>
      <c r="Q2322">
        <v>8.51</v>
      </c>
    </row>
    <row r="2323" spans="2:17" hidden="1">
      <c r="B2323">
        <v>2017</v>
      </c>
      <c r="C2323">
        <v>1</v>
      </c>
      <c r="D2323" t="s">
        <v>1033</v>
      </c>
      <c r="E2323" t="s">
        <v>1034</v>
      </c>
      <c r="F2323" t="s">
        <v>1035</v>
      </c>
      <c r="G2323" t="s">
        <v>1036</v>
      </c>
      <c r="H2323" t="s">
        <v>121</v>
      </c>
      <c r="I2323" t="s">
        <v>1072</v>
      </c>
      <c r="J2323" t="s">
        <v>31</v>
      </c>
      <c r="K2323" t="s">
        <v>1037</v>
      </c>
      <c r="L2323" t="s">
        <v>24</v>
      </c>
      <c r="M2323" t="s">
        <v>25</v>
      </c>
      <c r="N2323">
        <v>2909</v>
      </c>
      <c r="O2323">
        <v>36501</v>
      </c>
      <c r="P2323">
        <v>25340.84</v>
      </c>
      <c r="Q2323">
        <v>-5916.37</v>
      </c>
    </row>
    <row r="2324" spans="2:17" hidden="1">
      <c r="B2324">
        <v>2017</v>
      </c>
      <c r="C2324">
        <v>1</v>
      </c>
      <c r="D2324" t="s">
        <v>1033</v>
      </c>
      <c r="E2324" t="s">
        <v>1034</v>
      </c>
      <c r="F2324" t="s">
        <v>1035</v>
      </c>
      <c r="G2324" t="s">
        <v>1036</v>
      </c>
      <c r="H2324" t="s">
        <v>121</v>
      </c>
      <c r="I2324" t="s">
        <v>1072</v>
      </c>
      <c r="J2324" t="s">
        <v>31</v>
      </c>
      <c r="K2324" t="s">
        <v>1037</v>
      </c>
      <c r="L2324" t="s">
        <v>24</v>
      </c>
      <c r="M2324" t="s">
        <v>26</v>
      </c>
      <c r="N2324">
        <v>2586</v>
      </c>
      <c r="O2324">
        <v>155948</v>
      </c>
      <c r="P2324">
        <v>88233.24</v>
      </c>
      <c r="Q2324">
        <v>-13803.56</v>
      </c>
    </row>
    <row r="2325" spans="2:17" hidden="1">
      <c r="B2325">
        <v>2017</v>
      </c>
      <c r="C2325">
        <v>1</v>
      </c>
      <c r="D2325" t="s">
        <v>1033</v>
      </c>
      <c r="E2325" t="s">
        <v>1034</v>
      </c>
      <c r="F2325" t="s">
        <v>1035</v>
      </c>
      <c r="G2325" t="s">
        <v>1036</v>
      </c>
      <c r="H2325" t="s">
        <v>121</v>
      </c>
      <c r="I2325" t="s">
        <v>1072</v>
      </c>
      <c r="J2325" t="s">
        <v>31</v>
      </c>
      <c r="K2325" t="s">
        <v>1037</v>
      </c>
      <c r="L2325" t="s">
        <v>24</v>
      </c>
      <c r="M2325" t="s">
        <v>27</v>
      </c>
      <c r="N2325">
        <v>1040</v>
      </c>
      <c r="O2325">
        <v>185860</v>
      </c>
      <c r="P2325">
        <v>115179.18</v>
      </c>
      <c r="Q2325">
        <v>3028.13</v>
      </c>
    </row>
    <row r="2326" spans="2:17" hidden="1">
      <c r="B2326">
        <v>2017</v>
      </c>
      <c r="C2326">
        <v>2</v>
      </c>
      <c r="D2326" t="s">
        <v>16</v>
      </c>
      <c r="E2326" t="s">
        <v>17</v>
      </c>
      <c r="F2326" t="s">
        <v>18</v>
      </c>
      <c r="G2326" t="s">
        <v>19</v>
      </c>
      <c r="H2326" t="s">
        <v>20</v>
      </c>
      <c r="I2326" t="s">
        <v>21</v>
      </c>
      <c r="J2326" t="s">
        <v>22</v>
      </c>
      <c r="K2326" t="s">
        <v>23</v>
      </c>
      <c r="L2326" t="s">
        <v>24</v>
      </c>
      <c r="M2326" t="s">
        <v>25</v>
      </c>
      <c r="N2326">
        <v>191</v>
      </c>
      <c r="O2326">
        <v>1871</v>
      </c>
      <c r="P2326">
        <v>1966.21</v>
      </c>
      <c r="Q2326">
        <v>-992.08</v>
      </c>
    </row>
    <row r="2327" spans="2:17" hidden="1">
      <c r="B2327">
        <v>2017</v>
      </c>
      <c r="C2327">
        <v>2</v>
      </c>
      <c r="D2327" t="s">
        <v>16</v>
      </c>
      <c r="E2327" t="s">
        <v>17</v>
      </c>
      <c r="F2327" t="s">
        <v>18</v>
      </c>
      <c r="G2327" t="s">
        <v>19</v>
      </c>
      <c r="H2327" t="s">
        <v>20</v>
      </c>
      <c r="I2327" t="s">
        <v>21</v>
      </c>
      <c r="J2327" t="s">
        <v>22</v>
      </c>
      <c r="K2327" t="s">
        <v>23</v>
      </c>
      <c r="L2327" t="s">
        <v>24</v>
      </c>
      <c r="M2327" t="s">
        <v>26</v>
      </c>
      <c r="N2327">
        <v>20</v>
      </c>
      <c r="O2327">
        <v>840</v>
      </c>
      <c r="P2327">
        <v>646.54999999999995</v>
      </c>
      <c r="Q2327">
        <v>-318.2</v>
      </c>
    </row>
    <row r="2328" spans="2:17" hidden="1">
      <c r="B2328">
        <v>2017</v>
      </c>
      <c r="C2328">
        <v>2</v>
      </c>
      <c r="D2328" t="s">
        <v>16</v>
      </c>
      <c r="E2328" t="s">
        <v>17</v>
      </c>
      <c r="F2328" t="s">
        <v>18</v>
      </c>
      <c r="G2328" t="s">
        <v>19</v>
      </c>
      <c r="H2328" t="s">
        <v>20</v>
      </c>
      <c r="I2328" t="s">
        <v>21</v>
      </c>
      <c r="J2328" t="s">
        <v>22</v>
      </c>
      <c r="K2328" t="s">
        <v>23</v>
      </c>
      <c r="L2328" t="s">
        <v>24</v>
      </c>
      <c r="M2328" t="s">
        <v>27</v>
      </c>
      <c r="N2328">
        <v>2</v>
      </c>
      <c r="O2328">
        <v>271</v>
      </c>
      <c r="P2328">
        <v>192.59</v>
      </c>
      <c r="Q2328">
        <v>0</v>
      </c>
    </row>
    <row r="2329" spans="2:17" hidden="1">
      <c r="B2329">
        <v>2017</v>
      </c>
      <c r="C2329">
        <v>2</v>
      </c>
      <c r="D2329" t="s">
        <v>16</v>
      </c>
      <c r="E2329" t="s">
        <v>17</v>
      </c>
      <c r="F2329" t="s">
        <v>28</v>
      </c>
      <c r="G2329" t="s">
        <v>29</v>
      </c>
      <c r="H2329" t="s">
        <v>30</v>
      </c>
      <c r="I2329" t="s">
        <v>21</v>
      </c>
      <c r="J2329" t="s">
        <v>31</v>
      </c>
      <c r="K2329" t="s">
        <v>32</v>
      </c>
      <c r="L2329" t="s">
        <v>24</v>
      </c>
      <c r="M2329" t="s">
        <v>25</v>
      </c>
      <c r="N2329">
        <v>273</v>
      </c>
      <c r="O2329">
        <v>1372</v>
      </c>
      <c r="P2329">
        <v>2068.3200000000002</v>
      </c>
      <c r="Q2329">
        <v>-516.77</v>
      </c>
    </row>
    <row r="2330" spans="2:17" hidden="1">
      <c r="B2330">
        <v>2017</v>
      </c>
      <c r="C2330">
        <v>2</v>
      </c>
      <c r="D2330" t="s">
        <v>16</v>
      </c>
      <c r="E2330" t="s">
        <v>17</v>
      </c>
      <c r="F2330" t="s">
        <v>28</v>
      </c>
      <c r="G2330" t="s">
        <v>29</v>
      </c>
      <c r="H2330" t="s">
        <v>30</v>
      </c>
      <c r="I2330" t="s">
        <v>21</v>
      </c>
      <c r="J2330" t="s">
        <v>31</v>
      </c>
      <c r="K2330" t="s">
        <v>32</v>
      </c>
      <c r="L2330" t="s">
        <v>24</v>
      </c>
      <c r="M2330" t="s">
        <v>26</v>
      </c>
      <c r="N2330">
        <v>16</v>
      </c>
      <c r="O2330">
        <v>709</v>
      </c>
      <c r="P2330">
        <v>594.92999999999995</v>
      </c>
      <c r="Q2330">
        <v>-180.8</v>
      </c>
    </row>
    <row r="2331" spans="2:17" hidden="1">
      <c r="B2331">
        <v>2017</v>
      </c>
      <c r="C2331">
        <v>2</v>
      </c>
      <c r="D2331" t="s">
        <v>16</v>
      </c>
      <c r="E2331" t="s">
        <v>17</v>
      </c>
      <c r="F2331" t="s">
        <v>33</v>
      </c>
      <c r="G2331" t="s">
        <v>34</v>
      </c>
      <c r="H2331" t="s">
        <v>30</v>
      </c>
      <c r="I2331" t="s">
        <v>21</v>
      </c>
      <c r="J2331" t="s">
        <v>22</v>
      </c>
      <c r="K2331" t="s">
        <v>35</v>
      </c>
      <c r="L2331" t="s">
        <v>24</v>
      </c>
      <c r="M2331" t="s">
        <v>25</v>
      </c>
      <c r="N2331">
        <v>2841</v>
      </c>
      <c r="O2331">
        <v>20271</v>
      </c>
      <c r="P2331">
        <v>25501.03</v>
      </c>
      <c r="Q2331">
        <v>-11420.59</v>
      </c>
    </row>
    <row r="2332" spans="2:17" hidden="1">
      <c r="B2332">
        <v>2017</v>
      </c>
      <c r="C2332">
        <v>2</v>
      </c>
      <c r="D2332" t="s">
        <v>16</v>
      </c>
      <c r="E2332" t="s">
        <v>17</v>
      </c>
      <c r="F2332" t="s">
        <v>33</v>
      </c>
      <c r="G2332" t="s">
        <v>34</v>
      </c>
      <c r="H2332" t="s">
        <v>30</v>
      </c>
      <c r="I2332" t="s">
        <v>21</v>
      </c>
      <c r="J2332" t="s">
        <v>22</v>
      </c>
      <c r="K2332" t="s">
        <v>35</v>
      </c>
      <c r="L2332" t="s">
        <v>24</v>
      </c>
      <c r="M2332" t="s">
        <v>26</v>
      </c>
      <c r="N2332">
        <v>437</v>
      </c>
      <c r="O2332">
        <v>21560</v>
      </c>
      <c r="P2332">
        <v>17329.37</v>
      </c>
      <c r="Q2332">
        <v>-7389.67</v>
      </c>
    </row>
    <row r="2333" spans="2:17" hidden="1">
      <c r="B2333">
        <v>2017</v>
      </c>
      <c r="C2333">
        <v>2</v>
      </c>
      <c r="D2333" t="s">
        <v>16</v>
      </c>
      <c r="E2333" t="s">
        <v>17</v>
      </c>
      <c r="F2333" t="s">
        <v>33</v>
      </c>
      <c r="G2333" t="s">
        <v>34</v>
      </c>
      <c r="H2333" t="s">
        <v>30</v>
      </c>
      <c r="I2333" t="s">
        <v>21</v>
      </c>
      <c r="J2333" t="s">
        <v>22</v>
      </c>
      <c r="K2333" t="s">
        <v>35</v>
      </c>
      <c r="L2333" t="s">
        <v>24</v>
      </c>
      <c r="M2333" t="s">
        <v>27</v>
      </c>
      <c r="N2333">
        <v>28</v>
      </c>
      <c r="O2333">
        <v>5057</v>
      </c>
      <c r="P2333">
        <v>3782.47</v>
      </c>
      <c r="Q2333">
        <v>0</v>
      </c>
    </row>
    <row r="2334" spans="2:17" hidden="1">
      <c r="B2334">
        <v>2017</v>
      </c>
      <c r="C2334">
        <v>2</v>
      </c>
      <c r="D2334" t="s">
        <v>16</v>
      </c>
      <c r="E2334" t="s">
        <v>17</v>
      </c>
      <c r="F2334" t="s">
        <v>36</v>
      </c>
      <c r="G2334" t="s">
        <v>37</v>
      </c>
      <c r="H2334" t="s">
        <v>30</v>
      </c>
      <c r="I2334" t="s">
        <v>21</v>
      </c>
      <c r="J2334" t="s">
        <v>22</v>
      </c>
      <c r="K2334" t="s">
        <v>38</v>
      </c>
      <c r="L2334" t="s">
        <v>24</v>
      </c>
      <c r="M2334" t="s">
        <v>25</v>
      </c>
      <c r="N2334">
        <v>2012</v>
      </c>
      <c r="O2334">
        <v>9810</v>
      </c>
      <c r="P2334">
        <v>14755.42</v>
      </c>
      <c r="Q2334">
        <v>-3565.38</v>
      </c>
    </row>
    <row r="2335" spans="2:17" hidden="1">
      <c r="B2335">
        <v>2017</v>
      </c>
      <c r="C2335">
        <v>2</v>
      </c>
      <c r="D2335" t="s">
        <v>16</v>
      </c>
      <c r="E2335" t="s">
        <v>17</v>
      </c>
      <c r="F2335" t="s">
        <v>36</v>
      </c>
      <c r="G2335" t="s">
        <v>37</v>
      </c>
      <c r="H2335" t="s">
        <v>30</v>
      </c>
      <c r="I2335" t="s">
        <v>21</v>
      </c>
      <c r="J2335" t="s">
        <v>22</v>
      </c>
      <c r="K2335" t="s">
        <v>38</v>
      </c>
      <c r="L2335" t="s">
        <v>24</v>
      </c>
      <c r="M2335" t="s">
        <v>26</v>
      </c>
      <c r="N2335">
        <v>72</v>
      </c>
      <c r="O2335">
        <v>3030</v>
      </c>
      <c r="P2335">
        <v>2475.4899999999998</v>
      </c>
      <c r="Q2335">
        <v>-785.52</v>
      </c>
    </row>
    <row r="2336" spans="2:17" hidden="1">
      <c r="B2336">
        <v>2017</v>
      </c>
      <c r="C2336">
        <v>2</v>
      </c>
      <c r="D2336" t="s">
        <v>16</v>
      </c>
      <c r="E2336" t="s">
        <v>17</v>
      </c>
      <c r="F2336" t="s">
        <v>36</v>
      </c>
      <c r="G2336" t="s">
        <v>37</v>
      </c>
      <c r="H2336" t="s">
        <v>30</v>
      </c>
      <c r="I2336" t="s">
        <v>21</v>
      </c>
      <c r="J2336" t="s">
        <v>22</v>
      </c>
      <c r="K2336" t="s">
        <v>38</v>
      </c>
      <c r="L2336" t="s">
        <v>24</v>
      </c>
      <c r="M2336" t="s">
        <v>27</v>
      </c>
      <c r="N2336">
        <v>2</v>
      </c>
      <c r="O2336">
        <v>321</v>
      </c>
      <c r="P2336">
        <v>240.94</v>
      </c>
      <c r="Q2336">
        <v>6.5</v>
      </c>
    </row>
    <row r="2337" spans="2:17" hidden="1">
      <c r="B2337">
        <v>2017</v>
      </c>
      <c r="C2337">
        <v>2</v>
      </c>
      <c r="D2337" t="s">
        <v>16</v>
      </c>
      <c r="E2337" t="s">
        <v>17</v>
      </c>
      <c r="F2337" t="s">
        <v>39</v>
      </c>
      <c r="G2337" t="s">
        <v>40</v>
      </c>
      <c r="H2337" t="s">
        <v>30</v>
      </c>
      <c r="I2337" t="s">
        <v>21</v>
      </c>
      <c r="J2337" t="s">
        <v>22</v>
      </c>
      <c r="K2337" t="s">
        <v>41</v>
      </c>
      <c r="L2337" t="s">
        <v>24</v>
      </c>
      <c r="M2337" t="s">
        <v>25</v>
      </c>
      <c r="N2337">
        <v>2251</v>
      </c>
      <c r="O2337">
        <v>10838.2</v>
      </c>
      <c r="P2337">
        <v>16408.73</v>
      </c>
      <c r="Q2337">
        <v>-3938.88</v>
      </c>
    </row>
    <row r="2338" spans="2:17" hidden="1">
      <c r="B2338">
        <v>2017</v>
      </c>
      <c r="C2338">
        <v>2</v>
      </c>
      <c r="D2338" t="s">
        <v>16</v>
      </c>
      <c r="E2338" t="s">
        <v>17</v>
      </c>
      <c r="F2338" t="s">
        <v>39</v>
      </c>
      <c r="G2338" t="s">
        <v>40</v>
      </c>
      <c r="H2338" t="s">
        <v>30</v>
      </c>
      <c r="I2338" t="s">
        <v>21</v>
      </c>
      <c r="J2338" t="s">
        <v>22</v>
      </c>
      <c r="K2338" t="s">
        <v>41</v>
      </c>
      <c r="L2338" t="s">
        <v>24</v>
      </c>
      <c r="M2338" t="s">
        <v>26</v>
      </c>
      <c r="N2338">
        <v>212</v>
      </c>
      <c r="O2338">
        <v>10376</v>
      </c>
      <c r="P2338">
        <v>8346.49</v>
      </c>
      <c r="Q2338">
        <v>-2312.92</v>
      </c>
    </row>
    <row r="2339" spans="2:17" hidden="1">
      <c r="B2339">
        <v>2017</v>
      </c>
      <c r="C2339">
        <v>2</v>
      </c>
      <c r="D2339" t="s">
        <v>16</v>
      </c>
      <c r="E2339" t="s">
        <v>17</v>
      </c>
      <c r="F2339" t="s">
        <v>39</v>
      </c>
      <c r="G2339" t="s">
        <v>40</v>
      </c>
      <c r="H2339" t="s">
        <v>30</v>
      </c>
      <c r="I2339" t="s">
        <v>21</v>
      </c>
      <c r="J2339" t="s">
        <v>22</v>
      </c>
      <c r="K2339" t="s">
        <v>41</v>
      </c>
      <c r="L2339" t="s">
        <v>24</v>
      </c>
      <c r="M2339" t="s">
        <v>27</v>
      </c>
      <c r="N2339">
        <v>14</v>
      </c>
      <c r="O2339">
        <v>2425</v>
      </c>
      <c r="P2339">
        <v>1816</v>
      </c>
      <c r="Q2339">
        <v>48.99</v>
      </c>
    </row>
    <row r="2340" spans="2:17" hidden="1">
      <c r="B2340">
        <v>2017</v>
      </c>
      <c r="C2340">
        <v>2</v>
      </c>
      <c r="D2340" t="s">
        <v>16</v>
      </c>
      <c r="E2340" t="s">
        <v>17</v>
      </c>
      <c r="F2340" t="s">
        <v>42</v>
      </c>
      <c r="G2340" t="s">
        <v>43</v>
      </c>
      <c r="H2340" t="s">
        <v>30</v>
      </c>
      <c r="I2340" t="s">
        <v>21</v>
      </c>
      <c r="J2340" t="s">
        <v>22</v>
      </c>
      <c r="K2340" t="s">
        <v>44</v>
      </c>
      <c r="L2340" t="s">
        <v>24</v>
      </c>
      <c r="M2340" t="s">
        <v>25</v>
      </c>
      <c r="N2340">
        <v>1685</v>
      </c>
      <c r="O2340">
        <v>6234</v>
      </c>
      <c r="P2340">
        <v>10916.7</v>
      </c>
      <c r="Q2340">
        <v>-3511.69</v>
      </c>
    </row>
    <row r="2341" spans="2:17" hidden="1">
      <c r="B2341">
        <v>2017</v>
      </c>
      <c r="C2341">
        <v>2</v>
      </c>
      <c r="D2341" t="s">
        <v>16</v>
      </c>
      <c r="E2341" t="s">
        <v>17</v>
      </c>
      <c r="F2341" t="s">
        <v>42</v>
      </c>
      <c r="G2341" t="s">
        <v>43</v>
      </c>
      <c r="H2341" t="s">
        <v>30</v>
      </c>
      <c r="I2341" t="s">
        <v>21</v>
      </c>
      <c r="J2341" t="s">
        <v>22</v>
      </c>
      <c r="K2341" t="s">
        <v>44</v>
      </c>
      <c r="L2341" t="s">
        <v>24</v>
      </c>
      <c r="M2341" t="s">
        <v>26</v>
      </c>
      <c r="N2341">
        <v>130</v>
      </c>
      <c r="O2341">
        <v>6483</v>
      </c>
      <c r="P2341">
        <v>5205.63</v>
      </c>
      <c r="Q2341">
        <v>-2198.3000000000002</v>
      </c>
    </row>
    <row r="2342" spans="2:17" hidden="1">
      <c r="B2342">
        <v>2017</v>
      </c>
      <c r="C2342">
        <v>2</v>
      </c>
      <c r="D2342" t="s">
        <v>16</v>
      </c>
      <c r="E2342" t="s">
        <v>17</v>
      </c>
      <c r="F2342" t="s">
        <v>42</v>
      </c>
      <c r="G2342" t="s">
        <v>43</v>
      </c>
      <c r="H2342" t="s">
        <v>30</v>
      </c>
      <c r="I2342" t="s">
        <v>21</v>
      </c>
      <c r="J2342" t="s">
        <v>22</v>
      </c>
      <c r="K2342" t="s">
        <v>44</v>
      </c>
      <c r="L2342" t="s">
        <v>24</v>
      </c>
      <c r="M2342" t="s">
        <v>27</v>
      </c>
      <c r="N2342">
        <v>4</v>
      </c>
      <c r="O2342">
        <v>478</v>
      </c>
      <c r="P2342">
        <v>362.66</v>
      </c>
      <c r="Q2342">
        <v>0</v>
      </c>
    </row>
    <row r="2343" spans="2:17" hidden="1">
      <c r="B2343">
        <v>2017</v>
      </c>
      <c r="C2343">
        <v>2</v>
      </c>
      <c r="D2343" t="s">
        <v>16</v>
      </c>
      <c r="E2343" t="s">
        <v>17</v>
      </c>
      <c r="F2343" t="s">
        <v>45</v>
      </c>
      <c r="G2343" t="s">
        <v>46</v>
      </c>
      <c r="H2343" t="s">
        <v>30</v>
      </c>
      <c r="I2343" t="s">
        <v>21</v>
      </c>
      <c r="J2343" t="s">
        <v>22</v>
      </c>
      <c r="K2343" t="s">
        <v>47</v>
      </c>
      <c r="L2343" t="s">
        <v>24</v>
      </c>
      <c r="M2343" t="s">
        <v>25</v>
      </c>
      <c r="N2343">
        <v>3749</v>
      </c>
      <c r="O2343">
        <v>25798</v>
      </c>
      <c r="P2343">
        <v>32959.75</v>
      </c>
      <c r="Q2343">
        <v>-14533.58</v>
      </c>
    </row>
    <row r="2344" spans="2:17" hidden="1">
      <c r="B2344">
        <v>2017</v>
      </c>
      <c r="C2344">
        <v>2</v>
      </c>
      <c r="D2344" t="s">
        <v>16</v>
      </c>
      <c r="E2344" t="s">
        <v>17</v>
      </c>
      <c r="F2344" t="s">
        <v>45</v>
      </c>
      <c r="G2344" t="s">
        <v>46</v>
      </c>
      <c r="H2344" t="s">
        <v>30</v>
      </c>
      <c r="I2344" t="s">
        <v>21</v>
      </c>
      <c r="J2344" t="s">
        <v>22</v>
      </c>
      <c r="K2344" t="s">
        <v>47</v>
      </c>
      <c r="L2344" t="s">
        <v>24</v>
      </c>
      <c r="M2344" t="s">
        <v>26</v>
      </c>
      <c r="N2344">
        <v>552</v>
      </c>
      <c r="O2344">
        <v>27176</v>
      </c>
      <c r="P2344">
        <v>21847.040000000001</v>
      </c>
      <c r="Q2344">
        <v>-9333.74</v>
      </c>
    </row>
    <row r="2345" spans="2:17" hidden="1">
      <c r="B2345">
        <v>2017</v>
      </c>
      <c r="C2345">
        <v>2</v>
      </c>
      <c r="D2345" t="s">
        <v>16</v>
      </c>
      <c r="E2345" t="s">
        <v>17</v>
      </c>
      <c r="F2345" t="s">
        <v>45</v>
      </c>
      <c r="G2345" t="s">
        <v>46</v>
      </c>
      <c r="H2345" t="s">
        <v>30</v>
      </c>
      <c r="I2345" t="s">
        <v>21</v>
      </c>
      <c r="J2345" t="s">
        <v>22</v>
      </c>
      <c r="K2345" t="s">
        <v>47</v>
      </c>
      <c r="L2345" t="s">
        <v>24</v>
      </c>
      <c r="M2345" t="s">
        <v>27</v>
      </c>
      <c r="N2345">
        <v>43</v>
      </c>
      <c r="O2345">
        <v>8058</v>
      </c>
      <c r="P2345">
        <v>6021.11</v>
      </c>
      <c r="Q2345">
        <v>0</v>
      </c>
    </row>
    <row r="2346" spans="2:17" hidden="1">
      <c r="B2346">
        <v>2017</v>
      </c>
      <c r="C2346">
        <v>2</v>
      </c>
      <c r="D2346" t="s">
        <v>16</v>
      </c>
      <c r="E2346" t="s">
        <v>17</v>
      </c>
      <c r="F2346" t="s">
        <v>48</v>
      </c>
      <c r="G2346" t="s">
        <v>49</v>
      </c>
      <c r="H2346" t="s">
        <v>30</v>
      </c>
      <c r="I2346" t="s">
        <v>21</v>
      </c>
      <c r="J2346" t="s">
        <v>31</v>
      </c>
      <c r="K2346" t="s">
        <v>50</v>
      </c>
      <c r="L2346" t="s">
        <v>24</v>
      </c>
      <c r="M2346" t="s">
        <v>25</v>
      </c>
      <c r="N2346">
        <v>5425</v>
      </c>
      <c r="O2346">
        <v>31154</v>
      </c>
      <c r="P2346">
        <v>44031.97</v>
      </c>
      <c r="Q2346">
        <v>-11733.8</v>
      </c>
    </row>
    <row r="2347" spans="2:17" hidden="1">
      <c r="B2347">
        <v>2017</v>
      </c>
      <c r="C2347">
        <v>2</v>
      </c>
      <c r="D2347" t="s">
        <v>16</v>
      </c>
      <c r="E2347" t="s">
        <v>17</v>
      </c>
      <c r="F2347" t="s">
        <v>48</v>
      </c>
      <c r="G2347" t="s">
        <v>49</v>
      </c>
      <c r="H2347" t="s">
        <v>30</v>
      </c>
      <c r="I2347" t="s">
        <v>21</v>
      </c>
      <c r="J2347" t="s">
        <v>31</v>
      </c>
      <c r="K2347" t="s">
        <v>50</v>
      </c>
      <c r="L2347" t="s">
        <v>24</v>
      </c>
      <c r="M2347" t="s">
        <v>26</v>
      </c>
      <c r="N2347">
        <v>752</v>
      </c>
      <c r="O2347">
        <v>39316</v>
      </c>
      <c r="P2347">
        <v>32473.63</v>
      </c>
      <c r="Q2347">
        <v>-8497.6</v>
      </c>
    </row>
    <row r="2348" spans="2:17" hidden="1">
      <c r="B2348">
        <v>2017</v>
      </c>
      <c r="C2348">
        <v>2</v>
      </c>
      <c r="D2348" t="s">
        <v>16</v>
      </c>
      <c r="E2348" t="s">
        <v>17</v>
      </c>
      <c r="F2348" t="s">
        <v>48</v>
      </c>
      <c r="G2348" t="s">
        <v>49</v>
      </c>
      <c r="H2348" t="s">
        <v>30</v>
      </c>
      <c r="I2348" t="s">
        <v>21</v>
      </c>
      <c r="J2348" t="s">
        <v>31</v>
      </c>
      <c r="K2348" t="s">
        <v>50</v>
      </c>
      <c r="L2348" t="s">
        <v>24</v>
      </c>
      <c r="M2348" t="s">
        <v>27</v>
      </c>
      <c r="N2348">
        <v>96</v>
      </c>
      <c r="O2348">
        <v>14592</v>
      </c>
      <c r="P2348">
        <v>11358.93</v>
      </c>
      <c r="Q2348">
        <v>306.43</v>
      </c>
    </row>
    <row r="2349" spans="2:17" hidden="1">
      <c r="B2349">
        <v>2017</v>
      </c>
      <c r="C2349">
        <v>2</v>
      </c>
      <c r="D2349" t="s">
        <v>16</v>
      </c>
      <c r="E2349" t="s">
        <v>17</v>
      </c>
      <c r="F2349" t="s">
        <v>51</v>
      </c>
      <c r="G2349" t="s">
        <v>52</v>
      </c>
      <c r="H2349" t="s">
        <v>30</v>
      </c>
      <c r="I2349" t="s">
        <v>21</v>
      </c>
      <c r="J2349" t="s">
        <v>22</v>
      </c>
      <c r="K2349" t="s">
        <v>53</v>
      </c>
      <c r="L2349" t="s">
        <v>24</v>
      </c>
      <c r="M2349" t="s">
        <v>25</v>
      </c>
      <c r="N2349">
        <v>334</v>
      </c>
      <c r="O2349">
        <v>3054</v>
      </c>
      <c r="P2349">
        <v>3485.62</v>
      </c>
      <c r="Q2349">
        <v>-1110.18</v>
      </c>
    </row>
    <row r="2350" spans="2:17" hidden="1">
      <c r="B2350">
        <v>2017</v>
      </c>
      <c r="C2350">
        <v>2</v>
      </c>
      <c r="D2350" t="s">
        <v>16</v>
      </c>
      <c r="E2350" t="s">
        <v>17</v>
      </c>
      <c r="F2350" t="s">
        <v>51</v>
      </c>
      <c r="G2350" t="s">
        <v>52</v>
      </c>
      <c r="H2350" t="s">
        <v>30</v>
      </c>
      <c r="I2350" t="s">
        <v>21</v>
      </c>
      <c r="J2350" t="s">
        <v>22</v>
      </c>
      <c r="K2350" t="s">
        <v>53</v>
      </c>
      <c r="L2350" t="s">
        <v>24</v>
      </c>
      <c r="M2350" t="s">
        <v>26</v>
      </c>
      <c r="N2350">
        <v>149</v>
      </c>
      <c r="O2350">
        <v>8427</v>
      </c>
      <c r="P2350">
        <v>6690.88</v>
      </c>
      <c r="Q2350">
        <v>-1625.59</v>
      </c>
    </row>
    <row r="2351" spans="2:17" hidden="1">
      <c r="B2351">
        <v>2017</v>
      </c>
      <c r="C2351">
        <v>2</v>
      </c>
      <c r="D2351" t="s">
        <v>16</v>
      </c>
      <c r="E2351" t="s">
        <v>17</v>
      </c>
      <c r="F2351" t="s">
        <v>51</v>
      </c>
      <c r="G2351" t="s">
        <v>52</v>
      </c>
      <c r="H2351" t="s">
        <v>30</v>
      </c>
      <c r="I2351" t="s">
        <v>21</v>
      </c>
      <c r="J2351" t="s">
        <v>22</v>
      </c>
      <c r="K2351" t="s">
        <v>53</v>
      </c>
      <c r="L2351" t="s">
        <v>24</v>
      </c>
      <c r="M2351" t="s">
        <v>27</v>
      </c>
      <c r="N2351">
        <v>14</v>
      </c>
      <c r="O2351">
        <v>1698</v>
      </c>
      <c r="P2351">
        <v>1287.47</v>
      </c>
      <c r="Q2351">
        <v>34.729999999999997</v>
      </c>
    </row>
    <row r="2352" spans="2:17" hidden="1">
      <c r="B2352">
        <v>2017</v>
      </c>
      <c r="C2352">
        <v>2</v>
      </c>
      <c r="D2352" t="s">
        <v>16</v>
      </c>
      <c r="E2352" t="s">
        <v>17</v>
      </c>
      <c r="F2352" t="s">
        <v>54</v>
      </c>
      <c r="G2352" t="s">
        <v>55</v>
      </c>
      <c r="H2352" t="s">
        <v>30</v>
      </c>
      <c r="I2352" t="s">
        <v>21</v>
      </c>
      <c r="J2352" t="s">
        <v>31</v>
      </c>
      <c r="K2352" t="s">
        <v>56</v>
      </c>
      <c r="L2352" t="s">
        <v>24</v>
      </c>
      <c r="M2352" t="s">
        <v>25</v>
      </c>
      <c r="N2352">
        <v>751</v>
      </c>
      <c r="O2352">
        <v>6112</v>
      </c>
      <c r="P2352">
        <v>7471.59</v>
      </c>
      <c r="Q2352">
        <v>-2313.56</v>
      </c>
    </row>
    <row r="2353" spans="2:17" hidden="1">
      <c r="B2353">
        <v>2017</v>
      </c>
      <c r="C2353">
        <v>2</v>
      </c>
      <c r="D2353" t="s">
        <v>16</v>
      </c>
      <c r="E2353" t="s">
        <v>17</v>
      </c>
      <c r="F2353" t="s">
        <v>54</v>
      </c>
      <c r="G2353" t="s">
        <v>55</v>
      </c>
      <c r="H2353" t="s">
        <v>30</v>
      </c>
      <c r="I2353" t="s">
        <v>21</v>
      </c>
      <c r="J2353" t="s">
        <v>31</v>
      </c>
      <c r="K2353" t="s">
        <v>56</v>
      </c>
      <c r="L2353" t="s">
        <v>24</v>
      </c>
      <c r="M2353" t="s">
        <v>26</v>
      </c>
      <c r="N2353">
        <v>140</v>
      </c>
      <c r="O2353">
        <v>6537</v>
      </c>
      <c r="P2353">
        <v>5478.44</v>
      </c>
      <c r="Q2353">
        <v>-1590.4</v>
      </c>
    </row>
    <row r="2354" spans="2:17" hidden="1">
      <c r="B2354">
        <v>2017</v>
      </c>
      <c r="C2354">
        <v>2</v>
      </c>
      <c r="D2354" t="s">
        <v>16</v>
      </c>
      <c r="E2354" t="s">
        <v>17</v>
      </c>
      <c r="F2354" t="s">
        <v>54</v>
      </c>
      <c r="G2354" t="s">
        <v>55</v>
      </c>
      <c r="H2354" t="s">
        <v>30</v>
      </c>
      <c r="I2354" t="s">
        <v>21</v>
      </c>
      <c r="J2354" t="s">
        <v>31</v>
      </c>
      <c r="K2354" t="s">
        <v>56</v>
      </c>
      <c r="L2354" t="s">
        <v>24</v>
      </c>
      <c r="M2354" t="s">
        <v>27</v>
      </c>
      <c r="N2354">
        <v>7</v>
      </c>
      <c r="O2354">
        <v>1032</v>
      </c>
      <c r="P2354">
        <v>807.67</v>
      </c>
      <c r="Q2354">
        <v>21.8</v>
      </c>
    </row>
    <row r="2355" spans="2:17" hidden="1">
      <c r="B2355">
        <v>2017</v>
      </c>
      <c r="C2355">
        <v>2</v>
      </c>
      <c r="D2355" t="s">
        <v>16</v>
      </c>
      <c r="E2355" t="s">
        <v>17</v>
      </c>
      <c r="F2355" t="s">
        <v>57</v>
      </c>
      <c r="G2355" t="s">
        <v>58</v>
      </c>
      <c r="H2355" t="s">
        <v>30</v>
      </c>
      <c r="I2355" t="s">
        <v>21</v>
      </c>
      <c r="J2355" t="s">
        <v>31</v>
      </c>
      <c r="K2355" t="s">
        <v>59</v>
      </c>
      <c r="L2355" t="s">
        <v>24</v>
      </c>
      <c r="M2355" t="s">
        <v>25</v>
      </c>
      <c r="N2355">
        <v>438</v>
      </c>
      <c r="O2355">
        <v>4982</v>
      </c>
      <c r="P2355">
        <v>5429.75</v>
      </c>
      <c r="Q2355">
        <v>-1885.05</v>
      </c>
    </row>
    <row r="2356" spans="2:17" hidden="1">
      <c r="B2356">
        <v>2017</v>
      </c>
      <c r="C2356">
        <v>2</v>
      </c>
      <c r="D2356" t="s">
        <v>16</v>
      </c>
      <c r="E2356" t="s">
        <v>17</v>
      </c>
      <c r="F2356" t="s">
        <v>57</v>
      </c>
      <c r="G2356" t="s">
        <v>58</v>
      </c>
      <c r="H2356" t="s">
        <v>30</v>
      </c>
      <c r="I2356" t="s">
        <v>21</v>
      </c>
      <c r="J2356" t="s">
        <v>31</v>
      </c>
      <c r="K2356" t="s">
        <v>59</v>
      </c>
      <c r="L2356" t="s">
        <v>24</v>
      </c>
      <c r="M2356" t="s">
        <v>26</v>
      </c>
      <c r="N2356">
        <v>480</v>
      </c>
      <c r="O2356">
        <v>28393</v>
      </c>
      <c r="P2356">
        <v>23304.62</v>
      </c>
      <c r="Q2356">
        <v>-5448</v>
      </c>
    </row>
    <row r="2357" spans="2:17" hidden="1">
      <c r="B2357">
        <v>2017</v>
      </c>
      <c r="C2357">
        <v>2</v>
      </c>
      <c r="D2357" t="s">
        <v>16</v>
      </c>
      <c r="E2357" t="s">
        <v>17</v>
      </c>
      <c r="F2357" t="s">
        <v>57</v>
      </c>
      <c r="G2357" t="s">
        <v>58</v>
      </c>
      <c r="H2357" t="s">
        <v>30</v>
      </c>
      <c r="I2357" t="s">
        <v>21</v>
      </c>
      <c r="J2357" t="s">
        <v>31</v>
      </c>
      <c r="K2357" t="s">
        <v>59</v>
      </c>
      <c r="L2357" t="s">
        <v>24</v>
      </c>
      <c r="M2357" t="s">
        <v>27</v>
      </c>
      <c r="N2357">
        <v>70</v>
      </c>
      <c r="O2357">
        <v>10807</v>
      </c>
      <c r="P2357">
        <v>8443.32</v>
      </c>
      <c r="Q2357">
        <v>227.82</v>
      </c>
    </row>
    <row r="2358" spans="2:17" hidden="1">
      <c r="B2358">
        <v>2017</v>
      </c>
      <c r="C2358">
        <v>2</v>
      </c>
      <c r="D2358" t="s">
        <v>16</v>
      </c>
      <c r="E2358" t="s">
        <v>17</v>
      </c>
      <c r="F2358" t="s">
        <v>60</v>
      </c>
      <c r="G2358" t="s">
        <v>61</v>
      </c>
      <c r="H2358" t="s">
        <v>20</v>
      </c>
      <c r="I2358" t="s">
        <v>21</v>
      </c>
      <c r="J2358" t="s">
        <v>31</v>
      </c>
      <c r="K2358" t="s">
        <v>62</v>
      </c>
      <c r="L2358" t="s">
        <v>24</v>
      </c>
      <c r="M2358" t="s">
        <v>25</v>
      </c>
      <c r="N2358">
        <v>580</v>
      </c>
      <c r="O2358">
        <v>5290</v>
      </c>
      <c r="P2358">
        <v>5836.09</v>
      </c>
      <c r="Q2358">
        <v>-1876.52</v>
      </c>
    </row>
    <row r="2359" spans="2:17" hidden="1">
      <c r="B2359">
        <v>2017</v>
      </c>
      <c r="C2359">
        <v>2</v>
      </c>
      <c r="D2359" t="s">
        <v>16</v>
      </c>
      <c r="E2359" t="s">
        <v>17</v>
      </c>
      <c r="F2359" t="s">
        <v>60</v>
      </c>
      <c r="G2359" t="s">
        <v>61</v>
      </c>
      <c r="H2359" t="s">
        <v>20</v>
      </c>
      <c r="I2359" t="s">
        <v>21</v>
      </c>
      <c r="J2359" t="s">
        <v>31</v>
      </c>
      <c r="K2359" t="s">
        <v>62</v>
      </c>
      <c r="L2359" t="s">
        <v>24</v>
      </c>
      <c r="M2359" t="s">
        <v>26</v>
      </c>
      <c r="N2359">
        <v>120</v>
      </c>
      <c r="O2359">
        <v>5663</v>
      </c>
      <c r="P2359">
        <v>4448.76</v>
      </c>
      <c r="Q2359">
        <v>-1276.8</v>
      </c>
    </row>
    <row r="2360" spans="2:17" hidden="1">
      <c r="B2360">
        <v>2017</v>
      </c>
      <c r="C2360">
        <v>2</v>
      </c>
      <c r="D2360" t="s">
        <v>16</v>
      </c>
      <c r="E2360" t="s">
        <v>17</v>
      </c>
      <c r="F2360" t="s">
        <v>60</v>
      </c>
      <c r="G2360" t="s">
        <v>61</v>
      </c>
      <c r="H2360" t="s">
        <v>20</v>
      </c>
      <c r="I2360" t="s">
        <v>21</v>
      </c>
      <c r="J2360" t="s">
        <v>31</v>
      </c>
      <c r="K2360" t="s">
        <v>62</v>
      </c>
      <c r="L2360" t="s">
        <v>24</v>
      </c>
      <c r="M2360" t="s">
        <v>27</v>
      </c>
      <c r="N2360">
        <v>10</v>
      </c>
      <c r="O2360">
        <v>2277</v>
      </c>
      <c r="P2360">
        <v>1651.38</v>
      </c>
      <c r="Q2360">
        <v>44.62</v>
      </c>
    </row>
    <row r="2361" spans="2:17" hidden="1">
      <c r="B2361">
        <v>2017</v>
      </c>
      <c r="C2361">
        <v>2</v>
      </c>
      <c r="D2361" t="s">
        <v>16</v>
      </c>
      <c r="E2361" t="s">
        <v>17</v>
      </c>
      <c r="F2361" t="s">
        <v>63</v>
      </c>
      <c r="G2361" t="s">
        <v>64</v>
      </c>
      <c r="H2361" t="s">
        <v>30</v>
      </c>
      <c r="I2361" t="s">
        <v>21</v>
      </c>
      <c r="J2361" t="s">
        <v>31</v>
      </c>
      <c r="K2361" t="s">
        <v>65</v>
      </c>
      <c r="L2361" t="s">
        <v>24</v>
      </c>
      <c r="M2361" t="s">
        <v>25</v>
      </c>
      <c r="N2361">
        <v>492</v>
      </c>
      <c r="O2361">
        <v>2581.9</v>
      </c>
      <c r="P2361">
        <v>3805.86</v>
      </c>
      <c r="Q2361">
        <v>-971.08</v>
      </c>
    </row>
    <row r="2362" spans="2:17" hidden="1">
      <c r="B2362">
        <v>2017</v>
      </c>
      <c r="C2362">
        <v>2</v>
      </c>
      <c r="D2362" t="s">
        <v>16</v>
      </c>
      <c r="E2362" t="s">
        <v>17</v>
      </c>
      <c r="F2362" t="s">
        <v>63</v>
      </c>
      <c r="G2362" t="s">
        <v>64</v>
      </c>
      <c r="H2362" t="s">
        <v>30</v>
      </c>
      <c r="I2362" t="s">
        <v>21</v>
      </c>
      <c r="J2362" t="s">
        <v>31</v>
      </c>
      <c r="K2362" t="s">
        <v>65</v>
      </c>
      <c r="L2362" t="s">
        <v>24</v>
      </c>
      <c r="M2362" t="s">
        <v>26</v>
      </c>
      <c r="N2362">
        <v>18</v>
      </c>
      <c r="O2362">
        <v>808</v>
      </c>
      <c r="P2362">
        <v>675.77</v>
      </c>
      <c r="Q2362">
        <v>-203.04</v>
      </c>
    </row>
    <row r="2363" spans="2:17" hidden="1">
      <c r="B2363">
        <v>2017</v>
      </c>
      <c r="C2363">
        <v>2</v>
      </c>
      <c r="D2363" t="s">
        <v>16</v>
      </c>
      <c r="E2363" t="s">
        <v>17</v>
      </c>
      <c r="F2363" t="s">
        <v>66</v>
      </c>
      <c r="G2363" t="s">
        <v>67</v>
      </c>
      <c r="H2363" t="s">
        <v>30</v>
      </c>
      <c r="I2363" t="s">
        <v>21</v>
      </c>
      <c r="J2363" t="s">
        <v>31</v>
      </c>
      <c r="K2363" t="s">
        <v>68</v>
      </c>
      <c r="L2363" t="s">
        <v>24</v>
      </c>
      <c r="M2363" t="s">
        <v>25</v>
      </c>
      <c r="N2363">
        <v>2453</v>
      </c>
      <c r="O2363">
        <v>16273</v>
      </c>
      <c r="P2363">
        <v>21542.85</v>
      </c>
      <c r="Q2363">
        <v>-6124.72</v>
      </c>
    </row>
    <row r="2364" spans="2:17" hidden="1">
      <c r="B2364">
        <v>2017</v>
      </c>
      <c r="C2364">
        <v>2</v>
      </c>
      <c r="D2364" t="s">
        <v>16</v>
      </c>
      <c r="E2364" t="s">
        <v>17</v>
      </c>
      <c r="F2364" t="s">
        <v>66</v>
      </c>
      <c r="G2364" t="s">
        <v>67</v>
      </c>
      <c r="H2364" t="s">
        <v>30</v>
      </c>
      <c r="I2364" t="s">
        <v>21</v>
      </c>
      <c r="J2364" t="s">
        <v>31</v>
      </c>
      <c r="K2364" t="s">
        <v>68</v>
      </c>
      <c r="L2364" t="s">
        <v>24</v>
      </c>
      <c r="M2364" t="s">
        <v>26</v>
      </c>
      <c r="N2364">
        <v>413</v>
      </c>
      <c r="O2364">
        <v>21564</v>
      </c>
      <c r="P2364">
        <v>17792.240000000002</v>
      </c>
      <c r="Q2364">
        <v>-4662.7700000000004</v>
      </c>
    </row>
    <row r="2365" spans="2:17" hidden="1">
      <c r="B2365">
        <v>2017</v>
      </c>
      <c r="C2365">
        <v>2</v>
      </c>
      <c r="D2365" t="s">
        <v>16</v>
      </c>
      <c r="E2365" t="s">
        <v>17</v>
      </c>
      <c r="F2365" t="s">
        <v>66</v>
      </c>
      <c r="G2365" t="s">
        <v>67</v>
      </c>
      <c r="H2365" t="s">
        <v>30</v>
      </c>
      <c r="I2365" t="s">
        <v>21</v>
      </c>
      <c r="J2365" t="s">
        <v>31</v>
      </c>
      <c r="K2365" t="s">
        <v>68</v>
      </c>
      <c r="L2365" t="s">
        <v>24</v>
      </c>
      <c r="M2365" t="s">
        <v>27</v>
      </c>
      <c r="N2365">
        <v>37</v>
      </c>
      <c r="O2365">
        <v>5632</v>
      </c>
      <c r="P2365">
        <v>4378.53</v>
      </c>
      <c r="Q2365">
        <v>118.13</v>
      </c>
    </row>
    <row r="2366" spans="2:17" hidden="1">
      <c r="B2366">
        <v>2017</v>
      </c>
      <c r="C2366">
        <v>2</v>
      </c>
      <c r="D2366" t="s">
        <v>16</v>
      </c>
      <c r="E2366" t="s">
        <v>17</v>
      </c>
      <c r="F2366" t="s">
        <v>69</v>
      </c>
      <c r="G2366" t="s">
        <v>70</v>
      </c>
      <c r="H2366" t="s">
        <v>30</v>
      </c>
      <c r="I2366" t="s">
        <v>21</v>
      </c>
      <c r="J2366" t="s">
        <v>22</v>
      </c>
      <c r="K2366" t="s">
        <v>71</v>
      </c>
      <c r="L2366" t="s">
        <v>24</v>
      </c>
      <c r="M2366" t="s">
        <v>25</v>
      </c>
      <c r="N2366">
        <v>291</v>
      </c>
      <c r="O2366">
        <v>3458</v>
      </c>
      <c r="P2366">
        <v>3616.35</v>
      </c>
      <c r="Q2366">
        <v>-1948.31</v>
      </c>
    </row>
    <row r="2367" spans="2:17" hidden="1">
      <c r="B2367">
        <v>2017</v>
      </c>
      <c r="C2367">
        <v>2</v>
      </c>
      <c r="D2367" t="s">
        <v>16</v>
      </c>
      <c r="E2367" t="s">
        <v>17</v>
      </c>
      <c r="F2367" t="s">
        <v>69</v>
      </c>
      <c r="G2367" t="s">
        <v>70</v>
      </c>
      <c r="H2367" t="s">
        <v>30</v>
      </c>
      <c r="I2367" t="s">
        <v>21</v>
      </c>
      <c r="J2367" t="s">
        <v>22</v>
      </c>
      <c r="K2367" t="s">
        <v>71</v>
      </c>
      <c r="L2367" t="s">
        <v>24</v>
      </c>
      <c r="M2367" t="s">
        <v>26</v>
      </c>
      <c r="N2367">
        <v>127</v>
      </c>
      <c r="O2367">
        <v>6816</v>
      </c>
      <c r="P2367">
        <v>5436.28</v>
      </c>
      <c r="Q2367">
        <v>-2147.5700000000002</v>
      </c>
    </row>
    <row r="2368" spans="2:17" hidden="1">
      <c r="B2368">
        <v>2017</v>
      </c>
      <c r="C2368">
        <v>2</v>
      </c>
      <c r="D2368" t="s">
        <v>16</v>
      </c>
      <c r="E2368" t="s">
        <v>17</v>
      </c>
      <c r="F2368" t="s">
        <v>69</v>
      </c>
      <c r="G2368" t="s">
        <v>70</v>
      </c>
      <c r="H2368" t="s">
        <v>30</v>
      </c>
      <c r="I2368" t="s">
        <v>21</v>
      </c>
      <c r="J2368" t="s">
        <v>22</v>
      </c>
      <c r="K2368" t="s">
        <v>71</v>
      </c>
      <c r="L2368" t="s">
        <v>24</v>
      </c>
      <c r="M2368" t="s">
        <v>27</v>
      </c>
      <c r="N2368">
        <v>23</v>
      </c>
      <c r="O2368">
        <v>3471</v>
      </c>
      <c r="P2368">
        <v>2610.56</v>
      </c>
      <c r="Q2368">
        <v>0</v>
      </c>
    </row>
    <row r="2369" spans="2:17" hidden="1">
      <c r="B2369">
        <v>2017</v>
      </c>
      <c r="C2369">
        <v>2</v>
      </c>
      <c r="D2369" t="s">
        <v>16</v>
      </c>
      <c r="E2369" t="s">
        <v>17</v>
      </c>
      <c r="F2369" t="s">
        <v>72</v>
      </c>
      <c r="G2369" t="s">
        <v>73</v>
      </c>
      <c r="H2369" t="s">
        <v>30</v>
      </c>
      <c r="I2369" t="s">
        <v>21</v>
      </c>
      <c r="J2369" t="s">
        <v>31</v>
      </c>
      <c r="K2369" t="s">
        <v>56</v>
      </c>
      <c r="L2369" t="s">
        <v>24</v>
      </c>
      <c r="M2369" t="s">
        <v>25</v>
      </c>
      <c r="N2369">
        <v>6939</v>
      </c>
      <c r="O2369">
        <v>41264.699999999997</v>
      </c>
      <c r="P2369">
        <v>57526.29</v>
      </c>
      <c r="Q2369">
        <v>-15621.29</v>
      </c>
    </row>
    <row r="2370" spans="2:17" hidden="1">
      <c r="B2370">
        <v>2017</v>
      </c>
      <c r="C2370">
        <v>2</v>
      </c>
      <c r="D2370" t="s">
        <v>16</v>
      </c>
      <c r="E2370" t="s">
        <v>17</v>
      </c>
      <c r="F2370" t="s">
        <v>72</v>
      </c>
      <c r="G2370" t="s">
        <v>73</v>
      </c>
      <c r="H2370" t="s">
        <v>30</v>
      </c>
      <c r="I2370" t="s">
        <v>21</v>
      </c>
      <c r="J2370" t="s">
        <v>31</v>
      </c>
      <c r="K2370" t="s">
        <v>56</v>
      </c>
      <c r="L2370" t="s">
        <v>24</v>
      </c>
      <c r="M2370" t="s">
        <v>26</v>
      </c>
      <c r="N2370">
        <v>459</v>
      </c>
      <c r="O2370">
        <v>20646</v>
      </c>
      <c r="P2370">
        <v>17357.04</v>
      </c>
      <c r="Q2370">
        <v>-5202.87</v>
      </c>
    </row>
    <row r="2371" spans="2:17" hidden="1">
      <c r="B2371">
        <v>2017</v>
      </c>
      <c r="C2371">
        <v>2</v>
      </c>
      <c r="D2371" t="s">
        <v>16</v>
      </c>
      <c r="E2371" t="s">
        <v>17</v>
      </c>
      <c r="F2371" t="s">
        <v>72</v>
      </c>
      <c r="G2371" t="s">
        <v>73</v>
      </c>
      <c r="H2371" t="s">
        <v>30</v>
      </c>
      <c r="I2371" t="s">
        <v>21</v>
      </c>
      <c r="J2371" t="s">
        <v>31</v>
      </c>
      <c r="K2371" t="s">
        <v>56</v>
      </c>
      <c r="L2371" t="s">
        <v>24</v>
      </c>
      <c r="M2371" t="s">
        <v>27</v>
      </c>
      <c r="N2371">
        <v>14</v>
      </c>
      <c r="O2371">
        <v>2064</v>
      </c>
      <c r="P2371">
        <v>1615.29</v>
      </c>
      <c r="Q2371">
        <v>43.59</v>
      </c>
    </row>
    <row r="2372" spans="2:17" hidden="1">
      <c r="B2372">
        <v>2017</v>
      </c>
      <c r="C2372">
        <v>2</v>
      </c>
      <c r="D2372" t="s">
        <v>16</v>
      </c>
      <c r="E2372" t="s">
        <v>17</v>
      </c>
      <c r="F2372" t="s">
        <v>74</v>
      </c>
      <c r="G2372" t="s">
        <v>75</v>
      </c>
      <c r="H2372" t="s">
        <v>30</v>
      </c>
      <c r="I2372" t="s">
        <v>21</v>
      </c>
      <c r="J2372" t="s">
        <v>31</v>
      </c>
      <c r="K2372" t="s">
        <v>76</v>
      </c>
      <c r="L2372" t="s">
        <v>24</v>
      </c>
      <c r="M2372" t="s">
        <v>25</v>
      </c>
      <c r="N2372">
        <v>253</v>
      </c>
      <c r="O2372">
        <v>2437</v>
      </c>
      <c r="P2372">
        <v>2796.85</v>
      </c>
      <c r="Q2372">
        <v>-919.04</v>
      </c>
    </row>
    <row r="2373" spans="2:17" hidden="1">
      <c r="B2373">
        <v>2017</v>
      </c>
      <c r="C2373">
        <v>2</v>
      </c>
      <c r="D2373" t="s">
        <v>16</v>
      </c>
      <c r="E2373" t="s">
        <v>17</v>
      </c>
      <c r="F2373" t="s">
        <v>74</v>
      </c>
      <c r="G2373" t="s">
        <v>75</v>
      </c>
      <c r="H2373" t="s">
        <v>30</v>
      </c>
      <c r="I2373" t="s">
        <v>21</v>
      </c>
      <c r="J2373" t="s">
        <v>31</v>
      </c>
      <c r="K2373" t="s">
        <v>76</v>
      </c>
      <c r="L2373" t="s">
        <v>24</v>
      </c>
      <c r="M2373" t="s">
        <v>26</v>
      </c>
      <c r="N2373">
        <v>54</v>
      </c>
      <c r="O2373">
        <v>2776</v>
      </c>
      <c r="P2373">
        <v>2298.3200000000002</v>
      </c>
      <c r="Q2373">
        <v>-610.74</v>
      </c>
    </row>
    <row r="2374" spans="2:17" hidden="1">
      <c r="B2374">
        <v>2017</v>
      </c>
      <c r="C2374">
        <v>2</v>
      </c>
      <c r="D2374" t="s">
        <v>16</v>
      </c>
      <c r="E2374" t="s">
        <v>17</v>
      </c>
      <c r="F2374" t="s">
        <v>74</v>
      </c>
      <c r="G2374" t="s">
        <v>75</v>
      </c>
      <c r="H2374" t="s">
        <v>30</v>
      </c>
      <c r="I2374" t="s">
        <v>21</v>
      </c>
      <c r="J2374" t="s">
        <v>31</v>
      </c>
      <c r="K2374" t="s">
        <v>76</v>
      </c>
      <c r="L2374" t="s">
        <v>24</v>
      </c>
      <c r="M2374" t="s">
        <v>27</v>
      </c>
      <c r="N2374">
        <v>3</v>
      </c>
      <c r="O2374">
        <v>401</v>
      </c>
      <c r="P2374">
        <v>313.8</v>
      </c>
      <c r="Q2374">
        <v>8.4600000000000009</v>
      </c>
    </row>
    <row r="2375" spans="2:17" hidden="1">
      <c r="B2375">
        <v>2017</v>
      </c>
      <c r="C2375">
        <v>2</v>
      </c>
      <c r="D2375" t="s">
        <v>16</v>
      </c>
      <c r="E2375" t="s">
        <v>17</v>
      </c>
      <c r="F2375" t="s">
        <v>77</v>
      </c>
      <c r="G2375" t="s">
        <v>78</v>
      </c>
      <c r="H2375" t="s">
        <v>30</v>
      </c>
      <c r="I2375" t="s">
        <v>21</v>
      </c>
      <c r="J2375" t="s">
        <v>31</v>
      </c>
      <c r="K2375" t="s">
        <v>79</v>
      </c>
      <c r="L2375" t="s">
        <v>24</v>
      </c>
      <c r="M2375" t="s">
        <v>25</v>
      </c>
      <c r="N2375">
        <v>1221</v>
      </c>
      <c r="O2375">
        <v>10836</v>
      </c>
      <c r="P2375">
        <v>12787.96</v>
      </c>
      <c r="Q2375">
        <v>-4082</v>
      </c>
    </row>
    <row r="2376" spans="2:17" hidden="1">
      <c r="B2376">
        <v>2017</v>
      </c>
      <c r="C2376">
        <v>2</v>
      </c>
      <c r="D2376" t="s">
        <v>16</v>
      </c>
      <c r="E2376" t="s">
        <v>17</v>
      </c>
      <c r="F2376" t="s">
        <v>77</v>
      </c>
      <c r="G2376" t="s">
        <v>78</v>
      </c>
      <c r="H2376" t="s">
        <v>30</v>
      </c>
      <c r="I2376" t="s">
        <v>21</v>
      </c>
      <c r="J2376" t="s">
        <v>31</v>
      </c>
      <c r="K2376" t="s">
        <v>79</v>
      </c>
      <c r="L2376" t="s">
        <v>24</v>
      </c>
      <c r="M2376" t="s">
        <v>26</v>
      </c>
      <c r="N2376">
        <v>824</v>
      </c>
      <c r="O2376">
        <v>50657</v>
      </c>
      <c r="P2376">
        <v>41281.97</v>
      </c>
      <c r="Q2376">
        <v>-9311.2000000000007</v>
      </c>
    </row>
    <row r="2377" spans="2:17" hidden="1">
      <c r="B2377">
        <v>2017</v>
      </c>
      <c r="C2377">
        <v>2</v>
      </c>
      <c r="D2377" t="s">
        <v>16</v>
      </c>
      <c r="E2377" t="s">
        <v>17</v>
      </c>
      <c r="F2377" t="s">
        <v>77</v>
      </c>
      <c r="G2377" t="s">
        <v>78</v>
      </c>
      <c r="H2377" t="s">
        <v>30</v>
      </c>
      <c r="I2377" t="s">
        <v>21</v>
      </c>
      <c r="J2377" t="s">
        <v>31</v>
      </c>
      <c r="K2377" t="s">
        <v>79</v>
      </c>
      <c r="L2377" t="s">
        <v>24</v>
      </c>
      <c r="M2377" t="s">
        <v>27</v>
      </c>
      <c r="N2377">
        <v>282</v>
      </c>
      <c r="O2377">
        <v>54673</v>
      </c>
      <c r="P2377">
        <v>42253.81</v>
      </c>
      <c r="Q2377">
        <v>1140.25</v>
      </c>
    </row>
    <row r="2378" spans="2:17" hidden="1">
      <c r="B2378">
        <v>2017</v>
      </c>
      <c r="C2378">
        <v>2</v>
      </c>
      <c r="D2378" t="s">
        <v>16</v>
      </c>
      <c r="E2378" t="s">
        <v>17</v>
      </c>
      <c r="F2378" t="s">
        <v>80</v>
      </c>
      <c r="G2378" t="s">
        <v>81</v>
      </c>
      <c r="H2378" t="s">
        <v>30</v>
      </c>
      <c r="I2378" t="s">
        <v>21</v>
      </c>
      <c r="J2378" t="s">
        <v>31</v>
      </c>
      <c r="K2378" t="s">
        <v>56</v>
      </c>
      <c r="L2378" t="s">
        <v>24</v>
      </c>
      <c r="M2378" t="s">
        <v>25</v>
      </c>
      <c r="N2378">
        <v>827</v>
      </c>
      <c r="O2378">
        <v>4879</v>
      </c>
      <c r="P2378">
        <v>6826.72</v>
      </c>
      <c r="Q2378">
        <v>-1846.84</v>
      </c>
    </row>
    <row r="2379" spans="2:17" hidden="1">
      <c r="B2379">
        <v>2017</v>
      </c>
      <c r="C2379">
        <v>2</v>
      </c>
      <c r="D2379" t="s">
        <v>16</v>
      </c>
      <c r="E2379" t="s">
        <v>17</v>
      </c>
      <c r="F2379" t="s">
        <v>80</v>
      </c>
      <c r="G2379" t="s">
        <v>81</v>
      </c>
      <c r="H2379" t="s">
        <v>30</v>
      </c>
      <c r="I2379" t="s">
        <v>21</v>
      </c>
      <c r="J2379" t="s">
        <v>31</v>
      </c>
      <c r="K2379" t="s">
        <v>56</v>
      </c>
      <c r="L2379" t="s">
        <v>24</v>
      </c>
      <c r="M2379" t="s">
        <v>26</v>
      </c>
      <c r="N2379">
        <v>149</v>
      </c>
      <c r="O2379">
        <v>8563</v>
      </c>
      <c r="P2379">
        <v>7046.05</v>
      </c>
      <c r="Q2379">
        <v>-1692.64</v>
      </c>
    </row>
    <row r="2380" spans="2:17" hidden="1">
      <c r="B2380">
        <v>2017</v>
      </c>
      <c r="C2380">
        <v>2</v>
      </c>
      <c r="D2380" t="s">
        <v>16</v>
      </c>
      <c r="E2380" t="s">
        <v>17</v>
      </c>
      <c r="F2380" t="s">
        <v>80</v>
      </c>
      <c r="G2380" t="s">
        <v>81</v>
      </c>
      <c r="H2380" t="s">
        <v>30</v>
      </c>
      <c r="I2380" t="s">
        <v>21</v>
      </c>
      <c r="J2380" t="s">
        <v>31</v>
      </c>
      <c r="K2380" t="s">
        <v>56</v>
      </c>
      <c r="L2380" t="s">
        <v>24</v>
      </c>
      <c r="M2380" t="s">
        <v>27</v>
      </c>
      <c r="N2380">
        <v>47</v>
      </c>
      <c r="O2380">
        <v>7653</v>
      </c>
      <c r="P2380">
        <v>5970.84</v>
      </c>
      <c r="Q2380">
        <v>161.12</v>
      </c>
    </row>
    <row r="2381" spans="2:17" hidden="1">
      <c r="B2381">
        <v>2017</v>
      </c>
      <c r="C2381">
        <v>2</v>
      </c>
      <c r="D2381" t="s">
        <v>16</v>
      </c>
      <c r="E2381" t="s">
        <v>17</v>
      </c>
      <c r="F2381" t="s">
        <v>82</v>
      </c>
      <c r="G2381" t="s">
        <v>83</v>
      </c>
      <c r="H2381" t="s">
        <v>30</v>
      </c>
      <c r="I2381" t="s">
        <v>21</v>
      </c>
      <c r="J2381" t="s">
        <v>31</v>
      </c>
      <c r="K2381" t="s">
        <v>32</v>
      </c>
      <c r="L2381" t="s">
        <v>24</v>
      </c>
      <c r="M2381" t="s">
        <v>25</v>
      </c>
      <c r="N2381">
        <v>251</v>
      </c>
      <c r="O2381">
        <v>817</v>
      </c>
      <c r="P2381">
        <v>1569.43</v>
      </c>
      <c r="Q2381">
        <v>-309.52</v>
      </c>
    </row>
    <row r="2382" spans="2:17" hidden="1">
      <c r="B2382">
        <v>2017</v>
      </c>
      <c r="C2382">
        <v>2</v>
      </c>
      <c r="D2382" t="s">
        <v>16</v>
      </c>
      <c r="E2382" t="s">
        <v>17</v>
      </c>
      <c r="F2382" t="s">
        <v>82</v>
      </c>
      <c r="G2382" t="s">
        <v>83</v>
      </c>
      <c r="H2382" t="s">
        <v>30</v>
      </c>
      <c r="I2382" t="s">
        <v>21</v>
      </c>
      <c r="J2382" t="s">
        <v>31</v>
      </c>
      <c r="K2382" t="s">
        <v>32</v>
      </c>
      <c r="L2382" t="s">
        <v>24</v>
      </c>
      <c r="M2382" t="s">
        <v>26</v>
      </c>
      <c r="N2382">
        <v>3</v>
      </c>
      <c r="O2382">
        <v>155</v>
      </c>
      <c r="P2382">
        <v>128.69</v>
      </c>
      <c r="Q2382">
        <v>-34.08</v>
      </c>
    </row>
    <row r="2383" spans="2:17" hidden="1">
      <c r="B2383">
        <v>2017</v>
      </c>
      <c r="C2383">
        <v>2</v>
      </c>
      <c r="D2383" t="s">
        <v>16</v>
      </c>
      <c r="E2383" t="s">
        <v>17</v>
      </c>
      <c r="F2383" t="s">
        <v>84</v>
      </c>
      <c r="G2383" t="s">
        <v>85</v>
      </c>
      <c r="H2383" t="s">
        <v>30</v>
      </c>
      <c r="I2383" t="s">
        <v>21</v>
      </c>
      <c r="J2383" t="s">
        <v>31</v>
      </c>
      <c r="K2383" t="s">
        <v>86</v>
      </c>
      <c r="L2383" t="s">
        <v>24</v>
      </c>
      <c r="M2383" t="s">
        <v>25</v>
      </c>
      <c r="N2383">
        <v>505</v>
      </c>
      <c r="O2383">
        <v>1628</v>
      </c>
      <c r="P2383">
        <v>3145.95</v>
      </c>
      <c r="Q2383">
        <v>-616.66</v>
      </c>
    </row>
    <row r="2384" spans="2:17" hidden="1">
      <c r="B2384">
        <v>2017</v>
      </c>
      <c r="C2384">
        <v>2</v>
      </c>
      <c r="D2384" t="s">
        <v>16</v>
      </c>
      <c r="E2384" t="s">
        <v>17</v>
      </c>
      <c r="F2384" t="s">
        <v>84</v>
      </c>
      <c r="G2384" t="s">
        <v>85</v>
      </c>
      <c r="H2384" t="s">
        <v>30</v>
      </c>
      <c r="I2384" t="s">
        <v>21</v>
      </c>
      <c r="J2384" t="s">
        <v>31</v>
      </c>
      <c r="K2384" t="s">
        <v>86</v>
      </c>
      <c r="L2384" t="s">
        <v>24</v>
      </c>
      <c r="M2384" t="s">
        <v>26</v>
      </c>
      <c r="N2384">
        <v>6</v>
      </c>
      <c r="O2384">
        <v>232</v>
      </c>
      <c r="P2384">
        <v>198.33</v>
      </c>
      <c r="Q2384">
        <v>-68.16</v>
      </c>
    </row>
    <row r="2385" spans="2:17" hidden="1">
      <c r="B2385">
        <v>2017</v>
      </c>
      <c r="C2385">
        <v>2</v>
      </c>
      <c r="D2385" t="s">
        <v>16</v>
      </c>
      <c r="E2385" t="s">
        <v>17</v>
      </c>
      <c r="F2385" t="s">
        <v>87</v>
      </c>
      <c r="G2385" t="s">
        <v>88</v>
      </c>
      <c r="H2385" t="s">
        <v>30</v>
      </c>
      <c r="I2385" t="s">
        <v>21</v>
      </c>
      <c r="J2385" t="s">
        <v>31</v>
      </c>
      <c r="K2385" t="s">
        <v>86</v>
      </c>
      <c r="L2385" t="s">
        <v>24</v>
      </c>
      <c r="M2385" t="s">
        <v>25</v>
      </c>
      <c r="N2385">
        <v>692</v>
      </c>
      <c r="O2385">
        <v>1901</v>
      </c>
      <c r="P2385">
        <v>4061.32</v>
      </c>
      <c r="Q2385">
        <v>-720.03</v>
      </c>
    </row>
    <row r="2386" spans="2:17" hidden="1">
      <c r="B2386">
        <v>2017</v>
      </c>
      <c r="C2386">
        <v>2</v>
      </c>
      <c r="D2386" t="s">
        <v>16</v>
      </c>
      <c r="E2386" t="s">
        <v>17</v>
      </c>
      <c r="F2386" t="s">
        <v>87</v>
      </c>
      <c r="G2386" t="s">
        <v>88</v>
      </c>
      <c r="H2386" t="s">
        <v>30</v>
      </c>
      <c r="I2386" t="s">
        <v>21</v>
      </c>
      <c r="J2386" t="s">
        <v>31</v>
      </c>
      <c r="K2386" t="s">
        <v>86</v>
      </c>
      <c r="L2386" t="s">
        <v>24</v>
      </c>
      <c r="M2386" t="s">
        <v>26</v>
      </c>
      <c r="N2386">
        <v>12</v>
      </c>
      <c r="O2386">
        <v>535</v>
      </c>
      <c r="P2386">
        <v>450.44</v>
      </c>
      <c r="Q2386">
        <v>-136.32</v>
      </c>
    </row>
    <row r="2387" spans="2:17" hidden="1">
      <c r="B2387">
        <v>2017</v>
      </c>
      <c r="C2387">
        <v>2</v>
      </c>
      <c r="D2387" t="s">
        <v>16</v>
      </c>
      <c r="E2387" t="s">
        <v>17</v>
      </c>
      <c r="F2387" t="s">
        <v>87</v>
      </c>
      <c r="G2387" t="s">
        <v>88</v>
      </c>
      <c r="H2387" t="s">
        <v>30</v>
      </c>
      <c r="I2387" t="s">
        <v>21</v>
      </c>
      <c r="J2387" t="s">
        <v>31</v>
      </c>
      <c r="K2387" t="s">
        <v>86</v>
      </c>
      <c r="L2387" t="s">
        <v>24</v>
      </c>
      <c r="M2387" t="s">
        <v>27</v>
      </c>
      <c r="N2387">
        <v>1</v>
      </c>
      <c r="O2387">
        <v>218</v>
      </c>
      <c r="P2387">
        <v>168.8</v>
      </c>
      <c r="Q2387">
        <v>4.5599999999999996</v>
      </c>
    </row>
    <row r="2388" spans="2:17" hidden="1">
      <c r="B2388">
        <v>2017</v>
      </c>
      <c r="C2388">
        <v>2</v>
      </c>
      <c r="D2388" t="s">
        <v>16</v>
      </c>
      <c r="E2388" t="s">
        <v>17</v>
      </c>
      <c r="F2388" t="s">
        <v>89</v>
      </c>
      <c r="G2388" t="s">
        <v>90</v>
      </c>
      <c r="H2388" t="s">
        <v>30</v>
      </c>
      <c r="I2388" t="s">
        <v>21</v>
      </c>
      <c r="J2388" t="s">
        <v>31</v>
      </c>
      <c r="K2388" t="s">
        <v>68</v>
      </c>
      <c r="L2388" t="s">
        <v>24</v>
      </c>
      <c r="M2388" t="s">
        <v>25</v>
      </c>
      <c r="N2388">
        <v>82</v>
      </c>
      <c r="O2388">
        <v>657</v>
      </c>
      <c r="P2388">
        <v>807.94</v>
      </c>
      <c r="Q2388">
        <v>-248.63</v>
      </c>
    </row>
    <row r="2389" spans="2:17" hidden="1">
      <c r="B2389">
        <v>2017</v>
      </c>
      <c r="C2389">
        <v>2</v>
      </c>
      <c r="D2389" t="s">
        <v>16</v>
      </c>
      <c r="E2389" t="s">
        <v>17</v>
      </c>
      <c r="F2389" t="s">
        <v>89</v>
      </c>
      <c r="G2389" t="s">
        <v>90</v>
      </c>
      <c r="H2389" t="s">
        <v>30</v>
      </c>
      <c r="I2389" t="s">
        <v>21</v>
      </c>
      <c r="J2389" t="s">
        <v>31</v>
      </c>
      <c r="K2389" t="s">
        <v>68</v>
      </c>
      <c r="L2389" t="s">
        <v>24</v>
      </c>
      <c r="M2389" t="s">
        <v>26</v>
      </c>
      <c r="N2389">
        <v>44</v>
      </c>
      <c r="O2389">
        <v>2792</v>
      </c>
      <c r="P2389">
        <v>2279.5100000000002</v>
      </c>
      <c r="Q2389">
        <v>-499.4</v>
      </c>
    </row>
    <row r="2390" spans="2:17" hidden="1">
      <c r="B2390">
        <v>2017</v>
      </c>
      <c r="C2390">
        <v>2</v>
      </c>
      <c r="D2390" t="s">
        <v>16</v>
      </c>
      <c r="E2390" t="s">
        <v>17</v>
      </c>
      <c r="F2390" t="s">
        <v>89</v>
      </c>
      <c r="G2390" t="s">
        <v>90</v>
      </c>
      <c r="H2390" t="s">
        <v>30</v>
      </c>
      <c r="I2390" t="s">
        <v>21</v>
      </c>
      <c r="J2390" t="s">
        <v>31</v>
      </c>
      <c r="K2390" t="s">
        <v>68</v>
      </c>
      <c r="L2390" t="s">
        <v>24</v>
      </c>
      <c r="M2390" t="s">
        <v>27</v>
      </c>
      <c r="N2390">
        <v>5</v>
      </c>
      <c r="O2390">
        <v>530</v>
      </c>
      <c r="P2390">
        <v>420.01</v>
      </c>
      <c r="Q2390">
        <v>11.34</v>
      </c>
    </row>
    <row r="2391" spans="2:17" hidden="1">
      <c r="B2391">
        <v>2017</v>
      </c>
      <c r="C2391">
        <v>2</v>
      </c>
      <c r="D2391" t="s">
        <v>16</v>
      </c>
      <c r="E2391" t="s">
        <v>17</v>
      </c>
      <c r="F2391" t="s">
        <v>91</v>
      </c>
      <c r="G2391" t="s">
        <v>92</v>
      </c>
      <c r="H2391" t="s">
        <v>30</v>
      </c>
      <c r="I2391" t="s">
        <v>21</v>
      </c>
      <c r="J2391" t="s">
        <v>31</v>
      </c>
      <c r="K2391" t="s">
        <v>93</v>
      </c>
      <c r="L2391" t="s">
        <v>24</v>
      </c>
      <c r="M2391" t="s">
        <v>25</v>
      </c>
      <c r="N2391">
        <v>1647</v>
      </c>
      <c r="O2391">
        <v>7241</v>
      </c>
      <c r="P2391">
        <v>11722.3</v>
      </c>
      <c r="Q2391">
        <v>-2740.45</v>
      </c>
    </row>
    <row r="2392" spans="2:17" hidden="1">
      <c r="B2392">
        <v>2017</v>
      </c>
      <c r="C2392">
        <v>2</v>
      </c>
      <c r="D2392" t="s">
        <v>16</v>
      </c>
      <c r="E2392" t="s">
        <v>17</v>
      </c>
      <c r="F2392" t="s">
        <v>91</v>
      </c>
      <c r="G2392" t="s">
        <v>92</v>
      </c>
      <c r="H2392" t="s">
        <v>30</v>
      </c>
      <c r="I2392" t="s">
        <v>21</v>
      </c>
      <c r="J2392" t="s">
        <v>31</v>
      </c>
      <c r="K2392" t="s">
        <v>93</v>
      </c>
      <c r="L2392" t="s">
        <v>24</v>
      </c>
      <c r="M2392" t="s">
        <v>26</v>
      </c>
      <c r="N2392">
        <v>54</v>
      </c>
      <c r="O2392">
        <v>2654</v>
      </c>
      <c r="P2392">
        <v>2212.9499999999998</v>
      </c>
      <c r="Q2392">
        <v>-612.9</v>
      </c>
    </row>
    <row r="2393" spans="2:17" hidden="1">
      <c r="B2393">
        <v>2017</v>
      </c>
      <c r="C2393">
        <v>2</v>
      </c>
      <c r="D2393" t="s">
        <v>16</v>
      </c>
      <c r="E2393" t="s">
        <v>17</v>
      </c>
      <c r="F2393" t="s">
        <v>91</v>
      </c>
      <c r="G2393" t="s">
        <v>92</v>
      </c>
      <c r="H2393" t="s">
        <v>30</v>
      </c>
      <c r="I2393" t="s">
        <v>21</v>
      </c>
      <c r="J2393" t="s">
        <v>31</v>
      </c>
      <c r="K2393" t="s">
        <v>93</v>
      </c>
      <c r="L2393" t="s">
        <v>24</v>
      </c>
      <c r="M2393" t="s">
        <v>27</v>
      </c>
      <c r="N2393">
        <v>4</v>
      </c>
      <c r="O2393">
        <v>491</v>
      </c>
      <c r="P2393">
        <v>386.72</v>
      </c>
      <c r="Q2393">
        <v>10.44</v>
      </c>
    </row>
    <row r="2394" spans="2:17" hidden="1">
      <c r="B2394">
        <v>2017</v>
      </c>
      <c r="C2394">
        <v>2</v>
      </c>
      <c r="D2394" t="s">
        <v>16</v>
      </c>
      <c r="E2394" t="s">
        <v>17</v>
      </c>
      <c r="F2394" t="s">
        <v>94</v>
      </c>
      <c r="G2394" t="s">
        <v>95</v>
      </c>
      <c r="H2394" t="s">
        <v>30</v>
      </c>
      <c r="I2394" t="s">
        <v>21</v>
      </c>
      <c r="J2394" t="s">
        <v>31</v>
      </c>
      <c r="K2394" t="s">
        <v>96</v>
      </c>
      <c r="L2394" t="s">
        <v>24</v>
      </c>
      <c r="M2394" t="s">
        <v>25</v>
      </c>
      <c r="N2394">
        <v>744</v>
      </c>
      <c r="O2394">
        <v>7252</v>
      </c>
      <c r="P2394">
        <v>8281.49</v>
      </c>
      <c r="Q2394">
        <v>-2731.71</v>
      </c>
    </row>
    <row r="2395" spans="2:17" hidden="1">
      <c r="B2395">
        <v>2017</v>
      </c>
      <c r="C2395">
        <v>2</v>
      </c>
      <c r="D2395" t="s">
        <v>16</v>
      </c>
      <c r="E2395" t="s">
        <v>17</v>
      </c>
      <c r="F2395" t="s">
        <v>94</v>
      </c>
      <c r="G2395" t="s">
        <v>95</v>
      </c>
      <c r="H2395" t="s">
        <v>30</v>
      </c>
      <c r="I2395" t="s">
        <v>21</v>
      </c>
      <c r="J2395" t="s">
        <v>31</v>
      </c>
      <c r="K2395" t="s">
        <v>96</v>
      </c>
      <c r="L2395" t="s">
        <v>24</v>
      </c>
      <c r="M2395" t="s">
        <v>26</v>
      </c>
      <c r="N2395">
        <v>536</v>
      </c>
      <c r="O2395">
        <v>32827</v>
      </c>
      <c r="P2395">
        <v>26758.49</v>
      </c>
      <c r="Q2395">
        <v>-6056.8</v>
      </c>
    </row>
    <row r="2396" spans="2:17" hidden="1">
      <c r="B2396">
        <v>2017</v>
      </c>
      <c r="C2396">
        <v>2</v>
      </c>
      <c r="D2396" t="s">
        <v>16</v>
      </c>
      <c r="E2396" t="s">
        <v>17</v>
      </c>
      <c r="F2396" t="s">
        <v>94</v>
      </c>
      <c r="G2396" t="s">
        <v>95</v>
      </c>
      <c r="H2396" t="s">
        <v>30</v>
      </c>
      <c r="I2396" t="s">
        <v>21</v>
      </c>
      <c r="J2396" t="s">
        <v>31</v>
      </c>
      <c r="K2396" t="s">
        <v>96</v>
      </c>
      <c r="L2396" t="s">
        <v>24</v>
      </c>
      <c r="M2396" t="s">
        <v>27</v>
      </c>
      <c r="N2396">
        <v>215</v>
      </c>
      <c r="O2396">
        <v>34359</v>
      </c>
      <c r="P2396">
        <v>26696.3</v>
      </c>
      <c r="Q2396">
        <v>720.51</v>
      </c>
    </row>
    <row r="2397" spans="2:17" hidden="1">
      <c r="B2397">
        <v>2017</v>
      </c>
      <c r="C2397">
        <v>2</v>
      </c>
      <c r="D2397" t="s">
        <v>16</v>
      </c>
      <c r="E2397" t="s">
        <v>17</v>
      </c>
      <c r="F2397" t="s">
        <v>97</v>
      </c>
      <c r="G2397" t="s">
        <v>98</v>
      </c>
      <c r="H2397" t="s">
        <v>30</v>
      </c>
      <c r="I2397" t="s">
        <v>21</v>
      </c>
      <c r="J2397" t="s">
        <v>31</v>
      </c>
      <c r="K2397" t="s">
        <v>99</v>
      </c>
      <c r="L2397" t="s">
        <v>24</v>
      </c>
      <c r="M2397" t="s">
        <v>25</v>
      </c>
      <c r="N2397">
        <v>379</v>
      </c>
      <c r="O2397">
        <v>2153</v>
      </c>
      <c r="P2397">
        <v>3065.96</v>
      </c>
      <c r="Q2397">
        <v>-814.58</v>
      </c>
    </row>
    <row r="2398" spans="2:17" hidden="1">
      <c r="B2398">
        <v>2017</v>
      </c>
      <c r="C2398">
        <v>2</v>
      </c>
      <c r="D2398" t="s">
        <v>16</v>
      </c>
      <c r="E2398" t="s">
        <v>17</v>
      </c>
      <c r="F2398" t="s">
        <v>97</v>
      </c>
      <c r="G2398" t="s">
        <v>98</v>
      </c>
      <c r="H2398" t="s">
        <v>30</v>
      </c>
      <c r="I2398" t="s">
        <v>21</v>
      </c>
      <c r="J2398" t="s">
        <v>31</v>
      </c>
      <c r="K2398" t="s">
        <v>99</v>
      </c>
      <c r="L2398" t="s">
        <v>24</v>
      </c>
      <c r="M2398" t="s">
        <v>26</v>
      </c>
      <c r="N2398">
        <v>101</v>
      </c>
      <c r="O2398">
        <v>5622</v>
      </c>
      <c r="P2398">
        <v>4637.4399999999996</v>
      </c>
      <c r="Q2398">
        <v>-1146.3499999999999</v>
      </c>
    </row>
    <row r="2399" spans="2:17" hidden="1">
      <c r="B2399">
        <v>2017</v>
      </c>
      <c r="C2399">
        <v>2</v>
      </c>
      <c r="D2399" t="s">
        <v>16</v>
      </c>
      <c r="E2399" t="s">
        <v>17</v>
      </c>
      <c r="F2399" t="s">
        <v>97</v>
      </c>
      <c r="G2399" t="s">
        <v>98</v>
      </c>
      <c r="H2399" t="s">
        <v>30</v>
      </c>
      <c r="I2399" t="s">
        <v>21</v>
      </c>
      <c r="J2399" t="s">
        <v>31</v>
      </c>
      <c r="K2399" t="s">
        <v>99</v>
      </c>
      <c r="L2399" t="s">
        <v>24</v>
      </c>
      <c r="M2399" t="s">
        <v>27</v>
      </c>
      <c r="N2399">
        <v>11</v>
      </c>
      <c r="O2399">
        <v>1759</v>
      </c>
      <c r="P2399">
        <v>1372.92</v>
      </c>
      <c r="Q2399">
        <v>37.049999999999997</v>
      </c>
    </row>
    <row r="2400" spans="2:17" hidden="1">
      <c r="B2400">
        <v>2017</v>
      </c>
      <c r="C2400">
        <v>2</v>
      </c>
      <c r="D2400" t="s">
        <v>16</v>
      </c>
      <c r="E2400" t="s">
        <v>17</v>
      </c>
      <c r="F2400" t="s">
        <v>100</v>
      </c>
      <c r="G2400" t="s">
        <v>101</v>
      </c>
      <c r="H2400" t="s">
        <v>30</v>
      </c>
      <c r="I2400" t="s">
        <v>21</v>
      </c>
      <c r="J2400" t="s">
        <v>31</v>
      </c>
      <c r="K2400" t="s">
        <v>59</v>
      </c>
      <c r="L2400" t="s">
        <v>24</v>
      </c>
      <c r="M2400" t="s">
        <v>25</v>
      </c>
      <c r="N2400">
        <v>1625</v>
      </c>
      <c r="O2400">
        <v>7210</v>
      </c>
      <c r="P2400">
        <v>11615.14</v>
      </c>
      <c r="Q2400">
        <v>-2728.39</v>
      </c>
    </row>
    <row r="2401" spans="2:17" hidden="1">
      <c r="B2401">
        <v>2017</v>
      </c>
      <c r="C2401">
        <v>2</v>
      </c>
      <c r="D2401" t="s">
        <v>16</v>
      </c>
      <c r="E2401" t="s">
        <v>17</v>
      </c>
      <c r="F2401" t="s">
        <v>100</v>
      </c>
      <c r="G2401" t="s">
        <v>101</v>
      </c>
      <c r="H2401" t="s">
        <v>30</v>
      </c>
      <c r="I2401" t="s">
        <v>21</v>
      </c>
      <c r="J2401" t="s">
        <v>31</v>
      </c>
      <c r="K2401" t="s">
        <v>59</v>
      </c>
      <c r="L2401" t="s">
        <v>24</v>
      </c>
      <c r="M2401" t="s">
        <v>26</v>
      </c>
      <c r="N2401">
        <v>377</v>
      </c>
      <c r="O2401">
        <v>22908</v>
      </c>
      <c r="P2401">
        <v>18763.78</v>
      </c>
      <c r="Q2401">
        <v>-4278.95</v>
      </c>
    </row>
    <row r="2402" spans="2:17" hidden="1">
      <c r="B2402">
        <v>2017</v>
      </c>
      <c r="C2402">
        <v>2</v>
      </c>
      <c r="D2402" t="s">
        <v>16</v>
      </c>
      <c r="E2402" t="s">
        <v>17</v>
      </c>
      <c r="F2402" t="s">
        <v>100</v>
      </c>
      <c r="G2402" t="s">
        <v>101</v>
      </c>
      <c r="H2402" t="s">
        <v>30</v>
      </c>
      <c r="I2402" t="s">
        <v>21</v>
      </c>
      <c r="J2402" t="s">
        <v>31</v>
      </c>
      <c r="K2402" t="s">
        <v>59</v>
      </c>
      <c r="L2402" t="s">
        <v>24</v>
      </c>
      <c r="M2402" t="s">
        <v>27</v>
      </c>
      <c r="N2402">
        <v>146</v>
      </c>
      <c r="O2402">
        <v>25447</v>
      </c>
      <c r="P2402">
        <v>19809.990000000002</v>
      </c>
      <c r="Q2402">
        <v>534.52</v>
      </c>
    </row>
    <row r="2403" spans="2:17" hidden="1">
      <c r="B2403">
        <v>2017</v>
      </c>
      <c r="C2403">
        <v>2</v>
      </c>
      <c r="D2403" t="s">
        <v>16</v>
      </c>
      <c r="E2403" t="s">
        <v>17</v>
      </c>
      <c r="F2403" t="s">
        <v>102</v>
      </c>
      <c r="G2403" t="s">
        <v>103</v>
      </c>
      <c r="H2403" t="s">
        <v>30</v>
      </c>
      <c r="I2403" t="s">
        <v>21</v>
      </c>
      <c r="J2403" t="s">
        <v>22</v>
      </c>
      <c r="K2403" t="s">
        <v>104</v>
      </c>
      <c r="L2403" t="s">
        <v>24</v>
      </c>
      <c r="M2403" t="s">
        <v>25</v>
      </c>
      <c r="N2403">
        <v>419</v>
      </c>
      <c r="O2403">
        <v>2946.58</v>
      </c>
      <c r="P2403">
        <v>3729.51</v>
      </c>
      <c r="Q2403">
        <v>-1660.1</v>
      </c>
    </row>
    <row r="2404" spans="2:17" hidden="1">
      <c r="B2404">
        <v>2017</v>
      </c>
      <c r="C2404">
        <v>2</v>
      </c>
      <c r="D2404" t="s">
        <v>16</v>
      </c>
      <c r="E2404" t="s">
        <v>17</v>
      </c>
      <c r="F2404" t="s">
        <v>102</v>
      </c>
      <c r="G2404" t="s">
        <v>103</v>
      </c>
      <c r="H2404" t="s">
        <v>30</v>
      </c>
      <c r="I2404" t="s">
        <v>21</v>
      </c>
      <c r="J2404" t="s">
        <v>22</v>
      </c>
      <c r="K2404" t="s">
        <v>104</v>
      </c>
      <c r="L2404" t="s">
        <v>24</v>
      </c>
      <c r="M2404" t="s">
        <v>26</v>
      </c>
      <c r="N2404">
        <v>29</v>
      </c>
      <c r="O2404">
        <v>1146.99</v>
      </c>
      <c r="P2404">
        <v>943.69</v>
      </c>
      <c r="Q2404">
        <v>-490.39</v>
      </c>
    </row>
    <row r="2405" spans="2:17" hidden="1">
      <c r="B2405">
        <v>2017</v>
      </c>
      <c r="C2405">
        <v>2</v>
      </c>
      <c r="D2405" t="s">
        <v>16</v>
      </c>
      <c r="E2405" t="s">
        <v>17</v>
      </c>
      <c r="F2405" t="s">
        <v>105</v>
      </c>
      <c r="G2405" t="s">
        <v>106</v>
      </c>
      <c r="H2405" t="s">
        <v>30</v>
      </c>
      <c r="I2405" t="s">
        <v>21</v>
      </c>
      <c r="J2405" t="s">
        <v>31</v>
      </c>
      <c r="K2405" t="s">
        <v>59</v>
      </c>
      <c r="L2405" t="s">
        <v>24</v>
      </c>
      <c r="M2405" t="s">
        <v>25</v>
      </c>
      <c r="N2405">
        <v>188</v>
      </c>
      <c r="O2405">
        <v>579</v>
      </c>
      <c r="P2405">
        <v>1150.71</v>
      </c>
      <c r="Q2405">
        <v>-219.07</v>
      </c>
    </row>
    <row r="2406" spans="2:17" hidden="1">
      <c r="B2406">
        <v>2017</v>
      </c>
      <c r="C2406">
        <v>2</v>
      </c>
      <c r="D2406" t="s">
        <v>16</v>
      </c>
      <c r="E2406" t="s">
        <v>17</v>
      </c>
      <c r="F2406" t="s">
        <v>105</v>
      </c>
      <c r="G2406" t="s">
        <v>106</v>
      </c>
      <c r="H2406" t="s">
        <v>30</v>
      </c>
      <c r="I2406" t="s">
        <v>21</v>
      </c>
      <c r="J2406" t="s">
        <v>31</v>
      </c>
      <c r="K2406" t="s">
        <v>59</v>
      </c>
      <c r="L2406" t="s">
        <v>24</v>
      </c>
      <c r="M2406" t="s">
        <v>26</v>
      </c>
      <c r="N2406">
        <v>27</v>
      </c>
      <c r="O2406">
        <v>1645</v>
      </c>
      <c r="P2406">
        <v>1347.13</v>
      </c>
      <c r="Q2406">
        <v>-306.45</v>
      </c>
    </row>
    <row r="2407" spans="2:17" hidden="1">
      <c r="B2407">
        <v>2017</v>
      </c>
      <c r="C2407">
        <v>2</v>
      </c>
      <c r="D2407" t="s">
        <v>16</v>
      </c>
      <c r="E2407" t="s">
        <v>17</v>
      </c>
      <c r="F2407" t="s">
        <v>105</v>
      </c>
      <c r="G2407" t="s">
        <v>106</v>
      </c>
      <c r="H2407" t="s">
        <v>30</v>
      </c>
      <c r="I2407" t="s">
        <v>21</v>
      </c>
      <c r="J2407" t="s">
        <v>31</v>
      </c>
      <c r="K2407" t="s">
        <v>59</v>
      </c>
      <c r="L2407" t="s">
        <v>24</v>
      </c>
      <c r="M2407" t="s">
        <v>27</v>
      </c>
      <c r="N2407">
        <v>12</v>
      </c>
      <c r="O2407">
        <v>1794</v>
      </c>
      <c r="P2407">
        <v>1403.06</v>
      </c>
      <c r="Q2407">
        <v>37.880000000000003</v>
      </c>
    </row>
    <row r="2408" spans="2:17" hidden="1">
      <c r="B2408">
        <v>2017</v>
      </c>
      <c r="C2408">
        <v>2</v>
      </c>
      <c r="D2408" t="s">
        <v>16</v>
      </c>
      <c r="E2408" t="s">
        <v>17</v>
      </c>
      <c r="F2408" t="s">
        <v>107</v>
      </c>
      <c r="G2408" t="s">
        <v>108</v>
      </c>
      <c r="H2408" t="s">
        <v>30</v>
      </c>
      <c r="I2408" t="s">
        <v>21</v>
      </c>
      <c r="J2408" t="s">
        <v>31</v>
      </c>
      <c r="K2408" t="s">
        <v>59</v>
      </c>
      <c r="L2408" t="s">
        <v>24</v>
      </c>
      <c r="M2408" t="s">
        <v>25</v>
      </c>
      <c r="N2408">
        <v>176</v>
      </c>
      <c r="O2408">
        <v>1562</v>
      </c>
      <c r="P2408">
        <v>1843.49</v>
      </c>
      <c r="Q2408">
        <v>-588.30999999999995</v>
      </c>
    </row>
    <row r="2409" spans="2:17" hidden="1">
      <c r="B2409">
        <v>2017</v>
      </c>
      <c r="C2409">
        <v>2</v>
      </c>
      <c r="D2409" t="s">
        <v>16</v>
      </c>
      <c r="E2409" t="s">
        <v>17</v>
      </c>
      <c r="F2409" t="s">
        <v>107</v>
      </c>
      <c r="G2409" t="s">
        <v>108</v>
      </c>
      <c r="H2409" t="s">
        <v>30</v>
      </c>
      <c r="I2409" t="s">
        <v>21</v>
      </c>
      <c r="J2409" t="s">
        <v>31</v>
      </c>
      <c r="K2409" t="s">
        <v>59</v>
      </c>
      <c r="L2409" t="s">
        <v>24</v>
      </c>
      <c r="M2409" t="s">
        <v>26</v>
      </c>
      <c r="N2409">
        <v>123</v>
      </c>
      <c r="O2409">
        <v>7636</v>
      </c>
      <c r="P2409">
        <v>6217.92</v>
      </c>
      <c r="Q2409">
        <v>-1389.9</v>
      </c>
    </row>
    <row r="2410" spans="2:17" hidden="1">
      <c r="B2410">
        <v>2017</v>
      </c>
      <c r="C2410">
        <v>2</v>
      </c>
      <c r="D2410" t="s">
        <v>16</v>
      </c>
      <c r="E2410" t="s">
        <v>17</v>
      </c>
      <c r="F2410" t="s">
        <v>107</v>
      </c>
      <c r="G2410" t="s">
        <v>108</v>
      </c>
      <c r="H2410" t="s">
        <v>30</v>
      </c>
      <c r="I2410" t="s">
        <v>21</v>
      </c>
      <c r="J2410" t="s">
        <v>31</v>
      </c>
      <c r="K2410" t="s">
        <v>59</v>
      </c>
      <c r="L2410" t="s">
        <v>24</v>
      </c>
      <c r="M2410" t="s">
        <v>27</v>
      </c>
      <c r="N2410">
        <v>60</v>
      </c>
      <c r="O2410">
        <v>9902</v>
      </c>
      <c r="P2410">
        <v>7686.3</v>
      </c>
      <c r="Q2410">
        <v>207.43</v>
      </c>
    </row>
    <row r="2411" spans="2:17" hidden="1">
      <c r="B2411">
        <v>2017</v>
      </c>
      <c r="C2411">
        <v>2</v>
      </c>
      <c r="D2411" t="s">
        <v>16</v>
      </c>
      <c r="E2411" t="s">
        <v>17</v>
      </c>
      <c r="F2411" t="s">
        <v>109</v>
      </c>
      <c r="G2411" t="s">
        <v>110</v>
      </c>
      <c r="H2411" t="s">
        <v>30</v>
      </c>
      <c r="I2411" t="s">
        <v>21</v>
      </c>
      <c r="J2411" t="s">
        <v>31</v>
      </c>
      <c r="K2411" t="s">
        <v>59</v>
      </c>
      <c r="L2411" t="s">
        <v>24</v>
      </c>
      <c r="M2411" t="s">
        <v>25</v>
      </c>
      <c r="N2411">
        <v>196</v>
      </c>
      <c r="O2411">
        <v>2151</v>
      </c>
      <c r="P2411">
        <v>2362.77</v>
      </c>
      <c r="Q2411">
        <v>-810.31</v>
      </c>
    </row>
    <row r="2412" spans="2:17" hidden="1">
      <c r="B2412">
        <v>2017</v>
      </c>
      <c r="C2412">
        <v>2</v>
      </c>
      <c r="D2412" t="s">
        <v>16</v>
      </c>
      <c r="E2412" t="s">
        <v>17</v>
      </c>
      <c r="F2412" t="s">
        <v>109</v>
      </c>
      <c r="G2412" t="s">
        <v>110</v>
      </c>
      <c r="H2412" t="s">
        <v>30</v>
      </c>
      <c r="I2412" t="s">
        <v>21</v>
      </c>
      <c r="J2412" t="s">
        <v>31</v>
      </c>
      <c r="K2412" t="s">
        <v>59</v>
      </c>
      <c r="L2412" t="s">
        <v>24</v>
      </c>
      <c r="M2412" t="s">
        <v>26</v>
      </c>
      <c r="N2412">
        <v>203</v>
      </c>
      <c r="O2412">
        <v>13036</v>
      </c>
      <c r="P2412">
        <v>10589.23</v>
      </c>
      <c r="Q2412">
        <v>-2293.9</v>
      </c>
    </row>
    <row r="2413" spans="2:17" hidden="1">
      <c r="B2413">
        <v>2017</v>
      </c>
      <c r="C2413">
        <v>2</v>
      </c>
      <c r="D2413" t="s">
        <v>16</v>
      </c>
      <c r="E2413" t="s">
        <v>17</v>
      </c>
      <c r="F2413" t="s">
        <v>109</v>
      </c>
      <c r="G2413" t="s">
        <v>110</v>
      </c>
      <c r="H2413" t="s">
        <v>30</v>
      </c>
      <c r="I2413" t="s">
        <v>21</v>
      </c>
      <c r="J2413" t="s">
        <v>31</v>
      </c>
      <c r="K2413" t="s">
        <v>59</v>
      </c>
      <c r="L2413" t="s">
        <v>24</v>
      </c>
      <c r="M2413" t="s">
        <v>27</v>
      </c>
      <c r="N2413">
        <v>82</v>
      </c>
      <c r="O2413">
        <v>15219</v>
      </c>
      <c r="P2413">
        <v>11775.2</v>
      </c>
      <c r="Q2413">
        <v>317.73</v>
      </c>
    </row>
    <row r="2414" spans="2:17" hidden="1">
      <c r="B2414">
        <v>2017</v>
      </c>
      <c r="C2414">
        <v>2</v>
      </c>
      <c r="D2414" t="s">
        <v>16</v>
      </c>
      <c r="E2414" t="s">
        <v>17</v>
      </c>
      <c r="F2414" t="s">
        <v>111</v>
      </c>
      <c r="G2414" t="s">
        <v>112</v>
      </c>
      <c r="H2414" t="s">
        <v>30</v>
      </c>
      <c r="I2414" t="s">
        <v>21</v>
      </c>
      <c r="J2414" t="s">
        <v>31</v>
      </c>
      <c r="K2414" t="s">
        <v>86</v>
      </c>
      <c r="L2414" t="s">
        <v>24</v>
      </c>
      <c r="M2414" t="s">
        <v>25</v>
      </c>
      <c r="N2414">
        <v>2940</v>
      </c>
      <c r="O2414">
        <v>30484</v>
      </c>
      <c r="P2414">
        <v>34212.82</v>
      </c>
      <c r="Q2414">
        <v>-11538.17</v>
      </c>
    </row>
    <row r="2415" spans="2:17" hidden="1">
      <c r="B2415">
        <v>2017</v>
      </c>
      <c r="C2415">
        <v>2</v>
      </c>
      <c r="D2415" t="s">
        <v>16</v>
      </c>
      <c r="E2415" t="s">
        <v>17</v>
      </c>
      <c r="F2415" t="s">
        <v>111</v>
      </c>
      <c r="G2415" t="s">
        <v>112</v>
      </c>
      <c r="H2415" t="s">
        <v>30</v>
      </c>
      <c r="I2415" t="s">
        <v>21</v>
      </c>
      <c r="J2415" t="s">
        <v>31</v>
      </c>
      <c r="K2415" t="s">
        <v>86</v>
      </c>
      <c r="L2415" t="s">
        <v>24</v>
      </c>
      <c r="M2415" t="s">
        <v>26</v>
      </c>
      <c r="N2415">
        <v>1234</v>
      </c>
      <c r="O2415">
        <v>67508</v>
      </c>
      <c r="P2415">
        <v>55773.5</v>
      </c>
      <c r="Q2415">
        <v>-14018.24</v>
      </c>
    </row>
    <row r="2416" spans="2:17" hidden="1">
      <c r="B2416">
        <v>2017</v>
      </c>
      <c r="C2416">
        <v>2</v>
      </c>
      <c r="D2416" t="s">
        <v>16</v>
      </c>
      <c r="E2416" t="s">
        <v>17</v>
      </c>
      <c r="F2416" t="s">
        <v>111</v>
      </c>
      <c r="G2416" t="s">
        <v>112</v>
      </c>
      <c r="H2416" t="s">
        <v>30</v>
      </c>
      <c r="I2416" t="s">
        <v>21</v>
      </c>
      <c r="J2416" t="s">
        <v>31</v>
      </c>
      <c r="K2416" t="s">
        <v>86</v>
      </c>
      <c r="L2416" t="s">
        <v>24</v>
      </c>
      <c r="M2416" t="s">
        <v>27</v>
      </c>
      <c r="N2416">
        <v>178</v>
      </c>
      <c r="O2416">
        <v>29823</v>
      </c>
      <c r="P2416">
        <v>23248.13</v>
      </c>
      <c r="Q2416">
        <v>627.23</v>
      </c>
    </row>
    <row r="2417" spans="2:17" hidden="1">
      <c r="B2417">
        <v>2017</v>
      </c>
      <c r="C2417">
        <v>2</v>
      </c>
      <c r="D2417" t="s">
        <v>16</v>
      </c>
      <c r="E2417" t="s">
        <v>17</v>
      </c>
      <c r="F2417" t="s">
        <v>113</v>
      </c>
      <c r="G2417" t="s">
        <v>114</v>
      </c>
      <c r="H2417" t="s">
        <v>30</v>
      </c>
      <c r="I2417" t="s">
        <v>21</v>
      </c>
      <c r="J2417" t="s">
        <v>31</v>
      </c>
      <c r="K2417" t="s">
        <v>50</v>
      </c>
      <c r="L2417" t="s">
        <v>24</v>
      </c>
      <c r="M2417" t="s">
        <v>25</v>
      </c>
      <c r="N2417">
        <v>182</v>
      </c>
      <c r="O2417">
        <v>1128</v>
      </c>
      <c r="P2417">
        <v>1539.64</v>
      </c>
      <c r="Q2417">
        <v>-424.79</v>
      </c>
    </row>
    <row r="2418" spans="2:17" hidden="1">
      <c r="B2418">
        <v>2017</v>
      </c>
      <c r="C2418">
        <v>2</v>
      </c>
      <c r="D2418" t="s">
        <v>16</v>
      </c>
      <c r="E2418" t="s">
        <v>17</v>
      </c>
      <c r="F2418" t="s">
        <v>113</v>
      </c>
      <c r="G2418" t="s">
        <v>114</v>
      </c>
      <c r="H2418" t="s">
        <v>30</v>
      </c>
      <c r="I2418" t="s">
        <v>21</v>
      </c>
      <c r="J2418" t="s">
        <v>31</v>
      </c>
      <c r="K2418" t="s">
        <v>50</v>
      </c>
      <c r="L2418" t="s">
        <v>24</v>
      </c>
      <c r="M2418" t="s">
        <v>26</v>
      </c>
      <c r="N2418">
        <v>66</v>
      </c>
      <c r="O2418">
        <v>4011</v>
      </c>
      <c r="P2418">
        <v>3272.32</v>
      </c>
      <c r="Q2418">
        <v>-745.8</v>
      </c>
    </row>
    <row r="2419" spans="2:17" hidden="1">
      <c r="B2419">
        <v>2017</v>
      </c>
      <c r="C2419">
        <v>2</v>
      </c>
      <c r="D2419" t="s">
        <v>16</v>
      </c>
      <c r="E2419" t="s">
        <v>17</v>
      </c>
      <c r="F2419" t="s">
        <v>113</v>
      </c>
      <c r="G2419" t="s">
        <v>114</v>
      </c>
      <c r="H2419" t="s">
        <v>30</v>
      </c>
      <c r="I2419" t="s">
        <v>21</v>
      </c>
      <c r="J2419" t="s">
        <v>31</v>
      </c>
      <c r="K2419" t="s">
        <v>50</v>
      </c>
      <c r="L2419" t="s">
        <v>24</v>
      </c>
      <c r="M2419" t="s">
        <v>27</v>
      </c>
      <c r="N2419">
        <v>5</v>
      </c>
      <c r="O2419">
        <v>595</v>
      </c>
      <c r="P2419">
        <v>467.27</v>
      </c>
      <c r="Q2419">
        <v>12.61</v>
      </c>
    </row>
    <row r="2420" spans="2:17" hidden="1">
      <c r="B2420">
        <v>2017</v>
      </c>
      <c r="C2420">
        <v>2</v>
      </c>
      <c r="D2420" t="s">
        <v>16</v>
      </c>
      <c r="E2420" t="s">
        <v>17</v>
      </c>
      <c r="F2420" t="s">
        <v>115</v>
      </c>
      <c r="G2420" t="s">
        <v>116</v>
      </c>
      <c r="H2420" t="s">
        <v>30</v>
      </c>
      <c r="I2420" t="s">
        <v>21</v>
      </c>
      <c r="J2420" t="s">
        <v>31</v>
      </c>
      <c r="K2420" t="s">
        <v>96</v>
      </c>
      <c r="L2420" t="s">
        <v>24</v>
      </c>
      <c r="M2420" t="s">
        <v>25</v>
      </c>
      <c r="N2420">
        <v>881</v>
      </c>
      <c r="O2420">
        <v>5404</v>
      </c>
      <c r="P2420">
        <v>7408.17</v>
      </c>
      <c r="Q2420">
        <v>-2035.95</v>
      </c>
    </row>
    <row r="2421" spans="2:17" hidden="1">
      <c r="B2421">
        <v>2017</v>
      </c>
      <c r="C2421">
        <v>2</v>
      </c>
      <c r="D2421" t="s">
        <v>16</v>
      </c>
      <c r="E2421" t="s">
        <v>17</v>
      </c>
      <c r="F2421" t="s">
        <v>115</v>
      </c>
      <c r="G2421" t="s">
        <v>116</v>
      </c>
      <c r="H2421" t="s">
        <v>30</v>
      </c>
      <c r="I2421" t="s">
        <v>21</v>
      </c>
      <c r="J2421" t="s">
        <v>31</v>
      </c>
      <c r="K2421" t="s">
        <v>96</v>
      </c>
      <c r="L2421" t="s">
        <v>24</v>
      </c>
      <c r="M2421" t="s">
        <v>26</v>
      </c>
      <c r="N2421">
        <v>138</v>
      </c>
      <c r="O2421">
        <v>7475</v>
      </c>
      <c r="P2421">
        <v>6153.55</v>
      </c>
      <c r="Q2421">
        <v>-1559.4</v>
      </c>
    </row>
    <row r="2422" spans="2:17" hidden="1">
      <c r="B2422">
        <v>2017</v>
      </c>
      <c r="C2422">
        <v>2</v>
      </c>
      <c r="D2422" t="s">
        <v>16</v>
      </c>
      <c r="E2422" t="s">
        <v>17</v>
      </c>
      <c r="F2422" t="s">
        <v>115</v>
      </c>
      <c r="G2422" t="s">
        <v>116</v>
      </c>
      <c r="H2422" t="s">
        <v>30</v>
      </c>
      <c r="I2422" t="s">
        <v>21</v>
      </c>
      <c r="J2422" t="s">
        <v>31</v>
      </c>
      <c r="K2422" t="s">
        <v>96</v>
      </c>
      <c r="L2422" t="s">
        <v>24</v>
      </c>
      <c r="M2422" t="s">
        <v>27</v>
      </c>
      <c r="N2422">
        <v>11</v>
      </c>
      <c r="O2422">
        <v>1688</v>
      </c>
      <c r="P2422">
        <v>1313.21</v>
      </c>
      <c r="Q2422">
        <v>35.44</v>
      </c>
    </row>
    <row r="2423" spans="2:17" hidden="1">
      <c r="B2423">
        <v>2017</v>
      </c>
      <c r="C2423">
        <v>2</v>
      </c>
      <c r="D2423" t="s">
        <v>117</v>
      </c>
      <c r="E2423" t="s">
        <v>118</v>
      </c>
      <c r="F2423" t="s">
        <v>119</v>
      </c>
      <c r="G2423" t="s">
        <v>120</v>
      </c>
      <c r="H2423" t="s">
        <v>121</v>
      </c>
      <c r="I2423" t="s">
        <v>1072</v>
      </c>
      <c r="J2423" t="s">
        <v>31</v>
      </c>
      <c r="K2423" t="s">
        <v>122</v>
      </c>
      <c r="L2423" t="s">
        <v>24</v>
      </c>
      <c r="M2423" t="s">
        <v>25</v>
      </c>
      <c r="N2423">
        <v>2838</v>
      </c>
      <c r="O2423">
        <v>31984.400000000001</v>
      </c>
      <c r="P2423">
        <v>22601.22</v>
      </c>
      <c r="Q2423">
        <v>-4570.46</v>
      </c>
    </row>
    <row r="2424" spans="2:17" hidden="1">
      <c r="B2424">
        <v>2017</v>
      </c>
      <c r="C2424">
        <v>2</v>
      </c>
      <c r="D2424" t="s">
        <v>117</v>
      </c>
      <c r="E2424" t="s">
        <v>118</v>
      </c>
      <c r="F2424" t="s">
        <v>119</v>
      </c>
      <c r="G2424" t="s">
        <v>120</v>
      </c>
      <c r="H2424" t="s">
        <v>121</v>
      </c>
      <c r="I2424" t="s">
        <v>1072</v>
      </c>
      <c r="J2424" t="s">
        <v>31</v>
      </c>
      <c r="K2424" t="s">
        <v>122</v>
      </c>
      <c r="L2424" t="s">
        <v>24</v>
      </c>
      <c r="M2424" t="s">
        <v>26</v>
      </c>
      <c r="N2424">
        <v>2308</v>
      </c>
      <c r="O2424">
        <v>141615.29999999999</v>
      </c>
      <c r="P2424">
        <v>78289.11</v>
      </c>
      <c r="Q2424">
        <v>-9908.06</v>
      </c>
    </row>
    <row r="2425" spans="2:17" hidden="1">
      <c r="B2425">
        <v>2017</v>
      </c>
      <c r="C2425">
        <v>2</v>
      </c>
      <c r="D2425" t="s">
        <v>117</v>
      </c>
      <c r="E2425" t="s">
        <v>118</v>
      </c>
      <c r="F2425" t="s">
        <v>119</v>
      </c>
      <c r="G2425" t="s">
        <v>120</v>
      </c>
      <c r="H2425" t="s">
        <v>121</v>
      </c>
      <c r="I2425" t="s">
        <v>1072</v>
      </c>
      <c r="J2425" t="s">
        <v>31</v>
      </c>
      <c r="K2425" t="s">
        <v>122</v>
      </c>
      <c r="L2425" t="s">
        <v>24</v>
      </c>
      <c r="M2425" t="s">
        <v>27</v>
      </c>
      <c r="N2425">
        <v>1153</v>
      </c>
      <c r="O2425">
        <v>206254.3</v>
      </c>
      <c r="P2425">
        <v>124813.49</v>
      </c>
      <c r="Q2425">
        <v>3268.12</v>
      </c>
    </row>
    <row r="2426" spans="2:17" hidden="1">
      <c r="B2426">
        <v>2017</v>
      </c>
      <c r="C2426">
        <v>2</v>
      </c>
      <c r="D2426" t="s">
        <v>117</v>
      </c>
      <c r="E2426" t="s">
        <v>118</v>
      </c>
      <c r="F2426" t="s">
        <v>123</v>
      </c>
      <c r="G2426" t="s">
        <v>124</v>
      </c>
      <c r="H2426" t="s">
        <v>121</v>
      </c>
      <c r="I2426" t="s">
        <v>1072</v>
      </c>
      <c r="J2426" t="s">
        <v>22</v>
      </c>
      <c r="K2426" t="s">
        <v>125</v>
      </c>
      <c r="L2426" t="s">
        <v>24</v>
      </c>
      <c r="M2426" t="s">
        <v>25</v>
      </c>
      <c r="N2426">
        <v>648</v>
      </c>
      <c r="O2426">
        <v>5925.2</v>
      </c>
      <c r="P2426">
        <v>3601.75</v>
      </c>
      <c r="Q2426">
        <v>-1572.14</v>
      </c>
    </row>
    <row r="2427" spans="2:17" hidden="1">
      <c r="B2427">
        <v>2017</v>
      </c>
      <c r="C2427">
        <v>2</v>
      </c>
      <c r="D2427" t="s">
        <v>117</v>
      </c>
      <c r="E2427" t="s">
        <v>118</v>
      </c>
      <c r="F2427" t="s">
        <v>123</v>
      </c>
      <c r="G2427" t="s">
        <v>124</v>
      </c>
      <c r="H2427" t="s">
        <v>121</v>
      </c>
      <c r="I2427" t="s">
        <v>1072</v>
      </c>
      <c r="J2427" t="s">
        <v>22</v>
      </c>
      <c r="K2427" t="s">
        <v>125</v>
      </c>
      <c r="L2427" t="s">
        <v>24</v>
      </c>
      <c r="M2427" t="s">
        <v>26</v>
      </c>
      <c r="N2427">
        <v>219</v>
      </c>
      <c r="O2427">
        <v>11922.5</v>
      </c>
      <c r="P2427">
        <v>5270.33</v>
      </c>
      <c r="Q2427">
        <v>-1745.1</v>
      </c>
    </row>
    <row r="2428" spans="2:17" hidden="1">
      <c r="B2428">
        <v>2017</v>
      </c>
      <c r="C2428">
        <v>2</v>
      </c>
      <c r="D2428" t="s">
        <v>117</v>
      </c>
      <c r="E2428" t="s">
        <v>118</v>
      </c>
      <c r="F2428" t="s">
        <v>123</v>
      </c>
      <c r="G2428" t="s">
        <v>124</v>
      </c>
      <c r="H2428" t="s">
        <v>121</v>
      </c>
      <c r="I2428" t="s">
        <v>1072</v>
      </c>
      <c r="J2428" t="s">
        <v>22</v>
      </c>
      <c r="K2428" t="s">
        <v>125</v>
      </c>
      <c r="L2428" t="s">
        <v>24</v>
      </c>
      <c r="M2428" t="s">
        <v>27</v>
      </c>
      <c r="N2428">
        <v>71</v>
      </c>
      <c r="O2428">
        <v>13232.6</v>
      </c>
      <c r="P2428">
        <v>7247.41</v>
      </c>
      <c r="Q2428">
        <v>0</v>
      </c>
    </row>
    <row r="2429" spans="2:17" hidden="1">
      <c r="B2429">
        <v>2017</v>
      </c>
      <c r="C2429">
        <v>2</v>
      </c>
      <c r="D2429" t="s">
        <v>117</v>
      </c>
      <c r="E2429" t="s">
        <v>118</v>
      </c>
      <c r="F2429" t="s">
        <v>126</v>
      </c>
      <c r="G2429" t="s">
        <v>127</v>
      </c>
      <c r="H2429" t="s">
        <v>30</v>
      </c>
      <c r="I2429" t="s">
        <v>21</v>
      </c>
      <c r="J2429" t="s">
        <v>31</v>
      </c>
      <c r="K2429" t="s">
        <v>128</v>
      </c>
      <c r="L2429" t="s">
        <v>24</v>
      </c>
      <c r="M2429" t="s">
        <v>25</v>
      </c>
      <c r="N2429">
        <v>889</v>
      </c>
      <c r="O2429">
        <v>6431.3</v>
      </c>
      <c r="P2429">
        <v>4968.2700000000004</v>
      </c>
      <c r="Q2429">
        <v>-1838.46</v>
      </c>
    </row>
    <row r="2430" spans="2:17" hidden="1">
      <c r="B2430">
        <v>2017</v>
      </c>
      <c r="C2430">
        <v>2</v>
      </c>
      <c r="D2430" t="s">
        <v>117</v>
      </c>
      <c r="E2430" t="s">
        <v>118</v>
      </c>
      <c r="F2430" t="s">
        <v>126</v>
      </c>
      <c r="G2430" t="s">
        <v>127</v>
      </c>
      <c r="H2430" t="s">
        <v>30</v>
      </c>
      <c r="I2430" t="s">
        <v>21</v>
      </c>
      <c r="J2430" t="s">
        <v>31</v>
      </c>
      <c r="K2430" t="s">
        <v>128</v>
      </c>
      <c r="L2430" t="s">
        <v>24</v>
      </c>
      <c r="M2430" t="s">
        <v>26</v>
      </c>
      <c r="N2430">
        <v>212</v>
      </c>
      <c r="O2430">
        <v>11871.7</v>
      </c>
      <c r="P2430">
        <v>5716.88</v>
      </c>
      <c r="Q2430">
        <v>-1817.35</v>
      </c>
    </row>
    <row r="2431" spans="2:17" hidden="1">
      <c r="B2431">
        <v>2017</v>
      </c>
      <c r="C2431">
        <v>2</v>
      </c>
      <c r="D2431" t="s">
        <v>117</v>
      </c>
      <c r="E2431" t="s">
        <v>118</v>
      </c>
      <c r="F2431" t="s">
        <v>126</v>
      </c>
      <c r="G2431" t="s">
        <v>127</v>
      </c>
      <c r="H2431" t="s">
        <v>30</v>
      </c>
      <c r="I2431" t="s">
        <v>21</v>
      </c>
      <c r="J2431" t="s">
        <v>31</v>
      </c>
      <c r="K2431" t="s">
        <v>128</v>
      </c>
      <c r="L2431" t="s">
        <v>24</v>
      </c>
      <c r="M2431" t="s">
        <v>27</v>
      </c>
      <c r="N2431">
        <v>37</v>
      </c>
      <c r="O2431">
        <v>4889</v>
      </c>
      <c r="P2431">
        <v>3004.75</v>
      </c>
      <c r="Q2431">
        <v>78.959999999999994</v>
      </c>
    </row>
    <row r="2432" spans="2:17" hidden="1">
      <c r="B2432">
        <v>2017</v>
      </c>
      <c r="C2432">
        <v>2</v>
      </c>
      <c r="D2432" t="s">
        <v>117</v>
      </c>
      <c r="E2432" t="s">
        <v>118</v>
      </c>
      <c r="F2432" t="s">
        <v>129</v>
      </c>
      <c r="G2432" t="s">
        <v>130</v>
      </c>
      <c r="H2432" t="s">
        <v>30</v>
      </c>
      <c r="I2432" t="s">
        <v>21</v>
      </c>
      <c r="J2432" t="s">
        <v>22</v>
      </c>
      <c r="K2432" t="s">
        <v>131</v>
      </c>
      <c r="L2432" t="s">
        <v>24</v>
      </c>
      <c r="M2432" t="s">
        <v>25</v>
      </c>
      <c r="N2432">
        <v>76</v>
      </c>
      <c r="O2432">
        <v>629</v>
      </c>
      <c r="P2432">
        <v>348.41</v>
      </c>
      <c r="Q2432">
        <v>-278.76</v>
      </c>
    </row>
    <row r="2433" spans="2:17" hidden="1">
      <c r="B2433">
        <v>2017</v>
      </c>
      <c r="C2433">
        <v>2</v>
      </c>
      <c r="D2433" t="s">
        <v>117</v>
      </c>
      <c r="E2433" t="s">
        <v>118</v>
      </c>
      <c r="F2433" t="s">
        <v>129</v>
      </c>
      <c r="G2433" t="s">
        <v>130</v>
      </c>
      <c r="H2433" t="s">
        <v>30</v>
      </c>
      <c r="I2433" t="s">
        <v>21</v>
      </c>
      <c r="J2433" t="s">
        <v>22</v>
      </c>
      <c r="K2433" t="s">
        <v>131</v>
      </c>
      <c r="L2433" t="s">
        <v>24</v>
      </c>
      <c r="M2433" t="s">
        <v>26</v>
      </c>
      <c r="N2433">
        <v>2</v>
      </c>
      <c r="O2433">
        <v>159</v>
      </c>
      <c r="P2433">
        <v>71.37</v>
      </c>
      <c r="Q2433">
        <v>-26.58</v>
      </c>
    </row>
    <row r="2434" spans="2:17" hidden="1">
      <c r="B2434">
        <v>2017</v>
      </c>
      <c r="C2434">
        <v>2</v>
      </c>
      <c r="D2434" t="s">
        <v>132</v>
      </c>
      <c r="E2434" t="s">
        <v>133</v>
      </c>
      <c r="F2434" t="s">
        <v>134</v>
      </c>
      <c r="G2434" t="s">
        <v>135</v>
      </c>
      <c r="H2434" t="s">
        <v>136</v>
      </c>
      <c r="I2434" t="s">
        <v>21</v>
      </c>
      <c r="J2434" t="s">
        <v>31</v>
      </c>
      <c r="K2434" t="s">
        <v>137</v>
      </c>
      <c r="L2434" t="s">
        <v>24</v>
      </c>
      <c r="M2434" t="s">
        <v>25</v>
      </c>
      <c r="N2434">
        <v>264</v>
      </c>
      <c r="O2434">
        <v>2819.6</v>
      </c>
      <c r="P2434">
        <v>1735.39</v>
      </c>
      <c r="Q2434">
        <v>-806.16</v>
      </c>
    </row>
    <row r="2435" spans="2:17" hidden="1">
      <c r="B2435">
        <v>2017</v>
      </c>
      <c r="C2435">
        <v>2</v>
      </c>
      <c r="D2435" t="s">
        <v>132</v>
      </c>
      <c r="E2435" t="s">
        <v>133</v>
      </c>
      <c r="F2435" t="s">
        <v>134</v>
      </c>
      <c r="G2435" t="s">
        <v>135</v>
      </c>
      <c r="H2435" t="s">
        <v>136</v>
      </c>
      <c r="I2435" t="s">
        <v>21</v>
      </c>
      <c r="J2435" t="s">
        <v>31</v>
      </c>
      <c r="K2435" t="s">
        <v>137</v>
      </c>
      <c r="L2435" t="s">
        <v>24</v>
      </c>
      <c r="M2435" t="s">
        <v>26</v>
      </c>
      <c r="N2435">
        <v>250</v>
      </c>
      <c r="O2435">
        <v>15776.8</v>
      </c>
      <c r="P2435">
        <v>7757.69</v>
      </c>
      <c r="Q2435">
        <v>-2142.96</v>
      </c>
    </row>
    <row r="2436" spans="2:17" hidden="1">
      <c r="B2436">
        <v>2017</v>
      </c>
      <c r="C2436">
        <v>2</v>
      </c>
      <c r="D2436" t="s">
        <v>132</v>
      </c>
      <c r="E2436" t="s">
        <v>133</v>
      </c>
      <c r="F2436" t="s">
        <v>134</v>
      </c>
      <c r="G2436" t="s">
        <v>135</v>
      </c>
      <c r="H2436" t="s">
        <v>136</v>
      </c>
      <c r="I2436" t="s">
        <v>21</v>
      </c>
      <c r="J2436" t="s">
        <v>31</v>
      </c>
      <c r="K2436" t="s">
        <v>137</v>
      </c>
      <c r="L2436" t="s">
        <v>24</v>
      </c>
      <c r="M2436" t="s">
        <v>27</v>
      </c>
      <c r="N2436">
        <v>179</v>
      </c>
      <c r="O2436">
        <v>37880.400000000001</v>
      </c>
      <c r="P2436">
        <v>22891.38</v>
      </c>
      <c r="Q2436">
        <v>601.29</v>
      </c>
    </row>
    <row r="2437" spans="2:17" hidden="1">
      <c r="B2437">
        <v>2017</v>
      </c>
      <c r="C2437">
        <v>2</v>
      </c>
      <c r="D2437" t="s">
        <v>132</v>
      </c>
      <c r="E2437" t="s">
        <v>133</v>
      </c>
      <c r="F2437" t="s">
        <v>138</v>
      </c>
      <c r="G2437" t="s">
        <v>139</v>
      </c>
      <c r="H2437" t="s">
        <v>140</v>
      </c>
      <c r="I2437" t="s">
        <v>1072</v>
      </c>
      <c r="J2437" t="s">
        <v>31</v>
      </c>
      <c r="K2437" t="s">
        <v>141</v>
      </c>
      <c r="L2437" t="s">
        <v>24</v>
      </c>
      <c r="M2437" t="s">
        <v>25</v>
      </c>
      <c r="N2437">
        <v>532</v>
      </c>
      <c r="O2437">
        <v>5001.3</v>
      </c>
      <c r="P2437">
        <v>3688.81</v>
      </c>
      <c r="Q2437">
        <v>-690.7</v>
      </c>
    </row>
    <row r="2438" spans="2:17" hidden="1">
      <c r="B2438">
        <v>2017</v>
      </c>
      <c r="C2438">
        <v>2</v>
      </c>
      <c r="D2438" t="s">
        <v>132</v>
      </c>
      <c r="E2438" t="s">
        <v>133</v>
      </c>
      <c r="F2438" t="s">
        <v>138</v>
      </c>
      <c r="G2438" t="s">
        <v>139</v>
      </c>
      <c r="H2438" t="s">
        <v>140</v>
      </c>
      <c r="I2438" t="s">
        <v>1072</v>
      </c>
      <c r="J2438" t="s">
        <v>31</v>
      </c>
      <c r="K2438" t="s">
        <v>141</v>
      </c>
      <c r="L2438" t="s">
        <v>24</v>
      </c>
      <c r="M2438" t="s">
        <v>26</v>
      </c>
      <c r="N2438">
        <v>765</v>
      </c>
      <c r="O2438">
        <v>50589.7</v>
      </c>
      <c r="P2438">
        <v>27099.86</v>
      </c>
      <c r="Q2438">
        <v>-3163.66</v>
      </c>
    </row>
    <row r="2439" spans="2:17" hidden="1">
      <c r="B2439">
        <v>2017</v>
      </c>
      <c r="C2439">
        <v>2</v>
      </c>
      <c r="D2439" t="s">
        <v>132</v>
      </c>
      <c r="E2439" t="s">
        <v>133</v>
      </c>
      <c r="F2439" t="s">
        <v>138</v>
      </c>
      <c r="G2439" t="s">
        <v>139</v>
      </c>
      <c r="H2439" t="s">
        <v>140</v>
      </c>
      <c r="I2439" t="s">
        <v>1072</v>
      </c>
      <c r="J2439" t="s">
        <v>31</v>
      </c>
      <c r="K2439" t="s">
        <v>141</v>
      </c>
      <c r="L2439" t="s">
        <v>24</v>
      </c>
      <c r="M2439" t="s">
        <v>27</v>
      </c>
      <c r="N2439">
        <v>449</v>
      </c>
      <c r="O2439">
        <v>79205.8</v>
      </c>
      <c r="P2439">
        <v>46321.25</v>
      </c>
      <c r="Q2439">
        <v>1210.96</v>
      </c>
    </row>
    <row r="2440" spans="2:17" hidden="1">
      <c r="B2440">
        <v>2017</v>
      </c>
      <c r="C2440">
        <v>2</v>
      </c>
      <c r="D2440" t="s">
        <v>132</v>
      </c>
      <c r="E2440" t="s">
        <v>133</v>
      </c>
      <c r="F2440" t="s">
        <v>1303</v>
      </c>
      <c r="G2440" t="s">
        <v>1363</v>
      </c>
      <c r="H2440" t="s">
        <v>144</v>
      </c>
      <c r="I2440" t="s">
        <v>21</v>
      </c>
      <c r="J2440" t="s">
        <v>31</v>
      </c>
      <c r="K2440" t="s">
        <v>145</v>
      </c>
      <c r="L2440" t="s">
        <v>24</v>
      </c>
      <c r="M2440" t="s">
        <v>25</v>
      </c>
      <c r="N2440">
        <v>1</v>
      </c>
      <c r="O2440">
        <v>4.2</v>
      </c>
      <c r="P2440">
        <v>4.9400000000000004</v>
      </c>
      <c r="Q2440">
        <v>-0.6</v>
      </c>
    </row>
    <row r="2441" spans="2:17" hidden="1">
      <c r="B2441">
        <v>2017</v>
      </c>
      <c r="C2441">
        <v>2</v>
      </c>
      <c r="D2441" t="s">
        <v>132</v>
      </c>
      <c r="E2441" t="s">
        <v>133</v>
      </c>
      <c r="F2441" t="s">
        <v>1303</v>
      </c>
      <c r="G2441" t="s">
        <v>1363</v>
      </c>
      <c r="H2441" t="s">
        <v>144</v>
      </c>
      <c r="I2441" t="s">
        <v>21</v>
      </c>
      <c r="J2441" t="s">
        <v>31</v>
      </c>
      <c r="K2441" t="s">
        <v>145</v>
      </c>
      <c r="L2441" t="s">
        <v>24</v>
      </c>
      <c r="M2441" t="s">
        <v>26</v>
      </c>
      <c r="N2441">
        <v>1</v>
      </c>
      <c r="O2441">
        <v>54.1</v>
      </c>
      <c r="P2441">
        <v>29.78</v>
      </c>
      <c r="Q2441">
        <v>-4.29</v>
      </c>
    </row>
    <row r="2442" spans="2:17" hidden="1">
      <c r="B2442">
        <v>2017</v>
      </c>
      <c r="C2442">
        <v>2</v>
      </c>
      <c r="D2442" t="s">
        <v>132</v>
      </c>
      <c r="E2442" t="s">
        <v>133</v>
      </c>
      <c r="F2442" t="s">
        <v>1303</v>
      </c>
      <c r="G2442" t="s">
        <v>1363</v>
      </c>
      <c r="H2442" t="s">
        <v>144</v>
      </c>
      <c r="I2442" t="s">
        <v>21</v>
      </c>
      <c r="J2442" t="s">
        <v>31</v>
      </c>
      <c r="K2442" t="s">
        <v>145</v>
      </c>
      <c r="L2442" t="s">
        <v>24</v>
      </c>
      <c r="M2442" t="s">
        <v>27</v>
      </c>
      <c r="N2442">
        <v>1</v>
      </c>
      <c r="O2442">
        <v>596.70000000000005</v>
      </c>
      <c r="P2442">
        <v>353.6</v>
      </c>
      <c r="Q2442">
        <v>9.27</v>
      </c>
    </row>
    <row r="2443" spans="2:17" hidden="1">
      <c r="B2443">
        <v>2017</v>
      </c>
      <c r="C2443">
        <v>2</v>
      </c>
      <c r="D2443" t="s">
        <v>132</v>
      </c>
      <c r="E2443" t="s">
        <v>133</v>
      </c>
      <c r="F2443" t="s">
        <v>142</v>
      </c>
      <c r="G2443" t="s">
        <v>143</v>
      </c>
      <c r="H2443" t="s">
        <v>144</v>
      </c>
      <c r="I2443" t="s">
        <v>21</v>
      </c>
      <c r="J2443" t="s">
        <v>31</v>
      </c>
      <c r="K2443" t="s">
        <v>145</v>
      </c>
      <c r="L2443" t="s">
        <v>24</v>
      </c>
      <c r="M2443" t="s">
        <v>25</v>
      </c>
      <c r="N2443">
        <v>204</v>
      </c>
      <c r="O2443">
        <v>2247.8000000000002</v>
      </c>
      <c r="P2443">
        <v>1360.7</v>
      </c>
      <c r="Q2443">
        <v>-642.69000000000005</v>
      </c>
    </row>
    <row r="2444" spans="2:17" hidden="1">
      <c r="B2444">
        <v>2017</v>
      </c>
      <c r="C2444">
        <v>2</v>
      </c>
      <c r="D2444" t="s">
        <v>132</v>
      </c>
      <c r="E2444" t="s">
        <v>133</v>
      </c>
      <c r="F2444" t="s">
        <v>142</v>
      </c>
      <c r="G2444" t="s">
        <v>143</v>
      </c>
      <c r="H2444" t="s">
        <v>144</v>
      </c>
      <c r="I2444" t="s">
        <v>21</v>
      </c>
      <c r="J2444" t="s">
        <v>31</v>
      </c>
      <c r="K2444" t="s">
        <v>145</v>
      </c>
      <c r="L2444" t="s">
        <v>24</v>
      </c>
      <c r="M2444" t="s">
        <v>26</v>
      </c>
      <c r="N2444">
        <v>182</v>
      </c>
      <c r="O2444">
        <v>9599.7000000000007</v>
      </c>
      <c r="P2444">
        <v>4569.24</v>
      </c>
      <c r="Q2444">
        <v>-1560.15</v>
      </c>
    </row>
    <row r="2445" spans="2:17" hidden="1">
      <c r="B2445">
        <v>2017</v>
      </c>
      <c r="C2445">
        <v>2</v>
      </c>
      <c r="D2445" t="s">
        <v>132</v>
      </c>
      <c r="E2445" t="s">
        <v>133</v>
      </c>
      <c r="F2445" t="s">
        <v>142</v>
      </c>
      <c r="G2445" t="s">
        <v>143</v>
      </c>
      <c r="H2445" t="s">
        <v>144</v>
      </c>
      <c r="I2445" t="s">
        <v>21</v>
      </c>
      <c r="J2445" t="s">
        <v>31</v>
      </c>
      <c r="K2445" t="s">
        <v>145</v>
      </c>
      <c r="L2445" t="s">
        <v>24</v>
      </c>
      <c r="M2445" t="s">
        <v>27</v>
      </c>
      <c r="N2445">
        <v>14</v>
      </c>
      <c r="O2445">
        <v>2062.1999999999998</v>
      </c>
      <c r="P2445">
        <v>1261.5999999999999</v>
      </c>
      <c r="Q2445">
        <v>33.15</v>
      </c>
    </row>
    <row r="2446" spans="2:17" hidden="1">
      <c r="B2446">
        <v>2017</v>
      </c>
      <c r="C2446">
        <v>2</v>
      </c>
      <c r="D2446" t="s">
        <v>153</v>
      </c>
      <c r="E2446" t="s">
        <v>154</v>
      </c>
      <c r="F2446" t="s">
        <v>155</v>
      </c>
      <c r="G2446" t="s">
        <v>156</v>
      </c>
      <c r="H2446" t="s">
        <v>157</v>
      </c>
      <c r="I2446" t="s">
        <v>1072</v>
      </c>
      <c r="J2446" t="s">
        <v>31</v>
      </c>
      <c r="K2446" t="s">
        <v>158</v>
      </c>
      <c r="L2446" t="s">
        <v>24</v>
      </c>
      <c r="M2446" t="s">
        <v>25</v>
      </c>
      <c r="N2446">
        <v>181504</v>
      </c>
      <c r="O2446">
        <v>1232593</v>
      </c>
      <c r="P2446">
        <v>1054927.76</v>
      </c>
      <c r="Q2446">
        <v>-148714.98000000001</v>
      </c>
    </row>
    <row r="2447" spans="2:17" hidden="1">
      <c r="B2447">
        <v>2017</v>
      </c>
      <c r="C2447">
        <v>2</v>
      </c>
      <c r="D2447" t="s">
        <v>153</v>
      </c>
      <c r="E2447" t="s">
        <v>154</v>
      </c>
      <c r="F2447" t="s">
        <v>155</v>
      </c>
      <c r="G2447" t="s">
        <v>156</v>
      </c>
      <c r="H2447" t="s">
        <v>157</v>
      </c>
      <c r="I2447" t="s">
        <v>1072</v>
      </c>
      <c r="J2447" t="s">
        <v>31</v>
      </c>
      <c r="K2447" t="s">
        <v>158</v>
      </c>
      <c r="L2447" t="s">
        <v>24</v>
      </c>
      <c r="M2447" t="s">
        <v>26</v>
      </c>
      <c r="N2447">
        <v>263721</v>
      </c>
      <c r="O2447">
        <v>18391198</v>
      </c>
      <c r="P2447">
        <v>9444304.0800000001</v>
      </c>
      <c r="Q2447">
        <v>-946679.53</v>
      </c>
    </row>
    <row r="2448" spans="2:17" hidden="1">
      <c r="B2448">
        <v>2017</v>
      </c>
      <c r="C2448">
        <v>2</v>
      </c>
      <c r="D2448" t="s">
        <v>153</v>
      </c>
      <c r="E2448" t="s">
        <v>154</v>
      </c>
      <c r="F2448" t="s">
        <v>155</v>
      </c>
      <c r="G2448" t="s">
        <v>156</v>
      </c>
      <c r="H2448" t="s">
        <v>157</v>
      </c>
      <c r="I2448" t="s">
        <v>1072</v>
      </c>
      <c r="J2448" t="s">
        <v>31</v>
      </c>
      <c r="K2448" t="s">
        <v>158</v>
      </c>
      <c r="L2448" t="s">
        <v>24</v>
      </c>
      <c r="M2448" t="s">
        <v>27</v>
      </c>
      <c r="N2448">
        <v>737145</v>
      </c>
      <c r="O2448">
        <v>215667599</v>
      </c>
      <c r="P2448">
        <v>104280946.84999999</v>
      </c>
      <c r="Q2448">
        <v>2790447.04</v>
      </c>
    </row>
    <row r="2449" spans="2:17" hidden="1">
      <c r="B2449">
        <v>2017</v>
      </c>
      <c r="C2449">
        <v>2</v>
      </c>
      <c r="D2449" t="s">
        <v>153</v>
      </c>
      <c r="E2449" t="s">
        <v>154</v>
      </c>
      <c r="F2449" t="s">
        <v>159</v>
      </c>
      <c r="G2449" t="s">
        <v>160</v>
      </c>
      <c r="H2449" t="s">
        <v>121</v>
      </c>
      <c r="I2449" t="s">
        <v>1072</v>
      </c>
      <c r="J2449" t="s">
        <v>31</v>
      </c>
      <c r="K2449" t="s">
        <v>161</v>
      </c>
      <c r="L2449" t="s">
        <v>24</v>
      </c>
      <c r="M2449" t="s">
        <v>25</v>
      </c>
      <c r="N2449">
        <v>9099</v>
      </c>
      <c r="O2449">
        <v>81371</v>
      </c>
      <c r="P2449">
        <v>72812.509999999995</v>
      </c>
      <c r="Q2449">
        <v>-11115.77</v>
      </c>
    </row>
    <row r="2450" spans="2:17" hidden="1">
      <c r="B2450">
        <v>2017</v>
      </c>
      <c r="C2450">
        <v>2</v>
      </c>
      <c r="D2450" t="s">
        <v>153</v>
      </c>
      <c r="E2450" t="s">
        <v>154</v>
      </c>
      <c r="F2450" t="s">
        <v>159</v>
      </c>
      <c r="G2450" t="s">
        <v>160</v>
      </c>
      <c r="H2450" t="s">
        <v>121</v>
      </c>
      <c r="I2450" t="s">
        <v>1072</v>
      </c>
      <c r="J2450" t="s">
        <v>31</v>
      </c>
      <c r="K2450" t="s">
        <v>161</v>
      </c>
      <c r="L2450" t="s">
        <v>24</v>
      </c>
      <c r="M2450" t="s">
        <v>26</v>
      </c>
      <c r="N2450">
        <v>14393</v>
      </c>
      <c r="O2450">
        <v>970240</v>
      </c>
      <c r="P2450">
        <v>575176.86</v>
      </c>
      <c r="Q2450">
        <v>-59112.66</v>
      </c>
    </row>
    <row r="2451" spans="2:17" hidden="1">
      <c r="B2451">
        <v>2017</v>
      </c>
      <c r="C2451">
        <v>2</v>
      </c>
      <c r="D2451" t="s">
        <v>153</v>
      </c>
      <c r="E2451" t="s">
        <v>154</v>
      </c>
      <c r="F2451" t="s">
        <v>159</v>
      </c>
      <c r="G2451" t="s">
        <v>160</v>
      </c>
      <c r="H2451" t="s">
        <v>121</v>
      </c>
      <c r="I2451" t="s">
        <v>1072</v>
      </c>
      <c r="J2451" t="s">
        <v>31</v>
      </c>
      <c r="K2451" t="s">
        <v>161</v>
      </c>
      <c r="L2451" t="s">
        <v>24</v>
      </c>
      <c r="M2451" t="s">
        <v>27</v>
      </c>
      <c r="N2451">
        <v>15552</v>
      </c>
      <c r="O2451">
        <v>3588727</v>
      </c>
      <c r="P2451">
        <v>2000605.09</v>
      </c>
      <c r="Q2451">
        <v>53888.73</v>
      </c>
    </row>
    <row r="2452" spans="2:17" hidden="1">
      <c r="B2452">
        <v>2017</v>
      </c>
      <c r="C2452">
        <v>2</v>
      </c>
      <c r="D2452" t="s">
        <v>153</v>
      </c>
      <c r="E2452" t="s">
        <v>154</v>
      </c>
      <c r="F2452" t="s">
        <v>162</v>
      </c>
      <c r="G2452" t="s">
        <v>163</v>
      </c>
      <c r="H2452" t="s">
        <v>121</v>
      </c>
      <c r="I2452" t="s">
        <v>1072</v>
      </c>
      <c r="J2452" t="s">
        <v>31</v>
      </c>
      <c r="K2452" t="s">
        <v>164</v>
      </c>
      <c r="L2452" t="s">
        <v>24</v>
      </c>
      <c r="M2452" t="s">
        <v>25</v>
      </c>
      <c r="N2452">
        <v>1291</v>
      </c>
      <c r="O2452">
        <v>13073</v>
      </c>
      <c r="P2452">
        <v>11164.03</v>
      </c>
      <c r="Q2452">
        <v>-1783.04</v>
      </c>
    </row>
    <row r="2453" spans="2:17" hidden="1">
      <c r="B2453">
        <v>2017</v>
      </c>
      <c r="C2453">
        <v>2</v>
      </c>
      <c r="D2453" t="s">
        <v>153</v>
      </c>
      <c r="E2453" t="s">
        <v>154</v>
      </c>
      <c r="F2453" t="s">
        <v>162</v>
      </c>
      <c r="G2453" t="s">
        <v>163</v>
      </c>
      <c r="H2453" t="s">
        <v>121</v>
      </c>
      <c r="I2453" t="s">
        <v>1072</v>
      </c>
      <c r="J2453" t="s">
        <v>31</v>
      </c>
      <c r="K2453" t="s">
        <v>164</v>
      </c>
      <c r="L2453" t="s">
        <v>24</v>
      </c>
      <c r="M2453" t="s">
        <v>26</v>
      </c>
      <c r="N2453">
        <v>1529</v>
      </c>
      <c r="O2453">
        <v>101307</v>
      </c>
      <c r="P2453">
        <v>60531.519999999997</v>
      </c>
      <c r="Q2453">
        <v>-6367.96</v>
      </c>
    </row>
    <row r="2454" spans="2:17" hidden="1">
      <c r="B2454">
        <v>2017</v>
      </c>
      <c r="C2454">
        <v>2</v>
      </c>
      <c r="D2454" t="s">
        <v>153</v>
      </c>
      <c r="E2454" t="s">
        <v>154</v>
      </c>
      <c r="F2454" t="s">
        <v>162</v>
      </c>
      <c r="G2454" t="s">
        <v>163</v>
      </c>
      <c r="H2454" t="s">
        <v>121</v>
      </c>
      <c r="I2454" t="s">
        <v>1072</v>
      </c>
      <c r="J2454" t="s">
        <v>31</v>
      </c>
      <c r="K2454" t="s">
        <v>164</v>
      </c>
      <c r="L2454" t="s">
        <v>24</v>
      </c>
      <c r="M2454" t="s">
        <v>27</v>
      </c>
      <c r="N2454">
        <v>965</v>
      </c>
      <c r="O2454">
        <v>172890</v>
      </c>
      <c r="P2454">
        <v>96300.479999999996</v>
      </c>
      <c r="Q2454">
        <v>2588.73</v>
      </c>
    </row>
    <row r="2455" spans="2:17" hidden="1">
      <c r="B2455">
        <v>2017</v>
      </c>
      <c r="C2455">
        <v>2</v>
      </c>
      <c r="D2455" t="s">
        <v>153</v>
      </c>
      <c r="E2455" t="s">
        <v>154</v>
      </c>
      <c r="F2455" t="s">
        <v>165</v>
      </c>
      <c r="G2455" t="s">
        <v>43</v>
      </c>
      <c r="H2455" t="s">
        <v>144</v>
      </c>
      <c r="I2455" t="s">
        <v>21</v>
      </c>
      <c r="J2455" t="s">
        <v>22</v>
      </c>
      <c r="K2455" t="s">
        <v>166</v>
      </c>
      <c r="L2455" t="s">
        <v>24</v>
      </c>
      <c r="M2455" t="s">
        <v>25</v>
      </c>
      <c r="N2455">
        <v>1598</v>
      </c>
      <c r="O2455">
        <v>9779</v>
      </c>
      <c r="P2455">
        <v>11210.79</v>
      </c>
      <c r="Q2455">
        <v>-3774.83</v>
      </c>
    </row>
    <row r="2456" spans="2:17" hidden="1">
      <c r="B2456">
        <v>2017</v>
      </c>
      <c r="C2456">
        <v>2</v>
      </c>
      <c r="D2456" t="s">
        <v>153</v>
      </c>
      <c r="E2456" t="s">
        <v>154</v>
      </c>
      <c r="F2456" t="s">
        <v>165</v>
      </c>
      <c r="G2456" t="s">
        <v>43</v>
      </c>
      <c r="H2456" t="s">
        <v>144</v>
      </c>
      <c r="I2456" t="s">
        <v>21</v>
      </c>
      <c r="J2456" t="s">
        <v>22</v>
      </c>
      <c r="K2456" t="s">
        <v>166</v>
      </c>
      <c r="L2456" t="s">
        <v>24</v>
      </c>
      <c r="M2456" t="s">
        <v>26</v>
      </c>
      <c r="N2456">
        <v>473</v>
      </c>
      <c r="O2456">
        <v>25897</v>
      </c>
      <c r="P2456">
        <v>14953.5</v>
      </c>
      <c r="Q2456">
        <v>-5521.49</v>
      </c>
    </row>
    <row r="2457" spans="2:17" hidden="1">
      <c r="B2457">
        <v>2017</v>
      </c>
      <c r="C2457">
        <v>2</v>
      </c>
      <c r="D2457" t="s">
        <v>153</v>
      </c>
      <c r="E2457" t="s">
        <v>154</v>
      </c>
      <c r="F2457" t="s">
        <v>165</v>
      </c>
      <c r="G2457" t="s">
        <v>43</v>
      </c>
      <c r="H2457" t="s">
        <v>144</v>
      </c>
      <c r="I2457" t="s">
        <v>21</v>
      </c>
      <c r="J2457" t="s">
        <v>22</v>
      </c>
      <c r="K2457" t="s">
        <v>166</v>
      </c>
      <c r="L2457" t="s">
        <v>24</v>
      </c>
      <c r="M2457" t="s">
        <v>27</v>
      </c>
      <c r="N2457">
        <v>230</v>
      </c>
      <c r="O2457">
        <v>61556</v>
      </c>
      <c r="P2457">
        <v>31978.95</v>
      </c>
      <c r="Q2457">
        <v>82.11</v>
      </c>
    </row>
    <row r="2458" spans="2:17" hidden="1">
      <c r="B2458">
        <v>2017</v>
      </c>
      <c r="C2458">
        <v>2</v>
      </c>
      <c r="D2458" t="s">
        <v>153</v>
      </c>
      <c r="E2458" t="s">
        <v>154</v>
      </c>
      <c r="F2458" t="s">
        <v>167</v>
      </c>
      <c r="G2458" t="s">
        <v>168</v>
      </c>
      <c r="H2458" t="s">
        <v>151</v>
      </c>
      <c r="I2458" t="s">
        <v>21</v>
      </c>
      <c r="J2458" t="s">
        <v>22</v>
      </c>
      <c r="K2458" t="s">
        <v>169</v>
      </c>
      <c r="L2458" t="s">
        <v>24</v>
      </c>
      <c r="M2458" t="s">
        <v>25</v>
      </c>
      <c r="N2458">
        <v>721</v>
      </c>
      <c r="O2458">
        <v>4734</v>
      </c>
      <c r="P2458">
        <v>5188.38</v>
      </c>
      <c r="Q2458">
        <v>-1848.96</v>
      </c>
    </row>
    <row r="2459" spans="2:17" hidden="1">
      <c r="B2459">
        <v>2017</v>
      </c>
      <c r="C2459">
        <v>2</v>
      </c>
      <c r="D2459" t="s">
        <v>153</v>
      </c>
      <c r="E2459" t="s">
        <v>154</v>
      </c>
      <c r="F2459" t="s">
        <v>167</v>
      </c>
      <c r="G2459" t="s">
        <v>168</v>
      </c>
      <c r="H2459" t="s">
        <v>151</v>
      </c>
      <c r="I2459" t="s">
        <v>21</v>
      </c>
      <c r="J2459" t="s">
        <v>22</v>
      </c>
      <c r="K2459" t="s">
        <v>169</v>
      </c>
      <c r="L2459" t="s">
        <v>24</v>
      </c>
      <c r="M2459" t="s">
        <v>26</v>
      </c>
      <c r="N2459">
        <v>265</v>
      </c>
      <c r="O2459">
        <v>14722</v>
      </c>
      <c r="P2459">
        <v>8323.34</v>
      </c>
      <c r="Q2459">
        <v>-3063.98</v>
      </c>
    </row>
    <row r="2460" spans="2:17" hidden="1">
      <c r="B2460">
        <v>2017</v>
      </c>
      <c r="C2460">
        <v>2</v>
      </c>
      <c r="D2460" t="s">
        <v>153</v>
      </c>
      <c r="E2460" t="s">
        <v>154</v>
      </c>
      <c r="F2460" t="s">
        <v>167</v>
      </c>
      <c r="G2460" t="s">
        <v>168</v>
      </c>
      <c r="H2460" t="s">
        <v>151</v>
      </c>
      <c r="I2460" t="s">
        <v>21</v>
      </c>
      <c r="J2460" t="s">
        <v>22</v>
      </c>
      <c r="K2460" t="s">
        <v>169</v>
      </c>
      <c r="L2460" t="s">
        <v>24</v>
      </c>
      <c r="M2460" t="s">
        <v>27</v>
      </c>
      <c r="N2460">
        <v>160</v>
      </c>
      <c r="O2460">
        <v>49790</v>
      </c>
      <c r="P2460">
        <v>24952.95</v>
      </c>
      <c r="Q2460">
        <v>0</v>
      </c>
    </row>
    <row r="2461" spans="2:17" hidden="1">
      <c r="B2461">
        <v>2017</v>
      </c>
      <c r="C2461">
        <v>2</v>
      </c>
      <c r="D2461" t="s">
        <v>153</v>
      </c>
      <c r="E2461" t="s">
        <v>154</v>
      </c>
      <c r="F2461" t="s">
        <v>170</v>
      </c>
      <c r="G2461" t="s">
        <v>171</v>
      </c>
      <c r="H2461" t="s">
        <v>151</v>
      </c>
      <c r="I2461" t="s">
        <v>21</v>
      </c>
      <c r="J2461" t="s">
        <v>22</v>
      </c>
      <c r="K2461" t="s">
        <v>172</v>
      </c>
      <c r="L2461" t="s">
        <v>24</v>
      </c>
      <c r="M2461" t="s">
        <v>25</v>
      </c>
      <c r="N2461">
        <v>566</v>
      </c>
      <c r="O2461">
        <v>3085</v>
      </c>
      <c r="P2461">
        <v>3775.99</v>
      </c>
      <c r="Q2461">
        <v>-1206.3</v>
      </c>
    </row>
    <row r="2462" spans="2:17" hidden="1">
      <c r="B2462">
        <v>2017</v>
      </c>
      <c r="C2462">
        <v>2</v>
      </c>
      <c r="D2462" t="s">
        <v>153</v>
      </c>
      <c r="E2462" t="s">
        <v>154</v>
      </c>
      <c r="F2462" t="s">
        <v>170</v>
      </c>
      <c r="G2462" t="s">
        <v>171</v>
      </c>
      <c r="H2462" t="s">
        <v>151</v>
      </c>
      <c r="I2462" t="s">
        <v>21</v>
      </c>
      <c r="J2462" t="s">
        <v>22</v>
      </c>
      <c r="K2462" t="s">
        <v>172</v>
      </c>
      <c r="L2462" t="s">
        <v>24</v>
      </c>
      <c r="M2462" t="s">
        <v>26</v>
      </c>
      <c r="N2462">
        <v>99</v>
      </c>
      <c r="O2462">
        <v>4864</v>
      </c>
      <c r="P2462">
        <v>2847.02</v>
      </c>
      <c r="Q2462">
        <v>-1162.78</v>
      </c>
    </row>
    <row r="2463" spans="2:17" hidden="1">
      <c r="B2463">
        <v>2017</v>
      </c>
      <c r="C2463">
        <v>2</v>
      </c>
      <c r="D2463" t="s">
        <v>153</v>
      </c>
      <c r="E2463" t="s">
        <v>154</v>
      </c>
      <c r="F2463" t="s">
        <v>170</v>
      </c>
      <c r="G2463" t="s">
        <v>171</v>
      </c>
      <c r="H2463" t="s">
        <v>151</v>
      </c>
      <c r="I2463" t="s">
        <v>21</v>
      </c>
      <c r="J2463" t="s">
        <v>22</v>
      </c>
      <c r="K2463" t="s">
        <v>172</v>
      </c>
      <c r="L2463" t="s">
        <v>24</v>
      </c>
      <c r="M2463" t="s">
        <v>27</v>
      </c>
      <c r="N2463">
        <v>27</v>
      </c>
      <c r="O2463">
        <v>6758</v>
      </c>
      <c r="P2463">
        <v>3540.54</v>
      </c>
      <c r="Q2463">
        <v>17.600000000000001</v>
      </c>
    </row>
    <row r="2464" spans="2:17" hidden="1">
      <c r="B2464">
        <v>2017</v>
      </c>
      <c r="C2464">
        <v>2</v>
      </c>
      <c r="D2464" t="s">
        <v>153</v>
      </c>
      <c r="E2464" t="s">
        <v>154</v>
      </c>
      <c r="F2464" t="s">
        <v>173</v>
      </c>
      <c r="G2464" t="s">
        <v>174</v>
      </c>
      <c r="H2464" t="s">
        <v>20</v>
      </c>
      <c r="I2464" t="s">
        <v>21</v>
      </c>
      <c r="J2464" t="s">
        <v>22</v>
      </c>
      <c r="K2464" t="s">
        <v>175</v>
      </c>
      <c r="L2464" t="s">
        <v>24</v>
      </c>
      <c r="M2464" t="s">
        <v>25</v>
      </c>
      <c r="N2464">
        <v>869</v>
      </c>
      <c r="O2464">
        <v>6129</v>
      </c>
      <c r="P2464">
        <v>6554.35</v>
      </c>
      <c r="Q2464">
        <v>-2602.4</v>
      </c>
    </row>
    <row r="2465" spans="2:17" hidden="1">
      <c r="B2465">
        <v>2017</v>
      </c>
      <c r="C2465">
        <v>2</v>
      </c>
      <c r="D2465" t="s">
        <v>153</v>
      </c>
      <c r="E2465" t="s">
        <v>154</v>
      </c>
      <c r="F2465" t="s">
        <v>173</v>
      </c>
      <c r="G2465" t="s">
        <v>174</v>
      </c>
      <c r="H2465" t="s">
        <v>20</v>
      </c>
      <c r="I2465" t="s">
        <v>21</v>
      </c>
      <c r="J2465" t="s">
        <v>22</v>
      </c>
      <c r="K2465" t="s">
        <v>175</v>
      </c>
      <c r="L2465" t="s">
        <v>24</v>
      </c>
      <c r="M2465" t="s">
        <v>26</v>
      </c>
      <c r="N2465">
        <v>241</v>
      </c>
      <c r="O2465">
        <v>12563</v>
      </c>
      <c r="P2465">
        <v>6771.56</v>
      </c>
      <c r="Q2465">
        <v>-2618.91</v>
      </c>
    </row>
    <row r="2466" spans="2:17" hidden="1">
      <c r="B2466">
        <v>2017</v>
      </c>
      <c r="C2466">
        <v>2</v>
      </c>
      <c r="D2466" t="s">
        <v>153</v>
      </c>
      <c r="E2466" t="s">
        <v>154</v>
      </c>
      <c r="F2466" t="s">
        <v>173</v>
      </c>
      <c r="G2466" t="s">
        <v>174</v>
      </c>
      <c r="H2466" t="s">
        <v>20</v>
      </c>
      <c r="I2466" t="s">
        <v>21</v>
      </c>
      <c r="J2466" t="s">
        <v>22</v>
      </c>
      <c r="K2466" t="s">
        <v>175</v>
      </c>
      <c r="L2466" t="s">
        <v>24</v>
      </c>
      <c r="M2466" t="s">
        <v>27</v>
      </c>
      <c r="N2466">
        <v>46</v>
      </c>
      <c r="O2466">
        <v>11724</v>
      </c>
      <c r="P2466">
        <v>5685.04</v>
      </c>
      <c r="Q2466">
        <v>0</v>
      </c>
    </row>
    <row r="2467" spans="2:17" hidden="1">
      <c r="B2467">
        <v>2017</v>
      </c>
      <c r="C2467">
        <v>2</v>
      </c>
      <c r="D2467" t="s">
        <v>153</v>
      </c>
      <c r="E2467" t="s">
        <v>154</v>
      </c>
      <c r="F2467" t="s">
        <v>176</v>
      </c>
      <c r="G2467" t="s">
        <v>177</v>
      </c>
      <c r="H2467" t="s">
        <v>20</v>
      </c>
      <c r="I2467" t="s">
        <v>21</v>
      </c>
      <c r="J2467" t="s">
        <v>22</v>
      </c>
      <c r="K2467" t="s">
        <v>178</v>
      </c>
      <c r="L2467" t="s">
        <v>24</v>
      </c>
      <c r="M2467" t="s">
        <v>25</v>
      </c>
      <c r="N2467">
        <v>82</v>
      </c>
      <c r="O2467">
        <v>616</v>
      </c>
      <c r="P2467">
        <v>559.28</v>
      </c>
      <c r="Q2467">
        <v>-219.63</v>
      </c>
    </row>
    <row r="2468" spans="2:17" hidden="1">
      <c r="B2468">
        <v>2017</v>
      </c>
      <c r="C2468">
        <v>2</v>
      </c>
      <c r="D2468" t="s">
        <v>153</v>
      </c>
      <c r="E2468" t="s">
        <v>154</v>
      </c>
      <c r="F2468" t="s">
        <v>176</v>
      </c>
      <c r="G2468" t="s">
        <v>177</v>
      </c>
      <c r="H2468" t="s">
        <v>20</v>
      </c>
      <c r="I2468" t="s">
        <v>21</v>
      </c>
      <c r="J2468" t="s">
        <v>22</v>
      </c>
      <c r="K2468" t="s">
        <v>178</v>
      </c>
      <c r="L2468" t="s">
        <v>24</v>
      </c>
      <c r="M2468" t="s">
        <v>26</v>
      </c>
      <c r="N2468">
        <v>73</v>
      </c>
      <c r="O2468">
        <v>4465</v>
      </c>
      <c r="P2468">
        <v>2323.92</v>
      </c>
      <c r="Q2468">
        <v>-783.87</v>
      </c>
    </row>
    <row r="2469" spans="2:17" hidden="1">
      <c r="B2469">
        <v>2017</v>
      </c>
      <c r="C2469">
        <v>2</v>
      </c>
      <c r="D2469" t="s">
        <v>153</v>
      </c>
      <c r="E2469" t="s">
        <v>154</v>
      </c>
      <c r="F2469" t="s">
        <v>176</v>
      </c>
      <c r="G2469" t="s">
        <v>177</v>
      </c>
      <c r="H2469" t="s">
        <v>20</v>
      </c>
      <c r="I2469" t="s">
        <v>21</v>
      </c>
      <c r="J2469" t="s">
        <v>22</v>
      </c>
      <c r="K2469" t="s">
        <v>178</v>
      </c>
      <c r="L2469" t="s">
        <v>24</v>
      </c>
      <c r="M2469" t="s">
        <v>27</v>
      </c>
      <c r="N2469">
        <v>70</v>
      </c>
      <c r="O2469">
        <v>29826</v>
      </c>
      <c r="P2469">
        <v>14043.74</v>
      </c>
      <c r="Q2469">
        <v>10.61</v>
      </c>
    </row>
    <row r="2470" spans="2:17" hidden="1">
      <c r="B2470">
        <v>2017</v>
      </c>
      <c r="C2470">
        <v>2</v>
      </c>
      <c r="D2470" t="s">
        <v>153</v>
      </c>
      <c r="E2470" t="s">
        <v>154</v>
      </c>
      <c r="F2470" t="s">
        <v>179</v>
      </c>
      <c r="G2470" t="s">
        <v>180</v>
      </c>
      <c r="H2470" t="s">
        <v>151</v>
      </c>
      <c r="I2470" t="s">
        <v>21</v>
      </c>
      <c r="J2470" t="s">
        <v>31</v>
      </c>
      <c r="K2470" t="s">
        <v>181</v>
      </c>
      <c r="L2470" t="s">
        <v>24</v>
      </c>
      <c r="M2470" t="s">
        <v>25</v>
      </c>
      <c r="N2470">
        <v>1481</v>
      </c>
      <c r="O2470">
        <v>12751</v>
      </c>
      <c r="P2470">
        <v>12603.18</v>
      </c>
      <c r="Q2470">
        <v>-3667.53</v>
      </c>
    </row>
    <row r="2471" spans="2:17" hidden="1">
      <c r="B2471">
        <v>2017</v>
      </c>
      <c r="C2471">
        <v>2</v>
      </c>
      <c r="D2471" t="s">
        <v>153</v>
      </c>
      <c r="E2471" t="s">
        <v>154</v>
      </c>
      <c r="F2471" t="s">
        <v>179</v>
      </c>
      <c r="G2471" t="s">
        <v>180</v>
      </c>
      <c r="H2471" t="s">
        <v>151</v>
      </c>
      <c r="I2471" t="s">
        <v>21</v>
      </c>
      <c r="J2471" t="s">
        <v>31</v>
      </c>
      <c r="K2471" t="s">
        <v>181</v>
      </c>
      <c r="L2471" t="s">
        <v>24</v>
      </c>
      <c r="M2471" t="s">
        <v>26</v>
      </c>
      <c r="N2471">
        <v>1832</v>
      </c>
      <c r="O2471">
        <v>118139</v>
      </c>
      <c r="P2471">
        <v>73908.960000000006</v>
      </c>
      <c r="Q2471">
        <v>-15709.43</v>
      </c>
    </row>
    <row r="2472" spans="2:17" hidden="1">
      <c r="B2472">
        <v>2017</v>
      </c>
      <c r="C2472">
        <v>2</v>
      </c>
      <c r="D2472" t="s">
        <v>153</v>
      </c>
      <c r="E2472" t="s">
        <v>154</v>
      </c>
      <c r="F2472" t="s">
        <v>179</v>
      </c>
      <c r="G2472" t="s">
        <v>180</v>
      </c>
      <c r="H2472" t="s">
        <v>151</v>
      </c>
      <c r="I2472" t="s">
        <v>21</v>
      </c>
      <c r="J2472" t="s">
        <v>31</v>
      </c>
      <c r="K2472" t="s">
        <v>181</v>
      </c>
      <c r="L2472" t="s">
        <v>24</v>
      </c>
      <c r="M2472" t="s">
        <v>27</v>
      </c>
      <c r="N2472">
        <v>1130</v>
      </c>
      <c r="O2472">
        <v>283663</v>
      </c>
      <c r="P2472">
        <v>166717.59</v>
      </c>
      <c r="Q2472">
        <v>4513.6000000000004</v>
      </c>
    </row>
    <row r="2473" spans="2:17" hidden="1">
      <c r="B2473">
        <v>2017</v>
      </c>
      <c r="C2473">
        <v>2</v>
      </c>
      <c r="D2473" t="s">
        <v>153</v>
      </c>
      <c r="E2473" t="s">
        <v>154</v>
      </c>
      <c r="F2473" t="s">
        <v>182</v>
      </c>
      <c r="G2473" t="s">
        <v>183</v>
      </c>
      <c r="H2473" t="s">
        <v>121</v>
      </c>
      <c r="I2473" t="s">
        <v>1072</v>
      </c>
      <c r="J2473" t="s">
        <v>31</v>
      </c>
      <c r="K2473" t="s">
        <v>184</v>
      </c>
      <c r="L2473" t="s">
        <v>24</v>
      </c>
      <c r="M2473" t="s">
        <v>25</v>
      </c>
      <c r="N2473">
        <v>10721</v>
      </c>
      <c r="O2473">
        <v>98866</v>
      </c>
      <c r="P2473">
        <v>90934.21</v>
      </c>
      <c r="Q2473">
        <v>-14396.47</v>
      </c>
    </row>
    <row r="2474" spans="2:17" hidden="1">
      <c r="B2474">
        <v>2017</v>
      </c>
      <c r="C2474">
        <v>2</v>
      </c>
      <c r="D2474" t="s">
        <v>153</v>
      </c>
      <c r="E2474" t="s">
        <v>154</v>
      </c>
      <c r="F2474" t="s">
        <v>182</v>
      </c>
      <c r="G2474" t="s">
        <v>183</v>
      </c>
      <c r="H2474" t="s">
        <v>121</v>
      </c>
      <c r="I2474" t="s">
        <v>1072</v>
      </c>
      <c r="J2474" t="s">
        <v>31</v>
      </c>
      <c r="K2474" t="s">
        <v>184</v>
      </c>
      <c r="L2474" t="s">
        <v>24</v>
      </c>
      <c r="M2474" t="s">
        <v>26</v>
      </c>
      <c r="N2474">
        <v>15464</v>
      </c>
      <c r="O2474">
        <v>1024645</v>
      </c>
      <c r="P2474">
        <v>629388.92000000004</v>
      </c>
      <c r="Q2474">
        <v>-65808.160000000003</v>
      </c>
    </row>
    <row r="2475" spans="2:17" hidden="1">
      <c r="B2475">
        <v>2017</v>
      </c>
      <c r="C2475">
        <v>2</v>
      </c>
      <c r="D2475" t="s">
        <v>153</v>
      </c>
      <c r="E2475" t="s">
        <v>154</v>
      </c>
      <c r="F2475" t="s">
        <v>182</v>
      </c>
      <c r="G2475" t="s">
        <v>183</v>
      </c>
      <c r="H2475" t="s">
        <v>121</v>
      </c>
      <c r="I2475" t="s">
        <v>1072</v>
      </c>
      <c r="J2475" t="s">
        <v>31</v>
      </c>
      <c r="K2475" t="s">
        <v>184</v>
      </c>
      <c r="L2475" t="s">
        <v>24</v>
      </c>
      <c r="M2475" t="s">
        <v>27</v>
      </c>
      <c r="N2475">
        <v>16704</v>
      </c>
      <c r="O2475">
        <v>3673525</v>
      </c>
      <c r="P2475">
        <v>2066550.74</v>
      </c>
      <c r="Q2475">
        <v>55204.07</v>
      </c>
    </row>
    <row r="2476" spans="2:17" hidden="1">
      <c r="B2476">
        <v>2017</v>
      </c>
      <c r="C2476">
        <v>2</v>
      </c>
      <c r="D2476" t="s">
        <v>153</v>
      </c>
      <c r="E2476" t="s">
        <v>154</v>
      </c>
      <c r="F2476" t="s">
        <v>185</v>
      </c>
      <c r="G2476" t="s">
        <v>186</v>
      </c>
      <c r="H2476" t="s">
        <v>121</v>
      </c>
      <c r="I2476" t="s">
        <v>1072</v>
      </c>
      <c r="J2476" t="s">
        <v>31</v>
      </c>
      <c r="K2476" t="s">
        <v>187</v>
      </c>
      <c r="L2476" t="s">
        <v>24</v>
      </c>
      <c r="M2476" t="s">
        <v>25</v>
      </c>
      <c r="N2476">
        <v>6080</v>
      </c>
      <c r="O2476">
        <v>59209</v>
      </c>
      <c r="P2476">
        <v>51097.83</v>
      </c>
      <c r="Q2476">
        <v>-8044.85</v>
      </c>
    </row>
    <row r="2477" spans="2:17" hidden="1">
      <c r="B2477">
        <v>2017</v>
      </c>
      <c r="C2477">
        <v>2</v>
      </c>
      <c r="D2477" t="s">
        <v>153</v>
      </c>
      <c r="E2477" t="s">
        <v>154</v>
      </c>
      <c r="F2477" t="s">
        <v>185</v>
      </c>
      <c r="G2477" t="s">
        <v>186</v>
      </c>
      <c r="H2477" t="s">
        <v>121</v>
      </c>
      <c r="I2477" t="s">
        <v>1072</v>
      </c>
      <c r="J2477" t="s">
        <v>31</v>
      </c>
      <c r="K2477" t="s">
        <v>187</v>
      </c>
      <c r="L2477" t="s">
        <v>24</v>
      </c>
      <c r="M2477" t="s">
        <v>26</v>
      </c>
      <c r="N2477">
        <v>9061</v>
      </c>
      <c r="O2477">
        <v>607433</v>
      </c>
      <c r="P2477">
        <v>358280.38</v>
      </c>
      <c r="Q2477">
        <v>-36981.18</v>
      </c>
    </row>
    <row r="2478" spans="2:17" hidden="1">
      <c r="B2478">
        <v>2017</v>
      </c>
      <c r="C2478">
        <v>2</v>
      </c>
      <c r="D2478" t="s">
        <v>153</v>
      </c>
      <c r="E2478" t="s">
        <v>154</v>
      </c>
      <c r="F2478" t="s">
        <v>185</v>
      </c>
      <c r="G2478" t="s">
        <v>186</v>
      </c>
      <c r="H2478" t="s">
        <v>121</v>
      </c>
      <c r="I2478" t="s">
        <v>1072</v>
      </c>
      <c r="J2478" t="s">
        <v>31</v>
      </c>
      <c r="K2478" t="s">
        <v>187</v>
      </c>
      <c r="L2478" t="s">
        <v>24</v>
      </c>
      <c r="M2478" t="s">
        <v>27</v>
      </c>
      <c r="N2478">
        <v>9285</v>
      </c>
      <c r="O2478">
        <v>2016600</v>
      </c>
      <c r="P2478">
        <v>1124639.25</v>
      </c>
      <c r="Q2478">
        <v>30188.89</v>
      </c>
    </row>
    <row r="2479" spans="2:17" hidden="1">
      <c r="B2479">
        <v>2017</v>
      </c>
      <c r="C2479">
        <v>2</v>
      </c>
      <c r="D2479" t="s">
        <v>153</v>
      </c>
      <c r="E2479" t="s">
        <v>154</v>
      </c>
      <c r="F2479" t="s">
        <v>188</v>
      </c>
      <c r="G2479" t="s">
        <v>189</v>
      </c>
      <c r="H2479" t="s">
        <v>30</v>
      </c>
      <c r="I2479" t="s">
        <v>21</v>
      </c>
      <c r="J2479" t="s">
        <v>31</v>
      </c>
      <c r="K2479" t="s">
        <v>190</v>
      </c>
      <c r="L2479" t="s">
        <v>24</v>
      </c>
      <c r="M2479" t="s">
        <v>25</v>
      </c>
      <c r="N2479">
        <v>1372</v>
      </c>
      <c r="O2479">
        <v>9471</v>
      </c>
      <c r="P2479">
        <v>10177.18</v>
      </c>
      <c r="Q2479">
        <v>-2701.62</v>
      </c>
    </row>
    <row r="2480" spans="2:17" hidden="1">
      <c r="B2480">
        <v>2017</v>
      </c>
      <c r="C2480">
        <v>2</v>
      </c>
      <c r="D2480" t="s">
        <v>153</v>
      </c>
      <c r="E2480" t="s">
        <v>154</v>
      </c>
      <c r="F2480" t="s">
        <v>188</v>
      </c>
      <c r="G2480" t="s">
        <v>189</v>
      </c>
      <c r="H2480" t="s">
        <v>30</v>
      </c>
      <c r="I2480" t="s">
        <v>21</v>
      </c>
      <c r="J2480" t="s">
        <v>31</v>
      </c>
      <c r="K2480" t="s">
        <v>190</v>
      </c>
      <c r="L2480" t="s">
        <v>24</v>
      </c>
      <c r="M2480" t="s">
        <v>26</v>
      </c>
      <c r="N2480">
        <v>966</v>
      </c>
      <c r="O2480">
        <v>59809</v>
      </c>
      <c r="P2480">
        <v>37506.36</v>
      </c>
      <c r="Q2480">
        <v>-8268.94</v>
      </c>
    </row>
    <row r="2481" spans="2:17" hidden="1">
      <c r="B2481">
        <v>2017</v>
      </c>
      <c r="C2481">
        <v>2</v>
      </c>
      <c r="D2481" t="s">
        <v>153</v>
      </c>
      <c r="E2481" t="s">
        <v>154</v>
      </c>
      <c r="F2481" t="s">
        <v>188</v>
      </c>
      <c r="G2481" t="s">
        <v>189</v>
      </c>
      <c r="H2481" t="s">
        <v>30</v>
      </c>
      <c r="I2481" t="s">
        <v>21</v>
      </c>
      <c r="J2481" t="s">
        <v>31</v>
      </c>
      <c r="K2481" t="s">
        <v>190</v>
      </c>
      <c r="L2481" t="s">
        <v>24</v>
      </c>
      <c r="M2481" t="s">
        <v>27</v>
      </c>
      <c r="N2481">
        <v>505</v>
      </c>
      <c r="O2481">
        <v>106114</v>
      </c>
      <c r="P2481">
        <v>62894.34</v>
      </c>
      <c r="Q2481">
        <v>1702.21</v>
      </c>
    </row>
    <row r="2482" spans="2:17" hidden="1">
      <c r="B2482">
        <v>2017</v>
      </c>
      <c r="C2482">
        <v>2</v>
      </c>
      <c r="D2482" t="s">
        <v>191</v>
      </c>
      <c r="E2482" t="s">
        <v>192</v>
      </c>
      <c r="F2482" t="s">
        <v>193</v>
      </c>
      <c r="G2482" t="s">
        <v>194</v>
      </c>
      <c r="H2482" t="s">
        <v>121</v>
      </c>
      <c r="I2482" t="s">
        <v>1072</v>
      </c>
      <c r="J2482" t="s">
        <v>31</v>
      </c>
      <c r="K2482" t="s">
        <v>195</v>
      </c>
      <c r="L2482" t="s">
        <v>24</v>
      </c>
      <c r="M2482" t="s">
        <v>25</v>
      </c>
      <c r="N2482">
        <v>1181</v>
      </c>
      <c r="O2482">
        <v>14342</v>
      </c>
      <c r="P2482">
        <v>9976.4500000000007</v>
      </c>
      <c r="Q2482">
        <v>-1917.81</v>
      </c>
    </row>
    <row r="2483" spans="2:17" hidden="1">
      <c r="B2483">
        <v>2017</v>
      </c>
      <c r="C2483">
        <v>2</v>
      </c>
      <c r="D2483" t="s">
        <v>191</v>
      </c>
      <c r="E2483" t="s">
        <v>192</v>
      </c>
      <c r="F2483" t="s">
        <v>193</v>
      </c>
      <c r="G2483" t="s">
        <v>194</v>
      </c>
      <c r="H2483" t="s">
        <v>121</v>
      </c>
      <c r="I2483" t="s">
        <v>1072</v>
      </c>
      <c r="J2483" t="s">
        <v>31</v>
      </c>
      <c r="K2483" t="s">
        <v>195</v>
      </c>
      <c r="L2483" t="s">
        <v>24</v>
      </c>
      <c r="M2483" t="s">
        <v>26</v>
      </c>
      <c r="N2483">
        <v>720</v>
      </c>
      <c r="O2483">
        <v>40278</v>
      </c>
      <c r="P2483">
        <v>22275.08</v>
      </c>
      <c r="Q2483">
        <v>-3088.8</v>
      </c>
    </row>
    <row r="2484" spans="2:17" hidden="1">
      <c r="B2484">
        <v>2017</v>
      </c>
      <c r="C2484">
        <v>2</v>
      </c>
      <c r="D2484" t="s">
        <v>191</v>
      </c>
      <c r="E2484" t="s">
        <v>192</v>
      </c>
      <c r="F2484" t="s">
        <v>193</v>
      </c>
      <c r="G2484" t="s">
        <v>194</v>
      </c>
      <c r="H2484" t="s">
        <v>121</v>
      </c>
      <c r="I2484" t="s">
        <v>1072</v>
      </c>
      <c r="J2484" t="s">
        <v>31</v>
      </c>
      <c r="K2484" t="s">
        <v>195</v>
      </c>
      <c r="L2484" t="s">
        <v>24</v>
      </c>
      <c r="M2484" t="s">
        <v>27</v>
      </c>
      <c r="N2484">
        <v>192</v>
      </c>
      <c r="O2484">
        <v>41754</v>
      </c>
      <c r="P2484">
        <v>25157.56</v>
      </c>
      <c r="Q2484">
        <v>660.33</v>
      </c>
    </row>
    <row r="2485" spans="2:17" hidden="1">
      <c r="B2485">
        <v>2017</v>
      </c>
      <c r="C2485">
        <v>2</v>
      </c>
      <c r="D2485" t="s">
        <v>196</v>
      </c>
      <c r="E2485" t="s">
        <v>197</v>
      </c>
      <c r="F2485" t="s">
        <v>198</v>
      </c>
      <c r="G2485" t="s">
        <v>199</v>
      </c>
      <c r="H2485" t="s">
        <v>121</v>
      </c>
      <c r="I2485" t="s">
        <v>1072</v>
      </c>
      <c r="J2485" t="s">
        <v>22</v>
      </c>
      <c r="K2485" t="s">
        <v>200</v>
      </c>
      <c r="L2485" t="s">
        <v>24</v>
      </c>
      <c r="M2485" t="s">
        <v>25</v>
      </c>
      <c r="N2485">
        <v>1158</v>
      </c>
      <c r="O2485">
        <v>10377</v>
      </c>
      <c r="P2485">
        <v>14405.84</v>
      </c>
      <c r="Q2485">
        <v>-3094.4</v>
      </c>
    </row>
    <row r="2486" spans="2:17" hidden="1">
      <c r="B2486">
        <v>2017</v>
      </c>
      <c r="C2486">
        <v>2</v>
      </c>
      <c r="D2486" t="s">
        <v>196</v>
      </c>
      <c r="E2486" t="s">
        <v>197</v>
      </c>
      <c r="F2486" t="s">
        <v>198</v>
      </c>
      <c r="G2486" t="s">
        <v>199</v>
      </c>
      <c r="H2486" t="s">
        <v>121</v>
      </c>
      <c r="I2486" t="s">
        <v>1072</v>
      </c>
      <c r="J2486" t="s">
        <v>22</v>
      </c>
      <c r="K2486" t="s">
        <v>200</v>
      </c>
      <c r="L2486" t="s">
        <v>24</v>
      </c>
      <c r="M2486" t="s">
        <v>26</v>
      </c>
      <c r="N2486">
        <v>129</v>
      </c>
      <c r="O2486">
        <v>5609</v>
      </c>
      <c r="P2486">
        <v>6723.78</v>
      </c>
      <c r="Q2486">
        <v>-1253.1400000000001</v>
      </c>
    </row>
    <row r="2487" spans="2:17" hidden="1">
      <c r="B2487">
        <v>2017</v>
      </c>
      <c r="C2487">
        <v>2</v>
      </c>
      <c r="D2487" t="s">
        <v>196</v>
      </c>
      <c r="E2487" t="s">
        <v>197</v>
      </c>
      <c r="F2487" t="s">
        <v>198</v>
      </c>
      <c r="G2487" t="s">
        <v>199</v>
      </c>
      <c r="H2487" t="s">
        <v>121</v>
      </c>
      <c r="I2487" t="s">
        <v>1072</v>
      </c>
      <c r="J2487" t="s">
        <v>22</v>
      </c>
      <c r="K2487" t="s">
        <v>200</v>
      </c>
      <c r="L2487" t="s">
        <v>24</v>
      </c>
      <c r="M2487" t="s">
        <v>27</v>
      </c>
      <c r="N2487">
        <v>3</v>
      </c>
      <c r="O2487">
        <v>466</v>
      </c>
      <c r="P2487">
        <v>536.33000000000004</v>
      </c>
      <c r="Q2487">
        <v>0</v>
      </c>
    </row>
    <row r="2488" spans="2:17" hidden="1">
      <c r="B2488">
        <v>2017</v>
      </c>
      <c r="C2488">
        <v>2</v>
      </c>
      <c r="D2488" t="s">
        <v>196</v>
      </c>
      <c r="E2488" t="s">
        <v>197</v>
      </c>
      <c r="F2488" t="s">
        <v>201</v>
      </c>
      <c r="G2488" t="s">
        <v>202</v>
      </c>
      <c r="H2488" t="s">
        <v>30</v>
      </c>
      <c r="I2488" t="s">
        <v>21</v>
      </c>
      <c r="J2488" t="s">
        <v>22</v>
      </c>
      <c r="K2488" t="s">
        <v>203</v>
      </c>
      <c r="L2488" t="s">
        <v>24</v>
      </c>
      <c r="M2488" t="s">
        <v>25</v>
      </c>
      <c r="N2488">
        <v>2784</v>
      </c>
      <c r="O2488">
        <v>27768.12</v>
      </c>
      <c r="P2488">
        <v>56653.9</v>
      </c>
      <c r="Q2488">
        <v>-12300.72</v>
      </c>
    </row>
    <row r="2489" spans="2:17" hidden="1">
      <c r="B2489">
        <v>2017</v>
      </c>
      <c r="C2489">
        <v>2</v>
      </c>
      <c r="D2489" t="s">
        <v>196</v>
      </c>
      <c r="E2489" t="s">
        <v>197</v>
      </c>
      <c r="F2489" t="s">
        <v>201</v>
      </c>
      <c r="G2489" t="s">
        <v>202</v>
      </c>
      <c r="H2489" t="s">
        <v>30</v>
      </c>
      <c r="I2489" t="s">
        <v>21</v>
      </c>
      <c r="J2489" t="s">
        <v>22</v>
      </c>
      <c r="K2489" t="s">
        <v>203</v>
      </c>
      <c r="L2489" t="s">
        <v>24</v>
      </c>
      <c r="M2489" t="s">
        <v>26</v>
      </c>
      <c r="N2489">
        <v>888</v>
      </c>
      <c r="O2489">
        <v>46724</v>
      </c>
      <c r="P2489">
        <v>75283.98</v>
      </c>
      <c r="Q2489">
        <v>-11797.02</v>
      </c>
    </row>
    <row r="2490" spans="2:17" hidden="1">
      <c r="B2490">
        <v>2017</v>
      </c>
      <c r="C2490">
        <v>2</v>
      </c>
      <c r="D2490" t="s">
        <v>196</v>
      </c>
      <c r="E2490" t="s">
        <v>197</v>
      </c>
      <c r="F2490" t="s">
        <v>201</v>
      </c>
      <c r="G2490" t="s">
        <v>202</v>
      </c>
      <c r="H2490" t="s">
        <v>30</v>
      </c>
      <c r="I2490" t="s">
        <v>21</v>
      </c>
      <c r="J2490" t="s">
        <v>22</v>
      </c>
      <c r="K2490" t="s">
        <v>203</v>
      </c>
      <c r="L2490" t="s">
        <v>24</v>
      </c>
      <c r="M2490" t="s">
        <v>27</v>
      </c>
      <c r="N2490">
        <v>90</v>
      </c>
      <c r="O2490">
        <v>16348</v>
      </c>
      <c r="P2490">
        <v>25175.4</v>
      </c>
      <c r="Q2490">
        <v>0</v>
      </c>
    </row>
    <row r="2491" spans="2:17" hidden="1">
      <c r="B2491">
        <v>2017</v>
      </c>
      <c r="C2491">
        <v>2</v>
      </c>
      <c r="D2491" t="s">
        <v>204</v>
      </c>
      <c r="E2491" t="s">
        <v>205</v>
      </c>
      <c r="F2491" t="s">
        <v>206</v>
      </c>
      <c r="G2491" t="s">
        <v>207</v>
      </c>
      <c r="H2491" t="s">
        <v>140</v>
      </c>
      <c r="I2491" t="s">
        <v>1072</v>
      </c>
      <c r="J2491" t="s">
        <v>31</v>
      </c>
      <c r="K2491" t="s">
        <v>208</v>
      </c>
      <c r="L2491" t="s">
        <v>24</v>
      </c>
      <c r="M2491" t="s">
        <v>25</v>
      </c>
      <c r="N2491">
        <v>16891</v>
      </c>
      <c r="O2491">
        <v>221507.20000000001</v>
      </c>
      <c r="P2491">
        <v>156767.19</v>
      </c>
      <c r="Q2491">
        <v>-35205.58</v>
      </c>
    </row>
    <row r="2492" spans="2:17" hidden="1">
      <c r="B2492">
        <v>2017</v>
      </c>
      <c r="C2492">
        <v>2</v>
      </c>
      <c r="D2492" t="s">
        <v>204</v>
      </c>
      <c r="E2492" t="s">
        <v>205</v>
      </c>
      <c r="F2492" t="s">
        <v>206</v>
      </c>
      <c r="G2492" t="s">
        <v>207</v>
      </c>
      <c r="H2492" t="s">
        <v>140</v>
      </c>
      <c r="I2492" t="s">
        <v>1072</v>
      </c>
      <c r="J2492" t="s">
        <v>31</v>
      </c>
      <c r="K2492" t="s">
        <v>208</v>
      </c>
      <c r="L2492" t="s">
        <v>24</v>
      </c>
      <c r="M2492" t="s">
        <v>26</v>
      </c>
      <c r="N2492">
        <v>18038</v>
      </c>
      <c r="O2492">
        <v>1085096</v>
      </c>
      <c r="P2492">
        <v>657889.04</v>
      </c>
      <c r="Q2492">
        <v>-85465.32</v>
      </c>
    </row>
    <row r="2493" spans="2:17" hidden="1">
      <c r="B2493">
        <v>2017</v>
      </c>
      <c r="C2493">
        <v>2</v>
      </c>
      <c r="D2493" t="s">
        <v>204</v>
      </c>
      <c r="E2493" t="s">
        <v>205</v>
      </c>
      <c r="F2493" t="s">
        <v>206</v>
      </c>
      <c r="G2493" t="s">
        <v>207</v>
      </c>
      <c r="H2493" t="s">
        <v>140</v>
      </c>
      <c r="I2493" t="s">
        <v>1072</v>
      </c>
      <c r="J2493" t="s">
        <v>31</v>
      </c>
      <c r="K2493" t="s">
        <v>208</v>
      </c>
      <c r="L2493" t="s">
        <v>24</v>
      </c>
      <c r="M2493" t="s">
        <v>27</v>
      </c>
      <c r="N2493">
        <v>8739</v>
      </c>
      <c r="O2493">
        <v>1697284</v>
      </c>
      <c r="P2493">
        <v>1135126.46</v>
      </c>
      <c r="Q2493">
        <v>29723.43</v>
      </c>
    </row>
    <row r="2494" spans="2:17" hidden="1">
      <c r="B2494">
        <v>2017</v>
      </c>
      <c r="C2494">
        <v>2</v>
      </c>
      <c r="D2494" t="s">
        <v>204</v>
      </c>
      <c r="E2494" t="s">
        <v>205</v>
      </c>
      <c r="F2494" t="s">
        <v>209</v>
      </c>
      <c r="G2494" t="s">
        <v>210</v>
      </c>
      <c r="H2494" t="s">
        <v>140</v>
      </c>
      <c r="I2494" t="s">
        <v>1072</v>
      </c>
      <c r="J2494" t="s">
        <v>31</v>
      </c>
      <c r="K2494" t="s">
        <v>211</v>
      </c>
      <c r="L2494" t="s">
        <v>24</v>
      </c>
      <c r="M2494" t="s">
        <v>25</v>
      </c>
      <c r="N2494">
        <v>3886</v>
      </c>
      <c r="O2494">
        <v>54566</v>
      </c>
      <c r="P2494">
        <v>38745.68</v>
      </c>
      <c r="Q2494">
        <v>-8991.4500000000007</v>
      </c>
    </row>
    <row r="2495" spans="2:17" hidden="1">
      <c r="B2495">
        <v>2017</v>
      </c>
      <c r="C2495">
        <v>2</v>
      </c>
      <c r="D2495" t="s">
        <v>204</v>
      </c>
      <c r="E2495" t="s">
        <v>205</v>
      </c>
      <c r="F2495" t="s">
        <v>209</v>
      </c>
      <c r="G2495" t="s">
        <v>210</v>
      </c>
      <c r="H2495" t="s">
        <v>140</v>
      </c>
      <c r="I2495" t="s">
        <v>1072</v>
      </c>
      <c r="J2495" t="s">
        <v>31</v>
      </c>
      <c r="K2495" t="s">
        <v>211</v>
      </c>
      <c r="L2495" t="s">
        <v>24</v>
      </c>
      <c r="M2495" t="s">
        <v>26</v>
      </c>
      <c r="N2495">
        <v>4318</v>
      </c>
      <c r="O2495">
        <v>250580</v>
      </c>
      <c r="P2495">
        <v>156897.34</v>
      </c>
      <c r="Q2495">
        <v>-21460.46</v>
      </c>
    </row>
    <row r="2496" spans="2:17" hidden="1">
      <c r="B2496">
        <v>2017</v>
      </c>
      <c r="C2496">
        <v>2</v>
      </c>
      <c r="D2496" t="s">
        <v>204</v>
      </c>
      <c r="E2496" t="s">
        <v>205</v>
      </c>
      <c r="F2496" t="s">
        <v>209</v>
      </c>
      <c r="G2496" t="s">
        <v>210</v>
      </c>
      <c r="H2496" t="s">
        <v>140</v>
      </c>
      <c r="I2496" t="s">
        <v>1072</v>
      </c>
      <c r="J2496" t="s">
        <v>31</v>
      </c>
      <c r="K2496" t="s">
        <v>211</v>
      </c>
      <c r="L2496" t="s">
        <v>24</v>
      </c>
      <c r="M2496" t="s">
        <v>27</v>
      </c>
      <c r="N2496">
        <v>1436</v>
      </c>
      <c r="O2496">
        <v>255097</v>
      </c>
      <c r="P2496">
        <v>177141.2</v>
      </c>
      <c r="Q2496">
        <v>4655.84</v>
      </c>
    </row>
    <row r="2497" spans="2:17" hidden="1">
      <c r="B2497">
        <v>2017</v>
      </c>
      <c r="C2497">
        <v>2</v>
      </c>
      <c r="D2497" t="s">
        <v>204</v>
      </c>
      <c r="E2497" t="s">
        <v>205</v>
      </c>
      <c r="F2497" t="s">
        <v>212</v>
      </c>
      <c r="G2497" t="s">
        <v>213</v>
      </c>
      <c r="H2497" t="s">
        <v>140</v>
      </c>
      <c r="I2497" t="s">
        <v>1072</v>
      </c>
      <c r="J2497" t="s">
        <v>31</v>
      </c>
      <c r="K2497" t="s">
        <v>214</v>
      </c>
      <c r="L2497" t="s">
        <v>24</v>
      </c>
      <c r="M2497" t="s">
        <v>25</v>
      </c>
      <c r="N2497">
        <v>25123</v>
      </c>
      <c r="O2497">
        <v>340336.7</v>
      </c>
      <c r="P2497">
        <v>240269.1</v>
      </c>
      <c r="Q2497">
        <v>-54720.65</v>
      </c>
    </row>
    <row r="2498" spans="2:17" hidden="1">
      <c r="B2498">
        <v>2017</v>
      </c>
      <c r="C2498">
        <v>2</v>
      </c>
      <c r="D2498" t="s">
        <v>204</v>
      </c>
      <c r="E2498" t="s">
        <v>205</v>
      </c>
      <c r="F2498" t="s">
        <v>212</v>
      </c>
      <c r="G2498" t="s">
        <v>213</v>
      </c>
      <c r="H2498" t="s">
        <v>140</v>
      </c>
      <c r="I2498" t="s">
        <v>1072</v>
      </c>
      <c r="J2498" t="s">
        <v>31</v>
      </c>
      <c r="K2498" t="s">
        <v>214</v>
      </c>
      <c r="L2498" t="s">
        <v>24</v>
      </c>
      <c r="M2498" t="s">
        <v>26</v>
      </c>
      <c r="N2498">
        <v>40859</v>
      </c>
      <c r="O2498">
        <v>2551920.5</v>
      </c>
      <c r="P2498">
        <v>1566786.2</v>
      </c>
      <c r="Q2498">
        <v>-194397.5</v>
      </c>
    </row>
    <row r="2499" spans="2:17" hidden="1">
      <c r="B2499">
        <v>2017</v>
      </c>
      <c r="C2499">
        <v>2</v>
      </c>
      <c r="D2499" t="s">
        <v>204</v>
      </c>
      <c r="E2499" t="s">
        <v>205</v>
      </c>
      <c r="F2499" t="s">
        <v>212</v>
      </c>
      <c r="G2499" t="s">
        <v>213</v>
      </c>
      <c r="H2499" t="s">
        <v>140</v>
      </c>
      <c r="I2499" t="s">
        <v>1072</v>
      </c>
      <c r="J2499" t="s">
        <v>31</v>
      </c>
      <c r="K2499" t="s">
        <v>214</v>
      </c>
      <c r="L2499" t="s">
        <v>24</v>
      </c>
      <c r="M2499" t="s">
        <v>27</v>
      </c>
      <c r="N2499">
        <v>22162</v>
      </c>
      <c r="O2499">
        <v>3981068.4</v>
      </c>
      <c r="P2499">
        <v>2698121.12</v>
      </c>
      <c r="Q2499">
        <v>70747.990000000005</v>
      </c>
    </row>
    <row r="2500" spans="2:17" hidden="1">
      <c r="B2500">
        <v>2017</v>
      </c>
      <c r="C2500">
        <v>2</v>
      </c>
      <c r="D2500" t="s">
        <v>204</v>
      </c>
      <c r="E2500" t="s">
        <v>205</v>
      </c>
      <c r="F2500" t="s">
        <v>215</v>
      </c>
      <c r="G2500" t="s">
        <v>216</v>
      </c>
      <c r="H2500" t="s">
        <v>121</v>
      </c>
      <c r="I2500" t="s">
        <v>1072</v>
      </c>
      <c r="J2500" t="s">
        <v>31</v>
      </c>
      <c r="K2500" t="s">
        <v>217</v>
      </c>
      <c r="L2500" t="s">
        <v>24</v>
      </c>
      <c r="M2500" t="s">
        <v>25</v>
      </c>
      <c r="N2500">
        <v>7680</v>
      </c>
      <c r="O2500">
        <v>97423</v>
      </c>
      <c r="P2500">
        <v>73326.98</v>
      </c>
      <c r="Q2500">
        <v>-16428.91</v>
      </c>
    </row>
    <row r="2501" spans="2:17" hidden="1">
      <c r="B2501">
        <v>2017</v>
      </c>
      <c r="C2501">
        <v>2</v>
      </c>
      <c r="D2501" t="s">
        <v>204</v>
      </c>
      <c r="E2501" t="s">
        <v>205</v>
      </c>
      <c r="F2501" t="s">
        <v>215</v>
      </c>
      <c r="G2501" t="s">
        <v>216</v>
      </c>
      <c r="H2501" t="s">
        <v>121</v>
      </c>
      <c r="I2501" t="s">
        <v>1072</v>
      </c>
      <c r="J2501" t="s">
        <v>31</v>
      </c>
      <c r="K2501" t="s">
        <v>217</v>
      </c>
      <c r="L2501" t="s">
        <v>24</v>
      </c>
      <c r="M2501" t="s">
        <v>26</v>
      </c>
      <c r="N2501">
        <v>6433</v>
      </c>
      <c r="O2501">
        <v>355460</v>
      </c>
      <c r="P2501">
        <v>227381.87</v>
      </c>
      <c r="Q2501">
        <v>-32110.27</v>
      </c>
    </row>
    <row r="2502" spans="2:17" hidden="1">
      <c r="B2502">
        <v>2017</v>
      </c>
      <c r="C2502">
        <v>2</v>
      </c>
      <c r="D2502" t="s">
        <v>204</v>
      </c>
      <c r="E2502" t="s">
        <v>205</v>
      </c>
      <c r="F2502" t="s">
        <v>215</v>
      </c>
      <c r="G2502" t="s">
        <v>216</v>
      </c>
      <c r="H2502" t="s">
        <v>121</v>
      </c>
      <c r="I2502" t="s">
        <v>1072</v>
      </c>
      <c r="J2502" t="s">
        <v>31</v>
      </c>
      <c r="K2502" t="s">
        <v>217</v>
      </c>
      <c r="L2502" t="s">
        <v>24</v>
      </c>
      <c r="M2502" t="s">
        <v>27</v>
      </c>
      <c r="N2502">
        <v>1500</v>
      </c>
      <c r="O2502">
        <v>327774</v>
      </c>
      <c r="P2502">
        <v>231883.57</v>
      </c>
      <c r="Q2502">
        <v>6087.61</v>
      </c>
    </row>
    <row r="2503" spans="2:17" hidden="1">
      <c r="B2503">
        <v>2017</v>
      </c>
      <c r="C2503">
        <v>2</v>
      </c>
      <c r="D2503" t="s">
        <v>204</v>
      </c>
      <c r="E2503" t="s">
        <v>205</v>
      </c>
      <c r="F2503" t="s">
        <v>218</v>
      </c>
      <c r="G2503" t="s">
        <v>219</v>
      </c>
      <c r="H2503" t="s">
        <v>140</v>
      </c>
      <c r="I2503" t="s">
        <v>1072</v>
      </c>
      <c r="J2503" t="s">
        <v>31</v>
      </c>
      <c r="K2503" t="s">
        <v>220</v>
      </c>
      <c r="L2503" t="s">
        <v>24</v>
      </c>
      <c r="M2503" t="s">
        <v>25</v>
      </c>
      <c r="N2503">
        <v>5374</v>
      </c>
      <c r="O2503">
        <v>59583</v>
      </c>
      <c r="P2503">
        <v>46073.69</v>
      </c>
      <c r="Q2503">
        <v>-9930.39</v>
      </c>
    </row>
    <row r="2504" spans="2:17" hidden="1">
      <c r="B2504">
        <v>2017</v>
      </c>
      <c r="C2504">
        <v>2</v>
      </c>
      <c r="D2504" t="s">
        <v>204</v>
      </c>
      <c r="E2504" t="s">
        <v>205</v>
      </c>
      <c r="F2504" t="s">
        <v>218</v>
      </c>
      <c r="G2504" t="s">
        <v>219</v>
      </c>
      <c r="H2504" t="s">
        <v>140</v>
      </c>
      <c r="I2504" t="s">
        <v>1072</v>
      </c>
      <c r="J2504" t="s">
        <v>31</v>
      </c>
      <c r="K2504" t="s">
        <v>220</v>
      </c>
      <c r="L2504" t="s">
        <v>24</v>
      </c>
      <c r="M2504" t="s">
        <v>26</v>
      </c>
      <c r="N2504">
        <v>6297</v>
      </c>
      <c r="O2504">
        <v>394279</v>
      </c>
      <c r="P2504">
        <v>250300.06</v>
      </c>
      <c r="Q2504">
        <v>-32270.17</v>
      </c>
    </row>
    <row r="2505" spans="2:17" hidden="1">
      <c r="B2505">
        <v>2017</v>
      </c>
      <c r="C2505">
        <v>2</v>
      </c>
      <c r="D2505" t="s">
        <v>204</v>
      </c>
      <c r="E2505" t="s">
        <v>205</v>
      </c>
      <c r="F2505" t="s">
        <v>218</v>
      </c>
      <c r="G2505" t="s">
        <v>219</v>
      </c>
      <c r="H2505" t="s">
        <v>140</v>
      </c>
      <c r="I2505" t="s">
        <v>1072</v>
      </c>
      <c r="J2505" t="s">
        <v>31</v>
      </c>
      <c r="K2505" t="s">
        <v>220</v>
      </c>
      <c r="L2505" t="s">
        <v>24</v>
      </c>
      <c r="M2505" t="s">
        <v>27</v>
      </c>
      <c r="N2505">
        <v>3313</v>
      </c>
      <c r="O2505">
        <v>638224</v>
      </c>
      <c r="P2505">
        <v>447206.44</v>
      </c>
      <c r="Q2505">
        <v>11753.15</v>
      </c>
    </row>
    <row r="2506" spans="2:17" hidden="1">
      <c r="B2506">
        <v>2017</v>
      </c>
      <c r="C2506">
        <v>2</v>
      </c>
      <c r="D2506" t="s">
        <v>204</v>
      </c>
      <c r="E2506" t="s">
        <v>205</v>
      </c>
      <c r="F2506" t="s">
        <v>221</v>
      </c>
      <c r="G2506" t="s">
        <v>222</v>
      </c>
      <c r="H2506" t="s">
        <v>140</v>
      </c>
      <c r="I2506" t="s">
        <v>1072</v>
      </c>
      <c r="J2506" t="s">
        <v>31</v>
      </c>
      <c r="K2506" t="s">
        <v>223</v>
      </c>
      <c r="L2506" t="s">
        <v>24</v>
      </c>
      <c r="M2506" t="s">
        <v>25</v>
      </c>
      <c r="N2506">
        <v>11284</v>
      </c>
      <c r="O2506">
        <v>144558</v>
      </c>
      <c r="P2506">
        <v>104212.35</v>
      </c>
      <c r="Q2506">
        <v>-23341.19</v>
      </c>
    </row>
    <row r="2507" spans="2:17" hidden="1">
      <c r="B2507">
        <v>2017</v>
      </c>
      <c r="C2507">
        <v>2</v>
      </c>
      <c r="D2507" t="s">
        <v>204</v>
      </c>
      <c r="E2507" t="s">
        <v>205</v>
      </c>
      <c r="F2507" t="s">
        <v>221</v>
      </c>
      <c r="G2507" t="s">
        <v>222</v>
      </c>
      <c r="H2507" t="s">
        <v>140</v>
      </c>
      <c r="I2507" t="s">
        <v>1072</v>
      </c>
      <c r="J2507" t="s">
        <v>31</v>
      </c>
      <c r="K2507" t="s">
        <v>223</v>
      </c>
      <c r="L2507" t="s">
        <v>24</v>
      </c>
      <c r="M2507" t="s">
        <v>26</v>
      </c>
      <c r="N2507">
        <v>18383</v>
      </c>
      <c r="O2507">
        <v>1166718.7</v>
      </c>
      <c r="P2507">
        <v>720166.48</v>
      </c>
      <c r="Q2507">
        <v>-91454.5</v>
      </c>
    </row>
    <row r="2508" spans="2:17" hidden="1">
      <c r="B2508">
        <v>2017</v>
      </c>
      <c r="C2508">
        <v>2</v>
      </c>
      <c r="D2508" t="s">
        <v>204</v>
      </c>
      <c r="E2508" t="s">
        <v>205</v>
      </c>
      <c r="F2508" t="s">
        <v>221</v>
      </c>
      <c r="G2508" t="s">
        <v>222</v>
      </c>
      <c r="H2508" t="s">
        <v>140</v>
      </c>
      <c r="I2508" t="s">
        <v>1072</v>
      </c>
      <c r="J2508" t="s">
        <v>31</v>
      </c>
      <c r="K2508" t="s">
        <v>223</v>
      </c>
      <c r="L2508" t="s">
        <v>24</v>
      </c>
      <c r="M2508" t="s">
        <v>27</v>
      </c>
      <c r="N2508">
        <v>11502</v>
      </c>
      <c r="O2508">
        <v>2226887.7999999998</v>
      </c>
      <c r="P2508">
        <v>1513074.33</v>
      </c>
      <c r="Q2508">
        <v>39876.480000000003</v>
      </c>
    </row>
    <row r="2509" spans="2:17" hidden="1">
      <c r="B2509">
        <v>2017</v>
      </c>
      <c r="C2509">
        <v>2</v>
      </c>
      <c r="D2509" t="s">
        <v>204</v>
      </c>
      <c r="E2509" t="s">
        <v>205</v>
      </c>
      <c r="F2509" t="s">
        <v>224</v>
      </c>
      <c r="G2509" t="s">
        <v>225</v>
      </c>
      <c r="H2509" t="s">
        <v>121</v>
      </c>
      <c r="I2509" t="s">
        <v>1072</v>
      </c>
      <c r="J2509" t="s">
        <v>31</v>
      </c>
      <c r="K2509" t="s">
        <v>226</v>
      </c>
      <c r="L2509" t="s">
        <v>24</v>
      </c>
      <c r="M2509" t="s">
        <v>25</v>
      </c>
      <c r="N2509">
        <v>5474</v>
      </c>
      <c r="O2509">
        <v>69196.990000000005</v>
      </c>
      <c r="P2509">
        <v>52145.23</v>
      </c>
      <c r="Q2509">
        <v>-11672.33</v>
      </c>
    </row>
    <row r="2510" spans="2:17" hidden="1">
      <c r="B2510">
        <v>2017</v>
      </c>
      <c r="C2510">
        <v>2</v>
      </c>
      <c r="D2510" t="s">
        <v>204</v>
      </c>
      <c r="E2510" t="s">
        <v>205</v>
      </c>
      <c r="F2510" t="s">
        <v>224</v>
      </c>
      <c r="G2510" t="s">
        <v>225</v>
      </c>
      <c r="H2510" t="s">
        <v>121</v>
      </c>
      <c r="I2510" t="s">
        <v>1072</v>
      </c>
      <c r="J2510" t="s">
        <v>31</v>
      </c>
      <c r="K2510" t="s">
        <v>226</v>
      </c>
      <c r="L2510" t="s">
        <v>24</v>
      </c>
      <c r="M2510" t="s">
        <v>26</v>
      </c>
      <c r="N2510">
        <v>2889</v>
      </c>
      <c r="O2510">
        <v>173770</v>
      </c>
      <c r="P2510">
        <v>110648.84</v>
      </c>
      <c r="Q2510">
        <v>-15465.88</v>
      </c>
    </row>
    <row r="2511" spans="2:17" hidden="1">
      <c r="B2511">
        <v>2017</v>
      </c>
      <c r="C2511">
        <v>2</v>
      </c>
      <c r="D2511" t="s">
        <v>204</v>
      </c>
      <c r="E2511" t="s">
        <v>205</v>
      </c>
      <c r="F2511" t="s">
        <v>224</v>
      </c>
      <c r="G2511" t="s">
        <v>225</v>
      </c>
      <c r="H2511" t="s">
        <v>121</v>
      </c>
      <c r="I2511" t="s">
        <v>1072</v>
      </c>
      <c r="J2511" t="s">
        <v>31</v>
      </c>
      <c r="K2511" t="s">
        <v>226</v>
      </c>
      <c r="L2511" t="s">
        <v>24</v>
      </c>
      <c r="M2511" t="s">
        <v>27</v>
      </c>
      <c r="N2511">
        <v>981</v>
      </c>
      <c r="O2511">
        <v>198453</v>
      </c>
      <c r="P2511">
        <v>140656.31</v>
      </c>
      <c r="Q2511">
        <v>3690.59</v>
      </c>
    </row>
    <row r="2512" spans="2:17" hidden="1">
      <c r="B2512">
        <v>2017</v>
      </c>
      <c r="C2512">
        <v>2</v>
      </c>
      <c r="D2512" t="s">
        <v>204</v>
      </c>
      <c r="E2512" t="s">
        <v>205</v>
      </c>
      <c r="F2512" t="s">
        <v>227</v>
      </c>
      <c r="G2512" t="s">
        <v>228</v>
      </c>
      <c r="H2512" t="s">
        <v>144</v>
      </c>
      <c r="I2512" t="s">
        <v>21</v>
      </c>
      <c r="J2512" t="s">
        <v>31</v>
      </c>
      <c r="K2512" t="s">
        <v>229</v>
      </c>
      <c r="L2512" t="s">
        <v>24</v>
      </c>
      <c r="M2512" t="s">
        <v>25</v>
      </c>
      <c r="N2512">
        <v>12578</v>
      </c>
      <c r="O2512">
        <v>84790</v>
      </c>
      <c r="P2512">
        <v>84777.06</v>
      </c>
      <c r="Q2512">
        <v>-35085.82</v>
      </c>
    </row>
    <row r="2513" spans="2:17" hidden="1">
      <c r="B2513">
        <v>2017</v>
      </c>
      <c r="C2513">
        <v>2</v>
      </c>
      <c r="D2513" t="s">
        <v>204</v>
      </c>
      <c r="E2513" t="s">
        <v>205</v>
      </c>
      <c r="F2513" t="s">
        <v>227</v>
      </c>
      <c r="G2513" t="s">
        <v>228</v>
      </c>
      <c r="H2513" t="s">
        <v>144</v>
      </c>
      <c r="I2513" t="s">
        <v>21</v>
      </c>
      <c r="J2513" t="s">
        <v>31</v>
      </c>
      <c r="K2513" t="s">
        <v>229</v>
      </c>
      <c r="L2513" t="s">
        <v>24</v>
      </c>
      <c r="M2513" t="s">
        <v>26</v>
      </c>
      <c r="N2513">
        <v>1115</v>
      </c>
      <c r="O2513">
        <v>55519</v>
      </c>
      <c r="P2513">
        <v>36519.15</v>
      </c>
      <c r="Q2513">
        <v>-13915.2</v>
      </c>
    </row>
    <row r="2514" spans="2:17" hidden="1">
      <c r="B2514">
        <v>2017</v>
      </c>
      <c r="C2514">
        <v>2</v>
      </c>
      <c r="D2514" t="s">
        <v>204</v>
      </c>
      <c r="E2514" t="s">
        <v>205</v>
      </c>
      <c r="F2514" t="s">
        <v>227</v>
      </c>
      <c r="G2514" t="s">
        <v>228</v>
      </c>
      <c r="H2514" t="s">
        <v>144</v>
      </c>
      <c r="I2514" t="s">
        <v>21</v>
      </c>
      <c r="J2514" t="s">
        <v>31</v>
      </c>
      <c r="K2514" t="s">
        <v>229</v>
      </c>
      <c r="L2514" t="s">
        <v>24</v>
      </c>
      <c r="M2514" t="s">
        <v>27</v>
      </c>
      <c r="N2514">
        <v>265</v>
      </c>
      <c r="O2514">
        <v>62286</v>
      </c>
      <c r="P2514">
        <v>54019</v>
      </c>
      <c r="Q2514">
        <v>1418.14</v>
      </c>
    </row>
    <row r="2515" spans="2:17" hidden="1">
      <c r="B2515">
        <v>2017</v>
      </c>
      <c r="C2515">
        <v>2</v>
      </c>
      <c r="D2515" t="s">
        <v>204</v>
      </c>
      <c r="E2515" t="s">
        <v>205</v>
      </c>
      <c r="F2515" t="s">
        <v>230</v>
      </c>
      <c r="G2515" t="s">
        <v>231</v>
      </c>
      <c r="H2515" t="s">
        <v>144</v>
      </c>
      <c r="I2515" t="s">
        <v>21</v>
      </c>
      <c r="J2515" t="s">
        <v>31</v>
      </c>
      <c r="K2515" t="s">
        <v>232</v>
      </c>
      <c r="L2515" t="s">
        <v>24</v>
      </c>
      <c r="M2515" t="s">
        <v>25</v>
      </c>
      <c r="N2515">
        <v>9789</v>
      </c>
      <c r="O2515">
        <v>89628</v>
      </c>
      <c r="P2515">
        <v>75764.100000000006</v>
      </c>
      <c r="Q2515">
        <v>-37088.44</v>
      </c>
    </row>
    <row r="2516" spans="2:17" hidden="1">
      <c r="B2516">
        <v>2017</v>
      </c>
      <c r="C2516">
        <v>2</v>
      </c>
      <c r="D2516" t="s">
        <v>204</v>
      </c>
      <c r="E2516" t="s">
        <v>205</v>
      </c>
      <c r="F2516" t="s">
        <v>230</v>
      </c>
      <c r="G2516" t="s">
        <v>231</v>
      </c>
      <c r="H2516" t="s">
        <v>144</v>
      </c>
      <c r="I2516" t="s">
        <v>21</v>
      </c>
      <c r="J2516" t="s">
        <v>31</v>
      </c>
      <c r="K2516" t="s">
        <v>232</v>
      </c>
      <c r="L2516" t="s">
        <v>24</v>
      </c>
      <c r="M2516" t="s">
        <v>26</v>
      </c>
      <c r="N2516">
        <v>1675</v>
      </c>
      <c r="O2516">
        <v>84194</v>
      </c>
      <c r="P2516">
        <v>55515.41</v>
      </c>
      <c r="Q2516">
        <v>-20904</v>
      </c>
    </row>
    <row r="2517" spans="2:17" hidden="1">
      <c r="B2517">
        <v>2017</v>
      </c>
      <c r="C2517">
        <v>2</v>
      </c>
      <c r="D2517" t="s">
        <v>204</v>
      </c>
      <c r="E2517" t="s">
        <v>205</v>
      </c>
      <c r="F2517" t="s">
        <v>230</v>
      </c>
      <c r="G2517" t="s">
        <v>231</v>
      </c>
      <c r="H2517" t="s">
        <v>144</v>
      </c>
      <c r="I2517" t="s">
        <v>21</v>
      </c>
      <c r="J2517" t="s">
        <v>31</v>
      </c>
      <c r="K2517" t="s">
        <v>232</v>
      </c>
      <c r="L2517" t="s">
        <v>24</v>
      </c>
      <c r="M2517" t="s">
        <v>27</v>
      </c>
      <c r="N2517">
        <v>250</v>
      </c>
      <c r="O2517">
        <v>43912</v>
      </c>
      <c r="P2517">
        <v>38344.26</v>
      </c>
      <c r="Q2517">
        <v>1011.06</v>
      </c>
    </row>
    <row r="2518" spans="2:17" hidden="1">
      <c r="B2518">
        <v>2017</v>
      </c>
      <c r="C2518">
        <v>2</v>
      </c>
      <c r="D2518" t="s">
        <v>204</v>
      </c>
      <c r="E2518" t="s">
        <v>205</v>
      </c>
      <c r="F2518" t="s">
        <v>233</v>
      </c>
      <c r="G2518" t="s">
        <v>234</v>
      </c>
      <c r="H2518" t="s">
        <v>151</v>
      </c>
      <c r="I2518" t="s">
        <v>21</v>
      </c>
      <c r="J2518" t="s">
        <v>31</v>
      </c>
      <c r="K2518" t="s">
        <v>235</v>
      </c>
      <c r="L2518" t="s">
        <v>24</v>
      </c>
      <c r="M2518" t="s">
        <v>25</v>
      </c>
      <c r="N2518">
        <v>16649</v>
      </c>
      <c r="O2518">
        <v>195722</v>
      </c>
      <c r="P2518">
        <v>134376.71</v>
      </c>
      <c r="Q2518">
        <v>-72924.5</v>
      </c>
    </row>
    <row r="2519" spans="2:17" hidden="1">
      <c r="B2519">
        <v>2017</v>
      </c>
      <c r="C2519">
        <v>2</v>
      </c>
      <c r="D2519" t="s">
        <v>204</v>
      </c>
      <c r="E2519" t="s">
        <v>205</v>
      </c>
      <c r="F2519" t="s">
        <v>233</v>
      </c>
      <c r="G2519" t="s">
        <v>234</v>
      </c>
      <c r="H2519" t="s">
        <v>151</v>
      </c>
      <c r="I2519" t="s">
        <v>21</v>
      </c>
      <c r="J2519" t="s">
        <v>31</v>
      </c>
      <c r="K2519" t="s">
        <v>235</v>
      </c>
      <c r="L2519" t="s">
        <v>24</v>
      </c>
      <c r="M2519" t="s">
        <v>26</v>
      </c>
      <c r="N2519">
        <v>8203</v>
      </c>
      <c r="O2519">
        <v>445994</v>
      </c>
      <c r="P2519">
        <v>270939.51</v>
      </c>
      <c r="Q2519">
        <v>-91169.600000000006</v>
      </c>
    </row>
    <row r="2520" spans="2:17" hidden="1">
      <c r="B2520">
        <v>2017</v>
      </c>
      <c r="C2520">
        <v>2</v>
      </c>
      <c r="D2520" t="s">
        <v>204</v>
      </c>
      <c r="E2520" t="s">
        <v>205</v>
      </c>
      <c r="F2520" t="s">
        <v>233</v>
      </c>
      <c r="G2520" t="s">
        <v>234</v>
      </c>
      <c r="H2520" t="s">
        <v>151</v>
      </c>
      <c r="I2520" t="s">
        <v>21</v>
      </c>
      <c r="J2520" t="s">
        <v>31</v>
      </c>
      <c r="K2520" t="s">
        <v>235</v>
      </c>
      <c r="L2520" t="s">
        <v>24</v>
      </c>
      <c r="M2520" t="s">
        <v>27</v>
      </c>
      <c r="N2520">
        <v>1473</v>
      </c>
      <c r="O2520">
        <v>246329</v>
      </c>
      <c r="P2520">
        <v>194114.18</v>
      </c>
      <c r="Q2520">
        <v>5097.4399999999996</v>
      </c>
    </row>
    <row r="2521" spans="2:17" hidden="1">
      <c r="B2521">
        <v>2017</v>
      </c>
      <c r="C2521">
        <v>2</v>
      </c>
      <c r="D2521" t="s">
        <v>204</v>
      </c>
      <c r="E2521" t="s">
        <v>205</v>
      </c>
      <c r="F2521" t="s">
        <v>236</v>
      </c>
      <c r="G2521" t="s">
        <v>237</v>
      </c>
      <c r="H2521" t="s">
        <v>151</v>
      </c>
      <c r="I2521" t="s">
        <v>21</v>
      </c>
      <c r="J2521" t="s">
        <v>31</v>
      </c>
      <c r="K2521" t="s">
        <v>238</v>
      </c>
      <c r="L2521" t="s">
        <v>24</v>
      </c>
      <c r="M2521" t="s">
        <v>25</v>
      </c>
      <c r="N2521">
        <v>9145</v>
      </c>
      <c r="O2521">
        <v>127256.6</v>
      </c>
      <c r="P2521">
        <v>81156.73</v>
      </c>
      <c r="Q2521">
        <v>-47417.07</v>
      </c>
    </row>
    <row r="2522" spans="2:17" hidden="1">
      <c r="B2522">
        <v>2017</v>
      </c>
      <c r="C2522">
        <v>2</v>
      </c>
      <c r="D2522" t="s">
        <v>204</v>
      </c>
      <c r="E2522" t="s">
        <v>205</v>
      </c>
      <c r="F2522" t="s">
        <v>236</v>
      </c>
      <c r="G2522" t="s">
        <v>237</v>
      </c>
      <c r="H2522" t="s">
        <v>151</v>
      </c>
      <c r="I2522" t="s">
        <v>21</v>
      </c>
      <c r="J2522" t="s">
        <v>31</v>
      </c>
      <c r="K2522" t="s">
        <v>238</v>
      </c>
      <c r="L2522" t="s">
        <v>24</v>
      </c>
      <c r="M2522" t="s">
        <v>26</v>
      </c>
      <c r="N2522">
        <v>7512</v>
      </c>
      <c r="O2522">
        <v>419336</v>
      </c>
      <c r="P2522">
        <v>255876.47</v>
      </c>
      <c r="Q2522">
        <v>-83917.91</v>
      </c>
    </row>
    <row r="2523" spans="2:17" hidden="1">
      <c r="B2523">
        <v>2017</v>
      </c>
      <c r="C2523">
        <v>2</v>
      </c>
      <c r="D2523" t="s">
        <v>204</v>
      </c>
      <c r="E2523" t="s">
        <v>205</v>
      </c>
      <c r="F2523" t="s">
        <v>236</v>
      </c>
      <c r="G2523" t="s">
        <v>237</v>
      </c>
      <c r="H2523" t="s">
        <v>151</v>
      </c>
      <c r="I2523" t="s">
        <v>21</v>
      </c>
      <c r="J2523" t="s">
        <v>31</v>
      </c>
      <c r="K2523" t="s">
        <v>238</v>
      </c>
      <c r="L2523" t="s">
        <v>24</v>
      </c>
      <c r="M2523" t="s">
        <v>27</v>
      </c>
      <c r="N2523">
        <v>1238</v>
      </c>
      <c r="O2523">
        <v>187984</v>
      </c>
      <c r="P2523">
        <v>148566.68</v>
      </c>
      <c r="Q2523">
        <v>3901.19</v>
      </c>
    </row>
    <row r="2524" spans="2:17" hidden="1">
      <c r="B2524">
        <v>2017</v>
      </c>
      <c r="C2524">
        <v>2</v>
      </c>
      <c r="D2524" t="s">
        <v>204</v>
      </c>
      <c r="E2524" t="s">
        <v>205</v>
      </c>
      <c r="F2524" t="s">
        <v>239</v>
      </c>
      <c r="G2524" t="s">
        <v>240</v>
      </c>
      <c r="H2524" t="s">
        <v>151</v>
      </c>
      <c r="I2524" t="s">
        <v>21</v>
      </c>
      <c r="J2524" t="s">
        <v>31</v>
      </c>
      <c r="K2524" t="s">
        <v>241</v>
      </c>
      <c r="L2524" t="s">
        <v>24</v>
      </c>
      <c r="M2524" t="s">
        <v>25</v>
      </c>
      <c r="N2524">
        <v>6085</v>
      </c>
      <c r="O2524">
        <v>70477</v>
      </c>
      <c r="P2524">
        <v>48610.87</v>
      </c>
      <c r="Q2524">
        <v>-26151.48</v>
      </c>
    </row>
    <row r="2525" spans="2:17" hidden="1">
      <c r="B2525">
        <v>2017</v>
      </c>
      <c r="C2525">
        <v>2</v>
      </c>
      <c r="D2525" t="s">
        <v>204</v>
      </c>
      <c r="E2525" t="s">
        <v>205</v>
      </c>
      <c r="F2525" t="s">
        <v>239</v>
      </c>
      <c r="G2525" t="s">
        <v>240</v>
      </c>
      <c r="H2525" t="s">
        <v>151</v>
      </c>
      <c r="I2525" t="s">
        <v>21</v>
      </c>
      <c r="J2525" t="s">
        <v>31</v>
      </c>
      <c r="K2525" t="s">
        <v>241</v>
      </c>
      <c r="L2525" t="s">
        <v>24</v>
      </c>
      <c r="M2525" t="s">
        <v>26</v>
      </c>
      <c r="N2525">
        <v>4880</v>
      </c>
      <c r="O2525">
        <v>291234</v>
      </c>
      <c r="P2525">
        <v>179159.53</v>
      </c>
      <c r="Q2525">
        <v>-54682.75</v>
      </c>
    </row>
    <row r="2526" spans="2:17" hidden="1">
      <c r="B2526">
        <v>2017</v>
      </c>
      <c r="C2526">
        <v>2</v>
      </c>
      <c r="D2526" t="s">
        <v>204</v>
      </c>
      <c r="E2526" t="s">
        <v>205</v>
      </c>
      <c r="F2526" t="s">
        <v>239</v>
      </c>
      <c r="G2526" t="s">
        <v>240</v>
      </c>
      <c r="H2526" t="s">
        <v>151</v>
      </c>
      <c r="I2526" t="s">
        <v>21</v>
      </c>
      <c r="J2526" t="s">
        <v>31</v>
      </c>
      <c r="K2526" t="s">
        <v>241</v>
      </c>
      <c r="L2526" t="s">
        <v>24</v>
      </c>
      <c r="M2526" t="s">
        <v>27</v>
      </c>
      <c r="N2526">
        <v>1692</v>
      </c>
      <c r="O2526">
        <v>282900</v>
      </c>
      <c r="P2526">
        <v>222060.39</v>
      </c>
      <c r="Q2526">
        <v>5834.8</v>
      </c>
    </row>
    <row r="2527" spans="2:17" hidden="1">
      <c r="B2527">
        <v>2017</v>
      </c>
      <c r="C2527">
        <v>2</v>
      </c>
      <c r="D2527" t="s">
        <v>204</v>
      </c>
      <c r="E2527" t="s">
        <v>205</v>
      </c>
      <c r="F2527" t="s">
        <v>242</v>
      </c>
      <c r="G2527" t="s">
        <v>243</v>
      </c>
      <c r="H2527" t="s">
        <v>121</v>
      </c>
      <c r="I2527" t="s">
        <v>1072</v>
      </c>
      <c r="J2527" t="s">
        <v>31</v>
      </c>
      <c r="K2527" t="s">
        <v>244</v>
      </c>
      <c r="L2527" t="s">
        <v>24</v>
      </c>
      <c r="M2527" t="s">
        <v>25</v>
      </c>
      <c r="N2527">
        <v>2963</v>
      </c>
      <c r="O2527">
        <v>33784</v>
      </c>
      <c r="P2527">
        <v>26242.43</v>
      </c>
      <c r="Q2527">
        <v>-5655.61</v>
      </c>
    </row>
    <row r="2528" spans="2:17" hidden="1">
      <c r="B2528">
        <v>2017</v>
      </c>
      <c r="C2528">
        <v>2</v>
      </c>
      <c r="D2528" t="s">
        <v>204</v>
      </c>
      <c r="E2528" t="s">
        <v>205</v>
      </c>
      <c r="F2528" t="s">
        <v>242</v>
      </c>
      <c r="G2528" t="s">
        <v>243</v>
      </c>
      <c r="H2528" t="s">
        <v>121</v>
      </c>
      <c r="I2528" t="s">
        <v>1072</v>
      </c>
      <c r="J2528" t="s">
        <v>31</v>
      </c>
      <c r="K2528" t="s">
        <v>244</v>
      </c>
      <c r="L2528" t="s">
        <v>24</v>
      </c>
      <c r="M2528" t="s">
        <v>26</v>
      </c>
      <c r="N2528">
        <v>2047</v>
      </c>
      <c r="O2528">
        <v>120592</v>
      </c>
      <c r="P2528">
        <v>76886.820000000007</v>
      </c>
      <c r="Q2528">
        <v>-10296.41</v>
      </c>
    </row>
    <row r="2529" spans="2:17" hidden="1">
      <c r="B2529">
        <v>2017</v>
      </c>
      <c r="C2529">
        <v>2</v>
      </c>
      <c r="D2529" t="s">
        <v>204</v>
      </c>
      <c r="E2529" t="s">
        <v>205</v>
      </c>
      <c r="F2529" t="s">
        <v>242</v>
      </c>
      <c r="G2529" t="s">
        <v>243</v>
      </c>
      <c r="H2529" t="s">
        <v>121</v>
      </c>
      <c r="I2529" t="s">
        <v>1072</v>
      </c>
      <c r="J2529" t="s">
        <v>31</v>
      </c>
      <c r="K2529" t="s">
        <v>244</v>
      </c>
      <c r="L2529" t="s">
        <v>24</v>
      </c>
      <c r="M2529" t="s">
        <v>27</v>
      </c>
      <c r="N2529">
        <v>1192</v>
      </c>
      <c r="O2529">
        <v>276983</v>
      </c>
      <c r="P2529">
        <v>194316.24</v>
      </c>
      <c r="Q2529">
        <v>5108.71</v>
      </c>
    </row>
    <row r="2530" spans="2:17" hidden="1">
      <c r="B2530">
        <v>2017</v>
      </c>
      <c r="C2530">
        <v>2</v>
      </c>
      <c r="D2530" t="s">
        <v>204</v>
      </c>
      <c r="E2530" t="s">
        <v>205</v>
      </c>
      <c r="F2530" t="s">
        <v>245</v>
      </c>
      <c r="G2530" t="s">
        <v>246</v>
      </c>
      <c r="H2530" t="s">
        <v>20</v>
      </c>
      <c r="I2530" t="s">
        <v>21</v>
      </c>
      <c r="J2530" t="s">
        <v>31</v>
      </c>
      <c r="K2530" t="s">
        <v>247</v>
      </c>
      <c r="L2530" t="s">
        <v>24</v>
      </c>
      <c r="M2530" t="s">
        <v>25</v>
      </c>
      <c r="N2530">
        <v>20713</v>
      </c>
      <c r="O2530">
        <v>179259</v>
      </c>
      <c r="P2530">
        <v>157202.63</v>
      </c>
      <c r="Q2530">
        <v>-74344.259999999995</v>
      </c>
    </row>
    <row r="2531" spans="2:17" hidden="1">
      <c r="B2531">
        <v>2017</v>
      </c>
      <c r="C2531">
        <v>2</v>
      </c>
      <c r="D2531" t="s">
        <v>204</v>
      </c>
      <c r="E2531" t="s">
        <v>205</v>
      </c>
      <c r="F2531" t="s">
        <v>245</v>
      </c>
      <c r="G2531" t="s">
        <v>246</v>
      </c>
      <c r="H2531" t="s">
        <v>20</v>
      </c>
      <c r="I2531" t="s">
        <v>21</v>
      </c>
      <c r="J2531" t="s">
        <v>31</v>
      </c>
      <c r="K2531" t="s">
        <v>247</v>
      </c>
      <c r="L2531" t="s">
        <v>24</v>
      </c>
      <c r="M2531" t="s">
        <v>26</v>
      </c>
      <c r="N2531">
        <v>2649</v>
      </c>
      <c r="O2531">
        <v>130304</v>
      </c>
      <c r="P2531">
        <v>85754.53</v>
      </c>
      <c r="Q2531">
        <v>-32980.050000000003</v>
      </c>
    </row>
    <row r="2532" spans="2:17" hidden="1">
      <c r="B2532">
        <v>2017</v>
      </c>
      <c r="C2532">
        <v>2</v>
      </c>
      <c r="D2532" t="s">
        <v>204</v>
      </c>
      <c r="E2532" t="s">
        <v>205</v>
      </c>
      <c r="F2532" t="s">
        <v>245</v>
      </c>
      <c r="G2532" t="s">
        <v>246</v>
      </c>
      <c r="H2532" t="s">
        <v>20</v>
      </c>
      <c r="I2532" t="s">
        <v>21</v>
      </c>
      <c r="J2532" t="s">
        <v>31</v>
      </c>
      <c r="K2532" t="s">
        <v>247</v>
      </c>
      <c r="L2532" t="s">
        <v>24</v>
      </c>
      <c r="M2532" t="s">
        <v>27</v>
      </c>
      <c r="N2532">
        <v>338</v>
      </c>
      <c r="O2532">
        <v>61203</v>
      </c>
      <c r="P2532">
        <v>53540.29</v>
      </c>
      <c r="Q2532">
        <v>1408.06</v>
      </c>
    </row>
    <row r="2533" spans="2:17" hidden="1">
      <c r="B2533">
        <v>2017</v>
      </c>
      <c r="C2533">
        <v>2</v>
      </c>
      <c r="D2533" t="s">
        <v>204</v>
      </c>
      <c r="E2533" t="s">
        <v>205</v>
      </c>
      <c r="F2533" t="s">
        <v>248</v>
      </c>
      <c r="G2533" t="s">
        <v>249</v>
      </c>
      <c r="H2533" t="s">
        <v>151</v>
      </c>
      <c r="I2533" t="s">
        <v>21</v>
      </c>
      <c r="J2533" t="s">
        <v>31</v>
      </c>
      <c r="K2533" t="s">
        <v>250</v>
      </c>
      <c r="L2533" t="s">
        <v>24</v>
      </c>
      <c r="M2533" t="s">
        <v>25</v>
      </c>
      <c r="N2533">
        <v>12609</v>
      </c>
      <c r="O2533">
        <v>157222.5</v>
      </c>
      <c r="P2533">
        <v>105142.17</v>
      </c>
      <c r="Q2533">
        <v>-58572.08</v>
      </c>
    </row>
    <row r="2534" spans="2:17" hidden="1">
      <c r="B2534">
        <v>2017</v>
      </c>
      <c r="C2534">
        <v>2</v>
      </c>
      <c r="D2534" t="s">
        <v>204</v>
      </c>
      <c r="E2534" t="s">
        <v>205</v>
      </c>
      <c r="F2534" t="s">
        <v>248</v>
      </c>
      <c r="G2534" t="s">
        <v>249</v>
      </c>
      <c r="H2534" t="s">
        <v>151</v>
      </c>
      <c r="I2534" t="s">
        <v>21</v>
      </c>
      <c r="J2534" t="s">
        <v>31</v>
      </c>
      <c r="K2534" t="s">
        <v>250</v>
      </c>
      <c r="L2534" t="s">
        <v>24</v>
      </c>
      <c r="M2534" t="s">
        <v>26</v>
      </c>
      <c r="N2534">
        <v>6111</v>
      </c>
      <c r="O2534">
        <v>328332.2</v>
      </c>
      <c r="P2534">
        <v>198175.24</v>
      </c>
      <c r="Q2534">
        <v>-68349.600000000006</v>
      </c>
    </row>
    <row r="2535" spans="2:17" hidden="1">
      <c r="B2535">
        <v>2017</v>
      </c>
      <c r="C2535">
        <v>2</v>
      </c>
      <c r="D2535" t="s">
        <v>204</v>
      </c>
      <c r="E2535" t="s">
        <v>205</v>
      </c>
      <c r="F2535" t="s">
        <v>248</v>
      </c>
      <c r="G2535" t="s">
        <v>249</v>
      </c>
      <c r="H2535" t="s">
        <v>151</v>
      </c>
      <c r="I2535" t="s">
        <v>21</v>
      </c>
      <c r="J2535" t="s">
        <v>31</v>
      </c>
      <c r="K2535" t="s">
        <v>250</v>
      </c>
      <c r="L2535" t="s">
        <v>24</v>
      </c>
      <c r="M2535" t="s">
        <v>27</v>
      </c>
      <c r="N2535">
        <v>905</v>
      </c>
      <c r="O2535">
        <v>154044.6</v>
      </c>
      <c r="P2535">
        <v>121305.05</v>
      </c>
      <c r="Q2535">
        <v>3186.05</v>
      </c>
    </row>
    <row r="2536" spans="2:17" hidden="1">
      <c r="B2536">
        <v>2017</v>
      </c>
      <c r="C2536">
        <v>2</v>
      </c>
      <c r="D2536" t="s">
        <v>204</v>
      </c>
      <c r="E2536" t="s">
        <v>205</v>
      </c>
      <c r="F2536" t="s">
        <v>251</v>
      </c>
      <c r="G2536" t="s">
        <v>252</v>
      </c>
      <c r="H2536" t="s">
        <v>144</v>
      </c>
      <c r="I2536" t="s">
        <v>21</v>
      </c>
      <c r="J2536" t="s">
        <v>31</v>
      </c>
      <c r="K2536" t="s">
        <v>253</v>
      </c>
      <c r="L2536" t="s">
        <v>24</v>
      </c>
      <c r="M2536" t="s">
        <v>25</v>
      </c>
      <c r="N2536">
        <v>25365</v>
      </c>
      <c r="O2536">
        <v>245798</v>
      </c>
      <c r="P2536">
        <v>202783.71</v>
      </c>
      <c r="Q2536">
        <v>-102673.33</v>
      </c>
    </row>
    <row r="2537" spans="2:17" hidden="1">
      <c r="B2537">
        <v>2017</v>
      </c>
      <c r="C2537">
        <v>2</v>
      </c>
      <c r="D2537" t="s">
        <v>204</v>
      </c>
      <c r="E2537" t="s">
        <v>205</v>
      </c>
      <c r="F2537" t="s">
        <v>251</v>
      </c>
      <c r="G2537" t="s">
        <v>252</v>
      </c>
      <c r="H2537" t="s">
        <v>144</v>
      </c>
      <c r="I2537" t="s">
        <v>21</v>
      </c>
      <c r="J2537" t="s">
        <v>31</v>
      </c>
      <c r="K2537" t="s">
        <v>253</v>
      </c>
      <c r="L2537" t="s">
        <v>24</v>
      </c>
      <c r="M2537" t="s">
        <v>26</v>
      </c>
      <c r="N2537">
        <v>6588</v>
      </c>
      <c r="O2537">
        <v>342185</v>
      </c>
      <c r="P2537">
        <v>229281.03</v>
      </c>
      <c r="Q2537">
        <v>-83469.960000000006</v>
      </c>
    </row>
    <row r="2538" spans="2:17" hidden="1">
      <c r="B2538">
        <v>2017</v>
      </c>
      <c r="C2538">
        <v>2</v>
      </c>
      <c r="D2538" t="s">
        <v>204</v>
      </c>
      <c r="E2538" t="s">
        <v>205</v>
      </c>
      <c r="F2538" t="s">
        <v>251</v>
      </c>
      <c r="G2538" t="s">
        <v>252</v>
      </c>
      <c r="H2538" t="s">
        <v>144</v>
      </c>
      <c r="I2538" t="s">
        <v>21</v>
      </c>
      <c r="J2538" t="s">
        <v>31</v>
      </c>
      <c r="K2538" t="s">
        <v>253</v>
      </c>
      <c r="L2538" t="s">
        <v>24</v>
      </c>
      <c r="M2538" t="s">
        <v>27</v>
      </c>
      <c r="N2538">
        <v>794</v>
      </c>
      <c r="O2538">
        <v>142828</v>
      </c>
      <c r="P2538">
        <v>125764.04</v>
      </c>
      <c r="Q2538">
        <v>3315.41</v>
      </c>
    </row>
    <row r="2539" spans="2:17" hidden="1">
      <c r="B2539">
        <v>2017</v>
      </c>
      <c r="C2539">
        <v>2</v>
      </c>
      <c r="D2539" t="s">
        <v>204</v>
      </c>
      <c r="E2539" t="s">
        <v>205</v>
      </c>
      <c r="F2539" t="s">
        <v>254</v>
      </c>
      <c r="G2539" t="s">
        <v>255</v>
      </c>
      <c r="H2539" t="s">
        <v>144</v>
      </c>
      <c r="I2539" t="s">
        <v>21</v>
      </c>
      <c r="J2539" t="s">
        <v>31</v>
      </c>
      <c r="K2539" t="s">
        <v>256</v>
      </c>
      <c r="L2539" t="s">
        <v>24</v>
      </c>
      <c r="M2539" t="s">
        <v>25</v>
      </c>
      <c r="N2539">
        <v>5856</v>
      </c>
      <c r="O2539">
        <v>50054</v>
      </c>
      <c r="P2539">
        <v>43849.17</v>
      </c>
      <c r="Q2539">
        <v>-20712.849999999999</v>
      </c>
    </row>
    <row r="2540" spans="2:17" hidden="1">
      <c r="B2540">
        <v>2017</v>
      </c>
      <c r="C2540">
        <v>2</v>
      </c>
      <c r="D2540" t="s">
        <v>204</v>
      </c>
      <c r="E2540" t="s">
        <v>205</v>
      </c>
      <c r="F2540" t="s">
        <v>254</v>
      </c>
      <c r="G2540" t="s">
        <v>255</v>
      </c>
      <c r="H2540" t="s">
        <v>144</v>
      </c>
      <c r="I2540" t="s">
        <v>21</v>
      </c>
      <c r="J2540" t="s">
        <v>31</v>
      </c>
      <c r="K2540" t="s">
        <v>256</v>
      </c>
      <c r="L2540" t="s">
        <v>24</v>
      </c>
      <c r="M2540" t="s">
        <v>26</v>
      </c>
      <c r="N2540">
        <v>735</v>
      </c>
      <c r="O2540">
        <v>36902</v>
      </c>
      <c r="P2540">
        <v>24325</v>
      </c>
      <c r="Q2540">
        <v>-9271.44</v>
      </c>
    </row>
    <row r="2541" spans="2:17" hidden="1">
      <c r="B2541">
        <v>2017</v>
      </c>
      <c r="C2541">
        <v>2</v>
      </c>
      <c r="D2541" t="s">
        <v>204</v>
      </c>
      <c r="E2541" t="s">
        <v>205</v>
      </c>
      <c r="F2541" t="s">
        <v>254</v>
      </c>
      <c r="G2541" t="s">
        <v>255</v>
      </c>
      <c r="H2541" t="s">
        <v>144</v>
      </c>
      <c r="I2541" t="s">
        <v>21</v>
      </c>
      <c r="J2541" t="s">
        <v>31</v>
      </c>
      <c r="K2541" t="s">
        <v>256</v>
      </c>
      <c r="L2541" t="s">
        <v>24</v>
      </c>
      <c r="M2541" t="s">
        <v>27</v>
      </c>
      <c r="N2541">
        <v>100</v>
      </c>
      <c r="O2541">
        <v>19850</v>
      </c>
      <c r="P2541">
        <v>17278.5</v>
      </c>
      <c r="Q2541">
        <v>453.65</v>
      </c>
    </row>
    <row r="2542" spans="2:17" hidden="1">
      <c r="B2542">
        <v>2017</v>
      </c>
      <c r="C2542">
        <v>2</v>
      </c>
      <c r="D2542" t="s">
        <v>204</v>
      </c>
      <c r="E2542" t="s">
        <v>205</v>
      </c>
      <c r="F2542" t="s">
        <v>257</v>
      </c>
      <c r="G2542" t="s">
        <v>258</v>
      </c>
      <c r="H2542" t="s">
        <v>151</v>
      </c>
      <c r="I2542" t="s">
        <v>21</v>
      </c>
      <c r="J2542" t="s">
        <v>31</v>
      </c>
      <c r="K2542" t="s">
        <v>259</v>
      </c>
      <c r="L2542" t="s">
        <v>24</v>
      </c>
      <c r="M2542" t="s">
        <v>25</v>
      </c>
      <c r="N2542">
        <v>1339</v>
      </c>
      <c r="O2542">
        <v>14661</v>
      </c>
      <c r="P2542">
        <v>10381.370000000001</v>
      </c>
      <c r="Q2542">
        <v>-5440.46</v>
      </c>
    </row>
    <row r="2543" spans="2:17" hidden="1">
      <c r="B2543">
        <v>2017</v>
      </c>
      <c r="C2543">
        <v>2</v>
      </c>
      <c r="D2543" t="s">
        <v>204</v>
      </c>
      <c r="E2543" t="s">
        <v>205</v>
      </c>
      <c r="F2543" t="s">
        <v>257</v>
      </c>
      <c r="G2543" t="s">
        <v>258</v>
      </c>
      <c r="H2543" t="s">
        <v>151</v>
      </c>
      <c r="I2543" t="s">
        <v>21</v>
      </c>
      <c r="J2543" t="s">
        <v>31</v>
      </c>
      <c r="K2543" t="s">
        <v>259</v>
      </c>
      <c r="L2543" t="s">
        <v>24</v>
      </c>
      <c r="M2543" t="s">
        <v>26</v>
      </c>
      <c r="N2543">
        <v>1489</v>
      </c>
      <c r="O2543">
        <v>91090</v>
      </c>
      <c r="P2543">
        <v>56519.77</v>
      </c>
      <c r="Q2543">
        <v>-16483.23</v>
      </c>
    </row>
    <row r="2544" spans="2:17" hidden="1">
      <c r="B2544">
        <v>2017</v>
      </c>
      <c r="C2544">
        <v>2</v>
      </c>
      <c r="D2544" t="s">
        <v>204</v>
      </c>
      <c r="E2544" t="s">
        <v>205</v>
      </c>
      <c r="F2544" t="s">
        <v>257</v>
      </c>
      <c r="G2544" t="s">
        <v>258</v>
      </c>
      <c r="H2544" t="s">
        <v>151</v>
      </c>
      <c r="I2544" t="s">
        <v>21</v>
      </c>
      <c r="J2544" t="s">
        <v>31</v>
      </c>
      <c r="K2544" t="s">
        <v>259</v>
      </c>
      <c r="L2544" t="s">
        <v>24</v>
      </c>
      <c r="M2544" t="s">
        <v>27</v>
      </c>
      <c r="N2544">
        <v>1048</v>
      </c>
      <c r="O2544">
        <v>238893</v>
      </c>
      <c r="P2544">
        <v>186056.14</v>
      </c>
      <c r="Q2544">
        <v>4882.66</v>
      </c>
    </row>
    <row r="2545" spans="2:17" hidden="1">
      <c r="B2545">
        <v>2017</v>
      </c>
      <c r="C2545">
        <v>2</v>
      </c>
      <c r="D2545" t="s">
        <v>204</v>
      </c>
      <c r="E2545" t="s">
        <v>205</v>
      </c>
      <c r="F2545" t="s">
        <v>260</v>
      </c>
      <c r="G2545" t="s">
        <v>261</v>
      </c>
      <c r="H2545" t="s">
        <v>144</v>
      </c>
      <c r="I2545" t="s">
        <v>21</v>
      </c>
      <c r="J2545" t="s">
        <v>31</v>
      </c>
      <c r="K2545" t="s">
        <v>262</v>
      </c>
      <c r="L2545" t="s">
        <v>24</v>
      </c>
      <c r="M2545" t="s">
        <v>25</v>
      </c>
      <c r="N2545">
        <v>11473</v>
      </c>
      <c r="O2545">
        <v>112736.9</v>
      </c>
      <c r="P2545">
        <v>91982.16</v>
      </c>
      <c r="Q2545">
        <v>-46651.35</v>
      </c>
    </row>
    <row r="2546" spans="2:17" hidden="1">
      <c r="B2546">
        <v>2017</v>
      </c>
      <c r="C2546">
        <v>2</v>
      </c>
      <c r="D2546" t="s">
        <v>204</v>
      </c>
      <c r="E2546" t="s">
        <v>205</v>
      </c>
      <c r="F2546" t="s">
        <v>260</v>
      </c>
      <c r="G2546" t="s">
        <v>261</v>
      </c>
      <c r="H2546" t="s">
        <v>144</v>
      </c>
      <c r="I2546" t="s">
        <v>21</v>
      </c>
      <c r="J2546" t="s">
        <v>31</v>
      </c>
      <c r="K2546" t="s">
        <v>262</v>
      </c>
      <c r="L2546" t="s">
        <v>24</v>
      </c>
      <c r="M2546" t="s">
        <v>26</v>
      </c>
      <c r="N2546">
        <v>2820</v>
      </c>
      <c r="O2546">
        <v>144585</v>
      </c>
      <c r="P2546">
        <v>95813</v>
      </c>
      <c r="Q2546">
        <v>-35193.599999999999</v>
      </c>
    </row>
    <row r="2547" spans="2:17" hidden="1">
      <c r="B2547">
        <v>2017</v>
      </c>
      <c r="C2547">
        <v>2</v>
      </c>
      <c r="D2547" t="s">
        <v>204</v>
      </c>
      <c r="E2547" t="s">
        <v>205</v>
      </c>
      <c r="F2547" t="s">
        <v>260</v>
      </c>
      <c r="G2547" t="s">
        <v>261</v>
      </c>
      <c r="H2547" t="s">
        <v>144</v>
      </c>
      <c r="I2547" t="s">
        <v>21</v>
      </c>
      <c r="J2547" t="s">
        <v>31</v>
      </c>
      <c r="K2547" t="s">
        <v>262</v>
      </c>
      <c r="L2547" t="s">
        <v>24</v>
      </c>
      <c r="M2547" t="s">
        <v>27</v>
      </c>
      <c r="N2547">
        <v>413</v>
      </c>
      <c r="O2547">
        <v>74336</v>
      </c>
      <c r="P2547">
        <v>64869.47</v>
      </c>
      <c r="Q2547">
        <v>1710.46</v>
      </c>
    </row>
    <row r="2548" spans="2:17" hidden="1">
      <c r="B2548">
        <v>2017</v>
      </c>
      <c r="C2548">
        <v>2</v>
      </c>
      <c r="D2548" t="s">
        <v>204</v>
      </c>
      <c r="E2548" t="s">
        <v>205</v>
      </c>
      <c r="F2548" t="s">
        <v>263</v>
      </c>
      <c r="G2548" t="s">
        <v>264</v>
      </c>
      <c r="H2548" t="s">
        <v>144</v>
      </c>
      <c r="I2548" t="s">
        <v>21</v>
      </c>
      <c r="J2548" t="s">
        <v>31</v>
      </c>
      <c r="K2548" t="s">
        <v>265</v>
      </c>
      <c r="L2548" t="s">
        <v>24</v>
      </c>
      <c r="M2548" t="s">
        <v>25</v>
      </c>
      <c r="N2548">
        <v>12394</v>
      </c>
      <c r="O2548">
        <v>122432</v>
      </c>
      <c r="P2548">
        <v>100268.96</v>
      </c>
      <c r="Q2548">
        <v>-51315.11</v>
      </c>
    </row>
    <row r="2549" spans="2:17" hidden="1">
      <c r="B2549">
        <v>2017</v>
      </c>
      <c r="C2549">
        <v>2</v>
      </c>
      <c r="D2549" t="s">
        <v>204</v>
      </c>
      <c r="E2549" t="s">
        <v>205</v>
      </c>
      <c r="F2549" t="s">
        <v>263</v>
      </c>
      <c r="G2549" t="s">
        <v>264</v>
      </c>
      <c r="H2549" t="s">
        <v>144</v>
      </c>
      <c r="I2549" t="s">
        <v>21</v>
      </c>
      <c r="J2549" t="s">
        <v>31</v>
      </c>
      <c r="K2549" t="s">
        <v>265</v>
      </c>
      <c r="L2549" t="s">
        <v>24</v>
      </c>
      <c r="M2549" t="s">
        <v>26</v>
      </c>
      <c r="N2549">
        <v>3346</v>
      </c>
      <c r="O2549">
        <v>176423</v>
      </c>
      <c r="P2549">
        <v>119016.8</v>
      </c>
      <c r="Q2549">
        <v>-42259.98</v>
      </c>
    </row>
    <row r="2550" spans="2:17" hidden="1">
      <c r="B2550">
        <v>2017</v>
      </c>
      <c r="C2550">
        <v>2</v>
      </c>
      <c r="D2550" t="s">
        <v>204</v>
      </c>
      <c r="E2550" t="s">
        <v>205</v>
      </c>
      <c r="F2550" t="s">
        <v>263</v>
      </c>
      <c r="G2550" t="s">
        <v>264</v>
      </c>
      <c r="H2550" t="s">
        <v>144</v>
      </c>
      <c r="I2550" t="s">
        <v>21</v>
      </c>
      <c r="J2550" t="s">
        <v>31</v>
      </c>
      <c r="K2550" t="s">
        <v>265</v>
      </c>
      <c r="L2550" t="s">
        <v>24</v>
      </c>
      <c r="M2550" t="s">
        <v>27</v>
      </c>
      <c r="N2550">
        <v>688</v>
      </c>
      <c r="O2550">
        <v>170465</v>
      </c>
      <c r="P2550">
        <v>149532.91</v>
      </c>
      <c r="Q2550">
        <v>3928.31</v>
      </c>
    </row>
    <row r="2551" spans="2:17" hidden="1">
      <c r="B2551">
        <v>2017</v>
      </c>
      <c r="C2551">
        <v>2</v>
      </c>
      <c r="D2551" t="s">
        <v>204</v>
      </c>
      <c r="E2551" t="s">
        <v>205</v>
      </c>
      <c r="F2551" t="s">
        <v>266</v>
      </c>
      <c r="G2551" t="s">
        <v>267</v>
      </c>
      <c r="H2551" t="s">
        <v>144</v>
      </c>
      <c r="I2551" t="s">
        <v>21</v>
      </c>
      <c r="J2551" t="s">
        <v>31</v>
      </c>
      <c r="K2551" t="s">
        <v>268</v>
      </c>
      <c r="L2551" t="s">
        <v>24</v>
      </c>
      <c r="M2551" t="s">
        <v>25</v>
      </c>
      <c r="N2551">
        <v>11075</v>
      </c>
      <c r="O2551">
        <v>112880</v>
      </c>
      <c r="P2551">
        <v>90728.18</v>
      </c>
      <c r="Q2551">
        <v>-46981.9</v>
      </c>
    </row>
    <row r="2552" spans="2:17" hidden="1">
      <c r="B2552">
        <v>2017</v>
      </c>
      <c r="C2552">
        <v>2</v>
      </c>
      <c r="D2552" t="s">
        <v>204</v>
      </c>
      <c r="E2552" t="s">
        <v>205</v>
      </c>
      <c r="F2552" t="s">
        <v>266</v>
      </c>
      <c r="G2552" t="s">
        <v>267</v>
      </c>
      <c r="H2552" t="s">
        <v>144</v>
      </c>
      <c r="I2552" t="s">
        <v>21</v>
      </c>
      <c r="J2552" t="s">
        <v>31</v>
      </c>
      <c r="K2552" t="s">
        <v>268</v>
      </c>
      <c r="L2552" t="s">
        <v>24</v>
      </c>
      <c r="M2552" t="s">
        <v>26</v>
      </c>
      <c r="N2552">
        <v>2142</v>
      </c>
      <c r="O2552">
        <v>105059</v>
      </c>
      <c r="P2552">
        <v>69179.92</v>
      </c>
      <c r="Q2552">
        <v>-26582.22</v>
      </c>
    </row>
    <row r="2553" spans="2:17" hidden="1">
      <c r="B2553">
        <v>2017</v>
      </c>
      <c r="C2553">
        <v>2</v>
      </c>
      <c r="D2553" t="s">
        <v>204</v>
      </c>
      <c r="E2553" t="s">
        <v>205</v>
      </c>
      <c r="F2553" t="s">
        <v>266</v>
      </c>
      <c r="G2553" t="s">
        <v>267</v>
      </c>
      <c r="H2553" t="s">
        <v>144</v>
      </c>
      <c r="I2553" t="s">
        <v>21</v>
      </c>
      <c r="J2553" t="s">
        <v>31</v>
      </c>
      <c r="K2553" t="s">
        <v>268</v>
      </c>
      <c r="L2553" t="s">
        <v>24</v>
      </c>
      <c r="M2553" t="s">
        <v>27</v>
      </c>
      <c r="N2553">
        <v>175</v>
      </c>
      <c r="O2553">
        <v>33572</v>
      </c>
      <c r="P2553">
        <v>29414.9</v>
      </c>
      <c r="Q2553">
        <v>774.76</v>
      </c>
    </row>
    <row r="2554" spans="2:17" hidden="1">
      <c r="B2554">
        <v>2017</v>
      </c>
      <c r="C2554">
        <v>2</v>
      </c>
      <c r="D2554" t="s">
        <v>204</v>
      </c>
      <c r="E2554" t="s">
        <v>205</v>
      </c>
      <c r="F2554" t="s">
        <v>269</v>
      </c>
      <c r="G2554" t="s">
        <v>270</v>
      </c>
      <c r="H2554" t="s">
        <v>121</v>
      </c>
      <c r="I2554" t="s">
        <v>1072</v>
      </c>
      <c r="J2554" t="s">
        <v>31</v>
      </c>
      <c r="K2554" t="s">
        <v>271</v>
      </c>
      <c r="L2554" t="s">
        <v>24</v>
      </c>
      <c r="M2554" t="s">
        <v>25</v>
      </c>
      <c r="N2554">
        <v>4580</v>
      </c>
      <c r="O2554">
        <v>55747</v>
      </c>
      <c r="P2554">
        <v>42308.68</v>
      </c>
      <c r="Q2554">
        <v>-9342.7099999999991</v>
      </c>
    </row>
    <row r="2555" spans="2:17" hidden="1">
      <c r="B2555">
        <v>2017</v>
      </c>
      <c r="C2555">
        <v>2</v>
      </c>
      <c r="D2555" t="s">
        <v>204</v>
      </c>
      <c r="E2555" t="s">
        <v>205</v>
      </c>
      <c r="F2555" t="s">
        <v>269</v>
      </c>
      <c r="G2555" t="s">
        <v>270</v>
      </c>
      <c r="H2555" t="s">
        <v>121</v>
      </c>
      <c r="I2555" t="s">
        <v>1072</v>
      </c>
      <c r="J2555" t="s">
        <v>31</v>
      </c>
      <c r="K2555" t="s">
        <v>271</v>
      </c>
      <c r="L2555" t="s">
        <v>24</v>
      </c>
      <c r="M2555" t="s">
        <v>26</v>
      </c>
      <c r="N2555">
        <v>2687</v>
      </c>
      <c r="O2555">
        <v>152803</v>
      </c>
      <c r="P2555">
        <v>97278.28</v>
      </c>
      <c r="Q2555">
        <v>-13912.66</v>
      </c>
    </row>
    <row r="2556" spans="2:17" hidden="1">
      <c r="B2556">
        <v>2017</v>
      </c>
      <c r="C2556">
        <v>2</v>
      </c>
      <c r="D2556" t="s">
        <v>204</v>
      </c>
      <c r="E2556" t="s">
        <v>205</v>
      </c>
      <c r="F2556" t="s">
        <v>269</v>
      </c>
      <c r="G2556" t="s">
        <v>270</v>
      </c>
      <c r="H2556" t="s">
        <v>121</v>
      </c>
      <c r="I2556" t="s">
        <v>1072</v>
      </c>
      <c r="J2556" t="s">
        <v>31</v>
      </c>
      <c r="K2556" t="s">
        <v>271</v>
      </c>
      <c r="L2556" t="s">
        <v>24</v>
      </c>
      <c r="M2556" t="s">
        <v>27</v>
      </c>
      <c r="N2556">
        <v>718</v>
      </c>
      <c r="O2556">
        <v>136242</v>
      </c>
      <c r="P2556">
        <v>96053.17</v>
      </c>
      <c r="Q2556">
        <v>2522.09</v>
      </c>
    </row>
    <row r="2557" spans="2:17" hidden="1">
      <c r="B2557">
        <v>2017</v>
      </c>
      <c r="C2557">
        <v>2</v>
      </c>
      <c r="D2557" t="s">
        <v>204</v>
      </c>
      <c r="E2557" t="s">
        <v>205</v>
      </c>
      <c r="F2557" t="s">
        <v>272</v>
      </c>
      <c r="G2557" t="s">
        <v>273</v>
      </c>
      <c r="H2557" t="s">
        <v>20</v>
      </c>
      <c r="I2557" t="s">
        <v>21</v>
      </c>
      <c r="J2557" t="s">
        <v>31</v>
      </c>
      <c r="K2557" t="s">
        <v>274</v>
      </c>
      <c r="L2557" t="s">
        <v>24</v>
      </c>
      <c r="M2557" t="s">
        <v>25</v>
      </c>
      <c r="N2557">
        <v>13551</v>
      </c>
      <c r="O2557">
        <v>105563.33</v>
      </c>
      <c r="P2557">
        <v>97703.31</v>
      </c>
      <c r="Q2557">
        <v>-43489.89</v>
      </c>
    </row>
    <row r="2558" spans="2:17" hidden="1">
      <c r="B2558">
        <v>2017</v>
      </c>
      <c r="C2558">
        <v>2</v>
      </c>
      <c r="D2558" t="s">
        <v>204</v>
      </c>
      <c r="E2558" t="s">
        <v>205</v>
      </c>
      <c r="F2558" t="s">
        <v>272</v>
      </c>
      <c r="G2558" t="s">
        <v>273</v>
      </c>
      <c r="H2558" t="s">
        <v>20</v>
      </c>
      <c r="I2558" t="s">
        <v>21</v>
      </c>
      <c r="J2558" t="s">
        <v>31</v>
      </c>
      <c r="K2558" t="s">
        <v>274</v>
      </c>
      <c r="L2558" t="s">
        <v>24</v>
      </c>
      <c r="M2558" t="s">
        <v>26</v>
      </c>
      <c r="N2558">
        <v>1376</v>
      </c>
      <c r="O2558">
        <v>67720.009999999995</v>
      </c>
      <c r="P2558">
        <v>44300.38</v>
      </c>
      <c r="Q2558">
        <v>-16842.240000000002</v>
      </c>
    </row>
    <row r="2559" spans="2:17" hidden="1">
      <c r="B2559">
        <v>2017</v>
      </c>
      <c r="C2559">
        <v>2</v>
      </c>
      <c r="D2559" t="s">
        <v>204</v>
      </c>
      <c r="E2559" t="s">
        <v>205</v>
      </c>
      <c r="F2559" t="s">
        <v>272</v>
      </c>
      <c r="G2559" t="s">
        <v>273</v>
      </c>
      <c r="H2559" t="s">
        <v>20</v>
      </c>
      <c r="I2559" t="s">
        <v>21</v>
      </c>
      <c r="J2559" t="s">
        <v>31</v>
      </c>
      <c r="K2559" t="s">
        <v>274</v>
      </c>
      <c r="L2559" t="s">
        <v>24</v>
      </c>
      <c r="M2559" t="s">
        <v>27</v>
      </c>
      <c r="N2559">
        <v>212</v>
      </c>
      <c r="O2559">
        <v>42472</v>
      </c>
      <c r="P2559">
        <v>36805.480000000003</v>
      </c>
      <c r="Q2559">
        <v>899.87</v>
      </c>
    </row>
    <row r="2560" spans="2:17" hidden="1">
      <c r="B2560">
        <v>2017</v>
      </c>
      <c r="C2560">
        <v>2</v>
      </c>
      <c r="D2560" t="s">
        <v>204</v>
      </c>
      <c r="E2560" t="s">
        <v>205</v>
      </c>
      <c r="F2560" t="s">
        <v>275</v>
      </c>
      <c r="G2560" t="s">
        <v>276</v>
      </c>
      <c r="H2560" t="s">
        <v>20</v>
      </c>
      <c r="I2560" t="s">
        <v>21</v>
      </c>
      <c r="J2560" t="s">
        <v>31</v>
      </c>
      <c r="K2560" t="s">
        <v>277</v>
      </c>
      <c r="L2560" t="s">
        <v>24</v>
      </c>
      <c r="M2560" t="s">
        <v>25</v>
      </c>
      <c r="N2560">
        <v>6748</v>
      </c>
      <c r="O2560">
        <v>62384</v>
      </c>
      <c r="P2560">
        <v>52835.27</v>
      </c>
      <c r="Q2560">
        <v>-25843.27</v>
      </c>
    </row>
    <row r="2561" spans="2:17" hidden="1">
      <c r="B2561">
        <v>2017</v>
      </c>
      <c r="C2561">
        <v>2</v>
      </c>
      <c r="D2561" t="s">
        <v>204</v>
      </c>
      <c r="E2561" t="s">
        <v>205</v>
      </c>
      <c r="F2561" t="s">
        <v>275</v>
      </c>
      <c r="G2561" t="s">
        <v>276</v>
      </c>
      <c r="H2561" t="s">
        <v>20</v>
      </c>
      <c r="I2561" t="s">
        <v>21</v>
      </c>
      <c r="J2561" t="s">
        <v>31</v>
      </c>
      <c r="K2561" t="s">
        <v>277</v>
      </c>
      <c r="L2561" t="s">
        <v>24</v>
      </c>
      <c r="M2561" t="s">
        <v>26</v>
      </c>
      <c r="N2561">
        <v>1754</v>
      </c>
      <c r="O2561">
        <v>90378</v>
      </c>
      <c r="P2561">
        <v>60104.76</v>
      </c>
      <c r="Q2561">
        <v>-21872.38</v>
      </c>
    </row>
    <row r="2562" spans="2:17" hidden="1">
      <c r="B2562">
        <v>2017</v>
      </c>
      <c r="C2562">
        <v>2</v>
      </c>
      <c r="D2562" t="s">
        <v>204</v>
      </c>
      <c r="E2562" t="s">
        <v>205</v>
      </c>
      <c r="F2562" t="s">
        <v>275</v>
      </c>
      <c r="G2562" t="s">
        <v>276</v>
      </c>
      <c r="H2562" t="s">
        <v>20</v>
      </c>
      <c r="I2562" t="s">
        <v>21</v>
      </c>
      <c r="J2562" t="s">
        <v>31</v>
      </c>
      <c r="K2562" t="s">
        <v>277</v>
      </c>
      <c r="L2562" t="s">
        <v>24</v>
      </c>
      <c r="M2562" t="s">
        <v>27</v>
      </c>
      <c r="N2562">
        <v>268</v>
      </c>
      <c r="O2562">
        <v>62488</v>
      </c>
      <c r="P2562">
        <v>54278.94</v>
      </c>
      <c r="Q2562">
        <v>1429.18</v>
      </c>
    </row>
    <row r="2563" spans="2:17" hidden="1">
      <c r="B2563">
        <v>2017</v>
      </c>
      <c r="C2563">
        <v>2</v>
      </c>
      <c r="D2563" t="s">
        <v>204</v>
      </c>
      <c r="E2563" t="s">
        <v>205</v>
      </c>
      <c r="F2563" t="s">
        <v>278</v>
      </c>
      <c r="G2563" t="s">
        <v>279</v>
      </c>
      <c r="H2563" t="s">
        <v>151</v>
      </c>
      <c r="I2563" t="s">
        <v>21</v>
      </c>
      <c r="J2563" t="s">
        <v>31</v>
      </c>
      <c r="K2563" t="s">
        <v>280</v>
      </c>
      <c r="L2563" t="s">
        <v>24</v>
      </c>
      <c r="M2563" t="s">
        <v>25</v>
      </c>
      <c r="N2563">
        <v>4419</v>
      </c>
      <c r="O2563">
        <v>50157.1</v>
      </c>
      <c r="P2563">
        <v>35066.300000000003</v>
      </c>
      <c r="Q2563">
        <v>-18756.78</v>
      </c>
    </row>
    <row r="2564" spans="2:17" hidden="1">
      <c r="B2564">
        <v>2017</v>
      </c>
      <c r="C2564">
        <v>2</v>
      </c>
      <c r="D2564" t="s">
        <v>204</v>
      </c>
      <c r="E2564" t="s">
        <v>205</v>
      </c>
      <c r="F2564" t="s">
        <v>278</v>
      </c>
      <c r="G2564" t="s">
        <v>279</v>
      </c>
      <c r="H2564" t="s">
        <v>151</v>
      </c>
      <c r="I2564" t="s">
        <v>21</v>
      </c>
      <c r="J2564" t="s">
        <v>31</v>
      </c>
      <c r="K2564" t="s">
        <v>280</v>
      </c>
      <c r="L2564" t="s">
        <v>24</v>
      </c>
      <c r="M2564" t="s">
        <v>26</v>
      </c>
      <c r="N2564">
        <v>2912</v>
      </c>
      <c r="O2564">
        <v>167593</v>
      </c>
      <c r="P2564">
        <v>103446.24</v>
      </c>
      <c r="Q2564">
        <v>-32847.360000000001</v>
      </c>
    </row>
    <row r="2565" spans="2:17" hidden="1">
      <c r="B2565">
        <v>2017</v>
      </c>
      <c r="C2565">
        <v>2</v>
      </c>
      <c r="D2565" t="s">
        <v>204</v>
      </c>
      <c r="E2565" t="s">
        <v>205</v>
      </c>
      <c r="F2565" t="s">
        <v>278</v>
      </c>
      <c r="G2565" t="s">
        <v>279</v>
      </c>
      <c r="H2565" t="s">
        <v>151</v>
      </c>
      <c r="I2565" t="s">
        <v>21</v>
      </c>
      <c r="J2565" t="s">
        <v>31</v>
      </c>
      <c r="K2565" t="s">
        <v>280</v>
      </c>
      <c r="L2565" t="s">
        <v>24</v>
      </c>
      <c r="M2565" t="s">
        <v>27</v>
      </c>
      <c r="N2565">
        <v>710</v>
      </c>
      <c r="O2565">
        <v>123676</v>
      </c>
      <c r="P2565">
        <v>97698.8</v>
      </c>
      <c r="Q2565">
        <v>2568.9499999999998</v>
      </c>
    </row>
    <row r="2566" spans="2:17" hidden="1">
      <c r="B2566">
        <v>2017</v>
      </c>
      <c r="C2566">
        <v>2</v>
      </c>
      <c r="D2566" t="s">
        <v>204</v>
      </c>
      <c r="E2566" t="s">
        <v>205</v>
      </c>
      <c r="F2566" t="s">
        <v>281</v>
      </c>
      <c r="G2566" t="s">
        <v>282</v>
      </c>
      <c r="H2566" t="s">
        <v>121</v>
      </c>
      <c r="I2566" t="s">
        <v>1072</v>
      </c>
      <c r="J2566" t="s">
        <v>31</v>
      </c>
      <c r="K2566" t="s">
        <v>217</v>
      </c>
      <c r="L2566" t="s">
        <v>24</v>
      </c>
      <c r="M2566" t="s">
        <v>25</v>
      </c>
      <c r="N2566">
        <v>6191</v>
      </c>
      <c r="O2566">
        <v>62409</v>
      </c>
      <c r="P2566">
        <v>50959.26</v>
      </c>
      <c r="Q2566">
        <v>-10528.12</v>
      </c>
    </row>
    <row r="2567" spans="2:17" hidden="1">
      <c r="B2567">
        <v>2017</v>
      </c>
      <c r="C2567">
        <v>2</v>
      </c>
      <c r="D2567" t="s">
        <v>204</v>
      </c>
      <c r="E2567" t="s">
        <v>205</v>
      </c>
      <c r="F2567" t="s">
        <v>281</v>
      </c>
      <c r="G2567" t="s">
        <v>282</v>
      </c>
      <c r="H2567" t="s">
        <v>121</v>
      </c>
      <c r="I2567" t="s">
        <v>1072</v>
      </c>
      <c r="J2567" t="s">
        <v>31</v>
      </c>
      <c r="K2567" t="s">
        <v>217</v>
      </c>
      <c r="L2567" t="s">
        <v>24</v>
      </c>
      <c r="M2567" t="s">
        <v>26</v>
      </c>
      <c r="N2567">
        <v>3208</v>
      </c>
      <c r="O2567">
        <v>175523.5</v>
      </c>
      <c r="P2567">
        <v>112234.2</v>
      </c>
      <c r="Q2567">
        <v>-16086.3</v>
      </c>
    </row>
    <row r="2568" spans="2:17" hidden="1">
      <c r="B2568">
        <v>2017</v>
      </c>
      <c r="C2568">
        <v>2</v>
      </c>
      <c r="D2568" t="s">
        <v>204</v>
      </c>
      <c r="E2568" t="s">
        <v>205</v>
      </c>
      <c r="F2568" t="s">
        <v>281</v>
      </c>
      <c r="G2568" t="s">
        <v>282</v>
      </c>
      <c r="H2568" t="s">
        <v>121</v>
      </c>
      <c r="I2568" t="s">
        <v>1072</v>
      </c>
      <c r="J2568" t="s">
        <v>31</v>
      </c>
      <c r="K2568" t="s">
        <v>217</v>
      </c>
      <c r="L2568" t="s">
        <v>24</v>
      </c>
      <c r="M2568" t="s">
        <v>27</v>
      </c>
      <c r="N2568">
        <v>694</v>
      </c>
      <c r="O2568">
        <v>170549</v>
      </c>
      <c r="P2568">
        <v>120400.33</v>
      </c>
      <c r="Q2568">
        <v>3159.63</v>
      </c>
    </row>
    <row r="2569" spans="2:17" hidden="1">
      <c r="B2569">
        <v>2017</v>
      </c>
      <c r="C2569">
        <v>2</v>
      </c>
      <c r="D2569" t="s">
        <v>204</v>
      </c>
      <c r="E2569" t="s">
        <v>205</v>
      </c>
      <c r="F2569" t="s">
        <v>283</v>
      </c>
      <c r="G2569" t="s">
        <v>284</v>
      </c>
      <c r="H2569" t="s">
        <v>121</v>
      </c>
      <c r="I2569" t="s">
        <v>1072</v>
      </c>
      <c r="J2569" t="s">
        <v>31</v>
      </c>
      <c r="K2569" t="s">
        <v>285</v>
      </c>
      <c r="L2569" t="s">
        <v>24</v>
      </c>
      <c r="M2569" t="s">
        <v>25</v>
      </c>
      <c r="N2569">
        <v>5596</v>
      </c>
      <c r="O2569">
        <v>71424</v>
      </c>
      <c r="P2569">
        <v>53633.57</v>
      </c>
      <c r="Q2569">
        <v>-12053.93</v>
      </c>
    </row>
    <row r="2570" spans="2:17" hidden="1">
      <c r="B2570">
        <v>2017</v>
      </c>
      <c r="C2570">
        <v>2</v>
      </c>
      <c r="D2570" t="s">
        <v>204</v>
      </c>
      <c r="E2570" t="s">
        <v>205</v>
      </c>
      <c r="F2570" t="s">
        <v>283</v>
      </c>
      <c r="G2570" t="s">
        <v>284</v>
      </c>
      <c r="H2570" t="s">
        <v>121</v>
      </c>
      <c r="I2570" t="s">
        <v>1072</v>
      </c>
      <c r="J2570" t="s">
        <v>31</v>
      </c>
      <c r="K2570" t="s">
        <v>285</v>
      </c>
      <c r="L2570" t="s">
        <v>24</v>
      </c>
      <c r="M2570" t="s">
        <v>26</v>
      </c>
      <c r="N2570">
        <v>4758</v>
      </c>
      <c r="O2570">
        <v>272669</v>
      </c>
      <c r="P2570">
        <v>174838.5</v>
      </c>
      <c r="Q2570">
        <v>-23941.43</v>
      </c>
    </row>
    <row r="2571" spans="2:17" hidden="1">
      <c r="B2571">
        <v>2017</v>
      </c>
      <c r="C2571">
        <v>2</v>
      </c>
      <c r="D2571" t="s">
        <v>204</v>
      </c>
      <c r="E2571" t="s">
        <v>205</v>
      </c>
      <c r="F2571" t="s">
        <v>283</v>
      </c>
      <c r="G2571" t="s">
        <v>284</v>
      </c>
      <c r="H2571" t="s">
        <v>121</v>
      </c>
      <c r="I2571" t="s">
        <v>1072</v>
      </c>
      <c r="J2571" t="s">
        <v>31</v>
      </c>
      <c r="K2571" t="s">
        <v>285</v>
      </c>
      <c r="L2571" t="s">
        <v>24</v>
      </c>
      <c r="M2571" t="s">
        <v>27</v>
      </c>
      <c r="N2571">
        <v>1344</v>
      </c>
      <c r="O2571">
        <v>228663</v>
      </c>
      <c r="P2571">
        <v>162840.68</v>
      </c>
      <c r="Q2571">
        <v>4277.1899999999996</v>
      </c>
    </row>
    <row r="2572" spans="2:17" hidden="1">
      <c r="B2572">
        <v>2017</v>
      </c>
      <c r="C2572">
        <v>2</v>
      </c>
      <c r="D2572" t="s">
        <v>204</v>
      </c>
      <c r="E2572" t="s">
        <v>205</v>
      </c>
      <c r="F2572" t="s">
        <v>286</v>
      </c>
      <c r="G2572" t="s">
        <v>287</v>
      </c>
      <c r="H2572" t="s">
        <v>20</v>
      </c>
      <c r="I2572" t="s">
        <v>21</v>
      </c>
      <c r="J2572" t="s">
        <v>31</v>
      </c>
      <c r="K2572" t="s">
        <v>288</v>
      </c>
      <c r="L2572" t="s">
        <v>24</v>
      </c>
      <c r="M2572" t="s">
        <v>25</v>
      </c>
      <c r="N2572">
        <v>804</v>
      </c>
      <c r="O2572">
        <v>9507</v>
      </c>
      <c r="P2572">
        <v>7196.53</v>
      </c>
      <c r="Q2572">
        <v>-3979.63</v>
      </c>
    </row>
    <row r="2573" spans="2:17" hidden="1">
      <c r="B2573">
        <v>2017</v>
      </c>
      <c r="C2573">
        <v>2</v>
      </c>
      <c r="D2573" t="s">
        <v>204</v>
      </c>
      <c r="E2573" t="s">
        <v>205</v>
      </c>
      <c r="F2573" t="s">
        <v>286</v>
      </c>
      <c r="G2573" t="s">
        <v>287</v>
      </c>
      <c r="H2573" t="s">
        <v>20</v>
      </c>
      <c r="I2573" t="s">
        <v>21</v>
      </c>
      <c r="J2573" t="s">
        <v>31</v>
      </c>
      <c r="K2573" t="s">
        <v>288</v>
      </c>
      <c r="L2573" t="s">
        <v>24</v>
      </c>
      <c r="M2573" t="s">
        <v>26</v>
      </c>
      <c r="N2573">
        <v>546</v>
      </c>
      <c r="O2573">
        <v>30896</v>
      </c>
      <c r="P2573">
        <v>21195.84</v>
      </c>
      <c r="Q2573">
        <v>-6901.44</v>
      </c>
    </row>
    <row r="2574" spans="2:17" hidden="1">
      <c r="B2574">
        <v>2017</v>
      </c>
      <c r="C2574">
        <v>2</v>
      </c>
      <c r="D2574" t="s">
        <v>204</v>
      </c>
      <c r="E2574" t="s">
        <v>205</v>
      </c>
      <c r="F2574" t="s">
        <v>286</v>
      </c>
      <c r="G2574" t="s">
        <v>287</v>
      </c>
      <c r="H2574" t="s">
        <v>20</v>
      </c>
      <c r="I2574" t="s">
        <v>21</v>
      </c>
      <c r="J2574" t="s">
        <v>31</v>
      </c>
      <c r="K2574" t="s">
        <v>288</v>
      </c>
      <c r="L2574" t="s">
        <v>24</v>
      </c>
      <c r="M2574" t="s">
        <v>27</v>
      </c>
      <c r="N2574">
        <v>127</v>
      </c>
      <c r="O2574">
        <v>24307</v>
      </c>
      <c r="P2574">
        <v>21423.67</v>
      </c>
      <c r="Q2574">
        <v>563.29999999999995</v>
      </c>
    </row>
    <row r="2575" spans="2:17" hidden="1">
      <c r="B2575">
        <v>2017</v>
      </c>
      <c r="C2575">
        <v>2</v>
      </c>
      <c r="D2575" t="s">
        <v>204</v>
      </c>
      <c r="E2575" t="s">
        <v>205</v>
      </c>
      <c r="F2575" t="s">
        <v>289</v>
      </c>
      <c r="G2575" t="s">
        <v>290</v>
      </c>
      <c r="H2575" t="s">
        <v>151</v>
      </c>
      <c r="I2575" t="s">
        <v>21</v>
      </c>
      <c r="J2575" t="s">
        <v>31</v>
      </c>
      <c r="K2575" t="s">
        <v>291</v>
      </c>
      <c r="L2575" t="s">
        <v>24</v>
      </c>
      <c r="M2575" t="s">
        <v>25</v>
      </c>
      <c r="N2575">
        <v>4612</v>
      </c>
      <c r="O2575">
        <v>47977</v>
      </c>
      <c r="P2575">
        <v>34822.160000000003</v>
      </c>
      <c r="Q2575">
        <v>-17802.98</v>
      </c>
    </row>
    <row r="2576" spans="2:17" hidden="1">
      <c r="B2576">
        <v>2017</v>
      </c>
      <c r="C2576">
        <v>2</v>
      </c>
      <c r="D2576" t="s">
        <v>204</v>
      </c>
      <c r="E2576" t="s">
        <v>205</v>
      </c>
      <c r="F2576" t="s">
        <v>289</v>
      </c>
      <c r="G2576" t="s">
        <v>290</v>
      </c>
      <c r="H2576" t="s">
        <v>151</v>
      </c>
      <c r="I2576" t="s">
        <v>21</v>
      </c>
      <c r="J2576" t="s">
        <v>31</v>
      </c>
      <c r="K2576" t="s">
        <v>291</v>
      </c>
      <c r="L2576" t="s">
        <v>24</v>
      </c>
      <c r="M2576" t="s">
        <v>26</v>
      </c>
      <c r="N2576">
        <v>1529</v>
      </c>
      <c r="O2576">
        <v>78875</v>
      </c>
      <c r="P2576">
        <v>47154.39</v>
      </c>
      <c r="Q2576">
        <v>-16926.03</v>
      </c>
    </row>
    <row r="2577" spans="2:17" hidden="1">
      <c r="B2577">
        <v>2017</v>
      </c>
      <c r="C2577">
        <v>2</v>
      </c>
      <c r="D2577" t="s">
        <v>204</v>
      </c>
      <c r="E2577" t="s">
        <v>205</v>
      </c>
      <c r="F2577" t="s">
        <v>289</v>
      </c>
      <c r="G2577" t="s">
        <v>290</v>
      </c>
      <c r="H2577" t="s">
        <v>151</v>
      </c>
      <c r="I2577" t="s">
        <v>21</v>
      </c>
      <c r="J2577" t="s">
        <v>31</v>
      </c>
      <c r="K2577" t="s">
        <v>291</v>
      </c>
      <c r="L2577" t="s">
        <v>24</v>
      </c>
      <c r="M2577" t="s">
        <v>27</v>
      </c>
      <c r="N2577">
        <v>219</v>
      </c>
      <c r="O2577">
        <v>49635</v>
      </c>
      <c r="P2577">
        <v>38658.58</v>
      </c>
      <c r="Q2577">
        <v>1015.09</v>
      </c>
    </row>
    <row r="2578" spans="2:17" hidden="1">
      <c r="B2578">
        <v>2017</v>
      </c>
      <c r="C2578">
        <v>2</v>
      </c>
      <c r="D2578" t="s">
        <v>204</v>
      </c>
      <c r="E2578" t="s">
        <v>205</v>
      </c>
      <c r="F2578" t="s">
        <v>292</v>
      </c>
      <c r="G2578" t="s">
        <v>293</v>
      </c>
      <c r="H2578" t="s">
        <v>121</v>
      </c>
      <c r="I2578" t="s">
        <v>1072</v>
      </c>
      <c r="J2578" t="s">
        <v>31</v>
      </c>
      <c r="K2578" t="s">
        <v>294</v>
      </c>
      <c r="L2578" t="s">
        <v>24</v>
      </c>
      <c r="M2578" t="s">
        <v>25</v>
      </c>
      <c r="N2578">
        <v>604</v>
      </c>
      <c r="O2578">
        <v>7974</v>
      </c>
      <c r="P2578">
        <v>5923.17</v>
      </c>
      <c r="Q2578">
        <v>-1344.47</v>
      </c>
    </row>
    <row r="2579" spans="2:17" hidden="1">
      <c r="B2579">
        <v>2017</v>
      </c>
      <c r="C2579">
        <v>2</v>
      </c>
      <c r="D2579" t="s">
        <v>204</v>
      </c>
      <c r="E2579" t="s">
        <v>205</v>
      </c>
      <c r="F2579" t="s">
        <v>292</v>
      </c>
      <c r="G2579" t="s">
        <v>293</v>
      </c>
      <c r="H2579" t="s">
        <v>121</v>
      </c>
      <c r="I2579" t="s">
        <v>1072</v>
      </c>
      <c r="J2579" t="s">
        <v>31</v>
      </c>
      <c r="K2579" t="s">
        <v>294</v>
      </c>
      <c r="L2579" t="s">
        <v>24</v>
      </c>
      <c r="M2579" t="s">
        <v>26</v>
      </c>
      <c r="N2579">
        <v>532</v>
      </c>
      <c r="O2579">
        <v>28645</v>
      </c>
      <c r="P2579">
        <v>18294.22</v>
      </c>
      <c r="Q2579">
        <v>-2644.04</v>
      </c>
    </row>
    <row r="2580" spans="2:17" hidden="1">
      <c r="B2580">
        <v>2017</v>
      </c>
      <c r="C2580">
        <v>2</v>
      </c>
      <c r="D2580" t="s">
        <v>204</v>
      </c>
      <c r="E2580" t="s">
        <v>205</v>
      </c>
      <c r="F2580" t="s">
        <v>292</v>
      </c>
      <c r="G2580" t="s">
        <v>293</v>
      </c>
      <c r="H2580" t="s">
        <v>121</v>
      </c>
      <c r="I2580" t="s">
        <v>1072</v>
      </c>
      <c r="J2580" t="s">
        <v>31</v>
      </c>
      <c r="K2580" t="s">
        <v>294</v>
      </c>
      <c r="L2580" t="s">
        <v>24</v>
      </c>
      <c r="M2580" t="s">
        <v>27</v>
      </c>
      <c r="N2580">
        <v>138</v>
      </c>
      <c r="O2580">
        <v>36410</v>
      </c>
      <c r="P2580">
        <v>25657.119999999999</v>
      </c>
      <c r="Q2580">
        <v>673.71</v>
      </c>
    </row>
    <row r="2581" spans="2:17" hidden="1">
      <c r="B2581">
        <v>2017</v>
      </c>
      <c r="C2581">
        <v>2</v>
      </c>
      <c r="D2581" t="s">
        <v>204</v>
      </c>
      <c r="E2581" t="s">
        <v>205</v>
      </c>
      <c r="F2581" t="s">
        <v>295</v>
      </c>
      <c r="G2581" t="s">
        <v>296</v>
      </c>
      <c r="H2581" t="s">
        <v>121</v>
      </c>
      <c r="I2581" t="s">
        <v>1072</v>
      </c>
      <c r="J2581" t="s">
        <v>31</v>
      </c>
      <c r="K2581" t="s">
        <v>285</v>
      </c>
      <c r="L2581" t="s">
        <v>24</v>
      </c>
      <c r="M2581" t="s">
        <v>25</v>
      </c>
      <c r="N2581">
        <v>5787</v>
      </c>
      <c r="O2581">
        <v>65918</v>
      </c>
      <c r="P2581">
        <v>51496.18</v>
      </c>
      <c r="Q2581">
        <v>-11118.01</v>
      </c>
    </row>
    <row r="2582" spans="2:17" hidden="1">
      <c r="B2582">
        <v>2017</v>
      </c>
      <c r="C2582">
        <v>2</v>
      </c>
      <c r="D2582" t="s">
        <v>204</v>
      </c>
      <c r="E2582" t="s">
        <v>205</v>
      </c>
      <c r="F2582" t="s">
        <v>295</v>
      </c>
      <c r="G2582" t="s">
        <v>296</v>
      </c>
      <c r="H2582" t="s">
        <v>121</v>
      </c>
      <c r="I2582" t="s">
        <v>1072</v>
      </c>
      <c r="J2582" t="s">
        <v>31</v>
      </c>
      <c r="K2582" t="s">
        <v>285</v>
      </c>
      <c r="L2582" t="s">
        <v>24</v>
      </c>
      <c r="M2582" t="s">
        <v>26</v>
      </c>
      <c r="N2582">
        <v>6361</v>
      </c>
      <c r="O2582">
        <v>390874</v>
      </c>
      <c r="P2582">
        <v>251562.05</v>
      </c>
      <c r="Q2582">
        <v>-31878.1</v>
      </c>
    </row>
    <row r="2583" spans="2:17" hidden="1">
      <c r="B2583">
        <v>2017</v>
      </c>
      <c r="C2583">
        <v>2</v>
      </c>
      <c r="D2583" t="s">
        <v>204</v>
      </c>
      <c r="E2583" t="s">
        <v>205</v>
      </c>
      <c r="F2583" t="s">
        <v>295</v>
      </c>
      <c r="G2583" t="s">
        <v>296</v>
      </c>
      <c r="H2583" t="s">
        <v>121</v>
      </c>
      <c r="I2583" t="s">
        <v>1072</v>
      </c>
      <c r="J2583" t="s">
        <v>31</v>
      </c>
      <c r="K2583" t="s">
        <v>285</v>
      </c>
      <c r="L2583" t="s">
        <v>24</v>
      </c>
      <c r="M2583" t="s">
        <v>27</v>
      </c>
      <c r="N2583">
        <v>2542</v>
      </c>
      <c r="O2583">
        <v>429669</v>
      </c>
      <c r="P2583">
        <v>305986.52</v>
      </c>
      <c r="Q2583">
        <v>8023.74</v>
      </c>
    </row>
    <row r="2584" spans="2:17" hidden="1">
      <c r="B2584">
        <v>2017</v>
      </c>
      <c r="C2584">
        <v>2</v>
      </c>
      <c r="D2584" t="s">
        <v>204</v>
      </c>
      <c r="E2584" t="s">
        <v>205</v>
      </c>
      <c r="F2584" t="s">
        <v>297</v>
      </c>
      <c r="G2584" t="s">
        <v>298</v>
      </c>
      <c r="H2584" t="s">
        <v>20</v>
      </c>
      <c r="I2584" t="s">
        <v>21</v>
      </c>
      <c r="J2584" t="s">
        <v>31</v>
      </c>
      <c r="K2584" t="s">
        <v>299</v>
      </c>
      <c r="L2584" t="s">
        <v>24</v>
      </c>
      <c r="M2584" t="s">
        <v>25</v>
      </c>
      <c r="N2584">
        <v>2503</v>
      </c>
      <c r="O2584">
        <v>29832</v>
      </c>
      <c r="P2584">
        <v>22502.39</v>
      </c>
      <c r="Q2584">
        <v>-12487.87</v>
      </c>
    </row>
    <row r="2585" spans="2:17" hidden="1">
      <c r="B2585">
        <v>2017</v>
      </c>
      <c r="C2585">
        <v>2</v>
      </c>
      <c r="D2585" t="s">
        <v>204</v>
      </c>
      <c r="E2585" t="s">
        <v>205</v>
      </c>
      <c r="F2585" t="s">
        <v>297</v>
      </c>
      <c r="G2585" t="s">
        <v>298</v>
      </c>
      <c r="H2585" t="s">
        <v>20</v>
      </c>
      <c r="I2585" t="s">
        <v>21</v>
      </c>
      <c r="J2585" t="s">
        <v>31</v>
      </c>
      <c r="K2585" t="s">
        <v>299</v>
      </c>
      <c r="L2585" t="s">
        <v>24</v>
      </c>
      <c r="M2585" t="s">
        <v>26</v>
      </c>
      <c r="N2585">
        <v>1694</v>
      </c>
      <c r="O2585">
        <v>96562</v>
      </c>
      <c r="P2585">
        <v>66352.240000000005</v>
      </c>
      <c r="Q2585">
        <v>-21412.16</v>
      </c>
    </row>
    <row r="2586" spans="2:17" hidden="1">
      <c r="B2586">
        <v>2017</v>
      </c>
      <c r="C2586">
        <v>2</v>
      </c>
      <c r="D2586" t="s">
        <v>204</v>
      </c>
      <c r="E2586" t="s">
        <v>205</v>
      </c>
      <c r="F2586" t="s">
        <v>297</v>
      </c>
      <c r="G2586" t="s">
        <v>298</v>
      </c>
      <c r="H2586" t="s">
        <v>20</v>
      </c>
      <c r="I2586" t="s">
        <v>21</v>
      </c>
      <c r="J2586" t="s">
        <v>31</v>
      </c>
      <c r="K2586" t="s">
        <v>299</v>
      </c>
      <c r="L2586" t="s">
        <v>24</v>
      </c>
      <c r="M2586" t="s">
        <v>27</v>
      </c>
      <c r="N2586">
        <v>466</v>
      </c>
      <c r="O2586">
        <v>89495</v>
      </c>
      <c r="P2586">
        <v>78872.3</v>
      </c>
      <c r="Q2586">
        <v>2073.9499999999998</v>
      </c>
    </row>
    <row r="2587" spans="2:17" hidden="1">
      <c r="B2587">
        <v>2017</v>
      </c>
      <c r="C2587">
        <v>2</v>
      </c>
      <c r="D2587" t="s">
        <v>204</v>
      </c>
      <c r="E2587" t="s">
        <v>205</v>
      </c>
      <c r="F2587" t="s">
        <v>300</v>
      </c>
      <c r="G2587" t="s">
        <v>301</v>
      </c>
      <c r="H2587" t="s">
        <v>144</v>
      </c>
      <c r="I2587" t="s">
        <v>21</v>
      </c>
      <c r="J2587" t="s">
        <v>31</v>
      </c>
      <c r="K2587" t="s">
        <v>302</v>
      </c>
      <c r="L2587" t="s">
        <v>24</v>
      </c>
      <c r="M2587" t="s">
        <v>25</v>
      </c>
      <c r="N2587">
        <v>7411</v>
      </c>
      <c r="O2587">
        <v>65059</v>
      </c>
      <c r="P2587">
        <v>56351.839999999997</v>
      </c>
      <c r="Q2587">
        <v>-27071.05</v>
      </c>
    </row>
    <row r="2588" spans="2:17" hidden="1">
      <c r="B2588">
        <v>2017</v>
      </c>
      <c r="C2588">
        <v>2</v>
      </c>
      <c r="D2588" t="s">
        <v>204</v>
      </c>
      <c r="E2588" t="s">
        <v>205</v>
      </c>
      <c r="F2588" t="s">
        <v>300</v>
      </c>
      <c r="G2588" t="s">
        <v>301</v>
      </c>
      <c r="H2588" t="s">
        <v>144</v>
      </c>
      <c r="I2588" t="s">
        <v>21</v>
      </c>
      <c r="J2588" t="s">
        <v>31</v>
      </c>
      <c r="K2588" t="s">
        <v>302</v>
      </c>
      <c r="L2588" t="s">
        <v>24</v>
      </c>
      <c r="M2588" t="s">
        <v>26</v>
      </c>
      <c r="N2588">
        <v>1256</v>
      </c>
      <c r="O2588">
        <v>60605</v>
      </c>
      <c r="P2588">
        <v>39716.26</v>
      </c>
      <c r="Q2588">
        <v>-15599.52</v>
      </c>
    </row>
    <row r="2589" spans="2:17" hidden="1">
      <c r="B2589">
        <v>2017</v>
      </c>
      <c r="C2589">
        <v>2</v>
      </c>
      <c r="D2589" t="s">
        <v>204</v>
      </c>
      <c r="E2589" t="s">
        <v>205</v>
      </c>
      <c r="F2589" t="s">
        <v>300</v>
      </c>
      <c r="G2589" t="s">
        <v>301</v>
      </c>
      <c r="H2589" t="s">
        <v>144</v>
      </c>
      <c r="I2589" t="s">
        <v>21</v>
      </c>
      <c r="J2589" t="s">
        <v>31</v>
      </c>
      <c r="K2589" t="s">
        <v>302</v>
      </c>
      <c r="L2589" t="s">
        <v>24</v>
      </c>
      <c r="M2589" t="s">
        <v>27</v>
      </c>
      <c r="N2589">
        <v>118</v>
      </c>
      <c r="O2589">
        <v>28778</v>
      </c>
      <c r="P2589">
        <v>25078.55</v>
      </c>
      <c r="Q2589">
        <v>660.63</v>
      </c>
    </row>
    <row r="2590" spans="2:17" hidden="1">
      <c r="B2590">
        <v>2017</v>
      </c>
      <c r="C2590">
        <v>2</v>
      </c>
      <c r="D2590" t="s">
        <v>204</v>
      </c>
      <c r="E2590" t="s">
        <v>205</v>
      </c>
      <c r="F2590" t="s">
        <v>303</v>
      </c>
      <c r="G2590" t="s">
        <v>304</v>
      </c>
      <c r="H2590" t="s">
        <v>121</v>
      </c>
      <c r="I2590" t="s">
        <v>1072</v>
      </c>
      <c r="J2590" t="s">
        <v>31</v>
      </c>
      <c r="K2590" t="s">
        <v>305</v>
      </c>
      <c r="L2590" t="s">
        <v>24</v>
      </c>
      <c r="M2590" t="s">
        <v>25</v>
      </c>
      <c r="N2590">
        <v>3372</v>
      </c>
      <c r="O2590">
        <v>40132</v>
      </c>
      <c r="P2590">
        <v>30858.09</v>
      </c>
      <c r="Q2590">
        <v>-6768.55</v>
      </c>
    </row>
    <row r="2591" spans="2:17" hidden="1">
      <c r="B2591">
        <v>2017</v>
      </c>
      <c r="C2591">
        <v>2</v>
      </c>
      <c r="D2591" t="s">
        <v>204</v>
      </c>
      <c r="E2591" t="s">
        <v>205</v>
      </c>
      <c r="F2591" t="s">
        <v>303</v>
      </c>
      <c r="G2591" t="s">
        <v>304</v>
      </c>
      <c r="H2591" t="s">
        <v>121</v>
      </c>
      <c r="I2591" t="s">
        <v>1072</v>
      </c>
      <c r="J2591" t="s">
        <v>31</v>
      </c>
      <c r="K2591" t="s">
        <v>305</v>
      </c>
      <c r="L2591" t="s">
        <v>24</v>
      </c>
      <c r="M2591" t="s">
        <v>26</v>
      </c>
      <c r="N2591">
        <v>3201</v>
      </c>
      <c r="O2591">
        <v>189174</v>
      </c>
      <c r="P2591">
        <v>121442.28</v>
      </c>
      <c r="Q2591">
        <v>-16029.21</v>
      </c>
    </row>
    <row r="2592" spans="2:17" hidden="1">
      <c r="B2592">
        <v>2017</v>
      </c>
      <c r="C2592">
        <v>2</v>
      </c>
      <c r="D2592" t="s">
        <v>204</v>
      </c>
      <c r="E2592" t="s">
        <v>205</v>
      </c>
      <c r="F2592" t="s">
        <v>303</v>
      </c>
      <c r="G2592" t="s">
        <v>304</v>
      </c>
      <c r="H2592" t="s">
        <v>121</v>
      </c>
      <c r="I2592" t="s">
        <v>1072</v>
      </c>
      <c r="J2592" t="s">
        <v>31</v>
      </c>
      <c r="K2592" t="s">
        <v>305</v>
      </c>
      <c r="L2592" t="s">
        <v>24</v>
      </c>
      <c r="M2592" t="s">
        <v>27</v>
      </c>
      <c r="N2592">
        <v>1158</v>
      </c>
      <c r="O2592">
        <v>226206</v>
      </c>
      <c r="P2592">
        <v>160425.17000000001</v>
      </c>
      <c r="Q2592">
        <v>4209.8100000000004</v>
      </c>
    </row>
    <row r="2593" spans="2:17" hidden="1">
      <c r="B2593">
        <v>2017</v>
      </c>
      <c r="C2593">
        <v>2</v>
      </c>
      <c r="D2593" t="s">
        <v>204</v>
      </c>
      <c r="E2593" t="s">
        <v>205</v>
      </c>
      <c r="F2593" t="s">
        <v>306</v>
      </c>
      <c r="G2593" t="s">
        <v>307</v>
      </c>
      <c r="H2593" t="s">
        <v>30</v>
      </c>
      <c r="I2593" t="s">
        <v>21</v>
      </c>
      <c r="J2593" t="s">
        <v>31</v>
      </c>
      <c r="K2593" t="s">
        <v>308</v>
      </c>
      <c r="L2593" t="s">
        <v>24</v>
      </c>
      <c r="M2593" t="s">
        <v>25</v>
      </c>
      <c r="N2593">
        <v>44630</v>
      </c>
      <c r="O2593">
        <v>287457</v>
      </c>
      <c r="P2593">
        <v>374421</v>
      </c>
      <c r="Q2593">
        <v>-138824.59</v>
      </c>
    </row>
    <row r="2594" spans="2:17" hidden="1">
      <c r="B2594">
        <v>2017</v>
      </c>
      <c r="C2594">
        <v>2</v>
      </c>
      <c r="D2594" t="s">
        <v>204</v>
      </c>
      <c r="E2594" t="s">
        <v>205</v>
      </c>
      <c r="F2594" t="s">
        <v>306</v>
      </c>
      <c r="G2594" t="s">
        <v>307</v>
      </c>
      <c r="H2594" t="s">
        <v>30</v>
      </c>
      <c r="I2594" t="s">
        <v>21</v>
      </c>
      <c r="J2594" t="s">
        <v>31</v>
      </c>
      <c r="K2594" t="s">
        <v>308</v>
      </c>
      <c r="L2594" t="s">
        <v>24</v>
      </c>
      <c r="M2594" t="s">
        <v>26</v>
      </c>
      <c r="N2594">
        <v>5482</v>
      </c>
      <c r="O2594">
        <v>285296</v>
      </c>
      <c r="P2594">
        <v>225105.71</v>
      </c>
      <c r="Q2594">
        <v>-79858.490000000005</v>
      </c>
    </row>
    <row r="2595" spans="2:17" hidden="1">
      <c r="B2595">
        <v>2017</v>
      </c>
      <c r="C2595">
        <v>2</v>
      </c>
      <c r="D2595" t="s">
        <v>204</v>
      </c>
      <c r="E2595" t="s">
        <v>205</v>
      </c>
      <c r="F2595" t="s">
        <v>306</v>
      </c>
      <c r="G2595" t="s">
        <v>307</v>
      </c>
      <c r="H2595" t="s">
        <v>30</v>
      </c>
      <c r="I2595" t="s">
        <v>21</v>
      </c>
      <c r="J2595" t="s">
        <v>31</v>
      </c>
      <c r="K2595" t="s">
        <v>308</v>
      </c>
      <c r="L2595" t="s">
        <v>24</v>
      </c>
      <c r="M2595" t="s">
        <v>27</v>
      </c>
      <c r="N2595">
        <v>1096</v>
      </c>
      <c r="O2595">
        <v>209450</v>
      </c>
      <c r="P2595">
        <v>213742.35</v>
      </c>
      <c r="Q2595">
        <v>5619.8</v>
      </c>
    </row>
    <row r="2596" spans="2:17" hidden="1">
      <c r="B2596">
        <v>2017</v>
      </c>
      <c r="C2596">
        <v>2</v>
      </c>
      <c r="D2596" t="s">
        <v>204</v>
      </c>
      <c r="E2596" t="s">
        <v>205</v>
      </c>
      <c r="F2596" t="s">
        <v>309</v>
      </c>
      <c r="G2596" t="s">
        <v>310</v>
      </c>
      <c r="H2596" t="s">
        <v>30</v>
      </c>
      <c r="I2596" t="s">
        <v>21</v>
      </c>
      <c r="J2596" t="s">
        <v>31</v>
      </c>
      <c r="K2596" t="s">
        <v>311</v>
      </c>
      <c r="L2596" t="s">
        <v>24</v>
      </c>
      <c r="M2596" t="s">
        <v>25</v>
      </c>
      <c r="N2596">
        <v>6494</v>
      </c>
      <c r="O2596">
        <v>38528</v>
      </c>
      <c r="P2596">
        <v>53008.26</v>
      </c>
      <c r="Q2596">
        <v>-18715.25</v>
      </c>
    </row>
    <row r="2597" spans="2:17" hidden="1">
      <c r="B2597">
        <v>2017</v>
      </c>
      <c r="C2597">
        <v>2</v>
      </c>
      <c r="D2597" t="s">
        <v>204</v>
      </c>
      <c r="E2597" t="s">
        <v>205</v>
      </c>
      <c r="F2597" t="s">
        <v>309</v>
      </c>
      <c r="G2597" t="s">
        <v>310</v>
      </c>
      <c r="H2597" t="s">
        <v>30</v>
      </c>
      <c r="I2597" t="s">
        <v>21</v>
      </c>
      <c r="J2597" t="s">
        <v>31</v>
      </c>
      <c r="K2597" t="s">
        <v>311</v>
      </c>
      <c r="L2597" t="s">
        <v>24</v>
      </c>
      <c r="M2597" t="s">
        <v>26</v>
      </c>
      <c r="N2597">
        <v>171</v>
      </c>
      <c r="O2597">
        <v>7004</v>
      </c>
      <c r="P2597">
        <v>5215.7700000000004</v>
      </c>
      <c r="Q2597">
        <v>-2483.8200000000002</v>
      </c>
    </row>
    <row r="2598" spans="2:17" hidden="1">
      <c r="B2598">
        <v>2017</v>
      </c>
      <c r="C2598">
        <v>2</v>
      </c>
      <c r="D2598" t="s">
        <v>204</v>
      </c>
      <c r="E2598" t="s">
        <v>205</v>
      </c>
      <c r="F2598" t="s">
        <v>309</v>
      </c>
      <c r="G2598" t="s">
        <v>310</v>
      </c>
      <c r="H2598" t="s">
        <v>30</v>
      </c>
      <c r="I2598" t="s">
        <v>21</v>
      </c>
      <c r="J2598" t="s">
        <v>31</v>
      </c>
      <c r="K2598" t="s">
        <v>311</v>
      </c>
      <c r="L2598" t="s">
        <v>24</v>
      </c>
      <c r="M2598" t="s">
        <v>27</v>
      </c>
      <c r="N2598">
        <v>17</v>
      </c>
      <c r="O2598">
        <v>2390</v>
      </c>
      <c r="P2598">
        <v>2476.73</v>
      </c>
      <c r="Q2598">
        <v>65.010000000000005</v>
      </c>
    </row>
    <row r="2599" spans="2:17" hidden="1">
      <c r="B2599">
        <v>2017</v>
      </c>
      <c r="C2599">
        <v>2</v>
      </c>
      <c r="D2599" t="s">
        <v>204</v>
      </c>
      <c r="E2599" t="s">
        <v>205</v>
      </c>
      <c r="F2599" t="s">
        <v>312</v>
      </c>
      <c r="G2599" t="s">
        <v>313</v>
      </c>
      <c r="H2599" t="s">
        <v>30</v>
      </c>
      <c r="I2599" t="s">
        <v>21</v>
      </c>
      <c r="J2599" t="s">
        <v>31</v>
      </c>
      <c r="K2599" t="s">
        <v>314</v>
      </c>
      <c r="L2599" t="s">
        <v>24</v>
      </c>
      <c r="M2599" t="s">
        <v>25</v>
      </c>
      <c r="N2599">
        <v>29589</v>
      </c>
      <c r="O2599">
        <v>211300.9</v>
      </c>
      <c r="P2599">
        <v>259389.13</v>
      </c>
      <c r="Q2599">
        <v>-103133.21</v>
      </c>
    </row>
    <row r="2600" spans="2:17" hidden="1">
      <c r="B2600">
        <v>2017</v>
      </c>
      <c r="C2600">
        <v>2</v>
      </c>
      <c r="D2600" t="s">
        <v>204</v>
      </c>
      <c r="E2600" t="s">
        <v>205</v>
      </c>
      <c r="F2600" t="s">
        <v>312</v>
      </c>
      <c r="G2600" t="s">
        <v>313</v>
      </c>
      <c r="H2600" t="s">
        <v>30</v>
      </c>
      <c r="I2600" t="s">
        <v>21</v>
      </c>
      <c r="J2600" t="s">
        <v>31</v>
      </c>
      <c r="K2600" t="s">
        <v>314</v>
      </c>
      <c r="L2600" t="s">
        <v>24</v>
      </c>
      <c r="M2600" t="s">
        <v>26</v>
      </c>
      <c r="N2600">
        <v>2078</v>
      </c>
      <c r="O2600">
        <v>96823</v>
      </c>
      <c r="P2600">
        <v>75079.399999999994</v>
      </c>
      <c r="Q2600">
        <v>-30578.13</v>
      </c>
    </row>
    <row r="2601" spans="2:17" hidden="1">
      <c r="B2601">
        <v>2017</v>
      </c>
      <c r="C2601">
        <v>2</v>
      </c>
      <c r="D2601" t="s">
        <v>204</v>
      </c>
      <c r="E2601" t="s">
        <v>205</v>
      </c>
      <c r="F2601" t="s">
        <v>312</v>
      </c>
      <c r="G2601" t="s">
        <v>313</v>
      </c>
      <c r="H2601" t="s">
        <v>30</v>
      </c>
      <c r="I2601" t="s">
        <v>21</v>
      </c>
      <c r="J2601" t="s">
        <v>31</v>
      </c>
      <c r="K2601" t="s">
        <v>314</v>
      </c>
      <c r="L2601" t="s">
        <v>24</v>
      </c>
      <c r="M2601" t="s">
        <v>27</v>
      </c>
      <c r="N2601">
        <v>205</v>
      </c>
      <c r="O2601">
        <v>48961</v>
      </c>
      <c r="P2601">
        <v>50203.92</v>
      </c>
      <c r="Q2601">
        <v>1321.26</v>
      </c>
    </row>
    <row r="2602" spans="2:17" hidden="1">
      <c r="B2602">
        <v>2017</v>
      </c>
      <c r="C2602">
        <v>2</v>
      </c>
      <c r="D2602" t="s">
        <v>204</v>
      </c>
      <c r="E2602" t="s">
        <v>205</v>
      </c>
      <c r="F2602" t="s">
        <v>315</v>
      </c>
      <c r="G2602" t="s">
        <v>316</v>
      </c>
      <c r="H2602" t="s">
        <v>30</v>
      </c>
      <c r="I2602" t="s">
        <v>21</v>
      </c>
      <c r="J2602" t="s">
        <v>31</v>
      </c>
      <c r="K2602" t="s">
        <v>317</v>
      </c>
      <c r="L2602" t="s">
        <v>24</v>
      </c>
      <c r="M2602" t="s">
        <v>25</v>
      </c>
      <c r="N2602">
        <v>5261</v>
      </c>
      <c r="O2602">
        <v>37533</v>
      </c>
      <c r="P2602">
        <v>45991.62</v>
      </c>
      <c r="Q2602">
        <v>-18213.55</v>
      </c>
    </row>
    <row r="2603" spans="2:17" hidden="1">
      <c r="B2603">
        <v>2017</v>
      </c>
      <c r="C2603">
        <v>2</v>
      </c>
      <c r="D2603" t="s">
        <v>204</v>
      </c>
      <c r="E2603" t="s">
        <v>205</v>
      </c>
      <c r="F2603" t="s">
        <v>315</v>
      </c>
      <c r="G2603" t="s">
        <v>316</v>
      </c>
      <c r="H2603" t="s">
        <v>30</v>
      </c>
      <c r="I2603" t="s">
        <v>21</v>
      </c>
      <c r="J2603" t="s">
        <v>31</v>
      </c>
      <c r="K2603" t="s">
        <v>317</v>
      </c>
      <c r="L2603" t="s">
        <v>24</v>
      </c>
      <c r="M2603" t="s">
        <v>26</v>
      </c>
      <c r="N2603">
        <v>480</v>
      </c>
      <c r="O2603">
        <v>23071.759999999998</v>
      </c>
      <c r="P2603">
        <v>17937.080000000002</v>
      </c>
      <c r="Q2603">
        <v>-6979.93</v>
      </c>
    </row>
    <row r="2604" spans="2:17" hidden="1">
      <c r="B2604">
        <v>2017</v>
      </c>
      <c r="C2604">
        <v>2</v>
      </c>
      <c r="D2604" t="s">
        <v>204</v>
      </c>
      <c r="E2604" t="s">
        <v>205</v>
      </c>
      <c r="F2604" t="s">
        <v>315</v>
      </c>
      <c r="G2604" t="s">
        <v>316</v>
      </c>
      <c r="H2604" t="s">
        <v>30</v>
      </c>
      <c r="I2604" t="s">
        <v>21</v>
      </c>
      <c r="J2604" t="s">
        <v>31</v>
      </c>
      <c r="K2604" t="s">
        <v>317</v>
      </c>
      <c r="L2604" t="s">
        <v>24</v>
      </c>
      <c r="M2604" t="s">
        <v>27</v>
      </c>
      <c r="N2604">
        <v>57</v>
      </c>
      <c r="O2604">
        <v>12283</v>
      </c>
      <c r="P2604">
        <v>12549.88</v>
      </c>
      <c r="Q2604">
        <v>329.77</v>
      </c>
    </row>
    <row r="2605" spans="2:17" hidden="1">
      <c r="B2605">
        <v>2017</v>
      </c>
      <c r="C2605">
        <v>2</v>
      </c>
      <c r="D2605" t="s">
        <v>204</v>
      </c>
      <c r="E2605" t="s">
        <v>205</v>
      </c>
      <c r="F2605" t="s">
        <v>318</v>
      </c>
      <c r="G2605" t="s">
        <v>319</v>
      </c>
      <c r="H2605" t="s">
        <v>30</v>
      </c>
      <c r="I2605" t="s">
        <v>21</v>
      </c>
      <c r="J2605" t="s">
        <v>31</v>
      </c>
      <c r="K2605" t="s">
        <v>320</v>
      </c>
      <c r="L2605" t="s">
        <v>24</v>
      </c>
      <c r="M2605" t="s">
        <v>25</v>
      </c>
      <c r="N2605">
        <v>2544</v>
      </c>
      <c r="O2605">
        <v>14960</v>
      </c>
      <c r="P2605">
        <v>20692.060000000001</v>
      </c>
      <c r="Q2605">
        <v>-7259.74</v>
      </c>
    </row>
    <row r="2606" spans="2:17" hidden="1">
      <c r="B2606">
        <v>2017</v>
      </c>
      <c r="C2606">
        <v>2</v>
      </c>
      <c r="D2606" t="s">
        <v>204</v>
      </c>
      <c r="E2606" t="s">
        <v>205</v>
      </c>
      <c r="F2606" t="s">
        <v>318</v>
      </c>
      <c r="G2606" t="s">
        <v>319</v>
      </c>
      <c r="H2606" t="s">
        <v>30</v>
      </c>
      <c r="I2606" t="s">
        <v>21</v>
      </c>
      <c r="J2606" t="s">
        <v>31</v>
      </c>
      <c r="K2606" t="s">
        <v>320</v>
      </c>
      <c r="L2606" t="s">
        <v>24</v>
      </c>
      <c r="M2606" t="s">
        <v>26</v>
      </c>
      <c r="N2606">
        <v>688</v>
      </c>
      <c r="O2606">
        <v>41153</v>
      </c>
      <c r="P2606">
        <v>33544.370000000003</v>
      </c>
      <c r="Q2606">
        <v>-10010.4</v>
      </c>
    </row>
    <row r="2607" spans="2:17" hidden="1">
      <c r="B2607">
        <v>2017</v>
      </c>
      <c r="C2607">
        <v>2</v>
      </c>
      <c r="D2607" t="s">
        <v>204</v>
      </c>
      <c r="E2607" t="s">
        <v>205</v>
      </c>
      <c r="F2607" t="s">
        <v>318</v>
      </c>
      <c r="G2607" t="s">
        <v>319</v>
      </c>
      <c r="H2607" t="s">
        <v>30</v>
      </c>
      <c r="I2607" t="s">
        <v>21</v>
      </c>
      <c r="J2607" t="s">
        <v>31</v>
      </c>
      <c r="K2607" t="s">
        <v>320</v>
      </c>
      <c r="L2607" t="s">
        <v>24</v>
      </c>
      <c r="M2607" t="s">
        <v>27</v>
      </c>
      <c r="N2607">
        <v>278</v>
      </c>
      <c r="O2607">
        <v>59994</v>
      </c>
      <c r="P2607">
        <v>61284.79</v>
      </c>
      <c r="Q2607">
        <v>1610.72</v>
      </c>
    </row>
    <row r="2608" spans="2:17" hidden="1">
      <c r="B2608">
        <v>2017</v>
      </c>
      <c r="C2608">
        <v>2</v>
      </c>
      <c r="D2608" t="s">
        <v>204</v>
      </c>
      <c r="E2608" t="s">
        <v>205</v>
      </c>
      <c r="F2608" t="s">
        <v>321</v>
      </c>
      <c r="G2608" t="s">
        <v>322</v>
      </c>
      <c r="H2608" t="s">
        <v>30</v>
      </c>
      <c r="I2608" t="s">
        <v>21</v>
      </c>
      <c r="J2608" t="s">
        <v>31</v>
      </c>
      <c r="K2608" t="s">
        <v>323</v>
      </c>
      <c r="L2608" t="s">
        <v>24</v>
      </c>
      <c r="M2608" t="s">
        <v>25</v>
      </c>
      <c r="N2608">
        <v>3371</v>
      </c>
      <c r="O2608">
        <v>25360</v>
      </c>
      <c r="P2608">
        <v>30106.93</v>
      </c>
      <c r="Q2608">
        <v>-12308.5</v>
      </c>
    </row>
    <row r="2609" spans="2:17" hidden="1">
      <c r="B2609">
        <v>2017</v>
      </c>
      <c r="C2609">
        <v>2</v>
      </c>
      <c r="D2609" t="s">
        <v>204</v>
      </c>
      <c r="E2609" t="s">
        <v>205</v>
      </c>
      <c r="F2609" t="s">
        <v>321</v>
      </c>
      <c r="G2609" t="s">
        <v>322</v>
      </c>
      <c r="H2609" t="s">
        <v>30</v>
      </c>
      <c r="I2609" t="s">
        <v>21</v>
      </c>
      <c r="J2609" t="s">
        <v>31</v>
      </c>
      <c r="K2609" t="s">
        <v>323</v>
      </c>
      <c r="L2609" t="s">
        <v>24</v>
      </c>
      <c r="M2609" t="s">
        <v>26</v>
      </c>
      <c r="N2609">
        <v>649</v>
      </c>
      <c r="O2609">
        <v>32720</v>
      </c>
      <c r="P2609">
        <v>25736.32</v>
      </c>
      <c r="Q2609">
        <v>-9436.4599999999991</v>
      </c>
    </row>
    <row r="2610" spans="2:17" hidden="1">
      <c r="B2610">
        <v>2017</v>
      </c>
      <c r="C2610">
        <v>2</v>
      </c>
      <c r="D2610" t="s">
        <v>204</v>
      </c>
      <c r="E2610" t="s">
        <v>205</v>
      </c>
      <c r="F2610" t="s">
        <v>321</v>
      </c>
      <c r="G2610" t="s">
        <v>322</v>
      </c>
      <c r="H2610" t="s">
        <v>30</v>
      </c>
      <c r="I2610" t="s">
        <v>21</v>
      </c>
      <c r="J2610" t="s">
        <v>31</v>
      </c>
      <c r="K2610" t="s">
        <v>323</v>
      </c>
      <c r="L2610" t="s">
        <v>24</v>
      </c>
      <c r="M2610" t="s">
        <v>27</v>
      </c>
      <c r="N2610">
        <v>50</v>
      </c>
      <c r="O2610">
        <v>8626</v>
      </c>
      <c r="P2610">
        <v>8869.24</v>
      </c>
      <c r="Q2610">
        <v>233</v>
      </c>
    </row>
    <row r="2611" spans="2:17" hidden="1">
      <c r="B2611">
        <v>2017</v>
      </c>
      <c r="C2611">
        <v>2</v>
      </c>
      <c r="D2611" t="s">
        <v>204</v>
      </c>
      <c r="E2611" t="s">
        <v>205</v>
      </c>
      <c r="F2611" t="s">
        <v>324</v>
      </c>
      <c r="G2611" t="s">
        <v>325</v>
      </c>
      <c r="H2611" t="s">
        <v>30</v>
      </c>
      <c r="I2611" t="s">
        <v>21</v>
      </c>
      <c r="J2611" t="s">
        <v>31</v>
      </c>
      <c r="K2611" t="s">
        <v>326</v>
      </c>
      <c r="L2611" t="s">
        <v>24</v>
      </c>
      <c r="M2611" t="s">
        <v>25</v>
      </c>
      <c r="N2611">
        <v>5269</v>
      </c>
      <c r="O2611">
        <v>47674</v>
      </c>
      <c r="P2611">
        <v>51162.66</v>
      </c>
      <c r="Q2611">
        <v>-23341.37</v>
      </c>
    </row>
    <row r="2612" spans="2:17" hidden="1">
      <c r="B2612">
        <v>2017</v>
      </c>
      <c r="C2612">
        <v>2</v>
      </c>
      <c r="D2612" t="s">
        <v>204</v>
      </c>
      <c r="E2612" t="s">
        <v>205</v>
      </c>
      <c r="F2612" t="s">
        <v>324</v>
      </c>
      <c r="G2612" t="s">
        <v>325</v>
      </c>
      <c r="H2612" t="s">
        <v>30</v>
      </c>
      <c r="I2612" t="s">
        <v>21</v>
      </c>
      <c r="J2612" t="s">
        <v>31</v>
      </c>
      <c r="K2612" t="s">
        <v>326</v>
      </c>
      <c r="L2612" t="s">
        <v>24</v>
      </c>
      <c r="M2612" t="s">
        <v>26</v>
      </c>
      <c r="N2612">
        <v>1512</v>
      </c>
      <c r="O2612">
        <v>79648</v>
      </c>
      <c r="P2612">
        <v>63762.35</v>
      </c>
      <c r="Q2612">
        <v>-22245.38</v>
      </c>
    </row>
    <row r="2613" spans="2:17" hidden="1">
      <c r="B2613">
        <v>2017</v>
      </c>
      <c r="C2613">
        <v>2</v>
      </c>
      <c r="D2613" t="s">
        <v>204</v>
      </c>
      <c r="E2613" t="s">
        <v>205</v>
      </c>
      <c r="F2613" t="s">
        <v>324</v>
      </c>
      <c r="G2613" t="s">
        <v>325</v>
      </c>
      <c r="H2613" t="s">
        <v>30</v>
      </c>
      <c r="I2613" t="s">
        <v>21</v>
      </c>
      <c r="J2613" t="s">
        <v>31</v>
      </c>
      <c r="K2613" t="s">
        <v>326</v>
      </c>
      <c r="L2613" t="s">
        <v>24</v>
      </c>
      <c r="M2613" t="s">
        <v>27</v>
      </c>
      <c r="N2613">
        <v>240</v>
      </c>
      <c r="O2613">
        <v>45020</v>
      </c>
      <c r="P2613">
        <v>46568.5</v>
      </c>
      <c r="Q2613">
        <v>1222.22</v>
      </c>
    </row>
    <row r="2614" spans="2:17" hidden="1">
      <c r="B2614">
        <v>2017</v>
      </c>
      <c r="C2614">
        <v>2</v>
      </c>
      <c r="D2614" t="s">
        <v>204</v>
      </c>
      <c r="E2614" t="s">
        <v>205</v>
      </c>
      <c r="F2614" t="s">
        <v>327</v>
      </c>
      <c r="G2614" t="s">
        <v>328</v>
      </c>
      <c r="H2614" t="s">
        <v>30</v>
      </c>
      <c r="I2614" t="s">
        <v>21</v>
      </c>
      <c r="J2614" t="s">
        <v>31</v>
      </c>
      <c r="K2614" t="s">
        <v>329</v>
      </c>
      <c r="L2614" t="s">
        <v>24</v>
      </c>
      <c r="M2614" t="s">
        <v>25</v>
      </c>
      <c r="N2614">
        <v>1468</v>
      </c>
      <c r="O2614">
        <v>5114</v>
      </c>
      <c r="P2614">
        <v>10240.26</v>
      </c>
      <c r="Q2614">
        <v>-2489.2199999999998</v>
      </c>
    </row>
    <row r="2615" spans="2:17" hidden="1">
      <c r="B2615">
        <v>2017</v>
      </c>
      <c r="C2615">
        <v>2</v>
      </c>
      <c r="D2615" t="s">
        <v>204</v>
      </c>
      <c r="E2615" t="s">
        <v>205</v>
      </c>
      <c r="F2615" t="s">
        <v>327</v>
      </c>
      <c r="G2615" t="s">
        <v>328</v>
      </c>
      <c r="H2615" t="s">
        <v>30</v>
      </c>
      <c r="I2615" t="s">
        <v>21</v>
      </c>
      <c r="J2615" t="s">
        <v>31</v>
      </c>
      <c r="K2615" t="s">
        <v>329</v>
      </c>
      <c r="L2615" t="s">
        <v>24</v>
      </c>
      <c r="M2615" t="s">
        <v>26</v>
      </c>
      <c r="N2615">
        <v>33</v>
      </c>
      <c r="O2615">
        <v>1858</v>
      </c>
      <c r="P2615">
        <v>1501.48</v>
      </c>
      <c r="Q2615">
        <v>-478.17</v>
      </c>
    </row>
    <row r="2616" spans="2:17" hidden="1">
      <c r="B2616">
        <v>2017</v>
      </c>
      <c r="C2616">
        <v>2</v>
      </c>
      <c r="D2616" t="s">
        <v>204</v>
      </c>
      <c r="E2616" t="s">
        <v>205</v>
      </c>
      <c r="F2616" t="s">
        <v>327</v>
      </c>
      <c r="G2616" t="s">
        <v>328</v>
      </c>
      <c r="H2616" t="s">
        <v>30</v>
      </c>
      <c r="I2616" t="s">
        <v>21</v>
      </c>
      <c r="J2616" t="s">
        <v>31</v>
      </c>
      <c r="K2616" t="s">
        <v>329</v>
      </c>
      <c r="L2616" t="s">
        <v>24</v>
      </c>
      <c r="M2616" t="s">
        <v>27</v>
      </c>
      <c r="N2616">
        <v>6</v>
      </c>
      <c r="O2616">
        <v>1550</v>
      </c>
      <c r="P2616">
        <v>1582.37</v>
      </c>
      <c r="Q2616">
        <v>41.62</v>
      </c>
    </row>
    <row r="2617" spans="2:17" hidden="1">
      <c r="B2617">
        <v>2017</v>
      </c>
      <c r="C2617">
        <v>2</v>
      </c>
      <c r="D2617" t="s">
        <v>204</v>
      </c>
      <c r="E2617" t="s">
        <v>205</v>
      </c>
      <c r="F2617" t="s">
        <v>330</v>
      </c>
      <c r="G2617" t="s">
        <v>331</v>
      </c>
      <c r="H2617" t="s">
        <v>30</v>
      </c>
      <c r="I2617" t="s">
        <v>21</v>
      </c>
      <c r="J2617" t="s">
        <v>31</v>
      </c>
      <c r="K2617" t="s">
        <v>323</v>
      </c>
      <c r="L2617" t="s">
        <v>24</v>
      </c>
      <c r="M2617" t="s">
        <v>25</v>
      </c>
      <c r="N2617">
        <v>14093</v>
      </c>
      <c r="O2617">
        <v>101141</v>
      </c>
      <c r="P2617">
        <v>123492.24</v>
      </c>
      <c r="Q2617">
        <v>-49080.25</v>
      </c>
    </row>
    <row r="2618" spans="2:17" hidden="1">
      <c r="B2618">
        <v>2017</v>
      </c>
      <c r="C2618">
        <v>2</v>
      </c>
      <c r="D2618" t="s">
        <v>204</v>
      </c>
      <c r="E2618" t="s">
        <v>205</v>
      </c>
      <c r="F2618" t="s">
        <v>330</v>
      </c>
      <c r="G2618" t="s">
        <v>331</v>
      </c>
      <c r="H2618" t="s">
        <v>30</v>
      </c>
      <c r="I2618" t="s">
        <v>21</v>
      </c>
      <c r="J2618" t="s">
        <v>31</v>
      </c>
      <c r="K2618" t="s">
        <v>323</v>
      </c>
      <c r="L2618" t="s">
        <v>24</v>
      </c>
      <c r="M2618" t="s">
        <v>26</v>
      </c>
      <c r="N2618">
        <v>2244</v>
      </c>
      <c r="O2618">
        <v>114160</v>
      </c>
      <c r="P2618">
        <v>89956.21</v>
      </c>
      <c r="Q2618">
        <v>-32639.26</v>
      </c>
    </row>
    <row r="2619" spans="2:17" hidden="1">
      <c r="B2619">
        <v>2017</v>
      </c>
      <c r="C2619">
        <v>2</v>
      </c>
      <c r="D2619" t="s">
        <v>204</v>
      </c>
      <c r="E2619" t="s">
        <v>205</v>
      </c>
      <c r="F2619" t="s">
        <v>330</v>
      </c>
      <c r="G2619" t="s">
        <v>331</v>
      </c>
      <c r="H2619" t="s">
        <v>30</v>
      </c>
      <c r="I2619" t="s">
        <v>21</v>
      </c>
      <c r="J2619" t="s">
        <v>31</v>
      </c>
      <c r="K2619" t="s">
        <v>323</v>
      </c>
      <c r="L2619" t="s">
        <v>24</v>
      </c>
      <c r="M2619" t="s">
        <v>27</v>
      </c>
      <c r="N2619">
        <v>219</v>
      </c>
      <c r="O2619">
        <v>36073</v>
      </c>
      <c r="P2619">
        <v>37133.089999999997</v>
      </c>
      <c r="Q2619">
        <v>975.74</v>
      </c>
    </row>
    <row r="2620" spans="2:17" hidden="1">
      <c r="B2620">
        <v>2017</v>
      </c>
      <c r="C2620">
        <v>2</v>
      </c>
      <c r="D2620" t="s">
        <v>204</v>
      </c>
      <c r="E2620" t="s">
        <v>205</v>
      </c>
      <c r="F2620" t="s">
        <v>332</v>
      </c>
      <c r="G2620" t="s">
        <v>333</v>
      </c>
      <c r="H2620" t="s">
        <v>30</v>
      </c>
      <c r="I2620" t="s">
        <v>21</v>
      </c>
      <c r="J2620" t="s">
        <v>31</v>
      </c>
      <c r="K2620" t="s">
        <v>323</v>
      </c>
      <c r="L2620" t="s">
        <v>24</v>
      </c>
      <c r="M2620" t="s">
        <v>25</v>
      </c>
      <c r="N2620">
        <v>1207</v>
      </c>
      <c r="O2620">
        <v>8185</v>
      </c>
      <c r="P2620">
        <v>10344.86</v>
      </c>
      <c r="Q2620">
        <v>-3971.67</v>
      </c>
    </row>
    <row r="2621" spans="2:17" hidden="1">
      <c r="B2621">
        <v>2017</v>
      </c>
      <c r="C2621">
        <v>2</v>
      </c>
      <c r="D2621" t="s">
        <v>204</v>
      </c>
      <c r="E2621" t="s">
        <v>205</v>
      </c>
      <c r="F2621" t="s">
        <v>332</v>
      </c>
      <c r="G2621" t="s">
        <v>333</v>
      </c>
      <c r="H2621" t="s">
        <v>30</v>
      </c>
      <c r="I2621" t="s">
        <v>21</v>
      </c>
      <c r="J2621" t="s">
        <v>31</v>
      </c>
      <c r="K2621" t="s">
        <v>323</v>
      </c>
      <c r="L2621" t="s">
        <v>24</v>
      </c>
      <c r="M2621" t="s">
        <v>26</v>
      </c>
      <c r="N2621">
        <v>172</v>
      </c>
      <c r="O2621">
        <v>8110</v>
      </c>
      <c r="P2621">
        <v>6274.21</v>
      </c>
      <c r="Q2621">
        <v>-2501.33</v>
      </c>
    </row>
    <row r="2622" spans="2:17" hidden="1">
      <c r="B2622">
        <v>2017</v>
      </c>
      <c r="C2622">
        <v>2</v>
      </c>
      <c r="D2622" t="s">
        <v>204</v>
      </c>
      <c r="E2622" t="s">
        <v>205</v>
      </c>
      <c r="F2622" t="s">
        <v>332</v>
      </c>
      <c r="G2622" t="s">
        <v>333</v>
      </c>
      <c r="H2622" t="s">
        <v>30</v>
      </c>
      <c r="I2622" t="s">
        <v>21</v>
      </c>
      <c r="J2622" t="s">
        <v>31</v>
      </c>
      <c r="K2622" t="s">
        <v>323</v>
      </c>
      <c r="L2622" t="s">
        <v>24</v>
      </c>
      <c r="M2622" t="s">
        <v>27</v>
      </c>
      <c r="N2622">
        <v>13</v>
      </c>
      <c r="O2622">
        <v>2232</v>
      </c>
      <c r="P2622">
        <v>2294.5100000000002</v>
      </c>
      <c r="Q2622">
        <v>60.32</v>
      </c>
    </row>
    <row r="2623" spans="2:17" hidden="1">
      <c r="B2623">
        <v>2017</v>
      </c>
      <c r="C2623">
        <v>2</v>
      </c>
      <c r="D2623" t="s">
        <v>204</v>
      </c>
      <c r="E2623" t="s">
        <v>205</v>
      </c>
      <c r="F2623" t="s">
        <v>334</v>
      </c>
      <c r="G2623" t="s">
        <v>335</v>
      </c>
      <c r="H2623" t="s">
        <v>30</v>
      </c>
      <c r="I2623" t="s">
        <v>21</v>
      </c>
      <c r="J2623" t="s">
        <v>31</v>
      </c>
      <c r="K2623" t="s">
        <v>314</v>
      </c>
      <c r="L2623" t="s">
        <v>24</v>
      </c>
      <c r="M2623" t="s">
        <v>25</v>
      </c>
      <c r="N2623">
        <v>2108</v>
      </c>
      <c r="O2623">
        <v>19379</v>
      </c>
      <c r="P2623">
        <v>20619.14</v>
      </c>
      <c r="Q2623">
        <v>-9488.9</v>
      </c>
    </row>
    <row r="2624" spans="2:17" hidden="1">
      <c r="B2624">
        <v>2017</v>
      </c>
      <c r="C2624">
        <v>2</v>
      </c>
      <c r="D2624" t="s">
        <v>204</v>
      </c>
      <c r="E2624" t="s">
        <v>205</v>
      </c>
      <c r="F2624" t="s">
        <v>334</v>
      </c>
      <c r="G2624" t="s">
        <v>335</v>
      </c>
      <c r="H2624" t="s">
        <v>30</v>
      </c>
      <c r="I2624" t="s">
        <v>21</v>
      </c>
      <c r="J2624" t="s">
        <v>31</v>
      </c>
      <c r="K2624" t="s">
        <v>314</v>
      </c>
      <c r="L2624" t="s">
        <v>24</v>
      </c>
      <c r="M2624" t="s">
        <v>26</v>
      </c>
      <c r="N2624">
        <v>644</v>
      </c>
      <c r="O2624">
        <v>34687</v>
      </c>
      <c r="P2624">
        <v>27908.2</v>
      </c>
      <c r="Q2624">
        <v>-9473.24</v>
      </c>
    </row>
    <row r="2625" spans="2:17" hidden="1">
      <c r="B2625">
        <v>2017</v>
      </c>
      <c r="C2625">
        <v>2</v>
      </c>
      <c r="D2625" t="s">
        <v>204</v>
      </c>
      <c r="E2625" t="s">
        <v>205</v>
      </c>
      <c r="F2625" t="s">
        <v>334</v>
      </c>
      <c r="G2625" t="s">
        <v>335</v>
      </c>
      <c r="H2625" t="s">
        <v>30</v>
      </c>
      <c r="I2625" t="s">
        <v>21</v>
      </c>
      <c r="J2625" t="s">
        <v>31</v>
      </c>
      <c r="K2625" t="s">
        <v>314</v>
      </c>
      <c r="L2625" t="s">
        <v>24</v>
      </c>
      <c r="M2625" t="s">
        <v>27</v>
      </c>
      <c r="N2625">
        <v>84</v>
      </c>
      <c r="O2625">
        <v>15136</v>
      </c>
      <c r="P2625">
        <v>15676.05</v>
      </c>
      <c r="Q2625">
        <v>411.39</v>
      </c>
    </row>
    <row r="2626" spans="2:17" hidden="1">
      <c r="B2626">
        <v>2017</v>
      </c>
      <c r="C2626">
        <v>2</v>
      </c>
      <c r="D2626" t="s">
        <v>336</v>
      </c>
      <c r="E2626" t="s">
        <v>337</v>
      </c>
      <c r="F2626" t="s">
        <v>338</v>
      </c>
      <c r="G2626" t="s">
        <v>339</v>
      </c>
      <c r="H2626" t="s">
        <v>140</v>
      </c>
      <c r="I2626" t="s">
        <v>1072</v>
      </c>
      <c r="J2626" t="s">
        <v>31</v>
      </c>
      <c r="K2626" t="s">
        <v>340</v>
      </c>
      <c r="L2626" t="s">
        <v>24</v>
      </c>
      <c r="M2626" t="s">
        <v>25</v>
      </c>
      <c r="N2626">
        <v>36319</v>
      </c>
      <c r="O2626">
        <v>421987.66</v>
      </c>
      <c r="P2626">
        <v>280365.8</v>
      </c>
      <c r="Q2626">
        <v>-56789.37</v>
      </c>
    </row>
    <row r="2627" spans="2:17" hidden="1">
      <c r="B2627">
        <v>2017</v>
      </c>
      <c r="C2627">
        <v>2</v>
      </c>
      <c r="D2627" t="s">
        <v>336</v>
      </c>
      <c r="E2627" t="s">
        <v>337</v>
      </c>
      <c r="F2627" t="s">
        <v>338</v>
      </c>
      <c r="G2627" t="s">
        <v>339</v>
      </c>
      <c r="H2627" t="s">
        <v>140</v>
      </c>
      <c r="I2627" t="s">
        <v>1072</v>
      </c>
      <c r="J2627" t="s">
        <v>31</v>
      </c>
      <c r="K2627" t="s">
        <v>340</v>
      </c>
      <c r="L2627" t="s">
        <v>24</v>
      </c>
      <c r="M2627" t="s">
        <v>26</v>
      </c>
      <c r="N2627">
        <v>61103</v>
      </c>
      <c r="O2627">
        <v>4139347.35</v>
      </c>
      <c r="P2627">
        <v>2160655.19</v>
      </c>
      <c r="Q2627">
        <v>-251906.16</v>
      </c>
    </row>
    <row r="2628" spans="2:17" hidden="1">
      <c r="B2628">
        <v>2017</v>
      </c>
      <c r="C2628">
        <v>2</v>
      </c>
      <c r="D2628" t="s">
        <v>336</v>
      </c>
      <c r="E2628" t="s">
        <v>337</v>
      </c>
      <c r="F2628" t="s">
        <v>338</v>
      </c>
      <c r="G2628" t="s">
        <v>339</v>
      </c>
      <c r="H2628" t="s">
        <v>140</v>
      </c>
      <c r="I2628" t="s">
        <v>1072</v>
      </c>
      <c r="J2628" t="s">
        <v>31</v>
      </c>
      <c r="K2628" t="s">
        <v>340</v>
      </c>
      <c r="L2628" t="s">
        <v>24</v>
      </c>
      <c r="M2628" t="s">
        <v>27</v>
      </c>
      <c r="N2628">
        <v>62895</v>
      </c>
      <c r="O2628">
        <v>12998408.01</v>
      </c>
      <c r="P2628">
        <v>7378529.8799999999</v>
      </c>
      <c r="Q2628">
        <v>193739.79</v>
      </c>
    </row>
    <row r="2629" spans="2:17" hidden="1">
      <c r="B2629">
        <v>2017</v>
      </c>
      <c r="C2629">
        <v>2</v>
      </c>
      <c r="D2629" t="s">
        <v>336</v>
      </c>
      <c r="E2629" t="s">
        <v>337</v>
      </c>
      <c r="F2629" t="s">
        <v>341</v>
      </c>
      <c r="G2629" t="s">
        <v>342</v>
      </c>
      <c r="H2629" t="s">
        <v>151</v>
      </c>
      <c r="I2629" t="s">
        <v>21</v>
      </c>
      <c r="J2629" t="s">
        <v>31</v>
      </c>
      <c r="K2629" t="s">
        <v>343</v>
      </c>
      <c r="L2629" t="s">
        <v>24</v>
      </c>
      <c r="M2629" t="s">
        <v>25</v>
      </c>
      <c r="N2629">
        <v>5182</v>
      </c>
      <c r="O2629">
        <v>57111.3</v>
      </c>
      <c r="P2629">
        <v>37201.69</v>
      </c>
      <c r="Q2629">
        <v>-18098.240000000002</v>
      </c>
    </row>
    <row r="2630" spans="2:17" hidden="1">
      <c r="B2630">
        <v>2017</v>
      </c>
      <c r="C2630">
        <v>2</v>
      </c>
      <c r="D2630" t="s">
        <v>336</v>
      </c>
      <c r="E2630" t="s">
        <v>337</v>
      </c>
      <c r="F2630" t="s">
        <v>341</v>
      </c>
      <c r="G2630" t="s">
        <v>342</v>
      </c>
      <c r="H2630" t="s">
        <v>151</v>
      </c>
      <c r="I2630" t="s">
        <v>21</v>
      </c>
      <c r="J2630" t="s">
        <v>31</v>
      </c>
      <c r="K2630" t="s">
        <v>343</v>
      </c>
      <c r="L2630" t="s">
        <v>24</v>
      </c>
      <c r="M2630" t="s">
        <v>26</v>
      </c>
      <c r="N2630">
        <v>2647</v>
      </c>
      <c r="O2630">
        <v>168372</v>
      </c>
      <c r="P2630">
        <v>88310.06</v>
      </c>
      <c r="Q2630">
        <v>-28110.959999999999</v>
      </c>
    </row>
    <row r="2631" spans="2:17" hidden="1">
      <c r="B2631">
        <v>2017</v>
      </c>
      <c r="C2631">
        <v>2</v>
      </c>
      <c r="D2631" t="s">
        <v>336</v>
      </c>
      <c r="E2631" t="s">
        <v>337</v>
      </c>
      <c r="F2631" t="s">
        <v>341</v>
      </c>
      <c r="G2631" t="s">
        <v>342</v>
      </c>
      <c r="H2631" t="s">
        <v>151</v>
      </c>
      <c r="I2631" t="s">
        <v>21</v>
      </c>
      <c r="J2631" t="s">
        <v>31</v>
      </c>
      <c r="K2631" t="s">
        <v>343</v>
      </c>
      <c r="L2631" t="s">
        <v>24</v>
      </c>
      <c r="M2631" t="s">
        <v>27</v>
      </c>
      <c r="N2631">
        <v>508</v>
      </c>
      <c r="O2631">
        <v>93586</v>
      </c>
      <c r="P2631">
        <v>62814.44</v>
      </c>
      <c r="Q2631">
        <v>1650.4</v>
      </c>
    </row>
    <row r="2632" spans="2:17" hidden="1">
      <c r="B2632">
        <v>2017</v>
      </c>
      <c r="C2632">
        <v>2</v>
      </c>
      <c r="D2632" t="s">
        <v>336</v>
      </c>
      <c r="E2632" t="s">
        <v>337</v>
      </c>
      <c r="F2632" t="s">
        <v>344</v>
      </c>
      <c r="G2632" t="s">
        <v>345</v>
      </c>
      <c r="H2632" t="s">
        <v>140</v>
      </c>
      <c r="I2632" t="s">
        <v>1072</v>
      </c>
      <c r="J2632" t="s">
        <v>31</v>
      </c>
      <c r="K2632" t="s">
        <v>346</v>
      </c>
      <c r="L2632" t="s">
        <v>24</v>
      </c>
      <c r="M2632" t="s">
        <v>25</v>
      </c>
      <c r="N2632">
        <v>3618</v>
      </c>
      <c r="O2632">
        <v>40894.58</v>
      </c>
      <c r="P2632">
        <v>28264.880000000001</v>
      </c>
      <c r="Q2632">
        <v>-5776.93</v>
      </c>
    </row>
    <row r="2633" spans="2:17" hidden="1">
      <c r="B2633">
        <v>2017</v>
      </c>
      <c r="C2633">
        <v>2</v>
      </c>
      <c r="D2633" t="s">
        <v>336</v>
      </c>
      <c r="E2633" t="s">
        <v>337</v>
      </c>
      <c r="F2633" t="s">
        <v>344</v>
      </c>
      <c r="G2633" t="s">
        <v>345</v>
      </c>
      <c r="H2633" t="s">
        <v>140</v>
      </c>
      <c r="I2633" t="s">
        <v>1072</v>
      </c>
      <c r="J2633" t="s">
        <v>31</v>
      </c>
      <c r="K2633" t="s">
        <v>346</v>
      </c>
      <c r="L2633" t="s">
        <v>24</v>
      </c>
      <c r="M2633" t="s">
        <v>26</v>
      </c>
      <c r="N2633">
        <v>1806</v>
      </c>
      <c r="O2633">
        <v>100917.58</v>
      </c>
      <c r="P2633">
        <v>54777.67</v>
      </c>
      <c r="Q2633">
        <v>-7639.5</v>
      </c>
    </row>
    <row r="2634" spans="2:17" hidden="1">
      <c r="B2634">
        <v>2017</v>
      </c>
      <c r="C2634">
        <v>2</v>
      </c>
      <c r="D2634" t="s">
        <v>336</v>
      </c>
      <c r="E2634" t="s">
        <v>337</v>
      </c>
      <c r="F2634" t="s">
        <v>344</v>
      </c>
      <c r="G2634" t="s">
        <v>345</v>
      </c>
      <c r="H2634" t="s">
        <v>140</v>
      </c>
      <c r="I2634" t="s">
        <v>1072</v>
      </c>
      <c r="J2634" t="s">
        <v>31</v>
      </c>
      <c r="K2634" t="s">
        <v>346</v>
      </c>
      <c r="L2634" t="s">
        <v>24</v>
      </c>
      <c r="M2634" t="s">
        <v>27</v>
      </c>
      <c r="N2634">
        <v>488</v>
      </c>
      <c r="O2634">
        <v>92345</v>
      </c>
      <c r="P2634">
        <v>55022.49</v>
      </c>
      <c r="Q2634">
        <v>1441.66</v>
      </c>
    </row>
    <row r="2635" spans="2:17" hidden="1">
      <c r="B2635">
        <v>2017</v>
      </c>
      <c r="C2635">
        <v>2</v>
      </c>
      <c r="D2635" t="s">
        <v>336</v>
      </c>
      <c r="E2635" t="s">
        <v>337</v>
      </c>
      <c r="F2635" t="s">
        <v>347</v>
      </c>
      <c r="G2635" t="s">
        <v>348</v>
      </c>
      <c r="H2635" t="s">
        <v>151</v>
      </c>
      <c r="I2635" t="s">
        <v>21</v>
      </c>
      <c r="J2635" t="s">
        <v>31</v>
      </c>
      <c r="K2635" t="s">
        <v>349</v>
      </c>
      <c r="L2635" t="s">
        <v>24</v>
      </c>
      <c r="M2635" t="s">
        <v>25</v>
      </c>
      <c r="N2635">
        <v>4736</v>
      </c>
      <c r="O2635">
        <v>52210.32</v>
      </c>
      <c r="P2635">
        <v>34075.82</v>
      </c>
      <c r="Q2635">
        <v>-16564.78</v>
      </c>
    </row>
    <row r="2636" spans="2:17" hidden="1">
      <c r="B2636">
        <v>2017</v>
      </c>
      <c r="C2636">
        <v>2</v>
      </c>
      <c r="D2636" t="s">
        <v>336</v>
      </c>
      <c r="E2636" t="s">
        <v>337</v>
      </c>
      <c r="F2636" t="s">
        <v>347</v>
      </c>
      <c r="G2636" t="s">
        <v>348</v>
      </c>
      <c r="H2636" t="s">
        <v>151</v>
      </c>
      <c r="I2636" t="s">
        <v>21</v>
      </c>
      <c r="J2636" t="s">
        <v>31</v>
      </c>
      <c r="K2636" t="s">
        <v>349</v>
      </c>
      <c r="L2636" t="s">
        <v>24</v>
      </c>
      <c r="M2636" t="s">
        <v>26</v>
      </c>
      <c r="N2636">
        <v>1988</v>
      </c>
      <c r="O2636">
        <v>108462.97</v>
      </c>
      <c r="P2636">
        <v>57214.75</v>
      </c>
      <c r="Q2636">
        <v>-18949.439999999999</v>
      </c>
    </row>
    <row r="2637" spans="2:17" hidden="1">
      <c r="B2637">
        <v>2017</v>
      </c>
      <c r="C2637">
        <v>2</v>
      </c>
      <c r="D2637" t="s">
        <v>336</v>
      </c>
      <c r="E2637" t="s">
        <v>337</v>
      </c>
      <c r="F2637" t="s">
        <v>347</v>
      </c>
      <c r="G2637" t="s">
        <v>348</v>
      </c>
      <c r="H2637" t="s">
        <v>151</v>
      </c>
      <c r="I2637" t="s">
        <v>21</v>
      </c>
      <c r="J2637" t="s">
        <v>31</v>
      </c>
      <c r="K2637" t="s">
        <v>349</v>
      </c>
      <c r="L2637" t="s">
        <v>24</v>
      </c>
      <c r="M2637" t="s">
        <v>27</v>
      </c>
      <c r="N2637">
        <v>489</v>
      </c>
      <c r="O2637">
        <v>88087.54</v>
      </c>
      <c r="P2637">
        <v>59212.06</v>
      </c>
      <c r="Q2637">
        <v>1553.7</v>
      </c>
    </row>
    <row r="2638" spans="2:17" hidden="1">
      <c r="B2638">
        <v>2017</v>
      </c>
      <c r="C2638">
        <v>2</v>
      </c>
      <c r="D2638" t="s">
        <v>336</v>
      </c>
      <c r="E2638" t="s">
        <v>337</v>
      </c>
      <c r="F2638" t="s">
        <v>350</v>
      </c>
      <c r="G2638" t="s">
        <v>351</v>
      </c>
      <c r="H2638" t="s">
        <v>151</v>
      </c>
      <c r="I2638" t="s">
        <v>21</v>
      </c>
      <c r="J2638" t="s">
        <v>31</v>
      </c>
      <c r="K2638" t="s">
        <v>352</v>
      </c>
      <c r="L2638" t="s">
        <v>24</v>
      </c>
      <c r="M2638" t="s">
        <v>25</v>
      </c>
      <c r="N2638">
        <v>252</v>
      </c>
      <c r="O2638">
        <v>15387.03</v>
      </c>
      <c r="P2638">
        <v>5810.14</v>
      </c>
      <c r="Q2638">
        <v>-4878.37</v>
      </c>
    </row>
    <row r="2639" spans="2:17" hidden="1">
      <c r="B2639">
        <v>2017</v>
      </c>
      <c r="C2639">
        <v>2</v>
      </c>
      <c r="D2639" t="s">
        <v>336</v>
      </c>
      <c r="E2639" t="s">
        <v>337</v>
      </c>
      <c r="F2639" t="s">
        <v>350</v>
      </c>
      <c r="G2639" t="s">
        <v>351</v>
      </c>
      <c r="H2639" t="s">
        <v>151</v>
      </c>
      <c r="I2639" t="s">
        <v>21</v>
      </c>
      <c r="J2639" t="s">
        <v>31</v>
      </c>
      <c r="K2639" t="s">
        <v>352</v>
      </c>
      <c r="L2639" t="s">
        <v>24</v>
      </c>
      <c r="M2639" t="s">
        <v>26</v>
      </c>
      <c r="N2639">
        <v>54</v>
      </c>
      <c r="O2639">
        <v>24337.05</v>
      </c>
      <c r="P2639">
        <v>11302.14</v>
      </c>
      <c r="Q2639">
        <v>-4327.3500000000004</v>
      </c>
    </row>
    <row r="2640" spans="2:17" hidden="1">
      <c r="B2640">
        <v>2017</v>
      </c>
      <c r="C2640">
        <v>2</v>
      </c>
      <c r="D2640" t="s">
        <v>336</v>
      </c>
      <c r="E2640" t="s">
        <v>337</v>
      </c>
      <c r="F2640" t="s">
        <v>350</v>
      </c>
      <c r="G2640" t="s">
        <v>351</v>
      </c>
      <c r="H2640" t="s">
        <v>151</v>
      </c>
      <c r="I2640" t="s">
        <v>21</v>
      </c>
      <c r="J2640" t="s">
        <v>31</v>
      </c>
      <c r="K2640" t="s">
        <v>352</v>
      </c>
      <c r="L2640" t="s">
        <v>24</v>
      </c>
      <c r="M2640" t="s">
        <v>27</v>
      </c>
      <c r="N2640">
        <v>3</v>
      </c>
      <c r="O2640">
        <v>819.96</v>
      </c>
      <c r="P2640">
        <v>545.28</v>
      </c>
      <c r="Q2640">
        <v>14.32</v>
      </c>
    </row>
    <row r="2641" spans="2:17" hidden="1">
      <c r="B2641">
        <v>2017</v>
      </c>
      <c r="C2641">
        <v>2</v>
      </c>
      <c r="D2641" t="s">
        <v>336</v>
      </c>
      <c r="E2641" t="s">
        <v>337</v>
      </c>
      <c r="F2641" t="s">
        <v>353</v>
      </c>
      <c r="G2641" t="s">
        <v>354</v>
      </c>
      <c r="H2641" t="s">
        <v>151</v>
      </c>
      <c r="I2641" t="s">
        <v>21</v>
      </c>
      <c r="J2641" t="s">
        <v>31</v>
      </c>
      <c r="K2641" t="s">
        <v>355</v>
      </c>
      <c r="L2641" t="s">
        <v>24</v>
      </c>
      <c r="M2641" t="s">
        <v>25</v>
      </c>
      <c r="N2641">
        <v>3110</v>
      </c>
      <c r="O2641">
        <v>26599.119999999999</v>
      </c>
      <c r="P2641">
        <v>19915.03</v>
      </c>
      <c r="Q2641">
        <v>-8463.7199999999993</v>
      </c>
    </row>
    <row r="2642" spans="2:17" hidden="1">
      <c r="B2642">
        <v>2017</v>
      </c>
      <c r="C2642">
        <v>2</v>
      </c>
      <c r="D2642" t="s">
        <v>336</v>
      </c>
      <c r="E2642" t="s">
        <v>337</v>
      </c>
      <c r="F2642" t="s">
        <v>353</v>
      </c>
      <c r="G2642" t="s">
        <v>354</v>
      </c>
      <c r="H2642" t="s">
        <v>151</v>
      </c>
      <c r="I2642" t="s">
        <v>21</v>
      </c>
      <c r="J2642" t="s">
        <v>31</v>
      </c>
      <c r="K2642" t="s">
        <v>355</v>
      </c>
      <c r="L2642" t="s">
        <v>24</v>
      </c>
      <c r="M2642" t="s">
        <v>26</v>
      </c>
      <c r="N2642">
        <v>1090</v>
      </c>
      <c r="O2642">
        <v>66287</v>
      </c>
      <c r="P2642">
        <v>34978.300000000003</v>
      </c>
      <c r="Q2642">
        <v>-11211.35</v>
      </c>
    </row>
    <row r="2643" spans="2:17" hidden="1">
      <c r="B2643">
        <v>2017</v>
      </c>
      <c r="C2643">
        <v>2</v>
      </c>
      <c r="D2643" t="s">
        <v>336</v>
      </c>
      <c r="E2643" t="s">
        <v>337</v>
      </c>
      <c r="F2643" t="s">
        <v>353</v>
      </c>
      <c r="G2643" t="s">
        <v>354</v>
      </c>
      <c r="H2643" t="s">
        <v>151</v>
      </c>
      <c r="I2643" t="s">
        <v>21</v>
      </c>
      <c r="J2643" t="s">
        <v>31</v>
      </c>
      <c r="K2643" t="s">
        <v>355</v>
      </c>
      <c r="L2643" t="s">
        <v>24</v>
      </c>
      <c r="M2643" t="s">
        <v>27</v>
      </c>
      <c r="N2643">
        <v>236</v>
      </c>
      <c r="O2643">
        <v>44545</v>
      </c>
      <c r="P2643">
        <v>29997.64</v>
      </c>
      <c r="Q2643">
        <v>789.51</v>
      </c>
    </row>
    <row r="2644" spans="2:17" hidden="1">
      <c r="B2644">
        <v>2017</v>
      </c>
      <c r="C2644">
        <v>2</v>
      </c>
      <c r="D2644" t="s">
        <v>336</v>
      </c>
      <c r="E2644" t="s">
        <v>337</v>
      </c>
      <c r="F2644" t="s">
        <v>356</v>
      </c>
      <c r="G2644" t="s">
        <v>357</v>
      </c>
      <c r="H2644" t="s">
        <v>121</v>
      </c>
      <c r="I2644" t="s">
        <v>1072</v>
      </c>
      <c r="J2644" t="s">
        <v>31</v>
      </c>
      <c r="K2644" t="s">
        <v>358</v>
      </c>
      <c r="L2644" t="s">
        <v>24</v>
      </c>
      <c r="M2644" t="s">
        <v>25</v>
      </c>
      <c r="N2644">
        <v>25433</v>
      </c>
      <c r="O2644">
        <v>309113.84999999998</v>
      </c>
      <c r="P2644">
        <v>207410.96</v>
      </c>
      <c r="Q2644">
        <v>-42636.03</v>
      </c>
    </row>
    <row r="2645" spans="2:17" hidden="1">
      <c r="B2645">
        <v>2017</v>
      </c>
      <c r="C2645">
        <v>2</v>
      </c>
      <c r="D2645" t="s">
        <v>336</v>
      </c>
      <c r="E2645" t="s">
        <v>337</v>
      </c>
      <c r="F2645" t="s">
        <v>356</v>
      </c>
      <c r="G2645" t="s">
        <v>357</v>
      </c>
      <c r="H2645" t="s">
        <v>121</v>
      </c>
      <c r="I2645" t="s">
        <v>1072</v>
      </c>
      <c r="J2645" t="s">
        <v>31</v>
      </c>
      <c r="K2645" t="s">
        <v>358</v>
      </c>
      <c r="L2645" t="s">
        <v>24</v>
      </c>
      <c r="M2645" t="s">
        <v>26</v>
      </c>
      <c r="N2645">
        <v>28144</v>
      </c>
      <c r="O2645">
        <v>1802620.85</v>
      </c>
      <c r="P2645">
        <v>963102.75</v>
      </c>
      <c r="Q2645">
        <v>-119031.96</v>
      </c>
    </row>
    <row r="2646" spans="2:17" hidden="1">
      <c r="B2646">
        <v>2017</v>
      </c>
      <c r="C2646">
        <v>2</v>
      </c>
      <c r="D2646" t="s">
        <v>336</v>
      </c>
      <c r="E2646" t="s">
        <v>337</v>
      </c>
      <c r="F2646" t="s">
        <v>356</v>
      </c>
      <c r="G2646" t="s">
        <v>357</v>
      </c>
      <c r="H2646" t="s">
        <v>121</v>
      </c>
      <c r="I2646" t="s">
        <v>1072</v>
      </c>
      <c r="J2646" t="s">
        <v>31</v>
      </c>
      <c r="K2646" t="s">
        <v>358</v>
      </c>
      <c r="L2646" t="s">
        <v>24</v>
      </c>
      <c r="M2646" t="s">
        <v>27</v>
      </c>
      <c r="N2646">
        <v>11043</v>
      </c>
      <c r="O2646">
        <v>1980217</v>
      </c>
      <c r="P2646">
        <v>1156903.44</v>
      </c>
      <c r="Q2646">
        <v>30346.03</v>
      </c>
    </row>
    <row r="2647" spans="2:17" hidden="1">
      <c r="B2647">
        <v>2017</v>
      </c>
      <c r="C2647">
        <v>2</v>
      </c>
      <c r="D2647" t="s">
        <v>336</v>
      </c>
      <c r="E2647" t="s">
        <v>337</v>
      </c>
      <c r="F2647" t="s">
        <v>359</v>
      </c>
      <c r="G2647" t="s">
        <v>360</v>
      </c>
      <c r="H2647" t="s">
        <v>140</v>
      </c>
      <c r="I2647" t="s">
        <v>1072</v>
      </c>
      <c r="J2647" t="s">
        <v>31</v>
      </c>
      <c r="K2647" t="s">
        <v>361</v>
      </c>
      <c r="L2647" t="s">
        <v>24</v>
      </c>
      <c r="M2647" t="s">
        <v>25</v>
      </c>
      <c r="N2647">
        <v>2579</v>
      </c>
      <c r="O2647">
        <v>29513.9</v>
      </c>
      <c r="P2647">
        <v>20159.47</v>
      </c>
      <c r="Q2647">
        <v>-4118.58</v>
      </c>
    </row>
    <row r="2648" spans="2:17" hidden="1">
      <c r="B2648">
        <v>2017</v>
      </c>
      <c r="C2648">
        <v>2</v>
      </c>
      <c r="D2648" t="s">
        <v>336</v>
      </c>
      <c r="E2648" t="s">
        <v>337</v>
      </c>
      <c r="F2648" t="s">
        <v>359</v>
      </c>
      <c r="G2648" t="s">
        <v>360</v>
      </c>
      <c r="H2648" t="s">
        <v>140</v>
      </c>
      <c r="I2648" t="s">
        <v>1072</v>
      </c>
      <c r="J2648" t="s">
        <v>31</v>
      </c>
      <c r="K2648" t="s">
        <v>361</v>
      </c>
      <c r="L2648" t="s">
        <v>24</v>
      </c>
      <c r="M2648" t="s">
        <v>26</v>
      </c>
      <c r="N2648">
        <v>1251</v>
      </c>
      <c r="O2648">
        <v>69577.600000000006</v>
      </c>
      <c r="P2648">
        <v>37363.730000000003</v>
      </c>
      <c r="Q2648">
        <v>-5229.18</v>
      </c>
    </row>
    <row r="2649" spans="2:17" hidden="1">
      <c r="B2649">
        <v>2017</v>
      </c>
      <c r="C2649">
        <v>2</v>
      </c>
      <c r="D2649" t="s">
        <v>336</v>
      </c>
      <c r="E2649" t="s">
        <v>337</v>
      </c>
      <c r="F2649" t="s">
        <v>359</v>
      </c>
      <c r="G2649" t="s">
        <v>360</v>
      </c>
      <c r="H2649" t="s">
        <v>140</v>
      </c>
      <c r="I2649" t="s">
        <v>1072</v>
      </c>
      <c r="J2649" t="s">
        <v>31</v>
      </c>
      <c r="K2649" t="s">
        <v>361</v>
      </c>
      <c r="L2649" t="s">
        <v>24</v>
      </c>
      <c r="M2649" t="s">
        <v>27</v>
      </c>
      <c r="N2649">
        <v>319</v>
      </c>
      <c r="O2649">
        <v>64093</v>
      </c>
      <c r="P2649">
        <v>37698.160000000003</v>
      </c>
      <c r="Q2649">
        <v>986.06</v>
      </c>
    </row>
    <row r="2650" spans="2:17" hidden="1">
      <c r="B2650">
        <v>2017</v>
      </c>
      <c r="C2650">
        <v>2</v>
      </c>
      <c r="D2650" t="s">
        <v>336</v>
      </c>
      <c r="E2650" t="s">
        <v>337</v>
      </c>
      <c r="F2650" t="s">
        <v>362</v>
      </c>
      <c r="G2650" t="s">
        <v>363</v>
      </c>
      <c r="H2650" t="s">
        <v>121</v>
      </c>
      <c r="I2650" t="s">
        <v>1072</v>
      </c>
      <c r="J2650" t="s">
        <v>31</v>
      </c>
      <c r="K2650" t="s">
        <v>364</v>
      </c>
      <c r="L2650" t="s">
        <v>24</v>
      </c>
      <c r="M2650" t="s">
        <v>25</v>
      </c>
      <c r="N2650">
        <v>10454</v>
      </c>
      <c r="O2650">
        <v>92669.79</v>
      </c>
      <c r="P2650">
        <v>71055.83</v>
      </c>
      <c r="Q2650">
        <v>-12790.59</v>
      </c>
    </row>
    <row r="2651" spans="2:17" hidden="1">
      <c r="B2651">
        <v>2017</v>
      </c>
      <c r="C2651">
        <v>2</v>
      </c>
      <c r="D2651" t="s">
        <v>336</v>
      </c>
      <c r="E2651" t="s">
        <v>337</v>
      </c>
      <c r="F2651" t="s">
        <v>362</v>
      </c>
      <c r="G2651" t="s">
        <v>363</v>
      </c>
      <c r="H2651" t="s">
        <v>121</v>
      </c>
      <c r="I2651" t="s">
        <v>1072</v>
      </c>
      <c r="J2651" t="s">
        <v>31</v>
      </c>
      <c r="K2651" t="s">
        <v>364</v>
      </c>
      <c r="L2651" t="s">
        <v>24</v>
      </c>
      <c r="M2651" t="s">
        <v>26</v>
      </c>
      <c r="N2651">
        <v>6382</v>
      </c>
      <c r="O2651">
        <v>393402.55</v>
      </c>
      <c r="P2651">
        <v>210331.57</v>
      </c>
      <c r="Q2651">
        <v>-26598.2</v>
      </c>
    </row>
    <row r="2652" spans="2:17" hidden="1">
      <c r="B2652">
        <v>2017</v>
      </c>
      <c r="C2652">
        <v>2</v>
      </c>
      <c r="D2652" t="s">
        <v>336</v>
      </c>
      <c r="E2652" t="s">
        <v>337</v>
      </c>
      <c r="F2652" t="s">
        <v>362</v>
      </c>
      <c r="G2652" t="s">
        <v>363</v>
      </c>
      <c r="H2652" t="s">
        <v>121</v>
      </c>
      <c r="I2652" t="s">
        <v>1072</v>
      </c>
      <c r="J2652" t="s">
        <v>31</v>
      </c>
      <c r="K2652" t="s">
        <v>364</v>
      </c>
      <c r="L2652" t="s">
        <v>24</v>
      </c>
      <c r="M2652" t="s">
        <v>27</v>
      </c>
      <c r="N2652">
        <v>2487</v>
      </c>
      <c r="O2652">
        <v>518315.14</v>
      </c>
      <c r="P2652">
        <v>301504.78999999998</v>
      </c>
      <c r="Q2652">
        <v>7912.42</v>
      </c>
    </row>
    <row r="2653" spans="2:17" hidden="1">
      <c r="B2653">
        <v>2017</v>
      </c>
      <c r="C2653">
        <v>2</v>
      </c>
      <c r="D2653" t="s">
        <v>336</v>
      </c>
      <c r="E2653" t="s">
        <v>337</v>
      </c>
      <c r="F2653" t="s">
        <v>365</v>
      </c>
      <c r="G2653" t="s">
        <v>366</v>
      </c>
      <c r="H2653" t="s">
        <v>20</v>
      </c>
      <c r="I2653" t="s">
        <v>21</v>
      </c>
      <c r="J2653" t="s">
        <v>31</v>
      </c>
      <c r="K2653" t="s">
        <v>367</v>
      </c>
      <c r="L2653" t="s">
        <v>24</v>
      </c>
      <c r="M2653" t="s">
        <v>25</v>
      </c>
      <c r="N2653">
        <v>5666</v>
      </c>
      <c r="O2653">
        <v>30883.03</v>
      </c>
      <c r="P2653">
        <v>33432.730000000003</v>
      </c>
      <c r="Q2653">
        <v>-10762.91</v>
      </c>
    </row>
    <row r="2654" spans="2:17" hidden="1">
      <c r="B2654">
        <v>2017</v>
      </c>
      <c r="C2654">
        <v>2</v>
      </c>
      <c r="D2654" t="s">
        <v>336</v>
      </c>
      <c r="E2654" t="s">
        <v>337</v>
      </c>
      <c r="F2654" t="s">
        <v>365</v>
      </c>
      <c r="G2654" t="s">
        <v>366</v>
      </c>
      <c r="H2654" t="s">
        <v>20</v>
      </c>
      <c r="I2654" t="s">
        <v>21</v>
      </c>
      <c r="J2654" t="s">
        <v>31</v>
      </c>
      <c r="K2654" t="s">
        <v>367</v>
      </c>
      <c r="L2654" t="s">
        <v>24</v>
      </c>
      <c r="M2654" t="s">
        <v>26</v>
      </c>
      <c r="N2654">
        <v>372</v>
      </c>
      <c r="O2654">
        <v>18573.12</v>
      </c>
      <c r="P2654">
        <v>10547.42</v>
      </c>
      <c r="Q2654">
        <v>-3892.75</v>
      </c>
    </row>
    <row r="2655" spans="2:17" hidden="1">
      <c r="B2655">
        <v>2017</v>
      </c>
      <c r="C2655">
        <v>2</v>
      </c>
      <c r="D2655" t="s">
        <v>336</v>
      </c>
      <c r="E2655" t="s">
        <v>337</v>
      </c>
      <c r="F2655" t="s">
        <v>365</v>
      </c>
      <c r="G2655" t="s">
        <v>366</v>
      </c>
      <c r="H2655" t="s">
        <v>20</v>
      </c>
      <c r="I2655" t="s">
        <v>21</v>
      </c>
      <c r="J2655" t="s">
        <v>31</v>
      </c>
      <c r="K2655" t="s">
        <v>367</v>
      </c>
      <c r="L2655" t="s">
        <v>24</v>
      </c>
      <c r="M2655" t="s">
        <v>27</v>
      </c>
      <c r="N2655">
        <v>49</v>
      </c>
      <c r="O2655">
        <v>13375.03</v>
      </c>
      <c r="P2655">
        <v>9780.59</v>
      </c>
      <c r="Q2655">
        <v>256.92</v>
      </c>
    </row>
    <row r="2656" spans="2:17" hidden="1">
      <c r="B2656">
        <v>2017</v>
      </c>
      <c r="C2656">
        <v>2</v>
      </c>
      <c r="D2656" t="s">
        <v>336</v>
      </c>
      <c r="E2656" t="s">
        <v>337</v>
      </c>
      <c r="F2656" t="s">
        <v>368</v>
      </c>
      <c r="G2656" t="s">
        <v>369</v>
      </c>
      <c r="H2656" t="s">
        <v>144</v>
      </c>
      <c r="I2656" t="s">
        <v>21</v>
      </c>
      <c r="J2656" t="s">
        <v>31</v>
      </c>
      <c r="K2656" t="s">
        <v>370</v>
      </c>
      <c r="L2656" t="s">
        <v>24</v>
      </c>
      <c r="M2656" t="s">
        <v>25</v>
      </c>
      <c r="N2656">
        <v>1680</v>
      </c>
      <c r="O2656">
        <v>17457.32</v>
      </c>
      <c r="P2656">
        <v>12817.47</v>
      </c>
      <c r="Q2656">
        <v>-6181.73</v>
      </c>
    </row>
    <row r="2657" spans="2:17" hidden="1">
      <c r="B2657">
        <v>2017</v>
      </c>
      <c r="C2657">
        <v>2</v>
      </c>
      <c r="D2657" t="s">
        <v>336</v>
      </c>
      <c r="E2657" t="s">
        <v>337</v>
      </c>
      <c r="F2657" t="s">
        <v>368</v>
      </c>
      <c r="G2657" t="s">
        <v>369</v>
      </c>
      <c r="H2657" t="s">
        <v>144</v>
      </c>
      <c r="I2657" t="s">
        <v>21</v>
      </c>
      <c r="J2657" t="s">
        <v>31</v>
      </c>
      <c r="K2657" t="s">
        <v>370</v>
      </c>
      <c r="L2657" t="s">
        <v>24</v>
      </c>
      <c r="M2657" t="s">
        <v>26</v>
      </c>
      <c r="N2657">
        <v>700</v>
      </c>
      <c r="O2657">
        <v>39053.839999999997</v>
      </c>
      <c r="P2657">
        <v>22992.959999999999</v>
      </c>
      <c r="Q2657">
        <v>-7434.5</v>
      </c>
    </row>
    <row r="2658" spans="2:17" hidden="1">
      <c r="B2658">
        <v>2017</v>
      </c>
      <c r="C2658">
        <v>2</v>
      </c>
      <c r="D2658" t="s">
        <v>336</v>
      </c>
      <c r="E2658" t="s">
        <v>337</v>
      </c>
      <c r="F2658" t="s">
        <v>368</v>
      </c>
      <c r="G2658" t="s">
        <v>369</v>
      </c>
      <c r="H2658" t="s">
        <v>144</v>
      </c>
      <c r="I2658" t="s">
        <v>21</v>
      </c>
      <c r="J2658" t="s">
        <v>31</v>
      </c>
      <c r="K2658" t="s">
        <v>370</v>
      </c>
      <c r="L2658" t="s">
        <v>24</v>
      </c>
      <c r="M2658" t="s">
        <v>27</v>
      </c>
      <c r="N2658">
        <v>131</v>
      </c>
      <c r="O2658">
        <v>28029.4</v>
      </c>
      <c r="P2658">
        <v>20907.68</v>
      </c>
      <c r="Q2658">
        <v>558.54999999999995</v>
      </c>
    </row>
    <row r="2659" spans="2:17" hidden="1">
      <c r="B2659">
        <v>2017</v>
      </c>
      <c r="C2659">
        <v>2</v>
      </c>
      <c r="D2659" t="s">
        <v>336</v>
      </c>
      <c r="E2659" t="s">
        <v>337</v>
      </c>
      <c r="F2659" t="s">
        <v>1038</v>
      </c>
      <c r="G2659" t="s">
        <v>1039</v>
      </c>
      <c r="H2659" t="s">
        <v>30</v>
      </c>
      <c r="I2659" t="s">
        <v>21</v>
      </c>
      <c r="J2659" t="s">
        <v>31</v>
      </c>
      <c r="K2659" t="s">
        <v>1040</v>
      </c>
      <c r="L2659" t="s">
        <v>24</v>
      </c>
      <c r="M2659" t="s">
        <v>25</v>
      </c>
      <c r="N2659">
        <v>609</v>
      </c>
      <c r="O2659">
        <v>3345</v>
      </c>
      <c r="P2659">
        <v>4584.22</v>
      </c>
      <c r="Q2659">
        <v>-1369.65</v>
      </c>
    </row>
    <row r="2660" spans="2:17" hidden="1">
      <c r="B2660">
        <v>2017</v>
      </c>
      <c r="C2660">
        <v>2</v>
      </c>
      <c r="D2660" t="s">
        <v>336</v>
      </c>
      <c r="E2660" t="s">
        <v>337</v>
      </c>
      <c r="F2660" t="s">
        <v>1038</v>
      </c>
      <c r="G2660" t="s">
        <v>1039</v>
      </c>
      <c r="H2660" t="s">
        <v>30</v>
      </c>
      <c r="I2660" t="s">
        <v>21</v>
      </c>
      <c r="J2660" t="s">
        <v>31</v>
      </c>
      <c r="K2660" t="s">
        <v>1040</v>
      </c>
      <c r="L2660" t="s">
        <v>24</v>
      </c>
      <c r="M2660" t="s">
        <v>26</v>
      </c>
      <c r="N2660">
        <v>28</v>
      </c>
      <c r="O2660">
        <v>1458</v>
      </c>
      <c r="P2660">
        <v>996.99</v>
      </c>
      <c r="Q2660">
        <v>-343.56</v>
      </c>
    </row>
    <row r="2661" spans="2:17" hidden="1">
      <c r="B2661">
        <v>2017</v>
      </c>
      <c r="C2661">
        <v>2</v>
      </c>
      <c r="D2661" t="s">
        <v>336</v>
      </c>
      <c r="E2661" t="s">
        <v>337</v>
      </c>
      <c r="F2661" t="s">
        <v>1038</v>
      </c>
      <c r="G2661" t="s">
        <v>1039</v>
      </c>
      <c r="H2661" t="s">
        <v>30</v>
      </c>
      <c r="I2661" t="s">
        <v>21</v>
      </c>
      <c r="J2661" t="s">
        <v>31</v>
      </c>
      <c r="K2661" t="s">
        <v>1040</v>
      </c>
      <c r="L2661" t="s">
        <v>24</v>
      </c>
      <c r="M2661" t="s">
        <v>27</v>
      </c>
      <c r="N2661">
        <v>1</v>
      </c>
      <c r="O2661">
        <v>182</v>
      </c>
      <c r="P2661">
        <v>158.32</v>
      </c>
      <c r="Q2661">
        <v>4.1399999999999997</v>
      </c>
    </row>
    <row r="2662" spans="2:17" hidden="1">
      <c r="B2662">
        <v>2017</v>
      </c>
      <c r="C2662">
        <v>2</v>
      </c>
      <c r="D2662" t="s">
        <v>336</v>
      </c>
      <c r="E2662" t="s">
        <v>337</v>
      </c>
      <c r="F2662" t="s">
        <v>371</v>
      </c>
      <c r="G2662" t="s">
        <v>372</v>
      </c>
      <c r="H2662" t="s">
        <v>30</v>
      </c>
      <c r="I2662" t="s">
        <v>21</v>
      </c>
      <c r="J2662" t="s">
        <v>31</v>
      </c>
      <c r="K2662" t="s">
        <v>373</v>
      </c>
      <c r="L2662" t="s">
        <v>24</v>
      </c>
      <c r="M2662" t="s">
        <v>25</v>
      </c>
      <c r="N2662">
        <v>1995</v>
      </c>
      <c r="O2662">
        <v>13643.28</v>
      </c>
      <c r="P2662">
        <v>16129.41</v>
      </c>
      <c r="Q2662">
        <v>-5602.91</v>
      </c>
    </row>
    <row r="2663" spans="2:17" hidden="1">
      <c r="B2663">
        <v>2017</v>
      </c>
      <c r="C2663">
        <v>2</v>
      </c>
      <c r="D2663" t="s">
        <v>336</v>
      </c>
      <c r="E2663" t="s">
        <v>337</v>
      </c>
      <c r="F2663" t="s">
        <v>371</v>
      </c>
      <c r="G2663" t="s">
        <v>372</v>
      </c>
      <c r="H2663" t="s">
        <v>30</v>
      </c>
      <c r="I2663" t="s">
        <v>21</v>
      </c>
      <c r="J2663" t="s">
        <v>31</v>
      </c>
      <c r="K2663" t="s">
        <v>373</v>
      </c>
      <c r="L2663" t="s">
        <v>24</v>
      </c>
      <c r="M2663" t="s">
        <v>26</v>
      </c>
      <c r="N2663">
        <v>526</v>
      </c>
      <c r="O2663">
        <v>28069.85</v>
      </c>
      <c r="P2663">
        <v>19201.37</v>
      </c>
      <c r="Q2663">
        <v>-6610.42</v>
      </c>
    </row>
    <row r="2664" spans="2:17" hidden="1">
      <c r="B2664">
        <v>2017</v>
      </c>
      <c r="C2664">
        <v>2</v>
      </c>
      <c r="D2664" t="s">
        <v>336</v>
      </c>
      <c r="E2664" t="s">
        <v>337</v>
      </c>
      <c r="F2664" t="s">
        <v>371</v>
      </c>
      <c r="G2664" t="s">
        <v>372</v>
      </c>
      <c r="H2664" t="s">
        <v>30</v>
      </c>
      <c r="I2664" t="s">
        <v>21</v>
      </c>
      <c r="J2664" t="s">
        <v>31</v>
      </c>
      <c r="K2664" t="s">
        <v>373</v>
      </c>
      <c r="L2664" t="s">
        <v>24</v>
      </c>
      <c r="M2664" t="s">
        <v>27</v>
      </c>
      <c r="N2664">
        <v>52</v>
      </c>
      <c r="O2664">
        <v>8105.25</v>
      </c>
      <c r="P2664">
        <v>7112.14</v>
      </c>
      <c r="Q2664">
        <v>186.65</v>
      </c>
    </row>
    <row r="2665" spans="2:17" hidden="1">
      <c r="B2665">
        <v>2017</v>
      </c>
      <c r="C2665">
        <v>2</v>
      </c>
      <c r="D2665" t="s">
        <v>336</v>
      </c>
      <c r="E2665" t="s">
        <v>337</v>
      </c>
      <c r="F2665" t="s">
        <v>374</v>
      </c>
      <c r="G2665" t="s">
        <v>375</v>
      </c>
      <c r="H2665" t="s">
        <v>30</v>
      </c>
      <c r="I2665" t="s">
        <v>21</v>
      </c>
      <c r="J2665" t="s">
        <v>31</v>
      </c>
      <c r="K2665" t="s">
        <v>373</v>
      </c>
      <c r="L2665" t="s">
        <v>24</v>
      </c>
      <c r="M2665" t="s">
        <v>25</v>
      </c>
      <c r="N2665">
        <v>922</v>
      </c>
      <c r="O2665">
        <v>10455</v>
      </c>
      <c r="P2665">
        <v>9142.14</v>
      </c>
      <c r="Q2665">
        <v>-4287.7299999999996</v>
      </c>
    </row>
    <row r="2666" spans="2:17" hidden="1">
      <c r="B2666">
        <v>2017</v>
      </c>
      <c r="C2666">
        <v>2</v>
      </c>
      <c r="D2666" t="s">
        <v>336</v>
      </c>
      <c r="E2666" t="s">
        <v>337</v>
      </c>
      <c r="F2666" t="s">
        <v>374</v>
      </c>
      <c r="G2666" t="s">
        <v>375</v>
      </c>
      <c r="H2666" t="s">
        <v>30</v>
      </c>
      <c r="I2666" t="s">
        <v>21</v>
      </c>
      <c r="J2666" t="s">
        <v>31</v>
      </c>
      <c r="K2666" t="s">
        <v>373</v>
      </c>
      <c r="L2666" t="s">
        <v>24</v>
      </c>
      <c r="M2666" t="s">
        <v>26</v>
      </c>
      <c r="N2666">
        <v>618</v>
      </c>
      <c r="O2666">
        <v>35785</v>
      </c>
      <c r="P2666">
        <v>24992.48</v>
      </c>
      <c r="Q2666">
        <v>-7599.44</v>
      </c>
    </row>
    <row r="2667" spans="2:17" hidden="1">
      <c r="B2667">
        <v>2017</v>
      </c>
      <c r="C2667">
        <v>2</v>
      </c>
      <c r="D2667" t="s">
        <v>336</v>
      </c>
      <c r="E2667" t="s">
        <v>337</v>
      </c>
      <c r="F2667" t="s">
        <v>374</v>
      </c>
      <c r="G2667" t="s">
        <v>375</v>
      </c>
      <c r="H2667" t="s">
        <v>30</v>
      </c>
      <c r="I2667" t="s">
        <v>21</v>
      </c>
      <c r="J2667" t="s">
        <v>31</v>
      </c>
      <c r="K2667" t="s">
        <v>373</v>
      </c>
      <c r="L2667" t="s">
        <v>24</v>
      </c>
      <c r="M2667" t="s">
        <v>27</v>
      </c>
      <c r="N2667">
        <v>125</v>
      </c>
      <c r="O2667">
        <v>22501</v>
      </c>
      <c r="P2667">
        <v>19618.52</v>
      </c>
      <c r="Q2667">
        <v>515.14</v>
      </c>
    </row>
    <row r="2668" spans="2:17" hidden="1">
      <c r="B2668">
        <v>2017</v>
      </c>
      <c r="C2668">
        <v>2</v>
      </c>
      <c r="D2668" t="s">
        <v>336</v>
      </c>
      <c r="E2668" t="s">
        <v>337</v>
      </c>
      <c r="F2668" t="s">
        <v>376</v>
      </c>
      <c r="G2668" t="s">
        <v>377</v>
      </c>
      <c r="H2668" t="s">
        <v>30</v>
      </c>
      <c r="I2668" t="s">
        <v>21</v>
      </c>
      <c r="J2668" t="s">
        <v>31</v>
      </c>
      <c r="K2668" t="s">
        <v>378</v>
      </c>
      <c r="L2668" t="s">
        <v>24</v>
      </c>
      <c r="M2668" t="s">
        <v>25</v>
      </c>
      <c r="N2668">
        <v>10885</v>
      </c>
      <c r="O2668">
        <v>60374.07</v>
      </c>
      <c r="P2668">
        <v>81942.41</v>
      </c>
      <c r="Q2668">
        <v>-24501.22</v>
      </c>
    </row>
    <row r="2669" spans="2:17" hidden="1">
      <c r="B2669">
        <v>2017</v>
      </c>
      <c r="C2669">
        <v>2</v>
      </c>
      <c r="D2669" t="s">
        <v>336</v>
      </c>
      <c r="E2669" t="s">
        <v>337</v>
      </c>
      <c r="F2669" t="s">
        <v>376</v>
      </c>
      <c r="G2669" t="s">
        <v>377</v>
      </c>
      <c r="H2669" t="s">
        <v>30</v>
      </c>
      <c r="I2669" t="s">
        <v>21</v>
      </c>
      <c r="J2669" t="s">
        <v>31</v>
      </c>
      <c r="K2669" t="s">
        <v>378</v>
      </c>
      <c r="L2669" t="s">
        <v>24</v>
      </c>
      <c r="M2669" t="s">
        <v>26</v>
      </c>
      <c r="N2669">
        <v>474</v>
      </c>
      <c r="O2669">
        <v>22569.47</v>
      </c>
      <c r="P2669">
        <v>15027.81</v>
      </c>
      <c r="Q2669">
        <v>-5773.02</v>
      </c>
    </row>
    <row r="2670" spans="2:17" hidden="1">
      <c r="B2670">
        <v>2017</v>
      </c>
      <c r="C2670">
        <v>2</v>
      </c>
      <c r="D2670" t="s">
        <v>336</v>
      </c>
      <c r="E2670" t="s">
        <v>337</v>
      </c>
      <c r="F2670" t="s">
        <v>376</v>
      </c>
      <c r="G2670" t="s">
        <v>377</v>
      </c>
      <c r="H2670" t="s">
        <v>30</v>
      </c>
      <c r="I2670" t="s">
        <v>21</v>
      </c>
      <c r="J2670" t="s">
        <v>31</v>
      </c>
      <c r="K2670" t="s">
        <v>378</v>
      </c>
      <c r="L2670" t="s">
        <v>24</v>
      </c>
      <c r="M2670" t="s">
        <v>27</v>
      </c>
      <c r="N2670">
        <v>48</v>
      </c>
      <c r="O2670">
        <v>9962.41</v>
      </c>
      <c r="P2670">
        <v>8539.11</v>
      </c>
      <c r="Q2670">
        <v>234.55</v>
      </c>
    </row>
    <row r="2671" spans="2:17" hidden="1">
      <c r="B2671">
        <v>2017</v>
      </c>
      <c r="C2671">
        <v>2</v>
      </c>
      <c r="D2671" t="s">
        <v>336</v>
      </c>
      <c r="E2671" t="s">
        <v>337</v>
      </c>
      <c r="F2671" t="s">
        <v>379</v>
      </c>
      <c r="G2671" t="s">
        <v>380</v>
      </c>
      <c r="H2671" t="s">
        <v>30</v>
      </c>
      <c r="I2671" t="s">
        <v>21</v>
      </c>
      <c r="J2671" t="s">
        <v>31</v>
      </c>
      <c r="K2671" t="s">
        <v>381</v>
      </c>
      <c r="L2671" t="s">
        <v>24</v>
      </c>
      <c r="M2671" t="s">
        <v>25</v>
      </c>
      <c r="N2671">
        <v>3580</v>
      </c>
      <c r="O2671">
        <v>15797.95</v>
      </c>
      <c r="P2671">
        <v>25369.91</v>
      </c>
      <c r="Q2671">
        <v>-6476.25</v>
      </c>
    </row>
    <row r="2672" spans="2:17" hidden="1">
      <c r="B2672">
        <v>2017</v>
      </c>
      <c r="C2672">
        <v>2</v>
      </c>
      <c r="D2672" t="s">
        <v>336</v>
      </c>
      <c r="E2672" t="s">
        <v>337</v>
      </c>
      <c r="F2672" t="s">
        <v>379</v>
      </c>
      <c r="G2672" t="s">
        <v>380</v>
      </c>
      <c r="H2672" t="s">
        <v>30</v>
      </c>
      <c r="I2672" t="s">
        <v>21</v>
      </c>
      <c r="J2672" t="s">
        <v>31</v>
      </c>
      <c r="K2672" t="s">
        <v>381</v>
      </c>
      <c r="L2672" t="s">
        <v>24</v>
      </c>
      <c r="M2672" t="s">
        <v>26</v>
      </c>
      <c r="N2672">
        <v>81</v>
      </c>
      <c r="O2672">
        <v>3492.36</v>
      </c>
      <c r="P2672">
        <v>2290.9899999999998</v>
      </c>
      <c r="Q2672">
        <v>-995.8</v>
      </c>
    </row>
    <row r="2673" spans="2:17" hidden="1">
      <c r="B2673">
        <v>2017</v>
      </c>
      <c r="C2673">
        <v>2</v>
      </c>
      <c r="D2673" t="s">
        <v>336</v>
      </c>
      <c r="E2673" t="s">
        <v>337</v>
      </c>
      <c r="F2673" t="s">
        <v>379</v>
      </c>
      <c r="G2673" t="s">
        <v>380</v>
      </c>
      <c r="H2673" t="s">
        <v>30</v>
      </c>
      <c r="I2673" t="s">
        <v>21</v>
      </c>
      <c r="J2673" t="s">
        <v>31</v>
      </c>
      <c r="K2673" t="s">
        <v>381</v>
      </c>
      <c r="L2673" t="s">
        <v>24</v>
      </c>
      <c r="M2673" t="s">
        <v>27</v>
      </c>
      <c r="N2673">
        <v>5</v>
      </c>
      <c r="O2673">
        <v>1365.55</v>
      </c>
      <c r="P2673">
        <v>1175.25</v>
      </c>
      <c r="Q2673">
        <v>30.86</v>
      </c>
    </row>
    <row r="2674" spans="2:17" hidden="1">
      <c r="B2674">
        <v>2017</v>
      </c>
      <c r="C2674">
        <v>2</v>
      </c>
      <c r="D2674" t="s">
        <v>336</v>
      </c>
      <c r="E2674" t="s">
        <v>337</v>
      </c>
      <c r="F2674" t="s">
        <v>382</v>
      </c>
      <c r="G2674" t="s">
        <v>383</v>
      </c>
      <c r="H2674" t="s">
        <v>30</v>
      </c>
      <c r="I2674" t="s">
        <v>21</v>
      </c>
      <c r="J2674" t="s">
        <v>31</v>
      </c>
      <c r="K2674" t="s">
        <v>378</v>
      </c>
      <c r="L2674" t="s">
        <v>24</v>
      </c>
      <c r="M2674" t="s">
        <v>25</v>
      </c>
      <c r="N2674">
        <v>666</v>
      </c>
      <c r="O2674">
        <v>4407</v>
      </c>
      <c r="P2674">
        <v>5316.69</v>
      </c>
      <c r="Q2674">
        <v>-1806.87</v>
      </c>
    </row>
    <row r="2675" spans="2:17" hidden="1">
      <c r="B2675">
        <v>2017</v>
      </c>
      <c r="C2675">
        <v>2</v>
      </c>
      <c r="D2675" t="s">
        <v>336</v>
      </c>
      <c r="E2675" t="s">
        <v>337</v>
      </c>
      <c r="F2675" t="s">
        <v>382</v>
      </c>
      <c r="G2675" t="s">
        <v>383</v>
      </c>
      <c r="H2675" t="s">
        <v>30</v>
      </c>
      <c r="I2675" t="s">
        <v>21</v>
      </c>
      <c r="J2675" t="s">
        <v>31</v>
      </c>
      <c r="K2675" t="s">
        <v>378</v>
      </c>
      <c r="L2675" t="s">
        <v>24</v>
      </c>
      <c r="M2675" t="s">
        <v>26</v>
      </c>
      <c r="N2675">
        <v>24</v>
      </c>
      <c r="O2675">
        <v>1102</v>
      </c>
      <c r="P2675">
        <v>734.92</v>
      </c>
      <c r="Q2675">
        <v>-295.2</v>
      </c>
    </row>
    <row r="2676" spans="2:17" hidden="1">
      <c r="B2676">
        <v>2017</v>
      </c>
      <c r="C2676">
        <v>2</v>
      </c>
      <c r="D2676" t="s">
        <v>336</v>
      </c>
      <c r="E2676" t="s">
        <v>337</v>
      </c>
      <c r="F2676" t="s">
        <v>384</v>
      </c>
      <c r="G2676" t="s">
        <v>385</v>
      </c>
      <c r="H2676" t="s">
        <v>30</v>
      </c>
      <c r="I2676" t="s">
        <v>21</v>
      </c>
      <c r="J2676" t="s">
        <v>31</v>
      </c>
      <c r="K2676" t="s">
        <v>378</v>
      </c>
      <c r="L2676" t="s">
        <v>24</v>
      </c>
      <c r="M2676" t="s">
        <v>25</v>
      </c>
      <c r="N2676">
        <v>1607</v>
      </c>
      <c r="O2676">
        <v>8564.31</v>
      </c>
      <c r="P2676">
        <v>11988.43</v>
      </c>
      <c r="Q2676">
        <v>-3508.39</v>
      </c>
    </row>
    <row r="2677" spans="2:17" hidden="1">
      <c r="B2677">
        <v>2017</v>
      </c>
      <c r="C2677">
        <v>2</v>
      </c>
      <c r="D2677" t="s">
        <v>336</v>
      </c>
      <c r="E2677" t="s">
        <v>337</v>
      </c>
      <c r="F2677" t="s">
        <v>384</v>
      </c>
      <c r="G2677" t="s">
        <v>385</v>
      </c>
      <c r="H2677" t="s">
        <v>30</v>
      </c>
      <c r="I2677" t="s">
        <v>21</v>
      </c>
      <c r="J2677" t="s">
        <v>31</v>
      </c>
      <c r="K2677" t="s">
        <v>378</v>
      </c>
      <c r="L2677" t="s">
        <v>24</v>
      </c>
      <c r="M2677" t="s">
        <v>26</v>
      </c>
      <c r="N2677">
        <v>26</v>
      </c>
      <c r="O2677">
        <v>1440.67</v>
      </c>
      <c r="P2677">
        <v>996.87</v>
      </c>
      <c r="Q2677">
        <v>-319.27999999999997</v>
      </c>
    </row>
    <row r="2678" spans="2:17" hidden="1">
      <c r="B2678">
        <v>2017</v>
      </c>
      <c r="C2678">
        <v>2</v>
      </c>
      <c r="D2678" t="s">
        <v>336</v>
      </c>
      <c r="E2678" t="s">
        <v>337</v>
      </c>
      <c r="F2678" t="s">
        <v>384</v>
      </c>
      <c r="G2678" t="s">
        <v>385</v>
      </c>
      <c r="H2678" t="s">
        <v>30</v>
      </c>
      <c r="I2678" t="s">
        <v>21</v>
      </c>
      <c r="J2678" t="s">
        <v>31</v>
      </c>
      <c r="K2678" t="s">
        <v>378</v>
      </c>
      <c r="L2678" t="s">
        <v>24</v>
      </c>
      <c r="M2678" t="s">
        <v>27</v>
      </c>
      <c r="N2678">
        <v>2</v>
      </c>
      <c r="O2678">
        <v>1538.2</v>
      </c>
      <c r="P2678">
        <v>1303.3900000000001</v>
      </c>
      <c r="Q2678">
        <v>34.270000000000003</v>
      </c>
    </row>
    <row r="2679" spans="2:17" hidden="1">
      <c r="B2679">
        <v>2017</v>
      </c>
      <c r="C2679">
        <v>2</v>
      </c>
      <c r="D2679" t="s">
        <v>386</v>
      </c>
      <c r="E2679" t="s">
        <v>387</v>
      </c>
      <c r="F2679" t="s">
        <v>388</v>
      </c>
      <c r="G2679" t="s">
        <v>389</v>
      </c>
      <c r="H2679" t="s">
        <v>140</v>
      </c>
      <c r="I2679" t="s">
        <v>1072</v>
      </c>
      <c r="J2679" t="s">
        <v>31</v>
      </c>
      <c r="K2679" t="s">
        <v>390</v>
      </c>
      <c r="L2679" t="s">
        <v>24</v>
      </c>
      <c r="M2679" t="s">
        <v>25</v>
      </c>
      <c r="N2679">
        <v>13304</v>
      </c>
      <c r="O2679">
        <v>166450.6</v>
      </c>
      <c r="P2679">
        <v>109188.73</v>
      </c>
      <c r="Q2679">
        <v>-22932.25</v>
      </c>
    </row>
    <row r="2680" spans="2:17" hidden="1">
      <c r="B2680">
        <v>2017</v>
      </c>
      <c r="C2680">
        <v>2</v>
      </c>
      <c r="D2680" t="s">
        <v>386</v>
      </c>
      <c r="E2680" t="s">
        <v>387</v>
      </c>
      <c r="F2680" t="s">
        <v>388</v>
      </c>
      <c r="G2680" t="s">
        <v>389</v>
      </c>
      <c r="H2680" t="s">
        <v>140</v>
      </c>
      <c r="I2680" t="s">
        <v>1072</v>
      </c>
      <c r="J2680" t="s">
        <v>31</v>
      </c>
      <c r="K2680" t="s">
        <v>390</v>
      </c>
      <c r="L2680" t="s">
        <v>24</v>
      </c>
      <c r="M2680" t="s">
        <v>26</v>
      </c>
      <c r="N2680">
        <v>18820</v>
      </c>
      <c r="O2680">
        <v>1301152.04</v>
      </c>
      <c r="P2680">
        <v>689124.31</v>
      </c>
      <c r="Q2680">
        <v>-85265.87</v>
      </c>
    </row>
    <row r="2681" spans="2:17" hidden="1">
      <c r="B2681">
        <v>2017</v>
      </c>
      <c r="C2681">
        <v>2</v>
      </c>
      <c r="D2681" t="s">
        <v>386</v>
      </c>
      <c r="E2681" t="s">
        <v>387</v>
      </c>
      <c r="F2681" t="s">
        <v>388</v>
      </c>
      <c r="G2681" t="s">
        <v>389</v>
      </c>
      <c r="H2681" t="s">
        <v>140</v>
      </c>
      <c r="I2681" t="s">
        <v>1072</v>
      </c>
      <c r="J2681" t="s">
        <v>31</v>
      </c>
      <c r="K2681" t="s">
        <v>390</v>
      </c>
      <c r="L2681" t="s">
        <v>24</v>
      </c>
      <c r="M2681" t="s">
        <v>27</v>
      </c>
      <c r="N2681">
        <v>15149</v>
      </c>
      <c r="O2681">
        <v>2842741.55</v>
      </c>
      <c r="P2681">
        <v>1656536.65</v>
      </c>
      <c r="Q2681">
        <v>43565.89</v>
      </c>
    </row>
    <row r="2682" spans="2:17" hidden="1">
      <c r="B2682">
        <v>2017</v>
      </c>
      <c r="C2682">
        <v>2</v>
      </c>
      <c r="D2682" t="s">
        <v>386</v>
      </c>
      <c r="E2682" t="s">
        <v>387</v>
      </c>
      <c r="F2682" t="s">
        <v>391</v>
      </c>
      <c r="G2682" t="s">
        <v>392</v>
      </c>
      <c r="H2682" t="s">
        <v>140</v>
      </c>
      <c r="I2682" t="s">
        <v>1072</v>
      </c>
      <c r="J2682" t="s">
        <v>31</v>
      </c>
      <c r="K2682" t="s">
        <v>393</v>
      </c>
      <c r="L2682" t="s">
        <v>24</v>
      </c>
      <c r="M2682" t="s">
        <v>25</v>
      </c>
      <c r="N2682">
        <v>17344</v>
      </c>
      <c r="O2682">
        <v>172833.22</v>
      </c>
      <c r="P2682">
        <v>124112.56</v>
      </c>
      <c r="Q2682">
        <v>-23855.82</v>
      </c>
    </row>
    <row r="2683" spans="2:17" hidden="1">
      <c r="B2683">
        <v>2017</v>
      </c>
      <c r="C2683">
        <v>2</v>
      </c>
      <c r="D2683" t="s">
        <v>386</v>
      </c>
      <c r="E2683" t="s">
        <v>387</v>
      </c>
      <c r="F2683" t="s">
        <v>391</v>
      </c>
      <c r="G2683" t="s">
        <v>392</v>
      </c>
      <c r="H2683" t="s">
        <v>140</v>
      </c>
      <c r="I2683" t="s">
        <v>1072</v>
      </c>
      <c r="J2683" t="s">
        <v>31</v>
      </c>
      <c r="K2683" t="s">
        <v>393</v>
      </c>
      <c r="L2683" t="s">
        <v>24</v>
      </c>
      <c r="M2683" t="s">
        <v>26</v>
      </c>
      <c r="N2683">
        <v>25990</v>
      </c>
      <c r="O2683">
        <v>1801049.88</v>
      </c>
      <c r="P2683">
        <v>962291.64</v>
      </c>
      <c r="Q2683">
        <v>-110798.6</v>
      </c>
    </row>
    <row r="2684" spans="2:17" hidden="1">
      <c r="B2684">
        <v>2017</v>
      </c>
      <c r="C2684">
        <v>2</v>
      </c>
      <c r="D2684" t="s">
        <v>386</v>
      </c>
      <c r="E2684" t="s">
        <v>387</v>
      </c>
      <c r="F2684" t="s">
        <v>391</v>
      </c>
      <c r="G2684" t="s">
        <v>392</v>
      </c>
      <c r="H2684" t="s">
        <v>140</v>
      </c>
      <c r="I2684" t="s">
        <v>1072</v>
      </c>
      <c r="J2684" t="s">
        <v>31</v>
      </c>
      <c r="K2684" t="s">
        <v>393</v>
      </c>
      <c r="L2684" t="s">
        <v>24</v>
      </c>
      <c r="M2684" t="s">
        <v>27</v>
      </c>
      <c r="N2684">
        <v>31053</v>
      </c>
      <c r="O2684">
        <v>5870018.25</v>
      </c>
      <c r="P2684">
        <v>3425011.79</v>
      </c>
      <c r="Q2684">
        <v>89940.74</v>
      </c>
    </row>
    <row r="2685" spans="2:17" hidden="1">
      <c r="B2685">
        <v>2017</v>
      </c>
      <c r="C2685">
        <v>2</v>
      </c>
      <c r="D2685" t="s">
        <v>386</v>
      </c>
      <c r="E2685" t="s">
        <v>387</v>
      </c>
      <c r="F2685" t="s">
        <v>394</v>
      </c>
      <c r="G2685" t="s">
        <v>395</v>
      </c>
      <c r="H2685" t="s">
        <v>140</v>
      </c>
      <c r="I2685" t="s">
        <v>1072</v>
      </c>
      <c r="J2685" t="s">
        <v>31</v>
      </c>
      <c r="K2685" t="s">
        <v>396</v>
      </c>
      <c r="L2685" t="s">
        <v>24</v>
      </c>
      <c r="M2685" t="s">
        <v>25</v>
      </c>
      <c r="N2685">
        <v>11574</v>
      </c>
      <c r="O2685">
        <v>136234.32999999999</v>
      </c>
      <c r="P2685">
        <v>91422.23</v>
      </c>
      <c r="Q2685">
        <v>-18776.96</v>
      </c>
    </row>
    <row r="2686" spans="2:17" hidden="1">
      <c r="B2686">
        <v>2017</v>
      </c>
      <c r="C2686">
        <v>2</v>
      </c>
      <c r="D2686" t="s">
        <v>386</v>
      </c>
      <c r="E2686" t="s">
        <v>387</v>
      </c>
      <c r="F2686" t="s">
        <v>394</v>
      </c>
      <c r="G2686" t="s">
        <v>395</v>
      </c>
      <c r="H2686" t="s">
        <v>140</v>
      </c>
      <c r="I2686" t="s">
        <v>1072</v>
      </c>
      <c r="J2686" t="s">
        <v>31</v>
      </c>
      <c r="K2686" t="s">
        <v>396</v>
      </c>
      <c r="L2686" t="s">
        <v>24</v>
      </c>
      <c r="M2686" t="s">
        <v>26</v>
      </c>
      <c r="N2686">
        <v>14176</v>
      </c>
      <c r="O2686">
        <v>917062.24</v>
      </c>
      <c r="P2686">
        <v>490053.51</v>
      </c>
      <c r="Q2686">
        <v>-58623.22</v>
      </c>
    </row>
    <row r="2687" spans="2:17" hidden="1">
      <c r="B2687">
        <v>2017</v>
      </c>
      <c r="C2687">
        <v>2</v>
      </c>
      <c r="D2687" t="s">
        <v>386</v>
      </c>
      <c r="E2687" t="s">
        <v>387</v>
      </c>
      <c r="F2687" t="s">
        <v>394</v>
      </c>
      <c r="G2687" t="s">
        <v>395</v>
      </c>
      <c r="H2687" t="s">
        <v>140</v>
      </c>
      <c r="I2687" t="s">
        <v>1072</v>
      </c>
      <c r="J2687" t="s">
        <v>31</v>
      </c>
      <c r="K2687" t="s">
        <v>396</v>
      </c>
      <c r="L2687" t="s">
        <v>24</v>
      </c>
      <c r="M2687" t="s">
        <v>27</v>
      </c>
      <c r="N2687">
        <v>9053</v>
      </c>
      <c r="O2687">
        <v>1585384.5</v>
      </c>
      <c r="P2687">
        <v>926046.55</v>
      </c>
      <c r="Q2687">
        <v>24343.37</v>
      </c>
    </row>
    <row r="2688" spans="2:17" hidden="1">
      <c r="B2688">
        <v>2017</v>
      </c>
      <c r="C2688">
        <v>2</v>
      </c>
      <c r="D2688" t="s">
        <v>386</v>
      </c>
      <c r="E2688" t="s">
        <v>387</v>
      </c>
      <c r="F2688" t="s">
        <v>397</v>
      </c>
      <c r="G2688" t="s">
        <v>398</v>
      </c>
      <c r="H2688" t="s">
        <v>140</v>
      </c>
      <c r="I2688" t="s">
        <v>1072</v>
      </c>
      <c r="J2688" t="s">
        <v>31</v>
      </c>
      <c r="K2688" t="s">
        <v>399</v>
      </c>
      <c r="L2688" t="s">
        <v>24</v>
      </c>
      <c r="M2688" t="s">
        <v>25</v>
      </c>
      <c r="N2688">
        <v>1461</v>
      </c>
      <c r="O2688">
        <v>16765</v>
      </c>
      <c r="P2688">
        <v>11630.76</v>
      </c>
      <c r="Q2688">
        <v>-2406.11</v>
      </c>
    </row>
    <row r="2689" spans="2:17" hidden="1">
      <c r="B2689">
        <v>2017</v>
      </c>
      <c r="C2689">
        <v>2</v>
      </c>
      <c r="D2689" t="s">
        <v>386</v>
      </c>
      <c r="E2689" t="s">
        <v>387</v>
      </c>
      <c r="F2689" t="s">
        <v>397</v>
      </c>
      <c r="G2689" t="s">
        <v>398</v>
      </c>
      <c r="H2689" t="s">
        <v>140</v>
      </c>
      <c r="I2689" t="s">
        <v>1072</v>
      </c>
      <c r="J2689" t="s">
        <v>31</v>
      </c>
      <c r="K2689" t="s">
        <v>399</v>
      </c>
      <c r="L2689" t="s">
        <v>24</v>
      </c>
      <c r="M2689" t="s">
        <v>26</v>
      </c>
      <c r="N2689">
        <v>2073</v>
      </c>
      <c r="O2689">
        <v>172141</v>
      </c>
      <c r="P2689">
        <v>92537.2</v>
      </c>
      <c r="Q2689">
        <v>-12550.54</v>
      </c>
    </row>
    <row r="2690" spans="2:17" hidden="1">
      <c r="B2690">
        <v>2017</v>
      </c>
      <c r="C2690">
        <v>2</v>
      </c>
      <c r="D2690" t="s">
        <v>386</v>
      </c>
      <c r="E2690" t="s">
        <v>387</v>
      </c>
      <c r="F2690" t="s">
        <v>397</v>
      </c>
      <c r="G2690" t="s">
        <v>398</v>
      </c>
      <c r="H2690" t="s">
        <v>140</v>
      </c>
      <c r="I2690" t="s">
        <v>1072</v>
      </c>
      <c r="J2690" t="s">
        <v>31</v>
      </c>
      <c r="K2690" t="s">
        <v>399</v>
      </c>
      <c r="L2690" t="s">
        <v>24</v>
      </c>
      <c r="M2690" t="s">
        <v>27</v>
      </c>
      <c r="N2690">
        <v>1424</v>
      </c>
      <c r="O2690">
        <v>260136</v>
      </c>
      <c r="P2690">
        <v>157787.04999999999</v>
      </c>
      <c r="Q2690">
        <v>4146.34</v>
      </c>
    </row>
    <row r="2691" spans="2:17" hidden="1">
      <c r="B2691">
        <v>2017</v>
      </c>
      <c r="C2691">
        <v>2</v>
      </c>
      <c r="D2691" t="s">
        <v>386</v>
      </c>
      <c r="E2691" t="s">
        <v>387</v>
      </c>
      <c r="F2691" t="s">
        <v>400</v>
      </c>
      <c r="G2691" t="s">
        <v>401</v>
      </c>
      <c r="H2691" t="s">
        <v>140</v>
      </c>
      <c r="I2691" t="s">
        <v>1072</v>
      </c>
      <c r="J2691" t="s">
        <v>31</v>
      </c>
      <c r="K2691" t="s">
        <v>402</v>
      </c>
      <c r="L2691" t="s">
        <v>24</v>
      </c>
      <c r="M2691" t="s">
        <v>25</v>
      </c>
      <c r="N2691">
        <v>44024</v>
      </c>
      <c r="O2691">
        <v>507820.99</v>
      </c>
      <c r="P2691">
        <v>343900.64</v>
      </c>
      <c r="Q2691">
        <v>-70140.100000000006</v>
      </c>
    </row>
    <row r="2692" spans="2:17" hidden="1">
      <c r="B2692">
        <v>2017</v>
      </c>
      <c r="C2692">
        <v>2</v>
      </c>
      <c r="D2692" t="s">
        <v>386</v>
      </c>
      <c r="E2692" t="s">
        <v>387</v>
      </c>
      <c r="F2692" t="s">
        <v>400</v>
      </c>
      <c r="G2692" t="s">
        <v>401</v>
      </c>
      <c r="H2692" t="s">
        <v>140</v>
      </c>
      <c r="I2692" t="s">
        <v>1072</v>
      </c>
      <c r="J2692" t="s">
        <v>31</v>
      </c>
      <c r="K2692" t="s">
        <v>402</v>
      </c>
      <c r="L2692" t="s">
        <v>24</v>
      </c>
      <c r="M2692" t="s">
        <v>26</v>
      </c>
      <c r="N2692">
        <v>73463</v>
      </c>
      <c r="O2692">
        <v>5051306.83</v>
      </c>
      <c r="P2692">
        <v>2700971.37</v>
      </c>
      <c r="Q2692">
        <v>-313196.15999999997</v>
      </c>
    </row>
    <row r="2693" spans="2:17" hidden="1">
      <c r="B2693">
        <v>2017</v>
      </c>
      <c r="C2693">
        <v>2</v>
      </c>
      <c r="D2693" t="s">
        <v>386</v>
      </c>
      <c r="E2693" t="s">
        <v>387</v>
      </c>
      <c r="F2693" t="s">
        <v>400</v>
      </c>
      <c r="G2693" t="s">
        <v>401</v>
      </c>
      <c r="H2693" t="s">
        <v>140</v>
      </c>
      <c r="I2693" t="s">
        <v>1072</v>
      </c>
      <c r="J2693" t="s">
        <v>31</v>
      </c>
      <c r="K2693" t="s">
        <v>402</v>
      </c>
      <c r="L2693" t="s">
        <v>24</v>
      </c>
      <c r="M2693" t="s">
        <v>27</v>
      </c>
      <c r="N2693">
        <v>88518</v>
      </c>
      <c r="O2693">
        <v>18205754.489999998</v>
      </c>
      <c r="P2693">
        <v>10609253.289999999</v>
      </c>
      <c r="Q2693">
        <v>279164.11</v>
      </c>
    </row>
    <row r="2694" spans="2:17" hidden="1">
      <c r="B2694">
        <v>2017</v>
      </c>
      <c r="C2694">
        <v>2</v>
      </c>
      <c r="D2694" t="s">
        <v>386</v>
      </c>
      <c r="E2694" t="s">
        <v>387</v>
      </c>
      <c r="F2694" t="s">
        <v>403</v>
      </c>
      <c r="G2694" t="s">
        <v>404</v>
      </c>
      <c r="H2694" t="s">
        <v>121</v>
      </c>
      <c r="I2694" t="s">
        <v>1072</v>
      </c>
      <c r="J2694" t="s">
        <v>31</v>
      </c>
      <c r="K2694" t="s">
        <v>405</v>
      </c>
      <c r="L2694" t="s">
        <v>24</v>
      </c>
      <c r="M2694" t="s">
        <v>25</v>
      </c>
      <c r="N2694">
        <v>19466</v>
      </c>
      <c r="O2694">
        <v>236365.86</v>
      </c>
      <c r="P2694">
        <v>160464.65</v>
      </c>
      <c r="Q2694">
        <v>-33223.360000000001</v>
      </c>
    </row>
    <row r="2695" spans="2:17" hidden="1">
      <c r="B2695">
        <v>2017</v>
      </c>
      <c r="C2695">
        <v>2</v>
      </c>
      <c r="D2695" t="s">
        <v>386</v>
      </c>
      <c r="E2695" t="s">
        <v>387</v>
      </c>
      <c r="F2695" t="s">
        <v>403</v>
      </c>
      <c r="G2695" t="s">
        <v>404</v>
      </c>
      <c r="H2695" t="s">
        <v>121</v>
      </c>
      <c r="I2695" t="s">
        <v>1072</v>
      </c>
      <c r="J2695" t="s">
        <v>31</v>
      </c>
      <c r="K2695" t="s">
        <v>405</v>
      </c>
      <c r="L2695" t="s">
        <v>24</v>
      </c>
      <c r="M2695" t="s">
        <v>26</v>
      </c>
      <c r="N2695">
        <v>17858</v>
      </c>
      <c r="O2695">
        <v>1089554.69</v>
      </c>
      <c r="P2695">
        <v>592271.61</v>
      </c>
      <c r="Q2695">
        <v>-75997.960000000006</v>
      </c>
    </row>
    <row r="2696" spans="2:17" hidden="1">
      <c r="B2696">
        <v>2017</v>
      </c>
      <c r="C2696">
        <v>2</v>
      </c>
      <c r="D2696" t="s">
        <v>386</v>
      </c>
      <c r="E2696" t="s">
        <v>387</v>
      </c>
      <c r="F2696" t="s">
        <v>403</v>
      </c>
      <c r="G2696" t="s">
        <v>404</v>
      </c>
      <c r="H2696" t="s">
        <v>121</v>
      </c>
      <c r="I2696" t="s">
        <v>1072</v>
      </c>
      <c r="J2696" t="s">
        <v>31</v>
      </c>
      <c r="K2696" t="s">
        <v>405</v>
      </c>
      <c r="L2696" t="s">
        <v>24</v>
      </c>
      <c r="M2696" t="s">
        <v>27</v>
      </c>
      <c r="N2696">
        <v>9291</v>
      </c>
      <c r="O2696">
        <v>1716323.59</v>
      </c>
      <c r="P2696">
        <v>1020567.85</v>
      </c>
      <c r="Q2696">
        <v>26833.01</v>
      </c>
    </row>
    <row r="2697" spans="2:17" hidden="1">
      <c r="B2697">
        <v>2017</v>
      </c>
      <c r="C2697">
        <v>2</v>
      </c>
      <c r="D2697" t="s">
        <v>386</v>
      </c>
      <c r="E2697" t="s">
        <v>387</v>
      </c>
      <c r="F2697" t="s">
        <v>406</v>
      </c>
      <c r="G2697" t="s">
        <v>407</v>
      </c>
      <c r="H2697" t="s">
        <v>144</v>
      </c>
      <c r="I2697" t="s">
        <v>21</v>
      </c>
      <c r="J2697" t="s">
        <v>31</v>
      </c>
      <c r="K2697" t="s">
        <v>408</v>
      </c>
      <c r="L2697" t="s">
        <v>24</v>
      </c>
      <c r="M2697" t="s">
        <v>25</v>
      </c>
      <c r="N2697">
        <v>2007</v>
      </c>
      <c r="O2697">
        <v>19545.400000000001</v>
      </c>
      <c r="P2697">
        <v>14916.11</v>
      </c>
      <c r="Q2697">
        <v>-7022.33</v>
      </c>
    </row>
    <row r="2698" spans="2:17" hidden="1">
      <c r="B2698">
        <v>2017</v>
      </c>
      <c r="C2698">
        <v>2</v>
      </c>
      <c r="D2698" t="s">
        <v>386</v>
      </c>
      <c r="E2698" t="s">
        <v>387</v>
      </c>
      <c r="F2698" t="s">
        <v>406</v>
      </c>
      <c r="G2698" t="s">
        <v>407</v>
      </c>
      <c r="H2698" t="s">
        <v>144</v>
      </c>
      <c r="I2698" t="s">
        <v>21</v>
      </c>
      <c r="J2698" t="s">
        <v>31</v>
      </c>
      <c r="K2698" t="s">
        <v>408</v>
      </c>
      <c r="L2698" t="s">
        <v>24</v>
      </c>
      <c r="M2698" t="s">
        <v>26</v>
      </c>
      <c r="N2698">
        <v>606</v>
      </c>
      <c r="O2698">
        <v>30708.799999999999</v>
      </c>
      <c r="P2698">
        <v>17918.7</v>
      </c>
      <c r="Q2698">
        <v>-6532.68</v>
      </c>
    </row>
    <row r="2699" spans="2:17" hidden="1">
      <c r="B2699">
        <v>2017</v>
      </c>
      <c r="C2699">
        <v>2</v>
      </c>
      <c r="D2699" t="s">
        <v>386</v>
      </c>
      <c r="E2699" t="s">
        <v>387</v>
      </c>
      <c r="F2699" t="s">
        <v>406</v>
      </c>
      <c r="G2699" t="s">
        <v>407</v>
      </c>
      <c r="H2699" t="s">
        <v>144</v>
      </c>
      <c r="I2699" t="s">
        <v>21</v>
      </c>
      <c r="J2699" t="s">
        <v>31</v>
      </c>
      <c r="K2699" t="s">
        <v>408</v>
      </c>
      <c r="L2699" t="s">
        <v>24</v>
      </c>
      <c r="M2699" t="s">
        <v>27</v>
      </c>
      <c r="N2699">
        <v>58</v>
      </c>
      <c r="O2699">
        <v>8368.2000000000007</v>
      </c>
      <c r="P2699">
        <v>6410.52</v>
      </c>
      <c r="Q2699">
        <v>168.77</v>
      </c>
    </row>
    <row r="2700" spans="2:17" hidden="1">
      <c r="B2700">
        <v>2017</v>
      </c>
      <c r="C2700">
        <v>2</v>
      </c>
      <c r="D2700" t="s">
        <v>386</v>
      </c>
      <c r="E2700" t="s">
        <v>387</v>
      </c>
      <c r="F2700" t="s">
        <v>409</v>
      </c>
      <c r="G2700" t="s">
        <v>410</v>
      </c>
      <c r="H2700" t="s">
        <v>151</v>
      </c>
      <c r="I2700" t="s">
        <v>21</v>
      </c>
      <c r="J2700" t="s">
        <v>31</v>
      </c>
      <c r="K2700" t="s">
        <v>411</v>
      </c>
      <c r="L2700" t="s">
        <v>24</v>
      </c>
      <c r="M2700" t="s">
        <v>25</v>
      </c>
      <c r="N2700">
        <v>4334</v>
      </c>
      <c r="O2700">
        <v>38586.910000000003</v>
      </c>
      <c r="P2700">
        <v>28328.74</v>
      </c>
      <c r="Q2700">
        <v>-12380.58</v>
      </c>
    </row>
    <row r="2701" spans="2:17" hidden="1">
      <c r="B2701">
        <v>2017</v>
      </c>
      <c r="C2701">
        <v>2</v>
      </c>
      <c r="D2701" t="s">
        <v>386</v>
      </c>
      <c r="E2701" t="s">
        <v>387</v>
      </c>
      <c r="F2701" t="s">
        <v>409</v>
      </c>
      <c r="G2701" t="s">
        <v>410</v>
      </c>
      <c r="H2701" t="s">
        <v>151</v>
      </c>
      <c r="I2701" t="s">
        <v>21</v>
      </c>
      <c r="J2701" t="s">
        <v>31</v>
      </c>
      <c r="K2701" t="s">
        <v>411</v>
      </c>
      <c r="L2701" t="s">
        <v>24</v>
      </c>
      <c r="M2701" t="s">
        <v>26</v>
      </c>
      <c r="N2701">
        <v>1424</v>
      </c>
      <c r="O2701">
        <v>76269.3</v>
      </c>
      <c r="P2701">
        <v>40448.17</v>
      </c>
      <c r="Q2701">
        <v>-13742</v>
      </c>
    </row>
    <row r="2702" spans="2:17" hidden="1">
      <c r="B2702">
        <v>2017</v>
      </c>
      <c r="C2702">
        <v>2</v>
      </c>
      <c r="D2702" t="s">
        <v>386</v>
      </c>
      <c r="E2702" t="s">
        <v>387</v>
      </c>
      <c r="F2702" t="s">
        <v>409</v>
      </c>
      <c r="G2702" t="s">
        <v>410</v>
      </c>
      <c r="H2702" t="s">
        <v>151</v>
      </c>
      <c r="I2702" t="s">
        <v>21</v>
      </c>
      <c r="J2702" t="s">
        <v>31</v>
      </c>
      <c r="K2702" t="s">
        <v>411</v>
      </c>
      <c r="L2702" t="s">
        <v>24</v>
      </c>
      <c r="M2702" t="s">
        <v>27</v>
      </c>
      <c r="N2702">
        <v>211</v>
      </c>
      <c r="O2702">
        <v>37644</v>
      </c>
      <c r="P2702">
        <v>25607.29</v>
      </c>
      <c r="Q2702">
        <v>672.34</v>
      </c>
    </row>
    <row r="2703" spans="2:17" hidden="1">
      <c r="B2703">
        <v>2017</v>
      </c>
      <c r="C2703">
        <v>2</v>
      </c>
      <c r="D2703" t="s">
        <v>386</v>
      </c>
      <c r="E2703" t="s">
        <v>387</v>
      </c>
      <c r="F2703" t="s">
        <v>412</v>
      </c>
      <c r="G2703" t="s">
        <v>413</v>
      </c>
      <c r="H2703" t="s">
        <v>144</v>
      </c>
      <c r="I2703" t="s">
        <v>21</v>
      </c>
      <c r="J2703" t="s">
        <v>31</v>
      </c>
      <c r="K2703" t="s">
        <v>414</v>
      </c>
      <c r="L2703" t="s">
        <v>24</v>
      </c>
      <c r="M2703" t="s">
        <v>25</v>
      </c>
      <c r="N2703">
        <v>10623</v>
      </c>
      <c r="O2703">
        <v>95955.25</v>
      </c>
      <c r="P2703">
        <v>76360.490000000005</v>
      </c>
      <c r="Q2703">
        <v>-34484.69</v>
      </c>
    </row>
    <row r="2704" spans="2:17" hidden="1">
      <c r="B2704">
        <v>2017</v>
      </c>
      <c r="C2704">
        <v>2</v>
      </c>
      <c r="D2704" t="s">
        <v>386</v>
      </c>
      <c r="E2704" t="s">
        <v>387</v>
      </c>
      <c r="F2704" t="s">
        <v>412</v>
      </c>
      <c r="G2704" t="s">
        <v>413</v>
      </c>
      <c r="H2704" t="s">
        <v>144</v>
      </c>
      <c r="I2704" t="s">
        <v>21</v>
      </c>
      <c r="J2704" t="s">
        <v>31</v>
      </c>
      <c r="K2704" t="s">
        <v>414</v>
      </c>
      <c r="L2704" t="s">
        <v>24</v>
      </c>
      <c r="M2704" t="s">
        <v>26</v>
      </c>
      <c r="N2704">
        <v>2185</v>
      </c>
      <c r="O2704">
        <v>112288.5</v>
      </c>
      <c r="P2704">
        <v>65555.710000000006</v>
      </c>
      <c r="Q2704">
        <v>-23759.14</v>
      </c>
    </row>
    <row r="2705" spans="2:17" hidden="1">
      <c r="B2705">
        <v>2017</v>
      </c>
      <c r="C2705">
        <v>2</v>
      </c>
      <c r="D2705" t="s">
        <v>386</v>
      </c>
      <c r="E2705" t="s">
        <v>387</v>
      </c>
      <c r="F2705" t="s">
        <v>412</v>
      </c>
      <c r="G2705" t="s">
        <v>413</v>
      </c>
      <c r="H2705" t="s">
        <v>144</v>
      </c>
      <c r="I2705" t="s">
        <v>21</v>
      </c>
      <c r="J2705" t="s">
        <v>31</v>
      </c>
      <c r="K2705" t="s">
        <v>414</v>
      </c>
      <c r="L2705" t="s">
        <v>24</v>
      </c>
      <c r="M2705" t="s">
        <v>27</v>
      </c>
      <c r="N2705">
        <v>302</v>
      </c>
      <c r="O2705">
        <v>52819</v>
      </c>
      <c r="P2705">
        <v>40213.86</v>
      </c>
      <c r="Q2705">
        <v>1058.03</v>
      </c>
    </row>
    <row r="2706" spans="2:17" hidden="1">
      <c r="B2706">
        <v>2017</v>
      </c>
      <c r="C2706">
        <v>2</v>
      </c>
      <c r="D2706" t="s">
        <v>386</v>
      </c>
      <c r="E2706" t="s">
        <v>387</v>
      </c>
      <c r="F2706" t="s">
        <v>415</v>
      </c>
      <c r="G2706" t="s">
        <v>416</v>
      </c>
      <c r="H2706" t="s">
        <v>20</v>
      </c>
      <c r="I2706" t="s">
        <v>21</v>
      </c>
      <c r="J2706" t="s">
        <v>31</v>
      </c>
      <c r="K2706" t="s">
        <v>417</v>
      </c>
      <c r="L2706" t="s">
        <v>24</v>
      </c>
      <c r="M2706" t="s">
        <v>25</v>
      </c>
      <c r="N2706">
        <v>6290</v>
      </c>
      <c r="O2706">
        <v>61051.3</v>
      </c>
      <c r="P2706">
        <v>46948.67</v>
      </c>
      <c r="Q2706">
        <v>-21835.91</v>
      </c>
    </row>
    <row r="2707" spans="2:17" hidden="1">
      <c r="B2707">
        <v>2017</v>
      </c>
      <c r="C2707">
        <v>2</v>
      </c>
      <c r="D2707" t="s">
        <v>386</v>
      </c>
      <c r="E2707" t="s">
        <v>387</v>
      </c>
      <c r="F2707" t="s">
        <v>415</v>
      </c>
      <c r="G2707" t="s">
        <v>416</v>
      </c>
      <c r="H2707" t="s">
        <v>20</v>
      </c>
      <c r="I2707" t="s">
        <v>21</v>
      </c>
      <c r="J2707" t="s">
        <v>31</v>
      </c>
      <c r="K2707" t="s">
        <v>417</v>
      </c>
      <c r="L2707" t="s">
        <v>24</v>
      </c>
      <c r="M2707" t="s">
        <v>26</v>
      </c>
      <c r="N2707">
        <v>1037</v>
      </c>
      <c r="O2707">
        <v>50589.8</v>
      </c>
      <c r="P2707">
        <v>29200.51</v>
      </c>
      <c r="Q2707">
        <v>-11127.01</v>
      </c>
    </row>
    <row r="2708" spans="2:17" hidden="1">
      <c r="B2708">
        <v>2017</v>
      </c>
      <c r="C2708">
        <v>2</v>
      </c>
      <c r="D2708" t="s">
        <v>386</v>
      </c>
      <c r="E2708" t="s">
        <v>387</v>
      </c>
      <c r="F2708" t="s">
        <v>415</v>
      </c>
      <c r="G2708" t="s">
        <v>416</v>
      </c>
      <c r="H2708" t="s">
        <v>20</v>
      </c>
      <c r="I2708" t="s">
        <v>21</v>
      </c>
      <c r="J2708" t="s">
        <v>31</v>
      </c>
      <c r="K2708" t="s">
        <v>417</v>
      </c>
      <c r="L2708" t="s">
        <v>24</v>
      </c>
      <c r="M2708" t="s">
        <v>27</v>
      </c>
      <c r="N2708">
        <v>87</v>
      </c>
      <c r="O2708">
        <v>14752</v>
      </c>
      <c r="P2708">
        <v>11193.68</v>
      </c>
      <c r="Q2708">
        <v>294.27</v>
      </c>
    </row>
    <row r="2709" spans="2:17" hidden="1">
      <c r="B2709">
        <v>2017</v>
      </c>
      <c r="C2709">
        <v>2</v>
      </c>
      <c r="D2709" t="s">
        <v>386</v>
      </c>
      <c r="E2709" t="s">
        <v>387</v>
      </c>
      <c r="F2709" t="s">
        <v>418</v>
      </c>
      <c r="G2709" t="s">
        <v>419</v>
      </c>
      <c r="H2709" t="s">
        <v>144</v>
      </c>
      <c r="I2709" t="s">
        <v>21</v>
      </c>
      <c r="J2709" t="s">
        <v>31</v>
      </c>
      <c r="K2709" t="s">
        <v>420</v>
      </c>
      <c r="L2709" t="s">
        <v>24</v>
      </c>
      <c r="M2709" t="s">
        <v>25</v>
      </c>
      <c r="N2709">
        <v>9659</v>
      </c>
      <c r="O2709">
        <v>87143.6</v>
      </c>
      <c r="P2709">
        <v>69537.81</v>
      </c>
      <c r="Q2709">
        <v>-31445.03</v>
      </c>
    </row>
    <row r="2710" spans="2:17" hidden="1">
      <c r="B2710">
        <v>2017</v>
      </c>
      <c r="C2710">
        <v>2</v>
      </c>
      <c r="D2710" t="s">
        <v>386</v>
      </c>
      <c r="E2710" t="s">
        <v>387</v>
      </c>
      <c r="F2710" t="s">
        <v>418</v>
      </c>
      <c r="G2710" t="s">
        <v>419</v>
      </c>
      <c r="H2710" t="s">
        <v>144</v>
      </c>
      <c r="I2710" t="s">
        <v>21</v>
      </c>
      <c r="J2710" t="s">
        <v>31</v>
      </c>
      <c r="K2710" t="s">
        <v>420</v>
      </c>
      <c r="L2710" t="s">
        <v>24</v>
      </c>
      <c r="M2710" t="s">
        <v>26</v>
      </c>
      <c r="N2710">
        <v>2732</v>
      </c>
      <c r="O2710">
        <v>153380.79999999999</v>
      </c>
      <c r="P2710">
        <v>90331.19</v>
      </c>
      <c r="Q2710">
        <v>-31177.7</v>
      </c>
    </row>
    <row r="2711" spans="2:17" hidden="1">
      <c r="B2711">
        <v>2017</v>
      </c>
      <c r="C2711">
        <v>2</v>
      </c>
      <c r="D2711" t="s">
        <v>386</v>
      </c>
      <c r="E2711" t="s">
        <v>387</v>
      </c>
      <c r="F2711" t="s">
        <v>418</v>
      </c>
      <c r="G2711" t="s">
        <v>419</v>
      </c>
      <c r="H2711" t="s">
        <v>144</v>
      </c>
      <c r="I2711" t="s">
        <v>21</v>
      </c>
      <c r="J2711" t="s">
        <v>31</v>
      </c>
      <c r="K2711" t="s">
        <v>420</v>
      </c>
      <c r="L2711" t="s">
        <v>24</v>
      </c>
      <c r="M2711" t="s">
        <v>27</v>
      </c>
      <c r="N2711">
        <v>483</v>
      </c>
      <c r="O2711">
        <v>99125</v>
      </c>
      <c r="P2711">
        <v>75440.789999999994</v>
      </c>
      <c r="Q2711">
        <v>1986.3</v>
      </c>
    </row>
    <row r="2712" spans="2:17" hidden="1">
      <c r="B2712">
        <v>2017</v>
      </c>
      <c r="C2712">
        <v>2</v>
      </c>
      <c r="D2712" t="s">
        <v>386</v>
      </c>
      <c r="E2712" t="s">
        <v>387</v>
      </c>
      <c r="F2712" t="s">
        <v>421</v>
      </c>
      <c r="G2712" t="s">
        <v>422</v>
      </c>
      <c r="H2712" t="s">
        <v>20</v>
      </c>
      <c r="I2712" t="s">
        <v>21</v>
      </c>
      <c r="J2712" t="s">
        <v>22</v>
      </c>
      <c r="K2712" t="s">
        <v>423</v>
      </c>
      <c r="L2712" t="s">
        <v>24</v>
      </c>
      <c r="M2712" t="s">
        <v>25</v>
      </c>
      <c r="N2712">
        <v>3175</v>
      </c>
      <c r="O2712">
        <v>25029.200000000001</v>
      </c>
      <c r="P2712">
        <v>15755.78</v>
      </c>
      <c r="Q2712">
        <v>-10744</v>
      </c>
    </row>
    <row r="2713" spans="2:17" hidden="1">
      <c r="B2713">
        <v>2017</v>
      </c>
      <c r="C2713">
        <v>2</v>
      </c>
      <c r="D2713" t="s">
        <v>386</v>
      </c>
      <c r="E2713" t="s">
        <v>387</v>
      </c>
      <c r="F2713" t="s">
        <v>421</v>
      </c>
      <c r="G2713" t="s">
        <v>422</v>
      </c>
      <c r="H2713" t="s">
        <v>20</v>
      </c>
      <c r="I2713" t="s">
        <v>21</v>
      </c>
      <c r="J2713" t="s">
        <v>22</v>
      </c>
      <c r="K2713" t="s">
        <v>423</v>
      </c>
      <c r="L2713" t="s">
        <v>24</v>
      </c>
      <c r="M2713" t="s">
        <v>26</v>
      </c>
      <c r="N2713">
        <v>685</v>
      </c>
      <c r="O2713">
        <v>34497.5</v>
      </c>
      <c r="P2713">
        <v>13014.65</v>
      </c>
      <c r="Q2713">
        <v>-8822.73</v>
      </c>
    </row>
    <row r="2714" spans="2:17" hidden="1">
      <c r="B2714">
        <v>2017</v>
      </c>
      <c r="C2714">
        <v>2</v>
      </c>
      <c r="D2714" t="s">
        <v>386</v>
      </c>
      <c r="E2714" t="s">
        <v>387</v>
      </c>
      <c r="F2714" t="s">
        <v>421</v>
      </c>
      <c r="G2714" t="s">
        <v>422</v>
      </c>
      <c r="H2714" t="s">
        <v>20</v>
      </c>
      <c r="I2714" t="s">
        <v>21</v>
      </c>
      <c r="J2714" t="s">
        <v>22</v>
      </c>
      <c r="K2714" t="s">
        <v>423</v>
      </c>
      <c r="L2714" t="s">
        <v>24</v>
      </c>
      <c r="M2714" t="s">
        <v>27</v>
      </c>
      <c r="N2714">
        <v>57</v>
      </c>
      <c r="O2714">
        <v>12077</v>
      </c>
      <c r="P2714">
        <v>6920.55</v>
      </c>
      <c r="Q2714">
        <v>0</v>
      </c>
    </row>
    <row r="2715" spans="2:17" hidden="1">
      <c r="B2715">
        <v>2017</v>
      </c>
      <c r="C2715">
        <v>2</v>
      </c>
      <c r="D2715" t="s">
        <v>386</v>
      </c>
      <c r="E2715" t="s">
        <v>387</v>
      </c>
      <c r="F2715" t="s">
        <v>424</v>
      </c>
      <c r="G2715" t="s">
        <v>425</v>
      </c>
      <c r="H2715" t="s">
        <v>151</v>
      </c>
      <c r="I2715" t="s">
        <v>21</v>
      </c>
      <c r="J2715" t="s">
        <v>31</v>
      </c>
      <c r="K2715" t="s">
        <v>426</v>
      </c>
      <c r="L2715" t="s">
        <v>24</v>
      </c>
      <c r="M2715" t="s">
        <v>25</v>
      </c>
      <c r="N2715">
        <v>3368</v>
      </c>
      <c r="O2715">
        <v>28731</v>
      </c>
      <c r="P2715">
        <v>21666.639999999999</v>
      </c>
      <c r="Q2715">
        <v>-9261.4699999999993</v>
      </c>
    </row>
    <row r="2716" spans="2:17" hidden="1">
      <c r="B2716">
        <v>2017</v>
      </c>
      <c r="C2716">
        <v>2</v>
      </c>
      <c r="D2716" t="s">
        <v>386</v>
      </c>
      <c r="E2716" t="s">
        <v>387</v>
      </c>
      <c r="F2716" t="s">
        <v>424</v>
      </c>
      <c r="G2716" t="s">
        <v>425</v>
      </c>
      <c r="H2716" t="s">
        <v>151</v>
      </c>
      <c r="I2716" t="s">
        <v>21</v>
      </c>
      <c r="J2716" t="s">
        <v>31</v>
      </c>
      <c r="K2716" t="s">
        <v>426</v>
      </c>
      <c r="L2716" t="s">
        <v>24</v>
      </c>
      <c r="M2716" t="s">
        <v>26</v>
      </c>
      <c r="N2716">
        <v>589</v>
      </c>
      <c r="O2716">
        <v>30262</v>
      </c>
      <c r="P2716">
        <v>15984.65</v>
      </c>
      <c r="Q2716">
        <v>-5695.63</v>
      </c>
    </row>
    <row r="2717" spans="2:17" hidden="1">
      <c r="B2717">
        <v>2017</v>
      </c>
      <c r="C2717">
        <v>2</v>
      </c>
      <c r="D2717" t="s">
        <v>386</v>
      </c>
      <c r="E2717" t="s">
        <v>387</v>
      </c>
      <c r="F2717" t="s">
        <v>424</v>
      </c>
      <c r="G2717" t="s">
        <v>425</v>
      </c>
      <c r="H2717" t="s">
        <v>151</v>
      </c>
      <c r="I2717" t="s">
        <v>21</v>
      </c>
      <c r="J2717" t="s">
        <v>31</v>
      </c>
      <c r="K2717" t="s">
        <v>426</v>
      </c>
      <c r="L2717" t="s">
        <v>24</v>
      </c>
      <c r="M2717" t="s">
        <v>27</v>
      </c>
      <c r="N2717">
        <v>73</v>
      </c>
      <c r="O2717">
        <v>12442</v>
      </c>
      <c r="P2717">
        <v>8515.3799999999992</v>
      </c>
      <c r="Q2717">
        <v>223.81</v>
      </c>
    </row>
    <row r="2718" spans="2:17" hidden="1">
      <c r="B2718">
        <v>2017</v>
      </c>
      <c r="C2718">
        <v>2</v>
      </c>
      <c r="D2718" t="s">
        <v>386</v>
      </c>
      <c r="E2718" t="s">
        <v>387</v>
      </c>
      <c r="F2718" t="s">
        <v>427</v>
      </c>
      <c r="G2718" t="s">
        <v>428</v>
      </c>
      <c r="H2718" t="s">
        <v>151</v>
      </c>
      <c r="I2718" t="s">
        <v>21</v>
      </c>
      <c r="J2718" t="s">
        <v>31</v>
      </c>
      <c r="K2718" t="s">
        <v>429</v>
      </c>
      <c r="L2718" t="s">
        <v>24</v>
      </c>
      <c r="M2718" t="s">
        <v>25</v>
      </c>
      <c r="N2718">
        <v>8423</v>
      </c>
      <c r="O2718">
        <v>86337</v>
      </c>
      <c r="P2718">
        <v>58759.59</v>
      </c>
      <c r="Q2718">
        <v>-27691.95</v>
      </c>
    </row>
    <row r="2719" spans="2:17" hidden="1">
      <c r="B2719">
        <v>2017</v>
      </c>
      <c r="C2719">
        <v>2</v>
      </c>
      <c r="D2719" t="s">
        <v>386</v>
      </c>
      <c r="E2719" t="s">
        <v>387</v>
      </c>
      <c r="F2719" t="s">
        <v>427</v>
      </c>
      <c r="G2719" t="s">
        <v>428</v>
      </c>
      <c r="H2719" t="s">
        <v>151</v>
      </c>
      <c r="I2719" t="s">
        <v>21</v>
      </c>
      <c r="J2719" t="s">
        <v>31</v>
      </c>
      <c r="K2719" t="s">
        <v>429</v>
      </c>
      <c r="L2719" t="s">
        <v>24</v>
      </c>
      <c r="M2719" t="s">
        <v>26</v>
      </c>
      <c r="N2719">
        <v>2643</v>
      </c>
      <c r="O2719">
        <v>142347</v>
      </c>
      <c r="P2719">
        <v>75633.86</v>
      </c>
      <c r="Q2719">
        <v>-25452.09</v>
      </c>
    </row>
    <row r="2720" spans="2:17" hidden="1">
      <c r="B2720">
        <v>2017</v>
      </c>
      <c r="C2720">
        <v>2</v>
      </c>
      <c r="D2720" t="s">
        <v>386</v>
      </c>
      <c r="E2720" t="s">
        <v>387</v>
      </c>
      <c r="F2720" t="s">
        <v>427</v>
      </c>
      <c r="G2720" t="s">
        <v>428</v>
      </c>
      <c r="H2720" t="s">
        <v>151</v>
      </c>
      <c r="I2720" t="s">
        <v>21</v>
      </c>
      <c r="J2720" t="s">
        <v>31</v>
      </c>
      <c r="K2720" t="s">
        <v>429</v>
      </c>
      <c r="L2720" t="s">
        <v>24</v>
      </c>
      <c r="M2720" t="s">
        <v>27</v>
      </c>
      <c r="N2720">
        <v>1033</v>
      </c>
      <c r="O2720">
        <v>237389</v>
      </c>
      <c r="P2720">
        <v>160342.32</v>
      </c>
      <c r="Q2720">
        <v>4210.12</v>
      </c>
    </row>
    <row r="2721" spans="2:17" hidden="1">
      <c r="B2721">
        <v>2017</v>
      </c>
      <c r="C2721">
        <v>2</v>
      </c>
      <c r="D2721" t="s">
        <v>386</v>
      </c>
      <c r="E2721" t="s">
        <v>387</v>
      </c>
      <c r="F2721" t="s">
        <v>430</v>
      </c>
      <c r="G2721" t="s">
        <v>431</v>
      </c>
      <c r="H2721" t="s">
        <v>151</v>
      </c>
      <c r="I2721" t="s">
        <v>21</v>
      </c>
      <c r="J2721" t="s">
        <v>31</v>
      </c>
      <c r="K2721" t="s">
        <v>432</v>
      </c>
      <c r="L2721" t="s">
        <v>24</v>
      </c>
      <c r="M2721" t="s">
        <v>25</v>
      </c>
      <c r="N2721">
        <v>2390</v>
      </c>
      <c r="O2721">
        <v>21993</v>
      </c>
      <c r="P2721">
        <v>15916.19</v>
      </c>
      <c r="Q2721">
        <v>-7103.6</v>
      </c>
    </row>
    <row r="2722" spans="2:17" hidden="1">
      <c r="B2722">
        <v>2017</v>
      </c>
      <c r="C2722">
        <v>2</v>
      </c>
      <c r="D2722" t="s">
        <v>386</v>
      </c>
      <c r="E2722" t="s">
        <v>387</v>
      </c>
      <c r="F2722" t="s">
        <v>430</v>
      </c>
      <c r="G2722" t="s">
        <v>431</v>
      </c>
      <c r="H2722" t="s">
        <v>151</v>
      </c>
      <c r="I2722" t="s">
        <v>21</v>
      </c>
      <c r="J2722" t="s">
        <v>31</v>
      </c>
      <c r="K2722" t="s">
        <v>432</v>
      </c>
      <c r="L2722" t="s">
        <v>24</v>
      </c>
      <c r="M2722" t="s">
        <v>26</v>
      </c>
      <c r="N2722">
        <v>566</v>
      </c>
      <c r="O2722">
        <v>28942</v>
      </c>
      <c r="P2722">
        <v>15299</v>
      </c>
      <c r="Q2722">
        <v>-5484.54</v>
      </c>
    </row>
    <row r="2723" spans="2:17" hidden="1">
      <c r="B2723">
        <v>2017</v>
      </c>
      <c r="C2723">
        <v>2</v>
      </c>
      <c r="D2723" t="s">
        <v>386</v>
      </c>
      <c r="E2723" t="s">
        <v>387</v>
      </c>
      <c r="F2723" t="s">
        <v>430</v>
      </c>
      <c r="G2723" t="s">
        <v>431</v>
      </c>
      <c r="H2723" t="s">
        <v>151</v>
      </c>
      <c r="I2723" t="s">
        <v>21</v>
      </c>
      <c r="J2723" t="s">
        <v>31</v>
      </c>
      <c r="K2723" t="s">
        <v>432</v>
      </c>
      <c r="L2723" t="s">
        <v>24</v>
      </c>
      <c r="M2723" t="s">
        <v>27</v>
      </c>
      <c r="N2723">
        <v>57</v>
      </c>
      <c r="O2723">
        <v>16172</v>
      </c>
      <c r="P2723">
        <v>10945.81</v>
      </c>
      <c r="Q2723">
        <v>287.72000000000003</v>
      </c>
    </row>
    <row r="2724" spans="2:17" hidden="1">
      <c r="B2724">
        <v>2017</v>
      </c>
      <c r="C2724">
        <v>2</v>
      </c>
      <c r="D2724" t="s">
        <v>386</v>
      </c>
      <c r="E2724" t="s">
        <v>387</v>
      </c>
      <c r="F2724" t="s">
        <v>433</v>
      </c>
      <c r="G2724" t="s">
        <v>434</v>
      </c>
      <c r="H2724" t="s">
        <v>151</v>
      </c>
      <c r="I2724" t="s">
        <v>21</v>
      </c>
      <c r="J2724" t="s">
        <v>31</v>
      </c>
      <c r="K2724" t="s">
        <v>435</v>
      </c>
      <c r="L2724" t="s">
        <v>24</v>
      </c>
      <c r="M2724" t="s">
        <v>25</v>
      </c>
      <c r="N2724">
        <v>2945</v>
      </c>
      <c r="O2724">
        <v>30255.7</v>
      </c>
      <c r="P2724">
        <v>20607.3</v>
      </c>
      <c r="Q2724">
        <v>-9769.43</v>
      </c>
    </row>
    <row r="2725" spans="2:17" hidden="1">
      <c r="B2725">
        <v>2017</v>
      </c>
      <c r="C2725">
        <v>2</v>
      </c>
      <c r="D2725" t="s">
        <v>386</v>
      </c>
      <c r="E2725" t="s">
        <v>387</v>
      </c>
      <c r="F2725" t="s">
        <v>433</v>
      </c>
      <c r="G2725" t="s">
        <v>434</v>
      </c>
      <c r="H2725" t="s">
        <v>151</v>
      </c>
      <c r="I2725" t="s">
        <v>21</v>
      </c>
      <c r="J2725" t="s">
        <v>31</v>
      </c>
      <c r="K2725" t="s">
        <v>435</v>
      </c>
      <c r="L2725" t="s">
        <v>24</v>
      </c>
      <c r="M2725" t="s">
        <v>26</v>
      </c>
      <c r="N2725">
        <v>1969</v>
      </c>
      <c r="O2725">
        <v>127142.5</v>
      </c>
      <c r="P2725">
        <v>68613.61</v>
      </c>
      <c r="Q2725">
        <v>-20750.740000000002</v>
      </c>
    </row>
    <row r="2726" spans="2:17" hidden="1">
      <c r="B2726">
        <v>2017</v>
      </c>
      <c r="C2726">
        <v>2</v>
      </c>
      <c r="D2726" t="s">
        <v>386</v>
      </c>
      <c r="E2726" t="s">
        <v>387</v>
      </c>
      <c r="F2726" t="s">
        <v>433</v>
      </c>
      <c r="G2726" t="s">
        <v>434</v>
      </c>
      <c r="H2726" t="s">
        <v>151</v>
      </c>
      <c r="I2726" t="s">
        <v>21</v>
      </c>
      <c r="J2726" t="s">
        <v>31</v>
      </c>
      <c r="K2726" t="s">
        <v>435</v>
      </c>
      <c r="L2726" t="s">
        <v>24</v>
      </c>
      <c r="M2726" t="s">
        <v>27</v>
      </c>
      <c r="N2726">
        <v>658</v>
      </c>
      <c r="O2726">
        <v>125975</v>
      </c>
      <c r="P2726">
        <v>86032.97</v>
      </c>
      <c r="Q2726">
        <v>2257.8200000000002</v>
      </c>
    </row>
    <row r="2727" spans="2:17" hidden="1">
      <c r="B2727">
        <v>2017</v>
      </c>
      <c r="C2727">
        <v>2</v>
      </c>
      <c r="D2727" t="s">
        <v>386</v>
      </c>
      <c r="E2727" t="s">
        <v>387</v>
      </c>
      <c r="F2727" t="s">
        <v>436</v>
      </c>
      <c r="G2727" t="s">
        <v>437</v>
      </c>
      <c r="H2727" t="s">
        <v>20</v>
      </c>
      <c r="I2727" t="s">
        <v>21</v>
      </c>
      <c r="J2727" t="s">
        <v>31</v>
      </c>
      <c r="K2727" t="s">
        <v>438</v>
      </c>
      <c r="L2727" t="s">
        <v>24</v>
      </c>
      <c r="M2727" t="s">
        <v>25</v>
      </c>
      <c r="N2727">
        <v>15100</v>
      </c>
      <c r="O2727">
        <v>148569.39000000001</v>
      </c>
      <c r="P2727">
        <v>113633.32</v>
      </c>
      <c r="Q2727">
        <v>-53350.77</v>
      </c>
    </row>
    <row r="2728" spans="2:17" hidden="1">
      <c r="B2728">
        <v>2017</v>
      </c>
      <c r="C2728">
        <v>2</v>
      </c>
      <c r="D2728" t="s">
        <v>386</v>
      </c>
      <c r="E2728" t="s">
        <v>387</v>
      </c>
      <c r="F2728" t="s">
        <v>436</v>
      </c>
      <c r="G2728" t="s">
        <v>437</v>
      </c>
      <c r="H2728" t="s">
        <v>20</v>
      </c>
      <c r="I2728" t="s">
        <v>21</v>
      </c>
      <c r="J2728" t="s">
        <v>31</v>
      </c>
      <c r="K2728" t="s">
        <v>438</v>
      </c>
      <c r="L2728" t="s">
        <v>24</v>
      </c>
      <c r="M2728" t="s">
        <v>26</v>
      </c>
      <c r="N2728">
        <v>3622</v>
      </c>
      <c r="O2728">
        <v>228092.1</v>
      </c>
      <c r="P2728">
        <v>133263.88</v>
      </c>
      <c r="Q2728">
        <v>-45028.71</v>
      </c>
    </row>
    <row r="2729" spans="2:17" hidden="1">
      <c r="B2729">
        <v>2017</v>
      </c>
      <c r="C2729">
        <v>2</v>
      </c>
      <c r="D2729" t="s">
        <v>386</v>
      </c>
      <c r="E2729" t="s">
        <v>387</v>
      </c>
      <c r="F2729" t="s">
        <v>436</v>
      </c>
      <c r="G2729" t="s">
        <v>437</v>
      </c>
      <c r="H2729" t="s">
        <v>20</v>
      </c>
      <c r="I2729" t="s">
        <v>21</v>
      </c>
      <c r="J2729" t="s">
        <v>31</v>
      </c>
      <c r="K2729" t="s">
        <v>438</v>
      </c>
      <c r="L2729" t="s">
        <v>24</v>
      </c>
      <c r="M2729" t="s">
        <v>27</v>
      </c>
      <c r="N2729">
        <v>628</v>
      </c>
      <c r="O2729">
        <v>113762.6</v>
      </c>
      <c r="P2729">
        <v>86486.18</v>
      </c>
      <c r="Q2729">
        <v>2276.16</v>
      </c>
    </row>
    <row r="2730" spans="2:17" hidden="1">
      <c r="B2730">
        <v>2017</v>
      </c>
      <c r="C2730">
        <v>2</v>
      </c>
      <c r="D2730" t="s">
        <v>386</v>
      </c>
      <c r="E2730" t="s">
        <v>387</v>
      </c>
      <c r="F2730" t="s">
        <v>439</v>
      </c>
      <c r="G2730" t="s">
        <v>440</v>
      </c>
      <c r="H2730" t="s">
        <v>121</v>
      </c>
      <c r="I2730" t="s">
        <v>1072</v>
      </c>
      <c r="J2730" t="s">
        <v>31</v>
      </c>
      <c r="K2730" t="s">
        <v>441</v>
      </c>
      <c r="L2730" t="s">
        <v>24</v>
      </c>
      <c r="M2730" t="s">
        <v>25</v>
      </c>
      <c r="N2730">
        <v>3606</v>
      </c>
      <c r="O2730">
        <v>43122.9</v>
      </c>
      <c r="P2730">
        <v>30310.73</v>
      </c>
      <c r="Q2730">
        <v>-6348.77</v>
      </c>
    </row>
    <row r="2731" spans="2:17" hidden="1">
      <c r="B2731">
        <v>2017</v>
      </c>
      <c r="C2731">
        <v>2</v>
      </c>
      <c r="D2731" t="s">
        <v>386</v>
      </c>
      <c r="E2731" t="s">
        <v>387</v>
      </c>
      <c r="F2731" t="s">
        <v>439</v>
      </c>
      <c r="G2731" t="s">
        <v>440</v>
      </c>
      <c r="H2731" t="s">
        <v>121</v>
      </c>
      <c r="I2731" t="s">
        <v>1072</v>
      </c>
      <c r="J2731" t="s">
        <v>31</v>
      </c>
      <c r="K2731" t="s">
        <v>441</v>
      </c>
      <c r="L2731" t="s">
        <v>24</v>
      </c>
      <c r="M2731" t="s">
        <v>26</v>
      </c>
      <c r="N2731">
        <v>5115</v>
      </c>
      <c r="O2731">
        <v>329665.7</v>
      </c>
      <c r="P2731">
        <v>187519.43</v>
      </c>
      <c r="Q2731">
        <v>-22595.94</v>
      </c>
    </row>
    <row r="2732" spans="2:17" hidden="1">
      <c r="B2732">
        <v>2017</v>
      </c>
      <c r="C2732">
        <v>2</v>
      </c>
      <c r="D2732" t="s">
        <v>386</v>
      </c>
      <c r="E2732" t="s">
        <v>387</v>
      </c>
      <c r="F2732" t="s">
        <v>439</v>
      </c>
      <c r="G2732" t="s">
        <v>440</v>
      </c>
      <c r="H2732" t="s">
        <v>121</v>
      </c>
      <c r="I2732" t="s">
        <v>1072</v>
      </c>
      <c r="J2732" t="s">
        <v>31</v>
      </c>
      <c r="K2732" t="s">
        <v>441</v>
      </c>
      <c r="L2732" t="s">
        <v>24</v>
      </c>
      <c r="M2732" t="s">
        <v>27</v>
      </c>
      <c r="N2732">
        <v>2667</v>
      </c>
      <c r="O2732">
        <v>411724.2</v>
      </c>
      <c r="P2732">
        <v>257534.67</v>
      </c>
      <c r="Q2732">
        <v>6759.93</v>
      </c>
    </row>
    <row r="2733" spans="2:17" hidden="1">
      <c r="B2733">
        <v>2017</v>
      </c>
      <c r="C2733">
        <v>2</v>
      </c>
      <c r="D2733" t="s">
        <v>386</v>
      </c>
      <c r="E2733" t="s">
        <v>387</v>
      </c>
      <c r="F2733" t="s">
        <v>442</v>
      </c>
      <c r="G2733" t="s">
        <v>443</v>
      </c>
      <c r="H2733" t="s">
        <v>121</v>
      </c>
      <c r="I2733" t="s">
        <v>1072</v>
      </c>
      <c r="J2733" t="s">
        <v>31</v>
      </c>
      <c r="K2733" t="s">
        <v>444</v>
      </c>
      <c r="L2733" t="s">
        <v>24</v>
      </c>
      <c r="M2733" t="s">
        <v>25</v>
      </c>
      <c r="N2733">
        <v>4209</v>
      </c>
      <c r="O2733">
        <v>48431</v>
      </c>
      <c r="P2733">
        <v>34490.42</v>
      </c>
      <c r="Q2733">
        <v>-7120.93</v>
      </c>
    </row>
    <row r="2734" spans="2:17" hidden="1">
      <c r="B2734">
        <v>2017</v>
      </c>
      <c r="C2734">
        <v>2</v>
      </c>
      <c r="D2734" t="s">
        <v>386</v>
      </c>
      <c r="E2734" t="s">
        <v>387</v>
      </c>
      <c r="F2734" t="s">
        <v>442</v>
      </c>
      <c r="G2734" t="s">
        <v>443</v>
      </c>
      <c r="H2734" t="s">
        <v>121</v>
      </c>
      <c r="I2734" t="s">
        <v>1072</v>
      </c>
      <c r="J2734" t="s">
        <v>31</v>
      </c>
      <c r="K2734" t="s">
        <v>444</v>
      </c>
      <c r="L2734" t="s">
        <v>24</v>
      </c>
      <c r="M2734" t="s">
        <v>26</v>
      </c>
      <c r="N2734">
        <v>3496</v>
      </c>
      <c r="O2734">
        <v>221418.6</v>
      </c>
      <c r="P2734">
        <v>125405.62</v>
      </c>
      <c r="Q2734">
        <v>-15695.17</v>
      </c>
    </row>
    <row r="2735" spans="2:17" hidden="1">
      <c r="B2735">
        <v>2017</v>
      </c>
      <c r="C2735">
        <v>2</v>
      </c>
      <c r="D2735" t="s">
        <v>386</v>
      </c>
      <c r="E2735" t="s">
        <v>387</v>
      </c>
      <c r="F2735" t="s">
        <v>442</v>
      </c>
      <c r="G2735" t="s">
        <v>443</v>
      </c>
      <c r="H2735" t="s">
        <v>121</v>
      </c>
      <c r="I2735" t="s">
        <v>1072</v>
      </c>
      <c r="J2735" t="s">
        <v>31</v>
      </c>
      <c r="K2735" t="s">
        <v>444</v>
      </c>
      <c r="L2735" t="s">
        <v>24</v>
      </c>
      <c r="M2735" t="s">
        <v>27</v>
      </c>
      <c r="N2735">
        <v>1207</v>
      </c>
      <c r="O2735">
        <v>191004</v>
      </c>
      <c r="P2735">
        <v>119208.6</v>
      </c>
      <c r="Q2735">
        <v>3133.72</v>
      </c>
    </row>
    <row r="2736" spans="2:17" hidden="1">
      <c r="B2736">
        <v>2017</v>
      </c>
      <c r="C2736">
        <v>2</v>
      </c>
      <c r="D2736" t="s">
        <v>386</v>
      </c>
      <c r="E2736" t="s">
        <v>387</v>
      </c>
      <c r="F2736" t="s">
        <v>445</v>
      </c>
      <c r="G2736" t="s">
        <v>446</v>
      </c>
      <c r="H2736" t="s">
        <v>20</v>
      </c>
      <c r="I2736" t="s">
        <v>21</v>
      </c>
      <c r="J2736" t="s">
        <v>31</v>
      </c>
      <c r="K2736" t="s">
        <v>447</v>
      </c>
      <c r="L2736" t="s">
        <v>24</v>
      </c>
      <c r="M2736" t="s">
        <v>25</v>
      </c>
      <c r="N2736">
        <v>4124</v>
      </c>
      <c r="O2736">
        <v>42927.3</v>
      </c>
      <c r="P2736">
        <v>31871.33</v>
      </c>
      <c r="Q2736">
        <v>-15415.45</v>
      </c>
    </row>
    <row r="2737" spans="2:17" hidden="1">
      <c r="B2737">
        <v>2017</v>
      </c>
      <c r="C2737">
        <v>2</v>
      </c>
      <c r="D2737" t="s">
        <v>386</v>
      </c>
      <c r="E2737" t="s">
        <v>387</v>
      </c>
      <c r="F2737" t="s">
        <v>445</v>
      </c>
      <c r="G2737" t="s">
        <v>446</v>
      </c>
      <c r="H2737" t="s">
        <v>20</v>
      </c>
      <c r="I2737" t="s">
        <v>21</v>
      </c>
      <c r="J2737" t="s">
        <v>31</v>
      </c>
      <c r="K2737" t="s">
        <v>447</v>
      </c>
      <c r="L2737" t="s">
        <v>24</v>
      </c>
      <c r="M2737" t="s">
        <v>26</v>
      </c>
      <c r="N2737">
        <v>1661</v>
      </c>
      <c r="O2737">
        <v>90823.1</v>
      </c>
      <c r="P2737">
        <v>53920.17</v>
      </c>
      <c r="Q2737">
        <v>-17942.82</v>
      </c>
    </row>
    <row r="2738" spans="2:17" hidden="1">
      <c r="B2738">
        <v>2017</v>
      </c>
      <c r="C2738">
        <v>2</v>
      </c>
      <c r="D2738" t="s">
        <v>386</v>
      </c>
      <c r="E2738" t="s">
        <v>387</v>
      </c>
      <c r="F2738" t="s">
        <v>445</v>
      </c>
      <c r="G2738" t="s">
        <v>446</v>
      </c>
      <c r="H2738" t="s">
        <v>20</v>
      </c>
      <c r="I2738" t="s">
        <v>21</v>
      </c>
      <c r="J2738" t="s">
        <v>31</v>
      </c>
      <c r="K2738" t="s">
        <v>447</v>
      </c>
      <c r="L2738" t="s">
        <v>24</v>
      </c>
      <c r="M2738" t="s">
        <v>27</v>
      </c>
      <c r="N2738">
        <v>270</v>
      </c>
      <c r="O2738">
        <v>53875</v>
      </c>
      <c r="P2738">
        <v>40845.040000000001</v>
      </c>
      <c r="Q2738">
        <v>1075.07</v>
      </c>
    </row>
    <row r="2739" spans="2:17" hidden="1">
      <c r="B2739">
        <v>2017</v>
      </c>
      <c r="C2739">
        <v>2</v>
      </c>
      <c r="D2739" t="s">
        <v>386</v>
      </c>
      <c r="E2739" t="s">
        <v>387</v>
      </c>
      <c r="F2739" t="s">
        <v>448</v>
      </c>
      <c r="G2739" t="s">
        <v>449</v>
      </c>
      <c r="H2739" t="s">
        <v>144</v>
      </c>
      <c r="I2739" t="s">
        <v>21</v>
      </c>
      <c r="J2739" t="s">
        <v>31</v>
      </c>
      <c r="K2739" t="s">
        <v>450</v>
      </c>
      <c r="L2739" t="s">
        <v>24</v>
      </c>
      <c r="M2739" t="s">
        <v>25</v>
      </c>
      <c r="N2739">
        <v>710</v>
      </c>
      <c r="O2739">
        <v>7068</v>
      </c>
      <c r="P2739">
        <v>5351.8</v>
      </c>
      <c r="Q2739">
        <v>-2553.89</v>
      </c>
    </row>
    <row r="2740" spans="2:17" hidden="1">
      <c r="B2740">
        <v>2017</v>
      </c>
      <c r="C2740">
        <v>2</v>
      </c>
      <c r="D2740" t="s">
        <v>386</v>
      </c>
      <c r="E2740" t="s">
        <v>387</v>
      </c>
      <c r="F2740" t="s">
        <v>448</v>
      </c>
      <c r="G2740" t="s">
        <v>449</v>
      </c>
      <c r="H2740" t="s">
        <v>144</v>
      </c>
      <c r="I2740" t="s">
        <v>21</v>
      </c>
      <c r="J2740" t="s">
        <v>31</v>
      </c>
      <c r="K2740" t="s">
        <v>450</v>
      </c>
      <c r="L2740" t="s">
        <v>24</v>
      </c>
      <c r="M2740" t="s">
        <v>26</v>
      </c>
      <c r="N2740">
        <v>640</v>
      </c>
      <c r="O2740">
        <v>41681</v>
      </c>
      <c r="P2740">
        <v>25359.72</v>
      </c>
      <c r="Q2740">
        <v>-7284.49</v>
      </c>
    </row>
    <row r="2741" spans="2:17" hidden="1">
      <c r="B2741">
        <v>2017</v>
      </c>
      <c r="C2741">
        <v>2</v>
      </c>
      <c r="D2741" t="s">
        <v>386</v>
      </c>
      <c r="E2741" t="s">
        <v>387</v>
      </c>
      <c r="F2741" t="s">
        <v>448</v>
      </c>
      <c r="G2741" t="s">
        <v>449</v>
      </c>
      <c r="H2741" t="s">
        <v>144</v>
      </c>
      <c r="I2741" t="s">
        <v>21</v>
      </c>
      <c r="J2741" t="s">
        <v>31</v>
      </c>
      <c r="K2741" t="s">
        <v>450</v>
      </c>
      <c r="L2741" t="s">
        <v>24</v>
      </c>
      <c r="M2741" t="s">
        <v>27</v>
      </c>
      <c r="N2741">
        <v>252</v>
      </c>
      <c r="O2741">
        <v>42554</v>
      </c>
      <c r="P2741">
        <v>32604.69</v>
      </c>
      <c r="Q2741">
        <v>857.61</v>
      </c>
    </row>
    <row r="2742" spans="2:17" hidden="1">
      <c r="B2742">
        <v>2017</v>
      </c>
      <c r="C2742">
        <v>2</v>
      </c>
      <c r="D2742" t="s">
        <v>386</v>
      </c>
      <c r="E2742" t="s">
        <v>387</v>
      </c>
      <c r="F2742" t="s">
        <v>451</v>
      </c>
      <c r="G2742" t="s">
        <v>452</v>
      </c>
      <c r="H2742" t="s">
        <v>151</v>
      </c>
      <c r="I2742" t="s">
        <v>21</v>
      </c>
      <c r="J2742" t="s">
        <v>31</v>
      </c>
      <c r="K2742" t="s">
        <v>453</v>
      </c>
      <c r="L2742" t="s">
        <v>24</v>
      </c>
      <c r="M2742" t="s">
        <v>25</v>
      </c>
      <c r="N2742">
        <v>319</v>
      </c>
      <c r="O2742">
        <v>3462</v>
      </c>
      <c r="P2742">
        <v>2293.15</v>
      </c>
      <c r="Q2742">
        <v>-1116.04</v>
      </c>
    </row>
    <row r="2743" spans="2:17" hidden="1">
      <c r="B2743">
        <v>2017</v>
      </c>
      <c r="C2743">
        <v>2</v>
      </c>
      <c r="D2743" t="s">
        <v>386</v>
      </c>
      <c r="E2743" t="s">
        <v>387</v>
      </c>
      <c r="F2743" t="s">
        <v>451</v>
      </c>
      <c r="G2743" t="s">
        <v>452</v>
      </c>
      <c r="H2743" t="s">
        <v>151</v>
      </c>
      <c r="I2743" t="s">
        <v>21</v>
      </c>
      <c r="J2743" t="s">
        <v>31</v>
      </c>
      <c r="K2743" t="s">
        <v>453</v>
      </c>
      <c r="L2743" t="s">
        <v>24</v>
      </c>
      <c r="M2743" t="s">
        <v>26</v>
      </c>
      <c r="N2743">
        <v>66</v>
      </c>
      <c r="O2743">
        <v>3904</v>
      </c>
      <c r="P2743">
        <v>1977.32</v>
      </c>
      <c r="Q2743">
        <v>-783.28</v>
      </c>
    </row>
    <row r="2744" spans="2:17" hidden="1">
      <c r="B2744">
        <v>2017</v>
      </c>
      <c r="C2744">
        <v>2</v>
      </c>
      <c r="D2744" t="s">
        <v>386</v>
      </c>
      <c r="E2744" t="s">
        <v>387</v>
      </c>
      <c r="F2744" t="s">
        <v>451</v>
      </c>
      <c r="G2744" t="s">
        <v>452</v>
      </c>
      <c r="H2744" t="s">
        <v>151</v>
      </c>
      <c r="I2744" t="s">
        <v>21</v>
      </c>
      <c r="J2744" t="s">
        <v>31</v>
      </c>
      <c r="K2744" t="s">
        <v>453</v>
      </c>
      <c r="L2744" t="s">
        <v>24</v>
      </c>
      <c r="M2744" t="s">
        <v>27</v>
      </c>
      <c r="N2744">
        <v>12</v>
      </c>
      <c r="O2744">
        <v>1989</v>
      </c>
      <c r="P2744">
        <v>1362.6</v>
      </c>
      <c r="Q2744">
        <v>35.82</v>
      </c>
    </row>
    <row r="2745" spans="2:17" hidden="1">
      <c r="B2745">
        <v>2017</v>
      </c>
      <c r="C2745">
        <v>2</v>
      </c>
      <c r="D2745" t="s">
        <v>386</v>
      </c>
      <c r="E2745" t="s">
        <v>387</v>
      </c>
      <c r="F2745" t="s">
        <v>454</v>
      </c>
      <c r="G2745" t="s">
        <v>455</v>
      </c>
      <c r="H2745" t="s">
        <v>144</v>
      </c>
      <c r="I2745" t="s">
        <v>21</v>
      </c>
      <c r="J2745" t="s">
        <v>31</v>
      </c>
      <c r="K2745" t="s">
        <v>456</v>
      </c>
      <c r="L2745" t="s">
        <v>24</v>
      </c>
      <c r="M2745" t="s">
        <v>25</v>
      </c>
      <c r="N2745">
        <v>17</v>
      </c>
      <c r="O2745">
        <v>256</v>
      </c>
      <c r="P2745">
        <v>159.44</v>
      </c>
      <c r="Q2745">
        <v>-92.46</v>
      </c>
    </row>
    <row r="2746" spans="2:17" hidden="1">
      <c r="B2746">
        <v>2017</v>
      </c>
      <c r="C2746">
        <v>2</v>
      </c>
      <c r="D2746" t="s">
        <v>386</v>
      </c>
      <c r="E2746" t="s">
        <v>387</v>
      </c>
      <c r="F2746" t="s">
        <v>454</v>
      </c>
      <c r="G2746" t="s">
        <v>455</v>
      </c>
      <c r="H2746" t="s">
        <v>144</v>
      </c>
      <c r="I2746" t="s">
        <v>21</v>
      </c>
      <c r="J2746" t="s">
        <v>31</v>
      </c>
      <c r="K2746" t="s">
        <v>456</v>
      </c>
      <c r="L2746" t="s">
        <v>24</v>
      </c>
      <c r="M2746" t="s">
        <v>26</v>
      </c>
      <c r="N2746">
        <v>12</v>
      </c>
      <c r="O2746">
        <v>565</v>
      </c>
      <c r="P2746">
        <v>325.41000000000003</v>
      </c>
      <c r="Q2746">
        <v>-129.96</v>
      </c>
    </row>
    <row r="2747" spans="2:17" hidden="1">
      <c r="B2747">
        <v>2017</v>
      </c>
      <c r="C2747">
        <v>2</v>
      </c>
      <c r="D2747" t="s">
        <v>386</v>
      </c>
      <c r="E2747" t="s">
        <v>387</v>
      </c>
      <c r="F2747" t="s">
        <v>454</v>
      </c>
      <c r="G2747" t="s">
        <v>455</v>
      </c>
      <c r="H2747" t="s">
        <v>144</v>
      </c>
      <c r="I2747" t="s">
        <v>21</v>
      </c>
      <c r="J2747" t="s">
        <v>31</v>
      </c>
      <c r="K2747" t="s">
        <v>456</v>
      </c>
      <c r="L2747" t="s">
        <v>24</v>
      </c>
      <c r="M2747" t="s">
        <v>27</v>
      </c>
      <c r="N2747">
        <v>2</v>
      </c>
      <c r="O2747">
        <v>281</v>
      </c>
      <c r="P2747">
        <v>216.52</v>
      </c>
      <c r="Q2747">
        <v>5.7</v>
      </c>
    </row>
    <row r="2748" spans="2:17" hidden="1">
      <c r="B2748">
        <v>2017</v>
      </c>
      <c r="C2748">
        <v>2</v>
      </c>
      <c r="D2748" t="s">
        <v>386</v>
      </c>
      <c r="E2748" t="s">
        <v>387</v>
      </c>
      <c r="F2748" t="s">
        <v>457</v>
      </c>
      <c r="G2748" t="s">
        <v>458</v>
      </c>
      <c r="H2748" t="s">
        <v>140</v>
      </c>
      <c r="I2748" t="s">
        <v>1072</v>
      </c>
      <c r="J2748" t="s">
        <v>31</v>
      </c>
      <c r="K2748" t="s">
        <v>459</v>
      </c>
      <c r="L2748" t="s">
        <v>24</v>
      </c>
      <c r="M2748" t="s">
        <v>25</v>
      </c>
      <c r="N2748">
        <v>1679</v>
      </c>
      <c r="O2748">
        <v>17197</v>
      </c>
      <c r="P2748">
        <v>12478.4</v>
      </c>
      <c r="Q2748">
        <v>-2467.7800000000002</v>
      </c>
    </row>
    <row r="2749" spans="2:17" hidden="1">
      <c r="B2749">
        <v>2017</v>
      </c>
      <c r="C2749">
        <v>2</v>
      </c>
      <c r="D2749" t="s">
        <v>386</v>
      </c>
      <c r="E2749" t="s">
        <v>387</v>
      </c>
      <c r="F2749" t="s">
        <v>457</v>
      </c>
      <c r="G2749" t="s">
        <v>458</v>
      </c>
      <c r="H2749" t="s">
        <v>140</v>
      </c>
      <c r="I2749" t="s">
        <v>1072</v>
      </c>
      <c r="J2749" t="s">
        <v>31</v>
      </c>
      <c r="K2749" t="s">
        <v>459</v>
      </c>
      <c r="L2749" t="s">
        <v>24</v>
      </c>
      <c r="M2749" t="s">
        <v>26</v>
      </c>
      <c r="N2749">
        <v>2172</v>
      </c>
      <c r="O2749">
        <v>155653.6</v>
      </c>
      <c r="P2749">
        <v>86118.34</v>
      </c>
      <c r="Q2749">
        <v>-9835.14</v>
      </c>
    </row>
    <row r="2750" spans="2:17" hidden="1">
      <c r="B2750">
        <v>2017</v>
      </c>
      <c r="C2750">
        <v>2</v>
      </c>
      <c r="D2750" t="s">
        <v>386</v>
      </c>
      <c r="E2750" t="s">
        <v>387</v>
      </c>
      <c r="F2750" t="s">
        <v>457</v>
      </c>
      <c r="G2750" t="s">
        <v>458</v>
      </c>
      <c r="H2750" t="s">
        <v>140</v>
      </c>
      <c r="I2750" t="s">
        <v>1072</v>
      </c>
      <c r="J2750" t="s">
        <v>31</v>
      </c>
      <c r="K2750" t="s">
        <v>459</v>
      </c>
      <c r="L2750" t="s">
        <v>24</v>
      </c>
      <c r="M2750" t="s">
        <v>27</v>
      </c>
      <c r="N2750">
        <v>2651</v>
      </c>
      <c r="O2750">
        <v>527407.5</v>
      </c>
      <c r="P2750">
        <v>319283.83</v>
      </c>
      <c r="Q2750">
        <v>8387.84</v>
      </c>
    </row>
    <row r="2751" spans="2:17" hidden="1">
      <c r="B2751">
        <v>2017</v>
      </c>
      <c r="C2751">
        <v>2</v>
      </c>
      <c r="D2751" t="s">
        <v>386</v>
      </c>
      <c r="E2751" t="s">
        <v>387</v>
      </c>
      <c r="F2751" t="s">
        <v>460</v>
      </c>
      <c r="G2751" t="s">
        <v>461</v>
      </c>
      <c r="H2751" t="s">
        <v>121</v>
      </c>
      <c r="I2751" t="s">
        <v>1072</v>
      </c>
      <c r="J2751" t="s">
        <v>31</v>
      </c>
      <c r="K2751" t="s">
        <v>462</v>
      </c>
      <c r="L2751" t="s">
        <v>24</v>
      </c>
      <c r="M2751" t="s">
        <v>25</v>
      </c>
      <c r="N2751">
        <v>3067</v>
      </c>
      <c r="O2751">
        <v>40069.1</v>
      </c>
      <c r="P2751">
        <v>27286.87</v>
      </c>
      <c r="Q2751">
        <v>-5894.02</v>
      </c>
    </row>
    <row r="2752" spans="2:17" hidden="1">
      <c r="B2752">
        <v>2017</v>
      </c>
      <c r="C2752">
        <v>2</v>
      </c>
      <c r="D2752" t="s">
        <v>386</v>
      </c>
      <c r="E2752" t="s">
        <v>387</v>
      </c>
      <c r="F2752" t="s">
        <v>460</v>
      </c>
      <c r="G2752" t="s">
        <v>461</v>
      </c>
      <c r="H2752" t="s">
        <v>121</v>
      </c>
      <c r="I2752" t="s">
        <v>1072</v>
      </c>
      <c r="J2752" t="s">
        <v>31</v>
      </c>
      <c r="K2752" t="s">
        <v>462</v>
      </c>
      <c r="L2752" t="s">
        <v>24</v>
      </c>
      <c r="M2752" t="s">
        <v>26</v>
      </c>
      <c r="N2752">
        <v>3749</v>
      </c>
      <c r="O2752">
        <v>237302.3</v>
      </c>
      <c r="P2752">
        <v>134571.96</v>
      </c>
      <c r="Q2752">
        <v>-16797.73</v>
      </c>
    </row>
    <row r="2753" spans="2:17" hidden="1">
      <c r="B2753">
        <v>2017</v>
      </c>
      <c r="C2753">
        <v>2</v>
      </c>
      <c r="D2753" t="s">
        <v>386</v>
      </c>
      <c r="E2753" t="s">
        <v>387</v>
      </c>
      <c r="F2753" t="s">
        <v>460</v>
      </c>
      <c r="G2753" t="s">
        <v>461</v>
      </c>
      <c r="H2753" t="s">
        <v>121</v>
      </c>
      <c r="I2753" t="s">
        <v>1072</v>
      </c>
      <c r="J2753" t="s">
        <v>31</v>
      </c>
      <c r="K2753" t="s">
        <v>462</v>
      </c>
      <c r="L2753" t="s">
        <v>24</v>
      </c>
      <c r="M2753" t="s">
        <v>27</v>
      </c>
      <c r="N2753">
        <v>1768</v>
      </c>
      <c r="O2753">
        <v>321659.5</v>
      </c>
      <c r="P2753">
        <v>200086.2</v>
      </c>
      <c r="Q2753">
        <v>5256.08</v>
      </c>
    </row>
    <row r="2754" spans="2:17" hidden="1">
      <c r="B2754">
        <v>2017</v>
      </c>
      <c r="C2754">
        <v>2</v>
      </c>
      <c r="D2754" t="s">
        <v>386</v>
      </c>
      <c r="E2754" t="s">
        <v>387</v>
      </c>
      <c r="F2754" t="s">
        <v>463</v>
      </c>
      <c r="G2754" t="s">
        <v>464</v>
      </c>
      <c r="H2754" t="s">
        <v>151</v>
      </c>
      <c r="I2754" t="s">
        <v>21</v>
      </c>
      <c r="J2754" t="s">
        <v>31</v>
      </c>
      <c r="K2754" t="s">
        <v>465</v>
      </c>
      <c r="L2754" t="s">
        <v>24</v>
      </c>
      <c r="M2754" t="s">
        <v>25</v>
      </c>
      <c r="N2754">
        <v>6119</v>
      </c>
      <c r="O2754">
        <v>59919.7</v>
      </c>
      <c r="P2754">
        <v>41741.67</v>
      </c>
      <c r="Q2754">
        <v>-19223.16</v>
      </c>
    </row>
    <row r="2755" spans="2:17" hidden="1">
      <c r="B2755">
        <v>2017</v>
      </c>
      <c r="C2755">
        <v>2</v>
      </c>
      <c r="D2755" t="s">
        <v>386</v>
      </c>
      <c r="E2755" t="s">
        <v>387</v>
      </c>
      <c r="F2755" t="s">
        <v>463</v>
      </c>
      <c r="G2755" t="s">
        <v>464</v>
      </c>
      <c r="H2755" t="s">
        <v>151</v>
      </c>
      <c r="I2755" t="s">
        <v>21</v>
      </c>
      <c r="J2755" t="s">
        <v>31</v>
      </c>
      <c r="K2755" t="s">
        <v>465</v>
      </c>
      <c r="L2755" t="s">
        <v>24</v>
      </c>
      <c r="M2755" t="s">
        <v>26</v>
      </c>
      <c r="N2755">
        <v>1412</v>
      </c>
      <c r="O2755">
        <v>71071</v>
      </c>
      <c r="P2755">
        <v>37212.620000000003</v>
      </c>
      <c r="Q2755">
        <v>-13597.56</v>
      </c>
    </row>
    <row r="2756" spans="2:17" hidden="1">
      <c r="B2756">
        <v>2017</v>
      </c>
      <c r="C2756">
        <v>2</v>
      </c>
      <c r="D2756" t="s">
        <v>386</v>
      </c>
      <c r="E2756" t="s">
        <v>387</v>
      </c>
      <c r="F2756" t="s">
        <v>463</v>
      </c>
      <c r="G2756" t="s">
        <v>464</v>
      </c>
      <c r="H2756" t="s">
        <v>151</v>
      </c>
      <c r="I2756" t="s">
        <v>21</v>
      </c>
      <c r="J2756" t="s">
        <v>31</v>
      </c>
      <c r="K2756" t="s">
        <v>465</v>
      </c>
      <c r="L2756" t="s">
        <v>24</v>
      </c>
      <c r="M2756" t="s">
        <v>27</v>
      </c>
      <c r="N2756">
        <v>184</v>
      </c>
      <c r="O2756">
        <v>43396</v>
      </c>
      <c r="P2756">
        <v>29295.17</v>
      </c>
      <c r="Q2756">
        <v>769.11</v>
      </c>
    </row>
    <row r="2757" spans="2:17" hidden="1">
      <c r="B2757">
        <v>2017</v>
      </c>
      <c r="C2757">
        <v>2</v>
      </c>
      <c r="D2757" t="s">
        <v>386</v>
      </c>
      <c r="E2757" t="s">
        <v>387</v>
      </c>
      <c r="F2757" t="s">
        <v>466</v>
      </c>
      <c r="G2757" t="s">
        <v>467</v>
      </c>
      <c r="H2757" t="s">
        <v>151</v>
      </c>
      <c r="I2757" t="s">
        <v>21</v>
      </c>
      <c r="J2757" t="s">
        <v>31</v>
      </c>
      <c r="K2757" t="s">
        <v>468</v>
      </c>
      <c r="L2757" t="s">
        <v>24</v>
      </c>
      <c r="M2757" t="s">
        <v>25</v>
      </c>
      <c r="N2757">
        <v>5334</v>
      </c>
      <c r="O2757">
        <v>60067</v>
      </c>
      <c r="P2757">
        <v>39081.53</v>
      </c>
      <c r="Q2757">
        <v>-19401.2</v>
      </c>
    </row>
    <row r="2758" spans="2:17" hidden="1">
      <c r="B2758">
        <v>2017</v>
      </c>
      <c r="C2758">
        <v>2</v>
      </c>
      <c r="D2758" t="s">
        <v>386</v>
      </c>
      <c r="E2758" t="s">
        <v>387</v>
      </c>
      <c r="F2758" t="s">
        <v>466</v>
      </c>
      <c r="G2758" t="s">
        <v>467</v>
      </c>
      <c r="H2758" t="s">
        <v>151</v>
      </c>
      <c r="I2758" t="s">
        <v>21</v>
      </c>
      <c r="J2758" t="s">
        <v>31</v>
      </c>
      <c r="K2758" t="s">
        <v>468</v>
      </c>
      <c r="L2758" t="s">
        <v>24</v>
      </c>
      <c r="M2758" t="s">
        <v>26</v>
      </c>
      <c r="N2758">
        <v>1959</v>
      </c>
      <c r="O2758">
        <v>106848.5</v>
      </c>
      <c r="P2758">
        <v>56795.02</v>
      </c>
      <c r="Q2758">
        <v>-19457.38</v>
      </c>
    </row>
    <row r="2759" spans="2:17" hidden="1">
      <c r="B2759">
        <v>2017</v>
      </c>
      <c r="C2759">
        <v>2</v>
      </c>
      <c r="D2759" t="s">
        <v>386</v>
      </c>
      <c r="E2759" t="s">
        <v>387</v>
      </c>
      <c r="F2759" t="s">
        <v>466</v>
      </c>
      <c r="G2759" t="s">
        <v>467</v>
      </c>
      <c r="H2759" t="s">
        <v>151</v>
      </c>
      <c r="I2759" t="s">
        <v>21</v>
      </c>
      <c r="J2759" t="s">
        <v>31</v>
      </c>
      <c r="K2759" t="s">
        <v>468</v>
      </c>
      <c r="L2759" t="s">
        <v>24</v>
      </c>
      <c r="M2759" t="s">
        <v>27</v>
      </c>
      <c r="N2759">
        <v>389</v>
      </c>
      <c r="O2759">
        <v>89860</v>
      </c>
      <c r="P2759">
        <v>60517.69</v>
      </c>
      <c r="Q2759">
        <v>1032.76</v>
      </c>
    </row>
    <row r="2760" spans="2:17" hidden="1">
      <c r="B2760">
        <v>2017</v>
      </c>
      <c r="C2760">
        <v>2</v>
      </c>
      <c r="D2760" t="s">
        <v>386</v>
      </c>
      <c r="E2760" t="s">
        <v>387</v>
      </c>
      <c r="F2760" t="s">
        <v>469</v>
      </c>
      <c r="G2760" t="s">
        <v>470</v>
      </c>
      <c r="H2760" t="s">
        <v>121</v>
      </c>
      <c r="I2760" t="s">
        <v>1072</v>
      </c>
      <c r="J2760" t="s">
        <v>31</v>
      </c>
      <c r="K2760" t="s">
        <v>471</v>
      </c>
      <c r="L2760" t="s">
        <v>24</v>
      </c>
      <c r="M2760" t="s">
        <v>25</v>
      </c>
      <c r="N2760">
        <v>2022</v>
      </c>
      <c r="O2760">
        <v>26812.7</v>
      </c>
      <c r="P2760">
        <v>18144.14</v>
      </c>
      <c r="Q2760">
        <v>-3938.89</v>
      </c>
    </row>
    <row r="2761" spans="2:17" hidden="1">
      <c r="B2761">
        <v>2017</v>
      </c>
      <c r="C2761">
        <v>2</v>
      </c>
      <c r="D2761" t="s">
        <v>386</v>
      </c>
      <c r="E2761" t="s">
        <v>387</v>
      </c>
      <c r="F2761" t="s">
        <v>469</v>
      </c>
      <c r="G2761" t="s">
        <v>470</v>
      </c>
      <c r="H2761" t="s">
        <v>121</v>
      </c>
      <c r="I2761" t="s">
        <v>1072</v>
      </c>
      <c r="J2761" t="s">
        <v>31</v>
      </c>
      <c r="K2761" t="s">
        <v>471</v>
      </c>
      <c r="L2761" t="s">
        <v>24</v>
      </c>
      <c r="M2761" t="s">
        <v>26</v>
      </c>
      <c r="N2761">
        <v>1513</v>
      </c>
      <c r="O2761">
        <v>87430.9</v>
      </c>
      <c r="P2761">
        <v>49422.58</v>
      </c>
      <c r="Q2761">
        <v>-6689.95</v>
      </c>
    </row>
    <row r="2762" spans="2:17" hidden="1">
      <c r="B2762">
        <v>2017</v>
      </c>
      <c r="C2762">
        <v>2</v>
      </c>
      <c r="D2762" t="s">
        <v>386</v>
      </c>
      <c r="E2762" t="s">
        <v>387</v>
      </c>
      <c r="F2762" t="s">
        <v>469</v>
      </c>
      <c r="G2762" t="s">
        <v>470</v>
      </c>
      <c r="H2762" t="s">
        <v>121</v>
      </c>
      <c r="I2762" t="s">
        <v>1072</v>
      </c>
      <c r="J2762" t="s">
        <v>31</v>
      </c>
      <c r="K2762" t="s">
        <v>471</v>
      </c>
      <c r="L2762" t="s">
        <v>24</v>
      </c>
      <c r="M2762" t="s">
        <v>27</v>
      </c>
      <c r="N2762">
        <v>443</v>
      </c>
      <c r="O2762">
        <v>83300.3</v>
      </c>
      <c r="P2762">
        <v>51691.3</v>
      </c>
      <c r="Q2762">
        <v>1360.03</v>
      </c>
    </row>
    <row r="2763" spans="2:17" hidden="1">
      <c r="B2763">
        <v>2017</v>
      </c>
      <c r="C2763">
        <v>2</v>
      </c>
      <c r="D2763" t="s">
        <v>386</v>
      </c>
      <c r="E2763" t="s">
        <v>387</v>
      </c>
      <c r="F2763" t="s">
        <v>472</v>
      </c>
      <c r="G2763" t="s">
        <v>473</v>
      </c>
      <c r="H2763" t="s">
        <v>121</v>
      </c>
      <c r="I2763" t="s">
        <v>1072</v>
      </c>
      <c r="J2763" t="s">
        <v>31</v>
      </c>
      <c r="K2763" t="s">
        <v>474</v>
      </c>
      <c r="L2763" t="s">
        <v>24</v>
      </c>
      <c r="M2763" t="s">
        <v>25</v>
      </c>
      <c r="N2763">
        <v>1825</v>
      </c>
      <c r="O2763">
        <v>16620</v>
      </c>
      <c r="P2763">
        <v>13030.15</v>
      </c>
      <c r="Q2763">
        <v>-2444.79</v>
      </c>
    </row>
    <row r="2764" spans="2:17" hidden="1">
      <c r="B2764">
        <v>2017</v>
      </c>
      <c r="C2764">
        <v>2</v>
      </c>
      <c r="D2764" t="s">
        <v>386</v>
      </c>
      <c r="E2764" t="s">
        <v>387</v>
      </c>
      <c r="F2764" t="s">
        <v>472</v>
      </c>
      <c r="G2764" t="s">
        <v>473</v>
      </c>
      <c r="H2764" t="s">
        <v>121</v>
      </c>
      <c r="I2764" t="s">
        <v>1072</v>
      </c>
      <c r="J2764" t="s">
        <v>31</v>
      </c>
      <c r="K2764" t="s">
        <v>474</v>
      </c>
      <c r="L2764" t="s">
        <v>24</v>
      </c>
      <c r="M2764" t="s">
        <v>26</v>
      </c>
      <c r="N2764">
        <v>1917</v>
      </c>
      <c r="O2764">
        <v>128100.6</v>
      </c>
      <c r="P2764">
        <v>72830.460000000006</v>
      </c>
      <c r="Q2764">
        <v>-8528.98</v>
      </c>
    </row>
    <row r="2765" spans="2:17" hidden="1">
      <c r="B2765">
        <v>2017</v>
      </c>
      <c r="C2765">
        <v>2</v>
      </c>
      <c r="D2765" t="s">
        <v>386</v>
      </c>
      <c r="E2765" t="s">
        <v>387</v>
      </c>
      <c r="F2765" t="s">
        <v>472</v>
      </c>
      <c r="G2765" t="s">
        <v>473</v>
      </c>
      <c r="H2765" t="s">
        <v>121</v>
      </c>
      <c r="I2765" t="s">
        <v>1072</v>
      </c>
      <c r="J2765" t="s">
        <v>31</v>
      </c>
      <c r="K2765" t="s">
        <v>474</v>
      </c>
      <c r="L2765" t="s">
        <v>24</v>
      </c>
      <c r="M2765" t="s">
        <v>27</v>
      </c>
      <c r="N2765">
        <v>1297</v>
      </c>
      <c r="O2765">
        <v>214797</v>
      </c>
      <c r="P2765">
        <v>133973.74</v>
      </c>
      <c r="Q2765">
        <v>3519.07</v>
      </c>
    </row>
    <row r="2766" spans="2:17" hidden="1">
      <c r="B2766">
        <v>2017</v>
      </c>
      <c r="C2766">
        <v>2</v>
      </c>
      <c r="D2766" t="s">
        <v>386</v>
      </c>
      <c r="E2766" t="s">
        <v>387</v>
      </c>
      <c r="F2766" t="s">
        <v>475</v>
      </c>
      <c r="G2766" t="s">
        <v>476</v>
      </c>
      <c r="H2766" t="s">
        <v>20</v>
      </c>
      <c r="I2766" t="s">
        <v>21</v>
      </c>
      <c r="J2766" t="s">
        <v>31</v>
      </c>
      <c r="K2766" t="s">
        <v>477</v>
      </c>
      <c r="L2766" t="s">
        <v>24</v>
      </c>
      <c r="M2766" t="s">
        <v>25</v>
      </c>
      <c r="N2766">
        <v>4666</v>
      </c>
      <c r="O2766">
        <v>43169.7</v>
      </c>
      <c r="P2766">
        <v>34056.239999999998</v>
      </c>
      <c r="Q2766">
        <v>-15441.48</v>
      </c>
    </row>
    <row r="2767" spans="2:17" hidden="1">
      <c r="B2767">
        <v>2017</v>
      </c>
      <c r="C2767">
        <v>2</v>
      </c>
      <c r="D2767" t="s">
        <v>386</v>
      </c>
      <c r="E2767" t="s">
        <v>387</v>
      </c>
      <c r="F2767" t="s">
        <v>475</v>
      </c>
      <c r="G2767" t="s">
        <v>476</v>
      </c>
      <c r="H2767" t="s">
        <v>20</v>
      </c>
      <c r="I2767" t="s">
        <v>21</v>
      </c>
      <c r="J2767" t="s">
        <v>31</v>
      </c>
      <c r="K2767" t="s">
        <v>477</v>
      </c>
      <c r="L2767" t="s">
        <v>24</v>
      </c>
      <c r="M2767" t="s">
        <v>26</v>
      </c>
      <c r="N2767">
        <v>829</v>
      </c>
      <c r="O2767">
        <v>42157.2</v>
      </c>
      <c r="P2767">
        <v>24568.21</v>
      </c>
      <c r="Q2767">
        <v>-8895.17</v>
      </c>
    </row>
    <row r="2768" spans="2:17" hidden="1">
      <c r="B2768">
        <v>2017</v>
      </c>
      <c r="C2768">
        <v>2</v>
      </c>
      <c r="D2768" t="s">
        <v>386</v>
      </c>
      <c r="E2768" t="s">
        <v>387</v>
      </c>
      <c r="F2768" t="s">
        <v>475</v>
      </c>
      <c r="G2768" t="s">
        <v>476</v>
      </c>
      <c r="H2768" t="s">
        <v>20</v>
      </c>
      <c r="I2768" t="s">
        <v>21</v>
      </c>
      <c r="J2768" t="s">
        <v>31</v>
      </c>
      <c r="K2768" t="s">
        <v>477</v>
      </c>
      <c r="L2768" t="s">
        <v>24</v>
      </c>
      <c r="M2768" t="s">
        <v>27</v>
      </c>
      <c r="N2768">
        <v>106</v>
      </c>
      <c r="O2768">
        <v>19554</v>
      </c>
      <c r="P2768">
        <v>14798.01</v>
      </c>
      <c r="Q2768">
        <v>389.11</v>
      </c>
    </row>
    <row r="2769" spans="2:17" hidden="1">
      <c r="B2769">
        <v>2017</v>
      </c>
      <c r="C2769">
        <v>2</v>
      </c>
      <c r="D2769" t="s">
        <v>386</v>
      </c>
      <c r="E2769" t="s">
        <v>387</v>
      </c>
      <c r="F2769" t="s">
        <v>478</v>
      </c>
      <c r="G2769" t="s">
        <v>479</v>
      </c>
      <c r="H2769" t="s">
        <v>140</v>
      </c>
      <c r="I2769" t="s">
        <v>1072</v>
      </c>
      <c r="J2769" t="s">
        <v>31</v>
      </c>
      <c r="K2769" t="s">
        <v>480</v>
      </c>
      <c r="L2769" t="s">
        <v>24</v>
      </c>
      <c r="M2769" t="s">
        <v>25</v>
      </c>
      <c r="N2769">
        <v>2880</v>
      </c>
      <c r="O2769">
        <v>41068.400000000001</v>
      </c>
      <c r="P2769">
        <v>26385.84</v>
      </c>
      <c r="Q2769">
        <v>-5886.86</v>
      </c>
    </row>
    <row r="2770" spans="2:17" hidden="1">
      <c r="B2770">
        <v>2017</v>
      </c>
      <c r="C2770">
        <v>2</v>
      </c>
      <c r="D2770" t="s">
        <v>386</v>
      </c>
      <c r="E2770" t="s">
        <v>387</v>
      </c>
      <c r="F2770" t="s">
        <v>478</v>
      </c>
      <c r="G2770" t="s">
        <v>479</v>
      </c>
      <c r="H2770" t="s">
        <v>140</v>
      </c>
      <c r="I2770" t="s">
        <v>1072</v>
      </c>
      <c r="J2770" t="s">
        <v>31</v>
      </c>
      <c r="K2770" t="s">
        <v>480</v>
      </c>
      <c r="L2770" t="s">
        <v>24</v>
      </c>
      <c r="M2770" t="s">
        <v>26</v>
      </c>
      <c r="N2770">
        <v>2582</v>
      </c>
      <c r="O2770">
        <v>147913.9</v>
      </c>
      <c r="P2770">
        <v>81521.710000000006</v>
      </c>
      <c r="Q2770">
        <v>-11091.65</v>
      </c>
    </row>
    <row r="2771" spans="2:17" hidden="1">
      <c r="B2771">
        <v>2017</v>
      </c>
      <c r="C2771">
        <v>2</v>
      </c>
      <c r="D2771" t="s">
        <v>386</v>
      </c>
      <c r="E2771" t="s">
        <v>387</v>
      </c>
      <c r="F2771" t="s">
        <v>478</v>
      </c>
      <c r="G2771" t="s">
        <v>479</v>
      </c>
      <c r="H2771" t="s">
        <v>140</v>
      </c>
      <c r="I2771" t="s">
        <v>1072</v>
      </c>
      <c r="J2771" t="s">
        <v>31</v>
      </c>
      <c r="K2771" t="s">
        <v>480</v>
      </c>
      <c r="L2771" t="s">
        <v>24</v>
      </c>
      <c r="M2771" t="s">
        <v>27</v>
      </c>
      <c r="N2771">
        <v>833</v>
      </c>
      <c r="O2771">
        <v>160673</v>
      </c>
      <c r="P2771">
        <v>97186.32</v>
      </c>
      <c r="Q2771">
        <v>2557.33</v>
      </c>
    </row>
    <row r="2772" spans="2:17" hidden="1">
      <c r="B2772">
        <v>2017</v>
      </c>
      <c r="C2772">
        <v>2</v>
      </c>
      <c r="D2772" t="s">
        <v>386</v>
      </c>
      <c r="E2772" t="s">
        <v>387</v>
      </c>
      <c r="F2772" t="s">
        <v>481</v>
      </c>
      <c r="G2772" t="s">
        <v>482</v>
      </c>
      <c r="H2772" t="s">
        <v>140</v>
      </c>
      <c r="I2772" t="s">
        <v>1072</v>
      </c>
      <c r="J2772" t="s">
        <v>31</v>
      </c>
      <c r="K2772" t="s">
        <v>483</v>
      </c>
      <c r="L2772" t="s">
        <v>24</v>
      </c>
      <c r="M2772" t="s">
        <v>25</v>
      </c>
      <c r="N2772">
        <v>805</v>
      </c>
      <c r="O2772">
        <v>10210.969999999999</v>
      </c>
      <c r="P2772">
        <v>6832.98</v>
      </c>
      <c r="Q2772">
        <v>-1463.43</v>
      </c>
    </row>
    <row r="2773" spans="2:17" hidden="1">
      <c r="B2773">
        <v>2017</v>
      </c>
      <c r="C2773">
        <v>2</v>
      </c>
      <c r="D2773" t="s">
        <v>386</v>
      </c>
      <c r="E2773" t="s">
        <v>387</v>
      </c>
      <c r="F2773" t="s">
        <v>481</v>
      </c>
      <c r="G2773" t="s">
        <v>482</v>
      </c>
      <c r="H2773" t="s">
        <v>140</v>
      </c>
      <c r="I2773" t="s">
        <v>1072</v>
      </c>
      <c r="J2773" t="s">
        <v>31</v>
      </c>
      <c r="K2773" t="s">
        <v>483</v>
      </c>
      <c r="L2773" t="s">
        <v>24</v>
      </c>
      <c r="M2773" t="s">
        <v>26</v>
      </c>
      <c r="N2773">
        <v>1382</v>
      </c>
      <c r="O2773">
        <v>94804.5</v>
      </c>
      <c r="P2773">
        <v>52476.69</v>
      </c>
      <c r="Q2773">
        <v>-6093.14</v>
      </c>
    </row>
    <row r="2774" spans="2:17" hidden="1">
      <c r="B2774">
        <v>2017</v>
      </c>
      <c r="C2774">
        <v>2</v>
      </c>
      <c r="D2774" t="s">
        <v>386</v>
      </c>
      <c r="E2774" t="s">
        <v>387</v>
      </c>
      <c r="F2774" t="s">
        <v>481</v>
      </c>
      <c r="G2774" t="s">
        <v>482</v>
      </c>
      <c r="H2774" t="s">
        <v>140</v>
      </c>
      <c r="I2774" t="s">
        <v>1072</v>
      </c>
      <c r="J2774" t="s">
        <v>31</v>
      </c>
      <c r="K2774" t="s">
        <v>483</v>
      </c>
      <c r="L2774" t="s">
        <v>24</v>
      </c>
      <c r="M2774" t="s">
        <v>27</v>
      </c>
      <c r="N2774">
        <v>1131</v>
      </c>
      <c r="O2774">
        <v>185532.7</v>
      </c>
      <c r="P2774">
        <v>112808.83</v>
      </c>
      <c r="Q2774">
        <v>2969.4</v>
      </c>
    </row>
    <row r="2775" spans="2:17" hidden="1">
      <c r="B2775">
        <v>2017</v>
      </c>
      <c r="C2775">
        <v>2</v>
      </c>
      <c r="D2775" t="s">
        <v>386</v>
      </c>
      <c r="E2775" t="s">
        <v>387</v>
      </c>
      <c r="F2775" t="s">
        <v>484</v>
      </c>
      <c r="G2775" t="s">
        <v>485</v>
      </c>
      <c r="H2775" t="s">
        <v>140</v>
      </c>
      <c r="I2775" t="s">
        <v>1072</v>
      </c>
      <c r="J2775" t="s">
        <v>31</v>
      </c>
      <c r="K2775" t="s">
        <v>486</v>
      </c>
      <c r="L2775" t="s">
        <v>24</v>
      </c>
      <c r="M2775" t="s">
        <v>25</v>
      </c>
      <c r="N2775">
        <v>4058</v>
      </c>
      <c r="O2775">
        <v>48335.4</v>
      </c>
      <c r="P2775">
        <v>33116.269999999997</v>
      </c>
      <c r="Q2775">
        <v>-6938.11</v>
      </c>
    </row>
    <row r="2776" spans="2:17" hidden="1">
      <c r="B2776">
        <v>2017</v>
      </c>
      <c r="C2776">
        <v>2</v>
      </c>
      <c r="D2776" t="s">
        <v>386</v>
      </c>
      <c r="E2776" t="s">
        <v>387</v>
      </c>
      <c r="F2776" t="s">
        <v>484</v>
      </c>
      <c r="G2776" t="s">
        <v>485</v>
      </c>
      <c r="H2776" t="s">
        <v>140</v>
      </c>
      <c r="I2776" t="s">
        <v>1072</v>
      </c>
      <c r="J2776" t="s">
        <v>31</v>
      </c>
      <c r="K2776" t="s">
        <v>486</v>
      </c>
      <c r="L2776" t="s">
        <v>24</v>
      </c>
      <c r="M2776" t="s">
        <v>26</v>
      </c>
      <c r="N2776">
        <v>5717</v>
      </c>
      <c r="O2776">
        <v>370081.3</v>
      </c>
      <c r="P2776">
        <v>205208.74</v>
      </c>
      <c r="Q2776">
        <v>-24661.81</v>
      </c>
    </row>
    <row r="2777" spans="2:17" hidden="1">
      <c r="B2777">
        <v>2017</v>
      </c>
      <c r="C2777">
        <v>2</v>
      </c>
      <c r="D2777" t="s">
        <v>386</v>
      </c>
      <c r="E2777" t="s">
        <v>387</v>
      </c>
      <c r="F2777" t="s">
        <v>484</v>
      </c>
      <c r="G2777" t="s">
        <v>485</v>
      </c>
      <c r="H2777" t="s">
        <v>140</v>
      </c>
      <c r="I2777" t="s">
        <v>1072</v>
      </c>
      <c r="J2777" t="s">
        <v>31</v>
      </c>
      <c r="K2777" t="s">
        <v>486</v>
      </c>
      <c r="L2777" t="s">
        <v>24</v>
      </c>
      <c r="M2777" t="s">
        <v>27</v>
      </c>
      <c r="N2777">
        <v>3491</v>
      </c>
      <c r="O2777">
        <v>595581</v>
      </c>
      <c r="P2777">
        <v>362153.2</v>
      </c>
      <c r="Q2777">
        <v>9511.84</v>
      </c>
    </row>
    <row r="2778" spans="2:17" hidden="1">
      <c r="B2778">
        <v>2017</v>
      </c>
      <c r="C2778">
        <v>2</v>
      </c>
      <c r="D2778" t="s">
        <v>386</v>
      </c>
      <c r="E2778" t="s">
        <v>387</v>
      </c>
      <c r="F2778" t="s">
        <v>487</v>
      </c>
      <c r="G2778" t="s">
        <v>488</v>
      </c>
      <c r="H2778" t="s">
        <v>151</v>
      </c>
      <c r="I2778" t="s">
        <v>21</v>
      </c>
      <c r="J2778" t="s">
        <v>31</v>
      </c>
      <c r="K2778" t="s">
        <v>489</v>
      </c>
      <c r="L2778" t="s">
        <v>24</v>
      </c>
      <c r="M2778" t="s">
        <v>25</v>
      </c>
      <c r="N2778">
        <v>2256</v>
      </c>
      <c r="O2778">
        <v>27564.3</v>
      </c>
      <c r="P2778">
        <v>17222.18</v>
      </c>
      <c r="Q2778">
        <v>-8897.5400000000009</v>
      </c>
    </row>
    <row r="2779" spans="2:17" hidden="1">
      <c r="B2779">
        <v>2017</v>
      </c>
      <c r="C2779">
        <v>2</v>
      </c>
      <c r="D2779" t="s">
        <v>386</v>
      </c>
      <c r="E2779" t="s">
        <v>387</v>
      </c>
      <c r="F2779" t="s">
        <v>487</v>
      </c>
      <c r="G2779" t="s">
        <v>488</v>
      </c>
      <c r="H2779" t="s">
        <v>151</v>
      </c>
      <c r="I2779" t="s">
        <v>21</v>
      </c>
      <c r="J2779" t="s">
        <v>31</v>
      </c>
      <c r="K2779" t="s">
        <v>489</v>
      </c>
      <c r="L2779" t="s">
        <v>24</v>
      </c>
      <c r="M2779" t="s">
        <v>26</v>
      </c>
      <c r="N2779">
        <v>3259</v>
      </c>
      <c r="O2779">
        <v>218746.2</v>
      </c>
      <c r="P2779">
        <v>120599.91</v>
      </c>
      <c r="Q2779">
        <v>-32655.15</v>
      </c>
    </row>
    <row r="2780" spans="2:17" hidden="1">
      <c r="B2780">
        <v>2017</v>
      </c>
      <c r="C2780">
        <v>2</v>
      </c>
      <c r="D2780" t="s">
        <v>386</v>
      </c>
      <c r="E2780" t="s">
        <v>387</v>
      </c>
      <c r="F2780" t="s">
        <v>487</v>
      </c>
      <c r="G2780" t="s">
        <v>488</v>
      </c>
      <c r="H2780" t="s">
        <v>151</v>
      </c>
      <c r="I2780" t="s">
        <v>21</v>
      </c>
      <c r="J2780" t="s">
        <v>31</v>
      </c>
      <c r="K2780" t="s">
        <v>489</v>
      </c>
      <c r="L2780" t="s">
        <v>24</v>
      </c>
      <c r="M2780" t="s">
        <v>27</v>
      </c>
      <c r="N2780">
        <v>1987</v>
      </c>
      <c r="O2780">
        <v>328608.8</v>
      </c>
      <c r="P2780">
        <v>225399.43</v>
      </c>
      <c r="Q2780">
        <v>5916.43</v>
      </c>
    </row>
    <row r="2781" spans="2:17" hidden="1">
      <c r="B2781">
        <v>2017</v>
      </c>
      <c r="C2781">
        <v>2</v>
      </c>
      <c r="D2781" t="s">
        <v>386</v>
      </c>
      <c r="E2781" t="s">
        <v>387</v>
      </c>
      <c r="F2781" t="s">
        <v>490</v>
      </c>
      <c r="G2781" t="s">
        <v>491</v>
      </c>
      <c r="H2781" t="s">
        <v>121</v>
      </c>
      <c r="I2781" t="s">
        <v>1072</v>
      </c>
      <c r="J2781" t="s">
        <v>31</v>
      </c>
      <c r="K2781" t="s">
        <v>492</v>
      </c>
      <c r="L2781" t="s">
        <v>24</v>
      </c>
      <c r="M2781" t="s">
        <v>25</v>
      </c>
      <c r="N2781">
        <v>727</v>
      </c>
      <c r="O2781">
        <v>8572</v>
      </c>
      <c r="P2781">
        <v>6059.3</v>
      </c>
      <c r="Q2781">
        <v>-1261.03</v>
      </c>
    </row>
    <row r="2782" spans="2:17" hidden="1">
      <c r="B2782">
        <v>2017</v>
      </c>
      <c r="C2782">
        <v>2</v>
      </c>
      <c r="D2782" t="s">
        <v>386</v>
      </c>
      <c r="E2782" t="s">
        <v>387</v>
      </c>
      <c r="F2782" t="s">
        <v>490</v>
      </c>
      <c r="G2782" t="s">
        <v>491</v>
      </c>
      <c r="H2782" t="s">
        <v>121</v>
      </c>
      <c r="I2782" t="s">
        <v>1072</v>
      </c>
      <c r="J2782" t="s">
        <v>31</v>
      </c>
      <c r="K2782" t="s">
        <v>492</v>
      </c>
      <c r="L2782" t="s">
        <v>24</v>
      </c>
      <c r="M2782" t="s">
        <v>26</v>
      </c>
      <c r="N2782">
        <v>374</v>
      </c>
      <c r="O2782">
        <v>18949</v>
      </c>
      <c r="P2782">
        <v>10671.1</v>
      </c>
      <c r="Q2782">
        <v>-1649.34</v>
      </c>
    </row>
    <row r="2783" spans="2:17" hidden="1">
      <c r="B2783">
        <v>2017</v>
      </c>
      <c r="C2783">
        <v>2</v>
      </c>
      <c r="D2783" t="s">
        <v>386</v>
      </c>
      <c r="E2783" t="s">
        <v>387</v>
      </c>
      <c r="F2783" t="s">
        <v>490</v>
      </c>
      <c r="G2783" t="s">
        <v>491</v>
      </c>
      <c r="H2783" t="s">
        <v>121</v>
      </c>
      <c r="I2783" t="s">
        <v>1072</v>
      </c>
      <c r="J2783" t="s">
        <v>31</v>
      </c>
      <c r="K2783" t="s">
        <v>492</v>
      </c>
      <c r="L2783" t="s">
        <v>24</v>
      </c>
      <c r="M2783" t="s">
        <v>27</v>
      </c>
      <c r="N2783">
        <v>33</v>
      </c>
      <c r="O2783">
        <v>5445</v>
      </c>
      <c r="P2783">
        <v>3396.86</v>
      </c>
      <c r="Q2783">
        <v>89.21</v>
      </c>
    </row>
    <row r="2784" spans="2:17" hidden="1">
      <c r="B2784">
        <v>2017</v>
      </c>
      <c r="C2784">
        <v>2</v>
      </c>
      <c r="D2784" t="s">
        <v>386</v>
      </c>
      <c r="E2784" t="s">
        <v>387</v>
      </c>
      <c r="F2784" t="s">
        <v>493</v>
      </c>
      <c r="G2784" t="s">
        <v>494</v>
      </c>
      <c r="H2784" t="s">
        <v>30</v>
      </c>
      <c r="I2784" t="s">
        <v>21</v>
      </c>
      <c r="J2784" t="s">
        <v>31</v>
      </c>
      <c r="K2784" t="s">
        <v>495</v>
      </c>
      <c r="L2784" t="s">
        <v>24</v>
      </c>
      <c r="M2784" t="s">
        <v>25</v>
      </c>
      <c r="N2784">
        <v>17603</v>
      </c>
      <c r="O2784">
        <v>134376.20000000001</v>
      </c>
      <c r="P2784">
        <v>149063.01</v>
      </c>
      <c r="Q2784">
        <v>-56293.06</v>
      </c>
    </row>
    <row r="2785" spans="2:17" hidden="1">
      <c r="B2785">
        <v>2017</v>
      </c>
      <c r="C2785">
        <v>2</v>
      </c>
      <c r="D2785" t="s">
        <v>386</v>
      </c>
      <c r="E2785" t="s">
        <v>387</v>
      </c>
      <c r="F2785" t="s">
        <v>493</v>
      </c>
      <c r="G2785" t="s">
        <v>494</v>
      </c>
      <c r="H2785" t="s">
        <v>30</v>
      </c>
      <c r="I2785" t="s">
        <v>21</v>
      </c>
      <c r="J2785" t="s">
        <v>31</v>
      </c>
      <c r="K2785" t="s">
        <v>495</v>
      </c>
      <c r="L2785" t="s">
        <v>24</v>
      </c>
      <c r="M2785" t="s">
        <v>26</v>
      </c>
      <c r="N2785">
        <v>3221</v>
      </c>
      <c r="O2785">
        <v>185381.03</v>
      </c>
      <c r="P2785">
        <v>131528.65</v>
      </c>
      <c r="Q2785">
        <v>-40753.58</v>
      </c>
    </row>
    <row r="2786" spans="2:17" hidden="1">
      <c r="B2786">
        <v>2017</v>
      </c>
      <c r="C2786">
        <v>2</v>
      </c>
      <c r="D2786" t="s">
        <v>386</v>
      </c>
      <c r="E2786" t="s">
        <v>387</v>
      </c>
      <c r="F2786" t="s">
        <v>493</v>
      </c>
      <c r="G2786" t="s">
        <v>494</v>
      </c>
      <c r="H2786" t="s">
        <v>30</v>
      </c>
      <c r="I2786" t="s">
        <v>21</v>
      </c>
      <c r="J2786" t="s">
        <v>31</v>
      </c>
      <c r="K2786" t="s">
        <v>495</v>
      </c>
      <c r="L2786" t="s">
        <v>24</v>
      </c>
      <c r="M2786" t="s">
        <v>27</v>
      </c>
      <c r="N2786">
        <v>632</v>
      </c>
      <c r="O2786">
        <v>118950</v>
      </c>
      <c r="P2786">
        <v>105767.57</v>
      </c>
      <c r="Q2786">
        <v>2776.88</v>
      </c>
    </row>
    <row r="2787" spans="2:17" hidden="1">
      <c r="B2787">
        <v>2017</v>
      </c>
      <c r="C2787">
        <v>2</v>
      </c>
      <c r="D2787" t="s">
        <v>386</v>
      </c>
      <c r="E2787" t="s">
        <v>387</v>
      </c>
      <c r="F2787" t="s">
        <v>496</v>
      </c>
      <c r="G2787" t="s">
        <v>497</v>
      </c>
      <c r="H2787" t="s">
        <v>30</v>
      </c>
      <c r="I2787" t="s">
        <v>21</v>
      </c>
      <c r="J2787" t="s">
        <v>31</v>
      </c>
      <c r="K2787" t="s">
        <v>498</v>
      </c>
      <c r="L2787" t="s">
        <v>24</v>
      </c>
      <c r="M2787" t="s">
        <v>25</v>
      </c>
      <c r="N2787">
        <v>30658</v>
      </c>
      <c r="O2787">
        <v>230819.20000000001</v>
      </c>
      <c r="P2787">
        <v>257633.64</v>
      </c>
      <c r="Q2787">
        <v>-96174.5</v>
      </c>
    </row>
    <row r="2788" spans="2:17" hidden="1">
      <c r="B2788">
        <v>2017</v>
      </c>
      <c r="C2788">
        <v>2</v>
      </c>
      <c r="D2788" t="s">
        <v>386</v>
      </c>
      <c r="E2788" t="s">
        <v>387</v>
      </c>
      <c r="F2788" t="s">
        <v>496</v>
      </c>
      <c r="G2788" t="s">
        <v>497</v>
      </c>
      <c r="H2788" t="s">
        <v>30</v>
      </c>
      <c r="I2788" t="s">
        <v>21</v>
      </c>
      <c r="J2788" t="s">
        <v>31</v>
      </c>
      <c r="K2788" t="s">
        <v>498</v>
      </c>
      <c r="L2788" t="s">
        <v>24</v>
      </c>
      <c r="M2788" t="s">
        <v>26</v>
      </c>
      <c r="N2788">
        <v>3010</v>
      </c>
      <c r="O2788">
        <v>146244.6</v>
      </c>
      <c r="P2788">
        <v>100112.78</v>
      </c>
      <c r="Q2788">
        <v>-37610.32</v>
      </c>
    </row>
    <row r="2789" spans="2:17" hidden="1">
      <c r="B2789">
        <v>2017</v>
      </c>
      <c r="C2789">
        <v>2</v>
      </c>
      <c r="D2789" t="s">
        <v>386</v>
      </c>
      <c r="E2789" t="s">
        <v>387</v>
      </c>
      <c r="F2789" t="s">
        <v>496</v>
      </c>
      <c r="G2789" t="s">
        <v>497</v>
      </c>
      <c r="H2789" t="s">
        <v>30</v>
      </c>
      <c r="I2789" t="s">
        <v>21</v>
      </c>
      <c r="J2789" t="s">
        <v>31</v>
      </c>
      <c r="K2789" t="s">
        <v>498</v>
      </c>
      <c r="L2789" t="s">
        <v>24</v>
      </c>
      <c r="M2789" t="s">
        <v>27</v>
      </c>
      <c r="N2789">
        <v>268</v>
      </c>
      <c r="O2789">
        <v>48720.9</v>
      </c>
      <c r="P2789">
        <v>43145.36</v>
      </c>
      <c r="Q2789">
        <v>1134.08</v>
      </c>
    </row>
    <row r="2790" spans="2:17" hidden="1">
      <c r="B2790">
        <v>2017</v>
      </c>
      <c r="C2790">
        <v>2</v>
      </c>
      <c r="D2790" t="s">
        <v>386</v>
      </c>
      <c r="E2790" t="s">
        <v>387</v>
      </c>
      <c r="F2790" t="s">
        <v>499</v>
      </c>
      <c r="G2790" t="s">
        <v>500</v>
      </c>
      <c r="H2790" t="s">
        <v>30</v>
      </c>
      <c r="I2790" t="s">
        <v>21</v>
      </c>
      <c r="J2790" t="s">
        <v>31</v>
      </c>
      <c r="K2790" t="s">
        <v>381</v>
      </c>
      <c r="L2790" t="s">
        <v>24</v>
      </c>
      <c r="M2790" t="s">
        <v>25</v>
      </c>
      <c r="N2790">
        <v>11613</v>
      </c>
      <c r="O2790">
        <v>86059.4</v>
      </c>
      <c r="P2790">
        <v>97139.16</v>
      </c>
      <c r="Q2790">
        <v>-35964.160000000003</v>
      </c>
    </row>
    <row r="2791" spans="2:17" hidden="1">
      <c r="B2791">
        <v>2017</v>
      </c>
      <c r="C2791">
        <v>2</v>
      </c>
      <c r="D2791" t="s">
        <v>386</v>
      </c>
      <c r="E2791" t="s">
        <v>387</v>
      </c>
      <c r="F2791" t="s">
        <v>499</v>
      </c>
      <c r="G2791" t="s">
        <v>500</v>
      </c>
      <c r="H2791" t="s">
        <v>30</v>
      </c>
      <c r="I2791" t="s">
        <v>21</v>
      </c>
      <c r="J2791" t="s">
        <v>31</v>
      </c>
      <c r="K2791" t="s">
        <v>381</v>
      </c>
      <c r="L2791" t="s">
        <v>24</v>
      </c>
      <c r="M2791" t="s">
        <v>26</v>
      </c>
      <c r="N2791">
        <v>2277</v>
      </c>
      <c r="O2791">
        <v>125085.3</v>
      </c>
      <c r="P2791">
        <v>87825.72</v>
      </c>
      <c r="Q2791">
        <v>-28735.49</v>
      </c>
    </row>
    <row r="2792" spans="2:17" hidden="1">
      <c r="B2792">
        <v>2017</v>
      </c>
      <c r="C2792">
        <v>2</v>
      </c>
      <c r="D2792" t="s">
        <v>386</v>
      </c>
      <c r="E2792" t="s">
        <v>387</v>
      </c>
      <c r="F2792" t="s">
        <v>499</v>
      </c>
      <c r="G2792" t="s">
        <v>500</v>
      </c>
      <c r="H2792" t="s">
        <v>30</v>
      </c>
      <c r="I2792" t="s">
        <v>21</v>
      </c>
      <c r="J2792" t="s">
        <v>31</v>
      </c>
      <c r="K2792" t="s">
        <v>381</v>
      </c>
      <c r="L2792" t="s">
        <v>24</v>
      </c>
      <c r="M2792" t="s">
        <v>27</v>
      </c>
      <c r="N2792">
        <v>286</v>
      </c>
      <c r="O2792">
        <v>50755.9</v>
      </c>
      <c r="P2792">
        <v>45122.51</v>
      </c>
      <c r="Q2792">
        <v>1186.57</v>
      </c>
    </row>
    <row r="2793" spans="2:17" hidden="1">
      <c r="B2793">
        <v>2017</v>
      </c>
      <c r="C2793">
        <v>2</v>
      </c>
      <c r="D2793" t="s">
        <v>386</v>
      </c>
      <c r="E2793" t="s">
        <v>387</v>
      </c>
      <c r="F2793" t="s">
        <v>501</v>
      </c>
      <c r="G2793" t="s">
        <v>502</v>
      </c>
      <c r="H2793" t="s">
        <v>30</v>
      </c>
      <c r="I2793" t="s">
        <v>21</v>
      </c>
      <c r="J2793" t="s">
        <v>31</v>
      </c>
      <c r="K2793" t="s">
        <v>503</v>
      </c>
      <c r="L2793" t="s">
        <v>24</v>
      </c>
      <c r="M2793" t="s">
        <v>25</v>
      </c>
      <c r="N2793">
        <v>7353</v>
      </c>
      <c r="O2793">
        <v>57725</v>
      </c>
      <c r="P2793">
        <v>62870.720000000001</v>
      </c>
      <c r="Q2793">
        <v>-24164.98</v>
      </c>
    </row>
    <row r="2794" spans="2:17" hidden="1">
      <c r="B2794">
        <v>2017</v>
      </c>
      <c r="C2794">
        <v>2</v>
      </c>
      <c r="D2794" t="s">
        <v>386</v>
      </c>
      <c r="E2794" t="s">
        <v>387</v>
      </c>
      <c r="F2794" t="s">
        <v>501</v>
      </c>
      <c r="G2794" t="s">
        <v>502</v>
      </c>
      <c r="H2794" t="s">
        <v>30</v>
      </c>
      <c r="I2794" t="s">
        <v>21</v>
      </c>
      <c r="J2794" t="s">
        <v>31</v>
      </c>
      <c r="K2794" t="s">
        <v>503</v>
      </c>
      <c r="L2794" t="s">
        <v>24</v>
      </c>
      <c r="M2794" t="s">
        <v>26</v>
      </c>
      <c r="N2794">
        <v>2360</v>
      </c>
      <c r="O2794">
        <v>140329.60000000001</v>
      </c>
      <c r="P2794">
        <v>100319.42</v>
      </c>
      <c r="Q2794">
        <v>-29629.75</v>
      </c>
    </row>
    <row r="2795" spans="2:17" hidden="1">
      <c r="B2795">
        <v>2017</v>
      </c>
      <c r="C2795">
        <v>2</v>
      </c>
      <c r="D2795" t="s">
        <v>386</v>
      </c>
      <c r="E2795" t="s">
        <v>387</v>
      </c>
      <c r="F2795" t="s">
        <v>501</v>
      </c>
      <c r="G2795" t="s">
        <v>502</v>
      </c>
      <c r="H2795" t="s">
        <v>30</v>
      </c>
      <c r="I2795" t="s">
        <v>21</v>
      </c>
      <c r="J2795" t="s">
        <v>31</v>
      </c>
      <c r="K2795" t="s">
        <v>503</v>
      </c>
      <c r="L2795" t="s">
        <v>24</v>
      </c>
      <c r="M2795" t="s">
        <v>27</v>
      </c>
      <c r="N2795">
        <v>561</v>
      </c>
      <c r="O2795">
        <v>84761</v>
      </c>
      <c r="P2795">
        <v>75936.75</v>
      </c>
      <c r="Q2795">
        <v>1994.16</v>
      </c>
    </row>
    <row r="2796" spans="2:17" hidden="1">
      <c r="B2796">
        <v>2017</v>
      </c>
      <c r="C2796">
        <v>2</v>
      </c>
      <c r="D2796" t="s">
        <v>386</v>
      </c>
      <c r="E2796" t="s">
        <v>387</v>
      </c>
      <c r="F2796" t="s">
        <v>504</v>
      </c>
      <c r="G2796" t="s">
        <v>505</v>
      </c>
      <c r="H2796" t="s">
        <v>30</v>
      </c>
      <c r="I2796" t="s">
        <v>21</v>
      </c>
      <c r="J2796" t="s">
        <v>31</v>
      </c>
      <c r="K2796" t="s">
        <v>506</v>
      </c>
      <c r="L2796" t="s">
        <v>24</v>
      </c>
      <c r="M2796" t="s">
        <v>25</v>
      </c>
      <c r="N2796">
        <v>1328</v>
      </c>
      <c r="O2796">
        <v>12122</v>
      </c>
      <c r="P2796">
        <v>12049.55</v>
      </c>
      <c r="Q2796">
        <v>-5070.97</v>
      </c>
    </row>
    <row r="2797" spans="2:17" hidden="1">
      <c r="B2797">
        <v>2017</v>
      </c>
      <c r="C2797">
        <v>2</v>
      </c>
      <c r="D2797" t="s">
        <v>386</v>
      </c>
      <c r="E2797" t="s">
        <v>387</v>
      </c>
      <c r="F2797" t="s">
        <v>504</v>
      </c>
      <c r="G2797" t="s">
        <v>505</v>
      </c>
      <c r="H2797" t="s">
        <v>30</v>
      </c>
      <c r="I2797" t="s">
        <v>21</v>
      </c>
      <c r="J2797" t="s">
        <v>31</v>
      </c>
      <c r="K2797" t="s">
        <v>506</v>
      </c>
      <c r="L2797" t="s">
        <v>24</v>
      </c>
      <c r="M2797" t="s">
        <v>26</v>
      </c>
      <c r="N2797">
        <v>641</v>
      </c>
      <c r="O2797">
        <v>37893</v>
      </c>
      <c r="P2797">
        <v>27024.19</v>
      </c>
      <c r="Q2797">
        <v>-8044.55</v>
      </c>
    </row>
    <row r="2798" spans="2:17" hidden="1">
      <c r="B2798">
        <v>2017</v>
      </c>
      <c r="C2798">
        <v>2</v>
      </c>
      <c r="D2798" t="s">
        <v>386</v>
      </c>
      <c r="E2798" t="s">
        <v>387</v>
      </c>
      <c r="F2798" t="s">
        <v>504</v>
      </c>
      <c r="G2798" t="s">
        <v>505</v>
      </c>
      <c r="H2798" t="s">
        <v>30</v>
      </c>
      <c r="I2798" t="s">
        <v>21</v>
      </c>
      <c r="J2798" t="s">
        <v>31</v>
      </c>
      <c r="K2798" t="s">
        <v>506</v>
      </c>
      <c r="L2798" t="s">
        <v>24</v>
      </c>
      <c r="M2798" t="s">
        <v>27</v>
      </c>
      <c r="N2798">
        <v>174</v>
      </c>
      <c r="O2798">
        <v>27962</v>
      </c>
      <c r="P2798">
        <v>24963.11</v>
      </c>
      <c r="Q2798">
        <v>656.38</v>
      </c>
    </row>
    <row r="2799" spans="2:17" hidden="1">
      <c r="B2799">
        <v>2017</v>
      </c>
      <c r="C2799">
        <v>2</v>
      </c>
      <c r="D2799" t="s">
        <v>386</v>
      </c>
      <c r="E2799" t="s">
        <v>387</v>
      </c>
      <c r="F2799" t="s">
        <v>507</v>
      </c>
      <c r="G2799" t="s">
        <v>508</v>
      </c>
      <c r="H2799" t="s">
        <v>30</v>
      </c>
      <c r="I2799" t="s">
        <v>21</v>
      </c>
      <c r="J2799" t="s">
        <v>31</v>
      </c>
      <c r="K2799" t="s">
        <v>509</v>
      </c>
      <c r="L2799" t="s">
        <v>24</v>
      </c>
      <c r="M2799" t="s">
        <v>25</v>
      </c>
      <c r="N2799">
        <v>23925</v>
      </c>
      <c r="O2799">
        <v>151041</v>
      </c>
      <c r="P2799">
        <v>189244.63</v>
      </c>
      <c r="Q2799">
        <v>-63176</v>
      </c>
    </row>
    <row r="2800" spans="2:17" hidden="1">
      <c r="B2800">
        <v>2017</v>
      </c>
      <c r="C2800">
        <v>2</v>
      </c>
      <c r="D2800" t="s">
        <v>386</v>
      </c>
      <c r="E2800" t="s">
        <v>387</v>
      </c>
      <c r="F2800" t="s">
        <v>507</v>
      </c>
      <c r="G2800" t="s">
        <v>508</v>
      </c>
      <c r="H2800" t="s">
        <v>30</v>
      </c>
      <c r="I2800" t="s">
        <v>21</v>
      </c>
      <c r="J2800" t="s">
        <v>31</v>
      </c>
      <c r="K2800" t="s">
        <v>509</v>
      </c>
      <c r="L2800" t="s">
        <v>24</v>
      </c>
      <c r="M2800" t="s">
        <v>26</v>
      </c>
      <c r="N2800">
        <v>1600</v>
      </c>
      <c r="O2800">
        <v>78405.899999999994</v>
      </c>
      <c r="P2800">
        <v>53961.66</v>
      </c>
      <c r="Q2800">
        <v>-20073.09</v>
      </c>
    </row>
    <row r="2801" spans="2:17" hidden="1">
      <c r="B2801">
        <v>2017</v>
      </c>
      <c r="C2801">
        <v>2</v>
      </c>
      <c r="D2801" t="s">
        <v>386</v>
      </c>
      <c r="E2801" t="s">
        <v>387</v>
      </c>
      <c r="F2801" t="s">
        <v>507</v>
      </c>
      <c r="G2801" t="s">
        <v>508</v>
      </c>
      <c r="H2801" t="s">
        <v>30</v>
      </c>
      <c r="I2801" t="s">
        <v>21</v>
      </c>
      <c r="J2801" t="s">
        <v>31</v>
      </c>
      <c r="K2801" t="s">
        <v>509</v>
      </c>
      <c r="L2801" t="s">
        <v>24</v>
      </c>
      <c r="M2801" t="s">
        <v>27</v>
      </c>
      <c r="N2801">
        <v>213</v>
      </c>
      <c r="O2801">
        <v>46823.9</v>
      </c>
      <c r="P2801">
        <v>41388.44</v>
      </c>
      <c r="Q2801">
        <v>1087.8599999999999</v>
      </c>
    </row>
    <row r="2802" spans="2:17" hidden="1">
      <c r="B2802">
        <v>2017</v>
      </c>
      <c r="C2802">
        <v>2</v>
      </c>
      <c r="D2802" t="s">
        <v>510</v>
      </c>
      <c r="E2802" t="s">
        <v>511</v>
      </c>
      <c r="F2802" t="s">
        <v>512</v>
      </c>
      <c r="G2802" t="s">
        <v>513</v>
      </c>
      <c r="H2802" t="s">
        <v>30</v>
      </c>
      <c r="I2802" t="s">
        <v>21</v>
      </c>
      <c r="J2802" t="s">
        <v>31</v>
      </c>
      <c r="K2802" t="s">
        <v>512</v>
      </c>
      <c r="L2802" t="s">
        <v>24</v>
      </c>
      <c r="M2802" t="s">
        <v>25</v>
      </c>
      <c r="N2802">
        <v>36</v>
      </c>
      <c r="O2802">
        <v>371</v>
      </c>
      <c r="P2802">
        <v>345.9</v>
      </c>
      <c r="Q2802">
        <v>-155.82</v>
      </c>
    </row>
    <row r="2803" spans="2:17" hidden="1">
      <c r="B2803">
        <v>2017</v>
      </c>
      <c r="C2803">
        <v>2</v>
      </c>
      <c r="D2803" t="s">
        <v>510</v>
      </c>
      <c r="E2803" t="s">
        <v>511</v>
      </c>
      <c r="F2803" t="s">
        <v>512</v>
      </c>
      <c r="G2803" t="s">
        <v>513</v>
      </c>
      <c r="H2803" t="s">
        <v>30</v>
      </c>
      <c r="I2803" t="s">
        <v>21</v>
      </c>
      <c r="J2803" t="s">
        <v>31</v>
      </c>
      <c r="K2803" t="s">
        <v>512</v>
      </c>
      <c r="L2803" t="s">
        <v>24</v>
      </c>
      <c r="M2803" t="s">
        <v>26</v>
      </c>
      <c r="N2803">
        <v>38</v>
      </c>
      <c r="O2803">
        <v>2175</v>
      </c>
      <c r="P2803">
        <v>1548.84</v>
      </c>
      <c r="Q2803">
        <v>-479.18</v>
      </c>
    </row>
    <row r="2804" spans="2:17" hidden="1">
      <c r="B2804">
        <v>2017</v>
      </c>
      <c r="C2804">
        <v>2</v>
      </c>
      <c r="D2804" t="s">
        <v>510</v>
      </c>
      <c r="E2804" t="s">
        <v>511</v>
      </c>
      <c r="F2804" t="s">
        <v>512</v>
      </c>
      <c r="G2804" t="s">
        <v>513</v>
      </c>
      <c r="H2804" t="s">
        <v>30</v>
      </c>
      <c r="I2804" t="s">
        <v>21</v>
      </c>
      <c r="J2804" t="s">
        <v>31</v>
      </c>
      <c r="K2804" t="s">
        <v>512</v>
      </c>
      <c r="L2804" t="s">
        <v>24</v>
      </c>
      <c r="M2804" t="s">
        <v>27</v>
      </c>
      <c r="N2804">
        <v>8</v>
      </c>
      <c r="O2804">
        <v>2343</v>
      </c>
      <c r="P2804">
        <v>2064.66</v>
      </c>
      <c r="Q2804">
        <v>54.27</v>
      </c>
    </row>
    <row r="2805" spans="2:17" hidden="1">
      <c r="B2805">
        <v>2017</v>
      </c>
      <c r="C2805">
        <v>2</v>
      </c>
      <c r="D2805" t="s">
        <v>510</v>
      </c>
      <c r="E2805" t="s">
        <v>511</v>
      </c>
      <c r="F2805" t="s">
        <v>514</v>
      </c>
      <c r="G2805" t="s">
        <v>515</v>
      </c>
      <c r="H2805" t="s">
        <v>140</v>
      </c>
      <c r="I2805" t="s">
        <v>1072</v>
      </c>
      <c r="J2805" t="s">
        <v>31</v>
      </c>
      <c r="K2805" t="s">
        <v>516</v>
      </c>
      <c r="L2805" t="s">
        <v>24</v>
      </c>
      <c r="M2805" t="s">
        <v>25</v>
      </c>
      <c r="N2805">
        <v>19265</v>
      </c>
      <c r="O2805">
        <v>232248.62</v>
      </c>
      <c r="P2805">
        <v>159241.9</v>
      </c>
      <c r="Q2805">
        <v>-33639.51</v>
      </c>
    </row>
    <row r="2806" spans="2:17" hidden="1">
      <c r="B2806">
        <v>2017</v>
      </c>
      <c r="C2806">
        <v>2</v>
      </c>
      <c r="D2806" t="s">
        <v>510</v>
      </c>
      <c r="E2806" t="s">
        <v>511</v>
      </c>
      <c r="F2806" t="s">
        <v>514</v>
      </c>
      <c r="G2806" t="s">
        <v>515</v>
      </c>
      <c r="H2806" t="s">
        <v>140</v>
      </c>
      <c r="I2806" t="s">
        <v>1072</v>
      </c>
      <c r="J2806" t="s">
        <v>31</v>
      </c>
      <c r="K2806" t="s">
        <v>516</v>
      </c>
      <c r="L2806" t="s">
        <v>24</v>
      </c>
      <c r="M2806" t="s">
        <v>26</v>
      </c>
      <c r="N2806">
        <v>35402</v>
      </c>
      <c r="O2806">
        <v>2531078.23</v>
      </c>
      <c r="P2806">
        <v>1407757.79</v>
      </c>
      <c r="Q2806">
        <v>-165830.19</v>
      </c>
    </row>
    <row r="2807" spans="2:17" hidden="1">
      <c r="B2807">
        <v>2017</v>
      </c>
      <c r="C2807">
        <v>2</v>
      </c>
      <c r="D2807" t="s">
        <v>510</v>
      </c>
      <c r="E2807" t="s">
        <v>511</v>
      </c>
      <c r="F2807" t="s">
        <v>514</v>
      </c>
      <c r="G2807" t="s">
        <v>515</v>
      </c>
      <c r="H2807" t="s">
        <v>140</v>
      </c>
      <c r="I2807" t="s">
        <v>1072</v>
      </c>
      <c r="J2807" t="s">
        <v>31</v>
      </c>
      <c r="K2807" t="s">
        <v>516</v>
      </c>
      <c r="L2807" t="s">
        <v>24</v>
      </c>
      <c r="M2807" t="s">
        <v>27</v>
      </c>
      <c r="N2807">
        <v>41059</v>
      </c>
      <c r="O2807">
        <v>9095029.3000000007</v>
      </c>
      <c r="P2807">
        <v>5540074.9100000001</v>
      </c>
      <c r="Q2807">
        <v>145551.38</v>
      </c>
    </row>
    <row r="2808" spans="2:17" hidden="1">
      <c r="B2808">
        <v>2017</v>
      </c>
      <c r="C2808">
        <v>2</v>
      </c>
      <c r="D2808" t="s">
        <v>510</v>
      </c>
      <c r="E2808" t="s">
        <v>511</v>
      </c>
      <c r="F2808" t="s">
        <v>517</v>
      </c>
      <c r="G2808" t="s">
        <v>518</v>
      </c>
      <c r="H2808" t="s">
        <v>140</v>
      </c>
      <c r="I2808" t="s">
        <v>1072</v>
      </c>
      <c r="J2808" t="s">
        <v>31</v>
      </c>
      <c r="K2808" t="s">
        <v>519</v>
      </c>
      <c r="L2808" t="s">
        <v>24</v>
      </c>
      <c r="M2808" t="s">
        <v>25</v>
      </c>
      <c r="N2808">
        <v>5209</v>
      </c>
      <c r="O2808">
        <v>65516.2</v>
      </c>
      <c r="P2808">
        <v>44028.65</v>
      </c>
      <c r="Q2808">
        <v>-9416.4500000000007</v>
      </c>
    </row>
    <row r="2809" spans="2:17" hidden="1">
      <c r="B2809">
        <v>2017</v>
      </c>
      <c r="C2809">
        <v>2</v>
      </c>
      <c r="D2809" t="s">
        <v>510</v>
      </c>
      <c r="E2809" t="s">
        <v>511</v>
      </c>
      <c r="F2809" t="s">
        <v>517</v>
      </c>
      <c r="G2809" t="s">
        <v>518</v>
      </c>
      <c r="H2809" t="s">
        <v>140</v>
      </c>
      <c r="I2809" t="s">
        <v>1072</v>
      </c>
      <c r="J2809" t="s">
        <v>31</v>
      </c>
      <c r="K2809" t="s">
        <v>519</v>
      </c>
      <c r="L2809" t="s">
        <v>24</v>
      </c>
      <c r="M2809" t="s">
        <v>26</v>
      </c>
      <c r="N2809">
        <v>11303</v>
      </c>
      <c r="O2809">
        <v>748512.2</v>
      </c>
      <c r="P2809">
        <v>415813.89</v>
      </c>
      <c r="Q2809">
        <v>-48741.79</v>
      </c>
    </row>
    <row r="2810" spans="2:17" hidden="1">
      <c r="B2810">
        <v>2017</v>
      </c>
      <c r="C2810">
        <v>2</v>
      </c>
      <c r="D2810" t="s">
        <v>510</v>
      </c>
      <c r="E2810" t="s">
        <v>511</v>
      </c>
      <c r="F2810" t="s">
        <v>517</v>
      </c>
      <c r="G2810" t="s">
        <v>518</v>
      </c>
      <c r="H2810" t="s">
        <v>140</v>
      </c>
      <c r="I2810" t="s">
        <v>1072</v>
      </c>
      <c r="J2810" t="s">
        <v>31</v>
      </c>
      <c r="K2810" t="s">
        <v>519</v>
      </c>
      <c r="L2810" t="s">
        <v>24</v>
      </c>
      <c r="M2810" t="s">
        <v>27</v>
      </c>
      <c r="N2810">
        <v>8512</v>
      </c>
      <c r="O2810">
        <v>1538831.7</v>
      </c>
      <c r="P2810">
        <v>935163.38</v>
      </c>
      <c r="Q2810">
        <v>24605.95</v>
      </c>
    </row>
    <row r="2811" spans="2:17" hidden="1">
      <c r="B2811">
        <v>2017</v>
      </c>
      <c r="C2811">
        <v>2</v>
      </c>
      <c r="D2811" t="s">
        <v>510</v>
      </c>
      <c r="E2811" t="s">
        <v>511</v>
      </c>
      <c r="F2811" t="s">
        <v>520</v>
      </c>
      <c r="G2811" t="s">
        <v>521</v>
      </c>
      <c r="H2811" t="s">
        <v>140</v>
      </c>
      <c r="I2811" t="s">
        <v>1072</v>
      </c>
      <c r="J2811" t="s">
        <v>31</v>
      </c>
      <c r="K2811" t="s">
        <v>522</v>
      </c>
      <c r="L2811" t="s">
        <v>24</v>
      </c>
      <c r="M2811" t="s">
        <v>25</v>
      </c>
      <c r="N2811">
        <v>4861</v>
      </c>
      <c r="O2811">
        <v>58125</v>
      </c>
      <c r="P2811">
        <v>39957.03</v>
      </c>
      <c r="Q2811">
        <v>-8415.44</v>
      </c>
    </row>
    <row r="2812" spans="2:17" hidden="1">
      <c r="B2812">
        <v>2017</v>
      </c>
      <c r="C2812">
        <v>2</v>
      </c>
      <c r="D2812" t="s">
        <v>510</v>
      </c>
      <c r="E2812" t="s">
        <v>511</v>
      </c>
      <c r="F2812" t="s">
        <v>520</v>
      </c>
      <c r="G2812" t="s">
        <v>521</v>
      </c>
      <c r="H2812" t="s">
        <v>140</v>
      </c>
      <c r="I2812" t="s">
        <v>1072</v>
      </c>
      <c r="J2812" t="s">
        <v>31</v>
      </c>
      <c r="K2812" t="s">
        <v>522</v>
      </c>
      <c r="L2812" t="s">
        <v>24</v>
      </c>
      <c r="M2812" t="s">
        <v>26</v>
      </c>
      <c r="N2812">
        <v>8334</v>
      </c>
      <c r="O2812">
        <v>561804</v>
      </c>
      <c r="P2812">
        <v>312135.94</v>
      </c>
      <c r="Q2812">
        <v>-38341.99</v>
      </c>
    </row>
    <row r="2813" spans="2:17" hidden="1">
      <c r="B2813">
        <v>2017</v>
      </c>
      <c r="C2813">
        <v>2</v>
      </c>
      <c r="D2813" t="s">
        <v>510</v>
      </c>
      <c r="E2813" t="s">
        <v>511</v>
      </c>
      <c r="F2813" t="s">
        <v>520</v>
      </c>
      <c r="G2813" t="s">
        <v>521</v>
      </c>
      <c r="H2813" t="s">
        <v>140</v>
      </c>
      <c r="I2813" t="s">
        <v>1072</v>
      </c>
      <c r="J2813" t="s">
        <v>31</v>
      </c>
      <c r="K2813" t="s">
        <v>522</v>
      </c>
      <c r="L2813" t="s">
        <v>24</v>
      </c>
      <c r="M2813" t="s">
        <v>27</v>
      </c>
      <c r="N2813">
        <v>5766</v>
      </c>
      <c r="O2813">
        <v>1116981</v>
      </c>
      <c r="P2813">
        <v>682136.96</v>
      </c>
      <c r="Q2813">
        <v>17906.55</v>
      </c>
    </row>
    <row r="2814" spans="2:17" hidden="1">
      <c r="B2814">
        <v>2017</v>
      </c>
      <c r="C2814">
        <v>2</v>
      </c>
      <c r="D2814" t="s">
        <v>510</v>
      </c>
      <c r="E2814" t="s">
        <v>511</v>
      </c>
      <c r="F2814" t="s">
        <v>523</v>
      </c>
      <c r="G2814" t="s">
        <v>524</v>
      </c>
      <c r="H2814" t="s">
        <v>121</v>
      </c>
      <c r="I2814" t="s">
        <v>1072</v>
      </c>
      <c r="J2814" t="s">
        <v>31</v>
      </c>
      <c r="K2814" t="s">
        <v>525</v>
      </c>
      <c r="L2814" t="s">
        <v>24</v>
      </c>
      <c r="M2814" t="s">
        <v>25</v>
      </c>
      <c r="N2814">
        <v>9943</v>
      </c>
      <c r="O2814">
        <v>122867</v>
      </c>
      <c r="P2814">
        <v>85460.99</v>
      </c>
      <c r="Q2814">
        <v>-18140.21</v>
      </c>
    </row>
    <row r="2815" spans="2:17" hidden="1">
      <c r="B2815">
        <v>2017</v>
      </c>
      <c r="C2815">
        <v>2</v>
      </c>
      <c r="D2815" t="s">
        <v>510</v>
      </c>
      <c r="E2815" t="s">
        <v>511</v>
      </c>
      <c r="F2815" t="s">
        <v>523</v>
      </c>
      <c r="G2815" t="s">
        <v>524</v>
      </c>
      <c r="H2815" t="s">
        <v>121</v>
      </c>
      <c r="I2815" t="s">
        <v>1072</v>
      </c>
      <c r="J2815" t="s">
        <v>31</v>
      </c>
      <c r="K2815" t="s">
        <v>525</v>
      </c>
      <c r="L2815" t="s">
        <v>24</v>
      </c>
      <c r="M2815" t="s">
        <v>26</v>
      </c>
      <c r="N2815">
        <v>10089</v>
      </c>
      <c r="O2815">
        <v>642387</v>
      </c>
      <c r="P2815">
        <v>364358.43</v>
      </c>
      <c r="Q2815">
        <v>-46406.080000000002</v>
      </c>
    </row>
    <row r="2816" spans="2:17" hidden="1">
      <c r="B2816">
        <v>2017</v>
      </c>
      <c r="C2816">
        <v>2</v>
      </c>
      <c r="D2816" t="s">
        <v>510</v>
      </c>
      <c r="E2816" t="s">
        <v>511</v>
      </c>
      <c r="F2816" t="s">
        <v>523</v>
      </c>
      <c r="G2816" t="s">
        <v>524</v>
      </c>
      <c r="H2816" t="s">
        <v>121</v>
      </c>
      <c r="I2816" t="s">
        <v>1072</v>
      </c>
      <c r="J2816" t="s">
        <v>31</v>
      </c>
      <c r="K2816" t="s">
        <v>525</v>
      </c>
      <c r="L2816" t="s">
        <v>24</v>
      </c>
      <c r="M2816" t="s">
        <v>27</v>
      </c>
      <c r="N2816">
        <v>3687</v>
      </c>
      <c r="O2816">
        <v>706449</v>
      </c>
      <c r="P2816">
        <v>440064.96</v>
      </c>
      <c r="Q2816">
        <v>11552.74</v>
      </c>
    </row>
    <row r="2817" spans="2:17" hidden="1">
      <c r="B2817">
        <v>2017</v>
      </c>
      <c r="C2817">
        <v>2</v>
      </c>
      <c r="D2817" t="s">
        <v>510</v>
      </c>
      <c r="E2817" t="s">
        <v>511</v>
      </c>
      <c r="F2817" t="s">
        <v>526</v>
      </c>
      <c r="G2817" t="s">
        <v>527</v>
      </c>
      <c r="H2817" t="s">
        <v>151</v>
      </c>
      <c r="I2817" t="s">
        <v>21</v>
      </c>
      <c r="J2817" t="s">
        <v>31</v>
      </c>
      <c r="K2817" t="s">
        <v>528</v>
      </c>
      <c r="L2817" t="s">
        <v>24</v>
      </c>
      <c r="M2817" t="s">
        <v>25</v>
      </c>
      <c r="N2817">
        <v>16659</v>
      </c>
      <c r="O2817">
        <v>213125</v>
      </c>
      <c r="P2817">
        <v>130428.9</v>
      </c>
      <c r="Q2817">
        <v>-69027.38</v>
      </c>
    </row>
    <row r="2818" spans="2:17" hidden="1">
      <c r="B2818">
        <v>2017</v>
      </c>
      <c r="C2818">
        <v>2</v>
      </c>
      <c r="D2818" t="s">
        <v>510</v>
      </c>
      <c r="E2818" t="s">
        <v>511</v>
      </c>
      <c r="F2818" t="s">
        <v>526</v>
      </c>
      <c r="G2818" t="s">
        <v>527</v>
      </c>
      <c r="H2818" t="s">
        <v>151</v>
      </c>
      <c r="I2818" t="s">
        <v>21</v>
      </c>
      <c r="J2818" t="s">
        <v>31</v>
      </c>
      <c r="K2818" t="s">
        <v>528</v>
      </c>
      <c r="L2818" t="s">
        <v>24</v>
      </c>
      <c r="M2818" t="s">
        <v>26</v>
      </c>
      <c r="N2818">
        <v>15672</v>
      </c>
      <c r="O2818">
        <v>931623</v>
      </c>
      <c r="P2818">
        <v>508735.84</v>
      </c>
      <c r="Q2818">
        <v>-152392.13</v>
      </c>
    </row>
    <row r="2819" spans="2:17" hidden="1">
      <c r="B2819">
        <v>2017</v>
      </c>
      <c r="C2819">
        <v>2</v>
      </c>
      <c r="D2819" t="s">
        <v>510</v>
      </c>
      <c r="E2819" t="s">
        <v>511</v>
      </c>
      <c r="F2819" t="s">
        <v>526</v>
      </c>
      <c r="G2819" t="s">
        <v>527</v>
      </c>
      <c r="H2819" t="s">
        <v>151</v>
      </c>
      <c r="I2819" t="s">
        <v>21</v>
      </c>
      <c r="J2819" t="s">
        <v>31</v>
      </c>
      <c r="K2819" t="s">
        <v>528</v>
      </c>
      <c r="L2819" t="s">
        <v>24</v>
      </c>
      <c r="M2819" t="s">
        <v>27</v>
      </c>
      <c r="N2819">
        <v>3642</v>
      </c>
      <c r="O2819">
        <v>595369.9</v>
      </c>
      <c r="P2819">
        <v>409789.36</v>
      </c>
      <c r="Q2819">
        <v>10776.75</v>
      </c>
    </row>
    <row r="2820" spans="2:17" hidden="1">
      <c r="B2820">
        <v>2017</v>
      </c>
      <c r="C2820">
        <v>2</v>
      </c>
      <c r="D2820" t="s">
        <v>510</v>
      </c>
      <c r="E2820" t="s">
        <v>511</v>
      </c>
      <c r="F2820" t="s">
        <v>529</v>
      </c>
      <c r="G2820" t="s">
        <v>530</v>
      </c>
      <c r="H2820" t="s">
        <v>151</v>
      </c>
      <c r="I2820" t="s">
        <v>21</v>
      </c>
      <c r="J2820" t="s">
        <v>31</v>
      </c>
      <c r="K2820" t="s">
        <v>531</v>
      </c>
      <c r="L2820" t="s">
        <v>24</v>
      </c>
      <c r="M2820" t="s">
        <v>25</v>
      </c>
      <c r="N2820">
        <v>2235</v>
      </c>
      <c r="O2820">
        <v>28932</v>
      </c>
      <c r="P2820">
        <v>17610.509999999998</v>
      </c>
      <c r="Q2820">
        <v>-9365.6299999999992</v>
      </c>
    </row>
    <row r="2821" spans="2:17" hidden="1">
      <c r="B2821">
        <v>2017</v>
      </c>
      <c r="C2821">
        <v>2</v>
      </c>
      <c r="D2821" t="s">
        <v>510</v>
      </c>
      <c r="E2821" t="s">
        <v>511</v>
      </c>
      <c r="F2821" t="s">
        <v>529</v>
      </c>
      <c r="G2821" t="s">
        <v>530</v>
      </c>
      <c r="H2821" t="s">
        <v>151</v>
      </c>
      <c r="I2821" t="s">
        <v>21</v>
      </c>
      <c r="J2821" t="s">
        <v>31</v>
      </c>
      <c r="K2821" t="s">
        <v>531</v>
      </c>
      <c r="L2821" t="s">
        <v>24</v>
      </c>
      <c r="M2821" t="s">
        <v>26</v>
      </c>
      <c r="N2821">
        <v>3573</v>
      </c>
      <c r="O2821">
        <v>226939</v>
      </c>
      <c r="P2821">
        <v>123955.88</v>
      </c>
      <c r="Q2821">
        <v>-36111.57</v>
      </c>
    </row>
    <row r="2822" spans="2:17" hidden="1">
      <c r="B2822">
        <v>2017</v>
      </c>
      <c r="C2822">
        <v>2</v>
      </c>
      <c r="D2822" t="s">
        <v>510</v>
      </c>
      <c r="E2822" t="s">
        <v>511</v>
      </c>
      <c r="F2822" t="s">
        <v>529</v>
      </c>
      <c r="G2822" t="s">
        <v>530</v>
      </c>
      <c r="H2822" t="s">
        <v>151</v>
      </c>
      <c r="I2822" t="s">
        <v>21</v>
      </c>
      <c r="J2822" t="s">
        <v>31</v>
      </c>
      <c r="K2822" t="s">
        <v>531</v>
      </c>
      <c r="L2822" t="s">
        <v>24</v>
      </c>
      <c r="M2822" t="s">
        <v>27</v>
      </c>
      <c r="N2822">
        <v>932</v>
      </c>
      <c r="O2822">
        <v>140102</v>
      </c>
      <c r="P2822">
        <v>96658.21</v>
      </c>
      <c r="Q2822">
        <v>2543.4699999999998</v>
      </c>
    </row>
    <row r="2823" spans="2:17" hidden="1">
      <c r="B2823">
        <v>2017</v>
      </c>
      <c r="C2823">
        <v>2</v>
      </c>
      <c r="D2823" t="s">
        <v>510</v>
      </c>
      <c r="E2823" t="s">
        <v>511</v>
      </c>
      <c r="F2823" t="s">
        <v>532</v>
      </c>
      <c r="G2823" t="s">
        <v>533</v>
      </c>
      <c r="H2823" t="s">
        <v>20</v>
      </c>
      <c r="I2823" t="s">
        <v>21</v>
      </c>
      <c r="J2823" t="s">
        <v>31</v>
      </c>
      <c r="K2823" t="s">
        <v>534</v>
      </c>
      <c r="L2823" t="s">
        <v>24</v>
      </c>
      <c r="M2823" t="s">
        <v>25</v>
      </c>
      <c r="N2823">
        <v>1470</v>
      </c>
      <c r="O2823">
        <v>17234</v>
      </c>
      <c r="P2823">
        <v>12099.96</v>
      </c>
      <c r="Q2823">
        <v>-6216.05</v>
      </c>
    </row>
    <row r="2824" spans="2:17" hidden="1">
      <c r="B2824">
        <v>2017</v>
      </c>
      <c r="C2824">
        <v>2</v>
      </c>
      <c r="D2824" t="s">
        <v>510</v>
      </c>
      <c r="E2824" t="s">
        <v>511</v>
      </c>
      <c r="F2824" t="s">
        <v>532</v>
      </c>
      <c r="G2824" t="s">
        <v>533</v>
      </c>
      <c r="H2824" t="s">
        <v>20</v>
      </c>
      <c r="I2824" t="s">
        <v>21</v>
      </c>
      <c r="J2824" t="s">
        <v>31</v>
      </c>
      <c r="K2824" t="s">
        <v>534</v>
      </c>
      <c r="L2824" t="s">
        <v>24</v>
      </c>
      <c r="M2824" t="s">
        <v>26</v>
      </c>
      <c r="N2824">
        <v>1009</v>
      </c>
      <c r="O2824">
        <v>56432</v>
      </c>
      <c r="P2824">
        <v>33846.46</v>
      </c>
      <c r="Q2824">
        <v>-10918.26</v>
      </c>
    </row>
    <row r="2825" spans="2:17" hidden="1">
      <c r="B2825">
        <v>2017</v>
      </c>
      <c r="C2825">
        <v>2</v>
      </c>
      <c r="D2825" t="s">
        <v>510</v>
      </c>
      <c r="E2825" t="s">
        <v>511</v>
      </c>
      <c r="F2825" t="s">
        <v>532</v>
      </c>
      <c r="G2825" t="s">
        <v>533</v>
      </c>
      <c r="H2825" t="s">
        <v>20</v>
      </c>
      <c r="I2825" t="s">
        <v>21</v>
      </c>
      <c r="J2825" t="s">
        <v>31</v>
      </c>
      <c r="K2825" t="s">
        <v>534</v>
      </c>
      <c r="L2825" t="s">
        <v>24</v>
      </c>
      <c r="M2825" t="s">
        <v>27</v>
      </c>
      <c r="N2825">
        <v>108</v>
      </c>
      <c r="O2825">
        <v>14372</v>
      </c>
      <c r="P2825">
        <v>11097.78</v>
      </c>
      <c r="Q2825">
        <v>292.38</v>
      </c>
    </row>
    <row r="2826" spans="2:17" hidden="1">
      <c r="B2826">
        <v>2017</v>
      </c>
      <c r="C2826">
        <v>2</v>
      </c>
      <c r="D2826" t="s">
        <v>510</v>
      </c>
      <c r="E2826" t="s">
        <v>511</v>
      </c>
      <c r="F2826" t="s">
        <v>535</v>
      </c>
      <c r="G2826" t="s">
        <v>536</v>
      </c>
      <c r="H2826" t="s">
        <v>140</v>
      </c>
      <c r="I2826" t="s">
        <v>1072</v>
      </c>
      <c r="J2826" t="s">
        <v>31</v>
      </c>
      <c r="K2826" t="s">
        <v>537</v>
      </c>
      <c r="L2826" t="s">
        <v>24</v>
      </c>
      <c r="M2826" t="s">
        <v>25</v>
      </c>
      <c r="N2826">
        <v>591</v>
      </c>
      <c r="O2826">
        <v>6202.8</v>
      </c>
      <c r="P2826">
        <v>4466.8</v>
      </c>
      <c r="Q2826">
        <v>-892.08</v>
      </c>
    </row>
    <row r="2827" spans="2:17" hidden="1">
      <c r="B2827">
        <v>2017</v>
      </c>
      <c r="C2827">
        <v>2</v>
      </c>
      <c r="D2827" t="s">
        <v>510</v>
      </c>
      <c r="E2827" t="s">
        <v>511</v>
      </c>
      <c r="F2827" t="s">
        <v>535</v>
      </c>
      <c r="G2827" t="s">
        <v>536</v>
      </c>
      <c r="H2827" t="s">
        <v>140</v>
      </c>
      <c r="I2827" t="s">
        <v>1072</v>
      </c>
      <c r="J2827" t="s">
        <v>31</v>
      </c>
      <c r="K2827" t="s">
        <v>537</v>
      </c>
      <c r="L2827" t="s">
        <v>24</v>
      </c>
      <c r="M2827" t="s">
        <v>26</v>
      </c>
      <c r="N2827">
        <v>1240</v>
      </c>
      <c r="O2827">
        <v>81816</v>
      </c>
      <c r="P2827">
        <v>45315.29</v>
      </c>
      <c r="Q2827">
        <v>-5490.9</v>
      </c>
    </row>
    <row r="2828" spans="2:17" hidden="1">
      <c r="B2828">
        <v>2017</v>
      </c>
      <c r="C2828">
        <v>2</v>
      </c>
      <c r="D2828" t="s">
        <v>510</v>
      </c>
      <c r="E2828" t="s">
        <v>511</v>
      </c>
      <c r="F2828" t="s">
        <v>535</v>
      </c>
      <c r="G2828" t="s">
        <v>536</v>
      </c>
      <c r="H2828" t="s">
        <v>140</v>
      </c>
      <c r="I2828" t="s">
        <v>1072</v>
      </c>
      <c r="J2828" t="s">
        <v>31</v>
      </c>
      <c r="K2828" t="s">
        <v>537</v>
      </c>
      <c r="L2828" t="s">
        <v>24</v>
      </c>
      <c r="M2828" t="s">
        <v>27</v>
      </c>
      <c r="N2828">
        <v>1106</v>
      </c>
      <c r="O2828">
        <v>288462</v>
      </c>
      <c r="P2828">
        <v>173834.21</v>
      </c>
      <c r="Q2828">
        <v>4587.18</v>
      </c>
    </row>
    <row r="2829" spans="2:17" hidden="1">
      <c r="B2829">
        <v>2017</v>
      </c>
      <c r="C2829">
        <v>2</v>
      </c>
      <c r="D2829" t="s">
        <v>510</v>
      </c>
      <c r="E2829" t="s">
        <v>511</v>
      </c>
      <c r="F2829" t="s">
        <v>538</v>
      </c>
      <c r="G2829" t="s">
        <v>539</v>
      </c>
      <c r="H2829" t="s">
        <v>151</v>
      </c>
      <c r="I2829" t="s">
        <v>21</v>
      </c>
      <c r="J2829" t="s">
        <v>31</v>
      </c>
      <c r="K2829" t="s">
        <v>540</v>
      </c>
      <c r="L2829" t="s">
        <v>24</v>
      </c>
      <c r="M2829" t="s">
        <v>25</v>
      </c>
      <c r="N2829">
        <v>566</v>
      </c>
      <c r="O2829">
        <v>7334</v>
      </c>
      <c r="P2829">
        <v>4457.7700000000004</v>
      </c>
      <c r="Q2829">
        <v>-2373.71</v>
      </c>
    </row>
    <row r="2830" spans="2:17" hidden="1">
      <c r="B2830">
        <v>2017</v>
      </c>
      <c r="C2830">
        <v>2</v>
      </c>
      <c r="D2830" t="s">
        <v>510</v>
      </c>
      <c r="E2830" t="s">
        <v>511</v>
      </c>
      <c r="F2830" t="s">
        <v>538</v>
      </c>
      <c r="G2830" t="s">
        <v>539</v>
      </c>
      <c r="H2830" t="s">
        <v>151</v>
      </c>
      <c r="I2830" t="s">
        <v>21</v>
      </c>
      <c r="J2830" t="s">
        <v>31</v>
      </c>
      <c r="K2830" t="s">
        <v>540</v>
      </c>
      <c r="L2830" t="s">
        <v>24</v>
      </c>
      <c r="M2830" t="s">
        <v>26</v>
      </c>
      <c r="N2830">
        <v>1030</v>
      </c>
      <c r="O2830">
        <v>63347</v>
      </c>
      <c r="P2830">
        <v>34798.019999999997</v>
      </c>
      <c r="Q2830">
        <v>-10001.299999999999</v>
      </c>
    </row>
    <row r="2831" spans="2:17" hidden="1">
      <c r="B2831">
        <v>2017</v>
      </c>
      <c r="C2831">
        <v>2</v>
      </c>
      <c r="D2831" t="s">
        <v>510</v>
      </c>
      <c r="E2831" t="s">
        <v>511</v>
      </c>
      <c r="F2831" t="s">
        <v>538</v>
      </c>
      <c r="G2831" t="s">
        <v>539</v>
      </c>
      <c r="H2831" t="s">
        <v>151</v>
      </c>
      <c r="I2831" t="s">
        <v>21</v>
      </c>
      <c r="J2831" t="s">
        <v>31</v>
      </c>
      <c r="K2831" t="s">
        <v>540</v>
      </c>
      <c r="L2831" t="s">
        <v>24</v>
      </c>
      <c r="M2831" t="s">
        <v>27</v>
      </c>
      <c r="N2831">
        <v>202</v>
      </c>
      <c r="O2831">
        <v>28614</v>
      </c>
      <c r="P2831">
        <v>19789.099999999999</v>
      </c>
      <c r="Q2831">
        <v>520.66</v>
      </c>
    </row>
    <row r="2832" spans="2:17" hidden="1">
      <c r="B2832">
        <v>2017</v>
      </c>
      <c r="C2832">
        <v>2</v>
      </c>
      <c r="D2832" t="s">
        <v>510</v>
      </c>
      <c r="E2832" t="s">
        <v>511</v>
      </c>
      <c r="F2832" t="s">
        <v>1314</v>
      </c>
      <c r="G2832" t="s">
        <v>1315</v>
      </c>
      <c r="H2832" t="s">
        <v>30</v>
      </c>
      <c r="I2832" t="s">
        <v>21</v>
      </c>
      <c r="J2832" t="s">
        <v>31</v>
      </c>
      <c r="K2832" t="s">
        <v>1286</v>
      </c>
      <c r="L2832" t="s">
        <v>24</v>
      </c>
      <c r="M2832" t="s">
        <v>25</v>
      </c>
      <c r="N2832">
        <v>19585</v>
      </c>
      <c r="O2832">
        <v>148253.67000000001</v>
      </c>
      <c r="P2832">
        <v>165379.84</v>
      </c>
      <c r="Q2832">
        <v>-62297.24</v>
      </c>
    </row>
    <row r="2833" spans="2:17" hidden="1">
      <c r="B2833">
        <v>2017</v>
      </c>
      <c r="C2833">
        <v>2</v>
      </c>
      <c r="D2833" t="s">
        <v>510</v>
      </c>
      <c r="E2833" t="s">
        <v>511</v>
      </c>
      <c r="F2833" t="s">
        <v>1314</v>
      </c>
      <c r="G2833" t="s">
        <v>1315</v>
      </c>
      <c r="H2833" t="s">
        <v>30</v>
      </c>
      <c r="I2833" t="s">
        <v>21</v>
      </c>
      <c r="J2833" t="s">
        <v>31</v>
      </c>
      <c r="K2833" t="s">
        <v>1286</v>
      </c>
      <c r="L2833" t="s">
        <v>24</v>
      </c>
      <c r="M2833" t="s">
        <v>26</v>
      </c>
      <c r="N2833">
        <v>2227</v>
      </c>
      <c r="O2833">
        <v>114900</v>
      </c>
      <c r="P2833">
        <v>80206.649999999994</v>
      </c>
      <c r="Q2833">
        <v>-28076.21</v>
      </c>
    </row>
    <row r="2834" spans="2:17" hidden="1">
      <c r="B2834">
        <v>2017</v>
      </c>
      <c r="C2834">
        <v>2</v>
      </c>
      <c r="D2834" t="s">
        <v>510</v>
      </c>
      <c r="E2834" t="s">
        <v>511</v>
      </c>
      <c r="F2834" t="s">
        <v>1314</v>
      </c>
      <c r="G2834" t="s">
        <v>1315</v>
      </c>
      <c r="H2834" t="s">
        <v>30</v>
      </c>
      <c r="I2834" t="s">
        <v>21</v>
      </c>
      <c r="J2834" t="s">
        <v>31</v>
      </c>
      <c r="K2834" t="s">
        <v>1286</v>
      </c>
      <c r="L2834" t="s">
        <v>24</v>
      </c>
      <c r="M2834" t="s">
        <v>27</v>
      </c>
      <c r="N2834">
        <v>109</v>
      </c>
      <c r="O2834">
        <v>14622</v>
      </c>
      <c r="P2834">
        <v>13207.41</v>
      </c>
      <c r="Q2834">
        <v>346.97</v>
      </c>
    </row>
    <row r="2835" spans="2:17" hidden="1">
      <c r="B2835">
        <v>2017</v>
      </c>
      <c r="C2835">
        <v>2</v>
      </c>
      <c r="D2835" t="s">
        <v>510</v>
      </c>
      <c r="E2835" t="s">
        <v>511</v>
      </c>
      <c r="F2835" t="s">
        <v>1316</v>
      </c>
      <c r="G2835" t="s">
        <v>1317</v>
      </c>
      <c r="H2835" t="s">
        <v>30</v>
      </c>
      <c r="I2835" t="s">
        <v>21</v>
      </c>
      <c r="J2835" t="s">
        <v>31</v>
      </c>
      <c r="K2835" t="s">
        <v>1287</v>
      </c>
      <c r="L2835" t="s">
        <v>24</v>
      </c>
      <c r="M2835" t="s">
        <v>25</v>
      </c>
      <c r="N2835">
        <v>21563</v>
      </c>
      <c r="O2835">
        <v>155773</v>
      </c>
      <c r="P2835">
        <v>178929.85</v>
      </c>
      <c r="Q2835">
        <v>-65456.49</v>
      </c>
    </row>
    <row r="2836" spans="2:17" hidden="1">
      <c r="B2836">
        <v>2017</v>
      </c>
      <c r="C2836">
        <v>2</v>
      </c>
      <c r="D2836" t="s">
        <v>510</v>
      </c>
      <c r="E2836" t="s">
        <v>511</v>
      </c>
      <c r="F2836" t="s">
        <v>1316</v>
      </c>
      <c r="G2836" t="s">
        <v>1317</v>
      </c>
      <c r="H2836" t="s">
        <v>30</v>
      </c>
      <c r="I2836" t="s">
        <v>21</v>
      </c>
      <c r="J2836" t="s">
        <v>31</v>
      </c>
      <c r="K2836" t="s">
        <v>1287</v>
      </c>
      <c r="L2836" t="s">
        <v>24</v>
      </c>
      <c r="M2836" t="s">
        <v>26</v>
      </c>
      <c r="N2836">
        <v>1696</v>
      </c>
      <c r="O2836">
        <v>82437</v>
      </c>
      <c r="P2836">
        <v>56822.81</v>
      </c>
      <c r="Q2836">
        <v>-21380.58</v>
      </c>
    </row>
    <row r="2837" spans="2:17" hidden="1">
      <c r="B2837">
        <v>2017</v>
      </c>
      <c r="C2837">
        <v>2</v>
      </c>
      <c r="D2837" t="s">
        <v>510</v>
      </c>
      <c r="E2837" t="s">
        <v>511</v>
      </c>
      <c r="F2837" t="s">
        <v>1316</v>
      </c>
      <c r="G2837" t="s">
        <v>1317</v>
      </c>
      <c r="H2837" t="s">
        <v>30</v>
      </c>
      <c r="I2837" t="s">
        <v>21</v>
      </c>
      <c r="J2837" t="s">
        <v>31</v>
      </c>
      <c r="K2837" t="s">
        <v>1287</v>
      </c>
      <c r="L2837" t="s">
        <v>24</v>
      </c>
      <c r="M2837" t="s">
        <v>27</v>
      </c>
      <c r="N2837">
        <v>80</v>
      </c>
      <c r="O2837">
        <v>12538</v>
      </c>
      <c r="P2837">
        <v>11252.28</v>
      </c>
      <c r="Q2837">
        <v>295.61</v>
      </c>
    </row>
    <row r="2838" spans="2:17" hidden="1">
      <c r="B2838">
        <v>2017</v>
      </c>
      <c r="C2838">
        <v>2</v>
      </c>
      <c r="D2838" t="s">
        <v>510</v>
      </c>
      <c r="E2838" t="s">
        <v>511</v>
      </c>
      <c r="F2838" t="s">
        <v>541</v>
      </c>
      <c r="G2838" t="s">
        <v>542</v>
      </c>
      <c r="H2838" t="s">
        <v>121</v>
      </c>
      <c r="I2838" t="s">
        <v>1072</v>
      </c>
      <c r="J2838" t="s">
        <v>31</v>
      </c>
      <c r="K2838" t="s">
        <v>543</v>
      </c>
      <c r="L2838" t="s">
        <v>24</v>
      </c>
      <c r="M2838" t="s">
        <v>25</v>
      </c>
      <c r="N2838">
        <v>7840</v>
      </c>
      <c r="O2838">
        <v>99091</v>
      </c>
      <c r="P2838">
        <v>68331.570000000007</v>
      </c>
      <c r="Q2838">
        <v>-14643.73</v>
      </c>
    </row>
    <row r="2839" spans="2:17" hidden="1">
      <c r="B2839">
        <v>2017</v>
      </c>
      <c r="C2839">
        <v>2</v>
      </c>
      <c r="D2839" t="s">
        <v>510</v>
      </c>
      <c r="E2839" t="s">
        <v>511</v>
      </c>
      <c r="F2839" t="s">
        <v>541</v>
      </c>
      <c r="G2839" t="s">
        <v>542</v>
      </c>
      <c r="H2839" t="s">
        <v>121</v>
      </c>
      <c r="I2839" t="s">
        <v>1072</v>
      </c>
      <c r="J2839" t="s">
        <v>31</v>
      </c>
      <c r="K2839" t="s">
        <v>543</v>
      </c>
      <c r="L2839" t="s">
        <v>24</v>
      </c>
      <c r="M2839" t="s">
        <v>26</v>
      </c>
      <c r="N2839">
        <v>7480</v>
      </c>
      <c r="O2839">
        <v>466209</v>
      </c>
      <c r="P2839">
        <v>265103.18</v>
      </c>
      <c r="Q2839">
        <v>-33534.93</v>
      </c>
    </row>
    <row r="2840" spans="2:17" hidden="1">
      <c r="B2840">
        <v>2017</v>
      </c>
      <c r="C2840">
        <v>2</v>
      </c>
      <c r="D2840" t="s">
        <v>510</v>
      </c>
      <c r="E2840" t="s">
        <v>511</v>
      </c>
      <c r="F2840" t="s">
        <v>541</v>
      </c>
      <c r="G2840" t="s">
        <v>542</v>
      </c>
      <c r="H2840" t="s">
        <v>121</v>
      </c>
      <c r="I2840" t="s">
        <v>1072</v>
      </c>
      <c r="J2840" t="s">
        <v>31</v>
      </c>
      <c r="K2840" t="s">
        <v>543</v>
      </c>
      <c r="L2840" t="s">
        <v>24</v>
      </c>
      <c r="M2840" t="s">
        <v>27</v>
      </c>
      <c r="N2840">
        <v>2947</v>
      </c>
      <c r="O2840">
        <v>532538</v>
      </c>
      <c r="P2840">
        <v>332345.28999999998</v>
      </c>
      <c r="Q2840">
        <v>8727.32</v>
      </c>
    </row>
    <row r="2841" spans="2:17" hidden="1">
      <c r="B2841">
        <v>2017</v>
      </c>
      <c r="C2841">
        <v>2</v>
      </c>
      <c r="D2841" t="s">
        <v>510</v>
      </c>
      <c r="E2841" t="s">
        <v>511</v>
      </c>
      <c r="F2841" t="s">
        <v>544</v>
      </c>
      <c r="G2841" t="s">
        <v>545</v>
      </c>
      <c r="H2841" t="s">
        <v>151</v>
      </c>
      <c r="I2841" t="s">
        <v>21</v>
      </c>
      <c r="J2841" t="s">
        <v>31</v>
      </c>
      <c r="K2841" t="s">
        <v>546</v>
      </c>
      <c r="L2841" t="s">
        <v>24</v>
      </c>
      <c r="M2841" t="s">
        <v>25</v>
      </c>
      <c r="N2841">
        <v>5115</v>
      </c>
      <c r="O2841">
        <v>69005.3</v>
      </c>
      <c r="P2841">
        <v>41177.86</v>
      </c>
      <c r="Q2841">
        <v>-22351.17</v>
      </c>
    </row>
    <row r="2842" spans="2:17" hidden="1">
      <c r="B2842">
        <v>2017</v>
      </c>
      <c r="C2842">
        <v>2</v>
      </c>
      <c r="D2842" t="s">
        <v>510</v>
      </c>
      <c r="E2842" t="s">
        <v>511</v>
      </c>
      <c r="F2842" t="s">
        <v>544</v>
      </c>
      <c r="G2842" t="s">
        <v>545</v>
      </c>
      <c r="H2842" t="s">
        <v>151</v>
      </c>
      <c r="I2842" t="s">
        <v>21</v>
      </c>
      <c r="J2842" t="s">
        <v>31</v>
      </c>
      <c r="K2842" t="s">
        <v>546</v>
      </c>
      <c r="L2842" t="s">
        <v>24</v>
      </c>
      <c r="M2842" t="s">
        <v>26</v>
      </c>
      <c r="N2842">
        <v>5631</v>
      </c>
      <c r="O2842">
        <v>334827.09999999998</v>
      </c>
      <c r="P2842">
        <v>182901.2</v>
      </c>
      <c r="Q2842">
        <v>-54733.32</v>
      </c>
    </row>
    <row r="2843" spans="2:17" hidden="1">
      <c r="B2843">
        <v>2017</v>
      </c>
      <c r="C2843">
        <v>2</v>
      </c>
      <c r="D2843" t="s">
        <v>510</v>
      </c>
      <c r="E2843" t="s">
        <v>511</v>
      </c>
      <c r="F2843" t="s">
        <v>544</v>
      </c>
      <c r="G2843" t="s">
        <v>545</v>
      </c>
      <c r="H2843" t="s">
        <v>151</v>
      </c>
      <c r="I2843" t="s">
        <v>21</v>
      </c>
      <c r="J2843" t="s">
        <v>31</v>
      </c>
      <c r="K2843" t="s">
        <v>546</v>
      </c>
      <c r="L2843" t="s">
        <v>24</v>
      </c>
      <c r="M2843" t="s">
        <v>27</v>
      </c>
      <c r="N2843">
        <v>1045</v>
      </c>
      <c r="O2843">
        <v>163884</v>
      </c>
      <c r="P2843">
        <v>112982.96</v>
      </c>
      <c r="Q2843">
        <v>2971.38</v>
      </c>
    </row>
    <row r="2844" spans="2:17" hidden="1">
      <c r="B2844">
        <v>2017</v>
      </c>
      <c r="C2844">
        <v>2</v>
      </c>
      <c r="D2844" t="s">
        <v>510</v>
      </c>
      <c r="E2844" t="s">
        <v>511</v>
      </c>
      <c r="F2844" t="s">
        <v>547</v>
      </c>
      <c r="G2844" t="s">
        <v>548</v>
      </c>
      <c r="H2844" t="s">
        <v>121</v>
      </c>
      <c r="I2844" t="s">
        <v>1072</v>
      </c>
      <c r="J2844" t="s">
        <v>31</v>
      </c>
      <c r="K2844" t="s">
        <v>549</v>
      </c>
      <c r="L2844" t="s">
        <v>24</v>
      </c>
      <c r="M2844" t="s">
        <v>25</v>
      </c>
      <c r="N2844">
        <v>2064</v>
      </c>
      <c r="O2844">
        <v>30114</v>
      </c>
      <c r="P2844">
        <v>19779.490000000002</v>
      </c>
      <c r="Q2844">
        <v>-4440.51</v>
      </c>
    </row>
    <row r="2845" spans="2:17" hidden="1">
      <c r="B2845">
        <v>2017</v>
      </c>
      <c r="C2845">
        <v>2</v>
      </c>
      <c r="D2845" t="s">
        <v>510</v>
      </c>
      <c r="E2845" t="s">
        <v>511</v>
      </c>
      <c r="F2845" t="s">
        <v>547</v>
      </c>
      <c r="G2845" t="s">
        <v>548</v>
      </c>
      <c r="H2845" t="s">
        <v>121</v>
      </c>
      <c r="I2845" t="s">
        <v>1072</v>
      </c>
      <c r="J2845" t="s">
        <v>31</v>
      </c>
      <c r="K2845" t="s">
        <v>549</v>
      </c>
      <c r="L2845" t="s">
        <v>24</v>
      </c>
      <c r="M2845" t="s">
        <v>26</v>
      </c>
      <c r="N2845">
        <v>3624</v>
      </c>
      <c r="O2845">
        <v>229880</v>
      </c>
      <c r="P2845">
        <v>130609.9</v>
      </c>
      <c r="Q2845">
        <v>-16287.5</v>
      </c>
    </row>
    <row r="2846" spans="2:17" hidden="1">
      <c r="B2846">
        <v>2017</v>
      </c>
      <c r="C2846">
        <v>2</v>
      </c>
      <c r="D2846" t="s">
        <v>510</v>
      </c>
      <c r="E2846" t="s">
        <v>511</v>
      </c>
      <c r="F2846" t="s">
        <v>547</v>
      </c>
      <c r="G2846" t="s">
        <v>548</v>
      </c>
      <c r="H2846" t="s">
        <v>121</v>
      </c>
      <c r="I2846" t="s">
        <v>1072</v>
      </c>
      <c r="J2846" t="s">
        <v>31</v>
      </c>
      <c r="K2846" t="s">
        <v>549</v>
      </c>
      <c r="L2846" t="s">
        <v>24</v>
      </c>
      <c r="M2846" t="s">
        <v>27</v>
      </c>
      <c r="N2846">
        <v>1346</v>
      </c>
      <c r="O2846">
        <v>233733</v>
      </c>
      <c r="P2846">
        <v>145835.74</v>
      </c>
      <c r="Q2846">
        <v>3831.49</v>
      </c>
    </row>
    <row r="2847" spans="2:17" hidden="1">
      <c r="B2847">
        <v>2017</v>
      </c>
      <c r="C2847">
        <v>2</v>
      </c>
      <c r="D2847" t="s">
        <v>510</v>
      </c>
      <c r="E2847" t="s">
        <v>511</v>
      </c>
      <c r="F2847" t="s">
        <v>550</v>
      </c>
      <c r="G2847" t="s">
        <v>551</v>
      </c>
      <c r="H2847" t="s">
        <v>121</v>
      </c>
      <c r="I2847" t="s">
        <v>1072</v>
      </c>
      <c r="J2847" t="s">
        <v>31</v>
      </c>
      <c r="K2847" t="s">
        <v>552</v>
      </c>
      <c r="L2847" t="s">
        <v>24</v>
      </c>
      <c r="M2847" t="s">
        <v>25</v>
      </c>
      <c r="N2847">
        <v>971</v>
      </c>
      <c r="O2847">
        <v>12017</v>
      </c>
      <c r="P2847">
        <v>8352.81</v>
      </c>
      <c r="Q2847">
        <v>-1771.43</v>
      </c>
    </row>
    <row r="2848" spans="2:17" hidden="1">
      <c r="B2848">
        <v>2017</v>
      </c>
      <c r="C2848">
        <v>2</v>
      </c>
      <c r="D2848" t="s">
        <v>510</v>
      </c>
      <c r="E2848" t="s">
        <v>511</v>
      </c>
      <c r="F2848" t="s">
        <v>550</v>
      </c>
      <c r="G2848" t="s">
        <v>551</v>
      </c>
      <c r="H2848" t="s">
        <v>121</v>
      </c>
      <c r="I2848" t="s">
        <v>1072</v>
      </c>
      <c r="J2848" t="s">
        <v>31</v>
      </c>
      <c r="K2848" t="s">
        <v>552</v>
      </c>
      <c r="L2848" t="s">
        <v>24</v>
      </c>
      <c r="M2848" t="s">
        <v>26</v>
      </c>
      <c r="N2848">
        <v>1453</v>
      </c>
      <c r="O2848">
        <v>93102</v>
      </c>
      <c r="P2848">
        <v>52947.57</v>
      </c>
      <c r="Q2848">
        <v>-6470.91</v>
      </c>
    </row>
    <row r="2849" spans="2:17" hidden="1">
      <c r="B2849">
        <v>2017</v>
      </c>
      <c r="C2849">
        <v>2</v>
      </c>
      <c r="D2849" t="s">
        <v>510</v>
      </c>
      <c r="E2849" t="s">
        <v>511</v>
      </c>
      <c r="F2849" t="s">
        <v>550</v>
      </c>
      <c r="G2849" t="s">
        <v>551</v>
      </c>
      <c r="H2849" t="s">
        <v>121</v>
      </c>
      <c r="I2849" t="s">
        <v>1072</v>
      </c>
      <c r="J2849" t="s">
        <v>31</v>
      </c>
      <c r="K2849" t="s">
        <v>552</v>
      </c>
      <c r="L2849" t="s">
        <v>24</v>
      </c>
      <c r="M2849" t="s">
        <v>27</v>
      </c>
      <c r="N2849">
        <v>765</v>
      </c>
      <c r="O2849">
        <v>172177</v>
      </c>
      <c r="P2849">
        <v>106678.91</v>
      </c>
      <c r="Q2849">
        <v>2808.12</v>
      </c>
    </row>
    <row r="2850" spans="2:17" hidden="1">
      <c r="B2850">
        <v>2017</v>
      </c>
      <c r="C2850">
        <v>2</v>
      </c>
      <c r="D2850" t="s">
        <v>510</v>
      </c>
      <c r="E2850" t="s">
        <v>511</v>
      </c>
      <c r="F2850" t="s">
        <v>553</v>
      </c>
      <c r="G2850" t="s">
        <v>554</v>
      </c>
      <c r="H2850" t="s">
        <v>140</v>
      </c>
      <c r="I2850" t="s">
        <v>1072</v>
      </c>
      <c r="J2850" t="s">
        <v>31</v>
      </c>
      <c r="K2850" t="s">
        <v>555</v>
      </c>
      <c r="L2850" t="s">
        <v>24</v>
      </c>
      <c r="M2850" t="s">
        <v>25</v>
      </c>
      <c r="N2850">
        <v>1587</v>
      </c>
      <c r="O2850">
        <v>17663</v>
      </c>
      <c r="P2850">
        <v>12427.25</v>
      </c>
      <c r="Q2850">
        <v>-2541.41</v>
      </c>
    </row>
    <row r="2851" spans="2:17" hidden="1">
      <c r="B2851">
        <v>2017</v>
      </c>
      <c r="C2851">
        <v>2</v>
      </c>
      <c r="D2851" t="s">
        <v>510</v>
      </c>
      <c r="E2851" t="s">
        <v>511</v>
      </c>
      <c r="F2851" t="s">
        <v>553</v>
      </c>
      <c r="G2851" t="s">
        <v>554</v>
      </c>
      <c r="H2851" t="s">
        <v>140</v>
      </c>
      <c r="I2851" t="s">
        <v>1072</v>
      </c>
      <c r="J2851" t="s">
        <v>31</v>
      </c>
      <c r="K2851" t="s">
        <v>555</v>
      </c>
      <c r="L2851" t="s">
        <v>24</v>
      </c>
      <c r="M2851" t="s">
        <v>26</v>
      </c>
      <c r="N2851">
        <v>2925</v>
      </c>
      <c r="O2851">
        <v>197799</v>
      </c>
      <c r="P2851">
        <v>109272.65</v>
      </c>
      <c r="Q2851">
        <v>-13321.54</v>
      </c>
    </row>
    <row r="2852" spans="2:17" hidden="1">
      <c r="B2852">
        <v>2017</v>
      </c>
      <c r="C2852">
        <v>2</v>
      </c>
      <c r="D2852" t="s">
        <v>510</v>
      </c>
      <c r="E2852" t="s">
        <v>511</v>
      </c>
      <c r="F2852" t="s">
        <v>553</v>
      </c>
      <c r="G2852" t="s">
        <v>554</v>
      </c>
      <c r="H2852" t="s">
        <v>140</v>
      </c>
      <c r="I2852" t="s">
        <v>1072</v>
      </c>
      <c r="J2852" t="s">
        <v>31</v>
      </c>
      <c r="K2852" t="s">
        <v>555</v>
      </c>
      <c r="L2852" t="s">
        <v>24</v>
      </c>
      <c r="M2852" t="s">
        <v>27</v>
      </c>
      <c r="N2852">
        <v>1546</v>
      </c>
      <c r="O2852">
        <v>350370</v>
      </c>
      <c r="P2852">
        <v>211670.48</v>
      </c>
      <c r="Q2852">
        <v>5551.16</v>
      </c>
    </row>
    <row r="2853" spans="2:17" hidden="1">
      <c r="B2853">
        <v>2017</v>
      </c>
      <c r="C2853">
        <v>2</v>
      </c>
      <c r="D2853" t="s">
        <v>510</v>
      </c>
      <c r="E2853" t="s">
        <v>511</v>
      </c>
      <c r="F2853" t="s">
        <v>556</v>
      </c>
      <c r="G2853" t="s">
        <v>557</v>
      </c>
      <c r="H2853" t="s">
        <v>140</v>
      </c>
      <c r="I2853" t="s">
        <v>1072</v>
      </c>
      <c r="J2853" t="s">
        <v>31</v>
      </c>
      <c r="K2853" t="s">
        <v>558</v>
      </c>
      <c r="L2853" t="s">
        <v>24</v>
      </c>
      <c r="M2853" t="s">
        <v>25</v>
      </c>
      <c r="N2853">
        <v>11829</v>
      </c>
      <c r="O2853">
        <v>161995.29999999999</v>
      </c>
      <c r="P2853">
        <v>106203.36</v>
      </c>
      <c r="Q2853">
        <v>-23465.02</v>
      </c>
    </row>
    <row r="2854" spans="2:17" hidden="1">
      <c r="B2854">
        <v>2017</v>
      </c>
      <c r="C2854">
        <v>2</v>
      </c>
      <c r="D2854" t="s">
        <v>510</v>
      </c>
      <c r="E2854" t="s">
        <v>511</v>
      </c>
      <c r="F2854" t="s">
        <v>556</v>
      </c>
      <c r="G2854" t="s">
        <v>557</v>
      </c>
      <c r="H2854" t="s">
        <v>140</v>
      </c>
      <c r="I2854" t="s">
        <v>1072</v>
      </c>
      <c r="J2854" t="s">
        <v>31</v>
      </c>
      <c r="K2854" t="s">
        <v>558</v>
      </c>
      <c r="L2854" t="s">
        <v>24</v>
      </c>
      <c r="M2854" t="s">
        <v>26</v>
      </c>
      <c r="N2854">
        <v>22560</v>
      </c>
      <c r="O2854">
        <v>1460847.2</v>
      </c>
      <c r="P2854">
        <v>816428.97</v>
      </c>
      <c r="Q2854">
        <v>-98326.94</v>
      </c>
    </row>
    <row r="2855" spans="2:17" hidden="1">
      <c r="B2855">
        <v>2017</v>
      </c>
      <c r="C2855">
        <v>2</v>
      </c>
      <c r="D2855" t="s">
        <v>510</v>
      </c>
      <c r="E2855" t="s">
        <v>511</v>
      </c>
      <c r="F2855" t="s">
        <v>556</v>
      </c>
      <c r="G2855" t="s">
        <v>557</v>
      </c>
      <c r="H2855" t="s">
        <v>140</v>
      </c>
      <c r="I2855" t="s">
        <v>1072</v>
      </c>
      <c r="J2855" t="s">
        <v>31</v>
      </c>
      <c r="K2855" t="s">
        <v>558</v>
      </c>
      <c r="L2855" t="s">
        <v>24</v>
      </c>
      <c r="M2855" t="s">
        <v>27</v>
      </c>
      <c r="N2855">
        <v>15666</v>
      </c>
      <c r="O2855">
        <v>2911121.2</v>
      </c>
      <c r="P2855">
        <v>1781096.21</v>
      </c>
      <c r="Q2855">
        <v>46742.54</v>
      </c>
    </row>
    <row r="2856" spans="2:17" hidden="1">
      <c r="B2856">
        <v>2017</v>
      </c>
      <c r="C2856">
        <v>2</v>
      </c>
      <c r="D2856" t="s">
        <v>510</v>
      </c>
      <c r="E2856" t="s">
        <v>511</v>
      </c>
      <c r="F2856" t="s">
        <v>559</v>
      </c>
      <c r="G2856" t="s">
        <v>560</v>
      </c>
      <c r="H2856" t="s">
        <v>140</v>
      </c>
      <c r="I2856" t="s">
        <v>1072</v>
      </c>
      <c r="J2856" t="s">
        <v>31</v>
      </c>
      <c r="K2856" t="s">
        <v>561</v>
      </c>
      <c r="L2856" t="s">
        <v>24</v>
      </c>
      <c r="M2856" t="s">
        <v>25</v>
      </c>
      <c r="N2856">
        <v>2641</v>
      </c>
      <c r="O2856">
        <v>31590</v>
      </c>
      <c r="P2856">
        <v>21636.33</v>
      </c>
      <c r="Q2856">
        <v>-4545.54</v>
      </c>
    </row>
    <row r="2857" spans="2:17" hidden="1">
      <c r="B2857">
        <v>2017</v>
      </c>
      <c r="C2857">
        <v>2</v>
      </c>
      <c r="D2857" t="s">
        <v>510</v>
      </c>
      <c r="E2857" t="s">
        <v>511</v>
      </c>
      <c r="F2857" t="s">
        <v>559</v>
      </c>
      <c r="G2857" t="s">
        <v>560</v>
      </c>
      <c r="H2857" t="s">
        <v>140</v>
      </c>
      <c r="I2857" t="s">
        <v>1072</v>
      </c>
      <c r="J2857" t="s">
        <v>31</v>
      </c>
      <c r="K2857" t="s">
        <v>561</v>
      </c>
      <c r="L2857" t="s">
        <v>24</v>
      </c>
      <c r="M2857" t="s">
        <v>26</v>
      </c>
      <c r="N2857">
        <v>3654</v>
      </c>
      <c r="O2857">
        <v>242924</v>
      </c>
      <c r="P2857">
        <v>134216.79999999999</v>
      </c>
      <c r="Q2857">
        <v>-16654.43</v>
      </c>
    </row>
    <row r="2858" spans="2:17" hidden="1">
      <c r="B2858">
        <v>2017</v>
      </c>
      <c r="C2858">
        <v>2</v>
      </c>
      <c r="D2858" t="s">
        <v>510</v>
      </c>
      <c r="E2858" t="s">
        <v>511</v>
      </c>
      <c r="F2858" t="s">
        <v>559</v>
      </c>
      <c r="G2858" t="s">
        <v>560</v>
      </c>
      <c r="H2858" t="s">
        <v>140</v>
      </c>
      <c r="I2858" t="s">
        <v>1072</v>
      </c>
      <c r="J2858" t="s">
        <v>31</v>
      </c>
      <c r="K2858" t="s">
        <v>561</v>
      </c>
      <c r="L2858" t="s">
        <v>24</v>
      </c>
      <c r="M2858" t="s">
        <v>27</v>
      </c>
      <c r="N2858">
        <v>2030</v>
      </c>
      <c r="O2858">
        <v>392416</v>
      </c>
      <c r="P2858">
        <v>238254.73</v>
      </c>
      <c r="Q2858">
        <v>6268.77</v>
      </c>
    </row>
    <row r="2859" spans="2:17" hidden="1">
      <c r="B2859">
        <v>2017</v>
      </c>
      <c r="C2859">
        <v>2</v>
      </c>
      <c r="D2859" t="s">
        <v>510</v>
      </c>
      <c r="E2859" t="s">
        <v>511</v>
      </c>
      <c r="F2859" t="s">
        <v>562</v>
      </c>
      <c r="G2859" t="s">
        <v>563</v>
      </c>
      <c r="H2859" t="s">
        <v>140</v>
      </c>
      <c r="I2859" t="s">
        <v>1072</v>
      </c>
      <c r="J2859" t="s">
        <v>31</v>
      </c>
      <c r="K2859" t="s">
        <v>564</v>
      </c>
      <c r="L2859" t="s">
        <v>24</v>
      </c>
      <c r="M2859" t="s">
        <v>25</v>
      </c>
      <c r="N2859">
        <v>5531</v>
      </c>
      <c r="O2859">
        <v>69285.5</v>
      </c>
      <c r="P2859">
        <v>46861.37</v>
      </c>
      <c r="Q2859">
        <v>-10035.91</v>
      </c>
    </row>
    <row r="2860" spans="2:17" hidden="1">
      <c r="B2860">
        <v>2017</v>
      </c>
      <c r="C2860">
        <v>2</v>
      </c>
      <c r="D2860" t="s">
        <v>510</v>
      </c>
      <c r="E2860" t="s">
        <v>511</v>
      </c>
      <c r="F2860" t="s">
        <v>562</v>
      </c>
      <c r="G2860" t="s">
        <v>563</v>
      </c>
      <c r="H2860" t="s">
        <v>140</v>
      </c>
      <c r="I2860" t="s">
        <v>1072</v>
      </c>
      <c r="J2860" t="s">
        <v>31</v>
      </c>
      <c r="K2860" t="s">
        <v>564</v>
      </c>
      <c r="L2860" t="s">
        <v>24</v>
      </c>
      <c r="M2860" t="s">
        <v>26</v>
      </c>
      <c r="N2860">
        <v>8987</v>
      </c>
      <c r="O2860">
        <v>625595.57999999996</v>
      </c>
      <c r="P2860">
        <v>346440.16</v>
      </c>
      <c r="Q2860">
        <v>-43131.33</v>
      </c>
    </row>
    <row r="2861" spans="2:17" hidden="1">
      <c r="B2861">
        <v>2017</v>
      </c>
      <c r="C2861">
        <v>2</v>
      </c>
      <c r="D2861" t="s">
        <v>510</v>
      </c>
      <c r="E2861" t="s">
        <v>511</v>
      </c>
      <c r="F2861" t="s">
        <v>562</v>
      </c>
      <c r="G2861" t="s">
        <v>563</v>
      </c>
      <c r="H2861" t="s">
        <v>140</v>
      </c>
      <c r="I2861" t="s">
        <v>1072</v>
      </c>
      <c r="J2861" t="s">
        <v>31</v>
      </c>
      <c r="K2861" t="s">
        <v>564</v>
      </c>
      <c r="L2861" t="s">
        <v>24</v>
      </c>
      <c r="M2861" t="s">
        <v>27</v>
      </c>
      <c r="N2861">
        <v>4887</v>
      </c>
      <c r="O2861">
        <v>922166.9</v>
      </c>
      <c r="P2861">
        <v>563652.68999999994</v>
      </c>
      <c r="Q2861">
        <v>14806.84</v>
      </c>
    </row>
    <row r="2862" spans="2:17" hidden="1">
      <c r="B2862">
        <v>2017</v>
      </c>
      <c r="C2862">
        <v>2</v>
      </c>
      <c r="D2862" t="s">
        <v>510</v>
      </c>
      <c r="E2862" t="s">
        <v>511</v>
      </c>
      <c r="F2862" t="s">
        <v>565</v>
      </c>
      <c r="G2862" t="s">
        <v>566</v>
      </c>
      <c r="H2862" t="s">
        <v>30</v>
      </c>
      <c r="I2862" t="s">
        <v>21</v>
      </c>
      <c r="J2862" t="s">
        <v>31</v>
      </c>
      <c r="K2862" t="s">
        <v>567</v>
      </c>
      <c r="L2862" t="s">
        <v>24</v>
      </c>
      <c r="M2862" t="s">
        <v>25</v>
      </c>
      <c r="N2862">
        <v>40118</v>
      </c>
      <c r="O2862">
        <v>428922.17</v>
      </c>
      <c r="P2862">
        <v>391811.46</v>
      </c>
      <c r="Q2862">
        <v>-180369.9</v>
      </c>
    </row>
    <row r="2863" spans="2:17" hidden="1">
      <c r="B2863">
        <v>2017</v>
      </c>
      <c r="C2863">
        <v>2</v>
      </c>
      <c r="D2863" t="s">
        <v>510</v>
      </c>
      <c r="E2863" t="s">
        <v>511</v>
      </c>
      <c r="F2863" t="s">
        <v>565</v>
      </c>
      <c r="G2863" t="s">
        <v>566</v>
      </c>
      <c r="H2863" t="s">
        <v>30</v>
      </c>
      <c r="I2863" t="s">
        <v>21</v>
      </c>
      <c r="J2863" t="s">
        <v>31</v>
      </c>
      <c r="K2863" t="s">
        <v>567</v>
      </c>
      <c r="L2863" t="s">
        <v>24</v>
      </c>
      <c r="M2863" t="s">
        <v>26</v>
      </c>
      <c r="N2863">
        <v>19598</v>
      </c>
      <c r="O2863">
        <v>1076688</v>
      </c>
      <c r="P2863">
        <v>761236.84</v>
      </c>
      <c r="Q2863">
        <v>-247291.24</v>
      </c>
    </row>
    <row r="2864" spans="2:17" hidden="1">
      <c r="B2864">
        <v>2017</v>
      </c>
      <c r="C2864">
        <v>2</v>
      </c>
      <c r="D2864" t="s">
        <v>510</v>
      </c>
      <c r="E2864" t="s">
        <v>511</v>
      </c>
      <c r="F2864" t="s">
        <v>565</v>
      </c>
      <c r="G2864" t="s">
        <v>566</v>
      </c>
      <c r="H2864" t="s">
        <v>30</v>
      </c>
      <c r="I2864" t="s">
        <v>21</v>
      </c>
      <c r="J2864" t="s">
        <v>31</v>
      </c>
      <c r="K2864" t="s">
        <v>567</v>
      </c>
      <c r="L2864" t="s">
        <v>24</v>
      </c>
      <c r="M2864" t="s">
        <v>27</v>
      </c>
      <c r="N2864">
        <v>1771</v>
      </c>
      <c r="O2864">
        <v>274650.40000000002</v>
      </c>
      <c r="P2864">
        <v>246712.1</v>
      </c>
      <c r="Q2864">
        <v>6477.42</v>
      </c>
    </row>
    <row r="2865" spans="2:17" hidden="1">
      <c r="B2865">
        <v>2017</v>
      </c>
      <c r="C2865">
        <v>2</v>
      </c>
      <c r="D2865" t="s">
        <v>510</v>
      </c>
      <c r="E2865" t="s">
        <v>511</v>
      </c>
      <c r="F2865" t="s">
        <v>568</v>
      </c>
      <c r="G2865" t="s">
        <v>569</v>
      </c>
      <c r="H2865" t="s">
        <v>30</v>
      </c>
      <c r="I2865" t="s">
        <v>21</v>
      </c>
      <c r="J2865" t="s">
        <v>31</v>
      </c>
      <c r="K2865" t="s">
        <v>570</v>
      </c>
      <c r="L2865" t="s">
        <v>24</v>
      </c>
      <c r="M2865" t="s">
        <v>25</v>
      </c>
      <c r="N2865">
        <v>275</v>
      </c>
      <c r="O2865">
        <v>2380</v>
      </c>
      <c r="P2865">
        <v>2451.0300000000002</v>
      </c>
      <c r="Q2865">
        <v>-1000.82</v>
      </c>
    </row>
    <row r="2866" spans="2:17" hidden="1">
      <c r="B2866">
        <v>2017</v>
      </c>
      <c r="C2866">
        <v>2</v>
      </c>
      <c r="D2866" t="s">
        <v>510</v>
      </c>
      <c r="E2866" t="s">
        <v>511</v>
      </c>
      <c r="F2866" t="s">
        <v>568</v>
      </c>
      <c r="G2866" t="s">
        <v>569</v>
      </c>
      <c r="H2866" t="s">
        <v>30</v>
      </c>
      <c r="I2866" t="s">
        <v>21</v>
      </c>
      <c r="J2866" t="s">
        <v>31</v>
      </c>
      <c r="K2866" t="s">
        <v>570</v>
      </c>
      <c r="L2866" t="s">
        <v>24</v>
      </c>
      <c r="M2866" t="s">
        <v>26</v>
      </c>
      <c r="N2866">
        <v>273</v>
      </c>
      <c r="O2866">
        <v>16988</v>
      </c>
      <c r="P2866">
        <v>11983.32</v>
      </c>
      <c r="Q2866">
        <v>-3732.72</v>
      </c>
    </row>
    <row r="2867" spans="2:17" hidden="1">
      <c r="B2867">
        <v>2017</v>
      </c>
      <c r="C2867">
        <v>2</v>
      </c>
      <c r="D2867" t="s">
        <v>510</v>
      </c>
      <c r="E2867" t="s">
        <v>511</v>
      </c>
      <c r="F2867" t="s">
        <v>568</v>
      </c>
      <c r="G2867" t="s">
        <v>569</v>
      </c>
      <c r="H2867" t="s">
        <v>30</v>
      </c>
      <c r="I2867" t="s">
        <v>21</v>
      </c>
      <c r="J2867" t="s">
        <v>31</v>
      </c>
      <c r="K2867" t="s">
        <v>570</v>
      </c>
      <c r="L2867" t="s">
        <v>24</v>
      </c>
      <c r="M2867" t="s">
        <v>27</v>
      </c>
      <c r="N2867">
        <v>54</v>
      </c>
      <c r="O2867">
        <v>10625</v>
      </c>
      <c r="P2867">
        <v>9460.77</v>
      </c>
      <c r="Q2867">
        <v>248.03</v>
      </c>
    </row>
    <row r="2868" spans="2:17" hidden="1">
      <c r="B2868">
        <v>2017</v>
      </c>
      <c r="C2868">
        <v>2</v>
      </c>
      <c r="D2868" t="s">
        <v>571</v>
      </c>
      <c r="E2868" t="s">
        <v>572</v>
      </c>
      <c r="F2868" t="s">
        <v>573</v>
      </c>
      <c r="G2868" t="s">
        <v>574</v>
      </c>
      <c r="H2868" t="s">
        <v>140</v>
      </c>
      <c r="I2868" t="s">
        <v>1072</v>
      </c>
      <c r="J2868" t="s">
        <v>22</v>
      </c>
      <c r="K2868" t="s">
        <v>575</v>
      </c>
      <c r="L2868" t="s">
        <v>24</v>
      </c>
      <c r="M2868" t="s">
        <v>25</v>
      </c>
      <c r="N2868">
        <v>704</v>
      </c>
      <c r="O2868">
        <v>9023</v>
      </c>
      <c r="P2868">
        <v>4635.92</v>
      </c>
      <c r="Q2868">
        <v>-2430.15</v>
      </c>
    </row>
    <row r="2869" spans="2:17" hidden="1">
      <c r="B2869">
        <v>2017</v>
      </c>
      <c r="C2869">
        <v>2</v>
      </c>
      <c r="D2869" t="s">
        <v>571</v>
      </c>
      <c r="E2869" t="s">
        <v>572</v>
      </c>
      <c r="F2869" t="s">
        <v>573</v>
      </c>
      <c r="G2869" t="s">
        <v>574</v>
      </c>
      <c r="H2869" t="s">
        <v>140</v>
      </c>
      <c r="I2869" t="s">
        <v>1072</v>
      </c>
      <c r="J2869" t="s">
        <v>22</v>
      </c>
      <c r="K2869" t="s">
        <v>575</v>
      </c>
      <c r="L2869" t="s">
        <v>24</v>
      </c>
      <c r="M2869" t="s">
        <v>26</v>
      </c>
      <c r="N2869">
        <v>745</v>
      </c>
      <c r="O2869">
        <v>56777</v>
      </c>
      <c r="P2869">
        <v>25060.85</v>
      </c>
      <c r="Q2869">
        <v>-7866.45</v>
      </c>
    </row>
    <row r="2870" spans="2:17" hidden="1">
      <c r="B2870">
        <v>2017</v>
      </c>
      <c r="C2870">
        <v>2</v>
      </c>
      <c r="D2870" t="s">
        <v>571</v>
      </c>
      <c r="E2870" t="s">
        <v>572</v>
      </c>
      <c r="F2870" t="s">
        <v>573</v>
      </c>
      <c r="G2870" t="s">
        <v>574</v>
      </c>
      <c r="H2870" t="s">
        <v>140</v>
      </c>
      <c r="I2870" t="s">
        <v>1072</v>
      </c>
      <c r="J2870" t="s">
        <v>22</v>
      </c>
      <c r="K2870" t="s">
        <v>575</v>
      </c>
      <c r="L2870" t="s">
        <v>24</v>
      </c>
      <c r="M2870" t="s">
        <v>27</v>
      </c>
      <c r="N2870">
        <v>550</v>
      </c>
      <c r="O2870">
        <v>157895</v>
      </c>
      <c r="P2870">
        <v>86811.13</v>
      </c>
      <c r="Q2870">
        <v>0</v>
      </c>
    </row>
    <row r="2871" spans="2:17" hidden="1">
      <c r="B2871">
        <v>2017</v>
      </c>
      <c r="C2871">
        <v>2</v>
      </c>
      <c r="D2871" t="s">
        <v>571</v>
      </c>
      <c r="E2871" t="s">
        <v>572</v>
      </c>
      <c r="F2871" t="s">
        <v>576</v>
      </c>
      <c r="G2871" t="s">
        <v>577</v>
      </c>
      <c r="H2871" t="s">
        <v>140</v>
      </c>
      <c r="I2871" t="s">
        <v>1072</v>
      </c>
      <c r="J2871" t="s">
        <v>22</v>
      </c>
      <c r="K2871" t="s">
        <v>578</v>
      </c>
      <c r="L2871" t="s">
        <v>24</v>
      </c>
      <c r="M2871" t="s">
        <v>25</v>
      </c>
      <c r="N2871">
        <v>1324</v>
      </c>
      <c r="O2871">
        <v>18205</v>
      </c>
      <c r="P2871">
        <v>9051.6299999999992</v>
      </c>
      <c r="Q2871">
        <v>-4903.32</v>
      </c>
    </row>
    <row r="2872" spans="2:17" hidden="1">
      <c r="B2872">
        <v>2017</v>
      </c>
      <c r="C2872">
        <v>2</v>
      </c>
      <c r="D2872" t="s">
        <v>571</v>
      </c>
      <c r="E2872" t="s">
        <v>572</v>
      </c>
      <c r="F2872" t="s">
        <v>576</v>
      </c>
      <c r="G2872" t="s">
        <v>577</v>
      </c>
      <c r="H2872" t="s">
        <v>140</v>
      </c>
      <c r="I2872" t="s">
        <v>1072</v>
      </c>
      <c r="J2872" t="s">
        <v>22</v>
      </c>
      <c r="K2872" t="s">
        <v>578</v>
      </c>
      <c r="L2872" t="s">
        <v>24</v>
      </c>
      <c r="M2872" t="s">
        <v>26</v>
      </c>
      <c r="N2872">
        <v>1344</v>
      </c>
      <c r="O2872">
        <v>83380</v>
      </c>
      <c r="P2872">
        <v>37850.870000000003</v>
      </c>
      <c r="Q2872">
        <v>-11286.59</v>
      </c>
    </row>
    <row r="2873" spans="2:17" hidden="1">
      <c r="B2873">
        <v>2017</v>
      </c>
      <c r="C2873">
        <v>2</v>
      </c>
      <c r="D2873" t="s">
        <v>571</v>
      </c>
      <c r="E2873" t="s">
        <v>572</v>
      </c>
      <c r="F2873" t="s">
        <v>576</v>
      </c>
      <c r="G2873" t="s">
        <v>577</v>
      </c>
      <c r="H2873" t="s">
        <v>140</v>
      </c>
      <c r="I2873" t="s">
        <v>1072</v>
      </c>
      <c r="J2873" t="s">
        <v>22</v>
      </c>
      <c r="K2873" t="s">
        <v>578</v>
      </c>
      <c r="L2873" t="s">
        <v>24</v>
      </c>
      <c r="M2873" t="s">
        <v>27</v>
      </c>
      <c r="N2873">
        <v>682</v>
      </c>
      <c r="O2873">
        <v>154151</v>
      </c>
      <c r="P2873">
        <v>85206.7</v>
      </c>
      <c r="Q2873">
        <v>0</v>
      </c>
    </row>
    <row r="2874" spans="2:17" hidden="1">
      <c r="B2874">
        <v>2017</v>
      </c>
      <c r="C2874">
        <v>2</v>
      </c>
      <c r="D2874" t="s">
        <v>571</v>
      </c>
      <c r="E2874" t="s">
        <v>572</v>
      </c>
      <c r="F2874" t="s">
        <v>579</v>
      </c>
      <c r="G2874" t="s">
        <v>580</v>
      </c>
      <c r="H2874" t="s">
        <v>140</v>
      </c>
      <c r="I2874" t="s">
        <v>1072</v>
      </c>
      <c r="J2874" t="s">
        <v>22</v>
      </c>
      <c r="K2874" t="s">
        <v>581</v>
      </c>
      <c r="L2874" t="s">
        <v>24</v>
      </c>
      <c r="M2874" t="s">
        <v>25</v>
      </c>
      <c r="N2874">
        <v>14032</v>
      </c>
      <c r="O2874">
        <v>183083.1</v>
      </c>
      <c r="P2874">
        <v>89689.46</v>
      </c>
      <c r="Q2874">
        <v>-45714.35</v>
      </c>
    </row>
    <row r="2875" spans="2:17" hidden="1">
      <c r="B2875">
        <v>2017</v>
      </c>
      <c r="C2875">
        <v>2</v>
      </c>
      <c r="D2875" t="s">
        <v>571</v>
      </c>
      <c r="E2875" t="s">
        <v>572</v>
      </c>
      <c r="F2875" t="s">
        <v>579</v>
      </c>
      <c r="G2875" t="s">
        <v>580</v>
      </c>
      <c r="H2875" t="s">
        <v>140</v>
      </c>
      <c r="I2875" t="s">
        <v>1072</v>
      </c>
      <c r="J2875" t="s">
        <v>22</v>
      </c>
      <c r="K2875" t="s">
        <v>581</v>
      </c>
      <c r="L2875" t="s">
        <v>24</v>
      </c>
      <c r="M2875" t="s">
        <v>26</v>
      </c>
      <c r="N2875">
        <v>24202</v>
      </c>
      <c r="O2875">
        <v>1588326.1</v>
      </c>
      <c r="P2875">
        <v>683777.94</v>
      </c>
      <c r="Q2875">
        <v>-185739.91</v>
      </c>
    </row>
    <row r="2876" spans="2:17" hidden="1">
      <c r="B2876">
        <v>2017</v>
      </c>
      <c r="C2876">
        <v>2</v>
      </c>
      <c r="D2876" t="s">
        <v>571</v>
      </c>
      <c r="E2876" t="s">
        <v>572</v>
      </c>
      <c r="F2876" t="s">
        <v>579</v>
      </c>
      <c r="G2876" t="s">
        <v>580</v>
      </c>
      <c r="H2876" t="s">
        <v>140</v>
      </c>
      <c r="I2876" t="s">
        <v>1072</v>
      </c>
      <c r="J2876" t="s">
        <v>22</v>
      </c>
      <c r="K2876" t="s">
        <v>581</v>
      </c>
      <c r="L2876" t="s">
        <v>24</v>
      </c>
      <c r="M2876" t="s">
        <v>27</v>
      </c>
      <c r="N2876">
        <v>31706</v>
      </c>
      <c r="O2876">
        <v>7811910.7999999998</v>
      </c>
      <c r="P2876">
        <v>4002856.46</v>
      </c>
      <c r="Q2876">
        <v>0</v>
      </c>
    </row>
    <row r="2877" spans="2:17" hidden="1">
      <c r="B2877">
        <v>2017</v>
      </c>
      <c r="C2877">
        <v>2</v>
      </c>
      <c r="D2877" t="s">
        <v>571</v>
      </c>
      <c r="E2877" t="s">
        <v>572</v>
      </c>
      <c r="F2877" t="s">
        <v>582</v>
      </c>
      <c r="G2877" t="s">
        <v>583</v>
      </c>
      <c r="H2877" t="s">
        <v>121</v>
      </c>
      <c r="I2877" t="s">
        <v>1072</v>
      </c>
      <c r="J2877" t="s">
        <v>22</v>
      </c>
      <c r="K2877" t="s">
        <v>584</v>
      </c>
      <c r="L2877" t="s">
        <v>24</v>
      </c>
      <c r="M2877" t="s">
        <v>25</v>
      </c>
      <c r="N2877">
        <v>1478</v>
      </c>
      <c r="O2877">
        <v>26819</v>
      </c>
      <c r="P2877">
        <v>12172.2</v>
      </c>
      <c r="Q2877">
        <v>-7380.16</v>
      </c>
    </row>
    <row r="2878" spans="2:17" hidden="1">
      <c r="B2878">
        <v>2017</v>
      </c>
      <c r="C2878">
        <v>2</v>
      </c>
      <c r="D2878" t="s">
        <v>571</v>
      </c>
      <c r="E2878" t="s">
        <v>572</v>
      </c>
      <c r="F2878" t="s">
        <v>582</v>
      </c>
      <c r="G2878" t="s">
        <v>583</v>
      </c>
      <c r="H2878" t="s">
        <v>121</v>
      </c>
      <c r="I2878" t="s">
        <v>1072</v>
      </c>
      <c r="J2878" t="s">
        <v>22</v>
      </c>
      <c r="K2878" t="s">
        <v>584</v>
      </c>
      <c r="L2878" t="s">
        <v>24</v>
      </c>
      <c r="M2878" t="s">
        <v>26</v>
      </c>
      <c r="N2878">
        <v>1234</v>
      </c>
      <c r="O2878">
        <v>92579</v>
      </c>
      <c r="P2878">
        <v>40945.71</v>
      </c>
      <c r="Q2878">
        <v>-14016.17</v>
      </c>
    </row>
    <row r="2879" spans="2:17" hidden="1">
      <c r="B2879">
        <v>2017</v>
      </c>
      <c r="C2879">
        <v>2</v>
      </c>
      <c r="D2879" t="s">
        <v>571</v>
      </c>
      <c r="E2879" t="s">
        <v>572</v>
      </c>
      <c r="F2879" t="s">
        <v>582</v>
      </c>
      <c r="G2879" t="s">
        <v>583</v>
      </c>
      <c r="H2879" t="s">
        <v>121</v>
      </c>
      <c r="I2879" t="s">
        <v>1072</v>
      </c>
      <c r="J2879" t="s">
        <v>22</v>
      </c>
      <c r="K2879" t="s">
        <v>584</v>
      </c>
      <c r="L2879" t="s">
        <v>24</v>
      </c>
      <c r="M2879" t="s">
        <v>27</v>
      </c>
      <c r="N2879">
        <v>520</v>
      </c>
      <c r="O2879">
        <v>96222</v>
      </c>
      <c r="P2879">
        <v>54655.02</v>
      </c>
      <c r="Q2879">
        <v>0</v>
      </c>
    </row>
    <row r="2880" spans="2:17" hidden="1">
      <c r="B2880">
        <v>2017</v>
      </c>
      <c r="C2880">
        <v>2</v>
      </c>
      <c r="D2880" t="s">
        <v>571</v>
      </c>
      <c r="E2880" t="s">
        <v>572</v>
      </c>
      <c r="F2880" t="s">
        <v>585</v>
      </c>
      <c r="G2880" t="s">
        <v>586</v>
      </c>
      <c r="H2880" t="s">
        <v>121</v>
      </c>
      <c r="I2880" t="s">
        <v>1072</v>
      </c>
      <c r="J2880" t="s">
        <v>22</v>
      </c>
      <c r="K2880" t="s">
        <v>587</v>
      </c>
      <c r="L2880" t="s">
        <v>24</v>
      </c>
      <c r="M2880" t="s">
        <v>25</v>
      </c>
      <c r="N2880">
        <v>2124</v>
      </c>
      <c r="O2880">
        <v>29766</v>
      </c>
      <c r="P2880">
        <v>15076.79</v>
      </c>
      <c r="Q2880">
        <v>-8190.65</v>
      </c>
    </row>
    <row r="2881" spans="2:17" hidden="1">
      <c r="B2881">
        <v>2017</v>
      </c>
      <c r="C2881">
        <v>2</v>
      </c>
      <c r="D2881" t="s">
        <v>571</v>
      </c>
      <c r="E2881" t="s">
        <v>572</v>
      </c>
      <c r="F2881" t="s">
        <v>585</v>
      </c>
      <c r="G2881" t="s">
        <v>586</v>
      </c>
      <c r="H2881" t="s">
        <v>121</v>
      </c>
      <c r="I2881" t="s">
        <v>1072</v>
      </c>
      <c r="J2881" t="s">
        <v>22</v>
      </c>
      <c r="K2881" t="s">
        <v>587</v>
      </c>
      <c r="L2881" t="s">
        <v>24</v>
      </c>
      <c r="M2881" t="s">
        <v>26</v>
      </c>
      <c r="N2881">
        <v>1416</v>
      </c>
      <c r="O2881">
        <v>84148</v>
      </c>
      <c r="P2881">
        <v>38916.07</v>
      </c>
      <c r="Q2881">
        <v>-11994.62</v>
      </c>
    </row>
    <row r="2882" spans="2:17" hidden="1">
      <c r="B2882">
        <v>2017</v>
      </c>
      <c r="C2882">
        <v>2</v>
      </c>
      <c r="D2882" t="s">
        <v>571</v>
      </c>
      <c r="E2882" t="s">
        <v>572</v>
      </c>
      <c r="F2882" t="s">
        <v>585</v>
      </c>
      <c r="G2882" t="s">
        <v>586</v>
      </c>
      <c r="H2882" t="s">
        <v>121</v>
      </c>
      <c r="I2882" t="s">
        <v>1072</v>
      </c>
      <c r="J2882" t="s">
        <v>22</v>
      </c>
      <c r="K2882" t="s">
        <v>587</v>
      </c>
      <c r="L2882" t="s">
        <v>24</v>
      </c>
      <c r="M2882" t="s">
        <v>27</v>
      </c>
      <c r="N2882">
        <v>606</v>
      </c>
      <c r="O2882">
        <v>123589</v>
      </c>
      <c r="P2882">
        <v>69999.19</v>
      </c>
      <c r="Q2882">
        <v>0</v>
      </c>
    </row>
    <row r="2883" spans="2:17" hidden="1">
      <c r="B2883">
        <v>2017</v>
      </c>
      <c r="C2883">
        <v>2</v>
      </c>
      <c r="D2883" t="s">
        <v>571</v>
      </c>
      <c r="E2883" t="s">
        <v>572</v>
      </c>
      <c r="F2883" t="s">
        <v>588</v>
      </c>
      <c r="G2883" t="s">
        <v>589</v>
      </c>
      <c r="H2883" t="s">
        <v>121</v>
      </c>
      <c r="I2883" t="s">
        <v>1072</v>
      </c>
      <c r="J2883" t="s">
        <v>31</v>
      </c>
      <c r="K2883" t="s">
        <v>590</v>
      </c>
      <c r="L2883" t="s">
        <v>24</v>
      </c>
      <c r="M2883" t="s">
        <v>25</v>
      </c>
      <c r="N2883">
        <v>6553</v>
      </c>
      <c r="O2883">
        <v>85142</v>
      </c>
      <c r="P2883">
        <v>56308.94</v>
      </c>
      <c r="Q2883">
        <v>-14188.98</v>
      </c>
    </row>
    <row r="2884" spans="2:17" hidden="1">
      <c r="B2884">
        <v>2017</v>
      </c>
      <c r="C2884">
        <v>2</v>
      </c>
      <c r="D2884" t="s">
        <v>571</v>
      </c>
      <c r="E2884" t="s">
        <v>572</v>
      </c>
      <c r="F2884" t="s">
        <v>588</v>
      </c>
      <c r="G2884" t="s">
        <v>589</v>
      </c>
      <c r="H2884" t="s">
        <v>121</v>
      </c>
      <c r="I2884" t="s">
        <v>1072</v>
      </c>
      <c r="J2884" t="s">
        <v>31</v>
      </c>
      <c r="K2884" t="s">
        <v>590</v>
      </c>
      <c r="L2884" t="s">
        <v>24</v>
      </c>
      <c r="M2884" t="s">
        <v>26</v>
      </c>
      <c r="N2884">
        <v>5310</v>
      </c>
      <c r="O2884">
        <v>394029</v>
      </c>
      <c r="P2884">
        <v>210714.75</v>
      </c>
      <c r="Q2884">
        <v>-31950.69</v>
      </c>
    </row>
    <row r="2885" spans="2:17" hidden="1">
      <c r="B2885">
        <v>2017</v>
      </c>
      <c r="C2885">
        <v>2</v>
      </c>
      <c r="D2885" t="s">
        <v>571</v>
      </c>
      <c r="E2885" t="s">
        <v>572</v>
      </c>
      <c r="F2885" t="s">
        <v>588</v>
      </c>
      <c r="G2885" t="s">
        <v>589</v>
      </c>
      <c r="H2885" t="s">
        <v>121</v>
      </c>
      <c r="I2885" t="s">
        <v>1072</v>
      </c>
      <c r="J2885" t="s">
        <v>31</v>
      </c>
      <c r="K2885" t="s">
        <v>590</v>
      </c>
      <c r="L2885" t="s">
        <v>24</v>
      </c>
      <c r="M2885" t="s">
        <v>27</v>
      </c>
      <c r="N2885">
        <v>2308</v>
      </c>
      <c r="O2885">
        <v>399256</v>
      </c>
      <c r="P2885">
        <v>242180.18</v>
      </c>
      <c r="Q2885">
        <v>6356.45</v>
      </c>
    </row>
    <row r="2886" spans="2:17" hidden="1">
      <c r="B2886">
        <v>2017</v>
      </c>
      <c r="C2886">
        <v>2</v>
      </c>
      <c r="D2886" t="s">
        <v>571</v>
      </c>
      <c r="E2886" t="s">
        <v>572</v>
      </c>
      <c r="F2886" t="s">
        <v>591</v>
      </c>
      <c r="G2886" t="s">
        <v>592</v>
      </c>
      <c r="H2886" t="s">
        <v>151</v>
      </c>
      <c r="I2886" t="s">
        <v>21</v>
      </c>
      <c r="J2886" t="s">
        <v>22</v>
      </c>
      <c r="K2886" t="s">
        <v>593</v>
      </c>
      <c r="L2886" t="s">
        <v>24</v>
      </c>
      <c r="M2886" t="s">
        <v>25</v>
      </c>
      <c r="N2886">
        <v>713</v>
      </c>
      <c r="O2886">
        <v>9825</v>
      </c>
      <c r="P2886">
        <v>3773.26</v>
      </c>
      <c r="Q2886">
        <v>-4354.54</v>
      </c>
    </row>
    <row r="2887" spans="2:17" hidden="1">
      <c r="B2887">
        <v>2017</v>
      </c>
      <c r="C2887">
        <v>2</v>
      </c>
      <c r="D2887" t="s">
        <v>571</v>
      </c>
      <c r="E2887" t="s">
        <v>572</v>
      </c>
      <c r="F2887" t="s">
        <v>591</v>
      </c>
      <c r="G2887" t="s">
        <v>592</v>
      </c>
      <c r="H2887" t="s">
        <v>151</v>
      </c>
      <c r="I2887" t="s">
        <v>21</v>
      </c>
      <c r="J2887" t="s">
        <v>22</v>
      </c>
      <c r="K2887" t="s">
        <v>593</v>
      </c>
      <c r="L2887" t="s">
        <v>24</v>
      </c>
      <c r="M2887" t="s">
        <v>26</v>
      </c>
      <c r="N2887">
        <v>355</v>
      </c>
      <c r="O2887">
        <v>20109</v>
      </c>
      <c r="P2887">
        <v>8028.55</v>
      </c>
      <c r="Q2887">
        <v>-4718.8</v>
      </c>
    </row>
    <row r="2888" spans="2:17" hidden="1">
      <c r="B2888">
        <v>2017</v>
      </c>
      <c r="C2888">
        <v>2</v>
      </c>
      <c r="D2888" t="s">
        <v>571</v>
      </c>
      <c r="E2888" t="s">
        <v>572</v>
      </c>
      <c r="F2888" t="s">
        <v>591</v>
      </c>
      <c r="G2888" t="s">
        <v>592</v>
      </c>
      <c r="H2888" t="s">
        <v>151</v>
      </c>
      <c r="I2888" t="s">
        <v>21</v>
      </c>
      <c r="J2888" t="s">
        <v>22</v>
      </c>
      <c r="K2888" t="s">
        <v>593</v>
      </c>
      <c r="L2888" t="s">
        <v>24</v>
      </c>
      <c r="M2888" t="s">
        <v>27</v>
      </c>
      <c r="N2888">
        <v>93</v>
      </c>
      <c r="O2888">
        <v>15153.8</v>
      </c>
      <c r="P2888">
        <v>8992.2999999999993</v>
      </c>
      <c r="Q2888">
        <v>0</v>
      </c>
    </row>
    <row r="2889" spans="2:17" hidden="1">
      <c r="B2889">
        <v>2017</v>
      </c>
      <c r="C2889">
        <v>2</v>
      </c>
      <c r="D2889" t="s">
        <v>571</v>
      </c>
      <c r="E2889" t="s">
        <v>572</v>
      </c>
      <c r="F2889" t="s">
        <v>1057</v>
      </c>
      <c r="G2889" t="s">
        <v>1058</v>
      </c>
      <c r="H2889" t="s">
        <v>121</v>
      </c>
      <c r="I2889" t="s">
        <v>1072</v>
      </c>
      <c r="J2889" t="s">
        <v>22</v>
      </c>
      <c r="K2889" t="s">
        <v>1059</v>
      </c>
      <c r="L2889" t="s">
        <v>24</v>
      </c>
      <c r="M2889" t="s">
        <v>25</v>
      </c>
      <c r="N2889">
        <v>946</v>
      </c>
      <c r="O2889">
        <v>12329</v>
      </c>
      <c r="P2889">
        <v>6459.55</v>
      </c>
      <c r="Q2889">
        <v>-3392.08</v>
      </c>
    </row>
    <row r="2890" spans="2:17" hidden="1">
      <c r="B2890">
        <v>2017</v>
      </c>
      <c r="C2890">
        <v>2</v>
      </c>
      <c r="D2890" t="s">
        <v>571</v>
      </c>
      <c r="E2890" t="s">
        <v>572</v>
      </c>
      <c r="F2890" t="s">
        <v>1057</v>
      </c>
      <c r="G2890" t="s">
        <v>1058</v>
      </c>
      <c r="H2890" t="s">
        <v>121</v>
      </c>
      <c r="I2890" t="s">
        <v>1072</v>
      </c>
      <c r="J2890" t="s">
        <v>22</v>
      </c>
      <c r="K2890" t="s">
        <v>1059</v>
      </c>
      <c r="L2890" t="s">
        <v>24</v>
      </c>
      <c r="M2890" t="s">
        <v>26</v>
      </c>
      <c r="N2890">
        <v>256</v>
      </c>
      <c r="O2890">
        <v>12671</v>
      </c>
      <c r="P2890">
        <v>5691.37</v>
      </c>
      <c r="Q2890">
        <v>-2113.38</v>
      </c>
    </row>
    <row r="2891" spans="2:17" hidden="1">
      <c r="B2891">
        <v>2017</v>
      </c>
      <c r="C2891">
        <v>2</v>
      </c>
      <c r="D2891" t="s">
        <v>571</v>
      </c>
      <c r="E2891" t="s">
        <v>572</v>
      </c>
      <c r="F2891" t="s">
        <v>1057</v>
      </c>
      <c r="G2891" t="s">
        <v>1058</v>
      </c>
      <c r="H2891" t="s">
        <v>121</v>
      </c>
      <c r="I2891" t="s">
        <v>1072</v>
      </c>
      <c r="J2891" t="s">
        <v>22</v>
      </c>
      <c r="K2891" t="s">
        <v>1059</v>
      </c>
      <c r="L2891" t="s">
        <v>24</v>
      </c>
      <c r="M2891" t="s">
        <v>27</v>
      </c>
      <c r="N2891">
        <v>24</v>
      </c>
      <c r="O2891">
        <v>4225</v>
      </c>
      <c r="P2891">
        <v>2403.61</v>
      </c>
      <c r="Q2891">
        <v>0</v>
      </c>
    </row>
    <row r="2892" spans="2:17" hidden="1">
      <c r="B2892">
        <v>2017</v>
      </c>
      <c r="C2892">
        <v>2</v>
      </c>
      <c r="D2892" t="s">
        <v>571</v>
      </c>
      <c r="E2892" t="s">
        <v>572</v>
      </c>
      <c r="F2892" t="s">
        <v>594</v>
      </c>
      <c r="G2892" t="s">
        <v>595</v>
      </c>
      <c r="H2892" t="s">
        <v>121</v>
      </c>
      <c r="I2892" t="s">
        <v>1072</v>
      </c>
      <c r="J2892" t="s">
        <v>22</v>
      </c>
      <c r="K2892" t="s">
        <v>596</v>
      </c>
      <c r="L2892" t="s">
        <v>24</v>
      </c>
      <c r="M2892" t="s">
        <v>25</v>
      </c>
      <c r="N2892">
        <v>4303</v>
      </c>
      <c r="O2892">
        <v>58134</v>
      </c>
      <c r="P2892">
        <v>29946.81</v>
      </c>
      <c r="Q2892">
        <v>-15996.38</v>
      </c>
    </row>
    <row r="2893" spans="2:17" hidden="1">
      <c r="B2893">
        <v>2017</v>
      </c>
      <c r="C2893">
        <v>2</v>
      </c>
      <c r="D2893" t="s">
        <v>571</v>
      </c>
      <c r="E2893" t="s">
        <v>572</v>
      </c>
      <c r="F2893" t="s">
        <v>594</v>
      </c>
      <c r="G2893" t="s">
        <v>595</v>
      </c>
      <c r="H2893" t="s">
        <v>121</v>
      </c>
      <c r="I2893" t="s">
        <v>1072</v>
      </c>
      <c r="J2893" t="s">
        <v>22</v>
      </c>
      <c r="K2893" t="s">
        <v>596</v>
      </c>
      <c r="L2893" t="s">
        <v>24</v>
      </c>
      <c r="M2893" t="s">
        <v>26</v>
      </c>
      <c r="N2893">
        <v>4286</v>
      </c>
      <c r="O2893">
        <v>459226.5</v>
      </c>
      <c r="P2893">
        <v>194264.39</v>
      </c>
      <c r="Q2893">
        <v>-72418.429999999993</v>
      </c>
    </row>
    <row r="2894" spans="2:17" hidden="1">
      <c r="B2894">
        <v>2017</v>
      </c>
      <c r="C2894">
        <v>2</v>
      </c>
      <c r="D2894" t="s">
        <v>571</v>
      </c>
      <c r="E2894" t="s">
        <v>572</v>
      </c>
      <c r="F2894" t="s">
        <v>594</v>
      </c>
      <c r="G2894" t="s">
        <v>595</v>
      </c>
      <c r="H2894" t="s">
        <v>121</v>
      </c>
      <c r="I2894" t="s">
        <v>1072</v>
      </c>
      <c r="J2894" t="s">
        <v>22</v>
      </c>
      <c r="K2894" t="s">
        <v>596</v>
      </c>
      <c r="L2894" t="s">
        <v>24</v>
      </c>
      <c r="M2894" t="s">
        <v>27</v>
      </c>
      <c r="N2894">
        <v>1718</v>
      </c>
      <c r="O2894">
        <v>327568</v>
      </c>
      <c r="P2894">
        <v>185892.53</v>
      </c>
      <c r="Q2894">
        <v>0</v>
      </c>
    </row>
    <row r="2895" spans="2:17" hidden="1">
      <c r="B2895">
        <v>2017</v>
      </c>
      <c r="C2895">
        <v>2</v>
      </c>
      <c r="D2895" t="s">
        <v>571</v>
      </c>
      <c r="E2895" t="s">
        <v>572</v>
      </c>
      <c r="F2895" t="s">
        <v>597</v>
      </c>
      <c r="G2895" t="s">
        <v>598</v>
      </c>
      <c r="H2895" t="s">
        <v>151</v>
      </c>
      <c r="I2895" t="s">
        <v>21</v>
      </c>
      <c r="J2895" t="s">
        <v>31</v>
      </c>
      <c r="K2895" t="s">
        <v>599</v>
      </c>
      <c r="L2895" t="s">
        <v>24</v>
      </c>
      <c r="M2895" t="s">
        <v>25</v>
      </c>
      <c r="N2895">
        <v>20761</v>
      </c>
      <c r="O2895">
        <v>227008.3</v>
      </c>
      <c r="P2895">
        <v>137986.71</v>
      </c>
      <c r="Q2895">
        <v>-64899.79</v>
      </c>
    </row>
    <row r="2896" spans="2:17" hidden="1">
      <c r="B2896">
        <v>2017</v>
      </c>
      <c r="C2896">
        <v>2</v>
      </c>
      <c r="D2896" t="s">
        <v>571</v>
      </c>
      <c r="E2896" t="s">
        <v>572</v>
      </c>
      <c r="F2896" t="s">
        <v>597</v>
      </c>
      <c r="G2896" t="s">
        <v>598</v>
      </c>
      <c r="H2896" t="s">
        <v>151</v>
      </c>
      <c r="I2896" t="s">
        <v>21</v>
      </c>
      <c r="J2896" t="s">
        <v>31</v>
      </c>
      <c r="K2896" t="s">
        <v>599</v>
      </c>
      <c r="L2896" t="s">
        <v>24</v>
      </c>
      <c r="M2896" t="s">
        <v>26</v>
      </c>
      <c r="N2896">
        <v>6274</v>
      </c>
      <c r="O2896">
        <v>343589</v>
      </c>
      <c r="P2896">
        <v>163795.44</v>
      </c>
      <c r="Q2896">
        <v>-54742.39</v>
      </c>
    </row>
    <row r="2897" spans="2:17" hidden="1">
      <c r="B2897">
        <v>2017</v>
      </c>
      <c r="C2897">
        <v>2</v>
      </c>
      <c r="D2897" t="s">
        <v>571</v>
      </c>
      <c r="E2897" t="s">
        <v>572</v>
      </c>
      <c r="F2897" t="s">
        <v>597</v>
      </c>
      <c r="G2897" t="s">
        <v>598</v>
      </c>
      <c r="H2897" t="s">
        <v>151</v>
      </c>
      <c r="I2897" t="s">
        <v>21</v>
      </c>
      <c r="J2897" t="s">
        <v>31</v>
      </c>
      <c r="K2897" t="s">
        <v>599</v>
      </c>
      <c r="L2897" t="s">
        <v>24</v>
      </c>
      <c r="M2897" t="s">
        <v>27</v>
      </c>
      <c r="N2897">
        <v>935</v>
      </c>
      <c r="O2897">
        <v>158340</v>
      </c>
      <c r="P2897">
        <v>96362.03</v>
      </c>
      <c r="Q2897">
        <v>2531.92</v>
      </c>
    </row>
    <row r="2898" spans="2:17" hidden="1">
      <c r="B2898">
        <v>2017</v>
      </c>
      <c r="C2898">
        <v>2</v>
      </c>
      <c r="D2898" t="s">
        <v>571</v>
      </c>
      <c r="E2898" t="s">
        <v>572</v>
      </c>
      <c r="F2898" t="s">
        <v>1053</v>
      </c>
      <c r="G2898" t="s">
        <v>1054</v>
      </c>
      <c r="H2898" t="s">
        <v>121</v>
      </c>
      <c r="I2898" t="s">
        <v>1072</v>
      </c>
      <c r="J2898" t="s">
        <v>22</v>
      </c>
      <c r="K2898" t="s">
        <v>596</v>
      </c>
      <c r="L2898" t="s">
        <v>24</v>
      </c>
      <c r="M2898" t="s">
        <v>25</v>
      </c>
      <c r="N2898">
        <v>639</v>
      </c>
      <c r="O2898">
        <v>7447</v>
      </c>
      <c r="P2898">
        <v>4120.7299999999996</v>
      </c>
      <c r="Q2898">
        <v>-2049.14</v>
      </c>
    </row>
    <row r="2899" spans="2:17" hidden="1">
      <c r="B2899">
        <v>2017</v>
      </c>
      <c r="C2899">
        <v>2</v>
      </c>
      <c r="D2899" t="s">
        <v>571</v>
      </c>
      <c r="E2899" t="s">
        <v>572</v>
      </c>
      <c r="F2899" t="s">
        <v>1053</v>
      </c>
      <c r="G2899" t="s">
        <v>1054</v>
      </c>
      <c r="H2899" t="s">
        <v>121</v>
      </c>
      <c r="I2899" t="s">
        <v>1072</v>
      </c>
      <c r="J2899" t="s">
        <v>22</v>
      </c>
      <c r="K2899" t="s">
        <v>596</v>
      </c>
      <c r="L2899" t="s">
        <v>24</v>
      </c>
      <c r="M2899" t="s">
        <v>26</v>
      </c>
      <c r="N2899">
        <v>231</v>
      </c>
      <c r="O2899">
        <v>12963</v>
      </c>
      <c r="P2899">
        <v>5977.55</v>
      </c>
      <c r="Q2899">
        <v>-1906.96</v>
      </c>
    </row>
    <row r="2900" spans="2:17" hidden="1">
      <c r="B2900">
        <v>2017</v>
      </c>
      <c r="C2900">
        <v>2</v>
      </c>
      <c r="D2900" t="s">
        <v>571</v>
      </c>
      <c r="E2900" t="s">
        <v>572</v>
      </c>
      <c r="F2900" t="s">
        <v>1053</v>
      </c>
      <c r="G2900" t="s">
        <v>1054</v>
      </c>
      <c r="H2900" t="s">
        <v>121</v>
      </c>
      <c r="I2900" t="s">
        <v>1072</v>
      </c>
      <c r="J2900" t="s">
        <v>22</v>
      </c>
      <c r="K2900" t="s">
        <v>596</v>
      </c>
      <c r="L2900" t="s">
        <v>24</v>
      </c>
      <c r="M2900" t="s">
        <v>27</v>
      </c>
      <c r="N2900">
        <v>84</v>
      </c>
      <c r="O2900">
        <v>18495</v>
      </c>
      <c r="P2900">
        <v>10453.69</v>
      </c>
      <c r="Q2900">
        <v>0</v>
      </c>
    </row>
    <row r="2901" spans="2:17" hidden="1">
      <c r="B2901">
        <v>2017</v>
      </c>
      <c r="C2901">
        <v>2</v>
      </c>
      <c r="D2901" t="s">
        <v>571</v>
      </c>
      <c r="E2901" t="s">
        <v>572</v>
      </c>
      <c r="F2901" t="s">
        <v>600</v>
      </c>
      <c r="G2901" t="s">
        <v>601</v>
      </c>
      <c r="H2901" t="s">
        <v>144</v>
      </c>
      <c r="I2901" t="s">
        <v>21</v>
      </c>
      <c r="J2901" t="s">
        <v>31</v>
      </c>
      <c r="K2901" t="s">
        <v>602</v>
      </c>
      <c r="L2901" t="s">
        <v>24</v>
      </c>
      <c r="M2901" t="s">
        <v>25</v>
      </c>
      <c r="N2901">
        <v>3656</v>
      </c>
      <c r="O2901">
        <v>37145</v>
      </c>
      <c r="P2901">
        <v>23490.3</v>
      </c>
      <c r="Q2901">
        <v>-10618.67</v>
      </c>
    </row>
    <row r="2902" spans="2:17" hidden="1">
      <c r="B2902">
        <v>2017</v>
      </c>
      <c r="C2902">
        <v>2</v>
      </c>
      <c r="D2902" t="s">
        <v>571</v>
      </c>
      <c r="E2902" t="s">
        <v>572</v>
      </c>
      <c r="F2902" t="s">
        <v>600</v>
      </c>
      <c r="G2902" t="s">
        <v>601</v>
      </c>
      <c r="H2902" t="s">
        <v>144</v>
      </c>
      <c r="I2902" t="s">
        <v>21</v>
      </c>
      <c r="J2902" t="s">
        <v>31</v>
      </c>
      <c r="K2902" t="s">
        <v>602</v>
      </c>
      <c r="L2902" t="s">
        <v>24</v>
      </c>
      <c r="M2902" t="s">
        <v>26</v>
      </c>
      <c r="N2902">
        <v>1435</v>
      </c>
      <c r="O2902">
        <v>88953</v>
      </c>
      <c r="P2902">
        <v>41741.93</v>
      </c>
      <c r="Q2902">
        <v>-14169.87</v>
      </c>
    </row>
    <row r="2903" spans="2:17" hidden="1">
      <c r="B2903">
        <v>2017</v>
      </c>
      <c r="C2903">
        <v>2</v>
      </c>
      <c r="D2903" t="s">
        <v>571</v>
      </c>
      <c r="E2903" t="s">
        <v>572</v>
      </c>
      <c r="F2903" t="s">
        <v>600</v>
      </c>
      <c r="G2903" t="s">
        <v>601</v>
      </c>
      <c r="H2903" t="s">
        <v>144</v>
      </c>
      <c r="I2903" t="s">
        <v>21</v>
      </c>
      <c r="J2903" t="s">
        <v>31</v>
      </c>
      <c r="K2903" t="s">
        <v>602</v>
      </c>
      <c r="L2903" t="s">
        <v>24</v>
      </c>
      <c r="M2903" t="s">
        <v>27</v>
      </c>
      <c r="N2903">
        <v>316</v>
      </c>
      <c r="O2903">
        <v>54713</v>
      </c>
      <c r="P2903">
        <v>33271.379999999997</v>
      </c>
      <c r="Q2903">
        <v>874.14</v>
      </c>
    </row>
    <row r="2904" spans="2:17" hidden="1">
      <c r="B2904">
        <v>2017</v>
      </c>
      <c r="C2904">
        <v>2</v>
      </c>
      <c r="D2904" t="s">
        <v>571</v>
      </c>
      <c r="E2904" t="s">
        <v>572</v>
      </c>
      <c r="F2904" t="s">
        <v>603</v>
      </c>
      <c r="G2904" t="s">
        <v>604</v>
      </c>
      <c r="H2904" t="s">
        <v>140</v>
      </c>
      <c r="I2904" t="s">
        <v>1072</v>
      </c>
      <c r="J2904" t="s">
        <v>22</v>
      </c>
      <c r="K2904" t="s">
        <v>605</v>
      </c>
      <c r="L2904" t="s">
        <v>24</v>
      </c>
      <c r="M2904" t="s">
        <v>25</v>
      </c>
      <c r="N2904">
        <v>2129</v>
      </c>
      <c r="O2904">
        <v>28283.39</v>
      </c>
      <c r="P2904">
        <v>14287.6</v>
      </c>
      <c r="Q2904">
        <v>-7619.96</v>
      </c>
    </row>
    <row r="2905" spans="2:17" hidden="1">
      <c r="B2905">
        <v>2017</v>
      </c>
      <c r="C2905">
        <v>2</v>
      </c>
      <c r="D2905" t="s">
        <v>571</v>
      </c>
      <c r="E2905" t="s">
        <v>572</v>
      </c>
      <c r="F2905" t="s">
        <v>603</v>
      </c>
      <c r="G2905" t="s">
        <v>604</v>
      </c>
      <c r="H2905" t="s">
        <v>140</v>
      </c>
      <c r="I2905" t="s">
        <v>1072</v>
      </c>
      <c r="J2905" t="s">
        <v>22</v>
      </c>
      <c r="K2905" t="s">
        <v>605</v>
      </c>
      <c r="L2905" t="s">
        <v>24</v>
      </c>
      <c r="M2905" t="s">
        <v>26</v>
      </c>
      <c r="N2905">
        <v>2904</v>
      </c>
      <c r="O2905">
        <v>176261.57</v>
      </c>
      <c r="P2905">
        <v>80591.570000000007</v>
      </c>
      <c r="Q2905">
        <v>-23464.97</v>
      </c>
    </row>
    <row r="2906" spans="2:17" hidden="1">
      <c r="B2906">
        <v>2017</v>
      </c>
      <c r="C2906">
        <v>2</v>
      </c>
      <c r="D2906" t="s">
        <v>571</v>
      </c>
      <c r="E2906" t="s">
        <v>572</v>
      </c>
      <c r="F2906" t="s">
        <v>603</v>
      </c>
      <c r="G2906" t="s">
        <v>604</v>
      </c>
      <c r="H2906" t="s">
        <v>140</v>
      </c>
      <c r="I2906" t="s">
        <v>1072</v>
      </c>
      <c r="J2906" t="s">
        <v>22</v>
      </c>
      <c r="K2906" t="s">
        <v>605</v>
      </c>
      <c r="L2906" t="s">
        <v>24</v>
      </c>
      <c r="M2906" t="s">
        <v>27</v>
      </c>
      <c r="N2906">
        <v>1703</v>
      </c>
      <c r="O2906">
        <v>293787.74</v>
      </c>
      <c r="P2906">
        <v>163652.66</v>
      </c>
      <c r="Q2906">
        <v>0</v>
      </c>
    </row>
    <row r="2907" spans="2:17" hidden="1">
      <c r="B2907">
        <v>2017</v>
      </c>
      <c r="C2907">
        <v>2</v>
      </c>
      <c r="D2907" t="s">
        <v>571</v>
      </c>
      <c r="E2907" t="s">
        <v>572</v>
      </c>
      <c r="F2907" t="s">
        <v>606</v>
      </c>
      <c r="G2907" t="s">
        <v>607</v>
      </c>
      <c r="H2907" t="s">
        <v>140</v>
      </c>
      <c r="I2907" t="s">
        <v>1072</v>
      </c>
      <c r="J2907" t="s">
        <v>31</v>
      </c>
      <c r="K2907" t="s">
        <v>608</v>
      </c>
      <c r="L2907" t="s">
        <v>24</v>
      </c>
      <c r="M2907" t="s">
        <v>25</v>
      </c>
      <c r="N2907">
        <v>7721</v>
      </c>
      <c r="O2907">
        <v>100025.63</v>
      </c>
      <c r="P2907">
        <v>74801.740000000005</v>
      </c>
      <c r="Q2907">
        <v>-16895.59</v>
      </c>
    </row>
    <row r="2908" spans="2:17" hidden="1">
      <c r="B2908">
        <v>2017</v>
      </c>
      <c r="C2908">
        <v>2</v>
      </c>
      <c r="D2908" t="s">
        <v>571</v>
      </c>
      <c r="E2908" t="s">
        <v>572</v>
      </c>
      <c r="F2908" t="s">
        <v>606</v>
      </c>
      <c r="G2908" t="s">
        <v>607</v>
      </c>
      <c r="H2908" t="s">
        <v>140</v>
      </c>
      <c r="I2908" t="s">
        <v>1072</v>
      </c>
      <c r="J2908" t="s">
        <v>31</v>
      </c>
      <c r="K2908" t="s">
        <v>608</v>
      </c>
      <c r="L2908" t="s">
        <v>24</v>
      </c>
      <c r="M2908" t="s">
        <v>26</v>
      </c>
      <c r="N2908">
        <v>10314</v>
      </c>
      <c r="O2908">
        <v>646917.48</v>
      </c>
      <c r="P2908">
        <v>416995.57</v>
      </c>
      <c r="Q2908">
        <v>-52291.98</v>
      </c>
    </row>
    <row r="2909" spans="2:17" hidden="1">
      <c r="B2909">
        <v>2017</v>
      </c>
      <c r="C2909">
        <v>2</v>
      </c>
      <c r="D2909" t="s">
        <v>571</v>
      </c>
      <c r="E2909" t="s">
        <v>572</v>
      </c>
      <c r="F2909" t="s">
        <v>606</v>
      </c>
      <c r="G2909" t="s">
        <v>607</v>
      </c>
      <c r="H2909" t="s">
        <v>140</v>
      </c>
      <c r="I2909" t="s">
        <v>1072</v>
      </c>
      <c r="J2909" t="s">
        <v>31</v>
      </c>
      <c r="K2909" t="s">
        <v>608</v>
      </c>
      <c r="L2909" t="s">
        <v>24</v>
      </c>
      <c r="M2909" t="s">
        <v>27</v>
      </c>
      <c r="N2909">
        <v>6182</v>
      </c>
      <c r="O2909">
        <v>1176876.27</v>
      </c>
      <c r="P2909">
        <v>836312.67</v>
      </c>
      <c r="Q2909">
        <v>21965.94</v>
      </c>
    </row>
    <row r="2910" spans="2:17" hidden="1">
      <c r="B2910">
        <v>2017</v>
      </c>
      <c r="C2910">
        <v>2</v>
      </c>
      <c r="D2910" t="s">
        <v>571</v>
      </c>
      <c r="E2910" t="s">
        <v>572</v>
      </c>
      <c r="F2910" t="s">
        <v>609</v>
      </c>
      <c r="G2910" t="s">
        <v>610</v>
      </c>
      <c r="H2910" t="s">
        <v>151</v>
      </c>
      <c r="I2910" t="s">
        <v>21</v>
      </c>
      <c r="J2910" t="s">
        <v>31</v>
      </c>
      <c r="K2910" t="s">
        <v>611</v>
      </c>
      <c r="L2910" t="s">
        <v>24</v>
      </c>
      <c r="M2910" t="s">
        <v>25</v>
      </c>
      <c r="N2910">
        <v>4111</v>
      </c>
      <c r="O2910">
        <v>45209.72</v>
      </c>
      <c r="P2910">
        <v>32792.21</v>
      </c>
      <c r="Q2910">
        <v>-17168.939999999999</v>
      </c>
    </row>
    <row r="2911" spans="2:17" hidden="1">
      <c r="B2911">
        <v>2017</v>
      </c>
      <c r="C2911">
        <v>2</v>
      </c>
      <c r="D2911" t="s">
        <v>571</v>
      </c>
      <c r="E2911" t="s">
        <v>572</v>
      </c>
      <c r="F2911" t="s">
        <v>609</v>
      </c>
      <c r="G2911" t="s">
        <v>610</v>
      </c>
      <c r="H2911" t="s">
        <v>151</v>
      </c>
      <c r="I2911" t="s">
        <v>21</v>
      </c>
      <c r="J2911" t="s">
        <v>31</v>
      </c>
      <c r="K2911" t="s">
        <v>611</v>
      </c>
      <c r="L2911" t="s">
        <v>24</v>
      </c>
      <c r="M2911" t="s">
        <v>26</v>
      </c>
      <c r="N2911">
        <v>2021</v>
      </c>
      <c r="O2911">
        <v>113540.15</v>
      </c>
      <c r="P2911">
        <v>70881.210000000006</v>
      </c>
      <c r="Q2911">
        <v>-23046.42</v>
      </c>
    </row>
    <row r="2912" spans="2:17" hidden="1">
      <c r="B2912">
        <v>2017</v>
      </c>
      <c r="C2912">
        <v>2</v>
      </c>
      <c r="D2912" t="s">
        <v>571</v>
      </c>
      <c r="E2912" t="s">
        <v>572</v>
      </c>
      <c r="F2912" t="s">
        <v>609</v>
      </c>
      <c r="G2912" t="s">
        <v>610</v>
      </c>
      <c r="H2912" t="s">
        <v>151</v>
      </c>
      <c r="I2912" t="s">
        <v>21</v>
      </c>
      <c r="J2912" t="s">
        <v>31</v>
      </c>
      <c r="K2912" t="s">
        <v>611</v>
      </c>
      <c r="L2912" t="s">
        <v>24</v>
      </c>
      <c r="M2912" t="s">
        <v>27</v>
      </c>
      <c r="N2912">
        <v>648</v>
      </c>
      <c r="O2912">
        <v>123924.7</v>
      </c>
      <c r="P2912">
        <v>99189.47</v>
      </c>
      <c r="Q2912">
        <v>2614.5500000000002</v>
      </c>
    </row>
    <row r="2913" spans="2:17" hidden="1">
      <c r="B2913">
        <v>2017</v>
      </c>
      <c r="C2913">
        <v>2</v>
      </c>
      <c r="D2913" t="s">
        <v>571</v>
      </c>
      <c r="E2913" t="s">
        <v>572</v>
      </c>
      <c r="F2913" t="s">
        <v>612</v>
      </c>
      <c r="G2913" t="s">
        <v>613</v>
      </c>
      <c r="H2913" t="s">
        <v>151</v>
      </c>
      <c r="I2913" t="s">
        <v>21</v>
      </c>
      <c r="J2913" t="s">
        <v>22</v>
      </c>
      <c r="K2913" t="s">
        <v>614</v>
      </c>
      <c r="L2913" t="s">
        <v>24</v>
      </c>
      <c r="M2913" t="s">
        <v>25</v>
      </c>
      <c r="N2913">
        <v>481</v>
      </c>
      <c r="O2913">
        <v>5019.13</v>
      </c>
      <c r="P2913">
        <v>2503.9699999999998</v>
      </c>
      <c r="Q2913">
        <v>-2326.96</v>
      </c>
    </row>
    <row r="2914" spans="2:17" hidden="1">
      <c r="B2914">
        <v>2017</v>
      </c>
      <c r="C2914">
        <v>2</v>
      </c>
      <c r="D2914" t="s">
        <v>571</v>
      </c>
      <c r="E2914" t="s">
        <v>572</v>
      </c>
      <c r="F2914" t="s">
        <v>612</v>
      </c>
      <c r="G2914" t="s">
        <v>613</v>
      </c>
      <c r="H2914" t="s">
        <v>151</v>
      </c>
      <c r="I2914" t="s">
        <v>21</v>
      </c>
      <c r="J2914" t="s">
        <v>22</v>
      </c>
      <c r="K2914" t="s">
        <v>614</v>
      </c>
      <c r="L2914" t="s">
        <v>24</v>
      </c>
      <c r="M2914" t="s">
        <v>26</v>
      </c>
      <c r="N2914">
        <v>131</v>
      </c>
      <c r="O2914">
        <v>7018.4</v>
      </c>
      <c r="P2914">
        <v>2874.56</v>
      </c>
      <c r="Q2914">
        <v>-1822.49</v>
      </c>
    </row>
    <row r="2915" spans="2:17" hidden="1">
      <c r="B2915">
        <v>2017</v>
      </c>
      <c r="C2915">
        <v>2</v>
      </c>
      <c r="D2915" t="s">
        <v>571</v>
      </c>
      <c r="E2915" t="s">
        <v>572</v>
      </c>
      <c r="F2915" t="s">
        <v>612</v>
      </c>
      <c r="G2915" t="s">
        <v>613</v>
      </c>
      <c r="H2915" t="s">
        <v>151</v>
      </c>
      <c r="I2915" t="s">
        <v>21</v>
      </c>
      <c r="J2915" t="s">
        <v>22</v>
      </c>
      <c r="K2915" t="s">
        <v>614</v>
      </c>
      <c r="L2915" t="s">
        <v>24</v>
      </c>
      <c r="M2915" t="s">
        <v>27</v>
      </c>
      <c r="N2915">
        <v>19</v>
      </c>
      <c r="O2915">
        <v>3485.8</v>
      </c>
      <c r="P2915">
        <v>2157.7600000000002</v>
      </c>
      <c r="Q2915">
        <v>0</v>
      </c>
    </row>
    <row r="2916" spans="2:17" hidden="1">
      <c r="B2916">
        <v>2017</v>
      </c>
      <c r="C2916">
        <v>2</v>
      </c>
      <c r="D2916" t="s">
        <v>571</v>
      </c>
      <c r="E2916" t="s">
        <v>572</v>
      </c>
      <c r="F2916" t="s">
        <v>615</v>
      </c>
      <c r="G2916" t="s">
        <v>616</v>
      </c>
      <c r="H2916" t="s">
        <v>151</v>
      </c>
      <c r="I2916" t="s">
        <v>21</v>
      </c>
      <c r="J2916" t="s">
        <v>22</v>
      </c>
      <c r="K2916" t="s">
        <v>617</v>
      </c>
      <c r="L2916" t="s">
        <v>24</v>
      </c>
      <c r="M2916" t="s">
        <v>25</v>
      </c>
      <c r="N2916">
        <v>2276</v>
      </c>
      <c r="O2916">
        <v>24596.86</v>
      </c>
      <c r="P2916">
        <v>12183</v>
      </c>
      <c r="Q2916">
        <v>-11209.25</v>
      </c>
    </row>
    <row r="2917" spans="2:17" hidden="1">
      <c r="B2917">
        <v>2017</v>
      </c>
      <c r="C2917">
        <v>2</v>
      </c>
      <c r="D2917" t="s">
        <v>571</v>
      </c>
      <c r="E2917" t="s">
        <v>572</v>
      </c>
      <c r="F2917" t="s">
        <v>615</v>
      </c>
      <c r="G2917" t="s">
        <v>616</v>
      </c>
      <c r="H2917" t="s">
        <v>151</v>
      </c>
      <c r="I2917" t="s">
        <v>21</v>
      </c>
      <c r="J2917" t="s">
        <v>22</v>
      </c>
      <c r="K2917" t="s">
        <v>617</v>
      </c>
      <c r="L2917" t="s">
        <v>24</v>
      </c>
      <c r="M2917" t="s">
        <v>26</v>
      </c>
      <c r="N2917">
        <v>1115</v>
      </c>
      <c r="O2917">
        <v>63141.75</v>
      </c>
      <c r="P2917">
        <v>26547.29</v>
      </c>
      <c r="Q2917">
        <v>-15534.86</v>
      </c>
    </row>
    <row r="2918" spans="2:17" hidden="1">
      <c r="B2918">
        <v>2017</v>
      </c>
      <c r="C2918">
        <v>2</v>
      </c>
      <c r="D2918" t="s">
        <v>571</v>
      </c>
      <c r="E2918" t="s">
        <v>572</v>
      </c>
      <c r="F2918" t="s">
        <v>615</v>
      </c>
      <c r="G2918" t="s">
        <v>616</v>
      </c>
      <c r="H2918" t="s">
        <v>151</v>
      </c>
      <c r="I2918" t="s">
        <v>21</v>
      </c>
      <c r="J2918" t="s">
        <v>22</v>
      </c>
      <c r="K2918" t="s">
        <v>617</v>
      </c>
      <c r="L2918" t="s">
        <v>24</v>
      </c>
      <c r="M2918" t="s">
        <v>27</v>
      </c>
      <c r="N2918">
        <v>219</v>
      </c>
      <c r="O2918">
        <v>34783.82</v>
      </c>
      <c r="P2918">
        <v>21639.9</v>
      </c>
      <c r="Q2918">
        <v>41.82</v>
      </c>
    </row>
    <row r="2919" spans="2:17" hidden="1">
      <c r="B2919">
        <v>2017</v>
      </c>
      <c r="C2919">
        <v>2</v>
      </c>
      <c r="D2919" t="s">
        <v>571</v>
      </c>
      <c r="E2919" t="s">
        <v>572</v>
      </c>
      <c r="F2919" t="s">
        <v>618</v>
      </c>
      <c r="G2919" t="s">
        <v>619</v>
      </c>
      <c r="H2919" t="s">
        <v>121</v>
      </c>
      <c r="I2919" t="s">
        <v>1072</v>
      </c>
      <c r="J2919" t="s">
        <v>22</v>
      </c>
      <c r="K2919" t="s">
        <v>620</v>
      </c>
      <c r="L2919" t="s">
        <v>24</v>
      </c>
      <c r="M2919" t="s">
        <v>25</v>
      </c>
      <c r="N2919">
        <v>206</v>
      </c>
      <c r="O2919">
        <v>1973.55</v>
      </c>
      <c r="P2919">
        <v>1205.56</v>
      </c>
      <c r="Q2919">
        <v>-540.17999999999995</v>
      </c>
    </row>
    <row r="2920" spans="2:17" hidden="1">
      <c r="B2920">
        <v>2017</v>
      </c>
      <c r="C2920">
        <v>2</v>
      </c>
      <c r="D2920" t="s">
        <v>571</v>
      </c>
      <c r="E2920" t="s">
        <v>572</v>
      </c>
      <c r="F2920" t="s">
        <v>618</v>
      </c>
      <c r="G2920" t="s">
        <v>619</v>
      </c>
      <c r="H2920" t="s">
        <v>121</v>
      </c>
      <c r="I2920" t="s">
        <v>1072</v>
      </c>
      <c r="J2920" t="s">
        <v>22</v>
      </c>
      <c r="K2920" t="s">
        <v>620</v>
      </c>
      <c r="L2920" t="s">
        <v>24</v>
      </c>
      <c r="M2920" t="s">
        <v>26</v>
      </c>
      <c r="N2920">
        <v>108</v>
      </c>
      <c r="O2920">
        <v>6267.08</v>
      </c>
      <c r="P2920">
        <v>2892.04</v>
      </c>
      <c r="Q2920">
        <v>-887.18</v>
      </c>
    </row>
    <row r="2921" spans="2:17" hidden="1">
      <c r="B2921">
        <v>2017</v>
      </c>
      <c r="C2921">
        <v>2</v>
      </c>
      <c r="D2921" t="s">
        <v>571</v>
      </c>
      <c r="E2921" t="s">
        <v>572</v>
      </c>
      <c r="F2921" t="s">
        <v>618</v>
      </c>
      <c r="G2921" t="s">
        <v>619</v>
      </c>
      <c r="H2921" t="s">
        <v>121</v>
      </c>
      <c r="I2921" t="s">
        <v>1072</v>
      </c>
      <c r="J2921" t="s">
        <v>22</v>
      </c>
      <c r="K2921" t="s">
        <v>620</v>
      </c>
      <c r="L2921" t="s">
        <v>24</v>
      </c>
      <c r="M2921" t="s">
        <v>27</v>
      </c>
      <c r="N2921">
        <v>26</v>
      </c>
      <c r="O2921">
        <v>4196.76</v>
      </c>
      <c r="P2921">
        <v>2381.3000000000002</v>
      </c>
      <c r="Q2921">
        <v>0</v>
      </c>
    </row>
    <row r="2922" spans="2:17" hidden="1">
      <c r="B2922">
        <v>2017</v>
      </c>
      <c r="C2922">
        <v>2</v>
      </c>
      <c r="D2922" t="s">
        <v>571</v>
      </c>
      <c r="E2922" t="s">
        <v>572</v>
      </c>
      <c r="F2922" t="s">
        <v>621</v>
      </c>
      <c r="G2922" t="s">
        <v>622</v>
      </c>
      <c r="H2922" t="s">
        <v>121</v>
      </c>
      <c r="I2922" t="s">
        <v>1072</v>
      </c>
      <c r="J2922" t="s">
        <v>22</v>
      </c>
      <c r="K2922" t="s">
        <v>623</v>
      </c>
      <c r="L2922" t="s">
        <v>24</v>
      </c>
      <c r="M2922" t="s">
        <v>25</v>
      </c>
      <c r="N2922">
        <v>825</v>
      </c>
      <c r="O2922">
        <v>8383.9500000000007</v>
      </c>
      <c r="P2922">
        <v>4959.47</v>
      </c>
      <c r="Q2922">
        <v>-2294.6999999999998</v>
      </c>
    </row>
    <row r="2923" spans="2:17" hidden="1">
      <c r="B2923">
        <v>2017</v>
      </c>
      <c r="C2923">
        <v>2</v>
      </c>
      <c r="D2923" t="s">
        <v>571</v>
      </c>
      <c r="E2923" t="s">
        <v>572</v>
      </c>
      <c r="F2923" t="s">
        <v>621</v>
      </c>
      <c r="G2923" t="s">
        <v>622</v>
      </c>
      <c r="H2923" t="s">
        <v>121</v>
      </c>
      <c r="I2923" t="s">
        <v>1072</v>
      </c>
      <c r="J2923" t="s">
        <v>22</v>
      </c>
      <c r="K2923" t="s">
        <v>623</v>
      </c>
      <c r="L2923" t="s">
        <v>24</v>
      </c>
      <c r="M2923" t="s">
        <v>26</v>
      </c>
      <c r="N2923">
        <v>450</v>
      </c>
      <c r="O2923">
        <v>26685.89</v>
      </c>
      <c r="P2923">
        <v>12363.8</v>
      </c>
      <c r="Q2923">
        <v>-3696.73</v>
      </c>
    </row>
    <row r="2924" spans="2:17" hidden="1">
      <c r="B2924">
        <v>2017</v>
      </c>
      <c r="C2924">
        <v>2</v>
      </c>
      <c r="D2924" t="s">
        <v>571</v>
      </c>
      <c r="E2924" t="s">
        <v>572</v>
      </c>
      <c r="F2924" t="s">
        <v>621</v>
      </c>
      <c r="G2924" t="s">
        <v>622</v>
      </c>
      <c r="H2924" t="s">
        <v>121</v>
      </c>
      <c r="I2924" t="s">
        <v>1072</v>
      </c>
      <c r="J2924" t="s">
        <v>22</v>
      </c>
      <c r="K2924" t="s">
        <v>623</v>
      </c>
      <c r="L2924" t="s">
        <v>24</v>
      </c>
      <c r="M2924" t="s">
        <v>27</v>
      </c>
      <c r="N2924">
        <v>141</v>
      </c>
      <c r="O2924">
        <v>27098.17</v>
      </c>
      <c r="P2924">
        <v>15280.83</v>
      </c>
      <c r="Q2924">
        <v>8.2100000000000009</v>
      </c>
    </row>
    <row r="2925" spans="2:17" hidden="1">
      <c r="B2925">
        <v>2017</v>
      </c>
      <c r="C2925">
        <v>2</v>
      </c>
      <c r="D2925" t="s">
        <v>571</v>
      </c>
      <c r="E2925" t="s">
        <v>572</v>
      </c>
      <c r="F2925" t="s">
        <v>624</v>
      </c>
      <c r="G2925" t="s">
        <v>625</v>
      </c>
      <c r="H2925" t="s">
        <v>144</v>
      </c>
      <c r="I2925" t="s">
        <v>21</v>
      </c>
      <c r="J2925" t="s">
        <v>31</v>
      </c>
      <c r="K2925" t="s">
        <v>626</v>
      </c>
      <c r="L2925" t="s">
        <v>24</v>
      </c>
      <c r="M2925" t="s">
        <v>25</v>
      </c>
      <c r="N2925">
        <v>10926</v>
      </c>
      <c r="O2925">
        <v>108238.93</v>
      </c>
      <c r="P2925">
        <v>90439.18</v>
      </c>
      <c r="Q2925">
        <v>-46020.53</v>
      </c>
    </row>
    <row r="2926" spans="2:17" hidden="1">
      <c r="B2926">
        <v>2017</v>
      </c>
      <c r="C2926">
        <v>2</v>
      </c>
      <c r="D2926" t="s">
        <v>571</v>
      </c>
      <c r="E2926" t="s">
        <v>572</v>
      </c>
      <c r="F2926" t="s">
        <v>624</v>
      </c>
      <c r="G2926" t="s">
        <v>625</v>
      </c>
      <c r="H2926" t="s">
        <v>144</v>
      </c>
      <c r="I2926" t="s">
        <v>21</v>
      </c>
      <c r="J2926" t="s">
        <v>31</v>
      </c>
      <c r="K2926" t="s">
        <v>626</v>
      </c>
      <c r="L2926" t="s">
        <v>24</v>
      </c>
      <c r="M2926" t="s">
        <v>26</v>
      </c>
      <c r="N2926">
        <v>3780</v>
      </c>
      <c r="O2926">
        <v>203882.15</v>
      </c>
      <c r="P2926">
        <v>140512.22</v>
      </c>
      <c r="Q2926">
        <v>-48218.8</v>
      </c>
    </row>
    <row r="2927" spans="2:17" hidden="1">
      <c r="B2927">
        <v>2017</v>
      </c>
      <c r="C2927">
        <v>2</v>
      </c>
      <c r="D2927" t="s">
        <v>571</v>
      </c>
      <c r="E2927" t="s">
        <v>572</v>
      </c>
      <c r="F2927" t="s">
        <v>624</v>
      </c>
      <c r="G2927" t="s">
        <v>625</v>
      </c>
      <c r="H2927" t="s">
        <v>144</v>
      </c>
      <c r="I2927" t="s">
        <v>21</v>
      </c>
      <c r="J2927" t="s">
        <v>31</v>
      </c>
      <c r="K2927" t="s">
        <v>626</v>
      </c>
      <c r="L2927" t="s">
        <v>24</v>
      </c>
      <c r="M2927" t="s">
        <v>27</v>
      </c>
      <c r="N2927">
        <v>555</v>
      </c>
      <c r="O2927">
        <v>93824.12</v>
      </c>
      <c r="P2927">
        <v>84153</v>
      </c>
      <c r="Q2927">
        <v>2279.23</v>
      </c>
    </row>
    <row r="2928" spans="2:17" hidden="1">
      <c r="B2928">
        <v>2017</v>
      </c>
      <c r="C2928">
        <v>2</v>
      </c>
      <c r="D2928" t="s">
        <v>571</v>
      </c>
      <c r="E2928" t="s">
        <v>572</v>
      </c>
      <c r="F2928" t="s">
        <v>627</v>
      </c>
      <c r="G2928" t="s">
        <v>628</v>
      </c>
      <c r="H2928" t="s">
        <v>20</v>
      </c>
      <c r="I2928" t="s">
        <v>21</v>
      </c>
      <c r="J2928" t="s">
        <v>22</v>
      </c>
      <c r="K2928" t="s">
        <v>629</v>
      </c>
      <c r="L2928" t="s">
        <v>24</v>
      </c>
      <c r="M2928" t="s">
        <v>25</v>
      </c>
      <c r="N2928">
        <v>275</v>
      </c>
      <c r="O2928">
        <v>3150.51</v>
      </c>
      <c r="P2928">
        <v>1601.75</v>
      </c>
      <c r="Q2928">
        <v>-1615.65</v>
      </c>
    </row>
    <row r="2929" spans="2:17" hidden="1">
      <c r="B2929">
        <v>2017</v>
      </c>
      <c r="C2929">
        <v>2</v>
      </c>
      <c r="D2929" t="s">
        <v>571</v>
      </c>
      <c r="E2929" t="s">
        <v>572</v>
      </c>
      <c r="F2929" t="s">
        <v>627</v>
      </c>
      <c r="G2929" t="s">
        <v>628</v>
      </c>
      <c r="H2929" t="s">
        <v>20</v>
      </c>
      <c r="I2929" t="s">
        <v>21</v>
      </c>
      <c r="J2929" t="s">
        <v>22</v>
      </c>
      <c r="K2929" t="s">
        <v>629</v>
      </c>
      <c r="L2929" t="s">
        <v>24</v>
      </c>
      <c r="M2929" t="s">
        <v>26</v>
      </c>
      <c r="N2929">
        <v>130</v>
      </c>
      <c r="O2929">
        <v>6577.27</v>
      </c>
      <c r="P2929">
        <v>2886.93</v>
      </c>
      <c r="Q2929">
        <v>-2000.43</v>
      </c>
    </row>
    <row r="2930" spans="2:17" hidden="1">
      <c r="B2930">
        <v>2017</v>
      </c>
      <c r="C2930">
        <v>2</v>
      </c>
      <c r="D2930" t="s">
        <v>571</v>
      </c>
      <c r="E2930" t="s">
        <v>572</v>
      </c>
      <c r="F2930" t="s">
        <v>627</v>
      </c>
      <c r="G2930" t="s">
        <v>628</v>
      </c>
      <c r="H2930" t="s">
        <v>20</v>
      </c>
      <c r="I2930" t="s">
        <v>21</v>
      </c>
      <c r="J2930" t="s">
        <v>22</v>
      </c>
      <c r="K2930" t="s">
        <v>629</v>
      </c>
      <c r="L2930" t="s">
        <v>24</v>
      </c>
      <c r="M2930" t="s">
        <v>27</v>
      </c>
      <c r="N2930">
        <v>15</v>
      </c>
      <c r="O2930">
        <v>3989.6</v>
      </c>
      <c r="P2930">
        <v>2701.32</v>
      </c>
      <c r="Q2930">
        <v>0</v>
      </c>
    </row>
    <row r="2931" spans="2:17" hidden="1">
      <c r="B2931">
        <v>2017</v>
      </c>
      <c r="C2931">
        <v>2</v>
      </c>
      <c r="D2931" t="s">
        <v>571</v>
      </c>
      <c r="E2931" t="s">
        <v>572</v>
      </c>
      <c r="F2931" t="s">
        <v>630</v>
      </c>
      <c r="G2931" t="s">
        <v>631</v>
      </c>
      <c r="H2931" t="s">
        <v>151</v>
      </c>
      <c r="I2931" t="s">
        <v>21</v>
      </c>
      <c r="J2931" t="s">
        <v>31</v>
      </c>
      <c r="K2931" t="s">
        <v>632</v>
      </c>
      <c r="L2931" t="s">
        <v>24</v>
      </c>
      <c r="M2931" t="s">
        <v>25</v>
      </c>
      <c r="N2931">
        <v>25325</v>
      </c>
      <c r="O2931">
        <v>274408.8</v>
      </c>
      <c r="P2931">
        <v>167604.67000000001</v>
      </c>
      <c r="Q2931">
        <v>-78449.75</v>
      </c>
    </row>
    <row r="2932" spans="2:17" hidden="1">
      <c r="B2932">
        <v>2017</v>
      </c>
      <c r="C2932">
        <v>2</v>
      </c>
      <c r="D2932" t="s">
        <v>571</v>
      </c>
      <c r="E2932" t="s">
        <v>572</v>
      </c>
      <c r="F2932" t="s">
        <v>630</v>
      </c>
      <c r="G2932" t="s">
        <v>631</v>
      </c>
      <c r="H2932" t="s">
        <v>151</v>
      </c>
      <c r="I2932" t="s">
        <v>21</v>
      </c>
      <c r="J2932" t="s">
        <v>31</v>
      </c>
      <c r="K2932" t="s">
        <v>632</v>
      </c>
      <c r="L2932" t="s">
        <v>24</v>
      </c>
      <c r="M2932" t="s">
        <v>26</v>
      </c>
      <c r="N2932">
        <v>11693</v>
      </c>
      <c r="O2932">
        <v>695455.1</v>
      </c>
      <c r="P2932">
        <v>335863.96</v>
      </c>
      <c r="Q2932">
        <v>-102934.92</v>
      </c>
    </row>
    <row r="2933" spans="2:17" hidden="1">
      <c r="B2933">
        <v>2017</v>
      </c>
      <c r="C2933">
        <v>2</v>
      </c>
      <c r="D2933" t="s">
        <v>571</v>
      </c>
      <c r="E2933" t="s">
        <v>572</v>
      </c>
      <c r="F2933" t="s">
        <v>630</v>
      </c>
      <c r="G2933" t="s">
        <v>631</v>
      </c>
      <c r="H2933" t="s">
        <v>151</v>
      </c>
      <c r="I2933" t="s">
        <v>21</v>
      </c>
      <c r="J2933" t="s">
        <v>31</v>
      </c>
      <c r="K2933" t="s">
        <v>632</v>
      </c>
      <c r="L2933" t="s">
        <v>24</v>
      </c>
      <c r="M2933" t="s">
        <v>27</v>
      </c>
      <c r="N2933">
        <v>3308</v>
      </c>
      <c r="O2933">
        <v>566535.5</v>
      </c>
      <c r="P2933">
        <v>344644.25</v>
      </c>
      <c r="Q2933">
        <v>9054.51</v>
      </c>
    </row>
    <row r="2934" spans="2:17" hidden="1">
      <c r="B2934">
        <v>2017</v>
      </c>
      <c r="C2934">
        <v>2</v>
      </c>
      <c r="D2934" t="s">
        <v>571</v>
      </c>
      <c r="E2934" t="s">
        <v>572</v>
      </c>
      <c r="F2934" t="s">
        <v>633</v>
      </c>
      <c r="G2934" t="s">
        <v>634</v>
      </c>
      <c r="H2934" t="s">
        <v>140</v>
      </c>
      <c r="I2934" t="s">
        <v>1072</v>
      </c>
      <c r="J2934" t="s">
        <v>31</v>
      </c>
      <c r="K2934" t="s">
        <v>635</v>
      </c>
      <c r="L2934" t="s">
        <v>24</v>
      </c>
      <c r="M2934" t="s">
        <v>25</v>
      </c>
      <c r="N2934">
        <v>7065</v>
      </c>
      <c r="O2934">
        <v>97009.7</v>
      </c>
      <c r="P2934">
        <v>63995.94</v>
      </c>
      <c r="Q2934">
        <v>-13871.31</v>
      </c>
    </row>
    <row r="2935" spans="2:17" hidden="1">
      <c r="B2935">
        <v>2017</v>
      </c>
      <c r="C2935">
        <v>2</v>
      </c>
      <c r="D2935" t="s">
        <v>571</v>
      </c>
      <c r="E2935" t="s">
        <v>572</v>
      </c>
      <c r="F2935" t="s">
        <v>633</v>
      </c>
      <c r="G2935" t="s">
        <v>634</v>
      </c>
      <c r="H2935" t="s">
        <v>140</v>
      </c>
      <c r="I2935" t="s">
        <v>1072</v>
      </c>
      <c r="J2935" t="s">
        <v>31</v>
      </c>
      <c r="K2935" t="s">
        <v>635</v>
      </c>
      <c r="L2935" t="s">
        <v>24</v>
      </c>
      <c r="M2935" t="s">
        <v>26</v>
      </c>
      <c r="N2935">
        <v>13733</v>
      </c>
      <c r="O2935">
        <v>913789.5</v>
      </c>
      <c r="P2935">
        <v>505884.15999999997</v>
      </c>
      <c r="Q2935">
        <v>-60127.99</v>
      </c>
    </row>
    <row r="2936" spans="2:17" hidden="1">
      <c r="B2936">
        <v>2017</v>
      </c>
      <c r="C2936">
        <v>2</v>
      </c>
      <c r="D2936" t="s">
        <v>571</v>
      </c>
      <c r="E2936" t="s">
        <v>572</v>
      </c>
      <c r="F2936" t="s">
        <v>633</v>
      </c>
      <c r="G2936" t="s">
        <v>634</v>
      </c>
      <c r="H2936" t="s">
        <v>140</v>
      </c>
      <c r="I2936" t="s">
        <v>1072</v>
      </c>
      <c r="J2936" t="s">
        <v>31</v>
      </c>
      <c r="K2936" t="s">
        <v>635</v>
      </c>
      <c r="L2936" t="s">
        <v>24</v>
      </c>
      <c r="M2936" t="s">
        <v>27</v>
      </c>
      <c r="N2936">
        <v>12440</v>
      </c>
      <c r="O2936">
        <v>2782817.9</v>
      </c>
      <c r="P2936">
        <v>1674500.21</v>
      </c>
      <c r="Q2936">
        <v>43849.18</v>
      </c>
    </row>
    <row r="2937" spans="2:17" hidden="1">
      <c r="B2937">
        <v>2017</v>
      </c>
      <c r="C2937">
        <v>2</v>
      </c>
      <c r="D2937" t="s">
        <v>571</v>
      </c>
      <c r="E2937" t="s">
        <v>572</v>
      </c>
      <c r="F2937" t="s">
        <v>636</v>
      </c>
      <c r="G2937" t="s">
        <v>637</v>
      </c>
      <c r="H2937" t="s">
        <v>20</v>
      </c>
      <c r="I2937" t="s">
        <v>21</v>
      </c>
      <c r="J2937" t="s">
        <v>22</v>
      </c>
      <c r="K2937" t="s">
        <v>638</v>
      </c>
      <c r="L2937" t="s">
        <v>24</v>
      </c>
      <c r="M2937" t="s">
        <v>25</v>
      </c>
      <c r="N2937">
        <v>10759</v>
      </c>
      <c r="O2937">
        <v>108468.2</v>
      </c>
      <c r="P2937">
        <v>60411</v>
      </c>
      <c r="Q2937">
        <v>-55491.76</v>
      </c>
    </row>
    <row r="2938" spans="2:17" hidden="1">
      <c r="B2938">
        <v>2017</v>
      </c>
      <c r="C2938">
        <v>2</v>
      </c>
      <c r="D2938" t="s">
        <v>571</v>
      </c>
      <c r="E2938" t="s">
        <v>572</v>
      </c>
      <c r="F2938" t="s">
        <v>636</v>
      </c>
      <c r="G2938" t="s">
        <v>637</v>
      </c>
      <c r="H2938" t="s">
        <v>20</v>
      </c>
      <c r="I2938" t="s">
        <v>21</v>
      </c>
      <c r="J2938" t="s">
        <v>22</v>
      </c>
      <c r="K2938" t="s">
        <v>638</v>
      </c>
      <c r="L2938" t="s">
        <v>24</v>
      </c>
      <c r="M2938" t="s">
        <v>26</v>
      </c>
      <c r="N2938">
        <v>3105</v>
      </c>
      <c r="O2938">
        <v>166145.71</v>
      </c>
      <c r="P2938">
        <v>74782.600000000006</v>
      </c>
      <c r="Q2938">
        <v>-47666.239999999998</v>
      </c>
    </row>
    <row r="2939" spans="2:17" hidden="1">
      <c r="B2939">
        <v>2017</v>
      </c>
      <c r="C2939">
        <v>2</v>
      </c>
      <c r="D2939" t="s">
        <v>571</v>
      </c>
      <c r="E2939" t="s">
        <v>572</v>
      </c>
      <c r="F2939" t="s">
        <v>636</v>
      </c>
      <c r="G2939" t="s">
        <v>637</v>
      </c>
      <c r="H2939" t="s">
        <v>20</v>
      </c>
      <c r="I2939" t="s">
        <v>21</v>
      </c>
      <c r="J2939" t="s">
        <v>22</v>
      </c>
      <c r="K2939" t="s">
        <v>638</v>
      </c>
      <c r="L2939" t="s">
        <v>24</v>
      </c>
      <c r="M2939" t="s">
        <v>27</v>
      </c>
      <c r="N2939">
        <v>546</v>
      </c>
      <c r="O2939">
        <v>102416.3</v>
      </c>
      <c r="P2939">
        <v>69796.679999999993</v>
      </c>
      <c r="Q2939">
        <v>46.04</v>
      </c>
    </row>
    <row r="2940" spans="2:17" hidden="1">
      <c r="B2940">
        <v>2017</v>
      </c>
      <c r="C2940">
        <v>2</v>
      </c>
      <c r="D2940" t="s">
        <v>571</v>
      </c>
      <c r="E2940" t="s">
        <v>572</v>
      </c>
      <c r="F2940" t="s">
        <v>639</v>
      </c>
      <c r="G2940" t="s">
        <v>640</v>
      </c>
      <c r="H2940" t="s">
        <v>151</v>
      </c>
      <c r="I2940" t="s">
        <v>21</v>
      </c>
      <c r="J2940" t="s">
        <v>31</v>
      </c>
      <c r="K2940" t="s">
        <v>641</v>
      </c>
      <c r="L2940" t="s">
        <v>24</v>
      </c>
      <c r="M2940" t="s">
        <v>25</v>
      </c>
      <c r="N2940">
        <v>7492</v>
      </c>
      <c r="O2940">
        <v>65177</v>
      </c>
      <c r="P2940">
        <v>45007.56</v>
      </c>
      <c r="Q2940">
        <v>-18633.330000000002</v>
      </c>
    </row>
    <row r="2941" spans="2:17" hidden="1">
      <c r="B2941">
        <v>2017</v>
      </c>
      <c r="C2941">
        <v>2</v>
      </c>
      <c r="D2941" t="s">
        <v>571</v>
      </c>
      <c r="E2941" t="s">
        <v>572</v>
      </c>
      <c r="F2941" t="s">
        <v>639</v>
      </c>
      <c r="G2941" t="s">
        <v>640</v>
      </c>
      <c r="H2941" t="s">
        <v>151</v>
      </c>
      <c r="I2941" t="s">
        <v>21</v>
      </c>
      <c r="J2941" t="s">
        <v>31</v>
      </c>
      <c r="K2941" t="s">
        <v>641</v>
      </c>
      <c r="L2941" t="s">
        <v>24</v>
      </c>
      <c r="M2941" t="s">
        <v>26</v>
      </c>
      <c r="N2941">
        <v>787</v>
      </c>
      <c r="O2941">
        <v>39853</v>
      </c>
      <c r="P2941">
        <v>18810.45</v>
      </c>
      <c r="Q2941">
        <v>-6746.14</v>
      </c>
    </row>
    <row r="2942" spans="2:17" hidden="1">
      <c r="B2942">
        <v>2017</v>
      </c>
      <c r="C2942">
        <v>2</v>
      </c>
      <c r="D2942" t="s">
        <v>571</v>
      </c>
      <c r="E2942" t="s">
        <v>572</v>
      </c>
      <c r="F2942" t="s">
        <v>639</v>
      </c>
      <c r="G2942" t="s">
        <v>640</v>
      </c>
      <c r="H2942" t="s">
        <v>151</v>
      </c>
      <c r="I2942" t="s">
        <v>21</v>
      </c>
      <c r="J2942" t="s">
        <v>31</v>
      </c>
      <c r="K2942" t="s">
        <v>641</v>
      </c>
      <c r="L2942" t="s">
        <v>24</v>
      </c>
      <c r="M2942" t="s">
        <v>27</v>
      </c>
      <c r="N2942">
        <v>74</v>
      </c>
      <c r="O2942">
        <v>11237</v>
      </c>
      <c r="P2942">
        <v>6866.24</v>
      </c>
      <c r="Q2942">
        <v>180.46</v>
      </c>
    </row>
    <row r="2943" spans="2:17" hidden="1">
      <c r="B2943">
        <v>2017</v>
      </c>
      <c r="C2943">
        <v>2</v>
      </c>
      <c r="D2943" t="s">
        <v>571</v>
      </c>
      <c r="E2943" t="s">
        <v>572</v>
      </c>
      <c r="F2943" t="s">
        <v>642</v>
      </c>
      <c r="G2943" t="s">
        <v>643</v>
      </c>
      <c r="H2943" t="s">
        <v>121</v>
      </c>
      <c r="I2943" t="s">
        <v>1072</v>
      </c>
      <c r="J2943" t="s">
        <v>31</v>
      </c>
      <c r="K2943" t="s">
        <v>644</v>
      </c>
      <c r="L2943" t="s">
        <v>24</v>
      </c>
      <c r="M2943" t="s">
        <v>25</v>
      </c>
      <c r="N2943">
        <v>6309</v>
      </c>
      <c r="O2943">
        <v>69178</v>
      </c>
      <c r="P2943">
        <v>49184.52</v>
      </c>
      <c r="Q2943">
        <v>-11257.77</v>
      </c>
    </row>
    <row r="2944" spans="2:17" hidden="1">
      <c r="B2944">
        <v>2017</v>
      </c>
      <c r="C2944">
        <v>2</v>
      </c>
      <c r="D2944" t="s">
        <v>571</v>
      </c>
      <c r="E2944" t="s">
        <v>572</v>
      </c>
      <c r="F2944" t="s">
        <v>642</v>
      </c>
      <c r="G2944" t="s">
        <v>643</v>
      </c>
      <c r="H2944" t="s">
        <v>121</v>
      </c>
      <c r="I2944" t="s">
        <v>1072</v>
      </c>
      <c r="J2944" t="s">
        <v>31</v>
      </c>
      <c r="K2944" t="s">
        <v>644</v>
      </c>
      <c r="L2944" t="s">
        <v>24</v>
      </c>
      <c r="M2944" t="s">
        <v>26</v>
      </c>
      <c r="N2944">
        <v>5476</v>
      </c>
      <c r="O2944">
        <v>339380</v>
      </c>
      <c r="P2944">
        <v>187853.47</v>
      </c>
      <c r="Q2944">
        <v>-24073.45</v>
      </c>
    </row>
    <row r="2945" spans="2:17" hidden="1">
      <c r="B2945">
        <v>2017</v>
      </c>
      <c r="C2945">
        <v>2</v>
      </c>
      <c r="D2945" t="s">
        <v>571</v>
      </c>
      <c r="E2945" t="s">
        <v>572</v>
      </c>
      <c r="F2945" t="s">
        <v>642</v>
      </c>
      <c r="G2945" t="s">
        <v>643</v>
      </c>
      <c r="H2945" t="s">
        <v>121</v>
      </c>
      <c r="I2945" t="s">
        <v>1072</v>
      </c>
      <c r="J2945" t="s">
        <v>31</v>
      </c>
      <c r="K2945" t="s">
        <v>644</v>
      </c>
      <c r="L2945" t="s">
        <v>24</v>
      </c>
      <c r="M2945" t="s">
        <v>27</v>
      </c>
      <c r="N2945">
        <v>2555</v>
      </c>
      <c r="O2945">
        <v>448043</v>
      </c>
      <c r="P2945">
        <v>271652.12</v>
      </c>
      <c r="Q2945">
        <v>7129.31</v>
      </c>
    </row>
    <row r="2946" spans="2:17" hidden="1">
      <c r="B2946">
        <v>2017</v>
      </c>
      <c r="C2946">
        <v>2</v>
      </c>
      <c r="D2946" t="s">
        <v>571</v>
      </c>
      <c r="E2946" t="s">
        <v>572</v>
      </c>
      <c r="F2946" t="s">
        <v>645</v>
      </c>
      <c r="G2946" t="s">
        <v>646</v>
      </c>
      <c r="H2946" t="s">
        <v>151</v>
      </c>
      <c r="I2946" t="s">
        <v>21</v>
      </c>
      <c r="J2946" t="s">
        <v>31</v>
      </c>
      <c r="K2946" t="s">
        <v>647</v>
      </c>
      <c r="L2946" t="s">
        <v>24</v>
      </c>
      <c r="M2946" t="s">
        <v>25</v>
      </c>
      <c r="N2946">
        <v>15155</v>
      </c>
      <c r="O2946">
        <v>155767.79999999999</v>
      </c>
      <c r="P2946">
        <v>97884.18</v>
      </c>
      <c r="Q2946">
        <v>-44529.31</v>
      </c>
    </row>
    <row r="2947" spans="2:17" hidden="1">
      <c r="B2947">
        <v>2017</v>
      </c>
      <c r="C2947">
        <v>2</v>
      </c>
      <c r="D2947" t="s">
        <v>571</v>
      </c>
      <c r="E2947" t="s">
        <v>572</v>
      </c>
      <c r="F2947" t="s">
        <v>645</v>
      </c>
      <c r="G2947" t="s">
        <v>646</v>
      </c>
      <c r="H2947" t="s">
        <v>151</v>
      </c>
      <c r="I2947" t="s">
        <v>21</v>
      </c>
      <c r="J2947" t="s">
        <v>31</v>
      </c>
      <c r="K2947" t="s">
        <v>647</v>
      </c>
      <c r="L2947" t="s">
        <v>24</v>
      </c>
      <c r="M2947" t="s">
        <v>26</v>
      </c>
      <c r="N2947">
        <v>6448</v>
      </c>
      <c r="O2947">
        <v>386337.5</v>
      </c>
      <c r="P2947">
        <v>186816.12</v>
      </c>
      <c r="Q2947">
        <v>-56773.42</v>
      </c>
    </row>
    <row r="2948" spans="2:17" hidden="1">
      <c r="B2948">
        <v>2017</v>
      </c>
      <c r="C2948">
        <v>2</v>
      </c>
      <c r="D2948" t="s">
        <v>571</v>
      </c>
      <c r="E2948" t="s">
        <v>572</v>
      </c>
      <c r="F2948" t="s">
        <v>645</v>
      </c>
      <c r="G2948" t="s">
        <v>646</v>
      </c>
      <c r="H2948" t="s">
        <v>151</v>
      </c>
      <c r="I2948" t="s">
        <v>21</v>
      </c>
      <c r="J2948" t="s">
        <v>31</v>
      </c>
      <c r="K2948" t="s">
        <v>647</v>
      </c>
      <c r="L2948" t="s">
        <v>24</v>
      </c>
      <c r="M2948" t="s">
        <v>27</v>
      </c>
      <c r="N2948">
        <v>1848</v>
      </c>
      <c r="O2948">
        <v>352346</v>
      </c>
      <c r="P2948">
        <v>213583.57</v>
      </c>
      <c r="Q2948">
        <v>5610.32</v>
      </c>
    </row>
    <row r="2949" spans="2:17" hidden="1">
      <c r="B2949">
        <v>2017</v>
      </c>
      <c r="C2949">
        <v>2</v>
      </c>
      <c r="D2949" t="s">
        <v>571</v>
      </c>
      <c r="E2949" t="s">
        <v>572</v>
      </c>
      <c r="F2949" t="s">
        <v>648</v>
      </c>
      <c r="G2949" t="s">
        <v>649</v>
      </c>
      <c r="H2949" t="s">
        <v>30</v>
      </c>
      <c r="I2949" t="s">
        <v>21</v>
      </c>
      <c r="J2949" t="s">
        <v>22</v>
      </c>
      <c r="K2949" t="s">
        <v>650</v>
      </c>
      <c r="L2949" t="s">
        <v>24</v>
      </c>
      <c r="M2949" t="s">
        <v>25</v>
      </c>
      <c r="N2949">
        <v>342</v>
      </c>
      <c r="O2949">
        <v>4115</v>
      </c>
      <c r="P2949">
        <v>1732.97</v>
      </c>
      <c r="Q2949">
        <v>-1823.91</v>
      </c>
    </row>
    <row r="2950" spans="2:17" hidden="1">
      <c r="B2950">
        <v>2017</v>
      </c>
      <c r="C2950">
        <v>2</v>
      </c>
      <c r="D2950" t="s">
        <v>571</v>
      </c>
      <c r="E2950" t="s">
        <v>572</v>
      </c>
      <c r="F2950" t="s">
        <v>648</v>
      </c>
      <c r="G2950" t="s">
        <v>649</v>
      </c>
      <c r="H2950" t="s">
        <v>30</v>
      </c>
      <c r="I2950" t="s">
        <v>21</v>
      </c>
      <c r="J2950" t="s">
        <v>22</v>
      </c>
      <c r="K2950" t="s">
        <v>650</v>
      </c>
      <c r="L2950" t="s">
        <v>24</v>
      </c>
      <c r="M2950" t="s">
        <v>26</v>
      </c>
      <c r="N2950">
        <v>197</v>
      </c>
      <c r="O2950">
        <v>10800</v>
      </c>
      <c r="P2950">
        <v>4249.97</v>
      </c>
      <c r="Q2950">
        <v>-2618.5300000000002</v>
      </c>
    </row>
    <row r="2951" spans="2:17" hidden="1">
      <c r="B2951">
        <v>2017</v>
      </c>
      <c r="C2951">
        <v>2</v>
      </c>
      <c r="D2951" t="s">
        <v>571</v>
      </c>
      <c r="E2951" t="s">
        <v>572</v>
      </c>
      <c r="F2951" t="s">
        <v>648</v>
      </c>
      <c r="G2951" t="s">
        <v>649</v>
      </c>
      <c r="H2951" t="s">
        <v>30</v>
      </c>
      <c r="I2951" t="s">
        <v>21</v>
      </c>
      <c r="J2951" t="s">
        <v>22</v>
      </c>
      <c r="K2951" t="s">
        <v>650</v>
      </c>
      <c r="L2951" t="s">
        <v>24</v>
      </c>
      <c r="M2951" t="s">
        <v>27</v>
      </c>
      <c r="N2951">
        <v>27</v>
      </c>
      <c r="O2951">
        <v>6468</v>
      </c>
      <c r="P2951">
        <v>3793.43</v>
      </c>
      <c r="Q2951">
        <v>0</v>
      </c>
    </row>
    <row r="2952" spans="2:17" hidden="1">
      <c r="B2952">
        <v>2017</v>
      </c>
      <c r="C2952">
        <v>2</v>
      </c>
      <c r="D2952" t="s">
        <v>571</v>
      </c>
      <c r="E2952" t="s">
        <v>572</v>
      </c>
      <c r="F2952" t="s">
        <v>651</v>
      </c>
      <c r="G2952" t="s">
        <v>652</v>
      </c>
      <c r="H2952" t="s">
        <v>30</v>
      </c>
      <c r="I2952" t="s">
        <v>21</v>
      </c>
      <c r="J2952" t="s">
        <v>31</v>
      </c>
      <c r="K2952" t="s">
        <v>653</v>
      </c>
      <c r="L2952" t="s">
        <v>24</v>
      </c>
      <c r="M2952" t="s">
        <v>25</v>
      </c>
      <c r="N2952">
        <v>156</v>
      </c>
      <c r="O2952">
        <v>1295</v>
      </c>
      <c r="P2952">
        <v>919.41</v>
      </c>
      <c r="Q2952">
        <v>-370.17</v>
      </c>
    </row>
    <row r="2953" spans="2:17" hidden="1">
      <c r="B2953">
        <v>2017</v>
      </c>
      <c r="C2953">
        <v>2</v>
      </c>
      <c r="D2953" t="s">
        <v>571</v>
      </c>
      <c r="E2953" t="s">
        <v>572</v>
      </c>
      <c r="F2953" t="s">
        <v>651</v>
      </c>
      <c r="G2953" t="s">
        <v>652</v>
      </c>
      <c r="H2953" t="s">
        <v>30</v>
      </c>
      <c r="I2953" t="s">
        <v>21</v>
      </c>
      <c r="J2953" t="s">
        <v>31</v>
      </c>
      <c r="K2953" t="s">
        <v>653</v>
      </c>
      <c r="L2953" t="s">
        <v>24</v>
      </c>
      <c r="M2953" t="s">
        <v>26</v>
      </c>
      <c r="N2953">
        <v>31</v>
      </c>
      <c r="O2953">
        <v>1454</v>
      </c>
      <c r="P2953">
        <v>674.72</v>
      </c>
      <c r="Q2953">
        <v>-265.73</v>
      </c>
    </row>
    <row r="2954" spans="2:17" hidden="1">
      <c r="B2954">
        <v>2017</v>
      </c>
      <c r="C2954">
        <v>2</v>
      </c>
      <c r="D2954" t="s">
        <v>571</v>
      </c>
      <c r="E2954" t="s">
        <v>572</v>
      </c>
      <c r="F2954" t="s">
        <v>651</v>
      </c>
      <c r="G2954" t="s">
        <v>652</v>
      </c>
      <c r="H2954" t="s">
        <v>30</v>
      </c>
      <c r="I2954" t="s">
        <v>21</v>
      </c>
      <c r="J2954" t="s">
        <v>31</v>
      </c>
      <c r="K2954" t="s">
        <v>653</v>
      </c>
      <c r="L2954" t="s">
        <v>24</v>
      </c>
      <c r="M2954" t="s">
        <v>27</v>
      </c>
      <c r="N2954">
        <v>4</v>
      </c>
      <c r="O2954">
        <v>499</v>
      </c>
      <c r="P2954">
        <v>307.49</v>
      </c>
      <c r="Q2954">
        <v>8.08</v>
      </c>
    </row>
    <row r="2955" spans="2:17" hidden="1">
      <c r="B2955">
        <v>2017</v>
      </c>
      <c r="C2955">
        <v>2</v>
      </c>
      <c r="D2955" t="s">
        <v>571</v>
      </c>
      <c r="E2955" t="s">
        <v>572</v>
      </c>
      <c r="F2955" t="s">
        <v>654</v>
      </c>
      <c r="G2955" t="s">
        <v>655</v>
      </c>
      <c r="H2955" t="s">
        <v>30</v>
      </c>
      <c r="I2955" t="s">
        <v>21</v>
      </c>
      <c r="J2955" t="s">
        <v>31</v>
      </c>
      <c r="K2955" t="s">
        <v>653</v>
      </c>
      <c r="L2955" t="s">
        <v>24</v>
      </c>
      <c r="M2955" t="s">
        <v>25</v>
      </c>
      <c r="N2955">
        <v>47</v>
      </c>
      <c r="O2955">
        <v>288</v>
      </c>
      <c r="P2955">
        <v>247.79</v>
      </c>
      <c r="Q2955">
        <v>-82.32</v>
      </c>
    </row>
    <row r="2956" spans="2:17" hidden="1">
      <c r="B2956">
        <v>2017</v>
      </c>
      <c r="C2956">
        <v>2</v>
      </c>
      <c r="D2956" t="s">
        <v>571</v>
      </c>
      <c r="E2956" t="s">
        <v>572</v>
      </c>
      <c r="F2956" t="s">
        <v>654</v>
      </c>
      <c r="G2956" t="s">
        <v>655</v>
      </c>
      <c r="H2956" t="s">
        <v>30</v>
      </c>
      <c r="I2956" t="s">
        <v>21</v>
      </c>
      <c r="J2956" t="s">
        <v>31</v>
      </c>
      <c r="K2956" t="s">
        <v>653</v>
      </c>
      <c r="L2956" t="s">
        <v>24</v>
      </c>
      <c r="M2956" t="s">
        <v>26</v>
      </c>
      <c r="N2956">
        <v>5</v>
      </c>
      <c r="O2956">
        <v>297</v>
      </c>
      <c r="P2956">
        <v>144.56</v>
      </c>
      <c r="Q2956">
        <v>-42.86</v>
      </c>
    </row>
    <row r="2957" spans="2:17" hidden="1">
      <c r="B2957">
        <v>2017</v>
      </c>
      <c r="C2957">
        <v>2</v>
      </c>
      <c r="D2957" t="s">
        <v>571</v>
      </c>
      <c r="E2957" t="s">
        <v>572</v>
      </c>
      <c r="F2957" t="s">
        <v>654</v>
      </c>
      <c r="G2957" t="s">
        <v>655</v>
      </c>
      <c r="H2957" t="s">
        <v>30</v>
      </c>
      <c r="I2957" t="s">
        <v>21</v>
      </c>
      <c r="J2957" t="s">
        <v>31</v>
      </c>
      <c r="K2957" t="s">
        <v>653</v>
      </c>
      <c r="L2957" t="s">
        <v>24</v>
      </c>
      <c r="M2957" t="s">
        <v>27</v>
      </c>
      <c r="N2957">
        <v>2</v>
      </c>
      <c r="O2957">
        <v>289</v>
      </c>
      <c r="P2957">
        <v>176.94</v>
      </c>
      <c r="Q2957">
        <v>4.6500000000000004</v>
      </c>
    </row>
    <row r="2958" spans="2:17" hidden="1">
      <c r="B2958">
        <v>2017</v>
      </c>
      <c r="C2958">
        <v>2</v>
      </c>
      <c r="D2958" t="s">
        <v>571</v>
      </c>
      <c r="E2958" t="s">
        <v>572</v>
      </c>
      <c r="F2958" t="s">
        <v>656</v>
      </c>
      <c r="G2958" t="s">
        <v>657</v>
      </c>
      <c r="H2958" t="s">
        <v>30</v>
      </c>
      <c r="I2958" t="s">
        <v>21</v>
      </c>
      <c r="J2958" t="s">
        <v>31</v>
      </c>
      <c r="K2958" t="s">
        <v>653</v>
      </c>
      <c r="L2958" t="s">
        <v>24</v>
      </c>
      <c r="M2958" t="s">
        <v>25</v>
      </c>
      <c r="N2958">
        <v>81</v>
      </c>
      <c r="O2958">
        <v>929.7</v>
      </c>
      <c r="P2958">
        <v>551.02</v>
      </c>
      <c r="Q2958">
        <v>-265.81</v>
      </c>
    </row>
    <row r="2959" spans="2:17" hidden="1">
      <c r="B2959">
        <v>2017</v>
      </c>
      <c r="C2959">
        <v>2</v>
      </c>
      <c r="D2959" t="s">
        <v>571</v>
      </c>
      <c r="E2959" t="s">
        <v>572</v>
      </c>
      <c r="F2959" t="s">
        <v>656</v>
      </c>
      <c r="G2959" t="s">
        <v>657</v>
      </c>
      <c r="H2959" t="s">
        <v>30</v>
      </c>
      <c r="I2959" t="s">
        <v>21</v>
      </c>
      <c r="J2959" t="s">
        <v>31</v>
      </c>
      <c r="K2959" t="s">
        <v>653</v>
      </c>
      <c r="L2959" t="s">
        <v>24</v>
      </c>
      <c r="M2959" t="s">
        <v>26</v>
      </c>
      <c r="N2959">
        <v>16</v>
      </c>
      <c r="O2959">
        <v>824</v>
      </c>
      <c r="P2959">
        <v>390.29</v>
      </c>
      <c r="Q2959">
        <v>-137.16999999999999</v>
      </c>
    </row>
    <row r="2960" spans="2:17" hidden="1">
      <c r="B2960">
        <v>2017</v>
      </c>
      <c r="C2960">
        <v>2</v>
      </c>
      <c r="D2960" t="s">
        <v>571</v>
      </c>
      <c r="E2960" t="s">
        <v>572</v>
      </c>
      <c r="F2960" t="s">
        <v>656</v>
      </c>
      <c r="G2960" t="s">
        <v>657</v>
      </c>
      <c r="H2960" t="s">
        <v>30</v>
      </c>
      <c r="I2960" t="s">
        <v>21</v>
      </c>
      <c r="J2960" t="s">
        <v>31</v>
      </c>
      <c r="K2960" t="s">
        <v>653</v>
      </c>
      <c r="L2960" t="s">
        <v>24</v>
      </c>
      <c r="M2960" t="s">
        <v>27</v>
      </c>
      <c r="N2960">
        <v>5</v>
      </c>
      <c r="O2960">
        <v>646</v>
      </c>
      <c r="P2960">
        <v>397.44</v>
      </c>
      <c r="Q2960">
        <v>10.45</v>
      </c>
    </row>
    <row r="2961" spans="2:17" hidden="1">
      <c r="B2961">
        <v>2017</v>
      </c>
      <c r="C2961">
        <v>2</v>
      </c>
      <c r="D2961" t="s">
        <v>571</v>
      </c>
      <c r="E2961" t="s">
        <v>572</v>
      </c>
      <c r="F2961" t="s">
        <v>658</v>
      </c>
      <c r="G2961" t="s">
        <v>659</v>
      </c>
      <c r="H2961" t="s">
        <v>30</v>
      </c>
      <c r="I2961" t="s">
        <v>21</v>
      </c>
      <c r="J2961" t="s">
        <v>31</v>
      </c>
      <c r="K2961" t="s">
        <v>653</v>
      </c>
      <c r="L2961" t="s">
        <v>24</v>
      </c>
      <c r="M2961" t="s">
        <v>25</v>
      </c>
      <c r="N2961">
        <v>360</v>
      </c>
      <c r="O2961">
        <v>2903</v>
      </c>
      <c r="P2961">
        <v>2097.27</v>
      </c>
      <c r="Q2961">
        <v>-829.84</v>
      </c>
    </row>
    <row r="2962" spans="2:17" hidden="1">
      <c r="B2962">
        <v>2017</v>
      </c>
      <c r="C2962">
        <v>2</v>
      </c>
      <c r="D2962" t="s">
        <v>571</v>
      </c>
      <c r="E2962" t="s">
        <v>572</v>
      </c>
      <c r="F2962" t="s">
        <v>658</v>
      </c>
      <c r="G2962" t="s">
        <v>659</v>
      </c>
      <c r="H2962" t="s">
        <v>30</v>
      </c>
      <c r="I2962" t="s">
        <v>21</v>
      </c>
      <c r="J2962" t="s">
        <v>31</v>
      </c>
      <c r="K2962" t="s">
        <v>653</v>
      </c>
      <c r="L2962" t="s">
        <v>24</v>
      </c>
      <c r="M2962" t="s">
        <v>26</v>
      </c>
      <c r="N2962">
        <v>124</v>
      </c>
      <c r="O2962">
        <v>7542</v>
      </c>
      <c r="P2962">
        <v>3685.78</v>
      </c>
      <c r="Q2962">
        <v>-1062.98</v>
      </c>
    </row>
    <row r="2963" spans="2:17" hidden="1">
      <c r="B2963">
        <v>2017</v>
      </c>
      <c r="C2963">
        <v>2</v>
      </c>
      <c r="D2963" t="s">
        <v>571</v>
      </c>
      <c r="E2963" t="s">
        <v>572</v>
      </c>
      <c r="F2963" t="s">
        <v>658</v>
      </c>
      <c r="G2963" t="s">
        <v>659</v>
      </c>
      <c r="H2963" t="s">
        <v>30</v>
      </c>
      <c r="I2963" t="s">
        <v>21</v>
      </c>
      <c r="J2963" t="s">
        <v>31</v>
      </c>
      <c r="K2963" t="s">
        <v>653</v>
      </c>
      <c r="L2963" t="s">
        <v>24</v>
      </c>
      <c r="M2963" t="s">
        <v>27</v>
      </c>
      <c r="N2963">
        <v>40</v>
      </c>
      <c r="O2963">
        <v>6972</v>
      </c>
      <c r="P2963">
        <v>4238.75</v>
      </c>
      <c r="Q2963">
        <v>111.39</v>
      </c>
    </row>
    <row r="2964" spans="2:17" hidden="1">
      <c r="B2964">
        <v>2017</v>
      </c>
      <c r="C2964">
        <v>2</v>
      </c>
      <c r="D2964" t="s">
        <v>571</v>
      </c>
      <c r="E2964" t="s">
        <v>572</v>
      </c>
      <c r="F2964" t="s">
        <v>660</v>
      </c>
      <c r="G2964" t="s">
        <v>661</v>
      </c>
      <c r="H2964" t="s">
        <v>30</v>
      </c>
      <c r="I2964" t="s">
        <v>21</v>
      </c>
      <c r="J2964" t="s">
        <v>31</v>
      </c>
      <c r="K2964" t="s">
        <v>653</v>
      </c>
      <c r="L2964" t="s">
        <v>24</v>
      </c>
      <c r="M2964" t="s">
        <v>25</v>
      </c>
      <c r="N2964">
        <v>83</v>
      </c>
      <c r="O2964">
        <v>719</v>
      </c>
      <c r="P2964">
        <v>497.8</v>
      </c>
      <c r="Q2964">
        <v>-205.5</v>
      </c>
    </row>
    <row r="2965" spans="2:17" hidden="1">
      <c r="B2965">
        <v>2017</v>
      </c>
      <c r="C2965">
        <v>2</v>
      </c>
      <c r="D2965" t="s">
        <v>571</v>
      </c>
      <c r="E2965" t="s">
        <v>572</v>
      </c>
      <c r="F2965" t="s">
        <v>660</v>
      </c>
      <c r="G2965" t="s">
        <v>661</v>
      </c>
      <c r="H2965" t="s">
        <v>30</v>
      </c>
      <c r="I2965" t="s">
        <v>21</v>
      </c>
      <c r="J2965" t="s">
        <v>31</v>
      </c>
      <c r="K2965" t="s">
        <v>653</v>
      </c>
      <c r="L2965" t="s">
        <v>24</v>
      </c>
      <c r="M2965" t="s">
        <v>26</v>
      </c>
      <c r="N2965">
        <v>19</v>
      </c>
      <c r="O2965">
        <v>987</v>
      </c>
      <c r="P2965">
        <v>468.34</v>
      </c>
      <c r="Q2965">
        <v>-162.85</v>
      </c>
    </row>
    <row r="2966" spans="2:17" hidden="1">
      <c r="B2966">
        <v>2017</v>
      </c>
      <c r="C2966">
        <v>2</v>
      </c>
      <c r="D2966" t="s">
        <v>571</v>
      </c>
      <c r="E2966" t="s">
        <v>572</v>
      </c>
      <c r="F2966" t="s">
        <v>662</v>
      </c>
      <c r="G2966" t="s">
        <v>663</v>
      </c>
      <c r="H2966" t="s">
        <v>30</v>
      </c>
      <c r="I2966" t="s">
        <v>21</v>
      </c>
      <c r="J2966" t="s">
        <v>31</v>
      </c>
      <c r="K2966" t="s">
        <v>653</v>
      </c>
      <c r="L2966" t="s">
        <v>24</v>
      </c>
      <c r="M2966" t="s">
        <v>25</v>
      </c>
      <c r="N2966">
        <v>144</v>
      </c>
      <c r="O2966">
        <v>1239</v>
      </c>
      <c r="P2966">
        <v>861.11</v>
      </c>
      <c r="Q2966">
        <v>-354.25</v>
      </c>
    </row>
    <row r="2967" spans="2:17" hidden="1">
      <c r="B2967">
        <v>2017</v>
      </c>
      <c r="C2967">
        <v>2</v>
      </c>
      <c r="D2967" t="s">
        <v>571</v>
      </c>
      <c r="E2967" t="s">
        <v>572</v>
      </c>
      <c r="F2967" t="s">
        <v>662</v>
      </c>
      <c r="G2967" t="s">
        <v>663</v>
      </c>
      <c r="H2967" t="s">
        <v>30</v>
      </c>
      <c r="I2967" t="s">
        <v>21</v>
      </c>
      <c r="J2967" t="s">
        <v>31</v>
      </c>
      <c r="K2967" t="s">
        <v>653</v>
      </c>
      <c r="L2967" t="s">
        <v>24</v>
      </c>
      <c r="M2967" t="s">
        <v>26</v>
      </c>
      <c r="N2967">
        <v>35</v>
      </c>
      <c r="O2967">
        <v>1884</v>
      </c>
      <c r="P2967">
        <v>900.37</v>
      </c>
      <c r="Q2967">
        <v>-300.02999999999997</v>
      </c>
    </row>
    <row r="2968" spans="2:17" hidden="1">
      <c r="B2968">
        <v>2017</v>
      </c>
      <c r="C2968">
        <v>2</v>
      </c>
      <c r="D2968" t="s">
        <v>571</v>
      </c>
      <c r="E2968" t="s">
        <v>572</v>
      </c>
      <c r="F2968" t="s">
        <v>662</v>
      </c>
      <c r="G2968" t="s">
        <v>663</v>
      </c>
      <c r="H2968" t="s">
        <v>30</v>
      </c>
      <c r="I2968" t="s">
        <v>21</v>
      </c>
      <c r="J2968" t="s">
        <v>31</v>
      </c>
      <c r="K2968" t="s">
        <v>653</v>
      </c>
      <c r="L2968" t="s">
        <v>24</v>
      </c>
      <c r="M2968" t="s">
        <v>27</v>
      </c>
      <c r="N2968">
        <v>5</v>
      </c>
      <c r="O2968">
        <v>923</v>
      </c>
      <c r="P2968">
        <v>560.08000000000004</v>
      </c>
      <c r="Q2968">
        <v>14.71</v>
      </c>
    </row>
    <row r="2969" spans="2:17" hidden="1">
      <c r="B2969">
        <v>2017</v>
      </c>
      <c r="C2969">
        <v>2</v>
      </c>
      <c r="D2969" t="s">
        <v>571</v>
      </c>
      <c r="E2969" t="s">
        <v>572</v>
      </c>
      <c r="F2969" t="s">
        <v>664</v>
      </c>
      <c r="G2969" t="s">
        <v>665</v>
      </c>
      <c r="H2969" t="s">
        <v>30</v>
      </c>
      <c r="I2969" t="s">
        <v>21</v>
      </c>
      <c r="J2969" t="s">
        <v>31</v>
      </c>
      <c r="K2969" t="s">
        <v>653</v>
      </c>
      <c r="L2969" t="s">
        <v>24</v>
      </c>
      <c r="M2969" t="s">
        <v>25</v>
      </c>
      <c r="N2969">
        <v>132</v>
      </c>
      <c r="O2969">
        <v>1481</v>
      </c>
      <c r="P2969">
        <v>888.11</v>
      </c>
      <c r="Q2969">
        <v>-423.33</v>
      </c>
    </row>
    <row r="2970" spans="2:17" hidden="1">
      <c r="B2970">
        <v>2017</v>
      </c>
      <c r="C2970">
        <v>2</v>
      </c>
      <c r="D2970" t="s">
        <v>571</v>
      </c>
      <c r="E2970" t="s">
        <v>572</v>
      </c>
      <c r="F2970" t="s">
        <v>664</v>
      </c>
      <c r="G2970" t="s">
        <v>665</v>
      </c>
      <c r="H2970" t="s">
        <v>30</v>
      </c>
      <c r="I2970" t="s">
        <v>21</v>
      </c>
      <c r="J2970" t="s">
        <v>31</v>
      </c>
      <c r="K2970" t="s">
        <v>653</v>
      </c>
      <c r="L2970" t="s">
        <v>24</v>
      </c>
      <c r="M2970" t="s">
        <v>26</v>
      </c>
      <c r="N2970">
        <v>63</v>
      </c>
      <c r="O2970">
        <v>3455</v>
      </c>
      <c r="P2970">
        <v>1657.15</v>
      </c>
      <c r="Q2970">
        <v>-540.04</v>
      </c>
    </row>
    <row r="2971" spans="2:17" hidden="1">
      <c r="B2971">
        <v>2017</v>
      </c>
      <c r="C2971">
        <v>2</v>
      </c>
      <c r="D2971" t="s">
        <v>571</v>
      </c>
      <c r="E2971" t="s">
        <v>572</v>
      </c>
      <c r="F2971" t="s">
        <v>664</v>
      </c>
      <c r="G2971" t="s">
        <v>665</v>
      </c>
      <c r="H2971" t="s">
        <v>30</v>
      </c>
      <c r="I2971" t="s">
        <v>21</v>
      </c>
      <c r="J2971" t="s">
        <v>31</v>
      </c>
      <c r="K2971" t="s">
        <v>653</v>
      </c>
      <c r="L2971" t="s">
        <v>24</v>
      </c>
      <c r="M2971" t="s">
        <v>27</v>
      </c>
      <c r="N2971">
        <v>14</v>
      </c>
      <c r="O2971">
        <v>2250</v>
      </c>
      <c r="P2971">
        <v>1371.88</v>
      </c>
      <c r="Q2971">
        <v>36.049999999999997</v>
      </c>
    </row>
    <row r="2972" spans="2:17" hidden="1">
      <c r="B2972">
        <v>2017</v>
      </c>
      <c r="C2972">
        <v>2</v>
      </c>
      <c r="D2972" t="s">
        <v>571</v>
      </c>
      <c r="E2972" t="s">
        <v>572</v>
      </c>
      <c r="F2972" t="s">
        <v>666</v>
      </c>
      <c r="G2972" t="s">
        <v>667</v>
      </c>
      <c r="H2972" t="s">
        <v>30</v>
      </c>
      <c r="I2972" t="s">
        <v>21</v>
      </c>
      <c r="J2972" t="s">
        <v>31</v>
      </c>
      <c r="K2972" t="s">
        <v>653</v>
      </c>
      <c r="L2972" t="s">
        <v>24</v>
      </c>
      <c r="M2972" t="s">
        <v>25</v>
      </c>
      <c r="N2972">
        <v>17</v>
      </c>
      <c r="O2972">
        <v>234</v>
      </c>
      <c r="P2972">
        <v>126.74</v>
      </c>
      <c r="Q2972">
        <v>-66.900000000000006</v>
      </c>
    </row>
    <row r="2973" spans="2:17" hidden="1">
      <c r="B2973">
        <v>2017</v>
      </c>
      <c r="C2973">
        <v>2</v>
      </c>
      <c r="D2973" t="s">
        <v>571</v>
      </c>
      <c r="E2973" t="s">
        <v>572</v>
      </c>
      <c r="F2973" t="s">
        <v>666</v>
      </c>
      <c r="G2973" t="s">
        <v>667</v>
      </c>
      <c r="H2973" t="s">
        <v>30</v>
      </c>
      <c r="I2973" t="s">
        <v>21</v>
      </c>
      <c r="J2973" t="s">
        <v>31</v>
      </c>
      <c r="K2973" t="s">
        <v>653</v>
      </c>
      <c r="L2973" t="s">
        <v>24</v>
      </c>
      <c r="M2973" t="s">
        <v>26</v>
      </c>
      <c r="N2973">
        <v>5</v>
      </c>
      <c r="O2973">
        <v>241</v>
      </c>
      <c r="P2973">
        <v>112.53</v>
      </c>
      <c r="Q2973">
        <v>-42.87</v>
      </c>
    </row>
    <row r="2974" spans="2:17" hidden="1">
      <c r="B2974">
        <v>2017</v>
      </c>
      <c r="C2974">
        <v>2</v>
      </c>
      <c r="D2974" t="s">
        <v>571</v>
      </c>
      <c r="E2974" t="s">
        <v>572</v>
      </c>
      <c r="F2974" t="s">
        <v>668</v>
      </c>
      <c r="G2974" t="s">
        <v>669</v>
      </c>
      <c r="H2974" t="s">
        <v>30</v>
      </c>
      <c r="I2974" t="s">
        <v>21</v>
      </c>
      <c r="J2974" t="s">
        <v>31</v>
      </c>
      <c r="K2974" t="s">
        <v>653</v>
      </c>
      <c r="L2974" t="s">
        <v>24</v>
      </c>
      <c r="M2974" t="s">
        <v>25</v>
      </c>
      <c r="N2974">
        <v>42</v>
      </c>
      <c r="O2974">
        <v>376</v>
      </c>
      <c r="P2974">
        <v>255.35</v>
      </c>
      <c r="Q2974">
        <v>-107.49</v>
      </c>
    </row>
    <row r="2975" spans="2:17" hidden="1">
      <c r="B2975">
        <v>2017</v>
      </c>
      <c r="C2975">
        <v>2</v>
      </c>
      <c r="D2975" t="s">
        <v>571</v>
      </c>
      <c r="E2975" t="s">
        <v>572</v>
      </c>
      <c r="F2975" t="s">
        <v>668</v>
      </c>
      <c r="G2975" t="s">
        <v>669</v>
      </c>
      <c r="H2975" t="s">
        <v>30</v>
      </c>
      <c r="I2975" t="s">
        <v>21</v>
      </c>
      <c r="J2975" t="s">
        <v>31</v>
      </c>
      <c r="K2975" t="s">
        <v>653</v>
      </c>
      <c r="L2975" t="s">
        <v>24</v>
      </c>
      <c r="M2975" t="s">
        <v>26</v>
      </c>
      <c r="N2975">
        <v>12</v>
      </c>
      <c r="O2975">
        <v>549</v>
      </c>
      <c r="P2975">
        <v>253.28</v>
      </c>
      <c r="Q2975">
        <v>-102.85</v>
      </c>
    </row>
    <row r="2976" spans="2:17" hidden="1">
      <c r="B2976">
        <v>2017</v>
      </c>
      <c r="C2976">
        <v>2</v>
      </c>
      <c r="D2976" t="s">
        <v>571</v>
      </c>
      <c r="E2976" t="s">
        <v>572</v>
      </c>
      <c r="F2976" t="s">
        <v>670</v>
      </c>
      <c r="G2976" t="s">
        <v>671</v>
      </c>
      <c r="H2976" t="s">
        <v>30</v>
      </c>
      <c r="I2976" t="s">
        <v>21</v>
      </c>
      <c r="J2976" t="s">
        <v>31</v>
      </c>
      <c r="K2976" t="s">
        <v>653</v>
      </c>
      <c r="L2976" t="s">
        <v>24</v>
      </c>
      <c r="M2976" t="s">
        <v>25</v>
      </c>
      <c r="N2976">
        <v>79</v>
      </c>
      <c r="O2976">
        <v>446</v>
      </c>
      <c r="P2976">
        <v>405.57</v>
      </c>
      <c r="Q2976">
        <v>-127.58</v>
      </c>
    </row>
    <row r="2977" spans="2:17" hidden="1">
      <c r="B2977">
        <v>2017</v>
      </c>
      <c r="C2977">
        <v>2</v>
      </c>
      <c r="D2977" t="s">
        <v>571</v>
      </c>
      <c r="E2977" t="s">
        <v>572</v>
      </c>
      <c r="F2977" t="s">
        <v>670</v>
      </c>
      <c r="G2977" t="s">
        <v>671</v>
      </c>
      <c r="H2977" t="s">
        <v>30</v>
      </c>
      <c r="I2977" t="s">
        <v>21</v>
      </c>
      <c r="J2977" t="s">
        <v>31</v>
      </c>
      <c r="K2977" t="s">
        <v>653</v>
      </c>
      <c r="L2977" t="s">
        <v>24</v>
      </c>
      <c r="M2977" t="s">
        <v>26</v>
      </c>
      <c r="N2977">
        <v>10</v>
      </c>
      <c r="O2977">
        <v>419</v>
      </c>
      <c r="P2977">
        <v>189.04</v>
      </c>
      <c r="Q2977">
        <v>-85.74</v>
      </c>
    </row>
    <row r="2978" spans="2:17" hidden="1">
      <c r="B2978">
        <v>2017</v>
      </c>
      <c r="C2978">
        <v>2</v>
      </c>
      <c r="D2978" t="s">
        <v>571</v>
      </c>
      <c r="E2978" t="s">
        <v>572</v>
      </c>
      <c r="F2978" t="s">
        <v>672</v>
      </c>
      <c r="G2978" t="s">
        <v>659</v>
      </c>
      <c r="H2978" t="s">
        <v>30</v>
      </c>
      <c r="I2978" t="s">
        <v>21</v>
      </c>
      <c r="J2978" t="s">
        <v>31</v>
      </c>
      <c r="K2978" t="s">
        <v>653</v>
      </c>
      <c r="L2978" t="s">
        <v>24</v>
      </c>
      <c r="M2978" t="s">
        <v>25</v>
      </c>
      <c r="N2978">
        <v>50</v>
      </c>
      <c r="O2978">
        <v>418</v>
      </c>
      <c r="P2978">
        <v>295.5</v>
      </c>
      <c r="Q2978">
        <v>-119.52</v>
      </c>
    </row>
    <row r="2979" spans="2:17" hidden="1">
      <c r="B2979">
        <v>2017</v>
      </c>
      <c r="C2979">
        <v>2</v>
      </c>
      <c r="D2979" t="s">
        <v>571</v>
      </c>
      <c r="E2979" t="s">
        <v>572</v>
      </c>
      <c r="F2979" t="s">
        <v>672</v>
      </c>
      <c r="G2979" t="s">
        <v>659</v>
      </c>
      <c r="H2979" t="s">
        <v>30</v>
      </c>
      <c r="I2979" t="s">
        <v>21</v>
      </c>
      <c r="J2979" t="s">
        <v>31</v>
      </c>
      <c r="K2979" t="s">
        <v>653</v>
      </c>
      <c r="L2979" t="s">
        <v>24</v>
      </c>
      <c r="M2979" t="s">
        <v>26</v>
      </c>
      <c r="N2979">
        <v>3</v>
      </c>
      <c r="O2979">
        <v>142</v>
      </c>
      <c r="P2979">
        <v>66.040000000000006</v>
      </c>
      <c r="Q2979">
        <v>-25.71</v>
      </c>
    </row>
    <row r="2980" spans="2:17" hidden="1">
      <c r="B2980">
        <v>2017</v>
      </c>
      <c r="C2980">
        <v>2</v>
      </c>
      <c r="D2980" t="s">
        <v>571</v>
      </c>
      <c r="E2980" t="s">
        <v>572</v>
      </c>
      <c r="F2980" t="s">
        <v>672</v>
      </c>
      <c r="G2980" t="s">
        <v>659</v>
      </c>
      <c r="H2980" t="s">
        <v>30</v>
      </c>
      <c r="I2980" t="s">
        <v>21</v>
      </c>
      <c r="J2980" t="s">
        <v>31</v>
      </c>
      <c r="K2980" t="s">
        <v>653</v>
      </c>
      <c r="L2980" t="s">
        <v>24</v>
      </c>
      <c r="M2980" t="s">
        <v>27</v>
      </c>
      <c r="N2980">
        <v>1</v>
      </c>
      <c r="O2980">
        <v>125</v>
      </c>
      <c r="P2980">
        <v>77.02</v>
      </c>
      <c r="Q2980">
        <v>2.02</v>
      </c>
    </row>
    <row r="2981" spans="2:17" hidden="1">
      <c r="B2981">
        <v>2017</v>
      </c>
      <c r="C2981">
        <v>2</v>
      </c>
      <c r="D2981" t="s">
        <v>571</v>
      </c>
      <c r="E2981" t="s">
        <v>572</v>
      </c>
      <c r="F2981" t="s">
        <v>673</v>
      </c>
      <c r="G2981" t="s">
        <v>674</v>
      </c>
      <c r="H2981" t="s">
        <v>30</v>
      </c>
      <c r="I2981" t="s">
        <v>21</v>
      </c>
      <c r="J2981" t="s">
        <v>31</v>
      </c>
      <c r="K2981" t="s">
        <v>653</v>
      </c>
      <c r="L2981" t="s">
        <v>24</v>
      </c>
      <c r="M2981" t="s">
        <v>25</v>
      </c>
      <c r="N2981">
        <v>90</v>
      </c>
      <c r="O2981">
        <v>1012</v>
      </c>
      <c r="P2981">
        <v>606.16999999999996</v>
      </c>
      <c r="Q2981">
        <v>-289.27</v>
      </c>
    </row>
    <row r="2982" spans="2:17" hidden="1">
      <c r="B2982">
        <v>2017</v>
      </c>
      <c r="C2982">
        <v>2</v>
      </c>
      <c r="D2982" t="s">
        <v>571</v>
      </c>
      <c r="E2982" t="s">
        <v>572</v>
      </c>
      <c r="F2982" t="s">
        <v>673</v>
      </c>
      <c r="G2982" t="s">
        <v>674</v>
      </c>
      <c r="H2982" t="s">
        <v>30</v>
      </c>
      <c r="I2982" t="s">
        <v>21</v>
      </c>
      <c r="J2982" t="s">
        <v>31</v>
      </c>
      <c r="K2982" t="s">
        <v>653</v>
      </c>
      <c r="L2982" t="s">
        <v>24</v>
      </c>
      <c r="M2982" t="s">
        <v>26</v>
      </c>
      <c r="N2982">
        <v>61</v>
      </c>
      <c r="O2982">
        <v>3307</v>
      </c>
      <c r="P2982">
        <v>1582.66</v>
      </c>
      <c r="Q2982">
        <v>-522.9</v>
      </c>
    </row>
    <row r="2983" spans="2:17" hidden="1">
      <c r="B2983">
        <v>2017</v>
      </c>
      <c r="C2983">
        <v>2</v>
      </c>
      <c r="D2983" t="s">
        <v>571</v>
      </c>
      <c r="E2983" t="s">
        <v>572</v>
      </c>
      <c r="F2983" t="s">
        <v>673</v>
      </c>
      <c r="G2983" t="s">
        <v>674</v>
      </c>
      <c r="H2983" t="s">
        <v>30</v>
      </c>
      <c r="I2983" t="s">
        <v>21</v>
      </c>
      <c r="J2983" t="s">
        <v>31</v>
      </c>
      <c r="K2983" t="s">
        <v>653</v>
      </c>
      <c r="L2983" t="s">
        <v>24</v>
      </c>
      <c r="M2983" t="s">
        <v>27</v>
      </c>
      <c r="N2983">
        <v>17</v>
      </c>
      <c r="O2983">
        <v>2583</v>
      </c>
      <c r="P2983">
        <v>1578.27</v>
      </c>
      <c r="Q2983">
        <v>41.47</v>
      </c>
    </row>
    <row r="2984" spans="2:17" hidden="1">
      <c r="B2984">
        <v>2017</v>
      </c>
      <c r="C2984">
        <v>2</v>
      </c>
      <c r="D2984" t="s">
        <v>571</v>
      </c>
      <c r="E2984" t="s">
        <v>572</v>
      </c>
      <c r="F2984" t="s">
        <v>675</v>
      </c>
      <c r="G2984" t="s">
        <v>676</v>
      </c>
      <c r="H2984" t="s">
        <v>30</v>
      </c>
      <c r="I2984" t="s">
        <v>21</v>
      </c>
      <c r="J2984" t="s">
        <v>31</v>
      </c>
      <c r="K2984" t="s">
        <v>653</v>
      </c>
      <c r="L2984" t="s">
        <v>24</v>
      </c>
      <c r="M2984" t="s">
        <v>25</v>
      </c>
      <c r="N2984">
        <v>58</v>
      </c>
      <c r="O2984">
        <v>371</v>
      </c>
      <c r="P2984">
        <v>310.24</v>
      </c>
      <c r="Q2984">
        <v>-106.03</v>
      </c>
    </row>
    <row r="2985" spans="2:17" hidden="1">
      <c r="B2985">
        <v>2017</v>
      </c>
      <c r="C2985">
        <v>2</v>
      </c>
      <c r="D2985" t="s">
        <v>571</v>
      </c>
      <c r="E2985" t="s">
        <v>572</v>
      </c>
      <c r="F2985" t="s">
        <v>675</v>
      </c>
      <c r="G2985" t="s">
        <v>676</v>
      </c>
      <c r="H2985" t="s">
        <v>30</v>
      </c>
      <c r="I2985" t="s">
        <v>21</v>
      </c>
      <c r="J2985" t="s">
        <v>31</v>
      </c>
      <c r="K2985" t="s">
        <v>653</v>
      </c>
      <c r="L2985" t="s">
        <v>24</v>
      </c>
      <c r="M2985" t="s">
        <v>26</v>
      </c>
      <c r="N2985">
        <v>12</v>
      </c>
      <c r="O2985">
        <v>571</v>
      </c>
      <c r="P2985">
        <v>265.85000000000002</v>
      </c>
      <c r="Q2985">
        <v>-102.85</v>
      </c>
    </row>
    <row r="2986" spans="2:17" hidden="1">
      <c r="B2986">
        <v>2017</v>
      </c>
      <c r="C2986">
        <v>2</v>
      </c>
      <c r="D2986" t="s">
        <v>571</v>
      </c>
      <c r="E2986" t="s">
        <v>572</v>
      </c>
      <c r="F2986" t="s">
        <v>677</v>
      </c>
      <c r="G2986" t="s">
        <v>678</v>
      </c>
      <c r="H2986" t="s">
        <v>30</v>
      </c>
      <c r="I2986" t="s">
        <v>21</v>
      </c>
      <c r="J2986" t="s">
        <v>22</v>
      </c>
      <c r="K2986" t="s">
        <v>650</v>
      </c>
      <c r="L2986" t="s">
        <v>24</v>
      </c>
      <c r="M2986" t="s">
        <v>25</v>
      </c>
      <c r="N2986">
        <v>1130</v>
      </c>
      <c r="O2986">
        <v>12623.6</v>
      </c>
      <c r="P2986">
        <v>5600.97</v>
      </c>
      <c r="Q2986">
        <v>-5594.62</v>
      </c>
    </row>
    <row r="2987" spans="2:17" hidden="1">
      <c r="B2987">
        <v>2017</v>
      </c>
      <c r="C2987">
        <v>2</v>
      </c>
      <c r="D2987" t="s">
        <v>571</v>
      </c>
      <c r="E2987" t="s">
        <v>572</v>
      </c>
      <c r="F2987" t="s">
        <v>677</v>
      </c>
      <c r="G2987" t="s">
        <v>678</v>
      </c>
      <c r="H2987" t="s">
        <v>30</v>
      </c>
      <c r="I2987" t="s">
        <v>21</v>
      </c>
      <c r="J2987" t="s">
        <v>22</v>
      </c>
      <c r="K2987" t="s">
        <v>650</v>
      </c>
      <c r="L2987" t="s">
        <v>24</v>
      </c>
      <c r="M2987" t="s">
        <v>26</v>
      </c>
      <c r="N2987">
        <v>753</v>
      </c>
      <c r="O2987">
        <v>45686</v>
      </c>
      <c r="P2987">
        <v>18484.11</v>
      </c>
      <c r="Q2987">
        <v>-10288.24</v>
      </c>
    </row>
    <row r="2988" spans="2:17" hidden="1">
      <c r="B2988">
        <v>2017</v>
      </c>
      <c r="C2988">
        <v>2</v>
      </c>
      <c r="D2988" t="s">
        <v>571</v>
      </c>
      <c r="E2988" t="s">
        <v>572</v>
      </c>
      <c r="F2988" t="s">
        <v>677</v>
      </c>
      <c r="G2988" t="s">
        <v>678</v>
      </c>
      <c r="H2988" t="s">
        <v>30</v>
      </c>
      <c r="I2988" t="s">
        <v>21</v>
      </c>
      <c r="J2988" t="s">
        <v>22</v>
      </c>
      <c r="K2988" t="s">
        <v>650</v>
      </c>
      <c r="L2988" t="s">
        <v>24</v>
      </c>
      <c r="M2988" t="s">
        <v>27</v>
      </c>
      <c r="N2988">
        <v>197</v>
      </c>
      <c r="O2988">
        <v>37149</v>
      </c>
      <c r="P2988">
        <v>21935.21</v>
      </c>
      <c r="Q2988">
        <v>0</v>
      </c>
    </row>
    <row r="2989" spans="2:17" hidden="1">
      <c r="B2989">
        <v>2017</v>
      </c>
      <c r="C2989">
        <v>2</v>
      </c>
      <c r="D2989" t="s">
        <v>571</v>
      </c>
      <c r="E2989" t="s">
        <v>572</v>
      </c>
      <c r="F2989" t="s">
        <v>679</v>
      </c>
      <c r="G2989" t="s">
        <v>680</v>
      </c>
      <c r="H2989" t="s">
        <v>30</v>
      </c>
      <c r="I2989" t="s">
        <v>21</v>
      </c>
      <c r="J2989" t="s">
        <v>22</v>
      </c>
      <c r="K2989" t="s">
        <v>650</v>
      </c>
      <c r="L2989" t="s">
        <v>24</v>
      </c>
      <c r="M2989" t="s">
        <v>25</v>
      </c>
      <c r="N2989">
        <v>98</v>
      </c>
      <c r="O2989">
        <v>805</v>
      </c>
      <c r="P2989">
        <v>448.52</v>
      </c>
      <c r="Q2989">
        <v>-356.75</v>
      </c>
    </row>
    <row r="2990" spans="2:17" hidden="1">
      <c r="B2990">
        <v>2017</v>
      </c>
      <c r="C2990">
        <v>2</v>
      </c>
      <c r="D2990" t="s">
        <v>571</v>
      </c>
      <c r="E2990" t="s">
        <v>572</v>
      </c>
      <c r="F2990" t="s">
        <v>679</v>
      </c>
      <c r="G2990" t="s">
        <v>680</v>
      </c>
      <c r="H2990" t="s">
        <v>30</v>
      </c>
      <c r="I2990" t="s">
        <v>21</v>
      </c>
      <c r="J2990" t="s">
        <v>22</v>
      </c>
      <c r="K2990" t="s">
        <v>650</v>
      </c>
      <c r="L2990" t="s">
        <v>24</v>
      </c>
      <c r="M2990" t="s">
        <v>26</v>
      </c>
      <c r="N2990">
        <v>49</v>
      </c>
      <c r="O2990">
        <v>2898</v>
      </c>
      <c r="P2990">
        <v>1178.1500000000001</v>
      </c>
      <c r="Q2990">
        <v>-651.30999999999995</v>
      </c>
    </row>
    <row r="2991" spans="2:17" hidden="1">
      <c r="B2991">
        <v>2017</v>
      </c>
      <c r="C2991">
        <v>2</v>
      </c>
      <c r="D2991" t="s">
        <v>571</v>
      </c>
      <c r="E2991" t="s">
        <v>572</v>
      </c>
      <c r="F2991" t="s">
        <v>679</v>
      </c>
      <c r="G2991" t="s">
        <v>680</v>
      </c>
      <c r="H2991" t="s">
        <v>30</v>
      </c>
      <c r="I2991" t="s">
        <v>21</v>
      </c>
      <c r="J2991" t="s">
        <v>22</v>
      </c>
      <c r="K2991" t="s">
        <v>650</v>
      </c>
      <c r="L2991" t="s">
        <v>24</v>
      </c>
      <c r="M2991" t="s">
        <v>27</v>
      </c>
      <c r="N2991">
        <v>1</v>
      </c>
      <c r="O2991">
        <v>129</v>
      </c>
      <c r="P2991">
        <v>77.28</v>
      </c>
      <c r="Q2991">
        <v>0</v>
      </c>
    </row>
    <row r="2992" spans="2:17" hidden="1">
      <c r="B2992">
        <v>2017</v>
      </c>
      <c r="C2992">
        <v>2</v>
      </c>
      <c r="D2992" t="s">
        <v>571</v>
      </c>
      <c r="E2992" t="s">
        <v>572</v>
      </c>
      <c r="F2992" t="s">
        <v>681</v>
      </c>
      <c r="G2992" t="s">
        <v>682</v>
      </c>
      <c r="H2992" t="s">
        <v>30</v>
      </c>
      <c r="I2992" t="s">
        <v>21</v>
      </c>
      <c r="J2992" t="s">
        <v>22</v>
      </c>
      <c r="K2992" t="s">
        <v>650</v>
      </c>
      <c r="L2992" t="s">
        <v>24</v>
      </c>
      <c r="M2992" t="s">
        <v>25</v>
      </c>
      <c r="N2992">
        <v>51</v>
      </c>
      <c r="O2992">
        <v>313</v>
      </c>
      <c r="P2992">
        <v>219.79</v>
      </c>
      <c r="Q2992">
        <v>-138.66999999999999</v>
      </c>
    </row>
    <row r="2993" spans="2:17" hidden="1">
      <c r="B2993">
        <v>2017</v>
      </c>
      <c r="C2993">
        <v>2</v>
      </c>
      <c r="D2993" t="s">
        <v>571</v>
      </c>
      <c r="E2993" t="s">
        <v>572</v>
      </c>
      <c r="F2993" t="s">
        <v>683</v>
      </c>
      <c r="G2993" t="s">
        <v>684</v>
      </c>
      <c r="H2993" t="s">
        <v>30</v>
      </c>
      <c r="I2993" t="s">
        <v>21</v>
      </c>
      <c r="J2993" t="s">
        <v>22</v>
      </c>
      <c r="K2993" t="s">
        <v>650</v>
      </c>
      <c r="L2993" t="s">
        <v>24</v>
      </c>
      <c r="M2993" t="s">
        <v>25</v>
      </c>
      <c r="N2993">
        <v>336</v>
      </c>
      <c r="O2993">
        <v>3928</v>
      </c>
      <c r="P2993">
        <v>1687.88</v>
      </c>
      <c r="Q2993">
        <v>-1741.02</v>
      </c>
    </row>
    <row r="2994" spans="2:17" hidden="1">
      <c r="B2994">
        <v>2017</v>
      </c>
      <c r="C2994">
        <v>2</v>
      </c>
      <c r="D2994" t="s">
        <v>571</v>
      </c>
      <c r="E2994" t="s">
        <v>572</v>
      </c>
      <c r="F2994" t="s">
        <v>683</v>
      </c>
      <c r="G2994" t="s">
        <v>684</v>
      </c>
      <c r="H2994" t="s">
        <v>30</v>
      </c>
      <c r="I2994" t="s">
        <v>21</v>
      </c>
      <c r="J2994" t="s">
        <v>22</v>
      </c>
      <c r="K2994" t="s">
        <v>650</v>
      </c>
      <c r="L2994" t="s">
        <v>24</v>
      </c>
      <c r="M2994" t="s">
        <v>26</v>
      </c>
      <c r="N2994">
        <v>233</v>
      </c>
      <c r="O2994">
        <v>13110</v>
      </c>
      <c r="P2994">
        <v>5218.96</v>
      </c>
      <c r="Q2994">
        <v>-3097.04</v>
      </c>
    </row>
    <row r="2995" spans="2:17" hidden="1">
      <c r="B2995">
        <v>2017</v>
      </c>
      <c r="C2995">
        <v>2</v>
      </c>
      <c r="D2995" t="s">
        <v>571</v>
      </c>
      <c r="E2995" t="s">
        <v>572</v>
      </c>
      <c r="F2995" t="s">
        <v>683</v>
      </c>
      <c r="G2995" t="s">
        <v>684</v>
      </c>
      <c r="H2995" t="s">
        <v>30</v>
      </c>
      <c r="I2995" t="s">
        <v>21</v>
      </c>
      <c r="J2995" t="s">
        <v>22</v>
      </c>
      <c r="K2995" t="s">
        <v>650</v>
      </c>
      <c r="L2995" t="s">
        <v>24</v>
      </c>
      <c r="M2995" t="s">
        <v>27</v>
      </c>
      <c r="N2995">
        <v>87</v>
      </c>
      <c r="O2995">
        <v>19908</v>
      </c>
      <c r="P2995">
        <v>11689.66</v>
      </c>
      <c r="Q2995">
        <v>0</v>
      </c>
    </row>
    <row r="2996" spans="2:17" hidden="1">
      <c r="B2996">
        <v>2017</v>
      </c>
      <c r="C2996">
        <v>2</v>
      </c>
      <c r="D2996" t="s">
        <v>571</v>
      </c>
      <c r="E2996" t="s">
        <v>572</v>
      </c>
      <c r="F2996" t="s">
        <v>685</v>
      </c>
      <c r="G2996" t="s">
        <v>686</v>
      </c>
      <c r="H2996" t="s">
        <v>30</v>
      </c>
      <c r="I2996" t="s">
        <v>21</v>
      </c>
      <c r="J2996" t="s">
        <v>22</v>
      </c>
      <c r="K2996" t="s">
        <v>650</v>
      </c>
      <c r="L2996" t="s">
        <v>24</v>
      </c>
      <c r="M2996" t="s">
        <v>25</v>
      </c>
      <c r="N2996">
        <v>732</v>
      </c>
      <c r="O2996">
        <v>7140</v>
      </c>
      <c r="P2996">
        <v>3494.85</v>
      </c>
      <c r="Q2996">
        <v>-3164.52</v>
      </c>
    </row>
    <row r="2997" spans="2:17" hidden="1">
      <c r="B2997">
        <v>2017</v>
      </c>
      <c r="C2997">
        <v>2</v>
      </c>
      <c r="D2997" t="s">
        <v>571</v>
      </c>
      <c r="E2997" t="s">
        <v>572</v>
      </c>
      <c r="F2997" t="s">
        <v>685</v>
      </c>
      <c r="G2997" t="s">
        <v>686</v>
      </c>
      <c r="H2997" t="s">
        <v>30</v>
      </c>
      <c r="I2997" t="s">
        <v>21</v>
      </c>
      <c r="J2997" t="s">
        <v>22</v>
      </c>
      <c r="K2997" t="s">
        <v>650</v>
      </c>
      <c r="L2997" t="s">
        <v>24</v>
      </c>
      <c r="M2997" t="s">
        <v>26</v>
      </c>
      <c r="N2997">
        <v>232</v>
      </c>
      <c r="O2997">
        <v>11402</v>
      </c>
      <c r="P2997">
        <v>4252.1400000000003</v>
      </c>
      <c r="Q2997">
        <v>-3083.68</v>
      </c>
    </row>
    <row r="2998" spans="2:17" hidden="1">
      <c r="B2998">
        <v>2017</v>
      </c>
      <c r="C2998">
        <v>2</v>
      </c>
      <c r="D2998" t="s">
        <v>571</v>
      </c>
      <c r="E2998" t="s">
        <v>572</v>
      </c>
      <c r="F2998" t="s">
        <v>685</v>
      </c>
      <c r="G2998" t="s">
        <v>686</v>
      </c>
      <c r="H2998" t="s">
        <v>30</v>
      </c>
      <c r="I2998" t="s">
        <v>21</v>
      </c>
      <c r="J2998" t="s">
        <v>22</v>
      </c>
      <c r="K2998" t="s">
        <v>650</v>
      </c>
      <c r="L2998" t="s">
        <v>24</v>
      </c>
      <c r="M2998" t="s">
        <v>27</v>
      </c>
      <c r="N2998">
        <v>24</v>
      </c>
      <c r="O2998">
        <v>3034</v>
      </c>
      <c r="P2998">
        <v>1819.33</v>
      </c>
      <c r="Q2998">
        <v>0</v>
      </c>
    </row>
    <row r="2999" spans="2:17" hidden="1">
      <c r="B2999">
        <v>2017</v>
      </c>
      <c r="C2999">
        <v>2</v>
      </c>
      <c r="D2999" t="s">
        <v>571</v>
      </c>
      <c r="E2999" t="s">
        <v>572</v>
      </c>
      <c r="F2999" t="s">
        <v>687</v>
      </c>
      <c r="G2999" t="s">
        <v>688</v>
      </c>
      <c r="H2999" t="s">
        <v>30</v>
      </c>
      <c r="I2999" t="s">
        <v>21</v>
      </c>
      <c r="J2999" t="s">
        <v>22</v>
      </c>
      <c r="K2999" t="s">
        <v>650</v>
      </c>
      <c r="L2999" t="s">
        <v>24</v>
      </c>
      <c r="M2999" t="s">
        <v>25</v>
      </c>
      <c r="N2999">
        <v>1168</v>
      </c>
      <c r="O2999">
        <v>9289</v>
      </c>
      <c r="P2999">
        <v>5306.22</v>
      </c>
      <c r="Q2999">
        <v>-4116.7700000000004</v>
      </c>
    </row>
    <row r="3000" spans="2:17" hidden="1">
      <c r="B3000">
        <v>2017</v>
      </c>
      <c r="C3000">
        <v>2</v>
      </c>
      <c r="D3000" t="s">
        <v>571</v>
      </c>
      <c r="E3000" t="s">
        <v>572</v>
      </c>
      <c r="F3000" t="s">
        <v>687</v>
      </c>
      <c r="G3000" t="s">
        <v>688</v>
      </c>
      <c r="H3000" t="s">
        <v>30</v>
      </c>
      <c r="I3000" t="s">
        <v>21</v>
      </c>
      <c r="J3000" t="s">
        <v>22</v>
      </c>
      <c r="K3000" t="s">
        <v>650</v>
      </c>
      <c r="L3000" t="s">
        <v>24</v>
      </c>
      <c r="M3000" t="s">
        <v>26</v>
      </c>
      <c r="N3000">
        <v>242</v>
      </c>
      <c r="O3000">
        <v>12836</v>
      </c>
      <c r="P3000">
        <v>4974.3500000000004</v>
      </c>
      <c r="Q3000">
        <v>-3216.57</v>
      </c>
    </row>
    <row r="3001" spans="2:17" hidden="1">
      <c r="B3001">
        <v>2017</v>
      </c>
      <c r="C3001">
        <v>2</v>
      </c>
      <c r="D3001" t="s">
        <v>571</v>
      </c>
      <c r="E3001" t="s">
        <v>572</v>
      </c>
      <c r="F3001" t="s">
        <v>687</v>
      </c>
      <c r="G3001" t="s">
        <v>688</v>
      </c>
      <c r="H3001" t="s">
        <v>30</v>
      </c>
      <c r="I3001" t="s">
        <v>21</v>
      </c>
      <c r="J3001" t="s">
        <v>22</v>
      </c>
      <c r="K3001" t="s">
        <v>650</v>
      </c>
      <c r="L3001" t="s">
        <v>24</v>
      </c>
      <c r="M3001" t="s">
        <v>27</v>
      </c>
      <c r="N3001">
        <v>30</v>
      </c>
      <c r="O3001">
        <v>5000</v>
      </c>
      <c r="P3001">
        <v>2964.61</v>
      </c>
      <c r="Q3001">
        <v>0</v>
      </c>
    </row>
    <row r="3002" spans="2:17" hidden="1">
      <c r="B3002">
        <v>2017</v>
      </c>
      <c r="C3002">
        <v>2</v>
      </c>
      <c r="D3002" t="s">
        <v>571</v>
      </c>
      <c r="E3002" t="s">
        <v>572</v>
      </c>
      <c r="F3002" t="s">
        <v>1069</v>
      </c>
      <c r="G3002" t="s">
        <v>1070</v>
      </c>
      <c r="H3002" t="s">
        <v>121</v>
      </c>
      <c r="I3002" t="s">
        <v>1072</v>
      </c>
      <c r="J3002" t="s">
        <v>22</v>
      </c>
      <c r="K3002" t="s">
        <v>596</v>
      </c>
      <c r="L3002" t="s">
        <v>24</v>
      </c>
      <c r="M3002" t="s">
        <v>25</v>
      </c>
      <c r="N3002">
        <v>150</v>
      </c>
      <c r="O3002">
        <v>2964</v>
      </c>
      <c r="P3002">
        <v>1302.03</v>
      </c>
      <c r="Q3002">
        <v>-815.55</v>
      </c>
    </row>
    <row r="3003" spans="2:17" hidden="1">
      <c r="B3003">
        <v>2017</v>
      </c>
      <c r="C3003">
        <v>2</v>
      </c>
      <c r="D3003" t="s">
        <v>571</v>
      </c>
      <c r="E3003" t="s">
        <v>572</v>
      </c>
      <c r="F3003" t="s">
        <v>1069</v>
      </c>
      <c r="G3003" t="s">
        <v>1070</v>
      </c>
      <c r="H3003" t="s">
        <v>121</v>
      </c>
      <c r="I3003" t="s">
        <v>1072</v>
      </c>
      <c r="J3003" t="s">
        <v>22</v>
      </c>
      <c r="K3003" t="s">
        <v>596</v>
      </c>
      <c r="L3003" t="s">
        <v>24</v>
      </c>
      <c r="M3003" t="s">
        <v>26</v>
      </c>
      <c r="N3003">
        <v>136</v>
      </c>
      <c r="O3003">
        <v>14899</v>
      </c>
      <c r="P3003">
        <v>6157.91</v>
      </c>
      <c r="Q3003">
        <v>-2484.37</v>
      </c>
    </row>
    <row r="3004" spans="2:17" hidden="1">
      <c r="B3004">
        <v>2017</v>
      </c>
      <c r="C3004">
        <v>2</v>
      </c>
      <c r="D3004" t="s">
        <v>571</v>
      </c>
      <c r="E3004" t="s">
        <v>572</v>
      </c>
      <c r="F3004" t="s">
        <v>1069</v>
      </c>
      <c r="G3004" t="s">
        <v>1070</v>
      </c>
      <c r="H3004" t="s">
        <v>121</v>
      </c>
      <c r="I3004" t="s">
        <v>1072</v>
      </c>
      <c r="J3004" t="s">
        <v>22</v>
      </c>
      <c r="K3004" t="s">
        <v>596</v>
      </c>
      <c r="L3004" t="s">
        <v>24</v>
      </c>
      <c r="M3004" t="s">
        <v>27</v>
      </c>
      <c r="N3004">
        <v>20</v>
      </c>
      <c r="O3004">
        <v>2531</v>
      </c>
      <c r="P3004">
        <v>1458.11</v>
      </c>
      <c r="Q3004">
        <v>0</v>
      </c>
    </row>
    <row r="3005" spans="2:17" hidden="1">
      <c r="B3005">
        <v>2017</v>
      </c>
      <c r="C3005">
        <v>2</v>
      </c>
      <c r="D3005" t="s">
        <v>571</v>
      </c>
      <c r="E3005" t="s">
        <v>572</v>
      </c>
      <c r="F3005" t="s">
        <v>1041</v>
      </c>
      <c r="G3005" t="s">
        <v>1042</v>
      </c>
      <c r="H3005" t="s">
        <v>30</v>
      </c>
      <c r="I3005" t="s">
        <v>21</v>
      </c>
      <c r="J3005" t="s">
        <v>22</v>
      </c>
      <c r="K3005" t="s">
        <v>650</v>
      </c>
      <c r="L3005" t="s">
        <v>24</v>
      </c>
      <c r="M3005" t="s">
        <v>25</v>
      </c>
      <c r="N3005">
        <v>198</v>
      </c>
      <c r="O3005">
        <v>2085</v>
      </c>
      <c r="P3005">
        <v>965.14</v>
      </c>
      <c r="Q3005">
        <v>-924.03</v>
      </c>
    </row>
    <row r="3006" spans="2:17" hidden="1">
      <c r="B3006">
        <v>2017</v>
      </c>
      <c r="C3006">
        <v>2</v>
      </c>
      <c r="D3006" t="s">
        <v>571</v>
      </c>
      <c r="E3006" t="s">
        <v>572</v>
      </c>
      <c r="F3006" t="s">
        <v>1041</v>
      </c>
      <c r="G3006" t="s">
        <v>1042</v>
      </c>
      <c r="H3006" t="s">
        <v>30</v>
      </c>
      <c r="I3006" t="s">
        <v>21</v>
      </c>
      <c r="J3006" t="s">
        <v>22</v>
      </c>
      <c r="K3006" t="s">
        <v>650</v>
      </c>
      <c r="L3006" t="s">
        <v>24</v>
      </c>
      <c r="M3006" t="s">
        <v>26</v>
      </c>
      <c r="N3006">
        <v>90</v>
      </c>
      <c r="O3006">
        <v>4841</v>
      </c>
      <c r="P3006">
        <v>1888.44</v>
      </c>
      <c r="Q3006">
        <v>-1196.26</v>
      </c>
    </row>
    <row r="3007" spans="2:17" hidden="1">
      <c r="B3007">
        <v>2017</v>
      </c>
      <c r="C3007">
        <v>2</v>
      </c>
      <c r="D3007" t="s">
        <v>571</v>
      </c>
      <c r="E3007" t="s">
        <v>572</v>
      </c>
      <c r="F3007" t="s">
        <v>1041</v>
      </c>
      <c r="G3007" t="s">
        <v>1042</v>
      </c>
      <c r="H3007" t="s">
        <v>30</v>
      </c>
      <c r="I3007" t="s">
        <v>21</v>
      </c>
      <c r="J3007" t="s">
        <v>22</v>
      </c>
      <c r="K3007" t="s">
        <v>650</v>
      </c>
      <c r="L3007" t="s">
        <v>24</v>
      </c>
      <c r="M3007" t="s">
        <v>27</v>
      </c>
      <c r="N3007">
        <v>26</v>
      </c>
      <c r="O3007">
        <v>4478</v>
      </c>
      <c r="P3007">
        <v>2652.05</v>
      </c>
      <c r="Q3007">
        <v>0</v>
      </c>
    </row>
    <row r="3008" spans="2:17" hidden="1">
      <c r="B3008">
        <v>2017</v>
      </c>
      <c r="C3008">
        <v>2</v>
      </c>
      <c r="D3008" t="s">
        <v>571</v>
      </c>
      <c r="E3008" t="s">
        <v>572</v>
      </c>
      <c r="F3008" t="s">
        <v>1071</v>
      </c>
      <c r="G3008" t="s">
        <v>1366</v>
      </c>
      <c r="H3008" t="s">
        <v>30</v>
      </c>
      <c r="I3008" t="s">
        <v>21</v>
      </c>
      <c r="J3008" t="s">
        <v>22</v>
      </c>
      <c r="K3008" t="s">
        <v>698</v>
      </c>
      <c r="L3008" t="s">
        <v>24</v>
      </c>
      <c r="M3008" t="s">
        <v>25</v>
      </c>
      <c r="N3008">
        <v>1273</v>
      </c>
      <c r="O3008">
        <v>10214.77</v>
      </c>
      <c r="P3008">
        <v>8689.36</v>
      </c>
      <c r="Q3008">
        <v>-6075.92</v>
      </c>
    </row>
    <row r="3009" spans="2:17" hidden="1">
      <c r="B3009">
        <v>2017</v>
      </c>
      <c r="C3009">
        <v>2</v>
      </c>
      <c r="D3009" t="s">
        <v>571</v>
      </c>
      <c r="E3009" t="s">
        <v>572</v>
      </c>
      <c r="F3009" t="s">
        <v>1071</v>
      </c>
      <c r="G3009" t="s">
        <v>1366</v>
      </c>
      <c r="H3009" t="s">
        <v>30</v>
      </c>
      <c r="I3009" t="s">
        <v>21</v>
      </c>
      <c r="J3009" t="s">
        <v>22</v>
      </c>
      <c r="K3009" t="s">
        <v>698</v>
      </c>
      <c r="L3009" t="s">
        <v>24</v>
      </c>
      <c r="M3009" t="s">
        <v>26</v>
      </c>
      <c r="N3009">
        <v>173</v>
      </c>
      <c r="O3009">
        <v>9088.44</v>
      </c>
      <c r="P3009">
        <v>4827.67</v>
      </c>
      <c r="Q3009">
        <v>-3088</v>
      </c>
    </row>
    <row r="3010" spans="2:17" hidden="1">
      <c r="B3010">
        <v>2017</v>
      </c>
      <c r="C3010">
        <v>2</v>
      </c>
      <c r="D3010" t="s">
        <v>571</v>
      </c>
      <c r="E3010" t="s">
        <v>572</v>
      </c>
      <c r="F3010" t="s">
        <v>1071</v>
      </c>
      <c r="G3010" t="s">
        <v>1366</v>
      </c>
      <c r="H3010" t="s">
        <v>30</v>
      </c>
      <c r="I3010" t="s">
        <v>21</v>
      </c>
      <c r="J3010" t="s">
        <v>22</v>
      </c>
      <c r="K3010" t="s">
        <v>698</v>
      </c>
      <c r="L3010" t="s">
        <v>24</v>
      </c>
      <c r="M3010" t="s">
        <v>27</v>
      </c>
      <c r="N3010">
        <v>16</v>
      </c>
      <c r="O3010">
        <v>2275.1999999999998</v>
      </c>
      <c r="P3010">
        <v>1833.26</v>
      </c>
      <c r="Q3010">
        <v>0</v>
      </c>
    </row>
    <row r="3011" spans="2:17" hidden="1">
      <c r="B3011">
        <v>2017</v>
      </c>
      <c r="C3011">
        <v>2</v>
      </c>
      <c r="D3011" t="s">
        <v>571</v>
      </c>
      <c r="E3011" t="s">
        <v>572</v>
      </c>
      <c r="F3011" t="s">
        <v>689</v>
      </c>
      <c r="G3011" t="s">
        <v>690</v>
      </c>
      <c r="H3011" t="s">
        <v>30</v>
      </c>
      <c r="I3011" t="s">
        <v>21</v>
      </c>
      <c r="J3011" t="s">
        <v>31</v>
      </c>
      <c r="K3011" t="s">
        <v>691</v>
      </c>
      <c r="L3011" t="s">
        <v>24</v>
      </c>
      <c r="M3011" t="s">
        <v>25</v>
      </c>
      <c r="N3011">
        <v>8887</v>
      </c>
      <c r="O3011">
        <v>83530.02</v>
      </c>
      <c r="P3011">
        <v>89388.98</v>
      </c>
      <c r="Q3011">
        <v>-41087.06</v>
      </c>
    </row>
    <row r="3012" spans="2:17" hidden="1">
      <c r="B3012">
        <v>2017</v>
      </c>
      <c r="C3012">
        <v>2</v>
      </c>
      <c r="D3012" t="s">
        <v>571</v>
      </c>
      <c r="E3012" t="s">
        <v>572</v>
      </c>
      <c r="F3012" t="s">
        <v>689</v>
      </c>
      <c r="G3012" t="s">
        <v>690</v>
      </c>
      <c r="H3012" t="s">
        <v>30</v>
      </c>
      <c r="I3012" t="s">
        <v>21</v>
      </c>
      <c r="J3012" t="s">
        <v>31</v>
      </c>
      <c r="K3012" t="s">
        <v>691</v>
      </c>
      <c r="L3012" t="s">
        <v>24</v>
      </c>
      <c r="M3012" t="s">
        <v>26</v>
      </c>
      <c r="N3012">
        <v>1666</v>
      </c>
      <c r="O3012">
        <v>85264.9</v>
      </c>
      <c r="P3012">
        <v>68338.86</v>
      </c>
      <c r="Q3012">
        <v>-24603.1</v>
      </c>
    </row>
    <row r="3013" spans="2:17" hidden="1">
      <c r="B3013">
        <v>2017</v>
      </c>
      <c r="C3013">
        <v>2</v>
      </c>
      <c r="D3013" t="s">
        <v>571</v>
      </c>
      <c r="E3013" t="s">
        <v>572</v>
      </c>
      <c r="F3013" t="s">
        <v>689</v>
      </c>
      <c r="G3013" t="s">
        <v>690</v>
      </c>
      <c r="H3013" t="s">
        <v>30</v>
      </c>
      <c r="I3013" t="s">
        <v>21</v>
      </c>
      <c r="J3013" t="s">
        <v>31</v>
      </c>
      <c r="K3013" t="s">
        <v>691</v>
      </c>
      <c r="L3013" t="s">
        <v>24</v>
      </c>
      <c r="M3013" t="s">
        <v>27</v>
      </c>
      <c r="N3013">
        <v>167</v>
      </c>
      <c r="O3013">
        <v>27997.34</v>
      </c>
      <c r="P3013">
        <v>29182.28</v>
      </c>
      <c r="Q3013">
        <v>791.4</v>
      </c>
    </row>
    <row r="3014" spans="2:17" hidden="1">
      <c r="B3014">
        <v>2017</v>
      </c>
      <c r="C3014">
        <v>2</v>
      </c>
      <c r="D3014" t="s">
        <v>571</v>
      </c>
      <c r="E3014" t="s">
        <v>572</v>
      </c>
      <c r="F3014" t="s">
        <v>692</v>
      </c>
      <c r="G3014" t="s">
        <v>693</v>
      </c>
      <c r="H3014" t="s">
        <v>30</v>
      </c>
      <c r="I3014" t="s">
        <v>21</v>
      </c>
      <c r="J3014" t="s">
        <v>22</v>
      </c>
      <c r="K3014" t="s">
        <v>698</v>
      </c>
      <c r="L3014" t="s">
        <v>24</v>
      </c>
      <c r="M3014" t="s">
        <v>25</v>
      </c>
      <c r="N3014">
        <v>4889</v>
      </c>
      <c r="O3014">
        <v>32940.94</v>
      </c>
      <c r="P3014">
        <v>32270.52</v>
      </c>
      <c r="Q3014">
        <v>-19607.05</v>
      </c>
    </row>
    <row r="3015" spans="2:17" hidden="1">
      <c r="B3015">
        <v>2017</v>
      </c>
      <c r="C3015">
        <v>2</v>
      </c>
      <c r="D3015" t="s">
        <v>571</v>
      </c>
      <c r="E3015" t="s">
        <v>572</v>
      </c>
      <c r="F3015" t="s">
        <v>692</v>
      </c>
      <c r="G3015" t="s">
        <v>693</v>
      </c>
      <c r="H3015" t="s">
        <v>30</v>
      </c>
      <c r="I3015" t="s">
        <v>21</v>
      </c>
      <c r="J3015" t="s">
        <v>22</v>
      </c>
      <c r="K3015" t="s">
        <v>698</v>
      </c>
      <c r="L3015" t="s">
        <v>24</v>
      </c>
      <c r="M3015" t="s">
        <v>26</v>
      </c>
      <c r="N3015">
        <v>528</v>
      </c>
      <c r="O3015">
        <v>26275.41</v>
      </c>
      <c r="P3015">
        <v>13620.69</v>
      </c>
      <c r="Q3015">
        <v>-9435.7199999999993</v>
      </c>
    </row>
    <row r="3016" spans="2:17" hidden="1">
      <c r="B3016">
        <v>2017</v>
      </c>
      <c r="C3016">
        <v>2</v>
      </c>
      <c r="D3016" t="s">
        <v>571</v>
      </c>
      <c r="E3016" t="s">
        <v>572</v>
      </c>
      <c r="F3016" t="s">
        <v>692</v>
      </c>
      <c r="G3016" t="s">
        <v>693</v>
      </c>
      <c r="H3016" t="s">
        <v>30</v>
      </c>
      <c r="I3016" t="s">
        <v>21</v>
      </c>
      <c r="J3016" t="s">
        <v>22</v>
      </c>
      <c r="K3016" t="s">
        <v>698</v>
      </c>
      <c r="L3016" t="s">
        <v>24</v>
      </c>
      <c r="M3016" t="s">
        <v>27</v>
      </c>
      <c r="N3016">
        <v>47</v>
      </c>
      <c r="O3016">
        <v>8514.2099999999991</v>
      </c>
      <c r="P3016">
        <v>6797.84</v>
      </c>
      <c r="Q3016">
        <v>0</v>
      </c>
    </row>
    <row r="3017" spans="2:17" hidden="1">
      <c r="B3017">
        <v>2017</v>
      </c>
      <c r="C3017">
        <v>2</v>
      </c>
      <c r="D3017" t="s">
        <v>571</v>
      </c>
      <c r="E3017" t="s">
        <v>572</v>
      </c>
      <c r="F3017" t="s">
        <v>694</v>
      </c>
      <c r="G3017" t="s">
        <v>695</v>
      </c>
      <c r="H3017" t="s">
        <v>30</v>
      </c>
      <c r="I3017" t="s">
        <v>21</v>
      </c>
      <c r="J3017" t="s">
        <v>31</v>
      </c>
      <c r="K3017" t="s">
        <v>691</v>
      </c>
      <c r="L3017" t="s">
        <v>24</v>
      </c>
      <c r="M3017" t="s">
        <v>25</v>
      </c>
      <c r="N3017">
        <v>13558</v>
      </c>
      <c r="O3017">
        <v>108455.34</v>
      </c>
      <c r="P3017">
        <v>127083.33</v>
      </c>
      <c r="Q3017">
        <v>-53361.13</v>
      </c>
    </row>
    <row r="3018" spans="2:17" hidden="1">
      <c r="B3018">
        <v>2017</v>
      </c>
      <c r="C3018">
        <v>2</v>
      </c>
      <c r="D3018" t="s">
        <v>571</v>
      </c>
      <c r="E3018" t="s">
        <v>572</v>
      </c>
      <c r="F3018" t="s">
        <v>694</v>
      </c>
      <c r="G3018" t="s">
        <v>695</v>
      </c>
      <c r="H3018" t="s">
        <v>30</v>
      </c>
      <c r="I3018" t="s">
        <v>21</v>
      </c>
      <c r="J3018" t="s">
        <v>31</v>
      </c>
      <c r="K3018" t="s">
        <v>691</v>
      </c>
      <c r="L3018" t="s">
        <v>24</v>
      </c>
      <c r="M3018" t="s">
        <v>26</v>
      </c>
      <c r="N3018">
        <v>2857</v>
      </c>
      <c r="O3018">
        <v>152096.10999999999</v>
      </c>
      <c r="P3018">
        <v>123004.69</v>
      </c>
      <c r="Q3018">
        <v>-42198.3</v>
      </c>
    </row>
    <row r="3019" spans="2:17" hidden="1">
      <c r="B3019">
        <v>2017</v>
      </c>
      <c r="C3019">
        <v>2</v>
      </c>
      <c r="D3019" t="s">
        <v>571</v>
      </c>
      <c r="E3019" t="s">
        <v>572</v>
      </c>
      <c r="F3019" t="s">
        <v>694</v>
      </c>
      <c r="G3019" t="s">
        <v>695</v>
      </c>
      <c r="H3019" t="s">
        <v>30</v>
      </c>
      <c r="I3019" t="s">
        <v>21</v>
      </c>
      <c r="J3019" t="s">
        <v>31</v>
      </c>
      <c r="K3019" t="s">
        <v>691</v>
      </c>
      <c r="L3019" t="s">
        <v>24</v>
      </c>
      <c r="M3019" t="s">
        <v>27</v>
      </c>
      <c r="N3019">
        <v>490</v>
      </c>
      <c r="O3019">
        <v>101071.23</v>
      </c>
      <c r="P3019">
        <v>104806.99</v>
      </c>
      <c r="Q3019">
        <v>2789.41</v>
      </c>
    </row>
    <row r="3020" spans="2:17" hidden="1">
      <c r="B3020">
        <v>2017</v>
      </c>
      <c r="C3020">
        <v>2</v>
      </c>
      <c r="D3020" t="s">
        <v>571</v>
      </c>
      <c r="E3020" t="s">
        <v>572</v>
      </c>
      <c r="F3020" t="s">
        <v>696</v>
      </c>
      <c r="G3020" t="s">
        <v>697</v>
      </c>
      <c r="H3020" t="s">
        <v>30</v>
      </c>
      <c r="I3020" t="s">
        <v>21</v>
      </c>
      <c r="J3020" t="s">
        <v>22</v>
      </c>
      <c r="K3020" t="s">
        <v>698</v>
      </c>
      <c r="L3020" t="s">
        <v>24</v>
      </c>
      <c r="M3020" t="s">
        <v>25</v>
      </c>
      <c r="N3020">
        <v>1702</v>
      </c>
      <c r="O3020">
        <v>13146.93</v>
      </c>
      <c r="P3020">
        <v>11508.84</v>
      </c>
      <c r="Q3020">
        <v>-7802.98</v>
      </c>
    </row>
    <row r="3021" spans="2:17" hidden="1">
      <c r="B3021">
        <v>2017</v>
      </c>
      <c r="C3021">
        <v>2</v>
      </c>
      <c r="D3021" t="s">
        <v>571</v>
      </c>
      <c r="E3021" t="s">
        <v>572</v>
      </c>
      <c r="F3021" t="s">
        <v>696</v>
      </c>
      <c r="G3021" t="s">
        <v>697</v>
      </c>
      <c r="H3021" t="s">
        <v>30</v>
      </c>
      <c r="I3021" t="s">
        <v>21</v>
      </c>
      <c r="J3021" t="s">
        <v>22</v>
      </c>
      <c r="K3021" t="s">
        <v>698</v>
      </c>
      <c r="L3021" t="s">
        <v>24</v>
      </c>
      <c r="M3021" t="s">
        <v>26</v>
      </c>
      <c r="N3021">
        <v>205</v>
      </c>
      <c r="O3021">
        <v>10220.64</v>
      </c>
      <c r="P3021">
        <v>5287.26</v>
      </c>
      <c r="Q3021">
        <v>-3652.57</v>
      </c>
    </row>
    <row r="3022" spans="2:17" hidden="1">
      <c r="B3022">
        <v>2017</v>
      </c>
      <c r="C3022">
        <v>2</v>
      </c>
      <c r="D3022" t="s">
        <v>571</v>
      </c>
      <c r="E3022" t="s">
        <v>572</v>
      </c>
      <c r="F3022" t="s">
        <v>696</v>
      </c>
      <c r="G3022" t="s">
        <v>697</v>
      </c>
      <c r="H3022" t="s">
        <v>30</v>
      </c>
      <c r="I3022" t="s">
        <v>21</v>
      </c>
      <c r="J3022" t="s">
        <v>22</v>
      </c>
      <c r="K3022" t="s">
        <v>698</v>
      </c>
      <c r="L3022" t="s">
        <v>24</v>
      </c>
      <c r="M3022" t="s">
        <v>27</v>
      </c>
      <c r="N3022">
        <v>10</v>
      </c>
      <c r="O3022">
        <v>1543.91</v>
      </c>
      <c r="P3022">
        <v>1237.17</v>
      </c>
      <c r="Q3022">
        <v>0</v>
      </c>
    </row>
    <row r="3023" spans="2:17" hidden="1">
      <c r="B3023">
        <v>2017</v>
      </c>
      <c r="C3023">
        <v>2</v>
      </c>
      <c r="D3023" t="s">
        <v>699</v>
      </c>
      <c r="E3023" t="s">
        <v>700</v>
      </c>
      <c r="F3023" t="s">
        <v>701</v>
      </c>
      <c r="G3023" t="s">
        <v>702</v>
      </c>
      <c r="H3023" t="s">
        <v>140</v>
      </c>
      <c r="I3023" t="s">
        <v>1072</v>
      </c>
      <c r="J3023" t="s">
        <v>31</v>
      </c>
      <c r="K3023" t="s">
        <v>703</v>
      </c>
      <c r="L3023" t="s">
        <v>24</v>
      </c>
      <c r="M3023" t="s">
        <v>25</v>
      </c>
      <c r="N3023">
        <v>34112</v>
      </c>
      <c r="O3023">
        <v>450168</v>
      </c>
      <c r="P3023">
        <v>296446.59999999998</v>
      </c>
      <c r="Q3023">
        <v>-64352.86</v>
      </c>
    </row>
    <row r="3024" spans="2:17" hidden="1">
      <c r="B3024">
        <v>2017</v>
      </c>
      <c r="C3024">
        <v>2</v>
      </c>
      <c r="D3024" t="s">
        <v>699</v>
      </c>
      <c r="E3024" t="s">
        <v>700</v>
      </c>
      <c r="F3024" t="s">
        <v>701</v>
      </c>
      <c r="G3024" t="s">
        <v>702</v>
      </c>
      <c r="H3024" t="s">
        <v>140</v>
      </c>
      <c r="I3024" t="s">
        <v>1072</v>
      </c>
      <c r="J3024" t="s">
        <v>31</v>
      </c>
      <c r="K3024" t="s">
        <v>703</v>
      </c>
      <c r="L3024" t="s">
        <v>24</v>
      </c>
      <c r="M3024" t="s">
        <v>26</v>
      </c>
      <c r="N3024">
        <v>30951</v>
      </c>
      <c r="O3024">
        <v>1823328</v>
      </c>
      <c r="P3024">
        <v>1003801.4</v>
      </c>
      <c r="Q3024">
        <v>-132779.79</v>
      </c>
    </row>
    <row r="3025" spans="2:17" hidden="1">
      <c r="B3025">
        <v>2017</v>
      </c>
      <c r="C3025">
        <v>2</v>
      </c>
      <c r="D3025" t="s">
        <v>699</v>
      </c>
      <c r="E3025" t="s">
        <v>700</v>
      </c>
      <c r="F3025" t="s">
        <v>701</v>
      </c>
      <c r="G3025" t="s">
        <v>702</v>
      </c>
      <c r="H3025" t="s">
        <v>140</v>
      </c>
      <c r="I3025" t="s">
        <v>1072</v>
      </c>
      <c r="J3025" t="s">
        <v>31</v>
      </c>
      <c r="K3025" t="s">
        <v>703</v>
      </c>
      <c r="L3025" t="s">
        <v>24</v>
      </c>
      <c r="M3025" t="s">
        <v>27</v>
      </c>
      <c r="N3025">
        <v>13014</v>
      </c>
      <c r="O3025">
        <v>2720766</v>
      </c>
      <c r="P3025">
        <v>1638218.17</v>
      </c>
      <c r="Q3025">
        <v>42942.15</v>
      </c>
    </row>
    <row r="3026" spans="2:17" hidden="1">
      <c r="B3026">
        <v>2017</v>
      </c>
      <c r="C3026">
        <v>2</v>
      </c>
      <c r="D3026" t="s">
        <v>699</v>
      </c>
      <c r="E3026" t="s">
        <v>700</v>
      </c>
      <c r="F3026" t="s">
        <v>704</v>
      </c>
      <c r="G3026" t="s">
        <v>705</v>
      </c>
      <c r="H3026" t="s">
        <v>140</v>
      </c>
      <c r="I3026" t="s">
        <v>1072</v>
      </c>
      <c r="J3026" t="s">
        <v>31</v>
      </c>
      <c r="K3026" t="s">
        <v>706</v>
      </c>
      <c r="L3026" t="s">
        <v>24</v>
      </c>
      <c r="M3026" t="s">
        <v>25</v>
      </c>
      <c r="N3026">
        <v>12223</v>
      </c>
      <c r="O3026">
        <v>149617</v>
      </c>
      <c r="P3026">
        <v>101207.26</v>
      </c>
      <c r="Q3026">
        <v>-21380.06</v>
      </c>
    </row>
    <row r="3027" spans="2:17" hidden="1">
      <c r="B3027">
        <v>2017</v>
      </c>
      <c r="C3027">
        <v>2</v>
      </c>
      <c r="D3027" t="s">
        <v>699</v>
      </c>
      <c r="E3027" t="s">
        <v>700</v>
      </c>
      <c r="F3027" t="s">
        <v>704</v>
      </c>
      <c r="G3027" t="s">
        <v>705</v>
      </c>
      <c r="H3027" t="s">
        <v>140</v>
      </c>
      <c r="I3027" t="s">
        <v>1072</v>
      </c>
      <c r="J3027" t="s">
        <v>31</v>
      </c>
      <c r="K3027" t="s">
        <v>706</v>
      </c>
      <c r="L3027" t="s">
        <v>24</v>
      </c>
      <c r="M3027" t="s">
        <v>26</v>
      </c>
      <c r="N3027">
        <v>15602</v>
      </c>
      <c r="O3027">
        <v>953057</v>
      </c>
      <c r="P3027">
        <v>525394.46</v>
      </c>
      <c r="Q3027">
        <v>-66932.58</v>
      </c>
    </row>
    <row r="3028" spans="2:17" hidden="1">
      <c r="B3028">
        <v>2017</v>
      </c>
      <c r="C3028">
        <v>2</v>
      </c>
      <c r="D3028" t="s">
        <v>699</v>
      </c>
      <c r="E3028" t="s">
        <v>700</v>
      </c>
      <c r="F3028" t="s">
        <v>704</v>
      </c>
      <c r="G3028" t="s">
        <v>705</v>
      </c>
      <c r="H3028" t="s">
        <v>140</v>
      </c>
      <c r="I3028" t="s">
        <v>1072</v>
      </c>
      <c r="J3028" t="s">
        <v>31</v>
      </c>
      <c r="K3028" t="s">
        <v>706</v>
      </c>
      <c r="L3028" t="s">
        <v>24</v>
      </c>
      <c r="M3028" t="s">
        <v>27</v>
      </c>
      <c r="N3028">
        <v>7787</v>
      </c>
      <c r="O3028">
        <v>1433938</v>
      </c>
      <c r="P3028">
        <v>866225.57</v>
      </c>
      <c r="Q3028">
        <v>22706.92</v>
      </c>
    </row>
    <row r="3029" spans="2:17" hidden="1">
      <c r="B3029">
        <v>2017</v>
      </c>
      <c r="C3029">
        <v>2</v>
      </c>
      <c r="D3029" t="s">
        <v>699</v>
      </c>
      <c r="E3029" t="s">
        <v>700</v>
      </c>
      <c r="F3029" t="s">
        <v>707</v>
      </c>
      <c r="G3029" t="s">
        <v>708</v>
      </c>
      <c r="H3029" t="s">
        <v>121</v>
      </c>
      <c r="I3029" t="s">
        <v>1072</v>
      </c>
      <c r="J3029" t="s">
        <v>31</v>
      </c>
      <c r="K3029" t="s">
        <v>709</v>
      </c>
      <c r="L3029" t="s">
        <v>24</v>
      </c>
      <c r="M3029" t="s">
        <v>25</v>
      </c>
      <c r="N3029">
        <v>8675</v>
      </c>
      <c r="O3029">
        <v>78878</v>
      </c>
      <c r="P3029">
        <v>58837.33</v>
      </c>
      <c r="Q3029">
        <v>-13791.47</v>
      </c>
    </row>
    <row r="3030" spans="2:17" hidden="1">
      <c r="B3030">
        <v>2017</v>
      </c>
      <c r="C3030">
        <v>2</v>
      </c>
      <c r="D3030" t="s">
        <v>699</v>
      </c>
      <c r="E3030" t="s">
        <v>700</v>
      </c>
      <c r="F3030" t="s">
        <v>707</v>
      </c>
      <c r="G3030" t="s">
        <v>708</v>
      </c>
      <c r="H3030" t="s">
        <v>121</v>
      </c>
      <c r="I3030" t="s">
        <v>1072</v>
      </c>
      <c r="J3030" t="s">
        <v>31</v>
      </c>
      <c r="K3030" t="s">
        <v>709</v>
      </c>
      <c r="L3030" t="s">
        <v>24</v>
      </c>
      <c r="M3030" t="s">
        <v>26</v>
      </c>
      <c r="N3030">
        <v>3185</v>
      </c>
      <c r="O3030">
        <v>177238</v>
      </c>
      <c r="P3030">
        <v>94828.84</v>
      </c>
      <c r="Q3030">
        <v>-16751.16</v>
      </c>
    </row>
    <row r="3031" spans="2:17" hidden="1">
      <c r="B3031">
        <v>2017</v>
      </c>
      <c r="C3031">
        <v>2</v>
      </c>
      <c r="D3031" t="s">
        <v>699</v>
      </c>
      <c r="E3031" t="s">
        <v>700</v>
      </c>
      <c r="F3031" t="s">
        <v>707</v>
      </c>
      <c r="G3031" t="s">
        <v>708</v>
      </c>
      <c r="H3031" t="s">
        <v>121</v>
      </c>
      <c r="I3031" t="s">
        <v>1072</v>
      </c>
      <c r="J3031" t="s">
        <v>31</v>
      </c>
      <c r="K3031" t="s">
        <v>709</v>
      </c>
      <c r="L3031" t="s">
        <v>24</v>
      </c>
      <c r="M3031" t="s">
        <v>27</v>
      </c>
      <c r="N3031">
        <v>1453</v>
      </c>
      <c r="O3031">
        <v>413665</v>
      </c>
      <c r="P3031">
        <v>247669.17</v>
      </c>
      <c r="Q3031">
        <v>6486.88</v>
      </c>
    </row>
    <row r="3032" spans="2:17" hidden="1">
      <c r="B3032">
        <v>2017</v>
      </c>
      <c r="C3032">
        <v>2</v>
      </c>
      <c r="D3032" t="s">
        <v>699</v>
      </c>
      <c r="E3032" t="s">
        <v>700</v>
      </c>
      <c r="F3032" t="s">
        <v>710</v>
      </c>
      <c r="G3032" t="s">
        <v>711</v>
      </c>
      <c r="H3032" t="s">
        <v>151</v>
      </c>
      <c r="I3032" t="s">
        <v>21</v>
      </c>
      <c r="J3032" t="s">
        <v>31</v>
      </c>
      <c r="K3032" t="s">
        <v>712</v>
      </c>
      <c r="L3032" t="s">
        <v>24</v>
      </c>
      <c r="M3032" t="s">
        <v>25</v>
      </c>
      <c r="N3032">
        <v>2314</v>
      </c>
      <c r="O3032">
        <v>23706</v>
      </c>
      <c r="P3032">
        <v>14834.66</v>
      </c>
      <c r="Q3032">
        <v>-6780.06</v>
      </c>
    </row>
    <row r="3033" spans="2:17" hidden="1">
      <c r="B3033">
        <v>2017</v>
      </c>
      <c r="C3033">
        <v>2</v>
      </c>
      <c r="D3033" t="s">
        <v>699</v>
      </c>
      <c r="E3033" t="s">
        <v>700</v>
      </c>
      <c r="F3033" t="s">
        <v>710</v>
      </c>
      <c r="G3033" t="s">
        <v>711</v>
      </c>
      <c r="H3033" t="s">
        <v>151</v>
      </c>
      <c r="I3033" t="s">
        <v>21</v>
      </c>
      <c r="J3033" t="s">
        <v>31</v>
      </c>
      <c r="K3033" t="s">
        <v>712</v>
      </c>
      <c r="L3033" t="s">
        <v>24</v>
      </c>
      <c r="M3033" t="s">
        <v>26</v>
      </c>
      <c r="N3033">
        <v>672</v>
      </c>
      <c r="O3033">
        <v>34036</v>
      </c>
      <c r="P3033">
        <v>16042.66</v>
      </c>
      <c r="Q3033">
        <v>-5765.76</v>
      </c>
    </row>
    <row r="3034" spans="2:17" hidden="1">
      <c r="B3034">
        <v>2017</v>
      </c>
      <c r="C3034">
        <v>2</v>
      </c>
      <c r="D3034" t="s">
        <v>699</v>
      </c>
      <c r="E3034" t="s">
        <v>700</v>
      </c>
      <c r="F3034" t="s">
        <v>710</v>
      </c>
      <c r="G3034" t="s">
        <v>711</v>
      </c>
      <c r="H3034" t="s">
        <v>151</v>
      </c>
      <c r="I3034" t="s">
        <v>21</v>
      </c>
      <c r="J3034" t="s">
        <v>31</v>
      </c>
      <c r="K3034" t="s">
        <v>712</v>
      </c>
      <c r="L3034" t="s">
        <v>24</v>
      </c>
      <c r="M3034" t="s">
        <v>27</v>
      </c>
      <c r="N3034">
        <v>245</v>
      </c>
      <c r="O3034">
        <v>93416</v>
      </c>
      <c r="P3034">
        <v>55756.92</v>
      </c>
      <c r="Q3034">
        <v>1460.67</v>
      </c>
    </row>
    <row r="3035" spans="2:17" hidden="1">
      <c r="B3035">
        <v>2017</v>
      </c>
      <c r="C3035">
        <v>2</v>
      </c>
      <c r="D3035" t="s">
        <v>699</v>
      </c>
      <c r="E3035" t="s">
        <v>700</v>
      </c>
      <c r="F3035" t="s">
        <v>713</v>
      </c>
      <c r="G3035" t="s">
        <v>714</v>
      </c>
      <c r="H3035" t="s">
        <v>151</v>
      </c>
      <c r="I3035" t="s">
        <v>21</v>
      </c>
      <c r="J3035" t="s">
        <v>31</v>
      </c>
      <c r="K3035" t="s">
        <v>715</v>
      </c>
      <c r="L3035" t="s">
        <v>24</v>
      </c>
      <c r="M3035" t="s">
        <v>25</v>
      </c>
      <c r="N3035">
        <v>8884</v>
      </c>
      <c r="O3035">
        <v>89303</v>
      </c>
      <c r="P3035">
        <v>56635.68</v>
      </c>
      <c r="Q3035">
        <v>-25541.68</v>
      </c>
    </row>
    <row r="3036" spans="2:17" hidden="1">
      <c r="B3036">
        <v>2017</v>
      </c>
      <c r="C3036">
        <v>2</v>
      </c>
      <c r="D3036" t="s">
        <v>699</v>
      </c>
      <c r="E3036" t="s">
        <v>700</v>
      </c>
      <c r="F3036" t="s">
        <v>713</v>
      </c>
      <c r="G3036" t="s">
        <v>714</v>
      </c>
      <c r="H3036" t="s">
        <v>151</v>
      </c>
      <c r="I3036" t="s">
        <v>21</v>
      </c>
      <c r="J3036" t="s">
        <v>31</v>
      </c>
      <c r="K3036" t="s">
        <v>715</v>
      </c>
      <c r="L3036" t="s">
        <v>24</v>
      </c>
      <c r="M3036" t="s">
        <v>26</v>
      </c>
      <c r="N3036">
        <v>2539</v>
      </c>
      <c r="O3036">
        <v>129581</v>
      </c>
      <c r="P3036">
        <v>61222.07</v>
      </c>
      <c r="Q3036">
        <v>-21784.62</v>
      </c>
    </row>
    <row r="3037" spans="2:17" hidden="1">
      <c r="B3037">
        <v>2017</v>
      </c>
      <c r="C3037">
        <v>2</v>
      </c>
      <c r="D3037" t="s">
        <v>699</v>
      </c>
      <c r="E3037" t="s">
        <v>700</v>
      </c>
      <c r="F3037" t="s">
        <v>713</v>
      </c>
      <c r="G3037" t="s">
        <v>714</v>
      </c>
      <c r="H3037" t="s">
        <v>151</v>
      </c>
      <c r="I3037" t="s">
        <v>21</v>
      </c>
      <c r="J3037" t="s">
        <v>31</v>
      </c>
      <c r="K3037" t="s">
        <v>715</v>
      </c>
      <c r="L3037" t="s">
        <v>24</v>
      </c>
      <c r="M3037" t="s">
        <v>27</v>
      </c>
      <c r="N3037">
        <v>365</v>
      </c>
      <c r="O3037">
        <v>111593</v>
      </c>
      <c r="P3037">
        <v>66860.160000000003</v>
      </c>
      <c r="Q3037">
        <v>1751.4</v>
      </c>
    </row>
    <row r="3038" spans="2:17" hidden="1">
      <c r="B3038">
        <v>2017</v>
      </c>
      <c r="C3038">
        <v>2</v>
      </c>
      <c r="D3038" t="s">
        <v>699</v>
      </c>
      <c r="E3038" t="s">
        <v>700</v>
      </c>
      <c r="F3038" t="s">
        <v>716</v>
      </c>
      <c r="G3038" t="s">
        <v>717</v>
      </c>
      <c r="H3038" t="s">
        <v>20</v>
      </c>
      <c r="I3038" t="s">
        <v>21</v>
      </c>
      <c r="J3038" t="s">
        <v>31</v>
      </c>
      <c r="K3038" t="s">
        <v>718</v>
      </c>
      <c r="L3038" t="s">
        <v>24</v>
      </c>
      <c r="M3038" t="s">
        <v>25</v>
      </c>
      <c r="N3038">
        <v>31436</v>
      </c>
      <c r="O3038">
        <v>227050</v>
      </c>
      <c r="P3038">
        <v>174992.42</v>
      </c>
      <c r="Q3038">
        <v>-64935.43</v>
      </c>
    </row>
    <row r="3039" spans="2:17" hidden="1">
      <c r="B3039">
        <v>2017</v>
      </c>
      <c r="C3039">
        <v>2</v>
      </c>
      <c r="D3039" t="s">
        <v>699</v>
      </c>
      <c r="E3039" t="s">
        <v>700</v>
      </c>
      <c r="F3039" t="s">
        <v>716</v>
      </c>
      <c r="G3039" t="s">
        <v>717</v>
      </c>
      <c r="H3039" t="s">
        <v>20</v>
      </c>
      <c r="I3039" t="s">
        <v>21</v>
      </c>
      <c r="J3039" t="s">
        <v>31</v>
      </c>
      <c r="K3039" t="s">
        <v>718</v>
      </c>
      <c r="L3039" t="s">
        <v>24</v>
      </c>
      <c r="M3039" t="s">
        <v>26</v>
      </c>
      <c r="N3039">
        <v>6042</v>
      </c>
      <c r="O3039">
        <v>314373</v>
      </c>
      <c r="P3039">
        <v>149125.45000000001</v>
      </c>
      <c r="Q3039">
        <v>-51840.36</v>
      </c>
    </row>
    <row r="3040" spans="2:17" hidden="1">
      <c r="B3040">
        <v>2017</v>
      </c>
      <c r="C3040">
        <v>2</v>
      </c>
      <c r="D3040" t="s">
        <v>699</v>
      </c>
      <c r="E3040" t="s">
        <v>700</v>
      </c>
      <c r="F3040" t="s">
        <v>716</v>
      </c>
      <c r="G3040" t="s">
        <v>717</v>
      </c>
      <c r="H3040" t="s">
        <v>20</v>
      </c>
      <c r="I3040" t="s">
        <v>21</v>
      </c>
      <c r="J3040" t="s">
        <v>31</v>
      </c>
      <c r="K3040" t="s">
        <v>718</v>
      </c>
      <c r="L3040" t="s">
        <v>24</v>
      </c>
      <c r="M3040" t="s">
        <v>27</v>
      </c>
      <c r="N3040">
        <v>1161</v>
      </c>
      <c r="O3040">
        <v>248232</v>
      </c>
      <c r="P3040">
        <v>149858.20000000001</v>
      </c>
      <c r="Q3040">
        <v>3816.2</v>
      </c>
    </row>
    <row r="3041" spans="2:17" hidden="1">
      <c r="B3041">
        <v>2017</v>
      </c>
      <c r="C3041">
        <v>2</v>
      </c>
      <c r="D3041" t="s">
        <v>699</v>
      </c>
      <c r="E3041" t="s">
        <v>700</v>
      </c>
      <c r="F3041" t="s">
        <v>719</v>
      </c>
      <c r="G3041" t="s">
        <v>720</v>
      </c>
      <c r="H3041" t="s">
        <v>144</v>
      </c>
      <c r="I3041" t="s">
        <v>21</v>
      </c>
      <c r="J3041" t="s">
        <v>31</v>
      </c>
      <c r="K3041" t="s">
        <v>721</v>
      </c>
      <c r="L3041" t="s">
        <v>24</v>
      </c>
      <c r="M3041" t="s">
        <v>25</v>
      </c>
      <c r="N3041">
        <v>306</v>
      </c>
      <c r="O3041">
        <v>4405</v>
      </c>
      <c r="P3041">
        <v>2325.11</v>
      </c>
      <c r="Q3041">
        <v>-1259.83</v>
      </c>
    </row>
    <row r="3042" spans="2:17" hidden="1">
      <c r="B3042">
        <v>2017</v>
      </c>
      <c r="C3042">
        <v>2</v>
      </c>
      <c r="D3042" t="s">
        <v>699</v>
      </c>
      <c r="E3042" t="s">
        <v>700</v>
      </c>
      <c r="F3042" t="s">
        <v>719</v>
      </c>
      <c r="G3042" t="s">
        <v>720</v>
      </c>
      <c r="H3042" t="s">
        <v>144</v>
      </c>
      <c r="I3042" t="s">
        <v>21</v>
      </c>
      <c r="J3042" t="s">
        <v>31</v>
      </c>
      <c r="K3042" t="s">
        <v>721</v>
      </c>
      <c r="L3042" t="s">
        <v>24</v>
      </c>
      <c r="M3042" t="s">
        <v>26</v>
      </c>
      <c r="N3042">
        <v>263</v>
      </c>
      <c r="O3042">
        <v>14570</v>
      </c>
      <c r="P3042">
        <v>6993.41</v>
      </c>
      <c r="Q3042">
        <v>-2256.54</v>
      </c>
    </row>
    <row r="3043" spans="2:17" hidden="1">
      <c r="B3043">
        <v>2017</v>
      </c>
      <c r="C3043">
        <v>2</v>
      </c>
      <c r="D3043" t="s">
        <v>699</v>
      </c>
      <c r="E3043" t="s">
        <v>700</v>
      </c>
      <c r="F3043" t="s">
        <v>719</v>
      </c>
      <c r="G3043" t="s">
        <v>720</v>
      </c>
      <c r="H3043" t="s">
        <v>144</v>
      </c>
      <c r="I3043" t="s">
        <v>21</v>
      </c>
      <c r="J3043" t="s">
        <v>31</v>
      </c>
      <c r="K3043" t="s">
        <v>721</v>
      </c>
      <c r="L3043" t="s">
        <v>24</v>
      </c>
      <c r="M3043" t="s">
        <v>27</v>
      </c>
      <c r="N3043">
        <v>64</v>
      </c>
      <c r="O3043">
        <v>20244</v>
      </c>
      <c r="P3043">
        <v>12121.92</v>
      </c>
      <c r="Q3043">
        <v>317.52</v>
      </c>
    </row>
    <row r="3044" spans="2:17" hidden="1">
      <c r="B3044">
        <v>2017</v>
      </c>
      <c r="C3044">
        <v>2</v>
      </c>
      <c r="D3044" t="s">
        <v>699</v>
      </c>
      <c r="E3044" t="s">
        <v>700</v>
      </c>
      <c r="F3044" t="s">
        <v>722</v>
      </c>
      <c r="G3044" t="s">
        <v>723</v>
      </c>
      <c r="H3044" t="s">
        <v>144</v>
      </c>
      <c r="I3044" t="s">
        <v>21</v>
      </c>
      <c r="J3044" t="s">
        <v>31</v>
      </c>
      <c r="K3044" t="s">
        <v>724</v>
      </c>
      <c r="L3044" t="s">
        <v>24</v>
      </c>
      <c r="M3044" t="s">
        <v>25</v>
      </c>
      <c r="N3044">
        <v>26150</v>
      </c>
      <c r="O3044">
        <v>190190</v>
      </c>
      <c r="P3044">
        <v>145791.1</v>
      </c>
      <c r="Q3044">
        <v>-54406.26</v>
      </c>
    </row>
    <row r="3045" spans="2:17" hidden="1">
      <c r="B3045">
        <v>2017</v>
      </c>
      <c r="C3045">
        <v>2</v>
      </c>
      <c r="D3045" t="s">
        <v>699</v>
      </c>
      <c r="E3045" t="s">
        <v>700</v>
      </c>
      <c r="F3045" t="s">
        <v>722</v>
      </c>
      <c r="G3045" t="s">
        <v>723</v>
      </c>
      <c r="H3045" t="s">
        <v>144</v>
      </c>
      <c r="I3045" t="s">
        <v>21</v>
      </c>
      <c r="J3045" t="s">
        <v>31</v>
      </c>
      <c r="K3045" t="s">
        <v>724</v>
      </c>
      <c r="L3045" t="s">
        <v>24</v>
      </c>
      <c r="M3045" t="s">
        <v>26</v>
      </c>
      <c r="N3045">
        <v>4142</v>
      </c>
      <c r="O3045">
        <v>211027</v>
      </c>
      <c r="P3045">
        <v>99638.43</v>
      </c>
      <c r="Q3045">
        <v>-35544.089999999997</v>
      </c>
    </row>
    <row r="3046" spans="2:17" hidden="1">
      <c r="B3046">
        <v>2017</v>
      </c>
      <c r="C3046">
        <v>2</v>
      </c>
      <c r="D3046" t="s">
        <v>699</v>
      </c>
      <c r="E3046" t="s">
        <v>700</v>
      </c>
      <c r="F3046" t="s">
        <v>722</v>
      </c>
      <c r="G3046" t="s">
        <v>723</v>
      </c>
      <c r="H3046" t="s">
        <v>144</v>
      </c>
      <c r="I3046" t="s">
        <v>21</v>
      </c>
      <c r="J3046" t="s">
        <v>31</v>
      </c>
      <c r="K3046" t="s">
        <v>724</v>
      </c>
      <c r="L3046" t="s">
        <v>24</v>
      </c>
      <c r="M3046" t="s">
        <v>27</v>
      </c>
      <c r="N3046">
        <v>576</v>
      </c>
      <c r="O3046">
        <v>107036</v>
      </c>
      <c r="P3046">
        <v>64945.08</v>
      </c>
      <c r="Q3046">
        <v>1700.35</v>
      </c>
    </row>
    <row r="3047" spans="2:17" hidden="1">
      <c r="B3047">
        <v>2017</v>
      </c>
      <c r="C3047">
        <v>2</v>
      </c>
      <c r="D3047" t="s">
        <v>699</v>
      </c>
      <c r="E3047" t="s">
        <v>700</v>
      </c>
      <c r="F3047" t="s">
        <v>725</v>
      </c>
      <c r="G3047" t="s">
        <v>726</v>
      </c>
      <c r="H3047" t="s">
        <v>20</v>
      </c>
      <c r="I3047" t="s">
        <v>21</v>
      </c>
      <c r="J3047" t="s">
        <v>31</v>
      </c>
      <c r="K3047" t="s">
        <v>727</v>
      </c>
      <c r="L3047" t="s">
        <v>24</v>
      </c>
      <c r="M3047" t="s">
        <v>25</v>
      </c>
      <c r="N3047">
        <v>15712</v>
      </c>
      <c r="O3047">
        <v>124719</v>
      </c>
      <c r="P3047">
        <v>90790.69</v>
      </c>
      <c r="Q3047">
        <v>-35662.29</v>
      </c>
    </row>
    <row r="3048" spans="2:17" hidden="1">
      <c r="B3048">
        <v>2017</v>
      </c>
      <c r="C3048">
        <v>2</v>
      </c>
      <c r="D3048" t="s">
        <v>699</v>
      </c>
      <c r="E3048" t="s">
        <v>700</v>
      </c>
      <c r="F3048" t="s">
        <v>725</v>
      </c>
      <c r="G3048" t="s">
        <v>726</v>
      </c>
      <c r="H3048" t="s">
        <v>20</v>
      </c>
      <c r="I3048" t="s">
        <v>21</v>
      </c>
      <c r="J3048" t="s">
        <v>31</v>
      </c>
      <c r="K3048" t="s">
        <v>727</v>
      </c>
      <c r="L3048" t="s">
        <v>24</v>
      </c>
      <c r="M3048" t="s">
        <v>26</v>
      </c>
      <c r="N3048">
        <v>2309</v>
      </c>
      <c r="O3048">
        <v>117336</v>
      </c>
      <c r="P3048">
        <v>55399.1</v>
      </c>
      <c r="Q3048">
        <v>-19810.16</v>
      </c>
    </row>
    <row r="3049" spans="2:17" hidden="1">
      <c r="B3049">
        <v>2017</v>
      </c>
      <c r="C3049">
        <v>2</v>
      </c>
      <c r="D3049" t="s">
        <v>699</v>
      </c>
      <c r="E3049" t="s">
        <v>700</v>
      </c>
      <c r="F3049" t="s">
        <v>725</v>
      </c>
      <c r="G3049" t="s">
        <v>726</v>
      </c>
      <c r="H3049" t="s">
        <v>20</v>
      </c>
      <c r="I3049" t="s">
        <v>21</v>
      </c>
      <c r="J3049" t="s">
        <v>31</v>
      </c>
      <c r="K3049" t="s">
        <v>727</v>
      </c>
      <c r="L3049" t="s">
        <v>24</v>
      </c>
      <c r="M3049" t="s">
        <v>27</v>
      </c>
      <c r="N3049">
        <v>299</v>
      </c>
      <c r="O3049">
        <v>63135</v>
      </c>
      <c r="P3049">
        <v>38158.03</v>
      </c>
      <c r="Q3049">
        <v>1001.24</v>
      </c>
    </row>
    <row r="3050" spans="2:17" hidden="1">
      <c r="B3050">
        <v>2017</v>
      </c>
      <c r="C3050">
        <v>2</v>
      </c>
      <c r="D3050" t="s">
        <v>699</v>
      </c>
      <c r="E3050" t="s">
        <v>700</v>
      </c>
      <c r="F3050" t="s">
        <v>728</v>
      </c>
      <c r="G3050" t="s">
        <v>729</v>
      </c>
      <c r="H3050" t="s">
        <v>144</v>
      </c>
      <c r="I3050" t="s">
        <v>21</v>
      </c>
      <c r="J3050" t="s">
        <v>31</v>
      </c>
      <c r="K3050" t="s">
        <v>730</v>
      </c>
      <c r="L3050" t="s">
        <v>24</v>
      </c>
      <c r="M3050" t="s">
        <v>25</v>
      </c>
      <c r="N3050">
        <v>4628</v>
      </c>
      <c r="O3050">
        <v>31496</v>
      </c>
      <c r="P3050">
        <v>25253.71</v>
      </c>
      <c r="Q3050">
        <v>-9005.7000000000007</v>
      </c>
    </row>
    <row r="3051" spans="2:17" hidden="1">
      <c r="B3051">
        <v>2017</v>
      </c>
      <c r="C3051">
        <v>2</v>
      </c>
      <c r="D3051" t="s">
        <v>699</v>
      </c>
      <c r="E3051" t="s">
        <v>700</v>
      </c>
      <c r="F3051" t="s">
        <v>728</v>
      </c>
      <c r="G3051" t="s">
        <v>729</v>
      </c>
      <c r="H3051" t="s">
        <v>144</v>
      </c>
      <c r="I3051" t="s">
        <v>21</v>
      </c>
      <c r="J3051" t="s">
        <v>31</v>
      </c>
      <c r="K3051" t="s">
        <v>730</v>
      </c>
      <c r="L3051" t="s">
        <v>24</v>
      </c>
      <c r="M3051" t="s">
        <v>26</v>
      </c>
      <c r="N3051">
        <v>674</v>
      </c>
      <c r="O3051">
        <v>35237</v>
      </c>
      <c r="P3051">
        <v>16736.89</v>
      </c>
      <c r="Q3051">
        <v>-5782.72</v>
      </c>
    </row>
    <row r="3052" spans="2:17" hidden="1">
      <c r="B3052">
        <v>2017</v>
      </c>
      <c r="C3052">
        <v>2</v>
      </c>
      <c r="D3052" t="s">
        <v>699</v>
      </c>
      <c r="E3052" t="s">
        <v>700</v>
      </c>
      <c r="F3052" t="s">
        <v>728</v>
      </c>
      <c r="G3052" t="s">
        <v>729</v>
      </c>
      <c r="H3052" t="s">
        <v>144</v>
      </c>
      <c r="I3052" t="s">
        <v>21</v>
      </c>
      <c r="J3052" t="s">
        <v>31</v>
      </c>
      <c r="K3052" t="s">
        <v>730</v>
      </c>
      <c r="L3052" t="s">
        <v>24</v>
      </c>
      <c r="M3052" t="s">
        <v>27</v>
      </c>
      <c r="N3052">
        <v>80</v>
      </c>
      <c r="O3052">
        <v>19388</v>
      </c>
      <c r="P3052">
        <v>11675.15</v>
      </c>
      <c r="Q3052">
        <v>306.62</v>
      </c>
    </row>
    <row r="3053" spans="2:17" hidden="1">
      <c r="B3053">
        <v>2017</v>
      </c>
      <c r="C3053">
        <v>2</v>
      </c>
      <c r="D3053" t="s">
        <v>699</v>
      </c>
      <c r="E3053" t="s">
        <v>700</v>
      </c>
      <c r="F3053" t="s">
        <v>734</v>
      </c>
      <c r="G3053" t="s">
        <v>735</v>
      </c>
      <c r="H3053" t="s">
        <v>30</v>
      </c>
      <c r="I3053" t="s">
        <v>21</v>
      </c>
      <c r="J3053" t="s">
        <v>31</v>
      </c>
      <c r="K3053" t="s">
        <v>736</v>
      </c>
      <c r="L3053" t="s">
        <v>24</v>
      </c>
      <c r="M3053" t="s">
        <v>25</v>
      </c>
      <c r="N3053">
        <v>8392</v>
      </c>
      <c r="O3053">
        <v>38986</v>
      </c>
      <c r="P3053">
        <v>40417.1</v>
      </c>
      <c r="Q3053">
        <v>-11153.06</v>
      </c>
    </row>
    <row r="3054" spans="2:17" hidden="1">
      <c r="B3054">
        <v>2017</v>
      </c>
      <c r="C3054">
        <v>2</v>
      </c>
      <c r="D3054" t="s">
        <v>699</v>
      </c>
      <c r="E3054" t="s">
        <v>700</v>
      </c>
      <c r="F3054" t="s">
        <v>734</v>
      </c>
      <c r="G3054" t="s">
        <v>735</v>
      </c>
      <c r="H3054" t="s">
        <v>30</v>
      </c>
      <c r="I3054" t="s">
        <v>21</v>
      </c>
      <c r="J3054" t="s">
        <v>31</v>
      </c>
      <c r="K3054" t="s">
        <v>736</v>
      </c>
      <c r="L3054" t="s">
        <v>24</v>
      </c>
      <c r="M3054" t="s">
        <v>26</v>
      </c>
      <c r="N3054">
        <v>577</v>
      </c>
      <c r="O3054">
        <v>29597</v>
      </c>
      <c r="P3054">
        <v>13989.84</v>
      </c>
      <c r="Q3054">
        <v>-4950.66</v>
      </c>
    </row>
    <row r="3055" spans="2:17" hidden="1">
      <c r="B3055">
        <v>2017</v>
      </c>
      <c r="C3055">
        <v>2</v>
      </c>
      <c r="D3055" t="s">
        <v>699</v>
      </c>
      <c r="E3055" t="s">
        <v>700</v>
      </c>
      <c r="F3055" t="s">
        <v>734</v>
      </c>
      <c r="G3055" t="s">
        <v>735</v>
      </c>
      <c r="H3055" t="s">
        <v>30</v>
      </c>
      <c r="I3055" t="s">
        <v>21</v>
      </c>
      <c r="J3055" t="s">
        <v>31</v>
      </c>
      <c r="K3055" t="s">
        <v>736</v>
      </c>
      <c r="L3055" t="s">
        <v>24</v>
      </c>
      <c r="M3055" t="s">
        <v>27</v>
      </c>
      <c r="N3055">
        <v>109</v>
      </c>
      <c r="O3055">
        <v>18138</v>
      </c>
      <c r="P3055">
        <v>11045.73</v>
      </c>
      <c r="Q3055">
        <v>289.14</v>
      </c>
    </row>
    <row r="3056" spans="2:17" hidden="1">
      <c r="B3056">
        <v>2017</v>
      </c>
      <c r="C3056">
        <v>2</v>
      </c>
      <c r="D3056" t="s">
        <v>699</v>
      </c>
      <c r="E3056" t="s">
        <v>700</v>
      </c>
      <c r="F3056" t="s">
        <v>737</v>
      </c>
      <c r="G3056" t="s">
        <v>738</v>
      </c>
      <c r="H3056" t="s">
        <v>30</v>
      </c>
      <c r="I3056" t="s">
        <v>21</v>
      </c>
      <c r="J3056" t="s">
        <v>31</v>
      </c>
      <c r="K3056" t="s">
        <v>739</v>
      </c>
      <c r="L3056" t="s">
        <v>24</v>
      </c>
      <c r="M3056" t="s">
        <v>25</v>
      </c>
      <c r="N3056">
        <v>4305</v>
      </c>
      <c r="O3056">
        <v>17814</v>
      </c>
      <c r="P3056">
        <v>20163.61</v>
      </c>
      <c r="Q3056">
        <v>-5096.1099999999997</v>
      </c>
    </row>
    <row r="3057" spans="2:17" hidden="1">
      <c r="B3057">
        <v>2017</v>
      </c>
      <c r="C3057">
        <v>2</v>
      </c>
      <c r="D3057" t="s">
        <v>699</v>
      </c>
      <c r="E3057" t="s">
        <v>700</v>
      </c>
      <c r="F3057" t="s">
        <v>737</v>
      </c>
      <c r="G3057" t="s">
        <v>738</v>
      </c>
      <c r="H3057" t="s">
        <v>30</v>
      </c>
      <c r="I3057" t="s">
        <v>21</v>
      </c>
      <c r="J3057" t="s">
        <v>31</v>
      </c>
      <c r="K3057" t="s">
        <v>739</v>
      </c>
      <c r="L3057" t="s">
        <v>24</v>
      </c>
      <c r="M3057" t="s">
        <v>26</v>
      </c>
      <c r="N3057">
        <v>218</v>
      </c>
      <c r="O3057">
        <v>10778</v>
      </c>
      <c r="P3057">
        <v>5057.55</v>
      </c>
      <c r="Q3057">
        <v>-1870.44</v>
      </c>
    </row>
    <row r="3058" spans="2:17" hidden="1">
      <c r="B3058">
        <v>2017</v>
      </c>
      <c r="C3058">
        <v>2</v>
      </c>
      <c r="D3058" t="s">
        <v>699</v>
      </c>
      <c r="E3058" t="s">
        <v>700</v>
      </c>
      <c r="F3058" t="s">
        <v>737</v>
      </c>
      <c r="G3058" t="s">
        <v>738</v>
      </c>
      <c r="H3058" t="s">
        <v>30</v>
      </c>
      <c r="I3058" t="s">
        <v>21</v>
      </c>
      <c r="J3058" t="s">
        <v>31</v>
      </c>
      <c r="K3058" t="s">
        <v>739</v>
      </c>
      <c r="L3058" t="s">
        <v>24</v>
      </c>
      <c r="M3058" t="s">
        <v>27</v>
      </c>
      <c r="N3058">
        <v>48</v>
      </c>
      <c r="O3058">
        <v>24579</v>
      </c>
      <c r="P3058">
        <v>14610.04</v>
      </c>
      <c r="Q3058">
        <v>382.83</v>
      </c>
    </row>
    <row r="3059" spans="2:17" hidden="1">
      <c r="B3059">
        <v>2017</v>
      </c>
      <c r="C3059">
        <v>2</v>
      </c>
      <c r="D3059" t="s">
        <v>699</v>
      </c>
      <c r="E3059" t="s">
        <v>700</v>
      </c>
      <c r="F3059" t="s">
        <v>740</v>
      </c>
      <c r="G3059" t="s">
        <v>741</v>
      </c>
      <c r="H3059" t="s">
        <v>30</v>
      </c>
      <c r="I3059" t="s">
        <v>21</v>
      </c>
      <c r="J3059" t="s">
        <v>31</v>
      </c>
      <c r="K3059" t="s">
        <v>742</v>
      </c>
      <c r="L3059" t="s">
        <v>24</v>
      </c>
      <c r="M3059" t="s">
        <v>25</v>
      </c>
      <c r="N3059">
        <v>5705</v>
      </c>
      <c r="O3059">
        <v>24880</v>
      </c>
      <c r="P3059">
        <v>27133.01</v>
      </c>
      <c r="Q3059">
        <v>-7114.48</v>
      </c>
    </row>
    <row r="3060" spans="2:17" hidden="1">
      <c r="B3060">
        <v>2017</v>
      </c>
      <c r="C3060">
        <v>2</v>
      </c>
      <c r="D3060" t="s">
        <v>699</v>
      </c>
      <c r="E3060" t="s">
        <v>700</v>
      </c>
      <c r="F3060" t="s">
        <v>740</v>
      </c>
      <c r="G3060" t="s">
        <v>741</v>
      </c>
      <c r="H3060" t="s">
        <v>30</v>
      </c>
      <c r="I3060" t="s">
        <v>21</v>
      </c>
      <c r="J3060" t="s">
        <v>31</v>
      </c>
      <c r="K3060" t="s">
        <v>742</v>
      </c>
      <c r="L3060" t="s">
        <v>24</v>
      </c>
      <c r="M3060" t="s">
        <v>26</v>
      </c>
      <c r="N3060">
        <v>365</v>
      </c>
      <c r="O3060">
        <v>18810</v>
      </c>
      <c r="P3060">
        <v>8907.58</v>
      </c>
      <c r="Q3060">
        <v>-3130.67</v>
      </c>
    </row>
    <row r="3061" spans="2:17" hidden="1">
      <c r="B3061">
        <v>2017</v>
      </c>
      <c r="C3061">
        <v>2</v>
      </c>
      <c r="D3061" t="s">
        <v>699</v>
      </c>
      <c r="E3061" t="s">
        <v>700</v>
      </c>
      <c r="F3061" t="s">
        <v>740</v>
      </c>
      <c r="G3061" t="s">
        <v>741</v>
      </c>
      <c r="H3061" t="s">
        <v>30</v>
      </c>
      <c r="I3061" t="s">
        <v>21</v>
      </c>
      <c r="J3061" t="s">
        <v>31</v>
      </c>
      <c r="K3061" t="s">
        <v>742</v>
      </c>
      <c r="L3061" t="s">
        <v>24</v>
      </c>
      <c r="M3061" t="s">
        <v>27</v>
      </c>
      <c r="N3061">
        <v>47</v>
      </c>
      <c r="O3061">
        <v>9897</v>
      </c>
      <c r="P3061">
        <v>5981.92</v>
      </c>
      <c r="Q3061">
        <v>157.06</v>
      </c>
    </row>
    <row r="3062" spans="2:17" hidden="1">
      <c r="B3062">
        <v>2017</v>
      </c>
      <c r="C3062">
        <v>2</v>
      </c>
      <c r="D3062" t="s">
        <v>699</v>
      </c>
      <c r="E3062" t="s">
        <v>700</v>
      </c>
      <c r="F3062" t="s">
        <v>1304</v>
      </c>
      <c r="G3062" t="s">
        <v>1367</v>
      </c>
      <c r="H3062" t="s">
        <v>30</v>
      </c>
      <c r="I3062" t="s">
        <v>21</v>
      </c>
      <c r="J3062" t="s">
        <v>31</v>
      </c>
      <c r="K3062" t="s">
        <v>733</v>
      </c>
      <c r="L3062" t="s">
        <v>24</v>
      </c>
      <c r="M3062" t="s">
        <v>25</v>
      </c>
      <c r="N3062">
        <v>3114</v>
      </c>
      <c r="O3062">
        <v>7493</v>
      </c>
      <c r="P3062">
        <v>13056.53</v>
      </c>
      <c r="Q3062">
        <v>-2143.59</v>
      </c>
    </row>
    <row r="3063" spans="2:17" hidden="1">
      <c r="B3063">
        <v>2017</v>
      </c>
      <c r="C3063">
        <v>2</v>
      </c>
      <c r="D3063" t="s">
        <v>699</v>
      </c>
      <c r="E3063" t="s">
        <v>700</v>
      </c>
      <c r="F3063" t="s">
        <v>1304</v>
      </c>
      <c r="G3063" t="s">
        <v>1367</v>
      </c>
      <c r="H3063" t="s">
        <v>30</v>
      </c>
      <c r="I3063" t="s">
        <v>21</v>
      </c>
      <c r="J3063" t="s">
        <v>31</v>
      </c>
      <c r="K3063" t="s">
        <v>733</v>
      </c>
      <c r="L3063" t="s">
        <v>24</v>
      </c>
      <c r="M3063" t="s">
        <v>26</v>
      </c>
      <c r="N3063">
        <v>72</v>
      </c>
      <c r="O3063">
        <v>4379</v>
      </c>
      <c r="P3063">
        <v>2139.42</v>
      </c>
      <c r="Q3063">
        <v>-617.76</v>
      </c>
    </row>
    <row r="3064" spans="2:17" hidden="1">
      <c r="B3064">
        <v>2017</v>
      </c>
      <c r="C3064">
        <v>2</v>
      </c>
      <c r="D3064" t="s">
        <v>699</v>
      </c>
      <c r="E3064" t="s">
        <v>700</v>
      </c>
      <c r="F3064" t="s">
        <v>1304</v>
      </c>
      <c r="G3064" t="s">
        <v>1367</v>
      </c>
      <c r="H3064" t="s">
        <v>30</v>
      </c>
      <c r="I3064" t="s">
        <v>21</v>
      </c>
      <c r="J3064" t="s">
        <v>31</v>
      </c>
      <c r="K3064" t="s">
        <v>733</v>
      </c>
      <c r="L3064" t="s">
        <v>24</v>
      </c>
      <c r="M3064" t="s">
        <v>27</v>
      </c>
      <c r="N3064">
        <v>52</v>
      </c>
      <c r="O3064">
        <v>13803</v>
      </c>
      <c r="P3064">
        <v>8294.2099999999991</v>
      </c>
      <c r="Q3064">
        <v>217.74</v>
      </c>
    </row>
    <row r="3065" spans="2:17" hidden="1">
      <c r="B3065">
        <v>2017</v>
      </c>
      <c r="C3065">
        <v>2</v>
      </c>
      <c r="D3065" t="s">
        <v>699</v>
      </c>
      <c r="E3065" t="s">
        <v>700</v>
      </c>
      <c r="F3065" t="s">
        <v>743</v>
      </c>
      <c r="G3065" t="s">
        <v>744</v>
      </c>
      <c r="H3065" t="s">
        <v>30</v>
      </c>
      <c r="I3065" t="s">
        <v>21</v>
      </c>
      <c r="J3065" t="s">
        <v>31</v>
      </c>
      <c r="K3065" t="s">
        <v>739</v>
      </c>
      <c r="L3065" t="s">
        <v>24</v>
      </c>
      <c r="M3065" t="s">
        <v>25</v>
      </c>
      <c r="N3065">
        <v>430</v>
      </c>
      <c r="O3065">
        <v>1204</v>
      </c>
      <c r="P3065">
        <v>1840.88</v>
      </c>
      <c r="Q3065">
        <v>-344.41</v>
      </c>
    </row>
    <row r="3066" spans="2:17" hidden="1">
      <c r="B3066">
        <v>2017</v>
      </c>
      <c r="C3066">
        <v>2</v>
      </c>
      <c r="D3066" t="s">
        <v>699</v>
      </c>
      <c r="E3066" t="s">
        <v>700</v>
      </c>
      <c r="F3066" t="s">
        <v>743</v>
      </c>
      <c r="G3066" t="s">
        <v>744</v>
      </c>
      <c r="H3066" t="s">
        <v>30</v>
      </c>
      <c r="I3066" t="s">
        <v>21</v>
      </c>
      <c r="J3066" t="s">
        <v>31</v>
      </c>
      <c r="K3066" t="s">
        <v>739</v>
      </c>
      <c r="L3066" t="s">
        <v>24</v>
      </c>
      <c r="M3066" t="s">
        <v>26</v>
      </c>
      <c r="N3066">
        <v>10</v>
      </c>
      <c r="O3066">
        <v>546</v>
      </c>
      <c r="P3066">
        <v>261.33</v>
      </c>
      <c r="Q3066">
        <v>-85.8</v>
      </c>
    </row>
    <row r="3067" spans="2:17" hidden="1">
      <c r="B3067">
        <v>2017</v>
      </c>
      <c r="C3067">
        <v>2</v>
      </c>
      <c r="D3067" t="s">
        <v>699</v>
      </c>
      <c r="E3067" t="s">
        <v>700</v>
      </c>
      <c r="F3067" t="s">
        <v>743</v>
      </c>
      <c r="G3067" t="s">
        <v>744</v>
      </c>
      <c r="H3067" t="s">
        <v>30</v>
      </c>
      <c r="I3067" t="s">
        <v>21</v>
      </c>
      <c r="J3067" t="s">
        <v>31</v>
      </c>
      <c r="K3067" t="s">
        <v>739</v>
      </c>
      <c r="L3067" t="s">
        <v>24</v>
      </c>
      <c r="M3067" t="s">
        <v>27</v>
      </c>
      <c r="N3067">
        <v>2</v>
      </c>
      <c r="O3067">
        <v>497</v>
      </c>
      <c r="P3067">
        <v>299.13</v>
      </c>
      <c r="Q3067">
        <v>7.84</v>
      </c>
    </row>
    <row r="3068" spans="2:17" hidden="1">
      <c r="B3068">
        <v>2017</v>
      </c>
      <c r="C3068">
        <v>2</v>
      </c>
      <c r="D3068" t="s">
        <v>699</v>
      </c>
      <c r="E3068" t="s">
        <v>700</v>
      </c>
      <c r="F3068" t="s">
        <v>1066</v>
      </c>
      <c r="G3068" t="s">
        <v>1060</v>
      </c>
      <c r="H3068" t="s">
        <v>30</v>
      </c>
      <c r="I3068" t="s">
        <v>21</v>
      </c>
      <c r="J3068" t="s">
        <v>31</v>
      </c>
      <c r="K3068" t="s">
        <v>1061</v>
      </c>
      <c r="L3068" t="s">
        <v>24</v>
      </c>
      <c r="M3068" t="s">
        <v>25</v>
      </c>
      <c r="N3068">
        <v>163</v>
      </c>
      <c r="O3068">
        <v>820</v>
      </c>
      <c r="P3068">
        <v>801.86</v>
      </c>
      <c r="Q3068">
        <v>-234.54</v>
      </c>
    </row>
    <row r="3069" spans="2:17" hidden="1">
      <c r="B3069">
        <v>2017</v>
      </c>
      <c r="C3069">
        <v>2</v>
      </c>
      <c r="D3069" t="s">
        <v>699</v>
      </c>
      <c r="E3069" t="s">
        <v>700</v>
      </c>
      <c r="F3069" t="s">
        <v>1066</v>
      </c>
      <c r="G3069" t="s">
        <v>1060</v>
      </c>
      <c r="H3069" t="s">
        <v>30</v>
      </c>
      <c r="I3069" t="s">
        <v>21</v>
      </c>
      <c r="J3069" t="s">
        <v>31</v>
      </c>
      <c r="K3069" t="s">
        <v>1061</v>
      </c>
      <c r="L3069" t="s">
        <v>24</v>
      </c>
      <c r="M3069" t="s">
        <v>26</v>
      </c>
      <c r="N3069">
        <v>6</v>
      </c>
      <c r="O3069">
        <v>320</v>
      </c>
      <c r="P3069">
        <v>152.49</v>
      </c>
      <c r="Q3069">
        <v>-51.48</v>
      </c>
    </row>
    <row r="3070" spans="2:17" hidden="1">
      <c r="B3070">
        <v>2017</v>
      </c>
      <c r="C3070">
        <v>2</v>
      </c>
      <c r="D3070" t="s">
        <v>699</v>
      </c>
      <c r="E3070" t="s">
        <v>700</v>
      </c>
      <c r="F3070" t="s">
        <v>1066</v>
      </c>
      <c r="G3070" t="s">
        <v>1060</v>
      </c>
      <c r="H3070" t="s">
        <v>30</v>
      </c>
      <c r="I3070" t="s">
        <v>21</v>
      </c>
      <c r="J3070" t="s">
        <v>31</v>
      </c>
      <c r="K3070" t="s">
        <v>1061</v>
      </c>
      <c r="L3070" t="s">
        <v>24</v>
      </c>
      <c r="M3070" t="s">
        <v>27</v>
      </c>
      <c r="N3070">
        <v>2</v>
      </c>
      <c r="O3070">
        <v>1271</v>
      </c>
      <c r="P3070">
        <v>753.8</v>
      </c>
      <c r="Q3070">
        <v>19.75</v>
      </c>
    </row>
    <row r="3071" spans="2:17" hidden="1">
      <c r="B3071">
        <v>2017</v>
      </c>
      <c r="C3071">
        <v>2</v>
      </c>
      <c r="D3071" t="s">
        <v>745</v>
      </c>
      <c r="E3071" t="s">
        <v>746</v>
      </c>
      <c r="F3071" t="s">
        <v>747</v>
      </c>
      <c r="G3071" t="s">
        <v>748</v>
      </c>
      <c r="H3071" t="s">
        <v>121</v>
      </c>
      <c r="I3071" t="s">
        <v>1072</v>
      </c>
      <c r="J3071" t="s">
        <v>31</v>
      </c>
      <c r="K3071" t="s">
        <v>749</v>
      </c>
      <c r="L3071" t="s">
        <v>24</v>
      </c>
      <c r="M3071" t="s">
        <v>25</v>
      </c>
      <c r="N3071">
        <v>5475</v>
      </c>
      <c r="O3071">
        <v>49974.36</v>
      </c>
      <c r="P3071">
        <v>38681.51</v>
      </c>
      <c r="Q3071">
        <v>-7166.67</v>
      </c>
    </row>
    <row r="3072" spans="2:17" hidden="1">
      <c r="B3072">
        <v>2017</v>
      </c>
      <c r="C3072">
        <v>2</v>
      </c>
      <c r="D3072" t="s">
        <v>745</v>
      </c>
      <c r="E3072" t="s">
        <v>746</v>
      </c>
      <c r="F3072" t="s">
        <v>747</v>
      </c>
      <c r="G3072" t="s">
        <v>748</v>
      </c>
      <c r="H3072" t="s">
        <v>121</v>
      </c>
      <c r="I3072" t="s">
        <v>1072</v>
      </c>
      <c r="J3072" t="s">
        <v>31</v>
      </c>
      <c r="K3072" t="s">
        <v>749</v>
      </c>
      <c r="L3072" t="s">
        <v>24</v>
      </c>
      <c r="M3072" t="s">
        <v>26</v>
      </c>
      <c r="N3072">
        <v>9047</v>
      </c>
      <c r="O3072">
        <v>620468</v>
      </c>
      <c r="P3072">
        <v>345339.26</v>
      </c>
      <c r="Q3072">
        <v>-38938.54</v>
      </c>
    </row>
    <row r="3073" spans="2:17" hidden="1">
      <c r="B3073">
        <v>2017</v>
      </c>
      <c r="C3073">
        <v>2</v>
      </c>
      <c r="D3073" t="s">
        <v>745</v>
      </c>
      <c r="E3073" t="s">
        <v>746</v>
      </c>
      <c r="F3073" t="s">
        <v>747</v>
      </c>
      <c r="G3073" t="s">
        <v>748</v>
      </c>
      <c r="H3073" t="s">
        <v>121</v>
      </c>
      <c r="I3073" t="s">
        <v>1072</v>
      </c>
      <c r="J3073" t="s">
        <v>31</v>
      </c>
      <c r="K3073" t="s">
        <v>749</v>
      </c>
      <c r="L3073" t="s">
        <v>24</v>
      </c>
      <c r="M3073" t="s">
        <v>27</v>
      </c>
      <c r="N3073">
        <v>8146</v>
      </c>
      <c r="O3073">
        <v>1575669</v>
      </c>
      <c r="P3073">
        <v>948819.55</v>
      </c>
      <c r="Q3073">
        <v>19464.54</v>
      </c>
    </row>
    <row r="3074" spans="2:17" hidden="1">
      <c r="B3074">
        <v>2017</v>
      </c>
      <c r="C3074">
        <v>2</v>
      </c>
      <c r="D3074" t="s">
        <v>745</v>
      </c>
      <c r="E3074" t="s">
        <v>746</v>
      </c>
      <c r="F3074" t="s">
        <v>750</v>
      </c>
      <c r="G3074" t="s">
        <v>751</v>
      </c>
      <c r="H3074" t="s">
        <v>121</v>
      </c>
      <c r="I3074" t="s">
        <v>1072</v>
      </c>
      <c r="J3074" t="s">
        <v>31</v>
      </c>
      <c r="K3074" t="s">
        <v>752</v>
      </c>
      <c r="L3074" t="s">
        <v>24</v>
      </c>
      <c r="M3074" t="s">
        <v>25</v>
      </c>
      <c r="N3074">
        <v>6665</v>
      </c>
      <c r="O3074">
        <v>66564</v>
      </c>
      <c r="P3074">
        <v>49480.77</v>
      </c>
      <c r="Q3074">
        <v>-9515.2900000000009</v>
      </c>
    </row>
    <row r="3075" spans="2:17" hidden="1">
      <c r="B3075">
        <v>2017</v>
      </c>
      <c r="C3075">
        <v>2</v>
      </c>
      <c r="D3075" t="s">
        <v>745</v>
      </c>
      <c r="E3075" t="s">
        <v>746</v>
      </c>
      <c r="F3075" t="s">
        <v>750</v>
      </c>
      <c r="G3075" t="s">
        <v>751</v>
      </c>
      <c r="H3075" t="s">
        <v>121</v>
      </c>
      <c r="I3075" t="s">
        <v>1072</v>
      </c>
      <c r="J3075" t="s">
        <v>31</v>
      </c>
      <c r="K3075" t="s">
        <v>752</v>
      </c>
      <c r="L3075" t="s">
        <v>24</v>
      </c>
      <c r="M3075" t="s">
        <v>26</v>
      </c>
      <c r="N3075">
        <v>9476</v>
      </c>
      <c r="O3075">
        <v>610845</v>
      </c>
      <c r="P3075">
        <v>338411.58</v>
      </c>
      <c r="Q3075">
        <v>-40708.07</v>
      </c>
    </row>
    <row r="3076" spans="2:17" hidden="1">
      <c r="B3076">
        <v>2017</v>
      </c>
      <c r="C3076">
        <v>2</v>
      </c>
      <c r="D3076" t="s">
        <v>745</v>
      </c>
      <c r="E3076" t="s">
        <v>746</v>
      </c>
      <c r="F3076" t="s">
        <v>750</v>
      </c>
      <c r="G3076" t="s">
        <v>751</v>
      </c>
      <c r="H3076" t="s">
        <v>121</v>
      </c>
      <c r="I3076" t="s">
        <v>1072</v>
      </c>
      <c r="J3076" t="s">
        <v>31</v>
      </c>
      <c r="K3076" t="s">
        <v>752</v>
      </c>
      <c r="L3076" t="s">
        <v>24</v>
      </c>
      <c r="M3076" t="s">
        <v>27</v>
      </c>
      <c r="N3076">
        <v>5486</v>
      </c>
      <c r="O3076">
        <v>1103885</v>
      </c>
      <c r="P3076">
        <v>652644.46</v>
      </c>
      <c r="Q3076">
        <v>4105.8599999999997</v>
      </c>
    </row>
    <row r="3077" spans="2:17" hidden="1">
      <c r="B3077">
        <v>2017</v>
      </c>
      <c r="C3077">
        <v>2</v>
      </c>
      <c r="D3077" t="s">
        <v>745</v>
      </c>
      <c r="E3077" t="s">
        <v>746</v>
      </c>
      <c r="F3077" t="s">
        <v>753</v>
      </c>
      <c r="G3077" t="s">
        <v>754</v>
      </c>
      <c r="H3077" t="s">
        <v>140</v>
      </c>
      <c r="I3077" t="s">
        <v>1072</v>
      </c>
      <c r="J3077" t="s">
        <v>31</v>
      </c>
      <c r="K3077" t="s">
        <v>755</v>
      </c>
      <c r="L3077" t="s">
        <v>24</v>
      </c>
      <c r="M3077" t="s">
        <v>25</v>
      </c>
      <c r="N3077">
        <v>21162</v>
      </c>
      <c r="O3077">
        <v>213930</v>
      </c>
      <c r="P3077">
        <v>150923.6</v>
      </c>
      <c r="Q3077">
        <v>-28877.53</v>
      </c>
    </row>
    <row r="3078" spans="2:17" hidden="1">
      <c r="B3078">
        <v>2017</v>
      </c>
      <c r="C3078">
        <v>2</v>
      </c>
      <c r="D3078" t="s">
        <v>745</v>
      </c>
      <c r="E3078" t="s">
        <v>746</v>
      </c>
      <c r="F3078" t="s">
        <v>753</v>
      </c>
      <c r="G3078" t="s">
        <v>754</v>
      </c>
      <c r="H3078" t="s">
        <v>140</v>
      </c>
      <c r="I3078" t="s">
        <v>1072</v>
      </c>
      <c r="J3078" t="s">
        <v>31</v>
      </c>
      <c r="K3078" t="s">
        <v>755</v>
      </c>
      <c r="L3078" t="s">
        <v>24</v>
      </c>
      <c r="M3078" t="s">
        <v>26</v>
      </c>
      <c r="N3078">
        <v>31030</v>
      </c>
      <c r="O3078">
        <v>2058854</v>
      </c>
      <c r="P3078">
        <v>1079926.93</v>
      </c>
      <c r="Q3078">
        <v>-125699.33</v>
      </c>
    </row>
    <row r="3079" spans="2:17" hidden="1">
      <c r="B3079">
        <v>2017</v>
      </c>
      <c r="C3079">
        <v>2</v>
      </c>
      <c r="D3079" t="s">
        <v>745</v>
      </c>
      <c r="E3079" t="s">
        <v>746</v>
      </c>
      <c r="F3079" t="s">
        <v>753</v>
      </c>
      <c r="G3079" t="s">
        <v>754</v>
      </c>
      <c r="H3079" t="s">
        <v>140</v>
      </c>
      <c r="I3079" t="s">
        <v>1072</v>
      </c>
      <c r="J3079" t="s">
        <v>31</v>
      </c>
      <c r="K3079" t="s">
        <v>755</v>
      </c>
      <c r="L3079" t="s">
        <v>24</v>
      </c>
      <c r="M3079" t="s">
        <v>27</v>
      </c>
      <c r="N3079">
        <v>27863</v>
      </c>
      <c r="O3079">
        <v>5599416</v>
      </c>
      <c r="P3079">
        <v>3171250.28</v>
      </c>
      <c r="Q3079">
        <v>63977.02</v>
      </c>
    </row>
    <row r="3080" spans="2:17" hidden="1">
      <c r="B3080">
        <v>2017</v>
      </c>
      <c r="C3080">
        <v>2</v>
      </c>
      <c r="D3080" t="s">
        <v>745</v>
      </c>
      <c r="E3080" t="s">
        <v>746</v>
      </c>
      <c r="F3080" t="s">
        <v>756</v>
      </c>
      <c r="G3080" t="s">
        <v>757</v>
      </c>
      <c r="H3080" t="s">
        <v>121</v>
      </c>
      <c r="I3080" t="s">
        <v>1072</v>
      </c>
      <c r="J3080" t="s">
        <v>31</v>
      </c>
      <c r="K3080" t="s">
        <v>758</v>
      </c>
      <c r="L3080" t="s">
        <v>24</v>
      </c>
      <c r="M3080" t="s">
        <v>25</v>
      </c>
      <c r="N3080">
        <v>246</v>
      </c>
      <c r="O3080">
        <v>2538</v>
      </c>
      <c r="P3080">
        <v>1876.85</v>
      </c>
      <c r="Q3080">
        <v>-368.39</v>
      </c>
    </row>
    <row r="3081" spans="2:17" hidden="1">
      <c r="B3081">
        <v>2017</v>
      </c>
      <c r="C3081">
        <v>2</v>
      </c>
      <c r="D3081" t="s">
        <v>745</v>
      </c>
      <c r="E3081" t="s">
        <v>746</v>
      </c>
      <c r="F3081" t="s">
        <v>756</v>
      </c>
      <c r="G3081" t="s">
        <v>757</v>
      </c>
      <c r="H3081" t="s">
        <v>121</v>
      </c>
      <c r="I3081" t="s">
        <v>1072</v>
      </c>
      <c r="J3081" t="s">
        <v>31</v>
      </c>
      <c r="K3081" t="s">
        <v>758</v>
      </c>
      <c r="L3081" t="s">
        <v>24</v>
      </c>
      <c r="M3081" t="s">
        <v>26</v>
      </c>
      <c r="N3081">
        <v>304</v>
      </c>
      <c r="O3081">
        <v>19116</v>
      </c>
      <c r="P3081">
        <v>10697.69</v>
      </c>
      <c r="Q3081">
        <v>-1344.15</v>
      </c>
    </row>
    <row r="3082" spans="2:17" hidden="1">
      <c r="B3082">
        <v>2017</v>
      </c>
      <c r="C3082">
        <v>2</v>
      </c>
      <c r="D3082" t="s">
        <v>745</v>
      </c>
      <c r="E3082" t="s">
        <v>746</v>
      </c>
      <c r="F3082" t="s">
        <v>756</v>
      </c>
      <c r="G3082" t="s">
        <v>757</v>
      </c>
      <c r="H3082" t="s">
        <v>121</v>
      </c>
      <c r="I3082" t="s">
        <v>1072</v>
      </c>
      <c r="J3082" t="s">
        <v>31</v>
      </c>
      <c r="K3082" t="s">
        <v>758</v>
      </c>
      <c r="L3082" t="s">
        <v>24</v>
      </c>
      <c r="M3082" t="s">
        <v>27</v>
      </c>
      <c r="N3082">
        <v>378</v>
      </c>
      <c r="O3082">
        <v>116141</v>
      </c>
      <c r="P3082">
        <v>68834.61</v>
      </c>
      <c r="Q3082">
        <v>285.89</v>
      </c>
    </row>
    <row r="3083" spans="2:17" hidden="1">
      <c r="B3083">
        <v>2017</v>
      </c>
      <c r="C3083">
        <v>2</v>
      </c>
      <c r="D3083" t="s">
        <v>745</v>
      </c>
      <c r="E3083" t="s">
        <v>746</v>
      </c>
      <c r="F3083" t="s">
        <v>759</v>
      </c>
      <c r="G3083" t="s">
        <v>760</v>
      </c>
      <c r="H3083" t="s">
        <v>151</v>
      </c>
      <c r="I3083" t="s">
        <v>21</v>
      </c>
      <c r="J3083" t="s">
        <v>31</v>
      </c>
      <c r="K3083" t="s">
        <v>761</v>
      </c>
      <c r="L3083" t="s">
        <v>24</v>
      </c>
      <c r="M3083" t="s">
        <v>25</v>
      </c>
      <c r="N3083">
        <v>2410</v>
      </c>
      <c r="O3083">
        <v>18950</v>
      </c>
      <c r="P3083">
        <v>14900.29</v>
      </c>
      <c r="Q3083">
        <v>-5983.29</v>
      </c>
    </row>
    <row r="3084" spans="2:17" hidden="1">
      <c r="B3084">
        <v>2017</v>
      </c>
      <c r="C3084">
        <v>2</v>
      </c>
      <c r="D3084" t="s">
        <v>745</v>
      </c>
      <c r="E3084" t="s">
        <v>746</v>
      </c>
      <c r="F3084" t="s">
        <v>759</v>
      </c>
      <c r="G3084" t="s">
        <v>760</v>
      </c>
      <c r="H3084" t="s">
        <v>151</v>
      </c>
      <c r="I3084" t="s">
        <v>21</v>
      </c>
      <c r="J3084" t="s">
        <v>31</v>
      </c>
      <c r="K3084" t="s">
        <v>761</v>
      </c>
      <c r="L3084" t="s">
        <v>24</v>
      </c>
      <c r="M3084" t="s">
        <v>26</v>
      </c>
      <c r="N3084">
        <v>739</v>
      </c>
      <c r="O3084">
        <v>40189</v>
      </c>
      <c r="P3084">
        <v>21050.17</v>
      </c>
      <c r="Q3084">
        <v>-7058</v>
      </c>
    </row>
    <row r="3085" spans="2:17" hidden="1">
      <c r="B3085">
        <v>2017</v>
      </c>
      <c r="C3085">
        <v>2</v>
      </c>
      <c r="D3085" t="s">
        <v>745</v>
      </c>
      <c r="E3085" t="s">
        <v>746</v>
      </c>
      <c r="F3085" t="s">
        <v>759</v>
      </c>
      <c r="G3085" t="s">
        <v>760</v>
      </c>
      <c r="H3085" t="s">
        <v>151</v>
      </c>
      <c r="I3085" t="s">
        <v>21</v>
      </c>
      <c r="J3085" t="s">
        <v>31</v>
      </c>
      <c r="K3085" t="s">
        <v>761</v>
      </c>
      <c r="L3085" t="s">
        <v>24</v>
      </c>
      <c r="M3085" t="s">
        <v>27</v>
      </c>
      <c r="N3085">
        <v>127</v>
      </c>
      <c r="O3085">
        <v>43992</v>
      </c>
      <c r="P3085">
        <v>20174.740000000002</v>
      </c>
      <c r="Q3085">
        <v>-8071.85</v>
      </c>
    </row>
    <row r="3086" spans="2:17" hidden="1">
      <c r="B3086">
        <v>2017</v>
      </c>
      <c r="C3086">
        <v>2</v>
      </c>
      <c r="D3086" t="s">
        <v>745</v>
      </c>
      <c r="E3086" t="s">
        <v>746</v>
      </c>
      <c r="F3086" t="s">
        <v>762</v>
      </c>
      <c r="G3086" t="s">
        <v>763</v>
      </c>
      <c r="H3086" t="s">
        <v>144</v>
      </c>
      <c r="I3086" t="s">
        <v>21</v>
      </c>
      <c r="J3086" t="s">
        <v>31</v>
      </c>
      <c r="K3086" t="s">
        <v>764</v>
      </c>
      <c r="L3086" t="s">
        <v>24</v>
      </c>
      <c r="M3086" t="s">
        <v>25</v>
      </c>
      <c r="N3086">
        <v>4445</v>
      </c>
      <c r="O3086">
        <v>36459</v>
      </c>
      <c r="P3086">
        <v>30449.13</v>
      </c>
      <c r="Q3086">
        <v>-12887.97</v>
      </c>
    </row>
    <row r="3087" spans="2:17" hidden="1">
      <c r="B3087">
        <v>2017</v>
      </c>
      <c r="C3087">
        <v>2</v>
      </c>
      <c r="D3087" t="s">
        <v>745</v>
      </c>
      <c r="E3087" t="s">
        <v>746</v>
      </c>
      <c r="F3087" t="s">
        <v>762</v>
      </c>
      <c r="G3087" t="s">
        <v>763</v>
      </c>
      <c r="H3087" t="s">
        <v>144</v>
      </c>
      <c r="I3087" t="s">
        <v>21</v>
      </c>
      <c r="J3087" t="s">
        <v>31</v>
      </c>
      <c r="K3087" t="s">
        <v>764</v>
      </c>
      <c r="L3087" t="s">
        <v>24</v>
      </c>
      <c r="M3087" t="s">
        <v>26</v>
      </c>
      <c r="N3087">
        <v>912</v>
      </c>
      <c r="O3087">
        <v>46724</v>
      </c>
      <c r="P3087">
        <v>26876.7</v>
      </c>
      <c r="Q3087">
        <v>-9770.6299999999992</v>
      </c>
    </row>
    <row r="3088" spans="2:17" hidden="1">
      <c r="B3088">
        <v>2017</v>
      </c>
      <c r="C3088">
        <v>2</v>
      </c>
      <c r="D3088" t="s">
        <v>745</v>
      </c>
      <c r="E3088" t="s">
        <v>746</v>
      </c>
      <c r="F3088" t="s">
        <v>762</v>
      </c>
      <c r="G3088" t="s">
        <v>763</v>
      </c>
      <c r="H3088" t="s">
        <v>144</v>
      </c>
      <c r="I3088" t="s">
        <v>21</v>
      </c>
      <c r="J3088" t="s">
        <v>31</v>
      </c>
      <c r="K3088" t="s">
        <v>764</v>
      </c>
      <c r="L3088" t="s">
        <v>24</v>
      </c>
      <c r="M3088" t="s">
        <v>27</v>
      </c>
      <c r="N3088">
        <v>192</v>
      </c>
      <c r="O3088">
        <v>48921</v>
      </c>
      <c r="P3088">
        <v>35985.919999999998</v>
      </c>
      <c r="Q3088">
        <v>635.48</v>
      </c>
    </row>
    <row r="3089" spans="2:17" hidden="1">
      <c r="B3089">
        <v>2017</v>
      </c>
      <c r="C3089">
        <v>2</v>
      </c>
      <c r="D3089" t="s">
        <v>745</v>
      </c>
      <c r="E3089" t="s">
        <v>746</v>
      </c>
      <c r="F3089" t="s">
        <v>765</v>
      </c>
      <c r="G3089" t="s">
        <v>766</v>
      </c>
      <c r="H3089" t="s">
        <v>151</v>
      </c>
      <c r="I3089" t="s">
        <v>21</v>
      </c>
      <c r="J3089" t="s">
        <v>31</v>
      </c>
      <c r="K3089" t="s">
        <v>767</v>
      </c>
      <c r="L3089" t="s">
        <v>24</v>
      </c>
      <c r="M3089" t="s">
        <v>25</v>
      </c>
      <c r="N3089">
        <v>1326</v>
      </c>
      <c r="O3089">
        <v>12029</v>
      </c>
      <c r="P3089">
        <v>8727.0300000000007</v>
      </c>
      <c r="Q3089">
        <v>-3821.11</v>
      </c>
    </row>
    <row r="3090" spans="2:17" hidden="1">
      <c r="B3090">
        <v>2017</v>
      </c>
      <c r="C3090">
        <v>2</v>
      </c>
      <c r="D3090" t="s">
        <v>745</v>
      </c>
      <c r="E3090" t="s">
        <v>746</v>
      </c>
      <c r="F3090" t="s">
        <v>765</v>
      </c>
      <c r="G3090" t="s">
        <v>766</v>
      </c>
      <c r="H3090" t="s">
        <v>151</v>
      </c>
      <c r="I3090" t="s">
        <v>21</v>
      </c>
      <c r="J3090" t="s">
        <v>31</v>
      </c>
      <c r="K3090" t="s">
        <v>767</v>
      </c>
      <c r="L3090" t="s">
        <v>24</v>
      </c>
      <c r="M3090" t="s">
        <v>26</v>
      </c>
      <c r="N3090">
        <v>1600</v>
      </c>
      <c r="O3090">
        <v>100840</v>
      </c>
      <c r="P3090">
        <v>54685.63</v>
      </c>
      <c r="Q3090">
        <v>-15289.92</v>
      </c>
    </row>
    <row r="3091" spans="2:17" hidden="1">
      <c r="B3091">
        <v>2017</v>
      </c>
      <c r="C3091">
        <v>2</v>
      </c>
      <c r="D3091" t="s">
        <v>745</v>
      </c>
      <c r="E3091" t="s">
        <v>746</v>
      </c>
      <c r="F3091" t="s">
        <v>765</v>
      </c>
      <c r="G3091" t="s">
        <v>766</v>
      </c>
      <c r="H3091" t="s">
        <v>151</v>
      </c>
      <c r="I3091" t="s">
        <v>21</v>
      </c>
      <c r="J3091" t="s">
        <v>31</v>
      </c>
      <c r="K3091" t="s">
        <v>767</v>
      </c>
      <c r="L3091" t="s">
        <v>24</v>
      </c>
      <c r="M3091" t="s">
        <v>27</v>
      </c>
      <c r="N3091">
        <v>972</v>
      </c>
      <c r="O3091">
        <v>210643</v>
      </c>
      <c r="P3091">
        <v>138378.81</v>
      </c>
      <c r="Q3091">
        <v>1003.06</v>
      </c>
    </row>
    <row r="3092" spans="2:17" hidden="1">
      <c r="B3092">
        <v>2017</v>
      </c>
      <c r="C3092">
        <v>2</v>
      </c>
      <c r="D3092" t="s">
        <v>745</v>
      </c>
      <c r="E3092" t="s">
        <v>746</v>
      </c>
      <c r="F3092" t="s">
        <v>768</v>
      </c>
      <c r="G3092" t="s">
        <v>769</v>
      </c>
      <c r="H3092" t="s">
        <v>144</v>
      </c>
      <c r="I3092" t="s">
        <v>21</v>
      </c>
      <c r="J3092" t="s">
        <v>31</v>
      </c>
      <c r="K3092" t="s">
        <v>770</v>
      </c>
      <c r="L3092" t="s">
        <v>24</v>
      </c>
      <c r="M3092" t="s">
        <v>25</v>
      </c>
      <c r="N3092">
        <v>312</v>
      </c>
      <c r="O3092">
        <v>2789</v>
      </c>
      <c r="P3092">
        <v>2227.21</v>
      </c>
      <c r="Q3092">
        <v>-994.45</v>
      </c>
    </row>
    <row r="3093" spans="2:17" hidden="1">
      <c r="B3093">
        <v>2017</v>
      </c>
      <c r="C3093">
        <v>2</v>
      </c>
      <c r="D3093" t="s">
        <v>745</v>
      </c>
      <c r="E3093" t="s">
        <v>746</v>
      </c>
      <c r="F3093" t="s">
        <v>768</v>
      </c>
      <c r="G3093" t="s">
        <v>769</v>
      </c>
      <c r="H3093" t="s">
        <v>144</v>
      </c>
      <c r="I3093" t="s">
        <v>21</v>
      </c>
      <c r="J3093" t="s">
        <v>31</v>
      </c>
      <c r="K3093" t="s">
        <v>770</v>
      </c>
      <c r="L3093" t="s">
        <v>24</v>
      </c>
      <c r="M3093" t="s">
        <v>26</v>
      </c>
      <c r="N3093">
        <v>58</v>
      </c>
      <c r="O3093">
        <v>3021</v>
      </c>
      <c r="P3093">
        <v>1749.63</v>
      </c>
      <c r="Q3093">
        <v>-634.13</v>
      </c>
    </row>
    <row r="3094" spans="2:17" hidden="1">
      <c r="B3094">
        <v>2017</v>
      </c>
      <c r="C3094">
        <v>2</v>
      </c>
      <c r="D3094" t="s">
        <v>745</v>
      </c>
      <c r="E3094" t="s">
        <v>746</v>
      </c>
      <c r="F3094" t="s">
        <v>768</v>
      </c>
      <c r="G3094" t="s">
        <v>769</v>
      </c>
      <c r="H3094" t="s">
        <v>144</v>
      </c>
      <c r="I3094" t="s">
        <v>21</v>
      </c>
      <c r="J3094" t="s">
        <v>31</v>
      </c>
      <c r="K3094" t="s">
        <v>770</v>
      </c>
      <c r="L3094" t="s">
        <v>24</v>
      </c>
      <c r="M3094" t="s">
        <v>27</v>
      </c>
      <c r="N3094">
        <v>11</v>
      </c>
      <c r="O3094">
        <v>2817</v>
      </c>
      <c r="P3094">
        <v>1644.34</v>
      </c>
      <c r="Q3094">
        <v>-407.92</v>
      </c>
    </row>
    <row r="3095" spans="2:17" hidden="1">
      <c r="B3095">
        <v>2017</v>
      </c>
      <c r="C3095">
        <v>2</v>
      </c>
      <c r="D3095" t="s">
        <v>745</v>
      </c>
      <c r="E3095" t="s">
        <v>746</v>
      </c>
      <c r="F3095" t="s">
        <v>771</v>
      </c>
      <c r="G3095" t="s">
        <v>772</v>
      </c>
      <c r="H3095" t="s">
        <v>144</v>
      </c>
      <c r="I3095" t="s">
        <v>21</v>
      </c>
      <c r="J3095" t="s">
        <v>31</v>
      </c>
      <c r="K3095" t="s">
        <v>773</v>
      </c>
      <c r="L3095" t="s">
        <v>24</v>
      </c>
      <c r="M3095" t="s">
        <v>25</v>
      </c>
      <c r="N3095">
        <v>491</v>
      </c>
      <c r="O3095">
        <v>4395</v>
      </c>
      <c r="P3095">
        <v>3484.23</v>
      </c>
      <c r="Q3095">
        <v>-1539.52</v>
      </c>
    </row>
    <row r="3096" spans="2:17" hidden="1">
      <c r="B3096">
        <v>2017</v>
      </c>
      <c r="C3096">
        <v>2</v>
      </c>
      <c r="D3096" t="s">
        <v>745</v>
      </c>
      <c r="E3096" t="s">
        <v>746</v>
      </c>
      <c r="F3096" t="s">
        <v>771</v>
      </c>
      <c r="G3096" t="s">
        <v>772</v>
      </c>
      <c r="H3096" t="s">
        <v>144</v>
      </c>
      <c r="I3096" t="s">
        <v>21</v>
      </c>
      <c r="J3096" t="s">
        <v>31</v>
      </c>
      <c r="K3096" t="s">
        <v>773</v>
      </c>
      <c r="L3096" t="s">
        <v>24</v>
      </c>
      <c r="M3096" t="s">
        <v>26</v>
      </c>
      <c r="N3096">
        <v>474</v>
      </c>
      <c r="O3096">
        <v>27702</v>
      </c>
      <c r="P3096">
        <v>16248.97</v>
      </c>
      <c r="Q3096">
        <v>-5038.4799999999996</v>
      </c>
    </row>
    <row r="3097" spans="2:17" hidden="1">
      <c r="B3097">
        <v>2017</v>
      </c>
      <c r="C3097">
        <v>2</v>
      </c>
      <c r="D3097" t="s">
        <v>745</v>
      </c>
      <c r="E3097" t="s">
        <v>746</v>
      </c>
      <c r="F3097" t="s">
        <v>771</v>
      </c>
      <c r="G3097" t="s">
        <v>772</v>
      </c>
      <c r="H3097" t="s">
        <v>144</v>
      </c>
      <c r="I3097" t="s">
        <v>21</v>
      </c>
      <c r="J3097" t="s">
        <v>31</v>
      </c>
      <c r="K3097" t="s">
        <v>773</v>
      </c>
      <c r="L3097" t="s">
        <v>24</v>
      </c>
      <c r="M3097" t="s">
        <v>27</v>
      </c>
      <c r="N3097">
        <v>87</v>
      </c>
      <c r="O3097">
        <v>23560</v>
      </c>
      <c r="P3097">
        <v>15076.75</v>
      </c>
      <c r="Q3097">
        <v>-1776.32</v>
      </c>
    </row>
    <row r="3098" spans="2:17" hidden="1">
      <c r="B3098">
        <v>2017</v>
      </c>
      <c r="C3098">
        <v>2</v>
      </c>
      <c r="D3098" t="s">
        <v>745</v>
      </c>
      <c r="E3098" t="s">
        <v>746</v>
      </c>
      <c r="F3098" t="s">
        <v>1319</v>
      </c>
      <c r="G3098" t="s">
        <v>1368</v>
      </c>
      <c r="H3098" t="s">
        <v>30</v>
      </c>
      <c r="I3098" t="s">
        <v>21</v>
      </c>
      <c r="J3098" t="s">
        <v>31</v>
      </c>
      <c r="K3098" t="s">
        <v>1291</v>
      </c>
      <c r="L3098" t="s">
        <v>24</v>
      </c>
      <c r="M3098" t="s">
        <v>25</v>
      </c>
      <c r="N3098">
        <v>81</v>
      </c>
      <c r="O3098">
        <v>625</v>
      </c>
      <c r="P3098">
        <v>683.74</v>
      </c>
      <c r="Q3098">
        <v>-255.99</v>
      </c>
    </row>
    <row r="3099" spans="2:17" hidden="1">
      <c r="B3099">
        <v>2017</v>
      </c>
      <c r="C3099">
        <v>2</v>
      </c>
      <c r="D3099" t="s">
        <v>745</v>
      </c>
      <c r="E3099" t="s">
        <v>746</v>
      </c>
      <c r="F3099" t="s">
        <v>1319</v>
      </c>
      <c r="G3099" t="s">
        <v>1368</v>
      </c>
      <c r="H3099" t="s">
        <v>30</v>
      </c>
      <c r="I3099" t="s">
        <v>21</v>
      </c>
      <c r="J3099" t="s">
        <v>31</v>
      </c>
      <c r="K3099" t="s">
        <v>1291</v>
      </c>
      <c r="L3099" t="s">
        <v>24</v>
      </c>
      <c r="M3099" t="s">
        <v>26</v>
      </c>
      <c r="N3099">
        <v>31</v>
      </c>
      <c r="O3099">
        <v>1544</v>
      </c>
      <c r="P3099">
        <v>1047.74</v>
      </c>
      <c r="Q3099">
        <v>-380.99</v>
      </c>
    </row>
    <row r="3100" spans="2:17" hidden="1">
      <c r="B3100">
        <v>2017</v>
      </c>
      <c r="C3100">
        <v>2</v>
      </c>
      <c r="D3100" t="s">
        <v>745</v>
      </c>
      <c r="E3100" t="s">
        <v>746</v>
      </c>
      <c r="F3100" t="s">
        <v>1319</v>
      </c>
      <c r="G3100" t="s">
        <v>1368</v>
      </c>
      <c r="H3100" t="s">
        <v>30</v>
      </c>
      <c r="I3100" t="s">
        <v>21</v>
      </c>
      <c r="J3100" t="s">
        <v>31</v>
      </c>
      <c r="K3100" t="s">
        <v>1291</v>
      </c>
      <c r="L3100" t="s">
        <v>24</v>
      </c>
      <c r="M3100" t="s">
        <v>27</v>
      </c>
      <c r="N3100">
        <v>7</v>
      </c>
      <c r="O3100">
        <v>1658</v>
      </c>
      <c r="P3100">
        <v>1378.46</v>
      </c>
      <c r="Q3100">
        <v>-16.899999999999999</v>
      </c>
    </row>
    <row r="3101" spans="2:17" hidden="1">
      <c r="B3101">
        <v>2017</v>
      </c>
      <c r="C3101">
        <v>2</v>
      </c>
      <c r="D3101" t="s">
        <v>745</v>
      </c>
      <c r="E3101" t="s">
        <v>746</v>
      </c>
      <c r="F3101" t="s">
        <v>1305</v>
      </c>
      <c r="G3101" t="s">
        <v>1327</v>
      </c>
      <c r="H3101" t="s">
        <v>30</v>
      </c>
      <c r="I3101" t="s">
        <v>21</v>
      </c>
      <c r="J3101" t="s">
        <v>31</v>
      </c>
      <c r="K3101" t="s">
        <v>1292</v>
      </c>
      <c r="L3101" t="s">
        <v>24</v>
      </c>
      <c r="M3101" t="s">
        <v>25</v>
      </c>
      <c r="N3101">
        <v>316</v>
      </c>
      <c r="O3101">
        <v>1895</v>
      </c>
      <c r="P3101">
        <v>2438.6</v>
      </c>
      <c r="Q3101">
        <v>-766.9</v>
      </c>
    </row>
    <row r="3102" spans="2:17" hidden="1">
      <c r="B3102">
        <v>2017</v>
      </c>
      <c r="C3102">
        <v>2</v>
      </c>
      <c r="D3102" t="s">
        <v>745</v>
      </c>
      <c r="E3102" t="s">
        <v>746</v>
      </c>
      <c r="F3102" t="s">
        <v>1305</v>
      </c>
      <c r="G3102" t="s">
        <v>1327</v>
      </c>
      <c r="H3102" t="s">
        <v>30</v>
      </c>
      <c r="I3102" t="s">
        <v>21</v>
      </c>
      <c r="J3102" t="s">
        <v>31</v>
      </c>
      <c r="K3102" t="s">
        <v>1292</v>
      </c>
      <c r="L3102" t="s">
        <v>24</v>
      </c>
      <c r="M3102" t="s">
        <v>26</v>
      </c>
      <c r="N3102">
        <v>38</v>
      </c>
      <c r="O3102">
        <v>1636</v>
      </c>
      <c r="P3102">
        <v>1064.3499999999999</v>
      </c>
      <c r="Q3102">
        <v>-461.32</v>
      </c>
    </row>
    <row r="3103" spans="2:17" hidden="1">
      <c r="B3103">
        <v>2017</v>
      </c>
      <c r="C3103">
        <v>2</v>
      </c>
      <c r="D3103" t="s">
        <v>745</v>
      </c>
      <c r="E3103" t="s">
        <v>746</v>
      </c>
      <c r="F3103" t="s">
        <v>1305</v>
      </c>
      <c r="G3103" t="s">
        <v>1327</v>
      </c>
      <c r="H3103" t="s">
        <v>30</v>
      </c>
      <c r="I3103" t="s">
        <v>21</v>
      </c>
      <c r="J3103" t="s">
        <v>31</v>
      </c>
      <c r="K3103" t="s">
        <v>1292</v>
      </c>
      <c r="L3103" t="s">
        <v>24</v>
      </c>
      <c r="M3103" t="s">
        <v>27</v>
      </c>
      <c r="N3103">
        <v>1</v>
      </c>
      <c r="O3103">
        <v>116</v>
      </c>
      <c r="P3103">
        <v>101.9</v>
      </c>
      <c r="Q3103">
        <v>2.68</v>
      </c>
    </row>
    <row r="3104" spans="2:17" hidden="1">
      <c r="B3104">
        <v>2017</v>
      </c>
      <c r="C3104">
        <v>2</v>
      </c>
      <c r="D3104" t="s">
        <v>774</v>
      </c>
      <c r="E3104" t="s">
        <v>775</v>
      </c>
      <c r="F3104" t="s">
        <v>776</v>
      </c>
      <c r="G3104" t="s">
        <v>777</v>
      </c>
      <c r="H3104" t="s">
        <v>140</v>
      </c>
      <c r="I3104" t="s">
        <v>1072</v>
      </c>
      <c r="J3104" t="s">
        <v>31</v>
      </c>
      <c r="K3104" t="s">
        <v>778</v>
      </c>
      <c r="L3104" t="s">
        <v>24</v>
      </c>
      <c r="M3104" t="s">
        <v>25</v>
      </c>
      <c r="N3104">
        <v>25902</v>
      </c>
      <c r="O3104">
        <v>300611</v>
      </c>
      <c r="P3104">
        <v>207185.41</v>
      </c>
      <c r="Q3104">
        <v>-42980.34</v>
      </c>
    </row>
    <row r="3105" spans="2:17" hidden="1">
      <c r="B3105">
        <v>2017</v>
      </c>
      <c r="C3105">
        <v>2</v>
      </c>
      <c r="D3105" t="s">
        <v>774</v>
      </c>
      <c r="E3105" t="s">
        <v>775</v>
      </c>
      <c r="F3105" t="s">
        <v>776</v>
      </c>
      <c r="G3105" t="s">
        <v>777</v>
      </c>
      <c r="H3105" t="s">
        <v>140</v>
      </c>
      <c r="I3105" t="s">
        <v>1072</v>
      </c>
      <c r="J3105" t="s">
        <v>31</v>
      </c>
      <c r="K3105" t="s">
        <v>778</v>
      </c>
      <c r="L3105" t="s">
        <v>24</v>
      </c>
      <c r="M3105" t="s">
        <v>26</v>
      </c>
      <c r="N3105">
        <v>45654</v>
      </c>
      <c r="O3105">
        <v>2929447</v>
      </c>
      <c r="P3105">
        <v>1617873.33</v>
      </c>
      <c r="Q3105">
        <v>-195865.53</v>
      </c>
    </row>
    <row r="3106" spans="2:17" hidden="1">
      <c r="B3106">
        <v>2017</v>
      </c>
      <c r="C3106">
        <v>2</v>
      </c>
      <c r="D3106" t="s">
        <v>774</v>
      </c>
      <c r="E3106" t="s">
        <v>775</v>
      </c>
      <c r="F3106" t="s">
        <v>776</v>
      </c>
      <c r="G3106" t="s">
        <v>777</v>
      </c>
      <c r="H3106" t="s">
        <v>140</v>
      </c>
      <c r="I3106" t="s">
        <v>1072</v>
      </c>
      <c r="J3106" t="s">
        <v>31</v>
      </c>
      <c r="K3106" t="s">
        <v>778</v>
      </c>
      <c r="L3106" t="s">
        <v>24</v>
      </c>
      <c r="M3106" t="s">
        <v>27</v>
      </c>
      <c r="N3106">
        <v>39130</v>
      </c>
      <c r="O3106">
        <v>8061550</v>
      </c>
      <c r="P3106">
        <v>4856695.1100000003</v>
      </c>
      <c r="Q3106">
        <v>127194.3</v>
      </c>
    </row>
    <row r="3107" spans="2:17" hidden="1">
      <c r="B3107">
        <v>2017</v>
      </c>
      <c r="C3107">
        <v>2</v>
      </c>
      <c r="D3107" t="s">
        <v>774</v>
      </c>
      <c r="E3107" t="s">
        <v>775</v>
      </c>
      <c r="F3107" t="s">
        <v>779</v>
      </c>
      <c r="G3107" t="s">
        <v>780</v>
      </c>
      <c r="H3107" t="s">
        <v>144</v>
      </c>
      <c r="I3107" t="s">
        <v>21</v>
      </c>
      <c r="J3107" t="s">
        <v>31</v>
      </c>
      <c r="K3107" t="s">
        <v>781</v>
      </c>
      <c r="L3107" t="s">
        <v>24</v>
      </c>
      <c r="M3107" t="s">
        <v>25</v>
      </c>
      <c r="N3107">
        <v>394</v>
      </c>
      <c r="O3107">
        <v>3826</v>
      </c>
      <c r="P3107">
        <v>2477.2399999999998</v>
      </c>
      <c r="Q3107">
        <v>-1093.99</v>
      </c>
    </row>
    <row r="3108" spans="2:17" hidden="1">
      <c r="B3108">
        <v>2017</v>
      </c>
      <c r="C3108">
        <v>2</v>
      </c>
      <c r="D3108" t="s">
        <v>774</v>
      </c>
      <c r="E3108" t="s">
        <v>775</v>
      </c>
      <c r="F3108" t="s">
        <v>779</v>
      </c>
      <c r="G3108" t="s">
        <v>780</v>
      </c>
      <c r="H3108" t="s">
        <v>144</v>
      </c>
      <c r="I3108" t="s">
        <v>21</v>
      </c>
      <c r="J3108" t="s">
        <v>31</v>
      </c>
      <c r="K3108" t="s">
        <v>781</v>
      </c>
      <c r="L3108" t="s">
        <v>24</v>
      </c>
      <c r="M3108" t="s">
        <v>26</v>
      </c>
      <c r="N3108">
        <v>511</v>
      </c>
      <c r="O3108">
        <v>32034</v>
      </c>
      <c r="P3108">
        <v>15731.07</v>
      </c>
      <c r="Q3108">
        <v>-4384.38</v>
      </c>
    </row>
    <row r="3109" spans="2:17" hidden="1">
      <c r="B3109">
        <v>2017</v>
      </c>
      <c r="C3109">
        <v>2</v>
      </c>
      <c r="D3109" t="s">
        <v>774</v>
      </c>
      <c r="E3109" t="s">
        <v>775</v>
      </c>
      <c r="F3109" t="s">
        <v>779</v>
      </c>
      <c r="G3109" t="s">
        <v>780</v>
      </c>
      <c r="H3109" t="s">
        <v>144</v>
      </c>
      <c r="I3109" t="s">
        <v>21</v>
      </c>
      <c r="J3109" t="s">
        <v>31</v>
      </c>
      <c r="K3109" t="s">
        <v>781</v>
      </c>
      <c r="L3109" t="s">
        <v>24</v>
      </c>
      <c r="M3109" t="s">
        <v>27</v>
      </c>
      <c r="N3109">
        <v>288</v>
      </c>
      <c r="O3109">
        <v>55350</v>
      </c>
      <c r="P3109">
        <v>33546.67</v>
      </c>
      <c r="Q3109">
        <v>881.19</v>
      </c>
    </row>
    <row r="3110" spans="2:17" hidden="1">
      <c r="B3110">
        <v>2017</v>
      </c>
      <c r="C3110">
        <v>2</v>
      </c>
      <c r="D3110" t="s">
        <v>774</v>
      </c>
      <c r="E3110" t="s">
        <v>775</v>
      </c>
      <c r="F3110" t="s">
        <v>782</v>
      </c>
      <c r="G3110" t="s">
        <v>783</v>
      </c>
      <c r="H3110" t="s">
        <v>140</v>
      </c>
      <c r="I3110" t="s">
        <v>1072</v>
      </c>
      <c r="J3110" t="s">
        <v>31</v>
      </c>
      <c r="K3110" t="s">
        <v>784</v>
      </c>
      <c r="L3110" t="s">
        <v>24</v>
      </c>
      <c r="M3110" t="s">
        <v>25</v>
      </c>
      <c r="N3110">
        <v>3457</v>
      </c>
      <c r="O3110">
        <v>36038</v>
      </c>
      <c r="P3110">
        <v>25917.05</v>
      </c>
      <c r="Q3110">
        <v>-5154.41</v>
      </c>
    </row>
    <row r="3111" spans="2:17" hidden="1">
      <c r="B3111">
        <v>2017</v>
      </c>
      <c r="C3111">
        <v>2</v>
      </c>
      <c r="D3111" t="s">
        <v>774</v>
      </c>
      <c r="E3111" t="s">
        <v>775</v>
      </c>
      <c r="F3111" t="s">
        <v>782</v>
      </c>
      <c r="G3111" t="s">
        <v>783</v>
      </c>
      <c r="H3111" t="s">
        <v>140</v>
      </c>
      <c r="I3111" t="s">
        <v>1072</v>
      </c>
      <c r="J3111" t="s">
        <v>31</v>
      </c>
      <c r="K3111" t="s">
        <v>784</v>
      </c>
      <c r="L3111" t="s">
        <v>24</v>
      </c>
      <c r="M3111" t="s">
        <v>26</v>
      </c>
      <c r="N3111">
        <v>6174</v>
      </c>
      <c r="O3111">
        <v>404867</v>
      </c>
      <c r="P3111">
        <v>223764.72</v>
      </c>
      <c r="Q3111">
        <v>-26486.46</v>
      </c>
    </row>
    <row r="3112" spans="2:17" hidden="1">
      <c r="B3112">
        <v>2017</v>
      </c>
      <c r="C3112">
        <v>2</v>
      </c>
      <c r="D3112" t="s">
        <v>774</v>
      </c>
      <c r="E3112" t="s">
        <v>775</v>
      </c>
      <c r="F3112" t="s">
        <v>782</v>
      </c>
      <c r="G3112" t="s">
        <v>783</v>
      </c>
      <c r="H3112" t="s">
        <v>140</v>
      </c>
      <c r="I3112" t="s">
        <v>1072</v>
      </c>
      <c r="J3112" t="s">
        <v>31</v>
      </c>
      <c r="K3112" t="s">
        <v>784</v>
      </c>
      <c r="L3112" t="s">
        <v>24</v>
      </c>
      <c r="M3112" t="s">
        <v>27</v>
      </c>
      <c r="N3112">
        <v>6843</v>
      </c>
      <c r="O3112">
        <v>1470406</v>
      </c>
      <c r="P3112">
        <v>884122.53</v>
      </c>
      <c r="Q3112">
        <v>22443.73</v>
      </c>
    </row>
    <row r="3113" spans="2:17" hidden="1">
      <c r="B3113">
        <v>2017</v>
      </c>
      <c r="C3113">
        <v>2</v>
      </c>
      <c r="D3113" t="s">
        <v>774</v>
      </c>
      <c r="E3113" t="s">
        <v>775</v>
      </c>
      <c r="F3113" t="s">
        <v>785</v>
      </c>
      <c r="G3113" t="s">
        <v>786</v>
      </c>
      <c r="H3113" t="s">
        <v>140</v>
      </c>
      <c r="I3113" t="s">
        <v>1072</v>
      </c>
      <c r="J3113" t="s">
        <v>31</v>
      </c>
      <c r="K3113" t="s">
        <v>787</v>
      </c>
      <c r="L3113" t="s">
        <v>24</v>
      </c>
      <c r="M3113" t="s">
        <v>25</v>
      </c>
      <c r="N3113">
        <v>5294</v>
      </c>
      <c r="O3113">
        <v>68508</v>
      </c>
      <c r="P3113">
        <v>45407.38</v>
      </c>
      <c r="Q3113">
        <v>-9798.58</v>
      </c>
    </row>
    <row r="3114" spans="2:17" hidden="1">
      <c r="B3114">
        <v>2017</v>
      </c>
      <c r="C3114">
        <v>2</v>
      </c>
      <c r="D3114" t="s">
        <v>774</v>
      </c>
      <c r="E3114" t="s">
        <v>775</v>
      </c>
      <c r="F3114" t="s">
        <v>785</v>
      </c>
      <c r="G3114" t="s">
        <v>786</v>
      </c>
      <c r="H3114" t="s">
        <v>140</v>
      </c>
      <c r="I3114" t="s">
        <v>1072</v>
      </c>
      <c r="J3114" t="s">
        <v>31</v>
      </c>
      <c r="K3114" t="s">
        <v>787</v>
      </c>
      <c r="L3114" t="s">
        <v>24</v>
      </c>
      <c r="M3114" t="s">
        <v>26</v>
      </c>
      <c r="N3114">
        <v>7894</v>
      </c>
      <c r="O3114">
        <v>483945</v>
      </c>
      <c r="P3114">
        <v>266794.43</v>
      </c>
      <c r="Q3114">
        <v>-33904.58</v>
      </c>
    </row>
    <row r="3115" spans="2:17" hidden="1">
      <c r="B3115">
        <v>2017</v>
      </c>
      <c r="C3115">
        <v>2</v>
      </c>
      <c r="D3115" t="s">
        <v>774</v>
      </c>
      <c r="E3115" t="s">
        <v>775</v>
      </c>
      <c r="F3115" t="s">
        <v>785</v>
      </c>
      <c r="G3115" t="s">
        <v>786</v>
      </c>
      <c r="H3115" t="s">
        <v>140</v>
      </c>
      <c r="I3115" t="s">
        <v>1072</v>
      </c>
      <c r="J3115" t="s">
        <v>31</v>
      </c>
      <c r="K3115" t="s">
        <v>787</v>
      </c>
      <c r="L3115" t="s">
        <v>24</v>
      </c>
      <c r="M3115" t="s">
        <v>27</v>
      </c>
      <c r="N3115">
        <v>3551</v>
      </c>
      <c r="O3115">
        <v>583326</v>
      </c>
      <c r="P3115">
        <v>353518.47</v>
      </c>
      <c r="Q3115">
        <v>9104.94</v>
      </c>
    </row>
    <row r="3116" spans="2:17" hidden="1">
      <c r="B3116">
        <v>2017</v>
      </c>
      <c r="C3116">
        <v>2</v>
      </c>
      <c r="D3116" t="s">
        <v>774</v>
      </c>
      <c r="E3116" t="s">
        <v>775</v>
      </c>
      <c r="F3116" t="s">
        <v>788</v>
      </c>
      <c r="G3116" t="s">
        <v>789</v>
      </c>
      <c r="H3116" t="s">
        <v>140</v>
      </c>
      <c r="I3116" t="s">
        <v>1072</v>
      </c>
      <c r="J3116" t="s">
        <v>31</v>
      </c>
      <c r="K3116" t="s">
        <v>790</v>
      </c>
      <c r="L3116" t="s">
        <v>24</v>
      </c>
      <c r="M3116" t="s">
        <v>25</v>
      </c>
      <c r="N3116">
        <v>2727</v>
      </c>
      <c r="O3116">
        <v>31063</v>
      </c>
      <c r="P3116">
        <v>21584.43</v>
      </c>
      <c r="Q3116">
        <v>-4442.8900000000003</v>
      </c>
    </row>
    <row r="3117" spans="2:17" hidden="1">
      <c r="B3117">
        <v>2017</v>
      </c>
      <c r="C3117">
        <v>2</v>
      </c>
      <c r="D3117" t="s">
        <v>774</v>
      </c>
      <c r="E3117" t="s">
        <v>775</v>
      </c>
      <c r="F3117" t="s">
        <v>788</v>
      </c>
      <c r="G3117" t="s">
        <v>789</v>
      </c>
      <c r="H3117" t="s">
        <v>140</v>
      </c>
      <c r="I3117" t="s">
        <v>1072</v>
      </c>
      <c r="J3117" t="s">
        <v>31</v>
      </c>
      <c r="K3117" t="s">
        <v>790</v>
      </c>
      <c r="L3117" t="s">
        <v>24</v>
      </c>
      <c r="M3117" t="s">
        <v>26</v>
      </c>
      <c r="N3117">
        <v>4133</v>
      </c>
      <c r="O3117">
        <v>265656</v>
      </c>
      <c r="P3117">
        <v>146733.49</v>
      </c>
      <c r="Q3117">
        <v>-17730.57</v>
      </c>
    </row>
    <row r="3118" spans="2:17" hidden="1">
      <c r="B3118">
        <v>2017</v>
      </c>
      <c r="C3118">
        <v>2</v>
      </c>
      <c r="D3118" t="s">
        <v>774</v>
      </c>
      <c r="E3118" t="s">
        <v>775</v>
      </c>
      <c r="F3118" t="s">
        <v>788</v>
      </c>
      <c r="G3118" t="s">
        <v>789</v>
      </c>
      <c r="H3118" t="s">
        <v>140</v>
      </c>
      <c r="I3118" t="s">
        <v>1072</v>
      </c>
      <c r="J3118" t="s">
        <v>31</v>
      </c>
      <c r="K3118" t="s">
        <v>790</v>
      </c>
      <c r="L3118" t="s">
        <v>24</v>
      </c>
      <c r="M3118" t="s">
        <v>27</v>
      </c>
      <c r="N3118">
        <v>3105</v>
      </c>
      <c r="O3118">
        <v>643605</v>
      </c>
      <c r="P3118">
        <v>387646.83</v>
      </c>
      <c r="Q3118">
        <v>10160.44</v>
      </c>
    </row>
    <row r="3119" spans="2:17" hidden="1">
      <c r="B3119">
        <v>2017</v>
      </c>
      <c r="C3119">
        <v>2</v>
      </c>
      <c r="D3119" t="s">
        <v>774</v>
      </c>
      <c r="E3119" t="s">
        <v>775</v>
      </c>
      <c r="F3119" t="s">
        <v>791</v>
      </c>
      <c r="G3119" t="s">
        <v>792</v>
      </c>
      <c r="H3119" t="s">
        <v>151</v>
      </c>
      <c r="I3119" t="s">
        <v>21</v>
      </c>
      <c r="J3119" t="s">
        <v>31</v>
      </c>
      <c r="K3119" t="s">
        <v>793</v>
      </c>
      <c r="L3119" t="s">
        <v>24</v>
      </c>
      <c r="M3119" t="s">
        <v>25</v>
      </c>
      <c r="N3119">
        <v>9210</v>
      </c>
      <c r="O3119">
        <v>99869</v>
      </c>
      <c r="P3119">
        <v>60890.82</v>
      </c>
      <c r="Q3119">
        <v>-28554.39</v>
      </c>
    </row>
    <row r="3120" spans="2:17" hidden="1">
      <c r="B3120">
        <v>2017</v>
      </c>
      <c r="C3120">
        <v>2</v>
      </c>
      <c r="D3120" t="s">
        <v>774</v>
      </c>
      <c r="E3120" t="s">
        <v>775</v>
      </c>
      <c r="F3120" t="s">
        <v>791</v>
      </c>
      <c r="G3120" t="s">
        <v>792</v>
      </c>
      <c r="H3120" t="s">
        <v>151</v>
      </c>
      <c r="I3120" t="s">
        <v>21</v>
      </c>
      <c r="J3120" t="s">
        <v>31</v>
      </c>
      <c r="K3120" t="s">
        <v>793</v>
      </c>
      <c r="L3120" t="s">
        <v>24</v>
      </c>
      <c r="M3120" t="s">
        <v>26</v>
      </c>
      <c r="N3120">
        <v>2913</v>
      </c>
      <c r="O3120">
        <v>145994</v>
      </c>
      <c r="P3120">
        <v>68733.7</v>
      </c>
      <c r="Q3120">
        <v>-24993.54</v>
      </c>
    </row>
    <row r="3121" spans="2:17" hidden="1">
      <c r="B3121">
        <v>2017</v>
      </c>
      <c r="C3121">
        <v>2</v>
      </c>
      <c r="D3121" t="s">
        <v>774</v>
      </c>
      <c r="E3121" t="s">
        <v>775</v>
      </c>
      <c r="F3121" t="s">
        <v>791</v>
      </c>
      <c r="G3121" t="s">
        <v>792</v>
      </c>
      <c r="H3121" t="s">
        <v>151</v>
      </c>
      <c r="I3121" t="s">
        <v>21</v>
      </c>
      <c r="J3121" t="s">
        <v>31</v>
      </c>
      <c r="K3121" t="s">
        <v>793</v>
      </c>
      <c r="L3121" t="s">
        <v>24</v>
      </c>
      <c r="M3121" t="s">
        <v>27</v>
      </c>
      <c r="N3121">
        <v>295</v>
      </c>
      <c r="O3121">
        <v>53637</v>
      </c>
      <c r="P3121">
        <v>32566.07</v>
      </c>
      <c r="Q3121">
        <v>855.63</v>
      </c>
    </row>
    <row r="3122" spans="2:17" hidden="1">
      <c r="B3122">
        <v>2017</v>
      </c>
      <c r="C3122">
        <v>2</v>
      </c>
      <c r="D3122" t="s">
        <v>774</v>
      </c>
      <c r="E3122" t="s">
        <v>775</v>
      </c>
      <c r="F3122" t="s">
        <v>794</v>
      </c>
      <c r="G3122" t="s">
        <v>795</v>
      </c>
      <c r="H3122" t="s">
        <v>121</v>
      </c>
      <c r="I3122" t="s">
        <v>1072</v>
      </c>
      <c r="J3122" t="s">
        <v>31</v>
      </c>
      <c r="K3122" t="s">
        <v>796</v>
      </c>
      <c r="L3122" t="s">
        <v>24</v>
      </c>
      <c r="M3122" t="s">
        <v>25</v>
      </c>
      <c r="N3122">
        <v>74</v>
      </c>
      <c r="O3122">
        <v>580</v>
      </c>
      <c r="P3122">
        <v>480.4</v>
      </c>
      <c r="Q3122">
        <v>-82.93</v>
      </c>
    </row>
    <row r="3123" spans="2:17" hidden="1">
      <c r="B3123">
        <v>2017</v>
      </c>
      <c r="C3123">
        <v>2</v>
      </c>
      <c r="D3123" t="s">
        <v>774</v>
      </c>
      <c r="E3123" t="s">
        <v>775</v>
      </c>
      <c r="F3123" t="s">
        <v>794</v>
      </c>
      <c r="G3123" t="s">
        <v>795</v>
      </c>
      <c r="H3123" t="s">
        <v>121</v>
      </c>
      <c r="I3123" t="s">
        <v>1072</v>
      </c>
      <c r="J3123" t="s">
        <v>31</v>
      </c>
      <c r="K3123" t="s">
        <v>796</v>
      </c>
      <c r="L3123" t="s">
        <v>24</v>
      </c>
      <c r="M3123" t="s">
        <v>26</v>
      </c>
      <c r="N3123">
        <v>104</v>
      </c>
      <c r="O3123">
        <v>7034</v>
      </c>
      <c r="P3123">
        <v>3902.43</v>
      </c>
      <c r="Q3123">
        <v>-446.16</v>
      </c>
    </row>
    <row r="3124" spans="2:17" hidden="1">
      <c r="B3124">
        <v>2017</v>
      </c>
      <c r="C3124">
        <v>2</v>
      </c>
      <c r="D3124" t="s">
        <v>774</v>
      </c>
      <c r="E3124" t="s">
        <v>775</v>
      </c>
      <c r="F3124" t="s">
        <v>794</v>
      </c>
      <c r="G3124" t="s">
        <v>795</v>
      </c>
      <c r="H3124" t="s">
        <v>121</v>
      </c>
      <c r="I3124" t="s">
        <v>1072</v>
      </c>
      <c r="J3124" t="s">
        <v>31</v>
      </c>
      <c r="K3124" t="s">
        <v>796</v>
      </c>
      <c r="L3124" t="s">
        <v>24</v>
      </c>
      <c r="M3124" t="s">
        <v>27</v>
      </c>
      <c r="N3124">
        <v>143</v>
      </c>
      <c r="O3124">
        <v>45846</v>
      </c>
      <c r="P3124">
        <v>27384.38</v>
      </c>
      <c r="Q3124">
        <v>717.49</v>
      </c>
    </row>
    <row r="3125" spans="2:17" hidden="1">
      <c r="B3125">
        <v>2017</v>
      </c>
      <c r="C3125">
        <v>2</v>
      </c>
      <c r="D3125" t="s">
        <v>774</v>
      </c>
      <c r="E3125" t="s">
        <v>775</v>
      </c>
      <c r="F3125" t="s">
        <v>797</v>
      </c>
      <c r="G3125" t="s">
        <v>798</v>
      </c>
      <c r="H3125" t="s">
        <v>151</v>
      </c>
      <c r="I3125" t="s">
        <v>21</v>
      </c>
      <c r="J3125" t="s">
        <v>31</v>
      </c>
      <c r="K3125" t="s">
        <v>799</v>
      </c>
      <c r="L3125" t="s">
        <v>24</v>
      </c>
      <c r="M3125" t="s">
        <v>25</v>
      </c>
      <c r="N3125">
        <v>17783</v>
      </c>
      <c r="O3125">
        <v>195567</v>
      </c>
      <c r="P3125">
        <v>118206.38</v>
      </c>
      <c r="Q3125">
        <v>-55921.49</v>
      </c>
    </row>
    <row r="3126" spans="2:17" hidden="1">
      <c r="B3126">
        <v>2017</v>
      </c>
      <c r="C3126">
        <v>2</v>
      </c>
      <c r="D3126" t="s">
        <v>774</v>
      </c>
      <c r="E3126" t="s">
        <v>775</v>
      </c>
      <c r="F3126" t="s">
        <v>797</v>
      </c>
      <c r="G3126" t="s">
        <v>798</v>
      </c>
      <c r="H3126" t="s">
        <v>151</v>
      </c>
      <c r="I3126" t="s">
        <v>21</v>
      </c>
      <c r="J3126" t="s">
        <v>31</v>
      </c>
      <c r="K3126" t="s">
        <v>799</v>
      </c>
      <c r="L3126" t="s">
        <v>24</v>
      </c>
      <c r="M3126" t="s">
        <v>26</v>
      </c>
      <c r="N3126">
        <v>8499</v>
      </c>
      <c r="O3126">
        <v>477910</v>
      </c>
      <c r="P3126">
        <v>230212.15</v>
      </c>
      <c r="Q3126">
        <v>-72921.42</v>
      </c>
    </row>
    <row r="3127" spans="2:17" hidden="1">
      <c r="B3127">
        <v>2017</v>
      </c>
      <c r="C3127">
        <v>2</v>
      </c>
      <c r="D3127" t="s">
        <v>774</v>
      </c>
      <c r="E3127" t="s">
        <v>775</v>
      </c>
      <c r="F3127" t="s">
        <v>797</v>
      </c>
      <c r="G3127" t="s">
        <v>798</v>
      </c>
      <c r="H3127" t="s">
        <v>151</v>
      </c>
      <c r="I3127" t="s">
        <v>21</v>
      </c>
      <c r="J3127" t="s">
        <v>31</v>
      </c>
      <c r="K3127" t="s">
        <v>799</v>
      </c>
      <c r="L3127" t="s">
        <v>24</v>
      </c>
      <c r="M3127" t="s">
        <v>27</v>
      </c>
      <c r="N3127">
        <v>2540</v>
      </c>
      <c r="O3127">
        <v>513204</v>
      </c>
      <c r="P3127">
        <v>310564.03999999998</v>
      </c>
      <c r="Q3127">
        <v>8157.72</v>
      </c>
    </row>
    <row r="3128" spans="2:17" hidden="1">
      <c r="B3128">
        <v>2017</v>
      </c>
      <c r="C3128">
        <v>2</v>
      </c>
      <c r="D3128" t="s">
        <v>774</v>
      </c>
      <c r="E3128" t="s">
        <v>775</v>
      </c>
      <c r="F3128" t="s">
        <v>800</v>
      </c>
      <c r="G3128" t="s">
        <v>801</v>
      </c>
      <c r="H3128" t="s">
        <v>144</v>
      </c>
      <c r="I3128" t="s">
        <v>21</v>
      </c>
      <c r="J3128" t="s">
        <v>31</v>
      </c>
      <c r="K3128" t="s">
        <v>802</v>
      </c>
      <c r="L3128" t="s">
        <v>24</v>
      </c>
      <c r="M3128" t="s">
        <v>25</v>
      </c>
      <c r="N3128">
        <v>17633</v>
      </c>
      <c r="O3128">
        <v>183617</v>
      </c>
      <c r="P3128">
        <v>114340.63</v>
      </c>
      <c r="Q3128">
        <v>-52499.65</v>
      </c>
    </row>
    <row r="3129" spans="2:17" hidden="1">
      <c r="B3129">
        <v>2017</v>
      </c>
      <c r="C3129">
        <v>2</v>
      </c>
      <c r="D3129" t="s">
        <v>774</v>
      </c>
      <c r="E3129" t="s">
        <v>775</v>
      </c>
      <c r="F3129" t="s">
        <v>800</v>
      </c>
      <c r="G3129" t="s">
        <v>801</v>
      </c>
      <c r="H3129" t="s">
        <v>144</v>
      </c>
      <c r="I3129" t="s">
        <v>21</v>
      </c>
      <c r="J3129" t="s">
        <v>31</v>
      </c>
      <c r="K3129" t="s">
        <v>802</v>
      </c>
      <c r="L3129" t="s">
        <v>24</v>
      </c>
      <c r="M3129" t="s">
        <v>26</v>
      </c>
      <c r="N3129">
        <v>5169</v>
      </c>
      <c r="O3129">
        <v>274391</v>
      </c>
      <c r="P3129">
        <v>130719.17</v>
      </c>
      <c r="Q3129">
        <v>-44350.02</v>
      </c>
    </row>
    <row r="3130" spans="2:17" hidden="1">
      <c r="B3130">
        <v>2017</v>
      </c>
      <c r="C3130">
        <v>2</v>
      </c>
      <c r="D3130" t="s">
        <v>774</v>
      </c>
      <c r="E3130" t="s">
        <v>775</v>
      </c>
      <c r="F3130" t="s">
        <v>800</v>
      </c>
      <c r="G3130" t="s">
        <v>801</v>
      </c>
      <c r="H3130" t="s">
        <v>144</v>
      </c>
      <c r="I3130" t="s">
        <v>21</v>
      </c>
      <c r="J3130" t="s">
        <v>31</v>
      </c>
      <c r="K3130" t="s">
        <v>802</v>
      </c>
      <c r="L3130" t="s">
        <v>24</v>
      </c>
      <c r="M3130" t="s">
        <v>27</v>
      </c>
      <c r="N3130">
        <v>1074</v>
      </c>
      <c r="O3130">
        <v>207707</v>
      </c>
      <c r="P3130">
        <v>125863.1</v>
      </c>
      <c r="Q3130">
        <v>3305.65</v>
      </c>
    </row>
    <row r="3131" spans="2:17" hidden="1">
      <c r="B3131">
        <v>2017</v>
      </c>
      <c r="C3131">
        <v>2</v>
      </c>
      <c r="D3131" t="s">
        <v>774</v>
      </c>
      <c r="E3131" t="s">
        <v>775</v>
      </c>
      <c r="F3131" t="s">
        <v>803</v>
      </c>
      <c r="G3131" t="s">
        <v>804</v>
      </c>
      <c r="H3131" t="s">
        <v>151</v>
      </c>
      <c r="I3131" t="s">
        <v>21</v>
      </c>
      <c r="J3131" t="s">
        <v>31</v>
      </c>
      <c r="K3131" t="s">
        <v>805</v>
      </c>
      <c r="L3131" t="s">
        <v>24</v>
      </c>
      <c r="M3131" t="s">
        <v>25</v>
      </c>
      <c r="N3131">
        <v>31227</v>
      </c>
      <c r="O3131">
        <v>326927</v>
      </c>
      <c r="P3131">
        <v>203048.08</v>
      </c>
      <c r="Q3131">
        <v>-93482.01</v>
      </c>
    </row>
    <row r="3132" spans="2:17" hidden="1">
      <c r="B3132">
        <v>2017</v>
      </c>
      <c r="C3132">
        <v>2</v>
      </c>
      <c r="D3132" t="s">
        <v>774</v>
      </c>
      <c r="E3132" t="s">
        <v>775</v>
      </c>
      <c r="F3132" t="s">
        <v>803</v>
      </c>
      <c r="G3132" t="s">
        <v>804</v>
      </c>
      <c r="H3132" t="s">
        <v>151</v>
      </c>
      <c r="I3132" t="s">
        <v>21</v>
      </c>
      <c r="J3132" t="s">
        <v>31</v>
      </c>
      <c r="K3132" t="s">
        <v>805</v>
      </c>
      <c r="L3132" t="s">
        <v>24</v>
      </c>
      <c r="M3132" t="s">
        <v>26</v>
      </c>
      <c r="N3132">
        <v>9161</v>
      </c>
      <c r="O3132">
        <v>492152</v>
      </c>
      <c r="P3132">
        <v>234994</v>
      </c>
      <c r="Q3132">
        <v>-78606.53</v>
      </c>
    </row>
    <row r="3133" spans="2:17" hidden="1">
      <c r="B3133">
        <v>2017</v>
      </c>
      <c r="C3133">
        <v>2</v>
      </c>
      <c r="D3133" t="s">
        <v>774</v>
      </c>
      <c r="E3133" t="s">
        <v>775</v>
      </c>
      <c r="F3133" t="s">
        <v>803</v>
      </c>
      <c r="G3133" t="s">
        <v>804</v>
      </c>
      <c r="H3133" t="s">
        <v>151</v>
      </c>
      <c r="I3133" t="s">
        <v>21</v>
      </c>
      <c r="J3133" t="s">
        <v>31</v>
      </c>
      <c r="K3133" t="s">
        <v>805</v>
      </c>
      <c r="L3133" t="s">
        <v>24</v>
      </c>
      <c r="M3133" t="s">
        <v>27</v>
      </c>
      <c r="N3133">
        <v>1883</v>
      </c>
      <c r="O3133">
        <v>312637</v>
      </c>
      <c r="P3133">
        <v>190415.12</v>
      </c>
      <c r="Q3133">
        <v>4993.24</v>
      </c>
    </row>
    <row r="3134" spans="2:17" hidden="1">
      <c r="B3134">
        <v>2017</v>
      </c>
      <c r="C3134">
        <v>2</v>
      </c>
      <c r="D3134" t="s">
        <v>774</v>
      </c>
      <c r="E3134" t="s">
        <v>775</v>
      </c>
      <c r="F3134" t="s">
        <v>806</v>
      </c>
      <c r="G3134" t="s">
        <v>807</v>
      </c>
      <c r="H3134" t="s">
        <v>20</v>
      </c>
      <c r="I3134" t="s">
        <v>21</v>
      </c>
      <c r="J3134" t="s">
        <v>31</v>
      </c>
      <c r="K3134" t="s">
        <v>808</v>
      </c>
      <c r="L3134" t="s">
        <v>24</v>
      </c>
      <c r="M3134" t="s">
        <v>25</v>
      </c>
      <c r="N3134">
        <v>10369</v>
      </c>
      <c r="O3134">
        <v>89433</v>
      </c>
      <c r="P3134">
        <v>61974.15</v>
      </c>
      <c r="Q3134">
        <v>-25571.119999999999</v>
      </c>
    </row>
    <row r="3135" spans="2:17" hidden="1">
      <c r="B3135">
        <v>2017</v>
      </c>
      <c r="C3135">
        <v>2</v>
      </c>
      <c r="D3135" t="s">
        <v>774</v>
      </c>
      <c r="E3135" t="s">
        <v>775</v>
      </c>
      <c r="F3135" t="s">
        <v>806</v>
      </c>
      <c r="G3135" t="s">
        <v>807</v>
      </c>
      <c r="H3135" t="s">
        <v>20</v>
      </c>
      <c r="I3135" t="s">
        <v>21</v>
      </c>
      <c r="J3135" t="s">
        <v>31</v>
      </c>
      <c r="K3135" t="s">
        <v>808</v>
      </c>
      <c r="L3135" t="s">
        <v>24</v>
      </c>
      <c r="M3135" t="s">
        <v>26</v>
      </c>
      <c r="N3135">
        <v>2041</v>
      </c>
      <c r="O3135">
        <v>105516</v>
      </c>
      <c r="P3135">
        <v>49986.19</v>
      </c>
      <c r="Q3135">
        <v>-17528.63</v>
      </c>
    </row>
    <row r="3136" spans="2:17" hidden="1">
      <c r="B3136">
        <v>2017</v>
      </c>
      <c r="C3136">
        <v>2</v>
      </c>
      <c r="D3136" t="s">
        <v>774</v>
      </c>
      <c r="E3136" t="s">
        <v>775</v>
      </c>
      <c r="F3136" t="s">
        <v>806</v>
      </c>
      <c r="G3136" t="s">
        <v>807</v>
      </c>
      <c r="H3136" t="s">
        <v>20</v>
      </c>
      <c r="I3136" t="s">
        <v>21</v>
      </c>
      <c r="J3136" t="s">
        <v>31</v>
      </c>
      <c r="K3136" t="s">
        <v>808</v>
      </c>
      <c r="L3136" t="s">
        <v>24</v>
      </c>
      <c r="M3136" t="s">
        <v>27</v>
      </c>
      <c r="N3136">
        <v>295</v>
      </c>
      <c r="O3136">
        <v>49358</v>
      </c>
      <c r="P3136">
        <v>29490.75</v>
      </c>
      <c r="Q3136">
        <v>227.46</v>
      </c>
    </row>
    <row r="3137" spans="2:17" hidden="1">
      <c r="B3137">
        <v>2017</v>
      </c>
      <c r="C3137">
        <v>2</v>
      </c>
      <c r="D3137" t="s">
        <v>774</v>
      </c>
      <c r="E3137" t="s">
        <v>775</v>
      </c>
      <c r="F3137" t="s">
        <v>809</v>
      </c>
      <c r="G3137" t="s">
        <v>810</v>
      </c>
      <c r="H3137" t="s">
        <v>144</v>
      </c>
      <c r="I3137" t="s">
        <v>21</v>
      </c>
      <c r="J3137" t="s">
        <v>31</v>
      </c>
      <c r="K3137" t="s">
        <v>811</v>
      </c>
      <c r="L3137" t="s">
        <v>24</v>
      </c>
      <c r="M3137" t="s">
        <v>25</v>
      </c>
      <c r="N3137">
        <v>16096</v>
      </c>
      <c r="O3137">
        <v>140892</v>
      </c>
      <c r="P3137">
        <v>96622.42</v>
      </c>
      <c r="Q3137">
        <v>-40295.46</v>
      </c>
    </row>
    <row r="3138" spans="2:17" hidden="1">
      <c r="B3138">
        <v>2017</v>
      </c>
      <c r="C3138">
        <v>2</v>
      </c>
      <c r="D3138" t="s">
        <v>774</v>
      </c>
      <c r="E3138" t="s">
        <v>775</v>
      </c>
      <c r="F3138" t="s">
        <v>809</v>
      </c>
      <c r="G3138" t="s">
        <v>810</v>
      </c>
      <c r="H3138" t="s">
        <v>144</v>
      </c>
      <c r="I3138" t="s">
        <v>21</v>
      </c>
      <c r="J3138" t="s">
        <v>31</v>
      </c>
      <c r="K3138" t="s">
        <v>811</v>
      </c>
      <c r="L3138" t="s">
        <v>24</v>
      </c>
      <c r="M3138" t="s">
        <v>26</v>
      </c>
      <c r="N3138">
        <v>6382</v>
      </c>
      <c r="O3138">
        <v>348718</v>
      </c>
      <c r="P3138">
        <v>167035.09</v>
      </c>
      <c r="Q3138">
        <v>-54757.56</v>
      </c>
    </row>
    <row r="3139" spans="2:17" hidden="1">
      <c r="B3139">
        <v>2017</v>
      </c>
      <c r="C3139">
        <v>2</v>
      </c>
      <c r="D3139" t="s">
        <v>774</v>
      </c>
      <c r="E3139" t="s">
        <v>775</v>
      </c>
      <c r="F3139" t="s">
        <v>809</v>
      </c>
      <c r="G3139" t="s">
        <v>810</v>
      </c>
      <c r="H3139" t="s">
        <v>144</v>
      </c>
      <c r="I3139" t="s">
        <v>21</v>
      </c>
      <c r="J3139" t="s">
        <v>31</v>
      </c>
      <c r="K3139" t="s">
        <v>811</v>
      </c>
      <c r="L3139" t="s">
        <v>24</v>
      </c>
      <c r="M3139" t="s">
        <v>27</v>
      </c>
      <c r="N3139">
        <v>1300</v>
      </c>
      <c r="O3139">
        <v>236004</v>
      </c>
      <c r="P3139">
        <v>143295.29</v>
      </c>
      <c r="Q3139">
        <v>3755.25</v>
      </c>
    </row>
    <row r="3140" spans="2:17" hidden="1">
      <c r="B3140">
        <v>2017</v>
      </c>
      <c r="C3140">
        <v>2</v>
      </c>
      <c r="D3140" t="s">
        <v>774</v>
      </c>
      <c r="E3140" t="s">
        <v>775</v>
      </c>
      <c r="F3140" t="s">
        <v>812</v>
      </c>
      <c r="G3140" t="s">
        <v>813</v>
      </c>
      <c r="H3140" t="s">
        <v>121</v>
      </c>
      <c r="I3140" t="s">
        <v>1072</v>
      </c>
      <c r="J3140" t="s">
        <v>31</v>
      </c>
      <c r="K3140" t="s">
        <v>814</v>
      </c>
      <c r="L3140" t="s">
        <v>24</v>
      </c>
      <c r="M3140" t="s">
        <v>25</v>
      </c>
      <c r="N3140">
        <v>5633</v>
      </c>
      <c r="O3140">
        <v>75096</v>
      </c>
      <c r="P3140">
        <v>49742.49</v>
      </c>
      <c r="Q3140">
        <v>-10741.02</v>
      </c>
    </row>
    <row r="3141" spans="2:17" hidden="1">
      <c r="B3141">
        <v>2017</v>
      </c>
      <c r="C3141">
        <v>2</v>
      </c>
      <c r="D3141" t="s">
        <v>774</v>
      </c>
      <c r="E3141" t="s">
        <v>775</v>
      </c>
      <c r="F3141" t="s">
        <v>812</v>
      </c>
      <c r="G3141" t="s">
        <v>813</v>
      </c>
      <c r="H3141" t="s">
        <v>121</v>
      </c>
      <c r="I3141" t="s">
        <v>1072</v>
      </c>
      <c r="J3141" t="s">
        <v>31</v>
      </c>
      <c r="K3141" t="s">
        <v>814</v>
      </c>
      <c r="L3141" t="s">
        <v>24</v>
      </c>
      <c r="M3141" t="s">
        <v>26</v>
      </c>
      <c r="N3141">
        <v>3683</v>
      </c>
      <c r="O3141">
        <v>199355</v>
      </c>
      <c r="P3141">
        <v>109693.89</v>
      </c>
      <c r="Q3141">
        <v>-15800.07</v>
      </c>
    </row>
    <row r="3142" spans="2:17" hidden="1">
      <c r="B3142">
        <v>2017</v>
      </c>
      <c r="C3142">
        <v>2</v>
      </c>
      <c r="D3142" t="s">
        <v>774</v>
      </c>
      <c r="E3142" t="s">
        <v>775</v>
      </c>
      <c r="F3142" t="s">
        <v>812</v>
      </c>
      <c r="G3142" t="s">
        <v>813</v>
      </c>
      <c r="H3142" t="s">
        <v>121</v>
      </c>
      <c r="I3142" t="s">
        <v>1072</v>
      </c>
      <c r="J3142" t="s">
        <v>31</v>
      </c>
      <c r="K3142" t="s">
        <v>814</v>
      </c>
      <c r="L3142" t="s">
        <v>24</v>
      </c>
      <c r="M3142" t="s">
        <v>27</v>
      </c>
      <c r="N3142">
        <v>599</v>
      </c>
      <c r="O3142">
        <v>89333</v>
      </c>
      <c r="P3142">
        <v>54394.74</v>
      </c>
      <c r="Q3142">
        <v>1423.85</v>
      </c>
    </row>
    <row r="3143" spans="2:17" hidden="1">
      <c r="B3143">
        <v>2017</v>
      </c>
      <c r="C3143">
        <v>2</v>
      </c>
      <c r="D3143" t="s">
        <v>774</v>
      </c>
      <c r="E3143" t="s">
        <v>775</v>
      </c>
      <c r="F3143" t="s">
        <v>815</v>
      </c>
      <c r="G3143" t="s">
        <v>816</v>
      </c>
      <c r="H3143" t="s">
        <v>20</v>
      </c>
      <c r="I3143" t="s">
        <v>21</v>
      </c>
      <c r="J3143" t="s">
        <v>31</v>
      </c>
      <c r="K3143" t="s">
        <v>817</v>
      </c>
      <c r="L3143" t="s">
        <v>24</v>
      </c>
      <c r="M3143" t="s">
        <v>25</v>
      </c>
      <c r="N3143">
        <v>20493</v>
      </c>
      <c r="O3143">
        <v>219738</v>
      </c>
      <c r="P3143">
        <v>134656.29</v>
      </c>
      <c r="Q3143">
        <v>-62832.3</v>
      </c>
    </row>
    <row r="3144" spans="2:17" hidden="1">
      <c r="B3144">
        <v>2017</v>
      </c>
      <c r="C3144">
        <v>2</v>
      </c>
      <c r="D3144" t="s">
        <v>774</v>
      </c>
      <c r="E3144" t="s">
        <v>775</v>
      </c>
      <c r="F3144" t="s">
        <v>815</v>
      </c>
      <c r="G3144" t="s">
        <v>816</v>
      </c>
      <c r="H3144" t="s">
        <v>20</v>
      </c>
      <c r="I3144" t="s">
        <v>21</v>
      </c>
      <c r="J3144" t="s">
        <v>31</v>
      </c>
      <c r="K3144" t="s">
        <v>817</v>
      </c>
      <c r="L3144" t="s">
        <v>24</v>
      </c>
      <c r="M3144" t="s">
        <v>26</v>
      </c>
      <c r="N3144">
        <v>5485</v>
      </c>
      <c r="O3144">
        <v>280638</v>
      </c>
      <c r="P3144">
        <v>132689.12</v>
      </c>
      <c r="Q3144">
        <v>-47061.3</v>
      </c>
    </row>
    <row r="3145" spans="2:17" hidden="1">
      <c r="B3145">
        <v>2017</v>
      </c>
      <c r="C3145">
        <v>2</v>
      </c>
      <c r="D3145" t="s">
        <v>774</v>
      </c>
      <c r="E3145" t="s">
        <v>775</v>
      </c>
      <c r="F3145" t="s">
        <v>815</v>
      </c>
      <c r="G3145" t="s">
        <v>816</v>
      </c>
      <c r="H3145" t="s">
        <v>20</v>
      </c>
      <c r="I3145" t="s">
        <v>21</v>
      </c>
      <c r="J3145" t="s">
        <v>31</v>
      </c>
      <c r="K3145" t="s">
        <v>817</v>
      </c>
      <c r="L3145" t="s">
        <v>24</v>
      </c>
      <c r="M3145" t="s">
        <v>27</v>
      </c>
      <c r="N3145">
        <v>792</v>
      </c>
      <c r="O3145">
        <v>143955</v>
      </c>
      <c r="P3145">
        <v>87403.72</v>
      </c>
      <c r="Q3145">
        <v>2295.73</v>
      </c>
    </row>
    <row r="3146" spans="2:17" hidden="1">
      <c r="B3146">
        <v>2017</v>
      </c>
      <c r="C3146">
        <v>2</v>
      </c>
      <c r="D3146" t="s">
        <v>774</v>
      </c>
      <c r="E3146" t="s">
        <v>775</v>
      </c>
      <c r="F3146" t="s">
        <v>818</v>
      </c>
      <c r="G3146" t="s">
        <v>819</v>
      </c>
      <c r="H3146" t="s">
        <v>151</v>
      </c>
      <c r="I3146" t="s">
        <v>21</v>
      </c>
      <c r="J3146" t="s">
        <v>31</v>
      </c>
      <c r="K3146" t="s">
        <v>820</v>
      </c>
      <c r="L3146" t="s">
        <v>24</v>
      </c>
      <c r="M3146" t="s">
        <v>25</v>
      </c>
      <c r="N3146">
        <v>1126</v>
      </c>
      <c r="O3146">
        <v>11614</v>
      </c>
      <c r="P3146">
        <v>7267.7</v>
      </c>
      <c r="Q3146">
        <v>-3321.27</v>
      </c>
    </row>
    <row r="3147" spans="2:17" hidden="1">
      <c r="B3147">
        <v>2017</v>
      </c>
      <c r="C3147">
        <v>2</v>
      </c>
      <c r="D3147" t="s">
        <v>774</v>
      </c>
      <c r="E3147" t="s">
        <v>775</v>
      </c>
      <c r="F3147" t="s">
        <v>818</v>
      </c>
      <c r="G3147" t="s">
        <v>819</v>
      </c>
      <c r="H3147" t="s">
        <v>151</v>
      </c>
      <c r="I3147" t="s">
        <v>21</v>
      </c>
      <c r="J3147" t="s">
        <v>31</v>
      </c>
      <c r="K3147" t="s">
        <v>820</v>
      </c>
      <c r="L3147" t="s">
        <v>24</v>
      </c>
      <c r="M3147" t="s">
        <v>26</v>
      </c>
      <c r="N3147">
        <v>1462</v>
      </c>
      <c r="O3147">
        <v>89983</v>
      </c>
      <c r="P3147">
        <v>44048.12</v>
      </c>
      <c r="Q3147">
        <v>-12543.96</v>
      </c>
    </row>
    <row r="3148" spans="2:17" hidden="1">
      <c r="B3148">
        <v>2017</v>
      </c>
      <c r="C3148">
        <v>2</v>
      </c>
      <c r="D3148" t="s">
        <v>774</v>
      </c>
      <c r="E3148" t="s">
        <v>775</v>
      </c>
      <c r="F3148" t="s">
        <v>818</v>
      </c>
      <c r="G3148" t="s">
        <v>819</v>
      </c>
      <c r="H3148" t="s">
        <v>151</v>
      </c>
      <c r="I3148" t="s">
        <v>21</v>
      </c>
      <c r="J3148" t="s">
        <v>31</v>
      </c>
      <c r="K3148" t="s">
        <v>820</v>
      </c>
      <c r="L3148" t="s">
        <v>24</v>
      </c>
      <c r="M3148" t="s">
        <v>27</v>
      </c>
      <c r="N3148">
        <v>910</v>
      </c>
      <c r="O3148">
        <v>200888</v>
      </c>
      <c r="P3148">
        <v>121208.64</v>
      </c>
      <c r="Q3148">
        <v>3121.98</v>
      </c>
    </row>
    <row r="3149" spans="2:17" hidden="1">
      <c r="B3149">
        <v>2017</v>
      </c>
      <c r="C3149">
        <v>2</v>
      </c>
      <c r="D3149" t="s">
        <v>774</v>
      </c>
      <c r="E3149" t="s">
        <v>775</v>
      </c>
      <c r="F3149" t="s">
        <v>821</v>
      </c>
      <c r="G3149" t="s">
        <v>822</v>
      </c>
      <c r="H3149" t="s">
        <v>140</v>
      </c>
      <c r="I3149" t="s">
        <v>1072</v>
      </c>
      <c r="J3149" t="s">
        <v>31</v>
      </c>
      <c r="K3149" t="s">
        <v>823</v>
      </c>
      <c r="L3149" t="s">
        <v>24</v>
      </c>
      <c r="M3149" t="s">
        <v>25</v>
      </c>
      <c r="N3149">
        <v>110</v>
      </c>
      <c r="O3149">
        <v>1173</v>
      </c>
      <c r="P3149">
        <v>835.55</v>
      </c>
      <c r="Q3149">
        <v>-167.77</v>
      </c>
    </row>
    <row r="3150" spans="2:17" hidden="1">
      <c r="B3150">
        <v>2017</v>
      </c>
      <c r="C3150">
        <v>2</v>
      </c>
      <c r="D3150" t="s">
        <v>774</v>
      </c>
      <c r="E3150" t="s">
        <v>775</v>
      </c>
      <c r="F3150" t="s">
        <v>821</v>
      </c>
      <c r="G3150" t="s">
        <v>822</v>
      </c>
      <c r="H3150" t="s">
        <v>140</v>
      </c>
      <c r="I3150" t="s">
        <v>1072</v>
      </c>
      <c r="J3150" t="s">
        <v>31</v>
      </c>
      <c r="K3150" t="s">
        <v>823</v>
      </c>
      <c r="L3150" t="s">
        <v>24</v>
      </c>
      <c r="M3150" t="s">
        <v>26</v>
      </c>
      <c r="N3150">
        <v>149</v>
      </c>
      <c r="O3150">
        <v>9558</v>
      </c>
      <c r="P3150">
        <v>5278.49</v>
      </c>
      <c r="Q3150">
        <v>-639.21</v>
      </c>
    </row>
    <row r="3151" spans="2:17" hidden="1">
      <c r="B3151">
        <v>2017</v>
      </c>
      <c r="C3151">
        <v>2</v>
      </c>
      <c r="D3151" t="s">
        <v>774</v>
      </c>
      <c r="E3151" t="s">
        <v>775</v>
      </c>
      <c r="F3151" t="s">
        <v>821</v>
      </c>
      <c r="G3151" t="s">
        <v>822</v>
      </c>
      <c r="H3151" t="s">
        <v>140</v>
      </c>
      <c r="I3151" t="s">
        <v>1072</v>
      </c>
      <c r="J3151" t="s">
        <v>31</v>
      </c>
      <c r="K3151" t="s">
        <v>823</v>
      </c>
      <c r="L3151" t="s">
        <v>24</v>
      </c>
      <c r="M3151" t="s">
        <v>27</v>
      </c>
      <c r="N3151">
        <v>336</v>
      </c>
      <c r="O3151">
        <v>112434</v>
      </c>
      <c r="P3151">
        <v>67097.039999999994</v>
      </c>
      <c r="Q3151">
        <v>1758.38</v>
      </c>
    </row>
    <row r="3152" spans="2:17" hidden="1">
      <c r="B3152">
        <v>2017</v>
      </c>
      <c r="C3152">
        <v>2</v>
      </c>
      <c r="D3152" t="s">
        <v>774</v>
      </c>
      <c r="E3152" t="s">
        <v>775</v>
      </c>
      <c r="F3152" t="s">
        <v>824</v>
      </c>
      <c r="G3152" t="s">
        <v>825</v>
      </c>
      <c r="H3152" t="s">
        <v>20</v>
      </c>
      <c r="I3152" t="s">
        <v>21</v>
      </c>
      <c r="J3152" t="s">
        <v>31</v>
      </c>
      <c r="K3152" t="s">
        <v>826</v>
      </c>
      <c r="L3152" t="s">
        <v>24</v>
      </c>
      <c r="M3152" t="s">
        <v>25</v>
      </c>
      <c r="N3152">
        <v>9859</v>
      </c>
      <c r="O3152">
        <v>76621</v>
      </c>
      <c r="P3152">
        <v>56520.6</v>
      </c>
      <c r="Q3152">
        <v>-21908.17</v>
      </c>
    </row>
    <row r="3153" spans="2:17" hidden="1">
      <c r="B3153">
        <v>2017</v>
      </c>
      <c r="C3153">
        <v>2</v>
      </c>
      <c r="D3153" t="s">
        <v>774</v>
      </c>
      <c r="E3153" t="s">
        <v>775</v>
      </c>
      <c r="F3153" t="s">
        <v>824</v>
      </c>
      <c r="G3153" t="s">
        <v>825</v>
      </c>
      <c r="H3153" t="s">
        <v>20</v>
      </c>
      <c r="I3153" t="s">
        <v>21</v>
      </c>
      <c r="J3153" t="s">
        <v>31</v>
      </c>
      <c r="K3153" t="s">
        <v>826</v>
      </c>
      <c r="L3153" t="s">
        <v>24</v>
      </c>
      <c r="M3153" t="s">
        <v>26</v>
      </c>
      <c r="N3153">
        <v>1233</v>
      </c>
      <c r="O3153">
        <v>60463</v>
      </c>
      <c r="P3153">
        <v>28311.05</v>
      </c>
      <c r="Q3153">
        <v>-10599.15</v>
      </c>
    </row>
    <row r="3154" spans="2:17" hidden="1">
      <c r="B3154">
        <v>2017</v>
      </c>
      <c r="C3154">
        <v>2</v>
      </c>
      <c r="D3154" t="s">
        <v>774</v>
      </c>
      <c r="E3154" t="s">
        <v>775</v>
      </c>
      <c r="F3154" t="s">
        <v>824</v>
      </c>
      <c r="G3154" t="s">
        <v>825</v>
      </c>
      <c r="H3154" t="s">
        <v>20</v>
      </c>
      <c r="I3154" t="s">
        <v>21</v>
      </c>
      <c r="J3154" t="s">
        <v>31</v>
      </c>
      <c r="K3154" t="s">
        <v>826</v>
      </c>
      <c r="L3154" t="s">
        <v>24</v>
      </c>
      <c r="M3154" t="s">
        <v>27</v>
      </c>
      <c r="N3154">
        <v>100</v>
      </c>
      <c r="O3154">
        <v>15643</v>
      </c>
      <c r="P3154">
        <v>9548.1</v>
      </c>
      <c r="Q3154">
        <v>250.92</v>
      </c>
    </row>
    <row r="3155" spans="2:17" hidden="1">
      <c r="B3155">
        <v>2017</v>
      </c>
      <c r="C3155">
        <v>2</v>
      </c>
      <c r="D3155" t="s">
        <v>774</v>
      </c>
      <c r="E3155" t="s">
        <v>775</v>
      </c>
      <c r="F3155" t="s">
        <v>827</v>
      </c>
      <c r="G3155" t="s">
        <v>828</v>
      </c>
      <c r="H3155" t="s">
        <v>144</v>
      </c>
      <c r="I3155" t="s">
        <v>21</v>
      </c>
      <c r="J3155" t="s">
        <v>31</v>
      </c>
      <c r="K3155" t="s">
        <v>829</v>
      </c>
      <c r="L3155" t="s">
        <v>24</v>
      </c>
      <c r="M3155" t="s">
        <v>25</v>
      </c>
      <c r="N3155">
        <v>17238</v>
      </c>
      <c r="O3155">
        <v>165583</v>
      </c>
      <c r="P3155">
        <v>107519.54</v>
      </c>
      <c r="Q3155">
        <v>-47371.6</v>
      </c>
    </row>
    <row r="3156" spans="2:17" hidden="1">
      <c r="B3156">
        <v>2017</v>
      </c>
      <c r="C3156">
        <v>2</v>
      </c>
      <c r="D3156" t="s">
        <v>774</v>
      </c>
      <c r="E3156" t="s">
        <v>775</v>
      </c>
      <c r="F3156" t="s">
        <v>827</v>
      </c>
      <c r="G3156" t="s">
        <v>828</v>
      </c>
      <c r="H3156" t="s">
        <v>144</v>
      </c>
      <c r="I3156" t="s">
        <v>21</v>
      </c>
      <c r="J3156" t="s">
        <v>31</v>
      </c>
      <c r="K3156" t="s">
        <v>829</v>
      </c>
      <c r="L3156" t="s">
        <v>24</v>
      </c>
      <c r="M3156" t="s">
        <v>26</v>
      </c>
      <c r="N3156">
        <v>2258</v>
      </c>
      <c r="O3156">
        <v>107349</v>
      </c>
      <c r="P3156">
        <v>49914.02</v>
      </c>
      <c r="Q3156">
        <v>-19373.64</v>
      </c>
    </row>
    <row r="3157" spans="2:17" hidden="1">
      <c r="B3157">
        <v>2017</v>
      </c>
      <c r="C3157">
        <v>2</v>
      </c>
      <c r="D3157" t="s">
        <v>774</v>
      </c>
      <c r="E3157" t="s">
        <v>775</v>
      </c>
      <c r="F3157" t="s">
        <v>827</v>
      </c>
      <c r="G3157" t="s">
        <v>828</v>
      </c>
      <c r="H3157" t="s">
        <v>144</v>
      </c>
      <c r="I3157" t="s">
        <v>21</v>
      </c>
      <c r="J3157" t="s">
        <v>31</v>
      </c>
      <c r="K3157" t="s">
        <v>829</v>
      </c>
      <c r="L3157" t="s">
        <v>24</v>
      </c>
      <c r="M3157" t="s">
        <v>27</v>
      </c>
      <c r="N3157">
        <v>191</v>
      </c>
      <c r="O3157">
        <v>36357</v>
      </c>
      <c r="P3157">
        <v>22043.759999999998</v>
      </c>
      <c r="Q3157">
        <v>577.07000000000005</v>
      </c>
    </row>
    <row r="3158" spans="2:17" hidden="1">
      <c r="B3158">
        <v>2017</v>
      </c>
      <c r="C3158">
        <v>2</v>
      </c>
      <c r="D3158" t="s">
        <v>774</v>
      </c>
      <c r="E3158" t="s">
        <v>775</v>
      </c>
      <c r="F3158" t="s">
        <v>830</v>
      </c>
      <c r="G3158" t="s">
        <v>831</v>
      </c>
      <c r="H3158" t="s">
        <v>121</v>
      </c>
      <c r="I3158" t="s">
        <v>1072</v>
      </c>
      <c r="J3158" t="s">
        <v>31</v>
      </c>
      <c r="K3158" t="s">
        <v>832</v>
      </c>
      <c r="L3158" t="s">
        <v>24</v>
      </c>
      <c r="M3158" t="s">
        <v>25</v>
      </c>
      <c r="N3158">
        <v>1326</v>
      </c>
      <c r="O3158">
        <v>13222</v>
      </c>
      <c r="P3158">
        <v>9821.59</v>
      </c>
      <c r="Q3158">
        <v>-1891.28</v>
      </c>
    </row>
    <row r="3159" spans="2:17" hidden="1">
      <c r="B3159">
        <v>2017</v>
      </c>
      <c r="C3159">
        <v>2</v>
      </c>
      <c r="D3159" t="s">
        <v>774</v>
      </c>
      <c r="E3159" t="s">
        <v>775</v>
      </c>
      <c r="F3159" t="s">
        <v>830</v>
      </c>
      <c r="G3159" t="s">
        <v>831</v>
      </c>
      <c r="H3159" t="s">
        <v>121</v>
      </c>
      <c r="I3159" t="s">
        <v>1072</v>
      </c>
      <c r="J3159" t="s">
        <v>31</v>
      </c>
      <c r="K3159" t="s">
        <v>832</v>
      </c>
      <c r="L3159" t="s">
        <v>24</v>
      </c>
      <c r="M3159" t="s">
        <v>26</v>
      </c>
      <c r="N3159">
        <v>1572</v>
      </c>
      <c r="O3159">
        <v>97383</v>
      </c>
      <c r="P3159">
        <v>53875.02</v>
      </c>
      <c r="Q3159">
        <v>-6743.88</v>
      </c>
    </row>
    <row r="3160" spans="2:17" hidden="1">
      <c r="B3160">
        <v>2017</v>
      </c>
      <c r="C3160">
        <v>2</v>
      </c>
      <c r="D3160" t="s">
        <v>774</v>
      </c>
      <c r="E3160" t="s">
        <v>775</v>
      </c>
      <c r="F3160" t="s">
        <v>830</v>
      </c>
      <c r="G3160" t="s">
        <v>831</v>
      </c>
      <c r="H3160" t="s">
        <v>121</v>
      </c>
      <c r="I3160" t="s">
        <v>1072</v>
      </c>
      <c r="J3160" t="s">
        <v>31</v>
      </c>
      <c r="K3160" t="s">
        <v>832</v>
      </c>
      <c r="L3160" t="s">
        <v>24</v>
      </c>
      <c r="M3160" t="s">
        <v>27</v>
      </c>
      <c r="N3160">
        <v>1342</v>
      </c>
      <c r="O3160">
        <v>292904</v>
      </c>
      <c r="P3160">
        <v>176330.3</v>
      </c>
      <c r="Q3160">
        <v>4618.3599999999997</v>
      </c>
    </row>
    <row r="3161" spans="2:17" hidden="1">
      <c r="B3161">
        <v>2017</v>
      </c>
      <c r="C3161">
        <v>2</v>
      </c>
      <c r="D3161" t="s">
        <v>774</v>
      </c>
      <c r="E3161" t="s">
        <v>775</v>
      </c>
      <c r="F3161" t="s">
        <v>833</v>
      </c>
      <c r="G3161" t="s">
        <v>834</v>
      </c>
      <c r="H3161" t="s">
        <v>20</v>
      </c>
      <c r="I3161" t="s">
        <v>21</v>
      </c>
      <c r="J3161" t="s">
        <v>31</v>
      </c>
      <c r="K3161" t="s">
        <v>835</v>
      </c>
      <c r="L3161" t="s">
        <v>24</v>
      </c>
      <c r="M3161" t="s">
        <v>25</v>
      </c>
      <c r="N3161">
        <v>4360</v>
      </c>
      <c r="O3161">
        <v>34364</v>
      </c>
      <c r="P3161">
        <v>25132.240000000002</v>
      </c>
      <c r="Q3161">
        <v>-9825.74</v>
      </c>
    </row>
    <row r="3162" spans="2:17" hidden="1">
      <c r="B3162">
        <v>2017</v>
      </c>
      <c r="C3162">
        <v>2</v>
      </c>
      <c r="D3162" t="s">
        <v>774</v>
      </c>
      <c r="E3162" t="s">
        <v>775</v>
      </c>
      <c r="F3162" t="s">
        <v>833</v>
      </c>
      <c r="G3162" t="s">
        <v>834</v>
      </c>
      <c r="H3162" t="s">
        <v>20</v>
      </c>
      <c r="I3162" t="s">
        <v>21</v>
      </c>
      <c r="J3162" t="s">
        <v>31</v>
      </c>
      <c r="K3162" t="s">
        <v>835</v>
      </c>
      <c r="L3162" t="s">
        <v>24</v>
      </c>
      <c r="M3162" t="s">
        <v>26</v>
      </c>
      <c r="N3162">
        <v>553</v>
      </c>
      <c r="O3162">
        <v>27672</v>
      </c>
      <c r="P3162">
        <v>13023.76</v>
      </c>
      <c r="Q3162">
        <v>-4744.74</v>
      </c>
    </row>
    <row r="3163" spans="2:17" hidden="1">
      <c r="B3163">
        <v>2017</v>
      </c>
      <c r="C3163">
        <v>2</v>
      </c>
      <c r="D3163" t="s">
        <v>774</v>
      </c>
      <c r="E3163" t="s">
        <v>775</v>
      </c>
      <c r="F3163" t="s">
        <v>833</v>
      </c>
      <c r="G3163" t="s">
        <v>834</v>
      </c>
      <c r="H3163" t="s">
        <v>20</v>
      </c>
      <c r="I3163" t="s">
        <v>21</v>
      </c>
      <c r="J3163" t="s">
        <v>31</v>
      </c>
      <c r="K3163" t="s">
        <v>835</v>
      </c>
      <c r="L3163" t="s">
        <v>24</v>
      </c>
      <c r="M3163" t="s">
        <v>27</v>
      </c>
      <c r="N3163">
        <v>63</v>
      </c>
      <c r="O3163">
        <v>9961</v>
      </c>
      <c r="P3163">
        <v>6077.51</v>
      </c>
      <c r="Q3163">
        <v>159.69999999999999</v>
      </c>
    </row>
    <row r="3164" spans="2:17" hidden="1">
      <c r="B3164">
        <v>2017</v>
      </c>
      <c r="C3164">
        <v>2</v>
      </c>
      <c r="D3164" t="s">
        <v>774</v>
      </c>
      <c r="E3164" t="s">
        <v>775</v>
      </c>
      <c r="F3164" t="s">
        <v>836</v>
      </c>
      <c r="G3164" t="s">
        <v>837</v>
      </c>
      <c r="H3164" t="s">
        <v>144</v>
      </c>
      <c r="I3164" t="s">
        <v>21</v>
      </c>
      <c r="J3164" t="s">
        <v>31</v>
      </c>
      <c r="K3164" t="s">
        <v>838</v>
      </c>
      <c r="L3164" t="s">
        <v>24</v>
      </c>
      <c r="M3164" t="s">
        <v>25</v>
      </c>
      <c r="N3164">
        <v>15246</v>
      </c>
      <c r="O3164">
        <v>117021</v>
      </c>
      <c r="P3164">
        <v>86984.58</v>
      </c>
      <c r="Q3164">
        <v>-33460.5</v>
      </c>
    </row>
    <row r="3165" spans="2:17" hidden="1">
      <c r="B3165">
        <v>2017</v>
      </c>
      <c r="C3165">
        <v>2</v>
      </c>
      <c r="D3165" t="s">
        <v>774</v>
      </c>
      <c r="E3165" t="s">
        <v>775</v>
      </c>
      <c r="F3165" t="s">
        <v>836</v>
      </c>
      <c r="G3165" t="s">
        <v>837</v>
      </c>
      <c r="H3165" t="s">
        <v>144</v>
      </c>
      <c r="I3165" t="s">
        <v>21</v>
      </c>
      <c r="J3165" t="s">
        <v>31</v>
      </c>
      <c r="K3165" t="s">
        <v>838</v>
      </c>
      <c r="L3165" t="s">
        <v>24</v>
      </c>
      <c r="M3165" t="s">
        <v>26</v>
      </c>
      <c r="N3165">
        <v>2015</v>
      </c>
      <c r="O3165">
        <v>102726</v>
      </c>
      <c r="P3165">
        <v>48539.32</v>
      </c>
      <c r="Q3165">
        <v>-17288.7</v>
      </c>
    </row>
    <row r="3166" spans="2:17" hidden="1">
      <c r="B3166">
        <v>2017</v>
      </c>
      <c r="C3166">
        <v>2</v>
      </c>
      <c r="D3166" t="s">
        <v>774</v>
      </c>
      <c r="E3166" t="s">
        <v>775</v>
      </c>
      <c r="F3166" t="s">
        <v>836</v>
      </c>
      <c r="G3166" t="s">
        <v>837</v>
      </c>
      <c r="H3166" t="s">
        <v>144</v>
      </c>
      <c r="I3166" t="s">
        <v>21</v>
      </c>
      <c r="J3166" t="s">
        <v>31</v>
      </c>
      <c r="K3166" t="s">
        <v>838</v>
      </c>
      <c r="L3166" t="s">
        <v>24</v>
      </c>
      <c r="M3166" t="s">
        <v>27</v>
      </c>
      <c r="N3166">
        <v>578</v>
      </c>
      <c r="O3166">
        <v>158473</v>
      </c>
      <c r="P3166">
        <v>95157.75</v>
      </c>
      <c r="Q3166">
        <v>2498.4</v>
      </c>
    </row>
    <row r="3167" spans="2:17" hidden="1">
      <c r="B3167">
        <v>2017</v>
      </c>
      <c r="C3167">
        <v>2</v>
      </c>
      <c r="D3167" t="s">
        <v>774</v>
      </c>
      <c r="E3167" t="s">
        <v>775</v>
      </c>
      <c r="F3167" t="s">
        <v>839</v>
      </c>
      <c r="G3167" t="s">
        <v>840</v>
      </c>
      <c r="H3167" t="s">
        <v>20</v>
      </c>
      <c r="I3167" t="s">
        <v>21</v>
      </c>
      <c r="J3167" t="s">
        <v>31</v>
      </c>
      <c r="K3167" t="s">
        <v>841</v>
      </c>
      <c r="L3167" t="s">
        <v>24</v>
      </c>
      <c r="M3167" t="s">
        <v>25</v>
      </c>
      <c r="N3167">
        <v>11805</v>
      </c>
      <c r="O3167">
        <v>105832</v>
      </c>
      <c r="P3167">
        <v>71510.899999999994</v>
      </c>
      <c r="Q3167">
        <v>-30275.63</v>
      </c>
    </row>
    <row r="3168" spans="2:17" hidden="1">
      <c r="B3168">
        <v>2017</v>
      </c>
      <c r="C3168">
        <v>2</v>
      </c>
      <c r="D3168" t="s">
        <v>774</v>
      </c>
      <c r="E3168" t="s">
        <v>775</v>
      </c>
      <c r="F3168" t="s">
        <v>839</v>
      </c>
      <c r="G3168" t="s">
        <v>840</v>
      </c>
      <c r="H3168" t="s">
        <v>20</v>
      </c>
      <c r="I3168" t="s">
        <v>21</v>
      </c>
      <c r="J3168" t="s">
        <v>31</v>
      </c>
      <c r="K3168" t="s">
        <v>841</v>
      </c>
      <c r="L3168" t="s">
        <v>24</v>
      </c>
      <c r="M3168" t="s">
        <v>26</v>
      </c>
      <c r="N3168">
        <v>1479</v>
      </c>
      <c r="O3168">
        <v>70542</v>
      </c>
      <c r="P3168">
        <v>32829.21</v>
      </c>
      <c r="Q3168">
        <v>-12689.82</v>
      </c>
    </row>
    <row r="3169" spans="2:17" hidden="1">
      <c r="B3169">
        <v>2017</v>
      </c>
      <c r="C3169">
        <v>2</v>
      </c>
      <c r="D3169" t="s">
        <v>774</v>
      </c>
      <c r="E3169" t="s">
        <v>775</v>
      </c>
      <c r="F3169" t="s">
        <v>839</v>
      </c>
      <c r="G3169" t="s">
        <v>840</v>
      </c>
      <c r="H3169" t="s">
        <v>20</v>
      </c>
      <c r="I3169" t="s">
        <v>21</v>
      </c>
      <c r="J3169" t="s">
        <v>31</v>
      </c>
      <c r="K3169" t="s">
        <v>841</v>
      </c>
      <c r="L3169" t="s">
        <v>24</v>
      </c>
      <c r="M3169" t="s">
        <v>27</v>
      </c>
      <c r="N3169">
        <v>221</v>
      </c>
      <c r="O3169">
        <v>58190</v>
      </c>
      <c r="P3169">
        <v>34973.129999999997</v>
      </c>
      <c r="Q3169">
        <v>917.72</v>
      </c>
    </row>
    <row r="3170" spans="2:17" hidden="1">
      <c r="B3170">
        <v>2017</v>
      </c>
      <c r="C3170">
        <v>2</v>
      </c>
      <c r="D3170" t="s">
        <v>774</v>
      </c>
      <c r="E3170" t="s">
        <v>775</v>
      </c>
      <c r="F3170" t="s">
        <v>842</v>
      </c>
      <c r="G3170" t="s">
        <v>843</v>
      </c>
      <c r="H3170" t="s">
        <v>30</v>
      </c>
      <c r="I3170" t="s">
        <v>21</v>
      </c>
      <c r="J3170" t="s">
        <v>31</v>
      </c>
      <c r="K3170" t="s">
        <v>844</v>
      </c>
      <c r="L3170" t="s">
        <v>24</v>
      </c>
      <c r="M3170" t="s">
        <v>25</v>
      </c>
      <c r="N3170">
        <v>6908</v>
      </c>
      <c r="O3170">
        <v>36264</v>
      </c>
      <c r="P3170">
        <v>34511.31</v>
      </c>
      <c r="Q3170">
        <v>-10372.620000000001</v>
      </c>
    </row>
    <row r="3171" spans="2:17" hidden="1">
      <c r="B3171">
        <v>2017</v>
      </c>
      <c r="C3171">
        <v>2</v>
      </c>
      <c r="D3171" t="s">
        <v>774</v>
      </c>
      <c r="E3171" t="s">
        <v>775</v>
      </c>
      <c r="F3171" t="s">
        <v>842</v>
      </c>
      <c r="G3171" t="s">
        <v>843</v>
      </c>
      <c r="H3171" t="s">
        <v>30</v>
      </c>
      <c r="I3171" t="s">
        <v>21</v>
      </c>
      <c r="J3171" t="s">
        <v>31</v>
      </c>
      <c r="K3171" t="s">
        <v>844</v>
      </c>
      <c r="L3171" t="s">
        <v>24</v>
      </c>
      <c r="M3171" t="s">
        <v>26</v>
      </c>
      <c r="N3171">
        <v>557</v>
      </c>
      <c r="O3171">
        <v>29312</v>
      </c>
      <c r="P3171">
        <v>13933.3</v>
      </c>
      <c r="Q3171">
        <v>-4779.0600000000004</v>
      </c>
    </row>
    <row r="3172" spans="2:17" hidden="1">
      <c r="B3172">
        <v>2017</v>
      </c>
      <c r="C3172">
        <v>2</v>
      </c>
      <c r="D3172" t="s">
        <v>774</v>
      </c>
      <c r="E3172" t="s">
        <v>775</v>
      </c>
      <c r="F3172" t="s">
        <v>842</v>
      </c>
      <c r="G3172" t="s">
        <v>843</v>
      </c>
      <c r="H3172" t="s">
        <v>30</v>
      </c>
      <c r="I3172" t="s">
        <v>21</v>
      </c>
      <c r="J3172" t="s">
        <v>31</v>
      </c>
      <c r="K3172" t="s">
        <v>844</v>
      </c>
      <c r="L3172" t="s">
        <v>24</v>
      </c>
      <c r="M3172" t="s">
        <v>27</v>
      </c>
      <c r="N3172">
        <v>68</v>
      </c>
      <c r="O3172">
        <v>12769</v>
      </c>
      <c r="P3172">
        <v>7744.45</v>
      </c>
      <c r="Q3172">
        <v>202.88</v>
      </c>
    </row>
    <row r="3173" spans="2:17" hidden="1">
      <c r="B3173">
        <v>2017</v>
      </c>
      <c r="C3173">
        <v>2</v>
      </c>
      <c r="D3173" t="s">
        <v>774</v>
      </c>
      <c r="E3173" t="s">
        <v>775</v>
      </c>
      <c r="F3173" t="s">
        <v>845</v>
      </c>
      <c r="G3173" t="s">
        <v>846</v>
      </c>
      <c r="H3173" t="s">
        <v>30</v>
      </c>
      <c r="I3173" t="s">
        <v>21</v>
      </c>
      <c r="J3173" t="s">
        <v>31</v>
      </c>
      <c r="K3173" t="s">
        <v>847</v>
      </c>
      <c r="L3173" t="s">
        <v>24</v>
      </c>
      <c r="M3173" t="s">
        <v>25</v>
      </c>
      <c r="N3173">
        <v>170</v>
      </c>
      <c r="O3173">
        <v>1654</v>
      </c>
      <c r="P3173">
        <v>1069.75</v>
      </c>
      <c r="Q3173">
        <v>-472.89</v>
      </c>
    </row>
    <row r="3174" spans="2:17" hidden="1">
      <c r="B3174">
        <v>2017</v>
      </c>
      <c r="C3174">
        <v>2</v>
      </c>
      <c r="D3174" t="s">
        <v>774</v>
      </c>
      <c r="E3174" t="s">
        <v>775</v>
      </c>
      <c r="F3174" t="s">
        <v>845</v>
      </c>
      <c r="G3174" t="s">
        <v>846</v>
      </c>
      <c r="H3174" t="s">
        <v>30</v>
      </c>
      <c r="I3174" t="s">
        <v>21</v>
      </c>
      <c r="J3174" t="s">
        <v>31</v>
      </c>
      <c r="K3174" t="s">
        <v>847</v>
      </c>
      <c r="L3174" t="s">
        <v>24</v>
      </c>
      <c r="M3174" t="s">
        <v>26</v>
      </c>
      <c r="N3174">
        <v>161</v>
      </c>
      <c r="O3174">
        <v>9509</v>
      </c>
      <c r="P3174">
        <v>4622.46</v>
      </c>
      <c r="Q3174">
        <v>-1381.38</v>
      </c>
    </row>
    <row r="3175" spans="2:17" hidden="1">
      <c r="B3175">
        <v>2017</v>
      </c>
      <c r="C3175">
        <v>2</v>
      </c>
      <c r="D3175" t="s">
        <v>774</v>
      </c>
      <c r="E3175" t="s">
        <v>775</v>
      </c>
      <c r="F3175" t="s">
        <v>845</v>
      </c>
      <c r="G3175" t="s">
        <v>846</v>
      </c>
      <c r="H3175" t="s">
        <v>30</v>
      </c>
      <c r="I3175" t="s">
        <v>21</v>
      </c>
      <c r="J3175" t="s">
        <v>31</v>
      </c>
      <c r="K3175" t="s">
        <v>847</v>
      </c>
      <c r="L3175" t="s">
        <v>24</v>
      </c>
      <c r="M3175" t="s">
        <v>27</v>
      </c>
      <c r="N3175">
        <v>104</v>
      </c>
      <c r="O3175">
        <v>20714</v>
      </c>
      <c r="P3175">
        <v>12540.82</v>
      </c>
      <c r="Q3175">
        <v>329.39</v>
      </c>
    </row>
    <row r="3176" spans="2:17" hidden="1">
      <c r="B3176">
        <v>2017</v>
      </c>
      <c r="C3176">
        <v>2</v>
      </c>
      <c r="D3176" t="s">
        <v>774</v>
      </c>
      <c r="E3176" t="s">
        <v>775</v>
      </c>
      <c r="F3176" t="s">
        <v>848</v>
      </c>
      <c r="G3176" t="s">
        <v>849</v>
      </c>
      <c r="H3176" t="s">
        <v>30</v>
      </c>
      <c r="I3176" t="s">
        <v>21</v>
      </c>
      <c r="J3176" t="s">
        <v>31</v>
      </c>
      <c r="K3176" t="s">
        <v>850</v>
      </c>
      <c r="L3176" t="s">
        <v>24</v>
      </c>
      <c r="M3176" t="s">
        <v>25</v>
      </c>
      <c r="N3176">
        <v>9365</v>
      </c>
      <c r="O3176">
        <v>56154</v>
      </c>
      <c r="P3176">
        <v>48933.39</v>
      </c>
      <c r="Q3176">
        <v>-16057.28</v>
      </c>
    </row>
    <row r="3177" spans="2:17" hidden="1">
      <c r="B3177">
        <v>2017</v>
      </c>
      <c r="C3177">
        <v>2</v>
      </c>
      <c r="D3177" t="s">
        <v>774</v>
      </c>
      <c r="E3177" t="s">
        <v>775</v>
      </c>
      <c r="F3177" t="s">
        <v>848</v>
      </c>
      <c r="G3177" t="s">
        <v>849</v>
      </c>
      <c r="H3177" t="s">
        <v>30</v>
      </c>
      <c r="I3177" t="s">
        <v>21</v>
      </c>
      <c r="J3177" t="s">
        <v>31</v>
      </c>
      <c r="K3177" t="s">
        <v>850</v>
      </c>
      <c r="L3177" t="s">
        <v>24</v>
      </c>
      <c r="M3177" t="s">
        <v>26</v>
      </c>
      <c r="N3177">
        <v>491</v>
      </c>
      <c r="O3177">
        <v>23644</v>
      </c>
      <c r="P3177">
        <v>11034.16</v>
      </c>
      <c r="Q3177">
        <v>-4212.78</v>
      </c>
    </row>
    <row r="3178" spans="2:17" hidden="1">
      <c r="B3178">
        <v>2017</v>
      </c>
      <c r="C3178">
        <v>2</v>
      </c>
      <c r="D3178" t="s">
        <v>774</v>
      </c>
      <c r="E3178" t="s">
        <v>775</v>
      </c>
      <c r="F3178" t="s">
        <v>848</v>
      </c>
      <c r="G3178" t="s">
        <v>849</v>
      </c>
      <c r="H3178" t="s">
        <v>30</v>
      </c>
      <c r="I3178" t="s">
        <v>21</v>
      </c>
      <c r="J3178" t="s">
        <v>31</v>
      </c>
      <c r="K3178" t="s">
        <v>850</v>
      </c>
      <c r="L3178" t="s">
        <v>24</v>
      </c>
      <c r="M3178" t="s">
        <v>27</v>
      </c>
      <c r="N3178">
        <v>28</v>
      </c>
      <c r="O3178">
        <v>5225</v>
      </c>
      <c r="P3178">
        <v>3131.36</v>
      </c>
      <c r="Q3178">
        <v>44.93</v>
      </c>
    </row>
    <row r="3179" spans="2:17" hidden="1">
      <c r="B3179">
        <v>2017</v>
      </c>
      <c r="C3179">
        <v>2</v>
      </c>
      <c r="D3179" t="s">
        <v>774</v>
      </c>
      <c r="E3179" t="s">
        <v>775</v>
      </c>
      <c r="F3179" t="s">
        <v>851</v>
      </c>
      <c r="G3179" t="s">
        <v>852</v>
      </c>
      <c r="H3179" t="s">
        <v>30</v>
      </c>
      <c r="I3179" t="s">
        <v>21</v>
      </c>
      <c r="J3179" t="s">
        <v>31</v>
      </c>
      <c r="K3179" t="s">
        <v>853</v>
      </c>
      <c r="L3179" t="s">
        <v>24</v>
      </c>
      <c r="M3179" t="s">
        <v>25</v>
      </c>
      <c r="N3179">
        <v>1414</v>
      </c>
      <c r="O3179">
        <v>7763</v>
      </c>
      <c r="P3179">
        <v>7176.62</v>
      </c>
      <c r="Q3179">
        <v>-2219.87</v>
      </c>
    </row>
    <row r="3180" spans="2:17" hidden="1">
      <c r="B3180">
        <v>2017</v>
      </c>
      <c r="C3180">
        <v>2</v>
      </c>
      <c r="D3180" t="s">
        <v>774</v>
      </c>
      <c r="E3180" t="s">
        <v>775</v>
      </c>
      <c r="F3180" t="s">
        <v>851</v>
      </c>
      <c r="G3180" t="s">
        <v>852</v>
      </c>
      <c r="H3180" t="s">
        <v>30</v>
      </c>
      <c r="I3180" t="s">
        <v>21</v>
      </c>
      <c r="J3180" t="s">
        <v>31</v>
      </c>
      <c r="K3180" t="s">
        <v>853</v>
      </c>
      <c r="L3180" t="s">
        <v>24</v>
      </c>
      <c r="M3180" t="s">
        <v>26</v>
      </c>
      <c r="N3180">
        <v>28</v>
      </c>
      <c r="O3180">
        <v>1340</v>
      </c>
      <c r="P3180">
        <v>624.35</v>
      </c>
      <c r="Q3180">
        <v>-240.24</v>
      </c>
    </row>
    <row r="3181" spans="2:17" hidden="1">
      <c r="B3181">
        <v>2017</v>
      </c>
      <c r="C3181">
        <v>2</v>
      </c>
      <c r="D3181" t="s">
        <v>774</v>
      </c>
      <c r="E3181" t="s">
        <v>775</v>
      </c>
      <c r="F3181" t="s">
        <v>851</v>
      </c>
      <c r="G3181" t="s">
        <v>852</v>
      </c>
      <c r="H3181" t="s">
        <v>30</v>
      </c>
      <c r="I3181" t="s">
        <v>21</v>
      </c>
      <c r="J3181" t="s">
        <v>31</v>
      </c>
      <c r="K3181" t="s">
        <v>853</v>
      </c>
      <c r="L3181" t="s">
        <v>24</v>
      </c>
      <c r="M3181" t="s">
        <v>27</v>
      </c>
      <c r="N3181">
        <v>15</v>
      </c>
      <c r="O3181">
        <v>3213</v>
      </c>
      <c r="P3181">
        <v>1941.11</v>
      </c>
      <c r="Q3181">
        <v>50.95</v>
      </c>
    </row>
    <row r="3182" spans="2:17" hidden="1">
      <c r="B3182">
        <v>2017</v>
      </c>
      <c r="C3182">
        <v>2</v>
      </c>
      <c r="D3182" t="s">
        <v>774</v>
      </c>
      <c r="E3182" t="s">
        <v>775</v>
      </c>
      <c r="F3182" t="s">
        <v>854</v>
      </c>
      <c r="G3182" t="s">
        <v>855</v>
      </c>
      <c r="H3182" t="s">
        <v>30</v>
      </c>
      <c r="I3182" t="s">
        <v>21</v>
      </c>
      <c r="J3182" t="s">
        <v>31</v>
      </c>
      <c r="K3182" t="s">
        <v>856</v>
      </c>
      <c r="L3182" t="s">
        <v>24</v>
      </c>
      <c r="M3182" t="s">
        <v>25</v>
      </c>
      <c r="N3182">
        <v>562</v>
      </c>
      <c r="O3182">
        <v>2264</v>
      </c>
      <c r="P3182">
        <v>2620.3200000000002</v>
      </c>
      <c r="Q3182">
        <v>-647.54999999999995</v>
      </c>
    </row>
    <row r="3183" spans="2:17" hidden="1">
      <c r="B3183">
        <v>2017</v>
      </c>
      <c r="C3183">
        <v>2</v>
      </c>
      <c r="D3183" t="s">
        <v>774</v>
      </c>
      <c r="E3183" t="s">
        <v>775</v>
      </c>
      <c r="F3183" t="s">
        <v>854</v>
      </c>
      <c r="G3183" t="s">
        <v>855</v>
      </c>
      <c r="H3183" t="s">
        <v>30</v>
      </c>
      <c r="I3183" t="s">
        <v>21</v>
      </c>
      <c r="J3183" t="s">
        <v>31</v>
      </c>
      <c r="K3183" t="s">
        <v>856</v>
      </c>
      <c r="L3183" t="s">
        <v>24</v>
      </c>
      <c r="M3183" t="s">
        <v>26</v>
      </c>
      <c r="N3183">
        <v>3</v>
      </c>
      <c r="O3183">
        <v>148</v>
      </c>
      <c r="P3183">
        <v>69.45</v>
      </c>
      <c r="Q3183">
        <v>-25.74</v>
      </c>
    </row>
    <row r="3184" spans="2:17" hidden="1">
      <c r="B3184">
        <v>2017</v>
      </c>
      <c r="C3184">
        <v>2</v>
      </c>
      <c r="D3184" t="s">
        <v>774</v>
      </c>
      <c r="E3184" t="s">
        <v>775</v>
      </c>
      <c r="F3184" t="s">
        <v>854</v>
      </c>
      <c r="G3184" t="s">
        <v>855</v>
      </c>
      <c r="H3184" t="s">
        <v>30</v>
      </c>
      <c r="I3184" t="s">
        <v>21</v>
      </c>
      <c r="J3184" t="s">
        <v>31</v>
      </c>
      <c r="K3184" t="s">
        <v>856</v>
      </c>
      <c r="L3184" t="s">
        <v>24</v>
      </c>
      <c r="M3184" t="s">
        <v>27</v>
      </c>
      <c r="N3184">
        <v>1</v>
      </c>
      <c r="O3184">
        <v>263</v>
      </c>
      <c r="P3184">
        <v>158.07</v>
      </c>
      <c r="Q3184">
        <v>4.1500000000000004</v>
      </c>
    </row>
    <row r="3185" spans="2:17" hidden="1">
      <c r="B3185">
        <v>2017</v>
      </c>
      <c r="C3185">
        <v>2</v>
      </c>
      <c r="D3185" t="s">
        <v>774</v>
      </c>
      <c r="E3185" t="s">
        <v>775</v>
      </c>
      <c r="F3185" t="s">
        <v>857</v>
      </c>
      <c r="G3185" t="s">
        <v>858</v>
      </c>
      <c r="H3185" t="s">
        <v>30</v>
      </c>
      <c r="I3185" t="s">
        <v>21</v>
      </c>
      <c r="J3185" t="s">
        <v>31</v>
      </c>
      <c r="K3185" t="s">
        <v>850</v>
      </c>
      <c r="L3185" t="s">
        <v>24</v>
      </c>
      <c r="M3185" t="s">
        <v>25</v>
      </c>
      <c r="N3185">
        <v>2820</v>
      </c>
      <c r="O3185">
        <v>21841</v>
      </c>
      <c r="P3185">
        <v>16097.93</v>
      </c>
      <c r="Q3185">
        <v>-6247.85</v>
      </c>
    </row>
    <row r="3186" spans="2:17" hidden="1">
      <c r="B3186">
        <v>2017</v>
      </c>
      <c r="C3186">
        <v>2</v>
      </c>
      <c r="D3186" t="s">
        <v>774</v>
      </c>
      <c r="E3186" t="s">
        <v>775</v>
      </c>
      <c r="F3186" t="s">
        <v>857</v>
      </c>
      <c r="G3186" t="s">
        <v>858</v>
      </c>
      <c r="H3186" t="s">
        <v>30</v>
      </c>
      <c r="I3186" t="s">
        <v>21</v>
      </c>
      <c r="J3186" t="s">
        <v>31</v>
      </c>
      <c r="K3186" t="s">
        <v>850</v>
      </c>
      <c r="L3186" t="s">
        <v>24</v>
      </c>
      <c r="M3186" t="s">
        <v>26</v>
      </c>
      <c r="N3186">
        <v>219</v>
      </c>
      <c r="O3186">
        <v>10803</v>
      </c>
      <c r="P3186">
        <v>5065.21</v>
      </c>
      <c r="Q3186">
        <v>-1879.02</v>
      </c>
    </row>
    <row r="3187" spans="2:17" hidden="1">
      <c r="B3187">
        <v>2017</v>
      </c>
      <c r="C3187">
        <v>2</v>
      </c>
      <c r="D3187" t="s">
        <v>774</v>
      </c>
      <c r="E3187" t="s">
        <v>775</v>
      </c>
      <c r="F3187" t="s">
        <v>857</v>
      </c>
      <c r="G3187" t="s">
        <v>858</v>
      </c>
      <c r="H3187" t="s">
        <v>30</v>
      </c>
      <c r="I3187" t="s">
        <v>21</v>
      </c>
      <c r="J3187" t="s">
        <v>31</v>
      </c>
      <c r="K3187" t="s">
        <v>850</v>
      </c>
      <c r="L3187" t="s">
        <v>24</v>
      </c>
      <c r="M3187" t="s">
        <v>27</v>
      </c>
      <c r="N3187">
        <v>30</v>
      </c>
      <c r="O3187">
        <v>5527</v>
      </c>
      <c r="P3187">
        <v>3354.43</v>
      </c>
      <c r="Q3187">
        <v>87.84</v>
      </c>
    </row>
    <row r="3188" spans="2:17" hidden="1">
      <c r="B3188">
        <v>2017</v>
      </c>
      <c r="C3188">
        <v>2</v>
      </c>
      <c r="D3188" t="s">
        <v>774</v>
      </c>
      <c r="E3188" t="s">
        <v>775</v>
      </c>
      <c r="F3188" t="s">
        <v>859</v>
      </c>
      <c r="G3188" t="s">
        <v>860</v>
      </c>
      <c r="H3188" t="s">
        <v>30</v>
      </c>
      <c r="I3188" t="s">
        <v>21</v>
      </c>
      <c r="J3188" t="s">
        <v>31</v>
      </c>
      <c r="K3188" t="s">
        <v>861</v>
      </c>
      <c r="L3188" t="s">
        <v>24</v>
      </c>
      <c r="M3188" t="s">
        <v>25</v>
      </c>
      <c r="N3188">
        <v>8176</v>
      </c>
      <c r="O3188">
        <v>37425</v>
      </c>
      <c r="P3188">
        <v>39324.31</v>
      </c>
      <c r="Q3188">
        <v>-10705.12</v>
      </c>
    </row>
    <row r="3189" spans="2:17" hidden="1">
      <c r="B3189">
        <v>2017</v>
      </c>
      <c r="C3189">
        <v>2</v>
      </c>
      <c r="D3189" t="s">
        <v>774</v>
      </c>
      <c r="E3189" t="s">
        <v>775</v>
      </c>
      <c r="F3189" t="s">
        <v>859</v>
      </c>
      <c r="G3189" t="s">
        <v>860</v>
      </c>
      <c r="H3189" t="s">
        <v>30</v>
      </c>
      <c r="I3189" t="s">
        <v>21</v>
      </c>
      <c r="J3189" t="s">
        <v>31</v>
      </c>
      <c r="K3189" t="s">
        <v>861</v>
      </c>
      <c r="L3189" t="s">
        <v>24</v>
      </c>
      <c r="M3189" t="s">
        <v>26</v>
      </c>
      <c r="N3189">
        <v>146</v>
      </c>
      <c r="O3189">
        <v>6613</v>
      </c>
      <c r="P3189">
        <v>3040.61</v>
      </c>
      <c r="Q3189">
        <v>-1252.68</v>
      </c>
    </row>
    <row r="3190" spans="2:17" hidden="1">
      <c r="B3190">
        <v>2017</v>
      </c>
      <c r="C3190">
        <v>2</v>
      </c>
      <c r="D3190" t="s">
        <v>774</v>
      </c>
      <c r="E3190" t="s">
        <v>775</v>
      </c>
      <c r="F3190" t="s">
        <v>859</v>
      </c>
      <c r="G3190" t="s">
        <v>860</v>
      </c>
      <c r="H3190" t="s">
        <v>30</v>
      </c>
      <c r="I3190" t="s">
        <v>21</v>
      </c>
      <c r="J3190" t="s">
        <v>31</v>
      </c>
      <c r="K3190" t="s">
        <v>861</v>
      </c>
      <c r="L3190" t="s">
        <v>24</v>
      </c>
      <c r="M3190" t="s">
        <v>27</v>
      </c>
      <c r="N3190">
        <v>13</v>
      </c>
      <c r="O3190">
        <v>2206</v>
      </c>
      <c r="P3190">
        <v>1342.57</v>
      </c>
      <c r="Q3190">
        <v>35.19</v>
      </c>
    </row>
    <row r="3191" spans="2:17" hidden="1">
      <c r="B3191">
        <v>2017</v>
      </c>
      <c r="C3191">
        <v>2</v>
      </c>
      <c r="D3191" t="s">
        <v>774</v>
      </c>
      <c r="E3191" t="s">
        <v>775</v>
      </c>
      <c r="F3191" t="s">
        <v>862</v>
      </c>
      <c r="G3191" t="s">
        <v>863</v>
      </c>
      <c r="H3191" t="s">
        <v>30</v>
      </c>
      <c r="I3191" t="s">
        <v>21</v>
      </c>
      <c r="J3191" t="s">
        <v>31</v>
      </c>
      <c r="K3191" t="s">
        <v>864</v>
      </c>
      <c r="L3191" t="s">
        <v>24</v>
      </c>
      <c r="M3191" t="s">
        <v>25</v>
      </c>
      <c r="N3191">
        <v>181</v>
      </c>
      <c r="O3191">
        <v>2011</v>
      </c>
      <c r="P3191">
        <v>1210.48</v>
      </c>
      <c r="Q3191">
        <v>-574.96</v>
      </c>
    </row>
    <row r="3192" spans="2:17" hidden="1">
      <c r="B3192">
        <v>2017</v>
      </c>
      <c r="C3192">
        <v>2</v>
      </c>
      <c r="D3192" t="s">
        <v>774</v>
      </c>
      <c r="E3192" t="s">
        <v>775</v>
      </c>
      <c r="F3192" t="s">
        <v>862</v>
      </c>
      <c r="G3192" t="s">
        <v>863</v>
      </c>
      <c r="H3192" t="s">
        <v>30</v>
      </c>
      <c r="I3192" t="s">
        <v>21</v>
      </c>
      <c r="J3192" t="s">
        <v>31</v>
      </c>
      <c r="K3192" t="s">
        <v>864</v>
      </c>
      <c r="L3192" t="s">
        <v>24</v>
      </c>
      <c r="M3192" t="s">
        <v>26</v>
      </c>
      <c r="N3192">
        <v>216</v>
      </c>
      <c r="O3192">
        <v>13185</v>
      </c>
      <c r="P3192">
        <v>6446.06</v>
      </c>
      <c r="Q3192">
        <v>-1853.28</v>
      </c>
    </row>
    <row r="3193" spans="2:17" hidden="1">
      <c r="B3193">
        <v>2017</v>
      </c>
      <c r="C3193">
        <v>2</v>
      </c>
      <c r="D3193" t="s">
        <v>774</v>
      </c>
      <c r="E3193" t="s">
        <v>775</v>
      </c>
      <c r="F3193" t="s">
        <v>862</v>
      </c>
      <c r="G3193" t="s">
        <v>863</v>
      </c>
      <c r="H3193" t="s">
        <v>30</v>
      </c>
      <c r="I3193" t="s">
        <v>21</v>
      </c>
      <c r="J3193" t="s">
        <v>31</v>
      </c>
      <c r="K3193" t="s">
        <v>864</v>
      </c>
      <c r="L3193" t="s">
        <v>24</v>
      </c>
      <c r="M3193" t="s">
        <v>27</v>
      </c>
      <c r="N3193">
        <v>215</v>
      </c>
      <c r="O3193">
        <v>53688</v>
      </c>
      <c r="P3193">
        <v>32307.17</v>
      </c>
      <c r="Q3193">
        <v>848.4</v>
      </c>
    </row>
    <row r="3194" spans="2:17" hidden="1">
      <c r="B3194">
        <v>2017</v>
      </c>
      <c r="C3194">
        <v>2</v>
      </c>
      <c r="D3194" t="s">
        <v>865</v>
      </c>
      <c r="E3194" t="s">
        <v>866</v>
      </c>
      <c r="F3194" t="s">
        <v>867</v>
      </c>
      <c r="G3194" t="s">
        <v>868</v>
      </c>
      <c r="H3194" t="s">
        <v>140</v>
      </c>
      <c r="I3194" t="s">
        <v>1072</v>
      </c>
      <c r="J3194" t="s">
        <v>31</v>
      </c>
      <c r="K3194" t="s">
        <v>869</v>
      </c>
      <c r="L3194" t="s">
        <v>24</v>
      </c>
      <c r="M3194" t="s">
        <v>25</v>
      </c>
      <c r="N3194">
        <v>8630</v>
      </c>
      <c r="O3194">
        <v>92709.05</v>
      </c>
      <c r="P3194">
        <v>69662.53</v>
      </c>
      <c r="Q3194">
        <v>-13255.68</v>
      </c>
    </row>
    <row r="3195" spans="2:17" hidden="1">
      <c r="B3195">
        <v>2017</v>
      </c>
      <c r="C3195">
        <v>2</v>
      </c>
      <c r="D3195" t="s">
        <v>865</v>
      </c>
      <c r="E3195" t="s">
        <v>866</v>
      </c>
      <c r="F3195" t="s">
        <v>867</v>
      </c>
      <c r="G3195" t="s">
        <v>868</v>
      </c>
      <c r="H3195" t="s">
        <v>140</v>
      </c>
      <c r="I3195" t="s">
        <v>1072</v>
      </c>
      <c r="J3195" t="s">
        <v>31</v>
      </c>
      <c r="K3195" t="s">
        <v>869</v>
      </c>
      <c r="L3195" t="s">
        <v>24</v>
      </c>
      <c r="M3195" t="s">
        <v>26</v>
      </c>
      <c r="N3195">
        <v>14266</v>
      </c>
      <c r="O3195">
        <v>1007382.98</v>
      </c>
      <c r="P3195">
        <v>556129.63</v>
      </c>
      <c r="Q3195">
        <v>-64323.25</v>
      </c>
    </row>
    <row r="3196" spans="2:17" hidden="1">
      <c r="B3196">
        <v>2017</v>
      </c>
      <c r="C3196">
        <v>2</v>
      </c>
      <c r="D3196" t="s">
        <v>865</v>
      </c>
      <c r="E3196" t="s">
        <v>866</v>
      </c>
      <c r="F3196" t="s">
        <v>867</v>
      </c>
      <c r="G3196" t="s">
        <v>868</v>
      </c>
      <c r="H3196" t="s">
        <v>140</v>
      </c>
      <c r="I3196" t="s">
        <v>1072</v>
      </c>
      <c r="J3196" t="s">
        <v>31</v>
      </c>
      <c r="K3196" t="s">
        <v>869</v>
      </c>
      <c r="L3196" t="s">
        <v>24</v>
      </c>
      <c r="M3196" t="s">
        <v>27</v>
      </c>
      <c r="N3196">
        <v>14077</v>
      </c>
      <c r="O3196">
        <v>2647301.23</v>
      </c>
      <c r="P3196">
        <v>1600945.99</v>
      </c>
      <c r="Q3196">
        <v>41954.57</v>
      </c>
    </row>
    <row r="3197" spans="2:17" hidden="1">
      <c r="B3197">
        <v>2017</v>
      </c>
      <c r="C3197">
        <v>2</v>
      </c>
      <c r="D3197" t="s">
        <v>865</v>
      </c>
      <c r="E3197" t="s">
        <v>866</v>
      </c>
      <c r="F3197" t="s">
        <v>870</v>
      </c>
      <c r="G3197" t="s">
        <v>871</v>
      </c>
      <c r="H3197" t="s">
        <v>140</v>
      </c>
      <c r="I3197" t="s">
        <v>1072</v>
      </c>
      <c r="J3197" t="s">
        <v>31</v>
      </c>
      <c r="K3197" t="s">
        <v>872</v>
      </c>
      <c r="L3197" t="s">
        <v>24</v>
      </c>
      <c r="M3197" t="s">
        <v>25</v>
      </c>
      <c r="N3197">
        <v>14028</v>
      </c>
      <c r="O3197">
        <v>146694.82999999999</v>
      </c>
      <c r="P3197">
        <v>110756.26</v>
      </c>
      <c r="Q3197">
        <v>-20947.38</v>
      </c>
    </row>
    <row r="3198" spans="2:17" hidden="1">
      <c r="B3198">
        <v>2017</v>
      </c>
      <c r="C3198">
        <v>2</v>
      </c>
      <c r="D3198" t="s">
        <v>865</v>
      </c>
      <c r="E3198" t="s">
        <v>866</v>
      </c>
      <c r="F3198" t="s">
        <v>870</v>
      </c>
      <c r="G3198" t="s">
        <v>871</v>
      </c>
      <c r="H3198" t="s">
        <v>140</v>
      </c>
      <c r="I3198" t="s">
        <v>1072</v>
      </c>
      <c r="J3198" t="s">
        <v>31</v>
      </c>
      <c r="K3198" t="s">
        <v>872</v>
      </c>
      <c r="L3198" t="s">
        <v>24</v>
      </c>
      <c r="M3198" t="s">
        <v>26</v>
      </c>
      <c r="N3198">
        <v>25481</v>
      </c>
      <c r="O3198">
        <v>1754035.94</v>
      </c>
      <c r="P3198">
        <v>973149.15</v>
      </c>
      <c r="Q3198">
        <v>-111933.7</v>
      </c>
    </row>
    <row r="3199" spans="2:17" hidden="1">
      <c r="B3199">
        <v>2017</v>
      </c>
      <c r="C3199">
        <v>2</v>
      </c>
      <c r="D3199" t="s">
        <v>865</v>
      </c>
      <c r="E3199" t="s">
        <v>866</v>
      </c>
      <c r="F3199" t="s">
        <v>870</v>
      </c>
      <c r="G3199" t="s">
        <v>871</v>
      </c>
      <c r="H3199" t="s">
        <v>140</v>
      </c>
      <c r="I3199" t="s">
        <v>1072</v>
      </c>
      <c r="J3199" t="s">
        <v>31</v>
      </c>
      <c r="K3199" t="s">
        <v>872</v>
      </c>
      <c r="L3199" t="s">
        <v>24</v>
      </c>
      <c r="M3199" t="s">
        <v>27</v>
      </c>
      <c r="N3199">
        <v>28903</v>
      </c>
      <c r="O3199">
        <v>5852620.1500000004</v>
      </c>
      <c r="P3199">
        <v>3550805.09</v>
      </c>
      <c r="Q3199">
        <v>92571.45</v>
      </c>
    </row>
    <row r="3200" spans="2:17" hidden="1">
      <c r="B3200">
        <v>2017</v>
      </c>
      <c r="C3200">
        <v>2</v>
      </c>
      <c r="D3200" t="s">
        <v>865</v>
      </c>
      <c r="E3200" t="s">
        <v>866</v>
      </c>
      <c r="F3200" t="s">
        <v>873</v>
      </c>
      <c r="G3200" t="s">
        <v>874</v>
      </c>
      <c r="H3200" t="s">
        <v>140</v>
      </c>
      <c r="I3200" t="s">
        <v>1072</v>
      </c>
      <c r="J3200" t="s">
        <v>31</v>
      </c>
      <c r="K3200" t="s">
        <v>875</v>
      </c>
      <c r="L3200" t="s">
        <v>24</v>
      </c>
      <c r="M3200" t="s">
        <v>25</v>
      </c>
      <c r="N3200">
        <v>6479</v>
      </c>
      <c r="O3200">
        <v>68905.179999999993</v>
      </c>
      <c r="P3200">
        <v>49820.13</v>
      </c>
      <c r="Q3200">
        <v>-9836.64</v>
      </c>
    </row>
    <row r="3201" spans="2:17" hidden="1">
      <c r="B3201">
        <v>2017</v>
      </c>
      <c r="C3201">
        <v>2</v>
      </c>
      <c r="D3201" t="s">
        <v>865</v>
      </c>
      <c r="E3201" t="s">
        <v>866</v>
      </c>
      <c r="F3201" t="s">
        <v>873</v>
      </c>
      <c r="G3201" t="s">
        <v>874</v>
      </c>
      <c r="H3201" t="s">
        <v>140</v>
      </c>
      <c r="I3201" t="s">
        <v>1072</v>
      </c>
      <c r="J3201" t="s">
        <v>31</v>
      </c>
      <c r="K3201" t="s">
        <v>875</v>
      </c>
      <c r="L3201" t="s">
        <v>24</v>
      </c>
      <c r="M3201" t="s">
        <v>26</v>
      </c>
      <c r="N3201">
        <v>10698</v>
      </c>
      <c r="O3201">
        <v>745645.74</v>
      </c>
      <c r="P3201">
        <v>410844.52</v>
      </c>
      <c r="Q3201">
        <v>-47949.78</v>
      </c>
    </row>
    <row r="3202" spans="2:17" hidden="1">
      <c r="B3202">
        <v>2017</v>
      </c>
      <c r="C3202">
        <v>2</v>
      </c>
      <c r="D3202" t="s">
        <v>865</v>
      </c>
      <c r="E3202" t="s">
        <v>866</v>
      </c>
      <c r="F3202" t="s">
        <v>873</v>
      </c>
      <c r="G3202" t="s">
        <v>874</v>
      </c>
      <c r="H3202" t="s">
        <v>140</v>
      </c>
      <c r="I3202" t="s">
        <v>1072</v>
      </c>
      <c r="J3202" t="s">
        <v>31</v>
      </c>
      <c r="K3202" t="s">
        <v>875</v>
      </c>
      <c r="L3202" t="s">
        <v>24</v>
      </c>
      <c r="M3202" t="s">
        <v>27</v>
      </c>
      <c r="N3202">
        <v>10400</v>
      </c>
      <c r="O3202">
        <v>1931842.41</v>
      </c>
      <c r="P3202">
        <v>1169865.82</v>
      </c>
      <c r="Q3202">
        <v>30574.34</v>
      </c>
    </row>
    <row r="3203" spans="2:17" hidden="1">
      <c r="B3203">
        <v>2017</v>
      </c>
      <c r="C3203">
        <v>2</v>
      </c>
      <c r="D3203" t="s">
        <v>865</v>
      </c>
      <c r="E3203" t="s">
        <v>866</v>
      </c>
      <c r="F3203" t="s">
        <v>876</v>
      </c>
      <c r="G3203" t="s">
        <v>73</v>
      </c>
      <c r="H3203" t="s">
        <v>121</v>
      </c>
      <c r="I3203" t="s">
        <v>1072</v>
      </c>
      <c r="J3203" t="s">
        <v>31</v>
      </c>
      <c r="K3203" t="s">
        <v>877</v>
      </c>
      <c r="L3203" t="s">
        <v>24</v>
      </c>
      <c r="M3203" t="s">
        <v>25</v>
      </c>
      <c r="N3203">
        <v>1803</v>
      </c>
      <c r="O3203">
        <v>20048.18</v>
      </c>
      <c r="P3203">
        <v>14262.01</v>
      </c>
      <c r="Q3203">
        <v>-2863.04</v>
      </c>
    </row>
    <row r="3204" spans="2:17" hidden="1">
      <c r="B3204">
        <v>2017</v>
      </c>
      <c r="C3204">
        <v>2</v>
      </c>
      <c r="D3204" t="s">
        <v>865</v>
      </c>
      <c r="E3204" t="s">
        <v>866</v>
      </c>
      <c r="F3204" t="s">
        <v>876</v>
      </c>
      <c r="G3204" t="s">
        <v>73</v>
      </c>
      <c r="H3204" t="s">
        <v>121</v>
      </c>
      <c r="I3204" t="s">
        <v>1072</v>
      </c>
      <c r="J3204" t="s">
        <v>31</v>
      </c>
      <c r="K3204" t="s">
        <v>877</v>
      </c>
      <c r="L3204" t="s">
        <v>24</v>
      </c>
      <c r="M3204" t="s">
        <v>26</v>
      </c>
      <c r="N3204">
        <v>664</v>
      </c>
      <c r="O3204">
        <v>33390.67</v>
      </c>
      <c r="P3204">
        <v>18326.71</v>
      </c>
      <c r="Q3204">
        <v>-2851.09</v>
      </c>
    </row>
    <row r="3205" spans="2:17" hidden="1">
      <c r="B3205">
        <v>2017</v>
      </c>
      <c r="C3205">
        <v>2</v>
      </c>
      <c r="D3205" t="s">
        <v>865</v>
      </c>
      <c r="E3205" t="s">
        <v>866</v>
      </c>
      <c r="F3205" t="s">
        <v>876</v>
      </c>
      <c r="G3205" t="s">
        <v>73</v>
      </c>
      <c r="H3205" t="s">
        <v>121</v>
      </c>
      <c r="I3205" t="s">
        <v>1072</v>
      </c>
      <c r="J3205" t="s">
        <v>31</v>
      </c>
      <c r="K3205" t="s">
        <v>877</v>
      </c>
      <c r="L3205" t="s">
        <v>24</v>
      </c>
      <c r="M3205" t="s">
        <v>27</v>
      </c>
      <c r="N3205">
        <v>60</v>
      </c>
      <c r="O3205">
        <v>10137.299999999999</v>
      </c>
      <c r="P3205">
        <v>5506.48</v>
      </c>
      <c r="Q3205">
        <v>144.11000000000001</v>
      </c>
    </row>
    <row r="3206" spans="2:17" hidden="1">
      <c r="B3206">
        <v>2017</v>
      </c>
      <c r="C3206">
        <v>2</v>
      </c>
      <c r="D3206" t="s">
        <v>865</v>
      </c>
      <c r="E3206" t="s">
        <v>866</v>
      </c>
      <c r="F3206" t="s">
        <v>878</v>
      </c>
      <c r="G3206" t="s">
        <v>879</v>
      </c>
      <c r="H3206" t="s">
        <v>151</v>
      </c>
      <c r="I3206" t="s">
        <v>21</v>
      </c>
      <c r="J3206" t="s">
        <v>31</v>
      </c>
      <c r="K3206" t="s">
        <v>880</v>
      </c>
      <c r="L3206" t="s">
        <v>24</v>
      </c>
      <c r="M3206" t="s">
        <v>25</v>
      </c>
      <c r="N3206">
        <v>467</v>
      </c>
      <c r="O3206">
        <v>5482</v>
      </c>
      <c r="P3206">
        <v>3215.85</v>
      </c>
      <c r="Q3206">
        <v>-1566.88</v>
      </c>
    </row>
    <row r="3207" spans="2:17" hidden="1">
      <c r="B3207">
        <v>2017</v>
      </c>
      <c r="C3207">
        <v>2</v>
      </c>
      <c r="D3207" t="s">
        <v>865</v>
      </c>
      <c r="E3207" t="s">
        <v>866</v>
      </c>
      <c r="F3207" t="s">
        <v>878</v>
      </c>
      <c r="G3207" t="s">
        <v>879</v>
      </c>
      <c r="H3207" t="s">
        <v>151</v>
      </c>
      <c r="I3207" t="s">
        <v>21</v>
      </c>
      <c r="J3207" t="s">
        <v>31</v>
      </c>
      <c r="K3207" t="s">
        <v>880</v>
      </c>
      <c r="L3207" t="s">
        <v>24</v>
      </c>
      <c r="M3207" t="s">
        <v>26</v>
      </c>
      <c r="N3207">
        <v>243</v>
      </c>
      <c r="O3207">
        <v>13092</v>
      </c>
      <c r="P3207">
        <v>6259.68</v>
      </c>
      <c r="Q3207">
        <v>-2082.71</v>
      </c>
    </row>
    <row r="3208" spans="2:17" hidden="1">
      <c r="B3208">
        <v>2017</v>
      </c>
      <c r="C3208">
        <v>2</v>
      </c>
      <c r="D3208" t="s">
        <v>865</v>
      </c>
      <c r="E3208" t="s">
        <v>866</v>
      </c>
      <c r="F3208" t="s">
        <v>878</v>
      </c>
      <c r="G3208" t="s">
        <v>879</v>
      </c>
      <c r="H3208" t="s">
        <v>151</v>
      </c>
      <c r="I3208" t="s">
        <v>21</v>
      </c>
      <c r="J3208" t="s">
        <v>31</v>
      </c>
      <c r="K3208" t="s">
        <v>880</v>
      </c>
      <c r="L3208" t="s">
        <v>24</v>
      </c>
      <c r="M3208" t="s">
        <v>27</v>
      </c>
      <c r="N3208">
        <v>42</v>
      </c>
      <c r="O3208">
        <v>7997</v>
      </c>
      <c r="P3208">
        <v>4847.5200000000004</v>
      </c>
      <c r="Q3208">
        <v>127.37</v>
      </c>
    </row>
    <row r="3209" spans="2:17" hidden="1">
      <c r="B3209">
        <v>2017</v>
      </c>
      <c r="C3209">
        <v>2</v>
      </c>
      <c r="D3209" t="s">
        <v>865</v>
      </c>
      <c r="E3209" t="s">
        <v>866</v>
      </c>
      <c r="F3209" t="s">
        <v>881</v>
      </c>
      <c r="G3209" t="s">
        <v>882</v>
      </c>
      <c r="H3209" t="s">
        <v>20</v>
      </c>
      <c r="I3209" t="s">
        <v>21</v>
      </c>
      <c r="J3209" t="s">
        <v>31</v>
      </c>
      <c r="K3209" t="s">
        <v>883</v>
      </c>
      <c r="L3209" t="s">
        <v>24</v>
      </c>
      <c r="M3209" t="s">
        <v>25</v>
      </c>
      <c r="N3209">
        <v>4244</v>
      </c>
      <c r="O3209">
        <v>29509.52</v>
      </c>
      <c r="P3209">
        <v>23547.49</v>
      </c>
      <c r="Q3209">
        <v>-8392.32</v>
      </c>
    </row>
    <row r="3210" spans="2:17" hidden="1">
      <c r="B3210">
        <v>2017</v>
      </c>
      <c r="C3210">
        <v>2</v>
      </c>
      <c r="D3210" t="s">
        <v>865</v>
      </c>
      <c r="E3210" t="s">
        <v>866</v>
      </c>
      <c r="F3210" t="s">
        <v>881</v>
      </c>
      <c r="G3210" t="s">
        <v>882</v>
      </c>
      <c r="H3210" t="s">
        <v>20</v>
      </c>
      <c r="I3210" t="s">
        <v>21</v>
      </c>
      <c r="J3210" t="s">
        <v>31</v>
      </c>
      <c r="K3210" t="s">
        <v>883</v>
      </c>
      <c r="L3210" t="s">
        <v>24</v>
      </c>
      <c r="M3210" t="s">
        <v>26</v>
      </c>
      <c r="N3210">
        <v>619</v>
      </c>
      <c r="O3210">
        <v>31181.64</v>
      </c>
      <c r="P3210">
        <v>14703.79</v>
      </c>
      <c r="Q3210">
        <v>-5306.26</v>
      </c>
    </row>
    <row r="3211" spans="2:17" hidden="1">
      <c r="B3211">
        <v>2017</v>
      </c>
      <c r="C3211">
        <v>2</v>
      </c>
      <c r="D3211" t="s">
        <v>865</v>
      </c>
      <c r="E3211" t="s">
        <v>866</v>
      </c>
      <c r="F3211" t="s">
        <v>881</v>
      </c>
      <c r="G3211" t="s">
        <v>882</v>
      </c>
      <c r="H3211" t="s">
        <v>20</v>
      </c>
      <c r="I3211" t="s">
        <v>21</v>
      </c>
      <c r="J3211" t="s">
        <v>31</v>
      </c>
      <c r="K3211" t="s">
        <v>883</v>
      </c>
      <c r="L3211" t="s">
        <v>24</v>
      </c>
      <c r="M3211" t="s">
        <v>27</v>
      </c>
      <c r="N3211">
        <v>81</v>
      </c>
      <c r="O3211">
        <v>15654</v>
      </c>
      <c r="P3211">
        <v>9485.01</v>
      </c>
      <c r="Q3211">
        <v>249.17</v>
      </c>
    </row>
    <row r="3212" spans="2:17" hidden="1">
      <c r="B3212">
        <v>2017</v>
      </c>
      <c r="C3212">
        <v>2</v>
      </c>
      <c r="D3212" t="s">
        <v>865</v>
      </c>
      <c r="E3212" t="s">
        <v>866</v>
      </c>
      <c r="F3212" t="s">
        <v>884</v>
      </c>
      <c r="G3212" t="s">
        <v>885</v>
      </c>
      <c r="H3212" t="s">
        <v>20</v>
      </c>
      <c r="I3212" t="s">
        <v>21</v>
      </c>
      <c r="J3212" t="s">
        <v>31</v>
      </c>
      <c r="K3212" t="s">
        <v>886</v>
      </c>
      <c r="L3212" t="s">
        <v>24</v>
      </c>
      <c r="M3212" t="s">
        <v>25</v>
      </c>
      <c r="N3212">
        <v>445</v>
      </c>
      <c r="O3212">
        <v>3735.47</v>
      </c>
      <c r="P3212">
        <v>2638.86</v>
      </c>
      <c r="Q3212">
        <v>-1067.69</v>
      </c>
    </row>
    <row r="3213" spans="2:17" hidden="1">
      <c r="B3213">
        <v>2017</v>
      </c>
      <c r="C3213">
        <v>2</v>
      </c>
      <c r="D3213" t="s">
        <v>865</v>
      </c>
      <c r="E3213" t="s">
        <v>866</v>
      </c>
      <c r="F3213" t="s">
        <v>884</v>
      </c>
      <c r="G3213" t="s">
        <v>885</v>
      </c>
      <c r="H3213" t="s">
        <v>20</v>
      </c>
      <c r="I3213" t="s">
        <v>21</v>
      </c>
      <c r="J3213" t="s">
        <v>31</v>
      </c>
      <c r="K3213" t="s">
        <v>886</v>
      </c>
      <c r="L3213" t="s">
        <v>24</v>
      </c>
      <c r="M3213" t="s">
        <v>26</v>
      </c>
      <c r="N3213">
        <v>45</v>
      </c>
      <c r="O3213">
        <v>2025</v>
      </c>
      <c r="P3213">
        <v>930.85</v>
      </c>
      <c r="Q3213">
        <v>-385.68</v>
      </c>
    </row>
    <row r="3214" spans="2:17" hidden="1">
      <c r="B3214">
        <v>2017</v>
      </c>
      <c r="C3214">
        <v>2</v>
      </c>
      <c r="D3214" t="s">
        <v>865</v>
      </c>
      <c r="E3214" t="s">
        <v>866</v>
      </c>
      <c r="F3214" t="s">
        <v>884</v>
      </c>
      <c r="G3214" t="s">
        <v>885</v>
      </c>
      <c r="H3214" t="s">
        <v>20</v>
      </c>
      <c r="I3214" t="s">
        <v>21</v>
      </c>
      <c r="J3214" t="s">
        <v>31</v>
      </c>
      <c r="K3214" t="s">
        <v>886</v>
      </c>
      <c r="L3214" t="s">
        <v>24</v>
      </c>
      <c r="M3214" t="s">
        <v>27</v>
      </c>
      <c r="N3214">
        <v>2</v>
      </c>
      <c r="O3214">
        <v>287</v>
      </c>
      <c r="P3214">
        <v>175.76</v>
      </c>
      <c r="Q3214">
        <v>4.62</v>
      </c>
    </row>
    <row r="3215" spans="2:17" hidden="1">
      <c r="B3215">
        <v>2017</v>
      </c>
      <c r="C3215">
        <v>2</v>
      </c>
      <c r="D3215" t="s">
        <v>865</v>
      </c>
      <c r="E3215" t="s">
        <v>866</v>
      </c>
      <c r="F3215" t="s">
        <v>887</v>
      </c>
      <c r="G3215" t="s">
        <v>888</v>
      </c>
      <c r="H3215" t="s">
        <v>20</v>
      </c>
      <c r="I3215" t="s">
        <v>21</v>
      </c>
      <c r="J3215" t="s">
        <v>31</v>
      </c>
      <c r="K3215" t="s">
        <v>889</v>
      </c>
      <c r="L3215" t="s">
        <v>24</v>
      </c>
      <c r="M3215" t="s">
        <v>25</v>
      </c>
      <c r="N3215">
        <v>286</v>
      </c>
      <c r="O3215">
        <v>1790</v>
      </c>
      <c r="P3215">
        <v>1521.39</v>
      </c>
      <c r="Q3215">
        <v>-511.57</v>
      </c>
    </row>
    <row r="3216" spans="2:17" hidden="1">
      <c r="B3216">
        <v>2017</v>
      </c>
      <c r="C3216">
        <v>2</v>
      </c>
      <c r="D3216" t="s">
        <v>865</v>
      </c>
      <c r="E3216" t="s">
        <v>866</v>
      </c>
      <c r="F3216" t="s">
        <v>887</v>
      </c>
      <c r="G3216" t="s">
        <v>888</v>
      </c>
      <c r="H3216" t="s">
        <v>20</v>
      </c>
      <c r="I3216" t="s">
        <v>21</v>
      </c>
      <c r="J3216" t="s">
        <v>31</v>
      </c>
      <c r="K3216" t="s">
        <v>889</v>
      </c>
      <c r="L3216" t="s">
        <v>24</v>
      </c>
      <c r="M3216" t="s">
        <v>26</v>
      </c>
      <c r="N3216">
        <v>19</v>
      </c>
      <c r="O3216">
        <v>1046</v>
      </c>
      <c r="P3216">
        <v>502.23</v>
      </c>
      <c r="Q3216">
        <v>-162.84</v>
      </c>
    </row>
    <row r="3217" spans="2:17" hidden="1">
      <c r="B3217">
        <v>2017</v>
      </c>
      <c r="C3217">
        <v>2</v>
      </c>
      <c r="D3217" t="s">
        <v>865</v>
      </c>
      <c r="E3217" t="s">
        <v>866</v>
      </c>
      <c r="F3217" t="s">
        <v>887</v>
      </c>
      <c r="G3217" t="s">
        <v>888</v>
      </c>
      <c r="H3217" t="s">
        <v>20</v>
      </c>
      <c r="I3217" t="s">
        <v>21</v>
      </c>
      <c r="J3217" t="s">
        <v>31</v>
      </c>
      <c r="K3217" t="s">
        <v>889</v>
      </c>
      <c r="L3217" t="s">
        <v>24</v>
      </c>
      <c r="M3217" t="s">
        <v>27</v>
      </c>
      <c r="N3217">
        <v>3</v>
      </c>
      <c r="O3217">
        <v>733</v>
      </c>
      <c r="P3217">
        <v>441.24</v>
      </c>
      <c r="Q3217">
        <v>11.59</v>
      </c>
    </row>
    <row r="3218" spans="2:17" hidden="1">
      <c r="B3218">
        <v>2017</v>
      </c>
      <c r="C3218">
        <v>2</v>
      </c>
      <c r="D3218" t="s">
        <v>865</v>
      </c>
      <c r="E3218" t="s">
        <v>866</v>
      </c>
      <c r="F3218" t="s">
        <v>890</v>
      </c>
      <c r="G3218" t="s">
        <v>81</v>
      </c>
      <c r="H3218" t="s">
        <v>20</v>
      </c>
      <c r="I3218" t="s">
        <v>21</v>
      </c>
      <c r="J3218" t="s">
        <v>31</v>
      </c>
      <c r="K3218" t="s">
        <v>891</v>
      </c>
      <c r="L3218" t="s">
        <v>24</v>
      </c>
      <c r="M3218" t="s">
        <v>25</v>
      </c>
      <c r="N3218">
        <v>99</v>
      </c>
      <c r="O3218">
        <v>765</v>
      </c>
      <c r="P3218">
        <v>570.24</v>
      </c>
      <c r="Q3218">
        <v>-218.65</v>
      </c>
    </row>
    <row r="3219" spans="2:17" hidden="1">
      <c r="B3219">
        <v>2017</v>
      </c>
      <c r="C3219">
        <v>2</v>
      </c>
      <c r="D3219" t="s">
        <v>865</v>
      </c>
      <c r="E3219" t="s">
        <v>866</v>
      </c>
      <c r="F3219" t="s">
        <v>890</v>
      </c>
      <c r="G3219" t="s">
        <v>81</v>
      </c>
      <c r="H3219" t="s">
        <v>20</v>
      </c>
      <c r="I3219" t="s">
        <v>21</v>
      </c>
      <c r="J3219" t="s">
        <v>31</v>
      </c>
      <c r="K3219" t="s">
        <v>891</v>
      </c>
      <c r="L3219" t="s">
        <v>24</v>
      </c>
      <c r="M3219" t="s">
        <v>26</v>
      </c>
      <c r="N3219">
        <v>4</v>
      </c>
      <c r="O3219">
        <v>176</v>
      </c>
      <c r="P3219">
        <v>80.42</v>
      </c>
      <c r="Q3219">
        <v>-34.299999999999997</v>
      </c>
    </row>
    <row r="3220" spans="2:17" hidden="1">
      <c r="B3220">
        <v>2017</v>
      </c>
      <c r="C3220">
        <v>2</v>
      </c>
      <c r="D3220" t="s">
        <v>865</v>
      </c>
      <c r="E3220" t="s">
        <v>866</v>
      </c>
      <c r="F3220" t="s">
        <v>892</v>
      </c>
      <c r="G3220" t="s">
        <v>893</v>
      </c>
      <c r="H3220" t="s">
        <v>144</v>
      </c>
      <c r="I3220" t="s">
        <v>21</v>
      </c>
      <c r="J3220" t="s">
        <v>31</v>
      </c>
      <c r="K3220" t="s">
        <v>894</v>
      </c>
      <c r="L3220" t="s">
        <v>24</v>
      </c>
      <c r="M3220" t="s">
        <v>25</v>
      </c>
      <c r="N3220">
        <v>4007</v>
      </c>
      <c r="O3220">
        <v>26346.240000000002</v>
      </c>
      <c r="P3220">
        <v>22823.03</v>
      </c>
      <c r="Q3220">
        <v>-7454.98</v>
      </c>
    </row>
    <row r="3221" spans="2:17" hidden="1">
      <c r="B3221">
        <v>2017</v>
      </c>
      <c r="C3221">
        <v>2</v>
      </c>
      <c r="D3221" t="s">
        <v>865</v>
      </c>
      <c r="E3221" t="s">
        <v>866</v>
      </c>
      <c r="F3221" t="s">
        <v>892</v>
      </c>
      <c r="G3221" t="s">
        <v>893</v>
      </c>
      <c r="H3221" t="s">
        <v>144</v>
      </c>
      <c r="I3221" t="s">
        <v>21</v>
      </c>
      <c r="J3221" t="s">
        <v>31</v>
      </c>
      <c r="K3221" t="s">
        <v>894</v>
      </c>
      <c r="L3221" t="s">
        <v>24</v>
      </c>
      <c r="M3221" t="s">
        <v>26</v>
      </c>
      <c r="N3221">
        <v>1339</v>
      </c>
      <c r="O3221">
        <v>80203.53</v>
      </c>
      <c r="P3221">
        <v>39721.96</v>
      </c>
      <c r="Q3221">
        <v>-11528.1</v>
      </c>
    </row>
    <row r="3222" spans="2:17" hidden="1">
      <c r="B3222">
        <v>2017</v>
      </c>
      <c r="C3222">
        <v>2</v>
      </c>
      <c r="D3222" t="s">
        <v>865</v>
      </c>
      <c r="E3222" t="s">
        <v>866</v>
      </c>
      <c r="F3222" t="s">
        <v>892</v>
      </c>
      <c r="G3222" t="s">
        <v>893</v>
      </c>
      <c r="H3222" t="s">
        <v>144</v>
      </c>
      <c r="I3222" t="s">
        <v>21</v>
      </c>
      <c r="J3222" t="s">
        <v>31</v>
      </c>
      <c r="K3222" t="s">
        <v>894</v>
      </c>
      <c r="L3222" t="s">
        <v>24</v>
      </c>
      <c r="M3222" t="s">
        <v>27</v>
      </c>
      <c r="N3222">
        <v>419</v>
      </c>
      <c r="O3222">
        <v>67105.38</v>
      </c>
      <c r="P3222">
        <v>41538.800000000003</v>
      </c>
      <c r="Q3222">
        <v>1143.57</v>
      </c>
    </row>
    <row r="3223" spans="2:17" hidden="1">
      <c r="B3223">
        <v>2017</v>
      </c>
      <c r="C3223">
        <v>2</v>
      </c>
      <c r="D3223" t="s">
        <v>865</v>
      </c>
      <c r="E3223" t="s">
        <v>866</v>
      </c>
      <c r="F3223" t="s">
        <v>895</v>
      </c>
      <c r="G3223" t="s">
        <v>896</v>
      </c>
      <c r="H3223" t="s">
        <v>20</v>
      </c>
      <c r="I3223" t="s">
        <v>21</v>
      </c>
      <c r="J3223" t="s">
        <v>31</v>
      </c>
      <c r="K3223" t="s">
        <v>897</v>
      </c>
      <c r="L3223" t="s">
        <v>24</v>
      </c>
      <c r="M3223" t="s">
        <v>25</v>
      </c>
      <c r="N3223">
        <v>4738</v>
      </c>
      <c r="O3223">
        <v>31229.83</v>
      </c>
      <c r="P3223">
        <v>25678.81</v>
      </c>
      <c r="Q3223">
        <v>-8909.2199999999993</v>
      </c>
    </row>
    <row r="3224" spans="2:17" hidden="1">
      <c r="B3224">
        <v>2017</v>
      </c>
      <c r="C3224">
        <v>2</v>
      </c>
      <c r="D3224" t="s">
        <v>865</v>
      </c>
      <c r="E3224" t="s">
        <v>866</v>
      </c>
      <c r="F3224" t="s">
        <v>895</v>
      </c>
      <c r="G3224" t="s">
        <v>896</v>
      </c>
      <c r="H3224" t="s">
        <v>20</v>
      </c>
      <c r="I3224" t="s">
        <v>21</v>
      </c>
      <c r="J3224" t="s">
        <v>31</v>
      </c>
      <c r="K3224" t="s">
        <v>897</v>
      </c>
      <c r="L3224" t="s">
        <v>24</v>
      </c>
      <c r="M3224" t="s">
        <v>26</v>
      </c>
      <c r="N3224">
        <v>300</v>
      </c>
      <c r="O3224">
        <v>13889.67</v>
      </c>
      <c r="P3224">
        <v>6428.51</v>
      </c>
      <c r="Q3224">
        <v>-2571.17</v>
      </c>
    </row>
    <row r="3225" spans="2:17" hidden="1">
      <c r="B3225">
        <v>2017</v>
      </c>
      <c r="C3225">
        <v>2</v>
      </c>
      <c r="D3225" t="s">
        <v>865</v>
      </c>
      <c r="E3225" t="s">
        <v>866</v>
      </c>
      <c r="F3225" t="s">
        <v>895</v>
      </c>
      <c r="G3225" t="s">
        <v>896</v>
      </c>
      <c r="H3225" t="s">
        <v>20</v>
      </c>
      <c r="I3225" t="s">
        <v>21</v>
      </c>
      <c r="J3225" t="s">
        <v>31</v>
      </c>
      <c r="K3225" t="s">
        <v>897</v>
      </c>
      <c r="L3225" t="s">
        <v>24</v>
      </c>
      <c r="M3225" t="s">
        <v>27</v>
      </c>
      <c r="N3225">
        <v>26</v>
      </c>
      <c r="O3225">
        <v>4117</v>
      </c>
      <c r="P3225">
        <v>2470.9899999999998</v>
      </c>
      <c r="Q3225">
        <v>101.66</v>
      </c>
    </row>
    <row r="3226" spans="2:17" hidden="1">
      <c r="B3226">
        <v>2017</v>
      </c>
      <c r="C3226">
        <v>2</v>
      </c>
      <c r="D3226" t="s">
        <v>865</v>
      </c>
      <c r="E3226" t="s">
        <v>866</v>
      </c>
      <c r="F3226" t="s">
        <v>898</v>
      </c>
      <c r="G3226" t="s">
        <v>899</v>
      </c>
      <c r="H3226" t="s">
        <v>121</v>
      </c>
      <c r="I3226" t="s">
        <v>1072</v>
      </c>
      <c r="J3226" t="s">
        <v>31</v>
      </c>
      <c r="K3226" t="s">
        <v>900</v>
      </c>
      <c r="L3226" t="s">
        <v>24</v>
      </c>
      <c r="M3226" t="s">
        <v>25</v>
      </c>
      <c r="N3226">
        <v>1686</v>
      </c>
      <c r="O3226">
        <v>15630.8</v>
      </c>
      <c r="P3226">
        <v>12378.38</v>
      </c>
      <c r="Q3226">
        <v>-2236.91</v>
      </c>
    </row>
    <row r="3227" spans="2:17" hidden="1">
      <c r="B3227">
        <v>2017</v>
      </c>
      <c r="C3227">
        <v>2</v>
      </c>
      <c r="D3227" t="s">
        <v>865</v>
      </c>
      <c r="E3227" t="s">
        <v>866</v>
      </c>
      <c r="F3227" t="s">
        <v>898</v>
      </c>
      <c r="G3227" t="s">
        <v>899</v>
      </c>
      <c r="H3227" t="s">
        <v>121</v>
      </c>
      <c r="I3227" t="s">
        <v>1072</v>
      </c>
      <c r="J3227" t="s">
        <v>31</v>
      </c>
      <c r="K3227" t="s">
        <v>900</v>
      </c>
      <c r="L3227" t="s">
        <v>24</v>
      </c>
      <c r="M3227" t="s">
        <v>26</v>
      </c>
      <c r="N3227">
        <v>3053</v>
      </c>
      <c r="O3227">
        <v>210738.18</v>
      </c>
      <c r="P3227">
        <v>117563.54</v>
      </c>
      <c r="Q3227">
        <v>-13185.44</v>
      </c>
    </row>
    <row r="3228" spans="2:17" hidden="1">
      <c r="B3228">
        <v>2017</v>
      </c>
      <c r="C3228">
        <v>2</v>
      </c>
      <c r="D3228" t="s">
        <v>865</v>
      </c>
      <c r="E3228" t="s">
        <v>866</v>
      </c>
      <c r="F3228" t="s">
        <v>898</v>
      </c>
      <c r="G3228" t="s">
        <v>899</v>
      </c>
      <c r="H3228" t="s">
        <v>121</v>
      </c>
      <c r="I3228" t="s">
        <v>1072</v>
      </c>
      <c r="J3228" t="s">
        <v>31</v>
      </c>
      <c r="K3228" t="s">
        <v>900</v>
      </c>
      <c r="L3228" t="s">
        <v>24</v>
      </c>
      <c r="M3228" t="s">
        <v>27</v>
      </c>
      <c r="N3228">
        <v>3173</v>
      </c>
      <c r="O3228">
        <v>553269.46</v>
      </c>
      <c r="P3228">
        <v>335049.89</v>
      </c>
      <c r="Q3228">
        <v>8795.7999999999993</v>
      </c>
    </row>
    <row r="3229" spans="2:17" hidden="1">
      <c r="B3229">
        <v>2017</v>
      </c>
      <c r="C3229">
        <v>2</v>
      </c>
      <c r="D3229" t="s">
        <v>865</v>
      </c>
      <c r="E3229" t="s">
        <v>866</v>
      </c>
      <c r="F3229" t="s">
        <v>901</v>
      </c>
      <c r="G3229" t="s">
        <v>902</v>
      </c>
      <c r="H3229" t="s">
        <v>140</v>
      </c>
      <c r="I3229" t="s">
        <v>1072</v>
      </c>
      <c r="J3229" t="s">
        <v>31</v>
      </c>
      <c r="K3229" t="s">
        <v>903</v>
      </c>
      <c r="L3229" t="s">
        <v>24</v>
      </c>
      <c r="M3229" t="s">
        <v>25</v>
      </c>
      <c r="N3229">
        <v>3057</v>
      </c>
      <c r="O3229">
        <v>32896.300000000003</v>
      </c>
      <c r="P3229">
        <v>23529.61</v>
      </c>
      <c r="Q3229">
        <v>-4700.29</v>
      </c>
    </row>
    <row r="3230" spans="2:17" hidden="1">
      <c r="B3230">
        <v>2017</v>
      </c>
      <c r="C3230">
        <v>2</v>
      </c>
      <c r="D3230" t="s">
        <v>865</v>
      </c>
      <c r="E3230" t="s">
        <v>866</v>
      </c>
      <c r="F3230" t="s">
        <v>901</v>
      </c>
      <c r="G3230" t="s">
        <v>902</v>
      </c>
      <c r="H3230" t="s">
        <v>140</v>
      </c>
      <c r="I3230" t="s">
        <v>1072</v>
      </c>
      <c r="J3230" t="s">
        <v>31</v>
      </c>
      <c r="K3230" t="s">
        <v>903</v>
      </c>
      <c r="L3230" t="s">
        <v>24</v>
      </c>
      <c r="M3230" t="s">
        <v>26</v>
      </c>
      <c r="N3230">
        <v>4353</v>
      </c>
      <c r="O3230">
        <v>323913.33</v>
      </c>
      <c r="P3230">
        <v>177759.95</v>
      </c>
      <c r="Q3230">
        <v>-21402.799999999999</v>
      </c>
    </row>
    <row r="3231" spans="2:17" hidden="1">
      <c r="B3231">
        <v>2017</v>
      </c>
      <c r="C3231">
        <v>2</v>
      </c>
      <c r="D3231" t="s">
        <v>865</v>
      </c>
      <c r="E3231" t="s">
        <v>866</v>
      </c>
      <c r="F3231" t="s">
        <v>901</v>
      </c>
      <c r="G3231" t="s">
        <v>902</v>
      </c>
      <c r="H3231" t="s">
        <v>140</v>
      </c>
      <c r="I3231" t="s">
        <v>1072</v>
      </c>
      <c r="J3231" t="s">
        <v>31</v>
      </c>
      <c r="K3231" t="s">
        <v>903</v>
      </c>
      <c r="L3231" t="s">
        <v>24</v>
      </c>
      <c r="M3231" t="s">
        <v>27</v>
      </c>
      <c r="N3231">
        <v>3658</v>
      </c>
      <c r="O3231">
        <v>700029.88</v>
      </c>
      <c r="P3231">
        <v>424349.65</v>
      </c>
      <c r="Q3231">
        <v>11081.26</v>
      </c>
    </row>
    <row r="3232" spans="2:17" hidden="1">
      <c r="B3232">
        <v>2017</v>
      </c>
      <c r="C3232">
        <v>2</v>
      </c>
      <c r="D3232" t="s">
        <v>865</v>
      </c>
      <c r="E3232" t="s">
        <v>866</v>
      </c>
      <c r="F3232" t="s">
        <v>904</v>
      </c>
      <c r="G3232" t="s">
        <v>905</v>
      </c>
      <c r="H3232" t="s">
        <v>151</v>
      </c>
      <c r="I3232" t="s">
        <v>21</v>
      </c>
      <c r="J3232" t="s">
        <v>31</v>
      </c>
      <c r="K3232" t="s">
        <v>906</v>
      </c>
      <c r="L3232" t="s">
        <v>24</v>
      </c>
      <c r="M3232" t="s">
        <v>25</v>
      </c>
      <c r="N3232">
        <v>1120</v>
      </c>
      <c r="O3232">
        <v>12393.33</v>
      </c>
      <c r="P3232">
        <v>7649.22</v>
      </c>
      <c r="Q3232">
        <v>-3523.37</v>
      </c>
    </row>
    <row r="3233" spans="2:17" hidden="1">
      <c r="B3233">
        <v>2017</v>
      </c>
      <c r="C3233">
        <v>2</v>
      </c>
      <c r="D3233" t="s">
        <v>865</v>
      </c>
      <c r="E3233" t="s">
        <v>866</v>
      </c>
      <c r="F3233" t="s">
        <v>904</v>
      </c>
      <c r="G3233" t="s">
        <v>905</v>
      </c>
      <c r="H3233" t="s">
        <v>151</v>
      </c>
      <c r="I3233" t="s">
        <v>21</v>
      </c>
      <c r="J3233" t="s">
        <v>31</v>
      </c>
      <c r="K3233" t="s">
        <v>906</v>
      </c>
      <c r="L3233" t="s">
        <v>24</v>
      </c>
      <c r="M3233" t="s">
        <v>26</v>
      </c>
      <c r="N3233">
        <v>1622</v>
      </c>
      <c r="O3233">
        <v>106920.28</v>
      </c>
      <c r="P3233">
        <v>52710.05</v>
      </c>
      <c r="Q3233">
        <v>-14141.89</v>
      </c>
    </row>
    <row r="3234" spans="2:17" hidden="1">
      <c r="B3234">
        <v>2017</v>
      </c>
      <c r="C3234">
        <v>2</v>
      </c>
      <c r="D3234" t="s">
        <v>865</v>
      </c>
      <c r="E3234" t="s">
        <v>866</v>
      </c>
      <c r="F3234" t="s">
        <v>904</v>
      </c>
      <c r="G3234" t="s">
        <v>905</v>
      </c>
      <c r="H3234" t="s">
        <v>151</v>
      </c>
      <c r="I3234" t="s">
        <v>21</v>
      </c>
      <c r="J3234" t="s">
        <v>31</v>
      </c>
      <c r="K3234" t="s">
        <v>906</v>
      </c>
      <c r="L3234" t="s">
        <v>24</v>
      </c>
      <c r="M3234" t="s">
        <v>27</v>
      </c>
      <c r="N3234">
        <v>660</v>
      </c>
      <c r="O3234">
        <v>106738.85</v>
      </c>
      <c r="P3234">
        <v>68835.19</v>
      </c>
      <c r="Q3234">
        <v>1707.49</v>
      </c>
    </row>
    <row r="3235" spans="2:17" hidden="1">
      <c r="B3235">
        <v>2017</v>
      </c>
      <c r="C3235">
        <v>2</v>
      </c>
      <c r="D3235" t="s">
        <v>865</v>
      </c>
      <c r="E3235" t="s">
        <v>866</v>
      </c>
      <c r="F3235" t="s">
        <v>907</v>
      </c>
      <c r="G3235" t="s">
        <v>908</v>
      </c>
      <c r="H3235" t="s">
        <v>121</v>
      </c>
      <c r="I3235" t="s">
        <v>1072</v>
      </c>
      <c r="J3235" t="s">
        <v>31</v>
      </c>
      <c r="K3235" t="s">
        <v>909</v>
      </c>
      <c r="L3235" t="s">
        <v>24</v>
      </c>
      <c r="M3235" t="s">
        <v>25</v>
      </c>
      <c r="N3235">
        <v>3859</v>
      </c>
      <c r="O3235">
        <v>44222.62</v>
      </c>
      <c r="P3235">
        <v>31136.080000000002</v>
      </c>
      <c r="Q3235">
        <v>-6298.31</v>
      </c>
    </row>
    <row r="3236" spans="2:17" hidden="1">
      <c r="B3236">
        <v>2017</v>
      </c>
      <c r="C3236">
        <v>2</v>
      </c>
      <c r="D3236" t="s">
        <v>865</v>
      </c>
      <c r="E3236" t="s">
        <v>866</v>
      </c>
      <c r="F3236" t="s">
        <v>907</v>
      </c>
      <c r="G3236" t="s">
        <v>908</v>
      </c>
      <c r="H3236" t="s">
        <v>121</v>
      </c>
      <c r="I3236" t="s">
        <v>1072</v>
      </c>
      <c r="J3236" t="s">
        <v>31</v>
      </c>
      <c r="K3236" t="s">
        <v>909</v>
      </c>
      <c r="L3236" t="s">
        <v>24</v>
      </c>
      <c r="M3236" t="s">
        <v>26</v>
      </c>
      <c r="N3236">
        <v>6960</v>
      </c>
      <c r="O3236">
        <v>459666.4</v>
      </c>
      <c r="P3236">
        <v>256422.22</v>
      </c>
      <c r="Q3236">
        <v>-30043.39</v>
      </c>
    </row>
    <row r="3237" spans="2:17" hidden="1">
      <c r="B3237">
        <v>2017</v>
      </c>
      <c r="C3237">
        <v>2</v>
      </c>
      <c r="D3237" t="s">
        <v>865</v>
      </c>
      <c r="E3237" t="s">
        <v>866</v>
      </c>
      <c r="F3237" t="s">
        <v>907</v>
      </c>
      <c r="G3237" t="s">
        <v>908</v>
      </c>
      <c r="H3237" t="s">
        <v>121</v>
      </c>
      <c r="I3237" t="s">
        <v>1072</v>
      </c>
      <c r="J3237" t="s">
        <v>31</v>
      </c>
      <c r="K3237" t="s">
        <v>909</v>
      </c>
      <c r="L3237" t="s">
        <v>24</v>
      </c>
      <c r="M3237" t="s">
        <v>27</v>
      </c>
      <c r="N3237">
        <v>4425</v>
      </c>
      <c r="O3237">
        <v>771975.79</v>
      </c>
      <c r="P3237">
        <v>484237.18</v>
      </c>
      <c r="Q3237">
        <v>12472.14</v>
      </c>
    </row>
    <row r="3238" spans="2:17" hidden="1">
      <c r="B3238">
        <v>2017</v>
      </c>
      <c r="C3238">
        <v>2</v>
      </c>
      <c r="D3238" t="s">
        <v>865</v>
      </c>
      <c r="E3238" t="s">
        <v>866</v>
      </c>
      <c r="F3238" t="s">
        <v>910</v>
      </c>
      <c r="G3238" t="s">
        <v>911</v>
      </c>
      <c r="H3238" t="s">
        <v>151</v>
      </c>
      <c r="I3238" t="s">
        <v>21</v>
      </c>
      <c r="J3238" t="s">
        <v>31</v>
      </c>
      <c r="K3238" t="s">
        <v>912</v>
      </c>
      <c r="L3238" t="s">
        <v>24</v>
      </c>
      <c r="M3238" t="s">
        <v>25</v>
      </c>
      <c r="N3238">
        <v>468</v>
      </c>
      <c r="O3238">
        <v>3486.61</v>
      </c>
      <c r="P3238">
        <v>2706.53</v>
      </c>
      <c r="Q3238">
        <v>-975.76</v>
      </c>
    </row>
    <row r="3239" spans="2:17" hidden="1">
      <c r="B3239">
        <v>2017</v>
      </c>
      <c r="C3239">
        <v>2</v>
      </c>
      <c r="D3239" t="s">
        <v>865</v>
      </c>
      <c r="E3239" t="s">
        <v>866</v>
      </c>
      <c r="F3239" t="s">
        <v>910</v>
      </c>
      <c r="G3239" t="s">
        <v>911</v>
      </c>
      <c r="H3239" t="s">
        <v>151</v>
      </c>
      <c r="I3239" t="s">
        <v>21</v>
      </c>
      <c r="J3239" t="s">
        <v>31</v>
      </c>
      <c r="K3239" t="s">
        <v>912</v>
      </c>
      <c r="L3239" t="s">
        <v>24</v>
      </c>
      <c r="M3239" t="s">
        <v>26</v>
      </c>
      <c r="N3239">
        <v>368</v>
      </c>
      <c r="O3239">
        <v>23932</v>
      </c>
      <c r="P3239">
        <v>12208.21</v>
      </c>
      <c r="Q3239">
        <v>-3196.97</v>
      </c>
    </row>
    <row r="3240" spans="2:17" hidden="1">
      <c r="B3240">
        <v>2017</v>
      </c>
      <c r="C3240">
        <v>2</v>
      </c>
      <c r="D3240" t="s">
        <v>865</v>
      </c>
      <c r="E3240" t="s">
        <v>866</v>
      </c>
      <c r="F3240" t="s">
        <v>910</v>
      </c>
      <c r="G3240" t="s">
        <v>911</v>
      </c>
      <c r="H3240" t="s">
        <v>151</v>
      </c>
      <c r="I3240" t="s">
        <v>21</v>
      </c>
      <c r="J3240" t="s">
        <v>31</v>
      </c>
      <c r="K3240" t="s">
        <v>912</v>
      </c>
      <c r="L3240" t="s">
        <v>24</v>
      </c>
      <c r="M3240" t="s">
        <v>27</v>
      </c>
      <c r="N3240">
        <v>176</v>
      </c>
      <c r="O3240">
        <v>37499.43</v>
      </c>
      <c r="P3240">
        <v>22673.99</v>
      </c>
      <c r="Q3240">
        <v>595.12</v>
      </c>
    </row>
    <row r="3241" spans="2:17" hidden="1">
      <c r="B3241">
        <v>2017</v>
      </c>
      <c r="C3241">
        <v>2</v>
      </c>
      <c r="D3241" t="s">
        <v>865</v>
      </c>
      <c r="E3241" t="s">
        <v>866</v>
      </c>
      <c r="F3241" t="s">
        <v>913</v>
      </c>
      <c r="G3241" t="s">
        <v>914</v>
      </c>
      <c r="H3241" t="s">
        <v>140</v>
      </c>
      <c r="I3241" t="s">
        <v>1072</v>
      </c>
      <c r="J3241" t="s">
        <v>31</v>
      </c>
      <c r="K3241" t="s">
        <v>915</v>
      </c>
      <c r="L3241" t="s">
        <v>24</v>
      </c>
      <c r="M3241" t="s">
        <v>25</v>
      </c>
      <c r="N3241">
        <v>297</v>
      </c>
      <c r="O3241">
        <v>2115.9299999999998</v>
      </c>
      <c r="P3241">
        <v>1810.26</v>
      </c>
      <c r="Q3241">
        <v>-302.39</v>
      </c>
    </row>
    <row r="3242" spans="2:17" hidden="1">
      <c r="B3242">
        <v>2017</v>
      </c>
      <c r="C3242">
        <v>2</v>
      </c>
      <c r="D3242" t="s">
        <v>865</v>
      </c>
      <c r="E3242" t="s">
        <v>866</v>
      </c>
      <c r="F3242" t="s">
        <v>913</v>
      </c>
      <c r="G3242" t="s">
        <v>914</v>
      </c>
      <c r="H3242" t="s">
        <v>140</v>
      </c>
      <c r="I3242" t="s">
        <v>1072</v>
      </c>
      <c r="J3242" t="s">
        <v>31</v>
      </c>
      <c r="K3242" t="s">
        <v>915</v>
      </c>
      <c r="L3242" t="s">
        <v>24</v>
      </c>
      <c r="M3242" t="s">
        <v>26</v>
      </c>
      <c r="N3242">
        <v>416</v>
      </c>
      <c r="O3242">
        <v>32292.89</v>
      </c>
      <c r="P3242">
        <v>17688.22</v>
      </c>
      <c r="Q3242">
        <v>-2020.92</v>
      </c>
    </row>
    <row r="3243" spans="2:17" hidden="1">
      <c r="B3243">
        <v>2017</v>
      </c>
      <c r="C3243">
        <v>2</v>
      </c>
      <c r="D3243" t="s">
        <v>865</v>
      </c>
      <c r="E3243" t="s">
        <v>866</v>
      </c>
      <c r="F3243" t="s">
        <v>913</v>
      </c>
      <c r="G3243" t="s">
        <v>914</v>
      </c>
      <c r="H3243" t="s">
        <v>140</v>
      </c>
      <c r="I3243" t="s">
        <v>1072</v>
      </c>
      <c r="J3243" t="s">
        <v>31</v>
      </c>
      <c r="K3243" t="s">
        <v>915</v>
      </c>
      <c r="L3243" t="s">
        <v>24</v>
      </c>
      <c r="M3243" t="s">
        <v>27</v>
      </c>
      <c r="N3243">
        <v>635</v>
      </c>
      <c r="O3243">
        <v>253758.53</v>
      </c>
      <c r="P3243">
        <v>150497.95000000001</v>
      </c>
      <c r="Q3243">
        <v>3989.41</v>
      </c>
    </row>
    <row r="3244" spans="2:17" hidden="1">
      <c r="B3244">
        <v>2017</v>
      </c>
      <c r="C3244">
        <v>2</v>
      </c>
      <c r="D3244" t="s">
        <v>865</v>
      </c>
      <c r="E3244" t="s">
        <v>866</v>
      </c>
      <c r="F3244" t="s">
        <v>916</v>
      </c>
      <c r="G3244" t="s">
        <v>917</v>
      </c>
      <c r="H3244" t="s">
        <v>121</v>
      </c>
      <c r="I3244" t="s">
        <v>1072</v>
      </c>
      <c r="J3244" t="s">
        <v>31</v>
      </c>
      <c r="K3244" t="s">
        <v>909</v>
      </c>
      <c r="L3244" t="s">
        <v>24</v>
      </c>
      <c r="M3244" t="s">
        <v>25</v>
      </c>
      <c r="N3244">
        <v>565</v>
      </c>
      <c r="O3244">
        <v>6174.75</v>
      </c>
      <c r="P3244">
        <v>4409.09</v>
      </c>
      <c r="Q3244">
        <v>-878.11</v>
      </c>
    </row>
    <row r="3245" spans="2:17" hidden="1">
      <c r="B3245">
        <v>2017</v>
      </c>
      <c r="C3245">
        <v>2</v>
      </c>
      <c r="D3245" t="s">
        <v>865</v>
      </c>
      <c r="E3245" t="s">
        <v>866</v>
      </c>
      <c r="F3245" t="s">
        <v>916</v>
      </c>
      <c r="G3245" t="s">
        <v>917</v>
      </c>
      <c r="H3245" t="s">
        <v>121</v>
      </c>
      <c r="I3245" t="s">
        <v>1072</v>
      </c>
      <c r="J3245" t="s">
        <v>31</v>
      </c>
      <c r="K3245" t="s">
        <v>909</v>
      </c>
      <c r="L3245" t="s">
        <v>24</v>
      </c>
      <c r="M3245" t="s">
        <v>26</v>
      </c>
      <c r="N3245">
        <v>1046</v>
      </c>
      <c r="O3245">
        <v>69932.75</v>
      </c>
      <c r="P3245">
        <v>38763.89</v>
      </c>
      <c r="Q3245">
        <v>-4501.01</v>
      </c>
    </row>
    <row r="3246" spans="2:17" hidden="1">
      <c r="B3246">
        <v>2017</v>
      </c>
      <c r="C3246">
        <v>2</v>
      </c>
      <c r="D3246" t="s">
        <v>865</v>
      </c>
      <c r="E3246" t="s">
        <v>866</v>
      </c>
      <c r="F3246" t="s">
        <v>916</v>
      </c>
      <c r="G3246" t="s">
        <v>917</v>
      </c>
      <c r="H3246" t="s">
        <v>121</v>
      </c>
      <c r="I3246" t="s">
        <v>1072</v>
      </c>
      <c r="J3246" t="s">
        <v>31</v>
      </c>
      <c r="K3246" t="s">
        <v>909</v>
      </c>
      <c r="L3246" t="s">
        <v>24</v>
      </c>
      <c r="M3246" t="s">
        <v>27</v>
      </c>
      <c r="N3246">
        <v>630</v>
      </c>
      <c r="O3246">
        <v>99795.24</v>
      </c>
      <c r="P3246">
        <v>60678.67</v>
      </c>
      <c r="Q3246">
        <v>1587.3</v>
      </c>
    </row>
    <row r="3247" spans="2:17" hidden="1">
      <c r="B3247">
        <v>2017</v>
      </c>
      <c r="C3247">
        <v>2</v>
      </c>
      <c r="D3247" t="s">
        <v>865</v>
      </c>
      <c r="E3247" t="s">
        <v>866</v>
      </c>
      <c r="F3247" t="s">
        <v>918</v>
      </c>
      <c r="G3247" t="s">
        <v>919</v>
      </c>
      <c r="H3247" t="s">
        <v>121</v>
      </c>
      <c r="I3247" t="s">
        <v>1072</v>
      </c>
      <c r="J3247" t="s">
        <v>31</v>
      </c>
      <c r="K3247" t="s">
        <v>920</v>
      </c>
      <c r="L3247" t="s">
        <v>24</v>
      </c>
      <c r="M3247" t="s">
        <v>25</v>
      </c>
      <c r="N3247">
        <v>921</v>
      </c>
      <c r="O3247">
        <v>9664.3799999999992</v>
      </c>
      <c r="P3247">
        <v>7116.48</v>
      </c>
      <c r="Q3247">
        <v>-1381.47</v>
      </c>
    </row>
    <row r="3248" spans="2:17" hidden="1">
      <c r="B3248">
        <v>2017</v>
      </c>
      <c r="C3248">
        <v>2</v>
      </c>
      <c r="D3248" t="s">
        <v>865</v>
      </c>
      <c r="E3248" t="s">
        <v>866</v>
      </c>
      <c r="F3248" t="s">
        <v>918</v>
      </c>
      <c r="G3248" t="s">
        <v>919</v>
      </c>
      <c r="H3248" t="s">
        <v>121</v>
      </c>
      <c r="I3248" t="s">
        <v>1072</v>
      </c>
      <c r="J3248" t="s">
        <v>31</v>
      </c>
      <c r="K3248" t="s">
        <v>920</v>
      </c>
      <c r="L3248" t="s">
        <v>24</v>
      </c>
      <c r="M3248" t="s">
        <v>26</v>
      </c>
      <c r="N3248">
        <v>894</v>
      </c>
      <c r="O3248">
        <v>58031.95</v>
      </c>
      <c r="P3248">
        <v>32177.02</v>
      </c>
      <c r="Q3248">
        <v>-3870.14</v>
      </c>
    </row>
    <row r="3249" spans="2:17" hidden="1">
      <c r="B3249">
        <v>2017</v>
      </c>
      <c r="C3249">
        <v>2</v>
      </c>
      <c r="D3249" t="s">
        <v>865</v>
      </c>
      <c r="E3249" t="s">
        <v>866</v>
      </c>
      <c r="F3249" t="s">
        <v>918</v>
      </c>
      <c r="G3249" t="s">
        <v>919</v>
      </c>
      <c r="H3249" t="s">
        <v>121</v>
      </c>
      <c r="I3249" t="s">
        <v>1072</v>
      </c>
      <c r="J3249" t="s">
        <v>31</v>
      </c>
      <c r="K3249" t="s">
        <v>920</v>
      </c>
      <c r="L3249" t="s">
        <v>24</v>
      </c>
      <c r="M3249" t="s">
        <v>27</v>
      </c>
      <c r="N3249">
        <v>642</v>
      </c>
      <c r="O3249">
        <v>115337.18</v>
      </c>
      <c r="P3249">
        <v>70398.539999999994</v>
      </c>
      <c r="Q3249">
        <v>1878.36</v>
      </c>
    </row>
    <row r="3250" spans="2:17" hidden="1">
      <c r="B3250">
        <v>2017</v>
      </c>
      <c r="C3250">
        <v>2</v>
      </c>
      <c r="D3250" t="s">
        <v>865</v>
      </c>
      <c r="E3250" t="s">
        <v>866</v>
      </c>
      <c r="F3250" t="s">
        <v>921</v>
      </c>
      <c r="G3250" t="s">
        <v>922</v>
      </c>
      <c r="H3250" t="s">
        <v>151</v>
      </c>
      <c r="I3250" t="s">
        <v>21</v>
      </c>
      <c r="J3250" t="s">
        <v>31</v>
      </c>
      <c r="K3250" t="s">
        <v>923</v>
      </c>
      <c r="L3250" t="s">
        <v>24</v>
      </c>
      <c r="M3250" t="s">
        <v>25</v>
      </c>
      <c r="N3250">
        <v>2315</v>
      </c>
      <c r="O3250">
        <v>26623.57</v>
      </c>
      <c r="P3250">
        <v>15802.64</v>
      </c>
      <c r="Q3250">
        <v>-7598.96</v>
      </c>
    </row>
    <row r="3251" spans="2:17" hidden="1">
      <c r="B3251">
        <v>2017</v>
      </c>
      <c r="C3251">
        <v>2</v>
      </c>
      <c r="D3251" t="s">
        <v>865</v>
      </c>
      <c r="E3251" t="s">
        <v>866</v>
      </c>
      <c r="F3251" t="s">
        <v>921</v>
      </c>
      <c r="G3251" t="s">
        <v>922</v>
      </c>
      <c r="H3251" t="s">
        <v>151</v>
      </c>
      <c r="I3251" t="s">
        <v>21</v>
      </c>
      <c r="J3251" t="s">
        <v>31</v>
      </c>
      <c r="K3251" t="s">
        <v>923</v>
      </c>
      <c r="L3251" t="s">
        <v>24</v>
      </c>
      <c r="M3251" t="s">
        <v>26</v>
      </c>
      <c r="N3251">
        <v>793</v>
      </c>
      <c r="O3251">
        <v>39844.839999999997</v>
      </c>
      <c r="P3251">
        <v>18706.93</v>
      </c>
      <c r="Q3251">
        <v>-6867.97</v>
      </c>
    </row>
    <row r="3252" spans="2:17" hidden="1">
      <c r="B3252">
        <v>2017</v>
      </c>
      <c r="C3252">
        <v>2</v>
      </c>
      <c r="D3252" t="s">
        <v>865</v>
      </c>
      <c r="E3252" t="s">
        <v>866</v>
      </c>
      <c r="F3252" t="s">
        <v>921</v>
      </c>
      <c r="G3252" t="s">
        <v>922</v>
      </c>
      <c r="H3252" t="s">
        <v>151</v>
      </c>
      <c r="I3252" t="s">
        <v>21</v>
      </c>
      <c r="J3252" t="s">
        <v>31</v>
      </c>
      <c r="K3252" t="s">
        <v>923</v>
      </c>
      <c r="L3252" t="s">
        <v>24</v>
      </c>
      <c r="M3252" t="s">
        <v>27</v>
      </c>
      <c r="N3252">
        <v>82</v>
      </c>
      <c r="O3252">
        <v>14753</v>
      </c>
      <c r="P3252">
        <v>8959.75</v>
      </c>
      <c r="Q3252">
        <v>235.32</v>
      </c>
    </row>
    <row r="3253" spans="2:17" hidden="1">
      <c r="B3253">
        <v>2017</v>
      </c>
      <c r="C3253">
        <v>2</v>
      </c>
      <c r="D3253" t="s">
        <v>865</v>
      </c>
      <c r="E3253" t="s">
        <v>866</v>
      </c>
      <c r="F3253" t="s">
        <v>924</v>
      </c>
      <c r="G3253" t="s">
        <v>925</v>
      </c>
      <c r="H3253" t="s">
        <v>30</v>
      </c>
      <c r="I3253" t="s">
        <v>21</v>
      </c>
      <c r="J3253" t="s">
        <v>31</v>
      </c>
      <c r="K3253" t="s">
        <v>926</v>
      </c>
      <c r="L3253" t="s">
        <v>24</v>
      </c>
      <c r="M3253" t="s">
        <v>25</v>
      </c>
      <c r="N3253">
        <v>871</v>
      </c>
      <c r="O3253">
        <v>9078.67</v>
      </c>
      <c r="P3253">
        <v>5691.4</v>
      </c>
      <c r="Q3253">
        <v>-2574.56</v>
      </c>
    </row>
    <row r="3254" spans="2:17" hidden="1">
      <c r="B3254">
        <v>2017</v>
      </c>
      <c r="C3254">
        <v>2</v>
      </c>
      <c r="D3254" t="s">
        <v>865</v>
      </c>
      <c r="E3254" t="s">
        <v>866</v>
      </c>
      <c r="F3254" t="s">
        <v>924</v>
      </c>
      <c r="G3254" t="s">
        <v>925</v>
      </c>
      <c r="H3254" t="s">
        <v>30</v>
      </c>
      <c r="I3254" t="s">
        <v>21</v>
      </c>
      <c r="J3254" t="s">
        <v>31</v>
      </c>
      <c r="K3254" t="s">
        <v>926</v>
      </c>
      <c r="L3254" t="s">
        <v>24</v>
      </c>
      <c r="M3254" t="s">
        <v>26</v>
      </c>
      <c r="N3254">
        <v>1499</v>
      </c>
      <c r="O3254">
        <v>99021.28</v>
      </c>
      <c r="P3254">
        <v>49075.17</v>
      </c>
      <c r="Q3254">
        <v>-12854.33</v>
      </c>
    </row>
    <row r="3255" spans="2:17" hidden="1">
      <c r="B3255">
        <v>2017</v>
      </c>
      <c r="C3255">
        <v>2</v>
      </c>
      <c r="D3255" t="s">
        <v>865</v>
      </c>
      <c r="E3255" t="s">
        <v>866</v>
      </c>
      <c r="F3255" t="s">
        <v>924</v>
      </c>
      <c r="G3255" t="s">
        <v>925</v>
      </c>
      <c r="H3255" t="s">
        <v>30</v>
      </c>
      <c r="I3255" t="s">
        <v>21</v>
      </c>
      <c r="J3255" t="s">
        <v>31</v>
      </c>
      <c r="K3255" t="s">
        <v>926</v>
      </c>
      <c r="L3255" t="s">
        <v>24</v>
      </c>
      <c r="M3255" t="s">
        <v>27</v>
      </c>
      <c r="N3255">
        <v>699</v>
      </c>
      <c r="O3255">
        <v>111120</v>
      </c>
      <c r="P3255">
        <v>67482.009999999995</v>
      </c>
      <c r="Q3255">
        <v>1796.87</v>
      </c>
    </row>
    <row r="3256" spans="2:17" hidden="1">
      <c r="B3256">
        <v>2017</v>
      </c>
      <c r="C3256">
        <v>2</v>
      </c>
      <c r="D3256" t="s">
        <v>865</v>
      </c>
      <c r="E3256" t="s">
        <v>866</v>
      </c>
      <c r="F3256" t="s">
        <v>927</v>
      </c>
      <c r="G3256" t="s">
        <v>928</v>
      </c>
      <c r="H3256" t="s">
        <v>30</v>
      </c>
      <c r="I3256" t="s">
        <v>21</v>
      </c>
      <c r="J3256" t="s">
        <v>31</v>
      </c>
      <c r="K3256" t="s">
        <v>929</v>
      </c>
      <c r="L3256" t="s">
        <v>24</v>
      </c>
      <c r="M3256" t="s">
        <v>25</v>
      </c>
      <c r="N3256">
        <v>55</v>
      </c>
      <c r="O3256">
        <v>456.37</v>
      </c>
      <c r="P3256">
        <v>324.62</v>
      </c>
      <c r="Q3256">
        <v>-130.43</v>
      </c>
    </row>
    <row r="3257" spans="2:17" hidden="1">
      <c r="B3257">
        <v>2017</v>
      </c>
      <c r="C3257">
        <v>2</v>
      </c>
      <c r="D3257" t="s">
        <v>865</v>
      </c>
      <c r="E3257" t="s">
        <v>866</v>
      </c>
      <c r="F3257" t="s">
        <v>927</v>
      </c>
      <c r="G3257" t="s">
        <v>928</v>
      </c>
      <c r="H3257" t="s">
        <v>30</v>
      </c>
      <c r="I3257" t="s">
        <v>21</v>
      </c>
      <c r="J3257" t="s">
        <v>31</v>
      </c>
      <c r="K3257" t="s">
        <v>929</v>
      </c>
      <c r="L3257" t="s">
        <v>24</v>
      </c>
      <c r="M3257" t="s">
        <v>26</v>
      </c>
      <c r="N3257">
        <v>24</v>
      </c>
      <c r="O3257">
        <v>1441.8</v>
      </c>
      <c r="P3257">
        <v>703.31</v>
      </c>
      <c r="Q3257">
        <v>-205.68</v>
      </c>
    </row>
    <row r="3258" spans="2:17" hidden="1">
      <c r="B3258">
        <v>2017</v>
      </c>
      <c r="C3258">
        <v>2</v>
      </c>
      <c r="D3258" t="s">
        <v>865</v>
      </c>
      <c r="E3258" t="s">
        <v>866</v>
      </c>
      <c r="F3258" t="s">
        <v>927</v>
      </c>
      <c r="G3258" t="s">
        <v>928</v>
      </c>
      <c r="H3258" t="s">
        <v>30</v>
      </c>
      <c r="I3258" t="s">
        <v>21</v>
      </c>
      <c r="J3258" t="s">
        <v>31</v>
      </c>
      <c r="K3258" t="s">
        <v>929</v>
      </c>
      <c r="L3258" t="s">
        <v>24</v>
      </c>
      <c r="M3258" t="s">
        <v>27</v>
      </c>
      <c r="N3258">
        <v>14</v>
      </c>
      <c r="O3258">
        <v>2932</v>
      </c>
      <c r="P3258">
        <v>1772.21</v>
      </c>
      <c r="Q3258">
        <v>46.56</v>
      </c>
    </row>
    <row r="3259" spans="2:17" hidden="1">
      <c r="B3259">
        <v>2017</v>
      </c>
      <c r="C3259">
        <v>2</v>
      </c>
      <c r="D3259" t="s">
        <v>930</v>
      </c>
      <c r="E3259" t="s">
        <v>931</v>
      </c>
      <c r="F3259" t="s">
        <v>932</v>
      </c>
      <c r="G3259" t="s">
        <v>933</v>
      </c>
      <c r="H3259" t="s">
        <v>151</v>
      </c>
      <c r="I3259" t="s">
        <v>21</v>
      </c>
      <c r="J3259" t="s">
        <v>31</v>
      </c>
      <c r="K3259" t="s">
        <v>934</v>
      </c>
      <c r="L3259" t="s">
        <v>24</v>
      </c>
      <c r="M3259" t="s">
        <v>25</v>
      </c>
      <c r="N3259">
        <v>5959</v>
      </c>
      <c r="O3259">
        <v>68405</v>
      </c>
      <c r="P3259">
        <v>40480.370000000003</v>
      </c>
      <c r="Q3259">
        <v>-19563.05</v>
      </c>
    </row>
    <row r="3260" spans="2:17" hidden="1">
      <c r="B3260">
        <v>2017</v>
      </c>
      <c r="C3260">
        <v>2</v>
      </c>
      <c r="D3260" t="s">
        <v>930</v>
      </c>
      <c r="E3260" t="s">
        <v>931</v>
      </c>
      <c r="F3260" t="s">
        <v>932</v>
      </c>
      <c r="G3260" t="s">
        <v>933</v>
      </c>
      <c r="H3260" t="s">
        <v>151</v>
      </c>
      <c r="I3260" t="s">
        <v>21</v>
      </c>
      <c r="J3260" t="s">
        <v>31</v>
      </c>
      <c r="K3260" t="s">
        <v>934</v>
      </c>
      <c r="L3260" t="s">
        <v>24</v>
      </c>
      <c r="M3260" t="s">
        <v>26</v>
      </c>
      <c r="N3260">
        <v>4641</v>
      </c>
      <c r="O3260">
        <v>274880</v>
      </c>
      <c r="P3260">
        <v>133701.5</v>
      </c>
      <c r="Q3260">
        <v>-39819.78</v>
      </c>
    </row>
    <row r="3261" spans="2:17" hidden="1">
      <c r="B3261">
        <v>2017</v>
      </c>
      <c r="C3261">
        <v>2</v>
      </c>
      <c r="D3261" t="s">
        <v>930</v>
      </c>
      <c r="E3261" t="s">
        <v>931</v>
      </c>
      <c r="F3261" t="s">
        <v>932</v>
      </c>
      <c r="G3261" t="s">
        <v>933</v>
      </c>
      <c r="H3261" t="s">
        <v>151</v>
      </c>
      <c r="I3261" t="s">
        <v>21</v>
      </c>
      <c r="J3261" t="s">
        <v>31</v>
      </c>
      <c r="K3261" t="s">
        <v>934</v>
      </c>
      <c r="L3261" t="s">
        <v>24</v>
      </c>
      <c r="M3261" t="s">
        <v>27</v>
      </c>
      <c r="N3261">
        <v>1317</v>
      </c>
      <c r="O3261">
        <v>210022</v>
      </c>
      <c r="P3261">
        <v>128121.45</v>
      </c>
      <c r="Q3261">
        <v>3366.39</v>
      </c>
    </row>
    <row r="3262" spans="2:17" hidden="1">
      <c r="B3262">
        <v>2017</v>
      </c>
      <c r="C3262">
        <v>2</v>
      </c>
      <c r="D3262" t="s">
        <v>930</v>
      </c>
      <c r="E3262" t="s">
        <v>931</v>
      </c>
      <c r="F3262" t="s">
        <v>935</v>
      </c>
      <c r="G3262" t="s">
        <v>936</v>
      </c>
      <c r="H3262" t="s">
        <v>30</v>
      </c>
      <c r="I3262" t="s">
        <v>21</v>
      </c>
      <c r="J3262" t="s">
        <v>31</v>
      </c>
      <c r="K3262" t="s">
        <v>937</v>
      </c>
      <c r="L3262" t="s">
        <v>24</v>
      </c>
      <c r="M3262" t="s">
        <v>25</v>
      </c>
      <c r="N3262">
        <v>4351</v>
      </c>
      <c r="O3262">
        <v>39797</v>
      </c>
      <c r="P3262">
        <v>26654.66</v>
      </c>
      <c r="Q3262">
        <v>-11380.53</v>
      </c>
    </row>
    <row r="3263" spans="2:17" hidden="1">
      <c r="B3263">
        <v>2017</v>
      </c>
      <c r="C3263">
        <v>2</v>
      </c>
      <c r="D3263" t="s">
        <v>930</v>
      </c>
      <c r="E3263" t="s">
        <v>931</v>
      </c>
      <c r="F3263" t="s">
        <v>935</v>
      </c>
      <c r="G3263" t="s">
        <v>936</v>
      </c>
      <c r="H3263" t="s">
        <v>30</v>
      </c>
      <c r="I3263" t="s">
        <v>21</v>
      </c>
      <c r="J3263" t="s">
        <v>31</v>
      </c>
      <c r="K3263" t="s">
        <v>937</v>
      </c>
      <c r="L3263" t="s">
        <v>24</v>
      </c>
      <c r="M3263" t="s">
        <v>26</v>
      </c>
      <c r="N3263">
        <v>1281</v>
      </c>
      <c r="O3263">
        <v>68455</v>
      </c>
      <c r="P3263">
        <v>32661.39</v>
      </c>
      <c r="Q3263">
        <v>-10990.98</v>
      </c>
    </row>
    <row r="3264" spans="2:17" hidden="1">
      <c r="B3264">
        <v>2017</v>
      </c>
      <c r="C3264">
        <v>2</v>
      </c>
      <c r="D3264" t="s">
        <v>930</v>
      </c>
      <c r="E3264" t="s">
        <v>931</v>
      </c>
      <c r="F3264" t="s">
        <v>935</v>
      </c>
      <c r="G3264" t="s">
        <v>936</v>
      </c>
      <c r="H3264" t="s">
        <v>30</v>
      </c>
      <c r="I3264" t="s">
        <v>21</v>
      </c>
      <c r="J3264" t="s">
        <v>31</v>
      </c>
      <c r="K3264" t="s">
        <v>937</v>
      </c>
      <c r="L3264" t="s">
        <v>24</v>
      </c>
      <c r="M3264" t="s">
        <v>27</v>
      </c>
      <c r="N3264">
        <v>166</v>
      </c>
      <c r="O3264">
        <v>24708</v>
      </c>
      <c r="P3264">
        <v>15112.7</v>
      </c>
      <c r="Q3264">
        <v>397.09</v>
      </c>
    </row>
    <row r="3265" spans="2:17" hidden="1">
      <c r="B3265">
        <v>2017</v>
      </c>
      <c r="C3265">
        <v>2</v>
      </c>
      <c r="D3265" t="s">
        <v>938</v>
      </c>
      <c r="E3265" t="s">
        <v>939</v>
      </c>
      <c r="F3265" t="s">
        <v>940</v>
      </c>
      <c r="G3265" t="s">
        <v>941</v>
      </c>
      <c r="H3265" t="s">
        <v>140</v>
      </c>
      <c r="I3265" t="s">
        <v>1072</v>
      </c>
      <c r="J3265" t="s">
        <v>31</v>
      </c>
      <c r="K3265" t="s">
        <v>942</v>
      </c>
      <c r="L3265" t="s">
        <v>24</v>
      </c>
      <c r="M3265" t="s">
        <v>25</v>
      </c>
      <c r="N3265">
        <v>15663</v>
      </c>
      <c r="O3265">
        <v>179844</v>
      </c>
      <c r="P3265">
        <v>126145.29</v>
      </c>
      <c r="Q3265">
        <v>-25723.02</v>
      </c>
    </row>
    <row r="3266" spans="2:17" hidden="1">
      <c r="B3266">
        <v>2017</v>
      </c>
      <c r="C3266">
        <v>2</v>
      </c>
      <c r="D3266" t="s">
        <v>938</v>
      </c>
      <c r="E3266" t="s">
        <v>939</v>
      </c>
      <c r="F3266" t="s">
        <v>940</v>
      </c>
      <c r="G3266" t="s">
        <v>941</v>
      </c>
      <c r="H3266" t="s">
        <v>140</v>
      </c>
      <c r="I3266" t="s">
        <v>1072</v>
      </c>
      <c r="J3266" t="s">
        <v>31</v>
      </c>
      <c r="K3266" t="s">
        <v>942</v>
      </c>
      <c r="L3266" t="s">
        <v>24</v>
      </c>
      <c r="M3266" t="s">
        <v>26</v>
      </c>
      <c r="N3266">
        <v>22406</v>
      </c>
      <c r="O3266">
        <v>1446378</v>
      </c>
      <c r="P3266">
        <v>800951.03</v>
      </c>
      <c r="Q3266">
        <v>-96131.04</v>
      </c>
    </row>
    <row r="3267" spans="2:17" hidden="1">
      <c r="B3267">
        <v>2017</v>
      </c>
      <c r="C3267">
        <v>2</v>
      </c>
      <c r="D3267" t="s">
        <v>938</v>
      </c>
      <c r="E3267" t="s">
        <v>939</v>
      </c>
      <c r="F3267" t="s">
        <v>940</v>
      </c>
      <c r="G3267" t="s">
        <v>941</v>
      </c>
      <c r="H3267" t="s">
        <v>140</v>
      </c>
      <c r="I3267" t="s">
        <v>1072</v>
      </c>
      <c r="J3267" t="s">
        <v>31</v>
      </c>
      <c r="K3267" t="s">
        <v>942</v>
      </c>
      <c r="L3267" t="s">
        <v>24</v>
      </c>
      <c r="M3267" t="s">
        <v>27</v>
      </c>
      <c r="N3267">
        <v>22877</v>
      </c>
      <c r="O3267">
        <v>4981149</v>
      </c>
      <c r="P3267">
        <v>2998365.55</v>
      </c>
      <c r="Q3267">
        <v>78543.42</v>
      </c>
    </row>
    <row r="3268" spans="2:17" hidden="1">
      <c r="B3268">
        <v>2017</v>
      </c>
      <c r="C3268">
        <v>2</v>
      </c>
      <c r="D3268" t="s">
        <v>938</v>
      </c>
      <c r="E3268" t="s">
        <v>939</v>
      </c>
      <c r="F3268" t="s">
        <v>943</v>
      </c>
      <c r="G3268" t="s">
        <v>944</v>
      </c>
      <c r="H3268" t="s">
        <v>140</v>
      </c>
      <c r="I3268" t="s">
        <v>1072</v>
      </c>
      <c r="J3268" t="s">
        <v>22</v>
      </c>
      <c r="K3268" t="s">
        <v>945</v>
      </c>
      <c r="L3268" t="s">
        <v>24</v>
      </c>
      <c r="M3268" t="s">
        <v>25</v>
      </c>
      <c r="N3268">
        <v>403</v>
      </c>
      <c r="O3268">
        <v>4730</v>
      </c>
      <c r="P3268">
        <v>2370.15</v>
      </c>
      <c r="Q3268">
        <v>-1108.0899999999999</v>
      </c>
    </row>
    <row r="3269" spans="2:17" hidden="1">
      <c r="B3269">
        <v>2017</v>
      </c>
      <c r="C3269">
        <v>2</v>
      </c>
      <c r="D3269" t="s">
        <v>938</v>
      </c>
      <c r="E3269" t="s">
        <v>939</v>
      </c>
      <c r="F3269" t="s">
        <v>943</v>
      </c>
      <c r="G3269" t="s">
        <v>944</v>
      </c>
      <c r="H3269" t="s">
        <v>140</v>
      </c>
      <c r="I3269" t="s">
        <v>1072</v>
      </c>
      <c r="J3269" t="s">
        <v>22</v>
      </c>
      <c r="K3269" t="s">
        <v>945</v>
      </c>
      <c r="L3269" t="s">
        <v>24</v>
      </c>
      <c r="M3269" t="s">
        <v>26</v>
      </c>
      <c r="N3269">
        <v>595</v>
      </c>
      <c r="O3269">
        <v>38747</v>
      </c>
      <c r="P3269">
        <v>15839.68</v>
      </c>
      <c r="Q3269">
        <v>-4182.8500000000004</v>
      </c>
    </row>
    <row r="3270" spans="2:17" hidden="1">
      <c r="B3270">
        <v>2017</v>
      </c>
      <c r="C3270">
        <v>2</v>
      </c>
      <c r="D3270" t="s">
        <v>938</v>
      </c>
      <c r="E3270" t="s">
        <v>939</v>
      </c>
      <c r="F3270" t="s">
        <v>943</v>
      </c>
      <c r="G3270" t="s">
        <v>944</v>
      </c>
      <c r="H3270" t="s">
        <v>140</v>
      </c>
      <c r="I3270" t="s">
        <v>1072</v>
      </c>
      <c r="J3270" t="s">
        <v>22</v>
      </c>
      <c r="K3270" t="s">
        <v>945</v>
      </c>
      <c r="L3270" t="s">
        <v>24</v>
      </c>
      <c r="M3270" t="s">
        <v>27</v>
      </c>
      <c r="N3270">
        <v>792</v>
      </c>
      <c r="O3270">
        <v>206279</v>
      </c>
      <c r="P3270">
        <v>99038.5</v>
      </c>
      <c r="Q3270">
        <v>-123.48</v>
      </c>
    </row>
    <row r="3271" spans="2:17" hidden="1">
      <c r="B3271">
        <v>2017</v>
      </c>
      <c r="C3271">
        <v>2</v>
      </c>
      <c r="D3271" t="s">
        <v>938</v>
      </c>
      <c r="E3271" t="s">
        <v>939</v>
      </c>
      <c r="F3271" t="s">
        <v>946</v>
      </c>
      <c r="G3271" t="s">
        <v>947</v>
      </c>
      <c r="H3271" t="s">
        <v>121</v>
      </c>
      <c r="I3271" t="s">
        <v>1072</v>
      </c>
      <c r="J3271" t="s">
        <v>31</v>
      </c>
      <c r="K3271" t="s">
        <v>948</v>
      </c>
      <c r="L3271" t="s">
        <v>24</v>
      </c>
      <c r="M3271" t="s">
        <v>25</v>
      </c>
      <c r="N3271">
        <v>584</v>
      </c>
      <c r="O3271">
        <v>5840</v>
      </c>
      <c r="P3271">
        <v>4396.51</v>
      </c>
      <c r="Q3271">
        <v>-835.29</v>
      </c>
    </row>
    <row r="3272" spans="2:17" hidden="1">
      <c r="B3272">
        <v>2017</v>
      </c>
      <c r="C3272">
        <v>2</v>
      </c>
      <c r="D3272" t="s">
        <v>938</v>
      </c>
      <c r="E3272" t="s">
        <v>939</v>
      </c>
      <c r="F3272" t="s">
        <v>946</v>
      </c>
      <c r="G3272" t="s">
        <v>947</v>
      </c>
      <c r="H3272" t="s">
        <v>121</v>
      </c>
      <c r="I3272" t="s">
        <v>1072</v>
      </c>
      <c r="J3272" t="s">
        <v>31</v>
      </c>
      <c r="K3272" t="s">
        <v>948</v>
      </c>
      <c r="L3272" t="s">
        <v>24</v>
      </c>
      <c r="M3272" t="s">
        <v>26</v>
      </c>
      <c r="N3272">
        <v>489</v>
      </c>
      <c r="O3272">
        <v>29111</v>
      </c>
      <c r="P3272">
        <v>16130.32</v>
      </c>
      <c r="Q3272">
        <v>-2097.81</v>
      </c>
    </row>
    <row r="3273" spans="2:17" hidden="1">
      <c r="B3273">
        <v>2017</v>
      </c>
      <c r="C3273">
        <v>2</v>
      </c>
      <c r="D3273" t="s">
        <v>938</v>
      </c>
      <c r="E3273" t="s">
        <v>939</v>
      </c>
      <c r="F3273" t="s">
        <v>946</v>
      </c>
      <c r="G3273" t="s">
        <v>947</v>
      </c>
      <c r="H3273" t="s">
        <v>121</v>
      </c>
      <c r="I3273" t="s">
        <v>1072</v>
      </c>
      <c r="J3273" t="s">
        <v>31</v>
      </c>
      <c r="K3273" t="s">
        <v>948</v>
      </c>
      <c r="L3273" t="s">
        <v>24</v>
      </c>
      <c r="M3273" t="s">
        <v>27</v>
      </c>
      <c r="N3273">
        <v>282</v>
      </c>
      <c r="O3273">
        <v>68324</v>
      </c>
      <c r="P3273">
        <v>40560.339999999997</v>
      </c>
      <c r="Q3273">
        <v>579.05999999999995</v>
      </c>
    </row>
    <row r="3274" spans="2:17" hidden="1">
      <c r="B3274">
        <v>2017</v>
      </c>
      <c r="C3274">
        <v>2</v>
      </c>
      <c r="D3274" t="s">
        <v>938</v>
      </c>
      <c r="E3274" t="s">
        <v>939</v>
      </c>
      <c r="F3274" t="s">
        <v>949</v>
      </c>
      <c r="G3274" t="s">
        <v>950</v>
      </c>
      <c r="H3274" t="s">
        <v>121</v>
      </c>
      <c r="I3274" t="s">
        <v>1072</v>
      </c>
      <c r="J3274" t="s">
        <v>31</v>
      </c>
      <c r="K3274" t="s">
        <v>951</v>
      </c>
      <c r="L3274" t="s">
        <v>24</v>
      </c>
      <c r="M3274" t="s">
        <v>25</v>
      </c>
      <c r="N3274">
        <v>1109</v>
      </c>
      <c r="O3274">
        <v>12268</v>
      </c>
      <c r="P3274">
        <v>8853.94</v>
      </c>
      <c r="Q3274">
        <v>-1754.67</v>
      </c>
    </row>
    <row r="3275" spans="2:17" hidden="1">
      <c r="B3275">
        <v>2017</v>
      </c>
      <c r="C3275">
        <v>2</v>
      </c>
      <c r="D3275" t="s">
        <v>938</v>
      </c>
      <c r="E3275" t="s">
        <v>939</v>
      </c>
      <c r="F3275" t="s">
        <v>949</v>
      </c>
      <c r="G3275" t="s">
        <v>950</v>
      </c>
      <c r="H3275" t="s">
        <v>121</v>
      </c>
      <c r="I3275" t="s">
        <v>1072</v>
      </c>
      <c r="J3275" t="s">
        <v>31</v>
      </c>
      <c r="K3275" t="s">
        <v>951</v>
      </c>
      <c r="L3275" t="s">
        <v>24</v>
      </c>
      <c r="M3275" t="s">
        <v>26</v>
      </c>
      <c r="N3275">
        <v>1241</v>
      </c>
      <c r="O3275">
        <v>76788</v>
      </c>
      <c r="P3275">
        <v>42599.42</v>
      </c>
      <c r="Q3275">
        <v>-5323.89</v>
      </c>
    </row>
    <row r="3276" spans="2:17" hidden="1">
      <c r="B3276">
        <v>2017</v>
      </c>
      <c r="C3276">
        <v>2</v>
      </c>
      <c r="D3276" t="s">
        <v>938</v>
      </c>
      <c r="E3276" t="s">
        <v>939</v>
      </c>
      <c r="F3276" t="s">
        <v>949</v>
      </c>
      <c r="G3276" t="s">
        <v>950</v>
      </c>
      <c r="H3276" t="s">
        <v>121</v>
      </c>
      <c r="I3276" t="s">
        <v>1072</v>
      </c>
      <c r="J3276" t="s">
        <v>31</v>
      </c>
      <c r="K3276" t="s">
        <v>951</v>
      </c>
      <c r="L3276" t="s">
        <v>24</v>
      </c>
      <c r="M3276" t="s">
        <v>27</v>
      </c>
      <c r="N3276">
        <v>919</v>
      </c>
      <c r="O3276">
        <v>207308</v>
      </c>
      <c r="P3276">
        <v>124791.36</v>
      </c>
      <c r="Q3276">
        <v>3275.49</v>
      </c>
    </row>
    <row r="3277" spans="2:17" hidden="1">
      <c r="B3277">
        <v>2017</v>
      </c>
      <c r="C3277">
        <v>2</v>
      </c>
      <c r="D3277" t="s">
        <v>938</v>
      </c>
      <c r="E3277" t="s">
        <v>939</v>
      </c>
      <c r="F3277" t="s">
        <v>952</v>
      </c>
      <c r="G3277" t="s">
        <v>953</v>
      </c>
      <c r="H3277" t="s">
        <v>30</v>
      </c>
      <c r="I3277" t="s">
        <v>21</v>
      </c>
      <c r="J3277" t="s">
        <v>31</v>
      </c>
      <c r="K3277" t="s">
        <v>954</v>
      </c>
      <c r="L3277" t="s">
        <v>24</v>
      </c>
      <c r="M3277" t="s">
        <v>25</v>
      </c>
      <c r="N3277">
        <v>4774</v>
      </c>
      <c r="O3277">
        <v>39869</v>
      </c>
      <c r="P3277">
        <v>28204.27</v>
      </c>
      <c r="Q3277">
        <v>-11399.79</v>
      </c>
    </row>
    <row r="3278" spans="2:17" hidden="1">
      <c r="B3278">
        <v>2017</v>
      </c>
      <c r="C3278">
        <v>2</v>
      </c>
      <c r="D3278" t="s">
        <v>938</v>
      </c>
      <c r="E3278" t="s">
        <v>939</v>
      </c>
      <c r="F3278" t="s">
        <v>952</v>
      </c>
      <c r="G3278" t="s">
        <v>953</v>
      </c>
      <c r="H3278" t="s">
        <v>30</v>
      </c>
      <c r="I3278" t="s">
        <v>21</v>
      </c>
      <c r="J3278" t="s">
        <v>31</v>
      </c>
      <c r="K3278" t="s">
        <v>954</v>
      </c>
      <c r="L3278" t="s">
        <v>24</v>
      </c>
      <c r="M3278" t="s">
        <v>26</v>
      </c>
      <c r="N3278">
        <v>2033</v>
      </c>
      <c r="O3278">
        <v>119062</v>
      </c>
      <c r="P3278">
        <v>57805.3</v>
      </c>
      <c r="Q3278">
        <v>-17443.14</v>
      </c>
    </row>
    <row r="3279" spans="2:17" hidden="1">
      <c r="B3279">
        <v>2017</v>
      </c>
      <c r="C3279">
        <v>2</v>
      </c>
      <c r="D3279" t="s">
        <v>938</v>
      </c>
      <c r="E3279" t="s">
        <v>939</v>
      </c>
      <c r="F3279" t="s">
        <v>952</v>
      </c>
      <c r="G3279" t="s">
        <v>953</v>
      </c>
      <c r="H3279" t="s">
        <v>30</v>
      </c>
      <c r="I3279" t="s">
        <v>21</v>
      </c>
      <c r="J3279" t="s">
        <v>31</v>
      </c>
      <c r="K3279" t="s">
        <v>954</v>
      </c>
      <c r="L3279" t="s">
        <v>24</v>
      </c>
      <c r="M3279" t="s">
        <v>27</v>
      </c>
      <c r="N3279">
        <v>760</v>
      </c>
      <c r="O3279">
        <v>166619</v>
      </c>
      <c r="P3279">
        <v>100589.85</v>
      </c>
      <c r="Q3279">
        <v>2642.08</v>
      </c>
    </row>
    <row r="3280" spans="2:17" hidden="1">
      <c r="B3280">
        <v>2017</v>
      </c>
      <c r="C3280">
        <v>2</v>
      </c>
      <c r="D3280" t="s">
        <v>938</v>
      </c>
      <c r="E3280" t="s">
        <v>939</v>
      </c>
      <c r="F3280" t="s">
        <v>1055</v>
      </c>
      <c r="G3280" t="s">
        <v>1056</v>
      </c>
      <c r="H3280" t="s">
        <v>30</v>
      </c>
      <c r="I3280" t="s">
        <v>21</v>
      </c>
      <c r="J3280" t="s">
        <v>31</v>
      </c>
      <c r="K3280" t="s">
        <v>954</v>
      </c>
      <c r="L3280" t="s">
        <v>24</v>
      </c>
      <c r="M3280" t="s">
        <v>25</v>
      </c>
      <c r="N3280">
        <v>2227</v>
      </c>
      <c r="O3280">
        <v>18059</v>
      </c>
      <c r="P3280">
        <v>13002.43</v>
      </c>
      <c r="Q3280">
        <v>-5163.3900000000003</v>
      </c>
    </row>
    <row r="3281" spans="2:17" hidden="1">
      <c r="B3281">
        <v>2017</v>
      </c>
      <c r="C3281">
        <v>2</v>
      </c>
      <c r="D3281" t="s">
        <v>938</v>
      </c>
      <c r="E3281" t="s">
        <v>939</v>
      </c>
      <c r="F3281" t="s">
        <v>1055</v>
      </c>
      <c r="G3281" t="s">
        <v>1056</v>
      </c>
      <c r="H3281" t="s">
        <v>30</v>
      </c>
      <c r="I3281" t="s">
        <v>21</v>
      </c>
      <c r="J3281" t="s">
        <v>31</v>
      </c>
      <c r="K3281" t="s">
        <v>954</v>
      </c>
      <c r="L3281" t="s">
        <v>24</v>
      </c>
      <c r="M3281" t="s">
        <v>26</v>
      </c>
      <c r="N3281">
        <v>835</v>
      </c>
      <c r="O3281">
        <v>47396</v>
      </c>
      <c r="P3281">
        <v>22881.07</v>
      </c>
      <c r="Q3281">
        <v>-7164.3</v>
      </c>
    </row>
    <row r="3282" spans="2:17" hidden="1">
      <c r="B3282">
        <v>2017</v>
      </c>
      <c r="C3282">
        <v>2</v>
      </c>
      <c r="D3282" t="s">
        <v>938</v>
      </c>
      <c r="E3282" t="s">
        <v>939</v>
      </c>
      <c r="F3282" t="s">
        <v>1055</v>
      </c>
      <c r="G3282" t="s">
        <v>1056</v>
      </c>
      <c r="H3282" t="s">
        <v>30</v>
      </c>
      <c r="I3282" t="s">
        <v>21</v>
      </c>
      <c r="J3282" t="s">
        <v>31</v>
      </c>
      <c r="K3282" t="s">
        <v>954</v>
      </c>
      <c r="L3282" t="s">
        <v>24</v>
      </c>
      <c r="M3282" t="s">
        <v>27</v>
      </c>
      <c r="N3282">
        <v>326</v>
      </c>
      <c r="O3282">
        <v>77967</v>
      </c>
      <c r="P3282">
        <v>46682.69</v>
      </c>
      <c r="Q3282">
        <v>953.67</v>
      </c>
    </row>
    <row r="3283" spans="2:17" hidden="1">
      <c r="B3283">
        <v>2017</v>
      </c>
      <c r="C3283">
        <v>2</v>
      </c>
      <c r="D3283" t="s">
        <v>955</v>
      </c>
      <c r="E3283" t="s">
        <v>956</v>
      </c>
      <c r="F3283" t="s">
        <v>957</v>
      </c>
      <c r="G3283" t="s">
        <v>958</v>
      </c>
      <c r="H3283" t="s">
        <v>121</v>
      </c>
      <c r="I3283" t="s">
        <v>1072</v>
      </c>
      <c r="J3283" t="s">
        <v>31</v>
      </c>
      <c r="K3283" t="s">
        <v>959</v>
      </c>
      <c r="L3283" t="s">
        <v>24</v>
      </c>
      <c r="M3283" t="s">
        <v>25</v>
      </c>
      <c r="N3283">
        <v>2443</v>
      </c>
      <c r="O3283">
        <v>24982</v>
      </c>
      <c r="P3283">
        <v>18374.060000000001</v>
      </c>
      <c r="Q3283">
        <v>-3577.03</v>
      </c>
    </row>
    <row r="3284" spans="2:17" hidden="1">
      <c r="B3284">
        <v>2017</v>
      </c>
      <c r="C3284">
        <v>2</v>
      </c>
      <c r="D3284" t="s">
        <v>955</v>
      </c>
      <c r="E3284" t="s">
        <v>956</v>
      </c>
      <c r="F3284" t="s">
        <v>957</v>
      </c>
      <c r="G3284" t="s">
        <v>958</v>
      </c>
      <c r="H3284" t="s">
        <v>121</v>
      </c>
      <c r="I3284" t="s">
        <v>1072</v>
      </c>
      <c r="J3284" t="s">
        <v>31</v>
      </c>
      <c r="K3284" t="s">
        <v>959</v>
      </c>
      <c r="L3284" t="s">
        <v>24</v>
      </c>
      <c r="M3284" t="s">
        <v>26</v>
      </c>
      <c r="N3284">
        <v>2867</v>
      </c>
      <c r="O3284">
        <v>188779</v>
      </c>
      <c r="P3284">
        <v>104803.21</v>
      </c>
      <c r="Q3284">
        <v>-12336.69</v>
      </c>
    </row>
    <row r="3285" spans="2:17" hidden="1">
      <c r="B3285">
        <v>2017</v>
      </c>
      <c r="C3285">
        <v>2</v>
      </c>
      <c r="D3285" t="s">
        <v>955</v>
      </c>
      <c r="E3285" t="s">
        <v>956</v>
      </c>
      <c r="F3285" t="s">
        <v>957</v>
      </c>
      <c r="G3285" t="s">
        <v>958</v>
      </c>
      <c r="H3285" t="s">
        <v>121</v>
      </c>
      <c r="I3285" t="s">
        <v>1072</v>
      </c>
      <c r="J3285" t="s">
        <v>31</v>
      </c>
      <c r="K3285" t="s">
        <v>959</v>
      </c>
      <c r="L3285" t="s">
        <v>24</v>
      </c>
      <c r="M3285" t="s">
        <v>27</v>
      </c>
      <c r="N3285">
        <v>1700</v>
      </c>
      <c r="O3285">
        <v>258045</v>
      </c>
      <c r="P3285">
        <v>157357</v>
      </c>
      <c r="Q3285">
        <v>4120.18</v>
      </c>
    </row>
    <row r="3286" spans="2:17" hidden="1">
      <c r="B3286">
        <v>2017</v>
      </c>
      <c r="C3286">
        <v>2</v>
      </c>
      <c r="D3286" t="s">
        <v>960</v>
      </c>
      <c r="E3286" t="s">
        <v>961</v>
      </c>
      <c r="F3286" t="s">
        <v>962</v>
      </c>
      <c r="G3286" t="s">
        <v>963</v>
      </c>
      <c r="H3286" t="s">
        <v>121</v>
      </c>
      <c r="I3286" t="s">
        <v>1072</v>
      </c>
      <c r="J3286" t="s">
        <v>31</v>
      </c>
      <c r="K3286" t="s">
        <v>964</v>
      </c>
      <c r="L3286" t="s">
        <v>24</v>
      </c>
      <c r="M3286" t="s">
        <v>25</v>
      </c>
      <c r="N3286">
        <v>4207</v>
      </c>
      <c r="O3286">
        <v>52918</v>
      </c>
      <c r="P3286">
        <v>36322.78</v>
      </c>
      <c r="Q3286">
        <v>-7569.02</v>
      </c>
    </row>
    <row r="3287" spans="2:17" hidden="1">
      <c r="B3287">
        <v>2017</v>
      </c>
      <c r="C3287">
        <v>2</v>
      </c>
      <c r="D3287" t="s">
        <v>960</v>
      </c>
      <c r="E3287" t="s">
        <v>961</v>
      </c>
      <c r="F3287" t="s">
        <v>962</v>
      </c>
      <c r="G3287" t="s">
        <v>963</v>
      </c>
      <c r="H3287" t="s">
        <v>121</v>
      </c>
      <c r="I3287" t="s">
        <v>1072</v>
      </c>
      <c r="J3287" t="s">
        <v>31</v>
      </c>
      <c r="K3287" t="s">
        <v>964</v>
      </c>
      <c r="L3287" t="s">
        <v>24</v>
      </c>
      <c r="M3287" t="s">
        <v>26</v>
      </c>
      <c r="N3287">
        <v>3298</v>
      </c>
      <c r="O3287">
        <v>197324</v>
      </c>
      <c r="P3287">
        <v>109353.92</v>
      </c>
      <c r="Q3287">
        <v>-14148.42</v>
      </c>
    </row>
    <row r="3288" spans="2:17" hidden="1">
      <c r="B3288">
        <v>2017</v>
      </c>
      <c r="C3288">
        <v>2</v>
      </c>
      <c r="D3288" t="s">
        <v>960</v>
      </c>
      <c r="E3288" t="s">
        <v>961</v>
      </c>
      <c r="F3288" t="s">
        <v>962</v>
      </c>
      <c r="G3288" t="s">
        <v>963</v>
      </c>
      <c r="H3288" t="s">
        <v>121</v>
      </c>
      <c r="I3288" t="s">
        <v>1072</v>
      </c>
      <c r="J3288" t="s">
        <v>31</v>
      </c>
      <c r="K3288" t="s">
        <v>964</v>
      </c>
      <c r="L3288" t="s">
        <v>24</v>
      </c>
      <c r="M3288" t="s">
        <v>27</v>
      </c>
      <c r="N3288">
        <v>895</v>
      </c>
      <c r="O3288">
        <v>139978</v>
      </c>
      <c r="P3288">
        <v>85175.33</v>
      </c>
      <c r="Q3288">
        <v>1441.52</v>
      </c>
    </row>
    <row r="3289" spans="2:17" hidden="1">
      <c r="B3289">
        <v>2017</v>
      </c>
      <c r="C3289">
        <v>2</v>
      </c>
      <c r="D3289" t="s">
        <v>965</v>
      </c>
      <c r="E3289" t="s">
        <v>966</v>
      </c>
      <c r="F3289" t="s">
        <v>967</v>
      </c>
      <c r="G3289" t="s">
        <v>966</v>
      </c>
      <c r="H3289" t="s">
        <v>121</v>
      </c>
      <c r="I3289" t="s">
        <v>1072</v>
      </c>
      <c r="J3289" t="s">
        <v>31</v>
      </c>
      <c r="K3289" t="s">
        <v>968</v>
      </c>
      <c r="L3289" t="s">
        <v>24</v>
      </c>
      <c r="M3289" t="s">
        <v>25</v>
      </c>
      <c r="N3289">
        <v>657</v>
      </c>
      <c r="O3289">
        <v>9468</v>
      </c>
      <c r="P3289">
        <v>6183.05</v>
      </c>
      <c r="Q3289">
        <v>-1352.92</v>
      </c>
    </row>
    <row r="3290" spans="2:17" hidden="1">
      <c r="B3290">
        <v>2017</v>
      </c>
      <c r="C3290">
        <v>2</v>
      </c>
      <c r="D3290" t="s">
        <v>965</v>
      </c>
      <c r="E3290" t="s">
        <v>966</v>
      </c>
      <c r="F3290" t="s">
        <v>967</v>
      </c>
      <c r="G3290" t="s">
        <v>966</v>
      </c>
      <c r="H3290" t="s">
        <v>121</v>
      </c>
      <c r="I3290" t="s">
        <v>1072</v>
      </c>
      <c r="J3290" t="s">
        <v>31</v>
      </c>
      <c r="K3290" t="s">
        <v>968</v>
      </c>
      <c r="L3290" t="s">
        <v>24</v>
      </c>
      <c r="M3290" t="s">
        <v>26</v>
      </c>
      <c r="N3290">
        <v>505</v>
      </c>
      <c r="O3290">
        <v>27774</v>
      </c>
      <c r="P3290">
        <v>15347.42</v>
      </c>
      <c r="Q3290">
        <v>-2166.4499999999998</v>
      </c>
    </row>
    <row r="3291" spans="2:17" hidden="1">
      <c r="B3291">
        <v>2017</v>
      </c>
      <c r="C3291">
        <v>2</v>
      </c>
      <c r="D3291" t="s">
        <v>965</v>
      </c>
      <c r="E3291" t="s">
        <v>966</v>
      </c>
      <c r="F3291" t="s">
        <v>967</v>
      </c>
      <c r="G3291" t="s">
        <v>966</v>
      </c>
      <c r="H3291" t="s">
        <v>121</v>
      </c>
      <c r="I3291" t="s">
        <v>1072</v>
      </c>
      <c r="J3291" t="s">
        <v>31</v>
      </c>
      <c r="K3291" t="s">
        <v>968</v>
      </c>
      <c r="L3291" t="s">
        <v>24</v>
      </c>
      <c r="M3291" t="s">
        <v>27</v>
      </c>
      <c r="N3291">
        <v>124</v>
      </c>
      <c r="O3291">
        <v>25550</v>
      </c>
      <c r="P3291">
        <v>15414.63</v>
      </c>
      <c r="Q3291">
        <v>404.66</v>
      </c>
    </row>
    <row r="3292" spans="2:17" hidden="1">
      <c r="B3292">
        <v>2017</v>
      </c>
      <c r="C3292">
        <v>2</v>
      </c>
      <c r="D3292" t="s">
        <v>969</v>
      </c>
      <c r="E3292" t="s">
        <v>970</v>
      </c>
      <c r="F3292" t="s">
        <v>971</v>
      </c>
      <c r="G3292" t="s">
        <v>972</v>
      </c>
      <c r="H3292" t="s">
        <v>140</v>
      </c>
      <c r="I3292" t="s">
        <v>1072</v>
      </c>
      <c r="J3292" t="s">
        <v>31</v>
      </c>
      <c r="K3292" t="s">
        <v>973</v>
      </c>
      <c r="L3292" t="s">
        <v>24</v>
      </c>
      <c r="M3292" t="s">
        <v>25</v>
      </c>
      <c r="N3292">
        <v>765</v>
      </c>
      <c r="O3292">
        <v>8817</v>
      </c>
      <c r="P3292">
        <v>6176.24</v>
      </c>
      <c r="Q3292">
        <v>-1259.8599999999999</v>
      </c>
    </row>
    <row r="3293" spans="2:17" hidden="1">
      <c r="B3293">
        <v>2017</v>
      </c>
      <c r="C3293">
        <v>2</v>
      </c>
      <c r="D3293" t="s">
        <v>969</v>
      </c>
      <c r="E3293" t="s">
        <v>970</v>
      </c>
      <c r="F3293" t="s">
        <v>971</v>
      </c>
      <c r="G3293" t="s">
        <v>972</v>
      </c>
      <c r="H3293" t="s">
        <v>140</v>
      </c>
      <c r="I3293" t="s">
        <v>1072</v>
      </c>
      <c r="J3293" t="s">
        <v>31</v>
      </c>
      <c r="K3293" t="s">
        <v>973</v>
      </c>
      <c r="L3293" t="s">
        <v>24</v>
      </c>
      <c r="M3293" t="s">
        <v>26</v>
      </c>
      <c r="N3293">
        <v>688</v>
      </c>
      <c r="O3293">
        <v>40682</v>
      </c>
      <c r="P3293">
        <v>22461.119999999999</v>
      </c>
      <c r="Q3293">
        <v>-2953.58</v>
      </c>
    </row>
    <row r="3294" spans="2:17" hidden="1">
      <c r="B3294">
        <v>2017</v>
      </c>
      <c r="C3294">
        <v>2</v>
      </c>
      <c r="D3294" t="s">
        <v>969</v>
      </c>
      <c r="E3294" t="s">
        <v>970</v>
      </c>
      <c r="F3294" t="s">
        <v>971</v>
      </c>
      <c r="G3294" t="s">
        <v>972</v>
      </c>
      <c r="H3294" t="s">
        <v>140</v>
      </c>
      <c r="I3294" t="s">
        <v>1072</v>
      </c>
      <c r="J3294" t="s">
        <v>31</v>
      </c>
      <c r="K3294" t="s">
        <v>973</v>
      </c>
      <c r="L3294" t="s">
        <v>24</v>
      </c>
      <c r="M3294" t="s">
        <v>27</v>
      </c>
      <c r="N3294">
        <v>490</v>
      </c>
      <c r="O3294">
        <v>128649</v>
      </c>
      <c r="P3294">
        <v>77115.61</v>
      </c>
      <c r="Q3294">
        <v>2020.38</v>
      </c>
    </row>
    <row r="3295" spans="2:17" hidden="1">
      <c r="B3295">
        <v>2017</v>
      </c>
      <c r="C3295">
        <v>2</v>
      </c>
      <c r="D3295" t="s">
        <v>974</v>
      </c>
      <c r="E3295" t="s">
        <v>975</v>
      </c>
      <c r="F3295" t="s">
        <v>976</v>
      </c>
      <c r="G3295" t="s">
        <v>977</v>
      </c>
      <c r="H3295" t="s">
        <v>30</v>
      </c>
      <c r="I3295" t="s">
        <v>21</v>
      </c>
      <c r="J3295" t="s">
        <v>31</v>
      </c>
      <c r="K3295" t="s">
        <v>978</v>
      </c>
      <c r="L3295" t="s">
        <v>24</v>
      </c>
      <c r="M3295" t="s">
        <v>25</v>
      </c>
      <c r="N3295">
        <v>559</v>
      </c>
      <c r="O3295">
        <v>7241</v>
      </c>
      <c r="P3295">
        <v>4041.77</v>
      </c>
      <c r="Q3295">
        <v>-2069.65</v>
      </c>
    </row>
    <row r="3296" spans="2:17" hidden="1">
      <c r="B3296">
        <v>2017</v>
      </c>
      <c r="C3296">
        <v>2</v>
      </c>
      <c r="D3296" t="s">
        <v>974</v>
      </c>
      <c r="E3296" t="s">
        <v>975</v>
      </c>
      <c r="F3296" t="s">
        <v>976</v>
      </c>
      <c r="G3296" t="s">
        <v>977</v>
      </c>
      <c r="H3296" t="s">
        <v>30</v>
      </c>
      <c r="I3296" t="s">
        <v>21</v>
      </c>
      <c r="J3296" t="s">
        <v>31</v>
      </c>
      <c r="K3296" t="s">
        <v>978</v>
      </c>
      <c r="L3296" t="s">
        <v>24</v>
      </c>
      <c r="M3296" t="s">
        <v>26</v>
      </c>
      <c r="N3296">
        <v>631</v>
      </c>
      <c r="O3296">
        <v>39234</v>
      </c>
      <c r="P3296">
        <v>19308.89</v>
      </c>
      <c r="Q3296">
        <v>-5404.03</v>
      </c>
    </row>
    <row r="3297" spans="2:17" hidden="1">
      <c r="B3297">
        <v>2017</v>
      </c>
      <c r="C3297">
        <v>2</v>
      </c>
      <c r="D3297" t="s">
        <v>974</v>
      </c>
      <c r="E3297" t="s">
        <v>975</v>
      </c>
      <c r="F3297" t="s">
        <v>976</v>
      </c>
      <c r="G3297" t="s">
        <v>977</v>
      </c>
      <c r="H3297" t="s">
        <v>30</v>
      </c>
      <c r="I3297" t="s">
        <v>21</v>
      </c>
      <c r="J3297" t="s">
        <v>31</v>
      </c>
      <c r="K3297" t="s">
        <v>978</v>
      </c>
      <c r="L3297" t="s">
        <v>24</v>
      </c>
      <c r="M3297" t="s">
        <v>27</v>
      </c>
      <c r="N3297">
        <v>93</v>
      </c>
      <c r="O3297">
        <v>11541</v>
      </c>
      <c r="P3297">
        <v>7260.24</v>
      </c>
      <c r="Q3297">
        <v>189.18</v>
      </c>
    </row>
    <row r="3298" spans="2:17" hidden="1">
      <c r="B3298">
        <v>2017</v>
      </c>
      <c r="C3298">
        <v>2</v>
      </c>
      <c r="D3298" t="s">
        <v>979</v>
      </c>
      <c r="E3298" t="s">
        <v>980</v>
      </c>
      <c r="F3298" t="s">
        <v>981</v>
      </c>
      <c r="G3298" t="s">
        <v>982</v>
      </c>
      <c r="H3298" t="s">
        <v>157</v>
      </c>
      <c r="I3298" t="s">
        <v>1072</v>
      </c>
      <c r="J3298" t="s">
        <v>31</v>
      </c>
      <c r="K3298" t="s">
        <v>983</v>
      </c>
      <c r="L3298" t="s">
        <v>24</v>
      </c>
      <c r="M3298" t="s">
        <v>25</v>
      </c>
      <c r="N3298">
        <v>99078</v>
      </c>
      <c r="O3298">
        <v>713248.43</v>
      </c>
      <c r="P3298">
        <v>488199.21</v>
      </c>
      <c r="Q3298">
        <v>-81148.600000000006</v>
      </c>
    </row>
    <row r="3299" spans="2:17" hidden="1">
      <c r="B3299">
        <v>2017</v>
      </c>
      <c r="C3299">
        <v>2</v>
      </c>
      <c r="D3299" t="s">
        <v>979</v>
      </c>
      <c r="E3299" t="s">
        <v>980</v>
      </c>
      <c r="F3299" t="s">
        <v>981</v>
      </c>
      <c r="G3299" t="s">
        <v>982</v>
      </c>
      <c r="H3299" t="s">
        <v>157</v>
      </c>
      <c r="I3299" t="s">
        <v>1072</v>
      </c>
      <c r="J3299" t="s">
        <v>31</v>
      </c>
      <c r="K3299" t="s">
        <v>983</v>
      </c>
      <c r="L3299" t="s">
        <v>24</v>
      </c>
      <c r="M3299" t="s">
        <v>26</v>
      </c>
      <c r="N3299">
        <v>155943</v>
      </c>
      <c r="O3299">
        <v>11060729.17</v>
      </c>
      <c r="P3299">
        <v>4930608.43</v>
      </c>
      <c r="Q3299">
        <v>-542000.32999999996</v>
      </c>
    </row>
    <row r="3300" spans="2:17" hidden="1">
      <c r="B3300">
        <v>2017</v>
      </c>
      <c r="C3300">
        <v>2</v>
      </c>
      <c r="D3300" t="s">
        <v>979</v>
      </c>
      <c r="E3300" t="s">
        <v>980</v>
      </c>
      <c r="F3300" t="s">
        <v>981</v>
      </c>
      <c r="G3300" t="s">
        <v>982</v>
      </c>
      <c r="H3300" t="s">
        <v>157</v>
      </c>
      <c r="I3300" t="s">
        <v>1072</v>
      </c>
      <c r="J3300" t="s">
        <v>31</v>
      </c>
      <c r="K3300" t="s">
        <v>983</v>
      </c>
      <c r="L3300" t="s">
        <v>24</v>
      </c>
      <c r="M3300" t="s">
        <v>27</v>
      </c>
      <c r="N3300">
        <v>664948</v>
      </c>
      <c r="O3300">
        <v>222929655.30000001</v>
      </c>
      <c r="P3300">
        <v>107173295.91</v>
      </c>
      <c r="Q3300">
        <v>2799761.98</v>
      </c>
    </row>
    <row r="3301" spans="2:17" hidden="1">
      <c r="B3301">
        <v>2017</v>
      </c>
      <c r="C3301">
        <v>2</v>
      </c>
      <c r="D3301" t="s">
        <v>979</v>
      </c>
      <c r="E3301" t="s">
        <v>980</v>
      </c>
      <c r="F3301" t="s">
        <v>1067</v>
      </c>
      <c r="G3301" t="s">
        <v>147</v>
      </c>
      <c r="H3301" t="s">
        <v>140</v>
      </c>
      <c r="I3301" t="s">
        <v>1072</v>
      </c>
      <c r="J3301" t="s">
        <v>31</v>
      </c>
      <c r="K3301" t="s">
        <v>148</v>
      </c>
      <c r="L3301" t="s">
        <v>24</v>
      </c>
      <c r="M3301" t="s">
        <v>25</v>
      </c>
      <c r="N3301">
        <v>7031</v>
      </c>
      <c r="O3301">
        <v>64615.839999999997</v>
      </c>
      <c r="P3301">
        <v>45512.1</v>
      </c>
      <c r="Q3301">
        <v>-8475.9599999999991</v>
      </c>
    </row>
    <row r="3302" spans="2:17" hidden="1">
      <c r="B3302">
        <v>2017</v>
      </c>
      <c r="C3302">
        <v>2</v>
      </c>
      <c r="D3302" t="s">
        <v>979</v>
      </c>
      <c r="E3302" t="s">
        <v>980</v>
      </c>
      <c r="F3302" t="s">
        <v>1067</v>
      </c>
      <c r="G3302" t="s">
        <v>147</v>
      </c>
      <c r="H3302" t="s">
        <v>140</v>
      </c>
      <c r="I3302" t="s">
        <v>1072</v>
      </c>
      <c r="J3302" t="s">
        <v>31</v>
      </c>
      <c r="K3302" t="s">
        <v>148</v>
      </c>
      <c r="L3302" t="s">
        <v>24</v>
      </c>
      <c r="M3302" t="s">
        <v>26</v>
      </c>
      <c r="N3302">
        <v>10737</v>
      </c>
      <c r="O3302">
        <v>717176.57</v>
      </c>
      <c r="P3302">
        <v>352430.86</v>
      </c>
      <c r="Q3302">
        <v>-41821.410000000003</v>
      </c>
    </row>
    <row r="3303" spans="2:17" hidden="1">
      <c r="B3303">
        <v>2017</v>
      </c>
      <c r="C3303">
        <v>2</v>
      </c>
      <c r="D3303" t="s">
        <v>979</v>
      </c>
      <c r="E3303" t="s">
        <v>980</v>
      </c>
      <c r="F3303" t="s">
        <v>1067</v>
      </c>
      <c r="G3303" t="s">
        <v>147</v>
      </c>
      <c r="H3303" t="s">
        <v>140</v>
      </c>
      <c r="I3303" t="s">
        <v>1072</v>
      </c>
      <c r="J3303" t="s">
        <v>31</v>
      </c>
      <c r="K3303" t="s">
        <v>148</v>
      </c>
      <c r="L3303" t="s">
        <v>24</v>
      </c>
      <c r="M3303" t="s">
        <v>27</v>
      </c>
      <c r="N3303">
        <v>11951</v>
      </c>
      <c r="O3303">
        <v>2681583.91</v>
      </c>
      <c r="P3303">
        <v>1423907.68</v>
      </c>
      <c r="Q3303">
        <v>37303.730000000003</v>
      </c>
    </row>
    <row r="3304" spans="2:17" hidden="1">
      <c r="B3304">
        <v>2017</v>
      </c>
      <c r="C3304">
        <v>2</v>
      </c>
      <c r="D3304" t="s">
        <v>979</v>
      </c>
      <c r="E3304" t="s">
        <v>980</v>
      </c>
      <c r="F3304" t="s">
        <v>1068</v>
      </c>
      <c r="G3304" t="s">
        <v>150</v>
      </c>
      <c r="H3304" t="s">
        <v>151</v>
      </c>
      <c r="I3304" t="s">
        <v>21</v>
      </c>
      <c r="J3304" t="s">
        <v>31</v>
      </c>
      <c r="K3304" t="s">
        <v>152</v>
      </c>
      <c r="L3304" t="s">
        <v>24</v>
      </c>
      <c r="M3304" t="s">
        <v>25</v>
      </c>
      <c r="N3304">
        <v>1845</v>
      </c>
      <c r="O3304">
        <v>15040.65</v>
      </c>
      <c r="P3304">
        <v>10718.74</v>
      </c>
      <c r="Q3304">
        <v>-4257.9799999999996</v>
      </c>
    </row>
    <row r="3305" spans="2:17" hidden="1">
      <c r="B3305">
        <v>2017</v>
      </c>
      <c r="C3305">
        <v>2</v>
      </c>
      <c r="D3305" t="s">
        <v>979</v>
      </c>
      <c r="E3305" t="s">
        <v>980</v>
      </c>
      <c r="F3305" t="s">
        <v>1068</v>
      </c>
      <c r="G3305" t="s">
        <v>150</v>
      </c>
      <c r="H3305" t="s">
        <v>151</v>
      </c>
      <c r="I3305" t="s">
        <v>21</v>
      </c>
      <c r="J3305" t="s">
        <v>31</v>
      </c>
      <c r="K3305" t="s">
        <v>152</v>
      </c>
      <c r="L3305" t="s">
        <v>24</v>
      </c>
      <c r="M3305" t="s">
        <v>26</v>
      </c>
      <c r="N3305">
        <v>2152</v>
      </c>
      <c r="O3305">
        <v>141504.14000000001</v>
      </c>
      <c r="P3305">
        <v>69632.45</v>
      </c>
      <c r="Q3305">
        <v>-18549.53</v>
      </c>
    </row>
    <row r="3306" spans="2:17" hidden="1">
      <c r="B3306">
        <v>2017</v>
      </c>
      <c r="C3306">
        <v>2</v>
      </c>
      <c r="D3306" t="s">
        <v>979</v>
      </c>
      <c r="E3306" t="s">
        <v>980</v>
      </c>
      <c r="F3306" t="s">
        <v>1068</v>
      </c>
      <c r="G3306" t="s">
        <v>150</v>
      </c>
      <c r="H3306" t="s">
        <v>151</v>
      </c>
      <c r="I3306" t="s">
        <v>21</v>
      </c>
      <c r="J3306" t="s">
        <v>31</v>
      </c>
      <c r="K3306" t="s">
        <v>152</v>
      </c>
      <c r="L3306" t="s">
        <v>24</v>
      </c>
      <c r="M3306" t="s">
        <v>27</v>
      </c>
      <c r="N3306">
        <v>1549</v>
      </c>
      <c r="O3306">
        <v>323961.86</v>
      </c>
      <c r="P3306">
        <v>194978.61</v>
      </c>
      <c r="Q3306">
        <v>5231.2</v>
      </c>
    </row>
    <row r="3307" spans="2:17" hidden="1">
      <c r="B3307">
        <v>2017</v>
      </c>
      <c r="C3307">
        <v>2</v>
      </c>
      <c r="D3307" t="s">
        <v>984</v>
      </c>
      <c r="E3307" t="s">
        <v>985</v>
      </c>
      <c r="F3307" t="s">
        <v>986</v>
      </c>
      <c r="G3307" t="s">
        <v>987</v>
      </c>
      <c r="H3307" t="s">
        <v>140</v>
      </c>
      <c r="I3307" t="s">
        <v>1072</v>
      </c>
      <c r="J3307" t="s">
        <v>31</v>
      </c>
      <c r="K3307" t="s">
        <v>988</v>
      </c>
      <c r="L3307" t="s">
        <v>24</v>
      </c>
      <c r="M3307" t="s">
        <v>25</v>
      </c>
      <c r="N3307">
        <v>65961</v>
      </c>
      <c r="O3307">
        <v>647612</v>
      </c>
      <c r="P3307">
        <v>453621.18</v>
      </c>
      <c r="Q3307">
        <v>-84628.81</v>
      </c>
    </row>
    <row r="3308" spans="2:17" hidden="1">
      <c r="B3308">
        <v>2017</v>
      </c>
      <c r="C3308">
        <v>2</v>
      </c>
      <c r="D3308" t="s">
        <v>984</v>
      </c>
      <c r="E3308" t="s">
        <v>985</v>
      </c>
      <c r="F3308" t="s">
        <v>986</v>
      </c>
      <c r="G3308" t="s">
        <v>987</v>
      </c>
      <c r="H3308" t="s">
        <v>140</v>
      </c>
      <c r="I3308" t="s">
        <v>1072</v>
      </c>
      <c r="J3308" t="s">
        <v>31</v>
      </c>
      <c r="K3308" t="s">
        <v>988</v>
      </c>
      <c r="L3308" t="s">
        <v>24</v>
      </c>
      <c r="M3308" t="s">
        <v>26</v>
      </c>
      <c r="N3308">
        <v>111531</v>
      </c>
      <c r="O3308">
        <v>7300871</v>
      </c>
      <c r="P3308">
        <v>3718113.79</v>
      </c>
      <c r="Q3308">
        <v>-437217.75</v>
      </c>
    </row>
    <row r="3309" spans="2:17" hidden="1">
      <c r="B3309">
        <v>2017</v>
      </c>
      <c r="C3309">
        <v>2</v>
      </c>
      <c r="D3309" t="s">
        <v>984</v>
      </c>
      <c r="E3309" t="s">
        <v>985</v>
      </c>
      <c r="F3309" t="s">
        <v>986</v>
      </c>
      <c r="G3309" t="s">
        <v>987</v>
      </c>
      <c r="H3309" t="s">
        <v>140</v>
      </c>
      <c r="I3309" t="s">
        <v>1072</v>
      </c>
      <c r="J3309" t="s">
        <v>31</v>
      </c>
      <c r="K3309" t="s">
        <v>988</v>
      </c>
      <c r="L3309" t="s">
        <v>24</v>
      </c>
      <c r="M3309" t="s">
        <v>27</v>
      </c>
      <c r="N3309">
        <v>101296</v>
      </c>
      <c r="O3309">
        <v>20026397</v>
      </c>
      <c r="P3309">
        <v>11062829.93</v>
      </c>
      <c r="Q3309">
        <v>284246.33</v>
      </c>
    </row>
    <row r="3310" spans="2:17" hidden="1">
      <c r="B3310">
        <v>2017</v>
      </c>
      <c r="C3310">
        <v>2</v>
      </c>
      <c r="D3310" t="s">
        <v>984</v>
      </c>
      <c r="E3310" t="s">
        <v>985</v>
      </c>
      <c r="F3310" t="s">
        <v>989</v>
      </c>
      <c r="G3310" t="s">
        <v>990</v>
      </c>
      <c r="H3310" t="s">
        <v>121</v>
      </c>
      <c r="I3310" t="s">
        <v>1072</v>
      </c>
      <c r="J3310" t="s">
        <v>22</v>
      </c>
      <c r="K3310" t="s">
        <v>991</v>
      </c>
      <c r="L3310" t="s">
        <v>24</v>
      </c>
      <c r="M3310" t="s">
        <v>25</v>
      </c>
      <c r="N3310">
        <v>347</v>
      </c>
      <c r="O3310">
        <v>3285</v>
      </c>
      <c r="P3310">
        <v>1849.87</v>
      </c>
      <c r="Q3310">
        <v>-767</v>
      </c>
    </row>
    <row r="3311" spans="2:17" hidden="1">
      <c r="B3311">
        <v>2017</v>
      </c>
      <c r="C3311">
        <v>2</v>
      </c>
      <c r="D3311" t="s">
        <v>984</v>
      </c>
      <c r="E3311" t="s">
        <v>985</v>
      </c>
      <c r="F3311" t="s">
        <v>989</v>
      </c>
      <c r="G3311" t="s">
        <v>990</v>
      </c>
      <c r="H3311" t="s">
        <v>121</v>
      </c>
      <c r="I3311" t="s">
        <v>1072</v>
      </c>
      <c r="J3311" t="s">
        <v>22</v>
      </c>
      <c r="K3311" t="s">
        <v>991</v>
      </c>
      <c r="L3311" t="s">
        <v>24</v>
      </c>
      <c r="M3311" t="s">
        <v>26</v>
      </c>
      <c r="N3311">
        <v>467</v>
      </c>
      <c r="O3311">
        <v>30985</v>
      </c>
      <c r="P3311">
        <v>12659.82</v>
      </c>
      <c r="Q3311">
        <v>-3273.67</v>
      </c>
    </row>
    <row r="3312" spans="2:17" hidden="1">
      <c r="B3312">
        <v>2017</v>
      </c>
      <c r="C3312">
        <v>2</v>
      </c>
      <c r="D3312" t="s">
        <v>984</v>
      </c>
      <c r="E3312" t="s">
        <v>985</v>
      </c>
      <c r="F3312" t="s">
        <v>989</v>
      </c>
      <c r="G3312" t="s">
        <v>990</v>
      </c>
      <c r="H3312" t="s">
        <v>121</v>
      </c>
      <c r="I3312" t="s">
        <v>1072</v>
      </c>
      <c r="J3312" t="s">
        <v>22</v>
      </c>
      <c r="K3312" t="s">
        <v>991</v>
      </c>
      <c r="L3312" t="s">
        <v>24</v>
      </c>
      <c r="M3312" t="s">
        <v>27</v>
      </c>
      <c r="N3312">
        <v>495</v>
      </c>
      <c r="O3312">
        <v>115916</v>
      </c>
      <c r="P3312">
        <v>55415.59</v>
      </c>
      <c r="Q3312">
        <v>-273.2</v>
      </c>
    </row>
    <row r="3313" spans="2:17" hidden="1">
      <c r="B3313">
        <v>2017</v>
      </c>
      <c r="C3313">
        <v>2</v>
      </c>
      <c r="D3313" t="s">
        <v>984</v>
      </c>
      <c r="E3313" t="s">
        <v>985</v>
      </c>
      <c r="F3313" t="s">
        <v>992</v>
      </c>
      <c r="G3313" t="s">
        <v>993</v>
      </c>
      <c r="H3313" t="s">
        <v>121</v>
      </c>
      <c r="I3313" t="s">
        <v>1072</v>
      </c>
      <c r="J3313" t="s">
        <v>31</v>
      </c>
      <c r="K3313" t="s">
        <v>994</v>
      </c>
      <c r="L3313" t="s">
        <v>24</v>
      </c>
      <c r="M3313" t="s">
        <v>25</v>
      </c>
      <c r="N3313">
        <v>5527</v>
      </c>
      <c r="O3313">
        <v>50749</v>
      </c>
      <c r="P3313">
        <v>39021.129999999997</v>
      </c>
      <c r="Q3313">
        <v>-7261.69</v>
      </c>
    </row>
    <row r="3314" spans="2:17" hidden="1">
      <c r="B3314">
        <v>2017</v>
      </c>
      <c r="C3314">
        <v>2</v>
      </c>
      <c r="D3314" t="s">
        <v>984</v>
      </c>
      <c r="E3314" t="s">
        <v>985</v>
      </c>
      <c r="F3314" t="s">
        <v>992</v>
      </c>
      <c r="G3314" t="s">
        <v>993</v>
      </c>
      <c r="H3314" t="s">
        <v>121</v>
      </c>
      <c r="I3314" t="s">
        <v>1072</v>
      </c>
      <c r="J3314" t="s">
        <v>31</v>
      </c>
      <c r="K3314" t="s">
        <v>994</v>
      </c>
      <c r="L3314" t="s">
        <v>24</v>
      </c>
      <c r="M3314" t="s">
        <v>26</v>
      </c>
      <c r="N3314">
        <v>6562</v>
      </c>
      <c r="O3314">
        <v>429781</v>
      </c>
      <c r="P3314">
        <v>238204.12</v>
      </c>
      <c r="Q3314">
        <v>-28150.98</v>
      </c>
    </row>
    <row r="3315" spans="2:17" hidden="1">
      <c r="B3315">
        <v>2017</v>
      </c>
      <c r="C3315">
        <v>2</v>
      </c>
      <c r="D3315" t="s">
        <v>984</v>
      </c>
      <c r="E3315" t="s">
        <v>985</v>
      </c>
      <c r="F3315" t="s">
        <v>992</v>
      </c>
      <c r="G3315" t="s">
        <v>993</v>
      </c>
      <c r="H3315" t="s">
        <v>121</v>
      </c>
      <c r="I3315" t="s">
        <v>1072</v>
      </c>
      <c r="J3315" t="s">
        <v>31</v>
      </c>
      <c r="K3315" t="s">
        <v>994</v>
      </c>
      <c r="L3315" t="s">
        <v>24</v>
      </c>
      <c r="M3315" t="s">
        <v>27</v>
      </c>
      <c r="N3315">
        <v>5078</v>
      </c>
      <c r="O3315">
        <v>1075480</v>
      </c>
      <c r="P3315">
        <v>647026.82999999996</v>
      </c>
      <c r="Q3315">
        <v>15793.85</v>
      </c>
    </row>
    <row r="3316" spans="2:17" hidden="1">
      <c r="B3316">
        <v>2017</v>
      </c>
      <c r="C3316">
        <v>2</v>
      </c>
      <c r="D3316" t="s">
        <v>984</v>
      </c>
      <c r="E3316" t="s">
        <v>985</v>
      </c>
      <c r="F3316" t="s">
        <v>995</v>
      </c>
      <c r="G3316" t="s">
        <v>75</v>
      </c>
      <c r="H3316" t="s">
        <v>144</v>
      </c>
      <c r="I3316" t="s">
        <v>21</v>
      </c>
      <c r="J3316" t="s">
        <v>31</v>
      </c>
      <c r="K3316" t="s">
        <v>996</v>
      </c>
      <c r="L3316" t="s">
        <v>24</v>
      </c>
      <c r="M3316" t="s">
        <v>25</v>
      </c>
      <c r="N3316">
        <v>3702</v>
      </c>
      <c r="O3316">
        <v>34265</v>
      </c>
      <c r="P3316">
        <v>26489.87</v>
      </c>
      <c r="Q3316">
        <v>-11978.03</v>
      </c>
    </row>
    <row r="3317" spans="2:17" hidden="1">
      <c r="B3317">
        <v>2017</v>
      </c>
      <c r="C3317">
        <v>2</v>
      </c>
      <c r="D3317" t="s">
        <v>984</v>
      </c>
      <c r="E3317" t="s">
        <v>985</v>
      </c>
      <c r="F3317" t="s">
        <v>995</v>
      </c>
      <c r="G3317" t="s">
        <v>75</v>
      </c>
      <c r="H3317" t="s">
        <v>144</v>
      </c>
      <c r="I3317" t="s">
        <v>21</v>
      </c>
      <c r="J3317" t="s">
        <v>31</v>
      </c>
      <c r="K3317" t="s">
        <v>996</v>
      </c>
      <c r="L3317" t="s">
        <v>24</v>
      </c>
      <c r="M3317" t="s">
        <v>26</v>
      </c>
      <c r="N3317">
        <v>1106</v>
      </c>
      <c r="O3317">
        <v>57460</v>
      </c>
      <c r="P3317">
        <v>32902.79</v>
      </c>
      <c r="Q3317">
        <v>-11608.93</v>
      </c>
    </row>
    <row r="3318" spans="2:17" hidden="1">
      <c r="B3318">
        <v>2017</v>
      </c>
      <c r="C3318">
        <v>2</v>
      </c>
      <c r="D3318" t="s">
        <v>984</v>
      </c>
      <c r="E3318" t="s">
        <v>985</v>
      </c>
      <c r="F3318" t="s">
        <v>995</v>
      </c>
      <c r="G3318" t="s">
        <v>75</v>
      </c>
      <c r="H3318" t="s">
        <v>144</v>
      </c>
      <c r="I3318" t="s">
        <v>21</v>
      </c>
      <c r="J3318" t="s">
        <v>31</v>
      </c>
      <c r="K3318" t="s">
        <v>996</v>
      </c>
      <c r="L3318" t="s">
        <v>24</v>
      </c>
      <c r="M3318" t="s">
        <v>27</v>
      </c>
      <c r="N3318">
        <v>192</v>
      </c>
      <c r="O3318">
        <v>39600</v>
      </c>
      <c r="P3318">
        <v>29202.65</v>
      </c>
      <c r="Q3318">
        <v>769.49</v>
      </c>
    </row>
    <row r="3319" spans="2:17" hidden="1">
      <c r="B3319">
        <v>2017</v>
      </c>
      <c r="C3319">
        <v>2</v>
      </c>
      <c r="D3319" t="s">
        <v>984</v>
      </c>
      <c r="E3319" t="s">
        <v>985</v>
      </c>
      <c r="F3319" t="s">
        <v>997</v>
      </c>
      <c r="G3319" t="s">
        <v>998</v>
      </c>
      <c r="H3319" t="s">
        <v>20</v>
      </c>
      <c r="I3319" t="s">
        <v>21</v>
      </c>
      <c r="J3319" t="s">
        <v>31</v>
      </c>
      <c r="K3319" t="s">
        <v>999</v>
      </c>
      <c r="L3319" t="s">
        <v>24</v>
      </c>
      <c r="M3319" t="s">
        <v>25</v>
      </c>
      <c r="N3319">
        <v>302</v>
      </c>
      <c r="O3319">
        <v>2618</v>
      </c>
      <c r="P3319">
        <v>2111.1</v>
      </c>
      <c r="Q3319">
        <v>-908.99</v>
      </c>
    </row>
    <row r="3320" spans="2:17" hidden="1">
      <c r="B3320">
        <v>2017</v>
      </c>
      <c r="C3320">
        <v>2</v>
      </c>
      <c r="D3320" t="s">
        <v>984</v>
      </c>
      <c r="E3320" t="s">
        <v>985</v>
      </c>
      <c r="F3320" t="s">
        <v>997</v>
      </c>
      <c r="G3320" t="s">
        <v>998</v>
      </c>
      <c r="H3320" t="s">
        <v>20</v>
      </c>
      <c r="I3320" t="s">
        <v>21</v>
      </c>
      <c r="J3320" t="s">
        <v>31</v>
      </c>
      <c r="K3320" t="s">
        <v>999</v>
      </c>
      <c r="L3320" t="s">
        <v>24</v>
      </c>
      <c r="M3320" t="s">
        <v>26</v>
      </c>
      <c r="N3320">
        <v>52</v>
      </c>
      <c r="O3320">
        <v>2525</v>
      </c>
      <c r="P3320">
        <v>1418.98</v>
      </c>
      <c r="Q3320">
        <v>-541.84</v>
      </c>
    </row>
    <row r="3321" spans="2:17" hidden="1">
      <c r="B3321">
        <v>2017</v>
      </c>
      <c r="C3321">
        <v>2</v>
      </c>
      <c r="D3321" t="s">
        <v>984</v>
      </c>
      <c r="E3321" t="s">
        <v>985</v>
      </c>
      <c r="F3321" t="s">
        <v>997</v>
      </c>
      <c r="G3321" t="s">
        <v>998</v>
      </c>
      <c r="H3321" t="s">
        <v>20</v>
      </c>
      <c r="I3321" t="s">
        <v>21</v>
      </c>
      <c r="J3321" t="s">
        <v>31</v>
      </c>
      <c r="K3321" t="s">
        <v>999</v>
      </c>
      <c r="L3321" t="s">
        <v>24</v>
      </c>
      <c r="M3321" t="s">
        <v>27</v>
      </c>
      <c r="N3321">
        <v>5</v>
      </c>
      <c r="O3321">
        <v>958</v>
      </c>
      <c r="P3321">
        <v>703.79</v>
      </c>
      <c r="Q3321">
        <v>18.559999999999999</v>
      </c>
    </row>
    <row r="3322" spans="2:17" hidden="1">
      <c r="B3322">
        <v>2017</v>
      </c>
      <c r="C3322">
        <v>2</v>
      </c>
      <c r="D3322" t="s">
        <v>984</v>
      </c>
      <c r="E3322" t="s">
        <v>985</v>
      </c>
      <c r="F3322" t="s">
        <v>1000</v>
      </c>
      <c r="G3322" t="s">
        <v>1001</v>
      </c>
      <c r="H3322" t="s">
        <v>151</v>
      </c>
      <c r="I3322" t="s">
        <v>21</v>
      </c>
      <c r="J3322" t="s">
        <v>31</v>
      </c>
      <c r="K3322" t="s">
        <v>1002</v>
      </c>
      <c r="L3322" t="s">
        <v>24</v>
      </c>
      <c r="M3322" t="s">
        <v>25</v>
      </c>
      <c r="N3322">
        <v>434</v>
      </c>
      <c r="O3322">
        <v>4331</v>
      </c>
      <c r="P3322">
        <v>2952.92</v>
      </c>
      <c r="Q3322">
        <v>-1355.8</v>
      </c>
    </row>
    <row r="3323" spans="2:17" hidden="1">
      <c r="B3323">
        <v>2017</v>
      </c>
      <c r="C3323">
        <v>2</v>
      </c>
      <c r="D3323" t="s">
        <v>984</v>
      </c>
      <c r="E3323" t="s">
        <v>985</v>
      </c>
      <c r="F3323" t="s">
        <v>1000</v>
      </c>
      <c r="G3323" t="s">
        <v>1001</v>
      </c>
      <c r="H3323" t="s">
        <v>151</v>
      </c>
      <c r="I3323" t="s">
        <v>21</v>
      </c>
      <c r="J3323" t="s">
        <v>31</v>
      </c>
      <c r="K3323" t="s">
        <v>1002</v>
      </c>
      <c r="L3323" t="s">
        <v>24</v>
      </c>
      <c r="M3323" t="s">
        <v>26</v>
      </c>
      <c r="N3323">
        <v>464</v>
      </c>
      <c r="O3323">
        <v>30431</v>
      </c>
      <c r="P3323">
        <v>16400.37</v>
      </c>
      <c r="Q3323">
        <v>-4356.96</v>
      </c>
    </row>
    <row r="3324" spans="2:17" hidden="1">
      <c r="B3324">
        <v>2017</v>
      </c>
      <c r="C3324">
        <v>2</v>
      </c>
      <c r="D3324" t="s">
        <v>984</v>
      </c>
      <c r="E3324" t="s">
        <v>985</v>
      </c>
      <c r="F3324" t="s">
        <v>1000</v>
      </c>
      <c r="G3324" t="s">
        <v>1001</v>
      </c>
      <c r="H3324" t="s">
        <v>151</v>
      </c>
      <c r="I3324" t="s">
        <v>21</v>
      </c>
      <c r="J3324" t="s">
        <v>31</v>
      </c>
      <c r="K3324" t="s">
        <v>1002</v>
      </c>
      <c r="L3324" t="s">
        <v>24</v>
      </c>
      <c r="M3324" t="s">
        <v>27</v>
      </c>
      <c r="N3324">
        <v>285</v>
      </c>
      <c r="O3324">
        <v>55227</v>
      </c>
      <c r="P3324">
        <v>36582.730000000003</v>
      </c>
      <c r="Q3324">
        <v>961.81</v>
      </c>
    </row>
    <row r="3325" spans="2:17" hidden="1">
      <c r="B3325">
        <v>2017</v>
      </c>
      <c r="C3325">
        <v>2</v>
      </c>
      <c r="D3325" t="s">
        <v>984</v>
      </c>
      <c r="E3325" t="s">
        <v>985</v>
      </c>
      <c r="F3325" t="s">
        <v>1003</v>
      </c>
      <c r="G3325" t="s">
        <v>1004</v>
      </c>
      <c r="H3325" t="s">
        <v>151</v>
      </c>
      <c r="I3325" t="s">
        <v>21</v>
      </c>
      <c r="J3325" t="s">
        <v>22</v>
      </c>
      <c r="K3325" t="s">
        <v>1005</v>
      </c>
      <c r="L3325" t="s">
        <v>24</v>
      </c>
      <c r="M3325" t="s">
        <v>25</v>
      </c>
      <c r="N3325">
        <v>330</v>
      </c>
      <c r="O3325">
        <v>3675</v>
      </c>
      <c r="P3325">
        <v>1634.75</v>
      </c>
      <c r="Q3325">
        <v>-1447.57</v>
      </c>
    </row>
    <row r="3326" spans="2:17" hidden="1">
      <c r="B3326">
        <v>2017</v>
      </c>
      <c r="C3326">
        <v>2</v>
      </c>
      <c r="D3326" t="s">
        <v>984</v>
      </c>
      <c r="E3326" t="s">
        <v>985</v>
      </c>
      <c r="F3326" t="s">
        <v>1003</v>
      </c>
      <c r="G3326" t="s">
        <v>1004</v>
      </c>
      <c r="H3326" t="s">
        <v>151</v>
      </c>
      <c r="I3326" t="s">
        <v>21</v>
      </c>
      <c r="J3326" t="s">
        <v>22</v>
      </c>
      <c r="K3326" t="s">
        <v>1005</v>
      </c>
      <c r="L3326" t="s">
        <v>24</v>
      </c>
      <c r="M3326" t="s">
        <v>26</v>
      </c>
      <c r="N3326">
        <v>475</v>
      </c>
      <c r="O3326">
        <v>30090</v>
      </c>
      <c r="P3326">
        <v>11428.65</v>
      </c>
      <c r="Q3326">
        <v>-5614.5</v>
      </c>
    </row>
    <row r="3327" spans="2:17" hidden="1">
      <c r="B3327">
        <v>2017</v>
      </c>
      <c r="C3327">
        <v>2</v>
      </c>
      <c r="D3327" t="s">
        <v>984</v>
      </c>
      <c r="E3327" t="s">
        <v>985</v>
      </c>
      <c r="F3327" t="s">
        <v>1003</v>
      </c>
      <c r="G3327" t="s">
        <v>1004</v>
      </c>
      <c r="H3327" t="s">
        <v>151</v>
      </c>
      <c r="I3327" t="s">
        <v>21</v>
      </c>
      <c r="J3327" t="s">
        <v>22</v>
      </c>
      <c r="K3327" t="s">
        <v>1005</v>
      </c>
      <c r="L3327" t="s">
        <v>24</v>
      </c>
      <c r="M3327" t="s">
        <v>27</v>
      </c>
      <c r="N3327">
        <v>274</v>
      </c>
      <c r="O3327">
        <v>51194</v>
      </c>
      <c r="P3327">
        <v>27030.25</v>
      </c>
      <c r="Q3327">
        <v>0</v>
      </c>
    </row>
    <row r="3328" spans="2:17" hidden="1">
      <c r="B3328">
        <v>2017</v>
      </c>
      <c r="C3328">
        <v>2</v>
      </c>
      <c r="D3328" t="s">
        <v>984</v>
      </c>
      <c r="E3328" t="s">
        <v>985</v>
      </c>
      <c r="F3328" t="s">
        <v>1006</v>
      </c>
      <c r="G3328" t="s">
        <v>1007</v>
      </c>
      <c r="H3328" t="s">
        <v>20</v>
      </c>
      <c r="I3328" t="s">
        <v>21</v>
      </c>
      <c r="J3328" t="s">
        <v>31</v>
      </c>
      <c r="K3328" t="s">
        <v>1008</v>
      </c>
      <c r="L3328" t="s">
        <v>24</v>
      </c>
      <c r="M3328" t="s">
        <v>25</v>
      </c>
      <c r="N3328">
        <v>4598</v>
      </c>
      <c r="O3328">
        <v>42567</v>
      </c>
      <c r="P3328">
        <v>33209.440000000002</v>
      </c>
      <c r="Q3328">
        <v>-14817.44</v>
      </c>
    </row>
    <row r="3329" spans="2:17" hidden="1">
      <c r="B3329">
        <v>2017</v>
      </c>
      <c r="C3329">
        <v>2</v>
      </c>
      <c r="D3329" t="s">
        <v>984</v>
      </c>
      <c r="E3329" t="s">
        <v>985</v>
      </c>
      <c r="F3329" t="s">
        <v>1006</v>
      </c>
      <c r="G3329" t="s">
        <v>1007</v>
      </c>
      <c r="H3329" t="s">
        <v>20</v>
      </c>
      <c r="I3329" t="s">
        <v>21</v>
      </c>
      <c r="J3329" t="s">
        <v>31</v>
      </c>
      <c r="K3329" t="s">
        <v>1008</v>
      </c>
      <c r="L3329" t="s">
        <v>24</v>
      </c>
      <c r="M3329" t="s">
        <v>26</v>
      </c>
      <c r="N3329">
        <v>977</v>
      </c>
      <c r="O3329">
        <v>49355</v>
      </c>
      <c r="P3329">
        <v>28063.31</v>
      </c>
      <c r="Q3329">
        <v>-10199.879999999999</v>
      </c>
    </row>
    <row r="3330" spans="2:17" hidden="1">
      <c r="B3330">
        <v>2017</v>
      </c>
      <c r="C3330">
        <v>2</v>
      </c>
      <c r="D3330" t="s">
        <v>984</v>
      </c>
      <c r="E3330" t="s">
        <v>985</v>
      </c>
      <c r="F3330" t="s">
        <v>1006</v>
      </c>
      <c r="G3330" t="s">
        <v>1007</v>
      </c>
      <c r="H3330" t="s">
        <v>20</v>
      </c>
      <c r="I3330" t="s">
        <v>21</v>
      </c>
      <c r="J3330" t="s">
        <v>31</v>
      </c>
      <c r="K3330" t="s">
        <v>1008</v>
      </c>
      <c r="L3330" t="s">
        <v>24</v>
      </c>
      <c r="M3330" t="s">
        <v>27</v>
      </c>
      <c r="N3330">
        <v>193</v>
      </c>
      <c r="O3330">
        <v>44484</v>
      </c>
      <c r="P3330">
        <v>32599.75</v>
      </c>
      <c r="Q3330">
        <v>857.59</v>
      </c>
    </row>
    <row r="3331" spans="2:17" hidden="1">
      <c r="B3331">
        <v>2017</v>
      </c>
      <c r="C3331">
        <v>2</v>
      </c>
      <c r="D3331" t="s">
        <v>984</v>
      </c>
      <c r="E3331" t="s">
        <v>985</v>
      </c>
      <c r="F3331" t="s">
        <v>1009</v>
      </c>
      <c r="G3331" t="s">
        <v>1010</v>
      </c>
      <c r="H3331" t="s">
        <v>20</v>
      </c>
      <c r="I3331" t="s">
        <v>21</v>
      </c>
      <c r="J3331" t="s">
        <v>22</v>
      </c>
      <c r="K3331" t="s">
        <v>1011</v>
      </c>
      <c r="L3331" t="s">
        <v>24</v>
      </c>
      <c r="M3331" t="s">
        <v>25</v>
      </c>
      <c r="N3331">
        <v>4068</v>
      </c>
      <c r="O3331">
        <v>29109</v>
      </c>
      <c r="P3331">
        <v>19799.41</v>
      </c>
      <c r="Q3331">
        <v>-12566.84</v>
      </c>
    </row>
    <row r="3332" spans="2:17" hidden="1">
      <c r="B3332">
        <v>2017</v>
      </c>
      <c r="C3332">
        <v>2</v>
      </c>
      <c r="D3332" t="s">
        <v>984</v>
      </c>
      <c r="E3332" t="s">
        <v>985</v>
      </c>
      <c r="F3332" t="s">
        <v>1009</v>
      </c>
      <c r="G3332" t="s">
        <v>1010</v>
      </c>
      <c r="H3332" t="s">
        <v>20</v>
      </c>
      <c r="I3332" t="s">
        <v>21</v>
      </c>
      <c r="J3332" t="s">
        <v>22</v>
      </c>
      <c r="K3332" t="s">
        <v>1011</v>
      </c>
      <c r="L3332" t="s">
        <v>24</v>
      </c>
      <c r="M3332" t="s">
        <v>26</v>
      </c>
      <c r="N3332">
        <v>502</v>
      </c>
      <c r="O3332">
        <v>25336</v>
      </c>
      <c r="P3332">
        <v>9604.4699999999993</v>
      </c>
      <c r="Q3332">
        <v>-6500.9</v>
      </c>
    </row>
    <row r="3333" spans="2:17" hidden="1">
      <c r="B3333">
        <v>2017</v>
      </c>
      <c r="C3333">
        <v>2</v>
      </c>
      <c r="D3333" t="s">
        <v>984</v>
      </c>
      <c r="E3333" t="s">
        <v>985</v>
      </c>
      <c r="F3333" t="s">
        <v>1009</v>
      </c>
      <c r="G3333" t="s">
        <v>1010</v>
      </c>
      <c r="H3333" t="s">
        <v>20</v>
      </c>
      <c r="I3333" t="s">
        <v>21</v>
      </c>
      <c r="J3333" t="s">
        <v>22</v>
      </c>
      <c r="K3333" t="s">
        <v>1011</v>
      </c>
      <c r="L3333" t="s">
        <v>24</v>
      </c>
      <c r="M3333" t="s">
        <v>27</v>
      </c>
      <c r="N3333">
        <v>106</v>
      </c>
      <c r="O3333">
        <v>24263</v>
      </c>
      <c r="P3333">
        <v>13935.36</v>
      </c>
      <c r="Q3333">
        <v>0</v>
      </c>
    </row>
    <row r="3334" spans="2:17" hidden="1">
      <c r="B3334">
        <v>2017</v>
      </c>
      <c r="C3334">
        <v>2</v>
      </c>
      <c r="D3334" t="s">
        <v>984</v>
      </c>
      <c r="E3334" t="s">
        <v>985</v>
      </c>
      <c r="F3334" t="s">
        <v>1012</v>
      </c>
      <c r="G3334" t="s">
        <v>1013</v>
      </c>
      <c r="H3334" t="s">
        <v>121</v>
      </c>
      <c r="I3334" t="s">
        <v>1072</v>
      </c>
      <c r="J3334" t="s">
        <v>31</v>
      </c>
      <c r="K3334" t="s">
        <v>1014</v>
      </c>
      <c r="L3334" t="s">
        <v>24</v>
      </c>
      <c r="M3334" t="s">
        <v>25</v>
      </c>
      <c r="N3334">
        <v>1162</v>
      </c>
      <c r="O3334">
        <v>12144</v>
      </c>
      <c r="P3334">
        <v>8830.6</v>
      </c>
      <c r="Q3334">
        <v>-1737.69</v>
      </c>
    </row>
    <row r="3335" spans="2:17" hidden="1">
      <c r="B3335">
        <v>2017</v>
      </c>
      <c r="C3335">
        <v>2</v>
      </c>
      <c r="D3335" t="s">
        <v>984</v>
      </c>
      <c r="E3335" t="s">
        <v>985</v>
      </c>
      <c r="F3335" t="s">
        <v>1012</v>
      </c>
      <c r="G3335" t="s">
        <v>1013</v>
      </c>
      <c r="H3335" t="s">
        <v>121</v>
      </c>
      <c r="I3335" t="s">
        <v>1072</v>
      </c>
      <c r="J3335" t="s">
        <v>31</v>
      </c>
      <c r="K3335" t="s">
        <v>1014</v>
      </c>
      <c r="L3335" t="s">
        <v>24</v>
      </c>
      <c r="M3335" t="s">
        <v>26</v>
      </c>
      <c r="N3335">
        <v>841</v>
      </c>
      <c r="O3335">
        <v>47711</v>
      </c>
      <c r="P3335">
        <v>26328.85</v>
      </c>
      <c r="Q3335">
        <v>-3607.89</v>
      </c>
    </row>
    <row r="3336" spans="2:17" hidden="1">
      <c r="B3336">
        <v>2017</v>
      </c>
      <c r="C3336">
        <v>2</v>
      </c>
      <c r="D3336" t="s">
        <v>984</v>
      </c>
      <c r="E3336" t="s">
        <v>985</v>
      </c>
      <c r="F3336" t="s">
        <v>1012</v>
      </c>
      <c r="G3336" t="s">
        <v>1013</v>
      </c>
      <c r="H3336" t="s">
        <v>121</v>
      </c>
      <c r="I3336" t="s">
        <v>1072</v>
      </c>
      <c r="J3336" t="s">
        <v>31</v>
      </c>
      <c r="K3336" t="s">
        <v>1014</v>
      </c>
      <c r="L3336" t="s">
        <v>24</v>
      </c>
      <c r="M3336" t="s">
        <v>27</v>
      </c>
      <c r="N3336">
        <v>273</v>
      </c>
      <c r="O3336">
        <v>61570</v>
      </c>
      <c r="P3336">
        <v>37080.269999999997</v>
      </c>
      <c r="Q3336">
        <v>976.23</v>
      </c>
    </row>
    <row r="3337" spans="2:17" hidden="1">
      <c r="B3337">
        <v>2017</v>
      </c>
      <c r="C3337">
        <v>2</v>
      </c>
      <c r="D3337" t="s">
        <v>984</v>
      </c>
      <c r="E3337" t="s">
        <v>985</v>
      </c>
      <c r="F3337" t="s">
        <v>1015</v>
      </c>
      <c r="G3337" t="s">
        <v>1016</v>
      </c>
      <c r="H3337" t="s">
        <v>151</v>
      </c>
      <c r="I3337" t="s">
        <v>21</v>
      </c>
      <c r="J3337" t="s">
        <v>31</v>
      </c>
      <c r="K3337" t="s">
        <v>1017</v>
      </c>
      <c r="L3337" t="s">
        <v>24</v>
      </c>
      <c r="M3337" t="s">
        <v>25</v>
      </c>
      <c r="N3337">
        <v>2823</v>
      </c>
      <c r="O3337">
        <v>24130</v>
      </c>
      <c r="P3337">
        <v>18128.73</v>
      </c>
      <c r="Q3337">
        <v>-7737.59</v>
      </c>
    </row>
    <row r="3338" spans="2:17" hidden="1">
      <c r="B3338">
        <v>2017</v>
      </c>
      <c r="C3338">
        <v>2</v>
      </c>
      <c r="D3338" t="s">
        <v>984</v>
      </c>
      <c r="E3338" t="s">
        <v>985</v>
      </c>
      <c r="F3338" t="s">
        <v>1015</v>
      </c>
      <c r="G3338" t="s">
        <v>1016</v>
      </c>
      <c r="H3338" t="s">
        <v>151</v>
      </c>
      <c r="I3338" t="s">
        <v>21</v>
      </c>
      <c r="J3338" t="s">
        <v>31</v>
      </c>
      <c r="K3338" t="s">
        <v>1017</v>
      </c>
      <c r="L3338" t="s">
        <v>24</v>
      </c>
      <c r="M3338" t="s">
        <v>26</v>
      </c>
      <c r="N3338">
        <v>2398</v>
      </c>
      <c r="O3338">
        <v>153688</v>
      </c>
      <c r="P3338">
        <v>84335.31</v>
      </c>
      <c r="Q3338">
        <v>-23068.76</v>
      </c>
    </row>
    <row r="3339" spans="2:17" hidden="1">
      <c r="B3339">
        <v>2017</v>
      </c>
      <c r="C3339">
        <v>2</v>
      </c>
      <c r="D3339" t="s">
        <v>984</v>
      </c>
      <c r="E3339" t="s">
        <v>985</v>
      </c>
      <c r="F3339" t="s">
        <v>1015</v>
      </c>
      <c r="G3339" t="s">
        <v>1016</v>
      </c>
      <c r="H3339" t="s">
        <v>151</v>
      </c>
      <c r="I3339" t="s">
        <v>21</v>
      </c>
      <c r="J3339" t="s">
        <v>31</v>
      </c>
      <c r="K3339" t="s">
        <v>1017</v>
      </c>
      <c r="L3339" t="s">
        <v>24</v>
      </c>
      <c r="M3339" t="s">
        <v>27</v>
      </c>
      <c r="N3339">
        <v>1717</v>
      </c>
      <c r="O3339">
        <v>423969</v>
      </c>
      <c r="P3339">
        <v>283582.01</v>
      </c>
      <c r="Q3339">
        <v>5286.94</v>
      </c>
    </row>
    <row r="3340" spans="2:17" hidden="1">
      <c r="B3340">
        <v>2017</v>
      </c>
      <c r="C3340">
        <v>2</v>
      </c>
      <c r="D3340" t="s">
        <v>984</v>
      </c>
      <c r="E3340" t="s">
        <v>985</v>
      </c>
      <c r="F3340" t="s">
        <v>1018</v>
      </c>
      <c r="G3340" t="s">
        <v>1019</v>
      </c>
      <c r="H3340" t="s">
        <v>121</v>
      </c>
      <c r="I3340" t="s">
        <v>1072</v>
      </c>
      <c r="J3340" t="s">
        <v>31</v>
      </c>
      <c r="K3340" t="s">
        <v>1020</v>
      </c>
      <c r="L3340" t="s">
        <v>24</v>
      </c>
      <c r="M3340" t="s">
        <v>25</v>
      </c>
      <c r="N3340">
        <v>5288</v>
      </c>
      <c r="O3340">
        <v>47923</v>
      </c>
      <c r="P3340">
        <v>37101.15</v>
      </c>
      <c r="Q3340">
        <v>-6868.68</v>
      </c>
    </row>
    <row r="3341" spans="2:17" hidden="1">
      <c r="B3341">
        <v>2017</v>
      </c>
      <c r="C3341">
        <v>2</v>
      </c>
      <c r="D3341" t="s">
        <v>984</v>
      </c>
      <c r="E3341" t="s">
        <v>985</v>
      </c>
      <c r="F3341" t="s">
        <v>1018</v>
      </c>
      <c r="G3341" t="s">
        <v>1019</v>
      </c>
      <c r="H3341" t="s">
        <v>121</v>
      </c>
      <c r="I3341" t="s">
        <v>1072</v>
      </c>
      <c r="J3341" t="s">
        <v>31</v>
      </c>
      <c r="K3341" t="s">
        <v>1020</v>
      </c>
      <c r="L3341" t="s">
        <v>24</v>
      </c>
      <c r="M3341" t="s">
        <v>26</v>
      </c>
      <c r="N3341">
        <v>6961</v>
      </c>
      <c r="O3341">
        <v>463475</v>
      </c>
      <c r="P3341">
        <v>257383.26</v>
      </c>
      <c r="Q3341">
        <v>-29932.3</v>
      </c>
    </row>
    <row r="3342" spans="2:17" hidden="1">
      <c r="B3342">
        <v>2017</v>
      </c>
      <c r="C3342">
        <v>2</v>
      </c>
      <c r="D3342" t="s">
        <v>984</v>
      </c>
      <c r="E3342" t="s">
        <v>985</v>
      </c>
      <c r="F3342" t="s">
        <v>1018</v>
      </c>
      <c r="G3342" t="s">
        <v>1019</v>
      </c>
      <c r="H3342" t="s">
        <v>121</v>
      </c>
      <c r="I3342" t="s">
        <v>1072</v>
      </c>
      <c r="J3342" t="s">
        <v>31</v>
      </c>
      <c r="K3342" t="s">
        <v>1020</v>
      </c>
      <c r="L3342" t="s">
        <v>24</v>
      </c>
      <c r="M3342" t="s">
        <v>27</v>
      </c>
      <c r="N3342">
        <v>6155</v>
      </c>
      <c r="O3342">
        <v>1334867</v>
      </c>
      <c r="P3342">
        <v>805212.6</v>
      </c>
      <c r="Q3342">
        <v>20997.96</v>
      </c>
    </row>
    <row r="3343" spans="2:17" hidden="1">
      <c r="B3343">
        <v>2017</v>
      </c>
      <c r="C3343">
        <v>2</v>
      </c>
      <c r="D3343" t="s">
        <v>984</v>
      </c>
      <c r="E3343" t="s">
        <v>985</v>
      </c>
      <c r="F3343" t="s">
        <v>1021</v>
      </c>
      <c r="G3343" t="s">
        <v>1022</v>
      </c>
      <c r="H3343" t="s">
        <v>151</v>
      </c>
      <c r="I3343" t="s">
        <v>21</v>
      </c>
      <c r="J3343" t="s">
        <v>31</v>
      </c>
      <c r="K3343" t="s">
        <v>1023</v>
      </c>
      <c r="L3343" t="s">
        <v>24</v>
      </c>
      <c r="M3343" t="s">
        <v>25</v>
      </c>
      <c r="N3343">
        <v>4859</v>
      </c>
      <c r="O3343">
        <v>53444</v>
      </c>
      <c r="P3343">
        <v>34565.339999999997</v>
      </c>
      <c r="Q3343">
        <v>-16729.490000000002</v>
      </c>
    </row>
    <row r="3344" spans="2:17" hidden="1">
      <c r="B3344">
        <v>2017</v>
      </c>
      <c r="C3344">
        <v>2</v>
      </c>
      <c r="D3344" t="s">
        <v>984</v>
      </c>
      <c r="E3344" t="s">
        <v>985</v>
      </c>
      <c r="F3344" t="s">
        <v>1021</v>
      </c>
      <c r="G3344" t="s">
        <v>1022</v>
      </c>
      <c r="H3344" t="s">
        <v>151</v>
      </c>
      <c r="I3344" t="s">
        <v>21</v>
      </c>
      <c r="J3344" t="s">
        <v>31</v>
      </c>
      <c r="K3344" t="s">
        <v>1023</v>
      </c>
      <c r="L3344" t="s">
        <v>24</v>
      </c>
      <c r="M3344" t="s">
        <v>26</v>
      </c>
      <c r="N3344">
        <v>6066</v>
      </c>
      <c r="O3344">
        <v>370063</v>
      </c>
      <c r="P3344">
        <v>196980.87</v>
      </c>
      <c r="Q3344">
        <v>-56959.74</v>
      </c>
    </row>
    <row r="3345" spans="2:17" hidden="1">
      <c r="B3345">
        <v>2017</v>
      </c>
      <c r="C3345">
        <v>2</v>
      </c>
      <c r="D3345" t="s">
        <v>984</v>
      </c>
      <c r="E3345" t="s">
        <v>985</v>
      </c>
      <c r="F3345" t="s">
        <v>1021</v>
      </c>
      <c r="G3345" t="s">
        <v>1022</v>
      </c>
      <c r="H3345" t="s">
        <v>151</v>
      </c>
      <c r="I3345" t="s">
        <v>21</v>
      </c>
      <c r="J3345" t="s">
        <v>31</v>
      </c>
      <c r="K3345" t="s">
        <v>1023</v>
      </c>
      <c r="L3345" t="s">
        <v>24</v>
      </c>
      <c r="M3345" t="s">
        <v>27</v>
      </c>
      <c r="N3345">
        <v>3220</v>
      </c>
      <c r="O3345">
        <v>814553</v>
      </c>
      <c r="P3345">
        <v>522737.75</v>
      </c>
      <c r="Q3345">
        <v>927.12</v>
      </c>
    </row>
    <row r="3346" spans="2:17" hidden="1">
      <c r="B3346">
        <v>2017</v>
      </c>
      <c r="C3346">
        <v>2</v>
      </c>
      <c r="D3346" t="s">
        <v>984</v>
      </c>
      <c r="E3346" t="s">
        <v>985</v>
      </c>
      <c r="F3346" t="s">
        <v>1024</v>
      </c>
      <c r="G3346" t="s">
        <v>1025</v>
      </c>
      <c r="H3346" t="s">
        <v>151</v>
      </c>
      <c r="I3346" t="s">
        <v>21</v>
      </c>
      <c r="J3346" t="s">
        <v>31</v>
      </c>
      <c r="K3346" t="s">
        <v>1026</v>
      </c>
      <c r="L3346" t="s">
        <v>24</v>
      </c>
      <c r="M3346" t="s">
        <v>25</v>
      </c>
      <c r="N3346">
        <v>4049</v>
      </c>
      <c r="O3346">
        <v>39909</v>
      </c>
      <c r="P3346">
        <v>27355.22</v>
      </c>
      <c r="Q3346">
        <v>-12492.81</v>
      </c>
    </row>
    <row r="3347" spans="2:17" hidden="1">
      <c r="B3347">
        <v>2017</v>
      </c>
      <c r="C3347">
        <v>2</v>
      </c>
      <c r="D3347" t="s">
        <v>984</v>
      </c>
      <c r="E3347" t="s">
        <v>985</v>
      </c>
      <c r="F3347" t="s">
        <v>1024</v>
      </c>
      <c r="G3347" t="s">
        <v>1025</v>
      </c>
      <c r="H3347" t="s">
        <v>151</v>
      </c>
      <c r="I3347" t="s">
        <v>21</v>
      </c>
      <c r="J3347" t="s">
        <v>31</v>
      </c>
      <c r="K3347" t="s">
        <v>1026</v>
      </c>
      <c r="L3347" t="s">
        <v>24</v>
      </c>
      <c r="M3347" t="s">
        <v>26</v>
      </c>
      <c r="N3347">
        <v>4394</v>
      </c>
      <c r="O3347">
        <v>265462</v>
      </c>
      <c r="P3347">
        <v>141058.96</v>
      </c>
      <c r="Q3347">
        <v>-41259.660000000003</v>
      </c>
    </row>
    <row r="3348" spans="2:17" hidden="1">
      <c r="B3348">
        <v>2017</v>
      </c>
      <c r="C3348">
        <v>2</v>
      </c>
      <c r="D3348" t="s">
        <v>984</v>
      </c>
      <c r="E3348" t="s">
        <v>985</v>
      </c>
      <c r="F3348" t="s">
        <v>1024</v>
      </c>
      <c r="G3348" t="s">
        <v>1025</v>
      </c>
      <c r="H3348" t="s">
        <v>151</v>
      </c>
      <c r="I3348" t="s">
        <v>21</v>
      </c>
      <c r="J3348" t="s">
        <v>31</v>
      </c>
      <c r="K3348" t="s">
        <v>1026</v>
      </c>
      <c r="L3348" t="s">
        <v>24</v>
      </c>
      <c r="M3348" t="s">
        <v>27</v>
      </c>
      <c r="N3348">
        <v>1437</v>
      </c>
      <c r="O3348">
        <v>323331</v>
      </c>
      <c r="P3348">
        <v>211890.67</v>
      </c>
      <c r="Q3348">
        <v>4178.71</v>
      </c>
    </row>
    <row r="3349" spans="2:17" hidden="1">
      <c r="B3349">
        <v>2017</v>
      </c>
      <c r="C3349">
        <v>2</v>
      </c>
      <c r="D3349" t="s">
        <v>984</v>
      </c>
      <c r="E3349" t="s">
        <v>985</v>
      </c>
      <c r="F3349" t="s">
        <v>1027</v>
      </c>
      <c r="G3349" t="s">
        <v>1028</v>
      </c>
      <c r="H3349" t="s">
        <v>151</v>
      </c>
      <c r="I3349" t="s">
        <v>21</v>
      </c>
      <c r="J3349" t="s">
        <v>31</v>
      </c>
      <c r="K3349" t="s">
        <v>1029</v>
      </c>
      <c r="L3349" t="s">
        <v>24</v>
      </c>
      <c r="M3349" t="s">
        <v>25</v>
      </c>
      <c r="N3349">
        <v>2223</v>
      </c>
      <c r="O3349">
        <v>20536</v>
      </c>
      <c r="P3349">
        <v>14587.99</v>
      </c>
      <c r="Q3349">
        <v>-6428.42</v>
      </c>
    </row>
    <row r="3350" spans="2:17" hidden="1">
      <c r="B3350">
        <v>2017</v>
      </c>
      <c r="C3350">
        <v>2</v>
      </c>
      <c r="D3350" t="s">
        <v>984</v>
      </c>
      <c r="E3350" t="s">
        <v>985</v>
      </c>
      <c r="F3350" t="s">
        <v>1027</v>
      </c>
      <c r="G3350" t="s">
        <v>1028</v>
      </c>
      <c r="H3350" t="s">
        <v>151</v>
      </c>
      <c r="I3350" t="s">
        <v>21</v>
      </c>
      <c r="J3350" t="s">
        <v>31</v>
      </c>
      <c r="K3350" t="s">
        <v>1029</v>
      </c>
      <c r="L3350" t="s">
        <v>24</v>
      </c>
      <c r="M3350" t="s">
        <v>26</v>
      </c>
      <c r="N3350">
        <v>2709</v>
      </c>
      <c r="O3350">
        <v>169043</v>
      </c>
      <c r="P3350">
        <v>90333.94</v>
      </c>
      <c r="Q3350">
        <v>-25437.51</v>
      </c>
    </row>
    <row r="3351" spans="2:17" hidden="1">
      <c r="B3351">
        <v>2017</v>
      </c>
      <c r="C3351">
        <v>2</v>
      </c>
      <c r="D3351" t="s">
        <v>984</v>
      </c>
      <c r="E3351" t="s">
        <v>985</v>
      </c>
      <c r="F3351" t="s">
        <v>1027</v>
      </c>
      <c r="G3351" t="s">
        <v>1028</v>
      </c>
      <c r="H3351" t="s">
        <v>151</v>
      </c>
      <c r="I3351" t="s">
        <v>21</v>
      </c>
      <c r="J3351" t="s">
        <v>31</v>
      </c>
      <c r="K3351" t="s">
        <v>1029</v>
      </c>
      <c r="L3351" t="s">
        <v>24</v>
      </c>
      <c r="M3351" t="s">
        <v>27</v>
      </c>
      <c r="N3351">
        <v>1052</v>
      </c>
      <c r="O3351">
        <v>193893</v>
      </c>
      <c r="P3351">
        <v>128639.9</v>
      </c>
      <c r="Q3351">
        <v>3382</v>
      </c>
    </row>
    <row r="3352" spans="2:17" hidden="1">
      <c r="B3352">
        <v>2017</v>
      </c>
      <c r="C3352">
        <v>2</v>
      </c>
      <c r="D3352" t="s">
        <v>984</v>
      </c>
      <c r="E3352" t="s">
        <v>985</v>
      </c>
      <c r="F3352" t="s">
        <v>1030</v>
      </c>
      <c r="G3352" t="s">
        <v>1031</v>
      </c>
      <c r="H3352" t="s">
        <v>30</v>
      </c>
      <c r="I3352" t="s">
        <v>21</v>
      </c>
      <c r="J3352" t="s">
        <v>31</v>
      </c>
      <c r="K3352" t="s">
        <v>1032</v>
      </c>
      <c r="L3352" t="s">
        <v>24</v>
      </c>
      <c r="M3352" t="s">
        <v>25</v>
      </c>
      <c r="N3352">
        <v>1298</v>
      </c>
      <c r="O3352">
        <v>9427</v>
      </c>
      <c r="P3352">
        <v>10660.03</v>
      </c>
      <c r="Q3352">
        <v>-3805.29</v>
      </c>
    </row>
    <row r="3353" spans="2:17" hidden="1">
      <c r="B3353">
        <v>2017</v>
      </c>
      <c r="C3353">
        <v>2</v>
      </c>
      <c r="D3353" t="s">
        <v>984</v>
      </c>
      <c r="E3353" t="s">
        <v>985</v>
      </c>
      <c r="F3353" t="s">
        <v>1030</v>
      </c>
      <c r="G3353" t="s">
        <v>1031</v>
      </c>
      <c r="H3353" t="s">
        <v>30</v>
      </c>
      <c r="I3353" t="s">
        <v>21</v>
      </c>
      <c r="J3353" t="s">
        <v>31</v>
      </c>
      <c r="K3353" t="s">
        <v>1032</v>
      </c>
      <c r="L3353" t="s">
        <v>24</v>
      </c>
      <c r="M3353" t="s">
        <v>26</v>
      </c>
      <c r="N3353">
        <v>162</v>
      </c>
      <c r="O3353">
        <v>7994</v>
      </c>
      <c r="P3353">
        <v>5348.1</v>
      </c>
      <c r="Q3353">
        <v>-1961.82</v>
      </c>
    </row>
    <row r="3354" spans="2:17" hidden="1">
      <c r="B3354">
        <v>2017</v>
      </c>
      <c r="C3354">
        <v>2</v>
      </c>
      <c r="D3354" t="s">
        <v>984</v>
      </c>
      <c r="E3354" t="s">
        <v>985</v>
      </c>
      <c r="F3354" t="s">
        <v>1030</v>
      </c>
      <c r="G3354" t="s">
        <v>1031</v>
      </c>
      <c r="H3354" t="s">
        <v>30</v>
      </c>
      <c r="I3354" t="s">
        <v>21</v>
      </c>
      <c r="J3354" t="s">
        <v>31</v>
      </c>
      <c r="K3354" t="s">
        <v>1032</v>
      </c>
      <c r="L3354" t="s">
        <v>24</v>
      </c>
      <c r="M3354" t="s">
        <v>27</v>
      </c>
      <c r="N3354">
        <v>37</v>
      </c>
      <c r="O3354">
        <v>8069</v>
      </c>
      <c r="P3354">
        <v>6892.18</v>
      </c>
      <c r="Q3354">
        <v>181.09</v>
      </c>
    </row>
    <row r="3355" spans="2:17" hidden="1">
      <c r="B3355">
        <v>2017</v>
      </c>
      <c r="C3355">
        <v>2</v>
      </c>
      <c r="D3355" t="s">
        <v>984</v>
      </c>
      <c r="E3355" t="s">
        <v>985</v>
      </c>
      <c r="F3355" t="s">
        <v>1043</v>
      </c>
      <c r="G3355" t="s">
        <v>1044</v>
      </c>
      <c r="H3355" t="s">
        <v>30</v>
      </c>
      <c r="I3355" t="s">
        <v>21</v>
      </c>
      <c r="J3355" t="s">
        <v>31</v>
      </c>
      <c r="K3355" t="s">
        <v>1045</v>
      </c>
      <c r="L3355" t="s">
        <v>24</v>
      </c>
      <c r="M3355" t="s">
        <v>25</v>
      </c>
      <c r="N3355">
        <v>901</v>
      </c>
      <c r="O3355">
        <v>5591</v>
      </c>
      <c r="P3355">
        <v>6982.39</v>
      </c>
      <c r="Q3355">
        <v>-2252.14</v>
      </c>
    </row>
    <row r="3356" spans="2:17" hidden="1">
      <c r="B3356">
        <v>2017</v>
      </c>
      <c r="C3356">
        <v>2</v>
      </c>
      <c r="D3356" t="s">
        <v>984</v>
      </c>
      <c r="E3356" t="s">
        <v>985</v>
      </c>
      <c r="F3356" t="s">
        <v>1043</v>
      </c>
      <c r="G3356" t="s">
        <v>1044</v>
      </c>
      <c r="H3356" t="s">
        <v>30</v>
      </c>
      <c r="I3356" t="s">
        <v>21</v>
      </c>
      <c r="J3356" t="s">
        <v>31</v>
      </c>
      <c r="K3356" t="s">
        <v>1045</v>
      </c>
      <c r="L3356" t="s">
        <v>24</v>
      </c>
      <c r="M3356" t="s">
        <v>26</v>
      </c>
      <c r="N3356">
        <v>90</v>
      </c>
      <c r="O3356">
        <v>4077</v>
      </c>
      <c r="P3356">
        <v>2669.09</v>
      </c>
      <c r="Q3356">
        <v>-1087.2</v>
      </c>
    </row>
    <row r="3357" spans="2:17" hidden="1">
      <c r="B3357">
        <v>2017</v>
      </c>
      <c r="C3357">
        <v>2</v>
      </c>
      <c r="D3357" t="s">
        <v>984</v>
      </c>
      <c r="E3357" t="s">
        <v>985</v>
      </c>
      <c r="F3357" t="s">
        <v>1043</v>
      </c>
      <c r="G3357" t="s">
        <v>1044</v>
      </c>
      <c r="H3357" t="s">
        <v>30</v>
      </c>
      <c r="I3357" t="s">
        <v>21</v>
      </c>
      <c r="J3357" t="s">
        <v>31</v>
      </c>
      <c r="K3357" t="s">
        <v>1045</v>
      </c>
      <c r="L3357" t="s">
        <v>24</v>
      </c>
      <c r="M3357" t="s">
        <v>27</v>
      </c>
      <c r="N3357">
        <v>7</v>
      </c>
      <c r="O3357">
        <v>1367</v>
      </c>
      <c r="P3357">
        <v>1029.71</v>
      </c>
      <c r="Q3357">
        <v>-108.31</v>
      </c>
    </row>
    <row r="3358" spans="2:17" hidden="1">
      <c r="B3358">
        <v>2017</v>
      </c>
      <c r="C3358">
        <v>2</v>
      </c>
      <c r="D3358" t="s">
        <v>984</v>
      </c>
      <c r="E3358" t="s">
        <v>985</v>
      </c>
      <c r="F3358" t="s">
        <v>1046</v>
      </c>
      <c r="G3358" t="s">
        <v>1047</v>
      </c>
      <c r="H3358" t="s">
        <v>30</v>
      </c>
      <c r="I3358" t="s">
        <v>21</v>
      </c>
      <c r="J3358" t="s">
        <v>31</v>
      </c>
      <c r="K3358" t="s">
        <v>1045</v>
      </c>
      <c r="L3358" t="s">
        <v>24</v>
      </c>
      <c r="M3358" t="s">
        <v>25</v>
      </c>
      <c r="N3358">
        <v>1415</v>
      </c>
      <c r="O3358">
        <v>13897</v>
      </c>
      <c r="P3358">
        <v>13046.16</v>
      </c>
      <c r="Q3358">
        <v>-5603.26</v>
      </c>
    </row>
    <row r="3359" spans="2:17" hidden="1">
      <c r="B3359">
        <v>2017</v>
      </c>
      <c r="C3359">
        <v>2</v>
      </c>
      <c r="D3359" t="s">
        <v>984</v>
      </c>
      <c r="E3359" t="s">
        <v>985</v>
      </c>
      <c r="F3359" t="s">
        <v>1046</v>
      </c>
      <c r="G3359" t="s">
        <v>1047</v>
      </c>
      <c r="H3359" t="s">
        <v>30</v>
      </c>
      <c r="I3359" t="s">
        <v>21</v>
      </c>
      <c r="J3359" t="s">
        <v>31</v>
      </c>
      <c r="K3359" t="s">
        <v>1045</v>
      </c>
      <c r="L3359" t="s">
        <v>24</v>
      </c>
      <c r="M3359" t="s">
        <v>26</v>
      </c>
      <c r="N3359">
        <v>920</v>
      </c>
      <c r="O3359">
        <v>55051</v>
      </c>
      <c r="P3359">
        <v>38107.599999999999</v>
      </c>
      <c r="Q3359">
        <v>-11132</v>
      </c>
    </row>
    <row r="3360" spans="2:17" hidden="1">
      <c r="B3360">
        <v>2017</v>
      </c>
      <c r="C3360">
        <v>2</v>
      </c>
      <c r="D3360" t="s">
        <v>984</v>
      </c>
      <c r="E3360" t="s">
        <v>985</v>
      </c>
      <c r="F3360" t="s">
        <v>1046</v>
      </c>
      <c r="G3360" t="s">
        <v>1047</v>
      </c>
      <c r="H3360" t="s">
        <v>30</v>
      </c>
      <c r="I3360" t="s">
        <v>21</v>
      </c>
      <c r="J3360" t="s">
        <v>31</v>
      </c>
      <c r="K3360" t="s">
        <v>1045</v>
      </c>
      <c r="L3360" t="s">
        <v>24</v>
      </c>
      <c r="M3360" t="s">
        <v>27</v>
      </c>
      <c r="N3360">
        <v>609</v>
      </c>
      <c r="O3360">
        <v>159008</v>
      </c>
      <c r="P3360">
        <v>134963.13</v>
      </c>
      <c r="Q3360">
        <v>3535.91</v>
      </c>
    </row>
    <row r="3361" spans="2:17" hidden="1">
      <c r="B3361">
        <v>2017</v>
      </c>
      <c r="C3361">
        <v>2</v>
      </c>
      <c r="D3361" t="s">
        <v>984</v>
      </c>
      <c r="E3361" t="s">
        <v>985</v>
      </c>
      <c r="F3361" t="s">
        <v>1048</v>
      </c>
      <c r="G3361" t="s">
        <v>1049</v>
      </c>
      <c r="H3361" t="s">
        <v>30</v>
      </c>
      <c r="I3361" t="s">
        <v>21</v>
      </c>
      <c r="J3361" t="s">
        <v>31</v>
      </c>
      <c r="K3361" t="s">
        <v>1050</v>
      </c>
      <c r="L3361" t="s">
        <v>24</v>
      </c>
      <c r="M3361" t="s">
        <v>25</v>
      </c>
      <c r="N3361">
        <v>126</v>
      </c>
      <c r="O3361">
        <v>446</v>
      </c>
      <c r="P3361">
        <v>841.09</v>
      </c>
      <c r="Q3361">
        <v>-179.41</v>
      </c>
    </row>
    <row r="3362" spans="2:17" hidden="1">
      <c r="B3362">
        <v>2017</v>
      </c>
      <c r="C3362">
        <v>2</v>
      </c>
      <c r="D3362" t="s">
        <v>984</v>
      </c>
      <c r="E3362" t="s">
        <v>985</v>
      </c>
      <c r="F3362" t="s">
        <v>1051</v>
      </c>
      <c r="G3362" t="s">
        <v>1052</v>
      </c>
      <c r="H3362" t="s">
        <v>30</v>
      </c>
      <c r="I3362" t="s">
        <v>21</v>
      </c>
      <c r="J3362" t="s">
        <v>31</v>
      </c>
      <c r="K3362" t="s">
        <v>1045</v>
      </c>
      <c r="L3362" t="s">
        <v>24</v>
      </c>
      <c r="M3362" t="s">
        <v>25</v>
      </c>
      <c r="N3362">
        <v>150</v>
      </c>
      <c r="O3362">
        <v>698</v>
      </c>
      <c r="P3362">
        <v>1068.6500000000001</v>
      </c>
      <c r="Q3362">
        <v>-281.14999999999998</v>
      </c>
    </row>
    <row r="3363" spans="2:17" hidden="1">
      <c r="B3363">
        <v>2017</v>
      </c>
      <c r="C3363">
        <v>2</v>
      </c>
      <c r="D3363" t="s">
        <v>984</v>
      </c>
      <c r="E3363" t="s">
        <v>985</v>
      </c>
      <c r="F3363" t="s">
        <v>1051</v>
      </c>
      <c r="G3363" t="s">
        <v>1052</v>
      </c>
      <c r="H3363" t="s">
        <v>30</v>
      </c>
      <c r="I3363" t="s">
        <v>21</v>
      </c>
      <c r="J3363" t="s">
        <v>31</v>
      </c>
      <c r="K3363" t="s">
        <v>1045</v>
      </c>
      <c r="L3363" t="s">
        <v>24</v>
      </c>
      <c r="M3363" t="s">
        <v>26</v>
      </c>
      <c r="N3363">
        <v>27</v>
      </c>
      <c r="O3363">
        <v>1489</v>
      </c>
      <c r="P3363">
        <v>1014.89</v>
      </c>
      <c r="Q3363">
        <v>-326.16000000000003</v>
      </c>
    </row>
    <row r="3364" spans="2:17" hidden="1">
      <c r="B3364">
        <v>2017</v>
      </c>
      <c r="C3364">
        <v>2</v>
      </c>
      <c r="D3364" t="s">
        <v>984</v>
      </c>
      <c r="E3364" t="s">
        <v>985</v>
      </c>
      <c r="F3364" t="s">
        <v>1051</v>
      </c>
      <c r="G3364" t="s">
        <v>1052</v>
      </c>
      <c r="H3364" t="s">
        <v>30</v>
      </c>
      <c r="I3364" t="s">
        <v>21</v>
      </c>
      <c r="J3364" t="s">
        <v>31</v>
      </c>
      <c r="K3364" t="s">
        <v>1045</v>
      </c>
      <c r="L3364" t="s">
        <v>24</v>
      </c>
      <c r="M3364" t="s">
        <v>27</v>
      </c>
      <c r="N3364">
        <v>6</v>
      </c>
      <c r="O3364">
        <v>712</v>
      </c>
      <c r="P3364">
        <v>621.38</v>
      </c>
      <c r="Q3364">
        <v>16.29</v>
      </c>
    </row>
    <row r="3365" spans="2:17" hidden="1">
      <c r="B3365">
        <v>2017</v>
      </c>
      <c r="C3365">
        <v>2</v>
      </c>
      <c r="D3365" t="s">
        <v>1033</v>
      </c>
      <c r="E3365" t="s">
        <v>1034</v>
      </c>
      <c r="F3365" t="s">
        <v>1035</v>
      </c>
      <c r="G3365" t="s">
        <v>1036</v>
      </c>
      <c r="H3365" t="s">
        <v>121</v>
      </c>
      <c r="I3365" t="s">
        <v>1072</v>
      </c>
      <c r="J3365" t="s">
        <v>31</v>
      </c>
      <c r="K3365" t="s">
        <v>1037</v>
      </c>
      <c r="L3365" t="s">
        <v>24</v>
      </c>
      <c r="M3365" t="s">
        <v>25</v>
      </c>
      <c r="N3365">
        <v>3132</v>
      </c>
      <c r="O3365">
        <v>38357</v>
      </c>
      <c r="P3365">
        <v>26591.200000000001</v>
      </c>
      <c r="Q3365">
        <v>-6076.2</v>
      </c>
    </row>
    <row r="3366" spans="2:17" hidden="1">
      <c r="B3366">
        <v>2017</v>
      </c>
      <c r="C3366">
        <v>2</v>
      </c>
      <c r="D3366" t="s">
        <v>1033</v>
      </c>
      <c r="E3366" t="s">
        <v>1034</v>
      </c>
      <c r="F3366" t="s">
        <v>1035</v>
      </c>
      <c r="G3366" t="s">
        <v>1036</v>
      </c>
      <c r="H3366" t="s">
        <v>121</v>
      </c>
      <c r="I3366" t="s">
        <v>1072</v>
      </c>
      <c r="J3366" t="s">
        <v>31</v>
      </c>
      <c r="K3366" t="s">
        <v>1037</v>
      </c>
      <c r="L3366" t="s">
        <v>24</v>
      </c>
      <c r="M3366" t="s">
        <v>26</v>
      </c>
      <c r="N3366">
        <v>2538</v>
      </c>
      <c r="O3366">
        <v>150199</v>
      </c>
      <c r="P3366">
        <v>83203.679999999993</v>
      </c>
      <c r="Q3366">
        <v>-13203.39</v>
      </c>
    </row>
    <row r="3367" spans="2:17" hidden="1">
      <c r="B3367">
        <v>2017</v>
      </c>
      <c r="C3367">
        <v>2</v>
      </c>
      <c r="D3367" t="s">
        <v>1033</v>
      </c>
      <c r="E3367" t="s">
        <v>1034</v>
      </c>
      <c r="F3367" t="s">
        <v>1035</v>
      </c>
      <c r="G3367" t="s">
        <v>1036</v>
      </c>
      <c r="H3367" t="s">
        <v>121</v>
      </c>
      <c r="I3367" t="s">
        <v>1072</v>
      </c>
      <c r="J3367" t="s">
        <v>31</v>
      </c>
      <c r="K3367" t="s">
        <v>1037</v>
      </c>
      <c r="L3367" t="s">
        <v>24</v>
      </c>
      <c r="M3367" t="s">
        <v>27</v>
      </c>
      <c r="N3367">
        <v>903</v>
      </c>
      <c r="O3367">
        <v>155914</v>
      </c>
      <c r="P3367">
        <v>94544.14</v>
      </c>
      <c r="Q3367">
        <v>2485.61</v>
      </c>
    </row>
    <row r="3368" spans="2:17" hidden="1">
      <c r="B3368">
        <v>2017</v>
      </c>
      <c r="C3368">
        <v>3</v>
      </c>
      <c r="D3368" t="s">
        <v>16</v>
      </c>
      <c r="E3368" t="s">
        <v>17</v>
      </c>
      <c r="F3368" t="s">
        <v>18</v>
      </c>
      <c r="G3368" t="s">
        <v>19</v>
      </c>
      <c r="H3368" t="s">
        <v>20</v>
      </c>
      <c r="I3368" t="s">
        <v>21</v>
      </c>
      <c r="J3368" t="s">
        <v>22</v>
      </c>
      <c r="K3368" t="s">
        <v>23</v>
      </c>
      <c r="L3368" t="s">
        <v>24</v>
      </c>
      <c r="M3368" t="s">
        <v>25</v>
      </c>
      <c r="N3368">
        <v>205</v>
      </c>
      <c r="O3368">
        <v>1918</v>
      </c>
      <c r="P3368">
        <v>2050.41</v>
      </c>
      <c r="Q3368">
        <v>-1016.69</v>
      </c>
    </row>
    <row r="3369" spans="2:17" hidden="1">
      <c r="B3369">
        <v>2017</v>
      </c>
      <c r="C3369">
        <v>3</v>
      </c>
      <c r="D3369" t="s">
        <v>16</v>
      </c>
      <c r="E3369" t="s">
        <v>17</v>
      </c>
      <c r="F3369" t="s">
        <v>18</v>
      </c>
      <c r="G3369" t="s">
        <v>19</v>
      </c>
      <c r="H3369" t="s">
        <v>20</v>
      </c>
      <c r="I3369" t="s">
        <v>21</v>
      </c>
      <c r="J3369" t="s">
        <v>22</v>
      </c>
      <c r="K3369" t="s">
        <v>23</v>
      </c>
      <c r="L3369" t="s">
        <v>24</v>
      </c>
      <c r="M3369" t="s">
        <v>26</v>
      </c>
      <c r="N3369">
        <v>8</v>
      </c>
      <c r="O3369">
        <v>381</v>
      </c>
      <c r="P3369">
        <v>289.43</v>
      </c>
      <c r="Q3369">
        <v>-127.28</v>
      </c>
    </row>
    <row r="3370" spans="2:17" hidden="1">
      <c r="B3370">
        <v>2017</v>
      </c>
      <c r="C3370">
        <v>3</v>
      </c>
      <c r="D3370" t="s">
        <v>16</v>
      </c>
      <c r="E3370" t="s">
        <v>17</v>
      </c>
      <c r="F3370" t="s">
        <v>28</v>
      </c>
      <c r="G3370" t="s">
        <v>29</v>
      </c>
      <c r="H3370" t="s">
        <v>30</v>
      </c>
      <c r="I3370" t="s">
        <v>21</v>
      </c>
      <c r="J3370" t="s">
        <v>31</v>
      </c>
      <c r="K3370" t="s">
        <v>32</v>
      </c>
      <c r="L3370" t="s">
        <v>24</v>
      </c>
      <c r="M3370" t="s">
        <v>25</v>
      </c>
      <c r="N3370">
        <v>273</v>
      </c>
      <c r="O3370">
        <v>1274</v>
      </c>
      <c r="P3370">
        <v>1997.01</v>
      </c>
      <c r="Q3370">
        <v>-479.61</v>
      </c>
    </row>
    <row r="3371" spans="2:17" hidden="1">
      <c r="B3371">
        <v>2017</v>
      </c>
      <c r="C3371">
        <v>3</v>
      </c>
      <c r="D3371" t="s">
        <v>16</v>
      </c>
      <c r="E3371" t="s">
        <v>17</v>
      </c>
      <c r="F3371" t="s">
        <v>28</v>
      </c>
      <c r="G3371" t="s">
        <v>29</v>
      </c>
      <c r="H3371" t="s">
        <v>30</v>
      </c>
      <c r="I3371" t="s">
        <v>21</v>
      </c>
      <c r="J3371" t="s">
        <v>31</v>
      </c>
      <c r="K3371" t="s">
        <v>32</v>
      </c>
      <c r="L3371" t="s">
        <v>24</v>
      </c>
      <c r="M3371" t="s">
        <v>26</v>
      </c>
      <c r="N3371">
        <v>14</v>
      </c>
      <c r="O3371">
        <v>566</v>
      </c>
      <c r="P3371">
        <v>479.54</v>
      </c>
      <c r="Q3371">
        <v>-158.19999999999999</v>
      </c>
    </row>
    <row r="3372" spans="2:17" hidden="1">
      <c r="B3372">
        <v>2017</v>
      </c>
      <c r="C3372">
        <v>3</v>
      </c>
      <c r="D3372" t="s">
        <v>16</v>
      </c>
      <c r="E3372" t="s">
        <v>17</v>
      </c>
      <c r="F3372" t="s">
        <v>28</v>
      </c>
      <c r="G3372" t="s">
        <v>29</v>
      </c>
      <c r="H3372" t="s">
        <v>30</v>
      </c>
      <c r="I3372" t="s">
        <v>21</v>
      </c>
      <c r="J3372" t="s">
        <v>31</v>
      </c>
      <c r="K3372" t="s">
        <v>32</v>
      </c>
      <c r="L3372" t="s">
        <v>24</v>
      </c>
      <c r="M3372" t="s">
        <v>27</v>
      </c>
      <c r="N3372">
        <v>1</v>
      </c>
      <c r="O3372">
        <v>103</v>
      </c>
      <c r="P3372">
        <v>81.39</v>
      </c>
      <c r="Q3372">
        <v>2.2000000000000002</v>
      </c>
    </row>
    <row r="3373" spans="2:17" hidden="1">
      <c r="B3373">
        <v>2017</v>
      </c>
      <c r="C3373">
        <v>3</v>
      </c>
      <c r="D3373" t="s">
        <v>16</v>
      </c>
      <c r="E3373" t="s">
        <v>17</v>
      </c>
      <c r="F3373" t="s">
        <v>33</v>
      </c>
      <c r="G3373" t="s">
        <v>34</v>
      </c>
      <c r="H3373" t="s">
        <v>30</v>
      </c>
      <c r="I3373" t="s">
        <v>21</v>
      </c>
      <c r="J3373" t="s">
        <v>22</v>
      </c>
      <c r="K3373" t="s">
        <v>35</v>
      </c>
      <c r="L3373" t="s">
        <v>24</v>
      </c>
      <c r="M3373" t="s">
        <v>25</v>
      </c>
      <c r="N3373">
        <v>2863</v>
      </c>
      <c r="O3373">
        <v>19636</v>
      </c>
      <c r="P3373">
        <v>25148.98</v>
      </c>
      <c r="Q3373">
        <v>-11060.43</v>
      </c>
    </row>
    <row r="3374" spans="2:17" hidden="1">
      <c r="B3374">
        <v>2017</v>
      </c>
      <c r="C3374">
        <v>3</v>
      </c>
      <c r="D3374" t="s">
        <v>16</v>
      </c>
      <c r="E3374" t="s">
        <v>17</v>
      </c>
      <c r="F3374" t="s">
        <v>33</v>
      </c>
      <c r="G3374" t="s">
        <v>34</v>
      </c>
      <c r="H3374" t="s">
        <v>30</v>
      </c>
      <c r="I3374" t="s">
        <v>21</v>
      </c>
      <c r="J3374" t="s">
        <v>22</v>
      </c>
      <c r="K3374" t="s">
        <v>35</v>
      </c>
      <c r="L3374" t="s">
        <v>24</v>
      </c>
      <c r="M3374" t="s">
        <v>26</v>
      </c>
      <c r="N3374">
        <v>391</v>
      </c>
      <c r="O3374">
        <v>18827</v>
      </c>
      <c r="P3374">
        <v>15169.92</v>
      </c>
      <c r="Q3374">
        <v>-6607.9</v>
      </c>
    </row>
    <row r="3375" spans="2:17" hidden="1">
      <c r="B3375">
        <v>2017</v>
      </c>
      <c r="C3375">
        <v>3</v>
      </c>
      <c r="D3375" t="s">
        <v>16</v>
      </c>
      <c r="E3375" t="s">
        <v>17</v>
      </c>
      <c r="F3375" t="s">
        <v>33</v>
      </c>
      <c r="G3375" t="s">
        <v>34</v>
      </c>
      <c r="H3375" t="s">
        <v>30</v>
      </c>
      <c r="I3375" t="s">
        <v>21</v>
      </c>
      <c r="J3375" t="s">
        <v>22</v>
      </c>
      <c r="K3375" t="s">
        <v>35</v>
      </c>
      <c r="L3375" t="s">
        <v>24</v>
      </c>
      <c r="M3375" t="s">
        <v>27</v>
      </c>
      <c r="N3375">
        <v>25</v>
      </c>
      <c r="O3375">
        <v>4960</v>
      </c>
      <c r="P3375">
        <v>3700.26</v>
      </c>
      <c r="Q3375">
        <v>0</v>
      </c>
    </row>
    <row r="3376" spans="2:17" hidden="1">
      <c r="B3376">
        <v>2017</v>
      </c>
      <c r="C3376">
        <v>3</v>
      </c>
      <c r="D3376" t="s">
        <v>16</v>
      </c>
      <c r="E3376" t="s">
        <v>17</v>
      </c>
      <c r="F3376" t="s">
        <v>36</v>
      </c>
      <c r="G3376" t="s">
        <v>37</v>
      </c>
      <c r="H3376" t="s">
        <v>30</v>
      </c>
      <c r="I3376" t="s">
        <v>21</v>
      </c>
      <c r="J3376" t="s">
        <v>22</v>
      </c>
      <c r="K3376" t="s">
        <v>38</v>
      </c>
      <c r="L3376" t="s">
        <v>24</v>
      </c>
      <c r="M3376" t="s">
        <v>25</v>
      </c>
      <c r="N3376">
        <v>2000</v>
      </c>
      <c r="O3376">
        <v>9493</v>
      </c>
      <c r="P3376">
        <v>14497.72</v>
      </c>
      <c r="Q3376">
        <v>-3449.08</v>
      </c>
    </row>
    <row r="3377" spans="2:17" hidden="1">
      <c r="B3377">
        <v>2017</v>
      </c>
      <c r="C3377">
        <v>3</v>
      </c>
      <c r="D3377" t="s">
        <v>16</v>
      </c>
      <c r="E3377" t="s">
        <v>17</v>
      </c>
      <c r="F3377" t="s">
        <v>36</v>
      </c>
      <c r="G3377" t="s">
        <v>37</v>
      </c>
      <c r="H3377" t="s">
        <v>30</v>
      </c>
      <c r="I3377" t="s">
        <v>21</v>
      </c>
      <c r="J3377" t="s">
        <v>22</v>
      </c>
      <c r="K3377" t="s">
        <v>38</v>
      </c>
      <c r="L3377" t="s">
        <v>24</v>
      </c>
      <c r="M3377" t="s">
        <v>26</v>
      </c>
      <c r="N3377">
        <v>59</v>
      </c>
      <c r="O3377">
        <v>2492</v>
      </c>
      <c r="P3377">
        <v>2035.43</v>
      </c>
      <c r="Q3377">
        <v>-643.1</v>
      </c>
    </row>
    <row r="3378" spans="2:17" hidden="1">
      <c r="B3378">
        <v>2017</v>
      </c>
      <c r="C3378">
        <v>3</v>
      </c>
      <c r="D3378" t="s">
        <v>16</v>
      </c>
      <c r="E3378" t="s">
        <v>17</v>
      </c>
      <c r="F3378" t="s">
        <v>39</v>
      </c>
      <c r="G3378" t="s">
        <v>40</v>
      </c>
      <c r="H3378" t="s">
        <v>30</v>
      </c>
      <c r="I3378" t="s">
        <v>21</v>
      </c>
      <c r="J3378" t="s">
        <v>22</v>
      </c>
      <c r="K3378" t="s">
        <v>41</v>
      </c>
      <c r="L3378" t="s">
        <v>24</v>
      </c>
      <c r="M3378" t="s">
        <v>25</v>
      </c>
      <c r="N3378">
        <v>2274</v>
      </c>
      <c r="O3378">
        <v>9702</v>
      </c>
      <c r="P3378">
        <v>15691.28</v>
      </c>
      <c r="Q3378">
        <v>-3525.13</v>
      </c>
    </row>
    <row r="3379" spans="2:17" hidden="1">
      <c r="B3379">
        <v>2017</v>
      </c>
      <c r="C3379">
        <v>3</v>
      </c>
      <c r="D3379" t="s">
        <v>16</v>
      </c>
      <c r="E3379" t="s">
        <v>17</v>
      </c>
      <c r="F3379" t="s">
        <v>39</v>
      </c>
      <c r="G3379" t="s">
        <v>40</v>
      </c>
      <c r="H3379" t="s">
        <v>30</v>
      </c>
      <c r="I3379" t="s">
        <v>21</v>
      </c>
      <c r="J3379" t="s">
        <v>22</v>
      </c>
      <c r="K3379" t="s">
        <v>41</v>
      </c>
      <c r="L3379" t="s">
        <v>24</v>
      </c>
      <c r="M3379" t="s">
        <v>26</v>
      </c>
      <c r="N3379">
        <v>163</v>
      </c>
      <c r="O3379">
        <v>7490</v>
      </c>
      <c r="P3379">
        <v>6063.33</v>
      </c>
      <c r="Q3379">
        <v>-1776.7</v>
      </c>
    </row>
    <row r="3380" spans="2:17" hidden="1">
      <c r="B3380">
        <v>2017</v>
      </c>
      <c r="C3380">
        <v>3</v>
      </c>
      <c r="D3380" t="s">
        <v>16</v>
      </c>
      <c r="E3380" t="s">
        <v>17</v>
      </c>
      <c r="F3380" t="s">
        <v>39</v>
      </c>
      <c r="G3380" t="s">
        <v>40</v>
      </c>
      <c r="H3380" t="s">
        <v>30</v>
      </c>
      <c r="I3380" t="s">
        <v>21</v>
      </c>
      <c r="J3380" t="s">
        <v>22</v>
      </c>
      <c r="K3380" t="s">
        <v>41</v>
      </c>
      <c r="L3380" t="s">
        <v>24</v>
      </c>
      <c r="M3380" t="s">
        <v>27</v>
      </c>
      <c r="N3380">
        <v>5</v>
      </c>
      <c r="O3380">
        <v>1025</v>
      </c>
      <c r="P3380">
        <v>764.03</v>
      </c>
      <c r="Q3380">
        <v>20.6</v>
      </c>
    </row>
    <row r="3381" spans="2:17" hidden="1">
      <c r="B3381">
        <v>2017</v>
      </c>
      <c r="C3381">
        <v>3</v>
      </c>
      <c r="D3381" t="s">
        <v>16</v>
      </c>
      <c r="E3381" t="s">
        <v>17</v>
      </c>
      <c r="F3381" t="s">
        <v>42</v>
      </c>
      <c r="G3381" t="s">
        <v>43</v>
      </c>
      <c r="H3381" t="s">
        <v>30</v>
      </c>
      <c r="I3381" t="s">
        <v>21</v>
      </c>
      <c r="J3381" t="s">
        <v>22</v>
      </c>
      <c r="K3381" t="s">
        <v>44</v>
      </c>
      <c r="L3381" t="s">
        <v>24</v>
      </c>
      <c r="M3381" t="s">
        <v>25</v>
      </c>
      <c r="N3381">
        <v>1675</v>
      </c>
      <c r="O3381">
        <v>5376</v>
      </c>
      <c r="P3381">
        <v>10271.34</v>
      </c>
      <c r="Q3381">
        <v>-3027.96</v>
      </c>
    </row>
    <row r="3382" spans="2:17" hidden="1">
      <c r="B3382">
        <v>2017</v>
      </c>
      <c r="C3382">
        <v>3</v>
      </c>
      <c r="D3382" t="s">
        <v>16</v>
      </c>
      <c r="E3382" t="s">
        <v>17</v>
      </c>
      <c r="F3382" t="s">
        <v>42</v>
      </c>
      <c r="G3382" t="s">
        <v>43</v>
      </c>
      <c r="H3382" t="s">
        <v>30</v>
      </c>
      <c r="I3382" t="s">
        <v>21</v>
      </c>
      <c r="J3382" t="s">
        <v>22</v>
      </c>
      <c r="K3382" t="s">
        <v>44</v>
      </c>
      <c r="L3382" t="s">
        <v>24</v>
      </c>
      <c r="M3382" t="s">
        <v>26</v>
      </c>
      <c r="N3382">
        <v>94</v>
      </c>
      <c r="O3382">
        <v>4643</v>
      </c>
      <c r="P3382">
        <v>3731.94</v>
      </c>
      <c r="Q3382">
        <v>-1588.6</v>
      </c>
    </row>
    <row r="3383" spans="2:17" hidden="1">
      <c r="B3383">
        <v>2017</v>
      </c>
      <c r="C3383">
        <v>3</v>
      </c>
      <c r="D3383" t="s">
        <v>16</v>
      </c>
      <c r="E3383" t="s">
        <v>17</v>
      </c>
      <c r="F3383" t="s">
        <v>42</v>
      </c>
      <c r="G3383" t="s">
        <v>43</v>
      </c>
      <c r="H3383" t="s">
        <v>30</v>
      </c>
      <c r="I3383" t="s">
        <v>21</v>
      </c>
      <c r="J3383" t="s">
        <v>22</v>
      </c>
      <c r="K3383" t="s">
        <v>44</v>
      </c>
      <c r="L3383" t="s">
        <v>24</v>
      </c>
      <c r="M3383" t="s">
        <v>27</v>
      </c>
      <c r="N3383">
        <v>1</v>
      </c>
      <c r="O3383">
        <v>243</v>
      </c>
      <c r="P3383">
        <v>180.43</v>
      </c>
      <c r="Q3383">
        <v>0</v>
      </c>
    </row>
    <row r="3384" spans="2:17" hidden="1">
      <c r="B3384">
        <v>2017</v>
      </c>
      <c r="C3384">
        <v>3</v>
      </c>
      <c r="D3384" t="s">
        <v>16</v>
      </c>
      <c r="E3384" t="s">
        <v>17</v>
      </c>
      <c r="F3384" t="s">
        <v>45</v>
      </c>
      <c r="G3384" t="s">
        <v>46</v>
      </c>
      <c r="H3384" t="s">
        <v>30</v>
      </c>
      <c r="I3384" t="s">
        <v>21</v>
      </c>
      <c r="J3384" t="s">
        <v>22</v>
      </c>
      <c r="K3384" t="s">
        <v>47</v>
      </c>
      <c r="L3384" t="s">
        <v>24</v>
      </c>
      <c r="M3384" t="s">
        <v>25</v>
      </c>
      <c r="N3384">
        <v>3901</v>
      </c>
      <c r="O3384">
        <v>26382</v>
      </c>
      <c r="P3384">
        <v>33994.75</v>
      </c>
      <c r="Q3384">
        <v>-14859.92</v>
      </c>
    </row>
    <row r="3385" spans="2:17" hidden="1">
      <c r="B3385">
        <v>2017</v>
      </c>
      <c r="C3385">
        <v>3</v>
      </c>
      <c r="D3385" t="s">
        <v>16</v>
      </c>
      <c r="E3385" t="s">
        <v>17</v>
      </c>
      <c r="F3385" t="s">
        <v>45</v>
      </c>
      <c r="G3385" t="s">
        <v>46</v>
      </c>
      <c r="H3385" t="s">
        <v>30</v>
      </c>
      <c r="I3385" t="s">
        <v>21</v>
      </c>
      <c r="J3385" t="s">
        <v>22</v>
      </c>
      <c r="K3385" t="s">
        <v>47</v>
      </c>
      <c r="L3385" t="s">
        <v>24</v>
      </c>
      <c r="M3385" t="s">
        <v>26</v>
      </c>
      <c r="N3385">
        <v>368</v>
      </c>
      <c r="O3385">
        <v>16822</v>
      </c>
      <c r="P3385">
        <v>13625.18</v>
      </c>
      <c r="Q3385">
        <v>-6219.2</v>
      </c>
    </row>
    <row r="3386" spans="2:17" hidden="1">
      <c r="B3386">
        <v>2017</v>
      </c>
      <c r="C3386">
        <v>3</v>
      </c>
      <c r="D3386" t="s">
        <v>16</v>
      </c>
      <c r="E3386" t="s">
        <v>17</v>
      </c>
      <c r="F3386" t="s">
        <v>45</v>
      </c>
      <c r="G3386" t="s">
        <v>46</v>
      </c>
      <c r="H3386" t="s">
        <v>30</v>
      </c>
      <c r="I3386" t="s">
        <v>21</v>
      </c>
      <c r="J3386" t="s">
        <v>22</v>
      </c>
      <c r="K3386" t="s">
        <v>47</v>
      </c>
      <c r="L3386" t="s">
        <v>24</v>
      </c>
      <c r="M3386" t="s">
        <v>27</v>
      </c>
      <c r="N3386">
        <v>22</v>
      </c>
      <c r="O3386">
        <v>4525</v>
      </c>
      <c r="P3386">
        <v>3372.65</v>
      </c>
      <c r="Q3386">
        <v>0</v>
      </c>
    </row>
    <row r="3387" spans="2:17" hidden="1">
      <c r="B3387">
        <v>2017</v>
      </c>
      <c r="C3387">
        <v>3</v>
      </c>
      <c r="D3387" t="s">
        <v>16</v>
      </c>
      <c r="E3387" t="s">
        <v>17</v>
      </c>
      <c r="F3387" t="s">
        <v>48</v>
      </c>
      <c r="G3387" t="s">
        <v>49</v>
      </c>
      <c r="H3387" t="s">
        <v>30</v>
      </c>
      <c r="I3387" t="s">
        <v>21</v>
      </c>
      <c r="J3387" t="s">
        <v>31</v>
      </c>
      <c r="K3387" t="s">
        <v>50</v>
      </c>
      <c r="L3387" t="s">
        <v>24</v>
      </c>
      <c r="M3387" t="s">
        <v>25</v>
      </c>
      <c r="N3387">
        <v>5464</v>
      </c>
      <c r="O3387">
        <v>30042</v>
      </c>
      <c r="P3387">
        <v>43382.16</v>
      </c>
      <c r="Q3387">
        <v>-11319.25</v>
      </c>
    </row>
    <row r="3388" spans="2:17" hidden="1">
      <c r="B3388">
        <v>2017</v>
      </c>
      <c r="C3388">
        <v>3</v>
      </c>
      <c r="D3388" t="s">
        <v>16</v>
      </c>
      <c r="E3388" t="s">
        <v>17</v>
      </c>
      <c r="F3388" t="s">
        <v>48</v>
      </c>
      <c r="G3388" t="s">
        <v>49</v>
      </c>
      <c r="H3388" t="s">
        <v>30</v>
      </c>
      <c r="I3388" t="s">
        <v>21</v>
      </c>
      <c r="J3388" t="s">
        <v>31</v>
      </c>
      <c r="K3388" t="s">
        <v>50</v>
      </c>
      <c r="L3388" t="s">
        <v>24</v>
      </c>
      <c r="M3388" t="s">
        <v>26</v>
      </c>
      <c r="N3388">
        <v>694</v>
      </c>
      <c r="O3388">
        <v>35838</v>
      </c>
      <c r="P3388">
        <v>29629.439999999999</v>
      </c>
      <c r="Q3388">
        <v>-7842.2</v>
      </c>
    </row>
    <row r="3389" spans="2:17" hidden="1">
      <c r="B3389">
        <v>2017</v>
      </c>
      <c r="C3389">
        <v>3</v>
      </c>
      <c r="D3389" t="s">
        <v>16</v>
      </c>
      <c r="E3389" t="s">
        <v>17</v>
      </c>
      <c r="F3389" t="s">
        <v>48</v>
      </c>
      <c r="G3389" t="s">
        <v>49</v>
      </c>
      <c r="H3389" t="s">
        <v>30</v>
      </c>
      <c r="I3389" t="s">
        <v>21</v>
      </c>
      <c r="J3389" t="s">
        <v>31</v>
      </c>
      <c r="K3389" t="s">
        <v>50</v>
      </c>
      <c r="L3389" t="s">
        <v>24</v>
      </c>
      <c r="M3389" t="s">
        <v>27</v>
      </c>
      <c r="N3389">
        <v>64</v>
      </c>
      <c r="O3389">
        <v>10344</v>
      </c>
      <c r="P3389">
        <v>8034.27</v>
      </c>
      <c r="Q3389">
        <v>216.72</v>
      </c>
    </row>
    <row r="3390" spans="2:17" hidden="1">
      <c r="B3390">
        <v>2017</v>
      </c>
      <c r="C3390">
        <v>3</v>
      </c>
      <c r="D3390" t="s">
        <v>16</v>
      </c>
      <c r="E3390" t="s">
        <v>17</v>
      </c>
      <c r="F3390" t="s">
        <v>51</v>
      </c>
      <c r="G3390" t="s">
        <v>52</v>
      </c>
      <c r="H3390" t="s">
        <v>30</v>
      </c>
      <c r="I3390" t="s">
        <v>21</v>
      </c>
      <c r="J3390" t="s">
        <v>22</v>
      </c>
      <c r="K3390" t="s">
        <v>53</v>
      </c>
      <c r="L3390" t="s">
        <v>24</v>
      </c>
      <c r="M3390" t="s">
        <v>25</v>
      </c>
      <c r="N3390">
        <v>330</v>
      </c>
      <c r="O3390">
        <v>3364</v>
      </c>
      <c r="P3390">
        <v>3698.62</v>
      </c>
      <c r="Q3390">
        <v>-1222.5</v>
      </c>
    </row>
    <row r="3391" spans="2:17" hidden="1">
      <c r="B3391">
        <v>2017</v>
      </c>
      <c r="C3391">
        <v>3</v>
      </c>
      <c r="D3391" t="s">
        <v>16</v>
      </c>
      <c r="E3391" t="s">
        <v>17</v>
      </c>
      <c r="F3391" t="s">
        <v>51</v>
      </c>
      <c r="G3391" t="s">
        <v>52</v>
      </c>
      <c r="H3391" t="s">
        <v>30</v>
      </c>
      <c r="I3391" t="s">
        <v>21</v>
      </c>
      <c r="J3391" t="s">
        <v>22</v>
      </c>
      <c r="K3391" t="s">
        <v>53</v>
      </c>
      <c r="L3391" t="s">
        <v>24</v>
      </c>
      <c r="M3391" t="s">
        <v>26</v>
      </c>
      <c r="N3391">
        <v>150</v>
      </c>
      <c r="O3391">
        <v>8400</v>
      </c>
      <c r="P3391">
        <v>6675.54</v>
      </c>
      <c r="Q3391">
        <v>-1635</v>
      </c>
    </row>
    <row r="3392" spans="2:17" hidden="1">
      <c r="B3392">
        <v>2017</v>
      </c>
      <c r="C3392">
        <v>3</v>
      </c>
      <c r="D3392" t="s">
        <v>16</v>
      </c>
      <c r="E3392" t="s">
        <v>17</v>
      </c>
      <c r="F3392" t="s">
        <v>51</v>
      </c>
      <c r="G3392" t="s">
        <v>52</v>
      </c>
      <c r="H3392" t="s">
        <v>30</v>
      </c>
      <c r="I3392" t="s">
        <v>21</v>
      </c>
      <c r="J3392" t="s">
        <v>22</v>
      </c>
      <c r="K3392" t="s">
        <v>53</v>
      </c>
      <c r="L3392" t="s">
        <v>24</v>
      </c>
      <c r="M3392" t="s">
        <v>27</v>
      </c>
      <c r="N3392">
        <v>16</v>
      </c>
      <c r="O3392">
        <v>1916</v>
      </c>
      <c r="P3392">
        <v>1453.46</v>
      </c>
      <c r="Q3392">
        <v>39.21</v>
      </c>
    </row>
    <row r="3393" spans="2:17" hidden="1">
      <c r="B3393">
        <v>2017</v>
      </c>
      <c r="C3393">
        <v>3</v>
      </c>
      <c r="D3393" t="s">
        <v>16</v>
      </c>
      <c r="E3393" t="s">
        <v>17</v>
      </c>
      <c r="F3393" t="s">
        <v>54</v>
      </c>
      <c r="G3393" t="s">
        <v>55</v>
      </c>
      <c r="H3393" t="s">
        <v>30</v>
      </c>
      <c r="I3393" t="s">
        <v>21</v>
      </c>
      <c r="J3393" t="s">
        <v>31</v>
      </c>
      <c r="K3393" t="s">
        <v>56</v>
      </c>
      <c r="L3393" t="s">
        <v>24</v>
      </c>
      <c r="M3393" t="s">
        <v>25</v>
      </c>
      <c r="N3393">
        <v>744</v>
      </c>
      <c r="O3393">
        <v>6326</v>
      </c>
      <c r="P3393">
        <v>7613.12</v>
      </c>
      <c r="Q3393">
        <v>-2393.4699999999998</v>
      </c>
    </row>
    <row r="3394" spans="2:17" hidden="1">
      <c r="B3394">
        <v>2017</v>
      </c>
      <c r="C3394">
        <v>3</v>
      </c>
      <c r="D3394" t="s">
        <v>16</v>
      </c>
      <c r="E3394" t="s">
        <v>17</v>
      </c>
      <c r="F3394" t="s">
        <v>54</v>
      </c>
      <c r="G3394" t="s">
        <v>55</v>
      </c>
      <c r="H3394" t="s">
        <v>30</v>
      </c>
      <c r="I3394" t="s">
        <v>21</v>
      </c>
      <c r="J3394" t="s">
        <v>31</v>
      </c>
      <c r="K3394" t="s">
        <v>56</v>
      </c>
      <c r="L3394" t="s">
        <v>24</v>
      </c>
      <c r="M3394" t="s">
        <v>26</v>
      </c>
      <c r="N3394">
        <v>136</v>
      </c>
      <c r="O3394">
        <v>6120</v>
      </c>
      <c r="P3394">
        <v>5147.04</v>
      </c>
      <c r="Q3394">
        <v>-1543.6</v>
      </c>
    </row>
    <row r="3395" spans="2:17" hidden="1">
      <c r="B3395">
        <v>2017</v>
      </c>
      <c r="C3395">
        <v>3</v>
      </c>
      <c r="D3395" t="s">
        <v>16</v>
      </c>
      <c r="E3395" t="s">
        <v>17</v>
      </c>
      <c r="F3395" t="s">
        <v>54</v>
      </c>
      <c r="G3395" t="s">
        <v>55</v>
      </c>
      <c r="H3395" t="s">
        <v>30</v>
      </c>
      <c r="I3395" t="s">
        <v>21</v>
      </c>
      <c r="J3395" t="s">
        <v>31</v>
      </c>
      <c r="K3395" t="s">
        <v>56</v>
      </c>
      <c r="L3395" t="s">
        <v>24</v>
      </c>
      <c r="M3395" t="s">
        <v>27</v>
      </c>
      <c r="N3395">
        <v>6</v>
      </c>
      <c r="O3395">
        <v>810</v>
      </c>
      <c r="P3395">
        <v>635.66999999999996</v>
      </c>
      <c r="Q3395">
        <v>17.149999999999999</v>
      </c>
    </row>
    <row r="3396" spans="2:17" hidden="1">
      <c r="B3396">
        <v>2017</v>
      </c>
      <c r="C3396">
        <v>3</v>
      </c>
      <c r="D3396" t="s">
        <v>16</v>
      </c>
      <c r="E3396" t="s">
        <v>17</v>
      </c>
      <c r="F3396" t="s">
        <v>57</v>
      </c>
      <c r="G3396" t="s">
        <v>58</v>
      </c>
      <c r="H3396" t="s">
        <v>30</v>
      </c>
      <c r="I3396" t="s">
        <v>21</v>
      </c>
      <c r="J3396" t="s">
        <v>31</v>
      </c>
      <c r="K3396" t="s">
        <v>59</v>
      </c>
      <c r="L3396" t="s">
        <v>24</v>
      </c>
      <c r="M3396" t="s">
        <v>25</v>
      </c>
      <c r="N3396">
        <v>431</v>
      </c>
      <c r="O3396">
        <v>4817</v>
      </c>
      <c r="P3396">
        <v>5281.01</v>
      </c>
      <c r="Q3396">
        <v>-1821.58</v>
      </c>
    </row>
    <row r="3397" spans="2:17" hidden="1">
      <c r="B3397">
        <v>2017</v>
      </c>
      <c r="C3397">
        <v>3</v>
      </c>
      <c r="D3397" t="s">
        <v>16</v>
      </c>
      <c r="E3397" t="s">
        <v>17</v>
      </c>
      <c r="F3397" t="s">
        <v>57</v>
      </c>
      <c r="G3397" t="s">
        <v>58</v>
      </c>
      <c r="H3397" t="s">
        <v>30</v>
      </c>
      <c r="I3397" t="s">
        <v>21</v>
      </c>
      <c r="J3397" t="s">
        <v>31</v>
      </c>
      <c r="K3397" t="s">
        <v>59</v>
      </c>
      <c r="L3397" t="s">
        <v>24</v>
      </c>
      <c r="M3397" t="s">
        <v>26</v>
      </c>
      <c r="N3397">
        <v>487</v>
      </c>
      <c r="O3397">
        <v>28514</v>
      </c>
      <c r="P3397">
        <v>23419.08</v>
      </c>
      <c r="Q3397">
        <v>-5522.58</v>
      </c>
    </row>
    <row r="3398" spans="2:17" hidden="1">
      <c r="B3398">
        <v>2017</v>
      </c>
      <c r="C3398">
        <v>3</v>
      </c>
      <c r="D3398" t="s">
        <v>16</v>
      </c>
      <c r="E3398" t="s">
        <v>17</v>
      </c>
      <c r="F3398" t="s">
        <v>57</v>
      </c>
      <c r="G3398" t="s">
        <v>58</v>
      </c>
      <c r="H3398" t="s">
        <v>30</v>
      </c>
      <c r="I3398" t="s">
        <v>21</v>
      </c>
      <c r="J3398" t="s">
        <v>31</v>
      </c>
      <c r="K3398" t="s">
        <v>59</v>
      </c>
      <c r="L3398" t="s">
        <v>24</v>
      </c>
      <c r="M3398" t="s">
        <v>27</v>
      </c>
      <c r="N3398">
        <v>68</v>
      </c>
      <c r="O3398">
        <v>10795</v>
      </c>
      <c r="P3398">
        <v>8424.14</v>
      </c>
      <c r="Q3398">
        <v>227.33</v>
      </c>
    </row>
    <row r="3399" spans="2:17" hidden="1">
      <c r="B3399">
        <v>2017</v>
      </c>
      <c r="C3399">
        <v>3</v>
      </c>
      <c r="D3399" t="s">
        <v>16</v>
      </c>
      <c r="E3399" t="s">
        <v>17</v>
      </c>
      <c r="F3399" t="s">
        <v>60</v>
      </c>
      <c r="G3399" t="s">
        <v>61</v>
      </c>
      <c r="H3399" t="s">
        <v>20</v>
      </c>
      <c r="I3399" t="s">
        <v>21</v>
      </c>
      <c r="J3399" t="s">
        <v>31</v>
      </c>
      <c r="K3399" t="s">
        <v>62</v>
      </c>
      <c r="L3399" t="s">
        <v>24</v>
      </c>
      <c r="M3399" t="s">
        <v>25</v>
      </c>
      <c r="N3399">
        <v>582</v>
      </c>
      <c r="O3399">
        <v>5272</v>
      </c>
      <c r="P3399">
        <v>5835.43</v>
      </c>
      <c r="Q3399">
        <v>-1869.64</v>
      </c>
    </row>
    <row r="3400" spans="2:17" hidden="1">
      <c r="B3400">
        <v>2017</v>
      </c>
      <c r="C3400">
        <v>3</v>
      </c>
      <c r="D3400" t="s">
        <v>16</v>
      </c>
      <c r="E3400" t="s">
        <v>17</v>
      </c>
      <c r="F3400" t="s">
        <v>60</v>
      </c>
      <c r="G3400" t="s">
        <v>61</v>
      </c>
      <c r="H3400" t="s">
        <v>20</v>
      </c>
      <c r="I3400" t="s">
        <v>21</v>
      </c>
      <c r="J3400" t="s">
        <v>31</v>
      </c>
      <c r="K3400" t="s">
        <v>62</v>
      </c>
      <c r="L3400" t="s">
        <v>24</v>
      </c>
      <c r="M3400" t="s">
        <v>26</v>
      </c>
      <c r="N3400">
        <v>113</v>
      </c>
      <c r="O3400">
        <v>5067</v>
      </c>
      <c r="P3400">
        <v>4000.6</v>
      </c>
      <c r="Q3400">
        <v>-1202.32</v>
      </c>
    </row>
    <row r="3401" spans="2:17" hidden="1">
      <c r="B3401">
        <v>2017</v>
      </c>
      <c r="C3401">
        <v>3</v>
      </c>
      <c r="D3401" t="s">
        <v>16</v>
      </c>
      <c r="E3401" t="s">
        <v>17</v>
      </c>
      <c r="F3401" t="s">
        <v>60</v>
      </c>
      <c r="G3401" t="s">
        <v>61</v>
      </c>
      <c r="H3401" t="s">
        <v>20</v>
      </c>
      <c r="I3401" t="s">
        <v>21</v>
      </c>
      <c r="J3401" t="s">
        <v>31</v>
      </c>
      <c r="K3401" t="s">
        <v>62</v>
      </c>
      <c r="L3401" t="s">
        <v>24</v>
      </c>
      <c r="M3401" t="s">
        <v>27</v>
      </c>
      <c r="N3401">
        <v>10</v>
      </c>
      <c r="O3401">
        <v>1848</v>
      </c>
      <c r="P3401">
        <v>1346.62</v>
      </c>
      <c r="Q3401">
        <v>36.39</v>
      </c>
    </row>
    <row r="3402" spans="2:17" hidden="1">
      <c r="B3402">
        <v>2017</v>
      </c>
      <c r="C3402">
        <v>3</v>
      </c>
      <c r="D3402" t="s">
        <v>16</v>
      </c>
      <c r="E3402" t="s">
        <v>17</v>
      </c>
      <c r="F3402" t="s">
        <v>63</v>
      </c>
      <c r="G3402" t="s">
        <v>64</v>
      </c>
      <c r="H3402" t="s">
        <v>30</v>
      </c>
      <c r="I3402" t="s">
        <v>21</v>
      </c>
      <c r="J3402" t="s">
        <v>31</v>
      </c>
      <c r="K3402" t="s">
        <v>65</v>
      </c>
      <c r="L3402" t="s">
        <v>24</v>
      </c>
      <c r="M3402" t="s">
        <v>25</v>
      </c>
      <c r="N3402">
        <v>482</v>
      </c>
      <c r="O3402">
        <v>2263</v>
      </c>
      <c r="P3402">
        <v>3531.84</v>
      </c>
      <c r="Q3402">
        <v>-850.47</v>
      </c>
    </row>
    <row r="3403" spans="2:17" hidden="1">
      <c r="B3403">
        <v>2017</v>
      </c>
      <c r="C3403">
        <v>3</v>
      </c>
      <c r="D3403" t="s">
        <v>16</v>
      </c>
      <c r="E3403" t="s">
        <v>17</v>
      </c>
      <c r="F3403" t="s">
        <v>63</v>
      </c>
      <c r="G3403" t="s">
        <v>64</v>
      </c>
      <c r="H3403" t="s">
        <v>30</v>
      </c>
      <c r="I3403" t="s">
        <v>21</v>
      </c>
      <c r="J3403" t="s">
        <v>31</v>
      </c>
      <c r="K3403" t="s">
        <v>65</v>
      </c>
      <c r="L3403" t="s">
        <v>24</v>
      </c>
      <c r="M3403" t="s">
        <v>26</v>
      </c>
      <c r="N3403">
        <v>22</v>
      </c>
      <c r="O3403">
        <v>891</v>
      </c>
      <c r="P3403">
        <v>753.33</v>
      </c>
      <c r="Q3403">
        <v>-247.94</v>
      </c>
    </row>
    <row r="3404" spans="2:17" hidden="1">
      <c r="B3404">
        <v>2017</v>
      </c>
      <c r="C3404">
        <v>3</v>
      </c>
      <c r="D3404" t="s">
        <v>16</v>
      </c>
      <c r="E3404" t="s">
        <v>17</v>
      </c>
      <c r="F3404" t="s">
        <v>63</v>
      </c>
      <c r="G3404" t="s">
        <v>64</v>
      </c>
      <c r="H3404" t="s">
        <v>30</v>
      </c>
      <c r="I3404" t="s">
        <v>21</v>
      </c>
      <c r="J3404" t="s">
        <v>31</v>
      </c>
      <c r="K3404" t="s">
        <v>65</v>
      </c>
      <c r="L3404" t="s">
        <v>24</v>
      </c>
      <c r="M3404" t="s">
        <v>27</v>
      </c>
      <c r="N3404">
        <v>2</v>
      </c>
      <c r="O3404">
        <v>213</v>
      </c>
      <c r="P3404">
        <v>167.7</v>
      </c>
      <c r="Q3404">
        <v>4.5199999999999996</v>
      </c>
    </row>
    <row r="3405" spans="2:17" hidden="1">
      <c r="B3405">
        <v>2017</v>
      </c>
      <c r="C3405">
        <v>3</v>
      </c>
      <c r="D3405" t="s">
        <v>16</v>
      </c>
      <c r="E3405" t="s">
        <v>17</v>
      </c>
      <c r="F3405" t="s">
        <v>66</v>
      </c>
      <c r="G3405" t="s">
        <v>67</v>
      </c>
      <c r="H3405" t="s">
        <v>30</v>
      </c>
      <c r="I3405" t="s">
        <v>21</v>
      </c>
      <c r="J3405" t="s">
        <v>31</v>
      </c>
      <c r="K3405" t="s">
        <v>68</v>
      </c>
      <c r="L3405" t="s">
        <v>24</v>
      </c>
      <c r="M3405" t="s">
        <v>25</v>
      </c>
      <c r="N3405">
        <v>2432</v>
      </c>
      <c r="O3405">
        <v>15856</v>
      </c>
      <c r="P3405">
        <v>21167.57</v>
      </c>
      <c r="Q3405">
        <v>-5963.9</v>
      </c>
    </row>
    <row r="3406" spans="2:17" hidden="1">
      <c r="B3406">
        <v>2017</v>
      </c>
      <c r="C3406">
        <v>3</v>
      </c>
      <c r="D3406" t="s">
        <v>16</v>
      </c>
      <c r="E3406" t="s">
        <v>17</v>
      </c>
      <c r="F3406" t="s">
        <v>66</v>
      </c>
      <c r="G3406" t="s">
        <v>67</v>
      </c>
      <c r="H3406" t="s">
        <v>30</v>
      </c>
      <c r="I3406" t="s">
        <v>21</v>
      </c>
      <c r="J3406" t="s">
        <v>31</v>
      </c>
      <c r="K3406" t="s">
        <v>68</v>
      </c>
      <c r="L3406" t="s">
        <v>24</v>
      </c>
      <c r="M3406" t="s">
        <v>26</v>
      </c>
      <c r="N3406">
        <v>413</v>
      </c>
      <c r="O3406">
        <v>21294</v>
      </c>
      <c r="P3406">
        <v>17587.11</v>
      </c>
      <c r="Q3406">
        <v>-4662.75</v>
      </c>
    </row>
    <row r="3407" spans="2:17" hidden="1">
      <c r="B3407">
        <v>2017</v>
      </c>
      <c r="C3407">
        <v>3</v>
      </c>
      <c r="D3407" t="s">
        <v>16</v>
      </c>
      <c r="E3407" t="s">
        <v>17</v>
      </c>
      <c r="F3407" t="s">
        <v>66</v>
      </c>
      <c r="G3407" t="s">
        <v>67</v>
      </c>
      <c r="H3407" t="s">
        <v>30</v>
      </c>
      <c r="I3407" t="s">
        <v>21</v>
      </c>
      <c r="J3407" t="s">
        <v>31</v>
      </c>
      <c r="K3407" t="s">
        <v>68</v>
      </c>
      <c r="L3407" t="s">
        <v>24</v>
      </c>
      <c r="M3407" t="s">
        <v>27</v>
      </c>
      <c r="N3407">
        <v>37</v>
      </c>
      <c r="O3407">
        <v>5787</v>
      </c>
      <c r="P3407">
        <v>4493.83</v>
      </c>
      <c r="Q3407">
        <v>121.18</v>
      </c>
    </row>
    <row r="3408" spans="2:17" hidden="1">
      <c r="B3408">
        <v>2017</v>
      </c>
      <c r="C3408">
        <v>3</v>
      </c>
      <c r="D3408" t="s">
        <v>16</v>
      </c>
      <c r="E3408" t="s">
        <v>17</v>
      </c>
      <c r="F3408" t="s">
        <v>69</v>
      </c>
      <c r="G3408" t="s">
        <v>70</v>
      </c>
      <c r="H3408" t="s">
        <v>30</v>
      </c>
      <c r="I3408" t="s">
        <v>21</v>
      </c>
      <c r="J3408" t="s">
        <v>22</v>
      </c>
      <c r="K3408" t="s">
        <v>71</v>
      </c>
      <c r="L3408" t="s">
        <v>24</v>
      </c>
      <c r="M3408" t="s">
        <v>25</v>
      </c>
      <c r="N3408">
        <v>291</v>
      </c>
      <c r="O3408">
        <v>3707</v>
      </c>
      <c r="P3408">
        <v>3799.78</v>
      </c>
      <c r="Q3408">
        <v>-2088.27</v>
      </c>
    </row>
    <row r="3409" spans="2:17" hidden="1">
      <c r="B3409">
        <v>2017</v>
      </c>
      <c r="C3409">
        <v>3</v>
      </c>
      <c r="D3409" t="s">
        <v>16</v>
      </c>
      <c r="E3409" t="s">
        <v>17</v>
      </c>
      <c r="F3409" t="s">
        <v>69</v>
      </c>
      <c r="G3409" t="s">
        <v>70</v>
      </c>
      <c r="H3409" t="s">
        <v>30</v>
      </c>
      <c r="I3409" t="s">
        <v>21</v>
      </c>
      <c r="J3409" t="s">
        <v>22</v>
      </c>
      <c r="K3409" t="s">
        <v>71</v>
      </c>
      <c r="L3409" t="s">
        <v>24</v>
      </c>
      <c r="M3409" t="s">
        <v>26</v>
      </c>
      <c r="N3409">
        <v>128</v>
      </c>
      <c r="O3409">
        <v>6979</v>
      </c>
      <c r="P3409">
        <v>5558.99</v>
      </c>
      <c r="Q3409">
        <v>-2163.1999999999998</v>
      </c>
    </row>
    <row r="3410" spans="2:17" hidden="1">
      <c r="B3410">
        <v>2017</v>
      </c>
      <c r="C3410">
        <v>3</v>
      </c>
      <c r="D3410" t="s">
        <v>16</v>
      </c>
      <c r="E3410" t="s">
        <v>17</v>
      </c>
      <c r="F3410" t="s">
        <v>69</v>
      </c>
      <c r="G3410" t="s">
        <v>70</v>
      </c>
      <c r="H3410" t="s">
        <v>30</v>
      </c>
      <c r="I3410" t="s">
        <v>21</v>
      </c>
      <c r="J3410" t="s">
        <v>22</v>
      </c>
      <c r="K3410" t="s">
        <v>71</v>
      </c>
      <c r="L3410" t="s">
        <v>24</v>
      </c>
      <c r="M3410" t="s">
        <v>27</v>
      </c>
      <c r="N3410">
        <v>25</v>
      </c>
      <c r="O3410">
        <v>3907</v>
      </c>
      <c r="P3410">
        <v>2934.84</v>
      </c>
      <c r="Q3410">
        <v>0</v>
      </c>
    </row>
    <row r="3411" spans="2:17" hidden="1">
      <c r="B3411">
        <v>2017</v>
      </c>
      <c r="C3411">
        <v>3</v>
      </c>
      <c r="D3411" t="s">
        <v>16</v>
      </c>
      <c r="E3411" t="s">
        <v>17</v>
      </c>
      <c r="F3411" t="s">
        <v>72</v>
      </c>
      <c r="G3411" t="s">
        <v>73</v>
      </c>
      <c r="H3411" t="s">
        <v>30</v>
      </c>
      <c r="I3411" t="s">
        <v>21</v>
      </c>
      <c r="J3411" t="s">
        <v>31</v>
      </c>
      <c r="K3411" t="s">
        <v>56</v>
      </c>
      <c r="L3411" t="s">
        <v>24</v>
      </c>
      <c r="M3411" t="s">
        <v>25</v>
      </c>
      <c r="N3411">
        <v>6891</v>
      </c>
      <c r="O3411">
        <v>42215</v>
      </c>
      <c r="P3411">
        <v>58124.77</v>
      </c>
      <c r="Q3411">
        <v>-15972.73</v>
      </c>
    </row>
    <row r="3412" spans="2:17" hidden="1">
      <c r="B3412">
        <v>2017</v>
      </c>
      <c r="C3412">
        <v>3</v>
      </c>
      <c r="D3412" t="s">
        <v>16</v>
      </c>
      <c r="E3412" t="s">
        <v>17</v>
      </c>
      <c r="F3412" t="s">
        <v>72</v>
      </c>
      <c r="G3412" t="s">
        <v>73</v>
      </c>
      <c r="H3412" t="s">
        <v>30</v>
      </c>
      <c r="I3412" t="s">
        <v>21</v>
      </c>
      <c r="J3412" t="s">
        <v>31</v>
      </c>
      <c r="K3412" t="s">
        <v>56</v>
      </c>
      <c r="L3412" t="s">
        <v>24</v>
      </c>
      <c r="M3412" t="s">
        <v>26</v>
      </c>
      <c r="N3412">
        <v>435</v>
      </c>
      <c r="O3412">
        <v>19668</v>
      </c>
      <c r="P3412">
        <v>16533.53</v>
      </c>
      <c r="Q3412">
        <v>-4937.25</v>
      </c>
    </row>
    <row r="3413" spans="2:17" hidden="1">
      <c r="B3413">
        <v>2017</v>
      </c>
      <c r="C3413">
        <v>3</v>
      </c>
      <c r="D3413" t="s">
        <v>16</v>
      </c>
      <c r="E3413" t="s">
        <v>17</v>
      </c>
      <c r="F3413" t="s">
        <v>72</v>
      </c>
      <c r="G3413" t="s">
        <v>73</v>
      </c>
      <c r="H3413" t="s">
        <v>30</v>
      </c>
      <c r="I3413" t="s">
        <v>21</v>
      </c>
      <c r="J3413" t="s">
        <v>31</v>
      </c>
      <c r="K3413" t="s">
        <v>56</v>
      </c>
      <c r="L3413" t="s">
        <v>24</v>
      </c>
      <c r="M3413" t="s">
        <v>27</v>
      </c>
      <c r="N3413">
        <v>9</v>
      </c>
      <c r="O3413">
        <v>1176</v>
      </c>
      <c r="P3413">
        <v>923.99</v>
      </c>
      <c r="Q3413">
        <v>24.96</v>
      </c>
    </row>
    <row r="3414" spans="2:17" hidden="1">
      <c r="B3414">
        <v>2017</v>
      </c>
      <c r="C3414">
        <v>3</v>
      </c>
      <c r="D3414" t="s">
        <v>16</v>
      </c>
      <c r="E3414" t="s">
        <v>17</v>
      </c>
      <c r="F3414" t="s">
        <v>74</v>
      </c>
      <c r="G3414" t="s">
        <v>75</v>
      </c>
      <c r="H3414" t="s">
        <v>30</v>
      </c>
      <c r="I3414" t="s">
        <v>21</v>
      </c>
      <c r="J3414" t="s">
        <v>31</v>
      </c>
      <c r="K3414" t="s">
        <v>76</v>
      </c>
      <c r="L3414" t="s">
        <v>24</v>
      </c>
      <c r="M3414" t="s">
        <v>25</v>
      </c>
      <c r="N3414">
        <v>275</v>
      </c>
      <c r="O3414">
        <v>2423</v>
      </c>
      <c r="P3414">
        <v>2871.52</v>
      </c>
      <c r="Q3414">
        <v>-913.2</v>
      </c>
    </row>
    <row r="3415" spans="2:17" hidden="1">
      <c r="B3415">
        <v>2017</v>
      </c>
      <c r="C3415">
        <v>3</v>
      </c>
      <c r="D3415" t="s">
        <v>16</v>
      </c>
      <c r="E3415" t="s">
        <v>17</v>
      </c>
      <c r="F3415" t="s">
        <v>74</v>
      </c>
      <c r="G3415" t="s">
        <v>75</v>
      </c>
      <c r="H3415" t="s">
        <v>30</v>
      </c>
      <c r="I3415" t="s">
        <v>21</v>
      </c>
      <c r="J3415" t="s">
        <v>31</v>
      </c>
      <c r="K3415" t="s">
        <v>76</v>
      </c>
      <c r="L3415" t="s">
        <v>24</v>
      </c>
      <c r="M3415" t="s">
        <v>26</v>
      </c>
      <c r="N3415">
        <v>30</v>
      </c>
      <c r="O3415">
        <v>1327</v>
      </c>
      <c r="P3415">
        <v>1114.4000000000001</v>
      </c>
      <c r="Q3415">
        <v>-339.3</v>
      </c>
    </row>
    <row r="3416" spans="2:17" hidden="1">
      <c r="B3416">
        <v>2017</v>
      </c>
      <c r="C3416">
        <v>3</v>
      </c>
      <c r="D3416" t="s">
        <v>16</v>
      </c>
      <c r="E3416" t="s">
        <v>17</v>
      </c>
      <c r="F3416" t="s">
        <v>74</v>
      </c>
      <c r="G3416" t="s">
        <v>75</v>
      </c>
      <c r="H3416" t="s">
        <v>30</v>
      </c>
      <c r="I3416" t="s">
        <v>21</v>
      </c>
      <c r="J3416" t="s">
        <v>31</v>
      </c>
      <c r="K3416" t="s">
        <v>76</v>
      </c>
      <c r="L3416" t="s">
        <v>24</v>
      </c>
      <c r="M3416" t="s">
        <v>27</v>
      </c>
      <c r="N3416">
        <v>1</v>
      </c>
      <c r="O3416">
        <v>105</v>
      </c>
      <c r="P3416">
        <v>82.96</v>
      </c>
      <c r="Q3416">
        <v>2.23</v>
      </c>
    </row>
    <row r="3417" spans="2:17" hidden="1">
      <c r="B3417">
        <v>2017</v>
      </c>
      <c r="C3417">
        <v>3</v>
      </c>
      <c r="D3417" t="s">
        <v>16</v>
      </c>
      <c r="E3417" t="s">
        <v>17</v>
      </c>
      <c r="F3417" t="s">
        <v>77</v>
      </c>
      <c r="G3417" t="s">
        <v>78</v>
      </c>
      <c r="H3417" t="s">
        <v>30</v>
      </c>
      <c r="I3417" t="s">
        <v>21</v>
      </c>
      <c r="J3417" t="s">
        <v>31</v>
      </c>
      <c r="K3417" t="s">
        <v>79</v>
      </c>
      <c r="L3417" t="s">
        <v>24</v>
      </c>
      <c r="M3417" t="s">
        <v>25</v>
      </c>
      <c r="N3417">
        <v>1417</v>
      </c>
      <c r="O3417">
        <v>14383</v>
      </c>
      <c r="P3417">
        <v>16213.11</v>
      </c>
      <c r="Q3417">
        <v>-5415.62</v>
      </c>
    </row>
    <row r="3418" spans="2:17" hidden="1">
      <c r="B3418">
        <v>2017</v>
      </c>
      <c r="C3418">
        <v>3</v>
      </c>
      <c r="D3418" t="s">
        <v>16</v>
      </c>
      <c r="E3418" t="s">
        <v>17</v>
      </c>
      <c r="F3418" t="s">
        <v>77</v>
      </c>
      <c r="G3418" t="s">
        <v>78</v>
      </c>
      <c r="H3418" t="s">
        <v>30</v>
      </c>
      <c r="I3418" t="s">
        <v>21</v>
      </c>
      <c r="J3418" t="s">
        <v>31</v>
      </c>
      <c r="K3418" t="s">
        <v>79</v>
      </c>
      <c r="L3418" t="s">
        <v>24</v>
      </c>
      <c r="M3418" t="s">
        <v>26</v>
      </c>
      <c r="N3418">
        <v>766</v>
      </c>
      <c r="O3418">
        <v>41825</v>
      </c>
      <c r="P3418">
        <v>34404.1</v>
      </c>
      <c r="Q3418">
        <v>-8648.15</v>
      </c>
    </row>
    <row r="3419" spans="2:17" hidden="1">
      <c r="B3419">
        <v>2017</v>
      </c>
      <c r="C3419">
        <v>3</v>
      </c>
      <c r="D3419" t="s">
        <v>16</v>
      </c>
      <c r="E3419" t="s">
        <v>17</v>
      </c>
      <c r="F3419" t="s">
        <v>77</v>
      </c>
      <c r="G3419" t="s">
        <v>78</v>
      </c>
      <c r="H3419" t="s">
        <v>30</v>
      </c>
      <c r="I3419" t="s">
        <v>21</v>
      </c>
      <c r="J3419" t="s">
        <v>31</v>
      </c>
      <c r="K3419" t="s">
        <v>79</v>
      </c>
      <c r="L3419" t="s">
        <v>24</v>
      </c>
      <c r="M3419" t="s">
        <v>27</v>
      </c>
      <c r="N3419">
        <v>132</v>
      </c>
      <c r="O3419">
        <v>27387</v>
      </c>
      <c r="P3419">
        <v>21124.11</v>
      </c>
      <c r="Q3419">
        <v>570.02</v>
      </c>
    </row>
    <row r="3420" spans="2:17" hidden="1">
      <c r="B3420">
        <v>2017</v>
      </c>
      <c r="C3420">
        <v>3</v>
      </c>
      <c r="D3420" t="s">
        <v>16</v>
      </c>
      <c r="E3420" t="s">
        <v>17</v>
      </c>
      <c r="F3420" t="s">
        <v>80</v>
      </c>
      <c r="G3420" t="s">
        <v>81</v>
      </c>
      <c r="H3420" t="s">
        <v>30</v>
      </c>
      <c r="I3420" t="s">
        <v>21</v>
      </c>
      <c r="J3420" t="s">
        <v>31</v>
      </c>
      <c r="K3420" t="s">
        <v>56</v>
      </c>
      <c r="L3420" t="s">
        <v>24</v>
      </c>
      <c r="M3420" t="s">
        <v>25</v>
      </c>
      <c r="N3420">
        <v>860</v>
      </c>
      <c r="O3420">
        <v>4966</v>
      </c>
      <c r="P3420">
        <v>7025.23</v>
      </c>
      <c r="Q3420">
        <v>-1879.11</v>
      </c>
    </row>
    <row r="3421" spans="2:17" hidden="1">
      <c r="B3421">
        <v>2017</v>
      </c>
      <c r="C3421">
        <v>3</v>
      </c>
      <c r="D3421" t="s">
        <v>16</v>
      </c>
      <c r="E3421" t="s">
        <v>17</v>
      </c>
      <c r="F3421" t="s">
        <v>80</v>
      </c>
      <c r="G3421" t="s">
        <v>81</v>
      </c>
      <c r="H3421" t="s">
        <v>30</v>
      </c>
      <c r="I3421" t="s">
        <v>21</v>
      </c>
      <c r="J3421" t="s">
        <v>31</v>
      </c>
      <c r="K3421" t="s">
        <v>56</v>
      </c>
      <c r="L3421" t="s">
        <v>24</v>
      </c>
      <c r="M3421" t="s">
        <v>26</v>
      </c>
      <c r="N3421">
        <v>154</v>
      </c>
      <c r="O3421">
        <v>8322</v>
      </c>
      <c r="P3421">
        <v>6881.7</v>
      </c>
      <c r="Q3421">
        <v>-1747.9</v>
      </c>
    </row>
    <row r="3422" spans="2:17" hidden="1">
      <c r="B3422">
        <v>2017</v>
      </c>
      <c r="C3422">
        <v>3</v>
      </c>
      <c r="D3422" t="s">
        <v>16</v>
      </c>
      <c r="E3422" t="s">
        <v>17</v>
      </c>
      <c r="F3422" t="s">
        <v>80</v>
      </c>
      <c r="G3422" t="s">
        <v>81</v>
      </c>
      <c r="H3422" t="s">
        <v>30</v>
      </c>
      <c r="I3422" t="s">
        <v>21</v>
      </c>
      <c r="J3422" t="s">
        <v>31</v>
      </c>
      <c r="K3422" t="s">
        <v>56</v>
      </c>
      <c r="L3422" t="s">
        <v>24</v>
      </c>
      <c r="M3422" t="s">
        <v>27</v>
      </c>
      <c r="N3422">
        <v>15</v>
      </c>
      <c r="O3422">
        <v>2441</v>
      </c>
      <c r="P3422">
        <v>1903.91</v>
      </c>
      <c r="Q3422">
        <v>51.39</v>
      </c>
    </row>
    <row r="3423" spans="2:17" hidden="1">
      <c r="B3423">
        <v>2017</v>
      </c>
      <c r="C3423">
        <v>3</v>
      </c>
      <c r="D3423" t="s">
        <v>16</v>
      </c>
      <c r="E3423" t="s">
        <v>17</v>
      </c>
      <c r="F3423" t="s">
        <v>82</v>
      </c>
      <c r="G3423" t="s">
        <v>83</v>
      </c>
      <c r="H3423" t="s">
        <v>30</v>
      </c>
      <c r="I3423" t="s">
        <v>21</v>
      </c>
      <c r="J3423" t="s">
        <v>31</v>
      </c>
      <c r="K3423" t="s">
        <v>32</v>
      </c>
      <c r="L3423" t="s">
        <v>24</v>
      </c>
      <c r="M3423" t="s">
        <v>25</v>
      </c>
      <c r="N3423">
        <v>249</v>
      </c>
      <c r="O3423">
        <v>820</v>
      </c>
      <c r="P3423">
        <v>1566.68</v>
      </c>
      <c r="Q3423">
        <v>-310.37</v>
      </c>
    </row>
    <row r="3424" spans="2:17" hidden="1">
      <c r="B3424">
        <v>2017</v>
      </c>
      <c r="C3424">
        <v>3</v>
      </c>
      <c r="D3424" t="s">
        <v>16</v>
      </c>
      <c r="E3424" t="s">
        <v>17</v>
      </c>
      <c r="F3424" t="s">
        <v>82</v>
      </c>
      <c r="G3424" t="s">
        <v>83</v>
      </c>
      <c r="H3424" t="s">
        <v>30</v>
      </c>
      <c r="I3424" t="s">
        <v>21</v>
      </c>
      <c r="J3424" t="s">
        <v>31</v>
      </c>
      <c r="K3424" t="s">
        <v>32</v>
      </c>
      <c r="L3424" t="s">
        <v>24</v>
      </c>
      <c r="M3424" t="s">
        <v>26</v>
      </c>
      <c r="N3424">
        <v>2</v>
      </c>
      <c r="O3424">
        <v>115</v>
      </c>
      <c r="P3424">
        <v>94.61</v>
      </c>
      <c r="Q3424">
        <v>-22.7</v>
      </c>
    </row>
    <row r="3425" spans="2:17" hidden="1">
      <c r="B3425">
        <v>2017</v>
      </c>
      <c r="C3425">
        <v>3</v>
      </c>
      <c r="D3425" t="s">
        <v>16</v>
      </c>
      <c r="E3425" t="s">
        <v>17</v>
      </c>
      <c r="F3425" t="s">
        <v>84</v>
      </c>
      <c r="G3425" t="s">
        <v>85</v>
      </c>
      <c r="H3425" t="s">
        <v>30</v>
      </c>
      <c r="I3425" t="s">
        <v>21</v>
      </c>
      <c r="J3425" t="s">
        <v>31</v>
      </c>
      <c r="K3425" t="s">
        <v>86</v>
      </c>
      <c r="L3425" t="s">
        <v>24</v>
      </c>
      <c r="M3425" t="s">
        <v>25</v>
      </c>
      <c r="N3425">
        <v>489</v>
      </c>
      <c r="O3425">
        <v>1536</v>
      </c>
      <c r="P3425">
        <v>3020.56</v>
      </c>
      <c r="Q3425">
        <v>-581.29</v>
      </c>
    </row>
    <row r="3426" spans="2:17" hidden="1">
      <c r="B3426">
        <v>2017</v>
      </c>
      <c r="C3426">
        <v>3</v>
      </c>
      <c r="D3426" t="s">
        <v>16</v>
      </c>
      <c r="E3426" t="s">
        <v>17</v>
      </c>
      <c r="F3426" t="s">
        <v>84</v>
      </c>
      <c r="G3426" t="s">
        <v>85</v>
      </c>
      <c r="H3426" t="s">
        <v>30</v>
      </c>
      <c r="I3426" t="s">
        <v>21</v>
      </c>
      <c r="J3426" t="s">
        <v>31</v>
      </c>
      <c r="K3426" t="s">
        <v>86</v>
      </c>
      <c r="L3426" t="s">
        <v>24</v>
      </c>
      <c r="M3426" t="s">
        <v>26</v>
      </c>
      <c r="N3426">
        <v>6</v>
      </c>
      <c r="O3426">
        <v>228</v>
      </c>
      <c r="P3426">
        <v>195.31</v>
      </c>
      <c r="Q3426">
        <v>-68.099999999999994</v>
      </c>
    </row>
    <row r="3427" spans="2:17" hidden="1">
      <c r="B3427">
        <v>2017</v>
      </c>
      <c r="C3427">
        <v>3</v>
      </c>
      <c r="D3427" t="s">
        <v>16</v>
      </c>
      <c r="E3427" t="s">
        <v>17</v>
      </c>
      <c r="F3427" t="s">
        <v>87</v>
      </c>
      <c r="G3427" t="s">
        <v>88</v>
      </c>
      <c r="H3427" t="s">
        <v>30</v>
      </c>
      <c r="I3427" t="s">
        <v>21</v>
      </c>
      <c r="J3427" t="s">
        <v>31</v>
      </c>
      <c r="K3427" t="s">
        <v>86</v>
      </c>
      <c r="L3427" t="s">
        <v>24</v>
      </c>
      <c r="M3427" t="s">
        <v>25</v>
      </c>
      <c r="N3427">
        <v>690</v>
      </c>
      <c r="O3427">
        <v>1779</v>
      </c>
      <c r="P3427">
        <v>3968.48</v>
      </c>
      <c r="Q3427">
        <v>-673.35</v>
      </c>
    </row>
    <row r="3428" spans="2:17" hidden="1">
      <c r="B3428">
        <v>2017</v>
      </c>
      <c r="C3428">
        <v>3</v>
      </c>
      <c r="D3428" t="s">
        <v>16</v>
      </c>
      <c r="E3428" t="s">
        <v>17</v>
      </c>
      <c r="F3428" t="s">
        <v>87</v>
      </c>
      <c r="G3428" t="s">
        <v>88</v>
      </c>
      <c r="H3428" t="s">
        <v>30</v>
      </c>
      <c r="I3428" t="s">
        <v>21</v>
      </c>
      <c r="J3428" t="s">
        <v>31</v>
      </c>
      <c r="K3428" t="s">
        <v>86</v>
      </c>
      <c r="L3428" t="s">
        <v>24</v>
      </c>
      <c r="M3428" t="s">
        <v>26</v>
      </c>
      <c r="N3428">
        <v>13</v>
      </c>
      <c r="O3428">
        <v>639</v>
      </c>
      <c r="P3428">
        <v>532.86</v>
      </c>
      <c r="Q3428">
        <v>-147.55000000000001</v>
      </c>
    </row>
    <row r="3429" spans="2:17" hidden="1">
      <c r="B3429">
        <v>2017</v>
      </c>
      <c r="C3429">
        <v>3</v>
      </c>
      <c r="D3429" t="s">
        <v>16</v>
      </c>
      <c r="E3429" t="s">
        <v>17</v>
      </c>
      <c r="F3429" t="s">
        <v>87</v>
      </c>
      <c r="G3429" t="s">
        <v>88</v>
      </c>
      <c r="H3429" t="s">
        <v>30</v>
      </c>
      <c r="I3429" t="s">
        <v>21</v>
      </c>
      <c r="J3429" t="s">
        <v>31</v>
      </c>
      <c r="K3429" t="s">
        <v>86</v>
      </c>
      <c r="L3429" t="s">
        <v>24</v>
      </c>
      <c r="M3429" t="s">
        <v>27</v>
      </c>
      <c r="N3429">
        <v>1</v>
      </c>
      <c r="O3429">
        <v>145</v>
      </c>
      <c r="P3429">
        <v>113.51</v>
      </c>
      <c r="Q3429">
        <v>3.06</v>
      </c>
    </row>
    <row r="3430" spans="2:17" hidden="1">
      <c r="B3430">
        <v>2017</v>
      </c>
      <c r="C3430">
        <v>3</v>
      </c>
      <c r="D3430" t="s">
        <v>16</v>
      </c>
      <c r="E3430" t="s">
        <v>17</v>
      </c>
      <c r="F3430" t="s">
        <v>89</v>
      </c>
      <c r="G3430" t="s">
        <v>90</v>
      </c>
      <c r="H3430" t="s">
        <v>30</v>
      </c>
      <c r="I3430" t="s">
        <v>21</v>
      </c>
      <c r="J3430" t="s">
        <v>31</v>
      </c>
      <c r="K3430" t="s">
        <v>68</v>
      </c>
      <c r="L3430" t="s">
        <v>24</v>
      </c>
      <c r="M3430" t="s">
        <v>25</v>
      </c>
      <c r="N3430">
        <v>80</v>
      </c>
      <c r="O3430">
        <v>585</v>
      </c>
      <c r="P3430">
        <v>746.46</v>
      </c>
      <c r="Q3430">
        <v>-221.17</v>
      </c>
    </row>
    <row r="3431" spans="2:17" hidden="1">
      <c r="B3431">
        <v>2017</v>
      </c>
      <c r="C3431">
        <v>3</v>
      </c>
      <c r="D3431" t="s">
        <v>16</v>
      </c>
      <c r="E3431" t="s">
        <v>17</v>
      </c>
      <c r="F3431" t="s">
        <v>89</v>
      </c>
      <c r="G3431" t="s">
        <v>90</v>
      </c>
      <c r="H3431" t="s">
        <v>30</v>
      </c>
      <c r="I3431" t="s">
        <v>21</v>
      </c>
      <c r="J3431" t="s">
        <v>31</v>
      </c>
      <c r="K3431" t="s">
        <v>68</v>
      </c>
      <c r="L3431" t="s">
        <v>24</v>
      </c>
      <c r="M3431" t="s">
        <v>26</v>
      </c>
      <c r="N3431">
        <v>48</v>
      </c>
      <c r="O3431">
        <v>2975</v>
      </c>
      <c r="P3431">
        <v>2432.7600000000002</v>
      </c>
      <c r="Q3431">
        <v>-544.32000000000005</v>
      </c>
    </row>
    <row r="3432" spans="2:17" hidden="1">
      <c r="B3432">
        <v>2017</v>
      </c>
      <c r="C3432">
        <v>3</v>
      </c>
      <c r="D3432" t="s">
        <v>16</v>
      </c>
      <c r="E3432" t="s">
        <v>17</v>
      </c>
      <c r="F3432" t="s">
        <v>89</v>
      </c>
      <c r="G3432" t="s">
        <v>90</v>
      </c>
      <c r="H3432" t="s">
        <v>30</v>
      </c>
      <c r="I3432" t="s">
        <v>21</v>
      </c>
      <c r="J3432" t="s">
        <v>31</v>
      </c>
      <c r="K3432" t="s">
        <v>68</v>
      </c>
      <c r="L3432" t="s">
        <v>24</v>
      </c>
      <c r="M3432" t="s">
        <v>27</v>
      </c>
      <c r="N3432">
        <v>3</v>
      </c>
      <c r="O3432">
        <v>329</v>
      </c>
      <c r="P3432">
        <v>260.27</v>
      </c>
      <c r="Q3432">
        <v>7.01</v>
      </c>
    </row>
    <row r="3433" spans="2:17" hidden="1">
      <c r="B3433">
        <v>2017</v>
      </c>
      <c r="C3433">
        <v>3</v>
      </c>
      <c r="D3433" t="s">
        <v>16</v>
      </c>
      <c r="E3433" t="s">
        <v>17</v>
      </c>
      <c r="F3433" t="s">
        <v>91</v>
      </c>
      <c r="G3433" t="s">
        <v>92</v>
      </c>
      <c r="H3433" t="s">
        <v>30</v>
      </c>
      <c r="I3433" t="s">
        <v>21</v>
      </c>
      <c r="J3433" t="s">
        <v>31</v>
      </c>
      <c r="K3433" t="s">
        <v>93</v>
      </c>
      <c r="L3433" t="s">
        <v>24</v>
      </c>
      <c r="M3433" t="s">
        <v>25</v>
      </c>
      <c r="N3433">
        <v>1709</v>
      </c>
      <c r="O3433">
        <v>7291</v>
      </c>
      <c r="P3433">
        <v>12008.89</v>
      </c>
      <c r="Q3433">
        <v>-2755.93</v>
      </c>
    </row>
    <row r="3434" spans="2:17" hidden="1">
      <c r="B3434">
        <v>2017</v>
      </c>
      <c r="C3434">
        <v>3</v>
      </c>
      <c r="D3434" t="s">
        <v>16</v>
      </c>
      <c r="E3434" t="s">
        <v>17</v>
      </c>
      <c r="F3434" t="s">
        <v>91</v>
      </c>
      <c r="G3434" t="s">
        <v>92</v>
      </c>
      <c r="H3434" t="s">
        <v>30</v>
      </c>
      <c r="I3434" t="s">
        <v>21</v>
      </c>
      <c r="J3434" t="s">
        <v>31</v>
      </c>
      <c r="K3434" t="s">
        <v>93</v>
      </c>
      <c r="L3434" t="s">
        <v>24</v>
      </c>
      <c r="M3434" t="s">
        <v>26</v>
      </c>
      <c r="N3434">
        <v>61</v>
      </c>
      <c r="O3434">
        <v>2851</v>
      </c>
      <c r="P3434">
        <v>2388.27</v>
      </c>
      <c r="Q3434">
        <v>-691.74</v>
      </c>
    </row>
    <row r="3435" spans="2:17" hidden="1">
      <c r="B3435">
        <v>2017</v>
      </c>
      <c r="C3435">
        <v>3</v>
      </c>
      <c r="D3435" t="s">
        <v>16</v>
      </c>
      <c r="E3435" t="s">
        <v>17</v>
      </c>
      <c r="F3435" t="s">
        <v>91</v>
      </c>
      <c r="G3435" t="s">
        <v>92</v>
      </c>
      <c r="H3435" t="s">
        <v>30</v>
      </c>
      <c r="I3435" t="s">
        <v>21</v>
      </c>
      <c r="J3435" t="s">
        <v>31</v>
      </c>
      <c r="K3435" t="s">
        <v>93</v>
      </c>
      <c r="L3435" t="s">
        <v>24</v>
      </c>
      <c r="M3435" t="s">
        <v>27</v>
      </c>
      <c r="N3435">
        <v>2</v>
      </c>
      <c r="O3435">
        <v>487</v>
      </c>
      <c r="P3435">
        <v>375.99</v>
      </c>
      <c r="Q3435">
        <v>10.15</v>
      </c>
    </row>
    <row r="3436" spans="2:17" hidden="1">
      <c r="B3436">
        <v>2017</v>
      </c>
      <c r="C3436">
        <v>3</v>
      </c>
      <c r="D3436" t="s">
        <v>16</v>
      </c>
      <c r="E3436" t="s">
        <v>17</v>
      </c>
      <c r="F3436" t="s">
        <v>94</v>
      </c>
      <c r="G3436" t="s">
        <v>95</v>
      </c>
      <c r="H3436" t="s">
        <v>30</v>
      </c>
      <c r="I3436" t="s">
        <v>21</v>
      </c>
      <c r="J3436" t="s">
        <v>31</v>
      </c>
      <c r="K3436" t="s">
        <v>96</v>
      </c>
      <c r="L3436" t="s">
        <v>24</v>
      </c>
      <c r="M3436" t="s">
        <v>25</v>
      </c>
      <c r="N3436">
        <v>782</v>
      </c>
      <c r="O3436">
        <v>7222</v>
      </c>
      <c r="P3436">
        <v>8408.6</v>
      </c>
      <c r="Q3436">
        <v>-2718.67</v>
      </c>
    </row>
    <row r="3437" spans="2:17" hidden="1">
      <c r="B3437">
        <v>2017</v>
      </c>
      <c r="C3437">
        <v>3</v>
      </c>
      <c r="D3437" t="s">
        <v>16</v>
      </c>
      <c r="E3437" t="s">
        <v>17</v>
      </c>
      <c r="F3437" t="s">
        <v>94</v>
      </c>
      <c r="G3437" t="s">
        <v>95</v>
      </c>
      <c r="H3437" t="s">
        <v>30</v>
      </c>
      <c r="I3437" t="s">
        <v>21</v>
      </c>
      <c r="J3437" t="s">
        <v>31</v>
      </c>
      <c r="K3437" t="s">
        <v>96</v>
      </c>
      <c r="L3437" t="s">
        <v>24</v>
      </c>
      <c r="M3437" t="s">
        <v>26</v>
      </c>
      <c r="N3437">
        <v>549</v>
      </c>
      <c r="O3437">
        <v>33103</v>
      </c>
      <c r="P3437">
        <v>27011.200000000001</v>
      </c>
      <c r="Q3437">
        <v>-6198.21</v>
      </c>
    </row>
    <row r="3438" spans="2:17" hidden="1">
      <c r="B3438">
        <v>2017</v>
      </c>
      <c r="C3438">
        <v>3</v>
      </c>
      <c r="D3438" t="s">
        <v>16</v>
      </c>
      <c r="E3438" t="s">
        <v>17</v>
      </c>
      <c r="F3438" t="s">
        <v>94</v>
      </c>
      <c r="G3438" t="s">
        <v>95</v>
      </c>
      <c r="H3438" t="s">
        <v>30</v>
      </c>
      <c r="I3438" t="s">
        <v>21</v>
      </c>
      <c r="J3438" t="s">
        <v>31</v>
      </c>
      <c r="K3438" t="s">
        <v>96</v>
      </c>
      <c r="L3438" t="s">
        <v>24</v>
      </c>
      <c r="M3438" t="s">
        <v>27</v>
      </c>
      <c r="N3438">
        <v>163</v>
      </c>
      <c r="O3438">
        <v>24406</v>
      </c>
      <c r="P3438">
        <v>18996.48</v>
      </c>
      <c r="Q3438">
        <v>512.59</v>
      </c>
    </row>
    <row r="3439" spans="2:17" hidden="1">
      <c r="B3439">
        <v>2017</v>
      </c>
      <c r="C3439">
        <v>3</v>
      </c>
      <c r="D3439" t="s">
        <v>16</v>
      </c>
      <c r="E3439" t="s">
        <v>17</v>
      </c>
      <c r="F3439" t="s">
        <v>97</v>
      </c>
      <c r="G3439" t="s">
        <v>98</v>
      </c>
      <c r="H3439" t="s">
        <v>30</v>
      </c>
      <c r="I3439" t="s">
        <v>21</v>
      </c>
      <c r="J3439" t="s">
        <v>31</v>
      </c>
      <c r="K3439" t="s">
        <v>99</v>
      </c>
      <c r="L3439" t="s">
        <v>24</v>
      </c>
      <c r="M3439" t="s">
        <v>25</v>
      </c>
      <c r="N3439">
        <v>356</v>
      </c>
      <c r="O3439">
        <v>2319</v>
      </c>
      <c r="P3439">
        <v>3106.77</v>
      </c>
      <c r="Q3439">
        <v>-876.96</v>
      </c>
    </row>
    <row r="3440" spans="2:17" hidden="1">
      <c r="B3440">
        <v>2017</v>
      </c>
      <c r="C3440">
        <v>3</v>
      </c>
      <c r="D3440" t="s">
        <v>16</v>
      </c>
      <c r="E3440" t="s">
        <v>17</v>
      </c>
      <c r="F3440" t="s">
        <v>97</v>
      </c>
      <c r="G3440" t="s">
        <v>98</v>
      </c>
      <c r="H3440" t="s">
        <v>30</v>
      </c>
      <c r="I3440" t="s">
        <v>21</v>
      </c>
      <c r="J3440" t="s">
        <v>31</v>
      </c>
      <c r="K3440" t="s">
        <v>99</v>
      </c>
      <c r="L3440" t="s">
        <v>24</v>
      </c>
      <c r="M3440" t="s">
        <v>26</v>
      </c>
      <c r="N3440">
        <v>107</v>
      </c>
      <c r="O3440">
        <v>5866</v>
      </c>
      <c r="P3440">
        <v>4844.24</v>
      </c>
      <c r="Q3440">
        <v>-1213.3800000000001</v>
      </c>
    </row>
    <row r="3441" spans="2:17" hidden="1">
      <c r="B3441">
        <v>2017</v>
      </c>
      <c r="C3441">
        <v>3</v>
      </c>
      <c r="D3441" t="s">
        <v>16</v>
      </c>
      <c r="E3441" t="s">
        <v>17</v>
      </c>
      <c r="F3441" t="s">
        <v>97</v>
      </c>
      <c r="G3441" t="s">
        <v>98</v>
      </c>
      <c r="H3441" t="s">
        <v>30</v>
      </c>
      <c r="I3441" t="s">
        <v>21</v>
      </c>
      <c r="J3441" t="s">
        <v>31</v>
      </c>
      <c r="K3441" t="s">
        <v>99</v>
      </c>
      <c r="L3441" t="s">
        <v>24</v>
      </c>
      <c r="M3441" t="s">
        <v>27</v>
      </c>
      <c r="N3441">
        <v>18</v>
      </c>
      <c r="O3441">
        <v>2776</v>
      </c>
      <c r="P3441">
        <v>2168.5100000000002</v>
      </c>
      <c r="Q3441">
        <v>58.5</v>
      </c>
    </row>
    <row r="3442" spans="2:17" hidden="1">
      <c r="B3442">
        <v>2017</v>
      </c>
      <c r="C3442">
        <v>3</v>
      </c>
      <c r="D3442" t="s">
        <v>16</v>
      </c>
      <c r="E3442" t="s">
        <v>17</v>
      </c>
      <c r="F3442" t="s">
        <v>100</v>
      </c>
      <c r="G3442" t="s">
        <v>101</v>
      </c>
      <c r="H3442" t="s">
        <v>30</v>
      </c>
      <c r="I3442" t="s">
        <v>21</v>
      </c>
      <c r="J3442" t="s">
        <v>31</v>
      </c>
      <c r="K3442" t="s">
        <v>59</v>
      </c>
      <c r="L3442" t="s">
        <v>24</v>
      </c>
      <c r="M3442" t="s">
        <v>25</v>
      </c>
      <c r="N3442">
        <v>1647</v>
      </c>
      <c r="O3442">
        <v>7691.98</v>
      </c>
      <c r="P3442">
        <v>12076.3</v>
      </c>
      <c r="Q3442">
        <v>-2908.1</v>
      </c>
    </row>
    <row r="3443" spans="2:17" hidden="1">
      <c r="B3443">
        <v>2017</v>
      </c>
      <c r="C3443">
        <v>3</v>
      </c>
      <c r="D3443" t="s">
        <v>16</v>
      </c>
      <c r="E3443" t="s">
        <v>17</v>
      </c>
      <c r="F3443" t="s">
        <v>100</v>
      </c>
      <c r="G3443" t="s">
        <v>101</v>
      </c>
      <c r="H3443" t="s">
        <v>30</v>
      </c>
      <c r="I3443" t="s">
        <v>21</v>
      </c>
      <c r="J3443" t="s">
        <v>31</v>
      </c>
      <c r="K3443" t="s">
        <v>59</v>
      </c>
      <c r="L3443" t="s">
        <v>24</v>
      </c>
      <c r="M3443" t="s">
        <v>26</v>
      </c>
      <c r="N3443">
        <v>336</v>
      </c>
      <c r="O3443">
        <v>20902.16</v>
      </c>
      <c r="P3443">
        <v>17087.55</v>
      </c>
      <c r="Q3443">
        <v>-3810.24</v>
      </c>
    </row>
    <row r="3444" spans="2:17" hidden="1">
      <c r="B3444">
        <v>2017</v>
      </c>
      <c r="C3444">
        <v>3</v>
      </c>
      <c r="D3444" t="s">
        <v>16</v>
      </c>
      <c r="E3444" t="s">
        <v>17</v>
      </c>
      <c r="F3444" t="s">
        <v>100</v>
      </c>
      <c r="G3444" t="s">
        <v>101</v>
      </c>
      <c r="H3444" t="s">
        <v>30</v>
      </c>
      <c r="I3444" t="s">
        <v>21</v>
      </c>
      <c r="J3444" t="s">
        <v>31</v>
      </c>
      <c r="K3444" t="s">
        <v>59</v>
      </c>
      <c r="L3444" t="s">
        <v>24</v>
      </c>
      <c r="M3444" t="s">
        <v>27</v>
      </c>
      <c r="N3444">
        <v>141</v>
      </c>
      <c r="O3444">
        <v>24872</v>
      </c>
      <c r="P3444">
        <v>19349.96</v>
      </c>
      <c r="Q3444">
        <v>522.15</v>
      </c>
    </row>
    <row r="3445" spans="2:17" hidden="1">
      <c r="B3445">
        <v>2017</v>
      </c>
      <c r="C3445">
        <v>3</v>
      </c>
      <c r="D3445" t="s">
        <v>16</v>
      </c>
      <c r="E3445" t="s">
        <v>17</v>
      </c>
      <c r="F3445" t="s">
        <v>102</v>
      </c>
      <c r="G3445" t="s">
        <v>103</v>
      </c>
      <c r="H3445" t="s">
        <v>30</v>
      </c>
      <c r="I3445" t="s">
        <v>21</v>
      </c>
      <c r="J3445" t="s">
        <v>22</v>
      </c>
      <c r="K3445" t="s">
        <v>104</v>
      </c>
      <c r="L3445" t="s">
        <v>24</v>
      </c>
      <c r="M3445" t="s">
        <v>25</v>
      </c>
      <c r="N3445">
        <v>440</v>
      </c>
      <c r="O3445">
        <v>2919.32</v>
      </c>
      <c r="P3445">
        <v>3793.24</v>
      </c>
      <c r="Q3445">
        <v>-1644.34</v>
      </c>
    </row>
    <row r="3446" spans="2:17" hidden="1">
      <c r="B3446">
        <v>2017</v>
      </c>
      <c r="C3446">
        <v>3</v>
      </c>
      <c r="D3446" t="s">
        <v>16</v>
      </c>
      <c r="E3446" t="s">
        <v>17</v>
      </c>
      <c r="F3446" t="s">
        <v>102</v>
      </c>
      <c r="G3446" t="s">
        <v>103</v>
      </c>
      <c r="H3446" t="s">
        <v>30</v>
      </c>
      <c r="I3446" t="s">
        <v>21</v>
      </c>
      <c r="J3446" t="s">
        <v>22</v>
      </c>
      <c r="K3446" t="s">
        <v>104</v>
      </c>
      <c r="L3446" t="s">
        <v>24</v>
      </c>
      <c r="M3446" t="s">
        <v>26</v>
      </c>
      <c r="N3446">
        <v>32</v>
      </c>
      <c r="O3446">
        <v>1408.76</v>
      </c>
      <c r="P3446">
        <v>1145.52</v>
      </c>
      <c r="Q3446">
        <v>-540.79999999999995</v>
      </c>
    </row>
    <row r="3447" spans="2:17" hidden="1">
      <c r="B3447">
        <v>2017</v>
      </c>
      <c r="C3447">
        <v>3</v>
      </c>
      <c r="D3447" t="s">
        <v>16</v>
      </c>
      <c r="E3447" t="s">
        <v>17</v>
      </c>
      <c r="F3447" t="s">
        <v>105</v>
      </c>
      <c r="G3447" t="s">
        <v>106</v>
      </c>
      <c r="H3447" t="s">
        <v>30</v>
      </c>
      <c r="I3447" t="s">
        <v>21</v>
      </c>
      <c r="J3447" t="s">
        <v>31</v>
      </c>
      <c r="K3447" t="s">
        <v>59</v>
      </c>
      <c r="L3447" t="s">
        <v>24</v>
      </c>
      <c r="M3447" t="s">
        <v>25</v>
      </c>
      <c r="N3447">
        <v>187</v>
      </c>
      <c r="O3447">
        <v>664</v>
      </c>
      <c r="P3447">
        <v>1212.83</v>
      </c>
      <c r="Q3447">
        <v>-251.1</v>
      </c>
    </row>
    <row r="3448" spans="2:17" hidden="1">
      <c r="B3448">
        <v>2017</v>
      </c>
      <c r="C3448">
        <v>3</v>
      </c>
      <c r="D3448" t="s">
        <v>16</v>
      </c>
      <c r="E3448" t="s">
        <v>17</v>
      </c>
      <c r="F3448" t="s">
        <v>105</v>
      </c>
      <c r="G3448" t="s">
        <v>106</v>
      </c>
      <c r="H3448" t="s">
        <v>30</v>
      </c>
      <c r="I3448" t="s">
        <v>21</v>
      </c>
      <c r="J3448" t="s">
        <v>31</v>
      </c>
      <c r="K3448" t="s">
        <v>59</v>
      </c>
      <c r="L3448" t="s">
        <v>24</v>
      </c>
      <c r="M3448" t="s">
        <v>26</v>
      </c>
      <c r="N3448">
        <v>29</v>
      </c>
      <c r="O3448">
        <v>1776</v>
      </c>
      <c r="P3448">
        <v>1453.6</v>
      </c>
      <c r="Q3448">
        <v>-328.86</v>
      </c>
    </row>
    <row r="3449" spans="2:17" hidden="1">
      <c r="B3449">
        <v>2017</v>
      </c>
      <c r="C3449">
        <v>3</v>
      </c>
      <c r="D3449" t="s">
        <v>16</v>
      </c>
      <c r="E3449" t="s">
        <v>17</v>
      </c>
      <c r="F3449" t="s">
        <v>105</v>
      </c>
      <c r="G3449" t="s">
        <v>106</v>
      </c>
      <c r="H3449" t="s">
        <v>30</v>
      </c>
      <c r="I3449" t="s">
        <v>21</v>
      </c>
      <c r="J3449" t="s">
        <v>31</v>
      </c>
      <c r="K3449" t="s">
        <v>59</v>
      </c>
      <c r="L3449" t="s">
        <v>24</v>
      </c>
      <c r="M3449" t="s">
        <v>27</v>
      </c>
      <c r="N3449">
        <v>12</v>
      </c>
      <c r="O3449">
        <v>2006</v>
      </c>
      <c r="P3449">
        <v>1562.98</v>
      </c>
      <c r="Q3449">
        <v>42.19</v>
      </c>
    </row>
    <row r="3450" spans="2:17" hidden="1">
      <c r="B3450">
        <v>2017</v>
      </c>
      <c r="C3450">
        <v>3</v>
      </c>
      <c r="D3450" t="s">
        <v>16</v>
      </c>
      <c r="E3450" t="s">
        <v>17</v>
      </c>
      <c r="F3450" t="s">
        <v>107</v>
      </c>
      <c r="G3450" t="s">
        <v>108</v>
      </c>
      <c r="H3450" t="s">
        <v>30</v>
      </c>
      <c r="I3450" t="s">
        <v>21</v>
      </c>
      <c r="J3450" t="s">
        <v>31</v>
      </c>
      <c r="K3450" t="s">
        <v>59</v>
      </c>
      <c r="L3450" t="s">
        <v>24</v>
      </c>
      <c r="M3450" t="s">
        <v>25</v>
      </c>
      <c r="N3450">
        <v>195</v>
      </c>
      <c r="O3450">
        <v>1421</v>
      </c>
      <c r="P3450">
        <v>1810.8</v>
      </c>
      <c r="Q3450">
        <v>-534.89</v>
      </c>
    </row>
    <row r="3451" spans="2:17" hidden="1">
      <c r="B3451">
        <v>2017</v>
      </c>
      <c r="C3451">
        <v>3</v>
      </c>
      <c r="D3451" t="s">
        <v>16</v>
      </c>
      <c r="E3451" t="s">
        <v>17</v>
      </c>
      <c r="F3451" t="s">
        <v>107</v>
      </c>
      <c r="G3451" t="s">
        <v>108</v>
      </c>
      <c r="H3451" t="s">
        <v>30</v>
      </c>
      <c r="I3451" t="s">
        <v>21</v>
      </c>
      <c r="J3451" t="s">
        <v>31</v>
      </c>
      <c r="K3451" t="s">
        <v>59</v>
      </c>
      <c r="L3451" t="s">
        <v>24</v>
      </c>
      <c r="M3451" t="s">
        <v>26</v>
      </c>
      <c r="N3451">
        <v>140</v>
      </c>
      <c r="O3451">
        <v>8243</v>
      </c>
      <c r="P3451">
        <v>6738.54</v>
      </c>
      <c r="Q3451">
        <v>-1580.6</v>
      </c>
    </row>
    <row r="3452" spans="2:17" hidden="1">
      <c r="B3452">
        <v>2017</v>
      </c>
      <c r="C3452">
        <v>3</v>
      </c>
      <c r="D3452" t="s">
        <v>16</v>
      </c>
      <c r="E3452" t="s">
        <v>17</v>
      </c>
      <c r="F3452" t="s">
        <v>107</v>
      </c>
      <c r="G3452" t="s">
        <v>108</v>
      </c>
      <c r="H3452" t="s">
        <v>30</v>
      </c>
      <c r="I3452" t="s">
        <v>21</v>
      </c>
      <c r="J3452" t="s">
        <v>31</v>
      </c>
      <c r="K3452" t="s">
        <v>59</v>
      </c>
      <c r="L3452" t="s">
        <v>24</v>
      </c>
      <c r="M3452" t="s">
        <v>27</v>
      </c>
      <c r="N3452">
        <v>23</v>
      </c>
      <c r="O3452">
        <v>3742</v>
      </c>
      <c r="P3452">
        <v>2904.99</v>
      </c>
      <c r="Q3452">
        <v>78.349999999999994</v>
      </c>
    </row>
    <row r="3453" spans="2:17" hidden="1">
      <c r="B3453">
        <v>2017</v>
      </c>
      <c r="C3453">
        <v>3</v>
      </c>
      <c r="D3453" t="s">
        <v>16</v>
      </c>
      <c r="E3453" t="s">
        <v>17</v>
      </c>
      <c r="F3453" t="s">
        <v>109</v>
      </c>
      <c r="G3453" t="s">
        <v>110</v>
      </c>
      <c r="H3453" t="s">
        <v>30</v>
      </c>
      <c r="I3453" t="s">
        <v>21</v>
      </c>
      <c r="J3453" t="s">
        <v>31</v>
      </c>
      <c r="K3453" t="s">
        <v>59</v>
      </c>
      <c r="L3453" t="s">
        <v>24</v>
      </c>
      <c r="M3453" t="s">
        <v>25</v>
      </c>
      <c r="N3453">
        <v>273</v>
      </c>
      <c r="O3453">
        <v>3549</v>
      </c>
      <c r="P3453">
        <v>3709.51</v>
      </c>
      <c r="Q3453">
        <v>-1336.28</v>
      </c>
    </row>
    <row r="3454" spans="2:17" hidden="1">
      <c r="B3454">
        <v>2017</v>
      </c>
      <c r="C3454">
        <v>3</v>
      </c>
      <c r="D3454" t="s">
        <v>16</v>
      </c>
      <c r="E3454" t="s">
        <v>17</v>
      </c>
      <c r="F3454" t="s">
        <v>109</v>
      </c>
      <c r="G3454" t="s">
        <v>110</v>
      </c>
      <c r="H3454" t="s">
        <v>30</v>
      </c>
      <c r="I3454" t="s">
        <v>21</v>
      </c>
      <c r="J3454" t="s">
        <v>31</v>
      </c>
      <c r="K3454" t="s">
        <v>59</v>
      </c>
      <c r="L3454" t="s">
        <v>24</v>
      </c>
      <c r="M3454" t="s">
        <v>26</v>
      </c>
      <c r="N3454">
        <v>190</v>
      </c>
      <c r="O3454">
        <v>9329</v>
      </c>
      <c r="P3454">
        <v>7746.38</v>
      </c>
      <c r="Q3454">
        <v>-2145.1</v>
      </c>
    </row>
    <row r="3455" spans="2:17" hidden="1">
      <c r="B3455">
        <v>2017</v>
      </c>
      <c r="C3455">
        <v>3</v>
      </c>
      <c r="D3455" t="s">
        <v>16</v>
      </c>
      <c r="E3455" t="s">
        <v>17</v>
      </c>
      <c r="F3455" t="s">
        <v>109</v>
      </c>
      <c r="G3455" t="s">
        <v>110</v>
      </c>
      <c r="H3455" t="s">
        <v>30</v>
      </c>
      <c r="I3455" t="s">
        <v>21</v>
      </c>
      <c r="J3455" t="s">
        <v>31</v>
      </c>
      <c r="K3455" t="s">
        <v>59</v>
      </c>
      <c r="L3455" t="s">
        <v>24</v>
      </c>
      <c r="M3455" t="s">
        <v>27</v>
      </c>
      <c r="N3455">
        <v>17</v>
      </c>
      <c r="O3455">
        <v>3833</v>
      </c>
      <c r="P3455">
        <v>2950.9</v>
      </c>
      <c r="Q3455">
        <v>79.66</v>
      </c>
    </row>
    <row r="3456" spans="2:17" hidden="1">
      <c r="B3456">
        <v>2017</v>
      </c>
      <c r="C3456">
        <v>3</v>
      </c>
      <c r="D3456" t="s">
        <v>16</v>
      </c>
      <c r="E3456" t="s">
        <v>17</v>
      </c>
      <c r="F3456" t="s">
        <v>111</v>
      </c>
      <c r="G3456" t="s">
        <v>112</v>
      </c>
      <c r="H3456" t="s">
        <v>30</v>
      </c>
      <c r="I3456" t="s">
        <v>21</v>
      </c>
      <c r="J3456" t="s">
        <v>31</v>
      </c>
      <c r="K3456" t="s">
        <v>86</v>
      </c>
      <c r="L3456" t="s">
        <v>24</v>
      </c>
      <c r="M3456" t="s">
        <v>25</v>
      </c>
      <c r="N3456">
        <v>3026</v>
      </c>
      <c r="O3456">
        <v>31039</v>
      </c>
      <c r="P3456">
        <v>34981.67</v>
      </c>
      <c r="Q3456">
        <v>-11743.12</v>
      </c>
    </row>
    <row r="3457" spans="2:17" hidden="1">
      <c r="B3457">
        <v>2017</v>
      </c>
      <c r="C3457">
        <v>3</v>
      </c>
      <c r="D3457" t="s">
        <v>16</v>
      </c>
      <c r="E3457" t="s">
        <v>17</v>
      </c>
      <c r="F3457" t="s">
        <v>111</v>
      </c>
      <c r="G3457" t="s">
        <v>112</v>
      </c>
      <c r="H3457" t="s">
        <v>30</v>
      </c>
      <c r="I3457" t="s">
        <v>21</v>
      </c>
      <c r="J3457" t="s">
        <v>31</v>
      </c>
      <c r="K3457" t="s">
        <v>86</v>
      </c>
      <c r="L3457" t="s">
        <v>24</v>
      </c>
      <c r="M3457" t="s">
        <v>26</v>
      </c>
      <c r="N3457">
        <v>1157</v>
      </c>
      <c r="O3457">
        <v>63027</v>
      </c>
      <c r="P3457">
        <v>52082.96</v>
      </c>
      <c r="Q3457">
        <v>-13131.95</v>
      </c>
    </row>
    <row r="3458" spans="2:17" hidden="1">
      <c r="B3458">
        <v>2017</v>
      </c>
      <c r="C3458">
        <v>3</v>
      </c>
      <c r="D3458" t="s">
        <v>16</v>
      </c>
      <c r="E3458" t="s">
        <v>17</v>
      </c>
      <c r="F3458" t="s">
        <v>111</v>
      </c>
      <c r="G3458" t="s">
        <v>112</v>
      </c>
      <c r="H3458" t="s">
        <v>30</v>
      </c>
      <c r="I3458" t="s">
        <v>21</v>
      </c>
      <c r="J3458" t="s">
        <v>31</v>
      </c>
      <c r="K3458" t="s">
        <v>86</v>
      </c>
      <c r="L3458" t="s">
        <v>24</v>
      </c>
      <c r="M3458" t="s">
        <v>27</v>
      </c>
      <c r="N3458">
        <v>175</v>
      </c>
      <c r="O3458">
        <v>29941</v>
      </c>
      <c r="P3458">
        <v>23318.94</v>
      </c>
      <c r="Q3458">
        <v>629.28</v>
      </c>
    </row>
    <row r="3459" spans="2:17" hidden="1">
      <c r="B3459">
        <v>2017</v>
      </c>
      <c r="C3459">
        <v>3</v>
      </c>
      <c r="D3459" t="s">
        <v>16</v>
      </c>
      <c r="E3459" t="s">
        <v>17</v>
      </c>
      <c r="F3459" t="s">
        <v>113</v>
      </c>
      <c r="G3459" t="s">
        <v>114</v>
      </c>
      <c r="H3459" t="s">
        <v>30</v>
      </c>
      <c r="I3459" t="s">
        <v>21</v>
      </c>
      <c r="J3459" t="s">
        <v>31</v>
      </c>
      <c r="K3459" t="s">
        <v>50</v>
      </c>
      <c r="L3459" t="s">
        <v>24</v>
      </c>
      <c r="M3459" t="s">
        <v>25</v>
      </c>
      <c r="N3459">
        <v>179</v>
      </c>
      <c r="O3459">
        <v>943</v>
      </c>
      <c r="P3459">
        <v>1390.15</v>
      </c>
      <c r="Q3459">
        <v>-355.35</v>
      </c>
    </row>
    <row r="3460" spans="2:17" hidden="1">
      <c r="B3460">
        <v>2017</v>
      </c>
      <c r="C3460">
        <v>3</v>
      </c>
      <c r="D3460" t="s">
        <v>16</v>
      </c>
      <c r="E3460" t="s">
        <v>17</v>
      </c>
      <c r="F3460" t="s">
        <v>113</v>
      </c>
      <c r="G3460" t="s">
        <v>114</v>
      </c>
      <c r="H3460" t="s">
        <v>30</v>
      </c>
      <c r="I3460" t="s">
        <v>21</v>
      </c>
      <c r="J3460" t="s">
        <v>31</v>
      </c>
      <c r="K3460" t="s">
        <v>50</v>
      </c>
      <c r="L3460" t="s">
        <v>24</v>
      </c>
      <c r="M3460" t="s">
        <v>26</v>
      </c>
      <c r="N3460">
        <v>68</v>
      </c>
      <c r="O3460">
        <v>3956</v>
      </c>
      <c r="P3460">
        <v>3238.01</v>
      </c>
      <c r="Q3460">
        <v>-768.4</v>
      </c>
    </row>
    <row r="3461" spans="2:17" hidden="1">
      <c r="B3461">
        <v>2017</v>
      </c>
      <c r="C3461">
        <v>3</v>
      </c>
      <c r="D3461" t="s">
        <v>16</v>
      </c>
      <c r="E3461" t="s">
        <v>17</v>
      </c>
      <c r="F3461" t="s">
        <v>113</v>
      </c>
      <c r="G3461" t="s">
        <v>114</v>
      </c>
      <c r="H3461" t="s">
        <v>30</v>
      </c>
      <c r="I3461" t="s">
        <v>21</v>
      </c>
      <c r="J3461" t="s">
        <v>31</v>
      </c>
      <c r="K3461" t="s">
        <v>50</v>
      </c>
      <c r="L3461" t="s">
        <v>24</v>
      </c>
      <c r="M3461" t="s">
        <v>27</v>
      </c>
      <c r="N3461">
        <v>4</v>
      </c>
      <c r="O3461">
        <v>487</v>
      </c>
      <c r="P3461">
        <v>382</v>
      </c>
      <c r="Q3461">
        <v>10.3</v>
      </c>
    </row>
    <row r="3462" spans="2:17" hidden="1">
      <c r="B3462">
        <v>2017</v>
      </c>
      <c r="C3462">
        <v>3</v>
      </c>
      <c r="D3462" t="s">
        <v>16</v>
      </c>
      <c r="E3462" t="s">
        <v>17</v>
      </c>
      <c r="F3462" t="s">
        <v>115</v>
      </c>
      <c r="G3462" t="s">
        <v>116</v>
      </c>
      <c r="H3462" t="s">
        <v>30</v>
      </c>
      <c r="I3462" t="s">
        <v>21</v>
      </c>
      <c r="J3462" t="s">
        <v>31</v>
      </c>
      <c r="K3462" t="s">
        <v>96</v>
      </c>
      <c r="L3462" t="s">
        <v>24</v>
      </c>
      <c r="M3462" t="s">
        <v>25</v>
      </c>
      <c r="N3462">
        <v>949</v>
      </c>
      <c r="O3462">
        <v>5359</v>
      </c>
      <c r="P3462">
        <v>7639.4</v>
      </c>
      <c r="Q3462">
        <v>-2016.98</v>
      </c>
    </row>
    <row r="3463" spans="2:17" hidden="1">
      <c r="B3463">
        <v>2017</v>
      </c>
      <c r="C3463">
        <v>3</v>
      </c>
      <c r="D3463" t="s">
        <v>16</v>
      </c>
      <c r="E3463" t="s">
        <v>17</v>
      </c>
      <c r="F3463" t="s">
        <v>115</v>
      </c>
      <c r="G3463" t="s">
        <v>116</v>
      </c>
      <c r="H3463" t="s">
        <v>30</v>
      </c>
      <c r="I3463" t="s">
        <v>21</v>
      </c>
      <c r="J3463" t="s">
        <v>31</v>
      </c>
      <c r="K3463" t="s">
        <v>96</v>
      </c>
      <c r="L3463" t="s">
        <v>24</v>
      </c>
      <c r="M3463" t="s">
        <v>26</v>
      </c>
      <c r="N3463">
        <v>74</v>
      </c>
      <c r="O3463">
        <v>3377</v>
      </c>
      <c r="P3463">
        <v>2823.88</v>
      </c>
      <c r="Q3463">
        <v>-835.46</v>
      </c>
    </row>
    <row r="3464" spans="2:17" hidden="1">
      <c r="B3464">
        <v>2017</v>
      </c>
      <c r="C3464">
        <v>3</v>
      </c>
      <c r="D3464" t="s">
        <v>16</v>
      </c>
      <c r="E3464" t="s">
        <v>17</v>
      </c>
      <c r="F3464" t="s">
        <v>115</v>
      </c>
      <c r="G3464" t="s">
        <v>116</v>
      </c>
      <c r="H3464" t="s">
        <v>30</v>
      </c>
      <c r="I3464" t="s">
        <v>21</v>
      </c>
      <c r="J3464" t="s">
        <v>31</v>
      </c>
      <c r="K3464" t="s">
        <v>96</v>
      </c>
      <c r="L3464" t="s">
        <v>24</v>
      </c>
      <c r="M3464" t="s">
        <v>27</v>
      </c>
      <c r="N3464">
        <v>2</v>
      </c>
      <c r="O3464">
        <v>217</v>
      </c>
      <c r="P3464">
        <v>170.99</v>
      </c>
      <c r="Q3464">
        <v>4.62</v>
      </c>
    </row>
    <row r="3465" spans="2:17" hidden="1">
      <c r="B3465">
        <v>2017</v>
      </c>
      <c r="C3465">
        <v>3</v>
      </c>
      <c r="D3465" t="s">
        <v>117</v>
      </c>
      <c r="E3465" t="s">
        <v>118</v>
      </c>
      <c r="F3465" t="s">
        <v>119</v>
      </c>
      <c r="G3465" t="s">
        <v>120</v>
      </c>
      <c r="H3465" t="s">
        <v>121</v>
      </c>
      <c r="I3465" t="s">
        <v>1072</v>
      </c>
      <c r="J3465" t="s">
        <v>31</v>
      </c>
      <c r="K3465" t="s">
        <v>122</v>
      </c>
      <c r="L3465" t="s">
        <v>24</v>
      </c>
      <c r="M3465" t="s">
        <v>25</v>
      </c>
      <c r="N3465">
        <v>3388</v>
      </c>
      <c r="O3465">
        <v>37367</v>
      </c>
      <c r="P3465">
        <v>26662.2</v>
      </c>
      <c r="Q3465">
        <v>-5339.27</v>
      </c>
    </row>
    <row r="3466" spans="2:17" hidden="1">
      <c r="B3466">
        <v>2017</v>
      </c>
      <c r="C3466">
        <v>3</v>
      </c>
      <c r="D3466" t="s">
        <v>117</v>
      </c>
      <c r="E3466" t="s">
        <v>118</v>
      </c>
      <c r="F3466" t="s">
        <v>119</v>
      </c>
      <c r="G3466" t="s">
        <v>120</v>
      </c>
      <c r="H3466" t="s">
        <v>121</v>
      </c>
      <c r="I3466" t="s">
        <v>1072</v>
      </c>
      <c r="J3466" t="s">
        <v>31</v>
      </c>
      <c r="K3466" t="s">
        <v>122</v>
      </c>
      <c r="L3466" t="s">
        <v>24</v>
      </c>
      <c r="M3466" t="s">
        <v>26</v>
      </c>
      <c r="N3466">
        <v>2194</v>
      </c>
      <c r="O3466">
        <v>127755</v>
      </c>
      <c r="P3466">
        <v>70512.45</v>
      </c>
      <c r="Q3466">
        <v>-9412.44</v>
      </c>
    </row>
    <row r="3467" spans="2:17" hidden="1">
      <c r="B3467">
        <v>2017</v>
      </c>
      <c r="C3467">
        <v>3</v>
      </c>
      <c r="D3467" t="s">
        <v>117</v>
      </c>
      <c r="E3467" t="s">
        <v>118</v>
      </c>
      <c r="F3467" t="s">
        <v>119</v>
      </c>
      <c r="G3467" t="s">
        <v>120</v>
      </c>
      <c r="H3467" t="s">
        <v>121</v>
      </c>
      <c r="I3467" t="s">
        <v>1072</v>
      </c>
      <c r="J3467" t="s">
        <v>31</v>
      </c>
      <c r="K3467" t="s">
        <v>122</v>
      </c>
      <c r="L3467" t="s">
        <v>24</v>
      </c>
      <c r="M3467" t="s">
        <v>27</v>
      </c>
      <c r="N3467">
        <v>719</v>
      </c>
      <c r="O3467">
        <v>130081</v>
      </c>
      <c r="P3467">
        <v>78685.86</v>
      </c>
      <c r="Q3467">
        <v>2060.66</v>
      </c>
    </row>
    <row r="3468" spans="2:17" hidden="1">
      <c r="B3468">
        <v>2017</v>
      </c>
      <c r="C3468">
        <v>3</v>
      </c>
      <c r="D3468" t="s">
        <v>117</v>
      </c>
      <c r="E3468" t="s">
        <v>118</v>
      </c>
      <c r="F3468" t="s">
        <v>123</v>
      </c>
      <c r="G3468" t="s">
        <v>124</v>
      </c>
      <c r="H3468" t="s">
        <v>121</v>
      </c>
      <c r="I3468" t="s">
        <v>1072</v>
      </c>
      <c r="J3468" t="s">
        <v>22</v>
      </c>
      <c r="K3468" t="s">
        <v>125</v>
      </c>
      <c r="L3468" t="s">
        <v>24</v>
      </c>
      <c r="M3468" t="s">
        <v>25</v>
      </c>
      <c r="N3468">
        <v>676</v>
      </c>
      <c r="O3468">
        <v>6103</v>
      </c>
      <c r="P3468">
        <v>3747.38</v>
      </c>
      <c r="Q3468">
        <v>-1623.85</v>
      </c>
    </row>
    <row r="3469" spans="2:17" hidden="1">
      <c r="B3469">
        <v>2017</v>
      </c>
      <c r="C3469">
        <v>3</v>
      </c>
      <c r="D3469" t="s">
        <v>117</v>
      </c>
      <c r="E3469" t="s">
        <v>118</v>
      </c>
      <c r="F3469" t="s">
        <v>123</v>
      </c>
      <c r="G3469" t="s">
        <v>124</v>
      </c>
      <c r="H3469" t="s">
        <v>121</v>
      </c>
      <c r="I3469" t="s">
        <v>1072</v>
      </c>
      <c r="J3469" t="s">
        <v>22</v>
      </c>
      <c r="K3469" t="s">
        <v>125</v>
      </c>
      <c r="L3469" t="s">
        <v>24</v>
      </c>
      <c r="M3469" t="s">
        <v>26</v>
      </c>
      <c r="N3469">
        <v>205</v>
      </c>
      <c r="O3469">
        <v>11204</v>
      </c>
      <c r="P3469">
        <v>4969.9399999999996</v>
      </c>
      <c r="Q3469">
        <v>-1637.96</v>
      </c>
    </row>
    <row r="3470" spans="2:17" hidden="1">
      <c r="B3470">
        <v>2017</v>
      </c>
      <c r="C3470">
        <v>3</v>
      </c>
      <c r="D3470" t="s">
        <v>117</v>
      </c>
      <c r="E3470" t="s">
        <v>118</v>
      </c>
      <c r="F3470" t="s">
        <v>123</v>
      </c>
      <c r="G3470" t="s">
        <v>124</v>
      </c>
      <c r="H3470" t="s">
        <v>121</v>
      </c>
      <c r="I3470" t="s">
        <v>1072</v>
      </c>
      <c r="J3470" t="s">
        <v>22</v>
      </c>
      <c r="K3470" t="s">
        <v>125</v>
      </c>
      <c r="L3470" t="s">
        <v>24</v>
      </c>
      <c r="M3470" t="s">
        <v>27</v>
      </c>
      <c r="N3470">
        <v>57</v>
      </c>
      <c r="O3470">
        <v>10159</v>
      </c>
      <c r="P3470">
        <v>5586.6</v>
      </c>
      <c r="Q3470">
        <v>0</v>
      </c>
    </row>
    <row r="3471" spans="2:17" hidden="1">
      <c r="B3471">
        <v>2017</v>
      </c>
      <c r="C3471">
        <v>3</v>
      </c>
      <c r="D3471" t="s">
        <v>117</v>
      </c>
      <c r="E3471" t="s">
        <v>118</v>
      </c>
      <c r="F3471" t="s">
        <v>126</v>
      </c>
      <c r="G3471" t="s">
        <v>127</v>
      </c>
      <c r="H3471" t="s">
        <v>30</v>
      </c>
      <c r="I3471" t="s">
        <v>21</v>
      </c>
      <c r="J3471" t="s">
        <v>31</v>
      </c>
      <c r="K3471" t="s">
        <v>128</v>
      </c>
      <c r="L3471" t="s">
        <v>24</v>
      </c>
      <c r="M3471" t="s">
        <v>25</v>
      </c>
      <c r="N3471">
        <v>1020</v>
      </c>
      <c r="O3471">
        <v>6172</v>
      </c>
      <c r="P3471">
        <v>5365.41</v>
      </c>
      <c r="Q3471">
        <v>-1763.74</v>
      </c>
    </row>
    <row r="3472" spans="2:17" hidden="1">
      <c r="B3472">
        <v>2017</v>
      </c>
      <c r="C3472">
        <v>3</v>
      </c>
      <c r="D3472" t="s">
        <v>117</v>
      </c>
      <c r="E3472" t="s">
        <v>118</v>
      </c>
      <c r="F3472" t="s">
        <v>126</v>
      </c>
      <c r="G3472" t="s">
        <v>127</v>
      </c>
      <c r="H3472" t="s">
        <v>30</v>
      </c>
      <c r="I3472" t="s">
        <v>21</v>
      </c>
      <c r="J3472" t="s">
        <v>31</v>
      </c>
      <c r="K3472" t="s">
        <v>128</v>
      </c>
      <c r="L3472" t="s">
        <v>24</v>
      </c>
      <c r="M3472" t="s">
        <v>26</v>
      </c>
      <c r="N3472">
        <v>117</v>
      </c>
      <c r="O3472">
        <v>5422</v>
      </c>
      <c r="P3472">
        <v>2509.96</v>
      </c>
      <c r="Q3472">
        <v>-1002.7</v>
      </c>
    </row>
    <row r="3473" spans="2:17" hidden="1">
      <c r="B3473">
        <v>2017</v>
      </c>
      <c r="C3473">
        <v>3</v>
      </c>
      <c r="D3473" t="s">
        <v>117</v>
      </c>
      <c r="E3473" t="s">
        <v>118</v>
      </c>
      <c r="F3473" t="s">
        <v>126</v>
      </c>
      <c r="G3473" t="s">
        <v>127</v>
      </c>
      <c r="H3473" t="s">
        <v>30</v>
      </c>
      <c r="I3473" t="s">
        <v>21</v>
      </c>
      <c r="J3473" t="s">
        <v>31</v>
      </c>
      <c r="K3473" t="s">
        <v>128</v>
      </c>
      <c r="L3473" t="s">
        <v>24</v>
      </c>
      <c r="M3473" t="s">
        <v>27</v>
      </c>
      <c r="N3473">
        <v>2</v>
      </c>
      <c r="O3473">
        <v>223</v>
      </c>
      <c r="P3473">
        <v>138.18</v>
      </c>
      <c r="Q3473">
        <v>3.63</v>
      </c>
    </row>
    <row r="3474" spans="2:17" hidden="1">
      <c r="B3474">
        <v>2017</v>
      </c>
      <c r="C3474">
        <v>3</v>
      </c>
      <c r="D3474" t="s">
        <v>117</v>
      </c>
      <c r="E3474" t="s">
        <v>118</v>
      </c>
      <c r="F3474" t="s">
        <v>129</v>
      </c>
      <c r="G3474" t="s">
        <v>130</v>
      </c>
      <c r="H3474" t="s">
        <v>30</v>
      </c>
      <c r="I3474" t="s">
        <v>21</v>
      </c>
      <c r="J3474" t="s">
        <v>22</v>
      </c>
      <c r="K3474" t="s">
        <v>131</v>
      </c>
      <c r="L3474" t="s">
        <v>24</v>
      </c>
      <c r="M3474" t="s">
        <v>25</v>
      </c>
      <c r="N3474">
        <v>75</v>
      </c>
      <c r="O3474">
        <v>550</v>
      </c>
      <c r="P3474">
        <v>335.44</v>
      </c>
      <c r="Q3474">
        <v>-243.74</v>
      </c>
    </row>
    <row r="3475" spans="2:17" hidden="1">
      <c r="B3475">
        <v>2017</v>
      </c>
      <c r="C3475">
        <v>3</v>
      </c>
      <c r="D3475" t="s">
        <v>117</v>
      </c>
      <c r="E3475" t="s">
        <v>118</v>
      </c>
      <c r="F3475" t="s">
        <v>129</v>
      </c>
      <c r="G3475" t="s">
        <v>130</v>
      </c>
      <c r="H3475" t="s">
        <v>30</v>
      </c>
      <c r="I3475" t="s">
        <v>21</v>
      </c>
      <c r="J3475" t="s">
        <v>22</v>
      </c>
      <c r="K3475" t="s">
        <v>131</v>
      </c>
      <c r="L3475" t="s">
        <v>24</v>
      </c>
      <c r="M3475" t="s">
        <v>26</v>
      </c>
      <c r="N3475">
        <v>3</v>
      </c>
      <c r="O3475">
        <v>135</v>
      </c>
      <c r="P3475">
        <v>47.9</v>
      </c>
      <c r="Q3475">
        <v>-39.869999999999997</v>
      </c>
    </row>
    <row r="3476" spans="2:17" hidden="1">
      <c r="B3476">
        <v>2017</v>
      </c>
      <c r="C3476">
        <v>3</v>
      </c>
      <c r="D3476" t="s">
        <v>132</v>
      </c>
      <c r="E3476" t="s">
        <v>133</v>
      </c>
      <c r="F3476" t="s">
        <v>134</v>
      </c>
      <c r="G3476" t="s">
        <v>135</v>
      </c>
      <c r="H3476" t="s">
        <v>136</v>
      </c>
      <c r="I3476" t="s">
        <v>21</v>
      </c>
      <c r="J3476" t="s">
        <v>31</v>
      </c>
      <c r="K3476" t="s">
        <v>137</v>
      </c>
      <c r="L3476" t="s">
        <v>24</v>
      </c>
      <c r="M3476" t="s">
        <v>25</v>
      </c>
      <c r="N3476">
        <v>146</v>
      </c>
      <c r="O3476">
        <v>1732.5</v>
      </c>
      <c r="P3476">
        <v>1010.76</v>
      </c>
      <c r="Q3476">
        <v>-495.07</v>
      </c>
    </row>
    <row r="3477" spans="2:17" hidden="1">
      <c r="B3477">
        <v>2017</v>
      </c>
      <c r="C3477">
        <v>3</v>
      </c>
      <c r="D3477" t="s">
        <v>132</v>
      </c>
      <c r="E3477" t="s">
        <v>133</v>
      </c>
      <c r="F3477" t="s">
        <v>134</v>
      </c>
      <c r="G3477" t="s">
        <v>135</v>
      </c>
      <c r="H3477" t="s">
        <v>136</v>
      </c>
      <c r="I3477" t="s">
        <v>21</v>
      </c>
      <c r="J3477" t="s">
        <v>31</v>
      </c>
      <c r="K3477" t="s">
        <v>137</v>
      </c>
      <c r="L3477" t="s">
        <v>24</v>
      </c>
      <c r="M3477" t="s">
        <v>26</v>
      </c>
      <c r="N3477">
        <v>152</v>
      </c>
      <c r="O3477">
        <v>9538.4</v>
      </c>
      <c r="P3477">
        <v>4686.87</v>
      </c>
      <c r="Q3477">
        <v>-1302.6400000000001</v>
      </c>
    </row>
    <row r="3478" spans="2:17" hidden="1">
      <c r="B3478">
        <v>2017</v>
      </c>
      <c r="C3478">
        <v>3</v>
      </c>
      <c r="D3478" t="s">
        <v>132</v>
      </c>
      <c r="E3478" t="s">
        <v>133</v>
      </c>
      <c r="F3478" t="s">
        <v>134</v>
      </c>
      <c r="G3478" t="s">
        <v>135</v>
      </c>
      <c r="H3478" t="s">
        <v>136</v>
      </c>
      <c r="I3478" t="s">
        <v>21</v>
      </c>
      <c r="J3478" t="s">
        <v>31</v>
      </c>
      <c r="K3478" t="s">
        <v>137</v>
      </c>
      <c r="L3478" t="s">
        <v>24</v>
      </c>
      <c r="M3478" t="s">
        <v>27</v>
      </c>
      <c r="N3478">
        <v>164</v>
      </c>
      <c r="O3478">
        <v>34828.6</v>
      </c>
      <c r="P3478">
        <v>21043.24</v>
      </c>
      <c r="Q3478">
        <v>552.86</v>
      </c>
    </row>
    <row r="3479" spans="2:17" hidden="1">
      <c r="B3479">
        <v>2017</v>
      </c>
      <c r="C3479">
        <v>3</v>
      </c>
      <c r="D3479" t="s">
        <v>132</v>
      </c>
      <c r="E3479" t="s">
        <v>133</v>
      </c>
      <c r="F3479" t="s">
        <v>138</v>
      </c>
      <c r="G3479" t="s">
        <v>139</v>
      </c>
      <c r="H3479" t="s">
        <v>140</v>
      </c>
      <c r="I3479" t="s">
        <v>1072</v>
      </c>
      <c r="J3479" t="s">
        <v>31</v>
      </c>
      <c r="K3479" t="s">
        <v>141</v>
      </c>
      <c r="L3479" t="s">
        <v>24</v>
      </c>
      <c r="M3479" t="s">
        <v>25</v>
      </c>
      <c r="N3479">
        <v>498</v>
      </c>
      <c r="O3479">
        <v>4562.2</v>
      </c>
      <c r="P3479">
        <v>3403.12</v>
      </c>
      <c r="Q3479">
        <v>-629.64</v>
      </c>
    </row>
    <row r="3480" spans="2:17" hidden="1">
      <c r="B3480">
        <v>2017</v>
      </c>
      <c r="C3480">
        <v>3</v>
      </c>
      <c r="D3480" t="s">
        <v>132</v>
      </c>
      <c r="E3480" t="s">
        <v>133</v>
      </c>
      <c r="F3480" t="s">
        <v>138</v>
      </c>
      <c r="G3480" t="s">
        <v>139</v>
      </c>
      <c r="H3480" t="s">
        <v>140</v>
      </c>
      <c r="I3480" t="s">
        <v>1072</v>
      </c>
      <c r="J3480" t="s">
        <v>31</v>
      </c>
      <c r="K3480" t="s">
        <v>141</v>
      </c>
      <c r="L3480" t="s">
        <v>24</v>
      </c>
      <c r="M3480" t="s">
        <v>26</v>
      </c>
      <c r="N3480">
        <v>668</v>
      </c>
      <c r="O3480">
        <v>44674.8</v>
      </c>
      <c r="P3480">
        <v>23936.87</v>
      </c>
      <c r="Q3480">
        <v>-2756.84</v>
      </c>
    </row>
    <row r="3481" spans="2:17" hidden="1">
      <c r="B3481">
        <v>2017</v>
      </c>
      <c r="C3481">
        <v>3</v>
      </c>
      <c r="D3481" t="s">
        <v>132</v>
      </c>
      <c r="E3481" t="s">
        <v>133</v>
      </c>
      <c r="F3481" t="s">
        <v>138</v>
      </c>
      <c r="G3481" t="s">
        <v>139</v>
      </c>
      <c r="H3481" t="s">
        <v>140</v>
      </c>
      <c r="I3481" t="s">
        <v>1072</v>
      </c>
      <c r="J3481" t="s">
        <v>31</v>
      </c>
      <c r="K3481" t="s">
        <v>141</v>
      </c>
      <c r="L3481" t="s">
        <v>24</v>
      </c>
      <c r="M3481" t="s">
        <v>27</v>
      </c>
      <c r="N3481">
        <v>580</v>
      </c>
      <c r="O3481">
        <v>105974.39999999999</v>
      </c>
      <c r="P3481">
        <v>61891.63</v>
      </c>
      <c r="Q3481">
        <v>1619.99</v>
      </c>
    </row>
    <row r="3482" spans="2:17" hidden="1">
      <c r="B3482">
        <v>2017</v>
      </c>
      <c r="C3482">
        <v>3</v>
      </c>
      <c r="D3482" t="s">
        <v>132</v>
      </c>
      <c r="E3482" t="s">
        <v>133</v>
      </c>
      <c r="F3482" t="s">
        <v>1303</v>
      </c>
      <c r="G3482" t="s">
        <v>1363</v>
      </c>
      <c r="H3482" t="s">
        <v>144</v>
      </c>
      <c r="I3482" t="s">
        <v>21</v>
      </c>
      <c r="J3482" t="s">
        <v>31</v>
      </c>
      <c r="K3482" t="s">
        <v>145</v>
      </c>
      <c r="L3482" t="s">
        <v>24</v>
      </c>
      <c r="M3482" t="s">
        <v>25</v>
      </c>
      <c r="N3482">
        <v>1</v>
      </c>
      <c r="O3482">
        <v>6.2</v>
      </c>
      <c r="P3482">
        <v>5.8</v>
      </c>
      <c r="Q3482">
        <v>-0.88</v>
      </c>
    </row>
    <row r="3483" spans="2:17" hidden="1">
      <c r="B3483">
        <v>2017</v>
      </c>
      <c r="C3483">
        <v>3</v>
      </c>
      <c r="D3483" t="s">
        <v>132</v>
      </c>
      <c r="E3483" t="s">
        <v>133</v>
      </c>
      <c r="F3483" t="s">
        <v>1303</v>
      </c>
      <c r="G3483" t="s">
        <v>1363</v>
      </c>
      <c r="H3483" t="s">
        <v>144</v>
      </c>
      <c r="I3483" t="s">
        <v>21</v>
      </c>
      <c r="J3483" t="s">
        <v>31</v>
      </c>
      <c r="K3483" t="s">
        <v>145</v>
      </c>
      <c r="L3483" t="s">
        <v>24</v>
      </c>
      <c r="M3483" t="s">
        <v>27</v>
      </c>
      <c r="N3483">
        <v>2</v>
      </c>
      <c r="O3483">
        <v>734.9</v>
      </c>
      <c r="P3483">
        <v>437.9</v>
      </c>
      <c r="Q3483">
        <v>11.48</v>
      </c>
    </row>
    <row r="3484" spans="2:17" hidden="1">
      <c r="B3484">
        <v>2017</v>
      </c>
      <c r="C3484">
        <v>3</v>
      </c>
      <c r="D3484" t="s">
        <v>132</v>
      </c>
      <c r="E3484" t="s">
        <v>133</v>
      </c>
      <c r="F3484" t="s">
        <v>142</v>
      </c>
      <c r="G3484" t="s">
        <v>143</v>
      </c>
      <c r="H3484" t="s">
        <v>144</v>
      </c>
      <c r="I3484" t="s">
        <v>21</v>
      </c>
      <c r="J3484" t="s">
        <v>31</v>
      </c>
      <c r="K3484" t="s">
        <v>145</v>
      </c>
      <c r="L3484" t="s">
        <v>24</v>
      </c>
      <c r="M3484" t="s">
        <v>25</v>
      </c>
      <c r="N3484">
        <v>239</v>
      </c>
      <c r="O3484">
        <v>2768.3</v>
      </c>
      <c r="P3484">
        <v>1635.17</v>
      </c>
      <c r="Q3484">
        <v>-791.12</v>
      </c>
    </row>
    <row r="3485" spans="2:17" hidden="1">
      <c r="B3485">
        <v>2017</v>
      </c>
      <c r="C3485">
        <v>3</v>
      </c>
      <c r="D3485" t="s">
        <v>132</v>
      </c>
      <c r="E3485" t="s">
        <v>133</v>
      </c>
      <c r="F3485" t="s">
        <v>142</v>
      </c>
      <c r="G3485" t="s">
        <v>143</v>
      </c>
      <c r="H3485" t="s">
        <v>144</v>
      </c>
      <c r="I3485" t="s">
        <v>21</v>
      </c>
      <c r="J3485" t="s">
        <v>31</v>
      </c>
      <c r="K3485" t="s">
        <v>145</v>
      </c>
      <c r="L3485" t="s">
        <v>24</v>
      </c>
      <c r="M3485" t="s">
        <v>26</v>
      </c>
      <c r="N3485">
        <v>144</v>
      </c>
      <c r="O3485">
        <v>7974.8</v>
      </c>
      <c r="P3485">
        <v>3833.31</v>
      </c>
      <c r="Q3485">
        <v>-1234.08</v>
      </c>
    </row>
    <row r="3486" spans="2:17" hidden="1">
      <c r="B3486">
        <v>2017</v>
      </c>
      <c r="C3486">
        <v>3</v>
      </c>
      <c r="D3486" t="s">
        <v>132</v>
      </c>
      <c r="E3486" t="s">
        <v>133</v>
      </c>
      <c r="F3486" t="s">
        <v>142</v>
      </c>
      <c r="G3486" t="s">
        <v>143</v>
      </c>
      <c r="H3486" t="s">
        <v>144</v>
      </c>
      <c r="I3486" t="s">
        <v>21</v>
      </c>
      <c r="J3486" t="s">
        <v>31</v>
      </c>
      <c r="K3486" t="s">
        <v>145</v>
      </c>
      <c r="L3486" t="s">
        <v>24</v>
      </c>
      <c r="M3486" t="s">
        <v>27</v>
      </c>
      <c r="N3486">
        <v>15</v>
      </c>
      <c r="O3486">
        <v>1998.6</v>
      </c>
      <c r="P3486">
        <v>1227.81</v>
      </c>
      <c r="Q3486">
        <v>32.270000000000003</v>
      </c>
    </row>
    <row r="3487" spans="2:17" hidden="1">
      <c r="B3487">
        <v>2017</v>
      </c>
      <c r="C3487">
        <v>3</v>
      </c>
      <c r="D3487" t="s">
        <v>153</v>
      </c>
      <c r="E3487" t="s">
        <v>154</v>
      </c>
      <c r="F3487" t="s">
        <v>155</v>
      </c>
      <c r="G3487" t="s">
        <v>156</v>
      </c>
      <c r="H3487" t="s">
        <v>157</v>
      </c>
      <c r="I3487" t="s">
        <v>1072</v>
      </c>
      <c r="J3487" t="s">
        <v>31</v>
      </c>
      <c r="K3487" t="s">
        <v>158</v>
      </c>
      <c r="L3487" t="s">
        <v>24</v>
      </c>
      <c r="M3487" t="s">
        <v>25</v>
      </c>
      <c r="N3487">
        <v>174427</v>
      </c>
      <c r="O3487">
        <v>1118374</v>
      </c>
      <c r="P3487">
        <v>985766.63</v>
      </c>
      <c r="Q3487">
        <v>-134745.15</v>
      </c>
    </row>
    <row r="3488" spans="2:17" hidden="1">
      <c r="B3488">
        <v>2017</v>
      </c>
      <c r="C3488">
        <v>3</v>
      </c>
      <c r="D3488" t="s">
        <v>153</v>
      </c>
      <c r="E3488" t="s">
        <v>154</v>
      </c>
      <c r="F3488" t="s">
        <v>155</v>
      </c>
      <c r="G3488" t="s">
        <v>156</v>
      </c>
      <c r="H3488" t="s">
        <v>157</v>
      </c>
      <c r="I3488" t="s">
        <v>1072</v>
      </c>
      <c r="J3488" t="s">
        <v>31</v>
      </c>
      <c r="K3488" t="s">
        <v>158</v>
      </c>
      <c r="L3488" t="s">
        <v>24</v>
      </c>
      <c r="M3488" t="s">
        <v>26</v>
      </c>
      <c r="N3488">
        <v>225949</v>
      </c>
      <c r="O3488">
        <v>15853811</v>
      </c>
      <c r="P3488">
        <v>8106076.8799999999</v>
      </c>
      <c r="Q3488">
        <v>-807012.01</v>
      </c>
    </row>
    <row r="3489" spans="2:17" hidden="1">
      <c r="B3489">
        <v>2017</v>
      </c>
      <c r="C3489">
        <v>3</v>
      </c>
      <c r="D3489" t="s">
        <v>153</v>
      </c>
      <c r="E3489" t="s">
        <v>154</v>
      </c>
      <c r="F3489" t="s">
        <v>155</v>
      </c>
      <c r="G3489" t="s">
        <v>156</v>
      </c>
      <c r="H3489" t="s">
        <v>157</v>
      </c>
      <c r="I3489" t="s">
        <v>1072</v>
      </c>
      <c r="J3489" t="s">
        <v>31</v>
      </c>
      <c r="K3489" t="s">
        <v>158</v>
      </c>
      <c r="L3489" t="s">
        <v>24</v>
      </c>
      <c r="M3489" t="s">
        <v>27</v>
      </c>
      <c r="N3489">
        <v>783993</v>
      </c>
      <c r="O3489">
        <v>243393748</v>
      </c>
      <c r="P3489">
        <v>117190119.23</v>
      </c>
      <c r="Q3489">
        <v>3127753.66</v>
      </c>
    </row>
    <row r="3490" spans="2:17" hidden="1">
      <c r="B3490">
        <v>2017</v>
      </c>
      <c r="C3490">
        <v>3</v>
      </c>
      <c r="D3490" t="s">
        <v>153</v>
      </c>
      <c r="E3490" t="s">
        <v>154</v>
      </c>
      <c r="F3490" t="s">
        <v>159</v>
      </c>
      <c r="G3490" t="s">
        <v>160</v>
      </c>
      <c r="H3490" t="s">
        <v>121</v>
      </c>
      <c r="I3490" t="s">
        <v>1072</v>
      </c>
      <c r="J3490" t="s">
        <v>31</v>
      </c>
      <c r="K3490" t="s">
        <v>161</v>
      </c>
      <c r="L3490" t="s">
        <v>24</v>
      </c>
      <c r="M3490" t="s">
        <v>25</v>
      </c>
      <c r="N3490">
        <v>8746</v>
      </c>
      <c r="O3490">
        <v>75062</v>
      </c>
      <c r="P3490">
        <v>68630.31</v>
      </c>
      <c r="Q3490">
        <v>-10192.76</v>
      </c>
    </row>
    <row r="3491" spans="2:17" hidden="1">
      <c r="B3491">
        <v>2017</v>
      </c>
      <c r="C3491">
        <v>3</v>
      </c>
      <c r="D3491" t="s">
        <v>153</v>
      </c>
      <c r="E3491" t="s">
        <v>154</v>
      </c>
      <c r="F3491" t="s">
        <v>159</v>
      </c>
      <c r="G3491" t="s">
        <v>160</v>
      </c>
      <c r="H3491" t="s">
        <v>121</v>
      </c>
      <c r="I3491" t="s">
        <v>1072</v>
      </c>
      <c r="J3491" t="s">
        <v>31</v>
      </c>
      <c r="K3491" t="s">
        <v>161</v>
      </c>
      <c r="L3491" t="s">
        <v>24</v>
      </c>
      <c r="M3491" t="s">
        <v>26</v>
      </c>
      <c r="N3491">
        <v>12828</v>
      </c>
      <c r="O3491">
        <v>876063</v>
      </c>
      <c r="P3491">
        <v>517328.86</v>
      </c>
      <c r="Q3491">
        <v>-52513.17</v>
      </c>
    </row>
    <row r="3492" spans="2:17" hidden="1">
      <c r="B3492">
        <v>2017</v>
      </c>
      <c r="C3492">
        <v>3</v>
      </c>
      <c r="D3492" t="s">
        <v>153</v>
      </c>
      <c r="E3492" t="s">
        <v>154</v>
      </c>
      <c r="F3492" t="s">
        <v>159</v>
      </c>
      <c r="G3492" t="s">
        <v>160</v>
      </c>
      <c r="H3492" t="s">
        <v>121</v>
      </c>
      <c r="I3492" t="s">
        <v>1072</v>
      </c>
      <c r="J3492" t="s">
        <v>31</v>
      </c>
      <c r="K3492" t="s">
        <v>161</v>
      </c>
      <c r="L3492" t="s">
        <v>24</v>
      </c>
      <c r="M3492" t="s">
        <v>27</v>
      </c>
      <c r="N3492">
        <v>17687</v>
      </c>
      <c r="O3492">
        <v>4215507</v>
      </c>
      <c r="P3492">
        <v>2343985.9</v>
      </c>
      <c r="Q3492">
        <v>62701.3</v>
      </c>
    </row>
    <row r="3493" spans="2:17" hidden="1">
      <c r="B3493">
        <v>2017</v>
      </c>
      <c r="C3493">
        <v>3</v>
      </c>
      <c r="D3493" t="s">
        <v>153</v>
      </c>
      <c r="E3493" t="s">
        <v>154</v>
      </c>
      <c r="F3493" t="s">
        <v>162</v>
      </c>
      <c r="G3493" t="s">
        <v>163</v>
      </c>
      <c r="H3493" t="s">
        <v>121</v>
      </c>
      <c r="I3493" t="s">
        <v>1072</v>
      </c>
      <c r="J3493" t="s">
        <v>31</v>
      </c>
      <c r="K3493" t="s">
        <v>164</v>
      </c>
      <c r="L3493" t="s">
        <v>24</v>
      </c>
      <c r="M3493" t="s">
        <v>25</v>
      </c>
      <c r="N3493">
        <v>1221</v>
      </c>
      <c r="O3493">
        <v>11554</v>
      </c>
      <c r="P3493">
        <v>10133.59</v>
      </c>
      <c r="Q3493">
        <v>-1572.42</v>
      </c>
    </row>
    <row r="3494" spans="2:17" hidden="1">
      <c r="B3494">
        <v>2017</v>
      </c>
      <c r="C3494">
        <v>3</v>
      </c>
      <c r="D3494" t="s">
        <v>153</v>
      </c>
      <c r="E3494" t="s">
        <v>154</v>
      </c>
      <c r="F3494" t="s">
        <v>162</v>
      </c>
      <c r="G3494" t="s">
        <v>163</v>
      </c>
      <c r="H3494" t="s">
        <v>121</v>
      </c>
      <c r="I3494" t="s">
        <v>1072</v>
      </c>
      <c r="J3494" t="s">
        <v>31</v>
      </c>
      <c r="K3494" t="s">
        <v>164</v>
      </c>
      <c r="L3494" t="s">
        <v>24</v>
      </c>
      <c r="M3494" t="s">
        <v>26</v>
      </c>
      <c r="N3494">
        <v>1472</v>
      </c>
      <c r="O3494">
        <v>96809</v>
      </c>
      <c r="P3494">
        <v>57960.56</v>
      </c>
      <c r="Q3494">
        <v>-6103.37</v>
      </c>
    </row>
    <row r="3495" spans="2:17" hidden="1">
      <c r="B3495">
        <v>2017</v>
      </c>
      <c r="C3495">
        <v>3</v>
      </c>
      <c r="D3495" t="s">
        <v>153</v>
      </c>
      <c r="E3495" t="s">
        <v>154</v>
      </c>
      <c r="F3495" t="s">
        <v>162</v>
      </c>
      <c r="G3495" t="s">
        <v>163</v>
      </c>
      <c r="H3495" t="s">
        <v>121</v>
      </c>
      <c r="I3495" t="s">
        <v>1072</v>
      </c>
      <c r="J3495" t="s">
        <v>31</v>
      </c>
      <c r="K3495" t="s">
        <v>164</v>
      </c>
      <c r="L3495" t="s">
        <v>24</v>
      </c>
      <c r="M3495" t="s">
        <v>27</v>
      </c>
      <c r="N3495">
        <v>1180</v>
      </c>
      <c r="O3495">
        <v>213962</v>
      </c>
      <c r="P3495">
        <v>118954.8</v>
      </c>
      <c r="Q3495">
        <v>3207.67</v>
      </c>
    </row>
    <row r="3496" spans="2:17" hidden="1">
      <c r="B3496">
        <v>2017</v>
      </c>
      <c r="C3496">
        <v>3</v>
      </c>
      <c r="D3496" t="s">
        <v>153</v>
      </c>
      <c r="E3496" t="s">
        <v>154</v>
      </c>
      <c r="F3496" t="s">
        <v>165</v>
      </c>
      <c r="G3496" t="s">
        <v>43</v>
      </c>
      <c r="H3496" t="s">
        <v>144</v>
      </c>
      <c r="I3496" t="s">
        <v>21</v>
      </c>
      <c r="J3496" t="s">
        <v>22</v>
      </c>
      <c r="K3496" t="s">
        <v>166</v>
      </c>
      <c r="L3496" t="s">
        <v>24</v>
      </c>
      <c r="M3496" t="s">
        <v>25</v>
      </c>
      <c r="N3496">
        <v>1614</v>
      </c>
      <c r="O3496">
        <v>9731</v>
      </c>
      <c r="P3496">
        <v>11422.01</v>
      </c>
      <c r="Q3496">
        <v>-3882.69</v>
      </c>
    </row>
    <row r="3497" spans="2:17" hidden="1">
      <c r="B3497">
        <v>2017</v>
      </c>
      <c r="C3497">
        <v>3</v>
      </c>
      <c r="D3497" t="s">
        <v>153</v>
      </c>
      <c r="E3497" t="s">
        <v>154</v>
      </c>
      <c r="F3497" t="s">
        <v>165</v>
      </c>
      <c r="G3497" t="s">
        <v>43</v>
      </c>
      <c r="H3497" t="s">
        <v>144</v>
      </c>
      <c r="I3497" t="s">
        <v>21</v>
      </c>
      <c r="J3497" t="s">
        <v>22</v>
      </c>
      <c r="K3497" t="s">
        <v>166</v>
      </c>
      <c r="L3497" t="s">
        <v>24</v>
      </c>
      <c r="M3497" t="s">
        <v>26</v>
      </c>
      <c r="N3497">
        <v>473</v>
      </c>
      <c r="O3497">
        <v>26796</v>
      </c>
      <c r="P3497">
        <v>15697.33</v>
      </c>
      <c r="Q3497">
        <v>-5666.22</v>
      </c>
    </row>
    <row r="3498" spans="2:17" hidden="1">
      <c r="B3498">
        <v>2017</v>
      </c>
      <c r="C3498">
        <v>3</v>
      </c>
      <c r="D3498" t="s">
        <v>153</v>
      </c>
      <c r="E3498" t="s">
        <v>154</v>
      </c>
      <c r="F3498" t="s">
        <v>165</v>
      </c>
      <c r="G3498" t="s">
        <v>43</v>
      </c>
      <c r="H3498" t="s">
        <v>144</v>
      </c>
      <c r="I3498" t="s">
        <v>21</v>
      </c>
      <c r="J3498" t="s">
        <v>22</v>
      </c>
      <c r="K3498" t="s">
        <v>166</v>
      </c>
      <c r="L3498" t="s">
        <v>24</v>
      </c>
      <c r="M3498" t="s">
        <v>27</v>
      </c>
      <c r="N3498">
        <v>214</v>
      </c>
      <c r="O3498">
        <v>56951</v>
      </c>
      <c r="P3498">
        <v>31131.46</v>
      </c>
      <c r="Q3498">
        <v>82.87</v>
      </c>
    </row>
    <row r="3499" spans="2:17" hidden="1">
      <c r="B3499">
        <v>2017</v>
      </c>
      <c r="C3499">
        <v>3</v>
      </c>
      <c r="D3499" t="s">
        <v>153</v>
      </c>
      <c r="E3499" t="s">
        <v>154</v>
      </c>
      <c r="F3499" t="s">
        <v>167</v>
      </c>
      <c r="G3499" t="s">
        <v>168</v>
      </c>
      <c r="H3499" t="s">
        <v>151</v>
      </c>
      <c r="I3499" t="s">
        <v>21</v>
      </c>
      <c r="J3499" t="s">
        <v>22</v>
      </c>
      <c r="K3499" t="s">
        <v>169</v>
      </c>
      <c r="L3499" t="s">
        <v>24</v>
      </c>
      <c r="M3499" t="s">
        <v>25</v>
      </c>
      <c r="N3499">
        <v>688</v>
      </c>
      <c r="O3499">
        <v>4522</v>
      </c>
      <c r="P3499">
        <v>4977.05</v>
      </c>
      <c r="Q3499">
        <v>-1767.23</v>
      </c>
    </row>
    <row r="3500" spans="2:17" hidden="1">
      <c r="B3500">
        <v>2017</v>
      </c>
      <c r="C3500">
        <v>3</v>
      </c>
      <c r="D3500" t="s">
        <v>153</v>
      </c>
      <c r="E3500" t="s">
        <v>154</v>
      </c>
      <c r="F3500" t="s">
        <v>167</v>
      </c>
      <c r="G3500" t="s">
        <v>168</v>
      </c>
      <c r="H3500" t="s">
        <v>151</v>
      </c>
      <c r="I3500" t="s">
        <v>21</v>
      </c>
      <c r="J3500" t="s">
        <v>22</v>
      </c>
      <c r="K3500" t="s">
        <v>169</v>
      </c>
      <c r="L3500" t="s">
        <v>24</v>
      </c>
      <c r="M3500" t="s">
        <v>26</v>
      </c>
      <c r="N3500">
        <v>272</v>
      </c>
      <c r="O3500">
        <v>15325</v>
      </c>
      <c r="P3500">
        <v>8710.2800000000007</v>
      </c>
      <c r="Q3500">
        <v>-3163.94</v>
      </c>
    </row>
    <row r="3501" spans="2:17" hidden="1">
      <c r="B3501">
        <v>2017</v>
      </c>
      <c r="C3501">
        <v>3</v>
      </c>
      <c r="D3501" t="s">
        <v>153</v>
      </c>
      <c r="E3501" t="s">
        <v>154</v>
      </c>
      <c r="F3501" t="s">
        <v>167</v>
      </c>
      <c r="G3501" t="s">
        <v>168</v>
      </c>
      <c r="H3501" t="s">
        <v>151</v>
      </c>
      <c r="I3501" t="s">
        <v>21</v>
      </c>
      <c r="J3501" t="s">
        <v>22</v>
      </c>
      <c r="K3501" t="s">
        <v>169</v>
      </c>
      <c r="L3501" t="s">
        <v>24</v>
      </c>
      <c r="M3501" t="s">
        <v>27</v>
      </c>
      <c r="N3501">
        <v>190</v>
      </c>
      <c r="O3501">
        <v>59486</v>
      </c>
      <c r="P3501">
        <v>30557.03</v>
      </c>
      <c r="Q3501">
        <v>0</v>
      </c>
    </row>
    <row r="3502" spans="2:17" hidden="1">
      <c r="B3502">
        <v>2017</v>
      </c>
      <c r="C3502">
        <v>3</v>
      </c>
      <c r="D3502" t="s">
        <v>153</v>
      </c>
      <c r="E3502" t="s">
        <v>154</v>
      </c>
      <c r="F3502" t="s">
        <v>170</v>
      </c>
      <c r="G3502" t="s">
        <v>171</v>
      </c>
      <c r="H3502" t="s">
        <v>151</v>
      </c>
      <c r="I3502" t="s">
        <v>21</v>
      </c>
      <c r="J3502" t="s">
        <v>22</v>
      </c>
      <c r="K3502" t="s">
        <v>172</v>
      </c>
      <c r="L3502" t="s">
        <v>24</v>
      </c>
      <c r="M3502" t="s">
        <v>25</v>
      </c>
      <c r="N3502">
        <v>568</v>
      </c>
      <c r="O3502">
        <v>2773</v>
      </c>
      <c r="P3502">
        <v>3663.47</v>
      </c>
      <c r="Q3502">
        <v>-1105.24</v>
      </c>
    </row>
    <row r="3503" spans="2:17" hidden="1">
      <c r="B3503">
        <v>2017</v>
      </c>
      <c r="C3503">
        <v>3</v>
      </c>
      <c r="D3503" t="s">
        <v>153</v>
      </c>
      <c r="E3503" t="s">
        <v>154</v>
      </c>
      <c r="F3503" t="s">
        <v>170</v>
      </c>
      <c r="G3503" t="s">
        <v>171</v>
      </c>
      <c r="H3503" t="s">
        <v>151</v>
      </c>
      <c r="I3503" t="s">
        <v>21</v>
      </c>
      <c r="J3503" t="s">
        <v>22</v>
      </c>
      <c r="K3503" t="s">
        <v>172</v>
      </c>
      <c r="L3503" t="s">
        <v>24</v>
      </c>
      <c r="M3503" t="s">
        <v>26</v>
      </c>
      <c r="N3503">
        <v>103</v>
      </c>
      <c r="O3503">
        <v>5181</v>
      </c>
      <c r="P3503">
        <v>3069.32</v>
      </c>
      <c r="Q3503">
        <v>-1231.24</v>
      </c>
    </row>
    <row r="3504" spans="2:17" hidden="1">
      <c r="B3504">
        <v>2017</v>
      </c>
      <c r="C3504">
        <v>3</v>
      </c>
      <c r="D3504" t="s">
        <v>153</v>
      </c>
      <c r="E3504" t="s">
        <v>154</v>
      </c>
      <c r="F3504" t="s">
        <v>170</v>
      </c>
      <c r="G3504" t="s">
        <v>171</v>
      </c>
      <c r="H3504" t="s">
        <v>151</v>
      </c>
      <c r="I3504" t="s">
        <v>21</v>
      </c>
      <c r="J3504" t="s">
        <v>22</v>
      </c>
      <c r="K3504" t="s">
        <v>172</v>
      </c>
      <c r="L3504" t="s">
        <v>24</v>
      </c>
      <c r="M3504" t="s">
        <v>27</v>
      </c>
      <c r="N3504">
        <v>21</v>
      </c>
      <c r="O3504">
        <v>5832</v>
      </c>
      <c r="P3504">
        <v>3087.79</v>
      </c>
      <c r="Q3504">
        <v>11.9</v>
      </c>
    </row>
    <row r="3505" spans="2:17" hidden="1">
      <c r="B3505">
        <v>2017</v>
      </c>
      <c r="C3505">
        <v>3</v>
      </c>
      <c r="D3505" t="s">
        <v>153</v>
      </c>
      <c r="E3505" t="s">
        <v>154</v>
      </c>
      <c r="F3505" t="s">
        <v>173</v>
      </c>
      <c r="G3505" t="s">
        <v>174</v>
      </c>
      <c r="H3505" t="s">
        <v>20</v>
      </c>
      <c r="I3505" t="s">
        <v>21</v>
      </c>
      <c r="J3505" t="s">
        <v>22</v>
      </c>
      <c r="K3505" t="s">
        <v>175</v>
      </c>
      <c r="L3505" t="s">
        <v>24</v>
      </c>
      <c r="M3505" t="s">
        <v>25</v>
      </c>
      <c r="N3505">
        <v>861</v>
      </c>
      <c r="O3505">
        <v>5965</v>
      </c>
      <c r="P3505">
        <v>6053.37</v>
      </c>
      <c r="Q3505">
        <v>-2184.33</v>
      </c>
    </row>
    <row r="3506" spans="2:17" hidden="1">
      <c r="B3506">
        <v>2017</v>
      </c>
      <c r="C3506">
        <v>3</v>
      </c>
      <c r="D3506" t="s">
        <v>153</v>
      </c>
      <c r="E3506" t="s">
        <v>154</v>
      </c>
      <c r="F3506" t="s">
        <v>173</v>
      </c>
      <c r="G3506" t="s">
        <v>174</v>
      </c>
      <c r="H3506" t="s">
        <v>20</v>
      </c>
      <c r="I3506" t="s">
        <v>21</v>
      </c>
      <c r="J3506" t="s">
        <v>22</v>
      </c>
      <c r="K3506" t="s">
        <v>175</v>
      </c>
      <c r="L3506" t="s">
        <v>24</v>
      </c>
      <c r="M3506" t="s">
        <v>26</v>
      </c>
      <c r="N3506">
        <v>248</v>
      </c>
      <c r="O3506">
        <v>13587</v>
      </c>
      <c r="P3506">
        <v>7984.91</v>
      </c>
      <c r="Q3506">
        <v>-3154.23</v>
      </c>
    </row>
    <row r="3507" spans="2:17" hidden="1">
      <c r="B3507">
        <v>2017</v>
      </c>
      <c r="C3507">
        <v>3</v>
      </c>
      <c r="D3507" t="s">
        <v>153</v>
      </c>
      <c r="E3507" t="s">
        <v>154</v>
      </c>
      <c r="F3507" t="s">
        <v>173</v>
      </c>
      <c r="G3507" t="s">
        <v>174</v>
      </c>
      <c r="H3507" t="s">
        <v>20</v>
      </c>
      <c r="I3507" t="s">
        <v>21</v>
      </c>
      <c r="J3507" t="s">
        <v>22</v>
      </c>
      <c r="K3507" t="s">
        <v>175</v>
      </c>
      <c r="L3507" t="s">
        <v>24</v>
      </c>
      <c r="M3507" t="s">
        <v>27</v>
      </c>
      <c r="N3507">
        <v>48</v>
      </c>
      <c r="O3507">
        <v>13353</v>
      </c>
      <c r="P3507">
        <v>6533.28</v>
      </c>
      <c r="Q3507">
        <v>0</v>
      </c>
    </row>
    <row r="3508" spans="2:17" hidden="1">
      <c r="B3508">
        <v>2017</v>
      </c>
      <c r="C3508">
        <v>3</v>
      </c>
      <c r="D3508" t="s">
        <v>153</v>
      </c>
      <c r="E3508" t="s">
        <v>154</v>
      </c>
      <c r="F3508" t="s">
        <v>176</v>
      </c>
      <c r="G3508" t="s">
        <v>177</v>
      </c>
      <c r="H3508" t="s">
        <v>20</v>
      </c>
      <c r="I3508" t="s">
        <v>21</v>
      </c>
      <c r="J3508" t="s">
        <v>22</v>
      </c>
      <c r="K3508" t="s">
        <v>178</v>
      </c>
      <c r="L3508" t="s">
        <v>24</v>
      </c>
      <c r="M3508" t="s">
        <v>25</v>
      </c>
      <c r="N3508">
        <v>72</v>
      </c>
      <c r="O3508">
        <v>490</v>
      </c>
      <c r="P3508">
        <v>472.35</v>
      </c>
      <c r="Q3508">
        <v>-177.84</v>
      </c>
    </row>
    <row r="3509" spans="2:17" hidden="1">
      <c r="B3509">
        <v>2017</v>
      </c>
      <c r="C3509">
        <v>3</v>
      </c>
      <c r="D3509" t="s">
        <v>153</v>
      </c>
      <c r="E3509" t="s">
        <v>154</v>
      </c>
      <c r="F3509" t="s">
        <v>176</v>
      </c>
      <c r="G3509" t="s">
        <v>177</v>
      </c>
      <c r="H3509" t="s">
        <v>20</v>
      </c>
      <c r="I3509" t="s">
        <v>21</v>
      </c>
      <c r="J3509" t="s">
        <v>22</v>
      </c>
      <c r="K3509" t="s">
        <v>178</v>
      </c>
      <c r="L3509" t="s">
        <v>24</v>
      </c>
      <c r="M3509" t="s">
        <v>26</v>
      </c>
      <c r="N3509">
        <v>81</v>
      </c>
      <c r="O3509">
        <v>5241</v>
      </c>
      <c r="P3509">
        <v>2728.23</v>
      </c>
      <c r="Q3509">
        <v>-870.55</v>
      </c>
    </row>
    <row r="3510" spans="2:17" hidden="1">
      <c r="B3510">
        <v>2017</v>
      </c>
      <c r="C3510">
        <v>3</v>
      </c>
      <c r="D3510" t="s">
        <v>153</v>
      </c>
      <c r="E3510" t="s">
        <v>154</v>
      </c>
      <c r="F3510" t="s">
        <v>176</v>
      </c>
      <c r="G3510" t="s">
        <v>177</v>
      </c>
      <c r="H3510" t="s">
        <v>20</v>
      </c>
      <c r="I3510" t="s">
        <v>21</v>
      </c>
      <c r="J3510" t="s">
        <v>22</v>
      </c>
      <c r="K3510" t="s">
        <v>178</v>
      </c>
      <c r="L3510" t="s">
        <v>24</v>
      </c>
      <c r="M3510" t="s">
        <v>27</v>
      </c>
      <c r="N3510">
        <v>72</v>
      </c>
      <c r="O3510">
        <v>25149</v>
      </c>
      <c r="P3510">
        <v>12008.59</v>
      </c>
      <c r="Q3510">
        <v>0</v>
      </c>
    </row>
    <row r="3511" spans="2:17" hidden="1">
      <c r="B3511">
        <v>2017</v>
      </c>
      <c r="C3511">
        <v>3</v>
      </c>
      <c r="D3511" t="s">
        <v>153</v>
      </c>
      <c r="E3511" t="s">
        <v>154</v>
      </c>
      <c r="F3511" t="s">
        <v>179</v>
      </c>
      <c r="G3511" t="s">
        <v>180</v>
      </c>
      <c r="H3511" t="s">
        <v>151</v>
      </c>
      <c r="I3511" t="s">
        <v>21</v>
      </c>
      <c r="J3511" t="s">
        <v>31</v>
      </c>
      <c r="K3511" t="s">
        <v>181</v>
      </c>
      <c r="L3511" t="s">
        <v>24</v>
      </c>
      <c r="M3511" t="s">
        <v>25</v>
      </c>
      <c r="N3511">
        <v>1387</v>
      </c>
      <c r="O3511">
        <v>12047</v>
      </c>
      <c r="P3511">
        <v>11957.53</v>
      </c>
      <c r="Q3511">
        <v>-3459.95</v>
      </c>
    </row>
    <row r="3512" spans="2:17" hidden="1">
      <c r="B3512">
        <v>2017</v>
      </c>
      <c r="C3512">
        <v>3</v>
      </c>
      <c r="D3512" t="s">
        <v>153</v>
      </c>
      <c r="E3512" t="s">
        <v>154</v>
      </c>
      <c r="F3512" t="s">
        <v>179</v>
      </c>
      <c r="G3512" t="s">
        <v>180</v>
      </c>
      <c r="H3512" t="s">
        <v>151</v>
      </c>
      <c r="I3512" t="s">
        <v>21</v>
      </c>
      <c r="J3512" t="s">
        <v>31</v>
      </c>
      <c r="K3512" t="s">
        <v>181</v>
      </c>
      <c r="L3512" t="s">
        <v>24</v>
      </c>
      <c r="M3512" t="s">
        <v>26</v>
      </c>
      <c r="N3512">
        <v>1645</v>
      </c>
      <c r="O3512">
        <v>109919</v>
      </c>
      <c r="P3512">
        <v>68561.509999999995</v>
      </c>
      <c r="Q3512">
        <v>-14098.64</v>
      </c>
    </row>
    <row r="3513" spans="2:17" hidden="1">
      <c r="B3513">
        <v>2017</v>
      </c>
      <c r="C3513">
        <v>3</v>
      </c>
      <c r="D3513" t="s">
        <v>153</v>
      </c>
      <c r="E3513" t="s">
        <v>154</v>
      </c>
      <c r="F3513" t="s">
        <v>179</v>
      </c>
      <c r="G3513" t="s">
        <v>180</v>
      </c>
      <c r="H3513" t="s">
        <v>151</v>
      </c>
      <c r="I3513" t="s">
        <v>21</v>
      </c>
      <c r="J3513" t="s">
        <v>31</v>
      </c>
      <c r="K3513" t="s">
        <v>181</v>
      </c>
      <c r="L3513" t="s">
        <v>24</v>
      </c>
      <c r="M3513" t="s">
        <v>27</v>
      </c>
      <c r="N3513">
        <v>1414</v>
      </c>
      <c r="O3513">
        <v>345871</v>
      </c>
      <c r="P3513">
        <v>202417.1</v>
      </c>
      <c r="Q3513">
        <v>5447.19</v>
      </c>
    </row>
    <row r="3514" spans="2:17" hidden="1">
      <c r="B3514">
        <v>2017</v>
      </c>
      <c r="C3514">
        <v>3</v>
      </c>
      <c r="D3514" t="s">
        <v>153</v>
      </c>
      <c r="E3514" t="s">
        <v>154</v>
      </c>
      <c r="F3514" t="s">
        <v>182</v>
      </c>
      <c r="G3514" t="s">
        <v>183</v>
      </c>
      <c r="H3514" t="s">
        <v>121</v>
      </c>
      <c r="I3514" t="s">
        <v>1072</v>
      </c>
      <c r="J3514" t="s">
        <v>31</v>
      </c>
      <c r="K3514" t="s">
        <v>184</v>
      </c>
      <c r="L3514" t="s">
        <v>24</v>
      </c>
      <c r="M3514" t="s">
        <v>25</v>
      </c>
      <c r="N3514">
        <v>10186</v>
      </c>
      <c r="O3514">
        <v>92049</v>
      </c>
      <c r="P3514">
        <v>85297.03</v>
      </c>
      <c r="Q3514">
        <v>-13276.5</v>
      </c>
    </row>
    <row r="3515" spans="2:17" hidden="1">
      <c r="B3515">
        <v>2017</v>
      </c>
      <c r="C3515">
        <v>3</v>
      </c>
      <c r="D3515" t="s">
        <v>153</v>
      </c>
      <c r="E3515" t="s">
        <v>154</v>
      </c>
      <c r="F3515" t="s">
        <v>182</v>
      </c>
      <c r="G3515" t="s">
        <v>183</v>
      </c>
      <c r="H3515" t="s">
        <v>121</v>
      </c>
      <c r="I3515" t="s">
        <v>1072</v>
      </c>
      <c r="J3515" t="s">
        <v>31</v>
      </c>
      <c r="K3515" t="s">
        <v>184</v>
      </c>
      <c r="L3515" t="s">
        <v>24</v>
      </c>
      <c r="M3515" t="s">
        <v>26</v>
      </c>
      <c r="N3515">
        <v>14657</v>
      </c>
      <c r="O3515">
        <v>982003</v>
      </c>
      <c r="P3515">
        <v>600895.46</v>
      </c>
      <c r="Q3515">
        <v>-62353.93</v>
      </c>
    </row>
    <row r="3516" spans="2:17" hidden="1">
      <c r="B3516">
        <v>2017</v>
      </c>
      <c r="C3516">
        <v>3</v>
      </c>
      <c r="D3516" t="s">
        <v>153</v>
      </c>
      <c r="E3516" t="s">
        <v>154</v>
      </c>
      <c r="F3516" t="s">
        <v>182</v>
      </c>
      <c r="G3516" t="s">
        <v>183</v>
      </c>
      <c r="H3516" t="s">
        <v>121</v>
      </c>
      <c r="I3516" t="s">
        <v>1072</v>
      </c>
      <c r="J3516" t="s">
        <v>31</v>
      </c>
      <c r="K3516" t="s">
        <v>184</v>
      </c>
      <c r="L3516" t="s">
        <v>24</v>
      </c>
      <c r="M3516" t="s">
        <v>27</v>
      </c>
      <c r="N3516">
        <v>18142</v>
      </c>
      <c r="O3516">
        <v>4067756</v>
      </c>
      <c r="P3516">
        <v>2282355.09</v>
      </c>
      <c r="Q3516">
        <v>61402.89</v>
      </c>
    </row>
    <row r="3517" spans="2:17" hidden="1">
      <c r="B3517">
        <v>2017</v>
      </c>
      <c r="C3517">
        <v>3</v>
      </c>
      <c r="D3517" t="s">
        <v>153</v>
      </c>
      <c r="E3517" t="s">
        <v>154</v>
      </c>
      <c r="F3517" t="s">
        <v>185</v>
      </c>
      <c r="G3517" t="s">
        <v>186</v>
      </c>
      <c r="H3517" t="s">
        <v>121</v>
      </c>
      <c r="I3517" t="s">
        <v>1072</v>
      </c>
      <c r="J3517" t="s">
        <v>31</v>
      </c>
      <c r="K3517" t="s">
        <v>187</v>
      </c>
      <c r="L3517" t="s">
        <v>24</v>
      </c>
      <c r="M3517" t="s">
        <v>25</v>
      </c>
      <c r="N3517">
        <v>5900</v>
      </c>
      <c r="O3517">
        <v>56185</v>
      </c>
      <c r="P3517">
        <v>48948.47</v>
      </c>
      <c r="Q3517">
        <v>-7586.8</v>
      </c>
    </row>
    <row r="3518" spans="2:17" hidden="1">
      <c r="B3518">
        <v>2017</v>
      </c>
      <c r="C3518">
        <v>3</v>
      </c>
      <c r="D3518" t="s">
        <v>153</v>
      </c>
      <c r="E3518" t="s">
        <v>154</v>
      </c>
      <c r="F3518" t="s">
        <v>185</v>
      </c>
      <c r="G3518" t="s">
        <v>186</v>
      </c>
      <c r="H3518" t="s">
        <v>121</v>
      </c>
      <c r="I3518" t="s">
        <v>1072</v>
      </c>
      <c r="J3518" t="s">
        <v>31</v>
      </c>
      <c r="K3518" t="s">
        <v>187</v>
      </c>
      <c r="L3518" t="s">
        <v>24</v>
      </c>
      <c r="M3518" t="s">
        <v>26</v>
      </c>
      <c r="N3518">
        <v>8496</v>
      </c>
      <c r="O3518">
        <v>574408</v>
      </c>
      <c r="P3518">
        <v>337873.7</v>
      </c>
      <c r="Q3518">
        <v>-34572.589999999997</v>
      </c>
    </row>
    <row r="3519" spans="2:17" hidden="1">
      <c r="B3519">
        <v>2017</v>
      </c>
      <c r="C3519">
        <v>3</v>
      </c>
      <c r="D3519" t="s">
        <v>153</v>
      </c>
      <c r="E3519" t="s">
        <v>154</v>
      </c>
      <c r="F3519" t="s">
        <v>185</v>
      </c>
      <c r="G3519" t="s">
        <v>186</v>
      </c>
      <c r="H3519" t="s">
        <v>121</v>
      </c>
      <c r="I3519" t="s">
        <v>1072</v>
      </c>
      <c r="J3519" t="s">
        <v>31</v>
      </c>
      <c r="K3519" t="s">
        <v>187</v>
      </c>
      <c r="L3519" t="s">
        <v>24</v>
      </c>
      <c r="M3519" t="s">
        <v>27</v>
      </c>
      <c r="N3519">
        <v>10111</v>
      </c>
      <c r="O3519">
        <v>2206118</v>
      </c>
      <c r="P3519">
        <v>1226488.3500000001</v>
      </c>
      <c r="Q3519">
        <v>32932.61</v>
      </c>
    </row>
    <row r="3520" spans="2:17" hidden="1">
      <c r="B3520">
        <v>2017</v>
      </c>
      <c r="C3520">
        <v>3</v>
      </c>
      <c r="D3520" t="s">
        <v>153</v>
      </c>
      <c r="E3520" t="s">
        <v>154</v>
      </c>
      <c r="F3520" t="s">
        <v>188</v>
      </c>
      <c r="G3520" t="s">
        <v>189</v>
      </c>
      <c r="H3520" t="s">
        <v>30</v>
      </c>
      <c r="I3520" t="s">
        <v>21</v>
      </c>
      <c r="J3520" t="s">
        <v>31</v>
      </c>
      <c r="K3520" t="s">
        <v>190</v>
      </c>
      <c r="L3520" t="s">
        <v>24</v>
      </c>
      <c r="M3520" t="s">
        <v>25</v>
      </c>
      <c r="N3520">
        <v>1314</v>
      </c>
      <c r="O3520">
        <v>9096</v>
      </c>
      <c r="P3520">
        <v>9839.11</v>
      </c>
      <c r="Q3520">
        <v>-2583.16</v>
      </c>
    </row>
    <row r="3521" spans="2:17" hidden="1">
      <c r="B3521">
        <v>2017</v>
      </c>
      <c r="C3521">
        <v>3</v>
      </c>
      <c r="D3521" t="s">
        <v>153</v>
      </c>
      <c r="E3521" t="s">
        <v>154</v>
      </c>
      <c r="F3521" t="s">
        <v>188</v>
      </c>
      <c r="G3521" t="s">
        <v>189</v>
      </c>
      <c r="H3521" t="s">
        <v>30</v>
      </c>
      <c r="I3521" t="s">
        <v>21</v>
      </c>
      <c r="J3521" t="s">
        <v>31</v>
      </c>
      <c r="K3521" t="s">
        <v>190</v>
      </c>
      <c r="L3521" t="s">
        <v>24</v>
      </c>
      <c r="M3521" t="s">
        <v>26</v>
      </c>
      <c r="N3521">
        <v>915</v>
      </c>
      <c r="O3521">
        <v>57733</v>
      </c>
      <c r="P3521">
        <v>36253.97</v>
      </c>
      <c r="Q3521">
        <v>-7841.75</v>
      </c>
    </row>
    <row r="3522" spans="2:17" hidden="1">
      <c r="B3522">
        <v>2017</v>
      </c>
      <c r="C3522">
        <v>3</v>
      </c>
      <c r="D3522" t="s">
        <v>153</v>
      </c>
      <c r="E3522" t="s">
        <v>154</v>
      </c>
      <c r="F3522" t="s">
        <v>188</v>
      </c>
      <c r="G3522" t="s">
        <v>189</v>
      </c>
      <c r="H3522" t="s">
        <v>30</v>
      </c>
      <c r="I3522" t="s">
        <v>21</v>
      </c>
      <c r="J3522" t="s">
        <v>31</v>
      </c>
      <c r="K3522" t="s">
        <v>190</v>
      </c>
      <c r="L3522" t="s">
        <v>24</v>
      </c>
      <c r="M3522" t="s">
        <v>27</v>
      </c>
      <c r="N3522">
        <v>616</v>
      </c>
      <c r="O3522">
        <v>131051</v>
      </c>
      <c r="P3522">
        <v>77043.98</v>
      </c>
      <c r="Q3522">
        <v>2054.4899999999998</v>
      </c>
    </row>
    <row r="3523" spans="2:17" hidden="1">
      <c r="B3523">
        <v>2017</v>
      </c>
      <c r="C3523">
        <v>3</v>
      </c>
      <c r="D3523" t="s">
        <v>191</v>
      </c>
      <c r="E3523" t="s">
        <v>192</v>
      </c>
      <c r="F3523" t="s">
        <v>193</v>
      </c>
      <c r="G3523" t="s">
        <v>194</v>
      </c>
      <c r="H3523" t="s">
        <v>121</v>
      </c>
      <c r="I3523" t="s">
        <v>1072</v>
      </c>
      <c r="J3523" t="s">
        <v>31</v>
      </c>
      <c r="K3523" t="s">
        <v>195</v>
      </c>
      <c r="L3523" t="s">
        <v>24</v>
      </c>
      <c r="M3523" t="s">
        <v>25</v>
      </c>
      <c r="N3523">
        <v>1129</v>
      </c>
      <c r="O3523">
        <v>13857</v>
      </c>
      <c r="P3523">
        <v>9599.8799999999992</v>
      </c>
      <c r="Q3523">
        <v>-1980.23</v>
      </c>
    </row>
    <row r="3524" spans="2:17" hidden="1">
      <c r="B3524">
        <v>2017</v>
      </c>
      <c r="C3524">
        <v>3</v>
      </c>
      <c r="D3524" t="s">
        <v>191</v>
      </c>
      <c r="E3524" t="s">
        <v>192</v>
      </c>
      <c r="F3524" t="s">
        <v>193</v>
      </c>
      <c r="G3524" t="s">
        <v>194</v>
      </c>
      <c r="H3524" t="s">
        <v>121</v>
      </c>
      <c r="I3524" t="s">
        <v>1072</v>
      </c>
      <c r="J3524" t="s">
        <v>31</v>
      </c>
      <c r="K3524" t="s">
        <v>195</v>
      </c>
      <c r="L3524" t="s">
        <v>24</v>
      </c>
      <c r="M3524" t="s">
        <v>26</v>
      </c>
      <c r="N3524">
        <v>739</v>
      </c>
      <c r="O3524">
        <v>42440</v>
      </c>
      <c r="P3524">
        <v>23489.37</v>
      </c>
      <c r="Q3524">
        <v>-3170.31</v>
      </c>
    </row>
    <row r="3525" spans="2:17" hidden="1">
      <c r="B3525">
        <v>2017</v>
      </c>
      <c r="C3525">
        <v>3</v>
      </c>
      <c r="D3525" t="s">
        <v>191</v>
      </c>
      <c r="E3525" t="s">
        <v>192</v>
      </c>
      <c r="F3525" t="s">
        <v>193</v>
      </c>
      <c r="G3525" t="s">
        <v>194</v>
      </c>
      <c r="H3525" t="s">
        <v>121</v>
      </c>
      <c r="I3525" t="s">
        <v>1072</v>
      </c>
      <c r="J3525" t="s">
        <v>31</v>
      </c>
      <c r="K3525" t="s">
        <v>195</v>
      </c>
      <c r="L3525" t="s">
        <v>24</v>
      </c>
      <c r="M3525" t="s">
        <v>27</v>
      </c>
      <c r="N3525">
        <v>229</v>
      </c>
      <c r="O3525">
        <v>49700</v>
      </c>
      <c r="P3525">
        <v>29941.5</v>
      </c>
      <c r="Q3525">
        <v>786.08</v>
      </c>
    </row>
    <row r="3526" spans="2:17" hidden="1">
      <c r="B3526">
        <v>2017</v>
      </c>
      <c r="C3526">
        <v>3</v>
      </c>
      <c r="D3526" t="s">
        <v>196</v>
      </c>
      <c r="E3526" t="s">
        <v>197</v>
      </c>
      <c r="F3526" t="s">
        <v>198</v>
      </c>
      <c r="G3526" t="s">
        <v>199</v>
      </c>
      <c r="H3526" t="s">
        <v>121</v>
      </c>
      <c r="I3526" t="s">
        <v>1072</v>
      </c>
      <c r="J3526" t="s">
        <v>22</v>
      </c>
      <c r="K3526" t="s">
        <v>200</v>
      </c>
      <c r="L3526" t="s">
        <v>24</v>
      </c>
      <c r="M3526" t="s">
        <v>25</v>
      </c>
      <c r="N3526">
        <v>1011</v>
      </c>
      <c r="O3526">
        <v>9257</v>
      </c>
      <c r="P3526">
        <v>12251.74</v>
      </c>
      <c r="Q3526">
        <v>-2645.78</v>
      </c>
    </row>
    <row r="3527" spans="2:17" hidden="1">
      <c r="B3527">
        <v>2017</v>
      </c>
      <c r="C3527">
        <v>3</v>
      </c>
      <c r="D3527" t="s">
        <v>196</v>
      </c>
      <c r="E3527" t="s">
        <v>197</v>
      </c>
      <c r="F3527" t="s">
        <v>198</v>
      </c>
      <c r="G3527" t="s">
        <v>199</v>
      </c>
      <c r="H3527" t="s">
        <v>121</v>
      </c>
      <c r="I3527" t="s">
        <v>1072</v>
      </c>
      <c r="J3527" t="s">
        <v>22</v>
      </c>
      <c r="K3527" t="s">
        <v>200</v>
      </c>
      <c r="L3527" t="s">
        <v>24</v>
      </c>
      <c r="M3527" t="s">
        <v>26</v>
      </c>
      <c r="N3527">
        <v>105</v>
      </c>
      <c r="O3527">
        <v>4534</v>
      </c>
      <c r="P3527">
        <v>4775.7299999999996</v>
      </c>
      <c r="Q3527">
        <v>-900.9</v>
      </c>
    </row>
    <row r="3528" spans="2:17" hidden="1">
      <c r="B3528">
        <v>2017</v>
      </c>
      <c r="C3528">
        <v>3</v>
      </c>
      <c r="D3528" t="s">
        <v>196</v>
      </c>
      <c r="E3528" t="s">
        <v>197</v>
      </c>
      <c r="F3528" t="s">
        <v>198</v>
      </c>
      <c r="G3528" t="s">
        <v>199</v>
      </c>
      <c r="H3528" t="s">
        <v>121</v>
      </c>
      <c r="I3528" t="s">
        <v>1072</v>
      </c>
      <c r="J3528" t="s">
        <v>22</v>
      </c>
      <c r="K3528" t="s">
        <v>200</v>
      </c>
      <c r="L3528" t="s">
        <v>24</v>
      </c>
      <c r="M3528" t="s">
        <v>27</v>
      </c>
      <c r="N3528">
        <v>1</v>
      </c>
      <c r="O3528">
        <v>135</v>
      </c>
      <c r="P3528">
        <v>135.52000000000001</v>
      </c>
      <c r="Q3528">
        <v>0</v>
      </c>
    </row>
    <row r="3529" spans="2:17" hidden="1">
      <c r="B3529">
        <v>2017</v>
      </c>
      <c r="C3529">
        <v>3</v>
      </c>
      <c r="D3529" t="s">
        <v>196</v>
      </c>
      <c r="E3529" t="s">
        <v>197</v>
      </c>
      <c r="F3529" t="s">
        <v>201</v>
      </c>
      <c r="G3529" t="s">
        <v>202</v>
      </c>
      <c r="H3529" t="s">
        <v>30</v>
      </c>
      <c r="I3529" t="s">
        <v>21</v>
      </c>
      <c r="J3529" t="s">
        <v>22</v>
      </c>
      <c r="K3529" t="s">
        <v>203</v>
      </c>
      <c r="L3529" t="s">
        <v>24</v>
      </c>
      <c r="M3529" t="s">
        <v>25</v>
      </c>
      <c r="N3529">
        <v>2946</v>
      </c>
      <c r="O3529">
        <v>30811.97</v>
      </c>
      <c r="P3529">
        <v>62131.13</v>
      </c>
      <c r="Q3529">
        <v>-13636.01</v>
      </c>
    </row>
    <row r="3530" spans="2:17" hidden="1">
      <c r="B3530">
        <v>2017</v>
      </c>
      <c r="C3530">
        <v>3</v>
      </c>
      <c r="D3530" t="s">
        <v>196</v>
      </c>
      <c r="E3530" t="s">
        <v>197</v>
      </c>
      <c r="F3530" t="s">
        <v>201</v>
      </c>
      <c r="G3530" t="s">
        <v>202</v>
      </c>
      <c r="H3530" t="s">
        <v>30</v>
      </c>
      <c r="I3530" t="s">
        <v>21</v>
      </c>
      <c r="J3530" t="s">
        <v>22</v>
      </c>
      <c r="K3530" t="s">
        <v>203</v>
      </c>
      <c r="L3530" t="s">
        <v>24</v>
      </c>
      <c r="M3530" t="s">
        <v>26</v>
      </c>
      <c r="N3530">
        <v>931</v>
      </c>
      <c r="O3530">
        <v>49930.99</v>
      </c>
      <c r="P3530">
        <v>80355.759999999995</v>
      </c>
      <c r="Q3530">
        <v>-12372.99</v>
      </c>
    </row>
    <row r="3531" spans="2:17" hidden="1">
      <c r="B3531">
        <v>2017</v>
      </c>
      <c r="C3531">
        <v>3</v>
      </c>
      <c r="D3531" t="s">
        <v>196</v>
      </c>
      <c r="E3531" t="s">
        <v>197</v>
      </c>
      <c r="F3531" t="s">
        <v>201</v>
      </c>
      <c r="G3531" t="s">
        <v>202</v>
      </c>
      <c r="H3531" t="s">
        <v>30</v>
      </c>
      <c r="I3531" t="s">
        <v>21</v>
      </c>
      <c r="J3531" t="s">
        <v>22</v>
      </c>
      <c r="K3531" t="s">
        <v>203</v>
      </c>
      <c r="L3531" t="s">
        <v>24</v>
      </c>
      <c r="M3531" t="s">
        <v>27</v>
      </c>
      <c r="N3531">
        <v>92</v>
      </c>
      <c r="O3531">
        <v>16607</v>
      </c>
      <c r="P3531">
        <v>25574.9</v>
      </c>
      <c r="Q3531">
        <v>0</v>
      </c>
    </row>
    <row r="3532" spans="2:17" hidden="1">
      <c r="B3532">
        <v>2017</v>
      </c>
      <c r="C3532">
        <v>3</v>
      </c>
      <c r="D3532" t="s">
        <v>204</v>
      </c>
      <c r="E3532" t="s">
        <v>205</v>
      </c>
      <c r="F3532" t="s">
        <v>206</v>
      </c>
      <c r="G3532" t="s">
        <v>207</v>
      </c>
      <c r="H3532" t="s">
        <v>140</v>
      </c>
      <c r="I3532" t="s">
        <v>1072</v>
      </c>
      <c r="J3532" t="s">
        <v>31</v>
      </c>
      <c r="K3532" t="s">
        <v>208</v>
      </c>
      <c r="L3532" t="s">
        <v>24</v>
      </c>
      <c r="M3532" t="s">
        <v>25</v>
      </c>
      <c r="N3532">
        <v>15595</v>
      </c>
      <c r="O3532">
        <v>206927.9</v>
      </c>
      <c r="P3532">
        <v>145907.4</v>
      </c>
      <c r="Q3532">
        <v>-32837.879999999997</v>
      </c>
    </row>
    <row r="3533" spans="2:17" hidden="1">
      <c r="B3533">
        <v>2017</v>
      </c>
      <c r="C3533">
        <v>3</v>
      </c>
      <c r="D3533" t="s">
        <v>204</v>
      </c>
      <c r="E3533" t="s">
        <v>205</v>
      </c>
      <c r="F3533" t="s">
        <v>206</v>
      </c>
      <c r="G3533" t="s">
        <v>207</v>
      </c>
      <c r="H3533" t="s">
        <v>140</v>
      </c>
      <c r="I3533" t="s">
        <v>1072</v>
      </c>
      <c r="J3533" t="s">
        <v>31</v>
      </c>
      <c r="K3533" t="s">
        <v>208</v>
      </c>
      <c r="L3533" t="s">
        <v>24</v>
      </c>
      <c r="M3533" t="s">
        <v>26</v>
      </c>
      <c r="N3533">
        <v>18085</v>
      </c>
      <c r="O3533">
        <v>1098338</v>
      </c>
      <c r="P3533">
        <v>665489.77</v>
      </c>
      <c r="Q3533">
        <v>-84273.55</v>
      </c>
    </row>
    <row r="3534" spans="2:17" hidden="1">
      <c r="B3534">
        <v>2017</v>
      </c>
      <c r="C3534">
        <v>3</v>
      </c>
      <c r="D3534" t="s">
        <v>204</v>
      </c>
      <c r="E3534" t="s">
        <v>205</v>
      </c>
      <c r="F3534" t="s">
        <v>206</v>
      </c>
      <c r="G3534" t="s">
        <v>207</v>
      </c>
      <c r="H3534" t="s">
        <v>140</v>
      </c>
      <c r="I3534" t="s">
        <v>1072</v>
      </c>
      <c r="J3534" t="s">
        <v>31</v>
      </c>
      <c r="K3534" t="s">
        <v>208</v>
      </c>
      <c r="L3534" t="s">
        <v>24</v>
      </c>
      <c r="M3534" t="s">
        <v>27</v>
      </c>
      <c r="N3534">
        <v>10123</v>
      </c>
      <c r="O3534">
        <v>2002939.2</v>
      </c>
      <c r="P3534">
        <v>1337094.32</v>
      </c>
      <c r="Q3534">
        <v>35063.4</v>
      </c>
    </row>
    <row r="3535" spans="2:17" hidden="1">
      <c r="B3535">
        <v>2017</v>
      </c>
      <c r="C3535">
        <v>3</v>
      </c>
      <c r="D3535" t="s">
        <v>204</v>
      </c>
      <c r="E3535" t="s">
        <v>205</v>
      </c>
      <c r="F3535" t="s">
        <v>209</v>
      </c>
      <c r="G3535" t="s">
        <v>210</v>
      </c>
      <c r="H3535" t="s">
        <v>140</v>
      </c>
      <c r="I3535" t="s">
        <v>1072</v>
      </c>
      <c r="J3535" t="s">
        <v>31</v>
      </c>
      <c r="K3535" t="s">
        <v>211</v>
      </c>
      <c r="L3535" t="s">
        <v>24</v>
      </c>
      <c r="M3535" t="s">
        <v>25</v>
      </c>
      <c r="N3535">
        <v>3519</v>
      </c>
      <c r="O3535">
        <v>49562</v>
      </c>
      <c r="P3535">
        <v>35166.53</v>
      </c>
      <c r="Q3535">
        <v>-8157.97</v>
      </c>
    </row>
    <row r="3536" spans="2:17" hidden="1">
      <c r="B3536">
        <v>2017</v>
      </c>
      <c r="C3536">
        <v>3</v>
      </c>
      <c r="D3536" t="s">
        <v>204</v>
      </c>
      <c r="E3536" t="s">
        <v>205</v>
      </c>
      <c r="F3536" t="s">
        <v>209</v>
      </c>
      <c r="G3536" t="s">
        <v>210</v>
      </c>
      <c r="H3536" t="s">
        <v>140</v>
      </c>
      <c r="I3536" t="s">
        <v>1072</v>
      </c>
      <c r="J3536" t="s">
        <v>31</v>
      </c>
      <c r="K3536" t="s">
        <v>211</v>
      </c>
      <c r="L3536" t="s">
        <v>24</v>
      </c>
      <c r="M3536" t="s">
        <v>26</v>
      </c>
      <c r="N3536">
        <v>4442</v>
      </c>
      <c r="O3536">
        <v>262571</v>
      </c>
      <c r="P3536">
        <v>164414.68</v>
      </c>
      <c r="Q3536">
        <v>-22165.58</v>
      </c>
    </row>
    <row r="3537" spans="2:17" hidden="1">
      <c r="B3537">
        <v>2017</v>
      </c>
      <c r="C3537">
        <v>3</v>
      </c>
      <c r="D3537" t="s">
        <v>204</v>
      </c>
      <c r="E3537" t="s">
        <v>205</v>
      </c>
      <c r="F3537" t="s">
        <v>209</v>
      </c>
      <c r="G3537" t="s">
        <v>210</v>
      </c>
      <c r="H3537" t="s">
        <v>140</v>
      </c>
      <c r="I3537" t="s">
        <v>1072</v>
      </c>
      <c r="J3537" t="s">
        <v>31</v>
      </c>
      <c r="K3537" t="s">
        <v>211</v>
      </c>
      <c r="L3537" t="s">
        <v>24</v>
      </c>
      <c r="M3537" t="s">
        <v>27</v>
      </c>
      <c r="N3537">
        <v>1753</v>
      </c>
      <c r="O3537">
        <v>317940</v>
      </c>
      <c r="P3537">
        <v>220428.66</v>
      </c>
      <c r="Q3537">
        <v>5799.64</v>
      </c>
    </row>
    <row r="3538" spans="2:17" hidden="1">
      <c r="B3538">
        <v>2017</v>
      </c>
      <c r="C3538">
        <v>3</v>
      </c>
      <c r="D3538" t="s">
        <v>204</v>
      </c>
      <c r="E3538" t="s">
        <v>205</v>
      </c>
      <c r="F3538" t="s">
        <v>212</v>
      </c>
      <c r="G3538" t="s">
        <v>213</v>
      </c>
      <c r="H3538" t="s">
        <v>140</v>
      </c>
      <c r="I3538" t="s">
        <v>1072</v>
      </c>
      <c r="J3538" t="s">
        <v>31</v>
      </c>
      <c r="K3538" t="s">
        <v>214</v>
      </c>
      <c r="L3538" t="s">
        <v>24</v>
      </c>
      <c r="M3538" t="s">
        <v>25</v>
      </c>
      <c r="N3538">
        <v>22661</v>
      </c>
      <c r="O3538">
        <v>303839.5</v>
      </c>
      <c r="P3538">
        <v>215253.17</v>
      </c>
      <c r="Q3538">
        <v>-48799.040000000001</v>
      </c>
    </row>
    <row r="3539" spans="2:17" hidden="1">
      <c r="B3539">
        <v>2017</v>
      </c>
      <c r="C3539">
        <v>3</v>
      </c>
      <c r="D3539" t="s">
        <v>204</v>
      </c>
      <c r="E3539" t="s">
        <v>205</v>
      </c>
      <c r="F3539" t="s">
        <v>212</v>
      </c>
      <c r="G3539" t="s">
        <v>213</v>
      </c>
      <c r="H3539" t="s">
        <v>140</v>
      </c>
      <c r="I3539" t="s">
        <v>1072</v>
      </c>
      <c r="J3539" t="s">
        <v>31</v>
      </c>
      <c r="K3539" t="s">
        <v>214</v>
      </c>
      <c r="L3539" t="s">
        <v>24</v>
      </c>
      <c r="M3539" t="s">
        <v>26</v>
      </c>
      <c r="N3539">
        <v>39253</v>
      </c>
      <c r="O3539">
        <v>2479155</v>
      </c>
      <c r="P3539">
        <v>1521442.24</v>
      </c>
      <c r="Q3539">
        <v>-187528.27</v>
      </c>
    </row>
    <row r="3540" spans="2:17" hidden="1">
      <c r="B3540">
        <v>2017</v>
      </c>
      <c r="C3540">
        <v>3</v>
      </c>
      <c r="D3540" t="s">
        <v>204</v>
      </c>
      <c r="E3540" t="s">
        <v>205</v>
      </c>
      <c r="F3540" t="s">
        <v>212</v>
      </c>
      <c r="G3540" t="s">
        <v>213</v>
      </c>
      <c r="H3540" t="s">
        <v>140</v>
      </c>
      <c r="I3540" t="s">
        <v>1072</v>
      </c>
      <c r="J3540" t="s">
        <v>31</v>
      </c>
      <c r="K3540" t="s">
        <v>214</v>
      </c>
      <c r="L3540" t="s">
        <v>24</v>
      </c>
      <c r="M3540" t="s">
        <v>27</v>
      </c>
      <c r="N3540">
        <v>26556</v>
      </c>
      <c r="O3540">
        <v>4906421.5999999996</v>
      </c>
      <c r="P3540">
        <v>3319134.81</v>
      </c>
      <c r="Q3540">
        <v>87005.24</v>
      </c>
    </row>
    <row r="3541" spans="2:17" hidden="1">
      <c r="B3541">
        <v>2017</v>
      </c>
      <c r="C3541">
        <v>3</v>
      </c>
      <c r="D3541" t="s">
        <v>204</v>
      </c>
      <c r="E3541" t="s">
        <v>205</v>
      </c>
      <c r="F3541" t="s">
        <v>215</v>
      </c>
      <c r="G3541" t="s">
        <v>216</v>
      </c>
      <c r="H3541" t="s">
        <v>121</v>
      </c>
      <c r="I3541" t="s">
        <v>1072</v>
      </c>
      <c r="J3541" t="s">
        <v>31</v>
      </c>
      <c r="K3541" t="s">
        <v>217</v>
      </c>
      <c r="L3541" t="s">
        <v>24</v>
      </c>
      <c r="M3541" t="s">
        <v>25</v>
      </c>
      <c r="N3541">
        <v>6981</v>
      </c>
      <c r="O3541">
        <v>91158.64</v>
      </c>
      <c r="P3541">
        <v>68003.8</v>
      </c>
      <c r="Q3541">
        <v>-15363.79</v>
      </c>
    </row>
    <row r="3542" spans="2:17" hidden="1">
      <c r="B3542">
        <v>2017</v>
      </c>
      <c r="C3542">
        <v>3</v>
      </c>
      <c r="D3542" t="s">
        <v>204</v>
      </c>
      <c r="E3542" t="s">
        <v>205</v>
      </c>
      <c r="F3542" t="s">
        <v>215</v>
      </c>
      <c r="G3542" t="s">
        <v>216</v>
      </c>
      <c r="H3542" t="s">
        <v>121</v>
      </c>
      <c r="I3542" t="s">
        <v>1072</v>
      </c>
      <c r="J3542" t="s">
        <v>31</v>
      </c>
      <c r="K3542" t="s">
        <v>217</v>
      </c>
      <c r="L3542" t="s">
        <v>24</v>
      </c>
      <c r="M3542" t="s">
        <v>26</v>
      </c>
      <c r="N3542">
        <v>6902</v>
      </c>
      <c r="O3542">
        <v>389081.59999999998</v>
      </c>
      <c r="P3542">
        <v>249057.82</v>
      </c>
      <c r="Q3542">
        <v>-34026.86</v>
      </c>
    </row>
    <row r="3543" spans="2:17" hidden="1">
      <c r="B3543">
        <v>2017</v>
      </c>
      <c r="C3543">
        <v>3</v>
      </c>
      <c r="D3543" t="s">
        <v>204</v>
      </c>
      <c r="E3543" t="s">
        <v>205</v>
      </c>
      <c r="F3543" t="s">
        <v>215</v>
      </c>
      <c r="G3543" t="s">
        <v>216</v>
      </c>
      <c r="H3543" t="s">
        <v>121</v>
      </c>
      <c r="I3543" t="s">
        <v>1072</v>
      </c>
      <c r="J3543" t="s">
        <v>31</v>
      </c>
      <c r="K3543" t="s">
        <v>217</v>
      </c>
      <c r="L3543" t="s">
        <v>24</v>
      </c>
      <c r="M3543" t="s">
        <v>27</v>
      </c>
      <c r="N3543">
        <v>1763</v>
      </c>
      <c r="O3543">
        <v>375077.3</v>
      </c>
      <c r="P3543">
        <v>265305.33</v>
      </c>
      <c r="Q3543">
        <v>6967.63</v>
      </c>
    </row>
    <row r="3544" spans="2:17" hidden="1">
      <c r="B3544">
        <v>2017</v>
      </c>
      <c r="C3544">
        <v>3</v>
      </c>
      <c r="D3544" t="s">
        <v>204</v>
      </c>
      <c r="E3544" t="s">
        <v>205</v>
      </c>
      <c r="F3544" t="s">
        <v>218</v>
      </c>
      <c r="G3544" t="s">
        <v>219</v>
      </c>
      <c r="H3544" t="s">
        <v>140</v>
      </c>
      <c r="I3544" t="s">
        <v>1072</v>
      </c>
      <c r="J3544" t="s">
        <v>31</v>
      </c>
      <c r="K3544" t="s">
        <v>220</v>
      </c>
      <c r="L3544" t="s">
        <v>24</v>
      </c>
      <c r="M3544" t="s">
        <v>25</v>
      </c>
      <c r="N3544">
        <v>4897</v>
      </c>
      <c r="O3544">
        <v>55621</v>
      </c>
      <c r="P3544">
        <v>42665.57</v>
      </c>
      <c r="Q3544">
        <v>-9263.1</v>
      </c>
    </row>
    <row r="3545" spans="2:17" hidden="1">
      <c r="B3545">
        <v>2017</v>
      </c>
      <c r="C3545">
        <v>3</v>
      </c>
      <c r="D3545" t="s">
        <v>204</v>
      </c>
      <c r="E3545" t="s">
        <v>205</v>
      </c>
      <c r="F3545" t="s">
        <v>218</v>
      </c>
      <c r="G3545" t="s">
        <v>219</v>
      </c>
      <c r="H3545" t="s">
        <v>140</v>
      </c>
      <c r="I3545" t="s">
        <v>1072</v>
      </c>
      <c r="J3545" t="s">
        <v>31</v>
      </c>
      <c r="K3545" t="s">
        <v>220</v>
      </c>
      <c r="L3545" t="s">
        <v>24</v>
      </c>
      <c r="M3545" t="s">
        <v>26</v>
      </c>
      <c r="N3545">
        <v>6073</v>
      </c>
      <c r="O3545">
        <v>386976</v>
      </c>
      <c r="P3545">
        <v>245683.19</v>
      </c>
      <c r="Q3545">
        <v>-31216.639999999999</v>
      </c>
    </row>
    <row r="3546" spans="2:17" hidden="1">
      <c r="B3546">
        <v>2017</v>
      </c>
      <c r="C3546">
        <v>3</v>
      </c>
      <c r="D3546" t="s">
        <v>204</v>
      </c>
      <c r="E3546" t="s">
        <v>205</v>
      </c>
      <c r="F3546" t="s">
        <v>218</v>
      </c>
      <c r="G3546" t="s">
        <v>219</v>
      </c>
      <c r="H3546" t="s">
        <v>140</v>
      </c>
      <c r="I3546" t="s">
        <v>1072</v>
      </c>
      <c r="J3546" t="s">
        <v>31</v>
      </c>
      <c r="K3546" t="s">
        <v>220</v>
      </c>
      <c r="L3546" t="s">
        <v>24</v>
      </c>
      <c r="M3546" t="s">
        <v>27</v>
      </c>
      <c r="N3546">
        <v>4041</v>
      </c>
      <c r="O3546">
        <v>787234</v>
      </c>
      <c r="P3546">
        <v>550998.42000000004</v>
      </c>
      <c r="Q3546">
        <v>14493.29</v>
      </c>
    </row>
    <row r="3547" spans="2:17" hidden="1">
      <c r="B3547">
        <v>2017</v>
      </c>
      <c r="C3547">
        <v>3</v>
      </c>
      <c r="D3547" t="s">
        <v>204</v>
      </c>
      <c r="E3547" t="s">
        <v>205</v>
      </c>
      <c r="F3547" t="s">
        <v>221</v>
      </c>
      <c r="G3547" t="s">
        <v>222</v>
      </c>
      <c r="H3547" t="s">
        <v>140</v>
      </c>
      <c r="I3547" t="s">
        <v>1072</v>
      </c>
      <c r="J3547" t="s">
        <v>31</v>
      </c>
      <c r="K3547" t="s">
        <v>223</v>
      </c>
      <c r="L3547" t="s">
        <v>24</v>
      </c>
      <c r="M3547" t="s">
        <v>25</v>
      </c>
      <c r="N3547">
        <v>10348</v>
      </c>
      <c r="O3547">
        <v>131751</v>
      </c>
      <c r="P3547">
        <v>95199.86</v>
      </c>
      <c r="Q3547">
        <v>-21252.75</v>
      </c>
    </row>
    <row r="3548" spans="2:17" hidden="1">
      <c r="B3548">
        <v>2017</v>
      </c>
      <c r="C3548">
        <v>3</v>
      </c>
      <c r="D3548" t="s">
        <v>204</v>
      </c>
      <c r="E3548" t="s">
        <v>205</v>
      </c>
      <c r="F3548" t="s">
        <v>221</v>
      </c>
      <c r="G3548" t="s">
        <v>222</v>
      </c>
      <c r="H3548" t="s">
        <v>140</v>
      </c>
      <c r="I3548" t="s">
        <v>1072</v>
      </c>
      <c r="J3548" t="s">
        <v>31</v>
      </c>
      <c r="K3548" t="s">
        <v>223</v>
      </c>
      <c r="L3548" t="s">
        <v>24</v>
      </c>
      <c r="M3548" t="s">
        <v>26</v>
      </c>
      <c r="N3548">
        <v>17353</v>
      </c>
      <c r="O3548">
        <v>1117947</v>
      </c>
      <c r="P3548">
        <v>689909.43</v>
      </c>
      <c r="Q3548">
        <v>-86629.03</v>
      </c>
    </row>
    <row r="3549" spans="2:17" hidden="1">
      <c r="B3549">
        <v>2017</v>
      </c>
      <c r="C3549">
        <v>3</v>
      </c>
      <c r="D3549" t="s">
        <v>204</v>
      </c>
      <c r="E3549" t="s">
        <v>205</v>
      </c>
      <c r="F3549" t="s">
        <v>221</v>
      </c>
      <c r="G3549" t="s">
        <v>222</v>
      </c>
      <c r="H3549" t="s">
        <v>140</v>
      </c>
      <c r="I3549" t="s">
        <v>1072</v>
      </c>
      <c r="J3549" t="s">
        <v>31</v>
      </c>
      <c r="K3549" t="s">
        <v>223</v>
      </c>
      <c r="L3549" t="s">
        <v>24</v>
      </c>
      <c r="M3549" t="s">
        <v>27</v>
      </c>
      <c r="N3549">
        <v>13532</v>
      </c>
      <c r="O3549">
        <v>2691567</v>
      </c>
      <c r="P3549">
        <v>1825399.92</v>
      </c>
      <c r="Q3549">
        <v>47916.79</v>
      </c>
    </row>
    <row r="3550" spans="2:17" hidden="1">
      <c r="B3550">
        <v>2017</v>
      </c>
      <c r="C3550">
        <v>3</v>
      </c>
      <c r="D3550" t="s">
        <v>204</v>
      </c>
      <c r="E3550" t="s">
        <v>205</v>
      </c>
      <c r="F3550" t="s">
        <v>224</v>
      </c>
      <c r="G3550" t="s">
        <v>225</v>
      </c>
      <c r="H3550" t="s">
        <v>121</v>
      </c>
      <c r="I3550" t="s">
        <v>1072</v>
      </c>
      <c r="J3550" t="s">
        <v>31</v>
      </c>
      <c r="K3550" t="s">
        <v>226</v>
      </c>
      <c r="L3550" t="s">
        <v>24</v>
      </c>
      <c r="M3550" t="s">
        <v>25</v>
      </c>
      <c r="N3550">
        <v>5066</v>
      </c>
      <c r="O3550">
        <v>68450.02</v>
      </c>
      <c r="P3550">
        <v>50510.37</v>
      </c>
      <c r="Q3550">
        <v>-11536.08</v>
      </c>
    </row>
    <row r="3551" spans="2:17" hidden="1">
      <c r="B3551">
        <v>2017</v>
      </c>
      <c r="C3551">
        <v>3</v>
      </c>
      <c r="D3551" t="s">
        <v>204</v>
      </c>
      <c r="E3551" t="s">
        <v>205</v>
      </c>
      <c r="F3551" t="s">
        <v>224</v>
      </c>
      <c r="G3551" t="s">
        <v>225</v>
      </c>
      <c r="H3551" t="s">
        <v>121</v>
      </c>
      <c r="I3551" t="s">
        <v>1072</v>
      </c>
      <c r="J3551" t="s">
        <v>31</v>
      </c>
      <c r="K3551" t="s">
        <v>226</v>
      </c>
      <c r="L3551" t="s">
        <v>24</v>
      </c>
      <c r="M3551" t="s">
        <v>26</v>
      </c>
      <c r="N3551">
        <v>3144</v>
      </c>
      <c r="O3551">
        <v>189579</v>
      </c>
      <c r="P3551">
        <v>120761.05</v>
      </c>
      <c r="Q3551">
        <v>-16485.919999999998</v>
      </c>
    </row>
    <row r="3552" spans="2:17" hidden="1">
      <c r="B3552">
        <v>2017</v>
      </c>
      <c r="C3552">
        <v>3</v>
      </c>
      <c r="D3552" t="s">
        <v>204</v>
      </c>
      <c r="E3552" t="s">
        <v>205</v>
      </c>
      <c r="F3552" t="s">
        <v>224</v>
      </c>
      <c r="G3552" t="s">
        <v>225</v>
      </c>
      <c r="H3552" t="s">
        <v>121</v>
      </c>
      <c r="I3552" t="s">
        <v>1072</v>
      </c>
      <c r="J3552" t="s">
        <v>31</v>
      </c>
      <c r="K3552" t="s">
        <v>226</v>
      </c>
      <c r="L3552" t="s">
        <v>24</v>
      </c>
      <c r="M3552" t="s">
        <v>27</v>
      </c>
      <c r="N3552">
        <v>1179</v>
      </c>
      <c r="O3552">
        <v>244360</v>
      </c>
      <c r="P3552">
        <v>172942.45</v>
      </c>
      <c r="Q3552">
        <v>4541.75</v>
      </c>
    </row>
    <row r="3553" spans="2:17" hidden="1">
      <c r="B3553">
        <v>2017</v>
      </c>
      <c r="C3553">
        <v>3</v>
      </c>
      <c r="D3553" t="s">
        <v>204</v>
      </c>
      <c r="E3553" t="s">
        <v>205</v>
      </c>
      <c r="F3553" t="s">
        <v>227</v>
      </c>
      <c r="G3553" t="s">
        <v>228</v>
      </c>
      <c r="H3553" t="s">
        <v>144</v>
      </c>
      <c r="I3553" t="s">
        <v>21</v>
      </c>
      <c r="J3553" t="s">
        <v>31</v>
      </c>
      <c r="K3553" t="s">
        <v>229</v>
      </c>
      <c r="L3553" t="s">
        <v>24</v>
      </c>
      <c r="M3553" t="s">
        <v>25</v>
      </c>
      <c r="N3553">
        <v>12177</v>
      </c>
      <c r="O3553">
        <v>98173</v>
      </c>
      <c r="P3553">
        <v>88854.720000000001</v>
      </c>
      <c r="Q3553">
        <v>-40624.03</v>
      </c>
    </row>
    <row r="3554" spans="2:17" hidden="1">
      <c r="B3554">
        <v>2017</v>
      </c>
      <c r="C3554">
        <v>3</v>
      </c>
      <c r="D3554" t="s">
        <v>204</v>
      </c>
      <c r="E3554" t="s">
        <v>205</v>
      </c>
      <c r="F3554" t="s">
        <v>227</v>
      </c>
      <c r="G3554" t="s">
        <v>228</v>
      </c>
      <c r="H3554" t="s">
        <v>144</v>
      </c>
      <c r="I3554" t="s">
        <v>21</v>
      </c>
      <c r="J3554" t="s">
        <v>31</v>
      </c>
      <c r="K3554" t="s">
        <v>229</v>
      </c>
      <c r="L3554" t="s">
        <v>24</v>
      </c>
      <c r="M3554" t="s">
        <v>26</v>
      </c>
      <c r="N3554">
        <v>1507</v>
      </c>
      <c r="O3554">
        <v>74822</v>
      </c>
      <c r="P3554">
        <v>49194.69</v>
      </c>
      <c r="Q3554">
        <v>-18807.36</v>
      </c>
    </row>
    <row r="3555" spans="2:17" hidden="1">
      <c r="B3555">
        <v>2017</v>
      </c>
      <c r="C3555">
        <v>3</v>
      </c>
      <c r="D3555" t="s">
        <v>204</v>
      </c>
      <c r="E3555" t="s">
        <v>205</v>
      </c>
      <c r="F3555" t="s">
        <v>227</v>
      </c>
      <c r="G3555" t="s">
        <v>228</v>
      </c>
      <c r="H3555" t="s">
        <v>144</v>
      </c>
      <c r="I3555" t="s">
        <v>21</v>
      </c>
      <c r="J3555" t="s">
        <v>31</v>
      </c>
      <c r="K3555" t="s">
        <v>229</v>
      </c>
      <c r="L3555" t="s">
        <v>24</v>
      </c>
      <c r="M3555" t="s">
        <v>27</v>
      </c>
      <c r="N3555">
        <v>318</v>
      </c>
      <c r="O3555">
        <v>81232</v>
      </c>
      <c r="P3555">
        <v>70341.460000000006</v>
      </c>
      <c r="Q3555">
        <v>1846.51</v>
      </c>
    </row>
    <row r="3556" spans="2:17" hidden="1">
      <c r="B3556">
        <v>2017</v>
      </c>
      <c r="C3556">
        <v>3</v>
      </c>
      <c r="D3556" t="s">
        <v>204</v>
      </c>
      <c r="E3556" t="s">
        <v>205</v>
      </c>
      <c r="F3556" t="s">
        <v>230</v>
      </c>
      <c r="G3556" t="s">
        <v>231</v>
      </c>
      <c r="H3556" t="s">
        <v>144</v>
      </c>
      <c r="I3556" t="s">
        <v>21</v>
      </c>
      <c r="J3556" t="s">
        <v>31</v>
      </c>
      <c r="K3556" t="s">
        <v>232</v>
      </c>
      <c r="L3556" t="s">
        <v>24</v>
      </c>
      <c r="M3556" t="s">
        <v>25</v>
      </c>
      <c r="N3556">
        <v>9408</v>
      </c>
      <c r="O3556">
        <v>94157</v>
      </c>
      <c r="P3556">
        <v>76228.08</v>
      </c>
      <c r="Q3556">
        <v>-38962.65</v>
      </c>
    </row>
    <row r="3557" spans="2:17" hidden="1">
      <c r="B3557">
        <v>2017</v>
      </c>
      <c r="C3557">
        <v>3</v>
      </c>
      <c r="D3557" t="s">
        <v>204</v>
      </c>
      <c r="E3557" t="s">
        <v>205</v>
      </c>
      <c r="F3557" t="s">
        <v>230</v>
      </c>
      <c r="G3557" t="s">
        <v>231</v>
      </c>
      <c r="H3557" t="s">
        <v>144</v>
      </c>
      <c r="I3557" t="s">
        <v>21</v>
      </c>
      <c r="J3557" t="s">
        <v>31</v>
      </c>
      <c r="K3557" t="s">
        <v>232</v>
      </c>
      <c r="L3557" t="s">
        <v>24</v>
      </c>
      <c r="M3557" t="s">
        <v>26</v>
      </c>
      <c r="N3557">
        <v>2019</v>
      </c>
      <c r="O3557">
        <v>103614</v>
      </c>
      <c r="P3557">
        <v>68698.990000000005</v>
      </c>
      <c r="Q3557">
        <v>-25197.119999999999</v>
      </c>
    </row>
    <row r="3558" spans="2:17" hidden="1">
      <c r="B3558">
        <v>2017</v>
      </c>
      <c r="C3558">
        <v>3</v>
      </c>
      <c r="D3558" t="s">
        <v>204</v>
      </c>
      <c r="E3558" t="s">
        <v>205</v>
      </c>
      <c r="F3558" t="s">
        <v>230</v>
      </c>
      <c r="G3558" t="s">
        <v>231</v>
      </c>
      <c r="H3558" t="s">
        <v>144</v>
      </c>
      <c r="I3558" t="s">
        <v>21</v>
      </c>
      <c r="J3558" t="s">
        <v>31</v>
      </c>
      <c r="K3558" t="s">
        <v>232</v>
      </c>
      <c r="L3558" t="s">
        <v>24</v>
      </c>
      <c r="M3558" t="s">
        <v>27</v>
      </c>
      <c r="N3558">
        <v>320</v>
      </c>
      <c r="O3558">
        <v>58213</v>
      </c>
      <c r="P3558">
        <v>50783.45</v>
      </c>
      <c r="Q3558">
        <v>1333.32</v>
      </c>
    </row>
    <row r="3559" spans="2:17" hidden="1">
      <c r="B3559">
        <v>2017</v>
      </c>
      <c r="C3559">
        <v>3</v>
      </c>
      <c r="D3559" t="s">
        <v>204</v>
      </c>
      <c r="E3559" t="s">
        <v>205</v>
      </c>
      <c r="F3559" t="s">
        <v>233</v>
      </c>
      <c r="G3559" t="s">
        <v>234</v>
      </c>
      <c r="H3559" t="s">
        <v>151</v>
      </c>
      <c r="I3559" t="s">
        <v>21</v>
      </c>
      <c r="J3559" t="s">
        <v>31</v>
      </c>
      <c r="K3559" t="s">
        <v>235</v>
      </c>
      <c r="L3559" t="s">
        <v>24</v>
      </c>
      <c r="M3559" t="s">
        <v>25</v>
      </c>
      <c r="N3559">
        <v>15383</v>
      </c>
      <c r="O3559">
        <v>184271</v>
      </c>
      <c r="P3559">
        <v>125572.73</v>
      </c>
      <c r="Q3559">
        <v>-68619.259999999995</v>
      </c>
    </row>
    <row r="3560" spans="2:17" hidden="1">
      <c r="B3560">
        <v>2017</v>
      </c>
      <c r="C3560">
        <v>3</v>
      </c>
      <c r="D3560" t="s">
        <v>204</v>
      </c>
      <c r="E3560" t="s">
        <v>205</v>
      </c>
      <c r="F3560" t="s">
        <v>233</v>
      </c>
      <c r="G3560" t="s">
        <v>234</v>
      </c>
      <c r="H3560" t="s">
        <v>151</v>
      </c>
      <c r="I3560" t="s">
        <v>21</v>
      </c>
      <c r="J3560" t="s">
        <v>31</v>
      </c>
      <c r="K3560" t="s">
        <v>235</v>
      </c>
      <c r="L3560" t="s">
        <v>24</v>
      </c>
      <c r="M3560" t="s">
        <v>26</v>
      </c>
      <c r="N3560">
        <v>9057</v>
      </c>
      <c r="O3560">
        <v>501919.5</v>
      </c>
      <c r="P3560">
        <v>306154.62</v>
      </c>
      <c r="Q3560">
        <v>-99898.71</v>
      </c>
    </row>
    <row r="3561" spans="2:17" hidden="1">
      <c r="B3561">
        <v>2017</v>
      </c>
      <c r="C3561">
        <v>3</v>
      </c>
      <c r="D3561" t="s">
        <v>204</v>
      </c>
      <c r="E3561" t="s">
        <v>205</v>
      </c>
      <c r="F3561" t="s">
        <v>233</v>
      </c>
      <c r="G3561" t="s">
        <v>234</v>
      </c>
      <c r="H3561" t="s">
        <v>151</v>
      </c>
      <c r="I3561" t="s">
        <v>21</v>
      </c>
      <c r="J3561" t="s">
        <v>31</v>
      </c>
      <c r="K3561" t="s">
        <v>235</v>
      </c>
      <c r="L3561" t="s">
        <v>24</v>
      </c>
      <c r="M3561" t="s">
        <v>27</v>
      </c>
      <c r="N3561">
        <v>1957</v>
      </c>
      <c r="O3561">
        <v>325218</v>
      </c>
      <c r="P3561">
        <v>256233.51</v>
      </c>
      <c r="Q3561">
        <v>6731.29</v>
      </c>
    </row>
    <row r="3562" spans="2:17" hidden="1">
      <c r="B3562">
        <v>2017</v>
      </c>
      <c r="C3562">
        <v>3</v>
      </c>
      <c r="D3562" t="s">
        <v>204</v>
      </c>
      <c r="E3562" t="s">
        <v>205</v>
      </c>
      <c r="F3562" t="s">
        <v>236</v>
      </c>
      <c r="G3562" t="s">
        <v>237</v>
      </c>
      <c r="H3562" t="s">
        <v>151</v>
      </c>
      <c r="I3562" t="s">
        <v>21</v>
      </c>
      <c r="J3562" t="s">
        <v>31</v>
      </c>
      <c r="K3562" t="s">
        <v>238</v>
      </c>
      <c r="L3562" t="s">
        <v>24</v>
      </c>
      <c r="M3562" t="s">
        <v>25</v>
      </c>
      <c r="N3562">
        <v>7972</v>
      </c>
      <c r="O3562">
        <v>111362.2</v>
      </c>
      <c r="P3562">
        <v>70986.41</v>
      </c>
      <c r="Q3562">
        <v>-41470.449999999997</v>
      </c>
    </row>
    <row r="3563" spans="2:17" hidden="1">
      <c r="B3563">
        <v>2017</v>
      </c>
      <c r="C3563">
        <v>3</v>
      </c>
      <c r="D3563" t="s">
        <v>204</v>
      </c>
      <c r="E3563" t="s">
        <v>205</v>
      </c>
      <c r="F3563" t="s">
        <v>236</v>
      </c>
      <c r="G3563" t="s">
        <v>237</v>
      </c>
      <c r="H3563" t="s">
        <v>151</v>
      </c>
      <c r="I3563" t="s">
        <v>21</v>
      </c>
      <c r="J3563" t="s">
        <v>31</v>
      </c>
      <c r="K3563" t="s">
        <v>238</v>
      </c>
      <c r="L3563" t="s">
        <v>24</v>
      </c>
      <c r="M3563" t="s">
        <v>26</v>
      </c>
      <c r="N3563">
        <v>8142</v>
      </c>
      <c r="O3563">
        <v>465357.2</v>
      </c>
      <c r="P3563">
        <v>285381.38</v>
      </c>
      <c r="Q3563">
        <v>-90181.28</v>
      </c>
    </row>
    <row r="3564" spans="2:17" hidden="1">
      <c r="B3564">
        <v>2017</v>
      </c>
      <c r="C3564">
        <v>3</v>
      </c>
      <c r="D3564" t="s">
        <v>204</v>
      </c>
      <c r="E3564" t="s">
        <v>205</v>
      </c>
      <c r="F3564" t="s">
        <v>236</v>
      </c>
      <c r="G3564" t="s">
        <v>237</v>
      </c>
      <c r="H3564" t="s">
        <v>151</v>
      </c>
      <c r="I3564" t="s">
        <v>21</v>
      </c>
      <c r="J3564" t="s">
        <v>31</v>
      </c>
      <c r="K3564" t="s">
        <v>238</v>
      </c>
      <c r="L3564" t="s">
        <v>24</v>
      </c>
      <c r="M3564" t="s">
        <v>27</v>
      </c>
      <c r="N3564">
        <v>1827</v>
      </c>
      <c r="O3564">
        <v>282237</v>
      </c>
      <c r="P3564">
        <v>222858.56</v>
      </c>
      <c r="Q3564">
        <v>5854.11</v>
      </c>
    </row>
    <row r="3565" spans="2:17" hidden="1">
      <c r="B3565">
        <v>2017</v>
      </c>
      <c r="C3565">
        <v>3</v>
      </c>
      <c r="D3565" t="s">
        <v>204</v>
      </c>
      <c r="E3565" t="s">
        <v>205</v>
      </c>
      <c r="F3565" t="s">
        <v>239</v>
      </c>
      <c r="G3565" t="s">
        <v>240</v>
      </c>
      <c r="H3565" t="s">
        <v>151</v>
      </c>
      <c r="I3565" t="s">
        <v>21</v>
      </c>
      <c r="J3565" t="s">
        <v>31</v>
      </c>
      <c r="K3565" t="s">
        <v>241</v>
      </c>
      <c r="L3565" t="s">
        <v>24</v>
      </c>
      <c r="M3565" t="s">
        <v>25</v>
      </c>
      <c r="N3565">
        <v>5660</v>
      </c>
      <c r="O3565">
        <v>68916</v>
      </c>
      <c r="P3565">
        <v>46511.32</v>
      </c>
      <c r="Q3565">
        <v>-25560.61</v>
      </c>
    </row>
    <row r="3566" spans="2:17" hidden="1">
      <c r="B3566">
        <v>2017</v>
      </c>
      <c r="C3566">
        <v>3</v>
      </c>
      <c r="D3566" t="s">
        <v>204</v>
      </c>
      <c r="E3566" t="s">
        <v>205</v>
      </c>
      <c r="F3566" t="s">
        <v>239</v>
      </c>
      <c r="G3566" t="s">
        <v>240</v>
      </c>
      <c r="H3566" t="s">
        <v>151</v>
      </c>
      <c r="I3566" t="s">
        <v>21</v>
      </c>
      <c r="J3566" t="s">
        <v>31</v>
      </c>
      <c r="K3566" t="s">
        <v>241</v>
      </c>
      <c r="L3566" t="s">
        <v>24</v>
      </c>
      <c r="M3566" t="s">
        <v>26</v>
      </c>
      <c r="N3566">
        <v>4994</v>
      </c>
      <c r="O3566">
        <v>303890</v>
      </c>
      <c r="P3566">
        <v>187665.34</v>
      </c>
      <c r="Q3566">
        <v>-56049.87</v>
      </c>
    </row>
    <row r="3567" spans="2:17" hidden="1">
      <c r="B3567">
        <v>2017</v>
      </c>
      <c r="C3567">
        <v>3</v>
      </c>
      <c r="D3567" t="s">
        <v>204</v>
      </c>
      <c r="E3567" t="s">
        <v>205</v>
      </c>
      <c r="F3567" t="s">
        <v>239</v>
      </c>
      <c r="G3567" t="s">
        <v>240</v>
      </c>
      <c r="H3567" t="s">
        <v>151</v>
      </c>
      <c r="I3567" t="s">
        <v>21</v>
      </c>
      <c r="J3567" t="s">
        <v>31</v>
      </c>
      <c r="K3567" t="s">
        <v>241</v>
      </c>
      <c r="L3567" t="s">
        <v>24</v>
      </c>
      <c r="M3567" t="s">
        <v>27</v>
      </c>
      <c r="N3567">
        <v>2012</v>
      </c>
      <c r="O3567">
        <v>342788</v>
      </c>
      <c r="P3567">
        <v>268816.11</v>
      </c>
      <c r="Q3567">
        <v>7056.96</v>
      </c>
    </row>
    <row r="3568" spans="2:17" hidden="1">
      <c r="B3568">
        <v>2017</v>
      </c>
      <c r="C3568">
        <v>3</v>
      </c>
      <c r="D3568" t="s">
        <v>204</v>
      </c>
      <c r="E3568" t="s">
        <v>205</v>
      </c>
      <c r="F3568" t="s">
        <v>242</v>
      </c>
      <c r="G3568" t="s">
        <v>243</v>
      </c>
      <c r="H3568" t="s">
        <v>121</v>
      </c>
      <c r="I3568" t="s">
        <v>1072</v>
      </c>
      <c r="J3568" t="s">
        <v>31</v>
      </c>
      <c r="K3568" t="s">
        <v>244</v>
      </c>
      <c r="L3568" t="s">
        <v>24</v>
      </c>
      <c r="M3568" t="s">
        <v>25</v>
      </c>
      <c r="N3568">
        <v>2781</v>
      </c>
      <c r="O3568">
        <v>33388</v>
      </c>
      <c r="P3568">
        <v>25489.98</v>
      </c>
      <c r="Q3568">
        <v>-5585.41</v>
      </c>
    </row>
    <row r="3569" spans="2:17" hidden="1">
      <c r="B3569">
        <v>2017</v>
      </c>
      <c r="C3569">
        <v>3</v>
      </c>
      <c r="D3569" t="s">
        <v>204</v>
      </c>
      <c r="E3569" t="s">
        <v>205</v>
      </c>
      <c r="F3569" t="s">
        <v>242</v>
      </c>
      <c r="G3569" t="s">
        <v>243</v>
      </c>
      <c r="H3569" t="s">
        <v>121</v>
      </c>
      <c r="I3569" t="s">
        <v>1072</v>
      </c>
      <c r="J3569" t="s">
        <v>31</v>
      </c>
      <c r="K3569" t="s">
        <v>244</v>
      </c>
      <c r="L3569" t="s">
        <v>24</v>
      </c>
      <c r="M3569" t="s">
        <v>26</v>
      </c>
      <c r="N3569">
        <v>2073</v>
      </c>
      <c r="O3569">
        <v>124284</v>
      </c>
      <c r="P3569">
        <v>79282.350000000006</v>
      </c>
      <c r="Q3569">
        <v>-10447.92</v>
      </c>
    </row>
    <row r="3570" spans="2:17" hidden="1">
      <c r="B3570">
        <v>2017</v>
      </c>
      <c r="C3570">
        <v>3</v>
      </c>
      <c r="D3570" t="s">
        <v>204</v>
      </c>
      <c r="E3570" t="s">
        <v>205</v>
      </c>
      <c r="F3570" t="s">
        <v>242</v>
      </c>
      <c r="G3570" t="s">
        <v>243</v>
      </c>
      <c r="H3570" t="s">
        <v>121</v>
      </c>
      <c r="I3570" t="s">
        <v>1072</v>
      </c>
      <c r="J3570" t="s">
        <v>31</v>
      </c>
      <c r="K3570" t="s">
        <v>244</v>
      </c>
      <c r="L3570" t="s">
        <v>24</v>
      </c>
      <c r="M3570" t="s">
        <v>27</v>
      </c>
      <c r="N3570">
        <v>1434</v>
      </c>
      <c r="O3570">
        <v>344435</v>
      </c>
      <c r="P3570">
        <v>241347.74</v>
      </c>
      <c r="Q3570">
        <v>6349.12</v>
      </c>
    </row>
    <row r="3571" spans="2:17" hidden="1">
      <c r="B3571">
        <v>2017</v>
      </c>
      <c r="C3571">
        <v>3</v>
      </c>
      <c r="D3571" t="s">
        <v>204</v>
      </c>
      <c r="E3571" t="s">
        <v>205</v>
      </c>
      <c r="F3571" t="s">
        <v>245</v>
      </c>
      <c r="G3571" t="s">
        <v>246</v>
      </c>
      <c r="H3571" t="s">
        <v>20</v>
      </c>
      <c r="I3571" t="s">
        <v>21</v>
      </c>
      <c r="J3571" t="s">
        <v>31</v>
      </c>
      <c r="K3571" t="s">
        <v>247</v>
      </c>
      <c r="L3571" t="s">
        <v>24</v>
      </c>
      <c r="M3571" t="s">
        <v>25</v>
      </c>
      <c r="N3571">
        <v>20218</v>
      </c>
      <c r="O3571">
        <v>181449</v>
      </c>
      <c r="P3571">
        <v>156335.34</v>
      </c>
      <c r="Q3571">
        <v>-75254.850000000006</v>
      </c>
    </row>
    <row r="3572" spans="2:17" hidden="1">
      <c r="B3572">
        <v>2017</v>
      </c>
      <c r="C3572">
        <v>3</v>
      </c>
      <c r="D3572" t="s">
        <v>204</v>
      </c>
      <c r="E3572" t="s">
        <v>205</v>
      </c>
      <c r="F3572" t="s">
        <v>245</v>
      </c>
      <c r="G3572" t="s">
        <v>246</v>
      </c>
      <c r="H3572" t="s">
        <v>20</v>
      </c>
      <c r="I3572" t="s">
        <v>21</v>
      </c>
      <c r="J3572" t="s">
        <v>31</v>
      </c>
      <c r="K3572" t="s">
        <v>247</v>
      </c>
      <c r="L3572" t="s">
        <v>24</v>
      </c>
      <c r="M3572" t="s">
        <v>26</v>
      </c>
      <c r="N3572">
        <v>3057</v>
      </c>
      <c r="O3572">
        <v>154358</v>
      </c>
      <c r="P3572">
        <v>102298.78</v>
      </c>
      <c r="Q3572">
        <v>-38059.65</v>
      </c>
    </row>
    <row r="3573" spans="2:17" hidden="1">
      <c r="B3573">
        <v>2017</v>
      </c>
      <c r="C3573">
        <v>3</v>
      </c>
      <c r="D3573" t="s">
        <v>204</v>
      </c>
      <c r="E3573" t="s">
        <v>205</v>
      </c>
      <c r="F3573" t="s">
        <v>245</v>
      </c>
      <c r="G3573" t="s">
        <v>246</v>
      </c>
      <c r="H3573" t="s">
        <v>20</v>
      </c>
      <c r="I3573" t="s">
        <v>21</v>
      </c>
      <c r="J3573" t="s">
        <v>31</v>
      </c>
      <c r="K3573" t="s">
        <v>247</v>
      </c>
      <c r="L3573" t="s">
        <v>24</v>
      </c>
      <c r="M3573" t="s">
        <v>27</v>
      </c>
      <c r="N3573">
        <v>442</v>
      </c>
      <c r="O3573">
        <v>82188</v>
      </c>
      <c r="P3573">
        <v>71853.48</v>
      </c>
      <c r="Q3573">
        <v>1889.59</v>
      </c>
    </row>
    <row r="3574" spans="2:17" hidden="1">
      <c r="B3574">
        <v>2017</v>
      </c>
      <c r="C3574">
        <v>3</v>
      </c>
      <c r="D3574" t="s">
        <v>204</v>
      </c>
      <c r="E3574" t="s">
        <v>205</v>
      </c>
      <c r="F3574" t="s">
        <v>248</v>
      </c>
      <c r="G3574" t="s">
        <v>249</v>
      </c>
      <c r="H3574" t="s">
        <v>151</v>
      </c>
      <c r="I3574" t="s">
        <v>21</v>
      </c>
      <c r="J3574" t="s">
        <v>31</v>
      </c>
      <c r="K3574" t="s">
        <v>250</v>
      </c>
      <c r="L3574" t="s">
        <v>24</v>
      </c>
      <c r="M3574" t="s">
        <v>25</v>
      </c>
      <c r="N3574">
        <v>11913</v>
      </c>
      <c r="O3574">
        <v>155650.6</v>
      </c>
      <c r="P3574">
        <v>102070.47</v>
      </c>
      <c r="Q3574">
        <v>-57961.7</v>
      </c>
    </row>
    <row r="3575" spans="2:17" hidden="1">
      <c r="B3575">
        <v>2017</v>
      </c>
      <c r="C3575">
        <v>3</v>
      </c>
      <c r="D3575" t="s">
        <v>204</v>
      </c>
      <c r="E3575" t="s">
        <v>205</v>
      </c>
      <c r="F3575" t="s">
        <v>248</v>
      </c>
      <c r="G3575" t="s">
        <v>249</v>
      </c>
      <c r="H3575" t="s">
        <v>151</v>
      </c>
      <c r="I3575" t="s">
        <v>21</v>
      </c>
      <c r="J3575" t="s">
        <v>31</v>
      </c>
      <c r="K3575" t="s">
        <v>250</v>
      </c>
      <c r="L3575" t="s">
        <v>24</v>
      </c>
      <c r="M3575" t="s">
        <v>26</v>
      </c>
      <c r="N3575">
        <v>6810</v>
      </c>
      <c r="O3575">
        <v>373272.4</v>
      </c>
      <c r="P3575">
        <v>226277.86</v>
      </c>
      <c r="Q3575">
        <v>-75952.58</v>
      </c>
    </row>
    <row r="3576" spans="2:17" hidden="1">
      <c r="B3576">
        <v>2017</v>
      </c>
      <c r="C3576">
        <v>3</v>
      </c>
      <c r="D3576" t="s">
        <v>204</v>
      </c>
      <c r="E3576" t="s">
        <v>205</v>
      </c>
      <c r="F3576" t="s">
        <v>248</v>
      </c>
      <c r="G3576" t="s">
        <v>249</v>
      </c>
      <c r="H3576" t="s">
        <v>151</v>
      </c>
      <c r="I3576" t="s">
        <v>21</v>
      </c>
      <c r="J3576" t="s">
        <v>31</v>
      </c>
      <c r="K3576" t="s">
        <v>250</v>
      </c>
      <c r="L3576" t="s">
        <v>24</v>
      </c>
      <c r="M3576" t="s">
        <v>27</v>
      </c>
      <c r="N3576">
        <v>1163</v>
      </c>
      <c r="O3576">
        <v>196915</v>
      </c>
      <c r="P3576">
        <v>155062.31</v>
      </c>
      <c r="Q3576">
        <v>4073.48</v>
      </c>
    </row>
    <row r="3577" spans="2:17" hidden="1">
      <c r="B3577">
        <v>2017</v>
      </c>
      <c r="C3577">
        <v>3</v>
      </c>
      <c r="D3577" t="s">
        <v>204</v>
      </c>
      <c r="E3577" t="s">
        <v>205</v>
      </c>
      <c r="F3577" t="s">
        <v>251</v>
      </c>
      <c r="G3577" t="s">
        <v>252</v>
      </c>
      <c r="H3577" t="s">
        <v>144</v>
      </c>
      <c r="I3577" t="s">
        <v>21</v>
      </c>
      <c r="J3577" t="s">
        <v>31</v>
      </c>
      <c r="K3577" t="s">
        <v>253</v>
      </c>
      <c r="L3577" t="s">
        <v>24</v>
      </c>
      <c r="M3577" t="s">
        <v>25</v>
      </c>
      <c r="N3577">
        <v>24149</v>
      </c>
      <c r="O3577">
        <v>240921</v>
      </c>
      <c r="P3577">
        <v>196265.43</v>
      </c>
      <c r="Q3577">
        <v>-100635.39</v>
      </c>
    </row>
    <row r="3578" spans="2:17" hidden="1">
      <c r="B3578">
        <v>2017</v>
      </c>
      <c r="C3578">
        <v>3</v>
      </c>
      <c r="D3578" t="s">
        <v>204</v>
      </c>
      <c r="E3578" t="s">
        <v>205</v>
      </c>
      <c r="F3578" t="s">
        <v>251</v>
      </c>
      <c r="G3578" t="s">
        <v>252</v>
      </c>
      <c r="H3578" t="s">
        <v>144</v>
      </c>
      <c r="I3578" t="s">
        <v>21</v>
      </c>
      <c r="J3578" t="s">
        <v>31</v>
      </c>
      <c r="K3578" t="s">
        <v>253</v>
      </c>
      <c r="L3578" t="s">
        <v>24</v>
      </c>
      <c r="M3578" t="s">
        <v>26</v>
      </c>
      <c r="N3578">
        <v>7571</v>
      </c>
      <c r="O3578">
        <v>395263.6</v>
      </c>
      <c r="P3578">
        <v>265306.88</v>
      </c>
      <c r="Q3578">
        <v>-95924.57</v>
      </c>
    </row>
    <row r="3579" spans="2:17" hidden="1">
      <c r="B3579">
        <v>2017</v>
      </c>
      <c r="C3579">
        <v>3</v>
      </c>
      <c r="D3579" t="s">
        <v>204</v>
      </c>
      <c r="E3579" t="s">
        <v>205</v>
      </c>
      <c r="F3579" t="s">
        <v>251</v>
      </c>
      <c r="G3579" t="s">
        <v>252</v>
      </c>
      <c r="H3579" t="s">
        <v>144</v>
      </c>
      <c r="I3579" t="s">
        <v>21</v>
      </c>
      <c r="J3579" t="s">
        <v>31</v>
      </c>
      <c r="K3579" t="s">
        <v>253</v>
      </c>
      <c r="L3579" t="s">
        <v>24</v>
      </c>
      <c r="M3579" t="s">
        <v>27</v>
      </c>
      <c r="N3579">
        <v>1093</v>
      </c>
      <c r="O3579">
        <v>190017</v>
      </c>
      <c r="P3579">
        <v>167483.07999999999</v>
      </c>
      <c r="Q3579">
        <v>4414.76</v>
      </c>
    </row>
    <row r="3580" spans="2:17" hidden="1">
      <c r="B3580">
        <v>2017</v>
      </c>
      <c r="C3580">
        <v>3</v>
      </c>
      <c r="D3580" t="s">
        <v>204</v>
      </c>
      <c r="E3580" t="s">
        <v>205</v>
      </c>
      <c r="F3580" t="s">
        <v>254</v>
      </c>
      <c r="G3580" t="s">
        <v>255</v>
      </c>
      <c r="H3580" t="s">
        <v>144</v>
      </c>
      <c r="I3580" t="s">
        <v>21</v>
      </c>
      <c r="J3580" t="s">
        <v>31</v>
      </c>
      <c r="K3580" t="s">
        <v>256</v>
      </c>
      <c r="L3580" t="s">
        <v>24</v>
      </c>
      <c r="M3580" t="s">
        <v>25</v>
      </c>
      <c r="N3580">
        <v>5375</v>
      </c>
      <c r="O3580">
        <v>46509</v>
      </c>
      <c r="P3580">
        <v>40535.949999999997</v>
      </c>
      <c r="Q3580">
        <v>-19246.13</v>
      </c>
    </row>
    <row r="3581" spans="2:17" hidden="1">
      <c r="B3581">
        <v>2017</v>
      </c>
      <c r="C3581">
        <v>3</v>
      </c>
      <c r="D3581" t="s">
        <v>204</v>
      </c>
      <c r="E3581" t="s">
        <v>205</v>
      </c>
      <c r="F3581" t="s">
        <v>254</v>
      </c>
      <c r="G3581" t="s">
        <v>255</v>
      </c>
      <c r="H3581" t="s">
        <v>144</v>
      </c>
      <c r="I3581" t="s">
        <v>21</v>
      </c>
      <c r="J3581" t="s">
        <v>31</v>
      </c>
      <c r="K3581" t="s">
        <v>256</v>
      </c>
      <c r="L3581" t="s">
        <v>24</v>
      </c>
      <c r="M3581" t="s">
        <v>26</v>
      </c>
      <c r="N3581">
        <v>753</v>
      </c>
      <c r="O3581">
        <v>38578</v>
      </c>
      <c r="P3581">
        <v>25567.54</v>
      </c>
      <c r="Q3581">
        <v>-9528.4500000000007</v>
      </c>
    </row>
    <row r="3582" spans="2:17" hidden="1">
      <c r="B3582">
        <v>2017</v>
      </c>
      <c r="C3582">
        <v>3</v>
      </c>
      <c r="D3582" t="s">
        <v>204</v>
      </c>
      <c r="E3582" t="s">
        <v>205</v>
      </c>
      <c r="F3582" t="s">
        <v>254</v>
      </c>
      <c r="G3582" t="s">
        <v>255</v>
      </c>
      <c r="H3582" t="s">
        <v>144</v>
      </c>
      <c r="I3582" t="s">
        <v>21</v>
      </c>
      <c r="J3582" t="s">
        <v>31</v>
      </c>
      <c r="K3582" t="s">
        <v>256</v>
      </c>
      <c r="L3582" t="s">
        <v>24</v>
      </c>
      <c r="M3582" t="s">
        <v>27</v>
      </c>
      <c r="N3582">
        <v>94</v>
      </c>
      <c r="O3582">
        <v>18129</v>
      </c>
      <c r="P3582">
        <v>15792.21</v>
      </c>
      <c r="Q3582">
        <v>414.6</v>
      </c>
    </row>
    <row r="3583" spans="2:17" hidden="1">
      <c r="B3583">
        <v>2017</v>
      </c>
      <c r="C3583">
        <v>3</v>
      </c>
      <c r="D3583" t="s">
        <v>204</v>
      </c>
      <c r="E3583" t="s">
        <v>205</v>
      </c>
      <c r="F3583" t="s">
        <v>257</v>
      </c>
      <c r="G3583" t="s">
        <v>258</v>
      </c>
      <c r="H3583" t="s">
        <v>151</v>
      </c>
      <c r="I3583" t="s">
        <v>21</v>
      </c>
      <c r="J3583" t="s">
        <v>31</v>
      </c>
      <c r="K3583" t="s">
        <v>259</v>
      </c>
      <c r="L3583" t="s">
        <v>24</v>
      </c>
      <c r="M3583" t="s">
        <v>25</v>
      </c>
      <c r="N3583">
        <v>1367</v>
      </c>
      <c r="O3583">
        <v>15285</v>
      </c>
      <c r="P3583">
        <v>10728.92</v>
      </c>
      <c r="Q3583">
        <v>-5669.11</v>
      </c>
    </row>
    <row r="3584" spans="2:17" hidden="1">
      <c r="B3584">
        <v>2017</v>
      </c>
      <c r="C3584">
        <v>3</v>
      </c>
      <c r="D3584" t="s">
        <v>204</v>
      </c>
      <c r="E3584" t="s">
        <v>205</v>
      </c>
      <c r="F3584" t="s">
        <v>257</v>
      </c>
      <c r="G3584" t="s">
        <v>258</v>
      </c>
      <c r="H3584" t="s">
        <v>151</v>
      </c>
      <c r="I3584" t="s">
        <v>21</v>
      </c>
      <c r="J3584" t="s">
        <v>31</v>
      </c>
      <c r="K3584" t="s">
        <v>259</v>
      </c>
      <c r="L3584" t="s">
        <v>24</v>
      </c>
      <c r="M3584" t="s">
        <v>26</v>
      </c>
      <c r="N3584">
        <v>1590</v>
      </c>
      <c r="O3584">
        <v>98061</v>
      </c>
      <c r="P3584">
        <v>60942.65</v>
      </c>
      <c r="Q3584">
        <v>-17627.259999999998</v>
      </c>
    </row>
    <row r="3585" spans="2:17" hidden="1">
      <c r="B3585">
        <v>2017</v>
      </c>
      <c r="C3585">
        <v>3</v>
      </c>
      <c r="D3585" t="s">
        <v>204</v>
      </c>
      <c r="E3585" t="s">
        <v>205</v>
      </c>
      <c r="F3585" t="s">
        <v>257</v>
      </c>
      <c r="G3585" t="s">
        <v>258</v>
      </c>
      <c r="H3585" t="s">
        <v>151</v>
      </c>
      <c r="I3585" t="s">
        <v>21</v>
      </c>
      <c r="J3585" t="s">
        <v>31</v>
      </c>
      <c r="K3585" t="s">
        <v>259</v>
      </c>
      <c r="L3585" t="s">
        <v>24</v>
      </c>
      <c r="M3585" t="s">
        <v>27</v>
      </c>
      <c r="N3585">
        <v>1019</v>
      </c>
      <c r="O3585">
        <v>235056</v>
      </c>
      <c r="P3585">
        <v>182961.42</v>
      </c>
      <c r="Q3585">
        <v>4803.0200000000004</v>
      </c>
    </row>
    <row r="3586" spans="2:17" hidden="1">
      <c r="B3586">
        <v>2017</v>
      </c>
      <c r="C3586">
        <v>3</v>
      </c>
      <c r="D3586" t="s">
        <v>204</v>
      </c>
      <c r="E3586" t="s">
        <v>205</v>
      </c>
      <c r="F3586" t="s">
        <v>260</v>
      </c>
      <c r="G3586" t="s">
        <v>261</v>
      </c>
      <c r="H3586" t="s">
        <v>144</v>
      </c>
      <c r="I3586" t="s">
        <v>21</v>
      </c>
      <c r="J3586" t="s">
        <v>31</v>
      </c>
      <c r="K3586" t="s">
        <v>262</v>
      </c>
      <c r="L3586" t="s">
        <v>24</v>
      </c>
      <c r="M3586" t="s">
        <v>25</v>
      </c>
      <c r="N3586">
        <v>11132</v>
      </c>
      <c r="O3586">
        <v>117729.9</v>
      </c>
      <c r="P3586">
        <v>92812.64</v>
      </c>
      <c r="Q3586">
        <v>-48717.760000000002</v>
      </c>
    </row>
    <row r="3587" spans="2:17" hidden="1">
      <c r="B3587">
        <v>2017</v>
      </c>
      <c r="C3587">
        <v>3</v>
      </c>
      <c r="D3587" t="s">
        <v>204</v>
      </c>
      <c r="E3587" t="s">
        <v>205</v>
      </c>
      <c r="F3587" t="s">
        <v>260</v>
      </c>
      <c r="G3587" t="s">
        <v>261</v>
      </c>
      <c r="H3587" t="s">
        <v>144</v>
      </c>
      <c r="I3587" t="s">
        <v>21</v>
      </c>
      <c r="J3587" t="s">
        <v>31</v>
      </c>
      <c r="K3587" t="s">
        <v>262</v>
      </c>
      <c r="L3587" t="s">
        <v>24</v>
      </c>
      <c r="M3587" t="s">
        <v>26</v>
      </c>
      <c r="N3587">
        <v>3156</v>
      </c>
      <c r="O3587">
        <v>163834</v>
      </c>
      <c r="P3587">
        <v>108934.41</v>
      </c>
      <c r="Q3587">
        <v>-39386.879999999997</v>
      </c>
    </row>
    <row r="3588" spans="2:17" hidden="1">
      <c r="B3588">
        <v>2017</v>
      </c>
      <c r="C3588">
        <v>3</v>
      </c>
      <c r="D3588" t="s">
        <v>204</v>
      </c>
      <c r="E3588" t="s">
        <v>205</v>
      </c>
      <c r="F3588" t="s">
        <v>260</v>
      </c>
      <c r="G3588" t="s">
        <v>261</v>
      </c>
      <c r="H3588" t="s">
        <v>144</v>
      </c>
      <c r="I3588" t="s">
        <v>21</v>
      </c>
      <c r="J3588" t="s">
        <v>31</v>
      </c>
      <c r="K3588" t="s">
        <v>262</v>
      </c>
      <c r="L3588" t="s">
        <v>24</v>
      </c>
      <c r="M3588" t="s">
        <v>27</v>
      </c>
      <c r="N3588">
        <v>486</v>
      </c>
      <c r="O3588">
        <v>87701</v>
      </c>
      <c r="P3588">
        <v>76523.87</v>
      </c>
      <c r="Q3588">
        <v>2009.22</v>
      </c>
    </row>
    <row r="3589" spans="2:17" hidden="1">
      <c r="B3589">
        <v>2017</v>
      </c>
      <c r="C3589">
        <v>3</v>
      </c>
      <c r="D3589" t="s">
        <v>204</v>
      </c>
      <c r="E3589" t="s">
        <v>205</v>
      </c>
      <c r="F3589" t="s">
        <v>263</v>
      </c>
      <c r="G3589" t="s">
        <v>264</v>
      </c>
      <c r="H3589" t="s">
        <v>144</v>
      </c>
      <c r="I3589" t="s">
        <v>21</v>
      </c>
      <c r="J3589" t="s">
        <v>31</v>
      </c>
      <c r="K3589" t="s">
        <v>265</v>
      </c>
      <c r="L3589" t="s">
        <v>24</v>
      </c>
      <c r="M3589" t="s">
        <v>25</v>
      </c>
      <c r="N3589">
        <v>12014</v>
      </c>
      <c r="O3589">
        <v>125731</v>
      </c>
      <c r="P3589">
        <v>100270.04</v>
      </c>
      <c r="Q3589">
        <v>-52694.6</v>
      </c>
    </row>
    <row r="3590" spans="2:17" hidden="1">
      <c r="B3590">
        <v>2017</v>
      </c>
      <c r="C3590">
        <v>3</v>
      </c>
      <c r="D3590" t="s">
        <v>204</v>
      </c>
      <c r="E3590" t="s">
        <v>205</v>
      </c>
      <c r="F3590" t="s">
        <v>263</v>
      </c>
      <c r="G3590" t="s">
        <v>264</v>
      </c>
      <c r="H3590" t="s">
        <v>144</v>
      </c>
      <c r="I3590" t="s">
        <v>21</v>
      </c>
      <c r="J3590" t="s">
        <v>31</v>
      </c>
      <c r="K3590" t="s">
        <v>265</v>
      </c>
      <c r="L3590" t="s">
        <v>24</v>
      </c>
      <c r="M3590" t="s">
        <v>26</v>
      </c>
      <c r="N3590">
        <v>3694</v>
      </c>
      <c r="O3590">
        <v>196304</v>
      </c>
      <c r="P3590">
        <v>132714.66</v>
      </c>
      <c r="Q3590">
        <v>-46655.22</v>
      </c>
    </row>
    <row r="3591" spans="2:17" hidden="1">
      <c r="B3591">
        <v>2017</v>
      </c>
      <c r="C3591">
        <v>3</v>
      </c>
      <c r="D3591" t="s">
        <v>204</v>
      </c>
      <c r="E3591" t="s">
        <v>205</v>
      </c>
      <c r="F3591" t="s">
        <v>263</v>
      </c>
      <c r="G3591" t="s">
        <v>264</v>
      </c>
      <c r="H3591" t="s">
        <v>144</v>
      </c>
      <c r="I3591" t="s">
        <v>21</v>
      </c>
      <c r="J3591" t="s">
        <v>31</v>
      </c>
      <c r="K3591" t="s">
        <v>265</v>
      </c>
      <c r="L3591" t="s">
        <v>24</v>
      </c>
      <c r="M3591" t="s">
        <v>27</v>
      </c>
      <c r="N3591">
        <v>744</v>
      </c>
      <c r="O3591">
        <v>179086</v>
      </c>
      <c r="P3591">
        <v>157185.23000000001</v>
      </c>
      <c r="Q3591">
        <v>4129.29</v>
      </c>
    </row>
    <row r="3592" spans="2:17" hidden="1">
      <c r="B3592">
        <v>2017</v>
      </c>
      <c r="C3592">
        <v>3</v>
      </c>
      <c r="D3592" t="s">
        <v>204</v>
      </c>
      <c r="E3592" t="s">
        <v>205</v>
      </c>
      <c r="F3592" t="s">
        <v>266</v>
      </c>
      <c r="G3592" t="s">
        <v>267</v>
      </c>
      <c r="H3592" t="s">
        <v>144</v>
      </c>
      <c r="I3592" t="s">
        <v>21</v>
      </c>
      <c r="J3592" t="s">
        <v>31</v>
      </c>
      <c r="K3592" t="s">
        <v>268</v>
      </c>
      <c r="L3592" t="s">
        <v>24</v>
      </c>
      <c r="M3592" t="s">
        <v>25</v>
      </c>
      <c r="N3592">
        <v>10573</v>
      </c>
      <c r="O3592">
        <v>112206</v>
      </c>
      <c r="P3592">
        <v>88581.92</v>
      </c>
      <c r="Q3592">
        <v>-46702.400000000001</v>
      </c>
    </row>
    <row r="3593" spans="2:17" hidden="1">
      <c r="B3593">
        <v>2017</v>
      </c>
      <c r="C3593">
        <v>3</v>
      </c>
      <c r="D3593" t="s">
        <v>204</v>
      </c>
      <c r="E3593" t="s">
        <v>205</v>
      </c>
      <c r="F3593" t="s">
        <v>266</v>
      </c>
      <c r="G3593" t="s">
        <v>267</v>
      </c>
      <c r="H3593" t="s">
        <v>144</v>
      </c>
      <c r="I3593" t="s">
        <v>21</v>
      </c>
      <c r="J3593" t="s">
        <v>31</v>
      </c>
      <c r="K3593" t="s">
        <v>268</v>
      </c>
      <c r="L3593" t="s">
        <v>24</v>
      </c>
      <c r="M3593" t="s">
        <v>26</v>
      </c>
      <c r="N3593">
        <v>2587</v>
      </c>
      <c r="O3593">
        <v>129662</v>
      </c>
      <c r="P3593">
        <v>85892.26</v>
      </c>
      <c r="Q3593">
        <v>-32104.67</v>
      </c>
    </row>
    <row r="3594" spans="2:17" hidden="1">
      <c r="B3594">
        <v>2017</v>
      </c>
      <c r="C3594">
        <v>3</v>
      </c>
      <c r="D3594" t="s">
        <v>204</v>
      </c>
      <c r="E3594" t="s">
        <v>205</v>
      </c>
      <c r="F3594" t="s">
        <v>266</v>
      </c>
      <c r="G3594" t="s">
        <v>267</v>
      </c>
      <c r="H3594" t="s">
        <v>144</v>
      </c>
      <c r="I3594" t="s">
        <v>21</v>
      </c>
      <c r="J3594" t="s">
        <v>31</v>
      </c>
      <c r="K3594" t="s">
        <v>268</v>
      </c>
      <c r="L3594" t="s">
        <v>24</v>
      </c>
      <c r="M3594" t="s">
        <v>27</v>
      </c>
      <c r="N3594">
        <v>247</v>
      </c>
      <c r="O3594">
        <v>47949</v>
      </c>
      <c r="P3594">
        <v>42002.27</v>
      </c>
      <c r="Q3594">
        <v>1106.3</v>
      </c>
    </row>
    <row r="3595" spans="2:17" hidden="1">
      <c r="B3595">
        <v>2017</v>
      </c>
      <c r="C3595">
        <v>3</v>
      </c>
      <c r="D3595" t="s">
        <v>204</v>
      </c>
      <c r="E3595" t="s">
        <v>205</v>
      </c>
      <c r="F3595" t="s">
        <v>269</v>
      </c>
      <c r="G3595" t="s">
        <v>270</v>
      </c>
      <c r="H3595" t="s">
        <v>121</v>
      </c>
      <c r="I3595" t="s">
        <v>1072</v>
      </c>
      <c r="J3595" t="s">
        <v>31</v>
      </c>
      <c r="K3595" t="s">
        <v>271</v>
      </c>
      <c r="L3595" t="s">
        <v>24</v>
      </c>
      <c r="M3595" t="s">
        <v>25</v>
      </c>
      <c r="N3595">
        <v>4184</v>
      </c>
      <c r="O3595">
        <v>53234</v>
      </c>
      <c r="P3595">
        <v>39856.550000000003</v>
      </c>
      <c r="Q3595">
        <v>-8905.75</v>
      </c>
    </row>
    <row r="3596" spans="2:17" hidden="1">
      <c r="B3596">
        <v>2017</v>
      </c>
      <c r="C3596">
        <v>3</v>
      </c>
      <c r="D3596" t="s">
        <v>204</v>
      </c>
      <c r="E3596" t="s">
        <v>205</v>
      </c>
      <c r="F3596" t="s">
        <v>269</v>
      </c>
      <c r="G3596" t="s">
        <v>270</v>
      </c>
      <c r="H3596" t="s">
        <v>121</v>
      </c>
      <c r="I3596" t="s">
        <v>1072</v>
      </c>
      <c r="J3596" t="s">
        <v>31</v>
      </c>
      <c r="K3596" t="s">
        <v>271</v>
      </c>
      <c r="L3596" t="s">
        <v>24</v>
      </c>
      <c r="M3596" t="s">
        <v>26</v>
      </c>
      <c r="N3596">
        <v>2910</v>
      </c>
      <c r="O3596">
        <v>167967</v>
      </c>
      <c r="P3596">
        <v>106945.77</v>
      </c>
      <c r="Q3596">
        <v>-14575.68</v>
      </c>
    </row>
    <row r="3597" spans="2:17" hidden="1">
      <c r="B3597">
        <v>2017</v>
      </c>
      <c r="C3597">
        <v>3</v>
      </c>
      <c r="D3597" t="s">
        <v>204</v>
      </c>
      <c r="E3597" t="s">
        <v>205</v>
      </c>
      <c r="F3597" t="s">
        <v>269</v>
      </c>
      <c r="G3597" t="s">
        <v>270</v>
      </c>
      <c r="H3597" t="s">
        <v>121</v>
      </c>
      <c r="I3597" t="s">
        <v>1072</v>
      </c>
      <c r="J3597" t="s">
        <v>31</v>
      </c>
      <c r="K3597" t="s">
        <v>271</v>
      </c>
      <c r="L3597" t="s">
        <v>24</v>
      </c>
      <c r="M3597" t="s">
        <v>27</v>
      </c>
      <c r="N3597">
        <v>924</v>
      </c>
      <c r="O3597">
        <v>173369</v>
      </c>
      <c r="P3597">
        <v>122131.97</v>
      </c>
      <c r="Q3597">
        <v>3204.49</v>
      </c>
    </row>
    <row r="3598" spans="2:17" hidden="1">
      <c r="B3598">
        <v>2017</v>
      </c>
      <c r="C3598">
        <v>3</v>
      </c>
      <c r="D3598" t="s">
        <v>204</v>
      </c>
      <c r="E3598" t="s">
        <v>205</v>
      </c>
      <c r="F3598" t="s">
        <v>272</v>
      </c>
      <c r="G3598" t="s">
        <v>273</v>
      </c>
      <c r="H3598" t="s">
        <v>20</v>
      </c>
      <c r="I3598" t="s">
        <v>21</v>
      </c>
      <c r="J3598" t="s">
        <v>31</v>
      </c>
      <c r="K3598" t="s">
        <v>274</v>
      </c>
      <c r="L3598" t="s">
        <v>24</v>
      </c>
      <c r="M3598" t="s">
        <v>25</v>
      </c>
      <c r="N3598">
        <v>13252</v>
      </c>
      <c r="O3598">
        <v>112845.5</v>
      </c>
      <c r="P3598">
        <v>99640.8</v>
      </c>
      <c r="Q3598">
        <v>-46490.32</v>
      </c>
    </row>
    <row r="3599" spans="2:17" hidden="1">
      <c r="B3599">
        <v>2017</v>
      </c>
      <c r="C3599">
        <v>3</v>
      </c>
      <c r="D3599" t="s">
        <v>204</v>
      </c>
      <c r="E3599" t="s">
        <v>205</v>
      </c>
      <c r="F3599" t="s">
        <v>272</v>
      </c>
      <c r="G3599" t="s">
        <v>273</v>
      </c>
      <c r="H3599" t="s">
        <v>20</v>
      </c>
      <c r="I3599" t="s">
        <v>21</v>
      </c>
      <c r="J3599" t="s">
        <v>31</v>
      </c>
      <c r="K3599" t="s">
        <v>274</v>
      </c>
      <c r="L3599" t="s">
        <v>24</v>
      </c>
      <c r="M3599" t="s">
        <v>26</v>
      </c>
      <c r="N3599">
        <v>1675</v>
      </c>
      <c r="O3599">
        <v>82434.94</v>
      </c>
      <c r="P3599">
        <v>53943.15</v>
      </c>
      <c r="Q3599">
        <v>-20465.28</v>
      </c>
    </row>
    <row r="3600" spans="2:17" hidden="1">
      <c r="B3600">
        <v>2017</v>
      </c>
      <c r="C3600">
        <v>3</v>
      </c>
      <c r="D3600" t="s">
        <v>204</v>
      </c>
      <c r="E3600" t="s">
        <v>205</v>
      </c>
      <c r="F3600" t="s">
        <v>272</v>
      </c>
      <c r="G3600" t="s">
        <v>273</v>
      </c>
      <c r="H3600" t="s">
        <v>20</v>
      </c>
      <c r="I3600" t="s">
        <v>21</v>
      </c>
      <c r="J3600" t="s">
        <v>31</v>
      </c>
      <c r="K3600" t="s">
        <v>274</v>
      </c>
      <c r="L3600" t="s">
        <v>24</v>
      </c>
      <c r="M3600" t="s">
        <v>27</v>
      </c>
      <c r="N3600">
        <v>243</v>
      </c>
      <c r="O3600">
        <v>51893.5</v>
      </c>
      <c r="P3600">
        <v>44923.78</v>
      </c>
      <c r="Q3600">
        <v>1175.99</v>
      </c>
    </row>
    <row r="3601" spans="2:17" hidden="1">
      <c r="B3601">
        <v>2017</v>
      </c>
      <c r="C3601">
        <v>3</v>
      </c>
      <c r="D3601" t="s">
        <v>204</v>
      </c>
      <c r="E3601" t="s">
        <v>205</v>
      </c>
      <c r="F3601" t="s">
        <v>275</v>
      </c>
      <c r="G3601" t="s">
        <v>276</v>
      </c>
      <c r="H3601" t="s">
        <v>20</v>
      </c>
      <c r="I3601" t="s">
        <v>21</v>
      </c>
      <c r="J3601" t="s">
        <v>31</v>
      </c>
      <c r="K3601" t="s">
        <v>277</v>
      </c>
      <c r="L3601" t="s">
        <v>24</v>
      </c>
      <c r="M3601" t="s">
        <v>25</v>
      </c>
      <c r="N3601">
        <v>6533</v>
      </c>
      <c r="O3601">
        <v>62485</v>
      </c>
      <c r="P3601">
        <v>52082.78</v>
      </c>
      <c r="Q3601">
        <v>-25885.45</v>
      </c>
    </row>
    <row r="3602" spans="2:17" hidden="1">
      <c r="B3602">
        <v>2017</v>
      </c>
      <c r="C3602">
        <v>3</v>
      </c>
      <c r="D3602" t="s">
        <v>204</v>
      </c>
      <c r="E3602" t="s">
        <v>205</v>
      </c>
      <c r="F3602" t="s">
        <v>275</v>
      </c>
      <c r="G3602" t="s">
        <v>276</v>
      </c>
      <c r="H3602" t="s">
        <v>20</v>
      </c>
      <c r="I3602" t="s">
        <v>21</v>
      </c>
      <c r="J3602" t="s">
        <v>31</v>
      </c>
      <c r="K3602" t="s">
        <v>277</v>
      </c>
      <c r="L3602" t="s">
        <v>24</v>
      </c>
      <c r="M3602" t="s">
        <v>26</v>
      </c>
      <c r="N3602">
        <v>1924</v>
      </c>
      <c r="O3602">
        <v>101305</v>
      </c>
      <c r="P3602">
        <v>67745.070000000007</v>
      </c>
      <c r="Q3602">
        <v>-23992.28</v>
      </c>
    </row>
    <row r="3603" spans="2:17" hidden="1">
      <c r="B3603">
        <v>2017</v>
      </c>
      <c r="C3603">
        <v>3</v>
      </c>
      <c r="D3603" t="s">
        <v>204</v>
      </c>
      <c r="E3603" t="s">
        <v>205</v>
      </c>
      <c r="F3603" t="s">
        <v>275</v>
      </c>
      <c r="G3603" t="s">
        <v>276</v>
      </c>
      <c r="H3603" t="s">
        <v>20</v>
      </c>
      <c r="I3603" t="s">
        <v>21</v>
      </c>
      <c r="J3603" t="s">
        <v>31</v>
      </c>
      <c r="K3603" t="s">
        <v>277</v>
      </c>
      <c r="L3603" t="s">
        <v>24</v>
      </c>
      <c r="M3603" t="s">
        <v>27</v>
      </c>
      <c r="N3603">
        <v>320</v>
      </c>
      <c r="O3603">
        <v>74153</v>
      </c>
      <c r="P3603">
        <v>64422.79</v>
      </c>
      <c r="Q3603">
        <v>1696.33</v>
      </c>
    </row>
    <row r="3604" spans="2:17" hidden="1">
      <c r="B3604">
        <v>2017</v>
      </c>
      <c r="C3604">
        <v>3</v>
      </c>
      <c r="D3604" t="s">
        <v>204</v>
      </c>
      <c r="E3604" t="s">
        <v>205</v>
      </c>
      <c r="F3604" t="s">
        <v>278</v>
      </c>
      <c r="G3604" t="s">
        <v>279</v>
      </c>
      <c r="H3604" t="s">
        <v>151</v>
      </c>
      <c r="I3604" t="s">
        <v>21</v>
      </c>
      <c r="J3604" t="s">
        <v>31</v>
      </c>
      <c r="K3604" t="s">
        <v>280</v>
      </c>
      <c r="L3604" t="s">
        <v>24</v>
      </c>
      <c r="M3604" t="s">
        <v>25</v>
      </c>
      <c r="N3604">
        <v>4305</v>
      </c>
      <c r="O3604">
        <v>49316</v>
      </c>
      <c r="P3604">
        <v>34368.39</v>
      </c>
      <c r="Q3604">
        <v>-18434.84</v>
      </c>
    </row>
    <row r="3605" spans="2:17" hidden="1">
      <c r="B3605">
        <v>2017</v>
      </c>
      <c r="C3605">
        <v>3</v>
      </c>
      <c r="D3605" t="s">
        <v>204</v>
      </c>
      <c r="E3605" t="s">
        <v>205</v>
      </c>
      <c r="F3605" t="s">
        <v>278</v>
      </c>
      <c r="G3605" t="s">
        <v>279</v>
      </c>
      <c r="H3605" t="s">
        <v>151</v>
      </c>
      <c r="I3605" t="s">
        <v>21</v>
      </c>
      <c r="J3605" t="s">
        <v>31</v>
      </c>
      <c r="K3605" t="s">
        <v>280</v>
      </c>
      <c r="L3605" t="s">
        <v>24</v>
      </c>
      <c r="M3605" t="s">
        <v>26</v>
      </c>
      <c r="N3605">
        <v>3015</v>
      </c>
      <c r="O3605">
        <v>175065</v>
      </c>
      <c r="P3605">
        <v>108250.66</v>
      </c>
      <c r="Q3605">
        <v>-34009.199999999997</v>
      </c>
    </row>
    <row r="3606" spans="2:17" hidden="1">
      <c r="B3606">
        <v>2017</v>
      </c>
      <c r="C3606">
        <v>3</v>
      </c>
      <c r="D3606" t="s">
        <v>204</v>
      </c>
      <c r="E3606" t="s">
        <v>205</v>
      </c>
      <c r="F3606" t="s">
        <v>278</v>
      </c>
      <c r="G3606" t="s">
        <v>279</v>
      </c>
      <c r="H3606" t="s">
        <v>151</v>
      </c>
      <c r="I3606" t="s">
        <v>21</v>
      </c>
      <c r="J3606" t="s">
        <v>31</v>
      </c>
      <c r="K3606" t="s">
        <v>280</v>
      </c>
      <c r="L3606" t="s">
        <v>24</v>
      </c>
      <c r="M3606" t="s">
        <v>27</v>
      </c>
      <c r="N3606">
        <v>766</v>
      </c>
      <c r="O3606">
        <v>139131</v>
      </c>
      <c r="P3606">
        <v>109749.78</v>
      </c>
      <c r="Q3606">
        <v>2886.79</v>
      </c>
    </row>
    <row r="3607" spans="2:17" hidden="1">
      <c r="B3607">
        <v>2017</v>
      </c>
      <c r="C3607">
        <v>3</v>
      </c>
      <c r="D3607" t="s">
        <v>204</v>
      </c>
      <c r="E3607" t="s">
        <v>205</v>
      </c>
      <c r="F3607" t="s">
        <v>281</v>
      </c>
      <c r="G3607" t="s">
        <v>282</v>
      </c>
      <c r="H3607" t="s">
        <v>121</v>
      </c>
      <c r="I3607" t="s">
        <v>1072</v>
      </c>
      <c r="J3607" t="s">
        <v>31</v>
      </c>
      <c r="K3607" t="s">
        <v>217</v>
      </c>
      <c r="L3607" t="s">
        <v>24</v>
      </c>
      <c r="M3607" t="s">
        <v>25</v>
      </c>
      <c r="N3607">
        <v>5613</v>
      </c>
      <c r="O3607">
        <v>57834</v>
      </c>
      <c r="P3607">
        <v>46862.55</v>
      </c>
      <c r="Q3607">
        <v>-9748.1299999999992</v>
      </c>
    </row>
    <row r="3608" spans="2:17" hidden="1">
      <c r="B3608">
        <v>2017</v>
      </c>
      <c r="C3608">
        <v>3</v>
      </c>
      <c r="D3608" t="s">
        <v>204</v>
      </c>
      <c r="E3608" t="s">
        <v>205</v>
      </c>
      <c r="F3608" t="s">
        <v>281</v>
      </c>
      <c r="G3608" t="s">
        <v>282</v>
      </c>
      <c r="H3608" t="s">
        <v>121</v>
      </c>
      <c r="I3608" t="s">
        <v>1072</v>
      </c>
      <c r="J3608" t="s">
        <v>31</v>
      </c>
      <c r="K3608" t="s">
        <v>217</v>
      </c>
      <c r="L3608" t="s">
        <v>24</v>
      </c>
      <c r="M3608" t="s">
        <v>26</v>
      </c>
      <c r="N3608">
        <v>3582</v>
      </c>
      <c r="O3608">
        <v>200425.5</v>
      </c>
      <c r="P3608">
        <v>128245.05</v>
      </c>
      <c r="Q3608">
        <v>-17712.509999999998</v>
      </c>
    </row>
    <row r="3609" spans="2:17" hidden="1">
      <c r="B3609">
        <v>2017</v>
      </c>
      <c r="C3609">
        <v>3</v>
      </c>
      <c r="D3609" t="s">
        <v>204</v>
      </c>
      <c r="E3609" t="s">
        <v>205</v>
      </c>
      <c r="F3609" t="s">
        <v>281</v>
      </c>
      <c r="G3609" t="s">
        <v>282</v>
      </c>
      <c r="H3609" t="s">
        <v>121</v>
      </c>
      <c r="I3609" t="s">
        <v>1072</v>
      </c>
      <c r="J3609" t="s">
        <v>31</v>
      </c>
      <c r="K3609" t="s">
        <v>217</v>
      </c>
      <c r="L3609" t="s">
        <v>24</v>
      </c>
      <c r="M3609" t="s">
        <v>27</v>
      </c>
      <c r="N3609">
        <v>910</v>
      </c>
      <c r="O3609">
        <v>205263.7</v>
      </c>
      <c r="P3609">
        <v>145013.79</v>
      </c>
      <c r="Q3609">
        <v>3808.79</v>
      </c>
    </row>
    <row r="3610" spans="2:17" hidden="1">
      <c r="B3610">
        <v>2017</v>
      </c>
      <c r="C3610">
        <v>3</v>
      </c>
      <c r="D3610" t="s">
        <v>204</v>
      </c>
      <c r="E3610" t="s">
        <v>205</v>
      </c>
      <c r="F3610" t="s">
        <v>283</v>
      </c>
      <c r="G3610" t="s">
        <v>284</v>
      </c>
      <c r="H3610" t="s">
        <v>121</v>
      </c>
      <c r="I3610" t="s">
        <v>1072</v>
      </c>
      <c r="J3610" t="s">
        <v>31</v>
      </c>
      <c r="K3610" t="s">
        <v>285</v>
      </c>
      <c r="L3610" t="s">
        <v>24</v>
      </c>
      <c r="M3610" t="s">
        <v>25</v>
      </c>
      <c r="N3610">
        <v>5011</v>
      </c>
      <c r="O3610">
        <v>64501</v>
      </c>
      <c r="P3610">
        <v>48354.17</v>
      </c>
      <c r="Q3610">
        <v>-10871.19</v>
      </c>
    </row>
    <row r="3611" spans="2:17" hidden="1">
      <c r="B3611">
        <v>2017</v>
      </c>
      <c r="C3611">
        <v>3</v>
      </c>
      <c r="D3611" t="s">
        <v>204</v>
      </c>
      <c r="E3611" t="s">
        <v>205</v>
      </c>
      <c r="F3611" t="s">
        <v>283</v>
      </c>
      <c r="G3611" t="s">
        <v>284</v>
      </c>
      <c r="H3611" t="s">
        <v>121</v>
      </c>
      <c r="I3611" t="s">
        <v>1072</v>
      </c>
      <c r="J3611" t="s">
        <v>31</v>
      </c>
      <c r="K3611" t="s">
        <v>285</v>
      </c>
      <c r="L3611" t="s">
        <v>24</v>
      </c>
      <c r="M3611" t="s">
        <v>26</v>
      </c>
      <c r="N3611">
        <v>4941</v>
      </c>
      <c r="O3611">
        <v>290461.7</v>
      </c>
      <c r="P3611">
        <v>186362.8</v>
      </c>
      <c r="Q3611">
        <v>-24359.13</v>
      </c>
    </row>
    <row r="3612" spans="2:17" hidden="1">
      <c r="B3612">
        <v>2017</v>
      </c>
      <c r="C3612">
        <v>3</v>
      </c>
      <c r="D3612" t="s">
        <v>204</v>
      </c>
      <c r="E3612" t="s">
        <v>205</v>
      </c>
      <c r="F3612" t="s">
        <v>283</v>
      </c>
      <c r="G3612" t="s">
        <v>284</v>
      </c>
      <c r="H3612" t="s">
        <v>121</v>
      </c>
      <c r="I3612" t="s">
        <v>1072</v>
      </c>
      <c r="J3612" t="s">
        <v>31</v>
      </c>
      <c r="K3612" t="s">
        <v>285</v>
      </c>
      <c r="L3612" t="s">
        <v>24</v>
      </c>
      <c r="M3612" t="s">
        <v>27</v>
      </c>
      <c r="N3612">
        <v>1761</v>
      </c>
      <c r="O3612">
        <v>304579</v>
      </c>
      <c r="P3612">
        <v>216560.83</v>
      </c>
      <c r="Q3612">
        <v>5684.42</v>
      </c>
    </row>
    <row r="3613" spans="2:17" hidden="1">
      <c r="B3613">
        <v>2017</v>
      </c>
      <c r="C3613">
        <v>3</v>
      </c>
      <c r="D3613" t="s">
        <v>204</v>
      </c>
      <c r="E3613" t="s">
        <v>205</v>
      </c>
      <c r="F3613" t="s">
        <v>286</v>
      </c>
      <c r="G3613" t="s">
        <v>287</v>
      </c>
      <c r="H3613" t="s">
        <v>20</v>
      </c>
      <c r="I3613" t="s">
        <v>21</v>
      </c>
      <c r="J3613" t="s">
        <v>31</v>
      </c>
      <c r="K3613" t="s">
        <v>288</v>
      </c>
      <c r="L3613" t="s">
        <v>24</v>
      </c>
      <c r="M3613" t="s">
        <v>25</v>
      </c>
      <c r="N3613">
        <v>749</v>
      </c>
      <c r="O3613">
        <v>9228</v>
      </c>
      <c r="P3613">
        <v>6867.14</v>
      </c>
      <c r="Q3613">
        <v>-3862.85</v>
      </c>
    </row>
    <row r="3614" spans="2:17" hidden="1">
      <c r="B3614">
        <v>2017</v>
      </c>
      <c r="C3614">
        <v>3</v>
      </c>
      <c r="D3614" t="s">
        <v>204</v>
      </c>
      <c r="E3614" t="s">
        <v>205</v>
      </c>
      <c r="F3614" t="s">
        <v>286</v>
      </c>
      <c r="G3614" t="s">
        <v>287</v>
      </c>
      <c r="H3614" t="s">
        <v>20</v>
      </c>
      <c r="I3614" t="s">
        <v>21</v>
      </c>
      <c r="J3614" t="s">
        <v>31</v>
      </c>
      <c r="K3614" t="s">
        <v>288</v>
      </c>
      <c r="L3614" t="s">
        <v>24</v>
      </c>
      <c r="M3614" t="s">
        <v>26</v>
      </c>
      <c r="N3614">
        <v>585</v>
      </c>
      <c r="O3614">
        <v>33837</v>
      </c>
      <c r="P3614">
        <v>23330.55</v>
      </c>
      <c r="Q3614">
        <v>-7394.4</v>
      </c>
    </row>
    <row r="3615" spans="2:17" hidden="1">
      <c r="B3615">
        <v>2017</v>
      </c>
      <c r="C3615">
        <v>3</v>
      </c>
      <c r="D3615" t="s">
        <v>204</v>
      </c>
      <c r="E3615" t="s">
        <v>205</v>
      </c>
      <c r="F3615" t="s">
        <v>286</v>
      </c>
      <c r="G3615" t="s">
        <v>287</v>
      </c>
      <c r="H3615" t="s">
        <v>20</v>
      </c>
      <c r="I3615" t="s">
        <v>21</v>
      </c>
      <c r="J3615" t="s">
        <v>31</v>
      </c>
      <c r="K3615" t="s">
        <v>288</v>
      </c>
      <c r="L3615" t="s">
        <v>24</v>
      </c>
      <c r="M3615" t="s">
        <v>27</v>
      </c>
      <c r="N3615">
        <v>144</v>
      </c>
      <c r="O3615">
        <v>26482</v>
      </c>
      <c r="P3615">
        <v>23365.24</v>
      </c>
      <c r="Q3615">
        <v>614.33000000000004</v>
      </c>
    </row>
    <row r="3616" spans="2:17" hidden="1">
      <c r="B3616">
        <v>2017</v>
      </c>
      <c r="C3616">
        <v>3</v>
      </c>
      <c r="D3616" t="s">
        <v>204</v>
      </c>
      <c r="E3616" t="s">
        <v>205</v>
      </c>
      <c r="F3616" t="s">
        <v>289</v>
      </c>
      <c r="G3616" t="s">
        <v>290</v>
      </c>
      <c r="H3616" t="s">
        <v>151</v>
      </c>
      <c r="I3616" t="s">
        <v>21</v>
      </c>
      <c r="J3616" t="s">
        <v>31</v>
      </c>
      <c r="K3616" t="s">
        <v>291</v>
      </c>
      <c r="L3616" t="s">
        <v>24</v>
      </c>
      <c r="M3616" t="s">
        <v>25</v>
      </c>
      <c r="N3616">
        <v>4241</v>
      </c>
      <c r="O3616">
        <v>46006</v>
      </c>
      <c r="P3616">
        <v>32761.03</v>
      </c>
      <c r="Q3616">
        <v>-17063.3</v>
      </c>
    </row>
    <row r="3617" spans="2:17" hidden="1">
      <c r="B3617">
        <v>2017</v>
      </c>
      <c r="C3617">
        <v>3</v>
      </c>
      <c r="D3617" t="s">
        <v>204</v>
      </c>
      <c r="E3617" t="s">
        <v>205</v>
      </c>
      <c r="F3617" t="s">
        <v>289</v>
      </c>
      <c r="G3617" t="s">
        <v>290</v>
      </c>
      <c r="H3617" t="s">
        <v>151</v>
      </c>
      <c r="I3617" t="s">
        <v>21</v>
      </c>
      <c r="J3617" t="s">
        <v>31</v>
      </c>
      <c r="K3617" t="s">
        <v>291</v>
      </c>
      <c r="L3617" t="s">
        <v>24</v>
      </c>
      <c r="M3617" t="s">
        <v>26</v>
      </c>
      <c r="N3617">
        <v>1833</v>
      </c>
      <c r="O3617">
        <v>95816</v>
      </c>
      <c r="P3617">
        <v>57472.2</v>
      </c>
      <c r="Q3617">
        <v>-20291.310000000001</v>
      </c>
    </row>
    <row r="3618" spans="2:17" hidden="1">
      <c r="B3618">
        <v>2017</v>
      </c>
      <c r="C3618">
        <v>3</v>
      </c>
      <c r="D3618" t="s">
        <v>204</v>
      </c>
      <c r="E3618" t="s">
        <v>205</v>
      </c>
      <c r="F3618" t="s">
        <v>289</v>
      </c>
      <c r="G3618" t="s">
        <v>290</v>
      </c>
      <c r="H3618" t="s">
        <v>151</v>
      </c>
      <c r="I3618" t="s">
        <v>21</v>
      </c>
      <c r="J3618" t="s">
        <v>31</v>
      </c>
      <c r="K3618" t="s">
        <v>291</v>
      </c>
      <c r="L3618" t="s">
        <v>24</v>
      </c>
      <c r="M3618" t="s">
        <v>27</v>
      </c>
      <c r="N3618">
        <v>296</v>
      </c>
      <c r="O3618">
        <v>67105</v>
      </c>
      <c r="P3618">
        <v>52252.05</v>
      </c>
      <c r="Q3618">
        <v>1371.7</v>
      </c>
    </row>
    <row r="3619" spans="2:17" hidden="1">
      <c r="B3619">
        <v>2017</v>
      </c>
      <c r="C3619">
        <v>3</v>
      </c>
      <c r="D3619" t="s">
        <v>204</v>
      </c>
      <c r="E3619" t="s">
        <v>205</v>
      </c>
      <c r="F3619" t="s">
        <v>292</v>
      </c>
      <c r="G3619" t="s">
        <v>293</v>
      </c>
      <c r="H3619" t="s">
        <v>121</v>
      </c>
      <c r="I3619" t="s">
        <v>1072</v>
      </c>
      <c r="J3619" t="s">
        <v>31</v>
      </c>
      <c r="K3619" t="s">
        <v>294</v>
      </c>
      <c r="L3619" t="s">
        <v>24</v>
      </c>
      <c r="M3619" t="s">
        <v>25</v>
      </c>
      <c r="N3619">
        <v>536</v>
      </c>
      <c r="O3619">
        <v>7522</v>
      </c>
      <c r="P3619">
        <v>5485.63</v>
      </c>
      <c r="Q3619">
        <v>-1267.6300000000001</v>
      </c>
    </row>
    <row r="3620" spans="2:17" hidden="1">
      <c r="B3620">
        <v>2017</v>
      </c>
      <c r="C3620">
        <v>3</v>
      </c>
      <c r="D3620" t="s">
        <v>204</v>
      </c>
      <c r="E3620" t="s">
        <v>205</v>
      </c>
      <c r="F3620" t="s">
        <v>292</v>
      </c>
      <c r="G3620" t="s">
        <v>293</v>
      </c>
      <c r="H3620" t="s">
        <v>121</v>
      </c>
      <c r="I3620" t="s">
        <v>1072</v>
      </c>
      <c r="J3620" t="s">
        <v>31</v>
      </c>
      <c r="K3620" t="s">
        <v>294</v>
      </c>
      <c r="L3620" t="s">
        <v>24</v>
      </c>
      <c r="M3620" t="s">
        <v>26</v>
      </c>
      <c r="N3620">
        <v>585</v>
      </c>
      <c r="O3620">
        <v>32150</v>
      </c>
      <c r="P3620">
        <v>20551.73</v>
      </c>
      <c r="Q3620">
        <v>-2884.05</v>
      </c>
    </row>
    <row r="3621" spans="2:17" hidden="1">
      <c r="B3621">
        <v>2017</v>
      </c>
      <c r="C3621">
        <v>3</v>
      </c>
      <c r="D3621" t="s">
        <v>204</v>
      </c>
      <c r="E3621" t="s">
        <v>205</v>
      </c>
      <c r="F3621" t="s">
        <v>292</v>
      </c>
      <c r="G3621" t="s">
        <v>293</v>
      </c>
      <c r="H3621" t="s">
        <v>121</v>
      </c>
      <c r="I3621" t="s">
        <v>1072</v>
      </c>
      <c r="J3621" t="s">
        <v>31</v>
      </c>
      <c r="K3621" t="s">
        <v>294</v>
      </c>
      <c r="L3621" t="s">
        <v>24</v>
      </c>
      <c r="M3621" t="s">
        <v>27</v>
      </c>
      <c r="N3621">
        <v>155</v>
      </c>
      <c r="O3621">
        <v>36490</v>
      </c>
      <c r="P3621">
        <v>25757.52</v>
      </c>
      <c r="Q3621">
        <v>676.54</v>
      </c>
    </row>
    <row r="3622" spans="2:17" hidden="1">
      <c r="B3622">
        <v>2017</v>
      </c>
      <c r="C3622">
        <v>3</v>
      </c>
      <c r="D3622" t="s">
        <v>204</v>
      </c>
      <c r="E3622" t="s">
        <v>205</v>
      </c>
      <c r="F3622" t="s">
        <v>295</v>
      </c>
      <c r="G3622" t="s">
        <v>296</v>
      </c>
      <c r="H3622" t="s">
        <v>121</v>
      </c>
      <c r="I3622" t="s">
        <v>1072</v>
      </c>
      <c r="J3622" t="s">
        <v>31</v>
      </c>
      <c r="K3622" t="s">
        <v>285</v>
      </c>
      <c r="L3622" t="s">
        <v>24</v>
      </c>
      <c r="M3622" t="s">
        <v>25</v>
      </c>
      <c r="N3622">
        <v>5379</v>
      </c>
      <c r="O3622">
        <v>63052</v>
      </c>
      <c r="P3622">
        <v>48777.33</v>
      </c>
      <c r="Q3622">
        <v>-10626.86</v>
      </c>
    </row>
    <row r="3623" spans="2:17" hidden="1">
      <c r="B3623">
        <v>2017</v>
      </c>
      <c r="C3623">
        <v>3</v>
      </c>
      <c r="D3623" t="s">
        <v>204</v>
      </c>
      <c r="E3623" t="s">
        <v>205</v>
      </c>
      <c r="F3623" t="s">
        <v>295</v>
      </c>
      <c r="G3623" t="s">
        <v>296</v>
      </c>
      <c r="H3623" t="s">
        <v>121</v>
      </c>
      <c r="I3623" t="s">
        <v>1072</v>
      </c>
      <c r="J3623" t="s">
        <v>31</v>
      </c>
      <c r="K3623" t="s">
        <v>285</v>
      </c>
      <c r="L3623" t="s">
        <v>24</v>
      </c>
      <c r="M3623" t="s">
        <v>26</v>
      </c>
      <c r="N3623">
        <v>6269</v>
      </c>
      <c r="O3623">
        <v>391667</v>
      </c>
      <c r="P3623">
        <v>252050.74</v>
      </c>
      <c r="Q3623">
        <v>-30906.17</v>
      </c>
    </row>
    <row r="3624" spans="2:17" hidden="1">
      <c r="B3624">
        <v>2017</v>
      </c>
      <c r="C3624">
        <v>3</v>
      </c>
      <c r="D3624" t="s">
        <v>204</v>
      </c>
      <c r="E3624" t="s">
        <v>205</v>
      </c>
      <c r="F3624" t="s">
        <v>295</v>
      </c>
      <c r="G3624" t="s">
        <v>296</v>
      </c>
      <c r="H3624" t="s">
        <v>121</v>
      </c>
      <c r="I3624" t="s">
        <v>1072</v>
      </c>
      <c r="J3624" t="s">
        <v>31</v>
      </c>
      <c r="K3624" t="s">
        <v>285</v>
      </c>
      <c r="L3624" t="s">
        <v>24</v>
      </c>
      <c r="M3624" t="s">
        <v>27</v>
      </c>
      <c r="N3624">
        <v>3097</v>
      </c>
      <c r="O3624">
        <v>528674</v>
      </c>
      <c r="P3624">
        <v>376025.92</v>
      </c>
      <c r="Q3624">
        <v>9870.1</v>
      </c>
    </row>
    <row r="3625" spans="2:17" hidden="1">
      <c r="B3625">
        <v>2017</v>
      </c>
      <c r="C3625">
        <v>3</v>
      </c>
      <c r="D3625" t="s">
        <v>204</v>
      </c>
      <c r="E3625" t="s">
        <v>205</v>
      </c>
      <c r="F3625" t="s">
        <v>297</v>
      </c>
      <c r="G3625" t="s">
        <v>298</v>
      </c>
      <c r="H3625" t="s">
        <v>20</v>
      </c>
      <c r="I3625" t="s">
        <v>21</v>
      </c>
      <c r="J3625" t="s">
        <v>31</v>
      </c>
      <c r="K3625" t="s">
        <v>299</v>
      </c>
      <c r="L3625" t="s">
        <v>24</v>
      </c>
      <c r="M3625" t="s">
        <v>25</v>
      </c>
      <c r="N3625">
        <v>2330</v>
      </c>
      <c r="O3625">
        <v>28623</v>
      </c>
      <c r="P3625">
        <v>21327.52</v>
      </c>
      <c r="Q3625">
        <v>-11981.74</v>
      </c>
    </row>
    <row r="3626" spans="2:17" hidden="1">
      <c r="B3626">
        <v>2017</v>
      </c>
      <c r="C3626">
        <v>3</v>
      </c>
      <c r="D3626" t="s">
        <v>204</v>
      </c>
      <c r="E3626" t="s">
        <v>205</v>
      </c>
      <c r="F3626" t="s">
        <v>297</v>
      </c>
      <c r="G3626" t="s">
        <v>298</v>
      </c>
      <c r="H3626" t="s">
        <v>20</v>
      </c>
      <c r="I3626" t="s">
        <v>21</v>
      </c>
      <c r="J3626" t="s">
        <v>31</v>
      </c>
      <c r="K3626" t="s">
        <v>299</v>
      </c>
      <c r="L3626" t="s">
        <v>24</v>
      </c>
      <c r="M3626" t="s">
        <v>26</v>
      </c>
      <c r="N3626">
        <v>1759</v>
      </c>
      <c r="O3626">
        <v>101512</v>
      </c>
      <c r="P3626">
        <v>69958.429999999993</v>
      </c>
      <c r="Q3626">
        <v>-22233.759999999998</v>
      </c>
    </row>
    <row r="3627" spans="2:17" hidden="1">
      <c r="B3627">
        <v>2017</v>
      </c>
      <c r="C3627">
        <v>3</v>
      </c>
      <c r="D3627" t="s">
        <v>204</v>
      </c>
      <c r="E3627" t="s">
        <v>205</v>
      </c>
      <c r="F3627" t="s">
        <v>297</v>
      </c>
      <c r="G3627" t="s">
        <v>298</v>
      </c>
      <c r="H3627" t="s">
        <v>20</v>
      </c>
      <c r="I3627" t="s">
        <v>21</v>
      </c>
      <c r="J3627" t="s">
        <v>31</v>
      </c>
      <c r="K3627" t="s">
        <v>299</v>
      </c>
      <c r="L3627" t="s">
        <v>24</v>
      </c>
      <c r="M3627" t="s">
        <v>27</v>
      </c>
      <c r="N3627">
        <v>575</v>
      </c>
      <c r="O3627">
        <v>115435</v>
      </c>
      <c r="P3627">
        <v>101631.98</v>
      </c>
      <c r="Q3627">
        <v>2672.07</v>
      </c>
    </row>
    <row r="3628" spans="2:17" hidden="1">
      <c r="B3628">
        <v>2017</v>
      </c>
      <c r="C3628">
        <v>3</v>
      </c>
      <c r="D3628" t="s">
        <v>204</v>
      </c>
      <c r="E3628" t="s">
        <v>205</v>
      </c>
      <c r="F3628" t="s">
        <v>300</v>
      </c>
      <c r="G3628" t="s">
        <v>301</v>
      </c>
      <c r="H3628" t="s">
        <v>144</v>
      </c>
      <c r="I3628" t="s">
        <v>21</v>
      </c>
      <c r="J3628" t="s">
        <v>31</v>
      </c>
      <c r="K3628" t="s">
        <v>302</v>
      </c>
      <c r="L3628" t="s">
        <v>24</v>
      </c>
      <c r="M3628" t="s">
        <v>25</v>
      </c>
      <c r="N3628">
        <v>7134</v>
      </c>
      <c r="O3628">
        <v>66942</v>
      </c>
      <c r="P3628">
        <v>56113.21</v>
      </c>
      <c r="Q3628">
        <v>-27854.51</v>
      </c>
    </row>
    <row r="3629" spans="2:17" hidden="1">
      <c r="B3629">
        <v>2017</v>
      </c>
      <c r="C3629">
        <v>3</v>
      </c>
      <c r="D3629" t="s">
        <v>204</v>
      </c>
      <c r="E3629" t="s">
        <v>205</v>
      </c>
      <c r="F3629" t="s">
        <v>300</v>
      </c>
      <c r="G3629" t="s">
        <v>301</v>
      </c>
      <c r="H3629" t="s">
        <v>144</v>
      </c>
      <c r="I3629" t="s">
        <v>21</v>
      </c>
      <c r="J3629" t="s">
        <v>31</v>
      </c>
      <c r="K3629" t="s">
        <v>302</v>
      </c>
      <c r="L3629" t="s">
        <v>24</v>
      </c>
      <c r="M3629" t="s">
        <v>26</v>
      </c>
      <c r="N3629">
        <v>1484</v>
      </c>
      <c r="O3629">
        <v>73724</v>
      </c>
      <c r="P3629">
        <v>48703.32</v>
      </c>
      <c r="Q3629">
        <v>-18431.28</v>
      </c>
    </row>
    <row r="3630" spans="2:17" hidden="1">
      <c r="B3630">
        <v>2017</v>
      </c>
      <c r="C3630">
        <v>3</v>
      </c>
      <c r="D3630" t="s">
        <v>204</v>
      </c>
      <c r="E3630" t="s">
        <v>205</v>
      </c>
      <c r="F3630" t="s">
        <v>300</v>
      </c>
      <c r="G3630" t="s">
        <v>301</v>
      </c>
      <c r="H3630" t="s">
        <v>144</v>
      </c>
      <c r="I3630" t="s">
        <v>21</v>
      </c>
      <c r="J3630" t="s">
        <v>31</v>
      </c>
      <c r="K3630" t="s">
        <v>302</v>
      </c>
      <c r="L3630" t="s">
        <v>24</v>
      </c>
      <c r="M3630" t="s">
        <v>27</v>
      </c>
      <c r="N3630">
        <v>170</v>
      </c>
      <c r="O3630">
        <v>37508</v>
      </c>
      <c r="P3630">
        <v>32753.69</v>
      </c>
      <c r="Q3630">
        <v>862.84</v>
      </c>
    </row>
    <row r="3631" spans="2:17" hidden="1">
      <c r="B3631">
        <v>2017</v>
      </c>
      <c r="C3631">
        <v>3</v>
      </c>
      <c r="D3631" t="s">
        <v>204</v>
      </c>
      <c r="E3631" t="s">
        <v>205</v>
      </c>
      <c r="F3631" t="s">
        <v>303</v>
      </c>
      <c r="G3631" t="s">
        <v>304</v>
      </c>
      <c r="H3631" t="s">
        <v>121</v>
      </c>
      <c r="I3631" t="s">
        <v>1072</v>
      </c>
      <c r="J3631" t="s">
        <v>31</v>
      </c>
      <c r="K3631" t="s">
        <v>305</v>
      </c>
      <c r="L3631" t="s">
        <v>24</v>
      </c>
      <c r="M3631" t="s">
        <v>25</v>
      </c>
      <c r="N3631">
        <v>3177</v>
      </c>
      <c r="O3631">
        <v>37940</v>
      </c>
      <c r="P3631">
        <v>29155.71</v>
      </c>
      <c r="Q3631">
        <v>-6394.51</v>
      </c>
    </row>
    <row r="3632" spans="2:17" hidden="1">
      <c r="B3632">
        <v>2017</v>
      </c>
      <c r="C3632">
        <v>3</v>
      </c>
      <c r="D3632" t="s">
        <v>204</v>
      </c>
      <c r="E3632" t="s">
        <v>205</v>
      </c>
      <c r="F3632" t="s">
        <v>303</v>
      </c>
      <c r="G3632" t="s">
        <v>304</v>
      </c>
      <c r="H3632" t="s">
        <v>121</v>
      </c>
      <c r="I3632" t="s">
        <v>1072</v>
      </c>
      <c r="J3632" t="s">
        <v>31</v>
      </c>
      <c r="K3632" t="s">
        <v>305</v>
      </c>
      <c r="L3632" t="s">
        <v>24</v>
      </c>
      <c r="M3632" t="s">
        <v>26</v>
      </c>
      <c r="N3632">
        <v>3264</v>
      </c>
      <c r="O3632">
        <v>195416</v>
      </c>
      <c r="P3632">
        <v>125475.71</v>
      </c>
      <c r="Q3632">
        <v>-16365.24</v>
      </c>
    </row>
    <row r="3633" spans="2:17" hidden="1">
      <c r="B3633">
        <v>2017</v>
      </c>
      <c r="C3633">
        <v>3</v>
      </c>
      <c r="D3633" t="s">
        <v>204</v>
      </c>
      <c r="E3633" t="s">
        <v>205</v>
      </c>
      <c r="F3633" t="s">
        <v>303</v>
      </c>
      <c r="G3633" t="s">
        <v>304</v>
      </c>
      <c r="H3633" t="s">
        <v>121</v>
      </c>
      <c r="I3633" t="s">
        <v>1072</v>
      </c>
      <c r="J3633" t="s">
        <v>31</v>
      </c>
      <c r="K3633" t="s">
        <v>305</v>
      </c>
      <c r="L3633" t="s">
        <v>24</v>
      </c>
      <c r="M3633" t="s">
        <v>27</v>
      </c>
      <c r="N3633">
        <v>1344</v>
      </c>
      <c r="O3633">
        <v>267702</v>
      </c>
      <c r="P3633">
        <v>189632.92</v>
      </c>
      <c r="Q3633">
        <v>4979.8100000000004</v>
      </c>
    </row>
    <row r="3634" spans="2:17" hidden="1">
      <c r="B3634">
        <v>2017</v>
      </c>
      <c r="C3634">
        <v>3</v>
      </c>
      <c r="D3634" t="s">
        <v>204</v>
      </c>
      <c r="E3634" t="s">
        <v>205</v>
      </c>
      <c r="F3634" t="s">
        <v>306</v>
      </c>
      <c r="G3634" t="s">
        <v>307</v>
      </c>
      <c r="H3634" t="s">
        <v>30</v>
      </c>
      <c r="I3634" t="s">
        <v>21</v>
      </c>
      <c r="J3634" t="s">
        <v>31</v>
      </c>
      <c r="K3634" t="s">
        <v>308</v>
      </c>
      <c r="L3634" t="s">
        <v>24</v>
      </c>
      <c r="M3634" t="s">
        <v>25</v>
      </c>
      <c r="N3634">
        <v>45248</v>
      </c>
      <c r="O3634">
        <v>306425.96000000002</v>
      </c>
      <c r="P3634">
        <v>387432.21</v>
      </c>
      <c r="Q3634">
        <v>-148034.26999999999</v>
      </c>
    </row>
    <row r="3635" spans="2:17" hidden="1">
      <c r="B3635">
        <v>2017</v>
      </c>
      <c r="C3635">
        <v>3</v>
      </c>
      <c r="D3635" t="s">
        <v>204</v>
      </c>
      <c r="E3635" t="s">
        <v>205</v>
      </c>
      <c r="F3635" t="s">
        <v>306</v>
      </c>
      <c r="G3635" t="s">
        <v>307</v>
      </c>
      <c r="H3635" t="s">
        <v>30</v>
      </c>
      <c r="I3635" t="s">
        <v>21</v>
      </c>
      <c r="J3635" t="s">
        <v>31</v>
      </c>
      <c r="K3635" t="s">
        <v>308</v>
      </c>
      <c r="L3635" t="s">
        <v>24</v>
      </c>
      <c r="M3635" t="s">
        <v>26</v>
      </c>
      <c r="N3635">
        <v>5974</v>
      </c>
      <c r="O3635">
        <v>312555</v>
      </c>
      <c r="P3635">
        <v>247008.27</v>
      </c>
      <c r="Q3635">
        <v>-87280.14</v>
      </c>
    </row>
    <row r="3636" spans="2:17" hidden="1">
      <c r="B3636">
        <v>2017</v>
      </c>
      <c r="C3636">
        <v>3</v>
      </c>
      <c r="D3636" t="s">
        <v>204</v>
      </c>
      <c r="E3636" t="s">
        <v>205</v>
      </c>
      <c r="F3636" t="s">
        <v>306</v>
      </c>
      <c r="G3636" t="s">
        <v>307</v>
      </c>
      <c r="H3636" t="s">
        <v>30</v>
      </c>
      <c r="I3636" t="s">
        <v>21</v>
      </c>
      <c r="J3636" t="s">
        <v>31</v>
      </c>
      <c r="K3636" t="s">
        <v>308</v>
      </c>
      <c r="L3636" t="s">
        <v>24</v>
      </c>
      <c r="M3636" t="s">
        <v>27</v>
      </c>
      <c r="N3636">
        <v>1263</v>
      </c>
      <c r="O3636">
        <v>242562</v>
      </c>
      <c r="P3636">
        <v>247576.43</v>
      </c>
      <c r="Q3636">
        <v>6507.71</v>
      </c>
    </row>
    <row r="3637" spans="2:17" hidden="1">
      <c r="B3637">
        <v>2017</v>
      </c>
      <c r="C3637">
        <v>3</v>
      </c>
      <c r="D3637" t="s">
        <v>204</v>
      </c>
      <c r="E3637" t="s">
        <v>205</v>
      </c>
      <c r="F3637" t="s">
        <v>309</v>
      </c>
      <c r="G3637" t="s">
        <v>310</v>
      </c>
      <c r="H3637" t="s">
        <v>30</v>
      </c>
      <c r="I3637" t="s">
        <v>21</v>
      </c>
      <c r="J3637" t="s">
        <v>31</v>
      </c>
      <c r="K3637" t="s">
        <v>311</v>
      </c>
      <c r="L3637" t="s">
        <v>24</v>
      </c>
      <c r="M3637" t="s">
        <v>25</v>
      </c>
      <c r="N3637">
        <v>6459</v>
      </c>
      <c r="O3637">
        <v>39132</v>
      </c>
      <c r="P3637">
        <v>53187.33</v>
      </c>
      <c r="Q3637">
        <v>-19015.5</v>
      </c>
    </row>
    <row r="3638" spans="2:17" hidden="1">
      <c r="B3638">
        <v>2017</v>
      </c>
      <c r="C3638">
        <v>3</v>
      </c>
      <c r="D3638" t="s">
        <v>204</v>
      </c>
      <c r="E3638" t="s">
        <v>205</v>
      </c>
      <c r="F3638" t="s">
        <v>309</v>
      </c>
      <c r="G3638" t="s">
        <v>310</v>
      </c>
      <c r="H3638" t="s">
        <v>30</v>
      </c>
      <c r="I3638" t="s">
        <v>21</v>
      </c>
      <c r="J3638" t="s">
        <v>31</v>
      </c>
      <c r="K3638" t="s">
        <v>311</v>
      </c>
      <c r="L3638" t="s">
        <v>24</v>
      </c>
      <c r="M3638" t="s">
        <v>26</v>
      </c>
      <c r="N3638">
        <v>205</v>
      </c>
      <c r="O3638">
        <v>9607</v>
      </c>
      <c r="P3638">
        <v>7433.12</v>
      </c>
      <c r="Q3638">
        <v>-2976.6</v>
      </c>
    </row>
    <row r="3639" spans="2:17" hidden="1">
      <c r="B3639">
        <v>2017</v>
      </c>
      <c r="C3639">
        <v>3</v>
      </c>
      <c r="D3639" t="s">
        <v>204</v>
      </c>
      <c r="E3639" t="s">
        <v>205</v>
      </c>
      <c r="F3639" t="s">
        <v>309</v>
      </c>
      <c r="G3639" t="s">
        <v>310</v>
      </c>
      <c r="H3639" t="s">
        <v>30</v>
      </c>
      <c r="I3639" t="s">
        <v>21</v>
      </c>
      <c r="J3639" t="s">
        <v>31</v>
      </c>
      <c r="K3639" t="s">
        <v>311</v>
      </c>
      <c r="L3639" t="s">
        <v>24</v>
      </c>
      <c r="M3639" t="s">
        <v>27</v>
      </c>
      <c r="N3639">
        <v>11</v>
      </c>
      <c r="O3639">
        <v>1437</v>
      </c>
      <c r="P3639">
        <v>1494</v>
      </c>
      <c r="Q3639">
        <v>39.19</v>
      </c>
    </row>
    <row r="3640" spans="2:17" hidden="1">
      <c r="B3640">
        <v>2017</v>
      </c>
      <c r="C3640">
        <v>3</v>
      </c>
      <c r="D3640" t="s">
        <v>204</v>
      </c>
      <c r="E3640" t="s">
        <v>205</v>
      </c>
      <c r="F3640" t="s">
        <v>312</v>
      </c>
      <c r="G3640" t="s">
        <v>313</v>
      </c>
      <c r="H3640" t="s">
        <v>30</v>
      </c>
      <c r="I3640" t="s">
        <v>21</v>
      </c>
      <c r="J3640" t="s">
        <v>31</v>
      </c>
      <c r="K3640" t="s">
        <v>314</v>
      </c>
      <c r="L3640" t="s">
        <v>24</v>
      </c>
      <c r="M3640" t="s">
        <v>25</v>
      </c>
      <c r="N3640">
        <v>29283</v>
      </c>
      <c r="O3640">
        <v>220410</v>
      </c>
      <c r="P3640">
        <v>262527.17</v>
      </c>
      <c r="Q3640">
        <v>-107606.21</v>
      </c>
    </row>
    <row r="3641" spans="2:17" hidden="1">
      <c r="B3641">
        <v>2017</v>
      </c>
      <c r="C3641">
        <v>3</v>
      </c>
      <c r="D3641" t="s">
        <v>204</v>
      </c>
      <c r="E3641" t="s">
        <v>205</v>
      </c>
      <c r="F3641" t="s">
        <v>312</v>
      </c>
      <c r="G3641" t="s">
        <v>313</v>
      </c>
      <c r="H3641" t="s">
        <v>30</v>
      </c>
      <c r="I3641" t="s">
        <v>21</v>
      </c>
      <c r="J3641" t="s">
        <v>31</v>
      </c>
      <c r="K3641" t="s">
        <v>314</v>
      </c>
      <c r="L3641" t="s">
        <v>24</v>
      </c>
      <c r="M3641" t="s">
        <v>26</v>
      </c>
      <c r="N3641">
        <v>2311</v>
      </c>
      <c r="O3641">
        <v>106665</v>
      </c>
      <c r="P3641">
        <v>82540.19</v>
      </c>
      <c r="Q3641">
        <v>-34087.25</v>
      </c>
    </row>
    <row r="3642" spans="2:17" hidden="1">
      <c r="B3642">
        <v>2017</v>
      </c>
      <c r="C3642">
        <v>3</v>
      </c>
      <c r="D3642" t="s">
        <v>204</v>
      </c>
      <c r="E3642" t="s">
        <v>205</v>
      </c>
      <c r="F3642" t="s">
        <v>312</v>
      </c>
      <c r="G3642" t="s">
        <v>313</v>
      </c>
      <c r="H3642" t="s">
        <v>30</v>
      </c>
      <c r="I3642" t="s">
        <v>21</v>
      </c>
      <c r="J3642" t="s">
        <v>31</v>
      </c>
      <c r="K3642" t="s">
        <v>314</v>
      </c>
      <c r="L3642" t="s">
        <v>24</v>
      </c>
      <c r="M3642" t="s">
        <v>27</v>
      </c>
      <c r="N3642">
        <v>223</v>
      </c>
      <c r="O3642">
        <v>50710</v>
      </c>
      <c r="P3642">
        <v>52067.91</v>
      </c>
      <c r="Q3642">
        <v>1370.02</v>
      </c>
    </row>
    <row r="3643" spans="2:17" hidden="1">
      <c r="B3643">
        <v>2017</v>
      </c>
      <c r="C3643">
        <v>3</v>
      </c>
      <c r="D3643" t="s">
        <v>204</v>
      </c>
      <c r="E3643" t="s">
        <v>205</v>
      </c>
      <c r="F3643" t="s">
        <v>315</v>
      </c>
      <c r="G3643" t="s">
        <v>316</v>
      </c>
      <c r="H3643" t="s">
        <v>30</v>
      </c>
      <c r="I3643" t="s">
        <v>21</v>
      </c>
      <c r="J3643" t="s">
        <v>31</v>
      </c>
      <c r="K3643" t="s">
        <v>317</v>
      </c>
      <c r="L3643" t="s">
        <v>24</v>
      </c>
      <c r="M3643" t="s">
        <v>25</v>
      </c>
      <c r="N3643">
        <v>5184</v>
      </c>
      <c r="O3643">
        <v>36932</v>
      </c>
      <c r="P3643">
        <v>45348.21</v>
      </c>
      <c r="Q3643">
        <v>-17924.849999999999</v>
      </c>
    </row>
    <row r="3644" spans="2:17" hidden="1">
      <c r="B3644">
        <v>2017</v>
      </c>
      <c r="C3644">
        <v>3</v>
      </c>
      <c r="D3644" t="s">
        <v>204</v>
      </c>
      <c r="E3644" t="s">
        <v>205</v>
      </c>
      <c r="F3644" t="s">
        <v>315</v>
      </c>
      <c r="G3644" t="s">
        <v>316</v>
      </c>
      <c r="H3644" t="s">
        <v>30</v>
      </c>
      <c r="I3644" t="s">
        <v>21</v>
      </c>
      <c r="J3644" t="s">
        <v>31</v>
      </c>
      <c r="K3644" t="s">
        <v>317</v>
      </c>
      <c r="L3644" t="s">
        <v>24</v>
      </c>
      <c r="M3644" t="s">
        <v>26</v>
      </c>
      <c r="N3644">
        <v>528</v>
      </c>
      <c r="O3644">
        <v>26140</v>
      </c>
      <c r="P3644">
        <v>20477.88</v>
      </c>
      <c r="Q3644">
        <v>-7677.12</v>
      </c>
    </row>
    <row r="3645" spans="2:17" hidden="1">
      <c r="B3645">
        <v>2017</v>
      </c>
      <c r="C3645">
        <v>3</v>
      </c>
      <c r="D3645" t="s">
        <v>204</v>
      </c>
      <c r="E3645" t="s">
        <v>205</v>
      </c>
      <c r="F3645" t="s">
        <v>315</v>
      </c>
      <c r="G3645" t="s">
        <v>316</v>
      </c>
      <c r="H3645" t="s">
        <v>30</v>
      </c>
      <c r="I3645" t="s">
        <v>21</v>
      </c>
      <c r="J3645" t="s">
        <v>31</v>
      </c>
      <c r="K3645" t="s">
        <v>317</v>
      </c>
      <c r="L3645" t="s">
        <v>24</v>
      </c>
      <c r="M3645" t="s">
        <v>27</v>
      </c>
      <c r="N3645">
        <v>83</v>
      </c>
      <c r="O3645">
        <v>21778</v>
      </c>
      <c r="P3645">
        <v>22158.99</v>
      </c>
      <c r="Q3645">
        <v>582.21</v>
      </c>
    </row>
    <row r="3646" spans="2:17" hidden="1">
      <c r="B3646">
        <v>2017</v>
      </c>
      <c r="C3646">
        <v>3</v>
      </c>
      <c r="D3646" t="s">
        <v>204</v>
      </c>
      <c r="E3646" t="s">
        <v>205</v>
      </c>
      <c r="F3646" t="s">
        <v>318</v>
      </c>
      <c r="G3646" t="s">
        <v>319</v>
      </c>
      <c r="H3646" t="s">
        <v>30</v>
      </c>
      <c r="I3646" t="s">
        <v>21</v>
      </c>
      <c r="J3646" t="s">
        <v>31</v>
      </c>
      <c r="K3646" t="s">
        <v>320</v>
      </c>
      <c r="L3646" t="s">
        <v>24</v>
      </c>
      <c r="M3646" t="s">
        <v>25</v>
      </c>
      <c r="N3646">
        <v>2545</v>
      </c>
      <c r="O3646">
        <v>15786</v>
      </c>
      <c r="P3646">
        <v>21125.42</v>
      </c>
      <c r="Q3646">
        <v>-7662.37</v>
      </c>
    </row>
    <row r="3647" spans="2:17" hidden="1">
      <c r="B3647">
        <v>2017</v>
      </c>
      <c r="C3647">
        <v>3</v>
      </c>
      <c r="D3647" t="s">
        <v>204</v>
      </c>
      <c r="E3647" t="s">
        <v>205</v>
      </c>
      <c r="F3647" t="s">
        <v>318</v>
      </c>
      <c r="G3647" t="s">
        <v>319</v>
      </c>
      <c r="H3647" t="s">
        <v>30</v>
      </c>
      <c r="I3647" t="s">
        <v>21</v>
      </c>
      <c r="J3647" t="s">
        <v>31</v>
      </c>
      <c r="K3647" t="s">
        <v>320</v>
      </c>
      <c r="L3647" t="s">
        <v>24</v>
      </c>
      <c r="M3647" t="s">
        <v>26</v>
      </c>
      <c r="N3647">
        <v>695</v>
      </c>
      <c r="O3647">
        <v>41313</v>
      </c>
      <c r="P3647">
        <v>33656.92</v>
      </c>
      <c r="Q3647">
        <v>-10105.299999999999</v>
      </c>
    </row>
    <row r="3648" spans="2:17" hidden="1">
      <c r="B3648">
        <v>2017</v>
      </c>
      <c r="C3648">
        <v>3</v>
      </c>
      <c r="D3648" t="s">
        <v>204</v>
      </c>
      <c r="E3648" t="s">
        <v>205</v>
      </c>
      <c r="F3648" t="s">
        <v>318</v>
      </c>
      <c r="G3648" t="s">
        <v>319</v>
      </c>
      <c r="H3648" t="s">
        <v>30</v>
      </c>
      <c r="I3648" t="s">
        <v>21</v>
      </c>
      <c r="J3648" t="s">
        <v>31</v>
      </c>
      <c r="K3648" t="s">
        <v>320</v>
      </c>
      <c r="L3648" t="s">
        <v>24</v>
      </c>
      <c r="M3648" t="s">
        <v>27</v>
      </c>
      <c r="N3648">
        <v>308</v>
      </c>
      <c r="O3648">
        <v>66971</v>
      </c>
      <c r="P3648">
        <v>68429.100000000006</v>
      </c>
      <c r="Q3648">
        <v>1797.67</v>
      </c>
    </row>
    <row r="3649" spans="2:17" hidden="1">
      <c r="B3649">
        <v>2017</v>
      </c>
      <c r="C3649">
        <v>3</v>
      </c>
      <c r="D3649" t="s">
        <v>204</v>
      </c>
      <c r="E3649" t="s">
        <v>205</v>
      </c>
      <c r="F3649" t="s">
        <v>321</v>
      </c>
      <c r="G3649" t="s">
        <v>322</v>
      </c>
      <c r="H3649" t="s">
        <v>30</v>
      </c>
      <c r="I3649" t="s">
        <v>21</v>
      </c>
      <c r="J3649" t="s">
        <v>31</v>
      </c>
      <c r="K3649" t="s">
        <v>323</v>
      </c>
      <c r="L3649" t="s">
        <v>24</v>
      </c>
      <c r="M3649" t="s">
        <v>25</v>
      </c>
      <c r="N3649">
        <v>3387</v>
      </c>
      <c r="O3649">
        <v>26277</v>
      </c>
      <c r="P3649">
        <v>30673.35</v>
      </c>
      <c r="Q3649">
        <v>-12756.12</v>
      </c>
    </row>
    <row r="3650" spans="2:17" hidden="1">
      <c r="B3650">
        <v>2017</v>
      </c>
      <c r="C3650">
        <v>3</v>
      </c>
      <c r="D3650" t="s">
        <v>204</v>
      </c>
      <c r="E3650" t="s">
        <v>205</v>
      </c>
      <c r="F3650" t="s">
        <v>321</v>
      </c>
      <c r="G3650" t="s">
        <v>322</v>
      </c>
      <c r="H3650" t="s">
        <v>30</v>
      </c>
      <c r="I3650" t="s">
        <v>21</v>
      </c>
      <c r="J3650" t="s">
        <v>31</v>
      </c>
      <c r="K3650" t="s">
        <v>323</v>
      </c>
      <c r="L3650" t="s">
        <v>24</v>
      </c>
      <c r="M3650" t="s">
        <v>26</v>
      </c>
      <c r="N3650">
        <v>620</v>
      </c>
      <c r="O3650">
        <v>31422</v>
      </c>
      <c r="P3650">
        <v>24754.400000000001</v>
      </c>
      <c r="Q3650">
        <v>-9014.7999999999993</v>
      </c>
    </row>
    <row r="3651" spans="2:17" hidden="1">
      <c r="B3651">
        <v>2017</v>
      </c>
      <c r="C3651">
        <v>3</v>
      </c>
      <c r="D3651" t="s">
        <v>204</v>
      </c>
      <c r="E3651" t="s">
        <v>205</v>
      </c>
      <c r="F3651" t="s">
        <v>321</v>
      </c>
      <c r="G3651" t="s">
        <v>322</v>
      </c>
      <c r="H3651" t="s">
        <v>30</v>
      </c>
      <c r="I3651" t="s">
        <v>21</v>
      </c>
      <c r="J3651" t="s">
        <v>31</v>
      </c>
      <c r="K3651" t="s">
        <v>323</v>
      </c>
      <c r="L3651" t="s">
        <v>24</v>
      </c>
      <c r="M3651" t="s">
        <v>27</v>
      </c>
      <c r="N3651">
        <v>56</v>
      </c>
      <c r="O3651">
        <v>8834</v>
      </c>
      <c r="P3651">
        <v>9111.58</v>
      </c>
      <c r="Q3651">
        <v>239.28</v>
      </c>
    </row>
    <row r="3652" spans="2:17" hidden="1">
      <c r="B3652">
        <v>2017</v>
      </c>
      <c r="C3652">
        <v>3</v>
      </c>
      <c r="D3652" t="s">
        <v>204</v>
      </c>
      <c r="E3652" t="s">
        <v>205</v>
      </c>
      <c r="F3652" t="s">
        <v>324</v>
      </c>
      <c r="G3652" t="s">
        <v>325</v>
      </c>
      <c r="H3652" t="s">
        <v>30</v>
      </c>
      <c r="I3652" t="s">
        <v>21</v>
      </c>
      <c r="J3652" t="s">
        <v>31</v>
      </c>
      <c r="K3652" t="s">
        <v>326</v>
      </c>
      <c r="L3652" t="s">
        <v>24</v>
      </c>
      <c r="M3652" t="s">
        <v>25</v>
      </c>
      <c r="N3652">
        <v>5208</v>
      </c>
      <c r="O3652">
        <v>48034</v>
      </c>
      <c r="P3652">
        <v>51074.87</v>
      </c>
      <c r="Q3652">
        <v>-23524.55</v>
      </c>
    </row>
    <row r="3653" spans="2:17" hidden="1">
      <c r="B3653">
        <v>2017</v>
      </c>
      <c r="C3653">
        <v>3</v>
      </c>
      <c r="D3653" t="s">
        <v>204</v>
      </c>
      <c r="E3653" t="s">
        <v>205</v>
      </c>
      <c r="F3653" t="s">
        <v>324</v>
      </c>
      <c r="G3653" t="s">
        <v>325</v>
      </c>
      <c r="H3653" t="s">
        <v>30</v>
      </c>
      <c r="I3653" t="s">
        <v>21</v>
      </c>
      <c r="J3653" t="s">
        <v>31</v>
      </c>
      <c r="K3653" t="s">
        <v>326</v>
      </c>
      <c r="L3653" t="s">
        <v>24</v>
      </c>
      <c r="M3653" t="s">
        <v>26</v>
      </c>
      <c r="N3653">
        <v>1547</v>
      </c>
      <c r="O3653">
        <v>81713</v>
      </c>
      <c r="P3653">
        <v>65485.279999999999</v>
      </c>
      <c r="Q3653">
        <v>-22756.37</v>
      </c>
    </row>
    <row r="3654" spans="2:17" hidden="1">
      <c r="B3654">
        <v>2017</v>
      </c>
      <c r="C3654">
        <v>3</v>
      </c>
      <c r="D3654" t="s">
        <v>204</v>
      </c>
      <c r="E3654" t="s">
        <v>205</v>
      </c>
      <c r="F3654" t="s">
        <v>324</v>
      </c>
      <c r="G3654" t="s">
        <v>325</v>
      </c>
      <c r="H3654" t="s">
        <v>30</v>
      </c>
      <c r="I3654" t="s">
        <v>21</v>
      </c>
      <c r="J3654" t="s">
        <v>31</v>
      </c>
      <c r="K3654" t="s">
        <v>326</v>
      </c>
      <c r="L3654" t="s">
        <v>24</v>
      </c>
      <c r="M3654" t="s">
        <v>27</v>
      </c>
      <c r="N3654">
        <v>259</v>
      </c>
      <c r="O3654">
        <v>49001</v>
      </c>
      <c r="P3654">
        <v>50691.61</v>
      </c>
      <c r="Q3654">
        <v>1329.82</v>
      </c>
    </row>
    <row r="3655" spans="2:17" hidden="1">
      <c r="B3655">
        <v>2017</v>
      </c>
      <c r="C3655">
        <v>3</v>
      </c>
      <c r="D3655" t="s">
        <v>204</v>
      </c>
      <c r="E3655" t="s">
        <v>205</v>
      </c>
      <c r="F3655" t="s">
        <v>327</v>
      </c>
      <c r="G3655" t="s">
        <v>328</v>
      </c>
      <c r="H3655" t="s">
        <v>30</v>
      </c>
      <c r="I3655" t="s">
        <v>21</v>
      </c>
      <c r="J3655" t="s">
        <v>31</v>
      </c>
      <c r="K3655" t="s">
        <v>329</v>
      </c>
      <c r="L3655" t="s">
        <v>24</v>
      </c>
      <c r="M3655" t="s">
        <v>25</v>
      </c>
      <c r="N3655">
        <v>1475</v>
      </c>
      <c r="O3655">
        <v>6200</v>
      </c>
      <c r="P3655">
        <v>10821.46</v>
      </c>
      <c r="Q3655">
        <v>-3018.71</v>
      </c>
    </row>
    <row r="3656" spans="2:17" hidden="1">
      <c r="B3656">
        <v>2017</v>
      </c>
      <c r="C3656">
        <v>3</v>
      </c>
      <c r="D3656" t="s">
        <v>204</v>
      </c>
      <c r="E3656" t="s">
        <v>205</v>
      </c>
      <c r="F3656" t="s">
        <v>327</v>
      </c>
      <c r="G3656" t="s">
        <v>328</v>
      </c>
      <c r="H3656" t="s">
        <v>30</v>
      </c>
      <c r="I3656" t="s">
        <v>21</v>
      </c>
      <c r="J3656" t="s">
        <v>31</v>
      </c>
      <c r="K3656" t="s">
        <v>329</v>
      </c>
      <c r="L3656" t="s">
        <v>24</v>
      </c>
      <c r="M3656" t="s">
        <v>26</v>
      </c>
      <c r="N3656">
        <v>19</v>
      </c>
      <c r="O3656">
        <v>1077</v>
      </c>
      <c r="P3656">
        <v>871.82</v>
      </c>
      <c r="Q3656">
        <v>-275.31</v>
      </c>
    </row>
    <row r="3657" spans="2:17" hidden="1">
      <c r="B3657">
        <v>2017</v>
      </c>
      <c r="C3657">
        <v>3</v>
      </c>
      <c r="D3657" t="s">
        <v>204</v>
      </c>
      <c r="E3657" t="s">
        <v>205</v>
      </c>
      <c r="F3657" t="s">
        <v>327</v>
      </c>
      <c r="G3657" t="s">
        <v>328</v>
      </c>
      <c r="H3657" t="s">
        <v>30</v>
      </c>
      <c r="I3657" t="s">
        <v>21</v>
      </c>
      <c r="J3657" t="s">
        <v>31</v>
      </c>
      <c r="K3657" t="s">
        <v>329</v>
      </c>
      <c r="L3657" t="s">
        <v>24</v>
      </c>
      <c r="M3657" t="s">
        <v>27</v>
      </c>
      <c r="N3657">
        <v>4</v>
      </c>
      <c r="O3657">
        <v>638</v>
      </c>
      <c r="P3657">
        <v>659.78</v>
      </c>
      <c r="Q3657">
        <v>17.329999999999998</v>
      </c>
    </row>
    <row r="3658" spans="2:17" hidden="1">
      <c r="B3658">
        <v>2017</v>
      </c>
      <c r="C3658">
        <v>3</v>
      </c>
      <c r="D3658" t="s">
        <v>204</v>
      </c>
      <c r="E3658" t="s">
        <v>205</v>
      </c>
      <c r="F3658" t="s">
        <v>330</v>
      </c>
      <c r="G3658" t="s">
        <v>331</v>
      </c>
      <c r="H3658" t="s">
        <v>30</v>
      </c>
      <c r="I3658" t="s">
        <v>21</v>
      </c>
      <c r="J3658" t="s">
        <v>31</v>
      </c>
      <c r="K3658" t="s">
        <v>323</v>
      </c>
      <c r="L3658" t="s">
        <v>24</v>
      </c>
      <c r="M3658" t="s">
        <v>25</v>
      </c>
      <c r="N3658">
        <v>13862</v>
      </c>
      <c r="O3658">
        <v>106331</v>
      </c>
      <c r="P3658">
        <v>124939.44</v>
      </c>
      <c r="Q3658">
        <v>-51609.46</v>
      </c>
    </row>
    <row r="3659" spans="2:17" hidden="1">
      <c r="B3659">
        <v>2017</v>
      </c>
      <c r="C3659">
        <v>3</v>
      </c>
      <c r="D3659" t="s">
        <v>204</v>
      </c>
      <c r="E3659" t="s">
        <v>205</v>
      </c>
      <c r="F3659" t="s">
        <v>330</v>
      </c>
      <c r="G3659" t="s">
        <v>331</v>
      </c>
      <c r="H3659" t="s">
        <v>30</v>
      </c>
      <c r="I3659" t="s">
        <v>21</v>
      </c>
      <c r="J3659" t="s">
        <v>31</v>
      </c>
      <c r="K3659" t="s">
        <v>323</v>
      </c>
      <c r="L3659" t="s">
        <v>24</v>
      </c>
      <c r="M3659" t="s">
        <v>26</v>
      </c>
      <c r="N3659">
        <v>2386</v>
      </c>
      <c r="O3659">
        <v>122251</v>
      </c>
      <c r="P3659">
        <v>96149.92</v>
      </c>
      <c r="Q3659">
        <v>-35085.019999999997</v>
      </c>
    </row>
    <row r="3660" spans="2:17" hidden="1">
      <c r="B3660">
        <v>2017</v>
      </c>
      <c r="C3660">
        <v>3</v>
      </c>
      <c r="D3660" t="s">
        <v>204</v>
      </c>
      <c r="E3660" t="s">
        <v>205</v>
      </c>
      <c r="F3660" t="s">
        <v>330</v>
      </c>
      <c r="G3660" t="s">
        <v>331</v>
      </c>
      <c r="H3660" t="s">
        <v>30</v>
      </c>
      <c r="I3660" t="s">
        <v>21</v>
      </c>
      <c r="J3660" t="s">
        <v>31</v>
      </c>
      <c r="K3660" t="s">
        <v>323</v>
      </c>
      <c r="L3660" t="s">
        <v>24</v>
      </c>
      <c r="M3660" t="s">
        <v>27</v>
      </c>
      <c r="N3660">
        <v>261</v>
      </c>
      <c r="O3660">
        <v>41298</v>
      </c>
      <c r="P3660">
        <v>42582.98</v>
      </c>
      <c r="Q3660">
        <v>1118.55</v>
      </c>
    </row>
    <row r="3661" spans="2:17" hidden="1">
      <c r="B3661">
        <v>2017</v>
      </c>
      <c r="C3661">
        <v>3</v>
      </c>
      <c r="D3661" t="s">
        <v>204</v>
      </c>
      <c r="E3661" t="s">
        <v>205</v>
      </c>
      <c r="F3661" t="s">
        <v>332</v>
      </c>
      <c r="G3661" t="s">
        <v>333</v>
      </c>
      <c r="H3661" t="s">
        <v>30</v>
      </c>
      <c r="I3661" t="s">
        <v>21</v>
      </c>
      <c r="J3661" t="s">
        <v>31</v>
      </c>
      <c r="K3661" t="s">
        <v>323</v>
      </c>
      <c r="L3661" t="s">
        <v>24</v>
      </c>
      <c r="M3661" t="s">
        <v>25</v>
      </c>
      <c r="N3661">
        <v>1189</v>
      </c>
      <c r="O3661">
        <v>8376</v>
      </c>
      <c r="P3661">
        <v>10355.15</v>
      </c>
      <c r="Q3661">
        <v>-4065.34</v>
      </c>
    </row>
    <row r="3662" spans="2:17" hidden="1">
      <c r="B3662">
        <v>2017</v>
      </c>
      <c r="C3662">
        <v>3</v>
      </c>
      <c r="D3662" t="s">
        <v>204</v>
      </c>
      <c r="E3662" t="s">
        <v>205</v>
      </c>
      <c r="F3662" t="s">
        <v>332</v>
      </c>
      <c r="G3662" t="s">
        <v>333</v>
      </c>
      <c r="H3662" t="s">
        <v>30</v>
      </c>
      <c r="I3662" t="s">
        <v>21</v>
      </c>
      <c r="J3662" t="s">
        <v>31</v>
      </c>
      <c r="K3662" t="s">
        <v>323</v>
      </c>
      <c r="L3662" t="s">
        <v>24</v>
      </c>
      <c r="M3662" t="s">
        <v>26</v>
      </c>
      <c r="N3662">
        <v>180</v>
      </c>
      <c r="O3662">
        <v>8585</v>
      </c>
      <c r="P3662">
        <v>6664.34</v>
      </c>
      <c r="Q3662">
        <v>-2617.1999999999998</v>
      </c>
    </row>
    <row r="3663" spans="2:17" hidden="1">
      <c r="B3663">
        <v>2017</v>
      </c>
      <c r="C3663">
        <v>3</v>
      </c>
      <c r="D3663" t="s">
        <v>204</v>
      </c>
      <c r="E3663" t="s">
        <v>205</v>
      </c>
      <c r="F3663" t="s">
        <v>332</v>
      </c>
      <c r="G3663" t="s">
        <v>333</v>
      </c>
      <c r="H3663" t="s">
        <v>30</v>
      </c>
      <c r="I3663" t="s">
        <v>21</v>
      </c>
      <c r="J3663" t="s">
        <v>31</v>
      </c>
      <c r="K3663" t="s">
        <v>323</v>
      </c>
      <c r="L3663" t="s">
        <v>24</v>
      </c>
      <c r="M3663" t="s">
        <v>27</v>
      </c>
      <c r="N3663">
        <v>21</v>
      </c>
      <c r="O3663">
        <v>3191</v>
      </c>
      <c r="P3663">
        <v>3294.83</v>
      </c>
      <c r="Q3663">
        <v>86.55</v>
      </c>
    </row>
    <row r="3664" spans="2:17" hidden="1">
      <c r="B3664">
        <v>2017</v>
      </c>
      <c r="C3664">
        <v>3</v>
      </c>
      <c r="D3664" t="s">
        <v>204</v>
      </c>
      <c r="E3664" t="s">
        <v>205</v>
      </c>
      <c r="F3664" t="s">
        <v>334</v>
      </c>
      <c r="G3664" t="s">
        <v>335</v>
      </c>
      <c r="H3664" t="s">
        <v>30</v>
      </c>
      <c r="I3664" t="s">
        <v>21</v>
      </c>
      <c r="J3664" t="s">
        <v>31</v>
      </c>
      <c r="K3664" t="s">
        <v>314</v>
      </c>
      <c r="L3664" t="s">
        <v>24</v>
      </c>
      <c r="M3664" t="s">
        <v>25</v>
      </c>
      <c r="N3664">
        <v>2061</v>
      </c>
      <c r="O3664">
        <v>20202</v>
      </c>
      <c r="P3664">
        <v>20796.57</v>
      </c>
      <c r="Q3664">
        <v>-9893.8799999999992</v>
      </c>
    </row>
    <row r="3665" spans="2:17" hidden="1">
      <c r="B3665">
        <v>2017</v>
      </c>
      <c r="C3665">
        <v>3</v>
      </c>
      <c r="D3665" t="s">
        <v>204</v>
      </c>
      <c r="E3665" t="s">
        <v>205</v>
      </c>
      <c r="F3665" t="s">
        <v>334</v>
      </c>
      <c r="G3665" t="s">
        <v>335</v>
      </c>
      <c r="H3665" t="s">
        <v>30</v>
      </c>
      <c r="I3665" t="s">
        <v>21</v>
      </c>
      <c r="J3665" t="s">
        <v>31</v>
      </c>
      <c r="K3665" t="s">
        <v>314</v>
      </c>
      <c r="L3665" t="s">
        <v>24</v>
      </c>
      <c r="M3665" t="s">
        <v>26</v>
      </c>
      <c r="N3665">
        <v>674</v>
      </c>
      <c r="O3665">
        <v>35927</v>
      </c>
      <c r="P3665">
        <v>28850.05</v>
      </c>
      <c r="Q3665">
        <v>-9914.5400000000009</v>
      </c>
    </row>
    <row r="3666" spans="2:17" hidden="1">
      <c r="B3666">
        <v>2017</v>
      </c>
      <c r="C3666">
        <v>3</v>
      </c>
      <c r="D3666" t="s">
        <v>204</v>
      </c>
      <c r="E3666" t="s">
        <v>205</v>
      </c>
      <c r="F3666" t="s">
        <v>334</v>
      </c>
      <c r="G3666" t="s">
        <v>335</v>
      </c>
      <c r="H3666" t="s">
        <v>30</v>
      </c>
      <c r="I3666" t="s">
        <v>21</v>
      </c>
      <c r="J3666" t="s">
        <v>31</v>
      </c>
      <c r="K3666" t="s">
        <v>314</v>
      </c>
      <c r="L3666" t="s">
        <v>24</v>
      </c>
      <c r="M3666" t="s">
        <v>27</v>
      </c>
      <c r="N3666">
        <v>108</v>
      </c>
      <c r="O3666">
        <v>18032</v>
      </c>
      <c r="P3666">
        <v>18723.04</v>
      </c>
      <c r="Q3666">
        <v>491.19</v>
      </c>
    </row>
    <row r="3667" spans="2:17" hidden="1">
      <c r="B3667">
        <v>2017</v>
      </c>
      <c r="C3667">
        <v>3</v>
      </c>
      <c r="D3667" t="s">
        <v>336</v>
      </c>
      <c r="E3667" t="s">
        <v>337</v>
      </c>
      <c r="F3667" t="s">
        <v>338</v>
      </c>
      <c r="G3667" t="s">
        <v>339</v>
      </c>
      <c r="H3667" t="s">
        <v>140</v>
      </c>
      <c r="I3667" t="s">
        <v>1072</v>
      </c>
      <c r="J3667" t="s">
        <v>31</v>
      </c>
      <c r="K3667" t="s">
        <v>340</v>
      </c>
      <c r="L3667" t="s">
        <v>24</v>
      </c>
      <c r="M3667" t="s">
        <v>25</v>
      </c>
      <c r="N3667">
        <v>33495</v>
      </c>
      <c r="O3667">
        <v>358045.93</v>
      </c>
      <c r="P3667">
        <v>246150.48</v>
      </c>
      <c r="Q3667">
        <v>-48215.55</v>
      </c>
    </row>
    <row r="3668" spans="2:17" hidden="1">
      <c r="B3668">
        <v>2017</v>
      </c>
      <c r="C3668">
        <v>3</v>
      </c>
      <c r="D3668" t="s">
        <v>336</v>
      </c>
      <c r="E3668" t="s">
        <v>337</v>
      </c>
      <c r="F3668" t="s">
        <v>338</v>
      </c>
      <c r="G3668" t="s">
        <v>339</v>
      </c>
      <c r="H3668" t="s">
        <v>140</v>
      </c>
      <c r="I3668" t="s">
        <v>1072</v>
      </c>
      <c r="J3668" t="s">
        <v>31</v>
      </c>
      <c r="K3668" t="s">
        <v>340</v>
      </c>
      <c r="L3668" t="s">
        <v>24</v>
      </c>
      <c r="M3668" t="s">
        <v>26</v>
      </c>
      <c r="N3668">
        <v>51105</v>
      </c>
      <c r="O3668">
        <v>3516352.72</v>
      </c>
      <c r="P3668">
        <v>1833430.36</v>
      </c>
      <c r="Q3668">
        <v>-212291.77</v>
      </c>
    </row>
    <row r="3669" spans="2:17" hidden="1">
      <c r="B3669">
        <v>2017</v>
      </c>
      <c r="C3669">
        <v>3</v>
      </c>
      <c r="D3669" t="s">
        <v>336</v>
      </c>
      <c r="E3669" t="s">
        <v>337</v>
      </c>
      <c r="F3669" t="s">
        <v>338</v>
      </c>
      <c r="G3669" t="s">
        <v>339</v>
      </c>
      <c r="H3669" t="s">
        <v>140</v>
      </c>
      <c r="I3669" t="s">
        <v>1072</v>
      </c>
      <c r="J3669" t="s">
        <v>31</v>
      </c>
      <c r="K3669" t="s">
        <v>340</v>
      </c>
      <c r="L3669" t="s">
        <v>24</v>
      </c>
      <c r="M3669" t="s">
        <v>27</v>
      </c>
      <c r="N3669">
        <v>76225</v>
      </c>
      <c r="O3669">
        <v>16639240.460000001</v>
      </c>
      <c r="P3669">
        <v>9422684.7799999993</v>
      </c>
      <c r="Q3669">
        <v>247114.72</v>
      </c>
    </row>
    <row r="3670" spans="2:17" hidden="1">
      <c r="B3670">
        <v>2017</v>
      </c>
      <c r="C3670">
        <v>3</v>
      </c>
      <c r="D3670" t="s">
        <v>336</v>
      </c>
      <c r="E3670" t="s">
        <v>337</v>
      </c>
      <c r="F3670" t="s">
        <v>341</v>
      </c>
      <c r="G3670" t="s">
        <v>342</v>
      </c>
      <c r="H3670" t="s">
        <v>151</v>
      </c>
      <c r="I3670" t="s">
        <v>21</v>
      </c>
      <c r="J3670" t="s">
        <v>31</v>
      </c>
      <c r="K3670" t="s">
        <v>343</v>
      </c>
      <c r="L3670" t="s">
        <v>24</v>
      </c>
      <c r="M3670" t="s">
        <v>25</v>
      </c>
      <c r="N3670">
        <v>5059</v>
      </c>
      <c r="O3670">
        <v>61782.02</v>
      </c>
      <c r="P3670">
        <v>38283.300000000003</v>
      </c>
      <c r="Q3670">
        <v>-19577.849999999999</v>
      </c>
    </row>
    <row r="3671" spans="2:17" hidden="1">
      <c r="B3671">
        <v>2017</v>
      </c>
      <c r="C3671">
        <v>3</v>
      </c>
      <c r="D3671" t="s">
        <v>336</v>
      </c>
      <c r="E3671" t="s">
        <v>337</v>
      </c>
      <c r="F3671" t="s">
        <v>341</v>
      </c>
      <c r="G3671" t="s">
        <v>342</v>
      </c>
      <c r="H3671" t="s">
        <v>151</v>
      </c>
      <c r="I3671" t="s">
        <v>21</v>
      </c>
      <c r="J3671" t="s">
        <v>31</v>
      </c>
      <c r="K3671" t="s">
        <v>343</v>
      </c>
      <c r="L3671" t="s">
        <v>24</v>
      </c>
      <c r="M3671" t="s">
        <v>26</v>
      </c>
      <c r="N3671">
        <v>2658</v>
      </c>
      <c r="O3671">
        <v>163601</v>
      </c>
      <c r="P3671">
        <v>87062.78</v>
      </c>
      <c r="Q3671">
        <v>-26417.8</v>
      </c>
    </row>
    <row r="3672" spans="2:17" hidden="1">
      <c r="B3672">
        <v>2017</v>
      </c>
      <c r="C3672">
        <v>3</v>
      </c>
      <c r="D3672" t="s">
        <v>336</v>
      </c>
      <c r="E3672" t="s">
        <v>337</v>
      </c>
      <c r="F3672" t="s">
        <v>341</v>
      </c>
      <c r="G3672" t="s">
        <v>342</v>
      </c>
      <c r="H3672" t="s">
        <v>151</v>
      </c>
      <c r="I3672" t="s">
        <v>21</v>
      </c>
      <c r="J3672" t="s">
        <v>31</v>
      </c>
      <c r="K3672" t="s">
        <v>343</v>
      </c>
      <c r="L3672" t="s">
        <v>24</v>
      </c>
      <c r="M3672" t="s">
        <v>27</v>
      </c>
      <c r="N3672">
        <v>622</v>
      </c>
      <c r="O3672">
        <v>117834.5</v>
      </c>
      <c r="P3672">
        <v>79014.990000000005</v>
      </c>
      <c r="Q3672">
        <v>2074.81</v>
      </c>
    </row>
    <row r="3673" spans="2:17" hidden="1">
      <c r="B3673">
        <v>2017</v>
      </c>
      <c r="C3673">
        <v>3</v>
      </c>
      <c r="D3673" t="s">
        <v>336</v>
      </c>
      <c r="E3673" t="s">
        <v>337</v>
      </c>
      <c r="F3673" t="s">
        <v>344</v>
      </c>
      <c r="G3673" t="s">
        <v>345</v>
      </c>
      <c r="H3673" t="s">
        <v>140</v>
      </c>
      <c r="I3673" t="s">
        <v>1072</v>
      </c>
      <c r="J3673" t="s">
        <v>31</v>
      </c>
      <c r="K3673" t="s">
        <v>346</v>
      </c>
      <c r="L3673" t="s">
        <v>24</v>
      </c>
      <c r="M3673" t="s">
        <v>25</v>
      </c>
      <c r="N3673">
        <v>3251</v>
      </c>
      <c r="O3673">
        <v>38037.19</v>
      </c>
      <c r="P3673">
        <v>25968.71</v>
      </c>
      <c r="Q3673">
        <v>-5372.94</v>
      </c>
    </row>
    <row r="3674" spans="2:17" hidden="1">
      <c r="B3674">
        <v>2017</v>
      </c>
      <c r="C3674">
        <v>3</v>
      </c>
      <c r="D3674" t="s">
        <v>336</v>
      </c>
      <c r="E3674" t="s">
        <v>337</v>
      </c>
      <c r="F3674" t="s">
        <v>344</v>
      </c>
      <c r="G3674" t="s">
        <v>345</v>
      </c>
      <c r="H3674" t="s">
        <v>140</v>
      </c>
      <c r="I3674" t="s">
        <v>1072</v>
      </c>
      <c r="J3674" t="s">
        <v>31</v>
      </c>
      <c r="K3674" t="s">
        <v>346</v>
      </c>
      <c r="L3674" t="s">
        <v>24</v>
      </c>
      <c r="M3674" t="s">
        <v>26</v>
      </c>
      <c r="N3674">
        <v>1974</v>
      </c>
      <c r="O3674">
        <v>111716.68</v>
      </c>
      <c r="P3674">
        <v>60653.97</v>
      </c>
      <c r="Q3674">
        <v>-8350.02</v>
      </c>
    </row>
    <row r="3675" spans="2:17" hidden="1">
      <c r="B3675">
        <v>2017</v>
      </c>
      <c r="C3675">
        <v>3</v>
      </c>
      <c r="D3675" t="s">
        <v>336</v>
      </c>
      <c r="E3675" t="s">
        <v>337</v>
      </c>
      <c r="F3675" t="s">
        <v>344</v>
      </c>
      <c r="G3675" t="s">
        <v>345</v>
      </c>
      <c r="H3675" t="s">
        <v>140</v>
      </c>
      <c r="I3675" t="s">
        <v>1072</v>
      </c>
      <c r="J3675" t="s">
        <v>31</v>
      </c>
      <c r="K3675" t="s">
        <v>346</v>
      </c>
      <c r="L3675" t="s">
        <v>24</v>
      </c>
      <c r="M3675" t="s">
        <v>27</v>
      </c>
      <c r="N3675">
        <v>705</v>
      </c>
      <c r="O3675">
        <v>131138.70000000001</v>
      </c>
      <c r="P3675">
        <v>78142.100000000006</v>
      </c>
      <c r="Q3675">
        <v>2047.31</v>
      </c>
    </row>
    <row r="3676" spans="2:17" hidden="1">
      <c r="B3676">
        <v>2017</v>
      </c>
      <c r="C3676">
        <v>3</v>
      </c>
      <c r="D3676" t="s">
        <v>336</v>
      </c>
      <c r="E3676" t="s">
        <v>337</v>
      </c>
      <c r="F3676" t="s">
        <v>347</v>
      </c>
      <c r="G3676" t="s">
        <v>348</v>
      </c>
      <c r="H3676" t="s">
        <v>151</v>
      </c>
      <c r="I3676" t="s">
        <v>21</v>
      </c>
      <c r="J3676" t="s">
        <v>31</v>
      </c>
      <c r="K3676" t="s">
        <v>349</v>
      </c>
      <c r="L3676" t="s">
        <v>24</v>
      </c>
      <c r="M3676" t="s">
        <v>25</v>
      </c>
      <c r="N3676">
        <v>4439</v>
      </c>
      <c r="O3676">
        <v>52151.74</v>
      </c>
      <c r="P3676">
        <v>32957.699999999997</v>
      </c>
      <c r="Q3676">
        <v>-16546.52</v>
      </c>
    </row>
    <row r="3677" spans="2:17" hidden="1">
      <c r="B3677">
        <v>2017</v>
      </c>
      <c r="C3677">
        <v>3</v>
      </c>
      <c r="D3677" t="s">
        <v>336</v>
      </c>
      <c r="E3677" t="s">
        <v>337</v>
      </c>
      <c r="F3677" t="s">
        <v>347</v>
      </c>
      <c r="G3677" t="s">
        <v>348</v>
      </c>
      <c r="H3677" t="s">
        <v>151</v>
      </c>
      <c r="I3677" t="s">
        <v>21</v>
      </c>
      <c r="J3677" t="s">
        <v>31</v>
      </c>
      <c r="K3677" t="s">
        <v>349</v>
      </c>
      <c r="L3677" t="s">
        <v>24</v>
      </c>
      <c r="M3677" t="s">
        <v>26</v>
      </c>
      <c r="N3677">
        <v>2230</v>
      </c>
      <c r="O3677">
        <v>124801.19</v>
      </c>
      <c r="P3677">
        <v>66166.95</v>
      </c>
      <c r="Q3677">
        <v>-21207.95</v>
      </c>
    </row>
    <row r="3678" spans="2:17" hidden="1">
      <c r="B3678">
        <v>2017</v>
      </c>
      <c r="C3678">
        <v>3</v>
      </c>
      <c r="D3678" t="s">
        <v>336</v>
      </c>
      <c r="E3678" t="s">
        <v>337</v>
      </c>
      <c r="F3678" t="s">
        <v>347</v>
      </c>
      <c r="G3678" t="s">
        <v>348</v>
      </c>
      <c r="H3678" t="s">
        <v>151</v>
      </c>
      <c r="I3678" t="s">
        <v>21</v>
      </c>
      <c r="J3678" t="s">
        <v>31</v>
      </c>
      <c r="K3678" t="s">
        <v>349</v>
      </c>
      <c r="L3678" t="s">
        <v>24</v>
      </c>
      <c r="M3678" t="s">
        <v>27</v>
      </c>
      <c r="N3678">
        <v>589</v>
      </c>
      <c r="O3678">
        <v>112548.26</v>
      </c>
      <c r="P3678">
        <v>75507.05</v>
      </c>
      <c r="Q3678">
        <v>1988.94</v>
      </c>
    </row>
    <row r="3679" spans="2:17" hidden="1">
      <c r="B3679">
        <v>2017</v>
      </c>
      <c r="C3679">
        <v>3</v>
      </c>
      <c r="D3679" t="s">
        <v>336</v>
      </c>
      <c r="E3679" t="s">
        <v>337</v>
      </c>
      <c r="F3679" t="s">
        <v>350</v>
      </c>
      <c r="G3679" t="s">
        <v>351</v>
      </c>
      <c r="H3679" t="s">
        <v>151</v>
      </c>
      <c r="I3679" t="s">
        <v>21</v>
      </c>
      <c r="J3679" t="s">
        <v>31</v>
      </c>
      <c r="K3679" t="s">
        <v>352</v>
      </c>
      <c r="L3679" t="s">
        <v>24</v>
      </c>
      <c r="M3679" t="s">
        <v>25</v>
      </c>
      <c r="N3679">
        <v>265</v>
      </c>
      <c r="O3679">
        <v>12593.84</v>
      </c>
      <c r="P3679">
        <v>4972.76</v>
      </c>
      <c r="Q3679">
        <v>-3993</v>
      </c>
    </row>
    <row r="3680" spans="2:17" hidden="1">
      <c r="B3680">
        <v>2017</v>
      </c>
      <c r="C3680">
        <v>3</v>
      </c>
      <c r="D3680" t="s">
        <v>336</v>
      </c>
      <c r="E3680" t="s">
        <v>337</v>
      </c>
      <c r="F3680" t="s">
        <v>350</v>
      </c>
      <c r="G3680" t="s">
        <v>351</v>
      </c>
      <c r="H3680" t="s">
        <v>151</v>
      </c>
      <c r="I3680" t="s">
        <v>21</v>
      </c>
      <c r="J3680" t="s">
        <v>31</v>
      </c>
      <c r="K3680" t="s">
        <v>352</v>
      </c>
      <c r="L3680" t="s">
        <v>24</v>
      </c>
      <c r="M3680" t="s">
        <v>26</v>
      </c>
      <c r="N3680">
        <v>37</v>
      </c>
      <c r="O3680">
        <v>19120.8</v>
      </c>
      <c r="P3680">
        <v>8940.5400000000009</v>
      </c>
      <c r="Q3680">
        <v>-3318.99</v>
      </c>
    </row>
    <row r="3681" spans="2:17" hidden="1">
      <c r="B3681">
        <v>2017</v>
      </c>
      <c r="C3681">
        <v>3</v>
      </c>
      <c r="D3681" t="s">
        <v>336</v>
      </c>
      <c r="E3681" t="s">
        <v>337</v>
      </c>
      <c r="F3681" t="s">
        <v>350</v>
      </c>
      <c r="G3681" t="s">
        <v>351</v>
      </c>
      <c r="H3681" t="s">
        <v>151</v>
      </c>
      <c r="I3681" t="s">
        <v>21</v>
      </c>
      <c r="J3681" t="s">
        <v>31</v>
      </c>
      <c r="K3681" t="s">
        <v>352</v>
      </c>
      <c r="L3681" t="s">
        <v>24</v>
      </c>
      <c r="M3681" t="s">
        <v>27</v>
      </c>
      <c r="N3681">
        <v>4</v>
      </c>
      <c r="O3681">
        <v>817.74</v>
      </c>
      <c r="P3681">
        <v>547.63</v>
      </c>
      <c r="Q3681">
        <v>14.36</v>
      </c>
    </row>
    <row r="3682" spans="2:17" hidden="1">
      <c r="B3682">
        <v>2017</v>
      </c>
      <c r="C3682">
        <v>3</v>
      </c>
      <c r="D3682" t="s">
        <v>336</v>
      </c>
      <c r="E3682" t="s">
        <v>337</v>
      </c>
      <c r="F3682" t="s">
        <v>353</v>
      </c>
      <c r="G3682" t="s">
        <v>354</v>
      </c>
      <c r="H3682" t="s">
        <v>151</v>
      </c>
      <c r="I3682" t="s">
        <v>21</v>
      </c>
      <c r="J3682" t="s">
        <v>31</v>
      </c>
      <c r="K3682" t="s">
        <v>355</v>
      </c>
      <c r="L3682" t="s">
        <v>24</v>
      </c>
      <c r="M3682" t="s">
        <v>25</v>
      </c>
      <c r="N3682">
        <v>3002</v>
      </c>
      <c r="O3682">
        <v>31599</v>
      </c>
      <c r="P3682">
        <v>21156.48</v>
      </c>
      <c r="Q3682">
        <v>-10057.219999999999</v>
      </c>
    </row>
    <row r="3683" spans="2:17" hidden="1">
      <c r="B3683">
        <v>2017</v>
      </c>
      <c r="C3683">
        <v>3</v>
      </c>
      <c r="D3683" t="s">
        <v>336</v>
      </c>
      <c r="E3683" t="s">
        <v>337</v>
      </c>
      <c r="F3683" t="s">
        <v>353</v>
      </c>
      <c r="G3683" t="s">
        <v>354</v>
      </c>
      <c r="H3683" t="s">
        <v>151</v>
      </c>
      <c r="I3683" t="s">
        <v>21</v>
      </c>
      <c r="J3683" t="s">
        <v>31</v>
      </c>
      <c r="K3683" t="s">
        <v>355</v>
      </c>
      <c r="L3683" t="s">
        <v>24</v>
      </c>
      <c r="M3683" t="s">
        <v>26</v>
      </c>
      <c r="N3683">
        <v>1247</v>
      </c>
      <c r="O3683">
        <v>74595</v>
      </c>
      <c r="P3683">
        <v>39320.54</v>
      </c>
      <c r="Q3683">
        <v>-12735.9</v>
      </c>
    </row>
    <row r="3684" spans="2:17" hidden="1">
      <c r="B3684">
        <v>2017</v>
      </c>
      <c r="C3684">
        <v>3</v>
      </c>
      <c r="D3684" t="s">
        <v>336</v>
      </c>
      <c r="E3684" t="s">
        <v>337</v>
      </c>
      <c r="F3684" t="s">
        <v>353</v>
      </c>
      <c r="G3684" t="s">
        <v>354</v>
      </c>
      <c r="H3684" t="s">
        <v>151</v>
      </c>
      <c r="I3684" t="s">
        <v>21</v>
      </c>
      <c r="J3684" t="s">
        <v>31</v>
      </c>
      <c r="K3684" t="s">
        <v>355</v>
      </c>
      <c r="L3684" t="s">
        <v>24</v>
      </c>
      <c r="M3684" t="s">
        <v>27</v>
      </c>
      <c r="N3684">
        <v>185</v>
      </c>
      <c r="O3684">
        <v>35125</v>
      </c>
      <c r="P3684">
        <v>23646.639999999999</v>
      </c>
      <c r="Q3684">
        <v>621.95000000000005</v>
      </c>
    </row>
    <row r="3685" spans="2:17" hidden="1">
      <c r="B3685">
        <v>2017</v>
      </c>
      <c r="C3685">
        <v>3</v>
      </c>
      <c r="D3685" t="s">
        <v>336</v>
      </c>
      <c r="E3685" t="s">
        <v>337</v>
      </c>
      <c r="F3685" t="s">
        <v>356</v>
      </c>
      <c r="G3685" t="s">
        <v>357</v>
      </c>
      <c r="H3685" t="s">
        <v>121</v>
      </c>
      <c r="I3685" t="s">
        <v>1072</v>
      </c>
      <c r="J3685" t="s">
        <v>31</v>
      </c>
      <c r="K3685" t="s">
        <v>358</v>
      </c>
      <c r="L3685" t="s">
        <v>24</v>
      </c>
      <c r="M3685" t="s">
        <v>25</v>
      </c>
      <c r="N3685">
        <v>24515</v>
      </c>
      <c r="O3685">
        <v>288362.37</v>
      </c>
      <c r="P3685">
        <v>196135.91</v>
      </c>
      <c r="Q3685">
        <v>-39745.019999999997</v>
      </c>
    </row>
    <row r="3686" spans="2:17" hidden="1">
      <c r="B3686">
        <v>2017</v>
      </c>
      <c r="C3686">
        <v>3</v>
      </c>
      <c r="D3686" t="s">
        <v>336</v>
      </c>
      <c r="E3686" t="s">
        <v>337</v>
      </c>
      <c r="F3686" t="s">
        <v>356</v>
      </c>
      <c r="G3686" t="s">
        <v>357</v>
      </c>
      <c r="H3686" t="s">
        <v>121</v>
      </c>
      <c r="I3686" t="s">
        <v>1072</v>
      </c>
      <c r="J3686" t="s">
        <v>31</v>
      </c>
      <c r="K3686" t="s">
        <v>358</v>
      </c>
      <c r="L3686" t="s">
        <v>24</v>
      </c>
      <c r="M3686" t="s">
        <v>26</v>
      </c>
      <c r="N3686">
        <v>26725</v>
      </c>
      <c r="O3686">
        <v>1724502.87</v>
      </c>
      <c r="P3686">
        <v>921209.2</v>
      </c>
      <c r="Q3686">
        <v>-112862.6</v>
      </c>
    </row>
    <row r="3687" spans="2:17" hidden="1">
      <c r="B3687">
        <v>2017</v>
      </c>
      <c r="C3687">
        <v>3</v>
      </c>
      <c r="D3687" t="s">
        <v>336</v>
      </c>
      <c r="E3687" t="s">
        <v>337</v>
      </c>
      <c r="F3687" t="s">
        <v>356</v>
      </c>
      <c r="G3687" t="s">
        <v>357</v>
      </c>
      <c r="H3687" t="s">
        <v>121</v>
      </c>
      <c r="I3687" t="s">
        <v>1072</v>
      </c>
      <c r="J3687" t="s">
        <v>31</v>
      </c>
      <c r="K3687" t="s">
        <v>358</v>
      </c>
      <c r="L3687" t="s">
        <v>24</v>
      </c>
      <c r="M3687" t="s">
        <v>27</v>
      </c>
      <c r="N3687">
        <v>13495</v>
      </c>
      <c r="O3687">
        <v>2411574.6</v>
      </c>
      <c r="P3687">
        <v>1407924.31</v>
      </c>
      <c r="Q3687">
        <v>36988.129999999997</v>
      </c>
    </row>
    <row r="3688" spans="2:17" hidden="1">
      <c r="B3688">
        <v>2017</v>
      </c>
      <c r="C3688">
        <v>3</v>
      </c>
      <c r="D3688" t="s">
        <v>336</v>
      </c>
      <c r="E3688" t="s">
        <v>337</v>
      </c>
      <c r="F3688" t="s">
        <v>359</v>
      </c>
      <c r="G3688" t="s">
        <v>360</v>
      </c>
      <c r="H3688" t="s">
        <v>140</v>
      </c>
      <c r="I3688" t="s">
        <v>1072</v>
      </c>
      <c r="J3688" t="s">
        <v>31</v>
      </c>
      <c r="K3688" t="s">
        <v>361</v>
      </c>
      <c r="L3688" t="s">
        <v>24</v>
      </c>
      <c r="M3688" t="s">
        <v>25</v>
      </c>
      <c r="N3688">
        <v>2395</v>
      </c>
      <c r="O3688">
        <v>29182.5</v>
      </c>
      <c r="P3688">
        <v>19479.28</v>
      </c>
      <c r="Q3688">
        <v>-4072.37</v>
      </c>
    </row>
    <row r="3689" spans="2:17" hidden="1">
      <c r="B3689">
        <v>2017</v>
      </c>
      <c r="C3689">
        <v>3</v>
      </c>
      <c r="D3689" t="s">
        <v>336</v>
      </c>
      <c r="E3689" t="s">
        <v>337</v>
      </c>
      <c r="F3689" t="s">
        <v>359</v>
      </c>
      <c r="G3689" t="s">
        <v>360</v>
      </c>
      <c r="H3689" t="s">
        <v>140</v>
      </c>
      <c r="I3689" t="s">
        <v>1072</v>
      </c>
      <c r="J3689" t="s">
        <v>31</v>
      </c>
      <c r="K3689" t="s">
        <v>361</v>
      </c>
      <c r="L3689" t="s">
        <v>24</v>
      </c>
      <c r="M3689" t="s">
        <v>26</v>
      </c>
      <c r="N3689">
        <v>1346</v>
      </c>
      <c r="O3689">
        <v>76351</v>
      </c>
      <c r="P3689">
        <v>41016.92</v>
      </c>
      <c r="Q3689">
        <v>-5652.5</v>
      </c>
    </row>
    <row r="3690" spans="2:17" hidden="1">
      <c r="B3690">
        <v>2017</v>
      </c>
      <c r="C3690">
        <v>3</v>
      </c>
      <c r="D3690" t="s">
        <v>336</v>
      </c>
      <c r="E3690" t="s">
        <v>337</v>
      </c>
      <c r="F3690" t="s">
        <v>359</v>
      </c>
      <c r="G3690" t="s">
        <v>360</v>
      </c>
      <c r="H3690" t="s">
        <v>140</v>
      </c>
      <c r="I3690" t="s">
        <v>1072</v>
      </c>
      <c r="J3690" t="s">
        <v>31</v>
      </c>
      <c r="K3690" t="s">
        <v>361</v>
      </c>
      <c r="L3690" t="s">
        <v>24</v>
      </c>
      <c r="M3690" t="s">
        <v>27</v>
      </c>
      <c r="N3690">
        <v>423</v>
      </c>
      <c r="O3690">
        <v>82990</v>
      </c>
      <c r="P3690">
        <v>48815.01</v>
      </c>
      <c r="Q3690">
        <v>1277.7</v>
      </c>
    </row>
    <row r="3691" spans="2:17" hidden="1">
      <c r="B3691">
        <v>2017</v>
      </c>
      <c r="C3691">
        <v>3</v>
      </c>
      <c r="D3691" t="s">
        <v>336</v>
      </c>
      <c r="E3691" t="s">
        <v>337</v>
      </c>
      <c r="F3691" t="s">
        <v>362</v>
      </c>
      <c r="G3691" t="s">
        <v>363</v>
      </c>
      <c r="H3691" t="s">
        <v>121</v>
      </c>
      <c r="I3691" t="s">
        <v>1072</v>
      </c>
      <c r="J3691" t="s">
        <v>31</v>
      </c>
      <c r="K3691" t="s">
        <v>364</v>
      </c>
      <c r="L3691" t="s">
        <v>24</v>
      </c>
      <c r="M3691" t="s">
        <v>25</v>
      </c>
      <c r="N3691">
        <v>11031</v>
      </c>
      <c r="O3691">
        <v>94097.9</v>
      </c>
      <c r="P3691">
        <v>73518.97</v>
      </c>
      <c r="Q3691">
        <v>-12978.16</v>
      </c>
    </row>
    <row r="3692" spans="2:17" hidden="1">
      <c r="B3692">
        <v>2017</v>
      </c>
      <c r="C3692">
        <v>3</v>
      </c>
      <c r="D3692" t="s">
        <v>336</v>
      </c>
      <c r="E3692" t="s">
        <v>337</v>
      </c>
      <c r="F3692" t="s">
        <v>362</v>
      </c>
      <c r="G3692" t="s">
        <v>363</v>
      </c>
      <c r="H3692" t="s">
        <v>121</v>
      </c>
      <c r="I3692" t="s">
        <v>1072</v>
      </c>
      <c r="J3692" t="s">
        <v>31</v>
      </c>
      <c r="K3692" t="s">
        <v>364</v>
      </c>
      <c r="L3692" t="s">
        <v>24</v>
      </c>
      <c r="M3692" t="s">
        <v>26</v>
      </c>
      <c r="N3692">
        <v>5969</v>
      </c>
      <c r="O3692">
        <v>359177.47</v>
      </c>
      <c r="P3692">
        <v>191859.84</v>
      </c>
      <c r="Q3692">
        <v>-24772.080000000002</v>
      </c>
    </row>
    <row r="3693" spans="2:17" hidden="1">
      <c r="B3693">
        <v>2017</v>
      </c>
      <c r="C3693">
        <v>3</v>
      </c>
      <c r="D3693" t="s">
        <v>336</v>
      </c>
      <c r="E3693" t="s">
        <v>337</v>
      </c>
      <c r="F3693" t="s">
        <v>362</v>
      </c>
      <c r="G3693" t="s">
        <v>363</v>
      </c>
      <c r="H3693" t="s">
        <v>121</v>
      </c>
      <c r="I3693" t="s">
        <v>1072</v>
      </c>
      <c r="J3693" t="s">
        <v>31</v>
      </c>
      <c r="K3693" t="s">
        <v>364</v>
      </c>
      <c r="L3693" t="s">
        <v>24</v>
      </c>
      <c r="M3693" t="s">
        <v>27</v>
      </c>
      <c r="N3693">
        <v>2343</v>
      </c>
      <c r="O3693">
        <v>490339.62</v>
      </c>
      <c r="P3693">
        <v>284979.12</v>
      </c>
      <c r="Q3693">
        <v>7489.08</v>
      </c>
    </row>
    <row r="3694" spans="2:17" hidden="1">
      <c r="B3694">
        <v>2017</v>
      </c>
      <c r="C3694">
        <v>3</v>
      </c>
      <c r="D3694" t="s">
        <v>336</v>
      </c>
      <c r="E3694" t="s">
        <v>337</v>
      </c>
      <c r="F3694" t="s">
        <v>365</v>
      </c>
      <c r="G3694" t="s">
        <v>366</v>
      </c>
      <c r="H3694" t="s">
        <v>20</v>
      </c>
      <c r="I3694" t="s">
        <v>21</v>
      </c>
      <c r="J3694" t="s">
        <v>31</v>
      </c>
      <c r="K3694" t="s">
        <v>367</v>
      </c>
      <c r="L3694" t="s">
        <v>24</v>
      </c>
      <c r="M3694" t="s">
        <v>25</v>
      </c>
      <c r="N3694">
        <v>5577</v>
      </c>
      <c r="O3694">
        <v>31922.19</v>
      </c>
      <c r="P3694">
        <v>33498.43</v>
      </c>
      <c r="Q3694">
        <v>-11127.9</v>
      </c>
    </row>
    <row r="3695" spans="2:17" hidden="1">
      <c r="B3695">
        <v>2017</v>
      </c>
      <c r="C3695">
        <v>3</v>
      </c>
      <c r="D3695" t="s">
        <v>336</v>
      </c>
      <c r="E3695" t="s">
        <v>337</v>
      </c>
      <c r="F3695" t="s">
        <v>365</v>
      </c>
      <c r="G3695" t="s">
        <v>366</v>
      </c>
      <c r="H3695" t="s">
        <v>20</v>
      </c>
      <c r="I3695" t="s">
        <v>21</v>
      </c>
      <c r="J3695" t="s">
        <v>31</v>
      </c>
      <c r="K3695" t="s">
        <v>367</v>
      </c>
      <c r="L3695" t="s">
        <v>24</v>
      </c>
      <c r="M3695" t="s">
        <v>26</v>
      </c>
      <c r="N3695">
        <v>394</v>
      </c>
      <c r="O3695">
        <v>19542.689999999999</v>
      </c>
      <c r="P3695">
        <v>11086.39</v>
      </c>
      <c r="Q3695">
        <v>-4127.2700000000004</v>
      </c>
    </row>
    <row r="3696" spans="2:17" hidden="1">
      <c r="B3696">
        <v>2017</v>
      </c>
      <c r="C3696">
        <v>3</v>
      </c>
      <c r="D3696" t="s">
        <v>336</v>
      </c>
      <c r="E3696" t="s">
        <v>337</v>
      </c>
      <c r="F3696" t="s">
        <v>365</v>
      </c>
      <c r="G3696" t="s">
        <v>366</v>
      </c>
      <c r="H3696" t="s">
        <v>20</v>
      </c>
      <c r="I3696" t="s">
        <v>21</v>
      </c>
      <c r="J3696" t="s">
        <v>31</v>
      </c>
      <c r="K3696" t="s">
        <v>367</v>
      </c>
      <c r="L3696" t="s">
        <v>24</v>
      </c>
      <c r="M3696" t="s">
        <v>27</v>
      </c>
      <c r="N3696">
        <v>63</v>
      </c>
      <c r="O3696">
        <v>15400.51</v>
      </c>
      <c r="P3696">
        <v>11292.49</v>
      </c>
      <c r="Q3696">
        <v>296.57</v>
      </c>
    </row>
    <row r="3697" spans="2:17" hidden="1">
      <c r="B3697">
        <v>2017</v>
      </c>
      <c r="C3697">
        <v>3</v>
      </c>
      <c r="D3697" t="s">
        <v>336</v>
      </c>
      <c r="E3697" t="s">
        <v>337</v>
      </c>
      <c r="F3697" t="s">
        <v>368</v>
      </c>
      <c r="G3697" t="s">
        <v>369</v>
      </c>
      <c r="H3697" t="s">
        <v>144</v>
      </c>
      <c r="I3697" t="s">
        <v>21</v>
      </c>
      <c r="J3697" t="s">
        <v>31</v>
      </c>
      <c r="K3697" t="s">
        <v>370</v>
      </c>
      <c r="L3697" t="s">
        <v>24</v>
      </c>
      <c r="M3697" t="s">
        <v>25</v>
      </c>
      <c r="N3697">
        <v>1574</v>
      </c>
      <c r="O3697">
        <v>17753.650000000001</v>
      </c>
      <c r="P3697">
        <v>12521.58</v>
      </c>
      <c r="Q3697">
        <v>-6286.48</v>
      </c>
    </row>
    <row r="3698" spans="2:17" hidden="1">
      <c r="B3698">
        <v>2017</v>
      </c>
      <c r="C3698">
        <v>3</v>
      </c>
      <c r="D3698" t="s">
        <v>336</v>
      </c>
      <c r="E3698" t="s">
        <v>337</v>
      </c>
      <c r="F3698" t="s">
        <v>368</v>
      </c>
      <c r="G3698" t="s">
        <v>369</v>
      </c>
      <c r="H3698" t="s">
        <v>144</v>
      </c>
      <c r="I3698" t="s">
        <v>21</v>
      </c>
      <c r="J3698" t="s">
        <v>31</v>
      </c>
      <c r="K3698" t="s">
        <v>370</v>
      </c>
      <c r="L3698" t="s">
        <v>24</v>
      </c>
      <c r="M3698" t="s">
        <v>26</v>
      </c>
      <c r="N3698">
        <v>770</v>
      </c>
      <c r="O3698">
        <v>43478.5</v>
      </c>
      <c r="P3698">
        <v>25670.58</v>
      </c>
      <c r="Q3698">
        <v>-8177.4</v>
      </c>
    </row>
    <row r="3699" spans="2:17" hidden="1">
      <c r="B3699">
        <v>2017</v>
      </c>
      <c r="C3699">
        <v>3</v>
      </c>
      <c r="D3699" t="s">
        <v>336</v>
      </c>
      <c r="E3699" t="s">
        <v>337</v>
      </c>
      <c r="F3699" t="s">
        <v>368</v>
      </c>
      <c r="G3699" t="s">
        <v>369</v>
      </c>
      <c r="H3699" t="s">
        <v>144</v>
      </c>
      <c r="I3699" t="s">
        <v>21</v>
      </c>
      <c r="J3699" t="s">
        <v>31</v>
      </c>
      <c r="K3699" t="s">
        <v>370</v>
      </c>
      <c r="L3699" t="s">
        <v>24</v>
      </c>
      <c r="M3699" t="s">
        <v>27</v>
      </c>
      <c r="N3699">
        <v>172</v>
      </c>
      <c r="O3699">
        <v>35043.300000000003</v>
      </c>
      <c r="P3699">
        <v>26194.28</v>
      </c>
      <c r="Q3699">
        <v>688.53</v>
      </c>
    </row>
    <row r="3700" spans="2:17" hidden="1">
      <c r="B3700">
        <v>2017</v>
      </c>
      <c r="C3700">
        <v>3</v>
      </c>
      <c r="D3700" t="s">
        <v>336</v>
      </c>
      <c r="E3700" t="s">
        <v>337</v>
      </c>
      <c r="F3700" t="s">
        <v>1038</v>
      </c>
      <c r="G3700" t="s">
        <v>1039</v>
      </c>
      <c r="H3700" t="s">
        <v>30</v>
      </c>
      <c r="I3700" t="s">
        <v>21</v>
      </c>
      <c r="J3700" t="s">
        <v>31</v>
      </c>
      <c r="K3700" t="s">
        <v>1040</v>
      </c>
      <c r="L3700" t="s">
        <v>24</v>
      </c>
      <c r="M3700" t="s">
        <v>25</v>
      </c>
      <c r="N3700">
        <v>599</v>
      </c>
      <c r="O3700">
        <v>2973.3</v>
      </c>
      <c r="P3700">
        <v>4386.1099999999997</v>
      </c>
      <c r="Q3700">
        <v>-1218.25</v>
      </c>
    </row>
    <row r="3701" spans="2:17" hidden="1">
      <c r="B3701">
        <v>2017</v>
      </c>
      <c r="C3701">
        <v>3</v>
      </c>
      <c r="D3701" t="s">
        <v>336</v>
      </c>
      <c r="E3701" t="s">
        <v>337</v>
      </c>
      <c r="F3701" t="s">
        <v>1038</v>
      </c>
      <c r="G3701" t="s">
        <v>1039</v>
      </c>
      <c r="H3701" t="s">
        <v>30</v>
      </c>
      <c r="I3701" t="s">
        <v>21</v>
      </c>
      <c r="J3701" t="s">
        <v>31</v>
      </c>
      <c r="K3701" t="s">
        <v>1040</v>
      </c>
      <c r="L3701" t="s">
        <v>24</v>
      </c>
      <c r="M3701" t="s">
        <v>26</v>
      </c>
      <c r="N3701">
        <v>32</v>
      </c>
      <c r="O3701">
        <v>1734.3</v>
      </c>
      <c r="P3701">
        <v>1196.01</v>
      </c>
      <c r="Q3701">
        <v>-392.96</v>
      </c>
    </row>
    <row r="3702" spans="2:17" hidden="1">
      <c r="B3702">
        <v>2017</v>
      </c>
      <c r="C3702">
        <v>3</v>
      </c>
      <c r="D3702" t="s">
        <v>336</v>
      </c>
      <c r="E3702" t="s">
        <v>337</v>
      </c>
      <c r="F3702" t="s">
        <v>1038</v>
      </c>
      <c r="G3702" t="s">
        <v>1039</v>
      </c>
      <c r="H3702" t="s">
        <v>30</v>
      </c>
      <c r="I3702" t="s">
        <v>21</v>
      </c>
      <c r="J3702" t="s">
        <v>31</v>
      </c>
      <c r="K3702" t="s">
        <v>1040</v>
      </c>
      <c r="L3702" t="s">
        <v>24</v>
      </c>
      <c r="M3702" t="s">
        <v>27</v>
      </c>
      <c r="N3702">
        <v>4</v>
      </c>
      <c r="O3702">
        <v>806.8</v>
      </c>
      <c r="P3702">
        <v>699.92</v>
      </c>
      <c r="Q3702">
        <v>18.38</v>
      </c>
    </row>
    <row r="3703" spans="2:17" hidden="1">
      <c r="B3703">
        <v>2017</v>
      </c>
      <c r="C3703">
        <v>3</v>
      </c>
      <c r="D3703" t="s">
        <v>336</v>
      </c>
      <c r="E3703" t="s">
        <v>337</v>
      </c>
      <c r="F3703" t="s">
        <v>371</v>
      </c>
      <c r="G3703" t="s">
        <v>372</v>
      </c>
      <c r="H3703" t="s">
        <v>30</v>
      </c>
      <c r="I3703" t="s">
        <v>21</v>
      </c>
      <c r="J3703" t="s">
        <v>31</v>
      </c>
      <c r="K3703" t="s">
        <v>373</v>
      </c>
      <c r="L3703" t="s">
        <v>24</v>
      </c>
      <c r="M3703" t="s">
        <v>25</v>
      </c>
      <c r="N3703">
        <v>2033</v>
      </c>
      <c r="O3703">
        <v>13831.5</v>
      </c>
      <c r="P3703">
        <v>16431.59</v>
      </c>
      <c r="Q3703">
        <v>-5687.19</v>
      </c>
    </row>
    <row r="3704" spans="2:17" hidden="1">
      <c r="B3704">
        <v>2017</v>
      </c>
      <c r="C3704">
        <v>3</v>
      </c>
      <c r="D3704" t="s">
        <v>336</v>
      </c>
      <c r="E3704" t="s">
        <v>337</v>
      </c>
      <c r="F3704" t="s">
        <v>371</v>
      </c>
      <c r="G3704" t="s">
        <v>372</v>
      </c>
      <c r="H3704" t="s">
        <v>30</v>
      </c>
      <c r="I3704" t="s">
        <v>21</v>
      </c>
      <c r="J3704" t="s">
        <v>31</v>
      </c>
      <c r="K3704" t="s">
        <v>373</v>
      </c>
      <c r="L3704" t="s">
        <v>24</v>
      </c>
      <c r="M3704" t="s">
        <v>26</v>
      </c>
      <c r="N3704">
        <v>512</v>
      </c>
      <c r="O3704">
        <v>27453.83</v>
      </c>
      <c r="P3704">
        <v>18809.55</v>
      </c>
      <c r="Q3704">
        <v>-6438.66</v>
      </c>
    </row>
    <row r="3705" spans="2:17" hidden="1">
      <c r="B3705">
        <v>2017</v>
      </c>
      <c r="C3705">
        <v>3</v>
      </c>
      <c r="D3705" t="s">
        <v>336</v>
      </c>
      <c r="E3705" t="s">
        <v>337</v>
      </c>
      <c r="F3705" t="s">
        <v>371</v>
      </c>
      <c r="G3705" t="s">
        <v>372</v>
      </c>
      <c r="H3705" t="s">
        <v>30</v>
      </c>
      <c r="I3705" t="s">
        <v>21</v>
      </c>
      <c r="J3705" t="s">
        <v>31</v>
      </c>
      <c r="K3705" t="s">
        <v>373</v>
      </c>
      <c r="L3705" t="s">
        <v>24</v>
      </c>
      <c r="M3705" t="s">
        <v>27</v>
      </c>
      <c r="N3705">
        <v>34</v>
      </c>
      <c r="O3705">
        <v>5173.75</v>
      </c>
      <c r="P3705">
        <v>4547.1099999999997</v>
      </c>
      <c r="Q3705">
        <v>119.45</v>
      </c>
    </row>
    <row r="3706" spans="2:17" hidden="1">
      <c r="B3706">
        <v>2017</v>
      </c>
      <c r="C3706">
        <v>3</v>
      </c>
      <c r="D3706" t="s">
        <v>336</v>
      </c>
      <c r="E3706" t="s">
        <v>337</v>
      </c>
      <c r="F3706" t="s">
        <v>374</v>
      </c>
      <c r="G3706" t="s">
        <v>375</v>
      </c>
      <c r="H3706" t="s">
        <v>30</v>
      </c>
      <c r="I3706" t="s">
        <v>21</v>
      </c>
      <c r="J3706" t="s">
        <v>31</v>
      </c>
      <c r="K3706" t="s">
        <v>373</v>
      </c>
      <c r="L3706" t="s">
        <v>24</v>
      </c>
      <c r="M3706" t="s">
        <v>25</v>
      </c>
      <c r="N3706">
        <v>855</v>
      </c>
      <c r="O3706">
        <v>8852</v>
      </c>
      <c r="P3706">
        <v>8156.51</v>
      </c>
      <c r="Q3706">
        <v>-3637.16</v>
      </c>
    </row>
    <row r="3707" spans="2:17" hidden="1">
      <c r="B3707">
        <v>2017</v>
      </c>
      <c r="C3707">
        <v>3</v>
      </c>
      <c r="D3707" t="s">
        <v>336</v>
      </c>
      <c r="E3707" t="s">
        <v>337</v>
      </c>
      <c r="F3707" t="s">
        <v>374</v>
      </c>
      <c r="G3707" t="s">
        <v>375</v>
      </c>
      <c r="H3707" t="s">
        <v>30</v>
      </c>
      <c r="I3707" t="s">
        <v>21</v>
      </c>
      <c r="J3707" t="s">
        <v>31</v>
      </c>
      <c r="K3707" t="s">
        <v>373</v>
      </c>
      <c r="L3707" t="s">
        <v>24</v>
      </c>
      <c r="M3707" t="s">
        <v>26</v>
      </c>
      <c r="N3707">
        <v>613</v>
      </c>
      <c r="O3707">
        <v>37707</v>
      </c>
      <c r="P3707">
        <v>26543.69</v>
      </c>
      <c r="Q3707">
        <v>-7656.82</v>
      </c>
    </row>
    <row r="3708" spans="2:17" hidden="1">
      <c r="B3708">
        <v>2017</v>
      </c>
      <c r="C3708">
        <v>3</v>
      </c>
      <c r="D3708" t="s">
        <v>336</v>
      </c>
      <c r="E3708" t="s">
        <v>337</v>
      </c>
      <c r="F3708" t="s">
        <v>374</v>
      </c>
      <c r="G3708" t="s">
        <v>375</v>
      </c>
      <c r="H3708" t="s">
        <v>30</v>
      </c>
      <c r="I3708" t="s">
        <v>21</v>
      </c>
      <c r="J3708" t="s">
        <v>31</v>
      </c>
      <c r="K3708" t="s">
        <v>373</v>
      </c>
      <c r="L3708" t="s">
        <v>24</v>
      </c>
      <c r="M3708" t="s">
        <v>27</v>
      </c>
      <c r="N3708">
        <v>196</v>
      </c>
      <c r="O3708">
        <v>34066</v>
      </c>
      <c r="P3708">
        <v>29788.69</v>
      </c>
      <c r="Q3708">
        <v>782.87</v>
      </c>
    </row>
    <row r="3709" spans="2:17" hidden="1">
      <c r="B3709">
        <v>2017</v>
      </c>
      <c r="C3709">
        <v>3</v>
      </c>
      <c r="D3709" t="s">
        <v>336</v>
      </c>
      <c r="E3709" t="s">
        <v>337</v>
      </c>
      <c r="F3709" t="s">
        <v>376</v>
      </c>
      <c r="G3709" t="s">
        <v>377</v>
      </c>
      <c r="H3709" t="s">
        <v>30</v>
      </c>
      <c r="I3709" t="s">
        <v>21</v>
      </c>
      <c r="J3709" t="s">
        <v>31</v>
      </c>
      <c r="K3709" t="s">
        <v>378</v>
      </c>
      <c r="L3709" t="s">
        <v>24</v>
      </c>
      <c r="M3709" t="s">
        <v>25</v>
      </c>
      <c r="N3709">
        <v>10948</v>
      </c>
      <c r="O3709">
        <v>59544.01</v>
      </c>
      <c r="P3709">
        <v>82061.09</v>
      </c>
      <c r="Q3709">
        <v>-24179.66</v>
      </c>
    </row>
    <row r="3710" spans="2:17" hidden="1">
      <c r="B3710">
        <v>2017</v>
      </c>
      <c r="C3710">
        <v>3</v>
      </c>
      <c r="D3710" t="s">
        <v>336</v>
      </c>
      <c r="E3710" t="s">
        <v>337</v>
      </c>
      <c r="F3710" t="s">
        <v>376</v>
      </c>
      <c r="G3710" t="s">
        <v>377</v>
      </c>
      <c r="H3710" t="s">
        <v>30</v>
      </c>
      <c r="I3710" t="s">
        <v>21</v>
      </c>
      <c r="J3710" t="s">
        <v>31</v>
      </c>
      <c r="K3710" t="s">
        <v>378</v>
      </c>
      <c r="L3710" t="s">
        <v>24</v>
      </c>
      <c r="M3710" t="s">
        <v>26</v>
      </c>
      <c r="N3710">
        <v>414</v>
      </c>
      <c r="O3710">
        <v>20406.560000000001</v>
      </c>
      <c r="P3710">
        <v>13698.64</v>
      </c>
      <c r="Q3710">
        <v>-5040.33</v>
      </c>
    </row>
    <row r="3711" spans="2:17" hidden="1">
      <c r="B3711">
        <v>2017</v>
      </c>
      <c r="C3711">
        <v>3</v>
      </c>
      <c r="D3711" t="s">
        <v>336</v>
      </c>
      <c r="E3711" t="s">
        <v>337</v>
      </c>
      <c r="F3711" t="s">
        <v>376</v>
      </c>
      <c r="G3711" t="s">
        <v>377</v>
      </c>
      <c r="H3711" t="s">
        <v>30</v>
      </c>
      <c r="I3711" t="s">
        <v>21</v>
      </c>
      <c r="J3711" t="s">
        <v>31</v>
      </c>
      <c r="K3711" t="s">
        <v>378</v>
      </c>
      <c r="L3711" t="s">
        <v>24</v>
      </c>
      <c r="M3711" t="s">
        <v>27</v>
      </c>
      <c r="N3711">
        <v>45</v>
      </c>
      <c r="O3711">
        <v>9265.84</v>
      </c>
      <c r="P3711">
        <v>7960.96</v>
      </c>
      <c r="Q3711">
        <v>209.04</v>
      </c>
    </row>
    <row r="3712" spans="2:17" hidden="1">
      <c r="B3712">
        <v>2017</v>
      </c>
      <c r="C3712">
        <v>3</v>
      </c>
      <c r="D3712" t="s">
        <v>336</v>
      </c>
      <c r="E3712" t="s">
        <v>337</v>
      </c>
      <c r="F3712" t="s">
        <v>379</v>
      </c>
      <c r="G3712" t="s">
        <v>380</v>
      </c>
      <c r="H3712" t="s">
        <v>30</v>
      </c>
      <c r="I3712" t="s">
        <v>21</v>
      </c>
      <c r="J3712" t="s">
        <v>31</v>
      </c>
      <c r="K3712" t="s">
        <v>381</v>
      </c>
      <c r="L3712" t="s">
        <v>24</v>
      </c>
      <c r="M3712" t="s">
        <v>25</v>
      </c>
      <c r="N3712">
        <v>3622</v>
      </c>
      <c r="O3712">
        <v>21904.23</v>
      </c>
      <c r="P3712">
        <v>28132.18</v>
      </c>
      <c r="Q3712">
        <v>-8982.16</v>
      </c>
    </row>
    <row r="3713" spans="2:17" hidden="1">
      <c r="B3713">
        <v>2017</v>
      </c>
      <c r="C3713">
        <v>3</v>
      </c>
      <c r="D3713" t="s">
        <v>336</v>
      </c>
      <c r="E3713" t="s">
        <v>337</v>
      </c>
      <c r="F3713" t="s">
        <v>379</v>
      </c>
      <c r="G3713" t="s">
        <v>380</v>
      </c>
      <c r="H3713" t="s">
        <v>30</v>
      </c>
      <c r="I3713" t="s">
        <v>21</v>
      </c>
      <c r="J3713" t="s">
        <v>31</v>
      </c>
      <c r="K3713" t="s">
        <v>381</v>
      </c>
      <c r="L3713" t="s">
        <v>24</v>
      </c>
      <c r="M3713" t="s">
        <v>26</v>
      </c>
      <c r="N3713">
        <v>71</v>
      </c>
      <c r="O3713">
        <v>3140.52</v>
      </c>
      <c r="P3713">
        <v>2075.08</v>
      </c>
      <c r="Q3713">
        <v>-872.64</v>
      </c>
    </row>
    <row r="3714" spans="2:17" hidden="1">
      <c r="B3714">
        <v>2017</v>
      </c>
      <c r="C3714">
        <v>3</v>
      </c>
      <c r="D3714" t="s">
        <v>336</v>
      </c>
      <c r="E3714" t="s">
        <v>337</v>
      </c>
      <c r="F3714" t="s">
        <v>379</v>
      </c>
      <c r="G3714" t="s">
        <v>380</v>
      </c>
      <c r="H3714" t="s">
        <v>30</v>
      </c>
      <c r="I3714" t="s">
        <v>21</v>
      </c>
      <c r="J3714" t="s">
        <v>31</v>
      </c>
      <c r="K3714" t="s">
        <v>381</v>
      </c>
      <c r="L3714" t="s">
        <v>24</v>
      </c>
      <c r="M3714" t="s">
        <v>27</v>
      </c>
      <c r="N3714">
        <v>6</v>
      </c>
      <c r="O3714">
        <v>1980.89</v>
      </c>
      <c r="P3714">
        <v>1698.71</v>
      </c>
      <c r="Q3714">
        <v>44.59</v>
      </c>
    </row>
    <row r="3715" spans="2:17" hidden="1">
      <c r="B3715">
        <v>2017</v>
      </c>
      <c r="C3715">
        <v>3</v>
      </c>
      <c r="D3715" t="s">
        <v>336</v>
      </c>
      <c r="E3715" t="s">
        <v>337</v>
      </c>
      <c r="F3715" t="s">
        <v>382</v>
      </c>
      <c r="G3715" t="s">
        <v>383</v>
      </c>
      <c r="H3715" t="s">
        <v>30</v>
      </c>
      <c r="I3715" t="s">
        <v>21</v>
      </c>
      <c r="J3715" t="s">
        <v>31</v>
      </c>
      <c r="K3715" t="s">
        <v>378</v>
      </c>
      <c r="L3715" t="s">
        <v>24</v>
      </c>
      <c r="M3715" t="s">
        <v>25</v>
      </c>
      <c r="N3715">
        <v>679</v>
      </c>
      <c r="O3715">
        <v>2164</v>
      </c>
      <c r="P3715">
        <v>4480.09</v>
      </c>
      <c r="Q3715">
        <v>-889.97</v>
      </c>
    </row>
    <row r="3716" spans="2:17" hidden="1">
      <c r="B3716">
        <v>2017</v>
      </c>
      <c r="C3716">
        <v>3</v>
      </c>
      <c r="D3716" t="s">
        <v>336</v>
      </c>
      <c r="E3716" t="s">
        <v>337</v>
      </c>
      <c r="F3716" t="s">
        <v>382</v>
      </c>
      <c r="G3716" t="s">
        <v>383</v>
      </c>
      <c r="H3716" t="s">
        <v>30</v>
      </c>
      <c r="I3716" t="s">
        <v>21</v>
      </c>
      <c r="J3716" t="s">
        <v>31</v>
      </c>
      <c r="K3716" t="s">
        <v>378</v>
      </c>
      <c r="L3716" t="s">
        <v>24</v>
      </c>
      <c r="M3716" t="s">
        <v>26</v>
      </c>
      <c r="N3716">
        <v>11</v>
      </c>
      <c r="O3716">
        <v>503</v>
      </c>
      <c r="P3716">
        <v>335.75</v>
      </c>
      <c r="Q3716">
        <v>-135.41</v>
      </c>
    </row>
    <row r="3717" spans="2:17" hidden="1">
      <c r="B3717">
        <v>2017</v>
      </c>
      <c r="C3717">
        <v>3</v>
      </c>
      <c r="D3717" t="s">
        <v>336</v>
      </c>
      <c r="E3717" t="s">
        <v>337</v>
      </c>
      <c r="F3717" t="s">
        <v>384</v>
      </c>
      <c r="G3717" t="s">
        <v>385</v>
      </c>
      <c r="H3717" t="s">
        <v>30</v>
      </c>
      <c r="I3717" t="s">
        <v>21</v>
      </c>
      <c r="J3717" t="s">
        <v>31</v>
      </c>
      <c r="K3717" t="s">
        <v>378</v>
      </c>
      <c r="L3717" t="s">
        <v>24</v>
      </c>
      <c r="M3717" t="s">
        <v>25</v>
      </c>
      <c r="N3717">
        <v>1583</v>
      </c>
      <c r="O3717">
        <v>8995.51</v>
      </c>
      <c r="P3717">
        <v>12056.2</v>
      </c>
      <c r="Q3717">
        <v>-3686.18</v>
      </c>
    </row>
    <row r="3718" spans="2:17" hidden="1">
      <c r="B3718">
        <v>2017</v>
      </c>
      <c r="C3718">
        <v>3</v>
      </c>
      <c r="D3718" t="s">
        <v>336</v>
      </c>
      <c r="E3718" t="s">
        <v>337</v>
      </c>
      <c r="F3718" t="s">
        <v>384</v>
      </c>
      <c r="G3718" t="s">
        <v>385</v>
      </c>
      <c r="H3718" t="s">
        <v>30</v>
      </c>
      <c r="I3718" t="s">
        <v>21</v>
      </c>
      <c r="J3718" t="s">
        <v>31</v>
      </c>
      <c r="K3718" t="s">
        <v>378</v>
      </c>
      <c r="L3718" t="s">
        <v>24</v>
      </c>
      <c r="M3718" t="s">
        <v>26</v>
      </c>
      <c r="N3718">
        <v>46</v>
      </c>
      <c r="O3718">
        <v>2020.43</v>
      </c>
      <c r="P3718">
        <v>1332.1</v>
      </c>
      <c r="Q3718">
        <v>-565.21</v>
      </c>
    </row>
    <row r="3719" spans="2:17" hidden="1">
      <c r="B3719">
        <v>2017</v>
      </c>
      <c r="C3719">
        <v>3</v>
      </c>
      <c r="D3719" t="s">
        <v>336</v>
      </c>
      <c r="E3719" t="s">
        <v>337</v>
      </c>
      <c r="F3719" t="s">
        <v>384</v>
      </c>
      <c r="G3719" t="s">
        <v>385</v>
      </c>
      <c r="H3719" t="s">
        <v>30</v>
      </c>
      <c r="I3719" t="s">
        <v>21</v>
      </c>
      <c r="J3719" t="s">
        <v>31</v>
      </c>
      <c r="K3719" t="s">
        <v>378</v>
      </c>
      <c r="L3719" t="s">
        <v>24</v>
      </c>
      <c r="M3719" t="s">
        <v>27</v>
      </c>
      <c r="N3719">
        <v>2</v>
      </c>
      <c r="O3719">
        <v>2137.8000000000002</v>
      </c>
      <c r="P3719">
        <v>1807.9</v>
      </c>
      <c r="Q3719">
        <v>47.52</v>
      </c>
    </row>
    <row r="3720" spans="2:17" hidden="1">
      <c r="B3720">
        <v>2017</v>
      </c>
      <c r="C3720">
        <v>3</v>
      </c>
      <c r="D3720" t="s">
        <v>386</v>
      </c>
      <c r="E3720" t="s">
        <v>387</v>
      </c>
      <c r="F3720" t="s">
        <v>388</v>
      </c>
      <c r="G3720" t="s">
        <v>389</v>
      </c>
      <c r="H3720" t="s">
        <v>140</v>
      </c>
      <c r="I3720" t="s">
        <v>1072</v>
      </c>
      <c r="J3720" t="s">
        <v>31</v>
      </c>
      <c r="K3720" t="s">
        <v>390</v>
      </c>
      <c r="L3720" t="s">
        <v>24</v>
      </c>
      <c r="M3720" t="s">
        <v>25</v>
      </c>
      <c r="N3720">
        <v>11805</v>
      </c>
      <c r="O3720">
        <v>149913.67000000001</v>
      </c>
      <c r="P3720">
        <v>97831.4</v>
      </c>
      <c r="Q3720">
        <v>-20643.97</v>
      </c>
    </row>
    <row r="3721" spans="2:17" hidden="1">
      <c r="B3721">
        <v>2017</v>
      </c>
      <c r="C3721">
        <v>3</v>
      </c>
      <c r="D3721" t="s">
        <v>386</v>
      </c>
      <c r="E3721" t="s">
        <v>387</v>
      </c>
      <c r="F3721" t="s">
        <v>388</v>
      </c>
      <c r="G3721" t="s">
        <v>389</v>
      </c>
      <c r="H3721" t="s">
        <v>140</v>
      </c>
      <c r="I3721" t="s">
        <v>1072</v>
      </c>
      <c r="J3721" t="s">
        <v>31</v>
      </c>
      <c r="K3721" t="s">
        <v>390</v>
      </c>
      <c r="L3721" t="s">
        <v>24</v>
      </c>
      <c r="M3721" t="s">
        <v>26</v>
      </c>
      <c r="N3721">
        <v>17680</v>
      </c>
      <c r="O3721">
        <v>1216052.76</v>
      </c>
      <c r="P3721">
        <v>645134.56999999995</v>
      </c>
      <c r="Q3721">
        <v>-78589.97</v>
      </c>
    </row>
    <row r="3722" spans="2:17" hidden="1">
      <c r="B3722">
        <v>2017</v>
      </c>
      <c r="C3722">
        <v>3</v>
      </c>
      <c r="D3722" t="s">
        <v>386</v>
      </c>
      <c r="E3722" t="s">
        <v>387</v>
      </c>
      <c r="F3722" t="s">
        <v>388</v>
      </c>
      <c r="G3722" t="s">
        <v>389</v>
      </c>
      <c r="H3722" t="s">
        <v>140</v>
      </c>
      <c r="I3722" t="s">
        <v>1072</v>
      </c>
      <c r="J3722" t="s">
        <v>31</v>
      </c>
      <c r="K3722" t="s">
        <v>390</v>
      </c>
      <c r="L3722" t="s">
        <v>24</v>
      </c>
      <c r="M3722" t="s">
        <v>27</v>
      </c>
      <c r="N3722">
        <v>17947</v>
      </c>
      <c r="O3722">
        <v>3530010.02</v>
      </c>
      <c r="P3722">
        <v>2053275.98</v>
      </c>
      <c r="Q3722">
        <v>54029.35</v>
      </c>
    </row>
    <row r="3723" spans="2:17" hidden="1">
      <c r="B3723">
        <v>2017</v>
      </c>
      <c r="C3723">
        <v>3</v>
      </c>
      <c r="D3723" t="s">
        <v>386</v>
      </c>
      <c r="E3723" t="s">
        <v>387</v>
      </c>
      <c r="F3723" t="s">
        <v>391</v>
      </c>
      <c r="G3723" t="s">
        <v>392</v>
      </c>
      <c r="H3723" t="s">
        <v>140</v>
      </c>
      <c r="I3723" t="s">
        <v>1072</v>
      </c>
      <c r="J3723" t="s">
        <v>31</v>
      </c>
      <c r="K3723" t="s">
        <v>393</v>
      </c>
      <c r="L3723" t="s">
        <v>24</v>
      </c>
      <c r="M3723" t="s">
        <v>25</v>
      </c>
      <c r="N3723">
        <v>16406</v>
      </c>
      <c r="O3723">
        <v>165515.81</v>
      </c>
      <c r="P3723">
        <v>118328.48</v>
      </c>
      <c r="Q3723">
        <v>-22828.93</v>
      </c>
    </row>
    <row r="3724" spans="2:17" hidden="1">
      <c r="B3724">
        <v>2017</v>
      </c>
      <c r="C3724">
        <v>3</v>
      </c>
      <c r="D3724" t="s">
        <v>386</v>
      </c>
      <c r="E3724" t="s">
        <v>387</v>
      </c>
      <c r="F3724" t="s">
        <v>391</v>
      </c>
      <c r="G3724" t="s">
        <v>392</v>
      </c>
      <c r="H3724" t="s">
        <v>140</v>
      </c>
      <c r="I3724" t="s">
        <v>1072</v>
      </c>
      <c r="J3724" t="s">
        <v>31</v>
      </c>
      <c r="K3724" t="s">
        <v>393</v>
      </c>
      <c r="L3724" t="s">
        <v>24</v>
      </c>
      <c r="M3724" t="s">
        <v>26</v>
      </c>
      <c r="N3724">
        <v>23839</v>
      </c>
      <c r="O3724">
        <v>1651624.06</v>
      </c>
      <c r="P3724">
        <v>881636.56</v>
      </c>
      <c r="Q3724">
        <v>-101827.73</v>
      </c>
    </row>
    <row r="3725" spans="2:17" hidden="1">
      <c r="B3725">
        <v>2017</v>
      </c>
      <c r="C3725">
        <v>3</v>
      </c>
      <c r="D3725" t="s">
        <v>386</v>
      </c>
      <c r="E3725" t="s">
        <v>387</v>
      </c>
      <c r="F3725" t="s">
        <v>391</v>
      </c>
      <c r="G3725" t="s">
        <v>392</v>
      </c>
      <c r="H3725" t="s">
        <v>140</v>
      </c>
      <c r="I3725" t="s">
        <v>1072</v>
      </c>
      <c r="J3725" t="s">
        <v>31</v>
      </c>
      <c r="K3725" t="s">
        <v>393</v>
      </c>
      <c r="L3725" t="s">
        <v>24</v>
      </c>
      <c r="M3725" t="s">
        <v>27</v>
      </c>
      <c r="N3725">
        <v>34212</v>
      </c>
      <c r="O3725">
        <v>6745243.9299999997</v>
      </c>
      <c r="P3725">
        <v>3927248.57</v>
      </c>
      <c r="Q3725">
        <v>103233.97</v>
      </c>
    </row>
    <row r="3726" spans="2:17" hidden="1">
      <c r="B3726">
        <v>2017</v>
      </c>
      <c r="C3726">
        <v>3</v>
      </c>
      <c r="D3726" t="s">
        <v>386</v>
      </c>
      <c r="E3726" t="s">
        <v>387</v>
      </c>
      <c r="F3726" t="s">
        <v>394</v>
      </c>
      <c r="G3726" t="s">
        <v>395</v>
      </c>
      <c r="H3726" t="s">
        <v>140</v>
      </c>
      <c r="I3726" t="s">
        <v>1072</v>
      </c>
      <c r="J3726" t="s">
        <v>31</v>
      </c>
      <c r="K3726" t="s">
        <v>396</v>
      </c>
      <c r="L3726" t="s">
        <v>24</v>
      </c>
      <c r="M3726" t="s">
        <v>25</v>
      </c>
      <c r="N3726">
        <v>10605</v>
      </c>
      <c r="O3726">
        <v>124085.54</v>
      </c>
      <c r="P3726">
        <v>83510.990000000005</v>
      </c>
      <c r="Q3726">
        <v>-17087.330000000002</v>
      </c>
    </row>
    <row r="3727" spans="2:17" hidden="1">
      <c r="B3727">
        <v>2017</v>
      </c>
      <c r="C3727">
        <v>3</v>
      </c>
      <c r="D3727" t="s">
        <v>386</v>
      </c>
      <c r="E3727" t="s">
        <v>387</v>
      </c>
      <c r="F3727" t="s">
        <v>394</v>
      </c>
      <c r="G3727" t="s">
        <v>395</v>
      </c>
      <c r="H3727" t="s">
        <v>140</v>
      </c>
      <c r="I3727" t="s">
        <v>1072</v>
      </c>
      <c r="J3727" t="s">
        <v>31</v>
      </c>
      <c r="K3727" t="s">
        <v>396</v>
      </c>
      <c r="L3727" t="s">
        <v>24</v>
      </c>
      <c r="M3727" t="s">
        <v>26</v>
      </c>
      <c r="N3727">
        <v>12959</v>
      </c>
      <c r="O3727">
        <v>842572.48</v>
      </c>
      <c r="P3727">
        <v>450041.65</v>
      </c>
      <c r="Q3727">
        <v>-53588.09</v>
      </c>
    </row>
    <row r="3728" spans="2:17" hidden="1">
      <c r="B3728">
        <v>2017</v>
      </c>
      <c r="C3728">
        <v>3</v>
      </c>
      <c r="D3728" t="s">
        <v>386</v>
      </c>
      <c r="E3728" t="s">
        <v>387</v>
      </c>
      <c r="F3728" t="s">
        <v>394</v>
      </c>
      <c r="G3728" t="s">
        <v>395</v>
      </c>
      <c r="H3728" t="s">
        <v>140</v>
      </c>
      <c r="I3728" t="s">
        <v>1072</v>
      </c>
      <c r="J3728" t="s">
        <v>31</v>
      </c>
      <c r="K3728" t="s">
        <v>396</v>
      </c>
      <c r="L3728" t="s">
        <v>24</v>
      </c>
      <c r="M3728" t="s">
        <v>27</v>
      </c>
      <c r="N3728">
        <v>11316</v>
      </c>
      <c r="O3728">
        <v>2048049.6</v>
      </c>
      <c r="P3728">
        <v>1194093.43</v>
      </c>
      <c r="Q3728">
        <v>31417.8</v>
      </c>
    </row>
    <row r="3729" spans="2:17" hidden="1">
      <c r="B3729">
        <v>2017</v>
      </c>
      <c r="C3729">
        <v>3</v>
      </c>
      <c r="D3729" t="s">
        <v>386</v>
      </c>
      <c r="E3729" t="s">
        <v>387</v>
      </c>
      <c r="F3729" t="s">
        <v>397</v>
      </c>
      <c r="G3729" t="s">
        <v>398</v>
      </c>
      <c r="H3729" t="s">
        <v>140</v>
      </c>
      <c r="I3729" t="s">
        <v>1072</v>
      </c>
      <c r="J3729" t="s">
        <v>31</v>
      </c>
      <c r="K3729" t="s">
        <v>399</v>
      </c>
      <c r="L3729" t="s">
        <v>24</v>
      </c>
      <c r="M3729" t="s">
        <v>25</v>
      </c>
      <c r="N3729">
        <v>1547</v>
      </c>
      <c r="O3729">
        <v>19108</v>
      </c>
      <c r="P3729">
        <v>12916.95</v>
      </c>
      <c r="Q3729">
        <v>-2738.65</v>
      </c>
    </row>
    <row r="3730" spans="2:17" hidden="1">
      <c r="B3730">
        <v>2017</v>
      </c>
      <c r="C3730">
        <v>3</v>
      </c>
      <c r="D3730" t="s">
        <v>386</v>
      </c>
      <c r="E3730" t="s">
        <v>387</v>
      </c>
      <c r="F3730" t="s">
        <v>397</v>
      </c>
      <c r="G3730" t="s">
        <v>398</v>
      </c>
      <c r="H3730" t="s">
        <v>140</v>
      </c>
      <c r="I3730" t="s">
        <v>1072</v>
      </c>
      <c r="J3730" t="s">
        <v>31</v>
      </c>
      <c r="K3730" t="s">
        <v>399</v>
      </c>
      <c r="L3730" t="s">
        <v>24</v>
      </c>
      <c r="M3730" t="s">
        <v>26</v>
      </c>
      <c r="N3730">
        <v>2347</v>
      </c>
      <c r="O3730">
        <v>181484</v>
      </c>
      <c r="P3730">
        <v>97558.91</v>
      </c>
      <c r="Q3730">
        <v>-13577.6</v>
      </c>
    </row>
    <row r="3731" spans="2:17" hidden="1">
      <c r="B3731">
        <v>2017</v>
      </c>
      <c r="C3731">
        <v>3</v>
      </c>
      <c r="D3731" t="s">
        <v>386</v>
      </c>
      <c r="E3731" t="s">
        <v>387</v>
      </c>
      <c r="F3731" t="s">
        <v>397</v>
      </c>
      <c r="G3731" t="s">
        <v>398</v>
      </c>
      <c r="H3731" t="s">
        <v>140</v>
      </c>
      <c r="I3731" t="s">
        <v>1072</v>
      </c>
      <c r="J3731" t="s">
        <v>31</v>
      </c>
      <c r="K3731" t="s">
        <v>399</v>
      </c>
      <c r="L3731" t="s">
        <v>24</v>
      </c>
      <c r="M3731" t="s">
        <v>27</v>
      </c>
      <c r="N3731">
        <v>1131</v>
      </c>
      <c r="O3731">
        <v>200501</v>
      </c>
      <c r="P3731">
        <v>121543.66</v>
      </c>
      <c r="Q3731">
        <v>3198.75</v>
      </c>
    </row>
    <row r="3732" spans="2:17" hidden="1">
      <c r="B3732">
        <v>2017</v>
      </c>
      <c r="C3732">
        <v>3</v>
      </c>
      <c r="D3732" t="s">
        <v>386</v>
      </c>
      <c r="E3732" t="s">
        <v>387</v>
      </c>
      <c r="F3732" t="s">
        <v>400</v>
      </c>
      <c r="G3732" t="s">
        <v>401</v>
      </c>
      <c r="H3732" t="s">
        <v>140</v>
      </c>
      <c r="I3732" t="s">
        <v>1072</v>
      </c>
      <c r="J3732" t="s">
        <v>31</v>
      </c>
      <c r="K3732" t="s">
        <v>402</v>
      </c>
      <c r="L3732" t="s">
        <v>24</v>
      </c>
      <c r="M3732" t="s">
        <v>25</v>
      </c>
      <c r="N3732">
        <v>42040</v>
      </c>
      <c r="O3732">
        <v>475247.45</v>
      </c>
      <c r="P3732">
        <v>324549.78999999998</v>
      </c>
      <c r="Q3732">
        <v>-65586.86</v>
      </c>
    </row>
    <row r="3733" spans="2:17" hidden="1">
      <c r="B3733">
        <v>2017</v>
      </c>
      <c r="C3733">
        <v>3</v>
      </c>
      <c r="D3733" t="s">
        <v>386</v>
      </c>
      <c r="E3733" t="s">
        <v>387</v>
      </c>
      <c r="F3733" t="s">
        <v>400</v>
      </c>
      <c r="G3733" t="s">
        <v>401</v>
      </c>
      <c r="H3733" t="s">
        <v>140</v>
      </c>
      <c r="I3733" t="s">
        <v>1072</v>
      </c>
      <c r="J3733" t="s">
        <v>31</v>
      </c>
      <c r="K3733" t="s">
        <v>402</v>
      </c>
      <c r="L3733" t="s">
        <v>24</v>
      </c>
      <c r="M3733" t="s">
        <v>26</v>
      </c>
      <c r="N3733">
        <v>65795</v>
      </c>
      <c r="O3733">
        <v>4528229.6100000003</v>
      </c>
      <c r="P3733">
        <v>2419524.2799999998</v>
      </c>
      <c r="Q3733">
        <v>-280075.14</v>
      </c>
    </row>
    <row r="3734" spans="2:17" hidden="1">
      <c r="B3734">
        <v>2017</v>
      </c>
      <c r="C3734">
        <v>3</v>
      </c>
      <c r="D3734" t="s">
        <v>386</v>
      </c>
      <c r="E3734" t="s">
        <v>387</v>
      </c>
      <c r="F3734" t="s">
        <v>400</v>
      </c>
      <c r="G3734" t="s">
        <v>401</v>
      </c>
      <c r="H3734" t="s">
        <v>140</v>
      </c>
      <c r="I3734" t="s">
        <v>1072</v>
      </c>
      <c r="J3734" t="s">
        <v>31</v>
      </c>
      <c r="K3734" t="s">
        <v>402</v>
      </c>
      <c r="L3734" t="s">
        <v>24</v>
      </c>
      <c r="M3734" t="s">
        <v>27</v>
      </c>
      <c r="N3734">
        <v>99426</v>
      </c>
      <c r="O3734">
        <v>21420128.609999999</v>
      </c>
      <c r="P3734">
        <v>12453198.17</v>
      </c>
      <c r="Q3734">
        <v>327012.09000000003</v>
      </c>
    </row>
    <row r="3735" spans="2:17" hidden="1">
      <c r="B3735">
        <v>2017</v>
      </c>
      <c r="C3735">
        <v>3</v>
      </c>
      <c r="D3735" t="s">
        <v>386</v>
      </c>
      <c r="E3735" t="s">
        <v>387</v>
      </c>
      <c r="F3735" t="s">
        <v>403</v>
      </c>
      <c r="G3735" t="s">
        <v>404</v>
      </c>
      <c r="H3735" t="s">
        <v>121</v>
      </c>
      <c r="I3735" t="s">
        <v>1072</v>
      </c>
      <c r="J3735" t="s">
        <v>31</v>
      </c>
      <c r="K3735" t="s">
        <v>405</v>
      </c>
      <c r="L3735" t="s">
        <v>24</v>
      </c>
      <c r="M3735" t="s">
        <v>25</v>
      </c>
      <c r="N3735">
        <v>18454</v>
      </c>
      <c r="O3735">
        <v>219705.41</v>
      </c>
      <c r="P3735">
        <v>150461.64000000001</v>
      </c>
      <c r="Q3735">
        <v>-30843.05</v>
      </c>
    </row>
    <row r="3736" spans="2:17" hidden="1">
      <c r="B3736">
        <v>2017</v>
      </c>
      <c r="C3736">
        <v>3</v>
      </c>
      <c r="D3736" t="s">
        <v>386</v>
      </c>
      <c r="E3736" t="s">
        <v>387</v>
      </c>
      <c r="F3736" t="s">
        <v>403</v>
      </c>
      <c r="G3736" t="s">
        <v>404</v>
      </c>
      <c r="H3736" t="s">
        <v>121</v>
      </c>
      <c r="I3736" t="s">
        <v>1072</v>
      </c>
      <c r="J3736" t="s">
        <v>31</v>
      </c>
      <c r="K3736" t="s">
        <v>405</v>
      </c>
      <c r="L3736" t="s">
        <v>24</v>
      </c>
      <c r="M3736" t="s">
        <v>26</v>
      </c>
      <c r="N3736">
        <v>17339</v>
      </c>
      <c r="O3736">
        <v>1075831.48</v>
      </c>
      <c r="P3736">
        <v>584236.91</v>
      </c>
      <c r="Q3736">
        <v>-74376.039999999994</v>
      </c>
    </row>
    <row r="3737" spans="2:17" hidden="1">
      <c r="B3737">
        <v>2017</v>
      </c>
      <c r="C3737">
        <v>3</v>
      </c>
      <c r="D3737" t="s">
        <v>386</v>
      </c>
      <c r="E3737" t="s">
        <v>387</v>
      </c>
      <c r="F3737" t="s">
        <v>403</v>
      </c>
      <c r="G3737" t="s">
        <v>404</v>
      </c>
      <c r="H3737" t="s">
        <v>121</v>
      </c>
      <c r="I3737" t="s">
        <v>1072</v>
      </c>
      <c r="J3737" t="s">
        <v>31</v>
      </c>
      <c r="K3737" t="s">
        <v>405</v>
      </c>
      <c r="L3737" t="s">
        <v>24</v>
      </c>
      <c r="M3737" t="s">
        <v>27</v>
      </c>
      <c r="N3737">
        <v>10979</v>
      </c>
      <c r="O3737">
        <v>2075827.48</v>
      </c>
      <c r="P3737">
        <v>1232480.68</v>
      </c>
      <c r="Q3737">
        <v>32432.41</v>
      </c>
    </row>
    <row r="3738" spans="2:17" hidden="1">
      <c r="B3738">
        <v>2017</v>
      </c>
      <c r="C3738">
        <v>3</v>
      </c>
      <c r="D3738" t="s">
        <v>386</v>
      </c>
      <c r="E3738" t="s">
        <v>387</v>
      </c>
      <c r="F3738" t="s">
        <v>406</v>
      </c>
      <c r="G3738" t="s">
        <v>407</v>
      </c>
      <c r="H3738" t="s">
        <v>144</v>
      </c>
      <c r="I3738" t="s">
        <v>21</v>
      </c>
      <c r="J3738" t="s">
        <v>31</v>
      </c>
      <c r="K3738" t="s">
        <v>408</v>
      </c>
      <c r="L3738" t="s">
        <v>24</v>
      </c>
      <c r="M3738" t="s">
        <v>25</v>
      </c>
      <c r="N3738">
        <v>2018</v>
      </c>
      <c r="O3738">
        <v>20754.7</v>
      </c>
      <c r="P3738">
        <v>15454.89</v>
      </c>
      <c r="Q3738">
        <v>-7462.37</v>
      </c>
    </row>
    <row r="3739" spans="2:17" hidden="1">
      <c r="B3739">
        <v>2017</v>
      </c>
      <c r="C3739">
        <v>3</v>
      </c>
      <c r="D3739" t="s">
        <v>386</v>
      </c>
      <c r="E3739" t="s">
        <v>387</v>
      </c>
      <c r="F3739" t="s">
        <v>406</v>
      </c>
      <c r="G3739" t="s">
        <v>407</v>
      </c>
      <c r="H3739" t="s">
        <v>144</v>
      </c>
      <c r="I3739" t="s">
        <v>21</v>
      </c>
      <c r="J3739" t="s">
        <v>31</v>
      </c>
      <c r="K3739" t="s">
        <v>408</v>
      </c>
      <c r="L3739" t="s">
        <v>24</v>
      </c>
      <c r="M3739" t="s">
        <v>26</v>
      </c>
      <c r="N3739">
        <v>594</v>
      </c>
      <c r="O3739">
        <v>30770.799999999999</v>
      </c>
      <c r="P3739">
        <v>18074.46</v>
      </c>
      <c r="Q3739">
        <v>-6403.32</v>
      </c>
    </row>
    <row r="3740" spans="2:17" hidden="1">
      <c r="B3740">
        <v>2017</v>
      </c>
      <c r="C3740">
        <v>3</v>
      </c>
      <c r="D3740" t="s">
        <v>386</v>
      </c>
      <c r="E3740" t="s">
        <v>387</v>
      </c>
      <c r="F3740" t="s">
        <v>406</v>
      </c>
      <c r="G3740" t="s">
        <v>407</v>
      </c>
      <c r="H3740" t="s">
        <v>144</v>
      </c>
      <c r="I3740" t="s">
        <v>21</v>
      </c>
      <c r="J3740" t="s">
        <v>31</v>
      </c>
      <c r="K3740" t="s">
        <v>408</v>
      </c>
      <c r="L3740" t="s">
        <v>24</v>
      </c>
      <c r="M3740" t="s">
        <v>27</v>
      </c>
      <c r="N3740">
        <v>60</v>
      </c>
      <c r="O3740">
        <v>8659</v>
      </c>
      <c r="P3740">
        <v>6638.9</v>
      </c>
      <c r="Q3740">
        <v>174.6</v>
      </c>
    </row>
    <row r="3741" spans="2:17" hidden="1">
      <c r="B3741">
        <v>2017</v>
      </c>
      <c r="C3741">
        <v>3</v>
      </c>
      <c r="D3741" t="s">
        <v>386</v>
      </c>
      <c r="E3741" t="s">
        <v>387</v>
      </c>
      <c r="F3741" t="s">
        <v>409</v>
      </c>
      <c r="G3741" t="s">
        <v>410</v>
      </c>
      <c r="H3741" t="s">
        <v>151</v>
      </c>
      <c r="I3741" t="s">
        <v>21</v>
      </c>
      <c r="J3741" t="s">
        <v>31</v>
      </c>
      <c r="K3741" t="s">
        <v>411</v>
      </c>
      <c r="L3741" t="s">
        <v>24</v>
      </c>
      <c r="M3741" t="s">
        <v>25</v>
      </c>
      <c r="N3741">
        <v>4397</v>
      </c>
      <c r="O3741">
        <v>38173</v>
      </c>
      <c r="P3741">
        <v>28513.11</v>
      </c>
      <c r="Q3741">
        <v>-12240.58</v>
      </c>
    </row>
    <row r="3742" spans="2:17" hidden="1">
      <c r="B3742">
        <v>2017</v>
      </c>
      <c r="C3742">
        <v>3</v>
      </c>
      <c r="D3742" t="s">
        <v>386</v>
      </c>
      <c r="E3742" t="s">
        <v>387</v>
      </c>
      <c r="F3742" t="s">
        <v>409</v>
      </c>
      <c r="G3742" t="s">
        <v>410</v>
      </c>
      <c r="H3742" t="s">
        <v>151</v>
      </c>
      <c r="I3742" t="s">
        <v>21</v>
      </c>
      <c r="J3742" t="s">
        <v>31</v>
      </c>
      <c r="K3742" t="s">
        <v>411</v>
      </c>
      <c r="L3742" t="s">
        <v>24</v>
      </c>
      <c r="M3742" t="s">
        <v>26</v>
      </c>
      <c r="N3742">
        <v>1340</v>
      </c>
      <c r="O3742">
        <v>72925.5</v>
      </c>
      <c r="P3742">
        <v>38813.49</v>
      </c>
      <c r="Q3742">
        <v>-12933.07</v>
      </c>
    </row>
    <row r="3743" spans="2:17" hidden="1">
      <c r="B3743">
        <v>2017</v>
      </c>
      <c r="C3743">
        <v>3</v>
      </c>
      <c r="D3743" t="s">
        <v>386</v>
      </c>
      <c r="E3743" t="s">
        <v>387</v>
      </c>
      <c r="F3743" t="s">
        <v>409</v>
      </c>
      <c r="G3743" t="s">
        <v>410</v>
      </c>
      <c r="H3743" t="s">
        <v>151</v>
      </c>
      <c r="I3743" t="s">
        <v>21</v>
      </c>
      <c r="J3743" t="s">
        <v>31</v>
      </c>
      <c r="K3743" t="s">
        <v>411</v>
      </c>
      <c r="L3743" t="s">
        <v>24</v>
      </c>
      <c r="M3743" t="s">
        <v>27</v>
      </c>
      <c r="N3743">
        <v>229</v>
      </c>
      <c r="O3743">
        <v>40777.9</v>
      </c>
      <c r="P3743">
        <v>27734.75</v>
      </c>
      <c r="Q3743">
        <v>728.44</v>
      </c>
    </row>
    <row r="3744" spans="2:17" hidden="1">
      <c r="B3744">
        <v>2017</v>
      </c>
      <c r="C3744">
        <v>3</v>
      </c>
      <c r="D3744" t="s">
        <v>386</v>
      </c>
      <c r="E3744" t="s">
        <v>387</v>
      </c>
      <c r="F3744" t="s">
        <v>412</v>
      </c>
      <c r="G3744" t="s">
        <v>413</v>
      </c>
      <c r="H3744" t="s">
        <v>144</v>
      </c>
      <c r="I3744" t="s">
        <v>21</v>
      </c>
      <c r="J3744" t="s">
        <v>31</v>
      </c>
      <c r="K3744" t="s">
        <v>414</v>
      </c>
      <c r="L3744" t="s">
        <v>24</v>
      </c>
      <c r="M3744" t="s">
        <v>25</v>
      </c>
      <c r="N3744">
        <v>10652</v>
      </c>
      <c r="O3744">
        <v>95322.55</v>
      </c>
      <c r="P3744">
        <v>76464.490000000005</v>
      </c>
      <c r="Q3744">
        <v>-34276.400000000001</v>
      </c>
    </row>
    <row r="3745" spans="2:17" hidden="1">
      <c r="B3745">
        <v>2017</v>
      </c>
      <c r="C3745">
        <v>3</v>
      </c>
      <c r="D3745" t="s">
        <v>386</v>
      </c>
      <c r="E3745" t="s">
        <v>387</v>
      </c>
      <c r="F3745" t="s">
        <v>412</v>
      </c>
      <c r="G3745" t="s">
        <v>413</v>
      </c>
      <c r="H3745" t="s">
        <v>144</v>
      </c>
      <c r="I3745" t="s">
        <v>21</v>
      </c>
      <c r="J3745" t="s">
        <v>31</v>
      </c>
      <c r="K3745" t="s">
        <v>414</v>
      </c>
      <c r="L3745" t="s">
        <v>24</v>
      </c>
      <c r="M3745" t="s">
        <v>26</v>
      </c>
      <c r="N3745">
        <v>2065</v>
      </c>
      <c r="O3745">
        <v>108313.4</v>
      </c>
      <c r="P3745">
        <v>63594.19</v>
      </c>
      <c r="Q3745">
        <v>-22465.59</v>
      </c>
    </row>
    <row r="3746" spans="2:17" hidden="1">
      <c r="B3746">
        <v>2017</v>
      </c>
      <c r="C3746">
        <v>3</v>
      </c>
      <c r="D3746" t="s">
        <v>386</v>
      </c>
      <c r="E3746" t="s">
        <v>387</v>
      </c>
      <c r="F3746" t="s">
        <v>412</v>
      </c>
      <c r="G3746" t="s">
        <v>413</v>
      </c>
      <c r="H3746" t="s">
        <v>144</v>
      </c>
      <c r="I3746" t="s">
        <v>21</v>
      </c>
      <c r="J3746" t="s">
        <v>31</v>
      </c>
      <c r="K3746" t="s">
        <v>414</v>
      </c>
      <c r="L3746" t="s">
        <v>24</v>
      </c>
      <c r="M3746" t="s">
        <v>27</v>
      </c>
      <c r="N3746">
        <v>386</v>
      </c>
      <c r="O3746">
        <v>72546.8</v>
      </c>
      <c r="P3746">
        <v>55146.95</v>
      </c>
      <c r="Q3746">
        <v>1449.95</v>
      </c>
    </row>
    <row r="3747" spans="2:17" hidden="1">
      <c r="B3747">
        <v>2017</v>
      </c>
      <c r="C3747">
        <v>3</v>
      </c>
      <c r="D3747" t="s">
        <v>386</v>
      </c>
      <c r="E3747" t="s">
        <v>387</v>
      </c>
      <c r="F3747" t="s">
        <v>415</v>
      </c>
      <c r="G3747" t="s">
        <v>416</v>
      </c>
      <c r="H3747" t="s">
        <v>20</v>
      </c>
      <c r="I3747" t="s">
        <v>21</v>
      </c>
      <c r="J3747" t="s">
        <v>31</v>
      </c>
      <c r="K3747" t="s">
        <v>417</v>
      </c>
      <c r="L3747" t="s">
        <v>24</v>
      </c>
      <c r="M3747" t="s">
        <v>25</v>
      </c>
      <c r="N3747">
        <v>6160</v>
      </c>
      <c r="O3747">
        <v>59515.08</v>
      </c>
      <c r="P3747">
        <v>45996.26</v>
      </c>
      <c r="Q3747">
        <v>-21294.66</v>
      </c>
    </row>
    <row r="3748" spans="2:17" hidden="1">
      <c r="B3748">
        <v>2017</v>
      </c>
      <c r="C3748">
        <v>3</v>
      </c>
      <c r="D3748" t="s">
        <v>386</v>
      </c>
      <c r="E3748" t="s">
        <v>387</v>
      </c>
      <c r="F3748" t="s">
        <v>415</v>
      </c>
      <c r="G3748" t="s">
        <v>416</v>
      </c>
      <c r="H3748" t="s">
        <v>20</v>
      </c>
      <c r="I3748" t="s">
        <v>21</v>
      </c>
      <c r="J3748" t="s">
        <v>31</v>
      </c>
      <c r="K3748" t="s">
        <v>417</v>
      </c>
      <c r="L3748" t="s">
        <v>24</v>
      </c>
      <c r="M3748" t="s">
        <v>26</v>
      </c>
      <c r="N3748">
        <v>1126</v>
      </c>
      <c r="O3748">
        <v>56459.64</v>
      </c>
      <c r="P3748">
        <v>32826.639999999999</v>
      </c>
      <c r="Q3748">
        <v>-12093.57</v>
      </c>
    </row>
    <row r="3749" spans="2:17" hidden="1">
      <c r="B3749">
        <v>2017</v>
      </c>
      <c r="C3749">
        <v>3</v>
      </c>
      <c r="D3749" t="s">
        <v>386</v>
      </c>
      <c r="E3749" t="s">
        <v>387</v>
      </c>
      <c r="F3749" t="s">
        <v>415</v>
      </c>
      <c r="G3749" t="s">
        <v>416</v>
      </c>
      <c r="H3749" t="s">
        <v>20</v>
      </c>
      <c r="I3749" t="s">
        <v>21</v>
      </c>
      <c r="J3749" t="s">
        <v>31</v>
      </c>
      <c r="K3749" t="s">
        <v>417</v>
      </c>
      <c r="L3749" t="s">
        <v>24</v>
      </c>
      <c r="M3749" t="s">
        <v>27</v>
      </c>
      <c r="N3749">
        <v>132</v>
      </c>
      <c r="O3749">
        <v>21258.2</v>
      </c>
      <c r="P3749">
        <v>16166.34</v>
      </c>
      <c r="Q3749">
        <v>424.83</v>
      </c>
    </row>
    <row r="3750" spans="2:17" hidden="1">
      <c r="B3750">
        <v>2017</v>
      </c>
      <c r="C3750">
        <v>3</v>
      </c>
      <c r="D3750" t="s">
        <v>386</v>
      </c>
      <c r="E3750" t="s">
        <v>387</v>
      </c>
      <c r="F3750" t="s">
        <v>418</v>
      </c>
      <c r="G3750" t="s">
        <v>419</v>
      </c>
      <c r="H3750" t="s">
        <v>144</v>
      </c>
      <c r="I3750" t="s">
        <v>21</v>
      </c>
      <c r="J3750" t="s">
        <v>31</v>
      </c>
      <c r="K3750" t="s">
        <v>420</v>
      </c>
      <c r="L3750" t="s">
        <v>24</v>
      </c>
      <c r="M3750" t="s">
        <v>25</v>
      </c>
      <c r="N3750">
        <v>9130</v>
      </c>
      <c r="O3750">
        <v>86683.35</v>
      </c>
      <c r="P3750">
        <v>67449.64</v>
      </c>
      <c r="Q3750">
        <v>-31294.84</v>
      </c>
    </row>
    <row r="3751" spans="2:17" hidden="1">
      <c r="B3751">
        <v>2017</v>
      </c>
      <c r="C3751">
        <v>3</v>
      </c>
      <c r="D3751" t="s">
        <v>386</v>
      </c>
      <c r="E3751" t="s">
        <v>387</v>
      </c>
      <c r="F3751" t="s">
        <v>418</v>
      </c>
      <c r="G3751" t="s">
        <v>419</v>
      </c>
      <c r="H3751" t="s">
        <v>144</v>
      </c>
      <c r="I3751" t="s">
        <v>21</v>
      </c>
      <c r="J3751" t="s">
        <v>31</v>
      </c>
      <c r="K3751" t="s">
        <v>420</v>
      </c>
      <c r="L3751" t="s">
        <v>24</v>
      </c>
      <c r="M3751" t="s">
        <v>26</v>
      </c>
      <c r="N3751">
        <v>3061</v>
      </c>
      <c r="O3751">
        <v>182574.2</v>
      </c>
      <c r="P3751">
        <v>108254.92</v>
      </c>
      <c r="Q3751">
        <v>-35684.85</v>
      </c>
    </row>
    <row r="3752" spans="2:17" hidden="1">
      <c r="B3752">
        <v>2017</v>
      </c>
      <c r="C3752">
        <v>3</v>
      </c>
      <c r="D3752" t="s">
        <v>386</v>
      </c>
      <c r="E3752" t="s">
        <v>387</v>
      </c>
      <c r="F3752" t="s">
        <v>418</v>
      </c>
      <c r="G3752" t="s">
        <v>419</v>
      </c>
      <c r="H3752" t="s">
        <v>144</v>
      </c>
      <c r="I3752" t="s">
        <v>21</v>
      </c>
      <c r="J3752" t="s">
        <v>31</v>
      </c>
      <c r="K3752" t="s">
        <v>420</v>
      </c>
      <c r="L3752" t="s">
        <v>24</v>
      </c>
      <c r="M3752" t="s">
        <v>27</v>
      </c>
      <c r="N3752">
        <v>701</v>
      </c>
      <c r="O3752">
        <v>130355.5</v>
      </c>
      <c r="P3752">
        <v>99511.85</v>
      </c>
      <c r="Q3752">
        <v>2619.2399999999998</v>
      </c>
    </row>
    <row r="3753" spans="2:17" hidden="1">
      <c r="B3753">
        <v>2017</v>
      </c>
      <c r="C3753">
        <v>3</v>
      </c>
      <c r="D3753" t="s">
        <v>386</v>
      </c>
      <c r="E3753" t="s">
        <v>387</v>
      </c>
      <c r="F3753" t="s">
        <v>421</v>
      </c>
      <c r="G3753" t="s">
        <v>422</v>
      </c>
      <c r="H3753" t="s">
        <v>20</v>
      </c>
      <c r="I3753" t="s">
        <v>21</v>
      </c>
      <c r="J3753" t="s">
        <v>22</v>
      </c>
      <c r="K3753" t="s">
        <v>423</v>
      </c>
      <c r="L3753" t="s">
        <v>24</v>
      </c>
      <c r="M3753" t="s">
        <v>25</v>
      </c>
      <c r="N3753">
        <v>3281</v>
      </c>
      <c r="O3753">
        <v>25259</v>
      </c>
      <c r="P3753">
        <v>16365.9</v>
      </c>
      <c r="Q3753">
        <v>-11045.5</v>
      </c>
    </row>
    <row r="3754" spans="2:17" hidden="1">
      <c r="B3754">
        <v>2017</v>
      </c>
      <c r="C3754">
        <v>3</v>
      </c>
      <c r="D3754" t="s">
        <v>386</v>
      </c>
      <c r="E3754" t="s">
        <v>387</v>
      </c>
      <c r="F3754" t="s">
        <v>421</v>
      </c>
      <c r="G3754" t="s">
        <v>422</v>
      </c>
      <c r="H3754" t="s">
        <v>20</v>
      </c>
      <c r="I3754" t="s">
        <v>21</v>
      </c>
      <c r="J3754" t="s">
        <v>22</v>
      </c>
      <c r="K3754" t="s">
        <v>423</v>
      </c>
      <c r="L3754" t="s">
        <v>24</v>
      </c>
      <c r="M3754" t="s">
        <v>26</v>
      </c>
      <c r="N3754">
        <v>591</v>
      </c>
      <c r="O3754">
        <v>29912.67</v>
      </c>
      <c r="P3754">
        <v>11496.27</v>
      </c>
      <c r="Q3754">
        <v>-7753.92</v>
      </c>
    </row>
    <row r="3755" spans="2:17" hidden="1">
      <c r="B3755">
        <v>2017</v>
      </c>
      <c r="C3755">
        <v>3</v>
      </c>
      <c r="D3755" t="s">
        <v>386</v>
      </c>
      <c r="E3755" t="s">
        <v>387</v>
      </c>
      <c r="F3755" t="s">
        <v>421</v>
      </c>
      <c r="G3755" t="s">
        <v>422</v>
      </c>
      <c r="H3755" t="s">
        <v>20</v>
      </c>
      <c r="I3755" t="s">
        <v>21</v>
      </c>
      <c r="J3755" t="s">
        <v>22</v>
      </c>
      <c r="K3755" t="s">
        <v>423</v>
      </c>
      <c r="L3755" t="s">
        <v>24</v>
      </c>
      <c r="M3755" t="s">
        <v>27</v>
      </c>
      <c r="N3755">
        <v>47</v>
      </c>
      <c r="O3755">
        <v>10401</v>
      </c>
      <c r="P3755">
        <v>6057.75</v>
      </c>
      <c r="Q3755">
        <v>0</v>
      </c>
    </row>
    <row r="3756" spans="2:17" hidden="1">
      <c r="B3756">
        <v>2017</v>
      </c>
      <c r="C3756">
        <v>3</v>
      </c>
      <c r="D3756" t="s">
        <v>386</v>
      </c>
      <c r="E3756" t="s">
        <v>387</v>
      </c>
      <c r="F3756" t="s">
        <v>424</v>
      </c>
      <c r="G3756" t="s">
        <v>425</v>
      </c>
      <c r="H3756" t="s">
        <v>151</v>
      </c>
      <c r="I3756" t="s">
        <v>21</v>
      </c>
      <c r="J3756" t="s">
        <v>31</v>
      </c>
      <c r="K3756" t="s">
        <v>426</v>
      </c>
      <c r="L3756" t="s">
        <v>24</v>
      </c>
      <c r="M3756" t="s">
        <v>25</v>
      </c>
      <c r="N3756">
        <v>3270</v>
      </c>
      <c r="O3756">
        <v>29433.81</v>
      </c>
      <c r="P3756">
        <v>21585</v>
      </c>
      <c r="Q3756">
        <v>-9486</v>
      </c>
    </row>
    <row r="3757" spans="2:17" hidden="1">
      <c r="B3757">
        <v>2017</v>
      </c>
      <c r="C3757">
        <v>3</v>
      </c>
      <c r="D3757" t="s">
        <v>386</v>
      </c>
      <c r="E3757" t="s">
        <v>387</v>
      </c>
      <c r="F3757" t="s">
        <v>424</v>
      </c>
      <c r="G3757" t="s">
        <v>425</v>
      </c>
      <c r="H3757" t="s">
        <v>151</v>
      </c>
      <c r="I3757" t="s">
        <v>21</v>
      </c>
      <c r="J3757" t="s">
        <v>31</v>
      </c>
      <c r="K3757" t="s">
        <v>426</v>
      </c>
      <c r="L3757" t="s">
        <v>24</v>
      </c>
      <c r="M3757" t="s">
        <v>26</v>
      </c>
      <c r="N3757">
        <v>680</v>
      </c>
      <c r="O3757">
        <v>35915.699999999997</v>
      </c>
      <c r="P3757">
        <v>18954.02</v>
      </c>
      <c r="Q3757">
        <v>-6714.51</v>
      </c>
    </row>
    <row r="3758" spans="2:17" hidden="1">
      <c r="B3758">
        <v>2017</v>
      </c>
      <c r="C3758">
        <v>3</v>
      </c>
      <c r="D3758" t="s">
        <v>386</v>
      </c>
      <c r="E3758" t="s">
        <v>387</v>
      </c>
      <c r="F3758" t="s">
        <v>424</v>
      </c>
      <c r="G3758" t="s">
        <v>425</v>
      </c>
      <c r="H3758" t="s">
        <v>151</v>
      </c>
      <c r="I3758" t="s">
        <v>21</v>
      </c>
      <c r="J3758" t="s">
        <v>31</v>
      </c>
      <c r="K3758" t="s">
        <v>426</v>
      </c>
      <c r="L3758" t="s">
        <v>24</v>
      </c>
      <c r="M3758" t="s">
        <v>27</v>
      </c>
      <c r="N3758">
        <v>95</v>
      </c>
      <c r="O3758">
        <v>15095.5</v>
      </c>
      <c r="P3758">
        <v>10354.209999999999</v>
      </c>
      <c r="Q3758">
        <v>272.2</v>
      </c>
    </row>
    <row r="3759" spans="2:17" hidden="1">
      <c r="B3759">
        <v>2017</v>
      </c>
      <c r="C3759">
        <v>3</v>
      </c>
      <c r="D3759" t="s">
        <v>386</v>
      </c>
      <c r="E3759" t="s">
        <v>387</v>
      </c>
      <c r="F3759" t="s">
        <v>427</v>
      </c>
      <c r="G3759" t="s">
        <v>428</v>
      </c>
      <c r="H3759" t="s">
        <v>151</v>
      </c>
      <c r="I3759" t="s">
        <v>21</v>
      </c>
      <c r="J3759" t="s">
        <v>31</v>
      </c>
      <c r="K3759" t="s">
        <v>429</v>
      </c>
      <c r="L3759" t="s">
        <v>24</v>
      </c>
      <c r="M3759" t="s">
        <v>25</v>
      </c>
      <c r="N3759">
        <v>8321</v>
      </c>
      <c r="O3759">
        <v>88248</v>
      </c>
      <c r="P3759">
        <v>59095.1</v>
      </c>
      <c r="Q3759">
        <v>-28298.79</v>
      </c>
    </row>
    <row r="3760" spans="2:17" hidden="1">
      <c r="B3760">
        <v>2017</v>
      </c>
      <c r="C3760">
        <v>3</v>
      </c>
      <c r="D3760" t="s">
        <v>386</v>
      </c>
      <c r="E3760" t="s">
        <v>387</v>
      </c>
      <c r="F3760" t="s">
        <v>427</v>
      </c>
      <c r="G3760" t="s">
        <v>428</v>
      </c>
      <c r="H3760" t="s">
        <v>151</v>
      </c>
      <c r="I3760" t="s">
        <v>21</v>
      </c>
      <c r="J3760" t="s">
        <v>31</v>
      </c>
      <c r="K3760" t="s">
        <v>429</v>
      </c>
      <c r="L3760" t="s">
        <v>24</v>
      </c>
      <c r="M3760" t="s">
        <v>26</v>
      </c>
      <c r="N3760">
        <v>2745</v>
      </c>
      <c r="O3760">
        <v>146678</v>
      </c>
      <c r="P3760">
        <v>77830.28</v>
      </c>
      <c r="Q3760">
        <v>-26434.35</v>
      </c>
    </row>
    <row r="3761" spans="2:17" hidden="1">
      <c r="B3761">
        <v>2017</v>
      </c>
      <c r="C3761">
        <v>3</v>
      </c>
      <c r="D3761" t="s">
        <v>386</v>
      </c>
      <c r="E3761" t="s">
        <v>387</v>
      </c>
      <c r="F3761" t="s">
        <v>427</v>
      </c>
      <c r="G3761" t="s">
        <v>428</v>
      </c>
      <c r="H3761" t="s">
        <v>151</v>
      </c>
      <c r="I3761" t="s">
        <v>21</v>
      </c>
      <c r="J3761" t="s">
        <v>31</v>
      </c>
      <c r="K3761" t="s">
        <v>429</v>
      </c>
      <c r="L3761" t="s">
        <v>24</v>
      </c>
      <c r="M3761" t="s">
        <v>27</v>
      </c>
      <c r="N3761">
        <v>1054</v>
      </c>
      <c r="O3761">
        <v>249357</v>
      </c>
      <c r="P3761">
        <v>168281.64</v>
      </c>
      <c r="Q3761">
        <v>4419.4399999999996</v>
      </c>
    </row>
    <row r="3762" spans="2:17" hidden="1">
      <c r="B3762">
        <v>2017</v>
      </c>
      <c r="C3762">
        <v>3</v>
      </c>
      <c r="D3762" t="s">
        <v>386</v>
      </c>
      <c r="E3762" t="s">
        <v>387</v>
      </c>
      <c r="F3762" t="s">
        <v>430</v>
      </c>
      <c r="G3762" t="s">
        <v>431</v>
      </c>
      <c r="H3762" t="s">
        <v>151</v>
      </c>
      <c r="I3762" t="s">
        <v>21</v>
      </c>
      <c r="J3762" t="s">
        <v>31</v>
      </c>
      <c r="K3762" t="s">
        <v>432</v>
      </c>
      <c r="L3762" t="s">
        <v>24</v>
      </c>
      <c r="M3762" t="s">
        <v>25</v>
      </c>
      <c r="N3762">
        <v>2251</v>
      </c>
      <c r="O3762">
        <v>22052.400000000001</v>
      </c>
      <c r="P3762">
        <v>15452.29</v>
      </c>
      <c r="Q3762">
        <v>-7120.62</v>
      </c>
    </row>
    <row r="3763" spans="2:17" hidden="1">
      <c r="B3763">
        <v>2017</v>
      </c>
      <c r="C3763">
        <v>3</v>
      </c>
      <c r="D3763" t="s">
        <v>386</v>
      </c>
      <c r="E3763" t="s">
        <v>387</v>
      </c>
      <c r="F3763" t="s">
        <v>430</v>
      </c>
      <c r="G3763" t="s">
        <v>431</v>
      </c>
      <c r="H3763" t="s">
        <v>151</v>
      </c>
      <c r="I3763" t="s">
        <v>21</v>
      </c>
      <c r="J3763" t="s">
        <v>31</v>
      </c>
      <c r="K3763" t="s">
        <v>432</v>
      </c>
      <c r="L3763" t="s">
        <v>24</v>
      </c>
      <c r="M3763" t="s">
        <v>26</v>
      </c>
      <c r="N3763">
        <v>686</v>
      </c>
      <c r="O3763">
        <v>35360</v>
      </c>
      <c r="P3763">
        <v>18732.009999999998</v>
      </c>
      <c r="Q3763">
        <v>-6647.34</v>
      </c>
    </row>
    <row r="3764" spans="2:17" hidden="1">
      <c r="B3764">
        <v>2017</v>
      </c>
      <c r="C3764">
        <v>3</v>
      </c>
      <c r="D3764" t="s">
        <v>386</v>
      </c>
      <c r="E3764" t="s">
        <v>387</v>
      </c>
      <c r="F3764" t="s">
        <v>430</v>
      </c>
      <c r="G3764" t="s">
        <v>431</v>
      </c>
      <c r="H3764" t="s">
        <v>151</v>
      </c>
      <c r="I3764" t="s">
        <v>21</v>
      </c>
      <c r="J3764" t="s">
        <v>31</v>
      </c>
      <c r="K3764" t="s">
        <v>432</v>
      </c>
      <c r="L3764" t="s">
        <v>24</v>
      </c>
      <c r="M3764" t="s">
        <v>27</v>
      </c>
      <c r="N3764">
        <v>77</v>
      </c>
      <c r="O3764">
        <v>19402</v>
      </c>
      <c r="P3764">
        <v>13161.96</v>
      </c>
      <c r="Q3764">
        <v>345.27</v>
      </c>
    </row>
    <row r="3765" spans="2:17" hidden="1">
      <c r="B3765">
        <v>2017</v>
      </c>
      <c r="C3765">
        <v>3</v>
      </c>
      <c r="D3765" t="s">
        <v>386</v>
      </c>
      <c r="E3765" t="s">
        <v>387</v>
      </c>
      <c r="F3765" t="s">
        <v>433</v>
      </c>
      <c r="G3765" t="s">
        <v>434</v>
      </c>
      <c r="H3765" t="s">
        <v>151</v>
      </c>
      <c r="I3765" t="s">
        <v>21</v>
      </c>
      <c r="J3765" t="s">
        <v>31</v>
      </c>
      <c r="K3765" t="s">
        <v>435</v>
      </c>
      <c r="L3765" t="s">
        <v>24</v>
      </c>
      <c r="M3765" t="s">
        <v>25</v>
      </c>
      <c r="N3765">
        <v>2765</v>
      </c>
      <c r="O3765">
        <v>29230.3</v>
      </c>
      <c r="P3765">
        <v>19665.990000000002</v>
      </c>
      <c r="Q3765">
        <v>-9433.18</v>
      </c>
    </row>
    <row r="3766" spans="2:17" hidden="1">
      <c r="B3766">
        <v>2017</v>
      </c>
      <c r="C3766">
        <v>3</v>
      </c>
      <c r="D3766" t="s">
        <v>386</v>
      </c>
      <c r="E3766" t="s">
        <v>387</v>
      </c>
      <c r="F3766" t="s">
        <v>433</v>
      </c>
      <c r="G3766" t="s">
        <v>434</v>
      </c>
      <c r="H3766" t="s">
        <v>151</v>
      </c>
      <c r="I3766" t="s">
        <v>21</v>
      </c>
      <c r="J3766" t="s">
        <v>31</v>
      </c>
      <c r="K3766" t="s">
        <v>435</v>
      </c>
      <c r="L3766" t="s">
        <v>24</v>
      </c>
      <c r="M3766" t="s">
        <v>26</v>
      </c>
      <c r="N3766">
        <v>2045</v>
      </c>
      <c r="O3766">
        <v>135313</v>
      </c>
      <c r="P3766">
        <v>73014.11</v>
      </c>
      <c r="Q3766">
        <v>-21908</v>
      </c>
    </row>
    <row r="3767" spans="2:17" hidden="1">
      <c r="B3767">
        <v>2017</v>
      </c>
      <c r="C3767">
        <v>3</v>
      </c>
      <c r="D3767" t="s">
        <v>386</v>
      </c>
      <c r="E3767" t="s">
        <v>387</v>
      </c>
      <c r="F3767" t="s">
        <v>433</v>
      </c>
      <c r="G3767" t="s">
        <v>434</v>
      </c>
      <c r="H3767" t="s">
        <v>151</v>
      </c>
      <c r="I3767" t="s">
        <v>21</v>
      </c>
      <c r="J3767" t="s">
        <v>31</v>
      </c>
      <c r="K3767" t="s">
        <v>435</v>
      </c>
      <c r="L3767" t="s">
        <v>24</v>
      </c>
      <c r="M3767" t="s">
        <v>27</v>
      </c>
      <c r="N3767">
        <v>771</v>
      </c>
      <c r="O3767">
        <v>145984.39000000001</v>
      </c>
      <c r="P3767">
        <v>99702.93</v>
      </c>
      <c r="Q3767">
        <v>2617.06</v>
      </c>
    </row>
    <row r="3768" spans="2:17" hidden="1">
      <c r="B3768">
        <v>2017</v>
      </c>
      <c r="C3768">
        <v>3</v>
      </c>
      <c r="D3768" t="s">
        <v>386</v>
      </c>
      <c r="E3768" t="s">
        <v>387</v>
      </c>
      <c r="F3768" t="s">
        <v>436</v>
      </c>
      <c r="G3768" t="s">
        <v>437</v>
      </c>
      <c r="H3768" t="s">
        <v>20</v>
      </c>
      <c r="I3768" t="s">
        <v>21</v>
      </c>
      <c r="J3768" t="s">
        <v>31</v>
      </c>
      <c r="K3768" t="s">
        <v>438</v>
      </c>
      <c r="L3768" t="s">
        <v>24</v>
      </c>
      <c r="M3768" t="s">
        <v>25</v>
      </c>
      <c r="N3768">
        <v>14557</v>
      </c>
      <c r="O3768">
        <v>151547.32</v>
      </c>
      <c r="P3768">
        <v>112815.13</v>
      </c>
      <c r="Q3768">
        <v>-54441.56</v>
      </c>
    </row>
    <row r="3769" spans="2:17" hidden="1">
      <c r="B3769">
        <v>2017</v>
      </c>
      <c r="C3769">
        <v>3</v>
      </c>
      <c r="D3769" t="s">
        <v>386</v>
      </c>
      <c r="E3769" t="s">
        <v>387</v>
      </c>
      <c r="F3769" t="s">
        <v>436</v>
      </c>
      <c r="G3769" t="s">
        <v>437</v>
      </c>
      <c r="H3769" t="s">
        <v>20</v>
      </c>
      <c r="I3769" t="s">
        <v>21</v>
      </c>
      <c r="J3769" t="s">
        <v>31</v>
      </c>
      <c r="K3769" t="s">
        <v>438</v>
      </c>
      <c r="L3769" t="s">
        <v>24</v>
      </c>
      <c r="M3769" t="s">
        <v>26</v>
      </c>
      <c r="N3769">
        <v>4015</v>
      </c>
      <c r="O3769">
        <v>256665.8</v>
      </c>
      <c r="P3769">
        <v>151218.44</v>
      </c>
      <c r="Q3769">
        <v>-49263.11</v>
      </c>
    </row>
    <row r="3770" spans="2:17" hidden="1">
      <c r="B3770">
        <v>2017</v>
      </c>
      <c r="C3770">
        <v>3</v>
      </c>
      <c r="D3770" t="s">
        <v>386</v>
      </c>
      <c r="E3770" t="s">
        <v>387</v>
      </c>
      <c r="F3770" t="s">
        <v>436</v>
      </c>
      <c r="G3770" t="s">
        <v>437</v>
      </c>
      <c r="H3770" t="s">
        <v>20</v>
      </c>
      <c r="I3770" t="s">
        <v>21</v>
      </c>
      <c r="J3770" t="s">
        <v>31</v>
      </c>
      <c r="K3770" t="s">
        <v>438</v>
      </c>
      <c r="L3770" t="s">
        <v>24</v>
      </c>
      <c r="M3770" t="s">
        <v>27</v>
      </c>
      <c r="N3770">
        <v>832</v>
      </c>
      <c r="O3770">
        <v>148947</v>
      </c>
      <c r="P3770">
        <v>113321.11</v>
      </c>
      <c r="Q3770">
        <v>2981.37</v>
      </c>
    </row>
    <row r="3771" spans="2:17" hidden="1">
      <c r="B3771">
        <v>2017</v>
      </c>
      <c r="C3771">
        <v>3</v>
      </c>
      <c r="D3771" t="s">
        <v>386</v>
      </c>
      <c r="E3771" t="s">
        <v>387</v>
      </c>
      <c r="F3771" t="s">
        <v>439</v>
      </c>
      <c r="G3771" t="s">
        <v>440</v>
      </c>
      <c r="H3771" t="s">
        <v>121</v>
      </c>
      <c r="I3771" t="s">
        <v>1072</v>
      </c>
      <c r="J3771" t="s">
        <v>31</v>
      </c>
      <c r="K3771" t="s">
        <v>441</v>
      </c>
      <c r="L3771" t="s">
        <v>24</v>
      </c>
      <c r="M3771" t="s">
        <v>25</v>
      </c>
      <c r="N3771">
        <v>3685</v>
      </c>
      <c r="O3771">
        <v>44142.5</v>
      </c>
      <c r="P3771">
        <v>31045.35</v>
      </c>
      <c r="Q3771">
        <v>-6493.36</v>
      </c>
    </row>
    <row r="3772" spans="2:17" hidden="1">
      <c r="B3772">
        <v>2017</v>
      </c>
      <c r="C3772">
        <v>3</v>
      </c>
      <c r="D3772" t="s">
        <v>386</v>
      </c>
      <c r="E3772" t="s">
        <v>387</v>
      </c>
      <c r="F3772" t="s">
        <v>439</v>
      </c>
      <c r="G3772" t="s">
        <v>440</v>
      </c>
      <c r="H3772" t="s">
        <v>121</v>
      </c>
      <c r="I3772" t="s">
        <v>1072</v>
      </c>
      <c r="J3772" t="s">
        <v>31</v>
      </c>
      <c r="K3772" t="s">
        <v>441</v>
      </c>
      <c r="L3772" t="s">
        <v>24</v>
      </c>
      <c r="M3772" t="s">
        <v>26</v>
      </c>
      <c r="N3772">
        <v>5006</v>
      </c>
      <c r="O3772">
        <v>317644.40000000002</v>
      </c>
      <c r="P3772">
        <v>180517.07</v>
      </c>
      <c r="Q3772">
        <v>-22076.58</v>
      </c>
    </row>
    <row r="3773" spans="2:17" hidden="1">
      <c r="B3773">
        <v>2017</v>
      </c>
      <c r="C3773">
        <v>3</v>
      </c>
      <c r="D3773" t="s">
        <v>386</v>
      </c>
      <c r="E3773" t="s">
        <v>387</v>
      </c>
      <c r="F3773" t="s">
        <v>439</v>
      </c>
      <c r="G3773" t="s">
        <v>440</v>
      </c>
      <c r="H3773" t="s">
        <v>121</v>
      </c>
      <c r="I3773" t="s">
        <v>1072</v>
      </c>
      <c r="J3773" t="s">
        <v>31</v>
      </c>
      <c r="K3773" t="s">
        <v>441</v>
      </c>
      <c r="L3773" t="s">
        <v>24</v>
      </c>
      <c r="M3773" t="s">
        <v>27</v>
      </c>
      <c r="N3773">
        <v>2704</v>
      </c>
      <c r="O3773">
        <v>427060.63</v>
      </c>
      <c r="P3773">
        <v>266737.28999999998</v>
      </c>
      <c r="Q3773">
        <v>7006.81</v>
      </c>
    </row>
    <row r="3774" spans="2:17" hidden="1">
      <c r="B3774">
        <v>2017</v>
      </c>
      <c r="C3774">
        <v>3</v>
      </c>
      <c r="D3774" t="s">
        <v>386</v>
      </c>
      <c r="E3774" t="s">
        <v>387</v>
      </c>
      <c r="F3774" t="s">
        <v>442</v>
      </c>
      <c r="G3774" t="s">
        <v>443</v>
      </c>
      <c r="H3774" t="s">
        <v>121</v>
      </c>
      <c r="I3774" t="s">
        <v>1072</v>
      </c>
      <c r="J3774" t="s">
        <v>31</v>
      </c>
      <c r="K3774" t="s">
        <v>444</v>
      </c>
      <c r="L3774" t="s">
        <v>24</v>
      </c>
      <c r="M3774" t="s">
        <v>25</v>
      </c>
      <c r="N3774">
        <v>3855</v>
      </c>
      <c r="O3774">
        <v>44336.800000000003</v>
      </c>
      <c r="P3774">
        <v>31625.77</v>
      </c>
      <c r="Q3774">
        <v>-6509.13</v>
      </c>
    </row>
    <row r="3775" spans="2:17" hidden="1">
      <c r="B3775">
        <v>2017</v>
      </c>
      <c r="C3775">
        <v>3</v>
      </c>
      <c r="D3775" t="s">
        <v>386</v>
      </c>
      <c r="E3775" t="s">
        <v>387</v>
      </c>
      <c r="F3775" t="s">
        <v>442</v>
      </c>
      <c r="G3775" t="s">
        <v>443</v>
      </c>
      <c r="H3775" t="s">
        <v>121</v>
      </c>
      <c r="I3775" t="s">
        <v>1072</v>
      </c>
      <c r="J3775" t="s">
        <v>31</v>
      </c>
      <c r="K3775" t="s">
        <v>444</v>
      </c>
      <c r="L3775" t="s">
        <v>24</v>
      </c>
      <c r="M3775" t="s">
        <v>26</v>
      </c>
      <c r="N3775">
        <v>3365</v>
      </c>
      <c r="O3775">
        <v>214110.99</v>
      </c>
      <c r="P3775">
        <v>121177.64</v>
      </c>
      <c r="Q3775">
        <v>-15083.41</v>
      </c>
    </row>
    <row r="3776" spans="2:17" hidden="1">
      <c r="B3776">
        <v>2017</v>
      </c>
      <c r="C3776">
        <v>3</v>
      </c>
      <c r="D3776" t="s">
        <v>386</v>
      </c>
      <c r="E3776" t="s">
        <v>387</v>
      </c>
      <c r="F3776" t="s">
        <v>442</v>
      </c>
      <c r="G3776" t="s">
        <v>443</v>
      </c>
      <c r="H3776" t="s">
        <v>121</v>
      </c>
      <c r="I3776" t="s">
        <v>1072</v>
      </c>
      <c r="J3776" t="s">
        <v>31</v>
      </c>
      <c r="K3776" t="s">
        <v>444</v>
      </c>
      <c r="L3776" t="s">
        <v>24</v>
      </c>
      <c r="M3776" t="s">
        <v>27</v>
      </c>
      <c r="N3776">
        <v>1720</v>
      </c>
      <c r="O3776">
        <v>273915.5</v>
      </c>
      <c r="P3776">
        <v>170710.24</v>
      </c>
      <c r="Q3776">
        <v>4493.03</v>
      </c>
    </row>
    <row r="3777" spans="2:17" hidden="1">
      <c r="B3777">
        <v>2017</v>
      </c>
      <c r="C3777">
        <v>3</v>
      </c>
      <c r="D3777" t="s">
        <v>386</v>
      </c>
      <c r="E3777" t="s">
        <v>387</v>
      </c>
      <c r="F3777" t="s">
        <v>445</v>
      </c>
      <c r="G3777" t="s">
        <v>446</v>
      </c>
      <c r="H3777" t="s">
        <v>20</v>
      </c>
      <c r="I3777" t="s">
        <v>21</v>
      </c>
      <c r="J3777" t="s">
        <v>31</v>
      </c>
      <c r="K3777" t="s">
        <v>447</v>
      </c>
      <c r="L3777" t="s">
        <v>24</v>
      </c>
      <c r="M3777" t="s">
        <v>25</v>
      </c>
      <c r="N3777">
        <v>3838</v>
      </c>
      <c r="O3777">
        <v>41752</v>
      </c>
      <c r="P3777">
        <v>30389.3</v>
      </c>
      <c r="Q3777">
        <v>-14998.92</v>
      </c>
    </row>
    <row r="3778" spans="2:17" hidden="1">
      <c r="B3778">
        <v>2017</v>
      </c>
      <c r="C3778">
        <v>3</v>
      </c>
      <c r="D3778" t="s">
        <v>386</v>
      </c>
      <c r="E3778" t="s">
        <v>387</v>
      </c>
      <c r="F3778" t="s">
        <v>445</v>
      </c>
      <c r="G3778" t="s">
        <v>446</v>
      </c>
      <c r="H3778" t="s">
        <v>20</v>
      </c>
      <c r="I3778" t="s">
        <v>21</v>
      </c>
      <c r="J3778" t="s">
        <v>31</v>
      </c>
      <c r="K3778" t="s">
        <v>447</v>
      </c>
      <c r="L3778" t="s">
        <v>24</v>
      </c>
      <c r="M3778" t="s">
        <v>26</v>
      </c>
      <c r="N3778">
        <v>1853</v>
      </c>
      <c r="O3778">
        <v>104769</v>
      </c>
      <c r="P3778">
        <v>62682.53</v>
      </c>
      <c r="Q3778">
        <v>-20010.669999999998</v>
      </c>
    </row>
    <row r="3779" spans="2:17" hidden="1">
      <c r="B3779">
        <v>2017</v>
      </c>
      <c r="C3779">
        <v>3</v>
      </c>
      <c r="D3779" t="s">
        <v>386</v>
      </c>
      <c r="E3779" t="s">
        <v>387</v>
      </c>
      <c r="F3779" t="s">
        <v>445</v>
      </c>
      <c r="G3779" t="s">
        <v>446</v>
      </c>
      <c r="H3779" t="s">
        <v>20</v>
      </c>
      <c r="I3779" t="s">
        <v>21</v>
      </c>
      <c r="J3779" t="s">
        <v>31</v>
      </c>
      <c r="K3779" t="s">
        <v>447</v>
      </c>
      <c r="L3779" t="s">
        <v>24</v>
      </c>
      <c r="M3779" t="s">
        <v>27</v>
      </c>
      <c r="N3779">
        <v>373</v>
      </c>
      <c r="O3779">
        <v>68236.100000000006</v>
      </c>
      <c r="P3779">
        <v>51881.36</v>
      </c>
      <c r="Q3779">
        <v>1364.88</v>
      </c>
    </row>
    <row r="3780" spans="2:17" hidden="1">
      <c r="B3780">
        <v>2017</v>
      </c>
      <c r="C3780">
        <v>3</v>
      </c>
      <c r="D3780" t="s">
        <v>386</v>
      </c>
      <c r="E3780" t="s">
        <v>387</v>
      </c>
      <c r="F3780" t="s">
        <v>448</v>
      </c>
      <c r="G3780" t="s">
        <v>449</v>
      </c>
      <c r="H3780" t="s">
        <v>144</v>
      </c>
      <c r="I3780" t="s">
        <v>21</v>
      </c>
      <c r="J3780" t="s">
        <v>31</v>
      </c>
      <c r="K3780" t="s">
        <v>450</v>
      </c>
      <c r="L3780" t="s">
        <v>24</v>
      </c>
      <c r="M3780" t="s">
        <v>25</v>
      </c>
      <c r="N3780">
        <v>707</v>
      </c>
      <c r="O3780">
        <v>7298</v>
      </c>
      <c r="P3780">
        <v>5438.65</v>
      </c>
      <c r="Q3780">
        <v>-2638.33</v>
      </c>
    </row>
    <row r="3781" spans="2:17" hidden="1">
      <c r="B3781">
        <v>2017</v>
      </c>
      <c r="C3781">
        <v>3</v>
      </c>
      <c r="D3781" t="s">
        <v>386</v>
      </c>
      <c r="E3781" t="s">
        <v>387</v>
      </c>
      <c r="F3781" t="s">
        <v>448</v>
      </c>
      <c r="G3781" t="s">
        <v>449</v>
      </c>
      <c r="H3781" t="s">
        <v>144</v>
      </c>
      <c r="I3781" t="s">
        <v>21</v>
      </c>
      <c r="J3781" t="s">
        <v>31</v>
      </c>
      <c r="K3781" t="s">
        <v>450</v>
      </c>
      <c r="L3781" t="s">
        <v>24</v>
      </c>
      <c r="M3781" t="s">
        <v>26</v>
      </c>
      <c r="N3781">
        <v>621</v>
      </c>
      <c r="O3781">
        <v>41769</v>
      </c>
      <c r="P3781">
        <v>25581.93</v>
      </c>
      <c r="Q3781">
        <v>-7078.62</v>
      </c>
    </row>
    <row r="3782" spans="2:17" hidden="1">
      <c r="B3782">
        <v>2017</v>
      </c>
      <c r="C3782">
        <v>3</v>
      </c>
      <c r="D3782" t="s">
        <v>386</v>
      </c>
      <c r="E3782" t="s">
        <v>387</v>
      </c>
      <c r="F3782" t="s">
        <v>448</v>
      </c>
      <c r="G3782" t="s">
        <v>449</v>
      </c>
      <c r="H3782" t="s">
        <v>144</v>
      </c>
      <c r="I3782" t="s">
        <v>21</v>
      </c>
      <c r="J3782" t="s">
        <v>31</v>
      </c>
      <c r="K3782" t="s">
        <v>450</v>
      </c>
      <c r="L3782" t="s">
        <v>24</v>
      </c>
      <c r="M3782" t="s">
        <v>27</v>
      </c>
      <c r="N3782">
        <v>272</v>
      </c>
      <c r="O3782">
        <v>47238</v>
      </c>
      <c r="P3782">
        <v>36186.03</v>
      </c>
      <c r="Q3782">
        <v>951.15</v>
      </c>
    </row>
    <row r="3783" spans="2:17" hidden="1">
      <c r="B3783">
        <v>2017</v>
      </c>
      <c r="C3783">
        <v>3</v>
      </c>
      <c r="D3783" t="s">
        <v>386</v>
      </c>
      <c r="E3783" t="s">
        <v>387</v>
      </c>
      <c r="F3783" t="s">
        <v>451</v>
      </c>
      <c r="G3783" t="s">
        <v>452</v>
      </c>
      <c r="H3783" t="s">
        <v>151</v>
      </c>
      <c r="I3783" t="s">
        <v>21</v>
      </c>
      <c r="J3783" t="s">
        <v>31</v>
      </c>
      <c r="K3783" t="s">
        <v>453</v>
      </c>
      <c r="L3783" t="s">
        <v>24</v>
      </c>
      <c r="M3783" t="s">
        <v>25</v>
      </c>
      <c r="N3783">
        <v>284</v>
      </c>
      <c r="O3783">
        <v>3167</v>
      </c>
      <c r="P3783">
        <v>2071.5</v>
      </c>
      <c r="Q3783">
        <v>-1020.7</v>
      </c>
    </row>
    <row r="3784" spans="2:17" hidden="1">
      <c r="B3784">
        <v>2017</v>
      </c>
      <c r="C3784">
        <v>3</v>
      </c>
      <c r="D3784" t="s">
        <v>386</v>
      </c>
      <c r="E3784" t="s">
        <v>387</v>
      </c>
      <c r="F3784" t="s">
        <v>451</v>
      </c>
      <c r="G3784" t="s">
        <v>452</v>
      </c>
      <c r="H3784" t="s">
        <v>151</v>
      </c>
      <c r="I3784" t="s">
        <v>21</v>
      </c>
      <c r="J3784" t="s">
        <v>31</v>
      </c>
      <c r="K3784" t="s">
        <v>453</v>
      </c>
      <c r="L3784" t="s">
        <v>24</v>
      </c>
      <c r="M3784" t="s">
        <v>26</v>
      </c>
      <c r="N3784">
        <v>97</v>
      </c>
      <c r="O3784">
        <v>5663</v>
      </c>
      <c r="P3784">
        <v>2926.47</v>
      </c>
      <c r="Q3784">
        <v>-1083.01</v>
      </c>
    </row>
    <row r="3785" spans="2:17" hidden="1">
      <c r="B3785">
        <v>2017</v>
      </c>
      <c r="C3785">
        <v>3</v>
      </c>
      <c r="D3785" t="s">
        <v>386</v>
      </c>
      <c r="E3785" t="s">
        <v>387</v>
      </c>
      <c r="F3785" t="s">
        <v>451</v>
      </c>
      <c r="G3785" t="s">
        <v>452</v>
      </c>
      <c r="H3785" t="s">
        <v>151</v>
      </c>
      <c r="I3785" t="s">
        <v>21</v>
      </c>
      <c r="J3785" t="s">
        <v>31</v>
      </c>
      <c r="K3785" t="s">
        <v>453</v>
      </c>
      <c r="L3785" t="s">
        <v>24</v>
      </c>
      <c r="M3785" t="s">
        <v>27</v>
      </c>
      <c r="N3785">
        <v>16</v>
      </c>
      <c r="O3785">
        <v>2967</v>
      </c>
      <c r="P3785">
        <v>2024.96</v>
      </c>
      <c r="Q3785">
        <v>53.23</v>
      </c>
    </row>
    <row r="3786" spans="2:17" hidden="1">
      <c r="B3786">
        <v>2017</v>
      </c>
      <c r="C3786">
        <v>3</v>
      </c>
      <c r="D3786" t="s">
        <v>386</v>
      </c>
      <c r="E3786" t="s">
        <v>387</v>
      </c>
      <c r="F3786" t="s">
        <v>454</v>
      </c>
      <c r="G3786" t="s">
        <v>455</v>
      </c>
      <c r="H3786" t="s">
        <v>144</v>
      </c>
      <c r="I3786" t="s">
        <v>21</v>
      </c>
      <c r="J3786" t="s">
        <v>31</v>
      </c>
      <c r="K3786" t="s">
        <v>456</v>
      </c>
      <c r="L3786" t="s">
        <v>24</v>
      </c>
      <c r="M3786" t="s">
        <v>25</v>
      </c>
      <c r="N3786">
        <v>16</v>
      </c>
      <c r="O3786">
        <v>246</v>
      </c>
      <c r="P3786">
        <v>152.24</v>
      </c>
      <c r="Q3786">
        <v>-88.88</v>
      </c>
    </row>
    <row r="3787" spans="2:17" hidden="1">
      <c r="B3787">
        <v>2017</v>
      </c>
      <c r="C3787">
        <v>3</v>
      </c>
      <c r="D3787" t="s">
        <v>386</v>
      </c>
      <c r="E3787" t="s">
        <v>387</v>
      </c>
      <c r="F3787" t="s">
        <v>454</v>
      </c>
      <c r="G3787" t="s">
        <v>455</v>
      </c>
      <c r="H3787" t="s">
        <v>144</v>
      </c>
      <c r="I3787" t="s">
        <v>21</v>
      </c>
      <c r="J3787" t="s">
        <v>31</v>
      </c>
      <c r="K3787" t="s">
        <v>456</v>
      </c>
      <c r="L3787" t="s">
        <v>24</v>
      </c>
      <c r="M3787" t="s">
        <v>26</v>
      </c>
      <c r="N3787">
        <v>13</v>
      </c>
      <c r="O3787">
        <v>659</v>
      </c>
      <c r="P3787">
        <v>386.73</v>
      </c>
      <c r="Q3787">
        <v>-140.79</v>
      </c>
    </row>
    <row r="3788" spans="2:17" hidden="1">
      <c r="B3788">
        <v>2017</v>
      </c>
      <c r="C3788">
        <v>3</v>
      </c>
      <c r="D3788" t="s">
        <v>386</v>
      </c>
      <c r="E3788" t="s">
        <v>387</v>
      </c>
      <c r="F3788" t="s">
        <v>454</v>
      </c>
      <c r="G3788" t="s">
        <v>455</v>
      </c>
      <c r="H3788" t="s">
        <v>144</v>
      </c>
      <c r="I3788" t="s">
        <v>21</v>
      </c>
      <c r="J3788" t="s">
        <v>31</v>
      </c>
      <c r="K3788" t="s">
        <v>456</v>
      </c>
      <c r="L3788" t="s">
        <v>24</v>
      </c>
      <c r="M3788" t="s">
        <v>27</v>
      </c>
      <c r="N3788">
        <v>2</v>
      </c>
      <c r="O3788">
        <v>291</v>
      </c>
      <c r="P3788">
        <v>224.03</v>
      </c>
      <c r="Q3788">
        <v>5.89</v>
      </c>
    </row>
    <row r="3789" spans="2:17" hidden="1">
      <c r="B3789">
        <v>2017</v>
      </c>
      <c r="C3789">
        <v>3</v>
      </c>
      <c r="D3789" t="s">
        <v>386</v>
      </c>
      <c r="E3789" t="s">
        <v>387</v>
      </c>
      <c r="F3789" t="s">
        <v>457</v>
      </c>
      <c r="G3789" t="s">
        <v>458</v>
      </c>
      <c r="H3789" t="s">
        <v>140</v>
      </c>
      <c r="I3789" t="s">
        <v>1072</v>
      </c>
      <c r="J3789" t="s">
        <v>31</v>
      </c>
      <c r="K3789" t="s">
        <v>459</v>
      </c>
      <c r="L3789" t="s">
        <v>24</v>
      </c>
      <c r="M3789" t="s">
        <v>25</v>
      </c>
      <c r="N3789">
        <v>1605</v>
      </c>
      <c r="O3789">
        <v>17371.8</v>
      </c>
      <c r="P3789">
        <v>12349.08</v>
      </c>
      <c r="Q3789">
        <v>-2489.77</v>
      </c>
    </row>
    <row r="3790" spans="2:17" hidden="1">
      <c r="B3790">
        <v>2017</v>
      </c>
      <c r="C3790">
        <v>3</v>
      </c>
      <c r="D3790" t="s">
        <v>386</v>
      </c>
      <c r="E3790" t="s">
        <v>387</v>
      </c>
      <c r="F3790" t="s">
        <v>457</v>
      </c>
      <c r="G3790" t="s">
        <v>458</v>
      </c>
      <c r="H3790" t="s">
        <v>140</v>
      </c>
      <c r="I3790" t="s">
        <v>1072</v>
      </c>
      <c r="J3790" t="s">
        <v>31</v>
      </c>
      <c r="K3790" t="s">
        <v>459</v>
      </c>
      <c r="L3790" t="s">
        <v>24</v>
      </c>
      <c r="M3790" t="s">
        <v>26</v>
      </c>
      <c r="N3790">
        <v>1954</v>
      </c>
      <c r="O3790">
        <v>137101.79999999999</v>
      </c>
      <c r="P3790">
        <v>75882.84</v>
      </c>
      <c r="Q3790">
        <v>-8660.14</v>
      </c>
    </row>
    <row r="3791" spans="2:17" hidden="1">
      <c r="B3791">
        <v>2017</v>
      </c>
      <c r="C3791">
        <v>3</v>
      </c>
      <c r="D3791" t="s">
        <v>386</v>
      </c>
      <c r="E3791" t="s">
        <v>387</v>
      </c>
      <c r="F3791" t="s">
        <v>457</v>
      </c>
      <c r="G3791" t="s">
        <v>458</v>
      </c>
      <c r="H3791" t="s">
        <v>140</v>
      </c>
      <c r="I3791" t="s">
        <v>1072</v>
      </c>
      <c r="J3791" t="s">
        <v>31</v>
      </c>
      <c r="K3791" t="s">
        <v>459</v>
      </c>
      <c r="L3791" t="s">
        <v>24</v>
      </c>
      <c r="M3791" t="s">
        <v>27</v>
      </c>
      <c r="N3791">
        <v>2968</v>
      </c>
      <c r="O3791">
        <v>622639.30000000005</v>
      </c>
      <c r="P3791">
        <v>375606.55</v>
      </c>
      <c r="Q3791">
        <v>9625.24</v>
      </c>
    </row>
    <row r="3792" spans="2:17" hidden="1">
      <c r="B3792">
        <v>2017</v>
      </c>
      <c r="C3792">
        <v>3</v>
      </c>
      <c r="D3792" t="s">
        <v>386</v>
      </c>
      <c r="E3792" t="s">
        <v>387</v>
      </c>
      <c r="F3792" t="s">
        <v>460</v>
      </c>
      <c r="G3792" t="s">
        <v>461</v>
      </c>
      <c r="H3792" t="s">
        <v>121</v>
      </c>
      <c r="I3792" t="s">
        <v>1072</v>
      </c>
      <c r="J3792" t="s">
        <v>31</v>
      </c>
      <c r="K3792" t="s">
        <v>462</v>
      </c>
      <c r="L3792" t="s">
        <v>24</v>
      </c>
      <c r="M3792" t="s">
        <v>25</v>
      </c>
      <c r="N3792">
        <v>3149</v>
      </c>
      <c r="O3792">
        <v>41174.400000000001</v>
      </c>
      <c r="P3792">
        <v>28053.46</v>
      </c>
      <c r="Q3792">
        <v>-6056.81</v>
      </c>
    </row>
    <row r="3793" spans="2:17" hidden="1">
      <c r="B3793">
        <v>2017</v>
      </c>
      <c r="C3793">
        <v>3</v>
      </c>
      <c r="D3793" t="s">
        <v>386</v>
      </c>
      <c r="E3793" t="s">
        <v>387</v>
      </c>
      <c r="F3793" t="s">
        <v>460</v>
      </c>
      <c r="G3793" t="s">
        <v>461</v>
      </c>
      <c r="H3793" t="s">
        <v>121</v>
      </c>
      <c r="I3793" t="s">
        <v>1072</v>
      </c>
      <c r="J3793" t="s">
        <v>31</v>
      </c>
      <c r="K3793" t="s">
        <v>462</v>
      </c>
      <c r="L3793" t="s">
        <v>24</v>
      </c>
      <c r="M3793" t="s">
        <v>26</v>
      </c>
      <c r="N3793">
        <v>3821</v>
      </c>
      <c r="O3793">
        <v>237449.1</v>
      </c>
      <c r="P3793">
        <v>134577.84</v>
      </c>
      <c r="Q3793">
        <v>-17115.14</v>
      </c>
    </row>
    <row r="3794" spans="2:17" hidden="1">
      <c r="B3794">
        <v>2017</v>
      </c>
      <c r="C3794">
        <v>3</v>
      </c>
      <c r="D3794" t="s">
        <v>386</v>
      </c>
      <c r="E3794" t="s">
        <v>387</v>
      </c>
      <c r="F3794" t="s">
        <v>460</v>
      </c>
      <c r="G3794" t="s">
        <v>461</v>
      </c>
      <c r="H3794" t="s">
        <v>121</v>
      </c>
      <c r="I3794" t="s">
        <v>1072</v>
      </c>
      <c r="J3794" t="s">
        <v>31</v>
      </c>
      <c r="K3794" t="s">
        <v>462</v>
      </c>
      <c r="L3794" t="s">
        <v>24</v>
      </c>
      <c r="M3794" t="s">
        <v>27</v>
      </c>
      <c r="N3794">
        <v>1640</v>
      </c>
      <c r="O3794">
        <v>289417</v>
      </c>
      <c r="P3794">
        <v>180146.74</v>
      </c>
      <c r="Q3794">
        <v>4733.05</v>
      </c>
    </row>
    <row r="3795" spans="2:17" hidden="1">
      <c r="B3795">
        <v>2017</v>
      </c>
      <c r="C3795">
        <v>3</v>
      </c>
      <c r="D3795" t="s">
        <v>386</v>
      </c>
      <c r="E3795" t="s">
        <v>387</v>
      </c>
      <c r="F3795" t="s">
        <v>463</v>
      </c>
      <c r="G3795" t="s">
        <v>464</v>
      </c>
      <c r="H3795" t="s">
        <v>151</v>
      </c>
      <c r="I3795" t="s">
        <v>21</v>
      </c>
      <c r="J3795" t="s">
        <v>31</v>
      </c>
      <c r="K3795" t="s">
        <v>465</v>
      </c>
      <c r="L3795" t="s">
        <v>24</v>
      </c>
      <c r="M3795" t="s">
        <v>25</v>
      </c>
      <c r="N3795">
        <v>5680</v>
      </c>
      <c r="O3795">
        <v>58518.3</v>
      </c>
      <c r="P3795">
        <v>39787.14</v>
      </c>
      <c r="Q3795">
        <v>-18765.330000000002</v>
      </c>
    </row>
    <row r="3796" spans="2:17" hidden="1">
      <c r="B3796">
        <v>2017</v>
      </c>
      <c r="C3796">
        <v>3</v>
      </c>
      <c r="D3796" t="s">
        <v>386</v>
      </c>
      <c r="E3796" t="s">
        <v>387</v>
      </c>
      <c r="F3796" t="s">
        <v>463</v>
      </c>
      <c r="G3796" t="s">
        <v>464</v>
      </c>
      <c r="H3796" t="s">
        <v>151</v>
      </c>
      <c r="I3796" t="s">
        <v>21</v>
      </c>
      <c r="J3796" t="s">
        <v>31</v>
      </c>
      <c r="K3796" t="s">
        <v>465</v>
      </c>
      <c r="L3796" t="s">
        <v>24</v>
      </c>
      <c r="M3796" t="s">
        <v>26</v>
      </c>
      <c r="N3796">
        <v>1799</v>
      </c>
      <c r="O3796">
        <v>91971</v>
      </c>
      <c r="P3796">
        <v>48340.66</v>
      </c>
      <c r="Q3796">
        <v>-17324.37</v>
      </c>
    </row>
    <row r="3797" spans="2:17" hidden="1">
      <c r="B3797">
        <v>2017</v>
      </c>
      <c r="C3797">
        <v>3</v>
      </c>
      <c r="D3797" t="s">
        <v>386</v>
      </c>
      <c r="E3797" t="s">
        <v>387</v>
      </c>
      <c r="F3797" t="s">
        <v>463</v>
      </c>
      <c r="G3797" t="s">
        <v>464</v>
      </c>
      <c r="H3797" t="s">
        <v>151</v>
      </c>
      <c r="I3797" t="s">
        <v>21</v>
      </c>
      <c r="J3797" t="s">
        <v>31</v>
      </c>
      <c r="K3797" t="s">
        <v>465</v>
      </c>
      <c r="L3797" t="s">
        <v>24</v>
      </c>
      <c r="M3797" t="s">
        <v>27</v>
      </c>
      <c r="N3797">
        <v>257</v>
      </c>
      <c r="O3797">
        <v>56022</v>
      </c>
      <c r="P3797">
        <v>37883.93</v>
      </c>
      <c r="Q3797">
        <v>994.84</v>
      </c>
    </row>
    <row r="3798" spans="2:17" hidden="1">
      <c r="B3798">
        <v>2017</v>
      </c>
      <c r="C3798">
        <v>3</v>
      </c>
      <c r="D3798" t="s">
        <v>386</v>
      </c>
      <c r="E3798" t="s">
        <v>387</v>
      </c>
      <c r="F3798" t="s">
        <v>466</v>
      </c>
      <c r="G3798" t="s">
        <v>467</v>
      </c>
      <c r="H3798" t="s">
        <v>151</v>
      </c>
      <c r="I3798" t="s">
        <v>21</v>
      </c>
      <c r="J3798" t="s">
        <v>31</v>
      </c>
      <c r="K3798" t="s">
        <v>468</v>
      </c>
      <c r="L3798" t="s">
        <v>24</v>
      </c>
      <c r="M3798" t="s">
        <v>25</v>
      </c>
      <c r="N3798">
        <v>4889</v>
      </c>
      <c r="O3798">
        <v>56449.5</v>
      </c>
      <c r="P3798">
        <v>36323.93</v>
      </c>
      <c r="Q3798">
        <v>-18227.2</v>
      </c>
    </row>
    <row r="3799" spans="2:17" hidden="1">
      <c r="B3799">
        <v>2017</v>
      </c>
      <c r="C3799">
        <v>3</v>
      </c>
      <c r="D3799" t="s">
        <v>386</v>
      </c>
      <c r="E3799" t="s">
        <v>387</v>
      </c>
      <c r="F3799" t="s">
        <v>466</v>
      </c>
      <c r="G3799" t="s">
        <v>467</v>
      </c>
      <c r="H3799" t="s">
        <v>151</v>
      </c>
      <c r="I3799" t="s">
        <v>21</v>
      </c>
      <c r="J3799" t="s">
        <v>31</v>
      </c>
      <c r="K3799" t="s">
        <v>468</v>
      </c>
      <c r="L3799" t="s">
        <v>24</v>
      </c>
      <c r="M3799" t="s">
        <v>26</v>
      </c>
      <c r="N3799">
        <v>2266</v>
      </c>
      <c r="O3799">
        <v>122310</v>
      </c>
      <c r="P3799">
        <v>65433.73</v>
      </c>
      <c r="Q3799">
        <v>-21957.54</v>
      </c>
    </row>
    <row r="3800" spans="2:17" hidden="1">
      <c r="B3800">
        <v>2017</v>
      </c>
      <c r="C3800">
        <v>3</v>
      </c>
      <c r="D3800" t="s">
        <v>386</v>
      </c>
      <c r="E3800" t="s">
        <v>387</v>
      </c>
      <c r="F3800" t="s">
        <v>466</v>
      </c>
      <c r="G3800" t="s">
        <v>467</v>
      </c>
      <c r="H3800" t="s">
        <v>151</v>
      </c>
      <c r="I3800" t="s">
        <v>21</v>
      </c>
      <c r="J3800" t="s">
        <v>31</v>
      </c>
      <c r="K3800" t="s">
        <v>468</v>
      </c>
      <c r="L3800" t="s">
        <v>24</v>
      </c>
      <c r="M3800" t="s">
        <v>27</v>
      </c>
      <c r="N3800">
        <v>528</v>
      </c>
      <c r="O3800">
        <v>100581</v>
      </c>
      <c r="P3800">
        <v>68721.919999999998</v>
      </c>
      <c r="Q3800">
        <v>1802.87</v>
      </c>
    </row>
    <row r="3801" spans="2:17" hidden="1">
      <c r="B3801">
        <v>2017</v>
      </c>
      <c r="C3801">
        <v>3</v>
      </c>
      <c r="D3801" t="s">
        <v>386</v>
      </c>
      <c r="E3801" t="s">
        <v>387</v>
      </c>
      <c r="F3801" t="s">
        <v>469</v>
      </c>
      <c r="G3801" t="s">
        <v>470</v>
      </c>
      <c r="H3801" t="s">
        <v>121</v>
      </c>
      <c r="I3801" t="s">
        <v>1072</v>
      </c>
      <c r="J3801" t="s">
        <v>31</v>
      </c>
      <c r="K3801" t="s">
        <v>471</v>
      </c>
      <c r="L3801" t="s">
        <v>24</v>
      </c>
      <c r="M3801" t="s">
        <v>25</v>
      </c>
      <c r="N3801">
        <v>1753</v>
      </c>
      <c r="O3801">
        <v>24697.5</v>
      </c>
      <c r="P3801">
        <v>16378.88</v>
      </c>
      <c r="Q3801">
        <v>-3625.77</v>
      </c>
    </row>
    <row r="3802" spans="2:17" hidden="1">
      <c r="B3802">
        <v>2017</v>
      </c>
      <c r="C3802">
        <v>3</v>
      </c>
      <c r="D3802" t="s">
        <v>386</v>
      </c>
      <c r="E3802" t="s">
        <v>387</v>
      </c>
      <c r="F3802" t="s">
        <v>469</v>
      </c>
      <c r="G3802" t="s">
        <v>470</v>
      </c>
      <c r="H3802" t="s">
        <v>121</v>
      </c>
      <c r="I3802" t="s">
        <v>1072</v>
      </c>
      <c r="J3802" t="s">
        <v>31</v>
      </c>
      <c r="K3802" t="s">
        <v>471</v>
      </c>
      <c r="L3802" t="s">
        <v>24</v>
      </c>
      <c r="M3802" t="s">
        <v>26</v>
      </c>
      <c r="N3802">
        <v>1644</v>
      </c>
      <c r="O3802">
        <v>96235.199999999997</v>
      </c>
      <c r="P3802">
        <v>54405.79</v>
      </c>
      <c r="Q3802">
        <v>-7251.22</v>
      </c>
    </row>
    <row r="3803" spans="2:17" hidden="1">
      <c r="B3803">
        <v>2017</v>
      </c>
      <c r="C3803">
        <v>3</v>
      </c>
      <c r="D3803" t="s">
        <v>386</v>
      </c>
      <c r="E3803" t="s">
        <v>387</v>
      </c>
      <c r="F3803" t="s">
        <v>469</v>
      </c>
      <c r="G3803" t="s">
        <v>470</v>
      </c>
      <c r="H3803" t="s">
        <v>121</v>
      </c>
      <c r="I3803" t="s">
        <v>1072</v>
      </c>
      <c r="J3803" t="s">
        <v>31</v>
      </c>
      <c r="K3803" t="s">
        <v>471</v>
      </c>
      <c r="L3803" t="s">
        <v>24</v>
      </c>
      <c r="M3803" t="s">
        <v>27</v>
      </c>
      <c r="N3803">
        <v>600</v>
      </c>
      <c r="O3803">
        <v>110421.9</v>
      </c>
      <c r="P3803">
        <v>68516.81</v>
      </c>
      <c r="Q3803">
        <v>1803.8</v>
      </c>
    </row>
    <row r="3804" spans="2:17" hidden="1">
      <c r="B3804">
        <v>2017</v>
      </c>
      <c r="C3804">
        <v>3</v>
      </c>
      <c r="D3804" t="s">
        <v>386</v>
      </c>
      <c r="E3804" t="s">
        <v>387</v>
      </c>
      <c r="F3804" t="s">
        <v>472</v>
      </c>
      <c r="G3804" t="s">
        <v>473</v>
      </c>
      <c r="H3804" t="s">
        <v>121</v>
      </c>
      <c r="I3804" t="s">
        <v>1072</v>
      </c>
      <c r="J3804" t="s">
        <v>31</v>
      </c>
      <c r="K3804" t="s">
        <v>474</v>
      </c>
      <c r="L3804" t="s">
        <v>24</v>
      </c>
      <c r="M3804" t="s">
        <v>25</v>
      </c>
      <c r="N3804">
        <v>1806</v>
      </c>
      <c r="O3804">
        <v>16473</v>
      </c>
      <c r="P3804">
        <v>12933.67</v>
      </c>
      <c r="Q3804">
        <v>-2420</v>
      </c>
    </row>
    <row r="3805" spans="2:17" hidden="1">
      <c r="B3805">
        <v>2017</v>
      </c>
      <c r="C3805">
        <v>3</v>
      </c>
      <c r="D3805" t="s">
        <v>386</v>
      </c>
      <c r="E3805" t="s">
        <v>387</v>
      </c>
      <c r="F3805" t="s">
        <v>472</v>
      </c>
      <c r="G3805" t="s">
        <v>473</v>
      </c>
      <c r="H3805" t="s">
        <v>121</v>
      </c>
      <c r="I3805" t="s">
        <v>1072</v>
      </c>
      <c r="J3805" t="s">
        <v>31</v>
      </c>
      <c r="K3805" t="s">
        <v>474</v>
      </c>
      <c r="L3805" t="s">
        <v>24</v>
      </c>
      <c r="M3805" t="s">
        <v>26</v>
      </c>
      <c r="N3805">
        <v>1915</v>
      </c>
      <c r="O3805">
        <v>126465</v>
      </c>
      <c r="P3805">
        <v>71840.88</v>
      </c>
      <c r="Q3805">
        <v>-8500.8799999999992</v>
      </c>
    </row>
    <row r="3806" spans="2:17" hidden="1">
      <c r="B3806">
        <v>2017</v>
      </c>
      <c r="C3806">
        <v>3</v>
      </c>
      <c r="D3806" t="s">
        <v>386</v>
      </c>
      <c r="E3806" t="s">
        <v>387</v>
      </c>
      <c r="F3806" t="s">
        <v>472</v>
      </c>
      <c r="G3806" t="s">
        <v>473</v>
      </c>
      <c r="H3806" t="s">
        <v>121</v>
      </c>
      <c r="I3806" t="s">
        <v>1072</v>
      </c>
      <c r="J3806" t="s">
        <v>31</v>
      </c>
      <c r="K3806" t="s">
        <v>474</v>
      </c>
      <c r="L3806" t="s">
        <v>24</v>
      </c>
      <c r="M3806" t="s">
        <v>27</v>
      </c>
      <c r="N3806">
        <v>1325</v>
      </c>
      <c r="O3806">
        <v>215358</v>
      </c>
      <c r="P3806">
        <v>134278.07999999999</v>
      </c>
      <c r="Q3806">
        <v>3530.28</v>
      </c>
    </row>
    <row r="3807" spans="2:17" hidden="1">
      <c r="B3807">
        <v>2017</v>
      </c>
      <c r="C3807">
        <v>3</v>
      </c>
      <c r="D3807" t="s">
        <v>386</v>
      </c>
      <c r="E3807" t="s">
        <v>387</v>
      </c>
      <c r="F3807" t="s">
        <v>475</v>
      </c>
      <c r="G3807" t="s">
        <v>476</v>
      </c>
      <c r="H3807" t="s">
        <v>20</v>
      </c>
      <c r="I3807" t="s">
        <v>21</v>
      </c>
      <c r="J3807" t="s">
        <v>31</v>
      </c>
      <c r="K3807" t="s">
        <v>477</v>
      </c>
      <c r="L3807" t="s">
        <v>24</v>
      </c>
      <c r="M3807" t="s">
        <v>25</v>
      </c>
      <c r="N3807">
        <v>4727</v>
      </c>
      <c r="O3807">
        <v>41670.25</v>
      </c>
      <c r="P3807">
        <v>33864.86</v>
      </c>
      <c r="Q3807">
        <v>-14909.59</v>
      </c>
    </row>
    <row r="3808" spans="2:17" hidden="1">
      <c r="B3808">
        <v>2017</v>
      </c>
      <c r="C3808">
        <v>3</v>
      </c>
      <c r="D3808" t="s">
        <v>386</v>
      </c>
      <c r="E3808" t="s">
        <v>387</v>
      </c>
      <c r="F3808" t="s">
        <v>475</v>
      </c>
      <c r="G3808" t="s">
        <v>476</v>
      </c>
      <c r="H3808" t="s">
        <v>20</v>
      </c>
      <c r="I3808" t="s">
        <v>21</v>
      </c>
      <c r="J3808" t="s">
        <v>31</v>
      </c>
      <c r="K3808" t="s">
        <v>477</v>
      </c>
      <c r="L3808" t="s">
        <v>24</v>
      </c>
      <c r="M3808" t="s">
        <v>26</v>
      </c>
      <c r="N3808">
        <v>740</v>
      </c>
      <c r="O3808">
        <v>37918.1</v>
      </c>
      <c r="P3808">
        <v>22155.23</v>
      </c>
      <c r="Q3808">
        <v>-7947.92</v>
      </c>
    </row>
    <row r="3809" spans="2:17" hidden="1">
      <c r="B3809">
        <v>2017</v>
      </c>
      <c r="C3809">
        <v>3</v>
      </c>
      <c r="D3809" t="s">
        <v>386</v>
      </c>
      <c r="E3809" t="s">
        <v>387</v>
      </c>
      <c r="F3809" t="s">
        <v>475</v>
      </c>
      <c r="G3809" t="s">
        <v>476</v>
      </c>
      <c r="H3809" t="s">
        <v>20</v>
      </c>
      <c r="I3809" t="s">
        <v>21</v>
      </c>
      <c r="J3809" t="s">
        <v>31</v>
      </c>
      <c r="K3809" t="s">
        <v>477</v>
      </c>
      <c r="L3809" t="s">
        <v>24</v>
      </c>
      <c r="M3809" t="s">
        <v>27</v>
      </c>
      <c r="N3809">
        <v>115</v>
      </c>
      <c r="O3809">
        <v>20134.97</v>
      </c>
      <c r="P3809">
        <v>15270.96</v>
      </c>
      <c r="Q3809">
        <v>401.18</v>
      </c>
    </row>
    <row r="3810" spans="2:17" hidden="1">
      <c r="B3810">
        <v>2017</v>
      </c>
      <c r="C3810">
        <v>3</v>
      </c>
      <c r="D3810" t="s">
        <v>386</v>
      </c>
      <c r="E3810" t="s">
        <v>387</v>
      </c>
      <c r="F3810" t="s">
        <v>478</v>
      </c>
      <c r="G3810" t="s">
        <v>479</v>
      </c>
      <c r="H3810" t="s">
        <v>140</v>
      </c>
      <c r="I3810" t="s">
        <v>1072</v>
      </c>
      <c r="J3810" t="s">
        <v>31</v>
      </c>
      <c r="K3810" t="s">
        <v>480</v>
      </c>
      <c r="L3810" t="s">
        <v>24</v>
      </c>
      <c r="M3810" t="s">
        <v>25</v>
      </c>
      <c r="N3810">
        <v>2440</v>
      </c>
      <c r="O3810">
        <v>36578.6</v>
      </c>
      <c r="P3810">
        <v>23130.29</v>
      </c>
      <c r="Q3810">
        <v>-5238.07</v>
      </c>
    </row>
    <row r="3811" spans="2:17" hidden="1">
      <c r="B3811">
        <v>2017</v>
      </c>
      <c r="C3811">
        <v>3</v>
      </c>
      <c r="D3811" t="s">
        <v>386</v>
      </c>
      <c r="E3811" t="s">
        <v>387</v>
      </c>
      <c r="F3811" t="s">
        <v>478</v>
      </c>
      <c r="G3811" t="s">
        <v>479</v>
      </c>
      <c r="H3811" t="s">
        <v>140</v>
      </c>
      <c r="I3811" t="s">
        <v>1072</v>
      </c>
      <c r="J3811" t="s">
        <v>31</v>
      </c>
      <c r="K3811" t="s">
        <v>480</v>
      </c>
      <c r="L3811" t="s">
        <v>24</v>
      </c>
      <c r="M3811" t="s">
        <v>26</v>
      </c>
      <c r="N3811">
        <v>2711</v>
      </c>
      <c r="O3811">
        <v>159424.70000000001</v>
      </c>
      <c r="P3811">
        <v>87876.09</v>
      </c>
      <c r="Q3811">
        <v>-11683.76</v>
      </c>
    </row>
    <row r="3812" spans="2:17" hidden="1">
      <c r="B3812">
        <v>2017</v>
      </c>
      <c r="C3812">
        <v>3</v>
      </c>
      <c r="D3812" t="s">
        <v>386</v>
      </c>
      <c r="E3812" t="s">
        <v>387</v>
      </c>
      <c r="F3812" t="s">
        <v>478</v>
      </c>
      <c r="G3812" t="s">
        <v>479</v>
      </c>
      <c r="H3812" t="s">
        <v>140</v>
      </c>
      <c r="I3812" t="s">
        <v>1072</v>
      </c>
      <c r="J3812" t="s">
        <v>31</v>
      </c>
      <c r="K3812" t="s">
        <v>480</v>
      </c>
      <c r="L3812" t="s">
        <v>24</v>
      </c>
      <c r="M3812" t="s">
        <v>27</v>
      </c>
      <c r="N3812">
        <v>1178</v>
      </c>
      <c r="O3812">
        <v>227293.9</v>
      </c>
      <c r="P3812">
        <v>137369.81</v>
      </c>
      <c r="Q3812">
        <v>3617.71</v>
      </c>
    </row>
    <row r="3813" spans="2:17" hidden="1">
      <c r="B3813">
        <v>2017</v>
      </c>
      <c r="C3813">
        <v>3</v>
      </c>
      <c r="D3813" t="s">
        <v>386</v>
      </c>
      <c r="E3813" t="s">
        <v>387</v>
      </c>
      <c r="F3813" t="s">
        <v>481</v>
      </c>
      <c r="G3813" t="s">
        <v>482</v>
      </c>
      <c r="H3813" t="s">
        <v>140</v>
      </c>
      <c r="I3813" t="s">
        <v>1072</v>
      </c>
      <c r="J3813" t="s">
        <v>31</v>
      </c>
      <c r="K3813" t="s">
        <v>483</v>
      </c>
      <c r="L3813" t="s">
        <v>24</v>
      </c>
      <c r="M3813" t="s">
        <v>25</v>
      </c>
      <c r="N3813">
        <v>785</v>
      </c>
      <c r="O3813">
        <v>10070.9</v>
      </c>
      <c r="P3813">
        <v>6716.89</v>
      </c>
      <c r="Q3813">
        <v>-1443.28</v>
      </c>
    </row>
    <row r="3814" spans="2:17" hidden="1">
      <c r="B3814">
        <v>2017</v>
      </c>
      <c r="C3814">
        <v>3</v>
      </c>
      <c r="D3814" t="s">
        <v>386</v>
      </c>
      <c r="E3814" t="s">
        <v>387</v>
      </c>
      <c r="F3814" t="s">
        <v>481</v>
      </c>
      <c r="G3814" t="s">
        <v>482</v>
      </c>
      <c r="H3814" t="s">
        <v>140</v>
      </c>
      <c r="I3814" t="s">
        <v>1072</v>
      </c>
      <c r="J3814" t="s">
        <v>31</v>
      </c>
      <c r="K3814" t="s">
        <v>483</v>
      </c>
      <c r="L3814" t="s">
        <v>24</v>
      </c>
      <c r="M3814" t="s">
        <v>26</v>
      </c>
      <c r="N3814">
        <v>1278</v>
      </c>
      <c r="O3814">
        <v>88146</v>
      </c>
      <c r="P3814">
        <v>48774.79</v>
      </c>
      <c r="Q3814">
        <v>-5645.86</v>
      </c>
    </row>
    <row r="3815" spans="2:17" hidden="1">
      <c r="B3815">
        <v>2017</v>
      </c>
      <c r="C3815">
        <v>3</v>
      </c>
      <c r="D3815" t="s">
        <v>386</v>
      </c>
      <c r="E3815" t="s">
        <v>387</v>
      </c>
      <c r="F3815" t="s">
        <v>481</v>
      </c>
      <c r="G3815" t="s">
        <v>482</v>
      </c>
      <c r="H3815" t="s">
        <v>140</v>
      </c>
      <c r="I3815" t="s">
        <v>1072</v>
      </c>
      <c r="J3815" t="s">
        <v>31</v>
      </c>
      <c r="K3815" t="s">
        <v>483</v>
      </c>
      <c r="L3815" t="s">
        <v>24</v>
      </c>
      <c r="M3815" t="s">
        <v>27</v>
      </c>
      <c r="N3815">
        <v>1275</v>
      </c>
      <c r="O3815">
        <v>216945.9</v>
      </c>
      <c r="P3815">
        <v>131709.94</v>
      </c>
      <c r="Q3815">
        <v>3467.76</v>
      </c>
    </row>
    <row r="3816" spans="2:17" hidden="1">
      <c r="B3816">
        <v>2017</v>
      </c>
      <c r="C3816">
        <v>3</v>
      </c>
      <c r="D3816" t="s">
        <v>386</v>
      </c>
      <c r="E3816" t="s">
        <v>387</v>
      </c>
      <c r="F3816" t="s">
        <v>484</v>
      </c>
      <c r="G3816" t="s">
        <v>485</v>
      </c>
      <c r="H3816" t="s">
        <v>140</v>
      </c>
      <c r="I3816" t="s">
        <v>1072</v>
      </c>
      <c r="J3816" t="s">
        <v>31</v>
      </c>
      <c r="K3816" t="s">
        <v>486</v>
      </c>
      <c r="L3816" t="s">
        <v>24</v>
      </c>
      <c r="M3816" t="s">
        <v>25</v>
      </c>
      <c r="N3816">
        <v>4257</v>
      </c>
      <c r="O3816">
        <v>50886.1</v>
      </c>
      <c r="P3816">
        <v>34842.300000000003</v>
      </c>
      <c r="Q3816">
        <v>-7295.55</v>
      </c>
    </row>
    <row r="3817" spans="2:17" hidden="1">
      <c r="B3817">
        <v>2017</v>
      </c>
      <c r="C3817">
        <v>3</v>
      </c>
      <c r="D3817" t="s">
        <v>386</v>
      </c>
      <c r="E3817" t="s">
        <v>387</v>
      </c>
      <c r="F3817" t="s">
        <v>484</v>
      </c>
      <c r="G3817" t="s">
        <v>485</v>
      </c>
      <c r="H3817" t="s">
        <v>140</v>
      </c>
      <c r="I3817" t="s">
        <v>1072</v>
      </c>
      <c r="J3817" t="s">
        <v>31</v>
      </c>
      <c r="K3817" t="s">
        <v>486</v>
      </c>
      <c r="L3817" t="s">
        <v>24</v>
      </c>
      <c r="M3817" t="s">
        <v>26</v>
      </c>
      <c r="N3817">
        <v>5786</v>
      </c>
      <c r="O3817">
        <v>371012.5</v>
      </c>
      <c r="P3817">
        <v>205552.46</v>
      </c>
      <c r="Q3817">
        <v>-24901.32</v>
      </c>
    </row>
    <row r="3818" spans="2:17" hidden="1">
      <c r="B3818">
        <v>2017</v>
      </c>
      <c r="C3818">
        <v>3</v>
      </c>
      <c r="D3818" t="s">
        <v>386</v>
      </c>
      <c r="E3818" t="s">
        <v>387</v>
      </c>
      <c r="F3818" t="s">
        <v>484</v>
      </c>
      <c r="G3818" t="s">
        <v>485</v>
      </c>
      <c r="H3818" t="s">
        <v>140</v>
      </c>
      <c r="I3818" t="s">
        <v>1072</v>
      </c>
      <c r="J3818" t="s">
        <v>31</v>
      </c>
      <c r="K3818" t="s">
        <v>486</v>
      </c>
      <c r="L3818" t="s">
        <v>24</v>
      </c>
      <c r="M3818" t="s">
        <v>27</v>
      </c>
      <c r="N3818">
        <v>3237</v>
      </c>
      <c r="O3818">
        <v>543271.30000000005</v>
      </c>
      <c r="P3818">
        <v>330249.57</v>
      </c>
      <c r="Q3818">
        <v>8680.93</v>
      </c>
    </row>
    <row r="3819" spans="2:17" hidden="1">
      <c r="B3819">
        <v>2017</v>
      </c>
      <c r="C3819">
        <v>3</v>
      </c>
      <c r="D3819" t="s">
        <v>386</v>
      </c>
      <c r="E3819" t="s">
        <v>387</v>
      </c>
      <c r="F3819" t="s">
        <v>487</v>
      </c>
      <c r="G3819" t="s">
        <v>488</v>
      </c>
      <c r="H3819" t="s">
        <v>151</v>
      </c>
      <c r="I3819" t="s">
        <v>21</v>
      </c>
      <c r="J3819" t="s">
        <v>31</v>
      </c>
      <c r="K3819" t="s">
        <v>489</v>
      </c>
      <c r="L3819" t="s">
        <v>24</v>
      </c>
      <c r="M3819" t="s">
        <v>25</v>
      </c>
      <c r="N3819">
        <v>2281</v>
      </c>
      <c r="O3819">
        <v>27219.4</v>
      </c>
      <c r="P3819">
        <v>17225.96</v>
      </c>
      <c r="Q3819">
        <v>-8784.1</v>
      </c>
    </row>
    <row r="3820" spans="2:17" hidden="1">
      <c r="B3820">
        <v>2017</v>
      </c>
      <c r="C3820">
        <v>3</v>
      </c>
      <c r="D3820" t="s">
        <v>386</v>
      </c>
      <c r="E3820" t="s">
        <v>387</v>
      </c>
      <c r="F3820" t="s">
        <v>487</v>
      </c>
      <c r="G3820" t="s">
        <v>488</v>
      </c>
      <c r="H3820" t="s">
        <v>151</v>
      </c>
      <c r="I3820" t="s">
        <v>21</v>
      </c>
      <c r="J3820" t="s">
        <v>31</v>
      </c>
      <c r="K3820" t="s">
        <v>489</v>
      </c>
      <c r="L3820" t="s">
        <v>24</v>
      </c>
      <c r="M3820" t="s">
        <v>26</v>
      </c>
      <c r="N3820">
        <v>3214</v>
      </c>
      <c r="O3820">
        <v>211604.5</v>
      </c>
      <c r="P3820">
        <v>116281.04</v>
      </c>
      <c r="Q3820">
        <v>-32218.69</v>
      </c>
    </row>
    <row r="3821" spans="2:17" hidden="1">
      <c r="B3821">
        <v>2017</v>
      </c>
      <c r="C3821">
        <v>3</v>
      </c>
      <c r="D3821" t="s">
        <v>386</v>
      </c>
      <c r="E3821" t="s">
        <v>387</v>
      </c>
      <c r="F3821" t="s">
        <v>487</v>
      </c>
      <c r="G3821" t="s">
        <v>488</v>
      </c>
      <c r="H3821" t="s">
        <v>151</v>
      </c>
      <c r="I3821" t="s">
        <v>21</v>
      </c>
      <c r="J3821" t="s">
        <v>31</v>
      </c>
      <c r="K3821" t="s">
        <v>489</v>
      </c>
      <c r="L3821" t="s">
        <v>24</v>
      </c>
      <c r="M3821" t="s">
        <v>27</v>
      </c>
      <c r="N3821">
        <v>2026</v>
      </c>
      <c r="O3821">
        <v>335207.90999999997</v>
      </c>
      <c r="P3821">
        <v>229896.65</v>
      </c>
      <c r="Q3821">
        <v>6043.02</v>
      </c>
    </row>
    <row r="3822" spans="2:17" hidden="1">
      <c r="B3822">
        <v>2017</v>
      </c>
      <c r="C3822">
        <v>3</v>
      </c>
      <c r="D3822" t="s">
        <v>386</v>
      </c>
      <c r="E3822" t="s">
        <v>387</v>
      </c>
      <c r="F3822" t="s">
        <v>490</v>
      </c>
      <c r="G3822" t="s">
        <v>491</v>
      </c>
      <c r="H3822" t="s">
        <v>121</v>
      </c>
      <c r="I3822" t="s">
        <v>1072</v>
      </c>
      <c r="J3822" t="s">
        <v>31</v>
      </c>
      <c r="K3822" t="s">
        <v>492</v>
      </c>
      <c r="L3822" t="s">
        <v>24</v>
      </c>
      <c r="M3822" t="s">
        <v>25</v>
      </c>
      <c r="N3822">
        <v>620</v>
      </c>
      <c r="O3822">
        <v>7363</v>
      </c>
      <c r="P3822">
        <v>5195.18</v>
      </c>
      <c r="Q3822">
        <v>-1082.99</v>
      </c>
    </row>
    <row r="3823" spans="2:17" hidden="1">
      <c r="B3823">
        <v>2017</v>
      </c>
      <c r="C3823">
        <v>3</v>
      </c>
      <c r="D3823" t="s">
        <v>386</v>
      </c>
      <c r="E3823" t="s">
        <v>387</v>
      </c>
      <c r="F3823" t="s">
        <v>490</v>
      </c>
      <c r="G3823" t="s">
        <v>491</v>
      </c>
      <c r="H3823" t="s">
        <v>121</v>
      </c>
      <c r="I3823" t="s">
        <v>1072</v>
      </c>
      <c r="J3823" t="s">
        <v>31</v>
      </c>
      <c r="K3823" t="s">
        <v>492</v>
      </c>
      <c r="L3823" t="s">
        <v>24</v>
      </c>
      <c r="M3823" t="s">
        <v>26</v>
      </c>
      <c r="N3823">
        <v>464</v>
      </c>
      <c r="O3823">
        <v>24546</v>
      </c>
      <c r="P3823">
        <v>13851.46</v>
      </c>
      <c r="Q3823">
        <v>-2046.24</v>
      </c>
    </row>
    <row r="3824" spans="2:17" hidden="1">
      <c r="B3824">
        <v>2017</v>
      </c>
      <c r="C3824">
        <v>3</v>
      </c>
      <c r="D3824" t="s">
        <v>386</v>
      </c>
      <c r="E3824" t="s">
        <v>387</v>
      </c>
      <c r="F3824" t="s">
        <v>490</v>
      </c>
      <c r="G3824" t="s">
        <v>491</v>
      </c>
      <c r="H3824" t="s">
        <v>121</v>
      </c>
      <c r="I3824" t="s">
        <v>1072</v>
      </c>
      <c r="J3824" t="s">
        <v>31</v>
      </c>
      <c r="K3824" t="s">
        <v>492</v>
      </c>
      <c r="L3824" t="s">
        <v>24</v>
      </c>
      <c r="M3824" t="s">
        <v>27</v>
      </c>
      <c r="N3824">
        <v>53</v>
      </c>
      <c r="O3824">
        <v>8395</v>
      </c>
      <c r="P3824">
        <v>5242.89</v>
      </c>
      <c r="Q3824">
        <v>137.74</v>
      </c>
    </row>
    <row r="3825" spans="2:17" hidden="1">
      <c r="B3825">
        <v>2017</v>
      </c>
      <c r="C3825">
        <v>3</v>
      </c>
      <c r="D3825" t="s">
        <v>386</v>
      </c>
      <c r="E3825" t="s">
        <v>387</v>
      </c>
      <c r="F3825" t="s">
        <v>493</v>
      </c>
      <c r="G3825" t="s">
        <v>494</v>
      </c>
      <c r="H3825" t="s">
        <v>30</v>
      </c>
      <c r="I3825" t="s">
        <v>21</v>
      </c>
      <c r="J3825" t="s">
        <v>31</v>
      </c>
      <c r="K3825" t="s">
        <v>495</v>
      </c>
      <c r="L3825" t="s">
        <v>24</v>
      </c>
      <c r="M3825" t="s">
        <v>25</v>
      </c>
      <c r="N3825">
        <v>17687</v>
      </c>
      <c r="O3825">
        <v>134326.29999999999</v>
      </c>
      <c r="P3825">
        <v>149909.35</v>
      </c>
      <c r="Q3825">
        <v>-56345.120000000003</v>
      </c>
    </row>
    <row r="3826" spans="2:17" hidden="1">
      <c r="B3826">
        <v>2017</v>
      </c>
      <c r="C3826">
        <v>3</v>
      </c>
      <c r="D3826" t="s">
        <v>386</v>
      </c>
      <c r="E3826" t="s">
        <v>387</v>
      </c>
      <c r="F3826" t="s">
        <v>493</v>
      </c>
      <c r="G3826" t="s">
        <v>494</v>
      </c>
      <c r="H3826" t="s">
        <v>30</v>
      </c>
      <c r="I3826" t="s">
        <v>21</v>
      </c>
      <c r="J3826" t="s">
        <v>31</v>
      </c>
      <c r="K3826" t="s">
        <v>495</v>
      </c>
      <c r="L3826" t="s">
        <v>24</v>
      </c>
      <c r="M3826" t="s">
        <v>26</v>
      </c>
      <c r="N3826">
        <v>3163</v>
      </c>
      <c r="O3826">
        <v>181372</v>
      </c>
      <c r="P3826">
        <v>128787.64</v>
      </c>
      <c r="Q3826">
        <v>-40067.4</v>
      </c>
    </row>
    <row r="3827" spans="2:17" hidden="1">
      <c r="B3827">
        <v>2017</v>
      </c>
      <c r="C3827">
        <v>3</v>
      </c>
      <c r="D3827" t="s">
        <v>386</v>
      </c>
      <c r="E3827" t="s">
        <v>387</v>
      </c>
      <c r="F3827" t="s">
        <v>493</v>
      </c>
      <c r="G3827" t="s">
        <v>494</v>
      </c>
      <c r="H3827" t="s">
        <v>30</v>
      </c>
      <c r="I3827" t="s">
        <v>21</v>
      </c>
      <c r="J3827" t="s">
        <v>31</v>
      </c>
      <c r="K3827" t="s">
        <v>495</v>
      </c>
      <c r="L3827" t="s">
        <v>24</v>
      </c>
      <c r="M3827" t="s">
        <v>27</v>
      </c>
      <c r="N3827">
        <v>608</v>
      </c>
      <c r="O3827">
        <v>110008</v>
      </c>
      <c r="P3827">
        <v>98062.399999999994</v>
      </c>
      <c r="Q3827">
        <v>2571.4499999999998</v>
      </c>
    </row>
    <row r="3828" spans="2:17" hidden="1">
      <c r="B3828">
        <v>2017</v>
      </c>
      <c r="C3828">
        <v>3</v>
      </c>
      <c r="D3828" t="s">
        <v>386</v>
      </c>
      <c r="E3828" t="s">
        <v>387</v>
      </c>
      <c r="F3828" t="s">
        <v>496</v>
      </c>
      <c r="G3828" t="s">
        <v>497</v>
      </c>
      <c r="H3828" t="s">
        <v>30</v>
      </c>
      <c r="I3828" t="s">
        <v>21</v>
      </c>
      <c r="J3828" t="s">
        <v>31</v>
      </c>
      <c r="K3828" t="s">
        <v>498</v>
      </c>
      <c r="L3828" t="s">
        <v>24</v>
      </c>
      <c r="M3828" t="s">
        <v>25</v>
      </c>
      <c r="N3828">
        <v>31382</v>
      </c>
      <c r="O3828">
        <v>230384.51</v>
      </c>
      <c r="P3828">
        <v>262125.45</v>
      </c>
      <c r="Q3828">
        <v>-96114.67</v>
      </c>
    </row>
    <row r="3829" spans="2:17" hidden="1">
      <c r="B3829">
        <v>2017</v>
      </c>
      <c r="C3829">
        <v>3</v>
      </c>
      <c r="D3829" t="s">
        <v>386</v>
      </c>
      <c r="E3829" t="s">
        <v>387</v>
      </c>
      <c r="F3829" t="s">
        <v>496</v>
      </c>
      <c r="G3829" t="s">
        <v>497</v>
      </c>
      <c r="H3829" t="s">
        <v>30</v>
      </c>
      <c r="I3829" t="s">
        <v>21</v>
      </c>
      <c r="J3829" t="s">
        <v>31</v>
      </c>
      <c r="K3829" t="s">
        <v>498</v>
      </c>
      <c r="L3829" t="s">
        <v>24</v>
      </c>
      <c r="M3829" t="s">
        <v>26</v>
      </c>
      <c r="N3829">
        <v>2759</v>
      </c>
      <c r="O3829">
        <v>134692.20000000001</v>
      </c>
      <c r="P3829">
        <v>92460.96</v>
      </c>
      <c r="Q3829">
        <v>-34515.089999999997</v>
      </c>
    </row>
    <row r="3830" spans="2:17" hidden="1">
      <c r="B3830">
        <v>2017</v>
      </c>
      <c r="C3830">
        <v>3</v>
      </c>
      <c r="D3830" t="s">
        <v>386</v>
      </c>
      <c r="E3830" t="s">
        <v>387</v>
      </c>
      <c r="F3830" t="s">
        <v>496</v>
      </c>
      <c r="G3830" t="s">
        <v>497</v>
      </c>
      <c r="H3830" t="s">
        <v>30</v>
      </c>
      <c r="I3830" t="s">
        <v>21</v>
      </c>
      <c r="J3830" t="s">
        <v>31</v>
      </c>
      <c r="K3830" t="s">
        <v>498</v>
      </c>
      <c r="L3830" t="s">
        <v>24</v>
      </c>
      <c r="M3830" t="s">
        <v>27</v>
      </c>
      <c r="N3830">
        <v>276</v>
      </c>
      <c r="O3830">
        <v>49057.599999999999</v>
      </c>
      <c r="P3830">
        <v>43536.19</v>
      </c>
      <c r="Q3830">
        <v>1142.77</v>
      </c>
    </row>
    <row r="3831" spans="2:17" hidden="1">
      <c r="B3831">
        <v>2017</v>
      </c>
      <c r="C3831">
        <v>3</v>
      </c>
      <c r="D3831" t="s">
        <v>386</v>
      </c>
      <c r="E3831" t="s">
        <v>387</v>
      </c>
      <c r="F3831" t="s">
        <v>499</v>
      </c>
      <c r="G3831" t="s">
        <v>500</v>
      </c>
      <c r="H3831" t="s">
        <v>30</v>
      </c>
      <c r="I3831" t="s">
        <v>21</v>
      </c>
      <c r="J3831" t="s">
        <v>31</v>
      </c>
      <c r="K3831" t="s">
        <v>381</v>
      </c>
      <c r="L3831" t="s">
        <v>24</v>
      </c>
      <c r="M3831" t="s">
        <v>25</v>
      </c>
      <c r="N3831">
        <v>11549</v>
      </c>
      <c r="O3831">
        <v>87309.2</v>
      </c>
      <c r="P3831">
        <v>97638.71</v>
      </c>
      <c r="Q3831">
        <v>-36534.129999999997</v>
      </c>
    </row>
    <row r="3832" spans="2:17" hidden="1">
      <c r="B3832">
        <v>2017</v>
      </c>
      <c r="C3832">
        <v>3</v>
      </c>
      <c r="D3832" t="s">
        <v>386</v>
      </c>
      <c r="E3832" t="s">
        <v>387</v>
      </c>
      <c r="F3832" t="s">
        <v>499</v>
      </c>
      <c r="G3832" t="s">
        <v>500</v>
      </c>
      <c r="H3832" t="s">
        <v>30</v>
      </c>
      <c r="I3832" t="s">
        <v>21</v>
      </c>
      <c r="J3832" t="s">
        <v>31</v>
      </c>
      <c r="K3832" t="s">
        <v>381</v>
      </c>
      <c r="L3832" t="s">
        <v>24</v>
      </c>
      <c r="M3832" t="s">
        <v>26</v>
      </c>
      <c r="N3832">
        <v>2423</v>
      </c>
      <c r="O3832">
        <v>135625</v>
      </c>
      <c r="P3832">
        <v>95720.81</v>
      </c>
      <c r="Q3832">
        <v>-30608.68</v>
      </c>
    </row>
    <row r="3833" spans="2:17" hidden="1">
      <c r="B3833">
        <v>2017</v>
      </c>
      <c r="C3833">
        <v>3</v>
      </c>
      <c r="D3833" t="s">
        <v>386</v>
      </c>
      <c r="E3833" t="s">
        <v>387</v>
      </c>
      <c r="F3833" t="s">
        <v>499</v>
      </c>
      <c r="G3833" t="s">
        <v>500</v>
      </c>
      <c r="H3833" t="s">
        <v>30</v>
      </c>
      <c r="I3833" t="s">
        <v>21</v>
      </c>
      <c r="J3833" t="s">
        <v>31</v>
      </c>
      <c r="K3833" t="s">
        <v>381</v>
      </c>
      <c r="L3833" t="s">
        <v>24</v>
      </c>
      <c r="M3833" t="s">
        <v>27</v>
      </c>
      <c r="N3833">
        <v>375</v>
      </c>
      <c r="O3833">
        <v>61169</v>
      </c>
      <c r="P3833">
        <v>54611.17</v>
      </c>
      <c r="Q3833">
        <v>1435.08</v>
      </c>
    </row>
    <row r="3834" spans="2:17" hidden="1">
      <c r="B3834">
        <v>2017</v>
      </c>
      <c r="C3834">
        <v>3</v>
      </c>
      <c r="D3834" t="s">
        <v>386</v>
      </c>
      <c r="E3834" t="s">
        <v>387</v>
      </c>
      <c r="F3834" t="s">
        <v>501</v>
      </c>
      <c r="G3834" t="s">
        <v>502</v>
      </c>
      <c r="H3834" t="s">
        <v>30</v>
      </c>
      <c r="I3834" t="s">
        <v>21</v>
      </c>
      <c r="J3834" t="s">
        <v>31</v>
      </c>
      <c r="K3834" t="s">
        <v>503</v>
      </c>
      <c r="L3834" t="s">
        <v>24</v>
      </c>
      <c r="M3834" t="s">
        <v>25</v>
      </c>
      <c r="N3834">
        <v>7277</v>
      </c>
      <c r="O3834">
        <v>59806</v>
      </c>
      <c r="P3834">
        <v>63569.53</v>
      </c>
      <c r="Q3834">
        <v>-25074.2</v>
      </c>
    </row>
    <row r="3835" spans="2:17" hidden="1">
      <c r="B3835">
        <v>2017</v>
      </c>
      <c r="C3835">
        <v>3</v>
      </c>
      <c r="D3835" t="s">
        <v>386</v>
      </c>
      <c r="E3835" t="s">
        <v>387</v>
      </c>
      <c r="F3835" t="s">
        <v>501</v>
      </c>
      <c r="G3835" t="s">
        <v>502</v>
      </c>
      <c r="H3835" t="s">
        <v>30</v>
      </c>
      <c r="I3835" t="s">
        <v>21</v>
      </c>
      <c r="J3835" t="s">
        <v>31</v>
      </c>
      <c r="K3835" t="s">
        <v>503</v>
      </c>
      <c r="L3835" t="s">
        <v>24</v>
      </c>
      <c r="M3835" t="s">
        <v>26</v>
      </c>
      <c r="N3835">
        <v>2426</v>
      </c>
      <c r="O3835">
        <v>140976</v>
      </c>
      <c r="P3835">
        <v>100528.58</v>
      </c>
      <c r="Q3835">
        <v>-30494.82</v>
      </c>
    </row>
    <row r="3836" spans="2:17" hidden="1">
      <c r="B3836">
        <v>2017</v>
      </c>
      <c r="C3836">
        <v>3</v>
      </c>
      <c r="D3836" t="s">
        <v>386</v>
      </c>
      <c r="E3836" t="s">
        <v>387</v>
      </c>
      <c r="F3836" t="s">
        <v>501</v>
      </c>
      <c r="G3836" t="s">
        <v>502</v>
      </c>
      <c r="H3836" t="s">
        <v>30</v>
      </c>
      <c r="I3836" t="s">
        <v>21</v>
      </c>
      <c r="J3836" t="s">
        <v>31</v>
      </c>
      <c r="K3836" t="s">
        <v>503</v>
      </c>
      <c r="L3836" t="s">
        <v>24</v>
      </c>
      <c r="M3836" t="s">
        <v>27</v>
      </c>
      <c r="N3836">
        <v>570</v>
      </c>
      <c r="O3836">
        <v>87408</v>
      </c>
      <c r="P3836">
        <v>78353.649999999994</v>
      </c>
      <c r="Q3836">
        <v>2055.38</v>
      </c>
    </row>
    <row r="3837" spans="2:17" hidden="1">
      <c r="B3837">
        <v>2017</v>
      </c>
      <c r="C3837">
        <v>3</v>
      </c>
      <c r="D3837" t="s">
        <v>386</v>
      </c>
      <c r="E3837" t="s">
        <v>387</v>
      </c>
      <c r="F3837" t="s">
        <v>504</v>
      </c>
      <c r="G3837" t="s">
        <v>505</v>
      </c>
      <c r="H3837" t="s">
        <v>30</v>
      </c>
      <c r="I3837" t="s">
        <v>21</v>
      </c>
      <c r="J3837" t="s">
        <v>31</v>
      </c>
      <c r="K3837" t="s">
        <v>506</v>
      </c>
      <c r="L3837" t="s">
        <v>24</v>
      </c>
      <c r="M3837" t="s">
        <v>25</v>
      </c>
      <c r="N3837">
        <v>1393</v>
      </c>
      <c r="O3837">
        <v>13201</v>
      </c>
      <c r="P3837">
        <v>12901.67</v>
      </c>
      <c r="Q3837">
        <v>-5532.7</v>
      </c>
    </row>
    <row r="3838" spans="2:17" hidden="1">
      <c r="B3838">
        <v>2017</v>
      </c>
      <c r="C3838">
        <v>3</v>
      </c>
      <c r="D3838" t="s">
        <v>386</v>
      </c>
      <c r="E3838" t="s">
        <v>387</v>
      </c>
      <c r="F3838" t="s">
        <v>504</v>
      </c>
      <c r="G3838" t="s">
        <v>505</v>
      </c>
      <c r="H3838" t="s">
        <v>30</v>
      </c>
      <c r="I3838" t="s">
        <v>21</v>
      </c>
      <c r="J3838" t="s">
        <v>31</v>
      </c>
      <c r="K3838" t="s">
        <v>506</v>
      </c>
      <c r="L3838" t="s">
        <v>24</v>
      </c>
      <c r="M3838" t="s">
        <v>26</v>
      </c>
      <c r="N3838">
        <v>656</v>
      </c>
      <c r="O3838">
        <v>37159</v>
      </c>
      <c r="P3838">
        <v>26367.03</v>
      </c>
      <c r="Q3838">
        <v>-8252.48</v>
      </c>
    </row>
    <row r="3839" spans="2:17" hidden="1">
      <c r="B3839">
        <v>2017</v>
      </c>
      <c r="C3839">
        <v>3</v>
      </c>
      <c r="D3839" t="s">
        <v>386</v>
      </c>
      <c r="E3839" t="s">
        <v>387</v>
      </c>
      <c r="F3839" t="s">
        <v>504</v>
      </c>
      <c r="G3839" t="s">
        <v>505</v>
      </c>
      <c r="H3839" t="s">
        <v>30</v>
      </c>
      <c r="I3839" t="s">
        <v>21</v>
      </c>
      <c r="J3839" t="s">
        <v>31</v>
      </c>
      <c r="K3839" t="s">
        <v>506</v>
      </c>
      <c r="L3839" t="s">
        <v>24</v>
      </c>
      <c r="M3839" t="s">
        <v>27</v>
      </c>
      <c r="N3839">
        <v>97</v>
      </c>
      <c r="O3839">
        <v>15712</v>
      </c>
      <c r="P3839">
        <v>14051.56</v>
      </c>
      <c r="Q3839">
        <v>368.68</v>
      </c>
    </row>
    <row r="3840" spans="2:17" hidden="1">
      <c r="B3840">
        <v>2017</v>
      </c>
      <c r="C3840">
        <v>3</v>
      </c>
      <c r="D3840" t="s">
        <v>386</v>
      </c>
      <c r="E3840" t="s">
        <v>387</v>
      </c>
      <c r="F3840" t="s">
        <v>507</v>
      </c>
      <c r="G3840" t="s">
        <v>508</v>
      </c>
      <c r="H3840" t="s">
        <v>30</v>
      </c>
      <c r="I3840" t="s">
        <v>21</v>
      </c>
      <c r="J3840" t="s">
        <v>31</v>
      </c>
      <c r="K3840" t="s">
        <v>509</v>
      </c>
      <c r="L3840" t="s">
        <v>24</v>
      </c>
      <c r="M3840" t="s">
        <v>25</v>
      </c>
      <c r="N3840">
        <v>24002</v>
      </c>
      <c r="O3840">
        <v>159106.9</v>
      </c>
      <c r="P3840">
        <v>193627.28</v>
      </c>
      <c r="Q3840">
        <v>-66645.66</v>
      </c>
    </row>
    <row r="3841" spans="2:17" hidden="1">
      <c r="B3841">
        <v>2017</v>
      </c>
      <c r="C3841">
        <v>3</v>
      </c>
      <c r="D3841" t="s">
        <v>386</v>
      </c>
      <c r="E3841" t="s">
        <v>387</v>
      </c>
      <c r="F3841" t="s">
        <v>507</v>
      </c>
      <c r="G3841" t="s">
        <v>508</v>
      </c>
      <c r="H3841" t="s">
        <v>30</v>
      </c>
      <c r="I3841" t="s">
        <v>21</v>
      </c>
      <c r="J3841" t="s">
        <v>31</v>
      </c>
      <c r="K3841" t="s">
        <v>509</v>
      </c>
      <c r="L3841" t="s">
        <v>24</v>
      </c>
      <c r="M3841" t="s">
        <v>26</v>
      </c>
      <c r="N3841">
        <v>1847</v>
      </c>
      <c r="O3841">
        <v>91032</v>
      </c>
      <c r="P3841">
        <v>62828.25</v>
      </c>
      <c r="Q3841">
        <v>-23198.32</v>
      </c>
    </row>
    <row r="3842" spans="2:17" hidden="1">
      <c r="B3842">
        <v>2017</v>
      </c>
      <c r="C3842">
        <v>3</v>
      </c>
      <c r="D3842" t="s">
        <v>386</v>
      </c>
      <c r="E3842" t="s">
        <v>387</v>
      </c>
      <c r="F3842" t="s">
        <v>507</v>
      </c>
      <c r="G3842" t="s">
        <v>508</v>
      </c>
      <c r="H3842" t="s">
        <v>30</v>
      </c>
      <c r="I3842" t="s">
        <v>21</v>
      </c>
      <c r="J3842" t="s">
        <v>31</v>
      </c>
      <c r="K3842" t="s">
        <v>509</v>
      </c>
      <c r="L3842" t="s">
        <v>24</v>
      </c>
      <c r="M3842" t="s">
        <v>27</v>
      </c>
      <c r="N3842">
        <v>203</v>
      </c>
      <c r="O3842">
        <v>43526.5</v>
      </c>
      <c r="P3842">
        <v>38548.11</v>
      </c>
      <c r="Q3842">
        <v>1012.14</v>
      </c>
    </row>
    <row r="3843" spans="2:17" hidden="1">
      <c r="B3843">
        <v>2017</v>
      </c>
      <c r="C3843">
        <v>3</v>
      </c>
      <c r="D3843" t="s">
        <v>510</v>
      </c>
      <c r="E3843" t="s">
        <v>511</v>
      </c>
      <c r="F3843" t="s">
        <v>512</v>
      </c>
      <c r="G3843" t="s">
        <v>513</v>
      </c>
      <c r="H3843" t="s">
        <v>30</v>
      </c>
      <c r="I3843" t="s">
        <v>21</v>
      </c>
      <c r="J3843" t="s">
        <v>31</v>
      </c>
      <c r="K3843" t="s">
        <v>512</v>
      </c>
      <c r="L3843" t="s">
        <v>24</v>
      </c>
      <c r="M3843" t="s">
        <v>25</v>
      </c>
      <c r="N3843">
        <v>40</v>
      </c>
      <c r="O3843">
        <v>407</v>
      </c>
      <c r="P3843">
        <v>382.58</v>
      </c>
      <c r="Q3843">
        <v>-171.17</v>
      </c>
    </row>
    <row r="3844" spans="2:17" hidden="1">
      <c r="B3844">
        <v>2017</v>
      </c>
      <c r="C3844">
        <v>3</v>
      </c>
      <c r="D3844" t="s">
        <v>510</v>
      </c>
      <c r="E3844" t="s">
        <v>511</v>
      </c>
      <c r="F3844" t="s">
        <v>512</v>
      </c>
      <c r="G3844" t="s">
        <v>513</v>
      </c>
      <c r="H3844" t="s">
        <v>30</v>
      </c>
      <c r="I3844" t="s">
        <v>21</v>
      </c>
      <c r="J3844" t="s">
        <v>31</v>
      </c>
      <c r="K3844" t="s">
        <v>512</v>
      </c>
      <c r="L3844" t="s">
        <v>24</v>
      </c>
      <c r="M3844" t="s">
        <v>26</v>
      </c>
      <c r="N3844">
        <v>34</v>
      </c>
      <c r="O3844">
        <v>1863</v>
      </c>
      <c r="P3844">
        <v>1316.61</v>
      </c>
      <c r="Q3844">
        <v>-428.74</v>
      </c>
    </row>
    <row r="3845" spans="2:17" hidden="1">
      <c r="B3845">
        <v>2017</v>
      </c>
      <c r="C3845">
        <v>3</v>
      </c>
      <c r="D3845" t="s">
        <v>510</v>
      </c>
      <c r="E3845" t="s">
        <v>511</v>
      </c>
      <c r="F3845" t="s">
        <v>512</v>
      </c>
      <c r="G3845" t="s">
        <v>513</v>
      </c>
      <c r="H3845" t="s">
        <v>30</v>
      </c>
      <c r="I3845" t="s">
        <v>21</v>
      </c>
      <c r="J3845" t="s">
        <v>31</v>
      </c>
      <c r="K3845" t="s">
        <v>512</v>
      </c>
      <c r="L3845" t="s">
        <v>24</v>
      </c>
      <c r="M3845" t="s">
        <v>27</v>
      </c>
      <c r="N3845">
        <v>7</v>
      </c>
      <c r="O3845">
        <v>1786</v>
      </c>
      <c r="P3845">
        <v>1579.34</v>
      </c>
      <c r="Q3845">
        <v>41.5</v>
      </c>
    </row>
    <row r="3846" spans="2:17" hidden="1">
      <c r="B3846">
        <v>2017</v>
      </c>
      <c r="C3846">
        <v>3</v>
      </c>
      <c r="D3846" t="s">
        <v>510</v>
      </c>
      <c r="E3846" t="s">
        <v>511</v>
      </c>
      <c r="F3846" t="s">
        <v>514</v>
      </c>
      <c r="G3846" t="s">
        <v>515</v>
      </c>
      <c r="H3846" t="s">
        <v>140</v>
      </c>
      <c r="I3846" t="s">
        <v>1072</v>
      </c>
      <c r="J3846" t="s">
        <v>31</v>
      </c>
      <c r="K3846" t="s">
        <v>516</v>
      </c>
      <c r="L3846" t="s">
        <v>24</v>
      </c>
      <c r="M3846" t="s">
        <v>25</v>
      </c>
      <c r="N3846">
        <v>18236</v>
      </c>
      <c r="O3846">
        <v>214877</v>
      </c>
      <c r="P3846">
        <v>148674.16</v>
      </c>
      <c r="Q3846">
        <v>-31119.39</v>
      </c>
    </row>
    <row r="3847" spans="2:17" hidden="1">
      <c r="B3847">
        <v>2017</v>
      </c>
      <c r="C3847">
        <v>3</v>
      </c>
      <c r="D3847" t="s">
        <v>510</v>
      </c>
      <c r="E3847" t="s">
        <v>511</v>
      </c>
      <c r="F3847" t="s">
        <v>514</v>
      </c>
      <c r="G3847" t="s">
        <v>515</v>
      </c>
      <c r="H3847" t="s">
        <v>140</v>
      </c>
      <c r="I3847" t="s">
        <v>1072</v>
      </c>
      <c r="J3847" t="s">
        <v>31</v>
      </c>
      <c r="K3847" t="s">
        <v>516</v>
      </c>
      <c r="L3847" t="s">
        <v>24</v>
      </c>
      <c r="M3847" t="s">
        <v>26</v>
      </c>
      <c r="N3847">
        <v>32060</v>
      </c>
      <c r="O3847">
        <v>2310735.2999999998</v>
      </c>
      <c r="P3847">
        <v>1283231.68</v>
      </c>
      <c r="Q3847">
        <v>-151164.06</v>
      </c>
    </row>
    <row r="3848" spans="2:17" hidden="1">
      <c r="B3848">
        <v>2017</v>
      </c>
      <c r="C3848">
        <v>3</v>
      </c>
      <c r="D3848" t="s">
        <v>510</v>
      </c>
      <c r="E3848" t="s">
        <v>511</v>
      </c>
      <c r="F3848" t="s">
        <v>514</v>
      </c>
      <c r="G3848" t="s">
        <v>515</v>
      </c>
      <c r="H3848" t="s">
        <v>140</v>
      </c>
      <c r="I3848" t="s">
        <v>1072</v>
      </c>
      <c r="J3848" t="s">
        <v>31</v>
      </c>
      <c r="K3848" t="s">
        <v>516</v>
      </c>
      <c r="L3848" t="s">
        <v>24</v>
      </c>
      <c r="M3848" t="s">
        <v>27</v>
      </c>
      <c r="N3848">
        <v>45535</v>
      </c>
      <c r="O3848">
        <v>10593361.800000001</v>
      </c>
      <c r="P3848">
        <v>6435585.9800000004</v>
      </c>
      <c r="Q3848">
        <v>168750.89</v>
      </c>
    </row>
    <row r="3849" spans="2:17" hidden="1">
      <c r="B3849">
        <v>2017</v>
      </c>
      <c r="C3849">
        <v>3</v>
      </c>
      <c r="D3849" t="s">
        <v>510</v>
      </c>
      <c r="E3849" t="s">
        <v>511</v>
      </c>
      <c r="F3849" t="s">
        <v>517</v>
      </c>
      <c r="G3849" t="s">
        <v>518</v>
      </c>
      <c r="H3849" t="s">
        <v>140</v>
      </c>
      <c r="I3849" t="s">
        <v>1072</v>
      </c>
      <c r="J3849" t="s">
        <v>31</v>
      </c>
      <c r="K3849" t="s">
        <v>519</v>
      </c>
      <c r="L3849" t="s">
        <v>24</v>
      </c>
      <c r="M3849" t="s">
        <v>25</v>
      </c>
      <c r="N3849">
        <v>4677</v>
      </c>
      <c r="O3849">
        <v>57196.2</v>
      </c>
      <c r="P3849">
        <v>38839.11</v>
      </c>
      <c r="Q3849">
        <v>-8219.66</v>
      </c>
    </row>
    <row r="3850" spans="2:17" hidden="1">
      <c r="B3850">
        <v>2017</v>
      </c>
      <c r="C3850">
        <v>3</v>
      </c>
      <c r="D3850" t="s">
        <v>510</v>
      </c>
      <c r="E3850" t="s">
        <v>511</v>
      </c>
      <c r="F3850" t="s">
        <v>517</v>
      </c>
      <c r="G3850" t="s">
        <v>518</v>
      </c>
      <c r="H3850" t="s">
        <v>140</v>
      </c>
      <c r="I3850" t="s">
        <v>1072</v>
      </c>
      <c r="J3850" t="s">
        <v>31</v>
      </c>
      <c r="K3850" t="s">
        <v>519</v>
      </c>
      <c r="L3850" t="s">
        <v>24</v>
      </c>
      <c r="M3850" t="s">
        <v>26</v>
      </c>
      <c r="N3850">
        <v>9762</v>
      </c>
      <c r="O3850">
        <v>650596.9</v>
      </c>
      <c r="P3850">
        <v>361116.76</v>
      </c>
      <c r="Q3850">
        <v>-42002.54</v>
      </c>
    </row>
    <row r="3851" spans="2:17" hidden="1">
      <c r="B3851">
        <v>2017</v>
      </c>
      <c r="C3851">
        <v>3</v>
      </c>
      <c r="D3851" t="s">
        <v>510</v>
      </c>
      <c r="E3851" t="s">
        <v>511</v>
      </c>
      <c r="F3851" t="s">
        <v>517</v>
      </c>
      <c r="G3851" t="s">
        <v>518</v>
      </c>
      <c r="H3851" t="s">
        <v>140</v>
      </c>
      <c r="I3851" t="s">
        <v>1072</v>
      </c>
      <c r="J3851" t="s">
        <v>31</v>
      </c>
      <c r="K3851" t="s">
        <v>519</v>
      </c>
      <c r="L3851" t="s">
        <v>24</v>
      </c>
      <c r="M3851" t="s">
        <v>27</v>
      </c>
      <c r="N3851">
        <v>10630</v>
      </c>
      <c r="O3851">
        <v>2040985.2</v>
      </c>
      <c r="P3851">
        <v>1236330.77</v>
      </c>
      <c r="Q3851">
        <v>32451.13</v>
      </c>
    </row>
    <row r="3852" spans="2:17" hidden="1">
      <c r="B3852">
        <v>2017</v>
      </c>
      <c r="C3852">
        <v>3</v>
      </c>
      <c r="D3852" t="s">
        <v>510</v>
      </c>
      <c r="E3852" t="s">
        <v>511</v>
      </c>
      <c r="F3852" t="s">
        <v>520</v>
      </c>
      <c r="G3852" t="s">
        <v>521</v>
      </c>
      <c r="H3852" t="s">
        <v>140</v>
      </c>
      <c r="I3852" t="s">
        <v>1072</v>
      </c>
      <c r="J3852" t="s">
        <v>31</v>
      </c>
      <c r="K3852" t="s">
        <v>522</v>
      </c>
      <c r="L3852" t="s">
        <v>24</v>
      </c>
      <c r="M3852" t="s">
        <v>25</v>
      </c>
      <c r="N3852">
        <v>4352</v>
      </c>
      <c r="O3852">
        <v>51886</v>
      </c>
      <c r="P3852">
        <v>35727.230000000003</v>
      </c>
      <c r="Q3852">
        <v>-7508.52</v>
      </c>
    </row>
    <row r="3853" spans="2:17" hidden="1">
      <c r="B3853">
        <v>2017</v>
      </c>
      <c r="C3853">
        <v>3</v>
      </c>
      <c r="D3853" t="s">
        <v>510</v>
      </c>
      <c r="E3853" t="s">
        <v>511</v>
      </c>
      <c r="F3853" t="s">
        <v>520</v>
      </c>
      <c r="G3853" t="s">
        <v>521</v>
      </c>
      <c r="H3853" t="s">
        <v>140</v>
      </c>
      <c r="I3853" t="s">
        <v>1072</v>
      </c>
      <c r="J3853" t="s">
        <v>31</v>
      </c>
      <c r="K3853" t="s">
        <v>522</v>
      </c>
      <c r="L3853" t="s">
        <v>24</v>
      </c>
      <c r="M3853" t="s">
        <v>26</v>
      </c>
      <c r="N3853">
        <v>7495</v>
      </c>
      <c r="O3853">
        <v>523340</v>
      </c>
      <c r="P3853">
        <v>290603.65999999997</v>
      </c>
      <c r="Q3853">
        <v>-34777.050000000003</v>
      </c>
    </row>
    <row r="3854" spans="2:17" hidden="1">
      <c r="B3854">
        <v>2017</v>
      </c>
      <c r="C3854">
        <v>3</v>
      </c>
      <c r="D3854" t="s">
        <v>510</v>
      </c>
      <c r="E3854" t="s">
        <v>511</v>
      </c>
      <c r="F3854" t="s">
        <v>520</v>
      </c>
      <c r="G3854" t="s">
        <v>521</v>
      </c>
      <c r="H3854" t="s">
        <v>140</v>
      </c>
      <c r="I3854" t="s">
        <v>1072</v>
      </c>
      <c r="J3854" t="s">
        <v>31</v>
      </c>
      <c r="K3854" t="s">
        <v>522</v>
      </c>
      <c r="L3854" t="s">
        <v>24</v>
      </c>
      <c r="M3854" t="s">
        <v>27</v>
      </c>
      <c r="N3854">
        <v>7184</v>
      </c>
      <c r="O3854">
        <v>1446561</v>
      </c>
      <c r="P3854">
        <v>881237.01</v>
      </c>
      <c r="Q3854">
        <v>23117.67</v>
      </c>
    </row>
    <row r="3855" spans="2:17" hidden="1">
      <c r="B3855">
        <v>2017</v>
      </c>
      <c r="C3855">
        <v>3</v>
      </c>
      <c r="D3855" t="s">
        <v>510</v>
      </c>
      <c r="E3855" t="s">
        <v>511</v>
      </c>
      <c r="F3855" t="s">
        <v>523</v>
      </c>
      <c r="G3855" t="s">
        <v>524</v>
      </c>
      <c r="H3855" t="s">
        <v>121</v>
      </c>
      <c r="I3855" t="s">
        <v>1072</v>
      </c>
      <c r="J3855" t="s">
        <v>31</v>
      </c>
      <c r="K3855" t="s">
        <v>525</v>
      </c>
      <c r="L3855" t="s">
        <v>24</v>
      </c>
      <c r="M3855" t="s">
        <v>25</v>
      </c>
      <c r="N3855">
        <v>9592</v>
      </c>
      <c r="O3855">
        <v>119199</v>
      </c>
      <c r="P3855">
        <v>82819.3</v>
      </c>
      <c r="Q3855">
        <v>-17571.78</v>
      </c>
    </row>
    <row r="3856" spans="2:17" hidden="1">
      <c r="B3856">
        <v>2017</v>
      </c>
      <c r="C3856">
        <v>3</v>
      </c>
      <c r="D3856" t="s">
        <v>510</v>
      </c>
      <c r="E3856" t="s">
        <v>511</v>
      </c>
      <c r="F3856" t="s">
        <v>523</v>
      </c>
      <c r="G3856" t="s">
        <v>524</v>
      </c>
      <c r="H3856" t="s">
        <v>121</v>
      </c>
      <c r="I3856" t="s">
        <v>1072</v>
      </c>
      <c r="J3856" t="s">
        <v>31</v>
      </c>
      <c r="K3856" t="s">
        <v>525</v>
      </c>
      <c r="L3856" t="s">
        <v>24</v>
      </c>
      <c r="M3856" t="s">
        <v>26</v>
      </c>
      <c r="N3856">
        <v>9773</v>
      </c>
      <c r="O3856">
        <v>627454</v>
      </c>
      <c r="P3856">
        <v>355707.16</v>
      </c>
      <c r="Q3856">
        <v>-44818.47</v>
      </c>
    </row>
    <row r="3857" spans="2:17" hidden="1">
      <c r="B3857">
        <v>2017</v>
      </c>
      <c r="C3857">
        <v>3</v>
      </c>
      <c r="D3857" t="s">
        <v>510</v>
      </c>
      <c r="E3857" t="s">
        <v>511</v>
      </c>
      <c r="F3857" t="s">
        <v>523</v>
      </c>
      <c r="G3857" t="s">
        <v>524</v>
      </c>
      <c r="H3857" t="s">
        <v>121</v>
      </c>
      <c r="I3857" t="s">
        <v>1072</v>
      </c>
      <c r="J3857" t="s">
        <v>31</v>
      </c>
      <c r="K3857" t="s">
        <v>525</v>
      </c>
      <c r="L3857" t="s">
        <v>24</v>
      </c>
      <c r="M3857" t="s">
        <v>27</v>
      </c>
      <c r="N3857">
        <v>4422</v>
      </c>
      <c r="O3857">
        <v>837441</v>
      </c>
      <c r="P3857">
        <v>521142.32</v>
      </c>
      <c r="Q3857">
        <v>13660.91</v>
      </c>
    </row>
    <row r="3858" spans="2:17" hidden="1">
      <c r="B3858">
        <v>2017</v>
      </c>
      <c r="C3858">
        <v>3</v>
      </c>
      <c r="D3858" t="s">
        <v>510</v>
      </c>
      <c r="E3858" t="s">
        <v>511</v>
      </c>
      <c r="F3858" t="s">
        <v>526</v>
      </c>
      <c r="G3858" t="s">
        <v>527</v>
      </c>
      <c r="H3858" t="s">
        <v>151</v>
      </c>
      <c r="I3858" t="s">
        <v>21</v>
      </c>
      <c r="J3858" t="s">
        <v>31</v>
      </c>
      <c r="K3858" t="s">
        <v>528</v>
      </c>
      <c r="L3858" t="s">
        <v>24</v>
      </c>
      <c r="M3858" t="s">
        <v>25</v>
      </c>
      <c r="N3858">
        <v>16959</v>
      </c>
      <c r="O3858">
        <v>213896</v>
      </c>
      <c r="P3858">
        <v>131985.20000000001</v>
      </c>
      <c r="Q3858">
        <v>-69273.27</v>
      </c>
    </row>
    <row r="3859" spans="2:17" hidden="1">
      <c r="B3859">
        <v>2017</v>
      </c>
      <c r="C3859">
        <v>3</v>
      </c>
      <c r="D3859" t="s">
        <v>510</v>
      </c>
      <c r="E3859" t="s">
        <v>511</v>
      </c>
      <c r="F3859" t="s">
        <v>526</v>
      </c>
      <c r="G3859" t="s">
        <v>527</v>
      </c>
      <c r="H3859" t="s">
        <v>151</v>
      </c>
      <c r="I3859" t="s">
        <v>21</v>
      </c>
      <c r="J3859" t="s">
        <v>31</v>
      </c>
      <c r="K3859" t="s">
        <v>528</v>
      </c>
      <c r="L3859" t="s">
        <v>24</v>
      </c>
      <c r="M3859" t="s">
        <v>26</v>
      </c>
      <c r="N3859">
        <v>15462</v>
      </c>
      <c r="O3859">
        <v>911536.4</v>
      </c>
      <c r="P3859">
        <v>497039.24</v>
      </c>
      <c r="Q3859">
        <v>-150283.12</v>
      </c>
    </row>
    <row r="3860" spans="2:17" hidden="1">
      <c r="B3860">
        <v>2017</v>
      </c>
      <c r="C3860">
        <v>3</v>
      </c>
      <c r="D3860" t="s">
        <v>510</v>
      </c>
      <c r="E3860" t="s">
        <v>511</v>
      </c>
      <c r="F3860" t="s">
        <v>526</v>
      </c>
      <c r="G3860" t="s">
        <v>527</v>
      </c>
      <c r="H3860" t="s">
        <v>151</v>
      </c>
      <c r="I3860" t="s">
        <v>21</v>
      </c>
      <c r="J3860" t="s">
        <v>31</v>
      </c>
      <c r="K3860" t="s">
        <v>528</v>
      </c>
      <c r="L3860" t="s">
        <v>24</v>
      </c>
      <c r="M3860" t="s">
        <v>27</v>
      </c>
      <c r="N3860">
        <v>3605</v>
      </c>
      <c r="O3860">
        <v>583284</v>
      </c>
      <c r="P3860">
        <v>401465.41</v>
      </c>
      <c r="Q3860">
        <v>10554.46</v>
      </c>
    </row>
    <row r="3861" spans="2:17" hidden="1">
      <c r="B3861">
        <v>2017</v>
      </c>
      <c r="C3861">
        <v>3</v>
      </c>
      <c r="D3861" t="s">
        <v>510</v>
      </c>
      <c r="E3861" t="s">
        <v>511</v>
      </c>
      <c r="F3861" t="s">
        <v>529</v>
      </c>
      <c r="G3861" t="s">
        <v>530</v>
      </c>
      <c r="H3861" t="s">
        <v>151</v>
      </c>
      <c r="I3861" t="s">
        <v>21</v>
      </c>
      <c r="J3861" t="s">
        <v>31</v>
      </c>
      <c r="K3861" t="s">
        <v>531</v>
      </c>
      <c r="L3861" t="s">
        <v>24</v>
      </c>
      <c r="M3861" t="s">
        <v>25</v>
      </c>
      <c r="N3861">
        <v>2025</v>
      </c>
      <c r="O3861">
        <v>26450</v>
      </c>
      <c r="P3861">
        <v>16049.07</v>
      </c>
      <c r="Q3861">
        <v>-8560.59</v>
      </c>
    </row>
    <row r="3862" spans="2:17" hidden="1">
      <c r="B3862">
        <v>2017</v>
      </c>
      <c r="C3862">
        <v>3</v>
      </c>
      <c r="D3862" t="s">
        <v>510</v>
      </c>
      <c r="E3862" t="s">
        <v>511</v>
      </c>
      <c r="F3862" t="s">
        <v>529</v>
      </c>
      <c r="G3862" t="s">
        <v>530</v>
      </c>
      <c r="H3862" t="s">
        <v>151</v>
      </c>
      <c r="I3862" t="s">
        <v>21</v>
      </c>
      <c r="J3862" t="s">
        <v>31</v>
      </c>
      <c r="K3862" t="s">
        <v>531</v>
      </c>
      <c r="L3862" t="s">
        <v>24</v>
      </c>
      <c r="M3862" t="s">
        <v>26</v>
      </c>
      <c r="N3862">
        <v>3470</v>
      </c>
      <c r="O3862">
        <v>225684</v>
      </c>
      <c r="P3862">
        <v>123917.98</v>
      </c>
      <c r="Q3862">
        <v>-34926.51</v>
      </c>
    </row>
    <row r="3863" spans="2:17" hidden="1">
      <c r="B3863">
        <v>2017</v>
      </c>
      <c r="C3863">
        <v>3</v>
      </c>
      <c r="D3863" t="s">
        <v>510</v>
      </c>
      <c r="E3863" t="s">
        <v>511</v>
      </c>
      <c r="F3863" t="s">
        <v>529</v>
      </c>
      <c r="G3863" t="s">
        <v>530</v>
      </c>
      <c r="H3863" t="s">
        <v>151</v>
      </c>
      <c r="I3863" t="s">
        <v>21</v>
      </c>
      <c r="J3863" t="s">
        <v>31</v>
      </c>
      <c r="K3863" t="s">
        <v>531</v>
      </c>
      <c r="L3863" t="s">
        <v>24</v>
      </c>
      <c r="M3863" t="s">
        <v>27</v>
      </c>
      <c r="N3863">
        <v>1268</v>
      </c>
      <c r="O3863">
        <v>191808</v>
      </c>
      <c r="P3863">
        <v>132255.65</v>
      </c>
      <c r="Q3863">
        <v>3478.73</v>
      </c>
    </row>
    <row r="3864" spans="2:17" hidden="1">
      <c r="B3864">
        <v>2017</v>
      </c>
      <c r="C3864">
        <v>3</v>
      </c>
      <c r="D3864" t="s">
        <v>510</v>
      </c>
      <c r="E3864" t="s">
        <v>511</v>
      </c>
      <c r="F3864" t="s">
        <v>532</v>
      </c>
      <c r="G3864" t="s">
        <v>533</v>
      </c>
      <c r="H3864" t="s">
        <v>20</v>
      </c>
      <c r="I3864" t="s">
        <v>21</v>
      </c>
      <c r="J3864" t="s">
        <v>31</v>
      </c>
      <c r="K3864" t="s">
        <v>534</v>
      </c>
      <c r="L3864" t="s">
        <v>24</v>
      </c>
      <c r="M3864" t="s">
        <v>25</v>
      </c>
      <c r="N3864">
        <v>1385</v>
      </c>
      <c r="O3864">
        <v>16587</v>
      </c>
      <c r="P3864">
        <v>11542.13</v>
      </c>
      <c r="Q3864">
        <v>-5983.88</v>
      </c>
    </row>
    <row r="3865" spans="2:17" hidden="1">
      <c r="B3865">
        <v>2017</v>
      </c>
      <c r="C3865">
        <v>3</v>
      </c>
      <c r="D3865" t="s">
        <v>510</v>
      </c>
      <c r="E3865" t="s">
        <v>511</v>
      </c>
      <c r="F3865" t="s">
        <v>532</v>
      </c>
      <c r="G3865" t="s">
        <v>533</v>
      </c>
      <c r="H3865" t="s">
        <v>20</v>
      </c>
      <c r="I3865" t="s">
        <v>21</v>
      </c>
      <c r="J3865" t="s">
        <v>31</v>
      </c>
      <c r="K3865" t="s">
        <v>534</v>
      </c>
      <c r="L3865" t="s">
        <v>24</v>
      </c>
      <c r="M3865" t="s">
        <v>26</v>
      </c>
      <c r="N3865">
        <v>1078</v>
      </c>
      <c r="O3865">
        <v>61323</v>
      </c>
      <c r="P3865">
        <v>36920.410000000003</v>
      </c>
      <c r="Q3865">
        <v>-11674.74</v>
      </c>
    </row>
    <row r="3866" spans="2:17" hidden="1">
      <c r="B3866">
        <v>2017</v>
      </c>
      <c r="C3866">
        <v>3</v>
      </c>
      <c r="D3866" t="s">
        <v>510</v>
      </c>
      <c r="E3866" t="s">
        <v>511</v>
      </c>
      <c r="F3866" t="s">
        <v>532</v>
      </c>
      <c r="G3866" t="s">
        <v>533</v>
      </c>
      <c r="H3866" t="s">
        <v>20</v>
      </c>
      <c r="I3866" t="s">
        <v>21</v>
      </c>
      <c r="J3866" t="s">
        <v>31</v>
      </c>
      <c r="K3866" t="s">
        <v>534</v>
      </c>
      <c r="L3866" t="s">
        <v>24</v>
      </c>
      <c r="M3866" t="s">
        <v>27</v>
      </c>
      <c r="N3866">
        <v>141</v>
      </c>
      <c r="O3866">
        <v>19127</v>
      </c>
      <c r="P3866">
        <v>14761.72</v>
      </c>
      <c r="Q3866">
        <v>388.8</v>
      </c>
    </row>
    <row r="3867" spans="2:17" hidden="1">
      <c r="B3867">
        <v>2017</v>
      </c>
      <c r="C3867">
        <v>3</v>
      </c>
      <c r="D3867" t="s">
        <v>510</v>
      </c>
      <c r="E3867" t="s">
        <v>511</v>
      </c>
      <c r="F3867" t="s">
        <v>535</v>
      </c>
      <c r="G3867" t="s">
        <v>536</v>
      </c>
      <c r="H3867" t="s">
        <v>140</v>
      </c>
      <c r="I3867" t="s">
        <v>1072</v>
      </c>
      <c r="J3867" t="s">
        <v>31</v>
      </c>
      <c r="K3867" t="s">
        <v>537</v>
      </c>
      <c r="L3867" t="s">
        <v>24</v>
      </c>
      <c r="M3867" t="s">
        <v>25</v>
      </c>
      <c r="N3867">
        <v>549</v>
      </c>
      <c r="O3867">
        <v>5567</v>
      </c>
      <c r="P3867">
        <v>4067.72</v>
      </c>
      <c r="Q3867">
        <v>-800.83</v>
      </c>
    </row>
    <row r="3868" spans="2:17" hidden="1">
      <c r="B3868">
        <v>2017</v>
      </c>
      <c r="C3868">
        <v>3</v>
      </c>
      <c r="D3868" t="s">
        <v>510</v>
      </c>
      <c r="E3868" t="s">
        <v>511</v>
      </c>
      <c r="F3868" t="s">
        <v>535</v>
      </c>
      <c r="G3868" t="s">
        <v>536</v>
      </c>
      <c r="H3868" t="s">
        <v>140</v>
      </c>
      <c r="I3868" t="s">
        <v>1072</v>
      </c>
      <c r="J3868" t="s">
        <v>31</v>
      </c>
      <c r="K3868" t="s">
        <v>537</v>
      </c>
      <c r="L3868" t="s">
        <v>24</v>
      </c>
      <c r="M3868" t="s">
        <v>26</v>
      </c>
      <c r="N3868">
        <v>1099</v>
      </c>
      <c r="O3868">
        <v>75383.3</v>
      </c>
      <c r="P3868">
        <v>41771.35</v>
      </c>
      <c r="Q3868">
        <v>-4883.0600000000004</v>
      </c>
    </row>
    <row r="3869" spans="2:17" hidden="1">
      <c r="B3869">
        <v>2017</v>
      </c>
      <c r="C3869">
        <v>3</v>
      </c>
      <c r="D3869" t="s">
        <v>510</v>
      </c>
      <c r="E3869" t="s">
        <v>511</v>
      </c>
      <c r="F3869" t="s">
        <v>535</v>
      </c>
      <c r="G3869" t="s">
        <v>536</v>
      </c>
      <c r="H3869" t="s">
        <v>140</v>
      </c>
      <c r="I3869" t="s">
        <v>1072</v>
      </c>
      <c r="J3869" t="s">
        <v>31</v>
      </c>
      <c r="K3869" t="s">
        <v>537</v>
      </c>
      <c r="L3869" t="s">
        <v>24</v>
      </c>
      <c r="M3869" t="s">
        <v>27</v>
      </c>
      <c r="N3869">
        <v>1305</v>
      </c>
      <c r="O3869">
        <v>322542</v>
      </c>
      <c r="P3869">
        <v>194371.38</v>
      </c>
      <c r="Q3869">
        <v>5099.46</v>
      </c>
    </row>
    <row r="3870" spans="2:17" hidden="1">
      <c r="B3870">
        <v>2017</v>
      </c>
      <c r="C3870">
        <v>3</v>
      </c>
      <c r="D3870" t="s">
        <v>510</v>
      </c>
      <c r="E3870" t="s">
        <v>511</v>
      </c>
      <c r="F3870" t="s">
        <v>538</v>
      </c>
      <c r="G3870" t="s">
        <v>539</v>
      </c>
      <c r="H3870" t="s">
        <v>151</v>
      </c>
      <c r="I3870" t="s">
        <v>21</v>
      </c>
      <c r="J3870" t="s">
        <v>31</v>
      </c>
      <c r="K3870" t="s">
        <v>540</v>
      </c>
      <c r="L3870" t="s">
        <v>24</v>
      </c>
      <c r="M3870" t="s">
        <v>25</v>
      </c>
      <c r="N3870">
        <v>492</v>
      </c>
      <c r="O3870">
        <v>6032</v>
      </c>
      <c r="P3870">
        <v>3771.71</v>
      </c>
      <c r="Q3870">
        <v>-1952.33</v>
      </c>
    </row>
    <row r="3871" spans="2:17" hidden="1">
      <c r="B3871">
        <v>2017</v>
      </c>
      <c r="C3871">
        <v>3</v>
      </c>
      <c r="D3871" t="s">
        <v>510</v>
      </c>
      <c r="E3871" t="s">
        <v>511</v>
      </c>
      <c r="F3871" t="s">
        <v>538</v>
      </c>
      <c r="G3871" t="s">
        <v>539</v>
      </c>
      <c r="H3871" t="s">
        <v>151</v>
      </c>
      <c r="I3871" t="s">
        <v>21</v>
      </c>
      <c r="J3871" t="s">
        <v>31</v>
      </c>
      <c r="K3871" t="s">
        <v>540</v>
      </c>
      <c r="L3871" t="s">
        <v>24</v>
      </c>
      <c r="M3871" t="s">
        <v>26</v>
      </c>
      <c r="N3871">
        <v>982</v>
      </c>
      <c r="O3871">
        <v>63730</v>
      </c>
      <c r="P3871">
        <v>35327.94</v>
      </c>
      <c r="Q3871">
        <v>-9535.2199999999993</v>
      </c>
    </row>
    <row r="3872" spans="2:17" hidden="1">
      <c r="B3872">
        <v>2017</v>
      </c>
      <c r="C3872">
        <v>3</v>
      </c>
      <c r="D3872" t="s">
        <v>510</v>
      </c>
      <c r="E3872" t="s">
        <v>511</v>
      </c>
      <c r="F3872" t="s">
        <v>538</v>
      </c>
      <c r="G3872" t="s">
        <v>539</v>
      </c>
      <c r="H3872" t="s">
        <v>151</v>
      </c>
      <c r="I3872" t="s">
        <v>21</v>
      </c>
      <c r="J3872" t="s">
        <v>31</v>
      </c>
      <c r="K3872" t="s">
        <v>540</v>
      </c>
      <c r="L3872" t="s">
        <v>24</v>
      </c>
      <c r="M3872" t="s">
        <v>27</v>
      </c>
      <c r="N3872">
        <v>330</v>
      </c>
      <c r="O3872">
        <v>51488</v>
      </c>
      <c r="P3872">
        <v>35462.67</v>
      </c>
      <c r="Q3872">
        <v>932.74</v>
      </c>
    </row>
    <row r="3873" spans="2:17" hidden="1">
      <c r="B3873">
        <v>2017</v>
      </c>
      <c r="C3873">
        <v>3</v>
      </c>
      <c r="D3873" t="s">
        <v>510</v>
      </c>
      <c r="E3873" t="s">
        <v>511</v>
      </c>
      <c r="F3873" t="s">
        <v>1314</v>
      </c>
      <c r="G3873" t="s">
        <v>1315</v>
      </c>
      <c r="H3873" t="s">
        <v>30</v>
      </c>
      <c r="I3873" t="s">
        <v>21</v>
      </c>
      <c r="J3873" t="s">
        <v>31</v>
      </c>
      <c r="K3873" t="s">
        <v>1286</v>
      </c>
      <c r="L3873" t="s">
        <v>24</v>
      </c>
      <c r="M3873" t="s">
        <v>25</v>
      </c>
      <c r="N3873">
        <v>19775</v>
      </c>
      <c r="O3873">
        <v>142180</v>
      </c>
      <c r="P3873">
        <v>164412.59</v>
      </c>
      <c r="Q3873">
        <v>-59895.28</v>
      </c>
    </row>
    <row r="3874" spans="2:17" hidden="1">
      <c r="B3874">
        <v>2017</v>
      </c>
      <c r="C3874">
        <v>3</v>
      </c>
      <c r="D3874" t="s">
        <v>510</v>
      </c>
      <c r="E3874" t="s">
        <v>511</v>
      </c>
      <c r="F3874" t="s">
        <v>1314</v>
      </c>
      <c r="G3874" t="s">
        <v>1315</v>
      </c>
      <c r="H3874" t="s">
        <v>30</v>
      </c>
      <c r="I3874" t="s">
        <v>21</v>
      </c>
      <c r="J3874" t="s">
        <v>31</v>
      </c>
      <c r="K3874" t="s">
        <v>1286</v>
      </c>
      <c r="L3874" t="s">
        <v>24</v>
      </c>
      <c r="M3874" t="s">
        <v>26</v>
      </c>
      <c r="N3874">
        <v>2063</v>
      </c>
      <c r="O3874">
        <v>106562</v>
      </c>
      <c r="P3874">
        <v>74531.070000000007</v>
      </c>
      <c r="Q3874">
        <v>-26035.06</v>
      </c>
    </row>
    <row r="3875" spans="2:17" hidden="1">
      <c r="B3875">
        <v>2017</v>
      </c>
      <c r="C3875">
        <v>3</v>
      </c>
      <c r="D3875" t="s">
        <v>510</v>
      </c>
      <c r="E3875" t="s">
        <v>511</v>
      </c>
      <c r="F3875" t="s">
        <v>1314</v>
      </c>
      <c r="G3875" t="s">
        <v>1315</v>
      </c>
      <c r="H3875" t="s">
        <v>30</v>
      </c>
      <c r="I3875" t="s">
        <v>21</v>
      </c>
      <c r="J3875" t="s">
        <v>31</v>
      </c>
      <c r="K3875" t="s">
        <v>1286</v>
      </c>
      <c r="L3875" t="s">
        <v>24</v>
      </c>
      <c r="M3875" t="s">
        <v>27</v>
      </c>
      <c r="N3875">
        <v>96</v>
      </c>
      <c r="O3875">
        <v>12772</v>
      </c>
      <c r="P3875">
        <v>11556.23</v>
      </c>
      <c r="Q3875">
        <v>302.99</v>
      </c>
    </row>
    <row r="3876" spans="2:17" hidden="1">
      <c r="B3876">
        <v>2017</v>
      </c>
      <c r="C3876">
        <v>3</v>
      </c>
      <c r="D3876" t="s">
        <v>510</v>
      </c>
      <c r="E3876" t="s">
        <v>511</v>
      </c>
      <c r="F3876" t="s">
        <v>1316</v>
      </c>
      <c r="G3876" t="s">
        <v>1317</v>
      </c>
      <c r="H3876" t="s">
        <v>30</v>
      </c>
      <c r="I3876" t="s">
        <v>21</v>
      </c>
      <c r="J3876" t="s">
        <v>31</v>
      </c>
      <c r="K3876" t="s">
        <v>1287</v>
      </c>
      <c r="L3876" t="s">
        <v>24</v>
      </c>
      <c r="M3876" t="s">
        <v>25</v>
      </c>
      <c r="N3876">
        <v>21598</v>
      </c>
      <c r="O3876">
        <v>155676</v>
      </c>
      <c r="P3876">
        <v>179731.45</v>
      </c>
      <c r="Q3876">
        <v>-65585.19</v>
      </c>
    </row>
    <row r="3877" spans="2:17" hidden="1">
      <c r="B3877">
        <v>2017</v>
      </c>
      <c r="C3877">
        <v>3</v>
      </c>
      <c r="D3877" t="s">
        <v>510</v>
      </c>
      <c r="E3877" t="s">
        <v>511</v>
      </c>
      <c r="F3877" t="s">
        <v>1316</v>
      </c>
      <c r="G3877" t="s">
        <v>1317</v>
      </c>
      <c r="H3877" t="s">
        <v>30</v>
      </c>
      <c r="I3877" t="s">
        <v>21</v>
      </c>
      <c r="J3877" t="s">
        <v>31</v>
      </c>
      <c r="K3877" t="s">
        <v>1287</v>
      </c>
      <c r="L3877" t="s">
        <v>24</v>
      </c>
      <c r="M3877" t="s">
        <v>26</v>
      </c>
      <c r="N3877">
        <v>1667</v>
      </c>
      <c r="O3877">
        <v>82054</v>
      </c>
      <c r="P3877">
        <v>56814.45</v>
      </c>
      <c r="Q3877">
        <v>-21037.54</v>
      </c>
    </row>
    <row r="3878" spans="2:17" hidden="1">
      <c r="B3878">
        <v>2017</v>
      </c>
      <c r="C3878">
        <v>3</v>
      </c>
      <c r="D3878" t="s">
        <v>510</v>
      </c>
      <c r="E3878" t="s">
        <v>511</v>
      </c>
      <c r="F3878" t="s">
        <v>1316</v>
      </c>
      <c r="G3878" t="s">
        <v>1317</v>
      </c>
      <c r="H3878" t="s">
        <v>30</v>
      </c>
      <c r="I3878" t="s">
        <v>21</v>
      </c>
      <c r="J3878" t="s">
        <v>31</v>
      </c>
      <c r="K3878" t="s">
        <v>1287</v>
      </c>
      <c r="L3878" t="s">
        <v>24</v>
      </c>
      <c r="M3878" t="s">
        <v>27</v>
      </c>
      <c r="N3878">
        <v>99</v>
      </c>
      <c r="O3878">
        <v>14988</v>
      </c>
      <c r="P3878">
        <v>13487.18</v>
      </c>
      <c r="Q3878">
        <v>353.66</v>
      </c>
    </row>
    <row r="3879" spans="2:17" hidden="1">
      <c r="B3879">
        <v>2017</v>
      </c>
      <c r="C3879">
        <v>3</v>
      </c>
      <c r="D3879" t="s">
        <v>510</v>
      </c>
      <c r="E3879" t="s">
        <v>511</v>
      </c>
      <c r="F3879" t="s">
        <v>541</v>
      </c>
      <c r="G3879" t="s">
        <v>542</v>
      </c>
      <c r="H3879" t="s">
        <v>121</v>
      </c>
      <c r="I3879" t="s">
        <v>1072</v>
      </c>
      <c r="J3879" t="s">
        <v>31</v>
      </c>
      <c r="K3879" t="s">
        <v>543</v>
      </c>
      <c r="L3879" t="s">
        <v>24</v>
      </c>
      <c r="M3879" t="s">
        <v>25</v>
      </c>
      <c r="N3879">
        <v>7562</v>
      </c>
      <c r="O3879">
        <v>93606</v>
      </c>
      <c r="P3879">
        <v>65126.64</v>
      </c>
      <c r="Q3879">
        <v>-13802.44</v>
      </c>
    </row>
    <row r="3880" spans="2:17" hidden="1">
      <c r="B3880">
        <v>2017</v>
      </c>
      <c r="C3880">
        <v>3</v>
      </c>
      <c r="D3880" t="s">
        <v>510</v>
      </c>
      <c r="E3880" t="s">
        <v>511</v>
      </c>
      <c r="F3880" t="s">
        <v>541</v>
      </c>
      <c r="G3880" t="s">
        <v>542</v>
      </c>
      <c r="H3880" t="s">
        <v>121</v>
      </c>
      <c r="I3880" t="s">
        <v>1072</v>
      </c>
      <c r="J3880" t="s">
        <v>31</v>
      </c>
      <c r="K3880" t="s">
        <v>543</v>
      </c>
      <c r="L3880" t="s">
        <v>24</v>
      </c>
      <c r="M3880" t="s">
        <v>26</v>
      </c>
      <c r="N3880">
        <v>7066</v>
      </c>
      <c r="O3880">
        <v>447253</v>
      </c>
      <c r="P3880">
        <v>254394.67</v>
      </c>
      <c r="Q3880">
        <v>-31390.93</v>
      </c>
    </row>
    <row r="3881" spans="2:17" hidden="1">
      <c r="B3881">
        <v>2017</v>
      </c>
      <c r="C3881">
        <v>3</v>
      </c>
      <c r="D3881" t="s">
        <v>510</v>
      </c>
      <c r="E3881" t="s">
        <v>511</v>
      </c>
      <c r="F3881" t="s">
        <v>541</v>
      </c>
      <c r="G3881" t="s">
        <v>542</v>
      </c>
      <c r="H3881" t="s">
        <v>121</v>
      </c>
      <c r="I3881" t="s">
        <v>1072</v>
      </c>
      <c r="J3881" t="s">
        <v>31</v>
      </c>
      <c r="K3881" t="s">
        <v>543</v>
      </c>
      <c r="L3881" t="s">
        <v>24</v>
      </c>
      <c r="M3881" t="s">
        <v>27</v>
      </c>
      <c r="N3881">
        <v>3641</v>
      </c>
      <c r="O3881">
        <v>666461</v>
      </c>
      <c r="P3881">
        <v>415133.65</v>
      </c>
      <c r="Q3881">
        <v>10880.43</v>
      </c>
    </row>
    <row r="3882" spans="2:17" hidden="1">
      <c r="B3882">
        <v>2017</v>
      </c>
      <c r="C3882">
        <v>3</v>
      </c>
      <c r="D3882" t="s">
        <v>510</v>
      </c>
      <c r="E3882" t="s">
        <v>511</v>
      </c>
      <c r="F3882" t="s">
        <v>544</v>
      </c>
      <c r="G3882" t="s">
        <v>545</v>
      </c>
      <c r="H3882" t="s">
        <v>151</v>
      </c>
      <c r="I3882" t="s">
        <v>21</v>
      </c>
      <c r="J3882" t="s">
        <v>31</v>
      </c>
      <c r="K3882" t="s">
        <v>546</v>
      </c>
      <c r="L3882" t="s">
        <v>24</v>
      </c>
      <c r="M3882" t="s">
        <v>25</v>
      </c>
      <c r="N3882">
        <v>4858</v>
      </c>
      <c r="O3882">
        <v>65978.8</v>
      </c>
      <c r="P3882">
        <v>39331.99</v>
      </c>
      <c r="Q3882">
        <v>-21366.68</v>
      </c>
    </row>
    <row r="3883" spans="2:17" hidden="1">
      <c r="B3883">
        <v>2017</v>
      </c>
      <c r="C3883">
        <v>3</v>
      </c>
      <c r="D3883" t="s">
        <v>510</v>
      </c>
      <c r="E3883" t="s">
        <v>511</v>
      </c>
      <c r="F3883" t="s">
        <v>544</v>
      </c>
      <c r="G3883" t="s">
        <v>545</v>
      </c>
      <c r="H3883" t="s">
        <v>151</v>
      </c>
      <c r="I3883" t="s">
        <v>21</v>
      </c>
      <c r="J3883" t="s">
        <v>31</v>
      </c>
      <c r="K3883" t="s">
        <v>546</v>
      </c>
      <c r="L3883" t="s">
        <v>24</v>
      </c>
      <c r="M3883" t="s">
        <v>26</v>
      </c>
      <c r="N3883">
        <v>5503</v>
      </c>
      <c r="O3883">
        <v>335221.5</v>
      </c>
      <c r="P3883">
        <v>183920.81</v>
      </c>
      <c r="Q3883">
        <v>-53434.13</v>
      </c>
    </row>
    <row r="3884" spans="2:17" hidden="1">
      <c r="B3884">
        <v>2017</v>
      </c>
      <c r="C3884">
        <v>3</v>
      </c>
      <c r="D3884" t="s">
        <v>510</v>
      </c>
      <c r="E3884" t="s">
        <v>511</v>
      </c>
      <c r="F3884" t="s">
        <v>544</v>
      </c>
      <c r="G3884" t="s">
        <v>545</v>
      </c>
      <c r="H3884" t="s">
        <v>151</v>
      </c>
      <c r="I3884" t="s">
        <v>21</v>
      </c>
      <c r="J3884" t="s">
        <v>31</v>
      </c>
      <c r="K3884" t="s">
        <v>546</v>
      </c>
      <c r="L3884" t="s">
        <v>24</v>
      </c>
      <c r="M3884" t="s">
        <v>27</v>
      </c>
      <c r="N3884">
        <v>1463</v>
      </c>
      <c r="O3884">
        <v>223151</v>
      </c>
      <c r="P3884">
        <v>153909.73000000001</v>
      </c>
      <c r="Q3884">
        <v>4045.87</v>
      </c>
    </row>
    <row r="3885" spans="2:17" hidden="1">
      <c r="B3885">
        <v>2017</v>
      </c>
      <c r="C3885">
        <v>3</v>
      </c>
      <c r="D3885" t="s">
        <v>510</v>
      </c>
      <c r="E3885" t="s">
        <v>511</v>
      </c>
      <c r="F3885" t="s">
        <v>547</v>
      </c>
      <c r="G3885" t="s">
        <v>548</v>
      </c>
      <c r="H3885" t="s">
        <v>121</v>
      </c>
      <c r="I3885" t="s">
        <v>1072</v>
      </c>
      <c r="J3885" t="s">
        <v>31</v>
      </c>
      <c r="K3885" t="s">
        <v>549</v>
      </c>
      <c r="L3885" t="s">
        <v>24</v>
      </c>
      <c r="M3885" t="s">
        <v>25</v>
      </c>
      <c r="N3885">
        <v>1800</v>
      </c>
      <c r="O3885">
        <v>25428</v>
      </c>
      <c r="P3885">
        <v>16886.22</v>
      </c>
      <c r="Q3885">
        <v>-3745.83</v>
      </c>
    </row>
    <row r="3886" spans="2:17" hidden="1">
      <c r="B3886">
        <v>2017</v>
      </c>
      <c r="C3886">
        <v>3</v>
      </c>
      <c r="D3886" t="s">
        <v>510</v>
      </c>
      <c r="E3886" t="s">
        <v>511</v>
      </c>
      <c r="F3886" t="s">
        <v>547</v>
      </c>
      <c r="G3886" t="s">
        <v>548</v>
      </c>
      <c r="H3886" t="s">
        <v>121</v>
      </c>
      <c r="I3886" t="s">
        <v>1072</v>
      </c>
      <c r="J3886" t="s">
        <v>31</v>
      </c>
      <c r="K3886" t="s">
        <v>549</v>
      </c>
      <c r="L3886" t="s">
        <v>24</v>
      </c>
      <c r="M3886" t="s">
        <v>26</v>
      </c>
      <c r="N3886">
        <v>3452</v>
      </c>
      <c r="O3886">
        <v>229338</v>
      </c>
      <c r="P3886">
        <v>130216.81</v>
      </c>
      <c r="Q3886">
        <v>-15704.26</v>
      </c>
    </row>
    <row r="3887" spans="2:17" hidden="1">
      <c r="B3887">
        <v>2017</v>
      </c>
      <c r="C3887">
        <v>3</v>
      </c>
      <c r="D3887" t="s">
        <v>510</v>
      </c>
      <c r="E3887" t="s">
        <v>511</v>
      </c>
      <c r="F3887" t="s">
        <v>547</v>
      </c>
      <c r="G3887" t="s">
        <v>548</v>
      </c>
      <c r="H3887" t="s">
        <v>121</v>
      </c>
      <c r="I3887" t="s">
        <v>1072</v>
      </c>
      <c r="J3887" t="s">
        <v>31</v>
      </c>
      <c r="K3887" t="s">
        <v>549</v>
      </c>
      <c r="L3887" t="s">
        <v>24</v>
      </c>
      <c r="M3887" t="s">
        <v>27</v>
      </c>
      <c r="N3887">
        <v>1804</v>
      </c>
      <c r="O3887">
        <v>317800</v>
      </c>
      <c r="P3887">
        <v>198045.62</v>
      </c>
      <c r="Q3887">
        <v>5193.79</v>
      </c>
    </row>
    <row r="3888" spans="2:17" hidden="1">
      <c r="B3888">
        <v>2017</v>
      </c>
      <c r="C3888">
        <v>3</v>
      </c>
      <c r="D3888" t="s">
        <v>510</v>
      </c>
      <c r="E3888" t="s">
        <v>511</v>
      </c>
      <c r="F3888" t="s">
        <v>550</v>
      </c>
      <c r="G3888" t="s">
        <v>551</v>
      </c>
      <c r="H3888" t="s">
        <v>121</v>
      </c>
      <c r="I3888" t="s">
        <v>1072</v>
      </c>
      <c r="J3888" t="s">
        <v>31</v>
      </c>
      <c r="K3888" t="s">
        <v>552</v>
      </c>
      <c r="L3888" t="s">
        <v>24</v>
      </c>
      <c r="M3888" t="s">
        <v>25</v>
      </c>
      <c r="N3888">
        <v>896</v>
      </c>
      <c r="O3888">
        <v>10487</v>
      </c>
      <c r="P3888">
        <v>7446.6</v>
      </c>
      <c r="Q3888">
        <v>-1545.14</v>
      </c>
    </row>
    <row r="3889" spans="2:17" hidden="1">
      <c r="B3889">
        <v>2017</v>
      </c>
      <c r="C3889">
        <v>3</v>
      </c>
      <c r="D3889" t="s">
        <v>510</v>
      </c>
      <c r="E3889" t="s">
        <v>511</v>
      </c>
      <c r="F3889" t="s">
        <v>550</v>
      </c>
      <c r="G3889" t="s">
        <v>551</v>
      </c>
      <c r="H3889" t="s">
        <v>121</v>
      </c>
      <c r="I3889" t="s">
        <v>1072</v>
      </c>
      <c r="J3889" t="s">
        <v>31</v>
      </c>
      <c r="K3889" t="s">
        <v>552</v>
      </c>
      <c r="L3889" t="s">
        <v>24</v>
      </c>
      <c r="M3889" t="s">
        <v>26</v>
      </c>
      <c r="N3889">
        <v>1365</v>
      </c>
      <c r="O3889">
        <v>89402</v>
      </c>
      <c r="P3889">
        <v>50805.1</v>
      </c>
      <c r="Q3889">
        <v>-6139.38</v>
      </c>
    </row>
    <row r="3890" spans="2:17" hidden="1">
      <c r="B3890">
        <v>2017</v>
      </c>
      <c r="C3890">
        <v>3</v>
      </c>
      <c r="D3890" t="s">
        <v>510</v>
      </c>
      <c r="E3890" t="s">
        <v>511</v>
      </c>
      <c r="F3890" t="s">
        <v>550</v>
      </c>
      <c r="G3890" t="s">
        <v>551</v>
      </c>
      <c r="H3890" t="s">
        <v>121</v>
      </c>
      <c r="I3890" t="s">
        <v>1072</v>
      </c>
      <c r="J3890" t="s">
        <v>31</v>
      </c>
      <c r="K3890" t="s">
        <v>552</v>
      </c>
      <c r="L3890" t="s">
        <v>24</v>
      </c>
      <c r="M3890" t="s">
        <v>27</v>
      </c>
      <c r="N3890">
        <v>926</v>
      </c>
      <c r="O3890">
        <v>204561</v>
      </c>
      <c r="P3890">
        <v>126720.32000000001</v>
      </c>
      <c r="Q3890">
        <v>3324.64</v>
      </c>
    </row>
    <row r="3891" spans="2:17" hidden="1">
      <c r="B3891">
        <v>2017</v>
      </c>
      <c r="C3891">
        <v>3</v>
      </c>
      <c r="D3891" t="s">
        <v>510</v>
      </c>
      <c r="E3891" t="s">
        <v>511</v>
      </c>
      <c r="F3891" t="s">
        <v>553</v>
      </c>
      <c r="G3891" t="s">
        <v>554</v>
      </c>
      <c r="H3891" t="s">
        <v>140</v>
      </c>
      <c r="I3891" t="s">
        <v>1072</v>
      </c>
      <c r="J3891" t="s">
        <v>31</v>
      </c>
      <c r="K3891" t="s">
        <v>555</v>
      </c>
      <c r="L3891" t="s">
        <v>24</v>
      </c>
      <c r="M3891" t="s">
        <v>25</v>
      </c>
      <c r="N3891">
        <v>1537</v>
      </c>
      <c r="O3891">
        <v>16463.5</v>
      </c>
      <c r="P3891">
        <v>11766.55</v>
      </c>
      <c r="Q3891">
        <v>-2368.38</v>
      </c>
    </row>
    <row r="3892" spans="2:17" hidden="1">
      <c r="B3892">
        <v>2017</v>
      </c>
      <c r="C3892">
        <v>3</v>
      </c>
      <c r="D3892" t="s">
        <v>510</v>
      </c>
      <c r="E3892" t="s">
        <v>511</v>
      </c>
      <c r="F3892" t="s">
        <v>553</v>
      </c>
      <c r="G3892" t="s">
        <v>554</v>
      </c>
      <c r="H3892" t="s">
        <v>140</v>
      </c>
      <c r="I3892" t="s">
        <v>1072</v>
      </c>
      <c r="J3892" t="s">
        <v>31</v>
      </c>
      <c r="K3892" t="s">
        <v>555</v>
      </c>
      <c r="L3892" t="s">
        <v>24</v>
      </c>
      <c r="M3892" t="s">
        <v>26</v>
      </c>
      <c r="N3892">
        <v>2656</v>
      </c>
      <c r="O3892">
        <v>185162</v>
      </c>
      <c r="P3892">
        <v>102301.72</v>
      </c>
      <c r="Q3892">
        <v>-12161.97</v>
      </c>
    </row>
    <row r="3893" spans="2:17" hidden="1">
      <c r="B3893">
        <v>2017</v>
      </c>
      <c r="C3893">
        <v>3</v>
      </c>
      <c r="D3893" t="s">
        <v>510</v>
      </c>
      <c r="E3893" t="s">
        <v>511</v>
      </c>
      <c r="F3893" t="s">
        <v>553</v>
      </c>
      <c r="G3893" t="s">
        <v>554</v>
      </c>
      <c r="H3893" t="s">
        <v>140</v>
      </c>
      <c r="I3893" t="s">
        <v>1072</v>
      </c>
      <c r="J3893" t="s">
        <v>31</v>
      </c>
      <c r="K3893" t="s">
        <v>555</v>
      </c>
      <c r="L3893" t="s">
        <v>24</v>
      </c>
      <c r="M3893" t="s">
        <v>27</v>
      </c>
      <c r="N3893">
        <v>1968</v>
      </c>
      <c r="O3893">
        <v>398230</v>
      </c>
      <c r="P3893">
        <v>241095.86</v>
      </c>
      <c r="Q3893">
        <v>6323.38</v>
      </c>
    </row>
    <row r="3894" spans="2:17" hidden="1">
      <c r="B3894">
        <v>2017</v>
      </c>
      <c r="C3894">
        <v>3</v>
      </c>
      <c r="D3894" t="s">
        <v>510</v>
      </c>
      <c r="E3894" t="s">
        <v>511</v>
      </c>
      <c r="F3894" t="s">
        <v>556</v>
      </c>
      <c r="G3894" t="s">
        <v>557</v>
      </c>
      <c r="H3894" t="s">
        <v>140</v>
      </c>
      <c r="I3894" t="s">
        <v>1072</v>
      </c>
      <c r="J3894" t="s">
        <v>31</v>
      </c>
      <c r="K3894" t="s">
        <v>558</v>
      </c>
      <c r="L3894" t="s">
        <v>24</v>
      </c>
      <c r="M3894" t="s">
        <v>25</v>
      </c>
      <c r="N3894">
        <v>11528</v>
      </c>
      <c r="O3894">
        <v>154934</v>
      </c>
      <c r="P3894">
        <v>102272.22</v>
      </c>
      <c r="Q3894">
        <v>-22436.95</v>
      </c>
    </row>
    <row r="3895" spans="2:17" hidden="1">
      <c r="B3895">
        <v>2017</v>
      </c>
      <c r="C3895">
        <v>3</v>
      </c>
      <c r="D3895" t="s">
        <v>510</v>
      </c>
      <c r="E3895" t="s">
        <v>511</v>
      </c>
      <c r="F3895" t="s">
        <v>556</v>
      </c>
      <c r="G3895" t="s">
        <v>557</v>
      </c>
      <c r="H3895" t="s">
        <v>140</v>
      </c>
      <c r="I3895" t="s">
        <v>1072</v>
      </c>
      <c r="J3895" t="s">
        <v>31</v>
      </c>
      <c r="K3895" t="s">
        <v>558</v>
      </c>
      <c r="L3895" t="s">
        <v>24</v>
      </c>
      <c r="M3895" t="s">
        <v>26</v>
      </c>
      <c r="N3895">
        <v>22019</v>
      </c>
      <c r="O3895">
        <v>1431475</v>
      </c>
      <c r="P3895">
        <v>799372.19</v>
      </c>
      <c r="Q3895">
        <v>-95792.2</v>
      </c>
    </row>
    <row r="3896" spans="2:17" hidden="1">
      <c r="B3896">
        <v>2017</v>
      </c>
      <c r="C3896">
        <v>3</v>
      </c>
      <c r="D3896" t="s">
        <v>510</v>
      </c>
      <c r="E3896" t="s">
        <v>511</v>
      </c>
      <c r="F3896" t="s">
        <v>556</v>
      </c>
      <c r="G3896" t="s">
        <v>557</v>
      </c>
      <c r="H3896" t="s">
        <v>140</v>
      </c>
      <c r="I3896" t="s">
        <v>1072</v>
      </c>
      <c r="J3896" t="s">
        <v>31</v>
      </c>
      <c r="K3896" t="s">
        <v>558</v>
      </c>
      <c r="L3896" t="s">
        <v>24</v>
      </c>
      <c r="M3896" t="s">
        <v>27</v>
      </c>
      <c r="N3896">
        <v>16746</v>
      </c>
      <c r="O3896">
        <v>3167461.1</v>
      </c>
      <c r="P3896">
        <v>1934030.97</v>
      </c>
      <c r="Q3896">
        <v>50700.24</v>
      </c>
    </row>
    <row r="3897" spans="2:17" hidden="1">
      <c r="B3897">
        <v>2017</v>
      </c>
      <c r="C3897">
        <v>3</v>
      </c>
      <c r="D3897" t="s">
        <v>510</v>
      </c>
      <c r="E3897" t="s">
        <v>511</v>
      </c>
      <c r="F3897" t="s">
        <v>559</v>
      </c>
      <c r="G3897" t="s">
        <v>560</v>
      </c>
      <c r="H3897" t="s">
        <v>140</v>
      </c>
      <c r="I3897" t="s">
        <v>1072</v>
      </c>
      <c r="J3897" t="s">
        <v>31</v>
      </c>
      <c r="K3897" t="s">
        <v>561</v>
      </c>
      <c r="L3897" t="s">
        <v>24</v>
      </c>
      <c r="M3897" t="s">
        <v>25</v>
      </c>
      <c r="N3897">
        <v>2291</v>
      </c>
      <c r="O3897">
        <v>26111</v>
      </c>
      <c r="P3897">
        <v>18215.82</v>
      </c>
      <c r="Q3897">
        <v>-3755.31</v>
      </c>
    </row>
    <row r="3898" spans="2:17" hidden="1">
      <c r="B3898">
        <v>2017</v>
      </c>
      <c r="C3898">
        <v>3</v>
      </c>
      <c r="D3898" t="s">
        <v>510</v>
      </c>
      <c r="E3898" t="s">
        <v>511</v>
      </c>
      <c r="F3898" t="s">
        <v>559</v>
      </c>
      <c r="G3898" t="s">
        <v>560</v>
      </c>
      <c r="H3898" t="s">
        <v>140</v>
      </c>
      <c r="I3898" t="s">
        <v>1072</v>
      </c>
      <c r="J3898" t="s">
        <v>31</v>
      </c>
      <c r="K3898" t="s">
        <v>561</v>
      </c>
      <c r="L3898" t="s">
        <v>24</v>
      </c>
      <c r="M3898" t="s">
        <v>26</v>
      </c>
      <c r="N3898">
        <v>3447</v>
      </c>
      <c r="O3898">
        <v>233067</v>
      </c>
      <c r="P3898">
        <v>128779.7</v>
      </c>
      <c r="Q3898">
        <v>-15614.22</v>
      </c>
    </row>
    <row r="3899" spans="2:17" hidden="1">
      <c r="B3899">
        <v>2017</v>
      </c>
      <c r="C3899">
        <v>3</v>
      </c>
      <c r="D3899" t="s">
        <v>510</v>
      </c>
      <c r="E3899" t="s">
        <v>511</v>
      </c>
      <c r="F3899" t="s">
        <v>559</v>
      </c>
      <c r="G3899" t="s">
        <v>560</v>
      </c>
      <c r="H3899" t="s">
        <v>140</v>
      </c>
      <c r="I3899" t="s">
        <v>1072</v>
      </c>
      <c r="J3899" t="s">
        <v>31</v>
      </c>
      <c r="K3899" t="s">
        <v>561</v>
      </c>
      <c r="L3899" t="s">
        <v>24</v>
      </c>
      <c r="M3899" t="s">
        <v>27</v>
      </c>
      <c r="N3899">
        <v>2585</v>
      </c>
      <c r="O3899">
        <v>506585</v>
      </c>
      <c r="P3899">
        <v>306950.34999999998</v>
      </c>
      <c r="Q3899">
        <v>8050.51</v>
      </c>
    </row>
    <row r="3900" spans="2:17" hidden="1">
      <c r="B3900">
        <v>2017</v>
      </c>
      <c r="C3900">
        <v>3</v>
      </c>
      <c r="D3900" t="s">
        <v>510</v>
      </c>
      <c r="E3900" t="s">
        <v>511</v>
      </c>
      <c r="F3900" t="s">
        <v>562</v>
      </c>
      <c r="G3900" t="s">
        <v>563</v>
      </c>
      <c r="H3900" t="s">
        <v>140</v>
      </c>
      <c r="I3900" t="s">
        <v>1072</v>
      </c>
      <c r="J3900" t="s">
        <v>31</v>
      </c>
      <c r="K3900" t="s">
        <v>564</v>
      </c>
      <c r="L3900" t="s">
        <v>24</v>
      </c>
      <c r="M3900" t="s">
        <v>25</v>
      </c>
      <c r="N3900">
        <v>5402</v>
      </c>
      <c r="O3900">
        <v>66826.5</v>
      </c>
      <c r="P3900">
        <v>45418.400000000001</v>
      </c>
      <c r="Q3900">
        <v>-9677.35</v>
      </c>
    </row>
    <row r="3901" spans="2:17" hidden="1">
      <c r="B3901">
        <v>2017</v>
      </c>
      <c r="C3901">
        <v>3</v>
      </c>
      <c r="D3901" t="s">
        <v>510</v>
      </c>
      <c r="E3901" t="s">
        <v>511</v>
      </c>
      <c r="F3901" t="s">
        <v>562</v>
      </c>
      <c r="G3901" t="s">
        <v>563</v>
      </c>
      <c r="H3901" t="s">
        <v>140</v>
      </c>
      <c r="I3901" t="s">
        <v>1072</v>
      </c>
      <c r="J3901" t="s">
        <v>31</v>
      </c>
      <c r="K3901" t="s">
        <v>564</v>
      </c>
      <c r="L3901" t="s">
        <v>24</v>
      </c>
      <c r="M3901" t="s">
        <v>26</v>
      </c>
      <c r="N3901">
        <v>8623</v>
      </c>
      <c r="O3901">
        <v>599661.61</v>
      </c>
      <c r="P3901">
        <v>332714.96999999997</v>
      </c>
      <c r="Q3901">
        <v>-40449.699999999997</v>
      </c>
    </row>
    <row r="3902" spans="2:17" hidden="1">
      <c r="B3902">
        <v>2017</v>
      </c>
      <c r="C3902">
        <v>3</v>
      </c>
      <c r="D3902" t="s">
        <v>510</v>
      </c>
      <c r="E3902" t="s">
        <v>511</v>
      </c>
      <c r="F3902" t="s">
        <v>562</v>
      </c>
      <c r="G3902" t="s">
        <v>563</v>
      </c>
      <c r="H3902" t="s">
        <v>140</v>
      </c>
      <c r="I3902" t="s">
        <v>1072</v>
      </c>
      <c r="J3902" t="s">
        <v>31</v>
      </c>
      <c r="K3902" t="s">
        <v>564</v>
      </c>
      <c r="L3902" t="s">
        <v>24</v>
      </c>
      <c r="M3902" t="s">
        <v>27</v>
      </c>
      <c r="N3902">
        <v>5451</v>
      </c>
      <c r="O3902">
        <v>1027643.96</v>
      </c>
      <c r="P3902">
        <v>627530.19999999995</v>
      </c>
      <c r="Q3902">
        <v>16449.54</v>
      </c>
    </row>
    <row r="3903" spans="2:17" hidden="1">
      <c r="B3903">
        <v>2017</v>
      </c>
      <c r="C3903">
        <v>3</v>
      </c>
      <c r="D3903" t="s">
        <v>510</v>
      </c>
      <c r="E3903" t="s">
        <v>511</v>
      </c>
      <c r="F3903" t="s">
        <v>565</v>
      </c>
      <c r="G3903" t="s">
        <v>566</v>
      </c>
      <c r="H3903" t="s">
        <v>30</v>
      </c>
      <c r="I3903" t="s">
        <v>21</v>
      </c>
      <c r="J3903" t="s">
        <v>31</v>
      </c>
      <c r="K3903" t="s">
        <v>567</v>
      </c>
      <c r="L3903" t="s">
        <v>24</v>
      </c>
      <c r="M3903" t="s">
        <v>25</v>
      </c>
      <c r="N3903">
        <v>41946</v>
      </c>
      <c r="O3903">
        <v>426313</v>
      </c>
      <c r="P3903">
        <v>401229.7</v>
      </c>
      <c r="Q3903">
        <v>-179493.4</v>
      </c>
    </row>
    <row r="3904" spans="2:17" hidden="1">
      <c r="B3904">
        <v>2017</v>
      </c>
      <c r="C3904">
        <v>3</v>
      </c>
      <c r="D3904" t="s">
        <v>510</v>
      </c>
      <c r="E3904" t="s">
        <v>511</v>
      </c>
      <c r="F3904" t="s">
        <v>565</v>
      </c>
      <c r="G3904" t="s">
        <v>566</v>
      </c>
      <c r="H3904" t="s">
        <v>30</v>
      </c>
      <c r="I3904" t="s">
        <v>21</v>
      </c>
      <c r="J3904" t="s">
        <v>31</v>
      </c>
      <c r="K3904" t="s">
        <v>567</v>
      </c>
      <c r="L3904" t="s">
        <v>24</v>
      </c>
      <c r="M3904" t="s">
        <v>26</v>
      </c>
      <c r="N3904">
        <v>18006</v>
      </c>
      <c r="O3904">
        <v>969059.76</v>
      </c>
      <c r="P3904">
        <v>683191.96</v>
      </c>
      <c r="Q3904">
        <v>-227349.3</v>
      </c>
    </row>
    <row r="3905" spans="2:17" hidden="1">
      <c r="B3905">
        <v>2017</v>
      </c>
      <c r="C3905">
        <v>3</v>
      </c>
      <c r="D3905" t="s">
        <v>510</v>
      </c>
      <c r="E3905" t="s">
        <v>511</v>
      </c>
      <c r="F3905" t="s">
        <v>565</v>
      </c>
      <c r="G3905" t="s">
        <v>566</v>
      </c>
      <c r="H3905" t="s">
        <v>30</v>
      </c>
      <c r="I3905" t="s">
        <v>21</v>
      </c>
      <c r="J3905" t="s">
        <v>31</v>
      </c>
      <c r="K3905" t="s">
        <v>567</v>
      </c>
      <c r="L3905" t="s">
        <v>24</v>
      </c>
      <c r="M3905" t="s">
        <v>27</v>
      </c>
      <c r="N3905">
        <v>1609</v>
      </c>
      <c r="O3905">
        <v>253826.28</v>
      </c>
      <c r="P3905">
        <v>228042.67</v>
      </c>
      <c r="Q3905">
        <v>5979.82</v>
      </c>
    </row>
    <row r="3906" spans="2:17" hidden="1">
      <c r="B3906">
        <v>2017</v>
      </c>
      <c r="C3906">
        <v>3</v>
      </c>
      <c r="D3906" t="s">
        <v>510</v>
      </c>
      <c r="E3906" t="s">
        <v>511</v>
      </c>
      <c r="F3906" t="s">
        <v>568</v>
      </c>
      <c r="G3906" t="s">
        <v>569</v>
      </c>
      <c r="H3906" t="s">
        <v>30</v>
      </c>
      <c r="I3906" t="s">
        <v>21</v>
      </c>
      <c r="J3906" t="s">
        <v>31</v>
      </c>
      <c r="K3906" t="s">
        <v>570</v>
      </c>
      <c r="L3906" t="s">
        <v>24</v>
      </c>
      <c r="M3906" t="s">
        <v>25</v>
      </c>
      <c r="N3906">
        <v>637</v>
      </c>
      <c r="O3906">
        <v>7720</v>
      </c>
      <c r="P3906">
        <v>6615.95</v>
      </c>
      <c r="Q3906">
        <v>-3247.84</v>
      </c>
    </row>
    <row r="3907" spans="2:17" hidden="1">
      <c r="B3907">
        <v>2017</v>
      </c>
      <c r="C3907">
        <v>3</v>
      </c>
      <c r="D3907" t="s">
        <v>510</v>
      </c>
      <c r="E3907" t="s">
        <v>511</v>
      </c>
      <c r="F3907" t="s">
        <v>568</v>
      </c>
      <c r="G3907" t="s">
        <v>569</v>
      </c>
      <c r="H3907" t="s">
        <v>30</v>
      </c>
      <c r="I3907" t="s">
        <v>21</v>
      </c>
      <c r="J3907" t="s">
        <v>31</v>
      </c>
      <c r="K3907" t="s">
        <v>570</v>
      </c>
      <c r="L3907" t="s">
        <v>24</v>
      </c>
      <c r="M3907" t="s">
        <v>26</v>
      </c>
      <c r="N3907">
        <v>391</v>
      </c>
      <c r="O3907">
        <v>22784</v>
      </c>
      <c r="P3907">
        <v>16004.05</v>
      </c>
      <c r="Q3907">
        <v>-5224.6099999999997</v>
      </c>
    </row>
    <row r="3908" spans="2:17" hidden="1">
      <c r="B3908">
        <v>2017</v>
      </c>
      <c r="C3908">
        <v>3</v>
      </c>
      <c r="D3908" t="s">
        <v>510</v>
      </c>
      <c r="E3908" t="s">
        <v>511</v>
      </c>
      <c r="F3908" t="s">
        <v>568</v>
      </c>
      <c r="G3908" t="s">
        <v>569</v>
      </c>
      <c r="H3908" t="s">
        <v>30</v>
      </c>
      <c r="I3908" t="s">
        <v>21</v>
      </c>
      <c r="J3908" t="s">
        <v>31</v>
      </c>
      <c r="K3908" t="s">
        <v>570</v>
      </c>
      <c r="L3908" t="s">
        <v>24</v>
      </c>
      <c r="M3908" t="s">
        <v>27</v>
      </c>
      <c r="N3908">
        <v>85</v>
      </c>
      <c r="O3908">
        <v>15078</v>
      </c>
      <c r="P3908">
        <v>13482.92</v>
      </c>
      <c r="Q3908">
        <v>353.83</v>
      </c>
    </row>
    <row r="3909" spans="2:17" hidden="1">
      <c r="B3909">
        <v>2017</v>
      </c>
      <c r="C3909">
        <v>3</v>
      </c>
      <c r="D3909" t="s">
        <v>571</v>
      </c>
      <c r="E3909" t="s">
        <v>572</v>
      </c>
      <c r="F3909" t="s">
        <v>573</v>
      </c>
      <c r="G3909" t="s">
        <v>574</v>
      </c>
      <c r="H3909" t="s">
        <v>140</v>
      </c>
      <c r="I3909" t="s">
        <v>1072</v>
      </c>
      <c r="J3909" t="s">
        <v>22</v>
      </c>
      <c r="K3909" t="s">
        <v>575</v>
      </c>
      <c r="L3909" t="s">
        <v>24</v>
      </c>
      <c r="M3909" t="s">
        <v>25</v>
      </c>
      <c r="N3909">
        <v>623</v>
      </c>
      <c r="O3909">
        <v>8005</v>
      </c>
      <c r="P3909">
        <v>4114.42</v>
      </c>
      <c r="Q3909">
        <v>-2163.7600000000002</v>
      </c>
    </row>
    <row r="3910" spans="2:17" hidden="1">
      <c r="B3910">
        <v>2017</v>
      </c>
      <c r="C3910">
        <v>3</v>
      </c>
      <c r="D3910" t="s">
        <v>571</v>
      </c>
      <c r="E3910" t="s">
        <v>572</v>
      </c>
      <c r="F3910" t="s">
        <v>573</v>
      </c>
      <c r="G3910" t="s">
        <v>574</v>
      </c>
      <c r="H3910" t="s">
        <v>140</v>
      </c>
      <c r="I3910" t="s">
        <v>1072</v>
      </c>
      <c r="J3910" t="s">
        <v>22</v>
      </c>
      <c r="K3910" t="s">
        <v>575</v>
      </c>
      <c r="L3910" t="s">
        <v>24</v>
      </c>
      <c r="M3910" t="s">
        <v>26</v>
      </c>
      <c r="N3910">
        <v>714</v>
      </c>
      <c r="O3910">
        <v>42534</v>
      </c>
      <c r="P3910">
        <v>19441.7</v>
      </c>
      <c r="Q3910">
        <v>-5790.6</v>
      </c>
    </row>
    <row r="3911" spans="2:17" hidden="1">
      <c r="B3911">
        <v>2017</v>
      </c>
      <c r="C3911">
        <v>3</v>
      </c>
      <c r="D3911" t="s">
        <v>571</v>
      </c>
      <c r="E3911" t="s">
        <v>572</v>
      </c>
      <c r="F3911" t="s">
        <v>573</v>
      </c>
      <c r="G3911" t="s">
        <v>574</v>
      </c>
      <c r="H3911" t="s">
        <v>140</v>
      </c>
      <c r="I3911" t="s">
        <v>1072</v>
      </c>
      <c r="J3911" t="s">
        <v>22</v>
      </c>
      <c r="K3911" t="s">
        <v>575</v>
      </c>
      <c r="L3911" t="s">
        <v>24</v>
      </c>
      <c r="M3911" t="s">
        <v>27</v>
      </c>
      <c r="N3911">
        <v>662</v>
      </c>
      <c r="O3911">
        <v>192366</v>
      </c>
      <c r="P3911">
        <v>106084.43</v>
      </c>
      <c r="Q3911">
        <v>0</v>
      </c>
    </row>
    <row r="3912" spans="2:17" hidden="1">
      <c r="B3912">
        <v>2017</v>
      </c>
      <c r="C3912">
        <v>3</v>
      </c>
      <c r="D3912" t="s">
        <v>571</v>
      </c>
      <c r="E3912" t="s">
        <v>572</v>
      </c>
      <c r="F3912" t="s">
        <v>576</v>
      </c>
      <c r="G3912" t="s">
        <v>577</v>
      </c>
      <c r="H3912" t="s">
        <v>140</v>
      </c>
      <c r="I3912" t="s">
        <v>1072</v>
      </c>
      <c r="J3912" t="s">
        <v>22</v>
      </c>
      <c r="K3912" t="s">
        <v>578</v>
      </c>
      <c r="L3912" t="s">
        <v>24</v>
      </c>
      <c r="M3912" t="s">
        <v>25</v>
      </c>
      <c r="N3912">
        <v>1248</v>
      </c>
      <c r="O3912">
        <v>15979.1</v>
      </c>
      <c r="P3912">
        <v>8226.92</v>
      </c>
      <c r="Q3912">
        <v>-4319.09</v>
      </c>
    </row>
    <row r="3913" spans="2:17" hidden="1">
      <c r="B3913">
        <v>2017</v>
      </c>
      <c r="C3913">
        <v>3</v>
      </c>
      <c r="D3913" t="s">
        <v>571</v>
      </c>
      <c r="E3913" t="s">
        <v>572</v>
      </c>
      <c r="F3913" t="s">
        <v>576</v>
      </c>
      <c r="G3913" t="s">
        <v>577</v>
      </c>
      <c r="H3913" t="s">
        <v>140</v>
      </c>
      <c r="I3913" t="s">
        <v>1072</v>
      </c>
      <c r="J3913" t="s">
        <v>22</v>
      </c>
      <c r="K3913" t="s">
        <v>578</v>
      </c>
      <c r="L3913" t="s">
        <v>24</v>
      </c>
      <c r="M3913" t="s">
        <v>26</v>
      </c>
      <c r="N3913">
        <v>1346</v>
      </c>
      <c r="O3913">
        <v>82328</v>
      </c>
      <c r="P3913">
        <v>37461.24</v>
      </c>
      <c r="Q3913">
        <v>-11265.01</v>
      </c>
    </row>
    <row r="3914" spans="2:17" hidden="1">
      <c r="B3914">
        <v>2017</v>
      </c>
      <c r="C3914">
        <v>3</v>
      </c>
      <c r="D3914" t="s">
        <v>571</v>
      </c>
      <c r="E3914" t="s">
        <v>572</v>
      </c>
      <c r="F3914" t="s">
        <v>576</v>
      </c>
      <c r="G3914" t="s">
        <v>577</v>
      </c>
      <c r="H3914" t="s">
        <v>140</v>
      </c>
      <c r="I3914" t="s">
        <v>1072</v>
      </c>
      <c r="J3914" t="s">
        <v>22</v>
      </c>
      <c r="K3914" t="s">
        <v>578</v>
      </c>
      <c r="L3914" t="s">
        <v>24</v>
      </c>
      <c r="M3914" t="s">
        <v>27</v>
      </c>
      <c r="N3914">
        <v>766</v>
      </c>
      <c r="O3914">
        <v>172425</v>
      </c>
      <c r="P3914">
        <v>95627.59</v>
      </c>
      <c r="Q3914">
        <v>0</v>
      </c>
    </row>
    <row r="3915" spans="2:17" hidden="1">
      <c r="B3915">
        <v>2017</v>
      </c>
      <c r="C3915">
        <v>3</v>
      </c>
      <c r="D3915" t="s">
        <v>571</v>
      </c>
      <c r="E3915" t="s">
        <v>572</v>
      </c>
      <c r="F3915" t="s">
        <v>579</v>
      </c>
      <c r="G3915" t="s">
        <v>580</v>
      </c>
      <c r="H3915" t="s">
        <v>140</v>
      </c>
      <c r="I3915" t="s">
        <v>1072</v>
      </c>
      <c r="J3915" t="s">
        <v>22</v>
      </c>
      <c r="K3915" t="s">
        <v>581</v>
      </c>
      <c r="L3915" t="s">
        <v>24</v>
      </c>
      <c r="M3915" t="s">
        <v>25</v>
      </c>
      <c r="N3915">
        <v>13100</v>
      </c>
      <c r="O3915">
        <v>163511.70000000001</v>
      </c>
      <c r="P3915">
        <v>82007.399999999994</v>
      </c>
      <c r="Q3915">
        <v>-40996.959999999999</v>
      </c>
    </row>
    <row r="3916" spans="2:17" hidden="1">
      <c r="B3916">
        <v>2017</v>
      </c>
      <c r="C3916">
        <v>3</v>
      </c>
      <c r="D3916" t="s">
        <v>571</v>
      </c>
      <c r="E3916" t="s">
        <v>572</v>
      </c>
      <c r="F3916" t="s">
        <v>579</v>
      </c>
      <c r="G3916" t="s">
        <v>580</v>
      </c>
      <c r="H3916" t="s">
        <v>140</v>
      </c>
      <c r="I3916" t="s">
        <v>1072</v>
      </c>
      <c r="J3916" t="s">
        <v>22</v>
      </c>
      <c r="K3916" t="s">
        <v>581</v>
      </c>
      <c r="L3916" t="s">
        <v>24</v>
      </c>
      <c r="M3916" t="s">
        <v>26</v>
      </c>
      <c r="N3916">
        <v>21978</v>
      </c>
      <c r="O3916">
        <v>1446832.2</v>
      </c>
      <c r="P3916">
        <v>624280.92000000004</v>
      </c>
      <c r="Q3916">
        <v>-170213.11</v>
      </c>
    </row>
    <row r="3917" spans="2:17" hidden="1">
      <c r="B3917">
        <v>2017</v>
      </c>
      <c r="C3917">
        <v>3</v>
      </c>
      <c r="D3917" t="s">
        <v>571</v>
      </c>
      <c r="E3917" t="s">
        <v>572</v>
      </c>
      <c r="F3917" t="s">
        <v>579</v>
      </c>
      <c r="G3917" t="s">
        <v>580</v>
      </c>
      <c r="H3917" t="s">
        <v>140</v>
      </c>
      <c r="I3917" t="s">
        <v>1072</v>
      </c>
      <c r="J3917" t="s">
        <v>22</v>
      </c>
      <c r="K3917" t="s">
        <v>581</v>
      </c>
      <c r="L3917" t="s">
        <v>24</v>
      </c>
      <c r="M3917" t="s">
        <v>27</v>
      </c>
      <c r="N3917">
        <v>34918</v>
      </c>
      <c r="O3917">
        <v>9355177.4000000004</v>
      </c>
      <c r="P3917">
        <v>4800922.26</v>
      </c>
      <c r="Q3917">
        <v>0</v>
      </c>
    </row>
    <row r="3918" spans="2:17" hidden="1">
      <c r="B3918">
        <v>2017</v>
      </c>
      <c r="C3918">
        <v>3</v>
      </c>
      <c r="D3918" t="s">
        <v>571</v>
      </c>
      <c r="E3918" t="s">
        <v>572</v>
      </c>
      <c r="F3918" t="s">
        <v>582</v>
      </c>
      <c r="G3918" t="s">
        <v>583</v>
      </c>
      <c r="H3918" t="s">
        <v>121</v>
      </c>
      <c r="I3918" t="s">
        <v>1072</v>
      </c>
      <c r="J3918" t="s">
        <v>22</v>
      </c>
      <c r="K3918" t="s">
        <v>584</v>
      </c>
      <c r="L3918" t="s">
        <v>24</v>
      </c>
      <c r="M3918" t="s">
        <v>25</v>
      </c>
      <c r="N3918">
        <v>1377</v>
      </c>
      <c r="O3918">
        <v>26951.8</v>
      </c>
      <c r="P3918">
        <v>11905.89</v>
      </c>
      <c r="Q3918">
        <v>-7443.12</v>
      </c>
    </row>
    <row r="3919" spans="2:17" hidden="1">
      <c r="B3919">
        <v>2017</v>
      </c>
      <c r="C3919">
        <v>3</v>
      </c>
      <c r="D3919" t="s">
        <v>571</v>
      </c>
      <c r="E3919" t="s">
        <v>572</v>
      </c>
      <c r="F3919" t="s">
        <v>582</v>
      </c>
      <c r="G3919" t="s">
        <v>583</v>
      </c>
      <c r="H3919" t="s">
        <v>121</v>
      </c>
      <c r="I3919" t="s">
        <v>1072</v>
      </c>
      <c r="J3919" t="s">
        <v>22</v>
      </c>
      <c r="K3919" t="s">
        <v>584</v>
      </c>
      <c r="L3919" t="s">
        <v>24</v>
      </c>
      <c r="M3919" t="s">
        <v>26</v>
      </c>
      <c r="N3919">
        <v>1245</v>
      </c>
      <c r="O3919">
        <v>89293.2</v>
      </c>
      <c r="P3919">
        <v>39859.379999999997</v>
      </c>
      <c r="Q3919">
        <v>-13496.31</v>
      </c>
    </row>
    <row r="3920" spans="2:17" hidden="1">
      <c r="B3920">
        <v>2017</v>
      </c>
      <c r="C3920">
        <v>3</v>
      </c>
      <c r="D3920" t="s">
        <v>571</v>
      </c>
      <c r="E3920" t="s">
        <v>572</v>
      </c>
      <c r="F3920" t="s">
        <v>582</v>
      </c>
      <c r="G3920" t="s">
        <v>583</v>
      </c>
      <c r="H3920" t="s">
        <v>121</v>
      </c>
      <c r="I3920" t="s">
        <v>1072</v>
      </c>
      <c r="J3920" t="s">
        <v>22</v>
      </c>
      <c r="K3920" t="s">
        <v>584</v>
      </c>
      <c r="L3920" t="s">
        <v>24</v>
      </c>
      <c r="M3920" t="s">
        <v>27</v>
      </c>
      <c r="N3920">
        <v>607</v>
      </c>
      <c r="O3920">
        <v>116280</v>
      </c>
      <c r="P3920">
        <v>66199.72</v>
      </c>
      <c r="Q3920">
        <v>0</v>
      </c>
    </row>
    <row r="3921" spans="2:17" hidden="1">
      <c r="B3921">
        <v>2017</v>
      </c>
      <c r="C3921">
        <v>3</v>
      </c>
      <c r="D3921" t="s">
        <v>571</v>
      </c>
      <c r="E3921" t="s">
        <v>572</v>
      </c>
      <c r="F3921" t="s">
        <v>585</v>
      </c>
      <c r="G3921" t="s">
        <v>586</v>
      </c>
      <c r="H3921" t="s">
        <v>121</v>
      </c>
      <c r="I3921" t="s">
        <v>1072</v>
      </c>
      <c r="J3921" t="s">
        <v>22</v>
      </c>
      <c r="K3921" t="s">
        <v>587</v>
      </c>
      <c r="L3921" t="s">
        <v>24</v>
      </c>
      <c r="M3921" t="s">
        <v>25</v>
      </c>
      <c r="N3921">
        <v>1960</v>
      </c>
      <c r="O3921">
        <v>29146</v>
      </c>
      <c r="P3921">
        <v>14401.15</v>
      </c>
      <c r="Q3921">
        <v>-8049.29</v>
      </c>
    </row>
    <row r="3922" spans="2:17" hidden="1">
      <c r="B3922">
        <v>2017</v>
      </c>
      <c r="C3922">
        <v>3</v>
      </c>
      <c r="D3922" t="s">
        <v>571</v>
      </c>
      <c r="E3922" t="s">
        <v>572</v>
      </c>
      <c r="F3922" t="s">
        <v>585</v>
      </c>
      <c r="G3922" t="s">
        <v>586</v>
      </c>
      <c r="H3922" t="s">
        <v>121</v>
      </c>
      <c r="I3922" t="s">
        <v>1072</v>
      </c>
      <c r="J3922" t="s">
        <v>22</v>
      </c>
      <c r="K3922" t="s">
        <v>587</v>
      </c>
      <c r="L3922" t="s">
        <v>24</v>
      </c>
      <c r="M3922" t="s">
        <v>26</v>
      </c>
      <c r="N3922">
        <v>1489</v>
      </c>
      <c r="O3922">
        <v>88027</v>
      </c>
      <c r="P3922">
        <v>40936.26</v>
      </c>
      <c r="Q3922">
        <v>-12511.06</v>
      </c>
    </row>
    <row r="3923" spans="2:17" hidden="1">
      <c r="B3923">
        <v>2017</v>
      </c>
      <c r="C3923">
        <v>3</v>
      </c>
      <c r="D3923" t="s">
        <v>571</v>
      </c>
      <c r="E3923" t="s">
        <v>572</v>
      </c>
      <c r="F3923" t="s">
        <v>585</v>
      </c>
      <c r="G3923" t="s">
        <v>586</v>
      </c>
      <c r="H3923" t="s">
        <v>121</v>
      </c>
      <c r="I3923" t="s">
        <v>1072</v>
      </c>
      <c r="J3923" t="s">
        <v>22</v>
      </c>
      <c r="K3923" t="s">
        <v>587</v>
      </c>
      <c r="L3923" t="s">
        <v>24</v>
      </c>
      <c r="M3923" t="s">
        <v>27</v>
      </c>
      <c r="N3923">
        <v>699</v>
      </c>
      <c r="O3923">
        <v>149600</v>
      </c>
      <c r="P3923">
        <v>84903.72</v>
      </c>
      <c r="Q3923">
        <v>0</v>
      </c>
    </row>
    <row r="3924" spans="2:17" hidden="1">
      <c r="B3924">
        <v>2017</v>
      </c>
      <c r="C3924">
        <v>3</v>
      </c>
      <c r="D3924" t="s">
        <v>571</v>
      </c>
      <c r="E3924" t="s">
        <v>572</v>
      </c>
      <c r="F3924" t="s">
        <v>588</v>
      </c>
      <c r="G3924" t="s">
        <v>589</v>
      </c>
      <c r="H3924" t="s">
        <v>121</v>
      </c>
      <c r="I3924" t="s">
        <v>1072</v>
      </c>
      <c r="J3924" t="s">
        <v>31</v>
      </c>
      <c r="K3924" t="s">
        <v>590</v>
      </c>
      <c r="L3924" t="s">
        <v>24</v>
      </c>
      <c r="M3924" t="s">
        <v>25</v>
      </c>
      <c r="N3924">
        <v>6045</v>
      </c>
      <c r="O3924">
        <v>78279</v>
      </c>
      <c r="P3924">
        <v>51534.31</v>
      </c>
      <c r="Q3924">
        <v>-13312.88</v>
      </c>
    </row>
    <row r="3925" spans="2:17" hidden="1">
      <c r="B3925">
        <v>2017</v>
      </c>
      <c r="C3925">
        <v>3</v>
      </c>
      <c r="D3925" t="s">
        <v>571</v>
      </c>
      <c r="E3925" t="s">
        <v>572</v>
      </c>
      <c r="F3925" t="s">
        <v>588</v>
      </c>
      <c r="G3925" t="s">
        <v>589</v>
      </c>
      <c r="H3925" t="s">
        <v>121</v>
      </c>
      <c r="I3925" t="s">
        <v>1072</v>
      </c>
      <c r="J3925" t="s">
        <v>31</v>
      </c>
      <c r="K3925" t="s">
        <v>590</v>
      </c>
      <c r="L3925" t="s">
        <v>24</v>
      </c>
      <c r="M3925" t="s">
        <v>26</v>
      </c>
      <c r="N3925">
        <v>5288</v>
      </c>
      <c r="O3925">
        <v>408952</v>
      </c>
      <c r="P3925">
        <v>218905.3</v>
      </c>
      <c r="Q3925">
        <v>-32089.59</v>
      </c>
    </row>
    <row r="3926" spans="2:17" hidden="1">
      <c r="B3926">
        <v>2017</v>
      </c>
      <c r="C3926">
        <v>3</v>
      </c>
      <c r="D3926" t="s">
        <v>571</v>
      </c>
      <c r="E3926" t="s">
        <v>572</v>
      </c>
      <c r="F3926" t="s">
        <v>588</v>
      </c>
      <c r="G3926" t="s">
        <v>589</v>
      </c>
      <c r="H3926" t="s">
        <v>121</v>
      </c>
      <c r="I3926" t="s">
        <v>1072</v>
      </c>
      <c r="J3926" t="s">
        <v>31</v>
      </c>
      <c r="K3926" t="s">
        <v>590</v>
      </c>
      <c r="L3926" t="s">
        <v>24</v>
      </c>
      <c r="M3926" t="s">
        <v>27</v>
      </c>
      <c r="N3926">
        <v>2870</v>
      </c>
      <c r="O3926">
        <v>517520</v>
      </c>
      <c r="P3926">
        <v>313397.78000000003</v>
      </c>
      <c r="Q3926">
        <v>8228.32</v>
      </c>
    </row>
    <row r="3927" spans="2:17" hidden="1">
      <c r="B3927">
        <v>2017</v>
      </c>
      <c r="C3927">
        <v>3</v>
      </c>
      <c r="D3927" t="s">
        <v>571</v>
      </c>
      <c r="E3927" t="s">
        <v>572</v>
      </c>
      <c r="F3927" t="s">
        <v>591</v>
      </c>
      <c r="G3927" t="s">
        <v>592</v>
      </c>
      <c r="H3927" t="s">
        <v>151</v>
      </c>
      <c r="I3927" t="s">
        <v>21</v>
      </c>
      <c r="J3927" t="s">
        <v>22</v>
      </c>
      <c r="K3927" t="s">
        <v>593</v>
      </c>
      <c r="L3927" t="s">
        <v>24</v>
      </c>
      <c r="M3927" t="s">
        <v>25</v>
      </c>
      <c r="N3927">
        <v>617</v>
      </c>
      <c r="O3927">
        <v>9363.9</v>
      </c>
      <c r="P3927">
        <v>3382.24</v>
      </c>
      <c r="Q3927">
        <v>-4149.18</v>
      </c>
    </row>
    <row r="3928" spans="2:17" hidden="1">
      <c r="B3928">
        <v>2017</v>
      </c>
      <c r="C3928">
        <v>3</v>
      </c>
      <c r="D3928" t="s">
        <v>571</v>
      </c>
      <c r="E3928" t="s">
        <v>572</v>
      </c>
      <c r="F3928" t="s">
        <v>591</v>
      </c>
      <c r="G3928" t="s">
        <v>592</v>
      </c>
      <c r="H3928" t="s">
        <v>151</v>
      </c>
      <c r="I3928" t="s">
        <v>21</v>
      </c>
      <c r="J3928" t="s">
        <v>22</v>
      </c>
      <c r="K3928" t="s">
        <v>593</v>
      </c>
      <c r="L3928" t="s">
        <v>24</v>
      </c>
      <c r="M3928" t="s">
        <v>26</v>
      </c>
      <c r="N3928">
        <v>415</v>
      </c>
      <c r="O3928">
        <v>23047</v>
      </c>
      <c r="P3928">
        <v>9125.24</v>
      </c>
      <c r="Q3928">
        <v>-5515.38</v>
      </c>
    </row>
    <row r="3929" spans="2:17" hidden="1">
      <c r="B3929">
        <v>2017</v>
      </c>
      <c r="C3929">
        <v>3</v>
      </c>
      <c r="D3929" t="s">
        <v>571</v>
      </c>
      <c r="E3929" t="s">
        <v>572</v>
      </c>
      <c r="F3929" t="s">
        <v>591</v>
      </c>
      <c r="G3929" t="s">
        <v>592</v>
      </c>
      <c r="H3929" t="s">
        <v>151</v>
      </c>
      <c r="I3929" t="s">
        <v>21</v>
      </c>
      <c r="J3929" t="s">
        <v>22</v>
      </c>
      <c r="K3929" t="s">
        <v>593</v>
      </c>
      <c r="L3929" t="s">
        <v>24</v>
      </c>
      <c r="M3929" t="s">
        <v>27</v>
      </c>
      <c r="N3929">
        <v>139</v>
      </c>
      <c r="O3929">
        <v>24120</v>
      </c>
      <c r="P3929">
        <v>14280.09</v>
      </c>
      <c r="Q3929">
        <v>0</v>
      </c>
    </row>
    <row r="3930" spans="2:17" hidden="1">
      <c r="B3930">
        <v>2017</v>
      </c>
      <c r="C3930">
        <v>3</v>
      </c>
      <c r="D3930" t="s">
        <v>571</v>
      </c>
      <c r="E3930" t="s">
        <v>572</v>
      </c>
      <c r="F3930" t="s">
        <v>1057</v>
      </c>
      <c r="G3930" t="s">
        <v>1058</v>
      </c>
      <c r="H3930" t="s">
        <v>121</v>
      </c>
      <c r="I3930" t="s">
        <v>1072</v>
      </c>
      <c r="J3930" t="s">
        <v>22</v>
      </c>
      <c r="K3930" t="s">
        <v>1059</v>
      </c>
      <c r="L3930" t="s">
        <v>24</v>
      </c>
      <c r="M3930" t="s">
        <v>25</v>
      </c>
      <c r="N3930">
        <v>824</v>
      </c>
      <c r="O3930">
        <v>9308</v>
      </c>
      <c r="P3930">
        <v>5240.63</v>
      </c>
      <c r="Q3930">
        <v>-2570.44</v>
      </c>
    </row>
    <row r="3931" spans="2:17" hidden="1">
      <c r="B3931">
        <v>2017</v>
      </c>
      <c r="C3931">
        <v>3</v>
      </c>
      <c r="D3931" t="s">
        <v>571</v>
      </c>
      <c r="E3931" t="s">
        <v>572</v>
      </c>
      <c r="F3931" t="s">
        <v>1057</v>
      </c>
      <c r="G3931" t="s">
        <v>1058</v>
      </c>
      <c r="H3931" t="s">
        <v>121</v>
      </c>
      <c r="I3931" t="s">
        <v>1072</v>
      </c>
      <c r="J3931" t="s">
        <v>22</v>
      </c>
      <c r="K3931" t="s">
        <v>1059</v>
      </c>
      <c r="L3931" t="s">
        <v>24</v>
      </c>
      <c r="M3931" t="s">
        <v>26</v>
      </c>
      <c r="N3931">
        <v>348</v>
      </c>
      <c r="O3931">
        <v>22281</v>
      </c>
      <c r="P3931">
        <v>9634.01</v>
      </c>
      <c r="Q3931">
        <v>-3800.28</v>
      </c>
    </row>
    <row r="3932" spans="2:17" hidden="1">
      <c r="B3932">
        <v>2017</v>
      </c>
      <c r="C3932">
        <v>3</v>
      </c>
      <c r="D3932" t="s">
        <v>571</v>
      </c>
      <c r="E3932" t="s">
        <v>572</v>
      </c>
      <c r="F3932" t="s">
        <v>1057</v>
      </c>
      <c r="G3932" t="s">
        <v>1058</v>
      </c>
      <c r="H3932" t="s">
        <v>121</v>
      </c>
      <c r="I3932" t="s">
        <v>1072</v>
      </c>
      <c r="J3932" t="s">
        <v>22</v>
      </c>
      <c r="K3932" t="s">
        <v>1059</v>
      </c>
      <c r="L3932" t="s">
        <v>24</v>
      </c>
      <c r="M3932" t="s">
        <v>27</v>
      </c>
      <c r="N3932">
        <v>57</v>
      </c>
      <c r="O3932">
        <v>9567</v>
      </c>
      <c r="P3932">
        <v>5469.49</v>
      </c>
      <c r="Q3932">
        <v>0</v>
      </c>
    </row>
    <row r="3933" spans="2:17" hidden="1">
      <c r="B3933">
        <v>2017</v>
      </c>
      <c r="C3933">
        <v>3</v>
      </c>
      <c r="D3933" t="s">
        <v>571</v>
      </c>
      <c r="E3933" t="s">
        <v>572</v>
      </c>
      <c r="F3933" t="s">
        <v>594</v>
      </c>
      <c r="G3933" t="s">
        <v>595</v>
      </c>
      <c r="H3933" t="s">
        <v>121</v>
      </c>
      <c r="I3933" t="s">
        <v>1072</v>
      </c>
      <c r="J3933" t="s">
        <v>22</v>
      </c>
      <c r="K3933" t="s">
        <v>596</v>
      </c>
      <c r="L3933" t="s">
        <v>24</v>
      </c>
      <c r="M3933" t="s">
        <v>25</v>
      </c>
      <c r="N3933">
        <v>3846</v>
      </c>
      <c r="O3933">
        <v>76989.899999999994</v>
      </c>
      <c r="P3933">
        <v>33726.230000000003</v>
      </c>
      <c r="Q3933">
        <v>-21264.27</v>
      </c>
    </row>
    <row r="3934" spans="2:17" hidden="1">
      <c r="B3934">
        <v>2017</v>
      </c>
      <c r="C3934">
        <v>3</v>
      </c>
      <c r="D3934" t="s">
        <v>571</v>
      </c>
      <c r="E3934" t="s">
        <v>572</v>
      </c>
      <c r="F3934" t="s">
        <v>594</v>
      </c>
      <c r="G3934" t="s">
        <v>595</v>
      </c>
      <c r="H3934" t="s">
        <v>121</v>
      </c>
      <c r="I3934" t="s">
        <v>1072</v>
      </c>
      <c r="J3934" t="s">
        <v>22</v>
      </c>
      <c r="K3934" t="s">
        <v>596</v>
      </c>
      <c r="L3934" t="s">
        <v>24</v>
      </c>
      <c r="M3934" t="s">
        <v>26</v>
      </c>
      <c r="N3934">
        <v>4322</v>
      </c>
      <c r="O3934">
        <v>473876</v>
      </c>
      <c r="P3934">
        <v>206534.38</v>
      </c>
      <c r="Q3934">
        <v>-69221.52</v>
      </c>
    </row>
    <row r="3935" spans="2:17" hidden="1">
      <c r="B3935">
        <v>2017</v>
      </c>
      <c r="C3935">
        <v>3</v>
      </c>
      <c r="D3935" t="s">
        <v>571</v>
      </c>
      <c r="E3935" t="s">
        <v>572</v>
      </c>
      <c r="F3935" t="s">
        <v>594</v>
      </c>
      <c r="G3935" t="s">
        <v>595</v>
      </c>
      <c r="H3935" t="s">
        <v>121</v>
      </c>
      <c r="I3935" t="s">
        <v>1072</v>
      </c>
      <c r="J3935" t="s">
        <v>22</v>
      </c>
      <c r="K3935" t="s">
        <v>596</v>
      </c>
      <c r="L3935" t="s">
        <v>24</v>
      </c>
      <c r="M3935" t="s">
        <v>27</v>
      </c>
      <c r="N3935">
        <v>2169</v>
      </c>
      <c r="O3935">
        <v>429554.1</v>
      </c>
      <c r="P3935">
        <v>244313.03</v>
      </c>
      <c r="Q3935">
        <v>0</v>
      </c>
    </row>
    <row r="3936" spans="2:17" hidden="1">
      <c r="B3936">
        <v>2017</v>
      </c>
      <c r="C3936">
        <v>3</v>
      </c>
      <c r="D3936" t="s">
        <v>571</v>
      </c>
      <c r="E3936" t="s">
        <v>572</v>
      </c>
      <c r="F3936" t="s">
        <v>597</v>
      </c>
      <c r="G3936" t="s">
        <v>598</v>
      </c>
      <c r="H3936" t="s">
        <v>151</v>
      </c>
      <c r="I3936" t="s">
        <v>21</v>
      </c>
      <c r="J3936" t="s">
        <v>31</v>
      </c>
      <c r="K3936" t="s">
        <v>599</v>
      </c>
      <c r="L3936" t="s">
        <v>24</v>
      </c>
      <c r="M3936" t="s">
        <v>25</v>
      </c>
      <c r="N3936">
        <v>19940</v>
      </c>
      <c r="O3936">
        <v>226270.7</v>
      </c>
      <c r="P3936">
        <v>135084.31</v>
      </c>
      <c r="Q3936">
        <v>-64668.76</v>
      </c>
    </row>
    <row r="3937" spans="2:17" hidden="1">
      <c r="B3937">
        <v>2017</v>
      </c>
      <c r="C3937">
        <v>3</v>
      </c>
      <c r="D3937" t="s">
        <v>571</v>
      </c>
      <c r="E3937" t="s">
        <v>572</v>
      </c>
      <c r="F3937" t="s">
        <v>597</v>
      </c>
      <c r="G3937" t="s">
        <v>598</v>
      </c>
      <c r="H3937" t="s">
        <v>151</v>
      </c>
      <c r="I3937" t="s">
        <v>21</v>
      </c>
      <c r="J3937" t="s">
        <v>31</v>
      </c>
      <c r="K3937" t="s">
        <v>599</v>
      </c>
      <c r="L3937" t="s">
        <v>24</v>
      </c>
      <c r="M3937" t="s">
        <v>26</v>
      </c>
      <c r="N3937">
        <v>6851</v>
      </c>
      <c r="O3937">
        <v>385865</v>
      </c>
      <c r="P3937">
        <v>183426.32</v>
      </c>
      <c r="Q3937">
        <v>-61353.37</v>
      </c>
    </row>
    <row r="3938" spans="2:17" hidden="1">
      <c r="B3938">
        <v>2017</v>
      </c>
      <c r="C3938">
        <v>3</v>
      </c>
      <c r="D3938" t="s">
        <v>571</v>
      </c>
      <c r="E3938" t="s">
        <v>572</v>
      </c>
      <c r="F3938" t="s">
        <v>597</v>
      </c>
      <c r="G3938" t="s">
        <v>598</v>
      </c>
      <c r="H3938" t="s">
        <v>151</v>
      </c>
      <c r="I3938" t="s">
        <v>21</v>
      </c>
      <c r="J3938" t="s">
        <v>31</v>
      </c>
      <c r="K3938" t="s">
        <v>599</v>
      </c>
      <c r="L3938" t="s">
        <v>24</v>
      </c>
      <c r="M3938" t="s">
        <v>27</v>
      </c>
      <c r="N3938">
        <v>1261</v>
      </c>
      <c r="O3938">
        <v>218526</v>
      </c>
      <c r="P3938">
        <v>132874.07</v>
      </c>
      <c r="Q3938">
        <v>3491.11</v>
      </c>
    </row>
    <row r="3939" spans="2:17" hidden="1">
      <c r="B3939">
        <v>2017</v>
      </c>
      <c r="C3939">
        <v>3</v>
      </c>
      <c r="D3939" t="s">
        <v>571</v>
      </c>
      <c r="E3939" t="s">
        <v>572</v>
      </c>
      <c r="F3939" t="s">
        <v>1053</v>
      </c>
      <c r="G3939" t="s">
        <v>1054</v>
      </c>
      <c r="H3939" t="s">
        <v>121</v>
      </c>
      <c r="I3939" t="s">
        <v>1072</v>
      </c>
      <c r="J3939" t="s">
        <v>22</v>
      </c>
      <c r="K3939" t="s">
        <v>596</v>
      </c>
      <c r="L3939" t="s">
        <v>24</v>
      </c>
      <c r="M3939" t="s">
        <v>25</v>
      </c>
      <c r="N3939">
        <v>605</v>
      </c>
      <c r="O3939">
        <v>7822</v>
      </c>
      <c r="P3939">
        <v>4120.72</v>
      </c>
      <c r="Q3939">
        <v>-2160.2399999999998</v>
      </c>
    </row>
    <row r="3940" spans="2:17" hidden="1">
      <c r="B3940">
        <v>2017</v>
      </c>
      <c r="C3940">
        <v>3</v>
      </c>
      <c r="D3940" t="s">
        <v>571</v>
      </c>
      <c r="E3940" t="s">
        <v>572</v>
      </c>
      <c r="F3940" t="s">
        <v>1053</v>
      </c>
      <c r="G3940" t="s">
        <v>1054</v>
      </c>
      <c r="H3940" t="s">
        <v>121</v>
      </c>
      <c r="I3940" t="s">
        <v>1072</v>
      </c>
      <c r="J3940" t="s">
        <v>22</v>
      </c>
      <c r="K3940" t="s">
        <v>596</v>
      </c>
      <c r="L3940" t="s">
        <v>24</v>
      </c>
      <c r="M3940" t="s">
        <v>26</v>
      </c>
      <c r="N3940">
        <v>259</v>
      </c>
      <c r="O3940">
        <v>14939</v>
      </c>
      <c r="P3940">
        <v>6946.35</v>
      </c>
      <c r="Q3940">
        <v>-2144.52</v>
      </c>
    </row>
    <row r="3941" spans="2:17" hidden="1">
      <c r="B3941">
        <v>2017</v>
      </c>
      <c r="C3941">
        <v>3</v>
      </c>
      <c r="D3941" t="s">
        <v>571</v>
      </c>
      <c r="E3941" t="s">
        <v>572</v>
      </c>
      <c r="F3941" t="s">
        <v>1053</v>
      </c>
      <c r="G3941" t="s">
        <v>1054</v>
      </c>
      <c r="H3941" t="s">
        <v>121</v>
      </c>
      <c r="I3941" t="s">
        <v>1072</v>
      </c>
      <c r="J3941" t="s">
        <v>22</v>
      </c>
      <c r="K3941" t="s">
        <v>596</v>
      </c>
      <c r="L3941" t="s">
        <v>24</v>
      </c>
      <c r="M3941" t="s">
        <v>27</v>
      </c>
      <c r="N3941">
        <v>92</v>
      </c>
      <c r="O3941">
        <v>24156</v>
      </c>
      <c r="P3941">
        <v>13641.87</v>
      </c>
      <c r="Q3941">
        <v>0</v>
      </c>
    </row>
    <row r="3942" spans="2:17" hidden="1">
      <c r="B3942">
        <v>2017</v>
      </c>
      <c r="C3942">
        <v>3</v>
      </c>
      <c r="D3942" t="s">
        <v>571</v>
      </c>
      <c r="E3942" t="s">
        <v>572</v>
      </c>
      <c r="F3942" t="s">
        <v>600</v>
      </c>
      <c r="G3942" t="s">
        <v>601</v>
      </c>
      <c r="H3942" t="s">
        <v>144</v>
      </c>
      <c r="I3942" t="s">
        <v>21</v>
      </c>
      <c r="J3942" t="s">
        <v>31</v>
      </c>
      <c r="K3942" t="s">
        <v>602</v>
      </c>
      <c r="L3942" t="s">
        <v>24</v>
      </c>
      <c r="M3942" t="s">
        <v>25</v>
      </c>
      <c r="N3942">
        <v>3699</v>
      </c>
      <c r="O3942">
        <v>37692</v>
      </c>
      <c r="P3942">
        <v>23834.62</v>
      </c>
      <c r="Q3942">
        <v>-10772.5</v>
      </c>
    </row>
    <row r="3943" spans="2:17" hidden="1">
      <c r="B3943">
        <v>2017</v>
      </c>
      <c r="C3943">
        <v>3</v>
      </c>
      <c r="D3943" t="s">
        <v>571</v>
      </c>
      <c r="E3943" t="s">
        <v>572</v>
      </c>
      <c r="F3943" t="s">
        <v>600</v>
      </c>
      <c r="G3943" t="s">
        <v>601</v>
      </c>
      <c r="H3943" t="s">
        <v>144</v>
      </c>
      <c r="I3943" t="s">
        <v>21</v>
      </c>
      <c r="J3943" t="s">
        <v>31</v>
      </c>
      <c r="K3943" t="s">
        <v>602</v>
      </c>
      <c r="L3943" t="s">
        <v>24</v>
      </c>
      <c r="M3943" t="s">
        <v>26</v>
      </c>
      <c r="N3943">
        <v>1396</v>
      </c>
      <c r="O3943">
        <v>86680</v>
      </c>
      <c r="P3943">
        <v>40418.53</v>
      </c>
      <c r="Q3943">
        <v>-14063.6</v>
      </c>
    </row>
    <row r="3944" spans="2:17" hidden="1">
      <c r="B3944">
        <v>2017</v>
      </c>
      <c r="C3944">
        <v>3</v>
      </c>
      <c r="D3944" t="s">
        <v>571</v>
      </c>
      <c r="E3944" t="s">
        <v>572</v>
      </c>
      <c r="F3944" t="s">
        <v>600</v>
      </c>
      <c r="G3944" t="s">
        <v>601</v>
      </c>
      <c r="H3944" t="s">
        <v>144</v>
      </c>
      <c r="I3944" t="s">
        <v>21</v>
      </c>
      <c r="J3944" t="s">
        <v>31</v>
      </c>
      <c r="K3944" t="s">
        <v>602</v>
      </c>
      <c r="L3944" t="s">
        <v>24</v>
      </c>
      <c r="M3944" t="s">
        <v>27</v>
      </c>
      <c r="N3944">
        <v>324</v>
      </c>
      <c r="O3944">
        <v>56404</v>
      </c>
      <c r="P3944">
        <v>34290.92</v>
      </c>
      <c r="Q3944">
        <v>900.89</v>
      </c>
    </row>
    <row r="3945" spans="2:17" hidden="1">
      <c r="B3945">
        <v>2017</v>
      </c>
      <c r="C3945">
        <v>3</v>
      </c>
      <c r="D3945" t="s">
        <v>571</v>
      </c>
      <c r="E3945" t="s">
        <v>572</v>
      </c>
      <c r="F3945" t="s">
        <v>603</v>
      </c>
      <c r="G3945" t="s">
        <v>604</v>
      </c>
      <c r="H3945" t="s">
        <v>140</v>
      </c>
      <c r="I3945" t="s">
        <v>1072</v>
      </c>
      <c r="J3945" t="s">
        <v>22</v>
      </c>
      <c r="K3945" t="s">
        <v>605</v>
      </c>
      <c r="L3945" t="s">
        <v>24</v>
      </c>
      <c r="M3945" t="s">
        <v>25</v>
      </c>
      <c r="N3945">
        <v>1949</v>
      </c>
      <c r="O3945">
        <v>25295.41</v>
      </c>
      <c r="P3945">
        <v>12939.97</v>
      </c>
      <c r="Q3945">
        <v>-6837.35</v>
      </c>
    </row>
    <row r="3946" spans="2:17" hidden="1">
      <c r="B3946">
        <v>2017</v>
      </c>
      <c r="C3946">
        <v>3</v>
      </c>
      <c r="D3946" t="s">
        <v>571</v>
      </c>
      <c r="E3946" t="s">
        <v>572</v>
      </c>
      <c r="F3946" t="s">
        <v>603</v>
      </c>
      <c r="G3946" t="s">
        <v>604</v>
      </c>
      <c r="H3946" t="s">
        <v>140</v>
      </c>
      <c r="I3946" t="s">
        <v>1072</v>
      </c>
      <c r="J3946" t="s">
        <v>22</v>
      </c>
      <c r="K3946" t="s">
        <v>605</v>
      </c>
      <c r="L3946" t="s">
        <v>24</v>
      </c>
      <c r="M3946" t="s">
        <v>26</v>
      </c>
      <c r="N3946">
        <v>2870</v>
      </c>
      <c r="O3946">
        <v>179268.46</v>
      </c>
      <c r="P3946">
        <v>82634.11</v>
      </c>
      <c r="Q3946">
        <v>-23276.67</v>
      </c>
    </row>
    <row r="3947" spans="2:17" hidden="1">
      <c r="B3947">
        <v>2017</v>
      </c>
      <c r="C3947">
        <v>3</v>
      </c>
      <c r="D3947" t="s">
        <v>571</v>
      </c>
      <c r="E3947" t="s">
        <v>572</v>
      </c>
      <c r="F3947" t="s">
        <v>603</v>
      </c>
      <c r="G3947" t="s">
        <v>604</v>
      </c>
      <c r="H3947" t="s">
        <v>140</v>
      </c>
      <c r="I3947" t="s">
        <v>1072</v>
      </c>
      <c r="J3947" t="s">
        <v>22</v>
      </c>
      <c r="K3947" t="s">
        <v>605</v>
      </c>
      <c r="L3947" t="s">
        <v>24</v>
      </c>
      <c r="M3947" t="s">
        <v>27</v>
      </c>
      <c r="N3947">
        <v>2008</v>
      </c>
      <c r="O3947">
        <v>364018.7</v>
      </c>
      <c r="P3947">
        <v>203093.6</v>
      </c>
      <c r="Q3947">
        <v>16.22</v>
      </c>
    </row>
    <row r="3948" spans="2:17" hidden="1">
      <c r="B3948">
        <v>2017</v>
      </c>
      <c r="C3948">
        <v>3</v>
      </c>
      <c r="D3948" t="s">
        <v>571</v>
      </c>
      <c r="E3948" t="s">
        <v>572</v>
      </c>
      <c r="F3948" t="s">
        <v>606</v>
      </c>
      <c r="G3948" t="s">
        <v>607</v>
      </c>
      <c r="H3948" t="s">
        <v>140</v>
      </c>
      <c r="I3948" t="s">
        <v>1072</v>
      </c>
      <c r="J3948" t="s">
        <v>31</v>
      </c>
      <c r="K3948" t="s">
        <v>608</v>
      </c>
      <c r="L3948" t="s">
        <v>24</v>
      </c>
      <c r="M3948" t="s">
        <v>25</v>
      </c>
      <c r="N3948">
        <v>6936</v>
      </c>
      <c r="O3948">
        <v>90312.62</v>
      </c>
      <c r="P3948">
        <v>67445.39</v>
      </c>
      <c r="Q3948">
        <v>-15246.42</v>
      </c>
    </row>
    <row r="3949" spans="2:17" hidden="1">
      <c r="B3949">
        <v>2017</v>
      </c>
      <c r="C3949">
        <v>3</v>
      </c>
      <c r="D3949" t="s">
        <v>571</v>
      </c>
      <c r="E3949" t="s">
        <v>572</v>
      </c>
      <c r="F3949" t="s">
        <v>606</v>
      </c>
      <c r="G3949" t="s">
        <v>607</v>
      </c>
      <c r="H3949" t="s">
        <v>140</v>
      </c>
      <c r="I3949" t="s">
        <v>1072</v>
      </c>
      <c r="J3949" t="s">
        <v>31</v>
      </c>
      <c r="K3949" t="s">
        <v>608</v>
      </c>
      <c r="L3949" t="s">
        <v>24</v>
      </c>
      <c r="M3949" t="s">
        <v>26</v>
      </c>
      <c r="N3949">
        <v>10021</v>
      </c>
      <c r="O3949">
        <v>633860.46</v>
      </c>
      <c r="P3949">
        <v>408583.78</v>
      </c>
      <c r="Q3949">
        <v>-50806.47</v>
      </c>
    </row>
    <row r="3950" spans="2:17" hidden="1">
      <c r="B3950">
        <v>2017</v>
      </c>
      <c r="C3950">
        <v>3</v>
      </c>
      <c r="D3950" t="s">
        <v>571</v>
      </c>
      <c r="E3950" t="s">
        <v>572</v>
      </c>
      <c r="F3950" t="s">
        <v>606</v>
      </c>
      <c r="G3950" t="s">
        <v>607</v>
      </c>
      <c r="H3950" t="s">
        <v>140</v>
      </c>
      <c r="I3950" t="s">
        <v>1072</v>
      </c>
      <c r="J3950" t="s">
        <v>31</v>
      </c>
      <c r="K3950" t="s">
        <v>608</v>
      </c>
      <c r="L3950" t="s">
        <v>24</v>
      </c>
      <c r="M3950" t="s">
        <v>27</v>
      </c>
      <c r="N3950">
        <v>7462</v>
      </c>
      <c r="O3950">
        <v>1457016.65</v>
      </c>
      <c r="P3950">
        <v>1034248.03</v>
      </c>
      <c r="Q3950">
        <v>27115.74</v>
      </c>
    </row>
    <row r="3951" spans="2:17" hidden="1">
      <c r="B3951">
        <v>2017</v>
      </c>
      <c r="C3951">
        <v>3</v>
      </c>
      <c r="D3951" t="s">
        <v>571</v>
      </c>
      <c r="E3951" t="s">
        <v>572</v>
      </c>
      <c r="F3951" t="s">
        <v>609</v>
      </c>
      <c r="G3951" t="s">
        <v>610</v>
      </c>
      <c r="H3951" t="s">
        <v>151</v>
      </c>
      <c r="I3951" t="s">
        <v>21</v>
      </c>
      <c r="J3951" t="s">
        <v>31</v>
      </c>
      <c r="K3951" t="s">
        <v>611</v>
      </c>
      <c r="L3951" t="s">
        <v>24</v>
      </c>
      <c r="M3951" t="s">
        <v>25</v>
      </c>
      <c r="N3951">
        <v>3787</v>
      </c>
      <c r="O3951">
        <v>43632.27</v>
      </c>
      <c r="P3951">
        <v>31001.78</v>
      </c>
      <c r="Q3951">
        <v>-16567.509999999998</v>
      </c>
    </row>
    <row r="3952" spans="2:17" hidden="1">
      <c r="B3952">
        <v>2017</v>
      </c>
      <c r="C3952">
        <v>3</v>
      </c>
      <c r="D3952" t="s">
        <v>571</v>
      </c>
      <c r="E3952" t="s">
        <v>572</v>
      </c>
      <c r="F3952" t="s">
        <v>609</v>
      </c>
      <c r="G3952" t="s">
        <v>610</v>
      </c>
      <c r="H3952" t="s">
        <v>151</v>
      </c>
      <c r="I3952" t="s">
        <v>21</v>
      </c>
      <c r="J3952" t="s">
        <v>31</v>
      </c>
      <c r="K3952" t="s">
        <v>611</v>
      </c>
      <c r="L3952" t="s">
        <v>24</v>
      </c>
      <c r="M3952" t="s">
        <v>26</v>
      </c>
      <c r="N3952">
        <v>2047</v>
      </c>
      <c r="O3952">
        <v>119010.79</v>
      </c>
      <c r="P3952">
        <v>74859.03</v>
      </c>
      <c r="Q3952">
        <v>-23339.8</v>
      </c>
    </row>
    <row r="3953" spans="2:17" hidden="1">
      <c r="B3953">
        <v>2017</v>
      </c>
      <c r="C3953">
        <v>3</v>
      </c>
      <c r="D3953" t="s">
        <v>571</v>
      </c>
      <c r="E3953" t="s">
        <v>572</v>
      </c>
      <c r="F3953" t="s">
        <v>609</v>
      </c>
      <c r="G3953" t="s">
        <v>610</v>
      </c>
      <c r="H3953" t="s">
        <v>151</v>
      </c>
      <c r="I3953" t="s">
        <v>21</v>
      </c>
      <c r="J3953" t="s">
        <v>31</v>
      </c>
      <c r="K3953" t="s">
        <v>611</v>
      </c>
      <c r="L3953" t="s">
        <v>24</v>
      </c>
      <c r="M3953" t="s">
        <v>27</v>
      </c>
      <c r="N3953">
        <v>963</v>
      </c>
      <c r="O3953">
        <v>195001.8</v>
      </c>
      <c r="P3953">
        <v>155839.65</v>
      </c>
      <c r="Q3953">
        <v>4112.4799999999996</v>
      </c>
    </row>
    <row r="3954" spans="2:17" hidden="1">
      <c r="B3954">
        <v>2017</v>
      </c>
      <c r="C3954">
        <v>3</v>
      </c>
      <c r="D3954" t="s">
        <v>571</v>
      </c>
      <c r="E3954" t="s">
        <v>572</v>
      </c>
      <c r="F3954" t="s">
        <v>612</v>
      </c>
      <c r="G3954" t="s">
        <v>613</v>
      </c>
      <c r="H3954" t="s">
        <v>151</v>
      </c>
      <c r="I3954" t="s">
        <v>21</v>
      </c>
      <c r="J3954" t="s">
        <v>22</v>
      </c>
      <c r="K3954" t="s">
        <v>614</v>
      </c>
      <c r="L3954" t="s">
        <v>24</v>
      </c>
      <c r="M3954" t="s">
        <v>25</v>
      </c>
      <c r="N3954">
        <v>503</v>
      </c>
      <c r="O3954">
        <v>5054.1400000000003</v>
      </c>
      <c r="P3954">
        <v>2601.33</v>
      </c>
      <c r="Q3954">
        <v>-2357.79</v>
      </c>
    </row>
    <row r="3955" spans="2:17" hidden="1">
      <c r="B3955">
        <v>2017</v>
      </c>
      <c r="C3955">
        <v>3</v>
      </c>
      <c r="D3955" t="s">
        <v>571</v>
      </c>
      <c r="E3955" t="s">
        <v>572</v>
      </c>
      <c r="F3955" t="s">
        <v>612</v>
      </c>
      <c r="G3955" t="s">
        <v>613</v>
      </c>
      <c r="H3955" t="s">
        <v>151</v>
      </c>
      <c r="I3955" t="s">
        <v>21</v>
      </c>
      <c r="J3955" t="s">
        <v>22</v>
      </c>
      <c r="K3955" t="s">
        <v>614</v>
      </c>
      <c r="L3955" t="s">
        <v>24</v>
      </c>
      <c r="M3955" t="s">
        <v>26</v>
      </c>
      <c r="N3955">
        <v>118</v>
      </c>
      <c r="O3955">
        <v>6190.98</v>
      </c>
      <c r="P3955">
        <v>2523.5100000000002</v>
      </c>
      <c r="Q3955">
        <v>-1653.06</v>
      </c>
    </row>
    <row r="3956" spans="2:17" hidden="1">
      <c r="B3956">
        <v>2017</v>
      </c>
      <c r="C3956">
        <v>3</v>
      </c>
      <c r="D3956" t="s">
        <v>571</v>
      </c>
      <c r="E3956" t="s">
        <v>572</v>
      </c>
      <c r="F3956" t="s">
        <v>612</v>
      </c>
      <c r="G3956" t="s">
        <v>613</v>
      </c>
      <c r="H3956" t="s">
        <v>151</v>
      </c>
      <c r="I3956" t="s">
        <v>21</v>
      </c>
      <c r="J3956" t="s">
        <v>22</v>
      </c>
      <c r="K3956" t="s">
        <v>614</v>
      </c>
      <c r="L3956" t="s">
        <v>24</v>
      </c>
      <c r="M3956" t="s">
        <v>27</v>
      </c>
      <c r="N3956">
        <v>14</v>
      </c>
      <c r="O3956">
        <v>2665.5</v>
      </c>
      <c r="P3956">
        <v>1643.97</v>
      </c>
      <c r="Q3956">
        <v>14</v>
      </c>
    </row>
    <row r="3957" spans="2:17" hidden="1">
      <c r="B3957">
        <v>2017</v>
      </c>
      <c r="C3957">
        <v>3</v>
      </c>
      <c r="D3957" t="s">
        <v>571</v>
      </c>
      <c r="E3957" t="s">
        <v>572</v>
      </c>
      <c r="F3957" t="s">
        <v>615</v>
      </c>
      <c r="G3957" t="s">
        <v>616</v>
      </c>
      <c r="H3957" t="s">
        <v>151</v>
      </c>
      <c r="I3957" t="s">
        <v>21</v>
      </c>
      <c r="J3957" t="s">
        <v>22</v>
      </c>
      <c r="K3957" t="s">
        <v>617</v>
      </c>
      <c r="L3957" t="s">
        <v>24</v>
      </c>
      <c r="M3957" t="s">
        <v>25</v>
      </c>
      <c r="N3957">
        <v>2144</v>
      </c>
      <c r="O3957">
        <v>23941.63</v>
      </c>
      <c r="P3957">
        <v>11633.96</v>
      </c>
      <c r="Q3957">
        <v>-10947.88</v>
      </c>
    </row>
    <row r="3958" spans="2:17" hidden="1">
      <c r="B3958">
        <v>2017</v>
      </c>
      <c r="C3958">
        <v>3</v>
      </c>
      <c r="D3958" t="s">
        <v>571</v>
      </c>
      <c r="E3958" t="s">
        <v>572</v>
      </c>
      <c r="F3958" t="s">
        <v>615</v>
      </c>
      <c r="G3958" t="s">
        <v>616</v>
      </c>
      <c r="H3958" t="s">
        <v>151</v>
      </c>
      <c r="I3958" t="s">
        <v>21</v>
      </c>
      <c r="J3958" t="s">
        <v>22</v>
      </c>
      <c r="K3958" t="s">
        <v>617</v>
      </c>
      <c r="L3958" t="s">
        <v>24</v>
      </c>
      <c r="M3958" t="s">
        <v>26</v>
      </c>
      <c r="N3958">
        <v>1177</v>
      </c>
      <c r="O3958">
        <v>68076.72</v>
      </c>
      <c r="P3958">
        <v>29000.01</v>
      </c>
      <c r="Q3958">
        <v>-16466.560000000001</v>
      </c>
    </row>
    <row r="3959" spans="2:17" hidden="1">
      <c r="B3959">
        <v>2017</v>
      </c>
      <c r="C3959">
        <v>3</v>
      </c>
      <c r="D3959" t="s">
        <v>571</v>
      </c>
      <c r="E3959" t="s">
        <v>572</v>
      </c>
      <c r="F3959" t="s">
        <v>615</v>
      </c>
      <c r="G3959" t="s">
        <v>616</v>
      </c>
      <c r="H3959" t="s">
        <v>151</v>
      </c>
      <c r="I3959" t="s">
        <v>21</v>
      </c>
      <c r="J3959" t="s">
        <v>22</v>
      </c>
      <c r="K3959" t="s">
        <v>617</v>
      </c>
      <c r="L3959" t="s">
        <v>24</v>
      </c>
      <c r="M3959" t="s">
        <v>27</v>
      </c>
      <c r="N3959">
        <v>305</v>
      </c>
      <c r="O3959">
        <v>47702.1</v>
      </c>
      <c r="P3959">
        <v>29864.69</v>
      </c>
      <c r="Q3959">
        <v>14</v>
      </c>
    </row>
    <row r="3960" spans="2:17" hidden="1">
      <c r="B3960">
        <v>2017</v>
      </c>
      <c r="C3960">
        <v>3</v>
      </c>
      <c r="D3960" t="s">
        <v>571</v>
      </c>
      <c r="E3960" t="s">
        <v>572</v>
      </c>
      <c r="F3960" t="s">
        <v>618</v>
      </c>
      <c r="G3960" t="s">
        <v>619</v>
      </c>
      <c r="H3960" t="s">
        <v>121</v>
      </c>
      <c r="I3960" t="s">
        <v>1072</v>
      </c>
      <c r="J3960" t="s">
        <v>22</v>
      </c>
      <c r="K3960" t="s">
        <v>620</v>
      </c>
      <c r="L3960" t="s">
        <v>24</v>
      </c>
      <c r="M3960" t="s">
        <v>25</v>
      </c>
      <c r="N3960">
        <v>212</v>
      </c>
      <c r="O3960">
        <v>2300.11</v>
      </c>
      <c r="P3960">
        <v>1322.14</v>
      </c>
      <c r="Q3960">
        <v>-635.24</v>
      </c>
    </row>
    <row r="3961" spans="2:17" hidden="1">
      <c r="B3961">
        <v>2017</v>
      </c>
      <c r="C3961">
        <v>3</v>
      </c>
      <c r="D3961" t="s">
        <v>571</v>
      </c>
      <c r="E3961" t="s">
        <v>572</v>
      </c>
      <c r="F3961" t="s">
        <v>618</v>
      </c>
      <c r="G3961" t="s">
        <v>619</v>
      </c>
      <c r="H3961" t="s">
        <v>121</v>
      </c>
      <c r="I3961" t="s">
        <v>1072</v>
      </c>
      <c r="J3961" t="s">
        <v>22</v>
      </c>
      <c r="K3961" t="s">
        <v>620</v>
      </c>
      <c r="L3961" t="s">
        <v>24</v>
      </c>
      <c r="M3961" t="s">
        <v>26</v>
      </c>
      <c r="N3961">
        <v>99</v>
      </c>
      <c r="O3961">
        <v>5738.58</v>
      </c>
      <c r="P3961">
        <v>2670.64</v>
      </c>
      <c r="Q3961">
        <v>-819.92</v>
      </c>
    </row>
    <row r="3962" spans="2:17" hidden="1">
      <c r="B3962">
        <v>2017</v>
      </c>
      <c r="C3962">
        <v>3</v>
      </c>
      <c r="D3962" t="s">
        <v>571</v>
      </c>
      <c r="E3962" t="s">
        <v>572</v>
      </c>
      <c r="F3962" t="s">
        <v>618</v>
      </c>
      <c r="G3962" t="s">
        <v>619</v>
      </c>
      <c r="H3962" t="s">
        <v>121</v>
      </c>
      <c r="I3962" t="s">
        <v>1072</v>
      </c>
      <c r="J3962" t="s">
        <v>22</v>
      </c>
      <c r="K3962" t="s">
        <v>620</v>
      </c>
      <c r="L3962" t="s">
        <v>24</v>
      </c>
      <c r="M3962" t="s">
        <v>27</v>
      </c>
      <c r="N3962">
        <v>31</v>
      </c>
      <c r="O3962">
        <v>4807.24</v>
      </c>
      <c r="P3962">
        <v>2747.66</v>
      </c>
      <c r="Q3962">
        <v>8.2799999999999994</v>
      </c>
    </row>
    <row r="3963" spans="2:17" hidden="1">
      <c r="B3963">
        <v>2017</v>
      </c>
      <c r="C3963">
        <v>3</v>
      </c>
      <c r="D3963" t="s">
        <v>571</v>
      </c>
      <c r="E3963" t="s">
        <v>572</v>
      </c>
      <c r="F3963" t="s">
        <v>621</v>
      </c>
      <c r="G3963" t="s">
        <v>622</v>
      </c>
      <c r="H3963" t="s">
        <v>121</v>
      </c>
      <c r="I3963" t="s">
        <v>1072</v>
      </c>
      <c r="J3963" t="s">
        <v>22</v>
      </c>
      <c r="K3963" t="s">
        <v>623</v>
      </c>
      <c r="L3963" t="s">
        <v>24</v>
      </c>
      <c r="M3963" t="s">
        <v>25</v>
      </c>
      <c r="N3963">
        <v>769</v>
      </c>
      <c r="O3963">
        <v>7960.24</v>
      </c>
      <c r="P3963">
        <v>4690.1499999999996</v>
      </c>
      <c r="Q3963">
        <v>-2198.59</v>
      </c>
    </row>
    <row r="3964" spans="2:17" hidden="1">
      <c r="B3964">
        <v>2017</v>
      </c>
      <c r="C3964">
        <v>3</v>
      </c>
      <c r="D3964" t="s">
        <v>571</v>
      </c>
      <c r="E3964" t="s">
        <v>572</v>
      </c>
      <c r="F3964" t="s">
        <v>621</v>
      </c>
      <c r="G3964" t="s">
        <v>622</v>
      </c>
      <c r="H3964" t="s">
        <v>121</v>
      </c>
      <c r="I3964" t="s">
        <v>1072</v>
      </c>
      <c r="J3964" t="s">
        <v>22</v>
      </c>
      <c r="K3964" t="s">
        <v>623</v>
      </c>
      <c r="L3964" t="s">
        <v>24</v>
      </c>
      <c r="M3964" t="s">
        <v>26</v>
      </c>
      <c r="N3964">
        <v>460</v>
      </c>
      <c r="O3964">
        <v>27755.66</v>
      </c>
      <c r="P3964">
        <v>13011.74</v>
      </c>
      <c r="Q3964">
        <v>-3810.01</v>
      </c>
    </row>
    <row r="3965" spans="2:17" hidden="1">
      <c r="B3965">
        <v>2017</v>
      </c>
      <c r="C3965">
        <v>3</v>
      </c>
      <c r="D3965" t="s">
        <v>571</v>
      </c>
      <c r="E3965" t="s">
        <v>572</v>
      </c>
      <c r="F3965" t="s">
        <v>621</v>
      </c>
      <c r="G3965" t="s">
        <v>622</v>
      </c>
      <c r="H3965" t="s">
        <v>121</v>
      </c>
      <c r="I3965" t="s">
        <v>1072</v>
      </c>
      <c r="J3965" t="s">
        <v>22</v>
      </c>
      <c r="K3965" t="s">
        <v>623</v>
      </c>
      <c r="L3965" t="s">
        <v>24</v>
      </c>
      <c r="M3965" t="s">
        <v>27</v>
      </c>
      <c r="N3965">
        <v>196</v>
      </c>
      <c r="O3965">
        <v>37178.46</v>
      </c>
      <c r="P3965">
        <v>21130.99</v>
      </c>
      <c r="Q3965">
        <v>41.4</v>
      </c>
    </row>
    <row r="3966" spans="2:17" hidden="1">
      <c r="B3966">
        <v>2017</v>
      </c>
      <c r="C3966">
        <v>3</v>
      </c>
      <c r="D3966" t="s">
        <v>571</v>
      </c>
      <c r="E3966" t="s">
        <v>572</v>
      </c>
      <c r="F3966" t="s">
        <v>624</v>
      </c>
      <c r="G3966" t="s">
        <v>625</v>
      </c>
      <c r="H3966" t="s">
        <v>144</v>
      </c>
      <c r="I3966" t="s">
        <v>21</v>
      </c>
      <c r="J3966" t="s">
        <v>31</v>
      </c>
      <c r="K3966" t="s">
        <v>626</v>
      </c>
      <c r="L3966" t="s">
        <v>24</v>
      </c>
      <c r="M3966" t="s">
        <v>25</v>
      </c>
      <c r="N3966">
        <v>10210</v>
      </c>
      <c r="O3966">
        <v>107802.07</v>
      </c>
      <c r="P3966">
        <v>87491.92</v>
      </c>
      <c r="Q3966">
        <v>-45838.99</v>
      </c>
    </row>
    <row r="3967" spans="2:17" hidden="1">
      <c r="B3967">
        <v>2017</v>
      </c>
      <c r="C3967">
        <v>3</v>
      </c>
      <c r="D3967" t="s">
        <v>571</v>
      </c>
      <c r="E3967" t="s">
        <v>572</v>
      </c>
      <c r="F3967" t="s">
        <v>624</v>
      </c>
      <c r="G3967" t="s">
        <v>625</v>
      </c>
      <c r="H3967" t="s">
        <v>144</v>
      </c>
      <c r="I3967" t="s">
        <v>21</v>
      </c>
      <c r="J3967" t="s">
        <v>31</v>
      </c>
      <c r="K3967" t="s">
        <v>626</v>
      </c>
      <c r="L3967" t="s">
        <v>24</v>
      </c>
      <c r="M3967" t="s">
        <v>26</v>
      </c>
      <c r="N3967">
        <v>4284</v>
      </c>
      <c r="O3967">
        <v>238551.86</v>
      </c>
      <c r="P3967">
        <v>165693.31</v>
      </c>
      <c r="Q3967">
        <v>-54642.27</v>
      </c>
    </row>
    <row r="3968" spans="2:17" hidden="1">
      <c r="B3968">
        <v>2017</v>
      </c>
      <c r="C3968">
        <v>3</v>
      </c>
      <c r="D3968" t="s">
        <v>571</v>
      </c>
      <c r="E3968" t="s">
        <v>572</v>
      </c>
      <c r="F3968" t="s">
        <v>624</v>
      </c>
      <c r="G3968" t="s">
        <v>625</v>
      </c>
      <c r="H3968" t="s">
        <v>144</v>
      </c>
      <c r="I3968" t="s">
        <v>21</v>
      </c>
      <c r="J3968" t="s">
        <v>31</v>
      </c>
      <c r="K3968" t="s">
        <v>626</v>
      </c>
      <c r="L3968" t="s">
        <v>24</v>
      </c>
      <c r="M3968" t="s">
        <v>27</v>
      </c>
      <c r="N3968">
        <v>809</v>
      </c>
      <c r="O3968">
        <v>136030.70000000001</v>
      </c>
      <c r="P3968">
        <v>122062.23</v>
      </c>
      <c r="Q3968">
        <v>3310.69</v>
      </c>
    </row>
    <row r="3969" spans="2:17" hidden="1">
      <c r="B3969">
        <v>2017</v>
      </c>
      <c r="C3969">
        <v>3</v>
      </c>
      <c r="D3969" t="s">
        <v>571</v>
      </c>
      <c r="E3969" t="s">
        <v>572</v>
      </c>
      <c r="F3969" t="s">
        <v>627</v>
      </c>
      <c r="G3969" t="s">
        <v>628</v>
      </c>
      <c r="H3969" t="s">
        <v>20</v>
      </c>
      <c r="I3969" t="s">
        <v>21</v>
      </c>
      <c r="J3969" t="s">
        <v>22</v>
      </c>
      <c r="K3969" t="s">
        <v>629</v>
      </c>
      <c r="L3969" t="s">
        <v>24</v>
      </c>
      <c r="M3969" t="s">
        <v>25</v>
      </c>
      <c r="N3969">
        <v>281</v>
      </c>
      <c r="O3969">
        <v>3364.97</v>
      </c>
      <c r="P3969">
        <v>1663.88</v>
      </c>
      <c r="Q3969">
        <v>-1734.65</v>
      </c>
    </row>
    <row r="3970" spans="2:17" hidden="1">
      <c r="B3970">
        <v>2017</v>
      </c>
      <c r="C3970">
        <v>3</v>
      </c>
      <c r="D3970" t="s">
        <v>571</v>
      </c>
      <c r="E3970" t="s">
        <v>572</v>
      </c>
      <c r="F3970" t="s">
        <v>627</v>
      </c>
      <c r="G3970" t="s">
        <v>628</v>
      </c>
      <c r="H3970" t="s">
        <v>20</v>
      </c>
      <c r="I3970" t="s">
        <v>21</v>
      </c>
      <c r="J3970" t="s">
        <v>22</v>
      </c>
      <c r="K3970" t="s">
        <v>629</v>
      </c>
      <c r="L3970" t="s">
        <v>24</v>
      </c>
      <c r="M3970" t="s">
        <v>26</v>
      </c>
      <c r="N3970">
        <v>124</v>
      </c>
      <c r="O3970">
        <v>6572.36</v>
      </c>
      <c r="P3970">
        <v>2964.49</v>
      </c>
      <c r="Q3970">
        <v>-1918.55</v>
      </c>
    </row>
    <row r="3971" spans="2:17" hidden="1">
      <c r="B3971">
        <v>2017</v>
      </c>
      <c r="C3971">
        <v>3</v>
      </c>
      <c r="D3971" t="s">
        <v>571</v>
      </c>
      <c r="E3971" t="s">
        <v>572</v>
      </c>
      <c r="F3971" t="s">
        <v>627</v>
      </c>
      <c r="G3971" t="s">
        <v>628</v>
      </c>
      <c r="H3971" t="s">
        <v>20</v>
      </c>
      <c r="I3971" t="s">
        <v>21</v>
      </c>
      <c r="J3971" t="s">
        <v>22</v>
      </c>
      <c r="K3971" t="s">
        <v>629</v>
      </c>
      <c r="L3971" t="s">
        <v>24</v>
      </c>
      <c r="M3971" t="s">
        <v>27</v>
      </c>
      <c r="N3971">
        <v>15</v>
      </c>
      <c r="O3971">
        <v>3914.8</v>
      </c>
      <c r="P3971">
        <v>2665.68</v>
      </c>
      <c r="Q3971">
        <v>0</v>
      </c>
    </row>
    <row r="3972" spans="2:17" hidden="1">
      <c r="B3972">
        <v>2017</v>
      </c>
      <c r="C3972">
        <v>3</v>
      </c>
      <c r="D3972" t="s">
        <v>571</v>
      </c>
      <c r="E3972" t="s">
        <v>572</v>
      </c>
      <c r="F3972" t="s">
        <v>630</v>
      </c>
      <c r="G3972" t="s">
        <v>631</v>
      </c>
      <c r="H3972" t="s">
        <v>151</v>
      </c>
      <c r="I3972" t="s">
        <v>21</v>
      </c>
      <c r="J3972" t="s">
        <v>31</v>
      </c>
      <c r="K3972" t="s">
        <v>632</v>
      </c>
      <c r="L3972" t="s">
        <v>24</v>
      </c>
      <c r="M3972" t="s">
        <v>25</v>
      </c>
      <c r="N3972">
        <v>25035</v>
      </c>
      <c r="O3972">
        <v>275948.40000000002</v>
      </c>
      <c r="P3972">
        <v>167274.4</v>
      </c>
      <c r="Q3972">
        <v>-78867.06</v>
      </c>
    </row>
    <row r="3973" spans="2:17" hidden="1">
      <c r="B3973">
        <v>2017</v>
      </c>
      <c r="C3973">
        <v>3</v>
      </c>
      <c r="D3973" t="s">
        <v>571</v>
      </c>
      <c r="E3973" t="s">
        <v>572</v>
      </c>
      <c r="F3973" t="s">
        <v>630</v>
      </c>
      <c r="G3973" t="s">
        <v>631</v>
      </c>
      <c r="H3973" t="s">
        <v>151</v>
      </c>
      <c r="I3973" t="s">
        <v>21</v>
      </c>
      <c r="J3973" t="s">
        <v>31</v>
      </c>
      <c r="K3973" t="s">
        <v>632</v>
      </c>
      <c r="L3973" t="s">
        <v>24</v>
      </c>
      <c r="M3973" t="s">
        <v>26</v>
      </c>
      <c r="N3973">
        <v>11720</v>
      </c>
      <c r="O3973">
        <v>701914.4</v>
      </c>
      <c r="P3973">
        <v>339694.74</v>
      </c>
      <c r="Q3973">
        <v>-102952.69</v>
      </c>
    </row>
    <row r="3974" spans="2:17" hidden="1">
      <c r="B3974">
        <v>2017</v>
      </c>
      <c r="C3974">
        <v>3</v>
      </c>
      <c r="D3974" t="s">
        <v>571</v>
      </c>
      <c r="E3974" t="s">
        <v>572</v>
      </c>
      <c r="F3974" t="s">
        <v>630</v>
      </c>
      <c r="G3974" t="s">
        <v>631</v>
      </c>
      <c r="H3974" t="s">
        <v>151</v>
      </c>
      <c r="I3974" t="s">
        <v>21</v>
      </c>
      <c r="J3974" t="s">
        <v>31</v>
      </c>
      <c r="K3974" t="s">
        <v>632</v>
      </c>
      <c r="L3974" t="s">
        <v>24</v>
      </c>
      <c r="M3974" t="s">
        <v>27</v>
      </c>
      <c r="N3974">
        <v>3800</v>
      </c>
      <c r="O3974">
        <v>657698.30000000005</v>
      </c>
      <c r="P3974">
        <v>399928.77</v>
      </c>
      <c r="Q3974">
        <v>10508.51</v>
      </c>
    </row>
    <row r="3975" spans="2:17" hidden="1">
      <c r="B3975">
        <v>2017</v>
      </c>
      <c r="C3975">
        <v>3</v>
      </c>
      <c r="D3975" t="s">
        <v>571</v>
      </c>
      <c r="E3975" t="s">
        <v>572</v>
      </c>
      <c r="F3975" t="s">
        <v>633</v>
      </c>
      <c r="G3975" t="s">
        <v>634</v>
      </c>
      <c r="H3975" t="s">
        <v>140</v>
      </c>
      <c r="I3975" t="s">
        <v>1072</v>
      </c>
      <c r="J3975" t="s">
        <v>31</v>
      </c>
      <c r="K3975" t="s">
        <v>635</v>
      </c>
      <c r="L3975" t="s">
        <v>24</v>
      </c>
      <c r="M3975" t="s">
        <v>25</v>
      </c>
      <c r="N3975">
        <v>6502</v>
      </c>
      <c r="O3975">
        <v>87660.3</v>
      </c>
      <c r="P3975">
        <v>57942</v>
      </c>
      <c r="Q3975">
        <v>-12526.13</v>
      </c>
    </row>
    <row r="3976" spans="2:17" hidden="1">
      <c r="B3976">
        <v>2017</v>
      </c>
      <c r="C3976">
        <v>3</v>
      </c>
      <c r="D3976" t="s">
        <v>571</v>
      </c>
      <c r="E3976" t="s">
        <v>572</v>
      </c>
      <c r="F3976" t="s">
        <v>633</v>
      </c>
      <c r="G3976" t="s">
        <v>634</v>
      </c>
      <c r="H3976" t="s">
        <v>140</v>
      </c>
      <c r="I3976" t="s">
        <v>1072</v>
      </c>
      <c r="J3976" t="s">
        <v>31</v>
      </c>
      <c r="K3976" t="s">
        <v>635</v>
      </c>
      <c r="L3976" t="s">
        <v>24</v>
      </c>
      <c r="M3976" t="s">
        <v>26</v>
      </c>
      <c r="N3976">
        <v>12574</v>
      </c>
      <c r="O3976">
        <v>848153.5</v>
      </c>
      <c r="P3976">
        <v>468820.93</v>
      </c>
      <c r="Q3976">
        <v>-55416.02</v>
      </c>
    </row>
    <row r="3977" spans="2:17" hidden="1">
      <c r="B3977">
        <v>2017</v>
      </c>
      <c r="C3977">
        <v>3</v>
      </c>
      <c r="D3977" t="s">
        <v>571</v>
      </c>
      <c r="E3977" t="s">
        <v>572</v>
      </c>
      <c r="F3977" t="s">
        <v>633</v>
      </c>
      <c r="G3977" t="s">
        <v>634</v>
      </c>
      <c r="H3977" t="s">
        <v>140</v>
      </c>
      <c r="I3977" t="s">
        <v>1072</v>
      </c>
      <c r="J3977" t="s">
        <v>31</v>
      </c>
      <c r="K3977" t="s">
        <v>635</v>
      </c>
      <c r="L3977" t="s">
        <v>24</v>
      </c>
      <c r="M3977" t="s">
        <v>27</v>
      </c>
      <c r="N3977">
        <v>14278</v>
      </c>
      <c r="O3977">
        <v>3240790.7</v>
      </c>
      <c r="P3977">
        <v>1948501.64</v>
      </c>
      <c r="Q3977">
        <v>51049.919999999998</v>
      </c>
    </row>
    <row r="3978" spans="2:17" hidden="1">
      <c r="B3978">
        <v>2017</v>
      </c>
      <c r="C3978">
        <v>3</v>
      </c>
      <c r="D3978" t="s">
        <v>571</v>
      </c>
      <c r="E3978" t="s">
        <v>572</v>
      </c>
      <c r="F3978" t="s">
        <v>636</v>
      </c>
      <c r="G3978" t="s">
        <v>637</v>
      </c>
      <c r="H3978" t="s">
        <v>20</v>
      </c>
      <c r="I3978" t="s">
        <v>21</v>
      </c>
      <c r="J3978" t="s">
        <v>22</v>
      </c>
      <c r="K3978" t="s">
        <v>638</v>
      </c>
      <c r="L3978" t="s">
        <v>24</v>
      </c>
      <c r="M3978" t="s">
        <v>25</v>
      </c>
      <c r="N3978">
        <v>10802</v>
      </c>
      <c r="O3978">
        <v>111674.17</v>
      </c>
      <c r="P3978">
        <v>61317.13</v>
      </c>
      <c r="Q3978">
        <v>-57568.59</v>
      </c>
    </row>
    <row r="3979" spans="2:17" hidden="1">
      <c r="B3979">
        <v>2017</v>
      </c>
      <c r="C3979">
        <v>3</v>
      </c>
      <c r="D3979" t="s">
        <v>571</v>
      </c>
      <c r="E3979" t="s">
        <v>572</v>
      </c>
      <c r="F3979" t="s">
        <v>636</v>
      </c>
      <c r="G3979" t="s">
        <v>637</v>
      </c>
      <c r="H3979" t="s">
        <v>20</v>
      </c>
      <c r="I3979" t="s">
        <v>21</v>
      </c>
      <c r="J3979" t="s">
        <v>22</v>
      </c>
      <c r="K3979" t="s">
        <v>638</v>
      </c>
      <c r="L3979" t="s">
        <v>24</v>
      </c>
      <c r="M3979" t="s">
        <v>26</v>
      </c>
      <c r="N3979">
        <v>3078</v>
      </c>
      <c r="O3979">
        <v>164090.67000000001</v>
      </c>
      <c r="P3979">
        <v>74235.34</v>
      </c>
      <c r="Q3979">
        <v>-47605.16</v>
      </c>
    </row>
    <row r="3980" spans="2:17" hidden="1">
      <c r="B3980">
        <v>2017</v>
      </c>
      <c r="C3980">
        <v>3</v>
      </c>
      <c r="D3980" t="s">
        <v>571</v>
      </c>
      <c r="E3980" t="s">
        <v>572</v>
      </c>
      <c r="F3980" t="s">
        <v>636</v>
      </c>
      <c r="G3980" t="s">
        <v>637</v>
      </c>
      <c r="H3980" t="s">
        <v>20</v>
      </c>
      <c r="I3980" t="s">
        <v>21</v>
      </c>
      <c r="J3980" t="s">
        <v>22</v>
      </c>
      <c r="K3980" t="s">
        <v>638</v>
      </c>
      <c r="L3980" t="s">
        <v>24</v>
      </c>
      <c r="M3980" t="s">
        <v>27</v>
      </c>
      <c r="N3980">
        <v>564</v>
      </c>
      <c r="O3980">
        <v>105113.91</v>
      </c>
      <c r="P3980">
        <v>72209.740000000005</v>
      </c>
      <c r="Q3980">
        <v>30.92</v>
      </c>
    </row>
    <row r="3981" spans="2:17" hidden="1">
      <c r="B3981">
        <v>2017</v>
      </c>
      <c r="C3981">
        <v>3</v>
      </c>
      <c r="D3981" t="s">
        <v>571</v>
      </c>
      <c r="E3981" t="s">
        <v>572</v>
      </c>
      <c r="F3981" t="s">
        <v>639</v>
      </c>
      <c r="G3981" t="s">
        <v>640</v>
      </c>
      <c r="H3981" t="s">
        <v>151</v>
      </c>
      <c r="I3981" t="s">
        <v>21</v>
      </c>
      <c r="J3981" t="s">
        <v>31</v>
      </c>
      <c r="K3981" t="s">
        <v>641</v>
      </c>
      <c r="L3981" t="s">
        <v>24</v>
      </c>
      <c r="M3981" t="s">
        <v>25</v>
      </c>
      <c r="N3981">
        <v>7386</v>
      </c>
      <c r="O3981">
        <v>68905</v>
      </c>
      <c r="P3981">
        <v>45774.49</v>
      </c>
      <c r="Q3981">
        <v>-19693.47</v>
      </c>
    </row>
    <row r="3982" spans="2:17" hidden="1">
      <c r="B3982">
        <v>2017</v>
      </c>
      <c r="C3982">
        <v>3</v>
      </c>
      <c r="D3982" t="s">
        <v>571</v>
      </c>
      <c r="E3982" t="s">
        <v>572</v>
      </c>
      <c r="F3982" t="s">
        <v>639</v>
      </c>
      <c r="G3982" t="s">
        <v>640</v>
      </c>
      <c r="H3982" t="s">
        <v>151</v>
      </c>
      <c r="I3982" t="s">
        <v>21</v>
      </c>
      <c r="J3982" t="s">
        <v>31</v>
      </c>
      <c r="K3982" t="s">
        <v>641</v>
      </c>
      <c r="L3982" t="s">
        <v>24</v>
      </c>
      <c r="M3982" t="s">
        <v>26</v>
      </c>
      <c r="N3982">
        <v>893</v>
      </c>
      <c r="O3982">
        <v>45335</v>
      </c>
      <c r="P3982">
        <v>21416.54</v>
      </c>
      <c r="Q3982">
        <v>-7653.07</v>
      </c>
    </row>
    <row r="3983" spans="2:17" hidden="1">
      <c r="B3983">
        <v>2017</v>
      </c>
      <c r="C3983">
        <v>3</v>
      </c>
      <c r="D3983" t="s">
        <v>571</v>
      </c>
      <c r="E3983" t="s">
        <v>572</v>
      </c>
      <c r="F3983" t="s">
        <v>639</v>
      </c>
      <c r="G3983" t="s">
        <v>640</v>
      </c>
      <c r="H3983" t="s">
        <v>151</v>
      </c>
      <c r="I3983" t="s">
        <v>21</v>
      </c>
      <c r="J3983" t="s">
        <v>31</v>
      </c>
      <c r="K3983" t="s">
        <v>641</v>
      </c>
      <c r="L3983" t="s">
        <v>24</v>
      </c>
      <c r="M3983" t="s">
        <v>27</v>
      </c>
      <c r="N3983">
        <v>92</v>
      </c>
      <c r="O3983">
        <v>14486</v>
      </c>
      <c r="P3983">
        <v>8838.6299999999992</v>
      </c>
      <c r="Q3983">
        <v>232.15</v>
      </c>
    </row>
    <row r="3984" spans="2:17" hidden="1">
      <c r="B3984">
        <v>2017</v>
      </c>
      <c r="C3984">
        <v>3</v>
      </c>
      <c r="D3984" t="s">
        <v>571</v>
      </c>
      <c r="E3984" t="s">
        <v>572</v>
      </c>
      <c r="F3984" t="s">
        <v>642</v>
      </c>
      <c r="G3984" t="s">
        <v>643</v>
      </c>
      <c r="H3984" t="s">
        <v>121</v>
      </c>
      <c r="I3984" t="s">
        <v>1072</v>
      </c>
      <c r="J3984" t="s">
        <v>31</v>
      </c>
      <c r="K3984" t="s">
        <v>644</v>
      </c>
      <c r="L3984" t="s">
        <v>24</v>
      </c>
      <c r="M3984" t="s">
        <v>25</v>
      </c>
      <c r="N3984">
        <v>5997</v>
      </c>
      <c r="O3984">
        <v>66528.899999999994</v>
      </c>
      <c r="P3984">
        <v>46866.05</v>
      </c>
      <c r="Q3984">
        <v>-10955.86</v>
      </c>
    </row>
    <row r="3985" spans="2:17" hidden="1">
      <c r="B3985">
        <v>2017</v>
      </c>
      <c r="C3985">
        <v>3</v>
      </c>
      <c r="D3985" t="s">
        <v>571</v>
      </c>
      <c r="E3985" t="s">
        <v>572</v>
      </c>
      <c r="F3985" t="s">
        <v>642</v>
      </c>
      <c r="G3985" t="s">
        <v>643</v>
      </c>
      <c r="H3985" t="s">
        <v>121</v>
      </c>
      <c r="I3985" t="s">
        <v>1072</v>
      </c>
      <c r="J3985" t="s">
        <v>31</v>
      </c>
      <c r="K3985" t="s">
        <v>644</v>
      </c>
      <c r="L3985" t="s">
        <v>24</v>
      </c>
      <c r="M3985" t="s">
        <v>26</v>
      </c>
      <c r="N3985">
        <v>5347</v>
      </c>
      <c r="O3985">
        <v>338037.9</v>
      </c>
      <c r="P3985">
        <v>187060.63</v>
      </c>
      <c r="Q3985">
        <v>-23547.33</v>
      </c>
    </row>
    <row r="3986" spans="2:17" hidden="1">
      <c r="B3986">
        <v>2017</v>
      </c>
      <c r="C3986">
        <v>3</v>
      </c>
      <c r="D3986" t="s">
        <v>571</v>
      </c>
      <c r="E3986" t="s">
        <v>572</v>
      </c>
      <c r="F3986" t="s">
        <v>642</v>
      </c>
      <c r="G3986" t="s">
        <v>643</v>
      </c>
      <c r="H3986" t="s">
        <v>121</v>
      </c>
      <c r="I3986" t="s">
        <v>1072</v>
      </c>
      <c r="J3986" t="s">
        <v>31</v>
      </c>
      <c r="K3986" t="s">
        <v>644</v>
      </c>
      <c r="L3986" t="s">
        <v>24</v>
      </c>
      <c r="M3986" t="s">
        <v>27</v>
      </c>
      <c r="N3986">
        <v>3054</v>
      </c>
      <c r="O3986">
        <v>547874.6</v>
      </c>
      <c r="P3986">
        <v>331830.01</v>
      </c>
      <c r="Q3986">
        <v>8712.15</v>
      </c>
    </row>
    <row r="3987" spans="2:17" hidden="1">
      <c r="B3987">
        <v>2017</v>
      </c>
      <c r="C3987">
        <v>3</v>
      </c>
      <c r="D3987" t="s">
        <v>571</v>
      </c>
      <c r="E3987" t="s">
        <v>572</v>
      </c>
      <c r="F3987" t="s">
        <v>645</v>
      </c>
      <c r="G3987" t="s">
        <v>646</v>
      </c>
      <c r="H3987" t="s">
        <v>151</v>
      </c>
      <c r="I3987" t="s">
        <v>21</v>
      </c>
      <c r="J3987" t="s">
        <v>31</v>
      </c>
      <c r="K3987" t="s">
        <v>647</v>
      </c>
      <c r="L3987" t="s">
        <v>24</v>
      </c>
      <c r="M3987" t="s">
        <v>25</v>
      </c>
      <c r="N3987">
        <v>15446</v>
      </c>
      <c r="O3987">
        <v>161143.9</v>
      </c>
      <c r="P3987">
        <v>100599.29</v>
      </c>
      <c r="Q3987">
        <v>-46053.31</v>
      </c>
    </row>
    <row r="3988" spans="2:17" hidden="1">
      <c r="B3988">
        <v>2017</v>
      </c>
      <c r="C3988">
        <v>3</v>
      </c>
      <c r="D3988" t="s">
        <v>571</v>
      </c>
      <c r="E3988" t="s">
        <v>572</v>
      </c>
      <c r="F3988" t="s">
        <v>645</v>
      </c>
      <c r="G3988" t="s">
        <v>646</v>
      </c>
      <c r="H3988" t="s">
        <v>151</v>
      </c>
      <c r="I3988" t="s">
        <v>21</v>
      </c>
      <c r="J3988" t="s">
        <v>31</v>
      </c>
      <c r="K3988" t="s">
        <v>647</v>
      </c>
      <c r="L3988" t="s">
        <v>24</v>
      </c>
      <c r="M3988" t="s">
        <v>26</v>
      </c>
      <c r="N3988">
        <v>6488</v>
      </c>
      <c r="O3988">
        <v>377954.4</v>
      </c>
      <c r="P3988">
        <v>181885.53</v>
      </c>
      <c r="Q3988">
        <v>-57085.63</v>
      </c>
    </row>
    <row r="3989" spans="2:17" hidden="1">
      <c r="B3989">
        <v>2017</v>
      </c>
      <c r="C3989">
        <v>3</v>
      </c>
      <c r="D3989" t="s">
        <v>571</v>
      </c>
      <c r="E3989" t="s">
        <v>572</v>
      </c>
      <c r="F3989" t="s">
        <v>645</v>
      </c>
      <c r="G3989" t="s">
        <v>646</v>
      </c>
      <c r="H3989" t="s">
        <v>151</v>
      </c>
      <c r="I3989" t="s">
        <v>21</v>
      </c>
      <c r="J3989" t="s">
        <v>31</v>
      </c>
      <c r="K3989" t="s">
        <v>647</v>
      </c>
      <c r="L3989" t="s">
        <v>24</v>
      </c>
      <c r="M3989" t="s">
        <v>27</v>
      </c>
      <c r="N3989">
        <v>1552</v>
      </c>
      <c r="O3989">
        <v>291523.8</v>
      </c>
      <c r="P3989">
        <v>176783.13</v>
      </c>
      <c r="Q3989">
        <v>4644.1000000000004</v>
      </c>
    </row>
    <row r="3990" spans="2:17" hidden="1">
      <c r="B3990">
        <v>2017</v>
      </c>
      <c r="C3990">
        <v>3</v>
      </c>
      <c r="D3990" t="s">
        <v>571</v>
      </c>
      <c r="E3990" t="s">
        <v>572</v>
      </c>
      <c r="F3990" t="s">
        <v>648</v>
      </c>
      <c r="G3990" t="s">
        <v>649</v>
      </c>
      <c r="H3990" t="s">
        <v>30</v>
      </c>
      <c r="I3990" t="s">
        <v>21</v>
      </c>
      <c r="J3990" t="s">
        <v>22</v>
      </c>
      <c r="K3990" t="s">
        <v>650</v>
      </c>
      <c r="L3990" t="s">
        <v>24</v>
      </c>
      <c r="M3990" t="s">
        <v>25</v>
      </c>
      <c r="N3990">
        <v>300</v>
      </c>
      <c r="O3990">
        <v>3670</v>
      </c>
      <c r="P3990">
        <v>1530.98</v>
      </c>
      <c r="Q3990">
        <v>-1626.27</v>
      </c>
    </row>
    <row r="3991" spans="2:17" hidden="1">
      <c r="B3991">
        <v>2017</v>
      </c>
      <c r="C3991">
        <v>3</v>
      </c>
      <c r="D3991" t="s">
        <v>571</v>
      </c>
      <c r="E3991" t="s">
        <v>572</v>
      </c>
      <c r="F3991" t="s">
        <v>648</v>
      </c>
      <c r="G3991" t="s">
        <v>649</v>
      </c>
      <c r="H3991" t="s">
        <v>30</v>
      </c>
      <c r="I3991" t="s">
        <v>21</v>
      </c>
      <c r="J3991" t="s">
        <v>22</v>
      </c>
      <c r="K3991" t="s">
        <v>650</v>
      </c>
      <c r="L3991" t="s">
        <v>24</v>
      </c>
      <c r="M3991" t="s">
        <v>26</v>
      </c>
      <c r="N3991">
        <v>215</v>
      </c>
      <c r="O3991">
        <v>11896</v>
      </c>
      <c r="P3991">
        <v>4702.4399999999996</v>
      </c>
      <c r="Q3991">
        <v>-2857.36</v>
      </c>
    </row>
    <row r="3992" spans="2:17" hidden="1">
      <c r="B3992">
        <v>2017</v>
      </c>
      <c r="C3992">
        <v>3</v>
      </c>
      <c r="D3992" t="s">
        <v>571</v>
      </c>
      <c r="E3992" t="s">
        <v>572</v>
      </c>
      <c r="F3992" t="s">
        <v>648</v>
      </c>
      <c r="G3992" t="s">
        <v>649</v>
      </c>
      <c r="H3992" t="s">
        <v>30</v>
      </c>
      <c r="I3992" t="s">
        <v>21</v>
      </c>
      <c r="J3992" t="s">
        <v>22</v>
      </c>
      <c r="K3992" t="s">
        <v>650</v>
      </c>
      <c r="L3992" t="s">
        <v>24</v>
      </c>
      <c r="M3992" t="s">
        <v>27</v>
      </c>
      <c r="N3992">
        <v>54</v>
      </c>
      <c r="O3992">
        <v>10607</v>
      </c>
      <c r="P3992">
        <v>6254.65</v>
      </c>
      <c r="Q3992">
        <v>0</v>
      </c>
    </row>
    <row r="3993" spans="2:17" hidden="1">
      <c r="B3993">
        <v>2017</v>
      </c>
      <c r="C3993">
        <v>3</v>
      </c>
      <c r="D3993" t="s">
        <v>571</v>
      </c>
      <c r="E3993" t="s">
        <v>572</v>
      </c>
      <c r="F3993" t="s">
        <v>651</v>
      </c>
      <c r="G3993" t="s">
        <v>652</v>
      </c>
      <c r="H3993" t="s">
        <v>30</v>
      </c>
      <c r="I3993" t="s">
        <v>21</v>
      </c>
      <c r="J3993" t="s">
        <v>31</v>
      </c>
      <c r="K3993" t="s">
        <v>653</v>
      </c>
      <c r="L3993" t="s">
        <v>24</v>
      </c>
      <c r="M3993" t="s">
        <v>25</v>
      </c>
      <c r="N3993">
        <v>151</v>
      </c>
      <c r="O3993">
        <v>1464</v>
      </c>
      <c r="P3993">
        <v>951.68</v>
      </c>
      <c r="Q3993">
        <v>-418.31</v>
      </c>
    </row>
    <row r="3994" spans="2:17" hidden="1">
      <c r="B3994">
        <v>2017</v>
      </c>
      <c r="C3994">
        <v>3</v>
      </c>
      <c r="D3994" t="s">
        <v>571</v>
      </c>
      <c r="E3994" t="s">
        <v>572</v>
      </c>
      <c r="F3994" t="s">
        <v>651</v>
      </c>
      <c r="G3994" t="s">
        <v>652</v>
      </c>
      <c r="H3994" t="s">
        <v>30</v>
      </c>
      <c r="I3994" t="s">
        <v>21</v>
      </c>
      <c r="J3994" t="s">
        <v>31</v>
      </c>
      <c r="K3994" t="s">
        <v>653</v>
      </c>
      <c r="L3994" t="s">
        <v>24</v>
      </c>
      <c r="M3994" t="s">
        <v>26</v>
      </c>
      <c r="N3994">
        <v>39</v>
      </c>
      <c r="O3994">
        <v>2254</v>
      </c>
      <c r="P3994">
        <v>1092</v>
      </c>
      <c r="Q3994">
        <v>-334.23</v>
      </c>
    </row>
    <row r="3995" spans="2:17" hidden="1">
      <c r="B3995">
        <v>2017</v>
      </c>
      <c r="C3995">
        <v>3</v>
      </c>
      <c r="D3995" t="s">
        <v>571</v>
      </c>
      <c r="E3995" t="s">
        <v>572</v>
      </c>
      <c r="F3995" t="s">
        <v>651</v>
      </c>
      <c r="G3995" t="s">
        <v>652</v>
      </c>
      <c r="H3995" t="s">
        <v>30</v>
      </c>
      <c r="I3995" t="s">
        <v>21</v>
      </c>
      <c r="J3995" t="s">
        <v>31</v>
      </c>
      <c r="K3995" t="s">
        <v>653</v>
      </c>
      <c r="L3995" t="s">
        <v>24</v>
      </c>
      <c r="M3995" t="s">
        <v>27</v>
      </c>
      <c r="N3995">
        <v>1</v>
      </c>
      <c r="O3995">
        <v>159</v>
      </c>
      <c r="P3995">
        <v>96.98</v>
      </c>
      <c r="Q3995">
        <v>2.5499999999999998</v>
      </c>
    </row>
    <row r="3996" spans="2:17" hidden="1">
      <c r="B3996">
        <v>2017</v>
      </c>
      <c r="C3996">
        <v>3</v>
      </c>
      <c r="D3996" t="s">
        <v>571</v>
      </c>
      <c r="E3996" t="s">
        <v>572</v>
      </c>
      <c r="F3996" t="s">
        <v>654</v>
      </c>
      <c r="G3996" t="s">
        <v>655</v>
      </c>
      <c r="H3996" t="s">
        <v>30</v>
      </c>
      <c r="I3996" t="s">
        <v>21</v>
      </c>
      <c r="J3996" t="s">
        <v>31</v>
      </c>
      <c r="K3996" t="s">
        <v>653</v>
      </c>
      <c r="L3996" t="s">
        <v>24</v>
      </c>
      <c r="M3996" t="s">
        <v>25</v>
      </c>
      <c r="N3996">
        <v>49</v>
      </c>
      <c r="O3996">
        <v>284</v>
      </c>
      <c r="P3996">
        <v>254.2</v>
      </c>
      <c r="Q3996">
        <v>-81.16</v>
      </c>
    </row>
    <row r="3997" spans="2:17" hidden="1">
      <c r="B3997">
        <v>2017</v>
      </c>
      <c r="C3997">
        <v>3</v>
      </c>
      <c r="D3997" t="s">
        <v>571</v>
      </c>
      <c r="E3997" t="s">
        <v>572</v>
      </c>
      <c r="F3997" t="s">
        <v>654</v>
      </c>
      <c r="G3997" t="s">
        <v>655</v>
      </c>
      <c r="H3997" t="s">
        <v>30</v>
      </c>
      <c r="I3997" t="s">
        <v>21</v>
      </c>
      <c r="J3997" t="s">
        <v>31</v>
      </c>
      <c r="K3997" t="s">
        <v>653</v>
      </c>
      <c r="L3997" t="s">
        <v>24</v>
      </c>
      <c r="M3997" t="s">
        <v>26</v>
      </c>
      <c r="N3997">
        <v>3</v>
      </c>
      <c r="O3997">
        <v>192</v>
      </c>
      <c r="P3997">
        <v>94.64</v>
      </c>
      <c r="Q3997">
        <v>-25.71</v>
      </c>
    </row>
    <row r="3998" spans="2:17" hidden="1">
      <c r="B3998">
        <v>2017</v>
      </c>
      <c r="C3998">
        <v>3</v>
      </c>
      <c r="D3998" t="s">
        <v>571</v>
      </c>
      <c r="E3998" t="s">
        <v>572</v>
      </c>
      <c r="F3998" t="s">
        <v>654</v>
      </c>
      <c r="G3998" t="s">
        <v>655</v>
      </c>
      <c r="H3998" t="s">
        <v>30</v>
      </c>
      <c r="I3998" t="s">
        <v>21</v>
      </c>
      <c r="J3998" t="s">
        <v>31</v>
      </c>
      <c r="K3998" t="s">
        <v>653</v>
      </c>
      <c r="L3998" t="s">
        <v>24</v>
      </c>
      <c r="M3998" t="s">
        <v>27</v>
      </c>
      <c r="N3998">
        <v>2</v>
      </c>
      <c r="O3998">
        <v>278</v>
      </c>
      <c r="P3998">
        <v>170.47</v>
      </c>
      <c r="Q3998">
        <v>4.47</v>
      </c>
    </row>
    <row r="3999" spans="2:17" hidden="1">
      <c r="B3999">
        <v>2017</v>
      </c>
      <c r="C3999">
        <v>3</v>
      </c>
      <c r="D3999" t="s">
        <v>571</v>
      </c>
      <c r="E3999" t="s">
        <v>572</v>
      </c>
      <c r="F3999" t="s">
        <v>656</v>
      </c>
      <c r="G3999" t="s">
        <v>657</v>
      </c>
      <c r="H3999" t="s">
        <v>30</v>
      </c>
      <c r="I3999" t="s">
        <v>21</v>
      </c>
      <c r="J3999" t="s">
        <v>31</v>
      </c>
      <c r="K3999" t="s">
        <v>653</v>
      </c>
      <c r="L3999" t="s">
        <v>24</v>
      </c>
      <c r="M3999" t="s">
        <v>25</v>
      </c>
      <c r="N3999">
        <v>85</v>
      </c>
      <c r="O3999">
        <v>865</v>
      </c>
      <c r="P3999">
        <v>547.44000000000005</v>
      </c>
      <c r="Q3999">
        <v>-247.29</v>
      </c>
    </row>
    <row r="4000" spans="2:17" hidden="1">
      <c r="B4000">
        <v>2017</v>
      </c>
      <c r="C4000">
        <v>3</v>
      </c>
      <c r="D4000" t="s">
        <v>571</v>
      </c>
      <c r="E4000" t="s">
        <v>572</v>
      </c>
      <c r="F4000" t="s">
        <v>656</v>
      </c>
      <c r="G4000" t="s">
        <v>657</v>
      </c>
      <c r="H4000" t="s">
        <v>30</v>
      </c>
      <c r="I4000" t="s">
        <v>21</v>
      </c>
      <c r="J4000" t="s">
        <v>31</v>
      </c>
      <c r="K4000" t="s">
        <v>653</v>
      </c>
      <c r="L4000" t="s">
        <v>24</v>
      </c>
      <c r="M4000" t="s">
        <v>26</v>
      </c>
      <c r="N4000">
        <v>14</v>
      </c>
      <c r="O4000">
        <v>822</v>
      </c>
      <c r="P4000">
        <v>399.36</v>
      </c>
      <c r="Q4000">
        <v>-119.98</v>
      </c>
    </row>
    <row r="4001" spans="2:17" hidden="1">
      <c r="B4001">
        <v>2017</v>
      </c>
      <c r="C4001">
        <v>3</v>
      </c>
      <c r="D4001" t="s">
        <v>571</v>
      </c>
      <c r="E4001" t="s">
        <v>572</v>
      </c>
      <c r="F4001" t="s">
        <v>656</v>
      </c>
      <c r="G4001" t="s">
        <v>657</v>
      </c>
      <c r="H4001" t="s">
        <v>30</v>
      </c>
      <c r="I4001" t="s">
        <v>21</v>
      </c>
      <c r="J4001" t="s">
        <v>31</v>
      </c>
      <c r="K4001" t="s">
        <v>653</v>
      </c>
      <c r="L4001" t="s">
        <v>24</v>
      </c>
      <c r="M4001" t="s">
        <v>27</v>
      </c>
      <c r="N4001">
        <v>3</v>
      </c>
      <c r="O4001">
        <v>372</v>
      </c>
      <c r="P4001">
        <v>229.29</v>
      </c>
      <c r="Q4001">
        <v>6.03</v>
      </c>
    </row>
    <row r="4002" spans="2:17" hidden="1">
      <c r="B4002">
        <v>2017</v>
      </c>
      <c r="C4002">
        <v>3</v>
      </c>
      <c r="D4002" t="s">
        <v>571</v>
      </c>
      <c r="E4002" t="s">
        <v>572</v>
      </c>
      <c r="F4002" t="s">
        <v>658</v>
      </c>
      <c r="G4002" t="s">
        <v>659</v>
      </c>
      <c r="H4002" t="s">
        <v>30</v>
      </c>
      <c r="I4002" t="s">
        <v>21</v>
      </c>
      <c r="J4002" t="s">
        <v>31</v>
      </c>
      <c r="K4002" t="s">
        <v>653</v>
      </c>
      <c r="L4002" t="s">
        <v>24</v>
      </c>
      <c r="M4002" t="s">
        <v>25</v>
      </c>
      <c r="N4002">
        <v>360</v>
      </c>
      <c r="O4002">
        <v>2959</v>
      </c>
      <c r="P4002">
        <v>2116.88</v>
      </c>
      <c r="Q4002">
        <v>-845.65</v>
      </c>
    </row>
    <row r="4003" spans="2:17" hidden="1">
      <c r="B4003">
        <v>2017</v>
      </c>
      <c r="C4003">
        <v>3</v>
      </c>
      <c r="D4003" t="s">
        <v>571</v>
      </c>
      <c r="E4003" t="s">
        <v>572</v>
      </c>
      <c r="F4003" t="s">
        <v>658</v>
      </c>
      <c r="G4003" t="s">
        <v>659</v>
      </c>
      <c r="H4003" t="s">
        <v>30</v>
      </c>
      <c r="I4003" t="s">
        <v>21</v>
      </c>
      <c r="J4003" t="s">
        <v>31</v>
      </c>
      <c r="K4003" t="s">
        <v>653</v>
      </c>
      <c r="L4003" t="s">
        <v>24</v>
      </c>
      <c r="M4003" t="s">
        <v>26</v>
      </c>
      <c r="N4003">
        <v>123</v>
      </c>
      <c r="O4003">
        <v>7280</v>
      </c>
      <c r="P4003">
        <v>3541.91</v>
      </c>
      <c r="Q4003">
        <v>-1054.1199999999999</v>
      </c>
    </row>
    <row r="4004" spans="2:17" hidden="1">
      <c r="B4004">
        <v>2017</v>
      </c>
      <c r="C4004">
        <v>3</v>
      </c>
      <c r="D4004" t="s">
        <v>571</v>
      </c>
      <c r="E4004" t="s">
        <v>572</v>
      </c>
      <c r="F4004" t="s">
        <v>658</v>
      </c>
      <c r="G4004" t="s">
        <v>659</v>
      </c>
      <c r="H4004" t="s">
        <v>30</v>
      </c>
      <c r="I4004" t="s">
        <v>21</v>
      </c>
      <c r="J4004" t="s">
        <v>31</v>
      </c>
      <c r="K4004" t="s">
        <v>653</v>
      </c>
      <c r="L4004" t="s">
        <v>24</v>
      </c>
      <c r="M4004" t="s">
        <v>27</v>
      </c>
      <c r="N4004">
        <v>42</v>
      </c>
      <c r="O4004">
        <v>7170</v>
      </c>
      <c r="P4004">
        <v>4361.96</v>
      </c>
      <c r="Q4004">
        <v>114.61</v>
      </c>
    </row>
    <row r="4005" spans="2:17" hidden="1">
      <c r="B4005">
        <v>2017</v>
      </c>
      <c r="C4005">
        <v>3</v>
      </c>
      <c r="D4005" t="s">
        <v>571</v>
      </c>
      <c r="E4005" t="s">
        <v>572</v>
      </c>
      <c r="F4005" t="s">
        <v>660</v>
      </c>
      <c r="G4005" t="s">
        <v>661</v>
      </c>
      <c r="H4005" t="s">
        <v>30</v>
      </c>
      <c r="I4005" t="s">
        <v>21</v>
      </c>
      <c r="J4005" t="s">
        <v>31</v>
      </c>
      <c r="K4005" t="s">
        <v>653</v>
      </c>
      <c r="L4005" t="s">
        <v>24</v>
      </c>
      <c r="M4005" t="s">
        <v>25</v>
      </c>
      <c r="N4005">
        <v>91</v>
      </c>
      <c r="O4005">
        <v>779</v>
      </c>
      <c r="P4005">
        <v>544.01</v>
      </c>
      <c r="Q4005">
        <v>-222.58</v>
      </c>
    </row>
    <row r="4006" spans="2:17" hidden="1">
      <c r="B4006">
        <v>2017</v>
      </c>
      <c r="C4006">
        <v>3</v>
      </c>
      <c r="D4006" t="s">
        <v>571</v>
      </c>
      <c r="E4006" t="s">
        <v>572</v>
      </c>
      <c r="F4006" t="s">
        <v>660</v>
      </c>
      <c r="G4006" t="s">
        <v>661</v>
      </c>
      <c r="H4006" t="s">
        <v>30</v>
      </c>
      <c r="I4006" t="s">
        <v>21</v>
      </c>
      <c r="J4006" t="s">
        <v>31</v>
      </c>
      <c r="K4006" t="s">
        <v>653</v>
      </c>
      <c r="L4006" t="s">
        <v>24</v>
      </c>
      <c r="M4006" t="s">
        <v>26</v>
      </c>
      <c r="N4006">
        <v>11</v>
      </c>
      <c r="O4006">
        <v>528</v>
      </c>
      <c r="P4006">
        <v>246.4</v>
      </c>
      <c r="Q4006">
        <v>-94.27</v>
      </c>
    </row>
    <row r="4007" spans="2:17" hidden="1">
      <c r="B4007">
        <v>2017</v>
      </c>
      <c r="C4007">
        <v>3</v>
      </c>
      <c r="D4007" t="s">
        <v>571</v>
      </c>
      <c r="E4007" t="s">
        <v>572</v>
      </c>
      <c r="F4007" t="s">
        <v>662</v>
      </c>
      <c r="G4007" t="s">
        <v>663</v>
      </c>
      <c r="H4007" t="s">
        <v>30</v>
      </c>
      <c r="I4007" t="s">
        <v>21</v>
      </c>
      <c r="J4007" t="s">
        <v>31</v>
      </c>
      <c r="K4007" t="s">
        <v>653</v>
      </c>
      <c r="L4007" t="s">
        <v>24</v>
      </c>
      <c r="M4007" t="s">
        <v>25</v>
      </c>
      <c r="N4007">
        <v>147</v>
      </c>
      <c r="O4007">
        <v>1355</v>
      </c>
      <c r="P4007">
        <v>906.32</v>
      </c>
      <c r="Q4007">
        <v>-387.24</v>
      </c>
    </row>
    <row r="4008" spans="2:17" hidden="1">
      <c r="B4008">
        <v>2017</v>
      </c>
      <c r="C4008">
        <v>3</v>
      </c>
      <c r="D4008" t="s">
        <v>571</v>
      </c>
      <c r="E4008" t="s">
        <v>572</v>
      </c>
      <c r="F4008" t="s">
        <v>662</v>
      </c>
      <c r="G4008" t="s">
        <v>663</v>
      </c>
      <c r="H4008" t="s">
        <v>30</v>
      </c>
      <c r="I4008" t="s">
        <v>21</v>
      </c>
      <c r="J4008" t="s">
        <v>31</v>
      </c>
      <c r="K4008" t="s">
        <v>653</v>
      </c>
      <c r="L4008" t="s">
        <v>24</v>
      </c>
      <c r="M4008" t="s">
        <v>26</v>
      </c>
      <c r="N4008">
        <v>32</v>
      </c>
      <c r="O4008">
        <v>1801</v>
      </c>
      <c r="P4008">
        <v>868.3</v>
      </c>
      <c r="Q4008">
        <v>-274.24</v>
      </c>
    </row>
    <row r="4009" spans="2:17" hidden="1">
      <c r="B4009">
        <v>2017</v>
      </c>
      <c r="C4009">
        <v>3</v>
      </c>
      <c r="D4009" t="s">
        <v>571</v>
      </c>
      <c r="E4009" t="s">
        <v>572</v>
      </c>
      <c r="F4009" t="s">
        <v>662</v>
      </c>
      <c r="G4009" t="s">
        <v>663</v>
      </c>
      <c r="H4009" t="s">
        <v>30</v>
      </c>
      <c r="I4009" t="s">
        <v>21</v>
      </c>
      <c r="J4009" t="s">
        <v>31</v>
      </c>
      <c r="K4009" t="s">
        <v>653</v>
      </c>
      <c r="L4009" t="s">
        <v>24</v>
      </c>
      <c r="M4009" t="s">
        <v>27</v>
      </c>
      <c r="N4009">
        <v>7</v>
      </c>
      <c r="O4009">
        <v>1056</v>
      </c>
      <c r="P4009">
        <v>645.38</v>
      </c>
      <c r="Q4009">
        <v>16.95</v>
      </c>
    </row>
    <row r="4010" spans="2:17" hidden="1">
      <c r="B4010">
        <v>2017</v>
      </c>
      <c r="C4010">
        <v>3</v>
      </c>
      <c r="D4010" t="s">
        <v>571</v>
      </c>
      <c r="E4010" t="s">
        <v>572</v>
      </c>
      <c r="F4010" t="s">
        <v>664</v>
      </c>
      <c r="G4010" t="s">
        <v>665</v>
      </c>
      <c r="H4010" t="s">
        <v>30</v>
      </c>
      <c r="I4010" t="s">
        <v>21</v>
      </c>
      <c r="J4010" t="s">
        <v>31</v>
      </c>
      <c r="K4010" t="s">
        <v>653</v>
      </c>
      <c r="L4010" t="s">
        <v>24</v>
      </c>
      <c r="M4010" t="s">
        <v>25</v>
      </c>
      <c r="N4010">
        <v>135</v>
      </c>
      <c r="O4010">
        <v>1481</v>
      </c>
      <c r="P4010">
        <v>899.98</v>
      </c>
      <c r="Q4010">
        <v>-423.31</v>
      </c>
    </row>
    <row r="4011" spans="2:17" hidden="1">
      <c r="B4011">
        <v>2017</v>
      </c>
      <c r="C4011">
        <v>3</v>
      </c>
      <c r="D4011" t="s">
        <v>571</v>
      </c>
      <c r="E4011" t="s">
        <v>572</v>
      </c>
      <c r="F4011" t="s">
        <v>664</v>
      </c>
      <c r="G4011" t="s">
        <v>665</v>
      </c>
      <c r="H4011" t="s">
        <v>30</v>
      </c>
      <c r="I4011" t="s">
        <v>21</v>
      </c>
      <c r="J4011" t="s">
        <v>31</v>
      </c>
      <c r="K4011" t="s">
        <v>653</v>
      </c>
      <c r="L4011" t="s">
        <v>24</v>
      </c>
      <c r="M4011" t="s">
        <v>26</v>
      </c>
      <c r="N4011">
        <v>67</v>
      </c>
      <c r="O4011">
        <v>3854.8</v>
      </c>
      <c r="P4011">
        <v>1866.05</v>
      </c>
      <c r="Q4011">
        <v>-574.19000000000005</v>
      </c>
    </row>
    <row r="4012" spans="2:17" hidden="1">
      <c r="B4012">
        <v>2017</v>
      </c>
      <c r="C4012">
        <v>3</v>
      </c>
      <c r="D4012" t="s">
        <v>571</v>
      </c>
      <c r="E4012" t="s">
        <v>572</v>
      </c>
      <c r="F4012" t="s">
        <v>664</v>
      </c>
      <c r="G4012" t="s">
        <v>665</v>
      </c>
      <c r="H4012" t="s">
        <v>30</v>
      </c>
      <c r="I4012" t="s">
        <v>21</v>
      </c>
      <c r="J4012" t="s">
        <v>31</v>
      </c>
      <c r="K4012" t="s">
        <v>653</v>
      </c>
      <c r="L4012" t="s">
        <v>24</v>
      </c>
      <c r="M4012" t="s">
        <v>27</v>
      </c>
      <c r="N4012">
        <v>8</v>
      </c>
      <c r="O4012">
        <v>1409</v>
      </c>
      <c r="P4012">
        <v>856.27</v>
      </c>
      <c r="Q4012">
        <v>22.49</v>
      </c>
    </row>
    <row r="4013" spans="2:17" hidden="1">
      <c r="B4013">
        <v>2017</v>
      </c>
      <c r="C4013">
        <v>3</v>
      </c>
      <c r="D4013" t="s">
        <v>571</v>
      </c>
      <c r="E4013" t="s">
        <v>572</v>
      </c>
      <c r="F4013" t="s">
        <v>666</v>
      </c>
      <c r="G4013" t="s">
        <v>667</v>
      </c>
      <c r="H4013" t="s">
        <v>30</v>
      </c>
      <c r="I4013" t="s">
        <v>21</v>
      </c>
      <c r="J4013" t="s">
        <v>31</v>
      </c>
      <c r="K4013" t="s">
        <v>653</v>
      </c>
      <c r="L4013" t="s">
        <v>24</v>
      </c>
      <c r="M4013" t="s">
        <v>25</v>
      </c>
      <c r="N4013">
        <v>15</v>
      </c>
      <c r="O4013">
        <v>195</v>
      </c>
      <c r="P4013">
        <v>108.71</v>
      </c>
      <c r="Q4013">
        <v>-55.71</v>
      </c>
    </row>
    <row r="4014" spans="2:17" hidden="1">
      <c r="B4014">
        <v>2017</v>
      </c>
      <c r="C4014">
        <v>3</v>
      </c>
      <c r="D4014" t="s">
        <v>571</v>
      </c>
      <c r="E4014" t="s">
        <v>572</v>
      </c>
      <c r="F4014" t="s">
        <v>666</v>
      </c>
      <c r="G4014" t="s">
        <v>667</v>
      </c>
      <c r="H4014" t="s">
        <v>30</v>
      </c>
      <c r="I4014" t="s">
        <v>21</v>
      </c>
      <c r="J4014" t="s">
        <v>31</v>
      </c>
      <c r="K4014" t="s">
        <v>653</v>
      </c>
      <c r="L4014" t="s">
        <v>24</v>
      </c>
      <c r="M4014" t="s">
        <v>26</v>
      </c>
      <c r="N4014">
        <v>7</v>
      </c>
      <c r="O4014">
        <v>352</v>
      </c>
      <c r="P4014">
        <v>165.94</v>
      </c>
      <c r="Q4014">
        <v>-59.99</v>
      </c>
    </row>
    <row r="4015" spans="2:17" hidden="1">
      <c r="B4015">
        <v>2017</v>
      </c>
      <c r="C4015">
        <v>3</v>
      </c>
      <c r="D4015" t="s">
        <v>571</v>
      </c>
      <c r="E4015" t="s">
        <v>572</v>
      </c>
      <c r="F4015" t="s">
        <v>668</v>
      </c>
      <c r="G4015" t="s">
        <v>669</v>
      </c>
      <c r="H4015" t="s">
        <v>30</v>
      </c>
      <c r="I4015" t="s">
        <v>21</v>
      </c>
      <c r="J4015" t="s">
        <v>31</v>
      </c>
      <c r="K4015" t="s">
        <v>653</v>
      </c>
      <c r="L4015" t="s">
        <v>24</v>
      </c>
      <c r="M4015" t="s">
        <v>25</v>
      </c>
      <c r="N4015">
        <v>44</v>
      </c>
      <c r="O4015">
        <v>413</v>
      </c>
      <c r="P4015">
        <v>273.38</v>
      </c>
      <c r="Q4015">
        <v>-118.09</v>
      </c>
    </row>
    <row r="4016" spans="2:17" hidden="1">
      <c r="B4016">
        <v>2017</v>
      </c>
      <c r="C4016">
        <v>3</v>
      </c>
      <c r="D4016" t="s">
        <v>571</v>
      </c>
      <c r="E4016" t="s">
        <v>572</v>
      </c>
      <c r="F4016" t="s">
        <v>668</v>
      </c>
      <c r="G4016" t="s">
        <v>669</v>
      </c>
      <c r="H4016" t="s">
        <v>30</v>
      </c>
      <c r="I4016" t="s">
        <v>21</v>
      </c>
      <c r="J4016" t="s">
        <v>31</v>
      </c>
      <c r="K4016" t="s">
        <v>653</v>
      </c>
      <c r="L4016" t="s">
        <v>24</v>
      </c>
      <c r="M4016" t="s">
        <v>26</v>
      </c>
      <c r="N4016">
        <v>10</v>
      </c>
      <c r="O4016">
        <v>516</v>
      </c>
      <c r="P4016">
        <v>244.6</v>
      </c>
      <c r="Q4016">
        <v>-85.7</v>
      </c>
    </row>
    <row r="4017" spans="2:17" hidden="1">
      <c r="B4017">
        <v>2017</v>
      </c>
      <c r="C4017">
        <v>3</v>
      </c>
      <c r="D4017" t="s">
        <v>571</v>
      </c>
      <c r="E4017" t="s">
        <v>572</v>
      </c>
      <c r="F4017" t="s">
        <v>670</v>
      </c>
      <c r="G4017" t="s">
        <v>671</v>
      </c>
      <c r="H4017" t="s">
        <v>30</v>
      </c>
      <c r="I4017" t="s">
        <v>21</v>
      </c>
      <c r="J4017" t="s">
        <v>31</v>
      </c>
      <c r="K4017" t="s">
        <v>653</v>
      </c>
      <c r="L4017" t="s">
        <v>24</v>
      </c>
      <c r="M4017" t="s">
        <v>25</v>
      </c>
      <c r="N4017">
        <v>81</v>
      </c>
      <c r="O4017">
        <v>494</v>
      </c>
      <c r="P4017">
        <v>427.17</v>
      </c>
      <c r="Q4017">
        <v>-141.19</v>
      </c>
    </row>
    <row r="4018" spans="2:17" hidden="1">
      <c r="B4018">
        <v>2017</v>
      </c>
      <c r="C4018">
        <v>3</v>
      </c>
      <c r="D4018" t="s">
        <v>571</v>
      </c>
      <c r="E4018" t="s">
        <v>572</v>
      </c>
      <c r="F4018" t="s">
        <v>670</v>
      </c>
      <c r="G4018" t="s">
        <v>671</v>
      </c>
      <c r="H4018" t="s">
        <v>30</v>
      </c>
      <c r="I4018" t="s">
        <v>21</v>
      </c>
      <c r="J4018" t="s">
        <v>31</v>
      </c>
      <c r="K4018" t="s">
        <v>653</v>
      </c>
      <c r="L4018" t="s">
        <v>24</v>
      </c>
      <c r="M4018" t="s">
        <v>26</v>
      </c>
      <c r="N4018">
        <v>8</v>
      </c>
      <c r="O4018">
        <v>318</v>
      </c>
      <c r="P4018">
        <v>141.47</v>
      </c>
      <c r="Q4018">
        <v>-68.56</v>
      </c>
    </row>
    <row r="4019" spans="2:17" hidden="1">
      <c r="B4019">
        <v>2017</v>
      </c>
      <c r="C4019">
        <v>3</v>
      </c>
      <c r="D4019" t="s">
        <v>571</v>
      </c>
      <c r="E4019" t="s">
        <v>572</v>
      </c>
      <c r="F4019" t="s">
        <v>672</v>
      </c>
      <c r="G4019" t="s">
        <v>659</v>
      </c>
      <c r="H4019" t="s">
        <v>30</v>
      </c>
      <c r="I4019" t="s">
        <v>21</v>
      </c>
      <c r="J4019" t="s">
        <v>31</v>
      </c>
      <c r="K4019" t="s">
        <v>653</v>
      </c>
      <c r="L4019" t="s">
        <v>24</v>
      </c>
      <c r="M4019" t="s">
        <v>25</v>
      </c>
      <c r="N4019">
        <v>51</v>
      </c>
      <c r="O4019">
        <v>381</v>
      </c>
      <c r="P4019">
        <v>288.98</v>
      </c>
      <c r="Q4019">
        <v>-108.9</v>
      </c>
    </row>
    <row r="4020" spans="2:17" hidden="1">
      <c r="B4020">
        <v>2017</v>
      </c>
      <c r="C4020">
        <v>3</v>
      </c>
      <c r="D4020" t="s">
        <v>571</v>
      </c>
      <c r="E4020" t="s">
        <v>572</v>
      </c>
      <c r="F4020" t="s">
        <v>672</v>
      </c>
      <c r="G4020" t="s">
        <v>659</v>
      </c>
      <c r="H4020" t="s">
        <v>30</v>
      </c>
      <c r="I4020" t="s">
        <v>21</v>
      </c>
      <c r="J4020" t="s">
        <v>31</v>
      </c>
      <c r="K4020" t="s">
        <v>653</v>
      </c>
      <c r="L4020" t="s">
        <v>24</v>
      </c>
      <c r="M4020" t="s">
        <v>26</v>
      </c>
      <c r="N4020">
        <v>2</v>
      </c>
      <c r="O4020">
        <v>120</v>
      </c>
      <c r="P4020">
        <v>58.52</v>
      </c>
      <c r="Q4020">
        <v>-17.14</v>
      </c>
    </row>
    <row r="4021" spans="2:17" hidden="1">
      <c r="B4021">
        <v>2017</v>
      </c>
      <c r="C4021">
        <v>3</v>
      </c>
      <c r="D4021" t="s">
        <v>571</v>
      </c>
      <c r="E4021" t="s">
        <v>572</v>
      </c>
      <c r="F4021" t="s">
        <v>673</v>
      </c>
      <c r="G4021" t="s">
        <v>674</v>
      </c>
      <c r="H4021" t="s">
        <v>30</v>
      </c>
      <c r="I4021" t="s">
        <v>21</v>
      </c>
      <c r="J4021" t="s">
        <v>31</v>
      </c>
      <c r="K4021" t="s">
        <v>653</v>
      </c>
      <c r="L4021" t="s">
        <v>24</v>
      </c>
      <c r="M4021" t="s">
        <v>25</v>
      </c>
      <c r="N4021">
        <v>98</v>
      </c>
      <c r="O4021">
        <v>1206</v>
      </c>
      <c r="P4021">
        <v>690.76</v>
      </c>
      <c r="Q4021">
        <v>-344.69</v>
      </c>
    </row>
    <row r="4022" spans="2:17" hidden="1">
      <c r="B4022">
        <v>2017</v>
      </c>
      <c r="C4022">
        <v>3</v>
      </c>
      <c r="D4022" t="s">
        <v>571</v>
      </c>
      <c r="E4022" t="s">
        <v>572</v>
      </c>
      <c r="F4022" t="s">
        <v>673</v>
      </c>
      <c r="G4022" t="s">
        <v>674</v>
      </c>
      <c r="H4022" t="s">
        <v>30</v>
      </c>
      <c r="I4022" t="s">
        <v>21</v>
      </c>
      <c r="J4022" t="s">
        <v>31</v>
      </c>
      <c r="K4022" t="s">
        <v>653</v>
      </c>
      <c r="L4022" t="s">
        <v>24</v>
      </c>
      <c r="M4022" t="s">
        <v>26</v>
      </c>
      <c r="N4022">
        <v>59</v>
      </c>
      <c r="O4022">
        <v>3329</v>
      </c>
      <c r="P4022">
        <v>1605.76</v>
      </c>
      <c r="Q4022">
        <v>-505.63</v>
      </c>
    </row>
    <row r="4023" spans="2:17" hidden="1">
      <c r="B4023">
        <v>2017</v>
      </c>
      <c r="C4023">
        <v>3</v>
      </c>
      <c r="D4023" t="s">
        <v>571</v>
      </c>
      <c r="E4023" t="s">
        <v>572</v>
      </c>
      <c r="F4023" t="s">
        <v>673</v>
      </c>
      <c r="G4023" t="s">
        <v>674</v>
      </c>
      <c r="H4023" t="s">
        <v>30</v>
      </c>
      <c r="I4023" t="s">
        <v>21</v>
      </c>
      <c r="J4023" t="s">
        <v>31</v>
      </c>
      <c r="K4023" t="s">
        <v>653</v>
      </c>
      <c r="L4023" t="s">
        <v>24</v>
      </c>
      <c r="M4023" t="s">
        <v>27</v>
      </c>
      <c r="N4023">
        <v>12</v>
      </c>
      <c r="O4023">
        <v>1942</v>
      </c>
      <c r="P4023">
        <v>1183.7</v>
      </c>
      <c r="Q4023">
        <v>31.09</v>
      </c>
    </row>
    <row r="4024" spans="2:17" hidden="1">
      <c r="B4024">
        <v>2017</v>
      </c>
      <c r="C4024">
        <v>3</v>
      </c>
      <c r="D4024" t="s">
        <v>571</v>
      </c>
      <c r="E4024" t="s">
        <v>572</v>
      </c>
      <c r="F4024" t="s">
        <v>675</v>
      </c>
      <c r="G4024" t="s">
        <v>676</v>
      </c>
      <c r="H4024" t="s">
        <v>30</v>
      </c>
      <c r="I4024" t="s">
        <v>21</v>
      </c>
      <c r="J4024" t="s">
        <v>31</v>
      </c>
      <c r="K4024" t="s">
        <v>653</v>
      </c>
      <c r="L4024" t="s">
        <v>24</v>
      </c>
      <c r="M4024" t="s">
        <v>25</v>
      </c>
      <c r="N4024">
        <v>57</v>
      </c>
      <c r="O4024">
        <v>450</v>
      </c>
      <c r="P4024">
        <v>329.91</v>
      </c>
      <c r="Q4024">
        <v>-128.56</v>
      </c>
    </row>
    <row r="4025" spans="2:17" hidden="1">
      <c r="B4025">
        <v>2017</v>
      </c>
      <c r="C4025">
        <v>3</v>
      </c>
      <c r="D4025" t="s">
        <v>571</v>
      </c>
      <c r="E4025" t="s">
        <v>572</v>
      </c>
      <c r="F4025" t="s">
        <v>675</v>
      </c>
      <c r="G4025" t="s">
        <v>676</v>
      </c>
      <c r="H4025" t="s">
        <v>30</v>
      </c>
      <c r="I4025" t="s">
        <v>21</v>
      </c>
      <c r="J4025" t="s">
        <v>31</v>
      </c>
      <c r="K4025" t="s">
        <v>653</v>
      </c>
      <c r="L4025" t="s">
        <v>24</v>
      </c>
      <c r="M4025" t="s">
        <v>26</v>
      </c>
      <c r="N4025">
        <v>13</v>
      </c>
      <c r="O4025">
        <v>653</v>
      </c>
      <c r="P4025">
        <v>307.77999999999997</v>
      </c>
      <c r="Q4025">
        <v>-111.41</v>
      </c>
    </row>
    <row r="4026" spans="2:17" hidden="1">
      <c r="B4026">
        <v>2017</v>
      </c>
      <c r="C4026">
        <v>3</v>
      </c>
      <c r="D4026" t="s">
        <v>571</v>
      </c>
      <c r="E4026" t="s">
        <v>572</v>
      </c>
      <c r="F4026" t="s">
        <v>677</v>
      </c>
      <c r="G4026" t="s">
        <v>678</v>
      </c>
      <c r="H4026" t="s">
        <v>30</v>
      </c>
      <c r="I4026" t="s">
        <v>21</v>
      </c>
      <c r="J4026" t="s">
        <v>22</v>
      </c>
      <c r="K4026" t="s">
        <v>650</v>
      </c>
      <c r="L4026" t="s">
        <v>24</v>
      </c>
      <c r="M4026" t="s">
        <v>25</v>
      </c>
      <c r="N4026">
        <v>1082</v>
      </c>
      <c r="O4026">
        <v>12657</v>
      </c>
      <c r="P4026">
        <v>5447.23</v>
      </c>
      <c r="Q4026">
        <v>-5608.48</v>
      </c>
    </row>
    <row r="4027" spans="2:17" hidden="1">
      <c r="B4027">
        <v>2017</v>
      </c>
      <c r="C4027">
        <v>3</v>
      </c>
      <c r="D4027" t="s">
        <v>571</v>
      </c>
      <c r="E4027" t="s">
        <v>572</v>
      </c>
      <c r="F4027" t="s">
        <v>677</v>
      </c>
      <c r="G4027" t="s">
        <v>678</v>
      </c>
      <c r="H4027" t="s">
        <v>30</v>
      </c>
      <c r="I4027" t="s">
        <v>21</v>
      </c>
      <c r="J4027" t="s">
        <v>22</v>
      </c>
      <c r="K4027" t="s">
        <v>650</v>
      </c>
      <c r="L4027" t="s">
        <v>24</v>
      </c>
      <c r="M4027" t="s">
        <v>26</v>
      </c>
      <c r="N4027">
        <v>747</v>
      </c>
      <c r="O4027">
        <v>46078</v>
      </c>
      <c r="P4027">
        <v>18599.47</v>
      </c>
      <c r="Q4027">
        <v>-10379.64</v>
      </c>
    </row>
    <row r="4028" spans="2:17" hidden="1">
      <c r="B4028">
        <v>2017</v>
      </c>
      <c r="C4028">
        <v>3</v>
      </c>
      <c r="D4028" t="s">
        <v>571</v>
      </c>
      <c r="E4028" t="s">
        <v>572</v>
      </c>
      <c r="F4028" t="s">
        <v>677</v>
      </c>
      <c r="G4028" t="s">
        <v>678</v>
      </c>
      <c r="H4028" t="s">
        <v>30</v>
      </c>
      <c r="I4028" t="s">
        <v>21</v>
      </c>
      <c r="J4028" t="s">
        <v>22</v>
      </c>
      <c r="K4028" t="s">
        <v>650</v>
      </c>
      <c r="L4028" t="s">
        <v>24</v>
      </c>
      <c r="M4028" t="s">
        <v>27</v>
      </c>
      <c r="N4028">
        <v>251</v>
      </c>
      <c r="O4028">
        <v>45513</v>
      </c>
      <c r="P4028">
        <v>26905.86</v>
      </c>
      <c r="Q4028">
        <v>0</v>
      </c>
    </row>
    <row r="4029" spans="2:17" hidden="1">
      <c r="B4029">
        <v>2017</v>
      </c>
      <c r="C4029">
        <v>3</v>
      </c>
      <c r="D4029" t="s">
        <v>571</v>
      </c>
      <c r="E4029" t="s">
        <v>572</v>
      </c>
      <c r="F4029" t="s">
        <v>679</v>
      </c>
      <c r="G4029" t="s">
        <v>680</v>
      </c>
      <c r="H4029" t="s">
        <v>30</v>
      </c>
      <c r="I4029" t="s">
        <v>21</v>
      </c>
      <c r="J4029" t="s">
        <v>22</v>
      </c>
      <c r="K4029" t="s">
        <v>650</v>
      </c>
      <c r="L4029" t="s">
        <v>24</v>
      </c>
      <c r="M4029" t="s">
        <v>25</v>
      </c>
      <c r="N4029">
        <v>116</v>
      </c>
      <c r="O4029">
        <v>1072</v>
      </c>
      <c r="P4029">
        <v>547.32000000000005</v>
      </c>
      <c r="Q4029">
        <v>-474.99</v>
      </c>
    </row>
    <row r="4030" spans="2:17" hidden="1">
      <c r="B4030">
        <v>2017</v>
      </c>
      <c r="C4030">
        <v>3</v>
      </c>
      <c r="D4030" t="s">
        <v>571</v>
      </c>
      <c r="E4030" t="s">
        <v>572</v>
      </c>
      <c r="F4030" t="s">
        <v>679</v>
      </c>
      <c r="G4030" t="s">
        <v>680</v>
      </c>
      <c r="H4030" t="s">
        <v>30</v>
      </c>
      <c r="I4030" t="s">
        <v>21</v>
      </c>
      <c r="J4030" t="s">
        <v>22</v>
      </c>
      <c r="K4030" t="s">
        <v>650</v>
      </c>
      <c r="L4030" t="s">
        <v>24</v>
      </c>
      <c r="M4030" t="s">
        <v>26</v>
      </c>
      <c r="N4030">
        <v>33</v>
      </c>
      <c r="O4030">
        <v>1625</v>
      </c>
      <c r="P4030">
        <v>606.91</v>
      </c>
      <c r="Q4030">
        <v>-438.58</v>
      </c>
    </row>
    <row r="4031" spans="2:17" hidden="1">
      <c r="B4031">
        <v>2017</v>
      </c>
      <c r="C4031">
        <v>3</v>
      </c>
      <c r="D4031" t="s">
        <v>571</v>
      </c>
      <c r="E4031" t="s">
        <v>572</v>
      </c>
      <c r="F4031" t="s">
        <v>679</v>
      </c>
      <c r="G4031" t="s">
        <v>680</v>
      </c>
      <c r="H4031" t="s">
        <v>30</v>
      </c>
      <c r="I4031" t="s">
        <v>21</v>
      </c>
      <c r="J4031" t="s">
        <v>22</v>
      </c>
      <c r="K4031" t="s">
        <v>650</v>
      </c>
      <c r="L4031" t="s">
        <v>24</v>
      </c>
      <c r="M4031" t="s">
        <v>27</v>
      </c>
      <c r="N4031">
        <v>4</v>
      </c>
      <c r="O4031">
        <v>611</v>
      </c>
      <c r="P4031">
        <v>363.43</v>
      </c>
      <c r="Q4031">
        <v>0</v>
      </c>
    </row>
    <row r="4032" spans="2:17" hidden="1">
      <c r="B4032">
        <v>2017</v>
      </c>
      <c r="C4032">
        <v>3</v>
      </c>
      <c r="D4032" t="s">
        <v>571</v>
      </c>
      <c r="E4032" t="s">
        <v>572</v>
      </c>
      <c r="F4032" t="s">
        <v>681</v>
      </c>
      <c r="G4032" t="s">
        <v>682</v>
      </c>
      <c r="H4032" t="s">
        <v>30</v>
      </c>
      <c r="I4032" t="s">
        <v>21</v>
      </c>
      <c r="J4032" t="s">
        <v>22</v>
      </c>
      <c r="K4032" t="s">
        <v>650</v>
      </c>
      <c r="L4032" t="s">
        <v>24</v>
      </c>
      <c r="M4032" t="s">
        <v>25</v>
      </c>
      <c r="N4032">
        <v>49</v>
      </c>
      <c r="O4032">
        <v>324</v>
      </c>
      <c r="P4032">
        <v>214.67</v>
      </c>
      <c r="Q4032">
        <v>-143.56</v>
      </c>
    </row>
    <row r="4033" spans="2:17" hidden="1">
      <c r="B4033">
        <v>2017</v>
      </c>
      <c r="C4033">
        <v>3</v>
      </c>
      <c r="D4033" t="s">
        <v>571</v>
      </c>
      <c r="E4033" t="s">
        <v>572</v>
      </c>
      <c r="F4033" t="s">
        <v>681</v>
      </c>
      <c r="G4033" t="s">
        <v>682</v>
      </c>
      <c r="H4033" t="s">
        <v>30</v>
      </c>
      <c r="I4033" t="s">
        <v>21</v>
      </c>
      <c r="J4033" t="s">
        <v>22</v>
      </c>
      <c r="K4033" t="s">
        <v>650</v>
      </c>
      <c r="L4033" t="s">
        <v>24</v>
      </c>
      <c r="M4033" t="s">
        <v>26</v>
      </c>
      <c r="N4033">
        <v>1</v>
      </c>
      <c r="O4033">
        <v>32</v>
      </c>
      <c r="P4033">
        <v>8.5299999999999994</v>
      </c>
      <c r="Q4033">
        <v>-13.29</v>
      </c>
    </row>
    <row r="4034" spans="2:17" hidden="1">
      <c r="B4034">
        <v>2017</v>
      </c>
      <c r="C4034">
        <v>3</v>
      </c>
      <c r="D4034" t="s">
        <v>571</v>
      </c>
      <c r="E4034" t="s">
        <v>572</v>
      </c>
      <c r="F4034" t="s">
        <v>681</v>
      </c>
      <c r="G4034" t="s">
        <v>682</v>
      </c>
      <c r="H4034" t="s">
        <v>30</v>
      </c>
      <c r="I4034" t="s">
        <v>21</v>
      </c>
      <c r="J4034" t="s">
        <v>22</v>
      </c>
      <c r="K4034" t="s">
        <v>650</v>
      </c>
      <c r="L4034" t="s">
        <v>24</v>
      </c>
      <c r="M4034" t="s">
        <v>27</v>
      </c>
      <c r="N4034">
        <v>1</v>
      </c>
      <c r="O4034">
        <v>119</v>
      </c>
      <c r="P4034">
        <v>71.56</v>
      </c>
      <c r="Q4034">
        <v>0</v>
      </c>
    </row>
    <row r="4035" spans="2:17" hidden="1">
      <c r="B4035">
        <v>2017</v>
      </c>
      <c r="C4035">
        <v>3</v>
      </c>
      <c r="D4035" t="s">
        <v>571</v>
      </c>
      <c r="E4035" t="s">
        <v>572</v>
      </c>
      <c r="F4035" t="s">
        <v>683</v>
      </c>
      <c r="G4035" t="s">
        <v>684</v>
      </c>
      <c r="H4035" t="s">
        <v>30</v>
      </c>
      <c r="I4035" t="s">
        <v>21</v>
      </c>
      <c r="J4035" t="s">
        <v>22</v>
      </c>
      <c r="K4035" t="s">
        <v>650</v>
      </c>
      <c r="L4035" t="s">
        <v>24</v>
      </c>
      <c r="M4035" t="s">
        <v>25</v>
      </c>
      <c r="N4035">
        <v>293</v>
      </c>
      <c r="O4035">
        <v>3523</v>
      </c>
      <c r="P4035">
        <v>1487.32</v>
      </c>
      <c r="Q4035">
        <v>-1561.07</v>
      </c>
    </row>
    <row r="4036" spans="2:17" hidden="1">
      <c r="B4036">
        <v>2017</v>
      </c>
      <c r="C4036">
        <v>3</v>
      </c>
      <c r="D4036" t="s">
        <v>571</v>
      </c>
      <c r="E4036" t="s">
        <v>572</v>
      </c>
      <c r="F4036" t="s">
        <v>683</v>
      </c>
      <c r="G4036" t="s">
        <v>684</v>
      </c>
      <c r="H4036" t="s">
        <v>30</v>
      </c>
      <c r="I4036" t="s">
        <v>21</v>
      </c>
      <c r="J4036" t="s">
        <v>22</v>
      </c>
      <c r="K4036" t="s">
        <v>650</v>
      </c>
      <c r="L4036" t="s">
        <v>24</v>
      </c>
      <c r="M4036" t="s">
        <v>26</v>
      </c>
      <c r="N4036">
        <v>249</v>
      </c>
      <c r="O4036">
        <v>14837</v>
      </c>
      <c r="P4036">
        <v>6051.84</v>
      </c>
      <c r="Q4036">
        <v>-3309.24</v>
      </c>
    </row>
    <row r="4037" spans="2:17" hidden="1">
      <c r="B4037">
        <v>2017</v>
      </c>
      <c r="C4037">
        <v>3</v>
      </c>
      <c r="D4037" t="s">
        <v>571</v>
      </c>
      <c r="E4037" t="s">
        <v>572</v>
      </c>
      <c r="F4037" t="s">
        <v>683</v>
      </c>
      <c r="G4037" t="s">
        <v>684</v>
      </c>
      <c r="H4037" t="s">
        <v>30</v>
      </c>
      <c r="I4037" t="s">
        <v>21</v>
      </c>
      <c r="J4037" t="s">
        <v>22</v>
      </c>
      <c r="K4037" t="s">
        <v>650</v>
      </c>
      <c r="L4037" t="s">
        <v>24</v>
      </c>
      <c r="M4037" t="s">
        <v>27</v>
      </c>
      <c r="N4037">
        <v>118</v>
      </c>
      <c r="O4037">
        <v>28705</v>
      </c>
      <c r="P4037">
        <v>16827.13</v>
      </c>
      <c r="Q4037">
        <v>0</v>
      </c>
    </row>
    <row r="4038" spans="2:17" hidden="1">
      <c r="B4038">
        <v>2017</v>
      </c>
      <c r="C4038">
        <v>3</v>
      </c>
      <c r="D4038" t="s">
        <v>571</v>
      </c>
      <c r="E4038" t="s">
        <v>572</v>
      </c>
      <c r="F4038" t="s">
        <v>685</v>
      </c>
      <c r="G4038" t="s">
        <v>686</v>
      </c>
      <c r="H4038" t="s">
        <v>30</v>
      </c>
      <c r="I4038" t="s">
        <v>21</v>
      </c>
      <c r="J4038" t="s">
        <v>22</v>
      </c>
      <c r="K4038" t="s">
        <v>650</v>
      </c>
      <c r="L4038" t="s">
        <v>24</v>
      </c>
      <c r="M4038" t="s">
        <v>25</v>
      </c>
      <c r="N4038">
        <v>722</v>
      </c>
      <c r="O4038">
        <v>7069</v>
      </c>
      <c r="P4038">
        <v>3457.66</v>
      </c>
      <c r="Q4038">
        <v>-3132.62</v>
      </c>
    </row>
    <row r="4039" spans="2:17" hidden="1">
      <c r="B4039">
        <v>2017</v>
      </c>
      <c r="C4039">
        <v>3</v>
      </c>
      <c r="D4039" t="s">
        <v>571</v>
      </c>
      <c r="E4039" t="s">
        <v>572</v>
      </c>
      <c r="F4039" t="s">
        <v>685</v>
      </c>
      <c r="G4039" t="s">
        <v>686</v>
      </c>
      <c r="H4039" t="s">
        <v>30</v>
      </c>
      <c r="I4039" t="s">
        <v>21</v>
      </c>
      <c r="J4039" t="s">
        <v>22</v>
      </c>
      <c r="K4039" t="s">
        <v>650</v>
      </c>
      <c r="L4039" t="s">
        <v>24</v>
      </c>
      <c r="M4039" t="s">
        <v>26</v>
      </c>
      <c r="N4039">
        <v>238</v>
      </c>
      <c r="O4039">
        <v>12062</v>
      </c>
      <c r="P4039">
        <v>4572.8</v>
      </c>
      <c r="Q4039">
        <v>-3163.05</v>
      </c>
    </row>
    <row r="4040" spans="2:17" hidden="1">
      <c r="B4040">
        <v>2017</v>
      </c>
      <c r="C4040">
        <v>3</v>
      </c>
      <c r="D4040" t="s">
        <v>571</v>
      </c>
      <c r="E4040" t="s">
        <v>572</v>
      </c>
      <c r="F4040" t="s">
        <v>685</v>
      </c>
      <c r="G4040" t="s">
        <v>686</v>
      </c>
      <c r="H4040" t="s">
        <v>30</v>
      </c>
      <c r="I4040" t="s">
        <v>21</v>
      </c>
      <c r="J4040" t="s">
        <v>22</v>
      </c>
      <c r="K4040" t="s">
        <v>650</v>
      </c>
      <c r="L4040" t="s">
        <v>24</v>
      </c>
      <c r="M4040" t="s">
        <v>27</v>
      </c>
      <c r="N4040">
        <v>31</v>
      </c>
      <c r="O4040">
        <v>3939</v>
      </c>
      <c r="P4040">
        <v>2361.37</v>
      </c>
      <c r="Q4040">
        <v>0</v>
      </c>
    </row>
    <row r="4041" spans="2:17" hidden="1">
      <c r="B4041">
        <v>2017</v>
      </c>
      <c r="C4041">
        <v>3</v>
      </c>
      <c r="D4041" t="s">
        <v>571</v>
      </c>
      <c r="E4041" t="s">
        <v>572</v>
      </c>
      <c r="F4041" t="s">
        <v>687</v>
      </c>
      <c r="G4041" t="s">
        <v>688</v>
      </c>
      <c r="H4041" t="s">
        <v>30</v>
      </c>
      <c r="I4041" t="s">
        <v>21</v>
      </c>
      <c r="J4041" t="s">
        <v>22</v>
      </c>
      <c r="K4041" t="s">
        <v>650</v>
      </c>
      <c r="L4041" t="s">
        <v>24</v>
      </c>
      <c r="M4041" t="s">
        <v>25</v>
      </c>
      <c r="N4041">
        <v>994</v>
      </c>
      <c r="O4041">
        <v>8737</v>
      </c>
      <c r="P4041">
        <v>4632.5600000000004</v>
      </c>
      <c r="Q4041">
        <v>-3871.32</v>
      </c>
    </row>
    <row r="4042" spans="2:17" hidden="1">
      <c r="B4042">
        <v>2017</v>
      </c>
      <c r="C4042">
        <v>3</v>
      </c>
      <c r="D4042" t="s">
        <v>571</v>
      </c>
      <c r="E4042" t="s">
        <v>572</v>
      </c>
      <c r="F4042" t="s">
        <v>687</v>
      </c>
      <c r="G4042" t="s">
        <v>688</v>
      </c>
      <c r="H4042" t="s">
        <v>30</v>
      </c>
      <c r="I4042" t="s">
        <v>21</v>
      </c>
      <c r="J4042" t="s">
        <v>22</v>
      </c>
      <c r="K4042" t="s">
        <v>650</v>
      </c>
      <c r="L4042" t="s">
        <v>24</v>
      </c>
      <c r="M4042" t="s">
        <v>26</v>
      </c>
      <c r="N4042">
        <v>368</v>
      </c>
      <c r="O4042">
        <v>20656</v>
      </c>
      <c r="P4042">
        <v>8217.02</v>
      </c>
      <c r="Q4042">
        <v>-4890.75</v>
      </c>
    </row>
    <row r="4043" spans="2:17" hidden="1">
      <c r="B4043">
        <v>2017</v>
      </c>
      <c r="C4043">
        <v>3</v>
      </c>
      <c r="D4043" t="s">
        <v>571</v>
      </c>
      <c r="E4043" t="s">
        <v>572</v>
      </c>
      <c r="F4043" t="s">
        <v>687</v>
      </c>
      <c r="G4043" t="s">
        <v>688</v>
      </c>
      <c r="H4043" t="s">
        <v>30</v>
      </c>
      <c r="I4043" t="s">
        <v>21</v>
      </c>
      <c r="J4043" t="s">
        <v>22</v>
      </c>
      <c r="K4043" t="s">
        <v>650</v>
      </c>
      <c r="L4043" t="s">
        <v>24</v>
      </c>
      <c r="M4043" t="s">
        <v>27</v>
      </c>
      <c r="N4043">
        <v>86</v>
      </c>
      <c r="O4043">
        <v>14266</v>
      </c>
      <c r="P4043">
        <v>8459.4500000000007</v>
      </c>
      <c r="Q4043">
        <v>0</v>
      </c>
    </row>
    <row r="4044" spans="2:17" hidden="1">
      <c r="B4044">
        <v>2017</v>
      </c>
      <c r="C4044">
        <v>3</v>
      </c>
      <c r="D4044" t="s">
        <v>571</v>
      </c>
      <c r="E4044" t="s">
        <v>572</v>
      </c>
      <c r="F4044" t="s">
        <v>1069</v>
      </c>
      <c r="G4044" t="s">
        <v>1070</v>
      </c>
      <c r="H4044" t="s">
        <v>121</v>
      </c>
      <c r="I4044" t="s">
        <v>1072</v>
      </c>
      <c r="J4044" t="s">
        <v>22</v>
      </c>
      <c r="K4044" t="s">
        <v>596</v>
      </c>
      <c r="L4044" t="s">
        <v>24</v>
      </c>
      <c r="M4044" t="s">
        <v>25</v>
      </c>
      <c r="N4044">
        <v>132</v>
      </c>
      <c r="O4044">
        <v>1896</v>
      </c>
      <c r="P4044">
        <v>951.35</v>
      </c>
      <c r="Q4044">
        <v>-523.67999999999995</v>
      </c>
    </row>
    <row r="4045" spans="2:17" hidden="1">
      <c r="B4045">
        <v>2017</v>
      </c>
      <c r="C4045">
        <v>3</v>
      </c>
      <c r="D4045" t="s">
        <v>571</v>
      </c>
      <c r="E4045" t="s">
        <v>572</v>
      </c>
      <c r="F4045" t="s">
        <v>1069</v>
      </c>
      <c r="G4045" t="s">
        <v>1070</v>
      </c>
      <c r="H4045" t="s">
        <v>121</v>
      </c>
      <c r="I4045" t="s">
        <v>1072</v>
      </c>
      <c r="J4045" t="s">
        <v>22</v>
      </c>
      <c r="K4045" t="s">
        <v>596</v>
      </c>
      <c r="L4045" t="s">
        <v>24</v>
      </c>
      <c r="M4045" t="s">
        <v>26</v>
      </c>
      <c r="N4045">
        <v>145</v>
      </c>
      <c r="O4045">
        <v>16472</v>
      </c>
      <c r="P4045">
        <v>6794.47</v>
      </c>
      <c r="Q4045">
        <v>-2773.91</v>
      </c>
    </row>
    <row r="4046" spans="2:17" hidden="1">
      <c r="B4046">
        <v>2017</v>
      </c>
      <c r="C4046">
        <v>3</v>
      </c>
      <c r="D4046" t="s">
        <v>571</v>
      </c>
      <c r="E4046" t="s">
        <v>572</v>
      </c>
      <c r="F4046" t="s">
        <v>1069</v>
      </c>
      <c r="G4046" t="s">
        <v>1070</v>
      </c>
      <c r="H4046" t="s">
        <v>121</v>
      </c>
      <c r="I4046" t="s">
        <v>1072</v>
      </c>
      <c r="J4046" t="s">
        <v>22</v>
      </c>
      <c r="K4046" t="s">
        <v>596</v>
      </c>
      <c r="L4046" t="s">
        <v>24</v>
      </c>
      <c r="M4046" t="s">
        <v>27</v>
      </c>
      <c r="N4046">
        <v>29</v>
      </c>
      <c r="O4046">
        <v>7826</v>
      </c>
      <c r="P4046">
        <v>4417.0600000000004</v>
      </c>
      <c r="Q4046">
        <v>0</v>
      </c>
    </row>
    <row r="4047" spans="2:17" hidden="1">
      <c r="B4047">
        <v>2017</v>
      </c>
      <c r="C4047">
        <v>3</v>
      </c>
      <c r="D4047" t="s">
        <v>571</v>
      </c>
      <c r="E4047" t="s">
        <v>572</v>
      </c>
      <c r="F4047" t="s">
        <v>1041</v>
      </c>
      <c r="G4047" t="s">
        <v>1042</v>
      </c>
      <c r="H4047" t="s">
        <v>30</v>
      </c>
      <c r="I4047" t="s">
        <v>21</v>
      </c>
      <c r="J4047" t="s">
        <v>22</v>
      </c>
      <c r="K4047" t="s">
        <v>650</v>
      </c>
      <c r="L4047" t="s">
        <v>24</v>
      </c>
      <c r="M4047" t="s">
        <v>25</v>
      </c>
      <c r="N4047">
        <v>222</v>
      </c>
      <c r="O4047">
        <v>2546</v>
      </c>
      <c r="P4047">
        <v>1111.07</v>
      </c>
      <c r="Q4047">
        <v>-1128.23</v>
      </c>
    </row>
    <row r="4048" spans="2:17" hidden="1">
      <c r="B4048">
        <v>2017</v>
      </c>
      <c r="C4048">
        <v>3</v>
      </c>
      <c r="D4048" t="s">
        <v>571</v>
      </c>
      <c r="E4048" t="s">
        <v>572</v>
      </c>
      <c r="F4048" t="s">
        <v>1041</v>
      </c>
      <c r="G4048" t="s">
        <v>1042</v>
      </c>
      <c r="H4048" t="s">
        <v>30</v>
      </c>
      <c r="I4048" t="s">
        <v>21</v>
      </c>
      <c r="J4048" t="s">
        <v>22</v>
      </c>
      <c r="K4048" t="s">
        <v>650</v>
      </c>
      <c r="L4048" t="s">
        <v>24</v>
      </c>
      <c r="M4048" t="s">
        <v>26</v>
      </c>
      <c r="N4048">
        <v>70</v>
      </c>
      <c r="O4048">
        <v>3915</v>
      </c>
      <c r="P4048">
        <v>1554.96</v>
      </c>
      <c r="Q4048">
        <v>-930.3</v>
      </c>
    </row>
    <row r="4049" spans="2:17" hidden="1">
      <c r="B4049">
        <v>2017</v>
      </c>
      <c r="C4049">
        <v>3</v>
      </c>
      <c r="D4049" t="s">
        <v>571</v>
      </c>
      <c r="E4049" t="s">
        <v>572</v>
      </c>
      <c r="F4049" t="s">
        <v>1041</v>
      </c>
      <c r="G4049" t="s">
        <v>1042</v>
      </c>
      <c r="H4049" t="s">
        <v>30</v>
      </c>
      <c r="I4049" t="s">
        <v>21</v>
      </c>
      <c r="J4049" t="s">
        <v>22</v>
      </c>
      <c r="K4049" t="s">
        <v>650</v>
      </c>
      <c r="L4049" t="s">
        <v>24</v>
      </c>
      <c r="M4049" t="s">
        <v>27</v>
      </c>
      <c r="N4049">
        <v>25</v>
      </c>
      <c r="O4049">
        <v>4764</v>
      </c>
      <c r="P4049">
        <v>2811.86</v>
      </c>
      <c r="Q4049">
        <v>0</v>
      </c>
    </row>
    <row r="4050" spans="2:17" hidden="1">
      <c r="B4050">
        <v>2017</v>
      </c>
      <c r="C4050">
        <v>3</v>
      </c>
      <c r="D4050" t="s">
        <v>571</v>
      </c>
      <c r="E4050" t="s">
        <v>572</v>
      </c>
      <c r="F4050" t="s">
        <v>1071</v>
      </c>
      <c r="G4050" t="s">
        <v>1366</v>
      </c>
      <c r="H4050" t="s">
        <v>30</v>
      </c>
      <c r="I4050" t="s">
        <v>21</v>
      </c>
      <c r="J4050" t="s">
        <v>22</v>
      </c>
      <c r="K4050" t="s">
        <v>698</v>
      </c>
      <c r="L4050" t="s">
        <v>24</v>
      </c>
      <c r="M4050" t="s">
        <v>25</v>
      </c>
      <c r="N4050">
        <v>1282</v>
      </c>
      <c r="O4050">
        <v>10513.93</v>
      </c>
      <c r="P4050">
        <v>8812.23</v>
      </c>
      <c r="Q4050">
        <v>-6288.57</v>
      </c>
    </row>
    <row r="4051" spans="2:17" hidden="1">
      <c r="B4051">
        <v>2017</v>
      </c>
      <c r="C4051">
        <v>3</v>
      </c>
      <c r="D4051" t="s">
        <v>571</v>
      </c>
      <c r="E4051" t="s">
        <v>572</v>
      </c>
      <c r="F4051" t="s">
        <v>1071</v>
      </c>
      <c r="G4051" t="s">
        <v>1366</v>
      </c>
      <c r="H4051" t="s">
        <v>30</v>
      </c>
      <c r="I4051" t="s">
        <v>21</v>
      </c>
      <c r="J4051" t="s">
        <v>22</v>
      </c>
      <c r="K4051" t="s">
        <v>698</v>
      </c>
      <c r="L4051" t="s">
        <v>24</v>
      </c>
      <c r="M4051" t="s">
        <v>26</v>
      </c>
      <c r="N4051">
        <v>164</v>
      </c>
      <c r="O4051">
        <v>8695.5400000000009</v>
      </c>
      <c r="P4051">
        <v>4660.29</v>
      </c>
      <c r="Q4051">
        <v>-2943.72</v>
      </c>
    </row>
    <row r="4052" spans="2:17" hidden="1">
      <c r="B4052">
        <v>2017</v>
      </c>
      <c r="C4052">
        <v>3</v>
      </c>
      <c r="D4052" t="s">
        <v>571</v>
      </c>
      <c r="E4052" t="s">
        <v>572</v>
      </c>
      <c r="F4052" t="s">
        <v>1071</v>
      </c>
      <c r="G4052" t="s">
        <v>1366</v>
      </c>
      <c r="H4052" t="s">
        <v>30</v>
      </c>
      <c r="I4052" t="s">
        <v>21</v>
      </c>
      <c r="J4052" t="s">
        <v>22</v>
      </c>
      <c r="K4052" t="s">
        <v>698</v>
      </c>
      <c r="L4052" t="s">
        <v>24</v>
      </c>
      <c r="M4052" t="s">
        <v>27</v>
      </c>
      <c r="N4052">
        <v>15</v>
      </c>
      <c r="O4052">
        <v>2408.4</v>
      </c>
      <c r="P4052">
        <v>1940.31</v>
      </c>
      <c r="Q4052">
        <v>0</v>
      </c>
    </row>
    <row r="4053" spans="2:17" hidden="1">
      <c r="B4053">
        <v>2017</v>
      </c>
      <c r="C4053">
        <v>3</v>
      </c>
      <c r="D4053" t="s">
        <v>571</v>
      </c>
      <c r="E4053" t="s">
        <v>572</v>
      </c>
      <c r="F4053" t="s">
        <v>689</v>
      </c>
      <c r="G4053" t="s">
        <v>690</v>
      </c>
      <c r="H4053" t="s">
        <v>30</v>
      </c>
      <c r="I4053" t="s">
        <v>21</v>
      </c>
      <c r="J4053" t="s">
        <v>31</v>
      </c>
      <c r="K4053" t="s">
        <v>691</v>
      </c>
      <c r="L4053" t="s">
        <v>24</v>
      </c>
      <c r="M4053" t="s">
        <v>25</v>
      </c>
      <c r="N4053">
        <v>8494</v>
      </c>
      <c r="O4053">
        <v>83237.2</v>
      </c>
      <c r="P4053">
        <v>87278.12</v>
      </c>
      <c r="Q4053">
        <v>-40977.35</v>
      </c>
    </row>
    <row r="4054" spans="2:17" hidden="1">
      <c r="B4054">
        <v>2017</v>
      </c>
      <c r="C4054">
        <v>3</v>
      </c>
      <c r="D4054" t="s">
        <v>571</v>
      </c>
      <c r="E4054" t="s">
        <v>572</v>
      </c>
      <c r="F4054" t="s">
        <v>689</v>
      </c>
      <c r="G4054" t="s">
        <v>690</v>
      </c>
      <c r="H4054" t="s">
        <v>30</v>
      </c>
      <c r="I4054" t="s">
        <v>21</v>
      </c>
      <c r="J4054" t="s">
        <v>31</v>
      </c>
      <c r="K4054" t="s">
        <v>691</v>
      </c>
      <c r="L4054" t="s">
        <v>24</v>
      </c>
      <c r="M4054" t="s">
        <v>26</v>
      </c>
      <c r="N4054">
        <v>1959</v>
      </c>
      <c r="O4054">
        <v>103087.92</v>
      </c>
      <c r="P4054">
        <v>83235.070000000007</v>
      </c>
      <c r="Q4054">
        <v>-28950.13</v>
      </c>
    </row>
    <row r="4055" spans="2:17" hidden="1">
      <c r="B4055">
        <v>2017</v>
      </c>
      <c r="C4055">
        <v>3</v>
      </c>
      <c r="D4055" t="s">
        <v>571</v>
      </c>
      <c r="E4055" t="s">
        <v>572</v>
      </c>
      <c r="F4055" t="s">
        <v>689</v>
      </c>
      <c r="G4055" t="s">
        <v>690</v>
      </c>
      <c r="H4055" t="s">
        <v>30</v>
      </c>
      <c r="I4055" t="s">
        <v>21</v>
      </c>
      <c r="J4055" t="s">
        <v>31</v>
      </c>
      <c r="K4055" t="s">
        <v>691</v>
      </c>
      <c r="L4055" t="s">
        <v>24</v>
      </c>
      <c r="M4055" t="s">
        <v>27</v>
      </c>
      <c r="N4055">
        <v>278</v>
      </c>
      <c r="O4055">
        <v>47238.2</v>
      </c>
      <c r="P4055">
        <v>49311.199999999997</v>
      </c>
      <c r="Q4055">
        <v>1310.1300000000001</v>
      </c>
    </row>
    <row r="4056" spans="2:17" hidden="1">
      <c r="B4056">
        <v>2017</v>
      </c>
      <c r="C4056">
        <v>3</v>
      </c>
      <c r="D4056" t="s">
        <v>571</v>
      </c>
      <c r="E4056" t="s">
        <v>572</v>
      </c>
      <c r="F4056" t="s">
        <v>692</v>
      </c>
      <c r="G4056" t="s">
        <v>693</v>
      </c>
      <c r="H4056" t="s">
        <v>30</v>
      </c>
      <c r="I4056" t="s">
        <v>21</v>
      </c>
      <c r="J4056" t="s">
        <v>22</v>
      </c>
      <c r="K4056" t="s">
        <v>698</v>
      </c>
      <c r="L4056" t="s">
        <v>24</v>
      </c>
      <c r="M4056" t="s">
        <v>25</v>
      </c>
      <c r="N4056">
        <v>4877</v>
      </c>
      <c r="O4056">
        <v>35304.42</v>
      </c>
      <c r="P4056">
        <v>32708.67</v>
      </c>
      <c r="Q4056">
        <v>-21116.54</v>
      </c>
    </row>
    <row r="4057" spans="2:17" hidden="1">
      <c r="B4057">
        <v>2017</v>
      </c>
      <c r="C4057">
        <v>3</v>
      </c>
      <c r="D4057" t="s">
        <v>571</v>
      </c>
      <c r="E4057" t="s">
        <v>572</v>
      </c>
      <c r="F4057" t="s">
        <v>692</v>
      </c>
      <c r="G4057" t="s">
        <v>693</v>
      </c>
      <c r="H4057" t="s">
        <v>30</v>
      </c>
      <c r="I4057" t="s">
        <v>21</v>
      </c>
      <c r="J4057" t="s">
        <v>22</v>
      </c>
      <c r="K4057" t="s">
        <v>698</v>
      </c>
      <c r="L4057" t="s">
        <v>24</v>
      </c>
      <c r="M4057" t="s">
        <v>26</v>
      </c>
      <c r="N4057">
        <v>567</v>
      </c>
      <c r="O4057">
        <v>28008.27</v>
      </c>
      <c r="P4057">
        <v>14525.95</v>
      </c>
      <c r="Q4057">
        <v>-10177.66</v>
      </c>
    </row>
    <row r="4058" spans="2:17" hidden="1">
      <c r="B4058">
        <v>2017</v>
      </c>
      <c r="C4058">
        <v>3</v>
      </c>
      <c r="D4058" t="s">
        <v>571</v>
      </c>
      <c r="E4058" t="s">
        <v>572</v>
      </c>
      <c r="F4058" t="s">
        <v>692</v>
      </c>
      <c r="G4058" t="s">
        <v>693</v>
      </c>
      <c r="H4058" t="s">
        <v>30</v>
      </c>
      <c r="I4058" t="s">
        <v>21</v>
      </c>
      <c r="J4058" t="s">
        <v>22</v>
      </c>
      <c r="K4058" t="s">
        <v>698</v>
      </c>
      <c r="L4058" t="s">
        <v>24</v>
      </c>
      <c r="M4058" t="s">
        <v>27</v>
      </c>
      <c r="N4058">
        <v>63</v>
      </c>
      <c r="O4058">
        <v>12049.94</v>
      </c>
      <c r="P4058">
        <v>9624.36</v>
      </c>
      <c r="Q4058">
        <v>17.940000000000001</v>
      </c>
    </row>
    <row r="4059" spans="2:17" hidden="1">
      <c r="B4059">
        <v>2017</v>
      </c>
      <c r="C4059">
        <v>3</v>
      </c>
      <c r="D4059" t="s">
        <v>571</v>
      </c>
      <c r="E4059" t="s">
        <v>572</v>
      </c>
      <c r="F4059" t="s">
        <v>694</v>
      </c>
      <c r="G4059" t="s">
        <v>695</v>
      </c>
      <c r="H4059" t="s">
        <v>30</v>
      </c>
      <c r="I4059" t="s">
        <v>21</v>
      </c>
      <c r="J4059" t="s">
        <v>31</v>
      </c>
      <c r="K4059" t="s">
        <v>691</v>
      </c>
      <c r="L4059" t="s">
        <v>24</v>
      </c>
      <c r="M4059" t="s">
        <v>25</v>
      </c>
      <c r="N4059">
        <v>13382</v>
      </c>
      <c r="O4059">
        <v>110768.66</v>
      </c>
      <c r="P4059">
        <v>127474.08</v>
      </c>
      <c r="Q4059">
        <v>-54531.57</v>
      </c>
    </row>
    <row r="4060" spans="2:17" hidden="1">
      <c r="B4060">
        <v>2017</v>
      </c>
      <c r="C4060">
        <v>3</v>
      </c>
      <c r="D4060" t="s">
        <v>571</v>
      </c>
      <c r="E4060" t="s">
        <v>572</v>
      </c>
      <c r="F4060" t="s">
        <v>694</v>
      </c>
      <c r="G4060" t="s">
        <v>695</v>
      </c>
      <c r="H4060" t="s">
        <v>30</v>
      </c>
      <c r="I4060" t="s">
        <v>21</v>
      </c>
      <c r="J4060" t="s">
        <v>31</v>
      </c>
      <c r="K4060" t="s">
        <v>691</v>
      </c>
      <c r="L4060" t="s">
        <v>24</v>
      </c>
      <c r="M4060" t="s">
        <v>26</v>
      </c>
      <c r="N4060">
        <v>2974</v>
      </c>
      <c r="O4060">
        <v>159793.21</v>
      </c>
      <c r="P4060">
        <v>129613.96</v>
      </c>
      <c r="Q4060">
        <v>-43939.839999999997</v>
      </c>
    </row>
    <row r="4061" spans="2:17" hidden="1">
      <c r="B4061">
        <v>2017</v>
      </c>
      <c r="C4061">
        <v>3</v>
      </c>
      <c r="D4061" t="s">
        <v>571</v>
      </c>
      <c r="E4061" t="s">
        <v>572</v>
      </c>
      <c r="F4061" t="s">
        <v>694</v>
      </c>
      <c r="G4061" t="s">
        <v>695</v>
      </c>
      <c r="H4061" t="s">
        <v>30</v>
      </c>
      <c r="I4061" t="s">
        <v>21</v>
      </c>
      <c r="J4061" t="s">
        <v>31</v>
      </c>
      <c r="K4061" t="s">
        <v>691</v>
      </c>
      <c r="L4061" t="s">
        <v>24</v>
      </c>
      <c r="M4061" t="s">
        <v>27</v>
      </c>
      <c r="N4061">
        <v>598</v>
      </c>
      <c r="O4061">
        <v>129075.4</v>
      </c>
      <c r="P4061">
        <v>133830.01</v>
      </c>
      <c r="Q4061">
        <v>3559.13</v>
      </c>
    </row>
    <row r="4062" spans="2:17" hidden="1">
      <c r="B4062">
        <v>2017</v>
      </c>
      <c r="C4062">
        <v>3</v>
      </c>
      <c r="D4062" t="s">
        <v>571</v>
      </c>
      <c r="E4062" t="s">
        <v>572</v>
      </c>
      <c r="F4062" t="s">
        <v>696</v>
      </c>
      <c r="G4062" t="s">
        <v>697</v>
      </c>
      <c r="H4062" t="s">
        <v>30</v>
      </c>
      <c r="I4062" t="s">
        <v>21</v>
      </c>
      <c r="J4062" t="s">
        <v>22</v>
      </c>
      <c r="K4062" t="s">
        <v>698</v>
      </c>
      <c r="L4062" t="s">
        <v>24</v>
      </c>
      <c r="M4062" t="s">
        <v>25</v>
      </c>
      <c r="N4062">
        <v>1706</v>
      </c>
      <c r="O4062">
        <v>13531.62</v>
      </c>
      <c r="P4062">
        <v>11646.84</v>
      </c>
      <c r="Q4062">
        <v>-8093.71</v>
      </c>
    </row>
    <row r="4063" spans="2:17" hidden="1">
      <c r="B4063">
        <v>2017</v>
      </c>
      <c r="C4063">
        <v>3</v>
      </c>
      <c r="D4063" t="s">
        <v>571</v>
      </c>
      <c r="E4063" t="s">
        <v>572</v>
      </c>
      <c r="F4063" t="s">
        <v>696</v>
      </c>
      <c r="G4063" t="s">
        <v>697</v>
      </c>
      <c r="H4063" t="s">
        <v>30</v>
      </c>
      <c r="I4063" t="s">
        <v>21</v>
      </c>
      <c r="J4063" t="s">
        <v>22</v>
      </c>
      <c r="K4063" t="s">
        <v>698</v>
      </c>
      <c r="L4063" t="s">
        <v>24</v>
      </c>
      <c r="M4063" t="s">
        <v>26</v>
      </c>
      <c r="N4063">
        <v>200</v>
      </c>
      <c r="O4063">
        <v>9607.89</v>
      </c>
      <c r="P4063">
        <v>4914.1499999999996</v>
      </c>
      <c r="Q4063">
        <v>-3590.05</v>
      </c>
    </row>
    <row r="4064" spans="2:17" hidden="1">
      <c r="B4064">
        <v>2017</v>
      </c>
      <c r="C4064">
        <v>3</v>
      </c>
      <c r="D4064" t="s">
        <v>571</v>
      </c>
      <c r="E4064" t="s">
        <v>572</v>
      </c>
      <c r="F4064" t="s">
        <v>696</v>
      </c>
      <c r="G4064" t="s">
        <v>697</v>
      </c>
      <c r="H4064" t="s">
        <v>30</v>
      </c>
      <c r="I4064" t="s">
        <v>21</v>
      </c>
      <c r="J4064" t="s">
        <v>22</v>
      </c>
      <c r="K4064" t="s">
        <v>698</v>
      </c>
      <c r="L4064" t="s">
        <v>24</v>
      </c>
      <c r="M4064" t="s">
        <v>27</v>
      </c>
      <c r="N4064">
        <v>13</v>
      </c>
      <c r="O4064">
        <v>2278.85</v>
      </c>
      <c r="P4064">
        <v>1829.44</v>
      </c>
      <c r="Q4064">
        <v>0</v>
      </c>
    </row>
    <row r="4065" spans="2:17" hidden="1">
      <c r="B4065">
        <v>2017</v>
      </c>
      <c r="C4065">
        <v>3</v>
      </c>
      <c r="D4065" t="s">
        <v>699</v>
      </c>
      <c r="E4065" t="s">
        <v>700</v>
      </c>
      <c r="F4065" t="s">
        <v>701</v>
      </c>
      <c r="G4065" t="s">
        <v>702</v>
      </c>
      <c r="H4065" t="s">
        <v>140</v>
      </c>
      <c r="I4065" t="s">
        <v>1072</v>
      </c>
      <c r="J4065" t="s">
        <v>31</v>
      </c>
      <c r="K4065" t="s">
        <v>703</v>
      </c>
      <c r="L4065" t="s">
        <v>24</v>
      </c>
      <c r="M4065" t="s">
        <v>25</v>
      </c>
      <c r="N4065">
        <v>35576</v>
      </c>
      <c r="O4065">
        <v>414755</v>
      </c>
      <c r="P4065">
        <v>286006.07</v>
      </c>
      <c r="Q4065">
        <v>-59268.94</v>
      </c>
    </row>
    <row r="4066" spans="2:17" hidden="1">
      <c r="B4066">
        <v>2017</v>
      </c>
      <c r="C4066">
        <v>3</v>
      </c>
      <c r="D4066" t="s">
        <v>699</v>
      </c>
      <c r="E4066" t="s">
        <v>700</v>
      </c>
      <c r="F4066" t="s">
        <v>701</v>
      </c>
      <c r="G4066" t="s">
        <v>702</v>
      </c>
      <c r="H4066" t="s">
        <v>140</v>
      </c>
      <c r="I4066" t="s">
        <v>1072</v>
      </c>
      <c r="J4066" t="s">
        <v>31</v>
      </c>
      <c r="K4066" t="s">
        <v>703</v>
      </c>
      <c r="L4066" t="s">
        <v>24</v>
      </c>
      <c r="M4066" t="s">
        <v>26</v>
      </c>
      <c r="N4066">
        <v>31463</v>
      </c>
      <c r="O4066">
        <v>1822446</v>
      </c>
      <c r="P4066">
        <v>1002538.66</v>
      </c>
      <c r="Q4066">
        <v>-134976.26999999999</v>
      </c>
    </row>
    <row r="4067" spans="2:17" hidden="1">
      <c r="B4067">
        <v>2017</v>
      </c>
      <c r="C4067">
        <v>3</v>
      </c>
      <c r="D4067" t="s">
        <v>699</v>
      </c>
      <c r="E4067" t="s">
        <v>700</v>
      </c>
      <c r="F4067" t="s">
        <v>701</v>
      </c>
      <c r="G4067" t="s">
        <v>702</v>
      </c>
      <c r="H4067" t="s">
        <v>140</v>
      </c>
      <c r="I4067" t="s">
        <v>1072</v>
      </c>
      <c r="J4067" t="s">
        <v>31</v>
      </c>
      <c r="K4067" t="s">
        <v>703</v>
      </c>
      <c r="L4067" t="s">
        <v>24</v>
      </c>
      <c r="M4067" t="s">
        <v>27</v>
      </c>
      <c r="N4067">
        <v>11100</v>
      </c>
      <c r="O4067">
        <v>2224424</v>
      </c>
      <c r="P4067">
        <v>1340592.54</v>
      </c>
      <c r="Q4067">
        <v>35145.97</v>
      </c>
    </row>
    <row r="4068" spans="2:17" hidden="1">
      <c r="B4068">
        <v>2017</v>
      </c>
      <c r="C4068">
        <v>3</v>
      </c>
      <c r="D4068" t="s">
        <v>699</v>
      </c>
      <c r="E4068" t="s">
        <v>700</v>
      </c>
      <c r="F4068" t="s">
        <v>704</v>
      </c>
      <c r="G4068" t="s">
        <v>705</v>
      </c>
      <c r="H4068" t="s">
        <v>140</v>
      </c>
      <c r="I4068" t="s">
        <v>1072</v>
      </c>
      <c r="J4068" t="s">
        <v>31</v>
      </c>
      <c r="K4068" t="s">
        <v>706</v>
      </c>
      <c r="L4068" t="s">
        <v>24</v>
      </c>
      <c r="M4068" t="s">
        <v>25</v>
      </c>
      <c r="N4068">
        <v>13315</v>
      </c>
      <c r="O4068">
        <v>163013</v>
      </c>
      <c r="P4068">
        <v>110380.85</v>
      </c>
      <c r="Q4068">
        <v>-23294.74</v>
      </c>
    </row>
    <row r="4069" spans="2:17" hidden="1">
      <c r="B4069">
        <v>2017</v>
      </c>
      <c r="C4069">
        <v>3</v>
      </c>
      <c r="D4069" t="s">
        <v>699</v>
      </c>
      <c r="E4069" t="s">
        <v>700</v>
      </c>
      <c r="F4069" t="s">
        <v>704</v>
      </c>
      <c r="G4069" t="s">
        <v>705</v>
      </c>
      <c r="H4069" t="s">
        <v>140</v>
      </c>
      <c r="I4069" t="s">
        <v>1072</v>
      </c>
      <c r="J4069" t="s">
        <v>31</v>
      </c>
      <c r="K4069" t="s">
        <v>706</v>
      </c>
      <c r="L4069" t="s">
        <v>24</v>
      </c>
      <c r="M4069" t="s">
        <v>26</v>
      </c>
      <c r="N4069">
        <v>15958</v>
      </c>
      <c r="O4069">
        <v>962315</v>
      </c>
      <c r="P4069">
        <v>530194.79</v>
      </c>
      <c r="Q4069">
        <v>-68459.820000000007</v>
      </c>
    </row>
    <row r="4070" spans="2:17" hidden="1">
      <c r="B4070">
        <v>2017</v>
      </c>
      <c r="C4070">
        <v>3</v>
      </c>
      <c r="D4070" t="s">
        <v>699</v>
      </c>
      <c r="E4070" t="s">
        <v>700</v>
      </c>
      <c r="F4070" t="s">
        <v>704</v>
      </c>
      <c r="G4070" t="s">
        <v>705</v>
      </c>
      <c r="H4070" t="s">
        <v>140</v>
      </c>
      <c r="I4070" t="s">
        <v>1072</v>
      </c>
      <c r="J4070" t="s">
        <v>31</v>
      </c>
      <c r="K4070" t="s">
        <v>706</v>
      </c>
      <c r="L4070" t="s">
        <v>24</v>
      </c>
      <c r="M4070" t="s">
        <v>27</v>
      </c>
      <c r="N4070">
        <v>6483</v>
      </c>
      <c r="O4070">
        <v>1186453</v>
      </c>
      <c r="P4070">
        <v>716793.54</v>
      </c>
      <c r="Q4070">
        <v>18791.09</v>
      </c>
    </row>
    <row r="4071" spans="2:17" hidden="1">
      <c r="B4071">
        <v>2017</v>
      </c>
      <c r="C4071">
        <v>3</v>
      </c>
      <c r="D4071" t="s">
        <v>699</v>
      </c>
      <c r="E4071" t="s">
        <v>700</v>
      </c>
      <c r="F4071" t="s">
        <v>707</v>
      </c>
      <c r="G4071" t="s">
        <v>708</v>
      </c>
      <c r="H4071" t="s">
        <v>121</v>
      </c>
      <c r="I4071" t="s">
        <v>1072</v>
      </c>
      <c r="J4071" t="s">
        <v>31</v>
      </c>
      <c r="K4071" t="s">
        <v>709</v>
      </c>
      <c r="L4071" t="s">
        <v>24</v>
      </c>
      <c r="M4071" t="s">
        <v>25</v>
      </c>
      <c r="N4071">
        <v>9044</v>
      </c>
      <c r="O4071">
        <v>86591</v>
      </c>
      <c r="P4071">
        <v>65530.73</v>
      </c>
      <c r="Q4071">
        <v>-12373.46</v>
      </c>
    </row>
    <row r="4072" spans="2:17" hidden="1">
      <c r="B4072">
        <v>2017</v>
      </c>
      <c r="C4072">
        <v>3</v>
      </c>
      <c r="D4072" t="s">
        <v>699</v>
      </c>
      <c r="E4072" t="s">
        <v>700</v>
      </c>
      <c r="F4072" t="s">
        <v>707</v>
      </c>
      <c r="G4072" t="s">
        <v>708</v>
      </c>
      <c r="H4072" t="s">
        <v>121</v>
      </c>
      <c r="I4072" t="s">
        <v>1072</v>
      </c>
      <c r="J4072" t="s">
        <v>31</v>
      </c>
      <c r="K4072" t="s">
        <v>709</v>
      </c>
      <c r="L4072" t="s">
        <v>24</v>
      </c>
      <c r="M4072" t="s">
        <v>26</v>
      </c>
      <c r="N4072">
        <v>3074</v>
      </c>
      <c r="O4072">
        <v>170418</v>
      </c>
      <c r="P4072">
        <v>93890.57</v>
      </c>
      <c r="Q4072">
        <v>-13187.46</v>
      </c>
    </row>
    <row r="4073" spans="2:17" hidden="1">
      <c r="B4073">
        <v>2017</v>
      </c>
      <c r="C4073">
        <v>3</v>
      </c>
      <c r="D4073" t="s">
        <v>699</v>
      </c>
      <c r="E4073" t="s">
        <v>700</v>
      </c>
      <c r="F4073" t="s">
        <v>707</v>
      </c>
      <c r="G4073" t="s">
        <v>708</v>
      </c>
      <c r="H4073" t="s">
        <v>121</v>
      </c>
      <c r="I4073" t="s">
        <v>1072</v>
      </c>
      <c r="J4073" t="s">
        <v>31</v>
      </c>
      <c r="K4073" t="s">
        <v>709</v>
      </c>
      <c r="L4073" t="s">
        <v>24</v>
      </c>
      <c r="M4073" t="s">
        <v>27</v>
      </c>
      <c r="N4073">
        <v>1199</v>
      </c>
      <c r="O4073">
        <v>323704</v>
      </c>
      <c r="P4073">
        <v>193907.44</v>
      </c>
      <c r="Q4073">
        <v>5081.1400000000003</v>
      </c>
    </row>
    <row r="4074" spans="2:17" hidden="1">
      <c r="B4074">
        <v>2017</v>
      </c>
      <c r="C4074">
        <v>3</v>
      </c>
      <c r="D4074" t="s">
        <v>699</v>
      </c>
      <c r="E4074" t="s">
        <v>700</v>
      </c>
      <c r="F4074" t="s">
        <v>710</v>
      </c>
      <c r="G4074" t="s">
        <v>711</v>
      </c>
      <c r="H4074" t="s">
        <v>151</v>
      </c>
      <c r="I4074" t="s">
        <v>21</v>
      </c>
      <c r="J4074" t="s">
        <v>31</v>
      </c>
      <c r="K4074" t="s">
        <v>712</v>
      </c>
      <c r="L4074" t="s">
        <v>24</v>
      </c>
      <c r="M4074" t="s">
        <v>25</v>
      </c>
      <c r="N4074">
        <v>2311</v>
      </c>
      <c r="O4074">
        <v>25385</v>
      </c>
      <c r="P4074">
        <v>15415.74</v>
      </c>
      <c r="Q4074">
        <v>-7255.42</v>
      </c>
    </row>
    <row r="4075" spans="2:17" hidden="1">
      <c r="B4075">
        <v>2017</v>
      </c>
      <c r="C4075">
        <v>3</v>
      </c>
      <c r="D4075" t="s">
        <v>699</v>
      </c>
      <c r="E4075" t="s">
        <v>700</v>
      </c>
      <c r="F4075" t="s">
        <v>710</v>
      </c>
      <c r="G4075" t="s">
        <v>711</v>
      </c>
      <c r="H4075" t="s">
        <v>151</v>
      </c>
      <c r="I4075" t="s">
        <v>21</v>
      </c>
      <c r="J4075" t="s">
        <v>31</v>
      </c>
      <c r="K4075" t="s">
        <v>712</v>
      </c>
      <c r="L4075" t="s">
        <v>24</v>
      </c>
      <c r="M4075" t="s">
        <v>26</v>
      </c>
      <c r="N4075">
        <v>693</v>
      </c>
      <c r="O4075">
        <v>34429</v>
      </c>
      <c r="P4075">
        <v>16189.86</v>
      </c>
      <c r="Q4075">
        <v>-5939.01</v>
      </c>
    </row>
    <row r="4076" spans="2:17" hidden="1">
      <c r="B4076">
        <v>2017</v>
      </c>
      <c r="C4076">
        <v>3</v>
      </c>
      <c r="D4076" t="s">
        <v>699</v>
      </c>
      <c r="E4076" t="s">
        <v>700</v>
      </c>
      <c r="F4076" t="s">
        <v>710</v>
      </c>
      <c r="G4076" t="s">
        <v>711</v>
      </c>
      <c r="H4076" t="s">
        <v>151</v>
      </c>
      <c r="I4076" t="s">
        <v>21</v>
      </c>
      <c r="J4076" t="s">
        <v>31</v>
      </c>
      <c r="K4076" t="s">
        <v>712</v>
      </c>
      <c r="L4076" t="s">
        <v>24</v>
      </c>
      <c r="M4076" t="s">
        <v>27</v>
      </c>
      <c r="N4076">
        <v>222</v>
      </c>
      <c r="O4076">
        <v>72686</v>
      </c>
      <c r="P4076">
        <v>43479.85</v>
      </c>
      <c r="Q4076">
        <v>1141.57</v>
      </c>
    </row>
    <row r="4077" spans="2:17" hidden="1">
      <c r="B4077">
        <v>2017</v>
      </c>
      <c r="C4077">
        <v>3</v>
      </c>
      <c r="D4077" t="s">
        <v>699</v>
      </c>
      <c r="E4077" t="s">
        <v>700</v>
      </c>
      <c r="F4077" t="s">
        <v>713</v>
      </c>
      <c r="G4077" t="s">
        <v>714</v>
      </c>
      <c r="H4077" t="s">
        <v>151</v>
      </c>
      <c r="I4077" t="s">
        <v>21</v>
      </c>
      <c r="J4077" t="s">
        <v>31</v>
      </c>
      <c r="K4077" t="s">
        <v>715</v>
      </c>
      <c r="L4077" t="s">
        <v>24</v>
      </c>
      <c r="M4077" t="s">
        <v>25</v>
      </c>
      <c r="N4077">
        <v>9258</v>
      </c>
      <c r="O4077">
        <v>95626</v>
      </c>
      <c r="P4077">
        <v>60021.53</v>
      </c>
      <c r="Q4077">
        <v>-27331.48</v>
      </c>
    </row>
    <row r="4078" spans="2:17" hidden="1">
      <c r="B4078">
        <v>2017</v>
      </c>
      <c r="C4078">
        <v>3</v>
      </c>
      <c r="D4078" t="s">
        <v>699</v>
      </c>
      <c r="E4078" t="s">
        <v>700</v>
      </c>
      <c r="F4078" t="s">
        <v>713</v>
      </c>
      <c r="G4078" t="s">
        <v>714</v>
      </c>
      <c r="H4078" t="s">
        <v>151</v>
      </c>
      <c r="I4078" t="s">
        <v>21</v>
      </c>
      <c r="J4078" t="s">
        <v>31</v>
      </c>
      <c r="K4078" t="s">
        <v>715</v>
      </c>
      <c r="L4078" t="s">
        <v>24</v>
      </c>
      <c r="M4078" t="s">
        <v>26</v>
      </c>
      <c r="N4078">
        <v>2261</v>
      </c>
      <c r="O4078">
        <v>112322</v>
      </c>
      <c r="P4078">
        <v>52817.22</v>
      </c>
      <c r="Q4078">
        <v>-19376.77</v>
      </c>
    </row>
    <row r="4079" spans="2:17" hidden="1">
      <c r="B4079">
        <v>2017</v>
      </c>
      <c r="C4079">
        <v>3</v>
      </c>
      <c r="D4079" t="s">
        <v>699</v>
      </c>
      <c r="E4079" t="s">
        <v>700</v>
      </c>
      <c r="F4079" t="s">
        <v>713</v>
      </c>
      <c r="G4079" t="s">
        <v>714</v>
      </c>
      <c r="H4079" t="s">
        <v>151</v>
      </c>
      <c r="I4079" t="s">
        <v>21</v>
      </c>
      <c r="J4079" t="s">
        <v>31</v>
      </c>
      <c r="K4079" t="s">
        <v>715</v>
      </c>
      <c r="L4079" t="s">
        <v>24</v>
      </c>
      <c r="M4079" t="s">
        <v>27</v>
      </c>
      <c r="N4079">
        <v>303</v>
      </c>
      <c r="O4079">
        <v>78065</v>
      </c>
      <c r="P4079">
        <v>46931.8</v>
      </c>
      <c r="Q4079">
        <v>1232.51</v>
      </c>
    </row>
    <row r="4080" spans="2:17" hidden="1">
      <c r="B4080">
        <v>2017</v>
      </c>
      <c r="C4080">
        <v>3</v>
      </c>
      <c r="D4080" t="s">
        <v>699</v>
      </c>
      <c r="E4080" t="s">
        <v>700</v>
      </c>
      <c r="F4080" t="s">
        <v>716</v>
      </c>
      <c r="G4080" t="s">
        <v>717</v>
      </c>
      <c r="H4080" t="s">
        <v>20</v>
      </c>
      <c r="I4080" t="s">
        <v>21</v>
      </c>
      <c r="J4080" t="s">
        <v>31</v>
      </c>
      <c r="K4080" t="s">
        <v>718</v>
      </c>
      <c r="L4080" t="s">
        <v>24</v>
      </c>
      <c r="M4080" t="s">
        <v>25</v>
      </c>
      <c r="N4080">
        <v>32083</v>
      </c>
      <c r="O4080">
        <v>238116</v>
      </c>
      <c r="P4080">
        <v>181339.44</v>
      </c>
      <c r="Q4080">
        <v>-68060.44</v>
      </c>
    </row>
    <row r="4081" spans="2:17" hidden="1">
      <c r="B4081">
        <v>2017</v>
      </c>
      <c r="C4081">
        <v>3</v>
      </c>
      <c r="D4081" t="s">
        <v>699</v>
      </c>
      <c r="E4081" t="s">
        <v>700</v>
      </c>
      <c r="F4081" t="s">
        <v>716</v>
      </c>
      <c r="G4081" t="s">
        <v>717</v>
      </c>
      <c r="H4081" t="s">
        <v>20</v>
      </c>
      <c r="I4081" t="s">
        <v>21</v>
      </c>
      <c r="J4081" t="s">
        <v>31</v>
      </c>
      <c r="K4081" t="s">
        <v>718</v>
      </c>
      <c r="L4081" t="s">
        <v>24</v>
      </c>
      <c r="M4081" t="s">
        <v>26</v>
      </c>
      <c r="N4081">
        <v>5785</v>
      </c>
      <c r="O4081">
        <v>296987</v>
      </c>
      <c r="P4081">
        <v>140626.56</v>
      </c>
      <c r="Q4081">
        <v>-49577.45</v>
      </c>
    </row>
    <row r="4082" spans="2:17" hidden="1">
      <c r="B4082">
        <v>2017</v>
      </c>
      <c r="C4082">
        <v>3</v>
      </c>
      <c r="D4082" t="s">
        <v>699</v>
      </c>
      <c r="E4082" t="s">
        <v>700</v>
      </c>
      <c r="F4082" t="s">
        <v>716</v>
      </c>
      <c r="G4082" t="s">
        <v>717</v>
      </c>
      <c r="H4082" t="s">
        <v>20</v>
      </c>
      <c r="I4082" t="s">
        <v>21</v>
      </c>
      <c r="J4082" t="s">
        <v>31</v>
      </c>
      <c r="K4082" t="s">
        <v>718</v>
      </c>
      <c r="L4082" t="s">
        <v>24</v>
      </c>
      <c r="M4082" t="s">
        <v>27</v>
      </c>
      <c r="N4082">
        <v>968</v>
      </c>
      <c r="O4082">
        <v>208491</v>
      </c>
      <c r="P4082">
        <v>125871.1</v>
      </c>
      <c r="Q4082">
        <v>3259.79</v>
      </c>
    </row>
    <row r="4083" spans="2:17" hidden="1">
      <c r="B4083">
        <v>2017</v>
      </c>
      <c r="C4083">
        <v>3</v>
      </c>
      <c r="D4083" t="s">
        <v>699</v>
      </c>
      <c r="E4083" t="s">
        <v>700</v>
      </c>
      <c r="F4083" t="s">
        <v>719</v>
      </c>
      <c r="G4083" t="s">
        <v>720</v>
      </c>
      <c r="H4083" t="s">
        <v>144</v>
      </c>
      <c r="I4083" t="s">
        <v>21</v>
      </c>
      <c r="J4083" t="s">
        <v>31</v>
      </c>
      <c r="K4083" t="s">
        <v>721</v>
      </c>
      <c r="L4083" t="s">
        <v>24</v>
      </c>
      <c r="M4083" t="s">
        <v>25</v>
      </c>
      <c r="N4083">
        <v>325</v>
      </c>
      <c r="O4083">
        <v>4645</v>
      </c>
      <c r="P4083">
        <v>2475.41</v>
      </c>
      <c r="Q4083">
        <v>-1327.59</v>
      </c>
    </row>
    <row r="4084" spans="2:17" hidden="1">
      <c r="B4084">
        <v>2017</v>
      </c>
      <c r="C4084">
        <v>3</v>
      </c>
      <c r="D4084" t="s">
        <v>699</v>
      </c>
      <c r="E4084" t="s">
        <v>700</v>
      </c>
      <c r="F4084" t="s">
        <v>719</v>
      </c>
      <c r="G4084" t="s">
        <v>720</v>
      </c>
      <c r="H4084" t="s">
        <v>144</v>
      </c>
      <c r="I4084" t="s">
        <v>21</v>
      </c>
      <c r="J4084" t="s">
        <v>31</v>
      </c>
      <c r="K4084" t="s">
        <v>721</v>
      </c>
      <c r="L4084" t="s">
        <v>24</v>
      </c>
      <c r="M4084" t="s">
        <v>26</v>
      </c>
      <c r="N4084">
        <v>256</v>
      </c>
      <c r="O4084">
        <v>14177</v>
      </c>
      <c r="P4084">
        <v>6814.48</v>
      </c>
      <c r="Q4084">
        <v>-2193.92</v>
      </c>
    </row>
    <row r="4085" spans="2:17" hidden="1">
      <c r="B4085">
        <v>2017</v>
      </c>
      <c r="C4085">
        <v>3</v>
      </c>
      <c r="D4085" t="s">
        <v>699</v>
      </c>
      <c r="E4085" t="s">
        <v>700</v>
      </c>
      <c r="F4085" t="s">
        <v>719</v>
      </c>
      <c r="G4085" t="s">
        <v>720</v>
      </c>
      <c r="H4085" t="s">
        <v>144</v>
      </c>
      <c r="I4085" t="s">
        <v>21</v>
      </c>
      <c r="J4085" t="s">
        <v>31</v>
      </c>
      <c r="K4085" t="s">
        <v>721</v>
      </c>
      <c r="L4085" t="s">
        <v>24</v>
      </c>
      <c r="M4085" t="s">
        <v>27</v>
      </c>
      <c r="N4085">
        <v>52</v>
      </c>
      <c r="O4085">
        <v>8655</v>
      </c>
      <c r="P4085">
        <v>5270.13</v>
      </c>
      <c r="Q4085">
        <v>138.51</v>
      </c>
    </row>
    <row r="4086" spans="2:17" hidden="1">
      <c r="B4086">
        <v>2017</v>
      </c>
      <c r="C4086">
        <v>3</v>
      </c>
      <c r="D4086" t="s">
        <v>699</v>
      </c>
      <c r="E4086" t="s">
        <v>700</v>
      </c>
      <c r="F4086" t="s">
        <v>722</v>
      </c>
      <c r="G4086" t="s">
        <v>723</v>
      </c>
      <c r="H4086" t="s">
        <v>144</v>
      </c>
      <c r="I4086" t="s">
        <v>21</v>
      </c>
      <c r="J4086" t="s">
        <v>31</v>
      </c>
      <c r="K4086" t="s">
        <v>724</v>
      </c>
      <c r="L4086" t="s">
        <v>24</v>
      </c>
      <c r="M4086" t="s">
        <v>25</v>
      </c>
      <c r="N4086">
        <v>26459</v>
      </c>
      <c r="O4086">
        <v>199810</v>
      </c>
      <c r="P4086">
        <v>150532.54</v>
      </c>
      <c r="Q4086">
        <v>-57109.39</v>
      </c>
    </row>
    <row r="4087" spans="2:17" hidden="1">
      <c r="B4087">
        <v>2017</v>
      </c>
      <c r="C4087">
        <v>3</v>
      </c>
      <c r="D4087" t="s">
        <v>699</v>
      </c>
      <c r="E4087" t="s">
        <v>700</v>
      </c>
      <c r="F4087" t="s">
        <v>722</v>
      </c>
      <c r="G4087" t="s">
        <v>723</v>
      </c>
      <c r="H4087" t="s">
        <v>144</v>
      </c>
      <c r="I4087" t="s">
        <v>21</v>
      </c>
      <c r="J4087" t="s">
        <v>31</v>
      </c>
      <c r="K4087" t="s">
        <v>724</v>
      </c>
      <c r="L4087" t="s">
        <v>24</v>
      </c>
      <c r="M4087" t="s">
        <v>26</v>
      </c>
      <c r="N4087">
        <v>3952</v>
      </c>
      <c r="O4087">
        <v>199882</v>
      </c>
      <c r="P4087">
        <v>94344.95</v>
      </c>
      <c r="Q4087">
        <v>-33875.22</v>
      </c>
    </row>
    <row r="4088" spans="2:17" hidden="1">
      <c r="B4088">
        <v>2017</v>
      </c>
      <c r="C4088">
        <v>3</v>
      </c>
      <c r="D4088" t="s">
        <v>699</v>
      </c>
      <c r="E4088" t="s">
        <v>700</v>
      </c>
      <c r="F4088" t="s">
        <v>722</v>
      </c>
      <c r="G4088" t="s">
        <v>723</v>
      </c>
      <c r="H4088" t="s">
        <v>144</v>
      </c>
      <c r="I4088" t="s">
        <v>21</v>
      </c>
      <c r="J4088" t="s">
        <v>31</v>
      </c>
      <c r="K4088" t="s">
        <v>724</v>
      </c>
      <c r="L4088" t="s">
        <v>24</v>
      </c>
      <c r="M4088" t="s">
        <v>27</v>
      </c>
      <c r="N4088">
        <v>503</v>
      </c>
      <c r="O4088">
        <v>96352</v>
      </c>
      <c r="P4088">
        <v>58394.26</v>
      </c>
      <c r="Q4088">
        <v>1533.99</v>
      </c>
    </row>
    <row r="4089" spans="2:17" hidden="1">
      <c r="B4089">
        <v>2017</v>
      </c>
      <c r="C4089">
        <v>3</v>
      </c>
      <c r="D4089" t="s">
        <v>699</v>
      </c>
      <c r="E4089" t="s">
        <v>700</v>
      </c>
      <c r="F4089" t="s">
        <v>725</v>
      </c>
      <c r="G4089" t="s">
        <v>726</v>
      </c>
      <c r="H4089" t="s">
        <v>20</v>
      </c>
      <c r="I4089" t="s">
        <v>21</v>
      </c>
      <c r="J4089" t="s">
        <v>31</v>
      </c>
      <c r="K4089" t="s">
        <v>727</v>
      </c>
      <c r="L4089" t="s">
        <v>24</v>
      </c>
      <c r="M4089" t="s">
        <v>25</v>
      </c>
      <c r="N4089">
        <v>15820</v>
      </c>
      <c r="O4089">
        <v>124764</v>
      </c>
      <c r="P4089">
        <v>91516.63</v>
      </c>
      <c r="Q4089">
        <v>-35659.089999999997</v>
      </c>
    </row>
    <row r="4090" spans="2:17" hidden="1">
      <c r="B4090">
        <v>2017</v>
      </c>
      <c r="C4090">
        <v>3</v>
      </c>
      <c r="D4090" t="s">
        <v>699</v>
      </c>
      <c r="E4090" t="s">
        <v>700</v>
      </c>
      <c r="F4090" t="s">
        <v>725</v>
      </c>
      <c r="G4090" t="s">
        <v>726</v>
      </c>
      <c r="H4090" t="s">
        <v>20</v>
      </c>
      <c r="I4090" t="s">
        <v>21</v>
      </c>
      <c r="J4090" t="s">
        <v>31</v>
      </c>
      <c r="K4090" t="s">
        <v>727</v>
      </c>
      <c r="L4090" t="s">
        <v>24</v>
      </c>
      <c r="M4090" t="s">
        <v>26</v>
      </c>
      <c r="N4090">
        <v>2282</v>
      </c>
      <c r="O4090">
        <v>114745</v>
      </c>
      <c r="P4090">
        <v>54096.66</v>
      </c>
      <c r="Q4090">
        <v>-19556.740000000002</v>
      </c>
    </row>
    <row r="4091" spans="2:17" hidden="1">
      <c r="B4091">
        <v>2017</v>
      </c>
      <c r="C4091">
        <v>3</v>
      </c>
      <c r="D4091" t="s">
        <v>699</v>
      </c>
      <c r="E4091" t="s">
        <v>700</v>
      </c>
      <c r="F4091" t="s">
        <v>725</v>
      </c>
      <c r="G4091" t="s">
        <v>726</v>
      </c>
      <c r="H4091" t="s">
        <v>20</v>
      </c>
      <c r="I4091" t="s">
        <v>21</v>
      </c>
      <c r="J4091" t="s">
        <v>31</v>
      </c>
      <c r="K4091" t="s">
        <v>727</v>
      </c>
      <c r="L4091" t="s">
        <v>24</v>
      </c>
      <c r="M4091" t="s">
        <v>27</v>
      </c>
      <c r="N4091">
        <v>270</v>
      </c>
      <c r="O4091">
        <v>58965</v>
      </c>
      <c r="P4091">
        <v>35598.5</v>
      </c>
      <c r="Q4091">
        <v>935.11</v>
      </c>
    </row>
    <row r="4092" spans="2:17" hidden="1">
      <c r="B4092">
        <v>2017</v>
      </c>
      <c r="C4092">
        <v>3</v>
      </c>
      <c r="D4092" t="s">
        <v>699</v>
      </c>
      <c r="E4092" t="s">
        <v>700</v>
      </c>
      <c r="F4092" t="s">
        <v>728</v>
      </c>
      <c r="G4092" t="s">
        <v>729</v>
      </c>
      <c r="H4092" t="s">
        <v>144</v>
      </c>
      <c r="I4092" t="s">
        <v>21</v>
      </c>
      <c r="J4092" t="s">
        <v>31</v>
      </c>
      <c r="K4092" t="s">
        <v>730</v>
      </c>
      <c r="L4092" t="s">
        <v>24</v>
      </c>
      <c r="M4092" t="s">
        <v>25</v>
      </c>
      <c r="N4092">
        <v>4713</v>
      </c>
      <c r="O4092">
        <v>32160</v>
      </c>
      <c r="P4092">
        <v>25832.3</v>
      </c>
      <c r="Q4092">
        <v>-9192.23</v>
      </c>
    </row>
    <row r="4093" spans="2:17" hidden="1">
      <c r="B4093">
        <v>2017</v>
      </c>
      <c r="C4093">
        <v>3</v>
      </c>
      <c r="D4093" t="s">
        <v>699</v>
      </c>
      <c r="E4093" t="s">
        <v>700</v>
      </c>
      <c r="F4093" t="s">
        <v>728</v>
      </c>
      <c r="G4093" t="s">
        <v>729</v>
      </c>
      <c r="H4093" t="s">
        <v>144</v>
      </c>
      <c r="I4093" t="s">
        <v>21</v>
      </c>
      <c r="J4093" t="s">
        <v>31</v>
      </c>
      <c r="K4093" t="s">
        <v>730</v>
      </c>
      <c r="L4093" t="s">
        <v>24</v>
      </c>
      <c r="M4093" t="s">
        <v>26</v>
      </c>
      <c r="N4093">
        <v>574</v>
      </c>
      <c r="O4093">
        <v>27904</v>
      </c>
      <c r="P4093">
        <v>13059.25</v>
      </c>
      <c r="Q4093">
        <v>-4919.18</v>
      </c>
    </row>
    <row r="4094" spans="2:17" hidden="1">
      <c r="B4094">
        <v>2017</v>
      </c>
      <c r="C4094">
        <v>3</v>
      </c>
      <c r="D4094" t="s">
        <v>699</v>
      </c>
      <c r="E4094" t="s">
        <v>700</v>
      </c>
      <c r="F4094" t="s">
        <v>728</v>
      </c>
      <c r="G4094" t="s">
        <v>729</v>
      </c>
      <c r="H4094" t="s">
        <v>144</v>
      </c>
      <c r="I4094" t="s">
        <v>21</v>
      </c>
      <c r="J4094" t="s">
        <v>31</v>
      </c>
      <c r="K4094" t="s">
        <v>730</v>
      </c>
      <c r="L4094" t="s">
        <v>24</v>
      </c>
      <c r="M4094" t="s">
        <v>27</v>
      </c>
      <c r="N4094">
        <v>104</v>
      </c>
      <c r="O4094">
        <v>23369</v>
      </c>
      <c r="P4094">
        <v>14097.47</v>
      </c>
      <c r="Q4094">
        <v>370.32</v>
      </c>
    </row>
    <row r="4095" spans="2:17" hidden="1">
      <c r="B4095">
        <v>2017</v>
      </c>
      <c r="C4095">
        <v>3</v>
      </c>
      <c r="D4095" t="s">
        <v>699</v>
      </c>
      <c r="E4095" t="s">
        <v>700</v>
      </c>
      <c r="F4095" t="s">
        <v>734</v>
      </c>
      <c r="G4095" t="s">
        <v>735</v>
      </c>
      <c r="H4095" t="s">
        <v>30</v>
      </c>
      <c r="I4095" t="s">
        <v>21</v>
      </c>
      <c r="J4095" t="s">
        <v>31</v>
      </c>
      <c r="K4095" t="s">
        <v>736</v>
      </c>
      <c r="L4095" t="s">
        <v>24</v>
      </c>
      <c r="M4095" t="s">
        <v>25</v>
      </c>
      <c r="N4095">
        <v>8624</v>
      </c>
      <c r="O4095">
        <v>38094</v>
      </c>
      <c r="P4095">
        <v>41336.86</v>
      </c>
      <c r="Q4095">
        <v>-10889.65</v>
      </c>
    </row>
    <row r="4096" spans="2:17" hidden="1">
      <c r="B4096">
        <v>2017</v>
      </c>
      <c r="C4096">
        <v>3</v>
      </c>
      <c r="D4096" t="s">
        <v>699</v>
      </c>
      <c r="E4096" t="s">
        <v>700</v>
      </c>
      <c r="F4096" t="s">
        <v>734</v>
      </c>
      <c r="G4096" t="s">
        <v>735</v>
      </c>
      <c r="H4096" t="s">
        <v>30</v>
      </c>
      <c r="I4096" t="s">
        <v>21</v>
      </c>
      <c r="J4096" t="s">
        <v>31</v>
      </c>
      <c r="K4096" t="s">
        <v>736</v>
      </c>
      <c r="L4096" t="s">
        <v>24</v>
      </c>
      <c r="M4096" t="s">
        <v>26</v>
      </c>
      <c r="N4096">
        <v>459</v>
      </c>
      <c r="O4096">
        <v>23650</v>
      </c>
      <c r="P4096">
        <v>11206.8</v>
      </c>
      <c r="Q4096">
        <v>-3933.63</v>
      </c>
    </row>
    <row r="4097" spans="2:17" hidden="1">
      <c r="B4097">
        <v>2017</v>
      </c>
      <c r="C4097">
        <v>3</v>
      </c>
      <c r="D4097" t="s">
        <v>699</v>
      </c>
      <c r="E4097" t="s">
        <v>700</v>
      </c>
      <c r="F4097" t="s">
        <v>734</v>
      </c>
      <c r="G4097" t="s">
        <v>735</v>
      </c>
      <c r="H4097" t="s">
        <v>30</v>
      </c>
      <c r="I4097" t="s">
        <v>21</v>
      </c>
      <c r="J4097" t="s">
        <v>31</v>
      </c>
      <c r="K4097" t="s">
        <v>736</v>
      </c>
      <c r="L4097" t="s">
        <v>24</v>
      </c>
      <c r="M4097" t="s">
        <v>27</v>
      </c>
      <c r="N4097">
        <v>45</v>
      </c>
      <c r="O4097">
        <v>13073</v>
      </c>
      <c r="P4097">
        <v>7838.5</v>
      </c>
      <c r="Q4097">
        <v>205.86</v>
      </c>
    </row>
    <row r="4098" spans="2:17" hidden="1">
      <c r="B4098">
        <v>2017</v>
      </c>
      <c r="C4098">
        <v>3</v>
      </c>
      <c r="D4098" t="s">
        <v>699</v>
      </c>
      <c r="E4098" t="s">
        <v>700</v>
      </c>
      <c r="F4098" t="s">
        <v>737</v>
      </c>
      <c r="G4098" t="s">
        <v>738</v>
      </c>
      <c r="H4098" t="s">
        <v>30</v>
      </c>
      <c r="I4098" t="s">
        <v>21</v>
      </c>
      <c r="J4098" t="s">
        <v>31</v>
      </c>
      <c r="K4098" t="s">
        <v>739</v>
      </c>
      <c r="L4098" t="s">
        <v>24</v>
      </c>
      <c r="M4098" t="s">
        <v>25</v>
      </c>
      <c r="N4098">
        <v>4353</v>
      </c>
      <c r="O4098">
        <v>18801</v>
      </c>
      <c r="P4098">
        <v>20742.919999999998</v>
      </c>
      <c r="Q4098">
        <v>-5374.59</v>
      </c>
    </row>
    <row r="4099" spans="2:17" hidden="1">
      <c r="B4099">
        <v>2017</v>
      </c>
      <c r="C4099">
        <v>3</v>
      </c>
      <c r="D4099" t="s">
        <v>699</v>
      </c>
      <c r="E4099" t="s">
        <v>700</v>
      </c>
      <c r="F4099" t="s">
        <v>737</v>
      </c>
      <c r="G4099" t="s">
        <v>738</v>
      </c>
      <c r="H4099" t="s">
        <v>30</v>
      </c>
      <c r="I4099" t="s">
        <v>21</v>
      </c>
      <c r="J4099" t="s">
        <v>31</v>
      </c>
      <c r="K4099" t="s">
        <v>739</v>
      </c>
      <c r="L4099" t="s">
        <v>24</v>
      </c>
      <c r="M4099" t="s">
        <v>26</v>
      </c>
      <c r="N4099">
        <v>190</v>
      </c>
      <c r="O4099">
        <v>9678</v>
      </c>
      <c r="P4099">
        <v>4575.1499999999996</v>
      </c>
      <c r="Q4099">
        <v>-1628.3</v>
      </c>
    </row>
    <row r="4100" spans="2:17" hidden="1">
      <c r="B4100">
        <v>2017</v>
      </c>
      <c r="C4100">
        <v>3</v>
      </c>
      <c r="D4100" t="s">
        <v>699</v>
      </c>
      <c r="E4100" t="s">
        <v>700</v>
      </c>
      <c r="F4100" t="s">
        <v>737</v>
      </c>
      <c r="G4100" t="s">
        <v>738</v>
      </c>
      <c r="H4100" t="s">
        <v>30</v>
      </c>
      <c r="I4100" t="s">
        <v>21</v>
      </c>
      <c r="J4100" t="s">
        <v>31</v>
      </c>
      <c r="K4100" t="s">
        <v>739</v>
      </c>
      <c r="L4100" t="s">
        <v>24</v>
      </c>
      <c r="M4100" t="s">
        <v>27</v>
      </c>
      <c r="N4100">
        <v>37</v>
      </c>
      <c r="O4100">
        <v>9432</v>
      </c>
      <c r="P4100">
        <v>5671.86</v>
      </c>
      <c r="Q4100">
        <v>148.97</v>
      </c>
    </row>
    <row r="4101" spans="2:17" hidden="1">
      <c r="B4101">
        <v>2017</v>
      </c>
      <c r="C4101">
        <v>3</v>
      </c>
      <c r="D4101" t="s">
        <v>699</v>
      </c>
      <c r="E4101" t="s">
        <v>700</v>
      </c>
      <c r="F4101" t="s">
        <v>740</v>
      </c>
      <c r="G4101" t="s">
        <v>741</v>
      </c>
      <c r="H4101" t="s">
        <v>30</v>
      </c>
      <c r="I4101" t="s">
        <v>21</v>
      </c>
      <c r="J4101" t="s">
        <v>31</v>
      </c>
      <c r="K4101" t="s">
        <v>742</v>
      </c>
      <c r="L4101" t="s">
        <v>24</v>
      </c>
      <c r="M4101" t="s">
        <v>25</v>
      </c>
      <c r="N4101">
        <v>5653</v>
      </c>
      <c r="O4101">
        <v>24892</v>
      </c>
      <c r="P4101">
        <v>27073.26</v>
      </c>
      <c r="Q4101">
        <v>-7115.13</v>
      </c>
    </row>
    <row r="4102" spans="2:17" hidden="1">
      <c r="B4102">
        <v>2017</v>
      </c>
      <c r="C4102">
        <v>3</v>
      </c>
      <c r="D4102" t="s">
        <v>699</v>
      </c>
      <c r="E4102" t="s">
        <v>700</v>
      </c>
      <c r="F4102" t="s">
        <v>740</v>
      </c>
      <c r="G4102" t="s">
        <v>741</v>
      </c>
      <c r="H4102" t="s">
        <v>30</v>
      </c>
      <c r="I4102" t="s">
        <v>21</v>
      </c>
      <c r="J4102" t="s">
        <v>31</v>
      </c>
      <c r="K4102" t="s">
        <v>742</v>
      </c>
      <c r="L4102" t="s">
        <v>24</v>
      </c>
      <c r="M4102" t="s">
        <v>26</v>
      </c>
      <c r="N4102">
        <v>407</v>
      </c>
      <c r="O4102">
        <v>21292</v>
      </c>
      <c r="P4102">
        <v>10121.030000000001</v>
      </c>
      <c r="Q4102">
        <v>-3487.99</v>
      </c>
    </row>
    <row r="4103" spans="2:17" hidden="1">
      <c r="B4103">
        <v>2017</v>
      </c>
      <c r="C4103">
        <v>3</v>
      </c>
      <c r="D4103" t="s">
        <v>699</v>
      </c>
      <c r="E4103" t="s">
        <v>700</v>
      </c>
      <c r="F4103" t="s">
        <v>740</v>
      </c>
      <c r="G4103" t="s">
        <v>741</v>
      </c>
      <c r="H4103" t="s">
        <v>30</v>
      </c>
      <c r="I4103" t="s">
        <v>21</v>
      </c>
      <c r="J4103" t="s">
        <v>31</v>
      </c>
      <c r="K4103" t="s">
        <v>742</v>
      </c>
      <c r="L4103" t="s">
        <v>24</v>
      </c>
      <c r="M4103" t="s">
        <v>27</v>
      </c>
      <c r="N4103">
        <v>57</v>
      </c>
      <c r="O4103">
        <v>9757</v>
      </c>
      <c r="P4103">
        <v>5935.29</v>
      </c>
      <c r="Q4103">
        <v>155.91999999999999</v>
      </c>
    </row>
    <row r="4104" spans="2:17" hidden="1">
      <c r="B4104">
        <v>2017</v>
      </c>
      <c r="C4104">
        <v>3</v>
      </c>
      <c r="D4104" t="s">
        <v>699</v>
      </c>
      <c r="E4104" t="s">
        <v>700</v>
      </c>
      <c r="F4104" t="s">
        <v>1304</v>
      </c>
      <c r="G4104" t="s">
        <v>1367</v>
      </c>
      <c r="H4104" t="s">
        <v>30</v>
      </c>
      <c r="I4104" t="s">
        <v>21</v>
      </c>
      <c r="J4104" t="s">
        <v>31</v>
      </c>
      <c r="K4104" t="s">
        <v>733</v>
      </c>
      <c r="L4104" t="s">
        <v>24</v>
      </c>
      <c r="M4104" t="s">
        <v>25</v>
      </c>
      <c r="N4104">
        <v>3134</v>
      </c>
      <c r="O4104">
        <v>8088</v>
      </c>
      <c r="P4104">
        <v>13376.62</v>
      </c>
      <c r="Q4104">
        <v>-2312.5700000000002</v>
      </c>
    </row>
    <row r="4105" spans="2:17" hidden="1">
      <c r="B4105">
        <v>2017</v>
      </c>
      <c r="C4105">
        <v>3</v>
      </c>
      <c r="D4105" t="s">
        <v>699</v>
      </c>
      <c r="E4105" t="s">
        <v>700</v>
      </c>
      <c r="F4105" t="s">
        <v>1304</v>
      </c>
      <c r="G4105" t="s">
        <v>1367</v>
      </c>
      <c r="H4105" t="s">
        <v>30</v>
      </c>
      <c r="I4105" t="s">
        <v>21</v>
      </c>
      <c r="J4105" t="s">
        <v>31</v>
      </c>
      <c r="K4105" t="s">
        <v>733</v>
      </c>
      <c r="L4105" t="s">
        <v>24</v>
      </c>
      <c r="M4105" t="s">
        <v>26</v>
      </c>
      <c r="N4105">
        <v>103</v>
      </c>
      <c r="O4105">
        <v>5467</v>
      </c>
      <c r="P4105">
        <v>2606.25</v>
      </c>
      <c r="Q4105">
        <v>-882.71</v>
      </c>
    </row>
    <row r="4106" spans="2:17" hidden="1">
      <c r="B4106">
        <v>2017</v>
      </c>
      <c r="C4106">
        <v>3</v>
      </c>
      <c r="D4106" t="s">
        <v>699</v>
      </c>
      <c r="E4106" t="s">
        <v>700</v>
      </c>
      <c r="F4106" t="s">
        <v>1304</v>
      </c>
      <c r="G4106" t="s">
        <v>1367</v>
      </c>
      <c r="H4106" t="s">
        <v>30</v>
      </c>
      <c r="I4106" t="s">
        <v>21</v>
      </c>
      <c r="J4106" t="s">
        <v>31</v>
      </c>
      <c r="K4106" t="s">
        <v>733</v>
      </c>
      <c r="L4106" t="s">
        <v>24</v>
      </c>
      <c r="M4106" t="s">
        <v>27</v>
      </c>
      <c r="N4106">
        <v>13</v>
      </c>
      <c r="O4106">
        <v>2088</v>
      </c>
      <c r="P4106">
        <v>1273.06</v>
      </c>
      <c r="Q4106">
        <v>33.44</v>
      </c>
    </row>
    <row r="4107" spans="2:17" hidden="1">
      <c r="B4107">
        <v>2017</v>
      </c>
      <c r="C4107">
        <v>3</v>
      </c>
      <c r="D4107" t="s">
        <v>699</v>
      </c>
      <c r="E4107" t="s">
        <v>700</v>
      </c>
      <c r="F4107" t="s">
        <v>743</v>
      </c>
      <c r="G4107" t="s">
        <v>744</v>
      </c>
      <c r="H4107" t="s">
        <v>30</v>
      </c>
      <c r="I4107" t="s">
        <v>21</v>
      </c>
      <c r="J4107" t="s">
        <v>31</v>
      </c>
      <c r="K4107" t="s">
        <v>739</v>
      </c>
      <c r="L4107" t="s">
        <v>24</v>
      </c>
      <c r="M4107" t="s">
        <v>25</v>
      </c>
      <c r="N4107">
        <v>430</v>
      </c>
      <c r="O4107">
        <v>1263</v>
      </c>
      <c r="P4107">
        <v>1879.14</v>
      </c>
      <c r="Q4107">
        <v>-361.12</v>
      </c>
    </row>
    <row r="4108" spans="2:17" hidden="1">
      <c r="B4108">
        <v>2017</v>
      </c>
      <c r="C4108">
        <v>3</v>
      </c>
      <c r="D4108" t="s">
        <v>699</v>
      </c>
      <c r="E4108" t="s">
        <v>700</v>
      </c>
      <c r="F4108" t="s">
        <v>743</v>
      </c>
      <c r="G4108" t="s">
        <v>744</v>
      </c>
      <c r="H4108" t="s">
        <v>30</v>
      </c>
      <c r="I4108" t="s">
        <v>21</v>
      </c>
      <c r="J4108" t="s">
        <v>31</v>
      </c>
      <c r="K4108" t="s">
        <v>739</v>
      </c>
      <c r="L4108" t="s">
        <v>24</v>
      </c>
      <c r="M4108" t="s">
        <v>26</v>
      </c>
      <c r="N4108">
        <v>12</v>
      </c>
      <c r="O4108">
        <v>556</v>
      </c>
      <c r="P4108">
        <v>257.37</v>
      </c>
      <c r="Q4108">
        <v>-102.84</v>
      </c>
    </row>
    <row r="4109" spans="2:17" hidden="1">
      <c r="B4109">
        <v>2017</v>
      </c>
      <c r="C4109">
        <v>3</v>
      </c>
      <c r="D4109" t="s">
        <v>699</v>
      </c>
      <c r="E4109" t="s">
        <v>700</v>
      </c>
      <c r="F4109" t="s">
        <v>1066</v>
      </c>
      <c r="G4109" t="s">
        <v>1060</v>
      </c>
      <c r="H4109" t="s">
        <v>30</v>
      </c>
      <c r="I4109" t="s">
        <v>21</v>
      </c>
      <c r="J4109" t="s">
        <v>31</v>
      </c>
      <c r="K4109" t="s">
        <v>1061</v>
      </c>
      <c r="L4109" t="s">
        <v>24</v>
      </c>
      <c r="M4109" t="s">
        <v>25</v>
      </c>
      <c r="N4109">
        <v>163</v>
      </c>
      <c r="O4109">
        <v>571</v>
      </c>
      <c r="P4109">
        <v>738.78</v>
      </c>
      <c r="Q4109">
        <v>-163.32</v>
      </c>
    </row>
    <row r="4110" spans="2:17" hidden="1">
      <c r="B4110">
        <v>2017</v>
      </c>
      <c r="C4110">
        <v>3</v>
      </c>
      <c r="D4110" t="s">
        <v>699</v>
      </c>
      <c r="E4110" t="s">
        <v>700</v>
      </c>
      <c r="F4110" t="s">
        <v>1066</v>
      </c>
      <c r="G4110" t="s">
        <v>1060</v>
      </c>
      <c r="H4110" t="s">
        <v>30</v>
      </c>
      <c r="I4110" t="s">
        <v>21</v>
      </c>
      <c r="J4110" t="s">
        <v>31</v>
      </c>
      <c r="K4110" t="s">
        <v>1061</v>
      </c>
      <c r="L4110" t="s">
        <v>24</v>
      </c>
      <c r="M4110" t="s">
        <v>26</v>
      </c>
      <c r="N4110">
        <v>6</v>
      </c>
      <c r="O4110">
        <v>281</v>
      </c>
      <c r="P4110">
        <v>130.38999999999999</v>
      </c>
      <c r="Q4110">
        <v>-51.42</v>
      </c>
    </row>
    <row r="4111" spans="2:17" hidden="1">
      <c r="B4111">
        <v>2017</v>
      </c>
      <c r="C4111">
        <v>3</v>
      </c>
      <c r="D4111" t="s">
        <v>699</v>
      </c>
      <c r="E4111" t="s">
        <v>700</v>
      </c>
      <c r="F4111" t="s">
        <v>1066</v>
      </c>
      <c r="G4111" t="s">
        <v>1060</v>
      </c>
      <c r="H4111" t="s">
        <v>30</v>
      </c>
      <c r="I4111" t="s">
        <v>21</v>
      </c>
      <c r="J4111" t="s">
        <v>31</v>
      </c>
      <c r="K4111" t="s">
        <v>1061</v>
      </c>
      <c r="L4111" t="s">
        <v>24</v>
      </c>
      <c r="M4111" t="s">
        <v>27</v>
      </c>
      <c r="N4111">
        <v>2</v>
      </c>
      <c r="O4111">
        <v>2891</v>
      </c>
      <c r="P4111">
        <v>1704.57</v>
      </c>
      <c r="Q4111">
        <v>44.72</v>
      </c>
    </row>
    <row r="4112" spans="2:17" hidden="1">
      <c r="B4112">
        <v>2017</v>
      </c>
      <c r="C4112">
        <v>3</v>
      </c>
      <c r="D4112" t="s">
        <v>745</v>
      </c>
      <c r="E4112" t="s">
        <v>746</v>
      </c>
      <c r="F4112" t="s">
        <v>747</v>
      </c>
      <c r="G4112" t="s">
        <v>748</v>
      </c>
      <c r="H4112" t="s">
        <v>121</v>
      </c>
      <c r="I4112" t="s">
        <v>1072</v>
      </c>
      <c r="J4112" t="s">
        <v>31</v>
      </c>
      <c r="K4112" t="s">
        <v>749</v>
      </c>
      <c r="L4112" t="s">
        <v>24</v>
      </c>
      <c r="M4112" t="s">
        <v>25</v>
      </c>
      <c r="N4112">
        <v>5341</v>
      </c>
      <c r="O4112">
        <v>47071</v>
      </c>
      <c r="P4112">
        <v>37011.269999999997</v>
      </c>
      <c r="Q4112">
        <v>-6747.98</v>
      </c>
    </row>
    <row r="4113" spans="2:17" hidden="1">
      <c r="B4113">
        <v>2017</v>
      </c>
      <c r="C4113">
        <v>3</v>
      </c>
      <c r="D4113" t="s">
        <v>745</v>
      </c>
      <c r="E4113" t="s">
        <v>746</v>
      </c>
      <c r="F4113" t="s">
        <v>747</v>
      </c>
      <c r="G4113" t="s">
        <v>748</v>
      </c>
      <c r="H4113" t="s">
        <v>121</v>
      </c>
      <c r="I4113" t="s">
        <v>1072</v>
      </c>
      <c r="J4113" t="s">
        <v>31</v>
      </c>
      <c r="K4113" t="s">
        <v>749</v>
      </c>
      <c r="L4113" t="s">
        <v>24</v>
      </c>
      <c r="M4113" t="s">
        <v>26</v>
      </c>
      <c r="N4113">
        <v>8419</v>
      </c>
      <c r="O4113">
        <v>577778</v>
      </c>
      <c r="P4113">
        <v>321549.48</v>
      </c>
      <c r="Q4113">
        <v>-36201.699999999997</v>
      </c>
    </row>
    <row r="4114" spans="2:17" hidden="1">
      <c r="B4114">
        <v>2017</v>
      </c>
      <c r="C4114">
        <v>3</v>
      </c>
      <c r="D4114" t="s">
        <v>745</v>
      </c>
      <c r="E4114" t="s">
        <v>746</v>
      </c>
      <c r="F4114" t="s">
        <v>747</v>
      </c>
      <c r="G4114" t="s">
        <v>748</v>
      </c>
      <c r="H4114" t="s">
        <v>121</v>
      </c>
      <c r="I4114" t="s">
        <v>1072</v>
      </c>
      <c r="J4114" t="s">
        <v>31</v>
      </c>
      <c r="K4114" t="s">
        <v>749</v>
      </c>
      <c r="L4114" t="s">
        <v>24</v>
      </c>
      <c r="M4114" t="s">
        <v>27</v>
      </c>
      <c r="N4114">
        <v>8979</v>
      </c>
      <c r="O4114">
        <v>1754308</v>
      </c>
      <c r="P4114">
        <v>1056803.04</v>
      </c>
      <c r="Q4114">
        <v>22512.35</v>
      </c>
    </row>
    <row r="4115" spans="2:17" hidden="1">
      <c r="B4115">
        <v>2017</v>
      </c>
      <c r="C4115">
        <v>3</v>
      </c>
      <c r="D4115" t="s">
        <v>745</v>
      </c>
      <c r="E4115" t="s">
        <v>746</v>
      </c>
      <c r="F4115" t="s">
        <v>750</v>
      </c>
      <c r="G4115" t="s">
        <v>751</v>
      </c>
      <c r="H4115" t="s">
        <v>121</v>
      </c>
      <c r="I4115" t="s">
        <v>1072</v>
      </c>
      <c r="J4115" t="s">
        <v>31</v>
      </c>
      <c r="K4115" t="s">
        <v>752</v>
      </c>
      <c r="L4115" t="s">
        <v>24</v>
      </c>
      <c r="M4115" t="s">
        <v>25</v>
      </c>
      <c r="N4115">
        <v>6278</v>
      </c>
      <c r="O4115">
        <v>61659</v>
      </c>
      <c r="P4115">
        <v>46159.29</v>
      </c>
      <c r="Q4115">
        <v>-8810.52</v>
      </c>
    </row>
    <row r="4116" spans="2:17" hidden="1">
      <c r="B4116">
        <v>2017</v>
      </c>
      <c r="C4116">
        <v>3</v>
      </c>
      <c r="D4116" t="s">
        <v>745</v>
      </c>
      <c r="E4116" t="s">
        <v>746</v>
      </c>
      <c r="F4116" t="s">
        <v>750</v>
      </c>
      <c r="G4116" t="s">
        <v>751</v>
      </c>
      <c r="H4116" t="s">
        <v>121</v>
      </c>
      <c r="I4116" t="s">
        <v>1072</v>
      </c>
      <c r="J4116" t="s">
        <v>31</v>
      </c>
      <c r="K4116" t="s">
        <v>752</v>
      </c>
      <c r="L4116" t="s">
        <v>24</v>
      </c>
      <c r="M4116" t="s">
        <v>26</v>
      </c>
      <c r="N4116">
        <v>8870</v>
      </c>
      <c r="O4116">
        <v>580269</v>
      </c>
      <c r="P4116">
        <v>321590.24</v>
      </c>
      <c r="Q4116">
        <v>-38114.01</v>
      </c>
    </row>
    <row r="4117" spans="2:17" hidden="1">
      <c r="B4117">
        <v>2017</v>
      </c>
      <c r="C4117">
        <v>3</v>
      </c>
      <c r="D4117" t="s">
        <v>745</v>
      </c>
      <c r="E4117" t="s">
        <v>746</v>
      </c>
      <c r="F4117" t="s">
        <v>750</v>
      </c>
      <c r="G4117" t="s">
        <v>751</v>
      </c>
      <c r="H4117" t="s">
        <v>121</v>
      </c>
      <c r="I4117" t="s">
        <v>1072</v>
      </c>
      <c r="J4117" t="s">
        <v>31</v>
      </c>
      <c r="K4117" t="s">
        <v>752</v>
      </c>
      <c r="L4117" t="s">
        <v>24</v>
      </c>
      <c r="M4117" t="s">
        <v>27</v>
      </c>
      <c r="N4117">
        <v>6516</v>
      </c>
      <c r="O4117">
        <v>1325814</v>
      </c>
      <c r="P4117">
        <v>785634.6</v>
      </c>
      <c r="Q4117">
        <v>7074.44</v>
      </c>
    </row>
    <row r="4118" spans="2:17" hidden="1">
      <c r="B4118">
        <v>2017</v>
      </c>
      <c r="C4118">
        <v>3</v>
      </c>
      <c r="D4118" t="s">
        <v>745</v>
      </c>
      <c r="E4118" t="s">
        <v>746</v>
      </c>
      <c r="F4118" t="s">
        <v>753</v>
      </c>
      <c r="G4118" t="s">
        <v>754</v>
      </c>
      <c r="H4118" t="s">
        <v>140</v>
      </c>
      <c r="I4118" t="s">
        <v>1072</v>
      </c>
      <c r="J4118" t="s">
        <v>31</v>
      </c>
      <c r="K4118" t="s">
        <v>755</v>
      </c>
      <c r="L4118" t="s">
        <v>24</v>
      </c>
      <c r="M4118" t="s">
        <v>25</v>
      </c>
      <c r="N4118">
        <v>19899</v>
      </c>
      <c r="O4118">
        <v>197787</v>
      </c>
      <c r="P4118">
        <v>140547.39000000001</v>
      </c>
      <c r="Q4118">
        <v>-26664.54</v>
      </c>
    </row>
    <row r="4119" spans="2:17" hidden="1">
      <c r="B4119">
        <v>2017</v>
      </c>
      <c r="C4119">
        <v>3</v>
      </c>
      <c r="D4119" t="s">
        <v>745</v>
      </c>
      <c r="E4119" t="s">
        <v>746</v>
      </c>
      <c r="F4119" t="s">
        <v>753</v>
      </c>
      <c r="G4119" t="s">
        <v>754</v>
      </c>
      <c r="H4119" t="s">
        <v>140</v>
      </c>
      <c r="I4119" t="s">
        <v>1072</v>
      </c>
      <c r="J4119" t="s">
        <v>31</v>
      </c>
      <c r="K4119" t="s">
        <v>755</v>
      </c>
      <c r="L4119" t="s">
        <v>24</v>
      </c>
      <c r="M4119" t="s">
        <v>26</v>
      </c>
      <c r="N4119">
        <v>29722</v>
      </c>
      <c r="O4119">
        <v>1970758</v>
      </c>
      <c r="P4119">
        <v>1033518.91</v>
      </c>
      <c r="Q4119">
        <v>-120426.39</v>
      </c>
    </row>
    <row r="4120" spans="2:17" hidden="1">
      <c r="B4120">
        <v>2017</v>
      </c>
      <c r="C4120">
        <v>3</v>
      </c>
      <c r="D4120" t="s">
        <v>745</v>
      </c>
      <c r="E4120" t="s">
        <v>746</v>
      </c>
      <c r="F4120" t="s">
        <v>753</v>
      </c>
      <c r="G4120" t="s">
        <v>754</v>
      </c>
      <c r="H4120" t="s">
        <v>140</v>
      </c>
      <c r="I4120" t="s">
        <v>1072</v>
      </c>
      <c r="J4120" t="s">
        <v>31</v>
      </c>
      <c r="K4120" t="s">
        <v>755</v>
      </c>
      <c r="L4120" t="s">
        <v>24</v>
      </c>
      <c r="M4120" t="s">
        <v>27</v>
      </c>
      <c r="N4120">
        <v>30635</v>
      </c>
      <c r="O4120">
        <v>6289100</v>
      </c>
      <c r="P4120">
        <v>3561849.23</v>
      </c>
      <c r="Q4120">
        <v>74495.210000000006</v>
      </c>
    </row>
    <row r="4121" spans="2:17" hidden="1">
      <c r="B4121">
        <v>2017</v>
      </c>
      <c r="C4121">
        <v>3</v>
      </c>
      <c r="D4121" t="s">
        <v>745</v>
      </c>
      <c r="E4121" t="s">
        <v>746</v>
      </c>
      <c r="F4121" t="s">
        <v>756</v>
      </c>
      <c r="G4121" t="s">
        <v>757</v>
      </c>
      <c r="H4121" t="s">
        <v>121</v>
      </c>
      <c r="I4121" t="s">
        <v>1072</v>
      </c>
      <c r="J4121" t="s">
        <v>31</v>
      </c>
      <c r="K4121" t="s">
        <v>758</v>
      </c>
      <c r="L4121" t="s">
        <v>24</v>
      </c>
      <c r="M4121" t="s">
        <v>25</v>
      </c>
      <c r="N4121">
        <v>241</v>
      </c>
      <c r="O4121">
        <v>2777</v>
      </c>
      <c r="P4121">
        <v>1964.28</v>
      </c>
      <c r="Q4121">
        <v>-402.21</v>
      </c>
    </row>
    <row r="4122" spans="2:17" hidden="1">
      <c r="B4122">
        <v>2017</v>
      </c>
      <c r="C4122">
        <v>3</v>
      </c>
      <c r="D4122" t="s">
        <v>745</v>
      </c>
      <c r="E4122" t="s">
        <v>746</v>
      </c>
      <c r="F4122" t="s">
        <v>756</v>
      </c>
      <c r="G4122" t="s">
        <v>757</v>
      </c>
      <c r="H4122" t="s">
        <v>121</v>
      </c>
      <c r="I4122" t="s">
        <v>1072</v>
      </c>
      <c r="J4122" t="s">
        <v>31</v>
      </c>
      <c r="K4122" t="s">
        <v>758</v>
      </c>
      <c r="L4122" t="s">
        <v>24</v>
      </c>
      <c r="M4122" t="s">
        <v>26</v>
      </c>
      <c r="N4122">
        <v>314</v>
      </c>
      <c r="O4122">
        <v>20266</v>
      </c>
      <c r="P4122">
        <v>11359.32</v>
      </c>
      <c r="Q4122">
        <v>-1378.93</v>
      </c>
    </row>
    <row r="4123" spans="2:17" hidden="1">
      <c r="B4123">
        <v>2017</v>
      </c>
      <c r="C4123">
        <v>3</v>
      </c>
      <c r="D4123" t="s">
        <v>745</v>
      </c>
      <c r="E4123" t="s">
        <v>746</v>
      </c>
      <c r="F4123" t="s">
        <v>756</v>
      </c>
      <c r="G4123" t="s">
        <v>757</v>
      </c>
      <c r="H4123" t="s">
        <v>121</v>
      </c>
      <c r="I4123" t="s">
        <v>1072</v>
      </c>
      <c r="J4123" t="s">
        <v>31</v>
      </c>
      <c r="K4123" t="s">
        <v>758</v>
      </c>
      <c r="L4123" t="s">
        <v>24</v>
      </c>
      <c r="M4123" t="s">
        <v>27</v>
      </c>
      <c r="N4123">
        <v>379</v>
      </c>
      <c r="O4123">
        <v>123105</v>
      </c>
      <c r="P4123">
        <v>72944.41</v>
      </c>
      <c r="Q4123">
        <v>378.02</v>
      </c>
    </row>
    <row r="4124" spans="2:17" hidden="1">
      <c r="B4124">
        <v>2017</v>
      </c>
      <c r="C4124">
        <v>3</v>
      </c>
      <c r="D4124" t="s">
        <v>745</v>
      </c>
      <c r="E4124" t="s">
        <v>746</v>
      </c>
      <c r="F4124" t="s">
        <v>759</v>
      </c>
      <c r="G4124" t="s">
        <v>760</v>
      </c>
      <c r="H4124" t="s">
        <v>151</v>
      </c>
      <c r="I4124" t="s">
        <v>21</v>
      </c>
      <c r="J4124" t="s">
        <v>31</v>
      </c>
      <c r="K4124" t="s">
        <v>761</v>
      </c>
      <c r="L4124" t="s">
        <v>24</v>
      </c>
      <c r="M4124" t="s">
        <v>25</v>
      </c>
      <c r="N4124">
        <v>2261</v>
      </c>
      <c r="O4124">
        <v>18658</v>
      </c>
      <c r="P4124">
        <v>14256.85</v>
      </c>
      <c r="Q4124">
        <v>-5891.15</v>
      </c>
    </row>
    <row r="4125" spans="2:17" hidden="1">
      <c r="B4125">
        <v>2017</v>
      </c>
      <c r="C4125">
        <v>3</v>
      </c>
      <c r="D4125" t="s">
        <v>745</v>
      </c>
      <c r="E4125" t="s">
        <v>746</v>
      </c>
      <c r="F4125" t="s">
        <v>759</v>
      </c>
      <c r="G4125" t="s">
        <v>760</v>
      </c>
      <c r="H4125" t="s">
        <v>151</v>
      </c>
      <c r="I4125" t="s">
        <v>21</v>
      </c>
      <c r="J4125" t="s">
        <v>31</v>
      </c>
      <c r="K4125" t="s">
        <v>761</v>
      </c>
      <c r="L4125" t="s">
        <v>24</v>
      </c>
      <c r="M4125" t="s">
        <v>26</v>
      </c>
      <c r="N4125">
        <v>862</v>
      </c>
      <c r="O4125">
        <v>47802</v>
      </c>
      <c r="P4125">
        <v>25149.86</v>
      </c>
      <c r="Q4125">
        <v>-8219.9599999999991</v>
      </c>
    </row>
    <row r="4126" spans="2:17" hidden="1">
      <c r="B4126">
        <v>2017</v>
      </c>
      <c r="C4126">
        <v>3</v>
      </c>
      <c r="D4126" t="s">
        <v>745</v>
      </c>
      <c r="E4126" t="s">
        <v>746</v>
      </c>
      <c r="F4126" t="s">
        <v>759</v>
      </c>
      <c r="G4126" t="s">
        <v>760</v>
      </c>
      <c r="H4126" t="s">
        <v>151</v>
      </c>
      <c r="I4126" t="s">
        <v>21</v>
      </c>
      <c r="J4126" t="s">
        <v>31</v>
      </c>
      <c r="K4126" t="s">
        <v>761</v>
      </c>
      <c r="L4126" t="s">
        <v>24</v>
      </c>
      <c r="M4126" t="s">
        <v>27</v>
      </c>
      <c r="N4126">
        <v>153</v>
      </c>
      <c r="O4126">
        <v>52821</v>
      </c>
      <c r="P4126">
        <v>24854.240000000002</v>
      </c>
      <c r="Q4126">
        <v>-9063.08</v>
      </c>
    </row>
    <row r="4127" spans="2:17" hidden="1">
      <c r="B4127">
        <v>2017</v>
      </c>
      <c r="C4127">
        <v>3</v>
      </c>
      <c r="D4127" t="s">
        <v>745</v>
      </c>
      <c r="E4127" t="s">
        <v>746</v>
      </c>
      <c r="F4127" t="s">
        <v>762</v>
      </c>
      <c r="G4127" t="s">
        <v>763</v>
      </c>
      <c r="H4127" t="s">
        <v>144</v>
      </c>
      <c r="I4127" t="s">
        <v>21</v>
      </c>
      <c r="J4127" t="s">
        <v>31</v>
      </c>
      <c r="K4127" t="s">
        <v>764</v>
      </c>
      <c r="L4127" t="s">
        <v>24</v>
      </c>
      <c r="M4127" t="s">
        <v>25</v>
      </c>
      <c r="N4127">
        <v>4308</v>
      </c>
      <c r="O4127">
        <v>38416</v>
      </c>
      <c r="P4127">
        <v>30642.87</v>
      </c>
      <c r="Q4127">
        <v>-13583.19</v>
      </c>
    </row>
    <row r="4128" spans="2:17" hidden="1">
      <c r="B4128">
        <v>2017</v>
      </c>
      <c r="C4128">
        <v>3</v>
      </c>
      <c r="D4128" t="s">
        <v>745</v>
      </c>
      <c r="E4128" t="s">
        <v>746</v>
      </c>
      <c r="F4128" t="s">
        <v>762</v>
      </c>
      <c r="G4128" t="s">
        <v>763</v>
      </c>
      <c r="H4128" t="s">
        <v>144</v>
      </c>
      <c r="I4128" t="s">
        <v>21</v>
      </c>
      <c r="J4128" t="s">
        <v>31</v>
      </c>
      <c r="K4128" t="s">
        <v>764</v>
      </c>
      <c r="L4128" t="s">
        <v>24</v>
      </c>
      <c r="M4128" t="s">
        <v>26</v>
      </c>
      <c r="N4128">
        <v>1025</v>
      </c>
      <c r="O4128">
        <v>53817</v>
      </c>
      <c r="P4128">
        <v>31187.35</v>
      </c>
      <c r="Q4128">
        <v>-10935</v>
      </c>
    </row>
    <row r="4129" spans="2:17" hidden="1">
      <c r="B4129">
        <v>2017</v>
      </c>
      <c r="C4129">
        <v>3</v>
      </c>
      <c r="D4129" t="s">
        <v>745</v>
      </c>
      <c r="E4129" t="s">
        <v>746</v>
      </c>
      <c r="F4129" t="s">
        <v>762</v>
      </c>
      <c r="G4129" t="s">
        <v>763</v>
      </c>
      <c r="H4129" t="s">
        <v>144</v>
      </c>
      <c r="I4129" t="s">
        <v>21</v>
      </c>
      <c r="J4129" t="s">
        <v>31</v>
      </c>
      <c r="K4129" t="s">
        <v>764</v>
      </c>
      <c r="L4129" t="s">
        <v>24</v>
      </c>
      <c r="M4129" t="s">
        <v>27</v>
      </c>
      <c r="N4129">
        <v>220</v>
      </c>
      <c r="O4129">
        <v>59623</v>
      </c>
      <c r="P4129">
        <v>43881.03</v>
      </c>
      <c r="Q4129">
        <v>844.35</v>
      </c>
    </row>
    <row r="4130" spans="2:17" hidden="1">
      <c r="B4130">
        <v>2017</v>
      </c>
      <c r="C4130">
        <v>3</v>
      </c>
      <c r="D4130" t="s">
        <v>745</v>
      </c>
      <c r="E4130" t="s">
        <v>746</v>
      </c>
      <c r="F4130" t="s">
        <v>765</v>
      </c>
      <c r="G4130" t="s">
        <v>766</v>
      </c>
      <c r="H4130" t="s">
        <v>151</v>
      </c>
      <c r="I4130" t="s">
        <v>21</v>
      </c>
      <c r="J4130" t="s">
        <v>31</v>
      </c>
      <c r="K4130" t="s">
        <v>767</v>
      </c>
      <c r="L4130" t="s">
        <v>24</v>
      </c>
      <c r="M4130" t="s">
        <v>25</v>
      </c>
      <c r="N4130">
        <v>1874</v>
      </c>
      <c r="O4130">
        <v>14478</v>
      </c>
      <c r="P4130">
        <v>11532.43</v>
      </c>
      <c r="Q4130">
        <v>-4598.63</v>
      </c>
    </row>
    <row r="4131" spans="2:17" hidden="1">
      <c r="B4131">
        <v>2017</v>
      </c>
      <c r="C4131">
        <v>3</v>
      </c>
      <c r="D4131" t="s">
        <v>745</v>
      </c>
      <c r="E4131" t="s">
        <v>746</v>
      </c>
      <c r="F4131" t="s">
        <v>765</v>
      </c>
      <c r="G4131" t="s">
        <v>766</v>
      </c>
      <c r="H4131" t="s">
        <v>151</v>
      </c>
      <c r="I4131" t="s">
        <v>21</v>
      </c>
      <c r="J4131" t="s">
        <v>31</v>
      </c>
      <c r="K4131" t="s">
        <v>767</v>
      </c>
      <c r="L4131" t="s">
        <v>24</v>
      </c>
      <c r="M4131" t="s">
        <v>26</v>
      </c>
      <c r="N4131">
        <v>1446</v>
      </c>
      <c r="O4131">
        <v>89535</v>
      </c>
      <c r="P4131">
        <v>48415.99</v>
      </c>
      <c r="Q4131">
        <v>-13807.04</v>
      </c>
    </row>
    <row r="4132" spans="2:17" hidden="1">
      <c r="B4132">
        <v>2017</v>
      </c>
      <c r="C4132">
        <v>3</v>
      </c>
      <c r="D4132" t="s">
        <v>745</v>
      </c>
      <c r="E4132" t="s">
        <v>746</v>
      </c>
      <c r="F4132" t="s">
        <v>765</v>
      </c>
      <c r="G4132" t="s">
        <v>766</v>
      </c>
      <c r="H4132" t="s">
        <v>151</v>
      </c>
      <c r="I4132" t="s">
        <v>21</v>
      </c>
      <c r="J4132" t="s">
        <v>31</v>
      </c>
      <c r="K4132" t="s">
        <v>767</v>
      </c>
      <c r="L4132" t="s">
        <v>24</v>
      </c>
      <c r="M4132" t="s">
        <v>27</v>
      </c>
      <c r="N4132">
        <v>600</v>
      </c>
      <c r="O4132">
        <v>139523</v>
      </c>
      <c r="P4132">
        <v>90465.85</v>
      </c>
      <c r="Q4132">
        <v>-351.33</v>
      </c>
    </row>
    <row r="4133" spans="2:17" hidden="1">
      <c r="B4133">
        <v>2017</v>
      </c>
      <c r="C4133">
        <v>3</v>
      </c>
      <c r="D4133" t="s">
        <v>745</v>
      </c>
      <c r="E4133" t="s">
        <v>746</v>
      </c>
      <c r="F4133" t="s">
        <v>768</v>
      </c>
      <c r="G4133" t="s">
        <v>769</v>
      </c>
      <c r="H4133" t="s">
        <v>144</v>
      </c>
      <c r="I4133" t="s">
        <v>21</v>
      </c>
      <c r="J4133" t="s">
        <v>31</v>
      </c>
      <c r="K4133" t="s">
        <v>770</v>
      </c>
      <c r="L4133" t="s">
        <v>24</v>
      </c>
      <c r="M4133" t="s">
        <v>25</v>
      </c>
      <c r="N4133">
        <v>266</v>
      </c>
      <c r="O4133">
        <v>2660</v>
      </c>
      <c r="P4133">
        <v>2002.12</v>
      </c>
      <c r="Q4133">
        <v>-948.76</v>
      </c>
    </row>
    <row r="4134" spans="2:17" hidden="1">
      <c r="B4134">
        <v>2017</v>
      </c>
      <c r="C4134">
        <v>3</v>
      </c>
      <c r="D4134" t="s">
        <v>745</v>
      </c>
      <c r="E4134" t="s">
        <v>746</v>
      </c>
      <c r="F4134" t="s">
        <v>768</v>
      </c>
      <c r="G4134" t="s">
        <v>769</v>
      </c>
      <c r="H4134" t="s">
        <v>144</v>
      </c>
      <c r="I4134" t="s">
        <v>21</v>
      </c>
      <c r="J4134" t="s">
        <v>31</v>
      </c>
      <c r="K4134" t="s">
        <v>770</v>
      </c>
      <c r="L4134" t="s">
        <v>24</v>
      </c>
      <c r="M4134" t="s">
        <v>26</v>
      </c>
      <c r="N4134">
        <v>94</v>
      </c>
      <c r="O4134">
        <v>4993</v>
      </c>
      <c r="P4134">
        <v>2927.84</v>
      </c>
      <c r="Q4134">
        <v>-1005.8</v>
      </c>
    </row>
    <row r="4135" spans="2:17" hidden="1">
      <c r="B4135">
        <v>2017</v>
      </c>
      <c r="C4135">
        <v>3</v>
      </c>
      <c r="D4135" t="s">
        <v>745</v>
      </c>
      <c r="E4135" t="s">
        <v>746</v>
      </c>
      <c r="F4135" t="s">
        <v>768</v>
      </c>
      <c r="G4135" t="s">
        <v>769</v>
      </c>
      <c r="H4135" t="s">
        <v>144</v>
      </c>
      <c r="I4135" t="s">
        <v>21</v>
      </c>
      <c r="J4135" t="s">
        <v>31</v>
      </c>
      <c r="K4135" t="s">
        <v>770</v>
      </c>
      <c r="L4135" t="s">
        <v>24</v>
      </c>
      <c r="M4135" t="s">
        <v>27</v>
      </c>
      <c r="N4135">
        <v>23</v>
      </c>
      <c r="O4135">
        <v>5531</v>
      </c>
      <c r="P4135">
        <v>3587.43</v>
      </c>
      <c r="Q4135">
        <v>-448.39</v>
      </c>
    </row>
    <row r="4136" spans="2:17" hidden="1">
      <c r="B4136">
        <v>2017</v>
      </c>
      <c r="C4136">
        <v>3</v>
      </c>
      <c r="D4136" t="s">
        <v>745</v>
      </c>
      <c r="E4136" t="s">
        <v>746</v>
      </c>
      <c r="F4136" t="s">
        <v>771</v>
      </c>
      <c r="G4136" t="s">
        <v>772</v>
      </c>
      <c r="H4136" t="s">
        <v>144</v>
      </c>
      <c r="I4136" t="s">
        <v>21</v>
      </c>
      <c r="J4136" t="s">
        <v>31</v>
      </c>
      <c r="K4136" t="s">
        <v>773</v>
      </c>
      <c r="L4136" t="s">
        <v>24</v>
      </c>
      <c r="M4136" t="s">
        <v>25</v>
      </c>
      <c r="N4136">
        <v>484</v>
      </c>
      <c r="O4136">
        <v>4332</v>
      </c>
      <c r="P4136">
        <v>3434.44</v>
      </c>
      <c r="Q4136">
        <v>-1517.47</v>
      </c>
    </row>
    <row r="4137" spans="2:17" hidden="1">
      <c r="B4137">
        <v>2017</v>
      </c>
      <c r="C4137">
        <v>3</v>
      </c>
      <c r="D4137" t="s">
        <v>745</v>
      </c>
      <c r="E4137" t="s">
        <v>746</v>
      </c>
      <c r="F4137" t="s">
        <v>771</v>
      </c>
      <c r="G4137" t="s">
        <v>772</v>
      </c>
      <c r="H4137" t="s">
        <v>144</v>
      </c>
      <c r="I4137" t="s">
        <v>21</v>
      </c>
      <c r="J4137" t="s">
        <v>31</v>
      </c>
      <c r="K4137" t="s">
        <v>773</v>
      </c>
      <c r="L4137" t="s">
        <v>24</v>
      </c>
      <c r="M4137" t="s">
        <v>26</v>
      </c>
      <c r="N4137">
        <v>471</v>
      </c>
      <c r="O4137">
        <v>28821</v>
      </c>
      <c r="P4137">
        <v>17041.759999999998</v>
      </c>
      <c r="Q4137">
        <v>-5017.82</v>
      </c>
    </row>
    <row r="4138" spans="2:17" hidden="1">
      <c r="B4138">
        <v>2017</v>
      </c>
      <c r="C4138">
        <v>3</v>
      </c>
      <c r="D4138" t="s">
        <v>745</v>
      </c>
      <c r="E4138" t="s">
        <v>746</v>
      </c>
      <c r="F4138" t="s">
        <v>771</v>
      </c>
      <c r="G4138" t="s">
        <v>772</v>
      </c>
      <c r="H4138" t="s">
        <v>144</v>
      </c>
      <c r="I4138" t="s">
        <v>21</v>
      </c>
      <c r="J4138" t="s">
        <v>31</v>
      </c>
      <c r="K4138" t="s">
        <v>773</v>
      </c>
      <c r="L4138" t="s">
        <v>24</v>
      </c>
      <c r="M4138" t="s">
        <v>27</v>
      </c>
      <c r="N4138">
        <v>128</v>
      </c>
      <c r="O4138">
        <v>31851</v>
      </c>
      <c r="P4138">
        <v>21057.18</v>
      </c>
      <c r="Q4138">
        <v>-1767.77</v>
      </c>
    </row>
    <row r="4139" spans="2:17" hidden="1">
      <c r="B4139">
        <v>2017</v>
      </c>
      <c r="C4139">
        <v>3</v>
      </c>
      <c r="D4139" t="s">
        <v>745</v>
      </c>
      <c r="E4139" t="s">
        <v>746</v>
      </c>
      <c r="F4139" t="s">
        <v>1319</v>
      </c>
      <c r="G4139" t="s">
        <v>1368</v>
      </c>
      <c r="H4139" t="s">
        <v>30</v>
      </c>
      <c r="I4139" t="s">
        <v>21</v>
      </c>
      <c r="J4139" t="s">
        <v>31</v>
      </c>
      <c r="K4139" t="s">
        <v>1291</v>
      </c>
      <c r="L4139" t="s">
        <v>24</v>
      </c>
      <c r="M4139" t="s">
        <v>25</v>
      </c>
      <c r="N4139">
        <v>81</v>
      </c>
      <c r="O4139">
        <v>758</v>
      </c>
      <c r="P4139">
        <v>739.21</v>
      </c>
      <c r="Q4139">
        <v>-310.72000000000003</v>
      </c>
    </row>
    <row r="4140" spans="2:17" hidden="1">
      <c r="B4140">
        <v>2017</v>
      </c>
      <c r="C4140">
        <v>3</v>
      </c>
      <c r="D4140" t="s">
        <v>745</v>
      </c>
      <c r="E4140" t="s">
        <v>746</v>
      </c>
      <c r="F4140" t="s">
        <v>1319</v>
      </c>
      <c r="G4140" t="s">
        <v>1368</v>
      </c>
      <c r="H4140" t="s">
        <v>30</v>
      </c>
      <c r="I4140" t="s">
        <v>21</v>
      </c>
      <c r="J4140" t="s">
        <v>31</v>
      </c>
      <c r="K4140" t="s">
        <v>1291</v>
      </c>
      <c r="L4140" t="s">
        <v>24</v>
      </c>
      <c r="M4140" t="s">
        <v>26</v>
      </c>
      <c r="N4140">
        <v>30</v>
      </c>
      <c r="O4140">
        <v>1530</v>
      </c>
      <c r="P4140">
        <v>1043.72</v>
      </c>
      <c r="Q4140">
        <v>-368.7</v>
      </c>
    </row>
    <row r="4141" spans="2:17" hidden="1">
      <c r="B4141">
        <v>2017</v>
      </c>
      <c r="C4141">
        <v>3</v>
      </c>
      <c r="D4141" t="s">
        <v>745</v>
      </c>
      <c r="E4141" t="s">
        <v>746</v>
      </c>
      <c r="F4141" t="s">
        <v>1319</v>
      </c>
      <c r="G4141" t="s">
        <v>1368</v>
      </c>
      <c r="H4141" t="s">
        <v>30</v>
      </c>
      <c r="I4141" t="s">
        <v>21</v>
      </c>
      <c r="J4141" t="s">
        <v>31</v>
      </c>
      <c r="K4141" t="s">
        <v>1291</v>
      </c>
      <c r="L4141" t="s">
        <v>24</v>
      </c>
      <c r="M4141" t="s">
        <v>27</v>
      </c>
      <c r="N4141">
        <v>8</v>
      </c>
      <c r="O4141">
        <v>2020</v>
      </c>
      <c r="P4141">
        <v>1663.19</v>
      </c>
      <c r="Q4141">
        <v>-34.71</v>
      </c>
    </row>
    <row r="4142" spans="2:17" hidden="1">
      <c r="B4142">
        <v>2017</v>
      </c>
      <c r="C4142">
        <v>3</v>
      </c>
      <c r="D4142" t="s">
        <v>745</v>
      </c>
      <c r="E4142" t="s">
        <v>746</v>
      </c>
      <c r="F4142" t="s">
        <v>1305</v>
      </c>
      <c r="G4142" t="s">
        <v>1327</v>
      </c>
      <c r="H4142" t="s">
        <v>30</v>
      </c>
      <c r="I4142" t="s">
        <v>21</v>
      </c>
      <c r="J4142" t="s">
        <v>31</v>
      </c>
      <c r="K4142" t="s">
        <v>1292</v>
      </c>
      <c r="L4142" t="s">
        <v>24</v>
      </c>
      <c r="M4142" t="s">
        <v>25</v>
      </c>
      <c r="N4142">
        <v>307</v>
      </c>
      <c r="O4142">
        <v>1757</v>
      </c>
      <c r="P4142">
        <v>2335.08</v>
      </c>
      <c r="Q4142">
        <v>-710.98</v>
      </c>
    </row>
    <row r="4143" spans="2:17" hidden="1">
      <c r="B4143">
        <v>2017</v>
      </c>
      <c r="C4143">
        <v>3</v>
      </c>
      <c r="D4143" t="s">
        <v>745</v>
      </c>
      <c r="E4143" t="s">
        <v>746</v>
      </c>
      <c r="F4143" t="s">
        <v>1305</v>
      </c>
      <c r="G4143" t="s">
        <v>1327</v>
      </c>
      <c r="H4143" t="s">
        <v>30</v>
      </c>
      <c r="I4143" t="s">
        <v>21</v>
      </c>
      <c r="J4143" t="s">
        <v>31</v>
      </c>
      <c r="K4143" t="s">
        <v>1292</v>
      </c>
      <c r="L4143" t="s">
        <v>24</v>
      </c>
      <c r="M4143" t="s">
        <v>26</v>
      </c>
      <c r="N4143">
        <v>48</v>
      </c>
      <c r="O4143">
        <v>2203</v>
      </c>
      <c r="P4143">
        <v>1454.94</v>
      </c>
      <c r="Q4143">
        <v>-582.72</v>
      </c>
    </row>
    <row r="4144" spans="2:17" hidden="1">
      <c r="B4144">
        <v>2017</v>
      </c>
      <c r="C4144">
        <v>3</v>
      </c>
      <c r="D4144" t="s">
        <v>745</v>
      </c>
      <c r="E4144" t="s">
        <v>746</v>
      </c>
      <c r="F4144" t="s">
        <v>1305</v>
      </c>
      <c r="G4144" t="s">
        <v>1327</v>
      </c>
      <c r="H4144" t="s">
        <v>30</v>
      </c>
      <c r="I4144" t="s">
        <v>21</v>
      </c>
      <c r="J4144" t="s">
        <v>31</v>
      </c>
      <c r="K4144" t="s">
        <v>1292</v>
      </c>
      <c r="L4144" t="s">
        <v>24</v>
      </c>
      <c r="M4144" t="s">
        <v>27</v>
      </c>
      <c r="N4144">
        <v>1</v>
      </c>
      <c r="O4144">
        <v>136</v>
      </c>
      <c r="P4144">
        <v>118.53</v>
      </c>
      <c r="Q4144">
        <v>3.12</v>
      </c>
    </row>
    <row r="4145" spans="2:17" hidden="1">
      <c r="B4145">
        <v>2017</v>
      </c>
      <c r="C4145">
        <v>3</v>
      </c>
      <c r="D4145" t="s">
        <v>774</v>
      </c>
      <c r="E4145" t="s">
        <v>775</v>
      </c>
      <c r="F4145" t="s">
        <v>776</v>
      </c>
      <c r="G4145" t="s">
        <v>777</v>
      </c>
      <c r="H4145" t="s">
        <v>140</v>
      </c>
      <c r="I4145" t="s">
        <v>1072</v>
      </c>
      <c r="J4145" t="s">
        <v>31</v>
      </c>
      <c r="K4145" t="s">
        <v>778</v>
      </c>
      <c r="L4145" t="s">
        <v>24</v>
      </c>
      <c r="M4145" t="s">
        <v>25</v>
      </c>
      <c r="N4145">
        <v>27717</v>
      </c>
      <c r="O4145">
        <v>330408</v>
      </c>
      <c r="P4145">
        <v>225946.63</v>
      </c>
      <c r="Q4145">
        <v>-47215.26</v>
      </c>
    </row>
    <row r="4146" spans="2:17" hidden="1">
      <c r="B4146">
        <v>2017</v>
      </c>
      <c r="C4146">
        <v>3</v>
      </c>
      <c r="D4146" t="s">
        <v>774</v>
      </c>
      <c r="E4146" t="s">
        <v>775</v>
      </c>
      <c r="F4146" t="s">
        <v>776</v>
      </c>
      <c r="G4146" t="s">
        <v>777</v>
      </c>
      <c r="H4146" t="s">
        <v>140</v>
      </c>
      <c r="I4146" t="s">
        <v>1072</v>
      </c>
      <c r="J4146" t="s">
        <v>31</v>
      </c>
      <c r="K4146" t="s">
        <v>778</v>
      </c>
      <c r="L4146" t="s">
        <v>24</v>
      </c>
      <c r="M4146" t="s">
        <v>26</v>
      </c>
      <c r="N4146">
        <v>48242</v>
      </c>
      <c r="O4146">
        <v>3067304</v>
      </c>
      <c r="P4146">
        <v>1693229.8</v>
      </c>
      <c r="Q4146">
        <v>-206965.61</v>
      </c>
    </row>
    <row r="4147" spans="2:17" hidden="1">
      <c r="B4147">
        <v>2017</v>
      </c>
      <c r="C4147">
        <v>3</v>
      </c>
      <c r="D4147" t="s">
        <v>774</v>
      </c>
      <c r="E4147" t="s">
        <v>775</v>
      </c>
      <c r="F4147" t="s">
        <v>776</v>
      </c>
      <c r="G4147" t="s">
        <v>777</v>
      </c>
      <c r="H4147" t="s">
        <v>140</v>
      </c>
      <c r="I4147" t="s">
        <v>1072</v>
      </c>
      <c r="J4147" t="s">
        <v>31</v>
      </c>
      <c r="K4147" t="s">
        <v>778</v>
      </c>
      <c r="L4147" t="s">
        <v>24</v>
      </c>
      <c r="M4147" t="s">
        <v>27</v>
      </c>
      <c r="N4147">
        <v>35209</v>
      </c>
      <c r="O4147">
        <v>7150083</v>
      </c>
      <c r="P4147">
        <v>4307578.4800000004</v>
      </c>
      <c r="Q4147">
        <v>112843.28</v>
      </c>
    </row>
    <row r="4148" spans="2:17" hidden="1">
      <c r="B4148">
        <v>2017</v>
      </c>
      <c r="C4148">
        <v>3</v>
      </c>
      <c r="D4148" t="s">
        <v>774</v>
      </c>
      <c r="E4148" t="s">
        <v>775</v>
      </c>
      <c r="F4148" t="s">
        <v>779</v>
      </c>
      <c r="G4148" t="s">
        <v>780</v>
      </c>
      <c r="H4148" t="s">
        <v>144</v>
      </c>
      <c r="I4148" t="s">
        <v>21</v>
      </c>
      <c r="J4148" t="s">
        <v>31</v>
      </c>
      <c r="K4148" t="s">
        <v>781</v>
      </c>
      <c r="L4148" t="s">
        <v>24</v>
      </c>
      <c r="M4148" t="s">
        <v>25</v>
      </c>
      <c r="N4148">
        <v>406</v>
      </c>
      <c r="O4148">
        <v>4371</v>
      </c>
      <c r="P4148">
        <v>2682.91</v>
      </c>
      <c r="Q4148">
        <v>-1249.26</v>
      </c>
    </row>
    <row r="4149" spans="2:17" hidden="1">
      <c r="B4149">
        <v>2017</v>
      </c>
      <c r="C4149">
        <v>3</v>
      </c>
      <c r="D4149" t="s">
        <v>774</v>
      </c>
      <c r="E4149" t="s">
        <v>775</v>
      </c>
      <c r="F4149" t="s">
        <v>779</v>
      </c>
      <c r="G4149" t="s">
        <v>780</v>
      </c>
      <c r="H4149" t="s">
        <v>144</v>
      </c>
      <c r="I4149" t="s">
        <v>21</v>
      </c>
      <c r="J4149" t="s">
        <v>31</v>
      </c>
      <c r="K4149" t="s">
        <v>781</v>
      </c>
      <c r="L4149" t="s">
        <v>24</v>
      </c>
      <c r="M4149" t="s">
        <v>26</v>
      </c>
      <c r="N4149">
        <v>549</v>
      </c>
      <c r="O4149">
        <v>33761</v>
      </c>
      <c r="P4149">
        <v>16533.830000000002</v>
      </c>
      <c r="Q4149">
        <v>-4704.93</v>
      </c>
    </row>
    <row r="4150" spans="2:17" hidden="1">
      <c r="B4150">
        <v>2017</v>
      </c>
      <c r="C4150">
        <v>3</v>
      </c>
      <c r="D4150" t="s">
        <v>774</v>
      </c>
      <c r="E4150" t="s">
        <v>775</v>
      </c>
      <c r="F4150" t="s">
        <v>779</v>
      </c>
      <c r="G4150" t="s">
        <v>780</v>
      </c>
      <c r="H4150" t="s">
        <v>144</v>
      </c>
      <c r="I4150" t="s">
        <v>21</v>
      </c>
      <c r="J4150" t="s">
        <v>31</v>
      </c>
      <c r="K4150" t="s">
        <v>781</v>
      </c>
      <c r="L4150" t="s">
        <v>24</v>
      </c>
      <c r="M4150" t="s">
        <v>27</v>
      </c>
      <c r="N4150">
        <v>239</v>
      </c>
      <c r="O4150">
        <v>45391</v>
      </c>
      <c r="P4150">
        <v>27516.68</v>
      </c>
      <c r="Q4150">
        <v>722.95</v>
      </c>
    </row>
    <row r="4151" spans="2:17" hidden="1">
      <c r="B4151">
        <v>2017</v>
      </c>
      <c r="C4151">
        <v>4</v>
      </c>
      <c r="D4151" t="s">
        <v>984</v>
      </c>
      <c r="E4151" t="s">
        <v>985</v>
      </c>
      <c r="F4151" t="s">
        <v>1027</v>
      </c>
      <c r="G4151" t="s">
        <v>1028</v>
      </c>
      <c r="H4151" t="s">
        <v>151</v>
      </c>
      <c r="I4151" t="s">
        <v>21</v>
      </c>
      <c r="J4151" t="s">
        <v>31</v>
      </c>
      <c r="K4151" t="s">
        <v>1029</v>
      </c>
      <c r="L4151" t="s">
        <v>24</v>
      </c>
      <c r="M4151" t="s">
        <v>26</v>
      </c>
      <c r="N4151">
        <v>2711</v>
      </c>
      <c r="O4151">
        <v>169211</v>
      </c>
      <c r="P4151">
        <v>90491.85</v>
      </c>
      <c r="Q4151">
        <v>-25456.29</v>
      </c>
    </row>
    <row r="4152" spans="2:17" hidden="1">
      <c r="B4152">
        <v>2017</v>
      </c>
      <c r="C4152">
        <v>4</v>
      </c>
      <c r="D4152" t="s">
        <v>984</v>
      </c>
      <c r="E4152" t="s">
        <v>985</v>
      </c>
      <c r="F4152" t="s">
        <v>1027</v>
      </c>
      <c r="G4152" t="s">
        <v>1028</v>
      </c>
      <c r="H4152" t="s">
        <v>151</v>
      </c>
      <c r="I4152" t="s">
        <v>21</v>
      </c>
      <c r="J4152" t="s">
        <v>31</v>
      </c>
      <c r="K4152" t="s">
        <v>1029</v>
      </c>
      <c r="L4152" t="s">
        <v>24</v>
      </c>
      <c r="M4152" t="s">
        <v>27</v>
      </c>
      <c r="N4152">
        <v>1163</v>
      </c>
      <c r="O4152">
        <v>227068</v>
      </c>
      <c r="P4152">
        <v>150378.82999999999</v>
      </c>
      <c r="Q4152">
        <v>3953.87</v>
      </c>
    </row>
    <row r="4153" spans="2:17" hidden="1">
      <c r="B4153">
        <v>2017</v>
      </c>
      <c r="C4153">
        <v>4</v>
      </c>
      <c r="D4153" t="s">
        <v>984</v>
      </c>
      <c r="E4153" t="s">
        <v>985</v>
      </c>
      <c r="F4153" t="s">
        <v>1030</v>
      </c>
      <c r="G4153" t="s">
        <v>1031</v>
      </c>
      <c r="H4153" t="s">
        <v>30</v>
      </c>
      <c r="I4153" t="s">
        <v>21</v>
      </c>
      <c r="J4153" t="s">
        <v>31</v>
      </c>
      <c r="K4153" t="s">
        <v>1032</v>
      </c>
      <c r="L4153" t="s">
        <v>24</v>
      </c>
      <c r="M4153" t="s">
        <v>25</v>
      </c>
      <c r="N4153">
        <v>1300</v>
      </c>
      <c r="O4153">
        <v>8755</v>
      </c>
      <c r="P4153">
        <v>10414.629999999999</v>
      </c>
      <c r="Q4153">
        <v>-3536.81</v>
      </c>
    </row>
    <row r="4154" spans="2:17" hidden="1">
      <c r="B4154">
        <v>2017</v>
      </c>
      <c r="C4154">
        <v>4</v>
      </c>
      <c r="D4154" t="s">
        <v>984</v>
      </c>
      <c r="E4154" t="s">
        <v>985</v>
      </c>
      <c r="F4154" t="s">
        <v>1030</v>
      </c>
      <c r="G4154" t="s">
        <v>1031</v>
      </c>
      <c r="H4154" t="s">
        <v>30</v>
      </c>
      <c r="I4154" t="s">
        <v>21</v>
      </c>
      <c r="J4154" t="s">
        <v>31</v>
      </c>
      <c r="K4154" t="s">
        <v>1032</v>
      </c>
      <c r="L4154" t="s">
        <v>24</v>
      </c>
      <c r="M4154" t="s">
        <v>26</v>
      </c>
      <c r="N4154">
        <v>167</v>
      </c>
      <c r="O4154">
        <v>8105</v>
      </c>
      <c r="P4154">
        <v>5408.51</v>
      </c>
      <c r="Q4154">
        <v>-2024.04</v>
      </c>
    </row>
    <row r="4155" spans="2:17" hidden="1">
      <c r="B4155">
        <v>2017</v>
      </c>
      <c r="C4155">
        <v>4</v>
      </c>
      <c r="D4155" t="s">
        <v>984</v>
      </c>
      <c r="E4155" t="s">
        <v>985</v>
      </c>
      <c r="F4155" t="s">
        <v>1030</v>
      </c>
      <c r="G4155" t="s">
        <v>1031</v>
      </c>
      <c r="H4155" t="s">
        <v>30</v>
      </c>
      <c r="I4155" t="s">
        <v>21</v>
      </c>
      <c r="J4155" t="s">
        <v>31</v>
      </c>
      <c r="K4155" t="s">
        <v>1032</v>
      </c>
      <c r="L4155" t="s">
        <v>24</v>
      </c>
      <c r="M4155" t="s">
        <v>27</v>
      </c>
      <c r="N4155">
        <v>36</v>
      </c>
      <c r="O4155">
        <v>9364</v>
      </c>
      <c r="P4155">
        <v>7966.69</v>
      </c>
      <c r="Q4155">
        <v>209.19</v>
      </c>
    </row>
    <row r="4156" spans="2:17" hidden="1">
      <c r="B4156">
        <v>2017</v>
      </c>
      <c r="C4156">
        <v>4</v>
      </c>
      <c r="D4156" t="s">
        <v>984</v>
      </c>
      <c r="E4156" t="s">
        <v>985</v>
      </c>
      <c r="F4156" t="s">
        <v>1043</v>
      </c>
      <c r="G4156" t="s">
        <v>1044</v>
      </c>
      <c r="H4156" t="s">
        <v>30</v>
      </c>
      <c r="I4156" t="s">
        <v>21</v>
      </c>
      <c r="J4156" t="s">
        <v>31</v>
      </c>
      <c r="K4156" t="s">
        <v>1045</v>
      </c>
      <c r="L4156" t="s">
        <v>24</v>
      </c>
      <c r="M4156" t="s">
        <v>25</v>
      </c>
      <c r="N4156">
        <v>904</v>
      </c>
      <c r="O4156">
        <v>4678</v>
      </c>
      <c r="P4156">
        <v>6671.66</v>
      </c>
      <c r="Q4156">
        <v>-1889.5</v>
      </c>
    </row>
    <row r="4157" spans="2:17" hidden="1">
      <c r="B4157">
        <v>2017</v>
      </c>
      <c r="C4157">
        <v>4</v>
      </c>
      <c r="D4157" t="s">
        <v>984</v>
      </c>
      <c r="E4157" t="s">
        <v>985</v>
      </c>
      <c r="F4157" t="s">
        <v>1043</v>
      </c>
      <c r="G4157" t="s">
        <v>1044</v>
      </c>
      <c r="H4157" t="s">
        <v>30</v>
      </c>
      <c r="I4157" t="s">
        <v>21</v>
      </c>
      <c r="J4157" t="s">
        <v>31</v>
      </c>
      <c r="K4157" t="s">
        <v>1045</v>
      </c>
      <c r="L4157" t="s">
        <v>24</v>
      </c>
      <c r="M4157" t="s">
        <v>26</v>
      </c>
      <c r="N4157">
        <v>87</v>
      </c>
      <c r="O4157">
        <v>4325</v>
      </c>
      <c r="P4157">
        <v>2900.03</v>
      </c>
      <c r="Q4157">
        <v>-1054.44</v>
      </c>
    </row>
    <row r="4158" spans="2:17" hidden="1">
      <c r="B4158">
        <v>2017</v>
      </c>
      <c r="C4158">
        <v>4</v>
      </c>
      <c r="D4158" t="s">
        <v>984</v>
      </c>
      <c r="E4158" t="s">
        <v>985</v>
      </c>
      <c r="F4158" t="s">
        <v>1043</v>
      </c>
      <c r="G4158" t="s">
        <v>1044</v>
      </c>
      <c r="H4158" t="s">
        <v>30</v>
      </c>
      <c r="I4158" t="s">
        <v>21</v>
      </c>
      <c r="J4158" t="s">
        <v>31</v>
      </c>
      <c r="K4158" t="s">
        <v>1045</v>
      </c>
      <c r="L4158" t="s">
        <v>24</v>
      </c>
      <c r="M4158" t="s">
        <v>27</v>
      </c>
      <c r="N4158">
        <v>7</v>
      </c>
      <c r="O4158">
        <v>1591</v>
      </c>
      <c r="P4158">
        <v>1268.8</v>
      </c>
      <c r="Q4158">
        <v>-53.45</v>
      </c>
    </row>
    <row r="4159" spans="2:17" hidden="1">
      <c r="B4159">
        <v>2017</v>
      </c>
      <c r="C4159">
        <v>4</v>
      </c>
      <c r="D4159" t="s">
        <v>984</v>
      </c>
      <c r="E4159" t="s">
        <v>985</v>
      </c>
      <c r="F4159" t="s">
        <v>1046</v>
      </c>
      <c r="G4159" t="s">
        <v>1047</v>
      </c>
      <c r="H4159" t="s">
        <v>30</v>
      </c>
      <c r="I4159" t="s">
        <v>21</v>
      </c>
      <c r="J4159" t="s">
        <v>31</v>
      </c>
      <c r="K4159" t="s">
        <v>1045</v>
      </c>
      <c r="L4159" t="s">
        <v>24</v>
      </c>
      <c r="M4159" t="s">
        <v>25</v>
      </c>
      <c r="N4159">
        <v>1339</v>
      </c>
      <c r="O4159">
        <v>13068</v>
      </c>
      <c r="P4159">
        <v>12361.61</v>
      </c>
      <c r="Q4159">
        <v>-5278.3</v>
      </c>
    </row>
    <row r="4160" spans="2:17" hidden="1">
      <c r="B4160">
        <v>2017</v>
      </c>
      <c r="C4160">
        <v>4</v>
      </c>
      <c r="D4160" t="s">
        <v>984</v>
      </c>
      <c r="E4160" t="s">
        <v>985</v>
      </c>
      <c r="F4160" t="s">
        <v>1046</v>
      </c>
      <c r="G4160" t="s">
        <v>1047</v>
      </c>
      <c r="H4160" t="s">
        <v>30</v>
      </c>
      <c r="I4160" t="s">
        <v>21</v>
      </c>
      <c r="J4160" t="s">
        <v>31</v>
      </c>
      <c r="K4160" t="s">
        <v>1045</v>
      </c>
      <c r="L4160" t="s">
        <v>24</v>
      </c>
      <c r="M4160" t="s">
        <v>26</v>
      </c>
      <c r="N4160">
        <v>977</v>
      </c>
      <c r="O4160">
        <v>57867</v>
      </c>
      <c r="P4160">
        <v>40078.15</v>
      </c>
      <c r="Q4160">
        <v>-11841.24</v>
      </c>
    </row>
    <row r="4161" spans="2:17" hidden="1">
      <c r="B4161">
        <v>2017</v>
      </c>
      <c r="C4161">
        <v>4</v>
      </c>
      <c r="D4161" t="s">
        <v>984</v>
      </c>
      <c r="E4161" t="s">
        <v>985</v>
      </c>
      <c r="F4161" t="s">
        <v>1046</v>
      </c>
      <c r="G4161" t="s">
        <v>1047</v>
      </c>
      <c r="H4161" t="s">
        <v>30</v>
      </c>
      <c r="I4161" t="s">
        <v>21</v>
      </c>
      <c r="J4161" t="s">
        <v>31</v>
      </c>
      <c r="K4161" t="s">
        <v>1045</v>
      </c>
      <c r="L4161" t="s">
        <v>24</v>
      </c>
      <c r="M4161" t="s">
        <v>27</v>
      </c>
      <c r="N4161">
        <v>617</v>
      </c>
      <c r="O4161">
        <v>169547</v>
      </c>
      <c r="P4161">
        <v>144006.69</v>
      </c>
      <c r="Q4161">
        <v>3782.66</v>
      </c>
    </row>
    <row r="4162" spans="2:17" hidden="1">
      <c r="B4162">
        <v>2017</v>
      </c>
      <c r="C4162">
        <v>4</v>
      </c>
      <c r="D4162" t="s">
        <v>984</v>
      </c>
      <c r="E4162" t="s">
        <v>985</v>
      </c>
      <c r="F4162" t="s">
        <v>1048</v>
      </c>
      <c r="G4162" t="s">
        <v>1049</v>
      </c>
      <c r="H4162" t="s">
        <v>30</v>
      </c>
      <c r="I4162" t="s">
        <v>21</v>
      </c>
      <c r="J4162" t="s">
        <v>31</v>
      </c>
      <c r="K4162" t="s">
        <v>1050</v>
      </c>
      <c r="L4162" t="s">
        <v>24</v>
      </c>
      <c r="M4162" t="s">
        <v>25</v>
      </c>
      <c r="N4162">
        <v>124</v>
      </c>
      <c r="O4162">
        <v>418</v>
      </c>
      <c r="P4162">
        <v>824.51</v>
      </c>
      <c r="Q4162">
        <v>-168.51</v>
      </c>
    </row>
    <row r="4163" spans="2:17" hidden="1">
      <c r="B4163">
        <v>2017</v>
      </c>
      <c r="C4163">
        <v>4</v>
      </c>
      <c r="D4163" t="s">
        <v>984</v>
      </c>
      <c r="E4163" t="s">
        <v>985</v>
      </c>
      <c r="F4163" t="s">
        <v>1048</v>
      </c>
      <c r="G4163" t="s">
        <v>1049</v>
      </c>
      <c r="H4163" t="s">
        <v>30</v>
      </c>
      <c r="I4163" t="s">
        <v>21</v>
      </c>
      <c r="J4163" t="s">
        <v>31</v>
      </c>
      <c r="K4163" t="s">
        <v>1050</v>
      </c>
      <c r="L4163" t="s">
        <v>24</v>
      </c>
      <c r="M4163" t="s">
        <v>26</v>
      </c>
      <c r="N4163">
        <v>2</v>
      </c>
      <c r="O4163">
        <v>111</v>
      </c>
      <c r="P4163">
        <v>75.959999999999994</v>
      </c>
      <c r="Q4163">
        <v>-24.2</v>
      </c>
    </row>
    <row r="4164" spans="2:17" hidden="1">
      <c r="B4164">
        <v>2017</v>
      </c>
      <c r="C4164">
        <v>4</v>
      </c>
      <c r="D4164" t="s">
        <v>984</v>
      </c>
      <c r="E4164" t="s">
        <v>985</v>
      </c>
      <c r="F4164" t="s">
        <v>1051</v>
      </c>
      <c r="G4164" t="s">
        <v>1052</v>
      </c>
      <c r="H4164" t="s">
        <v>30</v>
      </c>
      <c r="I4164" t="s">
        <v>21</v>
      </c>
      <c r="J4164" t="s">
        <v>31</v>
      </c>
      <c r="K4164" t="s">
        <v>1045</v>
      </c>
      <c r="L4164" t="s">
        <v>24</v>
      </c>
      <c r="M4164" t="s">
        <v>25</v>
      </c>
      <c r="N4164">
        <v>146</v>
      </c>
      <c r="O4164">
        <v>740</v>
      </c>
      <c r="P4164">
        <v>1071.29</v>
      </c>
      <c r="Q4164">
        <v>-298.95</v>
      </c>
    </row>
    <row r="4165" spans="2:17" hidden="1">
      <c r="B4165">
        <v>2017</v>
      </c>
      <c r="C4165">
        <v>4</v>
      </c>
      <c r="D4165" t="s">
        <v>984</v>
      </c>
      <c r="E4165" t="s">
        <v>985</v>
      </c>
      <c r="F4165" t="s">
        <v>1051</v>
      </c>
      <c r="G4165" t="s">
        <v>1052</v>
      </c>
      <c r="H4165" t="s">
        <v>30</v>
      </c>
      <c r="I4165" t="s">
        <v>21</v>
      </c>
      <c r="J4165" t="s">
        <v>31</v>
      </c>
      <c r="K4165" t="s">
        <v>1045</v>
      </c>
      <c r="L4165" t="s">
        <v>24</v>
      </c>
      <c r="M4165" t="s">
        <v>26</v>
      </c>
      <c r="N4165">
        <v>33</v>
      </c>
      <c r="O4165">
        <v>1791</v>
      </c>
      <c r="P4165">
        <v>1221.55</v>
      </c>
      <c r="Q4165">
        <v>-399.96</v>
      </c>
    </row>
    <row r="4166" spans="2:17" hidden="1">
      <c r="B4166">
        <v>2017</v>
      </c>
      <c r="C4166">
        <v>4</v>
      </c>
      <c r="D4166" t="s">
        <v>984</v>
      </c>
      <c r="E4166" t="s">
        <v>985</v>
      </c>
      <c r="F4166" t="s">
        <v>1051</v>
      </c>
      <c r="G4166" t="s">
        <v>1052</v>
      </c>
      <c r="H4166" t="s">
        <v>30</v>
      </c>
      <c r="I4166" t="s">
        <v>21</v>
      </c>
      <c r="J4166" t="s">
        <v>31</v>
      </c>
      <c r="K4166" t="s">
        <v>1045</v>
      </c>
      <c r="L4166" t="s">
        <v>24</v>
      </c>
      <c r="M4166" t="s">
        <v>27</v>
      </c>
      <c r="N4166">
        <v>4</v>
      </c>
      <c r="O4166">
        <v>704</v>
      </c>
      <c r="P4166">
        <v>605.76</v>
      </c>
      <c r="Q4166">
        <v>15.91</v>
      </c>
    </row>
    <row r="4167" spans="2:17" hidden="1">
      <c r="B4167">
        <v>2017</v>
      </c>
      <c r="C4167">
        <v>4</v>
      </c>
      <c r="D4167" t="s">
        <v>1033</v>
      </c>
      <c r="E4167" t="s">
        <v>1034</v>
      </c>
      <c r="F4167" t="s">
        <v>1035</v>
      </c>
      <c r="G4167" t="s">
        <v>1036</v>
      </c>
      <c r="H4167" t="s">
        <v>121</v>
      </c>
      <c r="I4167" t="s">
        <v>1072</v>
      </c>
      <c r="J4167" t="s">
        <v>31</v>
      </c>
      <c r="K4167" t="s">
        <v>1037</v>
      </c>
      <c r="L4167" t="s">
        <v>24</v>
      </c>
      <c r="M4167" t="s">
        <v>25</v>
      </c>
      <c r="N4167">
        <v>2965</v>
      </c>
      <c r="O4167">
        <v>36401</v>
      </c>
      <c r="P4167">
        <v>25211.55</v>
      </c>
      <c r="Q4167">
        <v>-5761.73</v>
      </c>
    </row>
    <row r="4168" spans="2:17" hidden="1">
      <c r="B4168">
        <v>2017</v>
      </c>
      <c r="C4168">
        <v>4</v>
      </c>
      <c r="D4168" t="s">
        <v>1033</v>
      </c>
      <c r="E4168" t="s">
        <v>1034</v>
      </c>
      <c r="F4168" t="s">
        <v>1035</v>
      </c>
      <c r="G4168" t="s">
        <v>1036</v>
      </c>
      <c r="H4168" t="s">
        <v>121</v>
      </c>
      <c r="I4168" t="s">
        <v>1072</v>
      </c>
      <c r="J4168" t="s">
        <v>31</v>
      </c>
      <c r="K4168" t="s">
        <v>1037</v>
      </c>
      <c r="L4168" t="s">
        <v>24</v>
      </c>
      <c r="M4168" t="s">
        <v>26</v>
      </c>
      <c r="N4168">
        <v>2614</v>
      </c>
      <c r="O4168">
        <v>157686</v>
      </c>
      <c r="P4168">
        <v>87396.74</v>
      </c>
      <c r="Q4168">
        <v>-13637.87</v>
      </c>
    </row>
    <row r="4169" spans="2:17" hidden="1">
      <c r="B4169">
        <v>2017</v>
      </c>
      <c r="C4169">
        <v>4</v>
      </c>
      <c r="D4169" t="s">
        <v>1033</v>
      </c>
      <c r="E4169" t="s">
        <v>1034</v>
      </c>
      <c r="F4169" t="s">
        <v>1035</v>
      </c>
      <c r="G4169" t="s">
        <v>1036</v>
      </c>
      <c r="H4169" t="s">
        <v>121</v>
      </c>
      <c r="I4169" t="s">
        <v>1072</v>
      </c>
      <c r="J4169" t="s">
        <v>31</v>
      </c>
      <c r="K4169" t="s">
        <v>1037</v>
      </c>
      <c r="L4169" t="s">
        <v>24</v>
      </c>
      <c r="M4169" t="s">
        <v>27</v>
      </c>
      <c r="N4169">
        <v>1049</v>
      </c>
      <c r="O4169">
        <v>181441</v>
      </c>
      <c r="P4169">
        <v>109999.71</v>
      </c>
      <c r="Q4169">
        <v>2892.04</v>
      </c>
    </row>
    <row r="4170" spans="2:17" hidden="1">
      <c r="B4170">
        <v>2017</v>
      </c>
      <c r="C4170">
        <v>5</v>
      </c>
      <c r="D4170" t="s">
        <v>16</v>
      </c>
      <c r="E4170" t="s">
        <v>17</v>
      </c>
      <c r="F4170" t="s">
        <v>18</v>
      </c>
      <c r="G4170" t="s">
        <v>19</v>
      </c>
      <c r="H4170" t="s">
        <v>20</v>
      </c>
      <c r="I4170" t="s">
        <v>21</v>
      </c>
      <c r="J4170" t="s">
        <v>22</v>
      </c>
      <c r="K4170" t="s">
        <v>23</v>
      </c>
      <c r="L4170" t="s">
        <v>24</v>
      </c>
      <c r="M4170" t="s">
        <v>25</v>
      </c>
      <c r="N4170">
        <v>195</v>
      </c>
      <c r="O4170">
        <v>1960</v>
      </c>
      <c r="P4170">
        <v>1743.88</v>
      </c>
      <c r="Q4170">
        <v>-827.42</v>
      </c>
    </row>
    <row r="4171" spans="2:17" hidden="1">
      <c r="B4171">
        <v>2017</v>
      </c>
      <c r="C4171">
        <v>5</v>
      </c>
      <c r="D4171" t="s">
        <v>16</v>
      </c>
      <c r="E4171" t="s">
        <v>17</v>
      </c>
      <c r="F4171" t="s">
        <v>18</v>
      </c>
      <c r="G4171" t="s">
        <v>19</v>
      </c>
      <c r="H4171" t="s">
        <v>20</v>
      </c>
      <c r="I4171" t="s">
        <v>21</v>
      </c>
      <c r="J4171" t="s">
        <v>22</v>
      </c>
      <c r="K4171" t="s">
        <v>23</v>
      </c>
      <c r="L4171" t="s">
        <v>24</v>
      </c>
      <c r="M4171" t="s">
        <v>26</v>
      </c>
      <c r="N4171">
        <v>16</v>
      </c>
      <c r="O4171">
        <v>660</v>
      </c>
      <c r="P4171">
        <v>415.08</v>
      </c>
      <c r="Q4171">
        <v>-202.72</v>
      </c>
    </row>
    <row r="4172" spans="2:17" hidden="1">
      <c r="B4172">
        <v>2017</v>
      </c>
      <c r="C4172">
        <v>5</v>
      </c>
      <c r="D4172" t="s">
        <v>16</v>
      </c>
      <c r="E4172" t="s">
        <v>17</v>
      </c>
      <c r="F4172" t="s">
        <v>18</v>
      </c>
      <c r="G4172" t="s">
        <v>19</v>
      </c>
      <c r="H4172" t="s">
        <v>20</v>
      </c>
      <c r="I4172" t="s">
        <v>21</v>
      </c>
      <c r="J4172" t="s">
        <v>22</v>
      </c>
      <c r="K4172" t="s">
        <v>23</v>
      </c>
      <c r="L4172" t="s">
        <v>24</v>
      </c>
      <c r="M4172" t="s">
        <v>27</v>
      </c>
      <c r="N4172">
        <v>1</v>
      </c>
      <c r="O4172">
        <v>105</v>
      </c>
      <c r="P4172">
        <v>60.66</v>
      </c>
      <c r="Q4172">
        <v>0</v>
      </c>
    </row>
    <row r="4173" spans="2:17" hidden="1">
      <c r="B4173">
        <v>2017</v>
      </c>
      <c r="C4173">
        <v>5</v>
      </c>
      <c r="D4173" t="s">
        <v>16</v>
      </c>
      <c r="E4173" t="s">
        <v>17</v>
      </c>
      <c r="F4173" t="s">
        <v>28</v>
      </c>
      <c r="G4173" t="s">
        <v>29</v>
      </c>
      <c r="H4173" t="s">
        <v>30</v>
      </c>
      <c r="I4173" t="s">
        <v>21</v>
      </c>
      <c r="J4173" t="s">
        <v>31</v>
      </c>
      <c r="K4173" t="s">
        <v>32</v>
      </c>
      <c r="L4173" t="s">
        <v>24</v>
      </c>
      <c r="M4173" t="s">
        <v>25</v>
      </c>
      <c r="N4173">
        <v>271</v>
      </c>
      <c r="O4173">
        <v>1204</v>
      </c>
      <c r="P4173">
        <v>1596.28</v>
      </c>
      <c r="Q4173">
        <v>-328.06</v>
      </c>
    </row>
    <row r="4174" spans="2:17" hidden="1">
      <c r="B4174">
        <v>2017</v>
      </c>
      <c r="C4174">
        <v>5</v>
      </c>
      <c r="D4174" t="s">
        <v>16</v>
      </c>
      <c r="E4174" t="s">
        <v>17</v>
      </c>
      <c r="F4174" t="s">
        <v>28</v>
      </c>
      <c r="G4174" t="s">
        <v>29</v>
      </c>
      <c r="H4174" t="s">
        <v>30</v>
      </c>
      <c r="I4174" t="s">
        <v>21</v>
      </c>
      <c r="J4174" t="s">
        <v>31</v>
      </c>
      <c r="K4174" t="s">
        <v>32</v>
      </c>
      <c r="L4174" t="s">
        <v>24</v>
      </c>
      <c r="M4174" t="s">
        <v>26</v>
      </c>
      <c r="N4174">
        <v>16</v>
      </c>
      <c r="O4174">
        <v>746</v>
      </c>
      <c r="P4174">
        <v>461.84</v>
      </c>
      <c r="Q4174">
        <v>-130.72</v>
      </c>
    </row>
    <row r="4175" spans="2:17" hidden="1">
      <c r="B4175">
        <v>2017</v>
      </c>
      <c r="C4175">
        <v>5</v>
      </c>
      <c r="D4175" t="s">
        <v>16</v>
      </c>
      <c r="E4175" t="s">
        <v>17</v>
      </c>
      <c r="F4175" t="s">
        <v>33</v>
      </c>
      <c r="G4175" t="s">
        <v>34</v>
      </c>
      <c r="H4175" t="s">
        <v>30</v>
      </c>
      <c r="I4175" t="s">
        <v>21</v>
      </c>
      <c r="J4175" t="s">
        <v>22</v>
      </c>
      <c r="K4175" t="s">
        <v>35</v>
      </c>
      <c r="L4175" t="s">
        <v>24</v>
      </c>
      <c r="M4175" t="s">
        <v>25</v>
      </c>
      <c r="N4175">
        <v>2826</v>
      </c>
      <c r="O4175">
        <v>20381</v>
      </c>
      <c r="P4175">
        <v>20907.53</v>
      </c>
      <c r="Q4175">
        <v>-8603.17</v>
      </c>
    </row>
    <row r="4176" spans="2:17" hidden="1">
      <c r="B4176">
        <v>2017</v>
      </c>
      <c r="C4176">
        <v>5</v>
      </c>
      <c r="D4176" t="s">
        <v>16</v>
      </c>
      <c r="E4176" t="s">
        <v>17</v>
      </c>
      <c r="F4176" t="s">
        <v>33</v>
      </c>
      <c r="G4176" t="s">
        <v>34</v>
      </c>
      <c r="H4176" t="s">
        <v>30</v>
      </c>
      <c r="I4176" t="s">
        <v>21</v>
      </c>
      <c r="J4176" t="s">
        <v>22</v>
      </c>
      <c r="K4176" t="s">
        <v>35</v>
      </c>
      <c r="L4176" t="s">
        <v>24</v>
      </c>
      <c r="M4176" t="s">
        <v>26</v>
      </c>
      <c r="N4176">
        <v>356</v>
      </c>
      <c r="O4176">
        <v>16814</v>
      </c>
      <c r="P4176">
        <v>10393.73</v>
      </c>
      <c r="Q4176">
        <v>-4510.5200000000004</v>
      </c>
    </row>
    <row r="4177" spans="2:17" hidden="1">
      <c r="B4177">
        <v>2017</v>
      </c>
      <c r="C4177">
        <v>5</v>
      </c>
      <c r="D4177" t="s">
        <v>16</v>
      </c>
      <c r="E4177" t="s">
        <v>17</v>
      </c>
      <c r="F4177" t="s">
        <v>33</v>
      </c>
      <c r="G4177" t="s">
        <v>34</v>
      </c>
      <c r="H4177" t="s">
        <v>30</v>
      </c>
      <c r="I4177" t="s">
        <v>21</v>
      </c>
      <c r="J4177" t="s">
        <v>22</v>
      </c>
      <c r="K4177" t="s">
        <v>35</v>
      </c>
      <c r="L4177" t="s">
        <v>24</v>
      </c>
      <c r="M4177" t="s">
        <v>27</v>
      </c>
      <c r="N4177">
        <v>19</v>
      </c>
      <c r="O4177">
        <v>3538</v>
      </c>
      <c r="P4177">
        <v>1993.07</v>
      </c>
      <c r="Q4177">
        <v>0</v>
      </c>
    </row>
    <row r="4178" spans="2:17" hidden="1">
      <c r="B4178">
        <v>2017</v>
      </c>
      <c r="C4178">
        <v>5</v>
      </c>
      <c r="D4178" t="s">
        <v>16</v>
      </c>
      <c r="E4178" t="s">
        <v>17</v>
      </c>
      <c r="F4178" t="s">
        <v>36</v>
      </c>
      <c r="G4178" t="s">
        <v>37</v>
      </c>
      <c r="H4178" t="s">
        <v>30</v>
      </c>
      <c r="I4178" t="s">
        <v>21</v>
      </c>
      <c r="J4178" t="s">
        <v>22</v>
      </c>
      <c r="K4178" t="s">
        <v>38</v>
      </c>
      <c r="L4178" t="s">
        <v>24</v>
      </c>
      <c r="M4178" t="s">
        <v>25</v>
      </c>
      <c r="N4178">
        <v>1919</v>
      </c>
      <c r="O4178">
        <v>11385</v>
      </c>
      <c r="P4178">
        <v>12860.24</v>
      </c>
      <c r="Q4178">
        <v>-3101.63</v>
      </c>
    </row>
    <row r="4179" spans="2:17" hidden="1">
      <c r="B4179">
        <v>2017</v>
      </c>
      <c r="C4179">
        <v>5</v>
      </c>
      <c r="D4179" t="s">
        <v>16</v>
      </c>
      <c r="E4179" t="s">
        <v>17</v>
      </c>
      <c r="F4179" t="s">
        <v>36</v>
      </c>
      <c r="G4179" t="s">
        <v>37</v>
      </c>
      <c r="H4179" t="s">
        <v>30</v>
      </c>
      <c r="I4179" t="s">
        <v>21</v>
      </c>
      <c r="J4179" t="s">
        <v>22</v>
      </c>
      <c r="K4179" t="s">
        <v>38</v>
      </c>
      <c r="L4179" t="s">
        <v>24</v>
      </c>
      <c r="M4179" t="s">
        <v>26</v>
      </c>
      <c r="N4179">
        <v>116</v>
      </c>
      <c r="O4179">
        <v>5242</v>
      </c>
      <c r="P4179">
        <v>3257.83</v>
      </c>
      <c r="Q4179">
        <v>-947.72</v>
      </c>
    </row>
    <row r="4180" spans="2:17" hidden="1">
      <c r="B4180">
        <v>2017</v>
      </c>
      <c r="C4180">
        <v>5</v>
      </c>
      <c r="D4180" t="s">
        <v>16</v>
      </c>
      <c r="E4180" t="s">
        <v>17</v>
      </c>
      <c r="F4180" t="s">
        <v>36</v>
      </c>
      <c r="G4180" t="s">
        <v>37</v>
      </c>
      <c r="H4180" t="s">
        <v>30</v>
      </c>
      <c r="I4180" t="s">
        <v>21</v>
      </c>
      <c r="J4180" t="s">
        <v>22</v>
      </c>
      <c r="K4180" t="s">
        <v>38</v>
      </c>
      <c r="L4180" t="s">
        <v>24</v>
      </c>
      <c r="M4180" t="s">
        <v>27</v>
      </c>
      <c r="N4180">
        <v>2</v>
      </c>
      <c r="O4180">
        <v>228</v>
      </c>
      <c r="P4180">
        <v>131.13999999999999</v>
      </c>
      <c r="Q4180">
        <v>3.54</v>
      </c>
    </row>
    <row r="4181" spans="2:17" hidden="1">
      <c r="B4181">
        <v>2017</v>
      </c>
      <c r="C4181">
        <v>5</v>
      </c>
      <c r="D4181" t="s">
        <v>16</v>
      </c>
      <c r="E4181" t="s">
        <v>17</v>
      </c>
      <c r="F4181" t="s">
        <v>39</v>
      </c>
      <c r="G4181" t="s">
        <v>40</v>
      </c>
      <c r="H4181" t="s">
        <v>30</v>
      </c>
      <c r="I4181" t="s">
        <v>21</v>
      </c>
      <c r="J4181" t="s">
        <v>22</v>
      </c>
      <c r="K4181" t="s">
        <v>41</v>
      </c>
      <c r="L4181" t="s">
        <v>24</v>
      </c>
      <c r="M4181" t="s">
        <v>25</v>
      </c>
      <c r="N4181">
        <v>2237</v>
      </c>
      <c r="O4181">
        <v>11631</v>
      </c>
      <c r="P4181">
        <v>14097.54</v>
      </c>
      <c r="Q4181">
        <v>-3168.98</v>
      </c>
    </row>
    <row r="4182" spans="2:17" hidden="1">
      <c r="B4182">
        <v>2017</v>
      </c>
      <c r="C4182">
        <v>5</v>
      </c>
      <c r="D4182" t="s">
        <v>16</v>
      </c>
      <c r="E4182" t="s">
        <v>17</v>
      </c>
      <c r="F4182" t="s">
        <v>39</v>
      </c>
      <c r="G4182" t="s">
        <v>40</v>
      </c>
      <c r="H4182" t="s">
        <v>30</v>
      </c>
      <c r="I4182" t="s">
        <v>21</v>
      </c>
      <c r="J4182" t="s">
        <v>22</v>
      </c>
      <c r="K4182" t="s">
        <v>41</v>
      </c>
      <c r="L4182" t="s">
        <v>24</v>
      </c>
      <c r="M4182" t="s">
        <v>26</v>
      </c>
      <c r="N4182">
        <v>201</v>
      </c>
      <c r="O4182">
        <v>9913</v>
      </c>
      <c r="P4182">
        <v>6096.97</v>
      </c>
      <c r="Q4182">
        <v>-1642.17</v>
      </c>
    </row>
    <row r="4183" spans="2:17" hidden="1">
      <c r="B4183">
        <v>2017</v>
      </c>
      <c r="C4183">
        <v>5</v>
      </c>
      <c r="D4183" t="s">
        <v>16</v>
      </c>
      <c r="E4183" t="s">
        <v>17</v>
      </c>
      <c r="F4183" t="s">
        <v>39</v>
      </c>
      <c r="G4183" t="s">
        <v>40</v>
      </c>
      <c r="H4183" t="s">
        <v>30</v>
      </c>
      <c r="I4183" t="s">
        <v>21</v>
      </c>
      <c r="J4183" t="s">
        <v>22</v>
      </c>
      <c r="K4183" t="s">
        <v>41</v>
      </c>
      <c r="L4183" t="s">
        <v>24</v>
      </c>
      <c r="M4183" t="s">
        <v>27</v>
      </c>
      <c r="N4183">
        <v>12</v>
      </c>
      <c r="O4183">
        <v>1911</v>
      </c>
      <c r="P4183">
        <v>1082.54</v>
      </c>
      <c r="Q4183">
        <v>29.21</v>
      </c>
    </row>
    <row r="4184" spans="2:17" hidden="1">
      <c r="B4184">
        <v>2017</v>
      </c>
      <c r="C4184">
        <v>5</v>
      </c>
      <c r="D4184" t="s">
        <v>16</v>
      </c>
      <c r="E4184" t="s">
        <v>17</v>
      </c>
      <c r="F4184" t="s">
        <v>42</v>
      </c>
      <c r="G4184" t="s">
        <v>43</v>
      </c>
      <c r="H4184" t="s">
        <v>30</v>
      </c>
      <c r="I4184" t="s">
        <v>21</v>
      </c>
      <c r="J4184" t="s">
        <v>22</v>
      </c>
      <c r="K4184" t="s">
        <v>44</v>
      </c>
      <c r="L4184" t="s">
        <v>24</v>
      </c>
      <c r="M4184" t="s">
        <v>25</v>
      </c>
      <c r="N4184">
        <v>1655</v>
      </c>
      <c r="O4184">
        <v>6085</v>
      </c>
      <c r="P4184">
        <v>9057</v>
      </c>
      <c r="Q4184">
        <v>-2568.5500000000002</v>
      </c>
    </row>
    <row r="4185" spans="2:17" hidden="1">
      <c r="B4185">
        <v>2017</v>
      </c>
      <c r="C4185">
        <v>5</v>
      </c>
      <c r="D4185" t="s">
        <v>16</v>
      </c>
      <c r="E4185" t="s">
        <v>17</v>
      </c>
      <c r="F4185" t="s">
        <v>42</v>
      </c>
      <c r="G4185" t="s">
        <v>43</v>
      </c>
      <c r="H4185" t="s">
        <v>30</v>
      </c>
      <c r="I4185" t="s">
        <v>21</v>
      </c>
      <c r="J4185" t="s">
        <v>22</v>
      </c>
      <c r="K4185" t="s">
        <v>44</v>
      </c>
      <c r="L4185" t="s">
        <v>24</v>
      </c>
      <c r="M4185" t="s">
        <v>26</v>
      </c>
      <c r="N4185">
        <v>121</v>
      </c>
      <c r="O4185">
        <v>6176</v>
      </c>
      <c r="P4185">
        <v>3783.94</v>
      </c>
      <c r="Q4185">
        <v>-1533.07</v>
      </c>
    </row>
    <row r="4186" spans="2:17" hidden="1">
      <c r="B4186">
        <v>2017</v>
      </c>
      <c r="C4186">
        <v>5</v>
      </c>
      <c r="D4186" t="s">
        <v>16</v>
      </c>
      <c r="E4186" t="s">
        <v>17</v>
      </c>
      <c r="F4186" t="s">
        <v>42</v>
      </c>
      <c r="G4186" t="s">
        <v>43</v>
      </c>
      <c r="H4186" t="s">
        <v>30</v>
      </c>
      <c r="I4186" t="s">
        <v>21</v>
      </c>
      <c r="J4186" t="s">
        <v>22</v>
      </c>
      <c r="K4186" t="s">
        <v>44</v>
      </c>
      <c r="L4186" t="s">
        <v>24</v>
      </c>
      <c r="M4186" t="s">
        <v>27</v>
      </c>
      <c r="N4186">
        <v>8</v>
      </c>
      <c r="O4186">
        <v>1663</v>
      </c>
      <c r="P4186">
        <v>933.6</v>
      </c>
      <c r="Q4186">
        <v>0</v>
      </c>
    </row>
    <row r="4187" spans="2:17" hidden="1">
      <c r="B4187">
        <v>2017</v>
      </c>
      <c r="C4187">
        <v>5</v>
      </c>
      <c r="D4187" t="s">
        <v>16</v>
      </c>
      <c r="E4187" t="s">
        <v>17</v>
      </c>
      <c r="F4187" t="s">
        <v>45</v>
      </c>
      <c r="G4187" t="s">
        <v>46</v>
      </c>
      <c r="H4187" t="s">
        <v>30</v>
      </c>
      <c r="I4187" t="s">
        <v>21</v>
      </c>
      <c r="J4187" t="s">
        <v>22</v>
      </c>
      <c r="K4187" t="s">
        <v>47</v>
      </c>
      <c r="L4187" t="s">
        <v>24</v>
      </c>
      <c r="M4187" t="s">
        <v>25</v>
      </c>
      <c r="N4187">
        <v>3749</v>
      </c>
      <c r="O4187">
        <v>27220</v>
      </c>
      <c r="P4187">
        <v>27835.55</v>
      </c>
      <c r="Q4187">
        <v>-11490.3</v>
      </c>
    </row>
    <row r="4188" spans="2:17" hidden="1">
      <c r="B4188">
        <v>2017</v>
      </c>
      <c r="C4188">
        <v>5</v>
      </c>
      <c r="D4188" t="s">
        <v>16</v>
      </c>
      <c r="E4188" t="s">
        <v>17</v>
      </c>
      <c r="F4188" t="s">
        <v>45</v>
      </c>
      <c r="G4188" t="s">
        <v>46</v>
      </c>
      <c r="H4188" t="s">
        <v>30</v>
      </c>
      <c r="I4188" t="s">
        <v>21</v>
      </c>
      <c r="J4188" t="s">
        <v>22</v>
      </c>
      <c r="K4188" t="s">
        <v>47</v>
      </c>
      <c r="L4188" t="s">
        <v>24</v>
      </c>
      <c r="M4188" t="s">
        <v>26</v>
      </c>
      <c r="N4188">
        <v>520</v>
      </c>
      <c r="O4188">
        <v>26037</v>
      </c>
      <c r="P4188">
        <v>15986.6</v>
      </c>
      <c r="Q4188">
        <v>-6588.39</v>
      </c>
    </row>
    <row r="4189" spans="2:17" hidden="1">
      <c r="B4189">
        <v>2017</v>
      </c>
      <c r="C4189">
        <v>5</v>
      </c>
      <c r="D4189" t="s">
        <v>16</v>
      </c>
      <c r="E4189" t="s">
        <v>17</v>
      </c>
      <c r="F4189" t="s">
        <v>45</v>
      </c>
      <c r="G4189" t="s">
        <v>46</v>
      </c>
      <c r="H4189" t="s">
        <v>30</v>
      </c>
      <c r="I4189" t="s">
        <v>21</v>
      </c>
      <c r="J4189" t="s">
        <v>22</v>
      </c>
      <c r="K4189" t="s">
        <v>47</v>
      </c>
      <c r="L4189" t="s">
        <v>24</v>
      </c>
      <c r="M4189" t="s">
        <v>27</v>
      </c>
      <c r="N4189">
        <v>36</v>
      </c>
      <c r="O4189">
        <v>6378</v>
      </c>
      <c r="P4189">
        <v>3599</v>
      </c>
      <c r="Q4189">
        <v>0</v>
      </c>
    </row>
    <row r="4190" spans="2:17" hidden="1">
      <c r="B4190">
        <v>2017</v>
      </c>
      <c r="C4190">
        <v>5</v>
      </c>
      <c r="D4190" t="s">
        <v>16</v>
      </c>
      <c r="E4190" t="s">
        <v>17</v>
      </c>
      <c r="F4190" t="s">
        <v>48</v>
      </c>
      <c r="G4190" t="s">
        <v>49</v>
      </c>
      <c r="H4190" t="s">
        <v>30</v>
      </c>
      <c r="I4190" t="s">
        <v>21</v>
      </c>
      <c r="J4190" t="s">
        <v>31</v>
      </c>
      <c r="K4190" t="s">
        <v>50</v>
      </c>
      <c r="L4190" t="s">
        <v>24</v>
      </c>
      <c r="M4190" t="s">
        <v>25</v>
      </c>
      <c r="N4190">
        <v>5305</v>
      </c>
      <c r="O4190">
        <v>33394</v>
      </c>
      <c r="P4190">
        <v>36592.879999999997</v>
      </c>
      <c r="Q4190">
        <v>-9100.34</v>
      </c>
    </row>
    <row r="4191" spans="2:17" hidden="1">
      <c r="B4191">
        <v>2017</v>
      </c>
      <c r="C4191">
        <v>5</v>
      </c>
      <c r="D4191" t="s">
        <v>16</v>
      </c>
      <c r="E4191" t="s">
        <v>17</v>
      </c>
      <c r="F4191" t="s">
        <v>48</v>
      </c>
      <c r="G4191" t="s">
        <v>49</v>
      </c>
      <c r="H4191" t="s">
        <v>30</v>
      </c>
      <c r="I4191" t="s">
        <v>21</v>
      </c>
      <c r="J4191" t="s">
        <v>31</v>
      </c>
      <c r="K4191" t="s">
        <v>50</v>
      </c>
      <c r="L4191" t="s">
        <v>24</v>
      </c>
      <c r="M4191" t="s">
        <v>26</v>
      </c>
      <c r="N4191">
        <v>829</v>
      </c>
      <c r="O4191">
        <v>43924</v>
      </c>
      <c r="P4191">
        <v>26802.74</v>
      </c>
      <c r="Q4191">
        <v>-6764.76</v>
      </c>
    </row>
    <row r="4192" spans="2:17" hidden="1">
      <c r="B4192">
        <v>2017</v>
      </c>
      <c r="C4192">
        <v>5</v>
      </c>
      <c r="D4192" t="s">
        <v>16</v>
      </c>
      <c r="E4192" t="s">
        <v>17</v>
      </c>
      <c r="F4192" t="s">
        <v>48</v>
      </c>
      <c r="G4192" t="s">
        <v>49</v>
      </c>
      <c r="H4192" t="s">
        <v>30</v>
      </c>
      <c r="I4192" t="s">
        <v>21</v>
      </c>
      <c r="J4192" t="s">
        <v>31</v>
      </c>
      <c r="K4192" t="s">
        <v>50</v>
      </c>
      <c r="L4192" t="s">
        <v>24</v>
      </c>
      <c r="M4192" t="s">
        <v>27</v>
      </c>
      <c r="N4192">
        <v>104</v>
      </c>
      <c r="O4192">
        <v>16298</v>
      </c>
      <c r="P4192">
        <v>9238.2999999999993</v>
      </c>
      <c r="Q4192">
        <v>249.34</v>
      </c>
    </row>
    <row r="4193" spans="2:17" hidden="1">
      <c r="B4193">
        <v>2017</v>
      </c>
      <c r="C4193">
        <v>5</v>
      </c>
      <c r="D4193" t="s">
        <v>16</v>
      </c>
      <c r="E4193" t="s">
        <v>17</v>
      </c>
      <c r="F4193" t="s">
        <v>51</v>
      </c>
      <c r="G4193" t="s">
        <v>52</v>
      </c>
      <c r="H4193" t="s">
        <v>30</v>
      </c>
      <c r="I4193" t="s">
        <v>21</v>
      </c>
      <c r="J4193" t="s">
        <v>22</v>
      </c>
      <c r="K4193" t="s">
        <v>53</v>
      </c>
      <c r="L4193" t="s">
        <v>24</v>
      </c>
      <c r="M4193" t="s">
        <v>25</v>
      </c>
      <c r="N4193">
        <v>329</v>
      </c>
      <c r="O4193">
        <v>3523</v>
      </c>
      <c r="P4193">
        <v>3060.61</v>
      </c>
      <c r="Q4193">
        <v>-959.65</v>
      </c>
    </row>
    <row r="4194" spans="2:17" hidden="1">
      <c r="B4194">
        <v>2017</v>
      </c>
      <c r="C4194">
        <v>5</v>
      </c>
      <c r="D4194" t="s">
        <v>16</v>
      </c>
      <c r="E4194" t="s">
        <v>17</v>
      </c>
      <c r="F4194" t="s">
        <v>51</v>
      </c>
      <c r="G4194" t="s">
        <v>52</v>
      </c>
      <c r="H4194" t="s">
        <v>30</v>
      </c>
      <c r="I4194" t="s">
        <v>21</v>
      </c>
      <c r="J4194" t="s">
        <v>22</v>
      </c>
      <c r="K4194" t="s">
        <v>53</v>
      </c>
      <c r="L4194" t="s">
        <v>24</v>
      </c>
      <c r="M4194" t="s">
        <v>26</v>
      </c>
      <c r="N4194">
        <v>161</v>
      </c>
      <c r="O4194">
        <v>9048</v>
      </c>
      <c r="P4194">
        <v>5487.17</v>
      </c>
      <c r="Q4194">
        <v>-1315.37</v>
      </c>
    </row>
    <row r="4195" spans="2:17" hidden="1">
      <c r="B4195">
        <v>2017</v>
      </c>
      <c r="C4195">
        <v>5</v>
      </c>
      <c r="D4195" t="s">
        <v>16</v>
      </c>
      <c r="E4195" t="s">
        <v>17</v>
      </c>
      <c r="F4195" t="s">
        <v>51</v>
      </c>
      <c r="G4195" t="s">
        <v>52</v>
      </c>
      <c r="H4195" t="s">
        <v>30</v>
      </c>
      <c r="I4195" t="s">
        <v>21</v>
      </c>
      <c r="J4195" t="s">
        <v>22</v>
      </c>
      <c r="K4195" t="s">
        <v>53</v>
      </c>
      <c r="L4195" t="s">
        <v>24</v>
      </c>
      <c r="M4195" t="s">
        <v>27</v>
      </c>
      <c r="N4195">
        <v>13</v>
      </c>
      <c r="O4195">
        <v>1571</v>
      </c>
      <c r="P4195">
        <v>900.84</v>
      </c>
      <c r="Q4195">
        <v>24.29</v>
      </c>
    </row>
    <row r="4196" spans="2:17" hidden="1">
      <c r="B4196">
        <v>2017</v>
      </c>
      <c r="C4196">
        <v>5</v>
      </c>
      <c r="D4196" t="s">
        <v>16</v>
      </c>
      <c r="E4196" t="s">
        <v>17</v>
      </c>
      <c r="F4196" t="s">
        <v>54</v>
      </c>
      <c r="G4196" t="s">
        <v>55</v>
      </c>
      <c r="H4196" t="s">
        <v>30</v>
      </c>
      <c r="I4196" t="s">
        <v>21</v>
      </c>
      <c r="J4196" t="s">
        <v>31</v>
      </c>
      <c r="K4196" t="s">
        <v>56</v>
      </c>
      <c r="L4196" t="s">
        <v>24</v>
      </c>
      <c r="M4196" t="s">
        <v>25</v>
      </c>
      <c r="N4196">
        <v>717</v>
      </c>
      <c r="O4196">
        <v>6177</v>
      </c>
      <c r="P4196">
        <v>5852.62</v>
      </c>
      <c r="Q4196">
        <v>-1682.3</v>
      </c>
    </row>
    <row r="4197" spans="2:17" hidden="1">
      <c r="B4197">
        <v>2017</v>
      </c>
      <c r="C4197">
        <v>5</v>
      </c>
      <c r="D4197" t="s">
        <v>16</v>
      </c>
      <c r="E4197" t="s">
        <v>17</v>
      </c>
      <c r="F4197" t="s">
        <v>54</v>
      </c>
      <c r="G4197" t="s">
        <v>55</v>
      </c>
      <c r="H4197" t="s">
        <v>30</v>
      </c>
      <c r="I4197" t="s">
        <v>21</v>
      </c>
      <c r="J4197" t="s">
        <v>31</v>
      </c>
      <c r="K4197" t="s">
        <v>56</v>
      </c>
      <c r="L4197" t="s">
        <v>24</v>
      </c>
      <c r="M4197" t="s">
        <v>26</v>
      </c>
      <c r="N4197">
        <v>154</v>
      </c>
      <c r="O4197">
        <v>7301</v>
      </c>
      <c r="P4197">
        <v>4511.28</v>
      </c>
      <c r="Q4197">
        <v>-1258.18</v>
      </c>
    </row>
    <row r="4198" spans="2:17" hidden="1">
      <c r="B4198">
        <v>2017</v>
      </c>
      <c r="C4198">
        <v>5</v>
      </c>
      <c r="D4198" t="s">
        <v>16</v>
      </c>
      <c r="E4198" t="s">
        <v>17</v>
      </c>
      <c r="F4198" t="s">
        <v>54</v>
      </c>
      <c r="G4198" t="s">
        <v>55</v>
      </c>
      <c r="H4198" t="s">
        <v>30</v>
      </c>
      <c r="I4198" t="s">
        <v>21</v>
      </c>
      <c r="J4198" t="s">
        <v>31</v>
      </c>
      <c r="K4198" t="s">
        <v>56</v>
      </c>
      <c r="L4198" t="s">
        <v>24</v>
      </c>
      <c r="M4198" t="s">
        <v>27</v>
      </c>
      <c r="N4198">
        <v>8</v>
      </c>
      <c r="O4198">
        <v>1079</v>
      </c>
      <c r="P4198">
        <v>615.49</v>
      </c>
      <c r="Q4198">
        <v>16.61</v>
      </c>
    </row>
    <row r="4199" spans="2:17" hidden="1">
      <c r="B4199">
        <v>2017</v>
      </c>
      <c r="C4199">
        <v>5</v>
      </c>
      <c r="D4199" t="s">
        <v>16</v>
      </c>
      <c r="E4199" t="s">
        <v>17</v>
      </c>
      <c r="F4199" t="s">
        <v>57</v>
      </c>
      <c r="G4199" t="s">
        <v>58</v>
      </c>
      <c r="H4199" t="s">
        <v>30</v>
      </c>
      <c r="I4199" t="s">
        <v>21</v>
      </c>
      <c r="J4199" t="s">
        <v>31</v>
      </c>
      <c r="K4199" t="s">
        <v>59</v>
      </c>
      <c r="L4199" t="s">
        <v>24</v>
      </c>
      <c r="M4199" t="s">
        <v>25</v>
      </c>
      <c r="N4199">
        <v>491</v>
      </c>
      <c r="O4199">
        <v>5537</v>
      </c>
      <c r="P4199">
        <v>4719.45</v>
      </c>
      <c r="Q4199">
        <v>-1508.09</v>
      </c>
    </row>
    <row r="4200" spans="2:17" hidden="1">
      <c r="B4200">
        <v>2017</v>
      </c>
      <c r="C4200">
        <v>5</v>
      </c>
      <c r="D4200" t="s">
        <v>16</v>
      </c>
      <c r="E4200" t="s">
        <v>17</v>
      </c>
      <c r="F4200" t="s">
        <v>57</v>
      </c>
      <c r="G4200" t="s">
        <v>58</v>
      </c>
      <c r="H4200" t="s">
        <v>30</v>
      </c>
      <c r="I4200" t="s">
        <v>21</v>
      </c>
      <c r="J4200" t="s">
        <v>31</v>
      </c>
      <c r="K4200" t="s">
        <v>59</v>
      </c>
      <c r="L4200" t="s">
        <v>24</v>
      </c>
      <c r="M4200" t="s">
        <v>26</v>
      </c>
      <c r="N4200">
        <v>460</v>
      </c>
      <c r="O4200">
        <v>25093</v>
      </c>
      <c r="P4200">
        <v>15264.09</v>
      </c>
      <c r="Q4200">
        <v>-3758.2</v>
      </c>
    </row>
    <row r="4201" spans="2:17" hidden="1">
      <c r="B4201">
        <v>2017</v>
      </c>
      <c r="C4201">
        <v>5</v>
      </c>
      <c r="D4201" t="s">
        <v>16</v>
      </c>
      <c r="E4201" t="s">
        <v>17</v>
      </c>
      <c r="F4201" t="s">
        <v>57</v>
      </c>
      <c r="G4201" t="s">
        <v>58</v>
      </c>
      <c r="H4201" t="s">
        <v>30</v>
      </c>
      <c r="I4201" t="s">
        <v>21</v>
      </c>
      <c r="J4201" t="s">
        <v>31</v>
      </c>
      <c r="K4201" t="s">
        <v>59</v>
      </c>
      <c r="L4201" t="s">
        <v>24</v>
      </c>
      <c r="M4201" t="s">
        <v>27</v>
      </c>
      <c r="N4201">
        <v>44</v>
      </c>
      <c r="O4201">
        <v>8091</v>
      </c>
      <c r="P4201">
        <v>4559.79</v>
      </c>
      <c r="Q4201">
        <v>123.08</v>
      </c>
    </row>
    <row r="4202" spans="2:17" hidden="1">
      <c r="B4202">
        <v>2017</v>
      </c>
      <c r="C4202">
        <v>5</v>
      </c>
      <c r="D4202" t="s">
        <v>16</v>
      </c>
      <c r="E4202" t="s">
        <v>17</v>
      </c>
      <c r="F4202" t="s">
        <v>60</v>
      </c>
      <c r="G4202" t="s">
        <v>61</v>
      </c>
      <c r="H4202" t="s">
        <v>20</v>
      </c>
      <c r="I4202" t="s">
        <v>21</v>
      </c>
      <c r="J4202" t="s">
        <v>31</v>
      </c>
      <c r="K4202" t="s">
        <v>62</v>
      </c>
      <c r="L4202" t="s">
        <v>24</v>
      </c>
      <c r="M4202" t="s">
        <v>25</v>
      </c>
      <c r="N4202">
        <v>581</v>
      </c>
      <c r="O4202">
        <v>5449</v>
      </c>
      <c r="P4202">
        <v>4984.32</v>
      </c>
      <c r="Q4202">
        <v>-1484.05</v>
      </c>
    </row>
    <row r="4203" spans="2:17" hidden="1">
      <c r="B4203">
        <v>2017</v>
      </c>
      <c r="C4203">
        <v>5</v>
      </c>
      <c r="D4203" t="s">
        <v>16</v>
      </c>
      <c r="E4203" t="s">
        <v>17</v>
      </c>
      <c r="F4203" t="s">
        <v>60</v>
      </c>
      <c r="G4203" t="s">
        <v>61</v>
      </c>
      <c r="H4203" t="s">
        <v>20</v>
      </c>
      <c r="I4203" t="s">
        <v>21</v>
      </c>
      <c r="J4203" t="s">
        <v>31</v>
      </c>
      <c r="K4203" t="s">
        <v>62</v>
      </c>
      <c r="L4203" t="s">
        <v>24</v>
      </c>
      <c r="M4203" t="s">
        <v>26</v>
      </c>
      <c r="N4203">
        <v>121</v>
      </c>
      <c r="O4203">
        <v>5703</v>
      </c>
      <c r="P4203">
        <v>3526.23</v>
      </c>
      <c r="Q4203">
        <v>-988.57</v>
      </c>
    </row>
    <row r="4204" spans="2:17" hidden="1">
      <c r="B4204">
        <v>2017</v>
      </c>
      <c r="C4204">
        <v>5</v>
      </c>
      <c r="D4204" t="s">
        <v>16</v>
      </c>
      <c r="E4204" t="s">
        <v>17</v>
      </c>
      <c r="F4204" t="s">
        <v>60</v>
      </c>
      <c r="G4204" t="s">
        <v>61</v>
      </c>
      <c r="H4204" t="s">
        <v>20</v>
      </c>
      <c r="I4204" t="s">
        <v>21</v>
      </c>
      <c r="J4204" t="s">
        <v>31</v>
      </c>
      <c r="K4204" t="s">
        <v>62</v>
      </c>
      <c r="L4204" t="s">
        <v>24</v>
      </c>
      <c r="M4204" t="s">
        <v>27</v>
      </c>
      <c r="N4204">
        <v>12</v>
      </c>
      <c r="O4204">
        <v>2373</v>
      </c>
      <c r="P4204">
        <v>1334.22</v>
      </c>
      <c r="Q4204">
        <v>36.049999999999997</v>
      </c>
    </row>
    <row r="4205" spans="2:17" hidden="1">
      <c r="B4205">
        <v>2017</v>
      </c>
      <c r="C4205">
        <v>5</v>
      </c>
      <c r="D4205" t="s">
        <v>16</v>
      </c>
      <c r="E4205" t="s">
        <v>17</v>
      </c>
      <c r="F4205" t="s">
        <v>63</v>
      </c>
      <c r="G4205" t="s">
        <v>64</v>
      </c>
      <c r="H4205" t="s">
        <v>30</v>
      </c>
      <c r="I4205" t="s">
        <v>21</v>
      </c>
      <c r="J4205" t="s">
        <v>31</v>
      </c>
      <c r="K4205" t="s">
        <v>65</v>
      </c>
      <c r="L4205" t="s">
        <v>24</v>
      </c>
      <c r="M4205" t="s">
        <v>25</v>
      </c>
      <c r="N4205">
        <v>458</v>
      </c>
      <c r="O4205">
        <v>2571</v>
      </c>
      <c r="P4205">
        <v>2989.39</v>
      </c>
      <c r="Q4205">
        <v>-700.07</v>
      </c>
    </row>
    <row r="4206" spans="2:17" hidden="1">
      <c r="B4206">
        <v>2017</v>
      </c>
      <c r="C4206">
        <v>5</v>
      </c>
      <c r="D4206" t="s">
        <v>16</v>
      </c>
      <c r="E4206" t="s">
        <v>17</v>
      </c>
      <c r="F4206" t="s">
        <v>63</v>
      </c>
      <c r="G4206" t="s">
        <v>64</v>
      </c>
      <c r="H4206" t="s">
        <v>30</v>
      </c>
      <c r="I4206" t="s">
        <v>21</v>
      </c>
      <c r="J4206" t="s">
        <v>31</v>
      </c>
      <c r="K4206" t="s">
        <v>65</v>
      </c>
      <c r="L4206" t="s">
        <v>24</v>
      </c>
      <c r="M4206" t="s">
        <v>26</v>
      </c>
      <c r="N4206">
        <v>42</v>
      </c>
      <c r="O4206">
        <v>1754</v>
      </c>
      <c r="P4206">
        <v>1101</v>
      </c>
      <c r="Q4206">
        <v>-343.14</v>
      </c>
    </row>
    <row r="4207" spans="2:17" hidden="1">
      <c r="B4207">
        <v>2017</v>
      </c>
      <c r="C4207">
        <v>5</v>
      </c>
      <c r="D4207" t="s">
        <v>16</v>
      </c>
      <c r="E4207" t="s">
        <v>17</v>
      </c>
      <c r="F4207" t="s">
        <v>63</v>
      </c>
      <c r="G4207" t="s">
        <v>64</v>
      </c>
      <c r="H4207" t="s">
        <v>30</v>
      </c>
      <c r="I4207" t="s">
        <v>21</v>
      </c>
      <c r="J4207" t="s">
        <v>31</v>
      </c>
      <c r="K4207" t="s">
        <v>65</v>
      </c>
      <c r="L4207" t="s">
        <v>24</v>
      </c>
      <c r="M4207" t="s">
        <v>27</v>
      </c>
      <c r="N4207">
        <v>2</v>
      </c>
      <c r="O4207">
        <v>640</v>
      </c>
      <c r="P4207">
        <v>355.55</v>
      </c>
      <c r="Q4207">
        <v>9.6</v>
      </c>
    </row>
    <row r="4208" spans="2:17" hidden="1">
      <c r="B4208">
        <v>2017</v>
      </c>
      <c r="C4208">
        <v>5</v>
      </c>
      <c r="D4208" t="s">
        <v>16</v>
      </c>
      <c r="E4208" t="s">
        <v>17</v>
      </c>
      <c r="F4208" t="s">
        <v>66</v>
      </c>
      <c r="G4208" t="s">
        <v>67</v>
      </c>
      <c r="H4208" t="s">
        <v>30</v>
      </c>
      <c r="I4208" t="s">
        <v>21</v>
      </c>
      <c r="J4208" t="s">
        <v>31</v>
      </c>
      <c r="K4208" t="s">
        <v>68</v>
      </c>
      <c r="L4208" t="s">
        <v>24</v>
      </c>
      <c r="M4208" t="s">
        <v>25</v>
      </c>
      <c r="N4208">
        <v>2339</v>
      </c>
      <c r="O4208">
        <v>15695</v>
      </c>
      <c r="P4208">
        <v>16662.32</v>
      </c>
      <c r="Q4208">
        <v>-4271.1899999999996</v>
      </c>
    </row>
    <row r="4209" spans="2:17" hidden="1">
      <c r="B4209">
        <v>2017</v>
      </c>
      <c r="C4209">
        <v>5</v>
      </c>
      <c r="D4209" t="s">
        <v>16</v>
      </c>
      <c r="E4209" t="s">
        <v>17</v>
      </c>
      <c r="F4209" t="s">
        <v>66</v>
      </c>
      <c r="G4209" t="s">
        <v>67</v>
      </c>
      <c r="H4209" t="s">
        <v>30</v>
      </c>
      <c r="I4209" t="s">
        <v>21</v>
      </c>
      <c r="J4209" t="s">
        <v>31</v>
      </c>
      <c r="K4209" t="s">
        <v>68</v>
      </c>
      <c r="L4209" t="s">
        <v>24</v>
      </c>
      <c r="M4209" t="s">
        <v>26</v>
      </c>
      <c r="N4209">
        <v>482</v>
      </c>
      <c r="O4209">
        <v>24949</v>
      </c>
      <c r="P4209">
        <v>15261.25</v>
      </c>
      <c r="Q4209">
        <v>-3937.94</v>
      </c>
    </row>
    <row r="4210" spans="2:17" hidden="1">
      <c r="B4210">
        <v>2017</v>
      </c>
      <c r="C4210">
        <v>5</v>
      </c>
      <c r="D4210" t="s">
        <v>16</v>
      </c>
      <c r="E4210" t="s">
        <v>17</v>
      </c>
      <c r="F4210" t="s">
        <v>66</v>
      </c>
      <c r="G4210" t="s">
        <v>67</v>
      </c>
      <c r="H4210" t="s">
        <v>30</v>
      </c>
      <c r="I4210" t="s">
        <v>21</v>
      </c>
      <c r="J4210" t="s">
        <v>31</v>
      </c>
      <c r="K4210" t="s">
        <v>68</v>
      </c>
      <c r="L4210" t="s">
        <v>24</v>
      </c>
      <c r="M4210" t="s">
        <v>27</v>
      </c>
      <c r="N4210">
        <v>59</v>
      </c>
      <c r="O4210">
        <v>9454</v>
      </c>
      <c r="P4210">
        <v>5354.21</v>
      </c>
      <c r="Q4210">
        <v>144.53</v>
      </c>
    </row>
    <row r="4211" spans="2:17" hidden="1">
      <c r="B4211">
        <v>2017</v>
      </c>
      <c r="C4211">
        <v>5</v>
      </c>
      <c r="D4211" t="s">
        <v>16</v>
      </c>
      <c r="E4211" t="s">
        <v>17</v>
      </c>
      <c r="F4211" t="s">
        <v>69</v>
      </c>
      <c r="G4211" t="s">
        <v>70</v>
      </c>
      <c r="H4211" t="s">
        <v>30</v>
      </c>
      <c r="I4211" t="s">
        <v>21</v>
      </c>
      <c r="J4211" t="s">
        <v>22</v>
      </c>
      <c r="K4211" t="s">
        <v>71</v>
      </c>
      <c r="L4211" t="s">
        <v>24</v>
      </c>
      <c r="M4211" t="s">
        <v>25</v>
      </c>
      <c r="N4211">
        <v>261</v>
      </c>
      <c r="O4211">
        <v>3307</v>
      </c>
      <c r="P4211">
        <v>2706.97</v>
      </c>
      <c r="Q4211">
        <v>-1395.95</v>
      </c>
    </row>
    <row r="4212" spans="2:17" hidden="1">
      <c r="B4212">
        <v>2017</v>
      </c>
      <c r="C4212">
        <v>5</v>
      </c>
      <c r="D4212" t="s">
        <v>16</v>
      </c>
      <c r="E4212" t="s">
        <v>17</v>
      </c>
      <c r="F4212" t="s">
        <v>69</v>
      </c>
      <c r="G4212" t="s">
        <v>70</v>
      </c>
      <c r="H4212" t="s">
        <v>30</v>
      </c>
      <c r="I4212" t="s">
        <v>21</v>
      </c>
      <c r="J4212" t="s">
        <v>22</v>
      </c>
      <c r="K4212" t="s">
        <v>71</v>
      </c>
      <c r="L4212" t="s">
        <v>24</v>
      </c>
      <c r="M4212" t="s">
        <v>26</v>
      </c>
      <c r="N4212">
        <v>151</v>
      </c>
      <c r="O4212">
        <v>8640</v>
      </c>
      <c r="P4212">
        <v>5230.08</v>
      </c>
      <c r="Q4212">
        <v>-1913.17</v>
      </c>
    </row>
    <row r="4213" spans="2:17" hidden="1">
      <c r="B4213">
        <v>2017</v>
      </c>
      <c r="C4213">
        <v>5</v>
      </c>
      <c r="D4213" t="s">
        <v>16</v>
      </c>
      <c r="E4213" t="s">
        <v>17</v>
      </c>
      <c r="F4213" t="s">
        <v>69</v>
      </c>
      <c r="G4213" t="s">
        <v>70</v>
      </c>
      <c r="H4213" t="s">
        <v>30</v>
      </c>
      <c r="I4213" t="s">
        <v>21</v>
      </c>
      <c r="J4213" t="s">
        <v>22</v>
      </c>
      <c r="K4213" t="s">
        <v>71</v>
      </c>
      <c r="L4213" t="s">
        <v>24</v>
      </c>
      <c r="M4213" t="s">
        <v>27</v>
      </c>
      <c r="N4213">
        <v>33</v>
      </c>
      <c r="O4213">
        <v>6013</v>
      </c>
      <c r="P4213">
        <v>3389.81</v>
      </c>
      <c r="Q4213">
        <v>0</v>
      </c>
    </row>
    <row r="4214" spans="2:17" hidden="1">
      <c r="B4214">
        <v>2017</v>
      </c>
      <c r="C4214">
        <v>5</v>
      </c>
      <c r="D4214" t="s">
        <v>16</v>
      </c>
      <c r="E4214" t="s">
        <v>17</v>
      </c>
      <c r="F4214" t="s">
        <v>72</v>
      </c>
      <c r="G4214" t="s">
        <v>73</v>
      </c>
      <c r="H4214" t="s">
        <v>30</v>
      </c>
      <c r="I4214" t="s">
        <v>21</v>
      </c>
      <c r="J4214" t="s">
        <v>31</v>
      </c>
      <c r="K4214" t="s">
        <v>56</v>
      </c>
      <c r="L4214" t="s">
        <v>24</v>
      </c>
      <c r="M4214" t="s">
        <v>25</v>
      </c>
      <c r="N4214">
        <v>6708</v>
      </c>
      <c r="O4214">
        <v>46691</v>
      </c>
      <c r="P4214">
        <v>48710.79</v>
      </c>
      <c r="Q4214">
        <v>-12715.09</v>
      </c>
    </row>
    <row r="4215" spans="2:17" hidden="1">
      <c r="B4215">
        <v>2017</v>
      </c>
      <c r="C4215">
        <v>5</v>
      </c>
      <c r="D4215" t="s">
        <v>16</v>
      </c>
      <c r="E4215" t="s">
        <v>17</v>
      </c>
      <c r="F4215" t="s">
        <v>72</v>
      </c>
      <c r="G4215" t="s">
        <v>73</v>
      </c>
      <c r="H4215" t="s">
        <v>30</v>
      </c>
      <c r="I4215" t="s">
        <v>21</v>
      </c>
      <c r="J4215" t="s">
        <v>31</v>
      </c>
      <c r="K4215" t="s">
        <v>56</v>
      </c>
      <c r="L4215" t="s">
        <v>24</v>
      </c>
      <c r="M4215" t="s">
        <v>26</v>
      </c>
      <c r="N4215">
        <v>583</v>
      </c>
      <c r="O4215">
        <v>27013</v>
      </c>
      <c r="P4215">
        <v>16737.009999999998</v>
      </c>
      <c r="Q4215">
        <v>-4763.1099999999997</v>
      </c>
    </row>
    <row r="4216" spans="2:17" hidden="1">
      <c r="B4216">
        <v>2017</v>
      </c>
      <c r="C4216">
        <v>5</v>
      </c>
      <c r="D4216" t="s">
        <v>16</v>
      </c>
      <c r="E4216" t="s">
        <v>17</v>
      </c>
      <c r="F4216" t="s">
        <v>72</v>
      </c>
      <c r="G4216" t="s">
        <v>73</v>
      </c>
      <c r="H4216" t="s">
        <v>30</v>
      </c>
      <c r="I4216" t="s">
        <v>21</v>
      </c>
      <c r="J4216" t="s">
        <v>31</v>
      </c>
      <c r="K4216" t="s">
        <v>56</v>
      </c>
      <c r="L4216" t="s">
        <v>24</v>
      </c>
      <c r="M4216" t="s">
        <v>27</v>
      </c>
      <c r="N4216">
        <v>12</v>
      </c>
      <c r="O4216">
        <v>1660</v>
      </c>
      <c r="P4216">
        <v>945.82</v>
      </c>
      <c r="Q4216">
        <v>25.51</v>
      </c>
    </row>
    <row r="4217" spans="2:17" hidden="1">
      <c r="B4217">
        <v>2017</v>
      </c>
      <c r="C4217">
        <v>5</v>
      </c>
      <c r="D4217" t="s">
        <v>16</v>
      </c>
      <c r="E4217" t="s">
        <v>17</v>
      </c>
      <c r="F4217" t="s">
        <v>74</v>
      </c>
      <c r="G4217" t="s">
        <v>75</v>
      </c>
      <c r="H4217" t="s">
        <v>30</v>
      </c>
      <c r="I4217" t="s">
        <v>21</v>
      </c>
      <c r="J4217" t="s">
        <v>31</v>
      </c>
      <c r="K4217" t="s">
        <v>76</v>
      </c>
      <c r="L4217" t="s">
        <v>24</v>
      </c>
      <c r="M4217" t="s">
        <v>25</v>
      </c>
      <c r="N4217">
        <v>244</v>
      </c>
      <c r="O4217">
        <v>2346</v>
      </c>
      <c r="P4217">
        <v>2124.42</v>
      </c>
      <c r="Q4217">
        <v>-638.94000000000005</v>
      </c>
    </row>
    <row r="4218" spans="2:17" hidden="1">
      <c r="B4218">
        <v>2017</v>
      </c>
      <c r="C4218">
        <v>5</v>
      </c>
      <c r="D4218" t="s">
        <v>16</v>
      </c>
      <c r="E4218" t="s">
        <v>17</v>
      </c>
      <c r="F4218" t="s">
        <v>74</v>
      </c>
      <c r="G4218" t="s">
        <v>75</v>
      </c>
      <c r="H4218" t="s">
        <v>30</v>
      </c>
      <c r="I4218" t="s">
        <v>21</v>
      </c>
      <c r="J4218" t="s">
        <v>31</v>
      </c>
      <c r="K4218" t="s">
        <v>76</v>
      </c>
      <c r="L4218" t="s">
        <v>24</v>
      </c>
      <c r="M4218" t="s">
        <v>26</v>
      </c>
      <c r="N4218">
        <v>62</v>
      </c>
      <c r="O4218">
        <v>3185</v>
      </c>
      <c r="P4218">
        <v>1950.05</v>
      </c>
      <c r="Q4218">
        <v>-506.54</v>
      </c>
    </row>
    <row r="4219" spans="2:17" hidden="1">
      <c r="B4219">
        <v>2017</v>
      </c>
      <c r="C4219">
        <v>5</v>
      </c>
      <c r="D4219" t="s">
        <v>16</v>
      </c>
      <c r="E4219" t="s">
        <v>17</v>
      </c>
      <c r="F4219" t="s">
        <v>74</v>
      </c>
      <c r="G4219" t="s">
        <v>75</v>
      </c>
      <c r="H4219" t="s">
        <v>30</v>
      </c>
      <c r="I4219" t="s">
        <v>21</v>
      </c>
      <c r="J4219" t="s">
        <v>31</v>
      </c>
      <c r="K4219" t="s">
        <v>76</v>
      </c>
      <c r="L4219" t="s">
        <v>24</v>
      </c>
      <c r="M4219" t="s">
        <v>27</v>
      </c>
      <c r="N4219">
        <v>5</v>
      </c>
      <c r="O4219">
        <v>720</v>
      </c>
      <c r="P4219">
        <v>409.53</v>
      </c>
      <c r="Q4219">
        <v>11.04</v>
      </c>
    </row>
    <row r="4220" spans="2:17" hidden="1">
      <c r="B4220">
        <v>2017</v>
      </c>
      <c r="C4220">
        <v>5</v>
      </c>
      <c r="D4220" t="s">
        <v>16</v>
      </c>
      <c r="E4220" t="s">
        <v>17</v>
      </c>
      <c r="F4220" t="s">
        <v>77</v>
      </c>
      <c r="G4220" t="s">
        <v>78</v>
      </c>
      <c r="H4220" t="s">
        <v>30</v>
      </c>
      <c r="I4220" t="s">
        <v>21</v>
      </c>
      <c r="J4220" t="s">
        <v>31</v>
      </c>
      <c r="K4220" t="s">
        <v>79</v>
      </c>
      <c r="L4220" t="s">
        <v>24</v>
      </c>
      <c r="M4220" t="s">
        <v>25</v>
      </c>
      <c r="N4220">
        <v>1372</v>
      </c>
      <c r="O4220">
        <v>12560</v>
      </c>
      <c r="P4220">
        <v>11601.72</v>
      </c>
      <c r="Q4220">
        <v>-3421.44</v>
      </c>
    </row>
    <row r="4221" spans="2:17" hidden="1">
      <c r="B4221">
        <v>2017</v>
      </c>
      <c r="C4221">
        <v>5</v>
      </c>
      <c r="D4221" t="s">
        <v>16</v>
      </c>
      <c r="E4221" t="s">
        <v>17</v>
      </c>
      <c r="F4221" t="s">
        <v>77</v>
      </c>
      <c r="G4221" t="s">
        <v>78</v>
      </c>
      <c r="H4221" t="s">
        <v>30</v>
      </c>
      <c r="I4221" t="s">
        <v>21</v>
      </c>
      <c r="J4221" t="s">
        <v>31</v>
      </c>
      <c r="K4221" t="s">
        <v>79</v>
      </c>
      <c r="L4221" t="s">
        <v>24</v>
      </c>
      <c r="M4221" t="s">
        <v>26</v>
      </c>
      <c r="N4221">
        <v>786</v>
      </c>
      <c r="O4221">
        <v>43556</v>
      </c>
      <c r="P4221">
        <v>26452.77</v>
      </c>
      <c r="Q4221">
        <v>-6421.62</v>
      </c>
    </row>
    <row r="4222" spans="2:17" hidden="1">
      <c r="B4222">
        <v>2017</v>
      </c>
      <c r="C4222">
        <v>5</v>
      </c>
      <c r="D4222" t="s">
        <v>16</v>
      </c>
      <c r="E4222" t="s">
        <v>17</v>
      </c>
      <c r="F4222" t="s">
        <v>77</v>
      </c>
      <c r="G4222" t="s">
        <v>78</v>
      </c>
      <c r="H4222" t="s">
        <v>30</v>
      </c>
      <c r="I4222" t="s">
        <v>21</v>
      </c>
      <c r="J4222" t="s">
        <v>31</v>
      </c>
      <c r="K4222" t="s">
        <v>79</v>
      </c>
      <c r="L4222" t="s">
        <v>24</v>
      </c>
      <c r="M4222" t="s">
        <v>27</v>
      </c>
      <c r="N4222">
        <v>139</v>
      </c>
      <c r="O4222">
        <v>24152</v>
      </c>
      <c r="P4222">
        <v>13637.84</v>
      </c>
      <c r="Q4222">
        <v>368.19</v>
      </c>
    </row>
    <row r="4223" spans="2:17" hidden="1">
      <c r="B4223">
        <v>2017</v>
      </c>
      <c r="C4223">
        <v>5</v>
      </c>
      <c r="D4223" t="s">
        <v>16</v>
      </c>
      <c r="E4223" t="s">
        <v>17</v>
      </c>
      <c r="F4223" t="s">
        <v>80</v>
      </c>
      <c r="G4223" t="s">
        <v>81</v>
      </c>
      <c r="H4223" t="s">
        <v>30</v>
      </c>
      <c r="I4223" t="s">
        <v>21</v>
      </c>
      <c r="J4223" t="s">
        <v>31</v>
      </c>
      <c r="K4223" t="s">
        <v>56</v>
      </c>
      <c r="L4223" t="s">
        <v>24</v>
      </c>
      <c r="M4223" t="s">
        <v>25</v>
      </c>
      <c r="N4223">
        <v>833</v>
      </c>
      <c r="O4223">
        <v>5078</v>
      </c>
      <c r="P4223">
        <v>5656.83</v>
      </c>
      <c r="Q4223">
        <v>-1382.91</v>
      </c>
    </row>
    <row r="4224" spans="2:17" hidden="1">
      <c r="B4224">
        <v>2017</v>
      </c>
      <c r="C4224">
        <v>5</v>
      </c>
      <c r="D4224" t="s">
        <v>16</v>
      </c>
      <c r="E4224" t="s">
        <v>17</v>
      </c>
      <c r="F4224" t="s">
        <v>80</v>
      </c>
      <c r="G4224" t="s">
        <v>81</v>
      </c>
      <c r="H4224" t="s">
        <v>30</v>
      </c>
      <c r="I4224" t="s">
        <v>21</v>
      </c>
      <c r="J4224" t="s">
        <v>31</v>
      </c>
      <c r="K4224" t="s">
        <v>56</v>
      </c>
      <c r="L4224" t="s">
        <v>24</v>
      </c>
      <c r="M4224" t="s">
        <v>26</v>
      </c>
      <c r="N4224">
        <v>173</v>
      </c>
      <c r="O4224">
        <v>9364</v>
      </c>
      <c r="P4224">
        <v>5700.85</v>
      </c>
      <c r="Q4224">
        <v>-1413.41</v>
      </c>
    </row>
    <row r="4225" spans="2:17" hidden="1">
      <c r="B4225">
        <v>2017</v>
      </c>
      <c r="C4225">
        <v>5</v>
      </c>
      <c r="D4225" t="s">
        <v>16</v>
      </c>
      <c r="E4225" t="s">
        <v>17</v>
      </c>
      <c r="F4225" t="s">
        <v>80</v>
      </c>
      <c r="G4225" t="s">
        <v>81</v>
      </c>
      <c r="H4225" t="s">
        <v>30</v>
      </c>
      <c r="I4225" t="s">
        <v>21</v>
      </c>
      <c r="J4225" t="s">
        <v>31</v>
      </c>
      <c r="K4225" t="s">
        <v>56</v>
      </c>
      <c r="L4225" t="s">
        <v>24</v>
      </c>
      <c r="M4225" t="s">
        <v>27</v>
      </c>
      <c r="N4225">
        <v>24</v>
      </c>
      <c r="O4225">
        <v>3602</v>
      </c>
      <c r="P4225">
        <v>2045.28</v>
      </c>
      <c r="Q4225">
        <v>55.2</v>
      </c>
    </row>
    <row r="4226" spans="2:17" hidden="1">
      <c r="B4226">
        <v>2017</v>
      </c>
      <c r="C4226">
        <v>5</v>
      </c>
      <c r="D4226" t="s">
        <v>16</v>
      </c>
      <c r="E4226" t="s">
        <v>17</v>
      </c>
      <c r="F4226" t="s">
        <v>82</v>
      </c>
      <c r="G4226" t="s">
        <v>83</v>
      </c>
      <c r="H4226" t="s">
        <v>30</v>
      </c>
      <c r="I4226" t="s">
        <v>21</v>
      </c>
      <c r="J4226" t="s">
        <v>31</v>
      </c>
      <c r="K4226" t="s">
        <v>32</v>
      </c>
      <c r="L4226" t="s">
        <v>24</v>
      </c>
      <c r="M4226" t="s">
        <v>25</v>
      </c>
      <c r="N4226">
        <v>251</v>
      </c>
      <c r="O4226">
        <v>787</v>
      </c>
      <c r="P4226">
        <v>1299.8699999999999</v>
      </c>
      <c r="Q4226">
        <v>-214.3</v>
      </c>
    </row>
    <row r="4227" spans="2:17" hidden="1">
      <c r="B4227">
        <v>2017</v>
      </c>
      <c r="C4227">
        <v>5</v>
      </c>
      <c r="D4227" t="s">
        <v>16</v>
      </c>
      <c r="E4227" t="s">
        <v>17</v>
      </c>
      <c r="F4227" t="s">
        <v>82</v>
      </c>
      <c r="G4227" t="s">
        <v>83</v>
      </c>
      <c r="H4227" t="s">
        <v>30</v>
      </c>
      <c r="I4227" t="s">
        <v>21</v>
      </c>
      <c r="J4227" t="s">
        <v>31</v>
      </c>
      <c r="K4227" t="s">
        <v>32</v>
      </c>
      <c r="L4227" t="s">
        <v>24</v>
      </c>
      <c r="M4227" t="s">
        <v>26</v>
      </c>
      <c r="N4227">
        <v>1</v>
      </c>
      <c r="O4227">
        <v>39</v>
      </c>
      <c r="P4227">
        <v>24.71</v>
      </c>
      <c r="Q4227">
        <v>-8.17</v>
      </c>
    </row>
    <row r="4228" spans="2:17" hidden="1">
      <c r="B4228">
        <v>2017</v>
      </c>
      <c r="C4228">
        <v>5</v>
      </c>
      <c r="D4228" t="s">
        <v>16</v>
      </c>
      <c r="E4228" t="s">
        <v>17</v>
      </c>
      <c r="F4228" t="s">
        <v>84</v>
      </c>
      <c r="G4228" t="s">
        <v>85</v>
      </c>
      <c r="H4228" t="s">
        <v>30</v>
      </c>
      <c r="I4228" t="s">
        <v>21</v>
      </c>
      <c r="J4228" t="s">
        <v>31</v>
      </c>
      <c r="K4228" t="s">
        <v>86</v>
      </c>
      <c r="L4228" t="s">
        <v>24</v>
      </c>
      <c r="M4228" t="s">
        <v>25</v>
      </c>
      <c r="N4228">
        <v>480</v>
      </c>
      <c r="O4228">
        <v>1871</v>
      </c>
      <c r="P4228">
        <v>2685.1</v>
      </c>
      <c r="Q4228">
        <v>-509.31</v>
      </c>
    </row>
    <row r="4229" spans="2:17" hidden="1">
      <c r="B4229">
        <v>2017</v>
      </c>
      <c r="C4229">
        <v>5</v>
      </c>
      <c r="D4229" t="s">
        <v>16</v>
      </c>
      <c r="E4229" t="s">
        <v>17</v>
      </c>
      <c r="F4229" t="s">
        <v>84</v>
      </c>
      <c r="G4229" t="s">
        <v>85</v>
      </c>
      <c r="H4229" t="s">
        <v>30</v>
      </c>
      <c r="I4229" t="s">
        <v>21</v>
      </c>
      <c r="J4229" t="s">
        <v>31</v>
      </c>
      <c r="K4229" t="s">
        <v>86</v>
      </c>
      <c r="L4229" t="s">
        <v>24</v>
      </c>
      <c r="M4229" t="s">
        <v>26</v>
      </c>
      <c r="N4229">
        <v>13</v>
      </c>
      <c r="O4229">
        <v>660</v>
      </c>
      <c r="P4229">
        <v>404.61</v>
      </c>
      <c r="Q4229">
        <v>-106.21</v>
      </c>
    </row>
    <row r="4230" spans="2:17" hidden="1">
      <c r="B4230">
        <v>2017</v>
      </c>
      <c r="C4230">
        <v>5</v>
      </c>
      <c r="D4230" t="s">
        <v>16</v>
      </c>
      <c r="E4230" t="s">
        <v>17</v>
      </c>
      <c r="F4230" t="s">
        <v>87</v>
      </c>
      <c r="G4230" t="s">
        <v>88</v>
      </c>
      <c r="H4230" t="s">
        <v>30</v>
      </c>
      <c r="I4230" t="s">
        <v>21</v>
      </c>
      <c r="J4230" t="s">
        <v>31</v>
      </c>
      <c r="K4230" t="s">
        <v>86</v>
      </c>
      <c r="L4230" t="s">
        <v>24</v>
      </c>
      <c r="M4230" t="s">
        <v>25</v>
      </c>
      <c r="N4230">
        <v>681</v>
      </c>
      <c r="O4230">
        <v>2792</v>
      </c>
      <c r="P4230">
        <v>3884.39</v>
      </c>
      <c r="Q4230">
        <v>-760.21</v>
      </c>
    </row>
    <row r="4231" spans="2:17" hidden="1">
      <c r="B4231">
        <v>2017</v>
      </c>
      <c r="C4231">
        <v>5</v>
      </c>
      <c r="D4231" t="s">
        <v>16</v>
      </c>
      <c r="E4231" t="s">
        <v>17</v>
      </c>
      <c r="F4231" t="s">
        <v>87</v>
      </c>
      <c r="G4231" t="s">
        <v>88</v>
      </c>
      <c r="H4231" t="s">
        <v>30</v>
      </c>
      <c r="I4231" t="s">
        <v>21</v>
      </c>
      <c r="J4231" t="s">
        <v>31</v>
      </c>
      <c r="K4231" t="s">
        <v>86</v>
      </c>
      <c r="L4231" t="s">
        <v>24</v>
      </c>
      <c r="M4231" t="s">
        <v>26</v>
      </c>
      <c r="N4231">
        <v>21</v>
      </c>
      <c r="O4231">
        <v>851</v>
      </c>
      <c r="P4231">
        <v>536.41999999999996</v>
      </c>
      <c r="Q4231">
        <v>-171.57</v>
      </c>
    </row>
    <row r="4232" spans="2:17" hidden="1">
      <c r="B4232">
        <v>2017</v>
      </c>
      <c r="C4232">
        <v>5</v>
      </c>
      <c r="D4232" t="s">
        <v>16</v>
      </c>
      <c r="E4232" t="s">
        <v>17</v>
      </c>
      <c r="F4232" t="s">
        <v>87</v>
      </c>
      <c r="G4232" t="s">
        <v>88</v>
      </c>
      <c r="H4232" t="s">
        <v>30</v>
      </c>
      <c r="I4232" t="s">
        <v>21</v>
      </c>
      <c r="J4232" t="s">
        <v>31</v>
      </c>
      <c r="K4232" t="s">
        <v>86</v>
      </c>
      <c r="L4232" t="s">
        <v>24</v>
      </c>
      <c r="M4232" t="s">
        <v>27</v>
      </c>
      <c r="N4232">
        <v>1</v>
      </c>
      <c r="O4232">
        <v>216</v>
      </c>
      <c r="P4232">
        <v>121.13</v>
      </c>
      <c r="Q4232">
        <v>3.27</v>
      </c>
    </row>
    <row r="4233" spans="2:17" hidden="1">
      <c r="B4233">
        <v>2017</v>
      </c>
      <c r="C4233">
        <v>5</v>
      </c>
      <c r="D4233" t="s">
        <v>16</v>
      </c>
      <c r="E4233" t="s">
        <v>17</v>
      </c>
      <c r="F4233" t="s">
        <v>89</v>
      </c>
      <c r="G4233" t="s">
        <v>90</v>
      </c>
      <c r="H4233" t="s">
        <v>30</v>
      </c>
      <c r="I4233" t="s">
        <v>21</v>
      </c>
      <c r="J4233" t="s">
        <v>31</v>
      </c>
      <c r="K4233" t="s">
        <v>68</v>
      </c>
      <c r="L4233" t="s">
        <v>24</v>
      </c>
      <c r="M4233" t="s">
        <v>25</v>
      </c>
      <c r="N4233">
        <v>85</v>
      </c>
      <c r="O4233">
        <v>760</v>
      </c>
      <c r="P4233">
        <v>708.78</v>
      </c>
      <c r="Q4233">
        <v>-207.1</v>
      </c>
    </row>
    <row r="4234" spans="2:17" hidden="1">
      <c r="B4234">
        <v>2017</v>
      </c>
      <c r="C4234">
        <v>5</v>
      </c>
      <c r="D4234" t="s">
        <v>16</v>
      </c>
      <c r="E4234" t="s">
        <v>17</v>
      </c>
      <c r="F4234" t="s">
        <v>89</v>
      </c>
      <c r="G4234" t="s">
        <v>90</v>
      </c>
      <c r="H4234" t="s">
        <v>30</v>
      </c>
      <c r="I4234" t="s">
        <v>21</v>
      </c>
      <c r="J4234" t="s">
        <v>31</v>
      </c>
      <c r="K4234" t="s">
        <v>68</v>
      </c>
      <c r="L4234" t="s">
        <v>24</v>
      </c>
      <c r="M4234" t="s">
        <v>26</v>
      </c>
      <c r="N4234">
        <v>45</v>
      </c>
      <c r="O4234">
        <v>2494</v>
      </c>
      <c r="P4234">
        <v>1514.58</v>
      </c>
      <c r="Q4234">
        <v>-367.65</v>
      </c>
    </row>
    <row r="4235" spans="2:17" hidden="1">
      <c r="B4235">
        <v>2017</v>
      </c>
      <c r="C4235">
        <v>5</v>
      </c>
      <c r="D4235" t="s">
        <v>16</v>
      </c>
      <c r="E4235" t="s">
        <v>17</v>
      </c>
      <c r="F4235" t="s">
        <v>89</v>
      </c>
      <c r="G4235" t="s">
        <v>90</v>
      </c>
      <c r="H4235" t="s">
        <v>30</v>
      </c>
      <c r="I4235" t="s">
        <v>21</v>
      </c>
      <c r="J4235" t="s">
        <v>31</v>
      </c>
      <c r="K4235" t="s">
        <v>68</v>
      </c>
      <c r="L4235" t="s">
        <v>24</v>
      </c>
      <c r="M4235" t="s">
        <v>27</v>
      </c>
      <c r="N4235">
        <v>1</v>
      </c>
      <c r="O4235">
        <v>115</v>
      </c>
      <c r="P4235">
        <v>66.11</v>
      </c>
      <c r="Q4235">
        <v>1.79</v>
      </c>
    </row>
    <row r="4236" spans="2:17" hidden="1">
      <c r="B4236">
        <v>2017</v>
      </c>
      <c r="C4236">
        <v>5</v>
      </c>
      <c r="D4236" t="s">
        <v>16</v>
      </c>
      <c r="E4236" t="s">
        <v>17</v>
      </c>
      <c r="F4236" t="s">
        <v>91</v>
      </c>
      <c r="G4236" t="s">
        <v>92</v>
      </c>
      <c r="H4236" t="s">
        <v>30</v>
      </c>
      <c r="I4236" t="s">
        <v>21</v>
      </c>
      <c r="J4236" t="s">
        <v>31</v>
      </c>
      <c r="K4236" t="s">
        <v>93</v>
      </c>
      <c r="L4236" t="s">
        <v>24</v>
      </c>
      <c r="M4236" t="s">
        <v>25</v>
      </c>
      <c r="N4236">
        <v>1667</v>
      </c>
      <c r="O4236">
        <v>8781</v>
      </c>
      <c r="P4236">
        <v>10569.12</v>
      </c>
      <c r="Q4236">
        <v>-2391.37</v>
      </c>
    </row>
    <row r="4237" spans="2:17" hidden="1">
      <c r="B4237">
        <v>2017</v>
      </c>
      <c r="C4237">
        <v>5</v>
      </c>
      <c r="D4237" t="s">
        <v>16</v>
      </c>
      <c r="E4237" t="s">
        <v>17</v>
      </c>
      <c r="F4237" t="s">
        <v>91</v>
      </c>
      <c r="G4237" t="s">
        <v>92</v>
      </c>
      <c r="H4237" t="s">
        <v>30</v>
      </c>
      <c r="I4237" t="s">
        <v>21</v>
      </c>
      <c r="J4237" t="s">
        <v>31</v>
      </c>
      <c r="K4237" t="s">
        <v>93</v>
      </c>
      <c r="L4237" t="s">
        <v>24</v>
      </c>
      <c r="M4237" t="s">
        <v>26</v>
      </c>
      <c r="N4237">
        <v>113</v>
      </c>
      <c r="O4237">
        <v>5413</v>
      </c>
      <c r="P4237">
        <v>3340.62</v>
      </c>
      <c r="Q4237">
        <v>-923.21</v>
      </c>
    </row>
    <row r="4238" spans="2:17" hidden="1">
      <c r="B4238">
        <v>2017</v>
      </c>
      <c r="C4238">
        <v>5</v>
      </c>
      <c r="D4238" t="s">
        <v>16</v>
      </c>
      <c r="E4238" t="s">
        <v>17</v>
      </c>
      <c r="F4238" t="s">
        <v>91</v>
      </c>
      <c r="G4238" t="s">
        <v>92</v>
      </c>
      <c r="H4238" t="s">
        <v>30</v>
      </c>
      <c r="I4238" t="s">
        <v>21</v>
      </c>
      <c r="J4238" t="s">
        <v>31</v>
      </c>
      <c r="K4238" t="s">
        <v>93</v>
      </c>
      <c r="L4238" t="s">
        <v>24</v>
      </c>
      <c r="M4238" t="s">
        <v>27</v>
      </c>
      <c r="N4238">
        <v>9</v>
      </c>
      <c r="O4238">
        <v>1262</v>
      </c>
      <c r="P4238">
        <v>718.67</v>
      </c>
      <c r="Q4238">
        <v>19.41</v>
      </c>
    </row>
    <row r="4239" spans="2:17" hidden="1">
      <c r="B4239">
        <v>2017</v>
      </c>
      <c r="C4239">
        <v>5</v>
      </c>
      <c r="D4239" t="s">
        <v>16</v>
      </c>
      <c r="E4239" t="s">
        <v>17</v>
      </c>
      <c r="F4239" t="s">
        <v>94</v>
      </c>
      <c r="G4239" t="s">
        <v>95</v>
      </c>
      <c r="H4239" t="s">
        <v>30</v>
      </c>
      <c r="I4239" t="s">
        <v>21</v>
      </c>
      <c r="J4239" t="s">
        <v>31</v>
      </c>
      <c r="K4239" t="s">
        <v>96</v>
      </c>
      <c r="L4239" t="s">
        <v>24</v>
      </c>
      <c r="M4239" t="s">
        <v>25</v>
      </c>
      <c r="N4239">
        <v>795</v>
      </c>
      <c r="O4239">
        <v>7809</v>
      </c>
      <c r="P4239">
        <v>7012.03</v>
      </c>
      <c r="Q4239">
        <v>-2127.14</v>
      </c>
    </row>
    <row r="4240" spans="2:17" hidden="1">
      <c r="B4240">
        <v>2017</v>
      </c>
      <c r="C4240">
        <v>5</v>
      </c>
      <c r="D4240" t="s">
        <v>16</v>
      </c>
      <c r="E4240" t="s">
        <v>17</v>
      </c>
      <c r="F4240" t="s">
        <v>94</v>
      </c>
      <c r="G4240" t="s">
        <v>95</v>
      </c>
      <c r="H4240" t="s">
        <v>30</v>
      </c>
      <c r="I4240" t="s">
        <v>21</v>
      </c>
      <c r="J4240" t="s">
        <v>31</v>
      </c>
      <c r="K4240" t="s">
        <v>96</v>
      </c>
      <c r="L4240" t="s">
        <v>24</v>
      </c>
      <c r="M4240" t="s">
        <v>26</v>
      </c>
      <c r="N4240">
        <v>599</v>
      </c>
      <c r="O4240">
        <v>35699</v>
      </c>
      <c r="P4240">
        <v>21523.72</v>
      </c>
      <c r="Q4240">
        <v>-4893.83</v>
      </c>
    </row>
    <row r="4241" spans="2:17" hidden="1">
      <c r="B4241">
        <v>2017</v>
      </c>
      <c r="C4241">
        <v>5</v>
      </c>
      <c r="D4241" t="s">
        <v>16</v>
      </c>
      <c r="E4241" t="s">
        <v>17</v>
      </c>
      <c r="F4241" t="s">
        <v>94</v>
      </c>
      <c r="G4241" t="s">
        <v>95</v>
      </c>
      <c r="H4241" t="s">
        <v>30</v>
      </c>
      <c r="I4241" t="s">
        <v>21</v>
      </c>
      <c r="J4241" t="s">
        <v>31</v>
      </c>
      <c r="K4241" t="s">
        <v>96</v>
      </c>
      <c r="L4241" t="s">
        <v>24</v>
      </c>
      <c r="M4241" t="s">
        <v>27</v>
      </c>
      <c r="N4241">
        <v>106</v>
      </c>
      <c r="O4241">
        <v>16272</v>
      </c>
      <c r="P4241">
        <v>9231.2000000000007</v>
      </c>
      <c r="Q4241">
        <v>249.09</v>
      </c>
    </row>
    <row r="4242" spans="2:17" hidden="1">
      <c r="B4242">
        <v>2017</v>
      </c>
      <c r="C4242">
        <v>5</v>
      </c>
      <c r="D4242" t="s">
        <v>16</v>
      </c>
      <c r="E4242" t="s">
        <v>17</v>
      </c>
      <c r="F4242" t="s">
        <v>97</v>
      </c>
      <c r="G4242" t="s">
        <v>98</v>
      </c>
      <c r="H4242" t="s">
        <v>30</v>
      </c>
      <c r="I4242" t="s">
        <v>21</v>
      </c>
      <c r="J4242" t="s">
        <v>31</v>
      </c>
      <c r="K4242" t="s">
        <v>99</v>
      </c>
      <c r="L4242" t="s">
        <v>24</v>
      </c>
      <c r="M4242" t="s">
        <v>25</v>
      </c>
      <c r="N4242">
        <v>386</v>
      </c>
      <c r="O4242">
        <v>2702</v>
      </c>
      <c r="P4242">
        <v>2810.74</v>
      </c>
      <c r="Q4242">
        <v>-736.35</v>
      </c>
    </row>
    <row r="4243" spans="2:17" hidden="1">
      <c r="B4243">
        <v>2017</v>
      </c>
      <c r="C4243">
        <v>5</v>
      </c>
      <c r="D4243" t="s">
        <v>16</v>
      </c>
      <c r="E4243" t="s">
        <v>17</v>
      </c>
      <c r="F4243" t="s">
        <v>97</v>
      </c>
      <c r="G4243" t="s">
        <v>98</v>
      </c>
      <c r="H4243" t="s">
        <v>30</v>
      </c>
      <c r="I4243" t="s">
        <v>21</v>
      </c>
      <c r="J4243" t="s">
        <v>31</v>
      </c>
      <c r="K4243" t="s">
        <v>99</v>
      </c>
      <c r="L4243" t="s">
        <v>24</v>
      </c>
      <c r="M4243" t="s">
        <v>26</v>
      </c>
      <c r="N4243">
        <v>90</v>
      </c>
      <c r="O4243">
        <v>4860</v>
      </c>
      <c r="P4243">
        <v>2959.61</v>
      </c>
      <c r="Q4243">
        <v>-735.3</v>
      </c>
    </row>
    <row r="4244" spans="2:17" hidden="1">
      <c r="B4244">
        <v>2017</v>
      </c>
      <c r="C4244">
        <v>5</v>
      </c>
      <c r="D4244" t="s">
        <v>16</v>
      </c>
      <c r="E4244" t="s">
        <v>17</v>
      </c>
      <c r="F4244" t="s">
        <v>97</v>
      </c>
      <c r="G4244" t="s">
        <v>98</v>
      </c>
      <c r="H4244" t="s">
        <v>30</v>
      </c>
      <c r="I4244" t="s">
        <v>21</v>
      </c>
      <c r="J4244" t="s">
        <v>31</v>
      </c>
      <c r="K4244" t="s">
        <v>99</v>
      </c>
      <c r="L4244" t="s">
        <v>24</v>
      </c>
      <c r="M4244" t="s">
        <v>27</v>
      </c>
      <c r="N4244">
        <v>9</v>
      </c>
      <c r="O4244">
        <v>1464</v>
      </c>
      <c r="P4244">
        <v>828.66</v>
      </c>
      <c r="Q4244">
        <v>22.36</v>
      </c>
    </row>
    <row r="4245" spans="2:17" hidden="1">
      <c r="B4245">
        <v>2017</v>
      </c>
      <c r="C4245">
        <v>5</v>
      </c>
      <c r="D4245" t="s">
        <v>16</v>
      </c>
      <c r="E4245" t="s">
        <v>17</v>
      </c>
      <c r="F4245" t="s">
        <v>100</v>
      </c>
      <c r="G4245" t="s">
        <v>101</v>
      </c>
      <c r="H4245" t="s">
        <v>30</v>
      </c>
      <c r="I4245" t="s">
        <v>21</v>
      </c>
      <c r="J4245" t="s">
        <v>31</v>
      </c>
      <c r="K4245" t="s">
        <v>59</v>
      </c>
      <c r="L4245" t="s">
        <v>24</v>
      </c>
      <c r="M4245" t="s">
        <v>25</v>
      </c>
      <c r="N4245">
        <v>1658</v>
      </c>
      <c r="O4245">
        <v>7989</v>
      </c>
      <c r="P4245">
        <v>10103.41</v>
      </c>
      <c r="Q4245">
        <v>-2176.4899999999998</v>
      </c>
    </row>
    <row r="4246" spans="2:17" hidden="1">
      <c r="B4246">
        <v>2017</v>
      </c>
      <c r="C4246">
        <v>5</v>
      </c>
      <c r="D4246" t="s">
        <v>16</v>
      </c>
      <c r="E4246" t="s">
        <v>17</v>
      </c>
      <c r="F4246" t="s">
        <v>100</v>
      </c>
      <c r="G4246" t="s">
        <v>101</v>
      </c>
      <c r="H4246" t="s">
        <v>30</v>
      </c>
      <c r="I4246" t="s">
        <v>21</v>
      </c>
      <c r="J4246" t="s">
        <v>31</v>
      </c>
      <c r="K4246" t="s">
        <v>59</v>
      </c>
      <c r="L4246" t="s">
        <v>24</v>
      </c>
      <c r="M4246" t="s">
        <v>26</v>
      </c>
      <c r="N4246">
        <v>381</v>
      </c>
      <c r="O4246">
        <v>21843</v>
      </c>
      <c r="P4246">
        <v>13219.7</v>
      </c>
      <c r="Q4246">
        <v>-3112.77</v>
      </c>
    </row>
    <row r="4247" spans="2:17" hidden="1">
      <c r="B4247">
        <v>2017</v>
      </c>
      <c r="C4247">
        <v>5</v>
      </c>
      <c r="D4247" t="s">
        <v>16</v>
      </c>
      <c r="E4247" t="s">
        <v>17</v>
      </c>
      <c r="F4247" t="s">
        <v>100</v>
      </c>
      <c r="G4247" t="s">
        <v>101</v>
      </c>
      <c r="H4247" t="s">
        <v>30</v>
      </c>
      <c r="I4247" t="s">
        <v>21</v>
      </c>
      <c r="J4247" t="s">
        <v>31</v>
      </c>
      <c r="K4247" t="s">
        <v>59</v>
      </c>
      <c r="L4247" t="s">
        <v>24</v>
      </c>
      <c r="M4247" t="s">
        <v>27</v>
      </c>
      <c r="N4247">
        <v>94</v>
      </c>
      <c r="O4247">
        <v>16116</v>
      </c>
      <c r="P4247">
        <v>9104.52</v>
      </c>
      <c r="Q4247">
        <v>245.74</v>
      </c>
    </row>
    <row r="4248" spans="2:17" hidden="1">
      <c r="B4248">
        <v>2017</v>
      </c>
      <c r="C4248">
        <v>5</v>
      </c>
      <c r="D4248" t="s">
        <v>16</v>
      </c>
      <c r="E4248" t="s">
        <v>17</v>
      </c>
      <c r="F4248" t="s">
        <v>102</v>
      </c>
      <c r="G4248" t="s">
        <v>103</v>
      </c>
      <c r="H4248" t="s">
        <v>30</v>
      </c>
      <c r="I4248" t="s">
        <v>21</v>
      </c>
      <c r="J4248" t="s">
        <v>22</v>
      </c>
      <c r="K4248" t="s">
        <v>104</v>
      </c>
      <c r="L4248" t="s">
        <v>24</v>
      </c>
      <c r="M4248" t="s">
        <v>25</v>
      </c>
      <c r="N4248">
        <v>430</v>
      </c>
      <c r="O4248">
        <v>3152.72</v>
      </c>
      <c r="P4248">
        <v>3209.33</v>
      </c>
      <c r="Q4248">
        <v>-1330.89</v>
      </c>
    </row>
    <row r="4249" spans="2:17" hidden="1">
      <c r="B4249">
        <v>2017</v>
      </c>
      <c r="C4249">
        <v>5</v>
      </c>
      <c r="D4249" t="s">
        <v>16</v>
      </c>
      <c r="E4249" t="s">
        <v>17</v>
      </c>
      <c r="F4249" t="s">
        <v>102</v>
      </c>
      <c r="G4249" t="s">
        <v>103</v>
      </c>
      <c r="H4249" t="s">
        <v>30</v>
      </c>
      <c r="I4249" t="s">
        <v>21</v>
      </c>
      <c r="J4249" t="s">
        <v>22</v>
      </c>
      <c r="K4249" t="s">
        <v>104</v>
      </c>
      <c r="L4249" t="s">
        <v>24</v>
      </c>
      <c r="M4249" t="s">
        <v>26</v>
      </c>
      <c r="N4249">
        <v>50</v>
      </c>
      <c r="O4249">
        <v>2287.37</v>
      </c>
      <c r="P4249">
        <v>1419.43</v>
      </c>
      <c r="Q4249">
        <v>-633.5</v>
      </c>
    </row>
    <row r="4250" spans="2:17" hidden="1">
      <c r="B4250">
        <v>2017</v>
      </c>
      <c r="C4250">
        <v>5</v>
      </c>
      <c r="D4250" t="s">
        <v>16</v>
      </c>
      <c r="E4250" t="s">
        <v>17</v>
      </c>
      <c r="F4250" t="s">
        <v>105</v>
      </c>
      <c r="G4250" t="s">
        <v>106</v>
      </c>
      <c r="H4250" t="s">
        <v>30</v>
      </c>
      <c r="I4250" t="s">
        <v>21</v>
      </c>
      <c r="J4250" t="s">
        <v>31</v>
      </c>
      <c r="K4250" t="s">
        <v>59</v>
      </c>
      <c r="L4250" t="s">
        <v>24</v>
      </c>
      <c r="M4250" t="s">
        <v>25</v>
      </c>
      <c r="N4250">
        <v>193</v>
      </c>
      <c r="O4250">
        <v>787</v>
      </c>
      <c r="P4250">
        <v>1098.23</v>
      </c>
      <c r="Q4250">
        <v>-214.46</v>
      </c>
    </row>
    <row r="4251" spans="2:17" hidden="1">
      <c r="B4251">
        <v>2017</v>
      </c>
      <c r="C4251">
        <v>5</v>
      </c>
      <c r="D4251" t="s">
        <v>16</v>
      </c>
      <c r="E4251" t="s">
        <v>17</v>
      </c>
      <c r="F4251" t="s">
        <v>105</v>
      </c>
      <c r="G4251" t="s">
        <v>106</v>
      </c>
      <c r="H4251" t="s">
        <v>30</v>
      </c>
      <c r="I4251" t="s">
        <v>21</v>
      </c>
      <c r="J4251" t="s">
        <v>31</v>
      </c>
      <c r="K4251" t="s">
        <v>59</v>
      </c>
      <c r="L4251" t="s">
        <v>24</v>
      </c>
      <c r="M4251" t="s">
        <v>26</v>
      </c>
      <c r="N4251">
        <v>30</v>
      </c>
      <c r="O4251">
        <v>1865</v>
      </c>
      <c r="P4251">
        <v>1119.92</v>
      </c>
      <c r="Q4251">
        <v>-245.1</v>
      </c>
    </row>
    <row r="4252" spans="2:17" hidden="1">
      <c r="B4252">
        <v>2017</v>
      </c>
      <c r="C4252">
        <v>5</v>
      </c>
      <c r="D4252" t="s">
        <v>16</v>
      </c>
      <c r="E4252" t="s">
        <v>17</v>
      </c>
      <c r="F4252" t="s">
        <v>105</v>
      </c>
      <c r="G4252" t="s">
        <v>106</v>
      </c>
      <c r="H4252" t="s">
        <v>30</v>
      </c>
      <c r="I4252" t="s">
        <v>21</v>
      </c>
      <c r="J4252" t="s">
        <v>31</v>
      </c>
      <c r="K4252" t="s">
        <v>59</v>
      </c>
      <c r="L4252" t="s">
        <v>24</v>
      </c>
      <c r="M4252" t="s">
        <v>27</v>
      </c>
      <c r="N4252">
        <v>12</v>
      </c>
      <c r="O4252">
        <v>1878</v>
      </c>
      <c r="P4252">
        <v>1064.58</v>
      </c>
      <c r="Q4252">
        <v>28.76</v>
      </c>
    </row>
    <row r="4253" spans="2:17" hidden="1">
      <c r="B4253">
        <v>2017</v>
      </c>
      <c r="C4253">
        <v>5</v>
      </c>
      <c r="D4253" t="s">
        <v>16</v>
      </c>
      <c r="E4253" t="s">
        <v>17</v>
      </c>
      <c r="F4253" t="s">
        <v>107</v>
      </c>
      <c r="G4253" t="s">
        <v>108</v>
      </c>
      <c r="H4253" t="s">
        <v>30</v>
      </c>
      <c r="I4253" t="s">
        <v>21</v>
      </c>
      <c r="J4253" t="s">
        <v>31</v>
      </c>
      <c r="K4253" t="s">
        <v>59</v>
      </c>
      <c r="L4253" t="s">
        <v>24</v>
      </c>
      <c r="M4253" t="s">
        <v>25</v>
      </c>
      <c r="N4253">
        <v>182</v>
      </c>
      <c r="O4253">
        <v>1613</v>
      </c>
      <c r="P4253">
        <v>1510.23</v>
      </c>
      <c r="Q4253">
        <v>-439.27</v>
      </c>
    </row>
    <row r="4254" spans="2:17" hidden="1">
      <c r="B4254">
        <v>2017</v>
      </c>
      <c r="C4254">
        <v>5</v>
      </c>
      <c r="D4254" t="s">
        <v>16</v>
      </c>
      <c r="E4254" t="s">
        <v>17</v>
      </c>
      <c r="F4254" t="s">
        <v>107</v>
      </c>
      <c r="G4254" t="s">
        <v>108</v>
      </c>
      <c r="H4254" t="s">
        <v>30</v>
      </c>
      <c r="I4254" t="s">
        <v>21</v>
      </c>
      <c r="J4254" t="s">
        <v>31</v>
      </c>
      <c r="K4254" t="s">
        <v>59</v>
      </c>
      <c r="L4254" t="s">
        <v>24</v>
      </c>
      <c r="M4254" t="s">
        <v>26</v>
      </c>
      <c r="N4254">
        <v>143</v>
      </c>
      <c r="O4254">
        <v>8506</v>
      </c>
      <c r="P4254">
        <v>5129.38</v>
      </c>
      <c r="Q4254">
        <v>-1168.31</v>
      </c>
    </row>
    <row r="4255" spans="2:17" hidden="1">
      <c r="B4255">
        <v>2017</v>
      </c>
      <c r="C4255">
        <v>5</v>
      </c>
      <c r="D4255" t="s">
        <v>16</v>
      </c>
      <c r="E4255" t="s">
        <v>17</v>
      </c>
      <c r="F4255" t="s">
        <v>107</v>
      </c>
      <c r="G4255" t="s">
        <v>108</v>
      </c>
      <c r="H4255" t="s">
        <v>30</v>
      </c>
      <c r="I4255" t="s">
        <v>21</v>
      </c>
      <c r="J4255" t="s">
        <v>31</v>
      </c>
      <c r="K4255" t="s">
        <v>59</v>
      </c>
      <c r="L4255" t="s">
        <v>24</v>
      </c>
      <c r="M4255" t="s">
        <v>27</v>
      </c>
      <c r="N4255">
        <v>46</v>
      </c>
      <c r="O4255">
        <v>9012</v>
      </c>
      <c r="P4255">
        <v>5068.46</v>
      </c>
      <c r="Q4255">
        <v>136.79</v>
      </c>
    </row>
    <row r="4256" spans="2:17" hidden="1">
      <c r="B4256">
        <v>2017</v>
      </c>
      <c r="C4256">
        <v>5</v>
      </c>
      <c r="D4256" t="s">
        <v>16</v>
      </c>
      <c r="E4256" t="s">
        <v>17</v>
      </c>
      <c r="F4256" t="s">
        <v>109</v>
      </c>
      <c r="G4256" t="s">
        <v>110</v>
      </c>
      <c r="H4256" t="s">
        <v>30</v>
      </c>
      <c r="I4256" t="s">
        <v>21</v>
      </c>
      <c r="J4256" t="s">
        <v>31</v>
      </c>
      <c r="K4256" t="s">
        <v>59</v>
      </c>
      <c r="L4256" t="s">
        <v>24</v>
      </c>
      <c r="M4256" t="s">
        <v>25</v>
      </c>
      <c r="N4256">
        <v>214</v>
      </c>
      <c r="O4256">
        <v>2272</v>
      </c>
      <c r="P4256">
        <v>1979.99</v>
      </c>
      <c r="Q4256">
        <v>-618.98</v>
      </c>
    </row>
    <row r="4257" spans="2:17" hidden="1">
      <c r="B4257">
        <v>2017</v>
      </c>
      <c r="C4257">
        <v>5</v>
      </c>
      <c r="D4257" t="s">
        <v>16</v>
      </c>
      <c r="E4257" t="s">
        <v>17</v>
      </c>
      <c r="F4257" t="s">
        <v>109</v>
      </c>
      <c r="G4257" t="s">
        <v>110</v>
      </c>
      <c r="H4257" t="s">
        <v>30</v>
      </c>
      <c r="I4257" t="s">
        <v>21</v>
      </c>
      <c r="J4257" t="s">
        <v>31</v>
      </c>
      <c r="K4257" t="s">
        <v>59</v>
      </c>
      <c r="L4257" t="s">
        <v>24</v>
      </c>
      <c r="M4257" t="s">
        <v>26</v>
      </c>
      <c r="N4257">
        <v>225</v>
      </c>
      <c r="O4257">
        <v>13437</v>
      </c>
      <c r="P4257">
        <v>8099.89</v>
      </c>
      <c r="Q4257">
        <v>-1838.25</v>
      </c>
    </row>
    <row r="4258" spans="2:17" hidden="1">
      <c r="B4258">
        <v>2017</v>
      </c>
      <c r="C4258">
        <v>5</v>
      </c>
      <c r="D4258" t="s">
        <v>16</v>
      </c>
      <c r="E4258" t="s">
        <v>17</v>
      </c>
      <c r="F4258" t="s">
        <v>109</v>
      </c>
      <c r="G4258" t="s">
        <v>110</v>
      </c>
      <c r="H4258" t="s">
        <v>30</v>
      </c>
      <c r="I4258" t="s">
        <v>21</v>
      </c>
      <c r="J4258" t="s">
        <v>31</v>
      </c>
      <c r="K4258" t="s">
        <v>59</v>
      </c>
      <c r="L4258" t="s">
        <v>24</v>
      </c>
      <c r="M4258" t="s">
        <v>27</v>
      </c>
      <c r="N4258">
        <v>51</v>
      </c>
      <c r="O4258">
        <v>13311</v>
      </c>
      <c r="P4258">
        <v>7427.45</v>
      </c>
      <c r="Q4258">
        <v>200.5</v>
      </c>
    </row>
    <row r="4259" spans="2:17" hidden="1">
      <c r="B4259">
        <v>2017</v>
      </c>
      <c r="C4259">
        <v>5</v>
      </c>
      <c r="D4259" t="s">
        <v>16</v>
      </c>
      <c r="E4259" t="s">
        <v>17</v>
      </c>
      <c r="F4259" t="s">
        <v>111</v>
      </c>
      <c r="G4259" t="s">
        <v>112</v>
      </c>
      <c r="H4259" t="s">
        <v>30</v>
      </c>
      <c r="I4259" t="s">
        <v>21</v>
      </c>
      <c r="J4259" t="s">
        <v>31</v>
      </c>
      <c r="K4259" t="s">
        <v>86</v>
      </c>
      <c r="L4259" t="s">
        <v>24</v>
      </c>
      <c r="M4259" t="s">
        <v>25</v>
      </c>
      <c r="N4259">
        <v>2935</v>
      </c>
      <c r="O4259">
        <v>30825</v>
      </c>
      <c r="P4259">
        <v>26975.32</v>
      </c>
      <c r="Q4259">
        <v>-8394.6200000000008</v>
      </c>
    </row>
    <row r="4260" spans="2:17" hidden="1">
      <c r="B4260">
        <v>2017</v>
      </c>
      <c r="C4260">
        <v>5</v>
      </c>
      <c r="D4260" t="s">
        <v>16</v>
      </c>
      <c r="E4260" t="s">
        <v>17</v>
      </c>
      <c r="F4260" t="s">
        <v>111</v>
      </c>
      <c r="G4260" t="s">
        <v>112</v>
      </c>
      <c r="H4260" t="s">
        <v>30</v>
      </c>
      <c r="I4260" t="s">
        <v>21</v>
      </c>
      <c r="J4260" t="s">
        <v>31</v>
      </c>
      <c r="K4260" t="s">
        <v>86</v>
      </c>
      <c r="L4260" t="s">
        <v>24</v>
      </c>
      <c r="M4260" t="s">
        <v>26</v>
      </c>
      <c r="N4260">
        <v>1232</v>
      </c>
      <c r="O4260">
        <v>67303</v>
      </c>
      <c r="P4260">
        <v>40935.129999999997</v>
      </c>
      <c r="Q4260">
        <v>-10065.44</v>
      </c>
    </row>
    <row r="4261" spans="2:17" hidden="1">
      <c r="B4261">
        <v>2017</v>
      </c>
      <c r="C4261">
        <v>5</v>
      </c>
      <c r="D4261" t="s">
        <v>16</v>
      </c>
      <c r="E4261" t="s">
        <v>17</v>
      </c>
      <c r="F4261" t="s">
        <v>111</v>
      </c>
      <c r="G4261" t="s">
        <v>112</v>
      </c>
      <c r="H4261" t="s">
        <v>30</v>
      </c>
      <c r="I4261" t="s">
        <v>21</v>
      </c>
      <c r="J4261" t="s">
        <v>31</v>
      </c>
      <c r="K4261" t="s">
        <v>86</v>
      </c>
      <c r="L4261" t="s">
        <v>24</v>
      </c>
      <c r="M4261" t="s">
        <v>27</v>
      </c>
      <c r="N4261">
        <v>198</v>
      </c>
      <c r="O4261">
        <v>34058</v>
      </c>
      <c r="P4261">
        <v>19238.46</v>
      </c>
      <c r="Q4261">
        <v>519.24</v>
      </c>
    </row>
    <row r="4262" spans="2:17" hidden="1">
      <c r="B4262">
        <v>2017</v>
      </c>
      <c r="C4262">
        <v>5</v>
      </c>
      <c r="D4262" t="s">
        <v>16</v>
      </c>
      <c r="E4262" t="s">
        <v>17</v>
      </c>
      <c r="F4262" t="s">
        <v>113</v>
      </c>
      <c r="G4262" t="s">
        <v>114</v>
      </c>
      <c r="H4262" t="s">
        <v>30</v>
      </c>
      <c r="I4262" t="s">
        <v>21</v>
      </c>
      <c r="J4262" t="s">
        <v>31</v>
      </c>
      <c r="K4262" t="s">
        <v>50</v>
      </c>
      <c r="L4262" t="s">
        <v>24</v>
      </c>
      <c r="M4262" t="s">
        <v>25</v>
      </c>
      <c r="N4262">
        <v>181</v>
      </c>
      <c r="O4262">
        <v>1067</v>
      </c>
      <c r="P4262">
        <v>1209.02</v>
      </c>
      <c r="Q4262">
        <v>-290.86</v>
      </c>
    </row>
    <row r="4263" spans="2:17" hidden="1">
      <c r="B4263">
        <v>2017</v>
      </c>
      <c r="C4263">
        <v>5</v>
      </c>
      <c r="D4263" t="s">
        <v>16</v>
      </c>
      <c r="E4263" t="s">
        <v>17</v>
      </c>
      <c r="F4263" t="s">
        <v>113</v>
      </c>
      <c r="G4263" t="s">
        <v>114</v>
      </c>
      <c r="H4263" t="s">
        <v>30</v>
      </c>
      <c r="I4263" t="s">
        <v>21</v>
      </c>
      <c r="J4263" t="s">
        <v>31</v>
      </c>
      <c r="K4263" t="s">
        <v>50</v>
      </c>
      <c r="L4263" t="s">
        <v>24</v>
      </c>
      <c r="M4263" t="s">
        <v>26</v>
      </c>
      <c r="N4263">
        <v>68</v>
      </c>
      <c r="O4263">
        <v>3754</v>
      </c>
      <c r="P4263">
        <v>2280.8000000000002</v>
      </c>
      <c r="Q4263">
        <v>-555.55999999999995</v>
      </c>
    </row>
    <row r="4264" spans="2:17" hidden="1">
      <c r="B4264">
        <v>2017</v>
      </c>
      <c r="C4264">
        <v>5</v>
      </c>
      <c r="D4264" t="s">
        <v>16</v>
      </c>
      <c r="E4264" t="s">
        <v>17</v>
      </c>
      <c r="F4264" t="s">
        <v>113</v>
      </c>
      <c r="G4264" t="s">
        <v>114</v>
      </c>
      <c r="H4264" t="s">
        <v>30</v>
      </c>
      <c r="I4264" t="s">
        <v>21</v>
      </c>
      <c r="J4264" t="s">
        <v>31</v>
      </c>
      <c r="K4264" t="s">
        <v>50</v>
      </c>
      <c r="L4264" t="s">
        <v>24</v>
      </c>
      <c r="M4264" t="s">
        <v>27</v>
      </c>
      <c r="N4264">
        <v>2</v>
      </c>
      <c r="O4264">
        <v>242</v>
      </c>
      <c r="P4264">
        <v>138.76</v>
      </c>
      <c r="Q4264">
        <v>3.74</v>
      </c>
    </row>
    <row r="4265" spans="2:17" hidden="1">
      <c r="B4265">
        <v>2017</v>
      </c>
      <c r="C4265">
        <v>5</v>
      </c>
      <c r="D4265" t="s">
        <v>16</v>
      </c>
      <c r="E4265" t="s">
        <v>17</v>
      </c>
      <c r="F4265" t="s">
        <v>115</v>
      </c>
      <c r="G4265" t="s">
        <v>116</v>
      </c>
      <c r="H4265" t="s">
        <v>30</v>
      </c>
      <c r="I4265" t="s">
        <v>21</v>
      </c>
      <c r="J4265" t="s">
        <v>31</v>
      </c>
      <c r="K4265" t="s">
        <v>96</v>
      </c>
      <c r="L4265" t="s">
        <v>24</v>
      </c>
      <c r="M4265" t="s">
        <v>25</v>
      </c>
      <c r="N4265">
        <v>892</v>
      </c>
      <c r="O4265">
        <v>5381</v>
      </c>
      <c r="P4265">
        <v>6025.76</v>
      </c>
      <c r="Q4265">
        <v>-1466.05</v>
      </c>
    </row>
    <row r="4266" spans="2:17" hidden="1">
      <c r="B4266">
        <v>2017</v>
      </c>
      <c r="C4266">
        <v>5</v>
      </c>
      <c r="D4266" t="s">
        <v>16</v>
      </c>
      <c r="E4266" t="s">
        <v>17</v>
      </c>
      <c r="F4266" t="s">
        <v>115</v>
      </c>
      <c r="G4266" t="s">
        <v>116</v>
      </c>
      <c r="H4266" t="s">
        <v>30</v>
      </c>
      <c r="I4266" t="s">
        <v>21</v>
      </c>
      <c r="J4266" t="s">
        <v>31</v>
      </c>
      <c r="K4266" t="s">
        <v>96</v>
      </c>
      <c r="L4266" t="s">
        <v>24</v>
      </c>
      <c r="M4266" t="s">
        <v>26</v>
      </c>
      <c r="N4266">
        <v>117</v>
      </c>
      <c r="O4266">
        <v>6075</v>
      </c>
      <c r="P4266">
        <v>3715.05</v>
      </c>
      <c r="Q4266">
        <v>-955.89</v>
      </c>
    </row>
    <row r="4267" spans="2:17" hidden="1">
      <c r="B4267">
        <v>2017</v>
      </c>
      <c r="C4267">
        <v>5</v>
      </c>
      <c r="D4267" t="s">
        <v>16</v>
      </c>
      <c r="E4267" t="s">
        <v>17</v>
      </c>
      <c r="F4267" t="s">
        <v>115</v>
      </c>
      <c r="G4267" t="s">
        <v>116</v>
      </c>
      <c r="H4267" t="s">
        <v>30</v>
      </c>
      <c r="I4267" t="s">
        <v>21</v>
      </c>
      <c r="J4267" t="s">
        <v>31</v>
      </c>
      <c r="K4267" t="s">
        <v>96</v>
      </c>
      <c r="L4267" t="s">
        <v>24</v>
      </c>
      <c r="M4267" t="s">
        <v>27</v>
      </c>
      <c r="N4267">
        <v>14</v>
      </c>
      <c r="O4267">
        <v>1993</v>
      </c>
      <c r="P4267">
        <v>1134.18</v>
      </c>
      <c r="Q4267">
        <v>30.61</v>
      </c>
    </row>
    <row r="4268" spans="2:17" hidden="1">
      <c r="B4268">
        <v>2017</v>
      </c>
      <c r="C4268">
        <v>5</v>
      </c>
      <c r="D4268" t="s">
        <v>117</v>
      </c>
      <c r="E4268" t="s">
        <v>118</v>
      </c>
      <c r="F4268" t="s">
        <v>119</v>
      </c>
      <c r="G4268" t="s">
        <v>120</v>
      </c>
      <c r="H4268" t="s">
        <v>121</v>
      </c>
      <c r="I4268" t="s">
        <v>1072</v>
      </c>
      <c r="J4268" t="s">
        <v>31</v>
      </c>
      <c r="K4268" t="s">
        <v>122</v>
      </c>
      <c r="L4268" t="s">
        <v>24</v>
      </c>
      <c r="M4268" t="s">
        <v>25</v>
      </c>
      <c r="N4268">
        <v>3406</v>
      </c>
      <c r="O4268">
        <v>34751.5</v>
      </c>
      <c r="P4268">
        <v>24915.95</v>
      </c>
      <c r="Q4268">
        <v>-4740.3500000000004</v>
      </c>
    </row>
    <row r="4269" spans="2:17" hidden="1">
      <c r="B4269">
        <v>2017</v>
      </c>
      <c r="C4269">
        <v>5</v>
      </c>
      <c r="D4269" t="s">
        <v>117</v>
      </c>
      <c r="E4269" t="s">
        <v>118</v>
      </c>
      <c r="F4269" t="s">
        <v>119</v>
      </c>
      <c r="G4269" t="s">
        <v>120</v>
      </c>
      <c r="H4269" t="s">
        <v>121</v>
      </c>
      <c r="I4269" t="s">
        <v>1072</v>
      </c>
      <c r="J4269" t="s">
        <v>31</v>
      </c>
      <c r="K4269" t="s">
        <v>122</v>
      </c>
      <c r="L4269" t="s">
        <v>24</v>
      </c>
      <c r="M4269" t="s">
        <v>26</v>
      </c>
      <c r="N4269">
        <v>2306</v>
      </c>
      <c r="O4269">
        <v>131992.4</v>
      </c>
      <c r="P4269">
        <v>69829.009999999995</v>
      </c>
      <c r="Q4269">
        <v>-9418.1200000000008</v>
      </c>
    </row>
    <row r="4270" spans="2:17" hidden="1">
      <c r="B4270">
        <v>2017</v>
      </c>
      <c r="C4270">
        <v>5</v>
      </c>
      <c r="D4270" t="s">
        <v>117</v>
      </c>
      <c r="E4270" t="s">
        <v>118</v>
      </c>
      <c r="F4270" t="s">
        <v>119</v>
      </c>
      <c r="G4270" t="s">
        <v>120</v>
      </c>
      <c r="H4270" t="s">
        <v>121</v>
      </c>
      <c r="I4270" t="s">
        <v>1072</v>
      </c>
      <c r="J4270" t="s">
        <v>31</v>
      </c>
      <c r="K4270" t="s">
        <v>122</v>
      </c>
      <c r="L4270" t="s">
        <v>24</v>
      </c>
      <c r="M4270" t="s">
        <v>27</v>
      </c>
      <c r="N4270">
        <v>645</v>
      </c>
      <c r="O4270">
        <v>118468.3</v>
      </c>
      <c r="P4270">
        <v>68454.67</v>
      </c>
      <c r="Q4270">
        <v>1793.08</v>
      </c>
    </row>
    <row r="4271" spans="2:17" hidden="1">
      <c r="B4271">
        <v>2017</v>
      </c>
      <c r="C4271">
        <v>5</v>
      </c>
      <c r="D4271" t="s">
        <v>117</v>
      </c>
      <c r="E4271" t="s">
        <v>118</v>
      </c>
      <c r="F4271" t="s">
        <v>123</v>
      </c>
      <c r="G4271" t="s">
        <v>124</v>
      </c>
      <c r="H4271" t="s">
        <v>121</v>
      </c>
      <c r="I4271" t="s">
        <v>1072</v>
      </c>
      <c r="J4271" t="s">
        <v>22</v>
      </c>
      <c r="K4271" t="s">
        <v>125</v>
      </c>
      <c r="L4271" t="s">
        <v>24</v>
      </c>
      <c r="M4271" t="s">
        <v>25</v>
      </c>
      <c r="N4271">
        <v>667</v>
      </c>
      <c r="O4271">
        <v>5879</v>
      </c>
      <c r="P4271">
        <v>3664.83</v>
      </c>
      <c r="Q4271">
        <v>-1570.05</v>
      </c>
    </row>
    <row r="4272" spans="2:17" hidden="1">
      <c r="B4272">
        <v>2017</v>
      </c>
      <c r="C4272">
        <v>5</v>
      </c>
      <c r="D4272" t="s">
        <v>117</v>
      </c>
      <c r="E4272" t="s">
        <v>118</v>
      </c>
      <c r="F4272" t="s">
        <v>123</v>
      </c>
      <c r="G4272" t="s">
        <v>124</v>
      </c>
      <c r="H4272" t="s">
        <v>121</v>
      </c>
      <c r="I4272" t="s">
        <v>1072</v>
      </c>
      <c r="J4272" t="s">
        <v>22</v>
      </c>
      <c r="K4272" t="s">
        <v>125</v>
      </c>
      <c r="L4272" t="s">
        <v>24</v>
      </c>
      <c r="M4272" t="s">
        <v>26</v>
      </c>
      <c r="N4272">
        <v>244</v>
      </c>
      <c r="O4272">
        <v>13040</v>
      </c>
      <c r="P4272">
        <v>5776.13</v>
      </c>
      <c r="Q4272">
        <v>-1957.3</v>
      </c>
    </row>
    <row r="4273" spans="2:17" hidden="1">
      <c r="B4273">
        <v>2017</v>
      </c>
      <c r="C4273">
        <v>5</v>
      </c>
      <c r="D4273" t="s">
        <v>117</v>
      </c>
      <c r="E4273" t="s">
        <v>118</v>
      </c>
      <c r="F4273" t="s">
        <v>123</v>
      </c>
      <c r="G4273" t="s">
        <v>124</v>
      </c>
      <c r="H4273" t="s">
        <v>121</v>
      </c>
      <c r="I4273" t="s">
        <v>1072</v>
      </c>
      <c r="J4273" t="s">
        <v>22</v>
      </c>
      <c r="K4273" t="s">
        <v>125</v>
      </c>
      <c r="L4273" t="s">
        <v>24</v>
      </c>
      <c r="M4273" t="s">
        <v>27</v>
      </c>
      <c r="N4273">
        <v>28</v>
      </c>
      <c r="O4273">
        <v>5948</v>
      </c>
      <c r="P4273">
        <v>3265.33</v>
      </c>
      <c r="Q4273">
        <v>0</v>
      </c>
    </row>
    <row r="4274" spans="2:17" hidden="1">
      <c r="B4274">
        <v>2017</v>
      </c>
      <c r="C4274">
        <v>5</v>
      </c>
      <c r="D4274" t="s">
        <v>117</v>
      </c>
      <c r="E4274" t="s">
        <v>118</v>
      </c>
      <c r="F4274" t="s">
        <v>126</v>
      </c>
      <c r="G4274" t="s">
        <v>127</v>
      </c>
      <c r="H4274" t="s">
        <v>30</v>
      </c>
      <c r="I4274" t="s">
        <v>21</v>
      </c>
      <c r="J4274" t="s">
        <v>31</v>
      </c>
      <c r="K4274" t="s">
        <v>128</v>
      </c>
      <c r="L4274" t="s">
        <v>24</v>
      </c>
      <c r="M4274" t="s">
        <v>25</v>
      </c>
      <c r="N4274">
        <v>1013</v>
      </c>
      <c r="O4274">
        <v>4894.1000000000004</v>
      </c>
      <c r="P4274">
        <v>4850.0600000000004</v>
      </c>
      <c r="Q4274">
        <v>-1335.55</v>
      </c>
    </row>
    <row r="4275" spans="2:17" hidden="1">
      <c r="B4275">
        <v>2017</v>
      </c>
      <c r="C4275">
        <v>5</v>
      </c>
      <c r="D4275" t="s">
        <v>117</v>
      </c>
      <c r="E4275" t="s">
        <v>118</v>
      </c>
      <c r="F4275" t="s">
        <v>126</v>
      </c>
      <c r="G4275" t="s">
        <v>127</v>
      </c>
      <c r="H4275" t="s">
        <v>30</v>
      </c>
      <c r="I4275" t="s">
        <v>21</v>
      </c>
      <c r="J4275" t="s">
        <v>31</v>
      </c>
      <c r="K4275" t="s">
        <v>128</v>
      </c>
      <c r="L4275" t="s">
        <v>24</v>
      </c>
      <c r="M4275" t="s">
        <v>26</v>
      </c>
      <c r="N4275">
        <v>107</v>
      </c>
      <c r="O4275">
        <v>5349.2</v>
      </c>
      <c r="P4275">
        <v>2413.7199999999998</v>
      </c>
      <c r="Q4275">
        <v>-875.65</v>
      </c>
    </row>
    <row r="4276" spans="2:17" hidden="1">
      <c r="B4276">
        <v>2017</v>
      </c>
      <c r="C4276">
        <v>5</v>
      </c>
      <c r="D4276" t="s">
        <v>117</v>
      </c>
      <c r="E4276" t="s">
        <v>118</v>
      </c>
      <c r="F4276" t="s">
        <v>126</v>
      </c>
      <c r="G4276" t="s">
        <v>127</v>
      </c>
      <c r="H4276" t="s">
        <v>30</v>
      </c>
      <c r="I4276" t="s">
        <v>21</v>
      </c>
      <c r="J4276" t="s">
        <v>31</v>
      </c>
      <c r="K4276" t="s">
        <v>128</v>
      </c>
      <c r="L4276" t="s">
        <v>24</v>
      </c>
      <c r="M4276" t="s">
        <v>27</v>
      </c>
      <c r="N4276">
        <v>22</v>
      </c>
      <c r="O4276">
        <v>3623.1</v>
      </c>
      <c r="P4276">
        <v>2108.33</v>
      </c>
      <c r="Q4276">
        <v>55.24</v>
      </c>
    </row>
    <row r="4277" spans="2:17" hidden="1">
      <c r="B4277">
        <v>2017</v>
      </c>
      <c r="C4277">
        <v>5</v>
      </c>
      <c r="D4277" t="s">
        <v>117</v>
      </c>
      <c r="E4277" t="s">
        <v>118</v>
      </c>
      <c r="F4277" t="s">
        <v>129</v>
      </c>
      <c r="G4277" t="s">
        <v>130</v>
      </c>
      <c r="H4277" t="s">
        <v>30</v>
      </c>
      <c r="I4277" t="s">
        <v>21</v>
      </c>
      <c r="J4277" t="s">
        <v>22</v>
      </c>
      <c r="K4277" t="s">
        <v>131</v>
      </c>
      <c r="L4277" t="s">
        <v>24</v>
      </c>
      <c r="M4277" t="s">
        <v>25</v>
      </c>
      <c r="N4277">
        <v>76</v>
      </c>
      <c r="O4277">
        <v>485</v>
      </c>
      <c r="P4277">
        <v>323.24</v>
      </c>
      <c r="Q4277">
        <v>-205.09</v>
      </c>
    </row>
    <row r="4278" spans="2:17" hidden="1">
      <c r="B4278">
        <v>2017</v>
      </c>
      <c r="C4278">
        <v>5</v>
      </c>
      <c r="D4278" t="s">
        <v>117</v>
      </c>
      <c r="E4278" t="s">
        <v>118</v>
      </c>
      <c r="F4278" t="s">
        <v>129</v>
      </c>
      <c r="G4278" t="s">
        <v>130</v>
      </c>
      <c r="H4278" t="s">
        <v>30</v>
      </c>
      <c r="I4278" t="s">
        <v>21</v>
      </c>
      <c r="J4278" t="s">
        <v>22</v>
      </c>
      <c r="K4278" t="s">
        <v>131</v>
      </c>
      <c r="L4278" t="s">
        <v>24</v>
      </c>
      <c r="M4278" t="s">
        <v>26</v>
      </c>
      <c r="N4278">
        <v>2</v>
      </c>
      <c r="O4278">
        <v>80</v>
      </c>
      <c r="P4278">
        <v>25.24</v>
      </c>
      <c r="Q4278">
        <v>-25.34</v>
      </c>
    </row>
    <row r="4279" spans="2:17" hidden="1">
      <c r="B4279">
        <v>2017</v>
      </c>
      <c r="C4279">
        <v>5</v>
      </c>
      <c r="D4279" t="s">
        <v>132</v>
      </c>
      <c r="E4279" t="s">
        <v>133</v>
      </c>
      <c r="F4279" t="s">
        <v>134</v>
      </c>
      <c r="G4279" t="s">
        <v>135</v>
      </c>
      <c r="H4279" t="s">
        <v>136</v>
      </c>
      <c r="I4279" t="s">
        <v>21</v>
      </c>
      <c r="J4279" t="s">
        <v>31</v>
      </c>
      <c r="K4279" t="s">
        <v>137</v>
      </c>
      <c r="L4279" t="s">
        <v>24</v>
      </c>
      <c r="M4279" t="s">
        <v>25</v>
      </c>
      <c r="N4279">
        <v>263</v>
      </c>
      <c r="O4279">
        <v>2920.8</v>
      </c>
      <c r="P4279">
        <v>1707.94</v>
      </c>
      <c r="Q4279">
        <v>-795.63</v>
      </c>
    </row>
    <row r="4280" spans="2:17" hidden="1">
      <c r="B4280">
        <v>2017</v>
      </c>
      <c r="C4280">
        <v>5</v>
      </c>
      <c r="D4280" t="s">
        <v>132</v>
      </c>
      <c r="E4280" t="s">
        <v>133</v>
      </c>
      <c r="F4280" t="s">
        <v>134</v>
      </c>
      <c r="G4280" t="s">
        <v>135</v>
      </c>
      <c r="H4280" t="s">
        <v>136</v>
      </c>
      <c r="I4280" t="s">
        <v>21</v>
      </c>
      <c r="J4280" t="s">
        <v>31</v>
      </c>
      <c r="K4280" t="s">
        <v>137</v>
      </c>
      <c r="L4280" t="s">
        <v>24</v>
      </c>
      <c r="M4280" t="s">
        <v>26</v>
      </c>
      <c r="N4280">
        <v>269</v>
      </c>
      <c r="O4280">
        <v>16476.3</v>
      </c>
      <c r="P4280">
        <v>7710.04</v>
      </c>
      <c r="Q4280">
        <v>-2197</v>
      </c>
    </row>
    <row r="4281" spans="2:17" hidden="1">
      <c r="B4281">
        <v>2017</v>
      </c>
      <c r="C4281">
        <v>5</v>
      </c>
      <c r="D4281" t="s">
        <v>132</v>
      </c>
      <c r="E4281" t="s">
        <v>133</v>
      </c>
      <c r="F4281" t="s">
        <v>134</v>
      </c>
      <c r="G4281" t="s">
        <v>135</v>
      </c>
      <c r="H4281" t="s">
        <v>136</v>
      </c>
      <c r="I4281" t="s">
        <v>21</v>
      </c>
      <c r="J4281" t="s">
        <v>31</v>
      </c>
      <c r="K4281" t="s">
        <v>137</v>
      </c>
      <c r="L4281" t="s">
        <v>24</v>
      </c>
      <c r="M4281" t="s">
        <v>27</v>
      </c>
      <c r="N4281">
        <v>161</v>
      </c>
      <c r="O4281">
        <v>34355.699999999997</v>
      </c>
      <c r="P4281">
        <v>19791.75</v>
      </c>
      <c r="Q4281">
        <v>519.53</v>
      </c>
    </row>
    <row r="4282" spans="2:17" hidden="1">
      <c r="B4282">
        <v>2017</v>
      </c>
      <c r="C4282">
        <v>5</v>
      </c>
      <c r="D4282" t="s">
        <v>132</v>
      </c>
      <c r="E4282" t="s">
        <v>133</v>
      </c>
      <c r="F4282" t="s">
        <v>138</v>
      </c>
      <c r="G4282" t="s">
        <v>139</v>
      </c>
      <c r="H4282" t="s">
        <v>140</v>
      </c>
      <c r="I4282" t="s">
        <v>1072</v>
      </c>
      <c r="J4282" t="s">
        <v>31</v>
      </c>
      <c r="K4282" t="s">
        <v>141</v>
      </c>
      <c r="L4282" t="s">
        <v>24</v>
      </c>
      <c r="M4282" t="s">
        <v>25</v>
      </c>
      <c r="N4282">
        <v>571</v>
      </c>
      <c r="O4282">
        <v>5571.8</v>
      </c>
      <c r="P4282">
        <v>3968.82</v>
      </c>
      <c r="Q4282">
        <v>-744.57</v>
      </c>
    </row>
    <row r="4283" spans="2:17" hidden="1">
      <c r="B4283">
        <v>2017</v>
      </c>
      <c r="C4283">
        <v>5</v>
      </c>
      <c r="D4283" t="s">
        <v>132</v>
      </c>
      <c r="E4283" t="s">
        <v>133</v>
      </c>
      <c r="F4283" t="s">
        <v>138</v>
      </c>
      <c r="G4283" t="s">
        <v>139</v>
      </c>
      <c r="H4283" t="s">
        <v>140</v>
      </c>
      <c r="I4283" t="s">
        <v>1072</v>
      </c>
      <c r="J4283" t="s">
        <v>31</v>
      </c>
      <c r="K4283" t="s">
        <v>141</v>
      </c>
      <c r="L4283" t="s">
        <v>24</v>
      </c>
      <c r="M4283" t="s">
        <v>26</v>
      </c>
      <c r="N4283">
        <v>783</v>
      </c>
      <c r="O4283">
        <v>50200.9</v>
      </c>
      <c r="P4283">
        <v>26074.99</v>
      </c>
      <c r="Q4283">
        <v>-3131.2</v>
      </c>
    </row>
    <row r="4284" spans="2:17" hidden="1">
      <c r="B4284">
        <v>2017</v>
      </c>
      <c r="C4284">
        <v>5</v>
      </c>
      <c r="D4284" t="s">
        <v>132</v>
      </c>
      <c r="E4284" t="s">
        <v>133</v>
      </c>
      <c r="F4284" t="s">
        <v>138</v>
      </c>
      <c r="G4284" t="s">
        <v>139</v>
      </c>
      <c r="H4284" t="s">
        <v>140</v>
      </c>
      <c r="I4284" t="s">
        <v>1072</v>
      </c>
      <c r="J4284" t="s">
        <v>31</v>
      </c>
      <c r="K4284" t="s">
        <v>141</v>
      </c>
      <c r="L4284" t="s">
        <v>24</v>
      </c>
      <c r="M4284" t="s">
        <v>27</v>
      </c>
      <c r="N4284">
        <v>396</v>
      </c>
      <c r="O4284">
        <v>70472.600000000006</v>
      </c>
      <c r="P4284">
        <v>39905.599999999999</v>
      </c>
      <c r="Q4284">
        <v>1041.21</v>
      </c>
    </row>
    <row r="4285" spans="2:17" hidden="1">
      <c r="B4285">
        <v>2017</v>
      </c>
      <c r="C4285">
        <v>5</v>
      </c>
      <c r="D4285" t="s">
        <v>132</v>
      </c>
      <c r="E4285" t="s">
        <v>133</v>
      </c>
      <c r="F4285" t="s">
        <v>1303</v>
      </c>
      <c r="G4285" t="s">
        <v>1363</v>
      </c>
      <c r="H4285" t="s">
        <v>144</v>
      </c>
      <c r="I4285" t="s">
        <v>21</v>
      </c>
      <c r="J4285" t="s">
        <v>31</v>
      </c>
      <c r="K4285" t="s">
        <v>145</v>
      </c>
      <c r="L4285" t="s">
        <v>24</v>
      </c>
      <c r="M4285" t="s">
        <v>25</v>
      </c>
      <c r="N4285">
        <v>1</v>
      </c>
      <c r="O4285">
        <v>4.8</v>
      </c>
      <c r="P4285">
        <v>5.09</v>
      </c>
      <c r="Q4285">
        <v>-0.64</v>
      </c>
    </row>
    <row r="4286" spans="2:17" hidden="1">
      <c r="B4286">
        <v>2017</v>
      </c>
      <c r="C4286">
        <v>5</v>
      </c>
      <c r="D4286" t="s">
        <v>132</v>
      </c>
      <c r="E4286" t="s">
        <v>133</v>
      </c>
      <c r="F4286" t="s">
        <v>1303</v>
      </c>
      <c r="G4286" t="s">
        <v>1363</v>
      </c>
      <c r="H4286" t="s">
        <v>144</v>
      </c>
      <c r="I4286" t="s">
        <v>21</v>
      </c>
      <c r="J4286" t="s">
        <v>31</v>
      </c>
      <c r="K4286" t="s">
        <v>145</v>
      </c>
      <c r="L4286" t="s">
        <v>24</v>
      </c>
      <c r="M4286" t="s">
        <v>27</v>
      </c>
      <c r="N4286">
        <v>2</v>
      </c>
      <c r="O4286">
        <v>949.1</v>
      </c>
      <c r="P4286">
        <v>533.28</v>
      </c>
      <c r="Q4286">
        <v>14.01</v>
      </c>
    </row>
    <row r="4287" spans="2:17" hidden="1">
      <c r="B4287">
        <v>2017</v>
      </c>
      <c r="C4287">
        <v>5</v>
      </c>
      <c r="D4287" t="s">
        <v>132</v>
      </c>
      <c r="E4287" t="s">
        <v>133</v>
      </c>
      <c r="F4287" t="s">
        <v>142</v>
      </c>
      <c r="G4287" t="s">
        <v>143</v>
      </c>
      <c r="H4287" t="s">
        <v>144</v>
      </c>
      <c r="I4287" t="s">
        <v>21</v>
      </c>
      <c r="J4287" t="s">
        <v>31</v>
      </c>
      <c r="K4287" t="s">
        <v>145</v>
      </c>
      <c r="L4287" t="s">
        <v>24</v>
      </c>
      <c r="M4287" t="s">
        <v>25</v>
      </c>
      <c r="N4287">
        <v>230</v>
      </c>
      <c r="O4287">
        <v>2163.6999999999998</v>
      </c>
      <c r="P4287">
        <v>1387.28</v>
      </c>
      <c r="Q4287">
        <v>-589.37</v>
      </c>
    </row>
    <row r="4288" spans="2:17" hidden="1">
      <c r="B4288">
        <v>2017</v>
      </c>
      <c r="C4288">
        <v>5</v>
      </c>
      <c r="D4288" t="s">
        <v>132</v>
      </c>
      <c r="E4288" t="s">
        <v>133</v>
      </c>
      <c r="F4288" t="s">
        <v>142</v>
      </c>
      <c r="G4288" t="s">
        <v>143</v>
      </c>
      <c r="H4288" t="s">
        <v>144</v>
      </c>
      <c r="I4288" t="s">
        <v>21</v>
      </c>
      <c r="J4288" t="s">
        <v>31</v>
      </c>
      <c r="K4288" t="s">
        <v>145</v>
      </c>
      <c r="L4288" t="s">
        <v>24</v>
      </c>
      <c r="M4288" t="s">
        <v>26</v>
      </c>
      <c r="N4288">
        <v>162</v>
      </c>
      <c r="O4288">
        <v>8555.2000000000007</v>
      </c>
      <c r="P4288">
        <v>3898.44</v>
      </c>
      <c r="Q4288">
        <v>-1323.05</v>
      </c>
    </row>
    <row r="4289" spans="2:17" hidden="1">
      <c r="B4289">
        <v>2017</v>
      </c>
      <c r="C4289">
        <v>5</v>
      </c>
      <c r="D4289" t="s">
        <v>132</v>
      </c>
      <c r="E4289" t="s">
        <v>133</v>
      </c>
      <c r="F4289" t="s">
        <v>142</v>
      </c>
      <c r="G4289" t="s">
        <v>143</v>
      </c>
      <c r="H4289" t="s">
        <v>144</v>
      </c>
      <c r="I4289" t="s">
        <v>21</v>
      </c>
      <c r="J4289" t="s">
        <v>31</v>
      </c>
      <c r="K4289" t="s">
        <v>145</v>
      </c>
      <c r="L4289" t="s">
        <v>24</v>
      </c>
      <c r="M4289" t="s">
        <v>27</v>
      </c>
      <c r="N4289">
        <v>9</v>
      </c>
      <c r="O4289">
        <v>1773.8</v>
      </c>
      <c r="P4289">
        <v>1024.29</v>
      </c>
      <c r="Q4289">
        <v>26.87</v>
      </c>
    </row>
    <row r="4290" spans="2:17" hidden="1">
      <c r="B4290">
        <v>2017</v>
      </c>
      <c r="C4290">
        <v>5</v>
      </c>
      <c r="D4290" t="s">
        <v>153</v>
      </c>
      <c r="E4290" t="s">
        <v>154</v>
      </c>
      <c r="F4290" t="s">
        <v>155</v>
      </c>
      <c r="G4290" t="s">
        <v>156</v>
      </c>
      <c r="H4290" t="s">
        <v>157</v>
      </c>
      <c r="I4290" t="s">
        <v>1072</v>
      </c>
      <c r="J4290" t="s">
        <v>31</v>
      </c>
      <c r="K4290" t="s">
        <v>158</v>
      </c>
      <c r="L4290" t="s">
        <v>24</v>
      </c>
      <c r="M4290" t="s">
        <v>25</v>
      </c>
      <c r="N4290">
        <v>178200</v>
      </c>
      <c r="O4290">
        <v>1201676</v>
      </c>
      <c r="P4290">
        <v>1038779.88</v>
      </c>
      <c r="Q4290">
        <v>-143082.51999999999</v>
      </c>
    </row>
    <row r="4291" spans="2:17" hidden="1">
      <c r="B4291">
        <v>2017</v>
      </c>
      <c r="C4291">
        <v>5</v>
      </c>
      <c r="D4291" t="s">
        <v>153</v>
      </c>
      <c r="E4291" t="s">
        <v>154</v>
      </c>
      <c r="F4291" t="s">
        <v>155</v>
      </c>
      <c r="G4291" t="s">
        <v>156</v>
      </c>
      <c r="H4291" t="s">
        <v>157</v>
      </c>
      <c r="I4291" t="s">
        <v>1072</v>
      </c>
      <c r="J4291" t="s">
        <v>31</v>
      </c>
      <c r="K4291" t="s">
        <v>158</v>
      </c>
      <c r="L4291" t="s">
        <v>24</v>
      </c>
      <c r="M4291" t="s">
        <v>26</v>
      </c>
      <c r="N4291">
        <v>271235</v>
      </c>
      <c r="O4291">
        <v>18783437</v>
      </c>
      <c r="P4291">
        <v>9450406.5600000005</v>
      </c>
      <c r="Q4291">
        <v>-952353.33</v>
      </c>
    </row>
    <row r="4292" spans="2:17" hidden="1">
      <c r="B4292">
        <v>2017</v>
      </c>
      <c r="C4292">
        <v>5</v>
      </c>
      <c r="D4292" t="s">
        <v>153</v>
      </c>
      <c r="E4292" t="s">
        <v>154</v>
      </c>
      <c r="F4292" t="s">
        <v>155</v>
      </c>
      <c r="G4292" t="s">
        <v>156</v>
      </c>
      <c r="H4292" t="s">
        <v>157</v>
      </c>
      <c r="I4292" t="s">
        <v>1072</v>
      </c>
      <c r="J4292" t="s">
        <v>31</v>
      </c>
      <c r="K4292" t="s">
        <v>158</v>
      </c>
      <c r="L4292" t="s">
        <v>24</v>
      </c>
      <c r="M4292" t="s">
        <v>27</v>
      </c>
      <c r="N4292">
        <v>737610</v>
      </c>
      <c r="O4292">
        <v>217350683</v>
      </c>
      <c r="P4292">
        <v>102895681.13</v>
      </c>
      <c r="Q4292">
        <v>2752814.6</v>
      </c>
    </row>
    <row r="4293" spans="2:17" hidden="1">
      <c r="B4293">
        <v>2017</v>
      </c>
      <c r="C4293">
        <v>5</v>
      </c>
      <c r="D4293" t="s">
        <v>153</v>
      </c>
      <c r="E4293" t="s">
        <v>154</v>
      </c>
      <c r="F4293" t="s">
        <v>159</v>
      </c>
      <c r="G4293" t="s">
        <v>160</v>
      </c>
      <c r="H4293" t="s">
        <v>121</v>
      </c>
      <c r="I4293" t="s">
        <v>1072</v>
      </c>
      <c r="J4293" t="s">
        <v>31</v>
      </c>
      <c r="K4293" t="s">
        <v>161</v>
      </c>
      <c r="L4293" t="s">
        <v>24</v>
      </c>
      <c r="M4293" t="s">
        <v>25</v>
      </c>
      <c r="N4293">
        <v>9169</v>
      </c>
      <c r="O4293">
        <v>82035</v>
      </c>
      <c r="P4293">
        <v>73018.789999999994</v>
      </c>
      <c r="Q4293">
        <v>-11021.51</v>
      </c>
    </row>
    <row r="4294" spans="2:17" hidden="1">
      <c r="B4294">
        <v>2017</v>
      </c>
      <c r="C4294">
        <v>5</v>
      </c>
      <c r="D4294" t="s">
        <v>153</v>
      </c>
      <c r="E4294" t="s">
        <v>154</v>
      </c>
      <c r="F4294" t="s">
        <v>159</v>
      </c>
      <c r="G4294" t="s">
        <v>160</v>
      </c>
      <c r="H4294" t="s">
        <v>121</v>
      </c>
      <c r="I4294" t="s">
        <v>1072</v>
      </c>
      <c r="J4294" t="s">
        <v>31</v>
      </c>
      <c r="K4294" t="s">
        <v>161</v>
      </c>
      <c r="L4294" t="s">
        <v>24</v>
      </c>
      <c r="M4294" t="s">
        <v>26</v>
      </c>
      <c r="N4294">
        <v>14995</v>
      </c>
      <c r="O4294">
        <v>1000319</v>
      </c>
      <c r="P4294">
        <v>583731.46</v>
      </c>
      <c r="Q4294">
        <v>-60379.26</v>
      </c>
    </row>
    <row r="4295" spans="2:17" hidden="1">
      <c r="B4295">
        <v>2017</v>
      </c>
      <c r="C4295">
        <v>5</v>
      </c>
      <c r="D4295" t="s">
        <v>153</v>
      </c>
      <c r="E4295" t="s">
        <v>154</v>
      </c>
      <c r="F4295" t="s">
        <v>159</v>
      </c>
      <c r="G4295" t="s">
        <v>160</v>
      </c>
      <c r="H4295" t="s">
        <v>121</v>
      </c>
      <c r="I4295" t="s">
        <v>1072</v>
      </c>
      <c r="J4295" t="s">
        <v>31</v>
      </c>
      <c r="K4295" t="s">
        <v>161</v>
      </c>
      <c r="L4295" t="s">
        <v>24</v>
      </c>
      <c r="M4295" t="s">
        <v>27</v>
      </c>
      <c r="N4295">
        <v>15229</v>
      </c>
      <c r="O4295">
        <v>3592281</v>
      </c>
      <c r="P4295">
        <v>1968853.17</v>
      </c>
      <c r="Q4295">
        <v>52677.37</v>
      </c>
    </row>
    <row r="4296" spans="2:17" hidden="1">
      <c r="B4296">
        <v>2017</v>
      </c>
      <c r="C4296">
        <v>5</v>
      </c>
      <c r="D4296" t="s">
        <v>153</v>
      </c>
      <c r="E4296" t="s">
        <v>154</v>
      </c>
      <c r="F4296" t="s">
        <v>162</v>
      </c>
      <c r="G4296" t="s">
        <v>163</v>
      </c>
      <c r="H4296" t="s">
        <v>121</v>
      </c>
      <c r="I4296" t="s">
        <v>1072</v>
      </c>
      <c r="J4296" t="s">
        <v>31</v>
      </c>
      <c r="K4296" t="s">
        <v>164</v>
      </c>
      <c r="L4296" t="s">
        <v>24</v>
      </c>
      <c r="M4296" t="s">
        <v>25</v>
      </c>
      <c r="N4296">
        <v>1336</v>
      </c>
      <c r="O4296">
        <v>14163</v>
      </c>
      <c r="P4296">
        <v>11906.41</v>
      </c>
      <c r="Q4296">
        <v>-1862.37</v>
      </c>
    </row>
    <row r="4297" spans="2:17" hidden="1">
      <c r="B4297">
        <v>2017</v>
      </c>
      <c r="C4297">
        <v>5</v>
      </c>
      <c r="D4297" t="s">
        <v>153</v>
      </c>
      <c r="E4297" t="s">
        <v>154</v>
      </c>
      <c r="F4297" t="s">
        <v>162</v>
      </c>
      <c r="G4297" t="s">
        <v>163</v>
      </c>
      <c r="H4297" t="s">
        <v>121</v>
      </c>
      <c r="I4297" t="s">
        <v>1072</v>
      </c>
      <c r="J4297" t="s">
        <v>31</v>
      </c>
      <c r="K4297" t="s">
        <v>164</v>
      </c>
      <c r="L4297" t="s">
        <v>24</v>
      </c>
      <c r="M4297" t="s">
        <v>26</v>
      </c>
      <c r="N4297">
        <v>1698</v>
      </c>
      <c r="O4297">
        <v>108019</v>
      </c>
      <c r="P4297">
        <v>62583.56</v>
      </c>
      <c r="Q4297">
        <v>-6789.94</v>
      </c>
    </row>
    <row r="4298" spans="2:17" hidden="1">
      <c r="B4298">
        <v>2017</v>
      </c>
      <c r="C4298">
        <v>5</v>
      </c>
      <c r="D4298" t="s">
        <v>153</v>
      </c>
      <c r="E4298" t="s">
        <v>154</v>
      </c>
      <c r="F4298" t="s">
        <v>162</v>
      </c>
      <c r="G4298" t="s">
        <v>163</v>
      </c>
      <c r="H4298" t="s">
        <v>121</v>
      </c>
      <c r="I4298" t="s">
        <v>1072</v>
      </c>
      <c r="J4298" t="s">
        <v>31</v>
      </c>
      <c r="K4298" t="s">
        <v>164</v>
      </c>
      <c r="L4298" t="s">
        <v>24</v>
      </c>
      <c r="M4298" t="s">
        <v>27</v>
      </c>
      <c r="N4298">
        <v>848</v>
      </c>
      <c r="O4298">
        <v>156065</v>
      </c>
      <c r="P4298">
        <v>83854.13</v>
      </c>
      <c r="Q4298">
        <v>2256.56</v>
      </c>
    </row>
    <row r="4299" spans="2:17" hidden="1">
      <c r="B4299">
        <v>2017</v>
      </c>
      <c r="C4299">
        <v>5</v>
      </c>
      <c r="D4299" t="s">
        <v>153</v>
      </c>
      <c r="E4299" t="s">
        <v>154</v>
      </c>
      <c r="F4299" t="s">
        <v>165</v>
      </c>
      <c r="G4299" t="s">
        <v>43</v>
      </c>
      <c r="H4299" t="s">
        <v>144</v>
      </c>
      <c r="I4299" t="s">
        <v>21</v>
      </c>
      <c r="J4299" t="s">
        <v>22</v>
      </c>
      <c r="K4299" t="s">
        <v>166</v>
      </c>
      <c r="L4299" t="s">
        <v>24</v>
      </c>
      <c r="M4299" t="s">
        <v>25</v>
      </c>
      <c r="N4299">
        <v>1397</v>
      </c>
      <c r="O4299">
        <v>8652</v>
      </c>
      <c r="P4299">
        <v>9969.11</v>
      </c>
      <c r="Q4299">
        <v>-3303.58</v>
      </c>
    </row>
    <row r="4300" spans="2:17" hidden="1">
      <c r="B4300">
        <v>2017</v>
      </c>
      <c r="C4300">
        <v>5</v>
      </c>
      <c r="D4300" t="s">
        <v>153</v>
      </c>
      <c r="E4300" t="s">
        <v>154</v>
      </c>
      <c r="F4300" t="s">
        <v>165</v>
      </c>
      <c r="G4300" t="s">
        <v>43</v>
      </c>
      <c r="H4300" t="s">
        <v>144</v>
      </c>
      <c r="I4300" t="s">
        <v>21</v>
      </c>
      <c r="J4300" t="s">
        <v>22</v>
      </c>
      <c r="K4300" t="s">
        <v>166</v>
      </c>
      <c r="L4300" t="s">
        <v>24</v>
      </c>
      <c r="M4300" t="s">
        <v>26</v>
      </c>
      <c r="N4300">
        <v>556</v>
      </c>
      <c r="O4300">
        <v>32477</v>
      </c>
      <c r="P4300">
        <v>18884.55</v>
      </c>
      <c r="Q4300">
        <v>-6415.9</v>
      </c>
    </row>
    <row r="4301" spans="2:17" hidden="1">
      <c r="B4301">
        <v>2017</v>
      </c>
      <c r="C4301">
        <v>5</v>
      </c>
      <c r="D4301" t="s">
        <v>153</v>
      </c>
      <c r="E4301" t="s">
        <v>154</v>
      </c>
      <c r="F4301" t="s">
        <v>165</v>
      </c>
      <c r="G4301" t="s">
        <v>43</v>
      </c>
      <c r="H4301" t="s">
        <v>144</v>
      </c>
      <c r="I4301" t="s">
        <v>21</v>
      </c>
      <c r="J4301" t="s">
        <v>22</v>
      </c>
      <c r="K4301" t="s">
        <v>166</v>
      </c>
      <c r="L4301" t="s">
        <v>24</v>
      </c>
      <c r="M4301" t="s">
        <v>27</v>
      </c>
      <c r="N4301">
        <v>352</v>
      </c>
      <c r="O4301">
        <v>100826</v>
      </c>
      <c r="P4301">
        <v>53442.33</v>
      </c>
      <c r="Q4301">
        <v>317.33999999999997</v>
      </c>
    </row>
    <row r="4302" spans="2:17" hidden="1">
      <c r="B4302">
        <v>2017</v>
      </c>
      <c r="C4302">
        <v>5</v>
      </c>
      <c r="D4302" t="s">
        <v>153</v>
      </c>
      <c r="E4302" t="s">
        <v>154</v>
      </c>
      <c r="F4302" t="s">
        <v>167</v>
      </c>
      <c r="G4302" t="s">
        <v>168</v>
      </c>
      <c r="H4302" t="s">
        <v>151</v>
      </c>
      <c r="I4302" t="s">
        <v>21</v>
      </c>
      <c r="J4302" t="s">
        <v>22</v>
      </c>
      <c r="K4302" t="s">
        <v>169</v>
      </c>
      <c r="L4302" t="s">
        <v>24</v>
      </c>
      <c r="M4302" t="s">
        <v>25</v>
      </c>
      <c r="N4302">
        <v>725</v>
      </c>
      <c r="O4302">
        <v>4714</v>
      </c>
      <c r="P4302">
        <v>5142.96</v>
      </c>
      <c r="Q4302">
        <v>-1794.63</v>
      </c>
    </row>
    <row r="4303" spans="2:17" hidden="1">
      <c r="B4303">
        <v>2017</v>
      </c>
      <c r="C4303">
        <v>5</v>
      </c>
      <c r="D4303" t="s">
        <v>153</v>
      </c>
      <c r="E4303" t="s">
        <v>154</v>
      </c>
      <c r="F4303" t="s">
        <v>167</v>
      </c>
      <c r="G4303" t="s">
        <v>168</v>
      </c>
      <c r="H4303" t="s">
        <v>151</v>
      </c>
      <c r="I4303" t="s">
        <v>21</v>
      </c>
      <c r="J4303" t="s">
        <v>22</v>
      </c>
      <c r="K4303" t="s">
        <v>169</v>
      </c>
      <c r="L4303" t="s">
        <v>24</v>
      </c>
      <c r="M4303" t="s">
        <v>26</v>
      </c>
      <c r="N4303">
        <v>260</v>
      </c>
      <c r="O4303">
        <v>14279</v>
      </c>
      <c r="P4303">
        <v>7975.32</v>
      </c>
      <c r="Q4303">
        <v>-2957.62</v>
      </c>
    </row>
    <row r="4304" spans="2:17" hidden="1">
      <c r="B4304">
        <v>2017</v>
      </c>
      <c r="C4304">
        <v>5</v>
      </c>
      <c r="D4304" t="s">
        <v>153</v>
      </c>
      <c r="E4304" t="s">
        <v>154</v>
      </c>
      <c r="F4304" t="s">
        <v>167</v>
      </c>
      <c r="G4304" t="s">
        <v>168</v>
      </c>
      <c r="H4304" t="s">
        <v>151</v>
      </c>
      <c r="I4304" t="s">
        <v>21</v>
      </c>
      <c r="J4304" t="s">
        <v>22</v>
      </c>
      <c r="K4304" t="s">
        <v>169</v>
      </c>
      <c r="L4304" t="s">
        <v>24</v>
      </c>
      <c r="M4304" t="s">
        <v>27</v>
      </c>
      <c r="N4304">
        <v>170</v>
      </c>
      <c r="O4304">
        <v>53761</v>
      </c>
      <c r="P4304">
        <v>26384.47</v>
      </c>
      <c r="Q4304">
        <v>0</v>
      </c>
    </row>
    <row r="4305" spans="2:17" hidden="1">
      <c r="B4305">
        <v>2017</v>
      </c>
      <c r="C4305">
        <v>5</v>
      </c>
      <c r="D4305" t="s">
        <v>153</v>
      </c>
      <c r="E4305" t="s">
        <v>154</v>
      </c>
      <c r="F4305" t="s">
        <v>170</v>
      </c>
      <c r="G4305" t="s">
        <v>171</v>
      </c>
      <c r="H4305" t="s">
        <v>151</v>
      </c>
      <c r="I4305" t="s">
        <v>21</v>
      </c>
      <c r="J4305" t="s">
        <v>22</v>
      </c>
      <c r="K4305" t="s">
        <v>172</v>
      </c>
      <c r="L4305" t="s">
        <v>24</v>
      </c>
      <c r="M4305" t="s">
        <v>25</v>
      </c>
      <c r="N4305">
        <v>529</v>
      </c>
      <c r="O4305">
        <v>2933</v>
      </c>
      <c r="P4305">
        <v>3573.98</v>
      </c>
      <c r="Q4305">
        <v>-1147.8599999999999</v>
      </c>
    </row>
    <row r="4306" spans="2:17" hidden="1">
      <c r="B4306">
        <v>2017</v>
      </c>
      <c r="C4306">
        <v>5</v>
      </c>
      <c r="D4306" t="s">
        <v>153</v>
      </c>
      <c r="E4306" t="s">
        <v>154</v>
      </c>
      <c r="F4306" t="s">
        <v>170</v>
      </c>
      <c r="G4306" t="s">
        <v>171</v>
      </c>
      <c r="H4306" t="s">
        <v>151</v>
      </c>
      <c r="I4306" t="s">
        <v>21</v>
      </c>
      <c r="J4306" t="s">
        <v>22</v>
      </c>
      <c r="K4306" t="s">
        <v>172</v>
      </c>
      <c r="L4306" t="s">
        <v>24</v>
      </c>
      <c r="M4306" t="s">
        <v>26</v>
      </c>
      <c r="N4306">
        <v>130</v>
      </c>
      <c r="O4306">
        <v>7053</v>
      </c>
      <c r="P4306">
        <v>4100.12</v>
      </c>
      <c r="Q4306">
        <v>-1535.19</v>
      </c>
    </row>
    <row r="4307" spans="2:17" hidden="1">
      <c r="B4307">
        <v>2017</v>
      </c>
      <c r="C4307">
        <v>5</v>
      </c>
      <c r="D4307" t="s">
        <v>153</v>
      </c>
      <c r="E4307" t="s">
        <v>154</v>
      </c>
      <c r="F4307" t="s">
        <v>170</v>
      </c>
      <c r="G4307" t="s">
        <v>171</v>
      </c>
      <c r="H4307" t="s">
        <v>151</v>
      </c>
      <c r="I4307" t="s">
        <v>21</v>
      </c>
      <c r="J4307" t="s">
        <v>22</v>
      </c>
      <c r="K4307" t="s">
        <v>172</v>
      </c>
      <c r="L4307" t="s">
        <v>24</v>
      </c>
      <c r="M4307" t="s">
        <v>27</v>
      </c>
      <c r="N4307">
        <v>33</v>
      </c>
      <c r="O4307">
        <v>9053</v>
      </c>
      <c r="P4307">
        <v>4752.6099999999997</v>
      </c>
      <c r="Q4307">
        <v>0</v>
      </c>
    </row>
    <row r="4308" spans="2:17" hidden="1">
      <c r="B4308">
        <v>2017</v>
      </c>
      <c r="C4308">
        <v>5</v>
      </c>
      <c r="D4308" t="s">
        <v>153</v>
      </c>
      <c r="E4308" t="s">
        <v>154</v>
      </c>
      <c r="F4308" t="s">
        <v>173</v>
      </c>
      <c r="G4308" t="s">
        <v>174</v>
      </c>
      <c r="H4308" t="s">
        <v>20</v>
      </c>
      <c r="I4308" t="s">
        <v>21</v>
      </c>
      <c r="J4308" t="s">
        <v>22</v>
      </c>
      <c r="K4308" t="s">
        <v>175</v>
      </c>
      <c r="L4308" t="s">
        <v>24</v>
      </c>
      <c r="M4308" t="s">
        <v>25</v>
      </c>
      <c r="N4308">
        <v>865</v>
      </c>
      <c r="O4308">
        <v>6372</v>
      </c>
      <c r="P4308">
        <v>6377.57</v>
      </c>
      <c r="Q4308">
        <v>-2435.3000000000002</v>
      </c>
    </row>
    <row r="4309" spans="2:17" hidden="1">
      <c r="B4309">
        <v>2017</v>
      </c>
      <c r="C4309">
        <v>5</v>
      </c>
      <c r="D4309" t="s">
        <v>153</v>
      </c>
      <c r="E4309" t="s">
        <v>154</v>
      </c>
      <c r="F4309" t="s">
        <v>173</v>
      </c>
      <c r="G4309" t="s">
        <v>174</v>
      </c>
      <c r="H4309" t="s">
        <v>20</v>
      </c>
      <c r="I4309" t="s">
        <v>21</v>
      </c>
      <c r="J4309" t="s">
        <v>22</v>
      </c>
      <c r="K4309" t="s">
        <v>175</v>
      </c>
      <c r="L4309" t="s">
        <v>24</v>
      </c>
      <c r="M4309" t="s">
        <v>26</v>
      </c>
      <c r="N4309">
        <v>248</v>
      </c>
      <c r="O4309">
        <v>13601</v>
      </c>
      <c r="P4309">
        <v>7271.3</v>
      </c>
      <c r="Q4309">
        <v>-2722.89</v>
      </c>
    </row>
    <row r="4310" spans="2:17" hidden="1">
      <c r="B4310">
        <v>2017</v>
      </c>
      <c r="C4310">
        <v>5</v>
      </c>
      <c r="D4310" t="s">
        <v>153</v>
      </c>
      <c r="E4310" t="s">
        <v>154</v>
      </c>
      <c r="F4310" t="s">
        <v>173</v>
      </c>
      <c r="G4310" t="s">
        <v>174</v>
      </c>
      <c r="H4310" t="s">
        <v>20</v>
      </c>
      <c r="I4310" t="s">
        <v>21</v>
      </c>
      <c r="J4310" t="s">
        <v>22</v>
      </c>
      <c r="K4310" t="s">
        <v>175</v>
      </c>
      <c r="L4310" t="s">
        <v>24</v>
      </c>
      <c r="M4310" t="s">
        <v>27</v>
      </c>
      <c r="N4310">
        <v>44</v>
      </c>
      <c r="O4310">
        <v>10406</v>
      </c>
      <c r="P4310">
        <v>5061.6899999999996</v>
      </c>
      <c r="Q4310">
        <v>0</v>
      </c>
    </row>
    <row r="4311" spans="2:17" hidden="1">
      <c r="B4311">
        <v>2017</v>
      </c>
      <c r="C4311">
        <v>5</v>
      </c>
      <c r="D4311" t="s">
        <v>153</v>
      </c>
      <c r="E4311" t="s">
        <v>154</v>
      </c>
      <c r="F4311" t="s">
        <v>176</v>
      </c>
      <c r="G4311" t="s">
        <v>177</v>
      </c>
      <c r="H4311" t="s">
        <v>20</v>
      </c>
      <c r="I4311" t="s">
        <v>21</v>
      </c>
      <c r="J4311" t="s">
        <v>22</v>
      </c>
      <c r="K4311" t="s">
        <v>178</v>
      </c>
      <c r="L4311" t="s">
        <v>24</v>
      </c>
      <c r="M4311" t="s">
        <v>25</v>
      </c>
      <c r="N4311">
        <v>80</v>
      </c>
      <c r="O4311">
        <v>638</v>
      </c>
      <c r="P4311">
        <v>569.77</v>
      </c>
      <c r="Q4311">
        <v>-225.9</v>
      </c>
    </row>
    <row r="4312" spans="2:17" hidden="1">
      <c r="B4312">
        <v>2017</v>
      </c>
      <c r="C4312">
        <v>5</v>
      </c>
      <c r="D4312" t="s">
        <v>153</v>
      </c>
      <c r="E4312" t="s">
        <v>154</v>
      </c>
      <c r="F4312" t="s">
        <v>176</v>
      </c>
      <c r="G4312" t="s">
        <v>177</v>
      </c>
      <c r="H4312" t="s">
        <v>20</v>
      </c>
      <c r="I4312" t="s">
        <v>21</v>
      </c>
      <c r="J4312" t="s">
        <v>22</v>
      </c>
      <c r="K4312" t="s">
        <v>178</v>
      </c>
      <c r="L4312" t="s">
        <v>24</v>
      </c>
      <c r="M4312" t="s">
        <v>26</v>
      </c>
      <c r="N4312">
        <v>72</v>
      </c>
      <c r="O4312">
        <v>4591</v>
      </c>
      <c r="P4312">
        <v>2363.04</v>
      </c>
      <c r="Q4312">
        <v>-773.93</v>
      </c>
    </row>
    <row r="4313" spans="2:17" hidden="1">
      <c r="B4313">
        <v>2017</v>
      </c>
      <c r="C4313">
        <v>5</v>
      </c>
      <c r="D4313" t="s">
        <v>153</v>
      </c>
      <c r="E4313" t="s">
        <v>154</v>
      </c>
      <c r="F4313" t="s">
        <v>176</v>
      </c>
      <c r="G4313" t="s">
        <v>177</v>
      </c>
      <c r="H4313" t="s">
        <v>20</v>
      </c>
      <c r="I4313" t="s">
        <v>21</v>
      </c>
      <c r="J4313" t="s">
        <v>22</v>
      </c>
      <c r="K4313" t="s">
        <v>178</v>
      </c>
      <c r="L4313" t="s">
        <v>24</v>
      </c>
      <c r="M4313" t="s">
        <v>27</v>
      </c>
      <c r="N4313">
        <v>73</v>
      </c>
      <c r="O4313">
        <v>25424</v>
      </c>
      <c r="P4313">
        <v>12020.26</v>
      </c>
      <c r="Q4313">
        <v>32.520000000000003</v>
      </c>
    </row>
    <row r="4314" spans="2:17" hidden="1">
      <c r="B4314">
        <v>2017</v>
      </c>
      <c r="C4314">
        <v>5</v>
      </c>
      <c r="D4314" t="s">
        <v>153</v>
      </c>
      <c r="E4314" t="s">
        <v>154</v>
      </c>
      <c r="F4314" t="s">
        <v>179</v>
      </c>
      <c r="G4314" t="s">
        <v>180</v>
      </c>
      <c r="H4314" t="s">
        <v>151</v>
      </c>
      <c r="I4314" t="s">
        <v>21</v>
      </c>
      <c r="J4314" t="s">
        <v>31</v>
      </c>
      <c r="K4314" t="s">
        <v>181</v>
      </c>
      <c r="L4314" t="s">
        <v>24</v>
      </c>
      <c r="M4314" t="s">
        <v>25</v>
      </c>
      <c r="N4314">
        <v>1500</v>
      </c>
      <c r="O4314">
        <v>13424</v>
      </c>
      <c r="P4314">
        <v>12637.23</v>
      </c>
      <c r="Q4314">
        <v>-3691.58</v>
      </c>
    </row>
    <row r="4315" spans="2:17" hidden="1">
      <c r="B4315">
        <v>2017</v>
      </c>
      <c r="C4315">
        <v>5</v>
      </c>
      <c r="D4315" t="s">
        <v>153</v>
      </c>
      <c r="E4315" t="s">
        <v>154</v>
      </c>
      <c r="F4315" t="s">
        <v>179</v>
      </c>
      <c r="G4315" t="s">
        <v>180</v>
      </c>
      <c r="H4315" t="s">
        <v>151</v>
      </c>
      <c r="I4315" t="s">
        <v>21</v>
      </c>
      <c r="J4315" t="s">
        <v>31</v>
      </c>
      <c r="K4315" t="s">
        <v>181</v>
      </c>
      <c r="L4315" t="s">
        <v>24</v>
      </c>
      <c r="M4315" t="s">
        <v>26</v>
      </c>
      <c r="N4315">
        <v>1939</v>
      </c>
      <c r="O4315">
        <v>121955</v>
      </c>
      <c r="P4315">
        <v>73371.19</v>
      </c>
      <c r="Q4315">
        <v>-15950.11</v>
      </c>
    </row>
    <row r="4316" spans="2:17" hidden="1">
      <c r="B4316">
        <v>2017</v>
      </c>
      <c r="C4316">
        <v>5</v>
      </c>
      <c r="D4316" t="s">
        <v>153</v>
      </c>
      <c r="E4316" t="s">
        <v>154</v>
      </c>
      <c r="F4316" t="s">
        <v>179</v>
      </c>
      <c r="G4316" t="s">
        <v>180</v>
      </c>
      <c r="H4316" t="s">
        <v>151</v>
      </c>
      <c r="I4316" t="s">
        <v>21</v>
      </c>
      <c r="J4316" t="s">
        <v>31</v>
      </c>
      <c r="K4316" t="s">
        <v>181</v>
      </c>
      <c r="L4316" t="s">
        <v>24</v>
      </c>
      <c r="M4316" t="s">
        <v>27</v>
      </c>
      <c r="N4316">
        <v>1065</v>
      </c>
      <c r="O4316">
        <v>270886</v>
      </c>
      <c r="P4316">
        <v>151621.18</v>
      </c>
      <c r="Q4316">
        <v>4108.07</v>
      </c>
    </row>
    <row r="4317" spans="2:17" hidden="1">
      <c r="B4317">
        <v>2017</v>
      </c>
      <c r="C4317">
        <v>5</v>
      </c>
      <c r="D4317" t="s">
        <v>153</v>
      </c>
      <c r="E4317" t="s">
        <v>154</v>
      </c>
      <c r="F4317" t="s">
        <v>182</v>
      </c>
      <c r="G4317" t="s">
        <v>183</v>
      </c>
      <c r="H4317" t="s">
        <v>121</v>
      </c>
      <c r="I4317" t="s">
        <v>1072</v>
      </c>
      <c r="J4317" t="s">
        <v>31</v>
      </c>
      <c r="K4317" t="s">
        <v>184</v>
      </c>
      <c r="L4317" t="s">
        <v>24</v>
      </c>
      <c r="M4317" t="s">
        <v>25</v>
      </c>
      <c r="N4317">
        <v>10602</v>
      </c>
      <c r="O4317">
        <v>99275</v>
      </c>
      <c r="P4317">
        <v>95283.21</v>
      </c>
      <c r="Q4317">
        <v>-14261.54</v>
      </c>
    </row>
    <row r="4318" spans="2:17" hidden="1">
      <c r="B4318">
        <v>2017</v>
      </c>
      <c r="C4318">
        <v>5</v>
      </c>
      <c r="D4318" t="s">
        <v>153</v>
      </c>
      <c r="E4318" t="s">
        <v>154</v>
      </c>
      <c r="F4318" t="s">
        <v>182</v>
      </c>
      <c r="G4318" t="s">
        <v>183</v>
      </c>
      <c r="H4318" t="s">
        <v>121</v>
      </c>
      <c r="I4318" t="s">
        <v>1072</v>
      </c>
      <c r="J4318" t="s">
        <v>31</v>
      </c>
      <c r="K4318" t="s">
        <v>184</v>
      </c>
      <c r="L4318" t="s">
        <v>24</v>
      </c>
      <c r="M4318" t="s">
        <v>26</v>
      </c>
      <c r="N4318">
        <v>16442</v>
      </c>
      <c r="O4318">
        <v>1083554</v>
      </c>
      <c r="P4318">
        <v>643717.71</v>
      </c>
      <c r="Q4318">
        <v>-67364.84</v>
      </c>
    </row>
    <row r="4319" spans="2:17" hidden="1">
      <c r="B4319">
        <v>2017</v>
      </c>
      <c r="C4319">
        <v>5</v>
      </c>
      <c r="D4319" t="s">
        <v>153</v>
      </c>
      <c r="E4319" t="s">
        <v>154</v>
      </c>
      <c r="F4319" t="s">
        <v>182</v>
      </c>
      <c r="G4319" t="s">
        <v>183</v>
      </c>
      <c r="H4319" t="s">
        <v>121</v>
      </c>
      <c r="I4319" t="s">
        <v>1072</v>
      </c>
      <c r="J4319" t="s">
        <v>31</v>
      </c>
      <c r="K4319" t="s">
        <v>184</v>
      </c>
      <c r="L4319" t="s">
        <v>24</v>
      </c>
      <c r="M4319" t="s">
        <v>27</v>
      </c>
      <c r="N4319">
        <v>16317</v>
      </c>
      <c r="O4319">
        <v>3621782</v>
      </c>
      <c r="P4319">
        <v>1967814.47</v>
      </c>
      <c r="Q4319">
        <v>52956.33</v>
      </c>
    </row>
    <row r="4320" spans="2:17" hidden="1">
      <c r="B4320">
        <v>2017</v>
      </c>
      <c r="C4320">
        <v>5</v>
      </c>
      <c r="D4320" t="s">
        <v>153</v>
      </c>
      <c r="E4320" t="s">
        <v>154</v>
      </c>
      <c r="F4320" t="s">
        <v>185</v>
      </c>
      <c r="G4320" t="s">
        <v>186</v>
      </c>
      <c r="H4320" t="s">
        <v>121</v>
      </c>
      <c r="I4320" t="s">
        <v>1072</v>
      </c>
      <c r="J4320" t="s">
        <v>31</v>
      </c>
      <c r="K4320" t="s">
        <v>187</v>
      </c>
      <c r="L4320" t="s">
        <v>24</v>
      </c>
      <c r="M4320" t="s">
        <v>25</v>
      </c>
      <c r="N4320">
        <v>6100</v>
      </c>
      <c r="O4320">
        <v>58818</v>
      </c>
      <c r="P4320">
        <v>50553.69</v>
      </c>
      <c r="Q4320">
        <v>-7846.23</v>
      </c>
    </row>
    <row r="4321" spans="2:17" hidden="1">
      <c r="B4321">
        <v>2017</v>
      </c>
      <c r="C4321">
        <v>5</v>
      </c>
      <c r="D4321" t="s">
        <v>153</v>
      </c>
      <c r="E4321" t="s">
        <v>154</v>
      </c>
      <c r="F4321" t="s">
        <v>185</v>
      </c>
      <c r="G4321" t="s">
        <v>186</v>
      </c>
      <c r="H4321" t="s">
        <v>121</v>
      </c>
      <c r="I4321" t="s">
        <v>1072</v>
      </c>
      <c r="J4321" t="s">
        <v>31</v>
      </c>
      <c r="K4321" t="s">
        <v>187</v>
      </c>
      <c r="L4321" t="s">
        <v>24</v>
      </c>
      <c r="M4321" t="s">
        <v>26</v>
      </c>
      <c r="N4321">
        <v>9361</v>
      </c>
      <c r="O4321">
        <v>623221</v>
      </c>
      <c r="P4321">
        <v>362676.14</v>
      </c>
      <c r="Q4321">
        <v>-37633.83</v>
      </c>
    </row>
    <row r="4322" spans="2:17" hidden="1">
      <c r="B4322">
        <v>2017</v>
      </c>
      <c r="C4322">
        <v>5</v>
      </c>
      <c r="D4322" t="s">
        <v>153</v>
      </c>
      <c r="E4322" t="s">
        <v>154</v>
      </c>
      <c r="F4322" t="s">
        <v>185</v>
      </c>
      <c r="G4322" t="s">
        <v>186</v>
      </c>
      <c r="H4322" t="s">
        <v>121</v>
      </c>
      <c r="I4322" t="s">
        <v>1072</v>
      </c>
      <c r="J4322" t="s">
        <v>31</v>
      </c>
      <c r="K4322" t="s">
        <v>187</v>
      </c>
      <c r="L4322" t="s">
        <v>24</v>
      </c>
      <c r="M4322" t="s">
        <v>27</v>
      </c>
      <c r="N4322">
        <v>9246</v>
      </c>
      <c r="O4322">
        <v>2031781</v>
      </c>
      <c r="P4322">
        <v>1115092.56</v>
      </c>
      <c r="Q4322">
        <v>30051.279999999999</v>
      </c>
    </row>
    <row r="4323" spans="2:17" hidden="1">
      <c r="B4323">
        <v>2017</v>
      </c>
      <c r="C4323">
        <v>5</v>
      </c>
      <c r="D4323" t="s">
        <v>153</v>
      </c>
      <c r="E4323" t="s">
        <v>154</v>
      </c>
      <c r="F4323" t="s">
        <v>188</v>
      </c>
      <c r="G4323" t="s">
        <v>189</v>
      </c>
      <c r="H4323" t="s">
        <v>30</v>
      </c>
      <c r="I4323" t="s">
        <v>21</v>
      </c>
      <c r="J4323" t="s">
        <v>31</v>
      </c>
      <c r="K4323" t="s">
        <v>190</v>
      </c>
      <c r="L4323" t="s">
        <v>24</v>
      </c>
      <c r="M4323" t="s">
        <v>25</v>
      </c>
      <c r="N4323">
        <v>1324</v>
      </c>
      <c r="O4323">
        <v>9193</v>
      </c>
      <c r="P4323">
        <v>9927.4699999999993</v>
      </c>
      <c r="Q4323">
        <v>-2489.81</v>
      </c>
    </row>
    <row r="4324" spans="2:17" hidden="1">
      <c r="B4324">
        <v>2017</v>
      </c>
      <c r="C4324">
        <v>5</v>
      </c>
      <c r="D4324" t="s">
        <v>153</v>
      </c>
      <c r="E4324" t="s">
        <v>154</v>
      </c>
      <c r="F4324" t="s">
        <v>188</v>
      </c>
      <c r="G4324" t="s">
        <v>189</v>
      </c>
      <c r="H4324" t="s">
        <v>30</v>
      </c>
      <c r="I4324" t="s">
        <v>21</v>
      </c>
      <c r="J4324" t="s">
        <v>31</v>
      </c>
      <c r="K4324" t="s">
        <v>190</v>
      </c>
      <c r="L4324" t="s">
        <v>24</v>
      </c>
      <c r="M4324" t="s">
        <v>26</v>
      </c>
      <c r="N4324">
        <v>948</v>
      </c>
      <c r="O4324">
        <v>59840</v>
      </c>
      <c r="P4324">
        <v>37231.14</v>
      </c>
      <c r="Q4324">
        <v>-7760.98</v>
      </c>
    </row>
    <row r="4325" spans="2:17" hidden="1">
      <c r="B4325">
        <v>2017</v>
      </c>
      <c r="C4325">
        <v>5</v>
      </c>
      <c r="D4325" t="s">
        <v>153</v>
      </c>
      <c r="E4325" t="s">
        <v>154</v>
      </c>
      <c r="F4325" t="s">
        <v>188</v>
      </c>
      <c r="G4325" t="s">
        <v>189</v>
      </c>
      <c r="H4325" t="s">
        <v>30</v>
      </c>
      <c r="I4325" t="s">
        <v>21</v>
      </c>
      <c r="J4325" t="s">
        <v>31</v>
      </c>
      <c r="K4325" t="s">
        <v>190</v>
      </c>
      <c r="L4325" t="s">
        <v>24</v>
      </c>
      <c r="M4325" t="s">
        <v>27</v>
      </c>
      <c r="N4325">
        <v>572</v>
      </c>
      <c r="O4325">
        <v>120152</v>
      </c>
      <c r="P4325">
        <v>70131.7</v>
      </c>
      <c r="Q4325">
        <v>2132.7199999999998</v>
      </c>
    </row>
    <row r="4326" spans="2:17" hidden="1">
      <c r="B4326">
        <v>2017</v>
      </c>
      <c r="C4326">
        <v>5</v>
      </c>
      <c r="D4326" t="s">
        <v>191</v>
      </c>
      <c r="E4326" t="s">
        <v>192</v>
      </c>
      <c r="F4326" t="s">
        <v>193</v>
      </c>
      <c r="G4326" t="s">
        <v>194</v>
      </c>
      <c r="H4326" t="s">
        <v>121</v>
      </c>
      <c r="I4326" t="s">
        <v>1072</v>
      </c>
      <c r="J4326" t="s">
        <v>31</v>
      </c>
      <c r="K4326" t="s">
        <v>195</v>
      </c>
      <c r="L4326" t="s">
        <v>24</v>
      </c>
      <c r="M4326" t="s">
        <v>25</v>
      </c>
      <c r="N4326">
        <v>1127</v>
      </c>
      <c r="O4326">
        <v>13452</v>
      </c>
      <c r="P4326">
        <v>9156.5499999999993</v>
      </c>
      <c r="Q4326">
        <v>-1834.61</v>
      </c>
    </row>
    <row r="4327" spans="2:17" hidden="1">
      <c r="B4327">
        <v>2017</v>
      </c>
      <c r="C4327">
        <v>5</v>
      </c>
      <c r="D4327" t="s">
        <v>191</v>
      </c>
      <c r="E4327" t="s">
        <v>192</v>
      </c>
      <c r="F4327" t="s">
        <v>193</v>
      </c>
      <c r="G4327" t="s">
        <v>194</v>
      </c>
      <c r="H4327" t="s">
        <v>121</v>
      </c>
      <c r="I4327" t="s">
        <v>1072</v>
      </c>
      <c r="J4327" t="s">
        <v>31</v>
      </c>
      <c r="K4327" t="s">
        <v>195</v>
      </c>
      <c r="L4327" t="s">
        <v>24</v>
      </c>
      <c r="M4327" t="s">
        <v>26</v>
      </c>
      <c r="N4327">
        <v>746</v>
      </c>
      <c r="O4327">
        <v>44009</v>
      </c>
      <c r="P4327">
        <v>23378.73</v>
      </c>
      <c r="Q4327">
        <v>-3046.8</v>
      </c>
    </row>
    <row r="4328" spans="2:17" hidden="1">
      <c r="B4328">
        <v>2017</v>
      </c>
      <c r="C4328">
        <v>5</v>
      </c>
      <c r="D4328" t="s">
        <v>191</v>
      </c>
      <c r="E4328" t="s">
        <v>192</v>
      </c>
      <c r="F4328" t="s">
        <v>193</v>
      </c>
      <c r="G4328" t="s">
        <v>194</v>
      </c>
      <c r="H4328" t="s">
        <v>121</v>
      </c>
      <c r="I4328" t="s">
        <v>1072</v>
      </c>
      <c r="J4328" t="s">
        <v>31</v>
      </c>
      <c r="K4328" t="s">
        <v>195</v>
      </c>
      <c r="L4328" t="s">
        <v>24</v>
      </c>
      <c r="M4328" t="s">
        <v>27</v>
      </c>
      <c r="N4328">
        <v>255</v>
      </c>
      <c r="O4328">
        <v>60733</v>
      </c>
      <c r="P4328">
        <v>34877.839999999997</v>
      </c>
      <c r="Q4328">
        <v>915.82</v>
      </c>
    </row>
    <row r="4329" spans="2:17" hidden="1">
      <c r="B4329">
        <v>2017</v>
      </c>
      <c r="C4329">
        <v>5</v>
      </c>
      <c r="D4329" t="s">
        <v>196</v>
      </c>
      <c r="E4329" t="s">
        <v>197</v>
      </c>
      <c r="F4329" t="s">
        <v>198</v>
      </c>
      <c r="G4329" t="s">
        <v>199</v>
      </c>
      <c r="H4329" t="s">
        <v>121</v>
      </c>
      <c r="I4329" t="s">
        <v>1072</v>
      </c>
      <c r="J4329" t="s">
        <v>22</v>
      </c>
      <c r="K4329" t="s">
        <v>200</v>
      </c>
      <c r="L4329" t="s">
        <v>24</v>
      </c>
      <c r="M4329" t="s">
        <v>25</v>
      </c>
      <c r="N4329">
        <v>993</v>
      </c>
      <c r="O4329">
        <v>9817.9699999999993</v>
      </c>
      <c r="P4329">
        <v>12710.75</v>
      </c>
      <c r="Q4329">
        <v>-2680.67</v>
      </c>
    </row>
    <row r="4330" spans="2:17" hidden="1">
      <c r="B4330">
        <v>2017</v>
      </c>
      <c r="C4330">
        <v>5</v>
      </c>
      <c r="D4330" t="s">
        <v>196</v>
      </c>
      <c r="E4330" t="s">
        <v>197</v>
      </c>
      <c r="F4330" t="s">
        <v>198</v>
      </c>
      <c r="G4330" t="s">
        <v>199</v>
      </c>
      <c r="H4330" t="s">
        <v>121</v>
      </c>
      <c r="I4330" t="s">
        <v>1072</v>
      </c>
      <c r="J4330" t="s">
        <v>22</v>
      </c>
      <c r="K4330" t="s">
        <v>200</v>
      </c>
      <c r="L4330" t="s">
        <v>24</v>
      </c>
      <c r="M4330" t="s">
        <v>26</v>
      </c>
      <c r="N4330">
        <v>127</v>
      </c>
      <c r="O4330">
        <v>5550</v>
      </c>
      <c r="P4330">
        <v>5806.7</v>
      </c>
      <c r="Q4330">
        <v>-1037.5899999999999</v>
      </c>
    </row>
    <row r="4331" spans="2:17" hidden="1">
      <c r="B4331">
        <v>2017</v>
      </c>
      <c r="C4331">
        <v>5</v>
      </c>
      <c r="D4331" t="s">
        <v>196</v>
      </c>
      <c r="E4331" t="s">
        <v>197</v>
      </c>
      <c r="F4331" t="s">
        <v>198</v>
      </c>
      <c r="G4331" t="s">
        <v>199</v>
      </c>
      <c r="H4331" t="s">
        <v>121</v>
      </c>
      <c r="I4331" t="s">
        <v>1072</v>
      </c>
      <c r="J4331" t="s">
        <v>22</v>
      </c>
      <c r="K4331" t="s">
        <v>200</v>
      </c>
      <c r="L4331" t="s">
        <v>24</v>
      </c>
      <c r="M4331" t="s">
        <v>27</v>
      </c>
      <c r="N4331">
        <v>2</v>
      </c>
      <c r="O4331">
        <v>348</v>
      </c>
      <c r="P4331">
        <v>345.37</v>
      </c>
      <c r="Q4331">
        <v>0</v>
      </c>
    </row>
    <row r="4332" spans="2:17" hidden="1">
      <c r="B4332">
        <v>2017</v>
      </c>
      <c r="C4332">
        <v>5</v>
      </c>
      <c r="D4332" t="s">
        <v>196</v>
      </c>
      <c r="E4332" t="s">
        <v>197</v>
      </c>
      <c r="F4332" t="s">
        <v>201</v>
      </c>
      <c r="G4332" t="s">
        <v>202</v>
      </c>
      <c r="H4332" t="s">
        <v>30</v>
      </c>
      <c r="I4332" t="s">
        <v>21</v>
      </c>
      <c r="J4332" t="s">
        <v>22</v>
      </c>
      <c r="K4332" t="s">
        <v>203</v>
      </c>
      <c r="L4332" t="s">
        <v>24</v>
      </c>
      <c r="M4332" t="s">
        <v>25</v>
      </c>
      <c r="N4332">
        <v>2790</v>
      </c>
      <c r="O4332">
        <v>30149</v>
      </c>
      <c r="P4332">
        <v>59965.33</v>
      </c>
      <c r="Q4332">
        <v>-12705.71</v>
      </c>
    </row>
    <row r="4333" spans="2:17" hidden="1">
      <c r="B4333">
        <v>2017</v>
      </c>
      <c r="C4333">
        <v>5</v>
      </c>
      <c r="D4333" t="s">
        <v>196</v>
      </c>
      <c r="E4333" t="s">
        <v>197</v>
      </c>
      <c r="F4333" t="s">
        <v>201</v>
      </c>
      <c r="G4333" t="s">
        <v>202</v>
      </c>
      <c r="H4333" t="s">
        <v>30</v>
      </c>
      <c r="I4333" t="s">
        <v>21</v>
      </c>
      <c r="J4333" t="s">
        <v>22</v>
      </c>
      <c r="K4333" t="s">
        <v>203</v>
      </c>
      <c r="L4333" t="s">
        <v>24</v>
      </c>
      <c r="M4333" t="s">
        <v>26</v>
      </c>
      <c r="N4333">
        <v>1089</v>
      </c>
      <c r="O4333">
        <v>59794</v>
      </c>
      <c r="P4333">
        <v>95415.89</v>
      </c>
      <c r="Q4333">
        <v>-13786.74</v>
      </c>
    </row>
    <row r="4334" spans="2:17" hidden="1">
      <c r="B4334">
        <v>2017</v>
      </c>
      <c r="C4334">
        <v>5</v>
      </c>
      <c r="D4334" t="s">
        <v>196</v>
      </c>
      <c r="E4334" t="s">
        <v>197</v>
      </c>
      <c r="F4334" t="s">
        <v>201</v>
      </c>
      <c r="G4334" t="s">
        <v>202</v>
      </c>
      <c r="H4334" t="s">
        <v>30</v>
      </c>
      <c r="I4334" t="s">
        <v>21</v>
      </c>
      <c r="J4334" t="s">
        <v>22</v>
      </c>
      <c r="K4334" t="s">
        <v>203</v>
      </c>
      <c r="L4334" t="s">
        <v>24</v>
      </c>
      <c r="M4334" t="s">
        <v>27</v>
      </c>
      <c r="N4334">
        <v>125</v>
      </c>
      <c r="O4334">
        <v>22554</v>
      </c>
      <c r="P4334">
        <v>34478.720000000001</v>
      </c>
      <c r="Q4334">
        <v>0</v>
      </c>
    </row>
    <row r="4335" spans="2:17" hidden="1">
      <c r="B4335">
        <v>2017</v>
      </c>
      <c r="C4335">
        <v>5</v>
      </c>
      <c r="D4335" t="s">
        <v>204</v>
      </c>
      <c r="E4335" t="s">
        <v>205</v>
      </c>
      <c r="F4335" t="s">
        <v>206</v>
      </c>
      <c r="G4335" t="s">
        <v>207</v>
      </c>
      <c r="H4335" t="s">
        <v>140</v>
      </c>
      <c r="I4335" t="s">
        <v>1072</v>
      </c>
      <c r="J4335" t="s">
        <v>31</v>
      </c>
      <c r="K4335" t="s">
        <v>208</v>
      </c>
      <c r="L4335" t="s">
        <v>24</v>
      </c>
      <c r="M4335" t="s">
        <v>25</v>
      </c>
      <c r="N4335">
        <v>15453</v>
      </c>
      <c r="O4335">
        <v>208154</v>
      </c>
      <c r="P4335">
        <v>140848.41</v>
      </c>
      <c r="Q4335">
        <v>-31288.59</v>
      </c>
    </row>
    <row r="4336" spans="2:17" hidden="1">
      <c r="B4336">
        <v>2017</v>
      </c>
      <c r="C4336">
        <v>5</v>
      </c>
      <c r="D4336" t="s">
        <v>204</v>
      </c>
      <c r="E4336" t="s">
        <v>205</v>
      </c>
      <c r="F4336" t="s">
        <v>206</v>
      </c>
      <c r="G4336" t="s">
        <v>207</v>
      </c>
      <c r="H4336" t="s">
        <v>140</v>
      </c>
      <c r="I4336" t="s">
        <v>1072</v>
      </c>
      <c r="J4336" t="s">
        <v>31</v>
      </c>
      <c r="K4336" t="s">
        <v>208</v>
      </c>
      <c r="L4336" t="s">
        <v>24</v>
      </c>
      <c r="M4336" t="s">
        <v>26</v>
      </c>
      <c r="N4336">
        <v>18639</v>
      </c>
      <c r="O4336">
        <v>1137219</v>
      </c>
      <c r="P4336">
        <v>656516.92000000004</v>
      </c>
      <c r="Q4336">
        <v>-83462.179999999993</v>
      </c>
    </row>
    <row r="4337" spans="2:17" hidden="1">
      <c r="B4337">
        <v>2017</v>
      </c>
      <c r="C4337">
        <v>5</v>
      </c>
      <c r="D4337" t="s">
        <v>204</v>
      </c>
      <c r="E4337" t="s">
        <v>205</v>
      </c>
      <c r="F4337" t="s">
        <v>206</v>
      </c>
      <c r="G4337" t="s">
        <v>207</v>
      </c>
      <c r="H4337" t="s">
        <v>140</v>
      </c>
      <c r="I4337" t="s">
        <v>1072</v>
      </c>
      <c r="J4337" t="s">
        <v>31</v>
      </c>
      <c r="K4337" t="s">
        <v>208</v>
      </c>
      <c r="L4337" t="s">
        <v>24</v>
      </c>
      <c r="M4337" t="s">
        <v>27</v>
      </c>
      <c r="N4337">
        <v>10053</v>
      </c>
      <c r="O4337">
        <v>1965032</v>
      </c>
      <c r="P4337">
        <v>1247084.08</v>
      </c>
      <c r="Q4337">
        <v>32793.050000000003</v>
      </c>
    </row>
    <row r="4338" spans="2:17" hidden="1">
      <c r="B4338">
        <v>2017</v>
      </c>
      <c r="C4338">
        <v>5</v>
      </c>
      <c r="D4338" t="s">
        <v>204</v>
      </c>
      <c r="E4338" t="s">
        <v>205</v>
      </c>
      <c r="F4338" t="s">
        <v>209</v>
      </c>
      <c r="G4338" t="s">
        <v>210</v>
      </c>
      <c r="H4338" t="s">
        <v>140</v>
      </c>
      <c r="I4338" t="s">
        <v>1072</v>
      </c>
      <c r="J4338" t="s">
        <v>31</v>
      </c>
      <c r="K4338" t="s">
        <v>211</v>
      </c>
      <c r="L4338" t="s">
        <v>24</v>
      </c>
      <c r="M4338" t="s">
        <v>25</v>
      </c>
      <c r="N4338">
        <v>3494</v>
      </c>
      <c r="O4338">
        <v>50040</v>
      </c>
      <c r="P4338">
        <v>34275.99</v>
      </c>
      <c r="Q4338">
        <v>-7885.28</v>
      </c>
    </row>
    <row r="4339" spans="2:17" hidden="1">
      <c r="B4339">
        <v>2017</v>
      </c>
      <c r="C4339">
        <v>5</v>
      </c>
      <c r="D4339" t="s">
        <v>204</v>
      </c>
      <c r="E4339" t="s">
        <v>205</v>
      </c>
      <c r="F4339" t="s">
        <v>209</v>
      </c>
      <c r="G4339" t="s">
        <v>210</v>
      </c>
      <c r="H4339" t="s">
        <v>140</v>
      </c>
      <c r="I4339" t="s">
        <v>1072</v>
      </c>
      <c r="J4339" t="s">
        <v>31</v>
      </c>
      <c r="K4339" t="s">
        <v>211</v>
      </c>
      <c r="L4339" t="s">
        <v>24</v>
      </c>
      <c r="M4339" t="s">
        <v>26</v>
      </c>
      <c r="N4339">
        <v>4487</v>
      </c>
      <c r="O4339">
        <v>267326</v>
      </c>
      <c r="P4339">
        <v>160901.65</v>
      </c>
      <c r="Q4339">
        <v>-20864.55</v>
      </c>
    </row>
    <row r="4340" spans="2:17" hidden="1">
      <c r="B4340">
        <v>2017</v>
      </c>
      <c r="C4340">
        <v>5</v>
      </c>
      <c r="D4340" t="s">
        <v>204</v>
      </c>
      <c r="E4340" t="s">
        <v>205</v>
      </c>
      <c r="F4340" t="s">
        <v>209</v>
      </c>
      <c r="G4340" t="s">
        <v>210</v>
      </c>
      <c r="H4340" t="s">
        <v>140</v>
      </c>
      <c r="I4340" t="s">
        <v>1072</v>
      </c>
      <c r="J4340" t="s">
        <v>31</v>
      </c>
      <c r="K4340" t="s">
        <v>211</v>
      </c>
      <c r="L4340" t="s">
        <v>24</v>
      </c>
      <c r="M4340" t="s">
        <v>27</v>
      </c>
      <c r="N4340">
        <v>1802</v>
      </c>
      <c r="O4340">
        <v>326376</v>
      </c>
      <c r="P4340">
        <v>216820.15</v>
      </c>
      <c r="Q4340">
        <v>5660.06</v>
      </c>
    </row>
    <row r="4341" spans="2:17" hidden="1">
      <c r="B4341">
        <v>2017</v>
      </c>
      <c r="C4341">
        <v>5</v>
      </c>
      <c r="D4341" t="s">
        <v>204</v>
      </c>
      <c r="E4341" t="s">
        <v>205</v>
      </c>
      <c r="F4341" t="s">
        <v>212</v>
      </c>
      <c r="G4341" t="s">
        <v>213</v>
      </c>
      <c r="H4341" t="s">
        <v>140</v>
      </c>
      <c r="I4341" t="s">
        <v>1072</v>
      </c>
      <c r="J4341" t="s">
        <v>31</v>
      </c>
      <c r="K4341" t="s">
        <v>214</v>
      </c>
      <c r="L4341" t="s">
        <v>24</v>
      </c>
      <c r="M4341" t="s">
        <v>25</v>
      </c>
      <c r="N4341">
        <v>22889</v>
      </c>
      <c r="O4341">
        <v>307433.90000000002</v>
      </c>
      <c r="P4341">
        <v>208553</v>
      </c>
      <c r="Q4341">
        <v>-46324.83</v>
      </c>
    </row>
    <row r="4342" spans="2:17" hidden="1">
      <c r="B4342">
        <v>2017</v>
      </c>
      <c r="C4342">
        <v>5</v>
      </c>
      <c r="D4342" t="s">
        <v>204</v>
      </c>
      <c r="E4342" t="s">
        <v>205</v>
      </c>
      <c r="F4342" t="s">
        <v>212</v>
      </c>
      <c r="G4342" t="s">
        <v>213</v>
      </c>
      <c r="H4342" t="s">
        <v>140</v>
      </c>
      <c r="I4342" t="s">
        <v>1072</v>
      </c>
      <c r="J4342" t="s">
        <v>31</v>
      </c>
      <c r="K4342" t="s">
        <v>214</v>
      </c>
      <c r="L4342" t="s">
        <v>24</v>
      </c>
      <c r="M4342" t="s">
        <v>26</v>
      </c>
      <c r="N4342">
        <v>39249</v>
      </c>
      <c r="O4342">
        <v>2485299.2000000002</v>
      </c>
      <c r="P4342">
        <v>1439874.09</v>
      </c>
      <c r="Q4342">
        <v>-174216.4</v>
      </c>
    </row>
    <row r="4343" spans="2:17" hidden="1">
      <c r="B4343">
        <v>2017</v>
      </c>
      <c r="C4343">
        <v>5</v>
      </c>
      <c r="D4343" t="s">
        <v>204</v>
      </c>
      <c r="E4343" t="s">
        <v>205</v>
      </c>
      <c r="F4343" t="s">
        <v>212</v>
      </c>
      <c r="G4343" t="s">
        <v>213</v>
      </c>
      <c r="H4343" t="s">
        <v>140</v>
      </c>
      <c r="I4343" t="s">
        <v>1072</v>
      </c>
      <c r="J4343" t="s">
        <v>31</v>
      </c>
      <c r="K4343" t="s">
        <v>214</v>
      </c>
      <c r="L4343" t="s">
        <v>24</v>
      </c>
      <c r="M4343" t="s">
        <v>27</v>
      </c>
      <c r="N4343">
        <v>26884</v>
      </c>
      <c r="O4343">
        <v>4982903.4000000004</v>
      </c>
      <c r="P4343">
        <v>3171211.15</v>
      </c>
      <c r="Q4343">
        <v>83173.98</v>
      </c>
    </row>
    <row r="4344" spans="2:17" hidden="1">
      <c r="B4344">
        <v>2017</v>
      </c>
      <c r="C4344">
        <v>5</v>
      </c>
      <c r="D4344" t="s">
        <v>204</v>
      </c>
      <c r="E4344" t="s">
        <v>205</v>
      </c>
      <c r="F4344" t="s">
        <v>215</v>
      </c>
      <c r="G4344" t="s">
        <v>216</v>
      </c>
      <c r="H4344" t="s">
        <v>121</v>
      </c>
      <c r="I4344" t="s">
        <v>1072</v>
      </c>
      <c r="J4344" t="s">
        <v>31</v>
      </c>
      <c r="K4344" t="s">
        <v>217</v>
      </c>
      <c r="L4344" t="s">
        <v>24</v>
      </c>
      <c r="M4344" t="s">
        <v>25</v>
      </c>
      <c r="N4344">
        <v>6881</v>
      </c>
      <c r="O4344">
        <v>89863.3</v>
      </c>
      <c r="P4344">
        <v>64649.38</v>
      </c>
      <c r="Q4344">
        <v>-14354.31</v>
      </c>
    </row>
    <row r="4345" spans="2:17" hidden="1">
      <c r="B4345">
        <v>2017</v>
      </c>
      <c r="C4345">
        <v>5</v>
      </c>
      <c r="D4345" t="s">
        <v>204</v>
      </c>
      <c r="E4345" t="s">
        <v>205</v>
      </c>
      <c r="F4345" t="s">
        <v>215</v>
      </c>
      <c r="G4345" t="s">
        <v>216</v>
      </c>
      <c r="H4345" t="s">
        <v>121</v>
      </c>
      <c r="I4345" t="s">
        <v>1072</v>
      </c>
      <c r="J4345" t="s">
        <v>31</v>
      </c>
      <c r="K4345" t="s">
        <v>217</v>
      </c>
      <c r="L4345" t="s">
        <v>24</v>
      </c>
      <c r="M4345" t="s">
        <v>26</v>
      </c>
      <c r="N4345">
        <v>7003</v>
      </c>
      <c r="O4345">
        <v>394304.4</v>
      </c>
      <c r="P4345">
        <v>240330.36</v>
      </c>
      <c r="Q4345">
        <v>-32675</v>
      </c>
    </row>
    <row r="4346" spans="2:17" hidden="1">
      <c r="B4346">
        <v>2017</v>
      </c>
      <c r="C4346">
        <v>5</v>
      </c>
      <c r="D4346" t="s">
        <v>204</v>
      </c>
      <c r="E4346" t="s">
        <v>205</v>
      </c>
      <c r="F4346" t="s">
        <v>215</v>
      </c>
      <c r="G4346" t="s">
        <v>216</v>
      </c>
      <c r="H4346" t="s">
        <v>121</v>
      </c>
      <c r="I4346" t="s">
        <v>1072</v>
      </c>
      <c r="J4346" t="s">
        <v>31</v>
      </c>
      <c r="K4346" t="s">
        <v>217</v>
      </c>
      <c r="L4346" t="s">
        <v>24</v>
      </c>
      <c r="M4346" t="s">
        <v>27</v>
      </c>
      <c r="N4346">
        <v>1825</v>
      </c>
      <c r="O4346">
        <v>389330</v>
      </c>
      <c r="P4346">
        <v>261253.96</v>
      </c>
      <c r="Q4346">
        <v>6842.15</v>
      </c>
    </row>
    <row r="4347" spans="2:17" hidden="1">
      <c r="B4347">
        <v>2017</v>
      </c>
      <c r="C4347">
        <v>5</v>
      </c>
      <c r="D4347" t="s">
        <v>204</v>
      </c>
      <c r="E4347" t="s">
        <v>205</v>
      </c>
      <c r="F4347" t="s">
        <v>218</v>
      </c>
      <c r="G4347" t="s">
        <v>219</v>
      </c>
      <c r="H4347" t="s">
        <v>140</v>
      </c>
      <c r="I4347" t="s">
        <v>1072</v>
      </c>
      <c r="J4347" t="s">
        <v>31</v>
      </c>
      <c r="K4347" t="s">
        <v>220</v>
      </c>
      <c r="L4347" t="s">
        <v>24</v>
      </c>
      <c r="M4347" t="s">
        <v>25</v>
      </c>
      <c r="N4347">
        <v>4824</v>
      </c>
      <c r="O4347">
        <v>53743</v>
      </c>
      <c r="P4347">
        <v>39958.83</v>
      </c>
      <c r="Q4347">
        <v>-8432.6200000000008</v>
      </c>
    </row>
    <row r="4348" spans="2:17" hidden="1">
      <c r="B4348">
        <v>2017</v>
      </c>
      <c r="C4348">
        <v>5</v>
      </c>
      <c r="D4348" t="s">
        <v>204</v>
      </c>
      <c r="E4348" t="s">
        <v>205</v>
      </c>
      <c r="F4348" t="s">
        <v>218</v>
      </c>
      <c r="G4348" t="s">
        <v>219</v>
      </c>
      <c r="H4348" t="s">
        <v>140</v>
      </c>
      <c r="I4348" t="s">
        <v>1072</v>
      </c>
      <c r="J4348" t="s">
        <v>31</v>
      </c>
      <c r="K4348" t="s">
        <v>220</v>
      </c>
      <c r="L4348" t="s">
        <v>24</v>
      </c>
      <c r="M4348" t="s">
        <v>26</v>
      </c>
      <c r="N4348">
        <v>5965</v>
      </c>
      <c r="O4348">
        <v>382987.7</v>
      </c>
      <c r="P4348">
        <v>230338.69</v>
      </c>
      <c r="Q4348">
        <v>-28103.14</v>
      </c>
    </row>
    <row r="4349" spans="2:17" hidden="1">
      <c r="B4349">
        <v>2017</v>
      </c>
      <c r="C4349">
        <v>5</v>
      </c>
      <c r="D4349" t="s">
        <v>204</v>
      </c>
      <c r="E4349" t="s">
        <v>205</v>
      </c>
      <c r="F4349" t="s">
        <v>218</v>
      </c>
      <c r="G4349" t="s">
        <v>219</v>
      </c>
      <c r="H4349" t="s">
        <v>140</v>
      </c>
      <c r="I4349" t="s">
        <v>1072</v>
      </c>
      <c r="J4349" t="s">
        <v>31</v>
      </c>
      <c r="K4349" t="s">
        <v>220</v>
      </c>
      <c r="L4349" t="s">
        <v>24</v>
      </c>
      <c r="M4349" t="s">
        <v>27</v>
      </c>
      <c r="N4349">
        <v>4291</v>
      </c>
      <c r="O4349">
        <v>851944</v>
      </c>
      <c r="P4349">
        <v>562952.54</v>
      </c>
      <c r="Q4349">
        <v>14821.65</v>
      </c>
    </row>
    <row r="4350" spans="2:17" hidden="1">
      <c r="B4350">
        <v>2017</v>
      </c>
      <c r="C4350">
        <v>5</v>
      </c>
      <c r="D4350" t="s">
        <v>204</v>
      </c>
      <c r="E4350" t="s">
        <v>205</v>
      </c>
      <c r="F4350" t="s">
        <v>221</v>
      </c>
      <c r="G4350" t="s">
        <v>222</v>
      </c>
      <c r="H4350" t="s">
        <v>140</v>
      </c>
      <c r="I4350" t="s">
        <v>1072</v>
      </c>
      <c r="J4350" t="s">
        <v>31</v>
      </c>
      <c r="K4350" t="s">
        <v>223</v>
      </c>
      <c r="L4350" t="s">
        <v>24</v>
      </c>
      <c r="M4350" t="s">
        <v>25</v>
      </c>
      <c r="N4350">
        <v>10259</v>
      </c>
      <c r="O4350">
        <v>131126</v>
      </c>
      <c r="P4350">
        <v>89980.9</v>
      </c>
      <c r="Q4350">
        <v>-19605.810000000001</v>
      </c>
    </row>
    <row r="4351" spans="2:17" hidden="1">
      <c r="B4351">
        <v>2017</v>
      </c>
      <c r="C4351">
        <v>5</v>
      </c>
      <c r="D4351" t="s">
        <v>204</v>
      </c>
      <c r="E4351" t="s">
        <v>205</v>
      </c>
      <c r="F4351" t="s">
        <v>221</v>
      </c>
      <c r="G4351" t="s">
        <v>222</v>
      </c>
      <c r="H4351" t="s">
        <v>140</v>
      </c>
      <c r="I4351" t="s">
        <v>1072</v>
      </c>
      <c r="J4351" t="s">
        <v>31</v>
      </c>
      <c r="K4351" t="s">
        <v>223</v>
      </c>
      <c r="L4351" t="s">
        <v>24</v>
      </c>
      <c r="M4351" t="s">
        <v>26</v>
      </c>
      <c r="N4351">
        <v>17172</v>
      </c>
      <c r="O4351">
        <v>1112521</v>
      </c>
      <c r="P4351">
        <v>640598.28</v>
      </c>
      <c r="Q4351">
        <v>-78367.539999999994</v>
      </c>
    </row>
    <row r="4352" spans="2:17" hidden="1">
      <c r="B4352">
        <v>2017</v>
      </c>
      <c r="C4352">
        <v>5</v>
      </c>
      <c r="D4352" t="s">
        <v>204</v>
      </c>
      <c r="E4352" t="s">
        <v>205</v>
      </c>
      <c r="F4352" t="s">
        <v>221</v>
      </c>
      <c r="G4352" t="s">
        <v>222</v>
      </c>
      <c r="H4352" t="s">
        <v>140</v>
      </c>
      <c r="I4352" t="s">
        <v>1072</v>
      </c>
      <c r="J4352" t="s">
        <v>31</v>
      </c>
      <c r="K4352" t="s">
        <v>223</v>
      </c>
      <c r="L4352" t="s">
        <v>24</v>
      </c>
      <c r="M4352" t="s">
        <v>27</v>
      </c>
      <c r="N4352">
        <v>13898</v>
      </c>
      <c r="O4352">
        <v>2762330</v>
      </c>
      <c r="P4352">
        <v>1742224.3</v>
      </c>
      <c r="Q4352">
        <v>45939.14</v>
      </c>
    </row>
    <row r="4353" spans="2:17" hidden="1">
      <c r="B4353">
        <v>2017</v>
      </c>
      <c r="C4353">
        <v>5</v>
      </c>
      <c r="D4353" t="s">
        <v>204</v>
      </c>
      <c r="E4353" t="s">
        <v>205</v>
      </c>
      <c r="F4353" t="s">
        <v>224</v>
      </c>
      <c r="G4353" t="s">
        <v>225</v>
      </c>
      <c r="H4353" t="s">
        <v>121</v>
      </c>
      <c r="I4353" t="s">
        <v>1072</v>
      </c>
      <c r="J4353" t="s">
        <v>31</v>
      </c>
      <c r="K4353" t="s">
        <v>226</v>
      </c>
      <c r="L4353" t="s">
        <v>24</v>
      </c>
      <c r="M4353" t="s">
        <v>25</v>
      </c>
      <c r="N4353">
        <v>5030</v>
      </c>
      <c r="O4353">
        <v>67988.98</v>
      </c>
      <c r="P4353">
        <v>48479.72</v>
      </c>
      <c r="Q4353">
        <v>-10892.43</v>
      </c>
    </row>
    <row r="4354" spans="2:17" hidden="1">
      <c r="B4354">
        <v>2017</v>
      </c>
      <c r="C4354">
        <v>5</v>
      </c>
      <c r="D4354" t="s">
        <v>204</v>
      </c>
      <c r="E4354" t="s">
        <v>205</v>
      </c>
      <c r="F4354" t="s">
        <v>224</v>
      </c>
      <c r="G4354" t="s">
        <v>225</v>
      </c>
      <c r="H4354" t="s">
        <v>121</v>
      </c>
      <c r="I4354" t="s">
        <v>1072</v>
      </c>
      <c r="J4354" t="s">
        <v>31</v>
      </c>
      <c r="K4354" t="s">
        <v>226</v>
      </c>
      <c r="L4354" t="s">
        <v>24</v>
      </c>
      <c r="M4354" t="s">
        <v>26</v>
      </c>
      <c r="N4354">
        <v>3145</v>
      </c>
      <c r="O4354">
        <v>191270</v>
      </c>
      <c r="P4354">
        <v>116420.16</v>
      </c>
      <c r="Q4354">
        <v>-15693.04</v>
      </c>
    </row>
    <row r="4355" spans="2:17" hidden="1">
      <c r="B4355">
        <v>2017</v>
      </c>
      <c r="C4355">
        <v>5</v>
      </c>
      <c r="D4355" t="s">
        <v>204</v>
      </c>
      <c r="E4355" t="s">
        <v>205</v>
      </c>
      <c r="F4355" t="s">
        <v>224</v>
      </c>
      <c r="G4355" t="s">
        <v>225</v>
      </c>
      <c r="H4355" t="s">
        <v>121</v>
      </c>
      <c r="I4355" t="s">
        <v>1072</v>
      </c>
      <c r="J4355" t="s">
        <v>31</v>
      </c>
      <c r="K4355" t="s">
        <v>226</v>
      </c>
      <c r="L4355" t="s">
        <v>24</v>
      </c>
      <c r="M4355" t="s">
        <v>27</v>
      </c>
      <c r="N4355">
        <v>1295</v>
      </c>
      <c r="O4355">
        <v>275154</v>
      </c>
      <c r="P4355">
        <v>185400.4</v>
      </c>
      <c r="Q4355">
        <v>4885.6400000000003</v>
      </c>
    </row>
    <row r="4356" spans="2:17" hidden="1">
      <c r="B4356">
        <v>2017</v>
      </c>
      <c r="C4356">
        <v>5</v>
      </c>
      <c r="D4356" t="s">
        <v>204</v>
      </c>
      <c r="E4356" t="s">
        <v>205</v>
      </c>
      <c r="F4356" t="s">
        <v>227</v>
      </c>
      <c r="G4356" t="s">
        <v>228</v>
      </c>
      <c r="H4356" t="s">
        <v>144</v>
      </c>
      <c r="I4356" t="s">
        <v>21</v>
      </c>
      <c r="J4356" t="s">
        <v>31</v>
      </c>
      <c r="K4356" t="s">
        <v>229</v>
      </c>
      <c r="L4356" t="s">
        <v>24</v>
      </c>
      <c r="M4356" t="s">
        <v>25</v>
      </c>
      <c r="N4356">
        <v>12017</v>
      </c>
      <c r="O4356">
        <v>101955</v>
      </c>
      <c r="P4356">
        <v>87947.55</v>
      </c>
      <c r="Q4356">
        <v>-40360.230000000003</v>
      </c>
    </row>
    <row r="4357" spans="2:17" hidden="1">
      <c r="B4357">
        <v>2017</v>
      </c>
      <c r="C4357">
        <v>5</v>
      </c>
      <c r="D4357" t="s">
        <v>204</v>
      </c>
      <c r="E4357" t="s">
        <v>205</v>
      </c>
      <c r="F4357" t="s">
        <v>227</v>
      </c>
      <c r="G4357" t="s">
        <v>228</v>
      </c>
      <c r="H4357" t="s">
        <v>144</v>
      </c>
      <c r="I4357" t="s">
        <v>21</v>
      </c>
      <c r="J4357" t="s">
        <v>31</v>
      </c>
      <c r="K4357" t="s">
        <v>229</v>
      </c>
      <c r="L4357" t="s">
        <v>24</v>
      </c>
      <c r="M4357" t="s">
        <v>26</v>
      </c>
      <c r="N4357">
        <v>1668</v>
      </c>
      <c r="O4357">
        <v>82097</v>
      </c>
      <c r="P4357">
        <v>51803.31</v>
      </c>
      <c r="Q4357">
        <v>-19751.3</v>
      </c>
    </row>
    <row r="4358" spans="2:17" hidden="1">
      <c r="B4358">
        <v>2017</v>
      </c>
      <c r="C4358">
        <v>5</v>
      </c>
      <c r="D4358" t="s">
        <v>204</v>
      </c>
      <c r="E4358" t="s">
        <v>205</v>
      </c>
      <c r="F4358" t="s">
        <v>227</v>
      </c>
      <c r="G4358" t="s">
        <v>228</v>
      </c>
      <c r="H4358" t="s">
        <v>144</v>
      </c>
      <c r="I4358" t="s">
        <v>21</v>
      </c>
      <c r="J4358" t="s">
        <v>31</v>
      </c>
      <c r="K4358" t="s">
        <v>229</v>
      </c>
      <c r="L4358" t="s">
        <v>24</v>
      </c>
      <c r="M4358" t="s">
        <v>27</v>
      </c>
      <c r="N4358">
        <v>348</v>
      </c>
      <c r="O4358">
        <v>86366</v>
      </c>
      <c r="P4358">
        <v>71636.639999999999</v>
      </c>
      <c r="Q4358">
        <v>1886.52</v>
      </c>
    </row>
    <row r="4359" spans="2:17" hidden="1">
      <c r="B4359">
        <v>2017</v>
      </c>
      <c r="C4359">
        <v>5</v>
      </c>
      <c r="D4359" t="s">
        <v>204</v>
      </c>
      <c r="E4359" t="s">
        <v>205</v>
      </c>
      <c r="F4359" t="s">
        <v>230</v>
      </c>
      <c r="G4359" t="s">
        <v>231</v>
      </c>
      <c r="H4359" t="s">
        <v>144</v>
      </c>
      <c r="I4359" t="s">
        <v>21</v>
      </c>
      <c r="J4359" t="s">
        <v>31</v>
      </c>
      <c r="K4359" t="s">
        <v>232</v>
      </c>
      <c r="L4359" t="s">
        <v>24</v>
      </c>
      <c r="M4359" t="s">
        <v>25</v>
      </c>
      <c r="N4359">
        <v>9222</v>
      </c>
      <c r="O4359">
        <v>97451</v>
      </c>
      <c r="P4359">
        <v>75308.350000000006</v>
      </c>
      <c r="Q4359">
        <v>-38779.21</v>
      </c>
    </row>
    <row r="4360" spans="2:17" hidden="1">
      <c r="B4360">
        <v>2017</v>
      </c>
      <c r="C4360">
        <v>5</v>
      </c>
      <c r="D4360" t="s">
        <v>204</v>
      </c>
      <c r="E4360" t="s">
        <v>205</v>
      </c>
      <c r="F4360" t="s">
        <v>230</v>
      </c>
      <c r="G4360" t="s">
        <v>231</v>
      </c>
      <c r="H4360" t="s">
        <v>144</v>
      </c>
      <c r="I4360" t="s">
        <v>21</v>
      </c>
      <c r="J4360" t="s">
        <v>31</v>
      </c>
      <c r="K4360" t="s">
        <v>232</v>
      </c>
      <c r="L4360" t="s">
        <v>24</v>
      </c>
      <c r="M4360" t="s">
        <v>26</v>
      </c>
      <c r="N4360">
        <v>2330</v>
      </c>
      <c r="O4360">
        <v>117946</v>
      </c>
      <c r="P4360">
        <v>75296.38</v>
      </c>
      <c r="Q4360">
        <v>-27781.38</v>
      </c>
    </row>
    <row r="4361" spans="2:17" hidden="1">
      <c r="B4361">
        <v>2017</v>
      </c>
      <c r="C4361">
        <v>5</v>
      </c>
      <c r="D4361" t="s">
        <v>204</v>
      </c>
      <c r="E4361" t="s">
        <v>205</v>
      </c>
      <c r="F4361" t="s">
        <v>230</v>
      </c>
      <c r="G4361" t="s">
        <v>231</v>
      </c>
      <c r="H4361" t="s">
        <v>144</v>
      </c>
      <c r="I4361" t="s">
        <v>21</v>
      </c>
      <c r="J4361" t="s">
        <v>31</v>
      </c>
      <c r="K4361" t="s">
        <v>232</v>
      </c>
      <c r="L4361" t="s">
        <v>24</v>
      </c>
      <c r="M4361" t="s">
        <v>27</v>
      </c>
      <c r="N4361">
        <v>312</v>
      </c>
      <c r="O4361">
        <v>54895</v>
      </c>
      <c r="P4361">
        <v>46132.63</v>
      </c>
      <c r="Q4361">
        <v>1219.54</v>
      </c>
    </row>
    <row r="4362" spans="2:17" hidden="1">
      <c r="B4362">
        <v>2017</v>
      </c>
      <c r="C4362">
        <v>5</v>
      </c>
      <c r="D4362" t="s">
        <v>204</v>
      </c>
      <c r="E4362" t="s">
        <v>205</v>
      </c>
      <c r="F4362" t="s">
        <v>233</v>
      </c>
      <c r="G4362" t="s">
        <v>234</v>
      </c>
      <c r="H4362" t="s">
        <v>151</v>
      </c>
      <c r="I4362" t="s">
        <v>21</v>
      </c>
      <c r="J4362" t="s">
        <v>31</v>
      </c>
      <c r="K4362" t="s">
        <v>235</v>
      </c>
      <c r="L4362" t="s">
        <v>24</v>
      </c>
      <c r="M4362" t="s">
        <v>25</v>
      </c>
      <c r="N4362">
        <v>15725</v>
      </c>
      <c r="O4362">
        <v>186934</v>
      </c>
      <c r="P4362">
        <v>124696.08</v>
      </c>
      <c r="Q4362">
        <v>-66499.839999999997</v>
      </c>
    </row>
    <row r="4363" spans="2:17" hidden="1">
      <c r="B4363">
        <v>2017</v>
      </c>
      <c r="C4363">
        <v>5</v>
      </c>
      <c r="D4363" t="s">
        <v>204</v>
      </c>
      <c r="E4363" t="s">
        <v>205</v>
      </c>
      <c r="F4363" t="s">
        <v>233</v>
      </c>
      <c r="G4363" t="s">
        <v>234</v>
      </c>
      <c r="H4363" t="s">
        <v>151</v>
      </c>
      <c r="I4363" t="s">
        <v>21</v>
      </c>
      <c r="J4363" t="s">
        <v>31</v>
      </c>
      <c r="K4363" t="s">
        <v>235</v>
      </c>
      <c r="L4363" t="s">
        <v>24</v>
      </c>
      <c r="M4363" t="s">
        <v>26</v>
      </c>
      <c r="N4363">
        <v>8900</v>
      </c>
      <c r="O4363">
        <v>493017</v>
      </c>
      <c r="P4363">
        <v>289184.65000000002</v>
      </c>
      <c r="Q4363">
        <v>-95798.91</v>
      </c>
    </row>
    <row r="4364" spans="2:17" hidden="1">
      <c r="B4364">
        <v>2017</v>
      </c>
      <c r="C4364">
        <v>5</v>
      </c>
      <c r="D4364" t="s">
        <v>204</v>
      </c>
      <c r="E4364" t="s">
        <v>205</v>
      </c>
      <c r="F4364" t="s">
        <v>233</v>
      </c>
      <c r="G4364" t="s">
        <v>234</v>
      </c>
      <c r="H4364" t="s">
        <v>151</v>
      </c>
      <c r="I4364" t="s">
        <v>21</v>
      </c>
      <c r="J4364" t="s">
        <v>31</v>
      </c>
      <c r="K4364" t="s">
        <v>235</v>
      </c>
      <c r="L4364" t="s">
        <v>24</v>
      </c>
      <c r="M4364" t="s">
        <v>27</v>
      </c>
      <c r="N4364">
        <v>1870</v>
      </c>
      <c r="O4364">
        <v>309311</v>
      </c>
      <c r="P4364">
        <v>233750.28</v>
      </c>
      <c r="Q4364">
        <v>6155.89</v>
      </c>
    </row>
    <row r="4365" spans="2:17" hidden="1">
      <c r="B4365">
        <v>2017</v>
      </c>
      <c r="C4365">
        <v>5</v>
      </c>
      <c r="D4365" t="s">
        <v>204</v>
      </c>
      <c r="E4365" t="s">
        <v>205</v>
      </c>
      <c r="F4365" t="s">
        <v>236</v>
      </c>
      <c r="G4365" t="s">
        <v>237</v>
      </c>
      <c r="H4365" t="s">
        <v>151</v>
      </c>
      <c r="I4365" t="s">
        <v>21</v>
      </c>
      <c r="J4365" t="s">
        <v>31</v>
      </c>
      <c r="K4365" t="s">
        <v>238</v>
      </c>
      <c r="L4365" t="s">
        <v>24</v>
      </c>
      <c r="M4365" t="s">
        <v>25</v>
      </c>
      <c r="N4365">
        <v>8350</v>
      </c>
      <c r="O4365">
        <v>116545</v>
      </c>
      <c r="P4365">
        <v>72486.14</v>
      </c>
      <c r="Q4365">
        <v>-41581.67</v>
      </c>
    </row>
    <row r="4366" spans="2:17" hidden="1">
      <c r="B4366">
        <v>2017</v>
      </c>
      <c r="C4366">
        <v>5</v>
      </c>
      <c r="D4366" t="s">
        <v>204</v>
      </c>
      <c r="E4366" t="s">
        <v>205</v>
      </c>
      <c r="F4366" t="s">
        <v>236</v>
      </c>
      <c r="G4366" t="s">
        <v>237</v>
      </c>
      <c r="H4366" t="s">
        <v>151</v>
      </c>
      <c r="I4366" t="s">
        <v>21</v>
      </c>
      <c r="J4366" t="s">
        <v>31</v>
      </c>
      <c r="K4366" t="s">
        <v>238</v>
      </c>
      <c r="L4366" t="s">
        <v>24</v>
      </c>
      <c r="M4366" t="s">
        <v>26</v>
      </c>
      <c r="N4366">
        <v>8072</v>
      </c>
      <c r="O4366">
        <v>460569</v>
      </c>
      <c r="P4366">
        <v>271747.90999999997</v>
      </c>
      <c r="Q4366">
        <v>-87287.29</v>
      </c>
    </row>
    <row r="4367" spans="2:17" hidden="1">
      <c r="B4367">
        <v>2017</v>
      </c>
      <c r="C4367">
        <v>5</v>
      </c>
      <c r="D4367" t="s">
        <v>204</v>
      </c>
      <c r="E4367" t="s">
        <v>205</v>
      </c>
      <c r="F4367" t="s">
        <v>236</v>
      </c>
      <c r="G4367" t="s">
        <v>237</v>
      </c>
      <c r="H4367" t="s">
        <v>151</v>
      </c>
      <c r="I4367" t="s">
        <v>21</v>
      </c>
      <c r="J4367" t="s">
        <v>31</v>
      </c>
      <c r="K4367" t="s">
        <v>238</v>
      </c>
      <c r="L4367" t="s">
        <v>24</v>
      </c>
      <c r="M4367" t="s">
        <v>27</v>
      </c>
      <c r="N4367">
        <v>1801</v>
      </c>
      <c r="O4367">
        <v>282623</v>
      </c>
      <c r="P4367">
        <v>213906.81</v>
      </c>
      <c r="Q4367">
        <v>5635.75</v>
      </c>
    </row>
    <row r="4368" spans="2:17" hidden="1">
      <c r="B4368">
        <v>2017</v>
      </c>
      <c r="C4368">
        <v>5</v>
      </c>
      <c r="D4368" t="s">
        <v>204</v>
      </c>
      <c r="E4368" t="s">
        <v>205</v>
      </c>
      <c r="F4368" t="s">
        <v>239</v>
      </c>
      <c r="G4368" t="s">
        <v>240</v>
      </c>
      <c r="H4368" t="s">
        <v>151</v>
      </c>
      <c r="I4368" t="s">
        <v>21</v>
      </c>
      <c r="J4368" t="s">
        <v>31</v>
      </c>
      <c r="K4368" t="s">
        <v>241</v>
      </c>
      <c r="L4368" t="s">
        <v>24</v>
      </c>
      <c r="M4368" t="s">
        <v>25</v>
      </c>
      <c r="N4368">
        <v>5673</v>
      </c>
      <c r="O4368">
        <v>66540</v>
      </c>
      <c r="P4368">
        <v>44456.72</v>
      </c>
      <c r="Q4368">
        <v>-23459.98</v>
      </c>
    </row>
    <row r="4369" spans="2:17" hidden="1">
      <c r="B4369">
        <v>2017</v>
      </c>
      <c r="C4369">
        <v>5</v>
      </c>
      <c r="D4369" t="s">
        <v>204</v>
      </c>
      <c r="E4369" t="s">
        <v>205</v>
      </c>
      <c r="F4369" t="s">
        <v>239</v>
      </c>
      <c r="G4369" t="s">
        <v>240</v>
      </c>
      <c r="H4369" t="s">
        <v>151</v>
      </c>
      <c r="I4369" t="s">
        <v>21</v>
      </c>
      <c r="J4369" t="s">
        <v>31</v>
      </c>
      <c r="K4369" t="s">
        <v>241</v>
      </c>
      <c r="L4369" t="s">
        <v>24</v>
      </c>
      <c r="M4369" t="s">
        <v>26</v>
      </c>
      <c r="N4369">
        <v>5034</v>
      </c>
      <c r="O4369">
        <v>308436</v>
      </c>
      <c r="P4369">
        <v>181756.14</v>
      </c>
      <c r="Q4369">
        <v>-54474.87</v>
      </c>
    </row>
    <row r="4370" spans="2:17" hidden="1">
      <c r="B4370">
        <v>2017</v>
      </c>
      <c r="C4370">
        <v>5</v>
      </c>
      <c r="D4370" t="s">
        <v>204</v>
      </c>
      <c r="E4370" t="s">
        <v>205</v>
      </c>
      <c r="F4370" t="s">
        <v>239</v>
      </c>
      <c r="G4370" t="s">
        <v>240</v>
      </c>
      <c r="H4370" t="s">
        <v>151</v>
      </c>
      <c r="I4370" t="s">
        <v>21</v>
      </c>
      <c r="J4370" t="s">
        <v>31</v>
      </c>
      <c r="K4370" t="s">
        <v>241</v>
      </c>
      <c r="L4370" t="s">
        <v>24</v>
      </c>
      <c r="M4370" t="s">
        <v>27</v>
      </c>
      <c r="N4370">
        <v>2157</v>
      </c>
      <c r="O4370">
        <v>375117</v>
      </c>
      <c r="P4370">
        <v>280111.21999999997</v>
      </c>
      <c r="Q4370">
        <v>7371.76</v>
      </c>
    </row>
    <row r="4371" spans="2:17" hidden="1">
      <c r="B4371">
        <v>2017</v>
      </c>
      <c r="C4371">
        <v>5</v>
      </c>
      <c r="D4371" t="s">
        <v>204</v>
      </c>
      <c r="E4371" t="s">
        <v>205</v>
      </c>
      <c r="F4371" t="s">
        <v>242</v>
      </c>
      <c r="G4371" t="s">
        <v>243</v>
      </c>
      <c r="H4371" t="s">
        <v>121</v>
      </c>
      <c r="I4371" t="s">
        <v>1072</v>
      </c>
      <c r="J4371" t="s">
        <v>31</v>
      </c>
      <c r="K4371" t="s">
        <v>244</v>
      </c>
      <c r="L4371" t="s">
        <v>24</v>
      </c>
      <c r="M4371" t="s">
        <v>25</v>
      </c>
      <c r="N4371">
        <v>2766</v>
      </c>
      <c r="O4371">
        <v>33132</v>
      </c>
      <c r="P4371">
        <v>24590.63</v>
      </c>
      <c r="Q4371">
        <v>-5301.12</v>
      </c>
    </row>
    <row r="4372" spans="2:17" hidden="1">
      <c r="B4372">
        <v>2017</v>
      </c>
      <c r="C4372">
        <v>5</v>
      </c>
      <c r="D4372" t="s">
        <v>204</v>
      </c>
      <c r="E4372" t="s">
        <v>205</v>
      </c>
      <c r="F4372" t="s">
        <v>242</v>
      </c>
      <c r="G4372" t="s">
        <v>243</v>
      </c>
      <c r="H4372" t="s">
        <v>121</v>
      </c>
      <c r="I4372" t="s">
        <v>1072</v>
      </c>
      <c r="J4372" t="s">
        <v>31</v>
      </c>
      <c r="K4372" t="s">
        <v>244</v>
      </c>
      <c r="L4372" t="s">
        <v>24</v>
      </c>
      <c r="M4372" t="s">
        <v>26</v>
      </c>
      <c r="N4372">
        <v>2082</v>
      </c>
      <c r="O4372">
        <v>124615</v>
      </c>
      <c r="P4372">
        <v>76296.479999999996</v>
      </c>
      <c r="Q4372">
        <v>-10149.76</v>
      </c>
    </row>
    <row r="4373" spans="2:17" hidden="1">
      <c r="B4373">
        <v>2017</v>
      </c>
      <c r="C4373">
        <v>5</v>
      </c>
      <c r="D4373" t="s">
        <v>204</v>
      </c>
      <c r="E4373" t="s">
        <v>205</v>
      </c>
      <c r="F4373" t="s">
        <v>242</v>
      </c>
      <c r="G4373" t="s">
        <v>243</v>
      </c>
      <c r="H4373" t="s">
        <v>121</v>
      </c>
      <c r="I4373" t="s">
        <v>1072</v>
      </c>
      <c r="J4373" t="s">
        <v>31</v>
      </c>
      <c r="K4373" t="s">
        <v>244</v>
      </c>
      <c r="L4373" t="s">
        <v>24</v>
      </c>
      <c r="M4373" t="s">
        <v>27</v>
      </c>
      <c r="N4373">
        <v>1457</v>
      </c>
      <c r="O4373">
        <v>350224</v>
      </c>
      <c r="P4373">
        <v>234811.66</v>
      </c>
      <c r="Q4373">
        <v>6151.86</v>
      </c>
    </row>
    <row r="4374" spans="2:17" hidden="1">
      <c r="B4374">
        <v>2017</v>
      </c>
      <c r="C4374">
        <v>5</v>
      </c>
      <c r="D4374" t="s">
        <v>204</v>
      </c>
      <c r="E4374" t="s">
        <v>205</v>
      </c>
      <c r="F4374" t="s">
        <v>245</v>
      </c>
      <c r="G4374" t="s">
        <v>246</v>
      </c>
      <c r="H4374" t="s">
        <v>20</v>
      </c>
      <c r="I4374" t="s">
        <v>21</v>
      </c>
      <c r="J4374" t="s">
        <v>31</v>
      </c>
      <c r="K4374" t="s">
        <v>247</v>
      </c>
      <c r="L4374" t="s">
        <v>24</v>
      </c>
      <c r="M4374" t="s">
        <v>25</v>
      </c>
      <c r="N4374">
        <v>20136</v>
      </c>
      <c r="O4374">
        <v>193347</v>
      </c>
      <c r="P4374">
        <v>157318.12</v>
      </c>
      <c r="Q4374">
        <v>-76567.44</v>
      </c>
    </row>
    <row r="4375" spans="2:17" hidden="1">
      <c r="B4375">
        <v>2017</v>
      </c>
      <c r="C4375">
        <v>5</v>
      </c>
      <c r="D4375" t="s">
        <v>204</v>
      </c>
      <c r="E4375" t="s">
        <v>205</v>
      </c>
      <c r="F4375" t="s">
        <v>245</v>
      </c>
      <c r="G4375" t="s">
        <v>246</v>
      </c>
      <c r="H4375" t="s">
        <v>20</v>
      </c>
      <c r="I4375" t="s">
        <v>21</v>
      </c>
      <c r="J4375" t="s">
        <v>31</v>
      </c>
      <c r="K4375" t="s">
        <v>247</v>
      </c>
      <c r="L4375" t="s">
        <v>24</v>
      </c>
      <c r="M4375" t="s">
        <v>26</v>
      </c>
      <c r="N4375">
        <v>3172</v>
      </c>
      <c r="O4375">
        <v>159702</v>
      </c>
      <c r="P4375">
        <v>101545.09</v>
      </c>
      <c r="Q4375">
        <v>-37753.54</v>
      </c>
    </row>
    <row r="4376" spans="2:17" hidden="1">
      <c r="B4376">
        <v>2017</v>
      </c>
      <c r="C4376">
        <v>5</v>
      </c>
      <c r="D4376" t="s">
        <v>204</v>
      </c>
      <c r="E4376" t="s">
        <v>205</v>
      </c>
      <c r="F4376" t="s">
        <v>245</v>
      </c>
      <c r="G4376" t="s">
        <v>246</v>
      </c>
      <c r="H4376" t="s">
        <v>20</v>
      </c>
      <c r="I4376" t="s">
        <v>21</v>
      </c>
      <c r="J4376" t="s">
        <v>31</v>
      </c>
      <c r="K4376" t="s">
        <v>247</v>
      </c>
      <c r="L4376" t="s">
        <v>24</v>
      </c>
      <c r="M4376" t="s">
        <v>27</v>
      </c>
      <c r="N4376">
        <v>469</v>
      </c>
      <c r="O4376">
        <v>83137</v>
      </c>
      <c r="P4376">
        <v>69584.649999999994</v>
      </c>
      <c r="Q4376">
        <v>1829.43</v>
      </c>
    </row>
    <row r="4377" spans="2:17" hidden="1">
      <c r="B4377">
        <v>2017</v>
      </c>
      <c r="C4377">
        <v>5</v>
      </c>
      <c r="D4377" t="s">
        <v>204</v>
      </c>
      <c r="E4377" t="s">
        <v>205</v>
      </c>
      <c r="F4377" t="s">
        <v>248</v>
      </c>
      <c r="G4377" t="s">
        <v>249</v>
      </c>
      <c r="H4377" t="s">
        <v>151</v>
      </c>
      <c r="I4377" t="s">
        <v>21</v>
      </c>
      <c r="J4377" t="s">
        <v>31</v>
      </c>
      <c r="K4377" t="s">
        <v>250</v>
      </c>
      <c r="L4377" t="s">
        <v>24</v>
      </c>
      <c r="M4377" t="s">
        <v>25</v>
      </c>
      <c r="N4377">
        <v>11929</v>
      </c>
      <c r="O4377">
        <v>157387.6</v>
      </c>
      <c r="P4377">
        <v>99814.09</v>
      </c>
      <c r="Q4377">
        <v>-55661.27</v>
      </c>
    </row>
    <row r="4378" spans="2:17" hidden="1">
      <c r="B4378">
        <v>2017</v>
      </c>
      <c r="C4378">
        <v>5</v>
      </c>
      <c r="D4378" t="s">
        <v>204</v>
      </c>
      <c r="E4378" t="s">
        <v>205</v>
      </c>
      <c r="F4378" t="s">
        <v>248</v>
      </c>
      <c r="G4378" t="s">
        <v>249</v>
      </c>
      <c r="H4378" t="s">
        <v>151</v>
      </c>
      <c r="I4378" t="s">
        <v>21</v>
      </c>
      <c r="J4378" t="s">
        <v>31</v>
      </c>
      <c r="K4378" t="s">
        <v>250</v>
      </c>
      <c r="L4378" t="s">
        <v>24</v>
      </c>
      <c r="M4378" t="s">
        <v>26</v>
      </c>
      <c r="N4378">
        <v>6730</v>
      </c>
      <c r="O4378">
        <v>370951</v>
      </c>
      <c r="P4378">
        <v>215138.23</v>
      </c>
      <c r="Q4378">
        <v>-73041.8</v>
      </c>
    </row>
    <row r="4379" spans="2:17" hidden="1">
      <c r="B4379">
        <v>2017</v>
      </c>
      <c r="C4379">
        <v>5</v>
      </c>
      <c r="D4379" t="s">
        <v>204</v>
      </c>
      <c r="E4379" t="s">
        <v>205</v>
      </c>
      <c r="F4379" t="s">
        <v>248</v>
      </c>
      <c r="G4379" t="s">
        <v>249</v>
      </c>
      <c r="H4379" t="s">
        <v>151</v>
      </c>
      <c r="I4379" t="s">
        <v>21</v>
      </c>
      <c r="J4379" t="s">
        <v>31</v>
      </c>
      <c r="K4379" t="s">
        <v>250</v>
      </c>
      <c r="L4379" t="s">
        <v>24</v>
      </c>
      <c r="M4379" t="s">
        <v>27</v>
      </c>
      <c r="N4379">
        <v>1166</v>
      </c>
      <c r="O4379">
        <v>198869</v>
      </c>
      <c r="P4379">
        <v>148978.46</v>
      </c>
      <c r="Q4379">
        <v>3924.07</v>
      </c>
    </row>
    <row r="4380" spans="2:17" hidden="1">
      <c r="B4380">
        <v>2017</v>
      </c>
      <c r="C4380">
        <v>5</v>
      </c>
      <c r="D4380" t="s">
        <v>204</v>
      </c>
      <c r="E4380" t="s">
        <v>205</v>
      </c>
      <c r="F4380" t="s">
        <v>251</v>
      </c>
      <c r="G4380" t="s">
        <v>252</v>
      </c>
      <c r="H4380" t="s">
        <v>144</v>
      </c>
      <c r="I4380" t="s">
        <v>21</v>
      </c>
      <c r="J4380" t="s">
        <v>31</v>
      </c>
      <c r="K4380" t="s">
        <v>253</v>
      </c>
      <c r="L4380" t="s">
        <v>24</v>
      </c>
      <c r="M4380" t="s">
        <v>25</v>
      </c>
      <c r="N4380">
        <v>24317</v>
      </c>
      <c r="O4380">
        <v>250552</v>
      </c>
      <c r="P4380">
        <v>196346.25</v>
      </c>
      <c r="Q4380">
        <v>-100038.09</v>
      </c>
    </row>
    <row r="4381" spans="2:17" hidden="1">
      <c r="B4381">
        <v>2017</v>
      </c>
      <c r="C4381">
        <v>5</v>
      </c>
      <c r="D4381" t="s">
        <v>204</v>
      </c>
      <c r="E4381" t="s">
        <v>205</v>
      </c>
      <c r="F4381" t="s">
        <v>251</v>
      </c>
      <c r="G4381" t="s">
        <v>252</v>
      </c>
      <c r="H4381" t="s">
        <v>144</v>
      </c>
      <c r="I4381" t="s">
        <v>21</v>
      </c>
      <c r="J4381" t="s">
        <v>31</v>
      </c>
      <c r="K4381" t="s">
        <v>253</v>
      </c>
      <c r="L4381" t="s">
        <v>24</v>
      </c>
      <c r="M4381" t="s">
        <v>26</v>
      </c>
      <c r="N4381">
        <v>7485</v>
      </c>
      <c r="O4381">
        <v>391595</v>
      </c>
      <c r="P4381">
        <v>253483.13</v>
      </c>
      <c r="Q4381">
        <v>-89503.08</v>
      </c>
    </row>
    <row r="4382" spans="2:17" hidden="1">
      <c r="B4382">
        <v>2017</v>
      </c>
      <c r="C4382">
        <v>5</v>
      </c>
      <c r="D4382" t="s">
        <v>204</v>
      </c>
      <c r="E4382" t="s">
        <v>205</v>
      </c>
      <c r="F4382" t="s">
        <v>251</v>
      </c>
      <c r="G4382" t="s">
        <v>252</v>
      </c>
      <c r="H4382" t="s">
        <v>144</v>
      </c>
      <c r="I4382" t="s">
        <v>21</v>
      </c>
      <c r="J4382" t="s">
        <v>31</v>
      </c>
      <c r="K4382" t="s">
        <v>253</v>
      </c>
      <c r="L4382" t="s">
        <v>24</v>
      </c>
      <c r="M4382" t="s">
        <v>27</v>
      </c>
      <c r="N4382">
        <v>1100</v>
      </c>
      <c r="O4382">
        <v>189796</v>
      </c>
      <c r="P4382">
        <v>160935.44</v>
      </c>
      <c r="Q4382">
        <v>4238.71</v>
      </c>
    </row>
    <row r="4383" spans="2:17" hidden="1">
      <c r="B4383">
        <v>2017</v>
      </c>
      <c r="C4383">
        <v>5</v>
      </c>
      <c r="D4383" t="s">
        <v>204</v>
      </c>
      <c r="E4383" t="s">
        <v>205</v>
      </c>
      <c r="F4383" t="s">
        <v>254</v>
      </c>
      <c r="G4383" t="s">
        <v>255</v>
      </c>
      <c r="H4383" t="s">
        <v>144</v>
      </c>
      <c r="I4383" t="s">
        <v>21</v>
      </c>
      <c r="J4383" t="s">
        <v>31</v>
      </c>
      <c r="K4383" t="s">
        <v>256</v>
      </c>
      <c r="L4383" t="s">
        <v>24</v>
      </c>
      <c r="M4383" t="s">
        <v>25</v>
      </c>
      <c r="N4383">
        <v>3925</v>
      </c>
      <c r="O4383">
        <v>35451</v>
      </c>
      <c r="P4383">
        <v>29565.53</v>
      </c>
      <c r="Q4383">
        <v>-14022.53</v>
      </c>
    </row>
    <row r="4384" spans="2:17" hidden="1">
      <c r="B4384">
        <v>2017</v>
      </c>
      <c r="C4384">
        <v>5</v>
      </c>
      <c r="D4384" t="s">
        <v>204</v>
      </c>
      <c r="E4384" t="s">
        <v>205</v>
      </c>
      <c r="F4384" t="s">
        <v>254</v>
      </c>
      <c r="G4384" t="s">
        <v>255</v>
      </c>
      <c r="H4384" t="s">
        <v>144</v>
      </c>
      <c r="I4384" t="s">
        <v>21</v>
      </c>
      <c r="J4384" t="s">
        <v>31</v>
      </c>
      <c r="K4384" t="s">
        <v>256</v>
      </c>
      <c r="L4384" t="s">
        <v>24</v>
      </c>
      <c r="M4384" t="s">
        <v>26</v>
      </c>
      <c r="N4384">
        <v>451</v>
      </c>
      <c r="O4384">
        <v>22795</v>
      </c>
      <c r="P4384">
        <v>14472.03</v>
      </c>
      <c r="Q4384">
        <v>-5463.23</v>
      </c>
    </row>
    <row r="4385" spans="2:17" hidden="1">
      <c r="B4385">
        <v>2017</v>
      </c>
      <c r="C4385">
        <v>5</v>
      </c>
      <c r="D4385" t="s">
        <v>204</v>
      </c>
      <c r="E4385" t="s">
        <v>205</v>
      </c>
      <c r="F4385" t="s">
        <v>254</v>
      </c>
      <c r="G4385" t="s">
        <v>255</v>
      </c>
      <c r="H4385" t="s">
        <v>144</v>
      </c>
      <c r="I4385" t="s">
        <v>21</v>
      </c>
      <c r="J4385" t="s">
        <v>31</v>
      </c>
      <c r="K4385" t="s">
        <v>256</v>
      </c>
      <c r="L4385" t="s">
        <v>24</v>
      </c>
      <c r="M4385" t="s">
        <v>27</v>
      </c>
      <c r="N4385">
        <v>80</v>
      </c>
      <c r="O4385">
        <v>14210</v>
      </c>
      <c r="P4385">
        <v>11874.11</v>
      </c>
      <c r="Q4385">
        <v>312.98</v>
      </c>
    </row>
    <row r="4386" spans="2:17" hidden="1">
      <c r="B4386">
        <v>2017</v>
      </c>
      <c r="C4386">
        <v>5</v>
      </c>
      <c r="D4386" t="s">
        <v>204</v>
      </c>
      <c r="E4386" t="s">
        <v>205</v>
      </c>
      <c r="F4386" t="s">
        <v>257</v>
      </c>
      <c r="G4386" t="s">
        <v>258</v>
      </c>
      <c r="H4386" t="s">
        <v>151</v>
      </c>
      <c r="I4386" t="s">
        <v>21</v>
      </c>
      <c r="J4386" t="s">
        <v>31</v>
      </c>
      <c r="K4386" t="s">
        <v>259</v>
      </c>
      <c r="L4386" t="s">
        <v>24</v>
      </c>
      <c r="M4386" t="s">
        <v>25</v>
      </c>
      <c r="N4386">
        <v>1286</v>
      </c>
      <c r="O4386">
        <v>14661</v>
      </c>
      <c r="P4386">
        <v>9920.23</v>
      </c>
      <c r="Q4386">
        <v>-5160.72</v>
      </c>
    </row>
    <row r="4387" spans="2:17" hidden="1">
      <c r="B4387">
        <v>2017</v>
      </c>
      <c r="C4387">
        <v>5</v>
      </c>
      <c r="D4387" t="s">
        <v>204</v>
      </c>
      <c r="E4387" t="s">
        <v>205</v>
      </c>
      <c r="F4387" t="s">
        <v>257</v>
      </c>
      <c r="G4387" t="s">
        <v>258</v>
      </c>
      <c r="H4387" t="s">
        <v>151</v>
      </c>
      <c r="I4387" t="s">
        <v>21</v>
      </c>
      <c r="J4387" t="s">
        <v>31</v>
      </c>
      <c r="K4387" t="s">
        <v>259</v>
      </c>
      <c r="L4387" t="s">
        <v>24</v>
      </c>
      <c r="M4387" t="s">
        <v>26</v>
      </c>
      <c r="N4387">
        <v>1606</v>
      </c>
      <c r="O4387">
        <v>101382</v>
      </c>
      <c r="P4387">
        <v>60361.09</v>
      </c>
      <c r="Q4387">
        <v>-16959.36</v>
      </c>
    </row>
    <row r="4388" spans="2:17" hidden="1">
      <c r="B4388">
        <v>2017</v>
      </c>
      <c r="C4388">
        <v>5</v>
      </c>
      <c r="D4388" t="s">
        <v>204</v>
      </c>
      <c r="E4388" t="s">
        <v>205</v>
      </c>
      <c r="F4388" t="s">
        <v>257</v>
      </c>
      <c r="G4388" t="s">
        <v>258</v>
      </c>
      <c r="H4388" t="s">
        <v>151</v>
      </c>
      <c r="I4388" t="s">
        <v>21</v>
      </c>
      <c r="J4388" t="s">
        <v>31</v>
      </c>
      <c r="K4388" t="s">
        <v>259</v>
      </c>
      <c r="L4388" t="s">
        <v>24</v>
      </c>
      <c r="M4388" t="s">
        <v>27</v>
      </c>
      <c r="N4388">
        <v>1179</v>
      </c>
      <c r="O4388">
        <v>275558</v>
      </c>
      <c r="P4388">
        <v>203763.7</v>
      </c>
      <c r="Q4388">
        <v>5381.06</v>
      </c>
    </row>
    <row r="4389" spans="2:17" hidden="1">
      <c r="B4389">
        <v>2017</v>
      </c>
      <c r="C4389">
        <v>5</v>
      </c>
      <c r="D4389" t="s">
        <v>204</v>
      </c>
      <c r="E4389" t="s">
        <v>205</v>
      </c>
      <c r="F4389" t="s">
        <v>260</v>
      </c>
      <c r="G4389" t="s">
        <v>261</v>
      </c>
      <c r="H4389" t="s">
        <v>144</v>
      </c>
      <c r="I4389" t="s">
        <v>21</v>
      </c>
      <c r="J4389" t="s">
        <v>31</v>
      </c>
      <c r="K4389" t="s">
        <v>262</v>
      </c>
      <c r="L4389" t="s">
        <v>24</v>
      </c>
      <c r="M4389" t="s">
        <v>25</v>
      </c>
      <c r="N4389">
        <v>11048</v>
      </c>
      <c r="O4389">
        <v>118899</v>
      </c>
      <c r="P4389">
        <v>91098.47</v>
      </c>
      <c r="Q4389">
        <v>-47334.49</v>
      </c>
    </row>
    <row r="4390" spans="2:17" hidden="1">
      <c r="B4390">
        <v>2017</v>
      </c>
      <c r="C4390">
        <v>5</v>
      </c>
      <c r="D4390" t="s">
        <v>204</v>
      </c>
      <c r="E4390" t="s">
        <v>205</v>
      </c>
      <c r="F4390" t="s">
        <v>260</v>
      </c>
      <c r="G4390" t="s">
        <v>261</v>
      </c>
      <c r="H4390" t="s">
        <v>144</v>
      </c>
      <c r="I4390" t="s">
        <v>21</v>
      </c>
      <c r="J4390" t="s">
        <v>31</v>
      </c>
      <c r="K4390" t="s">
        <v>262</v>
      </c>
      <c r="L4390" t="s">
        <v>24</v>
      </c>
      <c r="M4390" t="s">
        <v>26</v>
      </c>
      <c r="N4390">
        <v>3341</v>
      </c>
      <c r="O4390">
        <v>174873</v>
      </c>
      <c r="P4390">
        <v>112584.05</v>
      </c>
      <c r="Q4390">
        <v>-39854.06</v>
      </c>
    </row>
    <row r="4391" spans="2:17" hidden="1">
      <c r="B4391">
        <v>2017</v>
      </c>
      <c r="C4391">
        <v>5</v>
      </c>
      <c r="D4391" t="s">
        <v>204</v>
      </c>
      <c r="E4391" t="s">
        <v>205</v>
      </c>
      <c r="F4391" t="s">
        <v>260</v>
      </c>
      <c r="G4391" t="s">
        <v>261</v>
      </c>
      <c r="H4391" t="s">
        <v>144</v>
      </c>
      <c r="I4391" t="s">
        <v>21</v>
      </c>
      <c r="J4391" t="s">
        <v>31</v>
      </c>
      <c r="K4391" t="s">
        <v>262</v>
      </c>
      <c r="L4391" t="s">
        <v>24</v>
      </c>
      <c r="M4391" t="s">
        <v>27</v>
      </c>
      <c r="N4391">
        <v>501</v>
      </c>
      <c r="O4391">
        <v>94801</v>
      </c>
      <c r="P4391">
        <v>79583.490000000005</v>
      </c>
      <c r="Q4391">
        <v>2102.61</v>
      </c>
    </row>
    <row r="4392" spans="2:17" hidden="1">
      <c r="B4392">
        <v>2017</v>
      </c>
      <c r="C4392">
        <v>5</v>
      </c>
      <c r="D4392" t="s">
        <v>204</v>
      </c>
      <c r="E4392" t="s">
        <v>205</v>
      </c>
      <c r="F4392" t="s">
        <v>263</v>
      </c>
      <c r="G4392" t="s">
        <v>264</v>
      </c>
      <c r="H4392" t="s">
        <v>144</v>
      </c>
      <c r="I4392" t="s">
        <v>21</v>
      </c>
      <c r="J4392" t="s">
        <v>31</v>
      </c>
      <c r="K4392" t="s">
        <v>265</v>
      </c>
      <c r="L4392" t="s">
        <v>24</v>
      </c>
      <c r="M4392" t="s">
        <v>25</v>
      </c>
      <c r="N4392">
        <v>11525</v>
      </c>
      <c r="O4392">
        <v>128984</v>
      </c>
      <c r="P4392">
        <v>96693.51</v>
      </c>
      <c r="Q4392">
        <v>-51053.61</v>
      </c>
    </row>
    <row r="4393" spans="2:17" hidden="1">
      <c r="B4393">
        <v>2017</v>
      </c>
      <c r="C4393">
        <v>5</v>
      </c>
      <c r="D4393" t="s">
        <v>204</v>
      </c>
      <c r="E4393" t="s">
        <v>205</v>
      </c>
      <c r="F4393" t="s">
        <v>263</v>
      </c>
      <c r="G4393" t="s">
        <v>264</v>
      </c>
      <c r="H4393" t="s">
        <v>144</v>
      </c>
      <c r="I4393" t="s">
        <v>21</v>
      </c>
      <c r="J4393" t="s">
        <v>31</v>
      </c>
      <c r="K4393" t="s">
        <v>265</v>
      </c>
      <c r="L4393" t="s">
        <v>24</v>
      </c>
      <c r="M4393" t="s">
        <v>26</v>
      </c>
      <c r="N4393">
        <v>4150</v>
      </c>
      <c r="O4393">
        <v>220958</v>
      </c>
      <c r="P4393">
        <v>142153.78</v>
      </c>
      <c r="Q4393">
        <v>-49723.53</v>
      </c>
    </row>
    <row r="4394" spans="2:17" hidden="1">
      <c r="B4394">
        <v>2017</v>
      </c>
      <c r="C4394">
        <v>5</v>
      </c>
      <c r="D4394" t="s">
        <v>204</v>
      </c>
      <c r="E4394" t="s">
        <v>205</v>
      </c>
      <c r="F4394" t="s">
        <v>263</v>
      </c>
      <c r="G4394" t="s">
        <v>264</v>
      </c>
      <c r="H4394" t="s">
        <v>144</v>
      </c>
      <c r="I4394" t="s">
        <v>21</v>
      </c>
      <c r="J4394" t="s">
        <v>31</v>
      </c>
      <c r="K4394" t="s">
        <v>265</v>
      </c>
      <c r="L4394" t="s">
        <v>24</v>
      </c>
      <c r="M4394" t="s">
        <v>27</v>
      </c>
      <c r="N4394">
        <v>810</v>
      </c>
      <c r="O4394">
        <v>196786</v>
      </c>
      <c r="P4394">
        <v>163379.45000000001</v>
      </c>
      <c r="Q4394">
        <v>4310.37</v>
      </c>
    </row>
    <row r="4395" spans="2:17" hidden="1">
      <c r="B4395">
        <v>2017</v>
      </c>
      <c r="C4395">
        <v>5</v>
      </c>
      <c r="D4395" t="s">
        <v>204</v>
      </c>
      <c r="E4395" t="s">
        <v>205</v>
      </c>
      <c r="F4395" t="s">
        <v>266</v>
      </c>
      <c r="G4395" t="s">
        <v>267</v>
      </c>
      <c r="H4395" t="s">
        <v>144</v>
      </c>
      <c r="I4395" t="s">
        <v>21</v>
      </c>
      <c r="J4395" t="s">
        <v>31</v>
      </c>
      <c r="K4395" t="s">
        <v>268</v>
      </c>
      <c r="L4395" t="s">
        <v>24</v>
      </c>
      <c r="M4395" t="s">
        <v>25</v>
      </c>
      <c r="N4395">
        <v>10429</v>
      </c>
      <c r="O4395">
        <v>111536.8</v>
      </c>
      <c r="P4395">
        <v>85226.19</v>
      </c>
      <c r="Q4395">
        <v>-43921.05</v>
      </c>
    </row>
    <row r="4396" spans="2:17" hidden="1">
      <c r="B4396">
        <v>2017</v>
      </c>
      <c r="C4396">
        <v>5</v>
      </c>
      <c r="D4396" t="s">
        <v>204</v>
      </c>
      <c r="E4396" t="s">
        <v>205</v>
      </c>
      <c r="F4396" t="s">
        <v>266</v>
      </c>
      <c r="G4396" t="s">
        <v>267</v>
      </c>
      <c r="H4396" t="s">
        <v>144</v>
      </c>
      <c r="I4396" t="s">
        <v>21</v>
      </c>
      <c r="J4396" t="s">
        <v>31</v>
      </c>
      <c r="K4396" t="s">
        <v>268</v>
      </c>
      <c r="L4396" t="s">
        <v>24</v>
      </c>
      <c r="M4396" t="s">
        <v>26</v>
      </c>
      <c r="N4396">
        <v>2693</v>
      </c>
      <c r="O4396">
        <v>135731.5</v>
      </c>
      <c r="P4396">
        <v>85766.97</v>
      </c>
      <c r="Q4396">
        <v>-31689.599999999999</v>
      </c>
    </row>
    <row r="4397" spans="2:17" hidden="1">
      <c r="B4397">
        <v>2017</v>
      </c>
      <c r="C4397">
        <v>5</v>
      </c>
      <c r="D4397" t="s">
        <v>204</v>
      </c>
      <c r="E4397" t="s">
        <v>205</v>
      </c>
      <c r="F4397" t="s">
        <v>266</v>
      </c>
      <c r="G4397" t="s">
        <v>267</v>
      </c>
      <c r="H4397" t="s">
        <v>144</v>
      </c>
      <c r="I4397" t="s">
        <v>21</v>
      </c>
      <c r="J4397" t="s">
        <v>31</v>
      </c>
      <c r="K4397" t="s">
        <v>268</v>
      </c>
      <c r="L4397" t="s">
        <v>24</v>
      </c>
      <c r="M4397" t="s">
        <v>27</v>
      </c>
      <c r="N4397">
        <v>273</v>
      </c>
      <c r="O4397">
        <v>51284</v>
      </c>
      <c r="P4397">
        <v>42596.78</v>
      </c>
      <c r="Q4397">
        <v>1118.46</v>
      </c>
    </row>
    <row r="4398" spans="2:17" hidden="1">
      <c r="B4398">
        <v>2017</v>
      </c>
      <c r="C4398">
        <v>5</v>
      </c>
      <c r="D4398" t="s">
        <v>204</v>
      </c>
      <c r="E4398" t="s">
        <v>205</v>
      </c>
      <c r="F4398" t="s">
        <v>269</v>
      </c>
      <c r="G4398" t="s">
        <v>270</v>
      </c>
      <c r="H4398" t="s">
        <v>121</v>
      </c>
      <c r="I4398" t="s">
        <v>1072</v>
      </c>
      <c r="J4398" t="s">
        <v>31</v>
      </c>
      <c r="K4398" t="s">
        <v>271</v>
      </c>
      <c r="L4398" t="s">
        <v>24</v>
      </c>
      <c r="M4398" t="s">
        <v>25</v>
      </c>
      <c r="N4398">
        <v>4311</v>
      </c>
      <c r="O4398">
        <v>55704</v>
      </c>
      <c r="P4398">
        <v>40562.589999999997</v>
      </c>
      <c r="Q4398">
        <v>-9001.2900000000009</v>
      </c>
    </row>
    <row r="4399" spans="2:17" hidden="1">
      <c r="B4399">
        <v>2017</v>
      </c>
      <c r="C4399">
        <v>5</v>
      </c>
      <c r="D4399" t="s">
        <v>204</v>
      </c>
      <c r="E4399" t="s">
        <v>205</v>
      </c>
      <c r="F4399" t="s">
        <v>269</v>
      </c>
      <c r="G4399" t="s">
        <v>270</v>
      </c>
      <c r="H4399" t="s">
        <v>121</v>
      </c>
      <c r="I4399" t="s">
        <v>1072</v>
      </c>
      <c r="J4399" t="s">
        <v>31</v>
      </c>
      <c r="K4399" t="s">
        <v>271</v>
      </c>
      <c r="L4399" t="s">
        <v>24</v>
      </c>
      <c r="M4399" t="s">
        <v>26</v>
      </c>
      <c r="N4399">
        <v>2879</v>
      </c>
      <c r="O4399">
        <v>164611</v>
      </c>
      <c r="P4399">
        <v>101536.79</v>
      </c>
      <c r="Q4399">
        <v>-14076.97</v>
      </c>
    </row>
    <row r="4400" spans="2:17" hidden="1">
      <c r="B4400">
        <v>2017</v>
      </c>
      <c r="C4400">
        <v>5</v>
      </c>
      <c r="D4400" t="s">
        <v>204</v>
      </c>
      <c r="E4400" t="s">
        <v>205</v>
      </c>
      <c r="F4400" t="s">
        <v>269</v>
      </c>
      <c r="G4400" t="s">
        <v>270</v>
      </c>
      <c r="H4400" t="s">
        <v>121</v>
      </c>
      <c r="I4400" t="s">
        <v>1072</v>
      </c>
      <c r="J4400" t="s">
        <v>31</v>
      </c>
      <c r="K4400" t="s">
        <v>271</v>
      </c>
      <c r="L4400" t="s">
        <v>24</v>
      </c>
      <c r="M4400" t="s">
        <v>27</v>
      </c>
      <c r="N4400">
        <v>879</v>
      </c>
      <c r="O4400">
        <v>165665</v>
      </c>
      <c r="P4400">
        <v>112855.87</v>
      </c>
      <c r="Q4400">
        <v>2964.92</v>
      </c>
    </row>
    <row r="4401" spans="2:17" hidden="1">
      <c r="B4401">
        <v>2017</v>
      </c>
      <c r="C4401">
        <v>5</v>
      </c>
      <c r="D4401" t="s">
        <v>204</v>
      </c>
      <c r="E4401" t="s">
        <v>205</v>
      </c>
      <c r="F4401" t="s">
        <v>272</v>
      </c>
      <c r="G4401" t="s">
        <v>273</v>
      </c>
      <c r="H4401" t="s">
        <v>20</v>
      </c>
      <c r="I4401" t="s">
        <v>21</v>
      </c>
      <c r="J4401" t="s">
        <v>31</v>
      </c>
      <c r="K4401" t="s">
        <v>274</v>
      </c>
      <c r="L4401" t="s">
        <v>24</v>
      </c>
      <c r="M4401" t="s">
        <v>25</v>
      </c>
      <c r="N4401">
        <v>13075</v>
      </c>
      <c r="O4401">
        <v>116329.60000000001</v>
      </c>
      <c r="P4401">
        <v>98432.08</v>
      </c>
      <c r="Q4401">
        <v>-45997.02</v>
      </c>
    </row>
    <row r="4402" spans="2:17" hidden="1">
      <c r="B4402">
        <v>2017</v>
      </c>
      <c r="C4402">
        <v>5</v>
      </c>
      <c r="D4402" t="s">
        <v>204</v>
      </c>
      <c r="E4402" t="s">
        <v>205</v>
      </c>
      <c r="F4402" t="s">
        <v>272</v>
      </c>
      <c r="G4402" t="s">
        <v>273</v>
      </c>
      <c r="H4402" t="s">
        <v>20</v>
      </c>
      <c r="I4402" t="s">
        <v>21</v>
      </c>
      <c r="J4402" t="s">
        <v>31</v>
      </c>
      <c r="K4402" t="s">
        <v>274</v>
      </c>
      <c r="L4402" t="s">
        <v>24</v>
      </c>
      <c r="M4402" t="s">
        <v>26</v>
      </c>
      <c r="N4402">
        <v>1886</v>
      </c>
      <c r="O4402">
        <v>92846</v>
      </c>
      <c r="P4402">
        <v>58593.4</v>
      </c>
      <c r="Q4402">
        <v>-22472.63</v>
      </c>
    </row>
    <row r="4403" spans="2:17" hidden="1">
      <c r="B4403">
        <v>2017</v>
      </c>
      <c r="C4403">
        <v>5</v>
      </c>
      <c r="D4403" t="s">
        <v>204</v>
      </c>
      <c r="E4403" t="s">
        <v>205</v>
      </c>
      <c r="F4403" t="s">
        <v>272</v>
      </c>
      <c r="G4403" t="s">
        <v>273</v>
      </c>
      <c r="H4403" t="s">
        <v>20</v>
      </c>
      <c r="I4403" t="s">
        <v>21</v>
      </c>
      <c r="J4403" t="s">
        <v>31</v>
      </c>
      <c r="K4403" t="s">
        <v>274</v>
      </c>
      <c r="L4403" t="s">
        <v>24</v>
      </c>
      <c r="M4403" t="s">
        <v>27</v>
      </c>
      <c r="N4403">
        <v>246</v>
      </c>
      <c r="O4403">
        <v>54405.5</v>
      </c>
      <c r="P4403">
        <v>45206.19</v>
      </c>
      <c r="Q4403">
        <v>1176.92</v>
      </c>
    </row>
    <row r="4404" spans="2:17" hidden="1">
      <c r="B4404">
        <v>2017</v>
      </c>
      <c r="C4404">
        <v>5</v>
      </c>
      <c r="D4404" t="s">
        <v>204</v>
      </c>
      <c r="E4404" t="s">
        <v>205</v>
      </c>
      <c r="F4404" t="s">
        <v>275</v>
      </c>
      <c r="G4404" t="s">
        <v>276</v>
      </c>
      <c r="H4404" t="s">
        <v>20</v>
      </c>
      <c r="I4404" t="s">
        <v>21</v>
      </c>
      <c r="J4404" t="s">
        <v>31</v>
      </c>
      <c r="K4404" t="s">
        <v>277</v>
      </c>
      <c r="L4404" t="s">
        <v>24</v>
      </c>
      <c r="M4404" t="s">
        <v>25</v>
      </c>
      <c r="N4404">
        <v>6589</v>
      </c>
      <c r="O4404">
        <v>63336</v>
      </c>
      <c r="P4404">
        <v>51301.38</v>
      </c>
      <c r="Q4404">
        <v>-24885.17</v>
      </c>
    </row>
    <row r="4405" spans="2:17" hidden="1">
      <c r="B4405">
        <v>2017</v>
      </c>
      <c r="C4405">
        <v>5</v>
      </c>
      <c r="D4405" t="s">
        <v>204</v>
      </c>
      <c r="E4405" t="s">
        <v>205</v>
      </c>
      <c r="F4405" t="s">
        <v>275</v>
      </c>
      <c r="G4405" t="s">
        <v>276</v>
      </c>
      <c r="H4405" t="s">
        <v>20</v>
      </c>
      <c r="I4405" t="s">
        <v>21</v>
      </c>
      <c r="J4405" t="s">
        <v>31</v>
      </c>
      <c r="K4405" t="s">
        <v>277</v>
      </c>
      <c r="L4405" t="s">
        <v>24</v>
      </c>
      <c r="M4405" t="s">
        <v>26</v>
      </c>
      <c r="N4405">
        <v>1871</v>
      </c>
      <c r="O4405">
        <v>98718.1</v>
      </c>
      <c r="P4405">
        <v>62965.48</v>
      </c>
      <c r="Q4405">
        <v>-21815.49</v>
      </c>
    </row>
    <row r="4406" spans="2:17" hidden="1">
      <c r="B4406">
        <v>2017</v>
      </c>
      <c r="C4406">
        <v>5</v>
      </c>
      <c r="D4406" t="s">
        <v>204</v>
      </c>
      <c r="E4406" t="s">
        <v>205</v>
      </c>
      <c r="F4406" t="s">
        <v>275</v>
      </c>
      <c r="G4406" t="s">
        <v>276</v>
      </c>
      <c r="H4406" t="s">
        <v>20</v>
      </c>
      <c r="I4406" t="s">
        <v>21</v>
      </c>
      <c r="J4406" t="s">
        <v>31</v>
      </c>
      <c r="K4406" t="s">
        <v>277</v>
      </c>
      <c r="L4406" t="s">
        <v>24</v>
      </c>
      <c r="M4406" t="s">
        <v>27</v>
      </c>
      <c r="N4406">
        <v>354</v>
      </c>
      <c r="O4406">
        <v>80277.8</v>
      </c>
      <c r="P4406">
        <v>66176.52</v>
      </c>
      <c r="Q4406">
        <v>1743.33</v>
      </c>
    </row>
    <row r="4407" spans="2:17" hidden="1">
      <c r="B4407">
        <v>2017</v>
      </c>
      <c r="C4407">
        <v>5</v>
      </c>
      <c r="D4407" t="s">
        <v>204</v>
      </c>
      <c r="E4407" t="s">
        <v>205</v>
      </c>
      <c r="F4407" t="s">
        <v>278</v>
      </c>
      <c r="G4407" t="s">
        <v>279</v>
      </c>
      <c r="H4407" t="s">
        <v>151</v>
      </c>
      <c r="I4407" t="s">
        <v>21</v>
      </c>
      <c r="J4407" t="s">
        <v>31</v>
      </c>
      <c r="K4407" t="s">
        <v>280</v>
      </c>
      <c r="L4407" t="s">
        <v>24</v>
      </c>
      <c r="M4407" t="s">
        <v>25</v>
      </c>
      <c r="N4407">
        <v>4257</v>
      </c>
      <c r="O4407">
        <v>49312</v>
      </c>
      <c r="P4407">
        <v>33140.199999999997</v>
      </c>
      <c r="Q4407">
        <v>-17385.740000000002</v>
      </c>
    </row>
    <row r="4408" spans="2:17" hidden="1">
      <c r="B4408">
        <v>2017</v>
      </c>
      <c r="C4408">
        <v>5</v>
      </c>
      <c r="D4408" t="s">
        <v>204</v>
      </c>
      <c r="E4408" t="s">
        <v>205</v>
      </c>
      <c r="F4408" t="s">
        <v>278</v>
      </c>
      <c r="G4408" t="s">
        <v>279</v>
      </c>
      <c r="H4408" t="s">
        <v>151</v>
      </c>
      <c r="I4408" t="s">
        <v>21</v>
      </c>
      <c r="J4408" t="s">
        <v>31</v>
      </c>
      <c r="K4408" t="s">
        <v>280</v>
      </c>
      <c r="L4408" t="s">
        <v>24</v>
      </c>
      <c r="M4408" t="s">
        <v>26</v>
      </c>
      <c r="N4408">
        <v>2999</v>
      </c>
      <c r="O4408">
        <v>174347</v>
      </c>
      <c r="P4408">
        <v>102337.51</v>
      </c>
      <c r="Q4408">
        <v>-31743.5</v>
      </c>
    </row>
    <row r="4409" spans="2:17" hidden="1">
      <c r="B4409">
        <v>2017</v>
      </c>
      <c r="C4409">
        <v>5</v>
      </c>
      <c r="D4409" t="s">
        <v>204</v>
      </c>
      <c r="E4409" t="s">
        <v>205</v>
      </c>
      <c r="F4409" t="s">
        <v>278</v>
      </c>
      <c r="G4409" t="s">
        <v>279</v>
      </c>
      <c r="H4409" t="s">
        <v>151</v>
      </c>
      <c r="I4409" t="s">
        <v>21</v>
      </c>
      <c r="J4409" t="s">
        <v>31</v>
      </c>
      <c r="K4409" t="s">
        <v>280</v>
      </c>
      <c r="L4409" t="s">
        <v>24</v>
      </c>
      <c r="M4409" t="s">
        <v>27</v>
      </c>
      <c r="N4409">
        <v>877</v>
      </c>
      <c r="O4409">
        <v>160980</v>
      </c>
      <c r="P4409">
        <v>119950.12</v>
      </c>
      <c r="Q4409">
        <v>3154.1</v>
      </c>
    </row>
    <row r="4410" spans="2:17" hidden="1">
      <c r="B4410">
        <v>2017</v>
      </c>
      <c r="C4410">
        <v>5</v>
      </c>
      <c r="D4410" t="s">
        <v>204</v>
      </c>
      <c r="E4410" t="s">
        <v>205</v>
      </c>
      <c r="F4410" t="s">
        <v>281</v>
      </c>
      <c r="G4410" t="s">
        <v>282</v>
      </c>
      <c r="H4410" t="s">
        <v>121</v>
      </c>
      <c r="I4410" t="s">
        <v>1072</v>
      </c>
      <c r="J4410" t="s">
        <v>31</v>
      </c>
      <c r="K4410" t="s">
        <v>217</v>
      </c>
      <c r="L4410" t="s">
        <v>24</v>
      </c>
      <c r="M4410" t="s">
        <v>25</v>
      </c>
      <c r="N4410">
        <v>5494</v>
      </c>
      <c r="O4410">
        <v>56142</v>
      </c>
      <c r="P4410">
        <v>44273.38</v>
      </c>
      <c r="Q4410">
        <v>-9006.34</v>
      </c>
    </row>
    <row r="4411" spans="2:17" hidden="1">
      <c r="B4411">
        <v>2017</v>
      </c>
      <c r="C4411">
        <v>5</v>
      </c>
      <c r="D4411" t="s">
        <v>204</v>
      </c>
      <c r="E4411" t="s">
        <v>205</v>
      </c>
      <c r="F4411" t="s">
        <v>281</v>
      </c>
      <c r="G4411" t="s">
        <v>282</v>
      </c>
      <c r="H4411" t="s">
        <v>121</v>
      </c>
      <c r="I4411" t="s">
        <v>1072</v>
      </c>
      <c r="J4411" t="s">
        <v>31</v>
      </c>
      <c r="K4411" t="s">
        <v>217</v>
      </c>
      <c r="L4411" t="s">
        <v>24</v>
      </c>
      <c r="M4411" t="s">
        <v>26</v>
      </c>
      <c r="N4411">
        <v>3686</v>
      </c>
      <c r="O4411">
        <v>207292</v>
      </c>
      <c r="P4411">
        <v>126910.53</v>
      </c>
      <c r="Q4411">
        <v>-17292.490000000002</v>
      </c>
    </row>
    <row r="4412" spans="2:17" hidden="1">
      <c r="B4412">
        <v>2017</v>
      </c>
      <c r="C4412">
        <v>5</v>
      </c>
      <c r="D4412" t="s">
        <v>204</v>
      </c>
      <c r="E4412" t="s">
        <v>205</v>
      </c>
      <c r="F4412" t="s">
        <v>281</v>
      </c>
      <c r="G4412" t="s">
        <v>282</v>
      </c>
      <c r="H4412" t="s">
        <v>121</v>
      </c>
      <c r="I4412" t="s">
        <v>1072</v>
      </c>
      <c r="J4412" t="s">
        <v>31</v>
      </c>
      <c r="K4412" t="s">
        <v>217</v>
      </c>
      <c r="L4412" t="s">
        <v>24</v>
      </c>
      <c r="M4412" t="s">
        <v>27</v>
      </c>
      <c r="N4412">
        <v>930</v>
      </c>
      <c r="O4412">
        <v>211106</v>
      </c>
      <c r="P4412">
        <v>141985.57999999999</v>
      </c>
      <c r="Q4412">
        <v>3726.43</v>
      </c>
    </row>
    <row r="4413" spans="2:17" hidden="1">
      <c r="B4413">
        <v>2017</v>
      </c>
      <c r="C4413">
        <v>5</v>
      </c>
      <c r="D4413" t="s">
        <v>204</v>
      </c>
      <c r="E4413" t="s">
        <v>205</v>
      </c>
      <c r="F4413" t="s">
        <v>283</v>
      </c>
      <c r="G4413" t="s">
        <v>284</v>
      </c>
      <c r="H4413" t="s">
        <v>121</v>
      </c>
      <c r="I4413" t="s">
        <v>1072</v>
      </c>
      <c r="J4413" t="s">
        <v>31</v>
      </c>
      <c r="K4413" t="s">
        <v>285</v>
      </c>
      <c r="L4413" t="s">
        <v>24</v>
      </c>
      <c r="M4413" t="s">
        <v>25</v>
      </c>
      <c r="N4413">
        <v>5111</v>
      </c>
      <c r="O4413">
        <v>66144.600000000006</v>
      </c>
      <c r="P4413">
        <v>47828.05</v>
      </c>
      <c r="Q4413">
        <v>-10591.75</v>
      </c>
    </row>
    <row r="4414" spans="2:17" hidden="1">
      <c r="B4414">
        <v>2017</v>
      </c>
      <c r="C4414">
        <v>5</v>
      </c>
      <c r="D4414" t="s">
        <v>204</v>
      </c>
      <c r="E4414" t="s">
        <v>205</v>
      </c>
      <c r="F4414" t="s">
        <v>283</v>
      </c>
      <c r="G4414" t="s">
        <v>284</v>
      </c>
      <c r="H4414" t="s">
        <v>121</v>
      </c>
      <c r="I4414" t="s">
        <v>1072</v>
      </c>
      <c r="J4414" t="s">
        <v>31</v>
      </c>
      <c r="K4414" t="s">
        <v>285</v>
      </c>
      <c r="L4414" t="s">
        <v>24</v>
      </c>
      <c r="M4414" t="s">
        <v>26</v>
      </c>
      <c r="N4414">
        <v>4816</v>
      </c>
      <c r="O4414">
        <v>284522</v>
      </c>
      <c r="P4414">
        <v>174379.44</v>
      </c>
      <c r="Q4414">
        <v>-23065.45</v>
      </c>
    </row>
    <row r="4415" spans="2:17" hidden="1">
      <c r="B4415">
        <v>2017</v>
      </c>
      <c r="C4415">
        <v>5</v>
      </c>
      <c r="D4415" t="s">
        <v>204</v>
      </c>
      <c r="E4415" t="s">
        <v>205</v>
      </c>
      <c r="F4415" t="s">
        <v>283</v>
      </c>
      <c r="G4415" t="s">
        <v>284</v>
      </c>
      <c r="H4415" t="s">
        <v>121</v>
      </c>
      <c r="I4415" t="s">
        <v>1072</v>
      </c>
      <c r="J4415" t="s">
        <v>31</v>
      </c>
      <c r="K4415" t="s">
        <v>285</v>
      </c>
      <c r="L4415" t="s">
        <v>24</v>
      </c>
      <c r="M4415" t="s">
        <v>27</v>
      </c>
      <c r="N4415">
        <v>1842</v>
      </c>
      <c r="O4415">
        <v>323599</v>
      </c>
      <c r="P4415">
        <v>219044.79</v>
      </c>
      <c r="Q4415">
        <v>5744.99</v>
      </c>
    </row>
    <row r="4416" spans="2:17" hidden="1">
      <c r="B4416">
        <v>2017</v>
      </c>
      <c r="C4416">
        <v>5</v>
      </c>
      <c r="D4416" t="s">
        <v>204</v>
      </c>
      <c r="E4416" t="s">
        <v>205</v>
      </c>
      <c r="F4416" t="s">
        <v>286</v>
      </c>
      <c r="G4416" t="s">
        <v>287</v>
      </c>
      <c r="H4416" t="s">
        <v>20</v>
      </c>
      <c r="I4416" t="s">
        <v>21</v>
      </c>
      <c r="J4416" t="s">
        <v>31</v>
      </c>
      <c r="K4416" t="s">
        <v>288</v>
      </c>
      <c r="L4416" t="s">
        <v>24</v>
      </c>
      <c r="M4416" t="s">
        <v>25</v>
      </c>
      <c r="N4416">
        <v>720</v>
      </c>
      <c r="O4416">
        <v>8609</v>
      </c>
      <c r="P4416">
        <v>6291.45</v>
      </c>
      <c r="Q4416">
        <v>-3404.25</v>
      </c>
    </row>
    <row r="4417" spans="2:17" hidden="1">
      <c r="B4417">
        <v>2017</v>
      </c>
      <c r="C4417">
        <v>5</v>
      </c>
      <c r="D4417" t="s">
        <v>204</v>
      </c>
      <c r="E4417" t="s">
        <v>205</v>
      </c>
      <c r="F4417" t="s">
        <v>286</v>
      </c>
      <c r="G4417" t="s">
        <v>287</v>
      </c>
      <c r="H4417" t="s">
        <v>20</v>
      </c>
      <c r="I4417" t="s">
        <v>21</v>
      </c>
      <c r="J4417" t="s">
        <v>31</v>
      </c>
      <c r="K4417" t="s">
        <v>288</v>
      </c>
      <c r="L4417" t="s">
        <v>24</v>
      </c>
      <c r="M4417" t="s">
        <v>26</v>
      </c>
      <c r="N4417">
        <v>618</v>
      </c>
      <c r="O4417">
        <v>36048</v>
      </c>
      <c r="P4417">
        <v>23652.84</v>
      </c>
      <c r="Q4417">
        <v>-7378.92</v>
      </c>
    </row>
    <row r="4418" spans="2:17" hidden="1">
      <c r="B4418">
        <v>2017</v>
      </c>
      <c r="C4418">
        <v>5</v>
      </c>
      <c r="D4418" t="s">
        <v>204</v>
      </c>
      <c r="E4418" t="s">
        <v>205</v>
      </c>
      <c r="F4418" t="s">
        <v>286</v>
      </c>
      <c r="G4418" t="s">
        <v>287</v>
      </c>
      <c r="H4418" t="s">
        <v>20</v>
      </c>
      <c r="I4418" t="s">
        <v>21</v>
      </c>
      <c r="J4418" t="s">
        <v>31</v>
      </c>
      <c r="K4418" t="s">
        <v>288</v>
      </c>
      <c r="L4418" t="s">
        <v>24</v>
      </c>
      <c r="M4418" t="s">
        <v>27</v>
      </c>
      <c r="N4418">
        <v>147</v>
      </c>
      <c r="O4418">
        <v>32603</v>
      </c>
      <c r="P4418">
        <v>27085.84</v>
      </c>
      <c r="Q4418">
        <v>713.89</v>
      </c>
    </row>
    <row r="4419" spans="2:17" hidden="1">
      <c r="B4419">
        <v>2017</v>
      </c>
      <c r="C4419">
        <v>5</v>
      </c>
      <c r="D4419" t="s">
        <v>204</v>
      </c>
      <c r="E4419" t="s">
        <v>205</v>
      </c>
      <c r="F4419" t="s">
        <v>289</v>
      </c>
      <c r="G4419" t="s">
        <v>290</v>
      </c>
      <c r="H4419" t="s">
        <v>151</v>
      </c>
      <c r="I4419" t="s">
        <v>21</v>
      </c>
      <c r="J4419" t="s">
        <v>31</v>
      </c>
      <c r="K4419" t="s">
        <v>291</v>
      </c>
      <c r="L4419" t="s">
        <v>24</v>
      </c>
      <c r="M4419" t="s">
        <v>25</v>
      </c>
      <c r="N4419">
        <v>4257</v>
      </c>
      <c r="O4419">
        <v>46915</v>
      </c>
      <c r="P4419">
        <v>32255.84</v>
      </c>
      <c r="Q4419">
        <v>-16500.919999999998</v>
      </c>
    </row>
    <row r="4420" spans="2:17" hidden="1">
      <c r="B4420">
        <v>2017</v>
      </c>
      <c r="C4420">
        <v>5</v>
      </c>
      <c r="D4420" t="s">
        <v>204</v>
      </c>
      <c r="E4420" t="s">
        <v>205</v>
      </c>
      <c r="F4420" t="s">
        <v>289</v>
      </c>
      <c r="G4420" t="s">
        <v>290</v>
      </c>
      <c r="H4420" t="s">
        <v>151</v>
      </c>
      <c r="I4420" t="s">
        <v>21</v>
      </c>
      <c r="J4420" t="s">
        <v>31</v>
      </c>
      <c r="K4420" t="s">
        <v>291</v>
      </c>
      <c r="L4420" t="s">
        <v>24</v>
      </c>
      <c r="M4420" t="s">
        <v>26</v>
      </c>
      <c r="N4420">
        <v>1822</v>
      </c>
      <c r="O4420">
        <v>97435</v>
      </c>
      <c r="P4420">
        <v>56018.25</v>
      </c>
      <c r="Q4420">
        <v>-19212.22</v>
      </c>
    </row>
    <row r="4421" spans="2:17" hidden="1">
      <c r="B4421">
        <v>2017</v>
      </c>
      <c r="C4421">
        <v>5</v>
      </c>
      <c r="D4421" t="s">
        <v>204</v>
      </c>
      <c r="E4421" t="s">
        <v>205</v>
      </c>
      <c r="F4421" t="s">
        <v>289</v>
      </c>
      <c r="G4421" t="s">
        <v>290</v>
      </c>
      <c r="H4421" t="s">
        <v>151</v>
      </c>
      <c r="I4421" t="s">
        <v>21</v>
      </c>
      <c r="J4421" t="s">
        <v>31</v>
      </c>
      <c r="K4421" t="s">
        <v>291</v>
      </c>
      <c r="L4421" t="s">
        <v>24</v>
      </c>
      <c r="M4421" t="s">
        <v>27</v>
      </c>
      <c r="N4421">
        <v>305</v>
      </c>
      <c r="O4421">
        <v>67478</v>
      </c>
      <c r="P4421">
        <v>49826.6</v>
      </c>
      <c r="Q4421">
        <v>1314.37</v>
      </c>
    </row>
    <row r="4422" spans="2:17" hidden="1">
      <c r="B4422">
        <v>2017</v>
      </c>
      <c r="C4422">
        <v>5</v>
      </c>
      <c r="D4422" t="s">
        <v>204</v>
      </c>
      <c r="E4422" t="s">
        <v>205</v>
      </c>
      <c r="F4422" t="s">
        <v>292</v>
      </c>
      <c r="G4422" t="s">
        <v>293</v>
      </c>
      <c r="H4422" t="s">
        <v>121</v>
      </c>
      <c r="I4422" t="s">
        <v>1072</v>
      </c>
      <c r="J4422" t="s">
        <v>31</v>
      </c>
      <c r="K4422" t="s">
        <v>294</v>
      </c>
      <c r="L4422" t="s">
        <v>24</v>
      </c>
      <c r="M4422" t="s">
        <v>25</v>
      </c>
      <c r="N4422">
        <v>544</v>
      </c>
      <c r="O4422">
        <v>7661</v>
      </c>
      <c r="P4422">
        <v>5358.91</v>
      </c>
      <c r="Q4422">
        <v>-1216.6500000000001</v>
      </c>
    </row>
    <row r="4423" spans="2:17" hidden="1">
      <c r="B4423">
        <v>2017</v>
      </c>
      <c r="C4423">
        <v>5</v>
      </c>
      <c r="D4423" t="s">
        <v>204</v>
      </c>
      <c r="E4423" t="s">
        <v>205</v>
      </c>
      <c r="F4423" t="s">
        <v>292</v>
      </c>
      <c r="G4423" t="s">
        <v>293</v>
      </c>
      <c r="H4423" t="s">
        <v>121</v>
      </c>
      <c r="I4423" t="s">
        <v>1072</v>
      </c>
      <c r="J4423" t="s">
        <v>31</v>
      </c>
      <c r="K4423" t="s">
        <v>294</v>
      </c>
      <c r="L4423" t="s">
        <v>24</v>
      </c>
      <c r="M4423" t="s">
        <v>26</v>
      </c>
      <c r="N4423">
        <v>569</v>
      </c>
      <c r="O4423">
        <v>31215</v>
      </c>
      <c r="P4423">
        <v>18909.830000000002</v>
      </c>
      <c r="Q4423">
        <v>-2640.16</v>
      </c>
    </row>
    <row r="4424" spans="2:17" hidden="1">
      <c r="B4424">
        <v>2017</v>
      </c>
      <c r="C4424">
        <v>5</v>
      </c>
      <c r="D4424" t="s">
        <v>204</v>
      </c>
      <c r="E4424" t="s">
        <v>205</v>
      </c>
      <c r="F4424" t="s">
        <v>292</v>
      </c>
      <c r="G4424" t="s">
        <v>293</v>
      </c>
      <c r="H4424" t="s">
        <v>121</v>
      </c>
      <c r="I4424" t="s">
        <v>1072</v>
      </c>
      <c r="J4424" t="s">
        <v>31</v>
      </c>
      <c r="K4424" t="s">
        <v>294</v>
      </c>
      <c r="L4424" t="s">
        <v>24</v>
      </c>
      <c r="M4424" t="s">
        <v>27</v>
      </c>
      <c r="N4424">
        <v>164</v>
      </c>
      <c r="O4424">
        <v>36817</v>
      </c>
      <c r="P4424">
        <v>24547.47</v>
      </c>
      <c r="Q4424">
        <v>642.75</v>
      </c>
    </row>
    <row r="4425" spans="2:17" hidden="1">
      <c r="B4425">
        <v>2017</v>
      </c>
      <c r="C4425">
        <v>5</v>
      </c>
      <c r="D4425" t="s">
        <v>204</v>
      </c>
      <c r="E4425" t="s">
        <v>205</v>
      </c>
      <c r="F4425" t="s">
        <v>295</v>
      </c>
      <c r="G4425" t="s">
        <v>296</v>
      </c>
      <c r="H4425" t="s">
        <v>121</v>
      </c>
      <c r="I4425" t="s">
        <v>1072</v>
      </c>
      <c r="J4425" t="s">
        <v>31</v>
      </c>
      <c r="K4425" t="s">
        <v>285</v>
      </c>
      <c r="L4425" t="s">
        <v>24</v>
      </c>
      <c r="M4425" t="s">
        <v>25</v>
      </c>
      <c r="N4425">
        <v>5293</v>
      </c>
      <c r="O4425">
        <v>61387</v>
      </c>
      <c r="P4425">
        <v>45953.7</v>
      </c>
      <c r="Q4425">
        <v>-9784.89</v>
      </c>
    </row>
    <row r="4426" spans="2:17" hidden="1">
      <c r="B4426">
        <v>2017</v>
      </c>
      <c r="C4426">
        <v>5</v>
      </c>
      <c r="D4426" t="s">
        <v>204</v>
      </c>
      <c r="E4426" t="s">
        <v>205</v>
      </c>
      <c r="F4426" t="s">
        <v>295</v>
      </c>
      <c r="G4426" t="s">
        <v>296</v>
      </c>
      <c r="H4426" t="s">
        <v>121</v>
      </c>
      <c r="I4426" t="s">
        <v>1072</v>
      </c>
      <c r="J4426" t="s">
        <v>31</v>
      </c>
      <c r="K4426" t="s">
        <v>285</v>
      </c>
      <c r="L4426" t="s">
        <v>24</v>
      </c>
      <c r="M4426" t="s">
        <v>26</v>
      </c>
      <c r="N4426">
        <v>6250</v>
      </c>
      <c r="O4426">
        <v>392443</v>
      </c>
      <c r="P4426">
        <v>240119.11</v>
      </c>
      <c r="Q4426">
        <v>-29838.080000000002</v>
      </c>
    </row>
    <row r="4427" spans="2:17" hidden="1">
      <c r="B4427">
        <v>2017</v>
      </c>
      <c r="C4427">
        <v>5</v>
      </c>
      <c r="D4427" t="s">
        <v>204</v>
      </c>
      <c r="E4427" t="s">
        <v>205</v>
      </c>
      <c r="F4427" t="s">
        <v>295</v>
      </c>
      <c r="G4427" t="s">
        <v>296</v>
      </c>
      <c r="H4427" t="s">
        <v>121</v>
      </c>
      <c r="I4427" t="s">
        <v>1072</v>
      </c>
      <c r="J4427" t="s">
        <v>31</v>
      </c>
      <c r="K4427" t="s">
        <v>285</v>
      </c>
      <c r="L4427" t="s">
        <v>24</v>
      </c>
      <c r="M4427" t="s">
        <v>27</v>
      </c>
      <c r="N4427">
        <v>3377</v>
      </c>
      <c r="O4427">
        <v>583317</v>
      </c>
      <c r="P4427">
        <v>393307.7</v>
      </c>
      <c r="Q4427">
        <v>10292.01</v>
      </c>
    </row>
    <row r="4428" spans="2:17" hidden="1">
      <c r="B4428">
        <v>2017</v>
      </c>
      <c r="C4428">
        <v>5</v>
      </c>
      <c r="D4428" t="s">
        <v>204</v>
      </c>
      <c r="E4428" t="s">
        <v>205</v>
      </c>
      <c r="F4428" t="s">
        <v>297</v>
      </c>
      <c r="G4428" t="s">
        <v>298</v>
      </c>
      <c r="H4428" t="s">
        <v>20</v>
      </c>
      <c r="I4428" t="s">
        <v>21</v>
      </c>
      <c r="J4428" t="s">
        <v>31</v>
      </c>
      <c r="K4428" t="s">
        <v>299</v>
      </c>
      <c r="L4428" t="s">
        <v>24</v>
      </c>
      <c r="M4428" t="s">
        <v>25</v>
      </c>
      <c r="N4428">
        <v>2252</v>
      </c>
      <c r="O4428">
        <v>27924</v>
      </c>
      <c r="P4428">
        <v>20074.43</v>
      </c>
      <c r="Q4428">
        <v>-11043.91</v>
      </c>
    </row>
    <row r="4429" spans="2:17" hidden="1">
      <c r="B4429">
        <v>2017</v>
      </c>
      <c r="C4429">
        <v>5</v>
      </c>
      <c r="D4429" t="s">
        <v>204</v>
      </c>
      <c r="E4429" t="s">
        <v>205</v>
      </c>
      <c r="F4429" t="s">
        <v>297</v>
      </c>
      <c r="G4429" t="s">
        <v>298</v>
      </c>
      <c r="H4429" t="s">
        <v>20</v>
      </c>
      <c r="I4429" t="s">
        <v>21</v>
      </c>
      <c r="J4429" t="s">
        <v>31</v>
      </c>
      <c r="K4429" t="s">
        <v>299</v>
      </c>
      <c r="L4429" t="s">
        <v>24</v>
      </c>
      <c r="M4429" t="s">
        <v>26</v>
      </c>
      <c r="N4429">
        <v>1793</v>
      </c>
      <c r="O4429">
        <v>104865</v>
      </c>
      <c r="P4429">
        <v>68881.259999999995</v>
      </c>
      <c r="Q4429">
        <v>-21416</v>
      </c>
    </row>
    <row r="4430" spans="2:17" hidden="1">
      <c r="B4430">
        <v>2017</v>
      </c>
      <c r="C4430">
        <v>5</v>
      </c>
      <c r="D4430" t="s">
        <v>204</v>
      </c>
      <c r="E4430" t="s">
        <v>205</v>
      </c>
      <c r="F4430" t="s">
        <v>297</v>
      </c>
      <c r="G4430" t="s">
        <v>298</v>
      </c>
      <c r="H4430" t="s">
        <v>20</v>
      </c>
      <c r="I4430" t="s">
        <v>21</v>
      </c>
      <c r="J4430" t="s">
        <v>31</v>
      </c>
      <c r="K4430" t="s">
        <v>299</v>
      </c>
      <c r="L4430" t="s">
        <v>24</v>
      </c>
      <c r="M4430" t="s">
        <v>27</v>
      </c>
      <c r="N4430">
        <v>614</v>
      </c>
      <c r="O4430">
        <v>122040</v>
      </c>
      <c r="P4430">
        <v>101770.19</v>
      </c>
      <c r="Q4430">
        <v>2677.71</v>
      </c>
    </row>
    <row r="4431" spans="2:17" hidden="1">
      <c r="B4431">
        <v>2017</v>
      </c>
      <c r="C4431">
        <v>5</v>
      </c>
      <c r="D4431" t="s">
        <v>204</v>
      </c>
      <c r="E4431" t="s">
        <v>205</v>
      </c>
      <c r="F4431" t="s">
        <v>300</v>
      </c>
      <c r="G4431" t="s">
        <v>301</v>
      </c>
      <c r="H4431" t="s">
        <v>144</v>
      </c>
      <c r="I4431" t="s">
        <v>21</v>
      </c>
      <c r="J4431" t="s">
        <v>31</v>
      </c>
      <c r="K4431" t="s">
        <v>302</v>
      </c>
      <c r="L4431" t="s">
        <v>24</v>
      </c>
      <c r="M4431" t="s">
        <v>25</v>
      </c>
      <c r="N4431">
        <v>7130</v>
      </c>
      <c r="O4431">
        <v>67615</v>
      </c>
      <c r="P4431">
        <v>54873.55</v>
      </c>
      <c r="Q4431">
        <v>-26634.99</v>
      </c>
    </row>
    <row r="4432" spans="2:17" hidden="1">
      <c r="B4432">
        <v>2017</v>
      </c>
      <c r="C4432">
        <v>5</v>
      </c>
      <c r="D4432" t="s">
        <v>204</v>
      </c>
      <c r="E4432" t="s">
        <v>205</v>
      </c>
      <c r="F4432" t="s">
        <v>300</v>
      </c>
      <c r="G4432" t="s">
        <v>301</v>
      </c>
      <c r="H4432" t="s">
        <v>144</v>
      </c>
      <c r="I4432" t="s">
        <v>21</v>
      </c>
      <c r="J4432" t="s">
        <v>31</v>
      </c>
      <c r="K4432" t="s">
        <v>302</v>
      </c>
      <c r="L4432" t="s">
        <v>24</v>
      </c>
      <c r="M4432" t="s">
        <v>26</v>
      </c>
      <c r="N4432">
        <v>1488</v>
      </c>
      <c r="O4432">
        <v>74554</v>
      </c>
      <c r="P4432">
        <v>47054.82</v>
      </c>
      <c r="Q4432">
        <v>-17706.96</v>
      </c>
    </row>
    <row r="4433" spans="2:17" hidden="1">
      <c r="B4433">
        <v>2017</v>
      </c>
      <c r="C4433">
        <v>5</v>
      </c>
      <c r="D4433" t="s">
        <v>204</v>
      </c>
      <c r="E4433" t="s">
        <v>205</v>
      </c>
      <c r="F4433" t="s">
        <v>300</v>
      </c>
      <c r="G4433" t="s">
        <v>301</v>
      </c>
      <c r="H4433" t="s">
        <v>144</v>
      </c>
      <c r="I4433" t="s">
        <v>21</v>
      </c>
      <c r="J4433" t="s">
        <v>31</v>
      </c>
      <c r="K4433" t="s">
        <v>302</v>
      </c>
      <c r="L4433" t="s">
        <v>24</v>
      </c>
      <c r="M4433" t="s">
        <v>27</v>
      </c>
      <c r="N4433">
        <v>189</v>
      </c>
      <c r="O4433">
        <v>43375</v>
      </c>
      <c r="P4433">
        <v>35904.68</v>
      </c>
      <c r="Q4433">
        <v>945.45</v>
      </c>
    </row>
    <row r="4434" spans="2:17" hidden="1">
      <c r="B4434">
        <v>2017</v>
      </c>
      <c r="C4434">
        <v>5</v>
      </c>
      <c r="D4434" t="s">
        <v>204</v>
      </c>
      <c r="E4434" t="s">
        <v>205</v>
      </c>
      <c r="F4434" t="s">
        <v>303</v>
      </c>
      <c r="G4434" t="s">
        <v>304</v>
      </c>
      <c r="H4434" t="s">
        <v>121</v>
      </c>
      <c r="I4434" t="s">
        <v>1072</v>
      </c>
      <c r="J4434" t="s">
        <v>31</v>
      </c>
      <c r="K4434" t="s">
        <v>305</v>
      </c>
      <c r="L4434" t="s">
        <v>24</v>
      </c>
      <c r="M4434" t="s">
        <v>25</v>
      </c>
      <c r="N4434">
        <v>3174</v>
      </c>
      <c r="O4434">
        <v>38795</v>
      </c>
      <c r="P4434">
        <v>28553.15</v>
      </c>
      <c r="Q4434">
        <v>-6198.92</v>
      </c>
    </row>
    <row r="4435" spans="2:17" hidden="1">
      <c r="B4435">
        <v>2017</v>
      </c>
      <c r="C4435">
        <v>5</v>
      </c>
      <c r="D4435" t="s">
        <v>204</v>
      </c>
      <c r="E4435" t="s">
        <v>205</v>
      </c>
      <c r="F4435" t="s">
        <v>303</v>
      </c>
      <c r="G4435" t="s">
        <v>304</v>
      </c>
      <c r="H4435" t="s">
        <v>121</v>
      </c>
      <c r="I4435" t="s">
        <v>1072</v>
      </c>
      <c r="J4435" t="s">
        <v>31</v>
      </c>
      <c r="K4435" t="s">
        <v>305</v>
      </c>
      <c r="L4435" t="s">
        <v>24</v>
      </c>
      <c r="M4435" t="s">
        <v>26</v>
      </c>
      <c r="N4435">
        <v>3293</v>
      </c>
      <c r="O4435">
        <v>197464</v>
      </c>
      <c r="P4435">
        <v>120733.36</v>
      </c>
      <c r="Q4435">
        <v>-15641.27</v>
      </c>
    </row>
    <row r="4436" spans="2:17" hidden="1">
      <c r="B4436">
        <v>2017</v>
      </c>
      <c r="C4436">
        <v>5</v>
      </c>
      <c r="D4436" t="s">
        <v>204</v>
      </c>
      <c r="E4436" t="s">
        <v>205</v>
      </c>
      <c r="F4436" t="s">
        <v>303</v>
      </c>
      <c r="G4436" t="s">
        <v>304</v>
      </c>
      <c r="H4436" t="s">
        <v>121</v>
      </c>
      <c r="I4436" t="s">
        <v>1072</v>
      </c>
      <c r="J4436" t="s">
        <v>31</v>
      </c>
      <c r="K4436" t="s">
        <v>305</v>
      </c>
      <c r="L4436" t="s">
        <v>24</v>
      </c>
      <c r="M4436" t="s">
        <v>27</v>
      </c>
      <c r="N4436">
        <v>1455</v>
      </c>
      <c r="O4436">
        <v>293985</v>
      </c>
      <c r="P4436">
        <v>197525.3</v>
      </c>
      <c r="Q4436">
        <v>5173.1400000000003</v>
      </c>
    </row>
    <row r="4437" spans="2:17" hidden="1">
      <c r="B4437">
        <v>2017</v>
      </c>
      <c r="C4437">
        <v>5</v>
      </c>
      <c r="D4437" t="s">
        <v>204</v>
      </c>
      <c r="E4437" t="s">
        <v>205</v>
      </c>
      <c r="F4437" t="s">
        <v>306</v>
      </c>
      <c r="G4437" t="s">
        <v>307</v>
      </c>
      <c r="H4437" t="s">
        <v>30</v>
      </c>
      <c r="I4437" t="s">
        <v>21</v>
      </c>
      <c r="J4437" t="s">
        <v>31</v>
      </c>
      <c r="K4437" t="s">
        <v>308</v>
      </c>
      <c r="L4437" t="s">
        <v>24</v>
      </c>
      <c r="M4437" t="s">
        <v>25</v>
      </c>
      <c r="N4437">
        <v>47822</v>
      </c>
      <c r="O4437">
        <v>348517</v>
      </c>
      <c r="P4437">
        <v>414908.98</v>
      </c>
      <c r="Q4437">
        <v>-161929.60000000001</v>
      </c>
    </row>
    <row r="4438" spans="2:17" hidden="1">
      <c r="B4438">
        <v>2017</v>
      </c>
      <c r="C4438">
        <v>5</v>
      </c>
      <c r="D4438" t="s">
        <v>204</v>
      </c>
      <c r="E4438" t="s">
        <v>205</v>
      </c>
      <c r="F4438" t="s">
        <v>306</v>
      </c>
      <c r="G4438" t="s">
        <v>307</v>
      </c>
      <c r="H4438" t="s">
        <v>30</v>
      </c>
      <c r="I4438" t="s">
        <v>21</v>
      </c>
      <c r="J4438" t="s">
        <v>31</v>
      </c>
      <c r="K4438" t="s">
        <v>308</v>
      </c>
      <c r="L4438" t="s">
        <v>24</v>
      </c>
      <c r="M4438" t="s">
        <v>26</v>
      </c>
      <c r="N4438">
        <v>6720</v>
      </c>
      <c r="O4438">
        <v>350203</v>
      </c>
      <c r="P4438">
        <v>267050.83</v>
      </c>
      <c r="Q4438">
        <v>-94256.639999999999</v>
      </c>
    </row>
    <row r="4439" spans="2:17" hidden="1">
      <c r="B4439">
        <v>2017</v>
      </c>
      <c r="C4439">
        <v>5</v>
      </c>
      <c r="D4439" t="s">
        <v>204</v>
      </c>
      <c r="E4439" t="s">
        <v>205</v>
      </c>
      <c r="F4439" t="s">
        <v>306</v>
      </c>
      <c r="G4439" t="s">
        <v>307</v>
      </c>
      <c r="H4439" t="s">
        <v>30</v>
      </c>
      <c r="I4439" t="s">
        <v>21</v>
      </c>
      <c r="J4439" t="s">
        <v>31</v>
      </c>
      <c r="K4439" t="s">
        <v>308</v>
      </c>
      <c r="L4439" t="s">
        <v>24</v>
      </c>
      <c r="M4439" t="s">
        <v>27</v>
      </c>
      <c r="N4439">
        <v>1458</v>
      </c>
      <c r="O4439">
        <v>292718</v>
      </c>
      <c r="P4439">
        <v>286861.02</v>
      </c>
      <c r="Q4439">
        <v>7535.42</v>
      </c>
    </row>
    <row r="4440" spans="2:17" hidden="1">
      <c r="B4440">
        <v>2017</v>
      </c>
      <c r="C4440">
        <v>5</v>
      </c>
      <c r="D4440" t="s">
        <v>204</v>
      </c>
      <c r="E4440" t="s">
        <v>205</v>
      </c>
      <c r="F4440" t="s">
        <v>309</v>
      </c>
      <c r="G4440" t="s">
        <v>310</v>
      </c>
      <c r="H4440" t="s">
        <v>30</v>
      </c>
      <c r="I4440" t="s">
        <v>21</v>
      </c>
      <c r="J4440" t="s">
        <v>31</v>
      </c>
      <c r="K4440" t="s">
        <v>311</v>
      </c>
      <c r="L4440" t="s">
        <v>24</v>
      </c>
      <c r="M4440" t="s">
        <v>25</v>
      </c>
      <c r="N4440">
        <v>6900</v>
      </c>
      <c r="O4440">
        <v>45455</v>
      </c>
      <c r="P4440">
        <v>57655.78</v>
      </c>
      <c r="Q4440">
        <v>-21154.78</v>
      </c>
    </row>
    <row r="4441" spans="2:17" hidden="1">
      <c r="B4441">
        <v>2017</v>
      </c>
      <c r="C4441">
        <v>5</v>
      </c>
      <c r="D4441" t="s">
        <v>204</v>
      </c>
      <c r="E4441" t="s">
        <v>205</v>
      </c>
      <c r="F4441" t="s">
        <v>309</v>
      </c>
      <c r="G4441" t="s">
        <v>310</v>
      </c>
      <c r="H4441" t="s">
        <v>30</v>
      </c>
      <c r="I4441" t="s">
        <v>21</v>
      </c>
      <c r="J4441" t="s">
        <v>31</v>
      </c>
      <c r="K4441" t="s">
        <v>311</v>
      </c>
      <c r="L4441" t="s">
        <v>24</v>
      </c>
      <c r="M4441" t="s">
        <v>26</v>
      </c>
      <c r="N4441">
        <v>227</v>
      </c>
      <c r="O4441">
        <v>10019</v>
      </c>
      <c r="P4441">
        <v>7359.42</v>
      </c>
      <c r="Q4441">
        <v>-3178.8</v>
      </c>
    </row>
    <row r="4442" spans="2:17" hidden="1">
      <c r="B4442">
        <v>2017</v>
      </c>
      <c r="C4442">
        <v>5</v>
      </c>
      <c r="D4442" t="s">
        <v>204</v>
      </c>
      <c r="E4442" t="s">
        <v>205</v>
      </c>
      <c r="F4442" t="s">
        <v>309</v>
      </c>
      <c r="G4442" t="s">
        <v>310</v>
      </c>
      <c r="H4442" t="s">
        <v>30</v>
      </c>
      <c r="I4442" t="s">
        <v>21</v>
      </c>
      <c r="J4442" t="s">
        <v>31</v>
      </c>
      <c r="K4442" t="s">
        <v>311</v>
      </c>
      <c r="L4442" t="s">
        <v>24</v>
      </c>
      <c r="M4442" t="s">
        <v>27</v>
      </c>
      <c r="N4442">
        <v>10</v>
      </c>
      <c r="O4442">
        <v>2115</v>
      </c>
      <c r="P4442">
        <v>2078.11</v>
      </c>
      <c r="Q4442">
        <v>54.68</v>
      </c>
    </row>
    <row r="4443" spans="2:17" hidden="1">
      <c r="B4443">
        <v>2017</v>
      </c>
      <c r="C4443">
        <v>5</v>
      </c>
      <c r="D4443" t="s">
        <v>204</v>
      </c>
      <c r="E4443" t="s">
        <v>205</v>
      </c>
      <c r="F4443" t="s">
        <v>312</v>
      </c>
      <c r="G4443" t="s">
        <v>313</v>
      </c>
      <c r="H4443" t="s">
        <v>30</v>
      </c>
      <c r="I4443" t="s">
        <v>21</v>
      </c>
      <c r="J4443" t="s">
        <v>31</v>
      </c>
      <c r="K4443" t="s">
        <v>314</v>
      </c>
      <c r="L4443" t="s">
        <v>24</v>
      </c>
      <c r="M4443" t="s">
        <v>25</v>
      </c>
      <c r="N4443">
        <v>29093</v>
      </c>
      <c r="O4443">
        <v>229360</v>
      </c>
      <c r="P4443">
        <v>259868.94</v>
      </c>
      <c r="Q4443">
        <v>-105940.76</v>
      </c>
    </row>
    <row r="4444" spans="2:17" hidden="1">
      <c r="B4444">
        <v>2017</v>
      </c>
      <c r="C4444">
        <v>5</v>
      </c>
      <c r="D4444" t="s">
        <v>204</v>
      </c>
      <c r="E4444" t="s">
        <v>205</v>
      </c>
      <c r="F4444" t="s">
        <v>312</v>
      </c>
      <c r="G4444" t="s">
        <v>313</v>
      </c>
      <c r="H4444" t="s">
        <v>30</v>
      </c>
      <c r="I4444" t="s">
        <v>21</v>
      </c>
      <c r="J4444" t="s">
        <v>31</v>
      </c>
      <c r="K4444" t="s">
        <v>314</v>
      </c>
      <c r="L4444" t="s">
        <v>24</v>
      </c>
      <c r="M4444" t="s">
        <v>26</v>
      </c>
      <c r="N4444">
        <v>2549</v>
      </c>
      <c r="O4444">
        <v>119245</v>
      </c>
      <c r="P4444">
        <v>88309.39</v>
      </c>
      <c r="Q4444">
        <v>-35111.89</v>
      </c>
    </row>
    <row r="4445" spans="2:17" hidden="1">
      <c r="B4445">
        <v>2017</v>
      </c>
      <c r="C4445">
        <v>5</v>
      </c>
      <c r="D4445" t="s">
        <v>204</v>
      </c>
      <c r="E4445" t="s">
        <v>205</v>
      </c>
      <c r="F4445" t="s">
        <v>312</v>
      </c>
      <c r="G4445" t="s">
        <v>313</v>
      </c>
      <c r="H4445" t="s">
        <v>30</v>
      </c>
      <c r="I4445" t="s">
        <v>21</v>
      </c>
      <c r="J4445" t="s">
        <v>31</v>
      </c>
      <c r="K4445" t="s">
        <v>314</v>
      </c>
      <c r="L4445" t="s">
        <v>24</v>
      </c>
      <c r="M4445" t="s">
        <v>27</v>
      </c>
      <c r="N4445">
        <v>285</v>
      </c>
      <c r="O4445">
        <v>74009</v>
      </c>
      <c r="P4445">
        <v>71779.56</v>
      </c>
      <c r="Q4445">
        <v>1887.04</v>
      </c>
    </row>
    <row r="4446" spans="2:17" hidden="1">
      <c r="B4446">
        <v>2017</v>
      </c>
      <c r="C4446">
        <v>5</v>
      </c>
      <c r="D4446" t="s">
        <v>204</v>
      </c>
      <c r="E4446" t="s">
        <v>205</v>
      </c>
      <c r="F4446" t="s">
        <v>315</v>
      </c>
      <c r="G4446" t="s">
        <v>316</v>
      </c>
      <c r="H4446" t="s">
        <v>30</v>
      </c>
      <c r="I4446" t="s">
        <v>21</v>
      </c>
      <c r="J4446" t="s">
        <v>31</v>
      </c>
      <c r="K4446" t="s">
        <v>317</v>
      </c>
      <c r="L4446" t="s">
        <v>24</v>
      </c>
      <c r="M4446" t="s">
        <v>25</v>
      </c>
      <c r="N4446">
        <v>5083</v>
      </c>
      <c r="O4446">
        <v>37751</v>
      </c>
      <c r="P4446">
        <v>44327.49</v>
      </c>
      <c r="Q4446">
        <v>-17435.71</v>
      </c>
    </row>
    <row r="4447" spans="2:17" hidden="1">
      <c r="B4447">
        <v>2017</v>
      </c>
      <c r="C4447">
        <v>5</v>
      </c>
      <c r="D4447" t="s">
        <v>204</v>
      </c>
      <c r="E4447" t="s">
        <v>205</v>
      </c>
      <c r="F4447" t="s">
        <v>315</v>
      </c>
      <c r="G4447" t="s">
        <v>316</v>
      </c>
      <c r="H4447" t="s">
        <v>30</v>
      </c>
      <c r="I4447" t="s">
        <v>21</v>
      </c>
      <c r="J4447" t="s">
        <v>31</v>
      </c>
      <c r="K4447" t="s">
        <v>317</v>
      </c>
      <c r="L4447" t="s">
        <v>24</v>
      </c>
      <c r="M4447" t="s">
        <v>26</v>
      </c>
      <c r="N4447">
        <v>612</v>
      </c>
      <c r="O4447">
        <v>29515.200000000001</v>
      </c>
      <c r="P4447">
        <v>22017.89</v>
      </c>
      <c r="Q4447">
        <v>-8427.9699999999993</v>
      </c>
    </row>
    <row r="4448" spans="2:17" hidden="1">
      <c r="B4448">
        <v>2017</v>
      </c>
      <c r="C4448">
        <v>5</v>
      </c>
      <c r="D4448" t="s">
        <v>204</v>
      </c>
      <c r="E4448" t="s">
        <v>205</v>
      </c>
      <c r="F4448" t="s">
        <v>315</v>
      </c>
      <c r="G4448" t="s">
        <v>316</v>
      </c>
      <c r="H4448" t="s">
        <v>30</v>
      </c>
      <c r="I4448" t="s">
        <v>21</v>
      </c>
      <c r="J4448" t="s">
        <v>31</v>
      </c>
      <c r="K4448" t="s">
        <v>317</v>
      </c>
      <c r="L4448" t="s">
        <v>24</v>
      </c>
      <c r="M4448" t="s">
        <v>27</v>
      </c>
      <c r="N4448">
        <v>97</v>
      </c>
      <c r="O4448">
        <v>22567</v>
      </c>
      <c r="P4448">
        <v>21926.09</v>
      </c>
      <c r="Q4448">
        <v>575.94000000000005</v>
      </c>
    </row>
    <row r="4449" spans="2:17" hidden="1">
      <c r="B4449">
        <v>2017</v>
      </c>
      <c r="C4449">
        <v>5</v>
      </c>
      <c r="D4449" t="s">
        <v>204</v>
      </c>
      <c r="E4449" t="s">
        <v>205</v>
      </c>
      <c r="F4449" t="s">
        <v>318</v>
      </c>
      <c r="G4449" t="s">
        <v>319</v>
      </c>
      <c r="H4449" t="s">
        <v>30</v>
      </c>
      <c r="I4449" t="s">
        <v>21</v>
      </c>
      <c r="J4449" t="s">
        <v>31</v>
      </c>
      <c r="K4449" t="s">
        <v>320</v>
      </c>
      <c r="L4449" t="s">
        <v>24</v>
      </c>
      <c r="M4449" t="s">
        <v>25</v>
      </c>
      <c r="N4449">
        <v>2452</v>
      </c>
      <c r="O4449">
        <v>15567</v>
      </c>
      <c r="P4449">
        <v>20191.14</v>
      </c>
      <c r="Q4449">
        <v>-7217.82</v>
      </c>
    </row>
    <row r="4450" spans="2:17" hidden="1">
      <c r="B4450">
        <v>2017</v>
      </c>
      <c r="C4450">
        <v>5</v>
      </c>
      <c r="D4450" t="s">
        <v>204</v>
      </c>
      <c r="E4450" t="s">
        <v>205</v>
      </c>
      <c r="F4450" t="s">
        <v>318</v>
      </c>
      <c r="G4450" t="s">
        <v>319</v>
      </c>
      <c r="H4450" t="s">
        <v>30</v>
      </c>
      <c r="I4450" t="s">
        <v>21</v>
      </c>
      <c r="J4450" t="s">
        <v>31</v>
      </c>
      <c r="K4450" t="s">
        <v>320</v>
      </c>
      <c r="L4450" t="s">
        <v>24</v>
      </c>
      <c r="M4450" t="s">
        <v>26</v>
      </c>
      <c r="N4450">
        <v>772</v>
      </c>
      <c r="O4450">
        <v>46331</v>
      </c>
      <c r="P4450">
        <v>36314.51</v>
      </c>
      <c r="Q4450">
        <v>-10676.76</v>
      </c>
    </row>
    <row r="4451" spans="2:17" hidden="1">
      <c r="B4451">
        <v>2017</v>
      </c>
      <c r="C4451">
        <v>5</v>
      </c>
      <c r="D4451" t="s">
        <v>204</v>
      </c>
      <c r="E4451" t="s">
        <v>205</v>
      </c>
      <c r="F4451" t="s">
        <v>318</v>
      </c>
      <c r="G4451" t="s">
        <v>319</v>
      </c>
      <c r="H4451" t="s">
        <v>30</v>
      </c>
      <c r="I4451" t="s">
        <v>21</v>
      </c>
      <c r="J4451" t="s">
        <v>31</v>
      </c>
      <c r="K4451" t="s">
        <v>320</v>
      </c>
      <c r="L4451" t="s">
        <v>24</v>
      </c>
      <c r="M4451" t="s">
        <v>27</v>
      </c>
      <c r="N4451">
        <v>359</v>
      </c>
      <c r="O4451">
        <v>79201</v>
      </c>
      <c r="P4451">
        <v>77388.740000000005</v>
      </c>
      <c r="Q4451">
        <v>2031.3</v>
      </c>
    </row>
    <row r="4452" spans="2:17" hidden="1">
      <c r="B4452">
        <v>2017</v>
      </c>
      <c r="C4452">
        <v>5</v>
      </c>
      <c r="D4452" t="s">
        <v>204</v>
      </c>
      <c r="E4452" t="s">
        <v>205</v>
      </c>
      <c r="F4452" t="s">
        <v>321</v>
      </c>
      <c r="G4452" t="s">
        <v>322</v>
      </c>
      <c r="H4452" t="s">
        <v>30</v>
      </c>
      <c r="I4452" t="s">
        <v>21</v>
      </c>
      <c r="J4452" t="s">
        <v>31</v>
      </c>
      <c r="K4452" t="s">
        <v>323</v>
      </c>
      <c r="L4452" t="s">
        <v>24</v>
      </c>
      <c r="M4452" t="s">
        <v>25</v>
      </c>
      <c r="N4452">
        <v>3323</v>
      </c>
      <c r="O4452">
        <v>26777</v>
      </c>
      <c r="P4452">
        <v>29886.85</v>
      </c>
      <c r="Q4452">
        <v>-12308.18</v>
      </c>
    </row>
    <row r="4453" spans="2:17" hidden="1">
      <c r="B4453">
        <v>2017</v>
      </c>
      <c r="C4453">
        <v>5</v>
      </c>
      <c r="D4453" t="s">
        <v>204</v>
      </c>
      <c r="E4453" t="s">
        <v>205</v>
      </c>
      <c r="F4453" t="s">
        <v>321</v>
      </c>
      <c r="G4453" t="s">
        <v>322</v>
      </c>
      <c r="H4453" t="s">
        <v>30</v>
      </c>
      <c r="I4453" t="s">
        <v>21</v>
      </c>
      <c r="J4453" t="s">
        <v>31</v>
      </c>
      <c r="K4453" t="s">
        <v>323</v>
      </c>
      <c r="L4453" t="s">
        <v>24</v>
      </c>
      <c r="M4453" t="s">
        <v>26</v>
      </c>
      <c r="N4453">
        <v>696</v>
      </c>
      <c r="O4453">
        <v>36246</v>
      </c>
      <c r="P4453">
        <v>27387.64</v>
      </c>
      <c r="Q4453">
        <v>-9631.1</v>
      </c>
    </row>
    <row r="4454" spans="2:17" hidden="1">
      <c r="B4454">
        <v>2017</v>
      </c>
      <c r="C4454">
        <v>5</v>
      </c>
      <c r="D4454" t="s">
        <v>204</v>
      </c>
      <c r="E4454" t="s">
        <v>205</v>
      </c>
      <c r="F4454" t="s">
        <v>321</v>
      </c>
      <c r="G4454" t="s">
        <v>322</v>
      </c>
      <c r="H4454" t="s">
        <v>30</v>
      </c>
      <c r="I4454" t="s">
        <v>21</v>
      </c>
      <c r="J4454" t="s">
        <v>31</v>
      </c>
      <c r="K4454" t="s">
        <v>323</v>
      </c>
      <c r="L4454" t="s">
        <v>24</v>
      </c>
      <c r="M4454" t="s">
        <v>27</v>
      </c>
      <c r="N4454">
        <v>90</v>
      </c>
      <c r="O4454">
        <v>16874</v>
      </c>
      <c r="P4454">
        <v>16404.73</v>
      </c>
      <c r="Q4454">
        <v>431.13</v>
      </c>
    </row>
    <row r="4455" spans="2:17" hidden="1">
      <c r="B4455">
        <v>2017</v>
      </c>
      <c r="C4455">
        <v>5</v>
      </c>
      <c r="D4455" t="s">
        <v>204</v>
      </c>
      <c r="E4455" t="s">
        <v>205</v>
      </c>
      <c r="F4455" t="s">
        <v>324</v>
      </c>
      <c r="G4455" t="s">
        <v>325</v>
      </c>
      <c r="H4455" t="s">
        <v>30</v>
      </c>
      <c r="I4455" t="s">
        <v>21</v>
      </c>
      <c r="J4455" t="s">
        <v>31</v>
      </c>
      <c r="K4455" t="s">
        <v>326</v>
      </c>
      <c r="L4455" t="s">
        <v>24</v>
      </c>
      <c r="M4455" t="s">
        <v>25</v>
      </c>
      <c r="N4455">
        <v>5068</v>
      </c>
      <c r="O4455">
        <v>48378</v>
      </c>
      <c r="P4455">
        <v>49279.14</v>
      </c>
      <c r="Q4455">
        <v>-22456.91</v>
      </c>
    </row>
    <row r="4456" spans="2:17" hidden="1">
      <c r="B4456">
        <v>2017</v>
      </c>
      <c r="C4456">
        <v>5</v>
      </c>
      <c r="D4456" t="s">
        <v>204</v>
      </c>
      <c r="E4456" t="s">
        <v>205</v>
      </c>
      <c r="F4456" t="s">
        <v>324</v>
      </c>
      <c r="G4456" t="s">
        <v>325</v>
      </c>
      <c r="H4456" t="s">
        <v>30</v>
      </c>
      <c r="I4456" t="s">
        <v>21</v>
      </c>
      <c r="J4456" t="s">
        <v>31</v>
      </c>
      <c r="K4456" t="s">
        <v>326</v>
      </c>
      <c r="L4456" t="s">
        <v>24</v>
      </c>
      <c r="M4456" t="s">
        <v>26</v>
      </c>
      <c r="N4456">
        <v>1665</v>
      </c>
      <c r="O4456">
        <v>89678</v>
      </c>
      <c r="P4456">
        <v>68902.649999999994</v>
      </c>
      <c r="Q4456">
        <v>-23355.9</v>
      </c>
    </row>
    <row r="4457" spans="2:17" hidden="1">
      <c r="B4457">
        <v>2017</v>
      </c>
      <c r="C4457">
        <v>5</v>
      </c>
      <c r="D4457" t="s">
        <v>204</v>
      </c>
      <c r="E4457" t="s">
        <v>205</v>
      </c>
      <c r="F4457" t="s">
        <v>324</v>
      </c>
      <c r="G4457" t="s">
        <v>325</v>
      </c>
      <c r="H4457" t="s">
        <v>30</v>
      </c>
      <c r="I4457" t="s">
        <v>21</v>
      </c>
      <c r="J4457" t="s">
        <v>31</v>
      </c>
      <c r="K4457" t="s">
        <v>326</v>
      </c>
      <c r="L4457" t="s">
        <v>24</v>
      </c>
      <c r="M4457" t="s">
        <v>27</v>
      </c>
      <c r="N4457">
        <v>309</v>
      </c>
      <c r="O4457">
        <v>60504</v>
      </c>
      <c r="P4457">
        <v>59380.04</v>
      </c>
      <c r="Q4457">
        <v>1562.09</v>
      </c>
    </row>
    <row r="4458" spans="2:17" hidden="1">
      <c r="B4458">
        <v>2017</v>
      </c>
      <c r="C4458">
        <v>5</v>
      </c>
      <c r="D4458" t="s">
        <v>204</v>
      </c>
      <c r="E4458" t="s">
        <v>205</v>
      </c>
      <c r="F4458" t="s">
        <v>327</v>
      </c>
      <c r="G4458" t="s">
        <v>328</v>
      </c>
      <c r="H4458" t="s">
        <v>30</v>
      </c>
      <c r="I4458" t="s">
        <v>21</v>
      </c>
      <c r="J4458" t="s">
        <v>31</v>
      </c>
      <c r="K4458" t="s">
        <v>329</v>
      </c>
      <c r="L4458" t="s">
        <v>24</v>
      </c>
      <c r="M4458" t="s">
        <v>25</v>
      </c>
      <c r="N4458">
        <v>1723</v>
      </c>
      <c r="O4458">
        <v>6963</v>
      </c>
      <c r="P4458">
        <v>12348.48</v>
      </c>
      <c r="Q4458">
        <v>-3233.17</v>
      </c>
    </row>
    <row r="4459" spans="2:17" hidden="1">
      <c r="B4459">
        <v>2017</v>
      </c>
      <c r="C4459">
        <v>5</v>
      </c>
      <c r="D4459" t="s">
        <v>204</v>
      </c>
      <c r="E4459" t="s">
        <v>205</v>
      </c>
      <c r="F4459" t="s">
        <v>327</v>
      </c>
      <c r="G4459" t="s">
        <v>328</v>
      </c>
      <c r="H4459" t="s">
        <v>30</v>
      </c>
      <c r="I4459" t="s">
        <v>21</v>
      </c>
      <c r="J4459" t="s">
        <v>31</v>
      </c>
      <c r="K4459" t="s">
        <v>329</v>
      </c>
      <c r="L4459" t="s">
        <v>24</v>
      </c>
      <c r="M4459" t="s">
        <v>26</v>
      </c>
      <c r="N4459">
        <v>30</v>
      </c>
      <c r="O4459">
        <v>1583</v>
      </c>
      <c r="P4459">
        <v>1211.05</v>
      </c>
      <c r="Q4459">
        <v>-419.1</v>
      </c>
    </row>
    <row r="4460" spans="2:17" hidden="1">
      <c r="B4460">
        <v>2017</v>
      </c>
      <c r="C4460">
        <v>5</v>
      </c>
      <c r="D4460" t="s">
        <v>204</v>
      </c>
      <c r="E4460" t="s">
        <v>205</v>
      </c>
      <c r="F4460" t="s">
        <v>327</v>
      </c>
      <c r="G4460" t="s">
        <v>328</v>
      </c>
      <c r="H4460" t="s">
        <v>30</v>
      </c>
      <c r="I4460" t="s">
        <v>21</v>
      </c>
      <c r="J4460" t="s">
        <v>31</v>
      </c>
      <c r="K4460" t="s">
        <v>329</v>
      </c>
      <c r="L4460" t="s">
        <v>24</v>
      </c>
      <c r="M4460" t="s">
        <v>27</v>
      </c>
      <c r="N4460">
        <v>10</v>
      </c>
      <c r="O4460">
        <v>1650</v>
      </c>
      <c r="P4460">
        <v>1628.41</v>
      </c>
      <c r="Q4460">
        <v>42.81</v>
      </c>
    </row>
    <row r="4461" spans="2:17" hidden="1">
      <c r="B4461">
        <v>2017</v>
      </c>
      <c r="C4461">
        <v>5</v>
      </c>
      <c r="D4461" t="s">
        <v>204</v>
      </c>
      <c r="E4461" t="s">
        <v>205</v>
      </c>
      <c r="F4461" t="s">
        <v>330</v>
      </c>
      <c r="G4461" t="s">
        <v>331</v>
      </c>
      <c r="H4461" t="s">
        <v>30</v>
      </c>
      <c r="I4461" t="s">
        <v>21</v>
      </c>
      <c r="J4461" t="s">
        <v>31</v>
      </c>
      <c r="K4461" t="s">
        <v>323</v>
      </c>
      <c r="L4461" t="s">
        <v>24</v>
      </c>
      <c r="M4461" t="s">
        <v>25</v>
      </c>
      <c r="N4461">
        <v>15045</v>
      </c>
      <c r="O4461">
        <v>112105</v>
      </c>
      <c r="P4461">
        <v>131455.97</v>
      </c>
      <c r="Q4461">
        <v>-51852.66</v>
      </c>
    </row>
    <row r="4462" spans="2:17" hidden="1">
      <c r="B4462">
        <v>2017</v>
      </c>
      <c r="C4462">
        <v>5</v>
      </c>
      <c r="D4462" t="s">
        <v>204</v>
      </c>
      <c r="E4462" t="s">
        <v>205</v>
      </c>
      <c r="F4462" t="s">
        <v>330</v>
      </c>
      <c r="G4462" t="s">
        <v>331</v>
      </c>
      <c r="H4462" t="s">
        <v>30</v>
      </c>
      <c r="I4462" t="s">
        <v>21</v>
      </c>
      <c r="J4462" t="s">
        <v>31</v>
      </c>
      <c r="K4462" t="s">
        <v>323</v>
      </c>
      <c r="L4462" t="s">
        <v>24</v>
      </c>
      <c r="M4462" t="s">
        <v>26</v>
      </c>
      <c r="N4462">
        <v>2839</v>
      </c>
      <c r="O4462">
        <v>151960</v>
      </c>
      <c r="P4462">
        <v>115040</v>
      </c>
      <c r="Q4462">
        <v>-40364.94</v>
      </c>
    </row>
    <row r="4463" spans="2:17" hidden="1">
      <c r="B4463">
        <v>2017</v>
      </c>
      <c r="C4463">
        <v>5</v>
      </c>
      <c r="D4463" t="s">
        <v>204</v>
      </c>
      <c r="E4463" t="s">
        <v>205</v>
      </c>
      <c r="F4463" t="s">
        <v>330</v>
      </c>
      <c r="G4463" t="s">
        <v>331</v>
      </c>
      <c r="H4463" t="s">
        <v>30</v>
      </c>
      <c r="I4463" t="s">
        <v>21</v>
      </c>
      <c r="J4463" t="s">
        <v>31</v>
      </c>
      <c r="K4463" t="s">
        <v>323</v>
      </c>
      <c r="L4463" t="s">
        <v>24</v>
      </c>
      <c r="M4463" t="s">
        <v>27</v>
      </c>
      <c r="N4463">
        <v>337</v>
      </c>
      <c r="O4463">
        <v>56068</v>
      </c>
      <c r="P4463">
        <v>55114.080000000002</v>
      </c>
      <c r="Q4463">
        <v>1449.6</v>
      </c>
    </row>
    <row r="4464" spans="2:17" hidden="1">
      <c r="B4464">
        <v>2017</v>
      </c>
      <c r="C4464">
        <v>5</v>
      </c>
      <c r="D4464" t="s">
        <v>204</v>
      </c>
      <c r="E4464" t="s">
        <v>205</v>
      </c>
      <c r="F4464" t="s">
        <v>332</v>
      </c>
      <c r="G4464" t="s">
        <v>333</v>
      </c>
      <c r="H4464" t="s">
        <v>30</v>
      </c>
      <c r="I4464" t="s">
        <v>21</v>
      </c>
      <c r="J4464" t="s">
        <v>31</v>
      </c>
      <c r="K4464" t="s">
        <v>323</v>
      </c>
      <c r="L4464" t="s">
        <v>24</v>
      </c>
      <c r="M4464" t="s">
        <v>25</v>
      </c>
      <c r="N4464">
        <v>1189</v>
      </c>
      <c r="O4464">
        <v>8173</v>
      </c>
      <c r="P4464">
        <v>10071.31</v>
      </c>
      <c r="Q4464">
        <v>-3780.05</v>
      </c>
    </row>
    <row r="4465" spans="2:17" hidden="1">
      <c r="B4465">
        <v>2017</v>
      </c>
      <c r="C4465">
        <v>5</v>
      </c>
      <c r="D4465" t="s">
        <v>204</v>
      </c>
      <c r="E4465" t="s">
        <v>205</v>
      </c>
      <c r="F4465" t="s">
        <v>332</v>
      </c>
      <c r="G4465" t="s">
        <v>333</v>
      </c>
      <c r="H4465" t="s">
        <v>30</v>
      </c>
      <c r="I4465" t="s">
        <v>21</v>
      </c>
      <c r="J4465" t="s">
        <v>31</v>
      </c>
      <c r="K4465" t="s">
        <v>323</v>
      </c>
      <c r="L4465" t="s">
        <v>24</v>
      </c>
      <c r="M4465" t="s">
        <v>26</v>
      </c>
      <c r="N4465">
        <v>187</v>
      </c>
      <c r="O4465">
        <v>8895</v>
      </c>
      <c r="P4465">
        <v>6622.87</v>
      </c>
      <c r="Q4465">
        <v>-2579.3200000000002</v>
      </c>
    </row>
    <row r="4466" spans="2:17" hidden="1">
      <c r="B4466">
        <v>2017</v>
      </c>
      <c r="C4466">
        <v>5</v>
      </c>
      <c r="D4466" t="s">
        <v>204</v>
      </c>
      <c r="E4466" t="s">
        <v>205</v>
      </c>
      <c r="F4466" t="s">
        <v>332</v>
      </c>
      <c r="G4466" t="s">
        <v>333</v>
      </c>
      <c r="H4466" t="s">
        <v>30</v>
      </c>
      <c r="I4466" t="s">
        <v>21</v>
      </c>
      <c r="J4466" t="s">
        <v>31</v>
      </c>
      <c r="K4466" t="s">
        <v>323</v>
      </c>
      <c r="L4466" t="s">
        <v>24</v>
      </c>
      <c r="M4466" t="s">
        <v>27</v>
      </c>
      <c r="N4466">
        <v>15</v>
      </c>
      <c r="O4466">
        <v>2763</v>
      </c>
      <c r="P4466">
        <v>2708.84</v>
      </c>
      <c r="Q4466">
        <v>71.2</v>
      </c>
    </row>
    <row r="4467" spans="2:17" hidden="1">
      <c r="B4467">
        <v>2017</v>
      </c>
      <c r="C4467">
        <v>5</v>
      </c>
      <c r="D4467" t="s">
        <v>204</v>
      </c>
      <c r="E4467" t="s">
        <v>205</v>
      </c>
      <c r="F4467" t="s">
        <v>334</v>
      </c>
      <c r="G4467" t="s">
        <v>335</v>
      </c>
      <c r="H4467" t="s">
        <v>30</v>
      </c>
      <c r="I4467" t="s">
        <v>21</v>
      </c>
      <c r="J4467" t="s">
        <v>31</v>
      </c>
      <c r="K4467" t="s">
        <v>314</v>
      </c>
      <c r="L4467" t="s">
        <v>24</v>
      </c>
      <c r="M4467" t="s">
        <v>25</v>
      </c>
      <c r="N4467">
        <v>1997</v>
      </c>
      <c r="O4467">
        <v>19233</v>
      </c>
      <c r="P4467">
        <v>19475.599999999999</v>
      </c>
      <c r="Q4467">
        <v>-8909.02</v>
      </c>
    </row>
    <row r="4468" spans="2:17" hidden="1">
      <c r="B4468">
        <v>2017</v>
      </c>
      <c r="C4468">
        <v>5</v>
      </c>
      <c r="D4468" t="s">
        <v>204</v>
      </c>
      <c r="E4468" t="s">
        <v>205</v>
      </c>
      <c r="F4468" t="s">
        <v>334</v>
      </c>
      <c r="G4468" t="s">
        <v>335</v>
      </c>
      <c r="H4468" t="s">
        <v>30</v>
      </c>
      <c r="I4468" t="s">
        <v>21</v>
      </c>
      <c r="J4468" t="s">
        <v>31</v>
      </c>
      <c r="K4468" t="s">
        <v>314</v>
      </c>
      <c r="L4468" t="s">
        <v>24</v>
      </c>
      <c r="M4468" t="s">
        <v>26</v>
      </c>
      <c r="N4468">
        <v>726</v>
      </c>
      <c r="O4468">
        <v>40582</v>
      </c>
      <c r="P4468">
        <v>31352.27</v>
      </c>
      <c r="Q4468">
        <v>-10164</v>
      </c>
    </row>
    <row r="4469" spans="2:17" hidden="1">
      <c r="B4469">
        <v>2017</v>
      </c>
      <c r="C4469">
        <v>5</v>
      </c>
      <c r="D4469" t="s">
        <v>204</v>
      </c>
      <c r="E4469" t="s">
        <v>205</v>
      </c>
      <c r="F4469" t="s">
        <v>334</v>
      </c>
      <c r="G4469" t="s">
        <v>335</v>
      </c>
      <c r="H4469" t="s">
        <v>30</v>
      </c>
      <c r="I4469" t="s">
        <v>21</v>
      </c>
      <c r="J4469" t="s">
        <v>31</v>
      </c>
      <c r="K4469" t="s">
        <v>314</v>
      </c>
      <c r="L4469" t="s">
        <v>24</v>
      </c>
      <c r="M4469" t="s">
        <v>27</v>
      </c>
      <c r="N4469">
        <v>123</v>
      </c>
      <c r="O4469">
        <v>23419</v>
      </c>
      <c r="P4469">
        <v>22951.09</v>
      </c>
      <c r="Q4469">
        <v>602.96</v>
      </c>
    </row>
    <row r="4470" spans="2:17" hidden="1">
      <c r="B4470">
        <v>2017</v>
      </c>
      <c r="C4470">
        <v>5</v>
      </c>
      <c r="D4470" t="s">
        <v>336</v>
      </c>
      <c r="E4470" t="s">
        <v>337</v>
      </c>
      <c r="F4470" t="s">
        <v>338</v>
      </c>
      <c r="G4470" t="s">
        <v>339</v>
      </c>
      <c r="H4470" t="s">
        <v>140</v>
      </c>
      <c r="I4470" t="s">
        <v>1072</v>
      </c>
      <c r="J4470" t="s">
        <v>31</v>
      </c>
      <c r="K4470" t="s">
        <v>340</v>
      </c>
      <c r="L4470" t="s">
        <v>24</v>
      </c>
      <c r="M4470" t="s">
        <v>25</v>
      </c>
      <c r="N4470">
        <v>35532</v>
      </c>
      <c r="O4470">
        <v>392569.7</v>
      </c>
      <c r="P4470">
        <v>257546.21</v>
      </c>
      <c r="Q4470">
        <v>-49916.99</v>
      </c>
    </row>
    <row r="4471" spans="2:17" hidden="1">
      <c r="B4471">
        <v>2017</v>
      </c>
      <c r="C4471">
        <v>5</v>
      </c>
      <c r="D4471" t="s">
        <v>336</v>
      </c>
      <c r="E4471" t="s">
        <v>337</v>
      </c>
      <c r="F4471" t="s">
        <v>338</v>
      </c>
      <c r="G4471" t="s">
        <v>339</v>
      </c>
      <c r="H4471" t="s">
        <v>140</v>
      </c>
      <c r="I4471" t="s">
        <v>1072</v>
      </c>
      <c r="J4471" t="s">
        <v>31</v>
      </c>
      <c r="K4471" t="s">
        <v>340</v>
      </c>
      <c r="L4471" t="s">
        <v>24</v>
      </c>
      <c r="M4471" t="s">
        <v>26</v>
      </c>
      <c r="N4471">
        <v>62144</v>
      </c>
      <c r="O4471">
        <v>4184669.05</v>
      </c>
      <c r="P4471">
        <v>2072012.23</v>
      </c>
      <c r="Q4471">
        <v>-242753.1</v>
      </c>
    </row>
    <row r="4472" spans="2:17" hidden="1">
      <c r="B4472">
        <v>2017</v>
      </c>
      <c r="C4472">
        <v>5</v>
      </c>
      <c r="D4472" t="s">
        <v>336</v>
      </c>
      <c r="E4472" t="s">
        <v>337</v>
      </c>
      <c r="F4472" t="s">
        <v>338</v>
      </c>
      <c r="G4472" t="s">
        <v>339</v>
      </c>
      <c r="H4472" t="s">
        <v>140</v>
      </c>
      <c r="I4472" t="s">
        <v>1072</v>
      </c>
      <c r="J4472" t="s">
        <v>31</v>
      </c>
      <c r="K4472" t="s">
        <v>340</v>
      </c>
      <c r="L4472" t="s">
        <v>24</v>
      </c>
      <c r="M4472" t="s">
        <v>27</v>
      </c>
      <c r="N4472">
        <v>63701</v>
      </c>
      <c r="O4472">
        <v>13335805.35</v>
      </c>
      <c r="P4472">
        <v>7146849.5999999996</v>
      </c>
      <c r="Q4472">
        <v>187336.46</v>
      </c>
    </row>
    <row r="4473" spans="2:17" hidden="1">
      <c r="B4473">
        <v>2017</v>
      </c>
      <c r="C4473">
        <v>5</v>
      </c>
      <c r="D4473" t="s">
        <v>336</v>
      </c>
      <c r="E4473" t="s">
        <v>337</v>
      </c>
      <c r="F4473" t="s">
        <v>341</v>
      </c>
      <c r="G4473" t="s">
        <v>342</v>
      </c>
      <c r="H4473" t="s">
        <v>151</v>
      </c>
      <c r="I4473" t="s">
        <v>21</v>
      </c>
      <c r="J4473" t="s">
        <v>31</v>
      </c>
      <c r="K4473" t="s">
        <v>343</v>
      </c>
      <c r="L4473" t="s">
        <v>24</v>
      </c>
      <c r="M4473" t="s">
        <v>25</v>
      </c>
      <c r="N4473">
        <v>5167</v>
      </c>
      <c r="O4473">
        <v>57752.7</v>
      </c>
      <c r="P4473">
        <v>36655.410000000003</v>
      </c>
      <c r="Q4473">
        <v>-17558.509999999998</v>
      </c>
    </row>
    <row r="4474" spans="2:17" hidden="1">
      <c r="B4474">
        <v>2017</v>
      </c>
      <c r="C4474">
        <v>5</v>
      </c>
      <c r="D4474" t="s">
        <v>336</v>
      </c>
      <c r="E4474" t="s">
        <v>337</v>
      </c>
      <c r="F4474" t="s">
        <v>341</v>
      </c>
      <c r="G4474" t="s">
        <v>342</v>
      </c>
      <c r="H4474" t="s">
        <v>151</v>
      </c>
      <c r="I4474" t="s">
        <v>21</v>
      </c>
      <c r="J4474" t="s">
        <v>31</v>
      </c>
      <c r="K4474" t="s">
        <v>343</v>
      </c>
      <c r="L4474" t="s">
        <v>24</v>
      </c>
      <c r="M4474" t="s">
        <v>26</v>
      </c>
      <c r="N4474">
        <v>2720</v>
      </c>
      <c r="O4474">
        <v>163962.6</v>
      </c>
      <c r="P4474">
        <v>82608.37</v>
      </c>
      <c r="Q4474">
        <v>-27117.41</v>
      </c>
    </row>
    <row r="4475" spans="2:17" hidden="1">
      <c r="B4475">
        <v>2017</v>
      </c>
      <c r="C4475">
        <v>5</v>
      </c>
      <c r="D4475" t="s">
        <v>336</v>
      </c>
      <c r="E4475" t="s">
        <v>337</v>
      </c>
      <c r="F4475" t="s">
        <v>341</v>
      </c>
      <c r="G4475" t="s">
        <v>342</v>
      </c>
      <c r="H4475" t="s">
        <v>151</v>
      </c>
      <c r="I4475" t="s">
        <v>21</v>
      </c>
      <c r="J4475" t="s">
        <v>31</v>
      </c>
      <c r="K4475" t="s">
        <v>343</v>
      </c>
      <c r="L4475" t="s">
        <v>24</v>
      </c>
      <c r="M4475" t="s">
        <v>27</v>
      </c>
      <c r="N4475">
        <v>462</v>
      </c>
      <c r="O4475">
        <v>88949.3</v>
      </c>
      <c r="P4475">
        <v>57300.15</v>
      </c>
      <c r="Q4475">
        <v>1502.52</v>
      </c>
    </row>
    <row r="4476" spans="2:17" hidden="1">
      <c r="B4476">
        <v>2017</v>
      </c>
      <c r="C4476">
        <v>5</v>
      </c>
      <c r="D4476" t="s">
        <v>336</v>
      </c>
      <c r="E4476" t="s">
        <v>337</v>
      </c>
      <c r="F4476" t="s">
        <v>344</v>
      </c>
      <c r="G4476" t="s">
        <v>345</v>
      </c>
      <c r="H4476" t="s">
        <v>140</v>
      </c>
      <c r="I4476" t="s">
        <v>1072</v>
      </c>
      <c r="J4476" t="s">
        <v>31</v>
      </c>
      <c r="K4476" t="s">
        <v>346</v>
      </c>
      <c r="L4476" t="s">
        <v>24</v>
      </c>
      <c r="M4476" t="s">
        <v>25</v>
      </c>
      <c r="N4476">
        <v>3274</v>
      </c>
      <c r="O4476">
        <v>38474.949999999997</v>
      </c>
      <c r="P4476">
        <v>25342.99</v>
      </c>
      <c r="Q4476">
        <v>-5145.22</v>
      </c>
    </row>
    <row r="4477" spans="2:17" hidden="1">
      <c r="B4477">
        <v>2017</v>
      </c>
      <c r="C4477">
        <v>5</v>
      </c>
      <c r="D4477" t="s">
        <v>336</v>
      </c>
      <c r="E4477" t="s">
        <v>337</v>
      </c>
      <c r="F4477" t="s">
        <v>344</v>
      </c>
      <c r="G4477" t="s">
        <v>345</v>
      </c>
      <c r="H4477" t="s">
        <v>140</v>
      </c>
      <c r="I4477" t="s">
        <v>1072</v>
      </c>
      <c r="J4477" t="s">
        <v>31</v>
      </c>
      <c r="K4477" t="s">
        <v>346</v>
      </c>
      <c r="L4477" t="s">
        <v>24</v>
      </c>
      <c r="M4477" t="s">
        <v>26</v>
      </c>
      <c r="N4477">
        <v>2008</v>
      </c>
      <c r="O4477">
        <v>115877.93</v>
      </c>
      <c r="P4477">
        <v>59888.85</v>
      </c>
      <c r="Q4477">
        <v>-8052.08</v>
      </c>
    </row>
    <row r="4478" spans="2:17" hidden="1">
      <c r="B4478">
        <v>2017</v>
      </c>
      <c r="C4478">
        <v>5</v>
      </c>
      <c r="D4478" t="s">
        <v>336</v>
      </c>
      <c r="E4478" t="s">
        <v>337</v>
      </c>
      <c r="F4478" t="s">
        <v>344</v>
      </c>
      <c r="G4478" t="s">
        <v>345</v>
      </c>
      <c r="H4478" t="s">
        <v>140</v>
      </c>
      <c r="I4478" t="s">
        <v>1072</v>
      </c>
      <c r="J4478" t="s">
        <v>31</v>
      </c>
      <c r="K4478" t="s">
        <v>346</v>
      </c>
      <c r="L4478" t="s">
        <v>24</v>
      </c>
      <c r="M4478" t="s">
        <v>27</v>
      </c>
      <c r="N4478">
        <v>688</v>
      </c>
      <c r="O4478">
        <v>133917.1</v>
      </c>
      <c r="P4478">
        <v>75519.69</v>
      </c>
      <c r="Q4478">
        <v>1967.75</v>
      </c>
    </row>
    <row r="4479" spans="2:17" hidden="1">
      <c r="B4479">
        <v>2017</v>
      </c>
      <c r="C4479">
        <v>5</v>
      </c>
      <c r="D4479" t="s">
        <v>336</v>
      </c>
      <c r="E4479" t="s">
        <v>337</v>
      </c>
      <c r="F4479" t="s">
        <v>347</v>
      </c>
      <c r="G4479" t="s">
        <v>348</v>
      </c>
      <c r="H4479" t="s">
        <v>151</v>
      </c>
      <c r="I4479" t="s">
        <v>21</v>
      </c>
      <c r="J4479" t="s">
        <v>31</v>
      </c>
      <c r="K4479" t="s">
        <v>349</v>
      </c>
      <c r="L4479" t="s">
        <v>24</v>
      </c>
      <c r="M4479" t="s">
        <v>25</v>
      </c>
      <c r="N4479">
        <v>4423</v>
      </c>
      <c r="O4479">
        <v>51656.62</v>
      </c>
      <c r="P4479">
        <v>31848.19</v>
      </c>
      <c r="Q4479">
        <v>-15490.22</v>
      </c>
    </row>
    <row r="4480" spans="2:17" hidden="1">
      <c r="B4480">
        <v>2017</v>
      </c>
      <c r="C4480">
        <v>5</v>
      </c>
      <c r="D4480" t="s">
        <v>336</v>
      </c>
      <c r="E4480" t="s">
        <v>337</v>
      </c>
      <c r="F4480" t="s">
        <v>347</v>
      </c>
      <c r="G4480" t="s">
        <v>348</v>
      </c>
      <c r="H4480" t="s">
        <v>151</v>
      </c>
      <c r="I4480" t="s">
        <v>21</v>
      </c>
      <c r="J4480" t="s">
        <v>31</v>
      </c>
      <c r="K4480" t="s">
        <v>349</v>
      </c>
      <c r="L4480" t="s">
        <v>24</v>
      </c>
      <c r="M4480" t="s">
        <v>26</v>
      </c>
      <c r="N4480">
        <v>2279</v>
      </c>
      <c r="O4480">
        <v>127793.88</v>
      </c>
      <c r="P4480">
        <v>64533</v>
      </c>
      <c r="Q4480">
        <v>-20511.87</v>
      </c>
    </row>
    <row r="4481" spans="2:17" hidden="1">
      <c r="B4481">
        <v>2017</v>
      </c>
      <c r="C4481">
        <v>5</v>
      </c>
      <c r="D4481" t="s">
        <v>336</v>
      </c>
      <c r="E4481" t="s">
        <v>337</v>
      </c>
      <c r="F4481" t="s">
        <v>347</v>
      </c>
      <c r="G4481" t="s">
        <v>348</v>
      </c>
      <c r="H4481" t="s">
        <v>151</v>
      </c>
      <c r="I4481" t="s">
        <v>21</v>
      </c>
      <c r="J4481" t="s">
        <v>31</v>
      </c>
      <c r="K4481" t="s">
        <v>349</v>
      </c>
      <c r="L4481" t="s">
        <v>24</v>
      </c>
      <c r="M4481" t="s">
        <v>27</v>
      </c>
      <c r="N4481">
        <v>597</v>
      </c>
      <c r="O4481">
        <v>115908.57</v>
      </c>
      <c r="P4481">
        <v>73598.86</v>
      </c>
      <c r="Q4481">
        <v>1923.68</v>
      </c>
    </row>
    <row r="4482" spans="2:17" hidden="1">
      <c r="B4482">
        <v>2017</v>
      </c>
      <c r="C4482">
        <v>5</v>
      </c>
      <c r="D4482" t="s">
        <v>336</v>
      </c>
      <c r="E4482" t="s">
        <v>337</v>
      </c>
      <c r="F4482" t="s">
        <v>350</v>
      </c>
      <c r="G4482" t="s">
        <v>351</v>
      </c>
      <c r="H4482" t="s">
        <v>151</v>
      </c>
      <c r="I4482" t="s">
        <v>21</v>
      </c>
      <c r="J4482" t="s">
        <v>31</v>
      </c>
      <c r="K4482" t="s">
        <v>352</v>
      </c>
      <c r="L4482" t="s">
        <v>24</v>
      </c>
      <c r="M4482" t="s">
        <v>25</v>
      </c>
      <c r="N4482">
        <v>234</v>
      </c>
      <c r="O4482">
        <v>13935.94</v>
      </c>
      <c r="P4482">
        <v>5042.41</v>
      </c>
      <c r="Q4482">
        <v>-4175.87</v>
      </c>
    </row>
    <row r="4483" spans="2:17" hidden="1">
      <c r="B4483">
        <v>2017</v>
      </c>
      <c r="C4483">
        <v>5</v>
      </c>
      <c r="D4483" t="s">
        <v>336</v>
      </c>
      <c r="E4483" t="s">
        <v>337</v>
      </c>
      <c r="F4483" t="s">
        <v>350</v>
      </c>
      <c r="G4483" t="s">
        <v>351</v>
      </c>
      <c r="H4483" t="s">
        <v>151</v>
      </c>
      <c r="I4483" t="s">
        <v>21</v>
      </c>
      <c r="J4483" t="s">
        <v>31</v>
      </c>
      <c r="K4483" t="s">
        <v>352</v>
      </c>
      <c r="L4483" t="s">
        <v>24</v>
      </c>
      <c r="M4483" t="s">
        <v>26</v>
      </c>
      <c r="N4483">
        <v>58</v>
      </c>
      <c r="O4483">
        <v>13046.32</v>
      </c>
      <c r="P4483">
        <v>6073.04</v>
      </c>
      <c r="Q4483">
        <v>-1960.85</v>
      </c>
    </row>
    <row r="4484" spans="2:17" hidden="1">
      <c r="B4484">
        <v>2017</v>
      </c>
      <c r="C4484">
        <v>5</v>
      </c>
      <c r="D4484" t="s">
        <v>336</v>
      </c>
      <c r="E4484" t="s">
        <v>337</v>
      </c>
      <c r="F4484" t="s">
        <v>350</v>
      </c>
      <c r="G4484" t="s">
        <v>351</v>
      </c>
      <c r="H4484" t="s">
        <v>151</v>
      </c>
      <c r="I4484" t="s">
        <v>21</v>
      </c>
      <c r="J4484" t="s">
        <v>31</v>
      </c>
      <c r="K4484" t="s">
        <v>352</v>
      </c>
      <c r="L4484" t="s">
        <v>24</v>
      </c>
      <c r="M4484" t="s">
        <v>27</v>
      </c>
      <c r="N4484">
        <v>5</v>
      </c>
      <c r="O4484">
        <v>1065.18</v>
      </c>
      <c r="P4484">
        <v>674.52</v>
      </c>
      <c r="Q4484">
        <v>17.62</v>
      </c>
    </row>
    <row r="4485" spans="2:17" hidden="1">
      <c r="B4485">
        <v>2017</v>
      </c>
      <c r="C4485">
        <v>5</v>
      </c>
      <c r="D4485" t="s">
        <v>336</v>
      </c>
      <c r="E4485" t="s">
        <v>337</v>
      </c>
      <c r="F4485" t="s">
        <v>353</v>
      </c>
      <c r="G4485" t="s">
        <v>354</v>
      </c>
      <c r="H4485" t="s">
        <v>151</v>
      </c>
      <c r="I4485" t="s">
        <v>21</v>
      </c>
      <c r="J4485" t="s">
        <v>31</v>
      </c>
      <c r="K4485" t="s">
        <v>355</v>
      </c>
      <c r="L4485" t="s">
        <v>24</v>
      </c>
      <c r="M4485" t="s">
        <v>25</v>
      </c>
      <c r="N4485">
        <v>2933</v>
      </c>
      <c r="O4485">
        <v>30028.400000000001</v>
      </c>
      <c r="P4485">
        <v>20054.740000000002</v>
      </c>
      <c r="Q4485">
        <v>-9211.07</v>
      </c>
    </row>
    <row r="4486" spans="2:17" hidden="1">
      <c r="B4486">
        <v>2017</v>
      </c>
      <c r="C4486">
        <v>5</v>
      </c>
      <c r="D4486" t="s">
        <v>336</v>
      </c>
      <c r="E4486" t="s">
        <v>337</v>
      </c>
      <c r="F4486" t="s">
        <v>353</v>
      </c>
      <c r="G4486" t="s">
        <v>354</v>
      </c>
      <c r="H4486" t="s">
        <v>151</v>
      </c>
      <c r="I4486" t="s">
        <v>21</v>
      </c>
      <c r="J4486" t="s">
        <v>31</v>
      </c>
      <c r="K4486" t="s">
        <v>355</v>
      </c>
      <c r="L4486" t="s">
        <v>24</v>
      </c>
      <c r="M4486" t="s">
        <v>26</v>
      </c>
      <c r="N4486">
        <v>1357</v>
      </c>
      <c r="O4486">
        <v>78908.899999999994</v>
      </c>
      <c r="P4486">
        <v>40125.49</v>
      </c>
      <c r="Q4486">
        <v>-13297.71</v>
      </c>
    </row>
    <row r="4487" spans="2:17" hidden="1">
      <c r="B4487">
        <v>2017</v>
      </c>
      <c r="C4487">
        <v>5</v>
      </c>
      <c r="D4487" t="s">
        <v>336</v>
      </c>
      <c r="E4487" t="s">
        <v>337</v>
      </c>
      <c r="F4487" t="s">
        <v>353</v>
      </c>
      <c r="G4487" t="s">
        <v>354</v>
      </c>
      <c r="H4487" t="s">
        <v>151</v>
      </c>
      <c r="I4487" t="s">
        <v>21</v>
      </c>
      <c r="J4487" t="s">
        <v>31</v>
      </c>
      <c r="K4487" t="s">
        <v>355</v>
      </c>
      <c r="L4487" t="s">
        <v>24</v>
      </c>
      <c r="M4487" t="s">
        <v>27</v>
      </c>
      <c r="N4487">
        <v>177</v>
      </c>
      <c r="O4487">
        <v>37021</v>
      </c>
      <c r="P4487">
        <v>24007.34</v>
      </c>
      <c r="Q4487">
        <v>630.72</v>
      </c>
    </row>
    <row r="4488" spans="2:17" hidden="1">
      <c r="B4488">
        <v>2017</v>
      </c>
      <c r="C4488">
        <v>5</v>
      </c>
      <c r="D4488" t="s">
        <v>336</v>
      </c>
      <c r="E4488" t="s">
        <v>337</v>
      </c>
      <c r="F4488" t="s">
        <v>356</v>
      </c>
      <c r="G4488" t="s">
        <v>357</v>
      </c>
      <c r="H4488" t="s">
        <v>121</v>
      </c>
      <c r="I4488" t="s">
        <v>1072</v>
      </c>
      <c r="J4488" t="s">
        <v>31</v>
      </c>
      <c r="K4488" t="s">
        <v>358</v>
      </c>
      <c r="L4488" t="s">
        <v>24</v>
      </c>
      <c r="M4488" t="s">
        <v>25</v>
      </c>
      <c r="N4488">
        <v>25114</v>
      </c>
      <c r="O4488">
        <v>298669.95</v>
      </c>
      <c r="P4488">
        <v>195390.89</v>
      </c>
      <c r="Q4488">
        <v>-38868.21</v>
      </c>
    </row>
    <row r="4489" spans="2:17" hidden="1">
      <c r="B4489">
        <v>2017</v>
      </c>
      <c r="C4489">
        <v>5</v>
      </c>
      <c r="D4489" t="s">
        <v>336</v>
      </c>
      <c r="E4489" t="s">
        <v>337</v>
      </c>
      <c r="F4489" t="s">
        <v>356</v>
      </c>
      <c r="G4489" t="s">
        <v>357</v>
      </c>
      <c r="H4489" t="s">
        <v>121</v>
      </c>
      <c r="I4489" t="s">
        <v>1072</v>
      </c>
      <c r="J4489" t="s">
        <v>31</v>
      </c>
      <c r="K4489" t="s">
        <v>358</v>
      </c>
      <c r="L4489" t="s">
        <v>24</v>
      </c>
      <c r="M4489" t="s">
        <v>26</v>
      </c>
      <c r="N4489">
        <v>28973</v>
      </c>
      <c r="O4489">
        <v>1823655.69</v>
      </c>
      <c r="P4489">
        <v>925877.53</v>
      </c>
      <c r="Q4489">
        <v>-115516.6</v>
      </c>
    </row>
    <row r="4490" spans="2:17" hidden="1">
      <c r="B4490">
        <v>2017</v>
      </c>
      <c r="C4490">
        <v>5</v>
      </c>
      <c r="D4490" t="s">
        <v>336</v>
      </c>
      <c r="E4490" t="s">
        <v>337</v>
      </c>
      <c r="F4490" t="s">
        <v>356</v>
      </c>
      <c r="G4490" t="s">
        <v>357</v>
      </c>
      <c r="H4490" t="s">
        <v>121</v>
      </c>
      <c r="I4490" t="s">
        <v>1072</v>
      </c>
      <c r="J4490" t="s">
        <v>31</v>
      </c>
      <c r="K4490" t="s">
        <v>358</v>
      </c>
      <c r="L4490" t="s">
        <v>24</v>
      </c>
      <c r="M4490" t="s">
        <v>27</v>
      </c>
      <c r="N4490">
        <v>10749</v>
      </c>
      <c r="O4490">
        <v>1961156.22</v>
      </c>
      <c r="P4490">
        <v>1085609.83</v>
      </c>
      <c r="Q4490">
        <v>28517.13</v>
      </c>
    </row>
    <row r="4491" spans="2:17" hidden="1">
      <c r="B4491">
        <v>2017</v>
      </c>
      <c r="C4491">
        <v>5</v>
      </c>
      <c r="D4491" t="s">
        <v>336</v>
      </c>
      <c r="E4491" t="s">
        <v>337</v>
      </c>
      <c r="F4491" t="s">
        <v>359</v>
      </c>
      <c r="G4491" t="s">
        <v>360</v>
      </c>
      <c r="H4491" t="s">
        <v>140</v>
      </c>
      <c r="I4491" t="s">
        <v>1072</v>
      </c>
      <c r="J4491" t="s">
        <v>31</v>
      </c>
      <c r="K4491" t="s">
        <v>361</v>
      </c>
      <c r="L4491" t="s">
        <v>24</v>
      </c>
      <c r="M4491" t="s">
        <v>25</v>
      </c>
      <c r="N4491">
        <v>2258</v>
      </c>
      <c r="O4491">
        <v>28500</v>
      </c>
      <c r="P4491">
        <v>18327.29</v>
      </c>
      <c r="Q4491">
        <v>-3828.84</v>
      </c>
    </row>
    <row r="4492" spans="2:17" hidden="1">
      <c r="B4492">
        <v>2017</v>
      </c>
      <c r="C4492">
        <v>5</v>
      </c>
      <c r="D4492" t="s">
        <v>336</v>
      </c>
      <c r="E4492" t="s">
        <v>337</v>
      </c>
      <c r="F4492" t="s">
        <v>359</v>
      </c>
      <c r="G4492" t="s">
        <v>360</v>
      </c>
      <c r="H4492" t="s">
        <v>140</v>
      </c>
      <c r="I4492" t="s">
        <v>1072</v>
      </c>
      <c r="J4492" t="s">
        <v>31</v>
      </c>
      <c r="K4492" t="s">
        <v>361</v>
      </c>
      <c r="L4492" t="s">
        <v>24</v>
      </c>
      <c r="M4492" t="s">
        <v>26</v>
      </c>
      <c r="N4492">
        <v>1458</v>
      </c>
      <c r="O4492">
        <v>82289.3</v>
      </c>
      <c r="P4492">
        <v>42704.54</v>
      </c>
      <c r="Q4492">
        <v>-5861.16</v>
      </c>
    </row>
    <row r="4493" spans="2:17" hidden="1">
      <c r="B4493">
        <v>2017</v>
      </c>
      <c r="C4493">
        <v>5</v>
      </c>
      <c r="D4493" t="s">
        <v>336</v>
      </c>
      <c r="E4493" t="s">
        <v>337</v>
      </c>
      <c r="F4493" t="s">
        <v>359</v>
      </c>
      <c r="G4493" t="s">
        <v>360</v>
      </c>
      <c r="H4493" t="s">
        <v>140</v>
      </c>
      <c r="I4493" t="s">
        <v>1072</v>
      </c>
      <c r="J4493" t="s">
        <v>31</v>
      </c>
      <c r="K4493" t="s">
        <v>361</v>
      </c>
      <c r="L4493" t="s">
        <v>24</v>
      </c>
      <c r="M4493" t="s">
        <v>27</v>
      </c>
      <c r="N4493">
        <v>449</v>
      </c>
      <c r="O4493">
        <v>88255.5</v>
      </c>
      <c r="P4493">
        <v>50011.99</v>
      </c>
      <c r="Q4493">
        <v>1314.14</v>
      </c>
    </row>
    <row r="4494" spans="2:17" hidden="1">
      <c r="B4494">
        <v>2017</v>
      </c>
      <c r="C4494">
        <v>5</v>
      </c>
      <c r="D4494" t="s">
        <v>336</v>
      </c>
      <c r="E4494" t="s">
        <v>337</v>
      </c>
      <c r="F4494" t="s">
        <v>362</v>
      </c>
      <c r="G4494" t="s">
        <v>363</v>
      </c>
      <c r="H4494" t="s">
        <v>121</v>
      </c>
      <c r="I4494" t="s">
        <v>1072</v>
      </c>
      <c r="J4494" t="s">
        <v>31</v>
      </c>
      <c r="K4494" t="s">
        <v>364</v>
      </c>
      <c r="L4494" t="s">
        <v>24</v>
      </c>
      <c r="M4494" t="s">
        <v>25</v>
      </c>
      <c r="N4494">
        <v>11128</v>
      </c>
      <c r="O4494">
        <v>93698.3</v>
      </c>
      <c r="P4494">
        <v>71397.8</v>
      </c>
      <c r="Q4494">
        <v>-12171.47</v>
      </c>
    </row>
    <row r="4495" spans="2:17" hidden="1">
      <c r="B4495">
        <v>2017</v>
      </c>
      <c r="C4495">
        <v>5</v>
      </c>
      <c r="D4495" t="s">
        <v>336</v>
      </c>
      <c r="E4495" t="s">
        <v>337</v>
      </c>
      <c r="F4495" t="s">
        <v>362</v>
      </c>
      <c r="G4495" t="s">
        <v>363</v>
      </c>
      <c r="H4495" t="s">
        <v>121</v>
      </c>
      <c r="I4495" t="s">
        <v>1072</v>
      </c>
      <c r="J4495" t="s">
        <v>31</v>
      </c>
      <c r="K4495" t="s">
        <v>364</v>
      </c>
      <c r="L4495" t="s">
        <v>24</v>
      </c>
      <c r="M4495" t="s">
        <v>26</v>
      </c>
      <c r="N4495">
        <v>6044</v>
      </c>
      <c r="O4495">
        <v>363978.02</v>
      </c>
      <c r="P4495">
        <v>184959.64</v>
      </c>
      <c r="Q4495">
        <v>-23856.25</v>
      </c>
    </row>
    <row r="4496" spans="2:17" hidden="1">
      <c r="B4496">
        <v>2017</v>
      </c>
      <c r="C4496">
        <v>5</v>
      </c>
      <c r="D4496" t="s">
        <v>336</v>
      </c>
      <c r="E4496" t="s">
        <v>337</v>
      </c>
      <c r="F4496" t="s">
        <v>362</v>
      </c>
      <c r="G4496" t="s">
        <v>363</v>
      </c>
      <c r="H4496" t="s">
        <v>121</v>
      </c>
      <c r="I4496" t="s">
        <v>1072</v>
      </c>
      <c r="J4496" t="s">
        <v>31</v>
      </c>
      <c r="K4496" t="s">
        <v>364</v>
      </c>
      <c r="L4496" t="s">
        <v>24</v>
      </c>
      <c r="M4496" t="s">
        <v>27</v>
      </c>
      <c r="N4496">
        <v>2116</v>
      </c>
      <c r="O4496">
        <v>447667.84</v>
      </c>
      <c r="P4496">
        <v>247199.13</v>
      </c>
      <c r="Q4496">
        <v>6503.95</v>
      </c>
    </row>
    <row r="4497" spans="2:17" hidden="1">
      <c r="B4497">
        <v>2017</v>
      </c>
      <c r="C4497">
        <v>5</v>
      </c>
      <c r="D4497" t="s">
        <v>336</v>
      </c>
      <c r="E4497" t="s">
        <v>337</v>
      </c>
      <c r="F4497" t="s">
        <v>365</v>
      </c>
      <c r="G4497" t="s">
        <v>366</v>
      </c>
      <c r="H4497" t="s">
        <v>20</v>
      </c>
      <c r="I4497" t="s">
        <v>21</v>
      </c>
      <c r="J4497" t="s">
        <v>31</v>
      </c>
      <c r="K4497" t="s">
        <v>367</v>
      </c>
      <c r="L4497" t="s">
        <v>24</v>
      </c>
      <c r="M4497" t="s">
        <v>25</v>
      </c>
      <c r="N4497">
        <v>5502</v>
      </c>
      <c r="O4497">
        <v>33440.82</v>
      </c>
      <c r="P4497">
        <v>33351.67</v>
      </c>
      <c r="Q4497">
        <v>-11279.88</v>
      </c>
    </row>
    <row r="4498" spans="2:17" hidden="1">
      <c r="B4498">
        <v>2017</v>
      </c>
      <c r="C4498">
        <v>5</v>
      </c>
      <c r="D4498" t="s">
        <v>336</v>
      </c>
      <c r="E4498" t="s">
        <v>337</v>
      </c>
      <c r="F4498" t="s">
        <v>365</v>
      </c>
      <c r="G4498" t="s">
        <v>366</v>
      </c>
      <c r="H4498" t="s">
        <v>20</v>
      </c>
      <c r="I4498" t="s">
        <v>21</v>
      </c>
      <c r="J4498" t="s">
        <v>31</v>
      </c>
      <c r="K4498" t="s">
        <v>367</v>
      </c>
      <c r="L4498" t="s">
        <v>24</v>
      </c>
      <c r="M4498" t="s">
        <v>26</v>
      </c>
      <c r="N4498">
        <v>430</v>
      </c>
      <c r="O4498">
        <v>21579.94</v>
      </c>
      <c r="P4498">
        <v>11937.64</v>
      </c>
      <c r="Q4498">
        <v>-4353.6499999999996</v>
      </c>
    </row>
    <row r="4499" spans="2:17" hidden="1">
      <c r="B4499">
        <v>2017</v>
      </c>
      <c r="C4499">
        <v>5</v>
      </c>
      <c r="D4499" t="s">
        <v>336</v>
      </c>
      <c r="E4499" t="s">
        <v>337</v>
      </c>
      <c r="F4499" t="s">
        <v>365</v>
      </c>
      <c r="G4499" t="s">
        <v>366</v>
      </c>
      <c r="H4499" t="s">
        <v>20</v>
      </c>
      <c r="I4499" t="s">
        <v>21</v>
      </c>
      <c r="J4499" t="s">
        <v>31</v>
      </c>
      <c r="K4499" t="s">
        <v>367</v>
      </c>
      <c r="L4499" t="s">
        <v>24</v>
      </c>
      <c r="M4499" t="s">
        <v>27</v>
      </c>
      <c r="N4499">
        <v>65</v>
      </c>
      <c r="O4499">
        <v>18155.93</v>
      </c>
      <c r="P4499">
        <v>12853.49</v>
      </c>
      <c r="Q4499">
        <v>337.68</v>
      </c>
    </row>
    <row r="4500" spans="2:17" hidden="1">
      <c r="B4500">
        <v>2017</v>
      </c>
      <c r="C4500">
        <v>5</v>
      </c>
      <c r="D4500" t="s">
        <v>336</v>
      </c>
      <c r="E4500" t="s">
        <v>337</v>
      </c>
      <c r="F4500" t="s">
        <v>368</v>
      </c>
      <c r="G4500" t="s">
        <v>369</v>
      </c>
      <c r="H4500" t="s">
        <v>144</v>
      </c>
      <c r="I4500" t="s">
        <v>21</v>
      </c>
      <c r="J4500" t="s">
        <v>31</v>
      </c>
      <c r="K4500" t="s">
        <v>370</v>
      </c>
      <c r="L4500" t="s">
        <v>24</v>
      </c>
      <c r="M4500" t="s">
        <v>25</v>
      </c>
      <c r="N4500">
        <v>1620</v>
      </c>
      <c r="O4500">
        <v>18297.32</v>
      </c>
      <c r="P4500">
        <v>12559.86</v>
      </c>
      <c r="Q4500">
        <v>-6143.13</v>
      </c>
    </row>
    <row r="4501" spans="2:17" hidden="1">
      <c r="B4501">
        <v>2017</v>
      </c>
      <c r="C4501">
        <v>5</v>
      </c>
      <c r="D4501" t="s">
        <v>336</v>
      </c>
      <c r="E4501" t="s">
        <v>337</v>
      </c>
      <c r="F4501" t="s">
        <v>368</v>
      </c>
      <c r="G4501" t="s">
        <v>369</v>
      </c>
      <c r="H4501" t="s">
        <v>144</v>
      </c>
      <c r="I4501" t="s">
        <v>21</v>
      </c>
      <c r="J4501" t="s">
        <v>31</v>
      </c>
      <c r="K4501" t="s">
        <v>370</v>
      </c>
      <c r="L4501" t="s">
        <v>24</v>
      </c>
      <c r="M4501" t="s">
        <v>26</v>
      </c>
      <c r="N4501">
        <v>808</v>
      </c>
      <c r="O4501">
        <v>45772.86</v>
      </c>
      <c r="P4501">
        <v>25795.32</v>
      </c>
      <c r="Q4501">
        <v>-8142.45</v>
      </c>
    </row>
    <row r="4502" spans="2:17" hidden="1">
      <c r="B4502">
        <v>2017</v>
      </c>
      <c r="C4502">
        <v>5</v>
      </c>
      <c r="D4502" t="s">
        <v>336</v>
      </c>
      <c r="E4502" t="s">
        <v>337</v>
      </c>
      <c r="F4502" t="s">
        <v>368</v>
      </c>
      <c r="G4502" t="s">
        <v>369</v>
      </c>
      <c r="H4502" t="s">
        <v>144</v>
      </c>
      <c r="I4502" t="s">
        <v>21</v>
      </c>
      <c r="J4502" t="s">
        <v>31</v>
      </c>
      <c r="K4502" t="s">
        <v>370</v>
      </c>
      <c r="L4502" t="s">
        <v>24</v>
      </c>
      <c r="M4502" t="s">
        <v>27</v>
      </c>
      <c r="N4502">
        <v>202</v>
      </c>
      <c r="O4502">
        <v>42469</v>
      </c>
      <c r="P4502">
        <v>30121.74</v>
      </c>
      <c r="Q4502">
        <v>795.36</v>
      </c>
    </row>
    <row r="4503" spans="2:17" hidden="1">
      <c r="B4503">
        <v>2017</v>
      </c>
      <c r="C4503">
        <v>5</v>
      </c>
      <c r="D4503" t="s">
        <v>336</v>
      </c>
      <c r="E4503" t="s">
        <v>337</v>
      </c>
      <c r="F4503" t="s">
        <v>1038</v>
      </c>
      <c r="G4503" t="s">
        <v>1039</v>
      </c>
      <c r="H4503" t="s">
        <v>30</v>
      </c>
      <c r="I4503" t="s">
        <v>21</v>
      </c>
      <c r="J4503" t="s">
        <v>31</v>
      </c>
      <c r="K4503" t="s">
        <v>1040</v>
      </c>
      <c r="L4503" t="s">
        <v>24</v>
      </c>
      <c r="M4503" t="s">
        <v>25</v>
      </c>
      <c r="N4503">
        <v>586</v>
      </c>
      <c r="O4503">
        <v>3932</v>
      </c>
      <c r="P4503">
        <v>4632.75</v>
      </c>
      <c r="Q4503">
        <v>-1533.04</v>
      </c>
    </row>
    <row r="4504" spans="2:17" hidden="1">
      <c r="B4504">
        <v>2017</v>
      </c>
      <c r="C4504">
        <v>5</v>
      </c>
      <c r="D4504" t="s">
        <v>336</v>
      </c>
      <c r="E4504" t="s">
        <v>337</v>
      </c>
      <c r="F4504" t="s">
        <v>1038</v>
      </c>
      <c r="G4504" t="s">
        <v>1039</v>
      </c>
      <c r="H4504" t="s">
        <v>30</v>
      </c>
      <c r="I4504" t="s">
        <v>21</v>
      </c>
      <c r="J4504" t="s">
        <v>31</v>
      </c>
      <c r="K4504" t="s">
        <v>1040</v>
      </c>
      <c r="L4504" t="s">
        <v>24</v>
      </c>
      <c r="M4504" t="s">
        <v>26</v>
      </c>
      <c r="N4504">
        <v>42</v>
      </c>
      <c r="O4504">
        <v>2319</v>
      </c>
      <c r="P4504">
        <v>1538.34</v>
      </c>
      <c r="Q4504">
        <v>-490.98</v>
      </c>
    </row>
    <row r="4505" spans="2:17" hidden="1">
      <c r="B4505">
        <v>2017</v>
      </c>
      <c r="C4505">
        <v>5</v>
      </c>
      <c r="D4505" t="s">
        <v>336</v>
      </c>
      <c r="E4505" t="s">
        <v>337</v>
      </c>
      <c r="F4505" t="s">
        <v>1038</v>
      </c>
      <c r="G4505" t="s">
        <v>1039</v>
      </c>
      <c r="H4505" t="s">
        <v>30</v>
      </c>
      <c r="I4505" t="s">
        <v>21</v>
      </c>
      <c r="J4505" t="s">
        <v>31</v>
      </c>
      <c r="K4505" t="s">
        <v>1040</v>
      </c>
      <c r="L4505" t="s">
        <v>24</v>
      </c>
      <c r="M4505" t="s">
        <v>27</v>
      </c>
      <c r="N4505">
        <v>2</v>
      </c>
      <c r="O4505">
        <v>335</v>
      </c>
      <c r="P4505">
        <v>278.93</v>
      </c>
      <c r="Q4505">
        <v>7.3</v>
      </c>
    </row>
    <row r="4506" spans="2:17" hidden="1">
      <c r="B4506">
        <v>2017</v>
      </c>
      <c r="C4506">
        <v>5</v>
      </c>
      <c r="D4506" t="s">
        <v>336</v>
      </c>
      <c r="E4506" t="s">
        <v>337</v>
      </c>
      <c r="F4506" t="s">
        <v>371</v>
      </c>
      <c r="G4506" t="s">
        <v>372</v>
      </c>
      <c r="H4506" t="s">
        <v>30</v>
      </c>
      <c r="I4506" t="s">
        <v>21</v>
      </c>
      <c r="J4506" t="s">
        <v>31</v>
      </c>
      <c r="K4506" t="s">
        <v>373</v>
      </c>
      <c r="L4506" t="s">
        <v>24</v>
      </c>
      <c r="M4506" t="s">
        <v>25</v>
      </c>
      <c r="N4506">
        <v>2127</v>
      </c>
      <c r="O4506">
        <v>13943.9</v>
      </c>
      <c r="P4506">
        <v>16711.79</v>
      </c>
      <c r="Q4506">
        <v>-5466.34</v>
      </c>
    </row>
    <row r="4507" spans="2:17" hidden="1">
      <c r="B4507">
        <v>2017</v>
      </c>
      <c r="C4507">
        <v>5</v>
      </c>
      <c r="D4507" t="s">
        <v>336</v>
      </c>
      <c r="E4507" t="s">
        <v>337</v>
      </c>
      <c r="F4507" t="s">
        <v>371</v>
      </c>
      <c r="G4507" t="s">
        <v>372</v>
      </c>
      <c r="H4507" t="s">
        <v>30</v>
      </c>
      <c r="I4507" t="s">
        <v>21</v>
      </c>
      <c r="J4507" t="s">
        <v>31</v>
      </c>
      <c r="K4507" t="s">
        <v>373</v>
      </c>
      <c r="L4507" t="s">
        <v>24</v>
      </c>
      <c r="M4507" t="s">
        <v>26</v>
      </c>
      <c r="N4507">
        <v>479</v>
      </c>
      <c r="O4507">
        <v>27043</v>
      </c>
      <c r="P4507">
        <v>17948.87</v>
      </c>
      <c r="Q4507">
        <v>-5757.56</v>
      </c>
    </row>
    <row r="4508" spans="2:17" hidden="1">
      <c r="B4508">
        <v>2017</v>
      </c>
      <c r="C4508">
        <v>5</v>
      </c>
      <c r="D4508" t="s">
        <v>336</v>
      </c>
      <c r="E4508" t="s">
        <v>337</v>
      </c>
      <c r="F4508" t="s">
        <v>371</v>
      </c>
      <c r="G4508" t="s">
        <v>372</v>
      </c>
      <c r="H4508" t="s">
        <v>30</v>
      </c>
      <c r="I4508" t="s">
        <v>21</v>
      </c>
      <c r="J4508" t="s">
        <v>31</v>
      </c>
      <c r="K4508" t="s">
        <v>373</v>
      </c>
      <c r="L4508" t="s">
        <v>24</v>
      </c>
      <c r="M4508" t="s">
        <v>27</v>
      </c>
      <c r="N4508">
        <v>33</v>
      </c>
      <c r="O4508">
        <v>5989</v>
      </c>
      <c r="P4508">
        <v>4993.8999999999996</v>
      </c>
      <c r="Q4508">
        <v>131.1</v>
      </c>
    </row>
    <row r="4509" spans="2:17" hidden="1">
      <c r="B4509">
        <v>2017</v>
      </c>
      <c r="C4509">
        <v>5</v>
      </c>
      <c r="D4509" t="s">
        <v>336</v>
      </c>
      <c r="E4509" t="s">
        <v>337</v>
      </c>
      <c r="F4509" t="s">
        <v>374</v>
      </c>
      <c r="G4509" t="s">
        <v>375</v>
      </c>
      <c r="H4509" t="s">
        <v>30</v>
      </c>
      <c r="I4509" t="s">
        <v>21</v>
      </c>
      <c r="J4509" t="s">
        <v>31</v>
      </c>
      <c r="K4509" t="s">
        <v>373</v>
      </c>
      <c r="L4509" t="s">
        <v>24</v>
      </c>
      <c r="M4509" t="s">
        <v>25</v>
      </c>
      <c r="N4509">
        <v>855</v>
      </c>
      <c r="O4509">
        <v>9303.2999999999993</v>
      </c>
      <c r="P4509">
        <v>8197.8799999999992</v>
      </c>
      <c r="Q4509">
        <v>-3676.91</v>
      </c>
    </row>
    <row r="4510" spans="2:17" hidden="1">
      <c r="B4510">
        <v>2017</v>
      </c>
      <c r="C4510">
        <v>5</v>
      </c>
      <c r="D4510" t="s">
        <v>336</v>
      </c>
      <c r="E4510" t="s">
        <v>337</v>
      </c>
      <c r="F4510" t="s">
        <v>374</v>
      </c>
      <c r="G4510" t="s">
        <v>375</v>
      </c>
      <c r="H4510" t="s">
        <v>30</v>
      </c>
      <c r="I4510" t="s">
        <v>21</v>
      </c>
      <c r="J4510" t="s">
        <v>31</v>
      </c>
      <c r="K4510" t="s">
        <v>373</v>
      </c>
      <c r="L4510" t="s">
        <v>24</v>
      </c>
      <c r="M4510" t="s">
        <v>26</v>
      </c>
      <c r="N4510">
        <v>691</v>
      </c>
      <c r="O4510">
        <v>39574</v>
      </c>
      <c r="P4510">
        <v>26656.01</v>
      </c>
      <c r="Q4510">
        <v>-8308.6</v>
      </c>
    </row>
    <row r="4511" spans="2:17" hidden="1">
      <c r="B4511">
        <v>2017</v>
      </c>
      <c r="C4511">
        <v>5</v>
      </c>
      <c r="D4511" t="s">
        <v>336</v>
      </c>
      <c r="E4511" t="s">
        <v>337</v>
      </c>
      <c r="F4511" t="s">
        <v>374</v>
      </c>
      <c r="G4511" t="s">
        <v>375</v>
      </c>
      <c r="H4511" t="s">
        <v>30</v>
      </c>
      <c r="I4511" t="s">
        <v>21</v>
      </c>
      <c r="J4511" t="s">
        <v>31</v>
      </c>
      <c r="K4511" t="s">
        <v>373</v>
      </c>
      <c r="L4511" t="s">
        <v>24</v>
      </c>
      <c r="M4511" t="s">
        <v>27</v>
      </c>
      <c r="N4511">
        <v>125</v>
      </c>
      <c r="O4511">
        <v>58298</v>
      </c>
      <c r="P4511">
        <v>48214.32</v>
      </c>
      <c r="Q4511">
        <v>1268.28</v>
      </c>
    </row>
    <row r="4512" spans="2:17" hidden="1">
      <c r="B4512">
        <v>2017</v>
      </c>
      <c r="C4512">
        <v>5</v>
      </c>
      <c r="D4512" t="s">
        <v>336</v>
      </c>
      <c r="E4512" t="s">
        <v>337</v>
      </c>
      <c r="F4512" t="s">
        <v>376</v>
      </c>
      <c r="G4512" t="s">
        <v>377</v>
      </c>
      <c r="H4512" t="s">
        <v>30</v>
      </c>
      <c r="I4512" t="s">
        <v>21</v>
      </c>
      <c r="J4512" t="s">
        <v>31</v>
      </c>
      <c r="K4512" t="s">
        <v>378</v>
      </c>
      <c r="L4512" t="s">
        <v>24</v>
      </c>
      <c r="M4512" t="s">
        <v>25</v>
      </c>
      <c r="N4512">
        <v>10853</v>
      </c>
      <c r="O4512">
        <v>64222.04</v>
      </c>
      <c r="P4512">
        <v>82519.11</v>
      </c>
      <c r="Q4512">
        <v>-25144.799999999999</v>
      </c>
    </row>
    <row r="4513" spans="2:17" hidden="1">
      <c r="B4513">
        <v>2017</v>
      </c>
      <c r="C4513">
        <v>5</v>
      </c>
      <c r="D4513" t="s">
        <v>336</v>
      </c>
      <c r="E4513" t="s">
        <v>337</v>
      </c>
      <c r="F4513" t="s">
        <v>376</v>
      </c>
      <c r="G4513" t="s">
        <v>377</v>
      </c>
      <c r="H4513" t="s">
        <v>30</v>
      </c>
      <c r="I4513" t="s">
        <v>21</v>
      </c>
      <c r="J4513" t="s">
        <v>31</v>
      </c>
      <c r="K4513" t="s">
        <v>378</v>
      </c>
      <c r="L4513" t="s">
        <v>24</v>
      </c>
      <c r="M4513" t="s">
        <v>26</v>
      </c>
      <c r="N4513">
        <v>613</v>
      </c>
      <c r="O4513">
        <v>29834.5</v>
      </c>
      <c r="P4513">
        <v>19377.43</v>
      </c>
      <c r="Q4513">
        <v>-7190.4</v>
      </c>
    </row>
    <row r="4514" spans="2:17" hidden="1">
      <c r="B4514">
        <v>2017</v>
      </c>
      <c r="C4514">
        <v>5</v>
      </c>
      <c r="D4514" t="s">
        <v>336</v>
      </c>
      <c r="E4514" t="s">
        <v>337</v>
      </c>
      <c r="F4514" t="s">
        <v>376</v>
      </c>
      <c r="G4514" t="s">
        <v>377</v>
      </c>
      <c r="H4514" t="s">
        <v>30</v>
      </c>
      <c r="I4514" t="s">
        <v>21</v>
      </c>
      <c r="J4514" t="s">
        <v>31</v>
      </c>
      <c r="K4514" t="s">
        <v>378</v>
      </c>
      <c r="L4514" t="s">
        <v>24</v>
      </c>
      <c r="M4514" t="s">
        <v>27</v>
      </c>
      <c r="N4514">
        <v>76</v>
      </c>
      <c r="O4514">
        <v>14144.33</v>
      </c>
      <c r="P4514">
        <v>11729.47</v>
      </c>
      <c r="Q4514">
        <v>337.56</v>
      </c>
    </row>
    <row r="4515" spans="2:17" hidden="1">
      <c r="B4515">
        <v>2017</v>
      </c>
      <c r="C4515">
        <v>5</v>
      </c>
      <c r="D4515" t="s">
        <v>336</v>
      </c>
      <c r="E4515" t="s">
        <v>337</v>
      </c>
      <c r="F4515" t="s">
        <v>379</v>
      </c>
      <c r="G4515" t="s">
        <v>380</v>
      </c>
      <c r="H4515" t="s">
        <v>30</v>
      </c>
      <c r="I4515" t="s">
        <v>21</v>
      </c>
      <c r="J4515" t="s">
        <v>31</v>
      </c>
      <c r="K4515" t="s">
        <v>381</v>
      </c>
      <c r="L4515" t="s">
        <v>24</v>
      </c>
      <c r="M4515" t="s">
        <v>25</v>
      </c>
      <c r="N4515">
        <v>3689</v>
      </c>
      <c r="O4515">
        <v>20673.560000000001</v>
      </c>
      <c r="P4515">
        <v>27561.81</v>
      </c>
      <c r="Q4515">
        <v>-8056.63</v>
      </c>
    </row>
    <row r="4516" spans="2:17" hidden="1">
      <c r="B4516">
        <v>2017</v>
      </c>
      <c r="C4516">
        <v>5</v>
      </c>
      <c r="D4516" t="s">
        <v>336</v>
      </c>
      <c r="E4516" t="s">
        <v>337</v>
      </c>
      <c r="F4516" t="s">
        <v>379</v>
      </c>
      <c r="G4516" t="s">
        <v>380</v>
      </c>
      <c r="H4516" t="s">
        <v>30</v>
      </c>
      <c r="I4516" t="s">
        <v>21</v>
      </c>
      <c r="J4516" t="s">
        <v>31</v>
      </c>
      <c r="K4516" t="s">
        <v>381</v>
      </c>
      <c r="L4516" t="s">
        <v>24</v>
      </c>
      <c r="M4516" t="s">
        <v>26</v>
      </c>
      <c r="N4516">
        <v>126</v>
      </c>
      <c r="O4516">
        <v>5543.45</v>
      </c>
      <c r="P4516">
        <v>3508.25</v>
      </c>
      <c r="Q4516">
        <v>-1472.89</v>
      </c>
    </row>
    <row r="4517" spans="2:17" hidden="1">
      <c r="B4517">
        <v>2017</v>
      </c>
      <c r="C4517">
        <v>5</v>
      </c>
      <c r="D4517" t="s">
        <v>336</v>
      </c>
      <c r="E4517" t="s">
        <v>337</v>
      </c>
      <c r="F4517" t="s">
        <v>379</v>
      </c>
      <c r="G4517" t="s">
        <v>380</v>
      </c>
      <c r="H4517" t="s">
        <v>30</v>
      </c>
      <c r="I4517" t="s">
        <v>21</v>
      </c>
      <c r="J4517" t="s">
        <v>31</v>
      </c>
      <c r="K4517" t="s">
        <v>381</v>
      </c>
      <c r="L4517" t="s">
        <v>24</v>
      </c>
      <c r="M4517" t="s">
        <v>27</v>
      </c>
      <c r="N4517">
        <v>12</v>
      </c>
      <c r="O4517">
        <v>3508.23</v>
      </c>
      <c r="P4517">
        <v>2869.28</v>
      </c>
      <c r="Q4517">
        <v>75.3</v>
      </c>
    </row>
    <row r="4518" spans="2:17" hidden="1">
      <c r="B4518">
        <v>2017</v>
      </c>
      <c r="C4518">
        <v>5</v>
      </c>
      <c r="D4518" t="s">
        <v>336</v>
      </c>
      <c r="E4518" t="s">
        <v>337</v>
      </c>
      <c r="F4518" t="s">
        <v>382</v>
      </c>
      <c r="G4518" t="s">
        <v>383</v>
      </c>
      <c r="H4518" t="s">
        <v>30</v>
      </c>
      <c r="I4518" t="s">
        <v>21</v>
      </c>
      <c r="J4518" t="s">
        <v>31</v>
      </c>
      <c r="K4518" t="s">
        <v>378</v>
      </c>
      <c r="L4518" t="s">
        <v>24</v>
      </c>
      <c r="M4518" t="s">
        <v>25</v>
      </c>
      <c r="N4518">
        <v>650</v>
      </c>
      <c r="O4518">
        <v>4868</v>
      </c>
      <c r="P4518">
        <v>5362.45</v>
      </c>
      <c r="Q4518">
        <v>-1923.95</v>
      </c>
    </row>
    <row r="4519" spans="2:17" hidden="1">
      <c r="B4519">
        <v>2017</v>
      </c>
      <c r="C4519">
        <v>5</v>
      </c>
      <c r="D4519" t="s">
        <v>336</v>
      </c>
      <c r="E4519" t="s">
        <v>337</v>
      </c>
      <c r="F4519" t="s">
        <v>382</v>
      </c>
      <c r="G4519" t="s">
        <v>383</v>
      </c>
      <c r="H4519" t="s">
        <v>30</v>
      </c>
      <c r="I4519" t="s">
        <v>21</v>
      </c>
      <c r="J4519" t="s">
        <v>31</v>
      </c>
      <c r="K4519" t="s">
        <v>378</v>
      </c>
      <c r="L4519" t="s">
        <v>24</v>
      </c>
      <c r="M4519" t="s">
        <v>26</v>
      </c>
      <c r="N4519">
        <v>44</v>
      </c>
      <c r="O4519">
        <v>1900</v>
      </c>
      <c r="P4519">
        <v>1212.3599999999999</v>
      </c>
      <c r="Q4519">
        <v>-521.84</v>
      </c>
    </row>
    <row r="4520" spans="2:17" hidden="1">
      <c r="B4520">
        <v>2017</v>
      </c>
      <c r="C4520">
        <v>5</v>
      </c>
      <c r="D4520" t="s">
        <v>336</v>
      </c>
      <c r="E4520" t="s">
        <v>337</v>
      </c>
      <c r="F4520" t="s">
        <v>384</v>
      </c>
      <c r="G4520" t="s">
        <v>385</v>
      </c>
      <c r="H4520" t="s">
        <v>30</v>
      </c>
      <c r="I4520" t="s">
        <v>21</v>
      </c>
      <c r="J4520" t="s">
        <v>31</v>
      </c>
      <c r="K4520" t="s">
        <v>378</v>
      </c>
      <c r="L4520" t="s">
        <v>24</v>
      </c>
      <c r="M4520" t="s">
        <v>25</v>
      </c>
      <c r="N4520">
        <v>1636</v>
      </c>
      <c r="O4520">
        <v>10217.719999999999</v>
      </c>
      <c r="P4520">
        <v>12636.43</v>
      </c>
      <c r="Q4520">
        <v>-3985.58</v>
      </c>
    </row>
    <row r="4521" spans="2:17" hidden="1">
      <c r="B4521">
        <v>2017</v>
      </c>
      <c r="C4521">
        <v>5</v>
      </c>
      <c r="D4521" t="s">
        <v>336</v>
      </c>
      <c r="E4521" t="s">
        <v>337</v>
      </c>
      <c r="F4521" t="s">
        <v>384</v>
      </c>
      <c r="G4521" t="s">
        <v>385</v>
      </c>
      <c r="H4521" t="s">
        <v>30</v>
      </c>
      <c r="I4521" t="s">
        <v>21</v>
      </c>
      <c r="J4521" t="s">
        <v>31</v>
      </c>
      <c r="K4521" t="s">
        <v>378</v>
      </c>
      <c r="L4521" t="s">
        <v>24</v>
      </c>
      <c r="M4521" t="s">
        <v>26</v>
      </c>
      <c r="N4521">
        <v>75</v>
      </c>
      <c r="O4521">
        <v>3750.62</v>
      </c>
      <c r="P4521">
        <v>2442.15</v>
      </c>
      <c r="Q4521">
        <v>-877.36</v>
      </c>
    </row>
    <row r="4522" spans="2:17" hidden="1">
      <c r="B4522">
        <v>2017</v>
      </c>
      <c r="C4522">
        <v>5</v>
      </c>
      <c r="D4522" t="s">
        <v>336</v>
      </c>
      <c r="E4522" t="s">
        <v>337</v>
      </c>
      <c r="F4522" t="s">
        <v>384</v>
      </c>
      <c r="G4522" t="s">
        <v>385</v>
      </c>
      <c r="H4522" t="s">
        <v>30</v>
      </c>
      <c r="I4522" t="s">
        <v>21</v>
      </c>
      <c r="J4522" t="s">
        <v>31</v>
      </c>
      <c r="K4522" t="s">
        <v>378</v>
      </c>
      <c r="L4522" t="s">
        <v>24</v>
      </c>
      <c r="M4522" t="s">
        <v>27</v>
      </c>
      <c r="N4522">
        <v>4</v>
      </c>
      <c r="O4522">
        <v>1974.17</v>
      </c>
      <c r="P4522">
        <v>1601.46</v>
      </c>
      <c r="Q4522">
        <v>42</v>
      </c>
    </row>
    <row r="4523" spans="2:17" hidden="1">
      <c r="B4523">
        <v>2017</v>
      </c>
      <c r="C4523">
        <v>5</v>
      </c>
      <c r="D4523" t="s">
        <v>386</v>
      </c>
      <c r="E4523" t="s">
        <v>387</v>
      </c>
      <c r="F4523" t="s">
        <v>388</v>
      </c>
      <c r="G4523" t="s">
        <v>389</v>
      </c>
      <c r="H4523" t="s">
        <v>140</v>
      </c>
      <c r="I4523" t="s">
        <v>1072</v>
      </c>
      <c r="J4523" t="s">
        <v>31</v>
      </c>
      <c r="K4523" t="s">
        <v>390</v>
      </c>
      <c r="L4523" t="s">
        <v>24</v>
      </c>
      <c r="M4523" t="s">
        <v>25</v>
      </c>
      <c r="N4523">
        <v>12059</v>
      </c>
      <c r="O4523">
        <v>146583.29</v>
      </c>
      <c r="P4523">
        <v>93844.75</v>
      </c>
      <c r="Q4523">
        <v>-19054.259999999998</v>
      </c>
    </row>
    <row r="4524" spans="2:17" hidden="1">
      <c r="B4524">
        <v>2017</v>
      </c>
      <c r="C4524">
        <v>5</v>
      </c>
      <c r="D4524" t="s">
        <v>386</v>
      </c>
      <c r="E4524" t="s">
        <v>387</v>
      </c>
      <c r="F4524" t="s">
        <v>388</v>
      </c>
      <c r="G4524" t="s">
        <v>389</v>
      </c>
      <c r="H4524" t="s">
        <v>140</v>
      </c>
      <c r="I4524" t="s">
        <v>1072</v>
      </c>
      <c r="J4524" t="s">
        <v>31</v>
      </c>
      <c r="K4524" t="s">
        <v>390</v>
      </c>
      <c r="L4524" t="s">
        <v>24</v>
      </c>
      <c r="M4524" t="s">
        <v>26</v>
      </c>
      <c r="N4524">
        <v>17992</v>
      </c>
      <c r="O4524">
        <v>1241088.3400000001</v>
      </c>
      <c r="P4524">
        <v>625147.66</v>
      </c>
      <c r="Q4524">
        <v>-74665.27</v>
      </c>
    </row>
    <row r="4525" spans="2:17" hidden="1">
      <c r="B4525">
        <v>2017</v>
      </c>
      <c r="C4525">
        <v>5</v>
      </c>
      <c r="D4525" t="s">
        <v>386</v>
      </c>
      <c r="E4525" t="s">
        <v>387</v>
      </c>
      <c r="F4525" t="s">
        <v>388</v>
      </c>
      <c r="G4525" t="s">
        <v>389</v>
      </c>
      <c r="H4525" t="s">
        <v>140</v>
      </c>
      <c r="I4525" t="s">
        <v>1072</v>
      </c>
      <c r="J4525" t="s">
        <v>31</v>
      </c>
      <c r="K4525" t="s">
        <v>390</v>
      </c>
      <c r="L4525" t="s">
        <v>24</v>
      </c>
      <c r="M4525" t="s">
        <v>27</v>
      </c>
      <c r="N4525">
        <v>17687</v>
      </c>
      <c r="O4525">
        <v>3477372.2</v>
      </c>
      <c r="P4525">
        <v>1910406.2</v>
      </c>
      <c r="Q4525">
        <v>50215.54</v>
      </c>
    </row>
    <row r="4526" spans="2:17" hidden="1">
      <c r="B4526">
        <v>2017</v>
      </c>
      <c r="C4526">
        <v>5</v>
      </c>
      <c r="D4526" t="s">
        <v>386</v>
      </c>
      <c r="E4526" t="s">
        <v>387</v>
      </c>
      <c r="F4526" t="s">
        <v>391</v>
      </c>
      <c r="G4526" t="s">
        <v>392</v>
      </c>
      <c r="H4526" t="s">
        <v>140</v>
      </c>
      <c r="I4526" t="s">
        <v>1072</v>
      </c>
      <c r="J4526" t="s">
        <v>31</v>
      </c>
      <c r="K4526" t="s">
        <v>393</v>
      </c>
      <c r="L4526" t="s">
        <v>24</v>
      </c>
      <c r="M4526" t="s">
        <v>25</v>
      </c>
      <c r="N4526">
        <v>16390</v>
      </c>
      <c r="O4526">
        <v>164878.37</v>
      </c>
      <c r="P4526">
        <v>114648.19</v>
      </c>
      <c r="Q4526">
        <v>-21614.37</v>
      </c>
    </row>
    <row r="4527" spans="2:17" hidden="1">
      <c r="B4527">
        <v>2017</v>
      </c>
      <c r="C4527">
        <v>5</v>
      </c>
      <c r="D4527" t="s">
        <v>386</v>
      </c>
      <c r="E4527" t="s">
        <v>387</v>
      </c>
      <c r="F4527" t="s">
        <v>391</v>
      </c>
      <c r="G4527" t="s">
        <v>392</v>
      </c>
      <c r="H4527" t="s">
        <v>140</v>
      </c>
      <c r="I4527" t="s">
        <v>1072</v>
      </c>
      <c r="J4527" t="s">
        <v>31</v>
      </c>
      <c r="K4527" t="s">
        <v>393</v>
      </c>
      <c r="L4527" t="s">
        <v>24</v>
      </c>
      <c r="M4527" t="s">
        <v>26</v>
      </c>
      <c r="N4527">
        <v>27858</v>
      </c>
      <c r="O4527">
        <v>1897524.4</v>
      </c>
      <c r="P4527">
        <v>967619.31</v>
      </c>
      <c r="Q4527">
        <v>-112624.41</v>
      </c>
    </row>
    <row r="4528" spans="2:17" hidden="1">
      <c r="B4528">
        <v>2017</v>
      </c>
      <c r="C4528">
        <v>5</v>
      </c>
      <c r="D4528" t="s">
        <v>386</v>
      </c>
      <c r="E4528" t="s">
        <v>387</v>
      </c>
      <c r="F4528" t="s">
        <v>391</v>
      </c>
      <c r="G4528" t="s">
        <v>392</v>
      </c>
      <c r="H4528" t="s">
        <v>140</v>
      </c>
      <c r="I4528" t="s">
        <v>1072</v>
      </c>
      <c r="J4528" t="s">
        <v>31</v>
      </c>
      <c r="K4528" t="s">
        <v>393</v>
      </c>
      <c r="L4528" t="s">
        <v>24</v>
      </c>
      <c r="M4528" t="s">
        <v>27</v>
      </c>
      <c r="N4528">
        <v>29882</v>
      </c>
      <c r="O4528">
        <v>5709516.8099999996</v>
      </c>
      <c r="P4528">
        <v>3172886.68</v>
      </c>
      <c r="Q4528">
        <v>83350.84</v>
      </c>
    </row>
    <row r="4529" spans="2:17" hidden="1">
      <c r="B4529">
        <v>2017</v>
      </c>
      <c r="C4529">
        <v>5</v>
      </c>
      <c r="D4529" t="s">
        <v>386</v>
      </c>
      <c r="E4529" t="s">
        <v>387</v>
      </c>
      <c r="F4529" t="s">
        <v>394</v>
      </c>
      <c r="G4529" t="s">
        <v>395</v>
      </c>
      <c r="H4529" t="s">
        <v>140</v>
      </c>
      <c r="I4529" t="s">
        <v>1072</v>
      </c>
      <c r="J4529" t="s">
        <v>31</v>
      </c>
      <c r="K4529" t="s">
        <v>396</v>
      </c>
      <c r="L4529" t="s">
        <v>24</v>
      </c>
      <c r="M4529" t="s">
        <v>25</v>
      </c>
      <c r="N4529">
        <v>11748</v>
      </c>
      <c r="O4529">
        <v>139890.9</v>
      </c>
      <c r="P4529">
        <v>90625.5</v>
      </c>
      <c r="Q4529">
        <v>-18293.88</v>
      </c>
    </row>
    <row r="4530" spans="2:17" hidden="1">
      <c r="B4530">
        <v>2017</v>
      </c>
      <c r="C4530">
        <v>5</v>
      </c>
      <c r="D4530" t="s">
        <v>386</v>
      </c>
      <c r="E4530" t="s">
        <v>387</v>
      </c>
      <c r="F4530" t="s">
        <v>394</v>
      </c>
      <c r="G4530" t="s">
        <v>395</v>
      </c>
      <c r="H4530" t="s">
        <v>140</v>
      </c>
      <c r="I4530" t="s">
        <v>1072</v>
      </c>
      <c r="J4530" t="s">
        <v>31</v>
      </c>
      <c r="K4530" t="s">
        <v>396</v>
      </c>
      <c r="L4530" t="s">
        <v>24</v>
      </c>
      <c r="M4530" t="s">
        <v>26</v>
      </c>
      <c r="N4530">
        <v>15004</v>
      </c>
      <c r="O4530">
        <v>959469.9</v>
      </c>
      <c r="P4530">
        <v>488800.06</v>
      </c>
      <c r="Q4530">
        <v>-59049.08</v>
      </c>
    </row>
    <row r="4531" spans="2:17" hidden="1">
      <c r="B4531">
        <v>2017</v>
      </c>
      <c r="C4531">
        <v>5</v>
      </c>
      <c r="D4531" t="s">
        <v>386</v>
      </c>
      <c r="E4531" t="s">
        <v>387</v>
      </c>
      <c r="F4531" t="s">
        <v>394</v>
      </c>
      <c r="G4531" t="s">
        <v>395</v>
      </c>
      <c r="H4531" t="s">
        <v>140</v>
      </c>
      <c r="I4531" t="s">
        <v>1072</v>
      </c>
      <c r="J4531" t="s">
        <v>31</v>
      </c>
      <c r="K4531" t="s">
        <v>396</v>
      </c>
      <c r="L4531" t="s">
        <v>24</v>
      </c>
      <c r="M4531" t="s">
        <v>27</v>
      </c>
      <c r="N4531">
        <v>8285</v>
      </c>
      <c r="O4531">
        <v>1447915.7</v>
      </c>
      <c r="P4531">
        <v>803881.53</v>
      </c>
      <c r="Q4531">
        <v>21156</v>
      </c>
    </row>
    <row r="4532" spans="2:17" hidden="1">
      <c r="B4532">
        <v>2017</v>
      </c>
      <c r="C4532">
        <v>5</v>
      </c>
      <c r="D4532" t="s">
        <v>386</v>
      </c>
      <c r="E4532" t="s">
        <v>387</v>
      </c>
      <c r="F4532" t="s">
        <v>397</v>
      </c>
      <c r="G4532" t="s">
        <v>398</v>
      </c>
      <c r="H4532" t="s">
        <v>140</v>
      </c>
      <c r="I4532" t="s">
        <v>1072</v>
      </c>
      <c r="J4532" t="s">
        <v>31</v>
      </c>
      <c r="K4532" t="s">
        <v>399</v>
      </c>
      <c r="L4532" t="s">
        <v>24</v>
      </c>
      <c r="M4532" t="s">
        <v>25</v>
      </c>
      <c r="N4532">
        <v>1718</v>
      </c>
      <c r="O4532">
        <v>16060.58</v>
      </c>
      <c r="P4532">
        <v>11991.43</v>
      </c>
      <c r="Q4532">
        <v>-2255.69</v>
      </c>
    </row>
    <row r="4533" spans="2:17" hidden="1">
      <c r="B4533">
        <v>2017</v>
      </c>
      <c r="C4533">
        <v>5</v>
      </c>
      <c r="D4533" t="s">
        <v>386</v>
      </c>
      <c r="E4533" t="s">
        <v>387</v>
      </c>
      <c r="F4533" t="s">
        <v>397</v>
      </c>
      <c r="G4533" t="s">
        <v>398</v>
      </c>
      <c r="H4533" t="s">
        <v>140</v>
      </c>
      <c r="I4533" t="s">
        <v>1072</v>
      </c>
      <c r="J4533" t="s">
        <v>31</v>
      </c>
      <c r="K4533" t="s">
        <v>399</v>
      </c>
      <c r="L4533" t="s">
        <v>24</v>
      </c>
      <c r="M4533" t="s">
        <v>26</v>
      </c>
      <c r="N4533">
        <v>2154</v>
      </c>
      <c r="O4533">
        <v>168571.14</v>
      </c>
      <c r="P4533">
        <v>89320.53</v>
      </c>
      <c r="Q4533">
        <v>-11996.11</v>
      </c>
    </row>
    <row r="4534" spans="2:17" hidden="1">
      <c r="B4534">
        <v>2017</v>
      </c>
      <c r="C4534">
        <v>5</v>
      </c>
      <c r="D4534" t="s">
        <v>386</v>
      </c>
      <c r="E4534" t="s">
        <v>387</v>
      </c>
      <c r="F4534" t="s">
        <v>397</v>
      </c>
      <c r="G4534" t="s">
        <v>398</v>
      </c>
      <c r="H4534" t="s">
        <v>140</v>
      </c>
      <c r="I4534" t="s">
        <v>1072</v>
      </c>
      <c r="J4534" t="s">
        <v>31</v>
      </c>
      <c r="K4534" t="s">
        <v>399</v>
      </c>
      <c r="L4534" t="s">
        <v>24</v>
      </c>
      <c r="M4534" t="s">
        <v>27</v>
      </c>
      <c r="N4534">
        <v>1189</v>
      </c>
      <c r="O4534">
        <v>210139.59</v>
      </c>
      <c r="P4534">
        <v>124902.05</v>
      </c>
      <c r="Q4534">
        <v>3278.8</v>
      </c>
    </row>
    <row r="4535" spans="2:17" hidden="1">
      <c r="B4535">
        <v>2017</v>
      </c>
      <c r="C4535">
        <v>5</v>
      </c>
      <c r="D4535" t="s">
        <v>386</v>
      </c>
      <c r="E4535" t="s">
        <v>387</v>
      </c>
      <c r="F4535" t="s">
        <v>400</v>
      </c>
      <c r="G4535" t="s">
        <v>401</v>
      </c>
      <c r="H4535" t="s">
        <v>140</v>
      </c>
      <c r="I4535" t="s">
        <v>1072</v>
      </c>
      <c r="J4535" t="s">
        <v>31</v>
      </c>
      <c r="K4535" t="s">
        <v>402</v>
      </c>
      <c r="L4535" t="s">
        <v>24</v>
      </c>
      <c r="M4535" t="s">
        <v>25</v>
      </c>
      <c r="N4535">
        <v>44141</v>
      </c>
      <c r="O4535">
        <v>503086.55</v>
      </c>
      <c r="P4535">
        <v>332083.82</v>
      </c>
      <c r="Q4535">
        <v>-65959.710000000006</v>
      </c>
    </row>
    <row r="4536" spans="2:17" hidden="1">
      <c r="B4536">
        <v>2017</v>
      </c>
      <c r="C4536">
        <v>5</v>
      </c>
      <c r="D4536" t="s">
        <v>386</v>
      </c>
      <c r="E4536" t="s">
        <v>387</v>
      </c>
      <c r="F4536" t="s">
        <v>400</v>
      </c>
      <c r="G4536" t="s">
        <v>401</v>
      </c>
      <c r="H4536" t="s">
        <v>140</v>
      </c>
      <c r="I4536" t="s">
        <v>1072</v>
      </c>
      <c r="J4536" t="s">
        <v>31</v>
      </c>
      <c r="K4536" t="s">
        <v>402</v>
      </c>
      <c r="L4536" t="s">
        <v>24</v>
      </c>
      <c r="M4536" t="s">
        <v>26</v>
      </c>
      <c r="N4536">
        <v>75430</v>
      </c>
      <c r="O4536">
        <v>5094505.22</v>
      </c>
      <c r="P4536">
        <v>2601292.17</v>
      </c>
      <c r="Q4536">
        <v>-304618.08</v>
      </c>
    </row>
    <row r="4537" spans="2:17" hidden="1">
      <c r="B4537">
        <v>2017</v>
      </c>
      <c r="C4537">
        <v>5</v>
      </c>
      <c r="D4537" t="s">
        <v>386</v>
      </c>
      <c r="E4537" t="s">
        <v>387</v>
      </c>
      <c r="F4537" t="s">
        <v>400</v>
      </c>
      <c r="G4537" t="s">
        <v>401</v>
      </c>
      <c r="H4537" t="s">
        <v>140</v>
      </c>
      <c r="I4537" t="s">
        <v>1072</v>
      </c>
      <c r="J4537" t="s">
        <v>31</v>
      </c>
      <c r="K4537" t="s">
        <v>402</v>
      </c>
      <c r="L4537" t="s">
        <v>24</v>
      </c>
      <c r="M4537" t="s">
        <v>27</v>
      </c>
      <c r="N4537">
        <v>88581</v>
      </c>
      <c r="O4537">
        <v>18550349.539999999</v>
      </c>
      <c r="P4537">
        <v>10312177.1</v>
      </c>
      <c r="Q4537">
        <v>270736.01</v>
      </c>
    </row>
    <row r="4538" spans="2:17" hidden="1">
      <c r="B4538">
        <v>2017</v>
      </c>
      <c r="C4538">
        <v>5</v>
      </c>
      <c r="D4538" t="s">
        <v>386</v>
      </c>
      <c r="E4538" t="s">
        <v>387</v>
      </c>
      <c r="F4538" t="s">
        <v>403</v>
      </c>
      <c r="G4538" t="s">
        <v>404</v>
      </c>
      <c r="H4538" t="s">
        <v>121</v>
      </c>
      <c r="I4538" t="s">
        <v>1072</v>
      </c>
      <c r="J4538" t="s">
        <v>31</v>
      </c>
      <c r="K4538" t="s">
        <v>405</v>
      </c>
      <c r="L4538" t="s">
        <v>24</v>
      </c>
      <c r="M4538" t="s">
        <v>25</v>
      </c>
      <c r="N4538">
        <v>18431</v>
      </c>
      <c r="O4538">
        <v>216840.14</v>
      </c>
      <c r="P4538">
        <v>145017.01</v>
      </c>
      <c r="Q4538">
        <v>-29049.3</v>
      </c>
    </row>
    <row r="4539" spans="2:17" hidden="1">
      <c r="B4539">
        <v>2017</v>
      </c>
      <c r="C4539">
        <v>5</v>
      </c>
      <c r="D4539" t="s">
        <v>386</v>
      </c>
      <c r="E4539" t="s">
        <v>387</v>
      </c>
      <c r="F4539" t="s">
        <v>403</v>
      </c>
      <c r="G4539" t="s">
        <v>404</v>
      </c>
      <c r="H4539" t="s">
        <v>121</v>
      </c>
      <c r="I4539" t="s">
        <v>1072</v>
      </c>
      <c r="J4539" t="s">
        <v>31</v>
      </c>
      <c r="K4539" t="s">
        <v>405</v>
      </c>
      <c r="L4539" t="s">
        <v>24</v>
      </c>
      <c r="M4539" t="s">
        <v>26</v>
      </c>
      <c r="N4539">
        <v>17339</v>
      </c>
      <c r="O4539">
        <v>1074102.99</v>
      </c>
      <c r="P4539">
        <v>558006.43000000005</v>
      </c>
      <c r="Q4539">
        <v>-70769.14</v>
      </c>
    </row>
    <row r="4540" spans="2:17" hidden="1">
      <c r="B4540">
        <v>2017</v>
      </c>
      <c r="C4540">
        <v>5</v>
      </c>
      <c r="D4540" t="s">
        <v>386</v>
      </c>
      <c r="E4540" t="s">
        <v>387</v>
      </c>
      <c r="F4540" t="s">
        <v>403</v>
      </c>
      <c r="G4540" t="s">
        <v>404</v>
      </c>
      <c r="H4540" t="s">
        <v>121</v>
      </c>
      <c r="I4540" t="s">
        <v>1072</v>
      </c>
      <c r="J4540" t="s">
        <v>31</v>
      </c>
      <c r="K4540" t="s">
        <v>405</v>
      </c>
      <c r="L4540" t="s">
        <v>24</v>
      </c>
      <c r="M4540" t="s">
        <v>27</v>
      </c>
      <c r="N4540">
        <v>11183</v>
      </c>
      <c r="O4540">
        <v>2124420.62</v>
      </c>
      <c r="P4540">
        <v>1201071.3</v>
      </c>
      <c r="Q4540">
        <v>31563.46</v>
      </c>
    </row>
    <row r="4541" spans="2:17" hidden="1">
      <c r="B4541">
        <v>2017</v>
      </c>
      <c r="C4541">
        <v>5</v>
      </c>
      <c r="D4541" t="s">
        <v>386</v>
      </c>
      <c r="E4541" t="s">
        <v>387</v>
      </c>
      <c r="F4541" t="s">
        <v>406</v>
      </c>
      <c r="G4541" t="s">
        <v>407</v>
      </c>
      <c r="H4541" t="s">
        <v>144</v>
      </c>
      <c r="I4541" t="s">
        <v>21</v>
      </c>
      <c r="J4541" t="s">
        <v>31</v>
      </c>
      <c r="K4541" t="s">
        <v>408</v>
      </c>
      <c r="L4541" t="s">
        <v>24</v>
      </c>
      <c r="M4541" t="s">
        <v>25</v>
      </c>
      <c r="N4541">
        <v>1917</v>
      </c>
      <c r="O4541">
        <v>20511.3</v>
      </c>
      <c r="P4541">
        <v>14787.19</v>
      </c>
      <c r="Q4541">
        <v>-7194.49</v>
      </c>
    </row>
    <row r="4542" spans="2:17" hidden="1">
      <c r="B4542">
        <v>2017</v>
      </c>
      <c r="C4542">
        <v>5</v>
      </c>
      <c r="D4542" t="s">
        <v>386</v>
      </c>
      <c r="E4542" t="s">
        <v>387</v>
      </c>
      <c r="F4542" t="s">
        <v>406</v>
      </c>
      <c r="G4542" t="s">
        <v>407</v>
      </c>
      <c r="H4542" t="s">
        <v>144</v>
      </c>
      <c r="I4542" t="s">
        <v>21</v>
      </c>
      <c r="J4542" t="s">
        <v>31</v>
      </c>
      <c r="K4542" t="s">
        <v>408</v>
      </c>
      <c r="L4542" t="s">
        <v>24</v>
      </c>
      <c r="M4542" t="s">
        <v>26</v>
      </c>
      <c r="N4542">
        <v>681</v>
      </c>
      <c r="O4542">
        <v>35900.6</v>
      </c>
      <c r="P4542">
        <v>20725.47</v>
      </c>
      <c r="Q4542">
        <v>-7168.83</v>
      </c>
    </row>
    <row r="4543" spans="2:17" hidden="1">
      <c r="B4543">
        <v>2017</v>
      </c>
      <c r="C4543">
        <v>5</v>
      </c>
      <c r="D4543" t="s">
        <v>386</v>
      </c>
      <c r="E4543" t="s">
        <v>387</v>
      </c>
      <c r="F4543" t="s">
        <v>406</v>
      </c>
      <c r="G4543" t="s">
        <v>407</v>
      </c>
      <c r="H4543" t="s">
        <v>144</v>
      </c>
      <c r="I4543" t="s">
        <v>21</v>
      </c>
      <c r="J4543" t="s">
        <v>31</v>
      </c>
      <c r="K4543" t="s">
        <v>408</v>
      </c>
      <c r="L4543" t="s">
        <v>24</v>
      </c>
      <c r="M4543" t="s">
        <v>27</v>
      </c>
      <c r="N4543">
        <v>72</v>
      </c>
      <c r="O4543">
        <v>10688</v>
      </c>
      <c r="P4543">
        <v>8000.2</v>
      </c>
      <c r="Q4543">
        <v>210.03</v>
      </c>
    </row>
    <row r="4544" spans="2:17" hidden="1">
      <c r="B4544">
        <v>2017</v>
      </c>
      <c r="C4544">
        <v>5</v>
      </c>
      <c r="D4544" t="s">
        <v>386</v>
      </c>
      <c r="E4544" t="s">
        <v>387</v>
      </c>
      <c r="F4544" t="s">
        <v>409</v>
      </c>
      <c r="G4544" t="s">
        <v>410</v>
      </c>
      <c r="H4544" t="s">
        <v>151</v>
      </c>
      <c r="I4544" t="s">
        <v>21</v>
      </c>
      <c r="J4544" t="s">
        <v>31</v>
      </c>
      <c r="K4544" t="s">
        <v>411</v>
      </c>
      <c r="L4544" t="s">
        <v>24</v>
      </c>
      <c r="M4544" t="s">
        <v>25</v>
      </c>
      <c r="N4544">
        <v>4178</v>
      </c>
      <c r="O4544">
        <v>37286.480000000003</v>
      </c>
      <c r="P4544">
        <v>27109.26</v>
      </c>
      <c r="Q4544">
        <v>-11649.86</v>
      </c>
    </row>
    <row r="4545" spans="2:17" hidden="1">
      <c r="B4545">
        <v>2017</v>
      </c>
      <c r="C4545">
        <v>5</v>
      </c>
      <c r="D4545" t="s">
        <v>386</v>
      </c>
      <c r="E4545" t="s">
        <v>387</v>
      </c>
      <c r="F4545" t="s">
        <v>409</v>
      </c>
      <c r="G4545" t="s">
        <v>410</v>
      </c>
      <c r="H4545" t="s">
        <v>151</v>
      </c>
      <c r="I4545" t="s">
        <v>21</v>
      </c>
      <c r="J4545" t="s">
        <v>31</v>
      </c>
      <c r="K4545" t="s">
        <v>411</v>
      </c>
      <c r="L4545" t="s">
        <v>24</v>
      </c>
      <c r="M4545" t="s">
        <v>26</v>
      </c>
      <c r="N4545">
        <v>1497</v>
      </c>
      <c r="O4545">
        <v>81694.5</v>
      </c>
      <c r="P4545">
        <v>42438.28</v>
      </c>
      <c r="Q4545">
        <v>-14101.36</v>
      </c>
    </row>
    <row r="4546" spans="2:17" hidden="1">
      <c r="B4546">
        <v>2017</v>
      </c>
      <c r="C4546">
        <v>5</v>
      </c>
      <c r="D4546" t="s">
        <v>386</v>
      </c>
      <c r="E4546" t="s">
        <v>387</v>
      </c>
      <c r="F4546" t="s">
        <v>409</v>
      </c>
      <c r="G4546" t="s">
        <v>410</v>
      </c>
      <c r="H4546" t="s">
        <v>151</v>
      </c>
      <c r="I4546" t="s">
        <v>21</v>
      </c>
      <c r="J4546" t="s">
        <v>31</v>
      </c>
      <c r="K4546" t="s">
        <v>411</v>
      </c>
      <c r="L4546" t="s">
        <v>24</v>
      </c>
      <c r="M4546" t="s">
        <v>27</v>
      </c>
      <c r="N4546">
        <v>274</v>
      </c>
      <c r="O4546">
        <v>45151.33</v>
      </c>
      <c r="P4546">
        <v>29979.73</v>
      </c>
      <c r="Q4546">
        <v>786.74</v>
      </c>
    </row>
    <row r="4547" spans="2:17" hidden="1">
      <c r="B4547">
        <v>2017</v>
      </c>
      <c r="C4547">
        <v>5</v>
      </c>
      <c r="D4547" t="s">
        <v>386</v>
      </c>
      <c r="E4547" t="s">
        <v>387</v>
      </c>
      <c r="F4547" t="s">
        <v>412</v>
      </c>
      <c r="G4547" t="s">
        <v>413</v>
      </c>
      <c r="H4547" t="s">
        <v>144</v>
      </c>
      <c r="I4547" t="s">
        <v>21</v>
      </c>
      <c r="J4547" t="s">
        <v>31</v>
      </c>
      <c r="K4547" t="s">
        <v>414</v>
      </c>
      <c r="L4547" t="s">
        <v>24</v>
      </c>
      <c r="M4547" t="s">
        <v>25</v>
      </c>
      <c r="N4547">
        <v>10016</v>
      </c>
      <c r="O4547">
        <v>96066.87</v>
      </c>
      <c r="P4547">
        <v>73127.67</v>
      </c>
      <c r="Q4547">
        <v>-33456.74</v>
      </c>
    </row>
    <row r="4548" spans="2:17" hidden="1">
      <c r="B4548">
        <v>2017</v>
      </c>
      <c r="C4548">
        <v>5</v>
      </c>
      <c r="D4548" t="s">
        <v>386</v>
      </c>
      <c r="E4548" t="s">
        <v>387</v>
      </c>
      <c r="F4548" t="s">
        <v>412</v>
      </c>
      <c r="G4548" t="s">
        <v>413</v>
      </c>
      <c r="H4548" t="s">
        <v>144</v>
      </c>
      <c r="I4548" t="s">
        <v>21</v>
      </c>
      <c r="J4548" t="s">
        <v>31</v>
      </c>
      <c r="K4548" t="s">
        <v>414</v>
      </c>
      <c r="L4548" t="s">
        <v>24</v>
      </c>
      <c r="M4548" t="s">
        <v>26</v>
      </c>
      <c r="N4548">
        <v>2578</v>
      </c>
      <c r="O4548">
        <v>135560.29999999999</v>
      </c>
      <c r="P4548">
        <v>77496.039999999994</v>
      </c>
      <c r="Q4548">
        <v>-27129.98</v>
      </c>
    </row>
    <row r="4549" spans="2:17" hidden="1">
      <c r="B4549">
        <v>2017</v>
      </c>
      <c r="C4549">
        <v>5</v>
      </c>
      <c r="D4549" t="s">
        <v>386</v>
      </c>
      <c r="E4549" t="s">
        <v>387</v>
      </c>
      <c r="F4549" t="s">
        <v>412</v>
      </c>
      <c r="G4549" t="s">
        <v>413</v>
      </c>
      <c r="H4549" t="s">
        <v>144</v>
      </c>
      <c r="I4549" t="s">
        <v>21</v>
      </c>
      <c r="J4549" t="s">
        <v>31</v>
      </c>
      <c r="K4549" t="s">
        <v>414</v>
      </c>
      <c r="L4549" t="s">
        <v>24</v>
      </c>
      <c r="M4549" t="s">
        <v>27</v>
      </c>
      <c r="N4549">
        <v>491</v>
      </c>
      <c r="O4549">
        <v>90274.8</v>
      </c>
      <c r="P4549">
        <v>66557.62</v>
      </c>
      <c r="Q4549">
        <v>1750.15</v>
      </c>
    </row>
    <row r="4550" spans="2:17" hidden="1">
      <c r="B4550">
        <v>2017</v>
      </c>
      <c r="C4550">
        <v>5</v>
      </c>
      <c r="D4550" t="s">
        <v>386</v>
      </c>
      <c r="E4550" t="s">
        <v>387</v>
      </c>
      <c r="F4550" t="s">
        <v>415</v>
      </c>
      <c r="G4550" t="s">
        <v>416</v>
      </c>
      <c r="H4550" t="s">
        <v>20</v>
      </c>
      <c r="I4550" t="s">
        <v>21</v>
      </c>
      <c r="J4550" t="s">
        <v>31</v>
      </c>
      <c r="K4550" t="s">
        <v>417</v>
      </c>
      <c r="L4550" t="s">
        <v>24</v>
      </c>
      <c r="M4550" t="s">
        <v>25</v>
      </c>
      <c r="N4550">
        <v>5850</v>
      </c>
      <c r="O4550">
        <v>62277.68</v>
      </c>
      <c r="P4550">
        <v>45019.92</v>
      </c>
      <c r="Q4550">
        <v>-21557.74</v>
      </c>
    </row>
    <row r="4551" spans="2:17" hidden="1">
      <c r="B4551">
        <v>2017</v>
      </c>
      <c r="C4551">
        <v>5</v>
      </c>
      <c r="D4551" t="s">
        <v>386</v>
      </c>
      <c r="E4551" t="s">
        <v>387</v>
      </c>
      <c r="F4551" t="s">
        <v>415</v>
      </c>
      <c r="G4551" t="s">
        <v>416</v>
      </c>
      <c r="H4551" t="s">
        <v>20</v>
      </c>
      <c r="I4551" t="s">
        <v>21</v>
      </c>
      <c r="J4551" t="s">
        <v>31</v>
      </c>
      <c r="K4551" t="s">
        <v>417</v>
      </c>
      <c r="L4551" t="s">
        <v>24</v>
      </c>
      <c r="M4551" t="s">
        <v>26</v>
      </c>
      <c r="N4551">
        <v>1403</v>
      </c>
      <c r="O4551">
        <v>69974</v>
      </c>
      <c r="P4551">
        <v>39432.47</v>
      </c>
      <c r="Q4551">
        <v>-14646.47</v>
      </c>
    </row>
    <row r="4552" spans="2:17" hidden="1">
      <c r="B4552">
        <v>2017</v>
      </c>
      <c r="C4552">
        <v>5</v>
      </c>
      <c r="D4552" t="s">
        <v>386</v>
      </c>
      <c r="E4552" t="s">
        <v>387</v>
      </c>
      <c r="F4552" t="s">
        <v>415</v>
      </c>
      <c r="G4552" t="s">
        <v>416</v>
      </c>
      <c r="H4552" t="s">
        <v>20</v>
      </c>
      <c r="I4552" t="s">
        <v>21</v>
      </c>
      <c r="J4552" t="s">
        <v>31</v>
      </c>
      <c r="K4552" t="s">
        <v>417</v>
      </c>
      <c r="L4552" t="s">
        <v>24</v>
      </c>
      <c r="M4552" t="s">
        <v>27</v>
      </c>
      <c r="N4552">
        <v>178</v>
      </c>
      <c r="O4552">
        <v>29365.9</v>
      </c>
      <c r="P4552">
        <v>21616.43</v>
      </c>
      <c r="Q4552">
        <v>567.24</v>
      </c>
    </row>
    <row r="4553" spans="2:17" hidden="1">
      <c r="B4553">
        <v>2017</v>
      </c>
      <c r="C4553">
        <v>5</v>
      </c>
      <c r="D4553" t="s">
        <v>386</v>
      </c>
      <c r="E4553" t="s">
        <v>387</v>
      </c>
      <c r="F4553" t="s">
        <v>418</v>
      </c>
      <c r="G4553" t="s">
        <v>419</v>
      </c>
      <c r="H4553" t="s">
        <v>144</v>
      </c>
      <c r="I4553" t="s">
        <v>21</v>
      </c>
      <c r="J4553" t="s">
        <v>31</v>
      </c>
      <c r="K4553" t="s">
        <v>420</v>
      </c>
      <c r="L4553" t="s">
        <v>24</v>
      </c>
      <c r="M4553" t="s">
        <v>25</v>
      </c>
      <c r="N4553">
        <v>9185</v>
      </c>
      <c r="O4553">
        <v>90332.2</v>
      </c>
      <c r="P4553">
        <v>67943.899999999994</v>
      </c>
      <c r="Q4553">
        <v>-31567.42</v>
      </c>
    </row>
    <row r="4554" spans="2:17" hidden="1">
      <c r="B4554">
        <v>2017</v>
      </c>
      <c r="C4554">
        <v>5</v>
      </c>
      <c r="D4554" t="s">
        <v>386</v>
      </c>
      <c r="E4554" t="s">
        <v>387</v>
      </c>
      <c r="F4554" t="s">
        <v>418</v>
      </c>
      <c r="G4554" t="s">
        <v>419</v>
      </c>
      <c r="H4554" t="s">
        <v>144</v>
      </c>
      <c r="I4554" t="s">
        <v>21</v>
      </c>
      <c r="J4554" t="s">
        <v>31</v>
      </c>
      <c r="K4554" t="s">
        <v>420</v>
      </c>
      <c r="L4554" t="s">
        <v>24</v>
      </c>
      <c r="M4554" t="s">
        <v>26</v>
      </c>
      <c r="N4554">
        <v>3124</v>
      </c>
      <c r="O4554">
        <v>185782.8</v>
      </c>
      <c r="P4554">
        <v>107100.45</v>
      </c>
      <c r="Q4554">
        <v>-34994.58</v>
      </c>
    </row>
    <row r="4555" spans="2:17" hidden="1">
      <c r="B4555">
        <v>2017</v>
      </c>
      <c r="C4555">
        <v>5</v>
      </c>
      <c r="D4555" t="s">
        <v>386</v>
      </c>
      <c r="E4555" t="s">
        <v>387</v>
      </c>
      <c r="F4555" t="s">
        <v>418</v>
      </c>
      <c r="G4555" t="s">
        <v>419</v>
      </c>
      <c r="H4555" t="s">
        <v>144</v>
      </c>
      <c r="I4555" t="s">
        <v>21</v>
      </c>
      <c r="J4555" t="s">
        <v>31</v>
      </c>
      <c r="K4555" t="s">
        <v>420</v>
      </c>
      <c r="L4555" t="s">
        <v>24</v>
      </c>
      <c r="M4555" t="s">
        <v>27</v>
      </c>
      <c r="N4555">
        <v>615</v>
      </c>
      <c r="O4555">
        <v>116962</v>
      </c>
      <c r="P4555">
        <v>86252.75</v>
      </c>
      <c r="Q4555">
        <v>2267.73</v>
      </c>
    </row>
    <row r="4556" spans="2:17" hidden="1">
      <c r="B4556">
        <v>2017</v>
      </c>
      <c r="C4556">
        <v>5</v>
      </c>
      <c r="D4556" t="s">
        <v>386</v>
      </c>
      <c r="E4556" t="s">
        <v>387</v>
      </c>
      <c r="F4556" t="s">
        <v>421</v>
      </c>
      <c r="G4556" t="s">
        <v>422</v>
      </c>
      <c r="H4556" t="s">
        <v>20</v>
      </c>
      <c r="I4556" t="s">
        <v>21</v>
      </c>
      <c r="J4556" t="s">
        <v>22</v>
      </c>
      <c r="K4556" t="s">
        <v>423</v>
      </c>
      <c r="L4556" t="s">
        <v>24</v>
      </c>
      <c r="M4556" t="s">
        <v>25</v>
      </c>
      <c r="N4556">
        <v>3151</v>
      </c>
      <c r="O4556">
        <v>24388.11</v>
      </c>
      <c r="P4556">
        <v>15701.43</v>
      </c>
      <c r="Q4556">
        <v>-10554.72</v>
      </c>
    </row>
    <row r="4557" spans="2:17" hidden="1">
      <c r="B4557">
        <v>2017</v>
      </c>
      <c r="C4557">
        <v>5</v>
      </c>
      <c r="D4557" t="s">
        <v>386</v>
      </c>
      <c r="E4557" t="s">
        <v>387</v>
      </c>
      <c r="F4557" t="s">
        <v>421</v>
      </c>
      <c r="G4557" t="s">
        <v>422</v>
      </c>
      <c r="H4557" t="s">
        <v>20</v>
      </c>
      <c r="I4557" t="s">
        <v>21</v>
      </c>
      <c r="J4557" t="s">
        <v>22</v>
      </c>
      <c r="K4557" t="s">
        <v>423</v>
      </c>
      <c r="L4557" t="s">
        <v>24</v>
      </c>
      <c r="M4557" t="s">
        <v>26</v>
      </c>
      <c r="N4557">
        <v>706</v>
      </c>
      <c r="O4557">
        <v>36666.5</v>
      </c>
      <c r="P4557">
        <v>14140.44</v>
      </c>
      <c r="Q4557">
        <v>-9165.19</v>
      </c>
    </row>
    <row r="4558" spans="2:17" hidden="1">
      <c r="B4558">
        <v>2017</v>
      </c>
      <c r="C4558">
        <v>5</v>
      </c>
      <c r="D4558" t="s">
        <v>386</v>
      </c>
      <c r="E4558" t="s">
        <v>387</v>
      </c>
      <c r="F4558" t="s">
        <v>421</v>
      </c>
      <c r="G4558" t="s">
        <v>422</v>
      </c>
      <c r="H4558" t="s">
        <v>20</v>
      </c>
      <c r="I4558" t="s">
        <v>21</v>
      </c>
      <c r="J4558" t="s">
        <v>22</v>
      </c>
      <c r="K4558" t="s">
        <v>423</v>
      </c>
      <c r="L4558" t="s">
        <v>24</v>
      </c>
      <c r="M4558" t="s">
        <v>27</v>
      </c>
      <c r="N4558">
        <v>55</v>
      </c>
      <c r="O4558">
        <v>9819</v>
      </c>
      <c r="P4558">
        <v>5701.89</v>
      </c>
      <c r="Q4558">
        <v>0</v>
      </c>
    </row>
    <row r="4559" spans="2:17" hidden="1">
      <c r="B4559">
        <v>2017</v>
      </c>
      <c r="C4559">
        <v>5</v>
      </c>
      <c r="D4559" t="s">
        <v>386</v>
      </c>
      <c r="E4559" t="s">
        <v>387</v>
      </c>
      <c r="F4559" t="s">
        <v>424</v>
      </c>
      <c r="G4559" t="s">
        <v>425</v>
      </c>
      <c r="H4559" t="s">
        <v>151</v>
      </c>
      <c r="I4559" t="s">
        <v>21</v>
      </c>
      <c r="J4559" t="s">
        <v>31</v>
      </c>
      <c r="K4559" t="s">
        <v>426</v>
      </c>
      <c r="L4559" t="s">
        <v>24</v>
      </c>
      <c r="M4559" t="s">
        <v>25</v>
      </c>
      <c r="N4559">
        <v>3323</v>
      </c>
      <c r="O4559">
        <v>28822.3</v>
      </c>
      <c r="P4559">
        <v>21296.23</v>
      </c>
      <c r="Q4559">
        <v>-9001.65</v>
      </c>
    </row>
    <row r="4560" spans="2:17" hidden="1">
      <c r="B4560">
        <v>2017</v>
      </c>
      <c r="C4560">
        <v>5</v>
      </c>
      <c r="D4560" t="s">
        <v>386</v>
      </c>
      <c r="E4560" t="s">
        <v>387</v>
      </c>
      <c r="F4560" t="s">
        <v>424</v>
      </c>
      <c r="G4560" t="s">
        <v>425</v>
      </c>
      <c r="H4560" t="s">
        <v>151</v>
      </c>
      <c r="I4560" t="s">
        <v>21</v>
      </c>
      <c r="J4560" t="s">
        <v>31</v>
      </c>
      <c r="K4560" t="s">
        <v>426</v>
      </c>
      <c r="L4560" t="s">
        <v>24</v>
      </c>
      <c r="M4560" t="s">
        <v>26</v>
      </c>
      <c r="N4560">
        <v>658</v>
      </c>
      <c r="O4560">
        <v>34643.699999999997</v>
      </c>
      <c r="P4560">
        <v>17898.84</v>
      </c>
      <c r="Q4560">
        <v>-6163.48</v>
      </c>
    </row>
    <row r="4561" spans="2:17" hidden="1">
      <c r="B4561">
        <v>2017</v>
      </c>
      <c r="C4561">
        <v>5</v>
      </c>
      <c r="D4561" t="s">
        <v>386</v>
      </c>
      <c r="E4561" t="s">
        <v>387</v>
      </c>
      <c r="F4561" t="s">
        <v>424</v>
      </c>
      <c r="G4561" t="s">
        <v>425</v>
      </c>
      <c r="H4561" t="s">
        <v>151</v>
      </c>
      <c r="I4561" t="s">
        <v>21</v>
      </c>
      <c r="J4561" t="s">
        <v>31</v>
      </c>
      <c r="K4561" t="s">
        <v>426</v>
      </c>
      <c r="L4561" t="s">
        <v>24</v>
      </c>
      <c r="M4561" t="s">
        <v>27</v>
      </c>
      <c r="N4561">
        <v>86</v>
      </c>
      <c r="O4561">
        <v>16404</v>
      </c>
      <c r="P4561">
        <v>10842.76</v>
      </c>
      <c r="Q4561">
        <v>284.99</v>
      </c>
    </row>
    <row r="4562" spans="2:17" hidden="1">
      <c r="B4562">
        <v>2017</v>
      </c>
      <c r="C4562">
        <v>5</v>
      </c>
      <c r="D4562" t="s">
        <v>386</v>
      </c>
      <c r="E4562" t="s">
        <v>387</v>
      </c>
      <c r="F4562" t="s">
        <v>427</v>
      </c>
      <c r="G4562" t="s">
        <v>428</v>
      </c>
      <c r="H4562" t="s">
        <v>151</v>
      </c>
      <c r="I4562" t="s">
        <v>21</v>
      </c>
      <c r="J4562" t="s">
        <v>31</v>
      </c>
      <c r="K4562" t="s">
        <v>429</v>
      </c>
      <c r="L4562" t="s">
        <v>24</v>
      </c>
      <c r="M4562" t="s">
        <v>25</v>
      </c>
      <c r="N4562">
        <v>8087</v>
      </c>
      <c r="O4562">
        <v>90796</v>
      </c>
      <c r="P4562">
        <v>58073.89</v>
      </c>
      <c r="Q4562">
        <v>-28147.87</v>
      </c>
    </row>
    <row r="4563" spans="2:17" hidden="1">
      <c r="B4563">
        <v>2017</v>
      </c>
      <c r="C4563">
        <v>5</v>
      </c>
      <c r="D4563" t="s">
        <v>386</v>
      </c>
      <c r="E4563" t="s">
        <v>387</v>
      </c>
      <c r="F4563" t="s">
        <v>427</v>
      </c>
      <c r="G4563" t="s">
        <v>428</v>
      </c>
      <c r="H4563" t="s">
        <v>151</v>
      </c>
      <c r="I4563" t="s">
        <v>21</v>
      </c>
      <c r="J4563" t="s">
        <v>31</v>
      </c>
      <c r="K4563" t="s">
        <v>429</v>
      </c>
      <c r="L4563" t="s">
        <v>24</v>
      </c>
      <c r="M4563" t="s">
        <v>26</v>
      </c>
      <c r="N4563">
        <v>2985</v>
      </c>
      <c r="O4563">
        <v>162151</v>
      </c>
      <c r="P4563">
        <v>83783.75</v>
      </c>
      <c r="Q4563">
        <v>-27759.94</v>
      </c>
    </row>
    <row r="4564" spans="2:17" hidden="1">
      <c r="B4564">
        <v>2017</v>
      </c>
      <c r="C4564">
        <v>5</v>
      </c>
      <c r="D4564" t="s">
        <v>386</v>
      </c>
      <c r="E4564" t="s">
        <v>387</v>
      </c>
      <c r="F4564" t="s">
        <v>427</v>
      </c>
      <c r="G4564" t="s">
        <v>428</v>
      </c>
      <c r="H4564" t="s">
        <v>151</v>
      </c>
      <c r="I4564" t="s">
        <v>21</v>
      </c>
      <c r="J4564" t="s">
        <v>31</v>
      </c>
      <c r="K4564" t="s">
        <v>429</v>
      </c>
      <c r="L4564" t="s">
        <v>24</v>
      </c>
      <c r="M4564" t="s">
        <v>27</v>
      </c>
      <c r="N4564">
        <v>1062</v>
      </c>
      <c r="O4564">
        <v>239922</v>
      </c>
      <c r="P4564">
        <v>156696.63</v>
      </c>
      <c r="Q4564">
        <v>4115.6400000000003</v>
      </c>
    </row>
    <row r="4565" spans="2:17" hidden="1">
      <c r="B4565">
        <v>2017</v>
      </c>
      <c r="C4565">
        <v>5</v>
      </c>
      <c r="D4565" t="s">
        <v>386</v>
      </c>
      <c r="E4565" t="s">
        <v>387</v>
      </c>
      <c r="F4565" t="s">
        <v>430</v>
      </c>
      <c r="G4565" t="s">
        <v>431</v>
      </c>
      <c r="H4565" t="s">
        <v>151</v>
      </c>
      <c r="I4565" t="s">
        <v>21</v>
      </c>
      <c r="J4565" t="s">
        <v>31</v>
      </c>
      <c r="K4565" t="s">
        <v>432</v>
      </c>
      <c r="L4565" t="s">
        <v>24</v>
      </c>
      <c r="M4565" t="s">
        <v>25</v>
      </c>
      <c r="N4565">
        <v>2175</v>
      </c>
      <c r="O4565">
        <v>22188</v>
      </c>
      <c r="P4565">
        <v>14987.47</v>
      </c>
      <c r="Q4565">
        <v>-6939.71</v>
      </c>
    </row>
    <row r="4566" spans="2:17" hidden="1">
      <c r="B4566">
        <v>2017</v>
      </c>
      <c r="C4566">
        <v>5</v>
      </c>
      <c r="D4566" t="s">
        <v>386</v>
      </c>
      <c r="E4566" t="s">
        <v>387</v>
      </c>
      <c r="F4566" t="s">
        <v>430</v>
      </c>
      <c r="G4566" t="s">
        <v>431</v>
      </c>
      <c r="H4566" t="s">
        <v>151</v>
      </c>
      <c r="I4566" t="s">
        <v>21</v>
      </c>
      <c r="J4566" t="s">
        <v>31</v>
      </c>
      <c r="K4566" t="s">
        <v>432</v>
      </c>
      <c r="L4566" t="s">
        <v>24</v>
      </c>
      <c r="M4566" t="s">
        <v>26</v>
      </c>
      <c r="N4566">
        <v>737</v>
      </c>
      <c r="O4566">
        <v>38556</v>
      </c>
      <c r="P4566">
        <v>19926.71</v>
      </c>
      <c r="Q4566">
        <v>-6917.93</v>
      </c>
    </row>
    <row r="4567" spans="2:17" hidden="1">
      <c r="B4567">
        <v>2017</v>
      </c>
      <c r="C4567">
        <v>5</v>
      </c>
      <c r="D4567" t="s">
        <v>386</v>
      </c>
      <c r="E4567" t="s">
        <v>387</v>
      </c>
      <c r="F4567" t="s">
        <v>430</v>
      </c>
      <c r="G4567" t="s">
        <v>431</v>
      </c>
      <c r="H4567" t="s">
        <v>151</v>
      </c>
      <c r="I4567" t="s">
        <v>21</v>
      </c>
      <c r="J4567" t="s">
        <v>31</v>
      </c>
      <c r="K4567" t="s">
        <v>432</v>
      </c>
      <c r="L4567" t="s">
        <v>24</v>
      </c>
      <c r="M4567" t="s">
        <v>27</v>
      </c>
      <c r="N4567">
        <v>94</v>
      </c>
      <c r="O4567">
        <v>21321.200000000001</v>
      </c>
      <c r="P4567">
        <v>14047.55</v>
      </c>
      <c r="Q4567">
        <v>368.93</v>
      </c>
    </row>
    <row r="4568" spans="2:17" hidden="1">
      <c r="B4568">
        <v>2017</v>
      </c>
      <c r="C4568">
        <v>5</v>
      </c>
      <c r="D4568" t="s">
        <v>386</v>
      </c>
      <c r="E4568" t="s">
        <v>387</v>
      </c>
      <c r="F4568" t="s">
        <v>433</v>
      </c>
      <c r="G4568" t="s">
        <v>434</v>
      </c>
      <c r="H4568" t="s">
        <v>151</v>
      </c>
      <c r="I4568" t="s">
        <v>21</v>
      </c>
      <c r="J4568" t="s">
        <v>31</v>
      </c>
      <c r="K4568" t="s">
        <v>435</v>
      </c>
      <c r="L4568" t="s">
        <v>24</v>
      </c>
      <c r="M4568" t="s">
        <v>25</v>
      </c>
      <c r="N4568">
        <v>2937</v>
      </c>
      <c r="O4568">
        <v>29722</v>
      </c>
      <c r="P4568">
        <v>20241.07</v>
      </c>
      <c r="Q4568">
        <v>-9369.5400000000009</v>
      </c>
    </row>
    <row r="4569" spans="2:17" hidden="1">
      <c r="B4569">
        <v>2017</v>
      </c>
      <c r="C4569">
        <v>5</v>
      </c>
      <c r="D4569" t="s">
        <v>386</v>
      </c>
      <c r="E4569" t="s">
        <v>387</v>
      </c>
      <c r="F4569" t="s">
        <v>433</v>
      </c>
      <c r="G4569" t="s">
        <v>434</v>
      </c>
      <c r="H4569" t="s">
        <v>151</v>
      </c>
      <c r="I4569" t="s">
        <v>21</v>
      </c>
      <c r="J4569" t="s">
        <v>31</v>
      </c>
      <c r="K4569" t="s">
        <v>435</v>
      </c>
      <c r="L4569" t="s">
        <v>24</v>
      </c>
      <c r="M4569" t="s">
        <v>26</v>
      </c>
      <c r="N4569">
        <v>1948</v>
      </c>
      <c r="O4569">
        <v>124435</v>
      </c>
      <c r="P4569">
        <v>66104.740000000005</v>
      </c>
      <c r="Q4569">
        <v>-19624.46</v>
      </c>
    </row>
    <row r="4570" spans="2:17" hidden="1">
      <c r="B4570">
        <v>2017</v>
      </c>
      <c r="C4570">
        <v>5</v>
      </c>
      <c r="D4570" t="s">
        <v>386</v>
      </c>
      <c r="E4570" t="s">
        <v>387</v>
      </c>
      <c r="F4570" t="s">
        <v>433</v>
      </c>
      <c r="G4570" t="s">
        <v>434</v>
      </c>
      <c r="H4570" t="s">
        <v>151</v>
      </c>
      <c r="I4570" t="s">
        <v>21</v>
      </c>
      <c r="J4570" t="s">
        <v>31</v>
      </c>
      <c r="K4570" t="s">
        <v>435</v>
      </c>
      <c r="L4570" t="s">
        <v>24</v>
      </c>
      <c r="M4570" t="s">
        <v>27</v>
      </c>
      <c r="N4570">
        <v>694</v>
      </c>
      <c r="O4570">
        <v>132189.5</v>
      </c>
      <c r="P4570">
        <v>88281.13</v>
      </c>
      <c r="Q4570">
        <v>2317.66</v>
      </c>
    </row>
    <row r="4571" spans="2:17" hidden="1">
      <c r="B4571">
        <v>2017</v>
      </c>
      <c r="C4571">
        <v>5</v>
      </c>
      <c r="D4571" t="s">
        <v>386</v>
      </c>
      <c r="E4571" t="s">
        <v>387</v>
      </c>
      <c r="F4571" t="s">
        <v>436</v>
      </c>
      <c r="G4571" t="s">
        <v>437</v>
      </c>
      <c r="H4571" t="s">
        <v>20</v>
      </c>
      <c r="I4571" t="s">
        <v>21</v>
      </c>
      <c r="J4571" t="s">
        <v>31</v>
      </c>
      <c r="K4571" t="s">
        <v>438</v>
      </c>
      <c r="L4571" t="s">
        <v>24</v>
      </c>
      <c r="M4571" t="s">
        <v>25</v>
      </c>
      <c r="N4571">
        <v>14428</v>
      </c>
      <c r="O4571">
        <v>151048.01999999999</v>
      </c>
      <c r="P4571">
        <v>110422.56</v>
      </c>
      <c r="Q4571">
        <v>-52564.01</v>
      </c>
    </row>
    <row r="4572" spans="2:17" hidden="1">
      <c r="B4572">
        <v>2017</v>
      </c>
      <c r="C4572">
        <v>5</v>
      </c>
      <c r="D4572" t="s">
        <v>386</v>
      </c>
      <c r="E4572" t="s">
        <v>387</v>
      </c>
      <c r="F4572" t="s">
        <v>436</v>
      </c>
      <c r="G4572" t="s">
        <v>437</v>
      </c>
      <c r="H4572" t="s">
        <v>20</v>
      </c>
      <c r="I4572" t="s">
        <v>21</v>
      </c>
      <c r="J4572" t="s">
        <v>31</v>
      </c>
      <c r="K4572" t="s">
        <v>438</v>
      </c>
      <c r="L4572" t="s">
        <v>24</v>
      </c>
      <c r="M4572" t="s">
        <v>26</v>
      </c>
      <c r="N4572">
        <v>4169</v>
      </c>
      <c r="O4572">
        <v>246874.1</v>
      </c>
      <c r="P4572">
        <v>140495.95000000001</v>
      </c>
      <c r="Q4572">
        <v>-47893.21</v>
      </c>
    </row>
    <row r="4573" spans="2:17" hidden="1">
      <c r="B4573">
        <v>2017</v>
      </c>
      <c r="C4573">
        <v>5</v>
      </c>
      <c r="D4573" t="s">
        <v>386</v>
      </c>
      <c r="E4573" t="s">
        <v>387</v>
      </c>
      <c r="F4573" t="s">
        <v>436</v>
      </c>
      <c r="G4573" t="s">
        <v>437</v>
      </c>
      <c r="H4573" t="s">
        <v>20</v>
      </c>
      <c r="I4573" t="s">
        <v>21</v>
      </c>
      <c r="J4573" t="s">
        <v>31</v>
      </c>
      <c r="K4573" t="s">
        <v>438</v>
      </c>
      <c r="L4573" t="s">
        <v>24</v>
      </c>
      <c r="M4573" t="s">
        <v>27</v>
      </c>
      <c r="N4573">
        <v>885</v>
      </c>
      <c r="O4573">
        <v>180911</v>
      </c>
      <c r="P4573">
        <v>132776.19</v>
      </c>
      <c r="Q4573">
        <v>3489.1</v>
      </c>
    </row>
    <row r="4574" spans="2:17" hidden="1">
      <c r="B4574">
        <v>2017</v>
      </c>
      <c r="C4574">
        <v>5</v>
      </c>
      <c r="D4574" t="s">
        <v>386</v>
      </c>
      <c r="E4574" t="s">
        <v>387</v>
      </c>
      <c r="F4574" t="s">
        <v>439</v>
      </c>
      <c r="G4574" t="s">
        <v>440</v>
      </c>
      <c r="H4574" t="s">
        <v>121</v>
      </c>
      <c r="I4574" t="s">
        <v>1072</v>
      </c>
      <c r="J4574" t="s">
        <v>31</v>
      </c>
      <c r="K4574" t="s">
        <v>441</v>
      </c>
      <c r="L4574" t="s">
        <v>24</v>
      </c>
      <c r="M4574" t="s">
        <v>25</v>
      </c>
      <c r="N4574">
        <v>3584</v>
      </c>
      <c r="O4574">
        <v>42709.1</v>
      </c>
      <c r="P4574">
        <v>29480.58</v>
      </c>
      <c r="Q4574">
        <v>-6077.94</v>
      </c>
    </row>
    <row r="4575" spans="2:17" hidden="1">
      <c r="B4575">
        <v>2017</v>
      </c>
      <c r="C4575">
        <v>5</v>
      </c>
      <c r="D4575" t="s">
        <v>386</v>
      </c>
      <c r="E4575" t="s">
        <v>387</v>
      </c>
      <c r="F4575" t="s">
        <v>439</v>
      </c>
      <c r="G4575" t="s">
        <v>440</v>
      </c>
      <c r="H4575" t="s">
        <v>121</v>
      </c>
      <c r="I4575" t="s">
        <v>1072</v>
      </c>
      <c r="J4575" t="s">
        <v>31</v>
      </c>
      <c r="K4575" t="s">
        <v>441</v>
      </c>
      <c r="L4575" t="s">
        <v>24</v>
      </c>
      <c r="M4575" t="s">
        <v>26</v>
      </c>
      <c r="N4575">
        <v>5410</v>
      </c>
      <c r="O4575">
        <v>344246.9</v>
      </c>
      <c r="P4575">
        <v>189795.69</v>
      </c>
      <c r="Q4575">
        <v>-23077.79</v>
      </c>
    </row>
    <row r="4576" spans="2:17" hidden="1">
      <c r="B4576">
        <v>2017</v>
      </c>
      <c r="C4576">
        <v>5</v>
      </c>
      <c r="D4576" t="s">
        <v>386</v>
      </c>
      <c r="E4576" t="s">
        <v>387</v>
      </c>
      <c r="F4576" t="s">
        <v>439</v>
      </c>
      <c r="G4576" t="s">
        <v>440</v>
      </c>
      <c r="H4576" t="s">
        <v>121</v>
      </c>
      <c r="I4576" t="s">
        <v>1072</v>
      </c>
      <c r="J4576" t="s">
        <v>31</v>
      </c>
      <c r="K4576" t="s">
        <v>441</v>
      </c>
      <c r="L4576" t="s">
        <v>24</v>
      </c>
      <c r="M4576" t="s">
        <v>27</v>
      </c>
      <c r="N4576">
        <v>2408</v>
      </c>
      <c r="O4576">
        <v>373272.2</v>
      </c>
      <c r="P4576">
        <v>225912.62</v>
      </c>
      <c r="Q4576">
        <v>5932.46</v>
      </c>
    </row>
    <row r="4577" spans="2:17" hidden="1">
      <c r="B4577">
        <v>2017</v>
      </c>
      <c r="C4577">
        <v>5</v>
      </c>
      <c r="D4577" t="s">
        <v>386</v>
      </c>
      <c r="E4577" t="s">
        <v>387</v>
      </c>
      <c r="F4577" t="s">
        <v>442</v>
      </c>
      <c r="G4577" t="s">
        <v>443</v>
      </c>
      <c r="H4577" t="s">
        <v>121</v>
      </c>
      <c r="I4577" t="s">
        <v>1072</v>
      </c>
      <c r="J4577" t="s">
        <v>31</v>
      </c>
      <c r="K4577" t="s">
        <v>444</v>
      </c>
      <c r="L4577" t="s">
        <v>24</v>
      </c>
      <c r="M4577" t="s">
        <v>25</v>
      </c>
      <c r="N4577">
        <v>4243</v>
      </c>
      <c r="O4577">
        <v>50834.6</v>
      </c>
      <c r="P4577">
        <v>35092.11</v>
      </c>
      <c r="Q4577">
        <v>-7255.45</v>
      </c>
    </row>
    <row r="4578" spans="2:17" hidden="1">
      <c r="B4578">
        <v>2017</v>
      </c>
      <c r="C4578">
        <v>5</v>
      </c>
      <c r="D4578" t="s">
        <v>386</v>
      </c>
      <c r="E4578" t="s">
        <v>387</v>
      </c>
      <c r="F4578" t="s">
        <v>442</v>
      </c>
      <c r="G4578" t="s">
        <v>443</v>
      </c>
      <c r="H4578" t="s">
        <v>121</v>
      </c>
      <c r="I4578" t="s">
        <v>1072</v>
      </c>
      <c r="J4578" t="s">
        <v>31</v>
      </c>
      <c r="K4578" t="s">
        <v>444</v>
      </c>
      <c r="L4578" t="s">
        <v>24</v>
      </c>
      <c r="M4578" t="s">
        <v>26</v>
      </c>
      <c r="N4578">
        <v>3645</v>
      </c>
      <c r="O4578">
        <v>223929.9</v>
      </c>
      <c r="P4578">
        <v>123441.55</v>
      </c>
      <c r="Q4578">
        <v>-15853.31</v>
      </c>
    </row>
    <row r="4579" spans="2:17" hidden="1">
      <c r="B4579">
        <v>2017</v>
      </c>
      <c r="C4579">
        <v>5</v>
      </c>
      <c r="D4579" t="s">
        <v>386</v>
      </c>
      <c r="E4579" t="s">
        <v>387</v>
      </c>
      <c r="F4579" t="s">
        <v>442</v>
      </c>
      <c r="G4579" t="s">
        <v>443</v>
      </c>
      <c r="H4579" t="s">
        <v>121</v>
      </c>
      <c r="I4579" t="s">
        <v>1072</v>
      </c>
      <c r="J4579" t="s">
        <v>31</v>
      </c>
      <c r="K4579" t="s">
        <v>444</v>
      </c>
      <c r="L4579" t="s">
        <v>24</v>
      </c>
      <c r="M4579" t="s">
        <v>27</v>
      </c>
      <c r="N4579">
        <v>1127</v>
      </c>
      <c r="O4579">
        <v>176725.8</v>
      </c>
      <c r="P4579">
        <v>107284.09</v>
      </c>
      <c r="Q4579">
        <v>2828.87</v>
      </c>
    </row>
    <row r="4580" spans="2:17" hidden="1">
      <c r="B4580">
        <v>2017</v>
      </c>
      <c r="C4580">
        <v>5</v>
      </c>
      <c r="D4580" t="s">
        <v>386</v>
      </c>
      <c r="E4580" t="s">
        <v>387</v>
      </c>
      <c r="F4580" t="s">
        <v>445</v>
      </c>
      <c r="G4580" t="s">
        <v>446</v>
      </c>
      <c r="H4580" t="s">
        <v>20</v>
      </c>
      <c r="I4580" t="s">
        <v>21</v>
      </c>
      <c r="J4580" t="s">
        <v>31</v>
      </c>
      <c r="K4580" t="s">
        <v>447</v>
      </c>
      <c r="L4580" t="s">
        <v>24</v>
      </c>
      <c r="M4580" t="s">
        <v>25</v>
      </c>
      <c r="N4580">
        <v>3850</v>
      </c>
      <c r="O4580">
        <v>41325.599999999999</v>
      </c>
      <c r="P4580">
        <v>29809.31</v>
      </c>
      <c r="Q4580">
        <v>-14376.65</v>
      </c>
    </row>
    <row r="4581" spans="2:17" hidden="1">
      <c r="B4581">
        <v>2017</v>
      </c>
      <c r="C4581">
        <v>5</v>
      </c>
      <c r="D4581" t="s">
        <v>386</v>
      </c>
      <c r="E4581" t="s">
        <v>387</v>
      </c>
      <c r="F4581" t="s">
        <v>445</v>
      </c>
      <c r="G4581" t="s">
        <v>446</v>
      </c>
      <c r="H4581" t="s">
        <v>20</v>
      </c>
      <c r="I4581" t="s">
        <v>21</v>
      </c>
      <c r="J4581" t="s">
        <v>31</v>
      </c>
      <c r="K4581" t="s">
        <v>447</v>
      </c>
      <c r="L4581" t="s">
        <v>24</v>
      </c>
      <c r="M4581" t="s">
        <v>26</v>
      </c>
      <c r="N4581">
        <v>1860</v>
      </c>
      <c r="O4581">
        <v>104840.9</v>
      </c>
      <c r="P4581">
        <v>60905.61</v>
      </c>
      <c r="Q4581">
        <v>-19442.29</v>
      </c>
    </row>
    <row r="4582" spans="2:17" hidden="1">
      <c r="B4582">
        <v>2017</v>
      </c>
      <c r="C4582">
        <v>5</v>
      </c>
      <c r="D4582" t="s">
        <v>386</v>
      </c>
      <c r="E4582" t="s">
        <v>387</v>
      </c>
      <c r="F4582" t="s">
        <v>445</v>
      </c>
      <c r="G4582" t="s">
        <v>446</v>
      </c>
      <c r="H4582" t="s">
        <v>20</v>
      </c>
      <c r="I4582" t="s">
        <v>21</v>
      </c>
      <c r="J4582" t="s">
        <v>31</v>
      </c>
      <c r="K4582" t="s">
        <v>447</v>
      </c>
      <c r="L4582" t="s">
        <v>24</v>
      </c>
      <c r="M4582" t="s">
        <v>27</v>
      </c>
      <c r="N4582">
        <v>365</v>
      </c>
      <c r="O4582">
        <v>69528</v>
      </c>
      <c r="P4582">
        <v>51123.65</v>
      </c>
      <c r="Q4582">
        <v>1340.84</v>
      </c>
    </row>
    <row r="4583" spans="2:17" hidden="1">
      <c r="B4583">
        <v>2017</v>
      </c>
      <c r="C4583">
        <v>5</v>
      </c>
      <c r="D4583" t="s">
        <v>386</v>
      </c>
      <c r="E4583" t="s">
        <v>387</v>
      </c>
      <c r="F4583" t="s">
        <v>448</v>
      </c>
      <c r="G4583" t="s">
        <v>449</v>
      </c>
      <c r="H4583" t="s">
        <v>144</v>
      </c>
      <c r="I4583" t="s">
        <v>21</v>
      </c>
      <c r="J4583" t="s">
        <v>31</v>
      </c>
      <c r="K4583" t="s">
        <v>450</v>
      </c>
      <c r="L4583" t="s">
        <v>24</v>
      </c>
      <c r="M4583" t="s">
        <v>25</v>
      </c>
      <c r="N4583">
        <v>728</v>
      </c>
      <c r="O4583">
        <v>6862</v>
      </c>
      <c r="P4583">
        <v>5301.99</v>
      </c>
      <c r="Q4583">
        <v>-2418.1999999999998</v>
      </c>
    </row>
    <row r="4584" spans="2:17" hidden="1">
      <c r="B4584">
        <v>2017</v>
      </c>
      <c r="C4584">
        <v>5</v>
      </c>
      <c r="D4584" t="s">
        <v>386</v>
      </c>
      <c r="E4584" t="s">
        <v>387</v>
      </c>
      <c r="F4584" t="s">
        <v>448</v>
      </c>
      <c r="G4584" t="s">
        <v>449</v>
      </c>
      <c r="H4584" t="s">
        <v>144</v>
      </c>
      <c r="I4584" t="s">
        <v>21</v>
      </c>
      <c r="J4584" t="s">
        <v>31</v>
      </c>
      <c r="K4584" t="s">
        <v>450</v>
      </c>
      <c r="L4584" t="s">
        <v>24</v>
      </c>
      <c r="M4584" t="s">
        <v>26</v>
      </c>
      <c r="N4584">
        <v>659</v>
      </c>
      <c r="O4584">
        <v>41778</v>
      </c>
      <c r="P4584">
        <v>24760.46</v>
      </c>
      <c r="Q4584">
        <v>-7307.93</v>
      </c>
    </row>
    <row r="4585" spans="2:17" hidden="1">
      <c r="B4585">
        <v>2017</v>
      </c>
      <c r="C4585">
        <v>5</v>
      </c>
      <c r="D4585" t="s">
        <v>386</v>
      </c>
      <c r="E4585" t="s">
        <v>387</v>
      </c>
      <c r="F4585" t="s">
        <v>448</v>
      </c>
      <c r="G4585" t="s">
        <v>449</v>
      </c>
      <c r="H4585" t="s">
        <v>144</v>
      </c>
      <c r="I4585" t="s">
        <v>21</v>
      </c>
      <c r="J4585" t="s">
        <v>31</v>
      </c>
      <c r="K4585" t="s">
        <v>450</v>
      </c>
      <c r="L4585" t="s">
        <v>24</v>
      </c>
      <c r="M4585" t="s">
        <v>27</v>
      </c>
      <c r="N4585">
        <v>215</v>
      </c>
      <c r="O4585">
        <v>35798</v>
      </c>
      <c r="P4585">
        <v>26796.67</v>
      </c>
      <c r="Q4585">
        <v>703.6</v>
      </c>
    </row>
    <row r="4586" spans="2:17" hidden="1">
      <c r="B4586">
        <v>2017</v>
      </c>
      <c r="C4586">
        <v>5</v>
      </c>
      <c r="D4586" t="s">
        <v>386</v>
      </c>
      <c r="E4586" t="s">
        <v>387</v>
      </c>
      <c r="F4586" t="s">
        <v>451</v>
      </c>
      <c r="G4586" t="s">
        <v>452</v>
      </c>
      <c r="H4586" t="s">
        <v>151</v>
      </c>
      <c r="I4586" t="s">
        <v>21</v>
      </c>
      <c r="J4586" t="s">
        <v>31</v>
      </c>
      <c r="K4586" t="s">
        <v>453</v>
      </c>
      <c r="L4586" t="s">
        <v>24</v>
      </c>
      <c r="M4586" t="s">
        <v>25</v>
      </c>
      <c r="N4586">
        <v>289</v>
      </c>
      <c r="O4586">
        <v>3396</v>
      </c>
      <c r="P4586">
        <v>2126.85</v>
      </c>
      <c r="Q4586">
        <v>-1057.55</v>
      </c>
    </row>
    <row r="4587" spans="2:17" hidden="1">
      <c r="B4587">
        <v>2017</v>
      </c>
      <c r="C4587">
        <v>5</v>
      </c>
      <c r="D4587" t="s">
        <v>386</v>
      </c>
      <c r="E4587" t="s">
        <v>387</v>
      </c>
      <c r="F4587" t="s">
        <v>451</v>
      </c>
      <c r="G4587" t="s">
        <v>452</v>
      </c>
      <c r="H4587" t="s">
        <v>151</v>
      </c>
      <c r="I4587" t="s">
        <v>21</v>
      </c>
      <c r="J4587" t="s">
        <v>31</v>
      </c>
      <c r="K4587" t="s">
        <v>453</v>
      </c>
      <c r="L4587" t="s">
        <v>24</v>
      </c>
      <c r="M4587" t="s">
        <v>26</v>
      </c>
      <c r="N4587">
        <v>93</v>
      </c>
      <c r="O4587">
        <v>5514</v>
      </c>
      <c r="P4587">
        <v>2769.06</v>
      </c>
      <c r="Q4587">
        <v>-1008.8</v>
      </c>
    </row>
    <row r="4588" spans="2:17" hidden="1">
      <c r="B4588">
        <v>2017</v>
      </c>
      <c r="C4588">
        <v>5</v>
      </c>
      <c r="D4588" t="s">
        <v>386</v>
      </c>
      <c r="E4588" t="s">
        <v>387</v>
      </c>
      <c r="F4588" t="s">
        <v>451</v>
      </c>
      <c r="G4588" t="s">
        <v>452</v>
      </c>
      <c r="H4588" t="s">
        <v>151</v>
      </c>
      <c r="I4588" t="s">
        <v>21</v>
      </c>
      <c r="J4588" t="s">
        <v>31</v>
      </c>
      <c r="K4588" t="s">
        <v>453</v>
      </c>
      <c r="L4588" t="s">
        <v>24</v>
      </c>
      <c r="M4588" t="s">
        <v>27</v>
      </c>
      <c r="N4588">
        <v>15</v>
      </c>
      <c r="O4588">
        <v>2598</v>
      </c>
      <c r="P4588">
        <v>1718.94</v>
      </c>
      <c r="Q4588">
        <v>45.4</v>
      </c>
    </row>
    <row r="4589" spans="2:17" hidden="1">
      <c r="B4589">
        <v>2017</v>
      </c>
      <c r="C4589">
        <v>5</v>
      </c>
      <c r="D4589" t="s">
        <v>386</v>
      </c>
      <c r="E4589" t="s">
        <v>387</v>
      </c>
      <c r="F4589" t="s">
        <v>454</v>
      </c>
      <c r="G4589" t="s">
        <v>455</v>
      </c>
      <c r="H4589" t="s">
        <v>144</v>
      </c>
      <c r="I4589" t="s">
        <v>21</v>
      </c>
      <c r="J4589" t="s">
        <v>31</v>
      </c>
      <c r="K4589" t="s">
        <v>456</v>
      </c>
      <c r="L4589" t="s">
        <v>24</v>
      </c>
      <c r="M4589" t="s">
        <v>25</v>
      </c>
      <c r="N4589">
        <v>15</v>
      </c>
      <c r="O4589">
        <v>215</v>
      </c>
      <c r="P4589">
        <v>134.41999999999999</v>
      </c>
      <c r="Q4589">
        <v>-75.02</v>
      </c>
    </row>
    <row r="4590" spans="2:17" hidden="1">
      <c r="B4590">
        <v>2017</v>
      </c>
      <c r="C4590">
        <v>5</v>
      </c>
      <c r="D4590" t="s">
        <v>386</v>
      </c>
      <c r="E4590" t="s">
        <v>387</v>
      </c>
      <c r="F4590" t="s">
        <v>454</v>
      </c>
      <c r="G4590" t="s">
        <v>455</v>
      </c>
      <c r="H4590" t="s">
        <v>144</v>
      </c>
      <c r="I4590" t="s">
        <v>21</v>
      </c>
      <c r="J4590" t="s">
        <v>31</v>
      </c>
      <c r="K4590" t="s">
        <v>456</v>
      </c>
      <c r="L4590" t="s">
        <v>24</v>
      </c>
      <c r="M4590" t="s">
        <v>26</v>
      </c>
      <c r="N4590">
        <v>14</v>
      </c>
      <c r="O4590">
        <v>638</v>
      </c>
      <c r="P4590">
        <v>354.14</v>
      </c>
      <c r="Q4590">
        <v>-146.58000000000001</v>
      </c>
    </row>
    <row r="4591" spans="2:17" hidden="1">
      <c r="B4591">
        <v>2017</v>
      </c>
      <c r="C4591">
        <v>5</v>
      </c>
      <c r="D4591" t="s">
        <v>386</v>
      </c>
      <c r="E4591" t="s">
        <v>387</v>
      </c>
      <c r="F4591" t="s">
        <v>454</v>
      </c>
      <c r="G4591" t="s">
        <v>455</v>
      </c>
      <c r="H4591" t="s">
        <v>144</v>
      </c>
      <c r="I4591" t="s">
        <v>21</v>
      </c>
      <c r="J4591" t="s">
        <v>31</v>
      </c>
      <c r="K4591" t="s">
        <v>456</v>
      </c>
      <c r="L4591" t="s">
        <v>24</v>
      </c>
      <c r="M4591" t="s">
        <v>27</v>
      </c>
      <c r="N4591">
        <v>2</v>
      </c>
      <c r="O4591">
        <v>275</v>
      </c>
      <c r="P4591">
        <v>205.24</v>
      </c>
      <c r="Q4591">
        <v>5.42</v>
      </c>
    </row>
    <row r="4592" spans="2:17" hidden="1">
      <c r="B4592">
        <v>2017</v>
      </c>
      <c r="C4592">
        <v>5</v>
      </c>
      <c r="D4592" t="s">
        <v>386</v>
      </c>
      <c r="E4592" t="s">
        <v>387</v>
      </c>
      <c r="F4592" t="s">
        <v>457</v>
      </c>
      <c r="G4592" t="s">
        <v>458</v>
      </c>
      <c r="H4592" t="s">
        <v>140</v>
      </c>
      <c r="I4592" t="s">
        <v>1072</v>
      </c>
      <c r="J4592" t="s">
        <v>31</v>
      </c>
      <c r="K4592" t="s">
        <v>459</v>
      </c>
      <c r="L4592" t="s">
        <v>24</v>
      </c>
      <c r="M4592" t="s">
        <v>25</v>
      </c>
      <c r="N4592">
        <v>1777</v>
      </c>
      <c r="O4592">
        <v>17607</v>
      </c>
      <c r="P4592">
        <v>12774.08</v>
      </c>
      <c r="Q4592">
        <v>-2457.42</v>
      </c>
    </row>
    <row r="4593" spans="2:17" hidden="1">
      <c r="B4593">
        <v>2017</v>
      </c>
      <c r="C4593">
        <v>5</v>
      </c>
      <c r="D4593" t="s">
        <v>386</v>
      </c>
      <c r="E4593" t="s">
        <v>387</v>
      </c>
      <c r="F4593" t="s">
        <v>457</v>
      </c>
      <c r="G4593" t="s">
        <v>458</v>
      </c>
      <c r="H4593" t="s">
        <v>140</v>
      </c>
      <c r="I4593" t="s">
        <v>1072</v>
      </c>
      <c r="J4593" t="s">
        <v>31</v>
      </c>
      <c r="K4593" t="s">
        <v>459</v>
      </c>
      <c r="L4593" t="s">
        <v>24</v>
      </c>
      <c r="M4593" t="s">
        <v>26</v>
      </c>
      <c r="N4593">
        <v>2355</v>
      </c>
      <c r="O4593">
        <v>165372.29999999999</v>
      </c>
      <c r="P4593">
        <v>89152.07</v>
      </c>
      <c r="Q4593">
        <v>-10304.049999999999</v>
      </c>
    </row>
    <row r="4594" spans="2:17" hidden="1">
      <c r="B4594">
        <v>2017</v>
      </c>
      <c r="C4594">
        <v>5</v>
      </c>
      <c r="D4594" t="s">
        <v>386</v>
      </c>
      <c r="E4594" t="s">
        <v>387</v>
      </c>
      <c r="F4594" t="s">
        <v>457</v>
      </c>
      <c r="G4594" t="s">
        <v>458</v>
      </c>
      <c r="H4594" t="s">
        <v>140</v>
      </c>
      <c r="I4594" t="s">
        <v>1072</v>
      </c>
      <c r="J4594" t="s">
        <v>31</v>
      </c>
      <c r="K4594" t="s">
        <v>459</v>
      </c>
      <c r="L4594" t="s">
        <v>24</v>
      </c>
      <c r="M4594" t="s">
        <v>27</v>
      </c>
      <c r="N4594">
        <v>2421</v>
      </c>
      <c r="O4594">
        <v>476095</v>
      </c>
      <c r="P4594">
        <v>280499.24</v>
      </c>
      <c r="Q4594">
        <v>7383.6</v>
      </c>
    </row>
    <row r="4595" spans="2:17" hidden="1">
      <c r="B4595">
        <v>2017</v>
      </c>
      <c r="C4595">
        <v>5</v>
      </c>
      <c r="D4595" t="s">
        <v>386</v>
      </c>
      <c r="E4595" t="s">
        <v>387</v>
      </c>
      <c r="F4595" t="s">
        <v>460</v>
      </c>
      <c r="G4595" t="s">
        <v>461</v>
      </c>
      <c r="H4595" t="s">
        <v>121</v>
      </c>
      <c r="I4595" t="s">
        <v>1072</v>
      </c>
      <c r="J4595" t="s">
        <v>31</v>
      </c>
      <c r="K4595" t="s">
        <v>462</v>
      </c>
      <c r="L4595" t="s">
        <v>24</v>
      </c>
      <c r="M4595" t="s">
        <v>25</v>
      </c>
      <c r="N4595">
        <v>3160</v>
      </c>
      <c r="O4595">
        <v>42018.1</v>
      </c>
      <c r="P4595">
        <v>27704.36</v>
      </c>
      <c r="Q4595">
        <v>-5928.52</v>
      </c>
    </row>
    <row r="4596" spans="2:17" hidden="1">
      <c r="B4596">
        <v>2017</v>
      </c>
      <c r="C4596">
        <v>5</v>
      </c>
      <c r="D4596" t="s">
        <v>386</v>
      </c>
      <c r="E4596" t="s">
        <v>387</v>
      </c>
      <c r="F4596" t="s">
        <v>460</v>
      </c>
      <c r="G4596" t="s">
        <v>461</v>
      </c>
      <c r="H4596" t="s">
        <v>121</v>
      </c>
      <c r="I4596" t="s">
        <v>1072</v>
      </c>
      <c r="J4596" t="s">
        <v>31</v>
      </c>
      <c r="K4596" t="s">
        <v>462</v>
      </c>
      <c r="L4596" t="s">
        <v>24</v>
      </c>
      <c r="M4596" t="s">
        <v>26</v>
      </c>
      <c r="N4596">
        <v>3857</v>
      </c>
      <c r="O4596">
        <v>237751</v>
      </c>
      <c r="P4596">
        <v>129708.01</v>
      </c>
      <c r="Q4596">
        <v>-16568.97</v>
      </c>
    </row>
    <row r="4597" spans="2:17" hidden="1">
      <c r="B4597">
        <v>2017</v>
      </c>
      <c r="C4597">
        <v>5</v>
      </c>
      <c r="D4597" t="s">
        <v>386</v>
      </c>
      <c r="E4597" t="s">
        <v>387</v>
      </c>
      <c r="F4597" t="s">
        <v>460</v>
      </c>
      <c r="G4597" t="s">
        <v>461</v>
      </c>
      <c r="H4597" t="s">
        <v>121</v>
      </c>
      <c r="I4597" t="s">
        <v>1072</v>
      </c>
      <c r="J4597" t="s">
        <v>31</v>
      </c>
      <c r="K4597" t="s">
        <v>462</v>
      </c>
      <c r="L4597" t="s">
        <v>24</v>
      </c>
      <c r="M4597" t="s">
        <v>27</v>
      </c>
      <c r="N4597">
        <v>1541</v>
      </c>
      <c r="O4597">
        <v>283384.2</v>
      </c>
      <c r="P4597">
        <v>169183.92</v>
      </c>
      <c r="Q4597">
        <v>4430.96</v>
      </c>
    </row>
    <row r="4598" spans="2:17" hidden="1">
      <c r="B4598">
        <v>2017</v>
      </c>
      <c r="C4598">
        <v>5</v>
      </c>
      <c r="D4598" t="s">
        <v>386</v>
      </c>
      <c r="E4598" t="s">
        <v>387</v>
      </c>
      <c r="F4598" t="s">
        <v>463</v>
      </c>
      <c r="G4598" t="s">
        <v>464</v>
      </c>
      <c r="H4598" t="s">
        <v>151</v>
      </c>
      <c r="I4598" t="s">
        <v>21</v>
      </c>
      <c r="J4598" t="s">
        <v>31</v>
      </c>
      <c r="K4598" t="s">
        <v>465</v>
      </c>
      <c r="L4598" t="s">
        <v>24</v>
      </c>
      <c r="M4598" t="s">
        <v>25</v>
      </c>
      <c r="N4598">
        <v>5406</v>
      </c>
      <c r="O4598">
        <v>58616.2</v>
      </c>
      <c r="P4598">
        <v>38279.67</v>
      </c>
      <c r="Q4598">
        <v>-18276.439999999999</v>
      </c>
    </row>
    <row r="4599" spans="2:17" hidden="1">
      <c r="B4599">
        <v>2017</v>
      </c>
      <c r="C4599">
        <v>5</v>
      </c>
      <c r="D4599" t="s">
        <v>386</v>
      </c>
      <c r="E4599" t="s">
        <v>387</v>
      </c>
      <c r="F4599" t="s">
        <v>463</v>
      </c>
      <c r="G4599" t="s">
        <v>464</v>
      </c>
      <c r="H4599" t="s">
        <v>151</v>
      </c>
      <c r="I4599" t="s">
        <v>21</v>
      </c>
      <c r="J4599" t="s">
        <v>31</v>
      </c>
      <c r="K4599" t="s">
        <v>465</v>
      </c>
      <c r="L4599" t="s">
        <v>24</v>
      </c>
      <c r="M4599" t="s">
        <v>26</v>
      </c>
      <c r="N4599">
        <v>2051</v>
      </c>
      <c r="O4599">
        <v>106901</v>
      </c>
      <c r="P4599">
        <v>55006.73</v>
      </c>
      <c r="Q4599">
        <v>-19173.78</v>
      </c>
    </row>
    <row r="4600" spans="2:17" hidden="1">
      <c r="B4600">
        <v>2017</v>
      </c>
      <c r="C4600">
        <v>5</v>
      </c>
      <c r="D4600" t="s">
        <v>386</v>
      </c>
      <c r="E4600" t="s">
        <v>387</v>
      </c>
      <c r="F4600" t="s">
        <v>463</v>
      </c>
      <c r="G4600" t="s">
        <v>464</v>
      </c>
      <c r="H4600" t="s">
        <v>151</v>
      </c>
      <c r="I4600" t="s">
        <v>21</v>
      </c>
      <c r="J4600" t="s">
        <v>31</v>
      </c>
      <c r="K4600" t="s">
        <v>465</v>
      </c>
      <c r="L4600" t="s">
        <v>24</v>
      </c>
      <c r="M4600" t="s">
        <v>27</v>
      </c>
      <c r="N4600">
        <v>297</v>
      </c>
      <c r="O4600">
        <v>59044</v>
      </c>
      <c r="P4600">
        <v>38865.82</v>
      </c>
      <c r="Q4600">
        <v>1020.62</v>
      </c>
    </row>
    <row r="4601" spans="2:17" hidden="1">
      <c r="B4601">
        <v>2017</v>
      </c>
      <c r="C4601">
        <v>5</v>
      </c>
      <c r="D4601" t="s">
        <v>386</v>
      </c>
      <c r="E4601" t="s">
        <v>387</v>
      </c>
      <c r="F4601" t="s">
        <v>466</v>
      </c>
      <c r="G4601" t="s">
        <v>467</v>
      </c>
      <c r="H4601" t="s">
        <v>151</v>
      </c>
      <c r="I4601" t="s">
        <v>21</v>
      </c>
      <c r="J4601" t="s">
        <v>31</v>
      </c>
      <c r="K4601" t="s">
        <v>468</v>
      </c>
      <c r="L4601" t="s">
        <v>24</v>
      </c>
      <c r="M4601" t="s">
        <v>25</v>
      </c>
      <c r="N4601">
        <v>5032</v>
      </c>
      <c r="O4601">
        <v>57197.279999999999</v>
      </c>
      <c r="P4601">
        <v>36414.959999999999</v>
      </c>
      <c r="Q4601">
        <v>-17798</v>
      </c>
    </row>
    <row r="4602" spans="2:17" hidden="1">
      <c r="B4602">
        <v>2017</v>
      </c>
      <c r="C4602">
        <v>5</v>
      </c>
      <c r="D4602" t="s">
        <v>386</v>
      </c>
      <c r="E4602" t="s">
        <v>387</v>
      </c>
      <c r="F4602" t="s">
        <v>466</v>
      </c>
      <c r="G4602" t="s">
        <v>467</v>
      </c>
      <c r="H4602" t="s">
        <v>151</v>
      </c>
      <c r="I4602" t="s">
        <v>21</v>
      </c>
      <c r="J4602" t="s">
        <v>31</v>
      </c>
      <c r="K4602" t="s">
        <v>468</v>
      </c>
      <c r="L4602" t="s">
        <v>24</v>
      </c>
      <c r="M4602" t="s">
        <v>26</v>
      </c>
      <c r="N4602">
        <v>2171</v>
      </c>
      <c r="O4602">
        <v>117612.5</v>
      </c>
      <c r="P4602">
        <v>60924.54</v>
      </c>
      <c r="Q4602">
        <v>-20269.64</v>
      </c>
    </row>
    <row r="4603" spans="2:17" hidden="1">
      <c r="B4603">
        <v>2017</v>
      </c>
      <c r="C4603">
        <v>5</v>
      </c>
      <c r="D4603" t="s">
        <v>386</v>
      </c>
      <c r="E4603" t="s">
        <v>387</v>
      </c>
      <c r="F4603" t="s">
        <v>466</v>
      </c>
      <c r="G4603" t="s">
        <v>467</v>
      </c>
      <c r="H4603" t="s">
        <v>151</v>
      </c>
      <c r="I4603" t="s">
        <v>21</v>
      </c>
      <c r="J4603" t="s">
        <v>31</v>
      </c>
      <c r="K4603" t="s">
        <v>468</v>
      </c>
      <c r="L4603" t="s">
        <v>24</v>
      </c>
      <c r="M4603" t="s">
        <v>27</v>
      </c>
      <c r="N4603">
        <v>484</v>
      </c>
      <c r="O4603">
        <v>97837.1</v>
      </c>
      <c r="P4603">
        <v>64327.8</v>
      </c>
      <c r="Q4603">
        <v>1685.54</v>
      </c>
    </row>
    <row r="4604" spans="2:17" hidden="1">
      <c r="B4604">
        <v>2017</v>
      </c>
      <c r="C4604">
        <v>5</v>
      </c>
      <c r="D4604" t="s">
        <v>386</v>
      </c>
      <c r="E4604" t="s">
        <v>387</v>
      </c>
      <c r="F4604" t="s">
        <v>469</v>
      </c>
      <c r="G4604" t="s">
        <v>470</v>
      </c>
      <c r="H4604" t="s">
        <v>121</v>
      </c>
      <c r="I4604" t="s">
        <v>1072</v>
      </c>
      <c r="J4604" t="s">
        <v>31</v>
      </c>
      <c r="K4604" t="s">
        <v>471</v>
      </c>
      <c r="L4604" t="s">
        <v>24</v>
      </c>
      <c r="M4604" t="s">
        <v>25</v>
      </c>
      <c r="N4604">
        <v>1768</v>
      </c>
      <c r="O4604">
        <v>24630.3</v>
      </c>
      <c r="P4604">
        <v>16000.21</v>
      </c>
      <c r="Q4604">
        <v>-3481.68</v>
      </c>
    </row>
    <row r="4605" spans="2:17" hidden="1">
      <c r="B4605">
        <v>2017</v>
      </c>
      <c r="C4605">
        <v>5</v>
      </c>
      <c r="D4605" t="s">
        <v>386</v>
      </c>
      <c r="E4605" t="s">
        <v>387</v>
      </c>
      <c r="F4605" t="s">
        <v>469</v>
      </c>
      <c r="G4605" t="s">
        <v>470</v>
      </c>
      <c r="H4605" t="s">
        <v>121</v>
      </c>
      <c r="I4605" t="s">
        <v>1072</v>
      </c>
      <c r="J4605" t="s">
        <v>31</v>
      </c>
      <c r="K4605" t="s">
        <v>471</v>
      </c>
      <c r="L4605" t="s">
        <v>24</v>
      </c>
      <c r="M4605" t="s">
        <v>26</v>
      </c>
      <c r="N4605">
        <v>1691</v>
      </c>
      <c r="O4605">
        <v>99797.5</v>
      </c>
      <c r="P4605">
        <v>54560.36</v>
      </c>
      <c r="Q4605">
        <v>-7186.78</v>
      </c>
    </row>
    <row r="4606" spans="2:17" hidden="1">
      <c r="B4606">
        <v>2017</v>
      </c>
      <c r="C4606">
        <v>5</v>
      </c>
      <c r="D4606" t="s">
        <v>386</v>
      </c>
      <c r="E4606" t="s">
        <v>387</v>
      </c>
      <c r="F4606" t="s">
        <v>469</v>
      </c>
      <c r="G4606" t="s">
        <v>470</v>
      </c>
      <c r="H4606" t="s">
        <v>121</v>
      </c>
      <c r="I4606" t="s">
        <v>1072</v>
      </c>
      <c r="J4606" t="s">
        <v>31</v>
      </c>
      <c r="K4606" t="s">
        <v>471</v>
      </c>
      <c r="L4606" t="s">
        <v>24</v>
      </c>
      <c r="M4606" t="s">
        <v>27</v>
      </c>
      <c r="N4606">
        <v>579</v>
      </c>
      <c r="O4606">
        <v>110005.2</v>
      </c>
      <c r="P4606">
        <v>65761.33</v>
      </c>
      <c r="Q4606">
        <v>1729.52</v>
      </c>
    </row>
    <row r="4607" spans="2:17" hidden="1">
      <c r="B4607">
        <v>2017</v>
      </c>
      <c r="C4607">
        <v>5</v>
      </c>
      <c r="D4607" t="s">
        <v>386</v>
      </c>
      <c r="E4607" t="s">
        <v>387</v>
      </c>
      <c r="F4607" t="s">
        <v>472</v>
      </c>
      <c r="G4607" t="s">
        <v>473</v>
      </c>
      <c r="H4607" t="s">
        <v>121</v>
      </c>
      <c r="I4607" t="s">
        <v>1072</v>
      </c>
      <c r="J4607" t="s">
        <v>31</v>
      </c>
      <c r="K4607" t="s">
        <v>474</v>
      </c>
      <c r="L4607" t="s">
        <v>24</v>
      </c>
      <c r="M4607" t="s">
        <v>25</v>
      </c>
      <c r="N4607">
        <v>1851</v>
      </c>
      <c r="O4607">
        <v>15961</v>
      </c>
      <c r="P4607">
        <v>12645.79</v>
      </c>
      <c r="Q4607">
        <v>-2276.5500000000002</v>
      </c>
    </row>
    <row r="4608" spans="2:17" hidden="1">
      <c r="B4608">
        <v>2017</v>
      </c>
      <c r="C4608">
        <v>5</v>
      </c>
      <c r="D4608" t="s">
        <v>386</v>
      </c>
      <c r="E4608" t="s">
        <v>387</v>
      </c>
      <c r="F4608" t="s">
        <v>472</v>
      </c>
      <c r="G4608" t="s">
        <v>473</v>
      </c>
      <c r="H4608" t="s">
        <v>121</v>
      </c>
      <c r="I4608" t="s">
        <v>1072</v>
      </c>
      <c r="J4608" t="s">
        <v>31</v>
      </c>
      <c r="K4608" t="s">
        <v>474</v>
      </c>
      <c r="L4608" t="s">
        <v>24</v>
      </c>
      <c r="M4608" t="s">
        <v>26</v>
      </c>
      <c r="N4608">
        <v>2091</v>
      </c>
      <c r="O4608">
        <v>135302</v>
      </c>
      <c r="P4608">
        <v>74769.87</v>
      </c>
      <c r="Q4608">
        <v>-9016.82</v>
      </c>
    </row>
    <row r="4609" spans="2:17" hidden="1">
      <c r="B4609">
        <v>2017</v>
      </c>
      <c r="C4609">
        <v>5</v>
      </c>
      <c r="D4609" t="s">
        <v>386</v>
      </c>
      <c r="E4609" t="s">
        <v>387</v>
      </c>
      <c r="F4609" t="s">
        <v>472</v>
      </c>
      <c r="G4609" t="s">
        <v>473</v>
      </c>
      <c r="H4609" t="s">
        <v>121</v>
      </c>
      <c r="I4609" t="s">
        <v>1072</v>
      </c>
      <c r="J4609" t="s">
        <v>31</v>
      </c>
      <c r="K4609" t="s">
        <v>474</v>
      </c>
      <c r="L4609" t="s">
        <v>24</v>
      </c>
      <c r="M4609" t="s">
        <v>27</v>
      </c>
      <c r="N4609">
        <v>1121</v>
      </c>
      <c r="O4609">
        <v>182001</v>
      </c>
      <c r="P4609">
        <v>110312.89</v>
      </c>
      <c r="Q4609">
        <v>2902.51</v>
      </c>
    </row>
    <row r="4610" spans="2:17" hidden="1">
      <c r="B4610">
        <v>2017</v>
      </c>
      <c r="C4610">
        <v>5</v>
      </c>
      <c r="D4610" t="s">
        <v>386</v>
      </c>
      <c r="E4610" t="s">
        <v>387</v>
      </c>
      <c r="F4610" t="s">
        <v>475</v>
      </c>
      <c r="G4610" t="s">
        <v>476</v>
      </c>
      <c r="H4610" t="s">
        <v>20</v>
      </c>
      <c r="I4610" t="s">
        <v>21</v>
      </c>
      <c r="J4610" t="s">
        <v>31</v>
      </c>
      <c r="K4610" t="s">
        <v>477</v>
      </c>
      <c r="L4610" t="s">
        <v>24</v>
      </c>
      <c r="M4610" t="s">
        <v>25</v>
      </c>
      <c r="N4610">
        <v>4492</v>
      </c>
      <c r="O4610">
        <v>43417.89</v>
      </c>
      <c r="P4610">
        <v>33100.43</v>
      </c>
      <c r="Q4610">
        <v>-15083.99</v>
      </c>
    </row>
    <row r="4611" spans="2:17" hidden="1">
      <c r="B4611">
        <v>2017</v>
      </c>
      <c r="C4611">
        <v>5</v>
      </c>
      <c r="D4611" t="s">
        <v>386</v>
      </c>
      <c r="E4611" t="s">
        <v>387</v>
      </c>
      <c r="F4611" t="s">
        <v>475</v>
      </c>
      <c r="G4611" t="s">
        <v>476</v>
      </c>
      <c r="H4611" t="s">
        <v>20</v>
      </c>
      <c r="I4611" t="s">
        <v>21</v>
      </c>
      <c r="J4611" t="s">
        <v>31</v>
      </c>
      <c r="K4611" t="s">
        <v>477</v>
      </c>
      <c r="L4611" t="s">
        <v>24</v>
      </c>
      <c r="M4611" t="s">
        <v>26</v>
      </c>
      <c r="N4611">
        <v>953</v>
      </c>
      <c r="O4611">
        <v>49437.53</v>
      </c>
      <c r="P4611">
        <v>28245.73</v>
      </c>
      <c r="Q4611">
        <v>-9935.9599999999991</v>
      </c>
    </row>
    <row r="4612" spans="2:17" hidden="1">
      <c r="B4612">
        <v>2017</v>
      </c>
      <c r="C4612">
        <v>5</v>
      </c>
      <c r="D4612" t="s">
        <v>386</v>
      </c>
      <c r="E4612" t="s">
        <v>387</v>
      </c>
      <c r="F4612" t="s">
        <v>475</v>
      </c>
      <c r="G4612" t="s">
        <v>476</v>
      </c>
      <c r="H4612" t="s">
        <v>20</v>
      </c>
      <c r="I4612" t="s">
        <v>21</v>
      </c>
      <c r="J4612" t="s">
        <v>31</v>
      </c>
      <c r="K4612" t="s">
        <v>477</v>
      </c>
      <c r="L4612" t="s">
        <v>24</v>
      </c>
      <c r="M4612" t="s">
        <v>27</v>
      </c>
      <c r="N4612">
        <v>135</v>
      </c>
      <c r="O4612">
        <v>24194.3</v>
      </c>
      <c r="P4612">
        <v>17835.060000000001</v>
      </c>
      <c r="Q4612">
        <v>468.53</v>
      </c>
    </row>
    <row r="4613" spans="2:17" hidden="1">
      <c r="B4613">
        <v>2017</v>
      </c>
      <c r="C4613">
        <v>5</v>
      </c>
      <c r="D4613" t="s">
        <v>386</v>
      </c>
      <c r="E4613" t="s">
        <v>387</v>
      </c>
      <c r="F4613" t="s">
        <v>478</v>
      </c>
      <c r="G4613" t="s">
        <v>479</v>
      </c>
      <c r="H4613" t="s">
        <v>140</v>
      </c>
      <c r="I4613" t="s">
        <v>1072</v>
      </c>
      <c r="J4613" t="s">
        <v>31</v>
      </c>
      <c r="K4613" t="s">
        <v>480</v>
      </c>
      <c r="L4613" t="s">
        <v>24</v>
      </c>
      <c r="M4613" t="s">
        <v>25</v>
      </c>
      <c r="N4613">
        <v>2524</v>
      </c>
      <c r="O4613">
        <v>37759.019999999997</v>
      </c>
      <c r="P4613">
        <v>23324.63</v>
      </c>
      <c r="Q4613">
        <v>-5218.49</v>
      </c>
    </row>
    <row r="4614" spans="2:17" hidden="1">
      <c r="B4614">
        <v>2017</v>
      </c>
      <c r="C4614">
        <v>5</v>
      </c>
      <c r="D4614" t="s">
        <v>386</v>
      </c>
      <c r="E4614" t="s">
        <v>387</v>
      </c>
      <c r="F4614" t="s">
        <v>478</v>
      </c>
      <c r="G4614" t="s">
        <v>479</v>
      </c>
      <c r="H4614" t="s">
        <v>140</v>
      </c>
      <c r="I4614" t="s">
        <v>1072</v>
      </c>
      <c r="J4614" t="s">
        <v>31</v>
      </c>
      <c r="K4614" t="s">
        <v>480</v>
      </c>
      <c r="L4614" t="s">
        <v>24</v>
      </c>
      <c r="M4614" t="s">
        <v>26</v>
      </c>
      <c r="N4614">
        <v>2744</v>
      </c>
      <c r="O4614">
        <v>160997</v>
      </c>
      <c r="P4614">
        <v>85936.37</v>
      </c>
      <c r="Q4614">
        <v>-11365.79</v>
      </c>
    </row>
    <row r="4615" spans="2:17" hidden="1">
      <c r="B4615">
        <v>2017</v>
      </c>
      <c r="C4615">
        <v>5</v>
      </c>
      <c r="D4615" t="s">
        <v>386</v>
      </c>
      <c r="E4615" t="s">
        <v>387</v>
      </c>
      <c r="F4615" t="s">
        <v>478</v>
      </c>
      <c r="G4615" t="s">
        <v>479</v>
      </c>
      <c r="H4615" t="s">
        <v>140</v>
      </c>
      <c r="I4615" t="s">
        <v>1072</v>
      </c>
      <c r="J4615" t="s">
        <v>31</v>
      </c>
      <c r="K4615" t="s">
        <v>480</v>
      </c>
      <c r="L4615" t="s">
        <v>24</v>
      </c>
      <c r="M4615" t="s">
        <v>27</v>
      </c>
      <c r="N4615">
        <v>1134</v>
      </c>
      <c r="O4615">
        <v>217166</v>
      </c>
      <c r="P4615">
        <v>126735.18</v>
      </c>
      <c r="Q4615">
        <v>3329.07</v>
      </c>
    </row>
    <row r="4616" spans="2:17" hidden="1">
      <c r="B4616">
        <v>2017</v>
      </c>
      <c r="C4616">
        <v>5</v>
      </c>
      <c r="D4616" t="s">
        <v>386</v>
      </c>
      <c r="E4616" t="s">
        <v>387</v>
      </c>
      <c r="F4616" t="s">
        <v>481</v>
      </c>
      <c r="G4616" t="s">
        <v>482</v>
      </c>
      <c r="H4616" t="s">
        <v>140</v>
      </c>
      <c r="I4616" t="s">
        <v>1072</v>
      </c>
      <c r="J4616" t="s">
        <v>31</v>
      </c>
      <c r="K4616" t="s">
        <v>483</v>
      </c>
      <c r="L4616" t="s">
        <v>24</v>
      </c>
      <c r="M4616" t="s">
        <v>25</v>
      </c>
      <c r="N4616">
        <v>809</v>
      </c>
      <c r="O4616">
        <v>10630.1</v>
      </c>
      <c r="P4616">
        <v>6846.5</v>
      </c>
      <c r="Q4616">
        <v>-1462.87</v>
      </c>
    </row>
    <row r="4617" spans="2:17" hidden="1">
      <c r="B4617">
        <v>2017</v>
      </c>
      <c r="C4617">
        <v>5</v>
      </c>
      <c r="D4617" t="s">
        <v>386</v>
      </c>
      <c r="E4617" t="s">
        <v>387</v>
      </c>
      <c r="F4617" t="s">
        <v>481</v>
      </c>
      <c r="G4617" t="s">
        <v>482</v>
      </c>
      <c r="H4617" t="s">
        <v>140</v>
      </c>
      <c r="I4617" t="s">
        <v>1072</v>
      </c>
      <c r="J4617" t="s">
        <v>31</v>
      </c>
      <c r="K4617" t="s">
        <v>483</v>
      </c>
      <c r="L4617" t="s">
        <v>24</v>
      </c>
      <c r="M4617" t="s">
        <v>26</v>
      </c>
      <c r="N4617">
        <v>1549</v>
      </c>
      <c r="O4617">
        <v>102565.4</v>
      </c>
      <c r="P4617">
        <v>54704.41</v>
      </c>
      <c r="Q4617">
        <v>-6447.86</v>
      </c>
    </row>
    <row r="4618" spans="2:17" hidden="1">
      <c r="B4618">
        <v>2017</v>
      </c>
      <c r="C4618">
        <v>5</v>
      </c>
      <c r="D4618" t="s">
        <v>386</v>
      </c>
      <c r="E4618" t="s">
        <v>387</v>
      </c>
      <c r="F4618" t="s">
        <v>481</v>
      </c>
      <c r="G4618" t="s">
        <v>482</v>
      </c>
      <c r="H4618" t="s">
        <v>140</v>
      </c>
      <c r="I4618" t="s">
        <v>1072</v>
      </c>
      <c r="J4618" t="s">
        <v>31</v>
      </c>
      <c r="K4618" t="s">
        <v>483</v>
      </c>
      <c r="L4618" t="s">
        <v>24</v>
      </c>
      <c r="M4618" t="s">
        <v>27</v>
      </c>
      <c r="N4618">
        <v>986</v>
      </c>
      <c r="O4618">
        <v>164806.29999999999</v>
      </c>
      <c r="P4618">
        <v>96208.7</v>
      </c>
      <c r="Q4618">
        <v>2517.91</v>
      </c>
    </row>
    <row r="4619" spans="2:17" hidden="1">
      <c r="B4619">
        <v>2017</v>
      </c>
      <c r="C4619">
        <v>5</v>
      </c>
      <c r="D4619" t="s">
        <v>386</v>
      </c>
      <c r="E4619" t="s">
        <v>387</v>
      </c>
      <c r="F4619" t="s">
        <v>484</v>
      </c>
      <c r="G4619" t="s">
        <v>485</v>
      </c>
      <c r="H4619" t="s">
        <v>140</v>
      </c>
      <c r="I4619" t="s">
        <v>1072</v>
      </c>
      <c r="J4619" t="s">
        <v>31</v>
      </c>
      <c r="K4619" t="s">
        <v>486</v>
      </c>
      <c r="L4619" t="s">
        <v>24</v>
      </c>
      <c r="M4619" t="s">
        <v>25</v>
      </c>
      <c r="N4619">
        <v>4087</v>
      </c>
      <c r="O4619">
        <v>48670.3</v>
      </c>
      <c r="P4619">
        <v>32625.39</v>
      </c>
      <c r="Q4619">
        <v>-6734.32</v>
      </c>
    </row>
    <row r="4620" spans="2:17" hidden="1">
      <c r="B4620">
        <v>2017</v>
      </c>
      <c r="C4620">
        <v>5</v>
      </c>
      <c r="D4620" t="s">
        <v>386</v>
      </c>
      <c r="E4620" t="s">
        <v>387</v>
      </c>
      <c r="F4620" t="s">
        <v>484</v>
      </c>
      <c r="G4620" t="s">
        <v>485</v>
      </c>
      <c r="H4620" t="s">
        <v>140</v>
      </c>
      <c r="I4620" t="s">
        <v>1072</v>
      </c>
      <c r="J4620" t="s">
        <v>31</v>
      </c>
      <c r="K4620" t="s">
        <v>486</v>
      </c>
      <c r="L4620" t="s">
        <v>24</v>
      </c>
      <c r="M4620" t="s">
        <v>26</v>
      </c>
      <c r="N4620">
        <v>5974</v>
      </c>
      <c r="O4620">
        <v>378832.1</v>
      </c>
      <c r="P4620">
        <v>203050.5</v>
      </c>
      <c r="Q4620">
        <v>-24767.5</v>
      </c>
    </row>
    <row r="4621" spans="2:17" hidden="1">
      <c r="B4621">
        <v>2017</v>
      </c>
      <c r="C4621">
        <v>5</v>
      </c>
      <c r="D4621" t="s">
        <v>386</v>
      </c>
      <c r="E4621" t="s">
        <v>387</v>
      </c>
      <c r="F4621" t="s">
        <v>484</v>
      </c>
      <c r="G4621" t="s">
        <v>485</v>
      </c>
      <c r="H4621" t="s">
        <v>140</v>
      </c>
      <c r="I4621" t="s">
        <v>1072</v>
      </c>
      <c r="J4621" t="s">
        <v>31</v>
      </c>
      <c r="K4621" t="s">
        <v>486</v>
      </c>
      <c r="L4621" t="s">
        <v>24</v>
      </c>
      <c r="M4621" t="s">
        <v>27</v>
      </c>
      <c r="N4621">
        <v>3218</v>
      </c>
      <c r="O4621">
        <v>547738.80000000005</v>
      </c>
      <c r="P4621">
        <v>321430.62</v>
      </c>
      <c r="Q4621">
        <v>8417.5499999999993</v>
      </c>
    </row>
    <row r="4622" spans="2:17" hidden="1">
      <c r="B4622">
        <v>2017</v>
      </c>
      <c r="C4622">
        <v>5</v>
      </c>
      <c r="D4622" t="s">
        <v>386</v>
      </c>
      <c r="E4622" t="s">
        <v>387</v>
      </c>
      <c r="F4622" t="s">
        <v>487</v>
      </c>
      <c r="G4622" t="s">
        <v>488</v>
      </c>
      <c r="H4622" t="s">
        <v>151</v>
      </c>
      <c r="I4622" t="s">
        <v>21</v>
      </c>
      <c r="J4622" t="s">
        <v>31</v>
      </c>
      <c r="K4622" t="s">
        <v>489</v>
      </c>
      <c r="L4622" t="s">
        <v>24</v>
      </c>
      <c r="M4622" t="s">
        <v>25</v>
      </c>
      <c r="N4622">
        <v>2303</v>
      </c>
      <c r="O4622">
        <v>27384.94</v>
      </c>
      <c r="P4622">
        <v>17018.84</v>
      </c>
      <c r="Q4622">
        <v>-8489.35</v>
      </c>
    </row>
    <row r="4623" spans="2:17" hidden="1">
      <c r="B4623">
        <v>2017</v>
      </c>
      <c r="C4623">
        <v>5</v>
      </c>
      <c r="D4623" t="s">
        <v>386</v>
      </c>
      <c r="E4623" t="s">
        <v>387</v>
      </c>
      <c r="F4623" t="s">
        <v>487</v>
      </c>
      <c r="G4623" t="s">
        <v>488</v>
      </c>
      <c r="H4623" t="s">
        <v>151</v>
      </c>
      <c r="I4623" t="s">
        <v>21</v>
      </c>
      <c r="J4623" t="s">
        <v>31</v>
      </c>
      <c r="K4623" t="s">
        <v>489</v>
      </c>
      <c r="L4623" t="s">
        <v>24</v>
      </c>
      <c r="M4623" t="s">
        <v>26</v>
      </c>
      <c r="N4623">
        <v>3618</v>
      </c>
      <c r="O4623">
        <v>235632.79</v>
      </c>
      <c r="P4623">
        <v>124884.81</v>
      </c>
      <c r="Q4623">
        <v>-34717.01</v>
      </c>
    </row>
    <row r="4624" spans="2:17" hidden="1">
      <c r="B4624">
        <v>2017</v>
      </c>
      <c r="C4624">
        <v>5</v>
      </c>
      <c r="D4624" t="s">
        <v>386</v>
      </c>
      <c r="E4624" t="s">
        <v>387</v>
      </c>
      <c r="F4624" t="s">
        <v>487</v>
      </c>
      <c r="G4624" t="s">
        <v>488</v>
      </c>
      <c r="H4624" t="s">
        <v>151</v>
      </c>
      <c r="I4624" t="s">
        <v>21</v>
      </c>
      <c r="J4624" t="s">
        <v>31</v>
      </c>
      <c r="K4624" t="s">
        <v>489</v>
      </c>
      <c r="L4624" t="s">
        <v>24</v>
      </c>
      <c r="M4624" t="s">
        <v>27</v>
      </c>
      <c r="N4624">
        <v>1688</v>
      </c>
      <c r="O4624">
        <v>270369.21999999997</v>
      </c>
      <c r="P4624">
        <v>178693.75</v>
      </c>
      <c r="Q4624">
        <v>4710.78</v>
      </c>
    </row>
    <row r="4625" spans="2:17" hidden="1">
      <c r="B4625">
        <v>2017</v>
      </c>
      <c r="C4625">
        <v>5</v>
      </c>
      <c r="D4625" t="s">
        <v>386</v>
      </c>
      <c r="E4625" t="s">
        <v>387</v>
      </c>
      <c r="F4625" t="s">
        <v>490</v>
      </c>
      <c r="G4625" t="s">
        <v>491</v>
      </c>
      <c r="H4625" t="s">
        <v>121</v>
      </c>
      <c r="I4625" t="s">
        <v>1072</v>
      </c>
      <c r="J4625" t="s">
        <v>31</v>
      </c>
      <c r="K4625" t="s">
        <v>492</v>
      </c>
      <c r="L4625" t="s">
        <v>24</v>
      </c>
      <c r="M4625" t="s">
        <v>25</v>
      </c>
      <c r="N4625">
        <v>650</v>
      </c>
      <c r="O4625">
        <v>8295</v>
      </c>
      <c r="P4625">
        <v>5551.5</v>
      </c>
      <c r="Q4625">
        <v>-1170.22</v>
      </c>
    </row>
    <row r="4626" spans="2:17" hidden="1">
      <c r="B4626">
        <v>2017</v>
      </c>
      <c r="C4626">
        <v>5</v>
      </c>
      <c r="D4626" t="s">
        <v>386</v>
      </c>
      <c r="E4626" t="s">
        <v>387</v>
      </c>
      <c r="F4626" t="s">
        <v>490</v>
      </c>
      <c r="G4626" t="s">
        <v>491</v>
      </c>
      <c r="H4626" t="s">
        <v>121</v>
      </c>
      <c r="I4626" t="s">
        <v>1072</v>
      </c>
      <c r="J4626" t="s">
        <v>31</v>
      </c>
      <c r="K4626" t="s">
        <v>492</v>
      </c>
      <c r="L4626" t="s">
        <v>24</v>
      </c>
      <c r="M4626" t="s">
        <v>26</v>
      </c>
      <c r="N4626">
        <v>433</v>
      </c>
      <c r="O4626">
        <v>22683</v>
      </c>
      <c r="P4626">
        <v>12328.35</v>
      </c>
      <c r="Q4626">
        <v>-1831.59</v>
      </c>
    </row>
    <row r="4627" spans="2:17" hidden="1">
      <c r="B4627">
        <v>2017</v>
      </c>
      <c r="C4627">
        <v>5</v>
      </c>
      <c r="D4627" t="s">
        <v>386</v>
      </c>
      <c r="E4627" t="s">
        <v>387</v>
      </c>
      <c r="F4627" t="s">
        <v>490</v>
      </c>
      <c r="G4627" t="s">
        <v>491</v>
      </c>
      <c r="H4627" t="s">
        <v>121</v>
      </c>
      <c r="I4627" t="s">
        <v>1072</v>
      </c>
      <c r="J4627" t="s">
        <v>31</v>
      </c>
      <c r="K4627" t="s">
        <v>492</v>
      </c>
      <c r="L4627" t="s">
        <v>24</v>
      </c>
      <c r="M4627" t="s">
        <v>27</v>
      </c>
      <c r="N4627">
        <v>51</v>
      </c>
      <c r="O4627">
        <v>7720</v>
      </c>
      <c r="P4627">
        <v>4638.7299999999996</v>
      </c>
      <c r="Q4627">
        <v>122.19</v>
      </c>
    </row>
    <row r="4628" spans="2:17" hidden="1">
      <c r="B4628">
        <v>2017</v>
      </c>
      <c r="C4628">
        <v>5</v>
      </c>
      <c r="D4628" t="s">
        <v>386</v>
      </c>
      <c r="E4628" t="s">
        <v>387</v>
      </c>
      <c r="F4628" t="s">
        <v>493</v>
      </c>
      <c r="G4628" t="s">
        <v>494</v>
      </c>
      <c r="H4628" t="s">
        <v>30</v>
      </c>
      <c r="I4628" t="s">
        <v>21</v>
      </c>
      <c r="J4628" t="s">
        <v>31</v>
      </c>
      <c r="K4628" t="s">
        <v>495</v>
      </c>
      <c r="L4628" t="s">
        <v>24</v>
      </c>
      <c r="M4628" t="s">
        <v>25</v>
      </c>
      <c r="N4628">
        <v>17638</v>
      </c>
      <c r="O4628">
        <v>137037.59</v>
      </c>
      <c r="P4628">
        <v>149133.9</v>
      </c>
      <c r="Q4628">
        <v>-55832.38</v>
      </c>
    </row>
    <row r="4629" spans="2:17" hidden="1">
      <c r="B4629">
        <v>2017</v>
      </c>
      <c r="C4629">
        <v>5</v>
      </c>
      <c r="D4629" t="s">
        <v>386</v>
      </c>
      <c r="E4629" t="s">
        <v>387</v>
      </c>
      <c r="F4629" t="s">
        <v>493</v>
      </c>
      <c r="G4629" t="s">
        <v>494</v>
      </c>
      <c r="H4629" t="s">
        <v>30</v>
      </c>
      <c r="I4629" t="s">
        <v>21</v>
      </c>
      <c r="J4629" t="s">
        <v>31</v>
      </c>
      <c r="K4629" t="s">
        <v>495</v>
      </c>
      <c r="L4629" t="s">
        <v>24</v>
      </c>
      <c r="M4629" t="s">
        <v>26</v>
      </c>
      <c r="N4629">
        <v>3304</v>
      </c>
      <c r="O4629">
        <v>188121</v>
      </c>
      <c r="P4629">
        <v>130124.3</v>
      </c>
      <c r="Q4629">
        <v>-40669.83</v>
      </c>
    </row>
    <row r="4630" spans="2:17" hidden="1">
      <c r="B4630">
        <v>2017</v>
      </c>
      <c r="C4630">
        <v>5</v>
      </c>
      <c r="D4630" t="s">
        <v>386</v>
      </c>
      <c r="E4630" t="s">
        <v>387</v>
      </c>
      <c r="F4630" t="s">
        <v>493</v>
      </c>
      <c r="G4630" t="s">
        <v>494</v>
      </c>
      <c r="H4630" t="s">
        <v>30</v>
      </c>
      <c r="I4630" t="s">
        <v>21</v>
      </c>
      <c r="J4630" t="s">
        <v>31</v>
      </c>
      <c r="K4630" t="s">
        <v>495</v>
      </c>
      <c r="L4630" t="s">
        <v>24</v>
      </c>
      <c r="M4630" t="s">
        <v>27</v>
      </c>
      <c r="N4630">
        <v>586</v>
      </c>
      <c r="O4630">
        <v>109204.8</v>
      </c>
      <c r="P4630">
        <v>94571.54</v>
      </c>
      <c r="Q4630">
        <v>2482.35</v>
      </c>
    </row>
    <row r="4631" spans="2:17" hidden="1">
      <c r="B4631">
        <v>2017</v>
      </c>
      <c r="C4631">
        <v>5</v>
      </c>
      <c r="D4631" t="s">
        <v>386</v>
      </c>
      <c r="E4631" t="s">
        <v>387</v>
      </c>
      <c r="F4631" t="s">
        <v>496</v>
      </c>
      <c r="G4631" t="s">
        <v>497</v>
      </c>
      <c r="H4631" t="s">
        <v>30</v>
      </c>
      <c r="I4631" t="s">
        <v>21</v>
      </c>
      <c r="J4631" t="s">
        <v>31</v>
      </c>
      <c r="K4631" t="s">
        <v>498</v>
      </c>
      <c r="L4631" t="s">
        <v>24</v>
      </c>
      <c r="M4631" t="s">
        <v>25</v>
      </c>
      <c r="N4631">
        <v>31616</v>
      </c>
      <c r="O4631">
        <v>246711.52</v>
      </c>
      <c r="P4631">
        <v>267244.90000000002</v>
      </c>
      <c r="Q4631">
        <v>-99994.38</v>
      </c>
    </row>
    <row r="4632" spans="2:17" hidden="1">
      <c r="B4632">
        <v>2017</v>
      </c>
      <c r="C4632">
        <v>5</v>
      </c>
      <c r="D4632" t="s">
        <v>386</v>
      </c>
      <c r="E4632" t="s">
        <v>387</v>
      </c>
      <c r="F4632" t="s">
        <v>496</v>
      </c>
      <c r="G4632" t="s">
        <v>497</v>
      </c>
      <c r="H4632" t="s">
        <v>30</v>
      </c>
      <c r="I4632" t="s">
        <v>21</v>
      </c>
      <c r="J4632" t="s">
        <v>31</v>
      </c>
      <c r="K4632" t="s">
        <v>498</v>
      </c>
      <c r="L4632" t="s">
        <v>24</v>
      </c>
      <c r="M4632" t="s">
        <v>26</v>
      </c>
      <c r="N4632">
        <v>3310</v>
      </c>
      <c r="O4632">
        <v>164022.79999999999</v>
      </c>
      <c r="P4632">
        <v>110209.79</v>
      </c>
      <c r="Q4632">
        <v>-40247.9</v>
      </c>
    </row>
    <row r="4633" spans="2:17" hidden="1">
      <c r="B4633">
        <v>2017</v>
      </c>
      <c r="C4633">
        <v>5</v>
      </c>
      <c r="D4633" t="s">
        <v>386</v>
      </c>
      <c r="E4633" t="s">
        <v>387</v>
      </c>
      <c r="F4633" t="s">
        <v>496</v>
      </c>
      <c r="G4633" t="s">
        <v>497</v>
      </c>
      <c r="H4633" t="s">
        <v>30</v>
      </c>
      <c r="I4633" t="s">
        <v>21</v>
      </c>
      <c r="J4633" t="s">
        <v>31</v>
      </c>
      <c r="K4633" t="s">
        <v>498</v>
      </c>
      <c r="L4633" t="s">
        <v>24</v>
      </c>
      <c r="M4633" t="s">
        <v>27</v>
      </c>
      <c r="N4633">
        <v>358</v>
      </c>
      <c r="O4633">
        <v>61536.6</v>
      </c>
      <c r="P4633">
        <v>53163.21</v>
      </c>
      <c r="Q4633">
        <v>1398.07</v>
      </c>
    </row>
    <row r="4634" spans="2:17" hidden="1">
      <c r="B4634">
        <v>2017</v>
      </c>
      <c r="C4634">
        <v>5</v>
      </c>
      <c r="D4634" t="s">
        <v>386</v>
      </c>
      <c r="E4634" t="s">
        <v>387</v>
      </c>
      <c r="F4634" t="s">
        <v>499</v>
      </c>
      <c r="G4634" t="s">
        <v>500</v>
      </c>
      <c r="H4634" t="s">
        <v>30</v>
      </c>
      <c r="I4634" t="s">
        <v>21</v>
      </c>
      <c r="J4634" t="s">
        <v>31</v>
      </c>
      <c r="K4634" t="s">
        <v>381</v>
      </c>
      <c r="L4634" t="s">
        <v>24</v>
      </c>
      <c r="M4634" t="s">
        <v>25</v>
      </c>
      <c r="N4634">
        <v>11788</v>
      </c>
      <c r="O4634">
        <v>95932.11</v>
      </c>
      <c r="P4634">
        <v>101352.56</v>
      </c>
      <c r="Q4634">
        <v>-38986.050000000003</v>
      </c>
    </row>
    <row r="4635" spans="2:17" hidden="1">
      <c r="B4635">
        <v>2017</v>
      </c>
      <c r="C4635">
        <v>5</v>
      </c>
      <c r="D4635" t="s">
        <v>386</v>
      </c>
      <c r="E4635" t="s">
        <v>387</v>
      </c>
      <c r="F4635" t="s">
        <v>499</v>
      </c>
      <c r="G4635" t="s">
        <v>500</v>
      </c>
      <c r="H4635" t="s">
        <v>30</v>
      </c>
      <c r="I4635" t="s">
        <v>21</v>
      </c>
      <c r="J4635" t="s">
        <v>31</v>
      </c>
      <c r="K4635" t="s">
        <v>381</v>
      </c>
      <c r="L4635" t="s">
        <v>24</v>
      </c>
      <c r="M4635" t="s">
        <v>26</v>
      </c>
      <c r="N4635">
        <v>2837</v>
      </c>
      <c r="O4635">
        <v>155017.70000000001</v>
      </c>
      <c r="P4635">
        <v>106175.61</v>
      </c>
      <c r="Q4635">
        <v>-34750.92</v>
      </c>
    </row>
    <row r="4636" spans="2:17" hidden="1">
      <c r="B4636">
        <v>2017</v>
      </c>
      <c r="C4636">
        <v>5</v>
      </c>
      <c r="D4636" t="s">
        <v>386</v>
      </c>
      <c r="E4636" t="s">
        <v>387</v>
      </c>
      <c r="F4636" t="s">
        <v>499</v>
      </c>
      <c r="G4636" t="s">
        <v>500</v>
      </c>
      <c r="H4636" t="s">
        <v>30</v>
      </c>
      <c r="I4636" t="s">
        <v>21</v>
      </c>
      <c r="J4636" t="s">
        <v>31</v>
      </c>
      <c r="K4636" t="s">
        <v>381</v>
      </c>
      <c r="L4636" t="s">
        <v>24</v>
      </c>
      <c r="M4636" t="s">
        <v>27</v>
      </c>
      <c r="N4636">
        <v>324</v>
      </c>
      <c r="O4636">
        <v>57184.9</v>
      </c>
      <c r="P4636">
        <v>49479.14</v>
      </c>
      <c r="Q4636">
        <v>1298.44</v>
      </c>
    </row>
    <row r="4637" spans="2:17" hidden="1">
      <c r="B4637">
        <v>2017</v>
      </c>
      <c r="C4637">
        <v>5</v>
      </c>
      <c r="D4637" t="s">
        <v>386</v>
      </c>
      <c r="E4637" t="s">
        <v>387</v>
      </c>
      <c r="F4637" t="s">
        <v>501</v>
      </c>
      <c r="G4637" t="s">
        <v>502</v>
      </c>
      <c r="H4637" t="s">
        <v>30</v>
      </c>
      <c r="I4637" t="s">
        <v>21</v>
      </c>
      <c r="J4637" t="s">
        <v>31</v>
      </c>
      <c r="K4637" t="s">
        <v>503</v>
      </c>
      <c r="L4637" t="s">
        <v>24</v>
      </c>
      <c r="M4637" t="s">
        <v>25</v>
      </c>
      <c r="N4637">
        <v>7567</v>
      </c>
      <c r="O4637">
        <v>55114.400000000001</v>
      </c>
      <c r="P4637">
        <v>62545.41</v>
      </c>
      <c r="Q4637">
        <v>-22512.99</v>
      </c>
    </row>
    <row r="4638" spans="2:17" hidden="1">
      <c r="B4638">
        <v>2017</v>
      </c>
      <c r="C4638">
        <v>5</v>
      </c>
      <c r="D4638" t="s">
        <v>386</v>
      </c>
      <c r="E4638" t="s">
        <v>387</v>
      </c>
      <c r="F4638" t="s">
        <v>501</v>
      </c>
      <c r="G4638" t="s">
        <v>502</v>
      </c>
      <c r="H4638" t="s">
        <v>30</v>
      </c>
      <c r="I4638" t="s">
        <v>21</v>
      </c>
      <c r="J4638" t="s">
        <v>31</v>
      </c>
      <c r="K4638" t="s">
        <v>503</v>
      </c>
      <c r="L4638" t="s">
        <v>24</v>
      </c>
      <c r="M4638" t="s">
        <v>26</v>
      </c>
      <c r="N4638">
        <v>2516</v>
      </c>
      <c r="O4638">
        <v>146084</v>
      </c>
      <c r="P4638">
        <v>101495.7</v>
      </c>
      <c r="Q4638">
        <v>-30725.77</v>
      </c>
    </row>
    <row r="4639" spans="2:17" hidden="1">
      <c r="B4639">
        <v>2017</v>
      </c>
      <c r="C4639">
        <v>5</v>
      </c>
      <c r="D4639" t="s">
        <v>386</v>
      </c>
      <c r="E4639" t="s">
        <v>387</v>
      </c>
      <c r="F4639" t="s">
        <v>501</v>
      </c>
      <c r="G4639" t="s">
        <v>502</v>
      </c>
      <c r="H4639" t="s">
        <v>30</v>
      </c>
      <c r="I4639" t="s">
        <v>21</v>
      </c>
      <c r="J4639" t="s">
        <v>31</v>
      </c>
      <c r="K4639" t="s">
        <v>503</v>
      </c>
      <c r="L4639" t="s">
        <v>24</v>
      </c>
      <c r="M4639" t="s">
        <v>27</v>
      </c>
      <c r="N4639">
        <v>448</v>
      </c>
      <c r="O4639">
        <v>69168</v>
      </c>
      <c r="P4639">
        <v>60213.46</v>
      </c>
      <c r="Q4639">
        <v>1583.43</v>
      </c>
    </row>
    <row r="4640" spans="2:17" hidden="1">
      <c r="B4640">
        <v>2017</v>
      </c>
      <c r="C4640">
        <v>5</v>
      </c>
      <c r="D4640" t="s">
        <v>386</v>
      </c>
      <c r="E4640" t="s">
        <v>387</v>
      </c>
      <c r="F4640" t="s">
        <v>504</v>
      </c>
      <c r="G4640" t="s">
        <v>505</v>
      </c>
      <c r="H4640" t="s">
        <v>30</v>
      </c>
      <c r="I4640" t="s">
        <v>21</v>
      </c>
      <c r="J4640" t="s">
        <v>31</v>
      </c>
      <c r="K4640" t="s">
        <v>506</v>
      </c>
      <c r="L4640" t="s">
        <v>24</v>
      </c>
      <c r="M4640" t="s">
        <v>25</v>
      </c>
      <c r="N4640">
        <v>1355</v>
      </c>
      <c r="O4640">
        <v>10602</v>
      </c>
      <c r="P4640">
        <v>11526.43</v>
      </c>
      <c r="Q4640">
        <v>-4358.37</v>
      </c>
    </row>
    <row r="4641" spans="2:17" hidden="1">
      <c r="B4641">
        <v>2017</v>
      </c>
      <c r="C4641">
        <v>5</v>
      </c>
      <c r="D4641" t="s">
        <v>386</v>
      </c>
      <c r="E4641" t="s">
        <v>387</v>
      </c>
      <c r="F4641" t="s">
        <v>504</v>
      </c>
      <c r="G4641" t="s">
        <v>505</v>
      </c>
      <c r="H4641" t="s">
        <v>30</v>
      </c>
      <c r="I4641" t="s">
        <v>21</v>
      </c>
      <c r="J4641" t="s">
        <v>31</v>
      </c>
      <c r="K4641" t="s">
        <v>506</v>
      </c>
      <c r="L4641" t="s">
        <v>24</v>
      </c>
      <c r="M4641" t="s">
        <v>26</v>
      </c>
      <c r="N4641">
        <v>662</v>
      </c>
      <c r="O4641">
        <v>38083.199999999997</v>
      </c>
      <c r="P4641">
        <v>26648.66</v>
      </c>
      <c r="Q4641">
        <v>-8165.45</v>
      </c>
    </row>
    <row r="4642" spans="2:17" hidden="1">
      <c r="B4642">
        <v>2017</v>
      </c>
      <c r="C4642">
        <v>5</v>
      </c>
      <c r="D4642" t="s">
        <v>386</v>
      </c>
      <c r="E4642" t="s">
        <v>387</v>
      </c>
      <c r="F4642" t="s">
        <v>504</v>
      </c>
      <c r="G4642" t="s">
        <v>505</v>
      </c>
      <c r="H4642" t="s">
        <v>30</v>
      </c>
      <c r="I4642" t="s">
        <v>21</v>
      </c>
      <c r="J4642" t="s">
        <v>31</v>
      </c>
      <c r="K4642" t="s">
        <v>506</v>
      </c>
      <c r="L4642" t="s">
        <v>24</v>
      </c>
      <c r="M4642" t="s">
        <v>27</v>
      </c>
      <c r="N4642">
        <v>132</v>
      </c>
      <c r="O4642">
        <v>20644.900000000001</v>
      </c>
      <c r="P4642">
        <v>18152.03</v>
      </c>
      <c r="Q4642">
        <v>476.97</v>
      </c>
    </row>
    <row r="4643" spans="2:17" hidden="1">
      <c r="B4643">
        <v>2017</v>
      </c>
      <c r="C4643">
        <v>5</v>
      </c>
      <c r="D4643" t="s">
        <v>386</v>
      </c>
      <c r="E4643" t="s">
        <v>387</v>
      </c>
      <c r="F4643" t="s">
        <v>507</v>
      </c>
      <c r="G4643" t="s">
        <v>508</v>
      </c>
      <c r="H4643" t="s">
        <v>30</v>
      </c>
      <c r="I4643" t="s">
        <v>21</v>
      </c>
      <c r="J4643" t="s">
        <v>31</v>
      </c>
      <c r="K4643" t="s">
        <v>509</v>
      </c>
      <c r="L4643" t="s">
        <v>24</v>
      </c>
      <c r="M4643" t="s">
        <v>25</v>
      </c>
      <c r="N4643">
        <v>24117</v>
      </c>
      <c r="O4643">
        <v>166585.26</v>
      </c>
      <c r="P4643">
        <v>193526.1</v>
      </c>
      <c r="Q4643">
        <v>-67105.279999999999</v>
      </c>
    </row>
    <row r="4644" spans="2:17" hidden="1">
      <c r="B4644">
        <v>2017</v>
      </c>
      <c r="C4644">
        <v>5</v>
      </c>
      <c r="D4644" t="s">
        <v>386</v>
      </c>
      <c r="E4644" t="s">
        <v>387</v>
      </c>
      <c r="F4644" t="s">
        <v>507</v>
      </c>
      <c r="G4644" t="s">
        <v>508</v>
      </c>
      <c r="H4644" t="s">
        <v>30</v>
      </c>
      <c r="I4644" t="s">
        <v>21</v>
      </c>
      <c r="J4644" t="s">
        <v>31</v>
      </c>
      <c r="K4644" t="s">
        <v>509</v>
      </c>
      <c r="L4644" t="s">
        <v>24</v>
      </c>
      <c r="M4644" t="s">
        <v>26</v>
      </c>
      <c r="N4644">
        <v>1826</v>
      </c>
      <c r="O4644">
        <v>90130</v>
      </c>
      <c r="P4644">
        <v>60247.13</v>
      </c>
      <c r="Q4644">
        <v>-22110.82</v>
      </c>
    </row>
    <row r="4645" spans="2:17" hidden="1">
      <c r="B4645">
        <v>2017</v>
      </c>
      <c r="C4645">
        <v>5</v>
      </c>
      <c r="D4645" t="s">
        <v>386</v>
      </c>
      <c r="E4645" t="s">
        <v>387</v>
      </c>
      <c r="F4645" t="s">
        <v>507</v>
      </c>
      <c r="G4645" t="s">
        <v>508</v>
      </c>
      <c r="H4645" t="s">
        <v>30</v>
      </c>
      <c r="I4645" t="s">
        <v>21</v>
      </c>
      <c r="J4645" t="s">
        <v>31</v>
      </c>
      <c r="K4645" t="s">
        <v>509</v>
      </c>
      <c r="L4645" t="s">
        <v>24</v>
      </c>
      <c r="M4645" t="s">
        <v>27</v>
      </c>
      <c r="N4645">
        <v>208</v>
      </c>
      <c r="O4645">
        <v>41685.9</v>
      </c>
      <c r="P4645">
        <v>35729.730000000003</v>
      </c>
      <c r="Q4645">
        <v>937.12</v>
      </c>
    </row>
    <row r="4646" spans="2:17" hidden="1">
      <c r="B4646">
        <v>2017</v>
      </c>
      <c r="C4646">
        <v>5</v>
      </c>
      <c r="D4646" t="s">
        <v>510</v>
      </c>
      <c r="E4646" t="s">
        <v>511</v>
      </c>
      <c r="F4646" t="s">
        <v>512</v>
      </c>
      <c r="G4646" t="s">
        <v>513</v>
      </c>
      <c r="H4646" t="s">
        <v>30</v>
      </c>
      <c r="I4646" t="s">
        <v>21</v>
      </c>
      <c r="J4646" t="s">
        <v>31</v>
      </c>
      <c r="K4646" t="s">
        <v>512</v>
      </c>
      <c r="L4646" t="s">
        <v>24</v>
      </c>
      <c r="M4646" t="s">
        <v>25</v>
      </c>
      <c r="N4646">
        <v>37</v>
      </c>
      <c r="O4646">
        <v>465</v>
      </c>
      <c r="P4646">
        <v>382.71</v>
      </c>
      <c r="Q4646">
        <v>-187.2</v>
      </c>
    </row>
    <row r="4647" spans="2:17" hidden="1">
      <c r="B4647">
        <v>2017</v>
      </c>
      <c r="C4647">
        <v>5</v>
      </c>
      <c r="D4647" t="s">
        <v>510</v>
      </c>
      <c r="E4647" t="s">
        <v>511</v>
      </c>
      <c r="F4647" t="s">
        <v>512</v>
      </c>
      <c r="G4647" t="s">
        <v>513</v>
      </c>
      <c r="H4647" t="s">
        <v>30</v>
      </c>
      <c r="I4647" t="s">
        <v>21</v>
      </c>
      <c r="J4647" t="s">
        <v>31</v>
      </c>
      <c r="K4647" t="s">
        <v>512</v>
      </c>
      <c r="L4647" t="s">
        <v>24</v>
      </c>
      <c r="M4647" t="s">
        <v>26</v>
      </c>
      <c r="N4647">
        <v>28</v>
      </c>
      <c r="O4647">
        <v>1575</v>
      </c>
      <c r="P4647">
        <v>1077.24</v>
      </c>
      <c r="Q4647">
        <v>-337.96</v>
      </c>
    </row>
    <row r="4648" spans="2:17" hidden="1">
      <c r="B4648">
        <v>2017</v>
      </c>
      <c r="C4648">
        <v>5</v>
      </c>
      <c r="D4648" t="s">
        <v>510</v>
      </c>
      <c r="E4648" t="s">
        <v>511</v>
      </c>
      <c r="F4648" t="s">
        <v>512</v>
      </c>
      <c r="G4648" t="s">
        <v>513</v>
      </c>
      <c r="H4648" t="s">
        <v>30</v>
      </c>
      <c r="I4648" t="s">
        <v>21</v>
      </c>
      <c r="J4648" t="s">
        <v>31</v>
      </c>
      <c r="K4648" t="s">
        <v>512</v>
      </c>
      <c r="L4648" t="s">
        <v>24</v>
      </c>
      <c r="M4648" t="s">
        <v>27</v>
      </c>
      <c r="N4648">
        <v>8</v>
      </c>
      <c r="O4648">
        <v>1749</v>
      </c>
      <c r="P4648">
        <v>1488.1</v>
      </c>
      <c r="Q4648">
        <v>39.04</v>
      </c>
    </row>
    <row r="4649" spans="2:17" hidden="1">
      <c r="B4649">
        <v>2017</v>
      </c>
      <c r="C4649">
        <v>5</v>
      </c>
      <c r="D4649" t="s">
        <v>510</v>
      </c>
      <c r="E4649" t="s">
        <v>511</v>
      </c>
      <c r="F4649" t="s">
        <v>514</v>
      </c>
      <c r="G4649" t="s">
        <v>515</v>
      </c>
      <c r="H4649" t="s">
        <v>140</v>
      </c>
      <c r="I4649" t="s">
        <v>1072</v>
      </c>
      <c r="J4649" t="s">
        <v>31</v>
      </c>
      <c r="K4649" t="s">
        <v>516</v>
      </c>
      <c r="L4649" t="s">
        <v>24</v>
      </c>
      <c r="M4649" t="s">
        <v>25</v>
      </c>
      <c r="N4649">
        <v>19231</v>
      </c>
      <c r="O4649">
        <v>226680.5</v>
      </c>
      <c r="P4649">
        <v>153119.65</v>
      </c>
      <c r="Q4649">
        <v>-31590.1</v>
      </c>
    </row>
    <row r="4650" spans="2:17" hidden="1">
      <c r="B4650">
        <v>2017</v>
      </c>
      <c r="C4650">
        <v>5</v>
      </c>
      <c r="D4650" t="s">
        <v>510</v>
      </c>
      <c r="E4650" t="s">
        <v>511</v>
      </c>
      <c r="F4650" t="s">
        <v>514</v>
      </c>
      <c r="G4650" t="s">
        <v>515</v>
      </c>
      <c r="H4650" t="s">
        <v>140</v>
      </c>
      <c r="I4650" t="s">
        <v>1072</v>
      </c>
      <c r="J4650" t="s">
        <v>31</v>
      </c>
      <c r="K4650" t="s">
        <v>516</v>
      </c>
      <c r="L4650" t="s">
        <v>24</v>
      </c>
      <c r="M4650" t="s">
        <v>26</v>
      </c>
      <c r="N4650">
        <v>35176</v>
      </c>
      <c r="O4650">
        <v>2508194.6</v>
      </c>
      <c r="P4650">
        <v>1345254.26</v>
      </c>
      <c r="Q4650">
        <v>-158070.03</v>
      </c>
    </row>
    <row r="4651" spans="2:17" hidden="1">
      <c r="B4651">
        <v>2017</v>
      </c>
      <c r="C4651">
        <v>5</v>
      </c>
      <c r="D4651" t="s">
        <v>510</v>
      </c>
      <c r="E4651" t="s">
        <v>511</v>
      </c>
      <c r="F4651" t="s">
        <v>514</v>
      </c>
      <c r="G4651" t="s">
        <v>515</v>
      </c>
      <c r="H4651" t="s">
        <v>140</v>
      </c>
      <c r="I4651" t="s">
        <v>1072</v>
      </c>
      <c r="J4651" t="s">
        <v>31</v>
      </c>
      <c r="K4651" t="s">
        <v>516</v>
      </c>
      <c r="L4651" t="s">
        <v>24</v>
      </c>
      <c r="M4651" t="s">
        <v>27</v>
      </c>
      <c r="N4651">
        <v>41900</v>
      </c>
      <c r="O4651">
        <v>9301391.9000000004</v>
      </c>
      <c r="P4651">
        <v>5463326.3499999996</v>
      </c>
      <c r="Q4651">
        <v>142981.82</v>
      </c>
    </row>
    <row r="4652" spans="2:17" hidden="1">
      <c r="B4652">
        <v>2017</v>
      </c>
      <c r="C4652">
        <v>5</v>
      </c>
      <c r="D4652" t="s">
        <v>510</v>
      </c>
      <c r="E4652" t="s">
        <v>511</v>
      </c>
      <c r="F4652" t="s">
        <v>517</v>
      </c>
      <c r="G4652" t="s">
        <v>518</v>
      </c>
      <c r="H4652" t="s">
        <v>140</v>
      </c>
      <c r="I4652" t="s">
        <v>1072</v>
      </c>
      <c r="J4652" t="s">
        <v>31</v>
      </c>
      <c r="K4652" t="s">
        <v>519</v>
      </c>
      <c r="L4652" t="s">
        <v>24</v>
      </c>
      <c r="M4652" t="s">
        <v>25</v>
      </c>
      <c r="N4652">
        <v>4843</v>
      </c>
      <c r="O4652">
        <v>61036.2</v>
      </c>
      <c r="P4652">
        <v>39981.94</v>
      </c>
      <c r="Q4652">
        <v>-8430.41</v>
      </c>
    </row>
    <row r="4653" spans="2:17" hidden="1">
      <c r="B4653">
        <v>2017</v>
      </c>
      <c r="C4653">
        <v>5</v>
      </c>
      <c r="D4653" t="s">
        <v>510</v>
      </c>
      <c r="E4653" t="s">
        <v>511</v>
      </c>
      <c r="F4653" t="s">
        <v>517</v>
      </c>
      <c r="G4653" t="s">
        <v>518</v>
      </c>
      <c r="H4653" t="s">
        <v>140</v>
      </c>
      <c r="I4653" t="s">
        <v>1072</v>
      </c>
      <c r="J4653" t="s">
        <v>31</v>
      </c>
      <c r="K4653" t="s">
        <v>519</v>
      </c>
      <c r="L4653" t="s">
        <v>24</v>
      </c>
      <c r="M4653" t="s">
        <v>26</v>
      </c>
      <c r="N4653">
        <v>11271</v>
      </c>
      <c r="O4653">
        <v>749682.1</v>
      </c>
      <c r="P4653">
        <v>401322.81</v>
      </c>
      <c r="Q4653">
        <v>-46732.62</v>
      </c>
    </row>
    <row r="4654" spans="2:17" hidden="1">
      <c r="B4654">
        <v>2017</v>
      </c>
      <c r="C4654">
        <v>5</v>
      </c>
      <c r="D4654" t="s">
        <v>510</v>
      </c>
      <c r="E4654" t="s">
        <v>511</v>
      </c>
      <c r="F4654" t="s">
        <v>517</v>
      </c>
      <c r="G4654" t="s">
        <v>518</v>
      </c>
      <c r="H4654" t="s">
        <v>140</v>
      </c>
      <c r="I4654" t="s">
        <v>1072</v>
      </c>
      <c r="J4654" t="s">
        <v>31</v>
      </c>
      <c r="K4654" t="s">
        <v>519</v>
      </c>
      <c r="L4654" t="s">
        <v>24</v>
      </c>
      <c r="M4654" t="s">
        <v>27</v>
      </c>
      <c r="N4654">
        <v>9009</v>
      </c>
      <c r="O4654">
        <v>1660749.3</v>
      </c>
      <c r="P4654">
        <v>971782.43</v>
      </c>
      <c r="Q4654">
        <v>25483.01</v>
      </c>
    </row>
    <row r="4655" spans="2:17" hidden="1">
      <c r="B4655">
        <v>2017</v>
      </c>
      <c r="C4655">
        <v>5</v>
      </c>
      <c r="D4655" t="s">
        <v>510</v>
      </c>
      <c r="E4655" t="s">
        <v>511</v>
      </c>
      <c r="F4655" t="s">
        <v>520</v>
      </c>
      <c r="G4655" t="s">
        <v>521</v>
      </c>
      <c r="H4655" t="s">
        <v>140</v>
      </c>
      <c r="I4655" t="s">
        <v>1072</v>
      </c>
      <c r="J4655" t="s">
        <v>31</v>
      </c>
      <c r="K4655" t="s">
        <v>522</v>
      </c>
      <c r="L4655" t="s">
        <v>24</v>
      </c>
      <c r="M4655" t="s">
        <v>25</v>
      </c>
      <c r="N4655">
        <v>4530</v>
      </c>
      <c r="O4655">
        <v>51827</v>
      </c>
      <c r="P4655">
        <v>35364.79</v>
      </c>
      <c r="Q4655">
        <v>-7207.62</v>
      </c>
    </row>
    <row r="4656" spans="2:17" hidden="1">
      <c r="B4656">
        <v>2017</v>
      </c>
      <c r="C4656">
        <v>5</v>
      </c>
      <c r="D4656" t="s">
        <v>510</v>
      </c>
      <c r="E4656" t="s">
        <v>511</v>
      </c>
      <c r="F4656" t="s">
        <v>520</v>
      </c>
      <c r="G4656" t="s">
        <v>521</v>
      </c>
      <c r="H4656" t="s">
        <v>140</v>
      </c>
      <c r="I4656" t="s">
        <v>1072</v>
      </c>
      <c r="J4656" t="s">
        <v>31</v>
      </c>
      <c r="K4656" t="s">
        <v>522</v>
      </c>
      <c r="L4656" t="s">
        <v>24</v>
      </c>
      <c r="M4656" t="s">
        <v>26</v>
      </c>
      <c r="N4656">
        <v>7611</v>
      </c>
      <c r="O4656">
        <v>526742</v>
      </c>
      <c r="P4656">
        <v>282280.68</v>
      </c>
      <c r="Q4656">
        <v>-33495.910000000003</v>
      </c>
    </row>
    <row r="4657" spans="2:17" hidden="1">
      <c r="B4657">
        <v>2017</v>
      </c>
      <c r="C4657">
        <v>5</v>
      </c>
      <c r="D4657" t="s">
        <v>510</v>
      </c>
      <c r="E4657" t="s">
        <v>511</v>
      </c>
      <c r="F4657" t="s">
        <v>520</v>
      </c>
      <c r="G4657" t="s">
        <v>521</v>
      </c>
      <c r="H4657" t="s">
        <v>140</v>
      </c>
      <c r="I4657" t="s">
        <v>1072</v>
      </c>
      <c r="J4657" t="s">
        <v>31</v>
      </c>
      <c r="K4657" t="s">
        <v>522</v>
      </c>
      <c r="L4657" t="s">
        <v>24</v>
      </c>
      <c r="M4657" t="s">
        <v>27</v>
      </c>
      <c r="N4657">
        <v>7021</v>
      </c>
      <c r="O4657">
        <v>1408924</v>
      </c>
      <c r="P4657">
        <v>827815.5</v>
      </c>
      <c r="Q4657">
        <v>21749.15</v>
      </c>
    </row>
    <row r="4658" spans="2:17" hidden="1">
      <c r="B4658">
        <v>2017</v>
      </c>
      <c r="C4658">
        <v>5</v>
      </c>
      <c r="D4658" t="s">
        <v>510</v>
      </c>
      <c r="E4658" t="s">
        <v>511</v>
      </c>
      <c r="F4658" t="s">
        <v>523</v>
      </c>
      <c r="G4658" t="s">
        <v>524</v>
      </c>
      <c r="H4658" t="s">
        <v>121</v>
      </c>
      <c r="I4658" t="s">
        <v>1072</v>
      </c>
      <c r="J4658" t="s">
        <v>31</v>
      </c>
      <c r="K4658" t="s">
        <v>525</v>
      </c>
      <c r="L4658" t="s">
        <v>24</v>
      </c>
      <c r="M4658" t="s">
        <v>25</v>
      </c>
      <c r="N4658">
        <v>10420</v>
      </c>
      <c r="O4658">
        <v>128121</v>
      </c>
      <c r="P4658">
        <v>87186.82</v>
      </c>
      <c r="Q4658">
        <v>-18156.28</v>
      </c>
    </row>
    <row r="4659" spans="2:17" hidden="1">
      <c r="B4659">
        <v>2017</v>
      </c>
      <c r="C4659">
        <v>5</v>
      </c>
      <c r="D4659" t="s">
        <v>510</v>
      </c>
      <c r="E4659" t="s">
        <v>511</v>
      </c>
      <c r="F4659" t="s">
        <v>523</v>
      </c>
      <c r="G4659" t="s">
        <v>524</v>
      </c>
      <c r="H4659" t="s">
        <v>121</v>
      </c>
      <c r="I4659" t="s">
        <v>1072</v>
      </c>
      <c r="J4659" t="s">
        <v>31</v>
      </c>
      <c r="K4659" t="s">
        <v>525</v>
      </c>
      <c r="L4659" t="s">
        <v>24</v>
      </c>
      <c r="M4659" t="s">
        <v>26</v>
      </c>
      <c r="N4659">
        <v>9962</v>
      </c>
      <c r="O4659">
        <v>606316</v>
      </c>
      <c r="P4659">
        <v>332291.99</v>
      </c>
      <c r="Q4659">
        <v>-43072.24</v>
      </c>
    </row>
    <row r="4660" spans="2:17" hidden="1">
      <c r="B4660">
        <v>2017</v>
      </c>
      <c r="C4660">
        <v>5</v>
      </c>
      <c r="D4660" t="s">
        <v>510</v>
      </c>
      <c r="E4660" t="s">
        <v>511</v>
      </c>
      <c r="F4660" t="s">
        <v>523</v>
      </c>
      <c r="G4660" t="s">
        <v>524</v>
      </c>
      <c r="H4660" t="s">
        <v>121</v>
      </c>
      <c r="I4660" t="s">
        <v>1072</v>
      </c>
      <c r="J4660" t="s">
        <v>31</v>
      </c>
      <c r="K4660" t="s">
        <v>525</v>
      </c>
      <c r="L4660" t="s">
        <v>24</v>
      </c>
      <c r="M4660" t="s">
        <v>27</v>
      </c>
      <c r="N4660">
        <v>3334</v>
      </c>
      <c r="O4660">
        <v>635277</v>
      </c>
      <c r="P4660">
        <v>381465.55</v>
      </c>
      <c r="Q4660">
        <v>9999.92</v>
      </c>
    </row>
    <row r="4661" spans="2:17" hidden="1">
      <c r="B4661">
        <v>2017</v>
      </c>
      <c r="C4661">
        <v>5</v>
      </c>
      <c r="D4661" t="s">
        <v>510</v>
      </c>
      <c r="E4661" t="s">
        <v>511</v>
      </c>
      <c r="F4661" t="s">
        <v>526</v>
      </c>
      <c r="G4661" t="s">
        <v>527</v>
      </c>
      <c r="H4661" t="s">
        <v>151</v>
      </c>
      <c r="I4661" t="s">
        <v>21</v>
      </c>
      <c r="J4661" t="s">
        <v>31</v>
      </c>
      <c r="K4661" t="s">
        <v>528</v>
      </c>
      <c r="L4661" t="s">
        <v>24</v>
      </c>
      <c r="M4661" t="s">
        <v>25</v>
      </c>
      <c r="N4661">
        <v>16384</v>
      </c>
      <c r="O4661">
        <v>208180.31</v>
      </c>
      <c r="P4661">
        <v>125444.36</v>
      </c>
      <c r="Q4661">
        <v>-64876.59</v>
      </c>
    </row>
    <row r="4662" spans="2:17" hidden="1">
      <c r="B4662">
        <v>2017</v>
      </c>
      <c r="C4662">
        <v>5</v>
      </c>
      <c r="D4662" t="s">
        <v>510</v>
      </c>
      <c r="E4662" t="s">
        <v>511</v>
      </c>
      <c r="F4662" t="s">
        <v>526</v>
      </c>
      <c r="G4662" t="s">
        <v>527</v>
      </c>
      <c r="H4662" t="s">
        <v>151</v>
      </c>
      <c r="I4662" t="s">
        <v>21</v>
      </c>
      <c r="J4662" t="s">
        <v>31</v>
      </c>
      <c r="K4662" t="s">
        <v>528</v>
      </c>
      <c r="L4662" t="s">
        <v>24</v>
      </c>
      <c r="M4662" t="s">
        <v>26</v>
      </c>
      <c r="N4662">
        <v>15970</v>
      </c>
      <c r="O4662">
        <v>942853.3</v>
      </c>
      <c r="P4662">
        <v>496483.02</v>
      </c>
      <c r="Q4662">
        <v>-149198.1</v>
      </c>
    </row>
    <row r="4663" spans="2:17" hidden="1">
      <c r="B4663">
        <v>2017</v>
      </c>
      <c r="C4663">
        <v>5</v>
      </c>
      <c r="D4663" t="s">
        <v>510</v>
      </c>
      <c r="E4663" t="s">
        <v>511</v>
      </c>
      <c r="F4663" t="s">
        <v>526</v>
      </c>
      <c r="G4663" t="s">
        <v>527</v>
      </c>
      <c r="H4663" t="s">
        <v>151</v>
      </c>
      <c r="I4663" t="s">
        <v>21</v>
      </c>
      <c r="J4663" t="s">
        <v>31</v>
      </c>
      <c r="K4663" t="s">
        <v>528</v>
      </c>
      <c r="L4663" t="s">
        <v>24</v>
      </c>
      <c r="M4663" t="s">
        <v>27</v>
      </c>
      <c r="N4663">
        <v>3720</v>
      </c>
      <c r="O4663">
        <v>595856.30000000005</v>
      </c>
      <c r="P4663">
        <v>394733.17</v>
      </c>
      <c r="Q4663">
        <v>10351.6</v>
      </c>
    </row>
    <row r="4664" spans="2:17" hidden="1">
      <c r="B4664">
        <v>2017</v>
      </c>
      <c r="C4664">
        <v>5</v>
      </c>
      <c r="D4664" t="s">
        <v>510</v>
      </c>
      <c r="E4664" t="s">
        <v>511</v>
      </c>
      <c r="F4664" t="s">
        <v>529</v>
      </c>
      <c r="G4664" t="s">
        <v>530</v>
      </c>
      <c r="H4664" t="s">
        <v>151</v>
      </c>
      <c r="I4664" t="s">
        <v>21</v>
      </c>
      <c r="J4664" t="s">
        <v>31</v>
      </c>
      <c r="K4664" t="s">
        <v>531</v>
      </c>
      <c r="L4664" t="s">
        <v>24</v>
      </c>
      <c r="M4664" t="s">
        <v>25</v>
      </c>
      <c r="N4664">
        <v>2069</v>
      </c>
      <c r="O4664">
        <v>26522</v>
      </c>
      <c r="P4664">
        <v>15876.34</v>
      </c>
      <c r="Q4664">
        <v>-8223.2099999999991</v>
      </c>
    </row>
    <row r="4665" spans="2:17" hidden="1">
      <c r="B4665">
        <v>2017</v>
      </c>
      <c r="C4665">
        <v>5</v>
      </c>
      <c r="D4665" t="s">
        <v>510</v>
      </c>
      <c r="E4665" t="s">
        <v>511</v>
      </c>
      <c r="F4665" t="s">
        <v>529</v>
      </c>
      <c r="G4665" t="s">
        <v>530</v>
      </c>
      <c r="H4665" t="s">
        <v>151</v>
      </c>
      <c r="I4665" t="s">
        <v>21</v>
      </c>
      <c r="J4665" t="s">
        <v>31</v>
      </c>
      <c r="K4665" t="s">
        <v>531</v>
      </c>
      <c r="L4665" t="s">
        <v>24</v>
      </c>
      <c r="M4665" t="s">
        <v>26</v>
      </c>
      <c r="N4665">
        <v>3482</v>
      </c>
      <c r="O4665">
        <v>226543</v>
      </c>
      <c r="P4665">
        <v>119829.55</v>
      </c>
      <c r="Q4665">
        <v>-33438.629999999997</v>
      </c>
    </row>
    <row r="4666" spans="2:17" hidden="1">
      <c r="B4666">
        <v>2017</v>
      </c>
      <c r="C4666">
        <v>5</v>
      </c>
      <c r="D4666" t="s">
        <v>510</v>
      </c>
      <c r="E4666" t="s">
        <v>511</v>
      </c>
      <c r="F4666" t="s">
        <v>529</v>
      </c>
      <c r="G4666" t="s">
        <v>530</v>
      </c>
      <c r="H4666" t="s">
        <v>151</v>
      </c>
      <c r="I4666" t="s">
        <v>21</v>
      </c>
      <c r="J4666" t="s">
        <v>31</v>
      </c>
      <c r="K4666" t="s">
        <v>531</v>
      </c>
      <c r="L4666" t="s">
        <v>24</v>
      </c>
      <c r="M4666" t="s">
        <v>27</v>
      </c>
      <c r="N4666">
        <v>1227</v>
      </c>
      <c r="O4666">
        <v>183483</v>
      </c>
      <c r="P4666">
        <v>121457.52</v>
      </c>
      <c r="Q4666">
        <v>3187.47</v>
      </c>
    </row>
    <row r="4667" spans="2:17" hidden="1">
      <c r="B4667">
        <v>2017</v>
      </c>
      <c r="C4667">
        <v>5</v>
      </c>
      <c r="D4667" t="s">
        <v>510</v>
      </c>
      <c r="E4667" t="s">
        <v>511</v>
      </c>
      <c r="F4667" t="s">
        <v>532</v>
      </c>
      <c r="G4667" t="s">
        <v>533</v>
      </c>
      <c r="H4667" t="s">
        <v>20</v>
      </c>
      <c r="I4667" t="s">
        <v>21</v>
      </c>
      <c r="J4667" t="s">
        <v>31</v>
      </c>
      <c r="K4667" t="s">
        <v>534</v>
      </c>
      <c r="L4667" t="s">
        <v>24</v>
      </c>
      <c r="M4667" t="s">
        <v>25</v>
      </c>
      <c r="N4667">
        <v>1328</v>
      </c>
      <c r="O4667">
        <v>16363</v>
      </c>
      <c r="P4667">
        <v>10989.66</v>
      </c>
      <c r="Q4667">
        <v>-5661.54</v>
      </c>
    </row>
    <row r="4668" spans="2:17" hidden="1">
      <c r="B4668">
        <v>2017</v>
      </c>
      <c r="C4668">
        <v>5</v>
      </c>
      <c r="D4668" t="s">
        <v>510</v>
      </c>
      <c r="E4668" t="s">
        <v>511</v>
      </c>
      <c r="F4668" t="s">
        <v>532</v>
      </c>
      <c r="G4668" t="s">
        <v>533</v>
      </c>
      <c r="H4668" t="s">
        <v>20</v>
      </c>
      <c r="I4668" t="s">
        <v>21</v>
      </c>
      <c r="J4668" t="s">
        <v>31</v>
      </c>
      <c r="K4668" t="s">
        <v>534</v>
      </c>
      <c r="L4668" t="s">
        <v>24</v>
      </c>
      <c r="M4668" t="s">
        <v>26</v>
      </c>
      <c r="N4668">
        <v>1114</v>
      </c>
      <c r="O4668">
        <v>63695</v>
      </c>
      <c r="P4668">
        <v>36988.04</v>
      </c>
      <c r="Q4668">
        <v>-11567.8</v>
      </c>
    </row>
    <row r="4669" spans="2:17" hidden="1">
      <c r="B4669">
        <v>2017</v>
      </c>
      <c r="C4669">
        <v>5</v>
      </c>
      <c r="D4669" t="s">
        <v>510</v>
      </c>
      <c r="E4669" t="s">
        <v>511</v>
      </c>
      <c r="F4669" t="s">
        <v>532</v>
      </c>
      <c r="G4669" t="s">
        <v>533</v>
      </c>
      <c r="H4669" t="s">
        <v>20</v>
      </c>
      <c r="I4669" t="s">
        <v>21</v>
      </c>
      <c r="J4669" t="s">
        <v>31</v>
      </c>
      <c r="K4669" t="s">
        <v>534</v>
      </c>
      <c r="L4669" t="s">
        <v>24</v>
      </c>
      <c r="M4669" t="s">
        <v>27</v>
      </c>
      <c r="N4669">
        <v>190</v>
      </c>
      <c r="O4669">
        <v>26111</v>
      </c>
      <c r="P4669">
        <v>19343.5</v>
      </c>
      <c r="Q4669">
        <v>509.99</v>
      </c>
    </row>
    <row r="4670" spans="2:17" hidden="1">
      <c r="B4670">
        <v>2017</v>
      </c>
      <c r="C4670">
        <v>5</v>
      </c>
      <c r="D4670" t="s">
        <v>510</v>
      </c>
      <c r="E4670" t="s">
        <v>511</v>
      </c>
      <c r="F4670" t="s">
        <v>535</v>
      </c>
      <c r="G4670" t="s">
        <v>536</v>
      </c>
      <c r="H4670" t="s">
        <v>140</v>
      </c>
      <c r="I4670" t="s">
        <v>1072</v>
      </c>
      <c r="J4670" t="s">
        <v>31</v>
      </c>
      <c r="K4670" t="s">
        <v>537</v>
      </c>
      <c r="L4670" t="s">
        <v>24</v>
      </c>
      <c r="M4670" t="s">
        <v>25</v>
      </c>
      <c r="N4670">
        <v>636</v>
      </c>
      <c r="O4670">
        <v>6281</v>
      </c>
      <c r="P4670">
        <v>4523.13</v>
      </c>
      <c r="Q4670">
        <v>-864.59</v>
      </c>
    </row>
    <row r="4671" spans="2:17" hidden="1">
      <c r="B4671">
        <v>2017</v>
      </c>
      <c r="C4671">
        <v>5</v>
      </c>
      <c r="D4671" t="s">
        <v>510</v>
      </c>
      <c r="E4671" t="s">
        <v>511</v>
      </c>
      <c r="F4671" t="s">
        <v>535</v>
      </c>
      <c r="G4671" t="s">
        <v>536</v>
      </c>
      <c r="H4671" t="s">
        <v>140</v>
      </c>
      <c r="I4671" t="s">
        <v>1072</v>
      </c>
      <c r="J4671" t="s">
        <v>31</v>
      </c>
      <c r="K4671" t="s">
        <v>537</v>
      </c>
      <c r="L4671" t="s">
        <v>24</v>
      </c>
      <c r="M4671" t="s">
        <v>26</v>
      </c>
      <c r="N4671">
        <v>1260</v>
      </c>
      <c r="O4671">
        <v>84874</v>
      </c>
      <c r="P4671">
        <v>45152.86</v>
      </c>
      <c r="Q4671">
        <v>-5344.02</v>
      </c>
    </row>
    <row r="4672" spans="2:17" hidden="1">
      <c r="B4672">
        <v>2017</v>
      </c>
      <c r="C4672">
        <v>5</v>
      </c>
      <c r="D4672" t="s">
        <v>510</v>
      </c>
      <c r="E4672" t="s">
        <v>511</v>
      </c>
      <c r="F4672" t="s">
        <v>535</v>
      </c>
      <c r="G4672" t="s">
        <v>536</v>
      </c>
      <c r="H4672" t="s">
        <v>140</v>
      </c>
      <c r="I4672" t="s">
        <v>1072</v>
      </c>
      <c r="J4672" t="s">
        <v>31</v>
      </c>
      <c r="K4672" t="s">
        <v>537</v>
      </c>
      <c r="L4672" t="s">
        <v>24</v>
      </c>
      <c r="M4672" t="s">
        <v>27</v>
      </c>
      <c r="N4672">
        <v>1058</v>
      </c>
      <c r="O4672">
        <v>238364</v>
      </c>
      <c r="P4672">
        <v>137857.70000000001</v>
      </c>
      <c r="Q4672">
        <v>3609.04</v>
      </c>
    </row>
    <row r="4673" spans="2:17" hidden="1">
      <c r="B4673">
        <v>2017</v>
      </c>
      <c r="C4673">
        <v>5</v>
      </c>
      <c r="D4673" t="s">
        <v>510</v>
      </c>
      <c r="E4673" t="s">
        <v>511</v>
      </c>
      <c r="F4673" t="s">
        <v>538</v>
      </c>
      <c r="G4673" t="s">
        <v>539</v>
      </c>
      <c r="H4673" t="s">
        <v>151</v>
      </c>
      <c r="I4673" t="s">
        <v>21</v>
      </c>
      <c r="J4673" t="s">
        <v>31</v>
      </c>
      <c r="K4673" t="s">
        <v>540</v>
      </c>
      <c r="L4673" t="s">
        <v>24</v>
      </c>
      <c r="M4673" t="s">
        <v>25</v>
      </c>
      <c r="N4673">
        <v>520</v>
      </c>
      <c r="O4673">
        <v>6628</v>
      </c>
      <c r="P4673">
        <v>4001.37</v>
      </c>
      <c r="Q4673">
        <v>-2079.1799999999998</v>
      </c>
    </row>
    <row r="4674" spans="2:17" hidden="1">
      <c r="B4674">
        <v>2017</v>
      </c>
      <c r="C4674">
        <v>5</v>
      </c>
      <c r="D4674" t="s">
        <v>510</v>
      </c>
      <c r="E4674" t="s">
        <v>511</v>
      </c>
      <c r="F4674" t="s">
        <v>538</v>
      </c>
      <c r="G4674" t="s">
        <v>539</v>
      </c>
      <c r="H4674" t="s">
        <v>151</v>
      </c>
      <c r="I4674" t="s">
        <v>21</v>
      </c>
      <c r="J4674" t="s">
        <v>31</v>
      </c>
      <c r="K4674" t="s">
        <v>540</v>
      </c>
      <c r="L4674" t="s">
        <v>24</v>
      </c>
      <c r="M4674" t="s">
        <v>26</v>
      </c>
      <c r="N4674">
        <v>987</v>
      </c>
      <c r="O4674">
        <v>66199</v>
      </c>
      <c r="P4674">
        <v>35528.81</v>
      </c>
      <c r="Q4674">
        <v>-9617.51</v>
      </c>
    </row>
    <row r="4675" spans="2:17" hidden="1">
      <c r="B4675">
        <v>2017</v>
      </c>
      <c r="C4675">
        <v>5</v>
      </c>
      <c r="D4675" t="s">
        <v>510</v>
      </c>
      <c r="E4675" t="s">
        <v>511</v>
      </c>
      <c r="F4675" t="s">
        <v>538</v>
      </c>
      <c r="G4675" t="s">
        <v>539</v>
      </c>
      <c r="H4675" t="s">
        <v>151</v>
      </c>
      <c r="I4675" t="s">
        <v>21</v>
      </c>
      <c r="J4675" t="s">
        <v>31</v>
      </c>
      <c r="K4675" t="s">
        <v>540</v>
      </c>
      <c r="L4675" t="s">
        <v>24</v>
      </c>
      <c r="M4675" t="s">
        <v>27</v>
      </c>
      <c r="N4675">
        <v>307</v>
      </c>
      <c r="O4675">
        <v>43548</v>
      </c>
      <c r="P4675">
        <v>29200.32</v>
      </c>
      <c r="Q4675">
        <v>765.44</v>
      </c>
    </row>
    <row r="4676" spans="2:17" hidden="1">
      <c r="B4676">
        <v>2017</v>
      </c>
      <c r="C4676">
        <v>5</v>
      </c>
      <c r="D4676" t="s">
        <v>510</v>
      </c>
      <c r="E4676" t="s">
        <v>511</v>
      </c>
      <c r="F4676" t="s">
        <v>1314</v>
      </c>
      <c r="G4676" t="s">
        <v>1315</v>
      </c>
      <c r="H4676" t="s">
        <v>30</v>
      </c>
      <c r="I4676" t="s">
        <v>21</v>
      </c>
      <c r="J4676" t="s">
        <v>31</v>
      </c>
      <c r="K4676" t="s">
        <v>1286</v>
      </c>
      <c r="L4676" t="s">
        <v>24</v>
      </c>
      <c r="M4676" t="s">
        <v>25</v>
      </c>
      <c r="N4676">
        <v>19277</v>
      </c>
      <c r="O4676">
        <v>153719</v>
      </c>
      <c r="P4676">
        <v>164669.54</v>
      </c>
      <c r="Q4676">
        <v>-62741.87</v>
      </c>
    </row>
    <row r="4677" spans="2:17" hidden="1">
      <c r="B4677">
        <v>2017</v>
      </c>
      <c r="C4677">
        <v>5</v>
      </c>
      <c r="D4677" t="s">
        <v>510</v>
      </c>
      <c r="E4677" t="s">
        <v>511</v>
      </c>
      <c r="F4677" t="s">
        <v>1314</v>
      </c>
      <c r="G4677" t="s">
        <v>1315</v>
      </c>
      <c r="H4677" t="s">
        <v>30</v>
      </c>
      <c r="I4677" t="s">
        <v>21</v>
      </c>
      <c r="J4677" t="s">
        <v>31</v>
      </c>
      <c r="K4677" t="s">
        <v>1286</v>
      </c>
      <c r="L4677" t="s">
        <v>24</v>
      </c>
      <c r="M4677" t="s">
        <v>26</v>
      </c>
      <c r="N4677">
        <v>2549</v>
      </c>
      <c r="O4677">
        <v>130790</v>
      </c>
      <c r="P4677">
        <v>89020.77</v>
      </c>
      <c r="Q4677">
        <v>-31207.02</v>
      </c>
    </row>
    <row r="4678" spans="2:17" hidden="1">
      <c r="B4678">
        <v>2017</v>
      </c>
      <c r="C4678">
        <v>5</v>
      </c>
      <c r="D4678" t="s">
        <v>510</v>
      </c>
      <c r="E4678" t="s">
        <v>511</v>
      </c>
      <c r="F4678" t="s">
        <v>1314</v>
      </c>
      <c r="G4678" t="s">
        <v>1315</v>
      </c>
      <c r="H4678" t="s">
        <v>30</v>
      </c>
      <c r="I4678" t="s">
        <v>21</v>
      </c>
      <c r="J4678" t="s">
        <v>31</v>
      </c>
      <c r="K4678" t="s">
        <v>1286</v>
      </c>
      <c r="L4678" t="s">
        <v>24</v>
      </c>
      <c r="M4678" t="s">
        <v>27</v>
      </c>
      <c r="N4678">
        <v>151</v>
      </c>
      <c r="O4678">
        <v>21511</v>
      </c>
      <c r="P4678">
        <v>18862.84</v>
      </c>
      <c r="Q4678">
        <v>495.24</v>
      </c>
    </row>
    <row r="4679" spans="2:17" hidden="1">
      <c r="B4679">
        <v>2017</v>
      </c>
      <c r="C4679">
        <v>5</v>
      </c>
      <c r="D4679" t="s">
        <v>510</v>
      </c>
      <c r="E4679" t="s">
        <v>511</v>
      </c>
      <c r="F4679" t="s">
        <v>1316</v>
      </c>
      <c r="G4679" t="s">
        <v>1317</v>
      </c>
      <c r="H4679" t="s">
        <v>30</v>
      </c>
      <c r="I4679" t="s">
        <v>21</v>
      </c>
      <c r="J4679" t="s">
        <v>31</v>
      </c>
      <c r="K4679" t="s">
        <v>1287</v>
      </c>
      <c r="L4679" t="s">
        <v>24</v>
      </c>
      <c r="M4679" t="s">
        <v>25</v>
      </c>
      <c r="N4679">
        <v>21131</v>
      </c>
      <c r="O4679">
        <v>163192</v>
      </c>
      <c r="P4679">
        <v>178348.23</v>
      </c>
      <c r="Q4679">
        <v>-66626.7</v>
      </c>
    </row>
    <row r="4680" spans="2:17" hidden="1">
      <c r="B4680">
        <v>2017</v>
      </c>
      <c r="C4680">
        <v>5</v>
      </c>
      <c r="D4680" t="s">
        <v>510</v>
      </c>
      <c r="E4680" t="s">
        <v>511</v>
      </c>
      <c r="F4680" t="s">
        <v>1316</v>
      </c>
      <c r="G4680" t="s">
        <v>1317</v>
      </c>
      <c r="H4680" t="s">
        <v>30</v>
      </c>
      <c r="I4680" t="s">
        <v>21</v>
      </c>
      <c r="J4680" t="s">
        <v>31</v>
      </c>
      <c r="K4680" t="s">
        <v>1287</v>
      </c>
      <c r="L4680" t="s">
        <v>24</v>
      </c>
      <c r="M4680" t="s">
        <v>26</v>
      </c>
      <c r="N4680">
        <v>2073</v>
      </c>
      <c r="O4680">
        <v>103948</v>
      </c>
      <c r="P4680">
        <v>70434.179999999993</v>
      </c>
      <c r="Q4680">
        <v>-25383.01</v>
      </c>
    </row>
    <row r="4681" spans="2:17" hidden="1">
      <c r="B4681">
        <v>2017</v>
      </c>
      <c r="C4681">
        <v>5</v>
      </c>
      <c r="D4681" t="s">
        <v>510</v>
      </c>
      <c r="E4681" t="s">
        <v>511</v>
      </c>
      <c r="F4681" t="s">
        <v>1316</v>
      </c>
      <c r="G4681" t="s">
        <v>1317</v>
      </c>
      <c r="H4681" t="s">
        <v>30</v>
      </c>
      <c r="I4681" t="s">
        <v>21</v>
      </c>
      <c r="J4681" t="s">
        <v>31</v>
      </c>
      <c r="K4681" t="s">
        <v>1287</v>
      </c>
      <c r="L4681" t="s">
        <v>24</v>
      </c>
      <c r="M4681" t="s">
        <v>27</v>
      </c>
      <c r="N4681">
        <v>137</v>
      </c>
      <c r="O4681">
        <v>20925</v>
      </c>
      <c r="P4681">
        <v>18299.849999999999</v>
      </c>
      <c r="Q4681">
        <v>480.53</v>
      </c>
    </row>
    <row r="4682" spans="2:17" hidden="1">
      <c r="B4682">
        <v>2017</v>
      </c>
      <c r="C4682">
        <v>5</v>
      </c>
      <c r="D4682" t="s">
        <v>510</v>
      </c>
      <c r="E4682" t="s">
        <v>511</v>
      </c>
      <c r="F4682" t="s">
        <v>541</v>
      </c>
      <c r="G4682" t="s">
        <v>542</v>
      </c>
      <c r="H4682" t="s">
        <v>121</v>
      </c>
      <c r="I4682" t="s">
        <v>1072</v>
      </c>
      <c r="J4682" t="s">
        <v>31</v>
      </c>
      <c r="K4682" t="s">
        <v>543</v>
      </c>
      <c r="L4682" t="s">
        <v>24</v>
      </c>
      <c r="M4682" t="s">
        <v>25</v>
      </c>
      <c r="N4682">
        <v>8625</v>
      </c>
      <c r="O4682">
        <v>94139</v>
      </c>
      <c r="P4682">
        <v>67441.89</v>
      </c>
      <c r="Q4682">
        <v>-13458.87</v>
      </c>
    </row>
    <row r="4683" spans="2:17" hidden="1">
      <c r="B4683">
        <v>2017</v>
      </c>
      <c r="C4683">
        <v>5</v>
      </c>
      <c r="D4683" t="s">
        <v>510</v>
      </c>
      <c r="E4683" t="s">
        <v>511</v>
      </c>
      <c r="F4683" t="s">
        <v>541</v>
      </c>
      <c r="G4683" t="s">
        <v>542</v>
      </c>
      <c r="H4683" t="s">
        <v>121</v>
      </c>
      <c r="I4683" t="s">
        <v>1072</v>
      </c>
      <c r="J4683" t="s">
        <v>31</v>
      </c>
      <c r="K4683" t="s">
        <v>543</v>
      </c>
      <c r="L4683" t="s">
        <v>24</v>
      </c>
      <c r="M4683" t="s">
        <v>26</v>
      </c>
      <c r="N4683">
        <v>6942</v>
      </c>
      <c r="O4683">
        <v>422403</v>
      </c>
      <c r="P4683">
        <v>233064.04</v>
      </c>
      <c r="Q4683">
        <v>-29779.94</v>
      </c>
    </row>
    <row r="4684" spans="2:17" hidden="1">
      <c r="B4684">
        <v>2017</v>
      </c>
      <c r="C4684">
        <v>5</v>
      </c>
      <c r="D4684" t="s">
        <v>510</v>
      </c>
      <c r="E4684" t="s">
        <v>511</v>
      </c>
      <c r="F4684" t="s">
        <v>541</v>
      </c>
      <c r="G4684" t="s">
        <v>542</v>
      </c>
      <c r="H4684" t="s">
        <v>121</v>
      </c>
      <c r="I4684" t="s">
        <v>1072</v>
      </c>
      <c r="J4684" t="s">
        <v>31</v>
      </c>
      <c r="K4684" t="s">
        <v>543</v>
      </c>
      <c r="L4684" t="s">
        <v>24</v>
      </c>
      <c r="M4684" t="s">
        <v>27</v>
      </c>
      <c r="N4684">
        <v>2649</v>
      </c>
      <c r="O4684">
        <v>477690</v>
      </c>
      <c r="P4684">
        <v>288080.07</v>
      </c>
      <c r="Q4684">
        <v>7550.89</v>
      </c>
    </row>
    <row r="4685" spans="2:17" hidden="1">
      <c r="B4685">
        <v>2017</v>
      </c>
      <c r="C4685">
        <v>5</v>
      </c>
      <c r="D4685" t="s">
        <v>510</v>
      </c>
      <c r="E4685" t="s">
        <v>511</v>
      </c>
      <c r="F4685" t="s">
        <v>544</v>
      </c>
      <c r="G4685" t="s">
        <v>545</v>
      </c>
      <c r="H4685" t="s">
        <v>151</v>
      </c>
      <c r="I4685" t="s">
        <v>21</v>
      </c>
      <c r="J4685" t="s">
        <v>31</v>
      </c>
      <c r="K4685" t="s">
        <v>546</v>
      </c>
      <c r="L4685" t="s">
        <v>24</v>
      </c>
      <c r="M4685" t="s">
        <v>25</v>
      </c>
      <c r="N4685">
        <v>4805</v>
      </c>
      <c r="O4685">
        <v>65439.9</v>
      </c>
      <c r="P4685">
        <v>38261.47</v>
      </c>
      <c r="Q4685">
        <v>-20498.88</v>
      </c>
    </row>
    <row r="4686" spans="2:17" hidden="1">
      <c r="B4686">
        <v>2017</v>
      </c>
      <c r="C4686">
        <v>5</v>
      </c>
      <c r="D4686" t="s">
        <v>510</v>
      </c>
      <c r="E4686" t="s">
        <v>511</v>
      </c>
      <c r="F4686" t="s">
        <v>544</v>
      </c>
      <c r="G4686" t="s">
        <v>545</v>
      </c>
      <c r="H4686" t="s">
        <v>151</v>
      </c>
      <c r="I4686" t="s">
        <v>21</v>
      </c>
      <c r="J4686" t="s">
        <v>31</v>
      </c>
      <c r="K4686" t="s">
        <v>546</v>
      </c>
      <c r="L4686" t="s">
        <v>24</v>
      </c>
      <c r="M4686" t="s">
        <v>26</v>
      </c>
      <c r="N4686">
        <v>5794</v>
      </c>
      <c r="O4686">
        <v>346796.6</v>
      </c>
      <c r="P4686">
        <v>184106</v>
      </c>
      <c r="Q4686">
        <v>-54431.35</v>
      </c>
    </row>
    <row r="4687" spans="2:17" hidden="1">
      <c r="B4687">
        <v>2017</v>
      </c>
      <c r="C4687">
        <v>5</v>
      </c>
      <c r="D4687" t="s">
        <v>510</v>
      </c>
      <c r="E4687" t="s">
        <v>511</v>
      </c>
      <c r="F4687" t="s">
        <v>544</v>
      </c>
      <c r="G4687" t="s">
        <v>545</v>
      </c>
      <c r="H4687" t="s">
        <v>151</v>
      </c>
      <c r="I4687" t="s">
        <v>21</v>
      </c>
      <c r="J4687" t="s">
        <v>31</v>
      </c>
      <c r="K4687" t="s">
        <v>546</v>
      </c>
      <c r="L4687" t="s">
        <v>24</v>
      </c>
      <c r="M4687" t="s">
        <v>27</v>
      </c>
      <c r="N4687">
        <v>1247</v>
      </c>
      <c r="O4687">
        <v>194452.1</v>
      </c>
      <c r="P4687">
        <v>129765.58</v>
      </c>
      <c r="Q4687">
        <v>3408.81</v>
      </c>
    </row>
    <row r="4688" spans="2:17" hidden="1">
      <c r="B4688">
        <v>2017</v>
      </c>
      <c r="C4688">
        <v>5</v>
      </c>
      <c r="D4688" t="s">
        <v>510</v>
      </c>
      <c r="E4688" t="s">
        <v>511</v>
      </c>
      <c r="F4688" t="s">
        <v>547</v>
      </c>
      <c r="G4688" t="s">
        <v>548</v>
      </c>
      <c r="H4688" t="s">
        <v>121</v>
      </c>
      <c r="I4688" t="s">
        <v>1072</v>
      </c>
      <c r="J4688" t="s">
        <v>31</v>
      </c>
      <c r="K4688" t="s">
        <v>549</v>
      </c>
      <c r="L4688" t="s">
        <v>24</v>
      </c>
      <c r="M4688" t="s">
        <v>25</v>
      </c>
      <c r="N4688">
        <v>1871</v>
      </c>
      <c r="O4688">
        <v>26750</v>
      </c>
      <c r="P4688">
        <v>17187.349999999999</v>
      </c>
      <c r="Q4688">
        <v>-3773.51</v>
      </c>
    </row>
    <row r="4689" spans="2:17" hidden="1">
      <c r="B4689">
        <v>2017</v>
      </c>
      <c r="C4689">
        <v>5</v>
      </c>
      <c r="D4689" t="s">
        <v>510</v>
      </c>
      <c r="E4689" t="s">
        <v>511</v>
      </c>
      <c r="F4689" t="s">
        <v>547</v>
      </c>
      <c r="G4689" t="s">
        <v>548</v>
      </c>
      <c r="H4689" t="s">
        <v>121</v>
      </c>
      <c r="I4689" t="s">
        <v>1072</v>
      </c>
      <c r="J4689" t="s">
        <v>31</v>
      </c>
      <c r="K4689" t="s">
        <v>549</v>
      </c>
      <c r="L4689" t="s">
        <v>24</v>
      </c>
      <c r="M4689" t="s">
        <v>26</v>
      </c>
      <c r="N4689">
        <v>3513</v>
      </c>
      <c r="O4689">
        <v>233209</v>
      </c>
      <c r="P4689">
        <v>127202.05</v>
      </c>
      <c r="Q4689">
        <v>-15281.12</v>
      </c>
    </row>
    <row r="4690" spans="2:17" hidden="1">
      <c r="B4690">
        <v>2017</v>
      </c>
      <c r="C4690">
        <v>5</v>
      </c>
      <c r="D4690" t="s">
        <v>510</v>
      </c>
      <c r="E4690" t="s">
        <v>511</v>
      </c>
      <c r="F4690" t="s">
        <v>547</v>
      </c>
      <c r="G4690" t="s">
        <v>548</v>
      </c>
      <c r="H4690" t="s">
        <v>121</v>
      </c>
      <c r="I4690" t="s">
        <v>1072</v>
      </c>
      <c r="J4690" t="s">
        <v>31</v>
      </c>
      <c r="K4690" t="s">
        <v>549</v>
      </c>
      <c r="L4690" t="s">
        <v>24</v>
      </c>
      <c r="M4690" t="s">
        <v>27</v>
      </c>
      <c r="N4690">
        <v>1669</v>
      </c>
      <c r="O4690">
        <v>290664</v>
      </c>
      <c r="P4690">
        <v>173501.05</v>
      </c>
      <c r="Q4690">
        <v>4542.43</v>
      </c>
    </row>
    <row r="4691" spans="2:17" hidden="1">
      <c r="B4691">
        <v>2017</v>
      </c>
      <c r="C4691">
        <v>5</v>
      </c>
      <c r="D4691" t="s">
        <v>510</v>
      </c>
      <c r="E4691" t="s">
        <v>511</v>
      </c>
      <c r="F4691" t="s">
        <v>550</v>
      </c>
      <c r="G4691" t="s">
        <v>551</v>
      </c>
      <c r="H4691" t="s">
        <v>121</v>
      </c>
      <c r="I4691" t="s">
        <v>1072</v>
      </c>
      <c r="J4691" t="s">
        <v>31</v>
      </c>
      <c r="K4691" t="s">
        <v>552</v>
      </c>
      <c r="L4691" t="s">
        <v>24</v>
      </c>
      <c r="M4691" t="s">
        <v>25</v>
      </c>
      <c r="N4691">
        <v>937</v>
      </c>
      <c r="O4691">
        <v>9665</v>
      </c>
      <c r="P4691">
        <v>7006.49</v>
      </c>
      <c r="Q4691">
        <v>-1354.9</v>
      </c>
    </row>
    <row r="4692" spans="2:17" hidden="1">
      <c r="B4692">
        <v>2017</v>
      </c>
      <c r="C4692">
        <v>5</v>
      </c>
      <c r="D4692" t="s">
        <v>510</v>
      </c>
      <c r="E4692" t="s">
        <v>511</v>
      </c>
      <c r="F4692" t="s">
        <v>550</v>
      </c>
      <c r="G4692" t="s">
        <v>551</v>
      </c>
      <c r="H4692" t="s">
        <v>121</v>
      </c>
      <c r="I4692" t="s">
        <v>1072</v>
      </c>
      <c r="J4692" t="s">
        <v>31</v>
      </c>
      <c r="K4692" t="s">
        <v>552</v>
      </c>
      <c r="L4692" t="s">
        <v>24</v>
      </c>
      <c r="M4692" t="s">
        <v>26</v>
      </c>
      <c r="N4692">
        <v>1391</v>
      </c>
      <c r="O4692">
        <v>89528</v>
      </c>
      <c r="P4692">
        <v>48625.08</v>
      </c>
      <c r="Q4692">
        <v>-5955.13</v>
      </c>
    </row>
    <row r="4693" spans="2:17" hidden="1">
      <c r="B4693">
        <v>2017</v>
      </c>
      <c r="C4693">
        <v>5</v>
      </c>
      <c r="D4693" t="s">
        <v>510</v>
      </c>
      <c r="E4693" t="s">
        <v>511</v>
      </c>
      <c r="F4693" t="s">
        <v>550</v>
      </c>
      <c r="G4693" t="s">
        <v>551</v>
      </c>
      <c r="H4693" t="s">
        <v>121</v>
      </c>
      <c r="I4693" t="s">
        <v>1072</v>
      </c>
      <c r="J4693" t="s">
        <v>31</v>
      </c>
      <c r="K4693" t="s">
        <v>552</v>
      </c>
      <c r="L4693" t="s">
        <v>24</v>
      </c>
      <c r="M4693" t="s">
        <v>27</v>
      </c>
      <c r="N4693">
        <v>860</v>
      </c>
      <c r="O4693">
        <v>184872</v>
      </c>
      <c r="P4693">
        <v>109301.83</v>
      </c>
      <c r="Q4693">
        <v>2864.86</v>
      </c>
    </row>
    <row r="4694" spans="2:17" hidden="1">
      <c r="B4694">
        <v>2017</v>
      </c>
      <c r="C4694">
        <v>5</v>
      </c>
      <c r="D4694" t="s">
        <v>510</v>
      </c>
      <c r="E4694" t="s">
        <v>511</v>
      </c>
      <c r="F4694" t="s">
        <v>553</v>
      </c>
      <c r="G4694" t="s">
        <v>554</v>
      </c>
      <c r="H4694" t="s">
        <v>140</v>
      </c>
      <c r="I4694" t="s">
        <v>1072</v>
      </c>
      <c r="J4694" t="s">
        <v>31</v>
      </c>
      <c r="K4694" t="s">
        <v>555</v>
      </c>
      <c r="L4694" t="s">
        <v>24</v>
      </c>
      <c r="M4694" t="s">
        <v>25</v>
      </c>
      <c r="N4694">
        <v>1633</v>
      </c>
      <c r="O4694">
        <v>17282</v>
      </c>
      <c r="P4694">
        <v>12054.24</v>
      </c>
      <c r="Q4694">
        <v>-2367.2399999999998</v>
      </c>
    </row>
    <row r="4695" spans="2:17" hidden="1">
      <c r="B4695">
        <v>2017</v>
      </c>
      <c r="C4695">
        <v>5</v>
      </c>
      <c r="D4695" t="s">
        <v>510</v>
      </c>
      <c r="E4695" t="s">
        <v>511</v>
      </c>
      <c r="F4695" t="s">
        <v>553</v>
      </c>
      <c r="G4695" t="s">
        <v>554</v>
      </c>
      <c r="H4695" t="s">
        <v>140</v>
      </c>
      <c r="I4695" t="s">
        <v>1072</v>
      </c>
      <c r="J4695" t="s">
        <v>31</v>
      </c>
      <c r="K4695" t="s">
        <v>555</v>
      </c>
      <c r="L4695" t="s">
        <v>24</v>
      </c>
      <c r="M4695" t="s">
        <v>26</v>
      </c>
      <c r="N4695">
        <v>2797</v>
      </c>
      <c r="O4695">
        <v>192583</v>
      </c>
      <c r="P4695">
        <v>101729.09</v>
      </c>
      <c r="Q4695">
        <v>-12130.51</v>
      </c>
    </row>
    <row r="4696" spans="2:17" hidden="1">
      <c r="B4696">
        <v>2017</v>
      </c>
      <c r="C4696">
        <v>5</v>
      </c>
      <c r="D4696" t="s">
        <v>510</v>
      </c>
      <c r="E4696" t="s">
        <v>511</v>
      </c>
      <c r="F4696" t="s">
        <v>553</v>
      </c>
      <c r="G4696" t="s">
        <v>554</v>
      </c>
      <c r="H4696" t="s">
        <v>140</v>
      </c>
      <c r="I4696" t="s">
        <v>1072</v>
      </c>
      <c r="J4696" t="s">
        <v>31</v>
      </c>
      <c r="K4696" t="s">
        <v>555</v>
      </c>
      <c r="L4696" t="s">
        <v>24</v>
      </c>
      <c r="M4696" t="s">
        <v>27</v>
      </c>
      <c r="N4696">
        <v>1735</v>
      </c>
      <c r="O4696">
        <v>342536</v>
      </c>
      <c r="P4696">
        <v>197862.49</v>
      </c>
      <c r="Q4696">
        <v>5186</v>
      </c>
    </row>
    <row r="4697" spans="2:17" hidden="1">
      <c r="B4697">
        <v>2017</v>
      </c>
      <c r="C4697">
        <v>5</v>
      </c>
      <c r="D4697" t="s">
        <v>510</v>
      </c>
      <c r="E4697" t="s">
        <v>511</v>
      </c>
      <c r="F4697" t="s">
        <v>556</v>
      </c>
      <c r="G4697" t="s">
        <v>557</v>
      </c>
      <c r="H4697" t="s">
        <v>140</v>
      </c>
      <c r="I4697" t="s">
        <v>1072</v>
      </c>
      <c r="J4697" t="s">
        <v>31</v>
      </c>
      <c r="K4697" t="s">
        <v>558</v>
      </c>
      <c r="L4697" t="s">
        <v>24</v>
      </c>
      <c r="M4697" t="s">
        <v>25</v>
      </c>
      <c r="N4697">
        <v>11961</v>
      </c>
      <c r="O4697">
        <v>158908</v>
      </c>
      <c r="P4697">
        <v>102858.51</v>
      </c>
      <c r="Q4697">
        <v>-22191.9</v>
      </c>
    </row>
    <row r="4698" spans="2:17" hidden="1">
      <c r="B4698">
        <v>2017</v>
      </c>
      <c r="C4698">
        <v>5</v>
      </c>
      <c r="D4698" t="s">
        <v>510</v>
      </c>
      <c r="E4698" t="s">
        <v>511</v>
      </c>
      <c r="F4698" t="s">
        <v>556</v>
      </c>
      <c r="G4698" t="s">
        <v>557</v>
      </c>
      <c r="H4698" t="s">
        <v>140</v>
      </c>
      <c r="I4698" t="s">
        <v>1072</v>
      </c>
      <c r="J4698" t="s">
        <v>31</v>
      </c>
      <c r="K4698" t="s">
        <v>558</v>
      </c>
      <c r="L4698" t="s">
        <v>24</v>
      </c>
      <c r="M4698" t="s">
        <v>26</v>
      </c>
      <c r="N4698">
        <v>23087</v>
      </c>
      <c r="O4698">
        <v>1488624.2</v>
      </c>
      <c r="P4698">
        <v>804234.11</v>
      </c>
      <c r="Q4698">
        <v>-96912.56</v>
      </c>
    </row>
    <row r="4699" spans="2:17" hidden="1">
      <c r="B4699">
        <v>2017</v>
      </c>
      <c r="C4699">
        <v>5</v>
      </c>
      <c r="D4699" t="s">
        <v>510</v>
      </c>
      <c r="E4699" t="s">
        <v>511</v>
      </c>
      <c r="F4699" t="s">
        <v>556</v>
      </c>
      <c r="G4699" t="s">
        <v>557</v>
      </c>
      <c r="H4699" t="s">
        <v>140</v>
      </c>
      <c r="I4699" t="s">
        <v>1072</v>
      </c>
      <c r="J4699" t="s">
        <v>31</v>
      </c>
      <c r="K4699" t="s">
        <v>558</v>
      </c>
      <c r="L4699" t="s">
        <v>24</v>
      </c>
      <c r="M4699" t="s">
        <v>27</v>
      </c>
      <c r="N4699">
        <v>15613</v>
      </c>
      <c r="O4699">
        <v>2880314.7</v>
      </c>
      <c r="P4699">
        <v>1700898.27</v>
      </c>
      <c r="Q4699">
        <v>44496.19</v>
      </c>
    </row>
    <row r="4700" spans="2:17" hidden="1">
      <c r="B4700">
        <v>2017</v>
      </c>
      <c r="C4700">
        <v>5</v>
      </c>
      <c r="D4700" t="s">
        <v>510</v>
      </c>
      <c r="E4700" t="s">
        <v>511</v>
      </c>
      <c r="F4700" t="s">
        <v>559</v>
      </c>
      <c r="G4700" t="s">
        <v>560</v>
      </c>
      <c r="H4700" t="s">
        <v>140</v>
      </c>
      <c r="I4700" t="s">
        <v>1072</v>
      </c>
      <c r="J4700" t="s">
        <v>31</v>
      </c>
      <c r="K4700" t="s">
        <v>561</v>
      </c>
      <c r="L4700" t="s">
        <v>24</v>
      </c>
      <c r="M4700" t="s">
        <v>25</v>
      </c>
      <c r="N4700">
        <v>2411</v>
      </c>
      <c r="O4700">
        <v>26721</v>
      </c>
      <c r="P4700">
        <v>18429.84</v>
      </c>
      <c r="Q4700">
        <v>-3706.01</v>
      </c>
    </row>
    <row r="4701" spans="2:17" hidden="1">
      <c r="B4701">
        <v>2017</v>
      </c>
      <c r="C4701">
        <v>5</v>
      </c>
      <c r="D4701" t="s">
        <v>510</v>
      </c>
      <c r="E4701" t="s">
        <v>511</v>
      </c>
      <c r="F4701" t="s">
        <v>559</v>
      </c>
      <c r="G4701" t="s">
        <v>560</v>
      </c>
      <c r="H4701" t="s">
        <v>140</v>
      </c>
      <c r="I4701" t="s">
        <v>1072</v>
      </c>
      <c r="J4701" t="s">
        <v>31</v>
      </c>
      <c r="K4701" t="s">
        <v>561</v>
      </c>
      <c r="L4701" t="s">
        <v>24</v>
      </c>
      <c r="M4701" t="s">
        <v>26</v>
      </c>
      <c r="N4701">
        <v>3389</v>
      </c>
      <c r="O4701">
        <v>222202</v>
      </c>
      <c r="P4701">
        <v>119016.9</v>
      </c>
      <c r="Q4701">
        <v>-14374.65</v>
      </c>
    </row>
    <row r="4702" spans="2:17" hidden="1">
      <c r="B4702">
        <v>2017</v>
      </c>
      <c r="C4702">
        <v>5</v>
      </c>
      <c r="D4702" t="s">
        <v>510</v>
      </c>
      <c r="E4702" t="s">
        <v>511</v>
      </c>
      <c r="F4702" t="s">
        <v>559</v>
      </c>
      <c r="G4702" t="s">
        <v>560</v>
      </c>
      <c r="H4702" t="s">
        <v>140</v>
      </c>
      <c r="I4702" t="s">
        <v>1072</v>
      </c>
      <c r="J4702" t="s">
        <v>31</v>
      </c>
      <c r="K4702" t="s">
        <v>561</v>
      </c>
      <c r="L4702" t="s">
        <v>24</v>
      </c>
      <c r="M4702" t="s">
        <v>27</v>
      </c>
      <c r="N4702">
        <v>2679</v>
      </c>
      <c r="O4702">
        <v>531898</v>
      </c>
      <c r="P4702">
        <v>310977.32</v>
      </c>
      <c r="Q4702">
        <v>8165.22</v>
      </c>
    </row>
    <row r="4703" spans="2:17" hidden="1">
      <c r="B4703">
        <v>2017</v>
      </c>
      <c r="C4703">
        <v>5</v>
      </c>
      <c r="D4703" t="s">
        <v>510</v>
      </c>
      <c r="E4703" t="s">
        <v>511</v>
      </c>
      <c r="F4703" t="s">
        <v>562</v>
      </c>
      <c r="G4703" t="s">
        <v>563</v>
      </c>
      <c r="H4703" t="s">
        <v>140</v>
      </c>
      <c r="I4703" t="s">
        <v>1072</v>
      </c>
      <c r="J4703" t="s">
        <v>31</v>
      </c>
      <c r="K4703" t="s">
        <v>564</v>
      </c>
      <c r="L4703" t="s">
        <v>24</v>
      </c>
      <c r="M4703" t="s">
        <v>25</v>
      </c>
      <c r="N4703">
        <v>5744</v>
      </c>
      <c r="O4703">
        <v>67237.69</v>
      </c>
      <c r="P4703">
        <v>45446.29</v>
      </c>
      <c r="Q4703">
        <v>-9338.07</v>
      </c>
    </row>
    <row r="4704" spans="2:17" hidden="1">
      <c r="B4704">
        <v>2017</v>
      </c>
      <c r="C4704">
        <v>5</v>
      </c>
      <c r="D4704" t="s">
        <v>510</v>
      </c>
      <c r="E4704" t="s">
        <v>511</v>
      </c>
      <c r="F4704" t="s">
        <v>562</v>
      </c>
      <c r="G4704" t="s">
        <v>563</v>
      </c>
      <c r="H4704" t="s">
        <v>140</v>
      </c>
      <c r="I4704" t="s">
        <v>1072</v>
      </c>
      <c r="J4704" t="s">
        <v>31</v>
      </c>
      <c r="K4704" t="s">
        <v>564</v>
      </c>
      <c r="L4704" t="s">
        <v>24</v>
      </c>
      <c r="M4704" t="s">
        <v>26</v>
      </c>
      <c r="N4704">
        <v>9329</v>
      </c>
      <c r="O4704">
        <v>630835.19999999995</v>
      </c>
      <c r="P4704">
        <v>336719.18</v>
      </c>
      <c r="Q4704">
        <v>-41374.379999999997</v>
      </c>
    </row>
    <row r="4705" spans="2:17" hidden="1">
      <c r="B4705">
        <v>2017</v>
      </c>
      <c r="C4705">
        <v>5</v>
      </c>
      <c r="D4705" t="s">
        <v>510</v>
      </c>
      <c r="E4705" t="s">
        <v>511</v>
      </c>
      <c r="F4705" t="s">
        <v>562</v>
      </c>
      <c r="G4705" t="s">
        <v>563</v>
      </c>
      <c r="H4705" t="s">
        <v>140</v>
      </c>
      <c r="I4705" t="s">
        <v>1072</v>
      </c>
      <c r="J4705" t="s">
        <v>31</v>
      </c>
      <c r="K4705" t="s">
        <v>564</v>
      </c>
      <c r="L4705" t="s">
        <v>24</v>
      </c>
      <c r="M4705" t="s">
        <v>27</v>
      </c>
      <c r="N4705">
        <v>4791</v>
      </c>
      <c r="O4705">
        <v>879002.64</v>
      </c>
      <c r="P4705">
        <v>514799.99</v>
      </c>
      <c r="Q4705">
        <v>13485.79</v>
      </c>
    </row>
    <row r="4706" spans="2:17" hidden="1">
      <c r="B4706">
        <v>2017</v>
      </c>
      <c r="C4706">
        <v>5</v>
      </c>
      <c r="D4706" t="s">
        <v>510</v>
      </c>
      <c r="E4706" t="s">
        <v>511</v>
      </c>
      <c r="F4706" t="s">
        <v>565</v>
      </c>
      <c r="G4706" t="s">
        <v>566</v>
      </c>
      <c r="H4706" t="s">
        <v>30</v>
      </c>
      <c r="I4706" t="s">
        <v>21</v>
      </c>
      <c r="J4706" t="s">
        <v>31</v>
      </c>
      <c r="K4706" t="s">
        <v>567</v>
      </c>
      <c r="L4706" t="s">
        <v>24</v>
      </c>
      <c r="M4706" t="s">
        <v>25</v>
      </c>
      <c r="N4706">
        <v>40543</v>
      </c>
      <c r="O4706">
        <v>428384</v>
      </c>
      <c r="P4706">
        <v>387810.99</v>
      </c>
      <c r="Q4706">
        <v>-173464.49</v>
      </c>
    </row>
    <row r="4707" spans="2:17" hidden="1">
      <c r="B4707">
        <v>2017</v>
      </c>
      <c r="C4707">
        <v>5</v>
      </c>
      <c r="D4707" t="s">
        <v>510</v>
      </c>
      <c r="E4707" t="s">
        <v>511</v>
      </c>
      <c r="F4707" t="s">
        <v>565</v>
      </c>
      <c r="G4707" t="s">
        <v>566</v>
      </c>
      <c r="H4707" t="s">
        <v>30</v>
      </c>
      <c r="I4707" t="s">
        <v>21</v>
      </c>
      <c r="J4707" t="s">
        <v>31</v>
      </c>
      <c r="K4707" t="s">
        <v>567</v>
      </c>
      <c r="L4707" t="s">
        <v>24</v>
      </c>
      <c r="M4707" t="s">
        <v>26</v>
      </c>
      <c r="N4707">
        <v>19423</v>
      </c>
      <c r="O4707">
        <v>1051798.5</v>
      </c>
      <c r="P4707">
        <v>718049.48</v>
      </c>
      <c r="Q4707">
        <v>-235903.55</v>
      </c>
    </row>
    <row r="4708" spans="2:17" hidden="1">
      <c r="B4708">
        <v>2017</v>
      </c>
      <c r="C4708">
        <v>5</v>
      </c>
      <c r="D4708" t="s">
        <v>510</v>
      </c>
      <c r="E4708" t="s">
        <v>511</v>
      </c>
      <c r="F4708" t="s">
        <v>565</v>
      </c>
      <c r="G4708" t="s">
        <v>566</v>
      </c>
      <c r="H4708" t="s">
        <v>30</v>
      </c>
      <c r="I4708" t="s">
        <v>21</v>
      </c>
      <c r="J4708" t="s">
        <v>31</v>
      </c>
      <c r="K4708" t="s">
        <v>567</v>
      </c>
      <c r="L4708" t="s">
        <v>24</v>
      </c>
      <c r="M4708" t="s">
        <v>27</v>
      </c>
      <c r="N4708">
        <v>1763</v>
      </c>
      <c r="O4708">
        <v>288429.7</v>
      </c>
      <c r="P4708">
        <v>249222.3</v>
      </c>
      <c r="Q4708">
        <v>6540.38</v>
      </c>
    </row>
    <row r="4709" spans="2:17" hidden="1">
      <c r="B4709">
        <v>2017</v>
      </c>
      <c r="C4709">
        <v>5</v>
      </c>
      <c r="D4709" t="s">
        <v>510</v>
      </c>
      <c r="E4709" t="s">
        <v>511</v>
      </c>
      <c r="F4709" t="s">
        <v>568</v>
      </c>
      <c r="G4709" t="s">
        <v>569</v>
      </c>
      <c r="H4709" t="s">
        <v>30</v>
      </c>
      <c r="I4709" t="s">
        <v>21</v>
      </c>
      <c r="J4709" t="s">
        <v>31</v>
      </c>
      <c r="K4709" t="s">
        <v>570</v>
      </c>
      <c r="L4709" t="s">
        <v>24</v>
      </c>
      <c r="M4709" t="s">
        <v>25</v>
      </c>
      <c r="N4709">
        <v>626</v>
      </c>
      <c r="O4709">
        <v>6725</v>
      </c>
      <c r="P4709">
        <v>6045.78</v>
      </c>
      <c r="Q4709">
        <v>-2735.84</v>
      </c>
    </row>
    <row r="4710" spans="2:17" hidden="1">
      <c r="B4710">
        <v>2017</v>
      </c>
      <c r="C4710">
        <v>5</v>
      </c>
      <c r="D4710" t="s">
        <v>510</v>
      </c>
      <c r="E4710" t="s">
        <v>511</v>
      </c>
      <c r="F4710" t="s">
        <v>568</v>
      </c>
      <c r="G4710" t="s">
        <v>569</v>
      </c>
      <c r="H4710" t="s">
        <v>30</v>
      </c>
      <c r="I4710" t="s">
        <v>21</v>
      </c>
      <c r="J4710" t="s">
        <v>31</v>
      </c>
      <c r="K4710" t="s">
        <v>570</v>
      </c>
      <c r="L4710" t="s">
        <v>24</v>
      </c>
      <c r="M4710" t="s">
        <v>26</v>
      </c>
      <c r="N4710">
        <v>533</v>
      </c>
      <c r="O4710">
        <v>32901</v>
      </c>
      <c r="P4710">
        <v>22760.29</v>
      </c>
      <c r="Q4710">
        <v>-6776.92</v>
      </c>
    </row>
    <row r="4711" spans="2:17" hidden="1">
      <c r="B4711">
        <v>2017</v>
      </c>
      <c r="C4711">
        <v>5</v>
      </c>
      <c r="D4711" t="s">
        <v>510</v>
      </c>
      <c r="E4711" t="s">
        <v>511</v>
      </c>
      <c r="F4711" t="s">
        <v>568</v>
      </c>
      <c r="G4711" t="s">
        <v>569</v>
      </c>
      <c r="H4711" t="s">
        <v>30</v>
      </c>
      <c r="I4711" t="s">
        <v>21</v>
      </c>
      <c r="J4711" t="s">
        <v>31</v>
      </c>
      <c r="K4711" t="s">
        <v>570</v>
      </c>
      <c r="L4711" t="s">
        <v>24</v>
      </c>
      <c r="M4711" t="s">
        <v>27</v>
      </c>
      <c r="N4711">
        <v>116</v>
      </c>
      <c r="O4711">
        <v>24654</v>
      </c>
      <c r="P4711">
        <v>21152.1</v>
      </c>
      <c r="Q4711">
        <v>555.67999999999995</v>
      </c>
    </row>
    <row r="4712" spans="2:17" hidden="1">
      <c r="B4712">
        <v>2017</v>
      </c>
      <c r="C4712">
        <v>5</v>
      </c>
      <c r="D4712" t="s">
        <v>571</v>
      </c>
      <c r="E4712" t="s">
        <v>572</v>
      </c>
      <c r="F4712" t="s">
        <v>573</v>
      </c>
      <c r="G4712" t="s">
        <v>574</v>
      </c>
      <c r="H4712" t="s">
        <v>140</v>
      </c>
      <c r="I4712" t="s">
        <v>1072</v>
      </c>
      <c r="J4712" t="s">
        <v>22</v>
      </c>
      <c r="K4712" t="s">
        <v>575</v>
      </c>
      <c r="L4712" t="s">
        <v>24</v>
      </c>
      <c r="M4712" t="s">
        <v>25</v>
      </c>
      <c r="N4712">
        <v>622</v>
      </c>
      <c r="O4712">
        <v>7646.7</v>
      </c>
      <c r="P4712">
        <v>4029.03</v>
      </c>
      <c r="Q4712">
        <v>-2082.33</v>
      </c>
    </row>
    <row r="4713" spans="2:17" hidden="1">
      <c r="B4713">
        <v>2017</v>
      </c>
      <c r="C4713">
        <v>5</v>
      </c>
      <c r="D4713" t="s">
        <v>571</v>
      </c>
      <c r="E4713" t="s">
        <v>572</v>
      </c>
      <c r="F4713" t="s">
        <v>573</v>
      </c>
      <c r="G4713" t="s">
        <v>574</v>
      </c>
      <c r="H4713" t="s">
        <v>140</v>
      </c>
      <c r="I4713" t="s">
        <v>1072</v>
      </c>
      <c r="J4713" t="s">
        <v>22</v>
      </c>
      <c r="K4713" t="s">
        <v>575</v>
      </c>
      <c r="L4713" t="s">
        <v>24</v>
      </c>
      <c r="M4713" t="s">
        <v>26</v>
      </c>
      <c r="N4713">
        <v>747</v>
      </c>
      <c r="O4713">
        <v>45748</v>
      </c>
      <c r="P4713">
        <v>21150.799999999999</v>
      </c>
      <c r="Q4713">
        <v>-6101.17</v>
      </c>
    </row>
    <row r="4714" spans="2:17" hidden="1">
      <c r="B4714">
        <v>2017</v>
      </c>
      <c r="C4714">
        <v>5</v>
      </c>
      <c r="D4714" t="s">
        <v>571</v>
      </c>
      <c r="E4714" t="s">
        <v>572</v>
      </c>
      <c r="F4714" t="s">
        <v>573</v>
      </c>
      <c r="G4714" t="s">
        <v>574</v>
      </c>
      <c r="H4714" t="s">
        <v>140</v>
      </c>
      <c r="I4714" t="s">
        <v>1072</v>
      </c>
      <c r="J4714" t="s">
        <v>22</v>
      </c>
      <c r="K4714" t="s">
        <v>575</v>
      </c>
      <c r="L4714" t="s">
        <v>24</v>
      </c>
      <c r="M4714" t="s">
        <v>27</v>
      </c>
      <c r="N4714">
        <v>637</v>
      </c>
      <c r="O4714">
        <v>189328</v>
      </c>
      <c r="P4714">
        <v>105101.75999999999</v>
      </c>
      <c r="Q4714">
        <v>0</v>
      </c>
    </row>
    <row r="4715" spans="2:17" hidden="1">
      <c r="B4715">
        <v>2017</v>
      </c>
      <c r="C4715">
        <v>5</v>
      </c>
      <c r="D4715" t="s">
        <v>571</v>
      </c>
      <c r="E4715" t="s">
        <v>572</v>
      </c>
      <c r="F4715" t="s">
        <v>576</v>
      </c>
      <c r="G4715" t="s">
        <v>577</v>
      </c>
      <c r="H4715" t="s">
        <v>140</v>
      </c>
      <c r="I4715" t="s">
        <v>1072</v>
      </c>
      <c r="J4715" t="s">
        <v>22</v>
      </c>
      <c r="K4715" t="s">
        <v>578</v>
      </c>
      <c r="L4715" t="s">
        <v>24</v>
      </c>
      <c r="M4715" t="s">
        <v>25</v>
      </c>
      <c r="N4715">
        <v>1363</v>
      </c>
      <c r="O4715">
        <v>18707</v>
      </c>
      <c r="P4715">
        <v>9360.14</v>
      </c>
      <c r="Q4715">
        <v>-5093.8500000000004</v>
      </c>
    </row>
    <row r="4716" spans="2:17" hidden="1">
      <c r="B4716">
        <v>2017</v>
      </c>
      <c r="C4716">
        <v>5</v>
      </c>
      <c r="D4716" t="s">
        <v>571</v>
      </c>
      <c r="E4716" t="s">
        <v>572</v>
      </c>
      <c r="F4716" t="s">
        <v>576</v>
      </c>
      <c r="G4716" t="s">
        <v>577</v>
      </c>
      <c r="H4716" t="s">
        <v>140</v>
      </c>
      <c r="I4716" t="s">
        <v>1072</v>
      </c>
      <c r="J4716" t="s">
        <v>22</v>
      </c>
      <c r="K4716" t="s">
        <v>578</v>
      </c>
      <c r="L4716" t="s">
        <v>24</v>
      </c>
      <c r="M4716" t="s">
        <v>26</v>
      </c>
      <c r="N4716">
        <v>1281</v>
      </c>
      <c r="O4716">
        <v>79029</v>
      </c>
      <c r="P4716">
        <v>36233.919999999998</v>
      </c>
      <c r="Q4716">
        <v>-10813.77</v>
      </c>
    </row>
    <row r="4717" spans="2:17" hidden="1">
      <c r="B4717">
        <v>2017</v>
      </c>
      <c r="C4717">
        <v>5</v>
      </c>
      <c r="D4717" t="s">
        <v>571</v>
      </c>
      <c r="E4717" t="s">
        <v>572</v>
      </c>
      <c r="F4717" t="s">
        <v>576</v>
      </c>
      <c r="G4717" t="s">
        <v>577</v>
      </c>
      <c r="H4717" t="s">
        <v>140</v>
      </c>
      <c r="I4717" t="s">
        <v>1072</v>
      </c>
      <c r="J4717" t="s">
        <v>22</v>
      </c>
      <c r="K4717" t="s">
        <v>578</v>
      </c>
      <c r="L4717" t="s">
        <v>24</v>
      </c>
      <c r="M4717" t="s">
        <v>27</v>
      </c>
      <c r="N4717">
        <v>723</v>
      </c>
      <c r="O4717">
        <v>162654</v>
      </c>
      <c r="P4717">
        <v>90844.39</v>
      </c>
      <c r="Q4717">
        <v>0</v>
      </c>
    </row>
    <row r="4718" spans="2:17" hidden="1">
      <c r="B4718">
        <v>2017</v>
      </c>
      <c r="C4718">
        <v>5</v>
      </c>
      <c r="D4718" t="s">
        <v>571</v>
      </c>
      <c r="E4718" t="s">
        <v>572</v>
      </c>
      <c r="F4718" t="s">
        <v>579</v>
      </c>
      <c r="G4718" t="s">
        <v>580</v>
      </c>
      <c r="H4718" t="s">
        <v>140</v>
      </c>
      <c r="I4718" t="s">
        <v>1072</v>
      </c>
      <c r="J4718" t="s">
        <v>22</v>
      </c>
      <c r="K4718" t="s">
        <v>581</v>
      </c>
      <c r="L4718" t="s">
        <v>24</v>
      </c>
      <c r="M4718" t="s">
        <v>25</v>
      </c>
      <c r="N4718">
        <v>12894</v>
      </c>
      <c r="O4718">
        <v>161910.1</v>
      </c>
      <c r="P4718">
        <v>81714.240000000005</v>
      </c>
      <c r="Q4718">
        <v>-41343.660000000003</v>
      </c>
    </row>
    <row r="4719" spans="2:17" hidden="1">
      <c r="B4719">
        <v>2017</v>
      </c>
      <c r="C4719">
        <v>5</v>
      </c>
      <c r="D4719" t="s">
        <v>571</v>
      </c>
      <c r="E4719" t="s">
        <v>572</v>
      </c>
      <c r="F4719" t="s">
        <v>579</v>
      </c>
      <c r="G4719" t="s">
        <v>580</v>
      </c>
      <c r="H4719" t="s">
        <v>140</v>
      </c>
      <c r="I4719" t="s">
        <v>1072</v>
      </c>
      <c r="J4719" t="s">
        <v>22</v>
      </c>
      <c r="K4719" t="s">
        <v>581</v>
      </c>
      <c r="L4719" t="s">
        <v>24</v>
      </c>
      <c r="M4719" t="s">
        <v>26</v>
      </c>
      <c r="N4719">
        <v>22561</v>
      </c>
      <c r="O4719">
        <v>1485985.3</v>
      </c>
      <c r="P4719">
        <v>652087.47</v>
      </c>
      <c r="Q4719">
        <v>-177474.38</v>
      </c>
    </row>
    <row r="4720" spans="2:17" hidden="1">
      <c r="B4720">
        <v>2017</v>
      </c>
      <c r="C4720">
        <v>5</v>
      </c>
      <c r="D4720" t="s">
        <v>571</v>
      </c>
      <c r="E4720" t="s">
        <v>572</v>
      </c>
      <c r="F4720" t="s">
        <v>579</v>
      </c>
      <c r="G4720" t="s">
        <v>580</v>
      </c>
      <c r="H4720" t="s">
        <v>140</v>
      </c>
      <c r="I4720" t="s">
        <v>1072</v>
      </c>
      <c r="J4720" t="s">
        <v>22</v>
      </c>
      <c r="K4720" t="s">
        <v>581</v>
      </c>
      <c r="L4720" t="s">
        <v>24</v>
      </c>
      <c r="M4720" t="s">
        <v>27</v>
      </c>
      <c r="N4720">
        <v>34667</v>
      </c>
      <c r="O4720">
        <v>8728128.6999999993</v>
      </c>
      <c r="P4720">
        <v>4566834.59</v>
      </c>
      <c r="Q4720">
        <v>0</v>
      </c>
    </row>
    <row r="4721" spans="2:17" hidden="1">
      <c r="B4721">
        <v>2017</v>
      </c>
      <c r="C4721">
        <v>5</v>
      </c>
      <c r="D4721" t="s">
        <v>571</v>
      </c>
      <c r="E4721" t="s">
        <v>572</v>
      </c>
      <c r="F4721" t="s">
        <v>582</v>
      </c>
      <c r="G4721" t="s">
        <v>583</v>
      </c>
      <c r="H4721" t="s">
        <v>121</v>
      </c>
      <c r="I4721" t="s">
        <v>1072</v>
      </c>
      <c r="J4721" t="s">
        <v>22</v>
      </c>
      <c r="K4721" t="s">
        <v>584</v>
      </c>
      <c r="L4721" t="s">
        <v>24</v>
      </c>
      <c r="M4721" t="s">
        <v>25</v>
      </c>
      <c r="N4721">
        <v>1385</v>
      </c>
      <c r="O4721">
        <v>28766</v>
      </c>
      <c r="P4721">
        <v>12320.33</v>
      </c>
      <c r="Q4721">
        <v>-7835.21</v>
      </c>
    </row>
    <row r="4722" spans="2:17" hidden="1">
      <c r="B4722">
        <v>2017</v>
      </c>
      <c r="C4722">
        <v>5</v>
      </c>
      <c r="D4722" t="s">
        <v>571</v>
      </c>
      <c r="E4722" t="s">
        <v>572</v>
      </c>
      <c r="F4722" t="s">
        <v>582</v>
      </c>
      <c r="G4722" t="s">
        <v>583</v>
      </c>
      <c r="H4722" t="s">
        <v>121</v>
      </c>
      <c r="I4722" t="s">
        <v>1072</v>
      </c>
      <c r="J4722" t="s">
        <v>22</v>
      </c>
      <c r="K4722" t="s">
        <v>584</v>
      </c>
      <c r="L4722" t="s">
        <v>24</v>
      </c>
      <c r="M4722" t="s">
        <v>26</v>
      </c>
      <c r="N4722">
        <v>1263</v>
      </c>
      <c r="O4722">
        <v>94373</v>
      </c>
      <c r="P4722">
        <v>41646.129999999997</v>
      </c>
      <c r="Q4722">
        <v>-13844.97</v>
      </c>
    </row>
    <row r="4723" spans="2:17" hidden="1">
      <c r="B4723">
        <v>2017</v>
      </c>
      <c r="C4723">
        <v>5</v>
      </c>
      <c r="D4723" t="s">
        <v>571</v>
      </c>
      <c r="E4723" t="s">
        <v>572</v>
      </c>
      <c r="F4723" t="s">
        <v>582</v>
      </c>
      <c r="G4723" t="s">
        <v>583</v>
      </c>
      <c r="H4723" t="s">
        <v>121</v>
      </c>
      <c r="I4723" t="s">
        <v>1072</v>
      </c>
      <c r="J4723" t="s">
        <v>22</v>
      </c>
      <c r="K4723" t="s">
        <v>584</v>
      </c>
      <c r="L4723" t="s">
        <v>24</v>
      </c>
      <c r="M4723" t="s">
        <v>27</v>
      </c>
      <c r="N4723">
        <v>606</v>
      </c>
      <c r="O4723">
        <v>111582</v>
      </c>
      <c r="P4723">
        <v>62742.25</v>
      </c>
      <c r="Q4723">
        <v>0</v>
      </c>
    </row>
    <row r="4724" spans="2:17" hidden="1">
      <c r="B4724">
        <v>2017</v>
      </c>
      <c r="C4724">
        <v>5</v>
      </c>
      <c r="D4724" t="s">
        <v>571</v>
      </c>
      <c r="E4724" t="s">
        <v>572</v>
      </c>
      <c r="F4724" t="s">
        <v>585</v>
      </c>
      <c r="G4724" t="s">
        <v>586</v>
      </c>
      <c r="H4724" t="s">
        <v>121</v>
      </c>
      <c r="I4724" t="s">
        <v>1072</v>
      </c>
      <c r="J4724" t="s">
        <v>22</v>
      </c>
      <c r="K4724" t="s">
        <v>587</v>
      </c>
      <c r="L4724" t="s">
        <v>24</v>
      </c>
      <c r="M4724" t="s">
        <v>25</v>
      </c>
      <c r="N4724">
        <v>2028</v>
      </c>
      <c r="O4724">
        <v>30717</v>
      </c>
      <c r="P4724">
        <v>14934.89</v>
      </c>
      <c r="Q4724">
        <v>-8366.93</v>
      </c>
    </row>
    <row r="4725" spans="2:17" hidden="1">
      <c r="B4725">
        <v>2017</v>
      </c>
      <c r="C4725">
        <v>5</v>
      </c>
      <c r="D4725" t="s">
        <v>571</v>
      </c>
      <c r="E4725" t="s">
        <v>572</v>
      </c>
      <c r="F4725" t="s">
        <v>585</v>
      </c>
      <c r="G4725" t="s">
        <v>586</v>
      </c>
      <c r="H4725" t="s">
        <v>121</v>
      </c>
      <c r="I4725" t="s">
        <v>1072</v>
      </c>
      <c r="J4725" t="s">
        <v>22</v>
      </c>
      <c r="K4725" t="s">
        <v>587</v>
      </c>
      <c r="L4725" t="s">
        <v>24</v>
      </c>
      <c r="M4725" t="s">
        <v>26</v>
      </c>
      <c r="N4725">
        <v>1440</v>
      </c>
      <c r="O4725">
        <v>85382</v>
      </c>
      <c r="P4725">
        <v>39226.79</v>
      </c>
      <c r="Q4725">
        <v>-11940.85</v>
      </c>
    </row>
    <row r="4726" spans="2:17" hidden="1">
      <c r="B4726">
        <v>2017</v>
      </c>
      <c r="C4726">
        <v>5</v>
      </c>
      <c r="D4726" t="s">
        <v>571</v>
      </c>
      <c r="E4726" t="s">
        <v>572</v>
      </c>
      <c r="F4726" t="s">
        <v>585</v>
      </c>
      <c r="G4726" t="s">
        <v>586</v>
      </c>
      <c r="H4726" t="s">
        <v>121</v>
      </c>
      <c r="I4726" t="s">
        <v>1072</v>
      </c>
      <c r="J4726" t="s">
        <v>22</v>
      </c>
      <c r="K4726" t="s">
        <v>587</v>
      </c>
      <c r="L4726" t="s">
        <v>24</v>
      </c>
      <c r="M4726" t="s">
        <v>27</v>
      </c>
      <c r="N4726">
        <v>684</v>
      </c>
      <c r="O4726">
        <v>145438</v>
      </c>
      <c r="P4726">
        <v>81436.37</v>
      </c>
      <c r="Q4726">
        <v>0</v>
      </c>
    </row>
    <row r="4727" spans="2:17" hidden="1">
      <c r="B4727">
        <v>2017</v>
      </c>
      <c r="C4727">
        <v>5</v>
      </c>
      <c r="D4727" t="s">
        <v>571</v>
      </c>
      <c r="E4727" t="s">
        <v>572</v>
      </c>
      <c r="F4727" t="s">
        <v>588</v>
      </c>
      <c r="G4727" t="s">
        <v>589</v>
      </c>
      <c r="H4727" t="s">
        <v>121</v>
      </c>
      <c r="I4727" t="s">
        <v>1072</v>
      </c>
      <c r="J4727" t="s">
        <v>31</v>
      </c>
      <c r="K4727" t="s">
        <v>590</v>
      </c>
      <c r="L4727" t="s">
        <v>24</v>
      </c>
      <c r="M4727" t="s">
        <v>25</v>
      </c>
      <c r="N4727">
        <v>5967</v>
      </c>
      <c r="O4727">
        <v>78407</v>
      </c>
      <c r="P4727">
        <v>49756.01</v>
      </c>
      <c r="Q4727">
        <v>-12671.61</v>
      </c>
    </row>
    <row r="4728" spans="2:17" hidden="1">
      <c r="B4728">
        <v>2017</v>
      </c>
      <c r="C4728">
        <v>5</v>
      </c>
      <c r="D4728" t="s">
        <v>571</v>
      </c>
      <c r="E4728" t="s">
        <v>572</v>
      </c>
      <c r="F4728" t="s">
        <v>588</v>
      </c>
      <c r="G4728" t="s">
        <v>589</v>
      </c>
      <c r="H4728" t="s">
        <v>121</v>
      </c>
      <c r="I4728" t="s">
        <v>1072</v>
      </c>
      <c r="J4728" t="s">
        <v>31</v>
      </c>
      <c r="K4728" t="s">
        <v>590</v>
      </c>
      <c r="L4728" t="s">
        <v>24</v>
      </c>
      <c r="M4728" t="s">
        <v>26</v>
      </c>
      <c r="N4728">
        <v>5323</v>
      </c>
      <c r="O4728">
        <v>407180.5</v>
      </c>
      <c r="P4728">
        <v>208441.68</v>
      </c>
      <c r="Q4728">
        <v>-30638.240000000002</v>
      </c>
    </row>
    <row r="4729" spans="2:17" hidden="1">
      <c r="B4729">
        <v>2017</v>
      </c>
      <c r="C4729">
        <v>5</v>
      </c>
      <c r="D4729" t="s">
        <v>571</v>
      </c>
      <c r="E4729" t="s">
        <v>572</v>
      </c>
      <c r="F4729" t="s">
        <v>588</v>
      </c>
      <c r="G4729" t="s">
        <v>589</v>
      </c>
      <c r="H4729" t="s">
        <v>121</v>
      </c>
      <c r="I4729" t="s">
        <v>1072</v>
      </c>
      <c r="J4729" t="s">
        <v>31</v>
      </c>
      <c r="K4729" t="s">
        <v>590</v>
      </c>
      <c r="L4729" t="s">
        <v>24</v>
      </c>
      <c r="M4729" t="s">
        <v>27</v>
      </c>
      <c r="N4729">
        <v>2996</v>
      </c>
      <c r="O4729">
        <v>540926.1</v>
      </c>
      <c r="P4729">
        <v>312577.83</v>
      </c>
      <c r="Q4729">
        <v>8221.82</v>
      </c>
    </row>
    <row r="4730" spans="2:17" hidden="1">
      <c r="B4730">
        <v>2017</v>
      </c>
      <c r="C4730">
        <v>5</v>
      </c>
      <c r="D4730" t="s">
        <v>571</v>
      </c>
      <c r="E4730" t="s">
        <v>572</v>
      </c>
      <c r="F4730" t="s">
        <v>591</v>
      </c>
      <c r="G4730" t="s">
        <v>592</v>
      </c>
      <c r="H4730" t="s">
        <v>151</v>
      </c>
      <c r="I4730" t="s">
        <v>21</v>
      </c>
      <c r="J4730" t="s">
        <v>22</v>
      </c>
      <c r="K4730" t="s">
        <v>593</v>
      </c>
      <c r="L4730" t="s">
        <v>24</v>
      </c>
      <c r="M4730" t="s">
        <v>25</v>
      </c>
      <c r="N4730">
        <v>605</v>
      </c>
      <c r="O4730">
        <v>9307.5</v>
      </c>
      <c r="P4730">
        <v>3240.64</v>
      </c>
      <c r="Q4730">
        <v>-3928.39</v>
      </c>
    </row>
    <row r="4731" spans="2:17" hidden="1">
      <c r="B4731">
        <v>2017</v>
      </c>
      <c r="C4731">
        <v>5</v>
      </c>
      <c r="D4731" t="s">
        <v>571</v>
      </c>
      <c r="E4731" t="s">
        <v>572</v>
      </c>
      <c r="F4731" t="s">
        <v>591</v>
      </c>
      <c r="G4731" t="s">
        <v>592</v>
      </c>
      <c r="H4731" t="s">
        <v>151</v>
      </c>
      <c r="I4731" t="s">
        <v>21</v>
      </c>
      <c r="J4731" t="s">
        <v>22</v>
      </c>
      <c r="K4731" t="s">
        <v>593</v>
      </c>
      <c r="L4731" t="s">
        <v>24</v>
      </c>
      <c r="M4731" t="s">
        <v>26</v>
      </c>
      <c r="N4731">
        <v>422</v>
      </c>
      <c r="O4731">
        <v>24512</v>
      </c>
      <c r="P4731">
        <v>9232.33</v>
      </c>
      <c r="Q4731">
        <v>-5582.06</v>
      </c>
    </row>
    <row r="4732" spans="2:17" hidden="1">
      <c r="B4732">
        <v>2017</v>
      </c>
      <c r="C4732">
        <v>5</v>
      </c>
      <c r="D4732" t="s">
        <v>571</v>
      </c>
      <c r="E4732" t="s">
        <v>572</v>
      </c>
      <c r="F4732" t="s">
        <v>591</v>
      </c>
      <c r="G4732" t="s">
        <v>592</v>
      </c>
      <c r="H4732" t="s">
        <v>151</v>
      </c>
      <c r="I4732" t="s">
        <v>21</v>
      </c>
      <c r="J4732" t="s">
        <v>22</v>
      </c>
      <c r="K4732" t="s">
        <v>593</v>
      </c>
      <c r="L4732" t="s">
        <v>24</v>
      </c>
      <c r="M4732" t="s">
        <v>27</v>
      </c>
      <c r="N4732">
        <v>147</v>
      </c>
      <c r="O4732">
        <v>23216</v>
      </c>
      <c r="P4732">
        <v>13155.79</v>
      </c>
      <c r="Q4732">
        <v>0</v>
      </c>
    </row>
    <row r="4733" spans="2:17" hidden="1">
      <c r="B4733">
        <v>2017</v>
      </c>
      <c r="C4733">
        <v>5</v>
      </c>
      <c r="D4733" t="s">
        <v>571</v>
      </c>
      <c r="E4733" t="s">
        <v>572</v>
      </c>
      <c r="F4733" t="s">
        <v>1057</v>
      </c>
      <c r="G4733" t="s">
        <v>1058</v>
      </c>
      <c r="H4733" t="s">
        <v>121</v>
      </c>
      <c r="I4733" t="s">
        <v>1072</v>
      </c>
      <c r="J4733" t="s">
        <v>22</v>
      </c>
      <c r="K4733" t="s">
        <v>1059</v>
      </c>
      <c r="L4733" t="s">
        <v>24</v>
      </c>
      <c r="M4733" t="s">
        <v>25</v>
      </c>
      <c r="N4733">
        <v>767</v>
      </c>
      <c r="O4733">
        <v>9043</v>
      </c>
      <c r="P4733">
        <v>4947.53</v>
      </c>
      <c r="Q4733">
        <v>-2462.9499999999998</v>
      </c>
    </row>
    <row r="4734" spans="2:17" hidden="1">
      <c r="B4734">
        <v>2017</v>
      </c>
      <c r="C4734">
        <v>5</v>
      </c>
      <c r="D4734" t="s">
        <v>571</v>
      </c>
      <c r="E4734" t="s">
        <v>572</v>
      </c>
      <c r="F4734" t="s">
        <v>1057</v>
      </c>
      <c r="G4734" t="s">
        <v>1058</v>
      </c>
      <c r="H4734" t="s">
        <v>121</v>
      </c>
      <c r="I4734" t="s">
        <v>1072</v>
      </c>
      <c r="J4734" t="s">
        <v>22</v>
      </c>
      <c r="K4734" t="s">
        <v>1059</v>
      </c>
      <c r="L4734" t="s">
        <v>24</v>
      </c>
      <c r="M4734" t="s">
        <v>26</v>
      </c>
      <c r="N4734">
        <v>397</v>
      </c>
      <c r="O4734">
        <v>26465</v>
      </c>
      <c r="P4734">
        <v>11550.57</v>
      </c>
      <c r="Q4734">
        <v>-4149.29</v>
      </c>
    </row>
    <row r="4735" spans="2:17" hidden="1">
      <c r="B4735">
        <v>2017</v>
      </c>
      <c r="C4735">
        <v>5</v>
      </c>
      <c r="D4735" t="s">
        <v>571</v>
      </c>
      <c r="E4735" t="s">
        <v>572</v>
      </c>
      <c r="F4735" t="s">
        <v>1057</v>
      </c>
      <c r="G4735" t="s">
        <v>1058</v>
      </c>
      <c r="H4735" t="s">
        <v>121</v>
      </c>
      <c r="I4735" t="s">
        <v>1072</v>
      </c>
      <c r="J4735" t="s">
        <v>22</v>
      </c>
      <c r="K4735" t="s">
        <v>1059</v>
      </c>
      <c r="L4735" t="s">
        <v>24</v>
      </c>
      <c r="M4735" t="s">
        <v>27</v>
      </c>
      <c r="N4735">
        <v>71</v>
      </c>
      <c r="O4735">
        <v>11998</v>
      </c>
      <c r="P4735">
        <v>6765.32</v>
      </c>
      <c r="Q4735">
        <v>0</v>
      </c>
    </row>
    <row r="4736" spans="2:17" hidden="1">
      <c r="B4736">
        <v>2017</v>
      </c>
      <c r="C4736">
        <v>5</v>
      </c>
      <c r="D4736" t="s">
        <v>571</v>
      </c>
      <c r="E4736" t="s">
        <v>572</v>
      </c>
      <c r="F4736" t="s">
        <v>594</v>
      </c>
      <c r="G4736" t="s">
        <v>595</v>
      </c>
      <c r="H4736" t="s">
        <v>121</v>
      </c>
      <c r="I4736" t="s">
        <v>1072</v>
      </c>
      <c r="J4736" t="s">
        <v>22</v>
      </c>
      <c r="K4736" t="s">
        <v>596</v>
      </c>
      <c r="L4736" t="s">
        <v>24</v>
      </c>
      <c r="M4736" t="s">
        <v>25</v>
      </c>
      <c r="N4736">
        <v>4164</v>
      </c>
      <c r="O4736">
        <v>50283.199999999997</v>
      </c>
      <c r="P4736">
        <v>27183.16</v>
      </c>
      <c r="Q4736">
        <v>-13696.55</v>
      </c>
    </row>
    <row r="4737" spans="2:17" hidden="1">
      <c r="B4737">
        <v>2017</v>
      </c>
      <c r="C4737">
        <v>5</v>
      </c>
      <c r="D4737" t="s">
        <v>571</v>
      </c>
      <c r="E4737" t="s">
        <v>572</v>
      </c>
      <c r="F4737" t="s">
        <v>594</v>
      </c>
      <c r="G4737" t="s">
        <v>595</v>
      </c>
      <c r="H4737" t="s">
        <v>121</v>
      </c>
      <c r="I4737" t="s">
        <v>1072</v>
      </c>
      <c r="J4737" t="s">
        <v>22</v>
      </c>
      <c r="K4737" t="s">
        <v>596</v>
      </c>
      <c r="L4737" t="s">
        <v>24</v>
      </c>
      <c r="M4737" t="s">
        <v>26</v>
      </c>
      <c r="N4737">
        <v>4420</v>
      </c>
      <c r="O4737">
        <v>495186.4</v>
      </c>
      <c r="P4737">
        <v>212322.68</v>
      </c>
      <c r="Q4737">
        <v>-71692.47</v>
      </c>
    </row>
    <row r="4738" spans="2:17" hidden="1">
      <c r="B4738">
        <v>2017</v>
      </c>
      <c r="C4738">
        <v>5</v>
      </c>
      <c r="D4738" t="s">
        <v>571</v>
      </c>
      <c r="E4738" t="s">
        <v>572</v>
      </c>
      <c r="F4738" t="s">
        <v>594</v>
      </c>
      <c r="G4738" t="s">
        <v>595</v>
      </c>
      <c r="H4738" t="s">
        <v>121</v>
      </c>
      <c r="I4738" t="s">
        <v>1072</v>
      </c>
      <c r="J4738" t="s">
        <v>22</v>
      </c>
      <c r="K4738" t="s">
        <v>596</v>
      </c>
      <c r="L4738" t="s">
        <v>24</v>
      </c>
      <c r="M4738" t="s">
        <v>27</v>
      </c>
      <c r="N4738">
        <v>2139</v>
      </c>
      <c r="O4738">
        <v>407001.4</v>
      </c>
      <c r="P4738">
        <v>228624.35</v>
      </c>
      <c r="Q4738">
        <v>0</v>
      </c>
    </row>
    <row r="4739" spans="2:17" hidden="1">
      <c r="B4739">
        <v>2017</v>
      </c>
      <c r="C4739">
        <v>5</v>
      </c>
      <c r="D4739" t="s">
        <v>571</v>
      </c>
      <c r="E4739" t="s">
        <v>572</v>
      </c>
      <c r="F4739" t="s">
        <v>597</v>
      </c>
      <c r="G4739" t="s">
        <v>598</v>
      </c>
      <c r="H4739" t="s">
        <v>151</v>
      </c>
      <c r="I4739" t="s">
        <v>21</v>
      </c>
      <c r="J4739" t="s">
        <v>31</v>
      </c>
      <c r="K4739" t="s">
        <v>599</v>
      </c>
      <c r="L4739" t="s">
        <v>24</v>
      </c>
      <c r="M4739" t="s">
        <v>25</v>
      </c>
      <c r="N4739">
        <v>19695</v>
      </c>
      <c r="O4739">
        <v>228953</v>
      </c>
      <c r="P4739">
        <v>130684.73</v>
      </c>
      <c r="Q4739">
        <v>-62362.46</v>
      </c>
    </row>
    <row r="4740" spans="2:17" hidden="1">
      <c r="B4740">
        <v>2017</v>
      </c>
      <c r="C4740">
        <v>5</v>
      </c>
      <c r="D4740" t="s">
        <v>571</v>
      </c>
      <c r="E4740" t="s">
        <v>572</v>
      </c>
      <c r="F4740" t="s">
        <v>597</v>
      </c>
      <c r="G4740" t="s">
        <v>598</v>
      </c>
      <c r="H4740" t="s">
        <v>151</v>
      </c>
      <c r="I4740" t="s">
        <v>21</v>
      </c>
      <c r="J4740" t="s">
        <v>31</v>
      </c>
      <c r="K4740" t="s">
        <v>599</v>
      </c>
      <c r="L4740" t="s">
        <v>24</v>
      </c>
      <c r="M4740" t="s">
        <v>26</v>
      </c>
      <c r="N4740">
        <v>7086</v>
      </c>
      <c r="O4740">
        <v>401270.5</v>
      </c>
      <c r="P4740">
        <v>182784.56</v>
      </c>
      <c r="Q4740">
        <v>-60350.85</v>
      </c>
    </row>
    <row r="4741" spans="2:17" hidden="1">
      <c r="B4741">
        <v>2017</v>
      </c>
      <c r="C4741">
        <v>5</v>
      </c>
      <c r="D4741" t="s">
        <v>571</v>
      </c>
      <c r="E4741" t="s">
        <v>572</v>
      </c>
      <c r="F4741" t="s">
        <v>597</v>
      </c>
      <c r="G4741" t="s">
        <v>598</v>
      </c>
      <c r="H4741" t="s">
        <v>151</v>
      </c>
      <c r="I4741" t="s">
        <v>21</v>
      </c>
      <c r="J4741" t="s">
        <v>31</v>
      </c>
      <c r="K4741" t="s">
        <v>599</v>
      </c>
      <c r="L4741" t="s">
        <v>24</v>
      </c>
      <c r="M4741" t="s">
        <v>27</v>
      </c>
      <c r="N4741">
        <v>1410</v>
      </c>
      <c r="O4741">
        <v>249432.6</v>
      </c>
      <c r="P4741">
        <v>144552.66</v>
      </c>
      <c r="Q4741">
        <v>3794.11</v>
      </c>
    </row>
    <row r="4742" spans="2:17" hidden="1">
      <c r="B4742">
        <v>2017</v>
      </c>
      <c r="C4742">
        <v>5</v>
      </c>
      <c r="D4742" t="s">
        <v>571</v>
      </c>
      <c r="E4742" t="s">
        <v>572</v>
      </c>
      <c r="F4742" t="s">
        <v>1053</v>
      </c>
      <c r="G4742" t="s">
        <v>1054</v>
      </c>
      <c r="H4742" t="s">
        <v>121</v>
      </c>
      <c r="I4742" t="s">
        <v>1072</v>
      </c>
      <c r="J4742" t="s">
        <v>22</v>
      </c>
      <c r="K4742" t="s">
        <v>596</v>
      </c>
      <c r="L4742" t="s">
        <v>24</v>
      </c>
      <c r="M4742" t="s">
        <v>25</v>
      </c>
      <c r="N4742">
        <v>559</v>
      </c>
      <c r="O4742">
        <v>7740</v>
      </c>
      <c r="P4742">
        <v>3918.74</v>
      </c>
      <c r="Q4742">
        <v>-2108.3000000000002</v>
      </c>
    </row>
    <row r="4743" spans="2:17" hidden="1">
      <c r="B4743">
        <v>2017</v>
      </c>
      <c r="C4743">
        <v>5</v>
      </c>
      <c r="D4743" t="s">
        <v>571</v>
      </c>
      <c r="E4743" t="s">
        <v>572</v>
      </c>
      <c r="F4743" t="s">
        <v>1053</v>
      </c>
      <c r="G4743" t="s">
        <v>1054</v>
      </c>
      <c r="H4743" t="s">
        <v>121</v>
      </c>
      <c r="I4743" t="s">
        <v>1072</v>
      </c>
      <c r="J4743" t="s">
        <v>22</v>
      </c>
      <c r="K4743" t="s">
        <v>596</v>
      </c>
      <c r="L4743" t="s">
        <v>24</v>
      </c>
      <c r="M4743" t="s">
        <v>26</v>
      </c>
      <c r="N4743">
        <v>288</v>
      </c>
      <c r="O4743">
        <v>15948</v>
      </c>
      <c r="P4743">
        <v>7266.67</v>
      </c>
      <c r="Q4743">
        <v>-2352.21</v>
      </c>
    </row>
    <row r="4744" spans="2:17" hidden="1">
      <c r="B4744">
        <v>2017</v>
      </c>
      <c r="C4744">
        <v>5</v>
      </c>
      <c r="D4744" t="s">
        <v>571</v>
      </c>
      <c r="E4744" t="s">
        <v>572</v>
      </c>
      <c r="F4744" t="s">
        <v>1053</v>
      </c>
      <c r="G4744" t="s">
        <v>1054</v>
      </c>
      <c r="H4744" t="s">
        <v>121</v>
      </c>
      <c r="I4744" t="s">
        <v>1072</v>
      </c>
      <c r="J4744" t="s">
        <v>22</v>
      </c>
      <c r="K4744" t="s">
        <v>596</v>
      </c>
      <c r="L4744" t="s">
        <v>24</v>
      </c>
      <c r="M4744" t="s">
        <v>27</v>
      </c>
      <c r="N4744">
        <v>126</v>
      </c>
      <c r="O4744">
        <v>30505</v>
      </c>
      <c r="P4744">
        <v>17024.25</v>
      </c>
      <c r="Q4744">
        <v>0</v>
      </c>
    </row>
    <row r="4745" spans="2:17" hidden="1">
      <c r="B4745">
        <v>2017</v>
      </c>
      <c r="C4745">
        <v>5</v>
      </c>
      <c r="D4745" t="s">
        <v>571</v>
      </c>
      <c r="E4745" t="s">
        <v>572</v>
      </c>
      <c r="F4745" t="s">
        <v>600</v>
      </c>
      <c r="G4745" t="s">
        <v>601</v>
      </c>
      <c r="H4745" t="s">
        <v>144</v>
      </c>
      <c r="I4745" t="s">
        <v>21</v>
      </c>
      <c r="J4745" t="s">
        <v>31</v>
      </c>
      <c r="K4745" t="s">
        <v>602</v>
      </c>
      <c r="L4745" t="s">
        <v>24</v>
      </c>
      <c r="M4745" t="s">
        <v>25</v>
      </c>
      <c r="N4745">
        <v>3581</v>
      </c>
      <c r="O4745">
        <v>37130.5</v>
      </c>
      <c r="P4745">
        <v>22536.59</v>
      </c>
      <c r="Q4745">
        <v>-10113.280000000001</v>
      </c>
    </row>
    <row r="4746" spans="2:17" hidden="1">
      <c r="B4746">
        <v>2017</v>
      </c>
      <c r="C4746">
        <v>5</v>
      </c>
      <c r="D4746" t="s">
        <v>571</v>
      </c>
      <c r="E4746" t="s">
        <v>572</v>
      </c>
      <c r="F4746" t="s">
        <v>600</v>
      </c>
      <c r="G4746" t="s">
        <v>601</v>
      </c>
      <c r="H4746" t="s">
        <v>144</v>
      </c>
      <c r="I4746" t="s">
        <v>21</v>
      </c>
      <c r="J4746" t="s">
        <v>31</v>
      </c>
      <c r="K4746" t="s">
        <v>602</v>
      </c>
      <c r="L4746" t="s">
        <v>24</v>
      </c>
      <c r="M4746" t="s">
        <v>26</v>
      </c>
      <c r="N4746">
        <v>1495</v>
      </c>
      <c r="O4746">
        <v>93397</v>
      </c>
      <c r="P4746">
        <v>41843</v>
      </c>
      <c r="Q4746">
        <v>-14211.63</v>
      </c>
    </row>
    <row r="4747" spans="2:17" hidden="1">
      <c r="B4747">
        <v>2017</v>
      </c>
      <c r="C4747">
        <v>5</v>
      </c>
      <c r="D4747" t="s">
        <v>571</v>
      </c>
      <c r="E4747" t="s">
        <v>572</v>
      </c>
      <c r="F4747" t="s">
        <v>600</v>
      </c>
      <c r="G4747" t="s">
        <v>601</v>
      </c>
      <c r="H4747" t="s">
        <v>144</v>
      </c>
      <c r="I4747" t="s">
        <v>21</v>
      </c>
      <c r="J4747" t="s">
        <v>31</v>
      </c>
      <c r="K4747" t="s">
        <v>602</v>
      </c>
      <c r="L4747" t="s">
        <v>24</v>
      </c>
      <c r="M4747" t="s">
        <v>27</v>
      </c>
      <c r="N4747">
        <v>354</v>
      </c>
      <c r="O4747">
        <v>59947.199999999997</v>
      </c>
      <c r="P4747">
        <v>34794.78</v>
      </c>
      <c r="Q4747">
        <v>913.19</v>
      </c>
    </row>
    <row r="4748" spans="2:17" hidden="1">
      <c r="B4748">
        <v>2017</v>
      </c>
      <c r="C4748">
        <v>5</v>
      </c>
      <c r="D4748" t="s">
        <v>571</v>
      </c>
      <c r="E4748" t="s">
        <v>572</v>
      </c>
      <c r="F4748" t="s">
        <v>603</v>
      </c>
      <c r="G4748" t="s">
        <v>604</v>
      </c>
      <c r="H4748" t="s">
        <v>140</v>
      </c>
      <c r="I4748" t="s">
        <v>1072</v>
      </c>
      <c r="J4748" t="s">
        <v>22</v>
      </c>
      <c r="K4748" t="s">
        <v>605</v>
      </c>
      <c r="L4748" t="s">
        <v>24</v>
      </c>
      <c r="M4748" t="s">
        <v>25</v>
      </c>
      <c r="N4748">
        <v>1953</v>
      </c>
      <c r="O4748">
        <v>25905</v>
      </c>
      <c r="P4748">
        <v>13169.11</v>
      </c>
      <c r="Q4748">
        <v>-7053.9</v>
      </c>
    </row>
    <row r="4749" spans="2:17" hidden="1">
      <c r="B4749">
        <v>2017</v>
      </c>
      <c r="C4749">
        <v>5</v>
      </c>
      <c r="D4749" t="s">
        <v>571</v>
      </c>
      <c r="E4749" t="s">
        <v>572</v>
      </c>
      <c r="F4749" t="s">
        <v>603</v>
      </c>
      <c r="G4749" t="s">
        <v>604</v>
      </c>
      <c r="H4749" t="s">
        <v>140</v>
      </c>
      <c r="I4749" t="s">
        <v>1072</v>
      </c>
      <c r="J4749" t="s">
        <v>22</v>
      </c>
      <c r="K4749" t="s">
        <v>605</v>
      </c>
      <c r="L4749" t="s">
        <v>24</v>
      </c>
      <c r="M4749" t="s">
        <v>26</v>
      </c>
      <c r="N4749">
        <v>2873</v>
      </c>
      <c r="O4749">
        <v>178827.89</v>
      </c>
      <c r="P4749">
        <v>82923.520000000004</v>
      </c>
      <c r="Q4749">
        <v>-23473.81</v>
      </c>
    </row>
    <row r="4750" spans="2:17" hidden="1">
      <c r="B4750">
        <v>2017</v>
      </c>
      <c r="C4750">
        <v>5</v>
      </c>
      <c r="D4750" t="s">
        <v>571</v>
      </c>
      <c r="E4750" t="s">
        <v>572</v>
      </c>
      <c r="F4750" t="s">
        <v>603</v>
      </c>
      <c r="G4750" t="s">
        <v>604</v>
      </c>
      <c r="H4750" t="s">
        <v>140</v>
      </c>
      <c r="I4750" t="s">
        <v>1072</v>
      </c>
      <c r="J4750" t="s">
        <v>22</v>
      </c>
      <c r="K4750" t="s">
        <v>605</v>
      </c>
      <c r="L4750" t="s">
        <v>24</v>
      </c>
      <c r="M4750" t="s">
        <v>27</v>
      </c>
      <c r="N4750">
        <v>2063</v>
      </c>
      <c r="O4750">
        <v>374796.52</v>
      </c>
      <c r="P4750">
        <v>210576.17</v>
      </c>
      <c r="Q4750">
        <v>32.68</v>
      </c>
    </row>
    <row r="4751" spans="2:17" hidden="1">
      <c r="B4751">
        <v>2017</v>
      </c>
      <c r="C4751">
        <v>5</v>
      </c>
      <c r="D4751" t="s">
        <v>571</v>
      </c>
      <c r="E4751" t="s">
        <v>572</v>
      </c>
      <c r="F4751" t="s">
        <v>606</v>
      </c>
      <c r="G4751" t="s">
        <v>607</v>
      </c>
      <c r="H4751" t="s">
        <v>140</v>
      </c>
      <c r="I4751" t="s">
        <v>1072</v>
      </c>
      <c r="J4751" t="s">
        <v>31</v>
      </c>
      <c r="K4751" t="s">
        <v>608</v>
      </c>
      <c r="L4751" t="s">
        <v>24</v>
      </c>
      <c r="M4751" t="s">
        <v>25</v>
      </c>
      <c r="N4751">
        <v>7122</v>
      </c>
      <c r="O4751">
        <v>92505.56</v>
      </c>
      <c r="P4751">
        <v>66574.53</v>
      </c>
      <c r="Q4751">
        <v>-14762.33</v>
      </c>
    </row>
    <row r="4752" spans="2:17" hidden="1">
      <c r="B4752">
        <v>2017</v>
      </c>
      <c r="C4752">
        <v>5</v>
      </c>
      <c r="D4752" t="s">
        <v>571</v>
      </c>
      <c r="E4752" t="s">
        <v>572</v>
      </c>
      <c r="F4752" t="s">
        <v>606</v>
      </c>
      <c r="G4752" t="s">
        <v>607</v>
      </c>
      <c r="H4752" t="s">
        <v>140</v>
      </c>
      <c r="I4752" t="s">
        <v>1072</v>
      </c>
      <c r="J4752" t="s">
        <v>31</v>
      </c>
      <c r="K4752" t="s">
        <v>608</v>
      </c>
      <c r="L4752" t="s">
        <v>24</v>
      </c>
      <c r="M4752" t="s">
        <v>26</v>
      </c>
      <c r="N4752">
        <v>10129</v>
      </c>
      <c r="O4752">
        <v>643145.30000000005</v>
      </c>
      <c r="P4752">
        <v>393591.98</v>
      </c>
      <c r="Q4752">
        <v>-48481.41</v>
      </c>
    </row>
    <row r="4753" spans="2:17" hidden="1">
      <c r="B4753">
        <v>2017</v>
      </c>
      <c r="C4753">
        <v>5</v>
      </c>
      <c r="D4753" t="s">
        <v>571</v>
      </c>
      <c r="E4753" t="s">
        <v>572</v>
      </c>
      <c r="F4753" t="s">
        <v>606</v>
      </c>
      <c r="G4753" t="s">
        <v>607</v>
      </c>
      <c r="H4753" t="s">
        <v>140</v>
      </c>
      <c r="I4753" t="s">
        <v>1072</v>
      </c>
      <c r="J4753" t="s">
        <v>31</v>
      </c>
      <c r="K4753" t="s">
        <v>608</v>
      </c>
      <c r="L4753" t="s">
        <v>24</v>
      </c>
      <c r="M4753" t="s">
        <v>27</v>
      </c>
      <c r="N4753">
        <v>7403</v>
      </c>
      <c r="O4753">
        <v>1452301.9</v>
      </c>
      <c r="P4753">
        <v>975328.51</v>
      </c>
      <c r="Q4753">
        <v>25657.02</v>
      </c>
    </row>
    <row r="4754" spans="2:17" hidden="1">
      <c r="B4754">
        <v>2017</v>
      </c>
      <c r="C4754">
        <v>5</v>
      </c>
      <c r="D4754" t="s">
        <v>571</v>
      </c>
      <c r="E4754" t="s">
        <v>572</v>
      </c>
      <c r="F4754" t="s">
        <v>609</v>
      </c>
      <c r="G4754" t="s">
        <v>610</v>
      </c>
      <c r="H4754" t="s">
        <v>151</v>
      </c>
      <c r="I4754" t="s">
        <v>21</v>
      </c>
      <c r="J4754" t="s">
        <v>31</v>
      </c>
      <c r="K4754" t="s">
        <v>611</v>
      </c>
      <c r="L4754" t="s">
        <v>24</v>
      </c>
      <c r="M4754" t="s">
        <v>25</v>
      </c>
      <c r="N4754">
        <v>3646</v>
      </c>
      <c r="O4754">
        <v>44502.73</v>
      </c>
      <c r="P4754">
        <v>29987.67</v>
      </c>
      <c r="Q4754">
        <v>-16091.15</v>
      </c>
    </row>
    <row r="4755" spans="2:17" hidden="1">
      <c r="B4755">
        <v>2017</v>
      </c>
      <c r="C4755">
        <v>5</v>
      </c>
      <c r="D4755" t="s">
        <v>571</v>
      </c>
      <c r="E4755" t="s">
        <v>572</v>
      </c>
      <c r="F4755" t="s">
        <v>609</v>
      </c>
      <c r="G4755" t="s">
        <v>610</v>
      </c>
      <c r="H4755" t="s">
        <v>151</v>
      </c>
      <c r="I4755" t="s">
        <v>21</v>
      </c>
      <c r="J4755" t="s">
        <v>31</v>
      </c>
      <c r="K4755" t="s">
        <v>611</v>
      </c>
      <c r="L4755" t="s">
        <v>24</v>
      </c>
      <c r="M4755" t="s">
        <v>26</v>
      </c>
      <c r="N4755">
        <v>2220</v>
      </c>
      <c r="O4755">
        <v>127027.71</v>
      </c>
      <c r="P4755">
        <v>76155.460000000006</v>
      </c>
      <c r="Q4755">
        <v>-24080.03</v>
      </c>
    </row>
    <row r="4756" spans="2:17" hidden="1">
      <c r="B4756">
        <v>2017</v>
      </c>
      <c r="C4756">
        <v>5</v>
      </c>
      <c r="D4756" t="s">
        <v>571</v>
      </c>
      <c r="E4756" t="s">
        <v>572</v>
      </c>
      <c r="F4756" t="s">
        <v>609</v>
      </c>
      <c r="G4756" t="s">
        <v>610</v>
      </c>
      <c r="H4756" t="s">
        <v>151</v>
      </c>
      <c r="I4756" t="s">
        <v>21</v>
      </c>
      <c r="J4756" t="s">
        <v>31</v>
      </c>
      <c r="K4756" t="s">
        <v>611</v>
      </c>
      <c r="L4756" t="s">
        <v>24</v>
      </c>
      <c r="M4756" t="s">
        <v>27</v>
      </c>
      <c r="N4756">
        <v>962</v>
      </c>
      <c r="O4756">
        <v>188435.26</v>
      </c>
      <c r="P4756">
        <v>143348.66</v>
      </c>
      <c r="Q4756">
        <v>3794.02</v>
      </c>
    </row>
    <row r="4757" spans="2:17" hidden="1">
      <c r="B4757">
        <v>2017</v>
      </c>
      <c r="C4757">
        <v>5</v>
      </c>
      <c r="D4757" t="s">
        <v>571</v>
      </c>
      <c r="E4757" t="s">
        <v>572</v>
      </c>
      <c r="F4757" t="s">
        <v>612</v>
      </c>
      <c r="G4757" t="s">
        <v>613</v>
      </c>
      <c r="H4757" t="s">
        <v>151</v>
      </c>
      <c r="I4757" t="s">
        <v>21</v>
      </c>
      <c r="J4757" t="s">
        <v>22</v>
      </c>
      <c r="K4757" t="s">
        <v>614</v>
      </c>
      <c r="L4757" t="s">
        <v>24</v>
      </c>
      <c r="M4757" t="s">
        <v>25</v>
      </c>
      <c r="N4757">
        <v>497</v>
      </c>
      <c r="O4757">
        <v>5034.0200000000004</v>
      </c>
      <c r="P4757">
        <v>2575.63</v>
      </c>
      <c r="Q4757">
        <v>-2349.17</v>
      </c>
    </row>
    <row r="4758" spans="2:17" hidden="1">
      <c r="B4758">
        <v>2017</v>
      </c>
      <c r="C4758">
        <v>5</v>
      </c>
      <c r="D4758" t="s">
        <v>571</v>
      </c>
      <c r="E4758" t="s">
        <v>572</v>
      </c>
      <c r="F4758" t="s">
        <v>612</v>
      </c>
      <c r="G4758" t="s">
        <v>613</v>
      </c>
      <c r="H4758" t="s">
        <v>151</v>
      </c>
      <c r="I4758" t="s">
        <v>21</v>
      </c>
      <c r="J4758" t="s">
        <v>22</v>
      </c>
      <c r="K4758" t="s">
        <v>614</v>
      </c>
      <c r="L4758" t="s">
        <v>24</v>
      </c>
      <c r="M4758" t="s">
        <v>26</v>
      </c>
      <c r="N4758">
        <v>121</v>
      </c>
      <c r="O4758">
        <v>6273.86</v>
      </c>
      <c r="P4758">
        <v>2543.29</v>
      </c>
      <c r="Q4758">
        <v>-1696.3</v>
      </c>
    </row>
    <row r="4759" spans="2:17" hidden="1">
      <c r="B4759">
        <v>2017</v>
      </c>
      <c r="C4759">
        <v>5</v>
      </c>
      <c r="D4759" t="s">
        <v>571</v>
      </c>
      <c r="E4759" t="s">
        <v>572</v>
      </c>
      <c r="F4759" t="s">
        <v>612</v>
      </c>
      <c r="G4759" t="s">
        <v>613</v>
      </c>
      <c r="H4759" t="s">
        <v>151</v>
      </c>
      <c r="I4759" t="s">
        <v>21</v>
      </c>
      <c r="J4759" t="s">
        <v>22</v>
      </c>
      <c r="K4759" t="s">
        <v>614</v>
      </c>
      <c r="L4759" t="s">
        <v>24</v>
      </c>
      <c r="M4759" t="s">
        <v>27</v>
      </c>
      <c r="N4759">
        <v>19</v>
      </c>
      <c r="O4759">
        <v>3350.9</v>
      </c>
      <c r="P4759">
        <v>2090.29</v>
      </c>
      <c r="Q4759">
        <v>0</v>
      </c>
    </row>
    <row r="4760" spans="2:17" hidden="1">
      <c r="B4760">
        <v>2017</v>
      </c>
      <c r="C4760">
        <v>5</v>
      </c>
      <c r="D4760" t="s">
        <v>571</v>
      </c>
      <c r="E4760" t="s">
        <v>572</v>
      </c>
      <c r="F4760" t="s">
        <v>615</v>
      </c>
      <c r="G4760" t="s">
        <v>616</v>
      </c>
      <c r="H4760" t="s">
        <v>151</v>
      </c>
      <c r="I4760" t="s">
        <v>21</v>
      </c>
      <c r="J4760" t="s">
        <v>22</v>
      </c>
      <c r="K4760" t="s">
        <v>617</v>
      </c>
      <c r="L4760" t="s">
        <v>24</v>
      </c>
      <c r="M4760" t="s">
        <v>25</v>
      </c>
      <c r="N4760">
        <v>2162</v>
      </c>
      <c r="O4760">
        <v>23713.63</v>
      </c>
      <c r="P4760">
        <v>11652.68</v>
      </c>
      <c r="Q4760">
        <v>-10864.46</v>
      </c>
    </row>
    <row r="4761" spans="2:17" hidden="1">
      <c r="B4761">
        <v>2017</v>
      </c>
      <c r="C4761">
        <v>5</v>
      </c>
      <c r="D4761" t="s">
        <v>571</v>
      </c>
      <c r="E4761" t="s">
        <v>572</v>
      </c>
      <c r="F4761" t="s">
        <v>615</v>
      </c>
      <c r="G4761" t="s">
        <v>616</v>
      </c>
      <c r="H4761" t="s">
        <v>151</v>
      </c>
      <c r="I4761" t="s">
        <v>21</v>
      </c>
      <c r="J4761" t="s">
        <v>22</v>
      </c>
      <c r="K4761" t="s">
        <v>617</v>
      </c>
      <c r="L4761" t="s">
        <v>24</v>
      </c>
      <c r="M4761" t="s">
        <v>26</v>
      </c>
      <c r="N4761">
        <v>1191</v>
      </c>
      <c r="O4761">
        <v>68075.740000000005</v>
      </c>
      <c r="P4761">
        <v>28861.599999999999</v>
      </c>
      <c r="Q4761">
        <v>-16675.97</v>
      </c>
    </row>
    <row r="4762" spans="2:17" hidden="1">
      <c r="B4762">
        <v>2017</v>
      </c>
      <c r="C4762">
        <v>5</v>
      </c>
      <c r="D4762" t="s">
        <v>571</v>
      </c>
      <c r="E4762" t="s">
        <v>572</v>
      </c>
      <c r="F4762" t="s">
        <v>615</v>
      </c>
      <c r="G4762" t="s">
        <v>616</v>
      </c>
      <c r="H4762" t="s">
        <v>151</v>
      </c>
      <c r="I4762" t="s">
        <v>21</v>
      </c>
      <c r="J4762" t="s">
        <v>22</v>
      </c>
      <c r="K4762" t="s">
        <v>617</v>
      </c>
      <c r="L4762" t="s">
        <v>24</v>
      </c>
      <c r="M4762" t="s">
        <v>27</v>
      </c>
      <c r="N4762">
        <v>283</v>
      </c>
      <c r="O4762">
        <v>44467.67</v>
      </c>
      <c r="P4762">
        <v>27856.65</v>
      </c>
      <c r="Q4762">
        <v>0</v>
      </c>
    </row>
    <row r="4763" spans="2:17" hidden="1">
      <c r="B4763">
        <v>2017</v>
      </c>
      <c r="C4763">
        <v>5</v>
      </c>
      <c r="D4763" t="s">
        <v>571</v>
      </c>
      <c r="E4763" t="s">
        <v>572</v>
      </c>
      <c r="F4763" t="s">
        <v>618</v>
      </c>
      <c r="G4763" t="s">
        <v>619</v>
      </c>
      <c r="H4763" t="s">
        <v>121</v>
      </c>
      <c r="I4763" t="s">
        <v>1072</v>
      </c>
      <c r="J4763" t="s">
        <v>22</v>
      </c>
      <c r="K4763" t="s">
        <v>620</v>
      </c>
      <c r="L4763" t="s">
        <v>24</v>
      </c>
      <c r="M4763" t="s">
        <v>25</v>
      </c>
      <c r="N4763">
        <v>195</v>
      </c>
      <c r="O4763">
        <v>2189.94</v>
      </c>
      <c r="P4763">
        <v>1239.54</v>
      </c>
      <c r="Q4763">
        <v>-607.97</v>
      </c>
    </row>
    <row r="4764" spans="2:17" hidden="1">
      <c r="B4764">
        <v>2017</v>
      </c>
      <c r="C4764">
        <v>5</v>
      </c>
      <c r="D4764" t="s">
        <v>571</v>
      </c>
      <c r="E4764" t="s">
        <v>572</v>
      </c>
      <c r="F4764" t="s">
        <v>618</v>
      </c>
      <c r="G4764" t="s">
        <v>619</v>
      </c>
      <c r="H4764" t="s">
        <v>121</v>
      </c>
      <c r="I4764" t="s">
        <v>1072</v>
      </c>
      <c r="J4764" t="s">
        <v>22</v>
      </c>
      <c r="K4764" t="s">
        <v>620</v>
      </c>
      <c r="L4764" t="s">
        <v>24</v>
      </c>
      <c r="M4764" t="s">
        <v>26</v>
      </c>
      <c r="N4764">
        <v>114</v>
      </c>
      <c r="O4764">
        <v>6676.64</v>
      </c>
      <c r="P4764">
        <v>3125.65</v>
      </c>
      <c r="Q4764">
        <v>-949.62</v>
      </c>
    </row>
    <row r="4765" spans="2:17" hidden="1">
      <c r="B4765">
        <v>2017</v>
      </c>
      <c r="C4765">
        <v>5</v>
      </c>
      <c r="D4765" t="s">
        <v>571</v>
      </c>
      <c r="E4765" t="s">
        <v>572</v>
      </c>
      <c r="F4765" t="s">
        <v>618</v>
      </c>
      <c r="G4765" t="s">
        <v>619</v>
      </c>
      <c r="H4765" t="s">
        <v>121</v>
      </c>
      <c r="I4765" t="s">
        <v>1072</v>
      </c>
      <c r="J4765" t="s">
        <v>22</v>
      </c>
      <c r="K4765" t="s">
        <v>620</v>
      </c>
      <c r="L4765" t="s">
        <v>24</v>
      </c>
      <c r="M4765" t="s">
        <v>27</v>
      </c>
      <c r="N4765">
        <v>34</v>
      </c>
      <c r="O4765">
        <v>5515.2</v>
      </c>
      <c r="P4765">
        <v>3171.66</v>
      </c>
      <c r="Q4765">
        <v>0</v>
      </c>
    </row>
    <row r="4766" spans="2:17" hidden="1">
      <c r="B4766">
        <v>2017</v>
      </c>
      <c r="C4766">
        <v>5</v>
      </c>
      <c r="D4766" t="s">
        <v>571</v>
      </c>
      <c r="E4766" t="s">
        <v>572</v>
      </c>
      <c r="F4766" t="s">
        <v>621</v>
      </c>
      <c r="G4766" t="s">
        <v>622</v>
      </c>
      <c r="H4766" t="s">
        <v>121</v>
      </c>
      <c r="I4766" t="s">
        <v>1072</v>
      </c>
      <c r="J4766" t="s">
        <v>22</v>
      </c>
      <c r="K4766" t="s">
        <v>623</v>
      </c>
      <c r="L4766" t="s">
        <v>24</v>
      </c>
      <c r="M4766" t="s">
        <v>25</v>
      </c>
      <c r="N4766">
        <v>765</v>
      </c>
      <c r="O4766">
        <v>8390.5</v>
      </c>
      <c r="P4766">
        <v>4807.13</v>
      </c>
      <c r="Q4766">
        <v>-2329.3000000000002</v>
      </c>
    </row>
    <row r="4767" spans="2:17" hidden="1">
      <c r="B4767">
        <v>2017</v>
      </c>
      <c r="C4767">
        <v>5</v>
      </c>
      <c r="D4767" t="s">
        <v>571</v>
      </c>
      <c r="E4767" t="s">
        <v>572</v>
      </c>
      <c r="F4767" t="s">
        <v>621</v>
      </c>
      <c r="G4767" t="s">
        <v>622</v>
      </c>
      <c r="H4767" t="s">
        <v>121</v>
      </c>
      <c r="I4767" t="s">
        <v>1072</v>
      </c>
      <c r="J4767" t="s">
        <v>22</v>
      </c>
      <c r="K4767" t="s">
        <v>623</v>
      </c>
      <c r="L4767" t="s">
        <v>24</v>
      </c>
      <c r="M4767" t="s">
        <v>26</v>
      </c>
      <c r="N4767">
        <v>459</v>
      </c>
      <c r="O4767">
        <v>28105.62</v>
      </c>
      <c r="P4767">
        <v>13262.97</v>
      </c>
      <c r="Q4767">
        <v>-3824.28</v>
      </c>
    </row>
    <row r="4768" spans="2:17" hidden="1">
      <c r="B4768">
        <v>2017</v>
      </c>
      <c r="C4768">
        <v>5</v>
      </c>
      <c r="D4768" t="s">
        <v>571</v>
      </c>
      <c r="E4768" t="s">
        <v>572</v>
      </c>
      <c r="F4768" t="s">
        <v>621</v>
      </c>
      <c r="G4768" t="s">
        <v>622</v>
      </c>
      <c r="H4768" t="s">
        <v>121</v>
      </c>
      <c r="I4768" t="s">
        <v>1072</v>
      </c>
      <c r="J4768" t="s">
        <v>22</v>
      </c>
      <c r="K4768" t="s">
        <v>623</v>
      </c>
      <c r="L4768" t="s">
        <v>24</v>
      </c>
      <c r="M4768" t="s">
        <v>27</v>
      </c>
      <c r="N4768">
        <v>199</v>
      </c>
      <c r="O4768">
        <v>37999.19</v>
      </c>
      <c r="P4768">
        <v>21729.77</v>
      </c>
      <c r="Q4768">
        <v>8.33</v>
      </c>
    </row>
    <row r="4769" spans="2:17" hidden="1">
      <c r="B4769">
        <v>2017</v>
      </c>
      <c r="C4769">
        <v>5</v>
      </c>
      <c r="D4769" t="s">
        <v>571</v>
      </c>
      <c r="E4769" t="s">
        <v>572</v>
      </c>
      <c r="F4769" t="s">
        <v>624</v>
      </c>
      <c r="G4769" t="s">
        <v>625</v>
      </c>
      <c r="H4769" t="s">
        <v>144</v>
      </c>
      <c r="I4769" t="s">
        <v>21</v>
      </c>
      <c r="J4769" t="s">
        <v>31</v>
      </c>
      <c r="K4769" t="s">
        <v>626</v>
      </c>
      <c r="L4769" t="s">
        <v>24</v>
      </c>
      <c r="M4769" t="s">
        <v>25</v>
      </c>
      <c r="N4769">
        <v>10094</v>
      </c>
      <c r="O4769">
        <v>111650.4</v>
      </c>
      <c r="P4769">
        <v>86507.68</v>
      </c>
      <c r="Q4769">
        <v>-45313.95</v>
      </c>
    </row>
    <row r="4770" spans="2:17" hidden="1">
      <c r="B4770">
        <v>2017</v>
      </c>
      <c r="C4770">
        <v>5</v>
      </c>
      <c r="D4770" t="s">
        <v>571</v>
      </c>
      <c r="E4770" t="s">
        <v>572</v>
      </c>
      <c r="F4770" t="s">
        <v>624</v>
      </c>
      <c r="G4770" t="s">
        <v>625</v>
      </c>
      <c r="H4770" t="s">
        <v>144</v>
      </c>
      <c r="I4770" t="s">
        <v>21</v>
      </c>
      <c r="J4770" t="s">
        <v>31</v>
      </c>
      <c r="K4770" t="s">
        <v>626</v>
      </c>
      <c r="L4770" t="s">
        <v>24</v>
      </c>
      <c r="M4770" t="s">
        <v>26</v>
      </c>
      <c r="N4770">
        <v>4437</v>
      </c>
      <c r="O4770">
        <v>248469.44</v>
      </c>
      <c r="P4770">
        <v>165793.60999999999</v>
      </c>
      <c r="Q4770">
        <v>-54054.31</v>
      </c>
    </row>
    <row r="4771" spans="2:17" hidden="1">
      <c r="B4771">
        <v>2017</v>
      </c>
      <c r="C4771">
        <v>5</v>
      </c>
      <c r="D4771" t="s">
        <v>571</v>
      </c>
      <c r="E4771" t="s">
        <v>572</v>
      </c>
      <c r="F4771" t="s">
        <v>624</v>
      </c>
      <c r="G4771" t="s">
        <v>625</v>
      </c>
      <c r="H4771" t="s">
        <v>144</v>
      </c>
      <c r="I4771" t="s">
        <v>21</v>
      </c>
      <c r="J4771" t="s">
        <v>31</v>
      </c>
      <c r="K4771" t="s">
        <v>626</v>
      </c>
      <c r="L4771" t="s">
        <v>24</v>
      </c>
      <c r="M4771" t="s">
        <v>27</v>
      </c>
      <c r="N4771">
        <v>836</v>
      </c>
      <c r="O4771">
        <v>140232.39000000001</v>
      </c>
      <c r="P4771">
        <v>120339.94</v>
      </c>
      <c r="Q4771">
        <v>3230.16</v>
      </c>
    </row>
    <row r="4772" spans="2:17" hidden="1">
      <c r="B4772">
        <v>2017</v>
      </c>
      <c r="C4772">
        <v>5</v>
      </c>
      <c r="D4772" t="s">
        <v>571</v>
      </c>
      <c r="E4772" t="s">
        <v>572</v>
      </c>
      <c r="F4772" t="s">
        <v>627</v>
      </c>
      <c r="G4772" t="s">
        <v>628</v>
      </c>
      <c r="H4772" t="s">
        <v>20</v>
      </c>
      <c r="I4772" t="s">
        <v>21</v>
      </c>
      <c r="J4772" t="s">
        <v>22</v>
      </c>
      <c r="K4772" t="s">
        <v>629</v>
      </c>
      <c r="L4772" t="s">
        <v>24</v>
      </c>
      <c r="M4772" t="s">
        <v>25</v>
      </c>
      <c r="N4772">
        <v>285</v>
      </c>
      <c r="O4772">
        <v>3608.59</v>
      </c>
      <c r="P4772">
        <v>1714.35</v>
      </c>
      <c r="Q4772">
        <v>-1850.86</v>
      </c>
    </row>
    <row r="4773" spans="2:17" hidden="1">
      <c r="B4773">
        <v>2017</v>
      </c>
      <c r="C4773">
        <v>5</v>
      </c>
      <c r="D4773" t="s">
        <v>571</v>
      </c>
      <c r="E4773" t="s">
        <v>572</v>
      </c>
      <c r="F4773" t="s">
        <v>627</v>
      </c>
      <c r="G4773" t="s">
        <v>628</v>
      </c>
      <c r="H4773" t="s">
        <v>20</v>
      </c>
      <c r="I4773" t="s">
        <v>21</v>
      </c>
      <c r="J4773" t="s">
        <v>22</v>
      </c>
      <c r="K4773" t="s">
        <v>629</v>
      </c>
      <c r="L4773" t="s">
        <v>24</v>
      </c>
      <c r="M4773" t="s">
        <v>26</v>
      </c>
      <c r="N4773">
        <v>122</v>
      </c>
      <c r="O4773">
        <v>6477.77</v>
      </c>
      <c r="P4773">
        <v>2911.66</v>
      </c>
      <c r="Q4773">
        <v>-1878.77</v>
      </c>
    </row>
    <row r="4774" spans="2:17" hidden="1">
      <c r="B4774">
        <v>2017</v>
      </c>
      <c r="C4774">
        <v>5</v>
      </c>
      <c r="D4774" t="s">
        <v>571</v>
      </c>
      <c r="E4774" t="s">
        <v>572</v>
      </c>
      <c r="F4774" t="s">
        <v>627</v>
      </c>
      <c r="G4774" t="s">
        <v>628</v>
      </c>
      <c r="H4774" t="s">
        <v>20</v>
      </c>
      <c r="I4774" t="s">
        <v>21</v>
      </c>
      <c r="J4774" t="s">
        <v>22</v>
      </c>
      <c r="K4774" t="s">
        <v>629</v>
      </c>
      <c r="L4774" t="s">
        <v>24</v>
      </c>
      <c r="M4774" t="s">
        <v>27</v>
      </c>
      <c r="N4774">
        <v>14</v>
      </c>
      <c r="O4774">
        <v>3874.7</v>
      </c>
      <c r="P4774">
        <v>2622.09</v>
      </c>
      <c r="Q4774">
        <v>0</v>
      </c>
    </row>
    <row r="4775" spans="2:17" hidden="1">
      <c r="B4775">
        <v>2017</v>
      </c>
      <c r="C4775">
        <v>5</v>
      </c>
      <c r="D4775" t="s">
        <v>571</v>
      </c>
      <c r="E4775" t="s">
        <v>572</v>
      </c>
      <c r="F4775" t="s">
        <v>630</v>
      </c>
      <c r="G4775" t="s">
        <v>631</v>
      </c>
      <c r="H4775" t="s">
        <v>151</v>
      </c>
      <c r="I4775" t="s">
        <v>21</v>
      </c>
      <c r="J4775" t="s">
        <v>31</v>
      </c>
      <c r="K4775" t="s">
        <v>632</v>
      </c>
      <c r="L4775" t="s">
        <v>24</v>
      </c>
      <c r="M4775" t="s">
        <v>25</v>
      </c>
      <c r="N4775">
        <v>24559</v>
      </c>
      <c r="O4775">
        <v>280368.5</v>
      </c>
      <c r="P4775">
        <v>161561.92000000001</v>
      </c>
      <c r="Q4775">
        <v>-76367.63</v>
      </c>
    </row>
    <row r="4776" spans="2:17" hidden="1">
      <c r="B4776">
        <v>2017</v>
      </c>
      <c r="C4776">
        <v>5</v>
      </c>
      <c r="D4776" t="s">
        <v>571</v>
      </c>
      <c r="E4776" t="s">
        <v>572</v>
      </c>
      <c r="F4776" t="s">
        <v>630</v>
      </c>
      <c r="G4776" t="s">
        <v>631</v>
      </c>
      <c r="H4776" t="s">
        <v>151</v>
      </c>
      <c r="I4776" t="s">
        <v>21</v>
      </c>
      <c r="J4776" t="s">
        <v>31</v>
      </c>
      <c r="K4776" t="s">
        <v>632</v>
      </c>
      <c r="L4776" t="s">
        <v>24</v>
      </c>
      <c r="M4776" t="s">
        <v>26</v>
      </c>
      <c r="N4776">
        <v>12247</v>
      </c>
      <c r="O4776">
        <v>738970.1</v>
      </c>
      <c r="P4776">
        <v>341501.54</v>
      </c>
      <c r="Q4776">
        <v>-103466.36</v>
      </c>
    </row>
    <row r="4777" spans="2:17" hidden="1">
      <c r="B4777">
        <v>2017</v>
      </c>
      <c r="C4777">
        <v>5</v>
      </c>
      <c r="D4777" t="s">
        <v>571</v>
      </c>
      <c r="E4777" t="s">
        <v>572</v>
      </c>
      <c r="F4777" t="s">
        <v>630</v>
      </c>
      <c r="G4777" t="s">
        <v>631</v>
      </c>
      <c r="H4777" t="s">
        <v>151</v>
      </c>
      <c r="I4777" t="s">
        <v>21</v>
      </c>
      <c r="J4777" t="s">
        <v>31</v>
      </c>
      <c r="K4777" t="s">
        <v>632</v>
      </c>
      <c r="L4777" t="s">
        <v>24</v>
      </c>
      <c r="M4777" t="s">
        <v>27</v>
      </c>
      <c r="N4777">
        <v>4025</v>
      </c>
      <c r="O4777">
        <v>699478</v>
      </c>
      <c r="P4777">
        <v>405618.2</v>
      </c>
      <c r="Q4777">
        <v>10646.12</v>
      </c>
    </row>
    <row r="4778" spans="2:17" hidden="1">
      <c r="B4778">
        <v>2017</v>
      </c>
      <c r="C4778">
        <v>5</v>
      </c>
      <c r="D4778" t="s">
        <v>571</v>
      </c>
      <c r="E4778" t="s">
        <v>572</v>
      </c>
      <c r="F4778" t="s">
        <v>633</v>
      </c>
      <c r="G4778" t="s">
        <v>634</v>
      </c>
      <c r="H4778" t="s">
        <v>140</v>
      </c>
      <c r="I4778" t="s">
        <v>1072</v>
      </c>
      <c r="J4778" t="s">
        <v>31</v>
      </c>
      <c r="K4778" t="s">
        <v>635</v>
      </c>
      <c r="L4778" t="s">
        <v>24</v>
      </c>
      <c r="M4778" t="s">
        <v>25</v>
      </c>
      <c r="N4778">
        <v>6367</v>
      </c>
      <c r="O4778">
        <v>84784.8</v>
      </c>
      <c r="P4778">
        <v>54566.94</v>
      </c>
      <c r="Q4778">
        <v>-11543.38</v>
      </c>
    </row>
    <row r="4779" spans="2:17" hidden="1">
      <c r="B4779">
        <v>2017</v>
      </c>
      <c r="C4779">
        <v>5</v>
      </c>
      <c r="D4779" t="s">
        <v>571</v>
      </c>
      <c r="E4779" t="s">
        <v>572</v>
      </c>
      <c r="F4779" t="s">
        <v>633</v>
      </c>
      <c r="G4779" t="s">
        <v>634</v>
      </c>
      <c r="H4779" t="s">
        <v>140</v>
      </c>
      <c r="I4779" t="s">
        <v>1072</v>
      </c>
      <c r="J4779" t="s">
        <v>31</v>
      </c>
      <c r="K4779" t="s">
        <v>635</v>
      </c>
      <c r="L4779" t="s">
        <v>24</v>
      </c>
      <c r="M4779" t="s">
        <v>26</v>
      </c>
      <c r="N4779">
        <v>12906</v>
      </c>
      <c r="O4779">
        <v>874236.9</v>
      </c>
      <c r="P4779">
        <v>462521.57</v>
      </c>
      <c r="Q4779">
        <v>-54023.040000000001</v>
      </c>
    </row>
    <row r="4780" spans="2:17" hidden="1">
      <c r="B4780">
        <v>2017</v>
      </c>
      <c r="C4780">
        <v>5</v>
      </c>
      <c r="D4780" t="s">
        <v>571</v>
      </c>
      <c r="E4780" t="s">
        <v>572</v>
      </c>
      <c r="F4780" t="s">
        <v>633</v>
      </c>
      <c r="G4780" t="s">
        <v>634</v>
      </c>
      <c r="H4780" t="s">
        <v>140</v>
      </c>
      <c r="I4780" t="s">
        <v>1072</v>
      </c>
      <c r="J4780" t="s">
        <v>31</v>
      </c>
      <c r="K4780" t="s">
        <v>635</v>
      </c>
      <c r="L4780" t="s">
        <v>24</v>
      </c>
      <c r="M4780" t="s">
        <v>27</v>
      </c>
      <c r="N4780">
        <v>14231</v>
      </c>
      <c r="O4780">
        <v>3254614.5</v>
      </c>
      <c r="P4780">
        <v>1866315.74</v>
      </c>
      <c r="Q4780">
        <v>48983.94</v>
      </c>
    </row>
    <row r="4781" spans="2:17" hidden="1">
      <c r="B4781">
        <v>2017</v>
      </c>
      <c r="C4781">
        <v>5</v>
      </c>
      <c r="D4781" t="s">
        <v>571</v>
      </c>
      <c r="E4781" t="s">
        <v>572</v>
      </c>
      <c r="F4781" t="s">
        <v>636</v>
      </c>
      <c r="G4781" t="s">
        <v>637</v>
      </c>
      <c r="H4781" t="s">
        <v>20</v>
      </c>
      <c r="I4781" t="s">
        <v>21</v>
      </c>
      <c r="J4781" t="s">
        <v>22</v>
      </c>
      <c r="K4781" t="s">
        <v>638</v>
      </c>
      <c r="L4781" t="s">
        <v>24</v>
      </c>
      <c r="M4781" t="s">
        <v>25</v>
      </c>
      <c r="N4781">
        <v>10618</v>
      </c>
      <c r="O4781">
        <v>112379.06</v>
      </c>
      <c r="P4781">
        <v>60596.959999999999</v>
      </c>
      <c r="Q4781">
        <v>-57663.65</v>
      </c>
    </row>
    <row r="4782" spans="2:17" hidden="1">
      <c r="B4782">
        <v>2017</v>
      </c>
      <c r="C4782">
        <v>5</v>
      </c>
      <c r="D4782" t="s">
        <v>571</v>
      </c>
      <c r="E4782" t="s">
        <v>572</v>
      </c>
      <c r="F4782" t="s">
        <v>636</v>
      </c>
      <c r="G4782" t="s">
        <v>637</v>
      </c>
      <c r="H4782" t="s">
        <v>20</v>
      </c>
      <c r="I4782" t="s">
        <v>21</v>
      </c>
      <c r="J4782" t="s">
        <v>22</v>
      </c>
      <c r="K4782" t="s">
        <v>638</v>
      </c>
      <c r="L4782" t="s">
        <v>24</v>
      </c>
      <c r="M4782" t="s">
        <v>26</v>
      </c>
      <c r="N4782">
        <v>3301</v>
      </c>
      <c r="O4782">
        <v>176117.2</v>
      </c>
      <c r="P4782">
        <v>79414.429999999993</v>
      </c>
      <c r="Q4782">
        <v>-50826.09</v>
      </c>
    </row>
    <row r="4783" spans="2:17" hidden="1">
      <c r="B4783">
        <v>2017</v>
      </c>
      <c r="C4783">
        <v>5</v>
      </c>
      <c r="D4783" t="s">
        <v>571</v>
      </c>
      <c r="E4783" t="s">
        <v>572</v>
      </c>
      <c r="F4783" t="s">
        <v>636</v>
      </c>
      <c r="G4783" t="s">
        <v>637</v>
      </c>
      <c r="H4783" t="s">
        <v>20</v>
      </c>
      <c r="I4783" t="s">
        <v>21</v>
      </c>
      <c r="J4783" t="s">
        <v>22</v>
      </c>
      <c r="K4783" t="s">
        <v>638</v>
      </c>
      <c r="L4783" t="s">
        <v>24</v>
      </c>
      <c r="M4783" t="s">
        <v>27</v>
      </c>
      <c r="N4783">
        <v>610</v>
      </c>
      <c r="O4783">
        <v>108536.89</v>
      </c>
      <c r="P4783">
        <v>74368.44</v>
      </c>
      <c r="Q4783">
        <v>15.38</v>
      </c>
    </row>
    <row r="4784" spans="2:17" hidden="1">
      <c r="B4784">
        <v>2017</v>
      </c>
      <c r="C4784">
        <v>5</v>
      </c>
      <c r="D4784" t="s">
        <v>571</v>
      </c>
      <c r="E4784" t="s">
        <v>572</v>
      </c>
      <c r="F4784" t="s">
        <v>639</v>
      </c>
      <c r="G4784" t="s">
        <v>640</v>
      </c>
      <c r="H4784" t="s">
        <v>151</v>
      </c>
      <c r="I4784" t="s">
        <v>21</v>
      </c>
      <c r="J4784" t="s">
        <v>31</v>
      </c>
      <c r="K4784" t="s">
        <v>641</v>
      </c>
      <c r="L4784" t="s">
        <v>24</v>
      </c>
      <c r="M4784" t="s">
        <v>25</v>
      </c>
      <c r="N4784">
        <v>7313</v>
      </c>
      <c r="O4784">
        <v>69497</v>
      </c>
      <c r="P4784">
        <v>44298.91</v>
      </c>
      <c r="Q4784">
        <v>-18929.599999999999</v>
      </c>
    </row>
    <row r="4785" spans="2:17" hidden="1">
      <c r="B4785">
        <v>2017</v>
      </c>
      <c r="C4785">
        <v>5</v>
      </c>
      <c r="D4785" t="s">
        <v>571</v>
      </c>
      <c r="E4785" t="s">
        <v>572</v>
      </c>
      <c r="F4785" t="s">
        <v>639</v>
      </c>
      <c r="G4785" t="s">
        <v>640</v>
      </c>
      <c r="H4785" t="s">
        <v>151</v>
      </c>
      <c r="I4785" t="s">
        <v>21</v>
      </c>
      <c r="J4785" t="s">
        <v>31</v>
      </c>
      <c r="K4785" t="s">
        <v>641</v>
      </c>
      <c r="L4785" t="s">
        <v>24</v>
      </c>
      <c r="M4785" t="s">
        <v>26</v>
      </c>
      <c r="N4785">
        <v>967</v>
      </c>
      <c r="O4785">
        <v>48949</v>
      </c>
      <c r="P4785">
        <v>22108.19</v>
      </c>
      <c r="Q4785">
        <v>-7906.25</v>
      </c>
    </row>
    <row r="4786" spans="2:17" hidden="1">
      <c r="B4786">
        <v>2017</v>
      </c>
      <c r="C4786">
        <v>5</v>
      </c>
      <c r="D4786" t="s">
        <v>571</v>
      </c>
      <c r="E4786" t="s">
        <v>572</v>
      </c>
      <c r="F4786" t="s">
        <v>639</v>
      </c>
      <c r="G4786" t="s">
        <v>640</v>
      </c>
      <c r="H4786" t="s">
        <v>151</v>
      </c>
      <c r="I4786" t="s">
        <v>21</v>
      </c>
      <c r="J4786" t="s">
        <v>31</v>
      </c>
      <c r="K4786" t="s">
        <v>641</v>
      </c>
      <c r="L4786" t="s">
        <v>24</v>
      </c>
      <c r="M4786" t="s">
        <v>27</v>
      </c>
      <c r="N4786">
        <v>115</v>
      </c>
      <c r="O4786">
        <v>18059</v>
      </c>
      <c r="P4786">
        <v>10511.68</v>
      </c>
      <c r="Q4786">
        <v>275.89</v>
      </c>
    </row>
    <row r="4787" spans="2:17" hidden="1">
      <c r="B4787">
        <v>2017</v>
      </c>
      <c r="C4787">
        <v>5</v>
      </c>
      <c r="D4787" t="s">
        <v>571</v>
      </c>
      <c r="E4787" t="s">
        <v>572</v>
      </c>
      <c r="F4787" t="s">
        <v>642</v>
      </c>
      <c r="G4787" t="s">
        <v>643</v>
      </c>
      <c r="H4787" t="s">
        <v>121</v>
      </c>
      <c r="I4787" t="s">
        <v>1072</v>
      </c>
      <c r="J4787" t="s">
        <v>31</v>
      </c>
      <c r="K4787" t="s">
        <v>644</v>
      </c>
      <c r="L4787" t="s">
        <v>24</v>
      </c>
      <c r="M4787" t="s">
        <v>25</v>
      </c>
      <c r="N4787">
        <v>5888</v>
      </c>
      <c r="O4787">
        <v>66166</v>
      </c>
      <c r="P4787">
        <v>44971.14</v>
      </c>
      <c r="Q4787">
        <v>-10420.049999999999</v>
      </c>
    </row>
    <row r="4788" spans="2:17" hidden="1">
      <c r="B4788">
        <v>2017</v>
      </c>
      <c r="C4788">
        <v>5</v>
      </c>
      <c r="D4788" t="s">
        <v>571</v>
      </c>
      <c r="E4788" t="s">
        <v>572</v>
      </c>
      <c r="F4788" t="s">
        <v>642</v>
      </c>
      <c r="G4788" t="s">
        <v>643</v>
      </c>
      <c r="H4788" t="s">
        <v>121</v>
      </c>
      <c r="I4788" t="s">
        <v>1072</v>
      </c>
      <c r="J4788" t="s">
        <v>31</v>
      </c>
      <c r="K4788" t="s">
        <v>644</v>
      </c>
      <c r="L4788" t="s">
        <v>24</v>
      </c>
      <c r="M4788" t="s">
        <v>26</v>
      </c>
      <c r="N4788">
        <v>5388</v>
      </c>
      <c r="O4788">
        <v>339141</v>
      </c>
      <c r="P4788">
        <v>179524.05</v>
      </c>
      <c r="Q4788">
        <v>-22676.28</v>
      </c>
    </row>
    <row r="4789" spans="2:17" hidden="1">
      <c r="B4789">
        <v>2017</v>
      </c>
      <c r="C4789">
        <v>5</v>
      </c>
      <c r="D4789" t="s">
        <v>571</v>
      </c>
      <c r="E4789" t="s">
        <v>572</v>
      </c>
      <c r="F4789" t="s">
        <v>642</v>
      </c>
      <c r="G4789" t="s">
        <v>643</v>
      </c>
      <c r="H4789" t="s">
        <v>121</v>
      </c>
      <c r="I4789" t="s">
        <v>1072</v>
      </c>
      <c r="J4789" t="s">
        <v>31</v>
      </c>
      <c r="K4789" t="s">
        <v>644</v>
      </c>
      <c r="L4789" t="s">
        <v>24</v>
      </c>
      <c r="M4789" t="s">
        <v>27</v>
      </c>
      <c r="N4789">
        <v>3227</v>
      </c>
      <c r="O4789">
        <v>583450</v>
      </c>
      <c r="P4789">
        <v>337130.48</v>
      </c>
      <c r="Q4789">
        <v>8867.61</v>
      </c>
    </row>
    <row r="4790" spans="2:17" hidden="1">
      <c r="B4790">
        <v>2017</v>
      </c>
      <c r="C4790">
        <v>5</v>
      </c>
      <c r="D4790" t="s">
        <v>571</v>
      </c>
      <c r="E4790" t="s">
        <v>572</v>
      </c>
      <c r="F4790" t="s">
        <v>645</v>
      </c>
      <c r="G4790" t="s">
        <v>646</v>
      </c>
      <c r="H4790" t="s">
        <v>151</v>
      </c>
      <c r="I4790" t="s">
        <v>21</v>
      </c>
      <c r="J4790" t="s">
        <v>31</v>
      </c>
      <c r="K4790" t="s">
        <v>647</v>
      </c>
      <c r="L4790" t="s">
        <v>24</v>
      </c>
      <c r="M4790" t="s">
        <v>25</v>
      </c>
      <c r="N4790">
        <v>15219</v>
      </c>
      <c r="O4790">
        <v>165940.79999999999</v>
      </c>
      <c r="P4790">
        <v>97996.18</v>
      </c>
      <c r="Q4790">
        <v>-45196.44</v>
      </c>
    </row>
    <row r="4791" spans="2:17" hidden="1">
      <c r="B4791">
        <v>2017</v>
      </c>
      <c r="C4791">
        <v>5</v>
      </c>
      <c r="D4791" t="s">
        <v>571</v>
      </c>
      <c r="E4791" t="s">
        <v>572</v>
      </c>
      <c r="F4791" t="s">
        <v>645</v>
      </c>
      <c r="G4791" t="s">
        <v>646</v>
      </c>
      <c r="H4791" t="s">
        <v>151</v>
      </c>
      <c r="I4791" t="s">
        <v>21</v>
      </c>
      <c r="J4791" t="s">
        <v>31</v>
      </c>
      <c r="K4791" t="s">
        <v>647</v>
      </c>
      <c r="L4791" t="s">
        <v>24</v>
      </c>
      <c r="M4791" t="s">
        <v>26</v>
      </c>
      <c r="N4791">
        <v>6723</v>
      </c>
      <c r="O4791">
        <v>399858</v>
      </c>
      <c r="P4791">
        <v>184997.13</v>
      </c>
      <c r="Q4791">
        <v>-56106.87</v>
      </c>
    </row>
    <row r="4792" spans="2:17" hidden="1">
      <c r="B4792">
        <v>2017</v>
      </c>
      <c r="C4792">
        <v>5</v>
      </c>
      <c r="D4792" t="s">
        <v>571</v>
      </c>
      <c r="E4792" t="s">
        <v>572</v>
      </c>
      <c r="F4792" t="s">
        <v>645</v>
      </c>
      <c r="G4792" t="s">
        <v>646</v>
      </c>
      <c r="H4792" t="s">
        <v>151</v>
      </c>
      <c r="I4792" t="s">
        <v>21</v>
      </c>
      <c r="J4792" t="s">
        <v>31</v>
      </c>
      <c r="K4792" t="s">
        <v>647</v>
      </c>
      <c r="L4792" t="s">
        <v>24</v>
      </c>
      <c r="M4792" t="s">
        <v>27</v>
      </c>
      <c r="N4792">
        <v>1785</v>
      </c>
      <c r="O4792">
        <v>335700.5</v>
      </c>
      <c r="P4792">
        <v>194142.24</v>
      </c>
      <c r="Q4792">
        <v>5095.93</v>
      </c>
    </row>
    <row r="4793" spans="2:17" hidden="1">
      <c r="B4793">
        <v>2017</v>
      </c>
      <c r="C4793">
        <v>5</v>
      </c>
      <c r="D4793" t="s">
        <v>571</v>
      </c>
      <c r="E4793" t="s">
        <v>572</v>
      </c>
      <c r="F4793" t="s">
        <v>648</v>
      </c>
      <c r="G4793" t="s">
        <v>649</v>
      </c>
      <c r="H4793" t="s">
        <v>30</v>
      </c>
      <c r="I4793" t="s">
        <v>21</v>
      </c>
      <c r="J4793" t="s">
        <v>22</v>
      </c>
      <c r="K4793" t="s">
        <v>650</v>
      </c>
      <c r="L4793" t="s">
        <v>24</v>
      </c>
      <c r="M4793" t="s">
        <v>25</v>
      </c>
      <c r="N4793">
        <v>317</v>
      </c>
      <c r="O4793">
        <v>4003</v>
      </c>
      <c r="P4793">
        <v>1590.91</v>
      </c>
      <c r="Q4793">
        <v>-1689.41</v>
      </c>
    </row>
    <row r="4794" spans="2:17" hidden="1">
      <c r="B4794">
        <v>2017</v>
      </c>
      <c r="C4794">
        <v>5</v>
      </c>
      <c r="D4794" t="s">
        <v>571</v>
      </c>
      <c r="E4794" t="s">
        <v>572</v>
      </c>
      <c r="F4794" t="s">
        <v>648</v>
      </c>
      <c r="G4794" t="s">
        <v>649</v>
      </c>
      <c r="H4794" t="s">
        <v>30</v>
      </c>
      <c r="I4794" t="s">
        <v>21</v>
      </c>
      <c r="J4794" t="s">
        <v>22</v>
      </c>
      <c r="K4794" t="s">
        <v>650</v>
      </c>
      <c r="L4794" t="s">
        <v>24</v>
      </c>
      <c r="M4794" t="s">
        <v>26</v>
      </c>
      <c r="N4794">
        <v>224</v>
      </c>
      <c r="O4794">
        <v>12541</v>
      </c>
      <c r="P4794">
        <v>4772.1899999999996</v>
      </c>
      <c r="Q4794">
        <v>-2835.36</v>
      </c>
    </row>
    <row r="4795" spans="2:17" hidden="1">
      <c r="B4795">
        <v>2017</v>
      </c>
      <c r="C4795">
        <v>5</v>
      </c>
      <c r="D4795" t="s">
        <v>571</v>
      </c>
      <c r="E4795" t="s">
        <v>572</v>
      </c>
      <c r="F4795" t="s">
        <v>648</v>
      </c>
      <c r="G4795" t="s">
        <v>649</v>
      </c>
      <c r="H4795" t="s">
        <v>30</v>
      </c>
      <c r="I4795" t="s">
        <v>21</v>
      </c>
      <c r="J4795" t="s">
        <v>22</v>
      </c>
      <c r="K4795" t="s">
        <v>650</v>
      </c>
      <c r="L4795" t="s">
        <v>24</v>
      </c>
      <c r="M4795" t="s">
        <v>27</v>
      </c>
      <c r="N4795">
        <v>33</v>
      </c>
      <c r="O4795">
        <v>7271</v>
      </c>
      <c r="P4795">
        <v>4075.04</v>
      </c>
      <c r="Q4795">
        <v>0</v>
      </c>
    </row>
    <row r="4796" spans="2:17" hidden="1">
      <c r="B4796">
        <v>2017</v>
      </c>
      <c r="C4796">
        <v>5</v>
      </c>
      <c r="D4796" t="s">
        <v>571</v>
      </c>
      <c r="E4796" t="s">
        <v>572</v>
      </c>
      <c r="F4796" t="s">
        <v>651</v>
      </c>
      <c r="G4796" t="s">
        <v>652</v>
      </c>
      <c r="H4796" t="s">
        <v>30</v>
      </c>
      <c r="I4796" t="s">
        <v>21</v>
      </c>
      <c r="J4796" t="s">
        <v>31</v>
      </c>
      <c r="K4796" t="s">
        <v>653</v>
      </c>
      <c r="L4796" t="s">
        <v>24</v>
      </c>
      <c r="M4796" t="s">
        <v>25</v>
      </c>
      <c r="N4796">
        <v>152</v>
      </c>
      <c r="O4796">
        <v>1701</v>
      </c>
      <c r="P4796">
        <v>990.62</v>
      </c>
      <c r="Q4796">
        <v>-463.29</v>
      </c>
    </row>
    <row r="4797" spans="2:17" hidden="1">
      <c r="B4797">
        <v>2017</v>
      </c>
      <c r="C4797">
        <v>5</v>
      </c>
      <c r="D4797" t="s">
        <v>571</v>
      </c>
      <c r="E4797" t="s">
        <v>572</v>
      </c>
      <c r="F4797" t="s">
        <v>651</v>
      </c>
      <c r="G4797" t="s">
        <v>652</v>
      </c>
      <c r="H4797" t="s">
        <v>30</v>
      </c>
      <c r="I4797" t="s">
        <v>21</v>
      </c>
      <c r="J4797" t="s">
        <v>31</v>
      </c>
      <c r="K4797" t="s">
        <v>653</v>
      </c>
      <c r="L4797" t="s">
        <v>24</v>
      </c>
      <c r="M4797" t="s">
        <v>26</v>
      </c>
      <c r="N4797">
        <v>35</v>
      </c>
      <c r="O4797">
        <v>1876</v>
      </c>
      <c r="P4797">
        <v>857.31</v>
      </c>
      <c r="Q4797">
        <v>-285.88</v>
      </c>
    </row>
    <row r="4798" spans="2:17" hidden="1">
      <c r="B4798">
        <v>2017</v>
      </c>
      <c r="C4798">
        <v>5</v>
      </c>
      <c r="D4798" t="s">
        <v>571</v>
      </c>
      <c r="E4798" t="s">
        <v>572</v>
      </c>
      <c r="F4798" t="s">
        <v>651</v>
      </c>
      <c r="G4798" t="s">
        <v>652</v>
      </c>
      <c r="H4798" t="s">
        <v>30</v>
      </c>
      <c r="I4798" t="s">
        <v>21</v>
      </c>
      <c r="J4798" t="s">
        <v>31</v>
      </c>
      <c r="K4798" t="s">
        <v>653</v>
      </c>
      <c r="L4798" t="s">
        <v>24</v>
      </c>
      <c r="M4798" t="s">
        <v>27</v>
      </c>
      <c r="N4798">
        <v>4</v>
      </c>
      <c r="O4798">
        <v>457</v>
      </c>
      <c r="P4798">
        <v>269.89999999999998</v>
      </c>
      <c r="Q4798">
        <v>7.1</v>
      </c>
    </row>
    <row r="4799" spans="2:17" hidden="1">
      <c r="B4799">
        <v>2017</v>
      </c>
      <c r="C4799">
        <v>5</v>
      </c>
      <c r="D4799" t="s">
        <v>571</v>
      </c>
      <c r="E4799" t="s">
        <v>572</v>
      </c>
      <c r="F4799" t="s">
        <v>654</v>
      </c>
      <c r="G4799" t="s">
        <v>655</v>
      </c>
      <c r="H4799" t="s">
        <v>30</v>
      </c>
      <c r="I4799" t="s">
        <v>21</v>
      </c>
      <c r="J4799" t="s">
        <v>31</v>
      </c>
      <c r="K4799" t="s">
        <v>653</v>
      </c>
      <c r="L4799" t="s">
        <v>24</v>
      </c>
      <c r="M4799" t="s">
        <v>25</v>
      </c>
      <c r="N4799">
        <v>54</v>
      </c>
      <c r="O4799">
        <v>282</v>
      </c>
      <c r="P4799">
        <v>264.14999999999998</v>
      </c>
      <c r="Q4799">
        <v>-76.819999999999993</v>
      </c>
    </row>
    <row r="4800" spans="2:17" hidden="1">
      <c r="B4800">
        <v>2017</v>
      </c>
      <c r="C4800">
        <v>5</v>
      </c>
      <c r="D4800" t="s">
        <v>571</v>
      </c>
      <c r="E4800" t="s">
        <v>572</v>
      </c>
      <c r="F4800" t="s">
        <v>654</v>
      </c>
      <c r="G4800" t="s">
        <v>655</v>
      </c>
      <c r="H4800" t="s">
        <v>30</v>
      </c>
      <c r="I4800" t="s">
        <v>21</v>
      </c>
      <c r="J4800" t="s">
        <v>31</v>
      </c>
      <c r="K4800" t="s">
        <v>653</v>
      </c>
      <c r="L4800" t="s">
        <v>24</v>
      </c>
      <c r="M4800" t="s">
        <v>26</v>
      </c>
      <c r="N4800">
        <v>6</v>
      </c>
      <c r="O4800">
        <v>333</v>
      </c>
      <c r="P4800">
        <v>153.16999999999999</v>
      </c>
      <c r="Q4800">
        <v>-49</v>
      </c>
    </row>
    <row r="4801" spans="2:17" hidden="1">
      <c r="B4801">
        <v>2017</v>
      </c>
      <c r="C4801">
        <v>5</v>
      </c>
      <c r="D4801" t="s">
        <v>571</v>
      </c>
      <c r="E4801" t="s">
        <v>572</v>
      </c>
      <c r="F4801" t="s">
        <v>654</v>
      </c>
      <c r="G4801" t="s">
        <v>655</v>
      </c>
      <c r="H4801" t="s">
        <v>30</v>
      </c>
      <c r="I4801" t="s">
        <v>21</v>
      </c>
      <c r="J4801" t="s">
        <v>31</v>
      </c>
      <c r="K4801" t="s">
        <v>653</v>
      </c>
      <c r="L4801" t="s">
        <v>24</v>
      </c>
      <c r="M4801" t="s">
        <v>27</v>
      </c>
      <c r="N4801">
        <v>2</v>
      </c>
      <c r="O4801">
        <v>261</v>
      </c>
      <c r="P4801">
        <v>153.12</v>
      </c>
      <c r="Q4801">
        <v>4.01</v>
      </c>
    </row>
    <row r="4802" spans="2:17" hidden="1">
      <c r="B4802">
        <v>2017</v>
      </c>
      <c r="C4802">
        <v>5</v>
      </c>
      <c r="D4802" t="s">
        <v>571</v>
      </c>
      <c r="E4802" t="s">
        <v>572</v>
      </c>
      <c r="F4802" t="s">
        <v>656</v>
      </c>
      <c r="G4802" t="s">
        <v>657</v>
      </c>
      <c r="H4802" t="s">
        <v>30</v>
      </c>
      <c r="I4802" t="s">
        <v>21</v>
      </c>
      <c r="J4802" t="s">
        <v>31</v>
      </c>
      <c r="K4802" t="s">
        <v>653</v>
      </c>
      <c r="L4802" t="s">
        <v>24</v>
      </c>
      <c r="M4802" t="s">
        <v>25</v>
      </c>
      <c r="N4802">
        <v>82</v>
      </c>
      <c r="O4802">
        <v>929</v>
      </c>
      <c r="P4802">
        <v>537.57000000000005</v>
      </c>
      <c r="Q4802">
        <v>-253.07</v>
      </c>
    </row>
    <row r="4803" spans="2:17" hidden="1">
      <c r="B4803">
        <v>2017</v>
      </c>
      <c r="C4803">
        <v>5</v>
      </c>
      <c r="D4803" t="s">
        <v>571</v>
      </c>
      <c r="E4803" t="s">
        <v>572</v>
      </c>
      <c r="F4803" t="s">
        <v>656</v>
      </c>
      <c r="G4803" t="s">
        <v>657</v>
      </c>
      <c r="H4803" t="s">
        <v>30</v>
      </c>
      <c r="I4803" t="s">
        <v>21</v>
      </c>
      <c r="J4803" t="s">
        <v>31</v>
      </c>
      <c r="K4803" t="s">
        <v>653</v>
      </c>
      <c r="L4803" t="s">
        <v>24</v>
      </c>
      <c r="M4803" t="s">
        <v>26</v>
      </c>
      <c r="N4803">
        <v>15</v>
      </c>
      <c r="O4803">
        <v>795</v>
      </c>
      <c r="P4803">
        <v>362.52</v>
      </c>
      <c r="Q4803">
        <v>-122.52</v>
      </c>
    </row>
    <row r="4804" spans="2:17" hidden="1">
      <c r="B4804">
        <v>2017</v>
      </c>
      <c r="C4804">
        <v>5</v>
      </c>
      <c r="D4804" t="s">
        <v>571</v>
      </c>
      <c r="E4804" t="s">
        <v>572</v>
      </c>
      <c r="F4804" t="s">
        <v>656</v>
      </c>
      <c r="G4804" t="s">
        <v>657</v>
      </c>
      <c r="H4804" t="s">
        <v>30</v>
      </c>
      <c r="I4804" t="s">
        <v>21</v>
      </c>
      <c r="J4804" t="s">
        <v>31</v>
      </c>
      <c r="K4804" t="s">
        <v>653</v>
      </c>
      <c r="L4804" t="s">
        <v>24</v>
      </c>
      <c r="M4804" t="s">
        <v>27</v>
      </c>
      <c r="N4804">
        <v>5</v>
      </c>
      <c r="O4804">
        <v>600</v>
      </c>
      <c r="P4804">
        <v>353.44</v>
      </c>
      <c r="Q4804">
        <v>9.26</v>
      </c>
    </row>
    <row r="4805" spans="2:17" hidden="1">
      <c r="B4805">
        <v>2017</v>
      </c>
      <c r="C4805">
        <v>5</v>
      </c>
      <c r="D4805" t="s">
        <v>571</v>
      </c>
      <c r="E4805" t="s">
        <v>572</v>
      </c>
      <c r="F4805" t="s">
        <v>658</v>
      </c>
      <c r="G4805" t="s">
        <v>659</v>
      </c>
      <c r="H4805" t="s">
        <v>30</v>
      </c>
      <c r="I4805" t="s">
        <v>21</v>
      </c>
      <c r="J4805" t="s">
        <v>31</v>
      </c>
      <c r="K4805" t="s">
        <v>653</v>
      </c>
      <c r="L4805" t="s">
        <v>24</v>
      </c>
      <c r="M4805" t="s">
        <v>25</v>
      </c>
      <c r="N4805">
        <v>351</v>
      </c>
      <c r="O4805">
        <v>3196</v>
      </c>
      <c r="P4805">
        <v>2088.21</v>
      </c>
      <c r="Q4805">
        <v>-870.45</v>
      </c>
    </row>
    <row r="4806" spans="2:17" hidden="1">
      <c r="B4806">
        <v>2017</v>
      </c>
      <c r="C4806">
        <v>5</v>
      </c>
      <c r="D4806" t="s">
        <v>571</v>
      </c>
      <c r="E4806" t="s">
        <v>572</v>
      </c>
      <c r="F4806" t="s">
        <v>658</v>
      </c>
      <c r="G4806" t="s">
        <v>659</v>
      </c>
      <c r="H4806" t="s">
        <v>30</v>
      </c>
      <c r="I4806" t="s">
        <v>21</v>
      </c>
      <c r="J4806" t="s">
        <v>31</v>
      </c>
      <c r="K4806" t="s">
        <v>653</v>
      </c>
      <c r="L4806" t="s">
        <v>24</v>
      </c>
      <c r="M4806" t="s">
        <v>26</v>
      </c>
      <c r="N4806">
        <v>124</v>
      </c>
      <c r="O4806">
        <v>7500</v>
      </c>
      <c r="P4806">
        <v>3502.31</v>
      </c>
      <c r="Q4806">
        <v>-1012.78</v>
      </c>
    </row>
    <row r="4807" spans="2:17" hidden="1">
      <c r="B4807">
        <v>2017</v>
      </c>
      <c r="C4807">
        <v>5</v>
      </c>
      <c r="D4807" t="s">
        <v>571</v>
      </c>
      <c r="E4807" t="s">
        <v>572</v>
      </c>
      <c r="F4807" t="s">
        <v>658</v>
      </c>
      <c r="G4807" t="s">
        <v>659</v>
      </c>
      <c r="H4807" t="s">
        <v>30</v>
      </c>
      <c r="I4807" t="s">
        <v>21</v>
      </c>
      <c r="J4807" t="s">
        <v>31</v>
      </c>
      <c r="K4807" t="s">
        <v>653</v>
      </c>
      <c r="L4807" t="s">
        <v>24</v>
      </c>
      <c r="M4807" t="s">
        <v>27</v>
      </c>
      <c r="N4807">
        <v>52</v>
      </c>
      <c r="O4807">
        <v>9992</v>
      </c>
      <c r="P4807">
        <v>5774.67</v>
      </c>
      <c r="Q4807">
        <v>151.65</v>
      </c>
    </row>
    <row r="4808" spans="2:17" hidden="1">
      <c r="B4808">
        <v>2017</v>
      </c>
      <c r="C4808">
        <v>5</v>
      </c>
      <c r="D4808" t="s">
        <v>571</v>
      </c>
      <c r="E4808" t="s">
        <v>572</v>
      </c>
      <c r="F4808" t="s">
        <v>660</v>
      </c>
      <c r="G4808" t="s">
        <v>661</v>
      </c>
      <c r="H4808" t="s">
        <v>30</v>
      </c>
      <c r="I4808" t="s">
        <v>21</v>
      </c>
      <c r="J4808" t="s">
        <v>31</v>
      </c>
      <c r="K4808" t="s">
        <v>653</v>
      </c>
      <c r="L4808" t="s">
        <v>24</v>
      </c>
      <c r="M4808" t="s">
        <v>25</v>
      </c>
      <c r="N4808">
        <v>87</v>
      </c>
      <c r="O4808">
        <v>715</v>
      </c>
      <c r="P4808">
        <v>496.55</v>
      </c>
      <c r="Q4808">
        <v>-194.76</v>
      </c>
    </row>
    <row r="4809" spans="2:17" hidden="1">
      <c r="B4809">
        <v>2017</v>
      </c>
      <c r="C4809">
        <v>5</v>
      </c>
      <c r="D4809" t="s">
        <v>571</v>
      </c>
      <c r="E4809" t="s">
        <v>572</v>
      </c>
      <c r="F4809" t="s">
        <v>660</v>
      </c>
      <c r="G4809" t="s">
        <v>661</v>
      </c>
      <c r="H4809" t="s">
        <v>30</v>
      </c>
      <c r="I4809" t="s">
        <v>21</v>
      </c>
      <c r="J4809" t="s">
        <v>31</v>
      </c>
      <c r="K4809" t="s">
        <v>653</v>
      </c>
      <c r="L4809" t="s">
        <v>24</v>
      </c>
      <c r="M4809" t="s">
        <v>26</v>
      </c>
      <c r="N4809">
        <v>15</v>
      </c>
      <c r="O4809">
        <v>798</v>
      </c>
      <c r="P4809">
        <v>364.15</v>
      </c>
      <c r="Q4809">
        <v>-122.52</v>
      </c>
    </row>
    <row r="4810" spans="2:17" hidden="1">
      <c r="B4810">
        <v>2017</v>
      </c>
      <c r="C4810">
        <v>5</v>
      </c>
      <c r="D4810" t="s">
        <v>571</v>
      </c>
      <c r="E4810" t="s">
        <v>572</v>
      </c>
      <c r="F4810" t="s">
        <v>662</v>
      </c>
      <c r="G4810" t="s">
        <v>663</v>
      </c>
      <c r="H4810" t="s">
        <v>30</v>
      </c>
      <c r="I4810" t="s">
        <v>21</v>
      </c>
      <c r="J4810" t="s">
        <v>31</v>
      </c>
      <c r="K4810" t="s">
        <v>653</v>
      </c>
      <c r="L4810" t="s">
        <v>24</v>
      </c>
      <c r="M4810" t="s">
        <v>25</v>
      </c>
      <c r="N4810">
        <v>135</v>
      </c>
      <c r="O4810">
        <v>1273</v>
      </c>
      <c r="P4810">
        <v>815.1</v>
      </c>
      <c r="Q4810">
        <v>-346.78</v>
      </c>
    </row>
    <row r="4811" spans="2:17" hidden="1">
      <c r="B4811">
        <v>2017</v>
      </c>
      <c r="C4811">
        <v>5</v>
      </c>
      <c r="D4811" t="s">
        <v>571</v>
      </c>
      <c r="E4811" t="s">
        <v>572</v>
      </c>
      <c r="F4811" t="s">
        <v>662</v>
      </c>
      <c r="G4811" t="s">
        <v>663</v>
      </c>
      <c r="H4811" t="s">
        <v>30</v>
      </c>
      <c r="I4811" t="s">
        <v>21</v>
      </c>
      <c r="J4811" t="s">
        <v>31</v>
      </c>
      <c r="K4811" t="s">
        <v>653</v>
      </c>
      <c r="L4811" t="s">
        <v>24</v>
      </c>
      <c r="M4811" t="s">
        <v>26</v>
      </c>
      <c r="N4811">
        <v>42</v>
      </c>
      <c r="O4811">
        <v>2309</v>
      </c>
      <c r="P4811">
        <v>1060.22</v>
      </c>
      <c r="Q4811">
        <v>-343.08</v>
      </c>
    </row>
    <row r="4812" spans="2:17" hidden="1">
      <c r="B4812">
        <v>2017</v>
      </c>
      <c r="C4812">
        <v>5</v>
      </c>
      <c r="D4812" t="s">
        <v>571</v>
      </c>
      <c r="E4812" t="s">
        <v>572</v>
      </c>
      <c r="F4812" t="s">
        <v>662</v>
      </c>
      <c r="G4812" t="s">
        <v>663</v>
      </c>
      <c r="H4812" t="s">
        <v>30</v>
      </c>
      <c r="I4812" t="s">
        <v>21</v>
      </c>
      <c r="J4812" t="s">
        <v>31</v>
      </c>
      <c r="K4812" t="s">
        <v>653</v>
      </c>
      <c r="L4812" t="s">
        <v>24</v>
      </c>
      <c r="M4812" t="s">
        <v>27</v>
      </c>
      <c r="N4812">
        <v>7</v>
      </c>
      <c r="O4812">
        <v>1053</v>
      </c>
      <c r="P4812">
        <v>613.97</v>
      </c>
      <c r="Q4812">
        <v>16.12</v>
      </c>
    </row>
    <row r="4813" spans="2:17" hidden="1">
      <c r="B4813">
        <v>2017</v>
      </c>
      <c r="C4813">
        <v>5</v>
      </c>
      <c r="D4813" t="s">
        <v>571</v>
      </c>
      <c r="E4813" t="s">
        <v>572</v>
      </c>
      <c r="F4813" t="s">
        <v>664</v>
      </c>
      <c r="G4813" t="s">
        <v>665</v>
      </c>
      <c r="H4813" t="s">
        <v>30</v>
      </c>
      <c r="I4813" t="s">
        <v>21</v>
      </c>
      <c r="J4813" t="s">
        <v>31</v>
      </c>
      <c r="K4813" t="s">
        <v>653</v>
      </c>
      <c r="L4813" t="s">
        <v>24</v>
      </c>
      <c r="M4813" t="s">
        <v>25</v>
      </c>
      <c r="N4813">
        <v>128</v>
      </c>
      <c r="O4813">
        <v>1631</v>
      </c>
      <c r="P4813">
        <v>888.32</v>
      </c>
      <c r="Q4813">
        <v>-444.22</v>
      </c>
    </row>
    <row r="4814" spans="2:17" hidden="1">
      <c r="B4814">
        <v>2017</v>
      </c>
      <c r="C4814">
        <v>5</v>
      </c>
      <c r="D4814" t="s">
        <v>571</v>
      </c>
      <c r="E4814" t="s">
        <v>572</v>
      </c>
      <c r="F4814" t="s">
        <v>664</v>
      </c>
      <c r="G4814" t="s">
        <v>665</v>
      </c>
      <c r="H4814" t="s">
        <v>30</v>
      </c>
      <c r="I4814" t="s">
        <v>21</v>
      </c>
      <c r="J4814" t="s">
        <v>31</v>
      </c>
      <c r="K4814" t="s">
        <v>653</v>
      </c>
      <c r="L4814" t="s">
        <v>24</v>
      </c>
      <c r="M4814" t="s">
        <v>26</v>
      </c>
      <c r="N4814">
        <v>71</v>
      </c>
      <c r="O4814">
        <v>3947</v>
      </c>
      <c r="P4814">
        <v>1816.16</v>
      </c>
      <c r="Q4814">
        <v>-579.91</v>
      </c>
    </row>
    <row r="4815" spans="2:17" hidden="1">
      <c r="B4815">
        <v>2017</v>
      </c>
      <c r="C4815">
        <v>5</v>
      </c>
      <c r="D4815" t="s">
        <v>571</v>
      </c>
      <c r="E4815" t="s">
        <v>572</v>
      </c>
      <c r="F4815" t="s">
        <v>664</v>
      </c>
      <c r="G4815" t="s">
        <v>665</v>
      </c>
      <c r="H4815" t="s">
        <v>30</v>
      </c>
      <c r="I4815" t="s">
        <v>21</v>
      </c>
      <c r="J4815" t="s">
        <v>31</v>
      </c>
      <c r="K4815" t="s">
        <v>653</v>
      </c>
      <c r="L4815" t="s">
        <v>24</v>
      </c>
      <c r="M4815" t="s">
        <v>27</v>
      </c>
      <c r="N4815">
        <v>12</v>
      </c>
      <c r="O4815">
        <v>1917</v>
      </c>
      <c r="P4815">
        <v>1115.0999999999999</v>
      </c>
      <c r="Q4815">
        <v>29.27</v>
      </c>
    </row>
    <row r="4816" spans="2:17" hidden="1">
      <c r="B4816">
        <v>2017</v>
      </c>
      <c r="C4816">
        <v>5</v>
      </c>
      <c r="D4816" t="s">
        <v>571</v>
      </c>
      <c r="E4816" t="s">
        <v>572</v>
      </c>
      <c r="F4816" t="s">
        <v>666</v>
      </c>
      <c r="G4816" t="s">
        <v>667</v>
      </c>
      <c r="H4816" t="s">
        <v>30</v>
      </c>
      <c r="I4816" t="s">
        <v>21</v>
      </c>
      <c r="J4816" t="s">
        <v>31</v>
      </c>
      <c r="K4816" t="s">
        <v>653</v>
      </c>
      <c r="L4816" t="s">
        <v>24</v>
      </c>
      <c r="M4816" t="s">
        <v>25</v>
      </c>
      <c r="N4816">
        <v>16</v>
      </c>
      <c r="O4816">
        <v>215</v>
      </c>
      <c r="P4816">
        <v>114.06</v>
      </c>
      <c r="Q4816">
        <v>-58.56</v>
      </c>
    </row>
    <row r="4817" spans="2:17" hidden="1">
      <c r="B4817">
        <v>2017</v>
      </c>
      <c r="C4817">
        <v>5</v>
      </c>
      <c r="D4817" t="s">
        <v>571</v>
      </c>
      <c r="E4817" t="s">
        <v>572</v>
      </c>
      <c r="F4817" t="s">
        <v>666</v>
      </c>
      <c r="G4817" t="s">
        <v>667</v>
      </c>
      <c r="H4817" t="s">
        <v>30</v>
      </c>
      <c r="I4817" t="s">
        <v>21</v>
      </c>
      <c r="J4817" t="s">
        <v>31</v>
      </c>
      <c r="K4817" t="s">
        <v>653</v>
      </c>
      <c r="L4817" t="s">
        <v>24</v>
      </c>
      <c r="M4817" t="s">
        <v>26</v>
      </c>
      <c r="N4817">
        <v>5</v>
      </c>
      <c r="O4817">
        <v>245</v>
      </c>
      <c r="P4817">
        <v>109.95</v>
      </c>
      <c r="Q4817">
        <v>-40.82</v>
      </c>
    </row>
    <row r="4818" spans="2:17" hidden="1">
      <c r="B4818">
        <v>2017</v>
      </c>
      <c r="C4818">
        <v>5</v>
      </c>
      <c r="D4818" t="s">
        <v>571</v>
      </c>
      <c r="E4818" t="s">
        <v>572</v>
      </c>
      <c r="F4818" t="s">
        <v>666</v>
      </c>
      <c r="G4818" t="s">
        <v>667</v>
      </c>
      <c r="H4818" t="s">
        <v>30</v>
      </c>
      <c r="I4818" t="s">
        <v>21</v>
      </c>
      <c r="J4818" t="s">
        <v>31</v>
      </c>
      <c r="K4818" t="s">
        <v>653</v>
      </c>
      <c r="L4818" t="s">
        <v>24</v>
      </c>
      <c r="M4818" t="s">
        <v>27</v>
      </c>
      <c r="N4818">
        <v>1</v>
      </c>
      <c r="O4818">
        <v>109</v>
      </c>
      <c r="P4818">
        <v>64.53</v>
      </c>
      <c r="Q4818">
        <v>1.69</v>
      </c>
    </row>
    <row r="4819" spans="2:17" hidden="1">
      <c r="B4819">
        <v>2017</v>
      </c>
      <c r="C4819">
        <v>5</v>
      </c>
      <c r="D4819" t="s">
        <v>571</v>
      </c>
      <c r="E4819" t="s">
        <v>572</v>
      </c>
      <c r="F4819" t="s">
        <v>668</v>
      </c>
      <c r="G4819" t="s">
        <v>669</v>
      </c>
      <c r="H4819" t="s">
        <v>30</v>
      </c>
      <c r="I4819" t="s">
        <v>21</v>
      </c>
      <c r="J4819" t="s">
        <v>31</v>
      </c>
      <c r="K4819" t="s">
        <v>653</v>
      </c>
      <c r="L4819" t="s">
        <v>24</v>
      </c>
      <c r="M4819" t="s">
        <v>25</v>
      </c>
      <c r="N4819">
        <v>42</v>
      </c>
      <c r="O4819">
        <v>457</v>
      </c>
      <c r="P4819">
        <v>270.2</v>
      </c>
      <c r="Q4819">
        <v>-124.46</v>
      </c>
    </row>
    <row r="4820" spans="2:17" hidden="1">
      <c r="B4820">
        <v>2017</v>
      </c>
      <c r="C4820">
        <v>5</v>
      </c>
      <c r="D4820" t="s">
        <v>571</v>
      </c>
      <c r="E4820" t="s">
        <v>572</v>
      </c>
      <c r="F4820" t="s">
        <v>668</v>
      </c>
      <c r="G4820" t="s">
        <v>669</v>
      </c>
      <c r="H4820" t="s">
        <v>30</v>
      </c>
      <c r="I4820" t="s">
        <v>21</v>
      </c>
      <c r="J4820" t="s">
        <v>31</v>
      </c>
      <c r="K4820" t="s">
        <v>653</v>
      </c>
      <c r="L4820" t="s">
        <v>24</v>
      </c>
      <c r="M4820" t="s">
        <v>26</v>
      </c>
      <c r="N4820">
        <v>12</v>
      </c>
      <c r="O4820">
        <v>655</v>
      </c>
      <c r="P4820">
        <v>300.38</v>
      </c>
      <c r="Q4820">
        <v>-97.98</v>
      </c>
    </row>
    <row r="4821" spans="2:17" hidden="1">
      <c r="B4821">
        <v>2017</v>
      </c>
      <c r="C4821">
        <v>5</v>
      </c>
      <c r="D4821" t="s">
        <v>571</v>
      </c>
      <c r="E4821" t="s">
        <v>572</v>
      </c>
      <c r="F4821" t="s">
        <v>670</v>
      </c>
      <c r="G4821" t="s">
        <v>671</v>
      </c>
      <c r="H4821" t="s">
        <v>30</v>
      </c>
      <c r="I4821" t="s">
        <v>21</v>
      </c>
      <c r="J4821" t="s">
        <v>31</v>
      </c>
      <c r="K4821" t="s">
        <v>653</v>
      </c>
      <c r="L4821" t="s">
        <v>24</v>
      </c>
      <c r="M4821" t="s">
        <v>25</v>
      </c>
      <c r="N4821">
        <v>82</v>
      </c>
      <c r="O4821">
        <v>571</v>
      </c>
      <c r="P4821">
        <v>440.01</v>
      </c>
      <c r="Q4821">
        <v>-155.5</v>
      </c>
    </row>
    <row r="4822" spans="2:17" hidden="1">
      <c r="B4822">
        <v>2017</v>
      </c>
      <c r="C4822">
        <v>5</v>
      </c>
      <c r="D4822" t="s">
        <v>571</v>
      </c>
      <c r="E4822" t="s">
        <v>572</v>
      </c>
      <c r="F4822" t="s">
        <v>670</v>
      </c>
      <c r="G4822" t="s">
        <v>671</v>
      </c>
      <c r="H4822" t="s">
        <v>30</v>
      </c>
      <c r="I4822" t="s">
        <v>21</v>
      </c>
      <c r="J4822" t="s">
        <v>31</v>
      </c>
      <c r="K4822" t="s">
        <v>653</v>
      </c>
      <c r="L4822" t="s">
        <v>24</v>
      </c>
      <c r="M4822" t="s">
        <v>26</v>
      </c>
      <c r="N4822">
        <v>7</v>
      </c>
      <c r="O4822">
        <v>308</v>
      </c>
      <c r="P4822">
        <v>134.85</v>
      </c>
      <c r="Q4822">
        <v>-57.18</v>
      </c>
    </row>
    <row r="4823" spans="2:17" hidden="1">
      <c r="B4823">
        <v>2017</v>
      </c>
      <c r="C4823">
        <v>5</v>
      </c>
      <c r="D4823" t="s">
        <v>571</v>
      </c>
      <c r="E4823" t="s">
        <v>572</v>
      </c>
      <c r="F4823" t="s">
        <v>672</v>
      </c>
      <c r="G4823" t="s">
        <v>659</v>
      </c>
      <c r="H4823" t="s">
        <v>30</v>
      </c>
      <c r="I4823" t="s">
        <v>21</v>
      </c>
      <c r="J4823" t="s">
        <v>31</v>
      </c>
      <c r="K4823" t="s">
        <v>653</v>
      </c>
      <c r="L4823" t="s">
        <v>24</v>
      </c>
      <c r="M4823" t="s">
        <v>25</v>
      </c>
      <c r="N4823">
        <v>50</v>
      </c>
      <c r="O4823">
        <v>380</v>
      </c>
      <c r="P4823">
        <v>276.99</v>
      </c>
      <c r="Q4823">
        <v>-103.45</v>
      </c>
    </row>
    <row r="4824" spans="2:17" hidden="1">
      <c r="B4824">
        <v>2017</v>
      </c>
      <c r="C4824">
        <v>5</v>
      </c>
      <c r="D4824" t="s">
        <v>571</v>
      </c>
      <c r="E4824" t="s">
        <v>572</v>
      </c>
      <c r="F4824" t="s">
        <v>672</v>
      </c>
      <c r="G4824" t="s">
        <v>659</v>
      </c>
      <c r="H4824" t="s">
        <v>30</v>
      </c>
      <c r="I4824" t="s">
        <v>21</v>
      </c>
      <c r="J4824" t="s">
        <v>31</v>
      </c>
      <c r="K4824" t="s">
        <v>653</v>
      </c>
      <c r="L4824" t="s">
        <v>24</v>
      </c>
      <c r="M4824" t="s">
        <v>26</v>
      </c>
      <c r="N4824">
        <v>3</v>
      </c>
      <c r="O4824">
        <v>167</v>
      </c>
      <c r="P4824">
        <v>76.87</v>
      </c>
      <c r="Q4824">
        <v>-24.49</v>
      </c>
    </row>
    <row r="4825" spans="2:17" hidden="1">
      <c r="B4825">
        <v>2017</v>
      </c>
      <c r="C4825">
        <v>5</v>
      </c>
      <c r="D4825" t="s">
        <v>571</v>
      </c>
      <c r="E4825" t="s">
        <v>572</v>
      </c>
      <c r="F4825" t="s">
        <v>673</v>
      </c>
      <c r="G4825" t="s">
        <v>674</v>
      </c>
      <c r="H4825" t="s">
        <v>30</v>
      </c>
      <c r="I4825" t="s">
        <v>21</v>
      </c>
      <c r="J4825" t="s">
        <v>31</v>
      </c>
      <c r="K4825" t="s">
        <v>653</v>
      </c>
      <c r="L4825" t="s">
        <v>24</v>
      </c>
      <c r="M4825" t="s">
        <v>25</v>
      </c>
      <c r="N4825">
        <v>93</v>
      </c>
      <c r="O4825">
        <v>1131</v>
      </c>
      <c r="P4825">
        <v>630.69000000000005</v>
      </c>
      <c r="Q4825">
        <v>-308.06</v>
      </c>
    </row>
    <row r="4826" spans="2:17" hidden="1">
      <c r="B4826">
        <v>2017</v>
      </c>
      <c r="C4826">
        <v>5</v>
      </c>
      <c r="D4826" t="s">
        <v>571</v>
      </c>
      <c r="E4826" t="s">
        <v>572</v>
      </c>
      <c r="F4826" t="s">
        <v>673</v>
      </c>
      <c r="G4826" t="s">
        <v>674</v>
      </c>
      <c r="H4826" t="s">
        <v>30</v>
      </c>
      <c r="I4826" t="s">
        <v>21</v>
      </c>
      <c r="J4826" t="s">
        <v>31</v>
      </c>
      <c r="K4826" t="s">
        <v>653</v>
      </c>
      <c r="L4826" t="s">
        <v>24</v>
      </c>
      <c r="M4826" t="s">
        <v>26</v>
      </c>
      <c r="N4826">
        <v>60</v>
      </c>
      <c r="O4826">
        <v>3417</v>
      </c>
      <c r="P4826">
        <v>1579.13</v>
      </c>
      <c r="Q4826">
        <v>-490.08</v>
      </c>
    </row>
    <row r="4827" spans="2:17" hidden="1">
      <c r="B4827">
        <v>2017</v>
      </c>
      <c r="C4827">
        <v>5</v>
      </c>
      <c r="D4827" t="s">
        <v>571</v>
      </c>
      <c r="E4827" t="s">
        <v>572</v>
      </c>
      <c r="F4827" t="s">
        <v>673</v>
      </c>
      <c r="G4827" t="s">
        <v>674</v>
      </c>
      <c r="H4827" t="s">
        <v>30</v>
      </c>
      <c r="I4827" t="s">
        <v>21</v>
      </c>
      <c r="J4827" t="s">
        <v>31</v>
      </c>
      <c r="K4827" t="s">
        <v>653</v>
      </c>
      <c r="L4827" t="s">
        <v>24</v>
      </c>
      <c r="M4827" t="s">
        <v>27</v>
      </c>
      <c r="N4827">
        <v>17</v>
      </c>
      <c r="O4827">
        <v>2643</v>
      </c>
      <c r="P4827">
        <v>1539.04</v>
      </c>
      <c r="Q4827">
        <v>40.409999999999997</v>
      </c>
    </row>
    <row r="4828" spans="2:17" hidden="1">
      <c r="B4828">
        <v>2017</v>
      </c>
      <c r="C4828">
        <v>5</v>
      </c>
      <c r="D4828" t="s">
        <v>571</v>
      </c>
      <c r="E4828" t="s">
        <v>572</v>
      </c>
      <c r="F4828" t="s">
        <v>675</v>
      </c>
      <c r="G4828" t="s">
        <v>676</v>
      </c>
      <c r="H4828" t="s">
        <v>30</v>
      </c>
      <c r="I4828" t="s">
        <v>21</v>
      </c>
      <c r="J4828" t="s">
        <v>31</v>
      </c>
      <c r="K4828" t="s">
        <v>653</v>
      </c>
      <c r="L4828" t="s">
        <v>24</v>
      </c>
      <c r="M4828" t="s">
        <v>25</v>
      </c>
      <c r="N4828">
        <v>55</v>
      </c>
      <c r="O4828">
        <v>508</v>
      </c>
      <c r="P4828">
        <v>329.11</v>
      </c>
      <c r="Q4828">
        <v>-138.43</v>
      </c>
    </row>
    <row r="4829" spans="2:17" hidden="1">
      <c r="B4829">
        <v>2017</v>
      </c>
      <c r="C4829">
        <v>5</v>
      </c>
      <c r="D4829" t="s">
        <v>571</v>
      </c>
      <c r="E4829" t="s">
        <v>572</v>
      </c>
      <c r="F4829" t="s">
        <v>675</v>
      </c>
      <c r="G4829" t="s">
        <v>676</v>
      </c>
      <c r="H4829" t="s">
        <v>30</v>
      </c>
      <c r="I4829" t="s">
        <v>21</v>
      </c>
      <c r="J4829" t="s">
        <v>31</v>
      </c>
      <c r="K4829" t="s">
        <v>653</v>
      </c>
      <c r="L4829" t="s">
        <v>24</v>
      </c>
      <c r="M4829" t="s">
        <v>26</v>
      </c>
      <c r="N4829">
        <v>14</v>
      </c>
      <c r="O4829">
        <v>772</v>
      </c>
      <c r="P4829">
        <v>354.69</v>
      </c>
      <c r="Q4829">
        <v>-114.36</v>
      </c>
    </row>
    <row r="4830" spans="2:17" hidden="1">
      <c r="B4830">
        <v>2017</v>
      </c>
      <c r="C4830">
        <v>5</v>
      </c>
      <c r="D4830" t="s">
        <v>571</v>
      </c>
      <c r="E4830" t="s">
        <v>572</v>
      </c>
      <c r="F4830" t="s">
        <v>675</v>
      </c>
      <c r="G4830" t="s">
        <v>676</v>
      </c>
      <c r="H4830" t="s">
        <v>30</v>
      </c>
      <c r="I4830" t="s">
        <v>21</v>
      </c>
      <c r="J4830" t="s">
        <v>31</v>
      </c>
      <c r="K4830" t="s">
        <v>653</v>
      </c>
      <c r="L4830" t="s">
        <v>24</v>
      </c>
      <c r="M4830" t="s">
        <v>27</v>
      </c>
      <c r="N4830">
        <v>1</v>
      </c>
      <c r="O4830">
        <v>127</v>
      </c>
      <c r="P4830">
        <v>74.599999999999994</v>
      </c>
      <c r="Q4830">
        <v>1.95</v>
      </c>
    </row>
    <row r="4831" spans="2:17" hidden="1">
      <c r="B4831">
        <v>2017</v>
      </c>
      <c r="C4831">
        <v>5</v>
      </c>
      <c r="D4831" t="s">
        <v>571</v>
      </c>
      <c r="E4831" t="s">
        <v>572</v>
      </c>
      <c r="F4831" t="s">
        <v>677</v>
      </c>
      <c r="G4831" t="s">
        <v>678</v>
      </c>
      <c r="H4831" t="s">
        <v>30</v>
      </c>
      <c r="I4831" t="s">
        <v>21</v>
      </c>
      <c r="J4831" t="s">
        <v>22</v>
      </c>
      <c r="K4831" t="s">
        <v>650</v>
      </c>
      <c r="L4831" t="s">
        <v>24</v>
      </c>
      <c r="M4831" t="s">
        <v>25</v>
      </c>
      <c r="N4831">
        <v>1217</v>
      </c>
      <c r="O4831">
        <v>12381</v>
      </c>
      <c r="P4831">
        <v>5741.26</v>
      </c>
      <c r="Q4831">
        <v>-5225.4399999999996</v>
      </c>
    </row>
    <row r="4832" spans="2:17" hidden="1">
      <c r="B4832">
        <v>2017</v>
      </c>
      <c r="C4832">
        <v>5</v>
      </c>
      <c r="D4832" t="s">
        <v>571</v>
      </c>
      <c r="E4832" t="s">
        <v>572</v>
      </c>
      <c r="F4832" t="s">
        <v>677</v>
      </c>
      <c r="G4832" t="s">
        <v>678</v>
      </c>
      <c r="H4832" t="s">
        <v>30</v>
      </c>
      <c r="I4832" t="s">
        <v>21</v>
      </c>
      <c r="J4832" t="s">
        <v>22</v>
      </c>
      <c r="K4832" t="s">
        <v>650</v>
      </c>
      <c r="L4832" t="s">
        <v>24</v>
      </c>
      <c r="M4832" t="s">
        <v>26</v>
      </c>
      <c r="N4832">
        <v>754</v>
      </c>
      <c r="O4832">
        <v>46352</v>
      </c>
      <c r="P4832">
        <v>17773.39</v>
      </c>
      <c r="Q4832">
        <v>-10087.959999999999</v>
      </c>
    </row>
    <row r="4833" spans="2:17" hidden="1">
      <c r="B4833">
        <v>2017</v>
      </c>
      <c r="C4833">
        <v>5</v>
      </c>
      <c r="D4833" t="s">
        <v>571</v>
      </c>
      <c r="E4833" t="s">
        <v>572</v>
      </c>
      <c r="F4833" t="s">
        <v>677</v>
      </c>
      <c r="G4833" t="s">
        <v>678</v>
      </c>
      <c r="H4833" t="s">
        <v>30</v>
      </c>
      <c r="I4833" t="s">
        <v>21</v>
      </c>
      <c r="J4833" t="s">
        <v>22</v>
      </c>
      <c r="K4833" t="s">
        <v>650</v>
      </c>
      <c r="L4833" t="s">
        <v>24</v>
      </c>
      <c r="M4833" t="s">
        <v>27</v>
      </c>
      <c r="N4833">
        <v>254</v>
      </c>
      <c r="O4833">
        <v>48816</v>
      </c>
      <c r="P4833">
        <v>27471.37</v>
      </c>
      <c r="Q4833">
        <v>0</v>
      </c>
    </row>
    <row r="4834" spans="2:17" hidden="1">
      <c r="B4834">
        <v>2017</v>
      </c>
      <c r="C4834">
        <v>5</v>
      </c>
      <c r="D4834" t="s">
        <v>571</v>
      </c>
      <c r="E4834" t="s">
        <v>572</v>
      </c>
      <c r="F4834" t="s">
        <v>679</v>
      </c>
      <c r="G4834" t="s">
        <v>680</v>
      </c>
      <c r="H4834" t="s">
        <v>30</v>
      </c>
      <c r="I4834" t="s">
        <v>21</v>
      </c>
      <c r="J4834" t="s">
        <v>22</v>
      </c>
      <c r="K4834" t="s">
        <v>650</v>
      </c>
      <c r="L4834" t="s">
        <v>24</v>
      </c>
      <c r="M4834" t="s">
        <v>25</v>
      </c>
      <c r="N4834">
        <v>94</v>
      </c>
      <c r="O4834">
        <v>946</v>
      </c>
      <c r="P4834">
        <v>442.22</v>
      </c>
      <c r="Q4834">
        <v>-399.26</v>
      </c>
    </row>
    <row r="4835" spans="2:17" hidden="1">
      <c r="B4835">
        <v>2017</v>
      </c>
      <c r="C4835">
        <v>5</v>
      </c>
      <c r="D4835" t="s">
        <v>571</v>
      </c>
      <c r="E4835" t="s">
        <v>572</v>
      </c>
      <c r="F4835" t="s">
        <v>679</v>
      </c>
      <c r="G4835" t="s">
        <v>680</v>
      </c>
      <c r="H4835" t="s">
        <v>30</v>
      </c>
      <c r="I4835" t="s">
        <v>21</v>
      </c>
      <c r="J4835" t="s">
        <v>22</v>
      </c>
      <c r="K4835" t="s">
        <v>650</v>
      </c>
      <c r="L4835" t="s">
        <v>24</v>
      </c>
      <c r="M4835" t="s">
        <v>26</v>
      </c>
      <c r="N4835">
        <v>51</v>
      </c>
      <c r="O4835">
        <v>2608</v>
      </c>
      <c r="P4835">
        <v>951.83</v>
      </c>
      <c r="Q4835">
        <v>-645.54</v>
      </c>
    </row>
    <row r="4836" spans="2:17" hidden="1">
      <c r="B4836">
        <v>2017</v>
      </c>
      <c r="C4836">
        <v>5</v>
      </c>
      <c r="D4836" t="s">
        <v>571</v>
      </c>
      <c r="E4836" t="s">
        <v>572</v>
      </c>
      <c r="F4836" t="s">
        <v>679</v>
      </c>
      <c r="G4836" t="s">
        <v>680</v>
      </c>
      <c r="H4836" t="s">
        <v>30</v>
      </c>
      <c r="I4836" t="s">
        <v>21</v>
      </c>
      <c r="J4836" t="s">
        <v>22</v>
      </c>
      <c r="K4836" t="s">
        <v>650</v>
      </c>
      <c r="L4836" t="s">
        <v>24</v>
      </c>
      <c r="M4836" t="s">
        <v>27</v>
      </c>
      <c r="N4836">
        <v>5</v>
      </c>
      <c r="O4836">
        <v>653</v>
      </c>
      <c r="P4836">
        <v>373.04</v>
      </c>
      <c r="Q4836">
        <v>0</v>
      </c>
    </row>
    <row r="4837" spans="2:17" hidden="1">
      <c r="B4837">
        <v>2017</v>
      </c>
      <c r="C4837">
        <v>5</v>
      </c>
      <c r="D4837" t="s">
        <v>571</v>
      </c>
      <c r="E4837" t="s">
        <v>572</v>
      </c>
      <c r="F4837" t="s">
        <v>681</v>
      </c>
      <c r="G4837" t="s">
        <v>682</v>
      </c>
      <c r="H4837" t="s">
        <v>30</v>
      </c>
      <c r="I4837" t="s">
        <v>21</v>
      </c>
      <c r="J4837" t="s">
        <v>22</v>
      </c>
      <c r="K4837" t="s">
        <v>650</v>
      </c>
      <c r="L4837" t="s">
        <v>24</v>
      </c>
      <c r="M4837" t="s">
        <v>25</v>
      </c>
      <c r="N4837">
        <v>49</v>
      </c>
      <c r="O4837">
        <v>367</v>
      </c>
      <c r="P4837">
        <v>215.03</v>
      </c>
      <c r="Q4837">
        <v>-154.85</v>
      </c>
    </row>
    <row r="4838" spans="2:17" hidden="1">
      <c r="B4838">
        <v>2017</v>
      </c>
      <c r="C4838">
        <v>5</v>
      </c>
      <c r="D4838" t="s">
        <v>571</v>
      </c>
      <c r="E4838" t="s">
        <v>572</v>
      </c>
      <c r="F4838" t="s">
        <v>681</v>
      </c>
      <c r="G4838" t="s">
        <v>682</v>
      </c>
      <c r="H4838" t="s">
        <v>30</v>
      </c>
      <c r="I4838" t="s">
        <v>21</v>
      </c>
      <c r="J4838" t="s">
        <v>22</v>
      </c>
      <c r="K4838" t="s">
        <v>650</v>
      </c>
      <c r="L4838" t="s">
        <v>24</v>
      </c>
      <c r="M4838" t="s">
        <v>26</v>
      </c>
      <c r="N4838">
        <v>2</v>
      </c>
      <c r="O4838">
        <v>82</v>
      </c>
      <c r="P4838">
        <v>26.29</v>
      </c>
      <c r="Q4838">
        <v>-25.3</v>
      </c>
    </row>
    <row r="4839" spans="2:17" hidden="1">
      <c r="B4839">
        <v>2017</v>
      </c>
      <c r="C4839">
        <v>5</v>
      </c>
      <c r="D4839" t="s">
        <v>571</v>
      </c>
      <c r="E4839" t="s">
        <v>572</v>
      </c>
      <c r="F4839" t="s">
        <v>683</v>
      </c>
      <c r="G4839" t="s">
        <v>684</v>
      </c>
      <c r="H4839" t="s">
        <v>30</v>
      </c>
      <c r="I4839" t="s">
        <v>21</v>
      </c>
      <c r="J4839" t="s">
        <v>22</v>
      </c>
      <c r="K4839" t="s">
        <v>650</v>
      </c>
      <c r="L4839" t="s">
        <v>24</v>
      </c>
      <c r="M4839" t="s">
        <v>25</v>
      </c>
      <c r="N4839">
        <v>316</v>
      </c>
      <c r="O4839">
        <v>3641</v>
      </c>
      <c r="P4839">
        <v>1542.95</v>
      </c>
      <c r="Q4839">
        <v>-1536.74</v>
      </c>
    </row>
    <row r="4840" spans="2:17" hidden="1">
      <c r="B4840">
        <v>2017</v>
      </c>
      <c r="C4840">
        <v>5</v>
      </c>
      <c r="D4840" t="s">
        <v>571</v>
      </c>
      <c r="E4840" t="s">
        <v>572</v>
      </c>
      <c r="F4840" t="s">
        <v>683</v>
      </c>
      <c r="G4840" t="s">
        <v>684</v>
      </c>
      <c r="H4840" t="s">
        <v>30</v>
      </c>
      <c r="I4840" t="s">
        <v>21</v>
      </c>
      <c r="J4840" t="s">
        <v>22</v>
      </c>
      <c r="K4840" t="s">
        <v>650</v>
      </c>
      <c r="L4840" t="s">
        <v>24</v>
      </c>
      <c r="M4840" t="s">
        <v>26</v>
      </c>
      <c r="N4840">
        <v>247</v>
      </c>
      <c r="O4840">
        <v>14415</v>
      </c>
      <c r="P4840">
        <v>5581.65</v>
      </c>
      <c r="Q4840">
        <v>-3126.43</v>
      </c>
    </row>
    <row r="4841" spans="2:17" hidden="1">
      <c r="B4841">
        <v>2017</v>
      </c>
      <c r="C4841">
        <v>5</v>
      </c>
      <c r="D4841" t="s">
        <v>571</v>
      </c>
      <c r="E4841" t="s">
        <v>572</v>
      </c>
      <c r="F4841" t="s">
        <v>683</v>
      </c>
      <c r="G4841" t="s">
        <v>684</v>
      </c>
      <c r="H4841" t="s">
        <v>30</v>
      </c>
      <c r="I4841" t="s">
        <v>21</v>
      </c>
      <c r="J4841" t="s">
        <v>22</v>
      </c>
      <c r="K4841" t="s">
        <v>650</v>
      </c>
      <c r="L4841" t="s">
        <v>24</v>
      </c>
      <c r="M4841" t="s">
        <v>27</v>
      </c>
      <c r="N4841">
        <v>97</v>
      </c>
      <c r="O4841">
        <v>22462</v>
      </c>
      <c r="P4841">
        <v>12571.68</v>
      </c>
      <c r="Q4841">
        <v>0</v>
      </c>
    </row>
    <row r="4842" spans="2:17" hidden="1">
      <c r="B4842">
        <v>2017</v>
      </c>
      <c r="C4842">
        <v>5</v>
      </c>
      <c r="D4842" t="s">
        <v>571</v>
      </c>
      <c r="E4842" t="s">
        <v>572</v>
      </c>
      <c r="F4842" t="s">
        <v>685</v>
      </c>
      <c r="G4842" t="s">
        <v>686</v>
      </c>
      <c r="H4842" t="s">
        <v>30</v>
      </c>
      <c r="I4842" t="s">
        <v>21</v>
      </c>
      <c r="J4842" t="s">
        <v>22</v>
      </c>
      <c r="K4842" t="s">
        <v>650</v>
      </c>
      <c r="L4842" t="s">
        <v>24</v>
      </c>
      <c r="M4842" t="s">
        <v>25</v>
      </c>
      <c r="N4842">
        <v>746</v>
      </c>
      <c r="O4842">
        <v>6996</v>
      </c>
      <c r="P4842">
        <v>3446.7</v>
      </c>
      <c r="Q4842">
        <v>-2952.39</v>
      </c>
    </row>
    <row r="4843" spans="2:17" hidden="1">
      <c r="B4843">
        <v>2017</v>
      </c>
      <c r="C4843">
        <v>5</v>
      </c>
      <c r="D4843" t="s">
        <v>571</v>
      </c>
      <c r="E4843" t="s">
        <v>572</v>
      </c>
      <c r="F4843" t="s">
        <v>685</v>
      </c>
      <c r="G4843" t="s">
        <v>686</v>
      </c>
      <c r="H4843" t="s">
        <v>30</v>
      </c>
      <c r="I4843" t="s">
        <v>21</v>
      </c>
      <c r="J4843" t="s">
        <v>22</v>
      </c>
      <c r="K4843" t="s">
        <v>650</v>
      </c>
      <c r="L4843" t="s">
        <v>24</v>
      </c>
      <c r="M4843" t="s">
        <v>26</v>
      </c>
      <c r="N4843">
        <v>226</v>
      </c>
      <c r="O4843">
        <v>11704</v>
      </c>
      <c r="P4843">
        <v>4297.8999999999996</v>
      </c>
      <c r="Q4843">
        <v>-2860.65</v>
      </c>
    </row>
    <row r="4844" spans="2:17" hidden="1">
      <c r="B4844">
        <v>2017</v>
      </c>
      <c r="C4844">
        <v>5</v>
      </c>
      <c r="D4844" t="s">
        <v>571</v>
      </c>
      <c r="E4844" t="s">
        <v>572</v>
      </c>
      <c r="F4844" t="s">
        <v>685</v>
      </c>
      <c r="G4844" t="s">
        <v>686</v>
      </c>
      <c r="H4844" t="s">
        <v>30</v>
      </c>
      <c r="I4844" t="s">
        <v>21</v>
      </c>
      <c r="J4844" t="s">
        <v>22</v>
      </c>
      <c r="K4844" t="s">
        <v>650</v>
      </c>
      <c r="L4844" t="s">
        <v>24</v>
      </c>
      <c r="M4844" t="s">
        <v>27</v>
      </c>
      <c r="N4844">
        <v>24</v>
      </c>
      <c r="O4844">
        <v>3154</v>
      </c>
      <c r="P4844">
        <v>1801.3</v>
      </c>
      <c r="Q4844">
        <v>0</v>
      </c>
    </row>
    <row r="4845" spans="2:17" hidden="1">
      <c r="B4845">
        <v>2017</v>
      </c>
      <c r="C4845">
        <v>5</v>
      </c>
      <c r="D4845" t="s">
        <v>571</v>
      </c>
      <c r="E4845" t="s">
        <v>572</v>
      </c>
      <c r="F4845" t="s">
        <v>687</v>
      </c>
      <c r="G4845" t="s">
        <v>688</v>
      </c>
      <c r="H4845" t="s">
        <v>30</v>
      </c>
      <c r="I4845" t="s">
        <v>21</v>
      </c>
      <c r="J4845" t="s">
        <v>22</v>
      </c>
      <c r="K4845" t="s">
        <v>650</v>
      </c>
      <c r="L4845" t="s">
        <v>24</v>
      </c>
      <c r="M4845" t="s">
        <v>25</v>
      </c>
      <c r="N4845">
        <v>1034</v>
      </c>
      <c r="O4845">
        <v>8728</v>
      </c>
      <c r="P4845">
        <v>4658.43</v>
      </c>
      <c r="Q4845">
        <v>-3683.43</v>
      </c>
    </row>
    <row r="4846" spans="2:17" hidden="1">
      <c r="B4846">
        <v>2017</v>
      </c>
      <c r="C4846">
        <v>5</v>
      </c>
      <c r="D4846" t="s">
        <v>571</v>
      </c>
      <c r="E4846" t="s">
        <v>572</v>
      </c>
      <c r="F4846" t="s">
        <v>687</v>
      </c>
      <c r="G4846" t="s">
        <v>688</v>
      </c>
      <c r="H4846" t="s">
        <v>30</v>
      </c>
      <c r="I4846" t="s">
        <v>21</v>
      </c>
      <c r="J4846" t="s">
        <v>22</v>
      </c>
      <c r="K4846" t="s">
        <v>650</v>
      </c>
      <c r="L4846" t="s">
        <v>24</v>
      </c>
      <c r="M4846" t="s">
        <v>26</v>
      </c>
      <c r="N4846">
        <v>350</v>
      </c>
      <c r="O4846">
        <v>19600</v>
      </c>
      <c r="P4846">
        <v>7459.22</v>
      </c>
      <c r="Q4846">
        <v>-4430.12</v>
      </c>
    </row>
    <row r="4847" spans="2:17" hidden="1">
      <c r="B4847">
        <v>2017</v>
      </c>
      <c r="C4847">
        <v>5</v>
      </c>
      <c r="D4847" t="s">
        <v>571</v>
      </c>
      <c r="E4847" t="s">
        <v>572</v>
      </c>
      <c r="F4847" t="s">
        <v>687</v>
      </c>
      <c r="G4847" t="s">
        <v>688</v>
      </c>
      <c r="H4847" t="s">
        <v>30</v>
      </c>
      <c r="I4847" t="s">
        <v>21</v>
      </c>
      <c r="J4847" t="s">
        <v>22</v>
      </c>
      <c r="K4847" t="s">
        <v>650</v>
      </c>
      <c r="L4847" t="s">
        <v>24</v>
      </c>
      <c r="M4847" t="s">
        <v>27</v>
      </c>
      <c r="N4847">
        <v>62</v>
      </c>
      <c r="O4847">
        <v>11477</v>
      </c>
      <c r="P4847">
        <v>6466.69</v>
      </c>
      <c r="Q4847">
        <v>0</v>
      </c>
    </row>
    <row r="4848" spans="2:17" hidden="1">
      <c r="B4848">
        <v>2017</v>
      </c>
      <c r="C4848">
        <v>5</v>
      </c>
      <c r="D4848" t="s">
        <v>571</v>
      </c>
      <c r="E4848" t="s">
        <v>572</v>
      </c>
      <c r="F4848" t="s">
        <v>1069</v>
      </c>
      <c r="G4848" t="s">
        <v>1070</v>
      </c>
      <c r="H4848" t="s">
        <v>121</v>
      </c>
      <c r="I4848" t="s">
        <v>1072</v>
      </c>
      <c r="J4848" t="s">
        <v>22</v>
      </c>
      <c r="K4848" t="s">
        <v>596</v>
      </c>
      <c r="L4848" t="s">
        <v>24</v>
      </c>
      <c r="M4848" t="s">
        <v>25</v>
      </c>
      <c r="N4848">
        <v>108</v>
      </c>
      <c r="O4848">
        <v>1510</v>
      </c>
      <c r="P4848">
        <v>761.09</v>
      </c>
      <c r="Q4848">
        <v>-411.33</v>
      </c>
    </row>
    <row r="4849" spans="2:17" hidden="1">
      <c r="B4849">
        <v>2017</v>
      </c>
      <c r="C4849">
        <v>5</v>
      </c>
      <c r="D4849" t="s">
        <v>571</v>
      </c>
      <c r="E4849" t="s">
        <v>572</v>
      </c>
      <c r="F4849" t="s">
        <v>1069</v>
      </c>
      <c r="G4849" t="s">
        <v>1070</v>
      </c>
      <c r="H4849" t="s">
        <v>121</v>
      </c>
      <c r="I4849" t="s">
        <v>1072</v>
      </c>
      <c r="J4849" t="s">
        <v>22</v>
      </c>
      <c r="K4849" t="s">
        <v>596</v>
      </c>
      <c r="L4849" t="s">
        <v>24</v>
      </c>
      <c r="M4849" t="s">
        <v>26</v>
      </c>
      <c r="N4849">
        <v>158</v>
      </c>
      <c r="O4849">
        <v>19738</v>
      </c>
      <c r="P4849">
        <v>8419.36</v>
      </c>
      <c r="Q4849">
        <v>-2842.63</v>
      </c>
    </row>
    <row r="4850" spans="2:17" hidden="1">
      <c r="B4850">
        <v>2017</v>
      </c>
      <c r="C4850">
        <v>5</v>
      </c>
      <c r="D4850" t="s">
        <v>571</v>
      </c>
      <c r="E4850" t="s">
        <v>572</v>
      </c>
      <c r="F4850" t="s">
        <v>1069</v>
      </c>
      <c r="G4850" t="s">
        <v>1070</v>
      </c>
      <c r="H4850" t="s">
        <v>121</v>
      </c>
      <c r="I4850" t="s">
        <v>1072</v>
      </c>
      <c r="J4850" t="s">
        <v>22</v>
      </c>
      <c r="K4850" t="s">
        <v>596</v>
      </c>
      <c r="L4850" t="s">
        <v>24</v>
      </c>
      <c r="M4850" t="s">
        <v>27</v>
      </c>
      <c r="N4850">
        <v>38</v>
      </c>
      <c r="O4850">
        <v>5645</v>
      </c>
      <c r="P4850">
        <v>3197.96</v>
      </c>
      <c r="Q4850">
        <v>0</v>
      </c>
    </row>
    <row r="4851" spans="2:17" hidden="1">
      <c r="B4851">
        <v>2017</v>
      </c>
      <c r="C4851">
        <v>5</v>
      </c>
      <c r="D4851" t="s">
        <v>571</v>
      </c>
      <c r="E4851" t="s">
        <v>572</v>
      </c>
      <c r="F4851" t="s">
        <v>1041</v>
      </c>
      <c r="G4851" t="s">
        <v>1042</v>
      </c>
      <c r="H4851" t="s">
        <v>30</v>
      </c>
      <c r="I4851" t="s">
        <v>21</v>
      </c>
      <c r="J4851" t="s">
        <v>22</v>
      </c>
      <c r="K4851" t="s">
        <v>650</v>
      </c>
      <c r="L4851" t="s">
        <v>24</v>
      </c>
      <c r="M4851" t="s">
        <v>25</v>
      </c>
      <c r="N4851">
        <v>169</v>
      </c>
      <c r="O4851">
        <v>2045</v>
      </c>
      <c r="P4851">
        <v>837.2</v>
      </c>
      <c r="Q4851">
        <v>-863.14</v>
      </c>
    </row>
    <row r="4852" spans="2:17" hidden="1">
      <c r="B4852">
        <v>2017</v>
      </c>
      <c r="C4852">
        <v>5</v>
      </c>
      <c r="D4852" t="s">
        <v>571</v>
      </c>
      <c r="E4852" t="s">
        <v>572</v>
      </c>
      <c r="F4852" t="s">
        <v>1041</v>
      </c>
      <c r="G4852" t="s">
        <v>1042</v>
      </c>
      <c r="H4852" t="s">
        <v>30</v>
      </c>
      <c r="I4852" t="s">
        <v>21</v>
      </c>
      <c r="J4852" t="s">
        <v>22</v>
      </c>
      <c r="K4852" t="s">
        <v>650</v>
      </c>
      <c r="L4852" t="s">
        <v>24</v>
      </c>
      <c r="M4852" t="s">
        <v>26</v>
      </c>
      <c r="N4852">
        <v>106</v>
      </c>
      <c r="O4852">
        <v>5745</v>
      </c>
      <c r="P4852">
        <v>2155.0100000000002</v>
      </c>
      <c r="Q4852">
        <v>-1341.68</v>
      </c>
    </row>
    <row r="4853" spans="2:17" hidden="1">
      <c r="B4853">
        <v>2017</v>
      </c>
      <c r="C4853">
        <v>5</v>
      </c>
      <c r="D4853" t="s">
        <v>571</v>
      </c>
      <c r="E4853" t="s">
        <v>572</v>
      </c>
      <c r="F4853" t="s">
        <v>1041</v>
      </c>
      <c r="G4853" t="s">
        <v>1042</v>
      </c>
      <c r="H4853" t="s">
        <v>30</v>
      </c>
      <c r="I4853" t="s">
        <v>21</v>
      </c>
      <c r="J4853" t="s">
        <v>22</v>
      </c>
      <c r="K4853" t="s">
        <v>650</v>
      </c>
      <c r="L4853" t="s">
        <v>24</v>
      </c>
      <c r="M4853" t="s">
        <v>27</v>
      </c>
      <c r="N4853">
        <v>40</v>
      </c>
      <c r="O4853">
        <v>7778</v>
      </c>
      <c r="P4853">
        <v>4375.47</v>
      </c>
      <c r="Q4853">
        <v>0</v>
      </c>
    </row>
    <row r="4854" spans="2:17" hidden="1">
      <c r="B4854">
        <v>2017</v>
      </c>
      <c r="C4854">
        <v>5</v>
      </c>
      <c r="D4854" t="s">
        <v>571</v>
      </c>
      <c r="E4854" t="s">
        <v>572</v>
      </c>
      <c r="F4854" t="s">
        <v>1071</v>
      </c>
      <c r="G4854" t="s">
        <v>1366</v>
      </c>
      <c r="H4854" t="s">
        <v>30</v>
      </c>
      <c r="I4854" t="s">
        <v>21</v>
      </c>
      <c r="J4854" t="s">
        <v>22</v>
      </c>
      <c r="K4854" t="s">
        <v>698</v>
      </c>
      <c r="L4854" t="s">
        <v>24</v>
      </c>
      <c r="M4854" t="s">
        <v>25</v>
      </c>
      <c r="N4854">
        <v>1238</v>
      </c>
      <c r="O4854">
        <v>10600</v>
      </c>
      <c r="P4854">
        <v>8568.27</v>
      </c>
      <c r="Q4854">
        <v>-6275.26</v>
      </c>
    </row>
    <row r="4855" spans="2:17" hidden="1">
      <c r="B4855">
        <v>2017</v>
      </c>
      <c r="C4855">
        <v>5</v>
      </c>
      <c r="D4855" t="s">
        <v>571</v>
      </c>
      <c r="E4855" t="s">
        <v>572</v>
      </c>
      <c r="F4855" t="s">
        <v>1071</v>
      </c>
      <c r="G4855" t="s">
        <v>1366</v>
      </c>
      <c r="H4855" t="s">
        <v>30</v>
      </c>
      <c r="I4855" t="s">
        <v>21</v>
      </c>
      <c r="J4855" t="s">
        <v>22</v>
      </c>
      <c r="K4855" t="s">
        <v>698</v>
      </c>
      <c r="L4855" t="s">
        <v>24</v>
      </c>
      <c r="M4855" t="s">
        <v>26</v>
      </c>
      <c r="N4855">
        <v>208</v>
      </c>
      <c r="O4855">
        <v>10470.4</v>
      </c>
      <c r="P4855">
        <v>5434.91</v>
      </c>
      <c r="Q4855">
        <v>-3695.14</v>
      </c>
    </row>
    <row r="4856" spans="2:17" hidden="1">
      <c r="B4856">
        <v>2017</v>
      </c>
      <c r="C4856">
        <v>5</v>
      </c>
      <c r="D4856" t="s">
        <v>571</v>
      </c>
      <c r="E4856" t="s">
        <v>572</v>
      </c>
      <c r="F4856" t="s">
        <v>1071</v>
      </c>
      <c r="G4856" t="s">
        <v>1366</v>
      </c>
      <c r="H4856" t="s">
        <v>30</v>
      </c>
      <c r="I4856" t="s">
        <v>21</v>
      </c>
      <c r="J4856" t="s">
        <v>22</v>
      </c>
      <c r="K4856" t="s">
        <v>698</v>
      </c>
      <c r="L4856" t="s">
        <v>24</v>
      </c>
      <c r="M4856" t="s">
        <v>27</v>
      </c>
      <c r="N4856">
        <v>14</v>
      </c>
      <c r="O4856">
        <v>2107.5</v>
      </c>
      <c r="P4856">
        <v>1668.22</v>
      </c>
      <c r="Q4856">
        <v>17.760000000000002</v>
      </c>
    </row>
    <row r="4857" spans="2:17" hidden="1">
      <c r="B4857">
        <v>2017</v>
      </c>
      <c r="C4857">
        <v>5</v>
      </c>
      <c r="D4857" t="s">
        <v>571</v>
      </c>
      <c r="E4857" t="s">
        <v>572</v>
      </c>
      <c r="F4857" t="s">
        <v>689</v>
      </c>
      <c r="G4857" t="s">
        <v>690</v>
      </c>
      <c r="H4857" t="s">
        <v>30</v>
      </c>
      <c r="I4857" t="s">
        <v>21</v>
      </c>
      <c r="J4857" t="s">
        <v>31</v>
      </c>
      <c r="K4857" t="s">
        <v>691</v>
      </c>
      <c r="L4857" t="s">
        <v>24</v>
      </c>
      <c r="M4857" t="s">
        <v>25</v>
      </c>
      <c r="N4857">
        <v>8258</v>
      </c>
      <c r="O4857">
        <v>88145.600000000006</v>
      </c>
      <c r="P4857">
        <v>86657.96</v>
      </c>
      <c r="Q4857">
        <v>-41647.019999999997</v>
      </c>
    </row>
    <row r="4858" spans="2:17" hidden="1">
      <c r="B4858">
        <v>2017</v>
      </c>
      <c r="C4858">
        <v>5</v>
      </c>
      <c r="D4858" t="s">
        <v>571</v>
      </c>
      <c r="E4858" t="s">
        <v>572</v>
      </c>
      <c r="F4858" t="s">
        <v>689</v>
      </c>
      <c r="G4858" t="s">
        <v>690</v>
      </c>
      <c r="H4858" t="s">
        <v>30</v>
      </c>
      <c r="I4858" t="s">
        <v>21</v>
      </c>
      <c r="J4858" t="s">
        <v>31</v>
      </c>
      <c r="K4858" t="s">
        <v>691</v>
      </c>
      <c r="L4858" t="s">
        <v>24</v>
      </c>
      <c r="M4858" t="s">
        <v>26</v>
      </c>
      <c r="N4858">
        <v>2189</v>
      </c>
      <c r="O4858">
        <v>114406.01</v>
      </c>
      <c r="P4858">
        <v>89074.55</v>
      </c>
      <c r="Q4858">
        <v>-31067.48</v>
      </c>
    </row>
    <row r="4859" spans="2:17" hidden="1">
      <c r="B4859">
        <v>2017</v>
      </c>
      <c r="C4859">
        <v>5</v>
      </c>
      <c r="D4859" t="s">
        <v>571</v>
      </c>
      <c r="E4859" t="s">
        <v>572</v>
      </c>
      <c r="F4859" t="s">
        <v>689</v>
      </c>
      <c r="G4859" t="s">
        <v>690</v>
      </c>
      <c r="H4859" t="s">
        <v>30</v>
      </c>
      <c r="I4859" t="s">
        <v>21</v>
      </c>
      <c r="J4859" t="s">
        <v>31</v>
      </c>
      <c r="K4859" t="s">
        <v>691</v>
      </c>
      <c r="L4859" t="s">
        <v>24</v>
      </c>
      <c r="M4859" t="s">
        <v>27</v>
      </c>
      <c r="N4859">
        <v>286</v>
      </c>
      <c r="O4859">
        <v>47514.38</v>
      </c>
      <c r="P4859">
        <v>47747.69</v>
      </c>
      <c r="Q4859">
        <v>1281.1400000000001</v>
      </c>
    </row>
    <row r="4860" spans="2:17" hidden="1">
      <c r="B4860">
        <v>2017</v>
      </c>
      <c r="C4860">
        <v>5</v>
      </c>
      <c r="D4860" t="s">
        <v>571</v>
      </c>
      <c r="E4860" t="s">
        <v>572</v>
      </c>
      <c r="F4860" t="s">
        <v>692</v>
      </c>
      <c r="G4860" t="s">
        <v>693</v>
      </c>
      <c r="H4860" t="s">
        <v>30</v>
      </c>
      <c r="I4860" t="s">
        <v>21</v>
      </c>
      <c r="J4860" t="s">
        <v>22</v>
      </c>
      <c r="K4860" t="s">
        <v>698</v>
      </c>
      <c r="L4860" t="s">
        <v>24</v>
      </c>
      <c r="M4860" t="s">
        <v>25</v>
      </c>
      <c r="N4860">
        <v>4869</v>
      </c>
      <c r="O4860">
        <v>36353.58</v>
      </c>
      <c r="P4860">
        <v>32783.33</v>
      </c>
      <c r="Q4860">
        <v>-21522.53</v>
      </c>
    </row>
    <row r="4861" spans="2:17" hidden="1">
      <c r="B4861">
        <v>2017</v>
      </c>
      <c r="C4861">
        <v>5</v>
      </c>
      <c r="D4861" t="s">
        <v>571</v>
      </c>
      <c r="E4861" t="s">
        <v>572</v>
      </c>
      <c r="F4861" t="s">
        <v>692</v>
      </c>
      <c r="G4861" t="s">
        <v>693</v>
      </c>
      <c r="H4861" t="s">
        <v>30</v>
      </c>
      <c r="I4861" t="s">
        <v>21</v>
      </c>
      <c r="J4861" t="s">
        <v>22</v>
      </c>
      <c r="K4861" t="s">
        <v>698</v>
      </c>
      <c r="L4861" t="s">
        <v>24</v>
      </c>
      <c r="M4861" t="s">
        <v>26</v>
      </c>
      <c r="N4861">
        <v>623</v>
      </c>
      <c r="O4861">
        <v>31785.57</v>
      </c>
      <c r="P4861">
        <v>16601.25</v>
      </c>
      <c r="Q4861">
        <v>-11072.62</v>
      </c>
    </row>
    <row r="4862" spans="2:17" hidden="1">
      <c r="B4862">
        <v>2017</v>
      </c>
      <c r="C4862">
        <v>5</v>
      </c>
      <c r="D4862" t="s">
        <v>571</v>
      </c>
      <c r="E4862" t="s">
        <v>572</v>
      </c>
      <c r="F4862" t="s">
        <v>692</v>
      </c>
      <c r="G4862" t="s">
        <v>693</v>
      </c>
      <c r="H4862" t="s">
        <v>30</v>
      </c>
      <c r="I4862" t="s">
        <v>21</v>
      </c>
      <c r="J4862" t="s">
        <v>22</v>
      </c>
      <c r="K4862" t="s">
        <v>698</v>
      </c>
      <c r="L4862" t="s">
        <v>24</v>
      </c>
      <c r="M4862" t="s">
        <v>27</v>
      </c>
      <c r="N4862">
        <v>61</v>
      </c>
      <c r="O4862">
        <v>11197.73</v>
      </c>
      <c r="P4862">
        <v>8884.39</v>
      </c>
      <c r="Q4862">
        <v>0</v>
      </c>
    </row>
    <row r="4863" spans="2:17" hidden="1">
      <c r="B4863">
        <v>2017</v>
      </c>
      <c r="C4863">
        <v>5</v>
      </c>
      <c r="D4863" t="s">
        <v>571</v>
      </c>
      <c r="E4863" t="s">
        <v>572</v>
      </c>
      <c r="F4863" t="s">
        <v>694</v>
      </c>
      <c r="G4863" t="s">
        <v>695</v>
      </c>
      <c r="H4863" t="s">
        <v>30</v>
      </c>
      <c r="I4863" t="s">
        <v>21</v>
      </c>
      <c r="J4863" t="s">
        <v>31</v>
      </c>
      <c r="K4863" t="s">
        <v>691</v>
      </c>
      <c r="L4863" t="s">
        <v>24</v>
      </c>
      <c r="M4863" t="s">
        <v>25</v>
      </c>
      <c r="N4863">
        <v>13530</v>
      </c>
      <c r="O4863">
        <v>118540.98</v>
      </c>
      <c r="P4863">
        <v>129514.59</v>
      </c>
      <c r="Q4863">
        <v>-55779.33</v>
      </c>
    </row>
    <row r="4864" spans="2:17" hidden="1">
      <c r="B4864">
        <v>2017</v>
      </c>
      <c r="C4864">
        <v>5</v>
      </c>
      <c r="D4864" t="s">
        <v>571</v>
      </c>
      <c r="E4864" t="s">
        <v>572</v>
      </c>
      <c r="F4864" t="s">
        <v>694</v>
      </c>
      <c r="G4864" t="s">
        <v>695</v>
      </c>
      <c r="H4864" t="s">
        <v>30</v>
      </c>
      <c r="I4864" t="s">
        <v>21</v>
      </c>
      <c r="J4864" t="s">
        <v>31</v>
      </c>
      <c r="K4864" t="s">
        <v>691</v>
      </c>
      <c r="L4864" t="s">
        <v>24</v>
      </c>
      <c r="M4864" t="s">
        <v>26</v>
      </c>
      <c r="N4864">
        <v>3213</v>
      </c>
      <c r="O4864">
        <v>174337.51</v>
      </c>
      <c r="P4864">
        <v>136335.21</v>
      </c>
      <c r="Q4864">
        <v>-45403.08</v>
      </c>
    </row>
    <row r="4865" spans="2:17" hidden="1">
      <c r="B4865">
        <v>2017</v>
      </c>
      <c r="C4865">
        <v>5</v>
      </c>
      <c r="D4865" t="s">
        <v>571</v>
      </c>
      <c r="E4865" t="s">
        <v>572</v>
      </c>
      <c r="F4865" t="s">
        <v>694</v>
      </c>
      <c r="G4865" t="s">
        <v>695</v>
      </c>
      <c r="H4865" t="s">
        <v>30</v>
      </c>
      <c r="I4865" t="s">
        <v>21</v>
      </c>
      <c r="J4865" t="s">
        <v>31</v>
      </c>
      <c r="K4865" t="s">
        <v>691</v>
      </c>
      <c r="L4865" t="s">
        <v>24</v>
      </c>
      <c r="M4865" t="s">
        <v>27</v>
      </c>
      <c r="N4865">
        <v>663</v>
      </c>
      <c r="O4865">
        <v>141505.93</v>
      </c>
      <c r="P4865">
        <v>140761.16</v>
      </c>
      <c r="Q4865">
        <v>3778.4</v>
      </c>
    </row>
    <row r="4866" spans="2:17" hidden="1">
      <c r="B4866">
        <v>2017</v>
      </c>
      <c r="C4866">
        <v>5</v>
      </c>
      <c r="D4866" t="s">
        <v>571</v>
      </c>
      <c r="E4866" t="s">
        <v>572</v>
      </c>
      <c r="F4866" t="s">
        <v>696</v>
      </c>
      <c r="G4866" t="s">
        <v>697</v>
      </c>
      <c r="H4866" t="s">
        <v>30</v>
      </c>
      <c r="I4866" t="s">
        <v>21</v>
      </c>
      <c r="J4866" t="s">
        <v>22</v>
      </c>
      <c r="K4866" t="s">
        <v>698</v>
      </c>
      <c r="L4866" t="s">
        <v>24</v>
      </c>
      <c r="M4866" t="s">
        <v>25</v>
      </c>
      <c r="N4866">
        <v>1650</v>
      </c>
      <c r="O4866">
        <v>12913.94</v>
      </c>
      <c r="P4866">
        <v>11214.29</v>
      </c>
      <c r="Q4866">
        <v>-7653.87</v>
      </c>
    </row>
    <row r="4867" spans="2:17" hidden="1">
      <c r="B4867">
        <v>2017</v>
      </c>
      <c r="C4867">
        <v>5</v>
      </c>
      <c r="D4867" t="s">
        <v>571</v>
      </c>
      <c r="E4867" t="s">
        <v>572</v>
      </c>
      <c r="F4867" t="s">
        <v>696</v>
      </c>
      <c r="G4867" t="s">
        <v>697</v>
      </c>
      <c r="H4867" t="s">
        <v>30</v>
      </c>
      <c r="I4867" t="s">
        <v>21</v>
      </c>
      <c r="J4867" t="s">
        <v>22</v>
      </c>
      <c r="K4867" t="s">
        <v>698</v>
      </c>
      <c r="L4867" t="s">
        <v>24</v>
      </c>
      <c r="M4867" t="s">
        <v>26</v>
      </c>
      <c r="N4867">
        <v>245</v>
      </c>
      <c r="O4867">
        <v>12272.84</v>
      </c>
      <c r="P4867">
        <v>6360.3</v>
      </c>
      <c r="Q4867">
        <v>-4360.21</v>
      </c>
    </row>
    <row r="4868" spans="2:17" hidden="1">
      <c r="B4868">
        <v>2017</v>
      </c>
      <c r="C4868">
        <v>5</v>
      </c>
      <c r="D4868" t="s">
        <v>571</v>
      </c>
      <c r="E4868" t="s">
        <v>572</v>
      </c>
      <c r="F4868" t="s">
        <v>696</v>
      </c>
      <c r="G4868" t="s">
        <v>697</v>
      </c>
      <c r="H4868" t="s">
        <v>30</v>
      </c>
      <c r="I4868" t="s">
        <v>21</v>
      </c>
      <c r="J4868" t="s">
        <v>22</v>
      </c>
      <c r="K4868" t="s">
        <v>698</v>
      </c>
      <c r="L4868" t="s">
        <v>24</v>
      </c>
      <c r="M4868" t="s">
        <v>27</v>
      </c>
      <c r="N4868">
        <v>22</v>
      </c>
      <c r="O4868">
        <v>4074.97</v>
      </c>
      <c r="P4868">
        <v>3236.24</v>
      </c>
      <c r="Q4868">
        <v>0</v>
      </c>
    </row>
    <row r="4869" spans="2:17" hidden="1">
      <c r="B4869">
        <v>2017</v>
      </c>
      <c r="C4869">
        <v>5</v>
      </c>
      <c r="D4869" t="s">
        <v>699</v>
      </c>
      <c r="E4869" t="s">
        <v>700</v>
      </c>
      <c r="F4869" t="s">
        <v>701</v>
      </c>
      <c r="G4869" t="s">
        <v>702</v>
      </c>
      <c r="H4869" t="s">
        <v>140</v>
      </c>
      <c r="I4869" t="s">
        <v>1072</v>
      </c>
      <c r="J4869" t="s">
        <v>31</v>
      </c>
      <c r="K4869" t="s">
        <v>703</v>
      </c>
      <c r="L4869" t="s">
        <v>24</v>
      </c>
      <c r="M4869" t="s">
        <v>25</v>
      </c>
      <c r="N4869">
        <v>33671</v>
      </c>
      <c r="O4869">
        <v>406087</v>
      </c>
      <c r="P4869">
        <v>269603.71000000002</v>
      </c>
      <c r="Q4869">
        <v>-55764.44</v>
      </c>
    </row>
    <row r="4870" spans="2:17" hidden="1">
      <c r="B4870">
        <v>2017</v>
      </c>
      <c r="C4870">
        <v>5</v>
      </c>
      <c r="D4870" t="s">
        <v>699</v>
      </c>
      <c r="E4870" t="s">
        <v>700</v>
      </c>
      <c r="F4870" t="s">
        <v>701</v>
      </c>
      <c r="G4870" t="s">
        <v>702</v>
      </c>
      <c r="H4870" t="s">
        <v>140</v>
      </c>
      <c r="I4870" t="s">
        <v>1072</v>
      </c>
      <c r="J4870" t="s">
        <v>31</v>
      </c>
      <c r="K4870" t="s">
        <v>703</v>
      </c>
      <c r="L4870" t="s">
        <v>24</v>
      </c>
      <c r="M4870" t="s">
        <v>26</v>
      </c>
      <c r="N4870">
        <v>32393</v>
      </c>
      <c r="O4870">
        <v>1882817</v>
      </c>
      <c r="P4870">
        <v>999009.42</v>
      </c>
      <c r="Q4870">
        <v>-133432.34</v>
      </c>
    </row>
    <row r="4871" spans="2:17" hidden="1">
      <c r="B4871">
        <v>2017</v>
      </c>
      <c r="C4871">
        <v>5</v>
      </c>
      <c r="D4871" t="s">
        <v>699</v>
      </c>
      <c r="E4871" t="s">
        <v>700</v>
      </c>
      <c r="F4871" t="s">
        <v>701</v>
      </c>
      <c r="G4871" t="s">
        <v>702</v>
      </c>
      <c r="H4871" t="s">
        <v>140</v>
      </c>
      <c r="I4871" t="s">
        <v>1072</v>
      </c>
      <c r="J4871" t="s">
        <v>31</v>
      </c>
      <c r="K4871" t="s">
        <v>703</v>
      </c>
      <c r="L4871" t="s">
        <v>24</v>
      </c>
      <c r="M4871" t="s">
        <v>27</v>
      </c>
      <c r="N4871">
        <v>12650</v>
      </c>
      <c r="O4871">
        <v>2578072</v>
      </c>
      <c r="P4871">
        <v>1493255.74</v>
      </c>
      <c r="Q4871">
        <v>39085.160000000003</v>
      </c>
    </row>
    <row r="4872" spans="2:17" hidden="1">
      <c r="B4872">
        <v>2017</v>
      </c>
      <c r="C4872">
        <v>5</v>
      </c>
      <c r="D4872" t="s">
        <v>699</v>
      </c>
      <c r="E4872" t="s">
        <v>700</v>
      </c>
      <c r="F4872" t="s">
        <v>704</v>
      </c>
      <c r="G4872" t="s">
        <v>705</v>
      </c>
      <c r="H4872" t="s">
        <v>140</v>
      </c>
      <c r="I4872" t="s">
        <v>1072</v>
      </c>
      <c r="J4872" t="s">
        <v>31</v>
      </c>
      <c r="K4872" t="s">
        <v>706</v>
      </c>
      <c r="L4872" t="s">
        <v>24</v>
      </c>
      <c r="M4872" t="s">
        <v>25</v>
      </c>
      <c r="N4872">
        <v>12550</v>
      </c>
      <c r="O4872">
        <v>153612</v>
      </c>
      <c r="P4872">
        <v>101300.67</v>
      </c>
      <c r="Q4872">
        <v>-21057.14</v>
      </c>
    </row>
    <row r="4873" spans="2:17" hidden="1">
      <c r="B4873">
        <v>2017</v>
      </c>
      <c r="C4873">
        <v>5</v>
      </c>
      <c r="D4873" t="s">
        <v>699</v>
      </c>
      <c r="E4873" t="s">
        <v>700</v>
      </c>
      <c r="F4873" t="s">
        <v>704</v>
      </c>
      <c r="G4873" t="s">
        <v>705</v>
      </c>
      <c r="H4873" t="s">
        <v>140</v>
      </c>
      <c r="I4873" t="s">
        <v>1072</v>
      </c>
      <c r="J4873" t="s">
        <v>31</v>
      </c>
      <c r="K4873" t="s">
        <v>706</v>
      </c>
      <c r="L4873" t="s">
        <v>24</v>
      </c>
      <c r="M4873" t="s">
        <v>26</v>
      </c>
      <c r="N4873">
        <v>15978</v>
      </c>
      <c r="O4873">
        <v>974220</v>
      </c>
      <c r="P4873">
        <v>516985.98</v>
      </c>
      <c r="Q4873">
        <v>-65710.179999999993</v>
      </c>
    </row>
    <row r="4874" spans="2:17" hidden="1">
      <c r="B4874">
        <v>2017</v>
      </c>
      <c r="C4874">
        <v>5</v>
      </c>
      <c r="D4874" t="s">
        <v>699</v>
      </c>
      <c r="E4874" t="s">
        <v>700</v>
      </c>
      <c r="F4874" t="s">
        <v>704</v>
      </c>
      <c r="G4874" t="s">
        <v>705</v>
      </c>
      <c r="H4874" t="s">
        <v>140</v>
      </c>
      <c r="I4874" t="s">
        <v>1072</v>
      </c>
      <c r="J4874" t="s">
        <v>31</v>
      </c>
      <c r="K4874" t="s">
        <v>706</v>
      </c>
      <c r="L4874" t="s">
        <v>24</v>
      </c>
      <c r="M4874" t="s">
        <v>27</v>
      </c>
      <c r="N4874">
        <v>7526</v>
      </c>
      <c r="O4874">
        <v>1422705</v>
      </c>
      <c r="P4874">
        <v>824347.8</v>
      </c>
      <c r="Q4874">
        <v>21603.82</v>
      </c>
    </row>
    <row r="4875" spans="2:17" hidden="1">
      <c r="B4875">
        <v>2017</v>
      </c>
      <c r="C4875">
        <v>5</v>
      </c>
      <c r="D4875" t="s">
        <v>699</v>
      </c>
      <c r="E4875" t="s">
        <v>700</v>
      </c>
      <c r="F4875" t="s">
        <v>707</v>
      </c>
      <c r="G4875" t="s">
        <v>708</v>
      </c>
      <c r="H4875" t="s">
        <v>121</v>
      </c>
      <c r="I4875" t="s">
        <v>1072</v>
      </c>
      <c r="J4875" t="s">
        <v>31</v>
      </c>
      <c r="K4875" t="s">
        <v>709</v>
      </c>
      <c r="L4875" t="s">
        <v>24</v>
      </c>
      <c r="M4875" t="s">
        <v>25</v>
      </c>
      <c r="N4875">
        <v>8887</v>
      </c>
      <c r="O4875">
        <v>87878</v>
      </c>
      <c r="P4875">
        <v>64989.52</v>
      </c>
      <c r="Q4875">
        <v>-12354.22</v>
      </c>
    </row>
    <row r="4876" spans="2:17" hidden="1">
      <c r="B4876">
        <v>2017</v>
      </c>
      <c r="C4876">
        <v>5</v>
      </c>
      <c r="D4876" t="s">
        <v>699</v>
      </c>
      <c r="E4876" t="s">
        <v>700</v>
      </c>
      <c r="F4876" t="s">
        <v>707</v>
      </c>
      <c r="G4876" t="s">
        <v>708</v>
      </c>
      <c r="H4876" t="s">
        <v>121</v>
      </c>
      <c r="I4876" t="s">
        <v>1072</v>
      </c>
      <c r="J4876" t="s">
        <v>31</v>
      </c>
      <c r="K4876" t="s">
        <v>709</v>
      </c>
      <c r="L4876" t="s">
        <v>24</v>
      </c>
      <c r="M4876" t="s">
        <v>26</v>
      </c>
      <c r="N4876">
        <v>3321</v>
      </c>
      <c r="O4876">
        <v>179588</v>
      </c>
      <c r="P4876">
        <v>97456.78</v>
      </c>
      <c r="Q4876">
        <v>-14014.62</v>
      </c>
    </row>
    <row r="4877" spans="2:17" hidden="1">
      <c r="B4877">
        <v>2017</v>
      </c>
      <c r="C4877">
        <v>5</v>
      </c>
      <c r="D4877" t="s">
        <v>699</v>
      </c>
      <c r="E4877" t="s">
        <v>700</v>
      </c>
      <c r="F4877" t="s">
        <v>707</v>
      </c>
      <c r="G4877" t="s">
        <v>708</v>
      </c>
      <c r="H4877" t="s">
        <v>121</v>
      </c>
      <c r="I4877" t="s">
        <v>1072</v>
      </c>
      <c r="J4877" t="s">
        <v>31</v>
      </c>
      <c r="K4877" t="s">
        <v>709</v>
      </c>
      <c r="L4877" t="s">
        <v>24</v>
      </c>
      <c r="M4877" t="s">
        <v>27</v>
      </c>
      <c r="N4877">
        <v>1160</v>
      </c>
      <c r="O4877">
        <v>306368</v>
      </c>
      <c r="P4877">
        <v>180754.74</v>
      </c>
      <c r="Q4877">
        <v>4749.88</v>
      </c>
    </row>
    <row r="4878" spans="2:17" hidden="1">
      <c r="B4878">
        <v>2017</v>
      </c>
      <c r="C4878">
        <v>5</v>
      </c>
      <c r="D4878" t="s">
        <v>699</v>
      </c>
      <c r="E4878" t="s">
        <v>700</v>
      </c>
      <c r="F4878" t="s">
        <v>710</v>
      </c>
      <c r="G4878" t="s">
        <v>711</v>
      </c>
      <c r="H4878" t="s">
        <v>151</v>
      </c>
      <c r="I4878" t="s">
        <v>21</v>
      </c>
      <c r="J4878" t="s">
        <v>31</v>
      </c>
      <c r="K4878" t="s">
        <v>712</v>
      </c>
      <c r="L4878" t="s">
        <v>24</v>
      </c>
      <c r="M4878" t="s">
        <v>25</v>
      </c>
      <c r="N4878">
        <v>2101</v>
      </c>
      <c r="O4878">
        <v>24947</v>
      </c>
      <c r="P4878">
        <v>14392.15</v>
      </c>
      <c r="Q4878">
        <v>-7017.64</v>
      </c>
    </row>
    <row r="4879" spans="2:17" hidden="1">
      <c r="B4879">
        <v>2017</v>
      </c>
      <c r="C4879">
        <v>5</v>
      </c>
      <c r="D4879" t="s">
        <v>699</v>
      </c>
      <c r="E4879" t="s">
        <v>700</v>
      </c>
      <c r="F4879" t="s">
        <v>710</v>
      </c>
      <c r="G4879" t="s">
        <v>711</v>
      </c>
      <c r="H4879" t="s">
        <v>151</v>
      </c>
      <c r="I4879" t="s">
        <v>21</v>
      </c>
      <c r="J4879" t="s">
        <v>31</v>
      </c>
      <c r="K4879" t="s">
        <v>712</v>
      </c>
      <c r="L4879" t="s">
        <v>24</v>
      </c>
      <c r="M4879" t="s">
        <v>26</v>
      </c>
      <c r="N4879">
        <v>834</v>
      </c>
      <c r="O4879">
        <v>42086</v>
      </c>
      <c r="P4879">
        <v>19567.84</v>
      </c>
      <c r="Q4879">
        <v>-7038.96</v>
      </c>
    </row>
    <row r="4880" spans="2:17" hidden="1">
      <c r="B4880">
        <v>2017</v>
      </c>
      <c r="C4880">
        <v>5</v>
      </c>
      <c r="D4880" t="s">
        <v>699</v>
      </c>
      <c r="E4880" t="s">
        <v>700</v>
      </c>
      <c r="F4880" t="s">
        <v>710</v>
      </c>
      <c r="G4880" t="s">
        <v>711</v>
      </c>
      <c r="H4880" t="s">
        <v>151</v>
      </c>
      <c r="I4880" t="s">
        <v>21</v>
      </c>
      <c r="J4880" t="s">
        <v>31</v>
      </c>
      <c r="K4880" t="s">
        <v>712</v>
      </c>
      <c r="L4880" t="s">
        <v>24</v>
      </c>
      <c r="M4880" t="s">
        <v>27</v>
      </c>
      <c r="N4880">
        <v>242</v>
      </c>
      <c r="O4880">
        <v>84562</v>
      </c>
      <c r="P4880">
        <v>49733.62</v>
      </c>
      <c r="Q4880">
        <v>1309.49</v>
      </c>
    </row>
    <row r="4881" spans="2:17" hidden="1">
      <c r="B4881">
        <v>2017</v>
      </c>
      <c r="C4881">
        <v>5</v>
      </c>
      <c r="D4881" t="s">
        <v>699</v>
      </c>
      <c r="E4881" t="s">
        <v>700</v>
      </c>
      <c r="F4881" t="s">
        <v>713</v>
      </c>
      <c r="G4881" t="s">
        <v>714</v>
      </c>
      <c r="H4881" t="s">
        <v>151</v>
      </c>
      <c r="I4881" t="s">
        <v>21</v>
      </c>
      <c r="J4881" t="s">
        <v>31</v>
      </c>
      <c r="K4881" t="s">
        <v>715</v>
      </c>
      <c r="L4881" t="s">
        <v>24</v>
      </c>
      <c r="M4881" t="s">
        <v>25</v>
      </c>
      <c r="N4881">
        <v>8547</v>
      </c>
      <c r="O4881">
        <v>90478</v>
      </c>
      <c r="P4881">
        <v>55122.03</v>
      </c>
      <c r="Q4881">
        <v>-25207.53</v>
      </c>
    </row>
    <row r="4882" spans="2:17" hidden="1">
      <c r="B4882">
        <v>2017</v>
      </c>
      <c r="C4882">
        <v>5</v>
      </c>
      <c r="D4882" t="s">
        <v>699</v>
      </c>
      <c r="E4882" t="s">
        <v>700</v>
      </c>
      <c r="F4882" t="s">
        <v>713</v>
      </c>
      <c r="G4882" t="s">
        <v>714</v>
      </c>
      <c r="H4882" t="s">
        <v>151</v>
      </c>
      <c r="I4882" t="s">
        <v>21</v>
      </c>
      <c r="J4882" t="s">
        <v>31</v>
      </c>
      <c r="K4882" t="s">
        <v>715</v>
      </c>
      <c r="L4882" t="s">
        <v>24</v>
      </c>
      <c r="M4882" t="s">
        <v>26</v>
      </c>
      <c r="N4882">
        <v>2812</v>
      </c>
      <c r="O4882">
        <v>142344</v>
      </c>
      <c r="P4882">
        <v>65658.64</v>
      </c>
      <c r="Q4882">
        <v>-23508.32</v>
      </c>
    </row>
    <row r="4883" spans="2:17" hidden="1">
      <c r="B4883">
        <v>2017</v>
      </c>
      <c r="C4883">
        <v>5</v>
      </c>
      <c r="D4883" t="s">
        <v>699</v>
      </c>
      <c r="E4883" t="s">
        <v>700</v>
      </c>
      <c r="F4883" t="s">
        <v>713</v>
      </c>
      <c r="G4883" t="s">
        <v>714</v>
      </c>
      <c r="H4883" t="s">
        <v>151</v>
      </c>
      <c r="I4883" t="s">
        <v>21</v>
      </c>
      <c r="J4883" t="s">
        <v>31</v>
      </c>
      <c r="K4883" t="s">
        <v>715</v>
      </c>
      <c r="L4883" t="s">
        <v>24</v>
      </c>
      <c r="M4883" t="s">
        <v>27</v>
      </c>
      <c r="N4883">
        <v>373</v>
      </c>
      <c r="O4883">
        <v>98121</v>
      </c>
      <c r="P4883">
        <v>57493.62</v>
      </c>
      <c r="Q4883">
        <v>1515.42</v>
      </c>
    </row>
    <row r="4884" spans="2:17" hidden="1">
      <c r="B4884">
        <v>2017</v>
      </c>
      <c r="C4884">
        <v>5</v>
      </c>
      <c r="D4884" t="s">
        <v>699</v>
      </c>
      <c r="E4884" t="s">
        <v>700</v>
      </c>
      <c r="F4884" t="s">
        <v>716</v>
      </c>
      <c r="G4884" t="s">
        <v>717</v>
      </c>
      <c r="H4884" t="s">
        <v>20</v>
      </c>
      <c r="I4884" t="s">
        <v>21</v>
      </c>
      <c r="J4884" t="s">
        <v>31</v>
      </c>
      <c r="K4884" t="s">
        <v>718</v>
      </c>
      <c r="L4884" t="s">
        <v>24</v>
      </c>
      <c r="M4884" t="s">
        <v>25</v>
      </c>
      <c r="N4884">
        <v>31395</v>
      </c>
      <c r="O4884">
        <v>241402</v>
      </c>
      <c r="P4884">
        <v>176738.6</v>
      </c>
      <c r="Q4884">
        <v>-67028.03</v>
      </c>
    </row>
    <row r="4885" spans="2:17" hidden="1">
      <c r="B4885">
        <v>2017</v>
      </c>
      <c r="C4885">
        <v>5</v>
      </c>
      <c r="D4885" t="s">
        <v>699</v>
      </c>
      <c r="E4885" t="s">
        <v>700</v>
      </c>
      <c r="F4885" t="s">
        <v>716</v>
      </c>
      <c r="G4885" t="s">
        <v>717</v>
      </c>
      <c r="H4885" t="s">
        <v>20</v>
      </c>
      <c r="I4885" t="s">
        <v>21</v>
      </c>
      <c r="J4885" t="s">
        <v>31</v>
      </c>
      <c r="K4885" t="s">
        <v>718</v>
      </c>
      <c r="L4885" t="s">
        <v>24</v>
      </c>
      <c r="M4885" t="s">
        <v>26</v>
      </c>
      <c r="N4885">
        <v>6470</v>
      </c>
      <c r="O4885">
        <v>335081</v>
      </c>
      <c r="P4885">
        <v>154855.03</v>
      </c>
      <c r="Q4885">
        <v>-53907.53</v>
      </c>
    </row>
    <row r="4886" spans="2:17" hidden="1">
      <c r="B4886">
        <v>2017</v>
      </c>
      <c r="C4886">
        <v>5</v>
      </c>
      <c r="D4886" t="s">
        <v>699</v>
      </c>
      <c r="E4886" t="s">
        <v>700</v>
      </c>
      <c r="F4886" t="s">
        <v>716</v>
      </c>
      <c r="G4886" t="s">
        <v>717</v>
      </c>
      <c r="H4886" t="s">
        <v>20</v>
      </c>
      <c r="I4886" t="s">
        <v>21</v>
      </c>
      <c r="J4886" t="s">
        <v>31</v>
      </c>
      <c r="K4886" t="s">
        <v>718</v>
      </c>
      <c r="L4886" t="s">
        <v>24</v>
      </c>
      <c r="M4886" t="s">
        <v>27</v>
      </c>
      <c r="N4886">
        <v>1235</v>
      </c>
      <c r="O4886">
        <v>282116</v>
      </c>
      <c r="P4886">
        <v>165264.44</v>
      </c>
      <c r="Q4886">
        <v>4228.8</v>
      </c>
    </row>
    <row r="4887" spans="2:17" hidden="1">
      <c r="B4887">
        <v>2017</v>
      </c>
      <c r="C4887">
        <v>5</v>
      </c>
      <c r="D4887" t="s">
        <v>699</v>
      </c>
      <c r="E4887" t="s">
        <v>700</v>
      </c>
      <c r="F4887" t="s">
        <v>719</v>
      </c>
      <c r="G4887" t="s">
        <v>720</v>
      </c>
      <c r="H4887" t="s">
        <v>144</v>
      </c>
      <c r="I4887" t="s">
        <v>21</v>
      </c>
      <c r="J4887" t="s">
        <v>31</v>
      </c>
      <c r="K4887" t="s">
        <v>721</v>
      </c>
      <c r="L4887" t="s">
        <v>24</v>
      </c>
      <c r="M4887" t="s">
        <v>25</v>
      </c>
      <c r="N4887">
        <v>288</v>
      </c>
      <c r="O4887">
        <v>3718</v>
      </c>
      <c r="P4887">
        <v>2056.8200000000002</v>
      </c>
      <c r="Q4887">
        <v>-1045.94</v>
      </c>
    </row>
    <row r="4888" spans="2:17" hidden="1">
      <c r="B4888">
        <v>2017</v>
      </c>
      <c r="C4888">
        <v>5</v>
      </c>
      <c r="D4888" t="s">
        <v>699</v>
      </c>
      <c r="E4888" t="s">
        <v>700</v>
      </c>
      <c r="F4888" t="s">
        <v>719</v>
      </c>
      <c r="G4888" t="s">
        <v>720</v>
      </c>
      <c r="H4888" t="s">
        <v>144</v>
      </c>
      <c r="I4888" t="s">
        <v>21</v>
      </c>
      <c r="J4888" t="s">
        <v>31</v>
      </c>
      <c r="K4888" t="s">
        <v>721</v>
      </c>
      <c r="L4888" t="s">
        <v>24</v>
      </c>
      <c r="M4888" t="s">
        <v>26</v>
      </c>
      <c r="N4888">
        <v>287</v>
      </c>
      <c r="O4888">
        <v>16227</v>
      </c>
      <c r="P4888">
        <v>7715.02</v>
      </c>
      <c r="Q4888">
        <v>-2422.2800000000002</v>
      </c>
    </row>
    <row r="4889" spans="2:17" hidden="1">
      <c r="B4889">
        <v>2017</v>
      </c>
      <c r="C4889">
        <v>5</v>
      </c>
      <c r="D4889" t="s">
        <v>699</v>
      </c>
      <c r="E4889" t="s">
        <v>700</v>
      </c>
      <c r="F4889" t="s">
        <v>719</v>
      </c>
      <c r="G4889" t="s">
        <v>720</v>
      </c>
      <c r="H4889" t="s">
        <v>144</v>
      </c>
      <c r="I4889" t="s">
        <v>21</v>
      </c>
      <c r="J4889" t="s">
        <v>31</v>
      </c>
      <c r="K4889" t="s">
        <v>721</v>
      </c>
      <c r="L4889" t="s">
        <v>24</v>
      </c>
      <c r="M4889" t="s">
        <v>27</v>
      </c>
      <c r="N4889">
        <v>63</v>
      </c>
      <c r="O4889">
        <v>10735</v>
      </c>
      <c r="P4889">
        <v>6430.13</v>
      </c>
      <c r="Q4889">
        <v>169.52</v>
      </c>
    </row>
    <row r="4890" spans="2:17" hidden="1">
      <c r="B4890">
        <v>2017</v>
      </c>
      <c r="C4890">
        <v>5</v>
      </c>
      <c r="D4890" t="s">
        <v>699</v>
      </c>
      <c r="E4890" t="s">
        <v>700</v>
      </c>
      <c r="F4890" t="s">
        <v>722</v>
      </c>
      <c r="G4890" t="s">
        <v>723</v>
      </c>
      <c r="H4890" t="s">
        <v>144</v>
      </c>
      <c r="I4890" t="s">
        <v>21</v>
      </c>
      <c r="J4890" t="s">
        <v>31</v>
      </c>
      <c r="K4890" t="s">
        <v>724</v>
      </c>
      <c r="L4890" t="s">
        <v>24</v>
      </c>
      <c r="M4890" t="s">
        <v>25</v>
      </c>
      <c r="N4890">
        <v>26144</v>
      </c>
      <c r="O4890">
        <v>196441</v>
      </c>
      <c r="P4890">
        <v>146585.9</v>
      </c>
      <c r="Q4890">
        <v>-54927.48</v>
      </c>
    </row>
    <row r="4891" spans="2:17" hidden="1">
      <c r="B4891">
        <v>2017</v>
      </c>
      <c r="C4891">
        <v>5</v>
      </c>
      <c r="D4891" t="s">
        <v>699</v>
      </c>
      <c r="E4891" t="s">
        <v>700</v>
      </c>
      <c r="F4891" t="s">
        <v>722</v>
      </c>
      <c r="G4891" t="s">
        <v>723</v>
      </c>
      <c r="H4891" t="s">
        <v>144</v>
      </c>
      <c r="I4891" t="s">
        <v>21</v>
      </c>
      <c r="J4891" t="s">
        <v>31</v>
      </c>
      <c r="K4891" t="s">
        <v>724</v>
      </c>
      <c r="L4891" t="s">
        <v>24</v>
      </c>
      <c r="M4891" t="s">
        <v>26</v>
      </c>
      <c r="N4891">
        <v>4109</v>
      </c>
      <c r="O4891">
        <v>206285</v>
      </c>
      <c r="P4891">
        <v>95424.99</v>
      </c>
      <c r="Q4891">
        <v>-34495.83</v>
      </c>
    </row>
    <row r="4892" spans="2:17" hidden="1">
      <c r="B4892">
        <v>2017</v>
      </c>
      <c r="C4892">
        <v>5</v>
      </c>
      <c r="D4892" t="s">
        <v>699</v>
      </c>
      <c r="E4892" t="s">
        <v>700</v>
      </c>
      <c r="F4892" t="s">
        <v>722</v>
      </c>
      <c r="G4892" t="s">
        <v>723</v>
      </c>
      <c r="H4892" t="s">
        <v>144</v>
      </c>
      <c r="I4892" t="s">
        <v>21</v>
      </c>
      <c r="J4892" t="s">
        <v>31</v>
      </c>
      <c r="K4892" t="s">
        <v>724</v>
      </c>
      <c r="L4892" t="s">
        <v>24</v>
      </c>
      <c r="M4892" t="s">
        <v>27</v>
      </c>
      <c r="N4892">
        <v>515</v>
      </c>
      <c r="O4892">
        <v>95114</v>
      </c>
      <c r="P4892">
        <v>56553.82</v>
      </c>
      <c r="Q4892">
        <v>1489.81</v>
      </c>
    </row>
    <row r="4893" spans="2:17" hidden="1">
      <c r="B4893">
        <v>2017</v>
      </c>
      <c r="C4893">
        <v>5</v>
      </c>
      <c r="D4893" t="s">
        <v>699</v>
      </c>
      <c r="E4893" t="s">
        <v>700</v>
      </c>
      <c r="F4893" t="s">
        <v>725</v>
      </c>
      <c r="G4893" t="s">
        <v>726</v>
      </c>
      <c r="H4893" t="s">
        <v>20</v>
      </c>
      <c r="I4893" t="s">
        <v>21</v>
      </c>
      <c r="J4893" t="s">
        <v>31</v>
      </c>
      <c r="K4893" t="s">
        <v>727</v>
      </c>
      <c r="L4893" t="s">
        <v>24</v>
      </c>
      <c r="M4893" t="s">
        <v>25</v>
      </c>
      <c r="N4893">
        <v>15845</v>
      </c>
      <c r="O4893">
        <v>125285</v>
      </c>
      <c r="P4893">
        <v>89968.09</v>
      </c>
      <c r="Q4893">
        <v>-34647.81</v>
      </c>
    </row>
    <row r="4894" spans="2:17" hidden="1">
      <c r="B4894">
        <v>2017</v>
      </c>
      <c r="C4894">
        <v>5</v>
      </c>
      <c r="D4894" t="s">
        <v>699</v>
      </c>
      <c r="E4894" t="s">
        <v>700</v>
      </c>
      <c r="F4894" t="s">
        <v>725</v>
      </c>
      <c r="G4894" t="s">
        <v>726</v>
      </c>
      <c r="H4894" t="s">
        <v>20</v>
      </c>
      <c r="I4894" t="s">
        <v>21</v>
      </c>
      <c r="J4894" t="s">
        <v>31</v>
      </c>
      <c r="K4894" t="s">
        <v>727</v>
      </c>
      <c r="L4894" t="s">
        <v>24</v>
      </c>
      <c r="M4894" t="s">
        <v>26</v>
      </c>
      <c r="N4894">
        <v>2494</v>
      </c>
      <c r="O4894">
        <v>127230</v>
      </c>
      <c r="P4894">
        <v>58365.760000000002</v>
      </c>
      <c r="Q4894">
        <v>-20687.560000000001</v>
      </c>
    </row>
    <row r="4895" spans="2:17" hidden="1">
      <c r="B4895">
        <v>2017</v>
      </c>
      <c r="C4895">
        <v>5</v>
      </c>
      <c r="D4895" t="s">
        <v>699</v>
      </c>
      <c r="E4895" t="s">
        <v>700</v>
      </c>
      <c r="F4895" t="s">
        <v>725</v>
      </c>
      <c r="G4895" t="s">
        <v>726</v>
      </c>
      <c r="H4895" t="s">
        <v>20</v>
      </c>
      <c r="I4895" t="s">
        <v>21</v>
      </c>
      <c r="J4895" t="s">
        <v>31</v>
      </c>
      <c r="K4895" t="s">
        <v>727</v>
      </c>
      <c r="L4895" t="s">
        <v>24</v>
      </c>
      <c r="M4895" t="s">
        <v>27</v>
      </c>
      <c r="N4895">
        <v>344</v>
      </c>
      <c r="O4895">
        <v>63742</v>
      </c>
      <c r="P4895">
        <v>37418.519999999997</v>
      </c>
      <c r="Q4895">
        <v>979.97</v>
      </c>
    </row>
    <row r="4896" spans="2:17" hidden="1">
      <c r="B4896">
        <v>2017</v>
      </c>
      <c r="C4896">
        <v>5</v>
      </c>
      <c r="D4896" t="s">
        <v>699</v>
      </c>
      <c r="E4896" t="s">
        <v>700</v>
      </c>
      <c r="F4896" t="s">
        <v>728</v>
      </c>
      <c r="G4896" t="s">
        <v>729</v>
      </c>
      <c r="H4896" t="s">
        <v>144</v>
      </c>
      <c r="I4896" t="s">
        <v>21</v>
      </c>
      <c r="J4896" t="s">
        <v>31</v>
      </c>
      <c r="K4896" t="s">
        <v>730</v>
      </c>
      <c r="L4896" t="s">
        <v>24</v>
      </c>
      <c r="M4896" t="s">
        <v>25</v>
      </c>
      <c r="N4896">
        <v>4714</v>
      </c>
      <c r="O4896">
        <v>34156</v>
      </c>
      <c r="P4896">
        <v>25803.06</v>
      </c>
      <c r="Q4896">
        <v>-9398.48</v>
      </c>
    </row>
    <row r="4897" spans="2:17" hidden="1">
      <c r="B4897">
        <v>2017</v>
      </c>
      <c r="C4897">
        <v>5</v>
      </c>
      <c r="D4897" t="s">
        <v>699</v>
      </c>
      <c r="E4897" t="s">
        <v>700</v>
      </c>
      <c r="F4897" t="s">
        <v>728</v>
      </c>
      <c r="G4897" t="s">
        <v>729</v>
      </c>
      <c r="H4897" t="s">
        <v>144</v>
      </c>
      <c r="I4897" t="s">
        <v>21</v>
      </c>
      <c r="J4897" t="s">
        <v>31</v>
      </c>
      <c r="K4897" t="s">
        <v>730</v>
      </c>
      <c r="L4897" t="s">
        <v>24</v>
      </c>
      <c r="M4897" t="s">
        <v>26</v>
      </c>
      <c r="N4897">
        <v>625</v>
      </c>
      <c r="O4897">
        <v>30955</v>
      </c>
      <c r="P4897">
        <v>14041.44</v>
      </c>
      <c r="Q4897">
        <v>-5155.03</v>
      </c>
    </row>
    <row r="4898" spans="2:17" hidden="1">
      <c r="B4898">
        <v>2017</v>
      </c>
      <c r="C4898">
        <v>5</v>
      </c>
      <c r="D4898" t="s">
        <v>699</v>
      </c>
      <c r="E4898" t="s">
        <v>700</v>
      </c>
      <c r="F4898" t="s">
        <v>728</v>
      </c>
      <c r="G4898" t="s">
        <v>729</v>
      </c>
      <c r="H4898" t="s">
        <v>144</v>
      </c>
      <c r="I4898" t="s">
        <v>21</v>
      </c>
      <c r="J4898" t="s">
        <v>31</v>
      </c>
      <c r="K4898" t="s">
        <v>730</v>
      </c>
      <c r="L4898" t="s">
        <v>24</v>
      </c>
      <c r="M4898" t="s">
        <v>27</v>
      </c>
      <c r="N4898">
        <v>83</v>
      </c>
      <c r="O4898">
        <v>18705</v>
      </c>
      <c r="P4898">
        <v>10860.33</v>
      </c>
      <c r="Q4898">
        <v>284.25</v>
      </c>
    </row>
    <row r="4899" spans="2:17" hidden="1">
      <c r="B4899">
        <v>2017</v>
      </c>
      <c r="C4899">
        <v>5</v>
      </c>
      <c r="D4899" t="s">
        <v>699</v>
      </c>
      <c r="E4899" t="s">
        <v>700</v>
      </c>
      <c r="F4899" t="s">
        <v>734</v>
      </c>
      <c r="G4899" t="s">
        <v>735</v>
      </c>
      <c r="H4899" t="s">
        <v>30</v>
      </c>
      <c r="I4899" t="s">
        <v>21</v>
      </c>
      <c r="J4899" t="s">
        <v>31</v>
      </c>
      <c r="K4899" t="s">
        <v>736</v>
      </c>
      <c r="L4899" t="s">
        <v>24</v>
      </c>
      <c r="M4899" t="s">
        <v>25</v>
      </c>
      <c r="N4899">
        <v>9107</v>
      </c>
      <c r="O4899">
        <v>37974</v>
      </c>
      <c r="P4899">
        <v>42620.15</v>
      </c>
      <c r="Q4899">
        <v>-10663.41</v>
      </c>
    </row>
    <row r="4900" spans="2:17" hidden="1">
      <c r="B4900">
        <v>2017</v>
      </c>
      <c r="C4900">
        <v>5</v>
      </c>
      <c r="D4900" t="s">
        <v>699</v>
      </c>
      <c r="E4900" t="s">
        <v>700</v>
      </c>
      <c r="F4900" t="s">
        <v>734</v>
      </c>
      <c r="G4900" t="s">
        <v>735</v>
      </c>
      <c r="H4900" t="s">
        <v>30</v>
      </c>
      <c r="I4900" t="s">
        <v>21</v>
      </c>
      <c r="J4900" t="s">
        <v>31</v>
      </c>
      <c r="K4900" t="s">
        <v>736</v>
      </c>
      <c r="L4900" t="s">
        <v>24</v>
      </c>
      <c r="M4900" t="s">
        <v>26</v>
      </c>
      <c r="N4900">
        <v>504</v>
      </c>
      <c r="O4900">
        <v>25939</v>
      </c>
      <c r="P4900">
        <v>12099.56</v>
      </c>
      <c r="Q4900">
        <v>-4249.0200000000004</v>
      </c>
    </row>
    <row r="4901" spans="2:17" hidden="1">
      <c r="B4901">
        <v>2017</v>
      </c>
      <c r="C4901">
        <v>5</v>
      </c>
      <c r="D4901" t="s">
        <v>699</v>
      </c>
      <c r="E4901" t="s">
        <v>700</v>
      </c>
      <c r="F4901" t="s">
        <v>734</v>
      </c>
      <c r="G4901" t="s">
        <v>735</v>
      </c>
      <c r="H4901" t="s">
        <v>30</v>
      </c>
      <c r="I4901" t="s">
        <v>21</v>
      </c>
      <c r="J4901" t="s">
        <v>31</v>
      </c>
      <c r="K4901" t="s">
        <v>736</v>
      </c>
      <c r="L4901" t="s">
        <v>24</v>
      </c>
      <c r="M4901" t="s">
        <v>27</v>
      </c>
      <c r="N4901">
        <v>72</v>
      </c>
      <c r="O4901">
        <v>12392</v>
      </c>
      <c r="P4901">
        <v>7410.85</v>
      </c>
      <c r="Q4901">
        <v>195.25</v>
      </c>
    </row>
    <row r="4902" spans="2:17" hidden="1">
      <c r="B4902">
        <v>2017</v>
      </c>
      <c r="C4902">
        <v>5</v>
      </c>
      <c r="D4902" t="s">
        <v>699</v>
      </c>
      <c r="E4902" t="s">
        <v>700</v>
      </c>
      <c r="F4902" t="s">
        <v>737</v>
      </c>
      <c r="G4902" t="s">
        <v>738</v>
      </c>
      <c r="H4902" t="s">
        <v>30</v>
      </c>
      <c r="I4902" t="s">
        <v>21</v>
      </c>
      <c r="J4902" t="s">
        <v>31</v>
      </c>
      <c r="K4902" t="s">
        <v>739</v>
      </c>
      <c r="L4902" t="s">
        <v>24</v>
      </c>
      <c r="M4902" t="s">
        <v>25</v>
      </c>
      <c r="N4902">
        <v>4348</v>
      </c>
      <c r="O4902">
        <v>14271</v>
      </c>
      <c r="P4902">
        <v>19194.810000000001</v>
      </c>
      <c r="Q4902">
        <v>-3976.81</v>
      </c>
    </row>
    <row r="4903" spans="2:17" hidden="1">
      <c r="B4903">
        <v>2017</v>
      </c>
      <c r="C4903">
        <v>5</v>
      </c>
      <c r="D4903" t="s">
        <v>699</v>
      </c>
      <c r="E4903" t="s">
        <v>700</v>
      </c>
      <c r="F4903" t="s">
        <v>737</v>
      </c>
      <c r="G4903" t="s">
        <v>738</v>
      </c>
      <c r="H4903" t="s">
        <v>30</v>
      </c>
      <c r="I4903" t="s">
        <v>21</v>
      </c>
      <c r="J4903" t="s">
        <v>31</v>
      </c>
      <c r="K4903" t="s">
        <v>739</v>
      </c>
      <c r="L4903" t="s">
        <v>24</v>
      </c>
      <c r="M4903" t="s">
        <v>26</v>
      </c>
      <c r="N4903">
        <v>130</v>
      </c>
      <c r="O4903">
        <v>6553</v>
      </c>
      <c r="P4903">
        <v>3020.04</v>
      </c>
      <c r="Q4903">
        <v>-1086.8</v>
      </c>
    </row>
    <row r="4904" spans="2:17" hidden="1">
      <c r="B4904">
        <v>2017</v>
      </c>
      <c r="C4904">
        <v>5</v>
      </c>
      <c r="D4904" t="s">
        <v>699</v>
      </c>
      <c r="E4904" t="s">
        <v>700</v>
      </c>
      <c r="F4904" t="s">
        <v>737</v>
      </c>
      <c r="G4904" t="s">
        <v>738</v>
      </c>
      <c r="H4904" t="s">
        <v>30</v>
      </c>
      <c r="I4904" t="s">
        <v>21</v>
      </c>
      <c r="J4904" t="s">
        <v>31</v>
      </c>
      <c r="K4904" t="s">
        <v>739</v>
      </c>
      <c r="L4904" t="s">
        <v>24</v>
      </c>
      <c r="M4904" t="s">
        <v>27</v>
      </c>
      <c r="N4904">
        <v>26</v>
      </c>
      <c r="O4904">
        <v>9554</v>
      </c>
      <c r="P4904">
        <v>5561.14</v>
      </c>
      <c r="Q4904">
        <v>146.66999999999999</v>
      </c>
    </row>
    <row r="4905" spans="2:17" hidden="1">
      <c r="B4905">
        <v>2017</v>
      </c>
      <c r="C4905">
        <v>5</v>
      </c>
      <c r="D4905" t="s">
        <v>699</v>
      </c>
      <c r="E4905" t="s">
        <v>700</v>
      </c>
      <c r="F4905" t="s">
        <v>740</v>
      </c>
      <c r="G4905" t="s">
        <v>741</v>
      </c>
      <c r="H4905" t="s">
        <v>30</v>
      </c>
      <c r="I4905" t="s">
        <v>21</v>
      </c>
      <c r="J4905" t="s">
        <v>31</v>
      </c>
      <c r="K4905" t="s">
        <v>742</v>
      </c>
      <c r="L4905" t="s">
        <v>24</v>
      </c>
      <c r="M4905" t="s">
        <v>25</v>
      </c>
      <c r="N4905">
        <v>5703</v>
      </c>
      <c r="O4905">
        <v>26107</v>
      </c>
      <c r="P4905">
        <v>27116.22</v>
      </c>
      <c r="Q4905">
        <v>-7209.69</v>
      </c>
    </row>
    <row r="4906" spans="2:17" hidden="1">
      <c r="B4906">
        <v>2017</v>
      </c>
      <c r="C4906">
        <v>5</v>
      </c>
      <c r="D4906" t="s">
        <v>699</v>
      </c>
      <c r="E4906" t="s">
        <v>700</v>
      </c>
      <c r="F4906" t="s">
        <v>740</v>
      </c>
      <c r="G4906" t="s">
        <v>741</v>
      </c>
      <c r="H4906" t="s">
        <v>30</v>
      </c>
      <c r="I4906" t="s">
        <v>21</v>
      </c>
      <c r="J4906" t="s">
        <v>31</v>
      </c>
      <c r="K4906" t="s">
        <v>742</v>
      </c>
      <c r="L4906" t="s">
        <v>24</v>
      </c>
      <c r="M4906" t="s">
        <v>26</v>
      </c>
      <c r="N4906">
        <v>395</v>
      </c>
      <c r="O4906">
        <v>20162</v>
      </c>
      <c r="P4906">
        <v>9235.91</v>
      </c>
      <c r="Q4906">
        <v>-3270.17</v>
      </c>
    </row>
    <row r="4907" spans="2:17" hidden="1">
      <c r="B4907">
        <v>2017</v>
      </c>
      <c r="C4907">
        <v>5</v>
      </c>
      <c r="D4907" t="s">
        <v>699</v>
      </c>
      <c r="E4907" t="s">
        <v>700</v>
      </c>
      <c r="F4907" t="s">
        <v>740</v>
      </c>
      <c r="G4907" t="s">
        <v>741</v>
      </c>
      <c r="H4907" t="s">
        <v>30</v>
      </c>
      <c r="I4907" t="s">
        <v>21</v>
      </c>
      <c r="J4907" t="s">
        <v>31</v>
      </c>
      <c r="K4907" t="s">
        <v>742</v>
      </c>
      <c r="L4907" t="s">
        <v>24</v>
      </c>
      <c r="M4907" t="s">
        <v>27</v>
      </c>
      <c r="N4907">
        <v>48</v>
      </c>
      <c r="O4907">
        <v>7259</v>
      </c>
      <c r="P4907">
        <v>4278.05</v>
      </c>
      <c r="Q4907">
        <v>111.89</v>
      </c>
    </row>
    <row r="4908" spans="2:17" hidden="1">
      <c r="B4908">
        <v>2017</v>
      </c>
      <c r="C4908">
        <v>5</v>
      </c>
      <c r="D4908" t="s">
        <v>699</v>
      </c>
      <c r="E4908" t="s">
        <v>700</v>
      </c>
      <c r="F4908" t="s">
        <v>1304</v>
      </c>
      <c r="G4908" t="s">
        <v>1367</v>
      </c>
      <c r="H4908" t="s">
        <v>30</v>
      </c>
      <c r="I4908" t="s">
        <v>21</v>
      </c>
      <c r="J4908" t="s">
        <v>31</v>
      </c>
      <c r="K4908" t="s">
        <v>733</v>
      </c>
      <c r="L4908" t="s">
        <v>24</v>
      </c>
      <c r="M4908" t="s">
        <v>25</v>
      </c>
      <c r="N4908">
        <v>3315</v>
      </c>
      <c r="O4908">
        <v>8679</v>
      </c>
      <c r="P4908">
        <v>13961.43</v>
      </c>
      <c r="Q4908">
        <v>-2401.25</v>
      </c>
    </row>
    <row r="4909" spans="2:17" hidden="1">
      <c r="B4909">
        <v>2017</v>
      </c>
      <c r="C4909">
        <v>5</v>
      </c>
      <c r="D4909" t="s">
        <v>699</v>
      </c>
      <c r="E4909" t="s">
        <v>700</v>
      </c>
      <c r="F4909" t="s">
        <v>1304</v>
      </c>
      <c r="G4909" t="s">
        <v>1367</v>
      </c>
      <c r="H4909" t="s">
        <v>30</v>
      </c>
      <c r="I4909" t="s">
        <v>21</v>
      </c>
      <c r="J4909" t="s">
        <v>31</v>
      </c>
      <c r="K4909" t="s">
        <v>733</v>
      </c>
      <c r="L4909" t="s">
        <v>24</v>
      </c>
      <c r="M4909" t="s">
        <v>26</v>
      </c>
      <c r="N4909">
        <v>70</v>
      </c>
      <c r="O4909">
        <v>3706</v>
      </c>
      <c r="P4909">
        <v>1714.4</v>
      </c>
      <c r="Q4909">
        <v>-581.04</v>
      </c>
    </row>
    <row r="4910" spans="2:17" hidden="1">
      <c r="B4910">
        <v>2017</v>
      </c>
      <c r="C4910">
        <v>5</v>
      </c>
      <c r="D4910" t="s">
        <v>699</v>
      </c>
      <c r="E4910" t="s">
        <v>700</v>
      </c>
      <c r="F4910" t="s">
        <v>1304</v>
      </c>
      <c r="G4910" t="s">
        <v>1367</v>
      </c>
      <c r="H4910" t="s">
        <v>30</v>
      </c>
      <c r="I4910" t="s">
        <v>21</v>
      </c>
      <c r="J4910" t="s">
        <v>31</v>
      </c>
      <c r="K4910" t="s">
        <v>733</v>
      </c>
      <c r="L4910" t="s">
        <v>24</v>
      </c>
      <c r="M4910" t="s">
        <v>27</v>
      </c>
      <c r="N4910">
        <v>29</v>
      </c>
      <c r="O4910">
        <v>6422</v>
      </c>
      <c r="P4910">
        <v>3765.96</v>
      </c>
      <c r="Q4910">
        <v>98.99</v>
      </c>
    </row>
    <row r="4911" spans="2:17" hidden="1">
      <c r="B4911">
        <v>2017</v>
      </c>
      <c r="C4911">
        <v>5</v>
      </c>
      <c r="D4911" t="s">
        <v>699</v>
      </c>
      <c r="E4911" t="s">
        <v>700</v>
      </c>
      <c r="F4911" t="s">
        <v>743</v>
      </c>
      <c r="G4911" t="s">
        <v>744</v>
      </c>
      <c r="H4911" t="s">
        <v>30</v>
      </c>
      <c r="I4911" t="s">
        <v>21</v>
      </c>
      <c r="J4911" t="s">
        <v>31</v>
      </c>
      <c r="K4911" t="s">
        <v>739</v>
      </c>
      <c r="L4911" t="s">
        <v>24</v>
      </c>
      <c r="M4911" t="s">
        <v>25</v>
      </c>
      <c r="N4911">
        <v>416</v>
      </c>
      <c r="O4911">
        <v>1542</v>
      </c>
      <c r="P4911">
        <v>1893.93</v>
      </c>
      <c r="Q4911">
        <v>-433.77</v>
      </c>
    </row>
    <row r="4912" spans="2:17" hidden="1">
      <c r="B4912">
        <v>2017</v>
      </c>
      <c r="C4912">
        <v>5</v>
      </c>
      <c r="D4912" t="s">
        <v>699</v>
      </c>
      <c r="E4912" t="s">
        <v>700</v>
      </c>
      <c r="F4912" t="s">
        <v>743</v>
      </c>
      <c r="G4912" t="s">
        <v>744</v>
      </c>
      <c r="H4912" t="s">
        <v>30</v>
      </c>
      <c r="I4912" t="s">
        <v>21</v>
      </c>
      <c r="J4912" t="s">
        <v>31</v>
      </c>
      <c r="K4912" t="s">
        <v>739</v>
      </c>
      <c r="L4912" t="s">
        <v>24</v>
      </c>
      <c r="M4912" t="s">
        <v>26</v>
      </c>
      <c r="N4912">
        <v>9</v>
      </c>
      <c r="O4912">
        <v>496</v>
      </c>
      <c r="P4912">
        <v>234.71</v>
      </c>
      <c r="Q4912">
        <v>-75.959999999999994</v>
      </c>
    </row>
    <row r="4913" spans="2:17" hidden="1">
      <c r="B4913">
        <v>2017</v>
      </c>
      <c r="C4913">
        <v>5</v>
      </c>
      <c r="D4913" t="s">
        <v>699</v>
      </c>
      <c r="E4913" t="s">
        <v>700</v>
      </c>
      <c r="F4913" t="s">
        <v>1066</v>
      </c>
      <c r="G4913" t="s">
        <v>1060</v>
      </c>
      <c r="H4913" t="s">
        <v>30</v>
      </c>
      <c r="I4913" t="s">
        <v>21</v>
      </c>
      <c r="J4913" t="s">
        <v>31</v>
      </c>
      <c r="K4913" t="s">
        <v>1061</v>
      </c>
      <c r="L4913" t="s">
        <v>24</v>
      </c>
      <c r="M4913" t="s">
        <v>25</v>
      </c>
      <c r="N4913">
        <v>636</v>
      </c>
      <c r="O4913">
        <v>754</v>
      </c>
      <c r="P4913">
        <v>2444.42</v>
      </c>
      <c r="Q4913">
        <v>-212.08</v>
      </c>
    </row>
    <row r="4914" spans="2:17" hidden="1">
      <c r="B4914">
        <v>2017</v>
      </c>
      <c r="C4914">
        <v>5</v>
      </c>
      <c r="D4914" t="s">
        <v>699</v>
      </c>
      <c r="E4914" t="s">
        <v>700</v>
      </c>
      <c r="F4914" t="s">
        <v>1066</v>
      </c>
      <c r="G4914" t="s">
        <v>1060</v>
      </c>
      <c r="H4914" t="s">
        <v>30</v>
      </c>
      <c r="I4914" t="s">
        <v>21</v>
      </c>
      <c r="J4914" t="s">
        <v>31</v>
      </c>
      <c r="K4914" t="s">
        <v>1061</v>
      </c>
      <c r="L4914" t="s">
        <v>24</v>
      </c>
      <c r="M4914" t="s">
        <v>26</v>
      </c>
      <c r="N4914">
        <v>6</v>
      </c>
      <c r="O4914">
        <v>336</v>
      </c>
      <c r="P4914">
        <v>159.21</v>
      </c>
      <c r="Q4914">
        <v>-50.53</v>
      </c>
    </row>
    <row r="4915" spans="2:17" hidden="1">
      <c r="B4915">
        <v>2017</v>
      </c>
      <c r="C4915">
        <v>5</v>
      </c>
      <c r="D4915" t="s">
        <v>699</v>
      </c>
      <c r="E4915" t="s">
        <v>700</v>
      </c>
      <c r="F4915" t="s">
        <v>1066</v>
      </c>
      <c r="G4915" t="s">
        <v>1060</v>
      </c>
      <c r="H4915" t="s">
        <v>30</v>
      </c>
      <c r="I4915" t="s">
        <v>21</v>
      </c>
      <c r="J4915" t="s">
        <v>31</v>
      </c>
      <c r="K4915" t="s">
        <v>1061</v>
      </c>
      <c r="L4915" t="s">
        <v>24</v>
      </c>
      <c r="M4915" t="s">
        <v>27</v>
      </c>
      <c r="N4915">
        <v>4</v>
      </c>
      <c r="O4915">
        <v>2410</v>
      </c>
      <c r="P4915">
        <v>1390.24</v>
      </c>
      <c r="Q4915">
        <v>36.56</v>
      </c>
    </row>
    <row r="4916" spans="2:17" hidden="1">
      <c r="B4916">
        <v>2017</v>
      </c>
      <c r="C4916">
        <v>5</v>
      </c>
      <c r="D4916" t="s">
        <v>745</v>
      </c>
      <c r="E4916" t="s">
        <v>746</v>
      </c>
      <c r="F4916" t="s">
        <v>747</v>
      </c>
      <c r="G4916" t="s">
        <v>748</v>
      </c>
      <c r="H4916" t="s">
        <v>121</v>
      </c>
      <c r="I4916" t="s">
        <v>1072</v>
      </c>
      <c r="J4916" t="s">
        <v>31</v>
      </c>
      <c r="K4916" t="s">
        <v>749</v>
      </c>
      <c r="L4916" t="s">
        <v>24</v>
      </c>
      <c r="M4916" t="s">
        <v>25</v>
      </c>
      <c r="N4916">
        <v>5516</v>
      </c>
      <c r="O4916">
        <v>50106</v>
      </c>
      <c r="P4916">
        <v>37756.35</v>
      </c>
      <c r="Q4916">
        <v>-6810.86</v>
      </c>
    </row>
    <row r="4917" spans="2:17" hidden="1">
      <c r="B4917">
        <v>2017</v>
      </c>
      <c r="C4917">
        <v>5</v>
      </c>
      <c r="D4917" t="s">
        <v>745</v>
      </c>
      <c r="E4917" t="s">
        <v>746</v>
      </c>
      <c r="F4917" t="s">
        <v>747</v>
      </c>
      <c r="G4917" t="s">
        <v>748</v>
      </c>
      <c r="H4917" t="s">
        <v>121</v>
      </c>
      <c r="I4917" t="s">
        <v>1072</v>
      </c>
      <c r="J4917" t="s">
        <v>31</v>
      </c>
      <c r="K4917" t="s">
        <v>749</v>
      </c>
      <c r="L4917" t="s">
        <v>24</v>
      </c>
      <c r="M4917" t="s">
        <v>26</v>
      </c>
      <c r="N4917">
        <v>9431</v>
      </c>
      <c r="O4917">
        <v>630991.32999999996</v>
      </c>
      <c r="P4917">
        <v>334236.46000000002</v>
      </c>
      <c r="Q4917">
        <v>-38478.480000000003</v>
      </c>
    </row>
    <row r="4918" spans="2:17" hidden="1">
      <c r="B4918">
        <v>2017</v>
      </c>
      <c r="C4918">
        <v>5</v>
      </c>
      <c r="D4918" t="s">
        <v>745</v>
      </c>
      <c r="E4918" t="s">
        <v>746</v>
      </c>
      <c r="F4918" t="s">
        <v>747</v>
      </c>
      <c r="G4918" t="s">
        <v>748</v>
      </c>
      <c r="H4918" t="s">
        <v>121</v>
      </c>
      <c r="I4918" t="s">
        <v>1072</v>
      </c>
      <c r="J4918" t="s">
        <v>31</v>
      </c>
      <c r="K4918" t="s">
        <v>749</v>
      </c>
      <c r="L4918" t="s">
        <v>24</v>
      </c>
      <c r="M4918" t="s">
        <v>27</v>
      </c>
      <c r="N4918">
        <v>7786</v>
      </c>
      <c r="O4918">
        <v>1485983</v>
      </c>
      <c r="P4918">
        <v>848931.15</v>
      </c>
      <c r="Q4918">
        <v>16524.34</v>
      </c>
    </row>
    <row r="4919" spans="2:17" hidden="1">
      <c r="B4919">
        <v>2017</v>
      </c>
      <c r="C4919">
        <v>5</v>
      </c>
      <c r="D4919" t="s">
        <v>745</v>
      </c>
      <c r="E4919" t="s">
        <v>746</v>
      </c>
      <c r="F4919" t="s">
        <v>750</v>
      </c>
      <c r="G4919" t="s">
        <v>751</v>
      </c>
      <c r="H4919" t="s">
        <v>121</v>
      </c>
      <c r="I4919" t="s">
        <v>1072</v>
      </c>
      <c r="J4919" t="s">
        <v>31</v>
      </c>
      <c r="K4919" t="s">
        <v>752</v>
      </c>
      <c r="L4919" t="s">
        <v>24</v>
      </c>
      <c r="M4919" t="s">
        <v>25</v>
      </c>
      <c r="N4919">
        <v>6362</v>
      </c>
      <c r="O4919">
        <v>61162</v>
      </c>
      <c r="P4919">
        <v>44865.82</v>
      </c>
      <c r="Q4919">
        <v>-8295.59</v>
      </c>
    </row>
    <row r="4920" spans="2:17" hidden="1">
      <c r="B4920">
        <v>2017</v>
      </c>
      <c r="C4920">
        <v>5</v>
      </c>
      <c r="D4920" t="s">
        <v>745</v>
      </c>
      <c r="E4920" t="s">
        <v>746</v>
      </c>
      <c r="F4920" t="s">
        <v>750</v>
      </c>
      <c r="G4920" t="s">
        <v>751</v>
      </c>
      <c r="H4920" t="s">
        <v>121</v>
      </c>
      <c r="I4920" t="s">
        <v>1072</v>
      </c>
      <c r="J4920" t="s">
        <v>31</v>
      </c>
      <c r="K4920" t="s">
        <v>752</v>
      </c>
      <c r="L4920" t="s">
        <v>24</v>
      </c>
      <c r="M4920" t="s">
        <v>26</v>
      </c>
      <c r="N4920">
        <v>9401</v>
      </c>
      <c r="O4920">
        <v>608208</v>
      </c>
      <c r="P4920">
        <v>321225.06</v>
      </c>
      <c r="Q4920">
        <v>-38310.46</v>
      </c>
    </row>
    <row r="4921" spans="2:17" hidden="1">
      <c r="B4921">
        <v>2017</v>
      </c>
      <c r="C4921">
        <v>5</v>
      </c>
      <c r="D4921" t="s">
        <v>745</v>
      </c>
      <c r="E4921" t="s">
        <v>746</v>
      </c>
      <c r="F4921" t="s">
        <v>750</v>
      </c>
      <c r="G4921" t="s">
        <v>751</v>
      </c>
      <c r="H4921" t="s">
        <v>121</v>
      </c>
      <c r="I4921" t="s">
        <v>1072</v>
      </c>
      <c r="J4921" t="s">
        <v>31</v>
      </c>
      <c r="K4921" t="s">
        <v>752</v>
      </c>
      <c r="L4921" t="s">
        <v>24</v>
      </c>
      <c r="M4921" t="s">
        <v>27</v>
      </c>
      <c r="N4921">
        <v>5988</v>
      </c>
      <c r="O4921">
        <v>1224521</v>
      </c>
      <c r="P4921">
        <v>688550.27</v>
      </c>
      <c r="Q4921">
        <v>5421.91</v>
      </c>
    </row>
    <row r="4922" spans="2:17" hidden="1">
      <c r="B4922">
        <v>2017</v>
      </c>
      <c r="C4922">
        <v>5</v>
      </c>
      <c r="D4922" t="s">
        <v>745</v>
      </c>
      <c r="E4922" t="s">
        <v>746</v>
      </c>
      <c r="F4922" t="s">
        <v>753</v>
      </c>
      <c r="G4922" t="s">
        <v>754</v>
      </c>
      <c r="H4922" t="s">
        <v>140</v>
      </c>
      <c r="I4922" t="s">
        <v>1072</v>
      </c>
      <c r="J4922" t="s">
        <v>31</v>
      </c>
      <c r="K4922" t="s">
        <v>755</v>
      </c>
      <c r="L4922" t="s">
        <v>24</v>
      </c>
      <c r="M4922" t="s">
        <v>25</v>
      </c>
      <c r="N4922">
        <v>20420</v>
      </c>
      <c r="O4922">
        <v>209289.33</v>
      </c>
      <c r="P4922">
        <v>142429.23000000001</v>
      </c>
      <c r="Q4922">
        <v>-26791.14</v>
      </c>
    </row>
    <row r="4923" spans="2:17" hidden="1">
      <c r="B4923">
        <v>2017</v>
      </c>
      <c r="C4923">
        <v>5</v>
      </c>
      <c r="D4923" t="s">
        <v>745</v>
      </c>
      <c r="E4923" t="s">
        <v>746</v>
      </c>
      <c r="F4923" t="s">
        <v>753</v>
      </c>
      <c r="G4923" t="s">
        <v>754</v>
      </c>
      <c r="H4923" t="s">
        <v>140</v>
      </c>
      <c r="I4923" t="s">
        <v>1072</v>
      </c>
      <c r="J4923" t="s">
        <v>31</v>
      </c>
      <c r="K4923" t="s">
        <v>755</v>
      </c>
      <c r="L4923" t="s">
        <v>24</v>
      </c>
      <c r="M4923" t="s">
        <v>26</v>
      </c>
      <c r="N4923">
        <v>32315</v>
      </c>
      <c r="O4923">
        <v>2098066</v>
      </c>
      <c r="P4923">
        <v>1048189.28</v>
      </c>
      <c r="Q4923">
        <v>-124172.28</v>
      </c>
    </row>
    <row r="4924" spans="2:17" hidden="1">
      <c r="B4924">
        <v>2017</v>
      </c>
      <c r="C4924">
        <v>5</v>
      </c>
      <c r="D4924" t="s">
        <v>745</v>
      </c>
      <c r="E4924" t="s">
        <v>746</v>
      </c>
      <c r="F4924" t="s">
        <v>753</v>
      </c>
      <c r="G4924" t="s">
        <v>754</v>
      </c>
      <c r="H4924" t="s">
        <v>140</v>
      </c>
      <c r="I4924" t="s">
        <v>1072</v>
      </c>
      <c r="J4924" t="s">
        <v>31</v>
      </c>
      <c r="K4924" t="s">
        <v>755</v>
      </c>
      <c r="L4924" t="s">
        <v>24</v>
      </c>
      <c r="M4924" t="s">
        <v>27</v>
      </c>
      <c r="N4924">
        <v>27943</v>
      </c>
      <c r="O4924">
        <v>5667393</v>
      </c>
      <c r="P4924">
        <v>3047830.21</v>
      </c>
      <c r="Q4924">
        <v>61647.69</v>
      </c>
    </row>
    <row r="4925" spans="2:17" hidden="1">
      <c r="B4925">
        <v>2017</v>
      </c>
      <c r="C4925">
        <v>5</v>
      </c>
      <c r="D4925" t="s">
        <v>745</v>
      </c>
      <c r="E4925" t="s">
        <v>746</v>
      </c>
      <c r="F4925" t="s">
        <v>756</v>
      </c>
      <c r="G4925" t="s">
        <v>757</v>
      </c>
      <c r="H4925" t="s">
        <v>121</v>
      </c>
      <c r="I4925" t="s">
        <v>1072</v>
      </c>
      <c r="J4925" t="s">
        <v>31</v>
      </c>
      <c r="K4925" t="s">
        <v>758</v>
      </c>
      <c r="L4925" t="s">
        <v>24</v>
      </c>
      <c r="M4925" t="s">
        <v>25</v>
      </c>
      <c r="N4925">
        <v>231</v>
      </c>
      <c r="O4925">
        <v>2793</v>
      </c>
      <c r="P4925">
        <v>1890.3</v>
      </c>
      <c r="Q4925">
        <v>-388.31</v>
      </c>
    </row>
    <row r="4926" spans="2:17" hidden="1">
      <c r="B4926">
        <v>2017</v>
      </c>
      <c r="C4926">
        <v>5</v>
      </c>
      <c r="D4926" t="s">
        <v>745</v>
      </c>
      <c r="E4926" t="s">
        <v>746</v>
      </c>
      <c r="F4926" t="s">
        <v>756</v>
      </c>
      <c r="G4926" t="s">
        <v>757</v>
      </c>
      <c r="H4926" t="s">
        <v>121</v>
      </c>
      <c r="I4926" t="s">
        <v>1072</v>
      </c>
      <c r="J4926" t="s">
        <v>31</v>
      </c>
      <c r="K4926" t="s">
        <v>758</v>
      </c>
      <c r="L4926" t="s">
        <v>24</v>
      </c>
      <c r="M4926" t="s">
        <v>26</v>
      </c>
      <c r="N4926">
        <v>353</v>
      </c>
      <c r="O4926">
        <v>21909</v>
      </c>
      <c r="P4926">
        <v>11808.57</v>
      </c>
      <c r="Q4926">
        <v>-1482.44</v>
      </c>
    </row>
    <row r="4927" spans="2:17" hidden="1">
      <c r="B4927">
        <v>2017</v>
      </c>
      <c r="C4927">
        <v>5</v>
      </c>
      <c r="D4927" t="s">
        <v>745</v>
      </c>
      <c r="E4927" t="s">
        <v>746</v>
      </c>
      <c r="F4927" t="s">
        <v>756</v>
      </c>
      <c r="G4927" t="s">
        <v>757</v>
      </c>
      <c r="H4927" t="s">
        <v>121</v>
      </c>
      <c r="I4927" t="s">
        <v>1072</v>
      </c>
      <c r="J4927" t="s">
        <v>31</v>
      </c>
      <c r="K4927" t="s">
        <v>758</v>
      </c>
      <c r="L4927" t="s">
        <v>24</v>
      </c>
      <c r="M4927" t="s">
        <v>27</v>
      </c>
      <c r="N4927">
        <v>354</v>
      </c>
      <c r="O4927">
        <v>106733</v>
      </c>
      <c r="P4927">
        <v>60628.800000000003</v>
      </c>
      <c r="Q4927">
        <v>163.9</v>
      </c>
    </row>
    <row r="4928" spans="2:17" hidden="1">
      <c r="B4928">
        <v>2017</v>
      </c>
      <c r="C4928">
        <v>5</v>
      </c>
      <c r="D4928" t="s">
        <v>745</v>
      </c>
      <c r="E4928" t="s">
        <v>746</v>
      </c>
      <c r="F4928" t="s">
        <v>759</v>
      </c>
      <c r="G4928" t="s">
        <v>760</v>
      </c>
      <c r="H4928" t="s">
        <v>151</v>
      </c>
      <c r="I4928" t="s">
        <v>21</v>
      </c>
      <c r="J4928" t="s">
        <v>31</v>
      </c>
      <c r="K4928" t="s">
        <v>761</v>
      </c>
      <c r="L4928" t="s">
        <v>24</v>
      </c>
      <c r="M4928" t="s">
        <v>25</v>
      </c>
      <c r="N4928">
        <v>2269</v>
      </c>
      <c r="O4928">
        <v>19652</v>
      </c>
      <c r="P4928">
        <v>14321.56</v>
      </c>
      <c r="Q4928">
        <v>-5924.89</v>
      </c>
    </row>
    <row r="4929" spans="2:17" hidden="1">
      <c r="B4929">
        <v>2017</v>
      </c>
      <c r="C4929">
        <v>5</v>
      </c>
      <c r="D4929" t="s">
        <v>745</v>
      </c>
      <c r="E4929" t="s">
        <v>746</v>
      </c>
      <c r="F4929" t="s">
        <v>759</v>
      </c>
      <c r="G4929" t="s">
        <v>760</v>
      </c>
      <c r="H4929" t="s">
        <v>151</v>
      </c>
      <c r="I4929" t="s">
        <v>21</v>
      </c>
      <c r="J4929" t="s">
        <v>31</v>
      </c>
      <c r="K4929" t="s">
        <v>761</v>
      </c>
      <c r="L4929" t="s">
        <v>24</v>
      </c>
      <c r="M4929" t="s">
        <v>26</v>
      </c>
      <c r="N4929">
        <v>846</v>
      </c>
      <c r="O4929">
        <v>46562</v>
      </c>
      <c r="P4929">
        <v>23486.75</v>
      </c>
      <c r="Q4929">
        <v>-7730.75</v>
      </c>
    </row>
    <row r="4930" spans="2:17" hidden="1">
      <c r="B4930">
        <v>2017</v>
      </c>
      <c r="C4930">
        <v>5</v>
      </c>
      <c r="D4930" t="s">
        <v>745</v>
      </c>
      <c r="E4930" t="s">
        <v>746</v>
      </c>
      <c r="F4930" t="s">
        <v>759</v>
      </c>
      <c r="G4930" t="s">
        <v>760</v>
      </c>
      <c r="H4930" t="s">
        <v>151</v>
      </c>
      <c r="I4930" t="s">
        <v>21</v>
      </c>
      <c r="J4930" t="s">
        <v>31</v>
      </c>
      <c r="K4930" t="s">
        <v>761</v>
      </c>
      <c r="L4930" t="s">
        <v>24</v>
      </c>
      <c r="M4930" t="s">
        <v>27</v>
      </c>
      <c r="N4930">
        <v>169</v>
      </c>
      <c r="O4930">
        <v>55971</v>
      </c>
      <c r="P4930">
        <v>26526.58</v>
      </c>
      <c r="Q4930">
        <v>-7854.89</v>
      </c>
    </row>
    <row r="4931" spans="2:17" hidden="1">
      <c r="B4931">
        <v>2017</v>
      </c>
      <c r="C4931">
        <v>5</v>
      </c>
      <c r="D4931" t="s">
        <v>745</v>
      </c>
      <c r="E4931" t="s">
        <v>746</v>
      </c>
      <c r="F4931" t="s">
        <v>762</v>
      </c>
      <c r="G4931" t="s">
        <v>763</v>
      </c>
      <c r="H4931" t="s">
        <v>144</v>
      </c>
      <c r="I4931" t="s">
        <v>21</v>
      </c>
      <c r="J4931" t="s">
        <v>31</v>
      </c>
      <c r="K4931" t="s">
        <v>764</v>
      </c>
      <c r="L4931" t="s">
        <v>24</v>
      </c>
      <c r="M4931" t="s">
        <v>25</v>
      </c>
      <c r="N4931">
        <v>4289</v>
      </c>
      <c r="O4931">
        <v>38482</v>
      </c>
      <c r="P4931">
        <v>30034.32</v>
      </c>
      <c r="Q4931">
        <v>-13049.88</v>
      </c>
    </row>
    <row r="4932" spans="2:17" hidden="1">
      <c r="B4932">
        <v>2017</v>
      </c>
      <c r="C4932">
        <v>5</v>
      </c>
      <c r="D4932" t="s">
        <v>745</v>
      </c>
      <c r="E4932" t="s">
        <v>746</v>
      </c>
      <c r="F4932" t="s">
        <v>762</v>
      </c>
      <c r="G4932" t="s">
        <v>763</v>
      </c>
      <c r="H4932" t="s">
        <v>144</v>
      </c>
      <c r="I4932" t="s">
        <v>21</v>
      </c>
      <c r="J4932" t="s">
        <v>31</v>
      </c>
      <c r="K4932" t="s">
        <v>764</v>
      </c>
      <c r="L4932" t="s">
        <v>24</v>
      </c>
      <c r="M4932" t="s">
        <v>26</v>
      </c>
      <c r="N4932">
        <v>1078</v>
      </c>
      <c r="O4932">
        <v>55189</v>
      </c>
      <c r="P4932">
        <v>30677.66</v>
      </c>
      <c r="Q4932">
        <v>-11013.83</v>
      </c>
    </row>
    <row r="4933" spans="2:17" hidden="1">
      <c r="B4933">
        <v>2017</v>
      </c>
      <c r="C4933">
        <v>5</v>
      </c>
      <c r="D4933" t="s">
        <v>745</v>
      </c>
      <c r="E4933" t="s">
        <v>746</v>
      </c>
      <c r="F4933" t="s">
        <v>762</v>
      </c>
      <c r="G4933" t="s">
        <v>763</v>
      </c>
      <c r="H4933" t="s">
        <v>144</v>
      </c>
      <c r="I4933" t="s">
        <v>21</v>
      </c>
      <c r="J4933" t="s">
        <v>31</v>
      </c>
      <c r="K4933" t="s">
        <v>764</v>
      </c>
      <c r="L4933" t="s">
        <v>24</v>
      </c>
      <c r="M4933" t="s">
        <v>27</v>
      </c>
      <c r="N4933">
        <v>223</v>
      </c>
      <c r="O4933">
        <v>59077</v>
      </c>
      <c r="P4933">
        <v>41626.629999999997</v>
      </c>
      <c r="Q4933">
        <v>677.46</v>
      </c>
    </row>
    <row r="4934" spans="2:17" hidden="1">
      <c r="B4934">
        <v>2017</v>
      </c>
      <c r="C4934">
        <v>5</v>
      </c>
      <c r="D4934" t="s">
        <v>745</v>
      </c>
      <c r="E4934" t="s">
        <v>746</v>
      </c>
      <c r="F4934" t="s">
        <v>765</v>
      </c>
      <c r="G4934" t="s">
        <v>766</v>
      </c>
      <c r="H4934" t="s">
        <v>151</v>
      </c>
      <c r="I4934" t="s">
        <v>21</v>
      </c>
      <c r="J4934" t="s">
        <v>31</v>
      </c>
      <c r="K4934" t="s">
        <v>767</v>
      </c>
      <c r="L4934" t="s">
        <v>24</v>
      </c>
      <c r="M4934" t="s">
        <v>25</v>
      </c>
      <c r="N4934">
        <v>2256</v>
      </c>
      <c r="O4934">
        <v>12925</v>
      </c>
      <c r="P4934">
        <v>12284.49</v>
      </c>
      <c r="Q4934">
        <v>-3936.22</v>
      </c>
    </row>
    <row r="4935" spans="2:17" hidden="1">
      <c r="B4935">
        <v>2017</v>
      </c>
      <c r="C4935">
        <v>5</v>
      </c>
      <c r="D4935" t="s">
        <v>745</v>
      </c>
      <c r="E4935" t="s">
        <v>746</v>
      </c>
      <c r="F4935" t="s">
        <v>765</v>
      </c>
      <c r="G4935" t="s">
        <v>766</v>
      </c>
      <c r="H4935" t="s">
        <v>151</v>
      </c>
      <c r="I4935" t="s">
        <v>21</v>
      </c>
      <c r="J4935" t="s">
        <v>31</v>
      </c>
      <c r="K4935" t="s">
        <v>767</v>
      </c>
      <c r="L4935" t="s">
        <v>24</v>
      </c>
      <c r="M4935" t="s">
        <v>26</v>
      </c>
      <c r="N4935">
        <v>1290</v>
      </c>
      <c r="O4935">
        <v>76595</v>
      </c>
      <c r="P4935">
        <v>39561.78</v>
      </c>
      <c r="Q4935">
        <v>-11882.27</v>
      </c>
    </row>
    <row r="4936" spans="2:17" hidden="1">
      <c r="B4936">
        <v>2017</v>
      </c>
      <c r="C4936">
        <v>5</v>
      </c>
      <c r="D4936" t="s">
        <v>745</v>
      </c>
      <c r="E4936" t="s">
        <v>746</v>
      </c>
      <c r="F4936" t="s">
        <v>765</v>
      </c>
      <c r="G4936" t="s">
        <v>766</v>
      </c>
      <c r="H4936" t="s">
        <v>151</v>
      </c>
      <c r="I4936" t="s">
        <v>21</v>
      </c>
      <c r="J4936" t="s">
        <v>31</v>
      </c>
      <c r="K4936" t="s">
        <v>767</v>
      </c>
      <c r="L4936" t="s">
        <v>24</v>
      </c>
      <c r="M4936" t="s">
        <v>27</v>
      </c>
      <c r="N4936">
        <v>384</v>
      </c>
      <c r="O4936">
        <v>93804</v>
      </c>
      <c r="P4936">
        <v>57755.73</v>
      </c>
      <c r="Q4936">
        <v>-819.67</v>
      </c>
    </row>
    <row r="4937" spans="2:17" hidden="1">
      <c r="B4937">
        <v>2017</v>
      </c>
      <c r="C4937">
        <v>5</v>
      </c>
      <c r="D4937" t="s">
        <v>745</v>
      </c>
      <c r="E4937" t="s">
        <v>746</v>
      </c>
      <c r="F4937" t="s">
        <v>768</v>
      </c>
      <c r="G4937" t="s">
        <v>769</v>
      </c>
      <c r="H4937" t="s">
        <v>144</v>
      </c>
      <c r="I4937" t="s">
        <v>21</v>
      </c>
      <c r="J4937" t="s">
        <v>31</v>
      </c>
      <c r="K4937" t="s">
        <v>770</v>
      </c>
      <c r="L4937" t="s">
        <v>24</v>
      </c>
      <c r="M4937" t="s">
        <v>25</v>
      </c>
      <c r="N4937">
        <v>250</v>
      </c>
      <c r="O4937">
        <v>2478</v>
      </c>
      <c r="P4937">
        <v>1835.46</v>
      </c>
      <c r="Q4937">
        <v>-845.46</v>
      </c>
    </row>
    <row r="4938" spans="2:17" hidden="1">
      <c r="B4938">
        <v>2017</v>
      </c>
      <c r="C4938">
        <v>5</v>
      </c>
      <c r="D4938" t="s">
        <v>745</v>
      </c>
      <c r="E4938" t="s">
        <v>746</v>
      </c>
      <c r="F4938" t="s">
        <v>768</v>
      </c>
      <c r="G4938" t="s">
        <v>769</v>
      </c>
      <c r="H4938" t="s">
        <v>144</v>
      </c>
      <c r="I4938" t="s">
        <v>21</v>
      </c>
      <c r="J4938" t="s">
        <v>31</v>
      </c>
      <c r="K4938" t="s">
        <v>770</v>
      </c>
      <c r="L4938" t="s">
        <v>24</v>
      </c>
      <c r="M4938" t="s">
        <v>26</v>
      </c>
      <c r="N4938">
        <v>102</v>
      </c>
      <c r="O4938">
        <v>5523</v>
      </c>
      <c r="P4938">
        <v>3109.02</v>
      </c>
      <c r="Q4938">
        <v>-1064.5999999999999</v>
      </c>
    </row>
    <row r="4939" spans="2:17" hidden="1">
      <c r="B4939">
        <v>2017</v>
      </c>
      <c r="C4939">
        <v>5</v>
      </c>
      <c r="D4939" t="s">
        <v>745</v>
      </c>
      <c r="E4939" t="s">
        <v>746</v>
      </c>
      <c r="F4939" t="s">
        <v>768</v>
      </c>
      <c r="G4939" t="s">
        <v>769</v>
      </c>
      <c r="H4939" t="s">
        <v>144</v>
      </c>
      <c r="I4939" t="s">
        <v>21</v>
      </c>
      <c r="J4939" t="s">
        <v>31</v>
      </c>
      <c r="K4939" t="s">
        <v>770</v>
      </c>
      <c r="L4939" t="s">
        <v>24</v>
      </c>
      <c r="M4939" t="s">
        <v>27</v>
      </c>
      <c r="N4939">
        <v>31</v>
      </c>
      <c r="O4939">
        <v>6369</v>
      </c>
      <c r="P4939">
        <v>4121.0200000000004</v>
      </c>
      <c r="Q4939">
        <v>-347.94</v>
      </c>
    </row>
    <row r="4940" spans="2:17" hidden="1">
      <c r="B4940">
        <v>2017</v>
      </c>
      <c r="C4940">
        <v>5</v>
      </c>
      <c r="D4940" t="s">
        <v>745</v>
      </c>
      <c r="E4940" t="s">
        <v>746</v>
      </c>
      <c r="F4940" t="s">
        <v>771</v>
      </c>
      <c r="G4940" t="s">
        <v>772</v>
      </c>
      <c r="H4940" t="s">
        <v>144</v>
      </c>
      <c r="I4940" t="s">
        <v>21</v>
      </c>
      <c r="J4940" t="s">
        <v>31</v>
      </c>
      <c r="K4940" t="s">
        <v>773</v>
      </c>
      <c r="L4940" t="s">
        <v>24</v>
      </c>
      <c r="M4940" t="s">
        <v>25</v>
      </c>
      <c r="N4940">
        <v>486</v>
      </c>
      <c r="O4940">
        <v>4476</v>
      </c>
      <c r="P4940">
        <v>3417.09</v>
      </c>
      <c r="Q4940">
        <v>-1491.98</v>
      </c>
    </row>
    <row r="4941" spans="2:17" hidden="1">
      <c r="B4941">
        <v>2017</v>
      </c>
      <c r="C4941">
        <v>5</v>
      </c>
      <c r="D4941" t="s">
        <v>745</v>
      </c>
      <c r="E4941" t="s">
        <v>746</v>
      </c>
      <c r="F4941" t="s">
        <v>771</v>
      </c>
      <c r="G4941" t="s">
        <v>772</v>
      </c>
      <c r="H4941" t="s">
        <v>144</v>
      </c>
      <c r="I4941" t="s">
        <v>21</v>
      </c>
      <c r="J4941" t="s">
        <v>31</v>
      </c>
      <c r="K4941" t="s">
        <v>773</v>
      </c>
      <c r="L4941" t="s">
        <v>24</v>
      </c>
      <c r="M4941" t="s">
        <v>26</v>
      </c>
      <c r="N4941">
        <v>489</v>
      </c>
      <c r="O4941">
        <v>29002</v>
      </c>
      <c r="P4941">
        <v>16333.7</v>
      </c>
      <c r="Q4941">
        <v>-4942.66</v>
      </c>
    </row>
    <row r="4942" spans="2:17" hidden="1">
      <c r="B4942">
        <v>2017</v>
      </c>
      <c r="C4942">
        <v>5</v>
      </c>
      <c r="D4942" t="s">
        <v>745</v>
      </c>
      <c r="E4942" t="s">
        <v>746</v>
      </c>
      <c r="F4942" t="s">
        <v>771</v>
      </c>
      <c r="G4942" t="s">
        <v>772</v>
      </c>
      <c r="H4942" t="s">
        <v>144</v>
      </c>
      <c r="I4942" t="s">
        <v>21</v>
      </c>
      <c r="J4942" t="s">
        <v>31</v>
      </c>
      <c r="K4942" t="s">
        <v>773</v>
      </c>
      <c r="L4942" t="s">
        <v>24</v>
      </c>
      <c r="M4942" t="s">
        <v>27</v>
      </c>
      <c r="N4942">
        <v>112</v>
      </c>
      <c r="O4942">
        <v>28461</v>
      </c>
      <c r="P4942">
        <v>17973.419999999998</v>
      </c>
      <c r="Q4942">
        <v>-1447.68</v>
      </c>
    </row>
    <row r="4943" spans="2:17" hidden="1">
      <c r="B4943">
        <v>2017</v>
      </c>
      <c r="C4943">
        <v>5</v>
      </c>
      <c r="D4943" t="s">
        <v>745</v>
      </c>
      <c r="E4943" t="s">
        <v>746</v>
      </c>
      <c r="F4943" t="s">
        <v>1319</v>
      </c>
      <c r="G4943" t="s">
        <v>1368</v>
      </c>
      <c r="H4943" t="s">
        <v>30</v>
      </c>
      <c r="I4943" t="s">
        <v>21</v>
      </c>
      <c r="J4943" t="s">
        <v>31</v>
      </c>
      <c r="K4943" t="s">
        <v>1291</v>
      </c>
      <c r="L4943" t="s">
        <v>24</v>
      </c>
      <c r="M4943" t="s">
        <v>25</v>
      </c>
      <c r="N4943">
        <v>87</v>
      </c>
      <c r="O4943">
        <v>882</v>
      </c>
      <c r="P4943">
        <v>807.47</v>
      </c>
      <c r="Q4943">
        <v>-347.24</v>
      </c>
    </row>
    <row r="4944" spans="2:17" hidden="1">
      <c r="B4944">
        <v>2017</v>
      </c>
      <c r="C4944">
        <v>5</v>
      </c>
      <c r="D4944" t="s">
        <v>745</v>
      </c>
      <c r="E4944" t="s">
        <v>746</v>
      </c>
      <c r="F4944" t="s">
        <v>1319</v>
      </c>
      <c r="G4944" t="s">
        <v>1368</v>
      </c>
      <c r="H4944" t="s">
        <v>30</v>
      </c>
      <c r="I4944" t="s">
        <v>21</v>
      </c>
      <c r="J4944" t="s">
        <v>31</v>
      </c>
      <c r="K4944" t="s">
        <v>1291</v>
      </c>
      <c r="L4944" t="s">
        <v>24</v>
      </c>
      <c r="M4944" t="s">
        <v>26</v>
      </c>
      <c r="N4944">
        <v>25</v>
      </c>
      <c r="O4944">
        <v>1212</v>
      </c>
      <c r="P4944">
        <v>791.29</v>
      </c>
      <c r="Q4944">
        <v>-295.25</v>
      </c>
    </row>
    <row r="4945" spans="2:17" hidden="1">
      <c r="B4945">
        <v>2017</v>
      </c>
      <c r="C4945">
        <v>5</v>
      </c>
      <c r="D4945" t="s">
        <v>745</v>
      </c>
      <c r="E4945" t="s">
        <v>746</v>
      </c>
      <c r="F4945" t="s">
        <v>1319</v>
      </c>
      <c r="G4945" t="s">
        <v>1368</v>
      </c>
      <c r="H4945" t="s">
        <v>30</v>
      </c>
      <c r="I4945" t="s">
        <v>21</v>
      </c>
      <c r="J4945" t="s">
        <v>31</v>
      </c>
      <c r="K4945" t="s">
        <v>1291</v>
      </c>
      <c r="L4945" t="s">
        <v>24</v>
      </c>
      <c r="M4945" t="s">
        <v>27</v>
      </c>
      <c r="N4945">
        <v>8</v>
      </c>
      <c r="O4945">
        <v>1800</v>
      </c>
      <c r="P4945">
        <v>1433.38</v>
      </c>
      <c r="Q4945">
        <v>-26.24</v>
      </c>
    </row>
    <row r="4946" spans="2:17" hidden="1">
      <c r="B4946">
        <v>2017</v>
      </c>
      <c r="C4946">
        <v>5</v>
      </c>
      <c r="D4946" t="s">
        <v>745</v>
      </c>
      <c r="E4946" t="s">
        <v>746</v>
      </c>
      <c r="F4946" t="s">
        <v>1305</v>
      </c>
      <c r="G4946" t="s">
        <v>1327</v>
      </c>
      <c r="H4946" t="s">
        <v>30</v>
      </c>
      <c r="I4946" t="s">
        <v>21</v>
      </c>
      <c r="J4946" t="s">
        <v>31</v>
      </c>
      <c r="K4946" t="s">
        <v>1292</v>
      </c>
      <c r="L4946" t="s">
        <v>24</v>
      </c>
      <c r="M4946" t="s">
        <v>25</v>
      </c>
      <c r="N4946">
        <v>309</v>
      </c>
      <c r="O4946">
        <v>1958</v>
      </c>
      <c r="P4946">
        <v>2391.1799999999998</v>
      </c>
      <c r="Q4946">
        <v>-756.51</v>
      </c>
    </row>
    <row r="4947" spans="2:17" hidden="1">
      <c r="B4947">
        <v>2017</v>
      </c>
      <c r="C4947">
        <v>5</v>
      </c>
      <c r="D4947" t="s">
        <v>745</v>
      </c>
      <c r="E4947" t="s">
        <v>746</v>
      </c>
      <c r="F4947" t="s">
        <v>1305</v>
      </c>
      <c r="G4947" t="s">
        <v>1327</v>
      </c>
      <c r="H4947" t="s">
        <v>30</v>
      </c>
      <c r="I4947" t="s">
        <v>21</v>
      </c>
      <c r="J4947" t="s">
        <v>31</v>
      </c>
      <c r="K4947" t="s">
        <v>1292</v>
      </c>
      <c r="L4947" t="s">
        <v>24</v>
      </c>
      <c r="M4947" t="s">
        <v>26</v>
      </c>
      <c r="N4947">
        <v>45</v>
      </c>
      <c r="O4947">
        <v>2138</v>
      </c>
      <c r="P4947">
        <v>1368.48</v>
      </c>
      <c r="Q4947">
        <v>-521.54999999999995</v>
      </c>
    </row>
    <row r="4948" spans="2:17" hidden="1">
      <c r="B4948">
        <v>2017</v>
      </c>
      <c r="C4948">
        <v>5</v>
      </c>
      <c r="D4948" t="s">
        <v>745</v>
      </c>
      <c r="E4948" t="s">
        <v>746</v>
      </c>
      <c r="F4948" t="s">
        <v>1305</v>
      </c>
      <c r="G4948" t="s">
        <v>1327</v>
      </c>
      <c r="H4948" t="s">
        <v>30</v>
      </c>
      <c r="I4948" t="s">
        <v>21</v>
      </c>
      <c r="J4948" t="s">
        <v>31</v>
      </c>
      <c r="K4948" t="s">
        <v>1292</v>
      </c>
      <c r="L4948" t="s">
        <v>24</v>
      </c>
      <c r="M4948" t="s">
        <v>27</v>
      </c>
      <c r="N4948">
        <v>1</v>
      </c>
      <c r="O4948">
        <v>139</v>
      </c>
      <c r="P4948">
        <v>115.74</v>
      </c>
      <c r="Q4948">
        <v>3.05</v>
      </c>
    </row>
    <row r="4949" spans="2:17" hidden="1">
      <c r="B4949">
        <v>2017</v>
      </c>
      <c r="C4949">
        <v>5</v>
      </c>
      <c r="D4949" t="s">
        <v>774</v>
      </c>
      <c r="E4949" t="s">
        <v>775</v>
      </c>
      <c r="F4949" t="s">
        <v>776</v>
      </c>
      <c r="G4949" t="s">
        <v>777</v>
      </c>
      <c r="H4949" t="s">
        <v>140</v>
      </c>
      <c r="I4949" t="s">
        <v>1072</v>
      </c>
      <c r="J4949" t="s">
        <v>31</v>
      </c>
      <c r="K4949" t="s">
        <v>778</v>
      </c>
      <c r="L4949" t="s">
        <v>24</v>
      </c>
      <c r="M4949" t="s">
        <v>25</v>
      </c>
      <c r="N4949">
        <v>26316</v>
      </c>
      <c r="O4949">
        <v>308134</v>
      </c>
      <c r="P4949">
        <v>209584.35</v>
      </c>
      <c r="Q4949">
        <v>-43192.46</v>
      </c>
    </row>
    <row r="4950" spans="2:17" hidden="1">
      <c r="B4950">
        <v>2017</v>
      </c>
      <c r="C4950">
        <v>5</v>
      </c>
      <c r="D4950" t="s">
        <v>774</v>
      </c>
      <c r="E4950" t="s">
        <v>775</v>
      </c>
      <c r="F4950" t="s">
        <v>776</v>
      </c>
      <c r="G4950" t="s">
        <v>777</v>
      </c>
      <c r="H4950" t="s">
        <v>140</v>
      </c>
      <c r="I4950" t="s">
        <v>1072</v>
      </c>
      <c r="J4950" t="s">
        <v>31</v>
      </c>
      <c r="K4950" t="s">
        <v>778</v>
      </c>
      <c r="L4950" t="s">
        <v>24</v>
      </c>
      <c r="M4950" t="s">
        <v>26</v>
      </c>
      <c r="N4950">
        <v>46427</v>
      </c>
      <c r="O4950">
        <v>2971914</v>
      </c>
      <c r="P4950">
        <v>1610496.56</v>
      </c>
      <c r="Q4950">
        <v>-195046.16</v>
      </c>
    </row>
    <row r="4951" spans="2:17" hidden="1">
      <c r="B4951">
        <v>2017</v>
      </c>
      <c r="C4951">
        <v>5</v>
      </c>
      <c r="D4951" t="s">
        <v>774</v>
      </c>
      <c r="E4951" t="s">
        <v>775</v>
      </c>
      <c r="F4951" t="s">
        <v>776</v>
      </c>
      <c r="G4951" t="s">
        <v>777</v>
      </c>
      <c r="H4951" t="s">
        <v>140</v>
      </c>
      <c r="I4951" t="s">
        <v>1072</v>
      </c>
      <c r="J4951" t="s">
        <v>31</v>
      </c>
      <c r="K4951" t="s">
        <v>778</v>
      </c>
      <c r="L4951" t="s">
        <v>24</v>
      </c>
      <c r="M4951" t="s">
        <v>27</v>
      </c>
      <c r="N4951">
        <v>39470</v>
      </c>
      <c r="O4951">
        <v>8355151</v>
      </c>
      <c r="P4951">
        <v>4907101.95</v>
      </c>
      <c r="Q4951">
        <v>128641.81</v>
      </c>
    </row>
    <row r="4952" spans="2:17" hidden="1">
      <c r="B4952">
        <v>2017</v>
      </c>
      <c r="C4952">
        <v>5</v>
      </c>
      <c r="D4952" t="s">
        <v>774</v>
      </c>
      <c r="E4952" t="s">
        <v>775</v>
      </c>
      <c r="F4952" t="s">
        <v>779</v>
      </c>
      <c r="G4952" t="s">
        <v>780</v>
      </c>
      <c r="H4952" t="s">
        <v>144</v>
      </c>
      <c r="I4952" t="s">
        <v>21</v>
      </c>
      <c r="J4952" t="s">
        <v>31</v>
      </c>
      <c r="K4952" t="s">
        <v>781</v>
      </c>
      <c r="L4952" t="s">
        <v>24</v>
      </c>
      <c r="M4952" t="s">
        <v>25</v>
      </c>
      <c r="N4952">
        <v>369</v>
      </c>
      <c r="O4952">
        <v>4009</v>
      </c>
      <c r="P4952">
        <v>2382.88</v>
      </c>
      <c r="Q4952">
        <v>-1099.29</v>
      </c>
    </row>
    <row r="4953" spans="2:17" hidden="1">
      <c r="B4953">
        <v>2017</v>
      </c>
      <c r="C4953">
        <v>5</v>
      </c>
      <c r="D4953" t="s">
        <v>774</v>
      </c>
      <c r="E4953" t="s">
        <v>775</v>
      </c>
      <c r="F4953" t="s">
        <v>779</v>
      </c>
      <c r="G4953" t="s">
        <v>780</v>
      </c>
      <c r="H4953" t="s">
        <v>144</v>
      </c>
      <c r="I4953" t="s">
        <v>21</v>
      </c>
      <c r="J4953" t="s">
        <v>31</v>
      </c>
      <c r="K4953" t="s">
        <v>781</v>
      </c>
      <c r="L4953" t="s">
        <v>24</v>
      </c>
      <c r="M4953" t="s">
        <v>26</v>
      </c>
      <c r="N4953">
        <v>521</v>
      </c>
      <c r="O4953">
        <v>32901</v>
      </c>
      <c r="P4953">
        <v>15565.36</v>
      </c>
      <c r="Q4953">
        <v>-4287.83</v>
      </c>
    </row>
    <row r="4954" spans="2:17" hidden="1">
      <c r="B4954">
        <v>2017</v>
      </c>
      <c r="C4954">
        <v>5</v>
      </c>
      <c r="D4954" t="s">
        <v>774</v>
      </c>
      <c r="E4954" t="s">
        <v>775</v>
      </c>
      <c r="F4954" t="s">
        <v>779</v>
      </c>
      <c r="G4954" t="s">
        <v>780</v>
      </c>
      <c r="H4954" t="s">
        <v>144</v>
      </c>
      <c r="I4954" t="s">
        <v>21</v>
      </c>
      <c r="J4954" t="s">
        <v>31</v>
      </c>
      <c r="K4954" t="s">
        <v>781</v>
      </c>
      <c r="L4954" t="s">
        <v>24</v>
      </c>
      <c r="M4954" t="s">
        <v>27</v>
      </c>
      <c r="N4954">
        <v>307</v>
      </c>
      <c r="O4954">
        <v>58565</v>
      </c>
      <c r="P4954">
        <v>34073.93</v>
      </c>
      <c r="Q4954">
        <v>894.31</v>
      </c>
    </row>
    <row r="4955" spans="2:17" hidden="1">
      <c r="B4955">
        <v>2017</v>
      </c>
      <c r="C4955">
        <v>5</v>
      </c>
      <c r="D4955" t="s">
        <v>774</v>
      </c>
      <c r="E4955" t="s">
        <v>775</v>
      </c>
      <c r="F4955" t="s">
        <v>782</v>
      </c>
      <c r="G4955" t="s">
        <v>783</v>
      </c>
      <c r="H4955" t="s">
        <v>140</v>
      </c>
      <c r="I4955" t="s">
        <v>1072</v>
      </c>
      <c r="J4955" t="s">
        <v>31</v>
      </c>
      <c r="K4955" t="s">
        <v>784</v>
      </c>
      <c r="L4955" t="s">
        <v>24</v>
      </c>
      <c r="M4955" t="s">
        <v>25</v>
      </c>
      <c r="N4955">
        <v>3309</v>
      </c>
      <c r="O4955">
        <v>34666</v>
      </c>
      <c r="P4955">
        <v>24419.7</v>
      </c>
      <c r="Q4955">
        <v>-4786.41</v>
      </c>
    </row>
    <row r="4956" spans="2:17" hidden="1">
      <c r="B4956">
        <v>2017</v>
      </c>
      <c r="C4956">
        <v>5</v>
      </c>
      <c r="D4956" t="s">
        <v>774</v>
      </c>
      <c r="E4956" t="s">
        <v>775</v>
      </c>
      <c r="F4956" t="s">
        <v>782</v>
      </c>
      <c r="G4956" t="s">
        <v>783</v>
      </c>
      <c r="H4956" t="s">
        <v>140</v>
      </c>
      <c r="I4956" t="s">
        <v>1072</v>
      </c>
      <c r="J4956" t="s">
        <v>31</v>
      </c>
      <c r="K4956" t="s">
        <v>784</v>
      </c>
      <c r="L4956" t="s">
        <v>24</v>
      </c>
      <c r="M4956" t="s">
        <v>26</v>
      </c>
      <c r="N4956">
        <v>6464</v>
      </c>
      <c r="O4956">
        <v>425604</v>
      </c>
      <c r="P4956">
        <v>227757.72</v>
      </c>
      <c r="Q4956">
        <v>-26739.360000000001</v>
      </c>
    </row>
    <row r="4957" spans="2:17" hidden="1">
      <c r="B4957">
        <v>2017</v>
      </c>
      <c r="C4957">
        <v>5</v>
      </c>
      <c r="D4957" t="s">
        <v>774</v>
      </c>
      <c r="E4957" t="s">
        <v>775</v>
      </c>
      <c r="F4957" t="s">
        <v>782</v>
      </c>
      <c r="G4957" t="s">
        <v>783</v>
      </c>
      <c r="H4957" t="s">
        <v>140</v>
      </c>
      <c r="I4957" t="s">
        <v>1072</v>
      </c>
      <c r="J4957" t="s">
        <v>31</v>
      </c>
      <c r="K4957" t="s">
        <v>784</v>
      </c>
      <c r="L4957" t="s">
        <v>24</v>
      </c>
      <c r="M4957" t="s">
        <v>27</v>
      </c>
      <c r="N4957">
        <v>6964</v>
      </c>
      <c r="O4957">
        <v>1528746</v>
      </c>
      <c r="P4957">
        <v>885972.55</v>
      </c>
      <c r="Q4957">
        <v>23249.43</v>
      </c>
    </row>
    <row r="4958" spans="2:17" hidden="1">
      <c r="B4958">
        <v>2017</v>
      </c>
      <c r="C4958">
        <v>5</v>
      </c>
      <c r="D4958" t="s">
        <v>774</v>
      </c>
      <c r="E4958" t="s">
        <v>775</v>
      </c>
      <c r="F4958" t="s">
        <v>785</v>
      </c>
      <c r="G4958" t="s">
        <v>786</v>
      </c>
      <c r="H4958" t="s">
        <v>140</v>
      </c>
      <c r="I4958" t="s">
        <v>1072</v>
      </c>
      <c r="J4958" t="s">
        <v>31</v>
      </c>
      <c r="K4958" t="s">
        <v>787</v>
      </c>
      <c r="L4958" t="s">
        <v>24</v>
      </c>
      <c r="M4958" t="s">
        <v>25</v>
      </c>
      <c r="N4958">
        <v>5200</v>
      </c>
      <c r="O4958">
        <v>66740</v>
      </c>
      <c r="P4958">
        <v>43510.400000000001</v>
      </c>
      <c r="Q4958">
        <v>-9231.9699999999993</v>
      </c>
    </row>
    <row r="4959" spans="2:17" hidden="1">
      <c r="B4959">
        <v>2017</v>
      </c>
      <c r="C4959">
        <v>5</v>
      </c>
      <c r="D4959" t="s">
        <v>774</v>
      </c>
      <c r="E4959" t="s">
        <v>775</v>
      </c>
      <c r="F4959" t="s">
        <v>785</v>
      </c>
      <c r="G4959" t="s">
        <v>786</v>
      </c>
      <c r="H4959" t="s">
        <v>140</v>
      </c>
      <c r="I4959" t="s">
        <v>1072</v>
      </c>
      <c r="J4959" t="s">
        <v>31</v>
      </c>
      <c r="K4959" t="s">
        <v>787</v>
      </c>
      <c r="L4959" t="s">
        <v>24</v>
      </c>
      <c r="M4959" t="s">
        <v>26</v>
      </c>
      <c r="N4959">
        <v>8001</v>
      </c>
      <c r="O4959">
        <v>493930</v>
      </c>
      <c r="P4959">
        <v>264889.96999999997</v>
      </c>
      <c r="Q4959">
        <v>-33311.43</v>
      </c>
    </row>
    <row r="4960" spans="2:17" hidden="1">
      <c r="B4960">
        <v>2017</v>
      </c>
      <c r="C4960">
        <v>5</v>
      </c>
      <c r="D4960" t="s">
        <v>774</v>
      </c>
      <c r="E4960" t="s">
        <v>775</v>
      </c>
      <c r="F4960" t="s">
        <v>785</v>
      </c>
      <c r="G4960" t="s">
        <v>786</v>
      </c>
      <c r="H4960" t="s">
        <v>140</v>
      </c>
      <c r="I4960" t="s">
        <v>1072</v>
      </c>
      <c r="J4960" t="s">
        <v>31</v>
      </c>
      <c r="K4960" t="s">
        <v>787</v>
      </c>
      <c r="L4960" t="s">
        <v>24</v>
      </c>
      <c r="M4960" t="s">
        <v>27</v>
      </c>
      <c r="N4960">
        <v>3800</v>
      </c>
      <c r="O4960">
        <v>633343</v>
      </c>
      <c r="P4960">
        <v>373178.81</v>
      </c>
      <c r="Q4960">
        <v>9391.39</v>
      </c>
    </row>
    <row r="4961" spans="2:17" hidden="1">
      <c r="B4961">
        <v>2017</v>
      </c>
      <c r="C4961">
        <v>5</v>
      </c>
      <c r="D4961" t="s">
        <v>774</v>
      </c>
      <c r="E4961" t="s">
        <v>775</v>
      </c>
      <c r="F4961" t="s">
        <v>788</v>
      </c>
      <c r="G4961" t="s">
        <v>789</v>
      </c>
      <c r="H4961" t="s">
        <v>140</v>
      </c>
      <c r="I4961" t="s">
        <v>1072</v>
      </c>
      <c r="J4961" t="s">
        <v>31</v>
      </c>
      <c r="K4961" t="s">
        <v>790</v>
      </c>
      <c r="L4961" t="s">
        <v>24</v>
      </c>
      <c r="M4961" t="s">
        <v>25</v>
      </c>
      <c r="N4961">
        <v>2777</v>
      </c>
      <c r="O4961">
        <v>30805</v>
      </c>
      <c r="P4961">
        <v>21149.48</v>
      </c>
      <c r="Q4961">
        <v>-4235.24</v>
      </c>
    </row>
    <row r="4962" spans="2:17" hidden="1">
      <c r="B4962">
        <v>2017</v>
      </c>
      <c r="C4962">
        <v>5</v>
      </c>
      <c r="D4962" t="s">
        <v>774</v>
      </c>
      <c r="E4962" t="s">
        <v>775</v>
      </c>
      <c r="F4962" t="s">
        <v>788</v>
      </c>
      <c r="G4962" t="s">
        <v>789</v>
      </c>
      <c r="H4962" t="s">
        <v>140</v>
      </c>
      <c r="I4962" t="s">
        <v>1072</v>
      </c>
      <c r="J4962" t="s">
        <v>31</v>
      </c>
      <c r="K4962" t="s">
        <v>790</v>
      </c>
      <c r="L4962" t="s">
        <v>24</v>
      </c>
      <c r="M4962" t="s">
        <v>26</v>
      </c>
      <c r="N4962">
        <v>4206</v>
      </c>
      <c r="O4962">
        <v>266464</v>
      </c>
      <c r="P4962">
        <v>141838.01</v>
      </c>
      <c r="Q4962">
        <v>-17332.68</v>
      </c>
    </row>
    <row r="4963" spans="2:17" hidden="1">
      <c r="B4963">
        <v>2017</v>
      </c>
      <c r="C4963">
        <v>5</v>
      </c>
      <c r="D4963" t="s">
        <v>774</v>
      </c>
      <c r="E4963" t="s">
        <v>775</v>
      </c>
      <c r="F4963" t="s">
        <v>788</v>
      </c>
      <c r="G4963" t="s">
        <v>789</v>
      </c>
      <c r="H4963" t="s">
        <v>140</v>
      </c>
      <c r="I4963" t="s">
        <v>1072</v>
      </c>
      <c r="J4963" t="s">
        <v>31</v>
      </c>
      <c r="K4963" t="s">
        <v>790</v>
      </c>
      <c r="L4963" t="s">
        <v>24</v>
      </c>
      <c r="M4963" t="s">
        <v>27</v>
      </c>
      <c r="N4963">
        <v>3124</v>
      </c>
      <c r="O4963">
        <v>643044</v>
      </c>
      <c r="P4963">
        <v>372507.95</v>
      </c>
      <c r="Q4963">
        <v>9768.85</v>
      </c>
    </row>
    <row r="4964" spans="2:17" hidden="1">
      <c r="B4964">
        <v>2017</v>
      </c>
      <c r="C4964">
        <v>5</v>
      </c>
      <c r="D4964" t="s">
        <v>774</v>
      </c>
      <c r="E4964" t="s">
        <v>775</v>
      </c>
      <c r="F4964" t="s">
        <v>791</v>
      </c>
      <c r="G4964" t="s">
        <v>792</v>
      </c>
      <c r="H4964" t="s">
        <v>151</v>
      </c>
      <c r="I4964" t="s">
        <v>21</v>
      </c>
      <c r="J4964" t="s">
        <v>31</v>
      </c>
      <c r="K4964" t="s">
        <v>793</v>
      </c>
      <c r="L4964" t="s">
        <v>24</v>
      </c>
      <c r="M4964" t="s">
        <v>25</v>
      </c>
      <c r="N4964">
        <v>9231</v>
      </c>
      <c r="O4964">
        <v>101073</v>
      </c>
      <c r="P4964">
        <v>59877.8</v>
      </c>
      <c r="Q4964">
        <v>-27753.89</v>
      </c>
    </row>
    <row r="4965" spans="2:17" hidden="1">
      <c r="B4965">
        <v>2017</v>
      </c>
      <c r="C4965">
        <v>5</v>
      </c>
      <c r="D4965" t="s">
        <v>774</v>
      </c>
      <c r="E4965" t="s">
        <v>775</v>
      </c>
      <c r="F4965" t="s">
        <v>791</v>
      </c>
      <c r="G4965" t="s">
        <v>792</v>
      </c>
      <c r="H4965" t="s">
        <v>151</v>
      </c>
      <c r="I4965" t="s">
        <v>21</v>
      </c>
      <c r="J4965" t="s">
        <v>31</v>
      </c>
      <c r="K4965" t="s">
        <v>793</v>
      </c>
      <c r="L4965" t="s">
        <v>24</v>
      </c>
      <c r="M4965" t="s">
        <v>26</v>
      </c>
      <c r="N4965">
        <v>3266</v>
      </c>
      <c r="O4965">
        <v>166586</v>
      </c>
      <c r="P4965">
        <v>75956.87</v>
      </c>
      <c r="Q4965">
        <v>-26911.84</v>
      </c>
    </row>
    <row r="4966" spans="2:17" hidden="1">
      <c r="B4966">
        <v>2017</v>
      </c>
      <c r="C4966">
        <v>5</v>
      </c>
      <c r="D4966" t="s">
        <v>774</v>
      </c>
      <c r="E4966" t="s">
        <v>775</v>
      </c>
      <c r="F4966" t="s">
        <v>791</v>
      </c>
      <c r="G4966" t="s">
        <v>792</v>
      </c>
      <c r="H4966" t="s">
        <v>151</v>
      </c>
      <c r="I4966" t="s">
        <v>21</v>
      </c>
      <c r="J4966" t="s">
        <v>31</v>
      </c>
      <c r="K4966" t="s">
        <v>793</v>
      </c>
      <c r="L4966" t="s">
        <v>24</v>
      </c>
      <c r="M4966" t="s">
        <v>27</v>
      </c>
      <c r="N4966">
        <v>369</v>
      </c>
      <c r="O4966">
        <v>71169</v>
      </c>
      <c r="P4966">
        <v>41456.660000000003</v>
      </c>
      <c r="Q4966">
        <v>1086.47</v>
      </c>
    </row>
    <row r="4967" spans="2:17" hidden="1">
      <c r="B4967">
        <v>2017</v>
      </c>
      <c r="C4967">
        <v>5</v>
      </c>
      <c r="D4967" t="s">
        <v>774</v>
      </c>
      <c r="E4967" t="s">
        <v>775</v>
      </c>
      <c r="F4967" t="s">
        <v>794</v>
      </c>
      <c r="G4967" t="s">
        <v>795</v>
      </c>
      <c r="H4967" t="s">
        <v>121</v>
      </c>
      <c r="I4967" t="s">
        <v>1072</v>
      </c>
      <c r="J4967" t="s">
        <v>31</v>
      </c>
      <c r="K4967" t="s">
        <v>796</v>
      </c>
      <c r="L4967" t="s">
        <v>24</v>
      </c>
      <c r="M4967" t="s">
        <v>25</v>
      </c>
      <c r="N4967">
        <v>76</v>
      </c>
      <c r="O4967">
        <v>590</v>
      </c>
      <c r="P4967">
        <v>481.25</v>
      </c>
      <c r="Q4967">
        <v>-80.87</v>
      </c>
    </row>
    <row r="4968" spans="2:17" hidden="1">
      <c r="B4968">
        <v>2017</v>
      </c>
      <c r="C4968">
        <v>5</v>
      </c>
      <c r="D4968" t="s">
        <v>774</v>
      </c>
      <c r="E4968" t="s">
        <v>775</v>
      </c>
      <c r="F4968" t="s">
        <v>794</v>
      </c>
      <c r="G4968" t="s">
        <v>795</v>
      </c>
      <c r="H4968" t="s">
        <v>121</v>
      </c>
      <c r="I4968" t="s">
        <v>1072</v>
      </c>
      <c r="J4968" t="s">
        <v>31</v>
      </c>
      <c r="K4968" t="s">
        <v>796</v>
      </c>
      <c r="L4968" t="s">
        <v>24</v>
      </c>
      <c r="M4968" t="s">
        <v>26</v>
      </c>
      <c r="N4968">
        <v>93</v>
      </c>
      <c r="O4968">
        <v>6138</v>
      </c>
      <c r="P4968">
        <v>3275.35</v>
      </c>
      <c r="Q4968">
        <v>-382.23</v>
      </c>
    </row>
    <row r="4969" spans="2:17" hidden="1">
      <c r="B4969">
        <v>2017</v>
      </c>
      <c r="C4969">
        <v>5</v>
      </c>
      <c r="D4969" t="s">
        <v>774</v>
      </c>
      <c r="E4969" t="s">
        <v>775</v>
      </c>
      <c r="F4969" t="s">
        <v>794</v>
      </c>
      <c r="G4969" t="s">
        <v>795</v>
      </c>
      <c r="H4969" t="s">
        <v>121</v>
      </c>
      <c r="I4969" t="s">
        <v>1072</v>
      </c>
      <c r="J4969" t="s">
        <v>31</v>
      </c>
      <c r="K4969" t="s">
        <v>796</v>
      </c>
      <c r="L4969" t="s">
        <v>24</v>
      </c>
      <c r="M4969" t="s">
        <v>27</v>
      </c>
      <c r="N4969">
        <v>158</v>
      </c>
      <c r="O4969">
        <v>51553</v>
      </c>
      <c r="P4969">
        <v>29538.23</v>
      </c>
      <c r="Q4969">
        <v>775.67</v>
      </c>
    </row>
    <row r="4970" spans="2:17" hidden="1">
      <c r="B4970">
        <v>2017</v>
      </c>
      <c r="C4970">
        <v>5</v>
      </c>
      <c r="D4970" t="s">
        <v>774</v>
      </c>
      <c r="E4970" t="s">
        <v>775</v>
      </c>
      <c r="F4970" t="s">
        <v>797</v>
      </c>
      <c r="G4970" t="s">
        <v>798</v>
      </c>
      <c r="H4970" t="s">
        <v>151</v>
      </c>
      <c r="I4970" t="s">
        <v>21</v>
      </c>
      <c r="J4970" t="s">
        <v>31</v>
      </c>
      <c r="K4970" t="s">
        <v>799</v>
      </c>
      <c r="L4970" t="s">
        <v>24</v>
      </c>
      <c r="M4970" t="s">
        <v>25</v>
      </c>
      <c r="N4970">
        <v>17357</v>
      </c>
      <c r="O4970">
        <v>196233</v>
      </c>
      <c r="P4970">
        <v>114914.14</v>
      </c>
      <c r="Q4970">
        <v>-54314</v>
      </c>
    </row>
    <row r="4971" spans="2:17" hidden="1">
      <c r="B4971">
        <v>2017</v>
      </c>
      <c r="C4971">
        <v>5</v>
      </c>
      <c r="D4971" t="s">
        <v>774</v>
      </c>
      <c r="E4971" t="s">
        <v>775</v>
      </c>
      <c r="F4971" t="s">
        <v>797</v>
      </c>
      <c r="G4971" t="s">
        <v>798</v>
      </c>
      <c r="H4971" t="s">
        <v>151</v>
      </c>
      <c r="I4971" t="s">
        <v>21</v>
      </c>
      <c r="J4971" t="s">
        <v>31</v>
      </c>
      <c r="K4971" t="s">
        <v>799</v>
      </c>
      <c r="L4971" t="s">
        <v>24</v>
      </c>
      <c r="M4971" t="s">
        <v>26</v>
      </c>
      <c r="N4971">
        <v>8928</v>
      </c>
      <c r="O4971">
        <v>499418</v>
      </c>
      <c r="P4971">
        <v>232871.88</v>
      </c>
      <c r="Q4971">
        <v>-73926.38</v>
      </c>
    </row>
    <row r="4972" spans="2:17" hidden="1">
      <c r="B4972">
        <v>2017</v>
      </c>
      <c r="C4972">
        <v>5</v>
      </c>
      <c r="D4972" t="s">
        <v>774</v>
      </c>
      <c r="E4972" t="s">
        <v>775</v>
      </c>
      <c r="F4972" t="s">
        <v>797</v>
      </c>
      <c r="G4972" t="s">
        <v>798</v>
      </c>
      <c r="H4972" t="s">
        <v>151</v>
      </c>
      <c r="I4972" t="s">
        <v>21</v>
      </c>
      <c r="J4972" t="s">
        <v>31</v>
      </c>
      <c r="K4972" t="s">
        <v>799</v>
      </c>
      <c r="L4972" t="s">
        <v>24</v>
      </c>
      <c r="M4972" t="s">
        <v>27</v>
      </c>
      <c r="N4972">
        <v>2750</v>
      </c>
      <c r="O4972">
        <v>581879</v>
      </c>
      <c r="P4972">
        <v>339157.61</v>
      </c>
      <c r="Q4972">
        <v>8879.08</v>
      </c>
    </row>
    <row r="4973" spans="2:17" hidden="1">
      <c r="B4973">
        <v>2017</v>
      </c>
      <c r="C4973">
        <v>5</v>
      </c>
      <c r="D4973" t="s">
        <v>774</v>
      </c>
      <c r="E4973" t="s">
        <v>775</v>
      </c>
      <c r="F4973" t="s">
        <v>800</v>
      </c>
      <c r="G4973" t="s">
        <v>801</v>
      </c>
      <c r="H4973" t="s">
        <v>144</v>
      </c>
      <c r="I4973" t="s">
        <v>21</v>
      </c>
      <c r="J4973" t="s">
        <v>31</v>
      </c>
      <c r="K4973" t="s">
        <v>802</v>
      </c>
      <c r="L4973" t="s">
        <v>24</v>
      </c>
      <c r="M4973" t="s">
        <v>25</v>
      </c>
      <c r="N4973">
        <v>16717</v>
      </c>
      <c r="O4973">
        <v>184917</v>
      </c>
      <c r="P4973">
        <v>109258.79</v>
      </c>
      <c r="Q4973">
        <v>-51002.14</v>
      </c>
    </row>
    <row r="4974" spans="2:17" hidden="1">
      <c r="B4974">
        <v>2017</v>
      </c>
      <c r="C4974">
        <v>5</v>
      </c>
      <c r="D4974" t="s">
        <v>774</v>
      </c>
      <c r="E4974" t="s">
        <v>775</v>
      </c>
      <c r="F4974" t="s">
        <v>800</v>
      </c>
      <c r="G4974" t="s">
        <v>801</v>
      </c>
      <c r="H4974" t="s">
        <v>144</v>
      </c>
      <c r="I4974" t="s">
        <v>21</v>
      </c>
      <c r="J4974" t="s">
        <v>31</v>
      </c>
      <c r="K4974" t="s">
        <v>802</v>
      </c>
      <c r="L4974" t="s">
        <v>24</v>
      </c>
      <c r="M4974" t="s">
        <v>26</v>
      </c>
      <c r="N4974">
        <v>5532</v>
      </c>
      <c r="O4974">
        <v>293789</v>
      </c>
      <c r="P4974">
        <v>135401.17000000001</v>
      </c>
      <c r="Q4974">
        <v>-45714.66</v>
      </c>
    </row>
    <row r="4975" spans="2:17" hidden="1">
      <c r="B4975">
        <v>2017</v>
      </c>
      <c r="C4975">
        <v>5</v>
      </c>
      <c r="D4975" t="s">
        <v>774</v>
      </c>
      <c r="E4975" t="s">
        <v>775</v>
      </c>
      <c r="F4975" t="s">
        <v>800</v>
      </c>
      <c r="G4975" t="s">
        <v>801</v>
      </c>
      <c r="H4975" t="s">
        <v>144</v>
      </c>
      <c r="I4975" t="s">
        <v>21</v>
      </c>
      <c r="J4975" t="s">
        <v>31</v>
      </c>
      <c r="K4975" t="s">
        <v>802</v>
      </c>
      <c r="L4975" t="s">
        <v>24</v>
      </c>
      <c r="M4975" t="s">
        <v>27</v>
      </c>
      <c r="N4975">
        <v>1096</v>
      </c>
      <c r="O4975">
        <v>214779</v>
      </c>
      <c r="P4975">
        <v>125365.57</v>
      </c>
      <c r="Q4975">
        <v>3285.19</v>
      </c>
    </row>
    <row r="4976" spans="2:17" hidden="1">
      <c r="B4976">
        <v>2017</v>
      </c>
      <c r="C4976">
        <v>5</v>
      </c>
      <c r="D4976" t="s">
        <v>774</v>
      </c>
      <c r="E4976" t="s">
        <v>775</v>
      </c>
      <c r="F4976" t="s">
        <v>803</v>
      </c>
      <c r="G4976" t="s">
        <v>804</v>
      </c>
      <c r="H4976" t="s">
        <v>151</v>
      </c>
      <c r="I4976" t="s">
        <v>21</v>
      </c>
      <c r="J4976" t="s">
        <v>31</v>
      </c>
      <c r="K4976" t="s">
        <v>805</v>
      </c>
      <c r="L4976" t="s">
        <v>24</v>
      </c>
      <c r="M4976" t="s">
        <v>25</v>
      </c>
      <c r="N4976">
        <v>30573</v>
      </c>
      <c r="O4976">
        <v>338155</v>
      </c>
      <c r="P4976">
        <v>199821.07</v>
      </c>
      <c r="Q4976">
        <v>-93263.33</v>
      </c>
    </row>
    <row r="4977" spans="2:17" hidden="1">
      <c r="B4977">
        <v>2017</v>
      </c>
      <c r="C4977">
        <v>5</v>
      </c>
      <c r="D4977" t="s">
        <v>774</v>
      </c>
      <c r="E4977" t="s">
        <v>775</v>
      </c>
      <c r="F4977" t="s">
        <v>803</v>
      </c>
      <c r="G4977" t="s">
        <v>804</v>
      </c>
      <c r="H4977" t="s">
        <v>151</v>
      </c>
      <c r="I4977" t="s">
        <v>21</v>
      </c>
      <c r="J4977" t="s">
        <v>31</v>
      </c>
      <c r="K4977" t="s">
        <v>805</v>
      </c>
      <c r="L4977" t="s">
        <v>24</v>
      </c>
      <c r="M4977" t="s">
        <v>26</v>
      </c>
      <c r="N4977">
        <v>10017</v>
      </c>
      <c r="O4977">
        <v>538187</v>
      </c>
      <c r="P4977">
        <v>249733.7</v>
      </c>
      <c r="Q4977">
        <v>-83140.75</v>
      </c>
    </row>
    <row r="4978" spans="2:17" hidden="1">
      <c r="B4978">
        <v>2017</v>
      </c>
      <c r="C4978">
        <v>5</v>
      </c>
      <c r="D4978" t="s">
        <v>774</v>
      </c>
      <c r="E4978" t="s">
        <v>775</v>
      </c>
      <c r="F4978" t="s">
        <v>803</v>
      </c>
      <c r="G4978" t="s">
        <v>804</v>
      </c>
      <c r="H4978" t="s">
        <v>151</v>
      </c>
      <c r="I4978" t="s">
        <v>21</v>
      </c>
      <c r="J4978" t="s">
        <v>31</v>
      </c>
      <c r="K4978" t="s">
        <v>805</v>
      </c>
      <c r="L4978" t="s">
        <v>24</v>
      </c>
      <c r="M4978" t="s">
        <v>27</v>
      </c>
      <c r="N4978">
        <v>2062</v>
      </c>
      <c r="O4978">
        <v>360708</v>
      </c>
      <c r="P4978">
        <v>213229.22</v>
      </c>
      <c r="Q4978">
        <v>5595.34</v>
      </c>
    </row>
    <row r="4979" spans="2:17" hidden="1">
      <c r="B4979">
        <v>2017</v>
      </c>
      <c r="C4979">
        <v>5</v>
      </c>
      <c r="D4979" t="s">
        <v>774</v>
      </c>
      <c r="E4979" t="s">
        <v>775</v>
      </c>
      <c r="F4979" t="s">
        <v>806</v>
      </c>
      <c r="G4979" t="s">
        <v>807</v>
      </c>
      <c r="H4979" t="s">
        <v>20</v>
      </c>
      <c r="I4979" t="s">
        <v>21</v>
      </c>
      <c r="J4979" t="s">
        <v>31</v>
      </c>
      <c r="K4979" t="s">
        <v>808</v>
      </c>
      <c r="L4979" t="s">
        <v>24</v>
      </c>
      <c r="M4979" t="s">
        <v>25</v>
      </c>
      <c r="N4979">
        <v>10211</v>
      </c>
      <c r="O4979">
        <v>97240</v>
      </c>
      <c r="P4979">
        <v>62234.46</v>
      </c>
      <c r="Q4979">
        <v>-26700.18</v>
      </c>
    </row>
    <row r="4980" spans="2:17" hidden="1">
      <c r="B4980">
        <v>2017</v>
      </c>
      <c r="C4980">
        <v>5</v>
      </c>
      <c r="D4980" t="s">
        <v>774</v>
      </c>
      <c r="E4980" t="s">
        <v>775</v>
      </c>
      <c r="F4980" t="s">
        <v>806</v>
      </c>
      <c r="G4980" t="s">
        <v>807</v>
      </c>
      <c r="H4980" t="s">
        <v>20</v>
      </c>
      <c r="I4980" t="s">
        <v>21</v>
      </c>
      <c r="J4980" t="s">
        <v>31</v>
      </c>
      <c r="K4980" t="s">
        <v>808</v>
      </c>
      <c r="L4980" t="s">
        <v>24</v>
      </c>
      <c r="M4980" t="s">
        <v>26</v>
      </c>
      <c r="N4980">
        <v>2303</v>
      </c>
      <c r="O4980">
        <v>120500</v>
      </c>
      <c r="P4980">
        <v>55216.78</v>
      </c>
      <c r="Q4980">
        <v>-18986.32</v>
      </c>
    </row>
    <row r="4981" spans="2:17" hidden="1">
      <c r="B4981">
        <v>2017</v>
      </c>
      <c r="C4981">
        <v>5</v>
      </c>
      <c r="D4981" t="s">
        <v>774</v>
      </c>
      <c r="E4981" t="s">
        <v>775</v>
      </c>
      <c r="F4981" t="s">
        <v>806</v>
      </c>
      <c r="G4981" t="s">
        <v>807</v>
      </c>
      <c r="H4981" t="s">
        <v>20</v>
      </c>
      <c r="I4981" t="s">
        <v>21</v>
      </c>
      <c r="J4981" t="s">
        <v>31</v>
      </c>
      <c r="K4981" t="s">
        <v>808</v>
      </c>
      <c r="L4981" t="s">
        <v>24</v>
      </c>
      <c r="M4981" t="s">
        <v>27</v>
      </c>
      <c r="N4981">
        <v>289</v>
      </c>
      <c r="O4981">
        <v>48849</v>
      </c>
      <c r="P4981">
        <v>27985.599999999999</v>
      </c>
      <c r="Q4981">
        <v>152.08000000000001</v>
      </c>
    </row>
    <row r="4982" spans="2:17" hidden="1">
      <c r="B4982">
        <v>2017</v>
      </c>
      <c r="C4982">
        <v>5</v>
      </c>
      <c r="D4982" t="s">
        <v>774</v>
      </c>
      <c r="E4982" t="s">
        <v>775</v>
      </c>
      <c r="F4982" t="s">
        <v>809</v>
      </c>
      <c r="G4982" t="s">
        <v>810</v>
      </c>
      <c r="H4982" t="s">
        <v>144</v>
      </c>
      <c r="I4982" t="s">
        <v>21</v>
      </c>
      <c r="J4982" t="s">
        <v>31</v>
      </c>
      <c r="K4982" t="s">
        <v>811</v>
      </c>
      <c r="L4982" t="s">
        <v>24</v>
      </c>
      <c r="M4982" t="s">
        <v>25</v>
      </c>
      <c r="N4982">
        <v>16436</v>
      </c>
      <c r="O4982">
        <v>145454</v>
      </c>
      <c r="P4982">
        <v>97912.15</v>
      </c>
      <c r="Q4982">
        <v>-40420.120000000003</v>
      </c>
    </row>
    <row r="4983" spans="2:17" hidden="1">
      <c r="B4983">
        <v>2017</v>
      </c>
      <c r="C4983">
        <v>5</v>
      </c>
      <c r="D4983" t="s">
        <v>774</v>
      </c>
      <c r="E4983" t="s">
        <v>775</v>
      </c>
      <c r="F4983" t="s">
        <v>809</v>
      </c>
      <c r="G4983" t="s">
        <v>810</v>
      </c>
      <c r="H4983" t="s">
        <v>144</v>
      </c>
      <c r="I4983" t="s">
        <v>21</v>
      </c>
      <c r="J4983" t="s">
        <v>31</v>
      </c>
      <c r="K4983" t="s">
        <v>811</v>
      </c>
      <c r="L4983" t="s">
        <v>24</v>
      </c>
      <c r="M4983" t="s">
        <v>26</v>
      </c>
      <c r="N4983">
        <v>6300</v>
      </c>
      <c r="O4983">
        <v>336823</v>
      </c>
      <c r="P4983">
        <v>156835.81</v>
      </c>
      <c r="Q4983">
        <v>-52540.1</v>
      </c>
    </row>
    <row r="4984" spans="2:17" hidden="1">
      <c r="B4984">
        <v>2017</v>
      </c>
      <c r="C4984">
        <v>5</v>
      </c>
      <c r="D4984" t="s">
        <v>774</v>
      </c>
      <c r="E4984" t="s">
        <v>775</v>
      </c>
      <c r="F4984" t="s">
        <v>809</v>
      </c>
      <c r="G4984" t="s">
        <v>810</v>
      </c>
      <c r="H4984" t="s">
        <v>144</v>
      </c>
      <c r="I4984" t="s">
        <v>21</v>
      </c>
      <c r="J4984" t="s">
        <v>31</v>
      </c>
      <c r="K4984" t="s">
        <v>811</v>
      </c>
      <c r="L4984" t="s">
        <v>24</v>
      </c>
      <c r="M4984" t="s">
        <v>27</v>
      </c>
      <c r="N4984">
        <v>1190</v>
      </c>
      <c r="O4984">
        <v>214606</v>
      </c>
      <c r="P4984">
        <v>126984.03</v>
      </c>
      <c r="Q4984">
        <v>3332.55</v>
      </c>
    </row>
    <row r="4985" spans="2:17" hidden="1">
      <c r="B4985">
        <v>2017</v>
      </c>
      <c r="C4985">
        <v>5</v>
      </c>
      <c r="D4985" t="s">
        <v>774</v>
      </c>
      <c r="E4985" t="s">
        <v>775</v>
      </c>
      <c r="F4985" t="s">
        <v>812</v>
      </c>
      <c r="G4985" t="s">
        <v>813</v>
      </c>
      <c r="H4985" t="s">
        <v>121</v>
      </c>
      <c r="I4985" t="s">
        <v>1072</v>
      </c>
      <c r="J4985" t="s">
        <v>31</v>
      </c>
      <c r="K4985" t="s">
        <v>814</v>
      </c>
      <c r="L4985" t="s">
        <v>24</v>
      </c>
      <c r="M4985" t="s">
        <v>25</v>
      </c>
      <c r="N4985">
        <v>5583</v>
      </c>
      <c r="O4985">
        <v>75763</v>
      </c>
      <c r="P4985">
        <v>49396.53</v>
      </c>
      <c r="Q4985">
        <v>-10615.61</v>
      </c>
    </row>
    <row r="4986" spans="2:17" hidden="1">
      <c r="B4986">
        <v>2017</v>
      </c>
      <c r="C4986">
        <v>5</v>
      </c>
      <c r="D4986" t="s">
        <v>774</v>
      </c>
      <c r="E4986" t="s">
        <v>775</v>
      </c>
      <c r="F4986" t="s">
        <v>812</v>
      </c>
      <c r="G4986" t="s">
        <v>813</v>
      </c>
      <c r="H4986" t="s">
        <v>121</v>
      </c>
      <c r="I4986" t="s">
        <v>1072</v>
      </c>
      <c r="J4986" t="s">
        <v>31</v>
      </c>
      <c r="K4986" t="s">
        <v>814</v>
      </c>
      <c r="L4986" t="s">
        <v>24</v>
      </c>
      <c r="M4986" t="s">
        <v>26</v>
      </c>
      <c r="N4986">
        <v>3795</v>
      </c>
      <c r="O4986">
        <v>208472</v>
      </c>
      <c r="P4986">
        <v>112872.72</v>
      </c>
      <c r="Q4986">
        <v>-15976.95</v>
      </c>
    </row>
    <row r="4987" spans="2:17" hidden="1">
      <c r="B4987">
        <v>2017</v>
      </c>
      <c r="C4987">
        <v>5</v>
      </c>
      <c r="D4987" t="s">
        <v>774</v>
      </c>
      <c r="E4987" t="s">
        <v>775</v>
      </c>
      <c r="F4987" t="s">
        <v>812</v>
      </c>
      <c r="G4987" t="s">
        <v>813</v>
      </c>
      <c r="H4987" t="s">
        <v>121</v>
      </c>
      <c r="I4987" t="s">
        <v>1072</v>
      </c>
      <c r="J4987" t="s">
        <v>31</v>
      </c>
      <c r="K4987" t="s">
        <v>814</v>
      </c>
      <c r="L4987" t="s">
        <v>24</v>
      </c>
      <c r="M4987" t="s">
        <v>27</v>
      </c>
      <c r="N4987">
        <v>656</v>
      </c>
      <c r="O4987">
        <v>99279</v>
      </c>
      <c r="P4987">
        <v>59287.16</v>
      </c>
      <c r="Q4987">
        <v>1551.95</v>
      </c>
    </row>
    <row r="4988" spans="2:17" hidden="1">
      <c r="B4988">
        <v>2017</v>
      </c>
      <c r="C4988">
        <v>5</v>
      </c>
      <c r="D4988" t="s">
        <v>774</v>
      </c>
      <c r="E4988" t="s">
        <v>775</v>
      </c>
      <c r="F4988" t="s">
        <v>815</v>
      </c>
      <c r="G4988" t="s">
        <v>816</v>
      </c>
      <c r="H4988" t="s">
        <v>20</v>
      </c>
      <c r="I4988" t="s">
        <v>21</v>
      </c>
      <c r="J4988" t="s">
        <v>31</v>
      </c>
      <c r="K4988" t="s">
        <v>817</v>
      </c>
      <c r="L4988" t="s">
        <v>24</v>
      </c>
      <c r="M4988" t="s">
        <v>25</v>
      </c>
      <c r="N4988">
        <v>20196</v>
      </c>
      <c r="O4988">
        <v>225959</v>
      </c>
      <c r="P4988">
        <v>132832.47</v>
      </c>
      <c r="Q4988">
        <v>-62386.1</v>
      </c>
    </row>
    <row r="4989" spans="2:17" hidden="1">
      <c r="B4989">
        <v>2017</v>
      </c>
      <c r="C4989">
        <v>5</v>
      </c>
      <c r="D4989" t="s">
        <v>774</v>
      </c>
      <c r="E4989" t="s">
        <v>775</v>
      </c>
      <c r="F4989" t="s">
        <v>815</v>
      </c>
      <c r="G4989" t="s">
        <v>816</v>
      </c>
      <c r="H4989" t="s">
        <v>20</v>
      </c>
      <c r="I4989" t="s">
        <v>21</v>
      </c>
      <c r="J4989" t="s">
        <v>31</v>
      </c>
      <c r="K4989" t="s">
        <v>817</v>
      </c>
      <c r="L4989" t="s">
        <v>24</v>
      </c>
      <c r="M4989" t="s">
        <v>26</v>
      </c>
      <c r="N4989">
        <v>6011</v>
      </c>
      <c r="O4989">
        <v>306745</v>
      </c>
      <c r="P4989">
        <v>140302.5</v>
      </c>
      <c r="Q4989">
        <v>-49694.63</v>
      </c>
    </row>
    <row r="4990" spans="2:17" hidden="1">
      <c r="B4990">
        <v>2017</v>
      </c>
      <c r="C4990">
        <v>5</v>
      </c>
      <c r="D4990" t="s">
        <v>774</v>
      </c>
      <c r="E4990" t="s">
        <v>775</v>
      </c>
      <c r="F4990" t="s">
        <v>815</v>
      </c>
      <c r="G4990" t="s">
        <v>816</v>
      </c>
      <c r="H4990" t="s">
        <v>20</v>
      </c>
      <c r="I4990" t="s">
        <v>21</v>
      </c>
      <c r="J4990" t="s">
        <v>31</v>
      </c>
      <c r="K4990" t="s">
        <v>817</v>
      </c>
      <c r="L4990" t="s">
        <v>24</v>
      </c>
      <c r="M4990" t="s">
        <v>27</v>
      </c>
      <c r="N4990">
        <v>838</v>
      </c>
      <c r="O4990">
        <v>155149</v>
      </c>
      <c r="P4990">
        <v>90765.13</v>
      </c>
      <c r="Q4990">
        <v>2377.9</v>
      </c>
    </row>
    <row r="4991" spans="2:17" hidden="1">
      <c r="B4991">
        <v>2017</v>
      </c>
      <c r="C4991">
        <v>5</v>
      </c>
      <c r="D4991" t="s">
        <v>774</v>
      </c>
      <c r="E4991" t="s">
        <v>775</v>
      </c>
      <c r="F4991" t="s">
        <v>818</v>
      </c>
      <c r="G4991" t="s">
        <v>819</v>
      </c>
      <c r="H4991" t="s">
        <v>151</v>
      </c>
      <c r="I4991" t="s">
        <v>21</v>
      </c>
      <c r="J4991" t="s">
        <v>31</v>
      </c>
      <c r="K4991" t="s">
        <v>820</v>
      </c>
      <c r="L4991" t="s">
        <v>24</v>
      </c>
      <c r="M4991" t="s">
        <v>25</v>
      </c>
      <c r="N4991">
        <v>1014</v>
      </c>
      <c r="O4991">
        <v>10427</v>
      </c>
      <c r="P4991">
        <v>6420.76</v>
      </c>
      <c r="Q4991">
        <v>-2880.8</v>
      </c>
    </row>
    <row r="4992" spans="2:17" hidden="1">
      <c r="B4992">
        <v>2017</v>
      </c>
      <c r="C4992">
        <v>5</v>
      </c>
      <c r="D4992" t="s">
        <v>774</v>
      </c>
      <c r="E4992" t="s">
        <v>775</v>
      </c>
      <c r="F4992" t="s">
        <v>818</v>
      </c>
      <c r="G4992" t="s">
        <v>819</v>
      </c>
      <c r="H4992" t="s">
        <v>151</v>
      </c>
      <c r="I4992" t="s">
        <v>21</v>
      </c>
      <c r="J4992" t="s">
        <v>31</v>
      </c>
      <c r="K4992" t="s">
        <v>820</v>
      </c>
      <c r="L4992" t="s">
        <v>24</v>
      </c>
      <c r="M4992" t="s">
        <v>26</v>
      </c>
      <c r="N4992">
        <v>1533</v>
      </c>
      <c r="O4992">
        <v>95870</v>
      </c>
      <c r="P4992">
        <v>45623.35</v>
      </c>
      <c r="Q4992">
        <v>-12707.67</v>
      </c>
    </row>
    <row r="4993" spans="2:17" hidden="1">
      <c r="B4993">
        <v>2017</v>
      </c>
      <c r="C4993">
        <v>5</v>
      </c>
      <c r="D4993" t="s">
        <v>774</v>
      </c>
      <c r="E4993" t="s">
        <v>775</v>
      </c>
      <c r="F4993" t="s">
        <v>818</v>
      </c>
      <c r="G4993" t="s">
        <v>819</v>
      </c>
      <c r="H4993" t="s">
        <v>151</v>
      </c>
      <c r="I4993" t="s">
        <v>21</v>
      </c>
      <c r="J4993" t="s">
        <v>31</v>
      </c>
      <c r="K4993" t="s">
        <v>820</v>
      </c>
      <c r="L4993" t="s">
        <v>24</v>
      </c>
      <c r="M4993" t="s">
        <v>27</v>
      </c>
      <c r="N4993">
        <v>991</v>
      </c>
      <c r="O4993">
        <v>204679</v>
      </c>
      <c r="P4993">
        <v>119596.36</v>
      </c>
      <c r="Q4993">
        <v>3084.29</v>
      </c>
    </row>
    <row r="4994" spans="2:17" hidden="1">
      <c r="B4994">
        <v>2017</v>
      </c>
      <c r="C4994">
        <v>5</v>
      </c>
      <c r="D4994" t="s">
        <v>774</v>
      </c>
      <c r="E4994" t="s">
        <v>775</v>
      </c>
      <c r="F4994" t="s">
        <v>821</v>
      </c>
      <c r="G4994" t="s">
        <v>822</v>
      </c>
      <c r="H4994" t="s">
        <v>140</v>
      </c>
      <c r="I4994" t="s">
        <v>1072</v>
      </c>
      <c r="J4994" t="s">
        <v>31</v>
      </c>
      <c r="K4994" t="s">
        <v>823</v>
      </c>
      <c r="L4994" t="s">
        <v>24</v>
      </c>
      <c r="M4994" t="s">
        <v>25</v>
      </c>
      <c r="N4994">
        <v>101</v>
      </c>
      <c r="O4994">
        <v>1126</v>
      </c>
      <c r="P4994">
        <v>780.64</v>
      </c>
      <c r="Q4994">
        <v>-157.80000000000001</v>
      </c>
    </row>
    <row r="4995" spans="2:17" hidden="1">
      <c r="B4995">
        <v>2017</v>
      </c>
      <c r="C4995">
        <v>5</v>
      </c>
      <c r="D4995" t="s">
        <v>774</v>
      </c>
      <c r="E4995" t="s">
        <v>775</v>
      </c>
      <c r="F4995" t="s">
        <v>821</v>
      </c>
      <c r="G4995" t="s">
        <v>822</v>
      </c>
      <c r="H4995" t="s">
        <v>140</v>
      </c>
      <c r="I4995" t="s">
        <v>1072</v>
      </c>
      <c r="J4995" t="s">
        <v>31</v>
      </c>
      <c r="K4995" t="s">
        <v>823</v>
      </c>
      <c r="L4995" t="s">
        <v>24</v>
      </c>
      <c r="M4995" t="s">
        <v>26</v>
      </c>
      <c r="N4995">
        <v>153</v>
      </c>
      <c r="O4995">
        <v>9428</v>
      </c>
      <c r="P4995">
        <v>5109.12</v>
      </c>
      <c r="Q4995">
        <v>-644.13</v>
      </c>
    </row>
    <row r="4996" spans="2:17" hidden="1">
      <c r="B4996">
        <v>2017</v>
      </c>
      <c r="C4996">
        <v>5</v>
      </c>
      <c r="D4996" t="s">
        <v>774</v>
      </c>
      <c r="E4996" t="s">
        <v>775</v>
      </c>
      <c r="F4996" t="s">
        <v>821</v>
      </c>
      <c r="G4996" t="s">
        <v>822</v>
      </c>
      <c r="H4996" t="s">
        <v>140</v>
      </c>
      <c r="I4996" t="s">
        <v>1072</v>
      </c>
      <c r="J4996" t="s">
        <v>31</v>
      </c>
      <c r="K4996" t="s">
        <v>823</v>
      </c>
      <c r="L4996" t="s">
        <v>24</v>
      </c>
      <c r="M4996" t="s">
        <v>27</v>
      </c>
      <c r="N4996">
        <v>344</v>
      </c>
      <c r="O4996">
        <v>126781</v>
      </c>
      <c r="P4996">
        <v>74086.509999999995</v>
      </c>
      <c r="Q4996">
        <v>1941.94</v>
      </c>
    </row>
    <row r="4997" spans="2:17" hidden="1">
      <c r="B4997">
        <v>2017</v>
      </c>
      <c r="C4997">
        <v>5</v>
      </c>
      <c r="D4997" t="s">
        <v>774</v>
      </c>
      <c r="E4997" t="s">
        <v>775</v>
      </c>
      <c r="F4997" t="s">
        <v>824</v>
      </c>
      <c r="G4997" t="s">
        <v>825</v>
      </c>
      <c r="H4997" t="s">
        <v>20</v>
      </c>
      <c r="I4997" t="s">
        <v>21</v>
      </c>
      <c r="J4997" t="s">
        <v>31</v>
      </c>
      <c r="K4997" t="s">
        <v>826</v>
      </c>
      <c r="L4997" t="s">
        <v>24</v>
      </c>
      <c r="M4997" t="s">
        <v>25</v>
      </c>
      <c r="N4997">
        <v>9690</v>
      </c>
      <c r="O4997">
        <v>84682</v>
      </c>
      <c r="P4997">
        <v>57279.17</v>
      </c>
      <c r="Q4997">
        <v>-23461.07</v>
      </c>
    </row>
    <row r="4998" spans="2:17" hidden="1">
      <c r="B4998">
        <v>2017</v>
      </c>
      <c r="C4998">
        <v>5</v>
      </c>
      <c r="D4998" t="s">
        <v>774</v>
      </c>
      <c r="E4998" t="s">
        <v>775</v>
      </c>
      <c r="F4998" t="s">
        <v>824</v>
      </c>
      <c r="G4998" t="s">
        <v>825</v>
      </c>
      <c r="H4998" t="s">
        <v>20</v>
      </c>
      <c r="I4998" t="s">
        <v>21</v>
      </c>
      <c r="J4998" t="s">
        <v>31</v>
      </c>
      <c r="K4998" t="s">
        <v>826</v>
      </c>
      <c r="L4998" t="s">
        <v>24</v>
      </c>
      <c r="M4998" t="s">
        <v>26</v>
      </c>
      <c r="N4998">
        <v>1453</v>
      </c>
      <c r="O4998">
        <v>71484</v>
      </c>
      <c r="P4998">
        <v>32575.07</v>
      </c>
      <c r="Q4998">
        <v>-12097.7</v>
      </c>
    </row>
    <row r="4999" spans="2:17" hidden="1">
      <c r="B4999">
        <v>2017</v>
      </c>
      <c r="C4999">
        <v>5</v>
      </c>
      <c r="D4999" t="s">
        <v>774</v>
      </c>
      <c r="E4999" t="s">
        <v>775</v>
      </c>
      <c r="F4999" t="s">
        <v>824</v>
      </c>
      <c r="G4999" t="s">
        <v>825</v>
      </c>
      <c r="H4999" t="s">
        <v>20</v>
      </c>
      <c r="I4999" t="s">
        <v>21</v>
      </c>
      <c r="J4999" t="s">
        <v>31</v>
      </c>
      <c r="K4999" t="s">
        <v>826</v>
      </c>
      <c r="L4999" t="s">
        <v>24</v>
      </c>
      <c r="M4999" t="s">
        <v>27</v>
      </c>
      <c r="N4999">
        <v>111</v>
      </c>
      <c r="O4999">
        <v>17226</v>
      </c>
      <c r="P4999">
        <v>10197.26</v>
      </c>
      <c r="Q4999">
        <v>266.60000000000002</v>
      </c>
    </row>
    <row r="5000" spans="2:17" hidden="1">
      <c r="B5000">
        <v>2017</v>
      </c>
      <c r="C5000">
        <v>5</v>
      </c>
      <c r="D5000" t="s">
        <v>774</v>
      </c>
      <c r="E5000" t="s">
        <v>775</v>
      </c>
      <c r="F5000" t="s">
        <v>827</v>
      </c>
      <c r="G5000" t="s">
        <v>828</v>
      </c>
      <c r="H5000" t="s">
        <v>144</v>
      </c>
      <c r="I5000" t="s">
        <v>21</v>
      </c>
      <c r="J5000" t="s">
        <v>31</v>
      </c>
      <c r="K5000" t="s">
        <v>829</v>
      </c>
      <c r="L5000" t="s">
        <v>24</v>
      </c>
      <c r="M5000" t="s">
        <v>25</v>
      </c>
      <c r="N5000">
        <v>17272</v>
      </c>
      <c r="O5000">
        <v>177944</v>
      </c>
      <c r="P5000">
        <v>110513.34</v>
      </c>
      <c r="Q5000">
        <v>-49888.62</v>
      </c>
    </row>
    <row r="5001" spans="2:17" hidden="1">
      <c r="B5001">
        <v>2017</v>
      </c>
      <c r="C5001">
        <v>5</v>
      </c>
      <c r="D5001" t="s">
        <v>774</v>
      </c>
      <c r="E5001" t="s">
        <v>775</v>
      </c>
      <c r="F5001" t="s">
        <v>827</v>
      </c>
      <c r="G5001" t="s">
        <v>828</v>
      </c>
      <c r="H5001" t="s">
        <v>144</v>
      </c>
      <c r="I5001" t="s">
        <v>21</v>
      </c>
      <c r="J5001" t="s">
        <v>31</v>
      </c>
      <c r="K5001" t="s">
        <v>829</v>
      </c>
      <c r="L5001" t="s">
        <v>24</v>
      </c>
      <c r="M5001" t="s">
        <v>26</v>
      </c>
      <c r="N5001">
        <v>2685</v>
      </c>
      <c r="O5001">
        <v>126360</v>
      </c>
      <c r="P5001">
        <v>57694.34</v>
      </c>
      <c r="Q5001">
        <v>-22580.85</v>
      </c>
    </row>
    <row r="5002" spans="2:17" hidden="1">
      <c r="B5002">
        <v>2017</v>
      </c>
      <c r="C5002">
        <v>5</v>
      </c>
      <c r="D5002" t="s">
        <v>774</v>
      </c>
      <c r="E5002" t="s">
        <v>775</v>
      </c>
      <c r="F5002" t="s">
        <v>827</v>
      </c>
      <c r="G5002" t="s">
        <v>828</v>
      </c>
      <c r="H5002" t="s">
        <v>144</v>
      </c>
      <c r="I5002" t="s">
        <v>21</v>
      </c>
      <c r="J5002" t="s">
        <v>31</v>
      </c>
      <c r="K5002" t="s">
        <v>829</v>
      </c>
      <c r="L5002" t="s">
        <v>24</v>
      </c>
      <c r="M5002" t="s">
        <v>27</v>
      </c>
      <c r="N5002">
        <v>231</v>
      </c>
      <c r="O5002">
        <v>42778</v>
      </c>
      <c r="P5002">
        <v>25469.73</v>
      </c>
      <c r="Q5002">
        <v>669.2</v>
      </c>
    </row>
    <row r="5003" spans="2:17" hidden="1">
      <c r="B5003">
        <v>2017</v>
      </c>
      <c r="C5003">
        <v>5</v>
      </c>
      <c r="D5003" t="s">
        <v>774</v>
      </c>
      <c r="E5003" t="s">
        <v>775</v>
      </c>
      <c r="F5003" t="s">
        <v>830</v>
      </c>
      <c r="G5003" t="s">
        <v>831</v>
      </c>
      <c r="H5003" t="s">
        <v>121</v>
      </c>
      <c r="I5003" t="s">
        <v>1072</v>
      </c>
      <c r="J5003" t="s">
        <v>31</v>
      </c>
      <c r="K5003" t="s">
        <v>832</v>
      </c>
      <c r="L5003" t="s">
        <v>24</v>
      </c>
      <c r="M5003" t="s">
        <v>25</v>
      </c>
      <c r="N5003">
        <v>1325</v>
      </c>
      <c r="O5003">
        <v>14000</v>
      </c>
      <c r="P5003">
        <v>9916.86</v>
      </c>
      <c r="Q5003">
        <v>-1919.43</v>
      </c>
    </row>
    <row r="5004" spans="2:17" hidden="1">
      <c r="B5004">
        <v>2017</v>
      </c>
      <c r="C5004">
        <v>5</v>
      </c>
      <c r="D5004" t="s">
        <v>774</v>
      </c>
      <c r="E5004" t="s">
        <v>775</v>
      </c>
      <c r="F5004" t="s">
        <v>830</v>
      </c>
      <c r="G5004" t="s">
        <v>831</v>
      </c>
      <c r="H5004" t="s">
        <v>121</v>
      </c>
      <c r="I5004" t="s">
        <v>1072</v>
      </c>
      <c r="J5004" t="s">
        <v>31</v>
      </c>
      <c r="K5004" t="s">
        <v>832</v>
      </c>
      <c r="L5004" t="s">
        <v>24</v>
      </c>
      <c r="M5004" t="s">
        <v>26</v>
      </c>
      <c r="N5004">
        <v>1686</v>
      </c>
      <c r="O5004">
        <v>104309</v>
      </c>
      <c r="P5004">
        <v>55558.76</v>
      </c>
      <c r="Q5004">
        <v>-6929.46</v>
      </c>
    </row>
    <row r="5005" spans="2:17" hidden="1">
      <c r="B5005">
        <v>2017</v>
      </c>
      <c r="C5005">
        <v>5</v>
      </c>
      <c r="D5005" t="s">
        <v>774</v>
      </c>
      <c r="E5005" t="s">
        <v>775</v>
      </c>
      <c r="F5005" t="s">
        <v>830</v>
      </c>
      <c r="G5005" t="s">
        <v>831</v>
      </c>
      <c r="H5005" t="s">
        <v>121</v>
      </c>
      <c r="I5005" t="s">
        <v>1072</v>
      </c>
      <c r="J5005" t="s">
        <v>31</v>
      </c>
      <c r="K5005" t="s">
        <v>832</v>
      </c>
      <c r="L5005" t="s">
        <v>24</v>
      </c>
      <c r="M5005" t="s">
        <v>27</v>
      </c>
      <c r="N5005">
        <v>1363</v>
      </c>
      <c r="O5005">
        <v>296913</v>
      </c>
      <c r="P5005">
        <v>171580.78</v>
      </c>
      <c r="Q5005">
        <v>4503.2</v>
      </c>
    </row>
    <row r="5006" spans="2:17" hidden="1">
      <c r="B5006">
        <v>2017</v>
      </c>
      <c r="C5006">
        <v>5</v>
      </c>
      <c r="D5006" t="s">
        <v>774</v>
      </c>
      <c r="E5006" t="s">
        <v>775</v>
      </c>
      <c r="F5006" t="s">
        <v>833</v>
      </c>
      <c r="G5006" t="s">
        <v>834</v>
      </c>
      <c r="H5006" t="s">
        <v>20</v>
      </c>
      <c r="I5006" t="s">
        <v>21</v>
      </c>
      <c r="J5006" t="s">
        <v>31</v>
      </c>
      <c r="K5006" t="s">
        <v>835</v>
      </c>
      <c r="L5006" t="s">
        <v>24</v>
      </c>
      <c r="M5006" t="s">
        <v>25</v>
      </c>
      <c r="N5006">
        <v>4158</v>
      </c>
      <c r="O5006">
        <v>41500</v>
      </c>
      <c r="P5006">
        <v>25865.47</v>
      </c>
      <c r="Q5006">
        <v>-11395.63</v>
      </c>
    </row>
    <row r="5007" spans="2:17" hidden="1">
      <c r="B5007">
        <v>2017</v>
      </c>
      <c r="C5007">
        <v>5</v>
      </c>
      <c r="D5007" t="s">
        <v>774</v>
      </c>
      <c r="E5007" t="s">
        <v>775</v>
      </c>
      <c r="F5007" t="s">
        <v>833</v>
      </c>
      <c r="G5007" t="s">
        <v>834</v>
      </c>
      <c r="H5007" t="s">
        <v>20</v>
      </c>
      <c r="I5007" t="s">
        <v>21</v>
      </c>
      <c r="J5007" t="s">
        <v>31</v>
      </c>
      <c r="K5007" t="s">
        <v>835</v>
      </c>
      <c r="L5007" t="s">
        <v>24</v>
      </c>
      <c r="M5007" t="s">
        <v>26</v>
      </c>
      <c r="N5007">
        <v>774</v>
      </c>
      <c r="O5007">
        <v>38577</v>
      </c>
      <c r="P5007">
        <v>17502.62</v>
      </c>
      <c r="Q5007">
        <v>-6380.78</v>
      </c>
    </row>
    <row r="5008" spans="2:17" hidden="1">
      <c r="B5008">
        <v>2017</v>
      </c>
      <c r="C5008">
        <v>5</v>
      </c>
      <c r="D5008" t="s">
        <v>774</v>
      </c>
      <c r="E5008" t="s">
        <v>775</v>
      </c>
      <c r="F5008" t="s">
        <v>833</v>
      </c>
      <c r="G5008" t="s">
        <v>834</v>
      </c>
      <c r="H5008" t="s">
        <v>20</v>
      </c>
      <c r="I5008" t="s">
        <v>21</v>
      </c>
      <c r="J5008" t="s">
        <v>31</v>
      </c>
      <c r="K5008" t="s">
        <v>835</v>
      </c>
      <c r="L5008" t="s">
        <v>24</v>
      </c>
      <c r="M5008" t="s">
        <v>27</v>
      </c>
      <c r="N5008">
        <v>72</v>
      </c>
      <c r="O5008">
        <v>10954</v>
      </c>
      <c r="P5008">
        <v>6435.08</v>
      </c>
      <c r="Q5008">
        <v>168.55</v>
      </c>
    </row>
    <row r="5009" spans="2:17" hidden="1">
      <c r="B5009">
        <v>2017</v>
      </c>
      <c r="C5009">
        <v>5</v>
      </c>
      <c r="D5009" t="s">
        <v>774</v>
      </c>
      <c r="E5009" t="s">
        <v>775</v>
      </c>
      <c r="F5009" t="s">
        <v>836</v>
      </c>
      <c r="G5009" t="s">
        <v>837</v>
      </c>
      <c r="H5009" t="s">
        <v>144</v>
      </c>
      <c r="I5009" t="s">
        <v>21</v>
      </c>
      <c r="J5009" t="s">
        <v>31</v>
      </c>
      <c r="K5009" t="s">
        <v>838</v>
      </c>
      <c r="L5009" t="s">
        <v>24</v>
      </c>
      <c r="M5009" t="s">
        <v>25</v>
      </c>
      <c r="N5009">
        <v>14413</v>
      </c>
      <c r="O5009">
        <v>130919</v>
      </c>
      <c r="P5009">
        <v>86105.23</v>
      </c>
      <c r="Q5009">
        <v>-35947.99</v>
      </c>
    </row>
    <row r="5010" spans="2:17" hidden="1">
      <c r="B5010">
        <v>2017</v>
      </c>
      <c r="C5010">
        <v>5</v>
      </c>
      <c r="D5010" t="s">
        <v>774</v>
      </c>
      <c r="E5010" t="s">
        <v>775</v>
      </c>
      <c r="F5010" t="s">
        <v>836</v>
      </c>
      <c r="G5010" t="s">
        <v>837</v>
      </c>
      <c r="H5010" t="s">
        <v>144</v>
      </c>
      <c r="I5010" t="s">
        <v>21</v>
      </c>
      <c r="J5010" t="s">
        <v>31</v>
      </c>
      <c r="K5010" t="s">
        <v>838</v>
      </c>
      <c r="L5010" t="s">
        <v>24</v>
      </c>
      <c r="M5010" t="s">
        <v>26</v>
      </c>
      <c r="N5010">
        <v>2840</v>
      </c>
      <c r="O5010">
        <v>144864</v>
      </c>
      <c r="P5010">
        <v>66053.320000000007</v>
      </c>
      <c r="Q5010">
        <v>-23401.599999999999</v>
      </c>
    </row>
    <row r="5011" spans="2:17" hidden="1">
      <c r="B5011">
        <v>2017</v>
      </c>
      <c r="C5011">
        <v>5</v>
      </c>
      <c r="D5011" t="s">
        <v>774</v>
      </c>
      <c r="E5011" t="s">
        <v>775</v>
      </c>
      <c r="F5011" t="s">
        <v>836</v>
      </c>
      <c r="G5011" t="s">
        <v>837</v>
      </c>
      <c r="H5011" t="s">
        <v>144</v>
      </c>
      <c r="I5011" t="s">
        <v>21</v>
      </c>
      <c r="J5011" t="s">
        <v>31</v>
      </c>
      <c r="K5011" t="s">
        <v>838</v>
      </c>
      <c r="L5011" t="s">
        <v>24</v>
      </c>
      <c r="M5011" t="s">
        <v>27</v>
      </c>
      <c r="N5011">
        <v>723</v>
      </c>
      <c r="O5011">
        <v>197371</v>
      </c>
      <c r="P5011">
        <v>113898.27</v>
      </c>
      <c r="Q5011">
        <v>2986.03</v>
      </c>
    </row>
    <row r="5012" spans="2:17" hidden="1">
      <c r="B5012">
        <v>2017</v>
      </c>
      <c r="C5012">
        <v>5</v>
      </c>
      <c r="D5012" t="s">
        <v>774</v>
      </c>
      <c r="E5012" t="s">
        <v>775</v>
      </c>
      <c r="F5012" t="s">
        <v>839</v>
      </c>
      <c r="G5012" t="s">
        <v>840</v>
      </c>
      <c r="H5012" t="s">
        <v>20</v>
      </c>
      <c r="I5012" t="s">
        <v>21</v>
      </c>
      <c r="J5012" t="s">
        <v>31</v>
      </c>
      <c r="K5012" t="s">
        <v>841</v>
      </c>
      <c r="L5012" t="s">
        <v>24</v>
      </c>
      <c r="M5012" t="s">
        <v>25</v>
      </c>
      <c r="N5012">
        <v>11572</v>
      </c>
      <c r="O5012">
        <v>112856</v>
      </c>
      <c r="P5012">
        <v>72099.05</v>
      </c>
      <c r="Q5012">
        <v>-31542.02</v>
      </c>
    </row>
    <row r="5013" spans="2:17" hidden="1">
      <c r="B5013">
        <v>2017</v>
      </c>
      <c r="C5013">
        <v>5</v>
      </c>
      <c r="D5013" t="s">
        <v>774</v>
      </c>
      <c r="E5013" t="s">
        <v>775</v>
      </c>
      <c r="F5013" t="s">
        <v>839</v>
      </c>
      <c r="G5013" t="s">
        <v>840</v>
      </c>
      <c r="H5013" t="s">
        <v>20</v>
      </c>
      <c r="I5013" t="s">
        <v>21</v>
      </c>
      <c r="J5013" t="s">
        <v>31</v>
      </c>
      <c r="K5013" t="s">
        <v>841</v>
      </c>
      <c r="L5013" t="s">
        <v>24</v>
      </c>
      <c r="M5013" t="s">
        <v>26</v>
      </c>
      <c r="N5013">
        <v>1786</v>
      </c>
      <c r="O5013">
        <v>85644</v>
      </c>
      <c r="P5013">
        <v>39074.800000000003</v>
      </c>
      <c r="Q5013">
        <v>-14949.88</v>
      </c>
    </row>
    <row r="5014" spans="2:17" hidden="1">
      <c r="B5014">
        <v>2017</v>
      </c>
      <c r="C5014">
        <v>5</v>
      </c>
      <c r="D5014" t="s">
        <v>774</v>
      </c>
      <c r="E5014" t="s">
        <v>775</v>
      </c>
      <c r="F5014" t="s">
        <v>839</v>
      </c>
      <c r="G5014" t="s">
        <v>840</v>
      </c>
      <c r="H5014" t="s">
        <v>20</v>
      </c>
      <c r="I5014" t="s">
        <v>21</v>
      </c>
      <c r="J5014" t="s">
        <v>31</v>
      </c>
      <c r="K5014" t="s">
        <v>841</v>
      </c>
      <c r="L5014" t="s">
        <v>24</v>
      </c>
      <c r="M5014" t="s">
        <v>27</v>
      </c>
      <c r="N5014">
        <v>238</v>
      </c>
      <c r="O5014">
        <v>56355</v>
      </c>
      <c r="P5014">
        <v>32753.81</v>
      </c>
      <c r="Q5014">
        <v>859.13</v>
      </c>
    </row>
    <row r="5015" spans="2:17" hidden="1">
      <c r="B5015">
        <v>2017</v>
      </c>
      <c r="C5015">
        <v>5</v>
      </c>
      <c r="D5015" t="s">
        <v>774</v>
      </c>
      <c r="E5015" t="s">
        <v>775</v>
      </c>
      <c r="F5015" t="s">
        <v>842</v>
      </c>
      <c r="G5015" t="s">
        <v>843</v>
      </c>
      <c r="H5015" t="s">
        <v>30</v>
      </c>
      <c r="I5015" t="s">
        <v>21</v>
      </c>
      <c r="J5015" t="s">
        <v>31</v>
      </c>
      <c r="K5015" t="s">
        <v>844</v>
      </c>
      <c r="L5015" t="s">
        <v>24</v>
      </c>
      <c r="M5015" t="s">
        <v>25</v>
      </c>
      <c r="N5015">
        <v>6961</v>
      </c>
      <c r="O5015">
        <v>38352</v>
      </c>
      <c r="P5015">
        <v>35029.43</v>
      </c>
      <c r="Q5015">
        <v>-10667.07</v>
      </c>
    </row>
    <row r="5016" spans="2:17" hidden="1">
      <c r="B5016">
        <v>2017</v>
      </c>
      <c r="C5016">
        <v>5</v>
      </c>
      <c r="D5016" t="s">
        <v>774</v>
      </c>
      <c r="E5016" t="s">
        <v>775</v>
      </c>
      <c r="F5016" t="s">
        <v>842</v>
      </c>
      <c r="G5016" t="s">
        <v>843</v>
      </c>
      <c r="H5016" t="s">
        <v>30</v>
      </c>
      <c r="I5016" t="s">
        <v>21</v>
      </c>
      <c r="J5016" t="s">
        <v>31</v>
      </c>
      <c r="K5016" t="s">
        <v>844</v>
      </c>
      <c r="L5016" t="s">
        <v>24</v>
      </c>
      <c r="M5016" t="s">
        <v>26</v>
      </c>
      <c r="N5016">
        <v>529</v>
      </c>
      <c r="O5016">
        <v>26769</v>
      </c>
      <c r="P5016">
        <v>12336.83</v>
      </c>
      <c r="Q5016">
        <v>-4415.3</v>
      </c>
    </row>
    <row r="5017" spans="2:17" hidden="1">
      <c r="B5017">
        <v>2017</v>
      </c>
      <c r="C5017">
        <v>5</v>
      </c>
      <c r="D5017" t="s">
        <v>774</v>
      </c>
      <c r="E5017" t="s">
        <v>775</v>
      </c>
      <c r="F5017" t="s">
        <v>842</v>
      </c>
      <c r="G5017" t="s">
        <v>843</v>
      </c>
      <c r="H5017" t="s">
        <v>30</v>
      </c>
      <c r="I5017" t="s">
        <v>21</v>
      </c>
      <c r="J5017" t="s">
        <v>31</v>
      </c>
      <c r="K5017" t="s">
        <v>844</v>
      </c>
      <c r="L5017" t="s">
        <v>24</v>
      </c>
      <c r="M5017" t="s">
        <v>27</v>
      </c>
      <c r="N5017">
        <v>75</v>
      </c>
      <c r="O5017">
        <v>12852</v>
      </c>
      <c r="P5017">
        <v>7615.61</v>
      </c>
      <c r="Q5017">
        <v>199.79</v>
      </c>
    </row>
    <row r="5018" spans="2:17" hidden="1">
      <c r="B5018">
        <v>2017</v>
      </c>
      <c r="C5018">
        <v>5</v>
      </c>
      <c r="D5018" t="s">
        <v>774</v>
      </c>
      <c r="E5018" t="s">
        <v>775</v>
      </c>
      <c r="F5018" t="s">
        <v>845</v>
      </c>
      <c r="G5018" t="s">
        <v>846</v>
      </c>
      <c r="H5018" t="s">
        <v>30</v>
      </c>
      <c r="I5018" t="s">
        <v>21</v>
      </c>
      <c r="J5018" t="s">
        <v>31</v>
      </c>
      <c r="K5018" t="s">
        <v>847</v>
      </c>
      <c r="L5018" t="s">
        <v>24</v>
      </c>
      <c r="M5018" t="s">
        <v>25</v>
      </c>
      <c r="N5018">
        <v>168</v>
      </c>
      <c r="O5018">
        <v>2047</v>
      </c>
      <c r="P5018">
        <v>1145.71</v>
      </c>
      <c r="Q5018">
        <v>-561.27</v>
      </c>
    </row>
    <row r="5019" spans="2:17" hidden="1">
      <c r="B5019">
        <v>2017</v>
      </c>
      <c r="C5019">
        <v>5</v>
      </c>
      <c r="D5019" t="s">
        <v>774</v>
      </c>
      <c r="E5019" t="s">
        <v>775</v>
      </c>
      <c r="F5019" t="s">
        <v>845</v>
      </c>
      <c r="G5019" t="s">
        <v>846</v>
      </c>
      <c r="H5019" t="s">
        <v>30</v>
      </c>
      <c r="I5019" t="s">
        <v>21</v>
      </c>
      <c r="J5019" t="s">
        <v>31</v>
      </c>
      <c r="K5019" t="s">
        <v>847</v>
      </c>
      <c r="L5019" t="s">
        <v>24</v>
      </c>
      <c r="M5019" t="s">
        <v>26</v>
      </c>
      <c r="N5019">
        <v>167</v>
      </c>
      <c r="O5019">
        <v>10053</v>
      </c>
      <c r="P5019">
        <v>4718.96</v>
      </c>
      <c r="Q5019">
        <v>-1374.41</v>
      </c>
    </row>
    <row r="5020" spans="2:17" hidden="1">
      <c r="B5020">
        <v>2017</v>
      </c>
      <c r="C5020">
        <v>5</v>
      </c>
      <c r="D5020" t="s">
        <v>774</v>
      </c>
      <c r="E5020" t="s">
        <v>775</v>
      </c>
      <c r="F5020" t="s">
        <v>845</v>
      </c>
      <c r="G5020" t="s">
        <v>846</v>
      </c>
      <c r="H5020" t="s">
        <v>30</v>
      </c>
      <c r="I5020" t="s">
        <v>21</v>
      </c>
      <c r="J5020" t="s">
        <v>31</v>
      </c>
      <c r="K5020" t="s">
        <v>847</v>
      </c>
      <c r="L5020" t="s">
        <v>24</v>
      </c>
      <c r="M5020" t="s">
        <v>27</v>
      </c>
      <c r="N5020">
        <v>106</v>
      </c>
      <c r="O5020">
        <v>20266</v>
      </c>
      <c r="P5020">
        <v>11790.22</v>
      </c>
      <c r="Q5020">
        <v>309.54000000000002</v>
      </c>
    </row>
    <row r="5021" spans="2:17" hidden="1">
      <c r="B5021">
        <v>2017</v>
      </c>
      <c r="C5021">
        <v>5</v>
      </c>
      <c r="D5021" t="s">
        <v>774</v>
      </c>
      <c r="E5021" t="s">
        <v>775</v>
      </c>
      <c r="F5021" t="s">
        <v>848</v>
      </c>
      <c r="G5021" t="s">
        <v>849</v>
      </c>
      <c r="H5021" t="s">
        <v>30</v>
      </c>
      <c r="I5021" t="s">
        <v>21</v>
      </c>
      <c r="J5021" t="s">
        <v>31</v>
      </c>
      <c r="K5021" t="s">
        <v>850</v>
      </c>
      <c r="L5021" t="s">
        <v>24</v>
      </c>
      <c r="M5021" t="s">
        <v>25</v>
      </c>
      <c r="N5021">
        <v>9301</v>
      </c>
      <c r="O5021">
        <v>62795</v>
      </c>
      <c r="P5021">
        <v>49638.36</v>
      </c>
      <c r="Q5021">
        <v>-17257</v>
      </c>
    </row>
    <row r="5022" spans="2:17" hidden="1">
      <c r="B5022">
        <v>2017</v>
      </c>
      <c r="C5022">
        <v>5</v>
      </c>
      <c r="D5022" t="s">
        <v>774</v>
      </c>
      <c r="E5022" t="s">
        <v>775</v>
      </c>
      <c r="F5022" t="s">
        <v>848</v>
      </c>
      <c r="G5022" t="s">
        <v>849</v>
      </c>
      <c r="H5022" t="s">
        <v>30</v>
      </c>
      <c r="I5022" t="s">
        <v>21</v>
      </c>
      <c r="J5022" t="s">
        <v>31</v>
      </c>
      <c r="K5022" t="s">
        <v>850</v>
      </c>
      <c r="L5022" t="s">
        <v>24</v>
      </c>
      <c r="M5022" t="s">
        <v>26</v>
      </c>
      <c r="N5022">
        <v>575</v>
      </c>
      <c r="O5022">
        <v>26976</v>
      </c>
      <c r="P5022">
        <v>12080.88</v>
      </c>
      <c r="Q5022">
        <v>-4746.91</v>
      </c>
    </row>
    <row r="5023" spans="2:17" hidden="1">
      <c r="B5023">
        <v>2017</v>
      </c>
      <c r="C5023">
        <v>5</v>
      </c>
      <c r="D5023" t="s">
        <v>774</v>
      </c>
      <c r="E5023" t="s">
        <v>775</v>
      </c>
      <c r="F5023" t="s">
        <v>848</v>
      </c>
      <c r="G5023" t="s">
        <v>849</v>
      </c>
      <c r="H5023" t="s">
        <v>30</v>
      </c>
      <c r="I5023" t="s">
        <v>21</v>
      </c>
      <c r="J5023" t="s">
        <v>31</v>
      </c>
      <c r="K5023" t="s">
        <v>850</v>
      </c>
      <c r="L5023" t="s">
        <v>24</v>
      </c>
      <c r="M5023" t="s">
        <v>27</v>
      </c>
      <c r="N5023">
        <v>33</v>
      </c>
      <c r="O5023">
        <v>15844</v>
      </c>
      <c r="P5023">
        <v>9007.51</v>
      </c>
      <c r="Q5023">
        <v>189.93</v>
      </c>
    </row>
    <row r="5024" spans="2:17" hidden="1">
      <c r="B5024">
        <v>2017</v>
      </c>
      <c r="C5024">
        <v>5</v>
      </c>
      <c r="D5024" t="s">
        <v>774</v>
      </c>
      <c r="E5024" t="s">
        <v>775</v>
      </c>
      <c r="F5024" t="s">
        <v>851</v>
      </c>
      <c r="G5024" t="s">
        <v>852</v>
      </c>
      <c r="H5024" t="s">
        <v>30</v>
      </c>
      <c r="I5024" t="s">
        <v>21</v>
      </c>
      <c r="J5024" t="s">
        <v>31</v>
      </c>
      <c r="K5024" t="s">
        <v>853</v>
      </c>
      <c r="L5024" t="s">
        <v>24</v>
      </c>
      <c r="M5024" t="s">
        <v>25</v>
      </c>
      <c r="N5024">
        <v>2219</v>
      </c>
      <c r="O5024">
        <v>15651</v>
      </c>
      <c r="P5024">
        <v>12046.49</v>
      </c>
      <c r="Q5024">
        <v>-4316.18</v>
      </c>
    </row>
    <row r="5025" spans="2:17" hidden="1">
      <c r="B5025">
        <v>2017</v>
      </c>
      <c r="C5025">
        <v>5</v>
      </c>
      <c r="D5025" t="s">
        <v>774</v>
      </c>
      <c r="E5025" t="s">
        <v>775</v>
      </c>
      <c r="F5025" t="s">
        <v>851</v>
      </c>
      <c r="G5025" t="s">
        <v>852</v>
      </c>
      <c r="H5025" t="s">
        <v>30</v>
      </c>
      <c r="I5025" t="s">
        <v>21</v>
      </c>
      <c r="J5025" t="s">
        <v>31</v>
      </c>
      <c r="K5025" t="s">
        <v>853</v>
      </c>
      <c r="L5025" t="s">
        <v>24</v>
      </c>
      <c r="M5025" t="s">
        <v>26</v>
      </c>
      <c r="N5025">
        <v>127</v>
      </c>
      <c r="O5025">
        <v>5801</v>
      </c>
      <c r="P5025">
        <v>2588.0300000000002</v>
      </c>
      <c r="Q5025">
        <v>-1049.18</v>
      </c>
    </row>
    <row r="5026" spans="2:17" hidden="1">
      <c r="B5026">
        <v>2017</v>
      </c>
      <c r="C5026">
        <v>5</v>
      </c>
      <c r="D5026" t="s">
        <v>774</v>
      </c>
      <c r="E5026" t="s">
        <v>775</v>
      </c>
      <c r="F5026" t="s">
        <v>851</v>
      </c>
      <c r="G5026" t="s">
        <v>852</v>
      </c>
      <c r="H5026" t="s">
        <v>30</v>
      </c>
      <c r="I5026" t="s">
        <v>21</v>
      </c>
      <c r="J5026" t="s">
        <v>31</v>
      </c>
      <c r="K5026" t="s">
        <v>853</v>
      </c>
      <c r="L5026" t="s">
        <v>24</v>
      </c>
      <c r="M5026" t="s">
        <v>27</v>
      </c>
      <c r="N5026">
        <v>20</v>
      </c>
      <c r="O5026">
        <v>4932</v>
      </c>
      <c r="P5026">
        <v>2858.4</v>
      </c>
      <c r="Q5026">
        <v>74.83</v>
      </c>
    </row>
    <row r="5027" spans="2:17" hidden="1">
      <c r="B5027">
        <v>2017</v>
      </c>
      <c r="C5027">
        <v>5</v>
      </c>
      <c r="D5027" t="s">
        <v>774</v>
      </c>
      <c r="E5027" t="s">
        <v>775</v>
      </c>
      <c r="F5027" t="s">
        <v>854</v>
      </c>
      <c r="G5027" t="s">
        <v>855</v>
      </c>
      <c r="H5027" t="s">
        <v>30</v>
      </c>
      <c r="I5027" t="s">
        <v>21</v>
      </c>
      <c r="J5027" t="s">
        <v>31</v>
      </c>
      <c r="K5027" t="s">
        <v>856</v>
      </c>
      <c r="L5027" t="s">
        <v>24</v>
      </c>
      <c r="M5027" t="s">
        <v>25</v>
      </c>
      <c r="N5027">
        <v>552</v>
      </c>
      <c r="O5027">
        <v>2893</v>
      </c>
      <c r="P5027">
        <v>2715.11</v>
      </c>
      <c r="Q5027">
        <v>-794.15</v>
      </c>
    </row>
    <row r="5028" spans="2:17" hidden="1">
      <c r="B5028">
        <v>2017</v>
      </c>
      <c r="C5028">
        <v>5</v>
      </c>
      <c r="D5028" t="s">
        <v>774</v>
      </c>
      <c r="E5028" t="s">
        <v>775</v>
      </c>
      <c r="F5028" t="s">
        <v>854</v>
      </c>
      <c r="G5028" t="s">
        <v>855</v>
      </c>
      <c r="H5028" t="s">
        <v>30</v>
      </c>
      <c r="I5028" t="s">
        <v>21</v>
      </c>
      <c r="J5028" t="s">
        <v>31</v>
      </c>
      <c r="K5028" t="s">
        <v>856</v>
      </c>
      <c r="L5028" t="s">
        <v>24</v>
      </c>
      <c r="M5028" t="s">
        <v>26</v>
      </c>
      <c r="N5028">
        <v>14</v>
      </c>
      <c r="O5028">
        <v>642</v>
      </c>
      <c r="P5028">
        <v>286.02</v>
      </c>
      <c r="Q5028">
        <v>-115.36</v>
      </c>
    </row>
    <row r="5029" spans="2:17" hidden="1">
      <c r="B5029">
        <v>2017</v>
      </c>
      <c r="C5029">
        <v>5</v>
      </c>
      <c r="D5029" t="s">
        <v>774</v>
      </c>
      <c r="E5029" t="s">
        <v>775</v>
      </c>
      <c r="F5029" t="s">
        <v>854</v>
      </c>
      <c r="G5029" t="s">
        <v>855</v>
      </c>
      <c r="H5029" t="s">
        <v>30</v>
      </c>
      <c r="I5029" t="s">
        <v>21</v>
      </c>
      <c r="J5029" t="s">
        <v>31</v>
      </c>
      <c r="K5029" t="s">
        <v>856</v>
      </c>
      <c r="L5029" t="s">
        <v>24</v>
      </c>
      <c r="M5029" t="s">
        <v>27</v>
      </c>
      <c r="N5029">
        <v>1</v>
      </c>
      <c r="O5029">
        <v>133</v>
      </c>
      <c r="P5029">
        <v>78.58</v>
      </c>
      <c r="Q5029">
        <v>2.06</v>
      </c>
    </row>
    <row r="5030" spans="2:17" hidden="1">
      <c r="B5030">
        <v>2017</v>
      </c>
      <c r="C5030">
        <v>5</v>
      </c>
      <c r="D5030" t="s">
        <v>774</v>
      </c>
      <c r="E5030" t="s">
        <v>775</v>
      </c>
      <c r="F5030" t="s">
        <v>857</v>
      </c>
      <c r="G5030" t="s">
        <v>858</v>
      </c>
      <c r="H5030" t="s">
        <v>30</v>
      </c>
      <c r="I5030" t="s">
        <v>21</v>
      </c>
      <c r="J5030" t="s">
        <v>31</v>
      </c>
      <c r="K5030" t="s">
        <v>850</v>
      </c>
      <c r="L5030" t="s">
        <v>24</v>
      </c>
      <c r="M5030" t="s">
        <v>25</v>
      </c>
      <c r="N5030">
        <v>3011</v>
      </c>
      <c r="O5030">
        <v>24860</v>
      </c>
      <c r="P5030">
        <v>17495.82</v>
      </c>
      <c r="Q5030">
        <v>-6946.74</v>
      </c>
    </row>
    <row r="5031" spans="2:17" hidden="1">
      <c r="B5031">
        <v>2017</v>
      </c>
      <c r="C5031">
        <v>5</v>
      </c>
      <c r="D5031" t="s">
        <v>774</v>
      </c>
      <c r="E5031" t="s">
        <v>775</v>
      </c>
      <c r="F5031" t="s">
        <v>857</v>
      </c>
      <c r="G5031" t="s">
        <v>858</v>
      </c>
      <c r="H5031" t="s">
        <v>30</v>
      </c>
      <c r="I5031" t="s">
        <v>21</v>
      </c>
      <c r="J5031" t="s">
        <v>31</v>
      </c>
      <c r="K5031" t="s">
        <v>850</v>
      </c>
      <c r="L5031" t="s">
        <v>24</v>
      </c>
      <c r="M5031" t="s">
        <v>26</v>
      </c>
      <c r="N5031">
        <v>282</v>
      </c>
      <c r="O5031">
        <v>13733</v>
      </c>
      <c r="P5031">
        <v>6305.16</v>
      </c>
      <c r="Q5031">
        <v>-2365.62</v>
      </c>
    </row>
    <row r="5032" spans="2:17" hidden="1">
      <c r="B5032">
        <v>2017</v>
      </c>
      <c r="C5032">
        <v>5</v>
      </c>
      <c r="D5032" t="s">
        <v>774</v>
      </c>
      <c r="E5032" t="s">
        <v>775</v>
      </c>
      <c r="F5032" t="s">
        <v>857</v>
      </c>
      <c r="G5032" t="s">
        <v>858</v>
      </c>
      <c r="H5032" t="s">
        <v>30</v>
      </c>
      <c r="I5032" t="s">
        <v>21</v>
      </c>
      <c r="J5032" t="s">
        <v>31</v>
      </c>
      <c r="K5032" t="s">
        <v>850</v>
      </c>
      <c r="L5032" t="s">
        <v>24</v>
      </c>
      <c r="M5032" t="s">
        <v>27</v>
      </c>
      <c r="N5032">
        <v>27</v>
      </c>
      <c r="O5032">
        <v>4680</v>
      </c>
      <c r="P5032">
        <v>2786.57</v>
      </c>
      <c r="Q5032">
        <v>73.14</v>
      </c>
    </row>
    <row r="5033" spans="2:17" hidden="1">
      <c r="B5033">
        <v>2017</v>
      </c>
      <c r="C5033">
        <v>5</v>
      </c>
      <c r="D5033" t="s">
        <v>774</v>
      </c>
      <c r="E5033" t="s">
        <v>775</v>
      </c>
      <c r="F5033" t="s">
        <v>859</v>
      </c>
      <c r="G5033" t="s">
        <v>860</v>
      </c>
      <c r="H5033" t="s">
        <v>30</v>
      </c>
      <c r="I5033" t="s">
        <v>21</v>
      </c>
      <c r="J5033" t="s">
        <v>31</v>
      </c>
      <c r="K5033" t="s">
        <v>861</v>
      </c>
      <c r="L5033" t="s">
        <v>24</v>
      </c>
      <c r="M5033" t="s">
        <v>25</v>
      </c>
      <c r="N5033">
        <v>8147</v>
      </c>
      <c r="O5033">
        <v>45075</v>
      </c>
      <c r="P5033">
        <v>40971.83</v>
      </c>
      <c r="Q5033">
        <v>-12501.41</v>
      </c>
    </row>
    <row r="5034" spans="2:17" hidden="1">
      <c r="B5034">
        <v>2017</v>
      </c>
      <c r="C5034">
        <v>5</v>
      </c>
      <c r="D5034" t="s">
        <v>774</v>
      </c>
      <c r="E5034" t="s">
        <v>775</v>
      </c>
      <c r="F5034" t="s">
        <v>859</v>
      </c>
      <c r="G5034" t="s">
        <v>860</v>
      </c>
      <c r="H5034" t="s">
        <v>30</v>
      </c>
      <c r="I5034" t="s">
        <v>21</v>
      </c>
      <c r="J5034" t="s">
        <v>31</v>
      </c>
      <c r="K5034" t="s">
        <v>861</v>
      </c>
      <c r="L5034" t="s">
        <v>24</v>
      </c>
      <c r="M5034" t="s">
        <v>26</v>
      </c>
      <c r="N5034">
        <v>203</v>
      </c>
      <c r="O5034">
        <v>9194</v>
      </c>
      <c r="P5034">
        <v>4122.63</v>
      </c>
      <c r="Q5034">
        <v>-1689.55</v>
      </c>
    </row>
    <row r="5035" spans="2:17" hidden="1">
      <c r="B5035">
        <v>2017</v>
      </c>
      <c r="C5035">
        <v>5</v>
      </c>
      <c r="D5035" t="s">
        <v>774</v>
      </c>
      <c r="E5035" t="s">
        <v>775</v>
      </c>
      <c r="F5035" t="s">
        <v>859</v>
      </c>
      <c r="G5035" t="s">
        <v>860</v>
      </c>
      <c r="H5035" t="s">
        <v>30</v>
      </c>
      <c r="I5035" t="s">
        <v>21</v>
      </c>
      <c r="J5035" t="s">
        <v>31</v>
      </c>
      <c r="K5035" t="s">
        <v>861</v>
      </c>
      <c r="L5035" t="s">
        <v>24</v>
      </c>
      <c r="M5035" t="s">
        <v>27</v>
      </c>
      <c r="N5035">
        <v>24</v>
      </c>
      <c r="O5035">
        <v>6433</v>
      </c>
      <c r="P5035">
        <v>3727.7</v>
      </c>
      <c r="Q5035">
        <v>97.78</v>
      </c>
    </row>
    <row r="5036" spans="2:17" hidden="1">
      <c r="B5036">
        <v>2017</v>
      </c>
      <c r="C5036">
        <v>5</v>
      </c>
      <c r="D5036" t="s">
        <v>774</v>
      </c>
      <c r="E5036" t="s">
        <v>775</v>
      </c>
      <c r="F5036" t="s">
        <v>862</v>
      </c>
      <c r="G5036" t="s">
        <v>863</v>
      </c>
      <c r="H5036" t="s">
        <v>30</v>
      </c>
      <c r="I5036" t="s">
        <v>21</v>
      </c>
      <c r="J5036" t="s">
        <v>31</v>
      </c>
      <c r="K5036" t="s">
        <v>864</v>
      </c>
      <c r="L5036" t="s">
        <v>24</v>
      </c>
      <c r="M5036" t="s">
        <v>25</v>
      </c>
      <c r="N5036">
        <v>160</v>
      </c>
      <c r="O5036">
        <v>1642</v>
      </c>
      <c r="P5036">
        <v>1006.81</v>
      </c>
      <c r="Q5036">
        <v>-450.21</v>
      </c>
    </row>
    <row r="5037" spans="2:17" hidden="1">
      <c r="B5037">
        <v>2017</v>
      </c>
      <c r="C5037">
        <v>5</v>
      </c>
      <c r="D5037" t="s">
        <v>774</v>
      </c>
      <c r="E5037" t="s">
        <v>775</v>
      </c>
      <c r="F5037" t="s">
        <v>862</v>
      </c>
      <c r="G5037" t="s">
        <v>863</v>
      </c>
      <c r="H5037" t="s">
        <v>30</v>
      </c>
      <c r="I5037" t="s">
        <v>21</v>
      </c>
      <c r="J5037" t="s">
        <v>31</v>
      </c>
      <c r="K5037" t="s">
        <v>864</v>
      </c>
      <c r="L5037" t="s">
        <v>24</v>
      </c>
      <c r="M5037" t="s">
        <v>26</v>
      </c>
      <c r="N5037">
        <v>220</v>
      </c>
      <c r="O5037">
        <v>14051</v>
      </c>
      <c r="P5037">
        <v>6659.4</v>
      </c>
      <c r="Q5037">
        <v>-1810.6</v>
      </c>
    </row>
    <row r="5038" spans="2:17" hidden="1">
      <c r="B5038">
        <v>2017</v>
      </c>
      <c r="C5038">
        <v>5</v>
      </c>
      <c r="D5038" t="s">
        <v>774</v>
      </c>
      <c r="E5038" t="s">
        <v>775</v>
      </c>
      <c r="F5038" t="s">
        <v>862</v>
      </c>
      <c r="G5038" t="s">
        <v>863</v>
      </c>
      <c r="H5038" t="s">
        <v>30</v>
      </c>
      <c r="I5038" t="s">
        <v>21</v>
      </c>
      <c r="J5038" t="s">
        <v>31</v>
      </c>
      <c r="K5038" t="s">
        <v>864</v>
      </c>
      <c r="L5038" t="s">
        <v>24</v>
      </c>
      <c r="M5038" t="s">
        <v>27</v>
      </c>
      <c r="N5038">
        <v>231</v>
      </c>
      <c r="O5038">
        <v>58026</v>
      </c>
      <c r="P5038">
        <v>33499.11</v>
      </c>
      <c r="Q5038">
        <v>879.57</v>
      </c>
    </row>
    <row r="5039" spans="2:17" hidden="1">
      <c r="B5039">
        <v>2017</v>
      </c>
      <c r="C5039">
        <v>5</v>
      </c>
      <c r="D5039" t="s">
        <v>865</v>
      </c>
      <c r="E5039" t="s">
        <v>866</v>
      </c>
      <c r="F5039" t="s">
        <v>867</v>
      </c>
      <c r="G5039" t="s">
        <v>868</v>
      </c>
      <c r="H5039" t="s">
        <v>140</v>
      </c>
      <c r="I5039" t="s">
        <v>1072</v>
      </c>
      <c r="J5039" t="s">
        <v>31</v>
      </c>
      <c r="K5039" t="s">
        <v>869</v>
      </c>
      <c r="L5039" t="s">
        <v>24</v>
      </c>
      <c r="M5039" t="s">
        <v>25</v>
      </c>
      <c r="N5039">
        <v>10241</v>
      </c>
      <c r="O5039">
        <v>118854.24</v>
      </c>
      <c r="P5039">
        <v>81829.02</v>
      </c>
      <c r="Q5039">
        <v>-15689.66</v>
      </c>
    </row>
    <row r="5040" spans="2:17" hidden="1">
      <c r="B5040">
        <v>2017</v>
      </c>
      <c r="C5040">
        <v>5</v>
      </c>
      <c r="D5040" t="s">
        <v>865</v>
      </c>
      <c r="E5040" t="s">
        <v>866</v>
      </c>
      <c r="F5040" t="s">
        <v>867</v>
      </c>
      <c r="G5040" t="s">
        <v>868</v>
      </c>
      <c r="H5040" t="s">
        <v>140</v>
      </c>
      <c r="I5040" t="s">
        <v>1072</v>
      </c>
      <c r="J5040" t="s">
        <v>31</v>
      </c>
      <c r="K5040" t="s">
        <v>869</v>
      </c>
      <c r="L5040" t="s">
        <v>24</v>
      </c>
      <c r="M5040" t="s">
        <v>26</v>
      </c>
      <c r="N5040">
        <v>18438</v>
      </c>
      <c r="O5040">
        <v>1224618.92</v>
      </c>
      <c r="P5040">
        <v>628516.31999999995</v>
      </c>
      <c r="Q5040">
        <v>-76396.460000000006</v>
      </c>
    </row>
    <row r="5041" spans="2:17" hidden="1">
      <c r="B5041">
        <v>2017</v>
      </c>
      <c r="C5041">
        <v>5</v>
      </c>
      <c r="D5041" t="s">
        <v>865</v>
      </c>
      <c r="E5041" t="s">
        <v>866</v>
      </c>
      <c r="F5041" t="s">
        <v>867</v>
      </c>
      <c r="G5041" t="s">
        <v>868</v>
      </c>
      <c r="H5041" t="s">
        <v>140</v>
      </c>
      <c r="I5041" t="s">
        <v>1072</v>
      </c>
      <c r="J5041" t="s">
        <v>31</v>
      </c>
      <c r="K5041" t="s">
        <v>869</v>
      </c>
      <c r="L5041" t="s">
        <v>24</v>
      </c>
      <c r="M5041" t="s">
        <v>27</v>
      </c>
      <c r="N5041">
        <v>11403</v>
      </c>
      <c r="O5041">
        <v>2088059.68</v>
      </c>
      <c r="P5041">
        <v>1168777.22</v>
      </c>
      <c r="Q5041">
        <v>30769.919999999998</v>
      </c>
    </row>
    <row r="5042" spans="2:17" hidden="1">
      <c r="B5042">
        <v>2017</v>
      </c>
      <c r="C5042">
        <v>5</v>
      </c>
      <c r="D5042" t="s">
        <v>865</v>
      </c>
      <c r="E5042" t="s">
        <v>866</v>
      </c>
      <c r="F5042" t="s">
        <v>870</v>
      </c>
      <c r="G5042" t="s">
        <v>871</v>
      </c>
      <c r="H5042" t="s">
        <v>140</v>
      </c>
      <c r="I5042" t="s">
        <v>1072</v>
      </c>
      <c r="J5042" t="s">
        <v>31</v>
      </c>
      <c r="K5042" t="s">
        <v>872</v>
      </c>
      <c r="L5042" t="s">
        <v>24</v>
      </c>
      <c r="M5042" t="s">
        <v>25</v>
      </c>
      <c r="N5042">
        <v>15417</v>
      </c>
      <c r="O5042">
        <v>179096.65</v>
      </c>
      <c r="P5042">
        <v>118989.23</v>
      </c>
      <c r="Q5042">
        <v>-23647.02</v>
      </c>
    </row>
    <row r="5043" spans="2:17" hidden="1">
      <c r="B5043">
        <v>2017</v>
      </c>
      <c r="C5043">
        <v>5</v>
      </c>
      <c r="D5043" t="s">
        <v>865</v>
      </c>
      <c r="E5043" t="s">
        <v>866</v>
      </c>
      <c r="F5043" t="s">
        <v>870</v>
      </c>
      <c r="G5043" t="s">
        <v>871</v>
      </c>
      <c r="H5043" t="s">
        <v>140</v>
      </c>
      <c r="I5043" t="s">
        <v>1072</v>
      </c>
      <c r="J5043" t="s">
        <v>31</v>
      </c>
      <c r="K5043" t="s">
        <v>872</v>
      </c>
      <c r="L5043" t="s">
        <v>24</v>
      </c>
      <c r="M5043" t="s">
        <v>26</v>
      </c>
      <c r="N5043">
        <v>30180</v>
      </c>
      <c r="O5043">
        <v>1976230.47</v>
      </c>
      <c r="P5043">
        <v>1017742.94</v>
      </c>
      <c r="Q5043">
        <v>-121383.59</v>
      </c>
    </row>
    <row r="5044" spans="2:17" hidden="1">
      <c r="B5044">
        <v>2017</v>
      </c>
      <c r="C5044">
        <v>5</v>
      </c>
      <c r="D5044" t="s">
        <v>865</v>
      </c>
      <c r="E5044" t="s">
        <v>866</v>
      </c>
      <c r="F5044" t="s">
        <v>870</v>
      </c>
      <c r="G5044" t="s">
        <v>871</v>
      </c>
      <c r="H5044" t="s">
        <v>140</v>
      </c>
      <c r="I5044" t="s">
        <v>1072</v>
      </c>
      <c r="J5044" t="s">
        <v>31</v>
      </c>
      <c r="K5044" t="s">
        <v>872</v>
      </c>
      <c r="L5044" t="s">
        <v>24</v>
      </c>
      <c r="M5044" t="s">
        <v>27</v>
      </c>
      <c r="N5044">
        <v>23366</v>
      </c>
      <c r="O5044">
        <v>4545497.51</v>
      </c>
      <c r="P5044">
        <v>2540596.2799999998</v>
      </c>
      <c r="Q5044">
        <v>66938.539999999994</v>
      </c>
    </row>
    <row r="5045" spans="2:17" hidden="1">
      <c r="B5045">
        <v>2017</v>
      </c>
      <c r="C5045">
        <v>5</v>
      </c>
      <c r="D5045" t="s">
        <v>865</v>
      </c>
      <c r="E5045" t="s">
        <v>866</v>
      </c>
      <c r="F5045" t="s">
        <v>873</v>
      </c>
      <c r="G5045" t="s">
        <v>874</v>
      </c>
      <c r="H5045" t="s">
        <v>140</v>
      </c>
      <c r="I5045" t="s">
        <v>1072</v>
      </c>
      <c r="J5045" t="s">
        <v>31</v>
      </c>
      <c r="K5045" t="s">
        <v>875</v>
      </c>
      <c r="L5045" t="s">
        <v>24</v>
      </c>
      <c r="M5045" t="s">
        <v>25</v>
      </c>
      <c r="N5045">
        <v>7088</v>
      </c>
      <c r="O5045">
        <v>83126.009999999995</v>
      </c>
      <c r="P5045">
        <v>54606.86</v>
      </c>
      <c r="Q5045">
        <v>-10955.92</v>
      </c>
    </row>
    <row r="5046" spans="2:17" hidden="1">
      <c r="B5046">
        <v>2017</v>
      </c>
      <c r="C5046">
        <v>5</v>
      </c>
      <c r="D5046" t="s">
        <v>865</v>
      </c>
      <c r="E5046" t="s">
        <v>866</v>
      </c>
      <c r="F5046" t="s">
        <v>873</v>
      </c>
      <c r="G5046" t="s">
        <v>874</v>
      </c>
      <c r="H5046" t="s">
        <v>140</v>
      </c>
      <c r="I5046" t="s">
        <v>1072</v>
      </c>
      <c r="J5046" t="s">
        <v>31</v>
      </c>
      <c r="K5046" t="s">
        <v>875</v>
      </c>
      <c r="L5046" t="s">
        <v>24</v>
      </c>
      <c r="M5046" t="s">
        <v>26</v>
      </c>
      <c r="N5046">
        <v>12517</v>
      </c>
      <c r="O5046">
        <v>823522.43</v>
      </c>
      <c r="P5046">
        <v>422609.41</v>
      </c>
      <c r="Q5046">
        <v>-51304.91</v>
      </c>
    </row>
    <row r="5047" spans="2:17" hidden="1">
      <c r="B5047">
        <v>2017</v>
      </c>
      <c r="C5047">
        <v>5</v>
      </c>
      <c r="D5047" t="s">
        <v>865</v>
      </c>
      <c r="E5047" t="s">
        <v>866</v>
      </c>
      <c r="F5047" t="s">
        <v>873</v>
      </c>
      <c r="G5047" t="s">
        <v>874</v>
      </c>
      <c r="H5047" t="s">
        <v>140</v>
      </c>
      <c r="I5047" t="s">
        <v>1072</v>
      </c>
      <c r="J5047" t="s">
        <v>31</v>
      </c>
      <c r="K5047" t="s">
        <v>875</v>
      </c>
      <c r="L5047" t="s">
        <v>24</v>
      </c>
      <c r="M5047" t="s">
        <v>27</v>
      </c>
      <c r="N5047">
        <v>8013</v>
      </c>
      <c r="O5047">
        <v>1446348.22</v>
      </c>
      <c r="P5047">
        <v>812629.89</v>
      </c>
      <c r="Q5047">
        <v>21393.06</v>
      </c>
    </row>
    <row r="5048" spans="2:17" hidden="1">
      <c r="B5048">
        <v>2017</v>
      </c>
      <c r="C5048">
        <v>5</v>
      </c>
      <c r="D5048" t="s">
        <v>865</v>
      </c>
      <c r="E5048" t="s">
        <v>866</v>
      </c>
      <c r="F5048" t="s">
        <v>876</v>
      </c>
      <c r="G5048" t="s">
        <v>73</v>
      </c>
      <c r="H5048" t="s">
        <v>121</v>
      </c>
      <c r="I5048" t="s">
        <v>1072</v>
      </c>
      <c r="J5048" t="s">
        <v>31</v>
      </c>
      <c r="K5048" t="s">
        <v>877</v>
      </c>
      <c r="L5048" t="s">
        <v>24</v>
      </c>
      <c r="M5048" t="s">
        <v>25</v>
      </c>
      <c r="N5048">
        <v>1583</v>
      </c>
      <c r="O5048">
        <v>19835.14</v>
      </c>
      <c r="P5048">
        <v>13057.56</v>
      </c>
      <c r="Q5048">
        <v>-2731.44</v>
      </c>
    </row>
    <row r="5049" spans="2:17" hidden="1">
      <c r="B5049">
        <v>2017</v>
      </c>
      <c r="C5049">
        <v>5</v>
      </c>
      <c r="D5049" t="s">
        <v>865</v>
      </c>
      <c r="E5049" t="s">
        <v>866</v>
      </c>
      <c r="F5049" t="s">
        <v>876</v>
      </c>
      <c r="G5049" t="s">
        <v>73</v>
      </c>
      <c r="H5049" t="s">
        <v>121</v>
      </c>
      <c r="I5049" t="s">
        <v>1072</v>
      </c>
      <c r="J5049" t="s">
        <v>31</v>
      </c>
      <c r="K5049" t="s">
        <v>877</v>
      </c>
      <c r="L5049" t="s">
        <v>24</v>
      </c>
      <c r="M5049" t="s">
        <v>26</v>
      </c>
      <c r="N5049">
        <v>856</v>
      </c>
      <c r="O5049">
        <v>44955.11</v>
      </c>
      <c r="P5049">
        <v>23652.11</v>
      </c>
      <c r="Q5049">
        <v>-3534.78</v>
      </c>
    </row>
    <row r="5050" spans="2:17" hidden="1">
      <c r="B5050">
        <v>2017</v>
      </c>
      <c r="C5050">
        <v>5</v>
      </c>
      <c r="D5050" t="s">
        <v>865</v>
      </c>
      <c r="E5050" t="s">
        <v>866</v>
      </c>
      <c r="F5050" t="s">
        <v>876</v>
      </c>
      <c r="G5050" t="s">
        <v>73</v>
      </c>
      <c r="H5050" t="s">
        <v>121</v>
      </c>
      <c r="I5050" t="s">
        <v>1072</v>
      </c>
      <c r="J5050" t="s">
        <v>31</v>
      </c>
      <c r="K5050" t="s">
        <v>877</v>
      </c>
      <c r="L5050" t="s">
        <v>24</v>
      </c>
      <c r="M5050" t="s">
        <v>27</v>
      </c>
      <c r="N5050">
        <v>102</v>
      </c>
      <c r="O5050">
        <v>16510.59</v>
      </c>
      <c r="P5050">
        <v>9791.6</v>
      </c>
      <c r="Q5050">
        <v>253.33</v>
      </c>
    </row>
    <row r="5051" spans="2:17" hidden="1">
      <c r="B5051">
        <v>2017</v>
      </c>
      <c r="C5051">
        <v>5</v>
      </c>
      <c r="D5051" t="s">
        <v>865</v>
      </c>
      <c r="E5051" t="s">
        <v>866</v>
      </c>
      <c r="F5051" t="s">
        <v>878</v>
      </c>
      <c r="G5051" t="s">
        <v>879</v>
      </c>
      <c r="H5051" t="s">
        <v>151</v>
      </c>
      <c r="I5051" t="s">
        <v>21</v>
      </c>
      <c r="J5051" t="s">
        <v>31</v>
      </c>
      <c r="K5051" t="s">
        <v>880</v>
      </c>
      <c r="L5051" t="s">
        <v>24</v>
      </c>
      <c r="M5051" t="s">
        <v>25</v>
      </c>
      <c r="N5051">
        <v>417</v>
      </c>
      <c r="O5051">
        <v>5044</v>
      </c>
      <c r="P5051">
        <v>2814.19</v>
      </c>
      <c r="Q5051">
        <v>-1523.33</v>
      </c>
    </row>
    <row r="5052" spans="2:17" hidden="1">
      <c r="B5052">
        <v>2017</v>
      </c>
      <c r="C5052">
        <v>5</v>
      </c>
      <c r="D5052" t="s">
        <v>865</v>
      </c>
      <c r="E5052" t="s">
        <v>866</v>
      </c>
      <c r="F5052" t="s">
        <v>878</v>
      </c>
      <c r="G5052" t="s">
        <v>879</v>
      </c>
      <c r="H5052" t="s">
        <v>151</v>
      </c>
      <c r="I5052" t="s">
        <v>21</v>
      </c>
      <c r="J5052" t="s">
        <v>31</v>
      </c>
      <c r="K5052" t="s">
        <v>880</v>
      </c>
      <c r="L5052" t="s">
        <v>24</v>
      </c>
      <c r="M5052" t="s">
        <v>26</v>
      </c>
      <c r="N5052">
        <v>275</v>
      </c>
      <c r="O5052">
        <v>15216</v>
      </c>
      <c r="P5052">
        <v>6981.67</v>
      </c>
      <c r="Q5052">
        <v>-2491.5</v>
      </c>
    </row>
    <row r="5053" spans="2:17" hidden="1">
      <c r="B5053">
        <v>2017</v>
      </c>
      <c r="C5053">
        <v>5</v>
      </c>
      <c r="D5053" t="s">
        <v>865</v>
      </c>
      <c r="E5053" t="s">
        <v>866</v>
      </c>
      <c r="F5053" t="s">
        <v>878</v>
      </c>
      <c r="G5053" t="s">
        <v>879</v>
      </c>
      <c r="H5053" t="s">
        <v>151</v>
      </c>
      <c r="I5053" t="s">
        <v>21</v>
      </c>
      <c r="J5053" t="s">
        <v>31</v>
      </c>
      <c r="K5053" t="s">
        <v>880</v>
      </c>
      <c r="L5053" t="s">
        <v>24</v>
      </c>
      <c r="M5053" t="s">
        <v>27</v>
      </c>
      <c r="N5053">
        <v>64</v>
      </c>
      <c r="O5053">
        <v>11446</v>
      </c>
      <c r="P5053">
        <v>6617.46</v>
      </c>
      <c r="Q5053">
        <v>192.93</v>
      </c>
    </row>
    <row r="5054" spans="2:17" hidden="1">
      <c r="B5054">
        <v>2017</v>
      </c>
      <c r="C5054">
        <v>5</v>
      </c>
      <c r="D5054" t="s">
        <v>865</v>
      </c>
      <c r="E5054" t="s">
        <v>866</v>
      </c>
      <c r="F5054" t="s">
        <v>881</v>
      </c>
      <c r="G5054" t="s">
        <v>882</v>
      </c>
      <c r="H5054" t="s">
        <v>20</v>
      </c>
      <c r="I5054" t="s">
        <v>21</v>
      </c>
      <c r="J5054" t="s">
        <v>31</v>
      </c>
      <c r="K5054" t="s">
        <v>883</v>
      </c>
      <c r="L5054" t="s">
        <v>24</v>
      </c>
      <c r="M5054" t="s">
        <v>25</v>
      </c>
      <c r="N5054">
        <v>3890</v>
      </c>
      <c r="O5054">
        <v>33633.74</v>
      </c>
      <c r="P5054">
        <v>22771.48</v>
      </c>
      <c r="Q5054">
        <v>-11260.88</v>
      </c>
    </row>
    <row r="5055" spans="2:17" hidden="1">
      <c r="B5055">
        <v>2017</v>
      </c>
      <c r="C5055">
        <v>5</v>
      </c>
      <c r="D5055" t="s">
        <v>865</v>
      </c>
      <c r="E5055" t="s">
        <v>866</v>
      </c>
      <c r="F5055" t="s">
        <v>881</v>
      </c>
      <c r="G5055" t="s">
        <v>882</v>
      </c>
      <c r="H5055" t="s">
        <v>20</v>
      </c>
      <c r="I5055" t="s">
        <v>21</v>
      </c>
      <c r="J5055" t="s">
        <v>31</v>
      </c>
      <c r="K5055" t="s">
        <v>883</v>
      </c>
      <c r="L5055" t="s">
        <v>24</v>
      </c>
      <c r="M5055" t="s">
        <v>26</v>
      </c>
      <c r="N5055">
        <v>942</v>
      </c>
      <c r="O5055">
        <v>48681.05</v>
      </c>
      <c r="P5055">
        <v>22375.08</v>
      </c>
      <c r="Q5055">
        <v>-9485.43</v>
      </c>
    </row>
    <row r="5056" spans="2:17" hidden="1">
      <c r="B5056">
        <v>2017</v>
      </c>
      <c r="C5056">
        <v>5</v>
      </c>
      <c r="D5056" t="s">
        <v>865</v>
      </c>
      <c r="E5056" t="s">
        <v>866</v>
      </c>
      <c r="F5056" t="s">
        <v>881</v>
      </c>
      <c r="G5056" t="s">
        <v>882</v>
      </c>
      <c r="H5056" t="s">
        <v>20</v>
      </c>
      <c r="I5056" t="s">
        <v>21</v>
      </c>
      <c r="J5056" t="s">
        <v>31</v>
      </c>
      <c r="K5056" t="s">
        <v>883</v>
      </c>
      <c r="L5056" t="s">
        <v>24</v>
      </c>
      <c r="M5056" t="s">
        <v>27</v>
      </c>
      <c r="N5056">
        <v>127</v>
      </c>
      <c r="O5056">
        <v>25019.33</v>
      </c>
      <c r="P5056">
        <v>14418.02</v>
      </c>
      <c r="Q5056">
        <v>480.96</v>
      </c>
    </row>
    <row r="5057" spans="2:17" hidden="1">
      <c r="B5057">
        <v>2017</v>
      </c>
      <c r="C5057">
        <v>5</v>
      </c>
      <c r="D5057" t="s">
        <v>865</v>
      </c>
      <c r="E5057" t="s">
        <v>866</v>
      </c>
      <c r="F5057" t="s">
        <v>884</v>
      </c>
      <c r="G5057" t="s">
        <v>885</v>
      </c>
      <c r="H5057" t="s">
        <v>20</v>
      </c>
      <c r="I5057" t="s">
        <v>21</v>
      </c>
      <c r="J5057" t="s">
        <v>31</v>
      </c>
      <c r="K5057" t="s">
        <v>886</v>
      </c>
      <c r="L5057" t="s">
        <v>24</v>
      </c>
      <c r="M5057" t="s">
        <v>25</v>
      </c>
      <c r="N5057">
        <v>426</v>
      </c>
      <c r="O5057">
        <v>4448.09</v>
      </c>
      <c r="P5057">
        <v>2683.02</v>
      </c>
      <c r="Q5057">
        <v>-1495.25</v>
      </c>
    </row>
    <row r="5058" spans="2:17" hidden="1">
      <c r="B5058">
        <v>2017</v>
      </c>
      <c r="C5058">
        <v>5</v>
      </c>
      <c r="D5058" t="s">
        <v>865</v>
      </c>
      <c r="E5058" t="s">
        <v>866</v>
      </c>
      <c r="F5058" t="s">
        <v>884</v>
      </c>
      <c r="G5058" t="s">
        <v>885</v>
      </c>
      <c r="H5058" t="s">
        <v>20</v>
      </c>
      <c r="I5058" t="s">
        <v>21</v>
      </c>
      <c r="J5058" t="s">
        <v>31</v>
      </c>
      <c r="K5058" t="s">
        <v>886</v>
      </c>
      <c r="L5058" t="s">
        <v>24</v>
      </c>
      <c r="M5058" t="s">
        <v>26</v>
      </c>
      <c r="N5058">
        <v>63</v>
      </c>
      <c r="O5058">
        <v>2921</v>
      </c>
      <c r="P5058">
        <v>1291.8699999999999</v>
      </c>
      <c r="Q5058">
        <v>-635.41999999999996</v>
      </c>
    </row>
    <row r="5059" spans="2:17" hidden="1">
      <c r="B5059">
        <v>2017</v>
      </c>
      <c r="C5059">
        <v>5</v>
      </c>
      <c r="D5059" t="s">
        <v>865</v>
      </c>
      <c r="E5059" t="s">
        <v>866</v>
      </c>
      <c r="F5059" t="s">
        <v>884</v>
      </c>
      <c r="G5059" t="s">
        <v>885</v>
      </c>
      <c r="H5059" t="s">
        <v>20</v>
      </c>
      <c r="I5059" t="s">
        <v>21</v>
      </c>
      <c r="J5059" t="s">
        <v>31</v>
      </c>
      <c r="K5059" t="s">
        <v>886</v>
      </c>
      <c r="L5059" t="s">
        <v>24</v>
      </c>
      <c r="M5059" t="s">
        <v>27</v>
      </c>
      <c r="N5059">
        <v>4</v>
      </c>
      <c r="O5059">
        <v>490</v>
      </c>
      <c r="P5059">
        <v>287.76</v>
      </c>
      <c r="Q5059">
        <v>9.31</v>
      </c>
    </row>
    <row r="5060" spans="2:17" hidden="1">
      <c r="B5060">
        <v>2017</v>
      </c>
      <c r="C5060">
        <v>5</v>
      </c>
      <c r="D5060" t="s">
        <v>865</v>
      </c>
      <c r="E5060" t="s">
        <v>866</v>
      </c>
      <c r="F5060" t="s">
        <v>887</v>
      </c>
      <c r="G5060" t="s">
        <v>888</v>
      </c>
      <c r="H5060" t="s">
        <v>20</v>
      </c>
      <c r="I5060" t="s">
        <v>21</v>
      </c>
      <c r="J5060" t="s">
        <v>31</v>
      </c>
      <c r="K5060" t="s">
        <v>889</v>
      </c>
      <c r="L5060" t="s">
        <v>24</v>
      </c>
      <c r="M5060" t="s">
        <v>25</v>
      </c>
      <c r="N5060">
        <v>254</v>
      </c>
      <c r="O5060">
        <v>2439</v>
      </c>
      <c r="P5060">
        <v>1541.94</v>
      </c>
      <c r="Q5060">
        <v>-819.74</v>
      </c>
    </row>
    <row r="5061" spans="2:17" hidden="1">
      <c r="B5061">
        <v>2017</v>
      </c>
      <c r="C5061">
        <v>5</v>
      </c>
      <c r="D5061" t="s">
        <v>865</v>
      </c>
      <c r="E5061" t="s">
        <v>866</v>
      </c>
      <c r="F5061" t="s">
        <v>887</v>
      </c>
      <c r="G5061" t="s">
        <v>888</v>
      </c>
      <c r="H5061" t="s">
        <v>20</v>
      </c>
      <c r="I5061" t="s">
        <v>21</v>
      </c>
      <c r="J5061" t="s">
        <v>31</v>
      </c>
      <c r="K5061" t="s">
        <v>889</v>
      </c>
      <c r="L5061" t="s">
        <v>24</v>
      </c>
      <c r="M5061" t="s">
        <v>26</v>
      </c>
      <c r="N5061">
        <v>50</v>
      </c>
      <c r="O5061">
        <v>2637</v>
      </c>
      <c r="P5061">
        <v>1198.53</v>
      </c>
      <c r="Q5061">
        <v>-504.35</v>
      </c>
    </row>
    <row r="5062" spans="2:17" hidden="1">
      <c r="B5062">
        <v>2017</v>
      </c>
      <c r="C5062">
        <v>5</v>
      </c>
      <c r="D5062" t="s">
        <v>865</v>
      </c>
      <c r="E5062" t="s">
        <v>866</v>
      </c>
      <c r="F5062" t="s">
        <v>887</v>
      </c>
      <c r="G5062" t="s">
        <v>888</v>
      </c>
      <c r="H5062" t="s">
        <v>20</v>
      </c>
      <c r="I5062" t="s">
        <v>21</v>
      </c>
      <c r="J5062" t="s">
        <v>31</v>
      </c>
      <c r="K5062" t="s">
        <v>889</v>
      </c>
      <c r="L5062" t="s">
        <v>24</v>
      </c>
      <c r="M5062" t="s">
        <v>27</v>
      </c>
      <c r="N5062">
        <v>6</v>
      </c>
      <c r="O5062">
        <v>1143</v>
      </c>
      <c r="P5062">
        <v>659.37</v>
      </c>
      <c r="Q5062">
        <v>21.35</v>
      </c>
    </row>
    <row r="5063" spans="2:17" hidden="1">
      <c r="B5063">
        <v>2017</v>
      </c>
      <c r="C5063">
        <v>5</v>
      </c>
      <c r="D5063" t="s">
        <v>865</v>
      </c>
      <c r="E5063" t="s">
        <v>866</v>
      </c>
      <c r="F5063" t="s">
        <v>890</v>
      </c>
      <c r="G5063" t="s">
        <v>81</v>
      </c>
      <c r="H5063" t="s">
        <v>20</v>
      </c>
      <c r="I5063" t="s">
        <v>21</v>
      </c>
      <c r="J5063" t="s">
        <v>31</v>
      </c>
      <c r="K5063" t="s">
        <v>891</v>
      </c>
      <c r="L5063" t="s">
        <v>24</v>
      </c>
      <c r="M5063" t="s">
        <v>25</v>
      </c>
      <c r="N5063">
        <v>98</v>
      </c>
      <c r="O5063">
        <v>755</v>
      </c>
      <c r="P5063">
        <v>545.84</v>
      </c>
      <c r="Q5063">
        <v>-253.69</v>
      </c>
    </row>
    <row r="5064" spans="2:17" hidden="1">
      <c r="B5064">
        <v>2017</v>
      </c>
      <c r="C5064">
        <v>5</v>
      </c>
      <c r="D5064" t="s">
        <v>865</v>
      </c>
      <c r="E5064" t="s">
        <v>866</v>
      </c>
      <c r="F5064" t="s">
        <v>890</v>
      </c>
      <c r="G5064" t="s">
        <v>81</v>
      </c>
      <c r="H5064" t="s">
        <v>20</v>
      </c>
      <c r="I5064" t="s">
        <v>21</v>
      </c>
      <c r="J5064" t="s">
        <v>31</v>
      </c>
      <c r="K5064" t="s">
        <v>891</v>
      </c>
      <c r="L5064" t="s">
        <v>24</v>
      </c>
      <c r="M5064" t="s">
        <v>26</v>
      </c>
      <c r="N5064">
        <v>5</v>
      </c>
      <c r="O5064">
        <v>279</v>
      </c>
      <c r="P5064">
        <v>128.16</v>
      </c>
      <c r="Q5064">
        <v>-50.45</v>
      </c>
    </row>
    <row r="5065" spans="2:17" hidden="1">
      <c r="B5065">
        <v>2017</v>
      </c>
      <c r="C5065">
        <v>5</v>
      </c>
      <c r="D5065" t="s">
        <v>865</v>
      </c>
      <c r="E5065" t="s">
        <v>866</v>
      </c>
      <c r="F5065" t="s">
        <v>892</v>
      </c>
      <c r="G5065" t="s">
        <v>893</v>
      </c>
      <c r="H5065" t="s">
        <v>144</v>
      </c>
      <c r="I5065" t="s">
        <v>21</v>
      </c>
      <c r="J5065" t="s">
        <v>31</v>
      </c>
      <c r="K5065" t="s">
        <v>894</v>
      </c>
      <c r="L5065" t="s">
        <v>24</v>
      </c>
      <c r="M5065" t="s">
        <v>25</v>
      </c>
      <c r="N5065">
        <v>3880</v>
      </c>
      <c r="O5065">
        <v>30315.200000000001</v>
      </c>
      <c r="P5065">
        <v>22892.83</v>
      </c>
      <c r="Q5065">
        <v>-10230.040000000001</v>
      </c>
    </row>
    <row r="5066" spans="2:17" hidden="1">
      <c r="B5066">
        <v>2017</v>
      </c>
      <c r="C5066">
        <v>5</v>
      </c>
      <c r="D5066" t="s">
        <v>865</v>
      </c>
      <c r="E5066" t="s">
        <v>866</v>
      </c>
      <c r="F5066" t="s">
        <v>892</v>
      </c>
      <c r="G5066" t="s">
        <v>893</v>
      </c>
      <c r="H5066" t="s">
        <v>144</v>
      </c>
      <c r="I5066" t="s">
        <v>21</v>
      </c>
      <c r="J5066" t="s">
        <v>31</v>
      </c>
      <c r="K5066" t="s">
        <v>894</v>
      </c>
      <c r="L5066" t="s">
        <v>24</v>
      </c>
      <c r="M5066" t="s">
        <v>26</v>
      </c>
      <c r="N5066">
        <v>1547</v>
      </c>
      <c r="O5066">
        <v>87857.44</v>
      </c>
      <c r="P5066">
        <v>40674.74</v>
      </c>
      <c r="Q5066">
        <v>-15734.76</v>
      </c>
    </row>
    <row r="5067" spans="2:17" hidden="1">
      <c r="B5067">
        <v>2017</v>
      </c>
      <c r="C5067">
        <v>5</v>
      </c>
      <c r="D5067" t="s">
        <v>865</v>
      </c>
      <c r="E5067" t="s">
        <v>866</v>
      </c>
      <c r="F5067" t="s">
        <v>892</v>
      </c>
      <c r="G5067" t="s">
        <v>893</v>
      </c>
      <c r="H5067" t="s">
        <v>144</v>
      </c>
      <c r="I5067" t="s">
        <v>21</v>
      </c>
      <c r="J5067" t="s">
        <v>31</v>
      </c>
      <c r="K5067" t="s">
        <v>894</v>
      </c>
      <c r="L5067" t="s">
        <v>24</v>
      </c>
      <c r="M5067" t="s">
        <v>27</v>
      </c>
      <c r="N5067">
        <v>352</v>
      </c>
      <c r="O5067">
        <v>58336.19</v>
      </c>
      <c r="P5067">
        <v>33856.660000000003</v>
      </c>
      <c r="Q5067">
        <v>1124.3599999999999</v>
      </c>
    </row>
    <row r="5068" spans="2:17" hidden="1">
      <c r="B5068">
        <v>2017</v>
      </c>
      <c r="C5068">
        <v>5</v>
      </c>
      <c r="D5068" t="s">
        <v>865</v>
      </c>
      <c r="E5068" t="s">
        <v>866</v>
      </c>
      <c r="F5068" t="s">
        <v>895</v>
      </c>
      <c r="G5068" t="s">
        <v>896</v>
      </c>
      <c r="H5068" t="s">
        <v>20</v>
      </c>
      <c r="I5068" t="s">
        <v>21</v>
      </c>
      <c r="J5068" t="s">
        <v>31</v>
      </c>
      <c r="K5068" t="s">
        <v>897</v>
      </c>
      <c r="L5068" t="s">
        <v>24</v>
      </c>
      <c r="M5068" t="s">
        <v>25</v>
      </c>
      <c r="N5068">
        <v>4601</v>
      </c>
      <c r="O5068">
        <v>36694.410000000003</v>
      </c>
      <c r="P5068">
        <v>25893.53</v>
      </c>
      <c r="Q5068">
        <v>-12332.76</v>
      </c>
    </row>
    <row r="5069" spans="2:17" hidden="1">
      <c r="B5069">
        <v>2017</v>
      </c>
      <c r="C5069">
        <v>5</v>
      </c>
      <c r="D5069" t="s">
        <v>865</v>
      </c>
      <c r="E5069" t="s">
        <v>866</v>
      </c>
      <c r="F5069" t="s">
        <v>895</v>
      </c>
      <c r="G5069" t="s">
        <v>896</v>
      </c>
      <c r="H5069" t="s">
        <v>20</v>
      </c>
      <c r="I5069" t="s">
        <v>21</v>
      </c>
      <c r="J5069" t="s">
        <v>31</v>
      </c>
      <c r="K5069" t="s">
        <v>897</v>
      </c>
      <c r="L5069" t="s">
        <v>24</v>
      </c>
      <c r="M5069" t="s">
        <v>26</v>
      </c>
      <c r="N5069">
        <v>451</v>
      </c>
      <c r="O5069">
        <v>20908.330000000002</v>
      </c>
      <c r="P5069">
        <v>9272.81</v>
      </c>
      <c r="Q5069">
        <v>-4571.29</v>
      </c>
    </row>
    <row r="5070" spans="2:17" hidden="1">
      <c r="B5070">
        <v>2017</v>
      </c>
      <c r="C5070">
        <v>5</v>
      </c>
      <c r="D5070" t="s">
        <v>865</v>
      </c>
      <c r="E5070" t="s">
        <v>866</v>
      </c>
      <c r="F5070" t="s">
        <v>895</v>
      </c>
      <c r="G5070" t="s">
        <v>896</v>
      </c>
      <c r="H5070" t="s">
        <v>20</v>
      </c>
      <c r="I5070" t="s">
        <v>21</v>
      </c>
      <c r="J5070" t="s">
        <v>31</v>
      </c>
      <c r="K5070" t="s">
        <v>897</v>
      </c>
      <c r="L5070" t="s">
        <v>24</v>
      </c>
      <c r="M5070" t="s">
        <v>27</v>
      </c>
      <c r="N5070">
        <v>38</v>
      </c>
      <c r="O5070">
        <v>11231</v>
      </c>
      <c r="P5070">
        <v>6404.4</v>
      </c>
      <c r="Q5070">
        <v>244</v>
      </c>
    </row>
    <row r="5071" spans="2:17" hidden="1">
      <c r="B5071">
        <v>2017</v>
      </c>
      <c r="C5071">
        <v>5</v>
      </c>
      <c r="D5071" t="s">
        <v>865</v>
      </c>
      <c r="E5071" t="s">
        <v>866</v>
      </c>
      <c r="F5071" t="s">
        <v>898</v>
      </c>
      <c r="G5071" t="s">
        <v>899</v>
      </c>
      <c r="H5071" t="s">
        <v>121</v>
      </c>
      <c r="I5071" t="s">
        <v>1072</v>
      </c>
      <c r="J5071" t="s">
        <v>31</v>
      </c>
      <c r="K5071" t="s">
        <v>900</v>
      </c>
      <c r="L5071" t="s">
        <v>24</v>
      </c>
      <c r="M5071" t="s">
        <v>25</v>
      </c>
      <c r="N5071">
        <v>1288</v>
      </c>
      <c r="O5071">
        <v>13184</v>
      </c>
      <c r="P5071">
        <v>9419.11</v>
      </c>
      <c r="Q5071">
        <v>-1840.99</v>
      </c>
    </row>
    <row r="5072" spans="2:17" hidden="1">
      <c r="B5072">
        <v>2017</v>
      </c>
      <c r="C5072">
        <v>5</v>
      </c>
      <c r="D5072" t="s">
        <v>865</v>
      </c>
      <c r="E5072" t="s">
        <v>866</v>
      </c>
      <c r="F5072" t="s">
        <v>898</v>
      </c>
      <c r="G5072" t="s">
        <v>899</v>
      </c>
      <c r="H5072" t="s">
        <v>121</v>
      </c>
      <c r="I5072" t="s">
        <v>1072</v>
      </c>
      <c r="J5072" t="s">
        <v>31</v>
      </c>
      <c r="K5072" t="s">
        <v>900</v>
      </c>
      <c r="L5072" t="s">
        <v>24</v>
      </c>
      <c r="M5072" t="s">
        <v>26</v>
      </c>
      <c r="N5072">
        <v>2573</v>
      </c>
      <c r="O5072">
        <v>166630.62</v>
      </c>
      <c r="P5072">
        <v>88221.759999999995</v>
      </c>
      <c r="Q5072">
        <v>-10757.49</v>
      </c>
    </row>
    <row r="5073" spans="2:17" hidden="1">
      <c r="B5073">
        <v>2017</v>
      </c>
      <c r="C5073">
        <v>5</v>
      </c>
      <c r="D5073" t="s">
        <v>865</v>
      </c>
      <c r="E5073" t="s">
        <v>866</v>
      </c>
      <c r="F5073" t="s">
        <v>898</v>
      </c>
      <c r="G5073" t="s">
        <v>899</v>
      </c>
      <c r="H5073" t="s">
        <v>121</v>
      </c>
      <c r="I5073" t="s">
        <v>1072</v>
      </c>
      <c r="J5073" t="s">
        <v>31</v>
      </c>
      <c r="K5073" t="s">
        <v>900</v>
      </c>
      <c r="L5073" t="s">
        <v>24</v>
      </c>
      <c r="M5073" t="s">
        <v>27</v>
      </c>
      <c r="N5073">
        <v>1250</v>
      </c>
      <c r="O5073">
        <v>204832.66</v>
      </c>
      <c r="P5073">
        <v>118820.82</v>
      </c>
      <c r="Q5073">
        <v>3169.32</v>
      </c>
    </row>
    <row r="5074" spans="2:17" hidden="1">
      <c r="B5074">
        <v>2017</v>
      </c>
      <c r="C5074">
        <v>5</v>
      </c>
      <c r="D5074" t="s">
        <v>865</v>
      </c>
      <c r="E5074" t="s">
        <v>866</v>
      </c>
      <c r="F5074" t="s">
        <v>901</v>
      </c>
      <c r="G5074" t="s">
        <v>902</v>
      </c>
      <c r="H5074" t="s">
        <v>140</v>
      </c>
      <c r="I5074" t="s">
        <v>1072</v>
      </c>
      <c r="J5074" t="s">
        <v>31</v>
      </c>
      <c r="K5074" t="s">
        <v>903</v>
      </c>
      <c r="L5074" t="s">
        <v>24</v>
      </c>
      <c r="M5074" t="s">
        <v>25</v>
      </c>
      <c r="N5074">
        <v>3182</v>
      </c>
      <c r="O5074">
        <v>36593.78</v>
      </c>
      <c r="P5074">
        <v>24519.91</v>
      </c>
      <c r="Q5074">
        <v>-4921.57</v>
      </c>
    </row>
    <row r="5075" spans="2:17" hidden="1">
      <c r="B5075">
        <v>2017</v>
      </c>
      <c r="C5075">
        <v>5</v>
      </c>
      <c r="D5075" t="s">
        <v>865</v>
      </c>
      <c r="E5075" t="s">
        <v>866</v>
      </c>
      <c r="F5075" t="s">
        <v>901</v>
      </c>
      <c r="G5075" t="s">
        <v>902</v>
      </c>
      <c r="H5075" t="s">
        <v>140</v>
      </c>
      <c r="I5075" t="s">
        <v>1072</v>
      </c>
      <c r="J5075" t="s">
        <v>31</v>
      </c>
      <c r="K5075" t="s">
        <v>903</v>
      </c>
      <c r="L5075" t="s">
        <v>24</v>
      </c>
      <c r="M5075" t="s">
        <v>26</v>
      </c>
      <c r="N5075">
        <v>5035</v>
      </c>
      <c r="O5075">
        <v>347808.74</v>
      </c>
      <c r="P5075">
        <v>180650.15</v>
      </c>
      <c r="Q5075">
        <v>-22637.86</v>
      </c>
    </row>
    <row r="5076" spans="2:17" hidden="1">
      <c r="B5076">
        <v>2017</v>
      </c>
      <c r="C5076">
        <v>5</v>
      </c>
      <c r="D5076" t="s">
        <v>865</v>
      </c>
      <c r="E5076" t="s">
        <v>866</v>
      </c>
      <c r="F5076" t="s">
        <v>901</v>
      </c>
      <c r="G5076" t="s">
        <v>902</v>
      </c>
      <c r="H5076" t="s">
        <v>140</v>
      </c>
      <c r="I5076" t="s">
        <v>1072</v>
      </c>
      <c r="J5076" t="s">
        <v>31</v>
      </c>
      <c r="K5076" t="s">
        <v>903</v>
      </c>
      <c r="L5076" t="s">
        <v>24</v>
      </c>
      <c r="M5076" t="s">
        <v>27</v>
      </c>
      <c r="N5076">
        <v>2905</v>
      </c>
      <c r="O5076">
        <v>542682.34</v>
      </c>
      <c r="P5076">
        <v>308834.71000000002</v>
      </c>
      <c r="Q5076">
        <v>8110.93</v>
      </c>
    </row>
    <row r="5077" spans="2:17" hidden="1">
      <c r="B5077">
        <v>2017</v>
      </c>
      <c r="C5077">
        <v>5</v>
      </c>
      <c r="D5077" t="s">
        <v>865</v>
      </c>
      <c r="E5077" t="s">
        <v>866</v>
      </c>
      <c r="F5077" t="s">
        <v>904</v>
      </c>
      <c r="G5077" t="s">
        <v>905</v>
      </c>
      <c r="H5077" t="s">
        <v>151</v>
      </c>
      <c r="I5077" t="s">
        <v>21</v>
      </c>
      <c r="J5077" t="s">
        <v>31</v>
      </c>
      <c r="K5077" t="s">
        <v>906</v>
      </c>
      <c r="L5077" t="s">
        <v>24</v>
      </c>
      <c r="M5077" t="s">
        <v>25</v>
      </c>
      <c r="N5077">
        <v>1199</v>
      </c>
      <c r="O5077">
        <v>14688.97</v>
      </c>
      <c r="P5077">
        <v>8168.99</v>
      </c>
      <c r="Q5077">
        <v>-4409.6899999999996</v>
      </c>
    </row>
    <row r="5078" spans="2:17" hidden="1">
      <c r="B5078">
        <v>2017</v>
      </c>
      <c r="C5078">
        <v>5</v>
      </c>
      <c r="D5078" t="s">
        <v>865</v>
      </c>
      <c r="E5078" t="s">
        <v>866</v>
      </c>
      <c r="F5078" t="s">
        <v>904</v>
      </c>
      <c r="G5078" t="s">
        <v>905</v>
      </c>
      <c r="H5078" t="s">
        <v>151</v>
      </c>
      <c r="I5078" t="s">
        <v>21</v>
      </c>
      <c r="J5078" t="s">
        <v>31</v>
      </c>
      <c r="K5078" t="s">
        <v>906</v>
      </c>
      <c r="L5078" t="s">
        <v>24</v>
      </c>
      <c r="M5078" t="s">
        <v>26</v>
      </c>
      <c r="N5078">
        <v>1804</v>
      </c>
      <c r="O5078">
        <v>108081.51</v>
      </c>
      <c r="P5078">
        <v>50025.29</v>
      </c>
      <c r="Q5078">
        <v>-16647.41</v>
      </c>
    </row>
    <row r="5079" spans="2:17" hidden="1">
      <c r="B5079">
        <v>2017</v>
      </c>
      <c r="C5079">
        <v>5</v>
      </c>
      <c r="D5079" t="s">
        <v>865</v>
      </c>
      <c r="E5079" t="s">
        <v>866</v>
      </c>
      <c r="F5079" t="s">
        <v>904</v>
      </c>
      <c r="G5079" t="s">
        <v>905</v>
      </c>
      <c r="H5079" t="s">
        <v>151</v>
      </c>
      <c r="I5079" t="s">
        <v>21</v>
      </c>
      <c r="J5079" t="s">
        <v>31</v>
      </c>
      <c r="K5079" t="s">
        <v>906</v>
      </c>
      <c r="L5079" t="s">
        <v>24</v>
      </c>
      <c r="M5079" t="s">
        <v>27</v>
      </c>
      <c r="N5079">
        <v>417</v>
      </c>
      <c r="O5079">
        <v>68812.17</v>
      </c>
      <c r="P5079">
        <v>39922.57</v>
      </c>
      <c r="Q5079">
        <v>1154.6500000000001</v>
      </c>
    </row>
    <row r="5080" spans="2:17" hidden="1">
      <c r="B5080">
        <v>2017</v>
      </c>
      <c r="C5080">
        <v>5</v>
      </c>
      <c r="D5080" t="s">
        <v>865</v>
      </c>
      <c r="E5080" t="s">
        <v>866</v>
      </c>
      <c r="F5080" t="s">
        <v>907</v>
      </c>
      <c r="G5080" t="s">
        <v>908</v>
      </c>
      <c r="H5080" t="s">
        <v>121</v>
      </c>
      <c r="I5080" t="s">
        <v>1072</v>
      </c>
      <c r="J5080" t="s">
        <v>31</v>
      </c>
      <c r="K5080" t="s">
        <v>909</v>
      </c>
      <c r="L5080" t="s">
        <v>24</v>
      </c>
      <c r="M5080" t="s">
        <v>25</v>
      </c>
      <c r="N5080">
        <v>4509</v>
      </c>
      <c r="O5080">
        <v>54698.58</v>
      </c>
      <c r="P5080">
        <v>36637.660000000003</v>
      </c>
      <c r="Q5080">
        <v>-7631.24</v>
      </c>
    </row>
    <row r="5081" spans="2:17" hidden="1">
      <c r="B5081">
        <v>2017</v>
      </c>
      <c r="C5081">
        <v>5</v>
      </c>
      <c r="D5081" t="s">
        <v>865</v>
      </c>
      <c r="E5081" t="s">
        <v>866</v>
      </c>
      <c r="F5081" t="s">
        <v>907</v>
      </c>
      <c r="G5081" t="s">
        <v>908</v>
      </c>
      <c r="H5081" t="s">
        <v>121</v>
      </c>
      <c r="I5081" t="s">
        <v>1072</v>
      </c>
      <c r="J5081" t="s">
        <v>31</v>
      </c>
      <c r="K5081" t="s">
        <v>909</v>
      </c>
      <c r="L5081" t="s">
        <v>24</v>
      </c>
      <c r="M5081" t="s">
        <v>26</v>
      </c>
      <c r="N5081">
        <v>8023</v>
      </c>
      <c r="O5081">
        <v>492876.6</v>
      </c>
      <c r="P5081">
        <v>260726.34</v>
      </c>
      <c r="Q5081">
        <v>-33866.86</v>
      </c>
    </row>
    <row r="5082" spans="2:17" hidden="1">
      <c r="B5082">
        <v>2017</v>
      </c>
      <c r="C5082">
        <v>5</v>
      </c>
      <c r="D5082" t="s">
        <v>865</v>
      </c>
      <c r="E5082" t="s">
        <v>866</v>
      </c>
      <c r="F5082" t="s">
        <v>907</v>
      </c>
      <c r="G5082" t="s">
        <v>908</v>
      </c>
      <c r="H5082" t="s">
        <v>121</v>
      </c>
      <c r="I5082" t="s">
        <v>1072</v>
      </c>
      <c r="J5082" t="s">
        <v>31</v>
      </c>
      <c r="K5082" t="s">
        <v>909</v>
      </c>
      <c r="L5082" t="s">
        <v>24</v>
      </c>
      <c r="M5082" t="s">
        <v>27</v>
      </c>
      <c r="N5082">
        <v>2822</v>
      </c>
      <c r="O5082">
        <v>458901</v>
      </c>
      <c r="P5082">
        <v>266374.86</v>
      </c>
      <c r="Q5082">
        <v>7158.32</v>
      </c>
    </row>
    <row r="5083" spans="2:17" hidden="1">
      <c r="B5083">
        <v>2017</v>
      </c>
      <c r="C5083">
        <v>5</v>
      </c>
      <c r="D5083" t="s">
        <v>865</v>
      </c>
      <c r="E5083" t="s">
        <v>866</v>
      </c>
      <c r="F5083" t="s">
        <v>910</v>
      </c>
      <c r="G5083" t="s">
        <v>911</v>
      </c>
      <c r="H5083" t="s">
        <v>151</v>
      </c>
      <c r="I5083" t="s">
        <v>21</v>
      </c>
      <c r="J5083" t="s">
        <v>31</v>
      </c>
      <c r="K5083" t="s">
        <v>912</v>
      </c>
      <c r="L5083" t="s">
        <v>24</v>
      </c>
      <c r="M5083" t="s">
        <v>25</v>
      </c>
      <c r="N5083">
        <v>505</v>
      </c>
      <c r="O5083">
        <v>3996.07</v>
      </c>
      <c r="P5083">
        <v>2842.47</v>
      </c>
      <c r="Q5083">
        <v>-1206.49</v>
      </c>
    </row>
    <row r="5084" spans="2:17" hidden="1">
      <c r="B5084">
        <v>2017</v>
      </c>
      <c r="C5084">
        <v>5</v>
      </c>
      <c r="D5084" t="s">
        <v>865</v>
      </c>
      <c r="E5084" t="s">
        <v>866</v>
      </c>
      <c r="F5084" t="s">
        <v>910</v>
      </c>
      <c r="G5084" t="s">
        <v>911</v>
      </c>
      <c r="H5084" t="s">
        <v>151</v>
      </c>
      <c r="I5084" t="s">
        <v>21</v>
      </c>
      <c r="J5084" t="s">
        <v>31</v>
      </c>
      <c r="K5084" t="s">
        <v>912</v>
      </c>
      <c r="L5084" t="s">
        <v>24</v>
      </c>
      <c r="M5084" t="s">
        <v>26</v>
      </c>
      <c r="N5084">
        <v>413</v>
      </c>
      <c r="O5084">
        <v>24839.33</v>
      </c>
      <c r="P5084">
        <v>11478.6</v>
      </c>
      <c r="Q5084">
        <v>-3851.38</v>
      </c>
    </row>
    <row r="5085" spans="2:17" hidden="1">
      <c r="B5085">
        <v>2017</v>
      </c>
      <c r="C5085">
        <v>5</v>
      </c>
      <c r="D5085" t="s">
        <v>865</v>
      </c>
      <c r="E5085" t="s">
        <v>866</v>
      </c>
      <c r="F5085" t="s">
        <v>910</v>
      </c>
      <c r="G5085" t="s">
        <v>911</v>
      </c>
      <c r="H5085" t="s">
        <v>151</v>
      </c>
      <c r="I5085" t="s">
        <v>21</v>
      </c>
      <c r="J5085" t="s">
        <v>31</v>
      </c>
      <c r="K5085" t="s">
        <v>912</v>
      </c>
      <c r="L5085" t="s">
        <v>24</v>
      </c>
      <c r="M5085" t="s">
        <v>27</v>
      </c>
      <c r="N5085">
        <v>102</v>
      </c>
      <c r="O5085">
        <v>28961.67</v>
      </c>
      <c r="P5085">
        <v>16546.490000000002</v>
      </c>
      <c r="Q5085">
        <v>482.19</v>
      </c>
    </row>
    <row r="5086" spans="2:17" hidden="1">
      <c r="B5086">
        <v>2017</v>
      </c>
      <c r="C5086">
        <v>5</v>
      </c>
      <c r="D5086" t="s">
        <v>865</v>
      </c>
      <c r="E5086" t="s">
        <v>866</v>
      </c>
      <c r="F5086" t="s">
        <v>913</v>
      </c>
      <c r="G5086" t="s">
        <v>914</v>
      </c>
      <c r="H5086" t="s">
        <v>140</v>
      </c>
      <c r="I5086" t="s">
        <v>1072</v>
      </c>
      <c r="J5086" t="s">
        <v>31</v>
      </c>
      <c r="K5086" t="s">
        <v>915</v>
      </c>
      <c r="L5086" t="s">
        <v>24</v>
      </c>
      <c r="M5086" t="s">
        <v>25</v>
      </c>
      <c r="N5086">
        <v>347</v>
      </c>
      <c r="O5086">
        <v>3173.07</v>
      </c>
      <c r="P5086">
        <v>5910.91</v>
      </c>
      <c r="Q5086">
        <v>-430.72</v>
      </c>
    </row>
    <row r="5087" spans="2:17" hidden="1">
      <c r="B5087">
        <v>2017</v>
      </c>
      <c r="C5087">
        <v>5</v>
      </c>
      <c r="D5087" t="s">
        <v>865</v>
      </c>
      <c r="E5087" t="s">
        <v>866</v>
      </c>
      <c r="F5087" t="s">
        <v>913</v>
      </c>
      <c r="G5087" t="s">
        <v>914</v>
      </c>
      <c r="H5087" t="s">
        <v>140</v>
      </c>
      <c r="I5087" t="s">
        <v>1072</v>
      </c>
      <c r="J5087" t="s">
        <v>31</v>
      </c>
      <c r="K5087" t="s">
        <v>915</v>
      </c>
      <c r="L5087" t="s">
        <v>24</v>
      </c>
      <c r="M5087" t="s">
        <v>26</v>
      </c>
      <c r="N5087">
        <v>556</v>
      </c>
      <c r="O5087">
        <v>38775.29</v>
      </c>
      <c r="P5087">
        <v>20297.53</v>
      </c>
      <c r="Q5087">
        <v>-2520.21</v>
      </c>
    </row>
    <row r="5088" spans="2:17" hidden="1">
      <c r="B5088">
        <v>2017</v>
      </c>
      <c r="C5088">
        <v>5</v>
      </c>
      <c r="D5088" t="s">
        <v>865</v>
      </c>
      <c r="E5088" t="s">
        <v>866</v>
      </c>
      <c r="F5088" t="s">
        <v>913</v>
      </c>
      <c r="G5088" t="s">
        <v>914</v>
      </c>
      <c r="H5088" t="s">
        <v>140</v>
      </c>
      <c r="I5088" t="s">
        <v>1072</v>
      </c>
      <c r="J5088" t="s">
        <v>31</v>
      </c>
      <c r="K5088" t="s">
        <v>915</v>
      </c>
      <c r="L5088" t="s">
        <v>24</v>
      </c>
      <c r="M5088" t="s">
        <v>27</v>
      </c>
      <c r="N5088">
        <v>458</v>
      </c>
      <c r="O5088">
        <v>157406.29</v>
      </c>
      <c r="P5088">
        <v>89403.74</v>
      </c>
      <c r="Q5088">
        <v>2350.31</v>
      </c>
    </row>
    <row r="5089" spans="2:17" hidden="1">
      <c r="B5089">
        <v>2017</v>
      </c>
      <c r="C5089">
        <v>5</v>
      </c>
      <c r="D5089" t="s">
        <v>865</v>
      </c>
      <c r="E5089" t="s">
        <v>866</v>
      </c>
      <c r="F5089" t="s">
        <v>916</v>
      </c>
      <c r="G5089" t="s">
        <v>917</v>
      </c>
      <c r="H5089" t="s">
        <v>121</v>
      </c>
      <c r="I5089" t="s">
        <v>1072</v>
      </c>
      <c r="J5089" t="s">
        <v>31</v>
      </c>
      <c r="K5089" t="s">
        <v>909</v>
      </c>
      <c r="L5089" t="s">
        <v>24</v>
      </c>
      <c r="M5089" t="s">
        <v>25</v>
      </c>
      <c r="N5089">
        <v>705</v>
      </c>
      <c r="O5089">
        <v>8982.42</v>
      </c>
      <c r="P5089">
        <v>5897.45</v>
      </c>
      <c r="Q5089">
        <v>-1268.6199999999999</v>
      </c>
    </row>
    <row r="5090" spans="2:17" hidden="1">
      <c r="B5090">
        <v>2017</v>
      </c>
      <c r="C5090">
        <v>5</v>
      </c>
      <c r="D5090" t="s">
        <v>865</v>
      </c>
      <c r="E5090" t="s">
        <v>866</v>
      </c>
      <c r="F5090" t="s">
        <v>916</v>
      </c>
      <c r="G5090" t="s">
        <v>917</v>
      </c>
      <c r="H5090" t="s">
        <v>121</v>
      </c>
      <c r="I5090" t="s">
        <v>1072</v>
      </c>
      <c r="J5090" t="s">
        <v>31</v>
      </c>
      <c r="K5090" t="s">
        <v>909</v>
      </c>
      <c r="L5090" t="s">
        <v>24</v>
      </c>
      <c r="M5090" t="s">
        <v>26</v>
      </c>
      <c r="N5090">
        <v>1217</v>
      </c>
      <c r="O5090">
        <v>75824.88</v>
      </c>
      <c r="P5090">
        <v>40186.68</v>
      </c>
      <c r="Q5090">
        <v>-5162.62</v>
      </c>
    </row>
    <row r="5091" spans="2:17" hidden="1">
      <c r="B5091">
        <v>2017</v>
      </c>
      <c r="C5091">
        <v>5</v>
      </c>
      <c r="D5091" t="s">
        <v>865</v>
      </c>
      <c r="E5091" t="s">
        <v>866</v>
      </c>
      <c r="F5091" t="s">
        <v>916</v>
      </c>
      <c r="G5091" t="s">
        <v>917</v>
      </c>
      <c r="H5091" t="s">
        <v>121</v>
      </c>
      <c r="I5091" t="s">
        <v>1072</v>
      </c>
      <c r="J5091" t="s">
        <v>31</v>
      </c>
      <c r="K5091" t="s">
        <v>909</v>
      </c>
      <c r="L5091" t="s">
        <v>24</v>
      </c>
      <c r="M5091" t="s">
        <v>27</v>
      </c>
      <c r="N5091">
        <v>333</v>
      </c>
      <c r="O5091">
        <v>50841.57</v>
      </c>
      <c r="P5091">
        <v>29524.9</v>
      </c>
      <c r="Q5091">
        <v>804.6</v>
      </c>
    </row>
    <row r="5092" spans="2:17" hidden="1">
      <c r="B5092">
        <v>2017</v>
      </c>
      <c r="C5092">
        <v>5</v>
      </c>
      <c r="D5092" t="s">
        <v>865</v>
      </c>
      <c r="E5092" t="s">
        <v>866</v>
      </c>
      <c r="F5092" t="s">
        <v>918</v>
      </c>
      <c r="G5092" t="s">
        <v>919</v>
      </c>
      <c r="H5092" t="s">
        <v>121</v>
      </c>
      <c r="I5092" t="s">
        <v>1072</v>
      </c>
      <c r="J5092" t="s">
        <v>31</v>
      </c>
      <c r="K5092" t="s">
        <v>920</v>
      </c>
      <c r="L5092" t="s">
        <v>24</v>
      </c>
      <c r="M5092" t="s">
        <v>25</v>
      </c>
      <c r="N5092">
        <v>1006</v>
      </c>
      <c r="O5092">
        <v>11470.72</v>
      </c>
      <c r="P5092">
        <v>7836.36</v>
      </c>
      <c r="Q5092">
        <v>-1588.52</v>
      </c>
    </row>
    <row r="5093" spans="2:17" hidden="1">
      <c r="B5093">
        <v>2017</v>
      </c>
      <c r="C5093">
        <v>5</v>
      </c>
      <c r="D5093" t="s">
        <v>865</v>
      </c>
      <c r="E5093" t="s">
        <v>866</v>
      </c>
      <c r="F5093" t="s">
        <v>918</v>
      </c>
      <c r="G5093" t="s">
        <v>919</v>
      </c>
      <c r="H5093" t="s">
        <v>121</v>
      </c>
      <c r="I5093" t="s">
        <v>1072</v>
      </c>
      <c r="J5093" t="s">
        <v>31</v>
      </c>
      <c r="K5093" t="s">
        <v>920</v>
      </c>
      <c r="L5093" t="s">
        <v>24</v>
      </c>
      <c r="M5093" t="s">
        <v>26</v>
      </c>
      <c r="N5093">
        <v>1093</v>
      </c>
      <c r="O5093">
        <v>67453.899999999994</v>
      </c>
      <c r="P5093">
        <v>35667.54</v>
      </c>
      <c r="Q5093">
        <v>-4525.5600000000004</v>
      </c>
    </row>
    <row r="5094" spans="2:17" hidden="1">
      <c r="B5094">
        <v>2017</v>
      </c>
      <c r="C5094">
        <v>5</v>
      </c>
      <c r="D5094" t="s">
        <v>865</v>
      </c>
      <c r="E5094" t="s">
        <v>866</v>
      </c>
      <c r="F5094" t="s">
        <v>918</v>
      </c>
      <c r="G5094" t="s">
        <v>919</v>
      </c>
      <c r="H5094" t="s">
        <v>121</v>
      </c>
      <c r="I5094" t="s">
        <v>1072</v>
      </c>
      <c r="J5094" t="s">
        <v>31</v>
      </c>
      <c r="K5094" t="s">
        <v>920</v>
      </c>
      <c r="L5094" t="s">
        <v>24</v>
      </c>
      <c r="M5094" t="s">
        <v>27</v>
      </c>
      <c r="N5094">
        <v>375</v>
      </c>
      <c r="O5094">
        <v>64554.35</v>
      </c>
      <c r="P5094">
        <v>37003.42</v>
      </c>
      <c r="Q5094">
        <v>995.64</v>
      </c>
    </row>
    <row r="5095" spans="2:17" hidden="1">
      <c r="B5095">
        <v>2017</v>
      </c>
      <c r="C5095">
        <v>5</v>
      </c>
      <c r="D5095" t="s">
        <v>865</v>
      </c>
      <c r="E5095" t="s">
        <v>866</v>
      </c>
      <c r="F5095" t="s">
        <v>921</v>
      </c>
      <c r="G5095" t="s">
        <v>922</v>
      </c>
      <c r="H5095" t="s">
        <v>151</v>
      </c>
      <c r="I5095" t="s">
        <v>21</v>
      </c>
      <c r="J5095" t="s">
        <v>31</v>
      </c>
      <c r="K5095" t="s">
        <v>923</v>
      </c>
      <c r="L5095" t="s">
        <v>24</v>
      </c>
      <c r="M5095" t="s">
        <v>25</v>
      </c>
      <c r="N5095">
        <v>2034</v>
      </c>
      <c r="O5095">
        <v>26218.880000000001</v>
      </c>
      <c r="P5095">
        <v>14200.25</v>
      </c>
      <c r="Q5095">
        <v>-7918.62</v>
      </c>
    </row>
    <row r="5096" spans="2:17" hidden="1">
      <c r="B5096">
        <v>2017</v>
      </c>
      <c r="C5096">
        <v>5</v>
      </c>
      <c r="D5096" t="s">
        <v>865</v>
      </c>
      <c r="E5096" t="s">
        <v>866</v>
      </c>
      <c r="F5096" t="s">
        <v>921</v>
      </c>
      <c r="G5096" t="s">
        <v>922</v>
      </c>
      <c r="H5096" t="s">
        <v>151</v>
      </c>
      <c r="I5096" t="s">
        <v>21</v>
      </c>
      <c r="J5096" t="s">
        <v>31</v>
      </c>
      <c r="K5096" t="s">
        <v>923</v>
      </c>
      <c r="L5096" t="s">
        <v>24</v>
      </c>
      <c r="M5096" t="s">
        <v>26</v>
      </c>
      <c r="N5096">
        <v>1029</v>
      </c>
      <c r="O5096">
        <v>54004.17</v>
      </c>
      <c r="P5096">
        <v>24284.3</v>
      </c>
      <c r="Q5096">
        <v>-9630.7800000000007</v>
      </c>
    </row>
    <row r="5097" spans="2:17" hidden="1">
      <c r="B5097">
        <v>2017</v>
      </c>
      <c r="C5097">
        <v>5</v>
      </c>
      <c r="D5097" t="s">
        <v>865</v>
      </c>
      <c r="E5097" t="s">
        <v>866</v>
      </c>
      <c r="F5097" t="s">
        <v>921</v>
      </c>
      <c r="G5097" t="s">
        <v>922</v>
      </c>
      <c r="H5097" t="s">
        <v>151</v>
      </c>
      <c r="I5097" t="s">
        <v>21</v>
      </c>
      <c r="J5097" t="s">
        <v>31</v>
      </c>
      <c r="K5097" t="s">
        <v>923</v>
      </c>
      <c r="L5097" t="s">
        <v>24</v>
      </c>
      <c r="M5097" t="s">
        <v>27</v>
      </c>
      <c r="N5097">
        <v>152</v>
      </c>
      <c r="O5097">
        <v>30097.05</v>
      </c>
      <c r="P5097">
        <v>17433.95</v>
      </c>
      <c r="Q5097">
        <v>505.7</v>
      </c>
    </row>
    <row r="5098" spans="2:17" hidden="1">
      <c r="B5098">
        <v>2017</v>
      </c>
      <c r="C5098">
        <v>5</v>
      </c>
      <c r="D5098" t="s">
        <v>865</v>
      </c>
      <c r="E5098" t="s">
        <v>866</v>
      </c>
      <c r="F5098" t="s">
        <v>924</v>
      </c>
      <c r="G5098" t="s">
        <v>925</v>
      </c>
      <c r="H5098" t="s">
        <v>30</v>
      </c>
      <c r="I5098" t="s">
        <v>21</v>
      </c>
      <c r="J5098" t="s">
        <v>31</v>
      </c>
      <c r="K5098" t="s">
        <v>926</v>
      </c>
      <c r="L5098" t="s">
        <v>24</v>
      </c>
      <c r="M5098" t="s">
        <v>25</v>
      </c>
      <c r="N5098">
        <v>999</v>
      </c>
      <c r="O5098">
        <v>11979.7</v>
      </c>
      <c r="P5098">
        <v>6722.46</v>
      </c>
      <c r="Q5098">
        <v>-4667.72</v>
      </c>
    </row>
    <row r="5099" spans="2:17" hidden="1">
      <c r="B5099">
        <v>2017</v>
      </c>
      <c r="C5099">
        <v>5</v>
      </c>
      <c r="D5099" t="s">
        <v>865</v>
      </c>
      <c r="E5099" t="s">
        <v>866</v>
      </c>
      <c r="F5099" t="s">
        <v>924</v>
      </c>
      <c r="G5099" t="s">
        <v>925</v>
      </c>
      <c r="H5099" t="s">
        <v>30</v>
      </c>
      <c r="I5099" t="s">
        <v>21</v>
      </c>
      <c r="J5099" t="s">
        <v>31</v>
      </c>
      <c r="K5099" t="s">
        <v>926</v>
      </c>
      <c r="L5099" t="s">
        <v>24</v>
      </c>
      <c r="M5099" t="s">
        <v>26</v>
      </c>
      <c r="N5099">
        <v>1699</v>
      </c>
      <c r="O5099">
        <v>101160.95</v>
      </c>
      <c r="P5099">
        <v>47252.23</v>
      </c>
      <c r="Q5099">
        <v>-19855.13</v>
      </c>
    </row>
    <row r="5100" spans="2:17" hidden="1">
      <c r="B5100">
        <v>2017</v>
      </c>
      <c r="C5100">
        <v>5</v>
      </c>
      <c r="D5100" t="s">
        <v>865</v>
      </c>
      <c r="E5100" t="s">
        <v>866</v>
      </c>
      <c r="F5100" t="s">
        <v>924</v>
      </c>
      <c r="G5100" t="s">
        <v>925</v>
      </c>
      <c r="H5100" t="s">
        <v>30</v>
      </c>
      <c r="I5100" t="s">
        <v>21</v>
      </c>
      <c r="J5100" t="s">
        <v>31</v>
      </c>
      <c r="K5100" t="s">
        <v>926</v>
      </c>
      <c r="L5100" t="s">
        <v>24</v>
      </c>
      <c r="M5100" t="s">
        <v>27</v>
      </c>
      <c r="N5100">
        <v>384</v>
      </c>
      <c r="O5100">
        <v>60125</v>
      </c>
      <c r="P5100">
        <v>34951.53</v>
      </c>
      <c r="Q5100">
        <v>1319.12</v>
      </c>
    </row>
    <row r="5101" spans="2:17" hidden="1">
      <c r="B5101">
        <v>2017</v>
      </c>
      <c r="C5101">
        <v>5</v>
      </c>
      <c r="D5101" t="s">
        <v>865</v>
      </c>
      <c r="E5101" t="s">
        <v>866</v>
      </c>
      <c r="F5101" t="s">
        <v>927</v>
      </c>
      <c r="G5101" t="s">
        <v>928</v>
      </c>
      <c r="H5101" t="s">
        <v>30</v>
      </c>
      <c r="I5101" t="s">
        <v>21</v>
      </c>
      <c r="J5101" t="s">
        <v>31</v>
      </c>
      <c r="K5101" t="s">
        <v>929</v>
      </c>
      <c r="L5101" t="s">
        <v>24</v>
      </c>
      <c r="M5101" t="s">
        <v>25</v>
      </c>
      <c r="N5101">
        <v>55</v>
      </c>
      <c r="O5101">
        <v>583</v>
      </c>
      <c r="P5101">
        <v>349.44</v>
      </c>
      <c r="Q5101">
        <v>-227.85</v>
      </c>
    </row>
    <row r="5102" spans="2:17" hidden="1">
      <c r="B5102">
        <v>2017</v>
      </c>
      <c r="C5102">
        <v>5</v>
      </c>
      <c r="D5102" t="s">
        <v>865</v>
      </c>
      <c r="E5102" t="s">
        <v>866</v>
      </c>
      <c r="F5102" t="s">
        <v>927</v>
      </c>
      <c r="G5102" t="s">
        <v>928</v>
      </c>
      <c r="H5102" t="s">
        <v>30</v>
      </c>
      <c r="I5102" t="s">
        <v>21</v>
      </c>
      <c r="J5102" t="s">
        <v>31</v>
      </c>
      <c r="K5102" t="s">
        <v>929</v>
      </c>
      <c r="L5102" t="s">
        <v>24</v>
      </c>
      <c r="M5102" t="s">
        <v>26</v>
      </c>
      <c r="N5102">
        <v>31</v>
      </c>
      <c r="O5102">
        <v>1702</v>
      </c>
      <c r="P5102">
        <v>780.41</v>
      </c>
      <c r="Q5102">
        <v>-363.34</v>
      </c>
    </row>
    <row r="5103" spans="2:17" hidden="1">
      <c r="B5103">
        <v>2017</v>
      </c>
      <c r="C5103">
        <v>5</v>
      </c>
      <c r="D5103" t="s">
        <v>865</v>
      </c>
      <c r="E5103" t="s">
        <v>866</v>
      </c>
      <c r="F5103" t="s">
        <v>927</v>
      </c>
      <c r="G5103" t="s">
        <v>928</v>
      </c>
      <c r="H5103" t="s">
        <v>30</v>
      </c>
      <c r="I5103" t="s">
        <v>21</v>
      </c>
      <c r="J5103" t="s">
        <v>31</v>
      </c>
      <c r="K5103" t="s">
        <v>929</v>
      </c>
      <c r="L5103" t="s">
        <v>24</v>
      </c>
      <c r="M5103" t="s">
        <v>27</v>
      </c>
      <c r="N5103">
        <v>5</v>
      </c>
      <c r="O5103">
        <v>851</v>
      </c>
      <c r="P5103">
        <v>493.17</v>
      </c>
      <c r="Q5103">
        <v>18.649999999999999</v>
      </c>
    </row>
    <row r="5104" spans="2:17" hidden="1">
      <c r="B5104">
        <v>2017</v>
      </c>
      <c r="C5104">
        <v>5</v>
      </c>
      <c r="D5104" t="s">
        <v>930</v>
      </c>
      <c r="E5104" t="s">
        <v>931</v>
      </c>
      <c r="F5104" t="s">
        <v>932</v>
      </c>
      <c r="G5104" t="s">
        <v>933</v>
      </c>
      <c r="H5104" t="s">
        <v>151</v>
      </c>
      <c r="I5104" t="s">
        <v>21</v>
      </c>
      <c r="J5104" t="s">
        <v>31</v>
      </c>
      <c r="K5104" t="s">
        <v>934</v>
      </c>
      <c r="L5104" t="s">
        <v>24</v>
      </c>
      <c r="M5104" t="s">
        <v>25</v>
      </c>
      <c r="N5104">
        <v>5811</v>
      </c>
      <c r="O5104">
        <v>66367</v>
      </c>
      <c r="P5104">
        <v>38446.19</v>
      </c>
      <c r="Q5104">
        <v>-18226.61</v>
      </c>
    </row>
    <row r="5105" spans="2:17" hidden="1">
      <c r="B5105">
        <v>2017</v>
      </c>
      <c r="C5105">
        <v>5</v>
      </c>
      <c r="D5105" t="s">
        <v>930</v>
      </c>
      <c r="E5105" t="s">
        <v>931</v>
      </c>
      <c r="F5105" t="s">
        <v>932</v>
      </c>
      <c r="G5105" t="s">
        <v>933</v>
      </c>
      <c r="H5105" t="s">
        <v>151</v>
      </c>
      <c r="I5105" t="s">
        <v>21</v>
      </c>
      <c r="J5105" t="s">
        <v>31</v>
      </c>
      <c r="K5105" t="s">
        <v>934</v>
      </c>
      <c r="L5105" t="s">
        <v>24</v>
      </c>
      <c r="M5105" t="s">
        <v>26</v>
      </c>
      <c r="N5105">
        <v>4847</v>
      </c>
      <c r="O5105">
        <v>292556</v>
      </c>
      <c r="P5105">
        <v>137619.79</v>
      </c>
      <c r="Q5105">
        <v>-39900.71</v>
      </c>
    </row>
    <row r="5106" spans="2:17" hidden="1">
      <c r="B5106">
        <v>2017</v>
      </c>
      <c r="C5106">
        <v>5</v>
      </c>
      <c r="D5106" t="s">
        <v>930</v>
      </c>
      <c r="E5106" t="s">
        <v>931</v>
      </c>
      <c r="F5106" t="s">
        <v>932</v>
      </c>
      <c r="G5106" t="s">
        <v>933</v>
      </c>
      <c r="H5106" t="s">
        <v>151</v>
      </c>
      <c r="I5106" t="s">
        <v>21</v>
      </c>
      <c r="J5106" t="s">
        <v>31</v>
      </c>
      <c r="K5106" t="s">
        <v>934</v>
      </c>
      <c r="L5106" t="s">
        <v>24</v>
      </c>
      <c r="M5106" t="s">
        <v>27</v>
      </c>
      <c r="N5106">
        <v>1570</v>
      </c>
      <c r="O5106">
        <v>251906</v>
      </c>
      <c r="P5106">
        <v>147679.85</v>
      </c>
      <c r="Q5106">
        <v>3869.22</v>
      </c>
    </row>
    <row r="5107" spans="2:17" hidden="1">
      <c r="B5107">
        <v>2017</v>
      </c>
      <c r="C5107">
        <v>5</v>
      </c>
      <c r="D5107" t="s">
        <v>930</v>
      </c>
      <c r="E5107" t="s">
        <v>931</v>
      </c>
      <c r="F5107" t="s">
        <v>935</v>
      </c>
      <c r="G5107" t="s">
        <v>936</v>
      </c>
      <c r="H5107" t="s">
        <v>30</v>
      </c>
      <c r="I5107" t="s">
        <v>21</v>
      </c>
      <c r="J5107" t="s">
        <v>31</v>
      </c>
      <c r="K5107" t="s">
        <v>937</v>
      </c>
      <c r="L5107" t="s">
        <v>24</v>
      </c>
      <c r="M5107" t="s">
        <v>25</v>
      </c>
      <c r="N5107">
        <v>4307</v>
      </c>
      <c r="O5107">
        <v>41145</v>
      </c>
      <c r="P5107">
        <v>26286.04</v>
      </c>
      <c r="Q5107">
        <v>-11300.91</v>
      </c>
    </row>
    <row r="5108" spans="2:17" hidden="1">
      <c r="B5108">
        <v>2017</v>
      </c>
      <c r="C5108">
        <v>5</v>
      </c>
      <c r="D5108" t="s">
        <v>930</v>
      </c>
      <c r="E5108" t="s">
        <v>931</v>
      </c>
      <c r="F5108" t="s">
        <v>935</v>
      </c>
      <c r="G5108" t="s">
        <v>936</v>
      </c>
      <c r="H5108" t="s">
        <v>30</v>
      </c>
      <c r="I5108" t="s">
        <v>21</v>
      </c>
      <c r="J5108" t="s">
        <v>31</v>
      </c>
      <c r="K5108" t="s">
        <v>937</v>
      </c>
      <c r="L5108" t="s">
        <v>24</v>
      </c>
      <c r="M5108" t="s">
        <v>26</v>
      </c>
      <c r="N5108">
        <v>1384</v>
      </c>
      <c r="O5108">
        <v>73656</v>
      </c>
      <c r="P5108">
        <v>33869.980000000003</v>
      </c>
      <c r="Q5108">
        <v>-11392.68</v>
      </c>
    </row>
    <row r="5109" spans="2:17" hidden="1">
      <c r="B5109">
        <v>2017</v>
      </c>
      <c r="C5109">
        <v>5</v>
      </c>
      <c r="D5109" t="s">
        <v>930</v>
      </c>
      <c r="E5109" t="s">
        <v>931</v>
      </c>
      <c r="F5109" t="s">
        <v>935</v>
      </c>
      <c r="G5109" t="s">
        <v>936</v>
      </c>
      <c r="H5109" t="s">
        <v>30</v>
      </c>
      <c r="I5109" t="s">
        <v>21</v>
      </c>
      <c r="J5109" t="s">
        <v>31</v>
      </c>
      <c r="K5109" t="s">
        <v>937</v>
      </c>
      <c r="L5109" t="s">
        <v>24</v>
      </c>
      <c r="M5109" t="s">
        <v>27</v>
      </c>
      <c r="N5109">
        <v>197</v>
      </c>
      <c r="O5109">
        <v>30390</v>
      </c>
      <c r="P5109">
        <v>17843.259999999998</v>
      </c>
      <c r="Q5109">
        <v>467.44</v>
      </c>
    </row>
    <row r="5110" spans="2:17" hidden="1">
      <c r="B5110">
        <v>2017</v>
      </c>
      <c r="C5110">
        <v>5</v>
      </c>
      <c r="D5110" t="s">
        <v>938</v>
      </c>
      <c r="E5110" t="s">
        <v>939</v>
      </c>
      <c r="F5110" t="s">
        <v>940</v>
      </c>
      <c r="G5110" t="s">
        <v>941</v>
      </c>
      <c r="H5110" t="s">
        <v>140</v>
      </c>
      <c r="I5110" t="s">
        <v>1072</v>
      </c>
      <c r="J5110" t="s">
        <v>31</v>
      </c>
      <c r="K5110" t="s">
        <v>942</v>
      </c>
      <c r="L5110" t="s">
        <v>24</v>
      </c>
      <c r="M5110" t="s">
        <v>25</v>
      </c>
      <c r="N5110">
        <v>13930</v>
      </c>
      <c r="O5110">
        <v>155025</v>
      </c>
      <c r="P5110">
        <v>106934.47</v>
      </c>
      <c r="Q5110">
        <v>-21117.66</v>
      </c>
    </row>
    <row r="5111" spans="2:17" hidden="1">
      <c r="B5111">
        <v>2017</v>
      </c>
      <c r="C5111">
        <v>5</v>
      </c>
      <c r="D5111" t="s">
        <v>938</v>
      </c>
      <c r="E5111" t="s">
        <v>939</v>
      </c>
      <c r="F5111" t="s">
        <v>940</v>
      </c>
      <c r="G5111" t="s">
        <v>941</v>
      </c>
      <c r="H5111" t="s">
        <v>140</v>
      </c>
      <c r="I5111" t="s">
        <v>1072</v>
      </c>
      <c r="J5111" t="s">
        <v>31</v>
      </c>
      <c r="K5111" t="s">
        <v>942</v>
      </c>
      <c r="L5111" t="s">
        <v>24</v>
      </c>
      <c r="M5111" t="s">
        <v>26</v>
      </c>
      <c r="N5111">
        <v>20547</v>
      </c>
      <c r="O5111">
        <v>1324693</v>
      </c>
      <c r="P5111">
        <v>702012.28</v>
      </c>
      <c r="Q5111">
        <v>-84044.71</v>
      </c>
    </row>
    <row r="5112" spans="2:17" hidden="1">
      <c r="B5112">
        <v>2017</v>
      </c>
      <c r="C5112">
        <v>5</v>
      </c>
      <c r="D5112" t="s">
        <v>938</v>
      </c>
      <c r="E5112" t="s">
        <v>939</v>
      </c>
      <c r="F5112" t="s">
        <v>940</v>
      </c>
      <c r="G5112" t="s">
        <v>941</v>
      </c>
      <c r="H5112" t="s">
        <v>140</v>
      </c>
      <c r="I5112" t="s">
        <v>1072</v>
      </c>
      <c r="J5112" t="s">
        <v>31</v>
      </c>
      <c r="K5112" t="s">
        <v>942</v>
      </c>
      <c r="L5112" t="s">
        <v>24</v>
      </c>
      <c r="M5112" t="s">
        <v>27</v>
      </c>
      <c r="N5112">
        <v>26587</v>
      </c>
      <c r="O5112">
        <v>6085837</v>
      </c>
      <c r="P5112">
        <v>3489766.45</v>
      </c>
      <c r="Q5112">
        <v>91588.53</v>
      </c>
    </row>
    <row r="5113" spans="2:17" hidden="1">
      <c r="B5113">
        <v>2017</v>
      </c>
      <c r="C5113">
        <v>5</v>
      </c>
      <c r="D5113" t="s">
        <v>938</v>
      </c>
      <c r="E5113" t="s">
        <v>939</v>
      </c>
      <c r="F5113" t="s">
        <v>943</v>
      </c>
      <c r="G5113" t="s">
        <v>944</v>
      </c>
      <c r="H5113" t="s">
        <v>140</v>
      </c>
      <c r="I5113" t="s">
        <v>1072</v>
      </c>
      <c r="J5113" t="s">
        <v>22</v>
      </c>
      <c r="K5113" t="s">
        <v>945</v>
      </c>
      <c r="L5113" t="s">
        <v>24</v>
      </c>
      <c r="M5113" t="s">
        <v>25</v>
      </c>
      <c r="N5113">
        <v>431</v>
      </c>
      <c r="O5113">
        <v>4370</v>
      </c>
      <c r="P5113">
        <v>2383.23</v>
      </c>
      <c r="Q5113">
        <v>-1034.8699999999999</v>
      </c>
    </row>
    <row r="5114" spans="2:17" hidden="1">
      <c r="B5114">
        <v>2017</v>
      </c>
      <c r="C5114">
        <v>5</v>
      </c>
      <c r="D5114" t="s">
        <v>938</v>
      </c>
      <c r="E5114" t="s">
        <v>939</v>
      </c>
      <c r="F5114" t="s">
        <v>943</v>
      </c>
      <c r="G5114" t="s">
        <v>944</v>
      </c>
      <c r="H5114" t="s">
        <v>140</v>
      </c>
      <c r="I5114" t="s">
        <v>1072</v>
      </c>
      <c r="J5114" t="s">
        <v>22</v>
      </c>
      <c r="K5114" t="s">
        <v>945</v>
      </c>
      <c r="L5114" t="s">
        <v>24</v>
      </c>
      <c r="M5114" t="s">
        <v>26</v>
      </c>
      <c r="N5114">
        <v>618</v>
      </c>
      <c r="O5114">
        <v>39939</v>
      </c>
      <c r="P5114">
        <v>16438.87</v>
      </c>
      <c r="Q5114">
        <v>-4403.67</v>
      </c>
    </row>
    <row r="5115" spans="2:17" hidden="1">
      <c r="B5115">
        <v>2017</v>
      </c>
      <c r="C5115">
        <v>5</v>
      </c>
      <c r="D5115" t="s">
        <v>938</v>
      </c>
      <c r="E5115" t="s">
        <v>939</v>
      </c>
      <c r="F5115" t="s">
        <v>943</v>
      </c>
      <c r="G5115" t="s">
        <v>944</v>
      </c>
      <c r="H5115" t="s">
        <v>140</v>
      </c>
      <c r="I5115" t="s">
        <v>1072</v>
      </c>
      <c r="J5115" t="s">
        <v>22</v>
      </c>
      <c r="K5115" t="s">
        <v>945</v>
      </c>
      <c r="L5115" t="s">
        <v>24</v>
      </c>
      <c r="M5115" t="s">
        <v>27</v>
      </c>
      <c r="N5115">
        <v>878</v>
      </c>
      <c r="O5115">
        <v>232258</v>
      </c>
      <c r="P5115">
        <v>112601.88</v>
      </c>
      <c r="Q5115">
        <v>-120.53</v>
      </c>
    </row>
    <row r="5116" spans="2:17" hidden="1">
      <c r="B5116">
        <v>2017</v>
      </c>
      <c r="C5116">
        <v>5</v>
      </c>
      <c r="D5116" t="s">
        <v>938</v>
      </c>
      <c r="E5116" t="s">
        <v>939</v>
      </c>
      <c r="F5116" t="s">
        <v>946</v>
      </c>
      <c r="G5116" t="s">
        <v>947</v>
      </c>
      <c r="H5116" t="s">
        <v>121</v>
      </c>
      <c r="I5116" t="s">
        <v>1072</v>
      </c>
      <c r="J5116" t="s">
        <v>31</v>
      </c>
      <c r="K5116" t="s">
        <v>948</v>
      </c>
      <c r="L5116" t="s">
        <v>24</v>
      </c>
      <c r="M5116" t="s">
        <v>25</v>
      </c>
      <c r="N5116">
        <v>511</v>
      </c>
      <c r="O5116">
        <v>5537</v>
      </c>
      <c r="P5116">
        <v>3917.72</v>
      </c>
      <c r="Q5116">
        <v>-754.31</v>
      </c>
    </row>
    <row r="5117" spans="2:17" hidden="1">
      <c r="B5117">
        <v>2017</v>
      </c>
      <c r="C5117">
        <v>5</v>
      </c>
      <c r="D5117" t="s">
        <v>938</v>
      </c>
      <c r="E5117" t="s">
        <v>939</v>
      </c>
      <c r="F5117" t="s">
        <v>946</v>
      </c>
      <c r="G5117" t="s">
        <v>947</v>
      </c>
      <c r="H5117" t="s">
        <v>121</v>
      </c>
      <c r="I5117" t="s">
        <v>1072</v>
      </c>
      <c r="J5117" t="s">
        <v>31</v>
      </c>
      <c r="K5117" t="s">
        <v>948</v>
      </c>
      <c r="L5117" t="s">
        <v>24</v>
      </c>
      <c r="M5117" t="s">
        <v>26</v>
      </c>
      <c r="N5117">
        <v>493</v>
      </c>
      <c r="O5117">
        <v>30306</v>
      </c>
      <c r="P5117">
        <v>16093.01</v>
      </c>
      <c r="Q5117">
        <v>-2016.37</v>
      </c>
    </row>
    <row r="5118" spans="2:17" hidden="1">
      <c r="B5118">
        <v>2017</v>
      </c>
      <c r="C5118">
        <v>5</v>
      </c>
      <c r="D5118" t="s">
        <v>938</v>
      </c>
      <c r="E5118" t="s">
        <v>939</v>
      </c>
      <c r="F5118" t="s">
        <v>946</v>
      </c>
      <c r="G5118" t="s">
        <v>947</v>
      </c>
      <c r="H5118" t="s">
        <v>121</v>
      </c>
      <c r="I5118" t="s">
        <v>1072</v>
      </c>
      <c r="J5118" t="s">
        <v>31</v>
      </c>
      <c r="K5118" t="s">
        <v>948</v>
      </c>
      <c r="L5118" t="s">
        <v>24</v>
      </c>
      <c r="M5118" t="s">
        <v>27</v>
      </c>
      <c r="N5118">
        <v>345</v>
      </c>
      <c r="O5118">
        <v>85855</v>
      </c>
      <c r="P5118">
        <v>48699.16</v>
      </c>
      <c r="Q5118">
        <v>815.96</v>
      </c>
    </row>
    <row r="5119" spans="2:17" hidden="1">
      <c r="B5119">
        <v>2017</v>
      </c>
      <c r="C5119">
        <v>5</v>
      </c>
      <c r="D5119" t="s">
        <v>938</v>
      </c>
      <c r="E5119" t="s">
        <v>939</v>
      </c>
      <c r="F5119" t="s">
        <v>949</v>
      </c>
      <c r="G5119" t="s">
        <v>950</v>
      </c>
      <c r="H5119" t="s">
        <v>121</v>
      </c>
      <c r="I5119" t="s">
        <v>1072</v>
      </c>
      <c r="J5119" t="s">
        <v>31</v>
      </c>
      <c r="K5119" t="s">
        <v>951</v>
      </c>
      <c r="L5119" t="s">
        <v>24</v>
      </c>
      <c r="M5119" t="s">
        <v>25</v>
      </c>
      <c r="N5119">
        <v>977</v>
      </c>
      <c r="O5119">
        <v>11359</v>
      </c>
      <c r="P5119">
        <v>7806.22</v>
      </c>
      <c r="Q5119">
        <v>-1547.22</v>
      </c>
    </row>
    <row r="5120" spans="2:17" hidden="1">
      <c r="B5120">
        <v>2017</v>
      </c>
      <c r="C5120">
        <v>5</v>
      </c>
      <c r="D5120" t="s">
        <v>938</v>
      </c>
      <c r="E5120" t="s">
        <v>939</v>
      </c>
      <c r="F5120" t="s">
        <v>949</v>
      </c>
      <c r="G5120" t="s">
        <v>950</v>
      </c>
      <c r="H5120" t="s">
        <v>121</v>
      </c>
      <c r="I5120" t="s">
        <v>1072</v>
      </c>
      <c r="J5120" t="s">
        <v>31</v>
      </c>
      <c r="K5120" t="s">
        <v>951</v>
      </c>
      <c r="L5120" t="s">
        <v>24</v>
      </c>
      <c r="M5120" t="s">
        <v>26</v>
      </c>
      <c r="N5120">
        <v>1201</v>
      </c>
      <c r="O5120">
        <v>76906</v>
      </c>
      <c r="P5120">
        <v>40880.660000000003</v>
      </c>
      <c r="Q5120">
        <v>-4912.09</v>
      </c>
    </row>
    <row r="5121" spans="2:17" hidden="1">
      <c r="B5121">
        <v>2017</v>
      </c>
      <c r="C5121">
        <v>5</v>
      </c>
      <c r="D5121" t="s">
        <v>938</v>
      </c>
      <c r="E5121" t="s">
        <v>939</v>
      </c>
      <c r="F5121" t="s">
        <v>949</v>
      </c>
      <c r="G5121" t="s">
        <v>950</v>
      </c>
      <c r="H5121" t="s">
        <v>121</v>
      </c>
      <c r="I5121" t="s">
        <v>1072</v>
      </c>
      <c r="J5121" t="s">
        <v>31</v>
      </c>
      <c r="K5121" t="s">
        <v>951</v>
      </c>
      <c r="L5121" t="s">
        <v>24</v>
      </c>
      <c r="M5121" t="s">
        <v>27</v>
      </c>
      <c r="N5121">
        <v>1105</v>
      </c>
      <c r="O5121">
        <v>274244</v>
      </c>
      <c r="P5121">
        <v>157091.63</v>
      </c>
      <c r="Q5121">
        <v>4130.9399999999996</v>
      </c>
    </row>
    <row r="5122" spans="2:17" hidden="1">
      <c r="B5122">
        <v>2017</v>
      </c>
      <c r="C5122">
        <v>5</v>
      </c>
      <c r="D5122" t="s">
        <v>938</v>
      </c>
      <c r="E5122" t="s">
        <v>939</v>
      </c>
      <c r="F5122" t="s">
        <v>952</v>
      </c>
      <c r="G5122" t="s">
        <v>953</v>
      </c>
      <c r="H5122" t="s">
        <v>30</v>
      </c>
      <c r="I5122" t="s">
        <v>21</v>
      </c>
      <c r="J5122" t="s">
        <v>31</v>
      </c>
      <c r="K5122" t="s">
        <v>954</v>
      </c>
      <c r="L5122" t="s">
        <v>24</v>
      </c>
      <c r="M5122" t="s">
        <v>25</v>
      </c>
      <c r="N5122">
        <v>4582</v>
      </c>
      <c r="O5122">
        <v>43066</v>
      </c>
      <c r="P5122">
        <v>27625.79</v>
      </c>
      <c r="Q5122">
        <v>-11729.84</v>
      </c>
    </row>
    <row r="5123" spans="2:17" hidden="1">
      <c r="B5123">
        <v>2017</v>
      </c>
      <c r="C5123">
        <v>5</v>
      </c>
      <c r="D5123" t="s">
        <v>938</v>
      </c>
      <c r="E5123" t="s">
        <v>939</v>
      </c>
      <c r="F5123" t="s">
        <v>952</v>
      </c>
      <c r="G5123" t="s">
        <v>953</v>
      </c>
      <c r="H5123" t="s">
        <v>30</v>
      </c>
      <c r="I5123" t="s">
        <v>21</v>
      </c>
      <c r="J5123" t="s">
        <v>31</v>
      </c>
      <c r="K5123" t="s">
        <v>954</v>
      </c>
      <c r="L5123" t="s">
        <v>24</v>
      </c>
      <c r="M5123" t="s">
        <v>26</v>
      </c>
      <c r="N5123">
        <v>2235</v>
      </c>
      <c r="O5123">
        <v>130810</v>
      </c>
      <c r="P5123">
        <v>60745.34</v>
      </c>
      <c r="Q5123">
        <v>-18259.95</v>
      </c>
    </row>
    <row r="5124" spans="2:17" hidden="1">
      <c r="B5124">
        <v>2017</v>
      </c>
      <c r="C5124">
        <v>5</v>
      </c>
      <c r="D5124" t="s">
        <v>938</v>
      </c>
      <c r="E5124" t="s">
        <v>939</v>
      </c>
      <c r="F5124" t="s">
        <v>952</v>
      </c>
      <c r="G5124" t="s">
        <v>953</v>
      </c>
      <c r="H5124" t="s">
        <v>30</v>
      </c>
      <c r="I5124" t="s">
        <v>21</v>
      </c>
      <c r="J5124" t="s">
        <v>31</v>
      </c>
      <c r="K5124" t="s">
        <v>954</v>
      </c>
      <c r="L5124" t="s">
        <v>24</v>
      </c>
      <c r="M5124" t="s">
        <v>27</v>
      </c>
      <c r="N5124">
        <v>811</v>
      </c>
      <c r="O5124">
        <v>180956</v>
      </c>
      <c r="P5124">
        <v>104114.19</v>
      </c>
      <c r="Q5124">
        <v>2732.95</v>
      </c>
    </row>
    <row r="5125" spans="2:17" hidden="1">
      <c r="B5125">
        <v>2017</v>
      </c>
      <c r="C5125">
        <v>5</v>
      </c>
      <c r="D5125" t="s">
        <v>938</v>
      </c>
      <c r="E5125" t="s">
        <v>939</v>
      </c>
      <c r="F5125" t="s">
        <v>1055</v>
      </c>
      <c r="G5125" t="s">
        <v>1056</v>
      </c>
      <c r="H5125" t="s">
        <v>30</v>
      </c>
      <c r="I5125" t="s">
        <v>21</v>
      </c>
      <c r="J5125" t="s">
        <v>31</v>
      </c>
      <c r="K5125" t="s">
        <v>954</v>
      </c>
      <c r="L5125" t="s">
        <v>24</v>
      </c>
      <c r="M5125" t="s">
        <v>25</v>
      </c>
      <c r="N5125">
        <v>2953</v>
      </c>
      <c r="O5125">
        <v>27997</v>
      </c>
      <c r="P5125">
        <v>17870.38</v>
      </c>
      <c r="Q5125">
        <v>-7625.7</v>
      </c>
    </row>
    <row r="5126" spans="2:17" hidden="1">
      <c r="B5126">
        <v>2017</v>
      </c>
      <c r="C5126">
        <v>5</v>
      </c>
      <c r="D5126" t="s">
        <v>938</v>
      </c>
      <c r="E5126" t="s">
        <v>939</v>
      </c>
      <c r="F5126" t="s">
        <v>1055</v>
      </c>
      <c r="G5126" t="s">
        <v>1056</v>
      </c>
      <c r="H5126" t="s">
        <v>30</v>
      </c>
      <c r="I5126" t="s">
        <v>21</v>
      </c>
      <c r="J5126" t="s">
        <v>31</v>
      </c>
      <c r="K5126" t="s">
        <v>954</v>
      </c>
      <c r="L5126" t="s">
        <v>24</v>
      </c>
      <c r="M5126" t="s">
        <v>26</v>
      </c>
      <c r="N5126">
        <v>1456</v>
      </c>
      <c r="O5126">
        <v>84988</v>
      </c>
      <c r="P5126">
        <v>39448.11</v>
      </c>
      <c r="Q5126">
        <v>-11895.52</v>
      </c>
    </row>
    <row r="5127" spans="2:17" hidden="1">
      <c r="B5127">
        <v>2017</v>
      </c>
      <c r="C5127">
        <v>5</v>
      </c>
      <c r="D5127" t="s">
        <v>938</v>
      </c>
      <c r="E5127" t="s">
        <v>939</v>
      </c>
      <c r="F5127" t="s">
        <v>1055</v>
      </c>
      <c r="G5127" t="s">
        <v>1056</v>
      </c>
      <c r="H5127" t="s">
        <v>30</v>
      </c>
      <c r="I5127" t="s">
        <v>21</v>
      </c>
      <c r="J5127" t="s">
        <v>31</v>
      </c>
      <c r="K5127" t="s">
        <v>954</v>
      </c>
      <c r="L5127" t="s">
        <v>24</v>
      </c>
      <c r="M5127" t="s">
        <v>27</v>
      </c>
      <c r="N5127">
        <v>792</v>
      </c>
      <c r="O5127">
        <v>237751</v>
      </c>
      <c r="P5127">
        <v>135539.85999999999</v>
      </c>
      <c r="Q5127">
        <v>3288.52</v>
      </c>
    </row>
    <row r="5128" spans="2:17" hidden="1">
      <c r="B5128">
        <v>2017</v>
      </c>
      <c r="C5128">
        <v>5</v>
      </c>
      <c r="D5128" t="s">
        <v>955</v>
      </c>
      <c r="E5128" t="s">
        <v>956</v>
      </c>
      <c r="F5128" t="s">
        <v>957</v>
      </c>
      <c r="G5128" t="s">
        <v>958</v>
      </c>
      <c r="H5128" t="s">
        <v>121</v>
      </c>
      <c r="I5128" t="s">
        <v>1072</v>
      </c>
      <c r="J5128" t="s">
        <v>31</v>
      </c>
      <c r="K5128" t="s">
        <v>959</v>
      </c>
      <c r="L5128" t="s">
        <v>24</v>
      </c>
      <c r="M5128" t="s">
        <v>25</v>
      </c>
      <c r="N5128">
        <v>2545</v>
      </c>
      <c r="O5128">
        <v>26091</v>
      </c>
      <c r="P5128">
        <v>18742.43</v>
      </c>
      <c r="Q5128">
        <v>-3584.36</v>
      </c>
    </row>
    <row r="5129" spans="2:17" hidden="1">
      <c r="B5129">
        <v>2017</v>
      </c>
      <c r="C5129">
        <v>5</v>
      </c>
      <c r="D5129" t="s">
        <v>955</v>
      </c>
      <c r="E5129" t="s">
        <v>956</v>
      </c>
      <c r="F5129" t="s">
        <v>957</v>
      </c>
      <c r="G5129" t="s">
        <v>958</v>
      </c>
      <c r="H5129" t="s">
        <v>121</v>
      </c>
      <c r="I5129" t="s">
        <v>1072</v>
      </c>
      <c r="J5129" t="s">
        <v>31</v>
      </c>
      <c r="K5129" t="s">
        <v>959</v>
      </c>
      <c r="L5129" t="s">
        <v>24</v>
      </c>
      <c r="M5129" t="s">
        <v>26</v>
      </c>
      <c r="N5129">
        <v>3277</v>
      </c>
      <c r="O5129">
        <v>207928</v>
      </c>
      <c r="P5129">
        <v>111147.99</v>
      </c>
      <c r="Q5129">
        <v>-13499.23</v>
      </c>
    </row>
    <row r="5130" spans="2:17" hidden="1">
      <c r="B5130">
        <v>2017</v>
      </c>
      <c r="C5130">
        <v>5</v>
      </c>
      <c r="D5130" t="s">
        <v>955</v>
      </c>
      <c r="E5130" t="s">
        <v>956</v>
      </c>
      <c r="F5130" t="s">
        <v>957</v>
      </c>
      <c r="G5130" t="s">
        <v>958</v>
      </c>
      <c r="H5130" t="s">
        <v>121</v>
      </c>
      <c r="I5130" t="s">
        <v>1072</v>
      </c>
      <c r="J5130" t="s">
        <v>31</v>
      </c>
      <c r="K5130" t="s">
        <v>959</v>
      </c>
      <c r="L5130" t="s">
        <v>24</v>
      </c>
      <c r="M5130" t="s">
        <v>27</v>
      </c>
      <c r="N5130">
        <v>1184</v>
      </c>
      <c r="O5130">
        <v>179932</v>
      </c>
      <c r="P5130">
        <v>105562.05</v>
      </c>
      <c r="Q5130">
        <v>2768.25</v>
      </c>
    </row>
    <row r="5131" spans="2:17" hidden="1">
      <c r="B5131">
        <v>2017</v>
      </c>
      <c r="C5131">
        <v>5</v>
      </c>
      <c r="D5131" t="s">
        <v>960</v>
      </c>
      <c r="E5131" t="s">
        <v>961</v>
      </c>
      <c r="F5131" t="s">
        <v>962</v>
      </c>
      <c r="G5131" t="s">
        <v>963</v>
      </c>
      <c r="H5131" t="s">
        <v>121</v>
      </c>
      <c r="I5131" t="s">
        <v>1072</v>
      </c>
      <c r="J5131" t="s">
        <v>31</v>
      </c>
      <c r="K5131" t="s">
        <v>964</v>
      </c>
      <c r="L5131" t="s">
        <v>24</v>
      </c>
      <c r="M5131" t="s">
        <v>25</v>
      </c>
      <c r="N5131">
        <v>3890</v>
      </c>
      <c r="O5131">
        <v>50256</v>
      </c>
      <c r="P5131">
        <v>33134.949999999997</v>
      </c>
      <c r="Q5131">
        <v>-6845.51</v>
      </c>
    </row>
    <row r="5132" spans="2:17" hidden="1">
      <c r="B5132">
        <v>2017</v>
      </c>
      <c r="C5132">
        <v>5</v>
      </c>
      <c r="D5132" t="s">
        <v>960</v>
      </c>
      <c r="E5132" t="s">
        <v>961</v>
      </c>
      <c r="F5132" t="s">
        <v>962</v>
      </c>
      <c r="G5132" t="s">
        <v>963</v>
      </c>
      <c r="H5132" t="s">
        <v>121</v>
      </c>
      <c r="I5132" t="s">
        <v>1072</v>
      </c>
      <c r="J5132" t="s">
        <v>31</v>
      </c>
      <c r="K5132" t="s">
        <v>964</v>
      </c>
      <c r="L5132" t="s">
        <v>24</v>
      </c>
      <c r="M5132" t="s">
        <v>26</v>
      </c>
      <c r="N5132">
        <v>3463</v>
      </c>
      <c r="O5132">
        <v>207486</v>
      </c>
      <c r="P5132">
        <v>110104.91</v>
      </c>
      <c r="Q5132">
        <v>-14129.04</v>
      </c>
    </row>
    <row r="5133" spans="2:17" hidden="1">
      <c r="B5133">
        <v>2017</v>
      </c>
      <c r="C5133">
        <v>5</v>
      </c>
      <c r="D5133" t="s">
        <v>960</v>
      </c>
      <c r="E5133" t="s">
        <v>961</v>
      </c>
      <c r="F5133" t="s">
        <v>962</v>
      </c>
      <c r="G5133" t="s">
        <v>963</v>
      </c>
      <c r="H5133" t="s">
        <v>121</v>
      </c>
      <c r="I5133" t="s">
        <v>1072</v>
      </c>
      <c r="J5133" t="s">
        <v>31</v>
      </c>
      <c r="K5133" t="s">
        <v>964</v>
      </c>
      <c r="L5133" t="s">
        <v>24</v>
      </c>
      <c r="M5133" t="s">
        <v>27</v>
      </c>
      <c r="N5133">
        <v>1121</v>
      </c>
      <c r="O5133">
        <v>175450</v>
      </c>
      <c r="P5133">
        <v>101879.94</v>
      </c>
      <c r="Q5133">
        <v>1806.94</v>
      </c>
    </row>
    <row r="5134" spans="2:17" hidden="1">
      <c r="B5134">
        <v>2017</v>
      </c>
      <c r="C5134">
        <v>5</v>
      </c>
      <c r="D5134" t="s">
        <v>965</v>
      </c>
      <c r="E5134" t="s">
        <v>966</v>
      </c>
      <c r="F5134" t="s">
        <v>967</v>
      </c>
      <c r="G5134" t="s">
        <v>966</v>
      </c>
      <c r="H5134" t="s">
        <v>121</v>
      </c>
      <c r="I5134" t="s">
        <v>1072</v>
      </c>
      <c r="J5134" t="s">
        <v>31</v>
      </c>
      <c r="K5134" t="s">
        <v>968</v>
      </c>
      <c r="L5134" t="s">
        <v>24</v>
      </c>
      <c r="M5134" t="s">
        <v>25</v>
      </c>
      <c r="N5134">
        <v>685</v>
      </c>
      <c r="O5134">
        <v>10121</v>
      </c>
      <c r="P5134">
        <v>6354.18</v>
      </c>
      <c r="Q5134">
        <v>-1377.45</v>
      </c>
    </row>
    <row r="5135" spans="2:17" hidden="1">
      <c r="B5135">
        <v>2017</v>
      </c>
      <c r="C5135">
        <v>5</v>
      </c>
      <c r="D5135" t="s">
        <v>965</v>
      </c>
      <c r="E5135" t="s">
        <v>966</v>
      </c>
      <c r="F5135" t="s">
        <v>967</v>
      </c>
      <c r="G5135" t="s">
        <v>966</v>
      </c>
      <c r="H5135" t="s">
        <v>121</v>
      </c>
      <c r="I5135" t="s">
        <v>1072</v>
      </c>
      <c r="J5135" t="s">
        <v>31</v>
      </c>
      <c r="K5135" t="s">
        <v>968</v>
      </c>
      <c r="L5135" t="s">
        <v>24</v>
      </c>
      <c r="M5135" t="s">
        <v>26</v>
      </c>
      <c r="N5135">
        <v>554</v>
      </c>
      <c r="O5135">
        <v>31014</v>
      </c>
      <c r="P5135">
        <v>16423.3</v>
      </c>
      <c r="Q5135">
        <v>-2260.3200000000002</v>
      </c>
    </row>
    <row r="5136" spans="2:17" hidden="1">
      <c r="B5136">
        <v>2017</v>
      </c>
      <c r="C5136">
        <v>5</v>
      </c>
      <c r="D5136" t="s">
        <v>965</v>
      </c>
      <c r="E5136" t="s">
        <v>966</v>
      </c>
      <c r="F5136" t="s">
        <v>967</v>
      </c>
      <c r="G5136" t="s">
        <v>966</v>
      </c>
      <c r="H5136" t="s">
        <v>121</v>
      </c>
      <c r="I5136" t="s">
        <v>1072</v>
      </c>
      <c r="J5136" t="s">
        <v>31</v>
      </c>
      <c r="K5136" t="s">
        <v>968</v>
      </c>
      <c r="L5136" t="s">
        <v>24</v>
      </c>
      <c r="M5136" t="s">
        <v>27</v>
      </c>
      <c r="N5136">
        <v>154</v>
      </c>
      <c r="O5136">
        <v>37081</v>
      </c>
      <c r="P5136">
        <v>21193.33</v>
      </c>
      <c r="Q5136">
        <v>556.16</v>
      </c>
    </row>
    <row r="5137" spans="2:17" hidden="1">
      <c r="B5137">
        <v>2017</v>
      </c>
      <c r="C5137">
        <v>5</v>
      </c>
      <c r="D5137" t="s">
        <v>969</v>
      </c>
      <c r="E5137" t="s">
        <v>970</v>
      </c>
      <c r="F5137" t="s">
        <v>971</v>
      </c>
      <c r="G5137" t="s">
        <v>972</v>
      </c>
      <c r="H5137" t="s">
        <v>140</v>
      </c>
      <c r="I5137" t="s">
        <v>1072</v>
      </c>
      <c r="J5137" t="s">
        <v>31</v>
      </c>
      <c r="K5137" t="s">
        <v>973</v>
      </c>
      <c r="L5137" t="s">
        <v>24</v>
      </c>
      <c r="M5137" t="s">
        <v>25</v>
      </c>
      <c r="N5137">
        <v>663</v>
      </c>
      <c r="O5137">
        <v>8058</v>
      </c>
      <c r="P5137">
        <v>5393.62</v>
      </c>
      <c r="Q5137">
        <v>-1105.6600000000001</v>
      </c>
    </row>
    <row r="5138" spans="2:17" hidden="1">
      <c r="B5138">
        <v>2017</v>
      </c>
      <c r="C5138">
        <v>5</v>
      </c>
      <c r="D5138" t="s">
        <v>969</v>
      </c>
      <c r="E5138" t="s">
        <v>970</v>
      </c>
      <c r="F5138" t="s">
        <v>971</v>
      </c>
      <c r="G5138" t="s">
        <v>972</v>
      </c>
      <c r="H5138" t="s">
        <v>140</v>
      </c>
      <c r="I5138" t="s">
        <v>1072</v>
      </c>
      <c r="J5138" t="s">
        <v>31</v>
      </c>
      <c r="K5138" t="s">
        <v>973</v>
      </c>
      <c r="L5138" t="s">
        <v>24</v>
      </c>
      <c r="M5138" t="s">
        <v>26</v>
      </c>
      <c r="N5138">
        <v>679</v>
      </c>
      <c r="O5138">
        <v>41974</v>
      </c>
      <c r="P5138">
        <v>22371.22</v>
      </c>
      <c r="Q5138">
        <v>-2795.41</v>
      </c>
    </row>
    <row r="5139" spans="2:17" hidden="1">
      <c r="B5139">
        <v>2017</v>
      </c>
      <c r="C5139">
        <v>5</v>
      </c>
      <c r="D5139" t="s">
        <v>969</v>
      </c>
      <c r="E5139" t="s">
        <v>970</v>
      </c>
      <c r="F5139" t="s">
        <v>971</v>
      </c>
      <c r="G5139" t="s">
        <v>972</v>
      </c>
      <c r="H5139" t="s">
        <v>140</v>
      </c>
      <c r="I5139" t="s">
        <v>1072</v>
      </c>
      <c r="J5139" t="s">
        <v>31</v>
      </c>
      <c r="K5139" t="s">
        <v>973</v>
      </c>
      <c r="L5139" t="s">
        <v>24</v>
      </c>
      <c r="M5139" t="s">
        <v>27</v>
      </c>
      <c r="N5139">
        <v>617</v>
      </c>
      <c r="O5139">
        <v>179088</v>
      </c>
      <c r="P5139">
        <v>102950.47</v>
      </c>
      <c r="Q5139">
        <v>2699.63</v>
      </c>
    </row>
    <row r="5140" spans="2:17" hidden="1">
      <c r="B5140">
        <v>2017</v>
      </c>
      <c r="C5140">
        <v>5</v>
      </c>
      <c r="D5140" t="s">
        <v>974</v>
      </c>
      <c r="E5140" t="s">
        <v>975</v>
      </c>
      <c r="F5140" t="s">
        <v>976</v>
      </c>
      <c r="G5140" t="s">
        <v>977</v>
      </c>
      <c r="H5140" t="s">
        <v>30</v>
      </c>
      <c r="I5140" t="s">
        <v>21</v>
      </c>
      <c r="J5140" t="s">
        <v>31</v>
      </c>
      <c r="K5140" t="s">
        <v>978</v>
      </c>
      <c r="L5140" t="s">
        <v>24</v>
      </c>
      <c r="M5140" t="s">
        <v>25</v>
      </c>
      <c r="N5140">
        <v>491</v>
      </c>
      <c r="O5140">
        <v>6918</v>
      </c>
      <c r="P5140">
        <v>3584.36</v>
      </c>
      <c r="Q5140">
        <v>-1880.21</v>
      </c>
    </row>
    <row r="5141" spans="2:17" hidden="1">
      <c r="B5141">
        <v>2017</v>
      </c>
      <c r="C5141">
        <v>5</v>
      </c>
      <c r="D5141" t="s">
        <v>974</v>
      </c>
      <c r="E5141" t="s">
        <v>975</v>
      </c>
      <c r="F5141" t="s">
        <v>976</v>
      </c>
      <c r="G5141" t="s">
        <v>977</v>
      </c>
      <c r="H5141" t="s">
        <v>30</v>
      </c>
      <c r="I5141" t="s">
        <v>21</v>
      </c>
      <c r="J5141" t="s">
        <v>31</v>
      </c>
      <c r="K5141" t="s">
        <v>978</v>
      </c>
      <c r="L5141" t="s">
        <v>24</v>
      </c>
      <c r="M5141" t="s">
        <v>26</v>
      </c>
      <c r="N5141">
        <v>705</v>
      </c>
      <c r="O5141">
        <v>40720</v>
      </c>
      <c r="P5141">
        <v>18866.14</v>
      </c>
      <c r="Q5141">
        <v>-5768.2</v>
      </c>
    </row>
    <row r="5142" spans="2:17" hidden="1">
      <c r="B5142">
        <v>2017</v>
      </c>
      <c r="C5142">
        <v>5</v>
      </c>
      <c r="D5142" t="s">
        <v>974</v>
      </c>
      <c r="E5142" t="s">
        <v>975</v>
      </c>
      <c r="F5142" t="s">
        <v>976</v>
      </c>
      <c r="G5142" t="s">
        <v>977</v>
      </c>
      <c r="H5142" t="s">
        <v>30</v>
      </c>
      <c r="I5142" t="s">
        <v>21</v>
      </c>
      <c r="J5142" t="s">
        <v>31</v>
      </c>
      <c r="K5142" t="s">
        <v>978</v>
      </c>
      <c r="L5142" t="s">
        <v>24</v>
      </c>
      <c r="M5142" t="s">
        <v>27</v>
      </c>
      <c r="N5142">
        <v>66</v>
      </c>
      <c r="O5142">
        <v>8162</v>
      </c>
      <c r="P5142">
        <v>4932.34</v>
      </c>
      <c r="Q5142">
        <v>127.51</v>
      </c>
    </row>
    <row r="5143" spans="2:17" hidden="1">
      <c r="B5143">
        <v>2017</v>
      </c>
      <c r="C5143">
        <v>5</v>
      </c>
      <c r="D5143" t="s">
        <v>979</v>
      </c>
      <c r="E5143" t="s">
        <v>980</v>
      </c>
      <c r="F5143" t="s">
        <v>981</v>
      </c>
      <c r="G5143" t="s">
        <v>982</v>
      </c>
      <c r="H5143" t="s">
        <v>157</v>
      </c>
      <c r="I5143" t="s">
        <v>1072</v>
      </c>
      <c r="J5143" t="s">
        <v>31</v>
      </c>
      <c r="K5143" t="s">
        <v>983</v>
      </c>
      <c r="L5143" t="s">
        <v>24</v>
      </c>
      <c r="M5143" t="s">
        <v>25</v>
      </c>
      <c r="N5143">
        <v>98654</v>
      </c>
      <c r="O5143">
        <v>720771.16</v>
      </c>
      <c r="P5143">
        <v>485714.12</v>
      </c>
      <c r="Q5143">
        <v>-80020.37</v>
      </c>
    </row>
    <row r="5144" spans="2:17" hidden="1">
      <c r="B5144">
        <v>2017</v>
      </c>
      <c r="C5144">
        <v>5</v>
      </c>
      <c r="D5144" t="s">
        <v>979</v>
      </c>
      <c r="E5144" t="s">
        <v>980</v>
      </c>
      <c r="F5144" t="s">
        <v>981</v>
      </c>
      <c r="G5144" t="s">
        <v>982</v>
      </c>
      <c r="H5144" t="s">
        <v>157</v>
      </c>
      <c r="I5144" t="s">
        <v>1072</v>
      </c>
      <c r="J5144" t="s">
        <v>31</v>
      </c>
      <c r="K5144" t="s">
        <v>983</v>
      </c>
      <c r="L5144" t="s">
        <v>24</v>
      </c>
      <c r="M5144" t="s">
        <v>26</v>
      </c>
      <c r="N5144">
        <v>166831</v>
      </c>
      <c r="O5144">
        <v>11724612.6</v>
      </c>
      <c r="P5144">
        <v>5110820.99</v>
      </c>
      <c r="Q5144">
        <v>-565211.80000000005</v>
      </c>
    </row>
    <row r="5145" spans="2:17" hidden="1">
      <c r="B5145">
        <v>2017</v>
      </c>
      <c r="C5145">
        <v>5</v>
      </c>
      <c r="D5145" t="s">
        <v>979</v>
      </c>
      <c r="E5145" t="s">
        <v>980</v>
      </c>
      <c r="F5145" t="s">
        <v>981</v>
      </c>
      <c r="G5145" t="s">
        <v>982</v>
      </c>
      <c r="H5145" t="s">
        <v>157</v>
      </c>
      <c r="I5145" t="s">
        <v>1072</v>
      </c>
      <c r="J5145" t="s">
        <v>31</v>
      </c>
      <c r="K5145" t="s">
        <v>983</v>
      </c>
      <c r="L5145" t="s">
        <v>24</v>
      </c>
      <c r="M5145" t="s">
        <v>27</v>
      </c>
      <c r="N5145">
        <v>659505</v>
      </c>
      <c r="O5145">
        <v>218215684.34999999</v>
      </c>
      <c r="P5145">
        <v>102645034.95999999</v>
      </c>
      <c r="Q5145">
        <v>2677887.86</v>
      </c>
    </row>
    <row r="5146" spans="2:17" hidden="1">
      <c r="B5146">
        <v>2017</v>
      </c>
      <c r="C5146">
        <v>5</v>
      </c>
      <c r="D5146" t="s">
        <v>979</v>
      </c>
      <c r="E5146" t="s">
        <v>980</v>
      </c>
      <c r="F5146" t="s">
        <v>1067</v>
      </c>
      <c r="G5146" t="s">
        <v>147</v>
      </c>
      <c r="H5146" t="s">
        <v>140</v>
      </c>
      <c r="I5146" t="s">
        <v>1072</v>
      </c>
      <c r="J5146" t="s">
        <v>31</v>
      </c>
      <c r="K5146" t="s">
        <v>148</v>
      </c>
      <c r="L5146" t="s">
        <v>24</v>
      </c>
      <c r="M5146" t="s">
        <v>25</v>
      </c>
      <c r="N5146">
        <v>7044</v>
      </c>
      <c r="O5146">
        <v>64805.07</v>
      </c>
      <c r="P5146">
        <v>45088.13</v>
      </c>
      <c r="Q5146">
        <v>-8287.81</v>
      </c>
    </row>
    <row r="5147" spans="2:17" hidden="1">
      <c r="B5147">
        <v>2017</v>
      </c>
      <c r="C5147">
        <v>5</v>
      </c>
      <c r="D5147" t="s">
        <v>979</v>
      </c>
      <c r="E5147" t="s">
        <v>980</v>
      </c>
      <c r="F5147" t="s">
        <v>1067</v>
      </c>
      <c r="G5147" t="s">
        <v>147</v>
      </c>
      <c r="H5147" t="s">
        <v>140</v>
      </c>
      <c r="I5147" t="s">
        <v>1072</v>
      </c>
      <c r="J5147" t="s">
        <v>31</v>
      </c>
      <c r="K5147" t="s">
        <v>148</v>
      </c>
      <c r="L5147" t="s">
        <v>24</v>
      </c>
      <c r="M5147" t="s">
        <v>26</v>
      </c>
      <c r="N5147">
        <v>11721</v>
      </c>
      <c r="O5147">
        <v>775461.38</v>
      </c>
      <c r="P5147">
        <v>371868.98</v>
      </c>
      <c r="Q5147">
        <v>-44479.33</v>
      </c>
    </row>
    <row r="5148" spans="2:17" hidden="1">
      <c r="B5148">
        <v>2017</v>
      </c>
      <c r="C5148">
        <v>5</v>
      </c>
      <c r="D5148" t="s">
        <v>979</v>
      </c>
      <c r="E5148" t="s">
        <v>980</v>
      </c>
      <c r="F5148" t="s">
        <v>1067</v>
      </c>
      <c r="G5148" t="s">
        <v>147</v>
      </c>
      <c r="H5148" t="s">
        <v>140</v>
      </c>
      <c r="I5148" t="s">
        <v>1072</v>
      </c>
      <c r="J5148" t="s">
        <v>31</v>
      </c>
      <c r="K5148" t="s">
        <v>148</v>
      </c>
      <c r="L5148" t="s">
        <v>24</v>
      </c>
      <c r="M5148" t="s">
        <v>27</v>
      </c>
      <c r="N5148">
        <v>11138</v>
      </c>
      <c r="O5148">
        <v>2428325.23</v>
      </c>
      <c r="P5148">
        <v>1256794.53</v>
      </c>
      <c r="Q5148">
        <v>32871.910000000003</v>
      </c>
    </row>
    <row r="5149" spans="2:17" hidden="1">
      <c r="B5149">
        <v>2017</v>
      </c>
      <c r="C5149">
        <v>5</v>
      </c>
      <c r="D5149" t="s">
        <v>979</v>
      </c>
      <c r="E5149" t="s">
        <v>980</v>
      </c>
      <c r="F5149" t="s">
        <v>1068</v>
      </c>
      <c r="G5149" t="s">
        <v>150</v>
      </c>
      <c r="H5149" t="s">
        <v>151</v>
      </c>
      <c r="I5149" t="s">
        <v>21</v>
      </c>
      <c r="J5149" t="s">
        <v>31</v>
      </c>
      <c r="K5149" t="s">
        <v>152</v>
      </c>
      <c r="L5149" t="s">
        <v>24</v>
      </c>
      <c r="M5149" t="s">
        <v>25</v>
      </c>
      <c r="N5149">
        <v>1770</v>
      </c>
      <c r="O5149">
        <v>14479.86</v>
      </c>
      <c r="P5149">
        <v>10350.280000000001</v>
      </c>
      <c r="Q5149">
        <v>-4074.45</v>
      </c>
    </row>
    <row r="5150" spans="2:17" hidden="1">
      <c r="B5150">
        <v>2017</v>
      </c>
      <c r="C5150">
        <v>5</v>
      </c>
      <c r="D5150" t="s">
        <v>979</v>
      </c>
      <c r="E5150" t="s">
        <v>980</v>
      </c>
      <c r="F5150" t="s">
        <v>1068</v>
      </c>
      <c r="G5150" t="s">
        <v>150</v>
      </c>
      <c r="H5150" t="s">
        <v>151</v>
      </c>
      <c r="I5150" t="s">
        <v>21</v>
      </c>
      <c r="J5150" t="s">
        <v>31</v>
      </c>
      <c r="K5150" t="s">
        <v>152</v>
      </c>
      <c r="L5150" t="s">
        <v>24</v>
      </c>
      <c r="M5150" t="s">
        <v>26</v>
      </c>
      <c r="N5150">
        <v>2139</v>
      </c>
      <c r="O5150">
        <v>140506.5</v>
      </c>
      <c r="P5150">
        <v>69081.539999999994</v>
      </c>
      <c r="Q5150">
        <v>-18246.18</v>
      </c>
    </row>
    <row r="5151" spans="2:17" hidden="1">
      <c r="B5151">
        <v>2017</v>
      </c>
      <c r="C5151">
        <v>5</v>
      </c>
      <c r="D5151" t="s">
        <v>979</v>
      </c>
      <c r="E5151" t="s">
        <v>980</v>
      </c>
      <c r="F5151" t="s">
        <v>1068</v>
      </c>
      <c r="G5151" t="s">
        <v>150</v>
      </c>
      <c r="H5151" t="s">
        <v>151</v>
      </c>
      <c r="I5151" t="s">
        <v>21</v>
      </c>
      <c r="J5151" t="s">
        <v>31</v>
      </c>
      <c r="K5151" t="s">
        <v>152</v>
      </c>
      <c r="L5151" t="s">
        <v>24</v>
      </c>
      <c r="M5151" t="s">
        <v>27</v>
      </c>
      <c r="N5151">
        <v>1686</v>
      </c>
      <c r="O5151">
        <v>368343.54</v>
      </c>
      <c r="P5151">
        <v>220848.76</v>
      </c>
      <c r="Q5151">
        <v>5832.41</v>
      </c>
    </row>
    <row r="5152" spans="2:17" hidden="1">
      <c r="B5152">
        <v>2017</v>
      </c>
      <c r="C5152">
        <v>5</v>
      </c>
      <c r="D5152" t="s">
        <v>984</v>
      </c>
      <c r="E5152" t="s">
        <v>985</v>
      </c>
      <c r="F5152" t="s">
        <v>986</v>
      </c>
      <c r="G5152" t="s">
        <v>987</v>
      </c>
      <c r="H5152" t="s">
        <v>140</v>
      </c>
      <c r="I5152" t="s">
        <v>1072</v>
      </c>
      <c r="J5152" t="s">
        <v>31</v>
      </c>
      <c r="K5152" t="s">
        <v>988</v>
      </c>
      <c r="L5152" t="s">
        <v>24</v>
      </c>
      <c r="M5152" t="s">
        <v>25</v>
      </c>
      <c r="N5152">
        <v>60805</v>
      </c>
      <c r="O5152">
        <v>562137</v>
      </c>
      <c r="P5152">
        <v>398273.71</v>
      </c>
      <c r="Q5152">
        <v>-71114.66</v>
      </c>
    </row>
    <row r="5153" spans="2:17" hidden="1">
      <c r="B5153">
        <v>2017</v>
      </c>
      <c r="C5153">
        <v>5</v>
      </c>
      <c r="D5153" t="s">
        <v>984</v>
      </c>
      <c r="E5153" t="s">
        <v>985</v>
      </c>
      <c r="F5153" t="s">
        <v>986</v>
      </c>
      <c r="G5153" t="s">
        <v>987</v>
      </c>
      <c r="H5153" t="s">
        <v>140</v>
      </c>
      <c r="I5153" t="s">
        <v>1072</v>
      </c>
      <c r="J5153" t="s">
        <v>31</v>
      </c>
      <c r="K5153" t="s">
        <v>988</v>
      </c>
      <c r="L5153" t="s">
        <v>24</v>
      </c>
      <c r="M5153" t="s">
        <v>26</v>
      </c>
      <c r="N5153">
        <v>98815</v>
      </c>
      <c r="O5153">
        <v>6579395</v>
      </c>
      <c r="P5153">
        <v>3250548.13</v>
      </c>
      <c r="Q5153">
        <v>-374479.52</v>
      </c>
    </row>
    <row r="5154" spans="2:17" hidden="1">
      <c r="B5154">
        <v>2017</v>
      </c>
      <c r="C5154">
        <v>5</v>
      </c>
      <c r="D5154" t="s">
        <v>984</v>
      </c>
      <c r="E5154" t="s">
        <v>985</v>
      </c>
      <c r="F5154" t="s">
        <v>986</v>
      </c>
      <c r="G5154" t="s">
        <v>987</v>
      </c>
      <c r="H5154" t="s">
        <v>140</v>
      </c>
      <c r="I5154" t="s">
        <v>1072</v>
      </c>
      <c r="J5154" t="s">
        <v>31</v>
      </c>
      <c r="K5154" t="s">
        <v>988</v>
      </c>
      <c r="L5154" t="s">
        <v>24</v>
      </c>
      <c r="M5154" t="s">
        <v>27</v>
      </c>
      <c r="N5154">
        <v>120584</v>
      </c>
      <c r="O5154">
        <v>25026372</v>
      </c>
      <c r="P5154">
        <v>13351118.32</v>
      </c>
      <c r="Q5154">
        <v>344505.3</v>
      </c>
    </row>
    <row r="5155" spans="2:17" hidden="1">
      <c r="B5155">
        <v>2017</v>
      </c>
      <c r="C5155">
        <v>5</v>
      </c>
      <c r="D5155" t="s">
        <v>984</v>
      </c>
      <c r="E5155" t="s">
        <v>985</v>
      </c>
      <c r="F5155" t="s">
        <v>989</v>
      </c>
      <c r="G5155" t="s">
        <v>990</v>
      </c>
      <c r="H5155" t="s">
        <v>121</v>
      </c>
      <c r="I5155" t="s">
        <v>1072</v>
      </c>
      <c r="J5155" t="s">
        <v>22</v>
      </c>
      <c r="K5155" t="s">
        <v>991</v>
      </c>
      <c r="L5155" t="s">
        <v>24</v>
      </c>
      <c r="M5155" t="s">
        <v>25</v>
      </c>
      <c r="N5155">
        <v>347</v>
      </c>
      <c r="O5155">
        <v>3140</v>
      </c>
      <c r="P5155">
        <v>1846.82</v>
      </c>
      <c r="Q5155">
        <v>-757.24</v>
      </c>
    </row>
    <row r="5156" spans="2:17" hidden="1">
      <c r="B5156">
        <v>2017</v>
      </c>
      <c r="C5156">
        <v>5</v>
      </c>
      <c r="D5156" t="s">
        <v>984</v>
      </c>
      <c r="E5156" t="s">
        <v>985</v>
      </c>
      <c r="F5156" t="s">
        <v>989</v>
      </c>
      <c r="G5156" t="s">
        <v>990</v>
      </c>
      <c r="H5156" t="s">
        <v>121</v>
      </c>
      <c r="I5156" t="s">
        <v>1072</v>
      </c>
      <c r="J5156" t="s">
        <v>22</v>
      </c>
      <c r="K5156" t="s">
        <v>991</v>
      </c>
      <c r="L5156" t="s">
        <v>24</v>
      </c>
      <c r="M5156" t="s">
        <v>26</v>
      </c>
      <c r="N5156">
        <v>502</v>
      </c>
      <c r="O5156">
        <v>32683</v>
      </c>
      <c r="P5156">
        <v>13712.04</v>
      </c>
      <c r="Q5156">
        <v>-3634.48</v>
      </c>
    </row>
    <row r="5157" spans="2:17" hidden="1">
      <c r="B5157">
        <v>2017</v>
      </c>
      <c r="C5157">
        <v>5</v>
      </c>
      <c r="D5157" t="s">
        <v>984</v>
      </c>
      <c r="E5157" t="s">
        <v>985</v>
      </c>
      <c r="F5157" t="s">
        <v>989</v>
      </c>
      <c r="G5157" t="s">
        <v>990</v>
      </c>
      <c r="H5157" t="s">
        <v>121</v>
      </c>
      <c r="I5157" t="s">
        <v>1072</v>
      </c>
      <c r="J5157" t="s">
        <v>22</v>
      </c>
      <c r="K5157" t="s">
        <v>991</v>
      </c>
      <c r="L5157" t="s">
        <v>24</v>
      </c>
      <c r="M5157" t="s">
        <v>27</v>
      </c>
      <c r="N5157">
        <v>461</v>
      </c>
      <c r="O5157">
        <v>103542</v>
      </c>
      <c r="P5157">
        <v>51114.080000000002</v>
      </c>
      <c r="Q5157">
        <v>-282.2</v>
      </c>
    </row>
    <row r="5158" spans="2:17" hidden="1">
      <c r="B5158">
        <v>2017</v>
      </c>
      <c r="C5158">
        <v>5</v>
      </c>
      <c r="D5158" t="s">
        <v>984</v>
      </c>
      <c r="E5158" t="s">
        <v>985</v>
      </c>
      <c r="F5158" t="s">
        <v>992</v>
      </c>
      <c r="G5158" t="s">
        <v>993</v>
      </c>
      <c r="H5158" t="s">
        <v>121</v>
      </c>
      <c r="I5158" t="s">
        <v>1072</v>
      </c>
      <c r="J5158" t="s">
        <v>31</v>
      </c>
      <c r="K5158" t="s">
        <v>994</v>
      </c>
      <c r="L5158" t="s">
        <v>24</v>
      </c>
      <c r="M5158" t="s">
        <v>25</v>
      </c>
      <c r="N5158">
        <v>6608</v>
      </c>
      <c r="O5158">
        <v>54891</v>
      </c>
      <c r="P5158">
        <v>43579.81</v>
      </c>
      <c r="Q5158">
        <v>-7609</v>
      </c>
    </row>
    <row r="5159" spans="2:17" hidden="1">
      <c r="B5159">
        <v>2017</v>
      </c>
      <c r="C5159">
        <v>5</v>
      </c>
      <c r="D5159" t="s">
        <v>984</v>
      </c>
      <c r="E5159" t="s">
        <v>985</v>
      </c>
      <c r="F5159" t="s">
        <v>992</v>
      </c>
      <c r="G5159" t="s">
        <v>993</v>
      </c>
      <c r="H5159" t="s">
        <v>121</v>
      </c>
      <c r="I5159" t="s">
        <v>1072</v>
      </c>
      <c r="J5159" t="s">
        <v>31</v>
      </c>
      <c r="K5159" t="s">
        <v>994</v>
      </c>
      <c r="L5159" t="s">
        <v>24</v>
      </c>
      <c r="M5159" t="s">
        <v>26</v>
      </c>
      <c r="N5159">
        <v>6679</v>
      </c>
      <c r="O5159">
        <v>425461</v>
      </c>
      <c r="P5159">
        <v>229140.58</v>
      </c>
      <c r="Q5159">
        <v>-27784.639999999999</v>
      </c>
    </row>
    <row r="5160" spans="2:17" hidden="1">
      <c r="B5160">
        <v>2017</v>
      </c>
      <c r="C5160">
        <v>5</v>
      </c>
      <c r="D5160" t="s">
        <v>984</v>
      </c>
      <c r="E5160" t="s">
        <v>985</v>
      </c>
      <c r="F5160" t="s">
        <v>992</v>
      </c>
      <c r="G5160" t="s">
        <v>993</v>
      </c>
      <c r="H5160" t="s">
        <v>121</v>
      </c>
      <c r="I5160" t="s">
        <v>1072</v>
      </c>
      <c r="J5160" t="s">
        <v>31</v>
      </c>
      <c r="K5160" t="s">
        <v>994</v>
      </c>
      <c r="L5160" t="s">
        <v>24</v>
      </c>
      <c r="M5160" t="s">
        <v>27</v>
      </c>
      <c r="N5160">
        <v>4001</v>
      </c>
      <c r="O5160">
        <v>818767</v>
      </c>
      <c r="P5160">
        <v>477783</v>
      </c>
      <c r="Q5160">
        <v>11222.25</v>
      </c>
    </row>
    <row r="5161" spans="2:17" hidden="1">
      <c r="B5161">
        <v>2017</v>
      </c>
      <c r="C5161">
        <v>5</v>
      </c>
      <c r="D5161" t="s">
        <v>984</v>
      </c>
      <c r="E5161" t="s">
        <v>985</v>
      </c>
      <c r="F5161" t="s">
        <v>995</v>
      </c>
      <c r="G5161" t="s">
        <v>75</v>
      </c>
      <c r="H5161" t="s">
        <v>144</v>
      </c>
      <c r="I5161" t="s">
        <v>21</v>
      </c>
      <c r="J5161" t="s">
        <v>31</v>
      </c>
      <c r="K5161" t="s">
        <v>996</v>
      </c>
      <c r="L5161" t="s">
        <v>24</v>
      </c>
      <c r="M5161" t="s">
        <v>25</v>
      </c>
      <c r="N5161">
        <v>3540</v>
      </c>
      <c r="O5161">
        <v>32581</v>
      </c>
      <c r="P5161">
        <v>25205.79</v>
      </c>
      <c r="Q5161">
        <v>-11187.39</v>
      </c>
    </row>
    <row r="5162" spans="2:17" hidden="1">
      <c r="B5162">
        <v>2017</v>
      </c>
      <c r="C5162">
        <v>5</v>
      </c>
      <c r="D5162" t="s">
        <v>984</v>
      </c>
      <c r="E5162" t="s">
        <v>985</v>
      </c>
      <c r="F5162" t="s">
        <v>995</v>
      </c>
      <c r="G5162" t="s">
        <v>75</v>
      </c>
      <c r="H5162" t="s">
        <v>144</v>
      </c>
      <c r="I5162" t="s">
        <v>21</v>
      </c>
      <c r="J5162" t="s">
        <v>31</v>
      </c>
      <c r="K5162" t="s">
        <v>996</v>
      </c>
      <c r="L5162" t="s">
        <v>24</v>
      </c>
      <c r="M5162" t="s">
        <v>26</v>
      </c>
      <c r="N5162">
        <v>1219</v>
      </c>
      <c r="O5162">
        <v>64245</v>
      </c>
      <c r="P5162">
        <v>36382.9</v>
      </c>
      <c r="Q5162">
        <v>-12562.91</v>
      </c>
    </row>
    <row r="5163" spans="2:17" hidden="1">
      <c r="B5163">
        <v>2017</v>
      </c>
      <c r="C5163">
        <v>5</v>
      </c>
      <c r="D5163" t="s">
        <v>984</v>
      </c>
      <c r="E5163" t="s">
        <v>985</v>
      </c>
      <c r="F5163" t="s">
        <v>995</v>
      </c>
      <c r="G5163" t="s">
        <v>75</v>
      </c>
      <c r="H5163" t="s">
        <v>144</v>
      </c>
      <c r="I5163" t="s">
        <v>21</v>
      </c>
      <c r="J5163" t="s">
        <v>31</v>
      </c>
      <c r="K5163" t="s">
        <v>996</v>
      </c>
      <c r="L5163" t="s">
        <v>24</v>
      </c>
      <c r="M5163" t="s">
        <v>27</v>
      </c>
      <c r="N5163">
        <v>249</v>
      </c>
      <c r="O5163">
        <v>52479</v>
      </c>
      <c r="P5163">
        <v>38026.9</v>
      </c>
      <c r="Q5163">
        <v>998.27</v>
      </c>
    </row>
    <row r="5164" spans="2:17" hidden="1">
      <c r="B5164">
        <v>2017</v>
      </c>
      <c r="C5164">
        <v>5</v>
      </c>
      <c r="D5164" t="s">
        <v>984</v>
      </c>
      <c r="E5164" t="s">
        <v>985</v>
      </c>
      <c r="F5164" t="s">
        <v>997</v>
      </c>
      <c r="G5164" t="s">
        <v>998</v>
      </c>
      <c r="H5164" t="s">
        <v>20</v>
      </c>
      <c r="I5164" t="s">
        <v>21</v>
      </c>
      <c r="J5164" t="s">
        <v>31</v>
      </c>
      <c r="K5164" t="s">
        <v>999</v>
      </c>
      <c r="L5164" t="s">
        <v>24</v>
      </c>
      <c r="M5164" t="s">
        <v>25</v>
      </c>
      <c r="N5164">
        <v>285</v>
      </c>
      <c r="O5164">
        <v>2755</v>
      </c>
      <c r="P5164">
        <v>2079.5500000000002</v>
      </c>
      <c r="Q5164">
        <v>-936.7</v>
      </c>
    </row>
    <row r="5165" spans="2:17" hidden="1">
      <c r="B5165">
        <v>2017</v>
      </c>
      <c r="C5165">
        <v>5</v>
      </c>
      <c r="D5165" t="s">
        <v>984</v>
      </c>
      <c r="E5165" t="s">
        <v>985</v>
      </c>
      <c r="F5165" t="s">
        <v>997</v>
      </c>
      <c r="G5165" t="s">
        <v>998</v>
      </c>
      <c r="H5165" t="s">
        <v>20</v>
      </c>
      <c r="I5165" t="s">
        <v>21</v>
      </c>
      <c r="J5165" t="s">
        <v>31</v>
      </c>
      <c r="K5165" t="s">
        <v>999</v>
      </c>
      <c r="L5165" t="s">
        <v>24</v>
      </c>
      <c r="M5165" t="s">
        <v>26</v>
      </c>
      <c r="N5165">
        <v>64</v>
      </c>
      <c r="O5165">
        <v>3180</v>
      </c>
      <c r="P5165">
        <v>1766.24</v>
      </c>
      <c r="Q5165">
        <v>-652.79999999999995</v>
      </c>
    </row>
    <row r="5166" spans="2:17" hidden="1">
      <c r="B5166">
        <v>2017</v>
      </c>
      <c r="C5166">
        <v>5</v>
      </c>
      <c r="D5166" t="s">
        <v>984</v>
      </c>
      <c r="E5166" t="s">
        <v>985</v>
      </c>
      <c r="F5166" t="s">
        <v>997</v>
      </c>
      <c r="G5166" t="s">
        <v>998</v>
      </c>
      <c r="H5166" t="s">
        <v>20</v>
      </c>
      <c r="I5166" t="s">
        <v>21</v>
      </c>
      <c r="J5166" t="s">
        <v>31</v>
      </c>
      <c r="K5166" t="s">
        <v>999</v>
      </c>
      <c r="L5166" t="s">
        <v>24</v>
      </c>
      <c r="M5166" t="s">
        <v>27</v>
      </c>
      <c r="N5166">
        <v>9</v>
      </c>
      <c r="O5166">
        <v>1574</v>
      </c>
      <c r="P5166">
        <v>1136.3699999999999</v>
      </c>
      <c r="Q5166">
        <v>29.96</v>
      </c>
    </row>
    <row r="5167" spans="2:17" hidden="1">
      <c r="B5167">
        <v>2017</v>
      </c>
      <c r="C5167">
        <v>5</v>
      </c>
      <c r="D5167" t="s">
        <v>984</v>
      </c>
      <c r="E5167" t="s">
        <v>985</v>
      </c>
      <c r="F5167" t="s">
        <v>1000</v>
      </c>
      <c r="G5167" t="s">
        <v>1001</v>
      </c>
      <c r="H5167" t="s">
        <v>151</v>
      </c>
      <c r="I5167" t="s">
        <v>21</v>
      </c>
      <c r="J5167" t="s">
        <v>31</v>
      </c>
      <c r="K5167" t="s">
        <v>1002</v>
      </c>
      <c r="L5167" t="s">
        <v>24</v>
      </c>
      <c r="M5167" t="s">
        <v>25</v>
      </c>
      <c r="N5167">
        <v>414</v>
      </c>
      <c r="O5167">
        <v>4434</v>
      </c>
      <c r="P5167">
        <v>2879.41</v>
      </c>
      <c r="Q5167">
        <v>-1347.61</v>
      </c>
    </row>
    <row r="5168" spans="2:17" hidden="1">
      <c r="B5168">
        <v>2017</v>
      </c>
      <c r="C5168">
        <v>5</v>
      </c>
      <c r="D5168" t="s">
        <v>984</v>
      </c>
      <c r="E5168" t="s">
        <v>985</v>
      </c>
      <c r="F5168" t="s">
        <v>1000</v>
      </c>
      <c r="G5168" t="s">
        <v>1001</v>
      </c>
      <c r="H5168" t="s">
        <v>151</v>
      </c>
      <c r="I5168" t="s">
        <v>21</v>
      </c>
      <c r="J5168" t="s">
        <v>31</v>
      </c>
      <c r="K5168" t="s">
        <v>1002</v>
      </c>
      <c r="L5168" t="s">
        <v>24</v>
      </c>
      <c r="M5168" t="s">
        <v>26</v>
      </c>
      <c r="N5168">
        <v>480</v>
      </c>
      <c r="O5168">
        <v>29515</v>
      </c>
      <c r="P5168">
        <v>15340.64</v>
      </c>
      <c r="Q5168">
        <v>-4377.6000000000004</v>
      </c>
    </row>
    <row r="5169" spans="2:17" hidden="1">
      <c r="B5169">
        <v>2017</v>
      </c>
      <c r="C5169">
        <v>5</v>
      </c>
      <c r="D5169" t="s">
        <v>984</v>
      </c>
      <c r="E5169" t="s">
        <v>985</v>
      </c>
      <c r="F5169" t="s">
        <v>1000</v>
      </c>
      <c r="G5169" t="s">
        <v>1001</v>
      </c>
      <c r="H5169" t="s">
        <v>151</v>
      </c>
      <c r="I5169" t="s">
        <v>21</v>
      </c>
      <c r="J5169" t="s">
        <v>31</v>
      </c>
      <c r="K5169" t="s">
        <v>1002</v>
      </c>
      <c r="L5169" t="s">
        <v>24</v>
      </c>
      <c r="M5169" t="s">
        <v>27</v>
      </c>
      <c r="N5169">
        <v>286</v>
      </c>
      <c r="O5169">
        <v>57230</v>
      </c>
      <c r="P5169">
        <v>36809.86</v>
      </c>
      <c r="Q5169">
        <v>967.08</v>
      </c>
    </row>
    <row r="5170" spans="2:17" hidden="1">
      <c r="B5170">
        <v>2017</v>
      </c>
      <c r="C5170">
        <v>5</v>
      </c>
      <c r="D5170" t="s">
        <v>984</v>
      </c>
      <c r="E5170" t="s">
        <v>985</v>
      </c>
      <c r="F5170" t="s">
        <v>1003</v>
      </c>
      <c r="G5170" t="s">
        <v>1004</v>
      </c>
      <c r="H5170" t="s">
        <v>151</v>
      </c>
      <c r="I5170" t="s">
        <v>21</v>
      </c>
      <c r="J5170" t="s">
        <v>22</v>
      </c>
      <c r="K5170" t="s">
        <v>1005</v>
      </c>
      <c r="L5170" t="s">
        <v>24</v>
      </c>
      <c r="M5170" t="s">
        <v>25</v>
      </c>
      <c r="N5170">
        <v>316</v>
      </c>
      <c r="O5170">
        <v>3351</v>
      </c>
      <c r="P5170">
        <v>1829.67</v>
      </c>
      <c r="Q5170">
        <v>-1261.03</v>
      </c>
    </row>
    <row r="5171" spans="2:17" hidden="1">
      <c r="B5171">
        <v>2017</v>
      </c>
      <c r="C5171">
        <v>5</v>
      </c>
      <c r="D5171" t="s">
        <v>984</v>
      </c>
      <c r="E5171" t="s">
        <v>985</v>
      </c>
      <c r="F5171" t="s">
        <v>1003</v>
      </c>
      <c r="G5171" t="s">
        <v>1004</v>
      </c>
      <c r="H5171" t="s">
        <v>151</v>
      </c>
      <c r="I5171" t="s">
        <v>21</v>
      </c>
      <c r="J5171" t="s">
        <v>22</v>
      </c>
      <c r="K5171" t="s">
        <v>1005</v>
      </c>
      <c r="L5171" t="s">
        <v>24</v>
      </c>
      <c r="M5171" t="s">
        <v>26</v>
      </c>
      <c r="N5171">
        <v>451</v>
      </c>
      <c r="O5171">
        <v>29057</v>
      </c>
      <c r="P5171">
        <v>13237.2</v>
      </c>
      <c r="Q5171">
        <v>-5091.79</v>
      </c>
    </row>
    <row r="5172" spans="2:17" hidden="1">
      <c r="B5172">
        <v>2017</v>
      </c>
      <c r="C5172">
        <v>5</v>
      </c>
      <c r="D5172" t="s">
        <v>984</v>
      </c>
      <c r="E5172" t="s">
        <v>985</v>
      </c>
      <c r="F5172" t="s">
        <v>1003</v>
      </c>
      <c r="G5172" t="s">
        <v>1004</v>
      </c>
      <c r="H5172" t="s">
        <v>151</v>
      </c>
      <c r="I5172" t="s">
        <v>21</v>
      </c>
      <c r="J5172" t="s">
        <v>22</v>
      </c>
      <c r="K5172" t="s">
        <v>1005</v>
      </c>
      <c r="L5172" t="s">
        <v>24</v>
      </c>
      <c r="M5172" t="s">
        <v>27</v>
      </c>
      <c r="N5172">
        <v>314</v>
      </c>
      <c r="O5172">
        <v>59556</v>
      </c>
      <c r="P5172">
        <v>35994.32</v>
      </c>
      <c r="Q5172">
        <v>683.06</v>
      </c>
    </row>
    <row r="5173" spans="2:17" hidden="1">
      <c r="B5173">
        <v>2017</v>
      </c>
      <c r="C5173">
        <v>5</v>
      </c>
      <c r="D5173" t="s">
        <v>984</v>
      </c>
      <c r="E5173" t="s">
        <v>985</v>
      </c>
      <c r="F5173" t="s">
        <v>1006</v>
      </c>
      <c r="G5173" t="s">
        <v>1007</v>
      </c>
      <c r="H5173" t="s">
        <v>20</v>
      </c>
      <c r="I5173" t="s">
        <v>21</v>
      </c>
      <c r="J5173" t="s">
        <v>31</v>
      </c>
      <c r="K5173" t="s">
        <v>1008</v>
      </c>
      <c r="L5173" t="s">
        <v>24</v>
      </c>
      <c r="M5173" t="s">
        <v>25</v>
      </c>
      <c r="N5173">
        <v>4328</v>
      </c>
      <c r="O5173">
        <v>43595</v>
      </c>
      <c r="P5173">
        <v>31968.39</v>
      </c>
      <c r="Q5173">
        <v>-14595.54</v>
      </c>
    </row>
    <row r="5174" spans="2:17" hidden="1">
      <c r="B5174">
        <v>2017</v>
      </c>
      <c r="C5174">
        <v>5</v>
      </c>
      <c r="D5174" t="s">
        <v>984</v>
      </c>
      <c r="E5174" t="s">
        <v>985</v>
      </c>
      <c r="F5174" t="s">
        <v>1006</v>
      </c>
      <c r="G5174" t="s">
        <v>1007</v>
      </c>
      <c r="H5174" t="s">
        <v>20</v>
      </c>
      <c r="I5174" t="s">
        <v>21</v>
      </c>
      <c r="J5174" t="s">
        <v>31</v>
      </c>
      <c r="K5174" t="s">
        <v>1008</v>
      </c>
      <c r="L5174" t="s">
        <v>24</v>
      </c>
      <c r="M5174" t="s">
        <v>26</v>
      </c>
      <c r="N5174">
        <v>1196</v>
      </c>
      <c r="O5174">
        <v>61282</v>
      </c>
      <c r="P5174">
        <v>33833.949999999997</v>
      </c>
      <c r="Q5174">
        <v>-12019.8</v>
      </c>
    </row>
    <row r="5175" spans="2:17" hidden="1">
      <c r="B5175">
        <v>2017</v>
      </c>
      <c r="C5175">
        <v>5</v>
      </c>
      <c r="D5175" t="s">
        <v>984</v>
      </c>
      <c r="E5175" t="s">
        <v>985</v>
      </c>
      <c r="F5175" t="s">
        <v>1006</v>
      </c>
      <c r="G5175" t="s">
        <v>1007</v>
      </c>
      <c r="H5175" t="s">
        <v>20</v>
      </c>
      <c r="I5175" t="s">
        <v>21</v>
      </c>
      <c r="J5175" t="s">
        <v>31</v>
      </c>
      <c r="K5175" t="s">
        <v>1008</v>
      </c>
      <c r="L5175" t="s">
        <v>24</v>
      </c>
      <c r="M5175" t="s">
        <v>27</v>
      </c>
      <c r="N5175">
        <v>268</v>
      </c>
      <c r="O5175">
        <v>82246</v>
      </c>
      <c r="P5175">
        <v>57689.440000000002</v>
      </c>
      <c r="Q5175">
        <v>1518.13</v>
      </c>
    </row>
    <row r="5176" spans="2:17" hidden="1">
      <c r="B5176">
        <v>2017</v>
      </c>
      <c r="C5176">
        <v>5</v>
      </c>
      <c r="D5176" t="s">
        <v>984</v>
      </c>
      <c r="E5176" t="s">
        <v>985</v>
      </c>
      <c r="F5176" t="s">
        <v>1009</v>
      </c>
      <c r="G5176" t="s">
        <v>1010</v>
      </c>
      <c r="H5176" t="s">
        <v>20</v>
      </c>
      <c r="I5176" t="s">
        <v>21</v>
      </c>
      <c r="J5176" t="s">
        <v>22</v>
      </c>
      <c r="K5176" t="s">
        <v>1011</v>
      </c>
      <c r="L5176" t="s">
        <v>24</v>
      </c>
      <c r="M5176" t="s">
        <v>25</v>
      </c>
      <c r="N5176">
        <v>2918</v>
      </c>
      <c r="O5176">
        <v>26241</v>
      </c>
      <c r="P5176">
        <v>16632.48</v>
      </c>
      <c r="Q5176">
        <v>-11176.65</v>
      </c>
    </row>
    <row r="5177" spans="2:17" hidden="1">
      <c r="B5177">
        <v>2017</v>
      </c>
      <c r="C5177">
        <v>5</v>
      </c>
      <c r="D5177" t="s">
        <v>984</v>
      </c>
      <c r="E5177" t="s">
        <v>985</v>
      </c>
      <c r="F5177" t="s">
        <v>1009</v>
      </c>
      <c r="G5177" t="s">
        <v>1010</v>
      </c>
      <c r="H5177" t="s">
        <v>20</v>
      </c>
      <c r="I5177" t="s">
        <v>21</v>
      </c>
      <c r="J5177" t="s">
        <v>22</v>
      </c>
      <c r="K5177" t="s">
        <v>1011</v>
      </c>
      <c r="L5177" t="s">
        <v>24</v>
      </c>
      <c r="M5177" t="s">
        <v>26</v>
      </c>
      <c r="N5177">
        <v>609</v>
      </c>
      <c r="O5177">
        <v>30934</v>
      </c>
      <c r="P5177">
        <v>13650.05</v>
      </c>
      <c r="Q5177">
        <v>-7783.02</v>
      </c>
    </row>
    <row r="5178" spans="2:17" hidden="1">
      <c r="B5178">
        <v>2017</v>
      </c>
      <c r="C5178">
        <v>5</v>
      </c>
      <c r="D5178" t="s">
        <v>984</v>
      </c>
      <c r="E5178" t="s">
        <v>985</v>
      </c>
      <c r="F5178" t="s">
        <v>1009</v>
      </c>
      <c r="G5178" t="s">
        <v>1010</v>
      </c>
      <c r="H5178" t="s">
        <v>20</v>
      </c>
      <c r="I5178" t="s">
        <v>21</v>
      </c>
      <c r="J5178" t="s">
        <v>22</v>
      </c>
      <c r="K5178" t="s">
        <v>1011</v>
      </c>
      <c r="L5178" t="s">
        <v>24</v>
      </c>
      <c r="M5178" t="s">
        <v>27</v>
      </c>
      <c r="N5178">
        <v>134</v>
      </c>
      <c r="O5178">
        <v>31069</v>
      </c>
      <c r="P5178">
        <v>19865.87</v>
      </c>
      <c r="Q5178">
        <v>258.37</v>
      </c>
    </row>
    <row r="5179" spans="2:17" hidden="1">
      <c r="B5179">
        <v>2017</v>
      </c>
      <c r="C5179">
        <v>5</v>
      </c>
      <c r="D5179" t="s">
        <v>984</v>
      </c>
      <c r="E5179" t="s">
        <v>985</v>
      </c>
      <c r="F5179" t="s">
        <v>1012</v>
      </c>
      <c r="G5179" t="s">
        <v>1013</v>
      </c>
      <c r="H5179" t="s">
        <v>121</v>
      </c>
      <c r="I5179" t="s">
        <v>1072</v>
      </c>
      <c r="J5179" t="s">
        <v>31</v>
      </c>
      <c r="K5179" t="s">
        <v>1014</v>
      </c>
      <c r="L5179" t="s">
        <v>24</v>
      </c>
      <c r="M5179" t="s">
        <v>25</v>
      </c>
      <c r="N5179">
        <v>963</v>
      </c>
      <c r="O5179">
        <v>9383</v>
      </c>
      <c r="P5179">
        <v>6969.02</v>
      </c>
      <c r="Q5179">
        <v>-1313.62</v>
      </c>
    </row>
    <row r="5180" spans="2:17" hidden="1">
      <c r="B5180">
        <v>2017</v>
      </c>
      <c r="C5180">
        <v>5</v>
      </c>
      <c r="D5180" t="s">
        <v>984</v>
      </c>
      <c r="E5180" t="s">
        <v>985</v>
      </c>
      <c r="F5180" t="s">
        <v>1012</v>
      </c>
      <c r="G5180" t="s">
        <v>1013</v>
      </c>
      <c r="H5180" t="s">
        <v>121</v>
      </c>
      <c r="I5180" t="s">
        <v>1072</v>
      </c>
      <c r="J5180" t="s">
        <v>31</v>
      </c>
      <c r="K5180" t="s">
        <v>1014</v>
      </c>
      <c r="L5180" t="s">
        <v>24</v>
      </c>
      <c r="M5180" t="s">
        <v>26</v>
      </c>
      <c r="N5180">
        <v>912</v>
      </c>
      <c r="O5180">
        <v>54489</v>
      </c>
      <c r="P5180">
        <v>29581.66</v>
      </c>
      <c r="Q5180">
        <v>-3830.4</v>
      </c>
    </row>
    <row r="5181" spans="2:17" hidden="1">
      <c r="B5181">
        <v>2017</v>
      </c>
      <c r="C5181">
        <v>5</v>
      </c>
      <c r="D5181" t="s">
        <v>984</v>
      </c>
      <c r="E5181" t="s">
        <v>985</v>
      </c>
      <c r="F5181" t="s">
        <v>1012</v>
      </c>
      <c r="G5181" t="s">
        <v>1013</v>
      </c>
      <c r="H5181" t="s">
        <v>121</v>
      </c>
      <c r="I5181" t="s">
        <v>1072</v>
      </c>
      <c r="J5181" t="s">
        <v>31</v>
      </c>
      <c r="K5181" t="s">
        <v>1014</v>
      </c>
      <c r="L5181" t="s">
        <v>24</v>
      </c>
      <c r="M5181" t="s">
        <v>27</v>
      </c>
      <c r="N5181">
        <v>403</v>
      </c>
      <c r="O5181">
        <v>89229</v>
      </c>
      <c r="P5181">
        <v>52675.68</v>
      </c>
      <c r="Q5181">
        <v>1388.59</v>
      </c>
    </row>
    <row r="5182" spans="2:17" hidden="1">
      <c r="B5182">
        <v>2017</v>
      </c>
      <c r="C5182">
        <v>5</v>
      </c>
      <c r="D5182" t="s">
        <v>984</v>
      </c>
      <c r="E5182" t="s">
        <v>985</v>
      </c>
      <c r="F5182" t="s">
        <v>1015</v>
      </c>
      <c r="G5182" t="s">
        <v>1016</v>
      </c>
      <c r="H5182" t="s">
        <v>151</v>
      </c>
      <c r="I5182" t="s">
        <v>21</v>
      </c>
      <c r="J5182" t="s">
        <v>31</v>
      </c>
      <c r="K5182" t="s">
        <v>1017</v>
      </c>
      <c r="L5182" t="s">
        <v>24</v>
      </c>
      <c r="M5182" t="s">
        <v>25</v>
      </c>
      <c r="N5182">
        <v>2680</v>
      </c>
      <c r="O5182">
        <v>23095</v>
      </c>
      <c r="P5182">
        <v>17020.29</v>
      </c>
      <c r="Q5182">
        <v>-7099.41</v>
      </c>
    </row>
    <row r="5183" spans="2:17" hidden="1">
      <c r="B5183">
        <v>2017</v>
      </c>
      <c r="C5183">
        <v>5</v>
      </c>
      <c r="D5183" t="s">
        <v>984</v>
      </c>
      <c r="E5183" t="s">
        <v>985</v>
      </c>
      <c r="F5183" t="s">
        <v>1015</v>
      </c>
      <c r="G5183" t="s">
        <v>1016</v>
      </c>
      <c r="H5183" t="s">
        <v>151</v>
      </c>
      <c r="I5183" t="s">
        <v>21</v>
      </c>
      <c r="J5183" t="s">
        <v>31</v>
      </c>
      <c r="K5183" t="s">
        <v>1017</v>
      </c>
      <c r="L5183" t="s">
        <v>24</v>
      </c>
      <c r="M5183" t="s">
        <v>26</v>
      </c>
      <c r="N5183">
        <v>2566</v>
      </c>
      <c r="O5183">
        <v>159797</v>
      </c>
      <c r="P5183">
        <v>84101.6</v>
      </c>
      <c r="Q5183">
        <v>-23658.52</v>
      </c>
    </row>
    <row r="5184" spans="2:17" hidden="1">
      <c r="B5184">
        <v>2017</v>
      </c>
      <c r="C5184">
        <v>5</v>
      </c>
      <c r="D5184" t="s">
        <v>984</v>
      </c>
      <c r="E5184" t="s">
        <v>985</v>
      </c>
      <c r="F5184" t="s">
        <v>1015</v>
      </c>
      <c r="G5184" t="s">
        <v>1016</v>
      </c>
      <c r="H5184" t="s">
        <v>151</v>
      </c>
      <c r="I5184" t="s">
        <v>21</v>
      </c>
      <c r="J5184" t="s">
        <v>31</v>
      </c>
      <c r="K5184" t="s">
        <v>1017</v>
      </c>
      <c r="L5184" t="s">
        <v>24</v>
      </c>
      <c r="M5184" t="s">
        <v>27</v>
      </c>
      <c r="N5184">
        <v>1672</v>
      </c>
      <c r="O5184">
        <v>405394</v>
      </c>
      <c r="P5184">
        <v>260224.06</v>
      </c>
      <c r="Q5184">
        <v>4760.95</v>
      </c>
    </row>
    <row r="5185" spans="2:17" hidden="1">
      <c r="B5185">
        <v>2017</v>
      </c>
      <c r="C5185">
        <v>5</v>
      </c>
      <c r="D5185" t="s">
        <v>984</v>
      </c>
      <c r="E5185" t="s">
        <v>985</v>
      </c>
      <c r="F5185" t="s">
        <v>1018</v>
      </c>
      <c r="G5185" t="s">
        <v>1019</v>
      </c>
      <c r="H5185" t="s">
        <v>121</v>
      </c>
      <c r="I5185" t="s">
        <v>1072</v>
      </c>
      <c r="J5185" t="s">
        <v>31</v>
      </c>
      <c r="K5185" t="s">
        <v>1020</v>
      </c>
      <c r="L5185" t="s">
        <v>24</v>
      </c>
      <c r="M5185" t="s">
        <v>25</v>
      </c>
      <c r="N5185">
        <v>6399</v>
      </c>
      <c r="O5185">
        <v>53170</v>
      </c>
      <c r="P5185">
        <v>42298.57</v>
      </c>
      <c r="Q5185">
        <v>-7408.17</v>
      </c>
    </row>
    <row r="5186" spans="2:17" hidden="1">
      <c r="B5186">
        <v>2017</v>
      </c>
      <c r="C5186">
        <v>5</v>
      </c>
      <c r="D5186" t="s">
        <v>984</v>
      </c>
      <c r="E5186" t="s">
        <v>985</v>
      </c>
      <c r="F5186" t="s">
        <v>1018</v>
      </c>
      <c r="G5186" t="s">
        <v>1019</v>
      </c>
      <c r="H5186" t="s">
        <v>121</v>
      </c>
      <c r="I5186" t="s">
        <v>1072</v>
      </c>
      <c r="J5186" t="s">
        <v>31</v>
      </c>
      <c r="K5186" t="s">
        <v>1020</v>
      </c>
      <c r="L5186" t="s">
        <v>24</v>
      </c>
      <c r="M5186" t="s">
        <v>26</v>
      </c>
      <c r="N5186">
        <v>7181</v>
      </c>
      <c r="O5186">
        <v>467289</v>
      </c>
      <c r="P5186">
        <v>252786.79</v>
      </c>
      <c r="Q5186">
        <v>-30016.58</v>
      </c>
    </row>
    <row r="5187" spans="2:17" hidden="1">
      <c r="B5187">
        <v>2017</v>
      </c>
      <c r="C5187">
        <v>5</v>
      </c>
      <c r="D5187" t="s">
        <v>984</v>
      </c>
      <c r="E5187" t="s">
        <v>985</v>
      </c>
      <c r="F5187" t="s">
        <v>1018</v>
      </c>
      <c r="G5187" t="s">
        <v>1019</v>
      </c>
      <c r="H5187" t="s">
        <v>121</v>
      </c>
      <c r="I5187" t="s">
        <v>1072</v>
      </c>
      <c r="J5187" t="s">
        <v>31</v>
      </c>
      <c r="K5187" t="s">
        <v>1020</v>
      </c>
      <c r="L5187" t="s">
        <v>24</v>
      </c>
      <c r="M5187" t="s">
        <v>27</v>
      </c>
      <c r="N5187">
        <v>4961</v>
      </c>
      <c r="O5187">
        <v>1011134</v>
      </c>
      <c r="P5187">
        <v>594112.81000000006</v>
      </c>
      <c r="Q5187">
        <v>15447.03</v>
      </c>
    </row>
    <row r="5188" spans="2:17" hidden="1">
      <c r="B5188">
        <v>2017</v>
      </c>
      <c r="C5188">
        <v>5</v>
      </c>
      <c r="D5188" t="s">
        <v>984</v>
      </c>
      <c r="E5188" t="s">
        <v>985</v>
      </c>
      <c r="F5188" t="s">
        <v>1021</v>
      </c>
      <c r="G5188" t="s">
        <v>1022</v>
      </c>
      <c r="H5188" t="s">
        <v>151</v>
      </c>
      <c r="I5188" t="s">
        <v>21</v>
      </c>
      <c r="J5188" t="s">
        <v>31</v>
      </c>
      <c r="K5188" t="s">
        <v>1023</v>
      </c>
      <c r="L5188" t="s">
        <v>24</v>
      </c>
      <c r="M5188" t="s">
        <v>25</v>
      </c>
      <c r="N5188">
        <v>4480</v>
      </c>
      <c r="O5188">
        <v>49720</v>
      </c>
      <c r="P5188">
        <v>31790.799999999999</v>
      </c>
      <c r="Q5188">
        <v>-15210.56</v>
      </c>
    </row>
    <row r="5189" spans="2:17" hidden="1">
      <c r="B5189">
        <v>2017</v>
      </c>
      <c r="C5189">
        <v>5</v>
      </c>
      <c r="D5189" t="s">
        <v>984</v>
      </c>
      <c r="E5189" t="s">
        <v>985</v>
      </c>
      <c r="F5189" t="s">
        <v>1021</v>
      </c>
      <c r="G5189" t="s">
        <v>1022</v>
      </c>
      <c r="H5189" t="s">
        <v>151</v>
      </c>
      <c r="I5189" t="s">
        <v>21</v>
      </c>
      <c r="J5189" t="s">
        <v>31</v>
      </c>
      <c r="K5189" t="s">
        <v>1023</v>
      </c>
      <c r="L5189" t="s">
        <v>24</v>
      </c>
      <c r="M5189" t="s">
        <v>26</v>
      </c>
      <c r="N5189">
        <v>6195</v>
      </c>
      <c r="O5189">
        <v>383616</v>
      </c>
      <c r="P5189">
        <v>200805.49</v>
      </c>
      <c r="Q5189">
        <v>-56870.1</v>
      </c>
    </row>
    <row r="5190" spans="2:17" hidden="1">
      <c r="B5190">
        <v>2017</v>
      </c>
      <c r="C5190">
        <v>5</v>
      </c>
      <c r="D5190" t="s">
        <v>984</v>
      </c>
      <c r="E5190" t="s">
        <v>985</v>
      </c>
      <c r="F5190" t="s">
        <v>1021</v>
      </c>
      <c r="G5190" t="s">
        <v>1022</v>
      </c>
      <c r="H5190" t="s">
        <v>151</v>
      </c>
      <c r="I5190" t="s">
        <v>21</v>
      </c>
      <c r="J5190" t="s">
        <v>31</v>
      </c>
      <c r="K5190" t="s">
        <v>1023</v>
      </c>
      <c r="L5190" t="s">
        <v>24</v>
      </c>
      <c r="M5190" t="s">
        <v>27</v>
      </c>
      <c r="N5190">
        <v>3572</v>
      </c>
      <c r="O5190">
        <v>940196</v>
      </c>
      <c r="P5190">
        <v>591375.02</v>
      </c>
      <c r="Q5190">
        <v>2852.06</v>
      </c>
    </row>
    <row r="5191" spans="2:17" hidden="1">
      <c r="B5191">
        <v>2017</v>
      </c>
      <c r="C5191">
        <v>5</v>
      </c>
      <c r="D5191" t="s">
        <v>984</v>
      </c>
      <c r="E5191" t="s">
        <v>985</v>
      </c>
      <c r="F5191" t="s">
        <v>1024</v>
      </c>
      <c r="G5191" t="s">
        <v>1025</v>
      </c>
      <c r="H5191" t="s">
        <v>151</v>
      </c>
      <c r="I5191" t="s">
        <v>21</v>
      </c>
      <c r="J5191" t="s">
        <v>31</v>
      </c>
      <c r="K5191" t="s">
        <v>1026</v>
      </c>
      <c r="L5191" t="s">
        <v>24</v>
      </c>
      <c r="M5191" t="s">
        <v>25</v>
      </c>
      <c r="N5191">
        <v>3741</v>
      </c>
      <c r="O5191">
        <v>37833</v>
      </c>
      <c r="P5191">
        <v>25418.89</v>
      </c>
      <c r="Q5191">
        <v>-11574</v>
      </c>
    </row>
    <row r="5192" spans="2:17" hidden="1">
      <c r="B5192">
        <v>2017</v>
      </c>
      <c r="C5192">
        <v>5</v>
      </c>
      <c r="D5192" t="s">
        <v>984</v>
      </c>
      <c r="E5192" t="s">
        <v>985</v>
      </c>
      <c r="F5192" t="s">
        <v>1024</v>
      </c>
      <c r="G5192" t="s">
        <v>1025</v>
      </c>
      <c r="H5192" t="s">
        <v>151</v>
      </c>
      <c r="I5192" t="s">
        <v>21</v>
      </c>
      <c r="J5192" t="s">
        <v>31</v>
      </c>
      <c r="K5192" t="s">
        <v>1026</v>
      </c>
      <c r="L5192" t="s">
        <v>24</v>
      </c>
      <c r="M5192" t="s">
        <v>26</v>
      </c>
      <c r="N5192">
        <v>4394</v>
      </c>
      <c r="O5192">
        <v>270059</v>
      </c>
      <c r="P5192">
        <v>141183.78</v>
      </c>
      <c r="Q5192">
        <v>-40336.92</v>
      </c>
    </row>
    <row r="5193" spans="2:17" hidden="1">
      <c r="B5193">
        <v>2017</v>
      </c>
      <c r="C5193">
        <v>5</v>
      </c>
      <c r="D5193" t="s">
        <v>984</v>
      </c>
      <c r="E5193" t="s">
        <v>985</v>
      </c>
      <c r="F5193" t="s">
        <v>1024</v>
      </c>
      <c r="G5193" t="s">
        <v>1025</v>
      </c>
      <c r="H5193" t="s">
        <v>151</v>
      </c>
      <c r="I5193" t="s">
        <v>21</v>
      </c>
      <c r="J5193" t="s">
        <v>31</v>
      </c>
      <c r="K5193" t="s">
        <v>1026</v>
      </c>
      <c r="L5193" t="s">
        <v>24</v>
      </c>
      <c r="M5193" t="s">
        <v>27</v>
      </c>
      <c r="N5193">
        <v>1774</v>
      </c>
      <c r="O5193">
        <v>397974</v>
      </c>
      <c r="P5193">
        <v>255073.58</v>
      </c>
      <c r="Q5193">
        <v>4989.16</v>
      </c>
    </row>
    <row r="5194" spans="2:17" hidden="1">
      <c r="B5194">
        <v>2017</v>
      </c>
      <c r="C5194">
        <v>5</v>
      </c>
      <c r="D5194" t="s">
        <v>984</v>
      </c>
      <c r="E5194" t="s">
        <v>985</v>
      </c>
      <c r="F5194" t="s">
        <v>1027</v>
      </c>
      <c r="G5194" t="s">
        <v>1028</v>
      </c>
      <c r="H5194" t="s">
        <v>151</v>
      </c>
      <c r="I5194" t="s">
        <v>21</v>
      </c>
      <c r="J5194" t="s">
        <v>31</v>
      </c>
      <c r="K5194" t="s">
        <v>1029</v>
      </c>
      <c r="L5194" t="s">
        <v>24</v>
      </c>
      <c r="M5194" t="s">
        <v>25</v>
      </c>
      <c r="N5194">
        <v>2138</v>
      </c>
      <c r="O5194">
        <v>21119</v>
      </c>
      <c r="P5194">
        <v>14395.02</v>
      </c>
      <c r="Q5194">
        <v>-6484.42</v>
      </c>
    </row>
    <row r="5195" spans="2:17" hidden="1">
      <c r="B5195">
        <v>2017</v>
      </c>
      <c r="C5195">
        <v>5</v>
      </c>
      <c r="D5195" t="s">
        <v>984</v>
      </c>
      <c r="E5195" t="s">
        <v>985</v>
      </c>
      <c r="F5195" t="s">
        <v>1027</v>
      </c>
      <c r="G5195" t="s">
        <v>1028</v>
      </c>
      <c r="H5195" t="s">
        <v>151</v>
      </c>
      <c r="I5195" t="s">
        <v>21</v>
      </c>
      <c r="J5195" t="s">
        <v>31</v>
      </c>
      <c r="K5195" t="s">
        <v>1029</v>
      </c>
      <c r="L5195" t="s">
        <v>24</v>
      </c>
      <c r="M5195" t="s">
        <v>26</v>
      </c>
      <c r="N5195">
        <v>2753</v>
      </c>
      <c r="O5195">
        <v>170548</v>
      </c>
      <c r="P5195">
        <v>89547.34</v>
      </c>
      <c r="Q5195">
        <v>-25355.13</v>
      </c>
    </row>
    <row r="5196" spans="2:17" hidden="1">
      <c r="B5196">
        <v>2017</v>
      </c>
      <c r="C5196">
        <v>5</v>
      </c>
      <c r="D5196" t="s">
        <v>984</v>
      </c>
      <c r="E5196" t="s">
        <v>985</v>
      </c>
      <c r="F5196" t="s">
        <v>1027</v>
      </c>
      <c r="G5196" t="s">
        <v>1028</v>
      </c>
      <c r="H5196" t="s">
        <v>151</v>
      </c>
      <c r="I5196" t="s">
        <v>21</v>
      </c>
      <c r="J5196" t="s">
        <v>31</v>
      </c>
      <c r="K5196" t="s">
        <v>1029</v>
      </c>
      <c r="L5196" t="s">
        <v>24</v>
      </c>
      <c r="M5196" t="s">
        <v>27</v>
      </c>
      <c r="N5196">
        <v>1118</v>
      </c>
      <c r="O5196">
        <v>215469</v>
      </c>
      <c r="P5196">
        <v>140122.96</v>
      </c>
      <c r="Q5196">
        <v>3688.88</v>
      </c>
    </row>
    <row r="5197" spans="2:17" hidden="1">
      <c r="B5197">
        <v>2017</v>
      </c>
      <c r="C5197">
        <v>5</v>
      </c>
      <c r="D5197" t="s">
        <v>984</v>
      </c>
      <c r="E5197" t="s">
        <v>985</v>
      </c>
      <c r="F5197" t="s">
        <v>1030</v>
      </c>
      <c r="G5197" t="s">
        <v>1031</v>
      </c>
      <c r="H5197" t="s">
        <v>30</v>
      </c>
      <c r="I5197" t="s">
        <v>21</v>
      </c>
      <c r="J5197" t="s">
        <v>31</v>
      </c>
      <c r="K5197" t="s">
        <v>1032</v>
      </c>
      <c r="L5197" t="s">
        <v>24</v>
      </c>
      <c r="M5197" t="s">
        <v>25</v>
      </c>
      <c r="N5197">
        <v>1279</v>
      </c>
      <c r="O5197">
        <v>8934</v>
      </c>
      <c r="P5197">
        <v>10246.469999999999</v>
      </c>
      <c r="Q5197">
        <v>-3480.56</v>
      </c>
    </row>
    <row r="5198" spans="2:17" hidden="1">
      <c r="B5198">
        <v>2017</v>
      </c>
      <c r="C5198">
        <v>5</v>
      </c>
      <c r="D5198" t="s">
        <v>984</v>
      </c>
      <c r="E5198" t="s">
        <v>985</v>
      </c>
      <c r="F5198" t="s">
        <v>1030</v>
      </c>
      <c r="G5198" t="s">
        <v>1031</v>
      </c>
      <c r="H5198" t="s">
        <v>30</v>
      </c>
      <c r="I5198" t="s">
        <v>21</v>
      </c>
      <c r="J5198" t="s">
        <v>31</v>
      </c>
      <c r="K5198" t="s">
        <v>1032</v>
      </c>
      <c r="L5198" t="s">
        <v>24</v>
      </c>
      <c r="M5198" t="s">
        <v>26</v>
      </c>
      <c r="N5198">
        <v>191</v>
      </c>
      <c r="O5198">
        <v>9257</v>
      </c>
      <c r="P5198">
        <v>5990.83</v>
      </c>
      <c r="Q5198">
        <v>-2232.79</v>
      </c>
    </row>
    <row r="5199" spans="2:17" hidden="1">
      <c r="B5199">
        <v>2017</v>
      </c>
      <c r="C5199">
        <v>5</v>
      </c>
      <c r="D5199" t="s">
        <v>984</v>
      </c>
      <c r="E5199" t="s">
        <v>985</v>
      </c>
      <c r="F5199" t="s">
        <v>1030</v>
      </c>
      <c r="G5199" t="s">
        <v>1031</v>
      </c>
      <c r="H5199" t="s">
        <v>30</v>
      </c>
      <c r="I5199" t="s">
        <v>21</v>
      </c>
      <c r="J5199" t="s">
        <v>31</v>
      </c>
      <c r="K5199" t="s">
        <v>1032</v>
      </c>
      <c r="L5199" t="s">
        <v>24</v>
      </c>
      <c r="M5199" t="s">
        <v>27</v>
      </c>
      <c r="N5199">
        <v>32</v>
      </c>
      <c r="O5199">
        <v>8195</v>
      </c>
      <c r="P5199">
        <v>6730.57</v>
      </c>
      <c r="Q5199">
        <v>177.41</v>
      </c>
    </row>
    <row r="5200" spans="2:17" hidden="1">
      <c r="B5200">
        <v>2017</v>
      </c>
      <c r="C5200">
        <v>5</v>
      </c>
      <c r="D5200" t="s">
        <v>984</v>
      </c>
      <c r="E5200" t="s">
        <v>985</v>
      </c>
      <c r="F5200" t="s">
        <v>1358</v>
      </c>
      <c r="G5200" t="s">
        <v>1357</v>
      </c>
      <c r="H5200" t="s">
        <v>30</v>
      </c>
      <c r="I5200" t="s">
        <v>21</v>
      </c>
      <c r="J5200" t="s">
        <v>31</v>
      </c>
      <c r="K5200" t="s">
        <v>1356</v>
      </c>
      <c r="L5200" t="s">
        <v>24</v>
      </c>
      <c r="M5200" t="s">
        <v>25</v>
      </c>
      <c r="N5200">
        <v>57</v>
      </c>
      <c r="O5200">
        <v>259</v>
      </c>
      <c r="P5200">
        <v>368.46</v>
      </c>
      <c r="Q5200">
        <v>-95.39</v>
      </c>
    </row>
    <row r="5201" spans="2:17" hidden="1">
      <c r="B5201">
        <v>2017</v>
      </c>
      <c r="C5201">
        <v>5</v>
      </c>
      <c r="D5201" t="s">
        <v>984</v>
      </c>
      <c r="E5201" t="s">
        <v>985</v>
      </c>
      <c r="F5201" t="s">
        <v>1358</v>
      </c>
      <c r="G5201" t="s">
        <v>1357</v>
      </c>
      <c r="H5201" t="s">
        <v>30</v>
      </c>
      <c r="I5201" t="s">
        <v>21</v>
      </c>
      <c r="J5201" t="s">
        <v>31</v>
      </c>
      <c r="K5201" t="s">
        <v>1356</v>
      </c>
      <c r="L5201" t="s">
        <v>24</v>
      </c>
      <c r="M5201" t="s">
        <v>26</v>
      </c>
      <c r="N5201">
        <v>14</v>
      </c>
      <c r="O5201">
        <v>756</v>
      </c>
      <c r="P5201">
        <v>469.28</v>
      </c>
      <c r="Q5201">
        <v>-154.69999999999999</v>
      </c>
    </row>
    <row r="5202" spans="2:17" hidden="1">
      <c r="B5202">
        <v>2017</v>
      </c>
      <c r="C5202">
        <v>5</v>
      </c>
      <c r="D5202" t="s">
        <v>984</v>
      </c>
      <c r="E5202" t="s">
        <v>985</v>
      </c>
      <c r="F5202" t="s">
        <v>1358</v>
      </c>
      <c r="G5202" t="s">
        <v>1357</v>
      </c>
      <c r="H5202" t="s">
        <v>30</v>
      </c>
      <c r="I5202" t="s">
        <v>21</v>
      </c>
      <c r="J5202" t="s">
        <v>31</v>
      </c>
      <c r="K5202" t="s">
        <v>1356</v>
      </c>
      <c r="L5202" t="s">
        <v>24</v>
      </c>
      <c r="M5202" t="s">
        <v>27</v>
      </c>
      <c r="N5202">
        <v>4</v>
      </c>
      <c r="O5202">
        <v>1918</v>
      </c>
      <c r="P5202">
        <v>1470.83</v>
      </c>
      <c r="Q5202">
        <v>38.69</v>
      </c>
    </row>
    <row r="5203" spans="2:17" hidden="1">
      <c r="B5203">
        <v>2017</v>
      </c>
      <c r="C5203">
        <v>5</v>
      </c>
      <c r="D5203" t="s">
        <v>984</v>
      </c>
      <c r="E5203" t="s">
        <v>985</v>
      </c>
      <c r="F5203" t="s">
        <v>1359</v>
      </c>
      <c r="G5203" t="s">
        <v>1369</v>
      </c>
      <c r="H5203" t="s">
        <v>30</v>
      </c>
      <c r="I5203" t="s">
        <v>21</v>
      </c>
      <c r="J5203" t="s">
        <v>31</v>
      </c>
      <c r="K5203" t="s">
        <v>1360</v>
      </c>
      <c r="L5203" t="s">
        <v>24</v>
      </c>
      <c r="M5203" t="s">
        <v>25</v>
      </c>
      <c r="N5203">
        <v>977</v>
      </c>
      <c r="O5203">
        <v>4105</v>
      </c>
      <c r="P5203">
        <v>5492.88</v>
      </c>
      <c r="Q5203">
        <v>-1713.11</v>
      </c>
    </row>
    <row r="5204" spans="2:17" hidden="1">
      <c r="B5204">
        <v>2017</v>
      </c>
      <c r="C5204">
        <v>5</v>
      </c>
      <c r="D5204" t="s">
        <v>984</v>
      </c>
      <c r="E5204" t="s">
        <v>985</v>
      </c>
      <c r="F5204" t="s">
        <v>1359</v>
      </c>
      <c r="G5204" t="s">
        <v>1369</v>
      </c>
      <c r="H5204" t="s">
        <v>30</v>
      </c>
      <c r="I5204" t="s">
        <v>21</v>
      </c>
      <c r="J5204" t="s">
        <v>31</v>
      </c>
      <c r="K5204" t="s">
        <v>1360</v>
      </c>
      <c r="L5204" t="s">
        <v>24</v>
      </c>
      <c r="M5204" t="s">
        <v>26</v>
      </c>
      <c r="N5204">
        <v>42</v>
      </c>
      <c r="O5204">
        <v>2037</v>
      </c>
      <c r="P5204">
        <v>1017.51</v>
      </c>
      <c r="Q5204">
        <v>-525.84</v>
      </c>
    </row>
    <row r="5205" spans="2:17" hidden="1">
      <c r="B5205">
        <v>2017</v>
      </c>
      <c r="C5205">
        <v>5</v>
      </c>
      <c r="D5205" t="s">
        <v>984</v>
      </c>
      <c r="E5205" t="s">
        <v>985</v>
      </c>
      <c r="F5205" t="s">
        <v>1359</v>
      </c>
      <c r="G5205" t="s">
        <v>1369</v>
      </c>
      <c r="H5205" t="s">
        <v>30</v>
      </c>
      <c r="I5205" t="s">
        <v>21</v>
      </c>
      <c r="J5205" t="s">
        <v>31</v>
      </c>
      <c r="K5205" t="s">
        <v>1360</v>
      </c>
      <c r="L5205" t="s">
        <v>24</v>
      </c>
      <c r="M5205" t="s">
        <v>27</v>
      </c>
      <c r="N5205">
        <v>4</v>
      </c>
      <c r="O5205">
        <v>928</v>
      </c>
      <c r="P5205">
        <v>642.67999999999995</v>
      </c>
      <c r="Q5205">
        <v>9.0500000000000007</v>
      </c>
    </row>
    <row r="5206" spans="2:17" hidden="1">
      <c r="B5206">
        <v>2017</v>
      </c>
      <c r="C5206">
        <v>5</v>
      </c>
      <c r="D5206" t="s">
        <v>984</v>
      </c>
      <c r="E5206" t="s">
        <v>985</v>
      </c>
      <c r="F5206" t="s">
        <v>1043</v>
      </c>
      <c r="G5206" t="s">
        <v>1044</v>
      </c>
      <c r="H5206" t="s">
        <v>30</v>
      </c>
      <c r="I5206" t="s">
        <v>21</v>
      </c>
      <c r="J5206" t="s">
        <v>31</v>
      </c>
      <c r="K5206" t="s">
        <v>1045</v>
      </c>
      <c r="L5206" t="s">
        <v>24</v>
      </c>
      <c r="M5206" t="s">
        <v>25</v>
      </c>
      <c r="N5206">
        <v>884</v>
      </c>
      <c r="O5206">
        <v>4971</v>
      </c>
      <c r="P5206">
        <v>6649.29</v>
      </c>
      <c r="Q5206">
        <v>-1972.43</v>
      </c>
    </row>
    <row r="5207" spans="2:17" hidden="1">
      <c r="B5207">
        <v>2017</v>
      </c>
      <c r="C5207">
        <v>5</v>
      </c>
      <c r="D5207" t="s">
        <v>984</v>
      </c>
      <c r="E5207" t="s">
        <v>985</v>
      </c>
      <c r="F5207" t="s">
        <v>1043</v>
      </c>
      <c r="G5207" t="s">
        <v>1044</v>
      </c>
      <c r="H5207" t="s">
        <v>30</v>
      </c>
      <c r="I5207" t="s">
        <v>21</v>
      </c>
      <c r="J5207" t="s">
        <v>31</v>
      </c>
      <c r="K5207" t="s">
        <v>1045</v>
      </c>
      <c r="L5207" t="s">
        <v>24</v>
      </c>
      <c r="M5207" t="s">
        <v>26</v>
      </c>
      <c r="N5207">
        <v>106</v>
      </c>
      <c r="O5207">
        <v>5294</v>
      </c>
      <c r="P5207">
        <v>3501.03</v>
      </c>
      <c r="Q5207">
        <v>-1261.4000000000001</v>
      </c>
    </row>
    <row r="5208" spans="2:17" hidden="1">
      <c r="B5208">
        <v>2017</v>
      </c>
      <c r="C5208">
        <v>5</v>
      </c>
      <c r="D5208" t="s">
        <v>984</v>
      </c>
      <c r="E5208" t="s">
        <v>985</v>
      </c>
      <c r="F5208" t="s">
        <v>1043</v>
      </c>
      <c r="G5208" t="s">
        <v>1044</v>
      </c>
      <c r="H5208" t="s">
        <v>30</v>
      </c>
      <c r="I5208" t="s">
        <v>21</v>
      </c>
      <c r="J5208" t="s">
        <v>31</v>
      </c>
      <c r="K5208" t="s">
        <v>1045</v>
      </c>
      <c r="L5208" t="s">
        <v>24</v>
      </c>
      <c r="M5208" t="s">
        <v>27</v>
      </c>
      <c r="N5208">
        <v>8</v>
      </c>
      <c r="O5208">
        <v>2201</v>
      </c>
      <c r="P5208">
        <v>1639.95</v>
      </c>
      <c r="Q5208">
        <v>-149.32</v>
      </c>
    </row>
    <row r="5209" spans="2:17" hidden="1">
      <c r="B5209">
        <v>2017</v>
      </c>
      <c r="C5209">
        <v>5</v>
      </c>
      <c r="D5209" t="s">
        <v>984</v>
      </c>
      <c r="E5209" t="s">
        <v>985</v>
      </c>
      <c r="F5209" t="s">
        <v>1046</v>
      </c>
      <c r="G5209" t="s">
        <v>1047</v>
      </c>
      <c r="H5209" t="s">
        <v>30</v>
      </c>
      <c r="I5209" t="s">
        <v>21</v>
      </c>
      <c r="J5209" t="s">
        <v>31</v>
      </c>
      <c r="K5209" t="s">
        <v>1045</v>
      </c>
      <c r="L5209" t="s">
        <v>24</v>
      </c>
      <c r="M5209" t="s">
        <v>25</v>
      </c>
      <c r="N5209">
        <v>1341</v>
      </c>
      <c r="O5209">
        <v>13719</v>
      </c>
      <c r="P5209">
        <v>12488.27</v>
      </c>
      <c r="Q5209">
        <v>-5394.38</v>
      </c>
    </row>
    <row r="5210" spans="2:17" hidden="1">
      <c r="B5210">
        <v>2017</v>
      </c>
      <c r="C5210">
        <v>5</v>
      </c>
      <c r="D5210" t="s">
        <v>984</v>
      </c>
      <c r="E5210" t="s">
        <v>985</v>
      </c>
      <c r="F5210" t="s">
        <v>1046</v>
      </c>
      <c r="G5210" t="s">
        <v>1047</v>
      </c>
      <c r="H5210" t="s">
        <v>30</v>
      </c>
      <c r="I5210" t="s">
        <v>21</v>
      </c>
      <c r="J5210" t="s">
        <v>31</v>
      </c>
      <c r="K5210" t="s">
        <v>1045</v>
      </c>
      <c r="L5210" t="s">
        <v>24</v>
      </c>
      <c r="M5210" t="s">
        <v>26</v>
      </c>
      <c r="N5210">
        <v>993</v>
      </c>
      <c r="O5210">
        <v>58628</v>
      </c>
      <c r="P5210">
        <v>39648.660000000003</v>
      </c>
      <c r="Q5210">
        <v>-11717.4</v>
      </c>
    </row>
    <row r="5211" spans="2:17" hidden="1">
      <c r="B5211">
        <v>2017</v>
      </c>
      <c r="C5211">
        <v>5</v>
      </c>
      <c r="D5211" t="s">
        <v>984</v>
      </c>
      <c r="E5211" t="s">
        <v>985</v>
      </c>
      <c r="F5211" t="s">
        <v>1046</v>
      </c>
      <c r="G5211" t="s">
        <v>1047</v>
      </c>
      <c r="H5211" t="s">
        <v>30</v>
      </c>
      <c r="I5211" t="s">
        <v>21</v>
      </c>
      <c r="J5211" t="s">
        <v>31</v>
      </c>
      <c r="K5211" t="s">
        <v>1045</v>
      </c>
      <c r="L5211" t="s">
        <v>24</v>
      </c>
      <c r="M5211" t="s">
        <v>27</v>
      </c>
      <c r="N5211">
        <v>605</v>
      </c>
      <c r="O5211">
        <v>163644</v>
      </c>
      <c r="P5211">
        <v>135444.16</v>
      </c>
      <c r="Q5211">
        <v>3553.89</v>
      </c>
    </row>
    <row r="5212" spans="2:17" hidden="1">
      <c r="B5212">
        <v>2017</v>
      </c>
      <c r="C5212">
        <v>5</v>
      </c>
      <c r="D5212" t="s">
        <v>984</v>
      </c>
      <c r="E5212" t="s">
        <v>985</v>
      </c>
      <c r="F5212" t="s">
        <v>1048</v>
      </c>
      <c r="G5212" t="s">
        <v>1049</v>
      </c>
      <c r="H5212" t="s">
        <v>30</v>
      </c>
      <c r="I5212" t="s">
        <v>21</v>
      </c>
      <c r="J5212" t="s">
        <v>31</v>
      </c>
      <c r="K5212" t="s">
        <v>1050</v>
      </c>
      <c r="L5212" t="s">
        <v>24</v>
      </c>
      <c r="M5212" t="s">
        <v>25</v>
      </c>
      <c r="N5212">
        <v>119</v>
      </c>
      <c r="O5212">
        <v>393</v>
      </c>
      <c r="P5212">
        <v>784.87</v>
      </c>
      <c r="Q5212">
        <v>-155.36000000000001</v>
      </c>
    </row>
    <row r="5213" spans="2:17" hidden="1">
      <c r="B5213">
        <v>2017</v>
      </c>
      <c r="C5213">
        <v>5</v>
      </c>
      <c r="D5213" t="s">
        <v>984</v>
      </c>
      <c r="E5213" t="s">
        <v>985</v>
      </c>
      <c r="F5213" t="s">
        <v>1048</v>
      </c>
      <c r="G5213" t="s">
        <v>1049</v>
      </c>
      <c r="H5213" t="s">
        <v>30</v>
      </c>
      <c r="I5213" t="s">
        <v>21</v>
      </c>
      <c r="J5213" t="s">
        <v>31</v>
      </c>
      <c r="K5213" t="s">
        <v>1050</v>
      </c>
      <c r="L5213" t="s">
        <v>24</v>
      </c>
      <c r="M5213" t="s">
        <v>26</v>
      </c>
      <c r="N5213">
        <v>7</v>
      </c>
      <c r="O5213">
        <v>312</v>
      </c>
      <c r="P5213">
        <v>200.58</v>
      </c>
      <c r="Q5213">
        <v>-82.95</v>
      </c>
    </row>
    <row r="5214" spans="2:17" hidden="1">
      <c r="B5214">
        <v>2017</v>
      </c>
      <c r="C5214">
        <v>5</v>
      </c>
      <c r="D5214" t="s">
        <v>984</v>
      </c>
      <c r="E5214" t="s">
        <v>985</v>
      </c>
      <c r="F5214" t="s">
        <v>1051</v>
      </c>
      <c r="G5214" t="s">
        <v>1052</v>
      </c>
      <c r="H5214" t="s">
        <v>30</v>
      </c>
      <c r="I5214" t="s">
        <v>21</v>
      </c>
      <c r="J5214" t="s">
        <v>31</v>
      </c>
      <c r="K5214" t="s">
        <v>1045</v>
      </c>
      <c r="L5214" t="s">
        <v>24</v>
      </c>
      <c r="M5214" t="s">
        <v>25</v>
      </c>
      <c r="N5214">
        <v>143</v>
      </c>
      <c r="O5214">
        <v>710</v>
      </c>
      <c r="P5214">
        <v>1038.28</v>
      </c>
      <c r="Q5214">
        <v>-281.72000000000003</v>
      </c>
    </row>
    <row r="5215" spans="2:17" hidden="1">
      <c r="B5215">
        <v>2017</v>
      </c>
      <c r="C5215">
        <v>5</v>
      </c>
      <c r="D5215" t="s">
        <v>984</v>
      </c>
      <c r="E5215" t="s">
        <v>985</v>
      </c>
      <c r="F5215" t="s">
        <v>1051</v>
      </c>
      <c r="G5215" t="s">
        <v>1052</v>
      </c>
      <c r="H5215" t="s">
        <v>30</v>
      </c>
      <c r="I5215" t="s">
        <v>21</v>
      </c>
      <c r="J5215" t="s">
        <v>31</v>
      </c>
      <c r="K5215" t="s">
        <v>1045</v>
      </c>
      <c r="L5215" t="s">
        <v>24</v>
      </c>
      <c r="M5215" t="s">
        <v>26</v>
      </c>
      <c r="N5215">
        <v>37</v>
      </c>
      <c r="O5215">
        <v>2039</v>
      </c>
      <c r="P5215">
        <v>1373.75</v>
      </c>
      <c r="Q5215">
        <v>-440.3</v>
      </c>
    </row>
    <row r="5216" spans="2:17" hidden="1">
      <c r="B5216">
        <v>2017</v>
      </c>
      <c r="C5216">
        <v>5</v>
      </c>
      <c r="D5216" t="s">
        <v>984</v>
      </c>
      <c r="E5216" t="s">
        <v>985</v>
      </c>
      <c r="F5216" t="s">
        <v>1051</v>
      </c>
      <c r="G5216" t="s">
        <v>1052</v>
      </c>
      <c r="H5216" t="s">
        <v>30</v>
      </c>
      <c r="I5216" t="s">
        <v>21</v>
      </c>
      <c r="J5216" t="s">
        <v>31</v>
      </c>
      <c r="K5216" t="s">
        <v>1045</v>
      </c>
      <c r="L5216" t="s">
        <v>24</v>
      </c>
      <c r="M5216" t="s">
        <v>27</v>
      </c>
      <c r="N5216">
        <v>3</v>
      </c>
      <c r="O5216">
        <v>411</v>
      </c>
      <c r="P5216">
        <v>351.3</v>
      </c>
      <c r="Q5216">
        <v>9.2100000000000009</v>
      </c>
    </row>
    <row r="5217" spans="2:17" hidden="1">
      <c r="B5217">
        <v>2017</v>
      </c>
      <c r="C5217">
        <v>5</v>
      </c>
      <c r="D5217" t="s">
        <v>1033</v>
      </c>
      <c r="E5217" t="s">
        <v>1034</v>
      </c>
      <c r="F5217" t="s">
        <v>1035</v>
      </c>
      <c r="G5217" t="s">
        <v>1036</v>
      </c>
      <c r="H5217" t="s">
        <v>121</v>
      </c>
      <c r="I5217" t="s">
        <v>1072</v>
      </c>
      <c r="J5217" t="s">
        <v>31</v>
      </c>
      <c r="K5217" t="s">
        <v>1037</v>
      </c>
      <c r="L5217" t="s">
        <v>24</v>
      </c>
      <c r="M5217" t="s">
        <v>25</v>
      </c>
      <c r="N5217">
        <v>2926</v>
      </c>
      <c r="O5217">
        <v>36393</v>
      </c>
      <c r="P5217">
        <v>24343.45</v>
      </c>
      <c r="Q5217">
        <v>-5491.67</v>
      </c>
    </row>
    <row r="5218" spans="2:17" hidden="1">
      <c r="B5218">
        <v>2017</v>
      </c>
      <c r="C5218">
        <v>5</v>
      </c>
      <c r="D5218" t="s">
        <v>1033</v>
      </c>
      <c r="E5218" t="s">
        <v>1034</v>
      </c>
      <c r="F5218" t="s">
        <v>1035</v>
      </c>
      <c r="G5218" t="s">
        <v>1036</v>
      </c>
      <c r="H5218" t="s">
        <v>121</v>
      </c>
      <c r="I5218" t="s">
        <v>1072</v>
      </c>
      <c r="J5218" t="s">
        <v>31</v>
      </c>
      <c r="K5218" t="s">
        <v>1037</v>
      </c>
      <c r="L5218" t="s">
        <v>24</v>
      </c>
      <c r="M5218" t="s">
        <v>26</v>
      </c>
      <c r="N5218">
        <v>2622</v>
      </c>
      <c r="O5218">
        <v>158832</v>
      </c>
      <c r="P5218">
        <v>84282.1</v>
      </c>
      <c r="Q5218">
        <v>-13053.32</v>
      </c>
    </row>
    <row r="5219" spans="2:17" hidden="1">
      <c r="B5219">
        <v>2017</v>
      </c>
      <c r="C5219">
        <v>5</v>
      </c>
      <c r="D5219" t="s">
        <v>1033</v>
      </c>
      <c r="E5219" t="s">
        <v>1034</v>
      </c>
      <c r="F5219" t="s">
        <v>1035</v>
      </c>
      <c r="G5219" t="s">
        <v>1036</v>
      </c>
      <c r="H5219" t="s">
        <v>121</v>
      </c>
      <c r="I5219" t="s">
        <v>1072</v>
      </c>
      <c r="J5219" t="s">
        <v>31</v>
      </c>
      <c r="K5219" t="s">
        <v>1037</v>
      </c>
      <c r="L5219" t="s">
        <v>24</v>
      </c>
      <c r="M5219" t="s">
        <v>27</v>
      </c>
      <c r="N5219">
        <v>1108</v>
      </c>
      <c r="O5219">
        <v>193372</v>
      </c>
      <c r="P5219">
        <v>111842.87</v>
      </c>
      <c r="Q5219">
        <v>2940.19</v>
      </c>
    </row>
    <row r="5220" spans="2:17" hidden="1">
      <c r="B5220">
        <v>2017</v>
      </c>
      <c r="C5220">
        <v>6</v>
      </c>
      <c r="D5220" t="s">
        <v>16</v>
      </c>
      <c r="E5220" t="s">
        <v>17</v>
      </c>
      <c r="F5220" t="s">
        <v>18</v>
      </c>
      <c r="G5220" t="s">
        <v>19</v>
      </c>
      <c r="H5220" t="s">
        <v>20</v>
      </c>
      <c r="I5220" t="s">
        <v>21</v>
      </c>
      <c r="J5220" t="s">
        <v>22</v>
      </c>
      <c r="K5220" t="s">
        <v>23</v>
      </c>
      <c r="L5220" t="s">
        <v>24</v>
      </c>
      <c r="M5220" t="s">
        <v>25</v>
      </c>
      <c r="N5220">
        <v>200</v>
      </c>
      <c r="O5220">
        <v>2124</v>
      </c>
      <c r="P5220">
        <v>1857.15</v>
      </c>
      <c r="Q5220">
        <v>-896.79</v>
      </c>
    </row>
    <row r="5221" spans="2:17" hidden="1">
      <c r="B5221">
        <v>2017</v>
      </c>
      <c r="C5221">
        <v>6</v>
      </c>
      <c r="D5221" t="s">
        <v>16</v>
      </c>
      <c r="E5221" t="s">
        <v>17</v>
      </c>
      <c r="F5221" t="s">
        <v>18</v>
      </c>
      <c r="G5221" t="s">
        <v>19</v>
      </c>
      <c r="H5221" t="s">
        <v>20</v>
      </c>
      <c r="I5221" t="s">
        <v>21</v>
      </c>
      <c r="J5221" t="s">
        <v>22</v>
      </c>
      <c r="K5221" t="s">
        <v>23</v>
      </c>
      <c r="L5221" t="s">
        <v>24</v>
      </c>
      <c r="M5221" t="s">
        <v>26</v>
      </c>
      <c r="N5221">
        <v>13</v>
      </c>
      <c r="O5221">
        <v>581</v>
      </c>
      <c r="P5221">
        <v>362.06</v>
      </c>
      <c r="Q5221">
        <v>-164.58</v>
      </c>
    </row>
    <row r="5222" spans="2:17" hidden="1">
      <c r="B5222">
        <v>2017</v>
      </c>
      <c r="C5222">
        <v>6</v>
      </c>
      <c r="D5222" t="s">
        <v>16</v>
      </c>
      <c r="E5222" t="s">
        <v>17</v>
      </c>
      <c r="F5222" t="s">
        <v>28</v>
      </c>
      <c r="G5222" t="s">
        <v>29</v>
      </c>
      <c r="H5222" t="s">
        <v>30</v>
      </c>
      <c r="I5222" t="s">
        <v>21</v>
      </c>
      <c r="J5222" t="s">
        <v>31</v>
      </c>
      <c r="K5222" t="s">
        <v>32</v>
      </c>
      <c r="L5222" t="s">
        <v>24</v>
      </c>
      <c r="M5222" t="s">
        <v>25</v>
      </c>
      <c r="N5222">
        <v>274</v>
      </c>
      <c r="O5222">
        <v>1218</v>
      </c>
      <c r="P5222">
        <v>1622.85</v>
      </c>
      <c r="Q5222">
        <v>-325.64</v>
      </c>
    </row>
    <row r="5223" spans="2:17" hidden="1">
      <c r="B5223">
        <v>2017</v>
      </c>
      <c r="C5223">
        <v>6</v>
      </c>
      <c r="D5223" t="s">
        <v>16</v>
      </c>
      <c r="E5223" t="s">
        <v>17</v>
      </c>
      <c r="F5223" t="s">
        <v>28</v>
      </c>
      <c r="G5223" t="s">
        <v>29</v>
      </c>
      <c r="H5223" t="s">
        <v>30</v>
      </c>
      <c r="I5223" t="s">
        <v>21</v>
      </c>
      <c r="J5223" t="s">
        <v>31</v>
      </c>
      <c r="K5223" t="s">
        <v>32</v>
      </c>
      <c r="L5223" t="s">
        <v>24</v>
      </c>
      <c r="M5223" t="s">
        <v>26</v>
      </c>
      <c r="N5223">
        <v>14</v>
      </c>
      <c r="O5223">
        <v>652</v>
      </c>
      <c r="P5223">
        <v>404.2</v>
      </c>
      <c r="Q5223">
        <v>-114.52</v>
      </c>
    </row>
    <row r="5224" spans="2:17" hidden="1">
      <c r="B5224">
        <v>2017</v>
      </c>
      <c r="C5224">
        <v>6</v>
      </c>
      <c r="D5224" t="s">
        <v>16</v>
      </c>
      <c r="E5224" t="s">
        <v>17</v>
      </c>
      <c r="F5224" t="s">
        <v>33</v>
      </c>
      <c r="G5224" t="s">
        <v>34</v>
      </c>
      <c r="H5224" t="s">
        <v>30</v>
      </c>
      <c r="I5224" t="s">
        <v>21</v>
      </c>
      <c r="J5224" t="s">
        <v>22</v>
      </c>
      <c r="K5224" t="s">
        <v>35</v>
      </c>
      <c r="L5224" t="s">
        <v>24</v>
      </c>
      <c r="M5224" t="s">
        <v>25</v>
      </c>
      <c r="N5224">
        <v>2804</v>
      </c>
      <c r="O5224">
        <v>20397</v>
      </c>
      <c r="P5224">
        <v>20926.39</v>
      </c>
      <c r="Q5224">
        <v>-8612.15</v>
      </c>
    </row>
    <row r="5225" spans="2:17" hidden="1">
      <c r="B5225">
        <v>2017</v>
      </c>
      <c r="C5225">
        <v>6</v>
      </c>
      <c r="D5225" t="s">
        <v>16</v>
      </c>
      <c r="E5225" t="s">
        <v>17</v>
      </c>
      <c r="F5225" t="s">
        <v>33</v>
      </c>
      <c r="G5225" t="s">
        <v>34</v>
      </c>
      <c r="H5225" t="s">
        <v>30</v>
      </c>
      <c r="I5225" t="s">
        <v>21</v>
      </c>
      <c r="J5225" t="s">
        <v>22</v>
      </c>
      <c r="K5225" t="s">
        <v>35</v>
      </c>
      <c r="L5225" t="s">
        <v>24</v>
      </c>
      <c r="M5225" t="s">
        <v>26</v>
      </c>
      <c r="N5225">
        <v>408</v>
      </c>
      <c r="O5225">
        <v>19338</v>
      </c>
      <c r="P5225">
        <v>11963.34</v>
      </c>
      <c r="Q5225">
        <v>-5169.3599999999997</v>
      </c>
    </row>
    <row r="5226" spans="2:17" hidden="1">
      <c r="B5226">
        <v>2017</v>
      </c>
      <c r="C5226">
        <v>6</v>
      </c>
      <c r="D5226" t="s">
        <v>16</v>
      </c>
      <c r="E5226" t="s">
        <v>17</v>
      </c>
      <c r="F5226" t="s">
        <v>33</v>
      </c>
      <c r="G5226" t="s">
        <v>34</v>
      </c>
      <c r="H5226" t="s">
        <v>30</v>
      </c>
      <c r="I5226" t="s">
        <v>21</v>
      </c>
      <c r="J5226" t="s">
        <v>22</v>
      </c>
      <c r="K5226" t="s">
        <v>35</v>
      </c>
      <c r="L5226" t="s">
        <v>24</v>
      </c>
      <c r="M5226" t="s">
        <v>27</v>
      </c>
      <c r="N5226">
        <v>18</v>
      </c>
      <c r="O5226">
        <v>3504</v>
      </c>
      <c r="P5226">
        <v>1971.98</v>
      </c>
      <c r="Q5226">
        <v>0</v>
      </c>
    </row>
    <row r="5227" spans="2:17" hidden="1">
      <c r="B5227">
        <v>2017</v>
      </c>
      <c r="C5227">
        <v>6</v>
      </c>
      <c r="D5227" t="s">
        <v>16</v>
      </c>
      <c r="E5227" t="s">
        <v>17</v>
      </c>
      <c r="F5227" t="s">
        <v>36</v>
      </c>
      <c r="G5227" t="s">
        <v>37</v>
      </c>
      <c r="H5227" t="s">
        <v>30</v>
      </c>
      <c r="I5227" t="s">
        <v>21</v>
      </c>
      <c r="J5227" t="s">
        <v>22</v>
      </c>
      <c r="K5227" t="s">
        <v>38</v>
      </c>
      <c r="L5227" t="s">
        <v>24</v>
      </c>
      <c r="M5227" t="s">
        <v>25</v>
      </c>
      <c r="N5227">
        <v>1956</v>
      </c>
      <c r="O5227">
        <v>11752</v>
      </c>
      <c r="P5227">
        <v>13247.05</v>
      </c>
      <c r="Q5227">
        <v>-3200.1</v>
      </c>
    </row>
    <row r="5228" spans="2:17" hidden="1">
      <c r="B5228">
        <v>2017</v>
      </c>
      <c r="C5228">
        <v>6</v>
      </c>
      <c r="D5228" t="s">
        <v>16</v>
      </c>
      <c r="E5228" t="s">
        <v>17</v>
      </c>
      <c r="F5228" t="s">
        <v>36</v>
      </c>
      <c r="G5228" t="s">
        <v>37</v>
      </c>
      <c r="H5228" t="s">
        <v>30</v>
      </c>
      <c r="I5228" t="s">
        <v>21</v>
      </c>
      <c r="J5228" t="s">
        <v>22</v>
      </c>
      <c r="K5228" t="s">
        <v>38</v>
      </c>
      <c r="L5228" t="s">
        <v>24</v>
      </c>
      <c r="M5228" t="s">
        <v>26</v>
      </c>
      <c r="N5228">
        <v>120</v>
      </c>
      <c r="O5228">
        <v>5258</v>
      </c>
      <c r="P5228">
        <v>3284.63</v>
      </c>
      <c r="Q5228">
        <v>-980.4</v>
      </c>
    </row>
    <row r="5229" spans="2:17" hidden="1">
      <c r="B5229">
        <v>2017</v>
      </c>
      <c r="C5229">
        <v>6</v>
      </c>
      <c r="D5229" t="s">
        <v>16</v>
      </c>
      <c r="E5229" t="s">
        <v>17</v>
      </c>
      <c r="F5229" t="s">
        <v>36</v>
      </c>
      <c r="G5229" t="s">
        <v>37</v>
      </c>
      <c r="H5229" t="s">
        <v>30</v>
      </c>
      <c r="I5229" t="s">
        <v>21</v>
      </c>
      <c r="J5229" t="s">
        <v>22</v>
      </c>
      <c r="K5229" t="s">
        <v>38</v>
      </c>
      <c r="L5229" t="s">
        <v>24</v>
      </c>
      <c r="M5229" t="s">
        <v>27</v>
      </c>
      <c r="N5229">
        <v>3</v>
      </c>
      <c r="O5229">
        <v>360</v>
      </c>
      <c r="P5229">
        <v>206.62</v>
      </c>
      <c r="Q5229">
        <v>5.58</v>
      </c>
    </row>
    <row r="5230" spans="2:17" hidden="1">
      <c r="B5230">
        <v>2017</v>
      </c>
      <c r="C5230">
        <v>6</v>
      </c>
      <c r="D5230" t="s">
        <v>16</v>
      </c>
      <c r="E5230" t="s">
        <v>17</v>
      </c>
      <c r="F5230" t="s">
        <v>39</v>
      </c>
      <c r="G5230" t="s">
        <v>40</v>
      </c>
      <c r="H5230" t="s">
        <v>30</v>
      </c>
      <c r="I5230" t="s">
        <v>21</v>
      </c>
      <c r="J5230" t="s">
        <v>22</v>
      </c>
      <c r="K5230" t="s">
        <v>41</v>
      </c>
      <c r="L5230" t="s">
        <v>24</v>
      </c>
      <c r="M5230" t="s">
        <v>25</v>
      </c>
      <c r="N5230">
        <v>2223</v>
      </c>
      <c r="O5230">
        <v>12841</v>
      </c>
      <c r="P5230">
        <v>14775.74</v>
      </c>
      <c r="Q5230">
        <v>-3499.68</v>
      </c>
    </row>
    <row r="5231" spans="2:17" hidden="1">
      <c r="B5231">
        <v>2017</v>
      </c>
      <c r="C5231">
        <v>6</v>
      </c>
      <c r="D5231" t="s">
        <v>16</v>
      </c>
      <c r="E5231" t="s">
        <v>17</v>
      </c>
      <c r="F5231" t="s">
        <v>39</v>
      </c>
      <c r="G5231" t="s">
        <v>40</v>
      </c>
      <c r="H5231" t="s">
        <v>30</v>
      </c>
      <c r="I5231" t="s">
        <v>21</v>
      </c>
      <c r="J5231" t="s">
        <v>22</v>
      </c>
      <c r="K5231" t="s">
        <v>41</v>
      </c>
      <c r="L5231" t="s">
        <v>24</v>
      </c>
      <c r="M5231" t="s">
        <v>26</v>
      </c>
      <c r="N5231">
        <v>217</v>
      </c>
      <c r="O5231">
        <v>11101</v>
      </c>
      <c r="P5231">
        <v>6807.34</v>
      </c>
      <c r="Q5231">
        <v>-1772.89</v>
      </c>
    </row>
    <row r="5232" spans="2:17" hidden="1">
      <c r="B5232">
        <v>2017</v>
      </c>
      <c r="C5232">
        <v>6</v>
      </c>
      <c r="D5232" t="s">
        <v>16</v>
      </c>
      <c r="E5232" t="s">
        <v>17</v>
      </c>
      <c r="F5232" t="s">
        <v>39</v>
      </c>
      <c r="G5232" t="s">
        <v>40</v>
      </c>
      <c r="H5232" t="s">
        <v>30</v>
      </c>
      <c r="I5232" t="s">
        <v>21</v>
      </c>
      <c r="J5232" t="s">
        <v>22</v>
      </c>
      <c r="K5232" t="s">
        <v>41</v>
      </c>
      <c r="L5232" t="s">
        <v>24</v>
      </c>
      <c r="M5232" t="s">
        <v>27</v>
      </c>
      <c r="N5232">
        <v>12</v>
      </c>
      <c r="O5232">
        <v>2148</v>
      </c>
      <c r="P5232">
        <v>1212.23</v>
      </c>
      <c r="Q5232">
        <v>32.71</v>
      </c>
    </row>
    <row r="5233" spans="2:17" hidden="1">
      <c r="B5233">
        <v>2017</v>
      </c>
      <c r="C5233">
        <v>6</v>
      </c>
      <c r="D5233" t="s">
        <v>16</v>
      </c>
      <c r="E5233" t="s">
        <v>17</v>
      </c>
      <c r="F5233" t="s">
        <v>42</v>
      </c>
      <c r="G5233" t="s">
        <v>43</v>
      </c>
      <c r="H5233" t="s">
        <v>30</v>
      </c>
      <c r="I5233" t="s">
        <v>21</v>
      </c>
      <c r="J5233" t="s">
        <v>22</v>
      </c>
      <c r="K5233" t="s">
        <v>44</v>
      </c>
      <c r="L5233" t="s">
        <v>24</v>
      </c>
      <c r="M5233" t="s">
        <v>25</v>
      </c>
      <c r="N5233">
        <v>1675</v>
      </c>
      <c r="O5233">
        <v>6016</v>
      </c>
      <c r="P5233">
        <v>9139.69</v>
      </c>
      <c r="Q5233">
        <v>-2540.12</v>
      </c>
    </row>
    <row r="5234" spans="2:17" hidden="1">
      <c r="B5234">
        <v>2017</v>
      </c>
      <c r="C5234">
        <v>6</v>
      </c>
      <c r="D5234" t="s">
        <v>16</v>
      </c>
      <c r="E5234" t="s">
        <v>17</v>
      </c>
      <c r="F5234" t="s">
        <v>42</v>
      </c>
      <c r="G5234" t="s">
        <v>43</v>
      </c>
      <c r="H5234" t="s">
        <v>30</v>
      </c>
      <c r="I5234" t="s">
        <v>21</v>
      </c>
      <c r="J5234" t="s">
        <v>22</v>
      </c>
      <c r="K5234" t="s">
        <v>44</v>
      </c>
      <c r="L5234" t="s">
        <v>24</v>
      </c>
      <c r="M5234" t="s">
        <v>26</v>
      </c>
      <c r="N5234">
        <v>128</v>
      </c>
      <c r="O5234">
        <v>6462</v>
      </c>
      <c r="P5234">
        <v>3968.45</v>
      </c>
      <c r="Q5234">
        <v>-1621.76</v>
      </c>
    </row>
    <row r="5235" spans="2:17" hidden="1">
      <c r="B5235">
        <v>2017</v>
      </c>
      <c r="C5235">
        <v>6</v>
      </c>
      <c r="D5235" t="s">
        <v>16</v>
      </c>
      <c r="E5235" t="s">
        <v>17</v>
      </c>
      <c r="F5235" t="s">
        <v>42</v>
      </c>
      <c r="G5235" t="s">
        <v>43</v>
      </c>
      <c r="H5235" t="s">
        <v>30</v>
      </c>
      <c r="I5235" t="s">
        <v>21</v>
      </c>
      <c r="J5235" t="s">
        <v>22</v>
      </c>
      <c r="K5235" t="s">
        <v>44</v>
      </c>
      <c r="L5235" t="s">
        <v>24</v>
      </c>
      <c r="M5235" t="s">
        <v>27</v>
      </c>
      <c r="N5235">
        <v>7</v>
      </c>
      <c r="O5235">
        <v>912</v>
      </c>
      <c r="P5235">
        <v>521.37</v>
      </c>
      <c r="Q5235">
        <v>0</v>
      </c>
    </row>
    <row r="5236" spans="2:17" hidden="1">
      <c r="B5236">
        <v>2017</v>
      </c>
      <c r="C5236">
        <v>6</v>
      </c>
      <c r="D5236" t="s">
        <v>16</v>
      </c>
      <c r="E5236" t="s">
        <v>17</v>
      </c>
      <c r="F5236" t="s">
        <v>45</v>
      </c>
      <c r="G5236" t="s">
        <v>46</v>
      </c>
      <c r="H5236" t="s">
        <v>30</v>
      </c>
      <c r="I5236" t="s">
        <v>21</v>
      </c>
      <c r="J5236" t="s">
        <v>22</v>
      </c>
      <c r="K5236" t="s">
        <v>47</v>
      </c>
      <c r="L5236" t="s">
        <v>24</v>
      </c>
      <c r="M5236" t="s">
        <v>25</v>
      </c>
      <c r="N5236">
        <v>3701</v>
      </c>
      <c r="O5236">
        <v>27689</v>
      </c>
      <c r="P5236">
        <v>28038.04</v>
      </c>
      <c r="Q5236">
        <v>-11691.09</v>
      </c>
    </row>
    <row r="5237" spans="2:17" hidden="1">
      <c r="B5237">
        <v>2017</v>
      </c>
      <c r="C5237">
        <v>6</v>
      </c>
      <c r="D5237" t="s">
        <v>16</v>
      </c>
      <c r="E5237" t="s">
        <v>17</v>
      </c>
      <c r="F5237" t="s">
        <v>45</v>
      </c>
      <c r="G5237" t="s">
        <v>46</v>
      </c>
      <c r="H5237" t="s">
        <v>30</v>
      </c>
      <c r="I5237" t="s">
        <v>21</v>
      </c>
      <c r="J5237" t="s">
        <v>22</v>
      </c>
      <c r="K5237" t="s">
        <v>47</v>
      </c>
      <c r="L5237" t="s">
        <v>24</v>
      </c>
      <c r="M5237" t="s">
        <v>26</v>
      </c>
      <c r="N5237">
        <v>585</v>
      </c>
      <c r="O5237">
        <v>28713</v>
      </c>
      <c r="P5237">
        <v>17690.240000000002</v>
      </c>
      <c r="Q5237">
        <v>-7411.95</v>
      </c>
    </row>
    <row r="5238" spans="2:17" hidden="1">
      <c r="B5238">
        <v>2017</v>
      </c>
      <c r="C5238">
        <v>6</v>
      </c>
      <c r="D5238" t="s">
        <v>16</v>
      </c>
      <c r="E5238" t="s">
        <v>17</v>
      </c>
      <c r="F5238" t="s">
        <v>45</v>
      </c>
      <c r="G5238" t="s">
        <v>46</v>
      </c>
      <c r="H5238" t="s">
        <v>30</v>
      </c>
      <c r="I5238" t="s">
        <v>21</v>
      </c>
      <c r="J5238" t="s">
        <v>22</v>
      </c>
      <c r="K5238" t="s">
        <v>47</v>
      </c>
      <c r="L5238" t="s">
        <v>24</v>
      </c>
      <c r="M5238" t="s">
        <v>27</v>
      </c>
      <c r="N5238">
        <v>35</v>
      </c>
      <c r="O5238">
        <v>6395</v>
      </c>
      <c r="P5238">
        <v>3606.49</v>
      </c>
      <c r="Q5238">
        <v>0</v>
      </c>
    </row>
    <row r="5239" spans="2:17" hidden="1">
      <c r="B5239">
        <v>2017</v>
      </c>
      <c r="C5239">
        <v>6</v>
      </c>
      <c r="D5239" t="s">
        <v>16</v>
      </c>
      <c r="E5239" t="s">
        <v>17</v>
      </c>
      <c r="F5239" t="s">
        <v>48</v>
      </c>
      <c r="G5239" t="s">
        <v>49</v>
      </c>
      <c r="H5239" t="s">
        <v>30</v>
      </c>
      <c r="I5239" t="s">
        <v>21</v>
      </c>
      <c r="J5239" t="s">
        <v>31</v>
      </c>
      <c r="K5239" t="s">
        <v>50</v>
      </c>
      <c r="L5239" t="s">
        <v>24</v>
      </c>
      <c r="M5239" t="s">
        <v>25</v>
      </c>
      <c r="N5239">
        <v>5267</v>
      </c>
      <c r="O5239">
        <v>32787</v>
      </c>
      <c r="P5239">
        <v>36298.019999999997</v>
      </c>
      <c r="Q5239">
        <v>-8924.4</v>
      </c>
    </row>
    <row r="5240" spans="2:17" hidden="1">
      <c r="B5240">
        <v>2017</v>
      </c>
      <c r="C5240">
        <v>6</v>
      </c>
      <c r="D5240" t="s">
        <v>16</v>
      </c>
      <c r="E5240" t="s">
        <v>17</v>
      </c>
      <c r="F5240" t="s">
        <v>48</v>
      </c>
      <c r="G5240" t="s">
        <v>49</v>
      </c>
      <c r="H5240" t="s">
        <v>30</v>
      </c>
      <c r="I5240" t="s">
        <v>21</v>
      </c>
      <c r="J5240" t="s">
        <v>31</v>
      </c>
      <c r="K5240" t="s">
        <v>50</v>
      </c>
      <c r="L5240" t="s">
        <v>24</v>
      </c>
      <c r="M5240" t="s">
        <v>26</v>
      </c>
      <c r="N5240">
        <v>842</v>
      </c>
      <c r="O5240">
        <v>43524</v>
      </c>
      <c r="P5240">
        <v>26658.560000000001</v>
      </c>
      <c r="Q5240">
        <v>-6879.14</v>
      </c>
    </row>
    <row r="5241" spans="2:17" hidden="1">
      <c r="B5241">
        <v>2017</v>
      </c>
      <c r="C5241">
        <v>6</v>
      </c>
      <c r="D5241" t="s">
        <v>16</v>
      </c>
      <c r="E5241" t="s">
        <v>17</v>
      </c>
      <c r="F5241" t="s">
        <v>48</v>
      </c>
      <c r="G5241" t="s">
        <v>49</v>
      </c>
      <c r="H5241" t="s">
        <v>30</v>
      </c>
      <c r="I5241" t="s">
        <v>21</v>
      </c>
      <c r="J5241" t="s">
        <v>31</v>
      </c>
      <c r="K5241" t="s">
        <v>50</v>
      </c>
      <c r="L5241" t="s">
        <v>24</v>
      </c>
      <c r="M5241" t="s">
        <v>27</v>
      </c>
      <c r="N5241">
        <v>127</v>
      </c>
      <c r="O5241">
        <v>19028</v>
      </c>
      <c r="P5241">
        <v>10811.02</v>
      </c>
      <c r="Q5241">
        <v>291.62</v>
      </c>
    </row>
    <row r="5242" spans="2:17" hidden="1">
      <c r="B5242">
        <v>2017</v>
      </c>
      <c r="C5242">
        <v>6</v>
      </c>
      <c r="D5242" t="s">
        <v>16</v>
      </c>
      <c r="E5242" t="s">
        <v>17</v>
      </c>
      <c r="F5242" t="s">
        <v>51</v>
      </c>
      <c r="G5242" t="s">
        <v>52</v>
      </c>
      <c r="H5242" t="s">
        <v>30</v>
      </c>
      <c r="I5242" t="s">
        <v>21</v>
      </c>
      <c r="J5242" t="s">
        <v>22</v>
      </c>
      <c r="K5242" t="s">
        <v>53</v>
      </c>
      <c r="L5242" t="s">
        <v>24</v>
      </c>
      <c r="M5242" t="s">
        <v>25</v>
      </c>
      <c r="N5242">
        <v>288</v>
      </c>
      <c r="O5242">
        <v>3069</v>
      </c>
      <c r="P5242">
        <v>2680.09</v>
      </c>
      <c r="Q5242">
        <v>-836.1</v>
      </c>
    </row>
    <row r="5243" spans="2:17" hidden="1">
      <c r="B5243">
        <v>2017</v>
      </c>
      <c r="C5243">
        <v>6</v>
      </c>
      <c r="D5243" t="s">
        <v>16</v>
      </c>
      <c r="E5243" t="s">
        <v>17</v>
      </c>
      <c r="F5243" t="s">
        <v>51</v>
      </c>
      <c r="G5243" t="s">
        <v>52</v>
      </c>
      <c r="H5243" t="s">
        <v>30</v>
      </c>
      <c r="I5243" t="s">
        <v>21</v>
      </c>
      <c r="J5243" t="s">
        <v>22</v>
      </c>
      <c r="K5243" t="s">
        <v>53</v>
      </c>
      <c r="L5243" t="s">
        <v>24</v>
      </c>
      <c r="M5243" t="s">
        <v>26</v>
      </c>
      <c r="N5243">
        <v>188</v>
      </c>
      <c r="O5243">
        <v>10817</v>
      </c>
      <c r="P5243">
        <v>6551.23</v>
      </c>
      <c r="Q5243">
        <v>-1535.96</v>
      </c>
    </row>
    <row r="5244" spans="2:17" hidden="1">
      <c r="B5244">
        <v>2017</v>
      </c>
      <c r="C5244">
        <v>6</v>
      </c>
      <c r="D5244" t="s">
        <v>16</v>
      </c>
      <c r="E5244" t="s">
        <v>17</v>
      </c>
      <c r="F5244" t="s">
        <v>51</v>
      </c>
      <c r="G5244" t="s">
        <v>52</v>
      </c>
      <c r="H5244" t="s">
        <v>30</v>
      </c>
      <c r="I5244" t="s">
        <v>21</v>
      </c>
      <c r="J5244" t="s">
        <v>22</v>
      </c>
      <c r="K5244" t="s">
        <v>53</v>
      </c>
      <c r="L5244" t="s">
        <v>24</v>
      </c>
      <c r="M5244" t="s">
        <v>27</v>
      </c>
      <c r="N5244">
        <v>27</v>
      </c>
      <c r="O5244">
        <v>3395</v>
      </c>
      <c r="P5244">
        <v>1944.09</v>
      </c>
      <c r="Q5244">
        <v>52.43</v>
      </c>
    </row>
    <row r="5245" spans="2:17" hidden="1">
      <c r="B5245">
        <v>2017</v>
      </c>
      <c r="C5245">
        <v>6</v>
      </c>
      <c r="D5245" t="s">
        <v>16</v>
      </c>
      <c r="E5245" t="s">
        <v>17</v>
      </c>
      <c r="F5245" t="s">
        <v>54</v>
      </c>
      <c r="G5245" t="s">
        <v>55</v>
      </c>
      <c r="H5245" t="s">
        <v>30</v>
      </c>
      <c r="I5245" t="s">
        <v>21</v>
      </c>
      <c r="J5245" t="s">
        <v>31</v>
      </c>
      <c r="K5245" t="s">
        <v>56</v>
      </c>
      <c r="L5245" t="s">
        <v>24</v>
      </c>
      <c r="M5245" t="s">
        <v>25</v>
      </c>
      <c r="N5245">
        <v>706</v>
      </c>
      <c r="O5245">
        <v>6104</v>
      </c>
      <c r="P5245">
        <v>5796.29</v>
      </c>
      <c r="Q5245">
        <v>-1662.57</v>
      </c>
    </row>
    <row r="5246" spans="2:17" hidden="1">
      <c r="B5246">
        <v>2017</v>
      </c>
      <c r="C5246">
        <v>6</v>
      </c>
      <c r="D5246" t="s">
        <v>16</v>
      </c>
      <c r="E5246" t="s">
        <v>17</v>
      </c>
      <c r="F5246" t="s">
        <v>54</v>
      </c>
      <c r="G5246" t="s">
        <v>55</v>
      </c>
      <c r="H5246" t="s">
        <v>30</v>
      </c>
      <c r="I5246" t="s">
        <v>21</v>
      </c>
      <c r="J5246" t="s">
        <v>31</v>
      </c>
      <c r="K5246" t="s">
        <v>56</v>
      </c>
      <c r="L5246" t="s">
        <v>24</v>
      </c>
      <c r="M5246" t="s">
        <v>26</v>
      </c>
      <c r="N5246">
        <v>177</v>
      </c>
      <c r="O5246">
        <v>8607</v>
      </c>
      <c r="P5246">
        <v>5308.52</v>
      </c>
      <c r="Q5246">
        <v>-1446.09</v>
      </c>
    </row>
    <row r="5247" spans="2:17" hidden="1">
      <c r="B5247">
        <v>2017</v>
      </c>
      <c r="C5247">
        <v>6</v>
      </c>
      <c r="D5247" t="s">
        <v>16</v>
      </c>
      <c r="E5247" t="s">
        <v>17</v>
      </c>
      <c r="F5247" t="s">
        <v>54</v>
      </c>
      <c r="G5247" t="s">
        <v>55</v>
      </c>
      <c r="H5247" t="s">
        <v>30</v>
      </c>
      <c r="I5247" t="s">
        <v>21</v>
      </c>
      <c r="J5247" t="s">
        <v>31</v>
      </c>
      <c r="K5247" t="s">
        <v>56</v>
      </c>
      <c r="L5247" t="s">
        <v>24</v>
      </c>
      <c r="M5247" t="s">
        <v>27</v>
      </c>
      <c r="N5247">
        <v>7</v>
      </c>
      <c r="O5247">
        <v>1019</v>
      </c>
      <c r="P5247">
        <v>579.66999999999996</v>
      </c>
      <c r="Q5247">
        <v>15.66</v>
      </c>
    </row>
    <row r="5248" spans="2:17" hidden="1">
      <c r="B5248">
        <v>2017</v>
      </c>
      <c r="C5248">
        <v>6</v>
      </c>
      <c r="D5248" t="s">
        <v>16</v>
      </c>
      <c r="E5248" t="s">
        <v>17</v>
      </c>
      <c r="F5248" t="s">
        <v>57</v>
      </c>
      <c r="G5248" t="s">
        <v>58</v>
      </c>
      <c r="H5248" t="s">
        <v>30</v>
      </c>
      <c r="I5248" t="s">
        <v>21</v>
      </c>
      <c r="J5248" t="s">
        <v>31</v>
      </c>
      <c r="K5248" t="s">
        <v>59</v>
      </c>
      <c r="L5248" t="s">
        <v>24</v>
      </c>
      <c r="M5248" t="s">
        <v>25</v>
      </c>
      <c r="N5248">
        <v>477</v>
      </c>
      <c r="O5248">
        <v>5297</v>
      </c>
      <c r="P5248">
        <v>4555.8100000000004</v>
      </c>
      <c r="Q5248">
        <v>-1442.97</v>
      </c>
    </row>
    <row r="5249" spans="2:17" hidden="1">
      <c r="B5249">
        <v>2017</v>
      </c>
      <c r="C5249">
        <v>6</v>
      </c>
      <c r="D5249" t="s">
        <v>16</v>
      </c>
      <c r="E5249" t="s">
        <v>17</v>
      </c>
      <c r="F5249" t="s">
        <v>57</v>
      </c>
      <c r="G5249" t="s">
        <v>58</v>
      </c>
      <c r="H5249" t="s">
        <v>30</v>
      </c>
      <c r="I5249" t="s">
        <v>21</v>
      </c>
      <c r="J5249" t="s">
        <v>31</v>
      </c>
      <c r="K5249" t="s">
        <v>59</v>
      </c>
      <c r="L5249" t="s">
        <v>24</v>
      </c>
      <c r="M5249" t="s">
        <v>26</v>
      </c>
      <c r="N5249">
        <v>474</v>
      </c>
      <c r="O5249">
        <v>26350</v>
      </c>
      <c r="P5249">
        <v>16014.45</v>
      </c>
      <c r="Q5249">
        <v>-3877.32</v>
      </c>
    </row>
    <row r="5250" spans="2:17" hidden="1">
      <c r="B5250">
        <v>2017</v>
      </c>
      <c r="C5250">
        <v>6</v>
      </c>
      <c r="D5250" t="s">
        <v>16</v>
      </c>
      <c r="E5250" t="s">
        <v>17</v>
      </c>
      <c r="F5250" t="s">
        <v>57</v>
      </c>
      <c r="G5250" t="s">
        <v>58</v>
      </c>
      <c r="H5250" t="s">
        <v>30</v>
      </c>
      <c r="I5250" t="s">
        <v>21</v>
      </c>
      <c r="J5250" t="s">
        <v>31</v>
      </c>
      <c r="K5250" t="s">
        <v>59</v>
      </c>
      <c r="L5250" t="s">
        <v>24</v>
      </c>
      <c r="M5250" t="s">
        <v>27</v>
      </c>
      <c r="N5250">
        <v>47</v>
      </c>
      <c r="O5250">
        <v>9010</v>
      </c>
      <c r="P5250">
        <v>5073.22</v>
      </c>
      <c r="Q5250">
        <v>136.94999999999999</v>
      </c>
    </row>
    <row r="5251" spans="2:17" hidden="1">
      <c r="B5251">
        <v>2017</v>
      </c>
      <c r="C5251">
        <v>6</v>
      </c>
      <c r="D5251" t="s">
        <v>16</v>
      </c>
      <c r="E5251" t="s">
        <v>17</v>
      </c>
      <c r="F5251" t="s">
        <v>60</v>
      </c>
      <c r="G5251" t="s">
        <v>61</v>
      </c>
      <c r="H5251" t="s">
        <v>20</v>
      </c>
      <c r="I5251" t="s">
        <v>21</v>
      </c>
      <c r="J5251" t="s">
        <v>31</v>
      </c>
      <c r="K5251" t="s">
        <v>62</v>
      </c>
      <c r="L5251" t="s">
        <v>24</v>
      </c>
      <c r="M5251" t="s">
        <v>25</v>
      </c>
      <c r="N5251">
        <v>584</v>
      </c>
      <c r="O5251">
        <v>5679</v>
      </c>
      <c r="P5251">
        <v>5137.3</v>
      </c>
      <c r="Q5251">
        <v>-1545.97</v>
      </c>
    </row>
    <row r="5252" spans="2:17" hidden="1">
      <c r="B5252">
        <v>2017</v>
      </c>
      <c r="C5252">
        <v>6</v>
      </c>
      <c r="D5252" t="s">
        <v>16</v>
      </c>
      <c r="E5252" t="s">
        <v>17</v>
      </c>
      <c r="F5252" t="s">
        <v>60</v>
      </c>
      <c r="G5252" t="s">
        <v>61</v>
      </c>
      <c r="H5252" t="s">
        <v>20</v>
      </c>
      <c r="I5252" t="s">
        <v>21</v>
      </c>
      <c r="J5252" t="s">
        <v>31</v>
      </c>
      <c r="K5252" t="s">
        <v>62</v>
      </c>
      <c r="L5252" t="s">
        <v>24</v>
      </c>
      <c r="M5252" t="s">
        <v>26</v>
      </c>
      <c r="N5252">
        <v>119</v>
      </c>
      <c r="O5252">
        <v>5720</v>
      </c>
      <c r="P5252">
        <v>3532.68</v>
      </c>
      <c r="Q5252">
        <v>-972.23</v>
      </c>
    </row>
    <row r="5253" spans="2:17" hidden="1">
      <c r="B5253">
        <v>2017</v>
      </c>
      <c r="C5253">
        <v>6</v>
      </c>
      <c r="D5253" t="s">
        <v>16</v>
      </c>
      <c r="E5253" t="s">
        <v>17</v>
      </c>
      <c r="F5253" t="s">
        <v>60</v>
      </c>
      <c r="G5253" t="s">
        <v>61</v>
      </c>
      <c r="H5253" t="s">
        <v>20</v>
      </c>
      <c r="I5253" t="s">
        <v>21</v>
      </c>
      <c r="J5253" t="s">
        <v>31</v>
      </c>
      <c r="K5253" t="s">
        <v>62</v>
      </c>
      <c r="L5253" t="s">
        <v>24</v>
      </c>
      <c r="M5253" t="s">
        <v>27</v>
      </c>
      <c r="N5253">
        <v>11</v>
      </c>
      <c r="O5253">
        <v>2104</v>
      </c>
      <c r="P5253">
        <v>1184.74</v>
      </c>
      <c r="Q5253">
        <v>32.04</v>
      </c>
    </row>
    <row r="5254" spans="2:17" hidden="1">
      <c r="B5254">
        <v>2017</v>
      </c>
      <c r="C5254">
        <v>6</v>
      </c>
      <c r="D5254" t="s">
        <v>16</v>
      </c>
      <c r="E5254" t="s">
        <v>17</v>
      </c>
      <c r="F5254" t="s">
        <v>63</v>
      </c>
      <c r="G5254" t="s">
        <v>64</v>
      </c>
      <c r="H5254" t="s">
        <v>30</v>
      </c>
      <c r="I5254" t="s">
        <v>21</v>
      </c>
      <c r="J5254" t="s">
        <v>31</v>
      </c>
      <c r="K5254" t="s">
        <v>65</v>
      </c>
      <c r="L5254" t="s">
        <v>24</v>
      </c>
      <c r="M5254" t="s">
        <v>25</v>
      </c>
      <c r="N5254">
        <v>468</v>
      </c>
      <c r="O5254">
        <v>2366</v>
      </c>
      <c r="P5254">
        <v>2926.71</v>
      </c>
      <c r="Q5254">
        <v>-644.29</v>
      </c>
    </row>
    <row r="5255" spans="2:17" hidden="1">
      <c r="B5255">
        <v>2017</v>
      </c>
      <c r="C5255">
        <v>6</v>
      </c>
      <c r="D5255" t="s">
        <v>16</v>
      </c>
      <c r="E5255" t="s">
        <v>17</v>
      </c>
      <c r="F5255" t="s">
        <v>63</v>
      </c>
      <c r="G5255" t="s">
        <v>64</v>
      </c>
      <c r="H5255" t="s">
        <v>30</v>
      </c>
      <c r="I5255" t="s">
        <v>21</v>
      </c>
      <c r="J5255" t="s">
        <v>31</v>
      </c>
      <c r="K5255" t="s">
        <v>65</v>
      </c>
      <c r="L5255" t="s">
        <v>24</v>
      </c>
      <c r="M5255" t="s">
        <v>26</v>
      </c>
      <c r="N5255">
        <v>36</v>
      </c>
      <c r="O5255">
        <v>1563</v>
      </c>
      <c r="P5255">
        <v>977.52</v>
      </c>
      <c r="Q5255">
        <v>-294.12</v>
      </c>
    </row>
    <row r="5256" spans="2:17" hidden="1">
      <c r="B5256">
        <v>2017</v>
      </c>
      <c r="C5256">
        <v>6</v>
      </c>
      <c r="D5256" t="s">
        <v>16</v>
      </c>
      <c r="E5256" t="s">
        <v>17</v>
      </c>
      <c r="F5256" t="s">
        <v>63</v>
      </c>
      <c r="G5256" t="s">
        <v>64</v>
      </c>
      <c r="H5256" t="s">
        <v>30</v>
      </c>
      <c r="I5256" t="s">
        <v>21</v>
      </c>
      <c r="J5256" t="s">
        <v>31</v>
      </c>
      <c r="K5256" t="s">
        <v>65</v>
      </c>
      <c r="L5256" t="s">
        <v>24</v>
      </c>
      <c r="M5256" t="s">
        <v>27</v>
      </c>
      <c r="N5256">
        <v>2</v>
      </c>
      <c r="O5256">
        <v>654</v>
      </c>
      <c r="P5256">
        <v>363.3</v>
      </c>
      <c r="Q5256">
        <v>9.81</v>
      </c>
    </row>
    <row r="5257" spans="2:17" hidden="1">
      <c r="B5257">
        <v>2017</v>
      </c>
      <c r="C5257">
        <v>6</v>
      </c>
      <c r="D5257" t="s">
        <v>16</v>
      </c>
      <c r="E5257" t="s">
        <v>17</v>
      </c>
      <c r="F5257" t="s">
        <v>66</v>
      </c>
      <c r="G5257" t="s">
        <v>67</v>
      </c>
      <c r="H5257" t="s">
        <v>30</v>
      </c>
      <c r="I5257" t="s">
        <v>21</v>
      </c>
      <c r="J5257" t="s">
        <v>31</v>
      </c>
      <c r="K5257" t="s">
        <v>68</v>
      </c>
      <c r="L5257" t="s">
        <v>24</v>
      </c>
      <c r="M5257" t="s">
        <v>25</v>
      </c>
      <c r="N5257">
        <v>2407</v>
      </c>
      <c r="O5257">
        <v>16680</v>
      </c>
      <c r="P5257">
        <v>17510.259999999998</v>
      </c>
      <c r="Q5257">
        <v>-4542.4399999999996</v>
      </c>
    </row>
    <row r="5258" spans="2:17" hidden="1">
      <c r="B5258">
        <v>2017</v>
      </c>
      <c r="C5258">
        <v>6</v>
      </c>
      <c r="D5258" t="s">
        <v>16</v>
      </c>
      <c r="E5258" t="s">
        <v>17</v>
      </c>
      <c r="F5258" t="s">
        <v>66</v>
      </c>
      <c r="G5258" t="s">
        <v>67</v>
      </c>
      <c r="H5258" t="s">
        <v>30</v>
      </c>
      <c r="I5258" t="s">
        <v>21</v>
      </c>
      <c r="J5258" t="s">
        <v>31</v>
      </c>
      <c r="K5258" t="s">
        <v>68</v>
      </c>
      <c r="L5258" t="s">
        <v>24</v>
      </c>
      <c r="M5258" t="s">
        <v>26</v>
      </c>
      <c r="N5258">
        <v>470</v>
      </c>
      <c r="O5258">
        <v>24490</v>
      </c>
      <c r="P5258">
        <v>14987.19</v>
      </c>
      <c r="Q5258">
        <v>-3839.9</v>
      </c>
    </row>
    <row r="5259" spans="2:17" hidden="1">
      <c r="B5259">
        <v>2017</v>
      </c>
      <c r="C5259">
        <v>6</v>
      </c>
      <c r="D5259" t="s">
        <v>16</v>
      </c>
      <c r="E5259" t="s">
        <v>17</v>
      </c>
      <c r="F5259" t="s">
        <v>66</v>
      </c>
      <c r="G5259" t="s">
        <v>67</v>
      </c>
      <c r="H5259" t="s">
        <v>30</v>
      </c>
      <c r="I5259" t="s">
        <v>21</v>
      </c>
      <c r="J5259" t="s">
        <v>31</v>
      </c>
      <c r="K5259" t="s">
        <v>68</v>
      </c>
      <c r="L5259" t="s">
        <v>24</v>
      </c>
      <c r="M5259" t="s">
        <v>27</v>
      </c>
      <c r="N5259">
        <v>50</v>
      </c>
      <c r="O5259">
        <v>8560</v>
      </c>
      <c r="P5259">
        <v>4838.47</v>
      </c>
      <c r="Q5259">
        <v>130.61000000000001</v>
      </c>
    </row>
    <row r="5260" spans="2:17" hidden="1">
      <c r="B5260">
        <v>2017</v>
      </c>
      <c r="C5260">
        <v>6</v>
      </c>
      <c r="D5260" t="s">
        <v>16</v>
      </c>
      <c r="E5260" t="s">
        <v>17</v>
      </c>
      <c r="F5260" t="s">
        <v>69</v>
      </c>
      <c r="G5260" t="s">
        <v>70</v>
      </c>
      <c r="H5260" t="s">
        <v>30</v>
      </c>
      <c r="I5260" t="s">
        <v>21</v>
      </c>
      <c r="J5260" t="s">
        <v>22</v>
      </c>
      <c r="K5260" t="s">
        <v>71</v>
      </c>
      <c r="L5260" t="s">
        <v>24</v>
      </c>
      <c r="M5260" t="s">
        <v>25</v>
      </c>
      <c r="N5260">
        <v>255</v>
      </c>
      <c r="O5260">
        <v>3353</v>
      </c>
      <c r="P5260">
        <v>2719.24</v>
      </c>
      <c r="Q5260">
        <v>-1415.71</v>
      </c>
    </row>
    <row r="5261" spans="2:17" hidden="1">
      <c r="B5261">
        <v>2017</v>
      </c>
      <c r="C5261">
        <v>6</v>
      </c>
      <c r="D5261" t="s">
        <v>16</v>
      </c>
      <c r="E5261" t="s">
        <v>17</v>
      </c>
      <c r="F5261" t="s">
        <v>69</v>
      </c>
      <c r="G5261" t="s">
        <v>70</v>
      </c>
      <c r="H5261" t="s">
        <v>30</v>
      </c>
      <c r="I5261" t="s">
        <v>21</v>
      </c>
      <c r="J5261" t="s">
        <v>22</v>
      </c>
      <c r="K5261" t="s">
        <v>71</v>
      </c>
      <c r="L5261" t="s">
        <v>24</v>
      </c>
      <c r="M5261" t="s">
        <v>26</v>
      </c>
      <c r="N5261">
        <v>148</v>
      </c>
      <c r="O5261">
        <v>8418</v>
      </c>
      <c r="P5261">
        <v>5104.1400000000003</v>
      </c>
      <c r="Q5261">
        <v>-1875.16</v>
      </c>
    </row>
    <row r="5262" spans="2:17" hidden="1">
      <c r="B5262">
        <v>2017</v>
      </c>
      <c r="C5262">
        <v>6</v>
      </c>
      <c r="D5262" t="s">
        <v>16</v>
      </c>
      <c r="E5262" t="s">
        <v>17</v>
      </c>
      <c r="F5262" t="s">
        <v>69</v>
      </c>
      <c r="G5262" t="s">
        <v>70</v>
      </c>
      <c r="H5262" t="s">
        <v>30</v>
      </c>
      <c r="I5262" t="s">
        <v>21</v>
      </c>
      <c r="J5262" t="s">
        <v>22</v>
      </c>
      <c r="K5262" t="s">
        <v>71</v>
      </c>
      <c r="L5262" t="s">
        <v>24</v>
      </c>
      <c r="M5262" t="s">
        <v>27</v>
      </c>
      <c r="N5262">
        <v>43</v>
      </c>
      <c r="O5262">
        <v>7278</v>
      </c>
      <c r="P5262">
        <v>4115.55</v>
      </c>
      <c r="Q5262">
        <v>0</v>
      </c>
    </row>
    <row r="5263" spans="2:17" hidden="1">
      <c r="B5263">
        <v>2017</v>
      </c>
      <c r="C5263">
        <v>6</v>
      </c>
      <c r="D5263" t="s">
        <v>16</v>
      </c>
      <c r="E5263" t="s">
        <v>17</v>
      </c>
      <c r="F5263" t="s">
        <v>72</v>
      </c>
      <c r="G5263" t="s">
        <v>73</v>
      </c>
      <c r="H5263" t="s">
        <v>30</v>
      </c>
      <c r="I5263" t="s">
        <v>21</v>
      </c>
      <c r="J5263" t="s">
        <v>31</v>
      </c>
      <c r="K5263" t="s">
        <v>56</v>
      </c>
      <c r="L5263" t="s">
        <v>24</v>
      </c>
      <c r="M5263" t="s">
        <v>25</v>
      </c>
      <c r="N5263">
        <v>6860</v>
      </c>
      <c r="O5263">
        <v>48120</v>
      </c>
      <c r="P5263">
        <v>50223.05</v>
      </c>
      <c r="Q5263">
        <v>-13106.4</v>
      </c>
    </row>
    <row r="5264" spans="2:17" hidden="1">
      <c r="B5264">
        <v>2017</v>
      </c>
      <c r="C5264">
        <v>6</v>
      </c>
      <c r="D5264" t="s">
        <v>16</v>
      </c>
      <c r="E5264" t="s">
        <v>17</v>
      </c>
      <c r="F5264" t="s">
        <v>72</v>
      </c>
      <c r="G5264" t="s">
        <v>73</v>
      </c>
      <c r="H5264" t="s">
        <v>30</v>
      </c>
      <c r="I5264" t="s">
        <v>21</v>
      </c>
      <c r="J5264" t="s">
        <v>31</v>
      </c>
      <c r="K5264" t="s">
        <v>56</v>
      </c>
      <c r="L5264" t="s">
        <v>24</v>
      </c>
      <c r="M5264" t="s">
        <v>26</v>
      </c>
      <c r="N5264">
        <v>649</v>
      </c>
      <c r="O5264">
        <v>30199</v>
      </c>
      <c r="P5264">
        <v>18723.98</v>
      </c>
      <c r="Q5264">
        <v>-5302.33</v>
      </c>
    </row>
    <row r="5265" spans="2:17" hidden="1">
      <c r="B5265">
        <v>2017</v>
      </c>
      <c r="C5265">
        <v>6</v>
      </c>
      <c r="D5265" t="s">
        <v>16</v>
      </c>
      <c r="E5265" t="s">
        <v>17</v>
      </c>
      <c r="F5265" t="s">
        <v>72</v>
      </c>
      <c r="G5265" t="s">
        <v>73</v>
      </c>
      <c r="H5265" t="s">
        <v>30</v>
      </c>
      <c r="I5265" t="s">
        <v>21</v>
      </c>
      <c r="J5265" t="s">
        <v>31</v>
      </c>
      <c r="K5265" t="s">
        <v>56</v>
      </c>
      <c r="L5265" t="s">
        <v>24</v>
      </c>
      <c r="M5265" t="s">
        <v>27</v>
      </c>
      <c r="N5265">
        <v>31</v>
      </c>
      <c r="O5265">
        <v>4940</v>
      </c>
      <c r="P5265">
        <v>2799.84</v>
      </c>
      <c r="Q5265">
        <v>75.53</v>
      </c>
    </row>
    <row r="5266" spans="2:17" hidden="1">
      <c r="B5266">
        <v>2017</v>
      </c>
      <c r="C5266">
        <v>6</v>
      </c>
      <c r="D5266" t="s">
        <v>16</v>
      </c>
      <c r="E5266" t="s">
        <v>17</v>
      </c>
      <c r="F5266" t="s">
        <v>74</v>
      </c>
      <c r="G5266" t="s">
        <v>75</v>
      </c>
      <c r="H5266" t="s">
        <v>30</v>
      </c>
      <c r="I5266" t="s">
        <v>21</v>
      </c>
      <c r="J5266" t="s">
        <v>31</v>
      </c>
      <c r="K5266" t="s">
        <v>76</v>
      </c>
      <c r="L5266" t="s">
        <v>24</v>
      </c>
      <c r="M5266" t="s">
        <v>25</v>
      </c>
      <c r="N5266">
        <v>253</v>
      </c>
      <c r="O5266">
        <v>2492</v>
      </c>
      <c r="P5266">
        <v>2242.83</v>
      </c>
      <c r="Q5266">
        <v>-678.6</v>
      </c>
    </row>
    <row r="5267" spans="2:17" hidden="1">
      <c r="B5267">
        <v>2017</v>
      </c>
      <c r="C5267">
        <v>6</v>
      </c>
      <c r="D5267" t="s">
        <v>16</v>
      </c>
      <c r="E5267" t="s">
        <v>17</v>
      </c>
      <c r="F5267" t="s">
        <v>74</v>
      </c>
      <c r="G5267" t="s">
        <v>75</v>
      </c>
      <c r="H5267" t="s">
        <v>30</v>
      </c>
      <c r="I5267" t="s">
        <v>21</v>
      </c>
      <c r="J5267" t="s">
        <v>31</v>
      </c>
      <c r="K5267" t="s">
        <v>76</v>
      </c>
      <c r="L5267" t="s">
        <v>24</v>
      </c>
      <c r="M5267" t="s">
        <v>26</v>
      </c>
      <c r="N5267">
        <v>56</v>
      </c>
      <c r="O5267">
        <v>2904</v>
      </c>
      <c r="P5267">
        <v>1778.06</v>
      </c>
      <c r="Q5267">
        <v>-457.52</v>
      </c>
    </row>
    <row r="5268" spans="2:17" hidden="1">
      <c r="B5268">
        <v>2017</v>
      </c>
      <c r="C5268">
        <v>6</v>
      </c>
      <c r="D5268" t="s">
        <v>16</v>
      </c>
      <c r="E5268" t="s">
        <v>17</v>
      </c>
      <c r="F5268" t="s">
        <v>74</v>
      </c>
      <c r="G5268" t="s">
        <v>75</v>
      </c>
      <c r="H5268" t="s">
        <v>30</v>
      </c>
      <c r="I5268" t="s">
        <v>21</v>
      </c>
      <c r="J5268" t="s">
        <v>31</v>
      </c>
      <c r="K5268" t="s">
        <v>76</v>
      </c>
      <c r="L5268" t="s">
        <v>24</v>
      </c>
      <c r="M5268" t="s">
        <v>27</v>
      </c>
      <c r="N5268">
        <v>3</v>
      </c>
      <c r="O5268">
        <v>504</v>
      </c>
      <c r="P5268">
        <v>285.07</v>
      </c>
      <c r="Q5268">
        <v>7.69</v>
      </c>
    </row>
    <row r="5269" spans="2:17" hidden="1">
      <c r="B5269">
        <v>2017</v>
      </c>
      <c r="C5269">
        <v>6</v>
      </c>
      <c r="D5269" t="s">
        <v>16</v>
      </c>
      <c r="E5269" t="s">
        <v>17</v>
      </c>
      <c r="F5269" t="s">
        <v>77</v>
      </c>
      <c r="G5269" t="s">
        <v>78</v>
      </c>
      <c r="H5269" t="s">
        <v>30</v>
      </c>
      <c r="I5269" t="s">
        <v>21</v>
      </c>
      <c r="J5269" t="s">
        <v>31</v>
      </c>
      <c r="K5269" t="s">
        <v>79</v>
      </c>
      <c r="L5269" t="s">
        <v>24</v>
      </c>
      <c r="M5269" t="s">
        <v>25</v>
      </c>
      <c r="N5269">
        <v>1398</v>
      </c>
      <c r="O5269">
        <v>13731</v>
      </c>
      <c r="P5269">
        <v>12373.25</v>
      </c>
      <c r="Q5269">
        <v>-3740.46</v>
      </c>
    </row>
    <row r="5270" spans="2:17" hidden="1">
      <c r="B5270">
        <v>2017</v>
      </c>
      <c r="C5270">
        <v>6</v>
      </c>
      <c r="D5270" t="s">
        <v>16</v>
      </c>
      <c r="E5270" t="s">
        <v>17</v>
      </c>
      <c r="F5270" t="s">
        <v>77</v>
      </c>
      <c r="G5270" t="s">
        <v>78</v>
      </c>
      <c r="H5270" t="s">
        <v>30</v>
      </c>
      <c r="I5270" t="s">
        <v>21</v>
      </c>
      <c r="J5270" t="s">
        <v>31</v>
      </c>
      <c r="K5270" t="s">
        <v>79</v>
      </c>
      <c r="L5270" t="s">
        <v>24</v>
      </c>
      <c r="M5270" t="s">
        <v>26</v>
      </c>
      <c r="N5270">
        <v>786</v>
      </c>
      <c r="O5270">
        <v>42240</v>
      </c>
      <c r="P5270">
        <v>25763.16</v>
      </c>
      <c r="Q5270">
        <v>-6421.62</v>
      </c>
    </row>
    <row r="5271" spans="2:17" hidden="1">
      <c r="B5271">
        <v>2017</v>
      </c>
      <c r="C5271">
        <v>6</v>
      </c>
      <c r="D5271" t="s">
        <v>16</v>
      </c>
      <c r="E5271" t="s">
        <v>17</v>
      </c>
      <c r="F5271" t="s">
        <v>77</v>
      </c>
      <c r="G5271" t="s">
        <v>78</v>
      </c>
      <c r="H5271" t="s">
        <v>30</v>
      </c>
      <c r="I5271" t="s">
        <v>21</v>
      </c>
      <c r="J5271" t="s">
        <v>31</v>
      </c>
      <c r="K5271" t="s">
        <v>79</v>
      </c>
      <c r="L5271" t="s">
        <v>24</v>
      </c>
      <c r="M5271" t="s">
        <v>27</v>
      </c>
      <c r="N5271">
        <v>119</v>
      </c>
      <c r="O5271">
        <v>21670</v>
      </c>
      <c r="P5271">
        <v>12222.29</v>
      </c>
      <c r="Q5271">
        <v>329.83</v>
      </c>
    </row>
    <row r="5272" spans="2:17" hidden="1">
      <c r="B5272">
        <v>2017</v>
      </c>
      <c r="C5272">
        <v>6</v>
      </c>
      <c r="D5272" t="s">
        <v>16</v>
      </c>
      <c r="E5272" t="s">
        <v>17</v>
      </c>
      <c r="F5272" t="s">
        <v>80</v>
      </c>
      <c r="G5272" t="s">
        <v>81</v>
      </c>
      <c r="H5272" t="s">
        <v>30</v>
      </c>
      <c r="I5272" t="s">
        <v>21</v>
      </c>
      <c r="J5272" t="s">
        <v>31</v>
      </c>
      <c r="K5272" t="s">
        <v>56</v>
      </c>
      <c r="L5272" t="s">
        <v>24</v>
      </c>
      <c r="M5272" t="s">
        <v>25</v>
      </c>
      <c r="N5272">
        <v>860</v>
      </c>
      <c r="O5272">
        <v>5338</v>
      </c>
      <c r="P5272">
        <v>5917.88</v>
      </c>
      <c r="Q5272">
        <v>-1453.99</v>
      </c>
    </row>
    <row r="5273" spans="2:17" hidden="1">
      <c r="B5273">
        <v>2017</v>
      </c>
      <c r="C5273">
        <v>6</v>
      </c>
      <c r="D5273" t="s">
        <v>16</v>
      </c>
      <c r="E5273" t="s">
        <v>17</v>
      </c>
      <c r="F5273" t="s">
        <v>80</v>
      </c>
      <c r="G5273" t="s">
        <v>81</v>
      </c>
      <c r="H5273" t="s">
        <v>30</v>
      </c>
      <c r="I5273" t="s">
        <v>21</v>
      </c>
      <c r="J5273" t="s">
        <v>31</v>
      </c>
      <c r="K5273" t="s">
        <v>56</v>
      </c>
      <c r="L5273" t="s">
        <v>24</v>
      </c>
      <c r="M5273" t="s">
        <v>26</v>
      </c>
      <c r="N5273">
        <v>159</v>
      </c>
      <c r="O5273">
        <v>8336</v>
      </c>
      <c r="P5273">
        <v>5097.99</v>
      </c>
      <c r="Q5273">
        <v>-1299.03</v>
      </c>
    </row>
    <row r="5274" spans="2:17" hidden="1">
      <c r="B5274">
        <v>2017</v>
      </c>
      <c r="C5274">
        <v>6</v>
      </c>
      <c r="D5274" t="s">
        <v>16</v>
      </c>
      <c r="E5274" t="s">
        <v>17</v>
      </c>
      <c r="F5274" t="s">
        <v>80</v>
      </c>
      <c r="G5274" t="s">
        <v>81</v>
      </c>
      <c r="H5274" t="s">
        <v>30</v>
      </c>
      <c r="I5274" t="s">
        <v>21</v>
      </c>
      <c r="J5274" t="s">
        <v>31</v>
      </c>
      <c r="K5274" t="s">
        <v>56</v>
      </c>
      <c r="L5274" t="s">
        <v>24</v>
      </c>
      <c r="M5274" t="s">
        <v>27</v>
      </c>
      <c r="N5274">
        <v>22</v>
      </c>
      <c r="O5274">
        <v>3231</v>
      </c>
      <c r="P5274">
        <v>1837.23</v>
      </c>
      <c r="Q5274">
        <v>49.58</v>
      </c>
    </row>
    <row r="5275" spans="2:17" hidden="1">
      <c r="B5275">
        <v>2017</v>
      </c>
      <c r="C5275">
        <v>6</v>
      </c>
      <c r="D5275" t="s">
        <v>16</v>
      </c>
      <c r="E5275" t="s">
        <v>17</v>
      </c>
      <c r="F5275" t="s">
        <v>82</v>
      </c>
      <c r="G5275" t="s">
        <v>83</v>
      </c>
      <c r="H5275" t="s">
        <v>30</v>
      </c>
      <c r="I5275" t="s">
        <v>21</v>
      </c>
      <c r="J5275" t="s">
        <v>31</v>
      </c>
      <c r="K5275" t="s">
        <v>32</v>
      </c>
      <c r="L5275" t="s">
        <v>24</v>
      </c>
      <c r="M5275" t="s">
        <v>25</v>
      </c>
      <c r="N5275">
        <v>252</v>
      </c>
      <c r="O5275">
        <v>855</v>
      </c>
      <c r="P5275">
        <v>1347.59</v>
      </c>
      <c r="Q5275">
        <v>-232.84</v>
      </c>
    </row>
    <row r="5276" spans="2:17" hidden="1">
      <c r="B5276">
        <v>2017</v>
      </c>
      <c r="C5276">
        <v>6</v>
      </c>
      <c r="D5276" t="s">
        <v>16</v>
      </c>
      <c r="E5276" t="s">
        <v>17</v>
      </c>
      <c r="F5276" t="s">
        <v>82</v>
      </c>
      <c r="G5276" t="s">
        <v>83</v>
      </c>
      <c r="H5276" t="s">
        <v>30</v>
      </c>
      <c r="I5276" t="s">
        <v>21</v>
      </c>
      <c r="J5276" t="s">
        <v>31</v>
      </c>
      <c r="K5276" t="s">
        <v>32</v>
      </c>
      <c r="L5276" t="s">
        <v>24</v>
      </c>
      <c r="M5276" t="s">
        <v>26</v>
      </c>
      <c r="N5276">
        <v>2</v>
      </c>
      <c r="O5276">
        <v>78</v>
      </c>
      <c r="P5276">
        <v>49.5</v>
      </c>
      <c r="Q5276">
        <v>-16.34</v>
      </c>
    </row>
    <row r="5277" spans="2:17" hidden="1">
      <c r="B5277">
        <v>2017</v>
      </c>
      <c r="C5277">
        <v>6</v>
      </c>
      <c r="D5277" t="s">
        <v>16</v>
      </c>
      <c r="E5277" t="s">
        <v>17</v>
      </c>
      <c r="F5277" t="s">
        <v>84</v>
      </c>
      <c r="G5277" t="s">
        <v>85</v>
      </c>
      <c r="H5277" t="s">
        <v>30</v>
      </c>
      <c r="I5277" t="s">
        <v>21</v>
      </c>
      <c r="J5277" t="s">
        <v>31</v>
      </c>
      <c r="K5277" t="s">
        <v>86</v>
      </c>
      <c r="L5277" t="s">
        <v>24</v>
      </c>
      <c r="M5277" t="s">
        <v>25</v>
      </c>
      <c r="N5277">
        <v>490</v>
      </c>
      <c r="O5277">
        <v>1871</v>
      </c>
      <c r="P5277">
        <v>2734.03</v>
      </c>
      <c r="Q5277">
        <v>-509.55</v>
      </c>
    </row>
    <row r="5278" spans="2:17" hidden="1">
      <c r="B5278">
        <v>2017</v>
      </c>
      <c r="C5278">
        <v>6</v>
      </c>
      <c r="D5278" t="s">
        <v>16</v>
      </c>
      <c r="E5278" t="s">
        <v>17</v>
      </c>
      <c r="F5278" t="s">
        <v>84</v>
      </c>
      <c r="G5278" t="s">
        <v>85</v>
      </c>
      <c r="H5278" t="s">
        <v>30</v>
      </c>
      <c r="I5278" t="s">
        <v>21</v>
      </c>
      <c r="J5278" t="s">
        <v>31</v>
      </c>
      <c r="K5278" t="s">
        <v>86</v>
      </c>
      <c r="L5278" t="s">
        <v>24</v>
      </c>
      <c r="M5278" t="s">
        <v>26</v>
      </c>
      <c r="N5278">
        <v>14</v>
      </c>
      <c r="O5278">
        <v>644</v>
      </c>
      <c r="P5278">
        <v>399.84</v>
      </c>
      <c r="Q5278">
        <v>-114.38</v>
      </c>
    </row>
    <row r="5279" spans="2:17" hidden="1">
      <c r="B5279">
        <v>2017</v>
      </c>
      <c r="C5279">
        <v>6</v>
      </c>
      <c r="D5279" t="s">
        <v>16</v>
      </c>
      <c r="E5279" t="s">
        <v>17</v>
      </c>
      <c r="F5279" t="s">
        <v>87</v>
      </c>
      <c r="G5279" t="s">
        <v>88</v>
      </c>
      <c r="H5279" t="s">
        <v>30</v>
      </c>
      <c r="I5279" t="s">
        <v>21</v>
      </c>
      <c r="J5279" t="s">
        <v>31</v>
      </c>
      <c r="K5279" t="s">
        <v>86</v>
      </c>
      <c r="L5279" t="s">
        <v>24</v>
      </c>
      <c r="M5279" t="s">
        <v>25</v>
      </c>
      <c r="N5279">
        <v>680</v>
      </c>
      <c r="O5279">
        <v>2920</v>
      </c>
      <c r="P5279">
        <v>3970.68</v>
      </c>
      <c r="Q5279">
        <v>-795.25</v>
      </c>
    </row>
    <row r="5280" spans="2:17" hidden="1">
      <c r="B5280">
        <v>2017</v>
      </c>
      <c r="C5280">
        <v>6</v>
      </c>
      <c r="D5280" t="s">
        <v>16</v>
      </c>
      <c r="E5280" t="s">
        <v>17</v>
      </c>
      <c r="F5280" t="s">
        <v>87</v>
      </c>
      <c r="G5280" t="s">
        <v>88</v>
      </c>
      <c r="H5280" t="s">
        <v>30</v>
      </c>
      <c r="I5280" t="s">
        <v>21</v>
      </c>
      <c r="J5280" t="s">
        <v>31</v>
      </c>
      <c r="K5280" t="s">
        <v>86</v>
      </c>
      <c r="L5280" t="s">
        <v>24</v>
      </c>
      <c r="M5280" t="s">
        <v>26</v>
      </c>
      <c r="N5280">
        <v>22</v>
      </c>
      <c r="O5280">
        <v>948</v>
      </c>
      <c r="P5280">
        <v>593.48</v>
      </c>
      <c r="Q5280">
        <v>-179.74</v>
      </c>
    </row>
    <row r="5281" spans="2:17" hidden="1">
      <c r="B5281">
        <v>2017</v>
      </c>
      <c r="C5281">
        <v>6</v>
      </c>
      <c r="D5281" t="s">
        <v>16</v>
      </c>
      <c r="E5281" t="s">
        <v>17</v>
      </c>
      <c r="F5281" t="s">
        <v>87</v>
      </c>
      <c r="G5281" t="s">
        <v>88</v>
      </c>
      <c r="H5281" t="s">
        <v>30</v>
      </c>
      <c r="I5281" t="s">
        <v>21</v>
      </c>
      <c r="J5281" t="s">
        <v>31</v>
      </c>
      <c r="K5281" t="s">
        <v>86</v>
      </c>
      <c r="L5281" t="s">
        <v>24</v>
      </c>
      <c r="M5281" t="s">
        <v>27</v>
      </c>
      <c r="N5281">
        <v>1</v>
      </c>
      <c r="O5281">
        <v>203</v>
      </c>
      <c r="P5281">
        <v>114.09</v>
      </c>
      <c r="Q5281">
        <v>3.08</v>
      </c>
    </row>
    <row r="5282" spans="2:17" hidden="1">
      <c r="B5282">
        <v>2017</v>
      </c>
      <c r="C5282">
        <v>6</v>
      </c>
      <c r="D5282" t="s">
        <v>16</v>
      </c>
      <c r="E5282" t="s">
        <v>17</v>
      </c>
      <c r="F5282" t="s">
        <v>89</v>
      </c>
      <c r="G5282" t="s">
        <v>90</v>
      </c>
      <c r="H5282" t="s">
        <v>30</v>
      </c>
      <c r="I5282" t="s">
        <v>21</v>
      </c>
      <c r="J5282" t="s">
        <v>31</v>
      </c>
      <c r="K5282" t="s">
        <v>68</v>
      </c>
      <c r="L5282" t="s">
        <v>24</v>
      </c>
      <c r="M5282" t="s">
        <v>25</v>
      </c>
      <c r="N5282">
        <v>82</v>
      </c>
      <c r="O5282">
        <v>665</v>
      </c>
      <c r="P5282">
        <v>649.4</v>
      </c>
      <c r="Q5282">
        <v>-181.15</v>
      </c>
    </row>
    <row r="5283" spans="2:17" hidden="1">
      <c r="B5283">
        <v>2017</v>
      </c>
      <c r="C5283">
        <v>6</v>
      </c>
      <c r="D5283" t="s">
        <v>16</v>
      </c>
      <c r="E5283" t="s">
        <v>17</v>
      </c>
      <c r="F5283" t="s">
        <v>89</v>
      </c>
      <c r="G5283" t="s">
        <v>90</v>
      </c>
      <c r="H5283" t="s">
        <v>30</v>
      </c>
      <c r="I5283" t="s">
        <v>21</v>
      </c>
      <c r="J5283" t="s">
        <v>31</v>
      </c>
      <c r="K5283" t="s">
        <v>68</v>
      </c>
      <c r="L5283" t="s">
        <v>24</v>
      </c>
      <c r="M5283" t="s">
        <v>26</v>
      </c>
      <c r="N5283">
        <v>50</v>
      </c>
      <c r="O5283">
        <v>2617</v>
      </c>
      <c r="P5283">
        <v>1600.72</v>
      </c>
      <c r="Q5283">
        <v>-409</v>
      </c>
    </row>
    <row r="5284" spans="2:17" hidden="1">
      <c r="B5284">
        <v>2017</v>
      </c>
      <c r="C5284">
        <v>6</v>
      </c>
      <c r="D5284" t="s">
        <v>16</v>
      </c>
      <c r="E5284" t="s">
        <v>17</v>
      </c>
      <c r="F5284" t="s">
        <v>91</v>
      </c>
      <c r="G5284" t="s">
        <v>92</v>
      </c>
      <c r="H5284" t="s">
        <v>30</v>
      </c>
      <c r="I5284" t="s">
        <v>21</v>
      </c>
      <c r="J5284" t="s">
        <v>31</v>
      </c>
      <c r="K5284" t="s">
        <v>93</v>
      </c>
      <c r="L5284" t="s">
        <v>24</v>
      </c>
      <c r="M5284" t="s">
        <v>25</v>
      </c>
      <c r="N5284">
        <v>1698</v>
      </c>
      <c r="O5284">
        <v>8412</v>
      </c>
      <c r="P5284">
        <v>10525.98</v>
      </c>
      <c r="Q5284">
        <v>-2292.0100000000002</v>
      </c>
    </row>
    <row r="5285" spans="2:17" hidden="1">
      <c r="B5285">
        <v>2017</v>
      </c>
      <c r="C5285">
        <v>6</v>
      </c>
      <c r="D5285" t="s">
        <v>16</v>
      </c>
      <c r="E5285" t="s">
        <v>17</v>
      </c>
      <c r="F5285" t="s">
        <v>91</v>
      </c>
      <c r="G5285" t="s">
        <v>92</v>
      </c>
      <c r="H5285" t="s">
        <v>30</v>
      </c>
      <c r="I5285" t="s">
        <v>21</v>
      </c>
      <c r="J5285" t="s">
        <v>31</v>
      </c>
      <c r="K5285" t="s">
        <v>93</v>
      </c>
      <c r="L5285" t="s">
        <v>24</v>
      </c>
      <c r="M5285" t="s">
        <v>26</v>
      </c>
      <c r="N5285">
        <v>86</v>
      </c>
      <c r="O5285">
        <v>4289</v>
      </c>
      <c r="P5285">
        <v>2637.65</v>
      </c>
      <c r="Q5285">
        <v>-702.62</v>
      </c>
    </row>
    <row r="5286" spans="2:17" hidden="1">
      <c r="B5286">
        <v>2017</v>
      </c>
      <c r="C5286">
        <v>6</v>
      </c>
      <c r="D5286" t="s">
        <v>16</v>
      </c>
      <c r="E5286" t="s">
        <v>17</v>
      </c>
      <c r="F5286" t="s">
        <v>91</v>
      </c>
      <c r="G5286" t="s">
        <v>92</v>
      </c>
      <c r="H5286" t="s">
        <v>30</v>
      </c>
      <c r="I5286" t="s">
        <v>21</v>
      </c>
      <c r="J5286" t="s">
        <v>31</v>
      </c>
      <c r="K5286" t="s">
        <v>93</v>
      </c>
      <c r="L5286" t="s">
        <v>24</v>
      </c>
      <c r="M5286" t="s">
        <v>27</v>
      </c>
      <c r="N5286">
        <v>8</v>
      </c>
      <c r="O5286">
        <v>1165</v>
      </c>
      <c r="P5286">
        <v>662.68</v>
      </c>
      <c r="Q5286">
        <v>17.91</v>
      </c>
    </row>
    <row r="5287" spans="2:17" hidden="1">
      <c r="B5287">
        <v>2017</v>
      </c>
      <c r="C5287">
        <v>6</v>
      </c>
      <c r="D5287" t="s">
        <v>16</v>
      </c>
      <c r="E5287" t="s">
        <v>17</v>
      </c>
      <c r="F5287" t="s">
        <v>94</v>
      </c>
      <c r="G5287" t="s">
        <v>95</v>
      </c>
      <c r="H5287" t="s">
        <v>30</v>
      </c>
      <c r="I5287" t="s">
        <v>21</v>
      </c>
      <c r="J5287" t="s">
        <v>31</v>
      </c>
      <c r="K5287" t="s">
        <v>96</v>
      </c>
      <c r="L5287" t="s">
        <v>24</v>
      </c>
      <c r="M5287" t="s">
        <v>25</v>
      </c>
      <c r="N5287">
        <v>812</v>
      </c>
      <c r="O5287">
        <v>8340</v>
      </c>
      <c r="P5287">
        <v>7385.83</v>
      </c>
      <c r="Q5287">
        <v>-2272.48</v>
      </c>
    </row>
    <row r="5288" spans="2:17" hidden="1">
      <c r="B5288">
        <v>2017</v>
      </c>
      <c r="C5288">
        <v>6</v>
      </c>
      <c r="D5288" t="s">
        <v>16</v>
      </c>
      <c r="E5288" t="s">
        <v>17</v>
      </c>
      <c r="F5288" t="s">
        <v>94</v>
      </c>
      <c r="G5288" t="s">
        <v>95</v>
      </c>
      <c r="H5288" t="s">
        <v>30</v>
      </c>
      <c r="I5288" t="s">
        <v>21</v>
      </c>
      <c r="J5288" t="s">
        <v>31</v>
      </c>
      <c r="K5288" t="s">
        <v>96</v>
      </c>
      <c r="L5288" t="s">
        <v>24</v>
      </c>
      <c r="M5288" t="s">
        <v>26</v>
      </c>
      <c r="N5288">
        <v>598</v>
      </c>
      <c r="O5288">
        <v>34934</v>
      </c>
      <c r="P5288">
        <v>21125.45</v>
      </c>
      <c r="Q5288">
        <v>-4891.6400000000003</v>
      </c>
    </row>
    <row r="5289" spans="2:17" hidden="1">
      <c r="B5289">
        <v>2017</v>
      </c>
      <c r="C5289">
        <v>6</v>
      </c>
      <c r="D5289" t="s">
        <v>16</v>
      </c>
      <c r="E5289" t="s">
        <v>17</v>
      </c>
      <c r="F5289" t="s">
        <v>94</v>
      </c>
      <c r="G5289" t="s">
        <v>95</v>
      </c>
      <c r="H5289" t="s">
        <v>30</v>
      </c>
      <c r="I5289" t="s">
        <v>21</v>
      </c>
      <c r="J5289" t="s">
        <v>31</v>
      </c>
      <c r="K5289" t="s">
        <v>96</v>
      </c>
      <c r="L5289" t="s">
        <v>24</v>
      </c>
      <c r="M5289" t="s">
        <v>27</v>
      </c>
      <c r="N5289">
        <v>94</v>
      </c>
      <c r="O5289">
        <v>14117</v>
      </c>
      <c r="P5289">
        <v>8019.97</v>
      </c>
      <c r="Q5289">
        <v>216.36</v>
      </c>
    </row>
    <row r="5290" spans="2:17" hidden="1">
      <c r="B5290">
        <v>2017</v>
      </c>
      <c r="C5290">
        <v>6</v>
      </c>
      <c r="D5290" t="s">
        <v>16</v>
      </c>
      <c r="E5290" t="s">
        <v>17</v>
      </c>
      <c r="F5290" t="s">
        <v>97</v>
      </c>
      <c r="G5290" t="s">
        <v>98</v>
      </c>
      <c r="H5290" t="s">
        <v>30</v>
      </c>
      <c r="I5290" t="s">
        <v>21</v>
      </c>
      <c r="J5290" t="s">
        <v>31</v>
      </c>
      <c r="K5290" t="s">
        <v>99</v>
      </c>
      <c r="L5290" t="s">
        <v>24</v>
      </c>
      <c r="M5290" t="s">
        <v>25</v>
      </c>
      <c r="N5290">
        <v>397</v>
      </c>
      <c r="O5290">
        <v>2568</v>
      </c>
      <c r="P5290">
        <v>2788.66</v>
      </c>
      <c r="Q5290">
        <v>-699.45</v>
      </c>
    </row>
    <row r="5291" spans="2:17" hidden="1">
      <c r="B5291">
        <v>2017</v>
      </c>
      <c r="C5291">
        <v>6</v>
      </c>
      <c r="D5291" t="s">
        <v>16</v>
      </c>
      <c r="E5291" t="s">
        <v>17</v>
      </c>
      <c r="F5291" t="s">
        <v>97</v>
      </c>
      <c r="G5291" t="s">
        <v>98</v>
      </c>
      <c r="H5291" t="s">
        <v>30</v>
      </c>
      <c r="I5291" t="s">
        <v>21</v>
      </c>
      <c r="J5291" t="s">
        <v>31</v>
      </c>
      <c r="K5291" t="s">
        <v>99</v>
      </c>
      <c r="L5291" t="s">
        <v>24</v>
      </c>
      <c r="M5291" t="s">
        <v>26</v>
      </c>
      <c r="N5291">
        <v>84</v>
      </c>
      <c r="O5291">
        <v>4206</v>
      </c>
      <c r="P5291">
        <v>2585.4299999999998</v>
      </c>
      <c r="Q5291">
        <v>-686.28</v>
      </c>
    </row>
    <row r="5292" spans="2:17" hidden="1">
      <c r="B5292">
        <v>2017</v>
      </c>
      <c r="C5292">
        <v>6</v>
      </c>
      <c r="D5292" t="s">
        <v>16</v>
      </c>
      <c r="E5292" t="s">
        <v>17</v>
      </c>
      <c r="F5292" t="s">
        <v>97</v>
      </c>
      <c r="G5292" t="s">
        <v>98</v>
      </c>
      <c r="H5292" t="s">
        <v>30</v>
      </c>
      <c r="I5292" t="s">
        <v>21</v>
      </c>
      <c r="J5292" t="s">
        <v>31</v>
      </c>
      <c r="K5292" t="s">
        <v>99</v>
      </c>
      <c r="L5292" t="s">
        <v>24</v>
      </c>
      <c r="M5292" t="s">
        <v>27</v>
      </c>
      <c r="N5292">
        <v>6</v>
      </c>
      <c r="O5292">
        <v>932</v>
      </c>
      <c r="P5292">
        <v>528.77</v>
      </c>
      <c r="Q5292">
        <v>14.27</v>
      </c>
    </row>
    <row r="5293" spans="2:17" hidden="1">
      <c r="B5293">
        <v>2017</v>
      </c>
      <c r="C5293">
        <v>6</v>
      </c>
      <c r="D5293" t="s">
        <v>16</v>
      </c>
      <c r="E5293" t="s">
        <v>17</v>
      </c>
      <c r="F5293" t="s">
        <v>100</v>
      </c>
      <c r="G5293" t="s">
        <v>101</v>
      </c>
      <c r="H5293" t="s">
        <v>30</v>
      </c>
      <c r="I5293" t="s">
        <v>21</v>
      </c>
      <c r="J5293" t="s">
        <v>31</v>
      </c>
      <c r="K5293" t="s">
        <v>59</v>
      </c>
      <c r="L5293" t="s">
        <v>24</v>
      </c>
      <c r="M5293" t="s">
        <v>25</v>
      </c>
      <c r="N5293">
        <v>1662</v>
      </c>
      <c r="O5293">
        <v>8547.67</v>
      </c>
      <c r="P5293">
        <v>10476.23</v>
      </c>
      <c r="Q5293">
        <v>-2328.14</v>
      </c>
    </row>
    <row r="5294" spans="2:17" hidden="1">
      <c r="B5294">
        <v>2017</v>
      </c>
      <c r="C5294">
        <v>6</v>
      </c>
      <c r="D5294" t="s">
        <v>16</v>
      </c>
      <c r="E5294" t="s">
        <v>17</v>
      </c>
      <c r="F5294" t="s">
        <v>100</v>
      </c>
      <c r="G5294" t="s">
        <v>101</v>
      </c>
      <c r="H5294" t="s">
        <v>30</v>
      </c>
      <c r="I5294" t="s">
        <v>21</v>
      </c>
      <c r="J5294" t="s">
        <v>31</v>
      </c>
      <c r="K5294" t="s">
        <v>59</v>
      </c>
      <c r="L5294" t="s">
        <v>24</v>
      </c>
      <c r="M5294" t="s">
        <v>26</v>
      </c>
      <c r="N5294">
        <v>385</v>
      </c>
      <c r="O5294">
        <v>21186</v>
      </c>
      <c r="P5294">
        <v>12889.62</v>
      </c>
      <c r="Q5294">
        <v>-3149.3</v>
      </c>
    </row>
    <row r="5295" spans="2:17" hidden="1">
      <c r="B5295">
        <v>2017</v>
      </c>
      <c r="C5295">
        <v>6</v>
      </c>
      <c r="D5295" t="s">
        <v>16</v>
      </c>
      <c r="E5295" t="s">
        <v>17</v>
      </c>
      <c r="F5295" t="s">
        <v>100</v>
      </c>
      <c r="G5295" t="s">
        <v>101</v>
      </c>
      <c r="H5295" t="s">
        <v>30</v>
      </c>
      <c r="I5295" t="s">
        <v>21</v>
      </c>
      <c r="J5295" t="s">
        <v>31</v>
      </c>
      <c r="K5295" t="s">
        <v>59</v>
      </c>
      <c r="L5295" t="s">
        <v>24</v>
      </c>
      <c r="M5295" t="s">
        <v>27</v>
      </c>
      <c r="N5295">
        <v>95</v>
      </c>
      <c r="O5295">
        <v>16576</v>
      </c>
      <c r="P5295">
        <v>9363.16</v>
      </c>
      <c r="Q5295">
        <v>252.64</v>
      </c>
    </row>
    <row r="5296" spans="2:17" hidden="1">
      <c r="B5296">
        <v>2017</v>
      </c>
      <c r="C5296">
        <v>6</v>
      </c>
      <c r="D5296" t="s">
        <v>16</v>
      </c>
      <c r="E5296" t="s">
        <v>17</v>
      </c>
      <c r="F5296" t="s">
        <v>102</v>
      </c>
      <c r="G5296" t="s">
        <v>103</v>
      </c>
      <c r="H5296" t="s">
        <v>30</v>
      </c>
      <c r="I5296" t="s">
        <v>21</v>
      </c>
      <c r="J5296" t="s">
        <v>22</v>
      </c>
      <c r="K5296" t="s">
        <v>104</v>
      </c>
      <c r="L5296" t="s">
        <v>24</v>
      </c>
      <c r="M5296" t="s">
        <v>25</v>
      </c>
      <c r="N5296">
        <v>422</v>
      </c>
      <c r="O5296">
        <v>3320.63</v>
      </c>
      <c r="P5296">
        <v>3285.95</v>
      </c>
      <c r="Q5296">
        <v>-1403.06</v>
      </c>
    </row>
    <row r="5297" spans="2:17" hidden="1">
      <c r="B5297">
        <v>2017</v>
      </c>
      <c r="C5297">
        <v>6</v>
      </c>
      <c r="D5297" t="s">
        <v>16</v>
      </c>
      <c r="E5297" t="s">
        <v>17</v>
      </c>
      <c r="F5297" t="s">
        <v>102</v>
      </c>
      <c r="G5297" t="s">
        <v>103</v>
      </c>
      <c r="H5297" t="s">
        <v>30</v>
      </c>
      <c r="I5297" t="s">
        <v>21</v>
      </c>
      <c r="J5297" t="s">
        <v>22</v>
      </c>
      <c r="K5297" t="s">
        <v>104</v>
      </c>
      <c r="L5297" t="s">
        <v>24</v>
      </c>
      <c r="M5297" t="s">
        <v>26</v>
      </c>
      <c r="N5297">
        <v>62</v>
      </c>
      <c r="O5297">
        <v>2850.05</v>
      </c>
      <c r="P5297">
        <v>1769.65</v>
      </c>
      <c r="Q5297">
        <v>-785.54</v>
      </c>
    </row>
    <row r="5298" spans="2:17" hidden="1">
      <c r="B5298">
        <v>2017</v>
      </c>
      <c r="C5298">
        <v>6</v>
      </c>
      <c r="D5298" t="s">
        <v>16</v>
      </c>
      <c r="E5298" t="s">
        <v>17</v>
      </c>
      <c r="F5298" t="s">
        <v>102</v>
      </c>
      <c r="G5298" t="s">
        <v>103</v>
      </c>
      <c r="H5298" t="s">
        <v>30</v>
      </c>
      <c r="I5298" t="s">
        <v>21</v>
      </c>
      <c r="J5298" t="s">
        <v>22</v>
      </c>
      <c r="K5298" t="s">
        <v>104</v>
      </c>
      <c r="L5298" t="s">
        <v>24</v>
      </c>
      <c r="M5298" t="s">
        <v>27</v>
      </c>
      <c r="N5298">
        <v>2</v>
      </c>
      <c r="O5298">
        <v>270.58999999999997</v>
      </c>
      <c r="P5298">
        <v>154.41999999999999</v>
      </c>
      <c r="Q5298">
        <v>0</v>
      </c>
    </row>
    <row r="5299" spans="2:17" hidden="1">
      <c r="B5299">
        <v>2017</v>
      </c>
      <c r="C5299">
        <v>6</v>
      </c>
      <c r="D5299" t="s">
        <v>16</v>
      </c>
      <c r="E5299" t="s">
        <v>17</v>
      </c>
      <c r="F5299" t="s">
        <v>105</v>
      </c>
      <c r="G5299" t="s">
        <v>106</v>
      </c>
      <c r="H5299" t="s">
        <v>30</v>
      </c>
      <c r="I5299" t="s">
        <v>21</v>
      </c>
      <c r="J5299" t="s">
        <v>31</v>
      </c>
      <c r="K5299" t="s">
        <v>59</v>
      </c>
      <c r="L5299" t="s">
        <v>24</v>
      </c>
      <c r="M5299" t="s">
        <v>25</v>
      </c>
      <c r="N5299">
        <v>194</v>
      </c>
      <c r="O5299">
        <v>773</v>
      </c>
      <c r="P5299">
        <v>1100.29</v>
      </c>
      <c r="Q5299">
        <v>-210.59</v>
      </c>
    </row>
    <row r="5300" spans="2:17" hidden="1">
      <c r="B5300">
        <v>2017</v>
      </c>
      <c r="C5300">
        <v>6</v>
      </c>
      <c r="D5300" t="s">
        <v>16</v>
      </c>
      <c r="E5300" t="s">
        <v>17</v>
      </c>
      <c r="F5300" t="s">
        <v>105</v>
      </c>
      <c r="G5300" t="s">
        <v>106</v>
      </c>
      <c r="H5300" t="s">
        <v>30</v>
      </c>
      <c r="I5300" t="s">
        <v>21</v>
      </c>
      <c r="J5300" t="s">
        <v>31</v>
      </c>
      <c r="K5300" t="s">
        <v>59</v>
      </c>
      <c r="L5300" t="s">
        <v>24</v>
      </c>
      <c r="M5300" t="s">
        <v>26</v>
      </c>
      <c r="N5300">
        <v>35</v>
      </c>
      <c r="O5300">
        <v>2047</v>
      </c>
      <c r="P5300">
        <v>1237.69</v>
      </c>
      <c r="Q5300">
        <v>-286.3</v>
      </c>
    </row>
    <row r="5301" spans="2:17" hidden="1">
      <c r="B5301">
        <v>2017</v>
      </c>
      <c r="C5301">
        <v>6</v>
      </c>
      <c r="D5301" t="s">
        <v>16</v>
      </c>
      <c r="E5301" t="s">
        <v>17</v>
      </c>
      <c r="F5301" t="s">
        <v>105</v>
      </c>
      <c r="G5301" t="s">
        <v>106</v>
      </c>
      <c r="H5301" t="s">
        <v>30</v>
      </c>
      <c r="I5301" t="s">
        <v>21</v>
      </c>
      <c r="J5301" t="s">
        <v>31</v>
      </c>
      <c r="K5301" t="s">
        <v>59</v>
      </c>
      <c r="L5301" t="s">
        <v>24</v>
      </c>
      <c r="M5301" t="s">
        <v>27</v>
      </c>
      <c r="N5301">
        <v>5</v>
      </c>
      <c r="O5301">
        <v>1127</v>
      </c>
      <c r="P5301">
        <v>631.49</v>
      </c>
      <c r="Q5301">
        <v>17.03</v>
      </c>
    </row>
    <row r="5302" spans="2:17" hidden="1">
      <c r="B5302">
        <v>2017</v>
      </c>
      <c r="C5302">
        <v>6</v>
      </c>
      <c r="D5302" t="s">
        <v>16</v>
      </c>
      <c r="E5302" t="s">
        <v>17</v>
      </c>
      <c r="F5302" t="s">
        <v>107</v>
      </c>
      <c r="G5302" t="s">
        <v>108</v>
      </c>
      <c r="H5302" t="s">
        <v>30</v>
      </c>
      <c r="I5302" t="s">
        <v>21</v>
      </c>
      <c r="J5302" t="s">
        <v>31</v>
      </c>
      <c r="K5302" t="s">
        <v>59</v>
      </c>
      <c r="L5302" t="s">
        <v>24</v>
      </c>
      <c r="M5302" t="s">
        <v>25</v>
      </c>
      <c r="N5302">
        <v>177</v>
      </c>
      <c r="O5302">
        <v>1669</v>
      </c>
      <c r="P5302">
        <v>1528.85</v>
      </c>
      <c r="Q5302">
        <v>-454.68</v>
      </c>
    </row>
    <row r="5303" spans="2:17" hidden="1">
      <c r="B5303">
        <v>2017</v>
      </c>
      <c r="C5303">
        <v>6</v>
      </c>
      <c r="D5303" t="s">
        <v>16</v>
      </c>
      <c r="E5303" t="s">
        <v>17</v>
      </c>
      <c r="F5303" t="s">
        <v>107</v>
      </c>
      <c r="G5303" t="s">
        <v>108</v>
      </c>
      <c r="H5303" t="s">
        <v>30</v>
      </c>
      <c r="I5303" t="s">
        <v>21</v>
      </c>
      <c r="J5303" t="s">
        <v>31</v>
      </c>
      <c r="K5303" t="s">
        <v>59</v>
      </c>
      <c r="L5303" t="s">
        <v>24</v>
      </c>
      <c r="M5303" t="s">
        <v>26</v>
      </c>
      <c r="N5303">
        <v>156</v>
      </c>
      <c r="O5303">
        <v>9074</v>
      </c>
      <c r="P5303">
        <v>5489.62</v>
      </c>
      <c r="Q5303">
        <v>-1276.08</v>
      </c>
    </row>
    <row r="5304" spans="2:17" hidden="1">
      <c r="B5304">
        <v>2017</v>
      </c>
      <c r="C5304">
        <v>6</v>
      </c>
      <c r="D5304" t="s">
        <v>16</v>
      </c>
      <c r="E5304" t="s">
        <v>17</v>
      </c>
      <c r="F5304" t="s">
        <v>107</v>
      </c>
      <c r="G5304" t="s">
        <v>108</v>
      </c>
      <c r="H5304" t="s">
        <v>30</v>
      </c>
      <c r="I5304" t="s">
        <v>21</v>
      </c>
      <c r="J5304" t="s">
        <v>31</v>
      </c>
      <c r="K5304" t="s">
        <v>59</v>
      </c>
      <c r="L5304" t="s">
        <v>24</v>
      </c>
      <c r="M5304" t="s">
        <v>27</v>
      </c>
      <c r="N5304">
        <v>39</v>
      </c>
      <c r="O5304">
        <v>7125</v>
      </c>
      <c r="P5304">
        <v>4018.21</v>
      </c>
      <c r="Q5304">
        <v>108.44</v>
      </c>
    </row>
    <row r="5305" spans="2:17" hidden="1">
      <c r="B5305">
        <v>2017</v>
      </c>
      <c r="C5305">
        <v>6</v>
      </c>
      <c r="D5305" t="s">
        <v>16</v>
      </c>
      <c r="E5305" t="s">
        <v>17</v>
      </c>
      <c r="F5305" t="s">
        <v>109</v>
      </c>
      <c r="G5305" t="s">
        <v>110</v>
      </c>
      <c r="H5305" t="s">
        <v>30</v>
      </c>
      <c r="I5305" t="s">
        <v>21</v>
      </c>
      <c r="J5305" t="s">
        <v>31</v>
      </c>
      <c r="K5305" t="s">
        <v>59</v>
      </c>
      <c r="L5305" t="s">
        <v>24</v>
      </c>
      <c r="M5305" t="s">
        <v>25</v>
      </c>
      <c r="N5305">
        <v>226</v>
      </c>
      <c r="O5305">
        <v>2557</v>
      </c>
      <c r="P5305">
        <v>2183.9899999999998</v>
      </c>
      <c r="Q5305">
        <v>-696.59</v>
      </c>
    </row>
    <row r="5306" spans="2:17" hidden="1">
      <c r="B5306">
        <v>2017</v>
      </c>
      <c r="C5306">
        <v>6</v>
      </c>
      <c r="D5306" t="s">
        <v>16</v>
      </c>
      <c r="E5306" t="s">
        <v>17</v>
      </c>
      <c r="F5306" t="s">
        <v>109</v>
      </c>
      <c r="G5306" t="s">
        <v>110</v>
      </c>
      <c r="H5306" t="s">
        <v>30</v>
      </c>
      <c r="I5306" t="s">
        <v>21</v>
      </c>
      <c r="J5306" t="s">
        <v>31</v>
      </c>
      <c r="K5306" t="s">
        <v>59</v>
      </c>
      <c r="L5306" t="s">
        <v>24</v>
      </c>
      <c r="M5306" t="s">
        <v>26</v>
      </c>
      <c r="N5306">
        <v>236</v>
      </c>
      <c r="O5306">
        <v>13554</v>
      </c>
      <c r="P5306">
        <v>8210.07</v>
      </c>
      <c r="Q5306">
        <v>-1928.12</v>
      </c>
    </row>
    <row r="5307" spans="2:17" hidden="1">
      <c r="B5307">
        <v>2017</v>
      </c>
      <c r="C5307">
        <v>6</v>
      </c>
      <c r="D5307" t="s">
        <v>16</v>
      </c>
      <c r="E5307" t="s">
        <v>17</v>
      </c>
      <c r="F5307" t="s">
        <v>109</v>
      </c>
      <c r="G5307" t="s">
        <v>110</v>
      </c>
      <c r="H5307" t="s">
        <v>30</v>
      </c>
      <c r="I5307" t="s">
        <v>21</v>
      </c>
      <c r="J5307" t="s">
        <v>31</v>
      </c>
      <c r="K5307" t="s">
        <v>59</v>
      </c>
      <c r="L5307" t="s">
        <v>24</v>
      </c>
      <c r="M5307" t="s">
        <v>27</v>
      </c>
      <c r="N5307">
        <v>41</v>
      </c>
      <c r="O5307">
        <v>9934</v>
      </c>
      <c r="P5307">
        <v>5555.56</v>
      </c>
      <c r="Q5307">
        <v>149.91999999999999</v>
      </c>
    </row>
    <row r="5308" spans="2:17" hidden="1">
      <c r="B5308">
        <v>2017</v>
      </c>
      <c r="C5308">
        <v>6</v>
      </c>
      <c r="D5308" t="s">
        <v>16</v>
      </c>
      <c r="E5308" t="s">
        <v>17</v>
      </c>
      <c r="F5308" t="s">
        <v>111</v>
      </c>
      <c r="G5308" t="s">
        <v>112</v>
      </c>
      <c r="H5308" t="s">
        <v>30</v>
      </c>
      <c r="I5308" t="s">
        <v>21</v>
      </c>
      <c r="J5308" t="s">
        <v>31</v>
      </c>
      <c r="K5308" t="s">
        <v>86</v>
      </c>
      <c r="L5308" t="s">
        <v>24</v>
      </c>
      <c r="M5308" t="s">
        <v>25</v>
      </c>
      <c r="N5308">
        <v>2890</v>
      </c>
      <c r="O5308">
        <v>30691</v>
      </c>
      <c r="P5308">
        <v>26834.560000000001</v>
      </c>
      <c r="Q5308">
        <v>-8360.19</v>
      </c>
    </row>
    <row r="5309" spans="2:17" hidden="1">
      <c r="B5309">
        <v>2017</v>
      </c>
      <c r="C5309">
        <v>6</v>
      </c>
      <c r="D5309" t="s">
        <v>16</v>
      </c>
      <c r="E5309" t="s">
        <v>17</v>
      </c>
      <c r="F5309" t="s">
        <v>111</v>
      </c>
      <c r="G5309" t="s">
        <v>112</v>
      </c>
      <c r="H5309" t="s">
        <v>30</v>
      </c>
      <c r="I5309" t="s">
        <v>21</v>
      </c>
      <c r="J5309" t="s">
        <v>31</v>
      </c>
      <c r="K5309" t="s">
        <v>86</v>
      </c>
      <c r="L5309" t="s">
        <v>24</v>
      </c>
      <c r="M5309" t="s">
        <v>26</v>
      </c>
      <c r="N5309">
        <v>1296</v>
      </c>
      <c r="O5309">
        <v>69445</v>
      </c>
      <c r="P5309">
        <v>42369.94</v>
      </c>
      <c r="Q5309">
        <v>-10588.32</v>
      </c>
    </row>
    <row r="5310" spans="2:17" hidden="1">
      <c r="B5310">
        <v>2017</v>
      </c>
      <c r="C5310">
        <v>6</v>
      </c>
      <c r="D5310" t="s">
        <v>16</v>
      </c>
      <c r="E5310" t="s">
        <v>17</v>
      </c>
      <c r="F5310" t="s">
        <v>111</v>
      </c>
      <c r="G5310" t="s">
        <v>112</v>
      </c>
      <c r="H5310" t="s">
        <v>30</v>
      </c>
      <c r="I5310" t="s">
        <v>21</v>
      </c>
      <c r="J5310" t="s">
        <v>31</v>
      </c>
      <c r="K5310" t="s">
        <v>86</v>
      </c>
      <c r="L5310" t="s">
        <v>24</v>
      </c>
      <c r="M5310" t="s">
        <v>27</v>
      </c>
      <c r="N5310">
        <v>193</v>
      </c>
      <c r="O5310">
        <v>32725</v>
      </c>
      <c r="P5310">
        <v>18504</v>
      </c>
      <c r="Q5310">
        <v>499.25</v>
      </c>
    </row>
    <row r="5311" spans="2:17" hidden="1">
      <c r="B5311">
        <v>2017</v>
      </c>
      <c r="C5311">
        <v>6</v>
      </c>
      <c r="D5311" t="s">
        <v>16</v>
      </c>
      <c r="E5311" t="s">
        <v>17</v>
      </c>
      <c r="F5311" t="s">
        <v>113</v>
      </c>
      <c r="G5311" t="s">
        <v>114</v>
      </c>
      <c r="H5311" t="s">
        <v>30</v>
      </c>
      <c r="I5311" t="s">
        <v>21</v>
      </c>
      <c r="J5311" t="s">
        <v>31</v>
      </c>
      <c r="K5311" t="s">
        <v>50</v>
      </c>
      <c r="L5311" t="s">
        <v>24</v>
      </c>
      <c r="M5311" t="s">
        <v>25</v>
      </c>
      <c r="N5311">
        <v>183</v>
      </c>
      <c r="O5311">
        <v>1025</v>
      </c>
      <c r="P5311">
        <v>1198.9000000000001</v>
      </c>
      <c r="Q5311">
        <v>-279.24</v>
      </c>
    </row>
    <row r="5312" spans="2:17" hidden="1">
      <c r="B5312">
        <v>2017</v>
      </c>
      <c r="C5312">
        <v>6</v>
      </c>
      <c r="D5312" t="s">
        <v>16</v>
      </c>
      <c r="E5312" t="s">
        <v>17</v>
      </c>
      <c r="F5312" t="s">
        <v>113</v>
      </c>
      <c r="G5312" t="s">
        <v>114</v>
      </c>
      <c r="H5312" t="s">
        <v>30</v>
      </c>
      <c r="I5312" t="s">
        <v>21</v>
      </c>
      <c r="J5312" t="s">
        <v>31</v>
      </c>
      <c r="K5312" t="s">
        <v>50</v>
      </c>
      <c r="L5312" t="s">
        <v>24</v>
      </c>
      <c r="M5312" t="s">
        <v>26</v>
      </c>
      <c r="N5312">
        <v>66</v>
      </c>
      <c r="O5312">
        <v>3488</v>
      </c>
      <c r="P5312">
        <v>2131.2600000000002</v>
      </c>
      <c r="Q5312">
        <v>-539.22</v>
      </c>
    </row>
    <row r="5313" spans="2:17" hidden="1">
      <c r="B5313">
        <v>2017</v>
      </c>
      <c r="C5313">
        <v>6</v>
      </c>
      <c r="D5313" t="s">
        <v>16</v>
      </c>
      <c r="E5313" t="s">
        <v>17</v>
      </c>
      <c r="F5313" t="s">
        <v>113</v>
      </c>
      <c r="G5313" t="s">
        <v>114</v>
      </c>
      <c r="H5313" t="s">
        <v>30</v>
      </c>
      <c r="I5313" t="s">
        <v>21</v>
      </c>
      <c r="J5313" t="s">
        <v>31</v>
      </c>
      <c r="K5313" t="s">
        <v>50</v>
      </c>
      <c r="L5313" t="s">
        <v>24</v>
      </c>
      <c r="M5313" t="s">
        <v>27</v>
      </c>
      <c r="N5313">
        <v>1</v>
      </c>
      <c r="O5313">
        <v>114</v>
      </c>
      <c r="P5313">
        <v>65.61</v>
      </c>
      <c r="Q5313">
        <v>1.77</v>
      </c>
    </row>
    <row r="5314" spans="2:17" hidden="1">
      <c r="B5314">
        <v>2017</v>
      </c>
      <c r="C5314">
        <v>6</v>
      </c>
      <c r="D5314" t="s">
        <v>16</v>
      </c>
      <c r="E5314" t="s">
        <v>17</v>
      </c>
      <c r="F5314" t="s">
        <v>115</v>
      </c>
      <c r="G5314" t="s">
        <v>116</v>
      </c>
      <c r="H5314" t="s">
        <v>30</v>
      </c>
      <c r="I5314" t="s">
        <v>21</v>
      </c>
      <c r="J5314" t="s">
        <v>31</v>
      </c>
      <c r="K5314" t="s">
        <v>96</v>
      </c>
      <c r="L5314" t="s">
        <v>24</v>
      </c>
      <c r="M5314" t="s">
        <v>25</v>
      </c>
      <c r="N5314">
        <v>872</v>
      </c>
      <c r="O5314">
        <v>5492</v>
      </c>
      <c r="P5314">
        <v>6044.12</v>
      </c>
      <c r="Q5314">
        <v>-1496.67</v>
      </c>
    </row>
    <row r="5315" spans="2:17" hidden="1">
      <c r="B5315">
        <v>2017</v>
      </c>
      <c r="C5315">
        <v>6</v>
      </c>
      <c r="D5315" t="s">
        <v>16</v>
      </c>
      <c r="E5315" t="s">
        <v>17</v>
      </c>
      <c r="F5315" t="s">
        <v>115</v>
      </c>
      <c r="G5315" t="s">
        <v>116</v>
      </c>
      <c r="H5315" t="s">
        <v>30</v>
      </c>
      <c r="I5315" t="s">
        <v>21</v>
      </c>
      <c r="J5315" t="s">
        <v>31</v>
      </c>
      <c r="K5315" t="s">
        <v>96</v>
      </c>
      <c r="L5315" t="s">
        <v>24</v>
      </c>
      <c r="M5315" t="s">
        <v>26</v>
      </c>
      <c r="N5315">
        <v>137</v>
      </c>
      <c r="O5315">
        <v>7297</v>
      </c>
      <c r="P5315">
        <v>4455.05</v>
      </c>
      <c r="Q5315">
        <v>-1120.6500000000001</v>
      </c>
    </row>
    <row r="5316" spans="2:17" hidden="1">
      <c r="B5316">
        <v>2017</v>
      </c>
      <c r="C5316">
        <v>6</v>
      </c>
      <c r="D5316" t="s">
        <v>16</v>
      </c>
      <c r="E5316" t="s">
        <v>17</v>
      </c>
      <c r="F5316" t="s">
        <v>115</v>
      </c>
      <c r="G5316" t="s">
        <v>116</v>
      </c>
      <c r="H5316" t="s">
        <v>30</v>
      </c>
      <c r="I5316" t="s">
        <v>21</v>
      </c>
      <c r="J5316" t="s">
        <v>31</v>
      </c>
      <c r="K5316" t="s">
        <v>96</v>
      </c>
      <c r="L5316" t="s">
        <v>24</v>
      </c>
      <c r="M5316" t="s">
        <v>27</v>
      </c>
      <c r="N5316">
        <v>10</v>
      </c>
      <c r="O5316">
        <v>1437</v>
      </c>
      <c r="P5316">
        <v>817.9</v>
      </c>
      <c r="Q5316">
        <v>22.09</v>
      </c>
    </row>
    <row r="5317" spans="2:17" hidden="1">
      <c r="B5317">
        <v>2017</v>
      </c>
      <c r="C5317">
        <v>6</v>
      </c>
      <c r="D5317" t="s">
        <v>117</v>
      </c>
      <c r="E5317" t="s">
        <v>118</v>
      </c>
      <c r="F5317" t="s">
        <v>119</v>
      </c>
      <c r="G5317" t="s">
        <v>120</v>
      </c>
      <c r="H5317" t="s">
        <v>121</v>
      </c>
      <c r="I5317" t="s">
        <v>1072</v>
      </c>
      <c r="J5317" t="s">
        <v>31</v>
      </c>
      <c r="K5317" t="s">
        <v>122</v>
      </c>
      <c r="L5317" t="s">
        <v>24</v>
      </c>
      <c r="M5317" t="s">
        <v>25</v>
      </c>
      <c r="N5317">
        <v>3278</v>
      </c>
      <c r="O5317">
        <v>36547.300000000003</v>
      </c>
      <c r="P5317">
        <v>25299.23</v>
      </c>
      <c r="Q5317">
        <v>-4999.54</v>
      </c>
    </row>
    <row r="5318" spans="2:17" hidden="1">
      <c r="B5318">
        <v>2017</v>
      </c>
      <c r="C5318">
        <v>6</v>
      </c>
      <c r="D5318" t="s">
        <v>117</v>
      </c>
      <c r="E5318" t="s">
        <v>118</v>
      </c>
      <c r="F5318" t="s">
        <v>119</v>
      </c>
      <c r="G5318" t="s">
        <v>120</v>
      </c>
      <c r="H5318" t="s">
        <v>121</v>
      </c>
      <c r="I5318" t="s">
        <v>1072</v>
      </c>
      <c r="J5318" t="s">
        <v>31</v>
      </c>
      <c r="K5318" t="s">
        <v>122</v>
      </c>
      <c r="L5318" t="s">
        <v>24</v>
      </c>
      <c r="M5318" t="s">
        <v>26</v>
      </c>
      <c r="N5318">
        <v>2463</v>
      </c>
      <c r="O5318">
        <v>137897.79999999999</v>
      </c>
      <c r="P5318">
        <v>73115.19</v>
      </c>
      <c r="Q5318">
        <v>-10098.709999999999</v>
      </c>
    </row>
    <row r="5319" spans="2:17" hidden="1">
      <c r="B5319">
        <v>2017</v>
      </c>
      <c r="C5319">
        <v>6</v>
      </c>
      <c r="D5319" t="s">
        <v>117</v>
      </c>
      <c r="E5319" t="s">
        <v>118</v>
      </c>
      <c r="F5319" t="s">
        <v>119</v>
      </c>
      <c r="G5319" t="s">
        <v>120</v>
      </c>
      <c r="H5319" t="s">
        <v>121</v>
      </c>
      <c r="I5319" t="s">
        <v>1072</v>
      </c>
      <c r="J5319" t="s">
        <v>31</v>
      </c>
      <c r="K5319" t="s">
        <v>122</v>
      </c>
      <c r="L5319" t="s">
        <v>24</v>
      </c>
      <c r="M5319" t="s">
        <v>27</v>
      </c>
      <c r="N5319">
        <v>635</v>
      </c>
      <c r="O5319">
        <v>116402.8</v>
      </c>
      <c r="P5319">
        <v>67486.25</v>
      </c>
      <c r="Q5319">
        <v>1773.41</v>
      </c>
    </row>
    <row r="5320" spans="2:17" hidden="1">
      <c r="B5320">
        <v>2017</v>
      </c>
      <c r="C5320">
        <v>6</v>
      </c>
      <c r="D5320" t="s">
        <v>117</v>
      </c>
      <c r="E5320" t="s">
        <v>118</v>
      </c>
      <c r="F5320" t="s">
        <v>123</v>
      </c>
      <c r="G5320" t="s">
        <v>124</v>
      </c>
      <c r="H5320" t="s">
        <v>121</v>
      </c>
      <c r="I5320" t="s">
        <v>1072</v>
      </c>
      <c r="J5320" t="s">
        <v>22</v>
      </c>
      <c r="K5320" t="s">
        <v>125</v>
      </c>
      <c r="L5320" t="s">
        <v>24</v>
      </c>
      <c r="M5320" t="s">
        <v>25</v>
      </c>
      <c r="N5320">
        <v>652</v>
      </c>
      <c r="O5320">
        <v>6106</v>
      </c>
      <c r="P5320">
        <v>3685.36</v>
      </c>
      <c r="Q5320">
        <v>-1638.14</v>
      </c>
    </row>
    <row r="5321" spans="2:17" hidden="1">
      <c r="B5321">
        <v>2017</v>
      </c>
      <c r="C5321">
        <v>6</v>
      </c>
      <c r="D5321" t="s">
        <v>117</v>
      </c>
      <c r="E5321" t="s">
        <v>118</v>
      </c>
      <c r="F5321" t="s">
        <v>123</v>
      </c>
      <c r="G5321" t="s">
        <v>124</v>
      </c>
      <c r="H5321" t="s">
        <v>121</v>
      </c>
      <c r="I5321" t="s">
        <v>1072</v>
      </c>
      <c r="J5321" t="s">
        <v>22</v>
      </c>
      <c r="K5321" t="s">
        <v>125</v>
      </c>
      <c r="L5321" t="s">
        <v>24</v>
      </c>
      <c r="M5321" t="s">
        <v>26</v>
      </c>
      <c r="N5321">
        <v>255</v>
      </c>
      <c r="O5321">
        <v>13697</v>
      </c>
      <c r="P5321">
        <v>6097.66</v>
      </c>
      <c r="Q5321">
        <v>-2052.92</v>
      </c>
    </row>
    <row r="5322" spans="2:17" hidden="1">
      <c r="B5322">
        <v>2017</v>
      </c>
      <c r="C5322">
        <v>6</v>
      </c>
      <c r="D5322" t="s">
        <v>117</v>
      </c>
      <c r="E5322" t="s">
        <v>118</v>
      </c>
      <c r="F5322" t="s">
        <v>123</v>
      </c>
      <c r="G5322" t="s">
        <v>124</v>
      </c>
      <c r="H5322" t="s">
        <v>121</v>
      </c>
      <c r="I5322" t="s">
        <v>1072</v>
      </c>
      <c r="J5322" t="s">
        <v>22</v>
      </c>
      <c r="K5322" t="s">
        <v>125</v>
      </c>
      <c r="L5322" t="s">
        <v>24</v>
      </c>
      <c r="M5322" t="s">
        <v>27</v>
      </c>
      <c r="N5322">
        <v>36</v>
      </c>
      <c r="O5322">
        <v>7263</v>
      </c>
      <c r="P5322">
        <v>4009.66</v>
      </c>
      <c r="Q5322">
        <v>0</v>
      </c>
    </row>
    <row r="5323" spans="2:17" hidden="1">
      <c r="B5323">
        <v>2017</v>
      </c>
      <c r="C5323">
        <v>6</v>
      </c>
      <c r="D5323" t="s">
        <v>117</v>
      </c>
      <c r="E5323" t="s">
        <v>118</v>
      </c>
      <c r="F5323" t="s">
        <v>126</v>
      </c>
      <c r="G5323" t="s">
        <v>127</v>
      </c>
      <c r="H5323" t="s">
        <v>30</v>
      </c>
      <c r="I5323" t="s">
        <v>21</v>
      </c>
      <c r="J5323" t="s">
        <v>31</v>
      </c>
      <c r="K5323" t="s">
        <v>128</v>
      </c>
      <c r="L5323" t="s">
        <v>24</v>
      </c>
      <c r="M5323" t="s">
        <v>25</v>
      </c>
      <c r="N5323">
        <v>966</v>
      </c>
      <c r="O5323">
        <v>6104.5</v>
      </c>
      <c r="P5323">
        <v>5051.57</v>
      </c>
      <c r="Q5323">
        <v>-1670.87</v>
      </c>
    </row>
    <row r="5324" spans="2:17" hidden="1">
      <c r="B5324">
        <v>2017</v>
      </c>
      <c r="C5324">
        <v>6</v>
      </c>
      <c r="D5324" t="s">
        <v>117</v>
      </c>
      <c r="E5324" t="s">
        <v>118</v>
      </c>
      <c r="F5324" t="s">
        <v>126</v>
      </c>
      <c r="G5324" t="s">
        <v>127</v>
      </c>
      <c r="H5324" t="s">
        <v>30</v>
      </c>
      <c r="I5324" t="s">
        <v>21</v>
      </c>
      <c r="J5324" t="s">
        <v>31</v>
      </c>
      <c r="K5324" t="s">
        <v>128</v>
      </c>
      <c r="L5324" t="s">
        <v>24</v>
      </c>
      <c r="M5324" t="s">
        <v>26</v>
      </c>
      <c r="N5324">
        <v>157</v>
      </c>
      <c r="O5324">
        <v>8100.9</v>
      </c>
      <c r="P5324">
        <v>3694.65</v>
      </c>
      <c r="Q5324">
        <v>-1288.97</v>
      </c>
    </row>
    <row r="5325" spans="2:17" hidden="1">
      <c r="B5325">
        <v>2017</v>
      </c>
      <c r="C5325">
        <v>6</v>
      </c>
      <c r="D5325" t="s">
        <v>117</v>
      </c>
      <c r="E5325" t="s">
        <v>118</v>
      </c>
      <c r="F5325" t="s">
        <v>126</v>
      </c>
      <c r="G5325" t="s">
        <v>127</v>
      </c>
      <c r="H5325" t="s">
        <v>30</v>
      </c>
      <c r="I5325" t="s">
        <v>21</v>
      </c>
      <c r="J5325" t="s">
        <v>31</v>
      </c>
      <c r="K5325" t="s">
        <v>128</v>
      </c>
      <c r="L5325" t="s">
        <v>24</v>
      </c>
      <c r="M5325" t="s">
        <v>27</v>
      </c>
      <c r="N5325">
        <v>19</v>
      </c>
      <c r="O5325">
        <v>5366.5</v>
      </c>
      <c r="P5325">
        <v>3085.25</v>
      </c>
      <c r="Q5325">
        <v>81.12</v>
      </c>
    </row>
    <row r="5326" spans="2:17" hidden="1">
      <c r="B5326">
        <v>2017</v>
      </c>
      <c r="C5326">
        <v>6</v>
      </c>
      <c r="D5326" t="s">
        <v>117</v>
      </c>
      <c r="E5326" t="s">
        <v>118</v>
      </c>
      <c r="F5326" t="s">
        <v>129</v>
      </c>
      <c r="G5326" t="s">
        <v>130</v>
      </c>
      <c r="H5326" t="s">
        <v>30</v>
      </c>
      <c r="I5326" t="s">
        <v>21</v>
      </c>
      <c r="J5326" t="s">
        <v>22</v>
      </c>
      <c r="K5326" t="s">
        <v>131</v>
      </c>
      <c r="L5326" t="s">
        <v>24</v>
      </c>
      <c r="M5326" t="s">
        <v>25</v>
      </c>
      <c r="N5326">
        <v>76</v>
      </c>
      <c r="O5326">
        <v>532</v>
      </c>
      <c r="P5326">
        <v>331.56</v>
      </c>
      <c r="Q5326">
        <v>-225.65</v>
      </c>
    </row>
    <row r="5327" spans="2:17" hidden="1">
      <c r="B5327">
        <v>2017</v>
      </c>
      <c r="C5327">
        <v>6</v>
      </c>
      <c r="D5327" t="s">
        <v>117</v>
      </c>
      <c r="E5327" t="s">
        <v>118</v>
      </c>
      <c r="F5327" t="s">
        <v>129</v>
      </c>
      <c r="G5327" t="s">
        <v>130</v>
      </c>
      <c r="H5327" t="s">
        <v>30</v>
      </c>
      <c r="I5327" t="s">
        <v>21</v>
      </c>
      <c r="J5327" t="s">
        <v>22</v>
      </c>
      <c r="K5327" t="s">
        <v>131</v>
      </c>
      <c r="L5327" t="s">
        <v>24</v>
      </c>
      <c r="M5327" t="s">
        <v>26</v>
      </c>
      <c r="N5327">
        <v>2</v>
      </c>
      <c r="O5327">
        <v>72</v>
      </c>
      <c r="P5327">
        <v>20.95</v>
      </c>
      <c r="Q5327">
        <v>-25.46</v>
      </c>
    </row>
    <row r="5328" spans="2:17" hidden="1">
      <c r="B5328">
        <v>2017</v>
      </c>
      <c r="C5328">
        <v>6</v>
      </c>
      <c r="D5328" t="s">
        <v>132</v>
      </c>
      <c r="E5328" t="s">
        <v>133</v>
      </c>
      <c r="F5328" t="s">
        <v>134</v>
      </c>
      <c r="G5328" t="s">
        <v>135</v>
      </c>
      <c r="H5328" t="s">
        <v>136</v>
      </c>
      <c r="I5328" t="s">
        <v>21</v>
      </c>
      <c r="J5328" t="s">
        <v>31</v>
      </c>
      <c r="K5328" t="s">
        <v>137</v>
      </c>
      <c r="L5328" t="s">
        <v>24</v>
      </c>
      <c r="M5328" t="s">
        <v>25</v>
      </c>
      <c r="N5328">
        <v>306</v>
      </c>
      <c r="O5328">
        <v>3552.7</v>
      </c>
      <c r="P5328">
        <v>2043.32</v>
      </c>
      <c r="Q5328">
        <v>-972.4</v>
      </c>
    </row>
    <row r="5329" spans="2:17" hidden="1">
      <c r="B5329">
        <v>2017</v>
      </c>
      <c r="C5329">
        <v>6</v>
      </c>
      <c r="D5329" t="s">
        <v>132</v>
      </c>
      <c r="E5329" t="s">
        <v>133</v>
      </c>
      <c r="F5329" t="s">
        <v>134</v>
      </c>
      <c r="G5329" t="s">
        <v>135</v>
      </c>
      <c r="H5329" t="s">
        <v>136</v>
      </c>
      <c r="I5329" t="s">
        <v>21</v>
      </c>
      <c r="J5329" t="s">
        <v>31</v>
      </c>
      <c r="K5329" t="s">
        <v>137</v>
      </c>
      <c r="L5329" t="s">
        <v>24</v>
      </c>
      <c r="M5329" t="s">
        <v>26</v>
      </c>
      <c r="N5329">
        <v>290</v>
      </c>
      <c r="O5329">
        <v>16909.8</v>
      </c>
      <c r="P5329">
        <v>7889.94</v>
      </c>
      <c r="Q5329">
        <v>-2380.9299999999998</v>
      </c>
    </row>
    <row r="5330" spans="2:17" hidden="1">
      <c r="B5330">
        <v>2017</v>
      </c>
      <c r="C5330">
        <v>6</v>
      </c>
      <c r="D5330" t="s">
        <v>132</v>
      </c>
      <c r="E5330" t="s">
        <v>133</v>
      </c>
      <c r="F5330" t="s">
        <v>134</v>
      </c>
      <c r="G5330" t="s">
        <v>135</v>
      </c>
      <c r="H5330" t="s">
        <v>136</v>
      </c>
      <c r="I5330" t="s">
        <v>21</v>
      </c>
      <c r="J5330" t="s">
        <v>31</v>
      </c>
      <c r="K5330" t="s">
        <v>137</v>
      </c>
      <c r="L5330" t="s">
        <v>24</v>
      </c>
      <c r="M5330" t="s">
        <v>27</v>
      </c>
      <c r="N5330">
        <v>117</v>
      </c>
      <c r="O5330">
        <v>23310.1</v>
      </c>
      <c r="P5330">
        <v>13524.98</v>
      </c>
      <c r="Q5330">
        <v>355.57</v>
      </c>
    </row>
    <row r="5331" spans="2:17" hidden="1">
      <c r="B5331">
        <v>2017</v>
      </c>
      <c r="C5331">
        <v>6</v>
      </c>
      <c r="D5331" t="s">
        <v>132</v>
      </c>
      <c r="E5331" t="s">
        <v>133</v>
      </c>
      <c r="F5331" t="s">
        <v>138</v>
      </c>
      <c r="G5331" t="s">
        <v>139</v>
      </c>
      <c r="H5331" t="s">
        <v>140</v>
      </c>
      <c r="I5331" t="s">
        <v>1072</v>
      </c>
      <c r="J5331" t="s">
        <v>31</v>
      </c>
      <c r="K5331" t="s">
        <v>141</v>
      </c>
      <c r="L5331" t="s">
        <v>24</v>
      </c>
      <c r="M5331" t="s">
        <v>25</v>
      </c>
      <c r="N5331">
        <v>569</v>
      </c>
      <c r="O5331">
        <v>5773.9</v>
      </c>
      <c r="P5331">
        <v>4055.93</v>
      </c>
      <c r="Q5331">
        <v>-775.48</v>
      </c>
    </row>
    <row r="5332" spans="2:17" hidden="1">
      <c r="B5332">
        <v>2017</v>
      </c>
      <c r="C5332">
        <v>6</v>
      </c>
      <c r="D5332" t="s">
        <v>132</v>
      </c>
      <c r="E5332" t="s">
        <v>133</v>
      </c>
      <c r="F5332" t="s">
        <v>138</v>
      </c>
      <c r="G5332" t="s">
        <v>139</v>
      </c>
      <c r="H5332" t="s">
        <v>140</v>
      </c>
      <c r="I5332" t="s">
        <v>1072</v>
      </c>
      <c r="J5332" t="s">
        <v>31</v>
      </c>
      <c r="K5332" t="s">
        <v>141</v>
      </c>
      <c r="L5332" t="s">
        <v>24</v>
      </c>
      <c r="M5332" t="s">
        <v>26</v>
      </c>
      <c r="N5332">
        <v>824</v>
      </c>
      <c r="O5332">
        <v>52267.8</v>
      </c>
      <c r="P5332">
        <v>27275.26</v>
      </c>
      <c r="Q5332">
        <v>-3309.55</v>
      </c>
    </row>
    <row r="5333" spans="2:17" hidden="1">
      <c r="B5333">
        <v>2017</v>
      </c>
      <c r="C5333">
        <v>6</v>
      </c>
      <c r="D5333" t="s">
        <v>132</v>
      </c>
      <c r="E5333" t="s">
        <v>133</v>
      </c>
      <c r="F5333" t="s">
        <v>138</v>
      </c>
      <c r="G5333" t="s">
        <v>139</v>
      </c>
      <c r="H5333" t="s">
        <v>140</v>
      </c>
      <c r="I5333" t="s">
        <v>1072</v>
      </c>
      <c r="J5333" t="s">
        <v>31</v>
      </c>
      <c r="K5333" t="s">
        <v>141</v>
      </c>
      <c r="L5333" t="s">
        <v>24</v>
      </c>
      <c r="M5333" t="s">
        <v>27</v>
      </c>
      <c r="N5333">
        <v>359</v>
      </c>
      <c r="O5333">
        <v>61240.2</v>
      </c>
      <c r="P5333">
        <v>34900.89</v>
      </c>
      <c r="Q5333">
        <v>911.24</v>
      </c>
    </row>
    <row r="5334" spans="2:17" hidden="1">
      <c r="B5334">
        <v>2017</v>
      </c>
      <c r="C5334">
        <v>6</v>
      </c>
      <c r="D5334" t="s">
        <v>132</v>
      </c>
      <c r="E5334" t="s">
        <v>133</v>
      </c>
      <c r="F5334" t="s">
        <v>1303</v>
      </c>
      <c r="G5334" t="s">
        <v>1363</v>
      </c>
      <c r="H5334" t="s">
        <v>144</v>
      </c>
      <c r="I5334" t="s">
        <v>21</v>
      </c>
      <c r="J5334" t="s">
        <v>31</v>
      </c>
      <c r="K5334" t="s">
        <v>145</v>
      </c>
      <c r="L5334" t="s">
        <v>24</v>
      </c>
      <c r="M5334" t="s">
        <v>25</v>
      </c>
      <c r="N5334">
        <v>1</v>
      </c>
      <c r="O5334">
        <v>6.6</v>
      </c>
      <c r="P5334">
        <v>5.83</v>
      </c>
      <c r="Q5334">
        <v>-0.89</v>
      </c>
    </row>
    <row r="5335" spans="2:17" hidden="1">
      <c r="B5335">
        <v>2017</v>
      </c>
      <c r="C5335">
        <v>6</v>
      </c>
      <c r="D5335" t="s">
        <v>132</v>
      </c>
      <c r="E5335" t="s">
        <v>133</v>
      </c>
      <c r="F5335" t="s">
        <v>1303</v>
      </c>
      <c r="G5335" t="s">
        <v>1363</v>
      </c>
      <c r="H5335" t="s">
        <v>144</v>
      </c>
      <c r="I5335" t="s">
        <v>21</v>
      </c>
      <c r="J5335" t="s">
        <v>31</v>
      </c>
      <c r="K5335" t="s">
        <v>145</v>
      </c>
      <c r="L5335" t="s">
        <v>24</v>
      </c>
      <c r="M5335" t="s">
        <v>26</v>
      </c>
      <c r="N5335">
        <v>1</v>
      </c>
      <c r="O5335">
        <v>79</v>
      </c>
      <c r="P5335">
        <v>41.97</v>
      </c>
      <c r="Q5335">
        <v>-4.07</v>
      </c>
    </row>
    <row r="5336" spans="2:17" hidden="1">
      <c r="B5336">
        <v>2017</v>
      </c>
      <c r="C5336">
        <v>6</v>
      </c>
      <c r="D5336" t="s">
        <v>132</v>
      </c>
      <c r="E5336" t="s">
        <v>133</v>
      </c>
      <c r="F5336" t="s">
        <v>1303</v>
      </c>
      <c r="G5336" t="s">
        <v>1363</v>
      </c>
      <c r="H5336" t="s">
        <v>144</v>
      </c>
      <c r="I5336" t="s">
        <v>21</v>
      </c>
      <c r="J5336" t="s">
        <v>31</v>
      </c>
      <c r="K5336" t="s">
        <v>145</v>
      </c>
      <c r="L5336" t="s">
        <v>24</v>
      </c>
      <c r="M5336" t="s">
        <v>27</v>
      </c>
      <c r="N5336">
        <v>1</v>
      </c>
      <c r="O5336">
        <v>665.3</v>
      </c>
      <c r="P5336">
        <v>374.26</v>
      </c>
      <c r="Q5336">
        <v>9.86</v>
      </c>
    </row>
    <row r="5337" spans="2:17" hidden="1">
      <c r="B5337">
        <v>2017</v>
      </c>
      <c r="C5337">
        <v>6</v>
      </c>
      <c r="D5337" t="s">
        <v>132</v>
      </c>
      <c r="E5337" t="s">
        <v>133</v>
      </c>
      <c r="F5337" t="s">
        <v>142</v>
      </c>
      <c r="G5337" t="s">
        <v>143</v>
      </c>
      <c r="H5337" t="s">
        <v>144</v>
      </c>
      <c r="I5337" t="s">
        <v>21</v>
      </c>
      <c r="J5337" t="s">
        <v>31</v>
      </c>
      <c r="K5337" t="s">
        <v>145</v>
      </c>
      <c r="L5337" t="s">
        <v>24</v>
      </c>
      <c r="M5337" t="s">
        <v>25</v>
      </c>
      <c r="N5337">
        <v>224</v>
      </c>
      <c r="O5337">
        <v>2262.1</v>
      </c>
      <c r="P5337">
        <v>1403.08</v>
      </c>
      <c r="Q5337">
        <v>-619.20000000000005</v>
      </c>
    </row>
    <row r="5338" spans="2:17" hidden="1">
      <c r="B5338">
        <v>2017</v>
      </c>
      <c r="C5338">
        <v>6</v>
      </c>
      <c r="D5338" t="s">
        <v>132</v>
      </c>
      <c r="E5338" t="s">
        <v>133</v>
      </c>
      <c r="F5338" t="s">
        <v>142</v>
      </c>
      <c r="G5338" t="s">
        <v>143</v>
      </c>
      <c r="H5338" t="s">
        <v>144</v>
      </c>
      <c r="I5338" t="s">
        <v>21</v>
      </c>
      <c r="J5338" t="s">
        <v>31</v>
      </c>
      <c r="K5338" t="s">
        <v>145</v>
      </c>
      <c r="L5338" t="s">
        <v>24</v>
      </c>
      <c r="M5338" t="s">
        <v>26</v>
      </c>
      <c r="N5338">
        <v>162</v>
      </c>
      <c r="O5338">
        <v>8354.6</v>
      </c>
      <c r="P5338">
        <v>3810.02</v>
      </c>
      <c r="Q5338">
        <v>-1330.03</v>
      </c>
    </row>
    <row r="5339" spans="2:17" hidden="1">
      <c r="B5339">
        <v>2017</v>
      </c>
      <c r="C5339">
        <v>6</v>
      </c>
      <c r="D5339" t="s">
        <v>132</v>
      </c>
      <c r="E5339" t="s">
        <v>133</v>
      </c>
      <c r="F5339" t="s">
        <v>142</v>
      </c>
      <c r="G5339" t="s">
        <v>143</v>
      </c>
      <c r="H5339" t="s">
        <v>144</v>
      </c>
      <c r="I5339" t="s">
        <v>21</v>
      </c>
      <c r="J5339" t="s">
        <v>31</v>
      </c>
      <c r="K5339" t="s">
        <v>145</v>
      </c>
      <c r="L5339" t="s">
        <v>24</v>
      </c>
      <c r="M5339" t="s">
        <v>27</v>
      </c>
      <c r="N5339">
        <v>12</v>
      </c>
      <c r="O5339">
        <v>2448.9</v>
      </c>
      <c r="P5339">
        <v>1419.85</v>
      </c>
      <c r="Q5339">
        <v>37.32</v>
      </c>
    </row>
    <row r="5340" spans="2:17" hidden="1">
      <c r="B5340">
        <v>2017</v>
      </c>
      <c r="C5340">
        <v>6</v>
      </c>
      <c r="D5340" t="s">
        <v>153</v>
      </c>
      <c r="E5340" t="s">
        <v>154</v>
      </c>
      <c r="F5340" t="s">
        <v>155</v>
      </c>
      <c r="G5340" t="s">
        <v>156</v>
      </c>
      <c r="H5340" t="s">
        <v>157</v>
      </c>
      <c r="I5340" t="s">
        <v>1072</v>
      </c>
      <c r="J5340" t="s">
        <v>31</v>
      </c>
      <c r="K5340" t="s">
        <v>158</v>
      </c>
      <c r="L5340" t="s">
        <v>24</v>
      </c>
      <c r="M5340" t="s">
        <v>25</v>
      </c>
      <c r="N5340">
        <v>186659</v>
      </c>
      <c r="O5340">
        <v>1329157</v>
      </c>
      <c r="P5340">
        <v>1098125.05</v>
      </c>
      <c r="Q5340">
        <v>-156521.48000000001</v>
      </c>
    </row>
    <row r="5341" spans="2:17" hidden="1">
      <c r="B5341">
        <v>2017</v>
      </c>
      <c r="C5341">
        <v>6</v>
      </c>
      <c r="D5341" t="s">
        <v>153</v>
      </c>
      <c r="E5341" t="s">
        <v>154</v>
      </c>
      <c r="F5341" t="s">
        <v>155</v>
      </c>
      <c r="G5341" t="s">
        <v>156</v>
      </c>
      <c r="H5341" t="s">
        <v>157</v>
      </c>
      <c r="I5341" t="s">
        <v>1072</v>
      </c>
      <c r="J5341" t="s">
        <v>31</v>
      </c>
      <c r="K5341" t="s">
        <v>158</v>
      </c>
      <c r="L5341" t="s">
        <v>24</v>
      </c>
      <c r="M5341" t="s">
        <v>26</v>
      </c>
      <c r="N5341">
        <v>305462</v>
      </c>
      <c r="O5341">
        <v>20796325</v>
      </c>
      <c r="P5341">
        <v>10310869.48</v>
      </c>
      <c r="Q5341">
        <v>-1053933.74</v>
      </c>
    </row>
    <row r="5342" spans="2:17" hidden="1">
      <c r="B5342">
        <v>2017</v>
      </c>
      <c r="C5342">
        <v>6</v>
      </c>
      <c r="D5342" t="s">
        <v>153</v>
      </c>
      <c r="E5342" t="s">
        <v>154</v>
      </c>
      <c r="F5342" t="s">
        <v>155</v>
      </c>
      <c r="G5342" t="s">
        <v>156</v>
      </c>
      <c r="H5342" t="s">
        <v>157</v>
      </c>
      <c r="I5342" t="s">
        <v>1072</v>
      </c>
      <c r="J5342" t="s">
        <v>31</v>
      </c>
      <c r="K5342" t="s">
        <v>158</v>
      </c>
      <c r="L5342" t="s">
        <v>24</v>
      </c>
      <c r="M5342" t="s">
        <v>27</v>
      </c>
      <c r="N5342">
        <v>696424</v>
      </c>
      <c r="O5342">
        <v>198826977</v>
      </c>
      <c r="P5342">
        <v>92523874.290000007</v>
      </c>
      <c r="Q5342">
        <v>2479876.39</v>
      </c>
    </row>
    <row r="5343" spans="2:17" hidden="1">
      <c r="B5343">
        <v>2017</v>
      </c>
      <c r="C5343">
        <v>6</v>
      </c>
      <c r="D5343" t="s">
        <v>153</v>
      </c>
      <c r="E5343" t="s">
        <v>154</v>
      </c>
      <c r="F5343" t="s">
        <v>159</v>
      </c>
      <c r="G5343" t="s">
        <v>160</v>
      </c>
      <c r="H5343" t="s">
        <v>121</v>
      </c>
      <c r="I5343" t="s">
        <v>1072</v>
      </c>
      <c r="J5343" t="s">
        <v>31</v>
      </c>
      <c r="K5343" t="s">
        <v>161</v>
      </c>
      <c r="L5343" t="s">
        <v>24</v>
      </c>
      <c r="M5343" t="s">
        <v>25</v>
      </c>
      <c r="N5343">
        <v>9549</v>
      </c>
      <c r="O5343">
        <v>88300</v>
      </c>
      <c r="P5343">
        <v>76789.86</v>
      </c>
      <c r="Q5343">
        <v>-11651.56</v>
      </c>
    </row>
    <row r="5344" spans="2:17" hidden="1">
      <c r="B5344">
        <v>2017</v>
      </c>
      <c r="C5344">
        <v>6</v>
      </c>
      <c r="D5344" t="s">
        <v>153</v>
      </c>
      <c r="E5344" t="s">
        <v>154</v>
      </c>
      <c r="F5344" t="s">
        <v>159</v>
      </c>
      <c r="G5344" t="s">
        <v>160</v>
      </c>
      <c r="H5344" t="s">
        <v>121</v>
      </c>
      <c r="I5344" t="s">
        <v>1072</v>
      </c>
      <c r="J5344" t="s">
        <v>31</v>
      </c>
      <c r="K5344" t="s">
        <v>161</v>
      </c>
      <c r="L5344" t="s">
        <v>24</v>
      </c>
      <c r="M5344" t="s">
        <v>26</v>
      </c>
      <c r="N5344">
        <v>16002</v>
      </c>
      <c r="O5344">
        <v>1041831</v>
      </c>
      <c r="P5344">
        <v>599389.26</v>
      </c>
      <c r="Q5344">
        <v>-63375.199999999997</v>
      </c>
    </row>
    <row r="5345" spans="2:17" hidden="1">
      <c r="B5345">
        <v>2017</v>
      </c>
      <c r="C5345">
        <v>6</v>
      </c>
      <c r="D5345" t="s">
        <v>153</v>
      </c>
      <c r="E5345" t="s">
        <v>154</v>
      </c>
      <c r="F5345" t="s">
        <v>159</v>
      </c>
      <c r="G5345" t="s">
        <v>160</v>
      </c>
      <c r="H5345" t="s">
        <v>121</v>
      </c>
      <c r="I5345" t="s">
        <v>1072</v>
      </c>
      <c r="J5345" t="s">
        <v>31</v>
      </c>
      <c r="K5345" t="s">
        <v>161</v>
      </c>
      <c r="L5345" t="s">
        <v>24</v>
      </c>
      <c r="M5345" t="s">
        <v>27</v>
      </c>
      <c r="N5345">
        <v>13898</v>
      </c>
      <c r="O5345">
        <v>3234496</v>
      </c>
      <c r="P5345">
        <v>1740867.11</v>
      </c>
      <c r="Q5345">
        <v>46836.45</v>
      </c>
    </row>
    <row r="5346" spans="2:17" hidden="1">
      <c r="B5346">
        <v>2017</v>
      </c>
      <c r="C5346">
        <v>6</v>
      </c>
      <c r="D5346" t="s">
        <v>153</v>
      </c>
      <c r="E5346" t="s">
        <v>154</v>
      </c>
      <c r="F5346" t="s">
        <v>162</v>
      </c>
      <c r="G5346" t="s">
        <v>163</v>
      </c>
      <c r="H5346" t="s">
        <v>121</v>
      </c>
      <c r="I5346" t="s">
        <v>1072</v>
      </c>
      <c r="J5346" t="s">
        <v>31</v>
      </c>
      <c r="K5346" t="s">
        <v>164</v>
      </c>
      <c r="L5346" t="s">
        <v>24</v>
      </c>
      <c r="M5346" t="s">
        <v>25</v>
      </c>
      <c r="N5346">
        <v>1329</v>
      </c>
      <c r="O5346">
        <v>14160</v>
      </c>
      <c r="P5346">
        <v>11508.48</v>
      </c>
      <c r="Q5346">
        <v>-1837.2</v>
      </c>
    </row>
    <row r="5347" spans="2:17" hidden="1">
      <c r="B5347">
        <v>2017</v>
      </c>
      <c r="C5347">
        <v>6</v>
      </c>
      <c r="D5347" t="s">
        <v>153</v>
      </c>
      <c r="E5347" t="s">
        <v>154</v>
      </c>
      <c r="F5347" t="s">
        <v>162</v>
      </c>
      <c r="G5347" t="s">
        <v>163</v>
      </c>
      <c r="H5347" t="s">
        <v>121</v>
      </c>
      <c r="I5347" t="s">
        <v>1072</v>
      </c>
      <c r="J5347" t="s">
        <v>31</v>
      </c>
      <c r="K5347" t="s">
        <v>164</v>
      </c>
      <c r="L5347" t="s">
        <v>24</v>
      </c>
      <c r="M5347" t="s">
        <v>26</v>
      </c>
      <c r="N5347">
        <v>1712</v>
      </c>
      <c r="O5347">
        <v>107491</v>
      </c>
      <c r="P5347">
        <v>61976.06</v>
      </c>
      <c r="Q5347">
        <v>-6801.55</v>
      </c>
    </row>
    <row r="5348" spans="2:17" hidden="1">
      <c r="B5348">
        <v>2017</v>
      </c>
      <c r="C5348">
        <v>6</v>
      </c>
      <c r="D5348" t="s">
        <v>153</v>
      </c>
      <c r="E5348" t="s">
        <v>154</v>
      </c>
      <c r="F5348" t="s">
        <v>162</v>
      </c>
      <c r="G5348" t="s">
        <v>163</v>
      </c>
      <c r="H5348" t="s">
        <v>121</v>
      </c>
      <c r="I5348" t="s">
        <v>1072</v>
      </c>
      <c r="J5348" t="s">
        <v>31</v>
      </c>
      <c r="K5348" t="s">
        <v>164</v>
      </c>
      <c r="L5348" t="s">
        <v>24</v>
      </c>
      <c r="M5348" t="s">
        <v>27</v>
      </c>
      <c r="N5348">
        <v>849</v>
      </c>
      <c r="O5348">
        <v>155177</v>
      </c>
      <c r="P5348">
        <v>82818.48</v>
      </c>
      <c r="Q5348">
        <v>2230.3200000000002</v>
      </c>
    </row>
    <row r="5349" spans="2:17" hidden="1">
      <c r="B5349">
        <v>2017</v>
      </c>
      <c r="C5349">
        <v>6</v>
      </c>
      <c r="D5349" t="s">
        <v>153</v>
      </c>
      <c r="E5349" t="s">
        <v>154</v>
      </c>
      <c r="F5349" t="s">
        <v>165</v>
      </c>
      <c r="G5349" t="s">
        <v>43</v>
      </c>
      <c r="H5349" t="s">
        <v>144</v>
      </c>
      <c r="I5349" t="s">
        <v>21</v>
      </c>
      <c r="J5349" t="s">
        <v>22</v>
      </c>
      <c r="K5349" t="s">
        <v>166</v>
      </c>
      <c r="L5349" t="s">
        <v>24</v>
      </c>
      <c r="M5349" t="s">
        <v>25</v>
      </c>
      <c r="N5349">
        <v>1621</v>
      </c>
      <c r="O5349">
        <v>9744</v>
      </c>
      <c r="P5349">
        <v>11334.2</v>
      </c>
      <c r="Q5349">
        <v>-3776.81</v>
      </c>
    </row>
    <row r="5350" spans="2:17" hidden="1">
      <c r="B5350">
        <v>2017</v>
      </c>
      <c r="C5350">
        <v>6</v>
      </c>
      <c r="D5350" t="s">
        <v>153</v>
      </c>
      <c r="E5350" t="s">
        <v>154</v>
      </c>
      <c r="F5350" t="s">
        <v>165</v>
      </c>
      <c r="G5350" t="s">
        <v>43</v>
      </c>
      <c r="H5350" t="s">
        <v>144</v>
      </c>
      <c r="I5350" t="s">
        <v>21</v>
      </c>
      <c r="J5350" t="s">
        <v>22</v>
      </c>
      <c r="K5350" t="s">
        <v>166</v>
      </c>
      <c r="L5350" t="s">
        <v>24</v>
      </c>
      <c r="M5350" t="s">
        <v>26</v>
      </c>
      <c r="N5350">
        <v>475</v>
      </c>
      <c r="O5350">
        <v>25979</v>
      </c>
      <c r="P5350">
        <v>14984.5</v>
      </c>
      <c r="Q5350">
        <v>-5543.09</v>
      </c>
    </row>
    <row r="5351" spans="2:17" hidden="1">
      <c r="B5351">
        <v>2017</v>
      </c>
      <c r="C5351">
        <v>6</v>
      </c>
      <c r="D5351" t="s">
        <v>153</v>
      </c>
      <c r="E5351" t="s">
        <v>154</v>
      </c>
      <c r="F5351" t="s">
        <v>165</v>
      </c>
      <c r="G5351" t="s">
        <v>43</v>
      </c>
      <c r="H5351" t="s">
        <v>144</v>
      </c>
      <c r="I5351" t="s">
        <v>21</v>
      </c>
      <c r="J5351" t="s">
        <v>22</v>
      </c>
      <c r="K5351" t="s">
        <v>166</v>
      </c>
      <c r="L5351" t="s">
        <v>24</v>
      </c>
      <c r="M5351" t="s">
        <v>27</v>
      </c>
      <c r="N5351">
        <v>214</v>
      </c>
      <c r="O5351">
        <v>51632</v>
      </c>
      <c r="P5351">
        <v>26841.14</v>
      </c>
      <c r="Q5351">
        <v>22.06</v>
      </c>
    </row>
    <row r="5352" spans="2:17" hidden="1">
      <c r="B5352">
        <v>2017</v>
      </c>
      <c r="C5352">
        <v>6</v>
      </c>
      <c r="D5352" t="s">
        <v>153</v>
      </c>
      <c r="E5352" t="s">
        <v>154</v>
      </c>
      <c r="F5352" t="s">
        <v>167</v>
      </c>
      <c r="G5352" t="s">
        <v>168</v>
      </c>
      <c r="H5352" t="s">
        <v>151</v>
      </c>
      <c r="I5352" t="s">
        <v>21</v>
      </c>
      <c r="J5352" t="s">
        <v>22</v>
      </c>
      <c r="K5352" t="s">
        <v>169</v>
      </c>
      <c r="L5352" t="s">
        <v>24</v>
      </c>
      <c r="M5352" t="s">
        <v>25</v>
      </c>
      <c r="N5352">
        <v>681</v>
      </c>
      <c r="O5352">
        <v>4255</v>
      </c>
      <c r="P5352">
        <v>4751.88</v>
      </c>
      <c r="Q5352">
        <v>-1625.74</v>
      </c>
    </row>
    <row r="5353" spans="2:17" hidden="1">
      <c r="B5353">
        <v>2017</v>
      </c>
      <c r="C5353">
        <v>6</v>
      </c>
      <c r="D5353" t="s">
        <v>153</v>
      </c>
      <c r="E5353" t="s">
        <v>154</v>
      </c>
      <c r="F5353" t="s">
        <v>167</v>
      </c>
      <c r="G5353" t="s">
        <v>168</v>
      </c>
      <c r="H5353" t="s">
        <v>151</v>
      </c>
      <c r="I5353" t="s">
        <v>21</v>
      </c>
      <c r="J5353" t="s">
        <v>22</v>
      </c>
      <c r="K5353" t="s">
        <v>169</v>
      </c>
      <c r="L5353" t="s">
        <v>24</v>
      </c>
      <c r="M5353" t="s">
        <v>26</v>
      </c>
      <c r="N5353">
        <v>271</v>
      </c>
      <c r="O5353">
        <v>15499</v>
      </c>
      <c r="P5353">
        <v>8589.65</v>
      </c>
      <c r="Q5353">
        <v>-3073.2</v>
      </c>
    </row>
    <row r="5354" spans="2:17" hidden="1">
      <c r="B5354">
        <v>2017</v>
      </c>
      <c r="C5354">
        <v>6</v>
      </c>
      <c r="D5354" t="s">
        <v>153</v>
      </c>
      <c r="E5354" t="s">
        <v>154</v>
      </c>
      <c r="F5354" t="s">
        <v>167</v>
      </c>
      <c r="G5354" t="s">
        <v>168</v>
      </c>
      <c r="H5354" t="s">
        <v>151</v>
      </c>
      <c r="I5354" t="s">
        <v>21</v>
      </c>
      <c r="J5354" t="s">
        <v>22</v>
      </c>
      <c r="K5354" t="s">
        <v>169</v>
      </c>
      <c r="L5354" t="s">
        <v>24</v>
      </c>
      <c r="M5354" t="s">
        <v>27</v>
      </c>
      <c r="N5354">
        <v>204</v>
      </c>
      <c r="O5354">
        <v>67203</v>
      </c>
      <c r="P5354">
        <v>32971.440000000002</v>
      </c>
      <c r="Q5354">
        <v>0</v>
      </c>
    </row>
    <row r="5355" spans="2:17" hidden="1">
      <c r="B5355">
        <v>2017</v>
      </c>
      <c r="C5355">
        <v>6</v>
      </c>
      <c r="D5355" t="s">
        <v>153</v>
      </c>
      <c r="E5355" t="s">
        <v>154</v>
      </c>
      <c r="F5355" t="s">
        <v>170</v>
      </c>
      <c r="G5355" t="s">
        <v>171</v>
      </c>
      <c r="H5355" t="s">
        <v>151</v>
      </c>
      <c r="I5355" t="s">
        <v>21</v>
      </c>
      <c r="J5355" t="s">
        <v>22</v>
      </c>
      <c r="K5355" t="s">
        <v>172</v>
      </c>
      <c r="L5355" t="s">
        <v>24</v>
      </c>
      <c r="M5355" t="s">
        <v>25</v>
      </c>
      <c r="N5355">
        <v>560</v>
      </c>
      <c r="O5355">
        <v>2951</v>
      </c>
      <c r="P5355">
        <v>3710.33</v>
      </c>
      <c r="Q5355">
        <v>-1131</v>
      </c>
    </row>
    <row r="5356" spans="2:17" hidden="1">
      <c r="B5356">
        <v>2017</v>
      </c>
      <c r="C5356">
        <v>6</v>
      </c>
      <c r="D5356" t="s">
        <v>153</v>
      </c>
      <c r="E5356" t="s">
        <v>154</v>
      </c>
      <c r="F5356" t="s">
        <v>170</v>
      </c>
      <c r="G5356" t="s">
        <v>171</v>
      </c>
      <c r="H5356" t="s">
        <v>151</v>
      </c>
      <c r="I5356" t="s">
        <v>21</v>
      </c>
      <c r="J5356" t="s">
        <v>22</v>
      </c>
      <c r="K5356" t="s">
        <v>172</v>
      </c>
      <c r="L5356" t="s">
        <v>24</v>
      </c>
      <c r="M5356" t="s">
        <v>26</v>
      </c>
      <c r="N5356">
        <v>102</v>
      </c>
      <c r="O5356">
        <v>5447</v>
      </c>
      <c r="P5356">
        <v>3129.56</v>
      </c>
      <c r="Q5356">
        <v>-1175.8499999999999</v>
      </c>
    </row>
    <row r="5357" spans="2:17" hidden="1">
      <c r="B5357">
        <v>2017</v>
      </c>
      <c r="C5357">
        <v>6</v>
      </c>
      <c r="D5357" t="s">
        <v>153</v>
      </c>
      <c r="E5357" t="s">
        <v>154</v>
      </c>
      <c r="F5357" t="s">
        <v>170</v>
      </c>
      <c r="G5357" t="s">
        <v>171</v>
      </c>
      <c r="H5357" t="s">
        <v>151</v>
      </c>
      <c r="I5357" t="s">
        <v>21</v>
      </c>
      <c r="J5357" t="s">
        <v>22</v>
      </c>
      <c r="K5357" t="s">
        <v>172</v>
      </c>
      <c r="L5357" t="s">
        <v>24</v>
      </c>
      <c r="M5357" t="s">
        <v>27</v>
      </c>
      <c r="N5357">
        <v>31</v>
      </c>
      <c r="O5357">
        <v>7818</v>
      </c>
      <c r="P5357">
        <v>4049.47</v>
      </c>
      <c r="Q5357">
        <v>11.82</v>
      </c>
    </row>
    <row r="5358" spans="2:17" hidden="1">
      <c r="B5358">
        <v>2017</v>
      </c>
      <c r="C5358">
        <v>6</v>
      </c>
      <c r="D5358" t="s">
        <v>153</v>
      </c>
      <c r="E5358" t="s">
        <v>154</v>
      </c>
      <c r="F5358" t="s">
        <v>173</v>
      </c>
      <c r="G5358" t="s">
        <v>174</v>
      </c>
      <c r="H5358" t="s">
        <v>20</v>
      </c>
      <c r="I5358" t="s">
        <v>21</v>
      </c>
      <c r="J5358" t="s">
        <v>22</v>
      </c>
      <c r="K5358" t="s">
        <v>175</v>
      </c>
      <c r="L5358" t="s">
        <v>24</v>
      </c>
      <c r="M5358" t="s">
        <v>25</v>
      </c>
      <c r="N5358">
        <v>878</v>
      </c>
      <c r="O5358">
        <v>6630</v>
      </c>
      <c r="P5358">
        <v>6342.44</v>
      </c>
      <c r="Q5358">
        <v>-2380.65</v>
      </c>
    </row>
    <row r="5359" spans="2:17" hidden="1">
      <c r="B5359">
        <v>2017</v>
      </c>
      <c r="C5359">
        <v>6</v>
      </c>
      <c r="D5359" t="s">
        <v>153</v>
      </c>
      <c r="E5359" t="s">
        <v>154</v>
      </c>
      <c r="F5359" t="s">
        <v>173</v>
      </c>
      <c r="G5359" t="s">
        <v>174</v>
      </c>
      <c r="H5359" t="s">
        <v>20</v>
      </c>
      <c r="I5359" t="s">
        <v>21</v>
      </c>
      <c r="J5359" t="s">
        <v>22</v>
      </c>
      <c r="K5359" t="s">
        <v>175</v>
      </c>
      <c r="L5359" t="s">
        <v>24</v>
      </c>
      <c r="M5359" t="s">
        <v>26</v>
      </c>
      <c r="N5359">
        <v>242</v>
      </c>
      <c r="O5359">
        <v>13309</v>
      </c>
      <c r="P5359">
        <v>7682.67</v>
      </c>
      <c r="Q5359">
        <v>-3005.73</v>
      </c>
    </row>
    <row r="5360" spans="2:17" hidden="1">
      <c r="B5360">
        <v>2017</v>
      </c>
      <c r="C5360">
        <v>6</v>
      </c>
      <c r="D5360" t="s">
        <v>153</v>
      </c>
      <c r="E5360" t="s">
        <v>154</v>
      </c>
      <c r="F5360" t="s">
        <v>173</v>
      </c>
      <c r="G5360" t="s">
        <v>174</v>
      </c>
      <c r="H5360" t="s">
        <v>20</v>
      </c>
      <c r="I5360" t="s">
        <v>21</v>
      </c>
      <c r="J5360" t="s">
        <v>22</v>
      </c>
      <c r="K5360" t="s">
        <v>175</v>
      </c>
      <c r="L5360" t="s">
        <v>24</v>
      </c>
      <c r="M5360" t="s">
        <v>27</v>
      </c>
      <c r="N5360">
        <v>37</v>
      </c>
      <c r="O5360">
        <v>9039</v>
      </c>
      <c r="P5360">
        <v>4337.51</v>
      </c>
      <c r="Q5360">
        <v>0</v>
      </c>
    </row>
    <row r="5361" spans="2:17" hidden="1">
      <c r="B5361">
        <v>2017</v>
      </c>
      <c r="C5361">
        <v>6</v>
      </c>
      <c r="D5361" t="s">
        <v>153</v>
      </c>
      <c r="E5361" t="s">
        <v>154</v>
      </c>
      <c r="F5361" t="s">
        <v>176</v>
      </c>
      <c r="G5361" t="s">
        <v>177</v>
      </c>
      <c r="H5361" t="s">
        <v>20</v>
      </c>
      <c r="I5361" t="s">
        <v>21</v>
      </c>
      <c r="J5361" t="s">
        <v>22</v>
      </c>
      <c r="K5361" t="s">
        <v>178</v>
      </c>
      <c r="L5361" t="s">
        <v>24</v>
      </c>
      <c r="M5361" t="s">
        <v>25</v>
      </c>
      <c r="N5361">
        <v>84</v>
      </c>
      <c r="O5361">
        <v>651</v>
      </c>
      <c r="P5361">
        <v>586.46</v>
      </c>
      <c r="Q5361">
        <v>-229.93</v>
      </c>
    </row>
    <row r="5362" spans="2:17" hidden="1">
      <c r="B5362">
        <v>2017</v>
      </c>
      <c r="C5362">
        <v>6</v>
      </c>
      <c r="D5362" t="s">
        <v>153</v>
      </c>
      <c r="E5362" t="s">
        <v>154</v>
      </c>
      <c r="F5362" t="s">
        <v>176</v>
      </c>
      <c r="G5362" t="s">
        <v>177</v>
      </c>
      <c r="H5362" t="s">
        <v>20</v>
      </c>
      <c r="I5362" t="s">
        <v>21</v>
      </c>
      <c r="J5362" t="s">
        <v>22</v>
      </c>
      <c r="K5362" t="s">
        <v>178</v>
      </c>
      <c r="L5362" t="s">
        <v>24</v>
      </c>
      <c r="M5362" t="s">
        <v>26</v>
      </c>
      <c r="N5362">
        <v>71</v>
      </c>
      <c r="O5362">
        <v>4210</v>
      </c>
      <c r="P5362">
        <v>2149.4899999999998</v>
      </c>
      <c r="Q5362">
        <v>-751.87</v>
      </c>
    </row>
    <row r="5363" spans="2:17" hidden="1">
      <c r="B5363">
        <v>2017</v>
      </c>
      <c r="C5363">
        <v>6</v>
      </c>
      <c r="D5363" t="s">
        <v>153</v>
      </c>
      <c r="E5363" t="s">
        <v>154</v>
      </c>
      <c r="F5363" t="s">
        <v>176</v>
      </c>
      <c r="G5363" t="s">
        <v>177</v>
      </c>
      <c r="H5363" t="s">
        <v>20</v>
      </c>
      <c r="I5363" t="s">
        <v>21</v>
      </c>
      <c r="J5363" t="s">
        <v>22</v>
      </c>
      <c r="K5363" t="s">
        <v>178</v>
      </c>
      <c r="L5363" t="s">
        <v>24</v>
      </c>
      <c r="M5363" t="s">
        <v>27</v>
      </c>
      <c r="N5363">
        <v>70</v>
      </c>
      <c r="O5363">
        <v>21336</v>
      </c>
      <c r="P5363">
        <v>9943.2900000000009</v>
      </c>
      <c r="Q5363">
        <v>0</v>
      </c>
    </row>
    <row r="5364" spans="2:17" hidden="1">
      <c r="B5364">
        <v>2017</v>
      </c>
      <c r="C5364">
        <v>6</v>
      </c>
      <c r="D5364" t="s">
        <v>153</v>
      </c>
      <c r="E5364" t="s">
        <v>154</v>
      </c>
      <c r="F5364" t="s">
        <v>179</v>
      </c>
      <c r="G5364" t="s">
        <v>180</v>
      </c>
      <c r="H5364" t="s">
        <v>151</v>
      </c>
      <c r="I5364" t="s">
        <v>21</v>
      </c>
      <c r="J5364" t="s">
        <v>31</v>
      </c>
      <c r="K5364" t="s">
        <v>181</v>
      </c>
      <c r="L5364" t="s">
        <v>24</v>
      </c>
      <c r="M5364" t="s">
        <v>25</v>
      </c>
      <c r="N5364">
        <v>1549</v>
      </c>
      <c r="O5364">
        <v>14736</v>
      </c>
      <c r="P5364">
        <v>13479.86</v>
      </c>
      <c r="Q5364">
        <v>-4049.76</v>
      </c>
    </row>
    <row r="5365" spans="2:17" hidden="1">
      <c r="B5365">
        <v>2017</v>
      </c>
      <c r="C5365">
        <v>6</v>
      </c>
      <c r="D5365" t="s">
        <v>153</v>
      </c>
      <c r="E5365" t="s">
        <v>154</v>
      </c>
      <c r="F5365" t="s">
        <v>179</v>
      </c>
      <c r="G5365" t="s">
        <v>180</v>
      </c>
      <c r="H5365" t="s">
        <v>151</v>
      </c>
      <c r="I5365" t="s">
        <v>21</v>
      </c>
      <c r="J5365" t="s">
        <v>31</v>
      </c>
      <c r="K5365" t="s">
        <v>181</v>
      </c>
      <c r="L5365" t="s">
        <v>24</v>
      </c>
      <c r="M5365" t="s">
        <v>26</v>
      </c>
      <c r="N5365">
        <v>2017</v>
      </c>
      <c r="O5365">
        <v>123894</v>
      </c>
      <c r="P5365">
        <v>74466</v>
      </c>
      <c r="Q5365">
        <v>-16487.849999999999</v>
      </c>
    </row>
    <row r="5366" spans="2:17" hidden="1">
      <c r="B5366">
        <v>2017</v>
      </c>
      <c r="C5366">
        <v>6</v>
      </c>
      <c r="D5366" t="s">
        <v>153</v>
      </c>
      <c r="E5366" t="s">
        <v>154</v>
      </c>
      <c r="F5366" t="s">
        <v>179</v>
      </c>
      <c r="G5366" t="s">
        <v>180</v>
      </c>
      <c r="H5366" t="s">
        <v>151</v>
      </c>
      <c r="I5366" t="s">
        <v>21</v>
      </c>
      <c r="J5366" t="s">
        <v>31</v>
      </c>
      <c r="K5366" t="s">
        <v>181</v>
      </c>
      <c r="L5366" t="s">
        <v>24</v>
      </c>
      <c r="M5366" t="s">
        <v>27</v>
      </c>
      <c r="N5366">
        <v>950</v>
      </c>
      <c r="O5366">
        <v>238738</v>
      </c>
      <c r="P5366">
        <v>133030.95000000001</v>
      </c>
      <c r="Q5366">
        <v>3603.42</v>
      </c>
    </row>
    <row r="5367" spans="2:17" hidden="1">
      <c r="B5367">
        <v>2017</v>
      </c>
      <c r="C5367">
        <v>6</v>
      </c>
      <c r="D5367" t="s">
        <v>153</v>
      </c>
      <c r="E5367" t="s">
        <v>154</v>
      </c>
      <c r="F5367" t="s">
        <v>182</v>
      </c>
      <c r="G5367" t="s">
        <v>183</v>
      </c>
      <c r="H5367" t="s">
        <v>121</v>
      </c>
      <c r="I5367" t="s">
        <v>1072</v>
      </c>
      <c r="J5367" t="s">
        <v>31</v>
      </c>
      <c r="K5367" t="s">
        <v>184</v>
      </c>
      <c r="L5367" t="s">
        <v>24</v>
      </c>
      <c r="M5367" t="s">
        <v>25</v>
      </c>
      <c r="N5367">
        <v>11207</v>
      </c>
      <c r="O5367">
        <v>108497</v>
      </c>
      <c r="P5367">
        <v>94145.279999999999</v>
      </c>
      <c r="Q5367">
        <v>-14746.73</v>
      </c>
    </row>
    <row r="5368" spans="2:17" hidden="1">
      <c r="B5368">
        <v>2017</v>
      </c>
      <c r="C5368">
        <v>6</v>
      </c>
      <c r="D5368" t="s">
        <v>153</v>
      </c>
      <c r="E5368" t="s">
        <v>154</v>
      </c>
      <c r="F5368" t="s">
        <v>182</v>
      </c>
      <c r="G5368" t="s">
        <v>183</v>
      </c>
      <c r="H5368" t="s">
        <v>121</v>
      </c>
      <c r="I5368" t="s">
        <v>1072</v>
      </c>
      <c r="J5368" t="s">
        <v>31</v>
      </c>
      <c r="K5368" t="s">
        <v>184</v>
      </c>
      <c r="L5368" t="s">
        <v>24</v>
      </c>
      <c r="M5368" t="s">
        <v>26</v>
      </c>
      <c r="N5368">
        <v>17894</v>
      </c>
      <c r="O5368">
        <v>1155456</v>
      </c>
      <c r="P5368">
        <v>667059.23</v>
      </c>
      <c r="Q5368">
        <v>-71164.78</v>
      </c>
    </row>
    <row r="5369" spans="2:17" hidden="1">
      <c r="B5369">
        <v>2017</v>
      </c>
      <c r="C5369">
        <v>6</v>
      </c>
      <c r="D5369" t="s">
        <v>153</v>
      </c>
      <c r="E5369" t="s">
        <v>154</v>
      </c>
      <c r="F5369" t="s">
        <v>182</v>
      </c>
      <c r="G5369" t="s">
        <v>183</v>
      </c>
      <c r="H5369" t="s">
        <v>121</v>
      </c>
      <c r="I5369" t="s">
        <v>1072</v>
      </c>
      <c r="J5369" t="s">
        <v>31</v>
      </c>
      <c r="K5369" t="s">
        <v>184</v>
      </c>
      <c r="L5369" t="s">
        <v>24</v>
      </c>
      <c r="M5369" t="s">
        <v>27</v>
      </c>
      <c r="N5369">
        <v>14399</v>
      </c>
      <c r="O5369">
        <v>3117246</v>
      </c>
      <c r="P5369">
        <v>1633592.66</v>
      </c>
      <c r="Q5369">
        <v>43878.15</v>
      </c>
    </row>
    <row r="5370" spans="2:17" hidden="1">
      <c r="B5370">
        <v>2017</v>
      </c>
      <c r="C5370">
        <v>6</v>
      </c>
      <c r="D5370" t="s">
        <v>153</v>
      </c>
      <c r="E5370" t="s">
        <v>154</v>
      </c>
      <c r="F5370" t="s">
        <v>185</v>
      </c>
      <c r="G5370" t="s">
        <v>186</v>
      </c>
      <c r="H5370" t="s">
        <v>121</v>
      </c>
      <c r="I5370" t="s">
        <v>1072</v>
      </c>
      <c r="J5370" t="s">
        <v>31</v>
      </c>
      <c r="K5370" t="s">
        <v>187</v>
      </c>
      <c r="L5370" t="s">
        <v>24</v>
      </c>
      <c r="M5370" t="s">
        <v>25</v>
      </c>
      <c r="N5370">
        <v>6574</v>
      </c>
      <c r="O5370">
        <v>66347</v>
      </c>
      <c r="P5370">
        <v>55226.42</v>
      </c>
      <c r="Q5370">
        <v>-8665.8700000000008</v>
      </c>
    </row>
    <row r="5371" spans="2:17" hidden="1">
      <c r="B5371">
        <v>2017</v>
      </c>
      <c r="C5371">
        <v>6</v>
      </c>
      <c r="D5371" t="s">
        <v>153</v>
      </c>
      <c r="E5371" t="s">
        <v>154</v>
      </c>
      <c r="F5371" t="s">
        <v>185</v>
      </c>
      <c r="G5371" t="s">
        <v>186</v>
      </c>
      <c r="H5371" t="s">
        <v>121</v>
      </c>
      <c r="I5371" t="s">
        <v>1072</v>
      </c>
      <c r="J5371" t="s">
        <v>31</v>
      </c>
      <c r="K5371" t="s">
        <v>187</v>
      </c>
      <c r="L5371" t="s">
        <v>24</v>
      </c>
      <c r="M5371" t="s">
        <v>26</v>
      </c>
      <c r="N5371">
        <v>10255</v>
      </c>
      <c r="O5371">
        <v>669620</v>
      </c>
      <c r="P5371">
        <v>380981.18</v>
      </c>
      <c r="Q5371">
        <v>-40029.94</v>
      </c>
    </row>
    <row r="5372" spans="2:17" hidden="1">
      <c r="B5372">
        <v>2017</v>
      </c>
      <c r="C5372">
        <v>6</v>
      </c>
      <c r="D5372" t="s">
        <v>153</v>
      </c>
      <c r="E5372" t="s">
        <v>154</v>
      </c>
      <c r="F5372" t="s">
        <v>185</v>
      </c>
      <c r="G5372" t="s">
        <v>186</v>
      </c>
      <c r="H5372" t="s">
        <v>121</v>
      </c>
      <c r="I5372" t="s">
        <v>1072</v>
      </c>
      <c r="J5372" t="s">
        <v>31</v>
      </c>
      <c r="K5372" t="s">
        <v>187</v>
      </c>
      <c r="L5372" t="s">
        <v>24</v>
      </c>
      <c r="M5372" t="s">
        <v>27</v>
      </c>
      <c r="N5372">
        <v>7983</v>
      </c>
      <c r="O5372">
        <v>1715173</v>
      </c>
      <c r="P5372">
        <v>914302.78</v>
      </c>
      <c r="Q5372">
        <v>24638.84</v>
      </c>
    </row>
    <row r="5373" spans="2:17" hidden="1">
      <c r="B5373">
        <v>2017</v>
      </c>
      <c r="C5373">
        <v>6</v>
      </c>
      <c r="D5373" t="s">
        <v>153</v>
      </c>
      <c r="E5373" t="s">
        <v>154</v>
      </c>
      <c r="F5373" t="s">
        <v>188</v>
      </c>
      <c r="G5373" t="s">
        <v>189</v>
      </c>
      <c r="H5373" t="s">
        <v>30</v>
      </c>
      <c r="I5373" t="s">
        <v>21</v>
      </c>
      <c r="J5373" t="s">
        <v>31</v>
      </c>
      <c r="K5373" t="s">
        <v>190</v>
      </c>
      <c r="L5373" t="s">
        <v>24</v>
      </c>
      <c r="M5373" t="s">
        <v>25</v>
      </c>
      <c r="N5373">
        <v>1374</v>
      </c>
      <c r="O5373">
        <v>9231</v>
      </c>
      <c r="P5373">
        <v>9795.3799999999992</v>
      </c>
      <c r="Q5373">
        <v>-2533.15</v>
      </c>
    </row>
    <row r="5374" spans="2:17" hidden="1">
      <c r="B5374">
        <v>2017</v>
      </c>
      <c r="C5374">
        <v>6</v>
      </c>
      <c r="D5374" t="s">
        <v>153</v>
      </c>
      <c r="E5374" t="s">
        <v>154</v>
      </c>
      <c r="F5374" t="s">
        <v>188</v>
      </c>
      <c r="G5374" t="s">
        <v>189</v>
      </c>
      <c r="H5374" t="s">
        <v>30</v>
      </c>
      <c r="I5374" t="s">
        <v>21</v>
      </c>
      <c r="J5374" t="s">
        <v>31</v>
      </c>
      <c r="K5374" t="s">
        <v>190</v>
      </c>
      <c r="L5374" t="s">
        <v>24</v>
      </c>
      <c r="M5374" t="s">
        <v>26</v>
      </c>
      <c r="N5374">
        <v>1014</v>
      </c>
      <c r="O5374">
        <v>60735</v>
      </c>
      <c r="P5374">
        <v>36607.25</v>
      </c>
      <c r="Q5374">
        <v>-8284.0300000000007</v>
      </c>
    </row>
    <row r="5375" spans="2:17" hidden="1">
      <c r="B5375">
        <v>2017</v>
      </c>
      <c r="C5375">
        <v>6</v>
      </c>
      <c r="D5375" t="s">
        <v>153</v>
      </c>
      <c r="E5375" t="s">
        <v>154</v>
      </c>
      <c r="F5375" t="s">
        <v>188</v>
      </c>
      <c r="G5375" t="s">
        <v>189</v>
      </c>
      <c r="H5375" t="s">
        <v>30</v>
      </c>
      <c r="I5375" t="s">
        <v>21</v>
      </c>
      <c r="J5375" t="s">
        <v>31</v>
      </c>
      <c r="K5375" t="s">
        <v>190</v>
      </c>
      <c r="L5375" t="s">
        <v>24</v>
      </c>
      <c r="M5375" t="s">
        <v>27</v>
      </c>
      <c r="N5375">
        <v>470</v>
      </c>
      <c r="O5375">
        <v>98576</v>
      </c>
      <c r="P5375">
        <v>55378.09</v>
      </c>
      <c r="Q5375">
        <v>1489.59</v>
      </c>
    </row>
    <row r="5376" spans="2:17" hidden="1">
      <c r="B5376">
        <v>2017</v>
      </c>
      <c r="C5376">
        <v>6</v>
      </c>
      <c r="D5376" t="s">
        <v>191</v>
      </c>
      <c r="E5376" t="s">
        <v>192</v>
      </c>
      <c r="F5376" t="s">
        <v>193</v>
      </c>
      <c r="G5376" t="s">
        <v>194</v>
      </c>
      <c r="H5376" t="s">
        <v>121</v>
      </c>
      <c r="I5376" t="s">
        <v>1072</v>
      </c>
      <c r="J5376" t="s">
        <v>31</v>
      </c>
      <c r="K5376" t="s">
        <v>195</v>
      </c>
      <c r="L5376" t="s">
        <v>24</v>
      </c>
      <c r="M5376" t="s">
        <v>25</v>
      </c>
      <c r="N5376">
        <v>1179</v>
      </c>
      <c r="O5376">
        <v>14143</v>
      </c>
      <c r="P5376">
        <v>9627.1200000000008</v>
      </c>
      <c r="Q5376">
        <v>-1934.63</v>
      </c>
    </row>
    <row r="5377" spans="2:17" hidden="1">
      <c r="B5377">
        <v>2017</v>
      </c>
      <c r="C5377">
        <v>6</v>
      </c>
      <c r="D5377" t="s">
        <v>191</v>
      </c>
      <c r="E5377" t="s">
        <v>192</v>
      </c>
      <c r="F5377" t="s">
        <v>193</v>
      </c>
      <c r="G5377" t="s">
        <v>194</v>
      </c>
      <c r="H5377" t="s">
        <v>121</v>
      </c>
      <c r="I5377" t="s">
        <v>1072</v>
      </c>
      <c r="J5377" t="s">
        <v>31</v>
      </c>
      <c r="K5377" t="s">
        <v>195</v>
      </c>
      <c r="L5377" t="s">
        <v>24</v>
      </c>
      <c r="M5377" t="s">
        <v>26</v>
      </c>
      <c r="N5377">
        <v>709</v>
      </c>
      <c r="O5377">
        <v>42014</v>
      </c>
      <c r="P5377">
        <v>22387.040000000001</v>
      </c>
      <c r="Q5377">
        <v>-2907.04</v>
      </c>
    </row>
    <row r="5378" spans="2:17" hidden="1">
      <c r="B5378">
        <v>2017</v>
      </c>
      <c r="C5378">
        <v>6</v>
      </c>
      <c r="D5378" t="s">
        <v>191</v>
      </c>
      <c r="E5378" t="s">
        <v>192</v>
      </c>
      <c r="F5378" t="s">
        <v>193</v>
      </c>
      <c r="G5378" t="s">
        <v>194</v>
      </c>
      <c r="H5378" t="s">
        <v>121</v>
      </c>
      <c r="I5378" t="s">
        <v>1072</v>
      </c>
      <c r="J5378" t="s">
        <v>31</v>
      </c>
      <c r="K5378" t="s">
        <v>195</v>
      </c>
      <c r="L5378" t="s">
        <v>24</v>
      </c>
      <c r="M5378" t="s">
        <v>27</v>
      </c>
      <c r="N5378">
        <v>258</v>
      </c>
      <c r="O5378">
        <v>59534.6</v>
      </c>
      <c r="P5378">
        <v>34329.620000000003</v>
      </c>
      <c r="Q5378">
        <v>904.42</v>
      </c>
    </row>
    <row r="5379" spans="2:17" hidden="1">
      <c r="B5379">
        <v>2017</v>
      </c>
      <c r="C5379">
        <v>6</v>
      </c>
      <c r="D5379" t="s">
        <v>196</v>
      </c>
      <c r="E5379" t="s">
        <v>197</v>
      </c>
      <c r="F5379" t="s">
        <v>198</v>
      </c>
      <c r="G5379" t="s">
        <v>199</v>
      </c>
      <c r="H5379" t="s">
        <v>121</v>
      </c>
      <c r="I5379" t="s">
        <v>1072</v>
      </c>
      <c r="J5379" t="s">
        <v>22</v>
      </c>
      <c r="K5379" t="s">
        <v>200</v>
      </c>
      <c r="L5379" t="s">
        <v>24</v>
      </c>
      <c r="M5379" t="s">
        <v>25</v>
      </c>
      <c r="N5379">
        <v>999</v>
      </c>
      <c r="O5379">
        <v>11196</v>
      </c>
      <c r="P5379">
        <v>14071.69</v>
      </c>
      <c r="Q5379">
        <v>-3063.96</v>
      </c>
    </row>
    <row r="5380" spans="2:17" hidden="1">
      <c r="B5380">
        <v>2017</v>
      </c>
      <c r="C5380">
        <v>6</v>
      </c>
      <c r="D5380" t="s">
        <v>196</v>
      </c>
      <c r="E5380" t="s">
        <v>197</v>
      </c>
      <c r="F5380" t="s">
        <v>198</v>
      </c>
      <c r="G5380" t="s">
        <v>199</v>
      </c>
      <c r="H5380" t="s">
        <v>121</v>
      </c>
      <c r="I5380" t="s">
        <v>1072</v>
      </c>
      <c r="J5380" t="s">
        <v>22</v>
      </c>
      <c r="K5380" t="s">
        <v>200</v>
      </c>
      <c r="L5380" t="s">
        <v>24</v>
      </c>
      <c r="M5380" t="s">
        <v>26</v>
      </c>
      <c r="N5380">
        <v>123</v>
      </c>
      <c r="O5380">
        <v>5508</v>
      </c>
      <c r="P5380">
        <v>5765.22</v>
      </c>
      <c r="Q5380">
        <v>-1009.83</v>
      </c>
    </row>
    <row r="5381" spans="2:17" hidden="1">
      <c r="B5381">
        <v>2017</v>
      </c>
      <c r="C5381">
        <v>6</v>
      </c>
      <c r="D5381" t="s">
        <v>196</v>
      </c>
      <c r="E5381" t="s">
        <v>197</v>
      </c>
      <c r="F5381" t="s">
        <v>198</v>
      </c>
      <c r="G5381" t="s">
        <v>199</v>
      </c>
      <c r="H5381" t="s">
        <v>121</v>
      </c>
      <c r="I5381" t="s">
        <v>1072</v>
      </c>
      <c r="J5381" t="s">
        <v>22</v>
      </c>
      <c r="K5381" t="s">
        <v>200</v>
      </c>
      <c r="L5381" t="s">
        <v>24</v>
      </c>
      <c r="M5381" t="s">
        <v>27</v>
      </c>
      <c r="N5381">
        <v>2</v>
      </c>
      <c r="O5381">
        <v>389</v>
      </c>
      <c r="P5381">
        <v>386.18</v>
      </c>
      <c r="Q5381">
        <v>0</v>
      </c>
    </row>
    <row r="5382" spans="2:17" hidden="1">
      <c r="B5382">
        <v>2017</v>
      </c>
      <c r="C5382">
        <v>6</v>
      </c>
      <c r="D5382" t="s">
        <v>196</v>
      </c>
      <c r="E5382" t="s">
        <v>197</v>
      </c>
      <c r="F5382" t="s">
        <v>201</v>
      </c>
      <c r="G5382" t="s">
        <v>202</v>
      </c>
      <c r="H5382" t="s">
        <v>30</v>
      </c>
      <c r="I5382" t="s">
        <v>21</v>
      </c>
      <c r="J5382" t="s">
        <v>22</v>
      </c>
      <c r="K5382" t="s">
        <v>203</v>
      </c>
      <c r="L5382" t="s">
        <v>24</v>
      </c>
      <c r="M5382" t="s">
        <v>25</v>
      </c>
      <c r="N5382">
        <v>2767</v>
      </c>
      <c r="O5382">
        <v>29863</v>
      </c>
      <c r="P5382">
        <v>59483.44</v>
      </c>
      <c r="Q5382">
        <v>-12660.44</v>
      </c>
    </row>
    <row r="5383" spans="2:17" hidden="1">
      <c r="B5383">
        <v>2017</v>
      </c>
      <c r="C5383">
        <v>6</v>
      </c>
      <c r="D5383" t="s">
        <v>196</v>
      </c>
      <c r="E5383" t="s">
        <v>197</v>
      </c>
      <c r="F5383" t="s">
        <v>201</v>
      </c>
      <c r="G5383" t="s">
        <v>202</v>
      </c>
      <c r="H5383" t="s">
        <v>30</v>
      </c>
      <c r="I5383" t="s">
        <v>21</v>
      </c>
      <c r="J5383" t="s">
        <v>22</v>
      </c>
      <c r="K5383" t="s">
        <v>203</v>
      </c>
      <c r="L5383" t="s">
        <v>24</v>
      </c>
      <c r="M5383" t="s">
        <v>26</v>
      </c>
      <c r="N5383">
        <v>1098</v>
      </c>
      <c r="O5383">
        <v>60584</v>
      </c>
      <c r="P5383">
        <v>96787.4</v>
      </c>
      <c r="Q5383">
        <v>-13953.92</v>
      </c>
    </row>
    <row r="5384" spans="2:17" hidden="1">
      <c r="B5384">
        <v>2017</v>
      </c>
      <c r="C5384">
        <v>6</v>
      </c>
      <c r="D5384" t="s">
        <v>196</v>
      </c>
      <c r="E5384" t="s">
        <v>197</v>
      </c>
      <c r="F5384" t="s">
        <v>201</v>
      </c>
      <c r="G5384" t="s">
        <v>202</v>
      </c>
      <c r="H5384" t="s">
        <v>30</v>
      </c>
      <c r="I5384" t="s">
        <v>21</v>
      </c>
      <c r="J5384" t="s">
        <v>22</v>
      </c>
      <c r="K5384" t="s">
        <v>203</v>
      </c>
      <c r="L5384" t="s">
        <v>24</v>
      </c>
      <c r="M5384" t="s">
        <v>27</v>
      </c>
      <c r="N5384">
        <v>148</v>
      </c>
      <c r="O5384">
        <v>30389</v>
      </c>
      <c r="P5384">
        <v>46418.07</v>
      </c>
      <c r="Q5384">
        <v>0</v>
      </c>
    </row>
    <row r="5385" spans="2:17" hidden="1">
      <c r="B5385">
        <v>2017</v>
      </c>
      <c r="C5385">
        <v>6</v>
      </c>
      <c r="D5385" t="s">
        <v>204</v>
      </c>
      <c r="E5385" t="s">
        <v>205</v>
      </c>
      <c r="F5385" t="s">
        <v>206</v>
      </c>
      <c r="G5385" t="s">
        <v>207</v>
      </c>
      <c r="H5385" t="s">
        <v>140</v>
      </c>
      <c r="I5385" t="s">
        <v>1072</v>
      </c>
      <c r="J5385" t="s">
        <v>31</v>
      </c>
      <c r="K5385" t="s">
        <v>208</v>
      </c>
      <c r="L5385" t="s">
        <v>24</v>
      </c>
      <c r="M5385" t="s">
        <v>25</v>
      </c>
      <c r="N5385">
        <v>15574</v>
      </c>
      <c r="O5385">
        <v>208630.1</v>
      </c>
      <c r="P5385">
        <v>140020.87</v>
      </c>
      <c r="Q5385">
        <v>-30886.43</v>
      </c>
    </row>
    <row r="5386" spans="2:17" hidden="1">
      <c r="B5386">
        <v>2017</v>
      </c>
      <c r="C5386">
        <v>6</v>
      </c>
      <c r="D5386" t="s">
        <v>204</v>
      </c>
      <c r="E5386" t="s">
        <v>205</v>
      </c>
      <c r="F5386" t="s">
        <v>206</v>
      </c>
      <c r="G5386" t="s">
        <v>207</v>
      </c>
      <c r="H5386" t="s">
        <v>140</v>
      </c>
      <c r="I5386" t="s">
        <v>1072</v>
      </c>
      <c r="J5386" t="s">
        <v>31</v>
      </c>
      <c r="K5386" t="s">
        <v>208</v>
      </c>
      <c r="L5386" t="s">
        <v>24</v>
      </c>
      <c r="M5386" t="s">
        <v>26</v>
      </c>
      <c r="N5386">
        <v>18343</v>
      </c>
      <c r="O5386">
        <v>1118906.79</v>
      </c>
      <c r="P5386">
        <v>636382.09</v>
      </c>
      <c r="Q5386">
        <v>-80801.850000000006</v>
      </c>
    </row>
    <row r="5387" spans="2:17" hidden="1">
      <c r="B5387">
        <v>2017</v>
      </c>
      <c r="C5387">
        <v>6</v>
      </c>
      <c r="D5387" t="s">
        <v>204</v>
      </c>
      <c r="E5387" t="s">
        <v>205</v>
      </c>
      <c r="F5387" t="s">
        <v>206</v>
      </c>
      <c r="G5387" t="s">
        <v>207</v>
      </c>
      <c r="H5387" t="s">
        <v>140</v>
      </c>
      <c r="I5387" t="s">
        <v>1072</v>
      </c>
      <c r="J5387" t="s">
        <v>31</v>
      </c>
      <c r="K5387" t="s">
        <v>208</v>
      </c>
      <c r="L5387" t="s">
        <v>24</v>
      </c>
      <c r="M5387" t="s">
        <v>27</v>
      </c>
      <c r="N5387">
        <v>10448</v>
      </c>
      <c r="O5387">
        <v>2101978</v>
      </c>
      <c r="P5387">
        <v>1311062.08</v>
      </c>
      <c r="Q5387">
        <v>34468.050000000003</v>
      </c>
    </row>
    <row r="5388" spans="2:17" hidden="1">
      <c r="B5388">
        <v>2017</v>
      </c>
      <c r="C5388">
        <v>6</v>
      </c>
      <c r="D5388" t="s">
        <v>204</v>
      </c>
      <c r="E5388" t="s">
        <v>205</v>
      </c>
      <c r="F5388" t="s">
        <v>209</v>
      </c>
      <c r="G5388" t="s">
        <v>210</v>
      </c>
      <c r="H5388" t="s">
        <v>140</v>
      </c>
      <c r="I5388" t="s">
        <v>1072</v>
      </c>
      <c r="J5388" t="s">
        <v>31</v>
      </c>
      <c r="K5388" t="s">
        <v>211</v>
      </c>
      <c r="L5388" t="s">
        <v>24</v>
      </c>
      <c r="M5388" t="s">
        <v>25</v>
      </c>
      <c r="N5388">
        <v>3544</v>
      </c>
      <c r="O5388">
        <v>51333</v>
      </c>
      <c r="P5388">
        <v>34797.72</v>
      </c>
      <c r="Q5388">
        <v>-8007.9</v>
      </c>
    </row>
    <row r="5389" spans="2:17" hidden="1">
      <c r="B5389">
        <v>2017</v>
      </c>
      <c r="C5389">
        <v>6</v>
      </c>
      <c r="D5389" t="s">
        <v>204</v>
      </c>
      <c r="E5389" t="s">
        <v>205</v>
      </c>
      <c r="F5389" t="s">
        <v>209</v>
      </c>
      <c r="G5389" t="s">
        <v>210</v>
      </c>
      <c r="H5389" t="s">
        <v>140</v>
      </c>
      <c r="I5389" t="s">
        <v>1072</v>
      </c>
      <c r="J5389" t="s">
        <v>31</v>
      </c>
      <c r="K5389" t="s">
        <v>211</v>
      </c>
      <c r="L5389" t="s">
        <v>24</v>
      </c>
      <c r="M5389" t="s">
        <v>26</v>
      </c>
      <c r="N5389">
        <v>4466</v>
      </c>
      <c r="O5389">
        <v>264810</v>
      </c>
      <c r="P5389">
        <v>157917.12</v>
      </c>
      <c r="Q5389">
        <v>-20364.96</v>
      </c>
    </row>
    <row r="5390" spans="2:17" hidden="1">
      <c r="B5390">
        <v>2017</v>
      </c>
      <c r="C5390">
        <v>6</v>
      </c>
      <c r="D5390" t="s">
        <v>204</v>
      </c>
      <c r="E5390" t="s">
        <v>205</v>
      </c>
      <c r="F5390" t="s">
        <v>209</v>
      </c>
      <c r="G5390" t="s">
        <v>210</v>
      </c>
      <c r="H5390" t="s">
        <v>140</v>
      </c>
      <c r="I5390" t="s">
        <v>1072</v>
      </c>
      <c r="J5390" t="s">
        <v>31</v>
      </c>
      <c r="K5390" t="s">
        <v>211</v>
      </c>
      <c r="L5390" t="s">
        <v>24</v>
      </c>
      <c r="M5390" t="s">
        <v>27</v>
      </c>
      <c r="N5390">
        <v>1800</v>
      </c>
      <c r="O5390">
        <v>326802</v>
      </c>
      <c r="P5390">
        <v>215063.39</v>
      </c>
      <c r="Q5390">
        <v>5666.97</v>
      </c>
    </row>
    <row r="5391" spans="2:17" hidden="1">
      <c r="B5391">
        <v>2017</v>
      </c>
      <c r="C5391">
        <v>6</v>
      </c>
      <c r="D5391" t="s">
        <v>204</v>
      </c>
      <c r="E5391" t="s">
        <v>205</v>
      </c>
      <c r="F5391" t="s">
        <v>212</v>
      </c>
      <c r="G5391" t="s">
        <v>213</v>
      </c>
      <c r="H5391" t="s">
        <v>140</v>
      </c>
      <c r="I5391" t="s">
        <v>1072</v>
      </c>
      <c r="J5391" t="s">
        <v>31</v>
      </c>
      <c r="K5391" t="s">
        <v>214</v>
      </c>
      <c r="L5391" t="s">
        <v>24</v>
      </c>
      <c r="M5391" t="s">
        <v>25</v>
      </c>
      <c r="N5391">
        <v>24023</v>
      </c>
      <c r="O5391">
        <v>323543.09000000003</v>
      </c>
      <c r="P5391">
        <v>217331.45</v>
      </c>
      <c r="Q5391">
        <v>-48092.82</v>
      </c>
    </row>
    <row r="5392" spans="2:17" hidden="1">
      <c r="B5392">
        <v>2017</v>
      </c>
      <c r="C5392">
        <v>6</v>
      </c>
      <c r="D5392" t="s">
        <v>204</v>
      </c>
      <c r="E5392" t="s">
        <v>205</v>
      </c>
      <c r="F5392" t="s">
        <v>212</v>
      </c>
      <c r="G5392" t="s">
        <v>213</v>
      </c>
      <c r="H5392" t="s">
        <v>140</v>
      </c>
      <c r="I5392" t="s">
        <v>1072</v>
      </c>
      <c r="J5392" t="s">
        <v>31</v>
      </c>
      <c r="K5392" t="s">
        <v>214</v>
      </c>
      <c r="L5392" t="s">
        <v>24</v>
      </c>
      <c r="M5392" t="s">
        <v>26</v>
      </c>
      <c r="N5392">
        <v>40201</v>
      </c>
      <c r="O5392">
        <v>2533499.4</v>
      </c>
      <c r="P5392">
        <v>1448525.56</v>
      </c>
      <c r="Q5392">
        <v>-174563.35</v>
      </c>
    </row>
    <row r="5393" spans="2:17" hidden="1">
      <c r="B5393">
        <v>2017</v>
      </c>
      <c r="C5393">
        <v>6</v>
      </c>
      <c r="D5393" t="s">
        <v>204</v>
      </c>
      <c r="E5393" t="s">
        <v>205</v>
      </c>
      <c r="F5393" t="s">
        <v>212</v>
      </c>
      <c r="G5393" t="s">
        <v>213</v>
      </c>
      <c r="H5393" t="s">
        <v>140</v>
      </c>
      <c r="I5393" t="s">
        <v>1072</v>
      </c>
      <c r="J5393" t="s">
        <v>31</v>
      </c>
      <c r="K5393" t="s">
        <v>214</v>
      </c>
      <c r="L5393" t="s">
        <v>24</v>
      </c>
      <c r="M5393" t="s">
        <v>27</v>
      </c>
      <c r="N5393">
        <v>25038</v>
      </c>
      <c r="O5393">
        <v>4606708.9000000004</v>
      </c>
      <c r="P5393">
        <v>2891442.69</v>
      </c>
      <c r="Q5393">
        <v>76059.11</v>
      </c>
    </row>
    <row r="5394" spans="2:17" hidden="1">
      <c r="B5394">
        <v>2017</v>
      </c>
      <c r="C5394">
        <v>6</v>
      </c>
      <c r="D5394" t="s">
        <v>204</v>
      </c>
      <c r="E5394" t="s">
        <v>205</v>
      </c>
      <c r="F5394" t="s">
        <v>215</v>
      </c>
      <c r="G5394" t="s">
        <v>216</v>
      </c>
      <c r="H5394" t="s">
        <v>121</v>
      </c>
      <c r="I5394" t="s">
        <v>1072</v>
      </c>
      <c r="J5394" t="s">
        <v>31</v>
      </c>
      <c r="K5394" t="s">
        <v>217</v>
      </c>
      <c r="L5394" t="s">
        <v>24</v>
      </c>
      <c r="M5394" t="s">
        <v>25</v>
      </c>
      <c r="N5394">
        <v>7034</v>
      </c>
      <c r="O5394">
        <v>92810</v>
      </c>
      <c r="P5394">
        <v>66268.37</v>
      </c>
      <c r="Q5394">
        <v>-14724.61</v>
      </c>
    </row>
    <row r="5395" spans="2:17" hidden="1">
      <c r="B5395">
        <v>2017</v>
      </c>
      <c r="C5395">
        <v>6</v>
      </c>
      <c r="D5395" t="s">
        <v>204</v>
      </c>
      <c r="E5395" t="s">
        <v>205</v>
      </c>
      <c r="F5395" t="s">
        <v>215</v>
      </c>
      <c r="G5395" t="s">
        <v>216</v>
      </c>
      <c r="H5395" t="s">
        <v>121</v>
      </c>
      <c r="I5395" t="s">
        <v>1072</v>
      </c>
      <c r="J5395" t="s">
        <v>31</v>
      </c>
      <c r="K5395" t="s">
        <v>217</v>
      </c>
      <c r="L5395" t="s">
        <v>24</v>
      </c>
      <c r="M5395" t="s">
        <v>26</v>
      </c>
      <c r="N5395">
        <v>6944</v>
      </c>
      <c r="O5395">
        <v>389509.8</v>
      </c>
      <c r="P5395">
        <v>236025.31</v>
      </c>
      <c r="Q5395">
        <v>-32020.99</v>
      </c>
    </row>
    <row r="5396" spans="2:17" hidden="1">
      <c r="B5396">
        <v>2017</v>
      </c>
      <c r="C5396">
        <v>6</v>
      </c>
      <c r="D5396" t="s">
        <v>204</v>
      </c>
      <c r="E5396" t="s">
        <v>205</v>
      </c>
      <c r="F5396" t="s">
        <v>215</v>
      </c>
      <c r="G5396" t="s">
        <v>216</v>
      </c>
      <c r="H5396" t="s">
        <v>121</v>
      </c>
      <c r="I5396" t="s">
        <v>1072</v>
      </c>
      <c r="J5396" t="s">
        <v>31</v>
      </c>
      <c r="K5396" t="s">
        <v>217</v>
      </c>
      <c r="L5396" t="s">
        <v>24</v>
      </c>
      <c r="M5396" t="s">
        <v>27</v>
      </c>
      <c r="N5396">
        <v>1777</v>
      </c>
      <c r="O5396">
        <v>372234</v>
      </c>
      <c r="P5396">
        <v>248344.64</v>
      </c>
      <c r="Q5396">
        <v>6507.65</v>
      </c>
    </row>
    <row r="5397" spans="2:17" hidden="1">
      <c r="B5397">
        <v>2017</v>
      </c>
      <c r="C5397">
        <v>6</v>
      </c>
      <c r="D5397" t="s">
        <v>204</v>
      </c>
      <c r="E5397" t="s">
        <v>205</v>
      </c>
      <c r="F5397" t="s">
        <v>218</v>
      </c>
      <c r="G5397" t="s">
        <v>219</v>
      </c>
      <c r="H5397" t="s">
        <v>140</v>
      </c>
      <c r="I5397" t="s">
        <v>1072</v>
      </c>
      <c r="J5397" t="s">
        <v>31</v>
      </c>
      <c r="K5397" t="s">
        <v>220</v>
      </c>
      <c r="L5397" t="s">
        <v>24</v>
      </c>
      <c r="M5397" t="s">
        <v>25</v>
      </c>
      <c r="N5397">
        <v>4900</v>
      </c>
      <c r="O5397">
        <v>55621</v>
      </c>
      <c r="P5397">
        <v>40849.769999999997</v>
      </c>
      <c r="Q5397">
        <v>-8652.91</v>
      </c>
    </row>
    <row r="5398" spans="2:17" hidden="1">
      <c r="B5398">
        <v>2017</v>
      </c>
      <c r="C5398">
        <v>6</v>
      </c>
      <c r="D5398" t="s">
        <v>204</v>
      </c>
      <c r="E5398" t="s">
        <v>205</v>
      </c>
      <c r="F5398" t="s">
        <v>218</v>
      </c>
      <c r="G5398" t="s">
        <v>219</v>
      </c>
      <c r="H5398" t="s">
        <v>140</v>
      </c>
      <c r="I5398" t="s">
        <v>1072</v>
      </c>
      <c r="J5398" t="s">
        <v>31</v>
      </c>
      <c r="K5398" t="s">
        <v>220</v>
      </c>
      <c r="L5398" t="s">
        <v>24</v>
      </c>
      <c r="M5398" t="s">
        <v>26</v>
      </c>
      <c r="N5398">
        <v>6161</v>
      </c>
      <c r="O5398">
        <v>394734</v>
      </c>
      <c r="P5398">
        <v>235425.31</v>
      </c>
      <c r="Q5398">
        <v>-28479.73</v>
      </c>
    </row>
    <row r="5399" spans="2:17" hidden="1">
      <c r="B5399">
        <v>2017</v>
      </c>
      <c r="C5399">
        <v>6</v>
      </c>
      <c r="D5399" t="s">
        <v>204</v>
      </c>
      <c r="E5399" t="s">
        <v>205</v>
      </c>
      <c r="F5399" t="s">
        <v>218</v>
      </c>
      <c r="G5399" t="s">
        <v>219</v>
      </c>
      <c r="H5399" t="s">
        <v>140</v>
      </c>
      <c r="I5399" t="s">
        <v>1072</v>
      </c>
      <c r="J5399" t="s">
        <v>31</v>
      </c>
      <c r="K5399" t="s">
        <v>220</v>
      </c>
      <c r="L5399" t="s">
        <v>24</v>
      </c>
      <c r="M5399" t="s">
        <v>27</v>
      </c>
      <c r="N5399">
        <v>4020</v>
      </c>
      <c r="O5399">
        <v>800951</v>
      </c>
      <c r="P5399">
        <v>524273.32</v>
      </c>
      <c r="Q5399">
        <v>13777.21</v>
      </c>
    </row>
    <row r="5400" spans="2:17" hidden="1">
      <c r="B5400">
        <v>2017</v>
      </c>
      <c r="C5400">
        <v>6</v>
      </c>
      <c r="D5400" t="s">
        <v>204</v>
      </c>
      <c r="E5400" t="s">
        <v>205</v>
      </c>
      <c r="F5400" t="s">
        <v>221</v>
      </c>
      <c r="G5400" t="s">
        <v>222</v>
      </c>
      <c r="H5400" t="s">
        <v>140</v>
      </c>
      <c r="I5400" t="s">
        <v>1072</v>
      </c>
      <c r="J5400" t="s">
        <v>31</v>
      </c>
      <c r="K5400" t="s">
        <v>223</v>
      </c>
      <c r="L5400" t="s">
        <v>24</v>
      </c>
      <c r="M5400" t="s">
        <v>25</v>
      </c>
      <c r="N5400">
        <v>10550</v>
      </c>
      <c r="O5400">
        <v>134070</v>
      </c>
      <c r="P5400">
        <v>91252.9</v>
      </c>
      <c r="Q5400">
        <v>-19730.240000000002</v>
      </c>
    </row>
    <row r="5401" spans="2:17" hidden="1">
      <c r="B5401">
        <v>2017</v>
      </c>
      <c r="C5401">
        <v>6</v>
      </c>
      <c r="D5401" t="s">
        <v>204</v>
      </c>
      <c r="E5401" t="s">
        <v>205</v>
      </c>
      <c r="F5401" t="s">
        <v>221</v>
      </c>
      <c r="G5401" t="s">
        <v>222</v>
      </c>
      <c r="H5401" t="s">
        <v>140</v>
      </c>
      <c r="I5401" t="s">
        <v>1072</v>
      </c>
      <c r="J5401" t="s">
        <v>31</v>
      </c>
      <c r="K5401" t="s">
        <v>223</v>
      </c>
      <c r="L5401" t="s">
        <v>24</v>
      </c>
      <c r="M5401" t="s">
        <v>26</v>
      </c>
      <c r="N5401">
        <v>17729</v>
      </c>
      <c r="O5401">
        <v>1144852</v>
      </c>
      <c r="P5401">
        <v>649434.97</v>
      </c>
      <c r="Q5401">
        <v>-79058.62</v>
      </c>
    </row>
    <row r="5402" spans="2:17" hidden="1">
      <c r="B5402">
        <v>2017</v>
      </c>
      <c r="C5402">
        <v>6</v>
      </c>
      <c r="D5402" t="s">
        <v>204</v>
      </c>
      <c r="E5402" t="s">
        <v>205</v>
      </c>
      <c r="F5402" t="s">
        <v>221</v>
      </c>
      <c r="G5402" t="s">
        <v>222</v>
      </c>
      <c r="H5402" t="s">
        <v>140</v>
      </c>
      <c r="I5402" t="s">
        <v>1072</v>
      </c>
      <c r="J5402" t="s">
        <v>31</v>
      </c>
      <c r="K5402" t="s">
        <v>223</v>
      </c>
      <c r="L5402" t="s">
        <v>24</v>
      </c>
      <c r="M5402" t="s">
        <v>27</v>
      </c>
      <c r="N5402">
        <v>13234</v>
      </c>
      <c r="O5402">
        <v>2616953</v>
      </c>
      <c r="P5402">
        <v>1623094.81</v>
      </c>
      <c r="Q5402">
        <v>42669.26</v>
      </c>
    </row>
    <row r="5403" spans="2:17" hidden="1">
      <c r="B5403">
        <v>2017</v>
      </c>
      <c r="C5403">
        <v>6</v>
      </c>
      <c r="D5403" t="s">
        <v>204</v>
      </c>
      <c r="E5403" t="s">
        <v>205</v>
      </c>
      <c r="F5403" t="s">
        <v>224</v>
      </c>
      <c r="G5403" t="s">
        <v>225</v>
      </c>
      <c r="H5403" t="s">
        <v>121</v>
      </c>
      <c r="I5403" t="s">
        <v>1072</v>
      </c>
      <c r="J5403" t="s">
        <v>31</v>
      </c>
      <c r="K5403" t="s">
        <v>226</v>
      </c>
      <c r="L5403" t="s">
        <v>24</v>
      </c>
      <c r="M5403" t="s">
        <v>25</v>
      </c>
      <c r="N5403">
        <v>5055</v>
      </c>
      <c r="O5403">
        <v>68923.009999999995</v>
      </c>
      <c r="P5403">
        <v>48681.22</v>
      </c>
      <c r="Q5403">
        <v>-10932.23</v>
      </c>
    </row>
    <row r="5404" spans="2:17" hidden="1">
      <c r="B5404">
        <v>2017</v>
      </c>
      <c r="C5404">
        <v>6</v>
      </c>
      <c r="D5404" t="s">
        <v>204</v>
      </c>
      <c r="E5404" t="s">
        <v>205</v>
      </c>
      <c r="F5404" t="s">
        <v>224</v>
      </c>
      <c r="G5404" t="s">
        <v>225</v>
      </c>
      <c r="H5404" t="s">
        <v>121</v>
      </c>
      <c r="I5404" t="s">
        <v>1072</v>
      </c>
      <c r="J5404" t="s">
        <v>31</v>
      </c>
      <c r="K5404" t="s">
        <v>226</v>
      </c>
      <c r="L5404" t="s">
        <v>24</v>
      </c>
      <c r="M5404" t="s">
        <v>26</v>
      </c>
      <c r="N5404">
        <v>3290</v>
      </c>
      <c r="O5404">
        <v>197915</v>
      </c>
      <c r="P5404">
        <v>119308.71</v>
      </c>
      <c r="Q5404">
        <v>-16138.25</v>
      </c>
    </row>
    <row r="5405" spans="2:17" hidden="1">
      <c r="B5405">
        <v>2017</v>
      </c>
      <c r="C5405">
        <v>6</v>
      </c>
      <c r="D5405" t="s">
        <v>204</v>
      </c>
      <c r="E5405" t="s">
        <v>205</v>
      </c>
      <c r="F5405" t="s">
        <v>224</v>
      </c>
      <c r="G5405" t="s">
        <v>225</v>
      </c>
      <c r="H5405" t="s">
        <v>121</v>
      </c>
      <c r="I5405" t="s">
        <v>1072</v>
      </c>
      <c r="J5405" t="s">
        <v>31</v>
      </c>
      <c r="K5405" t="s">
        <v>226</v>
      </c>
      <c r="L5405" t="s">
        <v>24</v>
      </c>
      <c r="M5405" t="s">
        <v>27</v>
      </c>
      <c r="N5405">
        <v>1318</v>
      </c>
      <c r="O5405">
        <v>282390</v>
      </c>
      <c r="P5405">
        <v>188281.1</v>
      </c>
      <c r="Q5405">
        <v>4934.59</v>
      </c>
    </row>
    <row r="5406" spans="2:17" hidden="1">
      <c r="B5406">
        <v>2017</v>
      </c>
      <c r="C5406">
        <v>6</v>
      </c>
      <c r="D5406" t="s">
        <v>204</v>
      </c>
      <c r="E5406" t="s">
        <v>205</v>
      </c>
      <c r="F5406" t="s">
        <v>227</v>
      </c>
      <c r="G5406" t="s">
        <v>228</v>
      </c>
      <c r="H5406" t="s">
        <v>144</v>
      </c>
      <c r="I5406" t="s">
        <v>21</v>
      </c>
      <c r="J5406" t="s">
        <v>31</v>
      </c>
      <c r="K5406" t="s">
        <v>229</v>
      </c>
      <c r="L5406" t="s">
        <v>24</v>
      </c>
      <c r="M5406" t="s">
        <v>25</v>
      </c>
      <c r="N5406">
        <v>11908</v>
      </c>
      <c r="O5406">
        <v>106929</v>
      </c>
      <c r="P5406">
        <v>89500.96</v>
      </c>
      <c r="Q5406">
        <v>-42348.88</v>
      </c>
    </row>
    <row r="5407" spans="2:17" hidden="1">
      <c r="B5407">
        <v>2017</v>
      </c>
      <c r="C5407">
        <v>6</v>
      </c>
      <c r="D5407" t="s">
        <v>204</v>
      </c>
      <c r="E5407" t="s">
        <v>205</v>
      </c>
      <c r="F5407" t="s">
        <v>227</v>
      </c>
      <c r="G5407" t="s">
        <v>228</v>
      </c>
      <c r="H5407" t="s">
        <v>144</v>
      </c>
      <c r="I5407" t="s">
        <v>21</v>
      </c>
      <c r="J5407" t="s">
        <v>31</v>
      </c>
      <c r="K5407" t="s">
        <v>229</v>
      </c>
      <c r="L5407" t="s">
        <v>24</v>
      </c>
      <c r="M5407" t="s">
        <v>26</v>
      </c>
      <c r="N5407">
        <v>1764</v>
      </c>
      <c r="O5407">
        <v>89660</v>
      </c>
      <c r="P5407">
        <v>57041.07</v>
      </c>
      <c r="Q5407">
        <v>-20850.48</v>
      </c>
    </row>
    <row r="5408" spans="2:17" hidden="1">
      <c r="B5408">
        <v>2017</v>
      </c>
      <c r="C5408">
        <v>6</v>
      </c>
      <c r="D5408" t="s">
        <v>204</v>
      </c>
      <c r="E5408" t="s">
        <v>205</v>
      </c>
      <c r="F5408" t="s">
        <v>227</v>
      </c>
      <c r="G5408" t="s">
        <v>228</v>
      </c>
      <c r="H5408" t="s">
        <v>144</v>
      </c>
      <c r="I5408" t="s">
        <v>21</v>
      </c>
      <c r="J5408" t="s">
        <v>31</v>
      </c>
      <c r="K5408" t="s">
        <v>229</v>
      </c>
      <c r="L5408" t="s">
        <v>24</v>
      </c>
      <c r="M5408" t="s">
        <v>27</v>
      </c>
      <c r="N5408">
        <v>385</v>
      </c>
      <c r="O5408">
        <v>96487</v>
      </c>
      <c r="P5408">
        <v>80053.210000000006</v>
      </c>
      <c r="Q5408">
        <v>2107.2600000000002</v>
      </c>
    </row>
    <row r="5409" spans="2:17" hidden="1">
      <c r="B5409">
        <v>2017</v>
      </c>
      <c r="C5409">
        <v>6</v>
      </c>
      <c r="D5409" t="s">
        <v>204</v>
      </c>
      <c r="E5409" t="s">
        <v>205</v>
      </c>
      <c r="F5409" t="s">
        <v>230</v>
      </c>
      <c r="G5409" t="s">
        <v>231</v>
      </c>
      <c r="H5409" t="s">
        <v>144</v>
      </c>
      <c r="I5409" t="s">
        <v>21</v>
      </c>
      <c r="J5409" t="s">
        <v>31</v>
      </c>
      <c r="K5409" t="s">
        <v>232</v>
      </c>
      <c r="L5409" t="s">
        <v>24</v>
      </c>
      <c r="M5409" t="s">
        <v>25</v>
      </c>
      <c r="N5409">
        <v>9021</v>
      </c>
      <c r="O5409">
        <v>97994</v>
      </c>
      <c r="P5409">
        <v>74525.259999999995</v>
      </c>
      <c r="Q5409">
        <v>-38803.360000000001</v>
      </c>
    </row>
    <row r="5410" spans="2:17" hidden="1">
      <c r="B5410">
        <v>2017</v>
      </c>
      <c r="C5410">
        <v>6</v>
      </c>
      <c r="D5410" t="s">
        <v>204</v>
      </c>
      <c r="E5410" t="s">
        <v>205</v>
      </c>
      <c r="F5410" t="s">
        <v>230</v>
      </c>
      <c r="G5410" t="s">
        <v>231</v>
      </c>
      <c r="H5410" t="s">
        <v>144</v>
      </c>
      <c r="I5410" t="s">
        <v>21</v>
      </c>
      <c r="J5410" t="s">
        <v>31</v>
      </c>
      <c r="K5410" t="s">
        <v>232</v>
      </c>
      <c r="L5410" t="s">
        <v>24</v>
      </c>
      <c r="M5410" t="s">
        <v>26</v>
      </c>
      <c r="N5410">
        <v>2478</v>
      </c>
      <c r="O5410">
        <v>127104</v>
      </c>
      <c r="P5410">
        <v>81035.94</v>
      </c>
      <c r="Q5410">
        <v>-29289.96</v>
      </c>
    </row>
    <row r="5411" spans="2:17" hidden="1">
      <c r="B5411">
        <v>2017</v>
      </c>
      <c r="C5411">
        <v>6</v>
      </c>
      <c r="D5411" t="s">
        <v>204</v>
      </c>
      <c r="E5411" t="s">
        <v>205</v>
      </c>
      <c r="F5411" t="s">
        <v>230</v>
      </c>
      <c r="G5411" t="s">
        <v>231</v>
      </c>
      <c r="H5411" t="s">
        <v>144</v>
      </c>
      <c r="I5411" t="s">
        <v>21</v>
      </c>
      <c r="J5411" t="s">
        <v>31</v>
      </c>
      <c r="K5411" t="s">
        <v>232</v>
      </c>
      <c r="L5411" t="s">
        <v>24</v>
      </c>
      <c r="M5411" t="s">
        <v>27</v>
      </c>
      <c r="N5411">
        <v>388</v>
      </c>
      <c r="O5411">
        <v>70169</v>
      </c>
      <c r="P5411">
        <v>58648.21</v>
      </c>
      <c r="Q5411">
        <v>1544.32</v>
      </c>
    </row>
    <row r="5412" spans="2:17" hidden="1">
      <c r="B5412">
        <v>2017</v>
      </c>
      <c r="C5412">
        <v>6</v>
      </c>
      <c r="D5412" t="s">
        <v>204</v>
      </c>
      <c r="E5412" t="s">
        <v>205</v>
      </c>
      <c r="F5412" t="s">
        <v>233</v>
      </c>
      <c r="G5412" t="s">
        <v>234</v>
      </c>
      <c r="H5412" t="s">
        <v>151</v>
      </c>
      <c r="I5412" t="s">
        <v>21</v>
      </c>
      <c r="J5412" t="s">
        <v>31</v>
      </c>
      <c r="K5412" t="s">
        <v>235</v>
      </c>
      <c r="L5412" t="s">
        <v>24</v>
      </c>
      <c r="M5412" t="s">
        <v>25</v>
      </c>
      <c r="N5412">
        <v>16097</v>
      </c>
      <c r="O5412">
        <v>195234</v>
      </c>
      <c r="P5412">
        <v>128548.77</v>
      </c>
      <c r="Q5412">
        <v>-68985.63</v>
      </c>
    </row>
    <row r="5413" spans="2:17" hidden="1">
      <c r="B5413">
        <v>2017</v>
      </c>
      <c r="C5413">
        <v>6</v>
      </c>
      <c r="D5413" t="s">
        <v>204</v>
      </c>
      <c r="E5413" t="s">
        <v>205</v>
      </c>
      <c r="F5413" t="s">
        <v>233</v>
      </c>
      <c r="G5413" t="s">
        <v>234</v>
      </c>
      <c r="H5413" t="s">
        <v>151</v>
      </c>
      <c r="I5413" t="s">
        <v>21</v>
      </c>
      <c r="J5413" t="s">
        <v>31</v>
      </c>
      <c r="K5413" t="s">
        <v>235</v>
      </c>
      <c r="L5413" t="s">
        <v>24</v>
      </c>
      <c r="M5413" t="s">
        <v>26</v>
      </c>
      <c r="N5413">
        <v>8812</v>
      </c>
      <c r="O5413">
        <v>485253</v>
      </c>
      <c r="P5413">
        <v>282137.40000000002</v>
      </c>
      <c r="Q5413">
        <v>-94261.45</v>
      </c>
    </row>
    <row r="5414" spans="2:17" hidden="1">
      <c r="B5414">
        <v>2017</v>
      </c>
      <c r="C5414">
        <v>6</v>
      </c>
      <c r="D5414" t="s">
        <v>204</v>
      </c>
      <c r="E5414" t="s">
        <v>205</v>
      </c>
      <c r="F5414" t="s">
        <v>233</v>
      </c>
      <c r="G5414" t="s">
        <v>234</v>
      </c>
      <c r="H5414" t="s">
        <v>151</v>
      </c>
      <c r="I5414" t="s">
        <v>21</v>
      </c>
      <c r="J5414" t="s">
        <v>31</v>
      </c>
      <c r="K5414" t="s">
        <v>235</v>
      </c>
      <c r="L5414" t="s">
        <v>24</v>
      </c>
      <c r="M5414" t="s">
        <v>27</v>
      </c>
      <c r="N5414">
        <v>1625</v>
      </c>
      <c r="O5414">
        <v>271825</v>
      </c>
      <c r="P5414">
        <v>203454.98</v>
      </c>
      <c r="Q5414">
        <v>5354.37</v>
      </c>
    </row>
    <row r="5415" spans="2:17" hidden="1">
      <c r="B5415">
        <v>2017</v>
      </c>
      <c r="C5415">
        <v>6</v>
      </c>
      <c r="D5415" t="s">
        <v>204</v>
      </c>
      <c r="E5415" t="s">
        <v>205</v>
      </c>
      <c r="F5415" t="s">
        <v>236</v>
      </c>
      <c r="G5415" t="s">
        <v>237</v>
      </c>
      <c r="H5415" t="s">
        <v>151</v>
      </c>
      <c r="I5415" t="s">
        <v>21</v>
      </c>
      <c r="J5415" t="s">
        <v>31</v>
      </c>
      <c r="K5415" t="s">
        <v>238</v>
      </c>
      <c r="L5415" t="s">
        <v>24</v>
      </c>
      <c r="M5415" t="s">
        <v>25</v>
      </c>
      <c r="N5415">
        <v>8791</v>
      </c>
      <c r="O5415">
        <v>124184</v>
      </c>
      <c r="P5415">
        <v>76408.95</v>
      </c>
      <c r="Q5415">
        <v>-43878.89</v>
      </c>
    </row>
    <row r="5416" spans="2:17" hidden="1">
      <c r="B5416">
        <v>2017</v>
      </c>
      <c r="C5416">
        <v>6</v>
      </c>
      <c r="D5416" t="s">
        <v>204</v>
      </c>
      <c r="E5416" t="s">
        <v>205</v>
      </c>
      <c r="F5416" t="s">
        <v>236</v>
      </c>
      <c r="G5416" t="s">
        <v>237</v>
      </c>
      <c r="H5416" t="s">
        <v>151</v>
      </c>
      <c r="I5416" t="s">
        <v>21</v>
      </c>
      <c r="J5416" t="s">
        <v>31</v>
      </c>
      <c r="K5416" t="s">
        <v>238</v>
      </c>
      <c r="L5416" t="s">
        <v>24</v>
      </c>
      <c r="M5416" t="s">
        <v>26</v>
      </c>
      <c r="N5416">
        <v>7914</v>
      </c>
      <c r="O5416">
        <v>448646.1</v>
      </c>
      <c r="P5416">
        <v>262095.83</v>
      </c>
      <c r="Q5416">
        <v>-85022.03</v>
      </c>
    </row>
    <row r="5417" spans="2:17" hidden="1">
      <c r="B5417">
        <v>2017</v>
      </c>
      <c r="C5417">
        <v>6</v>
      </c>
      <c r="D5417" t="s">
        <v>204</v>
      </c>
      <c r="E5417" t="s">
        <v>205</v>
      </c>
      <c r="F5417" t="s">
        <v>236</v>
      </c>
      <c r="G5417" t="s">
        <v>237</v>
      </c>
      <c r="H5417" t="s">
        <v>151</v>
      </c>
      <c r="I5417" t="s">
        <v>21</v>
      </c>
      <c r="J5417" t="s">
        <v>31</v>
      </c>
      <c r="K5417" t="s">
        <v>238</v>
      </c>
      <c r="L5417" t="s">
        <v>24</v>
      </c>
      <c r="M5417" t="s">
        <v>27</v>
      </c>
      <c r="N5417">
        <v>1610</v>
      </c>
      <c r="O5417">
        <v>254415</v>
      </c>
      <c r="P5417">
        <v>190762.7</v>
      </c>
      <c r="Q5417">
        <v>5020.62</v>
      </c>
    </row>
    <row r="5418" spans="2:17" hidden="1">
      <c r="B5418">
        <v>2017</v>
      </c>
      <c r="C5418">
        <v>6</v>
      </c>
      <c r="D5418" t="s">
        <v>204</v>
      </c>
      <c r="E5418" t="s">
        <v>205</v>
      </c>
      <c r="F5418" t="s">
        <v>239</v>
      </c>
      <c r="G5418" t="s">
        <v>240</v>
      </c>
      <c r="H5418" t="s">
        <v>151</v>
      </c>
      <c r="I5418" t="s">
        <v>21</v>
      </c>
      <c r="J5418" t="s">
        <v>31</v>
      </c>
      <c r="K5418" t="s">
        <v>241</v>
      </c>
      <c r="L5418" t="s">
        <v>24</v>
      </c>
      <c r="M5418" t="s">
        <v>25</v>
      </c>
      <c r="N5418">
        <v>5841</v>
      </c>
      <c r="O5418">
        <v>69965</v>
      </c>
      <c r="P5418">
        <v>46132.75</v>
      </c>
      <c r="Q5418">
        <v>-24511.32</v>
      </c>
    </row>
    <row r="5419" spans="2:17" hidden="1">
      <c r="B5419">
        <v>2017</v>
      </c>
      <c r="C5419">
        <v>6</v>
      </c>
      <c r="D5419" t="s">
        <v>204</v>
      </c>
      <c r="E5419" t="s">
        <v>205</v>
      </c>
      <c r="F5419" t="s">
        <v>239</v>
      </c>
      <c r="G5419" t="s">
        <v>240</v>
      </c>
      <c r="H5419" t="s">
        <v>151</v>
      </c>
      <c r="I5419" t="s">
        <v>21</v>
      </c>
      <c r="J5419" t="s">
        <v>31</v>
      </c>
      <c r="K5419" t="s">
        <v>241</v>
      </c>
      <c r="L5419" t="s">
        <v>24</v>
      </c>
      <c r="M5419" t="s">
        <v>26</v>
      </c>
      <c r="N5419">
        <v>5102</v>
      </c>
      <c r="O5419">
        <v>310814</v>
      </c>
      <c r="P5419">
        <v>181841.63</v>
      </c>
      <c r="Q5419">
        <v>-54774.34</v>
      </c>
    </row>
    <row r="5420" spans="2:17" hidden="1">
      <c r="B5420">
        <v>2017</v>
      </c>
      <c r="C5420">
        <v>6</v>
      </c>
      <c r="D5420" t="s">
        <v>204</v>
      </c>
      <c r="E5420" t="s">
        <v>205</v>
      </c>
      <c r="F5420" t="s">
        <v>239</v>
      </c>
      <c r="G5420" t="s">
        <v>240</v>
      </c>
      <c r="H5420" t="s">
        <v>151</v>
      </c>
      <c r="I5420" t="s">
        <v>21</v>
      </c>
      <c r="J5420" t="s">
        <v>31</v>
      </c>
      <c r="K5420" t="s">
        <v>241</v>
      </c>
      <c r="L5420" t="s">
        <v>24</v>
      </c>
      <c r="M5420" t="s">
        <v>27</v>
      </c>
      <c r="N5420">
        <v>2042</v>
      </c>
      <c r="O5420">
        <v>356333</v>
      </c>
      <c r="P5420">
        <v>264222.28000000003</v>
      </c>
      <c r="Q5420">
        <v>6939.03</v>
      </c>
    </row>
    <row r="5421" spans="2:17" hidden="1">
      <c r="B5421">
        <v>2017</v>
      </c>
      <c r="C5421">
        <v>6</v>
      </c>
      <c r="D5421" t="s">
        <v>204</v>
      </c>
      <c r="E5421" t="s">
        <v>205</v>
      </c>
      <c r="F5421" t="s">
        <v>242</v>
      </c>
      <c r="G5421" t="s">
        <v>243</v>
      </c>
      <c r="H5421" t="s">
        <v>121</v>
      </c>
      <c r="I5421" t="s">
        <v>1072</v>
      </c>
      <c r="J5421" t="s">
        <v>31</v>
      </c>
      <c r="K5421" t="s">
        <v>244</v>
      </c>
      <c r="L5421" t="s">
        <v>24</v>
      </c>
      <c r="M5421" t="s">
        <v>25</v>
      </c>
      <c r="N5421">
        <v>2716</v>
      </c>
      <c r="O5421">
        <v>32393</v>
      </c>
      <c r="P5421">
        <v>24031.82</v>
      </c>
      <c r="Q5421">
        <v>-5169.54</v>
      </c>
    </row>
    <row r="5422" spans="2:17" hidden="1">
      <c r="B5422">
        <v>2017</v>
      </c>
      <c r="C5422">
        <v>6</v>
      </c>
      <c r="D5422" t="s">
        <v>204</v>
      </c>
      <c r="E5422" t="s">
        <v>205</v>
      </c>
      <c r="F5422" t="s">
        <v>242</v>
      </c>
      <c r="G5422" t="s">
        <v>243</v>
      </c>
      <c r="H5422" t="s">
        <v>121</v>
      </c>
      <c r="I5422" t="s">
        <v>1072</v>
      </c>
      <c r="J5422" t="s">
        <v>31</v>
      </c>
      <c r="K5422" t="s">
        <v>244</v>
      </c>
      <c r="L5422" t="s">
        <v>24</v>
      </c>
      <c r="M5422" t="s">
        <v>26</v>
      </c>
      <c r="N5422">
        <v>2093</v>
      </c>
      <c r="O5422">
        <v>125865</v>
      </c>
      <c r="P5422">
        <v>76879.009999999995</v>
      </c>
      <c r="Q5422">
        <v>-10130.120000000001</v>
      </c>
    </row>
    <row r="5423" spans="2:17" hidden="1">
      <c r="B5423">
        <v>2017</v>
      </c>
      <c r="C5423">
        <v>6</v>
      </c>
      <c r="D5423" t="s">
        <v>204</v>
      </c>
      <c r="E5423" t="s">
        <v>205</v>
      </c>
      <c r="F5423" t="s">
        <v>242</v>
      </c>
      <c r="G5423" t="s">
        <v>243</v>
      </c>
      <c r="H5423" t="s">
        <v>121</v>
      </c>
      <c r="I5423" t="s">
        <v>1072</v>
      </c>
      <c r="J5423" t="s">
        <v>31</v>
      </c>
      <c r="K5423" t="s">
        <v>244</v>
      </c>
      <c r="L5423" t="s">
        <v>24</v>
      </c>
      <c r="M5423" t="s">
        <v>27</v>
      </c>
      <c r="N5423">
        <v>1534</v>
      </c>
      <c r="O5423">
        <v>379055</v>
      </c>
      <c r="P5423">
        <v>253360.14</v>
      </c>
      <c r="Q5423">
        <v>6642.64</v>
      </c>
    </row>
    <row r="5424" spans="2:17" hidden="1">
      <c r="B5424">
        <v>2017</v>
      </c>
      <c r="C5424">
        <v>6</v>
      </c>
      <c r="D5424" t="s">
        <v>204</v>
      </c>
      <c r="E5424" t="s">
        <v>205</v>
      </c>
      <c r="F5424" t="s">
        <v>245</v>
      </c>
      <c r="G5424" t="s">
        <v>246</v>
      </c>
      <c r="H5424" t="s">
        <v>20</v>
      </c>
      <c r="I5424" t="s">
        <v>21</v>
      </c>
      <c r="J5424" t="s">
        <v>31</v>
      </c>
      <c r="K5424" t="s">
        <v>247</v>
      </c>
      <c r="L5424" t="s">
        <v>24</v>
      </c>
      <c r="M5424" t="s">
        <v>25</v>
      </c>
      <c r="N5424">
        <v>19805</v>
      </c>
      <c r="O5424">
        <v>193356</v>
      </c>
      <c r="P5424">
        <v>155857.73000000001</v>
      </c>
      <c r="Q5424">
        <v>-76423.55</v>
      </c>
    </row>
    <row r="5425" spans="2:17" hidden="1">
      <c r="B5425">
        <v>2017</v>
      </c>
      <c r="C5425">
        <v>6</v>
      </c>
      <c r="D5425" t="s">
        <v>204</v>
      </c>
      <c r="E5425" t="s">
        <v>205</v>
      </c>
      <c r="F5425" t="s">
        <v>245</v>
      </c>
      <c r="G5425" t="s">
        <v>246</v>
      </c>
      <c r="H5425" t="s">
        <v>20</v>
      </c>
      <c r="I5425" t="s">
        <v>21</v>
      </c>
      <c r="J5425" t="s">
        <v>31</v>
      </c>
      <c r="K5425" t="s">
        <v>247</v>
      </c>
      <c r="L5425" t="s">
        <v>24</v>
      </c>
      <c r="M5425" t="s">
        <v>26</v>
      </c>
      <c r="N5425">
        <v>3502</v>
      </c>
      <c r="O5425">
        <v>174694</v>
      </c>
      <c r="P5425">
        <v>110621.37</v>
      </c>
      <c r="Q5425">
        <v>-41463.68</v>
      </c>
    </row>
    <row r="5426" spans="2:17" hidden="1">
      <c r="B5426">
        <v>2017</v>
      </c>
      <c r="C5426">
        <v>6</v>
      </c>
      <c r="D5426" t="s">
        <v>204</v>
      </c>
      <c r="E5426" t="s">
        <v>205</v>
      </c>
      <c r="F5426" t="s">
        <v>245</v>
      </c>
      <c r="G5426" t="s">
        <v>246</v>
      </c>
      <c r="H5426" t="s">
        <v>20</v>
      </c>
      <c r="I5426" t="s">
        <v>21</v>
      </c>
      <c r="J5426" t="s">
        <v>31</v>
      </c>
      <c r="K5426" t="s">
        <v>247</v>
      </c>
      <c r="L5426" t="s">
        <v>24</v>
      </c>
      <c r="M5426" t="s">
        <v>27</v>
      </c>
      <c r="N5426">
        <v>561</v>
      </c>
      <c r="O5426">
        <v>101610</v>
      </c>
      <c r="P5426">
        <v>84798.47</v>
      </c>
      <c r="Q5426">
        <v>2225.94</v>
      </c>
    </row>
    <row r="5427" spans="2:17" hidden="1">
      <c r="B5427">
        <v>2017</v>
      </c>
      <c r="C5427">
        <v>6</v>
      </c>
      <c r="D5427" t="s">
        <v>204</v>
      </c>
      <c r="E5427" t="s">
        <v>205</v>
      </c>
      <c r="F5427" t="s">
        <v>248</v>
      </c>
      <c r="G5427" t="s">
        <v>249</v>
      </c>
      <c r="H5427" t="s">
        <v>151</v>
      </c>
      <c r="I5427" t="s">
        <v>21</v>
      </c>
      <c r="J5427" t="s">
        <v>31</v>
      </c>
      <c r="K5427" t="s">
        <v>250</v>
      </c>
      <c r="L5427" t="s">
        <v>24</v>
      </c>
      <c r="M5427" t="s">
        <v>25</v>
      </c>
      <c r="N5427">
        <v>12167</v>
      </c>
      <c r="O5427">
        <v>162245.29999999999</v>
      </c>
      <c r="P5427">
        <v>102354.54</v>
      </c>
      <c r="Q5427">
        <v>-57342.18</v>
      </c>
    </row>
    <row r="5428" spans="2:17" hidden="1">
      <c r="B5428">
        <v>2017</v>
      </c>
      <c r="C5428">
        <v>6</v>
      </c>
      <c r="D5428" t="s">
        <v>204</v>
      </c>
      <c r="E5428" t="s">
        <v>205</v>
      </c>
      <c r="F5428" t="s">
        <v>248</v>
      </c>
      <c r="G5428" t="s">
        <v>249</v>
      </c>
      <c r="H5428" t="s">
        <v>151</v>
      </c>
      <c r="I5428" t="s">
        <v>21</v>
      </c>
      <c r="J5428" t="s">
        <v>31</v>
      </c>
      <c r="K5428" t="s">
        <v>250</v>
      </c>
      <c r="L5428" t="s">
        <v>24</v>
      </c>
      <c r="M5428" t="s">
        <v>26</v>
      </c>
      <c r="N5428">
        <v>6646</v>
      </c>
      <c r="O5428">
        <v>361928</v>
      </c>
      <c r="P5428">
        <v>209143.21</v>
      </c>
      <c r="Q5428">
        <v>-71912.009999999995</v>
      </c>
    </row>
    <row r="5429" spans="2:17" hidden="1">
      <c r="B5429">
        <v>2017</v>
      </c>
      <c r="C5429">
        <v>6</v>
      </c>
      <c r="D5429" t="s">
        <v>204</v>
      </c>
      <c r="E5429" t="s">
        <v>205</v>
      </c>
      <c r="F5429" t="s">
        <v>248</v>
      </c>
      <c r="G5429" t="s">
        <v>249</v>
      </c>
      <c r="H5429" t="s">
        <v>151</v>
      </c>
      <c r="I5429" t="s">
        <v>21</v>
      </c>
      <c r="J5429" t="s">
        <v>31</v>
      </c>
      <c r="K5429" t="s">
        <v>250</v>
      </c>
      <c r="L5429" t="s">
        <v>24</v>
      </c>
      <c r="M5429" t="s">
        <v>27</v>
      </c>
      <c r="N5429">
        <v>1041</v>
      </c>
      <c r="O5429">
        <v>181582.6</v>
      </c>
      <c r="P5429">
        <v>135777.09</v>
      </c>
      <c r="Q5429">
        <v>3572.43</v>
      </c>
    </row>
    <row r="5430" spans="2:17" hidden="1">
      <c r="B5430">
        <v>2017</v>
      </c>
      <c r="C5430">
        <v>6</v>
      </c>
      <c r="D5430" t="s">
        <v>204</v>
      </c>
      <c r="E5430" t="s">
        <v>205</v>
      </c>
      <c r="F5430" t="s">
        <v>251</v>
      </c>
      <c r="G5430" t="s">
        <v>252</v>
      </c>
      <c r="H5430" t="s">
        <v>144</v>
      </c>
      <c r="I5430" t="s">
        <v>21</v>
      </c>
      <c r="J5430" t="s">
        <v>31</v>
      </c>
      <c r="K5430" t="s">
        <v>253</v>
      </c>
      <c r="L5430" t="s">
        <v>24</v>
      </c>
      <c r="M5430" t="s">
        <v>25</v>
      </c>
      <c r="N5430">
        <v>24661</v>
      </c>
      <c r="O5430">
        <v>252315</v>
      </c>
      <c r="P5430">
        <v>197867.19</v>
      </c>
      <c r="Q5430">
        <v>-100189.69</v>
      </c>
    </row>
    <row r="5431" spans="2:17" hidden="1">
      <c r="B5431">
        <v>2017</v>
      </c>
      <c r="C5431">
        <v>6</v>
      </c>
      <c r="D5431" t="s">
        <v>204</v>
      </c>
      <c r="E5431" t="s">
        <v>205</v>
      </c>
      <c r="F5431" t="s">
        <v>251</v>
      </c>
      <c r="G5431" t="s">
        <v>252</v>
      </c>
      <c r="H5431" t="s">
        <v>144</v>
      </c>
      <c r="I5431" t="s">
        <v>21</v>
      </c>
      <c r="J5431" t="s">
        <v>31</v>
      </c>
      <c r="K5431" t="s">
        <v>253</v>
      </c>
      <c r="L5431" t="s">
        <v>24</v>
      </c>
      <c r="M5431" t="s">
        <v>26</v>
      </c>
      <c r="N5431">
        <v>7303</v>
      </c>
      <c r="O5431">
        <v>379800.8</v>
      </c>
      <c r="P5431">
        <v>243550.34</v>
      </c>
      <c r="Q5431">
        <v>-86075.520000000004</v>
      </c>
    </row>
    <row r="5432" spans="2:17" hidden="1">
      <c r="B5432">
        <v>2017</v>
      </c>
      <c r="C5432">
        <v>6</v>
      </c>
      <c r="D5432" t="s">
        <v>204</v>
      </c>
      <c r="E5432" t="s">
        <v>205</v>
      </c>
      <c r="F5432" t="s">
        <v>251</v>
      </c>
      <c r="G5432" t="s">
        <v>252</v>
      </c>
      <c r="H5432" t="s">
        <v>144</v>
      </c>
      <c r="I5432" t="s">
        <v>21</v>
      </c>
      <c r="J5432" t="s">
        <v>31</v>
      </c>
      <c r="K5432" t="s">
        <v>253</v>
      </c>
      <c r="L5432" t="s">
        <v>24</v>
      </c>
      <c r="M5432" t="s">
        <v>27</v>
      </c>
      <c r="N5432">
        <v>966</v>
      </c>
      <c r="O5432">
        <v>172416</v>
      </c>
      <c r="P5432">
        <v>144552.62</v>
      </c>
      <c r="Q5432">
        <v>3809.96</v>
      </c>
    </row>
    <row r="5433" spans="2:17" hidden="1">
      <c r="B5433">
        <v>2017</v>
      </c>
      <c r="C5433">
        <v>6</v>
      </c>
      <c r="D5433" t="s">
        <v>204</v>
      </c>
      <c r="E5433" t="s">
        <v>205</v>
      </c>
      <c r="F5433" t="s">
        <v>254</v>
      </c>
      <c r="G5433" t="s">
        <v>255</v>
      </c>
      <c r="H5433" t="s">
        <v>144</v>
      </c>
      <c r="I5433" t="s">
        <v>21</v>
      </c>
      <c r="J5433" t="s">
        <v>31</v>
      </c>
      <c r="K5433" t="s">
        <v>256</v>
      </c>
      <c r="L5433" t="s">
        <v>24</v>
      </c>
      <c r="M5433" t="s">
        <v>25</v>
      </c>
      <c r="N5433">
        <v>3746</v>
      </c>
      <c r="O5433">
        <v>34194</v>
      </c>
      <c r="P5433">
        <v>28375.119999999999</v>
      </c>
      <c r="Q5433">
        <v>-13543.43</v>
      </c>
    </row>
    <row r="5434" spans="2:17" hidden="1">
      <c r="B5434">
        <v>2017</v>
      </c>
      <c r="C5434">
        <v>6</v>
      </c>
      <c r="D5434" t="s">
        <v>204</v>
      </c>
      <c r="E5434" t="s">
        <v>205</v>
      </c>
      <c r="F5434" t="s">
        <v>254</v>
      </c>
      <c r="G5434" t="s">
        <v>255</v>
      </c>
      <c r="H5434" t="s">
        <v>144</v>
      </c>
      <c r="I5434" t="s">
        <v>21</v>
      </c>
      <c r="J5434" t="s">
        <v>31</v>
      </c>
      <c r="K5434" t="s">
        <v>256</v>
      </c>
      <c r="L5434" t="s">
        <v>24</v>
      </c>
      <c r="M5434" t="s">
        <v>26</v>
      </c>
      <c r="N5434">
        <v>525</v>
      </c>
      <c r="O5434">
        <v>26324</v>
      </c>
      <c r="P5434">
        <v>16691.560000000001</v>
      </c>
      <c r="Q5434">
        <v>-6230.82</v>
      </c>
    </row>
    <row r="5435" spans="2:17" hidden="1">
      <c r="B5435">
        <v>2017</v>
      </c>
      <c r="C5435">
        <v>6</v>
      </c>
      <c r="D5435" t="s">
        <v>204</v>
      </c>
      <c r="E5435" t="s">
        <v>205</v>
      </c>
      <c r="F5435" t="s">
        <v>254</v>
      </c>
      <c r="G5435" t="s">
        <v>255</v>
      </c>
      <c r="H5435" t="s">
        <v>144</v>
      </c>
      <c r="I5435" t="s">
        <v>21</v>
      </c>
      <c r="J5435" t="s">
        <v>31</v>
      </c>
      <c r="K5435" t="s">
        <v>256</v>
      </c>
      <c r="L5435" t="s">
        <v>24</v>
      </c>
      <c r="M5435" t="s">
        <v>27</v>
      </c>
      <c r="N5435">
        <v>92</v>
      </c>
      <c r="O5435">
        <v>16400</v>
      </c>
      <c r="P5435">
        <v>13746.64</v>
      </c>
      <c r="Q5435">
        <v>361.86</v>
      </c>
    </row>
    <row r="5436" spans="2:17" hidden="1">
      <c r="B5436">
        <v>2017</v>
      </c>
      <c r="C5436">
        <v>6</v>
      </c>
      <c r="D5436" t="s">
        <v>204</v>
      </c>
      <c r="E5436" t="s">
        <v>205</v>
      </c>
      <c r="F5436" t="s">
        <v>257</v>
      </c>
      <c r="G5436" t="s">
        <v>258</v>
      </c>
      <c r="H5436" t="s">
        <v>151</v>
      </c>
      <c r="I5436" t="s">
        <v>21</v>
      </c>
      <c r="J5436" t="s">
        <v>31</v>
      </c>
      <c r="K5436" t="s">
        <v>259</v>
      </c>
      <c r="L5436" t="s">
        <v>24</v>
      </c>
      <c r="M5436" t="s">
        <v>25</v>
      </c>
      <c r="N5436">
        <v>1293</v>
      </c>
      <c r="O5436">
        <v>14582</v>
      </c>
      <c r="P5436">
        <v>9894.56</v>
      </c>
      <c r="Q5436">
        <v>-5109.1899999999996</v>
      </c>
    </row>
    <row r="5437" spans="2:17" hidden="1">
      <c r="B5437">
        <v>2017</v>
      </c>
      <c r="C5437">
        <v>6</v>
      </c>
      <c r="D5437" t="s">
        <v>204</v>
      </c>
      <c r="E5437" t="s">
        <v>205</v>
      </c>
      <c r="F5437" t="s">
        <v>257</v>
      </c>
      <c r="G5437" t="s">
        <v>258</v>
      </c>
      <c r="H5437" t="s">
        <v>151</v>
      </c>
      <c r="I5437" t="s">
        <v>21</v>
      </c>
      <c r="J5437" t="s">
        <v>31</v>
      </c>
      <c r="K5437" t="s">
        <v>259</v>
      </c>
      <c r="L5437" t="s">
        <v>24</v>
      </c>
      <c r="M5437" t="s">
        <v>26</v>
      </c>
      <c r="N5437">
        <v>1636</v>
      </c>
      <c r="O5437">
        <v>103113</v>
      </c>
      <c r="P5437">
        <v>61135.81</v>
      </c>
      <c r="Q5437">
        <v>-17215.75</v>
      </c>
    </row>
    <row r="5438" spans="2:17" hidden="1">
      <c r="B5438">
        <v>2017</v>
      </c>
      <c r="C5438">
        <v>6</v>
      </c>
      <c r="D5438" t="s">
        <v>204</v>
      </c>
      <c r="E5438" t="s">
        <v>205</v>
      </c>
      <c r="F5438" t="s">
        <v>257</v>
      </c>
      <c r="G5438" t="s">
        <v>258</v>
      </c>
      <c r="H5438" t="s">
        <v>151</v>
      </c>
      <c r="I5438" t="s">
        <v>21</v>
      </c>
      <c r="J5438" t="s">
        <v>31</v>
      </c>
      <c r="K5438" t="s">
        <v>259</v>
      </c>
      <c r="L5438" t="s">
        <v>24</v>
      </c>
      <c r="M5438" t="s">
        <v>27</v>
      </c>
      <c r="N5438">
        <v>1187</v>
      </c>
      <c r="O5438">
        <v>273363</v>
      </c>
      <c r="P5438">
        <v>201277.71</v>
      </c>
      <c r="Q5438">
        <v>5285.38</v>
      </c>
    </row>
    <row r="5439" spans="2:17" hidden="1">
      <c r="B5439">
        <v>2017</v>
      </c>
      <c r="C5439">
        <v>6</v>
      </c>
      <c r="D5439" t="s">
        <v>204</v>
      </c>
      <c r="E5439" t="s">
        <v>205</v>
      </c>
      <c r="F5439" t="s">
        <v>260</v>
      </c>
      <c r="G5439" t="s">
        <v>261</v>
      </c>
      <c r="H5439" t="s">
        <v>144</v>
      </c>
      <c r="I5439" t="s">
        <v>21</v>
      </c>
      <c r="J5439" t="s">
        <v>31</v>
      </c>
      <c r="K5439" t="s">
        <v>262</v>
      </c>
      <c r="L5439" t="s">
        <v>24</v>
      </c>
      <c r="M5439" t="s">
        <v>25</v>
      </c>
      <c r="N5439">
        <v>10890</v>
      </c>
      <c r="O5439">
        <v>119314.4</v>
      </c>
      <c r="P5439">
        <v>90368.08</v>
      </c>
      <c r="Q5439">
        <v>-47243.7</v>
      </c>
    </row>
    <row r="5440" spans="2:17" hidden="1">
      <c r="B5440">
        <v>2017</v>
      </c>
      <c r="C5440">
        <v>6</v>
      </c>
      <c r="D5440" t="s">
        <v>204</v>
      </c>
      <c r="E5440" t="s">
        <v>205</v>
      </c>
      <c r="F5440" t="s">
        <v>260</v>
      </c>
      <c r="G5440" t="s">
        <v>261</v>
      </c>
      <c r="H5440" t="s">
        <v>144</v>
      </c>
      <c r="I5440" t="s">
        <v>21</v>
      </c>
      <c r="J5440" t="s">
        <v>31</v>
      </c>
      <c r="K5440" t="s">
        <v>262</v>
      </c>
      <c r="L5440" t="s">
        <v>24</v>
      </c>
      <c r="M5440" t="s">
        <v>26</v>
      </c>
      <c r="N5440">
        <v>3500</v>
      </c>
      <c r="O5440">
        <v>183223.3</v>
      </c>
      <c r="P5440">
        <v>117385.41</v>
      </c>
      <c r="Q5440">
        <v>-41370</v>
      </c>
    </row>
    <row r="5441" spans="2:17" hidden="1">
      <c r="B5441">
        <v>2017</v>
      </c>
      <c r="C5441">
        <v>6</v>
      </c>
      <c r="D5441" t="s">
        <v>204</v>
      </c>
      <c r="E5441" t="s">
        <v>205</v>
      </c>
      <c r="F5441" t="s">
        <v>260</v>
      </c>
      <c r="G5441" t="s">
        <v>261</v>
      </c>
      <c r="H5441" t="s">
        <v>144</v>
      </c>
      <c r="I5441" t="s">
        <v>21</v>
      </c>
      <c r="J5441" t="s">
        <v>31</v>
      </c>
      <c r="K5441" t="s">
        <v>262</v>
      </c>
      <c r="L5441" t="s">
        <v>24</v>
      </c>
      <c r="M5441" t="s">
        <v>27</v>
      </c>
      <c r="N5441">
        <v>587</v>
      </c>
      <c r="O5441">
        <v>113658.7</v>
      </c>
      <c r="P5441">
        <v>94827.94</v>
      </c>
      <c r="Q5441">
        <v>2496.9499999999998</v>
      </c>
    </row>
    <row r="5442" spans="2:17" hidden="1">
      <c r="B5442">
        <v>2017</v>
      </c>
      <c r="C5442">
        <v>6</v>
      </c>
      <c r="D5442" t="s">
        <v>204</v>
      </c>
      <c r="E5442" t="s">
        <v>205</v>
      </c>
      <c r="F5442" t="s">
        <v>263</v>
      </c>
      <c r="G5442" t="s">
        <v>264</v>
      </c>
      <c r="H5442" t="s">
        <v>144</v>
      </c>
      <c r="I5442" t="s">
        <v>21</v>
      </c>
      <c r="J5442" t="s">
        <v>31</v>
      </c>
      <c r="K5442" t="s">
        <v>265</v>
      </c>
      <c r="L5442" t="s">
        <v>24</v>
      </c>
      <c r="M5442" t="s">
        <v>25</v>
      </c>
      <c r="N5442">
        <v>11362</v>
      </c>
      <c r="O5442">
        <v>126988</v>
      </c>
      <c r="P5442">
        <v>95037.51</v>
      </c>
      <c r="Q5442">
        <v>-50042.29</v>
      </c>
    </row>
    <row r="5443" spans="2:17" hidden="1">
      <c r="B5443">
        <v>2017</v>
      </c>
      <c r="C5443">
        <v>6</v>
      </c>
      <c r="D5443" t="s">
        <v>204</v>
      </c>
      <c r="E5443" t="s">
        <v>205</v>
      </c>
      <c r="F5443" t="s">
        <v>263</v>
      </c>
      <c r="G5443" t="s">
        <v>264</v>
      </c>
      <c r="H5443" t="s">
        <v>144</v>
      </c>
      <c r="I5443" t="s">
        <v>21</v>
      </c>
      <c r="J5443" t="s">
        <v>31</v>
      </c>
      <c r="K5443" t="s">
        <v>265</v>
      </c>
      <c r="L5443" t="s">
        <v>24</v>
      </c>
      <c r="M5443" t="s">
        <v>26</v>
      </c>
      <c r="N5443">
        <v>4059</v>
      </c>
      <c r="O5443">
        <v>216687</v>
      </c>
      <c r="P5443">
        <v>138902.97</v>
      </c>
      <c r="Q5443">
        <v>-48225.31</v>
      </c>
    </row>
    <row r="5444" spans="2:17" hidden="1">
      <c r="B5444">
        <v>2017</v>
      </c>
      <c r="C5444">
        <v>6</v>
      </c>
      <c r="D5444" t="s">
        <v>204</v>
      </c>
      <c r="E5444" t="s">
        <v>205</v>
      </c>
      <c r="F5444" t="s">
        <v>263</v>
      </c>
      <c r="G5444" t="s">
        <v>264</v>
      </c>
      <c r="H5444" t="s">
        <v>144</v>
      </c>
      <c r="I5444" t="s">
        <v>21</v>
      </c>
      <c r="J5444" t="s">
        <v>31</v>
      </c>
      <c r="K5444" t="s">
        <v>265</v>
      </c>
      <c r="L5444" t="s">
        <v>24</v>
      </c>
      <c r="M5444" t="s">
        <v>27</v>
      </c>
      <c r="N5444">
        <v>896</v>
      </c>
      <c r="O5444">
        <v>213132</v>
      </c>
      <c r="P5444">
        <v>176172.56</v>
      </c>
      <c r="Q5444">
        <v>4638.2299999999996</v>
      </c>
    </row>
    <row r="5445" spans="2:17" hidden="1">
      <c r="B5445">
        <v>2017</v>
      </c>
      <c r="C5445">
        <v>6</v>
      </c>
      <c r="D5445" t="s">
        <v>204</v>
      </c>
      <c r="E5445" t="s">
        <v>205</v>
      </c>
      <c r="F5445" t="s">
        <v>266</v>
      </c>
      <c r="G5445" t="s">
        <v>267</v>
      </c>
      <c r="H5445" t="s">
        <v>144</v>
      </c>
      <c r="I5445" t="s">
        <v>21</v>
      </c>
      <c r="J5445" t="s">
        <v>31</v>
      </c>
      <c r="K5445" t="s">
        <v>268</v>
      </c>
      <c r="L5445" t="s">
        <v>24</v>
      </c>
      <c r="M5445" t="s">
        <v>25</v>
      </c>
      <c r="N5445">
        <v>10965</v>
      </c>
      <c r="O5445">
        <v>115647</v>
      </c>
      <c r="P5445">
        <v>88728.74</v>
      </c>
      <c r="Q5445">
        <v>-45299.34</v>
      </c>
    </row>
    <row r="5446" spans="2:17" hidden="1">
      <c r="B5446">
        <v>2017</v>
      </c>
      <c r="C5446">
        <v>6</v>
      </c>
      <c r="D5446" t="s">
        <v>204</v>
      </c>
      <c r="E5446" t="s">
        <v>205</v>
      </c>
      <c r="F5446" t="s">
        <v>266</v>
      </c>
      <c r="G5446" t="s">
        <v>267</v>
      </c>
      <c r="H5446" t="s">
        <v>144</v>
      </c>
      <c r="I5446" t="s">
        <v>21</v>
      </c>
      <c r="J5446" t="s">
        <v>31</v>
      </c>
      <c r="K5446" t="s">
        <v>268</v>
      </c>
      <c r="L5446" t="s">
        <v>24</v>
      </c>
      <c r="M5446" t="s">
        <v>26</v>
      </c>
      <c r="N5446">
        <v>2653</v>
      </c>
      <c r="O5446">
        <v>134045</v>
      </c>
      <c r="P5446">
        <v>84399.37</v>
      </c>
      <c r="Q5446">
        <v>-31702.61</v>
      </c>
    </row>
    <row r="5447" spans="2:17" hidden="1">
      <c r="B5447">
        <v>2017</v>
      </c>
      <c r="C5447">
        <v>6</v>
      </c>
      <c r="D5447" t="s">
        <v>204</v>
      </c>
      <c r="E5447" t="s">
        <v>205</v>
      </c>
      <c r="F5447" t="s">
        <v>266</v>
      </c>
      <c r="G5447" t="s">
        <v>267</v>
      </c>
      <c r="H5447" t="s">
        <v>144</v>
      </c>
      <c r="I5447" t="s">
        <v>21</v>
      </c>
      <c r="J5447" t="s">
        <v>31</v>
      </c>
      <c r="K5447" t="s">
        <v>268</v>
      </c>
      <c r="L5447" t="s">
        <v>24</v>
      </c>
      <c r="M5447" t="s">
        <v>27</v>
      </c>
      <c r="N5447">
        <v>292</v>
      </c>
      <c r="O5447">
        <v>53668</v>
      </c>
      <c r="P5447">
        <v>44360.11</v>
      </c>
      <c r="Q5447">
        <v>1351.65</v>
      </c>
    </row>
    <row r="5448" spans="2:17" hidden="1">
      <c r="B5448">
        <v>2017</v>
      </c>
      <c r="C5448">
        <v>6</v>
      </c>
      <c r="D5448" t="s">
        <v>204</v>
      </c>
      <c r="E5448" t="s">
        <v>205</v>
      </c>
      <c r="F5448" t="s">
        <v>269</v>
      </c>
      <c r="G5448" t="s">
        <v>270</v>
      </c>
      <c r="H5448" t="s">
        <v>121</v>
      </c>
      <c r="I5448" t="s">
        <v>1072</v>
      </c>
      <c r="J5448" t="s">
        <v>31</v>
      </c>
      <c r="K5448" t="s">
        <v>271</v>
      </c>
      <c r="L5448" t="s">
        <v>24</v>
      </c>
      <c r="M5448" t="s">
        <v>25</v>
      </c>
      <c r="N5448">
        <v>4179</v>
      </c>
      <c r="O5448">
        <v>53219</v>
      </c>
      <c r="P5448">
        <v>38589.39</v>
      </c>
      <c r="Q5448">
        <v>-8484.14</v>
      </c>
    </row>
    <row r="5449" spans="2:17" hidden="1">
      <c r="B5449">
        <v>2017</v>
      </c>
      <c r="C5449">
        <v>6</v>
      </c>
      <c r="D5449" t="s">
        <v>204</v>
      </c>
      <c r="E5449" t="s">
        <v>205</v>
      </c>
      <c r="F5449" t="s">
        <v>269</v>
      </c>
      <c r="G5449" t="s">
        <v>270</v>
      </c>
      <c r="H5449" t="s">
        <v>121</v>
      </c>
      <c r="I5449" t="s">
        <v>1072</v>
      </c>
      <c r="J5449" t="s">
        <v>31</v>
      </c>
      <c r="K5449" t="s">
        <v>271</v>
      </c>
      <c r="L5449" t="s">
        <v>24</v>
      </c>
      <c r="M5449" t="s">
        <v>26</v>
      </c>
      <c r="N5449">
        <v>2934</v>
      </c>
      <c r="O5449">
        <v>168455</v>
      </c>
      <c r="P5449">
        <v>102633.06</v>
      </c>
      <c r="Q5449">
        <v>-14171.7</v>
      </c>
    </row>
    <row r="5450" spans="2:17" hidden="1">
      <c r="B5450">
        <v>2017</v>
      </c>
      <c r="C5450">
        <v>6</v>
      </c>
      <c r="D5450" t="s">
        <v>204</v>
      </c>
      <c r="E5450" t="s">
        <v>205</v>
      </c>
      <c r="F5450" t="s">
        <v>269</v>
      </c>
      <c r="G5450" t="s">
        <v>270</v>
      </c>
      <c r="H5450" t="s">
        <v>121</v>
      </c>
      <c r="I5450" t="s">
        <v>1072</v>
      </c>
      <c r="J5450" t="s">
        <v>31</v>
      </c>
      <c r="K5450" t="s">
        <v>271</v>
      </c>
      <c r="L5450" t="s">
        <v>24</v>
      </c>
      <c r="M5450" t="s">
        <v>27</v>
      </c>
      <c r="N5450">
        <v>980</v>
      </c>
      <c r="O5450">
        <v>188603</v>
      </c>
      <c r="P5450">
        <v>126720.87</v>
      </c>
      <c r="Q5450">
        <v>3308.58</v>
      </c>
    </row>
    <row r="5451" spans="2:17" hidden="1">
      <c r="B5451">
        <v>2017</v>
      </c>
      <c r="C5451">
        <v>6</v>
      </c>
      <c r="D5451" t="s">
        <v>204</v>
      </c>
      <c r="E5451" t="s">
        <v>205</v>
      </c>
      <c r="F5451" t="s">
        <v>272</v>
      </c>
      <c r="G5451" t="s">
        <v>273</v>
      </c>
      <c r="H5451" t="s">
        <v>20</v>
      </c>
      <c r="I5451" t="s">
        <v>21</v>
      </c>
      <c r="J5451" t="s">
        <v>31</v>
      </c>
      <c r="K5451" t="s">
        <v>274</v>
      </c>
      <c r="L5451" t="s">
        <v>24</v>
      </c>
      <c r="M5451" t="s">
        <v>25</v>
      </c>
      <c r="N5451">
        <v>12789</v>
      </c>
      <c r="O5451">
        <v>115903</v>
      </c>
      <c r="P5451">
        <v>96980.99</v>
      </c>
      <c r="Q5451">
        <v>-45697.1</v>
      </c>
    </row>
    <row r="5452" spans="2:17" hidden="1">
      <c r="B5452">
        <v>2017</v>
      </c>
      <c r="C5452">
        <v>6</v>
      </c>
      <c r="D5452" t="s">
        <v>204</v>
      </c>
      <c r="E5452" t="s">
        <v>205</v>
      </c>
      <c r="F5452" t="s">
        <v>272</v>
      </c>
      <c r="G5452" t="s">
        <v>273</v>
      </c>
      <c r="H5452" t="s">
        <v>20</v>
      </c>
      <c r="I5452" t="s">
        <v>21</v>
      </c>
      <c r="J5452" t="s">
        <v>31</v>
      </c>
      <c r="K5452" t="s">
        <v>274</v>
      </c>
      <c r="L5452" t="s">
        <v>24</v>
      </c>
      <c r="M5452" t="s">
        <v>26</v>
      </c>
      <c r="N5452">
        <v>2150</v>
      </c>
      <c r="O5452">
        <v>105624</v>
      </c>
      <c r="P5452">
        <v>66486.84</v>
      </c>
      <c r="Q5452">
        <v>-25508.63</v>
      </c>
    </row>
    <row r="5453" spans="2:17" hidden="1">
      <c r="B5453">
        <v>2017</v>
      </c>
      <c r="C5453">
        <v>6</v>
      </c>
      <c r="D5453" t="s">
        <v>204</v>
      </c>
      <c r="E5453" t="s">
        <v>205</v>
      </c>
      <c r="F5453" t="s">
        <v>272</v>
      </c>
      <c r="G5453" t="s">
        <v>273</v>
      </c>
      <c r="H5453" t="s">
        <v>20</v>
      </c>
      <c r="I5453" t="s">
        <v>21</v>
      </c>
      <c r="J5453" t="s">
        <v>31</v>
      </c>
      <c r="K5453" t="s">
        <v>274</v>
      </c>
      <c r="L5453" t="s">
        <v>24</v>
      </c>
      <c r="M5453" t="s">
        <v>27</v>
      </c>
      <c r="N5453">
        <v>328</v>
      </c>
      <c r="O5453">
        <v>69829</v>
      </c>
      <c r="P5453">
        <v>57906.44</v>
      </c>
      <c r="Q5453">
        <v>1520.09</v>
      </c>
    </row>
    <row r="5454" spans="2:17" hidden="1">
      <c r="B5454">
        <v>2017</v>
      </c>
      <c r="C5454">
        <v>6</v>
      </c>
      <c r="D5454" t="s">
        <v>204</v>
      </c>
      <c r="E5454" t="s">
        <v>205</v>
      </c>
      <c r="F5454" t="s">
        <v>275</v>
      </c>
      <c r="G5454" t="s">
        <v>276</v>
      </c>
      <c r="H5454" t="s">
        <v>20</v>
      </c>
      <c r="I5454" t="s">
        <v>21</v>
      </c>
      <c r="J5454" t="s">
        <v>31</v>
      </c>
      <c r="K5454" t="s">
        <v>277</v>
      </c>
      <c r="L5454" t="s">
        <v>24</v>
      </c>
      <c r="M5454" t="s">
        <v>25</v>
      </c>
      <c r="N5454">
        <v>6445</v>
      </c>
      <c r="O5454">
        <v>62098</v>
      </c>
      <c r="P5454">
        <v>50223.78</v>
      </c>
      <c r="Q5454">
        <v>-24380.04</v>
      </c>
    </row>
    <row r="5455" spans="2:17" hidden="1">
      <c r="B5455">
        <v>2017</v>
      </c>
      <c r="C5455">
        <v>6</v>
      </c>
      <c r="D5455" t="s">
        <v>204</v>
      </c>
      <c r="E5455" t="s">
        <v>205</v>
      </c>
      <c r="F5455" t="s">
        <v>275</v>
      </c>
      <c r="G5455" t="s">
        <v>276</v>
      </c>
      <c r="H5455" t="s">
        <v>20</v>
      </c>
      <c r="I5455" t="s">
        <v>21</v>
      </c>
      <c r="J5455" t="s">
        <v>31</v>
      </c>
      <c r="K5455" t="s">
        <v>277</v>
      </c>
      <c r="L5455" t="s">
        <v>24</v>
      </c>
      <c r="M5455" t="s">
        <v>26</v>
      </c>
      <c r="N5455">
        <v>1971</v>
      </c>
      <c r="O5455">
        <v>105100</v>
      </c>
      <c r="P5455">
        <v>67214.509999999995</v>
      </c>
      <c r="Q5455">
        <v>-23453.23</v>
      </c>
    </row>
    <row r="5456" spans="2:17" hidden="1">
      <c r="B5456">
        <v>2017</v>
      </c>
      <c r="C5456">
        <v>6</v>
      </c>
      <c r="D5456" t="s">
        <v>204</v>
      </c>
      <c r="E5456" t="s">
        <v>205</v>
      </c>
      <c r="F5456" t="s">
        <v>275</v>
      </c>
      <c r="G5456" t="s">
        <v>276</v>
      </c>
      <c r="H5456" t="s">
        <v>20</v>
      </c>
      <c r="I5456" t="s">
        <v>21</v>
      </c>
      <c r="J5456" t="s">
        <v>31</v>
      </c>
      <c r="K5456" t="s">
        <v>277</v>
      </c>
      <c r="L5456" t="s">
        <v>24</v>
      </c>
      <c r="M5456" t="s">
        <v>27</v>
      </c>
      <c r="N5456">
        <v>400</v>
      </c>
      <c r="O5456">
        <v>87513</v>
      </c>
      <c r="P5456">
        <v>72206.759999999995</v>
      </c>
      <c r="Q5456">
        <v>1899.16</v>
      </c>
    </row>
    <row r="5457" spans="2:17" hidden="1">
      <c r="B5457">
        <v>2017</v>
      </c>
      <c r="C5457">
        <v>6</v>
      </c>
      <c r="D5457" t="s">
        <v>204</v>
      </c>
      <c r="E5457" t="s">
        <v>205</v>
      </c>
      <c r="F5457" t="s">
        <v>278</v>
      </c>
      <c r="G5457" t="s">
        <v>279</v>
      </c>
      <c r="H5457" t="s">
        <v>151</v>
      </c>
      <c r="I5457" t="s">
        <v>21</v>
      </c>
      <c r="J5457" t="s">
        <v>31</v>
      </c>
      <c r="K5457" t="s">
        <v>280</v>
      </c>
      <c r="L5457" t="s">
        <v>24</v>
      </c>
      <c r="M5457" t="s">
        <v>25</v>
      </c>
      <c r="N5457">
        <v>4226</v>
      </c>
      <c r="O5457">
        <v>49021</v>
      </c>
      <c r="P5457">
        <v>32811.949999999997</v>
      </c>
      <c r="Q5457">
        <v>-17171.05</v>
      </c>
    </row>
    <row r="5458" spans="2:17" hidden="1">
      <c r="B5458">
        <v>2017</v>
      </c>
      <c r="C5458">
        <v>6</v>
      </c>
      <c r="D5458" t="s">
        <v>204</v>
      </c>
      <c r="E5458" t="s">
        <v>205</v>
      </c>
      <c r="F5458" t="s">
        <v>278</v>
      </c>
      <c r="G5458" t="s">
        <v>279</v>
      </c>
      <c r="H5458" t="s">
        <v>151</v>
      </c>
      <c r="I5458" t="s">
        <v>21</v>
      </c>
      <c r="J5458" t="s">
        <v>31</v>
      </c>
      <c r="K5458" t="s">
        <v>280</v>
      </c>
      <c r="L5458" t="s">
        <v>24</v>
      </c>
      <c r="M5458" t="s">
        <v>26</v>
      </c>
      <c r="N5458">
        <v>3063</v>
      </c>
      <c r="O5458">
        <v>177976</v>
      </c>
      <c r="P5458">
        <v>103845.08</v>
      </c>
      <c r="Q5458">
        <v>-32130.87</v>
      </c>
    </row>
    <row r="5459" spans="2:17" hidden="1">
      <c r="B5459">
        <v>2017</v>
      </c>
      <c r="C5459">
        <v>6</v>
      </c>
      <c r="D5459" t="s">
        <v>204</v>
      </c>
      <c r="E5459" t="s">
        <v>205</v>
      </c>
      <c r="F5459" t="s">
        <v>278</v>
      </c>
      <c r="G5459" t="s">
        <v>279</v>
      </c>
      <c r="H5459" t="s">
        <v>151</v>
      </c>
      <c r="I5459" t="s">
        <v>21</v>
      </c>
      <c r="J5459" t="s">
        <v>31</v>
      </c>
      <c r="K5459" t="s">
        <v>280</v>
      </c>
      <c r="L5459" t="s">
        <v>24</v>
      </c>
      <c r="M5459" t="s">
        <v>27</v>
      </c>
      <c r="N5459">
        <v>895</v>
      </c>
      <c r="O5459">
        <v>165623</v>
      </c>
      <c r="P5459">
        <v>122583.49</v>
      </c>
      <c r="Q5459">
        <v>3219.76</v>
      </c>
    </row>
    <row r="5460" spans="2:17" hidden="1">
      <c r="B5460">
        <v>2017</v>
      </c>
      <c r="C5460">
        <v>6</v>
      </c>
      <c r="D5460" t="s">
        <v>204</v>
      </c>
      <c r="E5460" t="s">
        <v>205</v>
      </c>
      <c r="F5460" t="s">
        <v>281</v>
      </c>
      <c r="G5460" t="s">
        <v>282</v>
      </c>
      <c r="H5460" t="s">
        <v>121</v>
      </c>
      <c r="I5460" t="s">
        <v>1072</v>
      </c>
      <c r="J5460" t="s">
        <v>31</v>
      </c>
      <c r="K5460" t="s">
        <v>217</v>
      </c>
      <c r="L5460" t="s">
        <v>24</v>
      </c>
      <c r="M5460" t="s">
        <v>25</v>
      </c>
      <c r="N5460">
        <v>5602</v>
      </c>
      <c r="O5460">
        <v>57949.8</v>
      </c>
      <c r="P5460">
        <v>45174.7</v>
      </c>
      <c r="Q5460">
        <v>-9193.2900000000009</v>
      </c>
    </row>
    <row r="5461" spans="2:17" hidden="1">
      <c r="B5461">
        <v>2017</v>
      </c>
      <c r="C5461">
        <v>6</v>
      </c>
      <c r="D5461" t="s">
        <v>204</v>
      </c>
      <c r="E5461" t="s">
        <v>205</v>
      </c>
      <c r="F5461" t="s">
        <v>281</v>
      </c>
      <c r="G5461" t="s">
        <v>282</v>
      </c>
      <c r="H5461" t="s">
        <v>121</v>
      </c>
      <c r="I5461" t="s">
        <v>1072</v>
      </c>
      <c r="J5461" t="s">
        <v>31</v>
      </c>
      <c r="K5461" t="s">
        <v>217</v>
      </c>
      <c r="L5461" t="s">
        <v>24</v>
      </c>
      <c r="M5461" t="s">
        <v>26</v>
      </c>
      <c r="N5461">
        <v>3613</v>
      </c>
      <c r="O5461">
        <v>201985.9</v>
      </c>
      <c r="P5461">
        <v>122347.29</v>
      </c>
      <c r="Q5461">
        <v>-16681.84</v>
      </c>
    </row>
    <row r="5462" spans="2:17" hidden="1">
      <c r="B5462">
        <v>2017</v>
      </c>
      <c r="C5462">
        <v>6</v>
      </c>
      <c r="D5462" t="s">
        <v>204</v>
      </c>
      <c r="E5462" t="s">
        <v>205</v>
      </c>
      <c r="F5462" t="s">
        <v>281</v>
      </c>
      <c r="G5462" t="s">
        <v>282</v>
      </c>
      <c r="H5462" t="s">
        <v>121</v>
      </c>
      <c r="I5462" t="s">
        <v>1072</v>
      </c>
      <c r="J5462" t="s">
        <v>31</v>
      </c>
      <c r="K5462" t="s">
        <v>217</v>
      </c>
      <c r="L5462" t="s">
        <v>24</v>
      </c>
      <c r="M5462" t="s">
        <v>27</v>
      </c>
      <c r="N5462">
        <v>894</v>
      </c>
      <c r="O5462">
        <v>200069</v>
      </c>
      <c r="P5462">
        <v>133273.82</v>
      </c>
      <c r="Q5462">
        <v>3492.77</v>
      </c>
    </row>
    <row r="5463" spans="2:17" hidden="1">
      <c r="B5463">
        <v>2017</v>
      </c>
      <c r="C5463">
        <v>6</v>
      </c>
      <c r="D5463" t="s">
        <v>204</v>
      </c>
      <c r="E5463" t="s">
        <v>205</v>
      </c>
      <c r="F5463" t="s">
        <v>283</v>
      </c>
      <c r="G5463" t="s">
        <v>284</v>
      </c>
      <c r="H5463" t="s">
        <v>121</v>
      </c>
      <c r="I5463" t="s">
        <v>1072</v>
      </c>
      <c r="J5463" t="s">
        <v>31</v>
      </c>
      <c r="K5463" t="s">
        <v>285</v>
      </c>
      <c r="L5463" t="s">
        <v>24</v>
      </c>
      <c r="M5463" t="s">
        <v>25</v>
      </c>
      <c r="N5463">
        <v>5637</v>
      </c>
      <c r="O5463">
        <v>72337</v>
      </c>
      <c r="P5463">
        <v>51865.37</v>
      </c>
      <c r="Q5463">
        <v>-11394.3</v>
      </c>
    </row>
    <row r="5464" spans="2:17" hidden="1">
      <c r="B5464">
        <v>2017</v>
      </c>
      <c r="C5464">
        <v>6</v>
      </c>
      <c r="D5464" t="s">
        <v>204</v>
      </c>
      <c r="E5464" t="s">
        <v>205</v>
      </c>
      <c r="F5464" t="s">
        <v>283</v>
      </c>
      <c r="G5464" t="s">
        <v>284</v>
      </c>
      <c r="H5464" t="s">
        <v>121</v>
      </c>
      <c r="I5464" t="s">
        <v>1072</v>
      </c>
      <c r="J5464" t="s">
        <v>31</v>
      </c>
      <c r="K5464" t="s">
        <v>285</v>
      </c>
      <c r="L5464" t="s">
        <v>24</v>
      </c>
      <c r="M5464" t="s">
        <v>26</v>
      </c>
      <c r="N5464">
        <v>5335</v>
      </c>
      <c r="O5464">
        <v>315913</v>
      </c>
      <c r="P5464">
        <v>190513.35</v>
      </c>
      <c r="Q5464">
        <v>-25294.5</v>
      </c>
    </row>
    <row r="5465" spans="2:17" hidden="1">
      <c r="B5465">
        <v>2017</v>
      </c>
      <c r="C5465">
        <v>6</v>
      </c>
      <c r="D5465" t="s">
        <v>204</v>
      </c>
      <c r="E5465" t="s">
        <v>205</v>
      </c>
      <c r="F5465" t="s">
        <v>283</v>
      </c>
      <c r="G5465" t="s">
        <v>284</v>
      </c>
      <c r="H5465" t="s">
        <v>121</v>
      </c>
      <c r="I5465" t="s">
        <v>1072</v>
      </c>
      <c r="J5465" t="s">
        <v>31</v>
      </c>
      <c r="K5465" t="s">
        <v>285</v>
      </c>
      <c r="L5465" t="s">
        <v>24</v>
      </c>
      <c r="M5465" t="s">
        <v>27</v>
      </c>
      <c r="N5465">
        <v>1975</v>
      </c>
      <c r="O5465">
        <v>340052</v>
      </c>
      <c r="P5465">
        <v>226297.24</v>
      </c>
      <c r="Q5465">
        <v>5939.9</v>
      </c>
    </row>
    <row r="5466" spans="2:17" hidden="1">
      <c r="B5466">
        <v>2017</v>
      </c>
      <c r="C5466">
        <v>6</v>
      </c>
      <c r="D5466" t="s">
        <v>204</v>
      </c>
      <c r="E5466" t="s">
        <v>205</v>
      </c>
      <c r="F5466" t="s">
        <v>286</v>
      </c>
      <c r="G5466" t="s">
        <v>287</v>
      </c>
      <c r="H5466" t="s">
        <v>20</v>
      </c>
      <c r="I5466" t="s">
        <v>21</v>
      </c>
      <c r="J5466" t="s">
        <v>31</v>
      </c>
      <c r="K5466" t="s">
        <v>288</v>
      </c>
      <c r="L5466" t="s">
        <v>24</v>
      </c>
      <c r="M5466" t="s">
        <v>25</v>
      </c>
      <c r="N5466">
        <v>716</v>
      </c>
      <c r="O5466">
        <v>8778.2999999999993</v>
      </c>
      <c r="P5466">
        <v>6332.2</v>
      </c>
      <c r="Q5466">
        <v>-3461.04</v>
      </c>
    </row>
    <row r="5467" spans="2:17" hidden="1">
      <c r="B5467">
        <v>2017</v>
      </c>
      <c r="C5467">
        <v>6</v>
      </c>
      <c r="D5467" t="s">
        <v>204</v>
      </c>
      <c r="E5467" t="s">
        <v>205</v>
      </c>
      <c r="F5467" t="s">
        <v>286</v>
      </c>
      <c r="G5467" t="s">
        <v>287</v>
      </c>
      <c r="H5467" t="s">
        <v>20</v>
      </c>
      <c r="I5467" t="s">
        <v>21</v>
      </c>
      <c r="J5467" t="s">
        <v>31</v>
      </c>
      <c r="K5467" t="s">
        <v>288</v>
      </c>
      <c r="L5467" t="s">
        <v>24</v>
      </c>
      <c r="M5467" t="s">
        <v>26</v>
      </c>
      <c r="N5467">
        <v>596</v>
      </c>
      <c r="O5467">
        <v>34965</v>
      </c>
      <c r="P5467">
        <v>22913.82</v>
      </c>
      <c r="Q5467">
        <v>-7074.52</v>
      </c>
    </row>
    <row r="5468" spans="2:17" hidden="1">
      <c r="B5468">
        <v>2017</v>
      </c>
      <c r="C5468">
        <v>6</v>
      </c>
      <c r="D5468" t="s">
        <v>204</v>
      </c>
      <c r="E5468" t="s">
        <v>205</v>
      </c>
      <c r="F5468" t="s">
        <v>286</v>
      </c>
      <c r="G5468" t="s">
        <v>287</v>
      </c>
      <c r="H5468" t="s">
        <v>20</v>
      </c>
      <c r="I5468" t="s">
        <v>21</v>
      </c>
      <c r="J5468" t="s">
        <v>31</v>
      </c>
      <c r="K5468" t="s">
        <v>288</v>
      </c>
      <c r="L5468" t="s">
        <v>24</v>
      </c>
      <c r="M5468" t="s">
        <v>27</v>
      </c>
      <c r="N5468">
        <v>180</v>
      </c>
      <c r="O5468">
        <v>34582</v>
      </c>
      <c r="P5468">
        <v>28749.67</v>
      </c>
      <c r="Q5468">
        <v>756.42</v>
      </c>
    </row>
    <row r="5469" spans="2:17" hidden="1">
      <c r="B5469">
        <v>2017</v>
      </c>
      <c r="C5469">
        <v>6</v>
      </c>
      <c r="D5469" t="s">
        <v>204</v>
      </c>
      <c r="E5469" t="s">
        <v>205</v>
      </c>
      <c r="F5469" t="s">
        <v>289</v>
      </c>
      <c r="G5469" t="s">
        <v>290</v>
      </c>
      <c r="H5469" t="s">
        <v>151</v>
      </c>
      <c r="I5469" t="s">
        <v>21</v>
      </c>
      <c r="J5469" t="s">
        <v>31</v>
      </c>
      <c r="K5469" t="s">
        <v>291</v>
      </c>
      <c r="L5469" t="s">
        <v>24</v>
      </c>
      <c r="M5469" t="s">
        <v>25</v>
      </c>
      <c r="N5469">
        <v>4374</v>
      </c>
      <c r="O5469">
        <v>47132</v>
      </c>
      <c r="P5469">
        <v>32702.09</v>
      </c>
      <c r="Q5469">
        <v>-16514.669999999998</v>
      </c>
    </row>
    <row r="5470" spans="2:17" hidden="1">
      <c r="B5470">
        <v>2017</v>
      </c>
      <c r="C5470">
        <v>6</v>
      </c>
      <c r="D5470" t="s">
        <v>204</v>
      </c>
      <c r="E5470" t="s">
        <v>205</v>
      </c>
      <c r="F5470" t="s">
        <v>289</v>
      </c>
      <c r="G5470" t="s">
        <v>290</v>
      </c>
      <c r="H5470" t="s">
        <v>151</v>
      </c>
      <c r="I5470" t="s">
        <v>21</v>
      </c>
      <c r="J5470" t="s">
        <v>31</v>
      </c>
      <c r="K5470" t="s">
        <v>291</v>
      </c>
      <c r="L5470" t="s">
        <v>24</v>
      </c>
      <c r="M5470" t="s">
        <v>26</v>
      </c>
      <c r="N5470">
        <v>1795</v>
      </c>
      <c r="O5470">
        <v>94739</v>
      </c>
      <c r="P5470">
        <v>54185.71</v>
      </c>
      <c r="Q5470">
        <v>-18811.599999999999</v>
      </c>
    </row>
    <row r="5471" spans="2:17" hidden="1">
      <c r="B5471">
        <v>2017</v>
      </c>
      <c r="C5471">
        <v>6</v>
      </c>
      <c r="D5471" t="s">
        <v>204</v>
      </c>
      <c r="E5471" t="s">
        <v>205</v>
      </c>
      <c r="F5471" t="s">
        <v>289</v>
      </c>
      <c r="G5471" t="s">
        <v>290</v>
      </c>
      <c r="H5471" t="s">
        <v>151</v>
      </c>
      <c r="I5471" t="s">
        <v>21</v>
      </c>
      <c r="J5471" t="s">
        <v>31</v>
      </c>
      <c r="K5471" t="s">
        <v>291</v>
      </c>
      <c r="L5471" t="s">
        <v>24</v>
      </c>
      <c r="M5471" t="s">
        <v>27</v>
      </c>
      <c r="N5471">
        <v>260</v>
      </c>
      <c r="O5471">
        <v>59978</v>
      </c>
      <c r="P5471">
        <v>44164.11</v>
      </c>
      <c r="Q5471">
        <v>1159.5899999999999</v>
      </c>
    </row>
    <row r="5472" spans="2:17" hidden="1">
      <c r="B5472">
        <v>2017</v>
      </c>
      <c r="C5472">
        <v>6</v>
      </c>
      <c r="D5472" t="s">
        <v>204</v>
      </c>
      <c r="E5472" t="s">
        <v>205</v>
      </c>
      <c r="F5472" t="s">
        <v>292</v>
      </c>
      <c r="G5472" t="s">
        <v>293</v>
      </c>
      <c r="H5472" t="s">
        <v>121</v>
      </c>
      <c r="I5472" t="s">
        <v>1072</v>
      </c>
      <c r="J5472" t="s">
        <v>31</v>
      </c>
      <c r="K5472" t="s">
        <v>294</v>
      </c>
      <c r="L5472" t="s">
        <v>24</v>
      </c>
      <c r="M5472" t="s">
        <v>25</v>
      </c>
      <c r="N5472">
        <v>510</v>
      </c>
      <c r="O5472">
        <v>7305</v>
      </c>
      <c r="P5472">
        <v>5079.2700000000004</v>
      </c>
      <c r="Q5472">
        <v>-1159.23</v>
      </c>
    </row>
    <row r="5473" spans="2:17" hidden="1">
      <c r="B5473">
        <v>2017</v>
      </c>
      <c r="C5473">
        <v>6</v>
      </c>
      <c r="D5473" t="s">
        <v>204</v>
      </c>
      <c r="E5473" t="s">
        <v>205</v>
      </c>
      <c r="F5473" t="s">
        <v>292</v>
      </c>
      <c r="G5473" t="s">
        <v>293</v>
      </c>
      <c r="H5473" t="s">
        <v>121</v>
      </c>
      <c r="I5473" t="s">
        <v>1072</v>
      </c>
      <c r="J5473" t="s">
        <v>31</v>
      </c>
      <c r="K5473" t="s">
        <v>294</v>
      </c>
      <c r="L5473" t="s">
        <v>24</v>
      </c>
      <c r="M5473" t="s">
        <v>26</v>
      </c>
      <c r="N5473">
        <v>575</v>
      </c>
      <c r="O5473">
        <v>31904</v>
      </c>
      <c r="P5473">
        <v>19324.439999999999</v>
      </c>
      <c r="Q5473">
        <v>-2650.75</v>
      </c>
    </row>
    <row r="5474" spans="2:17" hidden="1">
      <c r="B5474">
        <v>2017</v>
      </c>
      <c r="C5474">
        <v>6</v>
      </c>
      <c r="D5474" t="s">
        <v>204</v>
      </c>
      <c r="E5474" t="s">
        <v>205</v>
      </c>
      <c r="F5474" t="s">
        <v>292</v>
      </c>
      <c r="G5474" t="s">
        <v>293</v>
      </c>
      <c r="H5474" t="s">
        <v>121</v>
      </c>
      <c r="I5474" t="s">
        <v>1072</v>
      </c>
      <c r="J5474" t="s">
        <v>31</v>
      </c>
      <c r="K5474" t="s">
        <v>294</v>
      </c>
      <c r="L5474" t="s">
        <v>24</v>
      </c>
      <c r="M5474" t="s">
        <v>27</v>
      </c>
      <c r="N5474">
        <v>192</v>
      </c>
      <c r="O5474">
        <v>43411</v>
      </c>
      <c r="P5474">
        <v>28917.89</v>
      </c>
      <c r="Q5474">
        <v>757.65</v>
      </c>
    </row>
    <row r="5475" spans="2:17" hidden="1">
      <c r="B5475">
        <v>2017</v>
      </c>
      <c r="C5475">
        <v>6</v>
      </c>
      <c r="D5475" t="s">
        <v>204</v>
      </c>
      <c r="E5475" t="s">
        <v>205</v>
      </c>
      <c r="F5475" t="s">
        <v>295</v>
      </c>
      <c r="G5475" t="s">
        <v>296</v>
      </c>
      <c r="H5475" t="s">
        <v>121</v>
      </c>
      <c r="I5475" t="s">
        <v>1072</v>
      </c>
      <c r="J5475" t="s">
        <v>31</v>
      </c>
      <c r="K5475" t="s">
        <v>285</v>
      </c>
      <c r="L5475" t="s">
        <v>24</v>
      </c>
      <c r="M5475" t="s">
        <v>25</v>
      </c>
      <c r="N5475">
        <v>5310</v>
      </c>
      <c r="O5475">
        <v>60726</v>
      </c>
      <c r="P5475">
        <v>45361.760000000002</v>
      </c>
      <c r="Q5475">
        <v>-9560.83</v>
      </c>
    </row>
    <row r="5476" spans="2:17" hidden="1">
      <c r="B5476">
        <v>2017</v>
      </c>
      <c r="C5476">
        <v>6</v>
      </c>
      <c r="D5476" t="s">
        <v>204</v>
      </c>
      <c r="E5476" t="s">
        <v>205</v>
      </c>
      <c r="F5476" t="s">
        <v>295</v>
      </c>
      <c r="G5476" t="s">
        <v>296</v>
      </c>
      <c r="H5476" t="s">
        <v>121</v>
      </c>
      <c r="I5476" t="s">
        <v>1072</v>
      </c>
      <c r="J5476" t="s">
        <v>31</v>
      </c>
      <c r="K5476" t="s">
        <v>285</v>
      </c>
      <c r="L5476" t="s">
        <v>24</v>
      </c>
      <c r="M5476" t="s">
        <v>26</v>
      </c>
      <c r="N5476">
        <v>6359</v>
      </c>
      <c r="O5476">
        <v>398144</v>
      </c>
      <c r="P5476">
        <v>240695.9</v>
      </c>
      <c r="Q5476">
        <v>-30068.92</v>
      </c>
    </row>
    <row r="5477" spans="2:17" hidden="1">
      <c r="B5477">
        <v>2017</v>
      </c>
      <c r="C5477">
        <v>6</v>
      </c>
      <c r="D5477" t="s">
        <v>204</v>
      </c>
      <c r="E5477" t="s">
        <v>205</v>
      </c>
      <c r="F5477" t="s">
        <v>295</v>
      </c>
      <c r="G5477" t="s">
        <v>296</v>
      </c>
      <c r="H5477" t="s">
        <v>121</v>
      </c>
      <c r="I5477" t="s">
        <v>1072</v>
      </c>
      <c r="J5477" t="s">
        <v>31</v>
      </c>
      <c r="K5477" t="s">
        <v>285</v>
      </c>
      <c r="L5477" t="s">
        <v>24</v>
      </c>
      <c r="M5477" t="s">
        <v>27</v>
      </c>
      <c r="N5477">
        <v>3305</v>
      </c>
      <c r="O5477">
        <v>567143</v>
      </c>
      <c r="P5477">
        <v>377481.72</v>
      </c>
      <c r="Q5477">
        <v>9907.48</v>
      </c>
    </row>
    <row r="5478" spans="2:17" hidden="1">
      <c r="B5478">
        <v>2017</v>
      </c>
      <c r="C5478">
        <v>6</v>
      </c>
      <c r="D5478" t="s">
        <v>204</v>
      </c>
      <c r="E5478" t="s">
        <v>205</v>
      </c>
      <c r="F5478" t="s">
        <v>297</v>
      </c>
      <c r="G5478" t="s">
        <v>298</v>
      </c>
      <c r="H5478" t="s">
        <v>20</v>
      </c>
      <c r="I5478" t="s">
        <v>21</v>
      </c>
      <c r="J5478" t="s">
        <v>31</v>
      </c>
      <c r="K5478" t="s">
        <v>299</v>
      </c>
      <c r="L5478" t="s">
        <v>24</v>
      </c>
      <c r="M5478" t="s">
        <v>25</v>
      </c>
      <c r="N5478">
        <v>2251</v>
      </c>
      <c r="O5478">
        <v>28175</v>
      </c>
      <c r="P5478">
        <v>20135.41</v>
      </c>
      <c r="Q5478">
        <v>-11109.8</v>
      </c>
    </row>
    <row r="5479" spans="2:17" hidden="1">
      <c r="B5479">
        <v>2017</v>
      </c>
      <c r="C5479">
        <v>6</v>
      </c>
      <c r="D5479" t="s">
        <v>204</v>
      </c>
      <c r="E5479" t="s">
        <v>205</v>
      </c>
      <c r="F5479" t="s">
        <v>297</v>
      </c>
      <c r="G5479" t="s">
        <v>298</v>
      </c>
      <c r="H5479" t="s">
        <v>20</v>
      </c>
      <c r="I5479" t="s">
        <v>21</v>
      </c>
      <c r="J5479" t="s">
        <v>31</v>
      </c>
      <c r="K5479" t="s">
        <v>299</v>
      </c>
      <c r="L5479" t="s">
        <v>24</v>
      </c>
      <c r="M5479" t="s">
        <v>26</v>
      </c>
      <c r="N5479">
        <v>1809</v>
      </c>
      <c r="O5479">
        <v>105564</v>
      </c>
      <c r="P5479">
        <v>69106.350000000006</v>
      </c>
      <c r="Q5479">
        <v>-21472.83</v>
      </c>
    </row>
    <row r="5480" spans="2:17" hidden="1">
      <c r="B5480">
        <v>2017</v>
      </c>
      <c r="C5480">
        <v>6</v>
      </c>
      <c r="D5480" t="s">
        <v>204</v>
      </c>
      <c r="E5480" t="s">
        <v>205</v>
      </c>
      <c r="F5480" t="s">
        <v>297</v>
      </c>
      <c r="G5480" t="s">
        <v>298</v>
      </c>
      <c r="H5480" t="s">
        <v>20</v>
      </c>
      <c r="I5480" t="s">
        <v>21</v>
      </c>
      <c r="J5480" t="s">
        <v>31</v>
      </c>
      <c r="K5480" t="s">
        <v>299</v>
      </c>
      <c r="L5480" t="s">
        <v>24</v>
      </c>
      <c r="M5480" t="s">
        <v>27</v>
      </c>
      <c r="N5480">
        <v>601</v>
      </c>
      <c r="O5480">
        <v>118788</v>
      </c>
      <c r="P5480">
        <v>98684.14</v>
      </c>
      <c r="Q5480">
        <v>2596.2800000000002</v>
      </c>
    </row>
    <row r="5481" spans="2:17" hidden="1">
      <c r="B5481">
        <v>2017</v>
      </c>
      <c r="C5481">
        <v>6</v>
      </c>
      <c r="D5481" t="s">
        <v>204</v>
      </c>
      <c r="E5481" t="s">
        <v>205</v>
      </c>
      <c r="F5481" t="s">
        <v>300</v>
      </c>
      <c r="G5481" t="s">
        <v>301</v>
      </c>
      <c r="H5481" t="s">
        <v>144</v>
      </c>
      <c r="I5481" t="s">
        <v>21</v>
      </c>
      <c r="J5481" t="s">
        <v>31</v>
      </c>
      <c r="K5481" t="s">
        <v>302</v>
      </c>
      <c r="L5481" t="s">
        <v>24</v>
      </c>
      <c r="M5481" t="s">
        <v>25</v>
      </c>
      <c r="N5481">
        <v>7235</v>
      </c>
      <c r="O5481">
        <v>68192</v>
      </c>
      <c r="P5481">
        <v>55531.62</v>
      </c>
      <c r="Q5481">
        <v>-26877.38</v>
      </c>
    </row>
    <row r="5482" spans="2:17" hidden="1">
      <c r="B5482">
        <v>2017</v>
      </c>
      <c r="C5482">
        <v>6</v>
      </c>
      <c r="D5482" t="s">
        <v>204</v>
      </c>
      <c r="E5482" t="s">
        <v>205</v>
      </c>
      <c r="F5482" t="s">
        <v>300</v>
      </c>
      <c r="G5482" t="s">
        <v>301</v>
      </c>
      <c r="H5482" t="s">
        <v>144</v>
      </c>
      <c r="I5482" t="s">
        <v>21</v>
      </c>
      <c r="J5482" t="s">
        <v>31</v>
      </c>
      <c r="K5482" t="s">
        <v>302</v>
      </c>
      <c r="L5482" t="s">
        <v>24</v>
      </c>
      <c r="M5482" t="s">
        <v>26</v>
      </c>
      <c r="N5482">
        <v>1435</v>
      </c>
      <c r="O5482">
        <v>71843</v>
      </c>
      <c r="P5482">
        <v>45357.760000000002</v>
      </c>
      <c r="Q5482">
        <v>-17033.45</v>
      </c>
    </row>
    <row r="5483" spans="2:17" hidden="1">
      <c r="B5483">
        <v>2017</v>
      </c>
      <c r="C5483">
        <v>6</v>
      </c>
      <c r="D5483" t="s">
        <v>204</v>
      </c>
      <c r="E5483" t="s">
        <v>205</v>
      </c>
      <c r="F5483" t="s">
        <v>300</v>
      </c>
      <c r="G5483" t="s">
        <v>301</v>
      </c>
      <c r="H5483" t="s">
        <v>144</v>
      </c>
      <c r="I5483" t="s">
        <v>21</v>
      </c>
      <c r="J5483" t="s">
        <v>31</v>
      </c>
      <c r="K5483" t="s">
        <v>302</v>
      </c>
      <c r="L5483" t="s">
        <v>24</v>
      </c>
      <c r="M5483" t="s">
        <v>27</v>
      </c>
      <c r="N5483">
        <v>180</v>
      </c>
      <c r="O5483">
        <v>41966</v>
      </c>
      <c r="P5483">
        <v>34710.54</v>
      </c>
      <c r="Q5483">
        <v>913.74</v>
      </c>
    </row>
    <row r="5484" spans="2:17" hidden="1">
      <c r="B5484">
        <v>2017</v>
      </c>
      <c r="C5484">
        <v>6</v>
      </c>
      <c r="D5484" t="s">
        <v>204</v>
      </c>
      <c r="E5484" t="s">
        <v>205</v>
      </c>
      <c r="F5484" t="s">
        <v>303</v>
      </c>
      <c r="G5484" t="s">
        <v>304</v>
      </c>
      <c r="H5484" t="s">
        <v>121</v>
      </c>
      <c r="I5484" t="s">
        <v>1072</v>
      </c>
      <c r="J5484" t="s">
        <v>31</v>
      </c>
      <c r="K5484" t="s">
        <v>305</v>
      </c>
      <c r="L5484" t="s">
        <v>24</v>
      </c>
      <c r="M5484" t="s">
        <v>25</v>
      </c>
      <c r="N5484">
        <v>3270</v>
      </c>
      <c r="O5484">
        <v>40149</v>
      </c>
      <c r="P5484">
        <v>29380.48</v>
      </c>
      <c r="Q5484">
        <v>-6370.12</v>
      </c>
    </row>
    <row r="5485" spans="2:17" hidden="1">
      <c r="B5485">
        <v>2017</v>
      </c>
      <c r="C5485">
        <v>6</v>
      </c>
      <c r="D5485" t="s">
        <v>204</v>
      </c>
      <c r="E5485" t="s">
        <v>205</v>
      </c>
      <c r="F5485" t="s">
        <v>303</v>
      </c>
      <c r="G5485" t="s">
        <v>304</v>
      </c>
      <c r="H5485" t="s">
        <v>121</v>
      </c>
      <c r="I5485" t="s">
        <v>1072</v>
      </c>
      <c r="J5485" t="s">
        <v>31</v>
      </c>
      <c r="K5485" t="s">
        <v>305</v>
      </c>
      <c r="L5485" t="s">
        <v>24</v>
      </c>
      <c r="M5485" t="s">
        <v>26</v>
      </c>
      <c r="N5485">
        <v>3343</v>
      </c>
      <c r="O5485">
        <v>200582</v>
      </c>
      <c r="P5485">
        <v>121924.01</v>
      </c>
      <c r="Q5485">
        <v>-15478.29</v>
      </c>
    </row>
    <row r="5486" spans="2:17" hidden="1">
      <c r="B5486">
        <v>2017</v>
      </c>
      <c r="C5486">
        <v>6</v>
      </c>
      <c r="D5486" t="s">
        <v>204</v>
      </c>
      <c r="E5486" t="s">
        <v>205</v>
      </c>
      <c r="F5486" t="s">
        <v>303</v>
      </c>
      <c r="G5486" t="s">
        <v>304</v>
      </c>
      <c r="H5486" t="s">
        <v>121</v>
      </c>
      <c r="I5486" t="s">
        <v>1072</v>
      </c>
      <c r="J5486" t="s">
        <v>31</v>
      </c>
      <c r="K5486" t="s">
        <v>305</v>
      </c>
      <c r="L5486" t="s">
        <v>24</v>
      </c>
      <c r="M5486" t="s">
        <v>27</v>
      </c>
      <c r="N5486">
        <v>1401</v>
      </c>
      <c r="O5486">
        <v>281910</v>
      </c>
      <c r="P5486">
        <v>188272.37</v>
      </c>
      <c r="Q5486">
        <v>4933.22</v>
      </c>
    </row>
    <row r="5487" spans="2:17" hidden="1">
      <c r="B5487">
        <v>2017</v>
      </c>
      <c r="C5487">
        <v>6</v>
      </c>
      <c r="D5487" t="s">
        <v>204</v>
      </c>
      <c r="E5487" t="s">
        <v>205</v>
      </c>
      <c r="F5487" t="s">
        <v>306</v>
      </c>
      <c r="G5487" t="s">
        <v>307</v>
      </c>
      <c r="H5487" t="s">
        <v>30</v>
      </c>
      <c r="I5487" t="s">
        <v>21</v>
      </c>
      <c r="J5487" t="s">
        <v>31</v>
      </c>
      <c r="K5487" t="s">
        <v>308</v>
      </c>
      <c r="L5487" t="s">
        <v>24</v>
      </c>
      <c r="M5487" t="s">
        <v>25</v>
      </c>
      <c r="N5487">
        <v>47169</v>
      </c>
      <c r="O5487">
        <v>360368</v>
      </c>
      <c r="P5487">
        <v>416690.73</v>
      </c>
      <c r="Q5487">
        <v>-167176.74</v>
      </c>
    </row>
    <row r="5488" spans="2:17" hidden="1">
      <c r="B5488">
        <v>2017</v>
      </c>
      <c r="C5488">
        <v>6</v>
      </c>
      <c r="D5488" t="s">
        <v>204</v>
      </c>
      <c r="E5488" t="s">
        <v>205</v>
      </c>
      <c r="F5488" t="s">
        <v>306</v>
      </c>
      <c r="G5488" t="s">
        <v>307</v>
      </c>
      <c r="H5488" t="s">
        <v>30</v>
      </c>
      <c r="I5488" t="s">
        <v>21</v>
      </c>
      <c r="J5488" t="s">
        <v>31</v>
      </c>
      <c r="K5488" t="s">
        <v>308</v>
      </c>
      <c r="L5488" t="s">
        <v>24</v>
      </c>
      <c r="M5488" t="s">
        <v>26</v>
      </c>
      <c r="N5488">
        <v>7372</v>
      </c>
      <c r="O5488">
        <v>386715</v>
      </c>
      <c r="P5488">
        <v>295218.90999999997</v>
      </c>
      <c r="Q5488">
        <v>-103065.13</v>
      </c>
    </row>
    <row r="5489" spans="2:17" hidden="1">
      <c r="B5489">
        <v>2017</v>
      </c>
      <c r="C5489">
        <v>6</v>
      </c>
      <c r="D5489" t="s">
        <v>204</v>
      </c>
      <c r="E5489" t="s">
        <v>205</v>
      </c>
      <c r="F5489" t="s">
        <v>306</v>
      </c>
      <c r="G5489" t="s">
        <v>307</v>
      </c>
      <c r="H5489" t="s">
        <v>30</v>
      </c>
      <c r="I5489" t="s">
        <v>21</v>
      </c>
      <c r="J5489" t="s">
        <v>31</v>
      </c>
      <c r="K5489" t="s">
        <v>308</v>
      </c>
      <c r="L5489" t="s">
        <v>24</v>
      </c>
      <c r="M5489" t="s">
        <v>27</v>
      </c>
      <c r="N5489">
        <v>1710</v>
      </c>
      <c r="O5489">
        <v>361403</v>
      </c>
      <c r="P5489">
        <v>353675.78</v>
      </c>
      <c r="Q5489">
        <v>9311.14</v>
      </c>
    </row>
    <row r="5490" spans="2:17" hidden="1">
      <c r="B5490">
        <v>2017</v>
      </c>
      <c r="C5490">
        <v>6</v>
      </c>
      <c r="D5490" t="s">
        <v>204</v>
      </c>
      <c r="E5490" t="s">
        <v>205</v>
      </c>
      <c r="F5490" t="s">
        <v>309</v>
      </c>
      <c r="G5490" t="s">
        <v>310</v>
      </c>
      <c r="H5490" t="s">
        <v>30</v>
      </c>
      <c r="I5490" t="s">
        <v>21</v>
      </c>
      <c r="J5490" t="s">
        <v>31</v>
      </c>
      <c r="K5490" t="s">
        <v>311</v>
      </c>
      <c r="L5490" t="s">
        <v>24</v>
      </c>
      <c r="M5490" t="s">
        <v>25</v>
      </c>
      <c r="N5490">
        <v>6841</v>
      </c>
      <c r="O5490">
        <v>45498</v>
      </c>
      <c r="P5490">
        <v>57332.54</v>
      </c>
      <c r="Q5490">
        <v>-21143</v>
      </c>
    </row>
    <row r="5491" spans="2:17" hidden="1">
      <c r="B5491">
        <v>2017</v>
      </c>
      <c r="C5491">
        <v>6</v>
      </c>
      <c r="D5491" t="s">
        <v>204</v>
      </c>
      <c r="E5491" t="s">
        <v>205</v>
      </c>
      <c r="F5491" t="s">
        <v>309</v>
      </c>
      <c r="G5491" t="s">
        <v>310</v>
      </c>
      <c r="H5491" t="s">
        <v>30</v>
      </c>
      <c r="I5491" t="s">
        <v>21</v>
      </c>
      <c r="J5491" t="s">
        <v>31</v>
      </c>
      <c r="K5491" t="s">
        <v>311</v>
      </c>
      <c r="L5491" t="s">
        <v>24</v>
      </c>
      <c r="M5491" t="s">
        <v>26</v>
      </c>
      <c r="N5491">
        <v>252</v>
      </c>
      <c r="O5491">
        <v>11044</v>
      </c>
      <c r="P5491">
        <v>8087.7</v>
      </c>
      <c r="Q5491">
        <v>-3515.4</v>
      </c>
    </row>
    <row r="5492" spans="2:17" hidden="1">
      <c r="B5492">
        <v>2017</v>
      </c>
      <c r="C5492">
        <v>6</v>
      </c>
      <c r="D5492" t="s">
        <v>204</v>
      </c>
      <c r="E5492" t="s">
        <v>205</v>
      </c>
      <c r="F5492" t="s">
        <v>309</v>
      </c>
      <c r="G5492" t="s">
        <v>310</v>
      </c>
      <c r="H5492" t="s">
        <v>30</v>
      </c>
      <c r="I5492" t="s">
        <v>21</v>
      </c>
      <c r="J5492" t="s">
        <v>31</v>
      </c>
      <c r="K5492" t="s">
        <v>311</v>
      </c>
      <c r="L5492" t="s">
        <v>24</v>
      </c>
      <c r="M5492" t="s">
        <v>27</v>
      </c>
      <c r="N5492">
        <v>13</v>
      </c>
      <c r="O5492">
        <v>2713</v>
      </c>
      <c r="P5492">
        <v>2660.88</v>
      </c>
      <c r="Q5492">
        <v>69.91</v>
      </c>
    </row>
    <row r="5493" spans="2:17" hidden="1">
      <c r="B5493">
        <v>2017</v>
      </c>
      <c r="C5493">
        <v>6</v>
      </c>
      <c r="D5493" t="s">
        <v>204</v>
      </c>
      <c r="E5493" t="s">
        <v>205</v>
      </c>
      <c r="F5493" t="s">
        <v>312</v>
      </c>
      <c r="G5493" t="s">
        <v>313</v>
      </c>
      <c r="H5493" t="s">
        <v>30</v>
      </c>
      <c r="I5493" t="s">
        <v>21</v>
      </c>
      <c r="J5493" t="s">
        <v>31</v>
      </c>
      <c r="K5493" t="s">
        <v>314</v>
      </c>
      <c r="L5493" t="s">
        <v>24</v>
      </c>
      <c r="M5493" t="s">
        <v>25</v>
      </c>
      <c r="N5493">
        <v>29215</v>
      </c>
      <c r="O5493">
        <v>234039</v>
      </c>
      <c r="P5493">
        <v>262689.53999999998</v>
      </c>
      <c r="Q5493">
        <v>-108156.02</v>
      </c>
    </row>
    <row r="5494" spans="2:17" hidden="1">
      <c r="B5494">
        <v>2017</v>
      </c>
      <c r="C5494">
        <v>6</v>
      </c>
      <c r="D5494" t="s">
        <v>204</v>
      </c>
      <c r="E5494" t="s">
        <v>205</v>
      </c>
      <c r="F5494" t="s">
        <v>312</v>
      </c>
      <c r="G5494" t="s">
        <v>313</v>
      </c>
      <c r="H5494" t="s">
        <v>30</v>
      </c>
      <c r="I5494" t="s">
        <v>21</v>
      </c>
      <c r="J5494" t="s">
        <v>31</v>
      </c>
      <c r="K5494" t="s">
        <v>314</v>
      </c>
      <c r="L5494" t="s">
        <v>24</v>
      </c>
      <c r="M5494" t="s">
        <v>26</v>
      </c>
      <c r="N5494">
        <v>2682</v>
      </c>
      <c r="O5494">
        <v>124734</v>
      </c>
      <c r="P5494">
        <v>92306.99</v>
      </c>
      <c r="Q5494">
        <v>-36825.51</v>
      </c>
    </row>
    <row r="5495" spans="2:17" hidden="1">
      <c r="B5495">
        <v>2017</v>
      </c>
      <c r="C5495">
        <v>6</v>
      </c>
      <c r="D5495" t="s">
        <v>204</v>
      </c>
      <c r="E5495" t="s">
        <v>205</v>
      </c>
      <c r="F5495" t="s">
        <v>312</v>
      </c>
      <c r="G5495" t="s">
        <v>313</v>
      </c>
      <c r="H5495" t="s">
        <v>30</v>
      </c>
      <c r="I5495" t="s">
        <v>21</v>
      </c>
      <c r="J5495" t="s">
        <v>31</v>
      </c>
      <c r="K5495" t="s">
        <v>314</v>
      </c>
      <c r="L5495" t="s">
        <v>24</v>
      </c>
      <c r="M5495" t="s">
        <v>27</v>
      </c>
      <c r="N5495">
        <v>318</v>
      </c>
      <c r="O5495">
        <v>80187</v>
      </c>
      <c r="P5495">
        <v>77839.210000000006</v>
      </c>
      <c r="Q5495">
        <v>2044.93</v>
      </c>
    </row>
    <row r="5496" spans="2:17" hidden="1">
      <c r="B5496">
        <v>2017</v>
      </c>
      <c r="C5496">
        <v>6</v>
      </c>
      <c r="D5496" t="s">
        <v>204</v>
      </c>
      <c r="E5496" t="s">
        <v>205</v>
      </c>
      <c r="F5496" t="s">
        <v>315</v>
      </c>
      <c r="G5496" t="s">
        <v>316</v>
      </c>
      <c r="H5496" t="s">
        <v>30</v>
      </c>
      <c r="I5496" t="s">
        <v>21</v>
      </c>
      <c r="J5496" t="s">
        <v>31</v>
      </c>
      <c r="K5496" t="s">
        <v>317</v>
      </c>
      <c r="L5496" t="s">
        <v>24</v>
      </c>
      <c r="M5496" t="s">
        <v>25</v>
      </c>
      <c r="N5496">
        <v>5069</v>
      </c>
      <c r="O5496">
        <v>37449</v>
      </c>
      <c r="P5496">
        <v>44119.25</v>
      </c>
      <c r="Q5496">
        <v>-17303.349999999999</v>
      </c>
    </row>
    <row r="5497" spans="2:17" hidden="1">
      <c r="B5497">
        <v>2017</v>
      </c>
      <c r="C5497">
        <v>6</v>
      </c>
      <c r="D5497" t="s">
        <v>204</v>
      </c>
      <c r="E5497" t="s">
        <v>205</v>
      </c>
      <c r="F5497" t="s">
        <v>315</v>
      </c>
      <c r="G5497" t="s">
        <v>316</v>
      </c>
      <c r="H5497" t="s">
        <v>30</v>
      </c>
      <c r="I5497" t="s">
        <v>21</v>
      </c>
      <c r="J5497" t="s">
        <v>31</v>
      </c>
      <c r="K5497" t="s">
        <v>317</v>
      </c>
      <c r="L5497" t="s">
        <v>24</v>
      </c>
      <c r="M5497" t="s">
        <v>26</v>
      </c>
      <c r="N5497">
        <v>629</v>
      </c>
      <c r="O5497">
        <v>30490</v>
      </c>
      <c r="P5497">
        <v>22784.23</v>
      </c>
      <c r="Q5497">
        <v>-8642.4599999999991</v>
      </c>
    </row>
    <row r="5498" spans="2:17" hidden="1">
      <c r="B5498">
        <v>2017</v>
      </c>
      <c r="C5498">
        <v>6</v>
      </c>
      <c r="D5498" t="s">
        <v>204</v>
      </c>
      <c r="E5498" t="s">
        <v>205</v>
      </c>
      <c r="F5498" t="s">
        <v>315</v>
      </c>
      <c r="G5498" t="s">
        <v>316</v>
      </c>
      <c r="H5498" t="s">
        <v>30</v>
      </c>
      <c r="I5498" t="s">
        <v>21</v>
      </c>
      <c r="J5498" t="s">
        <v>31</v>
      </c>
      <c r="K5498" t="s">
        <v>317</v>
      </c>
      <c r="L5498" t="s">
        <v>24</v>
      </c>
      <c r="M5498" t="s">
        <v>27</v>
      </c>
      <c r="N5498">
        <v>81</v>
      </c>
      <c r="O5498">
        <v>16598</v>
      </c>
      <c r="P5498">
        <v>16194.39</v>
      </c>
      <c r="Q5498">
        <v>426.47</v>
      </c>
    </row>
    <row r="5499" spans="2:17" hidden="1">
      <c r="B5499">
        <v>2017</v>
      </c>
      <c r="C5499">
        <v>6</v>
      </c>
      <c r="D5499" t="s">
        <v>204</v>
      </c>
      <c r="E5499" t="s">
        <v>205</v>
      </c>
      <c r="F5499" t="s">
        <v>318</v>
      </c>
      <c r="G5499" t="s">
        <v>319</v>
      </c>
      <c r="H5499" t="s">
        <v>30</v>
      </c>
      <c r="I5499" t="s">
        <v>21</v>
      </c>
      <c r="J5499" t="s">
        <v>31</v>
      </c>
      <c r="K5499" t="s">
        <v>320</v>
      </c>
      <c r="L5499" t="s">
        <v>24</v>
      </c>
      <c r="M5499" t="s">
        <v>25</v>
      </c>
      <c r="N5499">
        <v>2467</v>
      </c>
      <c r="O5499">
        <v>15976</v>
      </c>
      <c r="P5499">
        <v>20432.36</v>
      </c>
      <c r="Q5499">
        <v>-7379.43</v>
      </c>
    </row>
    <row r="5500" spans="2:17" hidden="1">
      <c r="B5500">
        <v>2017</v>
      </c>
      <c r="C5500">
        <v>6</v>
      </c>
      <c r="D5500" t="s">
        <v>204</v>
      </c>
      <c r="E5500" t="s">
        <v>205</v>
      </c>
      <c r="F5500" t="s">
        <v>318</v>
      </c>
      <c r="G5500" t="s">
        <v>319</v>
      </c>
      <c r="H5500" t="s">
        <v>30</v>
      </c>
      <c r="I5500" t="s">
        <v>21</v>
      </c>
      <c r="J5500" t="s">
        <v>31</v>
      </c>
      <c r="K5500" t="s">
        <v>320</v>
      </c>
      <c r="L5500" t="s">
        <v>24</v>
      </c>
      <c r="M5500" t="s">
        <v>26</v>
      </c>
      <c r="N5500">
        <v>794</v>
      </c>
      <c r="O5500">
        <v>47782</v>
      </c>
      <c r="P5500">
        <v>37346.01</v>
      </c>
      <c r="Q5500">
        <v>-10909.56</v>
      </c>
    </row>
    <row r="5501" spans="2:17" hidden="1">
      <c r="B5501">
        <v>2017</v>
      </c>
      <c r="C5501">
        <v>6</v>
      </c>
      <c r="D5501" t="s">
        <v>204</v>
      </c>
      <c r="E5501" t="s">
        <v>205</v>
      </c>
      <c r="F5501" t="s">
        <v>318</v>
      </c>
      <c r="G5501" t="s">
        <v>319</v>
      </c>
      <c r="H5501" t="s">
        <v>30</v>
      </c>
      <c r="I5501" t="s">
        <v>21</v>
      </c>
      <c r="J5501" t="s">
        <v>31</v>
      </c>
      <c r="K5501" t="s">
        <v>320</v>
      </c>
      <c r="L5501" t="s">
        <v>24</v>
      </c>
      <c r="M5501" t="s">
        <v>27</v>
      </c>
      <c r="N5501">
        <v>387</v>
      </c>
      <c r="O5501">
        <v>83849</v>
      </c>
      <c r="P5501">
        <v>81674.31</v>
      </c>
      <c r="Q5501">
        <v>2151.4</v>
      </c>
    </row>
    <row r="5502" spans="2:17" hidden="1">
      <c r="B5502">
        <v>2017</v>
      </c>
      <c r="C5502">
        <v>6</v>
      </c>
      <c r="D5502" t="s">
        <v>204</v>
      </c>
      <c r="E5502" t="s">
        <v>205</v>
      </c>
      <c r="F5502" t="s">
        <v>321</v>
      </c>
      <c r="G5502" t="s">
        <v>322</v>
      </c>
      <c r="H5502" t="s">
        <v>30</v>
      </c>
      <c r="I5502" t="s">
        <v>21</v>
      </c>
      <c r="J5502" t="s">
        <v>31</v>
      </c>
      <c r="K5502" t="s">
        <v>323</v>
      </c>
      <c r="L5502" t="s">
        <v>24</v>
      </c>
      <c r="M5502" t="s">
        <v>25</v>
      </c>
      <c r="N5502">
        <v>3299</v>
      </c>
      <c r="O5502">
        <v>26514</v>
      </c>
      <c r="P5502">
        <v>29641.45</v>
      </c>
      <c r="Q5502">
        <v>-12192.9</v>
      </c>
    </row>
    <row r="5503" spans="2:17" hidden="1">
      <c r="B5503">
        <v>2017</v>
      </c>
      <c r="C5503">
        <v>6</v>
      </c>
      <c r="D5503" t="s">
        <v>204</v>
      </c>
      <c r="E5503" t="s">
        <v>205</v>
      </c>
      <c r="F5503" t="s">
        <v>321</v>
      </c>
      <c r="G5503" t="s">
        <v>322</v>
      </c>
      <c r="H5503" t="s">
        <v>30</v>
      </c>
      <c r="I5503" t="s">
        <v>21</v>
      </c>
      <c r="J5503" t="s">
        <v>31</v>
      </c>
      <c r="K5503" t="s">
        <v>323</v>
      </c>
      <c r="L5503" t="s">
        <v>24</v>
      </c>
      <c r="M5503" t="s">
        <v>26</v>
      </c>
      <c r="N5503">
        <v>730</v>
      </c>
      <c r="O5503">
        <v>38168</v>
      </c>
      <c r="P5503">
        <v>28887.11</v>
      </c>
      <c r="Q5503">
        <v>-10081.299999999999</v>
      </c>
    </row>
    <row r="5504" spans="2:17" hidden="1">
      <c r="B5504">
        <v>2017</v>
      </c>
      <c r="C5504">
        <v>6</v>
      </c>
      <c r="D5504" t="s">
        <v>204</v>
      </c>
      <c r="E5504" t="s">
        <v>205</v>
      </c>
      <c r="F5504" t="s">
        <v>321</v>
      </c>
      <c r="G5504" t="s">
        <v>322</v>
      </c>
      <c r="H5504" t="s">
        <v>30</v>
      </c>
      <c r="I5504" t="s">
        <v>21</v>
      </c>
      <c r="J5504" t="s">
        <v>31</v>
      </c>
      <c r="K5504" t="s">
        <v>323</v>
      </c>
      <c r="L5504" t="s">
        <v>24</v>
      </c>
      <c r="M5504" t="s">
        <v>27</v>
      </c>
      <c r="N5504">
        <v>82</v>
      </c>
      <c r="O5504">
        <v>13900</v>
      </c>
      <c r="P5504">
        <v>13570.97</v>
      </c>
      <c r="Q5504">
        <v>356.2</v>
      </c>
    </row>
    <row r="5505" spans="2:17" hidden="1">
      <c r="B5505">
        <v>2017</v>
      </c>
      <c r="C5505">
        <v>6</v>
      </c>
      <c r="D5505" t="s">
        <v>204</v>
      </c>
      <c r="E5505" t="s">
        <v>205</v>
      </c>
      <c r="F5505" t="s">
        <v>324</v>
      </c>
      <c r="G5505" t="s">
        <v>325</v>
      </c>
      <c r="H5505" t="s">
        <v>30</v>
      </c>
      <c r="I5505" t="s">
        <v>21</v>
      </c>
      <c r="J5505" t="s">
        <v>31</v>
      </c>
      <c r="K5505" t="s">
        <v>326</v>
      </c>
      <c r="L5505" t="s">
        <v>24</v>
      </c>
      <c r="M5505" t="s">
        <v>25</v>
      </c>
      <c r="N5505">
        <v>4971</v>
      </c>
      <c r="O5505">
        <v>48567</v>
      </c>
      <c r="P5505">
        <v>48826.97</v>
      </c>
      <c r="Q5505">
        <v>-22530.38</v>
      </c>
    </row>
    <row r="5506" spans="2:17" hidden="1">
      <c r="B5506">
        <v>2017</v>
      </c>
      <c r="C5506">
        <v>6</v>
      </c>
      <c r="D5506" t="s">
        <v>204</v>
      </c>
      <c r="E5506" t="s">
        <v>205</v>
      </c>
      <c r="F5506" t="s">
        <v>324</v>
      </c>
      <c r="G5506" t="s">
        <v>325</v>
      </c>
      <c r="H5506" t="s">
        <v>30</v>
      </c>
      <c r="I5506" t="s">
        <v>21</v>
      </c>
      <c r="J5506" t="s">
        <v>31</v>
      </c>
      <c r="K5506" t="s">
        <v>326</v>
      </c>
      <c r="L5506" t="s">
        <v>24</v>
      </c>
      <c r="M5506" t="s">
        <v>26</v>
      </c>
      <c r="N5506">
        <v>1742</v>
      </c>
      <c r="O5506">
        <v>94572</v>
      </c>
      <c r="P5506">
        <v>72721.25</v>
      </c>
      <c r="Q5506">
        <v>-24353.16</v>
      </c>
    </row>
    <row r="5507" spans="2:17" hidden="1">
      <c r="B5507">
        <v>2017</v>
      </c>
      <c r="C5507">
        <v>6</v>
      </c>
      <c r="D5507" t="s">
        <v>204</v>
      </c>
      <c r="E5507" t="s">
        <v>205</v>
      </c>
      <c r="F5507" t="s">
        <v>324</v>
      </c>
      <c r="G5507" t="s">
        <v>325</v>
      </c>
      <c r="H5507" t="s">
        <v>30</v>
      </c>
      <c r="I5507" t="s">
        <v>21</v>
      </c>
      <c r="J5507" t="s">
        <v>31</v>
      </c>
      <c r="K5507" t="s">
        <v>326</v>
      </c>
      <c r="L5507" t="s">
        <v>24</v>
      </c>
      <c r="M5507" t="s">
        <v>27</v>
      </c>
      <c r="N5507">
        <v>334</v>
      </c>
      <c r="O5507">
        <v>66716</v>
      </c>
      <c r="P5507">
        <v>65385.98</v>
      </c>
      <c r="Q5507">
        <v>1720.23</v>
      </c>
    </row>
    <row r="5508" spans="2:17" hidden="1">
      <c r="B5508">
        <v>2017</v>
      </c>
      <c r="C5508">
        <v>6</v>
      </c>
      <c r="D5508" t="s">
        <v>204</v>
      </c>
      <c r="E5508" t="s">
        <v>205</v>
      </c>
      <c r="F5508" t="s">
        <v>327</v>
      </c>
      <c r="G5508" t="s">
        <v>328</v>
      </c>
      <c r="H5508" t="s">
        <v>30</v>
      </c>
      <c r="I5508" t="s">
        <v>21</v>
      </c>
      <c r="J5508" t="s">
        <v>31</v>
      </c>
      <c r="K5508" t="s">
        <v>329</v>
      </c>
      <c r="L5508" t="s">
        <v>24</v>
      </c>
      <c r="M5508" t="s">
        <v>25</v>
      </c>
      <c r="N5508">
        <v>1724</v>
      </c>
      <c r="O5508">
        <v>7320</v>
      </c>
      <c r="P5508">
        <v>12526.35</v>
      </c>
      <c r="Q5508">
        <v>-3406.39</v>
      </c>
    </row>
    <row r="5509" spans="2:17" hidden="1">
      <c r="B5509">
        <v>2017</v>
      </c>
      <c r="C5509">
        <v>6</v>
      </c>
      <c r="D5509" t="s">
        <v>204</v>
      </c>
      <c r="E5509" t="s">
        <v>205</v>
      </c>
      <c r="F5509" t="s">
        <v>327</v>
      </c>
      <c r="G5509" t="s">
        <v>328</v>
      </c>
      <c r="H5509" t="s">
        <v>30</v>
      </c>
      <c r="I5509" t="s">
        <v>21</v>
      </c>
      <c r="J5509" t="s">
        <v>31</v>
      </c>
      <c r="K5509" t="s">
        <v>329</v>
      </c>
      <c r="L5509" t="s">
        <v>24</v>
      </c>
      <c r="M5509" t="s">
        <v>26</v>
      </c>
      <c r="N5509">
        <v>23</v>
      </c>
      <c r="O5509">
        <v>1172</v>
      </c>
      <c r="P5509">
        <v>890.87</v>
      </c>
      <c r="Q5509">
        <v>-320.85000000000002</v>
      </c>
    </row>
    <row r="5510" spans="2:17" hidden="1">
      <c r="B5510">
        <v>2017</v>
      </c>
      <c r="C5510">
        <v>6</v>
      </c>
      <c r="D5510" t="s">
        <v>204</v>
      </c>
      <c r="E5510" t="s">
        <v>205</v>
      </c>
      <c r="F5510" t="s">
        <v>327</v>
      </c>
      <c r="G5510" t="s">
        <v>328</v>
      </c>
      <c r="H5510" t="s">
        <v>30</v>
      </c>
      <c r="I5510" t="s">
        <v>21</v>
      </c>
      <c r="J5510" t="s">
        <v>31</v>
      </c>
      <c r="K5510" t="s">
        <v>329</v>
      </c>
      <c r="L5510" t="s">
        <v>24</v>
      </c>
      <c r="M5510" t="s">
        <v>27</v>
      </c>
      <c r="N5510">
        <v>11</v>
      </c>
      <c r="O5510">
        <v>1768</v>
      </c>
      <c r="P5510">
        <v>1748.7</v>
      </c>
      <c r="Q5510">
        <v>45.92</v>
      </c>
    </row>
    <row r="5511" spans="2:17" hidden="1">
      <c r="B5511">
        <v>2017</v>
      </c>
      <c r="C5511">
        <v>6</v>
      </c>
      <c r="D5511" t="s">
        <v>204</v>
      </c>
      <c r="E5511" t="s">
        <v>205</v>
      </c>
      <c r="F5511" t="s">
        <v>330</v>
      </c>
      <c r="G5511" t="s">
        <v>331</v>
      </c>
      <c r="H5511" t="s">
        <v>30</v>
      </c>
      <c r="I5511" t="s">
        <v>21</v>
      </c>
      <c r="J5511" t="s">
        <v>31</v>
      </c>
      <c r="K5511" t="s">
        <v>323</v>
      </c>
      <c r="L5511" t="s">
        <v>24</v>
      </c>
      <c r="M5511" t="s">
        <v>25</v>
      </c>
      <c r="N5511">
        <v>15317</v>
      </c>
      <c r="O5511">
        <v>117602</v>
      </c>
      <c r="P5511">
        <v>135365.69</v>
      </c>
      <c r="Q5511">
        <v>-54329.24</v>
      </c>
    </row>
    <row r="5512" spans="2:17" hidden="1">
      <c r="B5512">
        <v>2017</v>
      </c>
      <c r="C5512">
        <v>6</v>
      </c>
      <c r="D5512" t="s">
        <v>204</v>
      </c>
      <c r="E5512" t="s">
        <v>205</v>
      </c>
      <c r="F5512" t="s">
        <v>330</v>
      </c>
      <c r="G5512" t="s">
        <v>331</v>
      </c>
      <c r="H5512" t="s">
        <v>30</v>
      </c>
      <c r="I5512" t="s">
        <v>21</v>
      </c>
      <c r="J5512" t="s">
        <v>31</v>
      </c>
      <c r="K5512" t="s">
        <v>323</v>
      </c>
      <c r="L5512" t="s">
        <v>24</v>
      </c>
      <c r="M5512" t="s">
        <v>26</v>
      </c>
      <c r="N5512">
        <v>2967</v>
      </c>
      <c r="O5512">
        <v>156890</v>
      </c>
      <c r="P5512">
        <v>118351.36</v>
      </c>
      <c r="Q5512">
        <v>-41949.1</v>
      </c>
    </row>
    <row r="5513" spans="2:17" hidden="1">
      <c r="B5513">
        <v>2017</v>
      </c>
      <c r="C5513">
        <v>6</v>
      </c>
      <c r="D5513" t="s">
        <v>204</v>
      </c>
      <c r="E5513" t="s">
        <v>205</v>
      </c>
      <c r="F5513" t="s">
        <v>330</v>
      </c>
      <c r="G5513" t="s">
        <v>331</v>
      </c>
      <c r="H5513" t="s">
        <v>30</v>
      </c>
      <c r="I5513" t="s">
        <v>21</v>
      </c>
      <c r="J5513" t="s">
        <v>31</v>
      </c>
      <c r="K5513" t="s">
        <v>323</v>
      </c>
      <c r="L5513" t="s">
        <v>24</v>
      </c>
      <c r="M5513" t="s">
        <v>27</v>
      </c>
      <c r="N5513">
        <v>350</v>
      </c>
      <c r="O5513">
        <v>58681</v>
      </c>
      <c r="P5513">
        <v>57593.14</v>
      </c>
      <c r="Q5513">
        <v>1516.91</v>
      </c>
    </row>
    <row r="5514" spans="2:17" hidden="1">
      <c r="B5514">
        <v>2017</v>
      </c>
      <c r="C5514">
        <v>6</v>
      </c>
      <c r="D5514" t="s">
        <v>204</v>
      </c>
      <c r="E5514" t="s">
        <v>205</v>
      </c>
      <c r="F5514" t="s">
        <v>332</v>
      </c>
      <c r="G5514" t="s">
        <v>333</v>
      </c>
      <c r="H5514" t="s">
        <v>30</v>
      </c>
      <c r="I5514" t="s">
        <v>21</v>
      </c>
      <c r="J5514" t="s">
        <v>31</v>
      </c>
      <c r="K5514" t="s">
        <v>323</v>
      </c>
      <c r="L5514" t="s">
        <v>24</v>
      </c>
      <c r="M5514" t="s">
        <v>25</v>
      </c>
      <c r="N5514">
        <v>1192</v>
      </c>
      <c r="O5514">
        <v>8195</v>
      </c>
      <c r="P5514">
        <v>10092.18</v>
      </c>
      <c r="Q5514">
        <v>-3785.69</v>
      </c>
    </row>
    <row r="5515" spans="2:17" hidden="1">
      <c r="B5515">
        <v>2017</v>
      </c>
      <c r="C5515">
        <v>6</v>
      </c>
      <c r="D5515" t="s">
        <v>204</v>
      </c>
      <c r="E5515" t="s">
        <v>205</v>
      </c>
      <c r="F5515" t="s">
        <v>332</v>
      </c>
      <c r="G5515" t="s">
        <v>333</v>
      </c>
      <c r="H5515" t="s">
        <v>30</v>
      </c>
      <c r="I5515" t="s">
        <v>21</v>
      </c>
      <c r="J5515" t="s">
        <v>31</v>
      </c>
      <c r="K5515" t="s">
        <v>323</v>
      </c>
      <c r="L5515" t="s">
        <v>24</v>
      </c>
      <c r="M5515" t="s">
        <v>26</v>
      </c>
      <c r="N5515">
        <v>186</v>
      </c>
      <c r="O5515">
        <v>9124</v>
      </c>
      <c r="P5515">
        <v>6836.81</v>
      </c>
      <c r="Q5515">
        <v>-2555.64</v>
      </c>
    </row>
    <row r="5516" spans="2:17" hidden="1">
      <c r="B5516">
        <v>2017</v>
      </c>
      <c r="C5516">
        <v>6</v>
      </c>
      <c r="D5516" t="s">
        <v>204</v>
      </c>
      <c r="E5516" t="s">
        <v>205</v>
      </c>
      <c r="F5516" t="s">
        <v>332</v>
      </c>
      <c r="G5516" t="s">
        <v>333</v>
      </c>
      <c r="H5516" t="s">
        <v>30</v>
      </c>
      <c r="I5516" t="s">
        <v>21</v>
      </c>
      <c r="J5516" t="s">
        <v>31</v>
      </c>
      <c r="K5516" t="s">
        <v>323</v>
      </c>
      <c r="L5516" t="s">
        <v>24</v>
      </c>
      <c r="M5516" t="s">
        <v>27</v>
      </c>
      <c r="N5516">
        <v>14</v>
      </c>
      <c r="O5516">
        <v>2552</v>
      </c>
      <c r="P5516">
        <v>2498</v>
      </c>
      <c r="Q5516">
        <v>65.81</v>
      </c>
    </row>
    <row r="5517" spans="2:17" hidden="1">
      <c r="B5517">
        <v>2017</v>
      </c>
      <c r="C5517">
        <v>6</v>
      </c>
      <c r="D5517" t="s">
        <v>204</v>
      </c>
      <c r="E5517" t="s">
        <v>205</v>
      </c>
      <c r="F5517" t="s">
        <v>334</v>
      </c>
      <c r="G5517" t="s">
        <v>335</v>
      </c>
      <c r="H5517" t="s">
        <v>30</v>
      </c>
      <c r="I5517" t="s">
        <v>21</v>
      </c>
      <c r="J5517" t="s">
        <v>31</v>
      </c>
      <c r="K5517" t="s">
        <v>314</v>
      </c>
      <c r="L5517" t="s">
        <v>24</v>
      </c>
      <c r="M5517" t="s">
        <v>25</v>
      </c>
      <c r="N5517">
        <v>1999</v>
      </c>
      <c r="O5517">
        <v>19686</v>
      </c>
      <c r="P5517">
        <v>19707.11</v>
      </c>
      <c r="Q5517">
        <v>-9134.09</v>
      </c>
    </row>
    <row r="5518" spans="2:17" hidden="1">
      <c r="B5518">
        <v>2017</v>
      </c>
      <c r="C5518">
        <v>6</v>
      </c>
      <c r="D5518" t="s">
        <v>204</v>
      </c>
      <c r="E5518" t="s">
        <v>205</v>
      </c>
      <c r="F5518" t="s">
        <v>334</v>
      </c>
      <c r="G5518" t="s">
        <v>335</v>
      </c>
      <c r="H5518" t="s">
        <v>30</v>
      </c>
      <c r="I5518" t="s">
        <v>21</v>
      </c>
      <c r="J5518" t="s">
        <v>31</v>
      </c>
      <c r="K5518" t="s">
        <v>314</v>
      </c>
      <c r="L5518" t="s">
        <v>24</v>
      </c>
      <c r="M5518" t="s">
        <v>26</v>
      </c>
      <c r="N5518">
        <v>731</v>
      </c>
      <c r="O5518">
        <v>40775</v>
      </c>
      <c r="P5518">
        <v>31528.92</v>
      </c>
      <c r="Q5518">
        <v>-10219.379999999999</v>
      </c>
    </row>
    <row r="5519" spans="2:17" hidden="1">
      <c r="B5519">
        <v>2017</v>
      </c>
      <c r="C5519">
        <v>6</v>
      </c>
      <c r="D5519" t="s">
        <v>204</v>
      </c>
      <c r="E5519" t="s">
        <v>205</v>
      </c>
      <c r="F5519" t="s">
        <v>334</v>
      </c>
      <c r="G5519" t="s">
        <v>335</v>
      </c>
      <c r="H5519" t="s">
        <v>30</v>
      </c>
      <c r="I5519" t="s">
        <v>21</v>
      </c>
      <c r="J5519" t="s">
        <v>31</v>
      </c>
      <c r="K5519" t="s">
        <v>314</v>
      </c>
      <c r="L5519" t="s">
        <v>24</v>
      </c>
      <c r="M5519" t="s">
        <v>27</v>
      </c>
      <c r="N5519">
        <v>118</v>
      </c>
      <c r="O5519">
        <v>20054</v>
      </c>
      <c r="P5519">
        <v>19750.189999999999</v>
      </c>
      <c r="Q5519">
        <v>518.22</v>
      </c>
    </row>
    <row r="5520" spans="2:17" hidden="1">
      <c r="B5520">
        <v>2017</v>
      </c>
      <c r="C5520">
        <v>6</v>
      </c>
      <c r="D5520" t="s">
        <v>336</v>
      </c>
      <c r="E5520" t="s">
        <v>337</v>
      </c>
      <c r="F5520" t="s">
        <v>338</v>
      </c>
      <c r="G5520" t="s">
        <v>339</v>
      </c>
      <c r="H5520" t="s">
        <v>140</v>
      </c>
      <c r="I5520" t="s">
        <v>1072</v>
      </c>
      <c r="J5520" t="s">
        <v>31</v>
      </c>
      <c r="K5520" t="s">
        <v>340</v>
      </c>
      <c r="L5520" t="s">
        <v>24</v>
      </c>
      <c r="M5520" t="s">
        <v>25</v>
      </c>
      <c r="N5520">
        <v>36748</v>
      </c>
      <c r="O5520">
        <v>427495.3</v>
      </c>
      <c r="P5520">
        <v>272421.42</v>
      </c>
      <c r="Q5520">
        <v>-53634.43</v>
      </c>
    </row>
    <row r="5521" spans="2:17" hidden="1">
      <c r="B5521">
        <v>2017</v>
      </c>
      <c r="C5521">
        <v>6</v>
      </c>
      <c r="D5521" t="s">
        <v>336</v>
      </c>
      <c r="E5521" t="s">
        <v>337</v>
      </c>
      <c r="F5521" t="s">
        <v>338</v>
      </c>
      <c r="G5521" t="s">
        <v>339</v>
      </c>
      <c r="H5521" t="s">
        <v>140</v>
      </c>
      <c r="I5521" t="s">
        <v>1072</v>
      </c>
      <c r="J5521" t="s">
        <v>31</v>
      </c>
      <c r="K5521" t="s">
        <v>340</v>
      </c>
      <c r="L5521" t="s">
        <v>24</v>
      </c>
      <c r="M5521" t="s">
        <v>26</v>
      </c>
      <c r="N5521">
        <v>66689</v>
      </c>
      <c r="O5521">
        <v>4386254.32</v>
      </c>
      <c r="P5521">
        <v>2145408.6</v>
      </c>
      <c r="Q5521">
        <v>-255681.09</v>
      </c>
    </row>
    <row r="5522" spans="2:17" hidden="1">
      <c r="B5522">
        <v>2017</v>
      </c>
      <c r="C5522">
        <v>6</v>
      </c>
      <c r="D5522" t="s">
        <v>336</v>
      </c>
      <c r="E5522" t="s">
        <v>337</v>
      </c>
      <c r="F5522" t="s">
        <v>338</v>
      </c>
      <c r="G5522" t="s">
        <v>339</v>
      </c>
      <c r="H5522" t="s">
        <v>140</v>
      </c>
      <c r="I5522" t="s">
        <v>1072</v>
      </c>
      <c r="J5522" t="s">
        <v>31</v>
      </c>
      <c r="K5522" t="s">
        <v>340</v>
      </c>
      <c r="L5522" t="s">
        <v>24</v>
      </c>
      <c r="M5522" t="s">
        <v>27</v>
      </c>
      <c r="N5522">
        <v>58257</v>
      </c>
      <c r="O5522">
        <v>12009119.57</v>
      </c>
      <c r="P5522">
        <v>6362650.8799999999</v>
      </c>
      <c r="Q5522">
        <v>166596.25</v>
      </c>
    </row>
    <row r="5523" spans="2:17" hidden="1">
      <c r="B5523">
        <v>2017</v>
      </c>
      <c r="C5523">
        <v>6</v>
      </c>
      <c r="D5523" t="s">
        <v>336</v>
      </c>
      <c r="E5523" t="s">
        <v>337</v>
      </c>
      <c r="F5523" t="s">
        <v>341</v>
      </c>
      <c r="G5523" t="s">
        <v>342</v>
      </c>
      <c r="H5523" t="s">
        <v>151</v>
      </c>
      <c r="I5523" t="s">
        <v>21</v>
      </c>
      <c r="J5523" t="s">
        <v>31</v>
      </c>
      <c r="K5523" t="s">
        <v>343</v>
      </c>
      <c r="L5523" t="s">
        <v>24</v>
      </c>
      <c r="M5523" t="s">
        <v>25</v>
      </c>
      <c r="N5523">
        <v>5097</v>
      </c>
      <c r="O5523">
        <v>60454.84</v>
      </c>
      <c r="P5523">
        <v>36946.92</v>
      </c>
      <c r="Q5523">
        <v>-18095.240000000002</v>
      </c>
    </row>
    <row r="5524" spans="2:17" hidden="1">
      <c r="B5524">
        <v>2017</v>
      </c>
      <c r="C5524">
        <v>6</v>
      </c>
      <c r="D5524" t="s">
        <v>336</v>
      </c>
      <c r="E5524" t="s">
        <v>337</v>
      </c>
      <c r="F5524" t="s">
        <v>341</v>
      </c>
      <c r="G5524" t="s">
        <v>342</v>
      </c>
      <c r="H5524" t="s">
        <v>151</v>
      </c>
      <c r="I5524" t="s">
        <v>21</v>
      </c>
      <c r="J5524" t="s">
        <v>31</v>
      </c>
      <c r="K5524" t="s">
        <v>343</v>
      </c>
      <c r="L5524" t="s">
        <v>24</v>
      </c>
      <c r="M5524" t="s">
        <v>26</v>
      </c>
      <c r="N5524">
        <v>2818</v>
      </c>
      <c r="O5524">
        <v>169233.6</v>
      </c>
      <c r="P5524">
        <v>84102.19</v>
      </c>
      <c r="Q5524">
        <v>-27576.62</v>
      </c>
    </row>
    <row r="5525" spans="2:17" hidden="1">
      <c r="B5525">
        <v>2017</v>
      </c>
      <c r="C5525">
        <v>6</v>
      </c>
      <c r="D5525" t="s">
        <v>336</v>
      </c>
      <c r="E5525" t="s">
        <v>337</v>
      </c>
      <c r="F5525" t="s">
        <v>341</v>
      </c>
      <c r="G5525" t="s">
        <v>342</v>
      </c>
      <c r="H5525" t="s">
        <v>151</v>
      </c>
      <c r="I5525" t="s">
        <v>21</v>
      </c>
      <c r="J5525" t="s">
        <v>31</v>
      </c>
      <c r="K5525" t="s">
        <v>343</v>
      </c>
      <c r="L5525" t="s">
        <v>24</v>
      </c>
      <c r="M5525" t="s">
        <v>27</v>
      </c>
      <c r="N5525">
        <v>461</v>
      </c>
      <c r="O5525">
        <v>90978.9</v>
      </c>
      <c r="P5525">
        <v>57649.81</v>
      </c>
      <c r="Q5525">
        <v>1513.89</v>
      </c>
    </row>
    <row r="5526" spans="2:17" hidden="1">
      <c r="B5526">
        <v>2017</v>
      </c>
      <c r="C5526">
        <v>6</v>
      </c>
      <c r="D5526" t="s">
        <v>336</v>
      </c>
      <c r="E5526" t="s">
        <v>337</v>
      </c>
      <c r="F5526" t="s">
        <v>344</v>
      </c>
      <c r="G5526" t="s">
        <v>345</v>
      </c>
      <c r="H5526" t="s">
        <v>140</v>
      </c>
      <c r="I5526" t="s">
        <v>1072</v>
      </c>
      <c r="J5526" t="s">
        <v>31</v>
      </c>
      <c r="K5526" t="s">
        <v>346</v>
      </c>
      <c r="L5526" t="s">
        <v>24</v>
      </c>
      <c r="M5526" t="s">
        <v>25</v>
      </c>
      <c r="N5526">
        <v>3307</v>
      </c>
      <c r="O5526">
        <v>39802.19</v>
      </c>
      <c r="P5526">
        <v>25902.95</v>
      </c>
      <c r="Q5526">
        <v>-5292.11</v>
      </c>
    </row>
    <row r="5527" spans="2:17" hidden="1">
      <c r="B5527">
        <v>2017</v>
      </c>
      <c r="C5527">
        <v>6</v>
      </c>
      <c r="D5527" t="s">
        <v>336</v>
      </c>
      <c r="E5527" t="s">
        <v>337</v>
      </c>
      <c r="F5527" t="s">
        <v>344</v>
      </c>
      <c r="G5527" t="s">
        <v>345</v>
      </c>
      <c r="H5527" t="s">
        <v>140</v>
      </c>
      <c r="I5527" t="s">
        <v>1072</v>
      </c>
      <c r="J5527" t="s">
        <v>31</v>
      </c>
      <c r="K5527" t="s">
        <v>346</v>
      </c>
      <c r="L5527" t="s">
        <v>24</v>
      </c>
      <c r="M5527" t="s">
        <v>26</v>
      </c>
      <c r="N5527">
        <v>2008</v>
      </c>
      <c r="O5527">
        <v>113438.19</v>
      </c>
      <c r="P5527">
        <v>58342.73</v>
      </c>
      <c r="Q5527">
        <v>-7992.03</v>
      </c>
    </row>
    <row r="5528" spans="2:17" hidden="1">
      <c r="B5528">
        <v>2017</v>
      </c>
      <c r="C5528">
        <v>6</v>
      </c>
      <c r="D5528" t="s">
        <v>336</v>
      </c>
      <c r="E5528" t="s">
        <v>337</v>
      </c>
      <c r="F5528" t="s">
        <v>344</v>
      </c>
      <c r="G5528" t="s">
        <v>345</v>
      </c>
      <c r="H5528" t="s">
        <v>140</v>
      </c>
      <c r="I5528" t="s">
        <v>1072</v>
      </c>
      <c r="J5528" t="s">
        <v>31</v>
      </c>
      <c r="K5528" t="s">
        <v>346</v>
      </c>
      <c r="L5528" t="s">
        <v>24</v>
      </c>
      <c r="M5528" t="s">
        <v>27</v>
      </c>
      <c r="N5528">
        <v>712</v>
      </c>
      <c r="O5528">
        <v>136908.70000000001</v>
      </c>
      <c r="P5528">
        <v>76864.3</v>
      </c>
      <c r="Q5528">
        <v>2012.45</v>
      </c>
    </row>
    <row r="5529" spans="2:17" hidden="1">
      <c r="B5529">
        <v>2017</v>
      </c>
      <c r="C5529">
        <v>6</v>
      </c>
      <c r="D5529" t="s">
        <v>336</v>
      </c>
      <c r="E5529" t="s">
        <v>337</v>
      </c>
      <c r="F5529" t="s">
        <v>347</v>
      </c>
      <c r="G5529" t="s">
        <v>348</v>
      </c>
      <c r="H5529" t="s">
        <v>151</v>
      </c>
      <c r="I5529" t="s">
        <v>21</v>
      </c>
      <c r="J5529" t="s">
        <v>31</v>
      </c>
      <c r="K5529" t="s">
        <v>349</v>
      </c>
      <c r="L5529" t="s">
        <v>24</v>
      </c>
      <c r="M5529" t="s">
        <v>25</v>
      </c>
      <c r="N5529">
        <v>4531</v>
      </c>
      <c r="O5529">
        <v>53216.13</v>
      </c>
      <c r="P5529">
        <v>32706.29</v>
      </c>
      <c r="Q5529">
        <v>-15951.99</v>
      </c>
    </row>
    <row r="5530" spans="2:17" hidden="1">
      <c r="B5530">
        <v>2017</v>
      </c>
      <c r="C5530">
        <v>6</v>
      </c>
      <c r="D5530" t="s">
        <v>336</v>
      </c>
      <c r="E5530" t="s">
        <v>337</v>
      </c>
      <c r="F5530" t="s">
        <v>347</v>
      </c>
      <c r="G5530" t="s">
        <v>348</v>
      </c>
      <c r="H5530" t="s">
        <v>151</v>
      </c>
      <c r="I5530" t="s">
        <v>21</v>
      </c>
      <c r="J5530" t="s">
        <v>31</v>
      </c>
      <c r="K5530" t="s">
        <v>349</v>
      </c>
      <c r="L5530" t="s">
        <v>24</v>
      </c>
      <c r="M5530" t="s">
        <v>26</v>
      </c>
      <c r="N5530">
        <v>2205</v>
      </c>
      <c r="O5530">
        <v>122942.59</v>
      </c>
      <c r="P5530">
        <v>61999.69</v>
      </c>
      <c r="Q5530">
        <v>-19824.72</v>
      </c>
    </row>
    <row r="5531" spans="2:17" hidden="1">
      <c r="B5531">
        <v>2017</v>
      </c>
      <c r="C5531">
        <v>6</v>
      </c>
      <c r="D5531" t="s">
        <v>336</v>
      </c>
      <c r="E5531" t="s">
        <v>337</v>
      </c>
      <c r="F5531" t="s">
        <v>347</v>
      </c>
      <c r="G5531" t="s">
        <v>348</v>
      </c>
      <c r="H5531" t="s">
        <v>151</v>
      </c>
      <c r="I5531" t="s">
        <v>21</v>
      </c>
      <c r="J5531" t="s">
        <v>31</v>
      </c>
      <c r="K5531" t="s">
        <v>349</v>
      </c>
      <c r="L5531" t="s">
        <v>24</v>
      </c>
      <c r="M5531" t="s">
        <v>27</v>
      </c>
      <c r="N5531">
        <v>594</v>
      </c>
      <c r="O5531">
        <v>113307.31</v>
      </c>
      <c r="P5531">
        <v>71983.070000000007</v>
      </c>
      <c r="Q5531">
        <v>1908.25</v>
      </c>
    </row>
    <row r="5532" spans="2:17" hidden="1">
      <c r="B5532">
        <v>2017</v>
      </c>
      <c r="C5532">
        <v>6</v>
      </c>
      <c r="D5532" t="s">
        <v>336</v>
      </c>
      <c r="E5532" t="s">
        <v>337</v>
      </c>
      <c r="F5532" t="s">
        <v>350</v>
      </c>
      <c r="G5532" t="s">
        <v>351</v>
      </c>
      <c r="H5532" t="s">
        <v>151</v>
      </c>
      <c r="I5532" t="s">
        <v>21</v>
      </c>
      <c r="J5532" t="s">
        <v>31</v>
      </c>
      <c r="K5532" t="s">
        <v>352</v>
      </c>
      <c r="L5532" t="s">
        <v>24</v>
      </c>
      <c r="M5532" t="s">
        <v>25</v>
      </c>
      <c r="N5532">
        <v>258</v>
      </c>
      <c r="O5532">
        <v>13210.56</v>
      </c>
      <c r="P5532">
        <v>4911.1400000000003</v>
      </c>
      <c r="Q5532">
        <v>-3957.35</v>
      </c>
    </row>
    <row r="5533" spans="2:17" hidden="1">
      <c r="B5533">
        <v>2017</v>
      </c>
      <c r="C5533">
        <v>6</v>
      </c>
      <c r="D5533" t="s">
        <v>336</v>
      </c>
      <c r="E5533" t="s">
        <v>337</v>
      </c>
      <c r="F5533" t="s">
        <v>350</v>
      </c>
      <c r="G5533" t="s">
        <v>351</v>
      </c>
      <c r="H5533" t="s">
        <v>151</v>
      </c>
      <c r="I5533" t="s">
        <v>21</v>
      </c>
      <c r="J5533" t="s">
        <v>31</v>
      </c>
      <c r="K5533" t="s">
        <v>352</v>
      </c>
      <c r="L5533" t="s">
        <v>24</v>
      </c>
      <c r="M5533" t="s">
        <v>26</v>
      </c>
      <c r="N5533">
        <v>33</v>
      </c>
      <c r="O5533">
        <v>2993.74</v>
      </c>
      <c r="P5533">
        <v>1268.18</v>
      </c>
      <c r="Q5533">
        <v>-647.47</v>
      </c>
    </row>
    <row r="5534" spans="2:17" hidden="1">
      <c r="B5534">
        <v>2017</v>
      </c>
      <c r="C5534">
        <v>6</v>
      </c>
      <c r="D5534" t="s">
        <v>336</v>
      </c>
      <c r="E5534" t="s">
        <v>337</v>
      </c>
      <c r="F5534" t="s">
        <v>350</v>
      </c>
      <c r="G5534" t="s">
        <v>351</v>
      </c>
      <c r="H5534" t="s">
        <v>151</v>
      </c>
      <c r="I5534" t="s">
        <v>21</v>
      </c>
      <c r="J5534" t="s">
        <v>31</v>
      </c>
      <c r="K5534" t="s">
        <v>352</v>
      </c>
      <c r="L5534" t="s">
        <v>24</v>
      </c>
      <c r="M5534" t="s">
        <v>27</v>
      </c>
      <c r="N5534">
        <v>4</v>
      </c>
      <c r="O5534">
        <v>981.66</v>
      </c>
      <c r="P5534">
        <v>619.11</v>
      </c>
      <c r="Q5534">
        <v>16.29</v>
      </c>
    </row>
    <row r="5535" spans="2:17" hidden="1">
      <c r="B5535">
        <v>2017</v>
      </c>
      <c r="C5535">
        <v>6</v>
      </c>
      <c r="D5535" t="s">
        <v>336</v>
      </c>
      <c r="E5535" t="s">
        <v>337</v>
      </c>
      <c r="F5535" t="s">
        <v>353</v>
      </c>
      <c r="G5535" t="s">
        <v>354</v>
      </c>
      <c r="H5535" t="s">
        <v>151</v>
      </c>
      <c r="I5535" t="s">
        <v>21</v>
      </c>
      <c r="J5535" t="s">
        <v>31</v>
      </c>
      <c r="K5535" t="s">
        <v>355</v>
      </c>
      <c r="L5535" t="s">
        <v>24</v>
      </c>
      <c r="M5535" t="s">
        <v>25</v>
      </c>
      <c r="N5535">
        <v>2961</v>
      </c>
      <c r="O5535">
        <v>30367.279999999999</v>
      </c>
      <c r="P5535">
        <v>20086.169999999998</v>
      </c>
      <c r="Q5535">
        <v>-9136.19</v>
      </c>
    </row>
    <row r="5536" spans="2:17" hidden="1">
      <c r="B5536">
        <v>2017</v>
      </c>
      <c r="C5536">
        <v>6</v>
      </c>
      <c r="D5536" t="s">
        <v>336</v>
      </c>
      <c r="E5536" t="s">
        <v>337</v>
      </c>
      <c r="F5536" t="s">
        <v>353</v>
      </c>
      <c r="G5536" t="s">
        <v>354</v>
      </c>
      <c r="H5536" t="s">
        <v>151</v>
      </c>
      <c r="I5536" t="s">
        <v>21</v>
      </c>
      <c r="J5536" t="s">
        <v>31</v>
      </c>
      <c r="K5536" t="s">
        <v>355</v>
      </c>
      <c r="L5536" t="s">
        <v>24</v>
      </c>
      <c r="M5536" t="s">
        <v>26</v>
      </c>
      <c r="N5536">
        <v>1320</v>
      </c>
      <c r="O5536">
        <v>76758</v>
      </c>
      <c r="P5536">
        <v>38337.19</v>
      </c>
      <c r="Q5536">
        <v>-12699.81</v>
      </c>
    </row>
    <row r="5537" spans="2:17" hidden="1">
      <c r="B5537">
        <v>2017</v>
      </c>
      <c r="C5537">
        <v>6</v>
      </c>
      <c r="D5537" t="s">
        <v>336</v>
      </c>
      <c r="E5537" t="s">
        <v>337</v>
      </c>
      <c r="F5537" t="s">
        <v>353</v>
      </c>
      <c r="G5537" t="s">
        <v>354</v>
      </c>
      <c r="H5537" t="s">
        <v>151</v>
      </c>
      <c r="I5537" t="s">
        <v>21</v>
      </c>
      <c r="J5537" t="s">
        <v>31</v>
      </c>
      <c r="K5537" t="s">
        <v>355</v>
      </c>
      <c r="L5537" t="s">
        <v>24</v>
      </c>
      <c r="M5537" t="s">
        <v>27</v>
      </c>
      <c r="N5537">
        <v>201</v>
      </c>
      <c r="O5537">
        <v>42079</v>
      </c>
      <c r="P5537">
        <v>26745.29</v>
      </c>
      <c r="Q5537">
        <v>699.25</v>
      </c>
    </row>
    <row r="5538" spans="2:17" hidden="1">
      <c r="B5538">
        <v>2017</v>
      </c>
      <c r="C5538">
        <v>6</v>
      </c>
      <c r="D5538" t="s">
        <v>336</v>
      </c>
      <c r="E5538" t="s">
        <v>337</v>
      </c>
      <c r="F5538" t="s">
        <v>356</v>
      </c>
      <c r="G5538" t="s">
        <v>357</v>
      </c>
      <c r="H5538" t="s">
        <v>121</v>
      </c>
      <c r="I5538" t="s">
        <v>1072</v>
      </c>
      <c r="J5538" t="s">
        <v>31</v>
      </c>
      <c r="K5538" t="s">
        <v>358</v>
      </c>
      <c r="L5538" t="s">
        <v>24</v>
      </c>
      <c r="M5538" t="s">
        <v>25</v>
      </c>
      <c r="N5538">
        <v>26051</v>
      </c>
      <c r="O5538">
        <v>323815.2</v>
      </c>
      <c r="P5538">
        <v>206614.1</v>
      </c>
      <c r="Q5538">
        <v>-41624.44</v>
      </c>
    </row>
    <row r="5539" spans="2:17" hidden="1">
      <c r="B5539">
        <v>2017</v>
      </c>
      <c r="C5539">
        <v>6</v>
      </c>
      <c r="D5539" t="s">
        <v>336</v>
      </c>
      <c r="E5539" t="s">
        <v>337</v>
      </c>
      <c r="F5539" t="s">
        <v>356</v>
      </c>
      <c r="G5539" t="s">
        <v>357</v>
      </c>
      <c r="H5539" t="s">
        <v>121</v>
      </c>
      <c r="I5539" t="s">
        <v>1072</v>
      </c>
      <c r="J5539" t="s">
        <v>31</v>
      </c>
      <c r="K5539" t="s">
        <v>358</v>
      </c>
      <c r="L5539" t="s">
        <v>24</v>
      </c>
      <c r="M5539" t="s">
        <v>26</v>
      </c>
      <c r="N5539">
        <v>30064</v>
      </c>
      <c r="O5539">
        <v>1836569.4</v>
      </c>
      <c r="P5539">
        <v>919857.58</v>
      </c>
      <c r="Q5539">
        <v>-118170.62</v>
      </c>
    </row>
    <row r="5540" spans="2:17" hidden="1">
      <c r="B5540">
        <v>2017</v>
      </c>
      <c r="C5540">
        <v>6</v>
      </c>
      <c r="D5540" t="s">
        <v>336</v>
      </c>
      <c r="E5540" t="s">
        <v>337</v>
      </c>
      <c r="F5540" t="s">
        <v>356</v>
      </c>
      <c r="G5540" t="s">
        <v>357</v>
      </c>
      <c r="H5540" t="s">
        <v>121</v>
      </c>
      <c r="I5540" t="s">
        <v>1072</v>
      </c>
      <c r="J5540" t="s">
        <v>31</v>
      </c>
      <c r="K5540" t="s">
        <v>358</v>
      </c>
      <c r="L5540" t="s">
        <v>24</v>
      </c>
      <c r="M5540" t="s">
        <v>27</v>
      </c>
      <c r="N5540">
        <v>8811</v>
      </c>
      <c r="O5540">
        <v>1630297.7</v>
      </c>
      <c r="P5540">
        <v>888718.11</v>
      </c>
      <c r="Q5540">
        <v>23350.52</v>
      </c>
    </row>
    <row r="5541" spans="2:17" hidden="1">
      <c r="B5541">
        <v>2017</v>
      </c>
      <c r="C5541">
        <v>6</v>
      </c>
      <c r="D5541" t="s">
        <v>336</v>
      </c>
      <c r="E5541" t="s">
        <v>337</v>
      </c>
      <c r="F5541" t="s">
        <v>359</v>
      </c>
      <c r="G5541" t="s">
        <v>360</v>
      </c>
      <c r="H5541" t="s">
        <v>140</v>
      </c>
      <c r="I5541" t="s">
        <v>1072</v>
      </c>
      <c r="J5541" t="s">
        <v>31</v>
      </c>
      <c r="K5541" t="s">
        <v>361</v>
      </c>
      <c r="L5541" t="s">
        <v>24</v>
      </c>
      <c r="M5541" t="s">
        <v>25</v>
      </c>
      <c r="N5541">
        <v>2326</v>
      </c>
      <c r="O5541">
        <v>28646.1</v>
      </c>
      <c r="P5541">
        <v>18540.66</v>
      </c>
      <c r="Q5541">
        <v>-3827.74</v>
      </c>
    </row>
    <row r="5542" spans="2:17" hidden="1">
      <c r="B5542">
        <v>2017</v>
      </c>
      <c r="C5542">
        <v>6</v>
      </c>
      <c r="D5542" t="s">
        <v>336</v>
      </c>
      <c r="E5542" t="s">
        <v>337</v>
      </c>
      <c r="F5542" t="s">
        <v>359</v>
      </c>
      <c r="G5542" t="s">
        <v>360</v>
      </c>
      <c r="H5542" t="s">
        <v>140</v>
      </c>
      <c r="I5542" t="s">
        <v>1072</v>
      </c>
      <c r="J5542" t="s">
        <v>31</v>
      </c>
      <c r="K5542" t="s">
        <v>361</v>
      </c>
      <c r="L5542" t="s">
        <v>24</v>
      </c>
      <c r="M5542" t="s">
        <v>26</v>
      </c>
      <c r="N5542">
        <v>1429</v>
      </c>
      <c r="O5542">
        <v>80632</v>
      </c>
      <c r="P5542">
        <v>41678.07</v>
      </c>
      <c r="Q5542">
        <v>-5716</v>
      </c>
    </row>
    <row r="5543" spans="2:17" hidden="1">
      <c r="B5543">
        <v>2017</v>
      </c>
      <c r="C5543">
        <v>6</v>
      </c>
      <c r="D5543" t="s">
        <v>336</v>
      </c>
      <c r="E5543" t="s">
        <v>337</v>
      </c>
      <c r="F5543" t="s">
        <v>359</v>
      </c>
      <c r="G5543" t="s">
        <v>360</v>
      </c>
      <c r="H5543" t="s">
        <v>140</v>
      </c>
      <c r="I5543" t="s">
        <v>1072</v>
      </c>
      <c r="J5543" t="s">
        <v>31</v>
      </c>
      <c r="K5543" t="s">
        <v>361</v>
      </c>
      <c r="L5543" t="s">
        <v>24</v>
      </c>
      <c r="M5543" t="s">
        <v>27</v>
      </c>
      <c r="N5543">
        <v>415</v>
      </c>
      <c r="O5543">
        <v>82376</v>
      </c>
      <c r="P5543">
        <v>46453.74</v>
      </c>
      <c r="Q5543">
        <v>1218.1500000000001</v>
      </c>
    </row>
    <row r="5544" spans="2:17" hidden="1">
      <c r="B5544">
        <v>2017</v>
      </c>
      <c r="C5544">
        <v>6</v>
      </c>
      <c r="D5544" t="s">
        <v>336</v>
      </c>
      <c r="E5544" t="s">
        <v>337</v>
      </c>
      <c r="F5544" t="s">
        <v>362</v>
      </c>
      <c r="G5544" t="s">
        <v>363</v>
      </c>
      <c r="H5544" t="s">
        <v>121</v>
      </c>
      <c r="I5544" t="s">
        <v>1072</v>
      </c>
      <c r="J5544" t="s">
        <v>31</v>
      </c>
      <c r="K5544" t="s">
        <v>364</v>
      </c>
      <c r="L5544" t="s">
        <v>24</v>
      </c>
      <c r="M5544" t="s">
        <v>25</v>
      </c>
      <c r="N5544">
        <v>11093</v>
      </c>
      <c r="O5544">
        <v>102258.6</v>
      </c>
      <c r="P5544">
        <v>74246.25</v>
      </c>
      <c r="Q5544">
        <v>-13153.08</v>
      </c>
    </row>
    <row r="5545" spans="2:17" hidden="1">
      <c r="B5545">
        <v>2017</v>
      </c>
      <c r="C5545">
        <v>6</v>
      </c>
      <c r="D5545" t="s">
        <v>336</v>
      </c>
      <c r="E5545" t="s">
        <v>337</v>
      </c>
      <c r="F5545" t="s">
        <v>362</v>
      </c>
      <c r="G5545" t="s">
        <v>363</v>
      </c>
      <c r="H5545" t="s">
        <v>121</v>
      </c>
      <c r="I5545" t="s">
        <v>1072</v>
      </c>
      <c r="J5545" t="s">
        <v>31</v>
      </c>
      <c r="K5545" t="s">
        <v>364</v>
      </c>
      <c r="L5545" t="s">
        <v>24</v>
      </c>
      <c r="M5545" t="s">
        <v>26</v>
      </c>
      <c r="N5545">
        <v>6402</v>
      </c>
      <c r="O5545">
        <v>373881.59999999998</v>
      </c>
      <c r="P5545">
        <v>187341.14</v>
      </c>
      <c r="Q5545">
        <v>-24855.61</v>
      </c>
    </row>
    <row r="5546" spans="2:17" hidden="1">
      <c r="B5546">
        <v>2017</v>
      </c>
      <c r="C5546">
        <v>6</v>
      </c>
      <c r="D5546" t="s">
        <v>336</v>
      </c>
      <c r="E5546" t="s">
        <v>337</v>
      </c>
      <c r="F5546" t="s">
        <v>362</v>
      </c>
      <c r="G5546" t="s">
        <v>363</v>
      </c>
      <c r="H5546" t="s">
        <v>121</v>
      </c>
      <c r="I5546" t="s">
        <v>1072</v>
      </c>
      <c r="J5546" t="s">
        <v>31</v>
      </c>
      <c r="K5546" t="s">
        <v>364</v>
      </c>
      <c r="L5546" t="s">
        <v>24</v>
      </c>
      <c r="M5546" t="s">
        <v>27</v>
      </c>
      <c r="N5546">
        <v>1835</v>
      </c>
      <c r="O5546">
        <v>392865.76</v>
      </c>
      <c r="P5546">
        <v>213204.82</v>
      </c>
      <c r="Q5546">
        <v>5604.18</v>
      </c>
    </row>
    <row r="5547" spans="2:17" hidden="1">
      <c r="B5547">
        <v>2017</v>
      </c>
      <c r="C5547">
        <v>6</v>
      </c>
      <c r="D5547" t="s">
        <v>336</v>
      </c>
      <c r="E5547" t="s">
        <v>337</v>
      </c>
      <c r="F5547" t="s">
        <v>365</v>
      </c>
      <c r="G5547" t="s">
        <v>366</v>
      </c>
      <c r="H5547" t="s">
        <v>20</v>
      </c>
      <c r="I5547" t="s">
        <v>21</v>
      </c>
      <c r="J5547" t="s">
        <v>31</v>
      </c>
      <c r="K5547" t="s">
        <v>367</v>
      </c>
      <c r="L5547" t="s">
        <v>24</v>
      </c>
      <c r="M5547" t="s">
        <v>25</v>
      </c>
      <c r="N5547">
        <v>5474</v>
      </c>
      <c r="O5547">
        <v>34916.06</v>
      </c>
      <c r="P5547">
        <v>33658.410000000003</v>
      </c>
      <c r="Q5547">
        <v>-11703.51</v>
      </c>
    </row>
    <row r="5548" spans="2:17" hidden="1">
      <c r="B5548">
        <v>2017</v>
      </c>
      <c r="C5548">
        <v>6</v>
      </c>
      <c r="D5548" t="s">
        <v>336</v>
      </c>
      <c r="E5548" t="s">
        <v>337</v>
      </c>
      <c r="F5548" t="s">
        <v>365</v>
      </c>
      <c r="G5548" t="s">
        <v>366</v>
      </c>
      <c r="H5548" t="s">
        <v>20</v>
      </c>
      <c r="I5548" t="s">
        <v>21</v>
      </c>
      <c r="J5548" t="s">
        <v>31</v>
      </c>
      <c r="K5548" t="s">
        <v>367</v>
      </c>
      <c r="L5548" t="s">
        <v>24</v>
      </c>
      <c r="M5548" t="s">
        <v>26</v>
      </c>
      <c r="N5548">
        <v>485</v>
      </c>
      <c r="O5548">
        <v>24032.69</v>
      </c>
      <c r="P5548">
        <v>13182.21</v>
      </c>
      <c r="Q5548">
        <v>-4876.1499999999996</v>
      </c>
    </row>
    <row r="5549" spans="2:17" hidden="1">
      <c r="B5549">
        <v>2017</v>
      </c>
      <c r="C5549">
        <v>6</v>
      </c>
      <c r="D5549" t="s">
        <v>336</v>
      </c>
      <c r="E5549" t="s">
        <v>337</v>
      </c>
      <c r="F5549" t="s">
        <v>365</v>
      </c>
      <c r="G5549" t="s">
        <v>366</v>
      </c>
      <c r="H5549" t="s">
        <v>20</v>
      </c>
      <c r="I5549" t="s">
        <v>21</v>
      </c>
      <c r="J5549" t="s">
        <v>31</v>
      </c>
      <c r="K5549" t="s">
        <v>367</v>
      </c>
      <c r="L5549" t="s">
        <v>24</v>
      </c>
      <c r="M5549" t="s">
        <v>27</v>
      </c>
      <c r="N5549">
        <v>63</v>
      </c>
      <c r="O5549">
        <v>16057.3</v>
      </c>
      <c r="P5549">
        <v>11319.82</v>
      </c>
      <c r="Q5549">
        <v>297.68</v>
      </c>
    </row>
    <row r="5550" spans="2:17" hidden="1">
      <c r="B5550">
        <v>2017</v>
      </c>
      <c r="C5550">
        <v>6</v>
      </c>
      <c r="D5550" t="s">
        <v>336</v>
      </c>
      <c r="E5550" t="s">
        <v>337</v>
      </c>
      <c r="F5550" t="s">
        <v>368</v>
      </c>
      <c r="G5550" t="s">
        <v>369</v>
      </c>
      <c r="H5550" t="s">
        <v>144</v>
      </c>
      <c r="I5550" t="s">
        <v>21</v>
      </c>
      <c r="J5550" t="s">
        <v>31</v>
      </c>
      <c r="K5550" t="s">
        <v>370</v>
      </c>
      <c r="L5550" t="s">
        <v>24</v>
      </c>
      <c r="M5550" t="s">
        <v>25</v>
      </c>
      <c r="N5550">
        <v>1704</v>
      </c>
      <c r="O5550">
        <v>19024.93</v>
      </c>
      <c r="P5550">
        <v>13131.23</v>
      </c>
      <c r="Q5550">
        <v>-6380.61</v>
      </c>
    </row>
    <row r="5551" spans="2:17" hidden="1">
      <c r="B5551">
        <v>2017</v>
      </c>
      <c r="C5551">
        <v>6</v>
      </c>
      <c r="D5551" t="s">
        <v>336</v>
      </c>
      <c r="E5551" t="s">
        <v>337</v>
      </c>
      <c r="F5551" t="s">
        <v>368</v>
      </c>
      <c r="G5551" t="s">
        <v>369</v>
      </c>
      <c r="H5551" t="s">
        <v>144</v>
      </c>
      <c r="I5551" t="s">
        <v>21</v>
      </c>
      <c r="J5551" t="s">
        <v>31</v>
      </c>
      <c r="K5551" t="s">
        <v>370</v>
      </c>
      <c r="L5551" t="s">
        <v>24</v>
      </c>
      <c r="M5551" t="s">
        <v>26</v>
      </c>
      <c r="N5551">
        <v>781</v>
      </c>
      <c r="O5551">
        <v>44568.28</v>
      </c>
      <c r="P5551">
        <v>25140.34</v>
      </c>
      <c r="Q5551">
        <v>-7857.91</v>
      </c>
    </row>
    <row r="5552" spans="2:17" hidden="1">
      <c r="B5552">
        <v>2017</v>
      </c>
      <c r="C5552">
        <v>6</v>
      </c>
      <c r="D5552" t="s">
        <v>336</v>
      </c>
      <c r="E5552" t="s">
        <v>337</v>
      </c>
      <c r="F5552" t="s">
        <v>368</v>
      </c>
      <c r="G5552" t="s">
        <v>369</v>
      </c>
      <c r="H5552" t="s">
        <v>144</v>
      </c>
      <c r="I5552" t="s">
        <v>21</v>
      </c>
      <c r="J5552" t="s">
        <v>31</v>
      </c>
      <c r="K5552" t="s">
        <v>370</v>
      </c>
      <c r="L5552" t="s">
        <v>24</v>
      </c>
      <c r="M5552" t="s">
        <v>27</v>
      </c>
      <c r="N5552">
        <v>178</v>
      </c>
      <c r="O5552">
        <v>37596.6</v>
      </c>
      <c r="P5552">
        <v>26632.3</v>
      </c>
      <c r="Q5552">
        <v>700.33</v>
      </c>
    </row>
    <row r="5553" spans="2:17" hidden="1">
      <c r="B5553">
        <v>2017</v>
      </c>
      <c r="C5553">
        <v>6</v>
      </c>
      <c r="D5553" t="s">
        <v>336</v>
      </c>
      <c r="E5553" t="s">
        <v>337</v>
      </c>
      <c r="F5553" t="s">
        <v>1038</v>
      </c>
      <c r="G5553" t="s">
        <v>1039</v>
      </c>
      <c r="H5553" t="s">
        <v>30</v>
      </c>
      <c r="I5553" t="s">
        <v>21</v>
      </c>
      <c r="J5553" t="s">
        <v>31</v>
      </c>
      <c r="K5553" t="s">
        <v>1040</v>
      </c>
      <c r="L5553" t="s">
        <v>24</v>
      </c>
      <c r="M5553" t="s">
        <v>25</v>
      </c>
      <c r="N5553">
        <v>590</v>
      </c>
      <c r="O5553">
        <v>4412</v>
      </c>
      <c r="P5553">
        <v>4840.47</v>
      </c>
      <c r="Q5553">
        <v>-1720.13</v>
      </c>
    </row>
    <row r="5554" spans="2:17" hidden="1">
      <c r="B5554">
        <v>2017</v>
      </c>
      <c r="C5554">
        <v>6</v>
      </c>
      <c r="D5554" t="s">
        <v>336</v>
      </c>
      <c r="E5554" t="s">
        <v>337</v>
      </c>
      <c r="F5554" t="s">
        <v>1038</v>
      </c>
      <c r="G5554" t="s">
        <v>1039</v>
      </c>
      <c r="H5554" t="s">
        <v>30</v>
      </c>
      <c r="I5554" t="s">
        <v>21</v>
      </c>
      <c r="J5554" t="s">
        <v>31</v>
      </c>
      <c r="K5554" t="s">
        <v>1040</v>
      </c>
      <c r="L5554" t="s">
        <v>24</v>
      </c>
      <c r="M5554" t="s">
        <v>26</v>
      </c>
      <c r="N5554">
        <v>46</v>
      </c>
      <c r="O5554">
        <v>2274</v>
      </c>
      <c r="P5554">
        <v>1477.59</v>
      </c>
      <c r="Q5554">
        <v>-537.74</v>
      </c>
    </row>
    <row r="5555" spans="2:17" hidden="1">
      <c r="B5555">
        <v>2017</v>
      </c>
      <c r="C5555">
        <v>6</v>
      </c>
      <c r="D5555" t="s">
        <v>336</v>
      </c>
      <c r="E5555" t="s">
        <v>337</v>
      </c>
      <c r="F5555" t="s">
        <v>1038</v>
      </c>
      <c r="G5555" t="s">
        <v>1039</v>
      </c>
      <c r="H5555" t="s">
        <v>30</v>
      </c>
      <c r="I5555" t="s">
        <v>21</v>
      </c>
      <c r="J5555" t="s">
        <v>31</v>
      </c>
      <c r="K5555" t="s">
        <v>1040</v>
      </c>
      <c r="L5555" t="s">
        <v>24</v>
      </c>
      <c r="M5555" t="s">
        <v>27</v>
      </c>
      <c r="N5555">
        <v>4</v>
      </c>
      <c r="O5555">
        <v>536</v>
      </c>
      <c r="P5555">
        <v>450.57</v>
      </c>
      <c r="Q5555">
        <v>11.8</v>
      </c>
    </row>
    <row r="5556" spans="2:17" hidden="1">
      <c r="B5556">
        <v>2017</v>
      </c>
      <c r="C5556">
        <v>6</v>
      </c>
      <c r="D5556" t="s">
        <v>336</v>
      </c>
      <c r="E5556" t="s">
        <v>337</v>
      </c>
      <c r="F5556" t="s">
        <v>371</v>
      </c>
      <c r="G5556" t="s">
        <v>372</v>
      </c>
      <c r="H5556" t="s">
        <v>30</v>
      </c>
      <c r="I5556" t="s">
        <v>21</v>
      </c>
      <c r="J5556" t="s">
        <v>31</v>
      </c>
      <c r="K5556" t="s">
        <v>373</v>
      </c>
      <c r="L5556" t="s">
        <v>24</v>
      </c>
      <c r="M5556" t="s">
        <v>25</v>
      </c>
      <c r="N5556">
        <v>2114</v>
      </c>
      <c r="O5556">
        <v>15453.2</v>
      </c>
      <c r="P5556">
        <v>17226.32</v>
      </c>
      <c r="Q5556">
        <v>-6050.87</v>
      </c>
    </row>
    <row r="5557" spans="2:17" hidden="1">
      <c r="B5557">
        <v>2017</v>
      </c>
      <c r="C5557">
        <v>6</v>
      </c>
      <c r="D5557" t="s">
        <v>336</v>
      </c>
      <c r="E5557" t="s">
        <v>337</v>
      </c>
      <c r="F5557" t="s">
        <v>371</v>
      </c>
      <c r="G5557" t="s">
        <v>372</v>
      </c>
      <c r="H5557" t="s">
        <v>30</v>
      </c>
      <c r="I5557" t="s">
        <v>21</v>
      </c>
      <c r="J5557" t="s">
        <v>31</v>
      </c>
      <c r="K5557" t="s">
        <v>373</v>
      </c>
      <c r="L5557" t="s">
        <v>24</v>
      </c>
      <c r="M5557" t="s">
        <v>26</v>
      </c>
      <c r="N5557">
        <v>469</v>
      </c>
      <c r="O5557">
        <v>24481</v>
      </c>
      <c r="P5557">
        <v>16000.73</v>
      </c>
      <c r="Q5557">
        <v>-5631.32</v>
      </c>
    </row>
    <row r="5558" spans="2:17" hidden="1">
      <c r="B5558">
        <v>2017</v>
      </c>
      <c r="C5558">
        <v>6</v>
      </c>
      <c r="D5558" t="s">
        <v>336</v>
      </c>
      <c r="E5558" t="s">
        <v>337</v>
      </c>
      <c r="F5558" t="s">
        <v>371</v>
      </c>
      <c r="G5558" t="s">
        <v>372</v>
      </c>
      <c r="H5558" t="s">
        <v>30</v>
      </c>
      <c r="I5558" t="s">
        <v>21</v>
      </c>
      <c r="J5558" t="s">
        <v>31</v>
      </c>
      <c r="K5558" t="s">
        <v>373</v>
      </c>
      <c r="L5558" t="s">
        <v>24</v>
      </c>
      <c r="M5558" t="s">
        <v>27</v>
      </c>
      <c r="N5558">
        <v>32</v>
      </c>
      <c r="O5558">
        <v>5078</v>
      </c>
      <c r="P5558">
        <v>4252.91</v>
      </c>
      <c r="Q5558">
        <v>111.47</v>
      </c>
    </row>
    <row r="5559" spans="2:17" hidden="1">
      <c r="B5559">
        <v>2017</v>
      </c>
      <c r="C5559">
        <v>6</v>
      </c>
      <c r="D5559" t="s">
        <v>336</v>
      </c>
      <c r="E5559" t="s">
        <v>337</v>
      </c>
      <c r="F5559" t="s">
        <v>374</v>
      </c>
      <c r="G5559" t="s">
        <v>375</v>
      </c>
      <c r="H5559" t="s">
        <v>30</v>
      </c>
      <c r="I5559" t="s">
        <v>21</v>
      </c>
      <c r="J5559" t="s">
        <v>31</v>
      </c>
      <c r="K5559" t="s">
        <v>373</v>
      </c>
      <c r="L5559" t="s">
        <v>24</v>
      </c>
      <c r="M5559" t="s">
        <v>25</v>
      </c>
      <c r="N5559">
        <v>882</v>
      </c>
      <c r="O5559">
        <v>10421</v>
      </c>
      <c r="P5559">
        <v>8740.0400000000009</v>
      </c>
      <c r="Q5559">
        <v>-4077.07</v>
      </c>
    </row>
    <row r="5560" spans="2:17" hidden="1">
      <c r="B5560">
        <v>2017</v>
      </c>
      <c r="C5560">
        <v>6</v>
      </c>
      <c r="D5560" t="s">
        <v>336</v>
      </c>
      <c r="E5560" t="s">
        <v>337</v>
      </c>
      <c r="F5560" t="s">
        <v>374</v>
      </c>
      <c r="G5560" t="s">
        <v>375</v>
      </c>
      <c r="H5560" t="s">
        <v>30</v>
      </c>
      <c r="I5560" t="s">
        <v>21</v>
      </c>
      <c r="J5560" t="s">
        <v>31</v>
      </c>
      <c r="K5560" t="s">
        <v>373</v>
      </c>
      <c r="L5560" t="s">
        <v>24</v>
      </c>
      <c r="M5560" t="s">
        <v>26</v>
      </c>
      <c r="N5560">
        <v>695</v>
      </c>
      <c r="O5560">
        <v>38099</v>
      </c>
      <c r="P5560">
        <v>25211.98</v>
      </c>
      <c r="Q5560">
        <v>-8257.8700000000008</v>
      </c>
    </row>
    <row r="5561" spans="2:17" hidden="1">
      <c r="B5561">
        <v>2017</v>
      </c>
      <c r="C5561">
        <v>6</v>
      </c>
      <c r="D5561" t="s">
        <v>336</v>
      </c>
      <c r="E5561" t="s">
        <v>337</v>
      </c>
      <c r="F5561" t="s">
        <v>374</v>
      </c>
      <c r="G5561" t="s">
        <v>375</v>
      </c>
      <c r="H5561" t="s">
        <v>30</v>
      </c>
      <c r="I5561" t="s">
        <v>21</v>
      </c>
      <c r="J5561" t="s">
        <v>31</v>
      </c>
      <c r="K5561" t="s">
        <v>373</v>
      </c>
      <c r="L5561" t="s">
        <v>24</v>
      </c>
      <c r="M5561" t="s">
        <v>27</v>
      </c>
      <c r="N5561">
        <v>100</v>
      </c>
      <c r="O5561">
        <v>26289</v>
      </c>
      <c r="P5561">
        <v>21649.96</v>
      </c>
      <c r="Q5561">
        <v>568.27</v>
      </c>
    </row>
    <row r="5562" spans="2:17" hidden="1">
      <c r="B5562">
        <v>2017</v>
      </c>
      <c r="C5562">
        <v>6</v>
      </c>
      <c r="D5562" t="s">
        <v>336</v>
      </c>
      <c r="E5562" t="s">
        <v>337</v>
      </c>
      <c r="F5562" t="s">
        <v>376</v>
      </c>
      <c r="G5562" t="s">
        <v>377</v>
      </c>
      <c r="H5562" t="s">
        <v>30</v>
      </c>
      <c r="I5562" t="s">
        <v>21</v>
      </c>
      <c r="J5562" t="s">
        <v>31</v>
      </c>
      <c r="K5562" t="s">
        <v>378</v>
      </c>
      <c r="L5562" t="s">
        <v>24</v>
      </c>
      <c r="M5562" t="s">
        <v>25</v>
      </c>
      <c r="N5562">
        <v>10950</v>
      </c>
      <c r="O5562">
        <v>60925.91</v>
      </c>
      <c r="P5562">
        <v>81759.87</v>
      </c>
      <c r="Q5562">
        <v>-23869.38</v>
      </c>
    </row>
    <row r="5563" spans="2:17" hidden="1">
      <c r="B5563">
        <v>2017</v>
      </c>
      <c r="C5563">
        <v>6</v>
      </c>
      <c r="D5563" t="s">
        <v>336</v>
      </c>
      <c r="E5563" t="s">
        <v>337</v>
      </c>
      <c r="F5563" t="s">
        <v>376</v>
      </c>
      <c r="G5563" t="s">
        <v>377</v>
      </c>
      <c r="H5563" t="s">
        <v>30</v>
      </c>
      <c r="I5563" t="s">
        <v>21</v>
      </c>
      <c r="J5563" t="s">
        <v>31</v>
      </c>
      <c r="K5563" t="s">
        <v>378</v>
      </c>
      <c r="L5563" t="s">
        <v>24</v>
      </c>
      <c r="M5563" t="s">
        <v>26</v>
      </c>
      <c r="N5563">
        <v>544</v>
      </c>
      <c r="O5563">
        <v>26966.86</v>
      </c>
      <c r="P5563">
        <v>17590.849999999999</v>
      </c>
      <c r="Q5563">
        <v>-6389.28</v>
      </c>
    </row>
    <row r="5564" spans="2:17" hidden="1">
      <c r="B5564">
        <v>2017</v>
      </c>
      <c r="C5564">
        <v>6</v>
      </c>
      <c r="D5564" t="s">
        <v>336</v>
      </c>
      <c r="E5564" t="s">
        <v>337</v>
      </c>
      <c r="F5564" t="s">
        <v>376</v>
      </c>
      <c r="G5564" t="s">
        <v>377</v>
      </c>
      <c r="H5564" t="s">
        <v>30</v>
      </c>
      <c r="I5564" t="s">
        <v>21</v>
      </c>
      <c r="J5564" t="s">
        <v>31</v>
      </c>
      <c r="K5564" t="s">
        <v>378</v>
      </c>
      <c r="L5564" t="s">
        <v>24</v>
      </c>
      <c r="M5564" t="s">
        <v>27</v>
      </c>
      <c r="N5564">
        <v>65</v>
      </c>
      <c r="O5564">
        <v>12922.83</v>
      </c>
      <c r="P5564">
        <v>10735.48</v>
      </c>
      <c r="Q5564">
        <v>281.49</v>
      </c>
    </row>
    <row r="5565" spans="2:17" hidden="1">
      <c r="B5565">
        <v>2017</v>
      </c>
      <c r="C5565">
        <v>6</v>
      </c>
      <c r="D5565" t="s">
        <v>336</v>
      </c>
      <c r="E5565" t="s">
        <v>337</v>
      </c>
      <c r="F5565" t="s">
        <v>379</v>
      </c>
      <c r="G5565" t="s">
        <v>380</v>
      </c>
      <c r="H5565" t="s">
        <v>30</v>
      </c>
      <c r="I5565" t="s">
        <v>21</v>
      </c>
      <c r="J5565" t="s">
        <v>31</v>
      </c>
      <c r="K5565" t="s">
        <v>381</v>
      </c>
      <c r="L5565" t="s">
        <v>24</v>
      </c>
      <c r="M5565" t="s">
        <v>25</v>
      </c>
      <c r="N5565">
        <v>3705</v>
      </c>
      <c r="O5565">
        <v>18190.5</v>
      </c>
      <c r="P5565">
        <v>26690.01</v>
      </c>
      <c r="Q5565">
        <v>-7104.47</v>
      </c>
    </row>
    <row r="5566" spans="2:17" hidden="1">
      <c r="B5566">
        <v>2017</v>
      </c>
      <c r="C5566">
        <v>6</v>
      </c>
      <c r="D5566" t="s">
        <v>336</v>
      </c>
      <c r="E5566" t="s">
        <v>337</v>
      </c>
      <c r="F5566" t="s">
        <v>379</v>
      </c>
      <c r="G5566" t="s">
        <v>380</v>
      </c>
      <c r="H5566" t="s">
        <v>30</v>
      </c>
      <c r="I5566" t="s">
        <v>21</v>
      </c>
      <c r="J5566" t="s">
        <v>31</v>
      </c>
      <c r="K5566" t="s">
        <v>381</v>
      </c>
      <c r="L5566" t="s">
        <v>24</v>
      </c>
      <c r="M5566" t="s">
        <v>26</v>
      </c>
      <c r="N5566">
        <v>104</v>
      </c>
      <c r="O5566">
        <v>5230.66</v>
      </c>
      <c r="P5566">
        <v>3411.64</v>
      </c>
      <c r="Q5566">
        <v>-1217.78</v>
      </c>
    </row>
    <row r="5567" spans="2:17" hidden="1">
      <c r="B5567">
        <v>2017</v>
      </c>
      <c r="C5567">
        <v>6</v>
      </c>
      <c r="D5567" t="s">
        <v>336</v>
      </c>
      <c r="E5567" t="s">
        <v>337</v>
      </c>
      <c r="F5567" t="s">
        <v>379</v>
      </c>
      <c r="G5567" t="s">
        <v>380</v>
      </c>
      <c r="H5567" t="s">
        <v>30</v>
      </c>
      <c r="I5567" t="s">
        <v>21</v>
      </c>
      <c r="J5567" t="s">
        <v>31</v>
      </c>
      <c r="K5567" t="s">
        <v>381</v>
      </c>
      <c r="L5567" t="s">
        <v>24</v>
      </c>
      <c r="M5567" t="s">
        <v>27</v>
      </c>
      <c r="N5567">
        <v>17</v>
      </c>
      <c r="O5567">
        <v>4746.91</v>
      </c>
      <c r="P5567">
        <v>3879.21</v>
      </c>
      <c r="Q5567">
        <v>111.46</v>
      </c>
    </row>
    <row r="5568" spans="2:17" hidden="1">
      <c r="B5568">
        <v>2017</v>
      </c>
      <c r="C5568">
        <v>6</v>
      </c>
      <c r="D5568" t="s">
        <v>336</v>
      </c>
      <c r="E5568" t="s">
        <v>337</v>
      </c>
      <c r="F5568" t="s">
        <v>382</v>
      </c>
      <c r="G5568" t="s">
        <v>383</v>
      </c>
      <c r="H5568" t="s">
        <v>30</v>
      </c>
      <c r="I5568" t="s">
        <v>21</v>
      </c>
      <c r="J5568" t="s">
        <v>31</v>
      </c>
      <c r="K5568" t="s">
        <v>378</v>
      </c>
      <c r="L5568" t="s">
        <v>24</v>
      </c>
      <c r="M5568" t="s">
        <v>25</v>
      </c>
      <c r="N5568">
        <v>663</v>
      </c>
      <c r="O5568">
        <v>4819</v>
      </c>
      <c r="P5568">
        <v>5391.5</v>
      </c>
      <c r="Q5568">
        <v>-1886.51</v>
      </c>
    </row>
    <row r="5569" spans="2:17" hidden="1">
      <c r="B5569">
        <v>2017</v>
      </c>
      <c r="C5569">
        <v>6</v>
      </c>
      <c r="D5569" t="s">
        <v>336</v>
      </c>
      <c r="E5569" t="s">
        <v>337</v>
      </c>
      <c r="F5569" t="s">
        <v>382</v>
      </c>
      <c r="G5569" t="s">
        <v>383</v>
      </c>
      <c r="H5569" t="s">
        <v>30</v>
      </c>
      <c r="I5569" t="s">
        <v>21</v>
      </c>
      <c r="J5569" t="s">
        <v>31</v>
      </c>
      <c r="K5569" t="s">
        <v>378</v>
      </c>
      <c r="L5569" t="s">
        <v>24</v>
      </c>
      <c r="M5569" t="s">
        <v>26</v>
      </c>
      <c r="N5569">
        <v>28</v>
      </c>
      <c r="O5569">
        <v>1338</v>
      </c>
      <c r="P5569">
        <v>865.94</v>
      </c>
      <c r="Q5569">
        <v>-328.44</v>
      </c>
    </row>
    <row r="5570" spans="2:17" hidden="1">
      <c r="B5570">
        <v>2017</v>
      </c>
      <c r="C5570">
        <v>6</v>
      </c>
      <c r="D5570" t="s">
        <v>336</v>
      </c>
      <c r="E5570" t="s">
        <v>337</v>
      </c>
      <c r="F5570" t="s">
        <v>382</v>
      </c>
      <c r="G5570" t="s">
        <v>383</v>
      </c>
      <c r="H5570" t="s">
        <v>30</v>
      </c>
      <c r="I5570" t="s">
        <v>21</v>
      </c>
      <c r="J5570" t="s">
        <v>31</v>
      </c>
      <c r="K5570" t="s">
        <v>378</v>
      </c>
      <c r="L5570" t="s">
        <v>24</v>
      </c>
      <c r="M5570" t="s">
        <v>27</v>
      </c>
      <c r="N5570">
        <v>4</v>
      </c>
      <c r="O5570">
        <v>1059</v>
      </c>
      <c r="P5570">
        <v>872.1</v>
      </c>
      <c r="Q5570">
        <v>22.89</v>
      </c>
    </row>
    <row r="5571" spans="2:17" hidden="1">
      <c r="B5571">
        <v>2017</v>
      </c>
      <c r="C5571">
        <v>6</v>
      </c>
      <c r="D5571" t="s">
        <v>336</v>
      </c>
      <c r="E5571" t="s">
        <v>337</v>
      </c>
      <c r="F5571" t="s">
        <v>384</v>
      </c>
      <c r="G5571" t="s">
        <v>385</v>
      </c>
      <c r="H5571" t="s">
        <v>30</v>
      </c>
      <c r="I5571" t="s">
        <v>21</v>
      </c>
      <c r="J5571" t="s">
        <v>31</v>
      </c>
      <c r="K5571" t="s">
        <v>378</v>
      </c>
      <c r="L5571" t="s">
        <v>24</v>
      </c>
      <c r="M5571" t="s">
        <v>25</v>
      </c>
      <c r="N5571">
        <v>1630</v>
      </c>
      <c r="O5571">
        <v>9574.25</v>
      </c>
      <c r="P5571">
        <v>12352.91</v>
      </c>
      <c r="Q5571">
        <v>-3734.77</v>
      </c>
    </row>
    <row r="5572" spans="2:17" hidden="1">
      <c r="B5572">
        <v>2017</v>
      </c>
      <c r="C5572">
        <v>6</v>
      </c>
      <c r="D5572" t="s">
        <v>336</v>
      </c>
      <c r="E5572" t="s">
        <v>337</v>
      </c>
      <c r="F5572" t="s">
        <v>384</v>
      </c>
      <c r="G5572" t="s">
        <v>385</v>
      </c>
      <c r="H5572" t="s">
        <v>30</v>
      </c>
      <c r="I5572" t="s">
        <v>21</v>
      </c>
      <c r="J5572" t="s">
        <v>31</v>
      </c>
      <c r="K5572" t="s">
        <v>378</v>
      </c>
      <c r="L5572" t="s">
        <v>24</v>
      </c>
      <c r="M5572" t="s">
        <v>26</v>
      </c>
      <c r="N5572">
        <v>78</v>
      </c>
      <c r="O5572">
        <v>3847.12</v>
      </c>
      <c r="P5572">
        <v>2498.33</v>
      </c>
      <c r="Q5572">
        <v>-912.09</v>
      </c>
    </row>
    <row r="5573" spans="2:17" hidden="1">
      <c r="B5573">
        <v>2017</v>
      </c>
      <c r="C5573">
        <v>6</v>
      </c>
      <c r="D5573" t="s">
        <v>336</v>
      </c>
      <c r="E5573" t="s">
        <v>337</v>
      </c>
      <c r="F5573" t="s">
        <v>384</v>
      </c>
      <c r="G5573" t="s">
        <v>385</v>
      </c>
      <c r="H5573" t="s">
        <v>30</v>
      </c>
      <c r="I5573" t="s">
        <v>21</v>
      </c>
      <c r="J5573" t="s">
        <v>31</v>
      </c>
      <c r="K5573" t="s">
        <v>378</v>
      </c>
      <c r="L5573" t="s">
        <v>24</v>
      </c>
      <c r="M5573" t="s">
        <v>27</v>
      </c>
      <c r="N5573">
        <v>8</v>
      </c>
      <c r="O5573">
        <v>2844.37</v>
      </c>
      <c r="P5573">
        <v>2305.27</v>
      </c>
      <c r="Q5573">
        <v>70.260000000000005</v>
      </c>
    </row>
    <row r="5574" spans="2:17" hidden="1">
      <c r="B5574">
        <v>2017</v>
      </c>
      <c r="C5574">
        <v>6</v>
      </c>
      <c r="D5574" t="s">
        <v>386</v>
      </c>
      <c r="E5574" t="s">
        <v>387</v>
      </c>
      <c r="F5574" t="s">
        <v>388</v>
      </c>
      <c r="G5574" t="s">
        <v>389</v>
      </c>
      <c r="H5574" t="s">
        <v>140</v>
      </c>
      <c r="I5574" t="s">
        <v>1072</v>
      </c>
      <c r="J5574" t="s">
        <v>31</v>
      </c>
      <c r="K5574" t="s">
        <v>390</v>
      </c>
      <c r="L5574" t="s">
        <v>24</v>
      </c>
      <c r="M5574" t="s">
        <v>25</v>
      </c>
      <c r="N5574">
        <v>12432</v>
      </c>
      <c r="O5574">
        <v>155244.59</v>
      </c>
      <c r="P5574">
        <v>98120.97</v>
      </c>
      <c r="Q5574">
        <v>-20118.25</v>
      </c>
    </row>
    <row r="5575" spans="2:17" hidden="1">
      <c r="B5575">
        <v>2017</v>
      </c>
      <c r="C5575">
        <v>6</v>
      </c>
      <c r="D5575" t="s">
        <v>386</v>
      </c>
      <c r="E5575" t="s">
        <v>387</v>
      </c>
      <c r="F5575" t="s">
        <v>388</v>
      </c>
      <c r="G5575" t="s">
        <v>389</v>
      </c>
      <c r="H5575" t="s">
        <v>140</v>
      </c>
      <c r="I5575" t="s">
        <v>1072</v>
      </c>
      <c r="J5575" t="s">
        <v>31</v>
      </c>
      <c r="K5575" t="s">
        <v>390</v>
      </c>
      <c r="L5575" t="s">
        <v>24</v>
      </c>
      <c r="M5575" t="s">
        <v>26</v>
      </c>
      <c r="N5575">
        <v>18574</v>
      </c>
      <c r="O5575">
        <v>1255272.27</v>
      </c>
      <c r="P5575">
        <v>630407.87</v>
      </c>
      <c r="Q5575">
        <v>-76556.69</v>
      </c>
    </row>
    <row r="5576" spans="2:17" hidden="1">
      <c r="B5576">
        <v>2017</v>
      </c>
      <c r="C5576">
        <v>6</v>
      </c>
      <c r="D5576" t="s">
        <v>386</v>
      </c>
      <c r="E5576" t="s">
        <v>387</v>
      </c>
      <c r="F5576" t="s">
        <v>388</v>
      </c>
      <c r="G5576" t="s">
        <v>389</v>
      </c>
      <c r="H5576" t="s">
        <v>140</v>
      </c>
      <c r="I5576" t="s">
        <v>1072</v>
      </c>
      <c r="J5576" t="s">
        <v>31</v>
      </c>
      <c r="K5576" t="s">
        <v>390</v>
      </c>
      <c r="L5576" t="s">
        <v>24</v>
      </c>
      <c r="M5576" t="s">
        <v>27</v>
      </c>
      <c r="N5576">
        <v>16857</v>
      </c>
      <c r="O5576">
        <v>3261713.63</v>
      </c>
      <c r="P5576">
        <v>1788260.68</v>
      </c>
      <c r="Q5576">
        <v>46900.92</v>
      </c>
    </row>
    <row r="5577" spans="2:17" hidden="1">
      <c r="B5577">
        <v>2017</v>
      </c>
      <c r="C5577">
        <v>6</v>
      </c>
      <c r="D5577" t="s">
        <v>386</v>
      </c>
      <c r="E5577" t="s">
        <v>387</v>
      </c>
      <c r="F5577" t="s">
        <v>391</v>
      </c>
      <c r="G5577" t="s">
        <v>392</v>
      </c>
      <c r="H5577" t="s">
        <v>140</v>
      </c>
      <c r="I5577" t="s">
        <v>1072</v>
      </c>
      <c r="J5577" t="s">
        <v>31</v>
      </c>
      <c r="K5577" t="s">
        <v>393</v>
      </c>
      <c r="L5577" t="s">
        <v>24</v>
      </c>
      <c r="M5577" t="s">
        <v>25</v>
      </c>
      <c r="N5577">
        <v>17179</v>
      </c>
      <c r="O5577">
        <v>181292.65</v>
      </c>
      <c r="P5577">
        <v>122788.77</v>
      </c>
      <c r="Q5577">
        <v>-23522.76</v>
      </c>
    </row>
    <row r="5578" spans="2:17" hidden="1">
      <c r="B5578">
        <v>2017</v>
      </c>
      <c r="C5578">
        <v>6</v>
      </c>
      <c r="D5578" t="s">
        <v>386</v>
      </c>
      <c r="E5578" t="s">
        <v>387</v>
      </c>
      <c r="F5578" t="s">
        <v>391</v>
      </c>
      <c r="G5578" t="s">
        <v>392</v>
      </c>
      <c r="H5578" t="s">
        <v>140</v>
      </c>
      <c r="I5578" t="s">
        <v>1072</v>
      </c>
      <c r="J5578" t="s">
        <v>31</v>
      </c>
      <c r="K5578" t="s">
        <v>393</v>
      </c>
      <c r="L5578" t="s">
        <v>24</v>
      </c>
      <c r="M5578" t="s">
        <v>26</v>
      </c>
      <c r="N5578">
        <v>29765</v>
      </c>
      <c r="O5578">
        <v>1993806.54</v>
      </c>
      <c r="P5578">
        <v>1006976.43</v>
      </c>
      <c r="Q5578">
        <v>-118032.62</v>
      </c>
    </row>
    <row r="5579" spans="2:17" hidden="1">
      <c r="B5579">
        <v>2017</v>
      </c>
      <c r="C5579">
        <v>6</v>
      </c>
      <c r="D5579" t="s">
        <v>386</v>
      </c>
      <c r="E5579" t="s">
        <v>387</v>
      </c>
      <c r="F5579" t="s">
        <v>391</v>
      </c>
      <c r="G5579" t="s">
        <v>392</v>
      </c>
      <c r="H5579" t="s">
        <v>140</v>
      </c>
      <c r="I5579" t="s">
        <v>1072</v>
      </c>
      <c r="J5579" t="s">
        <v>31</v>
      </c>
      <c r="K5579" t="s">
        <v>393</v>
      </c>
      <c r="L5579" t="s">
        <v>24</v>
      </c>
      <c r="M5579" t="s">
        <v>27</v>
      </c>
      <c r="N5579">
        <v>27279</v>
      </c>
      <c r="O5579">
        <v>5135007.91</v>
      </c>
      <c r="P5579">
        <v>2821663.82</v>
      </c>
      <c r="Q5579">
        <v>74073.919999999998</v>
      </c>
    </row>
    <row r="5580" spans="2:17" hidden="1">
      <c r="B5580">
        <v>2017</v>
      </c>
      <c r="C5580">
        <v>6</v>
      </c>
      <c r="D5580" t="s">
        <v>386</v>
      </c>
      <c r="E5580" t="s">
        <v>387</v>
      </c>
      <c r="F5580" t="s">
        <v>394</v>
      </c>
      <c r="G5580" t="s">
        <v>395</v>
      </c>
      <c r="H5580" t="s">
        <v>140</v>
      </c>
      <c r="I5580" t="s">
        <v>1072</v>
      </c>
      <c r="J5580" t="s">
        <v>31</v>
      </c>
      <c r="K5580" t="s">
        <v>396</v>
      </c>
      <c r="L5580" t="s">
        <v>24</v>
      </c>
      <c r="M5580" t="s">
        <v>25</v>
      </c>
      <c r="N5580">
        <v>12435</v>
      </c>
      <c r="O5580">
        <v>152415.9</v>
      </c>
      <c r="P5580">
        <v>97025.42</v>
      </c>
      <c r="Q5580">
        <v>-19746.18</v>
      </c>
    </row>
    <row r="5581" spans="2:17" hidden="1">
      <c r="B5581">
        <v>2017</v>
      </c>
      <c r="C5581">
        <v>6</v>
      </c>
      <c r="D5581" t="s">
        <v>386</v>
      </c>
      <c r="E5581" t="s">
        <v>387</v>
      </c>
      <c r="F5581" t="s">
        <v>394</v>
      </c>
      <c r="G5581" t="s">
        <v>395</v>
      </c>
      <c r="H5581" t="s">
        <v>140</v>
      </c>
      <c r="I5581" t="s">
        <v>1072</v>
      </c>
      <c r="J5581" t="s">
        <v>31</v>
      </c>
      <c r="K5581" t="s">
        <v>396</v>
      </c>
      <c r="L5581" t="s">
        <v>24</v>
      </c>
      <c r="M5581" t="s">
        <v>26</v>
      </c>
      <c r="N5581">
        <v>15877</v>
      </c>
      <c r="O5581">
        <v>987414.7</v>
      </c>
      <c r="P5581">
        <v>497907.65</v>
      </c>
      <c r="Q5581">
        <v>-61924.83</v>
      </c>
    </row>
    <row r="5582" spans="2:17" hidden="1">
      <c r="B5582">
        <v>2017</v>
      </c>
      <c r="C5582">
        <v>6</v>
      </c>
      <c r="D5582" t="s">
        <v>386</v>
      </c>
      <c r="E5582" t="s">
        <v>387</v>
      </c>
      <c r="F5582" t="s">
        <v>394</v>
      </c>
      <c r="G5582" t="s">
        <v>395</v>
      </c>
      <c r="H5582" t="s">
        <v>140</v>
      </c>
      <c r="I5582" t="s">
        <v>1072</v>
      </c>
      <c r="J5582" t="s">
        <v>31</v>
      </c>
      <c r="K5582" t="s">
        <v>396</v>
      </c>
      <c r="L5582" t="s">
        <v>24</v>
      </c>
      <c r="M5582" t="s">
        <v>27</v>
      </c>
      <c r="N5582">
        <v>6728</v>
      </c>
      <c r="O5582">
        <v>1160517.3999999999</v>
      </c>
      <c r="P5582">
        <v>638456.65</v>
      </c>
      <c r="Q5582">
        <v>16785.54</v>
      </c>
    </row>
    <row r="5583" spans="2:17" hidden="1">
      <c r="B5583">
        <v>2017</v>
      </c>
      <c r="C5583">
        <v>6</v>
      </c>
      <c r="D5583" t="s">
        <v>386</v>
      </c>
      <c r="E5583" t="s">
        <v>387</v>
      </c>
      <c r="F5583" t="s">
        <v>397</v>
      </c>
      <c r="G5583" t="s">
        <v>398</v>
      </c>
      <c r="H5583" t="s">
        <v>140</v>
      </c>
      <c r="I5583" t="s">
        <v>1072</v>
      </c>
      <c r="J5583" t="s">
        <v>31</v>
      </c>
      <c r="K5583" t="s">
        <v>399</v>
      </c>
      <c r="L5583" t="s">
        <v>24</v>
      </c>
      <c r="M5583" t="s">
        <v>25</v>
      </c>
      <c r="N5583">
        <v>1716</v>
      </c>
      <c r="O5583">
        <v>19759</v>
      </c>
      <c r="P5583">
        <v>13419.93</v>
      </c>
      <c r="Q5583">
        <v>-2732.02</v>
      </c>
    </row>
    <row r="5584" spans="2:17" hidden="1">
      <c r="B5584">
        <v>2017</v>
      </c>
      <c r="C5584">
        <v>6</v>
      </c>
      <c r="D5584" t="s">
        <v>386</v>
      </c>
      <c r="E5584" t="s">
        <v>387</v>
      </c>
      <c r="F5584" t="s">
        <v>397</v>
      </c>
      <c r="G5584" t="s">
        <v>398</v>
      </c>
      <c r="H5584" t="s">
        <v>140</v>
      </c>
      <c r="I5584" t="s">
        <v>1072</v>
      </c>
      <c r="J5584" t="s">
        <v>31</v>
      </c>
      <c r="K5584" t="s">
        <v>399</v>
      </c>
      <c r="L5584" t="s">
        <v>24</v>
      </c>
      <c r="M5584" t="s">
        <v>26</v>
      </c>
      <c r="N5584">
        <v>2338</v>
      </c>
      <c r="O5584">
        <v>172110.22</v>
      </c>
      <c r="P5584">
        <v>89974.64</v>
      </c>
      <c r="Q5584">
        <v>-12367.72</v>
      </c>
    </row>
    <row r="5585" spans="2:17" hidden="1">
      <c r="B5585">
        <v>2017</v>
      </c>
      <c r="C5585">
        <v>6</v>
      </c>
      <c r="D5585" t="s">
        <v>386</v>
      </c>
      <c r="E5585" t="s">
        <v>387</v>
      </c>
      <c r="F5585" t="s">
        <v>397</v>
      </c>
      <c r="G5585" t="s">
        <v>398</v>
      </c>
      <c r="H5585" t="s">
        <v>140</v>
      </c>
      <c r="I5585" t="s">
        <v>1072</v>
      </c>
      <c r="J5585" t="s">
        <v>31</v>
      </c>
      <c r="K5585" t="s">
        <v>399</v>
      </c>
      <c r="L5585" t="s">
        <v>24</v>
      </c>
      <c r="M5585" t="s">
        <v>27</v>
      </c>
      <c r="N5585">
        <v>1064</v>
      </c>
      <c r="O5585">
        <v>190070</v>
      </c>
      <c r="P5585">
        <v>111341.05</v>
      </c>
      <c r="Q5585">
        <v>2930.49</v>
      </c>
    </row>
    <row r="5586" spans="2:17" hidden="1">
      <c r="B5586">
        <v>2017</v>
      </c>
      <c r="C5586">
        <v>6</v>
      </c>
      <c r="D5586" t="s">
        <v>386</v>
      </c>
      <c r="E5586" t="s">
        <v>387</v>
      </c>
      <c r="F5586" t="s">
        <v>400</v>
      </c>
      <c r="G5586" t="s">
        <v>401</v>
      </c>
      <c r="H5586" t="s">
        <v>140</v>
      </c>
      <c r="I5586" t="s">
        <v>1072</v>
      </c>
      <c r="J5586" t="s">
        <v>31</v>
      </c>
      <c r="K5586" t="s">
        <v>402</v>
      </c>
      <c r="L5586" t="s">
        <v>24</v>
      </c>
      <c r="M5586" t="s">
        <v>25</v>
      </c>
      <c r="N5586">
        <v>46274</v>
      </c>
      <c r="O5586">
        <v>539973.07999999996</v>
      </c>
      <c r="P5586">
        <v>351218.48</v>
      </c>
      <c r="Q5586">
        <v>-70195.960000000006</v>
      </c>
    </row>
    <row r="5587" spans="2:17" hidden="1">
      <c r="B5587">
        <v>2017</v>
      </c>
      <c r="C5587">
        <v>6</v>
      </c>
      <c r="D5587" t="s">
        <v>386</v>
      </c>
      <c r="E5587" t="s">
        <v>387</v>
      </c>
      <c r="F5587" t="s">
        <v>400</v>
      </c>
      <c r="G5587" t="s">
        <v>401</v>
      </c>
      <c r="H5587" t="s">
        <v>140</v>
      </c>
      <c r="I5587" t="s">
        <v>1072</v>
      </c>
      <c r="J5587" t="s">
        <v>31</v>
      </c>
      <c r="K5587" t="s">
        <v>402</v>
      </c>
      <c r="L5587" t="s">
        <v>24</v>
      </c>
      <c r="M5587" t="s">
        <v>26</v>
      </c>
      <c r="N5587">
        <v>81249</v>
      </c>
      <c r="O5587">
        <v>5381358.6299999999</v>
      </c>
      <c r="P5587">
        <v>2720219.22</v>
      </c>
      <c r="Q5587">
        <v>-323928.5</v>
      </c>
    </row>
    <row r="5588" spans="2:17" hidden="1">
      <c r="B5588">
        <v>2017</v>
      </c>
      <c r="C5588">
        <v>6</v>
      </c>
      <c r="D5588" t="s">
        <v>386</v>
      </c>
      <c r="E5588" t="s">
        <v>387</v>
      </c>
      <c r="F5588" t="s">
        <v>400</v>
      </c>
      <c r="G5588" t="s">
        <v>401</v>
      </c>
      <c r="H5588" t="s">
        <v>140</v>
      </c>
      <c r="I5588" t="s">
        <v>1072</v>
      </c>
      <c r="J5588" t="s">
        <v>31</v>
      </c>
      <c r="K5588" t="s">
        <v>402</v>
      </c>
      <c r="L5588" t="s">
        <v>24</v>
      </c>
      <c r="M5588" t="s">
        <v>27</v>
      </c>
      <c r="N5588">
        <v>81318</v>
      </c>
      <c r="O5588">
        <v>16652625.119999999</v>
      </c>
      <c r="P5588">
        <v>9141733.2200000007</v>
      </c>
      <c r="Q5588">
        <v>239648.66</v>
      </c>
    </row>
    <row r="5589" spans="2:17" hidden="1">
      <c r="B5589">
        <v>2017</v>
      </c>
      <c r="C5589">
        <v>6</v>
      </c>
      <c r="D5589" t="s">
        <v>386</v>
      </c>
      <c r="E5589" t="s">
        <v>387</v>
      </c>
      <c r="F5589" t="s">
        <v>403</v>
      </c>
      <c r="G5589" t="s">
        <v>404</v>
      </c>
      <c r="H5589" t="s">
        <v>121</v>
      </c>
      <c r="I5589" t="s">
        <v>1072</v>
      </c>
      <c r="J5589" t="s">
        <v>31</v>
      </c>
      <c r="K5589" t="s">
        <v>405</v>
      </c>
      <c r="L5589" t="s">
        <v>24</v>
      </c>
      <c r="M5589" t="s">
        <v>25</v>
      </c>
      <c r="N5589">
        <v>18814</v>
      </c>
      <c r="O5589">
        <v>220827.85</v>
      </c>
      <c r="P5589">
        <v>146430.13</v>
      </c>
      <c r="Q5589">
        <v>-29114.39</v>
      </c>
    </row>
    <row r="5590" spans="2:17" hidden="1">
      <c r="B5590">
        <v>2017</v>
      </c>
      <c r="C5590">
        <v>6</v>
      </c>
      <c r="D5590" t="s">
        <v>386</v>
      </c>
      <c r="E5590" t="s">
        <v>387</v>
      </c>
      <c r="F5590" t="s">
        <v>403</v>
      </c>
      <c r="G5590" t="s">
        <v>404</v>
      </c>
      <c r="H5590" t="s">
        <v>121</v>
      </c>
      <c r="I5590" t="s">
        <v>1072</v>
      </c>
      <c r="J5590" t="s">
        <v>31</v>
      </c>
      <c r="K5590" t="s">
        <v>405</v>
      </c>
      <c r="L5590" t="s">
        <v>24</v>
      </c>
      <c r="M5590" t="s">
        <v>26</v>
      </c>
      <c r="N5590">
        <v>17601</v>
      </c>
      <c r="O5590">
        <v>1083743.23</v>
      </c>
      <c r="P5590">
        <v>556445.98</v>
      </c>
      <c r="Q5590">
        <v>-70392.960000000006</v>
      </c>
    </row>
    <row r="5591" spans="2:17" hidden="1">
      <c r="B5591">
        <v>2017</v>
      </c>
      <c r="C5591">
        <v>6</v>
      </c>
      <c r="D5591" t="s">
        <v>386</v>
      </c>
      <c r="E5591" t="s">
        <v>387</v>
      </c>
      <c r="F5591" t="s">
        <v>403</v>
      </c>
      <c r="G5591" t="s">
        <v>404</v>
      </c>
      <c r="H5591" t="s">
        <v>121</v>
      </c>
      <c r="I5591" t="s">
        <v>1072</v>
      </c>
      <c r="J5591" t="s">
        <v>31</v>
      </c>
      <c r="K5591" t="s">
        <v>405</v>
      </c>
      <c r="L5591" t="s">
        <v>24</v>
      </c>
      <c r="M5591" t="s">
        <v>27</v>
      </c>
      <c r="N5591">
        <v>10815</v>
      </c>
      <c r="O5591">
        <v>2054591.88</v>
      </c>
      <c r="P5591">
        <v>1147645.19</v>
      </c>
      <c r="Q5591">
        <v>30046.23</v>
      </c>
    </row>
    <row r="5592" spans="2:17" hidden="1">
      <c r="B5592">
        <v>2017</v>
      </c>
      <c r="C5592">
        <v>6</v>
      </c>
      <c r="D5592" t="s">
        <v>386</v>
      </c>
      <c r="E5592" t="s">
        <v>387</v>
      </c>
      <c r="F5592" t="s">
        <v>406</v>
      </c>
      <c r="G5592" t="s">
        <v>407</v>
      </c>
      <c r="H5592" t="s">
        <v>144</v>
      </c>
      <c r="I5592" t="s">
        <v>21</v>
      </c>
      <c r="J5592" t="s">
        <v>31</v>
      </c>
      <c r="K5592" t="s">
        <v>408</v>
      </c>
      <c r="L5592" t="s">
        <v>24</v>
      </c>
      <c r="M5592" t="s">
        <v>25</v>
      </c>
      <c r="N5592">
        <v>1951</v>
      </c>
      <c r="O5592">
        <v>20560.900000000001</v>
      </c>
      <c r="P5592">
        <v>14822.31</v>
      </c>
      <c r="Q5592">
        <v>-7089.77</v>
      </c>
    </row>
    <row r="5593" spans="2:17" hidden="1">
      <c r="B5593">
        <v>2017</v>
      </c>
      <c r="C5593">
        <v>6</v>
      </c>
      <c r="D5593" t="s">
        <v>386</v>
      </c>
      <c r="E5593" t="s">
        <v>387</v>
      </c>
      <c r="F5593" t="s">
        <v>406</v>
      </c>
      <c r="G5593" t="s">
        <v>407</v>
      </c>
      <c r="H5593" t="s">
        <v>144</v>
      </c>
      <c r="I5593" t="s">
        <v>21</v>
      </c>
      <c r="J5593" t="s">
        <v>31</v>
      </c>
      <c r="K5593" t="s">
        <v>408</v>
      </c>
      <c r="L5593" t="s">
        <v>24</v>
      </c>
      <c r="M5593" t="s">
        <v>26</v>
      </c>
      <c r="N5593">
        <v>652</v>
      </c>
      <c r="O5593">
        <v>33884.9</v>
      </c>
      <c r="P5593">
        <v>19212.8</v>
      </c>
      <c r="Q5593">
        <v>-6748.2</v>
      </c>
    </row>
    <row r="5594" spans="2:17" hidden="1">
      <c r="B5594">
        <v>2017</v>
      </c>
      <c r="C5594">
        <v>6</v>
      </c>
      <c r="D5594" t="s">
        <v>386</v>
      </c>
      <c r="E5594" t="s">
        <v>387</v>
      </c>
      <c r="F5594" t="s">
        <v>406</v>
      </c>
      <c r="G5594" t="s">
        <v>407</v>
      </c>
      <c r="H5594" t="s">
        <v>144</v>
      </c>
      <c r="I5594" t="s">
        <v>21</v>
      </c>
      <c r="J5594" t="s">
        <v>31</v>
      </c>
      <c r="K5594" t="s">
        <v>408</v>
      </c>
      <c r="L5594" t="s">
        <v>24</v>
      </c>
      <c r="M5594" t="s">
        <v>27</v>
      </c>
      <c r="N5594">
        <v>76</v>
      </c>
      <c r="O5594">
        <v>11251</v>
      </c>
      <c r="P5594">
        <v>8279.9</v>
      </c>
      <c r="Q5594">
        <v>217.62</v>
      </c>
    </row>
    <row r="5595" spans="2:17" hidden="1">
      <c r="B5595">
        <v>2017</v>
      </c>
      <c r="C5595">
        <v>6</v>
      </c>
      <c r="D5595" t="s">
        <v>386</v>
      </c>
      <c r="E5595" t="s">
        <v>387</v>
      </c>
      <c r="F5595" t="s">
        <v>409</v>
      </c>
      <c r="G5595" t="s">
        <v>410</v>
      </c>
      <c r="H5595" t="s">
        <v>151</v>
      </c>
      <c r="I5595" t="s">
        <v>21</v>
      </c>
      <c r="J5595" t="s">
        <v>31</v>
      </c>
      <c r="K5595" t="s">
        <v>411</v>
      </c>
      <c r="L5595" t="s">
        <v>24</v>
      </c>
      <c r="M5595" t="s">
        <v>25</v>
      </c>
      <c r="N5595">
        <v>4307</v>
      </c>
      <c r="O5595">
        <v>38981.1</v>
      </c>
      <c r="P5595">
        <v>27916.06</v>
      </c>
      <c r="Q5595">
        <v>-11980.9</v>
      </c>
    </row>
    <row r="5596" spans="2:17" hidden="1">
      <c r="B5596">
        <v>2017</v>
      </c>
      <c r="C5596">
        <v>6</v>
      </c>
      <c r="D5596" t="s">
        <v>386</v>
      </c>
      <c r="E5596" t="s">
        <v>387</v>
      </c>
      <c r="F5596" t="s">
        <v>409</v>
      </c>
      <c r="G5596" t="s">
        <v>410</v>
      </c>
      <c r="H5596" t="s">
        <v>151</v>
      </c>
      <c r="I5596" t="s">
        <v>21</v>
      </c>
      <c r="J5596" t="s">
        <v>31</v>
      </c>
      <c r="K5596" t="s">
        <v>411</v>
      </c>
      <c r="L5596" t="s">
        <v>24</v>
      </c>
      <c r="M5596" t="s">
        <v>26</v>
      </c>
      <c r="N5596">
        <v>1438</v>
      </c>
      <c r="O5596">
        <v>77416.7</v>
      </c>
      <c r="P5596">
        <v>39622.36</v>
      </c>
      <c r="Q5596">
        <v>-13286.03</v>
      </c>
    </row>
    <row r="5597" spans="2:17" hidden="1">
      <c r="B5597">
        <v>2017</v>
      </c>
      <c r="C5597">
        <v>6</v>
      </c>
      <c r="D5597" t="s">
        <v>386</v>
      </c>
      <c r="E5597" t="s">
        <v>387</v>
      </c>
      <c r="F5597" t="s">
        <v>409</v>
      </c>
      <c r="G5597" t="s">
        <v>410</v>
      </c>
      <c r="H5597" t="s">
        <v>151</v>
      </c>
      <c r="I5597" t="s">
        <v>21</v>
      </c>
      <c r="J5597" t="s">
        <v>31</v>
      </c>
      <c r="K5597" t="s">
        <v>411</v>
      </c>
      <c r="L5597" t="s">
        <v>24</v>
      </c>
      <c r="M5597" t="s">
        <v>27</v>
      </c>
      <c r="N5597">
        <v>208</v>
      </c>
      <c r="O5597">
        <v>36259.9</v>
      </c>
      <c r="P5597">
        <v>23682.83</v>
      </c>
      <c r="Q5597">
        <v>622.77</v>
      </c>
    </row>
    <row r="5598" spans="2:17" hidden="1">
      <c r="B5598">
        <v>2017</v>
      </c>
      <c r="C5598">
        <v>6</v>
      </c>
      <c r="D5598" t="s">
        <v>386</v>
      </c>
      <c r="E5598" t="s">
        <v>387</v>
      </c>
      <c r="F5598" t="s">
        <v>412</v>
      </c>
      <c r="G5598" t="s">
        <v>413</v>
      </c>
      <c r="H5598" t="s">
        <v>144</v>
      </c>
      <c r="I5598" t="s">
        <v>21</v>
      </c>
      <c r="J5598" t="s">
        <v>31</v>
      </c>
      <c r="K5598" t="s">
        <v>414</v>
      </c>
      <c r="L5598" t="s">
        <v>24</v>
      </c>
      <c r="M5598" t="s">
        <v>25</v>
      </c>
      <c r="N5598">
        <v>10029</v>
      </c>
      <c r="O5598">
        <v>98255</v>
      </c>
      <c r="P5598">
        <v>73632.75</v>
      </c>
      <c r="Q5598">
        <v>-33909.300000000003</v>
      </c>
    </row>
    <row r="5599" spans="2:17" hidden="1">
      <c r="B5599">
        <v>2017</v>
      </c>
      <c r="C5599">
        <v>6</v>
      </c>
      <c r="D5599" t="s">
        <v>386</v>
      </c>
      <c r="E5599" t="s">
        <v>387</v>
      </c>
      <c r="F5599" t="s">
        <v>412</v>
      </c>
      <c r="G5599" t="s">
        <v>413</v>
      </c>
      <c r="H5599" t="s">
        <v>144</v>
      </c>
      <c r="I5599" t="s">
        <v>21</v>
      </c>
      <c r="J5599" t="s">
        <v>31</v>
      </c>
      <c r="K5599" t="s">
        <v>414</v>
      </c>
      <c r="L5599" t="s">
        <v>24</v>
      </c>
      <c r="M5599" t="s">
        <v>26</v>
      </c>
      <c r="N5599">
        <v>2601</v>
      </c>
      <c r="O5599">
        <v>137262.04999999999</v>
      </c>
      <c r="P5599">
        <v>77897.08</v>
      </c>
      <c r="Q5599">
        <v>-27117</v>
      </c>
    </row>
    <row r="5600" spans="2:17" hidden="1">
      <c r="B5600">
        <v>2017</v>
      </c>
      <c r="C5600">
        <v>6</v>
      </c>
      <c r="D5600" t="s">
        <v>386</v>
      </c>
      <c r="E5600" t="s">
        <v>387</v>
      </c>
      <c r="F5600" t="s">
        <v>412</v>
      </c>
      <c r="G5600" t="s">
        <v>413</v>
      </c>
      <c r="H5600" t="s">
        <v>144</v>
      </c>
      <c r="I5600" t="s">
        <v>21</v>
      </c>
      <c r="J5600" t="s">
        <v>31</v>
      </c>
      <c r="K5600" t="s">
        <v>414</v>
      </c>
      <c r="L5600" t="s">
        <v>24</v>
      </c>
      <c r="M5600" t="s">
        <v>27</v>
      </c>
      <c r="N5600">
        <v>460</v>
      </c>
      <c r="O5600">
        <v>84790.1</v>
      </c>
      <c r="P5600">
        <v>61962.01</v>
      </c>
      <c r="Q5600">
        <v>1627.75</v>
      </c>
    </row>
    <row r="5601" spans="2:17" hidden="1">
      <c r="B5601">
        <v>2017</v>
      </c>
      <c r="C5601">
        <v>6</v>
      </c>
      <c r="D5601" t="s">
        <v>386</v>
      </c>
      <c r="E5601" t="s">
        <v>387</v>
      </c>
      <c r="F5601" t="s">
        <v>415</v>
      </c>
      <c r="G5601" t="s">
        <v>416</v>
      </c>
      <c r="H5601" t="s">
        <v>20</v>
      </c>
      <c r="I5601" t="s">
        <v>21</v>
      </c>
      <c r="J5601" t="s">
        <v>31</v>
      </c>
      <c r="K5601" t="s">
        <v>417</v>
      </c>
      <c r="L5601" t="s">
        <v>24</v>
      </c>
      <c r="M5601" t="s">
        <v>25</v>
      </c>
      <c r="N5601">
        <v>5824</v>
      </c>
      <c r="O5601">
        <v>62592.3</v>
      </c>
      <c r="P5601">
        <v>44855.18</v>
      </c>
      <c r="Q5601">
        <v>-21493.03</v>
      </c>
    </row>
    <row r="5602" spans="2:17" hidden="1">
      <c r="B5602">
        <v>2017</v>
      </c>
      <c r="C5602">
        <v>6</v>
      </c>
      <c r="D5602" t="s">
        <v>386</v>
      </c>
      <c r="E5602" t="s">
        <v>387</v>
      </c>
      <c r="F5602" t="s">
        <v>415</v>
      </c>
      <c r="G5602" t="s">
        <v>416</v>
      </c>
      <c r="H5602" t="s">
        <v>20</v>
      </c>
      <c r="I5602" t="s">
        <v>21</v>
      </c>
      <c r="J5602" t="s">
        <v>31</v>
      </c>
      <c r="K5602" t="s">
        <v>417</v>
      </c>
      <c r="L5602" t="s">
        <v>24</v>
      </c>
      <c r="M5602" t="s">
        <v>26</v>
      </c>
      <c r="N5602">
        <v>1438</v>
      </c>
      <c r="O5602">
        <v>72613</v>
      </c>
      <c r="P5602">
        <v>40822.949999999997</v>
      </c>
      <c r="Q5602">
        <v>-14813.03</v>
      </c>
    </row>
    <row r="5603" spans="2:17" hidden="1">
      <c r="B5603">
        <v>2017</v>
      </c>
      <c r="C5603">
        <v>6</v>
      </c>
      <c r="D5603" t="s">
        <v>386</v>
      </c>
      <c r="E5603" t="s">
        <v>387</v>
      </c>
      <c r="F5603" t="s">
        <v>415</v>
      </c>
      <c r="G5603" t="s">
        <v>416</v>
      </c>
      <c r="H5603" t="s">
        <v>20</v>
      </c>
      <c r="I5603" t="s">
        <v>21</v>
      </c>
      <c r="J5603" t="s">
        <v>31</v>
      </c>
      <c r="K5603" t="s">
        <v>417</v>
      </c>
      <c r="L5603" t="s">
        <v>24</v>
      </c>
      <c r="M5603" t="s">
        <v>27</v>
      </c>
      <c r="N5603">
        <v>186</v>
      </c>
      <c r="O5603">
        <v>30081</v>
      </c>
      <c r="P5603">
        <v>21988.27</v>
      </c>
      <c r="Q5603">
        <v>579.85</v>
      </c>
    </row>
    <row r="5604" spans="2:17" hidden="1">
      <c r="B5604">
        <v>2017</v>
      </c>
      <c r="C5604">
        <v>6</v>
      </c>
      <c r="D5604" t="s">
        <v>386</v>
      </c>
      <c r="E5604" t="s">
        <v>387</v>
      </c>
      <c r="F5604" t="s">
        <v>418</v>
      </c>
      <c r="G5604" t="s">
        <v>419</v>
      </c>
      <c r="H5604" t="s">
        <v>144</v>
      </c>
      <c r="I5604" t="s">
        <v>21</v>
      </c>
      <c r="J5604" t="s">
        <v>31</v>
      </c>
      <c r="K5604" t="s">
        <v>420</v>
      </c>
      <c r="L5604" t="s">
        <v>24</v>
      </c>
      <c r="M5604" t="s">
        <v>25</v>
      </c>
      <c r="N5604">
        <v>9334</v>
      </c>
      <c r="O5604">
        <v>91578.39</v>
      </c>
      <c r="P5604">
        <v>68715.039999999994</v>
      </c>
      <c r="Q5604">
        <v>-31745.200000000001</v>
      </c>
    </row>
    <row r="5605" spans="2:17" hidden="1">
      <c r="B5605">
        <v>2017</v>
      </c>
      <c r="C5605">
        <v>6</v>
      </c>
      <c r="D5605" t="s">
        <v>386</v>
      </c>
      <c r="E5605" t="s">
        <v>387</v>
      </c>
      <c r="F5605" t="s">
        <v>418</v>
      </c>
      <c r="G5605" t="s">
        <v>419</v>
      </c>
      <c r="H5605" t="s">
        <v>144</v>
      </c>
      <c r="I5605" t="s">
        <v>21</v>
      </c>
      <c r="J5605" t="s">
        <v>31</v>
      </c>
      <c r="K5605" t="s">
        <v>420</v>
      </c>
      <c r="L5605" t="s">
        <v>24</v>
      </c>
      <c r="M5605" t="s">
        <v>26</v>
      </c>
      <c r="N5605">
        <v>3024</v>
      </c>
      <c r="O5605">
        <v>181256</v>
      </c>
      <c r="P5605">
        <v>103990.41</v>
      </c>
      <c r="Q5605">
        <v>-33667.589999999997</v>
      </c>
    </row>
    <row r="5606" spans="2:17" hidden="1">
      <c r="B5606">
        <v>2017</v>
      </c>
      <c r="C5606">
        <v>6</v>
      </c>
      <c r="D5606" t="s">
        <v>386</v>
      </c>
      <c r="E5606" t="s">
        <v>387</v>
      </c>
      <c r="F5606" t="s">
        <v>418</v>
      </c>
      <c r="G5606" t="s">
        <v>419</v>
      </c>
      <c r="H5606" t="s">
        <v>144</v>
      </c>
      <c r="I5606" t="s">
        <v>21</v>
      </c>
      <c r="J5606" t="s">
        <v>31</v>
      </c>
      <c r="K5606" t="s">
        <v>420</v>
      </c>
      <c r="L5606" t="s">
        <v>24</v>
      </c>
      <c r="M5606" t="s">
        <v>27</v>
      </c>
      <c r="N5606">
        <v>600</v>
      </c>
      <c r="O5606">
        <v>115998.3</v>
      </c>
      <c r="P5606">
        <v>85042.04</v>
      </c>
      <c r="Q5606">
        <v>2235.11</v>
      </c>
    </row>
    <row r="5607" spans="2:17" hidden="1">
      <c r="B5607">
        <v>2017</v>
      </c>
      <c r="C5607">
        <v>6</v>
      </c>
      <c r="D5607" t="s">
        <v>386</v>
      </c>
      <c r="E5607" t="s">
        <v>387</v>
      </c>
      <c r="F5607" t="s">
        <v>421</v>
      </c>
      <c r="G5607" t="s">
        <v>422</v>
      </c>
      <c r="H5607" t="s">
        <v>20</v>
      </c>
      <c r="I5607" t="s">
        <v>21</v>
      </c>
      <c r="J5607" t="s">
        <v>22</v>
      </c>
      <c r="K5607" t="s">
        <v>423</v>
      </c>
      <c r="L5607" t="s">
        <v>24</v>
      </c>
      <c r="M5607" t="s">
        <v>25</v>
      </c>
      <c r="N5607">
        <v>3131</v>
      </c>
      <c r="O5607">
        <v>25552.61</v>
      </c>
      <c r="P5607">
        <v>15738.48</v>
      </c>
      <c r="Q5607">
        <v>-10963.89</v>
      </c>
    </row>
    <row r="5608" spans="2:17" hidden="1">
      <c r="B5608">
        <v>2017</v>
      </c>
      <c r="C5608">
        <v>6</v>
      </c>
      <c r="D5608" t="s">
        <v>386</v>
      </c>
      <c r="E5608" t="s">
        <v>387</v>
      </c>
      <c r="F5608" t="s">
        <v>421</v>
      </c>
      <c r="G5608" t="s">
        <v>422</v>
      </c>
      <c r="H5608" t="s">
        <v>20</v>
      </c>
      <c r="I5608" t="s">
        <v>21</v>
      </c>
      <c r="J5608" t="s">
        <v>22</v>
      </c>
      <c r="K5608" t="s">
        <v>423</v>
      </c>
      <c r="L5608" t="s">
        <v>24</v>
      </c>
      <c r="M5608" t="s">
        <v>26</v>
      </c>
      <c r="N5608">
        <v>726</v>
      </c>
      <c r="O5608">
        <v>37587.82</v>
      </c>
      <c r="P5608">
        <v>14377.63</v>
      </c>
      <c r="Q5608">
        <v>-9343.6200000000008</v>
      </c>
    </row>
    <row r="5609" spans="2:17" hidden="1">
      <c r="B5609">
        <v>2017</v>
      </c>
      <c r="C5609">
        <v>6</v>
      </c>
      <c r="D5609" t="s">
        <v>386</v>
      </c>
      <c r="E5609" t="s">
        <v>387</v>
      </c>
      <c r="F5609" t="s">
        <v>421</v>
      </c>
      <c r="G5609" t="s">
        <v>422</v>
      </c>
      <c r="H5609" t="s">
        <v>20</v>
      </c>
      <c r="I5609" t="s">
        <v>21</v>
      </c>
      <c r="J5609" t="s">
        <v>22</v>
      </c>
      <c r="K5609" t="s">
        <v>423</v>
      </c>
      <c r="L5609" t="s">
        <v>24</v>
      </c>
      <c r="M5609" t="s">
        <v>27</v>
      </c>
      <c r="N5609">
        <v>51</v>
      </c>
      <c r="O5609">
        <v>9528</v>
      </c>
      <c r="P5609">
        <v>5479.18</v>
      </c>
      <c r="Q5609">
        <v>0</v>
      </c>
    </row>
    <row r="5610" spans="2:17" hidden="1">
      <c r="B5610">
        <v>2017</v>
      </c>
      <c r="C5610">
        <v>6</v>
      </c>
      <c r="D5610" t="s">
        <v>386</v>
      </c>
      <c r="E5610" t="s">
        <v>387</v>
      </c>
      <c r="F5610" t="s">
        <v>424</v>
      </c>
      <c r="G5610" t="s">
        <v>425</v>
      </c>
      <c r="H5610" t="s">
        <v>151</v>
      </c>
      <c r="I5610" t="s">
        <v>21</v>
      </c>
      <c r="J5610" t="s">
        <v>31</v>
      </c>
      <c r="K5610" t="s">
        <v>426</v>
      </c>
      <c r="L5610" t="s">
        <v>24</v>
      </c>
      <c r="M5610" t="s">
        <v>25</v>
      </c>
      <c r="N5610">
        <v>3378</v>
      </c>
      <c r="O5610">
        <v>29266.3</v>
      </c>
      <c r="P5610">
        <v>21545.78</v>
      </c>
      <c r="Q5610">
        <v>-9048.24</v>
      </c>
    </row>
    <row r="5611" spans="2:17" hidden="1">
      <c r="B5611">
        <v>2017</v>
      </c>
      <c r="C5611">
        <v>6</v>
      </c>
      <c r="D5611" t="s">
        <v>386</v>
      </c>
      <c r="E5611" t="s">
        <v>387</v>
      </c>
      <c r="F5611" t="s">
        <v>424</v>
      </c>
      <c r="G5611" t="s">
        <v>425</v>
      </c>
      <c r="H5611" t="s">
        <v>151</v>
      </c>
      <c r="I5611" t="s">
        <v>21</v>
      </c>
      <c r="J5611" t="s">
        <v>31</v>
      </c>
      <c r="K5611" t="s">
        <v>426</v>
      </c>
      <c r="L5611" t="s">
        <v>24</v>
      </c>
      <c r="M5611" t="s">
        <v>26</v>
      </c>
      <c r="N5611">
        <v>619</v>
      </c>
      <c r="O5611">
        <v>32453.7</v>
      </c>
      <c r="P5611">
        <v>16482.060000000001</v>
      </c>
      <c r="Q5611">
        <v>-5870.5</v>
      </c>
    </row>
    <row r="5612" spans="2:17" hidden="1">
      <c r="B5612">
        <v>2017</v>
      </c>
      <c r="C5612">
        <v>6</v>
      </c>
      <c r="D5612" t="s">
        <v>386</v>
      </c>
      <c r="E5612" t="s">
        <v>387</v>
      </c>
      <c r="F5612" t="s">
        <v>424</v>
      </c>
      <c r="G5612" t="s">
        <v>425</v>
      </c>
      <c r="H5612" t="s">
        <v>151</v>
      </c>
      <c r="I5612" t="s">
        <v>21</v>
      </c>
      <c r="J5612" t="s">
        <v>31</v>
      </c>
      <c r="K5612" t="s">
        <v>426</v>
      </c>
      <c r="L5612" t="s">
        <v>24</v>
      </c>
      <c r="M5612" t="s">
        <v>27</v>
      </c>
      <c r="N5612">
        <v>79</v>
      </c>
      <c r="O5612">
        <v>13454.3</v>
      </c>
      <c r="P5612">
        <v>8843.11</v>
      </c>
      <c r="Q5612">
        <v>232.6</v>
      </c>
    </row>
    <row r="5613" spans="2:17" hidden="1">
      <c r="B5613">
        <v>2017</v>
      </c>
      <c r="C5613">
        <v>6</v>
      </c>
      <c r="D5613" t="s">
        <v>386</v>
      </c>
      <c r="E5613" t="s">
        <v>387</v>
      </c>
      <c r="F5613" t="s">
        <v>427</v>
      </c>
      <c r="G5613" t="s">
        <v>428</v>
      </c>
      <c r="H5613" t="s">
        <v>151</v>
      </c>
      <c r="I5613" t="s">
        <v>21</v>
      </c>
      <c r="J5613" t="s">
        <v>31</v>
      </c>
      <c r="K5613" t="s">
        <v>429</v>
      </c>
      <c r="L5613" t="s">
        <v>24</v>
      </c>
      <c r="M5613" t="s">
        <v>25</v>
      </c>
      <c r="N5613">
        <v>7765</v>
      </c>
      <c r="O5613">
        <v>89299</v>
      </c>
      <c r="P5613">
        <v>56188.24</v>
      </c>
      <c r="Q5613">
        <v>-27457.22</v>
      </c>
    </row>
    <row r="5614" spans="2:17" hidden="1">
      <c r="B5614">
        <v>2017</v>
      </c>
      <c r="C5614">
        <v>6</v>
      </c>
      <c r="D5614" t="s">
        <v>386</v>
      </c>
      <c r="E5614" t="s">
        <v>387</v>
      </c>
      <c r="F5614" t="s">
        <v>427</v>
      </c>
      <c r="G5614" t="s">
        <v>428</v>
      </c>
      <c r="H5614" t="s">
        <v>151</v>
      </c>
      <c r="I5614" t="s">
        <v>21</v>
      </c>
      <c r="J5614" t="s">
        <v>31</v>
      </c>
      <c r="K5614" t="s">
        <v>429</v>
      </c>
      <c r="L5614" t="s">
        <v>24</v>
      </c>
      <c r="M5614" t="s">
        <v>26</v>
      </c>
      <c r="N5614">
        <v>3186</v>
      </c>
      <c r="O5614">
        <v>173925</v>
      </c>
      <c r="P5614">
        <v>89342.07</v>
      </c>
      <c r="Q5614">
        <v>-29374.92</v>
      </c>
    </row>
    <row r="5615" spans="2:17" hidden="1">
      <c r="B5615">
        <v>2017</v>
      </c>
      <c r="C5615">
        <v>6</v>
      </c>
      <c r="D5615" t="s">
        <v>386</v>
      </c>
      <c r="E5615" t="s">
        <v>387</v>
      </c>
      <c r="F5615" t="s">
        <v>427</v>
      </c>
      <c r="G5615" t="s">
        <v>428</v>
      </c>
      <c r="H5615" t="s">
        <v>151</v>
      </c>
      <c r="I5615" t="s">
        <v>21</v>
      </c>
      <c r="J5615" t="s">
        <v>31</v>
      </c>
      <c r="K5615" t="s">
        <v>429</v>
      </c>
      <c r="L5615" t="s">
        <v>24</v>
      </c>
      <c r="M5615" t="s">
        <v>27</v>
      </c>
      <c r="N5615">
        <v>1193</v>
      </c>
      <c r="O5615">
        <v>285212</v>
      </c>
      <c r="P5615">
        <v>184644.02</v>
      </c>
      <c r="Q5615">
        <v>4853.8900000000003</v>
      </c>
    </row>
    <row r="5616" spans="2:17" hidden="1">
      <c r="B5616">
        <v>2017</v>
      </c>
      <c r="C5616">
        <v>6</v>
      </c>
      <c r="D5616" t="s">
        <v>386</v>
      </c>
      <c r="E5616" t="s">
        <v>387</v>
      </c>
      <c r="F5616" t="s">
        <v>430</v>
      </c>
      <c r="G5616" t="s">
        <v>431</v>
      </c>
      <c r="H5616" t="s">
        <v>151</v>
      </c>
      <c r="I5616" t="s">
        <v>21</v>
      </c>
      <c r="J5616" t="s">
        <v>31</v>
      </c>
      <c r="K5616" t="s">
        <v>432</v>
      </c>
      <c r="L5616" t="s">
        <v>24</v>
      </c>
      <c r="M5616" t="s">
        <v>25</v>
      </c>
      <c r="N5616">
        <v>2181</v>
      </c>
      <c r="O5616">
        <v>22159.3</v>
      </c>
      <c r="P5616">
        <v>14939.85</v>
      </c>
      <c r="Q5616">
        <v>-6869.96</v>
      </c>
    </row>
    <row r="5617" spans="2:17" hidden="1">
      <c r="B5617">
        <v>2017</v>
      </c>
      <c r="C5617">
        <v>6</v>
      </c>
      <c r="D5617" t="s">
        <v>386</v>
      </c>
      <c r="E5617" t="s">
        <v>387</v>
      </c>
      <c r="F5617" t="s">
        <v>430</v>
      </c>
      <c r="G5617" t="s">
        <v>431</v>
      </c>
      <c r="H5617" t="s">
        <v>151</v>
      </c>
      <c r="I5617" t="s">
        <v>21</v>
      </c>
      <c r="J5617" t="s">
        <v>31</v>
      </c>
      <c r="K5617" t="s">
        <v>432</v>
      </c>
      <c r="L5617" t="s">
        <v>24</v>
      </c>
      <c r="M5617" t="s">
        <v>26</v>
      </c>
      <c r="N5617">
        <v>710</v>
      </c>
      <c r="O5617">
        <v>37535</v>
      </c>
      <c r="P5617">
        <v>19300.189999999999</v>
      </c>
      <c r="Q5617">
        <v>-6605.7</v>
      </c>
    </row>
    <row r="5618" spans="2:17" hidden="1">
      <c r="B5618">
        <v>2017</v>
      </c>
      <c r="C5618">
        <v>6</v>
      </c>
      <c r="D5618" t="s">
        <v>386</v>
      </c>
      <c r="E5618" t="s">
        <v>387</v>
      </c>
      <c r="F5618" t="s">
        <v>430</v>
      </c>
      <c r="G5618" t="s">
        <v>431</v>
      </c>
      <c r="H5618" t="s">
        <v>151</v>
      </c>
      <c r="I5618" t="s">
        <v>21</v>
      </c>
      <c r="J5618" t="s">
        <v>31</v>
      </c>
      <c r="K5618" t="s">
        <v>432</v>
      </c>
      <c r="L5618" t="s">
        <v>24</v>
      </c>
      <c r="M5618" t="s">
        <v>27</v>
      </c>
      <c r="N5618">
        <v>113</v>
      </c>
      <c r="O5618">
        <v>24715</v>
      </c>
      <c r="P5618">
        <v>16173.51</v>
      </c>
      <c r="Q5618">
        <v>425.59</v>
      </c>
    </row>
    <row r="5619" spans="2:17" hidden="1">
      <c r="B5619">
        <v>2017</v>
      </c>
      <c r="C5619">
        <v>6</v>
      </c>
      <c r="D5619" t="s">
        <v>386</v>
      </c>
      <c r="E5619" t="s">
        <v>387</v>
      </c>
      <c r="F5619" t="s">
        <v>433</v>
      </c>
      <c r="G5619" t="s">
        <v>434</v>
      </c>
      <c r="H5619" t="s">
        <v>151</v>
      </c>
      <c r="I5619" t="s">
        <v>21</v>
      </c>
      <c r="J5619" t="s">
        <v>31</v>
      </c>
      <c r="K5619" t="s">
        <v>435</v>
      </c>
      <c r="L5619" t="s">
        <v>24</v>
      </c>
      <c r="M5619" t="s">
        <v>25</v>
      </c>
      <c r="N5619">
        <v>2950</v>
      </c>
      <c r="O5619">
        <v>31979</v>
      </c>
      <c r="P5619">
        <v>20817.28</v>
      </c>
      <c r="Q5619">
        <v>-9901.15</v>
      </c>
    </row>
    <row r="5620" spans="2:17" hidden="1">
      <c r="B5620">
        <v>2017</v>
      </c>
      <c r="C5620">
        <v>6</v>
      </c>
      <c r="D5620" t="s">
        <v>386</v>
      </c>
      <c r="E5620" t="s">
        <v>387</v>
      </c>
      <c r="F5620" t="s">
        <v>433</v>
      </c>
      <c r="G5620" t="s">
        <v>434</v>
      </c>
      <c r="H5620" t="s">
        <v>151</v>
      </c>
      <c r="I5620" t="s">
        <v>21</v>
      </c>
      <c r="J5620" t="s">
        <v>31</v>
      </c>
      <c r="K5620" t="s">
        <v>435</v>
      </c>
      <c r="L5620" t="s">
        <v>24</v>
      </c>
      <c r="M5620" t="s">
        <v>26</v>
      </c>
      <c r="N5620">
        <v>2078</v>
      </c>
      <c r="O5620">
        <v>130953</v>
      </c>
      <c r="P5620">
        <v>68009.429999999993</v>
      </c>
      <c r="Q5620">
        <v>-20772.09</v>
      </c>
    </row>
    <row r="5621" spans="2:17" hidden="1">
      <c r="B5621">
        <v>2017</v>
      </c>
      <c r="C5621">
        <v>6</v>
      </c>
      <c r="D5621" t="s">
        <v>386</v>
      </c>
      <c r="E5621" t="s">
        <v>387</v>
      </c>
      <c r="F5621" t="s">
        <v>433</v>
      </c>
      <c r="G5621" t="s">
        <v>434</v>
      </c>
      <c r="H5621" t="s">
        <v>151</v>
      </c>
      <c r="I5621" t="s">
        <v>21</v>
      </c>
      <c r="J5621" t="s">
        <v>31</v>
      </c>
      <c r="K5621" t="s">
        <v>435</v>
      </c>
      <c r="L5621" t="s">
        <v>24</v>
      </c>
      <c r="M5621" t="s">
        <v>27</v>
      </c>
      <c r="N5621">
        <v>527</v>
      </c>
      <c r="O5621">
        <v>101043</v>
      </c>
      <c r="P5621">
        <v>66252.02</v>
      </c>
      <c r="Q5621">
        <v>1740.04</v>
      </c>
    </row>
    <row r="5622" spans="2:17" hidden="1">
      <c r="B5622">
        <v>2017</v>
      </c>
      <c r="C5622">
        <v>6</v>
      </c>
      <c r="D5622" t="s">
        <v>386</v>
      </c>
      <c r="E5622" t="s">
        <v>387</v>
      </c>
      <c r="F5622" t="s">
        <v>436</v>
      </c>
      <c r="G5622" t="s">
        <v>437</v>
      </c>
      <c r="H5622" t="s">
        <v>20</v>
      </c>
      <c r="I5622" t="s">
        <v>21</v>
      </c>
      <c r="J5622" t="s">
        <v>31</v>
      </c>
      <c r="K5622" t="s">
        <v>438</v>
      </c>
      <c r="L5622" t="s">
        <v>24</v>
      </c>
      <c r="M5622" t="s">
        <v>25</v>
      </c>
      <c r="N5622">
        <v>14561</v>
      </c>
      <c r="O5622">
        <v>152927.26999999999</v>
      </c>
      <c r="P5622">
        <v>111169.89</v>
      </c>
      <c r="Q5622">
        <v>-52775.4</v>
      </c>
    </row>
    <row r="5623" spans="2:17" hidden="1">
      <c r="B5623">
        <v>2017</v>
      </c>
      <c r="C5623">
        <v>6</v>
      </c>
      <c r="D5623" t="s">
        <v>386</v>
      </c>
      <c r="E5623" t="s">
        <v>387</v>
      </c>
      <c r="F5623" t="s">
        <v>436</v>
      </c>
      <c r="G5623" t="s">
        <v>437</v>
      </c>
      <c r="H5623" t="s">
        <v>20</v>
      </c>
      <c r="I5623" t="s">
        <v>21</v>
      </c>
      <c r="J5623" t="s">
        <v>31</v>
      </c>
      <c r="K5623" t="s">
        <v>438</v>
      </c>
      <c r="L5623" t="s">
        <v>24</v>
      </c>
      <c r="M5623" t="s">
        <v>26</v>
      </c>
      <c r="N5623">
        <v>4134</v>
      </c>
      <c r="O5623">
        <v>263790.34999999998</v>
      </c>
      <c r="P5623">
        <v>149605.69</v>
      </c>
      <c r="Q5623">
        <v>-48994.22</v>
      </c>
    </row>
    <row r="5624" spans="2:17" hidden="1">
      <c r="B5624">
        <v>2017</v>
      </c>
      <c r="C5624">
        <v>6</v>
      </c>
      <c r="D5624" t="s">
        <v>386</v>
      </c>
      <c r="E5624" t="s">
        <v>387</v>
      </c>
      <c r="F5624" t="s">
        <v>436</v>
      </c>
      <c r="G5624" t="s">
        <v>437</v>
      </c>
      <c r="H5624" t="s">
        <v>20</v>
      </c>
      <c r="I5624" t="s">
        <v>21</v>
      </c>
      <c r="J5624" t="s">
        <v>31</v>
      </c>
      <c r="K5624" t="s">
        <v>438</v>
      </c>
      <c r="L5624" t="s">
        <v>24</v>
      </c>
      <c r="M5624" t="s">
        <v>27</v>
      </c>
      <c r="N5624">
        <v>817</v>
      </c>
      <c r="O5624">
        <v>156304.4</v>
      </c>
      <c r="P5624">
        <v>114114.17</v>
      </c>
      <c r="Q5624">
        <v>3005.58</v>
      </c>
    </row>
    <row r="5625" spans="2:17" hidden="1">
      <c r="B5625">
        <v>2017</v>
      </c>
      <c r="C5625">
        <v>6</v>
      </c>
      <c r="D5625" t="s">
        <v>386</v>
      </c>
      <c r="E5625" t="s">
        <v>387</v>
      </c>
      <c r="F5625" t="s">
        <v>439</v>
      </c>
      <c r="G5625" t="s">
        <v>440</v>
      </c>
      <c r="H5625" t="s">
        <v>121</v>
      </c>
      <c r="I5625" t="s">
        <v>1072</v>
      </c>
      <c r="J5625" t="s">
        <v>31</v>
      </c>
      <c r="K5625" t="s">
        <v>441</v>
      </c>
      <c r="L5625" t="s">
        <v>24</v>
      </c>
      <c r="M5625" t="s">
        <v>25</v>
      </c>
      <c r="N5625">
        <v>3719</v>
      </c>
      <c r="O5625">
        <v>45461.4</v>
      </c>
      <c r="P5625">
        <v>30911.14</v>
      </c>
      <c r="Q5625">
        <v>-6412.23</v>
      </c>
    </row>
    <row r="5626" spans="2:17" hidden="1">
      <c r="B5626">
        <v>2017</v>
      </c>
      <c r="C5626">
        <v>6</v>
      </c>
      <c r="D5626" t="s">
        <v>386</v>
      </c>
      <c r="E5626" t="s">
        <v>387</v>
      </c>
      <c r="F5626" t="s">
        <v>439</v>
      </c>
      <c r="G5626" t="s">
        <v>440</v>
      </c>
      <c r="H5626" t="s">
        <v>121</v>
      </c>
      <c r="I5626" t="s">
        <v>1072</v>
      </c>
      <c r="J5626" t="s">
        <v>31</v>
      </c>
      <c r="K5626" t="s">
        <v>441</v>
      </c>
      <c r="L5626" t="s">
        <v>24</v>
      </c>
      <c r="M5626" t="s">
        <v>26</v>
      </c>
      <c r="N5626">
        <v>5672</v>
      </c>
      <c r="O5626">
        <v>354084.8</v>
      </c>
      <c r="P5626">
        <v>193553.2</v>
      </c>
      <c r="Q5626">
        <v>-23992.560000000001</v>
      </c>
    </row>
    <row r="5627" spans="2:17" hidden="1">
      <c r="B5627">
        <v>2017</v>
      </c>
      <c r="C5627">
        <v>6</v>
      </c>
      <c r="D5627" t="s">
        <v>386</v>
      </c>
      <c r="E5627" t="s">
        <v>387</v>
      </c>
      <c r="F5627" t="s">
        <v>439</v>
      </c>
      <c r="G5627" t="s">
        <v>440</v>
      </c>
      <c r="H5627" t="s">
        <v>121</v>
      </c>
      <c r="I5627" t="s">
        <v>1072</v>
      </c>
      <c r="J5627" t="s">
        <v>31</v>
      </c>
      <c r="K5627" t="s">
        <v>441</v>
      </c>
      <c r="L5627" t="s">
        <v>24</v>
      </c>
      <c r="M5627" t="s">
        <v>27</v>
      </c>
      <c r="N5627">
        <v>2021</v>
      </c>
      <c r="O5627">
        <v>308256.59999999998</v>
      </c>
      <c r="P5627">
        <v>185080.69</v>
      </c>
      <c r="Q5627">
        <v>4847.43</v>
      </c>
    </row>
    <row r="5628" spans="2:17" hidden="1">
      <c r="B5628">
        <v>2017</v>
      </c>
      <c r="C5628">
        <v>6</v>
      </c>
      <c r="D5628" t="s">
        <v>386</v>
      </c>
      <c r="E5628" t="s">
        <v>387</v>
      </c>
      <c r="F5628" t="s">
        <v>442</v>
      </c>
      <c r="G5628" t="s">
        <v>443</v>
      </c>
      <c r="H5628" t="s">
        <v>121</v>
      </c>
      <c r="I5628" t="s">
        <v>1072</v>
      </c>
      <c r="J5628" t="s">
        <v>31</v>
      </c>
      <c r="K5628" t="s">
        <v>444</v>
      </c>
      <c r="L5628" t="s">
        <v>24</v>
      </c>
      <c r="M5628" t="s">
        <v>25</v>
      </c>
      <c r="N5628">
        <v>4462</v>
      </c>
      <c r="O5628">
        <v>54611.9</v>
      </c>
      <c r="P5628">
        <v>37041.61</v>
      </c>
      <c r="Q5628">
        <v>-7671.68</v>
      </c>
    </row>
    <row r="5629" spans="2:17" hidden="1">
      <c r="B5629">
        <v>2017</v>
      </c>
      <c r="C5629">
        <v>6</v>
      </c>
      <c r="D5629" t="s">
        <v>386</v>
      </c>
      <c r="E5629" t="s">
        <v>387</v>
      </c>
      <c r="F5629" t="s">
        <v>442</v>
      </c>
      <c r="G5629" t="s">
        <v>443</v>
      </c>
      <c r="H5629" t="s">
        <v>121</v>
      </c>
      <c r="I5629" t="s">
        <v>1072</v>
      </c>
      <c r="J5629" t="s">
        <v>31</v>
      </c>
      <c r="K5629" t="s">
        <v>444</v>
      </c>
      <c r="L5629" t="s">
        <v>24</v>
      </c>
      <c r="M5629" t="s">
        <v>26</v>
      </c>
      <c r="N5629">
        <v>3720</v>
      </c>
      <c r="O5629">
        <v>219017.1</v>
      </c>
      <c r="P5629">
        <v>118876.06</v>
      </c>
      <c r="Q5629">
        <v>-15947.42</v>
      </c>
    </row>
    <row r="5630" spans="2:17" hidden="1">
      <c r="B5630">
        <v>2017</v>
      </c>
      <c r="C5630">
        <v>6</v>
      </c>
      <c r="D5630" t="s">
        <v>386</v>
      </c>
      <c r="E5630" t="s">
        <v>387</v>
      </c>
      <c r="F5630" t="s">
        <v>442</v>
      </c>
      <c r="G5630" t="s">
        <v>443</v>
      </c>
      <c r="H5630" t="s">
        <v>121</v>
      </c>
      <c r="I5630" t="s">
        <v>1072</v>
      </c>
      <c r="J5630" t="s">
        <v>31</v>
      </c>
      <c r="K5630" t="s">
        <v>444</v>
      </c>
      <c r="L5630" t="s">
        <v>24</v>
      </c>
      <c r="M5630" t="s">
        <v>27</v>
      </c>
      <c r="N5630">
        <v>861</v>
      </c>
      <c r="O5630">
        <v>132937.1</v>
      </c>
      <c r="P5630">
        <v>79530.179999999993</v>
      </c>
      <c r="Q5630">
        <v>2089.85</v>
      </c>
    </row>
    <row r="5631" spans="2:17" hidden="1">
      <c r="B5631">
        <v>2017</v>
      </c>
      <c r="C5631">
        <v>6</v>
      </c>
      <c r="D5631" t="s">
        <v>386</v>
      </c>
      <c r="E5631" t="s">
        <v>387</v>
      </c>
      <c r="F5631" t="s">
        <v>445</v>
      </c>
      <c r="G5631" t="s">
        <v>446</v>
      </c>
      <c r="H5631" t="s">
        <v>20</v>
      </c>
      <c r="I5631" t="s">
        <v>21</v>
      </c>
      <c r="J5631" t="s">
        <v>31</v>
      </c>
      <c r="K5631" t="s">
        <v>447</v>
      </c>
      <c r="L5631" t="s">
        <v>24</v>
      </c>
      <c r="M5631" t="s">
        <v>25</v>
      </c>
      <c r="N5631">
        <v>3929</v>
      </c>
      <c r="O5631">
        <v>42155</v>
      </c>
      <c r="P5631">
        <v>30306</v>
      </c>
      <c r="Q5631">
        <v>-14550.27</v>
      </c>
    </row>
    <row r="5632" spans="2:17" hidden="1">
      <c r="B5632">
        <v>2017</v>
      </c>
      <c r="C5632">
        <v>6</v>
      </c>
      <c r="D5632" t="s">
        <v>386</v>
      </c>
      <c r="E5632" t="s">
        <v>387</v>
      </c>
      <c r="F5632" t="s">
        <v>445</v>
      </c>
      <c r="G5632" t="s">
        <v>446</v>
      </c>
      <c r="H5632" t="s">
        <v>20</v>
      </c>
      <c r="I5632" t="s">
        <v>21</v>
      </c>
      <c r="J5632" t="s">
        <v>31</v>
      </c>
      <c r="K5632" t="s">
        <v>447</v>
      </c>
      <c r="L5632" t="s">
        <v>24</v>
      </c>
      <c r="M5632" t="s">
        <v>26</v>
      </c>
      <c r="N5632">
        <v>1829</v>
      </c>
      <c r="O5632">
        <v>102419.5</v>
      </c>
      <c r="P5632">
        <v>59021.53</v>
      </c>
      <c r="Q5632">
        <v>-18981.919999999998</v>
      </c>
    </row>
    <row r="5633" spans="2:17" hidden="1">
      <c r="B5633">
        <v>2017</v>
      </c>
      <c r="C5633">
        <v>6</v>
      </c>
      <c r="D5633" t="s">
        <v>386</v>
      </c>
      <c r="E5633" t="s">
        <v>387</v>
      </c>
      <c r="F5633" t="s">
        <v>445</v>
      </c>
      <c r="G5633" t="s">
        <v>446</v>
      </c>
      <c r="H5633" t="s">
        <v>20</v>
      </c>
      <c r="I5633" t="s">
        <v>21</v>
      </c>
      <c r="J5633" t="s">
        <v>31</v>
      </c>
      <c r="K5633" t="s">
        <v>447</v>
      </c>
      <c r="L5633" t="s">
        <v>24</v>
      </c>
      <c r="M5633" t="s">
        <v>27</v>
      </c>
      <c r="N5633">
        <v>333</v>
      </c>
      <c r="O5633">
        <v>64718</v>
      </c>
      <c r="P5633">
        <v>47231.22</v>
      </c>
      <c r="Q5633">
        <v>1240.3699999999999</v>
      </c>
    </row>
    <row r="5634" spans="2:17" hidden="1">
      <c r="B5634">
        <v>2017</v>
      </c>
      <c r="C5634">
        <v>6</v>
      </c>
      <c r="D5634" t="s">
        <v>386</v>
      </c>
      <c r="E5634" t="s">
        <v>387</v>
      </c>
      <c r="F5634" t="s">
        <v>448</v>
      </c>
      <c r="G5634" t="s">
        <v>449</v>
      </c>
      <c r="H5634" t="s">
        <v>144</v>
      </c>
      <c r="I5634" t="s">
        <v>21</v>
      </c>
      <c r="J5634" t="s">
        <v>31</v>
      </c>
      <c r="K5634" t="s">
        <v>450</v>
      </c>
      <c r="L5634" t="s">
        <v>24</v>
      </c>
      <c r="M5634" t="s">
        <v>25</v>
      </c>
      <c r="N5634">
        <v>744</v>
      </c>
      <c r="O5634">
        <v>7651</v>
      </c>
      <c r="P5634">
        <v>5603.35</v>
      </c>
      <c r="Q5634">
        <v>-2656.41</v>
      </c>
    </row>
    <row r="5635" spans="2:17" hidden="1">
      <c r="B5635">
        <v>2017</v>
      </c>
      <c r="C5635">
        <v>6</v>
      </c>
      <c r="D5635" t="s">
        <v>386</v>
      </c>
      <c r="E5635" t="s">
        <v>387</v>
      </c>
      <c r="F5635" t="s">
        <v>448</v>
      </c>
      <c r="G5635" t="s">
        <v>449</v>
      </c>
      <c r="H5635" t="s">
        <v>144</v>
      </c>
      <c r="I5635" t="s">
        <v>21</v>
      </c>
      <c r="J5635" t="s">
        <v>31</v>
      </c>
      <c r="K5635" t="s">
        <v>450</v>
      </c>
      <c r="L5635" t="s">
        <v>24</v>
      </c>
      <c r="M5635" t="s">
        <v>26</v>
      </c>
      <c r="N5635">
        <v>664</v>
      </c>
      <c r="O5635">
        <v>41135</v>
      </c>
      <c r="P5635">
        <v>23948.97</v>
      </c>
      <c r="Q5635">
        <v>-7250.49</v>
      </c>
    </row>
    <row r="5636" spans="2:17" hidden="1">
      <c r="B5636">
        <v>2017</v>
      </c>
      <c r="C5636">
        <v>6</v>
      </c>
      <c r="D5636" t="s">
        <v>386</v>
      </c>
      <c r="E5636" t="s">
        <v>387</v>
      </c>
      <c r="F5636" t="s">
        <v>448</v>
      </c>
      <c r="G5636" t="s">
        <v>449</v>
      </c>
      <c r="H5636" t="s">
        <v>144</v>
      </c>
      <c r="I5636" t="s">
        <v>21</v>
      </c>
      <c r="J5636" t="s">
        <v>31</v>
      </c>
      <c r="K5636" t="s">
        <v>450</v>
      </c>
      <c r="L5636" t="s">
        <v>24</v>
      </c>
      <c r="M5636" t="s">
        <v>27</v>
      </c>
      <c r="N5636">
        <v>195</v>
      </c>
      <c r="O5636">
        <v>33169</v>
      </c>
      <c r="P5636">
        <v>24452.99</v>
      </c>
      <c r="Q5636">
        <v>644.91</v>
      </c>
    </row>
    <row r="5637" spans="2:17" hidden="1">
      <c r="B5637">
        <v>2017</v>
      </c>
      <c r="C5637">
        <v>6</v>
      </c>
      <c r="D5637" t="s">
        <v>386</v>
      </c>
      <c r="E5637" t="s">
        <v>387</v>
      </c>
      <c r="F5637" t="s">
        <v>451</v>
      </c>
      <c r="G5637" t="s">
        <v>452</v>
      </c>
      <c r="H5637" t="s">
        <v>151</v>
      </c>
      <c r="I5637" t="s">
        <v>21</v>
      </c>
      <c r="J5637" t="s">
        <v>31</v>
      </c>
      <c r="K5637" t="s">
        <v>453</v>
      </c>
      <c r="L5637" t="s">
        <v>24</v>
      </c>
      <c r="M5637" t="s">
        <v>25</v>
      </c>
      <c r="N5637">
        <v>292</v>
      </c>
      <c r="O5637">
        <v>3395</v>
      </c>
      <c r="P5637">
        <v>2130.23</v>
      </c>
      <c r="Q5637">
        <v>-1049.3699999999999</v>
      </c>
    </row>
    <row r="5638" spans="2:17" hidden="1">
      <c r="B5638">
        <v>2017</v>
      </c>
      <c r="C5638">
        <v>6</v>
      </c>
      <c r="D5638" t="s">
        <v>386</v>
      </c>
      <c r="E5638" t="s">
        <v>387</v>
      </c>
      <c r="F5638" t="s">
        <v>451</v>
      </c>
      <c r="G5638" t="s">
        <v>452</v>
      </c>
      <c r="H5638" t="s">
        <v>151</v>
      </c>
      <c r="I5638" t="s">
        <v>21</v>
      </c>
      <c r="J5638" t="s">
        <v>31</v>
      </c>
      <c r="K5638" t="s">
        <v>453</v>
      </c>
      <c r="L5638" t="s">
        <v>24</v>
      </c>
      <c r="M5638" t="s">
        <v>26</v>
      </c>
      <c r="N5638">
        <v>91</v>
      </c>
      <c r="O5638">
        <v>5366</v>
      </c>
      <c r="P5638">
        <v>2671.01</v>
      </c>
      <c r="Q5638">
        <v>-983.6</v>
      </c>
    </row>
    <row r="5639" spans="2:17" hidden="1">
      <c r="B5639">
        <v>2017</v>
      </c>
      <c r="C5639">
        <v>6</v>
      </c>
      <c r="D5639" t="s">
        <v>386</v>
      </c>
      <c r="E5639" t="s">
        <v>387</v>
      </c>
      <c r="F5639" t="s">
        <v>451</v>
      </c>
      <c r="G5639" t="s">
        <v>452</v>
      </c>
      <c r="H5639" t="s">
        <v>151</v>
      </c>
      <c r="I5639" t="s">
        <v>21</v>
      </c>
      <c r="J5639" t="s">
        <v>31</v>
      </c>
      <c r="K5639" t="s">
        <v>453</v>
      </c>
      <c r="L5639" t="s">
        <v>24</v>
      </c>
      <c r="M5639" t="s">
        <v>27</v>
      </c>
      <c r="N5639">
        <v>15</v>
      </c>
      <c r="O5639">
        <v>2535</v>
      </c>
      <c r="P5639">
        <v>1666.77</v>
      </c>
      <c r="Q5639">
        <v>43.83</v>
      </c>
    </row>
    <row r="5640" spans="2:17" hidden="1">
      <c r="B5640">
        <v>2017</v>
      </c>
      <c r="C5640">
        <v>6</v>
      </c>
      <c r="D5640" t="s">
        <v>386</v>
      </c>
      <c r="E5640" t="s">
        <v>387</v>
      </c>
      <c r="F5640" t="s">
        <v>454</v>
      </c>
      <c r="G5640" t="s">
        <v>455</v>
      </c>
      <c r="H5640" t="s">
        <v>144</v>
      </c>
      <c r="I5640" t="s">
        <v>21</v>
      </c>
      <c r="J5640" t="s">
        <v>31</v>
      </c>
      <c r="K5640" t="s">
        <v>456</v>
      </c>
      <c r="L5640" t="s">
        <v>24</v>
      </c>
      <c r="M5640" t="s">
        <v>25</v>
      </c>
      <c r="N5640">
        <v>17</v>
      </c>
      <c r="O5640">
        <v>272</v>
      </c>
      <c r="P5640">
        <v>161.55000000000001</v>
      </c>
      <c r="Q5640">
        <v>-94.2</v>
      </c>
    </row>
    <row r="5641" spans="2:17" hidden="1">
      <c r="B5641">
        <v>2017</v>
      </c>
      <c r="C5641">
        <v>6</v>
      </c>
      <c r="D5641" t="s">
        <v>386</v>
      </c>
      <c r="E5641" t="s">
        <v>387</v>
      </c>
      <c r="F5641" t="s">
        <v>454</v>
      </c>
      <c r="G5641" t="s">
        <v>455</v>
      </c>
      <c r="H5641" t="s">
        <v>144</v>
      </c>
      <c r="I5641" t="s">
        <v>21</v>
      </c>
      <c r="J5641" t="s">
        <v>31</v>
      </c>
      <c r="K5641" t="s">
        <v>456</v>
      </c>
      <c r="L5641" t="s">
        <v>24</v>
      </c>
      <c r="M5641" t="s">
        <v>26</v>
      </c>
      <c r="N5641">
        <v>12</v>
      </c>
      <c r="O5641">
        <v>553</v>
      </c>
      <c r="P5641">
        <v>305.88</v>
      </c>
      <c r="Q5641">
        <v>-124.68</v>
      </c>
    </row>
    <row r="5642" spans="2:17" hidden="1">
      <c r="B5642">
        <v>2017</v>
      </c>
      <c r="C5642">
        <v>6</v>
      </c>
      <c r="D5642" t="s">
        <v>386</v>
      </c>
      <c r="E5642" t="s">
        <v>387</v>
      </c>
      <c r="F5642" t="s">
        <v>454</v>
      </c>
      <c r="G5642" t="s">
        <v>455</v>
      </c>
      <c r="H5642" t="s">
        <v>144</v>
      </c>
      <c r="I5642" t="s">
        <v>21</v>
      </c>
      <c r="J5642" t="s">
        <v>31</v>
      </c>
      <c r="K5642" t="s">
        <v>456</v>
      </c>
      <c r="L5642" t="s">
        <v>24</v>
      </c>
      <c r="M5642" t="s">
        <v>27</v>
      </c>
      <c r="N5642">
        <v>2</v>
      </c>
      <c r="O5642">
        <v>248</v>
      </c>
      <c r="P5642">
        <v>184.56</v>
      </c>
      <c r="Q5642">
        <v>4.8600000000000003</v>
      </c>
    </row>
    <row r="5643" spans="2:17" hidden="1">
      <c r="B5643">
        <v>2017</v>
      </c>
      <c r="C5643">
        <v>6</v>
      </c>
      <c r="D5643" t="s">
        <v>386</v>
      </c>
      <c r="E5643" t="s">
        <v>387</v>
      </c>
      <c r="F5643" t="s">
        <v>457</v>
      </c>
      <c r="G5643" t="s">
        <v>458</v>
      </c>
      <c r="H5643" t="s">
        <v>140</v>
      </c>
      <c r="I5643" t="s">
        <v>1072</v>
      </c>
      <c r="J5643" t="s">
        <v>31</v>
      </c>
      <c r="K5643" t="s">
        <v>459</v>
      </c>
      <c r="L5643" t="s">
        <v>24</v>
      </c>
      <c r="M5643" t="s">
        <v>25</v>
      </c>
      <c r="N5643">
        <v>1896</v>
      </c>
      <c r="O5643">
        <v>18867</v>
      </c>
      <c r="P5643">
        <v>13535.11</v>
      </c>
      <c r="Q5643">
        <v>-2590.27</v>
      </c>
    </row>
    <row r="5644" spans="2:17" hidden="1">
      <c r="B5644">
        <v>2017</v>
      </c>
      <c r="C5644">
        <v>6</v>
      </c>
      <c r="D5644" t="s">
        <v>386</v>
      </c>
      <c r="E5644" t="s">
        <v>387</v>
      </c>
      <c r="F5644" t="s">
        <v>457</v>
      </c>
      <c r="G5644" t="s">
        <v>458</v>
      </c>
      <c r="H5644" t="s">
        <v>140</v>
      </c>
      <c r="I5644" t="s">
        <v>1072</v>
      </c>
      <c r="J5644" t="s">
        <v>31</v>
      </c>
      <c r="K5644" t="s">
        <v>459</v>
      </c>
      <c r="L5644" t="s">
        <v>24</v>
      </c>
      <c r="M5644" t="s">
        <v>26</v>
      </c>
      <c r="N5644">
        <v>2592</v>
      </c>
      <c r="O5644">
        <v>176690</v>
      </c>
      <c r="P5644">
        <v>93797.26</v>
      </c>
      <c r="Q5644">
        <v>-11181.53</v>
      </c>
    </row>
    <row r="5645" spans="2:17" hidden="1">
      <c r="B5645">
        <v>2017</v>
      </c>
      <c r="C5645">
        <v>6</v>
      </c>
      <c r="D5645" t="s">
        <v>386</v>
      </c>
      <c r="E5645" t="s">
        <v>387</v>
      </c>
      <c r="F5645" t="s">
        <v>457</v>
      </c>
      <c r="G5645" t="s">
        <v>458</v>
      </c>
      <c r="H5645" t="s">
        <v>140</v>
      </c>
      <c r="I5645" t="s">
        <v>1072</v>
      </c>
      <c r="J5645" t="s">
        <v>31</v>
      </c>
      <c r="K5645" t="s">
        <v>459</v>
      </c>
      <c r="L5645" t="s">
        <v>24</v>
      </c>
      <c r="M5645" t="s">
        <v>27</v>
      </c>
      <c r="N5645">
        <v>2077</v>
      </c>
      <c r="O5645">
        <v>392623.5</v>
      </c>
      <c r="P5645">
        <v>227919.87</v>
      </c>
      <c r="Q5645">
        <v>5976.78</v>
      </c>
    </row>
    <row r="5646" spans="2:17" hidden="1">
      <c r="B5646">
        <v>2017</v>
      </c>
      <c r="C5646">
        <v>6</v>
      </c>
      <c r="D5646" t="s">
        <v>386</v>
      </c>
      <c r="E5646" t="s">
        <v>387</v>
      </c>
      <c r="F5646" t="s">
        <v>460</v>
      </c>
      <c r="G5646" t="s">
        <v>461</v>
      </c>
      <c r="H5646" t="s">
        <v>121</v>
      </c>
      <c r="I5646" t="s">
        <v>1072</v>
      </c>
      <c r="J5646" t="s">
        <v>31</v>
      </c>
      <c r="K5646" t="s">
        <v>462</v>
      </c>
      <c r="L5646" t="s">
        <v>24</v>
      </c>
      <c r="M5646" t="s">
        <v>25</v>
      </c>
      <c r="N5646">
        <v>3491</v>
      </c>
      <c r="O5646">
        <v>46984.6</v>
      </c>
      <c r="P5646">
        <v>30845.34</v>
      </c>
      <c r="Q5646">
        <v>-6629.39</v>
      </c>
    </row>
    <row r="5647" spans="2:17" hidden="1">
      <c r="B5647">
        <v>2017</v>
      </c>
      <c r="C5647">
        <v>6</v>
      </c>
      <c r="D5647" t="s">
        <v>386</v>
      </c>
      <c r="E5647" t="s">
        <v>387</v>
      </c>
      <c r="F5647" t="s">
        <v>460</v>
      </c>
      <c r="G5647" t="s">
        <v>461</v>
      </c>
      <c r="H5647" t="s">
        <v>121</v>
      </c>
      <c r="I5647" t="s">
        <v>1072</v>
      </c>
      <c r="J5647" t="s">
        <v>31</v>
      </c>
      <c r="K5647" t="s">
        <v>462</v>
      </c>
      <c r="L5647" t="s">
        <v>24</v>
      </c>
      <c r="M5647" t="s">
        <v>26</v>
      </c>
      <c r="N5647">
        <v>3903</v>
      </c>
      <c r="O5647">
        <v>230619.95</v>
      </c>
      <c r="P5647">
        <v>125633.60000000001</v>
      </c>
      <c r="Q5647">
        <v>-16763.59</v>
      </c>
    </row>
    <row r="5648" spans="2:17" hidden="1">
      <c r="B5648">
        <v>2017</v>
      </c>
      <c r="C5648">
        <v>6</v>
      </c>
      <c r="D5648" t="s">
        <v>386</v>
      </c>
      <c r="E5648" t="s">
        <v>387</v>
      </c>
      <c r="F5648" t="s">
        <v>460</v>
      </c>
      <c r="G5648" t="s">
        <v>461</v>
      </c>
      <c r="H5648" t="s">
        <v>121</v>
      </c>
      <c r="I5648" t="s">
        <v>1072</v>
      </c>
      <c r="J5648" t="s">
        <v>31</v>
      </c>
      <c r="K5648" t="s">
        <v>462</v>
      </c>
      <c r="L5648" t="s">
        <v>24</v>
      </c>
      <c r="M5648" t="s">
        <v>27</v>
      </c>
      <c r="N5648">
        <v>1269</v>
      </c>
      <c r="O5648">
        <v>229789.8</v>
      </c>
      <c r="P5648">
        <v>137255.17000000001</v>
      </c>
      <c r="Q5648">
        <v>3594.83</v>
      </c>
    </row>
    <row r="5649" spans="2:17" hidden="1">
      <c r="B5649">
        <v>2017</v>
      </c>
      <c r="C5649">
        <v>6</v>
      </c>
      <c r="D5649" t="s">
        <v>386</v>
      </c>
      <c r="E5649" t="s">
        <v>387</v>
      </c>
      <c r="F5649" t="s">
        <v>463</v>
      </c>
      <c r="G5649" t="s">
        <v>464</v>
      </c>
      <c r="H5649" t="s">
        <v>151</v>
      </c>
      <c r="I5649" t="s">
        <v>21</v>
      </c>
      <c r="J5649" t="s">
        <v>31</v>
      </c>
      <c r="K5649" t="s">
        <v>465</v>
      </c>
      <c r="L5649" t="s">
        <v>24</v>
      </c>
      <c r="M5649" t="s">
        <v>25</v>
      </c>
      <c r="N5649">
        <v>5419</v>
      </c>
      <c r="O5649">
        <v>58556.88</v>
      </c>
      <c r="P5649">
        <v>38049.199999999997</v>
      </c>
      <c r="Q5649">
        <v>-17998.38</v>
      </c>
    </row>
    <row r="5650" spans="2:17" hidden="1">
      <c r="B5650">
        <v>2017</v>
      </c>
      <c r="C5650">
        <v>6</v>
      </c>
      <c r="D5650" t="s">
        <v>386</v>
      </c>
      <c r="E5650" t="s">
        <v>387</v>
      </c>
      <c r="F5650" t="s">
        <v>463</v>
      </c>
      <c r="G5650" t="s">
        <v>464</v>
      </c>
      <c r="H5650" t="s">
        <v>151</v>
      </c>
      <c r="I5650" t="s">
        <v>21</v>
      </c>
      <c r="J5650" t="s">
        <v>31</v>
      </c>
      <c r="K5650" t="s">
        <v>465</v>
      </c>
      <c r="L5650" t="s">
        <v>24</v>
      </c>
      <c r="M5650" t="s">
        <v>26</v>
      </c>
      <c r="N5650">
        <v>1952</v>
      </c>
      <c r="O5650">
        <v>102045.8</v>
      </c>
      <c r="P5650">
        <v>51952.79</v>
      </c>
      <c r="Q5650">
        <v>-17997.439999999999</v>
      </c>
    </row>
    <row r="5651" spans="2:17" hidden="1">
      <c r="B5651">
        <v>2017</v>
      </c>
      <c r="C5651">
        <v>6</v>
      </c>
      <c r="D5651" t="s">
        <v>386</v>
      </c>
      <c r="E5651" t="s">
        <v>387</v>
      </c>
      <c r="F5651" t="s">
        <v>463</v>
      </c>
      <c r="G5651" t="s">
        <v>464</v>
      </c>
      <c r="H5651" t="s">
        <v>151</v>
      </c>
      <c r="I5651" t="s">
        <v>21</v>
      </c>
      <c r="J5651" t="s">
        <v>31</v>
      </c>
      <c r="K5651" t="s">
        <v>465</v>
      </c>
      <c r="L5651" t="s">
        <v>24</v>
      </c>
      <c r="M5651" t="s">
        <v>27</v>
      </c>
      <c r="N5651">
        <v>301</v>
      </c>
      <c r="O5651">
        <v>63375</v>
      </c>
      <c r="P5651">
        <v>41157.07</v>
      </c>
      <c r="Q5651">
        <v>1082.1300000000001</v>
      </c>
    </row>
    <row r="5652" spans="2:17" hidden="1">
      <c r="B5652">
        <v>2017</v>
      </c>
      <c r="C5652">
        <v>6</v>
      </c>
      <c r="D5652" t="s">
        <v>386</v>
      </c>
      <c r="E5652" t="s">
        <v>387</v>
      </c>
      <c r="F5652" t="s">
        <v>466</v>
      </c>
      <c r="G5652" t="s">
        <v>467</v>
      </c>
      <c r="H5652" t="s">
        <v>151</v>
      </c>
      <c r="I5652" t="s">
        <v>21</v>
      </c>
      <c r="J5652" t="s">
        <v>31</v>
      </c>
      <c r="K5652" t="s">
        <v>468</v>
      </c>
      <c r="L5652" t="s">
        <v>24</v>
      </c>
      <c r="M5652" t="s">
        <v>25</v>
      </c>
      <c r="N5652">
        <v>5088</v>
      </c>
      <c r="O5652">
        <v>60213.5</v>
      </c>
      <c r="P5652">
        <v>37498.07</v>
      </c>
      <c r="Q5652">
        <v>-18671</v>
      </c>
    </row>
    <row r="5653" spans="2:17" hidden="1">
      <c r="B5653">
        <v>2017</v>
      </c>
      <c r="C5653">
        <v>6</v>
      </c>
      <c r="D5653" t="s">
        <v>386</v>
      </c>
      <c r="E5653" t="s">
        <v>387</v>
      </c>
      <c r="F5653" t="s">
        <v>466</v>
      </c>
      <c r="G5653" t="s">
        <v>467</v>
      </c>
      <c r="H5653" t="s">
        <v>151</v>
      </c>
      <c r="I5653" t="s">
        <v>21</v>
      </c>
      <c r="J5653" t="s">
        <v>31</v>
      </c>
      <c r="K5653" t="s">
        <v>468</v>
      </c>
      <c r="L5653" t="s">
        <v>24</v>
      </c>
      <c r="M5653" t="s">
        <v>26</v>
      </c>
      <c r="N5653">
        <v>2146</v>
      </c>
      <c r="O5653">
        <v>116022.9</v>
      </c>
      <c r="P5653">
        <v>59951.85</v>
      </c>
      <c r="Q5653">
        <v>-19977.36</v>
      </c>
    </row>
    <row r="5654" spans="2:17" hidden="1">
      <c r="B5654">
        <v>2017</v>
      </c>
      <c r="C5654">
        <v>6</v>
      </c>
      <c r="D5654" t="s">
        <v>386</v>
      </c>
      <c r="E5654" t="s">
        <v>387</v>
      </c>
      <c r="F5654" t="s">
        <v>466</v>
      </c>
      <c r="G5654" t="s">
        <v>467</v>
      </c>
      <c r="H5654" t="s">
        <v>151</v>
      </c>
      <c r="I5654" t="s">
        <v>21</v>
      </c>
      <c r="J5654" t="s">
        <v>31</v>
      </c>
      <c r="K5654" t="s">
        <v>468</v>
      </c>
      <c r="L5654" t="s">
        <v>24</v>
      </c>
      <c r="M5654" t="s">
        <v>27</v>
      </c>
      <c r="N5654">
        <v>458</v>
      </c>
      <c r="O5654">
        <v>86690</v>
      </c>
      <c r="P5654">
        <v>56976.4</v>
      </c>
      <c r="Q5654">
        <v>1501.09</v>
      </c>
    </row>
    <row r="5655" spans="2:17" hidden="1">
      <c r="B5655">
        <v>2017</v>
      </c>
      <c r="C5655">
        <v>6</v>
      </c>
      <c r="D5655" t="s">
        <v>386</v>
      </c>
      <c r="E5655" t="s">
        <v>387</v>
      </c>
      <c r="F5655" t="s">
        <v>469</v>
      </c>
      <c r="G5655" t="s">
        <v>470</v>
      </c>
      <c r="H5655" t="s">
        <v>121</v>
      </c>
      <c r="I5655" t="s">
        <v>1072</v>
      </c>
      <c r="J5655" t="s">
        <v>31</v>
      </c>
      <c r="K5655" t="s">
        <v>471</v>
      </c>
      <c r="L5655" t="s">
        <v>24</v>
      </c>
      <c r="M5655" t="s">
        <v>25</v>
      </c>
      <c r="N5655">
        <v>1837</v>
      </c>
      <c r="O5655">
        <v>25264</v>
      </c>
      <c r="P5655">
        <v>16424.77</v>
      </c>
      <c r="Q5655">
        <v>-3552.09</v>
      </c>
    </row>
    <row r="5656" spans="2:17" hidden="1">
      <c r="B5656">
        <v>2017</v>
      </c>
      <c r="C5656">
        <v>6</v>
      </c>
      <c r="D5656" t="s">
        <v>386</v>
      </c>
      <c r="E5656" t="s">
        <v>387</v>
      </c>
      <c r="F5656" t="s">
        <v>469</v>
      </c>
      <c r="G5656" t="s">
        <v>470</v>
      </c>
      <c r="H5656" t="s">
        <v>121</v>
      </c>
      <c r="I5656" t="s">
        <v>1072</v>
      </c>
      <c r="J5656" t="s">
        <v>31</v>
      </c>
      <c r="K5656" t="s">
        <v>471</v>
      </c>
      <c r="L5656" t="s">
        <v>24</v>
      </c>
      <c r="M5656" t="s">
        <v>26</v>
      </c>
      <c r="N5656">
        <v>1666</v>
      </c>
      <c r="O5656">
        <v>97161.8</v>
      </c>
      <c r="P5656">
        <v>52845.96</v>
      </c>
      <c r="Q5656">
        <v>-7030.52</v>
      </c>
    </row>
    <row r="5657" spans="2:17" hidden="1">
      <c r="B5657">
        <v>2017</v>
      </c>
      <c r="C5657">
        <v>6</v>
      </c>
      <c r="D5657" t="s">
        <v>386</v>
      </c>
      <c r="E5657" t="s">
        <v>387</v>
      </c>
      <c r="F5657" t="s">
        <v>469</v>
      </c>
      <c r="G5657" t="s">
        <v>470</v>
      </c>
      <c r="H5657" t="s">
        <v>121</v>
      </c>
      <c r="I5657" t="s">
        <v>1072</v>
      </c>
      <c r="J5657" t="s">
        <v>31</v>
      </c>
      <c r="K5657" t="s">
        <v>471</v>
      </c>
      <c r="L5657" t="s">
        <v>24</v>
      </c>
      <c r="M5657" t="s">
        <v>27</v>
      </c>
      <c r="N5657">
        <v>554</v>
      </c>
      <c r="O5657">
        <v>103773</v>
      </c>
      <c r="P5657">
        <v>61723.26</v>
      </c>
      <c r="Q5657">
        <v>1621.71</v>
      </c>
    </row>
    <row r="5658" spans="2:17" hidden="1">
      <c r="B5658">
        <v>2017</v>
      </c>
      <c r="C5658">
        <v>6</v>
      </c>
      <c r="D5658" t="s">
        <v>386</v>
      </c>
      <c r="E5658" t="s">
        <v>387</v>
      </c>
      <c r="F5658" t="s">
        <v>472</v>
      </c>
      <c r="G5658" t="s">
        <v>473</v>
      </c>
      <c r="H5658" t="s">
        <v>121</v>
      </c>
      <c r="I5658" t="s">
        <v>1072</v>
      </c>
      <c r="J5658" t="s">
        <v>31</v>
      </c>
      <c r="K5658" t="s">
        <v>474</v>
      </c>
      <c r="L5658" t="s">
        <v>24</v>
      </c>
      <c r="M5658" t="s">
        <v>25</v>
      </c>
      <c r="N5658">
        <v>1912</v>
      </c>
      <c r="O5658">
        <v>17098.7</v>
      </c>
      <c r="P5658">
        <v>13224.44</v>
      </c>
      <c r="Q5658">
        <v>-2406.4299999999998</v>
      </c>
    </row>
    <row r="5659" spans="2:17" hidden="1">
      <c r="B5659">
        <v>2017</v>
      </c>
      <c r="C5659">
        <v>6</v>
      </c>
      <c r="D5659" t="s">
        <v>386</v>
      </c>
      <c r="E5659" t="s">
        <v>387</v>
      </c>
      <c r="F5659" t="s">
        <v>472</v>
      </c>
      <c r="G5659" t="s">
        <v>473</v>
      </c>
      <c r="H5659" t="s">
        <v>121</v>
      </c>
      <c r="I5659" t="s">
        <v>1072</v>
      </c>
      <c r="J5659" t="s">
        <v>31</v>
      </c>
      <c r="K5659" t="s">
        <v>474</v>
      </c>
      <c r="L5659" t="s">
        <v>24</v>
      </c>
      <c r="M5659" t="s">
        <v>26</v>
      </c>
      <c r="N5659">
        <v>2196</v>
      </c>
      <c r="O5659">
        <v>138792.76999999999</v>
      </c>
      <c r="P5659">
        <v>75704.23</v>
      </c>
      <c r="Q5659">
        <v>-9338.9</v>
      </c>
    </row>
    <row r="5660" spans="2:17" hidden="1">
      <c r="B5660">
        <v>2017</v>
      </c>
      <c r="C5660">
        <v>6</v>
      </c>
      <c r="D5660" t="s">
        <v>386</v>
      </c>
      <c r="E5660" t="s">
        <v>387</v>
      </c>
      <c r="F5660" t="s">
        <v>472</v>
      </c>
      <c r="G5660" t="s">
        <v>473</v>
      </c>
      <c r="H5660" t="s">
        <v>121</v>
      </c>
      <c r="I5660" t="s">
        <v>1072</v>
      </c>
      <c r="J5660" t="s">
        <v>31</v>
      </c>
      <c r="K5660" t="s">
        <v>474</v>
      </c>
      <c r="L5660" t="s">
        <v>24</v>
      </c>
      <c r="M5660" t="s">
        <v>27</v>
      </c>
      <c r="N5660">
        <v>959</v>
      </c>
      <c r="O5660">
        <v>155088.20000000001</v>
      </c>
      <c r="P5660">
        <v>92775.54</v>
      </c>
      <c r="Q5660">
        <v>2434.38</v>
      </c>
    </row>
    <row r="5661" spans="2:17" hidden="1">
      <c r="B5661">
        <v>2017</v>
      </c>
      <c r="C5661">
        <v>6</v>
      </c>
      <c r="D5661" t="s">
        <v>386</v>
      </c>
      <c r="E5661" t="s">
        <v>387</v>
      </c>
      <c r="F5661" t="s">
        <v>475</v>
      </c>
      <c r="G5661" t="s">
        <v>476</v>
      </c>
      <c r="H5661" t="s">
        <v>20</v>
      </c>
      <c r="I5661" t="s">
        <v>21</v>
      </c>
      <c r="J5661" t="s">
        <v>31</v>
      </c>
      <c r="K5661" t="s">
        <v>477</v>
      </c>
      <c r="L5661" t="s">
        <v>24</v>
      </c>
      <c r="M5661" t="s">
        <v>25</v>
      </c>
      <c r="N5661">
        <v>4396</v>
      </c>
      <c r="O5661">
        <v>43344.06</v>
      </c>
      <c r="P5661">
        <v>32515.19</v>
      </c>
      <c r="Q5661">
        <v>-14881.19</v>
      </c>
    </row>
    <row r="5662" spans="2:17" hidden="1">
      <c r="B5662">
        <v>2017</v>
      </c>
      <c r="C5662">
        <v>6</v>
      </c>
      <c r="D5662" t="s">
        <v>386</v>
      </c>
      <c r="E5662" t="s">
        <v>387</v>
      </c>
      <c r="F5662" t="s">
        <v>475</v>
      </c>
      <c r="G5662" t="s">
        <v>476</v>
      </c>
      <c r="H5662" t="s">
        <v>20</v>
      </c>
      <c r="I5662" t="s">
        <v>21</v>
      </c>
      <c r="J5662" t="s">
        <v>31</v>
      </c>
      <c r="K5662" t="s">
        <v>477</v>
      </c>
      <c r="L5662" t="s">
        <v>24</v>
      </c>
      <c r="M5662" t="s">
        <v>26</v>
      </c>
      <c r="N5662">
        <v>1024</v>
      </c>
      <c r="O5662">
        <v>52846.3</v>
      </c>
      <c r="P5662">
        <v>29849.52</v>
      </c>
      <c r="Q5662">
        <v>-10547.2</v>
      </c>
    </row>
    <row r="5663" spans="2:17" hidden="1">
      <c r="B5663">
        <v>2017</v>
      </c>
      <c r="C5663">
        <v>6</v>
      </c>
      <c r="D5663" t="s">
        <v>386</v>
      </c>
      <c r="E5663" t="s">
        <v>387</v>
      </c>
      <c r="F5663" t="s">
        <v>475</v>
      </c>
      <c r="G5663" t="s">
        <v>476</v>
      </c>
      <c r="H5663" t="s">
        <v>20</v>
      </c>
      <c r="I5663" t="s">
        <v>21</v>
      </c>
      <c r="J5663" t="s">
        <v>31</v>
      </c>
      <c r="K5663" t="s">
        <v>477</v>
      </c>
      <c r="L5663" t="s">
        <v>24</v>
      </c>
      <c r="M5663" t="s">
        <v>27</v>
      </c>
      <c r="N5663">
        <v>173</v>
      </c>
      <c r="O5663">
        <v>33326.400000000001</v>
      </c>
      <c r="P5663">
        <v>24219.22</v>
      </c>
      <c r="Q5663">
        <v>637.95000000000005</v>
      </c>
    </row>
    <row r="5664" spans="2:17" hidden="1">
      <c r="B5664">
        <v>2017</v>
      </c>
      <c r="C5664">
        <v>6</v>
      </c>
      <c r="D5664" t="s">
        <v>386</v>
      </c>
      <c r="E5664" t="s">
        <v>387</v>
      </c>
      <c r="F5664" t="s">
        <v>478</v>
      </c>
      <c r="G5664" t="s">
        <v>479</v>
      </c>
      <c r="H5664" t="s">
        <v>140</v>
      </c>
      <c r="I5664" t="s">
        <v>1072</v>
      </c>
      <c r="J5664" t="s">
        <v>31</v>
      </c>
      <c r="K5664" t="s">
        <v>480</v>
      </c>
      <c r="L5664" t="s">
        <v>24</v>
      </c>
      <c r="M5664" t="s">
        <v>25</v>
      </c>
      <c r="N5664">
        <v>2570</v>
      </c>
      <c r="O5664">
        <v>38614.400000000001</v>
      </c>
      <c r="P5664">
        <v>23695.32</v>
      </c>
      <c r="Q5664">
        <v>-5296.7</v>
      </c>
    </row>
    <row r="5665" spans="2:17" hidden="1">
      <c r="B5665">
        <v>2017</v>
      </c>
      <c r="C5665">
        <v>6</v>
      </c>
      <c r="D5665" t="s">
        <v>386</v>
      </c>
      <c r="E5665" t="s">
        <v>387</v>
      </c>
      <c r="F5665" t="s">
        <v>478</v>
      </c>
      <c r="G5665" t="s">
        <v>479</v>
      </c>
      <c r="H5665" t="s">
        <v>140</v>
      </c>
      <c r="I5665" t="s">
        <v>1072</v>
      </c>
      <c r="J5665" t="s">
        <v>31</v>
      </c>
      <c r="K5665" t="s">
        <v>480</v>
      </c>
      <c r="L5665" t="s">
        <v>24</v>
      </c>
      <c r="M5665" t="s">
        <v>26</v>
      </c>
      <c r="N5665">
        <v>2755</v>
      </c>
      <c r="O5665">
        <v>161368.9</v>
      </c>
      <c r="P5665">
        <v>85548.79</v>
      </c>
      <c r="Q5665">
        <v>-11323.05</v>
      </c>
    </row>
    <row r="5666" spans="2:17" hidden="1">
      <c r="B5666">
        <v>2017</v>
      </c>
      <c r="C5666">
        <v>6</v>
      </c>
      <c r="D5666" t="s">
        <v>386</v>
      </c>
      <c r="E5666" t="s">
        <v>387</v>
      </c>
      <c r="F5666" t="s">
        <v>478</v>
      </c>
      <c r="G5666" t="s">
        <v>479</v>
      </c>
      <c r="H5666" t="s">
        <v>140</v>
      </c>
      <c r="I5666" t="s">
        <v>1072</v>
      </c>
      <c r="J5666" t="s">
        <v>31</v>
      </c>
      <c r="K5666" t="s">
        <v>480</v>
      </c>
      <c r="L5666" t="s">
        <v>24</v>
      </c>
      <c r="M5666" t="s">
        <v>27</v>
      </c>
      <c r="N5666">
        <v>1129</v>
      </c>
      <c r="O5666">
        <v>220724.7</v>
      </c>
      <c r="P5666">
        <v>127858.3</v>
      </c>
      <c r="Q5666">
        <v>3357.02</v>
      </c>
    </row>
    <row r="5667" spans="2:17" hidden="1">
      <c r="B5667">
        <v>2017</v>
      </c>
      <c r="C5667">
        <v>6</v>
      </c>
      <c r="D5667" t="s">
        <v>386</v>
      </c>
      <c r="E5667" t="s">
        <v>387</v>
      </c>
      <c r="F5667" t="s">
        <v>481</v>
      </c>
      <c r="G5667" t="s">
        <v>482</v>
      </c>
      <c r="H5667" t="s">
        <v>140</v>
      </c>
      <c r="I5667" t="s">
        <v>1072</v>
      </c>
      <c r="J5667" t="s">
        <v>31</v>
      </c>
      <c r="K5667" t="s">
        <v>483</v>
      </c>
      <c r="L5667" t="s">
        <v>24</v>
      </c>
      <c r="M5667" t="s">
        <v>25</v>
      </c>
      <c r="N5667">
        <v>884</v>
      </c>
      <c r="O5667">
        <v>11818.1</v>
      </c>
      <c r="P5667">
        <v>7557.35</v>
      </c>
      <c r="Q5667">
        <v>-1623.79</v>
      </c>
    </row>
    <row r="5668" spans="2:17" hidden="1">
      <c r="B5668">
        <v>2017</v>
      </c>
      <c r="C5668">
        <v>6</v>
      </c>
      <c r="D5668" t="s">
        <v>386</v>
      </c>
      <c r="E5668" t="s">
        <v>387</v>
      </c>
      <c r="F5668" t="s">
        <v>481</v>
      </c>
      <c r="G5668" t="s">
        <v>482</v>
      </c>
      <c r="H5668" t="s">
        <v>140</v>
      </c>
      <c r="I5668" t="s">
        <v>1072</v>
      </c>
      <c r="J5668" t="s">
        <v>31</v>
      </c>
      <c r="K5668" t="s">
        <v>483</v>
      </c>
      <c r="L5668" t="s">
        <v>24</v>
      </c>
      <c r="M5668" t="s">
        <v>26</v>
      </c>
      <c r="N5668">
        <v>1645</v>
      </c>
      <c r="O5668">
        <v>106338.5</v>
      </c>
      <c r="P5668">
        <v>56665.5</v>
      </c>
      <c r="Q5668">
        <v>-6777.4</v>
      </c>
    </row>
    <row r="5669" spans="2:17" hidden="1">
      <c r="B5669">
        <v>2017</v>
      </c>
      <c r="C5669">
        <v>6</v>
      </c>
      <c r="D5669" t="s">
        <v>386</v>
      </c>
      <c r="E5669" t="s">
        <v>387</v>
      </c>
      <c r="F5669" t="s">
        <v>481</v>
      </c>
      <c r="G5669" t="s">
        <v>482</v>
      </c>
      <c r="H5669" t="s">
        <v>140</v>
      </c>
      <c r="I5669" t="s">
        <v>1072</v>
      </c>
      <c r="J5669" t="s">
        <v>31</v>
      </c>
      <c r="K5669" t="s">
        <v>483</v>
      </c>
      <c r="L5669" t="s">
        <v>24</v>
      </c>
      <c r="M5669" t="s">
        <v>27</v>
      </c>
      <c r="N5669">
        <v>856</v>
      </c>
      <c r="O5669">
        <v>139867</v>
      </c>
      <c r="P5669">
        <v>81597.649999999994</v>
      </c>
      <c r="Q5669">
        <v>2138.41</v>
      </c>
    </row>
    <row r="5670" spans="2:17" hidden="1">
      <c r="B5670">
        <v>2017</v>
      </c>
      <c r="C5670">
        <v>6</v>
      </c>
      <c r="D5670" t="s">
        <v>386</v>
      </c>
      <c r="E5670" t="s">
        <v>387</v>
      </c>
      <c r="F5670" t="s">
        <v>484</v>
      </c>
      <c r="G5670" t="s">
        <v>485</v>
      </c>
      <c r="H5670" t="s">
        <v>140</v>
      </c>
      <c r="I5670" t="s">
        <v>1072</v>
      </c>
      <c r="J5670" t="s">
        <v>31</v>
      </c>
      <c r="K5670" t="s">
        <v>486</v>
      </c>
      <c r="L5670" t="s">
        <v>24</v>
      </c>
      <c r="M5670" t="s">
        <v>25</v>
      </c>
      <c r="N5670">
        <v>4250</v>
      </c>
      <c r="O5670">
        <v>52288.2</v>
      </c>
      <c r="P5670">
        <v>34500.21</v>
      </c>
      <c r="Q5670">
        <v>-7195.23</v>
      </c>
    </row>
    <row r="5671" spans="2:17" hidden="1">
      <c r="B5671">
        <v>2017</v>
      </c>
      <c r="C5671">
        <v>6</v>
      </c>
      <c r="D5671" t="s">
        <v>386</v>
      </c>
      <c r="E5671" t="s">
        <v>387</v>
      </c>
      <c r="F5671" t="s">
        <v>484</v>
      </c>
      <c r="G5671" t="s">
        <v>485</v>
      </c>
      <c r="H5671" t="s">
        <v>140</v>
      </c>
      <c r="I5671" t="s">
        <v>1072</v>
      </c>
      <c r="J5671" t="s">
        <v>31</v>
      </c>
      <c r="K5671" t="s">
        <v>486</v>
      </c>
      <c r="L5671" t="s">
        <v>24</v>
      </c>
      <c r="M5671" t="s">
        <v>26</v>
      </c>
      <c r="N5671">
        <v>6262</v>
      </c>
      <c r="O5671">
        <v>389716.4</v>
      </c>
      <c r="P5671">
        <v>207651.17</v>
      </c>
      <c r="Q5671">
        <v>-25799.439999999999</v>
      </c>
    </row>
    <row r="5672" spans="2:17" hidden="1">
      <c r="B5672">
        <v>2017</v>
      </c>
      <c r="C5672">
        <v>6</v>
      </c>
      <c r="D5672" t="s">
        <v>386</v>
      </c>
      <c r="E5672" t="s">
        <v>387</v>
      </c>
      <c r="F5672" t="s">
        <v>484</v>
      </c>
      <c r="G5672" t="s">
        <v>485</v>
      </c>
      <c r="H5672" t="s">
        <v>140</v>
      </c>
      <c r="I5672" t="s">
        <v>1072</v>
      </c>
      <c r="J5672" t="s">
        <v>31</v>
      </c>
      <c r="K5672" t="s">
        <v>486</v>
      </c>
      <c r="L5672" t="s">
        <v>24</v>
      </c>
      <c r="M5672" t="s">
        <v>27</v>
      </c>
      <c r="N5672">
        <v>2795</v>
      </c>
      <c r="O5672">
        <v>475604.1</v>
      </c>
      <c r="P5672">
        <v>277498.49</v>
      </c>
      <c r="Q5672">
        <v>7298.97</v>
      </c>
    </row>
    <row r="5673" spans="2:17" hidden="1">
      <c r="B5673">
        <v>2017</v>
      </c>
      <c r="C5673">
        <v>6</v>
      </c>
      <c r="D5673" t="s">
        <v>386</v>
      </c>
      <c r="E5673" t="s">
        <v>387</v>
      </c>
      <c r="F5673" t="s">
        <v>487</v>
      </c>
      <c r="G5673" t="s">
        <v>488</v>
      </c>
      <c r="H5673" t="s">
        <v>151</v>
      </c>
      <c r="I5673" t="s">
        <v>21</v>
      </c>
      <c r="J5673" t="s">
        <v>31</v>
      </c>
      <c r="K5673" t="s">
        <v>489</v>
      </c>
      <c r="L5673" t="s">
        <v>24</v>
      </c>
      <c r="M5673" t="s">
        <v>25</v>
      </c>
      <c r="N5673">
        <v>2383</v>
      </c>
      <c r="O5673">
        <v>30297</v>
      </c>
      <c r="P5673">
        <v>18205.669999999998</v>
      </c>
      <c r="Q5673">
        <v>-9388.57</v>
      </c>
    </row>
    <row r="5674" spans="2:17" hidden="1">
      <c r="B5674">
        <v>2017</v>
      </c>
      <c r="C5674">
        <v>6</v>
      </c>
      <c r="D5674" t="s">
        <v>386</v>
      </c>
      <c r="E5674" t="s">
        <v>387</v>
      </c>
      <c r="F5674" t="s">
        <v>487</v>
      </c>
      <c r="G5674" t="s">
        <v>488</v>
      </c>
      <c r="H5674" t="s">
        <v>151</v>
      </c>
      <c r="I5674" t="s">
        <v>21</v>
      </c>
      <c r="J5674" t="s">
        <v>31</v>
      </c>
      <c r="K5674" t="s">
        <v>489</v>
      </c>
      <c r="L5674" t="s">
        <v>24</v>
      </c>
      <c r="M5674" t="s">
        <v>26</v>
      </c>
      <c r="N5674">
        <v>3889</v>
      </c>
      <c r="O5674">
        <v>245773.8</v>
      </c>
      <c r="P5674">
        <v>129779.23</v>
      </c>
      <c r="Q5674">
        <v>-36899.99</v>
      </c>
    </row>
    <row r="5675" spans="2:17" hidden="1">
      <c r="B5675">
        <v>2017</v>
      </c>
      <c r="C5675">
        <v>6</v>
      </c>
      <c r="D5675" t="s">
        <v>386</v>
      </c>
      <c r="E5675" t="s">
        <v>387</v>
      </c>
      <c r="F5675" t="s">
        <v>487</v>
      </c>
      <c r="G5675" t="s">
        <v>488</v>
      </c>
      <c r="H5675" t="s">
        <v>151</v>
      </c>
      <c r="I5675" t="s">
        <v>21</v>
      </c>
      <c r="J5675" t="s">
        <v>31</v>
      </c>
      <c r="K5675" t="s">
        <v>489</v>
      </c>
      <c r="L5675" t="s">
        <v>24</v>
      </c>
      <c r="M5675" t="s">
        <v>27</v>
      </c>
      <c r="N5675">
        <v>1336</v>
      </c>
      <c r="O5675">
        <v>214097</v>
      </c>
      <c r="P5675">
        <v>141307.01999999999</v>
      </c>
      <c r="Q5675">
        <v>3708.69</v>
      </c>
    </row>
    <row r="5676" spans="2:17" hidden="1">
      <c r="B5676">
        <v>2017</v>
      </c>
      <c r="C5676">
        <v>6</v>
      </c>
      <c r="D5676" t="s">
        <v>386</v>
      </c>
      <c r="E5676" t="s">
        <v>387</v>
      </c>
      <c r="F5676" t="s">
        <v>490</v>
      </c>
      <c r="G5676" t="s">
        <v>491</v>
      </c>
      <c r="H5676" t="s">
        <v>121</v>
      </c>
      <c r="I5676" t="s">
        <v>1072</v>
      </c>
      <c r="J5676" t="s">
        <v>31</v>
      </c>
      <c r="K5676" t="s">
        <v>492</v>
      </c>
      <c r="L5676" t="s">
        <v>24</v>
      </c>
      <c r="M5676" t="s">
        <v>25</v>
      </c>
      <c r="N5676">
        <v>659</v>
      </c>
      <c r="O5676">
        <v>8438.5</v>
      </c>
      <c r="P5676">
        <v>5640.35</v>
      </c>
      <c r="Q5676">
        <v>-1190.6300000000001</v>
      </c>
    </row>
    <row r="5677" spans="2:17" hidden="1">
      <c r="B5677">
        <v>2017</v>
      </c>
      <c r="C5677">
        <v>6</v>
      </c>
      <c r="D5677" t="s">
        <v>386</v>
      </c>
      <c r="E5677" t="s">
        <v>387</v>
      </c>
      <c r="F5677" t="s">
        <v>490</v>
      </c>
      <c r="G5677" t="s">
        <v>491</v>
      </c>
      <c r="H5677" t="s">
        <v>121</v>
      </c>
      <c r="I5677" t="s">
        <v>1072</v>
      </c>
      <c r="J5677" t="s">
        <v>31</v>
      </c>
      <c r="K5677" t="s">
        <v>492</v>
      </c>
      <c r="L5677" t="s">
        <v>24</v>
      </c>
      <c r="M5677" t="s">
        <v>26</v>
      </c>
      <c r="N5677">
        <v>429</v>
      </c>
      <c r="O5677">
        <v>22206.5</v>
      </c>
      <c r="P5677">
        <v>12063.81</v>
      </c>
      <c r="Q5677">
        <v>-1814.67</v>
      </c>
    </row>
    <row r="5678" spans="2:17" hidden="1">
      <c r="B5678">
        <v>2017</v>
      </c>
      <c r="C5678">
        <v>6</v>
      </c>
      <c r="D5678" t="s">
        <v>386</v>
      </c>
      <c r="E5678" t="s">
        <v>387</v>
      </c>
      <c r="F5678" t="s">
        <v>490</v>
      </c>
      <c r="G5678" t="s">
        <v>491</v>
      </c>
      <c r="H5678" t="s">
        <v>121</v>
      </c>
      <c r="I5678" t="s">
        <v>1072</v>
      </c>
      <c r="J5678" t="s">
        <v>31</v>
      </c>
      <c r="K5678" t="s">
        <v>492</v>
      </c>
      <c r="L5678" t="s">
        <v>24</v>
      </c>
      <c r="M5678" t="s">
        <v>27</v>
      </c>
      <c r="N5678">
        <v>49</v>
      </c>
      <c r="O5678">
        <v>7728</v>
      </c>
      <c r="P5678">
        <v>4636.17</v>
      </c>
      <c r="Q5678">
        <v>121.42</v>
      </c>
    </row>
    <row r="5679" spans="2:17" hidden="1">
      <c r="B5679">
        <v>2017</v>
      </c>
      <c r="C5679">
        <v>6</v>
      </c>
      <c r="D5679" t="s">
        <v>386</v>
      </c>
      <c r="E5679" t="s">
        <v>387</v>
      </c>
      <c r="F5679" t="s">
        <v>493</v>
      </c>
      <c r="G5679" t="s">
        <v>494</v>
      </c>
      <c r="H5679" t="s">
        <v>30</v>
      </c>
      <c r="I5679" t="s">
        <v>21</v>
      </c>
      <c r="J5679" t="s">
        <v>31</v>
      </c>
      <c r="K5679" t="s">
        <v>495</v>
      </c>
      <c r="L5679" t="s">
        <v>24</v>
      </c>
      <c r="M5679" t="s">
        <v>25</v>
      </c>
      <c r="N5679">
        <v>18044</v>
      </c>
      <c r="O5679">
        <v>142829.1</v>
      </c>
      <c r="P5679">
        <v>153187.94</v>
      </c>
      <c r="Q5679">
        <v>-57734.96</v>
      </c>
    </row>
    <row r="5680" spans="2:17" hidden="1">
      <c r="B5680">
        <v>2017</v>
      </c>
      <c r="C5680">
        <v>6</v>
      </c>
      <c r="D5680" t="s">
        <v>386</v>
      </c>
      <c r="E5680" t="s">
        <v>387</v>
      </c>
      <c r="F5680" t="s">
        <v>493</v>
      </c>
      <c r="G5680" t="s">
        <v>494</v>
      </c>
      <c r="H5680" t="s">
        <v>30</v>
      </c>
      <c r="I5680" t="s">
        <v>21</v>
      </c>
      <c r="J5680" t="s">
        <v>31</v>
      </c>
      <c r="K5680" t="s">
        <v>495</v>
      </c>
      <c r="L5680" t="s">
        <v>24</v>
      </c>
      <c r="M5680" t="s">
        <v>26</v>
      </c>
      <c r="N5680">
        <v>3344</v>
      </c>
      <c r="O5680">
        <v>183980</v>
      </c>
      <c r="P5680">
        <v>125589.1</v>
      </c>
      <c r="Q5680">
        <v>-40856.410000000003</v>
      </c>
    </row>
    <row r="5681" spans="2:17" hidden="1">
      <c r="B5681">
        <v>2017</v>
      </c>
      <c r="C5681">
        <v>6</v>
      </c>
      <c r="D5681" t="s">
        <v>386</v>
      </c>
      <c r="E5681" t="s">
        <v>387</v>
      </c>
      <c r="F5681" t="s">
        <v>493</v>
      </c>
      <c r="G5681" t="s">
        <v>494</v>
      </c>
      <c r="H5681" t="s">
        <v>30</v>
      </c>
      <c r="I5681" t="s">
        <v>21</v>
      </c>
      <c r="J5681" t="s">
        <v>31</v>
      </c>
      <c r="K5681" t="s">
        <v>495</v>
      </c>
      <c r="L5681" t="s">
        <v>24</v>
      </c>
      <c r="M5681" t="s">
        <v>27</v>
      </c>
      <c r="N5681">
        <v>456</v>
      </c>
      <c r="O5681">
        <v>92340.2</v>
      </c>
      <c r="P5681">
        <v>79148.87</v>
      </c>
      <c r="Q5681">
        <v>2076.85</v>
      </c>
    </row>
    <row r="5682" spans="2:17" hidden="1">
      <c r="B5682">
        <v>2017</v>
      </c>
      <c r="C5682">
        <v>6</v>
      </c>
      <c r="D5682" t="s">
        <v>386</v>
      </c>
      <c r="E5682" t="s">
        <v>387</v>
      </c>
      <c r="F5682" t="s">
        <v>496</v>
      </c>
      <c r="G5682" t="s">
        <v>497</v>
      </c>
      <c r="H5682" t="s">
        <v>30</v>
      </c>
      <c r="I5682" t="s">
        <v>21</v>
      </c>
      <c r="J5682" t="s">
        <v>31</v>
      </c>
      <c r="K5682" t="s">
        <v>498</v>
      </c>
      <c r="L5682" t="s">
        <v>24</v>
      </c>
      <c r="M5682" t="s">
        <v>25</v>
      </c>
      <c r="N5682">
        <v>31568</v>
      </c>
      <c r="O5682">
        <v>255435.6</v>
      </c>
      <c r="P5682">
        <v>269575.78000000003</v>
      </c>
      <c r="Q5682">
        <v>-102567.33</v>
      </c>
    </row>
    <row r="5683" spans="2:17" hidden="1">
      <c r="B5683">
        <v>2017</v>
      </c>
      <c r="C5683">
        <v>6</v>
      </c>
      <c r="D5683" t="s">
        <v>386</v>
      </c>
      <c r="E5683" t="s">
        <v>387</v>
      </c>
      <c r="F5683" t="s">
        <v>496</v>
      </c>
      <c r="G5683" t="s">
        <v>497</v>
      </c>
      <c r="H5683" t="s">
        <v>30</v>
      </c>
      <c r="I5683" t="s">
        <v>21</v>
      </c>
      <c r="J5683" t="s">
        <v>31</v>
      </c>
      <c r="K5683" t="s">
        <v>498</v>
      </c>
      <c r="L5683" t="s">
        <v>24</v>
      </c>
      <c r="M5683" t="s">
        <v>26</v>
      </c>
      <c r="N5683">
        <v>3442</v>
      </c>
      <c r="O5683">
        <v>167449.99</v>
      </c>
      <c r="P5683">
        <v>111238.27</v>
      </c>
      <c r="Q5683">
        <v>-41471.800000000003</v>
      </c>
    </row>
    <row r="5684" spans="2:17" hidden="1">
      <c r="B5684">
        <v>2017</v>
      </c>
      <c r="C5684">
        <v>6</v>
      </c>
      <c r="D5684" t="s">
        <v>386</v>
      </c>
      <c r="E5684" t="s">
        <v>387</v>
      </c>
      <c r="F5684" t="s">
        <v>496</v>
      </c>
      <c r="G5684" t="s">
        <v>497</v>
      </c>
      <c r="H5684" t="s">
        <v>30</v>
      </c>
      <c r="I5684" t="s">
        <v>21</v>
      </c>
      <c r="J5684" t="s">
        <v>31</v>
      </c>
      <c r="K5684" t="s">
        <v>498</v>
      </c>
      <c r="L5684" t="s">
        <v>24</v>
      </c>
      <c r="M5684" t="s">
        <v>27</v>
      </c>
      <c r="N5684">
        <v>308</v>
      </c>
      <c r="O5684">
        <v>55410.400000000001</v>
      </c>
      <c r="P5684">
        <v>47379.82</v>
      </c>
      <c r="Q5684">
        <v>1245.58</v>
      </c>
    </row>
    <row r="5685" spans="2:17" hidden="1">
      <c r="B5685">
        <v>2017</v>
      </c>
      <c r="C5685">
        <v>6</v>
      </c>
      <c r="D5685" t="s">
        <v>386</v>
      </c>
      <c r="E5685" t="s">
        <v>387</v>
      </c>
      <c r="F5685" t="s">
        <v>499</v>
      </c>
      <c r="G5685" t="s">
        <v>500</v>
      </c>
      <c r="H5685" t="s">
        <v>30</v>
      </c>
      <c r="I5685" t="s">
        <v>21</v>
      </c>
      <c r="J5685" t="s">
        <v>31</v>
      </c>
      <c r="K5685" t="s">
        <v>381</v>
      </c>
      <c r="L5685" t="s">
        <v>24</v>
      </c>
      <c r="M5685" t="s">
        <v>25</v>
      </c>
      <c r="N5685">
        <v>12067</v>
      </c>
      <c r="O5685">
        <v>102450</v>
      </c>
      <c r="P5685">
        <v>105118.46</v>
      </c>
      <c r="Q5685">
        <v>-41281.769999999997</v>
      </c>
    </row>
    <row r="5686" spans="2:17" hidden="1">
      <c r="B5686">
        <v>2017</v>
      </c>
      <c r="C5686">
        <v>6</v>
      </c>
      <c r="D5686" t="s">
        <v>386</v>
      </c>
      <c r="E5686" t="s">
        <v>387</v>
      </c>
      <c r="F5686" t="s">
        <v>499</v>
      </c>
      <c r="G5686" t="s">
        <v>500</v>
      </c>
      <c r="H5686" t="s">
        <v>30</v>
      </c>
      <c r="I5686" t="s">
        <v>21</v>
      </c>
      <c r="J5686" t="s">
        <v>31</v>
      </c>
      <c r="K5686" t="s">
        <v>381</v>
      </c>
      <c r="L5686" t="s">
        <v>24</v>
      </c>
      <c r="M5686" t="s">
        <v>26</v>
      </c>
      <c r="N5686">
        <v>2742</v>
      </c>
      <c r="O5686">
        <v>144769</v>
      </c>
      <c r="P5686">
        <v>97803.6</v>
      </c>
      <c r="Q5686">
        <v>-33380.449999999997</v>
      </c>
    </row>
    <row r="5687" spans="2:17" hidden="1">
      <c r="B5687">
        <v>2017</v>
      </c>
      <c r="C5687">
        <v>6</v>
      </c>
      <c r="D5687" t="s">
        <v>386</v>
      </c>
      <c r="E5687" t="s">
        <v>387</v>
      </c>
      <c r="F5687" t="s">
        <v>499</v>
      </c>
      <c r="G5687" t="s">
        <v>500</v>
      </c>
      <c r="H5687" t="s">
        <v>30</v>
      </c>
      <c r="I5687" t="s">
        <v>21</v>
      </c>
      <c r="J5687" t="s">
        <v>31</v>
      </c>
      <c r="K5687" t="s">
        <v>381</v>
      </c>
      <c r="L5687" t="s">
        <v>24</v>
      </c>
      <c r="M5687" t="s">
        <v>27</v>
      </c>
      <c r="N5687">
        <v>252</v>
      </c>
      <c r="O5687">
        <v>44616</v>
      </c>
      <c r="P5687">
        <v>38295.160000000003</v>
      </c>
      <c r="Q5687">
        <v>1005.58</v>
      </c>
    </row>
    <row r="5688" spans="2:17" hidden="1">
      <c r="B5688">
        <v>2017</v>
      </c>
      <c r="C5688">
        <v>6</v>
      </c>
      <c r="D5688" t="s">
        <v>386</v>
      </c>
      <c r="E5688" t="s">
        <v>387</v>
      </c>
      <c r="F5688" t="s">
        <v>501</v>
      </c>
      <c r="G5688" t="s">
        <v>502</v>
      </c>
      <c r="H5688" t="s">
        <v>30</v>
      </c>
      <c r="I5688" t="s">
        <v>21</v>
      </c>
      <c r="J5688" t="s">
        <v>31</v>
      </c>
      <c r="K5688" t="s">
        <v>503</v>
      </c>
      <c r="L5688" t="s">
        <v>24</v>
      </c>
      <c r="M5688" t="s">
        <v>25</v>
      </c>
      <c r="N5688">
        <v>7438</v>
      </c>
      <c r="O5688">
        <v>57347</v>
      </c>
      <c r="P5688">
        <v>62502.78</v>
      </c>
      <c r="Q5688">
        <v>-23154.5</v>
      </c>
    </row>
    <row r="5689" spans="2:17" hidden="1">
      <c r="B5689">
        <v>2017</v>
      </c>
      <c r="C5689">
        <v>6</v>
      </c>
      <c r="D5689" t="s">
        <v>386</v>
      </c>
      <c r="E5689" t="s">
        <v>387</v>
      </c>
      <c r="F5689" t="s">
        <v>501</v>
      </c>
      <c r="G5689" t="s">
        <v>502</v>
      </c>
      <c r="H5689" t="s">
        <v>30</v>
      </c>
      <c r="I5689" t="s">
        <v>21</v>
      </c>
      <c r="J5689" t="s">
        <v>31</v>
      </c>
      <c r="K5689" t="s">
        <v>503</v>
      </c>
      <c r="L5689" t="s">
        <v>24</v>
      </c>
      <c r="M5689" t="s">
        <v>26</v>
      </c>
      <c r="N5689">
        <v>2756</v>
      </c>
      <c r="O5689">
        <v>155344</v>
      </c>
      <c r="P5689">
        <v>106661.64</v>
      </c>
      <c r="Q5689">
        <v>-33394.639999999999</v>
      </c>
    </row>
    <row r="5690" spans="2:17" hidden="1">
      <c r="B5690">
        <v>2017</v>
      </c>
      <c r="C5690">
        <v>6</v>
      </c>
      <c r="D5690" t="s">
        <v>386</v>
      </c>
      <c r="E5690" t="s">
        <v>387</v>
      </c>
      <c r="F5690" t="s">
        <v>501</v>
      </c>
      <c r="G5690" t="s">
        <v>502</v>
      </c>
      <c r="H5690" t="s">
        <v>30</v>
      </c>
      <c r="I5690" t="s">
        <v>21</v>
      </c>
      <c r="J5690" t="s">
        <v>31</v>
      </c>
      <c r="K5690" t="s">
        <v>503</v>
      </c>
      <c r="L5690" t="s">
        <v>24</v>
      </c>
      <c r="M5690" t="s">
        <v>27</v>
      </c>
      <c r="N5690">
        <v>396</v>
      </c>
      <c r="O5690">
        <v>60369</v>
      </c>
      <c r="P5690">
        <v>52228.41</v>
      </c>
      <c r="Q5690">
        <v>1371.44</v>
      </c>
    </row>
    <row r="5691" spans="2:17" hidden="1">
      <c r="B5691">
        <v>2017</v>
      </c>
      <c r="C5691">
        <v>6</v>
      </c>
      <c r="D5691" t="s">
        <v>386</v>
      </c>
      <c r="E5691" t="s">
        <v>387</v>
      </c>
      <c r="F5691" t="s">
        <v>504</v>
      </c>
      <c r="G5691" t="s">
        <v>505</v>
      </c>
      <c r="H5691" t="s">
        <v>30</v>
      </c>
      <c r="I5691" t="s">
        <v>21</v>
      </c>
      <c r="J5691" t="s">
        <v>31</v>
      </c>
      <c r="K5691" t="s">
        <v>506</v>
      </c>
      <c r="L5691" t="s">
        <v>24</v>
      </c>
      <c r="M5691" t="s">
        <v>25</v>
      </c>
      <c r="N5691">
        <v>1401</v>
      </c>
      <c r="O5691">
        <v>12159</v>
      </c>
      <c r="P5691">
        <v>12341.51</v>
      </c>
      <c r="Q5691">
        <v>-4929.7700000000004</v>
      </c>
    </row>
    <row r="5692" spans="2:17" hidden="1">
      <c r="B5692">
        <v>2017</v>
      </c>
      <c r="C5692">
        <v>6</v>
      </c>
      <c r="D5692" t="s">
        <v>386</v>
      </c>
      <c r="E5692" t="s">
        <v>387</v>
      </c>
      <c r="F5692" t="s">
        <v>504</v>
      </c>
      <c r="G5692" t="s">
        <v>505</v>
      </c>
      <c r="H5692" t="s">
        <v>30</v>
      </c>
      <c r="I5692" t="s">
        <v>21</v>
      </c>
      <c r="J5692" t="s">
        <v>31</v>
      </c>
      <c r="K5692" t="s">
        <v>506</v>
      </c>
      <c r="L5692" t="s">
        <v>24</v>
      </c>
      <c r="M5692" t="s">
        <v>26</v>
      </c>
      <c r="N5692">
        <v>626</v>
      </c>
      <c r="O5692">
        <v>34701</v>
      </c>
      <c r="P5692">
        <v>23832.93</v>
      </c>
      <c r="Q5692">
        <v>-7616.49</v>
      </c>
    </row>
    <row r="5693" spans="2:17" hidden="1">
      <c r="B5693">
        <v>2017</v>
      </c>
      <c r="C5693">
        <v>6</v>
      </c>
      <c r="D5693" t="s">
        <v>386</v>
      </c>
      <c r="E5693" t="s">
        <v>387</v>
      </c>
      <c r="F5693" t="s">
        <v>504</v>
      </c>
      <c r="G5693" t="s">
        <v>505</v>
      </c>
      <c r="H5693" t="s">
        <v>30</v>
      </c>
      <c r="I5693" t="s">
        <v>21</v>
      </c>
      <c r="J5693" t="s">
        <v>31</v>
      </c>
      <c r="K5693" t="s">
        <v>506</v>
      </c>
      <c r="L5693" t="s">
        <v>24</v>
      </c>
      <c r="M5693" t="s">
        <v>27</v>
      </c>
      <c r="N5693">
        <v>116</v>
      </c>
      <c r="O5693">
        <v>18391</v>
      </c>
      <c r="P5693">
        <v>15944.82</v>
      </c>
      <c r="Q5693">
        <v>418.99</v>
      </c>
    </row>
    <row r="5694" spans="2:17" hidden="1">
      <c r="B5694">
        <v>2017</v>
      </c>
      <c r="C5694">
        <v>6</v>
      </c>
      <c r="D5694" t="s">
        <v>386</v>
      </c>
      <c r="E5694" t="s">
        <v>387</v>
      </c>
      <c r="F5694" t="s">
        <v>507</v>
      </c>
      <c r="G5694" t="s">
        <v>508</v>
      </c>
      <c r="H5694" t="s">
        <v>30</v>
      </c>
      <c r="I5694" t="s">
        <v>21</v>
      </c>
      <c r="J5694" t="s">
        <v>31</v>
      </c>
      <c r="K5694" t="s">
        <v>509</v>
      </c>
      <c r="L5694" t="s">
        <v>24</v>
      </c>
      <c r="M5694" t="s">
        <v>25</v>
      </c>
      <c r="N5694">
        <v>24237</v>
      </c>
      <c r="O5694">
        <v>165623.72</v>
      </c>
      <c r="P5694">
        <v>194935.21</v>
      </c>
      <c r="Q5694">
        <v>-66723.37</v>
      </c>
    </row>
    <row r="5695" spans="2:17" hidden="1">
      <c r="B5695">
        <v>2017</v>
      </c>
      <c r="C5695">
        <v>6</v>
      </c>
      <c r="D5695" t="s">
        <v>386</v>
      </c>
      <c r="E5695" t="s">
        <v>387</v>
      </c>
      <c r="F5695" t="s">
        <v>507</v>
      </c>
      <c r="G5695" t="s">
        <v>508</v>
      </c>
      <c r="H5695" t="s">
        <v>30</v>
      </c>
      <c r="I5695" t="s">
        <v>21</v>
      </c>
      <c r="J5695" t="s">
        <v>31</v>
      </c>
      <c r="K5695" t="s">
        <v>509</v>
      </c>
      <c r="L5695" t="s">
        <v>24</v>
      </c>
      <c r="M5695" t="s">
        <v>26</v>
      </c>
      <c r="N5695">
        <v>1902</v>
      </c>
      <c r="O5695">
        <v>94261.5</v>
      </c>
      <c r="P5695">
        <v>63015.91</v>
      </c>
      <c r="Q5695">
        <v>-22993.95</v>
      </c>
    </row>
    <row r="5696" spans="2:17" hidden="1">
      <c r="B5696">
        <v>2017</v>
      </c>
      <c r="C5696">
        <v>6</v>
      </c>
      <c r="D5696" t="s">
        <v>386</v>
      </c>
      <c r="E5696" t="s">
        <v>387</v>
      </c>
      <c r="F5696" t="s">
        <v>507</v>
      </c>
      <c r="G5696" t="s">
        <v>508</v>
      </c>
      <c r="H5696" t="s">
        <v>30</v>
      </c>
      <c r="I5696" t="s">
        <v>21</v>
      </c>
      <c r="J5696" t="s">
        <v>31</v>
      </c>
      <c r="K5696" t="s">
        <v>509</v>
      </c>
      <c r="L5696" t="s">
        <v>24</v>
      </c>
      <c r="M5696" t="s">
        <v>27</v>
      </c>
      <c r="N5696">
        <v>224</v>
      </c>
      <c r="O5696">
        <v>46161</v>
      </c>
      <c r="P5696">
        <v>39417.17</v>
      </c>
      <c r="Q5696">
        <v>1037.55</v>
      </c>
    </row>
    <row r="5697" spans="2:17" hidden="1">
      <c r="B5697">
        <v>2017</v>
      </c>
      <c r="C5697">
        <v>6</v>
      </c>
      <c r="D5697" t="s">
        <v>510</v>
      </c>
      <c r="E5697" t="s">
        <v>511</v>
      </c>
      <c r="F5697" t="s">
        <v>512</v>
      </c>
      <c r="G5697" t="s">
        <v>513</v>
      </c>
      <c r="H5697" t="s">
        <v>30</v>
      </c>
      <c r="I5697" t="s">
        <v>21</v>
      </c>
      <c r="J5697" t="s">
        <v>31</v>
      </c>
      <c r="K5697" t="s">
        <v>512</v>
      </c>
      <c r="L5697" t="s">
        <v>24</v>
      </c>
      <c r="M5697" t="s">
        <v>25</v>
      </c>
      <c r="N5697">
        <v>40</v>
      </c>
      <c r="O5697">
        <v>404</v>
      </c>
      <c r="P5697">
        <v>373.85</v>
      </c>
      <c r="Q5697">
        <v>-162.37</v>
      </c>
    </row>
    <row r="5698" spans="2:17" hidden="1">
      <c r="B5698">
        <v>2017</v>
      </c>
      <c r="C5698">
        <v>6</v>
      </c>
      <c r="D5698" t="s">
        <v>510</v>
      </c>
      <c r="E5698" t="s">
        <v>511</v>
      </c>
      <c r="F5698" t="s">
        <v>512</v>
      </c>
      <c r="G5698" t="s">
        <v>513</v>
      </c>
      <c r="H5698" t="s">
        <v>30</v>
      </c>
      <c r="I5698" t="s">
        <v>21</v>
      </c>
      <c r="J5698" t="s">
        <v>31</v>
      </c>
      <c r="K5698" t="s">
        <v>512</v>
      </c>
      <c r="L5698" t="s">
        <v>24</v>
      </c>
      <c r="M5698" t="s">
        <v>26</v>
      </c>
      <c r="N5698">
        <v>24</v>
      </c>
      <c r="O5698">
        <v>1442</v>
      </c>
      <c r="P5698">
        <v>995.99</v>
      </c>
      <c r="Q5698">
        <v>-289.2</v>
      </c>
    </row>
    <row r="5699" spans="2:17" hidden="1">
      <c r="B5699">
        <v>2017</v>
      </c>
      <c r="C5699">
        <v>6</v>
      </c>
      <c r="D5699" t="s">
        <v>510</v>
      </c>
      <c r="E5699" t="s">
        <v>511</v>
      </c>
      <c r="F5699" t="s">
        <v>512</v>
      </c>
      <c r="G5699" t="s">
        <v>513</v>
      </c>
      <c r="H5699" t="s">
        <v>30</v>
      </c>
      <c r="I5699" t="s">
        <v>21</v>
      </c>
      <c r="J5699" t="s">
        <v>31</v>
      </c>
      <c r="K5699" t="s">
        <v>512</v>
      </c>
      <c r="L5699" t="s">
        <v>24</v>
      </c>
      <c r="M5699" t="s">
        <v>27</v>
      </c>
      <c r="N5699">
        <v>8</v>
      </c>
      <c r="O5699">
        <v>1736</v>
      </c>
      <c r="P5699">
        <v>1475.13</v>
      </c>
      <c r="Q5699">
        <v>38.590000000000003</v>
      </c>
    </row>
    <row r="5700" spans="2:17" hidden="1">
      <c r="B5700">
        <v>2017</v>
      </c>
      <c r="C5700">
        <v>6</v>
      </c>
      <c r="D5700" t="s">
        <v>510</v>
      </c>
      <c r="E5700" t="s">
        <v>511</v>
      </c>
      <c r="F5700" t="s">
        <v>514</v>
      </c>
      <c r="G5700" t="s">
        <v>515</v>
      </c>
      <c r="H5700" t="s">
        <v>140</v>
      </c>
      <c r="I5700" t="s">
        <v>1072</v>
      </c>
      <c r="J5700" t="s">
        <v>31</v>
      </c>
      <c r="K5700" t="s">
        <v>516</v>
      </c>
      <c r="L5700" t="s">
        <v>24</v>
      </c>
      <c r="M5700" t="s">
        <v>25</v>
      </c>
      <c r="N5700">
        <v>19978</v>
      </c>
      <c r="O5700">
        <v>248569.36</v>
      </c>
      <c r="P5700">
        <v>163330.35</v>
      </c>
      <c r="Q5700">
        <v>-34245.589999999997</v>
      </c>
    </row>
    <row r="5701" spans="2:17" hidden="1">
      <c r="B5701">
        <v>2017</v>
      </c>
      <c r="C5701">
        <v>6</v>
      </c>
      <c r="D5701" t="s">
        <v>510</v>
      </c>
      <c r="E5701" t="s">
        <v>511</v>
      </c>
      <c r="F5701" t="s">
        <v>514</v>
      </c>
      <c r="G5701" t="s">
        <v>515</v>
      </c>
      <c r="H5701" t="s">
        <v>140</v>
      </c>
      <c r="I5701" t="s">
        <v>1072</v>
      </c>
      <c r="J5701" t="s">
        <v>31</v>
      </c>
      <c r="K5701" t="s">
        <v>516</v>
      </c>
      <c r="L5701" t="s">
        <v>24</v>
      </c>
      <c r="M5701" t="s">
        <v>26</v>
      </c>
      <c r="N5701">
        <v>38771</v>
      </c>
      <c r="O5701">
        <v>2684213.7000000002</v>
      </c>
      <c r="P5701">
        <v>1424726.32</v>
      </c>
      <c r="Q5701">
        <v>-170397.98</v>
      </c>
    </row>
    <row r="5702" spans="2:17" hidden="1">
      <c r="B5702">
        <v>2017</v>
      </c>
      <c r="C5702">
        <v>6</v>
      </c>
      <c r="D5702" t="s">
        <v>510</v>
      </c>
      <c r="E5702" t="s">
        <v>511</v>
      </c>
      <c r="F5702" t="s">
        <v>514</v>
      </c>
      <c r="G5702" t="s">
        <v>515</v>
      </c>
      <c r="H5702" t="s">
        <v>140</v>
      </c>
      <c r="I5702" t="s">
        <v>1072</v>
      </c>
      <c r="J5702" t="s">
        <v>31</v>
      </c>
      <c r="K5702" t="s">
        <v>516</v>
      </c>
      <c r="L5702" t="s">
        <v>24</v>
      </c>
      <c r="M5702" t="s">
        <v>27</v>
      </c>
      <c r="N5702">
        <v>37710</v>
      </c>
      <c r="O5702">
        <v>8066968.5499999998</v>
      </c>
      <c r="P5702">
        <v>4676051.99</v>
      </c>
      <c r="Q5702">
        <v>122498.39</v>
      </c>
    </row>
    <row r="5703" spans="2:17" hidden="1">
      <c r="B5703">
        <v>2017</v>
      </c>
      <c r="C5703">
        <v>6</v>
      </c>
      <c r="D5703" t="s">
        <v>510</v>
      </c>
      <c r="E5703" t="s">
        <v>511</v>
      </c>
      <c r="F5703" t="s">
        <v>517</v>
      </c>
      <c r="G5703" t="s">
        <v>518</v>
      </c>
      <c r="H5703" t="s">
        <v>140</v>
      </c>
      <c r="I5703" t="s">
        <v>1072</v>
      </c>
      <c r="J5703" t="s">
        <v>31</v>
      </c>
      <c r="K5703" t="s">
        <v>519</v>
      </c>
      <c r="L5703" t="s">
        <v>24</v>
      </c>
      <c r="M5703" t="s">
        <v>25</v>
      </c>
      <c r="N5703">
        <v>5164</v>
      </c>
      <c r="O5703">
        <v>67493.69</v>
      </c>
      <c r="P5703">
        <v>43297.58</v>
      </c>
      <c r="Q5703">
        <v>-9208.77</v>
      </c>
    </row>
    <row r="5704" spans="2:17" hidden="1">
      <c r="B5704">
        <v>2017</v>
      </c>
      <c r="C5704">
        <v>6</v>
      </c>
      <c r="D5704" t="s">
        <v>510</v>
      </c>
      <c r="E5704" t="s">
        <v>511</v>
      </c>
      <c r="F5704" t="s">
        <v>517</v>
      </c>
      <c r="G5704" t="s">
        <v>518</v>
      </c>
      <c r="H5704" t="s">
        <v>140</v>
      </c>
      <c r="I5704" t="s">
        <v>1072</v>
      </c>
      <c r="J5704" t="s">
        <v>31</v>
      </c>
      <c r="K5704" t="s">
        <v>519</v>
      </c>
      <c r="L5704" t="s">
        <v>24</v>
      </c>
      <c r="M5704" t="s">
        <v>26</v>
      </c>
      <c r="N5704">
        <v>12362</v>
      </c>
      <c r="O5704">
        <v>799188.79</v>
      </c>
      <c r="P5704">
        <v>422630.41</v>
      </c>
      <c r="Q5704">
        <v>-50612.47</v>
      </c>
    </row>
    <row r="5705" spans="2:17" hidden="1">
      <c r="B5705">
        <v>2017</v>
      </c>
      <c r="C5705">
        <v>6</v>
      </c>
      <c r="D5705" t="s">
        <v>510</v>
      </c>
      <c r="E5705" t="s">
        <v>511</v>
      </c>
      <c r="F5705" t="s">
        <v>517</v>
      </c>
      <c r="G5705" t="s">
        <v>518</v>
      </c>
      <c r="H5705" t="s">
        <v>140</v>
      </c>
      <c r="I5705" t="s">
        <v>1072</v>
      </c>
      <c r="J5705" t="s">
        <v>31</v>
      </c>
      <c r="K5705" t="s">
        <v>519</v>
      </c>
      <c r="L5705" t="s">
        <v>24</v>
      </c>
      <c r="M5705" t="s">
        <v>27</v>
      </c>
      <c r="N5705">
        <v>7616</v>
      </c>
      <c r="O5705">
        <v>1351139.2</v>
      </c>
      <c r="P5705">
        <v>780099.58</v>
      </c>
      <c r="Q5705">
        <v>20445.560000000001</v>
      </c>
    </row>
    <row r="5706" spans="2:17" hidden="1">
      <c r="B5706">
        <v>2017</v>
      </c>
      <c r="C5706">
        <v>6</v>
      </c>
      <c r="D5706" t="s">
        <v>510</v>
      </c>
      <c r="E5706" t="s">
        <v>511</v>
      </c>
      <c r="F5706" t="s">
        <v>520</v>
      </c>
      <c r="G5706" t="s">
        <v>521</v>
      </c>
      <c r="H5706" t="s">
        <v>140</v>
      </c>
      <c r="I5706" t="s">
        <v>1072</v>
      </c>
      <c r="J5706" t="s">
        <v>31</v>
      </c>
      <c r="K5706" t="s">
        <v>522</v>
      </c>
      <c r="L5706" t="s">
        <v>24</v>
      </c>
      <c r="M5706" t="s">
        <v>25</v>
      </c>
      <c r="N5706">
        <v>4727</v>
      </c>
      <c r="O5706">
        <v>55119</v>
      </c>
      <c r="P5706">
        <v>37134.04</v>
      </c>
      <c r="Q5706">
        <v>-7600.42</v>
      </c>
    </row>
    <row r="5707" spans="2:17" hidden="1">
      <c r="B5707">
        <v>2017</v>
      </c>
      <c r="C5707">
        <v>6</v>
      </c>
      <c r="D5707" t="s">
        <v>510</v>
      </c>
      <c r="E5707" t="s">
        <v>511</v>
      </c>
      <c r="F5707" t="s">
        <v>520</v>
      </c>
      <c r="G5707" t="s">
        <v>521</v>
      </c>
      <c r="H5707" t="s">
        <v>140</v>
      </c>
      <c r="I5707" t="s">
        <v>1072</v>
      </c>
      <c r="J5707" t="s">
        <v>31</v>
      </c>
      <c r="K5707" t="s">
        <v>522</v>
      </c>
      <c r="L5707" t="s">
        <v>24</v>
      </c>
      <c r="M5707" t="s">
        <v>26</v>
      </c>
      <c r="N5707">
        <v>8253</v>
      </c>
      <c r="O5707">
        <v>559504</v>
      </c>
      <c r="P5707">
        <v>297409.52</v>
      </c>
      <c r="Q5707">
        <v>-35813.9</v>
      </c>
    </row>
    <row r="5708" spans="2:17" hidden="1">
      <c r="B5708">
        <v>2017</v>
      </c>
      <c r="C5708">
        <v>6</v>
      </c>
      <c r="D5708" t="s">
        <v>510</v>
      </c>
      <c r="E5708" t="s">
        <v>511</v>
      </c>
      <c r="F5708" t="s">
        <v>520</v>
      </c>
      <c r="G5708" t="s">
        <v>521</v>
      </c>
      <c r="H5708" t="s">
        <v>140</v>
      </c>
      <c r="I5708" t="s">
        <v>1072</v>
      </c>
      <c r="J5708" t="s">
        <v>31</v>
      </c>
      <c r="K5708" t="s">
        <v>522</v>
      </c>
      <c r="L5708" t="s">
        <v>24</v>
      </c>
      <c r="M5708" t="s">
        <v>27</v>
      </c>
      <c r="N5708">
        <v>6212</v>
      </c>
      <c r="O5708">
        <v>1215895</v>
      </c>
      <c r="P5708">
        <v>706978.04</v>
      </c>
      <c r="Q5708">
        <v>18593.71</v>
      </c>
    </row>
    <row r="5709" spans="2:17" hidden="1">
      <c r="B5709">
        <v>2017</v>
      </c>
      <c r="C5709">
        <v>6</v>
      </c>
      <c r="D5709" t="s">
        <v>510</v>
      </c>
      <c r="E5709" t="s">
        <v>511</v>
      </c>
      <c r="F5709" t="s">
        <v>523</v>
      </c>
      <c r="G5709" t="s">
        <v>524</v>
      </c>
      <c r="H5709" t="s">
        <v>121</v>
      </c>
      <c r="I5709" t="s">
        <v>1072</v>
      </c>
      <c r="J5709" t="s">
        <v>31</v>
      </c>
      <c r="K5709" t="s">
        <v>525</v>
      </c>
      <c r="L5709" t="s">
        <v>24</v>
      </c>
      <c r="M5709" t="s">
        <v>25</v>
      </c>
      <c r="N5709">
        <v>10527</v>
      </c>
      <c r="O5709">
        <v>136054</v>
      </c>
      <c r="P5709">
        <v>90202.15</v>
      </c>
      <c r="Q5709">
        <v>-19043.150000000001</v>
      </c>
    </row>
    <row r="5710" spans="2:17" hidden="1">
      <c r="B5710">
        <v>2017</v>
      </c>
      <c r="C5710">
        <v>6</v>
      </c>
      <c r="D5710" t="s">
        <v>510</v>
      </c>
      <c r="E5710" t="s">
        <v>511</v>
      </c>
      <c r="F5710" t="s">
        <v>523</v>
      </c>
      <c r="G5710" t="s">
        <v>524</v>
      </c>
      <c r="H5710" t="s">
        <v>121</v>
      </c>
      <c r="I5710" t="s">
        <v>1072</v>
      </c>
      <c r="J5710" t="s">
        <v>31</v>
      </c>
      <c r="K5710" t="s">
        <v>525</v>
      </c>
      <c r="L5710" t="s">
        <v>24</v>
      </c>
      <c r="M5710" t="s">
        <v>26</v>
      </c>
      <c r="N5710">
        <v>10189</v>
      </c>
      <c r="O5710">
        <v>609006</v>
      </c>
      <c r="P5710">
        <v>329721.13</v>
      </c>
      <c r="Q5710">
        <v>-43344.18</v>
      </c>
    </row>
    <row r="5711" spans="2:17" hidden="1">
      <c r="B5711">
        <v>2017</v>
      </c>
      <c r="C5711">
        <v>6</v>
      </c>
      <c r="D5711" t="s">
        <v>510</v>
      </c>
      <c r="E5711" t="s">
        <v>511</v>
      </c>
      <c r="F5711" t="s">
        <v>523</v>
      </c>
      <c r="G5711" t="s">
        <v>524</v>
      </c>
      <c r="H5711" t="s">
        <v>121</v>
      </c>
      <c r="I5711" t="s">
        <v>1072</v>
      </c>
      <c r="J5711" t="s">
        <v>31</v>
      </c>
      <c r="K5711" t="s">
        <v>525</v>
      </c>
      <c r="L5711" t="s">
        <v>24</v>
      </c>
      <c r="M5711" t="s">
        <v>27</v>
      </c>
      <c r="N5711">
        <v>2948</v>
      </c>
      <c r="O5711">
        <v>558800</v>
      </c>
      <c r="P5711">
        <v>330829.76</v>
      </c>
      <c r="Q5711">
        <v>8664.3799999999992</v>
      </c>
    </row>
    <row r="5712" spans="2:17" hidden="1">
      <c r="B5712">
        <v>2017</v>
      </c>
      <c r="C5712">
        <v>6</v>
      </c>
      <c r="D5712" t="s">
        <v>510</v>
      </c>
      <c r="E5712" t="s">
        <v>511</v>
      </c>
      <c r="F5712" t="s">
        <v>526</v>
      </c>
      <c r="G5712" t="s">
        <v>527</v>
      </c>
      <c r="H5712" t="s">
        <v>151</v>
      </c>
      <c r="I5712" t="s">
        <v>21</v>
      </c>
      <c r="J5712" t="s">
        <v>31</v>
      </c>
      <c r="K5712" t="s">
        <v>528</v>
      </c>
      <c r="L5712" t="s">
        <v>24</v>
      </c>
      <c r="M5712" t="s">
        <v>25</v>
      </c>
      <c r="N5712">
        <v>17293</v>
      </c>
      <c r="O5712">
        <v>227134</v>
      </c>
      <c r="P5712">
        <v>133948.69</v>
      </c>
      <c r="Q5712">
        <v>-70021.06</v>
      </c>
    </row>
    <row r="5713" spans="2:17" hidden="1">
      <c r="B5713">
        <v>2017</v>
      </c>
      <c r="C5713">
        <v>6</v>
      </c>
      <c r="D5713" t="s">
        <v>510</v>
      </c>
      <c r="E5713" t="s">
        <v>511</v>
      </c>
      <c r="F5713" t="s">
        <v>526</v>
      </c>
      <c r="G5713" t="s">
        <v>527</v>
      </c>
      <c r="H5713" t="s">
        <v>151</v>
      </c>
      <c r="I5713" t="s">
        <v>21</v>
      </c>
      <c r="J5713" t="s">
        <v>31</v>
      </c>
      <c r="K5713" t="s">
        <v>528</v>
      </c>
      <c r="L5713" t="s">
        <v>24</v>
      </c>
      <c r="M5713" t="s">
        <v>26</v>
      </c>
      <c r="N5713">
        <v>16101</v>
      </c>
      <c r="O5713">
        <v>913056</v>
      </c>
      <c r="P5713">
        <v>473236.45</v>
      </c>
      <c r="Q5713">
        <v>-148868.44</v>
      </c>
    </row>
    <row r="5714" spans="2:17" hidden="1">
      <c r="B5714">
        <v>2017</v>
      </c>
      <c r="C5714">
        <v>6</v>
      </c>
      <c r="D5714" t="s">
        <v>510</v>
      </c>
      <c r="E5714" t="s">
        <v>511</v>
      </c>
      <c r="F5714" t="s">
        <v>526</v>
      </c>
      <c r="G5714" t="s">
        <v>527</v>
      </c>
      <c r="H5714" t="s">
        <v>151</v>
      </c>
      <c r="I5714" t="s">
        <v>21</v>
      </c>
      <c r="J5714" t="s">
        <v>31</v>
      </c>
      <c r="K5714" t="s">
        <v>528</v>
      </c>
      <c r="L5714" t="s">
        <v>24</v>
      </c>
      <c r="M5714" t="s">
        <v>27</v>
      </c>
      <c r="N5714">
        <v>2822</v>
      </c>
      <c r="O5714">
        <v>456233</v>
      </c>
      <c r="P5714">
        <v>299369.78999999998</v>
      </c>
      <c r="Q5714">
        <v>7845.84</v>
      </c>
    </row>
    <row r="5715" spans="2:17" hidden="1">
      <c r="B5715">
        <v>2017</v>
      </c>
      <c r="C5715">
        <v>6</v>
      </c>
      <c r="D5715" t="s">
        <v>510</v>
      </c>
      <c r="E5715" t="s">
        <v>511</v>
      </c>
      <c r="F5715" t="s">
        <v>529</v>
      </c>
      <c r="G5715" t="s">
        <v>530</v>
      </c>
      <c r="H5715" t="s">
        <v>151</v>
      </c>
      <c r="I5715" t="s">
        <v>21</v>
      </c>
      <c r="J5715" t="s">
        <v>31</v>
      </c>
      <c r="K5715" t="s">
        <v>531</v>
      </c>
      <c r="L5715" t="s">
        <v>24</v>
      </c>
      <c r="M5715" t="s">
        <v>25</v>
      </c>
      <c r="N5715">
        <v>2199</v>
      </c>
      <c r="O5715">
        <v>28483</v>
      </c>
      <c r="P5715">
        <v>16917.37</v>
      </c>
      <c r="Q5715">
        <v>-8784.59</v>
      </c>
    </row>
    <row r="5716" spans="2:17" hidden="1">
      <c r="B5716">
        <v>2017</v>
      </c>
      <c r="C5716">
        <v>6</v>
      </c>
      <c r="D5716" t="s">
        <v>510</v>
      </c>
      <c r="E5716" t="s">
        <v>511</v>
      </c>
      <c r="F5716" t="s">
        <v>529</v>
      </c>
      <c r="G5716" t="s">
        <v>530</v>
      </c>
      <c r="H5716" t="s">
        <v>151</v>
      </c>
      <c r="I5716" t="s">
        <v>21</v>
      </c>
      <c r="J5716" t="s">
        <v>31</v>
      </c>
      <c r="K5716" t="s">
        <v>531</v>
      </c>
      <c r="L5716" t="s">
        <v>24</v>
      </c>
      <c r="M5716" t="s">
        <v>26</v>
      </c>
      <c r="N5716">
        <v>3630</v>
      </c>
      <c r="O5716">
        <v>230114</v>
      </c>
      <c r="P5716">
        <v>120496.2</v>
      </c>
      <c r="Q5716">
        <v>-34816.589999999997</v>
      </c>
    </row>
    <row r="5717" spans="2:17" hidden="1">
      <c r="B5717">
        <v>2017</v>
      </c>
      <c r="C5717">
        <v>6</v>
      </c>
      <c r="D5717" t="s">
        <v>510</v>
      </c>
      <c r="E5717" t="s">
        <v>511</v>
      </c>
      <c r="F5717" t="s">
        <v>529</v>
      </c>
      <c r="G5717" t="s">
        <v>530</v>
      </c>
      <c r="H5717" t="s">
        <v>151</v>
      </c>
      <c r="I5717" t="s">
        <v>21</v>
      </c>
      <c r="J5717" t="s">
        <v>31</v>
      </c>
      <c r="K5717" t="s">
        <v>531</v>
      </c>
      <c r="L5717" t="s">
        <v>24</v>
      </c>
      <c r="M5717" t="s">
        <v>27</v>
      </c>
      <c r="N5717">
        <v>955</v>
      </c>
      <c r="O5717">
        <v>144018</v>
      </c>
      <c r="P5717">
        <v>94813.63</v>
      </c>
      <c r="Q5717">
        <v>2493.7199999999998</v>
      </c>
    </row>
    <row r="5718" spans="2:17" hidden="1">
      <c r="B5718">
        <v>2017</v>
      </c>
      <c r="C5718">
        <v>6</v>
      </c>
      <c r="D5718" t="s">
        <v>510</v>
      </c>
      <c r="E5718" t="s">
        <v>511</v>
      </c>
      <c r="F5718" t="s">
        <v>532</v>
      </c>
      <c r="G5718" t="s">
        <v>533</v>
      </c>
      <c r="H5718" t="s">
        <v>20</v>
      </c>
      <c r="I5718" t="s">
        <v>21</v>
      </c>
      <c r="J5718" t="s">
        <v>31</v>
      </c>
      <c r="K5718" t="s">
        <v>534</v>
      </c>
      <c r="L5718" t="s">
        <v>24</v>
      </c>
      <c r="M5718" t="s">
        <v>25</v>
      </c>
      <c r="N5718">
        <v>1334</v>
      </c>
      <c r="O5718">
        <v>17005</v>
      </c>
      <c r="P5718">
        <v>11202.42</v>
      </c>
      <c r="Q5718">
        <v>-5847.41</v>
      </c>
    </row>
    <row r="5719" spans="2:17" hidden="1">
      <c r="B5719">
        <v>2017</v>
      </c>
      <c r="C5719">
        <v>6</v>
      </c>
      <c r="D5719" t="s">
        <v>510</v>
      </c>
      <c r="E5719" t="s">
        <v>511</v>
      </c>
      <c r="F5719" t="s">
        <v>532</v>
      </c>
      <c r="G5719" t="s">
        <v>533</v>
      </c>
      <c r="H5719" t="s">
        <v>20</v>
      </c>
      <c r="I5719" t="s">
        <v>21</v>
      </c>
      <c r="J5719" t="s">
        <v>31</v>
      </c>
      <c r="K5719" t="s">
        <v>534</v>
      </c>
      <c r="L5719" t="s">
        <v>24</v>
      </c>
      <c r="M5719" t="s">
        <v>26</v>
      </c>
      <c r="N5719">
        <v>1122</v>
      </c>
      <c r="O5719">
        <v>64272</v>
      </c>
      <c r="P5719">
        <v>37155.5</v>
      </c>
      <c r="Q5719">
        <v>-11579.04</v>
      </c>
    </row>
    <row r="5720" spans="2:17" hidden="1">
      <c r="B5720">
        <v>2017</v>
      </c>
      <c r="C5720">
        <v>6</v>
      </c>
      <c r="D5720" t="s">
        <v>510</v>
      </c>
      <c r="E5720" t="s">
        <v>511</v>
      </c>
      <c r="F5720" t="s">
        <v>532</v>
      </c>
      <c r="G5720" t="s">
        <v>533</v>
      </c>
      <c r="H5720" t="s">
        <v>20</v>
      </c>
      <c r="I5720" t="s">
        <v>21</v>
      </c>
      <c r="J5720" t="s">
        <v>31</v>
      </c>
      <c r="K5720" t="s">
        <v>534</v>
      </c>
      <c r="L5720" t="s">
        <v>24</v>
      </c>
      <c r="M5720" t="s">
        <v>27</v>
      </c>
      <c r="N5720">
        <v>179</v>
      </c>
      <c r="O5720">
        <v>26170</v>
      </c>
      <c r="P5720">
        <v>19233.98</v>
      </c>
      <c r="Q5720">
        <v>506.86</v>
      </c>
    </row>
    <row r="5721" spans="2:17" hidden="1">
      <c r="B5721">
        <v>2017</v>
      </c>
      <c r="C5721">
        <v>6</v>
      </c>
      <c r="D5721" t="s">
        <v>510</v>
      </c>
      <c r="E5721" t="s">
        <v>511</v>
      </c>
      <c r="F5721" t="s">
        <v>535</v>
      </c>
      <c r="G5721" t="s">
        <v>536</v>
      </c>
      <c r="H5721" t="s">
        <v>140</v>
      </c>
      <c r="I5721" t="s">
        <v>1072</v>
      </c>
      <c r="J5721" t="s">
        <v>31</v>
      </c>
      <c r="K5721" t="s">
        <v>537</v>
      </c>
      <c r="L5721" t="s">
        <v>24</v>
      </c>
      <c r="M5721" t="s">
        <v>25</v>
      </c>
      <c r="N5721">
        <v>637</v>
      </c>
      <c r="O5721">
        <v>6762</v>
      </c>
      <c r="P5721">
        <v>4708.1499999999996</v>
      </c>
      <c r="Q5721">
        <v>-925.65</v>
      </c>
    </row>
    <row r="5722" spans="2:17" hidden="1">
      <c r="B5722">
        <v>2017</v>
      </c>
      <c r="C5722">
        <v>6</v>
      </c>
      <c r="D5722" t="s">
        <v>510</v>
      </c>
      <c r="E5722" t="s">
        <v>511</v>
      </c>
      <c r="F5722" t="s">
        <v>535</v>
      </c>
      <c r="G5722" t="s">
        <v>536</v>
      </c>
      <c r="H5722" t="s">
        <v>140</v>
      </c>
      <c r="I5722" t="s">
        <v>1072</v>
      </c>
      <c r="J5722" t="s">
        <v>31</v>
      </c>
      <c r="K5722" t="s">
        <v>537</v>
      </c>
      <c r="L5722" t="s">
        <v>24</v>
      </c>
      <c r="M5722" t="s">
        <v>26</v>
      </c>
      <c r="N5722">
        <v>1294</v>
      </c>
      <c r="O5722">
        <v>86009</v>
      </c>
      <c r="P5722">
        <v>45486.98</v>
      </c>
      <c r="Q5722">
        <v>-5444.81</v>
      </c>
    </row>
    <row r="5723" spans="2:17" hidden="1">
      <c r="B5723">
        <v>2017</v>
      </c>
      <c r="C5723">
        <v>6</v>
      </c>
      <c r="D5723" t="s">
        <v>510</v>
      </c>
      <c r="E5723" t="s">
        <v>511</v>
      </c>
      <c r="F5723" t="s">
        <v>535</v>
      </c>
      <c r="G5723" t="s">
        <v>536</v>
      </c>
      <c r="H5723" t="s">
        <v>140</v>
      </c>
      <c r="I5723" t="s">
        <v>1072</v>
      </c>
      <c r="J5723" t="s">
        <v>31</v>
      </c>
      <c r="K5723" t="s">
        <v>537</v>
      </c>
      <c r="L5723" t="s">
        <v>24</v>
      </c>
      <c r="M5723" t="s">
        <v>27</v>
      </c>
      <c r="N5723">
        <v>1022</v>
      </c>
      <c r="O5723">
        <v>228653</v>
      </c>
      <c r="P5723">
        <v>131531.66</v>
      </c>
      <c r="Q5723">
        <v>3462.59</v>
      </c>
    </row>
    <row r="5724" spans="2:17" hidden="1">
      <c r="B5724">
        <v>2017</v>
      </c>
      <c r="C5724">
        <v>6</v>
      </c>
      <c r="D5724" t="s">
        <v>510</v>
      </c>
      <c r="E5724" t="s">
        <v>511</v>
      </c>
      <c r="F5724" t="s">
        <v>538</v>
      </c>
      <c r="G5724" t="s">
        <v>539</v>
      </c>
      <c r="H5724" t="s">
        <v>151</v>
      </c>
      <c r="I5724" t="s">
        <v>21</v>
      </c>
      <c r="J5724" t="s">
        <v>31</v>
      </c>
      <c r="K5724" t="s">
        <v>540</v>
      </c>
      <c r="L5724" t="s">
        <v>24</v>
      </c>
      <c r="M5724" t="s">
        <v>25</v>
      </c>
      <c r="N5724">
        <v>541</v>
      </c>
      <c r="O5724">
        <v>6731</v>
      </c>
      <c r="P5724">
        <v>4076.3</v>
      </c>
      <c r="Q5724">
        <v>-2074.88</v>
      </c>
    </row>
    <row r="5725" spans="2:17" hidden="1">
      <c r="B5725">
        <v>2017</v>
      </c>
      <c r="C5725">
        <v>6</v>
      </c>
      <c r="D5725" t="s">
        <v>510</v>
      </c>
      <c r="E5725" t="s">
        <v>511</v>
      </c>
      <c r="F5725" t="s">
        <v>538</v>
      </c>
      <c r="G5725" t="s">
        <v>539</v>
      </c>
      <c r="H5725" t="s">
        <v>151</v>
      </c>
      <c r="I5725" t="s">
        <v>21</v>
      </c>
      <c r="J5725" t="s">
        <v>31</v>
      </c>
      <c r="K5725" t="s">
        <v>540</v>
      </c>
      <c r="L5725" t="s">
        <v>24</v>
      </c>
      <c r="M5725" t="s">
        <v>26</v>
      </c>
      <c r="N5725">
        <v>1005</v>
      </c>
      <c r="O5725">
        <v>66074</v>
      </c>
      <c r="P5725">
        <v>34818.620000000003</v>
      </c>
      <c r="Q5725">
        <v>-9618.86</v>
      </c>
    </row>
    <row r="5726" spans="2:17" hidden="1">
      <c r="B5726">
        <v>2017</v>
      </c>
      <c r="C5726">
        <v>6</v>
      </c>
      <c r="D5726" t="s">
        <v>510</v>
      </c>
      <c r="E5726" t="s">
        <v>511</v>
      </c>
      <c r="F5726" t="s">
        <v>538</v>
      </c>
      <c r="G5726" t="s">
        <v>539</v>
      </c>
      <c r="H5726" t="s">
        <v>151</v>
      </c>
      <c r="I5726" t="s">
        <v>21</v>
      </c>
      <c r="J5726" t="s">
        <v>31</v>
      </c>
      <c r="K5726" t="s">
        <v>540</v>
      </c>
      <c r="L5726" t="s">
        <v>24</v>
      </c>
      <c r="M5726" t="s">
        <v>27</v>
      </c>
      <c r="N5726">
        <v>274</v>
      </c>
      <c r="O5726">
        <v>40254</v>
      </c>
      <c r="P5726">
        <v>26518.01</v>
      </c>
      <c r="Q5726">
        <v>698.57</v>
      </c>
    </row>
    <row r="5727" spans="2:17" hidden="1">
      <c r="B5727">
        <v>2017</v>
      </c>
      <c r="C5727">
        <v>6</v>
      </c>
      <c r="D5727" t="s">
        <v>510</v>
      </c>
      <c r="E5727" t="s">
        <v>511</v>
      </c>
      <c r="F5727" t="s">
        <v>1314</v>
      </c>
      <c r="G5727" t="s">
        <v>1315</v>
      </c>
      <c r="H5727" t="s">
        <v>30</v>
      </c>
      <c r="I5727" t="s">
        <v>21</v>
      </c>
      <c r="J5727" t="s">
        <v>31</v>
      </c>
      <c r="K5727" t="s">
        <v>1286</v>
      </c>
      <c r="L5727" t="s">
        <v>24</v>
      </c>
      <c r="M5727" t="s">
        <v>25</v>
      </c>
      <c r="N5727">
        <v>19239</v>
      </c>
      <c r="O5727">
        <v>158711</v>
      </c>
      <c r="P5727">
        <v>165573.16</v>
      </c>
      <c r="Q5727">
        <v>-63869.760000000002</v>
      </c>
    </row>
    <row r="5728" spans="2:17" hidden="1">
      <c r="B5728">
        <v>2017</v>
      </c>
      <c r="C5728">
        <v>6</v>
      </c>
      <c r="D5728" t="s">
        <v>510</v>
      </c>
      <c r="E5728" t="s">
        <v>511</v>
      </c>
      <c r="F5728" t="s">
        <v>1314</v>
      </c>
      <c r="G5728" t="s">
        <v>1315</v>
      </c>
      <c r="H5728" t="s">
        <v>30</v>
      </c>
      <c r="I5728" t="s">
        <v>21</v>
      </c>
      <c r="J5728" t="s">
        <v>31</v>
      </c>
      <c r="K5728" t="s">
        <v>1286</v>
      </c>
      <c r="L5728" t="s">
        <v>24</v>
      </c>
      <c r="M5728" t="s">
        <v>26</v>
      </c>
      <c r="N5728">
        <v>2622</v>
      </c>
      <c r="O5728">
        <v>134519</v>
      </c>
      <c r="P5728">
        <v>90400.74</v>
      </c>
      <c r="Q5728">
        <v>-31623.83</v>
      </c>
    </row>
    <row r="5729" spans="2:17" hidden="1">
      <c r="B5729">
        <v>2017</v>
      </c>
      <c r="C5729">
        <v>6</v>
      </c>
      <c r="D5729" t="s">
        <v>510</v>
      </c>
      <c r="E5729" t="s">
        <v>511</v>
      </c>
      <c r="F5729" t="s">
        <v>1314</v>
      </c>
      <c r="G5729" t="s">
        <v>1315</v>
      </c>
      <c r="H5729" t="s">
        <v>30</v>
      </c>
      <c r="I5729" t="s">
        <v>21</v>
      </c>
      <c r="J5729" t="s">
        <v>31</v>
      </c>
      <c r="K5729" t="s">
        <v>1286</v>
      </c>
      <c r="L5729" t="s">
        <v>24</v>
      </c>
      <c r="M5729" t="s">
        <v>27</v>
      </c>
      <c r="N5729">
        <v>157</v>
      </c>
      <c r="O5729">
        <v>22459</v>
      </c>
      <c r="P5729">
        <v>19394.849999999999</v>
      </c>
      <c r="Q5729">
        <v>508.68</v>
      </c>
    </row>
    <row r="5730" spans="2:17" hidden="1">
      <c r="B5730">
        <v>2017</v>
      </c>
      <c r="C5730">
        <v>6</v>
      </c>
      <c r="D5730" t="s">
        <v>510</v>
      </c>
      <c r="E5730" t="s">
        <v>511</v>
      </c>
      <c r="F5730" t="s">
        <v>1316</v>
      </c>
      <c r="G5730" t="s">
        <v>1317</v>
      </c>
      <c r="H5730" t="s">
        <v>30</v>
      </c>
      <c r="I5730" t="s">
        <v>21</v>
      </c>
      <c r="J5730" t="s">
        <v>31</v>
      </c>
      <c r="K5730" t="s">
        <v>1287</v>
      </c>
      <c r="L5730" t="s">
        <v>24</v>
      </c>
      <c r="M5730" t="s">
        <v>25</v>
      </c>
      <c r="N5730">
        <v>21206</v>
      </c>
      <c r="O5730">
        <v>165032</v>
      </c>
      <c r="P5730">
        <v>178519.37</v>
      </c>
      <c r="Q5730">
        <v>-66418.240000000005</v>
      </c>
    </row>
    <row r="5731" spans="2:17" hidden="1">
      <c r="B5731">
        <v>2017</v>
      </c>
      <c r="C5731">
        <v>6</v>
      </c>
      <c r="D5731" t="s">
        <v>510</v>
      </c>
      <c r="E5731" t="s">
        <v>511</v>
      </c>
      <c r="F5731" t="s">
        <v>1316</v>
      </c>
      <c r="G5731" t="s">
        <v>1317</v>
      </c>
      <c r="H5731" t="s">
        <v>30</v>
      </c>
      <c r="I5731" t="s">
        <v>21</v>
      </c>
      <c r="J5731" t="s">
        <v>31</v>
      </c>
      <c r="K5731" t="s">
        <v>1287</v>
      </c>
      <c r="L5731" t="s">
        <v>24</v>
      </c>
      <c r="M5731" t="s">
        <v>26</v>
      </c>
      <c r="N5731">
        <v>2014</v>
      </c>
      <c r="O5731">
        <v>100313</v>
      </c>
      <c r="P5731">
        <v>67014.259999999995</v>
      </c>
      <c r="Q5731">
        <v>-24290.92</v>
      </c>
    </row>
    <row r="5732" spans="2:17" hidden="1">
      <c r="B5732">
        <v>2017</v>
      </c>
      <c r="C5732">
        <v>6</v>
      </c>
      <c r="D5732" t="s">
        <v>510</v>
      </c>
      <c r="E5732" t="s">
        <v>511</v>
      </c>
      <c r="F5732" t="s">
        <v>1316</v>
      </c>
      <c r="G5732" t="s">
        <v>1317</v>
      </c>
      <c r="H5732" t="s">
        <v>30</v>
      </c>
      <c r="I5732" t="s">
        <v>21</v>
      </c>
      <c r="J5732" t="s">
        <v>31</v>
      </c>
      <c r="K5732" t="s">
        <v>1287</v>
      </c>
      <c r="L5732" t="s">
        <v>24</v>
      </c>
      <c r="M5732" t="s">
        <v>27</v>
      </c>
      <c r="N5732">
        <v>133</v>
      </c>
      <c r="O5732">
        <v>21727</v>
      </c>
      <c r="P5732">
        <v>18659.82</v>
      </c>
      <c r="Q5732">
        <v>489.44</v>
      </c>
    </row>
    <row r="5733" spans="2:17" hidden="1">
      <c r="B5733">
        <v>2017</v>
      </c>
      <c r="C5733">
        <v>6</v>
      </c>
      <c r="D5733" t="s">
        <v>510</v>
      </c>
      <c r="E5733" t="s">
        <v>511</v>
      </c>
      <c r="F5733" t="s">
        <v>541</v>
      </c>
      <c r="G5733" t="s">
        <v>542</v>
      </c>
      <c r="H5733" t="s">
        <v>121</v>
      </c>
      <c r="I5733" t="s">
        <v>1072</v>
      </c>
      <c r="J5733" t="s">
        <v>31</v>
      </c>
      <c r="K5733" t="s">
        <v>543</v>
      </c>
      <c r="L5733" t="s">
        <v>24</v>
      </c>
      <c r="M5733" t="s">
        <v>25</v>
      </c>
      <c r="N5733">
        <v>8389</v>
      </c>
      <c r="O5733">
        <v>98117</v>
      </c>
      <c r="P5733">
        <v>67548.509999999995</v>
      </c>
      <c r="Q5733">
        <v>-13736.38</v>
      </c>
    </row>
    <row r="5734" spans="2:17" hidden="1">
      <c r="B5734">
        <v>2017</v>
      </c>
      <c r="C5734">
        <v>6</v>
      </c>
      <c r="D5734" t="s">
        <v>510</v>
      </c>
      <c r="E5734" t="s">
        <v>511</v>
      </c>
      <c r="F5734" t="s">
        <v>541</v>
      </c>
      <c r="G5734" t="s">
        <v>542</v>
      </c>
      <c r="H5734" t="s">
        <v>121</v>
      </c>
      <c r="I5734" t="s">
        <v>1072</v>
      </c>
      <c r="J5734" t="s">
        <v>31</v>
      </c>
      <c r="K5734" t="s">
        <v>543</v>
      </c>
      <c r="L5734" t="s">
        <v>24</v>
      </c>
      <c r="M5734" t="s">
        <v>26</v>
      </c>
      <c r="N5734">
        <v>7359</v>
      </c>
      <c r="O5734">
        <v>439424</v>
      </c>
      <c r="P5734">
        <v>238122.11</v>
      </c>
      <c r="Q5734">
        <v>-31037.9</v>
      </c>
    </row>
    <row r="5735" spans="2:17" hidden="1">
      <c r="B5735">
        <v>2017</v>
      </c>
      <c r="C5735">
        <v>6</v>
      </c>
      <c r="D5735" t="s">
        <v>510</v>
      </c>
      <c r="E5735" t="s">
        <v>511</v>
      </c>
      <c r="F5735" t="s">
        <v>541</v>
      </c>
      <c r="G5735" t="s">
        <v>542</v>
      </c>
      <c r="H5735" t="s">
        <v>121</v>
      </c>
      <c r="I5735" t="s">
        <v>1072</v>
      </c>
      <c r="J5735" t="s">
        <v>31</v>
      </c>
      <c r="K5735" t="s">
        <v>543</v>
      </c>
      <c r="L5735" t="s">
        <v>24</v>
      </c>
      <c r="M5735" t="s">
        <v>27</v>
      </c>
      <c r="N5735">
        <v>2417</v>
      </c>
      <c r="O5735">
        <v>437144</v>
      </c>
      <c r="P5735">
        <v>259137.79</v>
      </c>
      <c r="Q5735">
        <v>6788.86</v>
      </c>
    </row>
    <row r="5736" spans="2:17" hidden="1">
      <c r="B5736">
        <v>2017</v>
      </c>
      <c r="C5736">
        <v>6</v>
      </c>
      <c r="D5736" t="s">
        <v>510</v>
      </c>
      <c r="E5736" t="s">
        <v>511</v>
      </c>
      <c r="F5736" t="s">
        <v>544</v>
      </c>
      <c r="G5736" t="s">
        <v>545</v>
      </c>
      <c r="H5736" t="s">
        <v>151</v>
      </c>
      <c r="I5736" t="s">
        <v>21</v>
      </c>
      <c r="J5736" t="s">
        <v>31</v>
      </c>
      <c r="K5736" t="s">
        <v>546</v>
      </c>
      <c r="L5736" t="s">
        <v>24</v>
      </c>
      <c r="M5736" t="s">
        <v>25</v>
      </c>
      <c r="N5736">
        <v>5225</v>
      </c>
      <c r="O5736">
        <v>72953</v>
      </c>
      <c r="P5736">
        <v>41800.43</v>
      </c>
      <c r="Q5736">
        <v>-22485.78</v>
      </c>
    </row>
    <row r="5737" spans="2:17" hidden="1">
      <c r="B5737">
        <v>2017</v>
      </c>
      <c r="C5737">
        <v>6</v>
      </c>
      <c r="D5737" t="s">
        <v>510</v>
      </c>
      <c r="E5737" t="s">
        <v>511</v>
      </c>
      <c r="F5737" t="s">
        <v>544</v>
      </c>
      <c r="G5737" t="s">
        <v>545</v>
      </c>
      <c r="H5737" t="s">
        <v>151</v>
      </c>
      <c r="I5737" t="s">
        <v>21</v>
      </c>
      <c r="J5737" t="s">
        <v>31</v>
      </c>
      <c r="K5737" t="s">
        <v>546</v>
      </c>
      <c r="L5737" t="s">
        <v>24</v>
      </c>
      <c r="M5737" t="s">
        <v>26</v>
      </c>
      <c r="N5737">
        <v>5792</v>
      </c>
      <c r="O5737">
        <v>328361.2</v>
      </c>
      <c r="P5737">
        <v>170175.46</v>
      </c>
      <c r="Q5737">
        <v>-53518.080000000002</v>
      </c>
    </row>
    <row r="5738" spans="2:17" hidden="1">
      <c r="B5738">
        <v>2017</v>
      </c>
      <c r="C5738">
        <v>6</v>
      </c>
      <c r="D5738" t="s">
        <v>510</v>
      </c>
      <c r="E5738" t="s">
        <v>511</v>
      </c>
      <c r="F5738" t="s">
        <v>544</v>
      </c>
      <c r="G5738" t="s">
        <v>545</v>
      </c>
      <c r="H5738" t="s">
        <v>151</v>
      </c>
      <c r="I5738" t="s">
        <v>21</v>
      </c>
      <c r="J5738" t="s">
        <v>31</v>
      </c>
      <c r="K5738" t="s">
        <v>546</v>
      </c>
      <c r="L5738" t="s">
        <v>24</v>
      </c>
      <c r="M5738" t="s">
        <v>27</v>
      </c>
      <c r="N5738">
        <v>858</v>
      </c>
      <c r="O5738">
        <v>132461.85999999999</v>
      </c>
      <c r="P5738">
        <v>87049.78</v>
      </c>
      <c r="Q5738">
        <v>2281.5700000000002</v>
      </c>
    </row>
    <row r="5739" spans="2:17" hidden="1">
      <c r="B5739">
        <v>2017</v>
      </c>
      <c r="C5739">
        <v>6</v>
      </c>
      <c r="D5739" t="s">
        <v>510</v>
      </c>
      <c r="E5739" t="s">
        <v>511</v>
      </c>
      <c r="F5739" t="s">
        <v>547</v>
      </c>
      <c r="G5739" t="s">
        <v>548</v>
      </c>
      <c r="H5739" t="s">
        <v>121</v>
      </c>
      <c r="I5739" t="s">
        <v>1072</v>
      </c>
      <c r="J5739" t="s">
        <v>31</v>
      </c>
      <c r="K5739" t="s">
        <v>549</v>
      </c>
      <c r="L5739" t="s">
        <v>24</v>
      </c>
      <c r="M5739" t="s">
        <v>25</v>
      </c>
      <c r="N5739">
        <v>1984</v>
      </c>
      <c r="O5739">
        <v>28797</v>
      </c>
      <c r="P5739">
        <v>18329.87</v>
      </c>
      <c r="Q5739">
        <v>-4032.05</v>
      </c>
    </row>
    <row r="5740" spans="2:17" hidden="1">
      <c r="B5740">
        <v>2017</v>
      </c>
      <c r="C5740">
        <v>6</v>
      </c>
      <c r="D5740" t="s">
        <v>510</v>
      </c>
      <c r="E5740" t="s">
        <v>511</v>
      </c>
      <c r="F5740" t="s">
        <v>547</v>
      </c>
      <c r="G5740" t="s">
        <v>548</v>
      </c>
      <c r="H5740" t="s">
        <v>121</v>
      </c>
      <c r="I5740" t="s">
        <v>1072</v>
      </c>
      <c r="J5740" t="s">
        <v>31</v>
      </c>
      <c r="K5740" t="s">
        <v>549</v>
      </c>
      <c r="L5740" t="s">
        <v>24</v>
      </c>
      <c r="M5740" t="s">
        <v>26</v>
      </c>
      <c r="N5740">
        <v>3723</v>
      </c>
      <c r="O5740">
        <v>239007</v>
      </c>
      <c r="P5740">
        <v>129623.61</v>
      </c>
      <c r="Q5740">
        <v>-15970.84</v>
      </c>
    </row>
    <row r="5741" spans="2:17" hidden="1">
      <c r="B5741">
        <v>2017</v>
      </c>
      <c r="C5741">
        <v>6</v>
      </c>
      <c r="D5741" t="s">
        <v>510</v>
      </c>
      <c r="E5741" t="s">
        <v>511</v>
      </c>
      <c r="F5741" t="s">
        <v>547</v>
      </c>
      <c r="G5741" t="s">
        <v>548</v>
      </c>
      <c r="H5741" t="s">
        <v>121</v>
      </c>
      <c r="I5741" t="s">
        <v>1072</v>
      </c>
      <c r="J5741" t="s">
        <v>31</v>
      </c>
      <c r="K5741" t="s">
        <v>549</v>
      </c>
      <c r="L5741" t="s">
        <v>24</v>
      </c>
      <c r="M5741" t="s">
        <v>27</v>
      </c>
      <c r="N5741">
        <v>1356</v>
      </c>
      <c r="O5741">
        <v>234023</v>
      </c>
      <c r="P5741">
        <v>139020.81</v>
      </c>
      <c r="Q5741">
        <v>3639.04</v>
      </c>
    </row>
    <row r="5742" spans="2:17" hidden="1">
      <c r="B5742">
        <v>2017</v>
      </c>
      <c r="C5742">
        <v>6</v>
      </c>
      <c r="D5742" t="s">
        <v>510</v>
      </c>
      <c r="E5742" t="s">
        <v>511</v>
      </c>
      <c r="F5742" t="s">
        <v>550</v>
      </c>
      <c r="G5742" t="s">
        <v>551</v>
      </c>
      <c r="H5742" t="s">
        <v>121</v>
      </c>
      <c r="I5742" t="s">
        <v>1072</v>
      </c>
      <c r="J5742" t="s">
        <v>31</v>
      </c>
      <c r="K5742" t="s">
        <v>552</v>
      </c>
      <c r="L5742" t="s">
        <v>24</v>
      </c>
      <c r="M5742" t="s">
        <v>25</v>
      </c>
      <c r="N5742">
        <v>931</v>
      </c>
      <c r="O5742">
        <v>10239</v>
      </c>
      <c r="P5742">
        <v>7226.72</v>
      </c>
      <c r="Q5742">
        <v>-1433.72</v>
      </c>
    </row>
    <row r="5743" spans="2:17" hidden="1">
      <c r="B5743">
        <v>2017</v>
      </c>
      <c r="C5743">
        <v>6</v>
      </c>
      <c r="D5743" t="s">
        <v>510</v>
      </c>
      <c r="E5743" t="s">
        <v>511</v>
      </c>
      <c r="F5743" t="s">
        <v>550</v>
      </c>
      <c r="G5743" t="s">
        <v>551</v>
      </c>
      <c r="H5743" t="s">
        <v>121</v>
      </c>
      <c r="I5743" t="s">
        <v>1072</v>
      </c>
      <c r="J5743" t="s">
        <v>31</v>
      </c>
      <c r="K5743" t="s">
        <v>552</v>
      </c>
      <c r="L5743" t="s">
        <v>24</v>
      </c>
      <c r="M5743" t="s">
        <v>26</v>
      </c>
      <c r="N5743">
        <v>1501</v>
      </c>
      <c r="O5743">
        <v>96290</v>
      </c>
      <c r="P5743">
        <v>52210.12</v>
      </c>
      <c r="Q5743">
        <v>-6475.74</v>
      </c>
    </row>
    <row r="5744" spans="2:17" hidden="1">
      <c r="B5744">
        <v>2017</v>
      </c>
      <c r="C5744">
        <v>6</v>
      </c>
      <c r="D5744" t="s">
        <v>510</v>
      </c>
      <c r="E5744" t="s">
        <v>511</v>
      </c>
      <c r="F5744" t="s">
        <v>550</v>
      </c>
      <c r="G5744" t="s">
        <v>551</v>
      </c>
      <c r="H5744" t="s">
        <v>121</v>
      </c>
      <c r="I5744" t="s">
        <v>1072</v>
      </c>
      <c r="J5744" t="s">
        <v>31</v>
      </c>
      <c r="K5744" t="s">
        <v>552</v>
      </c>
      <c r="L5744" t="s">
        <v>24</v>
      </c>
      <c r="M5744" t="s">
        <v>27</v>
      </c>
      <c r="N5744">
        <v>761</v>
      </c>
      <c r="O5744">
        <v>155022</v>
      </c>
      <c r="P5744">
        <v>91665.9</v>
      </c>
      <c r="Q5744">
        <v>2400.1799999999998</v>
      </c>
    </row>
    <row r="5745" spans="2:17" hidden="1">
      <c r="B5745">
        <v>2017</v>
      </c>
      <c r="C5745">
        <v>6</v>
      </c>
      <c r="D5745" t="s">
        <v>510</v>
      </c>
      <c r="E5745" t="s">
        <v>511</v>
      </c>
      <c r="F5745" t="s">
        <v>553</v>
      </c>
      <c r="G5745" t="s">
        <v>554</v>
      </c>
      <c r="H5745" t="s">
        <v>140</v>
      </c>
      <c r="I5745" t="s">
        <v>1072</v>
      </c>
      <c r="J5745" t="s">
        <v>31</v>
      </c>
      <c r="K5745" t="s">
        <v>555</v>
      </c>
      <c r="L5745" t="s">
        <v>24</v>
      </c>
      <c r="M5745" t="s">
        <v>25</v>
      </c>
      <c r="N5745">
        <v>1713</v>
      </c>
      <c r="O5745">
        <v>18307</v>
      </c>
      <c r="P5745">
        <v>12713.39</v>
      </c>
      <c r="Q5745">
        <v>-2506.04</v>
      </c>
    </row>
    <row r="5746" spans="2:17" hidden="1">
      <c r="B5746">
        <v>2017</v>
      </c>
      <c r="C5746">
        <v>6</v>
      </c>
      <c r="D5746" t="s">
        <v>510</v>
      </c>
      <c r="E5746" t="s">
        <v>511</v>
      </c>
      <c r="F5746" t="s">
        <v>553</v>
      </c>
      <c r="G5746" t="s">
        <v>554</v>
      </c>
      <c r="H5746" t="s">
        <v>140</v>
      </c>
      <c r="I5746" t="s">
        <v>1072</v>
      </c>
      <c r="J5746" t="s">
        <v>31</v>
      </c>
      <c r="K5746" t="s">
        <v>555</v>
      </c>
      <c r="L5746" t="s">
        <v>24</v>
      </c>
      <c r="M5746" t="s">
        <v>26</v>
      </c>
      <c r="N5746">
        <v>2974</v>
      </c>
      <c r="O5746">
        <v>199325</v>
      </c>
      <c r="P5746">
        <v>105124.3</v>
      </c>
      <c r="Q5746">
        <v>-12874.02</v>
      </c>
    </row>
    <row r="5747" spans="2:17" hidden="1">
      <c r="B5747">
        <v>2017</v>
      </c>
      <c r="C5747">
        <v>6</v>
      </c>
      <c r="D5747" t="s">
        <v>510</v>
      </c>
      <c r="E5747" t="s">
        <v>511</v>
      </c>
      <c r="F5747" t="s">
        <v>553</v>
      </c>
      <c r="G5747" t="s">
        <v>554</v>
      </c>
      <c r="H5747" t="s">
        <v>140</v>
      </c>
      <c r="I5747" t="s">
        <v>1072</v>
      </c>
      <c r="J5747" t="s">
        <v>31</v>
      </c>
      <c r="K5747" t="s">
        <v>555</v>
      </c>
      <c r="L5747" t="s">
        <v>24</v>
      </c>
      <c r="M5747" t="s">
        <v>27</v>
      </c>
      <c r="N5747">
        <v>1481</v>
      </c>
      <c r="O5747">
        <v>285578</v>
      </c>
      <c r="P5747">
        <v>164944.26</v>
      </c>
      <c r="Q5747">
        <v>4340.33</v>
      </c>
    </row>
    <row r="5748" spans="2:17" hidden="1">
      <c r="B5748">
        <v>2017</v>
      </c>
      <c r="C5748">
        <v>6</v>
      </c>
      <c r="D5748" t="s">
        <v>510</v>
      </c>
      <c r="E5748" t="s">
        <v>511</v>
      </c>
      <c r="F5748" t="s">
        <v>556</v>
      </c>
      <c r="G5748" t="s">
        <v>557</v>
      </c>
      <c r="H5748" t="s">
        <v>140</v>
      </c>
      <c r="I5748" t="s">
        <v>1072</v>
      </c>
      <c r="J5748" t="s">
        <v>31</v>
      </c>
      <c r="K5748" t="s">
        <v>558</v>
      </c>
      <c r="L5748" t="s">
        <v>24</v>
      </c>
      <c r="M5748" t="s">
        <v>25</v>
      </c>
      <c r="N5748">
        <v>12591</v>
      </c>
      <c r="O5748">
        <v>172840.2</v>
      </c>
      <c r="P5748">
        <v>109610.19</v>
      </c>
      <c r="Q5748">
        <v>-23809.63</v>
      </c>
    </row>
    <row r="5749" spans="2:17" hidden="1">
      <c r="B5749">
        <v>2017</v>
      </c>
      <c r="C5749">
        <v>6</v>
      </c>
      <c r="D5749" t="s">
        <v>510</v>
      </c>
      <c r="E5749" t="s">
        <v>511</v>
      </c>
      <c r="F5749" t="s">
        <v>556</v>
      </c>
      <c r="G5749" t="s">
        <v>557</v>
      </c>
      <c r="H5749" t="s">
        <v>140</v>
      </c>
      <c r="I5749" t="s">
        <v>1072</v>
      </c>
      <c r="J5749" t="s">
        <v>31</v>
      </c>
      <c r="K5749" t="s">
        <v>558</v>
      </c>
      <c r="L5749" t="s">
        <v>24</v>
      </c>
      <c r="M5749" t="s">
        <v>26</v>
      </c>
      <c r="N5749">
        <v>24747</v>
      </c>
      <c r="O5749">
        <v>1565420.6</v>
      </c>
      <c r="P5749">
        <v>834229.16</v>
      </c>
      <c r="Q5749">
        <v>-102444.59</v>
      </c>
    </row>
    <row r="5750" spans="2:17" hidden="1">
      <c r="B5750">
        <v>2017</v>
      </c>
      <c r="C5750">
        <v>6</v>
      </c>
      <c r="D5750" t="s">
        <v>510</v>
      </c>
      <c r="E5750" t="s">
        <v>511</v>
      </c>
      <c r="F5750" t="s">
        <v>556</v>
      </c>
      <c r="G5750" t="s">
        <v>557</v>
      </c>
      <c r="H5750" t="s">
        <v>140</v>
      </c>
      <c r="I5750" t="s">
        <v>1072</v>
      </c>
      <c r="J5750" t="s">
        <v>31</v>
      </c>
      <c r="K5750" t="s">
        <v>558</v>
      </c>
      <c r="L5750" t="s">
        <v>24</v>
      </c>
      <c r="M5750" t="s">
        <v>27</v>
      </c>
      <c r="N5750">
        <v>13344</v>
      </c>
      <c r="O5750">
        <v>2415110.5</v>
      </c>
      <c r="P5750">
        <v>1406319.63</v>
      </c>
      <c r="Q5750">
        <v>36868.910000000003</v>
      </c>
    </row>
    <row r="5751" spans="2:17" hidden="1">
      <c r="B5751">
        <v>2017</v>
      </c>
      <c r="C5751">
        <v>6</v>
      </c>
      <c r="D5751" t="s">
        <v>510</v>
      </c>
      <c r="E5751" t="s">
        <v>511</v>
      </c>
      <c r="F5751" t="s">
        <v>559</v>
      </c>
      <c r="G5751" t="s">
        <v>560</v>
      </c>
      <c r="H5751" t="s">
        <v>140</v>
      </c>
      <c r="I5751" t="s">
        <v>1072</v>
      </c>
      <c r="J5751" t="s">
        <v>31</v>
      </c>
      <c r="K5751" t="s">
        <v>561</v>
      </c>
      <c r="L5751" t="s">
        <v>24</v>
      </c>
      <c r="M5751" t="s">
        <v>25</v>
      </c>
      <c r="N5751">
        <v>2531</v>
      </c>
      <c r="O5751">
        <v>29087</v>
      </c>
      <c r="P5751">
        <v>19616.47</v>
      </c>
      <c r="Q5751">
        <v>-3980.49</v>
      </c>
    </row>
    <row r="5752" spans="2:17" hidden="1">
      <c r="B5752">
        <v>2017</v>
      </c>
      <c r="C5752">
        <v>6</v>
      </c>
      <c r="D5752" t="s">
        <v>510</v>
      </c>
      <c r="E5752" t="s">
        <v>511</v>
      </c>
      <c r="F5752" t="s">
        <v>559</v>
      </c>
      <c r="G5752" t="s">
        <v>560</v>
      </c>
      <c r="H5752" t="s">
        <v>140</v>
      </c>
      <c r="I5752" t="s">
        <v>1072</v>
      </c>
      <c r="J5752" t="s">
        <v>31</v>
      </c>
      <c r="K5752" t="s">
        <v>561</v>
      </c>
      <c r="L5752" t="s">
        <v>24</v>
      </c>
      <c r="M5752" t="s">
        <v>26</v>
      </c>
      <c r="N5752">
        <v>3807</v>
      </c>
      <c r="O5752">
        <v>244815</v>
      </c>
      <c r="P5752">
        <v>129416.35</v>
      </c>
      <c r="Q5752">
        <v>-15916.15</v>
      </c>
    </row>
    <row r="5753" spans="2:17" hidden="1">
      <c r="B5753">
        <v>2017</v>
      </c>
      <c r="C5753">
        <v>6</v>
      </c>
      <c r="D5753" t="s">
        <v>510</v>
      </c>
      <c r="E5753" t="s">
        <v>511</v>
      </c>
      <c r="F5753" t="s">
        <v>559</v>
      </c>
      <c r="G5753" t="s">
        <v>560</v>
      </c>
      <c r="H5753" t="s">
        <v>140</v>
      </c>
      <c r="I5753" t="s">
        <v>1072</v>
      </c>
      <c r="J5753" t="s">
        <v>31</v>
      </c>
      <c r="K5753" t="s">
        <v>561</v>
      </c>
      <c r="L5753" t="s">
        <v>24</v>
      </c>
      <c r="M5753" t="s">
        <v>27</v>
      </c>
      <c r="N5753">
        <v>2142</v>
      </c>
      <c r="O5753">
        <v>417029</v>
      </c>
      <c r="P5753">
        <v>240702.69</v>
      </c>
      <c r="Q5753">
        <v>6319.61</v>
      </c>
    </row>
    <row r="5754" spans="2:17" hidden="1">
      <c r="B5754">
        <v>2017</v>
      </c>
      <c r="C5754">
        <v>6</v>
      </c>
      <c r="D5754" t="s">
        <v>510</v>
      </c>
      <c r="E5754" t="s">
        <v>511</v>
      </c>
      <c r="F5754" t="s">
        <v>562</v>
      </c>
      <c r="G5754" t="s">
        <v>563</v>
      </c>
      <c r="H5754" t="s">
        <v>140</v>
      </c>
      <c r="I5754" t="s">
        <v>1072</v>
      </c>
      <c r="J5754" t="s">
        <v>31</v>
      </c>
      <c r="K5754" t="s">
        <v>564</v>
      </c>
      <c r="L5754" t="s">
        <v>24</v>
      </c>
      <c r="M5754" t="s">
        <v>25</v>
      </c>
      <c r="N5754">
        <v>6115</v>
      </c>
      <c r="O5754">
        <v>74241.509999999995</v>
      </c>
      <c r="P5754">
        <v>49237.36</v>
      </c>
      <c r="Q5754">
        <v>-10226.9</v>
      </c>
    </row>
    <row r="5755" spans="2:17" hidden="1">
      <c r="B5755">
        <v>2017</v>
      </c>
      <c r="C5755">
        <v>6</v>
      </c>
      <c r="D5755" t="s">
        <v>510</v>
      </c>
      <c r="E5755" t="s">
        <v>511</v>
      </c>
      <c r="F5755" t="s">
        <v>562</v>
      </c>
      <c r="G5755" t="s">
        <v>563</v>
      </c>
      <c r="H5755" t="s">
        <v>140</v>
      </c>
      <c r="I5755" t="s">
        <v>1072</v>
      </c>
      <c r="J5755" t="s">
        <v>31</v>
      </c>
      <c r="K5755" t="s">
        <v>564</v>
      </c>
      <c r="L5755" t="s">
        <v>24</v>
      </c>
      <c r="M5755" t="s">
        <v>26</v>
      </c>
      <c r="N5755">
        <v>9943</v>
      </c>
      <c r="O5755">
        <v>650998.71</v>
      </c>
      <c r="P5755">
        <v>344876.56</v>
      </c>
      <c r="Q5755">
        <v>-43672.04</v>
      </c>
    </row>
    <row r="5756" spans="2:17" hidden="1">
      <c r="B5756">
        <v>2017</v>
      </c>
      <c r="C5756">
        <v>6</v>
      </c>
      <c r="D5756" t="s">
        <v>510</v>
      </c>
      <c r="E5756" t="s">
        <v>511</v>
      </c>
      <c r="F5756" t="s">
        <v>562</v>
      </c>
      <c r="G5756" t="s">
        <v>563</v>
      </c>
      <c r="H5756" t="s">
        <v>140</v>
      </c>
      <c r="I5756" t="s">
        <v>1072</v>
      </c>
      <c r="J5756" t="s">
        <v>31</v>
      </c>
      <c r="K5756" t="s">
        <v>564</v>
      </c>
      <c r="L5756" t="s">
        <v>24</v>
      </c>
      <c r="M5756" t="s">
        <v>27</v>
      </c>
      <c r="N5756">
        <v>3839</v>
      </c>
      <c r="O5756">
        <v>690629.98</v>
      </c>
      <c r="P5756">
        <v>402364.12</v>
      </c>
      <c r="Q5756">
        <v>10571.58</v>
      </c>
    </row>
    <row r="5757" spans="2:17" hidden="1">
      <c r="B5757">
        <v>2017</v>
      </c>
      <c r="C5757">
        <v>6</v>
      </c>
      <c r="D5757" t="s">
        <v>510</v>
      </c>
      <c r="E5757" t="s">
        <v>511</v>
      </c>
      <c r="F5757" t="s">
        <v>565</v>
      </c>
      <c r="G5757" t="s">
        <v>566</v>
      </c>
      <c r="H5757" t="s">
        <v>30</v>
      </c>
      <c r="I5757" t="s">
        <v>21</v>
      </c>
      <c r="J5757" t="s">
        <v>31</v>
      </c>
      <c r="K5757" t="s">
        <v>567</v>
      </c>
      <c r="L5757" t="s">
        <v>24</v>
      </c>
      <c r="M5757" t="s">
        <v>25</v>
      </c>
      <c r="N5757">
        <v>41382</v>
      </c>
      <c r="O5757">
        <v>463613.6</v>
      </c>
      <c r="P5757">
        <v>405328.75</v>
      </c>
      <c r="Q5757">
        <v>-186585.22</v>
      </c>
    </row>
    <row r="5758" spans="2:17" hidden="1">
      <c r="B5758">
        <v>2017</v>
      </c>
      <c r="C5758">
        <v>6</v>
      </c>
      <c r="D5758" t="s">
        <v>510</v>
      </c>
      <c r="E5758" t="s">
        <v>511</v>
      </c>
      <c r="F5758" t="s">
        <v>565</v>
      </c>
      <c r="G5758" t="s">
        <v>566</v>
      </c>
      <c r="H5758" t="s">
        <v>30</v>
      </c>
      <c r="I5758" t="s">
        <v>21</v>
      </c>
      <c r="J5758" t="s">
        <v>31</v>
      </c>
      <c r="K5758" t="s">
        <v>567</v>
      </c>
      <c r="L5758" t="s">
        <v>24</v>
      </c>
      <c r="M5758" t="s">
        <v>26</v>
      </c>
      <c r="N5758">
        <v>18888</v>
      </c>
      <c r="O5758">
        <v>982740</v>
      </c>
      <c r="P5758">
        <v>662303.64</v>
      </c>
      <c r="Q5758">
        <v>-228022.58</v>
      </c>
    </row>
    <row r="5759" spans="2:17" hidden="1">
      <c r="B5759">
        <v>2017</v>
      </c>
      <c r="C5759">
        <v>6</v>
      </c>
      <c r="D5759" t="s">
        <v>510</v>
      </c>
      <c r="E5759" t="s">
        <v>511</v>
      </c>
      <c r="F5759" t="s">
        <v>565</v>
      </c>
      <c r="G5759" t="s">
        <v>566</v>
      </c>
      <c r="H5759" t="s">
        <v>30</v>
      </c>
      <c r="I5759" t="s">
        <v>21</v>
      </c>
      <c r="J5759" t="s">
        <v>31</v>
      </c>
      <c r="K5759" t="s">
        <v>567</v>
      </c>
      <c r="L5759" t="s">
        <v>24</v>
      </c>
      <c r="M5759" t="s">
        <v>27</v>
      </c>
      <c r="N5759">
        <v>1412</v>
      </c>
      <c r="O5759">
        <v>235327</v>
      </c>
      <c r="P5759">
        <v>202024.2</v>
      </c>
      <c r="Q5759">
        <v>5297.94</v>
      </c>
    </row>
    <row r="5760" spans="2:17" hidden="1">
      <c r="B5760">
        <v>2017</v>
      </c>
      <c r="C5760">
        <v>6</v>
      </c>
      <c r="D5760" t="s">
        <v>510</v>
      </c>
      <c r="E5760" t="s">
        <v>511</v>
      </c>
      <c r="F5760" t="s">
        <v>568</v>
      </c>
      <c r="G5760" t="s">
        <v>569</v>
      </c>
      <c r="H5760" t="s">
        <v>30</v>
      </c>
      <c r="I5760" t="s">
        <v>21</v>
      </c>
      <c r="J5760" t="s">
        <v>31</v>
      </c>
      <c r="K5760" t="s">
        <v>570</v>
      </c>
      <c r="L5760" t="s">
        <v>24</v>
      </c>
      <c r="M5760" t="s">
        <v>25</v>
      </c>
      <c r="N5760">
        <v>639</v>
      </c>
      <c r="O5760">
        <v>6862</v>
      </c>
      <c r="P5760">
        <v>6139.91</v>
      </c>
      <c r="Q5760">
        <v>-2762.25</v>
      </c>
    </row>
    <row r="5761" spans="2:17" hidden="1">
      <c r="B5761">
        <v>2017</v>
      </c>
      <c r="C5761">
        <v>6</v>
      </c>
      <c r="D5761" t="s">
        <v>510</v>
      </c>
      <c r="E5761" t="s">
        <v>511</v>
      </c>
      <c r="F5761" t="s">
        <v>568</v>
      </c>
      <c r="G5761" t="s">
        <v>569</v>
      </c>
      <c r="H5761" t="s">
        <v>30</v>
      </c>
      <c r="I5761" t="s">
        <v>21</v>
      </c>
      <c r="J5761" t="s">
        <v>31</v>
      </c>
      <c r="K5761" t="s">
        <v>570</v>
      </c>
      <c r="L5761" t="s">
        <v>24</v>
      </c>
      <c r="M5761" t="s">
        <v>26</v>
      </c>
      <c r="N5761">
        <v>557</v>
      </c>
      <c r="O5761">
        <v>33230</v>
      </c>
      <c r="P5761">
        <v>22677.7</v>
      </c>
      <c r="Q5761">
        <v>-7002.82</v>
      </c>
    </row>
    <row r="5762" spans="2:17" hidden="1">
      <c r="B5762">
        <v>2017</v>
      </c>
      <c r="C5762">
        <v>6</v>
      </c>
      <c r="D5762" t="s">
        <v>510</v>
      </c>
      <c r="E5762" t="s">
        <v>511</v>
      </c>
      <c r="F5762" t="s">
        <v>568</v>
      </c>
      <c r="G5762" t="s">
        <v>569</v>
      </c>
      <c r="H5762" t="s">
        <v>30</v>
      </c>
      <c r="I5762" t="s">
        <v>21</v>
      </c>
      <c r="J5762" t="s">
        <v>31</v>
      </c>
      <c r="K5762" t="s">
        <v>570</v>
      </c>
      <c r="L5762" t="s">
        <v>24</v>
      </c>
      <c r="M5762" t="s">
        <v>27</v>
      </c>
      <c r="N5762">
        <v>101</v>
      </c>
      <c r="O5762">
        <v>22129</v>
      </c>
      <c r="P5762">
        <v>18831.150000000001</v>
      </c>
      <c r="Q5762">
        <v>493.92</v>
      </c>
    </row>
    <row r="5763" spans="2:17" hidden="1">
      <c r="B5763">
        <v>2017</v>
      </c>
      <c r="C5763">
        <v>6</v>
      </c>
      <c r="D5763" t="s">
        <v>571</v>
      </c>
      <c r="E5763" t="s">
        <v>572</v>
      </c>
      <c r="F5763" t="s">
        <v>573</v>
      </c>
      <c r="G5763" t="s">
        <v>574</v>
      </c>
      <c r="H5763" t="s">
        <v>140</v>
      </c>
      <c r="I5763" t="s">
        <v>1072</v>
      </c>
      <c r="J5763" t="s">
        <v>22</v>
      </c>
      <c r="K5763" t="s">
        <v>575</v>
      </c>
      <c r="L5763" t="s">
        <v>24</v>
      </c>
      <c r="M5763" t="s">
        <v>25</v>
      </c>
      <c r="N5763">
        <v>630</v>
      </c>
      <c r="O5763">
        <v>7802</v>
      </c>
      <c r="P5763">
        <v>4107.33</v>
      </c>
      <c r="Q5763">
        <v>-2135.41</v>
      </c>
    </row>
    <row r="5764" spans="2:17" hidden="1">
      <c r="B5764">
        <v>2017</v>
      </c>
      <c r="C5764">
        <v>6</v>
      </c>
      <c r="D5764" t="s">
        <v>571</v>
      </c>
      <c r="E5764" t="s">
        <v>572</v>
      </c>
      <c r="F5764" t="s">
        <v>573</v>
      </c>
      <c r="G5764" t="s">
        <v>574</v>
      </c>
      <c r="H5764" t="s">
        <v>140</v>
      </c>
      <c r="I5764" t="s">
        <v>1072</v>
      </c>
      <c r="J5764" t="s">
        <v>22</v>
      </c>
      <c r="K5764" t="s">
        <v>575</v>
      </c>
      <c r="L5764" t="s">
        <v>24</v>
      </c>
      <c r="M5764" t="s">
        <v>26</v>
      </c>
      <c r="N5764">
        <v>757</v>
      </c>
      <c r="O5764">
        <v>45772</v>
      </c>
      <c r="P5764">
        <v>21208.41</v>
      </c>
      <c r="Q5764">
        <v>-6215.08</v>
      </c>
    </row>
    <row r="5765" spans="2:17" hidden="1">
      <c r="B5765">
        <v>2017</v>
      </c>
      <c r="C5765">
        <v>6</v>
      </c>
      <c r="D5765" t="s">
        <v>571</v>
      </c>
      <c r="E5765" t="s">
        <v>572</v>
      </c>
      <c r="F5765" t="s">
        <v>573</v>
      </c>
      <c r="G5765" t="s">
        <v>574</v>
      </c>
      <c r="H5765" t="s">
        <v>140</v>
      </c>
      <c r="I5765" t="s">
        <v>1072</v>
      </c>
      <c r="J5765" t="s">
        <v>22</v>
      </c>
      <c r="K5765" t="s">
        <v>575</v>
      </c>
      <c r="L5765" t="s">
        <v>24</v>
      </c>
      <c r="M5765" t="s">
        <v>27</v>
      </c>
      <c r="N5765">
        <v>614</v>
      </c>
      <c r="O5765">
        <v>175630</v>
      </c>
      <c r="P5765">
        <v>98061.67</v>
      </c>
      <c r="Q5765">
        <v>0</v>
      </c>
    </row>
    <row r="5766" spans="2:17" hidden="1">
      <c r="B5766">
        <v>2017</v>
      </c>
      <c r="C5766">
        <v>6</v>
      </c>
      <c r="D5766" t="s">
        <v>571</v>
      </c>
      <c r="E5766" t="s">
        <v>572</v>
      </c>
      <c r="F5766" t="s">
        <v>576</v>
      </c>
      <c r="G5766" t="s">
        <v>577</v>
      </c>
      <c r="H5766" t="s">
        <v>140</v>
      </c>
      <c r="I5766" t="s">
        <v>1072</v>
      </c>
      <c r="J5766" t="s">
        <v>22</v>
      </c>
      <c r="K5766" t="s">
        <v>578</v>
      </c>
      <c r="L5766" t="s">
        <v>24</v>
      </c>
      <c r="M5766" t="s">
        <v>25</v>
      </c>
      <c r="N5766">
        <v>1230</v>
      </c>
      <c r="O5766">
        <v>16306</v>
      </c>
      <c r="P5766">
        <v>8312.83</v>
      </c>
      <c r="Q5766">
        <v>-4462.8599999999997</v>
      </c>
    </row>
    <row r="5767" spans="2:17" hidden="1">
      <c r="B5767">
        <v>2017</v>
      </c>
      <c r="C5767">
        <v>6</v>
      </c>
      <c r="D5767" t="s">
        <v>571</v>
      </c>
      <c r="E5767" t="s">
        <v>572</v>
      </c>
      <c r="F5767" t="s">
        <v>576</v>
      </c>
      <c r="G5767" t="s">
        <v>577</v>
      </c>
      <c r="H5767" t="s">
        <v>140</v>
      </c>
      <c r="I5767" t="s">
        <v>1072</v>
      </c>
      <c r="J5767" t="s">
        <v>22</v>
      </c>
      <c r="K5767" t="s">
        <v>578</v>
      </c>
      <c r="L5767" t="s">
        <v>24</v>
      </c>
      <c r="M5767" t="s">
        <v>26</v>
      </c>
      <c r="N5767">
        <v>1326</v>
      </c>
      <c r="O5767">
        <v>83435</v>
      </c>
      <c r="P5767">
        <v>38399.56</v>
      </c>
      <c r="Q5767">
        <v>-11420.25</v>
      </c>
    </row>
    <row r="5768" spans="2:17" hidden="1">
      <c r="B5768">
        <v>2017</v>
      </c>
      <c r="C5768">
        <v>6</v>
      </c>
      <c r="D5768" t="s">
        <v>571</v>
      </c>
      <c r="E5768" t="s">
        <v>572</v>
      </c>
      <c r="F5768" t="s">
        <v>576</v>
      </c>
      <c r="G5768" t="s">
        <v>577</v>
      </c>
      <c r="H5768" t="s">
        <v>140</v>
      </c>
      <c r="I5768" t="s">
        <v>1072</v>
      </c>
      <c r="J5768" t="s">
        <v>22</v>
      </c>
      <c r="K5768" t="s">
        <v>578</v>
      </c>
      <c r="L5768" t="s">
        <v>24</v>
      </c>
      <c r="M5768" t="s">
        <v>27</v>
      </c>
      <c r="N5768">
        <v>832</v>
      </c>
      <c r="O5768">
        <v>188588</v>
      </c>
      <c r="P5768">
        <v>105837.23</v>
      </c>
      <c r="Q5768">
        <v>0</v>
      </c>
    </row>
    <row r="5769" spans="2:17" hidden="1">
      <c r="B5769">
        <v>2017</v>
      </c>
      <c r="C5769">
        <v>6</v>
      </c>
      <c r="D5769" t="s">
        <v>571</v>
      </c>
      <c r="E5769" t="s">
        <v>572</v>
      </c>
      <c r="F5769" t="s">
        <v>579</v>
      </c>
      <c r="G5769" t="s">
        <v>580</v>
      </c>
      <c r="H5769" t="s">
        <v>140</v>
      </c>
      <c r="I5769" t="s">
        <v>1072</v>
      </c>
      <c r="J5769" t="s">
        <v>22</v>
      </c>
      <c r="K5769" t="s">
        <v>581</v>
      </c>
      <c r="L5769" t="s">
        <v>24</v>
      </c>
      <c r="M5769" t="s">
        <v>25</v>
      </c>
      <c r="N5769">
        <v>13309</v>
      </c>
      <c r="O5769">
        <v>168528.9</v>
      </c>
      <c r="P5769">
        <v>85206.79</v>
      </c>
      <c r="Q5769">
        <v>-43523.97</v>
      </c>
    </row>
    <row r="5770" spans="2:17" hidden="1">
      <c r="B5770">
        <v>2017</v>
      </c>
      <c r="C5770">
        <v>6</v>
      </c>
      <c r="D5770" t="s">
        <v>571</v>
      </c>
      <c r="E5770" t="s">
        <v>572</v>
      </c>
      <c r="F5770" t="s">
        <v>579</v>
      </c>
      <c r="G5770" t="s">
        <v>580</v>
      </c>
      <c r="H5770" t="s">
        <v>140</v>
      </c>
      <c r="I5770" t="s">
        <v>1072</v>
      </c>
      <c r="J5770" t="s">
        <v>22</v>
      </c>
      <c r="K5770" t="s">
        <v>581</v>
      </c>
      <c r="L5770" t="s">
        <v>24</v>
      </c>
      <c r="M5770" t="s">
        <v>26</v>
      </c>
      <c r="N5770">
        <v>23170</v>
      </c>
      <c r="O5770">
        <v>1523604.4</v>
      </c>
      <c r="P5770">
        <v>675442.99</v>
      </c>
      <c r="Q5770">
        <v>-184298.28</v>
      </c>
    </row>
    <row r="5771" spans="2:17" hidden="1">
      <c r="B5771">
        <v>2017</v>
      </c>
      <c r="C5771">
        <v>6</v>
      </c>
      <c r="D5771" t="s">
        <v>571</v>
      </c>
      <c r="E5771" t="s">
        <v>572</v>
      </c>
      <c r="F5771" t="s">
        <v>579</v>
      </c>
      <c r="G5771" t="s">
        <v>580</v>
      </c>
      <c r="H5771" t="s">
        <v>140</v>
      </c>
      <c r="I5771" t="s">
        <v>1072</v>
      </c>
      <c r="J5771" t="s">
        <v>22</v>
      </c>
      <c r="K5771" t="s">
        <v>581</v>
      </c>
      <c r="L5771" t="s">
        <v>24</v>
      </c>
      <c r="M5771" t="s">
        <v>27</v>
      </c>
      <c r="N5771">
        <v>33752</v>
      </c>
      <c r="O5771">
        <v>8371917.9000000004</v>
      </c>
      <c r="P5771">
        <v>4431410.78</v>
      </c>
      <c r="Q5771">
        <v>0</v>
      </c>
    </row>
    <row r="5772" spans="2:17" hidden="1">
      <c r="B5772">
        <v>2017</v>
      </c>
      <c r="C5772">
        <v>6</v>
      </c>
      <c r="D5772" t="s">
        <v>571</v>
      </c>
      <c r="E5772" t="s">
        <v>572</v>
      </c>
      <c r="F5772" t="s">
        <v>582</v>
      </c>
      <c r="G5772" t="s">
        <v>583</v>
      </c>
      <c r="H5772" t="s">
        <v>121</v>
      </c>
      <c r="I5772" t="s">
        <v>1072</v>
      </c>
      <c r="J5772" t="s">
        <v>22</v>
      </c>
      <c r="K5772" t="s">
        <v>584</v>
      </c>
      <c r="L5772" t="s">
        <v>24</v>
      </c>
      <c r="M5772" t="s">
        <v>25</v>
      </c>
      <c r="N5772">
        <v>1452</v>
      </c>
      <c r="O5772">
        <v>31352</v>
      </c>
      <c r="P5772">
        <v>13285.54</v>
      </c>
      <c r="Q5772">
        <v>-8580.5400000000009</v>
      </c>
    </row>
    <row r="5773" spans="2:17" hidden="1">
      <c r="B5773">
        <v>2017</v>
      </c>
      <c r="C5773">
        <v>6</v>
      </c>
      <c r="D5773" t="s">
        <v>571</v>
      </c>
      <c r="E5773" t="s">
        <v>572</v>
      </c>
      <c r="F5773" t="s">
        <v>582</v>
      </c>
      <c r="G5773" t="s">
        <v>583</v>
      </c>
      <c r="H5773" t="s">
        <v>121</v>
      </c>
      <c r="I5773" t="s">
        <v>1072</v>
      </c>
      <c r="J5773" t="s">
        <v>22</v>
      </c>
      <c r="K5773" t="s">
        <v>584</v>
      </c>
      <c r="L5773" t="s">
        <v>24</v>
      </c>
      <c r="M5773" t="s">
        <v>26</v>
      </c>
      <c r="N5773">
        <v>1263</v>
      </c>
      <c r="O5773">
        <v>93254</v>
      </c>
      <c r="P5773">
        <v>41318.29</v>
      </c>
      <c r="Q5773">
        <v>-13817.57</v>
      </c>
    </row>
    <row r="5774" spans="2:17" hidden="1">
      <c r="B5774">
        <v>2017</v>
      </c>
      <c r="C5774">
        <v>6</v>
      </c>
      <c r="D5774" t="s">
        <v>571</v>
      </c>
      <c r="E5774" t="s">
        <v>572</v>
      </c>
      <c r="F5774" t="s">
        <v>582</v>
      </c>
      <c r="G5774" t="s">
        <v>583</v>
      </c>
      <c r="H5774" t="s">
        <v>121</v>
      </c>
      <c r="I5774" t="s">
        <v>1072</v>
      </c>
      <c r="J5774" t="s">
        <v>22</v>
      </c>
      <c r="K5774" t="s">
        <v>584</v>
      </c>
      <c r="L5774" t="s">
        <v>24</v>
      </c>
      <c r="M5774" t="s">
        <v>27</v>
      </c>
      <c r="N5774">
        <v>544</v>
      </c>
      <c r="O5774">
        <v>98894</v>
      </c>
      <c r="P5774">
        <v>55897.16</v>
      </c>
      <c r="Q5774">
        <v>0</v>
      </c>
    </row>
    <row r="5775" spans="2:17" hidden="1">
      <c r="B5775">
        <v>2017</v>
      </c>
      <c r="C5775">
        <v>6</v>
      </c>
      <c r="D5775" t="s">
        <v>571</v>
      </c>
      <c r="E5775" t="s">
        <v>572</v>
      </c>
      <c r="F5775" t="s">
        <v>585</v>
      </c>
      <c r="G5775" t="s">
        <v>586</v>
      </c>
      <c r="H5775" t="s">
        <v>121</v>
      </c>
      <c r="I5775" t="s">
        <v>1072</v>
      </c>
      <c r="J5775" t="s">
        <v>22</v>
      </c>
      <c r="K5775" t="s">
        <v>587</v>
      </c>
      <c r="L5775" t="s">
        <v>24</v>
      </c>
      <c r="M5775" t="s">
        <v>25</v>
      </c>
      <c r="N5775">
        <v>2027</v>
      </c>
      <c r="O5775">
        <v>29953</v>
      </c>
      <c r="P5775">
        <v>14765.8</v>
      </c>
      <c r="Q5775">
        <v>-8197.9</v>
      </c>
    </row>
    <row r="5776" spans="2:17" hidden="1">
      <c r="B5776">
        <v>2017</v>
      </c>
      <c r="C5776">
        <v>6</v>
      </c>
      <c r="D5776" t="s">
        <v>571</v>
      </c>
      <c r="E5776" t="s">
        <v>572</v>
      </c>
      <c r="F5776" t="s">
        <v>585</v>
      </c>
      <c r="G5776" t="s">
        <v>586</v>
      </c>
      <c r="H5776" t="s">
        <v>121</v>
      </c>
      <c r="I5776" t="s">
        <v>1072</v>
      </c>
      <c r="J5776" t="s">
        <v>22</v>
      </c>
      <c r="K5776" t="s">
        <v>587</v>
      </c>
      <c r="L5776" t="s">
        <v>24</v>
      </c>
      <c r="M5776" t="s">
        <v>26</v>
      </c>
      <c r="N5776">
        <v>1446</v>
      </c>
      <c r="O5776">
        <v>85032</v>
      </c>
      <c r="P5776">
        <v>39176.26</v>
      </c>
      <c r="Q5776">
        <v>-12052.55</v>
      </c>
    </row>
    <row r="5777" spans="2:17" hidden="1">
      <c r="B5777">
        <v>2017</v>
      </c>
      <c r="C5777">
        <v>6</v>
      </c>
      <c r="D5777" t="s">
        <v>571</v>
      </c>
      <c r="E5777" t="s">
        <v>572</v>
      </c>
      <c r="F5777" t="s">
        <v>585</v>
      </c>
      <c r="G5777" t="s">
        <v>586</v>
      </c>
      <c r="H5777" t="s">
        <v>121</v>
      </c>
      <c r="I5777" t="s">
        <v>1072</v>
      </c>
      <c r="J5777" t="s">
        <v>22</v>
      </c>
      <c r="K5777" t="s">
        <v>587</v>
      </c>
      <c r="L5777" t="s">
        <v>24</v>
      </c>
      <c r="M5777" t="s">
        <v>27</v>
      </c>
      <c r="N5777">
        <v>692</v>
      </c>
      <c r="O5777">
        <v>145907</v>
      </c>
      <c r="P5777">
        <v>82111.570000000007</v>
      </c>
      <c r="Q5777">
        <v>0</v>
      </c>
    </row>
    <row r="5778" spans="2:17" hidden="1">
      <c r="B5778">
        <v>2017</v>
      </c>
      <c r="C5778">
        <v>6</v>
      </c>
      <c r="D5778" t="s">
        <v>571</v>
      </c>
      <c r="E5778" t="s">
        <v>572</v>
      </c>
      <c r="F5778" t="s">
        <v>588</v>
      </c>
      <c r="G5778" t="s">
        <v>589</v>
      </c>
      <c r="H5778" t="s">
        <v>121</v>
      </c>
      <c r="I5778" t="s">
        <v>1072</v>
      </c>
      <c r="J5778" t="s">
        <v>31</v>
      </c>
      <c r="K5778" t="s">
        <v>590</v>
      </c>
      <c r="L5778" t="s">
        <v>24</v>
      </c>
      <c r="M5778" t="s">
        <v>25</v>
      </c>
      <c r="N5778">
        <v>6151</v>
      </c>
      <c r="O5778">
        <v>83929</v>
      </c>
      <c r="P5778">
        <v>52736.29</v>
      </c>
      <c r="Q5778">
        <v>-13573.25</v>
      </c>
    </row>
    <row r="5779" spans="2:17" hidden="1">
      <c r="B5779">
        <v>2017</v>
      </c>
      <c r="C5779">
        <v>6</v>
      </c>
      <c r="D5779" t="s">
        <v>571</v>
      </c>
      <c r="E5779" t="s">
        <v>572</v>
      </c>
      <c r="F5779" t="s">
        <v>588</v>
      </c>
      <c r="G5779" t="s">
        <v>589</v>
      </c>
      <c r="H5779" t="s">
        <v>121</v>
      </c>
      <c r="I5779" t="s">
        <v>1072</v>
      </c>
      <c r="J5779" t="s">
        <v>31</v>
      </c>
      <c r="K5779" t="s">
        <v>590</v>
      </c>
      <c r="L5779" t="s">
        <v>24</v>
      </c>
      <c r="M5779" t="s">
        <v>26</v>
      </c>
      <c r="N5779">
        <v>5370</v>
      </c>
      <c r="O5779">
        <v>413218</v>
      </c>
      <c r="P5779">
        <v>212702.25</v>
      </c>
      <c r="Q5779">
        <v>-30956.7</v>
      </c>
    </row>
    <row r="5780" spans="2:17" hidden="1">
      <c r="B5780">
        <v>2017</v>
      </c>
      <c r="C5780">
        <v>6</v>
      </c>
      <c r="D5780" t="s">
        <v>571</v>
      </c>
      <c r="E5780" t="s">
        <v>572</v>
      </c>
      <c r="F5780" t="s">
        <v>588</v>
      </c>
      <c r="G5780" t="s">
        <v>589</v>
      </c>
      <c r="H5780" t="s">
        <v>121</v>
      </c>
      <c r="I5780" t="s">
        <v>1072</v>
      </c>
      <c r="J5780" t="s">
        <v>31</v>
      </c>
      <c r="K5780" t="s">
        <v>590</v>
      </c>
      <c r="L5780" t="s">
        <v>24</v>
      </c>
      <c r="M5780" t="s">
        <v>27</v>
      </c>
      <c r="N5780">
        <v>2821</v>
      </c>
      <c r="O5780">
        <v>503520</v>
      </c>
      <c r="P5780">
        <v>292481.64</v>
      </c>
      <c r="Q5780">
        <v>7706.34</v>
      </c>
    </row>
    <row r="5781" spans="2:17" hidden="1">
      <c r="B5781">
        <v>2017</v>
      </c>
      <c r="C5781">
        <v>6</v>
      </c>
      <c r="D5781" t="s">
        <v>571</v>
      </c>
      <c r="E5781" t="s">
        <v>572</v>
      </c>
      <c r="F5781" t="s">
        <v>591</v>
      </c>
      <c r="G5781" t="s">
        <v>592</v>
      </c>
      <c r="H5781" t="s">
        <v>151</v>
      </c>
      <c r="I5781" t="s">
        <v>21</v>
      </c>
      <c r="J5781" t="s">
        <v>22</v>
      </c>
      <c r="K5781" t="s">
        <v>593</v>
      </c>
      <c r="L5781" t="s">
        <v>24</v>
      </c>
      <c r="M5781" t="s">
        <v>25</v>
      </c>
      <c r="N5781">
        <v>555</v>
      </c>
      <c r="O5781">
        <v>8337</v>
      </c>
      <c r="P5781">
        <v>2969.73</v>
      </c>
      <c r="Q5781">
        <v>-3536.25</v>
      </c>
    </row>
    <row r="5782" spans="2:17" hidden="1">
      <c r="B5782">
        <v>2017</v>
      </c>
      <c r="C5782">
        <v>6</v>
      </c>
      <c r="D5782" t="s">
        <v>571</v>
      </c>
      <c r="E5782" t="s">
        <v>572</v>
      </c>
      <c r="F5782" t="s">
        <v>591</v>
      </c>
      <c r="G5782" t="s">
        <v>592</v>
      </c>
      <c r="H5782" t="s">
        <v>151</v>
      </c>
      <c r="I5782" t="s">
        <v>21</v>
      </c>
      <c r="J5782" t="s">
        <v>22</v>
      </c>
      <c r="K5782" t="s">
        <v>593</v>
      </c>
      <c r="L5782" t="s">
        <v>24</v>
      </c>
      <c r="M5782" t="s">
        <v>26</v>
      </c>
      <c r="N5782">
        <v>443</v>
      </c>
      <c r="O5782">
        <v>25752</v>
      </c>
      <c r="P5782">
        <v>9764.8799999999992</v>
      </c>
      <c r="Q5782">
        <v>-5881.31</v>
      </c>
    </row>
    <row r="5783" spans="2:17" hidden="1">
      <c r="B5783">
        <v>2017</v>
      </c>
      <c r="C5783">
        <v>6</v>
      </c>
      <c r="D5783" t="s">
        <v>571</v>
      </c>
      <c r="E5783" t="s">
        <v>572</v>
      </c>
      <c r="F5783" t="s">
        <v>591</v>
      </c>
      <c r="G5783" t="s">
        <v>592</v>
      </c>
      <c r="H5783" t="s">
        <v>151</v>
      </c>
      <c r="I5783" t="s">
        <v>21</v>
      </c>
      <c r="J5783" t="s">
        <v>22</v>
      </c>
      <c r="K5783" t="s">
        <v>593</v>
      </c>
      <c r="L5783" t="s">
        <v>24</v>
      </c>
      <c r="M5783" t="s">
        <v>27</v>
      </c>
      <c r="N5783">
        <v>178</v>
      </c>
      <c r="O5783">
        <v>29061</v>
      </c>
      <c r="P5783">
        <v>16531</v>
      </c>
      <c r="Q5783">
        <v>0</v>
      </c>
    </row>
    <row r="5784" spans="2:17" hidden="1">
      <c r="B5784">
        <v>2017</v>
      </c>
      <c r="C5784">
        <v>6</v>
      </c>
      <c r="D5784" t="s">
        <v>571</v>
      </c>
      <c r="E5784" t="s">
        <v>572</v>
      </c>
      <c r="F5784" t="s">
        <v>1057</v>
      </c>
      <c r="G5784" t="s">
        <v>1058</v>
      </c>
      <c r="H5784" t="s">
        <v>121</v>
      </c>
      <c r="I5784" t="s">
        <v>1072</v>
      </c>
      <c r="J5784" t="s">
        <v>22</v>
      </c>
      <c r="K5784" t="s">
        <v>1059</v>
      </c>
      <c r="L5784" t="s">
        <v>24</v>
      </c>
      <c r="M5784" t="s">
        <v>25</v>
      </c>
      <c r="N5784">
        <v>801</v>
      </c>
      <c r="O5784">
        <v>9375</v>
      </c>
      <c r="P5784">
        <v>5161.0200000000004</v>
      </c>
      <c r="Q5784">
        <v>-2565.9899999999998</v>
      </c>
    </row>
    <row r="5785" spans="2:17" hidden="1">
      <c r="B5785">
        <v>2017</v>
      </c>
      <c r="C5785">
        <v>6</v>
      </c>
      <c r="D5785" t="s">
        <v>571</v>
      </c>
      <c r="E5785" t="s">
        <v>572</v>
      </c>
      <c r="F5785" t="s">
        <v>1057</v>
      </c>
      <c r="G5785" t="s">
        <v>1058</v>
      </c>
      <c r="H5785" t="s">
        <v>121</v>
      </c>
      <c r="I5785" t="s">
        <v>1072</v>
      </c>
      <c r="J5785" t="s">
        <v>22</v>
      </c>
      <c r="K5785" t="s">
        <v>1059</v>
      </c>
      <c r="L5785" t="s">
        <v>24</v>
      </c>
      <c r="M5785" t="s">
        <v>26</v>
      </c>
      <c r="N5785">
        <v>378</v>
      </c>
      <c r="O5785">
        <v>24437</v>
      </c>
      <c r="P5785">
        <v>10585.74</v>
      </c>
      <c r="Q5785">
        <v>-4014.82</v>
      </c>
    </row>
    <row r="5786" spans="2:17" hidden="1">
      <c r="B5786">
        <v>2017</v>
      </c>
      <c r="C5786">
        <v>6</v>
      </c>
      <c r="D5786" t="s">
        <v>571</v>
      </c>
      <c r="E5786" t="s">
        <v>572</v>
      </c>
      <c r="F5786" t="s">
        <v>1057</v>
      </c>
      <c r="G5786" t="s">
        <v>1058</v>
      </c>
      <c r="H5786" t="s">
        <v>121</v>
      </c>
      <c r="I5786" t="s">
        <v>1072</v>
      </c>
      <c r="J5786" t="s">
        <v>22</v>
      </c>
      <c r="K5786" t="s">
        <v>1059</v>
      </c>
      <c r="L5786" t="s">
        <v>24</v>
      </c>
      <c r="M5786" t="s">
        <v>27</v>
      </c>
      <c r="N5786">
        <v>53</v>
      </c>
      <c r="O5786">
        <v>9031</v>
      </c>
      <c r="P5786">
        <v>5115.3</v>
      </c>
      <c r="Q5786">
        <v>0</v>
      </c>
    </row>
    <row r="5787" spans="2:17" hidden="1">
      <c r="B5787">
        <v>2017</v>
      </c>
      <c r="C5787">
        <v>6</v>
      </c>
      <c r="D5787" t="s">
        <v>571</v>
      </c>
      <c r="E5787" t="s">
        <v>572</v>
      </c>
      <c r="F5787" t="s">
        <v>594</v>
      </c>
      <c r="G5787" t="s">
        <v>595</v>
      </c>
      <c r="H5787" t="s">
        <v>121</v>
      </c>
      <c r="I5787" t="s">
        <v>1072</v>
      </c>
      <c r="J5787" t="s">
        <v>22</v>
      </c>
      <c r="K5787" t="s">
        <v>596</v>
      </c>
      <c r="L5787" t="s">
        <v>24</v>
      </c>
      <c r="M5787" t="s">
        <v>25</v>
      </c>
      <c r="N5787">
        <v>4523</v>
      </c>
      <c r="O5787">
        <v>55368</v>
      </c>
      <c r="P5787">
        <v>29808.74</v>
      </c>
      <c r="Q5787">
        <v>-15153.95</v>
      </c>
    </row>
    <row r="5788" spans="2:17" hidden="1">
      <c r="B5788">
        <v>2017</v>
      </c>
      <c r="C5788">
        <v>6</v>
      </c>
      <c r="D5788" t="s">
        <v>571</v>
      </c>
      <c r="E5788" t="s">
        <v>572</v>
      </c>
      <c r="F5788" t="s">
        <v>594</v>
      </c>
      <c r="G5788" t="s">
        <v>595</v>
      </c>
      <c r="H5788" t="s">
        <v>121</v>
      </c>
      <c r="I5788" t="s">
        <v>1072</v>
      </c>
      <c r="J5788" t="s">
        <v>22</v>
      </c>
      <c r="K5788" t="s">
        <v>596</v>
      </c>
      <c r="L5788" t="s">
        <v>24</v>
      </c>
      <c r="M5788" t="s">
        <v>26</v>
      </c>
      <c r="N5788">
        <v>4603</v>
      </c>
      <c r="O5788">
        <v>473529</v>
      </c>
      <c r="P5788">
        <v>203244.81</v>
      </c>
      <c r="Q5788">
        <v>-70859.39</v>
      </c>
    </row>
    <row r="5789" spans="2:17" hidden="1">
      <c r="B5789">
        <v>2017</v>
      </c>
      <c r="C5789">
        <v>6</v>
      </c>
      <c r="D5789" t="s">
        <v>571</v>
      </c>
      <c r="E5789" t="s">
        <v>572</v>
      </c>
      <c r="F5789" t="s">
        <v>594</v>
      </c>
      <c r="G5789" t="s">
        <v>595</v>
      </c>
      <c r="H5789" t="s">
        <v>121</v>
      </c>
      <c r="I5789" t="s">
        <v>1072</v>
      </c>
      <c r="J5789" t="s">
        <v>22</v>
      </c>
      <c r="K5789" t="s">
        <v>596</v>
      </c>
      <c r="L5789" t="s">
        <v>24</v>
      </c>
      <c r="M5789" t="s">
        <v>27</v>
      </c>
      <c r="N5789">
        <v>2097</v>
      </c>
      <c r="O5789">
        <v>390371.4</v>
      </c>
      <c r="P5789">
        <v>220483.72</v>
      </c>
      <c r="Q5789">
        <v>0</v>
      </c>
    </row>
    <row r="5790" spans="2:17" hidden="1">
      <c r="B5790">
        <v>2017</v>
      </c>
      <c r="C5790">
        <v>6</v>
      </c>
      <c r="D5790" t="s">
        <v>571</v>
      </c>
      <c r="E5790" t="s">
        <v>572</v>
      </c>
      <c r="F5790" t="s">
        <v>597</v>
      </c>
      <c r="G5790" t="s">
        <v>598</v>
      </c>
      <c r="H5790" t="s">
        <v>151</v>
      </c>
      <c r="I5790" t="s">
        <v>21</v>
      </c>
      <c r="J5790" t="s">
        <v>31</v>
      </c>
      <c r="K5790" t="s">
        <v>599</v>
      </c>
      <c r="L5790" t="s">
        <v>24</v>
      </c>
      <c r="M5790" t="s">
        <v>25</v>
      </c>
      <c r="N5790">
        <v>19695</v>
      </c>
      <c r="O5790">
        <v>231765</v>
      </c>
      <c r="P5790">
        <v>132365.94</v>
      </c>
      <c r="Q5790">
        <v>-63434.74</v>
      </c>
    </row>
    <row r="5791" spans="2:17" hidden="1">
      <c r="B5791">
        <v>2017</v>
      </c>
      <c r="C5791">
        <v>6</v>
      </c>
      <c r="D5791" t="s">
        <v>571</v>
      </c>
      <c r="E5791" t="s">
        <v>572</v>
      </c>
      <c r="F5791" t="s">
        <v>597</v>
      </c>
      <c r="G5791" t="s">
        <v>598</v>
      </c>
      <c r="H5791" t="s">
        <v>151</v>
      </c>
      <c r="I5791" t="s">
        <v>21</v>
      </c>
      <c r="J5791" t="s">
        <v>31</v>
      </c>
      <c r="K5791" t="s">
        <v>599</v>
      </c>
      <c r="L5791" t="s">
        <v>24</v>
      </c>
      <c r="M5791" t="s">
        <v>26</v>
      </c>
      <c r="N5791">
        <v>7257</v>
      </c>
      <c r="O5791">
        <v>409894</v>
      </c>
      <c r="P5791">
        <v>187660.42</v>
      </c>
      <c r="Q5791">
        <v>-62101.81</v>
      </c>
    </row>
    <row r="5792" spans="2:17" hidden="1">
      <c r="B5792">
        <v>2017</v>
      </c>
      <c r="C5792">
        <v>6</v>
      </c>
      <c r="D5792" t="s">
        <v>571</v>
      </c>
      <c r="E5792" t="s">
        <v>572</v>
      </c>
      <c r="F5792" t="s">
        <v>597</v>
      </c>
      <c r="G5792" t="s">
        <v>598</v>
      </c>
      <c r="H5792" t="s">
        <v>151</v>
      </c>
      <c r="I5792" t="s">
        <v>21</v>
      </c>
      <c r="J5792" t="s">
        <v>31</v>
      </c>
      <c r="K5792" t="s">
        <v>599</v>
      </c>
      <c r="L5792" t="s">
        <v>24</v>
      </c>
      <c r="M5792" t="s">
        <v>27</v>
      </c>
      <c r="N5792">
        <v>1308</v>
      </c>
      <c r="O5792">
        <v>230276.7</v>
      </c>
      <c r="P5792">
        <v>134157.35</v>
      </c>
      <c r="Q5792">
        <v>3525.92</v>
      </c>
    </row>
    <row r="5793" spans="2:17" hidden="1">
      <c r="B5793">
        <v>2017</v>
      </c>
      <c r="C5793">
        <v>6</v>
      </c>
      <c r="D5793" t="s">
        <v>571</v>
      </c>
      <c r="E5793" t="s">
        <v>572</v>
      </c>
      <c r="F5793" t="s">
        <v>1053</v>
      </c>
      <c r="G5793" t="s">
        <v>1054</v>
      </c>
      <c r="H5793" t="s">
        <v>121</v>
      </c>
      <c r="I5793" t="s">
        <v>1072</v>
      </c>
      <c r="J5793" t="s">
        <v>22</v>
      </c>
      <c r="K5793" t="s">
        <v>596</v>
      </c>
      <c r="L5793" t="s">
        <v>24</v>
      </c>
      <c r="M5793" t="s">
        <v>25</v>
      </c>
      <c r="N5793">
        <v>592</v>
      </c>
      <c r="O5793">
        <v>8205</v>
      </c>
      <c r="P5793">
        <v>4163.74</v>
      </c>
      <c r="Q5793">
        <v>-2245.7800000000002</v>
      </c>
    </row>
    <row r="5794" spans="2:17" hidden="1">
      <c r="B5794">
        <v>2017</v>
      </c>
      <c r="C5794">
        <v>6</v>
      </c>
      <c r="D5794" t="s">
        <v>571</v>
      </c>
      <c r="E5794" t="s">
        <v>572</v>
      </c>
      <c r="F5794" t="s">
        <v>1053</v>
      </c>
      <c r="G5794" t="s">
        <v>1054</v>
      </c>
      <c r="H5794" t="s">
        <v>121</v>
      </c>
      <c r="I5794" t="s">
        <v>1072</v>
      </c>
      <c r="J5794" t="s">
        <v>22</v>
      </c>
      <c r="K5794" t="s">
        <v>596</v>
      </c>
      <c r="L5794" t="s">
        <v>24</v>
      </c>
      <c r="M5794" t="s">
        <v>26</v>
      </c>
      <c r="N5794">
        <v>266</v>
      </c>
      <c r="O5794">
        <v>15497</v>
      </c>
      <c r="P5794">
        <v>7160.37</v>
      </c>
      <c r="Q5794">
        <v>-2183.89</v>
      </c>
    </row>
    <row r="5795" spans="2:17" hidden="1">
      <c r="B5795">
        <v>2017</v>
      </c>
      <c r="C5795">
        <v>6</v>
      </c>
      <c r="D5795" t="s">
        <v>571</v>
      </c>
      <c r="E5795" t="s">
        <v>572</v>
      </c>
      <c r="F5795" t="s">
        <v>1053</v>
      </c>
      <c r="G5795" t="s">
        <v>1054</v>
      </c>
      <c r="H5795" t="s">
        <v>121</v>
      </c>
      <c r="I5795" t="s">
        <v>1072</v>
      </c>
      <c r="J5795" t="s">
        <v>22</v>
      </c>
      <c r="K5795" t="s">
        <v>596</v>
      </c>
      <c r="L5795" t="s">
        <v>24</v>
      </c>
      <c r="M5795" t="s">
        <v>27</v>
      </c>
      <c r="N5795">
        <v>118</v>
      </c>
      <c r="O5795">
        <v>30695</v>
      </c>
      <c r="P5795">
        <v>17184.8</v>
      </c>
      <c r="Q5795">
        <v>0</v>
      </c>
    </row>
    <row r="5796" spans="2:17" hidden="1">
      <c r="B5796">
        <v>2017</v>
      </c>
      <c r="C5796">
        <v>6</v>
      </c>
      <c r="D5796" t="s">
        <v>571</v>
      </c>
      <c r="E5796" t="s">
        <v>572</v>
      </c>
      <c r="F5796" t="s">
        <v>600</v>
      </c>
      <c r="G5796" t="s">
        <v>601</v>
      </c>
      <c r="H5796" t="s">
        <v>144</v>
      </c>
      <c r="I5796" t="s">
        <v>21</v>
      </c>
      <c r="J5796" t="s">
        <v>31</v>
      </c>
      <c r="K5796" t="s">
        <v>602</v>
      </c>
      <c r="L5796" t="s">
        <v>24</v>
      </c>
      <c r="M5796" t="s">
        <v>25</v>
      </c>
      <c r="N5796">
        <v>3439</v>
      </c>
      <c r="O5796">
        <v>37361</v>
      </c>
      <c r="P5796">
        <v>22261.78</v>
      </c>
      <c r="Q5796">
        <v>-10225.5</v>
      </c>
    </row>
    <row r="5797" spans="2:17" hidden="1">
      <c r="B5797">
        <v>2017</v>
      </c>
      <c r="C5797">
        <v>6</v>
      </c>
      <c r="D5797" t="s">
        <v>571</v>
      </c>
      <c r="E5797" t="s">
        <v>572</v>
      </c>
      <c r="F5797" t="s">
        <v>600</v>
      </c>
      <c r="G5797" t="s">
        <v>601</v>
      </c>
      <c r="H5797" t="s">
        <v>144</v>
      </c>
      <c r="I5797" t="s">
        <v>21</v>
      </c>
      <c r="J5797" t="s">
        <v>31</v>
      </c>
      <c r="K5797" t="s">
        <v>602</v>
      </c>
      <c r="L5797" t="s">
        <v>24</v>
      </c>
      <c r="M5797" t="s">
        <v>26</v>
      </c>
      <c r="N5797">
        <v>1570</v>
      </c>
      <c r="O5797">
        <v>99993</v>
      </c>
      <c r="P5797">
        <v>45326.53</v>
      </c>
      <c r="Q5797">
        <v>-14901.28</v>
      </c>
    </row>
    <row r="5798" spans="2:17" hidden="1">
      <c r="B5798">
        <v>2017</v>
      </c>
      <c r="C5798">
        <v>6</v>
      </c>
      <c r="D5798" t="s">
        <v>571</v>
      </c>
      <c r="E5798" t="s">
        <v>572</v>
      </c>
      <c r="F5798" t="s">
        <v>600</v>
      </c>
      <c r="G5798" t="s">
        <v>601</v>
      </c>
      <c r="H5798" t="s">
        <v>144</v>
      </c>
      <c r="I5798" t="s">
        <v>21</v>
      </c>
      <c r="J5798" t="s">
        <v>31</v>
      </c>
      <c r="K5798" t="s">
        <v>602</v>
      </c>
      <c r="L5798" t="s">
        <v>24</v>
      </c>
      <c r="M5798" t="s">
        <v>27</v>
      </c>
      <c r="N5798">
        <v>423</v>
      </c>
      <c r="O5798">
        <v>72485</v>
      </c>
      <c r="P5798">
        <v>42269.68</v>
      </c>
      <c r="Q5798">
        <v>1110.97</v>
      </c>
    </row>
    <row r="5799" spans="2:17" hidden="1">
      <c r="B5799">
        <v>2017</v>
      </c>
      <c r="C5799">
        <v>6</v>
      </c>
      <c r="D5799" t="s">
        <v>571</v>
      </c>
      <c r="E5799" t="s">
        <v>572</v>
      </c>
      <c r="F5799" t="s">
        <v>603</v>
      </c>
      <c r="G5799" t="s">
        <v>604</v>
      </c>
      <c r="H5799" t="s">
        <v>140</v>
      </c>
      <c r="I5799" t="s">
        <v>1072</v>
      </c>
      <c r="J5799" t="s">
        <v>22</v>
      </c>
      <c r="K5799" t="s">
        <v>605</v>
      </c>
      <c r="L5799" t="s">
        <v>24</v>
      </c>
      <c r="M5799" t="s">
        <v>25</v>
      </c>
      <c r="N5799">
        <v>2058</v>
      </c>
      <c r="O5799">
        <v>27103.07</v>
      </c>
      <c r="P5799">
        <v>13824.25</v>
      </c>
      <c r="Q5799">
        <v>-7380.26</v>
      </c>
    </row>
    <row r="5800" spans="2:17" hidden="1">
      <c r="B5800">
        <v>2017</v>
      </c>
      <c r="C5800">
        <v>6</v>
      </c>
      <c r="D5800" t="s">
        <v>571</v>
      </c>
      <c r="E5800" t="s">
        <v>572</v>
      </c>
      <c r="F5800" t="s">
        <v>603</v>
      </c>
      <c r="G5800" t="s">
        <v>604</v>
      </c>
      <c r="H5800" t="s">
        <v>140</v>
      </c>
      <c r="I5800" t="s">
        <v>1072</v>
      </c>
      <c r="J5800" t="s">
        <v>22</v>
      </c>
      <c r="K5800" t="s">
        <v>605</v>
      </c>
      <c r="L5800" t="s">
        <v>24</v>
      </c>
      <c r="M5800" t="s">
        <v>26</v>
      </c>
      <c r="N5800">
        <v>2866</v>
      </c>
      <c r="O5800">
        <v>178538.46</v>
      </c>
      <c r="P5800">
        <v>82800.91</v>
      </c>
      <c r="Q5800">
        <v>-23416.82</v>
      </c>
    </row>
    <row r="5801" spans="2:17" hidden="1">
      <c r="B5801">
        <v>2017</v>
      </c>
      <c r="C5801">
        <v>6</v>
      </c>
      <c r="D5801" t="s">
        <v>571</v>
      </c>
      <c r="E5801" t="s">
        <v>572</v>
      </c>
      <c r="F5801" t="s">
        <v>603</v>
      </c>
      <c r="G5801" t="s">
        <v>604</v>
      </c>
      <c r="H5801" t="s">
        <v>140</v>
      </c>
      <c r="I5801" t="s">
        <v>1072</v>
      </c>
      <c r="J5801" t="s">
        <v>22</v>
      </c>
      <c r="K5801" t="s">
        <v>605</v>
      </c>
      <c r="L5801" t="s">
        <v>24</v>
      </c>
      <c r="M5801" t="s">
        <v>27</v>
      </c>
      <c r="N5801">
        <v>2007</v>
      </c>
      <c r="O5801">
        <v>369977.34</v>
      </c>
      <c r="P5801">
        <v>207767.84</v>
      </c>
      <c r="Q5801">
        <v>40.85</v>
      </c>
    </row>
    <row r="5802" spans="2:17" hidden="1">
      <c r="B5802">
        <v>2017</v>
      </c>
      <c r="C5802">
        <v>6</v>
      </c>
      <c r="D5802" t="s">
        <v>571</v>
      </c>
      <c r="E5802" t="s">
        <v>572</v>
      </c>
      <c r="F5802" t="s">
        <v>606</v>
      </c>
      <c r="G5802" t="s">
        <v>607</v>
      </c>
      <c r="H5802" t="s">
        <v>140</v>
      </c>
      <c r="I5802" t="s">
        <v>1072</v>
      </c>
      <c r="J5802" t="s">
        <v>31</v>
      </c>
      <c r="K5802" t="s">
        <v>608</v>
      </c>
      <c r="L5802" t="s">
        <v>24</v>
      </c>
      <c r="M5802" t="s">
        <v>25</v>
      </c>
      <c r="N5802">
        <v>7183</v>
      </c>
      <c r="O5802">
        <v>93962.78</v>
      </c>
      <c r="P5802">
        <v>67367.22</v>
      </c>
      <c r="Q5802">
        <v>-14956.84</v>
      </c>
    </row>
    <row r="5803" spans="2:17" hidden="1">
      <c r="B5803">
        <v>2017</v>
      </c>
      <c r="C5803">
        <v>6</v>
      </c>
      <c r="D5803" t="s">
        <v>571</v>
      </c>
      <c r="E5803" t="s">
        <v>572</v>
      </c>
      <c r="F5803" t="s">
        <v>606</v>
      </c>
      <c r="G5803" t="s">
        <v>607</v>
      </c>
      <c r="H5803" t="s">
        <v>140</v>
      </c>
      <c r="I5803" t="s">
        <v>1072</v>
      </c>
      <c r="J5803" t="s">
        <v>31</v>
      </c>
      <c r="K5803" t="s">
        <v>608</v>
      </c>
      <c r="L5803" t="s">
        <v>24</v>
      </c>
      <c r="M5803" t="s">
        <v>26</v>
      </c>
      <c r="N5803">
        <v>10289</v>
      </c>
      <c r="O5803">
        <v>649785.34</v>
      </c>
      <c r="P5803">
        <v>396878.72</v>
      </c>
      <c r="Q5803">
        <v>-49185.82</v>
      </c>
    </row>
    <row r="5804" spans="2:17" hidden="1">
      <c r="B5804">
        <v>2017</v>
      </c>
      <c r="C5804">
        <v>6</v>
      </c>
      <c r="D5804" t="s">
        <v>571</v>
      </c>
      <c r="E5804" t="s">
        <v>572</v>
      </c>
      <c r="F5804" t="s">
        <v>606</v>
      </c>
      <c r="G5804" t="s">
        <v>607</v>
      </c>
      <c r="H5804" t="s">
        <v>140</v>
      </c>
      <c r="I5804" t="s">
        <v>1072</v>
      </c>
      <c r="J5804" t="s">
        <v>31</v>
      </c>
      <c r="K5804" t="s">
        <v>608</v>
      </c>
      <c r="L5804" t="s">
        <v>24</v>
      </c>
      <c r="M5804" t="s">
        <v>27</v>
      </c>
      <c r="N5804">
        <v>7203</v>
      </c>
      <c r="O5804">
        <v>1417908.38</v>
      </c>
      <c r="P5804">
        <v>950261.53</v>
      </c>
      <c r="Q5804">
        <v>25068.2</v>
      </c>
    </row>
    <row r="5805" spans="2:17" hidden="1">
      <c r="B5805">
        <v>2017</v>
      </c>
      <c r="C5805">
        <v>6</v>
      </c>
      <c r="D5805" t="s">
        <v>571</v>
      </c>
      <c r="E5805" t="s">
        <v>572</v>
      </c>
      <c r="F5805" t="s">
        <v>609</v>
      </c>
      <c r="G5805" t="s">
        <v>610</v>
      </c>
      <c r="H5805" t="s">
        <v>151</v>
      </c>
      <c r="I5805" t="s">
        <v>21</v>
      </c>
      <c r="J5805" t="s">
        <v>31</v>
      </c>
      <c r="K5805" t="s">
        <v>611</v>
      </c>
      <c r="L5805" t="s">
        <v>24</v>
      </c>
      <c r="M5805" t="s">
        <v>25</v>
      </c>
      <c r="N5805">
        <v>3891</v>
      </c>
      <c r="O5805">
        <v>46031.59</v>
      </c>
      <c r="P5805">
        <v>31361.88</v>
      </c>
      <c r="Q5805">
        <v>-16537.689999999999</v>
      </c>
    </row>
    <row r="5806" spans="2:17" hidden="1">
      <c r="B5806">
        <v>2017</v>
      </c>
      <c r="C5806">
        <v>6</v>
      </c>
      <c r="D5806" t="s">
        <v>571</v>
      </c>
      <c r="E5806" t="s">
        <v>572</v>
      </c>
      <c r="F5806" t="s">
        <v>609</v>
      </c>
      <c r="G5806" t="s">
        <v>610</v>
      </c>
      <c r="H5806" t="s">
        <v>151</v>
      </c>
      <c r="I5806" t="s">
        <v>21</v>
      </c>
      <c r="J5806" t="s">
        <v>31</v>
      </c>
      <c r="K5806" t="s">
        <v>611</v>
      </c>
      <c r="L5806" t="s">
        <v>24</v>
      </c>
      <c r="M5806" t="s">
        <v>26</v>
      </c>
      <c r="N5806">
        <v>2189</v>
      </c>
      <c r="O5806">
        <v>127382.22</v>
      </c>
      <c r="P5806">
        <v>76268.41</v>
      </c>
      <c r="Q5806">
        <v>-23600.95</v>
      </c>
    </row>
    <row r="5807" spans="2:17" hidden="1">
      <c r="B5807">
        <v>2017</v>
      </c>
      <c r="C5807">
        <v>6</v>
      </c>
      <c r="D5807" t="s">
        <v>571</v>
      </c>
      <c r="E5807" t="s">
        <v>572</v>
      </c>
      <c r="F5807" t="s">
        <v>609</v>
      </c>
      <c r="G5807" t="s">
        <v>610</v>
      </c>
      <c r="H5807" t="s">
        <v>151</v>
      </c>
      <c r="I5807" t="s">
        <v>21</v>
      </c>
      <c r="J5807" t="s">
        <v>31</v>
      </c>
      <c r="K5807" t="s">
        <v>611</v>
      </c>
      <c r="L5807" t="s">
        <v>24</v>
      </c>
      <c r="M5807" t="s">
        <v>27</v>
      </c>
      <c r="N5807">
        <v>816</v>
      </c>
      <c r="O5807">
        <v>165459.29999999999</v>
      </c>
      <c r="P5807">
        <v>125265.7</v>
      </c>
      <c r="Q5807">
        <v>3309.06</v>
      </c>
    </row>
    <row r="5808" spans="2:17" hidden="1">
      <c r="B5808">
        <v>2017</v>
      </c>
      <c r="C5808">
        <v>6</v>
      </c>
      <c r="D5808" t="s">
        <v>571</v>
      </c>
      <c r="E5808" t="s">
        <v>572</v>
      </c>
      <c r="F5808" t="s">
        <v>612</v>
      </c>
      <c r="G5808" t="s">
        <v>613</v>
      </c>
      <c r="H5808" t="s">
        <v>151</v>
      </c>
      <c r="I5808" t="s">
        <v>21</v>
      </c>
      <c r="J5808" t="s">
        <v>22</v>
      </c>
      <c r="K5808" t="s">
        <v>614</v>
      </c>
      <c r="L5808" t="s">
        <v>24</v>
      </c>
      <c r="M5808" t="s">
        <v>25</v>
      </c>
      <c r="N5808">
        <v>485</v>
      </c>
      <c r="O5808">
        <v>4998.79</v>
      </c>
      <c r="P5808">
        <v>2525.0500000000002</v>
      </c>
      <c r="Q5808">
        <v>-2332.79</v>
      </c>
    </row>
    <row r="5809" spans="2:17" hidden="1">
      <c r="B5809">
        <v>2017</v>
      </c>
      <c r="C5809">
        <v>6</v>
      </c>
      <c r="D5809" t="s">
        <v>571</v>
      </c>
      <c r="E5809" t="s">
        <v>572</v>
      </c>
      <c r="F5809" t="s">
        <v>612</v>
      </c>
      <c r="G5809" t="s">
        <v>613</v>
      </c>
      <c r="H5809" t="s">
        <v>151</v>
      </c>
      <c r="I5809" t="s">
        <v>21</v>
      </c>
      <c r="J5809" t="s">
        <v>22</v>
      </c>
      <c r="K5809" t="s">
        <v>614</v>
      </c>
      <c r="L5809" t="s">
        <v>24</v>
      </c>
      <c r="M5809" t="s">
        <v>26</v>
      </c>
      <c r="N5809">
        <v>134</v>
      </c>
      <c r="O5809">
        <v>6867.4</v>
      </c>
      <c r="P5809">
        <v>2767.17</v>
      </c>
      <c r="Q5809">
        <v>-1879.43</v>
      </c>
    </row>
    <row r="5810" spans="2:17" hidden="1">
      <c r="B5810">
        <v>2017</v>
      </c>
      <c r="C5810">
        <v>6</v>
      </c>
      <c r="D5810" t="s">
        <v>571</v>
      </c>
      <c r="E5810" t="s">
        <v>572</v>
      </c>
      <c r="F5810" t="s">
        <v>612</v>
      </c>
      <c r="G5810" t="s">
        <v>613</v>
      </c>
      <c r="H5810" t="s">
        <v>151</v>
      </c>
      <c r="I5810" t="s">
        <v>21</v>
      </c>
      <c r="J5810" t="s">
        <v>22</v>
      </c>
      <c r="K5810" t="s">
        <v>614</v>
      </c>
      <c r="L5810" t="s">
        <v>24</v>
      </c>
      <c r="M5810" t="s">
        <v>27</v>
      </c>
      <c r="N5810">
        <v>20</v>
      </c>
      <c r="O5810">
        <v>3507.3</v>
      </c>
      <c r="P5810">
        <v>2188.27</v>
      </c>
      <c r="Q5810">
        <v>0</v>
      </c>
    </row>
    <row r="5811" spans="2:17" hidden="1">
      <c r="B5811">
        <v>2017</v>
      </c>
      <c r="C5811">
        <v>6</v>
      </c>
      <c r="D5811" t="s">
        <v>571</v>
      </c>
      <c r="E5811" t="s">
        <v>572</v>
      </c>
      <c r="F5811" t="s">
        <v>615</v>
      </c>
      <c r="G5811" t="s">
        <v>616</v>
      </c>
      <c r="H5811" t="s">
        <v>151</v>
      </c>
      <c r="I5811" t="s">
        <v>21</v>
      </c>
      <c r="J5811" t="s">
        <v>22</v>
      </c>
      <c r="K5811" t="s">
        <v>617</v>
      </c>
      <c r="L5811" t="s">
        <v>24</v>
      </c>
      <c r="M5811" t="s">
        <v>25</v>
      </c>
      <c r="N5811">
        <v>2089</v>
      </c>
      <c r="O5811">
        <v>23533.11</v>
      </c>
      <c r="P5811">
        <v>11147.57</v>
      </c>
      <c r="Q5811">
        <v>-10982.5</v>
      </c>
    </row>
    <row r="5812" spans="2:17" hidden="1">
      <c r="B5812">
        <v>2017</v>
      </c>
      <c r="C5812">
        <v>6</v>
      </c>
      <c r="D5812" t="s">
        <v>571</v>
      </c>
      <c r="E5812" t="s">
        <v>572</v>
      </c>
      <c r="F5812" t="s">
        <v>615</v>
      </c>
      <c r="G5812" t="s">
        <v>616</v>
      </c>
      <c r="H5812" t="s">
        <v>151</v>
      </c>
      <c r="I5812" t="s">
        <v>21</v>
      </c>
      <c r="J5812" t="s">
        <v>22</v>
      </c>
      <c r="K5812" t="s">
        <v>617</v>
      </c>
      <c r="L5812" t="s">
        <v>24</v>
      </c>
      <c r="M5812" t="s">
        <v>26</v>
      </c>
      <c r="N5812">
        <v>1251</v>
      </c>
      <c r="O5812">
        <v>73066.399999999994</v>
      </c>
      <c r="P5812">
        <v>31266.7</v>
      </c>
      <c r="Q5812">
        <v>-17505.07</v>
      </c>
    </row>
    <row r="5813" spans="2:17" hidden="1">
      <c r="B5813">
        <v>2017</v>
      </c>
      <c r="C5813">
        <v>6</v>
      </c>
      <c r="D5813" t="s">
        <v>571</v>
      </c>
      <c r="E5813" t="s">
        <v>572</v>
      </c>
      <c r="F5813" t="s">
        <v>615</v>
      </c>
      <c r="G5813" t="s">
        <v>616</v>
      </c>
      <c r="H5813" t="s">
        <v>151</v>
      </c>
      <c r="I5813" t="s">
        <v>21</v>
      </c>
      <c r="J5813" t="s">
        <v>22</v>
      </c>
      <c r="K5813" t="s">
        <v>617</v>
      </c>
      <c r="L5813" t="s">
        <v>24</v>
      </c>
      <c r="M5813" t="s">
        <v>27</v>
      </c>
      <c r="N5813">
        <v>304</v>
      </c>
      <c r="O5813">
        <v>48999.79</v>
      </c>
      <c r="P5813">
        <v>30623.89</v>
      </c>
      <c r="Q5813">
        <v>42.03</v>
      </c>
    </row>
    <row r="5814" spans="2:17" hidden="1">
      <c r="B5814">
        <v>2017</v>
      </c>
      <c r="C5814">
        <v>6</v>
      </c>
      <c r="D5814" t="s">
        <v>571</v>
      </c>
      <c r="E5814" t="s">
        <v>572</v>
      </c>
      <c r="F5814" t="s">
        <v>618</v>
      </c>
      <c r="G5814" t="s">
        <v>619</v>
      </c>
      <c r="H5814" t="s">
        <v>121</v>
      </c>
      <c r="I5814" t="s">
        <v>1072</v>
      </c>
      <c r="J5814" t="s">
        <v>22</v>
      </c>
      <c r="K5814" t="s">
        <v>620</v>
      </c>
      <c r="L5814" t="s">
        <v>24</v>
      </c>
      <c r="M5814" t="s">
        <v>25</v>
      </c>
      <c r="N5814">
        <v>210</v>
      </c>
      <c r="O5814">
        <v>2426.11</v>
      </c>
      <c r="P5814">
        <v>1354.38</v>
      </c>
      <c r="Q5814">
        <v>-673.99</v>
      </c>
    </row>
    <row r="5815" spans="2:17" hidden="1">
      <c r="B5815">
        <v>2017</v>
      </c>
      <c r="C5815">
        <v>6</v>
      </c>
      <c r="D5815" t="s">
        <v>571</v>
      </c>
      <c r="E5815" t="s">
        <v>572</v>
      </c>
      <c r="F5815" t="s">
        <v>618</v>
      </c>
      <c r="G5815" t="s">
        <v>619</v>
      </c>
      <c r="H5815" t="s">
        <v>121</v>
      </c>
      <c r="I5815" t="s">
        <v>1072</v>
      </c>
      <c r="J5815" t="s">
        <v>22</v>
      </c>
      <c r="K5815" t="s">
        <v>620</v>
      </c>
      <c r="L5815" t="s">
        <v>24</v>
      </c>
      <c r="M5815" t="s">
        <v>26</v>
      </c>
      <c r="N5815">
        <v>103</v>
      </c>
      <c r="O5815">
        <v>5940.67</v>
      </c>
      <c r="P5815">
        <v>2775.28</v>
      </c>
      <c r="Q5815">
        <v>-859.26</v>
      </c>
    </row>
    <row r="5816" spans="2:17" hidden="1">
      <c r="B5816">
        <v>2017</v>
      </c>
      <c r="C5816">
        <v>6</v>
      </c>
      <c r="D5816" t="s">
        <v>571</v>
      </c>
      <c r="E5816" t="s">
        <v>572</v>
      </c>
      <c r="F5816" t="s">
        <v>618</v>
      </c>
      <c r="G5816" t="s">
        <v>619</v>
      </c>
      <c r="H5816" t="s">
        <v>121</v>
      </c>
      <c r="I5816" t="s">
        <v>1072</v>
      </c>
      <c r="J5816" t="s">
        <v>22</v>
      </c>
      <c r="K5816" t="s">
        <v>620</v>
      </c>
      <c r="L5816" t="s">
        <v>24</v>
      </c>
      <c r="M5816" t="s">
        <v>27</v>
      </c>
      <c r="N5816">
        <v>31</v>
      </c>
      <c r="O5816">
        <v>4892.59</v>
      </c>
      <c r="P5816">
        <v>2818.75</v>
      </c>
      <c r="Q5816">
        <v>0</v>
      </c>
    </row>
    <row r="5817" spans="2:17" hidden="1">
      <c r="B5817">
        <v>2017</v>
      </c>
      <c r="C5817">
        <v>6</v>
      </c>
      <c r="D5817" t="s">
        <v>571</v>
      </c>
      <c r="E5817" t="s">
        <v>572</v>
      </c>
      <c r="F5817" t="s">
        <v>621</v>
      </c>
      <c r="G5817" t="s">
        <v>622</v>
      </c>
      <c r="H5817" t="s">
        <v>121</v>
      </c>
      <c r="I5817" t="s">
        <v>1072</v>
      </c>
      <c r="J5817" t="s">
        <v>22</v>
      </c>
      <c r="K5817" t="s">
        <v>623</v>
      </c>
      <c r="L5817" t="s">
        <v>24</v>
      </c>
      <c r="M5817" t="s">
        <v>25</v>
      </c>
      <c r="N5817">
        <v>779</v>
      </c>
      <c r="O5817">
        <v>8596.59</v>
      </c>
      <c r="P5817">
        <v>4912.0200000000004</v>
      </c>
      <c r="Q5817">
        <v>-2388.09</v>
      </c>
    </row>
    <row r="5818" spans="2:17" hidden="1">
      <c r="B5818">
        <v>2017</v>
      </c>
      <c r="C5818">
        <v>6</v>
      </c>
      <c r="D5818" t="s">
        <v>571</v>
      </c>
      <c r="E5818" t="s">
        <v>572</v>
      </c>
      <c r="F5818" t="s">
        <v>621</v>
      </c>
      <c r="G5818" t="s">
        <v>622</v>
      </c>
      <c r="H5818" t="s">
        <v>121</v>
      </c>
      <c r="I5818" t="s">
        <v>1072</v>
      </c>
      <c r="J5818" t="s">
        <v>22</v>
      </c>
      <c r="K5818" t="s">
        <v>623</v>
      </c>
      <c r="L5818" t="s">
        <v>24</v>
      </c>
      <c r="M5818" t="s">
        <v>26</v>
      </c>
      <c r="N5818">
        <v>451</v>
      </c>
      <c r="O5818">
        <v>27505.69</v>
      </c>
      <c r="P5818">
        <v>12981.51</v>
      </c>
      <c r="Q5818">
        <v>-3762.81</v>
      </c>
    </row>
    <row r="5819" spans="2:17" hidden="1">
      <c r="B5819">
        <v>2017</v>
      </c>
      <c r="C5819">
        <v>6</v>
      </c>
      <c r="D5819" t="s">
        <v>571</v>
      </c>
      <c r="E5819" t="s">
        <v>572</v>
      </c>
      <c r="F5819" t="s">
        <v>621</v>
      </c>
      <c r="G5819" t="s">
        <v>622</v>
      </c>
      <c r="H5819" t="s">
        <v>121</v>
      </c>
      <c r="I5819" t="s">
        <v>1072</v>
      </c>
      <c r="J5819" t="s">
        <v>22</v>
      </c>
      <c r="K5819" t="s">
        <v>623</v>
      </c>
      <c r="L5819" t="s">
        <v>24</v>
      </c>
      <c r="M5819" t="s">
        <v>27</v>
      </c>
      <c r="N5819">
        <v>195</v>
      </c>
      <c r="O5819">
        <v>35904.129999999997</v>
      </c>
      <c r="P5819">
        <v>20546.75</v>
      </c>
      <c r="Q5819">
        <v>33.36</v>
      </c>
    </row>
    <row r="5820" spans="2:17" hidden="1">
      <c r="B5820">
        <v>2017</v>
      </c>
      <c r="C5820">
        <v>6</v>
      </c>
      <c r="D5820" t="s">
        <v>571</v>
      </c>
      <c r="E5820" t="s">
        <v>572</v>
      </c>
      <c r="F5820" t="s">
        <v>624</v>
      </c>
      <c r="G5820" t="s">
        <v>625</v>
      </c>
      <c r="H5820" t="s">
        <v>144</v>
      </c>
      <c r="I5820" t="s">
        <v>21</v>
      </c>
      <c r="J5820" t="s">
        <v>31</v>
      </c>
      <c r="K5820" t="s">
        <v>626</v>
      </c>
      <c r="L5820" t="s">
        <v>24</v>
      </c>
      <c r="M5820" t="s">
        <v>25</v>
      </c>
      <c r="N5820">
        <v>10136</v>
      </c>
      <c r="O5820">
        <v>111665.12</v>
      </c>
      <c r="P5820">
        <v>86367.56</v>
      </c>
      <c r="Q5820">
        <v>-45000.57</v>
      </c>
    </row>
    <row r="5821" spans="2:17" hidden="1">
      <c r="B5821">
        <v>2017</v>
      </c>
      <c r="C5821">
        <v>6</v>
      </c>
      <c r="D5821" t="s">
        <v>571</v>
      </c>
      <c r="E5821" t="s">
        <v>572</v>
      </c>
      <c r="F5821" t="s">
        <v>624</v>
      </c>
      <c r="G5821" t="s">
        <v>625</v>
      </c>
      <c r="H5821" t="s">
        <v>144</v>
      </c>
      <c r="I5821" t="s">
        <v>21</v>
      </c>
      <c r="J5821" t="s">
        <v>31</v>
      </c>
      <c r="K5821" t="s">
        <v>626</v>
      </c>
      <c r="L5821" t="s">
        <v>24</v>
      </c>
      <c r="M5821" t="s">
        <v>26</v>
      </c>
      <c r="N5821">
        <v>4392</v>
      </c>
      <c r="O5821">
        <v>243857.5</v>
      </c>
      <c r="P5821">
        <v>161385.26999999999</v>
      </c>
      <c r="Q5821">
        <v>-53120.66</v>
      </c>
    </row>
    <row r="5822" spans="2:17" hidden="1">
      <c r="B5822">
        <v>2017</v>
      </c>
      <c r="C5822">
        <v>6</v>
      </c>
      <c r="D5822" t="s">
        <v>571</v>
      </c>
      <c r="E5822" t="s">
        <v>572</v>
      </c>
      <c r="F5822" t="s">
        <v>624</v>
      </c>
      <c r="G5822" t="s">
        <v>625</v>
      </c>
      <c r="H5822" t="s">
        <v>144</v>
      </c>
      <c r="I5822" t="s">
        <v>21</v>
      </c>
      <c r="J5822" t="s">
        <v>31</v>
      </c>
      <c r="K5822" t="s">
        <v>626</v>
      </c>
      <c r="L5822" t="s">
        <v>24</v>
      </c>
      <c r="M5822" t="s">
        <v>27</v>
      </c>
      <c r="N5822">
        <v>858</v>
      </c>
      <c r="O5822">
        <v>146360.39000000001</v>
      </c>
      <c r="P5822">
        <v>124585.19</v>
      </c>
      <c r="Q5822">
        <v>3412.1</v>
      </c>
    </row>
    <row r="5823" spans="2:17" hidden="1">
      <c r="B5823">
        <v>2017</v>
      </c>
      <c r="C5823">
        <v>6</v>
      </c>
      <c r="D5823" t="s">
        <v>571</v>
      </c>
      <c r="E5823" t="s">
        <v>572</v>
      </c>
      <c r="F5823" t="s">
        <v>627</v>
      </c>
      <c r="G5823" t="s">
        <v>628</v>
      </c>
      <c r="H5823" t="s">
        <v>20</v>
      </c>
      <c r="I5823" t="s">
        <v>21</v>
      </c>
      <c r="J5823" t="s">
        <v>22</v>
      </c>
      <c r="K5823" t="s">
        <v>629</v>
      </c>
      <c r="L5823" t="s">
        <v>24</v>
      </c>
      <c r="M5823" t="s">
        <v>25</v>
      </c>
      <c r="N5823">
        <v>268</v>
      </c>
      <c r="O5823">
        <v>3362.93</v>
      </c>
      <c r="P5823">
        <v>1607.56</v>
      </c>
      <c r="Q5823">
        <v>-1724.29</v>
      </c>
    </row>
    <row r="5824" spans="2:17" hidden="1">
      <c r="B5824">
        <v>2017</v>
      </c>
      <c r="C5824">
        <v>6</v>
      </c>
      <c r="D5824" t="s">
        <v>571</v>
      </c>
      <c r="E5824" t="s">
        <v>572</v>
      </c>
      <c r="F5824" t="s">
        <v>627</v>
      </c>
      <c r="G5824" t="s">
        <v>628</v>
      </c>
      <c r="H5824" t="s">
        <v>20</v>
      </c>
      <c r="I5824" t="s">
        <v>21</v>
      </c>
      <c r="J5824" t="s">
        <v>22</v>
      </c>
      <c r="K5824" t="s">
        <v>629</v>
      </c>
      <c r="L5824" t="s">
        <v>24</v>
      </c>
      <c r="M5824" t="s">
        <v>26</v>
      </c>
      <c r="N5824">
        <v>128</v>
      </c>
      <c r="O5824">
        <v>6724.82</v>
      </c>
      <c r="P5824">
        <v>3008.42</v>
      </c>
      <c r="Q5824">
        <v>-1969.62</v>
      </c>
    </row>
    <row r="5825" spans="2:17" hidden="1">
      <c r="B5825">
        <v>2017</v>
      </c>
      <c r="C5825">
        <v>6</v>
      </c>
      <c r="D5825" t="s">
        <v>571</v>
      </c>
      <c r="E5825" t="s">
        <v>572</v>
      </c>
      <c r="F5825" t="s">
        <v>627</v>
      </c>
      <c r="G5825" t="s">
        <v>628</v>
      </c>
      <c r="H5825" t="s">
        <v>20</v>
      </c>
      <c r="I5825" t="s">
        <v>21</v>
      </c>
      <c r="J5825" t="s">
        <v>22</v>
      </c>
      <c r="K5825" t="s">
        <v>629</v>
      </c>
      <c r="L5825" t="s">
        <v>24</v>
      </c>
      <c r="M5825" t="s">
        <v>27</v>
      </c>
      <c r="N5825">
        <v>25</v>
      </c>
      <c r="O5825">
        <v>5093.3999999999996</v>
      </c>
      <c r="P5825">
        <v>3473.05</v>
      </c>
      <c r="Q5825">
        <v>0</v>
      </c>
    </row>
    <row r="5826" spans="2:17" hidden="1">
      <c r="B5826">
        <v>2017</v>
      </c>
      <c r="C5826">
        <v>6</v>
      </c>
      <c r="D5826" t="s">
        <v>571</v>
      </c>
      <c r="E5826" t="s">
        <v>572</v>
      </c>
      <c r="F5826" t="s">
        <v>630</v>
      </c>
      <c r="G5826" t="s">
        <v>631</v>
      </c>
      <c r="H5826" t="s">
        <v>151</v>
      </c>
      <c r="I5826" t="s">
        <v>21</v>
      </c>
      <c r="J5826" t="s">
        <v>31</v>
      </c>
      <c r="K5826" t="s">
        <v>632</v>
      </c>
      <c r="L5826" t="s">
        <v>24</v>
      </c>
      <c r="M5826" t="s">
        <v>25</v>
      </c>
      <c r="N5826">
        <v>24490</v>
      </c>
      <c r="O5826">
        <v>283572.7</v>
      </c>
      <c r="P5826">
        <v>163327.01</v>
      </c>
      <c r="Q5826">
        <v>-77614.94</v>
      </c>
    </row>
    <row r="5827" spans="2:17" hidden="1">
      <c r="B5827">
        <v>2017</v>
      </c>
      <c r="C5827">
        <v>6</v>
      </c>
      <c r="D5827" t="s">
        <v>571</v>
      </c>
      <c r="E5827" t="s">
        <v>572</v>
      </c>
      <c r="F5827" t="s">
        <v>630</v>
      </c>
      <c r="G5827" t="s">
        <v>631</v>
      </c>
      <c r="H5827" t="s">
        <v>151</v>
      </c>
      <c r="I5827" t="s">
        <v>21</v>
      </c>
      <c r="J5827" t="s">
        <v>31</v>
      </c>
      <c r="K5827" t="s">
        <v>632</v>
      </c>
      <c r="L5827" t="s">
        <v>24</v>
      </c>
      <c r="M5827" t="s">
        <v>26</v>
      </c>
      <c r="N5827">
        <v>12549</v>
      </c>
      <c r="O5827">
        <v>757696.7</v>
      </c>
      <c r="P5827">
        <v>351286.4</v>
      </c>
      <c r="Q5827">
        <v>-107371.89</v>
      </c>
    </row>
    <row r="5828" spans="2:17" hidden="1">
      <c r="B5828">
        <v>2017</v>
      </c>
      <c r="C5828">
        <v>6</v>
      </c>
      <c r="D5828" t="s">
        <v>571</v>
      </c>
      <c r="E5828" t="s">
        <v>572</v>
      </c>
      <c r="F5828" t="s">
        <v>630</v>
      </c>
      <c r="G5828" t="s">
        <v>631</v>
      </c>
      <c r="H5828" t="s">
        <v>151</v>
      </c>
      <c r="I5828" t="s">
        <v>21</v>
      </c>
      <c r="J5828" t="s">
        <v>31</v>
      </c>
      <c r="K5828" t="s">
        <v>632</v>
      </c>
      <c r="L5828" t="s">
        <v>24</v>
      </c>
      <c r="M5828" t="s">
        <v>27</v>
      </c>
      <c r="N5828">
        <v>3884</v>
      </c>
      <c r="O5828">
        <v>673995.8</v>
      </c>
      <c r="P5828">
        <v>392864.28</v>
      </c>
      <c r="Q5828">
        <v>10324.790000000001</v>
      </c>
    </row>
    <row r="5829" spans="2:17" hidden="1">
      <c r="B5829">
        <v>2017</v>
      </c>
      <c r="C5829">
        <v>6</v>
      </c>
      <c r="D5829" t="s">
        <v>571</v>
      </c>
      <c r="E5829" t="s">
        <v>572</v>
      </c>
      <c r="F5829" t="s">
        <v>633</v>
      </c>
      <c r="G5829" t="s">
        <v>634</v>
      </c>
      <c r="H5829" t="s">
        <v>140</v>
      </c>
      <c r="I5829" t="s">
        <v>1072</v>
      </c>
      <c r="J5829" t="s">
        <v>31</v>
      </c>
      <c r="K5829" t="s">
        <v>635</v>
      </c>
      <c r="L5829" t="s">
        <v>24</v>
      </c>
      <c r="M5829" t="s">
        <v>25</v>
      </c>
      <c r="N5829">
        <v>6633</v>
      </c>
      <c r="O5829">
        <v>92498</v>
      </c>
      <c r="P5829">
        <v>58742.04</v>
      </c>
      <c r="Q5829">
        <v>-12653.99</v>
      </c>
    </row>
    <row r="5830" spans="2:17" hidden="1">
      <c r="B5830">
        <v>2017</v>
      </c>
      <c r="C5830">
        <v>6</v>
      </c>
      <c r="D5830" t="s">
        <v>571</v>
      </c>
      <c r="E5830" t="s">
        <v>572</v>
      </c>
      <c r="F5830" t="s">
        <v>633</v>
      </c>
      <c r="G5830" t="s">
        <v>634</v>
      </c>
      <c r="H5830" t="s">
        <v>140</v>
      </c>
      <c r="I5830" t="s">
        <v>1072</v>
      </c>
      <c r="J5830" t="s">
        <v>31</v>
      </c>
      <c r="K5830" t="s">
        <v>635</v>
      </c>
      <c r="L5830" t="s">
        <v>24</v>
      </c>
      <c r="M5830" t="s">
        <v>26</v>
      </c>
      <c r="N5830">
        <v>13535</v>
      </c>
      <c r="O5830">
        <v>908910</v>
      </c>
      <c r="P5830">
        <v>483268.79</v>
      </c>
      <c r="Q5830">
        <v>-56606.59</v>
      </c>
    </row>
    <row r="5831" spans="2:17" hidden="1">
      <c r="B5831">
        <v>2017</v>
      </c>
      <c r="C5831">
        <v>6</v>
      </c>
      <c r="D5831" t="s">
        <v>571</v>
      </c>
      <c r="E5831" t="s">
        <v>572</v>
      </c>
      <c r="F5831" t="s">
        <v>633</v>
      </c>
      <c r="G5831" t="s">
        <v>634</v>
      </c>
      <c r="H5831" t="s">
        <v>140</v>
      </c>
      <c r="I5831" t="s">
        <v>1072</v>
      </c>
      <c r="J5831" t="s">
        <v>31</v>
      </c>
      <c r="K5831" t="s">
        <v>635</v>
      </c>
      <c r="L5831" t="s">
        <v>24</v>
      </c>
      <c r="M5831" t="s">
        <v>27</v>
      </c>
      <c r="N5831">
        <v>13446</v>
      </c>
      <c r="O5831">
        <v>3000027.2</v>
      </c>
      <c r="P5831">
        <v>1729777.85</v>
      </c>
      <c r="Q5831">
        <v>45476.05</v>
      </c>
    </row>
    <row r="5832" spans="2:17" hidden="1">
      <c r="B5832">
        <v>2017</v>
      </c>
      <c r="C5832">
        <v>6</v>
      </c>
      <c r="D5832" t="s">
        <v>571</v>
      </c>
      <c r="E5832" t="s">
        <v>572</v>
      </c>
      <c r="F5832" t="s">
        <v>636</v>
      </c>
      <c r="G5832" t="s">
        <v>637</v>
      </c>
      <c r="H5832" t="s">
        <v>20</v>
      </c>
      <c r="I5832" t="s">
        <v>21</v>
      </c>
      <c r="J5832" t="s">
        <v>22</v>
      </c>
      <c r="K5832" t="s">
        <v>638</v>
      </c>
      <c r="L5832" t="s">
        <v>24</v>
      </c>
      <c r="M5832" t="s">
        <v>25</v>
      </c>
      <c r="N5832">
        <v>10726</v>
      </c>
      <c r="O5832">
        <v>114518.13</v>
      </c>
      <c r="P5832">
        <v>61348.77</v>
      </c>
      <c r="Q5832">
        <v>-58713.07</v>
      </c>
    </row>
    <row r="5833" spans="2:17" hidden="1">
      <c r="B5833">
        <v>2017</v>
      </c>
      <c r="C5833">
        <v>6</v>
      </c>
      <c r="D5833" t="s">
        <v>571</v>
      </c>
      <c r="E5833" t="s">
        <v>572</v>
      </c>
      <c r="F5833" t="s">
        <v>636</v>
      </c>
      <c r="G5833" t="s">
        <v>637</v>
      </c>
      <c r="H5833" t="s">
        <v>20</v>
      </c>
      <c r="I5833" t="s">
        <v>21</v>
      </c>
      <c r="J5833" t="s">
        <v>22</v>
      </c>
      <c r="K5833" t="s">
        <v>638</v>
      </c>
      <c r="L5833" t="s">
        <v>24</v>
      </c>
      <c r="M5833" t="s">
        <v>26</v>
      </c>
      <c r="N5833">
        <v>3229</v>
      </c>
      <c r="O5833">
        <v>172067.22</v>
      </c>
      <c r="P5833">
        <v>77494.87</v>
      </c>
      <c r="Q5833">
        <v>-49687.01</v>
      </c>
    </row>
    <row r="5834" spans="2:17" hidden="1">
      <c r="B5834">
        <v>2017</v>
      </c>
      <c r="C5834">
        <v>6</v>
      </c>
      <c r="D5834" t="s">
        <v>571</v>
      </c>
      <c r="E5834" t="s">
        <v>572</v>
      </c>
      <c r="F5834" t="s">
        <v>636</v>
      </c>
      <c r="G5834" t="s">
        <v>637</v>
      </c>
      <c r="H5834" t="s">
        <v>20</v>
      </c>
      <c r="I5834" t="s">
        <v>21</v>
      </c>
      <c r="J5834" t="s">
        <v>22</v>
      </c>
      <c r="K5834" t="s">
        <v>638</v>
      </c>
      <c r="L5834" t="s">
        <v>24</v>
      </c>
      <c r="M5834" t="s">
        <v>27</v>
      </c>
      <c r="N5834">
        <v>585</v>
      </c>
      <c r="O5834">
        <v>105332.98</v>
      </c>
      <c r="P5834">
        <v>71966.009999999995</v>
      </c>
      <c r="Q5834">
        <v>138.41999999999999</v>
      </c>
    </row>
    <row r="5835" spans="2:17" hidden="1">
      <c r="B5835">
        <v>2017</v>
      </c>
      <c r="C5835">
        <v>6</v>
      </c>
      <c r="D5835" t="s">
        <v>571</v>
      </c>
      <c r="E5835" t="s">
        <v>572</v>
      </c>
      <c r="F5835" t="s">
        <v>639</v>
      </c>
      <c r="G5835" t="s">
        <v>640</v>
      </c>
      <c r="H5835" t="s">
        <v>151</v>
      </c>
      <c r="I5835" t="s">
        <v>21</v>
      </c>
      <c r="J5835" t="s">
        <v>31</v>
      </c>
      <c r="K5835" t="s">
        <v>641</v>
      </c>
      <c r="L5835" t="s">
        <v>24</v>
      </c>
      <c r="M5835" t="s">
        <v>25</v>
      </c>
      <c r="N5835">
        <v>7244</v>
      </c>
      <c r="O5835">
        <v>69896</v>
      </c>
      <c r="P5835">
        <v>44483.59</v>
      </c>
      <c r="Q5835">
        <v>-19130.580000000002</v>
      </c>
    </row>
    <row r="5836" spans="2:17" hidden="1">
      <c r="B5836">
        <v>2017</v>
      </c>
      <c r="C5836">
        <v>6</v>
      </c>
      <c r="D5836" t="s">
        <v>571</v>
      </c>
      <c r="E5836" t="s">
        <v>572</v>
      </c>
      <c r="F5836" t="s">
        <v>639</v>
      </c>
      <c r="G5836" t="s">
        <v>640</v>
      </c>
      <c r="H5836" t="s">
        <v>151</v>
      </c>
      <c r="I5836" t="s">
        <v>21</v>
      </c>
      <c r="J5836" t="s">
        <v>31</v>
      </c>
      <c r="K5836" t="s">
        <v>641</v>
      </c>
      <c r="L5836" t="s">
        <v>24</v>
      </c>
      <c r="M5836" t="s">
        <v>26</v>
      </c>
      <c r="N5836">
        <v>1046</v>
      </c>
      <c r="O5836">
        <v>53141</v>
      </c>
      <c r="P5836">
        <v>24152.28</v>
      </c>
      <c r="Q5836">
        <v>-8595.98</v>
      </c>
    </row>
    <row r="5837" spans="2:17" hidden="1">
      <c r="B5837">
        <v>2017</v>
      </c>
      <c r="C5837">
        <v>6</v>
      </c>
      <c r="D5837" t="s">
        <v>571</v>
      </c>
      <c r="E5837" t="s">
        <v>572</v>
      </c>
      <c r="F5837" t="s">
        <v>639</v>
      </c>
      <c r="G5837" t="s">
        <v>640</v>
      </c>
      <c r="H5837" t="s">
        <v>151</v>
      </c>
      <c r="I5837" t="s">
        <v>21</v>
      </c>
      <c r="J5837" t="s">
        <v>31</v>
      </c>
      <c r="K5837" t="s">
        <v>641</v>
      </c>
      <c r="L5837" t="s">
        <v>24</v>
      </c>
      <c r="M5837" t="s">
        <v>27</v>
      </c>
      <c r="N5837">
        <v>116</v>
      </c>
      <c r="O5837">
        <v>17702</v>
      </c>
      <c r="P5837">
        <v>10368.48</v>
      </c>
      <c r="Q5837">
        <v>272.49</v>
      </c>
    </row>
    <row r="5838" spans="2:17" hidden="1">
      <c r="B5838">
        <v>2017</v>
      </c>
      <c r="C5838">
        <v>6</v>
      </c>
      <c r="D5838" t="s">
        <v>571</v>
      </c>
      <c r="E5838" t="s">
        <v>572</v>
      </c>
      <c r="F5838" t="s">
        <v>642</v>
      </c>
      <c r="G5838" t="s">
        <v>643</v>
      </c>
      <c r="H5838" t="s">
        <v>121</v>
      </c>
      <c r="I5838" t="s">
        <v>1072</v>
      </c>
      <c r="J5838" t="s">
        <v>31</v>
      </c>
      <c r="K5838" t="s">
        <v>644</v>
      </c>
      <c r="L5838" t="s">
        <v>24</v>
      </c>
      <c r="M5838" t="s">
        <v>25</v>
      </c>
      <c r="N5838">
        <v>5969</v>
      </c>
      <c r="O5838">
        <v>68297</v>
      </c>
      <c r="P5838">
        <v>46222.05</v>
      </c>
      <c r="Q5838">
        <v>-10812.19</v>
      </c>
    </row>
    <row r="5839" spans="2:17" hidden="1">
      <c r="B5839">
        <v>2017</v>
      </c>
      <c r="C5839">
        <v>6</v>
      </c>
      <c r="D5839" t="s">
        <v>571</v>
      </c>
      <c r="E5839" t="s">
        <v>572</v>
      </c>
      <c r="F5839" t="s">
        <v>642</v>
      </c>
      <c r="G5839" t="s">
        <v>643</v>
      </c>
      <c r="H5839" t="s">
        <v>121</v>
      </c>
      <c r="I5839" t="s">
        <v>1072</v>
      </c>
      <c r="J5839" t="s">
        <v>31</v>
      </c>
      <c r="K5839" t="s">
        <v>644</v>
      </c>
      <c r="L5839" t="s">
        <v>24</v>
      </c>
      <c r="M5839" t="s">
        <v>26</v>
      </c>
      <c r="N5839">
        <v>5692</v>
      </c>
      <c r="O5839">
        <v>354298</v>
      </c>
      <c r="P5839">
        <v>188332.48</v>
      </c>
      <c r="Q5839">
        <v>-24081.64</v>
      </c>
    </row>
    <row r="5840" spans="2:17" hidden="1">
      <c r="B5840">
        <v>2017</v>
      </c>
      <c r="C5840">
        <v>6</v>
      </c>
      <c r="D5840" t="s">
        <v>571</v>
      </c>
      <c r="E5840" t="s">
        <v>572</v>
      </c>
      <c r="F5840" t="s">
        <v>642</v>
      </c>
      <c r="G5840" t="s">
        <v>643</v>
      </c>
      <c r="H5840" t="s">
        <v>121</v>
      </c>
      <c r="I5840" t="s">
        <v>1072</v>
      </c>
      <c r="J5840" t="s">
        <v>31</v>
      </c>
      <c r="K5840" t="s">
        <v>644</v>
      </c>
      <c r="L5840" t="s">
        <v>24</v>
      </c>
      <c r="M5840" t="s">
        <v>27</v>
      </c>
      <c r="N5840">
        <v>2897</v>
      </c>
      <c r="O5840">
        <v>514206</v>
      </c>
      <c r="P5840">
        <v>298736.17</v>
      </c>
      <c r="Q5840">
        <v>7871.38</v>
      </c>
    </row>
    <row r="5841" spans="2:17" hidden="1">
      <c r="B5841">
        <v>2017</v>
      </c>
      <c r="C5841">
        <v>6</v>
      </c>
      <c r="D5841" t="s">
        <v>571</v>
      </c>
      <c r="E5841" t="s">
        <v>572</v>
      </c>
      <c r="F5841" t="s">
        <v>645</v>
      </c>
      <c r="G5841" t="s">
        <v>646</v>
      </c>
      <c r="H5841" t="s">
        <v>151</v>
      </c>
      <c r="I5841" t="s">
        <v>21</v>
      </c>
      <c r="J5841" t="s">
        <v>31</v>
      </c>
      <c r="K5841" t="s">
        <v>647</v>
      </c>
      <c r="L5841" t="s">
        <v>24</v>
      </c>
      <c r="M5841" t="s">
        <v>25</v>
      </c>
      <c r="N5841">
        <v>14870</v>
      </c>
      <c r="O5841">
        <v>163155</v>
      </c>
      <c r="P5841">
        <v>96702.1</v>
      </c>
      <c r="Q5841">
        <v>-44651.48</v>
      </c>
    </row>
    <row r="5842" spans="2:17" hidden="1">
      <c r="B5842">
        <v>2017</v>
      </c>
      <c r="C5842">
        <v>6</v>
      </c>
      <c r="D5842" t="s">
        <v>571</v>
      </c>
      <c r="E5842" t="s">
        <v>572</v>
      </c>
      <c r="F5842" t="s">
        <v>645</v>
      </c>
      <c r="G5842" t="s">
        <v>646</v>
      </c>
      <c r="H5842" t="s">
        <v>151</v>
      </c>
      <c r="I5842" t="s">
        <v>21</v>
      </c>
      <c r="J5842" t="s">
        <v>31</v>
      </c>
      <c r="K5842" t="s">
        <v>647</v>
      </c>
      <c r="L5842" t="s">
        <v>24</v>
      </c>
      <c r="M5842" t="s">
        <v>26</v>
      </c>
      <c r="N5842">
        <v>7085</v>
      </c>
      <c r="O5842">
        <v>418131</v>
      </c>
      <c r="P5842">
        <v>194112.67</v>
      </c>
      <c r="Q5842">
        <v>-59552.480000000003</v>
      </c>
    </row>
    <row r="5843" spans="2:17" hidden="1">
      <c r="B5843">
        <v>2017</v>
      </c>
      <c r="C5843">
        <v>6</v>
      </c>
      <c r="D5843" t="s">
        <v>571</v>
      </c>
      <c r="E5843" t="s">
        <v>572</v>
      </c>
      <c r="F5843" t="s">
        <v>645</v>
      </c>
      <c r="G5843" t="s">
        <v>646</v>
      </c>
      <c r="H5843" t="s">
        <v>151</v>
      </c>
      <c r="I5843" t="s">
        <v>21</v>
      </c>
      <c r="J5843" t="s">
        <v>31</v>
      </c>
      <c r="K5843" t="s">
        <v>647</v>
      </c>
      <c r="L5843" t="s">
        <v>24</v>
      </c>
      <c r="M5843" t="s">
        <v>27</v>
      </c>
      <c r="N5843">
        <v>1875</v>
      </c>
      <c r="O5843">
        <v>356162</v>
      </c>
      <c r="P5843">
        <v>206961.52</v>
      </c>
      <c r="Q5843">
        <v>5439.9</v>
      </c>
    </row>
    <row r="5844" spans="2:17" hidden="1">
      <c r="B5844">
        <v>2017</v>
      </c>
      <c r="C5844">
        <v>6</v>
      </c>
      <c r="D5844" t="s">
        <v>571</v>
      </c>
      <c r="E5844" t="s">
        <v>572</v>
      </c>
      <c r="F5844" t="s">
        <v>648</v>
      </c>
      <c r="G5844" t="s">
        <v>649</v>
      </c>
      <c r="H5844" t="s">
        <v>30</v>
      </c>
      <c r="I5844" t="s">
        <v>21</v>
      </c>
      <c r="J5844" t="s">
        <v>22</v>
      </c>
      <c r="K5844" t="s">
        <v>650</v>
      </c>
      <c r="L5844" t="s">
        <v>24</v>
      </c>
      <c r="M5844" t="s">
        <v>25</v>
      </c>
      <c r="N5844">
        <v>306</v>
      </c>
      <c r="O5844">
        <v>3839</v>
      </c>
      <c r="P5844">
        <v>1543.93</v>
      </c>
      <c r="Q5844">
        <v>-1628.55</v>
      </c>
    </row>
    <row r="5845" spans="2:17" hidden="1">
      <c r="B5845">
        <v>2017</v>
      </c>
      <c r="C5845">
        <v>6</v>
      </c>
      <c r="D5845" t="s">
        <v>571</v>
      </c>
      <c r="E5845" t="s">
        <v>572</v>
      </c>
      <c r="F5845" t="s">
        <v>648</v>
      </c>
      <c r="G5845" t="s">
        <v>649</v>
      </c>
      <c r="H5845" t="s">
        <v>30</v>
      </c>
      <c r="I5845" t="s">
        <v>21</v>
      </c>
      <c r="J5845" t="s">
        <v>22</v>
      </c>
      <c r="K5845" t="s">
        <v>650</v>
      </c>
      <c r="L5845" t="s">
        <v>24</v>
      </c>
      <c r="M5845" t="s">
        <v>26</v>
      </c>
      <c r="N5845">
        <v>231</v>
      </c>
      <c r="O5845">
        <v>12906</v>
      </c>
      <c r="P5845">
        <v>4932.09</v>
      </c>
      <c r="Q5845">
        <v>-2940.64</v>
      </c>
    </row>
    <row r="5846" spans="2:17" hidden="1">
      <c r="B5846">
        <v>2017</v>
      </c>
      <c r="C5846">
        <v>6</v>
      </c>
      <c r="D5846" t="s">
        <v>571</v>
      </c>
      <c r="E5846" t="s">
        <v>572</v>
      </c>
      <c r="F5846" t="s">
        <v>648</v>
      </c>
      <c r="G5846" t="s">
        <v>649</v>
      </c>
      <c r="H5846" t="s">
        <v>30</v>
      </c>
      <c r="I5846" t="s">
        <v>21</v>
      </c>
      <c r="J5846" t="s">
        <v>22</v>
      </c>
      <c r="K5846" t="s">
        <v>650</v>
      </c>
      <c r="L5846" t="s">
        <v>24</v>
      </c>
      <c r="M5846" t="s">
        <v>27</v>
      </c>
      <c r="N5846">
        <v>39</v>
      </c>
      <c r="O5846">
        <v>7915</v>
      </c>
      <c r="P5846">
        <v>4469.1899999999996</v>
      </c>
      <c r="Q5846">
        <v>0</v>
      </c>
    </row>
    <row r="5847" spans="2:17" hidden="1">
      <c r="B5847">
        <v>2017</v>
      </c>
      <c r="C5847">
        <v>6</v>
      </c>
      <c r="D5847" t="s">
        <v>571</v>
      </c>
      <c r="E5847" t="s">
        <v>572</v>
      </c>
      <c r="F5847" t="s">
        <v>651</v>
      </c>
      <c r="G5847" t="s">
        <v>652</v>
      </c>
      <c r="H5847" t="s">
        <v>30</v>
      </c>
      <c r="I5847" t="s">
        <v>21</v>
      </c>
      <c r="J5847" t="s">
        <v>31</v>
      </c>
      <c r="K5847" t="s">
        <v>653</v>
      </c>
      <c r="L5847" t="s">
        <v>24</v>
      </c>
      <c r="M5847" t="s">
        <v>25</v>
      </c>
      <c r="N5847">
        <v>147</v>
      </c>
      <c r="O5847">
        <v>1465</v>
      </c>
      <c r="P5847">
        <v>915.48</v>
      </c>
      <c r="Q5847">
        <v>-400.92</v>
      </c>
    </row>
    <row r="5848" spans="2:17" hidden="1">
      <c r="B5848">
        <v>2017</v>
      </c>
      <c r="C5848">
        <v>6</v>
      </c>
      <c r="D5848" t="s">
        <v>571</v>
      </c>
      <c r="E5848" t="s">
        <v>572</v>
      </c>
      <c r="F5848" t="s">
        <v>651</v>
      </c>
      <c r="G5848" t="s">
        <v>652</v>
      </c>
      <c r="H5848" t="s">
        <v>30</v>
      </c>
      <c r="I5848" t="s">
        <v>21</v>
      </c>
      <c r="J5848" t="s">
        <v>31</v>
      </c>
      <c r="K5848" t="s">
        <v>653</v>
      </c>
      <c r="L5848" t="s">
        <v>24</v>
      </c>
      <c r="M5848" t="s">
        <v>26</v>
      </c>
      <c r="N5848">
        <v>41</v>
      </c>
      <c r="O5848">
        <v>2197</v>
      </c>
      <c r="P5848">
        <v>1009.43</v>
      </c>
      <c r="Q5848">
        <v>-336.61</v>
      </c>
    </row>
    <row r="5849" spans="2:17" hidden="1">
      <c r="B5849">
        <v>2017</v>
      </c>
      <c r="C5849">
        <v>6</v>
      </c>
      <c r="D5849" t="s">
        <v>571</v>
      </c>
      <c r="E5849" t="s">
        <v>572</v>
      </c>
      <c r="F5849" t="s">
        <v>651</v>
      </c>
      <c r="G5849" t="s">
        <v>652</v>
      </c>
      <c r="H5849" t="s">
        <v>30</v>
      </c>
      <c r="I5849" t="s">
        <v>21</v>
      </c>
      <c r="J5849" t="s">
        <v>31</v>
      </c>
      <c r="K5849" t="s">
        <v>653</v>
      </c>
      <c r="L5849" t="s">
        <v>24</v>
      </c>
      <c r="M5849" t="s">
        <v>27</v>
      </c>
      <c r="N5849">
        <v>3</v>
      </c>
      <c r="O5849">
        <v>355</v>
      </c>
      <c r="P5849">
        <v>210.34</v>
      </c>
      <c r="Q5849">
        <v>5.52</v>
      </c>
    </row>
    <row r="5850" spans="2:17" hidden="1">
      <c r="B5850">
        <v>2017</v>
      </c>
      <c r="C5850">
        <v>6</v>
      </c>
      <c r="D5850" t="s">
        <v>571</v>
      </c>
      <c r="E5850" t="s">
        <v>572</v>
      </c>
      <c r="F5850" t="s">
        <v>654</v>
      </c>
      <c r="G5850" t="s">
        <v>655</v>
      </c>
      <c r="H5850" t="s">
        <v>30</v>
      </c>
      <c r="I5850" t="s">
        <v>21</v>
      </c>
      <c r="J5850" t="s">
        <v>31</v>
      </c>
      <c r="K5850" t="s">
        <v>653</v>
      </c>
      <c r="L5850" t="s">
        <v>24</v>
      </c>
      <c r="M5850" t="s">
        <v>25</v>
      </c>
      <c r="N5850">
        <v>54</v>
      </c>
      <c r="O5850">
        <v>309</v>
      </c>
      <c r="P5850">
        <v>273.57</v>
      </c>
      <c r="Q5850">
        <v>-84.55</v>
      </c>
    </row>
    <row r="5851" spans="2:17" hidden="1">
      <c r="B5851">
        <v>2017</v>
      </c>
      <c r="C5851">
        <v>6</v>
      </c>
      <c r="D5851" t="s">
        <v>571</v>
      </c>
      <c r="E5851" t="s">
        <v>572</v>
      </c>
      <c r="F5851" t="s">
        <v>654</v>
      </c>
      <c r="G5851" t="s">
        <v>655</v>
      </c>
      <c r="H5851" t="s">
        <v>30</v>
      </c>
      <c r="I5851" t="s">
        <v>21</v>
      </c>
      <c r="J5851" t="s">
        <v>31</v>
      </c>
      <c r="K5851" t="s">
        <v>653</v>
      </c>
      <c r="L5851" t="s">
        <v>24</v>
      </c>
      <c r="M5851" t="s">
        <v>26</v>
      </c>
      <c r="N5851">
        <v>6</v>
      </c>
      <c r="O5851">
        <v>345</v>
      </c>
      <c r="P5851">
        <v>160.59</v>
      </c>
      <c r="Q5851">
        <v>-49.26</v>
      </c>
    </row>
    <row r="5852" spans="2:17" hidden="1">
      <c r="B5852">
        <v>2017</v>
      </c>
      <c r="C5852">
        <v>6</v>
      </c>
      <c r="D5852" t="s">
        <v>571</v>
      </c>
      <c r="E5852" t="s">
        <v>572</v>
      </c>
      <c r="F5852" t="s">
        <v>654</v>
      </c>
      <c r="G5852" t="s">
        <v>655</v>
      </c>
      <c r="H5852" t="s">
        <v>30</v>
      </c>
      <c r="I5852" t="s">
        <v>21</v>
      </c>
      <c r="J5852" t="s">
        <v>31</v>
      </c>
      <c r="K5852" t="s">
        <v>653</v>
      </c>
      <c r="L5852" t="s">
        <v>24</v>
      </c>
      <c r="M5852" t="s">
        <v>27</v>
      </c>
      <c r="N5852">
        <v>2</v>
      </c>
      <c r="O5852">
        <v>266</v>
      </c>
      <c r="P5852">
        <v>156.72</v>
      </c>
      <c r="Q5852">
        <v>4.12</v>
      </c>
    </row>
    <row r="5853" spans="2:17" hidden="1">
      <c r="B5853">
        <v>2017</v>
      </c>
      <c r="C5853">
        <v>6</v>
      </c>
      <c r="D5853" t="s">
        <v>571</v>
      </c>
      <c r="E5853" t="s">
        <v>572</v>
      </c>
      <c r="F5853" t="s">
        <v>656</v>
      </c>
      <c r="G5853" t="s">
        <v>657</v>
      </c>
      <c r="H5853" t="s">
        <v>30</v>
      </c>
      <c r="I5853" t="s">
        <v>21</v>
      </c>
      <c r="J5853" t="s">
        <v>31</v>
      </c>
      <c r="K5853" t="s">
        <v>653</v>
      </c>
      <c r="L5853" t="s">
        <v>24</v>
      </c>
      <c r="M5853" t="s">
        <v>25</v>
      </c>
      <c r="N5853">
        <v>80</v>
      </c>
      <c r="O5853">
        <v>776</v>
      </c>
      <c r="P5853">
        <v>492.45</v>
      </c>
      <c r="Q5853">
        <v>-212.4</v>
      </c>
    </row>
    <row r="5854" spans="2:17" hidden="1">
      <c r="B5854">
        <v>2017</v>
      </c>
      <c r="C5854">
        <v>6</v>
      </c>
      <c r="D5854" t="s">
        <v>571</v>
      </c>
      <c r="E5854" t="s">
        <v>572</v>
      </c>
      <c r="F5854" t="s">
        <v>656</v>
      </c>
      <c r="G5854" t="s">
        <v>657</v>
      </c>
      <c r="H5854" t="s">
        <v>30</v>
      </c>
      <c r="I5854" t="s">
        <v>21</v>
      </c>
      <c r="J5854" t="s">
        <v>31</v>
      </c>
      <c r="K5854" t="s">
        <v>653</v>
      </c>
      <c r="L5854" t="s">
        <v>24</v>
      </c>
      <c r="M5854" t="s">
        <v>26</v>
      </c>
      <c r="N5854">
        <v>19</v>
      </c>
      <c r="O5854">
        <v>951</v>
      </c>
      <c r="P5854">
        <v>431.04</v>
      </c>
      <c r="Q5854">
        <v>-156</v>
      </c>
    </row>
    <row r="5855" spans="2:17" hidden="1">
      <c r="B5855">
        <v>2017</v>
      </c>
      <c r="C5855">
        <v>6</v>
      </c>
      <c r="D5855" t="s">
        <v>571</v>
      </c>
      <c r="E5855" t="s">
        <v>572</v>
      </c>
      <c r="F5855" t="s">
        <v>656</v>
      </c>
      <c r="G5855" t="s">
        <v>657</v>
      </c>
      <c r="H5855" t="s">
        <v>30</v>
      </c>
      <c r="I5855" t="s">
        <v>21</v>
      </c>
      <c r="J5855" t="s">
        <v>31</v>
      </c>
      <c r="K5855" t="s">
        <v>653</v>
      </c>
      <c r="L5855" t="s">
        <v>24</v>
      </c>
      <c r="M5855" t="s">
        <v>27</v>
      </c>
      <c r="N5855">
        <v>3</v>
      </c>
      <c r="O5855">
        <v>367</v>
      </c>
      <c r="P5855">
        <v>217.1</v>
      </c>
      <c r="Q5855">
        <v>5.7</v>
      </c>
    </row>
    <row r="5856" spans="2:17" hidden="1">
      <c r="B5856">
        <v>2017</v>
      </c>
      <c r="C5856">
        <v>6</v>
      </c>
      <c r="D5856" t="s">
        <v>571</v>
      </c>
      <c r="E5856" t="s">
        <v>572</v>
      </c>
      <c r="F5856" t="s">
        <v>658</v>
      </c>
      <c r="G5856" t="s">
        <v>659</v>
      </c>
      <c r="H5856" t="s">
        <v>30</v>
      </c>
      <c r="I5856" t="s">
        <v>21</v>
      </c>
      <c r="J5856" t="s">
        <v>31</v>
      </c>
      <c r="K5856" t="s">
        <v>653</v>
      </c>
      <c r="L5856" t="s">
        <v>24</v>
      </c>
      <c r="M5856" t="s">
        <v>25</v>
      </c>
      <c r="N5856">
        <v>355</v>
      </c>
      <c r="O5856">
        <v>3261</v>
      </c>
      <c r="P5856">
        <v>2134.94</v>
      </c>
      <c r="Q5856">
        <v>-892.64</v>
      </c>
    </row>
    <row r="5857" spans="2:17" hidden="1">
      <c r="B5857">
        <v>2017</v>
      </c>
      <c r="C5857">
        <v>6</v>
      </c>
      <c r="D5857" t="s">
        <v>571</v>
      </c>
      <c r="E5857" t="s">
        <v>572</v>
      </c>
      <c r="F5857" t="s">
        <v>658</v>
      </c>
      <c r="G5857" t="s">
        <v>659</v>
      </c>
      <c r="H5857" t="s">
        <v>30</v>
      </c>
      <c r="I5857" t="s">
        <v>21</v>
      </c>
      <c r="J5857" t="s">
        <v>31</v>
      </c>
      <c r="K5857" t="s">
        <v>653</v>
      </c>
      <c r="L5857" t="s">
        <v>24</v>
      </c>
      <c r="M5857" t="s">
        <v>26</v>
      </c>
      <c r="N5857">
        <v>125</v>
      </c>
      <c r="O5857">
        <v>7416</v>
      </c>
      <c r="P5857">
        <v>3470.5</v>
      </c>
      <c r="Q5857">
        <v>-1026.26</v>
      </c>
    </row>
    <row r="5858" spans="2:17" hidden="1">
      <c r="B5858">
        <v>2017</v>
      </c>
      <c r="C5858">
        <v>6</v>
      </c>
      <c r="D5858" t="s">
        <v>571</v>
      </c>
      <c r="E5858" t="s">
        <v>572</v>
      </c>
      <c r="F5858" t="s">
        <v>658</v>
      </c>
      <c r="G5858" t="s">
        <v>659</v>
      </c>
      <c r="H5858" t="s">
        <v>30</v>
      </c>
      <c r="I5858" t="s">
        <v>21</v>
      </c>
      <c r="J5858" t="s">
        <v>31</v>
      </c>
      <c r="K5858" t="s">
        <v>653</v>
      </c>
      <c r="L5858" t="s">
        <v>24</v>
      </c>
      <c r="M5858" t="s">
        <v>27</v>
      </c>
      <c r="N5858">
        <v>46</v>
      </c>
      <c r="O5858">
        <v>9063</v>
      </c>
      <c r="P5858">
        <v>5260.34</v>
      </c>
      <c r="Q5858">
        <v>138.25</v>
      </c>
    </row>
    <row r="5859" spans="2:17" hidden="1">
      <c r="B5859">
        <v>2017</v>
      </c>
      <c r="C5859">
        <v>6</v>
      </c>
      <c r="D5859" t="s">
        <v>571</v>
      </c>
      <c r="E5859" t="s">
        <v>572</v>
      </c>
      <c r="F5859" t="s">
        <v>660</v>
      </c>
      <c r="G5859" t="s">
        <v>661</v>
      </c>
      <c r="H5859" t="s">
        <v>30</v>
      </c>
      <c r="I5859" t="s">
        <v>21</v>
      </c>
      <c r="J5859" t="s">
        <v>31</v>
      </c>
      <c r="K5859" t="s">
        <v>653</v>
      </c>
      <c r="L5859" t="s">
        <v>24</v>
      </c>
      <c r="M5859" t="s">
        <v>25</v>
      </c>
      <c r="N5859">
        <v>87</v>
      </c>
      <c r="O5859">
        <v>776</v>
      </c>
      <c r="P5859">
        <v>516.86</v>
      </c>
      <c r="Q5859">
        <v>-212.37</v>
      </c>
    </row>
    <row r="5860" spans="2:17" hidden="1">
      <c r="B5860">
        <v>2017</v>
      </c>
      <c r="C5860">
        <v>6</v>
      </c>
      <c r="D5860" t="s">
        <v>571</v>
      </c>
      <c r="E5860" t="s">
        <v>572</v>
      </c>
      <c r="F5860" t="s">
        <v>660</v>
      </c>
      <c r="G5860" t="s">
        <v>661</v>
      </c>
      <c r="H5860" t="s">
        <v>30</v>
      </c>
      <c r="I5860" t="s">
        <v>21</v>
      </c>
      <c r="J5860" t="s">
        <v>31</v>
      </c>
      <c r="K5860" t="s">
        <v>653</v>
      </c>
      <c r="L5860" t="s">
        <v>24</v>
      </c>
      <c r="M5860" t="s">
        <v>26</v>
      </c>
      <c r="N5860">
        <v>14</v>
      </c>
      <c r="O5860">
        <v>657</v>
      </c>
      <c r="P5860">
        <v>293.67</v>
      </c>
      <c r="Q5860">
        <v>-114.94</v>
      </c>
    </row>
    <row r="5861" spans="2:17" hidden="1">
      <c r="B5861">
        <v>2017</v>
      </c>
      <c r="C5861">
        <v>6</v>
      </c>
      <c r="D5861" t="s">
        <v>571</v>
      </c>
      <c r="E5861" t="s">
        <v>572</v>
      </c>
      <c r="F5861" t="s">
        <v>660</v>
      </c>
      <c r="G5861" t="s">
        <v>661</v>
      </c>
      <c r="H5861" t="s">
        <v>30</v>
      </c>
      <c r="I5861" t="s">
        <v>21</v>
      </c>
      <c r="J5861" t="s">
        <v>31</v>
      </c>
      <c r="K5861" t="s">
        <v>653</v>
      </c>
      <c r="L5861" t="s">
        <v>24</v>
      </c>
      <c r="M5861" t="s">
        <v>27</v>
      </c>
      <c r="N5861">
        <v>1</v>
      </c>
      <c r="O5861">
        <v>102</v>
      </c>
      <c r="P5861">
        <v>60.93</v>
      </c>
      <c r="Q5861">
        <v>1.6</v>
      </c>
    </row>
    <row r="5862" spans="2:17" hidden="1">
      <c r="B5862">
        <v>2017</v>
      </c>
      <c r="C5862">
        <v>6</v>
      </c>
      <c r="D5862" t="s">
        <v>571</v>
      </c>
      <c r="E5862" t="s">
        <v>572</v>
      </c>
      <c r="F5862" t="s">
        <v>662</v>
      </c>
      <c r="G5862" t="s">
        <v>663</v>
      </c>
      <c r="H5862" t="s">
        <v>30</v>
      </c>
      <c r="I5862" t="s">
        <v>21</v>
      </c>
      <c r="J5862" t="s">
        <v>31</v>
      </c>
      <c r="K5862" t="s">
        <v>653</v>
      </c>
      <c r="L5862" t="s">
        <v>24</v>
      </c>
      <c r="M5862" t="s">
        <v>25</v>
      </c>
      <c r="N5862">
        <v>134</v>
      </c>
      <c r="O5862">
        <v>1232</v>
      </c>
      <c r="P5862">
        <v>806.19</v>
      </c>
      <c r="Q5862">
        <v>-337.19</v>
      </c>
    </row>
    <row r="5863" spans="2:17" hidden="1">
      <c r="B5863">
        <v>2017</v>
      </c>
      <c r="C5863">
        <v>6</v>
      </c>
      <c r="D5863" t="s">
        <v>571</v>
      </c>
      <c r="E5863" t="s">
        <v>572</v>
      </c>
      <c r="F5863" t="s">
        <v>662</v>
      </c>
      <c r="G5863" t="s">
        <v>663</v>
      </c>
      <c r="H5863" t="s">
        <v>30</v>
      </c>
      <c r="I5863" t="s">
        <v>21</v>
      </c>
      <c r="J5863" t="s">
        <v>31</v>
      </c>
      <c r="K5863" t="s">
        <v>653</v>
      </c>
      <c r="L5863" t="s">
        <v>24</v>
      </c>
      <c r="M5863" t="s">
        <v>26</v>
      </c>
      <c r="N5863">
        <v>44</v>
      </c>
      <c r="O5863">
        <v>2355</v>
      </c>
      <c r="P5863">
        <v>1081.77</v>
      </c>
      <c r="Q5863">
        <v>-361.25</v>
      </c>
    </row>
    <row r="5864" spans="2:17" hidden="1">
      <c r="B5864">
        <v>2017</v>
      </c>
      <c r="C5864">
        <v>6</v>
      </c>
      <c r="D5864" t="s">
        <v>571</v>
      </c>
      <c r="E5864" t="s">
        <v>572</v>
      </c>
      <c r="F5864" t="s">
        <v>662</v>
      </c>
      <c r="G5864" t="s">
        <v>663</v>
      </c>
      <c r="H5864" t="s">
        <v>30</v>
      </c>
      <c r="I5864" t="s">
        <v>21</v>
      </c>
      <c r="J5864" t="s">
        <v>31</v>
      </c>
      <c r="K5864" t="s">
        <v>653</v>
      </c>
      <c r="L5864" t="s">
        <v>24</v>
      </c>
      <c r="M5864" t="s">
        <v>27</v>
      </c>
      <c r="N5864">
        <v>6</v>
      </c>
      <c r="O5864">
        <v>858</v>
      </c>
      <c r="P5864">
        <v>503.91</v>
      </c>
      <c r="Q5864">
        <v>13.24</v>
      </c>
    </row>
    <row r="5865" spans="2:17" hidden="1">
      <c r="B5865">
        <v>2017</v>
      </c>
      <c r="C5865">
        <v>6</v>
      </c>
      <c r="D5865" t="s">
        <v>571</v>
      </c>
      <c r="E5865" t="s">
        <v>572</v>
      </c>
      <c r="F5865" t="s">
        <v>664</v>
      </c>
      <c r="G5865" t="s">
        <v>665</v>
      </c>
      <c r="H5865" t="s">
        <v>30</v>
      </c>
      <c r="I5865" t="s">
        <v>21</v>
      </c>
      <c r="J5865" t="s">
        <v>31</v>
      </c>
      <c r="K5865" t="s">
        <v>653</v>
      </c>
      <c r="L5865" t="s">
        <v>24</v>
      </c>
      <c r="M5865" t="s">
        <v>25</v>
      </c>
      <c r="N5865">
        <v>135</v>
      </c>
      <c r="O5865">
        <v>1803</v>
      </c>
      <c r="P5865">
        <v>966</v>
      </c>
      <c r="Q5865">
        <v>-493.41</v>
      </c>
    </row>
    <row r="5866" spans="2:17" hidden="1">
      <c r="B5866">
        <v>2017</v>
      </c>
      <c r="C5866">
        <v>6</v>
      </c>
      <c r="D5866" t="s">
        <v>571</v>
      </c>
      <c r="E5866" t="s">
        <v>572</v>
      </c>
      <c r="F5866" t="s">
        <v>664</v>
      </c>
      <c r="G5866" t="s">
        <v>665</v>
      </c>
      <c r="H5866" t="s">
        <v>30</v>
      </c>
      <c r="I5866" t="s">
        <v>21</v>
      </c>
      <c r="J5866" t="s">
        <v>31</v>
      </c>
      <c r="K5866" t="s">
        <v>653</v>
      </c>
      <c r="L5866" t="s">
        <v>24</v>
      </c>
      <c r="M5866" t="s">
        <v>26</v>
      </c>
      <c r="N5866">
        <v>61</v>
      </c>
      <c r="O5866">
        <v>3455</v>
      </c>
      <c r="P5866">
        <v>1603.81</v>
      </c>
      <c r="Q5866">
        <v>-500.82</v>
      </c>
    </row>
    <row r="5867" spans="2:17" hidden="1">
      <c r="B5867">
        <v>2017</v>
      </c>
      <c r="C5867">
        <v>6</v>
      </c>
      <c r="D5867" t="s">
        <v>571</v>
      </c>
      <c r="E5867" t="s">
        <v>572</v>
      </c>
      <c r="F5867" t="s">
        <v>664</v>
      </c>
      <c r="G5867" t="s">
        <v>665</v>
      </c>
      <c r="H5867" t="s">
        <v>30</v>
      </c>
      <c r="I5867" t="s">
        <v>21</v>
      </c>
      <c r="J5867" t="s">
        <v>31</v>
      </c>
      <c r="K5867" t="s">
        <v>653</v>
      </c>
      <c r="L5867" t="s">
        <v>24</v>
      </c>
      <c r="M5867" t="s">
        <v>27</v>
      </c>
      <c r="N5867">
        <v>15</v>
      </c>
      <c r="O5867">
        <v>2244</v>
      </c>
      <c r="P5867">
        <v>1315.43</v>
      </c>
      <c r="Q5867">
        <v>34.56</v>
      </c>
    </row>
    <row r="5868" spans="2:17" hidden="1">
      <c r="B5868">
        <v>2017</v>
      </c>
      <c r="C5868">
        <v>6</v>
      </c>
      <c r="D5868" t="s">
        <v>571</v>
      </c>
      <c r="E5868" t="s">
        <v>572</v>
      </c>
      <c r="F5868" t="s">
        <v>666</v>
      </c>
      <c r="G5868" t="s">
        <v>667</v>
      </c>
      <c r="H5868" t="s">
        <v>30</v>
      </c>
      <c r="I5868" t="s">
        <v>21</v>
      </c>
      <c r="J5868" t="s">
        <v>31</v>
      </c>
      <c r="K5868" t="s">
        <v>653</v>
      </c>
      <c r="L5868" t="s">
        <v>24</v>
      </c>
      <c r="M5868" t="s">
        <v>25</v>
      </c>
      <c r="N5868">
        <v>16</v>
      </c>
      <c r="O5868">
        <v>224</v>
      </c>
      <c r="P5868">
        <v>117.31</v>
      </c>
      <c r="Q5868">
        <v>-61.31</v>
      </c>
    </row>
    <row r="5869" spans="2:17" hidden="1">
      <c r="B5869">
        <v>2017</v>
      </c>
      <c r="C5869">
        <v>6</v>
      </c>
      <c r="D5869" t="s">
        <v>571</v>
      </c>
      <c r="E5869" t="s">
        <v>572</v>
      </c>
      <c r="F5869" t="s">
        <v>666</v>
      </c>
      <c r="G5869" t="s">
        <v>667</v>
      </c>
      <c r="H5869" t="s">
        <v>30</v>
      </c>
      <c r="I5869" t="s">
        <v>21</v>
      </c>
      <c r="J5869" t="s">
        <v>31</v>
      </c>
      <c r="K5869" t="s">
        <v>653</v>
      </c>
      <c r="L5869" t="s">
        <v>24</v>
      </c>
      <c r="M5869" t="s">
        <v>26</v>
      </c>
      <c r="N5869">
        <v>6</v>
      </c>
      <c r="O5869">
        <v>337</v>
      </c>
      <c r="P5869">
        <v>156.19999999999999</v>
      </c>
      <c r="Q5869">
        <v>-49.26</v>
      </c>
    </row>
    <row r="5870" spans="2:17" hidden="1">
      <c r="B5870">
        <v>2017</v>
      </c>
      <c r="C5870">
        <v>6</v>
      </c>
      <c r="D5870" t="s">
        <v>571</v>
      </c>
      <c r="E5870" t="s">
        <v>572</v>
      </c>
      <c r="F5870" t="s">
        <v>668</v>
      </c>
      <c r="G5870" t="s">
        <v>669</v>
      </c>
      <c r="H5870" t="s">
        <v>30</v>
      </c>
      <c r="I5870" t="s">
        <v>21</v>
      </c>
      <c r="J5870" t="s">
        <v>31</v>
      </c>
      <c r="K5870" t="s">
        <v>653</v>
      </c>
      <c r="L5870" t="s">
        <v>24</v>
      </c>
      <c r="M5870" t="s">
        <v>25</v>
      </c>
      <c r="N5870">
        <v>39</v>
      </c>
      <c r="O5870">
        <v>401</v>
      </c>
      <c r="P5870">
        <v>246.25</v>
      </c>
      <c r="Q5870">
        <v>-109.75</v>
      </c>
    </row>
    <row r="5871" spans="2:17" hidden="1">
      <c r="B5871">
        <v>2017</v>
      </c>
      <c r="C5871">
        <v>6</v>
      </c>
      <c r="D5871" t="s">
        <v>571</v>
      </c>
      <c r="E5871" t="s">
        <v>572</v>
      </c>
      <c r="F5871" t="s">
        <v>668</v>
      </c>
      <c r="G5871" t="s">
        <v>669</v>
      </c>
      <c r="H5871" t="s">
        <v>30</v>
      </c>
      <c r="I5871" t="s">
        <v>21</v>
      </c>
      <c r="J5871" t="s">
        <v>31</v>
      </c>
      <c r="K5871" t="s">
        <v>653</v>
      </c>
      <c r="L5871" t="s">
        <v>24</v>
      </c>
      <c r="M5871" t="s">
        <v>26</v>
      </c>
      <c r="N5871">
        <v>15</v>
      </c>
      <c r="O5871">
        <v>742</v>
      </c>
      <c r="P5871">
        <v>335.49</v>
      </c>
      <c r="Q5871">
        <v>-123.15</v>
      </c>
    </row>
    <row r="5872" spans="2:17" hidden="1">
      <c r="B5872">
        <v>2017</v>
      </c>
      <c r="C5872">
        <v>6</v>
      </c>
      <c r="D5872" t="s">
        <v>571</v>
      </c>
      <c r="E5872" t="s">
        <v>572</v>
      </c>
      <c r="F5872" t="s">
        <v>670</v>
      </c>
      <c r="G5872" t="s">
        <v>671</v>
      </c>
      <c r="H5872" t="s">
        <v>30</v>
      </c>
      <c r="I5872" t="s">
        <v>21</v>
      </c>
      <c r="J5872" t="s">
        <v>31</v>
      </c>
      <c r="K5872" t="s">
        <v>653</v>
      </c>
      <c r="L5872" t="s">
        <v>24</v>
      </c>
      <c r="M5872" t="s">
        <v>25</v>
      </c>
      <c r="N5872">
        <v>80</v>
      </c>
      <c r="O5872">
        <v>586</v>
      </c>
      <c r="P5872">
        <v>440.36</v>
      </c>
      <c r="Q5872">
        <v>-160.41</v>
      </c>
    </row>
    <row r="5873" spans="2:17" hidden="1">
      <c r="B5873">
        <v>2017</v>
      </c>
      <c r="C5873">
        <v>6</v>
      </c>
      <c r="D5873" t="s">
        <v>571</v>
      </c>
      <c r="E5873" t="s">
        <v>572</v>
      </c>
      <c r="F5873" t="s">
        <v>670</v>
      </c>
      <c r="G5873" t="s">
        <v>671</v>
      </c>
      <c r="H5873" t="s">
        <v>30</v>
      </c>
      <c r="I5873" t="s">
        <v>21</v>
      </c>
      <c r="J5873" t="s">
        <v>31</v>
      </c>
      <c r="K5873" t="s">
        <v>653</v>
      </c>
      <c r="L5873" t="s">
        <v>24</v>
      </c>
      <c r="M5873" t="s">
        <v>26</v>
      </c>
      <c r="N5873">
        <v>9</v>
      </c>
      <c r="O5873">
        <v>419</v>
      </c>
      <c r="P5873">
        <v>186.96</v>
      </c>
      <c r="Q5873">
        <v>-73.89</v>
      </c>
    </row>
    <row r="5874" spans="2:17" hidden="1">
      <c r="B5874">
        <v>2017</v>
      </c>
      <c r="C5874">
        <v>6</v>
      </c>
      <c r="D5874" t="s">
        <v>571</v>
      </c>
      <c r="E5874" t="s">
        <v>572</v>
      </c>
      <c r="F5874" t="s">
        <v>672</v>
      </c>
      <c r="G5874" t="s">
        <v>659</v>
      </c>
      <c r="H5874" t="s">
        <v>30</v>
      </c>
      <c r="I5874" t="s">
        <v>21</v>
      </c>
      <c r="J5874" t="s">
        <v>31</v>
      </c>
      <c r="K5874" t="s">
        <v>653</v>
      </c>
      <c r="L5874" t="s">
        <v>24</v>
      </c>
      <c r="M5874" t="s">
        <v>25</v>
      </c>
      <c r="N5874">
        <v>47</v>
      </c>
      <c r="O5874">
        <v>370</v>
      </c>
      <c r="P5874">
        <v>265.75</v>
      </c>
      <c r="Q5874">
        <v>-101.28</v>
      </c>
    </row>
    <row r="5875" spans="2:17" hidden="1">
      <c r="B5875">
        <v>2017</v>
      </c>
      <c r="C5875">
        <v>6</v>
      </c>
      <c r="D5875" t="s">
        <v>571</v>
      </c>
      <c r="E5875" t="s">
        <v>572</v>
      </c>
      <c r="F5875" t="s">
        <v>672</v>
      </c>
      <c r="G5875" t="s">
        <v>659</v>
      </c>
      <c r="H5875" t="s">
        <v>30</v>
      </c>
      <c r="I5875" t="s">
        <v>21</v>
      </c>
      <c r="J5875" t="s">
        <v>31</v>
      </c>
      <c r="K5875" t="s">
        <v>653</v>
      </c>
      <c r="L5875" t="s">
        <v>24</v>
      </c>
      <c r="M5875" t="s">
        <v>26</v>
      </c>
      <c r="N5875">
        <v>4</v>
      </c>
      <c r="O5875">
        <v>162</v>
      </c>
      <c r="P5875">
        <v>69.84</v>
      </c>
      <c r="Q5875">
        <v>-32.840000000000003</v>
      </c>
    </row>
    <row r="5876" spans="2:17" hidden="1">
      <c r="B5876">
        <v>2017</v>
      </c>
      <c r="C5876">
        <v>6</v>
      </c>
      <c r="D5876" t="s">
        <v>571</v>
      </c>
      <c r="E5876" t="s">
        <v>572</v>
      </c>
      <c r="F5876" t="s">
        <v>672</v>
      </c>
      <c r="G5876" t="s">
        <v>659</v>
      </c>
      <c r="H5876" t="s">
        <v>30</v>
      </c>
      <c r="I5876" t="s">
        <v>21</v>
      </c>
      <c r="J5876" t="s">
        <v>31</v>
      </c>
      <c r="K5876" t="s">
        <v>653</v>
      </c>
      <c r="L5876" t="s">
        <v>24</v>
      </c>
      <c r="M5876" t="s">
        <v>27</v>
      </c>
      <c r="N5876">
        <v>1</v>
      </c>
      <c r="O5876">
        <v>105</v>
      </c>
      <c r="P5876">
        <v>62.62</v>
      </c>
      <c r="Q5876">
        <v>1.64</v>
      </c>
    </row>
    <row r="5877" spans="2:17" hidden="1">
      <c r="B5877">
        <v>2017</v>
      </c>
      <c r="C5877">
        <v>6</v>
      </c>
      <c r="D5877" t="s">
        <v>571</v>
      </c>
      <c r="E5877" t="s">
        <v>572</v>
      </c>
      <c r="F5877" t="s">
        <v>673</v>
      </c>
      <c r="G5877" t="s">
        <v>674</v>
      </c>
      <c r="H5877" t="s">
        <v>30</v>
      </c>
      <c r="I5877" t="s">
        <v>21</v>
      </c>
      <c r="J5877" t="s">
        <v>31</v>
      </c>
      <c r="K5877" t="s">
        <v>653</v>
      </c>
      <c r="L5877" t="s">
        <v>24</v>
      </c>
      <c r="M5877" t="s">
        <v>25</v>
      </c>
      <c r="N5877">
        <v>88</v>
      </c>
      <c r="O5877">
        <v>1106</v>
      </c>
      <c r="P5877">
        <v>610.71</v>
      </c>
      <c r="Q5877">
        <v>-302.68</v>
      </c>
    </row>
    <row r="5878" spans="2:17" hidden="1">
      <c r="B5878">
        <v>2017</v>
      </c>
      <c r="C5878">
        <v>6</v>
      </c>
      <c r="D5878" t="s">
        <v>571</v>
      </c>
      <c r="E5878" t="s">
        <v>572</v>
      </c>
      <c r="F5878" t="s">
        <v>673</v>
      </c>
      <c r="G5878" t="s">
        <v>674</v>
      </c>
      <c r="H5878" t="s">
        <v>30</v>
      </c>
      <c r="I5878" t="s">
        <v>21</v>
      </c>
      <c r="J5878" t="s">
        <v>31</v>
      </c>
      <c r="K5878" t="s">
        <v>653</v>
      </c>
      <c r="L5878" t="s">
        <v>24</v>
      </c>
      <c r="M5878" t="s">
        <v>26</v>
      </c>
      <c r="N5878">
        <v>63</v>
      </c>
      <c r="O5878">
        <v>3677</v>
      </c>
      <c r="P5878">
        <v>1715.92</v>
      </c>
      <c r="Q5878">
        <v>-517.24</v>
      </c>
    </row>
    <row r="5879" spans="2:17" hidden="1">
      <c r="B5879">
        <v>2017</v>
      </c>
      <c r="C5879">
        <v>6</v>
      </c>
      <c r="D5879" t="s">
        <v>571</v>
      </c>
      <c r="E5879" t="s">
        <v>572</v>
      </c>
      <c r="F5879" t="s">
        <v>673</v>
      </c>
      <c r="G5879" t="s">
        <v>674</v>
      </c>
      <c r="H5879" t="s">
        <v>30</v>
      </c>
      <c r="I5879" t="s">
        <v>21</v>
      </c>
      <c r="J5879" t="s">
        <v>31</v>
      </c>
      <c r="K5879" t="s">
        <v>653</v>
      </c>
      <c r="L5879" t="s">
        <v>24</v>
      </c>
      <c r="M5879" t="s">
        <v>27</v>
      </c>
      <c r="N5879">
        <v>19</v>
      </c>
      <c r="O5879">
        <v>3053</v>
      </c>
      <c r="P5879">
        <v>1784.61</v>
      </c>
      <c r="Q5879">
        <v>46.88</v>
      </c>
    </row>
    <row r="5880" spans="2:17" hidden="1">
      <c r="B5880">
        <v>2017</v>
      </c>
      <c r="C5880">
        <v>6</v>
      </c>
      <c r="D5880" t="s">
        <v>571</v>
      </c>
      <c r="E5880" t="s">
        <v>572</v>
      </c>
      <c r="F5880" t="s">
        <v>675</v>
      </c>
      <c r="G5880" t="s">
        <v>676</v>
      </c>
      <c r="H5880" t="s">
        <v>30</v>
      </c>
      <c r="I5880" t="s">
        <v>21</v>
      </c>
      <c r="J5880" t="s">
        <v>31</v>
      </c>
      <c r="K5880" t="s">
        <v>653</v>
      </c>
      <c r="L5880" t="s">
        <v>24</v>
      </c>
      <c r="M5880" t="s">
        <v>25</v>
      </c>
      <c r="N5880">
        <v>56</v>
      </c>
      <c r="O5880">
        <v>544</v>
      </c>
      <c r="P5880">
        <v>344.87</v>
      </c>
      <c r="Q5880">
        <v>-148.91999999999999</v>
      </c>
    </row>
    <row r="5881" spans="2:17" hidden="1">
      <c r="B5881">
        <v>2017</v>
      </c>
      <c r="C5881">
        <v>6</v>
      </c>
      <c r="D5881" t="s">
        <v>571</v>
      </c>
      <c r="E5881" t="s">
        <v>572</v>
      </c>
      <c r="F5881" t="s">
        <v>675</v>
      </c>
      <c r="G5881" t="s">
        <v>676</v>
      </c>
      <c r="H5881" t="s">
        <v>30</v>
      </c>
      <c r="I5881" t="s">
        <v>21</v>
      </c>
      <c r="J5881" t="s">
        <v>31</v>
      </c>
      <c r="K5881" t="s">
        <v>653</v>
      </c>
      <c r="L5881" t="s">
        <v>24</v>
      </c>
      <c r="M5881" t="s">
        <v>26</v>
      </c>
      <c r="N5881">
        <v>14</v>
      </c>
      <c r="O5881">
        <v>789</v>
      </c>
      <c r="P5881">
        <v>365.93</v>
      </c>
      <c r="Q5881">
        <v>-114.94</v>
      </c>
    </row>
    <row r="5882" spans="2:17" hidden="1">
      <c r="B5882">
        <v>2017</v>
      </c>
      <c r="C5882">
        <v>6</v>
      </c>
      <c r="D5882" t="s">
        <v>571</v>
      </c>
      <c r="E5882" t="s">
        <v>572</v>
      </c>
      <c r="F5882" t="s">
        <v>677</v>
      </c>
      <c r="G5882" t="s">
        <v>678</v>
      </c>
      <c r="H5882" t="s">
        <v>30</v>
      </c>
      <c r="I5882" t="s">
        <v>21</v>
      </c>
      <c r="J5882" t="s">
        <v>22</v>
      </c>
      <c r="K5882" t="s">
        <v>650</v>
      </c>
      <c r="L5882" t="s">
        <v>24</v>
      </c>
      <c r="M5882" t="s">
        <v>25</v>
      </c>
      <c r="N5882">
        <v>1180</v>
      </c>
      <c r="O5882">
        <v>13214.1</v>
      </c>
      <c r="P5882">
        <v>5758.03</v>
      </c>
      <c r="Q5882">
        <v>-5605.24</v>
      </c>
    </row>
    <row r="5883" spans="2:17" hidden="1">
      <c r="B5883">
        <v>2017</v>
      </c>
      <c r="C5883">
        <v>6</v>
      </c>
      <c r="D5883" t="s">
        <v>571</v>
      </c>
      <c r="E5883" t="s">
        <v>572</v>
      </c>
      <c r="F5883" t="s">
        <v>677</v>
      </c>
      <c r="G5883" t="s">
        <v>678</v>
      </c>
      <c r="H5883" t="s">
        <v>30</v>
      </c>
      <c r="I5883" t="s">
        <v>21</v>
      </c>
      <c r="J5883" t="s">
        <v>22</v>
      </c>
      <c r="K5883" t="s">
        <v>650</v>
      </c>
      <c r="L5883" t="s">
        <v>24</v>
      </c>
      <c r="M5883" t="s">
        <v>26</v>
      </c>
      <c r="N5883">
        <v>806</v>
      </c>
      <c r="O5883">
        <v>48117.5</v>
      </c>
      <c r="P5883">
        <v>18350.79</v>
      </c>
      <c r="Q5883">
        <v>-10807.88</v>
      </c>
    </row>
    <row r="5884" spans="2:17" hidden="1">
      <c r="B5884">
        <v>2017</v>
      </c>
      <c r="C5884">
        <v>6</v>
      </c>
      <c r="D5884" t="s">
        <v>571</v>
      </c>
      <c r="E5884" t="s">
        <v>572</v>
      </c>
      <c r="F5884" t="s">
        <v>677</v>
      </c>
      <c r="G5884" t="s">
        <v>678</v>
      </c>
      <c r="H5884" t="s">
        <v>30</v>
      </c>
      <c r="I5884" t="s">
        <v>21</v>
      </c>
      <c r="J5884" t="s">
        <v>22</v>
      </c>
      <c r="K5884" t="s">
        <v>650</v>
      </c>
      <c r="L5884" t="s">
        <v>24</v>
      </c>
      <c r="M5884" t="s">
        <v>27</v>
      </c>
      <c r="N5884">
        <v>243</v>
      </c>
      <c r="O5884">
        <v>47499.4</v>
      </c>
      <c r="P5884">
        <v>26851.69</v>
      </c>
      <c r="Q5884">
        <v>0</v>
      </c>
    </row>
    <row r="5885" spans="2:17" hidden="1">
      <c r="B5885">
        <v>2017</v>
      </c>
      <c r="C5885">
        <v>6</v>
      </c>
      <c r="D5885" t="s">
        <v>571</v>
      </c>
      <c r="E5885" t="s">
        <v>572</v>
      </c>
      <c r="F5885" t="s">
        <v>679</v>
      </c>
      <c r="G5885" t="s">
        <v>680</v>
      </c>
      <c r="H5885" t="s">
        <v>30</v>
      </c>
      <c r="I5885" t="s">
        <v>21</v>
      </c>
      <c r="J5885" t="s">
        <v>22</v>
      </c>
      <c r="K5885" t="s">
        <v>650</v>
      </c>
      <c r="L5885" t="s">
        <v>24</v>
      </c>
      <c r="M5885" t="s">
        <v>25</v>
      </c>
      <c r="N5885">
        <v>104</v>
      </c>
      <c r="O5885">
        <v>1193</v>
      </c>
      <c r="P5885">
        <v>510.97</v>
      </c>
      <c r="Q5885">
        <v>-506.09</v>
      </c>
    </row>
    <row r="5886" spans="2:17" hidden="1">
      <c r="B5886">
        <v>2017</v>
      </c>
      <c r="C5886">
        <v>6</v>
      </c>
      <c r="D5886" t="s">
        <v>571</v>
      </c>
      <c r="E5886" t="s">
        <v>572</v>
      </c>
      <c r="F5886" t="s">
        <v>679</v>
      </c>
      <c r="G5886" t="s">
        <v>680</v>
      </c>
      <c r="H5886" t="s">
        <v>30</v>
      </c>
      <c r="I5886" t="s">
        <v>21</v>
      </c>
      <c r="J5886" t="s">
        <v>22</v>
      </c>
      <c r="K5886" t="s">
        <v>650</v>
      </c>
      <c r="L5886" t="s">
        <v>24</v>
      </c>
      <c r="M5886" t="s">
        <v>26</v>
      </c>
      <c r="N5886">
        <v>45</v>
      </c>
      <c r="O5886">
        <v>2199</v>
      </c>
      <c r="P5886">
        <v>788.27</v>
      </c>
      <c r="Q5886">
        <v>-572.88</v>
      </c>
    </row>
    <row r="5887" spans="2:17" hidden="1">
      <c r="B5887">
        <v>2017</v>
      </c>
      <c r="C5887">
        <v>6</v>
      </c>
      <c r="D5887" t="s">
        <v>571</v>
      </c>
      <c r="E5887" t="s">
        <v>572</v>
      </c>
      <c r="F5887" t="s">
        <v>679</v>
      </c>
      <c r="G5887" t="s">
        <v>680</v>
      </c>
      <c r="H5887" t="s">
        <v>30</v>
      </c>
      <c r="I5887" t="s">
        <v>21</v>
      </c>
      <c r="J5887" t="s">
        <v>22</v>
      </c>
      <c r="K5887" t="s">
        <v>650</v>
      </c>
      <c r="L5887" t="s">
        <v>24</v>
      </c>
      <c r="M5887" t="s">
        <v>27</v>
      </c>
      <c r="N5887">
        <v>4</v>
      </c>
      <c r="O5887">
        <v>3072</v>
      </c>
      <c r="P5887">
        <v>1695.62</v>
      </c>
      <c r="Q5887">
        <v>0</v>
      </c>
    </row>
    <row r="5888" spans="2:17" hidden="1">
      <c r="B5888">
        <v>2017</v>
      </c>
      <c r="C5888">
        <v>6</v>
      </c>
      <c r="D5888" t="s">
        <v>571</v>
      </c>
      <c r="E5888" t="s">
        <v>572</v>
      </c>
      <c r="F5888" t="s">
        <v>681</v>
      </c>
      <c r="G5888" t="s">
        <v>682</v>
      </c>
      <c r="H5888" t="s">
        <v>30</v>
      </c>
      <c r="I5888" t="s">
        <v>21</v>
      </c>
      <c r="J5888" t="s">
        <v>22</v>
      </c>
      <c r="K5888" t="s">
        <v>650</v>
      </c>
      <c r="L5888" t="s">
        <v>24</v>
      </c>
      <c r="M5888" t="s">
        <v>25</v>
      </c>
      <c r="N5888">
        <v>49</v>
      </c>
      <c r="O5888">
        <v>321</v>
      </c>
      <c r="P5888">
        <v>211.04</v>
      </c>
      <c r="Q5888">
        <v>-136.13</v>
      </c>
    </row>
    <row r="5889" spans="2:17" hidden="1">
      <c r="B5889">
        <v>2017</v>
      </c>
      <c r="C5889">
        <v>6</v>
      </c>
      <c r="D5889" t="s">
        <v>571</v>
      </c>
      <c r="E5889" t="s">
        <v>572</v>
      </c>
      <c r="F5889" t="s">
        <v>681</v>
      </c>
      <c r="G5889" t="s">
        <v>682</v>
      </c>
      <c r="H5889" t="s">
        <v>30</v>
      </c>
      <c r="I5889" t="s">
        <v>21</v>
      </c>
      <c r="J5889" t="s">
        <v>22</v>
      </c>
      <c r="K5889" t="s">
        <v>650</v>
      </c>
      <c r="L5889" t="s">
        <v>24</v>
      </c>
      <c r="M5889" t="s">
        <v>26</v>
      </c>
      <c r="N5889">
        <v>1</v>
      </c>
      <c r="O5889">
        <v>35</v>
      </c>
      <c r="P5889">
        <v>9.93</v>
      </c>
      <c r="Q5889">
        <v>-12.73</v>
      </c>
    </row>
    <row r="5890" spans="2:17" hidden="1">
      <c r="B5890">
        <v>2017</v>
      </c>
      <c r="C5890">
        <v>6</v>
      </c>
      <c r="D5890" t="s">
        <v>571</v>
      </c>
      <c r="E5890" t="s">
        <v>572</v>
      </c>
      <c r="F5890" t="s">
        <v>683</v>
      </c>
      <c r="G5890" t="s">
        <v>684</v>
      </c>
      <c r="H5890" t="s">
        <v>30</v>
      </c>
      <c r="I5890" t="s">
        <v>21</v>
      </c>
      <c r="J5890" t="s">
        <v>22</v>
      </c>
      <c r="K5890" t="s">
        <v>650</v>
      </c>
      <c r="L5890" t="s">
        <v>24</v>
      </c>
      <c r="M5890" t="s">
        <v>25</v>
      </c>
      <c r="N5890">
        <v>323</v>
      </c>
      <c r="O5890">
        <v>3640</v>
      </c>
      <c r="P5890">
        <v>1578.95</v>
      </c>
      <c r="Q5890">
        <v>-1544.11</v>
      </c>
    </row>
    <row r="5891" spans="2:17" hidden="1">
      <c r="B5891">
        <v>2017</v>
      </c>
      <c r="C5891">
        <v>6</v>
      </c>
      <c r="D5891" t="s">
        <v>571</v>
      </c>
      <c r="E5891" t="s">
        <v>572</v>
      </c>
      <c r="F5891" t="s">
        <v>683</v>
      </c>
      <c r="G5891" t="s">
        <v>684</v>
      </c>
      <c r="H5891" t="s">
        <v>30</v>
      </c>
      <c r="I5891" t="s">
        <v>21</v>
      </c>
      <c r="J5891" t="s">
        <v>22</v>
      </c>
      <c r="K5891" t="s">
        <v>650</v>
      </c>
      <c r="L5891" t="s">
        <v>24</v>
      </c>
      <c r="M5891" t="s">
        <v>26</v>
      </c>
      <c r="N5891">
        <v>251</v>
      </c>
      <c r="O5891">
        <v>15033</v>
      </c>
      <c r="P5891">
        <v>5911.81</v>
      </c>
      <c r="Q5891">
        <v>-3195.27</v>
      </c>
    </row>
    <row r="5892" spans="2:17" hidden="1">
      <c r="B5892">
        <v>2017</v>
      </c>
      <c r="C5892">
        <v>6</v>
      </c>
      <c r="D5892" t="s">
        <v>571</v>
      </c>
      <c r="E5892" t="s">
        <v>572</v>
      </c>
      <c r="F5892" t="s">
        <v>683</v>
      </c>
      <c r="G5892" t="s">
        <v>684</v>
      </c>
      <c r="H5892" t="s">
        <v>30</v>
      </c>
      <c r="I5892" t="s">
        <v>21</v>
      </c>
      <c r="J5892" t="s">
        <v>22</v>
      </c>
      <c r="K5892" t="s">
        <v>650</v>
      </c>
      <c r="L5892" t="s">
        <v>24</v>
      </c>
      <c r="M5892" t="s">
        <v>27</v>
      </c>
      <c r="N5892">
        <v>93</v>
      </c>
      <c r="O5892">
        <v>23428</v>
      </c>
      <c r="P5892">
        <v>13149.98</v>
      </c>
      <c r="Q5892">
        <v>0</v>
      </c>
    </row>
    <row r="5893" spans="2:17" hidden="1">
      <c r="B5893">
        <v>2017</v>
      </c>
      <c r="C5893">
        <v>6</v>
      </c>
      <c r="D5893" t="s">
        <v>571</v>
      </c>
      <c r="E5893" t="s">
        <v>572</v>
      </c>
      <c r="F5893" t="s">
        <v>685</v>
      </c>
      <c r="G5893" t="s">
        <v>686</v>
      </c>
      <c r="H5893" t="s">
        <v>30</v>
      </c>
      <c r="I5893" t="s">
        <v>21</v>
      </c>
      <c r="J5893" t="s">
        <v>22</v>
      </c>
      <c r="K5893" t="s">
        <v>650</v>
      </c>
      <c r="L5893" t="s">
        <v>24</v>
      </c>
      <c r="M5893" t="s">
        <v>25</v>
      </c>
      <c r="N5893">
        <v>716</v>
      </c>
      <c r="O5893">
        <v>7134</v>
      </c>
      <c r="P5893">
        <v>3385.02</v>
      </c>
      <c r="Q5893">
        <v>-3025.86</v>
      </c>
    </row>
    <row r="5894" spans="2:17" hidden="1">
      <c r="B5894">
        <v>2017</v>
      </c>
      <c r="C5894">
        <v>6</v>
      </c>
      <c r="D5894" t="s">
        <v>571</v>
      </c>
      <c r="E5894" t="s">
        <v>572</v>
      </c>
      <c r="F5894" t="s">
        <v>685</v>
      </c>
      <c r="G5894" t="s">
        <v>686</v>
      </c>
      <c r="H5894" t="s">
        <v>30</v>
      </c>
      <c r="I5894" t="s">
        <v>21</v>
      </c>
      <c r="J5894" t="s">
        <v>22</v>
      </c>
      <c r="K5894" t="s">
        <v>650</v>
      </c>
      <c r="L5894" t="s">
        <v>24</v>
      </c>
      <c r="M5894" t="s">
        <v>26</v>
      </c>
      <c r="N5894">
        <v>259</v>
      </c>
      <c r="O5894">
        <v>13934</v>
      </c>
      <c r="P5894">
        <v>5236.3100000000004</v>
      </c>
      <c r="Q5894">
        <v>-3297.12</v>
      </c>
    </row>
    <row r="5895" spans="2:17" hidden="1">
      <c r="B5895">
        <v>2017</v>
      </c>
      <c r="C5895">
        <v>6</v>
      </c>
      <c r="D5895" t="s">
        <v>571</v>
      </c>
      <c r="E5895" t="s">
        <v>572</v>
      </c>
      <c r="F5895" t="s">
        <v>685</v>
      </c>
      <c r="G5895" t="s">
        <v>686</v>
      </c>
      <c r="H5895" t="s">
        <v>30</v>
      </c>
      <c r="I5895" t="s">
        <v>21</v>
      </c>
      <c r="J5895" t="s">
        <v>22</v>
      </c>
      <c r="K5895" t="s">
        <v>650</v>
      </c>
      <c r="L5895" t="s">
        <v>24</v>
      </c>
      <c r="M5895" t="s">
        <v>27</v>
      </c>
      <c r="N5895">
        <v>31</v>
      </c>
      <c r="O5895">
        <v>4210</v>
      </c>
      <c r="P5895">
        <v>2413.0500000000002</v>
      </c>
      <c r="Q5895">
        <v>0</v>
      </c>
    </row>
    <row r="5896" spans="2:17" hidden="1">
      <c r="B5896">
        <v>2017</v>
      </c>
      <c r="C5896">
        <v>6</v>
      </c>
      <c r="D5896" t="s">
        <v>571</v>
      </c>
      <c r="E5896" t="s">
        <v>572</v>
      </c>
      <c r="F5896" t="s">
        <v>687</v>
      </c>
      <c r="G5896" t="s">
        <v>688</v>
      </c>
      <c r="H5896" t="s">
        <v>30</v>
      </c>
      <c r="I5896" t="s">
        <v>21</v>
      </c>
      <c r="J5896" t="s">
        <v>22</v>
      </c>
      <c r="K5896" t="s">
        <v>650</v>
      </c>
      <c r="L5896" t="s">
        <v>24</v>
      </c>
      <c r="M5896" t="s">
        <v>25</v>
      </c>
      <c r="N5896">
        <v>1089</v>
      </c>
      <c r="O5896">
        <v>7166</v>
      </c>
      <c r="P5896">
        <v>4694.57</v>
      </c>
      <c r="Q5896">
        <v>-3039.5</v>
      </c>
    </row>
    <row r="5897" spans="2:17" hidden="1">
      <c r="B5897">
        <v>2017</v>
      </c>
      <c r="C5897">
        <v>6</v>
      </c>
      <c r="D5897" t="s">
        <v>571</v>
      </c>
      <c r="E5897" t="s">
        <v>572</v>
      </c>
      <c r="F5897" t="s">
        <v>687</v>
      </c>
      <c r="G5897" t="s">
        <v>688</v>
      </c>
      <c r="H5897" t="s">
        <v>30</v>
      </c>
      <c r="I5897" t="s">
        <v>21</v>
      </c>
      <c r="J5897" t="s">
        <v>22</v>
      </c>
      <c r="K5897" t="s">
        <v>650</v>
      </c>
      <c r="L5897" t="s">
        <v>24</v>
      </c>
      <c r="M5897" t="s">
        <v>26</v>
      </c>
      <c r="N5897">
        <v>306</v>
      </c>
      <c r="O5897">
        <v>16773</v>
      </c>
      <c r="P5897">
        <v>6356.46</v>
      </c>
      <c r="Q5897">
        <v>-3895.47</v>
      </c>
    </row>
    <row r="5898" spans="2:17" hidden="1">
      <c r="B5898">
        <v>2017</v>
      </c>
      <c r="C5898">
        <v>6</v>
      </c>
      <c r="D5898" t="s">
        <v>571</v>
      </c>
      <c r="E5898" t="s">
        <v>572</v>
      </c>
      <c r="F5898" t="s">
        <v>687</v>
      </c>
      <c r="G5898" t="s">
        <v>688</v>
      </c>
      <c r="H5898" t="s">
        <v>30</v>
      </c>
      <c r="I5898" t="s">
        <v>21</v>
      </c>
      <c r="J5898" t="s">
        <v>22</v>
      </c>
      <c r="K5898" t="s">
        <v>650</v>
      </c>
      <c r="L5898" t="s">
        <v>24</v>
      </c>
      <c r="M5898" t="s">
        <v>27</v>
      </c>
      <c r="N5898">
        <v>48</v>
      </c>
      <c r="O5898">
        <v>7533</v>
      </c>
      <c r="P5898">
        <v>4291.57</v>
      </c>
      <c r="Q5898">
        <v>0</v>
      </c>
    </row>
    <row r="5899" spans="2:17" hidden="1">
      <c r="B5899">
        <v>2017</v>
      </c>
      <c r="C5899">
        <v>6</v>
      </c>
      <c r="D5899" t="s">
        <v>571</v>
      </c>
      <c r="E5899" t="s">
        <v>572</v>
      </c>
      <c r="F5899" t="s">
        <v>1069</v>
      </c>
      <c r="G5899" t="s">
        <v>1070</v>
      </c>
      <c r="H5899" t="s">
        <v>121</v>
      </c>
      <c r="I5899" t="s">
        <v>1072</v>
      </c>
      <c r="J5899" t="s">
        <v>22</v>
      </c>
      <c r="K5899" t="s">
        <v>596</v>
      </c>
      <c r="L5899" t="s">
        <v>24</v>
      </c>
      <c r="M5899" t="s">
        <v>25</v>
      </c>
      <c r="N5899">
        <v>144</v>
      </c>
      <c r="O5899">
        <v>2425</v>
      </c>
      <c r="P5899">
        <v>1130.27</v>
      </c>
      <c r="Q5899">
        <v>-663.74</v>
      </c>
    </row>
    <row r="5900" spans="2:17" hidden="1">
      <c r="B5900">
        <v>2017</v>
      </c>
      <c r="C5900">
        <v>6</v>
      </c>
      <c r="D5900" t="s">
        <v>571</v>
      </c>
      <c r="E5900" t="s">
        <v>572</v>
      </c>
      <c r="F5900" t="s">
        <v>1069</v>
      </c>
      <c r="G5900" t="s">
        <v>1070</v>
      </c>
      <c r="H5900" t="s">
        <v>121</v>
      </c>
      <c r="I5900" t="s">
        <v>1072</v>
      </c>
      <c r="J5900" t="s">
        <v>22</v>
      </c>
      <c r="K5900" t="s">
        <v>596</v>
      </c>
      <c r="L5900" t="s">
        <v>24</v>
      </c>
      <c r="M5900" t="s">
        <v>26</v>
      </c>
      <c r="N5900">
        <v>141</v>
      </c>
      <c r="O5900">
        <v>15239</v>
      </c>
      <c r="P5900">
        <v>6146.09</v>
      </c>
      <c r="Q5900">
        <v>-2651.85</v>
      </c>
    </row>
    <row r="5901" spans="2:17" hidden="1">
      <c r="B5901">
        <v>2017</v>
      </c>
      <c r="C5901">
        <v>6</v>
      </c>
      <c r="D5901" t="s">
        <v>571</v>
      </c>
      <c r="E5901" t="s">
        <v>572</v>
      </c>
      <c r="F5901" t="s">
        <v>1069</v>
      </c>
      <c r="G5901" t="s">
        <v>1070</v>
      </c>
      <c r="H5901" t="s">
        <v>121</v>
      </c>
      <c r="I5901" t="s">
        <v>1072</v>
      </c>
      <c r="J5901" t="s">
        <v>22</v>
      </c>
      <c r="K5901" t="s">
        <v>596</v>
      </c>
      <c r="L5901" t="s">
        <v>24</v>
      </c>
      <c r="M5901" t="s">
        <v>27</v>
      </c>
      <c r="N5901">
        <v>18</v>
      </c>
      <c r="O5901">
        <v>2849</v>
      </c>
      <c r="P5901">
        <v>1617.87</v>
      </c>
      <c r="Q5901">
        <v>0</v>
      </c>
    </row>
    <row r="5902" spans="2:17" hidden="1">
      <c r="B5902">
        <v>2017</v>
      </c>
      <c r="C5902">
        <v>6</v>
      </c>
      <c r="D5902" t="s">
        <v>571</v>
      </c>
      <c r="E5902" t="s">
        <v>572</v>
      </c>
      <c r="F5902" t="s">
        <v>1041</v>
      </c>
      <c r="G5902" t="s">
        <v>1042</v>
      </c>
      <c r="H5902" t="s">
        <v>30</v>
      </c>
      <c r="I5902" t="s">
        <v>21</v>
      </c>
      <c r="J5902" t="s">
        <v>22</v>
      </c>
      <c r="K5902" t="s">
        <v>650</v>
      </c>
      <c r="L5902" t="s">
        <v>24</v>
      </c>
      <c r="M5902" t="s">
        <v>25</v>
      </c>
      <c r="N5902">
        <v>170</v>
      </c>
      <c r="O5902">
        <v>2034</v>
      </c>
      <c r="P5902">
        <v>845.59</v>
      </c>
      <c r="Q5902">
        <v>-862.76</v>
      </c>
    </row>
    <row r="5903" spans="2:17" hidden="1">
      <c r="B5903">
        <v>2017</v>
      </c>
      <c r="C5903">
        <v>6</v>
      </c>
      <c r="D5903" t="s">
        <v>571</v>
      </c>
      <c r="E5903" t="s">
        <v>572</v>
      </c>
      <c r="F5903" t="s">
        <v>1041</v>
      </c>
      <c r="G5903" t="s">
        <v>1042</v>
      </c>
      <c r="H5903" t="s">
        <v>30</v>
      </c>
      <c r="I5903" t="s">
        <v>21</v>
      </c>
      <c r="J5903" t="s">
        <v>22</v>
      </c>
      <c r="K5903" t="s">
        <v>650</v>
      </c>
      <c r="L5903" t="s">
        <v>24</v>
      </c>
      <c r="M5903" t="s">
        <v>26</v>
      </c>
      <c r="N5903">
        <v>106</v>
      </c>
      <c r="O5903">
        <v>5803</v>
      </c>
      <c r="P5903">
        <v>2197.89</v>
      </c>
      <c r="Q5903">
        <v>-1349.41</v>
      </c>
    </row>
    <row r="5904" spans="2:17" hidden="1">
      <c r="B5904">
        <v>2017</v>
      </c>
      <c r="C5904">
        <v>6</v>
      </c>
      <c r="D5904" t="s">
        <v>571</v>
      </c>
      <c r="E5904" t="s">
        <v>572</v>
      </c>
      <c r="F5904" t="s">
        <v>1041</v>
      </c>
      <c r="G5904" t="s">
        <v>1042</v>
      </c>
      <c r="H5904" t="s">
        <v>30</v>
      </c>
      <c r="I5904" t="s">
        <v>21</v>
      </c>
      <c r="J5904" t="s">
        <v>22</v>
      </c>
      <c r="K5904" t="s">
        <v>650</v>
      </c>
      <c r="L5904" t="s">
        <v>24</v>
      </c>
      <c r="M5904" t="s">
        <v>27</v>
      </c>
      <c r="N5904">
        <v>40</v>
      </c>
      <c r="O5904">
        <v>7743</v>
      </c>
      <c r="P5904">
        <v>4378.5</v>
      </c>
      <c r="Q5904">
        <v>0</v>
      </c>
    </row>
    <row r="5905" spans="2:17" hidden="1">
      <c r="B5905">
        <v>2017</v>
      </c>
      <c r="C5905">
        <v>6</v>
      </c>
      <c r="D5905" t="s">
        <v>571</v>
      </c>
      <c r="E5905" t="s">
        <v>572</v>
      </c>
      <c r="F5905" t="s">
        <v>1071</v>
      </c>
      <c r="G5905" t="s">
        <v>1366</v>
      </c>
      <c r="H5905" t="s">
        <v>30</v>
      </c>
      <c r="I5905" t="s">
        <v>21</v>
      </c>
      <c r="J5905" t="s">
        <v>22</v>
      </c>
      <c r="K5905" t="s">
        <v>698</v>
      </c>
      <c r="L5905" t="s">
        <v>24</v>
      </c>
      <c r="M5905" t="s">
        <v>25</v>
      </c>
      <c r="N5905">
        <v>1246</v>
      </c>
      <c r="O5905">
        <v>11255.58</v>
      </c>
      <c r="P5905">
        <v>8723.11</v>
      </c>
      <c r="Q5905">
        <v>-6658.79</v>
      </c>
    </row>
    <row r="5906" spans="2:17" hidden="1">
      <c r="B5906">
        <v>2017</v>
      </c>
      <c r="C5906">
        <v>6</v>
      </c>
      <c r="D5906" t="s">
        <v>571</v>
      </c>
      <c r="E5906" t="s">
        <v>572</v>
      </c>
      <c r="F5906" t="s">
        <v>1071</v>
      </c>
      <c r="G5906" t="s">
        <v>1366</v>
      </c>
      <c r="H5906" t="s">
        <v>30</v>
      </c>
      <c r="I5906" t="s">
        <v>21</v>
      </c>
      <c r="J5906" t="s">
        <v>22</v>
      </c>
      <c r="K5906" t="s">
        <v>698</v>
      </c>
      <c r="L5906" t="s">
        <v>24</v>
      </c>
      <c r="M5906" t="s">
        <v>26</v>
      </c>
      <c r="N5906">
        <v>197</v>
      </c>
      <c r="O5906">
        <v>9912.5</v>
      </c>
      <c r="P5906">
        <v>5137.93</v>
      </c>
      <c r="Q5906">
        <v>-3502.08</v>
      </c>
    </row>
    <row r="5907" spans="2:17" hidden="1">
      <c r="B5907">
        <v>2017</v>
      </c>
      <c r="C5907">
        <v>6</v>
      </c>
      <c r="D5907" t="s">
        <v>571</v>
      </c>
      <c r="E5907" t="s">
        <v>572</v>
      </c>
      <c r="F5907" t="s">
        <v>1071</v>
      </c>
      <c r="G5907" t="s">
        <v>1366</v>
      </c>
      <c r="H5907" t="s">
        <v>30</v>
      </c>
      <c r="I5907" t="s">
        <v>21</v>
      </c>
      <c r="J5907" t="s">
        <v>22</v>
      </c>
      <c r="K5907" t="s">
        <v>698</v>
      </c>
      <c r="L5907" t="s">
        <v>24</v>
      </c>
      <c r="M5907" t="s">
        <v>27</v>
      </c>
      <c r="N5907">
        <v>26</v>
      </c>
      <c r="O5907">
        <v>3573.24</v>
      </c>
      <c r="P5907">
        <v>2869.15</v>
      </c>
      <c r="Q5907">
        <v>0</v>
      </c>
    </row>
    <row r="5908" spans="2:17" hidden="1">
      <c r="B5908">
        <v>2017</v>
      </c>
      <c r="C5908">
        <v>6</v>
      </c>
      <c r="D5908" t="s">
        <v>571</v>
      </c>
      <c r="E5908" t="s">
        <v>572</v>
      </c>
      <c r="F5908" t="s">
        <v>689</v>
      </c>
      <c r="G5908" t="s">
        <v>690</v>
      </c>
      <c r="H5908" t="s">
        <v>30</v>
      </c>
      <c r="I5908" t="s">
        <v>21</v>
      </c>
      <c r="J5908" t="s">
        <v>31</v>
      </c>
      <c r="K5908" t="s">
        <v>691</v>
      </c>
      <c r="L5908" t="s">
        <v>24</v>
      </c>
      <c r="M5908" t="s">
        <v>25</v>
      </c>
      <c r="N5908">
        <v>8367</v>
      </c>
      <c r="O5908">
        <v>89444.52</v>
      </c>
      <c r="P5908">
        <v>87536.83</v>
      </c>
      <c r="Q5908">
        <v>-41927.82</v>
      </c>
    </row>
    <row r="5909" spans="2:17" hidden="1">
      <c r="B5909">
        <v>2017</v>
      </c>
      <c r="C5909">
        <v>6</v>
      </c>
      <c r="D5909" t="s">
        <v>571</v>
      </c>
      <c r="E5909" t="s">
        <v>572</v>
      </c>
      <c r="F5909" t="s">
        <v>689</v>
      </c>
      <c r="G5909" t="s">
        <v>690</v>
      </c>
      <c r="H5909" t="s">
        <v>30</v>
      </c>
      <c r="I5909" t="s">
        <v>21</v>
      </c>
      <c r="J5909" t="s">
        <v>31</v>
      </c>
      <c r="K5909" t="s">
        <v>691</v>
      </c>
      <c r="L5909" t="s">
        <v>24</v>
      </c>
      <c r="M5909" t="s">
        <v>26</v>
      </c>
      <c r="N5909">
        <v>2218</v>
      </c>
      <c r="O5909">
        <v>116393.52</v>
      </c>
      <c r="P5909">
        <v>90002.42</v>
      </c>
      <c r="Q5909">
        <v>-31209.03</v>
      </c>
    </row>
    <row r="5910" spans="2:17" hidden="1">
      <c r="B5910">
        <v>2017</v>
      </c>
      <c r="C5910">
        <v>6</v>
      </c>
      <c r="D5910" t="s">
        <v>571</v>
      </c>
      <c r="E5910" t="s">
        <v>572</v>
      </c>
      <c r="F5910" t="s">
        <v>689</v>
      </c>
      <c r="G5910" t="s">
        <v>690</v>
      </c>
      <c r="H5910" t="s">
        <v>30</v>
      </c>
      <c r="I5910" t="s">
        <v>21</v>
      </c>
      <c r="J5910" t="s">
        <v>31</v>
      </c>
      <c r="K5910" t="s">
        <v>691</v>
      </c>
      <c r="L5910" t="s">
        <v>24</v>
      </c>
      <c r="M5910" t="s">
        <v>27</v>
      </c>
      <c r="N5910">
        <v>319</v>
      </c>
      <c r="O5910">
        <v>56619.24</v>
      </c>
      <c r="P5910">
        <v>56234.62</v>
      </c>
      <c r="Q5910">
        <v>1525.82</v>
      </c>
    </row>
    <row r="5911" spans="2:17" hidden="1">
      <c r="B5911">
        <v>2017</v>
      </c>
      <c r="C5911">
        <v>6</v>
      </c>
      <c r="D5911" t="s">
        <v>571</v>
      </c>
      <c r="E5911" t="s">
        <v>572</v>
      </c>
      <c r="F5911" t="s">
        <v>692</v>
      </c>
      <c r="G5911" t="s">
        <v>693</v>
      </c>
      <c r="H5911" t="s">
        <v>30</v>
      </c>
      <c r="I5911" t="s">
        <v>21</v>
      </c>
      <c r="J5911" t="s">
        <v>22</v>
      </c>
      <c r="K5911" t="s">
        <v>698</v>
      </c>
      <c r="L5911" t="s">
        <v>24</v>
      </c>
      <c r="M5911" t="s">
        <v>25</v>
      </c>
      <c r="N5911">
        <v>4783</v>
      </c>
      <c r="O5911">
        <v>36402.120000000003</v>
      </c>
      <c r="P5911">
        <v>32317.78</v>
      </c>
      <c r="Q5911">
        <v>-21535.73</v>
      </c>
    </row>
    <row r="5912" spans="2:17" hidden="1">
      <c r="B5912">
        <v>2017</v>
      </c>
      <c r="C5912">
        <v>6</v>
      </c>
      <c r="D5912" t="s">
        <v>571</v>
      </c>
      <c r="E5912" t="s">
        <v>572</v>
      </c>
      <c r="F5912" t="s">
        <v>692</v>
      </c>
      <c r="G5912" t="s">
        <v>693</v>
      </c>
      <c r="H5912" t="s">
        <v>30</v>
      </c>
      <c r="I5912" t="s">
        <v>21</v>
      </c>
      <c r="J5912" t="s">
        <v>22</v>
      </c>
      <c r="K5912" t="s">
        <v>698</v>
      </c>
      <c r="L5912" t="s">
        <v>24</v>
      </c>
      <c r="M5912" t="s">
        <v>26</v>
      </c>
      <c r="N5912">
        <v>731</v>
      </c>
      <c r="O5912">
        <v>38155.550000000003</v>
      </c>
      <c r="P5912">
        <v>20128.04</v>
      </c>
      <c r="Q5912">
        <v>-12980.78</v>
      </c>
    </row>
    <row r="5913" spans="2:17" hidden="1">
      <c r="B5913">
        <v>2017</v>
      </c>
      <c r="C5913">
        <v>6</v>
      </c>
      <c r="D5913" t="s">
        <v>571</v>
      </c>
      <c r="E5913" t="s">
        <v>572</v>
      </c>
      <c r="F5913" t="s">
        <v>692</v>
      </c>
      <c r="G5913" t="s">
        <v>693</v>
      </c>
      <c r="H5913" t="s">
        <v>30</v>
      </c>
      <c r="I5913" t="s">
        <v>21</v>
      </c>
      <c r="J5913" t="s">
        <v>22</v>
      </c>
      <c r="K5913" t="s">
        <v>698</v>
      </c>
      <c r="L5913" t="s">
        <v>24</v>
      </c>
      <c r="M5913" t="s">
        <v>27</v>
      </c>
      <c r="N5913">
        <v>85</v>
      </c>
      <c r="O5913">
        <v>14541.08</v>
      </c>
      <c r="P5913">
        <v>11544.72</v>
      </c>
      <c r="Q5913">
        <v>17.75</v>
      </c>
    </row>
    <row r="5914" spans="2:17" hidden="1">
      <c r="B5914">
        <v>2017</v>
      </c>
      <c r="C5914">
        <v>6</v>
      </c>
      <c r="D5914" t="s">
        <v>571</v>
      </c>
      <c r="E5914" t="s">
        <v>572</v>
      </c>
      <c r="F5914" t="s">
        <v>694</v>
      </c>
      <c r="G5914" t="s">
        <v>695</v>
      </c>
      <c r="H5914" t="s">
        <v>30</v>
      </c>
      <c r="I5914" t="s">
        <v>21</v>
      </c>
      <c r="J5914" t="s">
        <v>31</v>
      </c>
      <c r="K5914" t="s">
        <v>691</v>
      </c>
      <c r="L5914" t="s">
        <v>24</v>
      </c>
      <c r="M5914" t="s">
        <v>25</v>
      </c>
      <c r="N5914">
        <v>13382</v>
      </c>
      <c r="O5914">
        <v>118702.78</v>
      </c>
      <c r="P5914">
        <v>128593.42</v>
      </c>
      <c r="Q5914">
        <v>-55654.47</v>
      </c>
    </row>
    <row r="5915" spans="2:17" hidden="1">
      <c r="B5915">
        <v>2017</v>
      </c>
      <c r="C5915">
        <v>6</v>
      </c>
      <c r="D5915" t="s">
        <v>571</v>
      </c>
      <c r="E5915" t="s">
        <v>572</v>
      </c>
      <c r="F5915" t="s">
        <v>694</v>
      </c>
      <c r="G5915" t="s">
        <v>695</v>
      </c>
      <c r="H5915" t="s">
        <v>30</v>
      </c>
      <c r="I5915" t="s">
        <v>21</v>
      </c>
      <c r="J5915" t="s">
        <v>31</v>
      </c>
      <c r="K5915" t="s">
        <v>691</v>
      </c>
      <c r="L5915" t="s">
        <v>24</v>
      </c>
      <c r="M5915" t="s">
        <v>26</v>
      </c>
      <c r="N5915">
        <v>3456</v>
      </c>
      <c r="O5915">
        <v>189414.39999999999</v>
      </c>
      <c r="P5915">
        <v>147819.59</v>
      </c>
      <c r="Q5915">
        <v>-48631.81</v>
      </c>
    </row>
    <row r="5916" spans="2:17" hidden="1">
      <c r="B5916">
        <v>2017</v>
      </c>
      <c r="C5916">
        <v>6</v>
      </c>
      <c r="D5916" t="s">
        <v>571</v>
      </c>
      <c r="E5916" t="s">
        <v>572</v>
      </c>
      <c r="F5916" t="s">
        <v>694</v>
      </c>
      <c r="G5916" t="s">
        <v>695</v>
      </c>
      <c r="H5916" t="s">
        <v>30</v>
      </c>
      <c r="I5916" t="s">
        <v>21</v>
      </c>
      <c r="J5916" t="s">
        <v>31</v>
      </c>
      <c r="K5916" t="s">
        <v>691</v>
      </c>
      <c r="L5916" t="s">
        <v>24</v>
      </c>
      <c r="M5916" t="s">
        <v>27</v>
      </c>
      <c r="N5916">
        <v>692</v>
      </c>
      <c r="O5916">
        <v>154499.20000000001</v>
      </c>
      <c r="P5916">
        <v>152551.32</v>
      </c>
      <c r="Q5916">
        <v>4080.86</v>
      </c>
    </row>
    <row r="5917" spans="2:17" hidden="1">
      <c r="B5917">
        <v>2017</v>
      </c>
      <c r="C5917">
        <v>6</v>
      </c>
      <c r="D5917" t="s">
        <v>571</v>
      </c>
      <c r="E5917" t="s">
        <v>572</v>
      </c>
      <c r="F5917" t="s">
        <v>696</v>
      </c>
      <c r="G5917" t="s">
        <v>697</v>
      </c>
      <c r="H5917" t="s">
        <v>30</v>
      </c>
      <c r="I5917" t="s">
        <v>21</v>
      </c>
      <c r="J5917" t="s">
        <v>22</v>
      </c>
      <c r="K5917" t="s">
        <v>698</v>
      </c>
      <c r="L5917" t="s">
        <v>24</v>
      </c>
      <c r="M5917" t="s">
        <v>25</v>
      </c>
      <c r="N5917">
        <v>1729</v>
      </c>
      <c r="O5917">
        <v>13694.84</v>
      </c>
      <c r="P5917">
        <v>11774.26</v>
      </c>
      <c r="Q5917">
        <v>-8102.07</v>
      </c>
    </row>
    <row r="5918" spans="2:17" hidden="1">
      <c r="B5918">
        <v>2017</v>
      </c>
      <c r="C5918">
        <v>6</v>
      </c>
      <c r="D5918" t="s">
        <v>571</v>
      </c>
      <c r="E5918" t="s">
        <v>572</v>
      </c>
      <c r="F5918" t="s">
        <v>696</v>
      </c>
      <c r="G5918" t="s">
        <v>697</v>
      </c>
      <c r="H5918" t="s">
        <v>30</v>
      </c>
      <c r="I5918" t="s">
        <v>21</v>
      </c>
      <c r="J5918" t="s">
        <v>22</v>
      </c>
      <c r="K5918" t="s">
        <v>698</v>
      </c>
      <c r="L5918" t="s">
        <v>24</v>
      </c>
      <c r="M5918" t="s">
        <v>26</v>
      </c>
      <c r="N5918">
        <v>180</v>
      </c>
      <c r="O5918">
        <v>8917.5400000000009</v>
      </c>
      <c r="P5918">
        <v>4591.28</v>
      </c>
      <c r="Q5918">
        <v>-3196.67</v>
      </c>
    </row>
    <row r="5919" spans="2:17" hidden="1">
      <c r="B5919">
        <v>2017</v>
      </c>
      <c r="C5919">
        <v>6</v>
      </c>
      <c r="D5919" t="s">
        <v>571</v>
      </c>
      <c r="E5919" t="s">
        <v>572</v>
      </c>
      <c r="F5919" t="s">
        <v>696</v>
      </c>
      <c r="G5919" t="s">
        <v>697</v>
      </c>
      <c r="H5919" t="s">
        <v>30</v>
      </c>
      <c r="I5919" t="s">
        <v>21</v>
      </c>
      <c r="J5919" t="s">
        <v>22</v>
      </c>
      <c r="K5919" t="s">
        <v>698</v>
      </c>
      <c r="L5919" t="s">
        <v>24</v>
      </c>
      <c r="M5919" t="s">
        <v>27</v>
      </c>
      <c r="N5919">
        <v>11</v>
      </c>
      <c r="O5919">
        <v>1687.88</v>
      </c>
      <c r="P5919">
        <v>1348.29</v>
      </c>
      <c r="Q5919">
        <v>0</v>
      </c>
    </row>
    <row r="5920" spans="2:17" hidden="1">
      <c r="B5920">
        <v>2017</v>
      </c>
      <c r="C5920">
        <v>6</v>
      </c>
      <c r="D5920" t="s">
        <v>699</v>
      </c>
      <c r="E5920" t="s">
        <v>700</v>
      </c>
      <c r="F5920" t="s">
        <v>701</v>
      </c>
      <c r="G5920" t="s">
        <v>702</v>
      </c>
      <c r="H5920" t="s">
        <v>140</v>
      </c>
      <c r="I5920" t="s">
        <v>1072</v>
      </c>
      <c r="J5920" t="s">
        <v>31</v>
      </c>
      <c r="K5920" t="s">
        <v>703</v>
      </c>
      <c r="L5920" t="s">
        <v>24</v>
      </c>
      <c r="M5920" t="s">
        <v>25</v>
      </c>
      <c r="N5920">
        <v>32424</v>
      </c>
      <c r="O5920">
        <v>388002</v>
      </c>
      <c r="P5920">
        <v>257109.78</v>
      </c>
      <c r="Q5920">
        <v>-52855.11</v>
      </c>
    </row>
    <row r="5921" spans="2:17" hidden="1">
      <c r="B5921">
        <v>2017</v>
      </c>
      <c r="C5921">
        <v>6</v>
      </c>
      <c r="D5921" t="s">
        <v>699</v>
      </c>
      <c r="E5921" t="s">
        <v>700</v>
      </c>
      <c r="F5921" t="s">
        <v>701</v>
      </c>
      <c r="G5921" t="s">
        <v>702</v>
      </c>
      <c r="H5921" t="s">
        <v>140</v>
      </c>
      <c r="I5921" t="s">
        <v>1072</v>
      </c>
      <c r="J5921" t="s">
        <v>31</v>
      </c>
      <c r="K5921" t="s">
        <v>703</v>
      </c>
      <c r="L5921" t="s">
        <v>24</v>
      </c>
      <c r="M5921" t="s">
        <v>26</v>
      </c>
      <c r="N5921">
        <v>32767</v>
      </c>
      <c r="O5921">
        <v>1911332</v>
      </c>
      <c r="P5921">
        <v>1007076.69</v>
      </c>
      <c r="Q5921">
        <v>-134017.03</v>
      </c>
    </row>
    <row r="5922" spans="2:17" hidden="1">
      <c r="B5922">
        <v>2017</v>
      </c>
      <c r="C5922">
        <v>6</v>
      </c>
      <c r="D5922" t="s">
        <v>699</v>
      </c>
      <c r="E5922" t="s">
        <v>700</v>
      </c>
      <c r="F5922" t="s">
        <v>701</v>
      </c>
      <c r="G5922" t="s">
        <v>702</v>
      </c>
      <c r="H5922" t="s">
        <v>140</v>
      </c>
      <c r="I5922" t="s">
        <v>1072</v>
      </c>
      <c r="J5922" t="s">
        <v>31</v>
      </c>
      <c r="K5922" t="s">
        <v>703</v>
      </c>
      <c r="L5922" t="s">
        <v>24</v>
      </c>
      <c r="M5922" t="s">
        <v>27</v>
      </c>
      <c r="N5922">
        <v>13710</v>
      </c>
      <c r="O5922">
        <v>2833516</v>
      </c>
      <c r="P5922">
        <v>1628132.72</v>
      </c>
      <c r="Q5922">
        <v>42749.31</v>
      </c>
    </row>
    <row r="5923" spans="2:17" hidden="1">
      <c r="B5923">
        <v>2017</v>
      </c>
      <c r="C5923">
        <v>6</v>
      </c>
      <c r="D5923" t="s">
        <v>699</v>
      </c>
      <c r="E5923" t="s">
        <v>700</v>
      </c>
      <c r="F5923" t="s">
        <v>704</v>
      </c>
      <c r="G5923" t="s">
        <v>705</v>
      </c>
      <c r="H5923" t="s">
        <v>140</v>
      </c>
      <c r="I5923" t="s">
        <v>1072</v>
      </c>
      <c r="J5923" t="s">
        <v>31</v>
      </c>
      <c r="K5923" t="s">
        <v>706</v>
      </c>
      <c r="L5923" t="s">
        <v>24</v>
      </c>
      <c r="M5923" t="s">
        <v>25</v>
      </c>
      <c r="N5923">
        <v>12377</v>
      </c>
      <c r="O5923">
        <v>149808</v>
      </c>
      <c r="P5923">
        <v>98838.95</v>
      </c>
      <c r="Q5923">
        <v>-20406.669999999998</v>
      </c>
    </row>
    <row r="5924" spans="2:17" hidden="1">
      <c r="B5924">
        <v>2017</v>
      </c>
      <c r="C5924">
        <v>6</v>
      </c>
      <c r="D5924" t="s">
        <v>699</v>
      </c>
      <c r="E5924" t="s">
        <v>700</v>
      </c>
      <c r="F5924" t="s">
        <v>704</v>
      </c>
      <c r="G5924" t="s">
        <v>705</v>
      </c>
      <c r="H5924" t="s">
        <v>140</v>
      </c>
      <c r="I5924" t="s">
        <v>1072</v>
      </c>
      <c r="J5924" t="s">
        <v>31</v>
      </c>
      <c r="K5924" t="s">
        <v>706</v>
      </c>
      <c r="L5924" t="s">
        <v>24</v>
      </c>
      <c r="M5924" t="s">
        <v>26</v>
      </c>
      <c r="N5924">
        <v>15837</v>
      </c>
      <c r="O5924">
        <v>967272</v>
      </c>
      <c r="P5924">
        <v>510433.18</v>
      </c>
      <c r="Q5924">
        <v>-64773.33</v>
      </c>
    </row>
    <row r="5925" spans="2:17" hidden="1">
      <c r="B5925">
        <v>2017</v>
      </c>
      <c r="C5925">
        <v>6</v>
      </c>
      <c r="D5925" t="s">
        <v>699</v>
      </c>
      <c r="E5925" t="s">
        <v>700</v>
      </c>
      <c r="F5925" t="s">
        <v>704</v>
      </c>
      <c r="G5925" t="s">
        <v>705</v>
      </c>
      <c r="H5925" t="s">
        <v>140</v>
      </c>
      <c r="I5925" t="s">
        <v>1072</v>
      </c>
      <c r="J5925" t="s">
        <v>31</v>
      </c>
      <c r="K5925" t="s">
        <v>706</v>
      </c>
      <c r="L5925" t="s">
        <v>24</v>
      </c>
      <c r="M5925" t="s">
        <v>27</v>
      </c>
      <c r="N5925">
        <v>7974</v>
      </c>
      <c r="O5925">
        <v>1515883</v>
      </c>
      <c r="P5925">
        <v>873018.92</v>
      </c>
      <c r="Q5925">
        <v>22920.86</v>
      </c>
    </row>
    <row r="5926" spans="2:17" hidden="1">
      <c r="B5926">
        <v>2017</v>
      </c>
      <c r="C5926">
        <v>6</v>
      </c>
      <c r="D5926" t="s">
        <v>699</v>
      </c>
      <c r="E5926" t="s">
        <v>700</v>
      </c>
      <c r="F5926" t="s">
        <v>707</v>
      </c>
      <c r="G5926" t="s">
        <v>708</v>
      </c>
      <c r="H5926" t="s">
        <v>121</v>
      </c>
      <c r="I5926" t="s">
        <v>1072</v>
      </c>
      <c r="J5926" t="s">
        <v>31</v>
      </c>
      <c r="K5926" t="s">
        <v>709</v>
      </c>
      <c r="L5926" t="s">
        <v>24</v>
      </c>
      <c r="M5926" t="s">
        <v>25</v>
      </c>
      <c r="N5926">
        <v>8606</v>
      </c>
      <c r="O5926">
        <v>83728</v>
      </c>
      <c r="P5926">
        <v>61234.52</v>
      </c>
      <c r="Q5926">
        <v>-11404.97</v>
      </c>
    </row>
    <row r="5927" spans="2:17" hidden="1">
      <c r="B5927">
        <v>2017</v>
      </c>
      <c r="C5927">
        <v>6</v>
      </c>
      <c r="D5927" t="s">
        <v>699</v>
      </c>
      <c r="E5927" t="s">
        <v>700</v>
      </c>
      <c r="F5927" t="s">
        <v>707</v>
      </c>
      <c r="G5927" t="s">
        <v>708</v>
      </c>
      <c r="H5927" t="s">
        <v>121</v>
      </c>
      <c r="I5927" t="s">
        <v>1072</v>
      </c>
      <c r="J5927" t="s">
        <v>31</v>
      </c>
      <c r="K5927" t="s">
        <v>709</v>
      </c>
      <c r="L5927" t="s">
        <v>24</v>
      </c>
      <c r="M5927" t="s">
        <v>26</v>
      </c>
      <c r="N5927">
        <v>3391</v>
      </c>
      <c r="O5927">
        <v>185368</v>
      </c>
      <c r="P5927">
        <v>97786.07</v>
      </c>
      <c r="Q5927">
        <v>-13869.19</v>
      </c>
    </row>
    <row r="5928" spans="2:17" hidden="1">
      <c r="B5928">
        <v>2017</v>
      </c>
      <c r="C5928">
        <v>6</v>
      </c>
      <c r="D5928" t="s">
        <v>699</v>
      </c>
      <c r="E5928" t="s">
        <v>700</v>
      </c>
      <c r="F5928" t="s">
        <v>707</v>
      </c>
      <c r="G5928" t="s">
        <v>708</v>
      </c>
      <c r="H5928" t="s">
        <v>121</v>
      </c>
      <c r="I5928" t="s">
        <v>1072</v>
      </c>
      <c r="J5928" t="s">
        <v>31</v>
      </c>
      <c r="K5928" t="s">
        <v>709</v>
      </c>
      <c r="L5928" t="s">
        <v>24</v>
      </c>
      <c r="M5928" t="s">
        <v>27</v>
      </c>
      <c r="N5928">
        <v>1403</v>
      </c>
      <c r="O5928">
        <v>373001</v>
      </c>
      <c r="P5928">
        <v>213212.27</v>
      </c>
      <c r="Q5928">
        <v>5595.34</v>
      </c>
    </row>
    <row r="5929" spans="2:17" hidden="1">
      <c r="B5929">
        <v>2017</v>
      </c>
      <c r="C5929">
        <v>6</v>
      </c>
      <c r="D5929" t="s">
        <v>699</v>
      </c>
      <c r="E5929" t="s">
        <v>700</v>
      </c>
      <c r="F5929" t="s">
        <v>710</v>
      </c>
      <c r="G5929" t="s">
        <v>711</v>
      </c>
      <c r="H5929" t="s">
        <v>151</v>
      </c>
      <c r="I5929" t="s">
        <v>21</v>
      </c>
      <c r="J5929" t="s">
        <v>31</v>
      </c>
      <c r="K5929" t="s">
        <v>712</v>
      </c>
      <c r="L5929" t="s">
        <v>24</v>
      </c>
      <c r="M5929" t="s">
        <v>25</v>
      </c>
      <c r="N5929">
        <v>1937</v>
      </c>
      <c r="O5929">
        <v>22939</v>
      </c>
      <c r="P5929">
        <v>12988.87</v>
      </c>
      <c r="Q5929">
        <v>-6248.11</v>
      </c>
    </row>
    <row r="5930" spans="2:17" hidden="1">
      <c r="B5930">
        <v>2017</v>
      </c>
      <c r="C5930">
        <v>6</v>
      </c>
      <c r="D5930" t="s">
        <v>699</v>
      </c>
      <c r="E5930" t="s">
        <v>700</v>
      </c>
      <c r="F5930" t="s">
        <v>710</v>
      </c>
      <c r="G5930" t="s">
        <v>711</v>
      </c>
      <c r="H5930" t="s">
        <v>151</v>
      </c>
      <c r="I5930" t="s">
        <v>21</v>
      </c>
      <c r="J5930" t="s">
        <v>31</v>
      </c>
      <c r="K5930" t="s">
        <v>712</v>
      </c>
      <c r="L5930" t="s">
        <v>24</v>
      </c>
      <c r="M5930" t="s">
        <v>26</v>
      </c>
      <c r="N5930">
        <v>966</v>
      </c>
      <c r="O5930">
        <v>50333</v>
      </c>
      <c r="P5930">
        <v>22886.55</v>
      </c>
      <c r="Q5930">
        <v>-7892.22</v>
      </c>
    </row>
    <row r="5931" spans="2:17" hidden="1">
      <c r="B5931">
        <v>2017</v>
      </c>
      <c r="C5931">
        <v>6</v>
      </c>
      <c r="D5931" t="s">
        <v>699</v>
      </c>
      <c r="E5931" t="s">
        <v>700</v>
      </c>
      <c r="F5931" t="s">
        <v>710</v>
      </c>
      <c r="G5931" t="s">
        <v>711</v>
      </c>
      <c r="H5931" t="s">
        <v>151</v>
      </c>
      <c r="I5931" t="s">
        <v>21</v>
      </c>
      <c r="J5931" t="s">
        <v>31</v>
      </c>
      <c r="K5931" t="s">
        <v>712</v>
      </c>
      <c r="L5931" t="s">
        <v>24</v>
      </c>
      <c r="M5931" t="s">
        <v>27</v>
      </c>
      <c r="N5931">
        <v>278</v>
      </c>
      <c r="O5931">
        <v>95813</v>
      </c>
      <c r="P5931">
        <v>54599.89</v>
      </c>
      <c r="Q5931">
        <v>1433.43</v>
      </c>
    </row>
    <row r="5932" spans="2:17" hidden="1">
      <c r="B5932">
        <v>2017</v>
      </c>
      <c r="C5932">
        <v>6</v>
      </c>
      <c r="D5932" t="s">
        <v>699</v>
      </c>
      <c r="E5932" t="s">
        <v>700</v>
      </c>
      <c r="F5932" t="s">
        <v>713</v>
      </c>
      <c r="G5932" t="s">
        <v>714</v>
      </c>
      <c r="H5932" t="s">
        <v>151</v>
      </c>
      <c r="I5932" t="s">
        <v>21</v>
      </c>
      <c r="J5932" t="s">
        <v>31</v>
      </c>
      <c r="K5932" t="s">
        <v>715</v>
      </c>
      <c r="L5932" t="s">
        <v>24</v>
      </c>
      <c r="M5932" t="s">
        <v>25</v>
      </c>
      <c r="N5932">
        <v>8365</v>
      </c>
      <c r="O5932">
        <v>90582</v>
      </c>
      <c r="P5932">
        <v>53781.919999999998</v>
      </c>
      <c r="Q5932">
        <v>-24671.72</v>
      </c>
    </row>
    <row r="5933" spans="2:17" hidden="1">
      <c r="B5933">
        <v>2017</v>
      </c>
      <c r="C5933">
        <v>6</v>
      </c>
      <c r="D5933" t="s">
        <v>699</v>
      </c>
      <c r="E5933" t="s">
        <v>700</v>
      </c>
      <c r="F5933" t="s">
        <v>713</v>
      </c>
      <c r="G5933" t="s">
        <v>714</v>
      </c>
      <c r="H5933" t="s">
        <v>151</v>
      </c>
      <c r="I5933" t="s">
        <v>21</v>
      </c>
      <c r="J5933" t="s">
        <v>31</v>
      </c>
      <c r="K5933" t="s">
        <v>715</v>
      </c>
      <c r="L5933" t="s">
        <v>24</v>
      </c>
      <c r="M5933" t="s">
        <v>26</v>
      </c>
      <c r="N5933">
        <v>3014</v>
      </c>
      <c r="O5933">
        <v>152789</v>
      </c>
      <c r="P5933">
        <v>69090.28</v>
      </c>
      <c r="Q5933">
        <v>-24624.38</v>
      </c>
    </row>
    <row r="5934" spans="2:17" hidden="1">
      <c r="B5934">
        <v>2017</v>
      </c>
      <c r="C5934">
        <v>6</v>
      </c>
      <c r="D5934" t="s">
        <v>699</v>
      </c>
      <c r="E5934" t="s">
        <v>700</v>
      </c>
      <c r="F5934" t="s">
        <v>713</v>
      </c>
      <c r="G5934" t="s">
        <v>714</v>
      </c>
      <c r="H5934" t="s">
        <v>151</v>
      </c>
      <c r="I5934" t="s">
        <v>21</v>
      </c>
      <c r="J5934" t="s">
        <v>31</v>
      </c>
      <c r="K5934" t="s">
        <v>715</v>
      </c>
      <c r="L5934" t="s">
        <v>24</v>
      </c>
      <c r="M5934" t="s">
        <v>27</v>
      </c>
      <c r="N5934">
        <v>373</v>
      </c>
      <c r="O5934">
        <v>103839</v>
      </c>
      <c r="P5934">
        <v>59429.760000000002</v>
      </c>
      <c r="Q5934">
        <v>1560.1</v>
      </c>
    </row>
    <row r="5935" spans="2:17" hidden="1">
      <c r="B5935">
        <v>2017</v>
      </c>
      <c r="C5935">
        <v>6</v>
      </c>
      <c r="D5935" t="s">
        <v>699</v>
      </c>
      <c r="E5935" t="s">
        <v>700</v>
      </c>
      <c r="F5935" t="s">
        <v>716</v>
      </c>
      <c r="G5935" t="s">
        <v>717</v>
      </c>
      <c r="H5935" t="s">
        <v>20</v>
      </c>
      <c r="I5935" t="s">
        <v>21</v>
      </c>
      <c r="J5935" t="s">
        <v>31</v>
      </c>
      <c r="K5935" t="s">
        <v>718</v>
      </c>
      <c r="L5935" t="s">
        <v>24</v>
      </c>
      <c r="M5935" t="s">
        <v>25</v>
      </c>
      <c r="N5935">
        <v>31388</v>
      </c>
      <c r="O5935">
        <v>246574</v>
      </c>
      <c r="P5935">
        <v>176492.01</v>
      </c>
      <c r="Q5935">
        <v>-67154.259999999995</v>
      </c>
    </row>
    <row r="5936" spans="2:17" hidden="1">
      <c r="B5936">
        <v>2017</v>
      </c>
      <c r="C5936">
        <v>6</v>
      </c>
      <c r="D5936" t="s">
        <v>699</v>
      </c>
      <c r="E5936" t="s">
        <v>700</v>
      </c>
      <c r="F5936" t="s">
        <v>716</v>
      </c>
      <c r="G5936" t="s">
        <v>717</v>
      </c>
      <c r="H5936" t="s">
        <v>20</v>
      </c>
      <c r="I5936" t="s">
        <v>21</v>
      </c>
      <c r="J5936" t="s">
        <v>31</v>
      </c>
      <c r="K5936" t="s">
        <v>718</v>
      </c>
      <c r="L5936" t="s">
        <v>24</v>
      </c>
      <c r="M5936" t="s">
        <v>26</v>
      </c>
      <c r="N5936">
        <v>6610</v>
      </c>
      <c r="O5936">
        <v>341787</v>
      </c>
      <c r="P5936">
        <v>155204.26</v>
      </c>
      <c r="Q5936">
        <v>-54003.7</v>
      </c>
    </row>
    <row r="5937" spans="2:17" hidden="1">
      <c r="B5937">
        <v>2017</v>
      </c>
      <c r="C5937">
        <v>6</v>
      </c>
      <c r="D5937" t="s">
        <v>699</v>
      </c>
      <c r="E5937" t="s">
        <v>700</v>
      </c>
      <c r="F5937" t="s">
        <v>716</v>
      </c>
      <c r="G5937" t="s">
        <v>717</v>
      </c>
      <c r="H5937" t="s">
        <v>20</v>
      </c>
      <c r="I5937" t="s">
        <v>21</v>
      </c>
      <c r="J5937" t="s">
        <v>31</v>
      </c>
      <c r="K5937" t="s">
        <v>718</v>
      </c>
      <c r="L5937" t="s">
        <v>24</v>
      </c>
      <c r="M5937" t="s">
        <v>27</v>
      </c>
      <c r="N5937">
        <v>1290</v>
      </c>
      <c r="O5937">
        <v>291374</v>
      </c>
      <c r="P5937">
        <v>167505.16</v>
      </c>
      <c r="Q5937">
        <v>4269.2</v>
      </c>
    </row>
    <row r="5938" spans="2:17" hidden="1">
      <c r="B5938">
        <v>2017</v>
      </c>
      <c r="C5938">
        <v>6</v>
      </c>
      <c r="D5938" t="s">
        <v>699</v>
      </c>
      <c r="E5938" t="s">
        <v>700</v>
      </c>
      <c r="F5938" t="s">
        <v>719</v>
      </c>
      <c r="G5938" t="s">
        <v>720</v>
      </c>
      <c r="H5938" t="s">
        <v>144</v>
      </c>
      <c r="I5938" t="s">
        <v>21</v>
      </c>
      <c r="J5938" t="s">
        <v>31</v>
      </c>
      <c r="K5938" t="s">
        <v>721</v>
      </c>
      <c r="L5938" t="s">
        <v>24</v>
      </c>
      <c r="M5938" t="s">
        <v>25</v>
      </c>
      <c r="N5938">
        <v>299</v>
      </c>
      <c r="O5938">
        <v>4021</v>
      </c>
      <c r="P5938">
        <v>2135.71</v>
      </c>
      <c r="Q5938">
        <v>-1095.19</v>
      </c>
    </row>
    <row r="5939" spans="2:17" hidden="1">
      <c r="B5939">
        <v>2017</v>
      </c>
      <c r="C5939">
        <v>6</v>
      </c>
      <c r="D5939" t="s">
        <v>699</v>
      </c>
      <c r="E5939" t="s">
        <v>700</v>
      </c>
      <c r="F5939" t="s">
        <v>719</v>
      </c>
      <c r="G5939" t="s">
        <v>720</v>
      </c>
      <c r="H5939" t="s">
        <v>144</v>
      </c>
      <c r="I5939" t="s">
        <v>21</v>
      </c>
      <c r="J5939" t="s">
        <v>31</v>
      </c>
      <c r="K5939" t="s">
        <v>721</v>
      </c>
      <c r="L5939" t="s">
        <v>24</v>
      </c>
      <c r="M5939" t="s">
        <v>26</v>
      </c>
      <c r="N5939">
        <v>262</v>
      </c>
      <c r="O5939">
        <v>14438</v>
      </c>
      <c r="P5939">
        <v>6635.91</v>
      </c>
      <c r="Q5939">
        <v>-2140.54</v>
      </c>
    </row>
    <row r="5940" spans="2:17" hidden="1">
      <c r="B5940">
        <v>2017</v>
      </c>
      <c r="C5940">
        <v>6</v>
      </c>
      <c r="D5940" t="s">
        <v>699</v>
      </c>
      <c r="E5940" t="s">
        <v>700</v>
      </c>
      <c r="F5940" t="s">
        <v>719</v>
      </c>
      <c r="G5940" t="s">
        <v>720</v>
      </c>
      <c r="H5940" t="s">
        <v>144</v>
      </c>
      <c r="I5940" t="s">
        <v>21</v>
      </c>
      <c r="J5940" t="s">
        <v>31</v>
      </c>
      <c r="K5940" t="s">
        <v>721</v>
      </c>
      <c r="L5940" t="s">
        <v>24</v>
      </c>
      <c r="M5940" t="s">
        <v>27</v>
      </c>
      <c r="N5940">
        <v>77</v>
      </c>
      <c r="O5940">
        <v>12988</v>
      </c>
      <c r="P5940">
        <v>7541.7</v>
      </c>
      <c r="Q5940">
        <v>197.84</v>
      </c>
    </row>
    <row r="5941" spans="2:17" hidden="1">
      <c r="B5941">
        <v>2017</v>
      </c>
      <c r="C5941">
        <v>6</v>
      </c>
      <c r="D5941" t="s">
        <v>699</v>
      </c>
      <c r="E5941" t="s">
        <v>700</v>
      </c>
      <c r="F5941" t="s">
        <v>722</v>
      </c>
      <c r="G5941" t="s">
        <v>723</v>
      </c>
      <c r="H5941" t="s">
        <v>144</v>
      </c>
      <c r="I5941" t="s">
        <v>21</v>
      </c>
      <c r="J5941" t="s">
        <v>31</v>
      </c>
      <c r="K5941" t="s">
        <v>724</v>
      </c>
      <c r="L5941" t="s">
        <v>24</v>
      </c>
      <c r="M5941" t="s">
        <v>25</v>
      </c>
      <c r="N5941">
        <v>25696</v>
      </c>
      <c r="O5941">
        <v>202499</v>
      </c>
      <c r="P5941">
        <v>144572.10999999999</v>
      </c>
      <c r="Q5941">
        <v>-55150.03</v>
      </c>
    </row>
    <row r="5942" spans="2:17" hidden="1">
      <c r="B5942">
        <v>2017</v>
      </c>
      <c r="C5942">
        <v>6</v>
      </c>
      <c r="D5942" t="s">
        <v>699</v>
      </c>
      <c r="E5942" t="s">
        <v>700</v>
      </c>
      <c r="F5942" t="s">
        <v>722</v>
      </c>
      <c r="G5942" t="s">
        <v>723</v>
      </c>
      <c r="H5942" t="s">
        <v>144</v>
      </c>
      <c r="I5942" t="s">
        <v>21</v>
      </c>
      <c r="J5942" t="s">
        <v>31</v>
      </c>
      <c r="K5942" t="s">
        <v>724</v>
      </c>
      <c r="L5942" t="s">
        <v>24</v>
      </c>
      <c r="M5942" t="s">
        <v>26</v>
      </c>
      <c r="N5942">
        <v>4524</v>
      </c>
      <c r="O5942">
        <v>230400</v>
      </c>
      <c r="P5942">
        <v>104284.22</v>
      </c>
      <c r="Q5942">
        <v>-36961.08</v>
      </c>
    </row>
    <row r="5943" spans="2:17" hidden="1">
      <c r="B5943">
        <v>2017</v>
      </c>
      <c r="C5943">
        <v>6</v>
      </c>
      <c r="D5943" t="s">
        <v>699</v>
      </c>
      <c r="E5943" t="s">
        <v>700</v>
      </c>
      <c r="F5943" t="s">
        <v>722</v>
      </c>
      <c r="G5943" t="s">
        <v>723</v>
      </c>
      <c r="H5943" t="s">
        <v>144</v>
      </c>
      <c r="I5943" t="s">
        <v>21</v>
      </c>
      <c r="J5943" t="s">
        <v>31</v>
      </c>
      <c r="K5943" t="s">
        <v>724</v>
      </c>
      <c r="L5943" t="s">
        <v>24</v>
      </c>
      <c r="M5943" t="s">
        <v>27</v>
      </c>
      <c r="N5943">
        <v>572</v>
      </c>
      <c r="O5943">
        <v>111653</v>
      </c>
      <c r="P5943">
        <v>64481.94</v>
      </c>
      <c r="Q5943">
        <v>1662.4</v>
      </c>
    </row>
    <row r="5944" spans="2:17" hidden="1">
      <c r="B5944">
        <v>2017</v>
      </c>
      <c r="C5944">
        <v>6</v>
      </c>
      <c r="D5944" t="s">
        <v>699</v>
      </c>
      <c r="E5944" t="s">
        <v>700</v>
      </c>
      <c r="F5944" t="s">
        <v>725</v>
      </c>
      <c r="G5944" t="s">
        <v>726</v>
      </c>
      <c r="H5944" t="s">
        <v>20</v>
      </c>
      <c r="I5944" t="s">
        <v>21</v>
      </c>
      <c r="J5944" t="s">
        <v>31</v>
      </c>
      <c r="K5944" t="s">
        <v>727</v>
      </c>
      <c r="L5944" t="s">
        <v>24</v>
      </c>
      <c r="M5944" t="s">
        <v>25</v>
      </c>
      <c r="N5944">
        <v>15707</v>
      </c>
      <c r="O5944">
        <v>126664</v>
      </c>
      <c r="P5944">
        <v>89281.1</v>
      </c>
      <c r="Q5944">
        <v>-34498.550000000003</v>
      </c>
    </row>
    <row r="5945" spans="2:17" hidden="1">
      <c r="B5945">
        <v>2017</v>
      </c>
      <c r="C5945">
        <v>6</v>
      </c>
      <c r="D5945" t="s">
        <v>699</v>
      </c>
      <c r="E5945" t="s">
        <v>700</v>
      </c>
      <c r="F5945" t="s">
        <v>725</v>
      </c>
      <c r="G5945" t="s">
        <v>726</v>
      </c>
      <c r="H5945" t="s">
        <v>20</v>
      </c>
      <c r="I5945" t="s">
        <v>21</v>
      </c>
      <c r="J5945" t="s">
        <v>31</v>
      </c>
      <c r="K5945" t="s">
        <v>727</v>
      </c>
      <c r="L5945" t="s">
        <v>24</v>
      </c>
      <c r="M5945" t="s">
        <v>26</v>
      </c>
      <c r="N5945">
        <v>2694</v>
      </c>
      <c r="O5945">
        <v>140949</v>
      </c>
      <c r="P5945">
        <v>64161.52</v>
      </c>
      <c r="Q5945">
        <v>-22009.98</v>
      </c>
    </row>
    <row r="5946" spans="2:17" hidden="1">
      <c r="B5946">
        <v>2017</v>
      </c>
      <c r="C5946">
        <v>6</v>
      </c>
      <c r="D5946" t="s">
        <v>699</v>
      </c>
      <c r="E5946" t="s">
        <v>700</v>
      </c>
      <c r="F5946" t="s">
        <v>725</v>
      </c>
      <c r="G5946" t="s">
        <v>726</v>
      </c>
      <c r="H5946" t="s">
        <v>20</v>
      </c>
      <c r="I5946" t="s">
        <v>21</v>
      </c>
      <c r="J5946" t="s">
        <v>31</v>
      </c>
      <c r="K5946" t="s">
        <v>727</v>
      </c>
      <c r="L5946" t="s">
        <v>24</v>
      </c>
      <c r="M5946" t="s">
        <v>27</v>
      </c>
      <c r="N5946">
        <v>372</v>
      </c>
      <c r="O5946">
        <v>72833</v>
      </c>
      <c r="P5946">
        <v>42080.66</v>
      </c>
      <c r="Q5946">
        <v>1104.17</v>
      </c>
    </row>
    <row r="5947" spans="2:17" hidden="1">
      <c r="B5947">
        <v>2017</v>
      </c>
      <c r="C5947">
        <v>6</v>
      </c>
      <c r="D5947" t="s">
        <v>699</v>
      </c>
      <c r="E5947" t="s">
        <v>700</v>
      </c>
      <c r="F5947" t="s">
        <v>728</v>
      </c>
      <c r="G5947" t="s">
        <v>729</v>
      </c>
      <c r="H5947" t="s">
        <v>144</v>
      </c>
      <c r="I5947" t="s">
        <v>21</v>
      </c>
      <c r="J5947" t="s">
        <v>31</v>
      </c>
      <c r="K5947" t="s">
        <v>730</v>
      </c>
      <c r="L5947" t="s">
        <v>24</v>
      </c>
      <c r="M5947" t="s">
        <v>25</v>
      </c>
      <c r="N5947">
        <v>4631</v>
      </c>
      <c r="O5947">
        <v>35401</v>
      </c>
      <c r="P5947">
        <v>25803.75</v>
      </c>
      <c r="Q5947">
        <v>-9641.56</v>
      </c>
    </row>
    <row r="5948" spans="2:17" hidden="1">
      <c r="B5948">
        <v>2017</v>
      </c>
      <c r="C5948">
        <v>6</v>
      </c>
      <c r="D5948" t="s">
        <v>699</v>
      </c>
      <c r="E5948" t="s">
        <v>700</v>
      </c>
      <c r="F5948" t="s">
        <v>728</v>
      </c>
      <c r="G5948" t="s">
        <v>729</v>
      </c>
      <c r="H5948" t="s">
        <v>144</v>
      </c>
      <c r="I5948" t="s">
        <v>21</v>
      </c>
      <c r="J5948" t="s">
        <v>31</v>
      </c>
      <c r="K5948" t="s">
        <v>730</v>
      </c>
      <c r="L5948" t="s">
        <v>24</v>
      </c>
      <c r="M5948" t="s">
        <v>26</v>
      </c>
      <c r="N5948">
        <v>720</v>
      </c>
      <c r="O5948">
        <v>35233</v>
      </c>
      <c r="P5948">
        <v>15821.98</v>
      </c>
      <c r="Q5948">
        <v>-5882.4</v>
      </c>
    </row>
    <row r="5949" spans="2:17" hidden="1">
      <c r="B5949">
        <v>2017</v>
      </c>
      <c r="C5949">
        <v>6</v>
      </c>
      <c r="D5949" t="s">
        <v>699</v>
      </c>
      <c r="E5949" t="s">
        <v>700</v>
      </c>
      <c r="F5949" t="s">
        <v>728</v>
      </c>
      <c r="G5949" t="s">
        <v>729</v>
      </c>
      <c r="H5949" t="s">
        <v>144</v>
      </c>
      <c r="I5949" t="s">
        <v>21</v>
      </c>
      <c r="J5949" t="s">
        <v>31</v>
      </c>
      <c r="K5949" t="s">
        <v>730</v>
      </c>
      <c r="L5949" t="s">
        <v>24</v>
      </c>
      <c r="M5949" t="s">
        <v>27</v>
      </c>
      <c r="N5949">
        <v>98</v>
      </c>
      <c r="O5949">
        <v>20103</v>
      </c>
      <c r="P5949">
        <v>11598.51</v>
      </c>
      <c r="Q5949">
        <v>304.33999999999997</v>
      </c>
    </row>
    <row r="5950" spans="2:17" hidden="1">
      <c r="B5950">
        <v>2017</v>
      </c>
      <c r="C5950">
        <v>6</v>
      </c>
      <c r="D5950" t="s">
        <v>699</v>
      </c>
      <c r="E5950" t="s">
        <v>700</v>
      </c>
      <c r="F5950" t="s">
        <v>734</v>
      </c>
      <c r="G5950" t="s">
        <v>735</v>
      </c>
      <c r="H5950" t="s">
        <v>30</v>
      </c>
      <c r="I5950" t="s">
        <v>21</v>
      </c>
      <c r="J5950" t="s">
        <v>31</v>
      </c>
      <c r="K5950" t="s">
        <v>736</v>
      </c>
      <c r="L5950" t="s">
        <v>24</v>
      </c>
      <c r="M5950" t="s">
        <v>25</v>
      </c>
      <c r="N5950">
        <v>9171</v>
      </c>
      <c r="O5950">
        <v>42427</v>
      </c>
      <c r="P5950">
        <v>43467.15</v>
      </c>
      <c r="Q5950">
        <v>-11551.88</v>
      </c>
    </row>
    <row r="5951" spans="2:17" hidden="1">
      <c r="B5951">
        <v>2017</v>
      </c>
      <c r="C5951">
        <v>6</v>
      </c>
      <c r="D5951" t="s">
        <v>699</v>
      </c>
      <c r="E5951" t="s">
        <v>700</v>
      </c>
      <c r="F5951" t="s">
        <v>734</v>
      </c>
      <c r="G5951" t="s">
        <v>735</v>
      </c>
      <c r="H5951" t="s">
        <v>30</v>
      </c>
      <c r="I5951" t="s">
        <v>21</v>
      </c>
      <c r="J5951" t="s">
        <v>31</v>
      </c>
      <c r="K5951" t="s">
        <v>736</v>
      </c>
      <c r="L5951" t="s">
        <v>24</v>
      </c>
      <c r="M5951" t="s">
        <v>26</v>
      </c>
      <c r="N5951">
        <v>470</v>
      </c>
      <c r="O5951">
        <v>24599</v>
      </c>
      <c r="P5951">
        <v>11195.22</v>
      </c>
      <c r="Q5951">
        <v>-3839.9</v>
      </c>
    </row>
    <row r="5952" spans="2:17" hidden="1">
      <c r="B5952">
        <v>2017</v>
      </c>
      <c r="C5952">
        <v>6</v>
      </c>
      <c r="D5952" t="s">
        <v>699</v>
      </c>
      <c r="E5952" t="s">
        <v>700</v>
      </c>
      <c r="F5952" t="s">
        <v>734</v>
      </c>
      <c r="G5952" t="s">
        <v>735</v>
      </c>
      <c r="H5952" t="s">
        <v>30</v>
      </c>
      <c r="I5952" t="s">
        <v>21</v>
      </c>
      <c r="J5952" t="s">
        <v>31</v>
      </c>
      <c r="K5952" t="s">
        <v>736</v>
      </c>
      <c r="L5952" t="s">
        <v>24</v>
      </c>
      <c r="M5952" t="s">
        <v>27</v>
      </c>
      <c r="N5952">
        <v>73</v>
      </c>
      <c r="O5952">
        <v>12453</v>
      </c>
      <c r="P5952">
        <v>7228.12</v>
      </c>
      <c r="Q5952">
        <v>189.65</v>
      </c>
    </row>
    <row r="5953" spans="2:17" hidden="1">
      <c r="B5953">
        <v>2017</v>
      </c>
      <c r="C5953">
        <v>6</v>
      </c>
      <c r="D5953" t="s">
        <v>699</v>
      </c>
      <c r="E5953" t="s">
        <v>700</v>
      </c>
      <c r="F5953" t="s">
        <v>737</v>
      </c>
      <c r="G5953" t="s">
        <v>738</v>
      </c>
      <c r="H5953" t="s">
        <v>30</v>
      </c>
      <c r="I5953" t="s">
        <v>21</v>
      </c>
      <c r="J5953" t="s">
        <v>31</v>
      </c>
      <c r="K5953" t="s">
        <v>739</v>
      </c>
      <c r="L5953" t="s">
        <v>24</v>
      </c>
      <c r="M5953" t="s">
        <v>25</v>
      </c>
      <c r="N5953">
        <v>4369</v>
      </c>
      <c r="O5953">
        <v>15115</v>
      </c>
      <c r="P5953">
        <v>19318.650000000001</v>
      </c>
      <c r="Q5953">
        <v>-4114.53</v>
      </c>
    </row>
    <row r="5954" spans="2:17" hidden="1">
      <c r="B5954">
        <v>2017</v>
      </c>
      <c r="C5954">
        <v>6</v>
      </c>
      <c r="D5954" t="s">
        <v>699</v>
      </c>
      <c r="E5954" t="s">
        <v>700</v>
      </c>
      <c r="F5954" t="s">
        <v>737</v>
      </c>
      <c r="G5954" t="s">
        <v>738</v>
      </c>
      <c r="H5954" t="s">
        <v>30</v>
      </c>
      <c r="I5954" t="s">
        <v>21</v>
      </c>
      <c r="J5954" t="s">
        <v>31</v>
      </c>
      <c r="K5954" t="s">
        <v>739</v>
      </c>
      <c r="L5954" t="s">
        <v>24</v>
      </c>
      <c r="M5954" t="s">
        <v>26</v>
      </c>
      <c r="N5954">
        <v>109</v>
      </c>
      <c r="O5954">
        <v>5526</v>
      </c>
      <c r="P5954">
        <v>2498.88</v>
      </c>
      <c r="Q5954">
        <v>-890.53</v>
      </c>
    </row>
    <row r="5955" spans="2:17" hidden="1">
      <c r="B5955">
        <v>2017</v>
      </c>
      <c r="C5955">
        <v>6</v>
      </c>
      <c r="D5955" t="s">
        <v>699</v>
      </c>
      <c r="E5955" t="s">
        <v>700</v>
      </c>
      <c r="F5955" t="s">
        <v>737</v>
      </c>
      <c r="G5955" t="s">
        <v>738</v>
      </c>
      <c r="H5955" t="s">
        <v>30</v>
      </c>
      <c r="I5955" t="s">
        <v>21</v>
      </c>
      <c r="J5955" t="s">
        <v>31</v>
      </c>
      <c r="K5955" t="s">
        <v>739</v>
      </c>
      <c r="L5955" t="s">
        <v>24</v>
      </c>
      <c r="M5955" t="s">
        <v>27</v>
      </c>
      <c r="N5955">
        <v>28</v>
      </c>
      <c r="O5955">
        <v>7203</v>
      </c>
      <c r="P5955">
        <v>4130.08</v>
      </c>
      <c r="Q5955">
        <v>108.46</v>
      </c>
    </row>
    <row r="5956" spans="2:17" hidden="1">
      <c r="B5956">
        <v>2017</v>
      </c>
      <c r="C5956">
        <v>6</v>
      </c>
      <c r="D5956" t="s">
        <v>699</v>
      </c>
      <c r="E5956" t="s">
        <v>700</v>
      </c>
      <c r="F5956" t="s">
        <v>740</v>
      </c>
      <c r="G5956" t="s">
        <v>741</v>
      </c>
      <c r="H5956" t="s">
        <v>30</v>
      </c>
      <c r="I5956" t="s">
        <v>21</v>
      </c>
      <c r="J5956" t="s">
        <v>31</v>
      </c>
      <c r="K5956" t="s">
        <v>742</v>
      </c>
      <c r="L5956" t="s">
        <v>24</v>
      </c>
      <c r="M5956" t="s">
        <v>25</v>
      </c>
      <c r="N5956">
        <v>5702</v>
      </c>
      <c r="O5956">
        <v>26422</v>
      </c>
      <c r="P5956">
        <v>27086.82</v>
      </c>
      <c r="Q5956">
        <v>-7194.95</v>
      </c>
    </row>
    <row r="5957" spans="2:17" hidden="1">
      <c r="B5957">
        <v>2017</v>
      </c>
      <c r="C5957">
        <v>6</v>
      </c>
      <c r="D5957" t="s">
        <v>699</v>
      </c>
      <c r="E5957" t="s">
        <v>700</v>
      </c>
      <c r="F5957" t="s">
        <v>740</v>
      </c>
      <c r="G5957" t="s">
        <v>741</v>
      </c>
      <c r="H5957" t="s">
        <v>30</v>
      </c>
      <c r="I5957" t="s">
        <v>21</v>
      </c>
      <c r="J5957" t="s">
        <v>31</v>
      </c>
      <c r="K5957" t="s">
        <v>742</v>
      </c>
      <c r="L5957" t="s">
        <v>24</v>
      </c>
      <c r="M5957" t="s">
        <v>26</v>
      </c>
      <c r="N5957">
        <v>403</v>
      </c>
      <c r="O5957">
        <v>21685</v>
      </c>
      <c r="P5957">
        <v>9925.9</v>
      </c>
      <c r="Q5957">
        <v>-3292.51</v>
      </c>
    </row>
    <row r="5958" spans="2:17" hidden="1">
      <c r="B5958">
        <v>2017</v>
      </c>
      <c r="C5958">
        <v>6</v>
      </c>
      <c r="D5958" t="s">
        <v>699</v>
      </c>
      <c r="E5958" t="s">
        <v>700</v>
      </c>
      <c r="F5958" t="s">
        <v>740</v>
      </c>
      <c r="G5958" t="s">
        <v>741</v>
      </c>
      <c r="H5958" t="s">
        <v>30</v>
      </c>
      <c r="I5958" t="s">
        <v>21</v>
      </c>
      <c r="J5958" t="s">
        <v>31</v>
      </c>
      <c r="K5958" t="s">
        <v>742</v>
      </c>
      <c r="L5958" t="s">
        <v>24</v>
      </c>
      <c r="M5958" t="s">
        <v>27</v>
      </c>
      <c r="N5958">
        <v>50</v>
      </c>
      <c r="O5958">
        <v>7818</v>
      </c>
      <c r="P5958">
        <v>4553.1499999999996</v>
      </c>
      <c r="Q5958">
        <v>119.44</v>
      </c>
    </row>
    <row r="5959" spans="2:17" hidden="1">
      <c r="B5959">
        <v>2017</v>
      </c>
      <c r="C5959">
        <v>6</v>
      </c>
      <c r="D5959" t="s">
        <v>699</v>
      </c>
      <c r="E5959" t="s">
        <v>700</v>
      </c>
      <c r="F5959" t="s">
        <v>1304</v>
      </c>
      <c r="G5959" t="s">
        <v>1367</v>
      </c>
      <c r="H5959" t="s">
        <v>30</v>
      </c>
      <c r="I5959" t="s">
        <v>21</v>
      </c>
      <c r="J5959" t="s">
        <v>31</v>
      </c>
      <c r="K5959" t="s">
        <v>733</v>
      </c>
      <c r="L5959" t="s">
        <v>24</v>
      </c>
      <c r="M5959" t="s">
        <v>25</v>
      </c>
      <c r="N5959">
        <v>3343</v>
      </c>
      <c r="O5959">
        <v>9488</v>
      </c>
      <c r="P5959">
        <v>14231.79</v>
      </c>
      <c r="Q5959">
        <v>-2582.9899999999998</v>
      </c>
    </row>
    <row r="5960" spans="2:17" hidden="1">
      <c r="B5960">
        <v>2017</v>
      </c>
      <c r="C5960">
        <v>6</v>
      </c>
      <c r="D5960" t="s">
        <v>699</v>
      </c>
      <c r="E5960" t="s">
        <v>700</v>
      </c>
      <c r="F5960" t="s">
        <v>1304</v>
      </c>
      <c r="G5960" t="s">
        <v>1367</v>
      </c>
      <c r="H5960" t="s">
        <v>30</v>
      </c>
      <c r="I5960" t="s">
        <v>21</v>
      </c>
      <c r="J5960" t="s">
        <v>31</v>
      </c>
      <c r="K5960" t="s">
        <v>733</v>
      </c>
      <c r="L5960" t="s">
        <v>24</v>
      </c>
      <c r="M5960" t="s">
        <v>26</v>
      </c>
      <c r="N5960">
        <v>76</v>
      </c>
      <c r="O5960">
        <v>3738</v>
      </c>
      <c r="P5960">
        <v>1680.18</v>
      </c>
      <c r="Q5960">
        <v>-620.91999999999996</v>
      </c>
    </row>
    <row r="5961" spans="2:17" hidden="1">
      <c r="B5961">
        <v>2017</v>
      </c>
      <c r="C5961">
        <v>6</v>
      </c>
      <c r="D5961" t="s">
        <v>699</v>
      </c>
      <c r="E5961" t="s">
        <v>700</v>
      </c>
      <c r="F5961" t="s">
        <v>1304</v>
      </c>
      <c r="G5961" t="s">
        <v>1367</v>
      </c>
      <c r="H5961" t="s">
        <v>30</v>
      </c>
      <c r="I5961" t="s">
        <v>21</v>
      </c>
      <c r="J5961" t="s">
        <v>31</v>
      </c>
      <c r="K5961" t="s">
        <v>733</v>
      </c>
      <c r="L5961" t="s">
        <v>24</v>
      </c>
      <c r="M5961" t="s">
        <v>27</v>
      </c>
      <c r="N5961">
        <v>4</v>
      </c>
      <c r="O5961">
        <v>863</v>
      </c>
      <c r="P5961">
        <v>497.14</v>
      </c>
      <c r="Q5961">
        <v>13.04</v>
      </c>
    </row>
    <row r="5962" spans="2:17" hidden="1">
      <c r="B5962">
        <v>2017</v>
      </c>
      <c r="C5962">
        <v>6</v>
      </c>
      <c r="D5962" t="s">
        <v>699</v>
      </c>
      <c r="E5962" t="s">
        <v>700</v>
      </c>
      <c r="F5962" t="s">
        <v>743</v>
      </c>
      <c r="G5962" t="s">
        <v>744</v>
      </c>
      <c r="H5962" t="s">
        <v>30</v>
      </c>
      <c r="I5962" t="s">
        <v>21</v>
      </c>
      <c r="J5962" t="s">
        <v>31</v>
      </c>
      <c r="K5962" t="s">
        <v>739</v>
      </c>
      <c r="L5962" t="s">
        <v>24</v>
      </c>
      <c r="M5962" t="s">
        <v>25</v>
      </c>
      <c r="N5962">
        <v>415</v>
      </c>
      <c r="O5962">
        <v>1609</v>
      </c>
      <c r="P5962">
        <v>1882.16</v>
      </c>
      <c r="Q5962">
        <v>-437.96</v>
      </c>
    </row>
    <row r="5963" spans="2:17" hidden="1">
      <c r="B5963">
        <v>2017</v>
      </c>
      <c r="C5963">
        <v>6</v>
      </c>
      <c r="D5963" t="s">
        <v>699</v>
      </c>
      <c r="E5963" t="s">
        <v>700</v>
      </c>
      <c r="F5963" t="s">
        <v>743</v>
      </c>
      <c r="G5963" t="s">
        <v>744</v>
      </c>
      <c r="H5963" t="s">
        <v>30</v>
      </c>
      <c r="I5963" t="s">
        <v>21</v>
      </c>
      <c r="J5963" t="s">
        <v>31</v>
      </c>
      <c r="K5963" t="s">
        <v>739</v>
      </c>
      <c r="L5963" t="s">
        <v>24</v>
      </c>
      <c r="M5963" t="s">
        <v>26</v>
      </c>
      <c r="N5963">
        <v>11</v>
      </c>
      <c r="O5963">
        <v>669</v>
      </c>
      <c r="P5963">
        <v>312.81</v>
      </c>
      <c r="Q5963">
        <v>-89.87</v>
      </c>
    </row>
    <row r="5964" spans="2:17" hidden="1">
      <c r="B5964">
        <v>2017</v>
      </c>
      <c r="C5964">
        <v>6</v>
      </c>
      <c r="D5964" t="s">
        <v>699</v>
      </c>
      <c r="E5964" t="s">
        <v>700</v>
      </c>
      <c r="F5964" t="s">
        <v>743</v>
      </c>
      <c r="G5964" t="s">
        <v>744</v>
      </c>
      <c r="H5964" t="s">
        <v>30</v>
      </c>
      <c r="I5964" t="s">
        <v>21</v>
      </c>
      <c r="J5964" t="s">
        <v>31</v>
      </c>
      <c r="K5964" t="s">
        <v>739</v>
      </c>
      <c r="L5964" t="s">
        <v>24</v>
      </c>
      <c r="M5964" t="s">
        <v>27</v>
      </c>
      <c r="N5964">
        <v>2</v>
      </c>
      <c r="O5964">
        <v>216</v>
      </c>
      <c r="P5964">
        <v>127.99</v>
      </c>
      <c r="Q5964">
        <v>3.35</v>
      </c>
    </row>
    <row r="5965" spans="2:17" hidden="1">
      <c r="B5965">
        <v>2017</v>
      </c>
      <c r="C5965">
        <v>6</v>
      </c>
      <c r="D5965" t="s">
        <v>699</v>
      </c>
      <c r="E5965" t="s">
        <v>700</v>
      </c>
      <c r="F5965" t="s">
        <v>1066</v>
      </c>
      <c r="G5965" t="s">
        <v>1060</v>
      </c>
      <c r="H5965" t="s">
        <v>30</v>
      </c>
      <c r="I5965" t="s">
        <v>21</v>
      </c>
      <c r="J5965" t="s">
        <v>31</v>
      </c>
      <c r="K5965" t="s">
        <v>1061</v>
      </c>
      <c r="L5965" t="s">
        <v>24</v>
      </c>
      <c r="M5965" t="s">
        <v>25</v>
      </c>
      <c r="N5965">
        <v>940</v>
      </c>
      <c r="O5965">
        <v>3070</v>
      </c>
      <c r="P5965">
        <v>4107.1400000000003</v>
      </c>
      <c r="Q5965">
        <v>-835.94</v>
      </c>
    </row>
    <row r="5966" spans="2:17" hidden="1">
      <c r="B5966">
        <v>2017</v>
      </c>
      <c r="C5966">
        <v>6</v>
      </c>
      <c r="D5966" t="s">
        <v>699</v>
      </c>
      <c r="E5966" t="s">
        <v>700</v>
      </c>
      <c r="F5966" t="s">
        <v>1066</v>
      </c>
      <c r="G5966" t="s">
        <v>1060</v>
      </c>
      <c r="H5966" t="s">
        <v>30</v>
      </c>
      <c r="I5966" t="s">
        <v>21</v>
      </c>
      <c r="J5966" t="s">
        <v>31</v>
      </c>
      <c r="K5966" t="s">
        <v>1061</v>
      </c>
      <c r="L5966" t="s">
        <v>24</v>
      </c>
      <c r="M5966" t="s">
        <v>26</v>
      </c>
      <c r="N5966">
        <v>22</v>
      </c>
      <c r="O5966">
        <v>1006</v>
      </c>
      <c r="P5966">
        <v>444.8</v>
      </c>
      <c r="Q5966">
        <v>-179.74</v>
      </c>
    </row>
    <row r="5967" spans="2:17" hidden="1">
      <c r="B5967">
        <v>2017</v>
      </c>
      <c r="C5967">
        <v>6</v>
      </c>
      <c r="D5967" t="s">
        <v>699</v>
      </c>
      <c r="E5967" t="s">
        <v>700</v>
      </c>
      <c r="F5967" t="s">
        <v>1066</v>
      </c>
      <c r="G5967" t="s">
        <v>1060</v>
      </c>
      <c r="H5967" t="s">
        <v>30</v>
      </c>
      <c r="I5967" t="s">
        <v>21</v>
      </c>
      <c r="J5967" t="s">
        <v>31</v>
      </c>
      <c r="K5967" t="s">
        <v>1061</v>
      </c>
      <c r="L5967" t="s">
        <v>24</v>
      </c>
      <c r="M5967" t="s">
        <v>27</v>
      </c>
      <c r="N5967">
        <v>3</v>
      </c>
      <c r="O5967">
        <v>2435</v>
      </c>
      <c r="P5967">
        <v>1373.09</v>
      </c>
      <c r="Q5967">
        <v>36.06</v>
      </c>
    </row>
    <row r="5968" spans="2:17" hidden="1">
      <c r="B5968">
        <v>2017</v>
      </c>
      <c r="C5968">
        <v>6</v>
      </c>
      <c r="D5968" t="s">
        <v>745</v>
      </c>
      <c r="E5968" t="s">
        <v>746</v>
      </c>
      <c r="F5968" t="s">
        <v>747</v>
      </c>
      <c r="G5968" t="s">
        <v>748</v>
      </c>
      <c r="H5968" t="s">
        <v>121</v>
      </c>
      <c r="I5968" t="s">
        <v>1072</v>
      </c>
      <c r="J5968" t="s">
        <v>31</v>
      </c>
      <c r="K5968" t="s">
        <v>749</v>
      </c>
      <c r="L5968" t="s">
        <v>24</v>
      </c>
      <c r="M5968" t="s">
        <v>25</v>
      </c>
      <c r="N5968">
        <v>5775</v>
      </c>
      <c r="O5968">
        <v>55036</v>
      </c>
      <c r="P5968">
        <v>40681.339999999997</v>
      </c>
      <c r="Q5968">
        <v>-7515.36</v>
      </c>
    </row>
    <row r="5969" spans="2:17" hidden="1">
      <c r="B5969">
        <v>2017</v>
      </c>
      <c r="C5969">
        <v>6</v>
      </c>
      <c r="D5969" t="s">
        <v>745</v>
      </c>
      <c r="E5969" t="s">
        <v>746</v>
      </c>
      <c r="F5969" t="s">
        <v>747</v>
      </c>
      <c r="G5969" t="s">
        <v>748</v>
      </c>
      <c r="H5969" t="s">
        <v>121</v>
      </c>
      <c r="I5969" t="s">
        <v>1072</v>
      </c>
      <c r="J5969" t="s">
        <v>31</v>
      </c>
      <c r="K5969" t="s">
        <v>749</v>
      </c>
      <c r="L5969" t="s">
        <v>24</v>
      </c>
      <c r="M5969" t="s">
        <v>26</v>
      </c>
      <c r="N5969">
        <v>10081</v>
      </c>
      <c r="O5969">
        <v>661268.34</v>
      </c>
      <c r="P5969">
        <v>351540.47</v>
      </c>
      <c r="Q5969">
        <v>-41332.1</v>
      </c>
    </row>
    <row r="5970" spans="2:17" hidden="1">
      <c r="B5970">
        <v>2017</v>
      </c>
      <c r="C5970">
        <v>6</v>
      </c>
      <c r="D5970" t="s">
        <v>745</v>
      </c>
      <c r="E5970" t="s">
        <v>746</v>
      </c>
      <c r="F5970" t="s">
        <v>747</v>
      </c>
      <c r="G5970" t="s">
        <v>748</v>
      </c>
      <c r="H5970" t="s">
        <v>121</v>
      </c>
      <c r="I5970" t="s">
        <v>1072</v>
      </c>
      <c r="J5970" t="s">
        <v>31</v>
      </c>
      <c r="K5970" t="s">
        <v>749</v>
      </c>
      <c r="L5970" t="s">
        <v>24</v>
      </c>
      <c r="M5970" t="s">
        <v>27</v>
      </c>
      <c r="N5970">
        <v>6886</v>
      </c>
      <c r="O5970">
        <v>1302450</v>
      </c>
      <c r="P5970">
        <v>746837.17</v>
      </c>
      <c r="Q5970">
        <v>13849.48</v>
      </c>
    </row>
    <row r="5971" spans="2:17" hidden="1">
      <c r="B5971">
        <v>2017</v>
      </c>
      <c r="C5971">
        <v>6</v>
      </c>
      <c r="D5971" t="s">
        <v>745</v>
      </c>
      <c r="E5971" t="s">
        <v>746</v>
      </c>
      <c r="F5971" t="s">
        <v>750</v>
      </c>
      <c r="G5971" t="s">
        <v>751</v>
      </c>
      <c r="H5971" t="s">
        <v>121</v>
      </c>
      <c r="I5971" t="s">
        <v>1072</v>
      </c>
      <c r="J5971" t="s">
        <v>31</v>
      </c>
      <c r="K5971" t="s">
        <v>752</v>
      </c>
      <c r="L5971" t="s">
        <v>24</v>
      </c>
      <c r="M5971" t="s">
        <v>25</v>
      </c>
      <c r="N5971">
        <v>6547</v>
      </c>
      <c r="O5971">
        <v>65413</v>
      </c>
      <c r="P5971">
        <v>47298.1</v>
      </c>
      <c r="Q5971">
        <v>-8911.06</v>
      </c>
    </row>
    <row r="5972" spans="2:17" hidden="1">
      <c r="B5972">
        <v>2017</v>
      </c>
      <c r="C5972">
        <v>6</v>
      </c>
      <c r="D5972" t="s">
        <v>745</v>
      </c>
      <c r="E5972" t="s">
        <v>746</v>
      </c>
      <c r="F5972" t="s">
        <v>750</v>
      </c>
      <c r="G5972" t="s">
        <v>751</v>
      </c>
      <c r="H5972" t="s">
        <v>121</v>
      </c>
      <c r="I5972" t="s">
        <v>1072</v>
      </c>
      <c r="J5972" t="s">
        <v>31</v>
      </c>
      <c r="K5972" t="s">
        <v>752</v>
      </c>
      <c r="L5972" t="s">
        <v>24</v>
      </c>
      <c r="M5972" t="s">
        <v>26</v>
      </c>
      <c r="N5972">
        <v>9584</v>
      </c>
      <c r="O5972">
        <v>615555</v>
      </c>
      <c r="P5972">
        <v>326311.59999999998</v>
      </c>
      <c r="Q5972">
        <v>-39263.5</v>
      </c>
    </row>
    <row r="5973" spans="2:17" hidden="1">
      <c r="B5973">
        <v>2017</v>
      </c>
      <c r="C5973">
        <v>6</v>
      </c>
      <c r="D5973" t="s">
        <v>745</v>
      </c>
      <c r="E5973" t="s">
        <v>746</v>
      </c>
      <c r="F5973" t="s">
        <v>750</v>
      </c>
      <c r="G5973" t="s">
        <v>751</v>
      </c>
      <c r="H5973" t="s">
        <v>121</v>
      </c>
      <c r="I5973" t="s">
        <v>1072</v>
      </c>
      <c r="J5973" t="s">
        <v>31</v>
      </c>
      <c r="K5973" t="s">
        <v>752</v>
      </c>
      <c r="L5973" t="s">
        <v>24</v>
      </c>
      <c r="M5973" t="s">
        <v>27</v>
      </c>
      <c r="N5973">
        <v>5666</v>
      </c>
      <c r="O5973">
        <v>1162765</v>
      </c>
      <c r="P5973">
        <v>656129.15</v>
      </c>
      <c r="Q5973">
        <v>4676.66</v>
      </c>
    </row>
    <row r="5974" spans="2:17" hidden="1">
      <c r="B5974">
        <v>2017</v>
      </c>
      <c r="C5974">
        <v>6</v>
      </c>
      <c r="D5974" t="s">
        <v>745</v>
      </c>
      <c r="E5974" t="s">
        <v>746</v>
      </c>
      <c r="F5974" t="s">
        <v>753</v>
      </c>
      <c r="G5974" t="s">
        <v>754</v>
      </c>
      <c r="H5974" t="s">
        <v>140</v>
      </c>
      <c r="I5974" t="s">
        <v>1072</v>
      </c>
      <c r="J5974" t="s">
        <v>31</v>
      </c>
      <c r="K5974" t="s">
        <v>755</v>
      </c>
      <c r="L5974" t="s">
        <v>24</v>
      </c>
      <c r="M5974" t="s">
        <v>25</v>
      </c>
      <c r="N5974">
        <v>21137</v>
      </c>
      <c r="O5974">
        <v>221941</v>
      </c>
      <c r="P5974">
        <v>149862.82</v>
      </c>
      <c r="Q5974">
        <v>-28543.73</v>
      </c>
    </row>
    <row r="5975" spans="2:17" hidden="1">
      <c r="B5975">
        <v>2017</v>
      </c>
      <c r="C5975">
        <v>6</v>
      </c>
      <c r="D5975" t="s">
        <v>745</v>
      </c>
      <c r="E5975" t="s">
        <v>746</v>
      </c>
      <c r="F5975" t="s">
        <v>753</v>
      </c>
      <c r="G5975" t="s">
        <v>754</v>
      </c>
      <c r="H5975" t="s">
        <v>140</v>
      </c>
      <c r="I5975" t="s">
        <v>1072</v>
      </c>
      <c r="J5975" t="s">
        <v>31</v>
      </c>
      <c r="K5975" t="s">
        <v>755</v>
      </c>
      <c r="L5975" t="s">
        <v>24</v>
      </c>
      <c r="M5975" t="s">
        <v>26</v>
      </c>
      <c r="N5975">
        <v>33803</v>
      </c>
      <c r="O5975">
        <v>2165831</v>
      </c>
      <c r="P5975">
        <v>1086091.2</v>
      </c>
      <c r="Q5975">
        <v>-130564.3</v>
      </c>
    </row>
    <row r="5976" spans="2:17" hidden="1">
      <c r="B5976">
        <v>2017</v>
      </c>
      <c r="C5976">
        <v>6</v>
      </c>
      <c r="D5976" t="s">
        <v>745</v>
      </c>
      <c r="E5976" t="s">
        <v>746</v>
      </c>
      <c r="F5976" t="s">
        <v>753</v>
      </c>
      <c r="G5976" t="s">
        <v>754</v>
      </c>
      <c r="H5976" t="s">
        <v>140</v>
      </c>
      <c r="I5976" t="s">
        <v>1072</v>
      </c>
      <c r="J5976" t="s">
        <v>31</v>
      </c>
      <c r="K5976" t="s">
        <v>755</v>
      </c>
      <c r="L5976" t="s">
        <v>24</v>
      </c>
      <c r="M5976" t="s">
        <v>27</v>
      </c>
      <c r="N5976">
        <v>25968</v>
      </c>
      <c r="O5976">
        <v>5232196</v>
      </c>
      <c r="P5976">
        <v>2825707.54</v>
      </c>
      <c r="Q5976">
        <v>56044.71</v>
      </c>
    </row>
    <row r="5977" spans="2:17" hidden="1">
      <c r="B5977">
        <v>2017</v>
      </c>
      <c r="C5977">
        <v>6</v>
      </c>
      <c r="D5977" t="s">
        <v>745</v>
      </c>
      <c r="E5977" t="s">
        <v>746</v>
      </c>
      <c r="F5977" t="s">
        <v>756</v>
      </c>
      <c r="G5977" t="s">
        <v>757</v>
      </c>
      <c r="H5977" t="s">
        <v>121</v>
      </c>
      <c r="I5977" t="s">
        <v>1072</v>
      </c>
      <c r="J5977" t="s">
        <v>31</v>
      </c>
      <c r="K5977" t="s">
        <v>758</v>
      </c>
      <c r="L5977" t="s">
        <v>24</v>
      </c>
      <c r="M5977" t="s">
        <v>25</v>
      </c>
      <c r="N5977">
        <v>239</v>
      </c>
      <c r="O5977">
        <v>2728</v>
      </c>
      <c r="P5977">
        <v>1893.17</v>
      </c>
      <c r="Q5977">
        <v>-380.88</v>
      </c>
    </row>
    <row r="5978" spans="2:17" hidden="1">
      <c r="B5978">
        <v>2017</v>
      </c>
      <c r="C5978">
        <v>6</v>
      </c>
      <c r="D5978" t="s">
        <v>745</v>
      </c>
      <c r="E5978" t="s">
        <v>746</v>
      </c>
      <c r="F5978" t="s">
        <v>756</v>
      </c>
      <c r="G5978" t="s">
        <v>757</v>
      </c>
      <c r="H5978" t="s">
        <v>121</v>
      </c>
      <c r="I5978" t="s">
        <v>1072</v>
      </c>
      <c r="J5978" t="s">
        <v>31</v>
      </c>
      <c r="K5978" t="s">
        <v>758</v>
      </c>
      <c r="L5978" t="s">
        <v>24</v>
      </c>
      <c r="M5978" t="s">
        <v>26</v>
      </c>
      <c r="N5978">
        <v>408</v>
      </c>
      <c r="O5978">
        <v>25092</v>
      </c>
      <c r="P5978">
        <v>13577.68</v>
      </c>
      <c r="Q5978">
        <v>-1719.42</v>
      </c>
    </row>
    <row r="5979" spans="2:17" hidden="1">
      <c r="B5979">
        <v>2017</v>
      </c>
      <c r="C5979">
        <v>6</v>
      </c>
      <c r="D5979" t="s">
        <v>745</v>
      </c>
      <c r="E5979" t="s">
        <v>746</v>
      </c>
      <c r="F5979" t="s">
        <v>756</v>
      </c>
      <c r="G5979" t="s">
        <v>757</v>
      </c>
      <c r="H5979" t="s">
        <v>121</v>
      </c>
      <c r="I5979" t="s">
        <v>1072</v>
      </c>
      <c r="J5979" t="s">
        <v>31</v>
      </c>
      <c r="K5979" t="s">
        <v>758</v>
      </c>
      <c r="L5979" t="s">
        <v>24</v>
      </c>
      <c r="M5979" t="s">
        <v>27</v>
      </c>
      <c r="N5979">
        <v>303</v>
      </c>
      <c r="O5979">
        <v>87641</v>
      </c>
      <c r="P5979">
        <v>49792.160000000003</v>
      </c>
      <c r="Q5979">
        <v>-106.79</v>
      </c>
    </row>
    <row r="5980" spans="2:17" hidden="1">
      <c r="B5980">
        <v>2017</v>
      </c>
      <c r="C5980">
        <v>6</v>
      </c>
      <c r="D5980" t="s">
        <v>745</v>
      </c>
      <c r="E5980" t="s">
        <v>746</v>
      </c>
      <c r="F5980" t="s">
        <v>759</v>
      </c>
      <c r="G5980" t="s">
        <v>760</v>
      </c>
      <c r="H5980" t="s">
        <v>151</v>
      </c>
      <c r="I5980" t="s">
        <v>21</v>
      </c>
      <c r="J5980" t="s">
        <v>31</v>
      </c>
      <c r="K5980" t="s">
        <v>761</v>
      </c>
      <c r="L5980" t="s">
        <v>24</v>
      </c>
      <c r="M5980" t="s">
        <v>25</v>
      </c>
      <c r="N5980">
        <v>2293</v>
      </c>
      <c r="O5980">
        <v>20634</v>
      </c>
      <c r="P5980">
        <v>14742.81</v>
      </c>
      <c r="Q5980">
        <v>-6253.93</v>
      </c>
    </row>
    <row r="5981" spans="2:17" hidden="1">
      <c r="B5981">
        <v>2017</v>
      </c>
      <c r="C5981">
        <v>6</v>
      </c>
      <c r="D5981" t="s">
        <v>745</v>
      </c>
      <c r="E5981" t="s">
        <v>746</v>
      </c>
      <c r="F5981" t="s">
        <v>759</v>
      </c>
      <c r="G5981" t="s">
        <v>760</v>
      </c>
      <c r="H5981" t="s">
        <v>151</v>
      </c>
      <c r="I5981" t="s">
        <v>21</v>
      </c>
      <c r="J5981" t="s">
        <v>31</v>
      </c>
      <c r="K5981" t="s">
        <v>761</v>
      </c>
      <c r="L5981" t="s">
        <v>24</v>
      </c>
      <c r="M5981" t="s">
        <v>26</v>
      </c>
      <c r="N5981">
        <v>826</v>
      </c>
      <c r="O5981">
        <v>45184</v>
      </c>
      <c r="P5981">
        <v>22922.55</v>
      </c>
      <c r="Q5981">
        <v>-7531.68</v>
      </c>
    </row>
    <row r="5982" spans="2:17" hidden="1">
      <c r="B5982">
        <v>2017</v>
      </c>
      <c r="C5982">
        <v>6</v>
      </c>
      <c r="D5982" t="s">
        <v>745</v>
      </c>
      <c r="E5982" t="s">
        <v>746</v>
      </c>
      <c r="F5982" t="s">
        <v>759</v>
      </c>
      <c r="G5982" t="s">
        <v>760</v>
      </c>
      <c r="H5982" t="s">
        <v>151</v>
      </c>
      <c r="I5982" t="s">
        <v>21</v>
      </c>
      <c r="J5982" t="s">
        <v>31</v>
      </c>
      <c r="K5982" t="s">
        <v>761</v>
      </c>
      <c r="L5982" t="s">
        <v>24</v>
      </c>
      <c r="M5982" t="s">
        <v>27</v>
      </c>
      <c r="N5982">
        <v>170</v>
      </c>
      <c r="O5982">
        <v>63455</v>
      </c>
      <c r="P5982">
        <v>30422.47</v>
      </c>
      <c r="Q5982">
        <v>-8685.59</v>
      </c>
    </row>
    <row r="5983" spans="2:17" hidden="1">
      <c r="B5983">
        <v>2017</v>
      </c>
      <c r="C5983">
        <v>6</v>
      </c>
      <c r="D5983" t="s">
        <v>745</v>
      </c>
      <c r="E5983" t="s">
        <v>746</v>
      </c>
      <c r="F5983" t="s">
        <v>762</v>
      </c>
      <c r="G5983" t="s">
        <v>763</v>
      </c>
      <c r="H5983" t="s">
        <v>144</v>
      </c>
      <c r="I5983" t="s">
        <v>21</v>
      </c>
      <c r="J5983" t="s">
        <v>31</v>
      </c>
      <c r="K5983" t="s">
        <v>764</v>
      </c>
      <c r="L5983" t="s">
        <v>24</v>
      </c>
      <c r="M5983" t="s">
        <v>25</v>
      </c>
      <c r="N5983">
        <v>4343</v>
      </c>
      <c r="O5983">
        <v>38970</v>
      </c>
      <c r="P5983">
        <v>30473.759999999998</v>
      </c>
      <c r="Q5983">
        <v>-13275.48</v>
      </c>
    </row>
    <row r="5984" spans="2:17" hidden="1">
      <c r="B5984">
        <v>2017</v>
      </c>
      <c r="C5984">
        <v>6</v>
      </c>
      <c r="D5984" t="s">
        <v>745</v>
      </c>
      <c r="E5984" t="s">
        <v>746</v>
      </c>
      <c r="F5984" t="s">
        <v>762</v>
      </c>
      <c r="G5984" t="s">
        <v>763</v>
      </c>
      <c r="H5984" t="s">
        <v>144</v>
      </c>
      <c r="I5984" t="s">
        <v>21</v>
      </c>
      <c r="J5984" t="s">
        <v>31</v>
      </c>
      <c r="K5984" t="s">
        <v>764</v>
      </c>
      <c r="L5984" t="s">
        <v>24</v>
      </c>
      <c r="M5984" t="s">
        <v>26</v>
      </c>
      <c r="N5984">
        <v>1042</v>
      </c>
      <c r="O5984">
        <v>53130</v>
      </c>
      <c r="P5984">
        <v>29598.720000000001</v>
      </c>
      <c r="Q5984">
        <v>-10728.28</v>
      </c>
    </row>
    <row r="5985" spans="2:17" hidden="1">
      <c r="B5985">
        <v>2017</v>
      </c>
      <c r="C5985">
        <v>6</v>
      </c>
      <c r="D5985" t="s">
        <v>745</v>
      </c>
      <c r="E5985" t="s">
        <v>746</v>
      </c>
      <c r="F5985" t="s">
        <v>762</v>
      </c>
      <c r="G5985" t="s">
        <v>763</v>
      </c>
      <c r="H5985" t="s">
        <v>144</v>
      </c>
      <c r="I5985" t="s">
        <v>21</v>
      </c>
      <c r="J5985" t="s">
        <v>31</v>
      </c>
      <c r="K5985" t="s">
        <v>764</v>
      </c>
      <c r="L5985" t="s">
        <v>24</v>
      </c>
      <c r="M5985" t="s">
        <v>27</v>
      </c>
      <c r="N5985">
        <v>210</v>
      </c>
      <c r="O5985">
        <v>56911</v>
      </c>
      <c r="P5985">
        <v>40211.360000000001</v>
      </c>
      <c r="Q5985">
        <v>600.58000000000004</v>
      </c>
    </row>
    <row r="5986" spans="2:17" hidden="1">
      <c r="B5986">
        <v>2017</v>
      </c>
      <c r="C5986">
        <v>6</v>
      </c>
      <c r="D5986" t="s">
        <v>745</v>
      </c>
      <c r="E5986" t="s">
        <v>746</v>
      </c>
      <c r="F5986" t="s">
        <v>765</v>
      </c>
      <c r="G5986" t="s">
        <v>766</v>
      </c>
      <c r="H5986" t="s">
        <v>151</v>
      </c>
      <c r="I5986" t="s">
        <v>21</v>
      </c>
      <c r="J5986" t="s">
        <v>31</v>
      </c>
      <c r="K5986" t="s">
        <v>767</v>
      </c>
      <c r="L5986" t="s">
        <v>24</v>
      </c>
      <c r="M5986" t="s">
        <v>25</v>
      </c>
      <c r="N5986">
        <v>2361</v>
      </c>
      <c r="O5986">
        <v>13743</v>
      </c>
      <c r="P5986">
        <v>12942.62</v>
      </c>
      <c r="Q5986">
        <v>-4205.3500000000004</v>
      </c>
    </row>
    <row r="5987" spans="2:17" hidden="1">
      <c r="B5987">
        <v>2017</v>
      </c>
      <c r="C5987">
        <v>6</v>
      </c>
      <c r="D5987" t="s">
        <v>745</v>
      </c>
      <c r="E5987" t="s">
        <v>746</v>
      </c>
      <c r="F5987" t="s">
        <v>765</v>
      </c>
      <c r="G5987" t="s">
        <v>766</v>
      </c>
      <c r="H5987" t="s">
        <v>151</v>
      </c>
      <c r="I5987" t="s">
        <v>21</v>
      </c>
      <c r="J5987" t="s">
        <v>31</v>
      </c>
      <c r="K5987" t="s">
        <v>767</v>
      </c>
      <c r="L5987" t="s">
        <v>24</v>
      </c>
      <c r="M5987" t="s">
        <v>26</v>
      </c>
      <c r="N5987">
        <v>1246</v>
      </c>
      <c r="O5987">
        <v>72422</v>
      </c>
      <c r="P5987">
        <v>37397.65</v>
      </c>
      <c r="Q5987">
        <v>-11536.79</v>
      </c>
    </row>
    <row r="5988" spans="2:17" hidden="1">
      <c r="B5988">
        <v>2017</v>
      </c>
      <c r="C5988">
        <v>6</v>
      </c>
      <c r="D5988" t="s">
        <v>745</v>
      </c>
      <c r="E5988" t="s">
        <v>746</v>
      </c>
      <c r="F5988" t="s">
        <v>765</v>
      </c>
      <c r="G5988" t="s">
        <v>766</v>
      </c>
      <c r="H5988" t="s">
        <v>151</v>
      </c>
      <c r="I5988" t="s">
        <v>21</v>
      </c>
      <c r="J5988" t="s">
        <v>31</v>
      </c>
      <c r="K5988" t="s">
        <v>767</v>
      </c>
      <c r="L5988" t="s">
        <v>24</v>
      </c>
      <c r="M5988" t="s">
        <v>27</v>
      </c>
      <c r="N5988">
        <v>341</v>
      </c>
      <c r="O5988">
        <v>83918</v>
      </c>
      <c r="P5988">
        <v>51883.24</v>
      </c>
      <c r="Q5988">
        <v>-741.73</v>
      </c>
    </row>
    <row r="5989" spans="2:17" hidden="1">
      <c r="B5989">
        <v>2017</v>
      </c>
      <c r="C5989">
        <v>6</v>
      </c>
      <c r="D5989" t="s">
        <v>745</v>
      </c>
      <c r="E5989" t="s">
        <v>746</v>
      </c>
      <c r="F5989" t="s">
        <v>768</v>
      </c>
      <c r="G5989" t="s">
        <v>769</v>
      </c>
      <c r="H5989" t="s">
        <v>144</v>
      </c>
      <c r="I5989" t="s">
        <v>21</v>
      </c>
      <c r="J5989" t="s">
        <v>31</v>
      </c>
      <c r="K5989" t="s">
        <v>770</v>
      </c>
      <c r="L5989" t="s">
        <v>24</v>
      </c>
      <c r="M5989" t="s">
        <v>25</v>
      </c>
      <c r="N5989">
        <v>256</v>
      </c>
      <c r="O5989">
        <v>2484</v>
      </c>
      <c r="P5989">
        <v>1865.28</v>
      </c>
      <c r="Q5989">
        <v>-851.52</v>
      </c>
    </row>
    <row r="5990" spans="2:17" hidden="1">
      <c r="B5990">
        <v>2017</v>
      </c>
      <c r="C5990">
        <v>6</v>
      </c>
      <c r="D5990" t="s">
        <v>745</v>
      </c>
      <c r="E5990" t="s">
        <v>746</v>
      </c>
      <c r="F5990" t="s">
        <v>768</v>
      </c>
      <c r="G5990" t="s">
        <v>769</v>
      </c>
      <c r="H5990" t="s">
        <v>144</v>
      </c>
      <c r="I5990" t="s">
        <v>21</v>
      </c>
      <c r="J5990" t="s">
        <v>31</v>
      </c>
      <c r="K5990" t="s">
        <v>770</v>
      </c>
      <c r="L5990" t="s">
        <v>24</v>
      </c>
      <c r="M5990" t="s">
        <v>26</v>
      </c>
      <c r="N5990">
        <v>100</v>
      </c>
      <c r="O5990">
        <v>5137</v>
      </c>
      <c r="P5990">
        <v>2862.43</v>
      </c>
      <c r="Q5990">
        <v>-1054.75</v>
      </c>
    </row>
    <row r="5991" spans="2:17" hidden="1">
      <c r="B5991">
        <v>2017</v>
      </c>
      <c r="C5991">
        <v>6</v>
      </c>
      <c r="D5991" t="s">
        <v>745</v>
      </c>
      <c r="E5991" t="s">
        <v>746</v>
      </c>
      <c r="F5991" t="s">
        <v>768</v>
      </c>
      <c r="G5991" t="s">
        <v>769</v>
      </c>
      <c r="H5991" t="s">
        <v>144</v>
      </c>
      <c r="I5991" t="s">
        <v>21</v>
      </c>
      <c r="J5991" t="s">
        <v>31</v>
      </c>
      <c r="K5991" t="s">
        <v>770</v>
      </c>
      <c r="L5991" t="s">
        <v>24</v>
      </c>
      <c r="M5991" t="s">
        <v>27</v>
      </c>
      <c r="N5991">
        <v>28</v>
      </c>
      <c r="O5991">
        <v>6734</v>
      </c>
      <c r="P5991">
        <v>4304.99</v>
      </c>
      <c r="Q5991">
        <v>-422.75</v>
      </c>
    </row>
    <row r="5992" spans="2:17" hidden="1">
      <c r="B5992">
        <v>2017</v>
      </c>
      <c r="C5992">
        <v>6</v>
      </c>
      <c r="D5992" t="s">
        <v>745</v>
      </c>
      <c r="E5992" t="s">
        <v>746</v>
      </c>
      <c r="F5992" t="s">
        <v>771</v>
      </c>
      <c r="G5992" t="s">
        <v>772</v>
      </c>
      <c r="H5992" t="s">
        <v>144</v>
      </c>
      <c r="I5992" t="s">
        <v>21</v>
      </c>
      <c r="J5992" t="s">
        <v>31</v>
      </c>
      <c r="K5992" t="s">
        <v>773</v>
      </c>
      <c r="L5992" t="s">
        <v>24</v>
      </c>
      <c r="M5992" t="s">
        <v>25</v>
      </c>
      <c r="N5992">
        <v>511</v>
      </c>
      <c r="O5992">
        <v>4898</v>
      </c>
      <c r="P5992">
        <v>3665.41</v>
      </c>
      <c r="Q5992">
        <v>-1639.81</v>
      </c>
    </row>
    <row r="5993" spans="2:17" hidden="1">
      <c r="B5993">
        <v>2017</v>
      </c>
      <c r="C5993">
        <v>6</v>
      </c>
      <c r="D5993" t="s">
        <v>745</v>
      </c>
      <c r="E5993" t="s">
        <v>746</v>
      </c>
      <c r="F5993" t="s">
        <v>771</v>
      </c>
      <c r="G5993" t="s">
        <v>772</v>
      </c>
      <c r="H5993" t="s">
        <v>144</v>
      </c>
      <c r="I5993" t="s">
        <v>21</v>
      </c>
      <c r="J5993" t="s">
        <v>31</v>
      </c>
      <c r="K5993" t="s">
        <v>773</v>
      </c>
      <c r="L5993" t="s">
        <v>24</v>
      </c>
      <c r="M5993" t="s">
        <v>26</v>
      </c>
      <c r="N5993">
        <v>472</v>
      </c>
      <c r="O5993">
        <v>27407</v>
      </c>
      <c r="P5993">
        <v>15402.21</v>
      </c>
      <c r="Q5993">
        <v>-4828.99</v>
      </c>
    </row>
    <row r="5994" spans="2:17" hidden="1">
      <c r="B5994">
        <v>2017</v>
      </c>
      <c r="C5994">
        <v>6</v>
      </c>
      <c r="D5994" t="s">
        <v>745</v>
      </c>
      <c r="E5994" t="s">
        <v>746</v>
      </c>
      <c r="F5994" t="s">
        <v>771</v>
      </c>
      <c r="G5994" t="s">
        <v>772</v>
      </c>
      <c r="H5994" t="s">
        <v>144</v>
      </c>
      <c r="I5994" t="s">
        <v>21</v>
      </c>
      <c r="J5994" t="s">
        <v>31</v>
      </c>
      <c r="K5994" t="s">
        <v>773</v>
      </c>
      <c r="L5994" t="s">
        <v>24</v>
      </c>
      <c r="M5994" t="s">
        <v>27</v>
      </c>
      <c r="N5994">
        <v>105</v>
      </c>
      <c r="O5994">
        <v>26665</v>
      </c>
      <c r="P5994">
        <v>16805.060000000001</v>
      </c>
      <c r="Q5994">
        <v>-1473.59</v>
      </c>
    </row>
    <row r="5995" spans="2:17" hidden="1">
      <c r="B5995">
        <v>2017</v>
      </c>
      <c r="C5995">
        <v>6</v>
      </c>
      <c r="D5995" t="s">
        <v>745</v>
      </c>
      <c r="E5995" t="s">
        <v>746</v>
      </c>
      <c r="F5995" t="s">
        <v>1319</v>
      </c>
      <c r="G5995" t="s">
        <v>1368</v>
      </c>
      <c r="H5995" t="s">
        <v>30</v>
      </c>
      <c r="I5995" t="s">
        <v>21</v>
      </c>
      <c r="J5995" t="s">
        <v>31</v>
      </c>
      <c r="K5995" t="s">
        <v>1291</v>
      </c>
      <c r="L5995" t="s">
        <v>24</v>
      </c>
      <c r="M5995" t="s">
        <v>25</v>
      </c>
      <c r="N5995">
        <v>89</v>
      </c>
      <c r="O5995">
        <v>878</v>
      </c>
      <c r="P5995">
        <v>818.15</v>
      </c>
      <c r="Q5995">
        <v>-347.34</v>
      </c>
    </row>
    <row r="5996" spans="2:17" hidden="1">
      <c r="B5996">
        <v>2017</v>
      </c>
      <c r="C5996">
        <v>6</v>
      </c>
      <c r="D5996" t="s">
        <v>745</v>
      </c>
      <c r="E5996" t="s">
        <v>746</v>
      </c>
      <c r="F5996" t="s">
        <v>1319</v>
      </c>
      <c r="G5996" t="s">
        <v>1368</v>
      </c>
      <c r="H5996" t="s">
        <v>30</v>
      </c>
      <c r="I5996" t="s">
        <v>21</v>
      </c>
      <c r="J5996" t="s">
        <v>31</v>
      </c>
      <c r="K5996" t="s">
        <v>1291</v>
      </c>
      <c r="L5996" t="s">
        <v>24</v>
      </c>
      <c r="M5996" t="s">
        <v>26</v>
      </c>
      <c r="N5996">
        <v>26</v>
      </c>
      <c r="O5996">
        <v>1270</v>
      </c>
      <c r="P5996">
        <v>833.83</v>
      </c>
      <c r="Q5996">
        <v>-308.62</v>
      </c>
    </row>
    <row r="5997" spans="2:17" hidden="1">
      <c r="B5997">
        <v>2017</v>
      </c>
      <c r="C5997">
        <v>6</v>
      </c>
      <c r="D5997" t="s">
        <v>745</v>
      </c>
      <c r="E5997" t="s">
        <v>746</v>
      </c>
      <c r="F5997" t="s">
        <v>1319</v>
      </c>
      <c r="G5997" t="s">
        <v>1368</v>
      </c>
      <c r="H5997" t="s">
        <v>30</v>
      </c>
      <c r="I5997" t="s">
        <v>21</v>
      </c>
      <c r="J5997" t="s">
        <v>31</v>
      </c>
      <c r="K5997" t="s">
        <v>1291</v>
      </c>
      <c r="L5997" t="s">
        <v>24</v>
      </c>
      <c r="M5997" t="s">
        <v>27</v>
      </c>
      <c r="N5997">
        <v>6</v>
      </c>
      <c r="O5997">
        <v>1450</v>
      </c>
      <c r="P5997">
        <v>1149</v>
      </c>
      <c r="Q5997">
        <v>-29.99</v>
      </c>
    </row>
    <row r="5998" spans="2:17" hidden="1">
      <c r="B5998">
        <v>2017</v>
      </c>
      <c r="C5998">
        <v>6</v>
      </c>
      <c r="D5998" t="s">
        <v>745</v>
      </c>
      <c r="E5998" t="s">
        <v>746</v>
      </c>
      <c r="F5998" t="s">
        <v>1305</v>
      </c>
      <c r="G5998" t="s">
        <v>1327</v>
      </c>
      <c r="H5998" t="s">
        <v>30</v>
      </c>
      <c r="I5998" t="s">
        <v>21</v>
      </c>
      <c r="J5998" t="s">
        <v>31</v>
      </c>
      <c r="K5998" t="s">
        <v>1292</v>
      </c>
      <c r="L5998" t="s">
        <v>24</v>
      </c>
      <c r="M5998" t="s">
        <v>25</v>
      </c>
      <c r="N5998">
        <v>309</v>
      </c>
      <c r="O5998">
        <v>1956</v>
      </c>
      <c r="P5998">
        <v>2393.9299999999998</v>
      </c>
      <c r="Q5998">
        <v>-759.32</v>
      </c>
    </row>
    <row r="5999" spans="2:17" hidden="1">
      <c r="B5999">
        <v>2017</v>
      </c>
      <c r="C5999">
        <v>6</v>
      </c>
      <c r="D5999" t="s">
        <v>745</v>
      </c>
      <c r="E5999" t="s">
        <v>746</v>
      </c>
      <c r="F5999" t="s">
        <v>1305</v>
      </c>
      <c r="G5999" t="s">
        <v>1327</v>
      </c>
      <c r="H5999" t="s">
        <v>30</v>
      </c>
      <c r="I5999" t="s">
        <v>21</v>
      </c>
      <c r="J5999" t="s">
        <v>31</v>
      </c>
      <c r="K5999" t="s">
        <v>1292</v>
      </c>
      <c r="L5999" t="s">
        <v>24</v>
      </c>
      <c r="M5999" t="s">
        <v>26</v>
      </c>
      <c r="N5999">
        <v>43</v>
      </c>
      <c r="O5999">
        <v>2015</v>
      </c>
      <c r="P5999">
        <v>1291.3</v>
      </c>
      <c r="Q5999">
        <v>-500.95</v>
      </c>
    </row>
    <row r="6000" spans="2:17" hidden="1">
      <c r="B6000">
        <v>2017</v>
      </c>
      <c r="C6000">
        <v>6</v>
      </c>
      <c r="D6000" t="s">
        <v>745</v>
      </c>
      <c r="E6000" t="s">
        <v>746</v>
      </c>
      <c r="F6000" t="s">
        <v>1305</v>
      </c>
      <c r="G6000" t="s">
        <v>1327</v>
      </c>
      <c r="H6000" t="s">
        <v>30</v>
      </c>
      <c r="I6000" t="s">
        <v>21</v>
      </c>
      <c r="J6000" t="s">
        <v>31</v>
      </c>
      <c r="K6000" t="s">
        <v>1292</v>
      </c>
      <c r="L6000" t="s">
        <v>24</v>
      </c>
      <c r="M6000" t="s">
        <v>27</v>
      </c>
      <c r="N6000">
        <v>3</v>
      </c>
      <c r="O6000">
        <v>447</v>
      </c>
      <c r="P6000">
        <v>372.73</v>
      </c>
      <c r="Q6000">
        <v>9.81</v>
      </c>
    </row>
    <row r="6001" spans="2:17" hidden="1">
      <c r="B6001">
        <v>2017</v>
      </c>
      <c r="C6001">
        <v>6</v>
      </c>
      <c r="D6001" t="s">
        <v>774</v>
      </c>
      <c r="E6001" t="s">
        <v>775</v>
      </c>
      <c r="F6001" t="s">
        <v>776</v>
      </c>
      <c r="G6001" t="s">
        <v>777</v>
      </c>
      <c r="H6001" t="s">
        <v>140</v>
      </c>
      <c r="I6001" t="s">
        <v>1072</v>
      </c>
      <c r="J6001" t="s">
        <v>31</v>
      </c>
      <c r="K6001" t="s">
        <v>778</v>
      </c>
      <c r="L6001" t="s">
        <v>24</v>
      </c>
      <c r="M6001" t="s">
        <v>25</v>
      </c>
      <c r="N6001">
        <v>26360</v>
      </c>
      <c r="O6001">
        <v>306995</v>
      </c>
      <c r="P6001">
        <v>205574.53</v>
      </c>
      <c r="Q6001">
        <v>-41819.39</v>
      </c>
    </row>
    <row r="6002" spans="2:17" hidden="1">
      <c r="B6002">
        <v>2017</v>
      </c>
      <c r="C6002">
        <v>6</v>
      </c>
      <c r="D6002" t="s">
        <v>774</v>
      </c>
      <c r="E6002" t="s">
        <v>775</v>
      </c>
      <c r="F6002" t="s">
        <v>776</v>
      </c>
      <c r="G6002" t="s">
        <v>777</v>
      </c>
      <c r="H6002" t="s">
        <v>140</v>
      </c>
      <c r="I6002" t="s">
        <v>1072</v>
      </c>
      <c r="J6002" t="s">
        <v>31</v>
      </c>
      <c r="K6002" t="s">
        <v>778</v>
      </c>
      <c r="L6002" t="s">
        <v>24</v>
      </c>
      <c r="M6002" t="s">
        <v>26</v>
      </c>
      <c r="N6002">
        <v>47257</v>
      </c>
      <c r="O6002">
        <v>3028221</v>
      </c>
      <c r="P6002">
        <v>1600423.35</v>
      </c>
      <c r="Q6002">
        <v>-193290.12</v>
      </c>
    </row>
    <row r="6003" spans="2:17" hidden="1">
      <c r="B6003">
        <v>2017</v>
      </c>
      <c r="C6003">
        <v>6</v>
      </c>
      <c r="D6003" t="s">
        <v>774</v>
      </c>
      <c r="E6003" t="s">
        <v>775</v>
      </c>
      <c r="F6003" t="s">
        <v>776</v>
      </c>
      <c r="G6003" t="s">
        <v>777</v>
      </c>
      <c r="H6003" t="s">
        <v>140</v>
      </c>
      <c r="I6003" t="s">
        <v>1072</v>
      </c>
      <c r="J6003" t="s">
        <v>31</v>
      </c>
      <c r="K6003" t="s">
        <v>778</v>
      </c>
      <c r="L6003" t="s">
        <v>24</v>
      </c>
      <c r="M6003" t="s">
        <v>27</v>
      </c>
      <c r="N6003">
        <v>39067</v>
      </c>
      <c r="O6003">
        <v>8196369</v>
      </c>
      <c r="P6003">
        <v>4707684.96</v>
      </c>
      <c r="Q6003">
        <v>123523.12</v>
      </c>
    </row>
    <row r="6004" spans="2:17" hidden="1">
      <c r="B6004">
        <v>2017</v>
      </c>
      <c r="C6004">
        <v>6</v>
      </c>
      <c r="D6004" t="s">
        <v>774</v>
      </c>
      <c r="E6004" t="s">
        <v>775</v>
      </c>
      <c r="F6004" t="s">
        <v>779</v>
      </c>
      <c r="G6004" t="s">
        <v>780</v>
      </c>
      <c r="H6004" t="s">
        <v>144</v>
      </c>
      <c r="I6004" t="s">
        <v>21</v>
      </c>
      <c r="J6004" t="s">
        <v>31</v>
      </c>
      <c r="K6004" t="s">
        <v>781</v>
      </c>
      <c r="L6004" t="s">
        <v>24</v>
      </c>
      <c r="M6004" t="s">
        <v>25</v>
      </c>
      <c r="N6004">
        <v>382</v>
      </c>
      <c r="O6004">
        <v>4186</v>
      </c>
      <c r="P6004">
        <v>2473.4499999999998</v>
      </c>
      <c r="Q6004">
        <v>-1140.27</v>
      </c>
    </row>
    <row r="6005" spans="2:17" hidden="1">
      <c r="B6005">
        <v>2017</v>
      </c>
      <c r="C6005">
        <v>6</v>
      </c>
      <c r="D6005" t="s">
        <v>774</v>
      </c>
      <c r="E6005" t="s">
        <v>775</v>
      </c>
      <c r="F6005" t="s">
        <v>779</v>
      </c>
      <c r="G6005" t="s">
        <v>780</v>
      </c>
      <c r="H6005" t="s">
        <v>144</v>
      </c>
      <c r="I6005" t="s">
        <v>21</v>
      </c>
      <c r="J6005" t="s">
        <v>31</v>
      </c>
      <c r="K6005" t="s">
        <v>781</v>
      </c>
      <c r="L6005" t="s">
        <v>24</v>
      </c>
      <c r="M6005" t="s">
        <v>26</v>
      </c>
      <c r="N6005">
        <v>575</v>
      </c>
      <c r="O6005">
        <v>35887</v>
      </c>
      <c r="P6005">
        <v>16857.72</v>
      </c>
      <c r="Q6005">
        <v>-4697.75</v>
      </c>
    </row>
    <row r="6006" spans="2:17" hidden="1">
      <c r="B6006">
        <v>2017</v>
      </c>
      <c r="C6006">
        <v>6</v>
      </c>
      <c r="D6006" t="s">
        <v>774</v>
      </c>
      <c r="E6006" t="s">
        <v>775</v>
      </c>
      <c r="F6006" t="s">
        <v>779</v>
      </c>
      <c r="G6006" t="s">
        <v>780</v>
      </c>
      <c r="H6006" t="s">
        <v>144</v>
      </c>
      <c r="I6006" t="s">
        <v>21</v>
      </c>
      <c r="J6006" t="s">
        <v>31</v>
      </c>
      <c r="K6006" t="s">
        <v>781</v>
      </c>
      <c r="L6006" t="s">
        <v>24</v>
      </c>
      <c r="M6006" t="s">
        <v>27</v>
      </c>
      <c r="N6006">
        <v>243</v>
      </c>
      <c r="O6006">
        <v>49227</v>
      </c>
      <c r="P6006">
        <v>28412.560000000001</v>
      </c>
      <c r="Q6006">
        <v>745.53</v>
      </c>
    </row>
    <row r="6007" spans="2:17" hidden="1">
      <c r="B6007">
        <v>2017</v>
      </c>
      <c r="C6007">
        <v>6</v>
      </c>
      <c r="D6007" t="s">
        <v>774</v>
      </c>
      <c r="E6007" t="s">
        <v>775</v>
      </c>
      <c r="F6007" t="s">
        <v>782</v>
      </c>
      <c r="G6007" t="s">
        <v>783</v>
      </c>
      <c r="H6007" t="s">
        <v>140</v>
      </c>
      <c r="I6007" t="s">
        <v>1072</v>
      </c>
      <c r="J6007" t="s">
        <v>31</v>
      </c>
      <c r="K6007" t="s">
        <v>784</v>
      </c>
      <c r="L6007" t="s">
        <v>24</v>
      </c>
      <c r="M6007" t="s">
        <v>25</v>
      </c>
      <c r="N6007">
        <v>3363</v>
      </c>
      <c r="O6007">
        <v>35850</v>
      </c>
      <c r="P6007">
        <v>24872.1</v>
      </c>
      <c r="Q6007">
        <v>-4883.75</v>
      </c>
    </row>
    <row r="6008" spans="2:17" hidden="1">
      <c r="B6008">
        <v>2017</v>
      </c>
      <c r="C6008">
        <v>6</v>
      </c>
      <c r="D6008" t="s">
        <v>774</v>
      </c>
      <c r="E6008" t="s">
        <v>775</v>
      </c>
      <c r="F6008" t="s">
        <v>782</v>
      </c>
      <c r="G6008" t="s">
        <v>783</v>
      </c>
      <c r="H6008" t="s">
        <v>140</v>
      </c>
      <c r="I6008" t="s">
        <v>1072</v>
      </c>
      <c r="J6008" t="s">
        <v>31</v>
      </c>
      <c r="K6008" t="s">
        <v>784</v>
      </c>
      <c r="L6008" t="s">
        <v>24</v>
      </c>
      <c r="M6008" t="s">
        <v>26</v>
      </c>
      <c r="N6008">
        <v>6741</v>
      </c>
      <c r="O6008">
        <v>440283</v>
      </c>
      <c r="P6008">
        <v>232827.76</v>
      </c>
      <c r="Q6008">
        <v>-27570.69</v>
      </c>
    </row>
    <row r="6009" spans="2:17" hidden="1">
      <c r="B6009">
        <v>2017</v>
      </c>
      <c r="C6009">
        <v>6</v>
      </c>
      <c r="D6009" t="s">
        <v>774</v>
      </c>
      <c r="E6009" t="s">
        <v>775</v>
      </c>
      <c r="F6009" t="s">
        <v>782</v>
      </c>
      <c r="G6009" t="s">
        <v>783</v>
      </c>
      <c r="H6009" t="s">
        <v>140</v>
      </c>
      <c r="I6009" t="s">
        <v>1072</v>
      </c>
      <c r="J6009" t="s">
        <v>31</v>
      </c>
      <c r="K6009" t="s">
        <v>784</v>
      </c>
      <c r="L6009" t="s">
        <v>24</v>
      </c>
      <c r="M6009" t="s">
        <v>27</v>
      </c>
      <c r="N6009">
        <v>6722</v>
      </c>
      <c r="O6009">
        <v>1402183</v>
      </c>
      <c r="P6009">
        <v>805481.22</v>
      </c>
      <c r="Q6009">
        <v>21134.68</v>
      </c>
    </row>
    <row r="6010" spans="2:17" hidden="1">
      <c r="B6010">
        <v>2017</v>
      </c>
      <c r="C6010">
        <v>6</v>
      </c>
      <c r="D6010" t="s">
        <v>774</v>
      </c>
      <c r="E6010" t="s">
        <v>775</v>
      </c>
      <c r="F6010" t="s">
        <v>785</v>
      </c>
      <c r="G6010" t="s">
        <v>786</v>
      </c>
      <c r="H6010" t="s">
        <v>140</v>
      </c>
      <c r="I6010" t="s">
        <v>1072</v>
      </c>
      <c r="J6010" t="s">
        <v>31</v>
      </c>
      <c r="K6010" t="s">
        <v>787</v>
      </c>
      <c r="L6010" t="s">
        <v>24</v>
      </c>
      <c r="M6010" t="s">
        <v>25</v>
      </c>
      <c r="N6010">
        <v>5117</v>
      </c>
      <c r="O6010">
        <v>64759</v>
      </c>
      <c r="P6010">
        <v>42016.480000000003</v>
      </c>
      <c r="Q6010">
        <v>-8821.89</v>
      </c>
    </row>
    <row r="6011" spans="2:17" hidden="1">
      <c r="B6011">
        <v>2017</v>
      </c>
      <c r="C6011">
        <v>6</v>
      </c>
      <c r="D6011" t="s">
        <v>774</v>
      </c>
      <c r="E6011" t="s">
        <v>775</v>
      </c>
      <c r="F6011" t="s">
        <v>785</v>
      </c>
      <c r="G6011" t="s">
        <v>786</v>
      </c>
      <c r="H6011" t="s">
        <v>140</v>
      </c>
      <c r="I6011" t="s">
        <v>1072</v>
      </c>
      <c r="J6011" t="s">
        <v>31</v>
      </c>
      <c r="K6011" t="s">
        <v>787</v>
      </c>
      <c r="L6011" t="s">
        <v>24</v>
      </c>
      <c r="M6011" t="s">
        <v>26</v>
      </c>
      <c r="N6011">
        <v>7986</v>
      </c>
      <c r="O6011">
        <v>494831</v>
      </c>
      <c r="P6011">
        <v>261208.95</v>
      </c>
      <c r="Q6011">
        <v>-32698.93</v>
      </c>
    </row>
    <row r="6012" spans="2:17" hidden="1">
      <c r="B6012">
        <v>2017</v>
      </c>
      <c r="C6012">
        <v>6</v>
      </c>
      <c r="D6012" t="s">
        <v>774</v>
      </c>
      <c r="E6012" t="s">
        <v>775</v>
      </c>
      <c r="F6012" t="s">
        <v>785</v>
      </c>
      <c r="G6012" t="s">
        <v>786</v>
      </c>
      <c r="H6012" t="s">
        <v>140</v>
      </c>
      <c r="I6012" t="s">
        <v>1072</v>
      </c>
      <c r="J6012" t="s">
        <v>31</v>
      </c>
      <c r="K6012" t="s">
        <v>787</v>
      </c>
      <c r="L6012" t="s">
        <v>24</v>
      </c>
      <c r="M6012" t="s">
        <v>27</v>
      </c>
      <c r="N6012">
        <v>3999</v>
      </c>
      <c r="O6012">
        <v>670004</v>
      </c>
      <c r="P6012">
        <v>386886.3</v>
      </c>
      <c r="Q6012">
        <v>9709.34</v>
      </c>
    </row>
    <row r="6013" spans="2:17" hidden="1">
      <c r="B6013">
        <v>2017</v>
      </c>
      <c r="C6013">
        <v>6</v>
      </c>
      <c r="D6013" t="s">
        <v>774</v>
      </c>
      <c r="E6013" t="s">
        <v>775</v>
      </c>
      <c r="F6013" t="s">
        <v>788</v>
      </c>
      <c r="G6013" t="s">
        <v>789</v>
      </c>
      <c r="H6013" t="s">
        <v>140</v>
      </c>
      <c r="I6013" t="s">
        <v>1072</v>
      </c>
      <c r="J6013" t="s">
        <v>31</v>
      </c>
      <c r="K6013" t="s">
        <v>790</v>
      </c>
      <c r="L6013" t="s">
        <v>24</v>
      </c>
      <c r="M6013" t="s">
        <v>25</v>
      </c>
      <c r="N6013">
        <v>2822</v>
      </c>
      <c r="O6013">
        <v>31850</v>
      </c>
      <c r="P6013">
        <v>21593.08</v>
      </c>
      <c r="Q6013">
        <v>-4338.62</v>
      </c>
    </row>
    <row r="6014" spans="2:17" hidden="1">
      <c r="B6014">
        <v>2017</v>
      </c>
      <c r="C6014">
        <v>6</v>
      </c>
      <c r="D6014" t="s">
        <v>774</v>
      </c>
      <c r="E6014" t="s">
        <v>775</v>
      </c>
      <c r="F6014" t="s">
        <v>788</v>
      </c>
      <c r="G6014" t="s">
        <v>789</v>
      </c>
      <c r="H6014" t="s">
        <v>140</v>
      </c>
      <c r="I6014" t="s">
        <v>1072</v>
      </c>
      <c r="J6014" t="s">
        <v>31</v>
      </c>
      <c r="K6014" t="s">
        <v>790</v>
      </c>
      <c r="L6014" t="s">
        <v>24</v>
      </c>
      <c r="M6014" t="s">
        <v>26</v>
      </c>
      <c r="N6014">
        <v>4155</v>
      </c>
      <c r="O6014">
        <v>263550</v>
      </c>
      <c r="P6014">
        <v>139243.51999999999</v>
      </c>
      <c r="Q6014">
        <v>-16993.95</v>
      </c>
    </row>
    <row r="6015" spans="2:17" hidden="1">
      <c r="B6015">
        <v>2017</v>
      </c>
      <c r="C6015">
        <v>6</v>
      </c>
      <c r="D6015" t="s">
        <v>774</v>
      </c>
      <c r="E6015" t="s">
        <v>775</v>
      </c>
      <c r="F6015" t="s">
        <v>788</v>
      </c>
      <c r="G6015" t="s">
        <v>789</v>
      </c>
      <c r="H6015" t="s">
        <v>140</v>
      </c>
      <c r="I6015" t="s">
        <v>1072</v>
      </c>
      <c r="J6015" t="s">
        <v>31</v>
      </c>
      <c r="K6015" t="s">
        <v>790</v>
      </c>
      <c r="L6015" t="s">
        <v>24</v>
      </c>
      <c r="M6015" t="s">
        <v>27</v>
      </c>
      <c r="N6015">
        <v>3175</v>
      </c>
      <c r="O6015">
        <v>665731</v>
      </c>
      <c r="P6015">
        <v>382383.8</v>
      </c>
      <c r="Q6015">
        <v>10040.200000000001</v>
      </c>
    </row>
    <row r="6016" spans="2:17" hidden="1">
      <c r="B6016">
        <v>2017</v>
      </c>
      <c r="C6016">
        <v>6</v>
      </c>
      <c r="D6016" t="s">
        <v>774</v>
      </c>
      <c r="E6016" t="s">
        <v>775</v>
      </c>
      <c r="F6016" t="s">
        <v>791</v>
      </c>
      <c r="G6016" t="s">
        <v>792</v>
      </c>
      <c r="H6016" t="s">
        <v>151</v>
      </c>
      <c r="I6016" t="s">
        <v>21</v>
      </c>
      <c r="J6016" t="s">
        <v>31</v>
      </c>
      <c r="K6016" t="s">
        <v>793</v>
      </c>
      <c r="L6016" t="s">
        <v>24</v>
      </c>
      <c r="M6016" t="s">
        <v>25</v>
      </c>
      <c r="N6016">
        <v>9222</v>
      </c>
      <c r="O6016">
        <v>101909</v>
      </c>
      <c r="P6016">
        <v>59942.68</v>
      </c>
      <c r="Q6016">
        <v>-27757.91</v>
      </c>
    </row>
    <row r="6017" spans="2:17" hidden="1">
      <c r="B6017">
        <v>2017</v>
      </c>
      <c r="C6017">
        <v>6</v>
      </c>
      <c r="D6017" t="s">
        <v>774</v>
      </c>
      <c r="E6017" t="s">
        <v>775</v>
      </c>
      <c r="F6017" t="s">
        <v>791</v>
      </c>
      <c r="G6017" t="s">
        <v>792</v>
      </c>
      <c r="H6017" t="s">
        <v>151</v>
      </c>
      <c r="I6017" t="s">
        <v>21</v>
      </c>
      <c r="J6017" t="s">
        <v>31</v>
      </c>
      <c r="K6017" t="s">
        <v>793</v>
      </c>
      <c r="L6017" t="s">
        <v>24</v>
      </c>
      <c r="M6017" t="s">
        <v>26</v>
      </c>
      <c r="N6017">
        <v>3297</v>
      </c>
      <c r="O6017">
        <v>169427</v>
      </c>
      <c r="P6017">
        <v>76859.360000000001</v>
      </c>
      <c r="Q6017">
        <v>-26936.49</v>
      </c>
    </row>
    <row r="6018" spans="2:17" hidden="1">
      <c r="B6018">
        <v>2017</v>
      </c>
      <c r="C6018">
        <v>6</v>
      </c>
      <c r="D6018" t="s">
        <v>774</v>
      </c>
      <c r="E6018" t="s">
        <v>775</v>
      </c>
      <c r="F6018" t="s">
        <v>791</v>
      </c>
      <c r="G6018" t="s">
        <v>792</v>
      </c>
      <c r="H6018" t="s">
        <v>151</v>
      </c>
      <c r="I6018" t="s">
        <v>21</v>
      </c>
      <c r="J6018" t="s">
        <v>31</v>
      </c>
      <c r="K6018" t="s">
        <v>793</v>
      </c>
      <c r="L6018" t="s">
        <v>24</v>
      </c>
      <c r="M6018" t="s">
        <v>27</v>
      </c>
      <c r="N6018">
        <v>397</v>
      </c>
      <c r="O6018">
        <v>79889</v>
      </c>
      <c r="P6018">
        <v>46119.27</v>
      </c>
      <c r="Q6018">
        <v>1210.0999999999999</v>
      </c>
    </row>
    <row r="6019" spans="2:17" hidden="1">
      <c r="B6019">
        <v>2017</v>
      </c>
      <c r="C6019">
        <v>6</v>
      </c>
      <c r="D6019" t="s">
        <v>774</v>
      </c>
      <c r="E6019" t="s">
        <v>775</v>
      </c>
      <c r="F6019" t="s">
        <v>794</v>
      </c>
      <c r="G6019" t="s">
        <v>795</v>
      </c>
      <c r="H6019" t="s">
        <v>121</v>
      </c>
      <c r="I6019" t="s">
        <v>1072</v>
      </c>
      <c r="J6019" t="s">
        <v>31</v>
      </c>
      <c r="K6019" t="s">
        <v>796</v>
      </c>
      <c r="L6019" t="s">
        <v>24</v>
      </c>
      <c r="M6019" t="s">
        <v>25</v>
      </c>
      <c r="N6019">
        <v>77</v>
      </c>
      <c r="O6019">
        <v>546</v>
      </c>
      <c r="P6019">
        <v>464.89</v>
      </c>
      <c r="Q6019">
        <v>-74.38</v>
      </c>
    </row>
    <row r="6020" spans="2:17" hidden="1">
      <c r="B6020">
        <v>2017</v>
      </c>
      <c r="C6020">
        <v>6</v>
      </c>
      <c r="D6020" t="s">
        <v>774</v>
      </c>
      <c r="E6020" t="s">
        <v>775</v>
      </c>
      <c r="F6020" t="s">
        <v>794</v>
      </c>
      <c r="G6020" t="s">
        <v>795</v>
      </c>
      <c r="H6020" t="s">
        <v>121</v>
      </c>
      <c r="I6020" t="s">
        <v>1072</v>
      </c>
      <c r="J6020" t="s">
        <v>31</v>
      </c>
      <c r="K6020" t="s">
        <v>796</v>
      </c>
      <c r="L6020" t="s">
        <v>24</v>
      </c>
      <c r="M6020" t="s">
        <v>26</v>
      </c>
      <c r="N6020">
        <v>116</v>
      </c>
      <c r="O6020">
        <v>7503</v>
      </c>
      <c r="P6020">
        <v>3978.15</v>
      </c>
      <c r="Q6020">
        <v>-474.44</v>
      </c>
    </row>
    <row r="6021" spans="2:17" hidden="1">
      <c r="B6021">
        <v>2017</v>
      </c>
      <c r="C6021">
        <v>6</v>
      </c>
      <c r="D6021" t="s">
        <v>774</v>
      </c>
      <c r="E6021" t="s">
        <v>775</v>
      </c>
      <c r="F6021" t="s">
        <v>794</v>
      </c>
      <c r="G6021" t="s">
        <v>795</v>
      </c>
      <c r="H6021" t="s">
        <v>121</v>
      </c>
      <c r="I6021" t="s">
        <v>1072</v>
      </c>
      <c r="J6021" t="s">
        <v>31</v>
      </c>
      <c r="K6021" t="s">
        <v>796</v>
      </c>
      <c r="L6021" t="s">
        <v>24</v>
      </c>
      <c r="M6021" t="s">
        <v>27</v>
      </c>
      <c r="N6021">
        <v>138</v>
      </c>
      <c r="O6021">
        <v>42918</v>
      </c>
      <c r="P6021">
        <v>24457</v>
      </c>
      <c r="Q6021">
        <v>641.9</v>
      </c>
    </row>
    <row r="6022" spans="2:17" hidden="1">
      <c r="B6022">
        <v>2017</v>
      </c>
      <c r="C6022">
        <v>6</v>
      </c>
      <c r="D6022" t="s">
        <v>774</v>
      </c>
      <c r="E6022" t="s">
        <v>775</v>
      </c>
      <c r="F6022" t="s">
        <v>797</v>
      </c>
      <c r="G6022" t="s">
        <v>798</v>
      </c>
      <c r="H6022" t="s">
        <v>151</v>
      </c>
      <c r="I6022" t="s">
        <v>21</v>
      </c>
      <c r="J6022" t="s">
        <v>31</v>
      </c>
      <c r="K6022" t="s">
        <v>799</v>
      </c>
      <c r="L6022" t="s">
        <v>24</v>
      </c>
      <c r="M6022" t="s">
        <v>25</v>
      </c>
      <c r="N6022">
        <v>17570</v>
      </c>
      <c r="O6022">
        <v>198957</v>
      </c>
      <c r="P6022">
        <v>115404.25</v>
      </c>
      <c r="Q6022">
        <v>-54191.11</v>
      </c>
    </row>
    <row r="6023" spans="2:17" hidden="1">
      <c r="B6023">
        <v>2017</v>
      </c>
      <c r="C6023">
        <v>6</v>
      </c>
      <c r="D6023" t="s">
        <v>774</v>
      </c>
      <c r="E6023" t="s">
        <v>775</v>
      </c>
      <c r="F6023" t="s">
        <v>797</v>
      </c>
      <c r="G6023" t="s">
        <v>798</v>
      </c>
      <c r="H6023" t="s">
        <v>151</v>
      </c>
      <c r="I6023" t="s">
        <v>21</v>
      </c>
      <c r="J6023" t="s">
        <v>31</v>
      </c>
      <c r="K6023" t="s">
        <v>799</v>
      </c>
      <c r="L6023" t="s">
        <v>24</v>
      </c>
      <c r="M6023" t="s">
        <v>26</v>
      </c>
      <c r="N6023">
        <v>8978</v>
      </c>
      <c r="O6023">
        <v>501197</v>
      </c>
      <c r="P6023">
        <v>230953.95</v>
      </c>
      <c r="Q6023">
        <v>-73350.259999999995</v>
      </c>
    </row>
    <row r="6024" spans="2:17" hidden="1">
      <c r="B6024">
        <v>2017</v>
      </c>
      <c r="C6024">
        <v>6</v>
      </c>
      <c r="D6024" t="s">
        <v>774</v>
      </c>
      <c r="E6024" t="s">
        <v>775</v>
      </c>
      <c r="F6024" t="s">
        <v>797</v>
      </c>
      <c r="G6024" t="s">
        <v>798</v>
      </c>
      <c r="H6024" t="s">
        <v>151</v>
      </c>
      <c r="I6024" t="s">
        <v>21</v>
      </c>
      <c r="J6024" t="s">
        <v>31</v>
      </c>
      <c r="K6024" t="s">
        <v>799</v>
      </c>
      <c r="L6024" t="s">
        <v>24</v>
      </c>
      <c r="M6024" t="s">
        <v>27</v>
      </c>
      <c r="N6024">
        <v>2593</v>
      </c>
      <c r="O6024">
        <v>553774</v>
      </c>
      <c r="P6024">
        <v>319110.08</v>
      </c>
      <c r="Q6024">
        <v>8373.81</v>
      </c>
    </row>
    <row r="6025" spans="2:17" hidden="1">
      <c r="B6025">
        <v>2017</v>
      </c>
      <c r="C6025">
        <v>6</v>
      </c>
      <c r="D6025" t="s">
        <v>774</v>
      </c>
      <c r="E6025" t="s">
        <v>775</v>
      </c>
      <c r="F6025" t="s">
        <v>800</v>
      </c>
      <c r="G6025" t="s">
        <v>801</v>
      </c>
      <c r="H6025" t="s">
        <v>144</v>
      </c>
      <c r="I6025" t="s">
        <v>21</v>
      </c>
      <c r="J6025" t="s">
        <v>31</v>
      </c>
      <c r="K6025" t="s">
        <v>802</v>
      </c>
      <c r="L6025" t="s">
        <v>24</v>
      </c>
      <c r="M6025" t="s">
        <v>25</v>
      </c>
      <c r="N6025">
        <v>16447</v>
      </c>
      <c r="O6025">
        <v>183502</v>
      </c>
      <c r="P6025">
        <v>107319.28</v>
      </c>
      <c r="Q6025">
        <v>-49982.33</v>
      </c>
    </row>
    <row r="6026" spans="2:17" hidden="1">
      <c r="B6026">
        <v>2017</v>
      </c>
      <c r="C6026">
        <v>6</v>
      </c>
      <c r="D6026" t="s">
        <v>774</v>
      </c>
      <c r="E6026" t="s">
        <v>775</v>
      </c>
      <c r="F6026" t="s">
        <v>800</v>
      </c>
      <c r="G6026" t="s">
        <v>801</v>
      </c>
      <c r="H6026" t="s">
        <v>144</v>
      </c>
      <c r="I6026" t="s">
        <v>21</v>
      </c>
      <c r="J6026" t="s">
        <v>31</v>
      </c>
      <c r="K6026" t="s">
        <v>802</v>
      </c>
      <c r="L6026" t="s">
        <v>24</v>
      </c>
      <c r="M6026" t="s">
        <v>26</v>
      </c>
      <c r="N6026">
        <v>5644</v>
      </c>
      <c r="O6026">
        <v>301102</v>
      </c>
      <c r="P6026">
        <v>137588.29</v>
      </c>
      <c r="Q6026">
        <v>-46111.48</v>
      </c>
    </row>
    <row r="6027" spans="2:17" hidden="1">
      <c r="B6027">
        <v>2017</v>
      </c>
      <c r="C6027">
        <v>6</v>
      </c>
      <c r="D6027" t="s">
        <v>774</v>
      </c>
      <c r="E6027" t="s">
        <v>775</v>
      </c>
      <c r="F6027" t="s">
        <v>800</v>
      </c>
      <c r="G6027" t="s">
        <v>801</v>
      </c>
      <c r="H6027" t="s">
        <v>144</v>
      </c>
      <c r="I6027" t="s">
        <v>21</v>
      </c>
      <c r="J6027" t="s">
        <v>31</v>
      </c>
      <c r="K6027" t="s">
        <v>802</v>
      </c>
      <c r="L6027" t="s">
        <v>24</v>
      </c>
      <c r="M6027" t="s">
        <v>27</v>
      </c>
      <c r="N6027">
        <v>1173</v>
      </c>
      <c r="O6027">
        <v>236530</v>
      </c>
      <c r="P6027">
        <v>136536.25</v>
      </c>
      <c r="Q6027">
        <v>3582.4</v>
      </c>
    </row>
    <row r="6028" spans="2:17" hidden="1">
      <c r="B6028">
        <v>2017</v>
      </c>
      <c r="C6028">
        <v>6</v>
      </c>
      <c r="D6028" t="s">
        <v>774</v>
      </c>
      <c r="E6028" t="s">
        <v>775</v>
      </c>
      <c r="F6028" t="s">
        <v>803</v>
      </c>
      <c r="G6028" t="s">
        <v>804</v>
      </c>
      <c r="H6028" t="s">
        <v>151</v>
      </c>
      <c r="I6028" t="s">
        <v>21</v>
      </c>
      <c r="J6028" t="s">
        <v>31</v>
      </c>
      <c r="K6028" t="s">
        <v>805</v>
      </c>
      <c r="L6028" t="s">
        <v>24</v>
      </c>
      <c r="M6028" t="s">
        <v>25</v>
      </c>
      <c r="N6028">
        <v>30034</v>
      </c>
      <c r="O6028">
        <v>340828</v>
      </c>
      <c r="P6028">
        <v>197623.03</v>
      </c>
      <c r="Q6028">
        <v>-92833.83</v>
      </c>
    </row>
    <row r="6029" spans="2:17" hidden="1">
      <c r="B6029">
        <v>2017</v>
      </c>
      <c r="C6029">
        <v>6</v>
      </c>
      <c r="D6029" t="s">
        <v>774</v>
      </c>
      <c r="E6029" t="s">
        <v>775</v>
      </c>
      <c r="F6029" t="s">
        <v>803</v>
      </c>
      <c r="G6029" t="s">
        <v>804</v>
      </c>
      <c r="H6029" t="s">
        <v>151</v>
      </c>
      <c r="I6029" t="s">
        <v>21</v>
      </c>
      <c r="J6029" t="s">
        <v>31</v>
      </c>
      <c r="K6029" t="s">
        <v>805</v>
      </c>
      <c r="L6029" t="s">
        <v>24</v>
      </c>
      <c r="M6029" t="s">
        <v>26</v>
      </c>
      <c r="N6029">
        <v>10378</v>
      </c>
      <c r="O6029">
        <v>559933</v>
      </c>
      <c r="P6029">
        <v>256396.48</v>
      </c>
      <c r="Q6029">
        <v>-84795.07</v>
      </c>
    </row>
    <row r="6030" spans="2:17" hidden="1">
      <c r="B6030">
        <v>2017</v>
      </c>
      <c r="C6030">
        <v>6</v>
      </c>
      <c r="D6030" t="s">
        <v>774</v>
      </c>
      <c r="E6030" t="s">
        <v>775</v>
      </c>
      <c r="F6030" t="s">
        <v>803</v>
      </c>
      <c r="G6030" t="s">
        <v>804</v>
      </c>
      <c r="H6030" t="s">
        <v>151</v>
      </c>
      <c r="I6030" t="s">
        <v>21</v>
      </c>
      <c r="J6030" t="s">
        <v>31</v>
      </c>
      <c r="K6030" t="s">
        <v>805</v>
      </c>
      <c r="L6030" t="s">
        <v>24</v>
      </c>
      <c r="M6030" t="s">
        <v>27</v>
      </c>
      <c r="N6030">
        <v>2326</v>
      </c>
      <c r="O6030">
        <v>411128</v>
      </c>
      <c r="P6030">
        <v>238341.58</v>
      </c>
      <c r="Q6030">
        <v>6252.9</v>
      </c>
    </row>
    <row r="6031" spans="2:17" hidden="1">
      <c r="B6031">
        <v>2017</v>
      </c>
      <c r="C6031">
        <v>6</v>
      </c>
      <c r="D6031" t="s">
        <v>774</v>
      </c>
      <c r="E6031" t="s">
        <v>775</v>
      </c>
      <c r="F6031" t="s">
        <v>806</v>
      </c>
      <c r="G6031" t="s">
        <v>807</v>
      </c>
      <c r="H6031" t="s">
        <v>20</v>
      </c>
      <c r="I6031" t="s">
        <v>21</v>
      </c>
      <c r="J6031" t="s">
        <v>31</v>
      </c>
      <c r="K6031" t="s">
        <v>808</v>
      </c>
      <c r="L6031" t="s">
        <v>24</v>
      </c>
      <c r="M6031" t="s">
        <v>25</v>
      </c>
      <c r="N6031">
        <v>10275</v>
      </c>
      <c r="O6031">
        <v>98272</v>
      </c>
      <c r="P6031">
        <v>62625.3</v>
      </c>
      <c r="Q6031">
        <v>-26765.55</v>
      </c>
    </row>
    <row r="6032" spans="2:17" hidden="1">
      <c r="B6032">
        <v>2017</v>
      </c>
      <c r="C6032">
        <v>6</v>
      </c>
      <c r="D6032" t="s">
        <v>774</v>
      </c>
      <c r="E6032" t="s">
        <v>775</v>
      </c>
      <c r="F6032" t="s">
        <v>806</v>
      </c>
      <c r="G6032" t="s">
        <v>807</v>
      </c>
      <c r="H6032" t="s">
        <v>20</v>
      </c>
      <c r="I6032" t="s">
        <v>21</v>
      </c>
      <c r="J6032" t="s">
        <v>31</v>
      </c>
      <c r="K6032" t="s">
        <v>808</v>
      </c>
      <c r="L6032" t="s">
        <v>24</v>
      </c>
      <c r="M6032" t="s">
        <v>26</v>
      </c>
      <c r="N6032">
        <v>2272</v>
      </c>
      <c r="O6032">
        <v>117114</v>
      </c>
      <c r="P6032">
        <v>53146.68</v>
      </c>
      <c r="Q6032">
        <v>-18575.86</v>
      </c>
    </row>
    <row r="6033" spans="2:17" hidden="1">
      <c r="B6033">
        <v>2017</v>
      </c>
      <c r="C6033">
        <v>6</v>
      </c>
      <c r="D6033" t="s">
        <v>774</v>
      </c>
      <c r="E6033" t="s">
        <v>775</v>
      </c>
      <c r="F6033" t="s">
        <v>806</v>
      </c>
      <c r="G6033" t="s">
        <v>807</v>
      </c>
      <c r="H6033" t="s">
        <v>20</v>
      </c>
      <c r="I6033" t="s">
        <v>21</v>
      </c>
      <c r="J6033" t="s">
        <v>31</v>
      </c>
      <c r="K6033" t="s">
        <v>808</v>
      </c>
      <c r="L6033" t="s">
        <v>24</v>
      </c>
      <c r="M6033" t="s">
        <v>27</v>
      </c>
      <c r="N6033">
        <v>294</v>
      </c>
      <c r="O6033">
        <v>49970</v>
      </c>
      <c r="P6033">
        <v>28428.94</v>
      </c>
      <c r="Q6033">
        <v>179.02</v>
      </c>
    </row>
    <row r="6034" spans="2:17" hidden="1">
      <c r="B6034">
        <v>2017</v>
      </c>
      <c r="C6034">
        <v>6</v>
      </c>
      <c r="D6034" t="s">
        <v>774</v>
      </c>
      <c r="E6034" t="s">
        <v>775</v>
      </c>
      <c r="F6034" t="s">
        <v>809</v>
      </c>
      <c r="G6034" t="s">
        <v>810</v>
      </c>
      <c r="H6034" t="s">
        <v>144</v>
      </c>
      <c r="I6034" t="s">
        <v>21</v>
      </c>
      <c r="J6034" t="s">
        <v>31</v>
      </c>
      <c r="K6034" t="s">
        <v>811</v>
      </c>
      <c r="L6034" t="s">
        <v>24</v>
      </c>
      <c r="M6034" t="s">
        <v>25</v>
      </c>
      <c r="N6034">
        <v>16075</v>
      </c>
      <c r="O6034">
        <v>144468</v>
      </c>
      <c r="P6034">
        <v>95363.23</v>
      </c>
      <c r="Q6034">
        <v>-39348.31</v>
      </c>
    </row>
    <row r="6035" spans="2:17" hidden="1">
      <c r="B6035">
        <v>2017</v>
      </c>
      <c r="C6035">
        <v>6</v>
      </c>
      <c r="D6035" t="s">
        <v>774</v>
      </c>
      <c r="E6035" t="s">
        <v>775</v>
      </c>
      <c r="F6035" t="s">
        <v>809</v>
      </c>
      <c r="G6035" t="s">
        <v>810</v>
      </c>
      <c r="H6035" t="s">
        <v>144</v>
      </c>
      <c r="I6035" t="s">
        <v>21</v>
      </c>
      <c r="J6035" t="s">
        <v>31</v>
      </c>
      <c r="K6035" t="s">
        <v>811</v>
      </c>
      <c r="L6035" t="s">
        <v>24</v>
      </c>
      <c r="M6035" t="s">
        <v>26</v>
      </c>
      <c r="N6035">
        <v>6518</v>
      </c>
      <c r="O6035">
        <v>350891</v>
      </c>
      <c r="P6035">
        <v>160595.99</v>
      </c>
      <c r="Q6035">
        <v>-53252.06</v>
      </c>
    </row>
    <row r="6036" spans="2:17" hidden="1">
      <c r="B6036">
        <v>2017</v>
      </c>
      <c r="C6036">
        <v>6</v>
      </c>
      <c r="D6036" t="s">
        <v>774</v>
      </c>
      <c r="E6036" t="s">
        <v>775</v>
      </c>
      <c r="F6036" t="s">
        <v>809</v>
      </c>
      <c r="G6036" t="s">
        <v>810</v>
      </c>
      <c r="H6036" t="s">
        <v>144</v>
      </c>
      <c r="I6036" t="s">
        <v>21</v>
      </c>
      <c r="J6036" t="s">
        <v>31</v>
      </c>
      <c r="K6036" t="s">
        <v>811</v>
      </c>
      <c r="L6036" t="s">
        <v>24</v>
      </c>
      <c r="M6036" t="s">
        <v>27</v>
      </c>
      <c r="N6036">
        <v>1332</v>
      </c>
      <c r="O6036">
        <v>242978</v>
      </c>
      <c r="P6036">
        <v>140705.92000000001</v>
      </c>
      <c r="Q6036">
        <v>3691.72</v>
      </c>
    </row>
    <row r="6037" spans="2:17" hidden="1">
      <c r="B6037">
        <v>2017</v>
      </c>
      <c r="C6037">
        <v>6</v>
      </c>
      <c r="D6037" t="s">
        <v>774</v>
      </c>
      <c r="E6037" t="s">
        <v>775</v>
      </c>
      <c r="F6037" t="s">
        <v>812</v>
      </c>
      <c r="G6037" t="s">
        <v>813</v>
      </c>
      <c r="H6037" t="s">
        <v>121</v>
      </c>
      <c r="I6037" t="s">
        <v>1072</v>
      </c>
      <c r="J6037" t="s">
        <v>31</v>
      </c>
      <c r="K6037" t="s">
        <v>814</v>
      </c>
      <c r="L6037" t="s">
        <v>24</v>
      </c>
      <c r="M6037" t="s">
        <v>25</v>
      </c>
      <c r="N6037">
        <v>5767</v>
      </c>
      <c r="O6037">
        <v>77768</v>
      </c>
      <c r="P6037">
        <v>49884.92</v>
      </c>
      <c r="Q6037">
        <v>-10593.68</v>
      </c>
    </row>
    <row r="6038" spans="2:17" hidden="1">
      <c r="B6038">
        <v>2017</v>
      </c>
      <c r="C6038">
        <v>6</v>
      </c>
      <c r="D6038" t="s">
        <v>774</v>
      </c>
      <c r="E6038" t="s">
        <v>775</v>
      </c>
      <c r="F6038" t="s">
        <v>812</v>
      </c>
      <c r="G6038" t="s">
        <v>813</v>
      </c>
      <c r="H6038" t="s">
        <v>121</v>
      </c>
      <c r="I6038" t="s">
        <v>1072</v>
      </c>
      <c r="J6038" t="s">
        <v>31</v>
      </c>
      <c r="K6038" t="s">
        <v>814</v>
      </c>
      <c r="L6038" t="s">
        <v>24</v>
      </c>
      <c r="M6038" t="s">
        <v>26</v>
      </c>
      <c r="N6038">
        <v>3759</v>
      </c>
      <c r="O6038">
        <v>204403</v>
      </c>
      <c r="P6038">
        <v>107808.86</v>
      </c>
      <c r="Q6038">
        <v>-15374.31</v>
      </c>
    </row>
    <row r="6039" spans="2:17" hidden="1">
      <c r="B6039">
        <v>2017</v>
      </c>
      <c r="C6039">
        <v>6</v>
      </c>
      <c r="D6039" t="s">
        <v>774</v>
      </c>
      <c r="E6039" t="s">
        <v>775</v>
      </c>
      <c r="F6039" t="s">
        <v>812</v>
      </c>
      <c r="G6039" t="s">
        <v>813</v>
      </c>
      <c r="H6039" t="s">
        <v>121</v>
      </c>
      <c r="I6039" t="s">
        <v>1072</v>
      </c>
      <c r="J6039" t="s">
        <v>31</v>
      </c>
      <c r="K6039" t="s">
        <v>814</v>
      </c>
      <c r="L6039" t="s">
        <v>24</v>
      </c>
      <c r="M6039" t="s">
        <v>27</v>
      </c>
      <c r="N6039">
        <v>548</v>
      </c>
      <c r="O6039">
        <v>84153</v>
      </c>
      <c r="P6039">
        <v>48848.52</v>
      </c>
      <c r="Q6039">
        <v>1280.97</v>
      </c>
    </row>
    <row r="6040" spans="2:17" hidden="1">
      <c r="B6040">
        <v>2017</v>
      </c>
      <c r="C6040">
        <v>6</v>
      </c>
      <c r="D6040" t="s">
        <v>774</v>
      </c>
      <c r="E6040" t="s">
        <v>775</v>
      </c>
      <c r="F6040" t="s">
        <v>815</v>
      </c>
      <c r="G6040" t="s">
        <v>816</v>
      </c>
      <c r="H6040" t="s">
        <v>20</v>
      </c>
      <c r="I6040" t="s">
        <v>21</v>
      </c>
      <c r="J6040" t="s">
        <v>31</v>
      </c>
      <c r="K6040" t="s">
        <v>817</v>
      </c>
      <c r="L6040" t="s">
        <v>24</v>
      </c>
      <c r="M6040" t="s">
        <v>25</v>
      </c>
      <c r="N6040">
        <v>20012</v>
      </c>
      <c r="O6040">
        <v>226403</v>
      </c>
      <c r="P6040">
        <v>131425.01999999999</v>
      </c>
      <c r="Q6040">
        <v>-61667.24</v>
      </c>
    </row>
    <row r="6041" spans="2:17" hidden="1">
      <c r="B6041">
        <v>2017</v>
      </c>
      <c r="C6041">
        <v>6</v>
      </c>
      <c r="D6041" t="s">
        <v>774</v>
      </c>
      <c r="E6041" t="s">
        <v>775</v>
      </c>
      <c r="F6041" t="s">
        <v>815</v>
      </c>
      <c r="G6041" t="s">
        <v>816</v>
      </c>
      <c r="H6041" t="s">
        <v>20</v>
      </c>
      <c r="I6041" t="s">
        <v>21</v>
      </c>
      <c r="J6041" t="s">
        <v>31</v>
      </c>
      <c r="K6041" t="s">
        <v>817</v>
      </c>
      <c r="L6041" t="s">
        <v>24</v>
      </c>
      <c r="M6041" t="s">
        <v>26</v>
      </c>
      <c r="N6041">
        <v>6251</v>
      </c>
      <c r="O6041">
        <v>318911</v>
      </c>
      <c r="P6041">
        <v>144443.76999999999</v>
      </c>
      <c r="Q6041">
        <v>-51070.67</v>
      </c>
    </row>
    <row r="6042" spans="2:17" hidden="1">
      <c r="B6042">
        <v>2017</v>
      </c>
      <c r="C6042">
        <v>6</v>
      </c>
      <c r="D6042" t="s">
        <v>774</v>
      </c>
      <c r="E6042" t="s">
        <v>775</v>
      </c>
      <c r="F6042" t="s">
        <v>815</v>
      </c>
      <c r="G6042" t="s">
        <v>816</v>
      </c>
      <c r="H6042" t="s">
        <v>20</v>
      </c>
      <c r="I6042" t="s">
        <v>21</v>
      </c>
      <c r="J6042" t="s">
        <v>31</v>
      </c>
      <c r="K6042" t="s">
        <v>817</v>
      </c>
      <c r="L6042" t="s">
        <v>24</v>
      </c>
      <c r="M6042" t="s">
        <v>27</v>
      </c>
      <c r="N6042">
        <v>882</v>
      </c>
      <c r="O6042">
        <v>157543</v>
      </c>
      <c r="P6042">
        <v>91301.16</v>
      </c>
      <c r="Q6042">
        <v>2394.98</v>
      </c>
    </row>
    <row r="6043" spans="2:17" hidden="1">
      <c r="B6043">
        <v>2017</v>
      </c>
      <c r="C6043">
        <v>6</v>
      </c>
      <c r="D6043" t="s">
        <v>774</v>
      </c>
      <c r="E6043" t="s">
        <v>775</v>
      </c>
      <c r="F6043" t="s">
        <v>818</v>
      </c>
      <c r="G6043" t="s">
        <v>819</v>
      </c>
      <c r="H6043" t="s">
        <v>151</v>
      </c>
      <c r="I6043" t="s">
        <v>21</v>
      </c>
      <c r="J6043" t="s">
        <v>31</v>
      </c>
      <c r="K6043" t="s">
        <v>820</v>
      </c>
      <c r="L6043" t="s">
        <v>24</v>
      </c>
      <c r="M6043" t="s">
        <v>25</v>
      </c>
      <c r="N6043">
        <v>1049</v>
      </c>
      <c r="O6043">
        <v>11293</v>
      </c>
      <c r="P6043">
        <v>6731.33</v>
      </c>
      <c r="Q6043">
        <v>-3075.89</v>
      </c>
    </row>
    <row r="6044" spans="2:17" hidden="1">
      <c r="B6044">
        <v>2017</v>
      </c>
      <c r="C6044">
        <v>6</v>
      </c>
      <c r="D6044" t="s">
        <v>774</v>
      </c>
      <c r="E6044" t="s">
        <v>775</v>
      </c>
      <c r="F6044" t="s">
        <v>818</v>
      </c>
      <c r="G6044" t="s">
        <v>819</v>
      </c>
      <c r="H6044" t="s">
        <v>151</v>
      </c>
      <c r="I6044" t="s">
        <v>21</v>
      </c>
      <c r="J6044" t="s">
        <v>31</v>
      </c>
      <c r="K6044" t="s">
        <v>820</v>
      </c>
      <c r="L6044" t="s">
        <v>24</v>
      </c>
      <c r="M6044" t="s">
        <v>26</v>
      </c>
      <c r="N6044">
        <v>1533</v>
      </c>
      <c r="O6044">
        <v>95060</v>
      </c>
      <c r="P6044">
        <v>44599.87</v>
      </c>
      <c r="Q6044">
        <v>-12524.61</v>
      </c>
    </row>
    <row r="6045" spans="2:17" hidden="1">
      <c r="B6045">
        <v>2017</v>
      </c>
      <c r="C6045">
        <v>6</v>
      </c>
      <c r="D6045" t="s">
        <v>774</v>
      </c>
      <c r="E6045" t="s">
        <v>775</v>
      </c>
      <c r="F6045" t="s">
        <v>818</v>
      </c>
      <c r="G6045" t="s">
        <v>819</v>
      </c>
      <c r="H6045" t="s">
        <v>151</v>
      </c>
      <c r="I6045" t="s">
        <v>21</v>
      </c>
      <c r="J6045" t="s">
        <v>31</v>
      </c>
      <c r="K6045" t="s">
        <v>820</v>
      </c>
      <c r="L6045" t="s">
        <v>24</v>
      </c>
      <c r="M6045" t="s">
        <v>27</v>
      </c>
      <c r="N6045">
        <v>966</v>
      </c>
      <c r="O6045">
        <v>213662</v>
      </c>
      <c r="P6045">
        <v>122845.45</v>
      </c>
      <c r="Q6045">
        <v>3076.27</v>
      </c>
    </row>
    <row r="6046" spans="2:17" hidden="1">
      <c r="B6046">
        <v>2017</v>
      </c>
      <c r="C6046">
        <v>6</v>
      </c>
      <c r="D6046" t="s">
        <v>774</v>
      </c>
      <c r="E6046" t="s">
        <v>775</v>
      </c>
      <c r="F6046" t="s">
        <v>821</v>
      </c>
      <c r="G6046" t="s">
        <v>822</v>
      </c>
      <c r="H6046" t="s">
        <v>140</v>
      </c>
      <c r="I6046" t="s">
        <v>1072</v>
      </c>
      <c r="J6046" t="s">
        <v>31</v>
      </c>
      <c r="K6046" t="s">
        <v>823</v>
      </c>
      <c r="L6046" t="s">
        <v>24</v>
      </c>
      <c r="M6046" t="s">
        <v>25</v>
      </c>
      <c r="N6046">
        <v>105</v>
      </c>
      <c r="O6046">
        <v>1206</v>
      </c>
      <c r="P6046">
        <v>811.96</v>
      </c>
      <c r="Q6046">
        <v>-164.3</v>
      </c>
    </row>
    <row r="6047" spans="2:17" hidden="1">
      <c r="B6047">
        <v>2017</v>
      </c>
      <c r="C6047">
        <v>6</v>
      </c>
      <c r="D6047" t="s">
        <v>774</v>
      </c>
      <c r="E6047" t="s">
        <v>775</v>
      </c>
      <c r="F6047" t="s">
        <v>821</v>
      </c>
      <c r="G6047" t="s">
        <v>822</v>
      </c>
      <c r="H6047" t="s">
        <v>140</v>
      </c>
      <c r="I6047" t="s">
        <v>1072</v>
      </c>
      <c r="J6047" t="s">
        <v>31</v>
      </c>
      <c r="K6047" t="s">
        <v>823</v>
      </c>
      <c r="L6047" t="s">
        <v>24</v>
      </c>
      <c r="M6047" t="s">
        <v>26</v>
      </c>
      <c r="N6047">
        <v>147</v>
      </c>
      <c r="O6047">
        <v>8965</v>
      </c>
      <c r="P6047">
        <v>4730.66</v>
      </c>
      <c r="Q6047">
        <v>-601.23</v>
      </c>
    </row>
    <row r="6048" spans="2:17" hidden="1">
      <c r="B6048">
        <v>2017</v>
      </c>
      <c r="C6048">
        <v>6</v>
      </c>
      <c r="D6048" t="s">
        <v>774</v>
      </c>
      <c r="E6048" t="s">
        <v>775</v>
      </c>
      <c r="F6048" t="s">
        <v>821</v>
      </c>
      <c r="G6048" t="s">
        <v>822</v>
      </c>
      <c r="H6048" t="s">
        <v>140</v>
      </c>
      <c r="I6048" t="s">
        <v>1072</v>
      </c>
      <c r="J6048" t="s">
        <v>31</v>
      </c>
      <c r="K6048" t="s">
        <v>823</v>
      </c>
      <c r="L6048" t="s">
        <v>24</v>
      </c>
      <c r="M6048" t="s">
        <v>27</v>
      </c>
      <c r="N6048">
        <v>352</v>
      </c>
      <c r="O6048">
        <v>132163</v>
      </c>
      <c r="P6048">
        <v>75043.64</v>
      </c>
      <c r="Q6048">
        <v>1970.97</v>
      </c>
    </row>
    <row r="6049" spans="2:17" hidden="1">
      <c r="B6049">
        <v>2017</v>
      </c>
      <c r="C6049">
        <v>6</v>
      </c>
      <c r="D6049" t="s">
        <v>774</v>
      </c>
      <c r="E6049" t="s">
        <v>775</v>
      </c>
      <c r="F6049" t="s">
        <v>824</v>
      </c>
      <c r="G6049" t="s">
        <v>825</v>
      </c>
      <c r="H6049" t="s">
        <v>20</v>
      </c>
      <c r="I6049" t="s">
        <v>21</v>
      </c>
      <c r="J6049" t="s">
        <v>31</v>
      </c>
      <c r="K6049" t="s">
        <v>826</v>
      </c>
      <c r="L6049" t="s">
        <v>24</v>
      </c>
      <c r="M6049" t="s">
        <v>25</v>
      </c>
      <c r="N6049">
        <v>9618</v>
      </c>
      <c r="O6049">
        <v>88333</v>
      </c>
      <c r="P6049">
        <v>57625.4</v>
      </c>
      <c r="Q6049">
        <v>-24058.58</v>
      </c>
    </row>
    <row r="6050" spans="2:17" hidden="1">
      <c r="B6050">
        <v>2017</v>
      </c>
      <c r="C6050">
        <v>6</v>
      </c>
      <c r="D6050" t="s">
        <v>774</v>
      </c>
      <c r="E6050" t="s">
        <v>775</v>
      </c>
      <c r="F6050" t="s">
        <v>824</v>
      </c>
      <c r="G6050" t="s">
        <v>825</v>
      </c>
      <c r="H6050" t="s">
        <v>20</v>
      </c>
      <c r="I6050" t="s">
        <v>21</v>
      </c>
      <c r="J6050" t="s">
        <v>31</v>
      </c>
      <c r="K6050" t="s">
        <v>826</v>
      </c>
      <c r="L6050" t="s">
        <v>24</v>
      </c>
      <c r="M6050" t="s">
        <v>26</v>
      </c>
      <c r="N6050">
        <v>1549</v>
      </c>
      <c r="O6050">
        <v>74727</v>
      </c>
      <c r="P6050">
        <v>33435.31</v>
      </c>
      <c r="Q6050">
        <v>-12674.94</v>
      </c>
    </row>
    <row r="6051" spans="2:17" hidden="1">
      <c r="B6051">
        <v>2017</v>
      </c>
      <c r="C6051">
        <v>6</v>
      </c>
      <c r="D6051" t="s">
        <v>774</v>
      </c>
      <c r="E6051" t="s">
        <v>775</v>
      </c>
      <c r="F6051" t="s">
        <v>824</v>
      </c>
      <c r="G6051" t="s">
        <v>825</v>
      </c>
      <c r="H6051" t="s">
        <v>20</v>
      </c>
      <c r="I6051" t="s">
        <v>21</v>
      </c>
      <c r="J6051" t="s">
        <v>31</v>
      </c>
      <c r="K6051" t="s">
        <v>826</v>
      </c>
      <c r="L6051" t="s">
        <v>24</v>
      </c>
      <c r="M6051" t="s">
        <v>27</v>
      </c>
      <c r="N6051">
        <v>121</v>
      </c>
      <c r="O6051">
        <v>19220</v>
      </c>
      <c r="P6051">
        <v>11186.86</v>
      </c>
      <c r="Q6051">
        <v>293.38</v>
      </c>
    </row>
    <row r="6052" spans="2:17" hidden="1">
      <c r="B6052">
        <v>2017</v>
      </c>
      <c r="C6052">
        <v>6</v>
      </c>
      <c r="D6052" t="s">
        <v>774</v>
      </c>
      <c r="E6052" t="s">
        <v>775</v>
      </c>
      <c r="F6052" t="s">
        <v>827</v>
      </c>
      <c r="G6052" t="s">
        <v>828</v>
      </c>
      <c r="H6052" t="s">
        <v>144</v>
      </c>
      <c r="I6052" t="s">
        <v>21</v>
      </c>
      <c r="J6052" t="s">
        <v>31</v>
      </c>
      <c r="K6052" t="s">
        <v>829</v>
      </c>
      <c r="L6052" t="s">
        <v>24</v>
      </c>
      <c r="M6052" t="s">
        <v>25</v>
      </c>
      <c r="N6052">
        <v>17237</v>
      </c>
      <c r="O6052">
        <v>179249</v>
      </c>
      <c r="P6052">
        <v>108806.9</v>
      </c>
      <c r="Q6052">
        <v>-48822.14</v>
      </c>
    </row>
    <row r="6053" spans="2:17" hidden="1">
      <c r="B6053">
        <v>2017</v>
      </c>
      <c r="C6053">
        <v>6</v>
      </c>
      <c r="D6053" t="s">
        <v>774</v>
      </c>
      <c r="E6053" t="s">
        <v>775</v>
      </c>
      <c r="F6053" t="s">
        <v>827</v>
      </c>
      <c r="G6053" t="s">
        <v>828</v>
      </c>
      <c r="H6053" t="s">
        <v>144</v>
      </c>
      <c r="I6053" t="s">
        <v>21</v>
      </c>
      <c r="J6053" t="s">
        <v>31</v>
      </c>
      <c r="K6053" t="s">
        <v>829</v>
      </c>
      <c r="L6053" t="s">
        <v>24</v>
      </c>
      <c r="M6053" t="s">
        <v>26</v>
      </c>
      <c r="N6053">
        <v>2761</v>
      </c>
      <c r="O6053">
        <v>131439</v>
      </c>
      <c r="P6053">
        <v>58646</v>
      </c>
      <c r="Q6053">
        <v>-22557.37</v>
      </c>
    </row>
    <row r="6054" spans="2:17" hidden="1">
      <c r="B6054">
        <v>2017</v>
      </c>
      <c r="C6054">
        <v>6</v>
      </c>
      <c r="D6054" t="s">
        <v>774</v>
      </c>
      <c r="E6054" t="s">
        <v>775</v>
      </c>
      <c r="F6054" t="s">
        <v>827</v>
      </c>
      <c r="G6054" t="s">
        <v>828</v>
      </c>
      <c r="H6054" t="s">
        <v>144</v>
      </c>
      <c r="I6054" t="s">
        <v>21</v>
      </c>
      <c r="J6054" t="s">
        <v>31</v>
      </c>
      <c r="K6054" t="s">
        <v>829</v>
      </c>
      <c r="L6054" t="s">
        <v>24</v>
      </c>
      <c r="M6054" t="s">
        <v>27</v>
      </c>
      <c r="N6054">
        <v>225</v>
      </c>
      <c r="O6054">
        <v>43197</v>
      </c>
      <c r="P6054">
        <v>24972.12</v>
      </c>
      <c r="Q6054">
        <v>655.27</v>
      </c>
    </row>
    <row r="6055" spans="2:17" hidden="1">
      <c r="B6055">
        <v>2017</v>
      </c>
      <c r="C6055">
        <v>6</v>
      </c>
      <c r="D6055" t="s">
        <v>774</v>
      </c>
      <c r="E6055" t="s">
        <v>775</v>
      </c>
      <c r="F6055" t="s">
        <v>830</v>
      </c>
      <c r="G6055" t="s">
        <v>831</v>
      </c>
      <c r="H6055" t="s">
        <v>121</v>
      </c>
      <c r="I6055" t="s">
        <v>1072</v>
      </c>
      <c r="J6055" t="s">
        <v>31</v>
      </c>
      <c r="K6055" t="s">
        <v>832</v>
      </c>
      <c r="L6055" t="s">
        <v>24</v>
      </c>
      <c r="M6055" t="s">
        <v>25</v>
      </c>
      <c r="N6055">
        <v>1374</v>
      </c>
      <c r="O6055">
        <v>14863</v>
      </c>
      <c r="P6055">
        <v>10387.549999999999</v>
      </c>
      <c r="Q6055">
        <v>-2024.63</v>
      </c>
    </row>
    <row r="6056" spans="2:17" hidden="1">
      <c r="B6056">
        <v>2017</v>
      </c>
      <c r="C6056">
        <v>6</v>
      </c>
      <c r="D6056" t="s">
        <v>774</v>
      </c>
      <c r="E6056" t="s">
        <v>775</v>
      </c>
      <c r="F6056" t="s">
        <v>830</v>
      </c>
      <c r="G6056" t="s">
        <v>831</v>
      </c>
      <c r="H6056" t="s">
        <v>121</v>
      </c>
      <c r="I6056" t="s">
        <v>1072</v>
      </c>
      <c r="J6056" t="s">
        <v>31</v>
      </c>
      <c r="K6056" t="s">
        <v>832</v>
      </c>
      <c r="L6056" t="s">
        <v>24</v>
      </c>
      <c r="M6056" t="s">
        <v>26</v>
      </c>
      <c r="N6056">
        <v>1768</v>
      </c>
      <c r="O6056">
        <v>108211</v>
      </c>
      <c r="P6056">
        <v>57283.98</v>
      </c>
      <c r="Q6056">
        <v>-7231.12</v>
      </c>
    </row>
    <row r="6057" spans="2:17" hidden="1">
      <c r="B6057">
        <v>2017</v>
      </c>
      <c r="C6057">
        <v>6</v>
      </c>
      <c r="D6057" t="s">
        <v>774</v>
      </c>
      <c r="E6057" t="s">
        <v>775</v>
      </c>
      <c r="F6057" t="s">
        <v>830</v>
      </c>
      <c r="G6057" t="s">
        <v>831</v>
      </c>
      <c r="H6057" t="s">
        <v>121</v>
      </c>
      <c r="I6057" t="s">
        <v>1072</v>
      </c>
      <c r="J6057" t="s">
        <v>31</v>
      </c>
      <c r="K6057" t="s">
        <v>832</v>
      </c>
      <c r="L6057" t="s">
        <v>24</v>
      </c>
      <c r="M6057" t="s">
        <v>27</v>
      </c>
      <c r="N6057">
        <v>1234</v>
      </c>
      <c r="O6057">
        <v>256213</v>
      </c>
      <c r="P6057">
        <v>147325.17000000001</v>
      </c>
      <c r="Q6057">
        <v>3864.95</v>
      </c>
    </row>
    <row r="6058" spans="2:17" hidden="1">
      <c r="B6058">
        <v>2017</v>
      </c>
      <c r="C6058">
        <v>6</v>
      </c>
      <c r="D6058" t="s">
        <v>774</v>
      </c>
      <c r="E6058" t="s">
        <v>775</v>
      </c>
      <c r="F6058" t="s">
        <v>833</v>
      </c>
      <c r="G6058" t="s">
        <v>834</v>
      </c>
      <c r="H6058" t="s">
        <v>20</v>
      </c>
      <c r="I6058" t="s">
        <v>21</v>
      </c>
      <c r="J6058" t="s">
        <v>31</v>
      </c>
      <c r="K6058" t="s">
        <v>835</v>
      </c>
      <c r="L6058" t="s">
        <v>24</v>
      </c>
      <c r="M6058" t="s">
        <v>25</v>
      </c>
      <c r="N6058">
        <v>4191</v>
      </c>
      <c r="O6058">
        <v>43352</v>
      </c>
      <c r="P6058">
        <v>26434.41</v>
      </c>
      <c r="Q6058">
        <v>-11807.82</v>
      </c>
    </row>
    <row r="6059" spans="2:17" hidden="1">
      <c r="B6059">
        <v>2017</v>
      </c>
      <c r="C6059">
        <v>6</v>
      </c>
      <c r="D6059" t="s">
        <v>774</v>
      </c>
      <c r="E6059" t="s">
        <v>775</v>
      </c>
      <c r="F6059" t="s">
        <v>833</v>
      </c>
      <c r="G6059" t="s">
        <v>834</v>
      </c>
      <c r="H6059" t="s">
        <v>20</v>
      </c>
      <c r="I6059" t="s">
        <v>21</v>
      </c>
      <c r="J6059" t="s">
        <v>31</v>
      </c>
      <c r="K6059" t="s">
        <v>835</v>
      </c>
      <c r="L6059" t="s">
        <v>24</v>
      </c>
      <c r="M6059" t="s">
        <v>26</v>
      </c>
      <c r="N6059">
        <v>758</v>
      </c>
      <c r="O6059">
        <v>37919</v>
      </c>
      <c r="P6059">
        <v>17107.52</v>
      </c>
      <c r="Q6059">
        <v>-6192.86</v>
      </c>
    </row>
    <row r="6060" spans="2:17" hidden="1">
      <c r="B6060">
        <v>2017</v>
      </c>
      <c r="C6060">
        <v>6</v>
      </c>
      <c r="D6060" t="s">
        <v>774</v>
      </c>
      <c r="E6060" t="s">
        <v>775</v>
      </c>
      <c r="F6060" t="s">
        <v>833</v>
      </c>
      <c r="G6060" t="s">
        <v>834</v>
      </c>
      <c r="H6060" t="s">
        <v>20</v>
      </c>
      <c r="I6060" t="s">
        <v>21</v>
      </c>
      <c r="J6060" t="s">
        <v>31</v>
      </c>
      <c r="K6060" t="s">
        <v>835</v>
      </c>
      <c r="L6060" t="s">
        <v>24</v>
      </c>
      <c r="M6060" t="s">
        <v>27</v>
      </c>
      <c r="N6060">
        <v>77</v>
      </c>
      <c r="O6060">
        <v>15752</v>
      </c>
      <c r="P6060">
        <v>9088.9500000000007</v>
      </c>
      <c r="Q6060">
        <v>238.51</v>
      </c>
    </row>
    <row r="6061" spans="2:17" hidden="1">
      <c r="B6061">
        <v>2017</v>
      </c>
      <c r="C6061">
        <v>6</v>
      </c>
      <c r="D6061" t="s">
        <v>774</v>
      </c>
      <c r="E6061" t="s">
        <v>775</v>
      </c>
      <c r="F6061" t="s">
        <v>836</v>
      </c>
      <c r="G6061" t="s">
        <v>837</v>
      </c>
      <c r="H6061" t="s">
        <v>144</v>
      </c>
      <c r="I6061" t="s">
        <v>21</v>
      </c>
      <c r="J6061" t="s">
        <v>31</v>
      </c>
      <c r="K6061" t="s">
        <v>838</v>
      </c>
      <c r="L6061" t="s">
        <v>24</v>
      </c>
      <c r="M6061" t="s">
        <v>25</v>
      </c>
      <c r="N6061">
        <v>14687</v>
      </c>
      <c r="O6061">
        <v>133637</v>
      </c>
      <c r="P6061">
        <v>87654.3</v>
      </c>
      <c r="Q6061">
        <v>-36396.67</v>
      </c>
    </row>
    <row r="6062" spans="2:17" hidden="1">
      <c r="B6062">
        <v>2017</v>
      </c>
      <c r="C6062">
        <v>6</v>
      </c>
      <c r="D6062" t="s">
        <v>774</v>
      </c>
      <c r="E6062" t="s">
        <v>775</v>
      </c>
      <c r="F6062" t="s">
        <v>836</v>
      </c>
      <c r="G6062" t="s">
        <v>837</v>
      </c>
      <c r="H6062" t="s">
        <v>144</v>
      </c>
      <c r="I6062" t="s">
        <v>21</v>
      </c>
      <c r="J6062" t="s">
        <v>31</v>
      </c>
      <c r="K6062" t="s">
        <v>838</v>
      </c>
      <c r="L6062" t="s">
        <v>24</v>
      </c>
      <c r="M6062" t="s">
        <v>26</v>
      </c>
      <c r="N6062">
        <v>2606</v>
      </c>
      <c r="O6062">
        <v>132388</v>
      </c>
      <c r="P6062">
        <v>59917.2</v>
      </c>
      <c r="Q6062">
        <v>-21291.02</v>
      </c>
    </row>
    <row r="6063" spans="2:17" hidden="1">
      <c r="B6063">
        <v>2017</v>
      </c>
      <c r="C6063">
        <v>6</v>
      </c>
      <c r="D6063" t="s">
        <v>774</v>
      </c>
      <c r="E6063" t="s">
        <v>775</v>
      </c>
      <c r="F6063" t="s">
        <v>836</v>
      </c>
      <c r="G6063" t="s">
        <v>837</v>
      </c>
      <c r="H6063" t="s">
        <v>144</v>
      </c>
      <c r="I6063" t="s">
        <v>21</v>
      </c>
      <c r="J6063" t="s">
        <v>31</v>
      </c>
      <c r="K6063" t="s">
        <v>838</v>
      </c>
      <c r="L6063" t="s">
        <v>24</v>
      </c>
      <c r="M6063" t="s">
        <v>27</v>
      </c>
      <c r="N6063">
        <v>737</v>
      </c>
      <c r="O6063">
        <v>217694</v>
      </c>
      <c r="P6063">
        <v>124438.55</v>
      </c>
      <c r="Q6063">
        <v>3266.39</v>
      </c>
    </row>
    <row r="6064" spans="2:17" hidden="1">
      <c r="B6064">
        <v>2017</v>
      </c>
      <c r="C6064">
        <v>6</v>
      </c>
      <c r="D6064" t="s">
        <v>774</v>
      </c>
      <c r="E6064" t="s">
        <v>775</v>
      </c>
      <c r="F6064" t="s">
        <v>839</v>
      </c>
      <c r="G6064" t="s">
        <v>840</v>
      </c>
      <c r="H6064" t="s">
        <v>20</v>
      </c>
      <c r="I6064" t="s">
        <v>21</v>
      </c>
      <c r="J6064" t="s">
        <v>31</v>
      </c>
      <c r="K6064" t="s">
        <v>841</v>
      </c>
      <c r="L6064" t="s">
        <v>24</v>
      </c>
      <c r="M6064" t="s">
        <v>25</v>
      </c>
      <c r="N6064">
        <v>11719</v>
      </c>
      <c r="O6064">
        <v>113151</v>
      </c>
      <c r="P6064">
        <v>71620.47</v>
      </c>
      <c r="Q6064">
        <v>-30818.11</v>
      </c>
    </row>
    <row r="6065" spans="2:17" hidden="1">
      <c r="B6065">
        <v>2017</v>
      </c>
      <c r="C6065">
        <v>6</v>
      </c>
      <c r="D6065" t="s">
        <v>774</v>
      </c>
      <c r="E6065" t="s">
        <v>775</v>
      </c>
      <c r="F6065" t="s">
        <v>839</v>
      </c>
      <c r="G6065" t="s">
        <v>840</v>
      </c>
      <c r="H6065" t="s">
        <v>20</v>
      </c>
      <c r="I6065" t="s">
        <v>21</v>
      </c>
      <c r="J6065" t="s">
        <v>31</v>
      </c>
      <c r="K6065" t="s">
        <v>841</v>
      </c>
      <c r="L6065" t="s">
        <v>24</v>
      </c>
      <c r="M6065" t="s">
        <v>26</v>
      </c>
      <c r="N6065">
        <v>1643</v>
      </c>
      <c r="O6065">
        <v>78311</v>
      </c>
      <c r="P6065">
        <v>34954.589999999997</v>
      </c>
      <c r="Q6065">
        <v>-13423.31</v>
      </c>
    </row>
    <row r="6066" spans="2:17" hidden="1">
      <c r="B6066">
        <v>2017</v>
      </c>
      <c r="C6066">
        <v>6</v>
      </c>
      <c r="D6066" t="s">
        <v>774</v>
      </c>
      <c r="E6066" t="s">
        <v>775</v>
      </c>
      <c r="F6066" t="s">
        <v>839</v>
      </c>
      <c r="G6066" t="s">
        <v>840</v>
      </c>
      <c r="H6066" t="s">
        <v>20</v>
      </c>
      <c r="I6066" t="s">
        <v>21</v>
      </c>
      <c r="J6066" t="s">
        <v>31</v>
      </c>
      <c r="K6066" t="s">
        <v>841</v>
      </c>
      <c r="L6066" t="s">
        <v>24</v>
      </c>
      <c r="M6066" t="s">
        <v>27</v>
      </c>
      <c r="N6066">
        <v>243</v>
      </c>
      <c r="O6066">
        <v>66994</v>
      </c>
      <c r="P6066">
        <v>38352.58</v>
      </c>
      <c r="Q6066">
        <v>1006.67</v>
      </c>
    </row>
    <row r="6067" spans="2:17" hidden="1">
      <c r="B6067">
        <v>2017</v>
      </c>
      <c r="C6067">
        <v>6</v>
      </c>
      <c r="D6067" t="s">
        <v>774</v>
      </c>
      <c r="E6067" t="s">
        <v>775</v>
      </c>
      <c r="F6067" t="s">
        <v>842</v>
      </c>
      <c r="G6067" t="s">
        <v>843</v>
      </c>
      <c r="H6067" t="s">
        <v>30</v>
      </c>
      <c r="I6067" t="s">
        <v>21</v>
      </c>
      <c r="J6067" t="s">
        <v>31</v>
      </c>
      <c r="K6067" t="s">
        <v>844</v>
      </c>
      <c r="L6067" t="s">
        <v>24</v>
      </c>
      <c r="M6067" t="s">
        <v>25</v>
      </c>
      <c r="N6067">
        <v>6919</v>
      </c>
      <c r="O6067">
        <v>38028</v>
      </c>
      <c r="P6067">
        <v>34449.120000000003</v>
      </c>
      <c r="Q6067">
        <v>-10356.1</v>
      </c>
    </row>
    <row r="6068" spans="2:17" hidden="1">
      <c r="B6068">
        <v>2017</v>
      </c>
      <c r="C6068">
        <v>6</v>
      </c>
      <c r="D6068" t="s">
        <v>774</v>
      </c>
      <c r="E6068" t="s">
        <v>775</v>
      </c>
      <c r="F6068" t="s">
        <v>842</v>
      </c>
      <c r="G6068" t="s">
        <v>843</v>
      </c>
      <c r="H6068" t="s">
        <v>30</v>
      </c>
      <c r="I6068" t="s">
        <v>21</v>
      </c>
      <c r="J6068" t="s">
        <v>31</v>
      </c>
      <c r="K6068" t="s">
        <v>844</v>
      </c>
      <c r="L6068" t="s">
        <v>24</v>
      </c>
      <c r="M6068" t="s">
        <v>26</v>
      </c>
      <c r="N6068">
        <v>569</v>
      </c>
      <c r="O6068">
        <v>28411</v>
      </c>
      <c r="P6068">
        <v>12808.13</v>
      </c>
      <c r="Q6068">
        <v>-4648.7299999999996</v>
      </c>
    </row>
    <row r="6069" spans="2:17" hidden="1">
      <c r="B6069">
        <v>2017</v>
      </c>
      <c r="C6069">
        <v>6</v>
      </c>
      <c r="D6069" t="s">
        <v>774</v>
      </c>
      <c r="E6069" t="s">
        <v>775</v>
      </c>
      <c r="F6069" t="s">
        <v>842</v>
      </c>
      <c r="G6069" t="s">
        <v>843</v>
      </c>
      <c r="H6069" t="s">
        <v>30</v>
      </c>
      <c r="I6069" t="s">
        <v>21</v>
      </c>
      <c r="J6069" t="s">
        <v>31</v>
      </c>
      <c r="K6069" t="s">
        <v>844</v>
      </c>
      <c r="L6069" t="s">
        <v>24</v>
      </c>
      <c r="M6069" t="s">
        <v>27</v>
      </c>
      <c r="N6069">
        <v>85</v>
      </c>
      <c r="O6069">
        <v>16541</v>
      </c>
      <c r="P6069">
        <v>9558.3799999999992</v>
      </c>
      <c r="Q6069">
        <v>250.83</v>
      </c>
    </row>
    <row r="6070" spans="2:17" hidden="1">
      <c r="B6070">
        <v>2017</v>
      </c>
      <c r="C6070">
        <v>6</v>
      </c>
      <c r="D6070" t="s">
        <v>774</v>
      </c>
      <c r="E6070" t="s">
        <v>775</v>
      </c>
      <c r="F6070" t="s">
        <v>845</v>
      </c>
      <c r="G6070" t="s">
        <v>846</v>
      </c>
      <c r="H6070" t="s">
        <v>30</v>
      </c>
      <c r="I6070" t="s">
        <v>21</v>
      </c>
      <c r="J6070" t="s">
        <v>31</v>
      </c>
      <c r="K6070" t="s">
        <v>847</v>
      </c>
      <c r="L6070" t="s">
        <v>24</v>
      </c>
      <c r="M6070" t="s">
        <v>25</v>
      </c>
      <c r="N6070">
        <v>170</v>
      </c>
      <c r="O6070">
        <v>1987</v>
      </c>
      <c r="P6070">
        <v>1134.56</v>
      </c>
      <c r="Q6070">
        <v>-541.26</v>
      </c>
    </row>
    <row r="6071" spans="2:17" hidden="1">
      <c r="B6071">
        <v>2017</v>
      </c>
      <c r="C6071">
        <v>6</v>
      </c>
      <c r="D6071" t="s">
        <v>774</v>
      </c>
      <c r="E6071" t="s">
        <v>775</v>
      </c>
      <c r="F6071" t="s">
        <v>845</v>
      </c>
      <c r="G6071" t="s">
        <v>846</v>
      </c>
      <c r="H6071" t="s">
        <v>30</v>
      </c>
      <c r="I6071" t="s">
        <v>21</v>
      </c>
      <c r="J6071" t="s">
        <v>31</v>
      </c>
      <c r="K6071" t="s">
        <v>847</v>
      </c>
      <c r="L6071" t="s">
        <v>24</v>
      </c>
      <c r="M6071" t="s">
        <v>26</v>
      </c>
      <c r="N6071">
        <v>185</v>
      </c>
      <c r="O6071">
        <v>10979</v>
      </c>
      <c r="P6071">
        <v>5114.76</v>
      </c>
      <c r="Q6071">
        <v>-1511.45</v>
      </c>
    </row>
    <row r="6072" spans="2:17" hidden="1">
      <c r="B6072">
        <v>2017</v>
      </c>
      <c r="C6072">
        <v>6</v>
      </c>
      <c r="D6072" t="s">
        <v>774</v>
      </c>
      <c r="E6072" t="s">
        <v>775</v>
      </c>
      <c r="F6072" t="s">
        <v>845</v>
      </c>
      <c r="G6072" t="s">
        <v>846</v>
      </c>
      <c r="H6072" t="s">
        <v>30</v>
      </c>
      <c r="I6072" t="s">
        <v>21</v>
      </c>
      <c r="J6072" t="s">
        <v>31</v>
      </c>
      <c r="K6072" t="s">
        <v>847</v>
      </c>
      <c r="L6072" t="s">
        <v>24</v>
      </c>
      <c r="M6072" t="s">
        <v>27</v>
      </c>
      <c r="N6072">
        <v>89</v>
      </c>
      <c r="O6072">
        <v>18521</v>
      </c>
      <c r="P6072">
        <v>10681.18</v>
      </c>
      <c r="Q6072">
        <v>280.35000000000002</v>
      </c>
    </row>
    <row r="6073" spans="2:17" hidden="1">
      <c r="B6073">
        <v>2017</v>
      </c>
      <c r="C6073">
        <v>6</v>
      </c>
      <c r="D6073" t="s">
        <v>774</v>
      </c>
      <c r="E6073" t="s">
        <v>775</v>
      </c>
      <c r="F6073" t="s">
        <v>848</v>
      </c>
      <c r="G6073" t="s">
        <v>849</v>
      </c>
      <c r="H6073" t="s">
        <v>30</v>
      </c>
      <c r="I6073" t="s">
        <v>21</v>
      </c>
      <c r="J6073" t="s">
        <v>31</v>
      </c>
      <c r="K6073" t="s">
        <v>850</v>
      </c>
      <c r="L6073" t="s">
        <v>24</v>
      </c>
      <c r="M6073" t="s">
        <v>25</v>
      </c>
      <c r="N6073">
        <v>9312</v>
      </c>
      <c r="O6073">
        <v>64394</v>
      </c>
      <c r="P6073">
        <v>50034.98</v>
      </c>
      <c r="Q6073">
        <v>-17536.11</v>
      </c>
    </row>
    <row r="6074" spans="2:17" hidden="1">
      <c r="B6074">
        <v>2017</v>
      </c>
      <c r="C6074">
        <v>6</v>
      </c>
      <c r="D6074" t="s">
        <v>774</v>
      </c>
      <c r="E6074" t="s">
        <v>775</v>
      </c>
      <c r="F6074" t="s">
        <v>848</v>
      </c>
      <c r="G6074" t="s">
        <v>849</v>
      </c>
      <c r="H6074" t="s">
        <v>30</v>
      </c>
      <c r="I6074" t="s">
        <v>21</v>
      </c>
      <c r="J6074" t="s">
        <v>31</v>
      </c>
      <c r="K6074" t="s">
        <v>850</v>
      </c>
      <c r="L6074" t="s">
        <v>24</v>
      </c>
      <c r="M6074" t="s">
        <v>26</v>
      </c>
      <c r="N6074">
        <v>573</v>
      </c>
      <c r="O6074">
        <v>26740</v>
      </c>
      <c r="P6074">
        <v>11874.61</v>
      </c>
      <c r="Q6074">
        <v>-4690.3999999999996</v>
      </c>
    </row>
    <row r="6075" spans="2:17" hidden="1">
      <c r="B6075">
        <v>2017</v>
      </c>
      <c r="C6075">
        <v>6</v>
      </c>
      <c r="D6075" t="s">
        <v>774</v>
      </c>
      <c r="E6075" t="s">
        <v>775</v>
      </c>
      <c r="F6075" t="s">
        <v>848</v>
      </c>
      <c r="G6075" t="s">
        <v>849</v>
      </c>
      <c r="H6075" t="s">
        <v>30</v>
      </c>
      <c r="I6075" t="s">
        <v>21</v>
      </c>
      <c r="J6075" t="s">
        <v>31</v>
      </c>
      <c r="K6075" t="s">
        <v>850</v>
      </c>
      <c r="L6075" t="s">
        <v>24</v>
      </c>
      <c r="M6075" t="s">
        <v>27</v>
      </c>
      <c r="N6075">
        <v>41</v>
      </c>
      <c r="O6075">
        <v>7161</v>
      </c>
      <c r="P6075">
        <v>4074.63</v>
      </c>
      <c r="Q6075">
        <v>30.18</v>
      </c>
    </row>
    <row r="6076" spans="2:17" hidden="1">
      <c r="B6076">
        <v>2017</v>
      </c>
      <c r="C6076">
        <v>6</v>
      </c>
      <c r="D6076" t="s">
        <v>774</v>
      </c>
      <c r="E6076" t="s">
        <v>775</v>
      </c>
      <c r="F6076" t="s">
        <v>851</v>
      </c>
      <c r="G6076" t="s">
        <v>852</v>
      </c>
      <c r="H6076" t="s">
        <v>30</v>
      </c>
      <c r="I6076" t="s">
        <v>21</v>
      </c>
      <c r="J6076" t="s">
        <v>31</v>
      </c>
      <c r="K6076" t="s">
        <v>853</v>
      </c>
      <c r="L6076" t="s">
        <v>24</v>
      </c>
      <c r="M6076" t="s">
        <v>25</v>
      </c>
      <c r="N6076">
        <v>2405</v>
      </c>
      <c r="O6076">
        <v>16925</v>
      </c>
      <c r="P6076">
        <v>12995.77</v>
      </c>
      <c r="Q6076">
        <v>-4609.16</v>
      </c>
    </row>
    <row r="6077" spans="2:17" hidden="1">
      <c r="B6077">
        <v>2017</v>
      </c>
      <c r="C6077">
        <v>6</v>
      </c>
      <c r="D6077" t="s">
        <v>774</v>
      </c>
      <c r="E6077" t="s">
        <v>775</v>
      </c>
      <c r="F6077" t="s">
        <v>851</v>
      </c>
      <c r="G6077" t="s">
        <v>852</v>
      </c>
      <c r="H6077" t="s">
        <v>30</v>
      </c>
      <c r="I6077" t="s">
        <v>21</v>
      </c>
      <c r="J6077" t="s">
        <v>31</v>
      </c>
      <c r="K6077" t="s">
        <v>853</v>
      </c>
      <c r="L6077" t="s">
        <v>24</v>
      </c>
      <c r="M6077" t="s">
        <v>26</v>
      </c>
      <c r="N6077">
        <v>113</v>
      </c>
      <c r="O6077">
        <v>5341</v>
      </c>
      <c r="P6077">
        <v>2380.3000000000002</v>
      </c>
      <c r="Q6077">
        <v>-923.21</v>
      </c>
    </row>
    <row r="6078" spans="2:17" hidden="1">
      <c r="B6078">
        <v>2017</v>
      </c>
      <c r="C6078">
        <v>6</v>
      </c>
      <c r="D6078" t="s">
        <v>774</v>
      </c>
      <c r="E6078" t="s">
        <v>775</v>
      </c>
      <c r="F6078" t="s">
        <v>851</v>
      </c>
      <c r="G6078" t="s">
        <v>852</v>
      </c>
      <c r="H6078" t="s">
        <v>30</v>
      </c>
      <c r="I6078" t="s">
        <v>21</v>
      </c>
      <c r="J6078" t="s">
        <v>31</v>
      </c>
      <c r="K6078" t="s">
        <v>853</v>
      </c>
      <c r="L6078" t="s">
        <v>24</v>
      </c>
      <c r="M6078" t="s">
        <v>27</v>
      </c>
      <c r="N6078">
        <v>15</v>
      </c>
      <c r="O6078">
        <v>4529</v>
      </c>
      <c r="P6078">
        <v>2587.65</v>
      </c>
      <c r="Q6078">
        <v>67.930000000000007</v>
      </c>
    </row>
    <row r="6079" spans="2:17" hidden="1">
      <c r="B6079">
        <v>2017</v>
      </c>
      <c r="C6079">
        <v>6</v>
      </c>
      <c r="D6079" t="s">
        <v>774</v>
      </c>
      <c r="E6079" t="s">
        <v>775</v>
      </c>
      <c r="F6079" t="s">
        <v>854</v>
      </c>
      <c r="G6079" t="s">
        <v>855</v>
      </c>
      <c r="H6079" t="s">
        <v>30</v>
      </c>
      <c r="I6079" t="s">
        <v>21</v>
      </c>
      <c r="J6079" t="s">
        <v>31</v>
      </c>
      <c r="K6079" t="s">
        <v>856</v>
      </c>
      <c r="L6079" t="s">
        <v>24</v>
      </c>
      <c r="M6079" t="s">
        <v>25</v>
      </c>
      <c r="N6079">
        <v>550</v>
      </c>
      <c r="O6079">
        <v>3021</v>
      </c>
      <c r="P6079">
        <v>2741.9</v>
      </c>
      <c r="Q6079">
        <v>-822.4</v>
      </c>
    </row>
    <row r="6080" spans="2:17" hidden="1">
      <c r="B6080">
        <v>2017</v>
      </c>
      <c r="C6080">
        <v>6</v>
      </c>
      <c r="D6080" t="s">
        <v>774</v>
      </c>
      <c r="E6080" t="s">
        <v>775</v>
      </c>
      <c r="F6080" t="s">
        <v>854</v>
      </c>
      <c r="G6080" t="s">
        <v>855</v>
      </c>
      <c r="H6080" t="s">
        <v>30</v>
      </c>
      <c r="I6080" t="s">
        <v>21</v>
      </c>
      <c r="J6080" t="s">
        <v>31</v>
      </c>
      <c r="K6080" t="s">
        <v>856</v>
      </c>
      <c r="L6080" t="s">
        <v>24</v>
      </c>
      <c r="M6080" t="s">
        <v>26</v>
      </c>
      <c r="N6080">
        <v>15</v>
      </c>
      <c r="O6080">
        <v>756</v>
      </c>
      <c r="P6080">
        <v>341.61</v>
      </c>
      <c r="Q6080">
        <v>-122.55</v>
      </c>
    </row>
    <row r="6081" spans="2:17" hidden="1">
      <c r="B6081">
        <v>2017</v>
      </c>
      <c r="C6081">
        <v>6</v>
      </c>
      <c r="D6081" t="s">
        <v>774</v>
      </c>
      <c r="E6081" t="s">
        <v>775</v>
      </c>
      <c r="F6081" t="s">
        <v>854</v>
      </c>
      <c r="G6081" t="s">
        <v>855</v>
      </c>
      <c r="H6081" t="s">
        <v>30</v>
      </c>
      <c r="I6081" t="s">
        <v>21</v>
      </c>
      <c r="J6081" t="s">
        <v>31</v>
      </c>
      <c r="K6081" t="s">
        <v>856</v>
      </c>
      <c r="L6081" t="s">
        <v>24</v>
      </c>
      <c r="M6081" t="s">
        <v>27</v>
      </c>
      <c r="N6081">
        <v>1</v>
      </c>
      <c r="O6081">
        <v>110</v>
      </c>
      <c r="P6081">
        <v>65.13</v>
      </c>
      <c r="Q6081">
        <v>1.71</v>
      </c>
    </row>
    <row r="6082" spans="2:17" hidden="1">
      <c r="B6082">
        <v>2017</v>
      </c>
      <c r="C6082">
        <v>6</v>
      </c>
      <c r="D6082" t="s">
        <v>774</v>
      </c>
      <c r="E6082" t="s">
        <v>775</v>
      </c>
      <c r="F6082" t="s">
        <v>857</v>
      </c>
      <c r="G6082" t="s">
        <v>858</v>
      </c>
      <c r="H6082" t="s">
        <v>30</v>
      </c>
      <c r="I6082" t="s">
        <v>21</v>
      </c>
      <c r="J6082" t="s">
        <v>31</v>
      </c>
      <c r="K6082" t="s">
        <v>850</v>
      </c>
      <c r="L6082" t="s">
        <v>24</v>
      </c>
      <c r="M6082" t="s">
        <v>25</v>
      </c>
      <c r="N6082">
        <v>3023</v>
      </c>
      <c r="O6082">
        <v>24237</v>
      </c>
      <c r="P6082">
        <v>17121.47</v>
      </c>
      <c r="Q6082">
        <v>-6600.78</v>
      </c>
    </row>
    <row r="6083" spans="2:17" hidden="1">
      <c r="B6083">
        <v>2017</v>
      </c>
      <c r="C6083">
        <v>6</v>
      </c>
      <c r="D6083" t="s">
        <v>774</v>
      </c>
      <c r="E6083" t="s">
        <v>775</v>
      </c>
      <c r="F6083" t="s">
        <v>857</v>
      </c>
      <c r="G6083" t="s">
        <v>858</v>
      </c>
      <c r="H6083" t="s">
        <v>30</v>
      </c>
      <c r="I6083" t="s">
        <v>21</v>
      </c>
      <c r="J6083" t="s">
        <v>31</v>
      </c>
      <c r="K6083" t="s">
        <v>850</v>
      </c>
      <c r="L6083" t="s">
        <v>24</v>
      </c>
      <c r="M6083" t="s">
        <v>26</v>
      </c>
      <c r="N6083">
        <v>276</v>
      </c>
      <c r="O6083">
        <v>13690</v>
      </c>
      <c r="P6083">
        <v>6162.68</v>
      </c>
      <c r="Q6083">
        <v>-2254.92</v>
      </c>
    </row>
    <row r="6084" spans="2:17" hidden="1">
      <c r="B6084">
        <v>2017</v>
      </c>
      <c r="C6084">
        <v>6</v>
      </c>
      <c r="D6084" t="s">
        <v>774</v>
      </c>
      <c r="E6084" t="s">
        <v>775</v>
      </c>
      <c r="F6084" t="s">
        <v>857</v>
      </c>
      <c r="G6084" t="s">
        <v>858</v>
      </c>
      <c r="H6084" t="s">
        <v>30</v>
      </c>
      <c r="I6084" t="s">
        <v>21</v>
      </c>
      <c r="J6084" t="s">
        <v>31</v>
      </c>
      <c r="K6084" t="s">
        <v>850</v>
      </c>
      <c r="L6084" t="s">
        <v>24</v>
      </c>
      <c r="M6084" t="s">
        <v>27</v>
      </c>
      <c r="N6084">
        <v>26</v>
      </c>
      <c r="O6084">
        <v>4737</v>
      </c>
      <c r="P6084">
        <v>2743.2</v>
      </c>
      <c r="Q6084">
        <v>71.959999999999994</v>
      </c>
    </row>
    <row r="6085" spans="2:17" hidden="1">
      <c r="B6085">
        <v>2017</v>
      </c>
      <c r="C6085">
        <v>6</v>
      </c>
      <c r="D6085" t="s">
        <v>774</v>
      </c>
      <c r="E6085" t="s">
        <v>775</v>
      </c>
      <c r="F6085" t="s">
        <v>859</v>
      </c>
      <c r="G6085" t="s">
        <v>860</v>
      </c>
      <c r="H6085" t="s">
        <v>30</v>
      </c>
      <c r="I6085" t="s">
        <v>21</v>
      </c>
      <c r="J6085" t="s">
        <v>31</v>
      </c>
      <c r="K6085" t="s">
        <v>861</v>
      </c>
      <c r="L6085" t="s">
        <v>24</v>
      </c>
      <c r="M6085" t="s">
        <v>25</v>
      </c>
      <c r="N6085">
        <v>8141</v>
      </c>
      <c r="O6085">
        <v>48561</v>
      </c>
      <c r="P6085">
        <v>41595.74</v>
      </c>
      <c r="Q6085">
        <v>-13222.95</v>
      </c>
    </row>
    <row r="6086" spans="2:17" hidden="1">
      <c r="B6086">
        <v>2017</v>
      </c>
      <c r="C6086">
        <v>6</v>
      </c>
      <c r="D6086" t="s">
        <v>774</v>
      </c>
      <c r="E6086" t="s">
        <v>775</v>
      </c>
      <c r="F6086" t="s">
        <v>859</v>
      </c>
      <c r="G6086" t="s">
        <v>860</v>
      </c>
      <c r="H6086" t="s">
        <v>30</v>
      </c>
      <c r="I6086" t="s">
        <v>21</v>
      </c>
      <c r="J6086" t="s">
        <v>31</v>
      </c>
      <c r="K6086" t="s">
        <v>861</v>
      </c>
      <c r="L6086" t="s">
        <v>24</v>
      </c>
      <c r="M6086" t="s">
        <v>26</v>
      </c>
      <c r="N6086">
        <v>202</v>
      </c>
      <c r="O6086">
        <v>9102</v>
      </c>
      <c r="P6086">
        <v>4011.24</v>
      </c>
      <c r="Q6086">
        <v>-1650.34</v>
      </c>
    </row>
    <row r="6087" spans="2:17" hidden="1">
      <c r="B6087">
        <v>2017</v>
      </c>
      <c r="C6087">
        <v>6</v>
      </c>
      <c r="D6087" t="s">
        <v>774</v>
      </c>
      <c r="E6087" t="s">
        <v>775</v>
      </c>
      <c r="F6087" t="s">
        <v>859</v>
      </c>
      <c r="G6087" t="s">
        <v>860</v>
      </c>
      <c r="H6087" t="s">
        <v>30</v>
      </c>
      <c r="I6087" t="s">
        <v>21</v>
      </c>
      <c r="J6087" t="s">
        <v>31</v>
      </c>
      <c r="K6087" t="s">
        <v>861</v>
      </c>
      <c r="L6087" t="s">
        <v>24</v>
      </c>
      <c r="M6087" t="s">
        <v>27</v>
      </c>
      <c r="N6087">
        <v>25</v>
      </c>
      <c r="O6087">
        <v>5910</v>
      </c>
      <c r="P6087">
        <v>3396.01</v>
      </c>
      <c r="Q6087">
        <v>89.12</v>
      </c>
    </row>
    <row r="6088" spans="2:17" hidden="1">
      <c r="B6088">
        <v>2017</v>
      </c>
      <c r="C6088">
        <v>6</v>
      </c>
      <c r="D6088" t="s">
        <v>774</v>
      </c>
      <c r="E6088" t="s">
        <v>775</v>
      </c>
      <c r="F6088" t="s">
        <v>862</v>
      </c>
      <c r="G6088" t="s">
        <v>863</v>
      </c>
      <c r="H6088" t="s">
        <v>30</v>
      </c>
      <c r="I6088" t="s">
        <v>21</v>
      </c>
      <c r="J6088" t="s">
        <v>31</v>
      </c>
      <c r="K6088" t="s">
        <v>864</v>
      </c>
      <c r="L6088" t="s">
        <v>24</v>
      </c>
      <c r="M6088" t="s">
        <v>25</v>
      </c>
      <c r="N6088">
        <v>179</v>
      </c>
      <c r="O6088">
        <v>1821</v>
      </c>
      <c r="P6088">
        <v>1120.75</v>
      </c>
      <c r="Q6088">
        <v>-496.04</v>
      </c>
    </row>
    <row r="6089" spans="2:17" hidden="1">
      <c r="B6089">
        <v>2017</v>
      </c>
      <c r="C6089">
        <v>6</v>
      </c>
      <c r="D6089" t="s">
        <v>774</v>
      </c>
      <c r="E6089" t="s">
        <v>775</v>
      </c>
      <c r="F6089" t="s">
        <v>862</v>
      </c>
      <c r="G6089" t="s">
        <v>863</v>
      </c>
      <c r="H6089" t="s">
        <v>30</v>
      </c>
      <c r="I6089" t="s">
        <v>21</v>
      </c>
      <c r="J6089" t="s">
        <v>31</v>
      </c>
      <c r="K6089" t="s">
        <v>864</v>
      </c>
      <c r="L6089" t="s">
        <v>24</v>
      </c>
      <c r="M6089" t="s">
        <v>26</v>
      </c>
      <c r="N6089">
        <v>239</v>
      </c>
      <c r="O6089">
        <v>14815</v>
      </c>
      <c r="P6089">
        <v>6951.73</v>
      </c>
      <c r="Q6089">
        <v>-1952.63</v>
      </c>
    </row>
    <row r="6090" spans="2:17" hidden="1">
      <c r="B6090">
        <v>2017</v>
      </c>
      <c r="C6090">
        <v>6</v>
      </c>
      <c r="D6090" t="s">
        <v>774</v>
      </c>
      <c r="E6090" t="s">
        <v>775</v>
      </c>
      <c r="F6090" t="s">
        <v>862</v>
      </c>
      <c r="G6090" t="s">
        <v>863</v>
      </c>
      <c r="H6090" t="s">
        <v>30</v>
      </c>
      <c r="I6090" t="s">
        <v>21</v>
      </c>
      <c r="J6090" t="s">
        <v>31</v>
      </c>
      <c r="K6090" t="s">
        <v>864</v>
      </c>
      <c r="L6090" t="s">
        <v>24</v>
      </c>
      <c r="M6090" t="s">
        <v>27</v>
      </c>
      <c r="N6090">
        <v>193</v>
      </c>
      <c r="O6090">
        <v>51781</v>
      </c>
      <c r="P6090">
        <v>29662.52</v>
      </c>
      <c r="Q6090">
        <v>778.65</v>
      </c>
    </row>
    <row r="6091" spans="2:17" hidden="1">
      <c r="B6091">
        <v>2017</v>
      </c>
      <c r="C6091">
        <v>6</v>
      </c>
      <c r="D6091" t="s">
        <v>865</v>
      </c>
      <c r="E6091" t="s">
        <v>866</v>
      </c>
      <c r="F6091" t="s">
        <v>867</v>
      </c>
      <c r="G6091" t="s">
        <v>868</v>
      </c>
      <c r="H6091" t="s">
        <v>140</v>
      </c>
      <c r="I6091" t="s">
        <v>1072</v>
      </c>
      <c r="J6091" t="s">
        <v>31</v>
      </c>
      <c r="K6091" t="s">
        <v>869</v>
      </c>
      <c r="L6091" t="s">
        <v>24</v>
      </c>
      <c r="M6091" t="s">
        <v>25</v>
      </c>
      <c r="N6091">
        <v>10516</v>
      </c>
      <c r="O6091">
        <v>122836.71</v>
      </c>
      <c r="P6091">
        <v>82616.69</v>
      </c>
      <c r="Q6091">
        <v>-16255.83</v>
      </c>
    </row>
    <row r="6092" spans="2:17" hidden="1">
      <c r="B6092">
        <v>2017</v>
      </c>
      <c r="C6092">
        <v>6</v>
      </c>
      <c r="D6092" t="s">
        <v>865</v>
      </c>
      <c r="E6092" t="s">
        <v>866</v>
      </c>
      <c r="F6092" t="s">
        <v>867</v>
      </c>
      <c r="G6092" t="s">
        <v>868</v>
      </c>
      <c r="H6092" t="s">
        <v>140</v>
      </c>
      <c r="I6092" t="s">
        <v>1072</v>
      </c>
      <c r="J6092" t="s">
        <v>31</v>
      </c>
      <c r="K6092" t="s">
        <v>869</v>
      </c>
      <c r="L6092" t="s">
        <v>24</v>
      </c>
      <c r="M6092" t="s">
        <v>26</v>
      </c>
      <c r="N6092">
        <v>18831</v>
      </c>
      <c r="O6092">
        <v>1242431.56</v>
      </c>
      <c r="P6092">
        <v>637475.18999999994</v>
      </c>
      <c r="Q6092">
        <v>-78206.95</v>
      </c>
    </row>
    <row r="6093" spans="2:17" hidden="1">
      <c r="B6093">
        <v>2017</v>
      </c>
      <c r="C6093">
        <v>6</v>
      </c>
      <c r="D6093" t="s">
        <v>865</v>
      </c>
      <c r="E6093" t="s">
        <v>866</v>
      </c>
      <c r="F6093" t="s">
        <v>867</v>
      </c>
      <c r="G6093" t="s">
        <v>868</v>
      </c>
      <c r="H6093" t="s">
        <v>140</v>
      </c>
      <c r="I6093" t="s">
        <v>1072</v>
      </c>
      <c r="J6093" t="s">
        <v>31</v>
      </c>
      <c r="K6093" t="s">
        <v>869</v>
      </c>
      <c r="L6093" t="s">
        <v>24</v>
      </c>
      <c r="M6093" t="s">
        <v>27</v>
      </c>
      <c r="N6093">
        <v>10755</v>
      </c>
      <c r="O6093">
        <v>1974178.2</v>
      </c>
      <c r="P6093">
        <v>1106684.3500000001</v>
      </c>
      <c r="Q6093">
        <v>29118.48</v>
      </c>
    </row>
    <row r="6094" spans="2:17" hidden="1">
      <c r="B6094">
        <v>2017</v>
      </c>
      <c r="C6094">
        <v>6</v>
      </c>
      <c r="D6094" t="s">
        <v>865</v>
      </c>
      <c r="E6094" t="s">
        <v>866</v>
      </c>
      <c r="F6094" t="s">
        <v>870</v>
      </c>
      <c r="G6094" t="s">
        <v>871</v>
      </c>
      <c r="H6094" t="s">
        <v>140</v>
      </c>
      <c r="I6094" t="s">
        <v>1072</v>
      </c>
      <c r="J6094" t="s">
        <v>31</v>
      </c>
      <c r="K6094" t="s">
        <v>872</v>
      </c>
      <c r="L6094" t="s">
        <v>24</v>
      </c>
      <c r="M6094" t="s">
        <v>25</v>
      </c>
      <c r="N6094">
        <v>15095</v>
      </c>
      <c r="O6094">
        <v>172274.81</v>
      </c>
      <c r="P6094">
        <v>115383.82</v>
      </c>
      <c r="Q6094">
        <v>-22799.8</v>
      </c>
    </row>
    <row r="6095" spans="2:17" hidden="1">
      <c r="B6095">
        <v>2017</v>
      </c>
      <c r="C6095">
        <v>6</v>
      </c>
      <c r="D6095" t="s">
        <v>865</v>
      </c>
      <c r="E6095" t="s">
        <v>866</v>
      </c>
      <c r="F6095" t="s">
        <v>870</v>
      </c>
      <c r="G6095" t="s">
        <v>871</v>
      </c>
      <c r="H6095" t="s">
        <v>140</v>
      </c>
      <c r="I6095" t="s">
        <v>1072</v>
      </c>
      <c r="J6095" t="s">
        <v>31</v>
      </c>
      <c r="K6095" t="s">
        <v>872</v>
      </c>
      <c r="L6095" t="s">
        <v>24</v>
      </c>
      <c r="M6095" t="s">
        <v>26</v>
      </c>
      <c r="N6095">
        <v>29847</v>
      </c>
      <c r="O6095">
        <v>1953920.86</v>
      </c>
      <c r="P6095">
        <v>1006187.83</v>
      </c>
      <c r="Q6095">
        <v>-120834.07</v>
      </c>
    </row>
    <row r="6096" spans="2:17" hidden="1">
      <c r="B6096">
        <v>2017</v>
      </c>
      <c r="C6096">
        <v>6</v>
      </c>
      <c r="D6096" t="s">
        <v>865</v>
      </c>
      <c r="E6096" t="s">
        <v>866</v>
      </c>
      <c r="F6096" t="s">
        <v>870</v>
      </c>
      <c r="G6096" t="s">
        <v>871</v>
      </c>
      <c r="H6096" t="s">
        <v>140</v>
      </c>
      <c r="I6096" t="s">
        <v>1072</v>
      </c>
      <c r="J6096" t="s">
        <v>31</v>
      </c>
      <c r="K6096" t="s">
        <v>872</v>
      </c>
      <c r="L6096" t="s">
        <v>24</v>
      </c>
      <c r="M6096" t="s">
        <v>27</v>
      </c>
      <c r="N6096">
        <v>23961</v>
      </c>
      <c r="O6096">
        <v>4729192.0999999996</v>
      </c>
      <c r="P6096">
        <v>2647881.5499999998</v>
      </c>
      <c r="Q6096">
        <v>69584.55</v>
      </c>
    </row>
    <row r="6097" spans="2:17" hidden="1">
      <c r="B6097">
        <v>2017</v>
      </c>
      <c r="C6097">
        <v>6</v>
      </c>
      <c r="D6097" t="s">
        <v>865</v>
      </c>
      <c r="E6097" t="s">
        <v>866</v>
      </c>
      <c r="F6097" t="s">
        <v>873</v>
      </c>
      <c r="G6097" t="s">
        <v>874</v>
      </c>
      <c r="H6097" t="s">
        <v>140</v>
      </c>
      <c r="I6097" t="s">
        <v>1072</v>
      </c>
      <c r="J6097" t="s">
        <v>31</v>
      </c>
      <c r="K6097" t="s">
        <v>875</v>
      </c>
      <c r="L6097" t="s">
        <v>24</v>
      </c>
      <c r="M6097" t="s">
        <v>25</v>
      </c>
      <c r="N6097">
        <v>7219</v>
      </c>
      <c r="O6097">
        <v>84666.77</v>
      </c>
      <c r="P6097">
        <v>56600.74</v>
      </c>
      <c r="Q6097">
        <v>-11198.1</v>
      </c>
    </row>
    <row r="6098" spans="2:17" hidden="1">
      <c r="B6098">
        <v>2017</v>
      </c>
      <c r="C6098">
        <v>6</v>
      </c>
      <c r="D6098" t="s">
        <v>865</v>
      </c>
      <c r="E6098" t="s">
        <v>866</v>
      </c>
      <c r="F6098" t="s">
        <v>873</v>
      </c>
      <c r="G6098" t="s">
        <v>874</v>
      </c>
      <c r="H6098" t="s">
        <v>140</v>
      </c>
      <c r="I6098" t="s">
        <v>1072</v>
      </c>
      <c r="J6098" t="s">
        <v>31</v>
      </c>
      <c r="K6098" t="s">
        <v>875</v>
      </c>
      <c r="L6098" t="s">
        <v>24</v>
      </c>
      <c r="M6098" t="s">
        <v>26</v>
      </c>
      <c r="N6098">
        <v>12792</v>
      </c>
      <c r="O6098">
        <v>833666.47</v>
      </c>
      <c r="P6098">
        <v>427841.95</v>
      </c>
      <c r="Q6098">
        <v>-52653.73</v>
      </c>
    </row>
    <row r="6099" spans="2:17" hidden="1">
      <c r="B6099">
        <v>2017</v>
      </c>
      <c r="C6099">
        <v>6</v>
      </c>
      <c r="D6099" t="s">
        <v>865</v>
      </c>
      <c r="E6099" t="s">
        <v>866</v>
      </c>
      <c r="F6099" t="s">
        <v>873</v>
      </c>
      <c r="G6099" t="s">
        <v>874</v>
      </c>
      <c r="H6099" t="s">
        <v>140</v>
      </c>
      <c r="I6099" t="s">
        <v>1072</v>
      </c>
      <c r="J6099" t="s">
        <v>31</v>
      </c>
      <c r="K6099" t="s">
        <v>875</v>
      </c>
      <c r="L6099" t="s">
        <v>24</v>
      </c>
      <c r="M6099" t="s">
        <v>27</v>
      </c>
      <c r="N6099">
        <v>7573</v>
      </c>
      <c r="O6099">
        <v>1376881.31</v>
      </c>
      <c r="P6099">
        <v>771894.84</v>
      </c>
      <c r="Q6099">
        <v>20305.88</v>
      </c>
    </row>
    <row r="6100" spans="2:17" hidden="1">
      <c r="B6100">
        <v>2017</v>
      </c>
      <c r="C6100">
        <v>6</v>
      </c>
      <c r="D6100" t="s">
        <v>865</v>
      </c>
      <c r="E6100" t="s">
        <v>866</v>
      </c>
      <c r="F6100" t="s">
        <v>876</v>
      </c>
      <c r="G6100" t="s">
        <v>73</v>
      </c>
      <c r="H6100" t="s">
        <v>121</v>
      </c>
      <c r="I6100" t="s">
        <v>1072</v>
      </c>
      <c r="J6100" t="s">
        <v>31</v>
      </c>
      <c r="K6100" t="s">
        <v>877</v>
      </c>
      <c r="L6100" t="s">
        <v>24</v>
      </c>
      <c r="M6100" t="s">
        <v>25</v>
      </c>
      <c r="N6100">
        <v>1541</v>
      </c>
      <c r="O6100">
        <v>19809.91</v>
      </c>
      <c r="P6100">
        <v>12935.87</v>
      </c>
      <c r="Q6100">
        <v>-2729.37</v>
      </c>
    </row>
    <row r="6101" spans="2:17" hidden="1">
      <c r="B6101">
        <v>2017</v>
      </c>
      <c r="C6101">
        <v>6</v>
      </c>
      <c r="D6101" t="s">
        <v>865</v>
      </c>
      <c r="E6101" t="s">
        <v>866</v>
      </c>
      <c r="F6101" t="s">
        <v>876</v>
      </c>
      <c r="G6101" t="s">
        <v>73</v>
      </c>
      <c r="H6101" t="s">
        <v>121</v>
      </c>
      <c r="I6101" t="s">
        <v>1072</v>
      </c>
      <c r="J6101" t="s">
        <v>31</v>
      </c>
      <c r="K6101" t="s">
        <v>877</v>
      </c>
      <c r="L6101" t="s">
        <v>24</v>
      </c>
      <c r="M6101" t="s">
        <v>26</v>
      </c>
      <c r="N6101">
        <v>885</v>
      </c>
      <c r="O6101">
        <v>46906.28</v>
      </c>
      <c r="P6101">
        <v>24717.95</v>
      </c>
      <c r="Q6101">
        <v>-3646.17</v>
      </c>
    </row>
    <row r="6102" spans="2:17" hidden="1">
      <c r="B6102">
        <v>2017</v>
      </c>
      <c r="C6102">
        <v>6</v>
      </c>
      <c r="D6102" t="s">
        <v>865</v>
      </c>
      <c r="E6102" t="s">
        <v>866</v>
      </c>
      <c r="F6102" t="s">
        <v>876</v>
      </c>
      <c r="G6102" t="s">
        <v>73</v>
      </c>
      <c r="H6102" t="s">
        <v>121</v>
      </c>
      <c r="I6102" t="s">
        <v>1072</v>
      </c>
      <c r="J6102" t="s">
        <v>31</v>
      </c>
      <c r="K6102" t="s">
        <v>877</v>
      </c>
      <c r="L6102" t="s">
        <v>24</v>
      </c>
      <c r="M6102" t="s">
        <v>27</v>
      </c>
      <c r="N6102">
        <v>122</v>
      </c>
      <c r="O6102">
        <v>19002.37</v>
      </c>
      <c r="P6102">
        <v>10877.58</v>
      </c>
      <c r="Q6102">
        <v>290.52999999999997</v>
      </c>
    </row>
    <row r="6103" spans="2:17" hidden="1">
      <c r="B6103">
        <v>2017</v>
      </c>
      <c r="C6103">
        <v>6</v>
      </c>
      <c r="D6103" t="s">
        <v>865</v>
      </c>
      <c r="E6103" t="s">
        <v>866</v>
      </c>
      <c r="F6103" t="s">
        <v>878</v>
      </c>
      <c r="G6103" t="s">
        <v>879</v>
      </c>
      <c r="H6103" t="s">
        <v>151</v>
      </c>
      <c r="I6103" t="s">
        <v>21</v>
      </c>
      <c r="J6103" t="s">
        <v>31</v>
      </c>
      <c r="K6103" t="s">
        <v>880</v>
      </c>
      <c r="L6103" t="s">
        <v>24</v>
      </c>
      <c r="M6103" t="s">
        <v>25</v>
      </c>
      <c r="N6103">
        <v>410</v>
      </c>
      <c r="O6103">
        <v>4983</v>
      </c>
      <c r="P6103">
        <v>2793.23</v>
      </c>
      <c r="Q6103">
        <v>-1506.15</v>
      </c>
    </row>
    <row r="6104" spans="2:17" hidden="1">
      <c r="B6104">
        <v>2017</v>
      </c>
      <c r="C6104">
        <v>6</v>
      </c>
      <c r="D6104" t="s">
        <v>865</v>
      </c>
      <c r="E6104" t="s">
        <v>866</v>
      </c>
      <c r="F6104" t="s">
        <v>878</v>
      </c>
      <c r="G6104" t="s">
        <v>879</v>
      </c>
      <c r="H6104" t="s">
        <v>151</v>
      </c>
      <c r="I6104" t="s">
        <v>21</v>
      </c>
      <c r="J6104" t="s">
        <v>31</v>
      </c>
      <c r="K6104" t="s">
        <v>880</v>
      </c>
      <c r="L6104" t="s">
        <v>24</v>
      </c>
      <c r="M6104" t="s">
        <v>26</v>
      </c>
      <c r="N6104">
        <v>285</v>
      </c>
      <c r="O6104">
        <v>16070</v>
      </c>
      <c r="P6104">
        <v>7427.05</v>
      </c>
      <c r="Q6104">
        <v>-2584.27</v>
      </c>
    </row>
    <row r="6105" spans="2:17" hidden="1">
      <c r="B6105">
        <v>2017</v>
      </c>
      <c r="C6105">
        <v>6</v>
      </c>
      <c r="D6105" t="s">
        <v>865</v>
      </c>
      <c r="E6105" t="s">
        <v>866</v>
      </c>
      <c r="F6105" t="s">
        <v>878</v>
      </c>
      <c r="G6105" t="s">
        <v>879</v>
      </c>
      <c r="H6105" t="s">
        <v>151</v>
      </c>
      <c r="I6105" t="s">
        <v>21</v>
      </c>
      <c r="J6105" t="s">
        <v>31</v>
      </c>
      <c r="K6105" t="s">
        <v>880</v>
      </c>
      <c r="L6105" t="s">
        <v>24</v>
      </c>
      <c r="M6105" t="s">
        <v>27</v>
      </c>
      <c r="N6105">
        <v>66</v>
      </c>
      <c r="O6105">
        <v>12028</v>
      </c>
      <c r="P6105">
        <v>6961.99</v>
      </c>
      <c r="Q6105">
        <v>202.61</v>
      </c>
    </row>
    <row r="6106" spans="2:17" hidden="1">
      <c r="B6106">
        <v>2017</v>
      </c>
      <c r="C6106">
        <v>6</v>
      </c>
      <c r="D6106" t="s">
        <v>865</v>
      </c>
      <c r="E6106" t="s">
        <v>866</v>
      </c>
      <c r="F6106" t="s">
        <v>881</v>
      </c>
      <c r="G6106" t="s">
        <v>882</v>
      </c>
      <c r="H6106" t="s">
        <v>20</v>
      </c>
      <c r="I6106" t="s">
        <v>21</v>
      </c>
      <c r="J6106" t="s">
        <v>31</v>
      </c>
      <c r="K6106" t="s">
        <v>883</v>
      </c>
      <c r="L6106" t="s">
        <v>24</v>
      </c>
      <c r="M6106" t="s">
        <v>25</v>
      </c>
      <c r="N6106">
        <v>4048</v>
      </c>
      <c r="O6106">
        <v>26803.99</v>
      </c>
      <c r="P6106">
        <v>21499.29</v>
      </c>
      <c r="Q6106">
        <v>-8960.92</v>
      </c>
    </row>
    <row r="6107" spans="2:17" hidden="1">
      <c r="B6107">
        <v>2017</v>
      </c>
      <c r="C6107">
        <v>6</v>
      </c>
      <c r="D6107" t="s">
        <v>865</v>
      </c>
      <c r="E6107" t="s">
        <v>866</v>
      </c>
      <c r="F6107" t="s">
        <v>881</v>
      </c>
      <c r="G6107" t="s">
        <v>882</v>
      </c>
      <c r="H6107" t="s">
        <v>20</v>
      </c>
      <c r="I6107" t="s">
        <v>21</v>
      </c>
      <c r="J6107" t="s">
        <v>31</v>
      </c>
      <c r="K6107" t="s">
        <v>883</v>
      </c>
      <c r="L6107" t="s">
        <v>24</v>
      </c>
      <c r="M6107" t="s">
        <v>26</v>
      </c>
      <c r="N6107">
        <v>799</v>
      </c>
      <c r="O6107">
        <v>42352.89</v>
      </c>
      <c r="P6107">
        <v>19387.810000000001</v>
      </c>
      <c r="Q6107">
        <v>-8053.54</v>
      </c>
    </row>
    <row r="6108" spans="2:17" hidden="1">
      <c r="B6108">
        <v>2017</v>
      </c>
      <c r="C6108">
        <v>6</v>
      </c>
      <c r="D6108" t="s">
        <v>865</v>
      </c>
      <c r="E6108" t="s">
        <v>866</v>
      </c>
      <c r="F6108" t="s">
        <v>881</v>
      </c>
      <c r="G6108" t="s">
        <v>882</v>
      </c>
      <c r="H6108" t="s">
        <v>20</v>
      </c>
      <c r="I6108" t="s">
        <v>21</v>
      </c>
      <c r="J6108" t="s">
        <v>31</v>
      </c>
      <c r="K6108" t="s">
        <v>883</v>
      </c>
      <c r="L6108" t="s">
        <v>24</v>
      </c>
      <c r="M6108" t="s">
        <v>27</v>
      </c>
      <c r="N6108">
        <v>116</v>
      </c>
      <c r="O6108">
        <v>23631</v>
      </c>
      <c r="P6108">
        <v>13537.01</v>
      </c>
      <c r="Q6108">
        <v>578.83000000000004</v>
      </c>
    </row>
    <row r="6109" spans="2:17" hidden="1">
      <c r="B6109">
        <v>2017</v>
      </c>
      <c r="C6109">
        <v>6</v>
      </c>
      <c r="D6109" t="s">
        <v>865</v>
      </c>
      <c r="E6109" t="s">
        <v>866</v>
      </c>
      <c r="F6109" t="s">
        <v>884</v>
      </c>
      <c r="G6109" t="s">
        <v>885</v>
      </c>
      <c r="H6109" t="s">
        <v>20</v>
      </c>
      <c r="I6109" t="s">
        <v>21</v>
      </c>
      <c r="J6109" t="s">
        <v>31</v>
      </c>
      <c r="K6109" t="s">
        <v>886</v>
      </c>
      <c r="L6109" t="s">
        <v>24</v>
      </c>
      <c r="M6109" t="s">
        <v>25</v>
      </c>
      <c r="N6109">
        <v>413</v>
      </c>
      <c r="O6109">
        <v>4281.29</v>
      </c>
      <c r="P6109">
        <v>2611.81</v>
      </c>
      <c r="Q6109">
        <v>-1441.2</v>
      </c>
    </row>
    <row r="6110" spans="2:17" hidden="1">
      <c r="B6110">
        <v>2017</v>
      </c>
      <c r="C6110">
        <v>6</v>
      </c>
      <c r="D6110" t="s">
        <v>865</v>
      </c>
      <c r="E6110" t="s">
        <v>866</v>
      </c>
      <c r="F6110" t="s">
        <v>884</v>
      </c>
      <c r="G6110" t="s">
        <v>885</v>
      </c>
      <c r="H6110" t="s">
        <v>20</v>
      </c>
      <c r="I6110" t="s">
        <v>21</v>
      </c>
      <c r="J6110" t="s">
        <v>31</v>
      </c>
      <c r="K6110" t="s">
        <v>886</v>
      </c>
      <c r="L6110" t="s">
        <v>24</v>
      </c>
      <c r="M6110" t="s">
        <v>26</v>
      </c>
      <c r="N6110">
        <v>77</v>
      </c>
      <c r="O6110">
        <v>3503</v>
      </c>
      <c r="P6110">
        <v>1548.43</v>
      </c>
      <c r="Q6110">
        <v>-777.63</v>
      </c>
    </row>
    <row r="6111" spans="2:17" hidden="1">
      <c r="B6111">
        <v>2017</v>
      </c>
      <c r="C6111">
        <v>6</v>
      </c>
      <c r="D6111" t="s">
        <v>865</v>
      </c>
      <c r="E6111" t="s">
        <v>866</v>
      </c>
      <c r="F6111" t="s">
        <v>884</v>
      </c>
      <c r="G6111" t="s">
        <v>885</v>
      </c>
      <c r="H6111" t="s">
        <v>20</v>
      </c>
      <c r="I6111" t="s">
        <v>21</v>
      </c>
      <c r="J6111" t="s">
        <v>31</v>
      </c>
      <c r="K6111" t="s">
        <v>886</v>
      </c>
      <c r="L6111" t="s">
        <v>24</v>
      </c>
      <c r="M6111" t="s">
        <v>27</v>
      </c>
      <c r="N6111">
        <v>4</v>
      </c>
      <c r="O6111">
        <v>464</v>
      </c>
      <c r="P6111">
        <v>273.97000000000003</v>
      </c>
      <c r="Q6111">
        <v>8.8800000000000008</v>
      </c>
    </row>
    <row r="6112" spans="2:17" hidden="1">
      <c r="B6112">
        <v>2017</v>
      </c>
      <c r="C6112">
        <v>6</v>
      </c>
      <c r="D6112" t="s">
        <v>865</v>
      </c>
      <c r="E6112" t="s">
        <v>866</v>
      </c>
      <c r="F6112" t="s">
        <v>887</v>
      </c>
      <c r="G6112" t="s">
        <v>888</v>
      </c>
      <c r="H6112" t="s">
        <v>20</v>
      </c>
      <c r="I6112" t="s">
        <v>21</v>
      </c>
      <c r="J6112" t="s">
        <v>31</v>
      </c>
      <c r="K6112" t="s">
        <v>889</v>
      </c>
      <c r="L6112" t="s">
        <v>24</v>
      </c>
      <c r="M6112" t="s">
        <v>25</v>
      </c>
      <c r="N6112">
        <v>258</v>
      </c>
      <c r="O6112">
        <v>2476</v>
      </c>
      <c r="P6112">
        <v>1577.05</v>
      </c>
      <c r="Q6112">
        <v>-833.44</v>
      </c>
    </row>
    <row r="6113" spans="2:17" hidden="1">
      <c r="B6113">
        <v>2017</v>
      </c>
      <c r="C6113">
        <v>6</v>
      </c>
      <c r="D6113" t="s">
        <v>865</v>
      </c>
      <c r="E6113" t="s">
        <v>866</v>
      </c>
      <c r="F6113" t="s">
        <v>887</v>
      </c>
      <c r="G6113" t="s">
        <v>888</v>
      </c>
      <c r="H6113" t="s">
        <v>20</v>
      </c>
      <c r="I6113" t="s">
        <v>21</v>
      </c>
      <c r="J6113" t="s">
        <v>31</v>
      </c>
      <c r="K6113" t="s">
        <v>889</v>
      </c>
      <c r="L6113" t="s">
        <v>24</v>
      </c>
      <c r="M6113" t="s">
        <v>26</v>
      </c>
      <c r="N6113">
        <v>48</v>
      </c>
      <c r="O6113">
        <v>2635</v>
      </c>
      <c r="P6113">
        <v>1211.01</v>
      </c>
      <c r="Q6113">
        <v>-484.77</v>
      </c>
    </row>
    <row r="6114" spans="2:17" hidden="1">
      <c r="B6114">
        <v>2017</v>
      </c>
      <c r="C6114">
        <v>6</v>
      </c>
      <c r="D6114" t="s">
        <v>865</v>
      </c>
      <c r="E6114" t="s">
        <v>866</v>
      </c>
      <c r="F6114" t="s">
        <v>887</v>
      </c>
      <c r="G6114" t="s">
        <v>888</v>
      </c>
      <c r="H6114" t="s">
        <v>20</v>
      </c>
      <c r="I6114" t="s">
        <v>21</v>
      </c>
      <c r="J6114" t="s">
        <v>31</v>
      </c>
      <c r="K6114" t="s">
        <v>889</v>
      </c>
      <c r="L6114" t="s">
        <v>24</v>
      </c>
      <c r="M6114" t="s">
        <v>27</v>
      </c>
      <c r="N6114">
        <v>6</v>
      </c>
      <c r="O6114">
        <v>1147</v>
      </c>
      <c r="P6114">
        <v>663.23</v>
      </c>
      <c r="Q6114">
        <v>21.53</v>
      </c>
    </row>
    <row r="6115" spans="2:17" hidden="1">
      <c r="B6115">
        <v>2017</v>
      </c>
      <c r="C6115">
        <v>6</v>
      </c>
      <c r="D6115" t="s">
        <v>865</v>
      </c>
      <c r="E6115" t="s">
        <v>866</v>
      </c>
      <c r="F6115" t="s">
        <v>890</v>
      </c>
      <c r="G6115" t="s">
        <v>81</v>
      </c>
      <c r="H6115" t="s">
        <v>20</v>
      </c>
      <c r="I6115" t="s">
        <v>21</v>
      </c>
      <c r="J6115" t="s">
        <v>31</v>
      </c>
      <c r="K6115" t="s">
        <v>891</v>
      </c>
      <c r="L6115" t="s">
        <v>24</v>
      </c>
      <c r="M6115" t="s">
        <v>25</v>
      </c>
      <c r="N6115">
        <v>99</v>
      </c>
      <c r="O6115">
        <v>896</v>
      </c>
      <c r="P6115">
        <v>592.58000000000004</v>
      </c>
      <c r="Q6115">
        <v>-300.79000000000002</v>
      </c>
    </row>
    <row r="6116" spans="2:17" hidden="1">
      <c r="B6116">
        <v>2017</v>
      </c>
      <c r="C6116">
        <v>6</v>
      </c>
      <c r="D6116" t="s">
        <v>865</v>
      </c>
      <c r="E6116" t="s">
        <v>866</v>
      </c>
      <c r="F6116" t="s">
        <v>890</v>
      </c>
      <c r="G6116" t="s">
        <v>81</v>
      </c>
      <c r="H6116" t="s">
        <v>20</v>
      </c>
      <c r="I6116" t="s">
        <v>21</v>
      </c>
      <c r="J6116" t="s">
        <v>31</v>
      </c>
      <c r="K6116" t="s">
        <v>891</v>
      </c>
      <c r="L6116" t="s">
        <v>24</v>
      </c>
      <c r="M6116" t="s">
        <v>26</v>
      </c>
      <c r="N6116">
        <v>5</v>
      </c>
      <c r="O6116">
        <v>215</v>
      </c>
      <c r="P6116">
        <v>93.75</v>
      </c>
      <c r="Q6116">
        <v>-50.5</v>
      </c>
    </row>
    <row r="6117" spans="2:17" hidden="1">
      <c r="B6117">
        <v>2017</v>
      </c>
      <c r="C6117">
        <v>6</v>
      </c>
      <c r="D6117" t="s">
        <v>865</v>
      </c>
      <c r="E6117" t="s">
        <v>866</v>
      </c>
      <c r="F6117" t="s">
        <v>892</v>
      </c>
      <c r="G6117" t="s">
        <v>893</v>
      </c>
      <c r="H6117" t="s">
        <v>144</v>
      </c>
      <c r="I6117" t="s">
        <v>21</v>
      </c>
      <c r="J6117" t="s">
        <v>31</v>
      </c>
      <c r="K6117" t="s">
        <v>894</v>
      </c>
      <c r="L6117" t="s">
        <v>24</v>
      </c>
      <c r="M6117" t="s">
        <v>25</v>
      </c>
      <c r="N6117">
        <v>3932</v>
      </c>
      <c r="O6117">
        <v>32089.82</v>
      </c>
      <c r="P6117">
        <v>23459.82</v>
      </c>
      <c r="Q6117">
        <v>-10681.39</v>
      </c>
    </row>
    <row r="6118" spans="2:17" hidden="1">
      <c r="B6118">
        <v>2017</v>
      </c>
      <c r="C6118">
        <v>6</v>
      </c>
      <c r="D6118" t="s">
        <v>865</v>
      </c>
      <c r="E6118" t="s">
        <v>866</v>
      </c>
      <c r="F6118" t="s">
        <v>892</v>
      </c>
      <c r="G6118" t="s">
        <v>893</v>
      </c>
      <c r="H6118" t="s">
        <v>144</v>
      </c>
      <c r="I6118" t="s">
        <v>21</v>
      </c>
      <c r="J6118" t="s">
        <v>31</v>
      </c>
      <c r="K6118" t="s">
        <v>894</v>
      </c>
      <c r="L6118" t="s">
        <v>24</v>
      </c>
      <c r="M6118" t="s">
        <v>26</v>
      </c>
      <c r="N6118">
        <v>1556</v>
      </c>
      <c r="O6118">
        <v>88410.99</v>
      </c>
      <c r="P6118">
        <v>41297.24</v>
      </c>
      <c r="Q6118">
        <v>-15857.46</v>
      </c>
    </row>
    <row r="6119" spans="2:17" hidden="1">
      <c r="B6119">
        <v>2017</v>
      </c>
      <c r="C6119">
        <v>6</v>
      </c>
      <c r="D6119" t="s">
        <v>865</v>
      </c>
      <c r="E6119" t="s">
        <v>866</v>
      </c>
      <c r="F6119" t="s">
        <v>892</v>
      </c>
      <c r="G6119" t="s">
        <v>893</v>
      </c>
      <c r="H6119" t="s">
        <v>144</v>
      </c>
      <c r="I6119" t="s">
        <v>21</v>
      </c>
      <c r="J6119" t="s">
        <v>31</v>
      </c>
      <c r="K6119" t="s">
        <v>894</v>
      </c>
      <c r="L6119" t="s">
        <v>24</v>
      </c>
      <c r="M6119" t="s">
        <v>27</v>
      </c>
      <c r="N6119">
        <v>302</v>
      </c>
      <c r="O6119">
        <v>47634.5</v>
      </c>
      <c r="P6119">
        <v>27968.720000000001</v>
      </c>
      <c r="Q6119">
        <v>968.85</v>
      </c>
    </row>
    <row r="6120" spans="2:17" hidden="1">
      <c r="B6120">
        <v>2017</v>
      </c>
      <c r="C6120">
        <v>6</v>
      </c>
      <c r="D6120" t="s">
        <v>865</v>
      </c>
      <c r="E6120" t="s">
        <v>866</v>
      </c>
      <c r="F6120" t="s">
        <v>895</v>
      </c>
      <c r="G6120" t="s">
        <v>896</v>
      </c>
      <c r="H6120" t="s">
        <v>20</v>
      </c>
      <c r="I6120" t="s">
        <v>21</v>
      </c>
      <c r="J6120" t="s">
        <v>31</v>
      </c>
      <c r="K6120" t="s">
        <v>897</v>
      </c>
      <c r="L6120" t="s">
        <v>24</v>
      </c>
      <c r="M6120" t="s">
        <v>25</v>
      </c>
      <c r="N6120">
        <v>4603</v>
      </c>
      <c r="O6120">
        <v>37268.339999999997</v>
      </c>
      <c r="P6120">
        <v>26808.639999999999</v>
      </c>
      <c r="Q6120">
        <v>-12410.27</v>
      </c>
    </row>
    <row r="6121" spans="2:17" hidden="1">
      <c r="B6121">
        <v>2017</v>
      </c>
      <c r="C6121">
        <v>6</v>
      </c>
      <c r="D6121" t="s">
        <v>865</v>
      </c>
      <c r="E6121" t="s">
        <v>866</v>
      </c>
      <c r="F6121" t="s">
        <v>895</v>
      </c>
      <c r="G6121" t="s">
        <v>896</v>
      </c>
      <c r="H6121" t="s">
        <v>20</v>
      </c>
      <c r="I6121" t="s">
        <v>21</v>
      </c>
      <c r="J6121" t="s">
        <v>31</v>
      </c>
      <c r="K6121" t="s">
        <v>897</v>
      </c>
      <c r="L6121" t="s">
        <v>24</v>
      </c>
      <c r="M6121" t="s">
        <v>26</v>
      </c>
      <c r="N6121">
        <v>458</v>
      </c>
      <c r="O6121">
        <v>21126.2</v>
      </c>
      <c r="P6121">
        <v>13818.76</v>
      </c>
      <c r="Q6121">
        <v>-4461.29</v>
      </c>
    </row>
    <row r="6122" spans="2:17" hidden="1">
      <c r="B6122">
        <v>2017</v>
      </c>
      <c r="C6122">
        <v>6</v>
      </c>
      <c r="D6122" t="s">
        <v>865</v>
      </c>
      <c r="E6122" t="s">
        <v>866</v>
      </c>
      <c r="F6122" t="s">
        <v>895</v>
      </c>
      <c r="G6122" t="s">
        <v>896</v>
      </c>
      <c r="H6122" t="s">
        <v>20</v>
      </c>
      <c r="I6122" t="s">
        <v>21</v>
      </c>
      <c r="J6122" t="s">
        <v>31</v>
      </c>
      <c r="K6122" t="s">
        <v>897</v>
      </c>
      <c r="L6122" t="s">
        <v>24</v>
      </c>
      <c r="M6122" t="s">
        <v>27</v>
      </c>
      <c r="N6122">
        <v>40</v>
      </c>
      <c r="O6122">
        <v>7375</v>
      </c>
      <c r="P6122">
        <v>4251.05</v>
      </c>
      <c r="Q6122">
        <v>138.01</v>
      </c>
    </row>
    <row r="6123" spans="2:17" hidden="1">
      <c r="B6123">
        <v>2017</v>
      </c>
      <c r="C6123">
        <v>6</v>
      </c>
      <c r="D6123" t="s">
        <v>865</v>
      </c>
      <c r="E6123" t="s">
        <v>866</v>
      </c>
      <c r="F6123" t="s">
        <v>898</v>
      </c>
      <c r="G6123" t="s">
        <v>899</v>
      </c>
      <c r="H6123" t="s">
        <v>121</v>
      </c>
      <c r="I6123" t="s">
        <v>1072</v>
      </c>
      <c r="J6123" t="s">
        <v>31</v>
      </c>
      <c r="K6123" t="s">
        <v>900</v>
      </c>
      <c r="L6123" t="s">
        <v>24</v>
      </c>
      <c r="M6123" t="s">
        <v>25</v>
      </c>
      <c r="N6123">
        <v>1311</v>
      </c>
      <c r="O6123">
        <v>13823.34</v>
      </c>
      <c r="P6123">
        <v>9760.5499999999993</v>
      </c>
      <c r="Q6123">
        <v>-1934.45</v>
      </c>
    </row>
    <row r="6124" spans="2:17" hidden="1">
      <c r="B6124">
        <v>2017</v>
      </c>
      <c r="C6124">
        <v>6</v>
      </c>
      <c r="D6124" t="s">
        <v>865</v>
      </c>
      <c r="E6124" t="s">
        <v>866</v>
      </c>
      <c r="F6124" t="s">
        <v>898</v>
      </c>
      <c r="G6124" t="s">
        <v>899</v>
      </c>
      <c r="H6124" t="s">
        <v>121</v>
      </c>
      <c r="I6124" t="s">
        <v>1072</v>
      </c>
      <c r="J6124" t="s">
        <v>31</v>
      </c>
      <c r="K6124" t="s">
        <v>900</v>
      </c>
      <c r="L6124" t="s">
        <v>24</v>
      </c>
      <c r="M6124" t="s">
        <v>26</v>
      </c>
      <c r="N6124">
        <v>2658</v>
      </c>
      <c r="O6124">
        <v>168791.37</v>
      </c>
      <c r="P6124">
        <v>89545.12</v>
      </c>
      <c r="Q6124">
        <v>-11124.52</v>
      </c>
    </row>
    <row r="6125" spans="2:17" hidden="1">
      <c r="B6125">
        <v>2017</v>
      </c>
      <c r="C6125">
        <v>6</v>
      </c>
      <c r="D6125" t="s">
        <v>865</v>
      </c>
      <c r="E6125" t="s">
        <v>866</v>
      </c>
      <c r="F6125" t="s">
        <v>898</v>
      </c>
      <c r="G6125" t="s">
        <v>899</v>
      </c>
      <c r="H6125" t="s">
        <v>121</v>
      </c>
      <c r="I6125" t="s">
        <v>1072</v>
      </c>
      <c r="J6125" t="s">
        <v>31</v>
      </c>
      <c r="K6125" t="s">
        <v>900</v>
      </c>
      <c r="L6125" t="s">
        <v>24</v>
      </c>
      <c r="M6125" t="s">
        <v>27</v>
      </c>
      <c r="N6125">
        <v>1138</v>
      </c>
      <c r="O6125">
        <v>185184.98</v>
      </c>
      <c r="P6125">
        <v>107260.59</v>
      </c>
      <c r="Q6125">
        <v>2886.95</v>
      </c>
    </row>
    <row r="6126" spans="2:17" hidden="1">
      <c r="B6126">
        <v>2017</v>
      </c>
      <c r="C6126">
        <v>6</v>
      </c>
      <c r="D6126" t="s">
        <v>865</v>
      </c>
      <c r="E6126" t="s">
        <v>866</v>
      </c>
      <c r="F6126" t="s">
        <v>901</v>
      </c>
      <c r="G6126" t="s">
        <v>902</v>
      </c>
      <c r="H6126" t="s">
        <v>140</v>
      </c>
      <c r="I6126" t="s">
        <v>1072</v>
      </c>
      <c r="J6126" t="s">
        <v>31</v>
      </c>
      <c r="K6126" t="s">
        <v>903</v>
      </c>
      <c r="L6126" t="s">
        <v>24</v>
      </c>
      <c r="M6126" t="s">
        <v>25</v>
      </c>
      <c r="N6126">
        <v>3242</v>
      </c>
      <c r="O6126">
        <v>39151.5</v>
      </c>
      <c r="P6126">
        <v>25820.3</v>
      </c>
      <c r="Q6126">
        <v>-5185.21</v>
      </c>
    </row>
    <row r="6127" spans="2:17" hidden="1">
      <c r="B6127">
        <v>2017</v>
      </c>
      <c r="C6127">
        <v>6</v>
      </c>
      <c r="D6127" t="s">
        <v>865</v>
      </c>
      <c r="E6127" t="s">
        <v>866</v>
      </c>
      <c r="F6127" t="s">
        <v>901</v>
      </c>
      <c r="G6127" t="s">
        <v>902</v>
      </c>
      <c r="H6127" t="s">
        <v>140</v>
      </c>
      <c r="I6127" t="s">
        <v>1072</v>
      </c>
      <c r="J6127" t="s">
        <v>31</v>
      </c>
      <c r="K6127" t="s">
        <v>903</v>
      </c>
      <c r="L6127" t="s">
        <v>24</v>
      </c>
      <c r="M6127" t="s">
        <v>26</v>
      </c>
      <c r="N6127">
        <v>5129</v>
      </c>
      <c r="O6127">
        <v>347594.56</v>
      </c>
      <c r="P6127">
        <v>179958.61</v>
      </c>
      <c r="Q6127">
        <v>-23020.55</v>
      </c>
    </row>
    <row r="6128" spans="2:17" hidden="1">
      <c r="B6128">
        <v>2017</v>
      </c>
      <c r="C6128">
        <v>6</v>
      </c>
      <c r="D6128" t="s">
        <v>865</v>
      </c>
      <c r="E6128" t="s">
        <v>866</v>
      </c>
      <c r="F6128" t="s">
        <v>901</v>
      </c>
      <c r="G6128" t="s">
        <v>902</v>
      </c>
      <c r="H6128" t="s">
        <v>140</v>
      </c>
      <c r="I6128" t="s">
        <v>1072</v>
      </c>
      <c r="J6128" t="s">
        <v>31</v>
      </c>
      <c r="K6128" t="s">
        <v>903</v>
      </c>
      <c r="L6128" t="s">
        <v>24</v>
      </c>
      <c r="M6128" t="s">
        <v>27</v>
      </c>
      <c r="N6128">
        <v>2738</v>
      </c>
      <c r="O6128">
        <v>512046.57</v>
      </c>
      <c r="P6128">
        <v>291792.71000000002</v>
      </c>
      <c r="Q6128">
        <v>7632.71</v>
      </c>
    </row>
    <row r="6129" spans="2:17" hidden="1">
      <c r="B6129">
        <v>2017</v>
      </c>
      <c r="C6129">
        <v>6</v>
      </c>
      <c r="D6129" t="s">
        <v>865</v>
      </c>
      <c r="E6129" t="s">
        <v>866</v>
      </c>
      <c r="F6129" t="s">
        <v>904</v>
      </c>
      <c r="G6129" t="s">
        <v>905</v>
      </c>
      <c r="H6129" t="s">
        <v>151</v>
      </c>
      <c r="I6129" t="s">
        <v>21</v>
      </c>
      <c r="J6129" t="s">
        <v>31</v>
      </c>
      <c r="K6129" t="s">
        <v>906</v>
      </c>
      <c r="L6129" t="s">
        <v>24</v>
      </c>
      <c r="M6129" t="s">
        <v>25</v>
      </c>
      <c r="N6129">
        <v>1241</v>
      </c>
      <c r="O6129">
        <v>15872.91</v>
      </c>
      <c r="P6129">
        <v>8835.27</v>
      </c>
      <c r="Q6129">
        <v>-4752.13</v>
      </c>
    </row>
    <row r="6130" spans="2:17" hidden="1">
      <c r="B6130">
        <v>2017</v>
      </c>
      <c r="C6130">
        <v>6</v>
      </c>
      <c r="D6130" t="s">
        <v>865</v>
      </c>
      <c r="E6130" t="s">
        <v>866</v>
      </c>
      <c r="F6130" t="s">
        <v>904</v>
      </c>
      <c r="G6130" t="s">
        <v>905</v>
      </c>
      <c r="H6130" t="s">
        <v>151</v>
      </c>
      <c r="I6130" t="s">
        <v>21</v>
      </c>
      <c r="J6130" t="s">
        <v>31</v>
      </c>
      <c r="K6130" t="s">
        <v>906</v>
      </c>
      <c r="L6130" t="s">
        <v>24</v>
      </c>
      <c r="M6130" t="s">
        <v>26</v>
      </c>
      <c r="N6130">
        <v>1788</v>
      </c>
      <c r="O6130">
        <v>105849.42</v>
      </c>
      <c r="P6130">
        <v>49567.91</v>
      </c>
      <c r="Q6130">
        <v>-16537.599999999999</v>
      </c>
    </row>
    <row r="6131" spans="2:17" hidden="1">
      <c r="B6131">
        <v>2017</v>
      </c>
      <c r="C6131">
        <v>6</v>
      </c>
      <c r="D6131" t="s">
        <v>865</v>
      </c>
      <c r="E6131" t="s">
        <v>866</v>
      </c>
      <c r="F6131" t="s">
        <v>904</v>
      </c>
      <c r="G6131" t="s">
        <v>905</v>
      </c>
      <c r="H6131" t="s">
        <v>151</v>
      </c>
      <c r="I6131" t="s">
        <v>21</v>
      </c>
      <c r="J6131" t="s">
        <v>31</v>
      </c>
      <c r="K6131" t="s">
        <v>906</v>
      </c>
      <c r="L6131" t="s">
        <v>24</v>
      </c>
      <c r="M6131" t="s">
        <v>27</v>
      </c>
      <c r="N6131">
        <v>395</v>
      </c>
      <c r="O6131">
        <v>60612.46</v>
      </c>
      <c r="P6131">
        <v>35286.57</v>
      </c>
      <c r="Q6131">
        <v>1026.25</v>
      </c>
    </row>
    <row r="6132" spans="2:17" hidden="1">
      <c r="B6132">
        <v>2017</v>
      </c>
      <c r="C6132">
        <v>6</v>
      </c>
      <c r="D6132" t="s">
        <v>865</v>
      </c>
      <c r="E6132" t="s">
        <v>866</v>
      </c>
      <c r="F6132" t="s">
        <v>907</v>
      </c>
      <c r="G6132" t="s">
        <v>908</v>
      </c>
      <c r="H6132" t="s">
        <v>121</v>
      </c>
      <c r="I6132" t="s">
        <v>1072</v>
      </c>
      <c r="J6132" t="s">
        <v>31</v>
      </c>
      <c r="K6132" t="s">
        <v>909</v>
      </c>
      <c r="L6132" t="s">
        <v>24</v>
      </c>
      <c r="M6132" t="s">
        <v>25</v>
      </c>
      <c r="N6132">
        <v>4396</v>
      </c>
      <c r="O6132">
        <v>54087.18</v>
      </c>
      <c r="P6132">
        <v>35995.160000000003</v>
      </c>
      <c r="Q6132">
        <v>-7541.05</v>
      </c>
    </row>
    <row r="6133" spans="2:17" hidden="1">
      <c r="B6133">
        <v>2017</v>
      </c>
      <c r="C6133">
        <v>6</v>
      </c>
      <c r="D6133" t="s">
        <v>865</v>
      </c>
      <c r="E6133" t="s">
        <v>866</v>
      </c>
      <c r="F6133" t="s">
        <v>907</v>
      </c>
      <c r="G6133" t="s">
        <v>908</v>
      </c>
      <c r="H6133" t="s">
        <v>121</v>
      </c>
      <c r="I6133" t="s">
        <v>1072</v>
      </c>
      <c r="J6133" t="s">
        <v>31</v>
      </c>
      <c r="K6133" t="s">
        <v>909</v>
      </c>
      <c r="L6133" t="s">
        <v>24</v>
      </c>
      <c r="M6133" t="s">
        <v>26</v>
      </c>
      <c r="N6133">
        <v>7889</v>
      </c>
      <c r="O6133">
        <v>488650.1</v>
      </c>
      <c r="P6133">
        <v>259723.27</v>
      </c>
      <c r="Q6133">
        <v>-33316.370000000003</v>
      </c>
    </row>
    <row r="6134" spans="2:17" hidden="1">
      <c r="B6134">
        <v>2017</v>
      </c>
      <c r="C6134">
        <v>6</v>
      </c>
      <c r="D6134" t="s">
        <v>865</v>
      </c>
      <c r="E6134" t="s">
        <v>866</v>
      </c>
      <c r="F6134" t="s">
        <v>907</v>
      </c>
      <c r="G6134" t="s">
        <v>908</v>
      </c>
      <c r="H6134" t="s">
        <v>121</v>
      </c>
      <c r="I6134" t="s">
        <v>1072</v>
      </c>
      <c r="J6134" t="s">
        <v>31</v>
      </c>
      <c r="K6134" t="s">
        <v>909</v>
      </c>
      <c r="L6134" t="s">
        <v>24</v>
      </c>
      <c r="M6134" t="s">
        <v>27</v>
      </c>
      <c r="N6134">
        <v>3078</v>
      </c>
      <c r="O6134">
        <v>502717.48</v>
      </c>
      <c r="P6134">
        <v>289796.61</v>
      </c>
      <c r="Q6134">
        <v>7808.87</v>
      </c>
    </row>
    <row r="6135" spans="2:17" hidden="1">
      <c r="B6135">
        <v>2017</v>
      </c>
      <c r="C6135">
        <v>6</v>
      </c>
      <c r="D6135" t="s">
        <v>865</v>
      </c>
      <c r="E6135" t="s">
        <v>866</v>
      </c>
      <c r="F6135" t="s">
        <v>910</v>
      </c>
      <c r="G6135" t="s">
        <v>911</v>
      </c>
      <c r="H6135" t="s">
        <v>151</v>
      </c>
      <c r="I6135" t="s">
        <v>21</v>
      </c>
      <c r="J6135" t="s">
        <v>31</v>
      </c>
      <c r="K6135" t="s">
        <v>912</v>
      </c>
      <c r="L6135" t="s">
        <v>24</v>
      </c>
      <c r="M6135" t="s">
        <v>25</v>
      </c>
      <c r="N6135">
        <v>512</v>
      </c>
      <c r="O6135">
        <v>4511.3599999999997</v>
      </c>
      <c r="P6135">
        <v>3022.69</v>
      </c>
      <c r="Q6135">
        <v>-1363.45</v>
      </c>
    </row>
    <row r="6136" spans="2:17" hidden="1">
      <c r="B6136">
        <v>2017</v>
      </c>
      <c r="C6136">
        <v>6</v>
      </c>
      <c r="D6136" t="s">
        <v>865</v>
      </c>
      <c r="E6136" t="s">
        <v>866</v>
      </c>
      <c r="F6136" t="s">
        <v>910</v>
      </c>
      <c r="G6136" t="s">
        <v>911</v>
      </c>
      <c r="H6136" t="s">
        <v>151</v>
      </c>
      <c r="I6136" t="s">
        <v>21</v>
      </c>
      <c r="J6136" t="s">
        <v>31</v>
      </c>
      <c r="K6136" t="s">
        <v>912</v>
      </c>
      <c r="L6136" t="s">
        <v>24</v>
      </c>
      <c r="M6136" t="s">
        <v>26</v>
      </c>
      <c r="N6136">
        <v>408</v>
      </c>
      <c r="O6136">
        <v>24492.84</v>
      </c>
      <c r="P6136">
        <v>11343.89</v>
      </c>
      <c r="Q6136">
        <v>-3809.4</v>
      </c>
    </row>
    <row r="6137" spans="2:17" hidden="1">
      <c r="B6137">
        <v>2017</v>
      </c>
      <c r="C6137">
        <v>6</v>
      </c>
      <c r="D6137" t="s">
        <v>865</v>
      </c>
      <c r="E6137" t="s">
        <v>866</v>
      </c>
      <c r="F6137" t="s">
        <v>910</v>
      </c>
      <c r="G6137" t="s">
        <v>911</v>
      </c>
      <c r="H6137" t="s">
        <v>151</v>
      </c>
      <c r="I6137" t="s">
        <v>21</v>
      </c>
      <c r="J6137" t="s">
        <v>31</v>
      </c>
      <c r="K6137" t="s">
        <v>912</v>
      </c>
      <c r="L6137" t="s">
        <v>24</v>
      </c>
      <c r="M6137" t="s">
        <v>27</v>
      </c>
      <c r="N6137">
        <v>99</v>
      </c>
      <c r="O6137">
        <v>27893.439999999999</v>
      </c>
      <c r="P6137">
        <v>15944.91</v>
      </c>
      <c r="Q6137">
        <v>463.81</v>
      </c>
    </row>
    <row r="6138" spans="2:17" hidden="1">
      <c r="B6138">
        <v>2017</v>
      </c>
      <c r="C6138">
        <v>6</v>
      </c>
      <c r="D6138" t="s">
        <v>865</v>
      </c>
      <c r="E6138" t="s">
        <v>866</v>
      </c>
      <c r="F6138" t="s">
        <v>913</v>
      </c>
      <c r="G6138" t="s">
        <v>914</v>
      </c>
      <c r="H6138" t="s">
        <v>140</v>
      </c>
      <c r="I6138" t="s">
        <v>1072</v>
      </c>
      <c r="J6138" t="s">
        <v>31</v>
      </c>
      <c r="K6138" t="s">
        <v>915</v>
      </c>
      <c r="L6138" t="s">
        <v>24</v>
      </c>
      <c r="M6138" t="s">
        <v>25</v>
      </c>
      <c r="N6138">
        <v>394</v>
      </c>
      <c r="O6138">
        <v>3695.45</v>
      </c>
      <c r="P6138">
        <v>3272.07</v>
      </c>
      <c r="Q6138">
        <v>-509.24</v>
      </c>
    </row>
    <row r="6139" spans="2:17" hidden="1">
      <c r="B6139">
        <v>2017</v>
      </c>
      <c r="C6139">
        <v>6</v>
      </c>
      <c r="D6139" t="s">
        <v>865</v>
      </c>
      <c r="E6139" t="s">
        <v>866</v>
      </c>
      <c r="F6139" t="s">
        <v>913</v>
      </c>
      <c r="G6139" t="s">
        <v>914</v>
      </c>
      <c r="H6139" t="s">
        <v>140</v>
      </c>
      <c r="I6139" t="s">
        <v>1072</v>
      </c>
      <c r="J6139" t="s">
        <v>31</v>
      </c>
      <c r="K6139" t="s">
        <v>915</v>
      </c>
      <c r="L6139" t="s">
        <v>24</v>
      </c>
      <c r="M6139" t="s">
        <v>26</v>
      </c>
      <c r="N6139">
        <v>605</v>
      </c>
      <c r="O6139">
        <v>41090.06</v>
      </c>
      <c r="P6139">
        <v>21796.83</v>
      </c>
      <c r="Q6139">
        <v>-2694.66</v>
      </c>
    </row>
    <row r="6140" spans="2:17" hidden="1">
      <c r="B6140">
        <v>2017</v>
      </c>
      <c r="C6140">
        <v>6</v>
      </c>
      <c r="D6140" t="s">
        <v>865</v>
      </c>
      <c r="E6140" t="s">
        <v>866</v>
      </c>
      <c r="F6140" t="s">
        <v>913</v>
      </c>
      <c r="G6140" t="s">
        <v>914</v>
      </c>
      <c r="H6140" t="s">
        <v>140</v>
      </c>
      <c r="I6140" t="s">
        <v>1072</v>
      </c>
      <c r="J6140" t="s">
        <v>31</v>
      </c>
      <c r="K6140" t="s">
        <v>915</v>
      </c>
      <c r="L6140" t="s">
        <v>24</v>
      </c>
      <c r="M6140" t="s">
        <v>27</v>
      </c>
      <c r="N6140">
        <v>429</v>
      </c>
      <c r="O6140">
        <v>143098.07</v>
      </c>
      <c r="P6140">
        <v>81301.710000000006</v>
      </c>
      <c r="Q6140">
        <v>2137.9499999999998</v>
      </c>
    </row>
    <row r="6141" spans="2:17" hidden="1">
      <c r="B6141">
        <v>2017</v>
      </c>
      <c r="C6141">
        <v>6</v>
      </c>
      <c r="D6141" t="s">
        <v>865</v>
      </c>
      <c r="E6141" t="s">
        <v>866</v>
      </c>
      <c r="F6141" t="s">
        <v>916</v>
      </c>
      <c r="G6141" t="s">
        <v>917</v>
      </c>
      <c r="H6141" t="s">
        <v>121</v>
      </c>
      <c r="I6141" t="s">
        <v>1072</v>
      </c>
      <c r="J6141" t="s">
        <v>31</v>
      </c>
      <c r="K6141" t="s">
        <v>909</v>
      </c>
      <c r="L6141" t="s">
        <v>24</v>
      </c>
      <c r="M6141" t="s">
        <v>25</v>
      </c>
      <c r="N6141">
        <v>651</v>
      </c>
      <c r="O6141">
        <v>7707.17</v>
      </c>
      <c r="P6141">
        <v>5194.43</v>
      </c>
      <c r="Q6141">
        <v>-1090.42</v>
      </c>
    </row>
    <row r="6142" spans="2:17" hidden="1">
      <c r="B6142">
        <v>2017</v>
      </c>
      <c r="C6142">
        <v>6</v>
      </c>
      <c r="D6142" t="s">
        <v>865</v>
      </c>
      <c r="E6142" t="s">
        <v>866</v>
      </c>
      <c r="F6142" t="s">
        <v>916</v>
      </c>
      <c r="G6142" t="s">
        <v>917</v>
      </c>
      <c r="H6142" t="s">
        <v>121</v>
      </c>
      <c r="I6142" t="s">
        <v>1072</v>
      </c>
      <c r="J6142" t="s">
        <v>31</v>
      </c>
      <c r="K6142" t="s">
        <v>909</v>
      </c>
      <c r="L6142" t="s">
        <v>24</v>
      </c>
      <c r="M6142" t="s">
        <v>26</v>
      </c>
      <c r="N6142">
        <v>1240</v>
      </c>
      <c r="O6142">
        <v>76802.67</v>
      </c>
      <c r="P6142">
        <v>40720.730000000003</v>
      </c>
      <c r="Q6142">
        <v>-5292.57</v>
      </c>
    </row>
    <row r="6143" spans="2:17" hidden="1">
      <c r="B6143">
        <v>2017</v>
      </c>
      <c r="C6143">
        <v>6</v>
      </c>
      <c r="D6143" t="s">
        <v>865</v>
      </c>
      <c r="E6143" t="s">
        <v>866</v>
      </c>
      <c r="F6143" t="s">
        <v>916</v>
      </c>
      <c r="G6143" t="s">
        <v>917</v>
      </c>
      <c r="H6143" t="s">
        <v>121</v>
      </c>
      <c r="I6143" t="s">
        <v>1072</v>
      </c>
      <c r="J6143" t="s">
        <v>31</v>
      </c>
      <c r="K6143" t="s">
        <v>909</v>
      </c>
      <c r="L6143" t="s">
        <v>24</v>
      </c>
      <c r="M6143" t="s">
        <v>27</v>
      </c>
      <c r="N6143">
        <v>368</v>
      </c>
      <c r="O6143">
        <v>56417.91</v>
      </c>
      <c r="P6143">
        <v>32794.080000000002</v>
      </c>
      <c r="Q6143">
        <v>892.5</v>
      </c>
    </row>
    <row r="6144" spans="2:17" hidden="1">
      <c r="B6144">
        <v>2017</v>
      </c>
      <c r="C6144">
        <v>6</v>
      </c>
      <c r="D6144" t="s">
        <v>865</v>
      </c>
      <c r="E6144" t="s">
        <v>866</v>
      </c>
      <c r="F6144" t="s">
        <v>918</v>
      </c>
      <c r="G6144" t="s">
        <v>919</v>
      </c>
      <c r="H6144" t="s">
        <v>121</v>
      </c>
      <c r="I6144" t="s">
        <v>1072</v>
      </c>
      <c r="J6144" t="s">
        <v>31</v>
      </c>
      <c r="K6144" t="s">
        <v>920</v>
      </c>
      <c r="L6144" t="s">
        <v>24</v>
      </c>
      <c r="M6144" t="s">
        <v>25</v>
      </c>
      <c r="N6144">
        <v>1011</v>
      </c>
      <c r="O6144">
        <v>11694.6</v>
      </c>
      <c r="P6144">
        <v>7983.16</v>
      </c>
      <c r="Q6144">
        <v>-1605.14</v>
      </c>
    </row>
    <row r="6145" spans="2:17" hidden="1">
      <c r="B6145">
        <v>2017</v>
      </c>
      <c r="C6145">
        <v>6</v>
      </c>
      <c r="D6145" t="s">
        <v>865</v>
      </c>
      <c r="E6145" t="s">
        <v>866</v>
      </c>
      <c r="F6145" t="s">
        <v>918</v>
      </c>
      <c r="G6145" t="s">
        <v>919</v>
      </c>
      <c r="H6145" t="s">
        <v>121</v>
      </c>
      <c r="I6145" t="s">
        <v>1072</v>
      </c>
      <c r="J6145" t="s">
        <v>31</v>
      </c>
      <c r="K6145" t="s">
        <v>920</v>
      </c>
      <c r="L6145" t="s">
        <v>24</v>
      </c>
      <c r="M6145" t="s">
        <v>26</v>
      </c>
      <c r="N6145">
        <v>1118</v>
      </c>
      <c r="O6145">
        <v>67084.97</v>
      </c>
      <c r="P6145">
        <v>35488.29</v>
      </c>
      <c r="Q6145">
        <v>-4656.6000000000004</v>
      </c>
    </row>
    <row r="6146" spans="2:17" hidden="1">
      <c r="B6146">
        <v>2017</v>
      </c>
      <c r="C6146">
        <v>6</v>
      </c>
      <c r="D6146" t="s">
        <v>865</v>
      </c>
      <c r="E6146" t="s">
        <v>866</v>
      </c>
      <c r="F6146" t="s">
        <v>918</v>
      </c>
      <c r="G6146" t="s">
        <v>919</v>
      </c>
      <c r="H6146" t="s">
        <v>121</v>
      </c>
      <c r="I6146" t="s">
        <v>1072</v>
      </c>
      <c r="J6146" t="s">
        <v>31</v>
      </c>
      <c r="K6146" t="s">
        <v>920</v>
      </c>
      <c r="L6146" t="s">
        <v>24</v>
      </c>
      <c r="M6146" t="s">
        <v>27</v>
      </c>
      <c r="N6146">
        <v>345</v>
      </c>
      <c r="O6146">
        <v>58852.49</v>
      </c>
      <c r="P6146">
        <v>34350.550000000003</v>
      </c>
      <c r="Q6146">
        <v>904.26</v>
      </c>
    </row>
    <row r="6147" spans="2:17" hidden="1">
      <c r="B6147">
        <v>2017</v>
      </c>
      <c r="C6147">
        <v>6</v>
      </c>
      <c r="D6147" t="s">
        <v>865</v>
      </c>
      <c r="E6147" t="s">
        <v>866</v>
      </c>
      <c r="F6147" t="s">
        <v>921</v>
      </c>
      <c r="G6147" t="s">
        <v>922</v>
      </c>
      <c r="H6147" t="s">
        <v>151</v>
      </c>
      <c r="I6147" t="s">
        <v>21</v>
      </c>
      <c r="J6147" t="s">
        <v>31</v>
      </c>
      <c r="K6147" t="s">
        <v>923</v>
      </c>
      <c r="L6147" t="s">
        <v>24</v>
      </c>
      <c r="M6147" t="s">
        <v>25</v>
      </c>
      <c r="N6147">
        <v>1993</v>
      </c>
      <c r="O6147">
        <v>26881.33</v>
      </c>
      <c r="P6147">
        <v>14458.83</v>
      </c>
      <c r="Q6147">
        <v>-8009.48</v>
      </c>
    </row>
    <row r="6148" spans="2:17" hidden="1">
      <c r="B6148">
        <v>2017</v>
      </c>
      <c r="C6148">
        <v>6</v>
      </c>
      <c r="D6148" t="s">
        <v>865</v>
      </c>
      <c r="E6148" t="s">
        <v>866</v>
      </c>
      <c r="F6148" t="s">
        <v>921</v>
      </c>
      <c r="G6148" t="s">
        <v>922</v>
      </c>
      <c r="H6148" t="s">
        <v>151</v>
      </c>
      <c r="I6148" t="s">
        <v>21</v>
      </c>
      <c r="J6148" t="s">
        <v>31</v>
      </c>
      <c r="K6148" t="s">
        <v>923</v>
      </c>
      <c r="L6148" t="s">
        <v>24</v>
      </c>
      <c r="M6148" t="s">
        <v>26</v>
      </c>
      <c r="N6148">
        <v>1074</v>
      </c>
      <c r="O6148">
        <v>55891</v>
      </c>
      <c r="P6148">
        <v>25389.27</v>
      </c>
      <c r="Q6148">
        <v>-9803.06</v>
      </c>
    </row>
    <row r="6149" spans="2:17" hidden="1">
      <c r="B6149">
        <v>2017</v>
      </c>
      <c r="C6149">
        <v>6</v>
      </c>
      <c r="D6149" t="s">
        <v>865</v>
      </c>
      <c r="E6149" t="s">
        <v>866</v>
      </c>
      <c r="F6149" t="s">
        <v>921</v>
      </c>
      <c r="G6149" t="s">
        <v>922</v>
      </c>
      <c r="H6149" t="s">
        <v>151</v>
      </c>
      <c r="I6149" t="s">
        <v>21</v>
      </c>
      <c r="J6149" t="s">
        <v>31</v>
      </c>
      <c r="K6149" t="s">
        <v>923</v>
      </c>
      <c r="L6149" t="s">
        <v>24</v>
      </c>
      <c r="M6149" t="s">
        <v>27</v>
      </c>
      <c r="N6149">
        <v>152</v>
      </c>
      <c r="O6149">
        <v>28049</v>
      </c>
      <c r="P6149">
        <v>16275.08</v>
      </c>
      <c r="Q6149">
        <v>472.56</v>
      </c>
    </row>
    <row r="6150" spans="2:17" hidden="1">
      <c r="B6150">
        <v>2017</v>
      </c>
      <c r="C6150">
        <v>6</v>
      </c>
      <c r="D6150" t="s">
        <v>865</v>
      </c>
      <c r="E6150" t="s">
        <v>866</v>
      </c>
      <c r="F6150" t="s">
        <v>924</v>
      </c>
      <c r="G6150" t="s">
        <v>925</v>
      </c>
      <c r="H6150" t="s">
        <v>30</v>
      </c>
      <c r="I6150" t="s">
        <v>21</v>
      </c>
      <c r="J6150" t="s">
        <v>31</v>
      </c>
      <c r="K6150" t="s">
        <v>926</v>
      </c>
      <c r="L6150" t="s">
        <v>24</v>
      </c>
      <c r="M6150" t="s">
        <v>25</v>
      </c>
      <c r="N6150">
        <v>1013</v>
      </c>
      <c r="O6150">
        <v>12137.03</v>
      </c>
      <c r="P6150">
        <v>6918.11</v>
      </c>
      <c r="Q6150">
        <v>-4735.46</v>
      </c>
    </row>
    <row r="6151" spans="2:17" hidden="1">
      <c r="B6151">
        <v>2017</v>
      </c>
      <c r="C6151">
        <v>6</v>
      </c>
      <c r="D6151" t="s">
        <v>865</v>
      </c>
      <c r="E6151" t="s">
        <v>866</v>
      </c>
      <c r="F6151" t="s">
        <v>924</v>
      </c>
      <c r="G6151" t="s">
        <v>925</v>
      </c>
      <c r="H6151" t="s">
        <v>30</v>
      </c>
      <c r="I6151" t="s">
        <v>21</v>
      </c>
      <c r="J6151" t="s">
        <v>31</v>
      </c>
      <c r="K6151" t="s">
        <v>926</v>
      </c>
      <c r="L6151" t="s">
        <v>24</v>
      </c>
      <c r="M6151" t="s">
        <v>26</v>
      </c>
      <c r="N6151">
        <v>1717</v>
      </c>
      <c r="O6151">
        <v>101060.63</v>
      </c>
      <c r="P6151">
        <v>47175.08</v>
      </c>
      <c r="Q6151">
        <v>-20097.41</v>
      </c>
    </row>
    <row r="6152" spans="2:17" hidden="1">
      <c r="B6152">
        <v>2017</v>
      </c>
      <c r="C6152">
        <v>6</v>
      </c>
      <c r="D6152" t="s">
        <v>865</v>
      </c>
      <c r="E6152" t="s">
        <v>866</v>
      </c>
      <c r="F6152" t="s">
        <v>924</v>
      </c>
      <c r="G6152" t="s">
        <v>925</v>
      </c>
      <c r="H6152" t="s">
        <v>30</v>
      </c>
      <c r="I6152" t="s">
        <v>21</v>
      </c>
      <c r="J6152" t="s">
        <v>31</v>
      </c>
      <c r="K6152" t="s">
        <v>926</v>
      </c>
      <c r="L6152" t="s">
        <v>24</v>
      </c>
      <c r="M6152" t="s">
        <v>27</v>
      </c>
      <c r="N6152">
        <v>353</v>
      </c>
      <c r="O6152">
        <v>55954.2</v>
      </c>
      <c r="P6152">
        <v>32820.080000000002</v>
      </c>
      <c r="Q6152">
        <v>1229.68</v>
      </c>
    </row>
    <row r="6153" spans="2:17" hidden="1">
      <c r="B6153">
        <v>2017</v>
      </c>
      <c r="C6153">
        <v>6</v>
      </c>
      <c r="D6153" t="s">
        <v>865</v>
      </c>
      <c r="E6153" t="s">
        <v>866</v>
      </c>
      <c r="F6153" t="s">
        <v>927</v>
      </c>
      <c r="G6153" t="s">
        <v>928</v>
      </c>
      <c r="H6153" t="s">
        <v>30</v>
      </c>
      <c r="I6153" t="s">
        <v>21</v>
      </c>
      <c r="J6153" t="s">
        <v>31</v>
      </c>
      <c r="K6153" t="s">
        <v>929</v>
      </c>
      <c r="L6153" t="s">
        <v>24</v>
      </c>
      <c r="M6153" t="s">
        <v>25</v>
      </c>
      <c r="N6153">
        <v>57</v>
      </c>
      <c r="O6153">
        <v>571</v>
      </c>
      <c r="P6153">
        <v>352.66</v>
      </c>
      <c r="Q6153">
        <v>-223.43</v>
      </c>
    </row>
    <row r="6154" spans="2:17" hidden="1">
      <c r="B6154">
        <v>2017</v>
      </c>
      <c r="C6154">
        <v>6</v>
      </c>
      <c r="D6154" t="s">
        <v>865</v>
      </c>
      <c r="E6154" t="s">
        <v>866</v>
      </c>
      <c r="F6154" t="s">
        <v>927</v>
      </c>
      <c r="G6154" t="s">
        <v>928</v>
      </c>
      <c r="H6154" t="s">
        <v>30</v>
      </c>
      <c r="I6154" t="s">
        <v>21</v>
      </c>
      <c r="J6154" t="s">
        <v>31</v>
      </c>
      <c r="K6154" t="s">
        <v>929</v>
      </c>
      <c r="L6154" t="s">
        <v>24</v>
      </c>
      <c r="M6154" t="s">
        <v>26</v>
      </c>
      <c r="N6154">
        <v>29</v>
      </c>
      <c r="O6154">
        <v>1422</v>
      </c>
      <c r="P6154">
        <v>639.16</v>
      </c>
      <c r="Q6154">
        <v>-340.5</v>
      </c>
    </row>
    <row r="6155" spans="2:17" hidden="1">
      <c r="B6155">
        <v>2017</v>
      </c>
      <c r="C6155">
        <v>6</v>
      </c>
      <c r="D6155" t="s">
        <v>865</v>
      </c>
      <c r="E6155" t="s">
        <v>866</v>
      </c>
      <c r="F6155" t="s">
        <v>927</v>
      </c>
      <c r="G6155" t="s">
        <v>928</v>
      </c>
      <c r="H6155" t="s">
        <v>30</v>
      </c>
      <c r="I6155" t="s">
        <v>21</v>
      </c>
      <c r="J6155" t="s">
        <v>31</v>
      </c>
      <c r="K6155" t="s">
        <v>929</v>
      </c>
      <c r="L6155" t="s">
        <v>24</v>
      </c>
      <c r="M6155" t="s">
        <v>27</v>
      </c>
      <c r="N6155">
        <v>5</v>
      </c>
      <c r="O6155">
        <v>875</v>
      </c>
      <c r="P6155">
        <v>507.52</v>
      </c>
      <c r="Q6155">
        <v>19.16</v>
      </c>
    </row>
    <row r="6156" spans="2:17" hidden="1">
      <c r="B6156">
        <v>2017</v>
      </c>
      <c r="C6156">
        <v>6</v>
      </c>
      <c r="D6156" t="s">
        <v>930</v>
      </c>
      <c r="E6156" t="s">
        <v>931</v>
      </c>
      <c r="F6156" t="s">
        <v>932</v>
      </c>
      <c r="G6156" t="s">
        <v>933</v>
      </c>
      <c r="H6156" t="s">
        <v>151</v>
      </c>
      <c r="I6156" t="s">
        <v>21</v>
      </c>
      <c r="J6156" t="s">
        <v>31</v>
      </c>
      <c r="K6156" t="s">
        <v>934</v>
      </c>
      <c r="L6156" t="s">
        <v>24</v>
      </c>
      <c r="M6156" t="s">
        <v>25</v>
      </c>
      <c r="N6156">
        <v>5677</v>
      </c>
      <c r="O6156">
        <v>66071</v>
      </c>
      <c r="P6156">
        <v>37809.379999999997</v>
      </c>
      <c r="Q6156">
        <v>-17996.5</v>
      </c>
    </row>
    <row r="6157" spans="2:17" hidden="1">
      <c r="B6157">
        <v>2017</v>
      </c>
      <c r="C6157">
        <v>6</v>
      </c>
      <c r="D6157" t="s">
        <v>930</v>
      </c>
      <c r="E6157" t="s">
        <v>931</v>
      </c>
      <c r="F6157" t="s">
        <v>932</v>
      </c>
      <c r="G6157" t="s">
        <v>933</v>
      </c>
      <c r="H6157" t="s">
        <v>151</v>
      </c>
      <c r="I6157" t="s">
        <v>21</v>
      </c>
      <c r="J6157" t="s">
        <v>31</v>
      </c>
      <c r="K6157" t="s">
        <v>934</v>
      </c>
      <c r="L6157" t="s">
        <v>24</v>
      </c>
      <c r="M6157" t="s">
        <v>26</v>
      </c>
      <c r="N6157">
        <v>4830</v>
      </c>
      <c r="O6157">
        <v>291408</v>
      </c>
      <c r="P6157">
        <v>136134.26999999999</v>
      </c>
      <c r="Q6157">
        <v>-39461.1</v>
      </c>
    </row>
    <row r="6158" spans="2:17" hidden="1">
      <c r="B6158">
        <v>2017</v>
      </c>
      <c r="C6158">
        <v>6</v>
      </c>
      <c r="D6158" t="s">
        <v>930</v>
      </c>
      <c r="E6158" t="s">
        <v>931</v>
      </c>
      <c r="F6158" t="s">
        <v>932</v>
      </c>
      <c r="G6158" t="s">
        <v>933</v>
      </c>
      <c r="H6158" t="s">
        <v>151</v>
      </c>
      <c r="I6158" t="s">
        <v>21</v>
      </c>
      <c r="J6158" t="s">
        <v>31</v>
      </c>
      <c r="K6158" t="s">
        <v>934</v>
      </c>
      <c r="L6158" t="s">
        <v>24</v>
      </c>
      <c r="M6158" t="s">
        <v>27</v>
      </c>
      <c r="N6158">
        <v>1751</v>
      </c>
      <c r="O6158">
        <v>284192</v>
      </c>
      <c r="P6158">
        <v>165274.5</v>
      </c>
      <c r="Q6158">
        <v>4336.2700000000004</v>
      </c>
    </row>
    <row r="6159" spans="2:17" hidden="1">
      <c r="B6159">
        <v>2017</v>
      </c>
      <c r="C6159">
        <v>6</v>
      </c>
      <c r="D6159" t="s">
        <v>930</v>
      </c>
      <c r="E6159" t="s">
        <v>931</v>
      </c>
      <c r="F6159" t="s">
        <v>935</v>
      </c>
      <c r="G6159" t="s">
        <v>936</v>
      </c>
      <c r="H6159" t="s">
        <v>30</v>
      </c>
      <c r="I6159" t="s">
        <v>21</v>
      </c>
      <c r="J6159" t="s">
        <v>31</v>
      </c>
      <c r="K6159" t="s">
        <v>937</v>
      </c>
      <c r="L6159" t="s">
        <v>24</v>
      </c>
      <c r="M6159" t="s">
        <v>25</v>
      </c>
      <c r="N6159">
        <v>4325</v>
      </c>
      <c r="O6159">
        <v>42459</v>
      </c>
      <c r="P6159">
        <v>26658.43</v>
      </c>
      <c r="Q6159">
        <v>-11564.95</v>
      </c>
    </row>
    <row r="6160" spans="2:17" hidden="1">
      <c r="B6160">
        <v>2017</v>
      </c>
      <c r="C6160">
        <v>6</v>
      </c>
      <c r="D6160" t="s">
        <v>930</v>
      </c>
      <c r="E6160" t="s">
        <v>931</v>
      </c>
      <c r="F6160" t="s">
        <v>935</v>
      </c>
      <c r="G6160" t="s">
        <v>936</v>
      </c>
      <c r="H6160" t="s">
        <v>30</v>
      </c>
      <c r="I6160" t="s">
        <v>21</v>
      </c>
      <c r="J6160" t="s">
        <v>31</v>
      </c>
      <c r="K6160" t="s">
        <v>937</v>
      </c>
      <c r="L6160" t="s">
        <v>24</v>
      </c>
      <c r="M6160" t="s">
        <v>26</v>
      </c>
      <c r="N6160">
        <v>1389</v>
      </c>
      <c r="O6160">
        <v>74175</v>
      </c>
      <c r="P6160">
        <v>33903.97</v>
      </c>
      <c r="Q6160">
        <v>-11348.13</v>
      </c>
    </row>
    <row r="6161" spans="2:17" hidden="1">
      <c r="B6161">
        <v>2017</v>
      </c>
      <c r="C6161">
        <v>6</v>
      </c>
      <c r="D6161" t="s">
        <v>930</v>
      </c>
      <c r="E6161" t="s">
        <v>931</v>
      </c>
      <c r="F6161" t="s">
        <v>935</v>
      </c>
      <c r="G6161" t="s">
        <v>936</v>
      </c>
      <c r="H6161" t="s">
        <v>30</v>
      </c>
      <c r="I6161" t="s">
        <v>21</v>
      </c>
      <c r="J6161" t="s">
        <v>31</v>
      </c>
      <c r="K6161" t="s">
        <v>937</v>
      </c>
      <c r="L6161" t="s">
        <v>24</v>
      </c>
      <c r="M6161" t="s">
        <v>27</v>
      </c>
      <c r="N6161">
        <v>183</v>
      </c>
      <c r="O6161">
        <v>28419</v>
      </c>
      <c r="P6161">
        <v>16555.650000000001</v>
      </c>
      <c r="Q6161">
        <v>434.29</v>
      </c>
    </row>
    <row r="6162" spans="2:17" hidden="1">
      <c r="B6162">
        <v>2017</v>
      </c>
      <c r="C6162">
        <v>6</v>
      </c>
      <c r="D6162" t="s">
        <v>938</v>
      </c>
      <c r="E6162" t="s">
        <v>939</v>
      </c>
      <c r="F6162" t="s">
        <v>940</v>
      </c>
      <c r="G6162" t="s">
        <v>941</v>
      </c>
      <c r="H6162" t="s">
        <v>140</v>
      </c>
      <c r="I6162" t="s">
        <v>1072</v>
      </c>
      <c r="J6162" t="s">
        <v>31</v>
      </c>
      <c r="K6162" t="s">
        <v>942</v>
      </c>
      <c r="L6162" t="s">
        <v>24</v>
      </c>
      <c r="M6162" t="s">
        <v>25</v>
      </c>
      <c r="N6162">
        <v>14345</v>
      </c>
      <c r="O6162">
        <v>161589</v>
      </c>
      <c r="P6162">
        <v>111248.87</v>
      </c>
      <c r="Q6162">
        <v>-22105.56</v>
      </c>
    </row>
    <row r="6163" spans="2:17" hidden="1">
      <c r="B6163">
        <v>2017</v>
      </c>
      <c r="C6163">
        <v>6</v>
      </c>
      <c r="D6163" t="s">
        <v>938</v>
      </c>
      <c r="E6163" t="s">
        <v>939</v>
      </c>
      <c r="F6163" t="s">
        <v>940</v>
      </c>
      <c r="G6163" t="s">
        <v>941</v>
      </c>
      <c r="H6163" t="s">
        <v>140</v>
      </c>
      <c r="I6163" t="s">
        <v>1072</v>
      </c>
      <c r="J6163" t="s">
        <v>31</v>
      </c>
      <c r="K6163" t="s">
        <v>942</v>
      </c>
      <c r="L6163" t="s">
        <v>24</v>
      </c>
      <c r="M6163" t="s">
        <v>26</v>
      </c>
      <c r="N6163">
        <v>21779</v>
      </c>
      <c r="O6163">
        <v>1410157</v>
      </c>
      <c r="P6163">
        <v>750749.86</v>
      </c>
      <c r="Q6163">
        <v>-89295.41</v>
      </c>
    </row>
    <row r="6164" spans="2:17" hidden="1">
      <c r="B6164">
        <v>2017</v>
      </c>
      <c r="C6164">
        <v>6</v>
      </c>
      <c r="D6164" t="s">
        <v>938</v>
      </c>
      <c r="E6164" t="s">
        <v>939</v>
      </c>
      <c r="F6164" t="s">
        <v>940</v>
      </c>
      <c r="G6164" t="s">
        <v>941</v>
      </c>
      <c r="H6164" t="s">
        <v>140</v>
      </c>
      <c r="I6164" t="s">
        <v>1072</v>
      </c>
      <c r="J6164" t="s">
        <v>31</v>
      </c>
      <c r="K6164" t="s">
        <v>942</v>
      </c>
      <c r="L6164" t="s">
        <v>24</v>
      </c>
      <c r="M6164" t="s">
        <v>27</v>
      </c>
      <c r="N6164">
        <v>24956</v>
      </c>
      <c r="O6164">
        <v>5531676</v>
      </c>
      <c r="P6164">
        <v>3190018.82</v>
      </c>
      <c r="Q6164">
        <v>83862.86</v>
      </c>
    </row>
    <row r="6165" spans="2:17" hidden="1">
      <c r="B6165">
        <v>2017</v>
      </c>
      <c r="C6165">
        <v>6</v>
      </c>
      <c r="D6165" t="s">
        <v>938</v>
      </c>
      <c r="E6165" t="s">
        <v>939</v>
      </c>
      <c r="F6165" t="s">
        <v>943</v>
      </c>
      <c r="G6165" t="s">
        <v>944</v>
      </c>
      <c r="H6165" t="s">
        <v>140</v>
      </c>
      <c r="I6165" t="s">
        <v>1072</v>
      </c>
      <c r="J6165" t="s">
        <v>22</v>
      </c>
      <c r="K6165" t="s">
        <v>945</v>
      </c>
      <c r="L6165" t="s">
        <v>24</v>
      </c>
      <c r="M6165" t="s">
        <v>25</v>
      </c>
      <c r="N6165">
        <v>470</v>
      </c>
      <c r="O6165">
        <v>4853</v>
      </c>
      <c r="P6165">
        <v>2635.32</v>
      </c>
      <c r="Q6165">
        <v>-1163.1600000000001</v>
      </c>
    </row>
    <row r="6166" spans="2:17" hidden="1">
      <c r="B6166">
        <v>2017</v>
      </c>
      <c r="C6166">
        <v>6</v>
      </c>
      <c r="D6166" t="s">
        <v>938</v>
      </c>
      <c r="E6166" t="s">
        <v>939</v>
      </c>
      <c r="F6166" t="s">
        <v>943</v>
      </c>
      <c r="G6166" t="s">
        <v>944</v>
      </c>
      <c r="H6166" t="s">
        <v>140</v>
      </c>
      <c r="I6166" t="s">
        <v>1072</v>
      </c>
      <c r="J6166" t="s">
        <v>22</v>
      </c>
      <c r="K6166" t="s">
        <v>945</v>
      </c>
      <c r="L6166" t="s">
        <v>24</v>
      </c>
      <c r="M6166" t="s">
        <v>26</v>
      </c>
      <c r="N6166">
        <v>621</v>
      </c>
      <c r="O6166">
        <v>41284</v>
      </c>
      <c r="P6166">
        <v>17261.23</v>
      </c>
      <c r="Q6166">
        <v>-4475.54</v>
      </c>
    </row>
    <row r="6167" spans="2:17" hidden="1">
      <c r="B6167">
        <v>2017</v>
      </c>
      <c r="C6167">
        <v>6</v>
      </c>
      <c r="D6167" t="s">
        <v>938</v>
      </c>
      <c r="E6167" t="s">
        <v>939</v>
      </c>
      <c r="F6167" t="s">
        <v>943</v>
      </c>
      <c r="G6167" t="s">
        <v>944</v>
      </c>
      <c r="H6167" t="s">
        <v>140</v>
      </c>
      <c r="I6167" t="s">
        <v>1072</v>
      </c>
      <c r="J6167" t="s">
        <v>22</v>
      </c>
      <c r="K6167" t="s">
        <v>945</v>
      </c>
      <c r="L6167" t="s">
        <v>24</v>
      </c>
      <c r="M6167" t="s">
        <v>27</v>
      </c>
      <c r="N6167">
        <v>885</v>
      </c>
      <c r="O6167">
        <v>230916</v>
      </c>
      <c r="P6167">
        <v>113371.39</v>
      </c>
      <c r="Q6167">
        <v>-123.21</v>
      </c>
    </row>
    <row r="6168" spans="2:17" hidden="1">
      <c r="B6168">
        <v>2017</v>
      </c>
      <c r="C6168">
        <v>6</v>
      </c>
      <c r="D6168" t="s">
        <v>938</v>
      </c>
      <c r="E6168" t="s">
        <v>939</v>
      </c>
      <c r="F6168" t="s">
        <v>946</v>
      </c>
      <c r="G6168" t="s">
        <v>947</v>
      </c>
      <c r="H6168" t="s">
        <v>121</v>
      </c>
      <c r="I6168" t="s">
        <v>1072</v>
      </c>
      <c r="J6168" t="s">
        <v>31</v>
      </c>
      <c r="K6168" t="s">
        <v>948</v>
      </c>
      <c r="L6168" t="s">
        <v>24</v>
      </c>
      <c r="M6168" t="s">
        <v>25</v>
      </c>
      <c r="N6168">
        <v>512</v>
      </c>
      <c r="O6168">
        <v>5492</v>
      </c>
      <c r="P6168">
        <v>3913.87</v>
      </c>
      <c r="Q6168">
        <v>-751.3</v>
      </c>
    </row>
    <row r="6169" spans="2:17" hidden="1">
      <c r="B6169">
        <v>2017</v>
      </c>
      <c r="C6169">
        <v>6</v>
      </c>
      <c r="D6169" t="s">
        <v>938</v>
      </c>
      <c r="E6169" t="s">
        <v>939</v>
      </c>
      <c r="F6169" t="s">
        <v>946</v>
      </c>
      <c r="G6169" t="s">
        <v>947</v>
      </c>
      <c r="H6169" t="s">
        <v>121</v>
      </c>
      <c r="I6169" t="s">
        <v>1072</v>
      </c>
      <c r="J6169" t="s">
        <v>31</v>
      </c>
      <c r="K6169" t="s">
        <v>948</v>
      </c>
      <c r="L6169" t="s">
        <v>24</v>
      </c>
      <c r="M6169" t="s">
        <v>26</v>
      </c>
      <c r="N6169">
        <v>511</v>
      </c>
      <c r="O6169">
        <v>31706</v>
      </c>
      <c r="P6169">
        <v>16915.310000000001</v>
      </c>
      <c r="Q6169">
        <v>-2095.1</v>
      </c>
    </row>
    <row r="6170" spans="2:17" hidden="1">
      <c r="B6170">
        <v>2017</v>
      </c>
      <c r="C6170">
        <v>6</v>
      </c>
      <c r="D6170" t="s">
        <v>938</v>
      </c>
      <c r="E6170" t="s">
        <v>939</v>
      </c>
      <c r="F6170" t="s">
        <v>946</v>
      </c>
      <c r="G6170" t="s">
        <v>947</v>
      </c>
      <c r="H6170" t="s">
        <v>121</v>
      </c>
      <c r="I6170" t="s">
        <v>1072</v>
      </c>
      <c r="J6170" t="s">
        <v>31</v>
      </c>
      <c r="K6170" t="s">
        <v>948</v>
      </c>
      <c r="L6170" t="s">
        <v>24</v>
      </c>
      <c r="M6170" t="s">
        <v>27</v>
      </c>
      <c r="N6170">
        <v>324</v>
      </c>
      <c r="O6170">
        <v>78978</v>
      </c>
      <c r="P6170">
        <v>45036.6</v>
      </c>
      <c r="Q6170">
        <v>754.25</v>
      </c>
    </row>
    <row r="6171" spans="2:17" hidden="1">
      <c r="B6171">
        <v>2017</v>
      </c>
      <c r="C6171">
        <v>6</v>
      </c>
      <c r="D6171" t="s">
        <v>938</v>
      </c>
      <c r="E6171" t="s">
        <v>939</v>
      </c>
      <c r="F6171" t="s">
        <v>949</v>
      </c>
      <c r="G6171" t="s">
        <v>950</v>
      </c>
      <c r="H6171" t="s">
        <v>121</v>
      </c>
      <c r="I6171" t="s">
        <v>1072</v>
      </c>
      <c r="J6171" t="s">
        <v>31</v>
      </c>
      <c r="K6171" t="s">
        <v>951</v>
      </c>
      <c r="L6171" t="s">
        <v>24</v>
      </c>
      <c r="M6171" t="s">
        <v>25</v>
      </c>
      <c r="N6171">
        <v>971</v>
      </c>
      <c r="O6171">
        <v>11013</v>
      </c>
      <c r="P6171">
        <v>7667.95</v>
      </c>
      <c r="Q6171">
        <v>-1506.65</v>
      </c>
    </row>
    <row r="6172" spans="2:17" hidden="1">
      <c r="B6172">
        <v>2017</v>
      </c>
      <c r="C6172">
        <v>6</v>
      </c>
      <c r="D6172" t="s">
        <v>938</v>
      </c>
      <c r="E6172" t="s">
        <v>939</v>
      </c>
      <c r="F6172" t="s">
        <v>949</v>
      </c>
      <c r="G6172" t="s">
        <v>950</v>
      </c>
      <c r="H6172" t="s">
        <v>121</v>
      </c>
      <c r="I6172" t="s">
        <v>1072</v>
      </c>
      <c r="J6172" t="s">
        <v>31</v>
      </c>
      <c r="K6172" t="s">
        <v>951</v>
      </c>
      <c r="L6172" t="s">
        <v>24</v>
      </c>
      <c r="M6172" t="s">
        <v>26</v>
      </c>
      <c r="N6172">
        <v>1246</v>
      </c>
      <c r="O6172">
        <v>78864</v>
      </c>
      <c r="P6172">
        <v>42096.11</v>
      </c>
      <c r="Q6172">
        <v>-5108.6000000000004</v>
      </c>
    </row>
    <row r="6173" spans="2:17" hidden="1">
      <c r="B6173">
        <v>2017</v>
      </c>
      <c r="C6173">
        <v>6</v>
      </c>
      <c r="D6173" t="s">
        <v>938</v>
      </c>
      <c r="E6173" t="s">
        <v>939</v>
      </c>
      <c r="F6173" t="s">
        <v>949</v>
      </c>
      <c r="G6173" t="s">
        <v>950</v>
      </c>
      <c r="H6173" t="s">
        <v>121</v>
      </c>
      <c r="I6173" t="s">
        <v>1072</v>
      </c>
      <c r="J6173" t="s">
        <v>31</v>
      </c>
      <c r="K6173" t="s">
        <v>951</v>
      </c>
      <c r="L6173" t="s">
        <v>24</v>
      </c>
      <c r="M6173" t="s">
        <v>27</v>
      </c>
      <c r="N6173">
        <v>1070</v>
      </c>
      <c r="O6173">
        <v>256140</v>
      </c>
      <c r="P6173">
        <v>147565.04</v>
      </c>
      <c r="Q6173">
        <v>3886.92</v>
      </c>
    </row>
    <row r="6174" spans="2:17" hidden="1">
      <c r="B6174">
        <v>2017</v>
      </c>
      <c r="C6174">
        <v>6</v>
      </c>
      <c r="D6174" t="s">
        <v>938</v>
      </c>
      <c r="E6174" t="s">
        <v>939</v>
      </c>
      <c r="F6174" t="s">
        <v>952</v>
      </c>
      <c r="G6174" t="s">
        <v>953</v>
      </c>
      <c r="H6174" t="s">
        <v>30</v>
      </c>
      <c r="I6174" t="s">
        <v>21</v>
      </c>
      <c r="J6174" t="s">
        <v>31</v>
      </c>
      <c r="K6174" t="s">
        <v>954</v>
      </c>
      <c r="L6174" t="s">
        <v>24</v>
      </c>
      <c r="M6174" t="s">
        <v>25</v>
      </c>
      <c r="N6174">
        <v>4428</v>
      </c>
      <c r="O6174">
        <v>43845</v>
      </c>
      <c r="P6174">
        <v>27497.439999999999</v>
      </c>
      <c r="Q6174">
        <v>-11999.44</v>
      </c>
    </row>
    <row r="6175" spans="2:17" hidden="1">
      <c r="B6175">
        <v>2017</v>
      </c>
      <c r="C6175">
        <v>6</v>
      </c>
      <c r="D6175" t="s">
        <v>938</v>
      </c>
      <c r="E6175" t="s">
        <v>939</v>
      </c>
      <c r="F6175" t="s">
        <v>952</v>
      </c>
      <c r="G6175" t="s">
        <v>953</v>
      </c>
      <c r="H6175" t="s">
        <v>30</v>
      </c>
      <c r="I6175" t="s">
        <v>21</v>
      </c>
      <c r="J6175" t="s">
        <v>31</v>
      </c>
      <c r="K6175" t="s">
        <v>954</v>
      </c>
      <c r="L6175" t="s">
        <v>24</v>
      </c>
      <c r="M6175" t="s">
        <v>26</v>
      </c>
      <c r="N6175">
        <v>2311</v>
      </c>
      <c r="O6175">
        <v>135639</v>
      </c>
      <c r="P6175">
        <v>63359.6</v>
      </c>
      <c r="Q6175">
        <v>-18973.310000000001</v>
      </c>
    </row>
    <row r="6176" spans="2:17" hidden="1">
      <c r="B6176">
        <v>2017</v>
      </c>
      <c r="C6176">
        <v>6</v>
      </c>
      <c r="D6176" t="s">
        <v>938</v>
      </c>
      <c r="E6176" t="s">
        <v>939</v>
      </c>
      <c r="F6176" t="s">
        <v>952</v>
      </c>
      <c r="G6176" t="s">
        <v>953</v>
      </c>
      <c r="H6176" t="s">
        <v>30</v>
      </c>
      <c r="I6176" t="s">
        <v>21</v>
      </c>
      <c r="J6176" t="s">
        <v>31</v>
      </c>
      <c r="K6176" t="s">
        <v>954</v>
      </c>
      <c r="L6176" t="s">
        <v>24</v>
      </c>
      <c r="M6176" t="s">
        <v>27</v>
      </c>
      <c r="N6176">
        <v>896</v>
      </c>
      <c r="O6176">
        <v>192810</v>
      </c>
      <c r="P6176">
        <v>111614.52</v>
      </c>
      <c r="Q6176">
        <v>2934.02</v>
      </c>
    </row>
    <row r="6177" spans="2:17" hidden="1">
      <c r="B6177">
        <v>2017</v>
      </c>
      <c r="C6177">
        <v>6</v>
      </c>
      <c r="D6177" t="s">
        <v>938</v>
      </c>
      <c r="E6177" t="s">
        <v>939</v>
      </c>
      <c r="F6177" t="s">
        <v>1055</v>
      </c>
      <c r="G6177" t="s">
        <v>1056</v>
      </c>
      <c r="H6177" t="s">
        <v>30</v>
      </c>
      <c r="I6177" t="s">
        <v>21</v>
      </c>
      <c r="J6177" t="s">
        <v>31</v>
      </c>
      <c r="K6177" t="s">
        <v>954</v>
      </c>
      <c r="L6177" t="s">
        <v>24</v>
      </c>
      <c r="M6177" t="s">
        <v>25</v>
      </c>
      <c r="N6177">
        <v>2926</v>
      </c>
      <c r="O6177">
        <v>28524</v>
      </c>
      <c r="P6177">
        <v>18047.66</v>
      </c>
      <c r="Q6177">
        <v>-7806.66</v>
      </c>
    </row>
    <row r="6178" spans="2:17" hidden="1">
      <c r="B6178">
        <v>2017</v>
      </c>
      <c r="C6178">
        <v>6</v>
      </c>
      <c r="D6178" t="s">
        <v>938</v>
      </c>
      <c r="E6178" t="s">
        <v>939</v>
      </c>
      <c r="F6178" t="s">
        <v>1055</v>
      </c>
      <c r="G6178" t="s">
        <v>1056</v>
      </c>
      <c r="H6178" t="s">
        <v>30</v>
      </c>
      <c r="I6178" t="s">
        <v>21</v>
      </c>
      <c r="J6178" t="s">
        <v>31</v>
      </c>
      <c r="K6178" t="s">
        <v>954</v>
      </c>
      <c r="L6178" t="s">
        <v>24</v>
      </c>
      <c r="M6178" t="s">
        <v>26</v>
      </c>
      <c r="N6178">
        <v>1526</v>
      </c>
      <c r="O6178">
        <v>89333</v>
      </c>
      <c r="P6178">
        <v>41710.300000000003</v>
      </c>
      <c r="Q6178">
        <v>-12528.46</v>
      </c>
    </row>
    <row r="6179" spans="2:17" hidden="1">
      <c r="B6179">
        <v>2017</v>
      </c>
      <c r="C6179">
        <v>6</v>
      </c>
      <c r="D6179" t="s">
        <v>938</v>
      </c>
      <c r="E6179" t="s">
        <v>939</v>
      </c>
      <c r="F6179" t="s">
        <v>1055</v>
      </c>
      <c r="G6179" t="s">
        <v>1056</v>
      </c>
      <c r="H6179" t="s">
        <v>30</v>
      </c>
      <c r="I6179" t="s">
        <v>21</v>
      </c>
      <c r="J6179" t="s">
        <v>31</v>
      </c>
      <c r="K6179" t="s">
        <v>954</v>
      </c>
      <c r="L6179" t="s">
        <v>24</v>
      </c>
      <c r="M6179" t="s">
        <v>27</v>
      </c>
      <c r="N6179">
        <v>750</v>
      </c>
      <c r="O6179">
        <v>208198</v>
      </c>
      <c r="P6179">
        <v>119462.11</v>
      </c>
      <c r="Q6179">
        <v>2869.26</v>
      </c>
    </row>
    <row r="6180" spans="2:17" hidden="1">
      <c r="B6180">
        <v>2017</v>
      </c>
      <c r="C6180">
        <v>6</v>
      </c>
      <c r="D6180" t="s">
        <v>955</v>
      </c>
      <c r="E6180" t="s">
        <v>956</v>
      </c>
      <c r="F6180" t="s">
        <v>957</v>
      </c>
      <c r="G6180" t="s">
        <v>958</v>
      </c>
      <c r="H6180" t="s">
        <v>121</v>
      </c>
      <c r="I6180" t="s">
        <v>1072</v>
      </c>
      <c r="J6180" t="s">
        <v>31</v>
      </c>
      <c r="K6180" t="s">
        <v>959</v>
      </c>
      <c r="L6180" t="s">
        <v>24</v>
      </c>
      <c r="M6180" t="s">
        <v>25</v>
      </c>
      <c r="N6180">
        <v>2651</v>
      </c>
      <c r="O6180">
        <v>28442</v>
      </c>
      <c r="P6180">
        <v>19945.84</v>
      </c>
      <c r="Q6180">
        <v>-3872.2</v>
      </c>
    </row>
    <row r="6181" spans="2:17" hidden="1">
      <c r="B6181">
        <v>2017</v>
      </c>
      <c r="C6181">
        <v>6</v>
      </c>
      <c r="D6181" t="s">
        <v>955</v>
      </c>
      <c r="E6181" t="s">
        <v>956</v>
      </c>
      <c r="F6181" t="s">
        <v>957</v>
      </c>
      <c r="G6181" t="s">
        <v>958</v>
      </c>
      <c r="H6181" t="s">
        <v>121</v>
      </c>
      <c r="I6181" t="s">
        <v>1072</v>
      </c>
      <c r="J6181" t="s">
        <v>31</v>
      </c>
      <c r="K6181" t="s">
        <v>959</v>
      </c>
      <c r="L6181" t="s">
        <v>24</v>
      </c>
      <c r="M6181" t="s">
        <v>26</v>
      </c>
      <c r="N6181">
        <v>3259</v>
      </c>
      <c r="O6181">
        <v>202585</v>
      </c>
      <c r="P6181">
        <v>107291.25</v>
      </c>
      <c r="Q6181">
        <v>-13296.72</v>
      </c>
    </row>
    <row r="6182" spans="2:17" hidden="1">
      <c r="B6182">
        <v>2017</v>
      </c>
      <c r="C6182">
        <v>6</v>
      </c>
      <c r="D6182" t="s">
        <v>955</v>
      </c>
      <c r="E6182" t="s">
        <v>956</v>
      </c>
      <c r="F6182" t="s">
        <v>957</v>
      </c>
      <c r="G6182" t="s">
        <v>958</v>
      </c>
      <c r="H6182" t="s">
        <v>121</v>
      </c>
      <c r="I6182" t="s">
        <v>1072</v>
      </c>
      <c r="J6182" t="s">
        <v>31</v>
      </c>
      <c r="K6182" t="s">
        <v>959</v>
      </c>
      <c r="L6182" t="s">
        <v>24</v>
      </c>
      <c r="M6182" t="s">
        <v>27</v>
      </c>
      <c r="N6182">
        <v>1109</v>
      </c>
      <c r="O6182">
        <v>169225</v>
      </c>
      <c r="P6182">
        <v>98252.91</v>
      </c>
      <c r="Q6182">
        <v>2577.2600000000002</v>
      </c>
    </row>
    <row r="6183" spans="2:17" hidden="1">
      <c r="B6183">
        <v>2017</v>
      </c>
      <c r="C6183">
        <v>6</v>
      </c>
      <c r="D6183" t="s">
        <v>960</v>
      </c>
      <c r="E6183" t="s">
        <v>961</v>
      </c>
      <c r="F6183" t="s">
        <v>962</v>
      </c>
      <c r="G6183" t="s">
        <v>963</v>
      </c>
      <c r="H6183" t="s">
        <v>121</v>
      </c>
      <c r="I6183" t="s">
        <v>1072</v>
      </c>
      <c r="J6183" t="s">
        <v>31</v>
      </c>
      <c r="K6183" t="s">
        <v>964</v>
      </c>
      <c r="L6183" t="s">
        <v>24</v>
      </c>
      <c r="M6183" t="s">
        <v>25</v>
      </c>
      <c r="N6183">
        <v>3895</v>
      </c>
      <c r="O6183">
        <v>51238</v>
      </c>
      <c r="P6183">
        <v>33555.69</v>
      </c>
      <c r="Q6183">
        <v>-6979.59</v>
      </c>
    </row>
    <row r="6184" spans="2:17" hidden="1">
      <c r="B6184">
        <v>2017</v>
      </c>
      <c r="C6184">
        <v>6</v>
      </c>
      <c r="D6184" t="s">
        <v>960</v>
      </c>
      <c r="E6184" t="s">
        <v>961</v>
      </c>
      <c r="F6184" t="s">
        <v>962</v>
      </c>
      <c r="G6184" t="s">
        <v>963</v>
      </c>
      <c r="H6184" t="s">
        <v>121</v>
      </c>
      <c r="I6184" t="s">
        <v>1072</v>
      </c>
      <c r="J6184" t="s">
        <v>31</v>
      </c>
      <c r="K6184" t="s">
        <v>964</v>
      </c>
      <c r="L6184" t="s">
        <v>24</v>
      </c>
      <c r="M6184" t="s">
        <v>26</v>
      </c>
      <c r="N6184">
        <v>3422</v>
      </c>
      <c r="O6184">
        <v>205031</v>
      </c>
      <c r="P6184">
        <v>108811.75</v>
      </c>
      <c r="Q6184">
        <v>-13961.76</v>
      </c>
    </row>
    <row r="6185" spans="2:17" hidden="1">
      <c r="B6185">
        <v>2017</v>
      </c>
      <c r="C6185">
        <v>6</v>
      </c>
      <c r="D6185" t="s">
        <v>960</v>
      </c>
      <c r="E6185" t="s">
        <v>961</v>
      </c>
      <c r="F6185" t="s">
        <v>962</v>
      </c>
      <c r="G6185" t="s">
        <v>963</v>
      </c>
      <c r="H6185" t="s">
        <v>121</v>
      </c>
      <c r="I6185" t="s">
        <v>1072</v>
      </c>
      <c r="J6185" t="s">
        <v>31</v>
      </c>
      <c r="K6185" t="s">
        <v>964</v>
      </c>
      <c r="L6185" t="s">
        <v>24</v>
      </c>
      <c r="M6185" t="s">
        <v>27</v>
      </c>
      <c r="N6185">
        <v>1186</v>
      </c>
      <c r="O6185">
        <v>185759</v>
      </c>
      <c r="P6185">
        <v>107881.86</v>
      </c>
      <c r="Q6185">
        <v>1912.79</v>
      </c>
    </row>
    <row r="6186" spans="2:17" hidden="1">
      <c r="B6186">
        <v>2017</v>
      </c>
      <c r="C6186">
        <v>6</v>
      </c>
      <c r="D6186" t="s">
        <v>965</v>
      </c>
      <c r="E6186" t="s">
        <v>966</v>
      </c>
      <c r="F6186" t="s">
        <v>967</v>
      </c>
      <c r="G6186" t="s">
        <v>966</v>
      </c>
      <c r="H6186" t="s">
        <v>121</v>
      </c>
      <c r="I6186" t="s">
        <v>1072</v>
      </c>
      <c r="J6186" t="s">
        <v>31</v>
      </c>
      <c r="K6186" t="s">
        <v>968</v>
      </c>
      <c r="L6186" t="s">
        <v>24</v>
      </c>
      <c r="M6186" t="s">
        <v>25</v>
      </c>
      <c r="N6186">
        <v>683</v>
      </c>
      <c r="O6186">
        <v>10260</v>
      </c>
      <c r="P6186">
        <v>6425.59</v>
      </c>
      <c r="Q6186">
        <v>-1376.97</v>
      </c>
    </row>
    <row r="6187" spans="2:17" hidden="1">
      <c r="B6187">
        <v>2017</v>
      </c>
      <c r="C6187">
        <v>6</v>
      </c>
      <c r="D6187" t="s">
        <v>965</v>
      </c>
      <c r="E6187" t="s">
        <v>966</v>
      </c>
      <c r="F6187" t="s">
        <v>967</v>
      </c>
      <c r="G6187" t="s">
        <v>966</v>
      </c>
      <c r="H6187" t="s">
        <v>121</v>
      </c>
      <c r="I6187" t="s">
        <v>1072</v>
      </c>
      <c r="J6187" t="s">
        <v>31</v>
      </c>
      <c r="K6187" t="s">
        <v>968</v>
      </c>
      <c r="L6187" t="s">
        <v>24</v>
      </c>
      <c r="M6187" t="s">
        <v>26</v>
      </c>
      <c r="N6187">
        <v>553</v>
      </c>
      <c r="O6187">
        <v>31040</v>
      </c>
      <c r="P6187">
        <v>16475.97</v>
      </c>
      <c r="Q6187">
        <v>-2228.59</v>
      </c>
    </row>
    <row r="6188" spans="2:17" hidden="1">
      <c r="B6188">
        <v>2017</v>
      </c>
      <c r="C6188">
        <v>6</v>
      </c>
      <c r="D6188" t="s">
        <v>965</v>
      </c>
      <c r="E6188" t="s">
        <v>966</v>
      </c>
      <c r="F6188" t="s">
        <v>967</v>
      </c>
      <c r="G6188" t="s">
        <v>966</v>
      </c>
      <c r="H6188" t="s">
        <v>121</v>
      </c>
      <c r="I6188" t="s">
        <v>1072</v>
      </c>
      <c r="J6188" t="s">
        <v>31</v>
      </c>
      <c r="K6188" t="s">
        <v>968</v>
      </c>
      <c r="L6188" t="s">
        <v>24</v>
      </c>
      <c r="M6188" t="s">
        <v>27</v>
      </c>
      <c r="N6188">
        <v>163</v>
      </c>
      <c r="O6188">
        <v>39907</v>
      </c>
      <c r="P6188">
        <v>22919.5</v>
      </c>
      <c r="Q6188">
        <v>705.71</v>
      </c>
    </row>
    <row r="6189" spans="2:17" hidden="1">
      <c r="B6189">
        <v>2017</v>
      </c>
      <c r="C6189">
        <v>6</v>
      </c>
      <c r="D6189" t="s">
        <v>969</v>
      </c>
      <c r="E6189" t="s">
        <v>970</v>
      </c>
      <c r="F6189" t="s">
        <v>971</v>
      </c>
      <c r="G6189" t="s">
        <v>972</v>
      </c>
      <c r="H6189" t="s">
        <v>140</v>
      </c>
      <c r="I6189" t="s">
        <v>1072</v>
      </c>
      <c r="J6189" t="s">
        <v>31</v>
      </c>
      <c r="K6189" t="s">
        <v>973</v>
      </c>
      <c r="L6189" t="s">
        <v>24</v>
      </c>
      <c r="M6189" t="s">
        <v>25</v>
      </c>
      <c r="N6189">
        <v>697</v>
      </c>
      <c r="O6189">
        <v>8479</v>
      </c>
      <c r="P6189">
        <v>5660.49</v>
      </c>
      <c r="Q6189">
        <v>-1159.93</v>
      </c>
    </row>
    <row r="6190" spans="2:17" hidden="1">
      <c r="B6190">
        <v>2017</v>
      </c>
      <c r="C6190">
        <v>6</v>
      </c>
      <c r="D6190" t="s">
        <v>969</v>
      </c>
      <c r="E6190" t="s">
        <v>970</v>
      </c>
      <c r="F6190" t="s">
        <v>971</v>
      </c>
      <c r="G6190" t="s">
        <v>972</v>
      </c>
      <c r="H6190" t="s">
        <v>140</v>
      </c>
      <c r="I6190" t="s">
        <v>1072</v>
      </c>
      <c r="J6190" t="s">
        <v>31</v>
      </c>
      <c r="K6190" t="s">
        <v>973</v>
      </c>
      <c r="L6190" t="s">
        <v>24</v>
      </c>
      <c r="M6190" t="s">
        <v>26</v>
      </c>
      <c r="N6190">
        <v>658</v>
      </c>
      <c r="O6190">
        <v>40027</v>
      </c>
      <c r="P6190">
        <v>21258.39</v>
      </c>
      <c r="Q6190">
        <v>-2697.42</v>
      </c>
    </row>
    <row r="6191" spans="2:17" hidden="1">
      <c r="B6191">
        <v>2017</v>
      </c>
      <c r="C6191">
        <v>6</v>
      </c>
      <c r="D6191" t="s">
        <v>969</v>
      </c>
      <c r="E6191" t="s">
        <v>970</v>
      </c>
      <c r="F6191" t="s">
        <v>971</v>
      </c>
      <c r="G6191" t="s">
        <v>972</v>
      </c>
      <c r="H6191" t="s">
        <v>140</v>
      </c>
      <c r="I6191" t="s">
        <v>1072</v>
      </c>
      <c r="J6191" t="s">
        <v>31</v>
      </c>
      <c r="K6191" t="s">
        <v>973</v>
      </c>
      <c r="L6191" t="s">
        <v>24</v>
      </c>
      <c r="M6191" t="s">
        <v>27</v>
      </c>
      <c r="N6191">
        <v>613</v>
      </c>
      <c r="O6191">
        <v>172306</v>
      </c>
      <c r="P6191">
        <v>98769.26</v>
      </c>
      <c r="Q6191">
        <v>2581.9</v>
      </c>
    </row>
    <row r="6192" spans="2:17" hidden="1">
      <c r="B6192">
        <v>2017</v>
      </c>
      <c r="C6192">
        <v>6</v>
      </c>
      <c r="D6192" t="s">
        <v>974</v>
      </c>
      <c r="E6192" t="s">
        <v>975</v>
      </c>
      <c r="F6192" t="s">
        <v>976</v>
      </c>
      <c r="G6192" t="s">
        <v>977</v>
      </c>
      <c r="H6192" t="s">
        <v>30</v>
      </c>
      <c r="I6192" t="s">
        <v>21</v>
      </c>
      <c r="J6192" t="s">
        <v>31</v>
      </c>
      <c r="K6192" t="s">
        <v>978</v>
      </c>
      <c r="L6192" t="s">
        <v>24</v>
      </c>
      <c r="M6192" t="s">
        <v>25</v>
      </c>
      <c r="N6192">
        <v>562</v>
      </c>
      <c r="O6192">
        <v>8384</v>
      </c>
      <c r="P6192">
        <v>4261.59</v>
      </c>
      <c r="Q6192">
        <v>-2294.9499999999998</v>
      </c>
    </row>
    <row r="6193" spans="2:17" hidden="1">
      <c r="B6193">
        <v>2017</v>
      </c>
      <c r="C6193">
        <v>6</v>
      </c>
      <c r="D6193" t="s">
        <v>974</v>
      </c>
      <c r="E6193" t="s">
        <v>975</v>
      </c>
      <c r="F6193" t="s">
        <v>976</v>
      </c>
      <c r="G6193" t="s">
        <v>977</v>
      </c>
      <c r="H6193" t="s">
        <v>30</v>
      </c>
      <c r="I6193" t="s">
        <v>21</v>
      </c>
      <c r="J6193" t="s">
        <v>31</v>
      </c>
      <c r="K6193" t="s">
        <v>978</v>
      </c>
      <c r="L6193" t="s">
        <v>24</v>
      </c>
      <c r="M6193" t="s">
        <v>26</v>
      </c>
      <c r="N6193">
        <v>660</v>
      </c>
      <c r="O6193">
        <v>35886</v>
      </c>
      <c r="P6193">
        <v>16570.32</v>
      </c>
      <c r="Q6193">
        <v>-5438.55</v>
      </c>
    </row>
    <row r="6194" spans="2:17" hidden="1">
      <c r="B6194">
        <v>2017</v>
      </c>
      <c r="C6194">
        <v>6</v>
      </c>
      <c r="D6194" t="s">
        <v>974</v>
      </c>
      <c r="E6194" t="s">
        <v>975</v>
      </c>
      <c r="F6194" t="s">
        <v>976</v>
      </c>
      <c r="G6194" t="s">
        <v>977</v>
      </c>
      <c r="H6194" t="s">
        <v>30</v>
      </c>
      <c r="I6194" t="s">
        <v>21</v>
      </c>
      <c r="J6194" t="s">
        <v>31</v>
      </c>
      <c r="K6194" t="s">
        <v>978</v>
      </c>
      <c r="L6194" t="s">
        <v>24</v>
      </c>
      <c r="M6194" t="s">
        <v>27</v>
      </c>
      <c r="N6194">
        <v>34</v>
      </c>
      <c r="O6194">
        <v>4209</v>
      </c>
      <c r="P6194">
        <v>2488.38</v>
      </c>
      <c r="Q6194">
        <v>65.38</v>
      </c>
    </row>
    <row r="6195" spans="2:17" hidden="1">
      <c r="B6195">
        <v>2017</v>
      </c>
      <c r="C6195">
        <v>6</v>
      </c>
      <c r="D6195" t="s">
        <v>979</v>
      </c>
      <c r="E6195" t="s">
        <v>980</v>
      </c>
      <c r="F6195" t="s">
        <v>981</v>
      </c>
      <c r="G6195" t="s">
        <v>982</v>
      </c>
      <c r="H6195" t="s">
        <v>157</v>
      </c>
      <c r="I6195" t="s">
        <v>1072</v>
      </c>
      <c r="J6195" t="s">
        <v>31</v>
      </c>
      <c r="K6195" t="s">
        <v>983</v>
      </c>
      <c r="L6195" t="s">
        <v>24</v>
      </c>
      <c r="M6195" t="s">
        <v>25</v>
      </c>
      <c r="N6195">
        <v>100335</v>
      </c>
      <c r="O6195">
        <v>755099.25</v>
      </c>
      <c r="P6195">
        <v>496383.08</v>
      </c>
      <c r="Q6195">
        <v>-82224.509999999995</v>
      </c>
    </row>
    <row r="6196" spans="2:17" hidden="1">
      <c r="B6196">
        <v>2017</v>
      </c>
      <c r="C6196">
        <v>6</v>
      </c>
      <c r="D6196" t="s">
        <v>979</v>
      </c>
      <c r="E6196" t="s">
        <v>980</v>
      </c>
      <c r="F6196" t="s">
        <v>981</v>
      </c>
      <c r="G6196" t="s">
        <v>982</v>
      </c>
      <c r="H6196" t="s">
        <v>157</v>
      </c>
      <c r="I6196" t="s">
        <v>1072</v>
      </c>
      <c r="J6196" t="s">
        <v>31</v>
      </c>
      <c r="K6196" t="s">
        <v>983</v>
      </c>
      <c r="L6196" t="s">
        <v>24</v>
      </c>
      <c r="M6196" t="s">
        <v>26</v>
      </c>
      <c r="N6196">
        <v>175969</v>
      </c>
      <c r="O6196">
        <v>12196053.91</v>
      </c>
      <c r="P6196">
        <v>5217885.75</v>
      </c>
      <c r="Q6196">
        <v>-585341.11</v>
      </c>
    </row>
    <row r="6197" spans="2:17" hidden="1">
      <c r="B6197">
        <v>2017</v>
      </c>
      <c r="C6197">
        <v>6</v>
      </c>
      <c r="D6197" t="s">
        <v>979</v>
      </c>
      <c r="E6197" t="s">
        <v>980</v>
      </c>
      <c r="F6197" t="s">
        <v>981</v>
      </c>
      <c r="G6197" t="s">
        <v>982</v>
      </c>
      <c r="H6197" t="s">
        <v>157</v>
      </c>
      <c r="I6197" t="s">
        <v>1072</v>
      </c>
      <c r="J6197" t="s">
        <v>31</v>
      </c>
      <c r="K6197" t="s">
        <v>983</v>
      </c>
      <c r="L6197" t="s">
        <v>24</v>
      </c>
      <c r="M6197" t="s">
        <v>27</v>
      </c>
      <c r="N6197">
        <v>649933</v>
      </c>
      <c r="O6197">
        <v>213630854.96000001</v>
      </c>
      <c r="P6197">
        <v>98347385.049999997</v>
      </c>
      <c r="Q6197">
        <v>2566402.44</v>
      </c>
    </row>
    <row r="6198" spans="2:17" hidden="1">
      <c r="B6198">
        <v>2017</v>
      </c>
      <c r="C6198">
        <v>6</v>
      </c>
      <c r="D6198" t="s">
        <v>979</v>
      </c>
      <c r="E6198" t="s">
        <v>980</v>
      </c>
      <c r="F6198" t="s">
        <v>1067</v>
      </c>
      <c r="G6198" t="s">
        <v>147</v>
      </c>
      <c r="H6198" t="s">
        <v>140</v>
      </c>
      <c r="I6198" t="s">
        <v>1072</v>
      </c>
      <c r="J6198" t="s">
        <v>31</v>
      </c>
      <c r="K6198" t="s">
        <v>148</v>
      </c>
      <c r="L6198" t="s">
        <v>24</v>
      </c>
      <c r="M6198" t="s">
        <v>25</v>
      </c>
      <c r="N6198">
        <v>7370</v>
      </c>
      <c r="O6198">
        <v>69720.22</v>
      </c>
      <c r="P6198">
        <v>47330.1</v>
      </c>
      <c r="Q6198">
        <v>-8733.67</v>
      </c>
    </row>
    <row r="6199" spans="2:17" hidden="1">
      <c r="B6199">
        <v>2017</v>
      </c>
      <c r="C6199">
        <v>6</v>
      </c>
      <c r="D6199" t="s">
        <v>979</v>
      </c>
      <c r="E6199" t="s">
        <v>980</v>
      </c>
      <c r="F6199" t="s">
        <v>1067</v>
      </c>
      <c r="G6199" t="s">
        <v>147</v>
      </c>
      <c r="H6199" t="s">
        <v>140</v>
      </c>
      <c r="I6199" t="s">
        <v>1072</v>
      </c>
      <c r="J6199" t="s">
        <v>31</v>
      </c>
      <c r="K6199" t="s">
        <v>148</v>
      </c>
      <c r="L6199" t="s">
        <v>24</v>
      </c>
      <c r="M6199" t="s">
        <v>26</v>
      </c>
      <c r="N6199">
        <v>12324</v>
      </c>
      <c r="O6199">
        <v>795156.75</v>
      </c>
      <c r="P6199">
        <v>373747.91</v>
      </c>
      <c r="Q6199">
        <v>-45788.03</v>
      </c>
    </row>
    <row r="6200" spans="2:17" hidden="1">
      <c r="B6200">
        <v>2017</v>
      </c>
      <c r="C6200">
        <v>6</v>
      </c>
      <c r="D6200" t="s">
        <v>979</v>
      </c>
      <c r="E6200" t="s">
        <v>980</v>
      </c>
      <c r="F6200" t="s">
        <v>1067</v>
      </c>
      <c r="G6200" t="s">
        <v>147</v>
      </c>
      <c r="H6200" t="s">
        <v>140</v>
      </c>
      <c r="I6200" t="s">
        <v>1072</v>
      </c>
      <c r="J6200" t="s">
        <v>31</v>
      </c>
      <c r="K6200" t="s">
        <v>148</v>
      </c>
      <c r="L6200" t="s">
        <v>24</v>
      </c>
      <c r="M6200" t="s">
        <v>27</v>
      </c>
      <c r="N6200">
        <v>10248</v>
      </c>
      <c r="O6200">
        <v>2202467.54</v>
      </c>
      <c r="P6200">
        <v>1117179.21</v>
      </c>
      <c r="Q6200">
        <v>29241.61</v>
      </c>
    </row>
    <row r="6201" spans="2:17" hidden="1">
      <c r="B6201">
        <v>2017</v>
      </c>
      <c r="C6201">
        <v>6</v>
      </c>
      <c r="D6201" t="s">
        <v>979</v>
      </c>
      <c r="E6201" t="s">
        <v>980</v>
      </c>
      <c r="F6201" t="s">
        <v>1068</v>
      </c>
      <c r="G6201" t="s">
        <v>150</v>
      </c>
      <c r="H6201" t="s">
        <v>151</v>
      </c>
      <c r="I6201" t="s">
        <v>21</v>
      </c>
      <c r="J6201" t="s">
        <v>31</v>
      </c>
      <c r="K6201" t="s">
        <v>152</v>
      </c>
      <c r="L6201" t="s">
        <v>24</v>
      </c>
      <c r="M6201" t="s">
        <v>25</v>
      </c>
      <c r="N6201">
        <v>1844</v>
      </c>
      <c r="O6201">
        <v>14441.32</v>
      </c>
      <c r="P6201">
        <v>10333.41</v>
      </c>
      <c r="Q6201">
        <v>-3903.42</v>
      </c>
    </row>
    <row r="6202" spans="2:17" hidden="1">
      <c r="B6202">
        <v>2017</v>
      </c>
      <c r="C6202">
        <v>6</v>
      </c>
      <c r="D6202" t="s">
        <v>979</v>
      </c>
      <c r="E6202" t="s">
        <v>980</v>
      </c>
      <c r="F6202" t="s">
        <v>1068</v>
      </c>
      <c r="G6202" t="s">
        <v>150</v>
      </c>
      <c r="H6202" t="s">
        <v>151</v>
      </c>
      <c r="I6202" t="s">
        <v>21</v>
      </c>
      <c r="J6202" t="s">
        <v>31</v>
      </c>
      <c r="K6202" t="s">
        <v>152</v>
      </c>
      <c r="L6202" t="s">
        <v>24</v>
      </c>
      <c r="M6202" t="s">
        <v>26</v>
      </c>
      <c r="N6202">
        <v>2351</v>
      </c>
      <c r="O6202">
        <v>152035.70000000001</v>
      </c>
      <c r="P6202">
        <v>71527.490000000005</v>
      </c>
      <c r="Q6202">
        <v>-19351.439999999999</v>
      </c>
    </row>
    <row r="6203" spans="2:17" hidden="1">
      <c r="B6203">
        <v>2017</v>
      </c>
      <c r="C6203">
        <v>6</v>
      </c>
      <c r="D6203" t="s">
        <v>979</v>
      </c>
      <c r="E6203" t="s">
        <v>980</v>
      </c>
      <c r="F6203" t="s">
        <v>1068</v>
      </c>
      <c r="G6203" t="s">
        <v>150</v>
      </c>
      <c r="H6203" t="s">
        <v>151</v>
      </c>
      <c r="I6203" t="s">
        <v>21</v>
      </c>
      <c r="J6203" t="s">
        <v>31</v>
      </c>
      <c r="K6203" t="s">
        <v>152</v>
      </c>
      <c r="L6203" t="s">
        <v>24</v>
      </c>
      <c r="M6203" t="s">
        <v>27</v>
      </c>
      <c r="N6203">
        <v>1412</v>
      </c>
      <c r="O6203">
        <v>302453.08</v>
      </c>
      <c r="P6203">
        <v>174079.14</v>
      </c>
      <c r="Q6203">
        <v>4600.4399999999996</v>
      </c>
    </row>
    <row r="6204" spans="2:17" hidden="1">
      <c r="B6204">
        <v>2017</v>
      </c>
      <c r="C6204">
        <v>6</v>
      </c>
      <c r="D6204" t="s">
        <v>984</v>
      </c>
      <c r="E6204" t="s">
        <v>985</v>
      </c>
      <c r="F6204" t="s">
        <v>986</v>
      </c>
      <c r="G6204" t="s">
        <v>987</v>
      </c>
      <c r="H6204" t="s">
        <v>140</v>
      </c>
      <c r="I6204" t="s">
        <v>1072</v>
      </c>
      <c r="J6204" t="s">
        <v>31</v>
      </c>
      <c r="K6204" t="s">
        <v>988</v>
      </c>
      <c r="L6204" t="s">
        <v>24</v>
      </c>
      <c r="M6204" t="s">
        <v>25</v>
      </c>
      <c r="N6204">
        <v>64431</v>
      </c>
      <c r="O6204">
        <v>605481</v>
      </c>
      <c r="P6204">
        <v>421607.46</v>
      </c>
      <c r="Q6204">
        <v>-75203.820000000007</v>
      </c>
    </row>
    <row r="6205" spans="2:17" hidden="1">
      <c r="B6205">
        <v>2017</v>
      </c>
      <c r="C6205">
        <v>6</v>
      </c>
      <c r="D6205" t="s">
        <v>984</v>
      </c>
      <c r="E6205" t="s">
        <v>985</v>
      </c>
      <c r="F6205" t="s">
        <v>986</v>
      </c>
      <c r="G6205" t="s">
        <v>987</v>
      </c>
      <c r="H6205" t="s">
        <v>140</v>
      </c>
      <c r="I6205" t="s">
        <v>1072</v>
      </c>
      <c r="J6205" t="s">
        <v>31</v>
      </c>
      <c r="K6205" t="s">
        <v>988</v>
      </c>
      <c r="L6205" t="s">
        <v>24</v>
      </c>
      <c r="M6205" t="s">
        <v>26</v>
      </c>
      <c r="N6205">
        <v>107509</v>
      </c>
      <c r="O6205">
        <v>7087535</v>
      </c>
      <c r="P6205">
        <v>3449132.08</v>
      </c>
      <c r="Q6205">
        <v>-400871.28</v>
      </c>
    </row>
    <row r="6206" spans="2:17" hidden="1">
      <c r="B6206">
        <v>2017</v>
      </c>
      <c r="C6206">
        <v>6</v>
      </c>
      <c r="D6206" t="s">
        <v>984</v>
      </c>
      <c r="E6206" t="s">
        <v>985</v>
      </c>
      <c r="F6206" t="s">
        <v>986</v>
      </c>
      <c r="G6206" t="s">
        <v>987</v>
      </c>
      <c r="H6206" t="s">
        <v>140</v>
      </c>
      <c r="I6206" t="s">
        <v>1072</v>
      </c>
      <c r="J6206" t="s">
        <v>31</v>
      </c>
      <c r="K6206" t="s">
        <v>988</v>
      </c>
      <c r="L6206" t="s">
        <v>24</v>
      </c>
      <c r="M6206" t="s">
        <v>27</v>
      </c>
      <c r="N6206">
        <v>109892</v>
      </c>
      <c r="O6206">
        <v>22408056</v>
      </c>
      <c r="P6206">
        <v>11777327.189999999</v>
      </c>
      <c r="Q6206">
        <v>304394.08</v>
      </c>
    </row>
    <row r="6207" spans="2:17" hidden="1">
      <c r="B6207">
        <v>2017</v>
      </c>
      <c r="C6207">
        <v>6</v>
      </c>
      <c r="D6207" t="s">
        <v>984</v>
      </c>
      <c r="E6207" t="s">
        <v>985</v>
      </c>
      <c r="F6207" t="s">
        <v>989</v>
      </c>
      <c r="G6207" t="s">
        <v>990</v>
      </c>
      <c r="H6207" t="s">
        <v>121</v>
      </c>
      <c r="I6207" t="s">
        <v>1072</v>
      </c>
      <c r="J6207" t="s">
        <v>22</v>
      </c>
      <c r="K6207" t="s">
        <v>991</v>
      </c>
      <c r="L6207" t="s">
        <v>24</v>
      </c>
      <c r="M6207" t="s">
        <v>25</v>
      </c>
      <c r="N6207">
        <v>375</v>
      </c>
      <c r="O6207">
        <v>3444</v>
      </c>
      <c r="P6207">
        <v>2019.86</v>
      </c>
      <c r="Q6207">
        <v>-842.36</v>
      </c>
    </row>
    <row r="6208" spans="2:17" hidden="1">
      <c r="B6208">
        <v>2017</v>
      </c>
      <c r="C6208">
        <v>6</v>
      </c>
      <c r="D6208" t="s">
        <v>984</v>
      </c>
      <c r="E6208" t="s">
        <v>985</v>
      </c>
      <c r="F6208" t="s">
        <v>989</v>
      </c>
      <c r="G6208" t="s">
        <v>990</v>
      </c>
      <c r="H6208" t="s">
        <v>121</v>
      </c>
      <c r="I6208" t="s">
        <v>1072</v>
      </c>
      <c r="J6208" t="s">
        <v>22</v>
      </c>
      <c r="K6208" t="s">
        <v>991</v>
      </c>
      <c r="L6208" t="s">
        <v>24</v>
      </c>
      <c r="M6208" t="s">
        <v>26</v>
      </c>
      <c r="N6208">
        <v>557</v>
      </c>
      <c r="O6208">
        <v>35294</v>
      </c>
      <c r="P6208">
        <v>14928.78</v>
      </c>
      <c r="Q6208">
        <v>-4088.38</v>
      </c>
    </row>
    <row r="6209" spans="2:17" hidden="1">
      <c r="B6209">
        <v>2017</v>
      </c>
      <c r="C6209">
        <v>6</v>
      </c>
      <c r="D6209" t="s">
        <v>984</v>
      </c>
      <c r="E6209" t="s">
        <v>985</v>
      </c>
      <c r="F6209" t="s">
        <v>989</v>
      </c>
      <c r="G6209" t="s">
        <v>990</v>
      </c>
      <c r="H6209" t="s">
        <v>121</v>
      </c>
      <c r="I6209" t="s">
        <v>1072</v>
      </c>
      <c r="J6209" t="s">
        <v>22</v>
      </c>
      <c r="K6209" t="s">
        <v>991</v>
      </c>
      <c r="L6209" t="s">
        <v>24</v>
      </c>
      <c r="M6209" t="s">
        <v>27</v>
      </c>
      <c r="N6209">
        <v>379</v>
      </c>
      <c r="O6209">
        <v>81782</v>
      </c>
      <c r="P6209">
        <v>40742.93</v>
      </c>
      <c r="Q6209">
        <v>-454.95</v>
      </c>
    </row>
    <row r="6210" spans="2:17" hidden="1">
      <c r="B6210">
        <v>2017</v>
      </c>
      <c r="C6210">
        <v>6</v>
      </c>
      <c r="D6210" t="s">
        <v>984</v>
      </c>
      <c r="E6210" t="s">
        <v>985</v>
      </c>
      <c r="F6210" t="s">
        <v>992</v>
      </c>
      <c r="G6210" t="s">
        <v>993</v>
      </c>
      <c r="H6210" t="s">
        <v>121</v>
      </c>
      <c r="I6210" t="s">
        <v>1072</v>
      </c>
      <c r="J6210" t="s">
        <v>31</v>
      </c>
      <c r="K6210" t="s">
        <v>994</v>
      </c>
      <c r="L6210" t="s">
        <v>24</v>
      </c>
      <c r="M6210" t="s">
        <v>25</v>
      </c>
      <c r="N6210">
        <v>7181</v>
      </c>
      <c r="O6210">
        <v>63508</v>
      </c>
      <c r="P6210">
        <v>48616.51</v>
      </c>
      <c r="Q6210">
        <v>-8687.59</v>
      </c>
    </row>
    <row r="6211" spans="2:17" hidden="1">
      <c r="B6211">
        <v>2017</v>
      </c>
      <c r="C6211">
        <v>6</v>
      </c>
      <c r="D6211" t="s">
        <v>984</v>
      </c>
      <c r="E6211" t="s">
        <v>985</v>
      </c>
      <c r="F6211" t="s">
        <v>992</v>
      </c>
      <c r="G6211" t="s">
        <v>993</v>
      </c>
      <c r="H6211" t="s">
        <v>121</v>
      </c>
      <c r="I6211" t="s">
        <v>1072</v>
      </c>
      <c r="J6211" t="s">
        <v>31</v>
      </c>
      <c r="K6211" t="s">
        <v>994</v>
      </c>
      <c r="L6211" t="s">
        <v>24</v>
      </c>
      <c r="M6211" t="s">
        <v>26</v>
      </c>
      <c r="N6211">
        <v>7044</v>
      </c>
      <c r="O6211">
        <v>431978</v>
      </c>
      <c r="P6211">
        <v>229665.92000000001</v>
      </c>
      <c r="Q6211">
        <v>-28880.400000000001</v>
      </c>
    </row>
    <row r="6212" spans="2:17" hidden="1">
      <c r="B6212">
        <v>2017</v>
      </c>
      <c r="C6212">
        <v>6</v>
      </c>
      <c r="D6212" t="s">
        <v>984</v>
      </c>
      <c r="E6212" t="s">
        <v>985</v>
      </c>
      <c r="F6212" t="s">
        <v>992</v>
      </c>
      <c r="G6212" t="s">
        <v>993</v>
      </c>
      <c r="H6212" t="s">
        <v>121</v>
      </c>
      <c r="I6212" t="s">
        <v>1072</v>
      </c>
      <c r="J6212" t="s">
        <v>31</v>
      </c>
      <c r="K6212" t="s">
        <v>994</v>
      </c>
      <c r="L6212" t="s">
        <v>24</v>
      </c>
      <c r="M6212" t="s">
        <v>27</v>
      </c>
      <c r="N6212">
        <v>3084</v>
      </c>
      <c r="O6212">
        <v>618895</v>
      </c>
      <c r="P6212">
        <v>356354.34</v>
      </c>
      <c r="Q6212">
        <v>7948.45</v>
      </c>
    </row>
    <row r="6213" spans="2:17" hidden="1">
      <c r="B6213">
        <v>2017</v>
      </c>
      <c r="C6213">
        <v>6</v>
      </c>
      <c r="D6213" t="s">
        <v>984</v>
      </c>
      <c r="E6213" t="s">
        <v>985</v>
      </c>
      <c r="F6213" t="s">
        <v>995</v>
      </c>
      <c r="G6213" t="s">
        <v>75</v>
      </c>
      <c r="H6213" t="s">
        <v>144</v>
      </c>
      <c r="I6213" t="s">
        <v>21</v>
      </c>
      <c r="J6213" t="s">
        <v>31</v>
      </c>
      <c r="K6213" t="s">
        <v>996</v>
      </c>
      <c r="L6213" t="s">
        <v>24</v>
      </c>
      <c r="M6213" t="s">
        <v>25</v>
      </c>
      <c r="N6213">
        <v>3619</v>
      </c>
      <c r="O6213">
        <v>33777</v>
      </c>
      <c r="P6213">
        <v>25671.17</v>
      </c>
      <c r="Q6213">
        <v>-11339.93</v>
      </c>
    </row>
    <row r="6214" spans="2:17" hidden="1">
      <c r="B6214">
        <v>2017</v>
      </c>
      <c r="C6214">
        <v>6</v>
      </c>
      <c r="D6214" t="s">
        <v>984</v>
      </c>
      <c r="E6214" t="s">
        <v>985</v>
      </c>
      <c r="F6214" t="s">
        <v>995</v>
      </c>
      <c r="G6214" t="s">
        <v>75</v>
      </c>
      <c r="H6214" t="s">
        <v>144</v>
      </c>
      <c r="I6214" t="s">
        <v>21</v>
      </c>
      <c r="J6214" t="s">
        <v>31</v>
      </c>
      <c r="K6214" t="s">
        <v>996</v>
      </c>
      <c r="L6214" t="s">
        <v>24</v>
      </c>
      <c r="M6214" t="s">
        <v>26</v>
      </c>
      <c r="N6214">
        <v>1184</v>
      </c>
      <c r="O6214">
        <v>61733</v>
      </c>
      <c r="P6214">
        <v>34203.07</v>
      </c>
      <c r="Q6214">
        <v>-11930.94</v>
      </c>
    </row>
    <row r="6215" spans="2:17" hidden="1">
      <c r="B6215">
        <v>2017</v>
      </c>
      <c r="C6215">
        <v>6</v>
      </c>
      <c r="D6215" t="s">
        <v>984</v>
      </c>
      <c r="E6215" t="s">
        <v>985</v>
      </c>
      <c r="F6215" t="s">
        <v>995</v>
      </c>
      <c r="G6215" t="s">
        <v>75</v>
      </c>
      <c r="H6215" t="s">
        <v>144</v>
      </c>
      <c r="I6215" t="s">
        <v>21</v>
      </c>
      <c r="J6215" t="s">
        <v>31</v>
      </c>
      <c r="K6215" t="s">
        <v>996</v>
      </c>
      <c r="L6215" t="s">
        <v>24</v>
      </c>
      <c r="M6215" t="s">
        <v>27</v>
      </c>
      <c r="N6215">
        <v>204</v>
      </c>
      <c r="O6215">
        <v>43572</v>
      </c>
      <c r="P6215">
        <v>30873.200000000001</v>
      </c>
      <c r="Q6215">
        <v>811.13</v>
      </c>
    </row>
    <row r="6216" spans="2:17" hidden="1">
      <c r="B6216">
        <v>2017</v>
      </c>
      <c r="C6216">
        <v>6</v>
      </c>
      <c r="D6216" t="s">
        <v>984</v>
      </c>
      <c r="E6216" t="s">
        <v>985</v>
      </c>
      <c r="F6216" t="s">
        <v>997</v>
      </c>
      <c r="G6216" t="s">
        <v>998</v>
      </c>
      <c r="H6216" t="s">
        <v>20</v>
      </c>
      <c r="I6216" t="s">
        <v>21</v>
      </c>
      <c r="J6216" t="s">
        <v>31</v>
      </c>
      <c r="K6216" t="s">
        <v>999</v>
      </c>
      <c r="L6216" t="s">
        <v>24</v>
      </c>
      <c r="M6216" t="s">
        <v>25</v>
      </c>
      <c r="N6216">
        <v>281</v>
      </c>
      <c r="O6216">
        <v>2850</v>
      </c>
      <c r="P6216">
        <v>2077.2600000000002</v>
      </c>
      <c r="Q6216">
        <v>-950.45</v>
      </c>
    </row>
    <row r="6217" spans="2:17" hidden="1">
      <c r="B6217">
        <v>2017</v>
      </c>
      <c r="C6217">
        <v>6</v>
      </c>
      <c r="D6217" t="s">
        <v>984</v>
      </c>
      <c r="E6217" t="s">
        <v>985</v>
      </c>
      <c r="F6217" t="s">
        <v>997</v>
      </c>
      <c r="G6217" t="s">
        <v>998</v>
      </c>
      <c r="H6217" t="s">
        <v>20</v>
      </c>
      <c r="I6217" t="s">
        <v>21</v>
      </c>
      <c r="J6217" t="s">
        <v>31</v>
      </c>
      <c r="K6217" t="s">
        <v>999</v>
      </c>
      <c r="L6217" t="s">
        <v>24</v>
      </c>
      <c r="M6217" t="s">
        <v>26</v>
      </c>
      <c r="N6217">
        <v>67</v>
      </c>
      <c r="O6217">
        <v>3310</v>
      </c>
      <c r="P6217">
        <v>1806.48</v>
      </c>
      <c r="Q6217">
        <v>-670.67</v>
      </c>
    </row>
    <row r="6218" spans="2:17" hidden="1">
      <c r="B6218">
        <v>2017</v>
      </c>
      <c r="C6218">
        <v>6</v>
      </c>
      <c r="D6218" t="s">
        <v>984</v>
      </c>
      <c r="E6218" t="s">
        <v>985</v>
      </c>
      <c r="F6218" t="s">
        <v>997</v>
      </c>
      <c r="G6218" t="s">
        <v>998</v>
      </c>
      <c r="H6218" t="s">
        <v>20</v>
      </c>
      <c r="I6218" t="s">
        <v>21</v>
      </c>
      <c r="J6218" t="s">
        <v>31</v>
      </c>
      <c r="K6218" t="s">
        <v>999</v>
      </c>
      <c r="L6218" t="s">
        <v>24</v>
      </c>
      <c r="M6218" t="s">
        <v>27</v>
      </c>
      <c r="N6218">
        <v>8</v>
      </c>
      <c r="O6218">
        <v>1474</v>
      </c>
      <c r="P6218">
        <v>1042.67</v>
      </c>
      <c r="Q6218">
        <v>27.42</v>
      </c>
    </row>
    <row r="6219" spans="2:17" hidden="1">
      <c r="B6219">
        <v>2017</v>
      </c>
      <c r="C6219">
        <v>6</v>
      </c>
      <c r="D6219" t="s">
        <v>984</v>
      </c>
      <c r="E6219" t="s">
        <v>985</v>
      </c>
      <c r="F6219" t="s">
        <v>1000</v>
      </c>
      <c r="G6219" t="s">
        <v>1001</v>
      </c>
      <c r="H6219" t="s">
        <v>151</v>
      </c>
      <c r="I6219" t="s">
        <v>21</v>
      </c>
      <c r="J6219" t="s">
        <v>31</v>
      </c>
      <c r="K6219" t="s">
        <v>1002</v>
      </c>
      <c r="L6219" t="s">
        <v>24</v>
      </c>
      <c r="M6219" t="s">
        <v>25</v>
      </c>
      <c r="N6219">
        <v>455</v>
      </c>
      <c r="O6219">
        <v>5057</v>
      </c>
      <c r="P6219">
        <v>3201.27</v>
      </c>
      <c r="Q6219">
        <v>-1517.1</v>
      </c>
    </row>
    <row r="6220" spans="2:17" hidden="1">
      <c r="B6220">
        <v>2017</v>
      </c>
      <c r="C6220">
        <v>6</v>
      </c>
      <c r="D6220" t="s">
        <v>984</v>
      </c>
      <c r="E6220" t="s">
        <v>985</v>
      </c>
      <c r="F6220" t="s">
        <v>1000</v>
      </c>
      <c r="G6220" t="s">
        <v>1001</v>
      </c>
      <c r="H6220" t="s">
        <v>151</v>
      </c>
      <c r="I6220" t="s">
        <v>21</v>
      </c>
      <c r="J6220" t="s">
        <v>31</v>
      </c>
      <c r="K6220" t="s">
        <v>1002</v>
      </c>
      <c r="L6220" t="s">
        <v>24</v>
      </c>
      <c r="M6220" t="s">
        <v>26</v>
      </c>
      <c r="N6220">
        <v>504</v>
      </c>
      <c r="O6220">
        <v>30352</v>
      </c>
      <c r="P6220">
        <v>15547.89</v>
      </c>
      <c r="Q6220">
        <v>-4536</v>
      </c>
    </row>
    <row r="6221" spans="2:17" hidden="1">
      <c r="B6221">
        <v>2017</v>
      </c>
      <c r="C6221">
        <v>6</v>
      </c>
      <c r="D6221" t="s">
        <v>984</v>
      </c>
      <c r="E6221" t="s">
        <v>985</v>
      </c>
      <c r="F6221" t="s">
        <v>1000</v>
      </c>
      <c r="G6221" t="s">
        <v>1001</v>
      </c>
      <c r="H6221" t="s">
        <v>151</v>
      </c>
      <c r="I6221" t="s">
        <v>21</v>
      </c>
      <c r="J6221" t="s">
        <v>31</v>
      </c>
      <c r="K6221" t="s">
        <v>1002</v>
      </c>
      <c r="L6221" t="s">
        <v>24</v>
      </c>
      <c r="M6221" t="s">
        <v>27</v>
      </c>
      <c r="N6221">
        <v>219</v>
      </c>
      <c r="O6221">
        <v>43370</v>
      </c>
      <c r="P6221">
        <v>27565.45</v>
      </c>
      <c r="Q6221">
        <v>724.53</v>
      </c>
    </row>
    <row r="6222" spans="2:17" hidden="1">
      <c r="B6222">
        <v>2017</v>
      </c>
      <c r="C6222">
        <v>6</v>
      </c>
      <c r="D6222" t="s">
        <v>984</v>
      </c>
      <c r="E6222" t="s">
        <v>985</v>
      </c>
      <c r="F6222" t="s">
        <v>1003</v>
      </c>
      <c r="G6222" t="s">
        <v>1004</v>
      </c>
      <c r="H6222" t="s">
        <v>151</v>
      </c>
      <c r="I6222" t="s">
        <v>21</v>
      </c>
      <c r="J6222" t="s">
        <v>22</v>
      </c>
      <c r="K6222" t="s">
        <v>1005</v>
      </c>
      <c r="L6222" t="s">
        <v>24</v>
      </c>
      <c r="M6222" t="s">
        <v>25</v>
      </c>
      <c r="N6222">
        <v>340</v>
      </c>
      <c r="O6222">
        <v>3473</v>
      </c>
      <c r="P6222">
        <v>2071.35</v>
      </c>
      <c r="Q6222">
        <v>-1271.18</v>
      </c>
    </row>
    <row r="6223" spans="2:17" hidden="1">
      <c r="B6223">
        <v>2017</v>
      </c>
      <c r="C6223">
        <v>6</v>
      </c>
      <c r="D6223" t="s">
        <v>984</v>
      </c>
      <c r="E6223" t="s">
        <v>985</v>
      </c>
      <c r="F6223" t="s">
        <v>1003</v>
      </c>
      <c r="G6223" t="s">
        <v>1004</v>
      </c>
      <c r="H6223" t="s">
        <v>151</v>
      </c>
      <c r="I6223" t="s">
        <v>21</v>
      </c>
      <c r="J6223" t="s">
        <v>22</v>
      </c>
      <c r="K6223" t="s">
        <v>1005</v>
      </c>
      <c r="L6223" t="s">
        <v>24</v>
      </c>
      <c r="M6223" t="s">
        <v>26</v>
      </c>
      <c r="N6223">
        <v>499</v>
      </c>
      <c r="O6223">
        <v>31224</v>
      </c>
      <c r="P6223">
        <v>15109.71</v>
      </c>
      <c r="Q6223">
        <v>-5479.02</v>
      </c>
    </row>
    <row r="6224" spans="2:17" hidden="1">
      <c r="B6224">
        <v>2017</v>
      </c>
      <c r="C6224">
        <v>6</v>
      </c>
      <c r="D6224" t="s">
        <v>984</v>
      </c>
      <c r="E6224" t="s">
        <v>985</v>
      </c>
      <c r="F6224" t="s">
        <v>1003</v>
      </c>
      <c r="G6224" t="s">
        <v>1004</v>
      </c>
      <c r="H6224" t="s">
        <v>151</v>
      </c>
      <c r="I6224" t="s">
        <v>21</v>
      </c>
      <c r="J6224" t="s">
        <v>22</v>
      </c>
      <c r="K6224" t="s">
        <v>1005</v>
      </c>
      <c r="L6224" t="s">
        <v>24</v>
      </c>
      <c r="M6224" t="s">
        <v>27</v>
      </c>
      <c r="N6224">
        <v>244</v>
      </c>
      <c r="O6224">
        <v>46794</v>
      </c>
      <c r="P6224">
        <v>29771.03</v>
      </c>
      <c r="Q6224">
        <v>782.47</v>
      </c>
    </row>
    <row r="6225" spans="2:17" hidden="1">
      <c r="B6225">
        <v>2017</v>
      </c>
      <c r="C6225">
        <v>6</v>
      </c>
      <c r="D6225" t="s">
        <v>984</v>
      </c>
      <c r="E6225" t="s">
        <v>985</v>
      </c>
      <c r="F6225" t="s">
        <v>1006</v>
      </c>
      <c r="G6225" t="s">
        <v>1007</v>
      </c>
      <c r="H6225" t="s">
        <v>20</v>
      </c>
      <c r="I6225" t="s">
        <v>21</v>
      </c>
      <c r="J6225" t="s">
        <v>31</v>
      </c>
      <c r="K6225" t="s">
        <v>1008</v>
      </c>
      <c r="L6225" t="s">
        <v>24</v>
      </c>
      <c r="M6225" t="s">
        <v>25</v>
      </c>
      <c r="N6225">
        <v>4372</v>
      </c>
      <c r="O6225">
        <v>43861</v>
      </c>
      <c r="P6225">
        <v>32206.91</v>
      </c>
      <c r="Q6225">
        <v>-14671.41</v>
      </c>
    </row>
    <row r="6226" spans="2:17" hidden="1">
      <c r="B6226">
        <v>2017</v>
      </c>
      <c r="C6226">
        <v>6</v>
      </c>
      <c r="D6226" t="s">
        <v>984</v>
      </c>
      <c r="E6226" t="s">
        <v>985</v>
      </c>
      <c r="F6226" t="s">
        <v>1006</v>
      </c>
      <c r="G6226" t="s">
        <v>1007</v>
      </c>
      <c r="H6226" t="s">
        <v>20</v>
      </c>
      <c r="I6226" t="s">
        <v>21</v>
      </c>
      <c r="J6226" t="s">
        <v>31</v>
      </c>
      <c r="K6226" t="s">
        <v>1008</v>
      </c>
      <c r="L6226" t="s">
        <v>24</v>
      </c>
      <c r="M6226" t="s">
        <v>26</v>
      </c>
      <c r="N6226">
        <v>1162</v>
      </c>
      <c r="O6226">
        <v>58871</v>
      </c>
      <c r="P6226">
        <v>32392.04</v>
      </c>
      <c r="Q6226">
        <v>-11666.48</v>
      </c>
    </row>
    <row r="6227" spans="2:17" hidden="1">
      <c r="B6227">
        <v>2017</v>
      </c>
      <c r="C6227">
        <v>6</v>
      </c>
      <c r="D6227" t="s">
        <v>984</v>
      </c>
      <c r="E6227" t="s">
        <v>985</v>
      </c>
      <c r="F6227" t="s">
        <v>1006</v>
      </c>
      <c r="G6227" t="s">
        <v>1007</v>
      </c>
      <c r="H6227" t="s">
        <v>20</v>
      </c>
      <c r="I6227" t="s">
        <v>21</v>
      </c>
      <c r="J6227" t="s">
        <v>31</v>
      </c>
      <c r="K6227" t="s">
        <v>1008</v>
      </c>
      <c r="L6227" t="s">
        <v>24</v>
      </c>
      <c r="M6227" t="s">
        <v>27</v>
      </c>
      <c r="N6227">
        <v>277</v>
      </c>
      <c r="O6227">
        <v>74053</v>
      </c>
      <c r="P6227">
        <v>52030.44</v>
      </c>
      <c r="Q6227">
        <v>1370.84</v>
      </c>
    </row>
    <row r="6228" spans="2:17" hidden="1">
      <c r="B6228">
        <v>2017</v>
      </c>
      <c r="C6228">
        <v>6</v>
      </c>
      <c r="D6228" t="s">
        <v>984</v>
      </c>
      <c r="E6228" t="s">
        <v>985</v>
      </c>
      <c r="F6228" t="s">
        <v>1009</v>
      </c>
      <c r="G6228" t="s">
        <v>1010</v>
      </c>
      <c r="H6228" t="s">
        <v>20</v>
      </c>
      <c r="I6228" t="s">
        <v>21</v>
      </c>
      <c r="J6228" t="s">
        <v>22</v>
      </c>
      <c r="K6228" t="s">
        <v>1011</v>
      </c>
      <c r="L6228" t="s">
        <v>24</v>
      </c>
      <c r="M6228" t="s">
        <v>25</v>
      </c>
      <c r="N6228">
        <v>2968</v>
      </c>
      <c r="O6228">
        <v>26886</v>
      </c>
      <c r="P6228">
        <v>18915.88</v>
      </c>
      <c r="Q6228">
        <v>-10959.54</v>
      </c>
    </row>
    <row r="6229" spans="2:17" hidden="1">
      <c r="B6229">
        <v>2017</v>
      </c>
      <c r="C6229">
        <v>6</v>
      </c>
      <c r="D6229" t="s">
        <v>984</v>
      </c>
      <c r="E6229" t="s">
        <v>985</v>
      </c>
      <c r="F6229" t="s">
        <v>1009</v>
      </c>
      <c r="G6229" t="s">
        <v>1010</v>
      </c>
      <c r="H6229" t="s">
        <v>20</v>
      </c>
      <c r="I6229" t="s">
        <v>21</v>
      </c>
      <c r="J6229" t="s">
        <v>22</v>
      </c>
      <c r="K6229" t="s">
        <v>1011</v>
      </c>
      <c r="L6229" t="s">
        <v>24</v>
      </c>
      <c r="M6229" t="s">
        <v>26</v>
      </c>
      <c r="N6229">
        <v>573</v>
      </c>
      <c r="O6229">
        <v>29546</v>
      </c>
      <c r="P6229">
        <v>15044.52</v>
      </c>
      <c r="Q6229">
        <v>-7007.79</v>
      </c>
    </row>
    <row r="6230" spans="2:17" hidden="1">
      <c r="B6230">
        <v>2017</v>
      </c>
      <c r="C6230">
        <v>6</v>
      </c>
      <c r="D6230" t="s">
        <v>984</v>
      </c>
      <c r="E6230" t="s">
        <v>985</v>
      </c>
      <c r="F6230" t="s">
        <v>1009</v>
      </c>
      <c r="G6230" t="s">
        <v>1010</v>
      </c>
      <c r="H6230" t="s">
        <v>20</v>
      </c>
      <c r="I6230" t="s">
        <v>21</v>
      </c>
      <c r="J6230" t="s">
        <v>22</v>
      </c>
      <c r="K6230" t="s">
        <v>1011</v>
      </c>
      <c r="L6230" t="s">
        <v>24</v>
      </c>
      <c r="M6230" t="s">
        <v>27</v>
      </c>
      <c r="N6230">
        <v>116</v>
      </c>
      <c r="O6230">
        <v>29208</v>
      </c>
      <c r="P6230">
        <v>20529.240000000002</v>
      </c>
      <c r="Q6230">
        <v>538.5</v>
      </c>
    </row>
    <row r="6231" spans="2:17" hidden="1">
      <c r="B6231">
        <v>2017</v>
      </c>
      <c r="C6231">
        <v>6</v>
      </c>
      <c r="D6231" t="s">
        <v>984</v>
      </c>
      <c r="E6231" t="s">
        <v>985</v>
      </c>
      <c r="F6231" t="s">
        <v>1012</v>
      </c>
      <c r="G6231" t="s">
        <v>1013</v>
      </c>
      <c r="H6231" t="s">
        <v>121</v>
      </c>
      <c r="I6231" t="s">
        <v>1072</v>
      </c>
      <c r="J6231" t="s">
        <v>31</v>
      </c>
      <c r="K6231" t="s">
        <v>1014</v>
      </c>
      <c r="L6231" t="s">
        <v>24</v>
      </c>
      <c r="M6231" t="s">
        <v>25</v>
      </c>
      <c r="N6231">
        <v>948</v>
      </c>
      <c r="O6231">
        <v>9329</v>
      </c>
      <c r="P6231">
        <v>6807.06</v>
      </c>
      <c r="Q6231">
        <v>-1277.32</v>
      </c>
    </row>
    <row r="6232" spans="2:17" hidden="1">
      <c r="B6232">
        <v>2017</v>
      </c>
      <c r="C6232">
        <v>6</v>
      </c>
      <c r="D6232" t="s">
        <v>984</v>
      </c>
      <c r="E6232" t="s">
        <v>985</v>
      </c>
      <c r="F6232" t="s">
        <v>1012</v>
      </c>
      <c r="G6232" t="s">
        <v>1013</v>
      </c>
      <c r="H6232" t="s">
        <v>121</v>
      </c>
      <c r="I6232" t="s">
        <v>1072</v>
      </c>
      <c r="J6232" t="s">
        <v>31</v>
      </c>
      <c r="K6232" t="s">
        <v>1014</v>
      </c>
      <c r="L6232" t="s">
        <v>24</v>
      </c>
      <c r="M6232" t="s">
        <v>26</v>
      </c>
      <c r="N6232">
        <v>905</v>
      </c>
      <c r="O6232">
        <v>53912</v>
      </c>
      <c r="P6232">
        <v>28644.75</v>
      </c>
      <c r="Q6232">
        <v>-3719.55</v>
      </c>
    </row>
    <row r="6233" spans="2:17" hidden="1">
      <c r="B6233">
        <v>2017</v>
      </c>
      <c r="C6233">
        <v>6</v>
      </c>
      <c r="D6233" t="s">
        <v>984</v>
      </c>
      <c r="E6233" t="s">
        <v>985</v>
      </c>
      <c r="F6233" t="s">
        <v>1012</v>
      </c>
      <c r="G6233" t="s">
        <v>1013</v>
      </c>
      <c r="H6233" t="s">
        <v>121</v>
      </c>
      <c r="I6233" t="s">
        <v>1072</v>
      </c>
      <c r="J6233" t="s">
        <v>31</v>
      </c>
      <c r="K6233" t="s">
        <v>1014</v>
      </c>
      <c r="L6233" t="s">
        <v>24</v>
      </c>
      <c r="M6233" t="s">
        <v>27</v>
      </c>
      <c r="N6233">
        <v>419</v>
      </c>
      <c r="O6233">
        <v>95270</v>
      </c>
      <c r="P6233">
        <v>54919.43</v>
      </c>
      <c r="Q6233">
        <v>1443.5</v>
      </c>
    </row>
    <row r="6234" spans="2:17" hidden="1">
      <c r="B6234">
        <v>2017</v>
      </c>
      <c r="C6234">
        <v>6</v>
      </c>
      <c r="D6234" t="s">
        <v>984</v>
      </c>
      <c r="E6234" t="s">
        <v>985</v>
      </c>
      <c r="F6234" t="s">
        <v>1015</v>
      </c>
      <c r="G6234" t="s">
        <v>1016</v>
      </c>
      <c r="H6234" t="s">
        <v>151</v>
      </c>
      <c r="I6234" t="s">
        <v>21</v>
      </c>
      <c r="J6234" t="s">
        <v>31</v>
      </c>
      <c r="K6234" t="s">
        <v>1017</v>
      </c>
      <c r="L6234" t="s">
        <v>24</v>
      </c>
      <c r="M6234" t="s">
        <v>25</v>
      </c>
      <c r="N6234">
        <v>2912</v>
      </c>
      <c r="O6234">
        <v>26668</v>
      </c>
      <c r="P6234">
        <v>18820.560000000001</v>
      </c>
      <c r="Q6234">
        <v>-8046.16</v>
      </c>
    </row>
    <row r="6235" spans="2:17" hidden="1">
      <c r="B6235">
        <v>2017</v>
      </c>
      <c r="C6235">
        <v>6</v>
      </c>
      <c r="D6235" t="s">
        <v>984</v>
      </c>
      <c r="E6235" t="s">
        <v>985</v>
      </c>
      <c r="F6235" t="s">
        <v>1015</v>
      </c>
      <c r="G6235" t="s">
        <v>1016</v>
      </c>
      <c r="H6235" t="s">
        <v>151</v>
      </c>
      <c r="I6235" t="s">
        <v>21</v>
      </c>
      <c r="J6235" t="s">
        <v>31</v>
      </c>
      <c r="K6235" t="s">
        <v>1017</v>
      </c>
      <c r="L6235" t="s">
        <v>24</v>
      </c>
      <c r="M6235" t="s">
        <v>26</v>
      </c>
      <c r="N6235">
        <v>2696</v>
      </c>
      <c r="O6235">
        <v>162710</v>
      </c>
      <c r="P6235">
        <v>83749.91</v>
      </c>
      <c r="Q6235">
        <v>-24398.799999999999</v>
      </c>
    </row>
    <row r="6236" spans="2:17" hidden="1">
      <c r="B6236">
        <v>2017</v>
      </c>
      <c r="C6236">
        <v>6</v>
      </c>
      <c r="D6236" t="s">
        <v>984</v>
      </c>
      <c r="E6236" t="s">
        <v>985</v>
      </c>
      <c r="F6236" t="s">
        <v>1015</v>
      </c>
      <c r="G6236" t="s">
        <v>1016</v>
      </c>
      <c r="H6236" t="s">
        <v>151</v>
      </c>
      <c r="I6236" t="s">
        <v>21</v>
      </c>
      <c r="J6236" t="s">
        <v>31</v>
      </c>
      <c r="K6236" t="s">
        <v>1017</v>
      </c>
      <c r="L6236" t="s">
        <v>24</v>
      </c>
      <c r="M6236" t="s">
        <v>27</v>
      </c>
      <c r="N6236">
        <v>1317</v>
      </c>
      <c r="O6236">
        <v>324805</v>
      </c>
      <c r="P6236">
        <v>204220.36</v>
      </c>
      <c r="Q6236">
        <v>3360</v>
      </c>
    </row>
    <row r="6237" spans="2:17" hidden="1">
      <c r="B6237">
        <v>2017</v>
      </c>
      <c r="C6237">
        <v>6</v>
      </c>
      <c r="D6237" t="s">
        <v>984</v>
      </c>
      <c r="E6237" t="s">
        <v>985</v>
      </c>
      <c r="F6237" t="s">
        <v>1018</v>
      </c>
      <c r="G6237" t="s">
        <v>1019</v>
      </c>
      <c r="H6237" t="s">
        <v>121</v>
      </c>
      <c r="I6237" t="s">
        <v>1072</v>
      </c>
      <c r="J6237" t="s">
        <v>31</v>
      </c>
      <c r="K6237" t="s">
        <v>1020</v>
      </c>
      <c r="L6237" t="s">
        <v>24</v>
      </c>
      <c r="M6237" t="s">
        <v>25</v>
      </c>
      <c r="N6237">
        <v>6868</v>
      </c>
      <c r="O6237">
        <v>59235</v>
      </c>
      <c r="P6237">
        <v>45916.38</v>
      </c>
      <c r="Q6237">
        <v>-8117.57</v>
      </c>
    </row>
    <row r="6238" spans="2:17" hidden="1">
      <c r="B6238">
        <v>2017</v>
      </c>
      <c r="C6238">
        <v>6</v>
      </c>
      <c r="D6238" t="s">
        <v>984</v>
      </c>
      <c r="E6238" t="s">
        <v>985</v>
      </c>
      <c r="F6238" t="s">
        <v>1018</v>
      </c>
      <c r="G6238" t="s">
        <v>1019</v>
      </c>
      <c r="H6238" t="s">
        <v>121</v>
      </c>
      <c r="I6238" t="s">
        <v>1072</v>
      </c>
      <c r="J6238" t="s">
        <v>31</v>
      </c>
      <c r="K6238" t="s">
        <v>1020</v>
      </c>
      <c r="L6238" t="s">
        <v>24</v>
      </c>
      <c r="M6238" t="s">
        <v>26</v>
      </c>
      <c r="N6238">
        <v>7741</v>
      </c>
      <c r="O6238">
        <v>481254</v>
      </c>
      <c r="P6238">
        <v>256243.18</v>
      </c>
      <c r="Q6238">
        <v>-31815.51</v>
      </c>
    </row>
    <row r="6239" spans="2:17" hidden="1">
      <c r="B6239">
        <v>2017</v>
      </c>
      <c r="C6239">
        <v>6</v>
      </c>
      <c r="D6239" t="s">
        <v>984</v>
      </c>
      <c r="E6239" t="s">
        <v>985</v>
      </c>
      <c r="F6239" t="s">
        <v>1018</v>
      </c>
      <c r="G6239" t="s">
        <v>1019</v>
      </c>
      <c r="H6239" t="s">
        <v>121</v>
      </c>
      <c r="I6239" t="s">
        <v>1072</v>
      </c>
      <c r="J6239" t="s">
        <v>31</v>
      </c>
      <c r="K6239" t="s">
        <v>1020</v>
      </c>
      <c r="L6239" t="s">
        <v>24</v>
      </c>
      <c r="M6239" t="s">
        <v>27</v>
      </c>
      <c r="N6239">
        <v>3934</v>
      </c>
      <c r="O6239">
        <v>786012</v>
      </c>
      <c r="P6239">
        <v>454940.17</v>
      </c>
      <c r="Q6239">
        <v>11773.18</v>
      </c>
    </row>
    <row r="6240" spans="2:17" hidden="1">
      <c r="B6240">
        <v>2017</v>
      </c>
      <c r="C6240">
        <v>6</v>
      </c>
      <c r="D6240" t="s">
        <v>984</v>
      </c>
      <c r="E6240" t="s">
        <v>985</v>
      </c>
      <c r="F6240" t="s">
        <v>1021</v>
      </c>
      <c r="G6240" t="s">
        <v>1022</v>
      </c>
      <c r="H6240" t="s">
        <v>151</v>
      </c>
      <c r="I6240" t="s">
        <v>21</v>
      </c>
      <c r="J6240" t="s">
        <v>31</v>
      </c>
      <c r="K6240" t="s">
        <v>1023</v>
      </c>
      <c r="L6240" t="s">
        <v>24</v>
      </c>
      <c r="M6240" t="s">
        <v>25</v>
      </c>
      <c r="N6240">
        <v>4768</v>
      </c>
      <c r="O6240">
        <v>54821</v>
      </c>
      <c r="P6240">
        <v>34087.9</v>
      </c>
      <c r="Q6240">
        <v>-16446.3</v>
      </c>
    </row>
    <row r="6241" spans="2:17" hidden="1">
      <c r="B6241">
        <v>2017</v>
      </c>
      <c r="C6241">
        <v>6</v>
      </c>
      <c r="D6241" t="s">
        <v>984</v>
      </c>
      <c r="E6241" t="s">
        <v>985</v>
      </c>
      <c r="F6241" t="s">
        <v>1021</v>
      </c>
      <c r="G6241" t="s">
        <v>1022</v>
      </c>
      <c r="H6241" t="s">
        <v>151</v>
      </c>
      <c r="I6241" t="s">
        <v>21</v>
      </c>
      <c r="J6241" t="s">
        <v>31</v>
      </c>
      <c r="K6241" t="s">
        <v>1023</v>
      </c>
      <c r="L6241" t="s">
        <v>24</v>
      </c>
      <c r="M6241" t="s">
        <v>26</v>
      </c>
      <c r="N6241">
        <v>6381</v>
      </c>
      <c r="O6241">
        <v>383649</v>
      </c>
      <c r="P6241">
        <v>196382.67</v>
      </c>
      <c r="Q6241">
        <v>-57429</v>
      </c>
    </row>
    <row r="6242" spans="2:17" hidden="1">
      <c r="B6242">
        <v>2017</v>
      </c>
      <c r="C6242">
        <v>6</v>
      </c>
      <c r="D6242" t="s">
        <v>984</v>
      </c>
      <c r="E6242" t="s">
        <v>985</v>
      </c>
      <c r="F6242" t="s">
        <v>1021</v>
      </c>
      <c r="G6242" t="s">
        <v>1022</v>
      </c>
      <c r="H6242" t="s">
        <v>151</v>
      </c>
      <c r="I6242" t="s">
        <v>21</v>
      </c>
      <c r="J6242" t="s">
        <v>31</v>
      </c>
      <c r="K6242" t="s">
        <v>1023</v>
      </c>
      <c r="L6242" t="s">
        <v>24</v>
      </c>
      <c r="M6242" t="s">
        <v>27</v>
      </c>
      <c r="N6242">
        <v>3107</v>
      </c>
      <c r="O6242">
        <v>809233</v>
      </c>
      <c r="P6242">
        <v>497753.86</v>
      </c>
      <c r="Q6242">
        <v>636.96</v>
      </c>
    </row>
    <row r="6243" spans="2:17" hidden="1">
      <c r="B6243">
        <v>2017</v>
      </c>
      <c r="C6243">
        <v>6</v>
      </c>
      <c r="D6243" t="s">
        <v>984</v>
      </c>
      <c r="E6243" t="s">
        <v>985</v>
      </c>
      <c r="F6243" t="s">
        <v>1024</v>
      </c>
      <c r="G6243" t="s">
        <v>1025</v>
      </c>
      <c r="H6243" t="s">
        <v>151</v>
      </c>
      <c r="I6243" t="s">
        <v>21</v>
      </c>
      <c r="J6243" t="s">
        <v>31</v>
      </c>
      <c r="K6243" t="s">
        <v>1026</v>
      </c>
      <c r="L6243" t="s">
        <v>24</v>
      </c>
      <c r="M6243" t="s">
        <v>25</v>
      </c>
      <c r="N6243">
        <v>3999</v>
      </c>
      <c r="O6243">
        <v>42329</v>
      </c>
      <c r="P6243">
        <v>27495</v>
      </c>
      <c r="Q6243">
        <v>-12698.7</v>
      </c>
    </row>
    <row r="6244" spans="2:17" hidden="1">
      <c r="B6244">
        <v>2017</v>
      </c>
      <c r="C6244">
        <v>6</v>
      </c>
      <c r="D6244" t="s">
        <v>984</v>
      </c>
      <c r="E6244" t="s">
        <v>985</v>
      </c>
      <c r="F6244" t="s">
        <v>1024</v>
      </c>
      <c r="G6244" t="s">
        <v>1025</v>
      </c>
      <c r="H6244" t="s">
        <v>151</v>
      </c>
      <c r="I6244" t="s">
        <v>21</v>
      </c>
      <c r="J6244" t="s">
        <v>31</v>
      </c>
      <c r="K6244" t="s">
        <v>1026</v>
      </c>
      <c r="L6244" t="s">
        <v>24</v>
      </c>
      <c r="M6244" t="s">
        <v>26</v>
      </c>
      <c r="N6244">
        <v>4520</v>
      </c>
      <c r="O6244">
        <v>267262</v>
      </c>
      <c r="P6244">
        <v>136409.1</v>
      </c>
      <c r="Q6244">
        <v>-40680</v>
      </c>
    </row>
    <row r="6245" spans="2:17" hidden="1">
      <c r="B6245">
        <v>2017</v>
      </c>
      <c r="C6245">
        <v>6</v>
      </c>
      <c r="D6245" t="s">
        <v>984</v>
      </c>
      <c r="E6245" t="s">
        <v>985</v>
      </c>
      <c r="F6245" t="s">
        <v>1024</v>
      </c>
      <c r="G6245" t="s">
        <v>1025</v>
      </c>
      <c r="H6245" t="s">
        <v>151</v>
      </c>
      <c r="I6245" t="s">
        <v>21</v>
      </c>
      <c r="J6245" t="s">
        <v>31</v>
      </c>
      <c r="K6245" t="s">
        <v>1026</v>
      </c>
      <c r="L6245" t="s">
        <v>24</v>
      </c>
      <c r="M6245" t="s">
        <v>27</v>
      </c>
      <c r="N6245">
        <v>1376</v>
      </c>
      <c r="O6245">
        <v>316071</v>
      </c>
      <c r="P6245">
        <v>198340.32</v>
      </c>
      <c r="Q6245">
        <v>3575.05</v>
      </c>
    </row>
    <row r="6246" spans="2:17" hidden="1">
      <c r="B6246">
        <v>2017</v>
      </c>
      <c r="C6246">
        <v>6</v>
      </c>
      <c r="D6246" t="s">
        <v>984</v>
      </c>
      <c r="E6246" t="s">
        <v>985</v>
      </c>
      <c r="F6246" t="s">
        <v>1027</v>
      </c>
      <c r="G6246" t="s">
        <v>1028</v>
      </c>
      <c r="H6246" t="s">
        <v>151</v>
      </c>
      <c r="I6246" t="s">
        <v>21</v>
      </c>
      <c r="J6246" t="s">
        <v>31</v>
      </c>
      <c r="K6246" t="s">
        <v>1029</v>
      </c>
      <c r="L6246" t="s">
        <v>24</v>
      </c>
      <c r="M6246" t="s">
        <v>25</v>
      </c>
      <c r="N6246">
        <v>2300</v>
      </c>
      <c r="O6246">
        <v>23842</v>
      </c>
      <c r="P6246">
        <v>15662.6</v>
      </c>
      <c r="Q6246">
        <v>-7152.6</v>
      </c>
    </row>
    <row r="6247" spans="2:17" hidden="1">
      <c r="B6247">
        <v>2017</v>
      </c>
      <c r="C6247">
        <v>6</v>
      </c>
      <c r="D6247" t="s">
        <v>984</v>
      </c>
      <c r="E6247" t="s">
        <v>985</v>
      </c>
      <c r="F6247" t="s">
        <v>1027</v>
      </c>
      <c r="G6247" t="s">
        <v>1028</v>
      </c>
      <c r="H6247" t="s">
        <v>151</v>
      </c>
      <c r="I6247" t="s">
        <v>21</v>
      </c>
      <c r="J6247" t="s">
        <v>31</v>
      </c>
      <c r="K6247" t="s">
        <v>1029</v>
      </c>
      <c r="L6247" t="s">
        <v>24</v>
      </c>
      <c r="M6247" t="s">
        <v>26</v>
      </c>
      <c r="N6247">
        <v>2849</v>
      </c>
      <c r="O6247">
        <v>171657</v>
      </c>
      <c r="P6247">
        <v>87894.5</v>
      </c>
      <c r="Q6247">
        <v>-25641</v>
      </c>
    </row>
    <row r="6248" spans="2:17" hidden="1">
      <c r="B6248">
        <v>2017</v>
      </c>
      <c r="C6248">
        <v>6</v>
      </c>
      <c r="D6248" t="s">
        <v>984</v>
      </c>
      <c r="E6248" t="s">
        <v>985</v>
      </c>
      <c r="F6248" t="s">
        <v>1027</v>
      </c>
      <c r="G6248" t="s">
        <v>1028</v>
      </c>
      <c r="H6248" t="s">
        <v>151</v>
      </c>
      <c r="I6248" t="s">
        <v>21</v>
      </c>
      <c r="J6248" t="s">
        <v>31</v>
      </c>
      <c r="K6248" t="s">
        <v>1029</v>
      </c>
      <c r="L6248" t="s">
        <v>24</v>
      </c>
      <c r="M6248" t="s">
        <v>27</v>
      </c>
      <c r="N6248">
        <v>869</v>
      </c>
      <c r="O6248">
        <v>167556</v>
      </c>
      <c r="P6248">
        <v>106550.14</v>
      </c>
      <c r="Q6248">
        <v>2801.24</v>
      </c>
    </row>
    <row r="6249" spans="2:17" hidden="1">
      <c r="B6249">
        <v>2017</v>
      </c>
      <c r="C6249">
        <v>6</v>
      </c>
      <c r="D6249" t="s">
        <v>984</v>
      </c>
      <c r="E6249" t="s">
        <v>985</v>
      </c>
      <c r="F6249" t="s">
        <v>1030</v>
      </c>
      <c r="G6249" t="s">
        <v>1031</v>
      </c>
      <c r="H6249" t="s">
        <v>30</v>
      </c>
      <c r="I6249" t="s">
        <v>21</v>
      </c>
      <c r="J6249" t="s">
        <v>31</v>
      </c>
      <c r="K6249" t="s">
        <v>1032</v>
      </c>
      <c r="L6249" t="s">
        <v>24</v>
      </c>
      <c r="M6249" t="s">
        <v>25</v>
      </c>
      <c r="N6249">
        <v>1301</v>
      </c>
      <c r="O6249">
        <v>9861</v>
      </c>
      <c r="P6249">
        <v>10719.63</v>
      </c>
      <c r="Q6249">
        <v>-3837.34</v>
      </c>
    </row>
    <row r="6250" spans="2:17" hidden="1">
      <c r="B6250">
        <v>2017</v>
      </c>
      <c r="C6250">
        <v>6</v>
      </c>
      <c r="D6250" t="s">
        <v>984</v>
      </c>
      <c r="E6250" t="s">
        <v>985</v>
      </c>
      <c r="F6250" t="s">
        <v>1030</v>
      </c>
      <c r="G6250" t="s">
        <v>1031</v>
      </c>
      <c r="H6250" t="s">
        <v>30</v>
      </c>
      <c r="I6250" t="s">
        <v>21</v>
      </c>
      <c r="J6250" t="s">
        <v>31</v>
      </c>
      <c r="K6250" t="s">
        <v>1032</v>
      </c>
      <c r="L6250" t="s">
        <v>24</v>
      </c>
      <c r="M6250" t="s">
        <v>26</v>
      </c>
      <c r="N6250">
        <v>165</v>
      </c>
      <c r="O6250">
        <v>7892</v>
      </c>
      <c r="P6250">
        <v>5087.82</v>
      </c>
      <c r="Q6250">
        <v>-1925.55</v>
      </c>
    </row>
    <row r="6251" spans="2:17" hidden="1">
      <c r="B6251">
        <v>2017</v>
      </c>
      <c r="C6251">
        <v>6</v>
      </c>
      <c r="D6251" t="s">
        <v>984</v>
      </c>
      <c r="E6251" t="s">
        <v>985</v>
      </c>
      <c r="F6251" t="s">
        <v>1030</v>
      </c>
      <c r="G6251" t="s">
        <v>1031</v>
      </c>
      <c r="H6251" t="s">
        <v>30</v>
      </c>
      <c r="I6251" t="s">
        <v>21</v>
      </c>
      <c r="J6251" t="s">
        <v>31</v>
      </c>
      <c r="K6251" t="s">
        <v>1032</v>
      </c>
      <c r="L6251" t="s">
        <v>24</v>
      </c>
      <c r="M6251" t="s">
        <v>27</v>
      </c>
      <c r="N6251">
        <v>37</v>
      </c>
      <c r="O6251">
        <v>9040</v>
      </c>
      <c r="P6251">
        <v>7425.71</v>
      </c>
      <c r="Q6251">
        <v>195.04</v>
      </c>
    </row>
    <row r="6252" spans="2:17" hidden="1">
      <c r="B6252">
        <v>2017</v>
      </c>
      <c r="C6252">
        <v>6</v>
      </c>
      <c r="D6252" t="s">
        <v>984</v>
      </c>
      <c r="E6252" t="s">
        <v>985</v>
      </c>
      <c r="F6252" t="s">
        <v>1358</v>
      </c>
      <c r="G6252" t="s">
        <v>1357</v>
      </c>
      <c r="H6252" t="s">
        <v>30</v>
      </c>
      <c r="I6252" t="s">
        <v>21</v>
      </c>
      <c r="J6252" t="s">
        <v>31</v>
      </c>
      <c r="K6252" t="s">
        <v>1356</v>
      </c>
      <c r="L6252" t="s">
        <v>24</v>
      </c>
      <c r="M6252" t="s">
        <v>25</v>
      </c>
      <c r="N6252">
        <v>59</v>
      </c>
      <c r="O6252">
        <v>360</v>
      </c>
      <c r="P6252">
        <v>452.65</v>
      </c>
      <c r="Q6252">
        <v>-140.54</v>
      </c>
    </row>
    <row r="6253" spans="2:17" hidden="1">
      <c r="B6253">
        <v>2017</v>
      </c>
      <c r="C6253">
        <v>6</v>
      </c>
      <c r="D6253" t="s">
        <v>984</v>
      </c>
      <c r="E6253" t="s">
        <v>985</v>
      </c>
      <c r="F6253" t="s">
        <v>1358</v>
      </c>
      <c r="G6253" t="s">
        <v>1357</v>
      </c>
      <c r="H6253" t="s">
        <v>30</v>
      </c>
      <c r="I6253" t="s">
        <v>21</v>
      </c>
      <c r="J6253" t="s">
        <v>31</v>
      </c>
      <c r="K6253" t="s">
        <v>1356</v>
      </c>
      <c r="L6253" t="s">
        <v>24</v>
      </c>
      <c r="M6253" t="s">
        <v>26</v>
      </c>
      <c r="N6253">
        <v>12</v>
      </c>
      <c r="O6253">
        <v>715</v>
      </c>
      <c r="P6253">
        <v>481.18</v>
      </c>
      <c r="Q6253">
        <v>-140.52000000000001</v>
      </c>
    </row>
    <row r="6254" spans="2:17" hidden="1">
      <c r="B6254">
        <v>2017</v>
      </c>
      <c r="C6254">
        <v>6</v>
      </c>
      <c r="D6254" t="s">
        <v>984</v>
      </c>
      <c r="E6254" t="s">
        <v>985</v>
      </c>
      <c r="F6254" t="s">
        <v>1358</v>
      </c>
      <c r="G6254" t="s">
        <v>1357</v>
      </c>
      <c r="H6254" t="s">
        <v>30</v>
      </c>
      <c r="I6254" t="s">
        <v>21</v>
      </c>
      <c r="J6254" t="s">
        <v>31</v>
      </c>
      <c r="K6254" t="s">
        <v>1356</v>
      </c>
      <c r="L6254" t="s">
        <v>24</v>
      </c>
      <c r="M6254" t="s">
        <v>27</v>
      </c>
      <c r="N6254">
        <v>3</v>
      </c>
      <c r="O6254">
        <v>1715</v>
      </c>
      <c r="P6254">
        <v>1391.55</v>
      </c>
      <c r="Q6254">
        <v>36.61</v>
      </c>
    </row>
    <row r="6255" spans="2:17" hidden="1">
      <c r="B6255">
        <v>2017</v>
      </c>
      <c r="C6255">
        <v>6</v>
      </c>
      <c r="D6255" t="s">
        <v>984</v>
      </c>
      <c r="E6255" t="s">
        <v>985</v>
      </c>
      <c r="F6255" t="s">
        <v>1359</v>
      </c>
      <c r="G6255" t="s">
        <v>1369</v>
      </c>
      <c r="H6255" t="s">
        <v>30</v>
      </c>
      <c r="I6255" t="s">
        <v>21</v>
      </c>
      <c r="J6255" t="s">
        <v>31</v>
      </c>
      <c r="K6255" t="s">
        <v>1360</v>
      </c>
      <c r="L6255" t="s">
        <v>24</v>
      </c>
      <c r="M6255" t="s">
        <v>25</v>
      </c>
      <c r="N6255">
        <v>987</v>
      </c>
      <c r="O6255">
        <v>4209</v>
      </c>
      <c r="P6255">
        <v>6857.37</v>
      </c>
      <c r="Q6255">
        <v>-1636.93</v>
      </c>
    </row>
    <row r="6256" spans="2:17" hidden="1">
      <c r="B6256">
        <v>2017</v>
      </c>
      <c r="C6256">
        <v>6</v>
      </c>
      <c r="D6256" t="s">
        <v>984</v>
      </c>
      <c r="E6256" t="s">
        <v>985</v>
      </c>
      <c r="F6256" t="s">
        <v>1359</v>
      </c>
      <c r="G6256" t="s">
        <v>1369</v>
      </c>
      <c r="H6256" t="s">
        <v>30</v>
      </c>
      <c r="I6256" t="s">
        <v>21</v>
      </c>
      <c r="J6256" t="s">
        <v>31</v>
      </c>
      <c r="K6256" t="s">
        <v>1360</v>
      </c>
      <c r="L6256" t="s">
        <v>24</v>
      </c>
      <c r="M6256" t="s">
        <v>26</v>
      </c>
      <c r="N6256">
        <v>32</v>
      </c>
      <c r="O6256">
        <v>1740</v>
      </c>
      <c r="P6256">
        <v>1148.9100000000001</v>
      </c>
      <c r="Q6256">
        <v>-373.12</v>
      </c>
    </row>
    <row r="6257" spans="2:17" hidden="1">
      <c r="B6257">
        <v>2017</v>
      </c>
      <c r="C6257">
        <v>6</v>
      </c>
      <c r="D6257" t="s">
        <v>984</v>
      </c>
      <c r="E6257" t="s">
        <v>985</v>
      </c>
      <c r="F6257" t="s">
        <v>1359</v>
      </c>
      <c r="G6257" t="s">
        <v>1369</v>
      </c>
      <c r="H6257" t="s">
        <v>30</v>
      </c>
      <c r="I6257" t="s">
        <v>21</v>
      </c>
      <c r="J6257" t="s">
        <v>31</v>
      </c>
      <c r="K6257" t="s">
        <v>1360</v>
      </c>
      <c r="L6257" t="s">
        <v>24</v>
      </c>
      <c r="M6257" t="s">
        <v>27</v>
      </c>
      <c r="N6257">
        <v>2</v>
      </c>
      <c r="O6257">
        <v>631</v>
      </c>
      <c r="P6257">
        <v>514.71</v>
      </c>
      <c r="Q6257">
        <v>13.53</v>
      </c>
    </row>
    <row r="6258" spans="2:17" hidden="1">
      <c r="B6258">
        <v>2017</v>
      </c>
      <c r="C6258">
        <v>6</v>
      </c>
      <c r="D6258" t="s">
        <v>984</v>
      </c>
      <c r="E6258" t="s">
        <v>985</v>
      </c>
      <c r="F6258" t="s">
        <v>1043</v>
      </c>
      <c r="G6258" t="s">
        <v>1044</v>
      </c>
      <c r="H6258" t="s">
        <v>30</v>
      </c>
      <c r="I6258" t="s">
        <v>21</v>
      </c>
      <c r="J6258" t="s">
        <v>31</v>
      </c>
      <c r="K6258" t="s">
        <v>1045</v>
      </c>
      <c r="L6258" t="s">
        <v>24</v>
      </c>
      <c r="M6258" t="s">
        <v>25</v>
      </c>
      <c r="N6258">
        <v>879</v>
      </c>
      <c r="O6258">
        <v>6006</v>
      </c>
      <c r="P6258">
        <v>6983.59</v>
      </c>
      <c r="Q6258">
        <v>-2334.0100000000002</v>
      </c>
    </row>
    <row r="6259" spans="2:17" hidden="1">
      <c r="B6259">
        <v>2017</v>
      </c>
      <c r="C6259">
        <v>6</v>
      </c>
      <c r="D6259" t="s">
        <v>984</v>
      </c>
      <c r="E6259" t="s">
        <v>985</v>
      </c>
      <c r="F6259" t="s">
        <v>1043</v>
      </c>
      <c r="G6259" t="s">
        <v>1044</v>
      </c>
      <c r="H6259" t="s">
        <v>30</v>
      </c>
      <c r="I6259" t="s">
        <v>21</v>
      </c>
      <c r="J6259" t="s">
        <v>31</v>
      </c>
      <c r="K6259" t="s">
        <v>1045</v>
      </c>
      <c r="L6259" t="s">
        <v>24</v>
      </c>
      <c r="M6259" t="s">
        <v>26</v>
      </c>
      <c r="N6259">
        <v>115</v>
      </c>
      <c r="O6259">
        <v>5643</v>
      </c>
      <c r="P6259">
        <v>3653.43</v>
      </c>
      <c r="Q6259">
        <v>-1340.9</v>
      </c>
    </row>
    <row r="6260" spans="2:17" hidden="1">
      <c r="B6260">
        <v>2017</v>
      </c>
      <c r="C6260">
        <v>6</v>
      </c>
      <c r="D6260" t="s">
        <v>984</v>
      </c>
      <c r="E6260" t="s">
        <v>985</v>
      </c>
      <c r="F6260" t="s">
        <v>1043</v>
      </c>
      <c r="G6260" t="s">
        <v>1044</v>
      </c>
      <c r="H6260" t="s">
        <v>30</v>
      </c>
      <c r="I6260" t="s">
        <v>21</v>
      </c>
      <c r="J6260" t="s">
        <v>31</v>
      </c>
      <c r="K6260" t="s">
        <v>1045</v>
      </c>
      <c r="L6260" t="s">
        <v>24</v>
      </c>
      <c r="M6260" t="s">
        <v>27</v>
      </c>
      <c r="N6260">
        <v>7</v>
      </c>
      <c r="O6260">
        <v>1750</v>
      </c>
      <c r="P6260">
        <v>1228.53</v>
      </c>
      <c r="Q6260">
        <v>-168.45</v>
      </c>
    </row>
    <row r="6261" spans="2:17" hidden="1">
      <c r="B6261">
        <v>2017</v>
      </c>
      <c r="C6261">
        <v>6</v>
      </c>
      <c r="D6261" t="s">
        <v>984</v>
      </c>
      <c r="E6261" t="s">
        <v>985</v>
      </c>
      <c r="F6261" t="s">
        <v>1046</v>
      </c>
      <c r="G6261" t="s">
        <v>1047</v>
      </c>
      <c r="H6261" t="s">
        <v>30</v>
      </c>
      <c r="I6261" t="s">
        <v>21</v>
      </c>
      <c r="J6261" t="s">
        <v>31</v>
      </c>
      <c r="K6261" t="s">
        <v>1045</v>
      </c>
      <c r="L6261" t="s">
        <v>24</v>
      </c>
      <c r="M6261" t="s">
        <v>25</v>
      </c>
      <c r="N6261">
        <v>1374</v>
      </c>
      <c r="O6261">
        <v>14045</v>
      </c>
      <c r="P6261">
        <v>12727.77</v>
      </c>
      <c r="Q6261">
        <v>-5459.31</v>
      </c>
    </row>
    <row r="6262" spans="2:17" hidden="1">
      <c r="B6262">
        <v>2017</v>
      </c>
      <c r="C6262">
        <v>6</v>
      </c>
      <c r="D6262" t="s">
        <v>984</v>
      </c>
      <c r="E6262" t="s">
        <v>985</v>
      </c>
      <c r="F6262" t="s">
        <v>1046</v>
      </c>
      <c r="G6262" t="s">
        <v>1047</v>
      </c>
      <c r="H6262" t="s">
        <v>30</v>
      </c>
      <c r="I6262" t="s">
        <v>21</v>
      </c>
      <c r="J6262" t="s">
        <v>31</v>
      </c>
      <c r="K6262" t="s">
        <v>1045</v>
      </c>
      <c r="L6262" t="s">
        <v>24</v>
      </c>
      <c r="M6262" t="s">
        <v>26</v>
      </c>
      <c r="N6262">
        <v>989</v>
      </c>
      <c r="O6262">
        <v>56516</v>
      </c>
      <c r="P6262">
        <v>37633.75</v>
      </c>
      <c r="Q6262">
        <v>-11531.74</v>
      </c>
    </row>
    <row r="6263" spans="2:17" hidden="1">
      <c r="B6263">
        <v>2017</v>
      </c>
      <c r="C6263">
        <v>6</v>
      </c>
      <c r="D6263" t="s">
        <v>984</v>
      </c>
      <c r="E6263" t="s">
        <v>985</v>
      </c>
      <c r="F6263" t="s">
        <v>1046</v>
      </c>
      <c r="G6263" t="s">
        <v>1047</v>
      </c>
      <c r="H6263" t="s">
        <v>30</v>
      </c>
      <c r="I6263" t="s">
        <v>21</v>
      </c>
      <c r="J6263" t="s">
        <v>31</v>
      </c>
      <c r="K6263" t="s">
        <v>1045</v>
      </c>
      <c r="L6263" t="s">
        <v>24</v>
      </c>
      <c r="M6263" t="s">
        <v>27</v>
      </c>
      <c r="N6263">
        <v>570</v>
      </c>
      <c r="O6263">
        <v>143170</v>
      </c>
      <c r="P6263">
        <v>117401.95</v>
      </c>
      <c r="Q6263">
        <v>3086.56</v>
      </c>
    </row>
    <row r="6264" spans="2:17" hidden="1">
      <c r="B6264">
        <v>2017</v>
      </c>
      <c r="C6264">
        <v>6</v>
      </c>
      <c r="D6264" t="s">
        <v>984</v>
      </c>
      <c r="E6264" t="s">
        <v>985</v>
      </c>
      <c r="F6264" t="s">
        <v>1048</v>
      </c>
      <c r="G6264" t="s">
        <v>1049</v>
      </c>
      <c r="H6264" t="s">
        <v>30</v>
      </c>
      <c r="I6264" t="s">
        <v>21</v>
      </c>
      <c r="J6264" t="s">
        <v>31</v>
      </c>
      <c r="K6264" t="s">
        <v>1050</v>
      </c>
      <c r="L6264" t="s">
        <v>24</v>
      </c>
      <c r="M6264" t="s">
        <v>25</v>
      </c>
      <c r="N6264">
        <v>124</v>
      </c>
      <c r="O6264">
        <v>257</v>
      </c>
      <c r="P6264">
        <v>755.71</v>
      </c>
      <c r="Q6264">
        <v>-99.75</v>
      </c>
    </row>
    <row r="6265" spans="2:17" hidden="1">
      <c r="B6265">
        <v>2017</v>
      </c>
      <c r="C6265">
        <v>6</v>
      </c>
      <c r="D6265" t="s">
        <v>984</v>
      </c>
      <c r="E6265" t="s">
        <v>985</v>
      </c>
      <c r="F6265" t="s">
        <v>1048</v>
      </c>
      <c r="G6265" t="s">
        <v>1049</v>
      </c>
      <c r="H6265" t="s">
        <v>30</v>
      </c>
      <c r="I6265" t="s">
        <v>21</v>
      </c>
      <c r="J6265" t="s">
        <v>31</v>
      </c>
      <c r="K6265" t="s">
        <v>1050</v>
      </c>
      <c r="L6265" t="s">
        <v>24</v>
      </c>
      <c r="M6265" t="s">
        <v>26</v>
      </c>
      <c r="N6265">
        <v>1</v>
      </c>
      <c r="O6265">
        <v>33</v>
      </c>
      <c r="P6265">
        <v>19.260000000000002</v>
      </c>
      <c r="Q6265">
        <v>-11.64</v>
      </c>
    </row>
    <row r="6266" spans="2:17" hidden="1">
      <c r="B6266">
        <v>2017</v>
      </c>
      <c r="C6266">
        <v>6</v>
      </c>
      <c r="D6266" t="s">
        <v>984</v>
      </c>
      <c r="E6266" t="s">
        <v>985</v>
      </c>
      <c r="F6266" t="s">
        <v>1051</v>
      </c>
      <c r="G6266" t="s">
        <v>1052</v>
      </c>
      <c r="H6266" t="s">
        <v>30</v>
      </c>
      <c r="I6266" t="s">
        <v>21</v>
      </c>
      <c r="J6266" t="s">
        <v>31</v>
      </c>
      <c r="K6266" t="s">
        <v>1045</v>
      </c>
      <c r="L6266" t="s">
        <v>24</v>
      </c>
      <c r="M6266" t="s">
        <v>25</v>
      </c>
      <c r="N6266">
        <v>145</v>
      </c>
      <c r="O6266">
        <v>811</v>
      </c>
      <c r="P6266">
        <v>1082.18</v>
      </c>
      <c r="Q6266">
        <v>-315.18</v>
      </c>
    </row>
    <row r="6267" spans="2:17" hidden="1">
      <c r="B6267">
        <v>2017</v>
      </c>
      <c r="C6267">
        <v>6</v>
      </c>
      <c r="D6267" t="s">
        <v>984</v>
      </c>
      <c r="E6267" t="s">
        <v>985</v>
      </c>
      <c r="F6267" t="s">
        <v>1051</v>
      </c>
      <c r="G6267" t="s">
        <v>1052</v>
      </c>
      <c r="H6267" t="s">
        <v>30</v>
      </c>
      <c r="I6267" t="s">
        <v>21</v>
      </c>
      <c r="J6267" t="s">
        <v>31</v>
      </c>
      <c r="K6267" t="s">
        <v>1045</v>
      </c>
      <c r="L6267" t="s">
        <v>24</v>
      </c>
      <c r="M6267" t="s">
        <v>26</v>
      </c>
      <c r="N6267">
        <v>34</v>
      </c>
      <c r="O6267">
        <v>1732</v>
      </c>
      <c r="P6267">
        <v>1129.6099999999999</v>
      </c>
      <c r="Q6267">
        <v>-396.44</v>
      </c>
    </row>
    <row r="6268" spans="2:17" hidden="1">
      <c r="B6268">
        <v>2017</v>
      </c>
      <c r="C6268">
        <v>6</v>
      </c>
      <c r="D6268" t="s">
        <v>984</v>
      </c>
      <c r="E6268" t="s">
        <v>985</v>
      </c>
      <c r="F6268" t="s">
        <v>1051</v>
      </c>
      <c r="G6268" t="s">
        <v>1052</v>
      </c>
      <c r="H6268" t="s">
        <v>30</v>
      </c>
      <c r="I6268" t="s">
        <v>21</v>
      </c>
      <c r="J6268" t="s">
        <v>31</v>
      </c>
      <c r="K6268" t="s">
        <v>1045</v>
      </c>
      <c r="L6268" t="s">
        <v>24</v>
      </c>
      <c r="M6268" t="s">
        <v>27</v>
      </c>
      <c r="N6268">
        <v>2</v>
      </c>
      <c r="O6268">
        <v>309</v>
      </c>
      <c r="P6268">
        <v>257.48</v>
      </c>
      <c r="Q6268">
        <v>6.77</v>
      </c>
    </row>
    <row r="6269" spans="2:17" hidden="1">
      <c r="B6269">
        <v>2017</v>
      </c>
      <c r="C6269">
        <v>6</v>
      </c>
      <c r="D6269" t="s">
        <v>1033</v>
      </c>
      <c r="E6269" t="s">
        <v>1034</v>
      </c>
      <c r="F6269" t="s">
        <v>1035</v>
      </c>
      <c r="G6269" t="s">
        <v>1036</v>
      </c>
      <c r="H6269" t="s">
        <v>121</v>
      </c>
      <c r="I6269" t="s">
        <v>1072</v>
      </c>
      <c r="J6269" t="s">
        <v>31</v>
      </c>
      <c r="K6269" t="s">
        <v>1037</v>
      </c>
      <c r="L6269" t="s">
        <v>24</v>
      </c>
      <c r="M6269" t="s">
        <v>25</v>
      </c>
      <c r="N6269">
        <v>2964</v>
      </c>
      <c r="O6269">
        <v>36794</v>
      </c>
      <c r="P6269">
        <v>24706.43</v>
      </c>
      <c r="Q6269">
        <v>-5577.64</v>
      </c>
    </row>
    <row r="6270" spans="2:17" hidden="1">
      <c r="B6270">
        <v>2017</v>
      </c>
      <c r="C6270">
        <v>6</v>
      </c>
      <c r="D6270" t="s">
        <v>1033</v>
      </c>
      <c r="E6270" t="s">
        <v>1034</v>
      </c>
      <c r="F6270" t="s">
        <v>1035</v>
      </c>
      <c r="G6270" t="s">
        <v>1036</v>
      </c>
      <c r="H6270" t="s">
        <v>121</v>
      </c>
      <c r="I6270" t="s">
        <v>1072</v>
      </c>
      <c r="J6270" t="s">
        <v>31</v>
      </c>
      <c r="K6270" t="s">
        <v>1037</v>
      </c>
      <c r="L6270" t="s">
        <v>24</v>
      </c>
      <c r="M6270" t="s">
        <v>26</v>
      </c>
      <c r="N6270">
        <v>2652</v>
      </c>
      <c r="O6270">
        <v>160094</v>
      </c>
      <c r="P6270">
        <v>85328.03</v>
      </c>
      <c r="Q6270">
        <v>-13241.1</v>
      </c>
    </row>
    <row r="6271" spans="2:17" hidden="1">
      <c r="B6271">
        <v>2017</v>
      </c>
      <c r="C6271">
        <v>6</v>
      </c>
      <c r="D6271" t="s">
        <v>1033</v>
      </c>
      <c r="E6271" t="s">
        <v>1034</v>
      </c>
      <c r="F6271" t="s">
        <v>1035</v>
      </c>
      <c r="G6271" t="s">
        <v>1036</v>
      </c>
      <c r="H6271" t="s">
        <v>121</v>
      </c>
      <c r="I6271" t="s">
        <v>1072</v>
      </c>
      <c r="J6271" t="s">
        <v>31</v>
      </c>
      <c r="K6271" t="s">
        <v>1037</v>
      </c>
      <c r="L6271" t="s">
        <v>24</v>
      </c>
      <c r="M6271" t="s">
        <v>27</v>
      </c>
      <c r="N6271">
        <v>1061</v>
      </c>
      <c r="O6271">
        <v>182400</v>
      </c>
      <c r="P6271">
        <v>106060</v>
      </c>
      <c r="Q6271">
        <v>2788.18</v>
      </c>
    </row>
    <row r="6272" spans="2:17" hidden="1">
      <c r="B6272">
        <v>2017</v>
      </c>
      <c r="C6272">
        <v>7</v>
      </c>
      <c r="D6272" t="s">
        <v>16</v>
      </c>
      <c r="E6272" t="s">
        <v>17</v>
      </c>
      <c r="F6272" t="s">
        <v>18</v>
      </c>
      <c r="G6272" t="s">
        <v>19</v>
      </c>
      <c r="H6272" t="s">
        <v>20</v>
      </c>
      <c r="I6272" t="s">
        <v>21</v>
      </c>
      <c r="J6272" t="s">
        <v>22</v>
      </c>
      <c r="K6272" t="s">
        <v>23</v>
      </c>
      <c r="L6272" t="s">
        <v>24</v>
      </c>
      <c r="M6272" t="s">
        <v>25</v>
      </c>
      <c r="N6272">
        <v>203</v>
      </c>
      <c r="O6272">
        <v>1783</v>
      </c>
      <c r="P6272">
        <v>1686.42</v>
      </c>
      <c r="Q6272">
        <v>-756.88</v>
      </c>
    </row>
    <row r="6273" spans="2:17" hidden="1">
      <c r="B6273">
        <v>2017</v>
      </c>
      <c r="C6273">
        <v>7</v>
      </c>
      <c r="D6273" t="s">
        <v>16</v>
      </c>
      <c r="E6273" t="s">
        <v>17</v>
      </c>
      <c r="F6273" t="s">
        <v>18</v>
      </c>
      <c r="G6273" t="s">
        <v>19</v>
      </c>
      <c r="H6273" t="s">
        <v>20</v>
      </c>
      <c r="I6273" t="s">
        <v>21</v>
      </c>
      <c r="J6273" t="s">
        <v>22</v>
      </c>
      <c r="K6273" t="s">
        <v>23</v>
      </c>
      <c r="L6273" t="s">
        <v>24</v>
      </c>
      <c r="M6273" t="s">
        <v>26</v>
      </c>
      <c r="N6273">
        <v>11</v>
      </c>
      <c r="O6273">
        <v>410</v>
      </c>
      <c r="P6273">
        <v>262.93</v>
      </c>
      <c r="Q6273">
        <v>-140.03</v>
      </c>
    </row>
    <row r="6274" spans="2:17" hidden="1">
      <c r="B6274">
        <v>2017</v>
      </c>
      <c r="C6274">
        <v>7</v>
      </c>
      <c r="D6274" t="s">
        <v>16</v>
      </c>
      <c r="E6274" t="s">
        <v>17</v>
      </c>
      <c r="F6274" t="s">
        <v>28</v>
      </c>
      <c r="G6274" t="s">
        <v>29</v>
      </c>
      <c r="H6274" t="s">
        <v>30</v>
      </c>
      <c r="I6274" t="s">
        <v>21</v>
      </c>
      <c r="J6274" t="s">
        <v>31</v>
      </c>
      <c r="K6274" t="s">
        <v>32</v>
      </c>
      <c r="L6274" t="s">
        <v>24</v>
      </c>
      <c r="M6274" t="s">
        <v>25</v>
      </c>
      <c r="N6274">
        <v>271</v>
      </c>
      <c r="O6274">
        <v>1143</v>
      </c>
      <c r="P6274">
        <v>1574.03</v>
      </c>
      <c r="Q6274">
        <v>-313.07</v>
      </c>
    </row>
    <row r="6275" spans="2:17" hidden="1">
      <c r="B6275">
        <v>2017</v>
      </c>
      <c r="C6275">
        <v>7</v>
      </c>
      <c r="D6275" t="s">
        <v>16</v>
      </c>
      <c r="E6275" t="s">
        <v>17</v>
      </c>
      <c r="F6275" t="s">
        <v>28</v>
      </c>
      <c r="G6275" t="s">
        <v>29</v>
      </c>
      <c r="H6275" t="s">
        <v>30</v>
      </c>
      <c r="I6275" t="s">
        <v>21</v>
      </c>
      <c r="J6275" t="s">
        <v>31</v>
      </c>
      <c r="K6275" t="s">
        <v>32</v>
      </c>
      <c r="L6275" t="s">
        <v>24</v>
      </c>
      <c r="M6275" t="s">
        <v>26</v>
      </c>
      <c r="N6275">
        <v>18</v>
      </c>
      <c r="O6275">
        <v>837</v>
      </c>
      <c r="P6275">
        <v>521.19000000000005</v>
      </c>
      <c r="Q6275">
        <v>-147.78</v>
      </c>
    </row>
    <row r="6276" spans="2:17" hidden="1">
      <c r="B6276">
        <v>2017</v>
      </c>
      <c r="C6276">
        <v>7</v>
      </c>
      <c r="D6276" t="s">
        <v>16</v>
      </c>
      <c r="E6276" t="s">
        <v>17</v>
      </c>
      <c r="F6276" t="s">
        <v>33</v>
      </c>
      <c r="G6276" t="s">
        <v>34</v>
      </c>
      <c r="H6276" t="s">
        <v>30</v>
      </c>
      <c r="I6276" t="s">
        <v>21</v>
      </c>
      <c r="J6276" t="s">
        <v>22</v>
      </c>
      <c r="K6276" t="s">
        <v>35</v>
      </c>
      <c r="L6276" t="s">
        <v>24</v>
      </c>
      <c r="M6276" t="s">
        <v>25</v>
      </c>
      <c r="N6276">
        <v>2842</v>
      </c>
      <c r="O6276">
        <v>21350</v>
      </c>
      <c r="P6276">
        <v>21633.37</v>
      </c>
      <c r="Q6276">
        <v>-9054.2999999999993</v>
      </c>
    </row>
    <row r="6277" spans="2:17" hidden="1">
      <c r="B6277">
        <v>2017</v>
      </c>
      <c r="C6277">
        <v>7</v>
      </c>
      <c r="D6277" t="s">
        <v>16</v>
      </c>
      <c r="E6277" t="s">
        <v>17</v>
      </c>
      <c r="F6277" t="s">
        <v>33</v>
      </c>
      <c r="G6277" t="s">
        <v>34</v>
      </c>
      <c r="H6277" t="s">
        <v>30</v>
      </c>
      <c r="I6277" t="s">
        <v>21</v>
      </c>
      <c r="J6277" t="s">
        <v>22</v>
      </c>
      <c r="K6277" t="s">
        <v>35</v>
      </c>
      <c r="L6277" t="s">
        <v>24</v>
      </c>
      <c r="M6277" t="s">
        <v>26</v>
      </c>
      <c r="N6277">
        <v>385</v>
      </c>
      <c r="O6277">
        <v>18623</v>
      </c>
      <c r="P6277">
        <v>11541.63</v>
      </c>
      <c r="Q6277">
        <v>-4897.2</v>
      </c>
    </row>
    <row r="6278" spans="2:17" hidden="1">
      <c r="B6278">
        <v>2017</v>
      </c>
      <c r="C6278">
        <v>7</v>
      </c>
      <c r="D6278" t="s">
        <v>16</v>
      </c>
      <c r="E6278" t="s">
        <v>17</v>
      </c>
      <c r="F6278" t="s">
        <v>33</v>
      </c>
      <c r="G6278" t="s">
        <v>34</v>
      </c>
      <c r="H6278" t="s">
        <v>30</v>
      </c>
      <c r="I6278" t="s">
        <v>21</v>
      </c>
      <c r="J6278" t="s">
        <v>22</v>
      </c>
      <c r="K6278" t="s">
        <v>35</v>
      </c>
      <c r="L6278" t="s">
        <v>24</v>
      </c>
      <c r="M6278" t="s">
        <v>27</v>
      </c>
      <c r="N6278">
        <v>18</v>
      </c>
      <c r="O6278">
        <v>3445</v>
      </c>
      <c r="P6278">
        <v>1948.8</v>
      </c>
      <c r="Q6278">
        <v>0</v>
      </c>
    </row>
    <row r="6279" spans="2:17" hidden="1">
      <c r="B6279">
        <v>2017</v>
      </c>
      <c r="C6279">
        <v>7</v>
      </c>
      <c r="D6279" t="s">
        <v>16</v>
      </c>
      <c r="E6279" t="s">
        <v>17</v>
      </c>
      <c r="F6279" t="s">
        <v>36</v>
      </c>
      <c r="G6279" t="s">
        <v>37</v>
      </c>
      <c r="H6279" t="s">
        <v>30</v>
      </c>
      <c r="I6279" t="s">
        <v>21</v>
      </c>
      <c r="J6279" t="s">
        <v>22</v>
      </c>
      <c r="K6279" t="s">
        <v>38</v>
      </c>
      <c r="L6279" t="s">
        <v>24</v>
      </c>
      <c r="M6279" t="s">
        <v>25</v>
      </c>
      <c r="N6279">
        <v>1931</v>
      </c>
      <c r="O6279">
        <v>12057</v>
      </c>
      <c r="P6279">
        <v>13357.39</v>
      </c>
      <c r="Q6279">
        <v>-3300.67</v>
      </c>
    </row>
    <row r="6280" spans="2:17" hidden="1">
      <c r="B6280">
        <v>2017</v>
      </c>
      <c r="C6280">
        <v>7</v>
      </c>
      <c r="D6280" t="s">
        <v>16</v>
      </c>
      <c r="E6280" t="s">
        <v>17</v>
      </c>
      <c r="F6280" t="s">
        <v>36</v>
      </c>
      <c r="G6280" t="s">
        <v>37</v>
      </c>
      <c r="H6280" t="s">
        <v>30</v>
      </c>
      <c r="I6280" t="s">
        <v>21</v>
      </c>
      <c r="J6280" t="s">
        <v>22</v>
      </c>
      <c r="K6280" t="s">
        <v>38</v>
      </c>
      <c r="L6280" t="s">
        <v>24</v>
      </c>
      <c r="M6280" t="s">
        <v>26</v>
      </c>
      <c r="N6280">
        <v>131</v>
      </c>
      <c r="O6280">
        <v>6121</v>
      </c>
      <c r="P6280">
        <v>3809.15</v>
      </c>
      <c r="Q6280">
        <v>-1075.51</v>
      </c>
    </row>
    <row r="6281" spans="2:17" hidden="1">
      <c r="B6281">
        <v>2017</v>
      </c>
      <c r="C6281">
        <v>7</v>
      </c>
      <c r="D6281" t="s">
        <v>16</v>
      </c>
      <c r="E6281" t="s">
        <v>17</v>
      </c>
      <c r="F6281" t="s">
        <v>36</v>
      </c>
      <c r="G6281" t="s">
        <v>37</v>
      </c>
      <c r="H6281" t="s">
        <v>30</v>
      </c>
      <c r="I6281" t="s">
        <v>21</v>
      </c>
      <c r="J6281" t="s">
        <v>22</v>
      </c>
      <c r="K6281" t="s">
        <v>38</v>
      </c>
      <c r="L6281" t="s">
        <v>24</v>
      </c>
      <c r="M6281" t="s">
        <v>27</v>
      </c>
      <c r="N6281">
        <v>4</v>
      </c>
      <c r="O6281">
        <v>484</v>
      </c>
      <c r="P6281">
        <v>278.94</v>
      </c>
      <c r="Q6281">
        <v>7.51</v>
      </c>
    </row>
    <row r="6282" spans="2:17" hidden="1">
      <c r="B6282">
        <v>2017</v>
      </c>
      <c r="C6282">
        <v>7</v>
      </c>
      <c r="D6282" t="s">
        <v>16</v>
      </c>
      <c r="E6282" t="s">
        <v>17</v>
      </c>
      <c r="F6282" t="s">
        <v>39</v>
      </c>
      <c r="G6282" t="s">
        <v>40</v>
      </c>
      <c r="H6282" t="s">
        <v>30</v>
      </c>
      <c r="I6282" t="s">
        <v>21</v>
      </c>
      <c r="J6282" t="s">
        <v>22</v>
      </c>
      <c r="K6282" t="s">
        <v>41</v>
      </c>
      <c r="L6282" t="s">
        <v>24</v>
      </c>
      <c r="M6282" t="s">
        <v>25</v>
      </c>
      <c r="N6282">
        <v>2225</v>
      </c>
      <c r="O6282">
        <v>12235</v>
      </c>
      <c r="P6282">
        <v>14484.16</v>
      </c>
      <c r="Q6282">
        <v>-3349.39</v>
      </c>
    </row>
    <row r="6283" spans="2:17" hidden="1">
      <c r="B6283">
        <v>2017</v>
      </c>
      <c r="C6283">
        <v>7</v>
      </c>
      <c r="D6283" t="s">
        <v>16</v>
      </c>
      <c r="E6283" t="s">
        <v>17</v>
      </c>
      <c r="F6283" t="s">
        <v>39</v>
      </c>
      <c r="G6283" t="s">
        <v>40</v>
      </c>
      <c r="H6283" t="s">
        <v>30</v>
      </c>
      <c r="I6283" t="s">
        <v>21</v>
      </c>
      <c r="J6283" t="s">
        <v>22</v>
      </c>
      <c r="K6283" t="s">
        <v>41</v>
      </c>
      <c r="L6283" t="s">
        <v>24</v>
      </c>
      <c r="M6283" t="s">
        <v>26</v>
      </c>
      <c r="N6283">
        <v>222</v>
      </c>
      <c r="O6283">
        <v>10806</v>
      </c>
      <c r="P6283">
        <v>6692.19</v>
      </c>
      <c r="Q6283">
        <v>-1822.62</v>
      </c>
    </row>
    <row r="6284" spans="2:17" hidden="1">
      <c r="B6284">
        <v>2017</v>
      </c>
      <c r="C6284">
        <v>7</v>
      </c>
      <c r="D6284" t="s">
        <v>16</v>
      </c>
      <c r="E6284" t="s">
        <v>17</v>
      </c>
      <c r="F6284" t="s">
        <v>39</v>
      </c>
      <c r="G6284" t="s">
        <v>40</v>
      </c>
      <c r="H6284" t="s">
        <v>30</v>
      </c>
      <c r="I6284" t="s">
        <v>21</v>
      </c>
      <c r="J6284" t="s">
        <v>22</v>
      </c>
      <c r="K6284" t="s">
        <v>41</v>
      </c>
      <c r="L6284" t="s">
        <v>24</v>
      </c>
      <c r="M6284" t="s">
        <v>27</v>
      </c>
      <c r="N6284">
        <v>24</v>
      </c>
      <c r="O6284">
        <v>4332</v>
      </c>
      <c r="P6284">
        <v>2455.39</v>
      </c>
      <c r="Q6284">
        <v>66.23</v>
      </c>
    </row>
    <row r="6285" spans="2:17" hidden="1">
      <c r="B6285">
        <v>2017</v>
      </c>
      <c r="C6285">
        <v>7</v>
      </c>
      <c r="D6285" t="s">
        <v>16</v>
      </c>
      <c r="E6285" t="s">
        <v>17</v>
      </c>
      <c r="F6285" t="s">
        <v>42</v>
      </c>
      <c r="G6285" t="s">
        <v>43</v>
      </c>
      <c r="H6285" t="s">
        <v>30</v>
      </c>
      <c r="I6285" t="s">
        <v>21</v>
      </c>
      <c r="J6285" t="s">
        <v>22</v>
      </c>
      <c r="K6285" t="s">
        <v>44</v>
      </c>
      <c r="L6285" t="s">
        <v>24</v>
      </c>
      <c r="M6285" t="s">
        <v>25</v>
      </c>
      <c r="N6285">
        <v>1691</v>
      </c>
      <c r="O6285">
        <v>7468</v>
      </c>
      <c r="P6285">
        <v>10005.700000000001</v>
      </c>
      <c r="Q6285">
        <v>-3166.68</v>
      </c>
    </row>
    <row r="6286" spans="2:17" hidden="1">
      <c r="B6286">
        <v>2017</v>
      </c>
      <c r="C6286">
        <v>7</v>
      </c>
      <c r="D6286" t="s">
        <v>16</v>
      </c>
      <c r="E6286" t="s">
        <v>17</v>
      </c>
      <c r="F6286" t="s">
        <v>42</v>
      </c>
      <c r="G6286" t="s">
        <v>43</v>
      </c>
      <c r="H6286" t="s">
        <v>30</v>
      </c>
      <c r="I6286" t="s">
        <v>21</v>
      </c>
      <c r="J6286" t="s">
        <v>22</v>
      </c>
      <c r="K6286" t="s">
        <v>44</v>
      </c>
      <c r="L6286" t="s">
        <v>24</v>
      </c>
      <c r="M6286" t="s">
        <v>26</v>
      </c>
      <c r="N6286">
        <v>142</v>
      </c>
      <c r="O6286">
        <v>7269</v>
      </c>
      <c r="P6286">
        <v>4476.1400000000003</v>
      </c>
      <c r="Q6286">
        <v>-1806.24</v>
      </c>
    </row>
    <row r="6287" spans="2:17" hidden="1">
      <c r="B6287">
        <v>2017</v>
      </c>
      <c r="C6287">
        <v>7</v>
      </c>
      <c r="D6287" t="s">
        <v>16</v>
      </c>
      <c r="E6287" t="s">
        <v>17</v>
      </c>
      <c r="F6287" t="s">
        <v>42</v>
      </c>
      <c r="G6287" t="s">
        <v>43</v>
      </c>
      <c r="H6287" t="s">
        <v>30</v>
      </c>
      <c r="I6287" t="s">
        <v>21</v>
      </c>
      <c r="J6287" t="s">
        <v>22</v>
      </c>
      <c r="K6287" t="s">
        <v>44</v>
      </c>
      <c r="L6287" t="s">
        <v>24</v>
      </c>
      <c r="M6287" t="s">
        <v>27</v>
      </c>
      <c r="N6287">
        <v>15</v>
      </c>
      <c r="O6287">
        <v>2097</v>
      </c>
      <c r="P6287">
        <v>1200.4000000000001</v>
      </c>
      <c r="Q6287">
        <v>0</v>
      </c>
    </row>
    <row r="6288" spans="2:17" hidden="1">
      <c r="B6288">
        <v>2017</v>
      </c>
      <c r="C6288">
        <v>7</v>
      </c>
      <c r="D6288" t="s">
        <v>16</v>
      </c>
      <c r="E6288" t="s">
        <v>17</v>
      </c>
      <c r="F6288" t="s">
        <v>45</v>
      </c>
      <c r="G6288" t="s">
        <v>46</v>
      </c>
      <c r="H6288" t="s">
        <v>30</v>
      </c>
      <c r="I6288" t="s">
        <v>21</v>
      </c>
      <c r="J6288" t="s">
        <v>22</v>
      </c>
      <c r="K6288" t="s">
        <v>47</v>
      </c>
      <c r="L6288" t="s">
        <v>24</v>
      </c>
      <c r="M6288" t="s">
        <v>25</v>
      </c>
      <c r="N6288">
        <v>3715</v>
      </c>
      <c r="O6288">
        <v>27477</v>
      </c>
      <c r="P6288">
        <v>28041.56</v>
      </c>
      <c r="Q6288">
        <v>-11652.68</v>
      </c>
    </row>
    <row r="6289" spans="2:17" hidden="1">
      <c r="B6289">
        <v>2017</v>
      </c>
      <c r="C6289">
        <v>7</v>
      </c>
      <c r="D6289" t="s">
        <v>16</v>
      </c>
      <c r="E6289" t="s">
        <v>17</v>
      </c>
      <c r="F6289" t="s">
        <v>45</v>
      </c>
      <c r="G6289" t="s">
        <v>46</v>
      </c>
      <c r="H6289" t="s">
        <v>30</v>
      </c>
      <c r="I6289" t="s">
        <v>21</v>
      </c>
      <c r="J6289" t="s">
        <v>22</v>
      </c>
      <c r="K6289" t="s">
        <v>47</v>
      </c>
      <c r="L6289" t="s">
        <v>24</v>
      </c>
      <c r="M6289" t="s">
        <v>26</v>
      </c>
      <c r="N6289">
        <v>594</v>
      </c>
      <c r="O6289">
        <v>28456</v>
      </c>
      <c r="P6289">
        <v>17655.64</v>
      </c>
      <c r="Q6289">
        <v>-7555.68</v>
      </c>
    </row>
    <row r="6290" spans="2:17" hidden="1">
      <c r="B6290">
        <v>2017</v>
      </c>
      <c r="C6290">
        <v>7</v>
      </c>
      <c r="D6290" t="s">
        <v>16</v>
      </c>
      <c r="E6290" t="s">
        <v>17</v>
      </c>
      <c r="F6290" t="s">
        <v>45</v>
      </c>
      <c r="G6290" t="s">
        <v>46</v>
      </c>
      <c r="H6290" t="s">
        <v>30</v>
      </c>
      <c r="I6290" t="s">
        <v>21</v>
      </c>
      <c r="J6290" t="s">
        <v>22</v>
      </c>
      <c r="K6290" t="s">
        <v>47</v>
      </c>
      <c r="L6290" t="s">
        <v>24</v>
      </c>
      <c r="M6290" t="s">
        <v>27</v>
      </c>
      <c r="N6290">
        <v>35</v>
      </c>
      <c r="O6290">
        <v>7045</v>
      </c>
      <c r="P6290">
        <v>3978.92</v>
      </c>
      <c r="Q6290">
        <v>0</v>
      </c>
    </row>
    <row r="6291" spans="2:17" hidden="1">
      <c r="B6291">
        <v>2017</v>
      </c>
      <c r="C6291">
        <v>7</v>
      </c>
      <c r="D6291" t="s">
        <v>16</v>
      </c>
      <c r="E6291" t="s">
        <v>17</v>
      </c>
      <c r="F6291" t="s">
        <v>48</v>
      </c>
      <c r="G6291" t="s">
        <v>49</v>
      </c>
      <c r="H6291" t="s">
        <v>30</v>
      </c>
      <c r="I6291" t="s">
        <v>21</v>
      </c>
      <c r="J6291" t="s">
        <v>31</v>
      </c>
      <c r="K6291" t="s">
        <v>50</v>
      </c>
      <c r="L6291" t="s">
        <v>24</v>
      </c>
      <c r="M6291" t="s">
        <v>25</v>
      </c>
      <c r="N6291">
        <v>5269</v>
      </c>
      <c r="O6291">
        <v>33656</v>
      </c>
      <c r="P6291">
        <v>36867.120000000003</v>
      </c>
      <c r="Q6291">
        <v>-9211.41</v>
      </c>
    </row>
    <row r="6292" spans="2:17" hidden="1">
      <c r="B6292">
        <v>2017</v>
      </c>
      <c r="C6292">
        <v>7</v>
      </c>
      <c r="D6292" t="s">
        <v>16</v>
      </c>
      <c r="E6292" t="s">
        <v>17</v>
      </c>
      <c r="F6292" t="s">
        <v>48</v>
      </c>
      <c r="G6292" t="s">
        <v>49</v>
      </c>
      <c r="H6292" t="s">
        <v>30</v>
      </c>
      <c r="I6292" t="s">
        <v>21</v>
      </c>
      <c r="J6292" t="s">
        <v>31</v>
      </c>
      <c r="K6292" t="s">
        <v>50</v>
      </c>
      <c r="L6292" t="s">
        <v>24</v>
      </c>
      <c r="M6292" t="s">
        <v>26</v>
      </c>
      <c r="N6292">
        <v>889</v>
      </c>
      <c r="O6292">
        <v>46335</v>
      </c>
      <c r="P6292">
        <v>28475.72</v>
      </c>
      <c r="Q6292">
        <v>-7298.69</v>
      </c>
    </row>
    <row r="6293" spans="2:17" hidden="1">
      <c r="B6293">
        <v>2017</v>
      </c>
      <c r="C6293">
        <v>7</v>
      </c>
      <c r="D6293" t="s">
        <v>16</v>
      </c>
      <c r="E6293" t="s">
        <v>17</v>
      </c>
      <c r="F6293" t="s">
        <v>48</v>
      </c>
      <c r="G6293" t="s">
        <v>49</v>
      </c>
      <c r="H6293" t="s">
        <v>30</v>
      </c>
      <c r="I6293" t="s">
        <v>21</v>
      </c>
      <c r="J6293" t="s">
        <v>31</v>
      </c>
      <c r="K6293" t="s">
        <v>50</v>
      </c>
      <c r="L6293" t="s">
        <v>24</v>
      </c>
      <c r="M6293" t="s">
        <v>27</v>
      </c>
      <c r="N6293">
        <v>102</v>
      </c>
      <c r="O6293">
        <v>16940</v>
      </c>
      <c r="P6293">
        <v>9629.9699999999993</v>
      </c>
      <c r="Q6293">
        <v>259.79000000000002</v>
      </c>
    </row>
    <row r="6294" spans="2:17" hidden="1">
      <c r="B6294">
        <v>2017</v>
      </c>
      <c r="C6294">
        <v>7</v>
      </c>
      <c r="D6294" t="s">
        <v>16</v>
      </c>
      <c r="E6294" t="s">
        <v>17</v>
      </c>
      <c r="F6294" t="s">
        <v>51</v>
      </c>
      <c r="G6294" t="s">
        <v>52</v>
      </c>
      <c r="H6294" t="s">
        <v>30</v>
      </c>
      <c r="I6294" t="s">
        <v>21</v>
      </c>
      <c r="J6294" t="s">
        <v>22</v>
      </c>
      <c r="K6294" t="s">
        <v>53</v>
      </c>
      <c r="L6294" t="s">
        <v>24</v>
      </c>
      <c r="M6294" t="s">
        <v>25</v>
      </c>
      <c r="N6294">
        <v>327</v>
      </c>
      <c r="O6294">
        <v>3689</v>
      </c>
      <c r="P6294">
        <v>3163.7</v>
      </c>
      <c r="Q6294">
        <v>-1009.74</v>
      </c>
    </row>
    <row r="6295" spans="2:17" hidden="1">
      <c r="B6295">
        <v>2017</v>
      </c>
      <c r="C6295">
        <v>7</v>
      </c>
      <c r="D6295" t="s">
        <v>16</v>
      </c>
      <c r="E6295" t="s">
        <v>17</v>
      </c>
      <c r="F6295" t="s">
        <v>51</v>
      </c>
      <c r="G6295" t="s">
        <v>52</v>
      </c>
      <c r="H6295" t="s">
        <v>30</v>
      </c>
      <c r="I6295" t="s">
        <v>21</v>
      </c>
      <c r="J6295" t="s">
        <v>22</v>
      </c>
      <c r="K6295" t="s">
        <v>53</v>
      </c>
      <c r="L6295" t="s">
        <v>24</v>
      </c>
      <c r="M6295" t="s">
        <v>26</v>
      </c>
      <c r="N6295">
        <v>157</v>
      </c>
      <c r="O6295">
        <v>9202</v>
      </c>
      <c r="P6295">
        <v>5586.63</v>
      </c>
      <c r="Q6295">
        <v>-1288.97</v>
      </c>
    </row>
    <row r="6296" spans="2:17" hidden="1">
      <c r="B6296">
        <v>2017</v>
      </c>
      <c r="C6296">
        <v>7</v>
      </c>
      <c r="D6296" t="s">
        <v>16</v>
      </c>
      <c r="E6296" t="s">
        <v>17</v>
      </c>
      <c r="F6296" t="s">
        <v>51</v>
      </c>
      <c r="G6296" t="s">
        <v>52</v>
      </c>
      <c r="H6296" t="s">
        <v>30</v>
      </c>
      <c r="I6296" t="s">
        <v>21</v>
      </c>
      <c r="J6296" t="s">
        <v>22</v>
      </c>
      <c r="K6296" t="s">
        <v>53</v>
      </c>
      <c r="L6296" t="s">
        <v>24</v>
      </c>
      <c r="M6296" t="s">
        <v>27</v>
      </c>
      <c r="N6296">
        <v>17</v>
      </c>
      <c r="O6296">
        <v>2229</v>
      </c>
      <c r="P6296">
        <v>1279.6300000000001</v>
      </c>
      <c r="Q6296">
        <v>34.520000000000003</v>
      </c>
    </row>
    <row r="6297" spans="2:17" hidden="1">
      <c r="B6297">
        <v>2017</v>
      </c>
      <c r="C6297">
        <v>7</v>
      </c>
      <c r="D6297" t="s">
        <v>16</v>
      </c>
      <c r="E6297" t="s">
        <v>17</v>
      </c>
      <c r="F6297" t="s">
        <v>54</v>
      </c>
      <c r="G6297" t="s">
        <v>55</v>
      </c>
      <c r="H6297" t="s">
        <v>30</v>
      </c>
      <c r="I6297" t="s">
        <v>21</v>
      </c>
      <c r="J6297" t="s">
        <v>31</v>
      </c>
      <c r="K6297" t="s">
        <v>56</v>
      </c>
      <c r="L6297" t="s">
        <v>24</v>
      </c>
      <c r="M6297" t="s">
        <v>25</v>
      </c>
      <c r="N6297">
        <v>730</v>
      </c>
      <c r="O6297">
        <v>6572</v>
      </c>
      <c r="P6297">
        <v>6153.52</v>
      </c>
      <c r="Q6297">
        <v>-1799.28</v>
      </c>
    </row>
    <row r="6298" spans="2:17" hidden="1">
      <c r="B6298">
        <v>2017</v>
      </c>
      <c r="C6298">
        <v>7</v>
      </c>
      <c r="D6298" t="s">
        <v>16</v>
      </c>
      <c r="E6298" t="s">
        <v>17</v>
      </c>
      <c r="F6298" t="s">
        <v>54</v>
      </c>
      <c r="G6298" t="s">
        <v>55</v>
      </c>
      <c r="H6298" t="s">
        <v>30</v>
      </c>
      <c r="I6298" t="s">
        <v>21</v>
      </c>
      <c r="J6298" t="s">
        <v>31</v>
      </c>
      <c r="K6298" t="s">
        <v>56</v>
      </c>
      <c r="L6298" t="s">
        <v>24</v>
      </c>
      <c r="M6298" t="s">
        <v>26</v>
      </c>
      <c r="N6298">
        <v>150</v>
      </c>
      <c r="O6298">
        <v>7148</v>
      </c>
      <c r="P6298">
        <v>4437.6400000000003</v>
      </c>
      <c r="Q6298">
        <v>-1231.5</v>
      </c>
    </row>
    <row r="6299" spans="2:17" hidden="1">
      <c r="B6299">
        <v>2017</v>
      </c>
      <c r="C6299">
        <v>7</v>
      </c>
      <c r="D6299" t="s">
        <v>16</v>
      </c>
      <c r="E6299" t="s">
        <v>17</v>
      </c>
      <c r="F6299" t="s">
        <v>54</v>
      </c>
      <c r="G6299" t="s">
        <v>55</v>
      </c>
      <c r="H6299" t="s">
        <v>30</v>
      </c>
      <c r="I6299" t="s">
        <v>21</v>
      </c>
      <c r="J6299" t="s">
        <v>31</v>
      </c>
      <c r="K6299" t="s">
        <v>56</v>
      </c>
      <c r="L6299" t="s">
        <v>24</v>
      </c>
      <c r="M6299" t="s">
        <v>27</v>
      </c>
      <c r="N6299">
        <v>12</v>
      </c>
      <c r="O6299">
        <v>1519</v>
      </c>
      <c r="P6299">
        <v>873.5</v>
      </c>
      <c r="Q6299">
        <v>23.56</v>
      </c>
    </row>
    <row r="6300" spans="2:17" hidden="1">
      <c r="B6300">
        <v>2017</v>
      </c>
      <c r="C6300">
        <v>7</v>
      </c>
      <c r="D6300" t="s">
        <v>16</v>
      </c>
      <c r="E6300" t="s">
        <v>17</v>
      </c>
      <c r="F6300" t="s">
        <v>57</v>
      </c>
      <c r="G6300" t="s">
        <v>58</v>
      </c>
      <c r="H6300" t="s">
        <v>30</v>
      </c>
      <c r="I6300" t="s">
        <v>21</v>
      </c>
      <c r="J6300" t="s">
        <v>31</v>
      </c>
      <c r="K6300" t="s">
        <v>59</v>
      </c>
      <c r="L6300" t="s">
        <v>24</v>
      </c>
      <c r="M6300" t="s">
        <v>25</v>
      </c>
      <c r="N6300">
        <v>521</v>
      </c>
      <c r="O6300">
        <v>5896</v>
      </c>
      <c r="P6300">
        <v>5052.1400000000003</v>
      </c>
      <c r="Q6300">
        <v>-1613.44</v>
      </c>
    </row>
    <row r="6301" spans="2:17" hidden="1">
      <c r="B6301">
        <v>2017</v>
      </c>
      <c r="C6301">
        <v>7</v>
      </c>
      <c r="D6301" t="s">
        <v>16</v>
      </c>
      <c r="E6301" t="s">
        <v>17</v>
      </c>
      <c r="F6301" t="s">
        <v>57</v>
      </c>
      <c r="G6301" t="s">
        <v>58</v>
      </c>
      <c r="H6301" t="s">
        <v>30</v>
      </c>
      <c r="I6301" t="s">
        <v>21</v>
      </c>
      <c r="J6301" t="s">
        <v>31</v>
      </c>
      <c r="K6301" t="s">
        <v>59</v>
      </c>
      <c r="L6301" t="s">
        <v>24</v>
      </c>
      <c r="M6301" t="s">
        <v>26</v>
      </c>
      <c r="N6301">
        <v>445</v>
      </c>
      <c r="O6301">
        <v>23630</v>
      </c>
      <c r="P6301">
        <v>14493.42</v>
      </c>
      <c r="Q6301">
        <v>-3653.45</v>
      </c>
    </row>
    <row r="6302" spans="2:17" hidden="1">
      <c r="B6302">
        <v>2017</v>
      </c>
      <c r="C6302">
        <v>7</v>
      </c>
      <c r="D6302" t="s">
        <v>16</v>
      </c>
      <c r="E6302" t="s">
        <v>17</v>
      </c>
      <c r="F6302" t="s">
        <v>57</v>
      </c>
      <c r="G6302" t="s">
        <v>58</v>
      </c>
      <c r="H6302" t="s">
        <v>30</v>
      </c>
      <c r="I6302" t="s">
        <v>21</v>
      </c>
      <c r="J6302" t="s">
        <v>31</v>
      </c>
      <c r="K6302" t="s">
        <v>59</v>
      </c>
      <c r="L6302" t="s">
        <v>24</v>
      </c>
      <c r="M6302" t="s">
        <v>27</v>
      </c>
      <c r="N6302">
        <v>37</v>
      </c>
      <c r="O6302">
        <v>6357</v>
      </c>
      <c r="P6302">
        <v>3609.4</v>
      </c>
      <c r="Q6302">
        <v>97.36</v>
      </c>
    </row>
    <row r="6303" spans="2:17" hidden="1">
      <c r="B6303">
        <v>2017</v>
      </c>
      <c r="C6303">
        <v>7</v>
      </c>
      <c r="D6303" t="s">
        <v>16</v>
      </c>
      <c r="E6303" t="s">
        <v>17</v>
      </c>
      <c r="F6303" t="s">
        <v>60</v>
      </c>
      <c r="G6303" t="s">
        <v>61</v>
      </c>
      <c r="H6303" t="s">
        <v>20</v>
      </c>
      <c r="I6303" t="s">
        <v>21</v>
      </c>
      <c r="J6303" t="s">
        <v>31</v>
      </c>
      <c r="K6303" t="s">
        <v>62</v>
      </c>
      <c r="L6303" t="s">
        <v>24</v>
      </c>
      <c r="M6303" t="s">
        <v>25</v>
      </c>
      <c r="N6303">
        <v>586</v>
      </c>
      <c r="O6303">
        <v>5465</v>
      </c>
      <c r="P6303">
        <v>5042.4799999999996</v>
      </c>
      <c r="Q6303">
        <v>-1495.66</v>
      </c>
    </row>
    <row r="6304" spans="2:17" hidden="1">
      <c r="B6304">
        <v>2017</v>
      </c>
      <c r="C6304">
        <v>7</v>
      </c>
      <c r="D6304" t="s">
        <v>16</v>
      </c>
      <c r="E6304" t="s">
        <v>17</v>
      </c>
      <c r="F6304" t="s">
        <v>60</v>
      </c>
      <c r="G6304" t="s">
        <v>61</v>
      </c>
      <c r="H6304" t="s">
        <v>20</v>
      </c>
      <c r="I6304" t="s">
        <v>21</v>
      </c>
      <c r="J6304" t="s">
        <v>31</v>
      </c>
      <c r="K6304" t="s">
        <v>62</v>
      </c>
      <c r="L6304" t="s">
        <v>24</v>
      </c>
      <c r="M6304" t="s">
        <v>26</v>
      </c>
      <c r="N6304">
        <v>119</v>
      </c>
      <c r="O6304">
        <v>5563</v>
      </c>
      <c r="P6304">
        <v>3461.67</v>
      </c>
      <c r="Q6304">
        <v>-976.99</v>
      </c>
    </row>
    <row r="6305" spans="2:17" hidden="1">
      <c r="B6305">
        <v>2017</v>
      </c>
      <c r="C6305">
        <v>7</v>
      </c>
      <c r="D6305" t="s">
        <v>16</v>
      </c>
      <c r="E6305" t="s">
        <v>17</v>
      </c>
      <c r="F6305" t="s">
        <v>60</v>
      </c>
      <c r="G6305" t="s">
        <v>61</v>
      </c>
      <c r="H6305" t="s">
        <v>20</v>
      </c>
      <c r="I6305" t="s">
        <v>21</v>
      </c>
      <c r="J6305" t="s">
        <v>31</v>
      </c>
      <c r="K6305" t="s">
        <v>62</v>
      </c>
      <c r="L6305" t="s">
        <v>24</v>
      </c>
      <c r="M6305" t="s">
        <v>27</v>
      </c>
      <c r="N6305">
        <v>10</v>
      </c>
      <c r="O6305">
        <v>1835</v>
      </c>
      <c r="P6305">
        <v>1039.48</v>
      </c>
      <c r="Q6305">
        <v>28.11</v>
      </c>
    </row>
    <row r="6306" spans="2:17" hidden="1">
      <c r="B6306">
        <v>2017</v>
      </c>
      <c r="C6306">
        <v>7</v>
      </c>
      <c r="D6306" t="s">
        <v>16</v>
      </c>
      <c r="E6306" t="s">
        <v>17</v>
      </c>
      <c r="F6306" t="s">
        <v>63</v>
      </c>
      <c r="G6306" t="s">
        <v>64</v>
      </c>
      <c r="H6306" t="s">
        <v>30</v>
      </c>
      <c r="I6306" t="s">
        <v>21</v>
      </c>
      <c r="J6306" t="s">
        <v>31</v>
      </c>
      <c r="K6306" t="s">
        <v>65</v>
      </c>
      <c r="L6306" t="s">
        <v>24</v>
      </c>
      <c r="M6306" t="s">
        <v>25</v>
      </c>
      <c r="N6306">
        <v>459</v>
      </c>
      <c r="O6306">
        <v>2482</v>
      </c>
      <c r="P6306">
        <v>2965.05</v>
      </c>
      <c r="Q6306">
        <v>-679.28</v>
      </c>
    </row>
    <row r="6307" spans="2:17" hidden="1">
      <c r="B6307">
        <v>2017</v>
      </c>
      <c r="C6307">
        <v>7</v>
      </c>
      <c r="D6307" t="s">
        <v>16</v>
      </c>
      <c r="E6307" t="s">
        <v>17</v>
      </c>
      <c r="F6307" t="s">
        <v>63</v>
      </c>
      <c r="G6307" t="s">
        <v>64</v>
      </c>
      <c r="H6307" t="s">
        <v>30</v>
      </c>
      <c r="I6307" t="s">
        <v>21</v>
      </c>
      <c r="J6307" t="s">
        <v>31</v>
      </c>
      <c r="K6307" t="s">
        <v>65</v>
      </c>
      <c r="L6307" t="s">
        <v>24</v>
      </c>
      <c r="M6307" t="s">
        <v>26</v>
      </c>
      <c r="N6307">
        <v>50</v>
      </c>
      <c r="O6307">
        <v>2336</v>
      </c>
      <c r="P6307">
        <v>1453.74</v>
      </c>
      <c r="Q6307">
        <v>-410.5</v>
      </c>
    </row>
    <row r="6308" spans="2:17" hidden="1">
      <c r="B6308">
        <v>2017</v>
      </c>
      <c r="C6308">
        <v>7</v>
      </c>
      <c r="D6308" t="s">
        <v>16</v>
      </c>
      <c r="E6308" t="s">
        <v>17</v>
      </c>
      <c r="F6308" t="s">
        <v>63</v>
      </c>
      <c r="G6308" t="s">
        <v>64</v>
      </c>
      <c r="H6308" t="s">
        <v>30</v>
      </c>
      <c r="I6308" t="s">
        <v>21</v>
      </c>
      <c r="J6308" t="s">
        <v>31</v>
      </c>
      <c r="K6308" t="s">
        <v>65</v>
      </c>
      <c r="L6308" t="s">
        <v>24</v>
      </c>
      <c r="M6308" t="s">
        <v>27</v>
      </c>
      <c r="N6308">
        <v>1</v>
      </c>
      <c r="O6308">
        <v>133</v>
      </c>
      <c r="P6308">
        <v>76.3</v>
      </c>
      <c r="Q6308">
        <v>2.0499999999999998</v>
      </c>
    </row>
    <row r="6309" spans="2:17" hidden="1">
      <c r="B6309">
        <v>2017</v>
      </c>
      <c r="C6309">
        <v>7</v>
      </c>
      <c r="D6309" t="s">
        <v>16</v>
      </c>
      <c r="E6309" t="s">
        <v>17</v>
      </c>
      <c r="F6309" t="s">
        <v>66</v>
      </c>
      <c r="G6309" t="s">
        <v>67</v>
      </c>
      <c r="H6309" t="s">
        <v>30</v>
      </c>
      <c r="I6309" t="s">
        <v>21</v>
      </c>
      <c r="J6309" t="s">
        <v>31</v>
      </c>
      <c r="K6309" t="s">
        <v>68</v>
      </c>
      <c r="L6309" t="s">
        <v>24</v>
      </c>
      <c r="M6309" t="s">
        <v>25</v>
      </c>
      <c r="N6309">
        <v>2399</v>
      </c>
      <c r="O6309">
        <v>17049</v>
      </c>
      <c r="P6309">
        <v>17728.39</v>
      </c>
      <c r="Q6309">
        <v>-4663.43</v>
      </c>
    </row>
    <row r="6310" spans="2:17" hidden="1">
      <c r="B6310">
        <v>2017</v>
      </c>
      <c r="C6310">
        <v>7</v>
      </c>
      <c r="D6310" t="s">
        <v>16</v>
      </c>
      <c r="E6310" t="s">
        <v>17</v>
      </c>
      <c r="F6310" t="s">
        <v>66</v>
      </c>
      <c r="G6310" t="s">
        <v>67</v>
      </c>
      <c r="H6310" t="s">
        <v>30</v>
      </c>
      <c r="I6310" t="s">
        <v>21</v>
      </c>
      <c r="J6310" t="s">
        <v>31</v>
      </c>
      <c r="K6310" t="s">
        <v>68</v>
      </c>
      <c r="L6310" t="s">
        <v>24</v>
      </c>
      <c r="M6310" t="s">
        <v>26</v>
      </c>
      <c r="N6310">
        <v>472</v>
      </c>
      <c r="O6310">
        <v>24632</v>
      </c>
      <c r="P6310">
        <v>15135.62</v>
      </c>
      <c r="Q6310">
        <v>-3875.12</v>
      </c>
    </row>
    <row r="6311" spans="2:17" hidden="1">
      <c r="B6311">
        <v>2017</v>
      </c>
      <c r="C6311">
        <v>7</v>
      </c>
      <c r="D6311" t="s">
        <v>16</v>
      </c>
      <c r="E6311" t="s">
        <v>17</v>
      </c>
      <c r="F6311" t="s">
        <v>66</v>
      </c>
      <c r="G6311" t="s">
        <v>67</v>
      </c>
      <c r="H6311" t="s">
        <v>30</v>
      </c>
      <c r="I6311" t="s">
        <v>21</v>
      </c>
      <c r="J6311" t="s">
        <v>31</v>
      </c>
      <c r="K6311" t="s">
        <v>68</v>
      </c>
      <c r="L6311" t="s">
        <v>24</v>
      </c>
      <c r="M6311" t="s">
        <v>27</v>
      </c>
      <c r="N6311">
        <v>52</v>
      </c>
      <c r="O6311">
        <v>11557</v>
      </c>
      <c r="P6311">
        <v>6508.29</v>
      </c>
      <c r="Q6311">
        <v>175.61</v>
      </c>
    </row>
    <row r="6312" spans="2:17" hidden="1">
      <c r="B6312">
        <v>2017</v>
      </c>
      <c r="C6312">
        <v>7</v>
      </c>
      <c r="D6312" t="s">
        <v>16</v>
      </c>
      <c r="E6312" t="s">
        <v>17</v>
      </c>
      <c r="F6312" t="s">
        <v>69</v>
      </c>
      <c r="G6312" t="s">
        <v>70</v>
      </c>
      <c r="H6312" t="s">
        <v>30</v>
      </c>
      <c r="I6312" t="s">
        <v>21</v>
      </c>
      <c r="J6312" t="s">
        <v>22</v>
      </c>
      <c r="K6312" t="s">
        <v>71</v>
      </c>
      <c r="L6312" t="s">
        <v>24</v>
      </c>
      <c r="M6312" t="s">
        <v>25</v>
      </c>
      <c r="N6312">
        <v>254</v>
      </c>
      <c r="O6312">
        <v>3287</v>
      </c>
      <c r="P6312">
        <v>2688.28</v>
      </c>
      <c r="Q6312">
        <v>-1394.12</v>
      </c>
    </row>
    <row r="6313" spans="2:17" hidden="1">
      <c r="B6313">
        <v>2017</v>
      </c>
      <c r="C6313">
        <v>7</v>
      </c>
      <c r="D6313" t="s">
        <v>16</v>
      </c>
      <c r="E6313" t="s">
        <v>17</v>
      </c>
      <c r="F6313" t="s">
        <v>69</v>
      </c>
      <c r="G6313" t="s">
        <v>70</v>
      </c>
      <c r="H6313" t="s">
        <v>30</v>
      </c>
      <c r="I6313" t="s">
        <v>21</v>
      </c>
      <c r="J6313" t="s">
        <v>22</v>
      </c>
      <c r="K6313" t="s">
        <v>71</v>
      </c>
      <c r="L6313" t="s">
        <v>24</v>
      </c>
      <c r="M6313" t="s">
        <v>26</v>
      </c>
      <c r="N6313">
        <v>152</v>
      </c>
      <c r="O6313">
        <v>8462</v>
      </c>
      <c r="P6313">
        <v>5164.03</v>
      </c>
      <c r="Q6313">
        <v>-1933.44</v>
      </c>
    </row>
    <row r="6314" spans="2:17" hidden="1">
      <c r="B6314">
        <v>2017</v>
      </c>
      <c r="C6314">
        <v>7</v>
      </c>
      <c r="D6314" t="s">
        <v>16</v>
      </c>
      <c r="E6314" t="s">
        <v>17</v>
      </c>
      <c r="F6314" t="s">
        <v>69</v>
      </c>
      <c r="G6314" t="s">
        <v>70</v>
      </c>
      <c r="H6314" t="s">
        <v>30</v>
      </c>
      <c r="I6314" t="s">
        <v>21</v>
      </c>
      <c r="J6314" t="s">
        <v>22</v>
      </c>
      <c r="K6314" t="s">
        <v>71</v>
      </c>
      <c r="L6314" t="s">
        <v>24</v>
      </c>
      <c r="M6314" t="s">
        <v>27</v>
      </c>
      <c r="N6314">
        <v>41</v>
      </c>
      <c r="O6314">
        <v>6930</v>
      </c>
      <c r="P6314">
        <v>3936.96</v>
      </c>
      <c r="Q6314">
        <v>0</v>
      </c>
    </row>
    <row r="6315" spans="2:17" hidden="1">
      <c r="B6315">
        <v>2017</v>
      </c>
      <c r="C6315">
        <v>7</v>
      </c>
      <c r="D6315" t="s">
        <v>16</v>
      </c>
      <c r="E6315" t="s">
        <v>17</v>
      </c>
      <c r="F6315" t="s">
        <v>72</v>
      </c>
      <c r="G6315" t="s">
        <v>73</v>
      </c>
      <c r="H6315" t="s">
        <v>30</v>
      </c>
      <c r="I6315" t="s">
        <v>21</v>
      </c>
      <c r="J6315" t="s">
        <v>31</v>
      </c>
      <c r="K6315" t="s">
        <v>56</v>
      </c>
      <c r="L6315" t="s">
        <v>24</v>
      </c>
      <c r="M6315" t="s">
        <v>25</v>
      </c>
      <c r="N6315">
        <v>6879</v>
      </c>
      <c r="O6315">
        <v>49385.39</v>
      </c>
      <c r="P6315">
        <v>51120.21</v>
      </c>
      <c r="Q6315">
        <v>-13520.77</v>
      </c>
    </row>
    <row r="6316" spans="2:17" hidden="1">
      <c r="B6316">
        <v>2017</v>
      </c>
      <c r="C6316">
        <v>7</v>
      </c>
      <c r="D6316" t="s">
        <v>16</v>
      </c>
      <c r="E6316" t="s">
        <v>17</v>
      </c>
      <c r="F6316" t="s">
        <v>72</v>
      </c>
      <c r="G6316" t="s">
        <v>73</v>
      </c>
      <c r="H6316" t="s">
        <v>30</v>
      </c>
      <c r="I6316" t="s">
        <v>21</v>
      </c>
      <c r="J6316" t="s">
        <v>31</v>
      </c>
      <c r="K6316" t="s">
        <v>56</v>
      </c>
      <c r="L6316" t="s">
        <v>24</v>
      </c>
      <c r="M6316" t="s">
        <v>26</v>
      </c>
      <c r="N6316">
        <v>681</v>
      </c>
      <c r="O6316">
        <v>31756</v>
      </c>
      <c r="P6316">
        <v>19765.91</v>
      </c>
      <c r="Q6316">
        <v>-5591.01</v>
      </c>
    </row>
    <row r="6317" spans="2:17" hidden="1">
      <c r="B6317">
        <v>2017</v>
      </c>
      <c r="C6317">
        <v>7</v>
      </c>
      <c r="D6317" t="s">
        <v>16</v>
      </c>
      <c r="E6317" t="s">
        <v>17</v>
      </c>
      <c r="F6317" t="s">
        <v>72</v>
      </c>
      <c r="G6317" t="s">
        <v>73</v>
      </c>
      <c r="H6317" t="s">
        <v>30</v>
      </c>
      <c r="I6317" t="s">
        <v>21</v>
      </c>
      <c r="J6317" t="s">
        <v>31</v>
      </c>
      <c r="K6317" t="s">
        <v>56</v>
      </c>
      <c r="L6317" t="s">
        <v>24</v>
      </c>
      <c r="M6317" t="s">
        <v>27</v>
      </c>
      <c r="N6317">
        <v>25</v>
      </c>
      <c r="O6317">
        <v>3826</v>
      </c>
      <c r="P6317">
        <v>2181.88</v>
      </c>
      <c r="Q6317">
        <v>58.88</v>
      </c>
    </row>
    <row r="6318" spans="2:17" hidden="1">
      <c r="B6318">
        <v>2017</v>
      </c>
      <c r="C6318">
        <v>7</v>
      </c>
      <c r="D6318" t="s">
        <v>16</v>
      </c>
      <c r="E6318" t="s">
        <v>17</v>
      </c>
      <c r="F6318" t="s">
        <v>74</v>
      </c>
      <c r="G6318" t="s">
        <v>75</v>
      </c>
      <c r="H6318" t="s">
        <v>30</v>
      </c>
      <c r="I6318" t="s">
        <v>21</v>
      </c>
      <c r="J6318" t="s">
        <v>31</v>
      </c>
      <c r="K6318" t="s">
        <v>76</v>
      </c>
      <c r="L6318" t="s">
        <v>24</v>
      </c>
      <c r="M6318" t="s">
        <v>25</v>
      </c>
      <c r="N6318">
        <v>409</v>
      </c>
      <c r="O6318">
        <v>2606</v>
      </c>
      <c r="P6318">
        <v>2858.06</v>
      </c>
      <c r="Q6318">
        <v>-710.48</v>
      </c>
    </row>
    <row r="6319" spans="2:17" hidden="1">
      <c r="B6319">
        <v>2017</v>
      </c>
      <c r="C6319">
        <v>7</v>
      </c>
      <c r="D6319" t="s">
        <v>16</v>
      </c>
      <c r="E6319" t="s">
        <v>17</v>
      </c>
      <c r="F6319" t="s">
        <v>74</v>
      </c>
      <c r="G6319" t="s">
        <v>75</v>
      </c>
      <c r="H6319" t="s">
        <v>30</v>
      </c>
      <c r="I6319" t="s">
        <v>21</v>
      </c>
      <c r="J6319" t="s">
        <v>31</v>
      </c>
      <c r="K6319" t="s">
        <v>76</v>
      </c>
      <c r="L6319" t="s">
        <v>24</v>
      </c>
      <c r="M6319" t="s">
        <v>26</v>
      </c>
      <c r="N6319">
        <v>52</v>
      </c>
      <c r="O6319">
        <v>2661</v>
      </c>
      <c r="P6319">
        <v>1638.55</v>
      </c>
      <c r="Q6319">
        <v>-426.92</v>
      </c>
    </row>
    <row r="6320" spans="2:17" hidden="1">
      <c r="B6320">
        <v>2017</v>
      </c>
      <c r="C6320">
        <v>7</v>
      </c>
      <c r="D6320" t="s">
        <v>16</v>
      </c>
      <c r="E6320" t="s">
        <v>17</v>
      </c>
      <c r="F6320" t="s">
        <v>74</v>
      </c>
      <c r="G6320" t="s">
        <v>75</v>
      </c>
      <c r="H6320" t="s">
        <v>30</v>
      </c>
      <c r="I6320" t="s">
        <v>21</v>
      </c>
      <c r="J6320" t="s">
        <v>31</v>
      </c>
      <c r="K6320" t="s">
        <v>76</v>
      </c>
      <c r="L6320" t="s">
        <v>24</v>
      </c>
      <c r="M6320" t="s">
        <v>27</v>
      </c>
      <c r="N6320">
        <v>5</v>
      </c>
      <c r="O6320">
        <v>662</v>
      </c>
      <c r="P6320">
        <v>379.87</v>
      </c>
      <c r="Q6320">
        <v>10.24</v>
      </c>
    </row>
    <row r="6321" spans="2:17" hidden="1">
      <c r="B6321">
        <v>2017</v>
      </c>
      <c r="C6321">
        <v>7</v>
      </c>
      <c r="D6321" t="s">
        <v>16</v>
      </c>
      <c r="E6321" t="s">
        <v>17</v>
      </c>
      <c r="F6321" t="s">
        <v>77</v>
      </c>
      <c r="G6321" t="s">
        <v>78</v>
      </c>
      <c r="H6321" t="s">
        <v>30</v>
      </c>
      <c r="I6321" t="s">
        <v>21</v>
      </c>
      <c r="J6321" t="s">
        <v>31</v>
      </c>
      <c r="K6321" t="s">
        <v>79</v>
      </c>
      <c r="L6321" t="s">
        <v>24</v>
      </c>
      <c r="M6321" t="s">
        <v>25</v>
      </c>
      <c r="N6321">
        <v>1331</v>
      </c>
      <c r="O6321">
        <v>12510</v>
      </c>
      <c r="P6321">
        <v>11505.8</v>
      </c>
      <c r="Q6321">
        <v>-3422.75</v>
      </c>
    </row>
    <row r="6322" spans="2:17" hidden="1">
      <c r="B6322">
        <v>2017</v>
      </c>
      <c r="C6322">
        <v>7</v>
      </c>
      <c r="D6322" t="s">
        <v>16</v>
      </c>
      <c r="E6322" t="s">
        <v>17</v>
      </c>
      <c r="F6322" t="s">
        <v>77</v>
      </c>
      <c r="G6322" t="s">
        <v>78</v>
      </c>
      <c r="H6322" t="s">
        <v>30</v>
      </c>
      <c r="I6322" t="s">
        <v>21</v>
      </c>
      <c r="J6322" t="s">
        <v>31</v>
      </c>
      <c r="K6322" t="s">
        <v>79</v>
      </c>
      <c r="L6322" t="s">
        <v>24</v>
      </c>
      <c r="M6322" t="s">
        <v>26</v>
      </c>
      <c r="N6322">
        <v>847</v>
      </c>
      <c r="O6322">
        <v>45601</v>
      </c>
      <c r="P6322">
        <v>27926.45</v>
      </c>
      <c r="Q6322">
        <v>-6953.87</v>
      </c>
    </row>
    <row r="6323" spans="2:17" hidden="1">
      <c r="B6323">
        <v>2017</v>
      </c>
      <c r="C6323">
        <v>7</v>
      </c>
      <c r="D6323" t="s">
        <v>16</v>
      </c>
      <c r="E6323" t="s">
        <v>17</v>
      </c>
      <c r="F6323" t="s">
        <v>77</v>
      </c>
      <c r="G6323" t="s">
        <v>78</v>
      </c>
      <c r="H6323" t="s">
        <v>30</v>
      </c>
      <c r="I6323" t="s">
        <v>21</v>
      </c>
      <c r="J6323" t="s">
        <v>31</v>
      </c>
      <c r="K6323" t="s">
        <v>79</v>
      </c>
      <c r="L6323" t="s">
        <v>24</v>
      </c>
      <c r="M6323" t="s">
        <v>27</v>
      </c>
      <c r="N6323">
        <v>137</v>
      </c>
      <c r="O6323">
        <v>25270</v>
      </c>
      <c r="P6323">
        <v>14312.29</v>
      </c>
      <c r="Q6323">
        <v>386.19</v>
      </c>
    </row>
    <row r="6324" spans="2:17" hidden="1">
      <c r="B6324">
        <v>2017</v>
      </c>
      <c r="C6324">
        <v>7</v>
      </c>
      <c r="D6324" t="s">
        <v>16</v>
      </c>
      <c r="E6324" t="s">
        <v>17</v>
      </c>
      <c r="F6324" t="s">
        <v>80</v>
      </c>
      <c r="G6324" t="s">
        <v>81</v>
      </c>
      <c r="H6324" t="s">
        <v>30</v>
      </c>
      <c r="I6324" t="s">
        <v>21</v>
      </c>
      <c r="J6324" t="s">
        <v>31</v>
      </c>
      <c r="K6324" t="s">
        <v>56</v>
      </c>
      <c r="L6324" t="s">
        <v>24</v>
      </c>
      <c r="M6324" t="s">
        <v>25</v>
      </c>
      <c r="N6324">
        <v>851</v>
      </c>
      <c r="O6324">
        <v>5633</v>
      </c>
      <c r="P6324">
        <v>6063.05</v>
      </c>
      <c r="Q6324">
        <v>-1542.21</v>
      </c>
    </row>
    <row r="6325" spans="2:17" hidden="1">
      <c r="B6325">
        <v>2017</v>
      </c>
      <c r="C6325">
        <v>7</v>
      </c>
      <c r="D6325" t="s">
        <v>16</v>
      </c>
      <c r="E6325" t="s">
        <v>17</v>
      </c>
      <c r="F6325" t="s">
        <v>80</v>
      </c>
      <c r="G6325" t="s">
        <v>81</v>
      </c>
      <c r="H6325" t="s">
        <v>30</v>
      </c>
      <c r="I6325" t="s">
        <v>21</v>
      </c>
      <c r="J6325" t="s">
        <v>31</v>
      </c>
      <c r="K6325" t="s">
        <v>56</v>
      </c>
      <c r="L6325" t="s">
        <v>24</v>
      </c>
      <c r="M6325" t="s">
        <v>26</v>
      </c>
      <c r="N6325">
        <v>164</v>
      </c>
      <c r="O6325">
        <v>9051</v>
      </c>
      <c r="P6325">
        <v>5528.39</v>
      </c>
      <c r="Q6325">
        <v>-1346.44</v>
      </c>
    </row>
    <row r="6326" spans="2:17" hidden="1">
      <c r="B6326">
        <v>2017</v>
      </c>
      <c r="C6326">
        <v>7</v>
      </c>
      <c r="D6326" t="s">
        <v>16</v>
      </c>
      <c r="E6326" t="s">
        <v>17</v>
      </c>
      <c r="F6326" t="s">
        <v>80</v>
      </c>
      <c r="G6326" t="s">
        <v>81</v>
      </c>
      <c r="H6326" t="s">
        <v>30</v>
      </c>
      <c r="I6326" t="s">
        <v>21</v>
      </c>
      <c r="J6326" t="s">
        <v>31</v>
      </c>
      <c r="K6326" t="s">
        <v>56</v>
      </c>
      <c r="L6326" t="s">
        <v>24</v>
      </c>
      <c r="M6326" t="s">
        <v>27</v>
      </c>
      <c r="N6326">
        <v>27</v>
      </c>
      <c r="O6326">
        <v>4368</v>
      </c>
      <c r="P6326">
        <v>2485.56</v>
      </c>
      <c r="Q6326">
        <v>67.11</v>
      </c>
    </row>
    <row r="6327" spans="2:17" hidden="1">
      <c r="B6327">
        <v>2017</v>
      </c>
      <c r="C6327">
        <v>7</v>
      </c>
      <c r="D6327" t="s">
        <v>16</v>
      </c>
      <c r="E6327" t="s">
        <v>17</v>
      </c>
      <c r="F6327" t="s">
        <v>82</v>
      </c>
      <c r="G6327" t="s">
        <v>83</v>
      </c>
      <c r="H6327" t="s">
        <v>30</v>
      </c>
      <c r="I6327" t="s">
        <v>21</v>
      </c>
      <c r="J6327" t="s">
        <v>31</v>
      </c>
      <c r="K6327" t="s">
        <v>32</v>
      </c>
      <c r="L6327" t="s">
        <v>24</v>
      </c>
      <c r="M6327" t="s">
        <v>25</v>
      </c>
      <c r="N6327">
        <v>250</v>
      </c>
      <c r="O6327">
        <v>998</v>
      </c>
      <c r="P6327">
        <v>1421.69</v>
      </c>
      <c r="Q6327">
        <v>-273.24</v>
      </c>
    </row>
    <row r="6328" spans="2:17" hidden="1">
      <c r="B6328">
        <v>2017</v>
      </c>
      <c r="C6328">
        <v>7</v>
      </c>
      <c r="D6328" t="s">
        <v>16</v>
      </c>
      <c r="E6328" t="s">
        <v>17</v>
      </c>
      <c r="F6328" t="s">
        <v>82</v>
      </c>
      <c r="G6328" t="s">
        <v>83</v>
      </c>
      <c r="H6328" t="s">
        <v>30</v>
      </c>
      <c r="I6328" t="s">
        <v>21</v>
      </c>
      <c r="J6328" t="s">
        <v>31</v>
      </c>
      <c r="K6328" t="s">
        <v>32</v>
      </c>
      <c r="L6328" t="s">
        <v>24</v>
      </c>
      <c r="M6328" t="s">
        <v>26</v>
      </c>
      <c r="N6328">
        <v>3</v>
      </c>
      <c r="O6328">
        <v>135</v>
      </c>
      <c r="P6328">
        <v>84.4</v>
      </c>
      <c r="Q6328">
        <v>-24.63</v>
      </c>
    </row>
    <row r="6329" spans="2:17" hidden="1">
      <c r="B6329">
        <v>2017</v>
      </c>
      <c r="C6329">
        <v>7</v>
      </c>
      <c r="D6329" t="s">
        <v>16</v>
      </c>
      <c r="E6329" t="s">
        <v>17</v>
      </c>
      <c r="F6329" t="s">
        <v>84</v>
      </c>
      <c r="G6329" t="s">
        <v>85</v>
      </c>
      <c r="H6329" t="s">
        <v>30</v>
      </c>
      <c r="I6329" t="s">
        <v>21</v>
      </c>
      <c r="J6329" t="s">
        <v>31</v>
      </c>
      <c r="K6329" t="s">
        <v>86</v>
      </c>
      <c r="L6329" t="s">
        <v>24</v>
      </c>
      <c r="M6329" t="s">
        <v>25</v>
      </c>
      <c r="N6329">
        <v>492</v>
      </c>
      <c r="O6329">
        <v>1842</v>
      </c>
      <c r="P6329">
        <v>2731.01</v>
      </c>
      <c r="Q6329">
        <v>-504.29</v>
      </c>
    </row>
    <row r="6330" spans="2:17" hidden="1">
      <c r="B6330">
        <v>2017</v>
      </c>
      <c r="C6330">
        <v>7</v>
      </c>
      <c r="D6330" t="s">
        <v>16</v>
      </c>
      <c r="E6330" t="s">
        <v>17</v>
      </c>
      <c r="F6330" t="s">
        <v>84</v>
      </c>
      <c r="G6330" t="s">
        <v>85</v>
      </c>
      <c r="H6330" t="s">
        <v>30</v>
      </c>
      <c r="I6330" t="s">
        <v>21</v>
      </c>
      <c r="J6330" t="s">
        <v>31</v>
      </c>
      <c r="K6330" t="s">
        <v>86</v>
      </c>
      <c r="L6330" t="s">
        <v>24</v>
      </c>
      <c r="M6330" t="s">
        <v>26</v>
      </c>
      <c r="N6330">
        <v>10</v>
      </c>
      <c r="O6330">
        <v>407</v>
      </c>
      <c r="P6330">
        <v>257.77</v>
      </c>
      <c r="Q6330">
        <v>-82.1</v>
      </c>
    </row>
    <row r="6331" spans="2:17" hidden="1">
      <c r="B6331">
        <v>2017</v>
      </c>
      <c r="C6331">
        <v>7</v>
      </c>
      <c r="D6331" t="s">
        <v>16</v>
      </c>
      <c r="E6331" t="s">
        <v>17</v>
      </c>
      <c r="F6331" t="s">
        <v>87</v>
      </c>
      <c r="G6331" t="s">
        <v>88</v>
      </c>
      <c r="H6331" t="s">
        <v>30</v>
      </c>
      <c r="I6331" t="s">
        <v>21</v>
      </c>
      <c r="J6331" t="s">
        <v>31</v>
      </c>
      <c r="K6331" t="s">
        <v>86</v>
      </c>
      <c r="L6331" t="s">
        <v>24</v>
      </c>
      <c r="M6331" t="s">
        <v>25</v>
      </c>
      <c r="N6331">
        <v>677</v>
      </c>
      <c r="O6331">
        <v>2869</v>
      </c>
      <c r="P6331">
        <v>3940.85</v>
      </c>
      <c r="Q6331">
        <v>-785.54</v>
      </c>
    </row>
    <row r="6332" spans="2:17" hidden="1">
      <c r="B6332">
        <v>2017</v>
      </c>
      <c r="C6332">
        <v>7</v>
      </c>
      <c r="D6332" t="s">
        <v>16</v>
      </c>
      <c r="E6332" t="s">
        <v>17</v>
      </c>
      <c r="F6332" t="s">
        <v>87</v>
      </c>
      <c r="G6332" t="s">
        <v>88</v>
      </c>
      <c r="H6332" t="s">
        <v>30</v>
      </c>
      <c r="I6332" t="s">
        <v>21</v>
      </c>
      <c r="J6332" t="s">
        <v>31</v>
      </c>
      <c r="K6332" t="s">
        <v>86</v>
      </c>
      <c r="L6332" t="s">
        <v>24</v>
      </c>
      <c r="M6332" t="s">
        <v>26</v>
      </c>
      <c r="N6332">
        <v>24</v>
      </c>
      <c r="O6332">
        <v>1020</v>
      </c>
      <c r="P6332">
        <v>642.32000000000005</v>
      </c>
      <c r="Q6332">
        <v>-197.04</v>
      </c>
    </row>
    <row r="6333" spans="2:17" hidden="1">
      <c r="B6333">
        <v>2017</v>
      </c>
      <c r="C6333">
        <v>7</v>
      </c>
      <c r="D6333" t="s">
        <v>16</v>
      </c>
      <c r="E6333" t="s">
        <v>17</v>
      </c>
      <c r="F6333" t="s">
        <v>87</v>
      </c>
      <c r="G6333" t="s">
        <v>88</v>
      </c>
      <c r="H6333" t="s">
        <v>30</v>
      </c>
      <c r="I6333" t="s">
        <v>21</v>
      </c>
      <c r="J6333" t="s">
        <v>31</v>
      </c>
      <c r="K6333" t="s">
        <v>86</v>
      </c>
      <c r="L6333" t="s">
        <v>24</v>
      </c>
      <c r="M6333" t="s">
        <v>27</v>
      </c>
      <c r="N6333">
        <v>1</v>
      </c>
      <c r="O6333">
        <v>220</v>
      </c>
      <c r="P6333">
        <v>123.93</v>
      </c>
      <c r="Q6333">
        <v>3.35</v>
      </c>
    </row>
    <row r="6334" spans="2:17" hidden="1">
      <c r="B6334">
        <v>2017</v>
      </c>
      <c r="C6334">
        <v>7</v>
      </c>
      <c r="D6334" t="s">
        <v>16</v>
      </c>
      <c r="E6334" t="s">
        <v>17</v>
      </c>
      <c r="F6334" t="s">
        <v>89</v>
      </c>
      <c r="G6334" t="s">
        <v>90</v>
      </c>
      <c r="H6334" t="s">
        <v>30</v>
      </c>
      <c r="I6334" t="s">
        <v>21</v>
      </c>
      <c r="J6334" t="s">
        <v>31</v>
      </c>
      <c r="K6334" t="s">
        <v>68</v>
      </c>
      <c r="L6334" t="s">
        <v>24</v>
      </c>
      <c r="M6334" t="s">
        <v>25</v>
      </c>
      <c r="N6334">
        <v>91</v>
      </c>
      <c r="O6334">
        <v>795</v>
      </c>
      <c r="P6334">
        <v>753.87</v>
      </c>
      <c r="Q6334">
        <v>-217.53</v>
      </c>
    </row>
    <row r="6335" spans="2:17" hidden="1">
      <c r="B6335">
        <v>2017</v>
      </c>
      <c r="C6335">
        <v>7</v>
      </c>
      <c r="D6335" t="s">
        <v>16</v>
      </c>
      <c r="E6335" t="s">
        <v>17</v>
      </c>
      <c r="F6335" t="s">
        <v>89</v>
      </c>
      <c r="G6335" t="s">
        <v>90</v>
      </c>
      <c r="H6335" t="s">
        <v>30</v>
      </c>
      <c r="I6335" t="s">
        <v>21</v>
      </c>
      <c r="J6335" t="s">
        <v>31</v>
      </c>
      <c r="K6335" t="s">
        <v>68</v>
      </c>
      <c r="L6335" t="s">
        <v>24</v>
      </c>
      <c r="M6335" t="s">
        <v>26</v>
      </c>
      <c r="N6335">
        <v>41</v>
      </c>
      <c r="O6335">
        <v>2094</v>
      </c>
      <c r="P6335">
        <v>1289.82</v>
      </c>
      <c r="Q6335">
        <v>-336.61</v>
      </c>
    </row>
    <row r="6336" spans="2:17" hidden="1">
      <c r="B6336">
        <v>2017</v>
      </c>
      <c r="C6336">
        <v>7</v>
      </c>
      <c r="D6336" t="s">
        <v>16</v>
      </c>
      <c r="E6336" t="s">
        <v>17</v>
      </c>
      <c r="F6336" t="s">
        <v>91</v>
      </c>
      <c r="G6336" t="s">
        <v>92</v>
      </c>
      <c r="H6336" t="s">
        <v>30</v>
      </c>
      <c r="I6336" t="s">
        <v>21</v>
      </c>
      <c r="J6336" t="s">
        <v>31</v>
      </c>
      <c r="K6336" t="s">
        <v>93</v>
      </c>
      <c r="L6336" t="s">
        <v>24</v>
      </c>
      <c r="M6336" t="s">
        <v>25</v>
      </c>
      <c r="N6336">
        <v>1708</v>
      </c>
      <c r="O6336">
        <v>8787</v>
      </c>
      <c r="P6336">
        <v>10787.68</v>
      </c>
      <c r="Q6336">
        <v>-2403.4</v>
      </c>
    </row>
    <row r="6337" spans="2:17" hidden="1">
      <c r="B6337">
        <v>2017</v>
      </c>
      <c r="C6337">
        <v>7</v>
      </c>
      <c r="D6337" t="s">
        <v>16</v>
      </c>
      <c r="E6337" t="s">
        <v>17</v>
      </c>
      <c r="F6337" t="s">
        <v>91</v>
      </c>
      <c r="G6337" t="s">
        <v>92</v>
      </c>
      <c r="H6337" t="s">
        <v>30</v>
      </c>
      <c r="I6337" t="s">
        <v>21</v>
      </c>
      <c r="J6337" t="s">
        <v>31</v>
      </c>
      <c r="K6337" t="s">
        <v>93</v>
      </c>
      <c r="L6337" t="s">
        <v>24</v>
      </c>
      <c r="M6337" t="s">
        <v>26</v>
      </c>
      <c r="N6337">
        <v>82</v>
      </c>
      <c r="O6337">
        <v>3743</v>
      </c>
      <c r="P6337">
        <v>2335.9699999999998</v>
      </c>
      <c r="Q6337">
        <v>-673.22</v>
      </c>
    </row>
    <row r="6338" spans="2:17" hidden="1">
      <c r="B6338">
        <v>2017</v>
      </c>
      <c r="C6338">
        <v>7</v>
      </c>
      <c r="D6338" t="s">
        <v>16</v>
      </c>
      <c r="E6338" t="s">
        <v>17</v>
      </c>
      <c r="F6338" t="s">
        <v>91</v>
      </c>
      <c r="G6338" t="s">
        <v>92</v>
      </c>
      <c r="H6338" t="s">
        <v>30</v>
      </c>
      <c r="I6338" t="s">
        <v>21</v>
      </c>
      <c r="J6338" t="s">
        <v>31</v>
      </c>
      <c r="K6338" t="s">
        <v>93</v>
      </c>
      <c r="L6338" t="s">
        <v>24</v>
      </c>
      <c r="M6338" t="s">
        <v>27</v>
      </c>
      <c r="N6338">
        <v>6</v>
      </c>
      <c r="O6338">
        <v>1038</v>
      </c>
      <c r="P6338">
        <v>589.21</v>
      </c>
      <c r="Q6338">
        <v>15.91</v>
      </c>
    </row>
    <row r="6339" spans="2:17" hidden="1">
      <c r="B6339">
        <v>2017</v>
      </c>
      <c r="C6339">
        <v>7</v>
      </c>
      <c r="D6339" t="s">
        <v>16</v>
      </c>
      <c r="E6339" t="s">
        <v>17</v>
      </c>
      <c r="F6339" t="s">
        <v>94</v>
      </c>
      <c r="G6339" t="s">
        <v>95</v>
      </c>
      <c r="H6339" t="s">
        <v>30</v>
      </c>
      <c r="I6339" t="s">
        <v>21</v>
      </c>
      <c r="J6339" t="s">
        <v>31</v>
      </c>
      <c r="K6339" t="s">
        <v>96</v>
      </c>
      <c r="L6339" t="s">
        <v>24</v>
      </c>
      <c r="M6339" t="s">
        <v>25</v>
      </c>
      <c r="N6339">
        <v>807</v>
      </c>
      <c r="O6339">
        <v>8111</v>
      </c>
      <c r="P6339">
        <v>7264.49</v>
      </c>
      <c r="Q6339">
        <v>-2220.48</v>
      </c>
    </row>
    <row r="6340" spans="2:17" hidden="1">
      <c r="B6340">
        <v>2017</v>
      </c>
      <c r="C6340">
        <v>7</v>
      </c>
      <c r="D6340" t="s">
        <v>16</v>
      </c>
      <c r="E6340" t="s">
        <v>17</v>
      </c>
      <c r="F6340" t="s">
        <v>94</v>
      </c>
      <c r="G6340" t="s">
        <v>95</v>
      </c>
      <c r="H6340" t="s">
        <v>30</v>
      </c>
      <c r="I6340" t="s">
        <v>21</v>
      </c>
      <c r="J6340" t="s">
        <v>31</v>
      </c>
      <c r="K6340" t="s">
        <v>96</v>
      </c>
      <c r="L6340" t="s">
        <v>24</v>
      </c>
      <c r="M6340" t="s">
        <v>26</v>
      </c>
      <c r="N6340">
        <v>605</v>
      </c>
      <c r="O6340">
        <v>34447</v>
      </c>
      <c r="P6340">
        <v>20973.72</v>
      </c>
      <c r="Q6340">
        <v>-4967.05</v>
      </c>
    </row>
    <row r="6341" spans="2:17" hidden="1">
      <c r="B6341">
        <v>2017</v>
      </c>
      <c r="C6341">
        <v>7</v>
      </c>
      <c r="D6341" t="s">
        <v>16</v>
      </c>
      <c r="E6341" t="s">
        <v>17</v>
      </c>
      <c r="F6341" t="s">
        <v>94</v>
      </c>
      <c r="G6341" t="s">
        <v>95</v>
      </c>
      <c r="H6341" t="s">
        <v>30</v>
      </c>
      <c r="I6341" t="s">
        <v>21</v>
      </c>
      <c r="J6341" t="s">
        <v>31</v>
      </c>
      <c r="K6341" t="s">
        <v>96</v>
      </c>
      <c r="L6341" t="s">
        <v>24</v>
      </c>
      <c r="M6341" t="s">
        <v>27</v>
      </c>
      <c r="N6341">
        <v>89</v>
      </c>
      <c r="O6341">
        <v>15440</v>
      </c>
      <c r="P6341">
        <v>8763.2900000000009</v>
      </c>
      <c r="Q6341">
        <v>236.54</v>
      </c>
    </row>
    <row r="6342" spans="2:17" hidden="1">
      <c r="B6342">
        <v>2017</v>
      </c>
      <c r="C6342">
        <v>7</v>
      </c>
      <c r="D6342" t="s">
        <v>16</v>
      </c>
      <c r="E6342" t="s">
        <v>17</v>
      </c>
      <c r="F6342" t="s">
        <v>97</v>
      </c>
      <c r="G6342" t="s">
        <v>98</v>
      </c>
      <c r="H6342" t="s">
        <v>30</v>
      </c>
      <c r="I6342" t="s">
        <v>21</v>
      </c>
      <c r="J6342" t="s">
        <v>31</v>
      </c>
      <c r="K6342" t="s">
        <v>99</v>
      </c>
      <c r="L6342" t="s">
        <v>24</v>
      </c>
      <c r="M6342" t="s">
        <v>25</v>
      </c>
      <c r="N6342">
        <v>409</v>
      </c>
      <c r="O6342">
        <v>2666</v>
      </c>
      <c r="P6342">
        <v>2890.9</v>
      </c>
      <c r="Q6342">
        <v>-729.48</v>
      </c>
    </row>
    <row r="6343" spans="2:17" hidden="1">
      <c r="B6343">
        <v>2017</v>
      </c>
      <c r="C6343">
        <v>7</v>
      </c>
      <c r="D6343" t="s">
        <v>16</v>
      </c>
      <c r="E6343" t="s">
        <v>17</v>
      </c>
      <c r="F6343" t="s">
        <v>97</v>
      </c>
      <c r="G6343" t="s">
        <v>98</v>
      </c>
      <c r="H6343" t="s">
        <v>30</v>
      </c>
      <c r="I6343" t="s">
        <v>21</v>
      </c>
      <c r="J6343" t="s">
        <v>31</v>
      </c>
      <c r="K6343" t="s">
        <v>99</v>
      </c>
      <c r="L6343" t="s">
        <v>24</v>
      </c>
      <c r="M6343" t="s">
        <v>26</v>
      </c>
      <c r="N6343">
        <v>87</v>
      </c>
      <c r="O6343">
        <v>4207</v>
      </c>
      <c r="P6343">
        <v>2607.4299999999998</v>
      </c>
      <c r="Q6343">
        <v>-714.27</v>
      </c>
    </row>
    <row r="6344" spans="2:17" hidden="1">
      <c r="B6344">
        <v>2017</v>
      </c>
      <c r="C6344">
        <v>7</v>
      </c>
      <c r="D6344" t="s">
        <v>16</v>
      </c>
      <c r="E6344" t="s">
        <v>17</v>
      </c>
      <c r="F6344" t="s">
        <v>97</v>
      </c>
      <c r="G6344" t="s">
        <v>98</v>
      </c>
      <c r="H6344" t="s">
        <v>30</v>
      </c>
      <c r="I6344" t="s">
        <v>21</v>
      </c>
      <c r="J6344" t="s">
        <v>31</v>
      </c>
      <c r="K6344" t="s">
        <v>99</v>
      </c>
      <c r="L6344" t="s">
        <v>24</v>
      </c>
      <c r="M6344" t="s">
        <v>27</v>
      </c>
      <c r="N6344">
        <v>5</v>
      </c>
      <c r="O6344">
        <v>837</v>
      </c>
      <c r="P6344">
        <v>475.67</v>
      </c>
      <c r="Q6344">
        <v>12.82</v>
      </c>
    </row>
    <row r="6345" spans="2:17" hidden="1">
      <c r="B6345">
        <v>2017</v>
      </c>
      <c r="C6345">
        <v>7</v>
      </c>
      <c r="D6345" t="s">
        <v>16</v>
      </c>
      <c r="E6345" t="s">
        <v>17</v>
      </c>
      <c r="F6345" t="s">
        <v>100</v>
      </c>
      <c r="G6345" t="s">
        <v>101</v>
      </c>
      <c r="H6345" t="s">
        <v>30</v>
      </c>
      <c r="I6345" t="s">
        <v>21</v>
      </c>
      <c r="J6345" t="s">
        <v>31</v>
      </c>
      <c r="K6345" t="s">
        <v>59</v>
      </c>
      <c r="L6345" t="s">
        <v>24</v>
      </c>
      <c r="M6345" t="s">
        <v>25</v>
      </c>
      <c r="N6345">
        <v>1722</v>
      </c>
      <c r="O6345">
        <v>8906</v>
      </c>
      <c r="P6345">
        <v>10904.6</v>
      </c>
      <c r="Q6345">
        <v>-2436.4699999999998</v>
      </c>
    </row>
    <row r="6346" spans="2:17" hidden="1">
      <c r="B6346">
        <v>2017</v>
      </c>
      <c r="C6346">
        <v>7</v>
      </c>
      <c r="D6346" t="s">
        <v>16</v>
      </c>
      <c r="E6346" t="s">
        <v>17</v>
      </c>
      <c r="F6346" t="s">
        <v>100</v>
      </c>
      <c r="G6346" t="s">
        <v>101</v>
      </c>
      <c r="H6346" t="s">
        <v>30</v>
      </c>
      <c r="I6346" t="s">
        <v>21</v>
      </c>
      <c r="J6346" t="s">
        <v>31</v>
      </c>
      <c r="K6346" t="s">
        <v>59</v>
      </c>
      <c r="L6346" t="s">
        <v>24</v>
      </c>
      <c r="M6346" t="s">
        <v>26</v>
      </c>
      <c r="N6346">
        <v>357</v>
      </c>
      <c r="O6346">
        <v>18761</v>
      </c>
      <c r="P6346">
        <v>11519.81</v>
      </c>
      <c r="Q6346">
        <v>-2930.97</v>
      </c>
    </row>
    <row r="6347" spans="2:17" hidden="1">
      <c r="B6347">
        <v>2017</v>
      </c>
      <c r="C6347">
        <v>7</v>
      </c>
      <c r="D6347" t="s">
        <v>16</v>
      </c>
      <c r="E6347" t="s">
        <v>17</v>
      </c>
      <c r="F6347" t="s">
        <v>100</v>
      </c>
      <c r="G6347" t="s">
        <v>101</v>
      </c>
      <c r="H6347" t="s">
        <v>30</v>
      </c>
      <c r="I6347" t="s">
        <v>21</v>
      </c>
      <c r="J6347" t="s">
        <v>31</v>
      </c>
      <c r="K6347" t="s">
        <v>59</v>
      </c>
      <c r="L6347" t="s">
        <v>24</v>
      </c>
      <c r="M6347" t="s">
        <v>27</v>
      </c>
      <c r="N6347">
        <v>73</v>
      </c>
      <c r="O6347">
        <v>11862</v>
      </c>
      <c r="P6347">
        <v>6748.9</v>
      </c>
      <c r="Q6347">
        <v>182.09</v>
      </c>
    </row>
    <row r="6348" spans="2:17" hidden="1">
      <c r="B6348">
        <v>2017</v>
      </c>
      <c r="C6348">
        <v>7</v>
      </c>
      <c r="D6348" t="s">
        <v>16</v>
      </c>
      <c r="E6348" t="s">
        <v>17</v>
      </c>
      <c r="F6348" t="s">
        <v>102</v>
      </c>
      <c r="G6348" t="s">
        <v>103</v>
      </c>
      <c r="H6348" t="s">
        <v>30</v>
      </c>
      <c r="I6348" t="s">
        <v>21</v>
      </c>
      <c r="J6348" t="s">
        <v>22</v>
      </c>
      <c r="K6348" t="s">
        <v>104</v>
      </c>
      <c r="L6348" t="s">
        <v>24</v>
      </c>
      <c r="M6348" t="s">
        <v>25</v>
      </c>
      <c r="N6348">
        <v>429</v>
      </c>
      <c r="O6348">
        <v>3457.67</v>
      </c>
      <c r="P6348">
        <v>3394.22</v>
      </c>
      <c r="Q6348">
        <v>-1466.63</v>
      </c>
    </row>
    <row r="6349" spans="2:17" hidden="1">
      <c r="B6349">
        <v>2017</v>
      </c>
      <c r="C6349">
        <v>7</v>
      </c>
      <c r="D6349" t="s">
        <v>16</v>
      </c>
      <c r="E6349" t="s">
        <v>17</v>
      </c>
      <c r="F6349" t="s">
        <v>102</v>
      </c>
      <c r="G6349" t="s">
        <v>103</v>
      </c>
      <c r="H6349" t="s">
        <v>30</v>
      </c>
      <c r="I6349" t="s">
        <v>21</v>
      </c>
      <c r="J6349" t="s">
        <v>22</v>
      </c>
      <c r="K6349" t="s">
        <v>104</v>
      </c>
      <c r="L6349" t="s">
        <v>24</v>
      </c>
      <c r="M6349" t="s">
        <v>26</v>
      </c>
      <c r="N6349">
        <v>59</v>
      </c>
      <c r="O6349">
        <v>2655.29</v>
      </c>
      <c r="P6349">
        <v>1660</v>
      </c>
      <c r="Q6349">
        <v>-750.48</v>
      </c>
    </row>
    <row r="6350" spans="2:17" hidden="1">
      <c r="B6350">
        <v>2017</v>
      </c>
      <c r="C6350">
        <v>7</v>
      </c>
      <c r="D6350" t="s">
        <v>16</v>
      </c>
      <c r="E6350" t="s">
        <v>17</v>
      </c>
      <c r="F6350" t="s">
        <v>105</v>
      </c>
      <c r="G6350" t="s">
        <v>106</v>
      </c>
      <c r="H6350" t="s">
        <v>30</v>
      </c>
      <c r="I6350" t="s">
        <v>21</v>
      </c>
      <c r="J6350" t="s">
        <v>31</v>
      </c>
      <c r="K6350" t="s">
        <v>59</v>
      </c>
      <c r="L6350" t="s">
        <v>24</v>
      </c>
      <c r="M6350" t="s">
        <v>25</v>
      </c>
      <c r="N6350">
        <v>202</v>
      </c>
      <c r="O6350">
        <v>898</v>
      </c>
      <c r="P6350">
        <v>1198.8</v>
      </c>
      <c r="Q6350">
        <v>-245.67</v>
      </c>
    </row>
    <row r="6351" spans="2:17" hidden="1">
      <c r="B6351">
        <v>2017</v>
      </c>
      <c r="C6351">
        <v>7</v>
      </c>
      <c r="D6351" t="s">
        <v>16</v>
      </c>
      <c r="E6351" t="s">
        <v>17</v>
      </c>
      <c r="F6351" t="s">
        <v>105</v>
      </c>
      <c r="G6351" t="s">
        <v>106</v>
      </c>
      <c r="H6351" t="s">
        <v>30</v>
      </c>
      <c r="I6351" t="s">
        <v>21</v>
      </c>
      <c r="J6351" t="s">
        <v>31</v>
      </c>
      <c r="K6351" t="s">
        <v>59</v>
      </c>
      <c r="L6351" t="s">
        <v>24</v>
      </c>
      <c r="M6351" t="s">
        <v>26</v>
      </c>
      <c r="N6351">
        <v>29</v>
      </c>
      <c r="O6351">
        <v>1606</v>
      </c>
      <c r="P6351">
        <v>980.65</v>
      </c>
      <c r="Q6351">
        <v>-238.09</v>
      </c>
    </row>
    <row r="6352" spans="2:17" hidden="1">
      <c r="B6352">
        <v>2017</v>
      </c>
      <c r="C6352">
        <v>7</v>
      </c>
      <c r="D6352" t="s">
        <v>16</v>
      </c>
      <c r="E6352" t="s">
        <v>17</v>
      </c>
      <c r="F6352" t="s">
        <v>105</v>
      </c>
      <c r="G6352" t="s">
        <v>106</v>
      </c>
      <c r="H6352" t="s">
        <v>30</v>
      </c>
      <c r="I6352" t="s">
        <v>21</v>
      </c>
      <c r="J6352" t="s">
        <v>31</v>
      </c>
      <c r="K6352" t="s">
        <v>59</v>
      </c>
      <c r="L6352" t="s">
        <v>24</v>
      </c>
      <c r="M6352" t="s">
        <v>27</v>
      </c>
      <c r="N6352">
        <v>6</v>
      </c>
      <c r="O6352">
        <v>2004</v>
      </c>
      <c r="P6352">
        <v>1118</v>
      </c>
      <c r="Q6352">
        <v>30.16</v>
      </c>
    </row>
    <row r="6353" spans="2:17" hidden="1">
      <c r="B6353">
        <v>2017</v>
      </c>
      <c r="C6353">
        <v>7</v>
      </c>
      <c r="D6353" t="s">
        <v>16</v>
      </c>
      <c r="E6353" t="s">
        <v>17</v>
      </c>
      <c r="F6353" t="s">
        <v>107</v>
      </c>
      <c r="G6353" t="s">
        <v>108</v>
      </c>
      <c r="H6353" t="s">
        <v>30</v>
      </c>
      <c r="I6353" t="s">
        <v>21</v>
      </c>
      <c r="J6353" t="s">
        <v>31</v>
      </c>
      <c r="K6353" t="s">
        <v>59</v>
      </c>
      <c r="L6353" t="s">
        <v>24</v>
      </c>
      <c r="M6353" t="s">
        <v>25</v>
      </c>
      <c r="N6353">
        <v>188</v>
      </c>
      <c r="O6353">
        <v>1935</v>
      </c>
      <c r="P6353">
        <v>1717.17</v>
      </c>
      <c r="Q6353">
        <v>-529.67999999999995</v>
      </c>
    </row>
    <row r="6354" spans="2:17" hidden="1">
      <c r="B6354">
        <v>2017</v>
      </c>
      <c r="C6354">
        <v>7</v>
      </c>
      <c r="D6354" t="s">
        <v>16</v>
      </c>
      <c r="E6354" t="s">
        <v>17</v>
      </c>
      <c r="F6354" t="s">
        <v>107</v>
      </c>
      <c r="G6354" t="s">
        <v>108</v>
      </c>
      <c r="H6354" t="s">
        <v>30</v>
      </c>
      <c r="I6354" t="s">
        <v>21</v>
      </c>
      <c r="J6354" t="s">
        <v>31</v>
      </c>
      <c r="K6354" t="s">
        <v>59</v>
      </c>
      <c r="L6354" t="s">
        <v>24</v>
      </c>
      <c r="M6354" t="s">
        <v>26</v>
      </c>
      <c r="N6354">
        <v>152</v>
      </c>
      <c r="O6354">
        <v>8848</v>
      </c>
      <c r="P6354">
        <v>5375.36</v>
      </c>
      <c r="Q6354">
        <v>-1247.92</v>
      </c>
    </row>
    <row r="6355" spans="2:17" hidden="1">
      <c r="B6355">
        <v>2017</v>
      </c>
      <c r="C6355">
        <v>7</v>
      </c>
      <c r="D6355" t="s">
        <v>16</v>
      </c>
      <c r="E6355" t="s">
        <v>17</v>
      </c>
      <c r="F6355" t="s">
        <v>107</v>
      </c>
      <c r="G6355" t="s">
        <v>108</v>
      </c>
      <c r="H6355" t="s">
        <v>30</v>
      </c>
      <c r="I6355" t="s">
        <v>21</v>
      </c>
      <c r="J6355" t="s">
        <v>31</v>
      </c>
      <c r="K6355" t="s">
        <v>59</v>
      </c>
      <c r="L6355" t="s">
        <v>24</v>
      </c>
      <c r="M6355" t="s">
        <v>27</v>
      </c>
      <c r="N6355">
        <v>33</v>
      </c>
      <c r="O6355">
        <v>5801</v>
      </c>
      <c r="P6355">
        <v>3290.98</v>
      </c>
      <c r="Q6355">
        <v>88.82</v>
      </c>
    </row>
    <row r="6356" spans="2:17" hidden="1">
      <c r="B6356">
        <v>2017</v>
      </c>
      <c r="C6356">
        <v>7</v>
      </c>
      <c r="D6356" t="s">
        <v>16</v>
      </c>
      <c r="E6356" t="s">
        <v>17</v>
      </c>
      <c r="F6356" t="s">
        <v>109</v>
      </c>
      <c r="G6356" t="s">
        <v>110</v>
      </c>
      <c r="H6356" t="s">
        <v>30</v>
      </c>
      <c r="I6356" t="s">
        <v>21</v>
      </c>
      <c r="J6356" t="s">
        <v>31</v>
      </c>
      <c r="K6356" t="s">
        <v>59</v>
      </c>
      <c r="L6356" t="s">
        <v>24</v>
      </c>
      <c r="M6356" t="s">
        <v>25</v>
      </c>
      <c r="N6356">
        <v>217</v>
      </c>
      <c r="O6356">
        <v>2308</v>
      </c>
      <c r="P6356">
        <v>2022.9</v>
      </c>
      <c r="Q6356">
        <v>-631.66999999999996</v>
      </c>
    </row>
    <row r="6357" spans="2:17" hidden="1">
      <c r="B6357">
        <v>2017</v>
      </c>
      <c r="C6357">
        <v>7</v>
      </c>
      <c r="D6357" t="s">
        <v>16</v>
      </c>
      <c r="E6357" t="s">
        <v>17</v>
      </c>
      <c r="F6357" t="s">
        <v>109</v>
      </c>
      <c r="G6357" t="s">
        <v>110</v>
      </c>
      <c r="H6357" t="s">
        <v>30</v>
      </c>
      <c r="I6357" t="s">
        <v>21</v>
      </c>
      <c r="J6357" t="s">
        <v>31</v>
      </c>
      <c r="K6357" t="s">
        <v>59</v>
      </c>
      <c r="L6357" t="s">
        <v>24</v>
      </c>
      <c r="M6357" t="s">
        <v>26</v>
      </c>
      <c r="N6357">
        <v>249</v>
      </c>
      <c r="O6357">
        <v>14087</v>
      </c>
      <c r="P6357">
        <v>8582.77</v>
      </c>
      <c r="Q6357">
        <v>-2044.29</v>
      </c>
    </row>
    <row r="6358" spans="2:17" hidden="1">
      <c r="B6358">
        <v>2017</v>
      </c>
      <c r="C6358">
        <v>7</v>
      </c>
      <c r="D6358" t="s">
        <v>16</v>
      </c>
      <c r="E6358" t="s">
        <v>17</v>
      </c>
      <c r="F6358" t="s">
        <v>109</v>
      </c>
      <c r="G6358" t="s">
        <v>110</v>
      </c>
      <c r="H6358" t="s">
        <v>30</v>
      </c>
      <c r="I6358" t="s">
        <v>21</v>
      </c>
      <c r="J6358" t="s">
        <v>31</v>
      </c>
      <c r="K6358" t="s">
        <v>59</v>
      </c>
      <c r="L6358" t="s">
        <v>24</v>
      </c>
      <c r="M6358" t="s">
        <v>27</v>
      </c>
      <c r="N6358">
        <v>39</v>
      </c>
      <c r="O6358">
        <v>11076</v>
      </c>
      <c r="P6358">
        <v>6199.48</v>
      </c>
      <c r="Q6358">
        <v>167.32</v>
      </c>
    </row>
    <row r="6359" spans="2:17" hidden="1">
      <c r="B6359">
        <v>2017</v>
      </c>
      <c r="C6359">
        <v>7</v>
      </c>
      <c r="D6359" t="s">
        <v>16</v>
      </c>
      <c r="E6359" t="s">
        <v>17</v>
      </c>
      <c r="F6359" t="s">
        <v>111</v>
      </c>
      <c r="G6359" t="s">
        <v>112</v>
      </c>
      <c r="H6359" t="s">
        <v>30</v>
      </c>
      <c r="I6359" t="s">
        <v>21</v>
      </c>
      <c r="J6359" t="s">
        <v>31</v>
      </c>
      <c r="K6359" t="s">
        <v>86</v>
      </c>
      <c r="L6359" t="s">
        <v>24</v>
      </c>
      <c r="M6359" t="s">
        <v>25</v>
      </c>
      <c r="N6359">
        <v>2914</v>
      </c>
      <c r="O6359">
        <v>30910</v>
      </c>
      <c r="P6359">
        <v>27123.91</v>
      </c>
      <c r="Q6359">
        <v>-8462.6</v>
      </c>
    </row>
    <row r="6360" spans="2:17" hidden="1">
      <c r="B6360">
        <v>2017</v>
      </c>
      <c r="C6360">
        <v>7</v>
      </c>
      <c r="D6360" t="s">
        <v>16</v>
      </c>
      <c r="E6360" t="s">
        <v>17</v>
      </c>
      <c r="F6360" t="s">
        <v>111</v>
      </c>
      <c r="G6360" t="s">
        <v>112</v>
      </c>
      <c r="H6360" t="s">
        <v>30</v>
      </c>
      <c r="I6360" t="s">
        <v>21</v>
      </c>
      <c r="J6360" t="s">
        <v>31</v>
      </c>
      <c r="K6360" t="s">
        <v>86</v>
      </c>
      <c r="L6360" t="s">
        <v>24</v>
      </c>
      <c r="M6360" t="s">
        <v>26</v>
      </c>
      <c r="N6360">
        <v>1273</v>
      </c>
      <c r="O6360">
        <v>67641</v>
      </c>
      <c r="P6360">
        <v>41481.199999999997</v>
      </c>
      <c r="Q6360">
        <v>-10451.33</v>
      </c>
    </row>
    <row r="6361" spans="2:17" hidden="1">
      <c r="B6361">
        <v>2017</v>
      </c>
      <c r="C6361">
        <v>7</v>
      </c>
      <c r="D6361" t="s">
        <v>16</v>
      </c>
      <c r="E6361" t="s">
        <v>17</v>
      </c>
      <c r="F6361" t="s">
        <v>111</v>
      </c>
      <c r="G6361" t="s">
        <v>112</v>
      </c>
      <c r="H6361" t="s">
        <v>30</v>
      </c>
      <c r="I6361" t="s">
        <v>21</v>
      </c>
      <c r="J6361" t="s">
        <v>31</v>
      </c>
      <c r="K6361" t="s">
        <v>86</v>
      </c>
      <c r="L6361" t="s">
        <v>24</v>
      </c>
      <c r="M6361" t="s">
        <v>27</v>
      </c>
      <c r="N6361">
        <v>187</v>
      </c>
      <c r="O6361">
        <v>32549</v>
      </c>
      <c r="P6361">
        <v>18471.89</v>
      </c>
      <c r="Q6361">
        <v>498.51</v>
      </c>
    </row>
    <row r="6362" spans="2:17" hidden="1">
      <c r="B6362">
        <v>2017</v>
      </c>
      <c r="C6362">
        <v>7</v>
      </c>
      <c r="D6362" t="s">
        <v>16</v>
      </c>
      <c r="E6362" t="s">
        <v>17</v>
      </c>
      <c r="F6362" t="s">
        <v>113</v>
      </c>
      <c r="G6362" t="s">
        <v>114</v>
      </c>
      <c r="H6362" t="s">
        <v>30</v>
      </c>
      <c r="I6362" t="s">
        <v>21</v>
      </c>
      <c r="J6362" t="s">
        <v>31</v>
      </c>
      <c r="K6362" t="s">
        <v>50</v>
      </c>
      <c r="L6362" t="s">
        <v>24</v>
      </c>
      <c r="M6362" t="s">
        <v>25</v>
      </c>
      <c r="N6362">
        <v>188</v>
      </c>
      <c r="O6362">
        <v>1136</v>
      </c>
      <c r="P6362">
        <v>1279.99</v>
      </c>
      <c r="Q6362">
        <v>-310.95</v>
      </c>
    </row>
    <row r="6363" spans="2:17" hidden="1">
      <c r="B6363">
        <v>2017</v>
      </c>
      <c r="C6363">
        <v>7</v>
      </c>
      <c r="D6363" t="s">
        <v>16</v>
      </c>
      <c r="E6363" t="s">
        <v>17</v>
      </c>
      <c r="F6363" t="s">
        <v>113</v>
      </c>
      <c r="G6363" t="s">
        <v>114</v>
      </c>
      <c r="H6363" t="s">
        <v>30</v>
      </c>
      <c r="I6363" t="s">
        <v>21</v>
      </c>
      <c r="J6363" t="s">
        <v>31</v>
      </c>
      <c r="K6363" t="s">
        <v>50</v>
      </c>
      <c r="L6363" t="s">
        <v>24</v>
      </c>
      <c r="M6363" t="s">
        <v>26</v>
      </c>
      <c r="N6363">
        <v>62</v>
      </c>
      <c r="O6363">
        <v>3184</v>
      </c>
      <c r="P6363">
        <v>1959.9</v>
      </c>
      <c r="Q6363">
        <v>-509.02</v>
      </c>
    </row>
    <row r="6364" spans="2:17" hidden="1">
      <c r="B6364">
        <v>2017</v>
      </c>
      <c r="C6364">
        <v>7</v>
      </c>
      <c r="D6364" t="s">
        <v>16</v>
      </c>
      <c r="E6364" t="s">
        <v>17</v>
      </c>
      <c r="F6364" t="s">
        <v>113</v>
      </c>
      <c r="G6364" t="s">
        <v>114</v>
      </c>
      <c r="H6364" t="s">
        <v>30</v>
      </c>
      <c r="I6364" t="s">
        <v>21</v>
      </c>
      <c r="J6364" t="s">
        <v>31</v>
      </c>
      <c r="K6364" t="s">
        <v>50</v>
      </c>
      <c r="L6364" t="s">
        <v>24</v>
      </c>
      <c r="M6364" t="s">
        <v>27</v>
      </c>
      <c r="N6364">
        <v>2</v>
      </c>
      <c r="O6364">
        <v>467</v>
      </c>
      <c r="P6364">
        <v>262.64</v>
      </c>
      <c r="Q6364">
        <v>7.09</v>
      </c>
    </row>
    <row r="6365" spans="2:17" hidden="1">
      <c r="B6365">
        <v>2017</v>
      </c>
      <c r="C6365">
        <v>7</v>
      </c>
      <c r="D6365" t="s">
        <v>16</v>
      </c>
      <c r="E6365" t="s">
        <v>17</v>
      </c>
      <c r="F6365" t="s">
        <v>115</v>
      </c>
      <c r="G6365" t="s">
        <v>116</v>
      </c>
      <c r="H6365" t="s">
        <v>30</v>
      </c>
      <c r="I6365" t="s">
        <v>21</v>
      </c>
      <c r="J6365" t="s">
        <v>31</v>
      </c>
      <c r="K6365" t="s">
        <v>96</v>
      </c>
      <c r="L6365" t="s">
        <v>24</v>
      </c>
      <c r="M6365" t="s">
        <v>25</v>
      </c>
      <c r="N6365">
        <v>878</v>
      </c>
      <c r="O6365">
        <v>5400</v>
      </c>
      <c r="P6365">
        <v>6028.83</v>
      </c>
      <c r="Q6365">
        <v>-1478.55</v>
      </c>
    </row>
    <row r="6366" spans="2:17" hidden="1">
      <c r="B6366">
        <v>2017</v>
      </c>
      <c r="C6366">
        <v>7</v>
      </c>
      <c r="D6366" t="s">
        <v>16</v>
      </c>
      <c r="E6366" t="s">
        <v>17</v>
      </c>
      <c r="F6366" t="s">
        <v>115</v>
      </c>
      <c r="G6366" t="s">
        <v>116</v>
      </c>
      <c r="H6366" t="s">
        <v>30</v>
      </c>
      <c r="I6366" t="s">
        <v>21</v>
      </c>
      <c r="J6366" t="s">
        <v>31</v>
      </c>
      <c r="K6366" t="s">
        <v>96</v>
      </c>
      <c r="L6366" t="s">
        <v>24</v>
      </c>
      <c r="M6366" t="s">
        <v>26</v>
      </c>
      <c r="N6366">
        <v>127</v>
      </c>
      <c r="O6366">
        <v>6329</v>
      </c>
      <c r="P6366">
        <v>3908.96</v>
      </c>
      <c r="Q6366">
        <v>-1042.67</v>
      </c>
    </row>
    <row r="6367" spans="2:17" hidden="1">
      <c r="B6367">
        <v>2017</v>
      </c>
      <c r="C6367">
        <v>7</v>
      </c>
      <c r="D6367" t="s">
        <v>16</v>
      </c>
      <c r="E6367" t="s">
        <v>17</v>
      </c>
      <c r="F6367" t="s">
        <v>115</v>
      </c>
      <c r="G6367" t="s">
        <v>116</v>
      </c>
      <c r="H6367" t="s">
        <v>30</v>
      </c>
      <c r="I6367" t="s">
        <v>21</v>
      </c>
      <c r="J6367" t="s">
        <v>31</v>
      </c>
      <c r="K6367" t="s">
        <v>96</v>
      </c>
      <c r="L6367" t="s">
        <v>24</v>
      </c>
      <c r="M6367" t="s">
        <v>27</v>
      </c>
      <c r="N6367">
        <v>10</v>
      </c>
      <c r="O6367">
        <v>1515</v>
      </c>
      <c r="P6367">
        <v>864.29</v>
      </c>
      <c r="Q6367">
        <v>23.32</v>
      </c>
    </row>
    <row r="6368" spans="2:17" hidden="1">
      <c r="B6368">
        <v>2017</v>
      </c>
      <c r="C6368">
        <v>7</v>
      </c>
      <c r="D6368" t="s">
        <v>117</v>
      </c>
      <c r="E6368" t="s">
        <v>118</v>
      </c>
      <c r="F6368" t="s">
        <v>119</v>
      </c>
      <c r="G6368" t="s">
        <v>120</v>
      </c>
      <c r="H6368" t="s">
        <v>121</v>
      </c>
      <c r="I6368" t="s">
        <v>1072</v>
      </c>
      <c r="J6368" t="s">
        <v>31</v>
      </c>
      <c r="K6368" t="s">
        <v>122</v>
      </c>
      <c r="L6368" t="s">
        <v>24</v>
      </c>
      <c r="M6368" t="s">
        <v>25</v>
      </c>
      <c r="N6368">
        <v>3298</v>
      </c>
      <c r="O6368">
        <v>38635.599999999999</v>
      </c>
      <c r="P6368">
        <v>26219.87</v>
      </c>
      <c r="Q6368">
        <v>-5285.12</v>
      </c>
    </row>
    <row r="6369" spans="2:17" hidden="1">
      <c r="B6369">
        <v>2017</v>
      </c>
      <c r="C6369">
        <v>7</v>
      </c>
      <c r="D6369" t="s">
        <v>117</v>
      </c>
      <c r="E6369" t="s">
        <v>118</v>
      </c>
      <c r="F6369" t="s">
        <v>119</v>
      </c>
      <c r="G6369" t="s">
        <v>120</v>
      </c>
      <c r="H6369" t="s">
        <v>121</v>
      </c>
      <c r="I6369" t="s">
        <v>1072</v>
      </c>
      <c r="J6369" t="s">
        <v>31</v>
      </c>
      <c r="K6369" t="s">
        <v>122</v>
      </c>
      <c r="L6369" t="s">
        <v>24</v>
      </c>
      <c r="M6369" t="s">
        <v>26</v>
      </c>
      <c r="N6369">
        <v>2524</v>
      </c>
      <c r="O6369">
        <v>140823.5</v>
      </c>
      <c r="P6369">
        <v>74658.080000000002</v>
      </c>
      <c r="Q6369">
        <v>-10348.82</v>
      </c>
    </row>
    <row r="6370" spans="2:17" hidden="1">
      <c r="B6370">
        <v>2017</v>
      </c>
      <c r="C6370">
        <v>7</v>
      </c>
      <c r="D6370" t="s">
        <v>117</v>
      </c>
      <c r="E6370" t="s">
        <v>118</v>
      </c>
      <c r="F6370" t="s">
        <v>119</v>
      </c>
      <c r="G6370" t="s">
        <v>120</v>
      </c>
      <c r="H6370" t="s">
        <v>121</v>
      </c>
      <c r="I6370" t="s">
        <v>1072</v>
      </c>
      <c r="J6370" t="s">
        <v>31</v>
      </c>
      <c r="K6370" t="s">
        <v>122</v>
      </c>
      <c r="L6370" t="s">
        <v>24</v>
      </c>
      <c r="M6370" t="s">
        <v>27</v>
      </c>
      <c r="N6370">
        <v>621</v>
      </c>
      <c r="O6370">
        <v>125275</v>
      </c>
      <c r="P6370">
        <v>72429.320000000007</v>
      </c>
      <c r="Q6370">
        <v>1903.81</v>
      </c>
    </row>
    <row r="6371" spans="2:17" hidden="1">
      <c r="B6371">
        <v>2017</v>
      </c>
      <c r="C6371">
        <v>7</v>
      </c>
      <c r="D6371" t="s">
        <v>117</v>
      </c>
      <c r="E6371" t="s">
        <v>118</v>
      </c>
      <c r="F6371" t="s">
        <v>123</v>
      </c>
      <c r="G6371" t="s">
        <v>124</v>
      </c>
      <c r="H6371" t="s">
        <v>121</v>
      </c>
      <c r="I6371" t="s">
        <v>1072</v>
      </c>
      <c r="J6371" t="s">
        <v>22</v>
      </c>
      <c r="K6371" t="s">
        <v>125</v>
      </c>
      <c r="L6371" t="s">
        <v>24</v>
      </c>
      <c r="M6371" t="s">
        <v>25</v>
      </c>
      <c r="N6371">
        <v>691</v>
      </c>
      <c r="O6371">
        <v>6475</v>
      </c>
      <c r="P6371">
        <v>3906.81</v>
      </c>
      <c r="Q6371">
        <v>-1736.96</v>
      </c>
    </row>
    <row r="6372" spans="2:17" hidden="1">
      <c r="B6372">
        <v>2017</v>
      </c>
      <c r="C6372">
        <v>7</v>
      </c>
      <c r="D6372" t="s">
        <v>117</v>
      </c>
      <c r="E6372" t="s">
        <v>118</v>
      </c>
      <c r="F6372" t="s">
        <v>123</v>
      </c>
      <c r="G6372" t="s">
        <v>124</v>
      </c>
      <c r="H6372" t="s">
        <v>121</v>
      </c>
      <c r="I6372" t="s">
        <v>1072</v>
      </c>
      <c r="J6372" t="s">
        <v>22</v>
      </c>
      <c r="K6372" t="s">
        <v>125</v>
      </c>
      <c r="L6372" t="s">
        <v>24</v>
      </c>
      <c r="M6372" t="s">
        <v>26</v>
      </c>
      <c r="N6372">
        <v>227</v>
      </c>
      <c r="O6372">
        <v>11709</v>
      </c>
      <c r="P6372">
        <v>5168.42</v>
      </c>
      <c r="Q6372">
        <v>-1827.55</v>
      </c>
    </row>
    <row r="6373" spans="2:17" hidden="1">
      <c r="B6373">
        <v>2017</v>
      </c>
      <c r="C6373">
        <v>7</v>
      </c>
      <c r="D6373" t="s">
        <v>117</v>
      </c>
      <c r="E6373" t="s">
        <v>118</v>
      </c>
      <c r="F6373" t="s">
        <v>123</v>
      </c>
      <c r="G6373" t="s">
        <v>124</v>
      </c>
      <c r="H6373" t="s">
        <v>121</v>
      </c>
      <c r="I6373" t="s">
        <v>1072</v>
      </c>
      <c r="J6373" t="s">
        <v>22</v>
      </c>
      <c r="K6373" t="s">
        <v>125</v>
      </c>
      <c r="L6373" t="s">
        <v>24</v>
      </c>
      <c r="M6373" t="s">
        <v>27</v>
      </c>
      <c r="N6373">
        <v>26</v>
      </c>
      <c r="O6373">
        <v>6092</v>
      </c>
      <c r="P6373">
        <v>3350</v>
      </c>
      <c r="Q6373">
        <v>0</v>
      </c>
    </row>
    <row r="6374" spans="2:17" hidden="1">
      <c r="B6374">
        <v>2017</v>
      </c>
      <c r="C6374">
        <v>7</v>
      </c>
      <c r="D6374" t="s">
        <v>117</v>
      </c>
      <c r="E6374" t="s">
        <v>118</v>
      </c>
      <c r="F6374" t="s">
        <v>126</v>
      </c>
      <c r="G6374" t="s">
        <v>127</v>
      </c>
      <c r="H6374" t="s">
        <v>30</v>
      </c>
      <c r="I6374" t="s">
        <v>21</v>
      </c>
      <c r="J6374" t="s">
        <v>31</v>
      </c>
      <c r="K6374" t="s">
        <v>128</v>
      </c>
      <c r="L6374" t="s">
        <v>24</v>
      </c>
      <c r="M6374" t="s">
        <v>25</v>
      </c>
      <c r="N6374">
        <v>959</v>
      </c>
      <c r="O6374">
        <v>6729.8</v>
      </c>
      <c r="P6374">
        <v>5198.2700000000004</v>
      </c>
      <c r="Q6374">
        <v>-1842.03</v>
      </c>
    </row>
    <row r="6375" spans="2:17" hidden="1">
      <c r="B6375">
        <v>2017</v>
      </c>
      <c r="C6375">
        <v>7</v>
      </c>
      <c r="D6375" t="s">
        <v>117</v>
      </c>
      <c r="E6375" t="s">
        <v>118</v>
      </c>
      <c r="F6375" t="s">
        <v>126</v>
      </c>
      <c r="G6375" t="s">
        <v>127</v>
      </c>
      <c r="H6375" t="s">
        <v>30</v>
      </c>
      <c r="I6375" t="s">
        <v>21</v>
      </c>
      <c r="J6375" t="s">
        <v>31</v>
      </c>
      <c r="K6375" t="s">
        <v>128</v>
      </c>
      <c r="L6375" t="s">
        <v>24</v>
      </c>
      <c r="M6375" t="s">
        <v>26</v>
      </c>
      <c r="N6375">
        <v>162</v>
      </c>
      <c r="O6375">
        <v>8180.3</v>
      </c>
      <c r="P6375">
        <v>3714.47</v>
      </c>
      <c r="Q6375">
        <v>-1330.04</v>
      </c>
    </row>
    <row r="6376" spans="2:17" hidden="1">
      <c r="B6376">
        <v>2017</v>
      </c>
      <c r="C6376">
        <v>7</v>
      </c>
      <c r="D6376" t="s">
        <v>117</v>
      </c>
      <c r="E6376" t="s">
        <v>118</v>
      </c>
      <c r="F6376" t="s">
        <v>126</v>
      </c>
      <c r="G6376" t="s">
        <v>127</v>
      </c>
      <c r="H6376" t="s">
        <v>30</v>
      </c>
      <c r="I6376" t="s">
        <v>21</v>
      </c>
      <c r="J6376" t="s">
        <v>31</v>
      </c>
      <c r="K6376" t="s">
        <v>128</v>
      </c>
      <c r="L6376" t="s">
        <v>24</v>
      </c>
      <c r="M6376" t="s">
        <v>27</v>
      </c>
      <c r="N6376">
        <v>23</v>
      </c>
      <c r="O6376">
        <v>4031.5</v>
      </c>
      <c r="P6376">
        <v>2349.08</v>
      </c>
      <c r="Q6376">
        <v>61.76</v>
      </c>
    </row>
    <row r="6377" spans="2:17" hidden="1">
      <c r="B6377">
        <v>2017</v>
      </c>
      <c r="C6377">
        <v>7</v>
      </c>
      <c r="D6377" t="s">
        <v>117</v>
      </c>
      <c r="E6377" t="s">
        <v>118</v>
      </c>
      <c r="F6377" t="s">
        <v>129</v>
      </c>
      <c r="G6377" t="s">
        <v>130</v>
      </c>
      <c r="H6377" t="s">
        <v>30</v>
      </c>
      <c r="I6377" t="s">
        <v>21</v>
      </c>
      <c r="J6377" t="s">
        <v>22</v>
      </c>
      <c r="K6377" t="s">
        <v>131</v>
      </c>
      <c r="L6377" t="s">
        <v>24</v>
      </c>
      <c r="M6377" t="s">
        <v>25</v>
      </c>
      <c r="N6377">
        <v>76</v>
      </c>
      <c r="O6377">
        <v>492</v>
      </c>
      <c r="P6377">
        <v>326.61</v>
      </c>
      <c r="Q6377">
        <v>-208.71</v>
      </c>
    </row>
    <row r="6378" spans="2:17" hidden="1">
      <c r="B6378">
        <v>2017</v>
      </c>
      <c r="C6378">
        <v>7</v>
      </c>
      <c r="D6378" t="s">
        <v>117</v>
      </c>
      <c r="E6378" t="s">
        <v>118</v>
      </c>
      <c r="F6378" t="s">
        <v>129</v>
      </c>
      <c r="G6378" t="s">
        <v>130</v>
      </c>
      <c r="H6378" t="s">
        <v>30</v>
      </c>
      <c r="I6378" t="s">
        <v>21</v>
      </c>
      <c r="J6378" t="s">
        <v>22</v>
      </c>
      <c r="K6378" t="s">
        <v>131</v>
      </c>
      <c r="L6378" t="s">
        <v>24</v>
      </c>
      <c r="M6378" t="s">
        <v>26</v>
      </c>
      <c r="N6378">
        <v>2</v>
      </c>
      <c r="O6378">
        <v>79</v>
      </c>
      <c r="P6378">
        <v>24.78</v>
      </c>
      <c r="Q6378">
        <v>-25.46</v>
      </c>
    </row>
    <row r="6379" spans="2:17" hidden="1">
      <c r="B6379">
        <v>2017</v>
      </c>
      <c r="C6379">
        <v>7</v>
      </c>
      <c r="D6379" t="s">
        <v>132</v>
      </c>
      <c r="E6379" t="s">
        <v>133</v>
      </c>
      <c r="F6379" t="s">
        <v>134</v>
      </c>
      <c r="G6379" t="s">
        <v>135</v>
      </c>
      <c r="H6379" t="s">
        <v>136</v>
      </c>
      <c r="I6379" t="s">
        <v>21</v>
      </c>
      <c r="J6379" t="s">
        <v>31</v>
      </c>
      <c r="K6379" t="s">
        <v>137</v>
      </c>
      <c r="L6379" t="s">
        <v>24</v>
      </c>
      <c r="M6379" t="s">
        <v>25</v>
      </c>
      <c r="N6379">
        <v>318</v>
      </c>
      <c r="O6379">
        <v>3663</v>
      </c>
      <c r="P6379">
        <v>2115.5700000000002</v>
      </c>
      <c r="Q6379">
        <v>-1002.55</v>
      </c>
    </row>
    <row r="6380" spans="2:17" hidden="1">
      <c r="B6380">
        <v>2017</v>
      </c>
      <c r="C6380">
        <v>7</v>
      </c>
      <c r="D6380" t="s">
        <v>132</v>
      </c>
      <c r="E6380" t="s">
        <v>133</v>
      </c>
      <c r="F6380" t="s">
        <v>134</v>
      </c>
      <c r="G6380" t="s">
        <v>135</v>
      </c>
      <c r="H6380" t="s">
        <v>136</v>
      </c>
      <c r="I6380" t="s">
        <v>21</v>
      </c>
      <c r="J6380" t="s">
        <v>31</v>
      </c>
      <c r="K6380" t="s">
        <v>137</v>
      </c>
      <c r="L6380" t="s">
        <v>24</v>
      </c>
      <c r="M6380" t="s">
        <v>26</v>
      </c>
      <c r="N6380">
        <v>297</v>
      </c>
      <c r="O6380">
        <v>16864.599999999999</v>
      </c>
      <c r="P6380">
        <v>7832.19</v>
      </c>
      <c r="Q6380">
        <v>-2438.4</v>
      </c>
    </row>
    <row r="6381" spans="2:17" hidden="1">
      <c r="B6381">
        <v>2017</v>
      </c>
      <c r="C6381">
        <v>7</v>
      </c>
      <c r="D6381" t="s">
        <v>132</v>
      </c>
      <c r="E6381" t="s">
        <v>133</v>
      </c>
      <c r="F6381" t="s">
        <v>134</v>
      </c>
      <c r="G6381" t="s">
        <v>135</v>
      </c>
      <c r="H6381" t="s">
        <v>136</v>
      </c>
      <c r="I6381" t="s">
        <v>21</v>
      </c>
      <c r="J6381" t="s">
        <v>31</v>
      </c>
      <c r="K6381" t="s">
        <v>137</v>
      </c>
      <c r="L6381" t="s">
        <v>24</v>
      </c>
      <c r="M6381" t="s">
        <v>27</v>
      </c>
      <c r="N6381">
        <v>123</v>
      </c>
      <c r="O6381">
        <v>23475.1</v>
      </c>
      <c r="P6381">
        <v>13639.22</v>
      </c>
      <c r="Q6381">
        <v>358.45</v>
      </c>
    </row>
    <row r="6382" spans="2:17" hidden="1">
      <c r="B6382">
        <v>2017</v>
      </c>
      <c r="C6382">
        <v>7</v>
      </c>
      <c r="D6382" t="s">
        <v>132</v>
      </c>
      <c r="E6382" t="s">
        <v>133</v>
      </c>
      <c r="F6382" t="s">
        <v>138</v>
      </c>
      <c r="G6382" t="s">
        <v>139</v>
      </c>
      <c r="H6382" t="s">
        <v>140</v>
      </c>
      <c r="I6382" t="s">
        <v>1072</v>
      </c>
      <c r="J6382" t="s">
        <v>31</v>
      </c>
      <c r="K6382" t="s">
        <v>141</v>
      </c>
      <c r="L6382" t="s">
        <v>24</v>
      </c>
      <c r="M6382" t="s">
        <v>25</v>
      </c>
      <c r="N6382">
        <v>578</v>
      </c>
      <c r="O6382">
        <v>5772.6</v>
      </c>
      <c r="P6382">
        <v>4083.4</v>
      </c>
      <c r="Q6382">
        <v>-775.31</v>
      </c>
    </row>
    <row r="6383" spans="2:17" hidden="1">
      <c r="B6383">
        <v>2017</v>
      </c>
      <c r="C6383">
        <v>7</v>
      </c>
      <c r="D6383" t="s">
        <v>132</v>
      </c>
      <c r="E6383" t="s">
        <v>133</v>
      </c>
      <c r="F6383" t="s">
        <v>138</v>
      </c>
      <c r="G6383" t="s">
        <v>139</v>
      </c>
      <c r="H6383" t="s">
        <v>140</v>
      </c>
      <c r="I6383" t="s">
        <v>1072</v>
      </c>
      <c r="J6383" t="s">
        <v>31</v>
      </c>
      <c r="K6383" t="s">
        <v>141</v>
      </c>
      <c r="L6383" t="s">
        <v>24</v>
      </c>
      <c r="M6383" t="s">
        <v>26</v>
      </c>
      <c r="N6383">
        <v>793</v>
      </c>
      <c r="O6383">
        <v>50220.5</v>
      </c>
      <c r="P6383">
        <v>26208.69</v>
      </c>
      <c r="Q6383">
        <v>-3186.37</v>
      </c>
    </row>
    <row r="6384" spans="2:17" hidden="1">
      <c r="B6384">
        <v>2017</v>
      </c>
      <c r="C6384">
        <v>7</v>
      </c>
      <c r="D6384" t="s">
        <v>132</v>
      </c>
      <c r="E6384" t="s">
        <v>133</v>
      </c>
      <c r="F6384" t="s">
        <v>138</v>
      </c>
      <c r="G6384" t="s">
        <v>139</v>
      </c>
      <c r="H6384" t="s">
        <v>140</v>
      </c>
      <c r="I6384" t="s">
        <v>1072</v>
      </c>
      <c r="J6384" t="s">
        <v>31</v>
      </c>
      <c r="K6384" t="s">
        <v>141</v>
      </c>
      <c r="L6384" t="s">
        <v>24</v>
      </c>
      <c r="M6384" t="s">
        <v>27</v>
      </c>
      <c r="N6384">
        <v>386</v>
      </c>
      <c r="O6384">
        <v>67457.399999999994</v>
      </c>
      <c r="P6384">
        <v>38421.870000000003</v>
      </c>
      <c r="Q6384">
        <v>1003.53</v>
      </c>
    </row>
    <row r="6385" spans="2:17" hidden="1">
      <c r="B6385">
        <v>2017</v>
      </c>
      <c r="C6385">
        <v>7</v>
      </c>
      <c r="D6385" t="s">
        <v>132</v>
      </c>
      <c r="E6385" t="s">
        <v>133</v>
      </c>
      <c r="F6385" t="s">
        <v>1303</v>
      </c>
      <c r="G6385" t="s">
        <v>1363</v>
      </c>
      <c r="H6385" t="s">
        <v>144</v>
      </c>
      <c r="I6385" t="s">
        <v>21</v>
      </c>
      <c r="J6385" t="s">
        <v>31</v>
      </c>
      <c r="K6385" t="s">
        <v>145</v>
      </c>
      <c r="L6385" t="s">
        <v>24</v>
      </c>
      <c r="M6385" t="s">
        <v>25</v>
      </c>
      <c r="N6385">
        <v>1</v>
      </c>
      <c r="O6385">
        <v>14.4</v>
      </c>
      <c r="P6385">
        <v>9.01</v>
      </c>
      <c r="Q6385">
        <v>-1.95</v>
      </c>
    </row>
    <row r="6386" spans="2:17" hidden="1">
      <c r="B6386">
        <v>2017</v>
      </c>
      <c r="C6386">
        <v>7</v>
      </c>
      <c r="D6386" t="s">
        <v>132</v>
      </c>
      <c r="E6386" t="s">
        <v>133</v>
      </c>
      <c r="F6386" t="s">
        <v>1303</v>
      </c>
      <c r="G6386" t="s">
        <v>1363</v>
      </c>
      <c r="H6386" t="s">
        <v>144</v>
      </c>
      <c r="I6386" t="s">
        <v>21</v>
      </c>
      <c r="J6386" t="s">
        <v>31</v>
      </c>
      <c r="K6386" t="s">
        <v>145</v>
      </c>
      <c r="L6386" t="s">
        <v>24</v>
      </c>
      <c r="M6386" t="s">
        <v>26</v>
      </c>
      <c r="N6386">
        <v>1</v>
      </c>
      <c r="O6386">
        <v>56</v>
      </c>
      <c r="P6386">
        <v>29.48</v>
      </c>
      <c r="Q6386">
        <v>-4.07</v>
      </c>
    </row>
    <row r="6387" spans="2:17" hidden="1">
      <c r="B6387">
        <v>2017</v>
      </c>
      <c r="C6387">
        <v>7</v>
      </c>
      <c r="D6387" t="s">
        <v>132</v>
      </c>
      <c r="E6387" t="s">
        <v>133</v>
      </c>
      <c r="F6387" t="s">
        <v>1303</v>
      </c>
      <c r="G6387" t="s">
        <v>1363</v>
      </c>
      <c r="H6387" t="s">
        <v>144</v>
      </c>
      <c r="I6387" t="s">
        <v>21</v>
      </c>
      <c r="J6387" t="s">
        <v>31</v>
      </c>
      <c r="K6387" t="s">
        <v>145</v>
      </c>
      <c r="L6387" t="s">
        <v>24</v>
      </c>
      <c r="M6387" t="s">
        <v>27</v>
      </c>
      <c r="N6387">
        <v>1</v>
      </c>
      <c r="O6387">
        <v>610.1</v>
      </c>
      <c r="P6387">
        <v>343.53</v>
      </c>
      <c r="Q6387">
        <v>9.0399999999999991</v>
      </c>
    </row>
    <row r="6388" spans="2:17" hidden="1">
      <c r="B6388">
        <v>2017</v>
      </c>
      <c r="C6388">
        <v>7</v>
      </c>
      <c r="D6388" t="s">
        <v>132</v>
      </c>
      <c r="E6388" t="s">
        <v>133</v>
      </c>
      <c r="F6388" t="s">
        <v>142</v>
      </c>
      <c r="G6388" t="s">
        <v>143</v>
      </c>
      <c r="H6388" t="s">
        <v>144</v>
      </c>
      <c r="I6388" t="s">
        <v>21</v>
      </c>
      <c r="J6388" t="s">
        <v>31</v>
      </c>
      <c r="K6388" t="s">
        <v>145</v>
      </c>
      <c r="L6388" t="s">
        <v>24</v>
      </c>
      <c r="M6388" t="s">
        <v>25</v>
      </c>
      <c r="N6388">
        <v>229</v>
      </c>
      <c r="O6388">
        <v>2516.5</v>
      </c>
      <c r="P6388">
        <v>1490.34</v>
      </c>
      <c r="Q6388">
        <v>-688.65</v>
      </c>
    </row>
    <row r="6389" spans="2:17" hidden="1">
      <c r="B6389">
        <v>2017</v>
      </c>
      <c r="C6389">
        <v>7</v>
      </c>
      <c r="D6389" t="s">
        <v>132</v>
      </c>
      <c r="E6389" t="s">
        <v>133</v>
      </c>
      <c r="F6389" t="s">
        <v>142</v>
      </c>
      <c r="G6389" t="s">
        <v>143</v>
      </c>
      <c r="H6389" t="s">
        <v>144</v>
      </c>
      <c r="I6389" t="s">
        <v>21</v>
      </c>
      <c r="J6389" t="s">
        <v>31</v>
      </c>
      <c r="K6389" t="s">
        <v>145</v>
      </c>
      <c r="L6389" t="s">
        <v>24</v>
      </c>
      <c r="M6389" t="s">
        <v>26</v>
      </c>
      <c r="N6389">
        <v>157</v>
      </c>
      <c r="O6389">
        <v>7985.5</v>
      </c>
      <c r="P6389">
        <v>3631.43</v>
      </c>
      <c r="Q6389">
        <v>-1288.97</v>
      </c>
    </row>
    <row r="6390" spans="2:17" hidden="1">
      <c r="B6390">
        <v>2017</v>
      </c>
      <c r="C6390">
        <v>7</v>
      </c>
      <c r="D6390" t="s">
        <v>132</v>
      </c>
      <c r="E6390" t="s">
        <v>133</v>
      </c>
      <c r="F6390" t="s">
        <v>142</v>
      </c>
      <c r="G6390" t="s">
        <v>143</v>
      </c>
      <c r="H6390" t="s">
        <v>144</v>
      </c>
      <c r="I6390" t="s">
        <v>21</v>
      </c>
      <c r="J6390" t="s">
        <v>31</v>
      </c>
      <c r="K6390" t="s">
        <v>145</v>
      </c>
      <c r="L6390" t="s">
        <v>24</v>
      </c>
      <c r="M6390" t="s">
        <v>27</v>
      </c>
      <c r="N6390">
        <v>12</v>
      </c>
      <c r="O6390">
        <v>2159.6999999999998</v>
      </c>
      <c r="P6390">
        <v>1257.26</v>
      </c>
      <c r="Q6390">
        <v>33.03</v>
      </c>
    </row>
    <row r="6391" spans="2:17" hidden="1">
      <c r="B6391">
        <v>2017</v>
      </c>
      <c r="C6391">
        <v>7</v>
      </c>
      <c r="D6391" t="s">
        <v>153</v>
      </c>
      <c r="E6391" t="s">
        <v>154</v>
      </c>
      <c r="F6391" t="s">
        <v>155</v>
      </c>
      <c r="G6391" t="s">
        <v>156</v>
      </c>
      <c r="H6391" t="s">
        <v>157</v>
      </c>
      <c r="I6391" t="s">
        <v>1072</v>
      </c>
      <c r="J6391" t="s">
        <v>31</v>
      </c>
      <c r="K6391" t="s">
        <v>158</v>
      </c>
      <c r="L6391" t="s">
        <v>24</v>
      </c>
      <c r="M6391" t="s">
        <v>25</v>
      </c>
      <c r="N6391">
        <v>188753</v>
      </c>
      <c r="O6391">
        <v>1368571</v>
      </c>
      <c r="P6391">
        <v>1130281.6000000001</v>
      </c>
      <c r="Q6391">
        <v>-162279.48000000001</v>
      </c>
    </row>
    <row r="6392" spans="2:17" hidden="1">
      <c r="B6392">
        <v>2017</v>
      </c>
      <c r="C6392">
        <v>7</v>
      </c>
      <c r="D6392" t="s">
        <v>153</v>
      </c>
      <c r="E6392" t="s">
        <v>154</v>
      </c>
      <c r="F6392" t="s">
        <v>155</v>
      </c>
      <c r="G6392" t="s">
        <v>156</v>
      </c>
      <c r="H6392" t="s">
        <v>157</v>
      </c>
      <c r="I6392" t="s">
        <v>1072</v>
      </c>
      <c r="J6392" t="s">
        <v>31</v>
      </c>
      <c r="K6392" t="s">
        <v>158</v>
      </c>
      <c r="L6392" t="s">
        <v>24</v>
      </c>
      <c r="M6392" t="s">
        <v>26</v>
      </c>
      <c r="N6392">
        <v>307864</v>
      </c>
      <c r="O6392">
        <v>20845160</v>
      </c>
      <c r="P6392">
        <v>10380655.57</v>
      </c>
      <c r="Q6392">
        <v>-1066746.17</v>
      </c>
    </row>
    <row r="6393" spans="2:17" hidden="1">
      <c r="B6393">
        <v>2017</v>
      </c>
      <c r="C6393">
        <v>7</v>
      </c>
      <c r="D6393" t="s">
        <v>153</v>
      </c>
      <c r="E6393" t="s">
        <v>154</v>
      </c>
      <c r="F6393" t="s">
        <v>155</v>
      </c>
      <c r="G6393" t="s">
        <v>156</v>
      </c>
      <c r="H6393" t="s">
        <v>157</v>
      </c>
      <c r="I6393" t="s">
        <v>1072</v>
      </c>
      <c r="J6393" t="s">
        <v>31</v>
      </c>
      <c r="K6393" t="s">
        <v>158</v>
      </c>
      <c r="L6393" t="s">
        <v>24</v>
      </c>
      <c r="M6393" t="s">
        <v>27</v>
      </c>
      <c r="N6393">
        <v>694080</v>
      </c>
      <c r="O6393">
        <v>197344686</v>
      </c>
      <c r="P6393">
        <v>92275284.569999993</v>
      </c>
      <c r="Q6393">
        <v>2474418.08</v>
      </c>
    </row>
    <row r="6394" spans="2:17" hidden="1">
      <c r="B6394">
        <v>2017</v>
      </c>
      <c r="C6394">
        <v>7</v>
      </c>
      <c r="D6394" t="s">
        <v>153</v>
      </c>
      <c r="E6394" t="s">
        <v>154</v>
      </c>
      <c r="F6394" t="s">
        <v>159</v>
      </c>
      <c r="G6394" t="s">
        <v>160</v>
      </c>
      <c r="H6394" t="s">
        <v>121</v>
      </c>
      <c r="I6394" t="s">
        <v>1072</v>
      </c>
      <c r="J6394" t="s">
        <v>31</v>
      </c>
      <c r="K6394" t="s">
        <v>161</v>
      </c>
      <c r="L6394" t="s">
        <v>24</v>
      </c>
      <c r="M6394" t="s">
        <v>25</v>
      </c>
      <c r="N6394">
        <v>9529</v>
      </c>
      <c r="O6394">
        <v>89216</v>
      </c>
      <c r="P6394">
        <v>77330.44</v>
      </c>
      <c r="Q6394">
        <v>-11891.03</v>
      </c>
    </row>
    <row r="6395" spans="2:17" hidden="1">
      <c r="B6395">
        <v>2017</v>
      </c>
      <c r="C6395">
        <v>7</v>
      </c>
      <c r="D6395" t="s">
        <v>153</v>
      </c>
      <c r="E6395" t="s">
        <v>154</v>
      </c>
      <c r="F6395" t="s">
        <v>159</v>
      </c>
      <c r="G6395" t="s">
        <v>160</v>
      </c>
      <c r="H6395" t="s">
        <v>121</v>
      </c>
      <c r="I6395" t="s">
        <v>1072</v>
      </c>
      <c r="J6395" t="s">
        <v>31</v>
      </c>
      <c r="K6395" t="s">
        <v>161</v>
      </c>
      <c r="L6395" t="s">
        <v>24</v>
      </c>
      <c r="M6395" t="s">
        <v>26</v>
      </c>
      <c r="N6395">
        <v>16048</v>
      </c>
      <c r="O6395">
        <v>1040070</v>
      </c>
      <c r="P6395">
        <v>601217.27</v>
      </c>
      <c r="Q6395">
        <v>-63889.87</v>
      </c>
    </row>
    <row r="6396" spans="2:17" hidden="1">
      <c r="B6396">
        <v>2017</v>
      </c>
      <c r="C6396">
        <v>7</v>
      </c>
      <c r="D6396" t="s">
        <v>153</v>
      </c>
      <c r="E6396" t="s">
        <v>154</v>
      </c>
      <c r="F6396" t="s">
        <v>159</v>
      </c>
      <c r="G6396" t="s">
        <v>160</v>
      </c>
      <c r="H6396" t="s">
        <v>121</v>
      </c>
      <c r="I6396" t="s">
        <v>1072</v>
      </c>
      <c r="J6396" t="s">
        <v>31</v>
      </c>
      <c r="K6396" t="s">
        <v>161</v>
      </c>
      <c r="L6396" t="s">
        <v>24</v>
      </c>
      <c r="M6396" t="s">
        <v>27</v>
      </c>
      <c r="N6396">
        <v>13938</v>
      </c>
      <c r="O6396">
        <v>3288005</v>
      </c>
      <c r="P6396">
        <v>1777787.65</v>
      </c>
      <c r="Q6396">
        <v>47669.279999999999</v>
      </c>
    </row>
    <row r="6397" spans="2:17" hidden="1">
      <c r="B6397">
        <v>2017</v>
      </c>
      <c r="C6397">
        <v>7</v>
      </c>
      <c r="D6397" t="s">
        <v>153</v>
      </c>
      <c r="E6397" t="s">
        <v>154</v>
      </c>
      <c r="F6397" t="s">
        <v>162</v>
      </c>
      <c r="G6397" t="s">
        <v>163</v>
      </c>
      <c r="H6397" t="s">
        <v>121</v>
      </c>
      <c r="I6397" t="s">
        <v>1072</v>
      </c>
      <c r="J6397" t="s">
        <v>31</v>
      </c>
      <c r="K6397" t="s">
        <v>164</v>
      </c>
      <c r="L6397" t="s">
        <v>24</v>
      </c>
      <c r="M6397" t="s">
        <v>25</v>
      </c>
      <c r="N6397">
        <v>1379</v>
      </c>
      <c r="O6397">
        <v>14811</v>
      </c>
      <c r="P6397">
        <v>12038.84</v>
      </c>
      <c r="Q6397">
        <v>-1921.06</v>
      </c>
    </row>
    <row r="6398" spans="2:17" hidden="1">
      <c r="B6398">
        <v>2017</v>
      </c>
      <c r="C6398">
        <v>7</v>
      </c>
      <c r="D6398" t="s">
        <v>153</v>
      </c>
      <c r="E6398" t="s">
        <v>154</v>
      </c>
      <c r="F6398" t="s">
        <v>162</v>
      </c>
      <c r="G6398" t="s">
        <v>163</v>
      </c>
      <c r="H6398" t="s">
        <v>121</v>
      </c>
      <c r="I6398" t="s">
        <v>1072</v>
      </c>
      <c r="J6398" t="s">
        <v>31</v>
      </c>
      <c r="K6398" t="s">
        <v>164</v>
      </c>
      <c r="L6398" t="s">
        <v>24</v>
      </c>
      <c r="M6398" t="s">
        <v>26</v>
      </c>
      <c r="N6398">
        <v>1734</v>
      </c>
      <c r="O6398">
        <v>107884</v>
      </c>
      <c r="P6398">
        <v>62498.39</v>
      </c>
      <c r="Q6398">
        <v>-6896.33</v>
      </c>
    </row>
    <row r="6399" spans="2:17" hidden="1">
      <c r="B6399">
        <v>2017</v>
      </c>
      <c r="C6399">
        <v>7</v>
      </c>
      <c r="D6399" t="s">
        <v>153</v>
      </c>
      <c r="E6399" t="s">
        <v>154</v>
      </c>
      <c r="F6399" t="s">
        <v>162</v>
      </c>
      <c r="G6399" t="s">
        <v>163</v>
      </c>
      <c r="H6399" t="s">
        <v>121</v>
      </c>
      <c r="I6399" t="s">
        <v>1072</v>
      </c>
      <c r="J6399" t="s">
        <v>31</v>
      </c>
      <c r="K6399" t="s">
        <v>164</v>
      </c>
      <c r="L6399" t="s">
        <v>24</v>
      </c>
      <c r="M6399" t="s">
        <v>27</v>
      </c>
      <c r="N6399">
        <v>802</v>
      </c>
      <c r="O6399">
        <v>144672</v>
      </c>
      <c r="P6399">
        <v>77561.69</v>
      </c>
      <c r="Q6399">
        <v>2100.7199999999998</v>
      </c>
    </row>
    <row r="6400" spans="2:17" hidden="1">
      <c r="B6400">
        <v>2017</v>
      </c>
      <c r="C6400">
        <v>7</v>
      </c>
      <c r="D6400" t="s">
        <v>153</v>
      </c>
      <c r="E6400" t="s">
        <v>154</v>
      </c>
      <c r="F6400" t="s">
        <v>165</v>
      </c>
      <c r="G6400" t="s">
        <v>43</v>
      </c>
      <c r="H6400" t="s">
        <v>144</v>
      </c>
      <c r="I6400" t="s">
        <v>21</v>
      </c>
      <c r="J6400" t="s">
        <v>22</v>
      </c>
      <c r="K6400" t="s">
        <v>166</v>
      </c>
      <c r="L6400" t="s">
        <v>24</v>
      </c>
      <c r="M6400" t="s">
        <v>25</v>
      </c>
      <c r="N6400">
        <v>1586</v>
      </c>
      <c r="O6400">
        <v>9820</v>
      </c>
      <c r="P6400">
        <v>11278.38</v>
      </c>
      <c r="Q6400">
        <v>-3831.4</v>
      </c>
    </row>
    <row r="6401" spans="2:17" hidden="1">
      <c r="B6401">
        <v>2017</v>
      </c>
      <c r="C6401">
        <v>7</v>
      </c>
      <c r="D6401" t="s">
        <v>153</v>
      </c>
      <c r="E6401" t="s">
        <v>154</v>
      </c>
      <c r="F6401" t="s">
        <v>165</v>
      </c>
      <c r="G6401" t="s">
        <v>43</v>
      </c>
      <c r="H6401" t="s">
        <v>144</v>
      </c>
      <c r="I6401" t="s">
        <v>21</v>
      </c>
      <c r="J6401" t="s">
        <v>22</v>
      </c>
      <c r="K6401" t="s">
        <v>166</v>
      </c>
      <c r="L6401" t="s">
        <v>24</v>
      </c>
      <c r="M6401" t="s">
        <v>26</v>
      </c>
      <c r="N6401">
        <v>497</v>
      </c>
      <c r="O6401">
        <v>27076</v>
      </c>
      <c r="P6401">
        <v>15628.89</v>
      </c>
      <c r="Q6401">
        <v>-5804.17</v>
      </c>
    </row>
    <row r="6402" spans="2:17" hidden="1">
      <c r="B6402">
        <v>2017</v>
      </c>
      <c r="C6402">
        <v>7</v>
      </c>
      <c r="D6402" t="s">
        <v>153</v>
      </c>
      <c r="E6402" t="s">
        <v>154</v>
      </c>
      <c r="F6402" t="s">
        <v>165</v>
      </c>
      <c r="G6402" t="s">
        <v>43</v>
      </c>
      <c r="H6402" t="s">
        <v>144</v>
      </c>
      <c r="I6402" t="s">
        <v>21</v>
      </c>
      <c r="J6402" t="s">
        <v>22</v>
      </c>
      <c r="K6402" t="s">
        <v>166</v>
      </c>
      <c r="L6402" t="s">
        <v>24</v>
      </c>
      <c r="M6402" t="s">
        <v>27</v>
      </c>
      <c r="N6402">
        <v>229</v>
      </c>
      <c r="O6402">
        <v>61248</v>
      </c>
      <c r="P6402">
        <v>32430.23</v>
      </c>
      <c r="Q6402">
        <v>68.959999999999994</v>
      </c>
    </row>
    <row r="6403" spans="2:17" hidden="1">
      <c r="B6403">
        <v>2017</v>
      </c>
      <c r="C6403">
        <v>7</v>
      </c>
      <c r="D6403" t="s">
        <v>153</v>
      </c>
      <c r="E6403" t="s">
        <v>154</v>
      </c>
      <c r="F6403" t="s">
        <v>167</v>
      </c>
      <c r="G6403" t="s">
        <v>168</v>
      </c>
      <c r="H6403" t="s">
        <v>151</v>
      </c>
      <c r="I6403" t="s">
        <v>21</v>
      </c>
      <c r="J6403" t="s">
        <v>22</v>
      </c>
      <c r="K6403" t="s">
        <v>169</v>
      </c>
      <c r="L6403" t="s">
        <v>24</v>
      </c>
      <c r="M6403" t="s">
        <v>25</v>
      </c>
      <c r="N6403">
        <v>718</v>
      </c>
      <c r="O6403">
        <v>5000</v>
      </c>
      <c r="P6403">
        <v>5303.6</v>
      </c>
      <c r="Q6403">
        <v>-1910.77</v>
      </c>
    </row>
    <row r="6404" spans="2:17" hidden="1">
      <c r="B6404">
        <v>2017</v>
      </c>
      <c r="C6404">
        <v>7</v>
      </c>
      <c r="D6404" t="s">
        <v>153</v>
      </c>
      <c r="E6404" t="s">
        <v>154</v>
      </c>
      <c r="F6404" t="s">
        <v>167</v>
      </c>
      <c r="G6404" t="s">
        <v>168</v>
      </c>
      <c r="H6404" t="s">
        <v>151</v>
      </c>
      <c r="I6404" t="s">
        <v>21</v>
      </c>
      <c r="J6404" t="s">
        <v>22</v>
      </c>
      <c r="K6404" t="s">
        <v>169</v>
      </c>
      <c r="L6404" t="s">
        <v>24</v>
      </c>
      <c r="M6404" t="s">
        <v>26</v>
      </c>
      <c r="N6404">
        <v>259</v>
      </c>
      <c r="O6404">
        <v>14723</v>
      </c>
      <c r="P6404">
        <v>8205.75</v>
      </c>
      <c r="Q6404">
        <v>-2956.36</v>
      </c>
    </row>
    <row r="6405" spans="2:17" hidden="1">
      <c r="B6405">
        <v>2017</v>
      </c>
      <c r="C6405">
        <v>7</v>
      </c>
      <c r="D6405" t="s">
        <v>153</v>
      </c>
      <c r="E6405" t="s">
        <v>154</v>
      </c>
      <c r="F6405" t="s">
        <v>167</v>
      </c>
      <c r="G6405" t="s">
        <v>168</v>
      </c>
      <c r="H6405" t="s">
        <v>151</v>
      </c>
      <c r="I6405" t="s">
        <v>21</v>
      </c>
      <c r="J6405" t="s">
        <v>22</v>
      </c>
      <c r="K6405" t="s">
        <v>169</v>
      </c>
      <c r="L6405" t="s">
        <v>24</v>
      </c>
      <c r="M6405" t="s">
        <v>27</v>
      </c>
      <c r="N6405">
        <v>180</v>
      </c>
      <c r="O6405">
        <v>57677</v>
      </c>
      <c r="P6405">
        <v>28397.4</v>
      </c>
      <c r="Q6405">
        <v>11.96</v>
      </c>
    </row>
    <row r="6406" spans="2:17" hidden="1">
      <c r="B6406">
        <v>2017</v>
      </c>
      <c r="C6406">
        <v>7</v>
      </c>
      <c r="D6406" t="s">
        <v>153</v>
      </c>
      <c r="E6406" t="s">
        <v>154</v>
      </c>
      <c r="F6406" t="s">
        <v>170</v>
      </c>
      <c r="G6406" t="s">
        <v>171</v>
      </c>
      <c r="H6406" t="s">
        <v>151</v>
      </c>
      <c r="I6406" t="s">
        <v>21</v>
      </c>
      <c r="J6406" t="s">
        <v>22</v>
      </c>
      <c r="K6406" t="s">
        <v>172</v>
      </c>
      <c r="L6406" t="s">
        <v>24</v>
      </c>
      <c r="M6406" t="s">
        <v>25</v>
      </c>
      <c r="N6406">
        <v>548</v>
      </c>
      <c r="O6406">
        <v>2821</v>
      </c>
      <c r="P6406">
        <v>3574.38</v>
      </c>
      <c r="Q6406">
        <v>-1097.0999999999999</v>
      </c>
    </row>
    <row r="6407" spans="2:17" hidden="1">
      <c r="B6407">
        <v>2017</v>
      </c>
      <c r="C6407">
        <v>7</v>
      </c>
      <c r="D6407" t="s">
        <v>153</v>
      </c>
      <c r="E6407" t="s">
        <v>154</v>
      </c>
      <c r="F6407" t="s">
        <v>170</v>
      </c>
      <c r="G6407" t="s">
        <v>171</v>
      </c>
      <c r="H6407" t="s">
        <v>151</v>
      </c>
      <c r="I6407" t="s">
        <v>21</v>
      </c>
      <c r="J6407" t="s">
        <v>22</v>
      </c>
      <c r="K6407" t="s">
        <v>172</v>
      </c>
      <c r="L6407" t="s">
        <v>24</v>
      </c>
      <c r="M6407" t="s">
        <v>26</v>
      </c>
      <c r="N6407">
        <v>117</v>
      </c>
      <c r="O6407">
        <v>6064</v>
      </c>
      <c r="P6407">
        <v>3505.43</v>
      </c>
      <c r="Q6407">
        <v>-1366.49</v>
      </c>
    </row>
    <row r="6408" spans="2:17" hidden="1">
      <c r="B6408">
        <v>2017</v>
      </c>
      <c r="C6408">
        <v>7</v>
      </c>
      <c r="D6408" t="s">
        <v>153</v>
      </c>
      <c r="E6408" t="s">
        <v>154</v>
      </c>
      <c r="F6408" t="s">
        <v>170</v>
      </c>
      <c r="G6408" t="s">
        <v>171</v>
      </c>
      <c r="H6408" t="s">
        <v>151</v>
      </c>
      <c r="I6408" t="s">
        <v>21</v>
      </c>
      <c r="J6408" t="s">
        <v>22</v>
      </c>
      <c r="K6408" t="s">
        <v>172</v>
      </c>
      <c r="L6408" t="s">
        <v>24</v>
      </c>
      <c r="M6408" t="s">
        <v>27</v>
      </c>
      <c r="N6408">
        <v>31</v>
      </c>
      <c r="O6408">
        <v>10307</v>
      </c>
      <c r="P6408">
        <v>5286.52</v>
      </c>
      <c r="Q6408">
        <v>0</v>
      </c>
    </row>
    <row r="6409" spans="2:17" hidden="1">
      <c r="B6409">
        <v>2017</v>
      </c>
      <c r="C6409">
        <v>7</v>
      </c>
      <c r="D6409" t="s">
        <v>153</v>
      </c>
      <c r="E6409" t="s">
        <v>154</v>
      </c>
      <c r="F6409" t="s">
        <v>173</v>
      </c>
      <c r="G6409" t="s">
        <v>174</v>
      </c>
      <c r="H6409" t="s">
        <v>20</v>
      </c>
      <c r="I6409" t="s">
        <v>21</v>
      </c>
      <c r="J6409" t="s">
        <v>22</v>
      </c>
      <c r="K6409" t="s">
        <v>175</v>
      </c>
      <c r="L6409" t="s">
        <v>24</v>
      </c>
      <c r="M6409" t="s">
        <v>25</v>
      </c>
      <c r="N6409">
        <v>886</v>
      </c>
      <c r="O6409">
        <v>6735</v>
      </c>
      <c r="P6409">
        <v>6433.14</v>
      </c>
      <c r="Q6409">
        <v>-2416.6999999999998</v>
      </c>
    </row>
    <row r="6410" spans="2:17" hidden="1">
      <c r="B6410">
        <v>2017</v>
      </c>
      <c r="C6410">
        <v>7</v>
      </c>
      <c r="D6410" t="s">
        <v>153</v>
      </c>
      <c r="E6410" t="s">
        <v>154</v>
      </c>
      <c r="F6410" t="s">
        <v>173</v>
      </c>
      <c r="G6410" t="s">
        <v>174</v>
      </c>
      <c r="H6410" t="s">
        <v>20</v>
      </c>
      <c r="I6410" t="s">
        <v>21</v>
      </c>
      <c r="J6410" t="s">
        <v>22</v>
      </c>
      <c r="K6410" t="s">
        <v>175</v>
      </c>
      <c r="L6410" t="s">
        <v>24</v>
      </c>
      <c r="M6410" t="s">
        <v>26</v>
      </c>
      <c r="N6410">
        <v>234</v>
      </c>
      <c r="O6410">
        <v>12211</v>
      </c>
      <c r="P6410">
        <v>7099.2</v>
      </c>
      <c r="Q6410">
        <v>-2942.96</v>
      </c>
    </row>
    <row r="6411" spans="2:17" hidden="1">
      <c r="B6411">
        <v>2017</v>
      </c>
      <c r="C6411">
        <v>7</v>
      </c>
      <c r="D6411" t="s">
        <v>153</v>
      </c>
      <c r="E6411" t="s">
        <v>154</v>
      </c>
      <c r="F6411" t="s">
        <v>173</v>
      </c>
      <c r="G6411" t="s">
        <v>174</v>
      </c>
      <c r="H6411" t="s">
        <v>20</v>
      </c>
      <c r="I6411" t="s">
        <v>21</v>
      </c>
      <c r="J6411" t="s">
        <v>22</v>
      </c>
      <c r="K6411" t="s">
        <v>175</v>
      </c>
      <c r="L6411" t="s">
        <v>24</v>
      </c>
      <c r="M6411" t="s">
        <v>27</v>
      </c>
      <c r="N6411">
        <v>40</v>
      </c>
      <c r="O6411">
        <v>10243</v>
      </c>
      <c r="P6411">
        <v>4934.51</v>
      </c>
      <c r="Q6411">
        <v>0</v>
      </c>
    </row>
    <row r="6412" spans="2:17" hidden="1">
      <c r="B6412">
        <v>2017</v>
      </c>
      <c r="C6412">
        <v>7</v>
      </c>
      <c r="D6412" t="s">
        <v>153</v>
      </c>
      <c r="E6412" t="s">
        <v>154</v>
      </c>
      <c r="F6412" t="s">
        <v>176</v>
      </c>
      <c r="G6412" t="s">
        <v>177</v>
      </c>
      <c r="H6412" t="s">
        <v>20</v>
      </c>
      <c r="I6412" t="s">
        <v>21</v>
      </c>
      <c r="J6412" t="s">
        <v>22</v>
      </c>
      <c r="K6412" t="s">
        <v>178</v>
      </c>
      <c r="L6412" t="s">
        <v>24</v>
      </c>
      <c r="M6412" t="s">
        <v>25</v>
      </c>
      <c r="N6412">
        <v>82</v>
      </c>
      <c r="O6412">
        <v>563</v>
      </c>
      <c r="P6412">
        <v>542.76</v>
      </c>
      <c r="Q6412">
        <v>-199.94</v>
      </c>
    </row>
    <row r="6413" spans="2:17" hidden="1">
      <c r="B6413">
        <v>2017</v>
      </c>
      <c r="C6413">
        <v>7</v>
      </c>
      <c r="D6413" t="s">
        <v>153</v>
      </c>
      <c r="E6413" t="s">
        <v>154</v>
      </c>
      <c r="F6413" t="s">
        <v>176</v>
      </c>
      <c r="G6413" t="s">
        <v>177</v>
      </c>
      <c r="H6413" t="s">
        <v>20</v>
      </c>
      <c r="I6413" t="s">
        <v>21</v>
      </c>
      <c r="J6413" t="s">
        <v>22</v>
      </c>
      <c r="K6413" t="s">
        <v>178</v>
      </c>
      <c r="L6413" t="s">
        <v>24</v>
      </c>
      <c r="M6413" t="s">
        <v>26</v>
      </c>
      <c r="N6413">
        <v>75</v>
      </c>
      <c r="O6413">
        <v>4477</v>
      </c>
      <c r="P6413">
        <v>2293.61</v>
      </c>
      <c r="Q6413">
        <v>-788.74</v>
      </c>
    </row>
    <row r="6414" spans="2:17" hidden="1">
      <c r="B6414">
        <v>2017</v>
      </c>
      <c r="C6414">
        <v>7</v>
      </c>
      <c r="D6414" t="s">
        <v>153</v>
      </c>
      <c r="E6414" t="s">
        <v>154</v>
      </c>
      <c r="F6414" t="s">
        <v>176</v>
      </c>
      <c r="G6414" t="s">
        <v>177</v>
      </c>
      <c r="H6414" t="s">
        <v>20</v>
      </c>
      <c r="I6414" t="s">
        <v>21</v>
      </c>
      <c r="J6414" t="s">
        <v>22</v>
      </c>
      <c r="K6414" t="s">
        <v>178</v>
      </c>
      <c r="L6414" t="s">
        <v>24</v>
      </c>
      <c r="M6414" t="s">
        <v>27</v>
      </c>
      <c r="N6414">
        <v>67</v>
      </c>
      <c r="O6414">
        <v>21741</v>
      </c>
      <c r="P6414">
        <v>10159.450000000001</v>
      </c>
      <c r="Q6414">
        <v>0</v>
      </c>
    </row>
    <row r="6415" spans="2:17" hidden="1">
      <c r="B6415">
        <v>2017</v>
      </c>
      <c r="C6415">
        <v>7</v>
      </c>
      <c r="D6415" t="s">
        <v>153</v>
      </c>
      <c r="E6415" t="s">
        <v>154</v>
      </c>
      <c r="F6415" t="s">
        <v>179</v>
      </c>
      <c r="G6415" t="s">
        <v>180</v>
      </c>
      <c r="H6415" t="s">
        <v>151</v>
      </c>
      <c r="I6415" t="s">
        <v>21</v>
      </c>
      <c r="J6415" t="s">
        <v>31</v>
      </c>
      <c r="K6415" t="s">
        <v>181</v>
      </c>
      <c r="L6415" t="s">
        <v>24</v>
      </c>
      <c r="M6415" t="s">
        <v>25</v>
      </c>
      <c r="N6415">
        <v>1648</v>
      </c>
      <c r="O6415">
        <v>16760</v>
      </c>
      <c r="P6415">
        <v>14964.47</v>
      </c>
      <c r="Q6415">
        <v>-4607.42</v>
      </c>
    </row>
    <row r="6416" spans="2:17" hidden="1">
      <c r="B6416">
        <v>2017</v>
      </c>
      <c r="C6416">
        <v>7</v>
      </c>
      <c r="D6416" t="s">
        <v>153</v>
      </c>
      <c r="E6416" t="s">
        <v>154</v>
      </c>
      <c r="F6416" t="s">
        <v>179</v>
      </c>
      <c r="G6416" t="s">
        <v>180</v>
      </c>
      <c r="H6416" t="s">
        <v>151</v>
      </c>
      <c r="I6416" t="s">
        <v>21</v>
      </c>
      <c r="J6416" t="s">
        <v>31</v>
      </c>
      <c r="K6416" t="s">
        <v>181</v>
      </c>
      <c r="L6416" t="s">
        <v>24</v>
      </c>
      <c r="M6416" t="s">
        <v>26</v>
      </c>
      <c r="N6416">
        <v>2075</v>
      </c>
      <c r="O6416">
        <v>125910</v>
      </c>
      <c r="P6416">
        <v>76169.570000000007</v>
      </c>
      <c r="Q6416">
        <v>-17019.72</v>
      </c>
    </row>
    <row r="6417" spans="2:17" hidden="1">
      <c r="B6417">
        <v>2017</v>
      </c>
      <c r="C6417">
        <v>7</v>
      </c>
      <c r="D6417" t="s">
        <v>153</v>
      </c>
      <c r="E6417" t="s">
        <v>154</v>
      </c>
      <c r="F6417" t="s">
        <v>179</v>
      </c>
      <c r="G6417" t="s">
        <v>180</v>
      </c>
      <c r="H6417" t="s">
        <v>151</v>
      </c>
      <c r="I6417" t="s">
        <v>21</v>
      </c>
      <c r="J6417" t="s">
        <v>31</v>
      </c>
      <c r="K6417" t="s">
        <v>181</v>
      </c>
      <c r="L6417" t="s">
        <v>24</v>
      </c>
      <c r="M6417" t="s">
        <v>27</v>
      </c>
      <c r="N6417">
        <v>796</v>
      </c>
      <c r="O6417">
        <v>203583</v>
      </c>
      <c r="P6417">
        <v>114017.25</v>
      </c>
      <c r="Q6417">
        <v>3084.76</v>
      </c>
    </row>
    <row r="6418" spans="2:17" hidden="1">
      <c r="B6418">
        <v>2017</v>
      </c>
      <c r="C6418">
        <v>7</v>
      </c>
      <c r="D6418" t="s">
        <v>153</v>
      </c>
      <c r="E6418" t="s">
        <v>154</v>
      </c>
      <c r="F6418" t="s">
        <v>182</v>
      </c>
      <c r="G6418" t="s">
        <v>183</v>
      </c>
      <c r="H6418" t="s">
        <v>121</v>
      </c>
      <c r="I6418" t="s">
        <v>1072</v>
      </c>
      <c r="J6418" t="s">
        <v>31</v>
      </c>
      <c r="K6418" t="s">
        <v>184</v>
      </c>
      <c r="L6418" t="s">
        <v>24</v>
      </c>
      <c r="M6418" t="s">
        <v>25</v>
      </c>
      <c r="N6418">
        <v>11183</v>
      </c>
      <c r="O6418">
        <v>108513</v>
      </c>
      <c r="P6418">
        <v>96522.66</v>
      </c>
      <c r="Q6418">
        <v>-15380.71</v>
      </c>
    </row>
    <row r="6419" spans="2:17" hidden="1">
      <c r="B6419">
        <v>2017</v>
      </c>
      <c r="C6419">
        <v>7</v>
      </c>
      <c r="D6419" t="s">
        <v>153</v>
      </c>
      <c r="E6419" t="s">
        <v>154</v>
      </c>
      <c r="F6419" t="s">
        <v>182</v>
      </c>
      <c r="G6419" t="s">
        <v>183</v>
      </c>
      <c r="H6419" t="s">
        <v>121</v>
      </c>
      <c r="I6419" t="s">
        <v>1072</v>
      </c>
      <c r="J6419" t="s">
        <v>31</v>
      </c>
      <c r="K6419" t="s">
        <v>184</v>
      </c>
      <c r="L6419" t="s">
        <v>24</v>
      </c>
      <c r="M6419" t="s">
        <v>26</v>
      </c>
      <c r="N6419">
        <v>17900</v>
      </c>
      <c r="O6419">
        <v>1151214</v>
      </c>
      <c r="P6419">
        <v>680095.14</v>
      </c>
      <c r="Q6419">
        <v>-72637.45</v>
      </c>
    </row>
    <row r="6420" spans="2:17" hidden="1">
      <c r="B6420">
        <v>2017</v>
      </c>
      <c r="C6420">
        <v>7</v>
      </c>
      <c r="D6420" t="s">
        <v>153</v>
      </c>
      <c r="E6420" t="s">
        <v>154</v>
      </c>
      <c r="F6420" t="s">
        <v>182</v>
      </c>
      <c r="G6420" t="s">
        <v>183</v>
      </c>
      <c r="H6420" t="s">
        <v>121</v>
      </c>
      <c r="I6420" t="s">
        <v>1072</v>
      </c>
      <c r="J6420" t="s">
        <v>31</v>
      </c>
      <c r="K6420" t="s">
        <v>184</v>
      </c>
      <c r="L6420" t="s">
        <v>24</v>
      </c>
      <c r="M6420" t="s">
        <v>27</v>
      </c>
      <c r="N6420">
        <v>14579</v>
      </c>
      <c r="O6420">
        <v>3187186</v>
      </c>
      <c r="P6420">
        <v>1712266.24</v>
      </c>
      <c r="Q6420">
        <v>45993.05</v>
      </c>
    </row>
    <row r="6421" spans="2:17" hidden="1">
      <c r="B6421">
        <v>2017</v>
      </c>
      <c r="C6421">
        <v>7</v>
      </c>
      <c r="D6421" t="s">
        <v>153</v>
      </c>
      <c r="E6421" t="s">
        <v>154</v>
      </c>
      <c r="F6421" t="s">
        <v>185</v>
      </c>
      <c r="G6421" t="s">
        <v>186</v>
      </c>
      <c r="H6421" t="s">
        <v>121</v>
      </c>
      <c r="I6421" t="s">
        <v>1072</v>
      </c>
      <c r="J6421" t="s">
        <v>31</v>
      </c>
      <c r="K6421" t="s">
        <v>187</v>
      </c>
      <c r="L6421" t="s">
        <v>24</v>
      </c>
      <c r="M6421" t="s">
        <v>25</v>
      </c>
      <c r="N6421">
        <v>6417</v>
      </c>
      <c r="O6421">
        <v>63397</v>
      </c>
      <c r="P6421">
        <v>53214.9</v>
      </c>
      <c r="Q6421">
        <v>-8308.8799999999992</v>
      </c>
    </row>
    <row r="6422" spans="2:17" hidden="1">
      <c r="B6422">
        <v>2017</v>
      </c>
      <c r="C6422">
        <v>7</v>
      </c>
      <c r="D6422" t="s">
        <v>153</v>
      </c>
      <c r="E6422" t="s">
        <v>154</v>
      </c>
      <c r="F6422" t="s">
        <v>185</v>
      </c>
      <c r="G6422" t="s">
        <v>186</v>
      </c>
      <c r="H6422" t="s">
        <v>121</v>
      </c>
      <c r="I6422" t="s">
        <v>1072</v>
      </c>
      <c r="J6422" t="s">
        <v>31</v>
      </c>
      <c r="K6422" t="s">
        <v>187</v>
      </c>
      <c r="L6422" t="s">
        <v>24</v>
      </c>
      <c r="M6422" t="s">
        <v>26</v>
      </c>
      <c r="N6422">
        <v>10232</v>
      </c>
      <c r="O6422">
        <v>663904</v>
      </c>
      <c r="P6422">
        <v>379818.14</v>
      </c>
      <c r="Q6422">
        <v>-40117.379999999997</v>
      </c>
    </row>
    <row r="6423" spans="2:17" hidden="1">
      <c r="B6423">
        <v>2017</v>
      </c>
      <c r="C6423">
        <v>7</v>
      </c>
      <c r="D6423" t="s">
        <v>153</v>
      </c>
      <c r="E6423" t="s">
        <v>154</v>
      </c>
      <c r="F6423" t="s">
        <v>185</v>
      </c>
      <c r="G6423" t="s">
        <v>186</v>
      </c>
      <c r="H6423" t="s">
        <v>121</v>
      </c>
      <c r="I6423" t="s">
        <v>1072</v>
      </c>
      <c r="J6423" t="s">
        <v>31</v>
      </c>
      <c r="K6423" t="s">
        <v>187</v>
      </c>
      <c r="L6423" t="s">
        <v>24</v>
      </c>
      <c r="M6423" t="s">
        <v>27</v>
      </c>
      <c r="N6423">
        <v>8281</v>
      </c>
      <c r="O6423">
        <v>1798616</v>
      </c>
      <c r="P6423">
        <v>964482.26</v>
      </c>
      <c r="Q6423">
        <v>26028.42</v>
      </c>
    </row>
    <row r="6424" spans="2:17" hidden="1">
      <c r="B6424">
        <v>2017</v>
      </c>
      <c r="C6424">
        <v>7</v>
      </c>
      <c r="D6424" t="s">
        <v>153</v>
      </c>
      <c r="E6424" t="s">
        <v>154</v>
      </c>
      <c r="F6424" t="s">
        <v>188</v>
      </c>
      <c r="G6424" t="s">
        <v>189</v>
      </c>
      <c r="H6424" t="s">
        <v>30</v>
      </c>
      <c r="I6424" t="s">
        <v>21</v>
      </c>
      <c r="J6424" t="s">
        <v>31</v>
      </c>
      <c r="K6424" t="s">
        <v>190</v>
      </c>
      <c r="L6424" t="s">
        <v>24</v>
      </c>
      <c r="M6424" t="s">
        <v>25</v>
      </c>
      <c r="N6424">
        <v>1309</v>
      </c>
      <c r="O6424">
        <v>9322</v>
      </c>
      <c r="P6424">
        <v>9696.81</v>
      </c>
      <c r="Q6424">
        <v>-2546.46</v>
      </c>
    </row>
    <row r="6425" spans="2:17" hidden="1">
      <c r="B6425">
        <v>2017</v>
      </c>
      <c r="C6425">
        <v>7</v>
      </c>
      <c r="D6425" t="s">
        <v>153</v>
      </c>
      <c r="E6425" t="s">
        <v>154</v>
      </c>
      <c r="F6425" t="s">
        <v>188</v>
      </c>
      <c r="G6425" t="s">
        <v>189</v>
      </c>
      <c r="H6425" t="s">
        <v>30</v>
      </c>
      <c r="I6425" t="s">
        <v>21</v>
      </c>
      <c r="J6425" t="s">
        <v>31</v>
      </c>
      <c r="K6425" t="s">
        <v>190</v>
      </c>
      <c r="L6425" t="s">
        <v>24</v>
      </c>
      <c r="M6425" t="s">
        <v>26</v>
      </c>
      <c r="N6425">
        <v>1073</v>
      </c>
      <c r="O6425">
        <v>64212</v>
      </c>
      <c r="P6425">
        <v>38970.65</v>
      </c>
      <c r="Q6425">
        <v>-8798.32</v>
      </c>
    </row>
    <row r="6426" spans="2:17" hidden="1">
      <c r="B6426">
        <v>2017</v>
      </c>
      <c r="C6426">
        <v>7</v>
      </c>
      <c r="D6426" t="s">
        <v>153</v>
      </c>
      <c r="E6426" t="s">
        <v>154</v>
      </c>
      <c r="F6426" t="s">
        <v>188</v>
      </c>
      <c r="G6426" t="s">
        <v>189</v>
      </c>
      <c r="H6426" t="s">
        <v>30</v>
      </c>
      <c r="I6426" t="s">
        <v>21</v>
      </c>
      <c r="J6426" t="s">
        <v>31</v>
      </c>
      <c r="K6426" t="s">
        <v>190</v>
      </c>
      <c r="L6426" t="s">
        <v>24</v>
      </c>
      <c r="M6426" t="s">
        <v>27</v>
      </c>
      <c r="N6426">
        <v>479</v>
      </c>
      <c r="O6426">
        <v>107803</v>
      </c>
      <c r="P6426">
        <v>60944.42</v>
      </c>
      <c r="Q6426">
        <v>1606.09</v>
      </c>
    </row>
    <row r="6427" spans="2:17" hidden="1">
      <c r="B6427">
        <v>2017</v>
      </c>
      <c r="C6427">
        <v>7</v>
      </c>
      <c r="D6427" t="s">
        <v>191</v>
      </c>
      <c r="E6427" t="s">
        <v>192</v>
      </c>
      <c r="F6427" t="s">
        <v>193</v>
      </c>
      <c r="G6427" t="s">
        <v>194</v>
      </c>
      <c r="H6427" t="s">
        <v>121</v>
      </c>
      <c r="I6427" t="s">
        <v>1072</v>
      </c>
      <c r="J6427" t="s">
        <v>31</v>
      </c>
      <c r="K6427" t="s">
        <v>195</v>
      </c>
      <c r="L6427" t="s">
        <v>24</v>
      </c>
      <c r="M6427" t="s">
        <v>25</v>
      </c>
      <c r="N6427">
        <v>1150</v>
      </c>
      <c r="O6427">
        <v>13799</v>
      </c>
      <c r="P6427">
        <v>9391.92</v>
      </c>
      <c r="Q6427">
        <v>-1887.52</v>
      </c>
    </row>
    <row r="6428" spans="2:17" hidden="1">
      <c r="B6428">
        <v>2017</v>
      </c>
      <c r="C6428">
        <v>7</v>
      </c>
      <c r="D6428" t="s">
        <v>191</v>
      </c>
      <c r="E6428" t="s">
        <v>192</v>
      </c>
      <c r="F6428" t="s">
        <v>193</v>
      </c>
      <c r="G6428" t="s">
        <v>194</v>
      </c>
      <c r="H6428" t="s">
        <v>121</v>
      </c>
      <c r="I6428" t="s">
        <v>1072</v>
      </c>
      <c r="J6428" t="s">
        <v>31</v>
      </c>
      <c r="K6428" t="s">
        <v>195</v>
      </c>
      <c r="L6428" t="s">
        <v>24</v>
      </c>
      <c r="M6428" t="s">
        <v>26</v>
      </c>
      <c r="N6428">
        <v>749</v>
      </c>
      <c r="O6428">
        <v>42807</v>
      </c>
      <c r="P6428">
        <v>22786.720000000001</v>
      </c>
      <c r="Q6428">
        <v>-3071.03</v>
      </c>
    </row>
    <row r="6429" spans="2:17" hidden="1">
      <c r="B6429">
        <v>2017</v>
      </c>
      <c r="C6429">
        <v>7</v>
      </c>
      <c r="D6429" t="s">
        <v>191</v>
      </c>
      <c r="E6429" t="s">
        <v>192</v>
      </c>
      <c r="F6429" t="s">
        <v>193</v>
      </c>
      <c r="G6429" t="s">
        <v>194</v>
      </c>
      <c r="H6429" t="s">
        <v>121</v>
      </c>
      <c r="I6429" t="s">
        <v>1072</v>
      </c>
      <c r="J6429" t="s">
        <v>31</v>
      </c>
      <c r="K6429" t="s">
        <v>195</v>
      </c>
      <c r="L6429" t="s">
        <v>24</v>
      </c>
      <c r="M6429" t="s">
        <v>27</v>
      </c>
      <c r="N6429">
        <v>250</v>
      </c>
      <c r="O6429">
        <v>57457.4</v>
      </c>
      <c r="P6429">
        <v>33135.11</v>
      </c>
      <c r="Q6429">
        <v>872.94</v>
      </c>
    </row>
    <row r="6430" spans="2:17" hidden="1">
      <c r="B6430">
        <v>2017</v>
      </c>
      <c r="C6430">
        <v>7</v>
      </c>
      <c r="D6430" t="s">
        <v>196</v>
      </c>
      <c r="E6430" t="s">
        <v>197</v>
      </c>
      <c r="F6430" t="s">
        <v>198</v>
      </c>
      <c r="G6430" t="s">
        <v>199</v>
      </c>
      <c r="H6430" t="s">
        <v>121</v>
      </c>
      <c r="I6430" t="s">
        <v>1072</v>
      </c>
      <c r="J6430" t="s">
        <v>22</v>
      </c>
      <c r="K6430" t="s">
        <v>200</v>
      </c>
      <c r="L6430" t="s">
        <v>24</v>
      </c>
      <c r="M6430" t="s">
        <v>25</v>
      </c>
      <c r="N6430">
        <v>997</v>
      </c>
      <c r="O6430">
        <v>9507</v>
      </c>
      <c r="P6430">
        <v>12415.71</v>
      </c>
      <c r="Q6430">
        <v>-2601.87</v>
      </c>
    </row>
    <row r="6431" spans="2:17" hidden="1">
      <c r="B6431">
        <v>2017</v>
      </c>
      <c r="C6431">
        <v>7</v>
      </c>
      <c r="D6431" t="s">
        <v>196</v>
      </c>
      <c r="E6431" t="s">
        <v>197</v>
      </c>
      <c r="F6431" t="s">
        <v>198</v>
      </c>
      <c r="G6431" t="s">
        <v>199</v>
      </c>
      <c r="H6431" t="s">
        <v>121</v>
      </c>
      <c r="I6431" t="s">
        <v>1072</v>
      </c>
      <c r="J6431" t="s">
        <v>22</v>
      </c>
      <c r="K6431" t="s">
        <v>200</v>
      </c>
      <c r="L6431" t="s">
        <v>24</v>
      </c>
      <c r="M6431" t="s">
        <v>26</v>
      </c>
      <c r="N6431">
        <v>126</v>
      </c>
      <c r="O6431">
        <v>5822</v>
      </c>
      <c r="P6431">
        <v>6081.36</v>
      </c>
      <c r="Q6431">
        <v>-1034.46</v>
      </c>
    </row>
    <row r="6432" spans="2:17" hidden="1">
      <c r="B6432">
        <v>2017</v>
      </c>
      <c r="C6432">
        <v>7</v>
      </c>
      <c r="D6432" t="s">
        <v>196</v>
      </c>
      <c r="E6432" t="s">
        <v>197</v>
      </c>
      <c r="F6432" t="s">
        <v>198</v>
      </c>
      <c r="G6432" t="s">
        <v>199</v>
      </c>
      <c r="H6432" t="s">
        <v>121</v>
      </c>
      <c r="I6432" t="s">
        <v>1072</v>
      </c>
      <c r="J6432" t="s">
        <v>22</v>
      </c>
      <c r="K6432" t="s">
        <v>200</v>
      </c>
      <c r="L6432" t="s">
        <v>24</v>
      </c>
      <c r="M6432" t="s">
        <v>27</v>
      </c>
      <c r="N6432">
        <v>3</v>
      </c>
      <c r="O6432">
        <v>398</v>
      </c>
      <c r="P6432">
        <v>398.11</v>
      </c>
      <c r="Q6432">
        <v>0</v>
      </c>
    </row>
    <row r="6433" spans="2:17" hidden="1">
      <c r="B6433">
        <v>2017</v>
      </c>
      <c r="C6433">
        <v>7</v>
      </c>
      <c r="D6433" t="s">
        <v>196</v>
      </c>
      <c r="E6433" t="s">
        <v>197</v>
      </c>
      <c r="F6433" t="s">
        <v>201</v>
      </c>
      <c r="G6433" t="s">
        <v>202</v>
      </c>
      <c r="H6433" t="s">
        <v>30</v>
      </c>
      <c r="I6433" t="s">
        <v>21</v>
      </c>
      <c r="J6433" t="s">
        <v>22</v>
      </c>
      <c r="K6433" t="s">
        <v>203</v>
      </c>
      <c r="L6433" t="s">
        <v>24</v>
      </c>
      <c r="M6433" t="s">
        <v>25</v>
      </c>
      <c r="N6433">
        <v>2832</v>
      </c>
      <c r="O6433">
        <v>30918</v>
      </c>
      <c r="P6433">
        <v>61411.22</v>
      </c>
      <c r="Q6433">
        <v>-13108.42</v>
      </c>
    </row>
    <row r="6434" spans="2:17" hidden="1">
      <c r="B6434">
        <v>2017</v>
      </c>
      <c r="C6434">
        <v>7</v>
      </c>
      <c r="D6434" t="s">
        <v>196</v>
      </c>
      <c r="E6434" t="s">
        <v>197</v>
      </c>
      <c r="F6434" t="s">
        <v>201</v>
      </c>
      <c r="G6434" t="s">
        <v>202</v>
      </c>
      <c r="H6434" t="s">
        <v>30</v>
      </c>
      <c r="I6434" t="s">
        <v>21</v>
      </c>
      <c r="J6434" t="s">
        <v>22</v>
      </c>
      <c r="K6434" t="s">
        <v>203</v>
      </c>
      <c r="L6434" t="s">
        <v>24</v>
      </c>
      <c r="M6434" t="s">
        <v>26</v>
      </c>
      <c r="N6434">
        <v>1055</v>
      </c>
      <c r="O6434">
        <v>57790.9</v>
      </c>
      <c r="P6434">
        <v>92365.46</v>
      </c>
      <c r="Q6434">
        <v>-13406.91</v>
      </c>
    </row>
    <row r="6435" spans="2:17" hidden="1">
      <c r="B6435">
        <v>2017</v>
      </c>
      <c r="C6435">
        <v>7</v>
      </c>
      <c r="D6435" t="s">
        <v>196</v>
      </c>
      <c r="E6435" t="s">
        <v>197</v>
      </c>
      <c r="F6435" t="s">
        <v>201</v>
      </c>
      <c r="G6435" t="s">
        <v>202</v>
      </c>
      <c r="H6435" t="s">
        <v>30</v>
      </c>
      <c r="I6435" t="s">
        <v>21</v>
      </c>
      <c r="J6435" t="s">
        <v>22</v>
      </c>
      <c r="K6435" t="s">
        <v>203</v>
      </c>
      <c r="L6435" t="s">
        <v>24</v>
      </c>
      <c r="M6435" t="s">
        <v>27</v>
      </c>
      <c r="N6435">
        <v>131</v>
      </c>
      <c r="O6435">
        <v>27170</v>
      </c>
      <c r="P6435">
        <v>41494.22</v>
      </c>
      <c r="Q6435">
        <v>0</v>
      </c>
    </row>
    <row r="6436" spans="2:17" hidden="1">
      <c r="B6436">
        <v>2017</v>
      </c>
      <c r="C6436">
        <v>7</v>
      </c>
      <c r="D6436" t="s">
        <v>204</v>
      </c>
      <c r="E6436" t="s">
        <v>205</v>
      </c>
      <c r="F6436" t="s">
        <v>206</v>
      </c>
      <c r="G6436" t="s">
        <v>207</v>
      </c>
      <c r="H6436" t="s">
        <v>140</v>
      </c>
      <c r="I6436" t="s">
        <v>1072</v>
      </c>
      <c r="J6436" t="s">
        <v>31</v>
      </c>
      <c r="K6436" t="s">
        <v>208</v>
      </c>
      <c r="L6436" t="s">
        <v>24</v>
      </c>
      <c r="M6436" t="s">
        <v>25</v>
      </c>
      <c r="N6436">
        <v>14921</v>
      </c>
      <c r="O6436">
        <v>198668.1</v>
      </c>
      <c r="P6436">
        <v>134286.31</v>
      </c>
      <c r="Q6436">
        <v>-29645.77</v>
      </c>
    </row>
    <row r="6437" spans="2:17" hidden="1">
      <c r="B6437">
        <v>2017</v>
      </c>
      <c r="C6437">
        <v>7</v>
      </c>
      <c r="D6437" t="s">
        <v>204</v>
      </c>
      <c r="E6437" t="s">
        <v>205</v>
      </c>
      <c r="F6437" t="s">
        <v>206</v>
      </c>
      <c r="G6437" t="s">
        <v>207</v>
      </c>
      <c r="H6437" t="s">
        <v>140</v>
      </c>
      <c r="I6437" t="s">
        <v>1072</v>
      </c>
      <c r="J6437" t="s">
        <v>31</v>
      </c>
      <c r="K6437" t="s">
        <v>208</v>
      </c>
      <c r="L6437" t="s">
        <v>24</v>
      </c>
      <c r="M6437" t="s">
        <v>26</v>
      </c>
      <c r="N6437">
        <v>18479</v>
      </c>
      <c r="O6437">
        <v>1131107.3999999999</v>
      </c>
      <c r="P6437">
        <v>647807.15</v>
      </c>
      <c r="Q6437">
        <v>-85203.08</v>
      </c>
    </row>
    <row r="6438" spans="2:17" hidden="1">
      <c r="B6438">
        <v>2017</v>
      </c>
      <c r="C6438">
        <v>7</v>
      </c>
      <c r="D6438" t="s">
        <v>204</v>
      </c>
      <c r="E6438" t="s">
        <v>205</v>
      </c>
      <c r="F6438" t="s">
        <v>206</v>
      </c>
      <c r="G6438" t="s">
        <v>207</v>
      </c>
      <c r="H6438" t="s">
        <v>140</v>
      </c>
      <c r="I6438" t="s">
        <v>1072</v>
      </c>
      <c r="J6438" t="s">
        <v>31</v>
      </c>
      <c r="K6438" t="s">
        <v>208</v>
      </c>
      <c r="L6438" t="s">
        <v>24</v>
      </c>
      <c r="M6438" t="s">
        <v>27</v>
      </c>
      <c r="N6438">
        <v>11103</v>
      </c>
      <c r="O6438">
        <v>2248012.9</v>
      </c>
      <c r="P6438">
        <v>1412449.06</v>
      </c>
      <c r="Q6438">
        <v>37081.660000000003</v>
      </c>
    </row>
    <row r="6439" spans="2:17" hidden="1">
      <c r="B6439">
        <v>2017</v>
      </c>
      <c r="C6439">
        <v>7</v>
      </c>
      <c r="D6439" t="s">
        <v>204</v>
      </c>
      <c r="E6439" t="s">
        <v>205</v>
      </c>
      <c r="F6439" t="s">
        <v>209</v>
      </c>
      <c r="G6439" t="s">
        <v>210</v>
      </c>
      <c r="H6439" t="s">
        <v>140</v>
      </c>
      <c r="I6439" t="s">
        <v>1072</v>
      </c>
      <c r="J6439" t="s">
        <v>31</v>
      </c>
      <c r="K6439" t="s">
        <v>211</v>
      </c>
      <c r="L6439" t="s">
        <v>24</v>
      </c>
      <c r="M6439" t="s">
        <v>25</v>
      </c>
      <c r="N6439">
        <v>3348</v>
      </c>
      <c r="O6439">
        <v>47602</v>
      </c>
      <c r="P6439">
        <v>32622.53</v>
      </c>
      <c r="Q6439">
        <v>-7477.99</v>
      </c>
    </row>
    <row r="6440" spans="2:17" hidden="1">
      <c r="B6440">
        <v>2017</v>
      </c>
      <c r="C6440">
        <v>7</v>
      </c>
      <c r="D6440" t="s">
        <v>204</v>
      </c>
      <c r="E6440" t="s">
        <v>205</v>
      </c>
      <c r="F6440" t="s">
        <v>209</v>
      </c>
      <c r="G6440" t="s">
        <v>210</v>
      </c>
      <c r="H6440" t="s">
        <v>140</v>
      </c>
      <c r="I6440" t="s">
        <v>1072</v>
      </c>
      <c r="J6440" t="s">
        <v>31</v>
      </c>
      <c r="K6440" t="s">
        <v>211</v>
      </c>
      <c r="L6440" t="s">
        <v>24</v>
      </c>
      <c r="M6440" t="s">
        <v>26</v>
      </c>
      <c r="N6440">
        <v>4477</v>
      </c>
      <c r="O6440">
        <v>267576</v>
      </c>
      <c r="P6440">
        <v>160685.9</v>
      </c>
      <c r="Q6440">
        <v>-21310.52</v>
      </c>
    </row>
    <row r="6441" spans="2:17" hidden="1">
      <c r="B6441">
        <v>2017</v>
      </c>
      <c r="C6441">
        <v>7</v>
      </c>
      <c r="D6441" t="s">
        <v>204</v>
      </c>
      <c r="E6441" t="s">
        <v>205</v>
      </c>
      <c r="F6441" t="s">
        <v>209</v>
      </c>
      <c r="G6441" t="s">
        <v>210</v>
      </c>
      <c r="H6441" t="s">
        <v>140</v>
      </c>
      <c r="I6441" t="s">
        <v>1072</v>
      </c>
      <c r="J6441" t="s">
        <v>31</v>
      </c>
      <c r="K6441" t="s">
        <v>211</v>
      </c>
      <c r="L6441" t="s">
        <v>24</v>
      </c>
      <c r="M6441" t="s">
        <v>27</v>
      </c>
      <c r="N6441">
        <v>2011</v>
      </c>
      <c r="O6441">
        <v>369883</v>
      </c>
      <c r="P6441">
        <v>245070.82</v>
      </c>
      <c r="Q6441">
        <v>6450.09</v>
      </c>
    </row>
    <row r="6442" spans="2:17" hidden="1">
      <c r="B6442">
        <v>2017</v>
      </c>
      <c r="C6442">
        <v>7</v>
      </c>
      <c r="D6442" t="s">
        <v>204</v>
      </c>
      <c r="E6442" t="s">
        <v>205</v>
      </c>
      <c r="F6442" t="s">
        <v>212</v>
      </c>
      <c r="G6442" t="s">
        <v>213</v>
      </c>
      <c r="H6442" t="s">
        <v>140</v>
      </c>
      <c r="I6442" t="s">
        <v>1072</v>
      </c>
      <c r="J6442" t="s">
        <v>31</v>
      </c>
      <c r="K6442" t="s">
        <v>214</v>
      </c>
      <c r="L6442" t="s">
        <v>24</v>
      </c>
      <c r="M6442" t="s">
        <v>25</v>
      </c>
      <c r="N6442">
        <v>23109</v>
      </c>
      <c r="O6442">
        <v>309681.09999999998</v>
      </c>
      <c r="P6442">
        <v>209426.54</v>
      </c>
      <c r="Q6442">
        <v>-46415.040000000001</v>
      </c>
    </row>
    <row r="6443" spans="2:17" hidden="1">
      <c r="B6443">
        <v>2017</v>
      </c>
      <c r="C6443">
        <v>7</v>
      </c>
      <c r="D6443" t="s">
        <v>204</v>
      </c>
      <c r="E6443" t="s">
        <v>205</v>
      </c>
      <c r="F6443" t="s">
        <v>212</v>
      </c>
      <c r="G6443" t="s">
        <v>213</v>
      </c>
      <c r="H6443" t="s">
        <v>140</v>
      </c>
      <c r="I6443" t="s">
        <v>1072</v>
      </c>
      <c r="J6443" t="s">
        <v>31</v>
      </c>
      <c r="K6443" t="s">
        <v>214</v>
      </c>
      <c r="L6443" t="s">
        <v>24</v>
      </c>
      <c r="M6443" t="s">
        <v>26</v>
      </c>
      <c r="N6443">
        <v>39821</v>
      </c>
      <c r="O6443">
        <v>2517262.2000000002</v>
      </c>
      <c r="P6443">
        <v>1449258.2</v>
      </c>
      <c r="Q6443">
        <v>-181107.46</v>
      </c>
    </row>
    <row r="6444" spans="2:17" hidden="1">
      <c r="B6444">
        <v>2017</v>
      </c>
      <c r="C6444">
        <v>7</v>
      </c>
      <c r="D6444" t="s">
        <v>204</v>
      </c>
      <c r="E6444" t="s">
        <v>205</v>
      </c>
      <c r="F6444" t="s">
        <v>212</v>
      </c>
      <c r="G6444" t="s">
        <v>213</v>
      </c>
      <c r="H6444" t="s">
        <v>140</v>
      </c>
      <c r="I6444" t="s">
        <v>1072</v>
      </c>
      <c r="J6444" t="s">
        <v>31</v>
      </c>
      <c r="K6444" t="s">
        <v>214</v>
      </c>
      <c r="L6444" t="s">
        <v>24</v>
      </c>
      <c r="M6444" t="s">
        <v>27</v>
      </c>
      <c r="N6444">
        <v>26553</v>
      </c>
      <c r="O6444">
        <v>4950596.2</v>
      </c>
      <c r="P6444">
        <v>3129409.15</v>
      </c>
      <c r="Q6444">
        <v>82298.45</v>
      </c>
    </row>
    <row r="6445" spans="2:17" hidden="1">
      <c r="B6445">
        <v>2017</v>
      </c>
      <c r="C6445">
        <v>7</v>
      </c>
      <c r="D6445" t="s">
        <v>204</v>
      </c>
      <c r="E6445" t="s">
        <v>205</v>
      </c>
      <c r="F6445" t="s">
        <v>215</v>
      </c>
      <c r="G6445" t="s">
        <v>216</v>
      </c>
      <c r="H6445" t="s">
        <v>121</v>
      </c>
      <c r="I6445" t="s">
        <v>1072</v>
      </c>
      <c r="J6445" t="s">
        <v>31</v>
      </c>
      <c r="K6445" t="s">
        <v>217</v>
      </c>
      <c r="L6445" t="s">
        <v>24</v>
      </c>
      <c r="M6445" t="s">
        <v>25</v>
      </c>
      <c r="N6445">
        <v>7031</v>
      </c>
      <c r="O6445">
        <v>92542</v>
      </c>
      <c r="P6445">
        <v>66395.62</v>
      </c>
      <c r="Q6445">
        <v>-14769.89</v>
      </c>
    </row>
    <row r="6446" spans="2:17" hidden="1">
      <c r="B6446">
        <v>2017</v>
      </c>
      <c r="C6446">
        <v>7</v>
      </c>
      <c r="D6446" t="s">
        <v>204</v>
      </c>
      <c r="E6446" t="s">
        <v>205</v>
      </c>
      <c r="F6446" t="s">
        <v>215</v>
      </c>
      <c r="G6446" t="s">
        <v>216</v>
      </c>
      <c r="H6446" t="s">
        <v>121</v>
      </c>
      <c r="I6446" t="s">
        <v>1072</v>
      </c>
      <c r="J6446" t="s">
        <v>31</v>
      </c>
      <c r="K6446" t="s">
        <v>217</v>
      </c>
      <c r="L6446" t="s">
        <v>24</v>
      </c>
      <c r="M6446" t="s">
        <v>26</v>
      </c>
      <c r="N6446">
        <v>6863</v>
      </c>
      <c r="O6446">
        <v>385525</v>
      </c>
      <c r="P6446">
        <v>234870.78</v>
      </c>
      <c r="Q6446">
        <v>-33148.29</v>
      </c>
    </row>
    <row r="6447" spans="2:17" hidden="1">
      <c r="B6447">
        <v>2017</v>
      </c>
      <c r="C6447">
        <v>7</v>
      </c>
      <c r="D6447" t="s">
        <v>204</v>
      </c>
      <c r="E6447" t="s">
        <v>205</v>
      </c>
      <c r="F6447" t="s">
        <v>215</v>
      </c>
      <c r="G6447" t="s">
        <v>216</v>
      </c>
      <c r="H6447" t="s">
        <v>121</v>
      </c>
      <c r="I6447" t="s">
        <v>1072</v>
      </c>
      <c r="J6447" t="s">
        <v>31</v>
      </c>
      <c r="K6447" t="s">
        <v>217</v>
      </c>
      <c r="L6447" t="s">
        <v>24</v>
      </c>
      <c r="M6447" t="s">
        <v>27</v>
      </c>
      <c r="N6447">
        <v>1806</v>
      </c>
      <c r="O6447">
        <v>373051</v>
      </c>
      <c r="P6447">
        <v>250422.71</v>
      </c>
      <c r="Q6447">
        <v>6560.69</v>
      </c>
    </row>
    <row r="6448" spans="2:17" hidden="1">
      <c r="B6448">
        <v>2017</v>
      </c>
      <c r="C6448">
        <v>7</v>
      </c>
      <c r="D6448" t="s">
        <v>204</v>
      </c>
      <c r="E6448" t="s">
        <v>205</v>
      </c>
      <c r="F6448" t="s">
        <v>218</v>
      </c>
      <c r="G6448" t="s">
        <v>219</v>
      </c>
      <c r="H6448" t="s">
        <v>140</v>
      </c>
      <c r="I6448" t="s">
        <v>1072</v>
      </c>
      <c r="J6448" t="s">
        <v>31</v>
      </c>
      <c r="K6448" t="s">
        <v>220</v>
      </c>
      <c r="L6448" t="s">
        <v>24</v>
      </c>
      <c r="M6448" t="s">
        <v>25</v>
      </c>
      <c r="N6448">
        <v>4776</v>
      </c>
      <c r="O6448">
        <v>53738</v>
      </c>
      <c r="P6448">
        <v>39775.9</v>
      </c>
      <c r="Q6448">
        <v>-8419.32</v>
      </c>
    </row>
    <row r="6449" spans="2:17" hidden="1">
      <c r="B6449">
        <v>2017</v>
      </c>
      <c r="C6449">
        <v>7</v>
      </c>
      <c r="D6449" t="s">
        <v>204</v>
      </c>
      <c r="E6449" t="s">
        <v>205</v>
      </c>
      <c r="F6449" t="s">
        <v>218</v>
      </c>
      <c r="G6449" t="s">
        <v>219</v>
      </c>
      <c r="H6449" t="s">
        <v>140</v>
      </c>
      <c r="I6449" t="s">
        <v>1072</v>
      </c>
      <c r="J6449" t="s">
        <v>31</v>
      </c>
      <c r="K6449" t="s">
        <v>220</v>
      </c>
      <c r="L6449" t="s">
        <v>24</v>
      </c>
      <c r="M6449" t="s">
        <v>26</v>
      </c>
      <c r="N6449">
        <v>6166</v>
      </c>
      <c r="O6449">
        <v>394753</v>
      </c>
      <c r="P6449">
        <v>237036.12</v>
      </c>
      <c r="Q6449">
        <v>-29712</v>
      </c>
    </row>
    <row r="6450" spans="2:17" hidden="1">
      <c r="B6450">
        <v>2017</v>
      </c>
      <c r="C6450">
        <v>7</v>
      </c>
      <c r="D6450" t="s">
        <v>204</v>
      </c>
      <c r="E6450" t="s">
        <v>205</v>
      </c>
      <c r="F6450" t="s">
        <v>218</v>
      </c>
      <c r="G6450" t="s">
        <v>219</v>
      </c>
      <c r="H6450" t="s">
        <v>140</v>
      </c>
      <c r="I6450" t="s">
        <v>1072</v>
      </c>
      <c r="J6450" t="s">
        <v>31</v>
      </c>
      <c r="K6450" t="s">
        <v>220</v>
      </c>
      <c r="L6450" t="s">
        <v>24</v>
      </c>
      <c r="M6450" t="s">
        <v>27</v>
      </c>
      <c r="N6450">
        <v>4173</v>
      </c>
      <c r="O6450">
        <v>834263</v>
      </c>
      <c r="P6450">
        <v>549951.53</v>
      </c>
      <c r="Q6450">
        <v>14433.1</v>
      </c>
    </row>
    <row r="6451" spans="2:17" hidden="1">
      <c r="B6451">
        <v>2017</v>
      </c>
      <c r="C6451">
        <v>7</v>
      </c>
      <c r="D6451" t="s">
        <v>204</v>
      </c>
      <c r="E6451" t="s">
        <v>205</v>
      </c>
      <c r="F6451" t="s">
        <v>221</v>
      </c>
      <c r="G6451" t="s">
        <v>222</v>
      </c>
      <c r="H6451" t="s">
        <v>140</v>
      </c>
      <c r="I6451" t="s">
        <v>1072</v>
      </c>
      <c r="J6451" t="s">
        <v>31</v>
      </c>
      <c r="K6451" t="s">
        <v>223</v>
      </c>
      <c r="L6451" t="s">
        <v>24</v>
      </c>
      <c r="M6451" t="s">
        <v>25</v>
      </c>
      <c r="N6451">
        <v>10299</v>
      </c>
      <c r="O6451">
        <v>132346</v>
      </c>
      <c r="P6451">
        <v>90172.87</v>
      </c>
      <c r="Q6451">
        <v>-19624.439999999999</v>
      </c>
    </row>
    <row r="6452" spans="2:17" hidden="1">
      <c r="B6452">
        <v>2017</v>
      </c>
      <c r="C6452">
        <v>7</v>
      </c>
      <c r="D6452" t="s">
        <v>204</v>
      </c>
      <c r="E6452" t="s">
        <v>205</v>
      </c>
      <c r="F6452" t="s">
        <v>221</v>
      </c>
      <c r="G6452" t="s">
        <v>222</v>
      </c>
      <c r="H6452" t="s">
        <v>140</v>
      </c>
      <c r="I6452" t="s">
        <v>1072</v>
      </c>
      <c r="J6452" t="s">
        <v>31</v>
      </c>
      <c r="K6452" t="s">
        <v>223</v>
      </c>
      <c r="L6452" t="s">
        <v>24</v>
      </c>
      <c r="M6452" t="s">
        <v>26</v>
      </c>
      <c r="N6452">
        <v>17855</v>
      </c>
      <c r="O6452">
        <v>1147258</v>
      </c>
      <c r="P6452">
        <v>655211.01</v>
      </c>
      <c r="Q6452">
        <v>-77873.23</v>
      </c>
    </row>
    <row r="6453" spans="2:17" hidden="1">
      <c r="B6453">
        <v>2017</v>
      </c>
      <c r="C6453">
        <v>7</v>
      </c>
      <c r="D6453" t="s">
        <v>204</v>
      </c>
      <c r="E6453" t="s">
        <v>205</v>
      </c>
      <c r="F6453" t="s">
        <v>221</v>
      </c>
      <c r="G6453" t="s">
        <v>222</v>
      </c>
      <c r="H6453" t="s">
        <v>140</v>
      </c>
      <c r="I6453" t="s">
        <v>1072</v>
      </c>
      <c r="J6453" t="s">
        <v>31</v>
      </c>
      <c r="K6453" t="s">
        <v>223</v>
      </c>
      <c r="L6453" t="s">
        <v>24</v>
      </c>
      <c r="M6453" t="s">
        <v>27</v>
      </c>
      <c r="N6453">
        <v>13460</v>
      </c>
      <c r="O6453">
        <v>2668393</v>
      </c>
      <c r="P6453">
        <v>1667312.66</v>
      </c>
      <c r="Q6453">
        <v>43771.98</v>
      </c>
    </row>
    <row r="6454" spans="2:17" hidden="1">
      <c r="B6454">
        <v>2017</v>
      </c>
      <c r="C6454">
        <v>7</v>
      </c>
      <c r="D6454" t="s">
        <v>204</v>
      </c>
      <c r="E6454" t="s">
        <v>205</v>
      </c>
      <c r="F6454" t="s">
        <v>224</v>
      </c>
      <c r="G6454" t="s">
        <v>225</v>
      </c>
      <c r="H6454" t="s">
        <v>121</v>
      </c>
      <c r="I6454" t="s">
        <v>1072</v>
      </c>
      <c r="J6454" t="s">
        <v>31</v>
      </c>
      <c r="K6454" t="s">
        <v>226</v>
      </c>
      <c r="L6454" t="s">
        <v>24</v>
      </c>
      <c r="M6454" t="s">
        <v>25</v>
      </c>
      <c r="N6454">
        <v>5300</v>
      </c>
      <c r="O6454">
        <v>72655.990000000005</v>
      </c>
      <c r="P6454">
        <v>51437.43</v>
      </c>
      <c r="Q6454">
        <v>-11596.08</v>
      </c>
    </row>
    <row r="6455" spans="2:17" hidden="1">
      <c r="B6455">
        <v>2017</v>
      </c>
      <c r="C6455">
        <v>7</v>
      </c>
      <c r="D6455" t="s">
        <v>204</v>
      </c>
      <c r="E6455" t="s">
        <v>205</v>
      </c>
      <c r="F6455" t="s">
        <v>224</v>
      </c>
      <c r="G6455" t="s">
        <v>225</v>
      </c>
      <c r="H6455" t="s">
        <v>121</v>
      </c>
      <c r="I6455" t="s">
        <v>1072</v>
      </c>
      <c r="J6455" t="s">
        <v>31</v>
      </c>
      <c r="K6455" t="s">
        <v>226</v>
      </c>
      <c r="L6455" t="s">
        <v>24</v>
      </c>
      <c r="M6455" t="s">
        <v>26</v>
      </c>
      <c r="N6455">
        <v>3374</v>
      </c>
      <c r="O6455">
        <v>202835</v>
      </c>
      <c r="P6455">
        <v>122985.07</v>
      </c>
      <c r="Q6455">
        <v>-17281.740000000002</v>
      </c>
    </row>
    <row r="6456" spans="2:17" hidden="1">
      <c r="B6456">
        <v>2017</v>
      </c>
      <c r="C6456">
        <v>7</v>
      </c>
      <c r="D6456" t="s">
        <v>204</v>
      </c>
      <c r="E6456" t="s">
        <v>205</v>
      </c>
      <c r="F6456" t="s">
        <v>224</v>
      </c>
      <c r="G6456" t="s">
        <v>225</v>
      </c>
      <c r="H6456" t="s">
        <v>121</v>
      </c>
      <c r="I6456" t="s">
        <v>1072</v>
      </c>
      <c r="J6456" t="s">
        <v>31</v>
      </c>
      <c r="K6456" t="s">
        <v>226</v>
      </c>
      <c r="L6456" t="s">
        <v>24</v>
      </c>
      <c r="M6456" t="s">
        <v>27</v>
      </c>
      <c r="N6456">
        <v>1229</v>
      </c>
      <c r="O6456">
        <v>253426</v>
      </c>
      <c r="P6456">
        <v>170128.94</v>
      </c>
      <c r="Q6456">
        <v>4457.28</v>
      </c>
    </row>
    <row r="6457" spans="2:17" hidden="1">
      <c r="B6457">
        <v>2017</v>
      </c>
      <c r="C6457">
        <v>7</v>
      </c>
      <c r="D6457" t="s">
        <v>204</v>
      </c>
      <c r="E6457" t="s">
        <v>205</v>
      </c>
      <c r="F6457" t="s">
        <v>227</v>
      </c>
      <c r="G6457" t="s">
        <v>228</v>
      </c>
      <c r="H6457" t="s">
        <v>144</v>
      </c>
      <c r="I6457" t="s">
        <v>21</v>
      </c>
      <c r="J6457" t="s">
        <v>31</v>
      </c>
      <c r="K6457" t="s">
        <v>229</v>
      </c>
      <c r="L6457" t="s">
        <v>24</v>
      </c>
      <c r="M6457" t="s">
        <v>25</v>
      </c>
      <c r="N6457">
        <v>11918</v>
      </c>
      <c r="O6457">
        <v>105895</v>
      </c>
      <c r="P6457">
        <v>89438.58</v>
      </c>
      <c r="Q6457">
        <v>-42235.21</v>
      </c>
    </row>
    <row r="6458" spans="2:17" hidden="1">
      <c r="B6458">
        <v>2017</v>
      </c>
      <c r="C6458">
        <v>7</v>
      </c>
      <c r="D6458" t="s">
        <v>204</v>
      </c>
      <c r="E6458" t="s">
        <v>205</v>
      </c>
      <c r="F6458" t="s">
        <v>227</v>
      </c>
      <c r="G6458" t="s">
        <v>228</v>
      </c>
      <c r="H6458" t="s">
        <v>144</v>
      </c>
      <c r="I6458" t="s">
        <v>21</v>
      </c>
      <c r="J6458" t="s">
        <v>31</v>
      </c>
      <c r="K6458" t="s">
        <v>229</v>
      </c>
      <c r="L6458" t="s">
        <v>24</v>
      </c>
      <c r="M6458" t="s">
        <v>26</v>
      </c>
      <c r="N6458">
        <v>1816</v>
      </c>
      <c r="O6458">
        <v>91073</v>
      </c>
      <c r="P6458">
        <v>58119.59</v>
      </c>
      <c r="Q6458">
        <v>-21846.48</v>
      </c>
    </row>
    <row r="6459" spans="2:17" hidden="1">
      <c r="B6459">
        <v>2017</v>
      </c>
      <c r="C6459">
        <v>7</v>
      </c>
      <c r="D6459" t="s">
        <v>204</v>
      </c>
      <c r="E6459" t="s">
        <v>205</v>
      </c>
      <c r="F6459" t="s">
        <v>227</v>
      </c>
      <c r="G6459" t="s">
        <v>228</v>
      </c>
      <c r="H6459" t="s">
        <v>144</v>
      </c>
      <c r="I6459" t="s">
        <v>21</v>
      </c>
      <c r="J6459" t="s">
        <v>31</v>
      </c>
      <c r="K6459" t="s">
        <v>229</v>
      </c>
      <c r="L6459" t="s">
        <v>24</v>
      </c>
      <c r="M6459" t="s">
        <v>27</v>
      </c>
      <c r="N6459">
        <v>395</v>
      </c>
      <c r="O6459">
        <v>103607</v>
      </c>
      <c r="P6459">
        <v>86482.55</v>
      </c>
      <c r="Q6459">
        <v>2271.06</v>
      </c>
    </row>
    <row r="6460" spans="2:17" hidden="1">
      <c r="B6460">
        <v>2017</v>
      </c>
      <c r="C6460">
        <v>7</v>
      </c>
      <c r="D6460" t="s">
        <v>204</v>
      </c>
      <c r="E6460" t="s">
        <v>205</v>
      </c>
      <c r="F6460" t="s">
        <v>230</v>
      </c>
      <c r="G6460" t="s">
        <v>231</v>
      </c>
      <c r="H6460" t="s">
        <v>144</v>
      </c>
      <c r="I6460" t="s">
        <v>21</v>
      </c>
      <c r="J6460" t="s">
        <v>31</v>
      </c>
      <c r="K6460" t="s">
        <v>232</v>
      </c>
      <c r="L6460" t="s">
        <v>24</v>
      </c>
      <c r="M6460" t="s">
        <v>25</v>
      </c>
      <c r="N6460">
        <v>9085</v>
      </c>
      <c r="O6460">
        <v>100446</v>
      </c>
      <c r="P6460">
        <v>76044.91</v>
      </c>
      <c r="Q6460">
        <v>-40059.67</v>
      </c>
    </row>
    <row r="6461" spans="2:17" hidden="1">
      <c r="B6461">
        <v>2017</v>
      </c>
      <c r="C6461">
        <v>7</v>
      </c>
      <c r="D6461" t="s">
        <v>204</v>
      </c>
      <c r="E6461" t="s">
        <v>205</v>
      </c>
      <c r="F6461" t="s">
        <v>230</v>
      </c>
      <c r="G6461" t="s">
        <v>231</v>
      </c>
      <c r="H6461" t="s">
        <v>144</v>
      </c>
      <c r="I6461" t="s">
        <v>21</v>
      </c>
      <c r="J6461" t="s">
        <v>31</v>
      </c>
      <c r="K6461" t="s">
        <v>232</v>
      </c>
      <c r="L6461" t="s">
        <v>24</v>
      </c>
      <c r="M6461" t="s">
        <v>26</v>
      </c>
      <c r="N6461">
        <v>2481</v>
      </c>
      <c r="O6461">
        <v>125550</v>
      </c>
      <c r="P6461">
        <v>80301.289999999994</v>
      </c>
      <c r="Q6461">
        <v>-29846.43</v>
      </c>
    </row>
    <row r="6462" spans="2:17" hidden="1">
      <c r="B6462">
        <v>2017</v>
      </c>
      <c r="C6462">
        <v>7</v>
      </c>
      <c r="D6462" t="s">
        <v>204</v>
      </c>
      <c r="E6462" t="s">
        <v>205</v>
      </c>
      <c r="F6462" t="s">
        <v>230</v>
      </c>
      <c r="G6462" t="s">
        <v>231</v>
      </c>
      <c r="H6462" t="s">
        <v>144</v>
      </c>
      <c r="I6462" t="s">
        <v>21</v>
      </c>
      <c r="J6462" t="s">
        <v>31</v>
      </c>
      <c r="K6462" t="s">
        <v>232</v>
      </c>
      <c r="L6462" t="s">
        <v>24</v>
      </c>
      <c r="M6462" t="s">
        <v>27</v>
      </c>
      <c r="N6462">
        <v>352</v>
      </c>
      <c r="O6462">
        <v>63748</v>
      </c>
      <c r="P6462">
        <v>53654.16</v>
      </c>
      <c r="Q6462">
        <v>1409.36</v>
      </c>
    </row>
    <row r="6463" spans="2:17" hidden="1">
      <c r="B6463">
        <v>2017</v>
      </c>
      <c r="C6463">
        <v>7</v>
      </c>
      <c r="D6463" t="s">
        <v>204</v>
      </c>
      <c r="E6463" t="s">
        <v>205</v>
      </c>
      <c r="F6463" t="s">
        <v>233</v>
      </c>
      <c r="G6463" t="s">
        <v>234</v>
      </c>
      <c r="H6463" t="s">
        <v>151</v>
      </c>
      <c r="I6463" t="s">
        <v>21</v>
      </c>
      <c r="J6463" t="s">
        <v>31</v>
      </c>
      <c r="K6463" t="s">
        <v>235</v>
      </c>
      <c r="L6463" t="s">
        <v>24</v>
      </c>
      <c r="M6463" t="s">
        <v>25</v>
      </c>
      <c r="N6463">
        <v>15656</v>
      </c>
      <c r="O6463">
        <v>190781.1</v>
      </c>
      <c r="P6463">
        <v>125846.48</v>
      </c>
      <c r="Q6463">
        <v>-67902.63</v>
      </c>
    </row>
    <row r="6464" spans="2:17" hidden="1">
      <c r="B6464">
        <v>2017</v>
      </c>
      <c r="C6464">
        <v>7</v>
      </c>
      <c r="D6464" t="s">
        <v>204</v>
      </c>
      <c r="E6464" t="s">
        <v>205</v>
      </c>
      <c r="F6464" t="s">
        <v>233</v>
      </c>
      <c r="G6464" t="s">
        <v>234</v>
      </c>
      <c r="H6464" t="s">
        <v>151</v>
      </c>
      <c r="I6464" t="s">
        <v>21</v>
      </c>
      <c r="J6464" t="s">
        <v>31</v>
      </c>
      <c r="K6464" t="s">
        <v>235</v>
      </c>
      <c r="L6464" t="s">
        <v>24</v>
      </c>
      <c r="M6464" t="s">
        <v>26</v>
      </c>
      <c r="N6464">
        <v>9115</v>
      </c>
      <c r="O6464">
        <v>500023.4</v>
      </c>
      <c r="P6464">
        <v>292372.59999999998</v>
      </c>
      <c r="Q6464">
        <v>-96801.3</v>
      </c>
    </row>
    <row r="6465" spans="2:17" hidden="1">
      <c r="B6465">
        <v>2017</v>
      </c>
      <c r="C6465">
        <v>7</v>
      </c>
      <c r="D6465" t="s">
        <v>204</v>
      </c>
      <c r="E6465" t="s">
        <v>205</v>
      </c>
      <c r="F6465" t="s">
        <v>233</v>
      </c>
      <c r="G6465" t="s">
        <v>234</v>
      </c>
      <c r="H6465" t="s">
        <v>151</v>
      </c>
      <c r="I6465" t="s">
        <v>21</v>
      </c>
      <c r="J6465" t="s">
        <v>31</v>
      </c>
      <c r="K6465" t="s">
        <v>235</v>
      </c>
      <c r="L6465" t="s">
        <v>24</v>
      </c>
      <c r="M6465" t="s">
        <v>27</v>
      </c>
      <c r="N6465">
        <v>1813</v>
      </c>
      <c r="O6465">
        <v>302475.7</v>
      </c>
      <c r="P6465">
        <v>228029.34</v>
      </c>
      <c r="Q6465">
        <v>5989.03</v>
      </c>
    </row>
    <row r="6466" spans="2:17" hidden="1">
      <c r="B6466">
        <v>2017</v>
      </c>
      <c r="C6466">
        <v>7</v>
      </c>
      <c r="D6466" t="s">
        <v>204</v>
      </c>
      <c r="E6466" t="s">
        <v>205</v>
      </c>
      <c r="F6466" t="s">
        <v>236</v>
      </c>
      <c r="G6466" t="s">
        <v>237</v>
      </c>
      <c r="H6466" t="s">
        <v>151</v>
      </c>
      <c r="I6466" t="s">
        <v>21</v>
      </c>
      <c r="J6466" t="s">
        <v>31</v>
      </c>
      <c r="K6466" t="s">
        <v>238</v>
      </c>
      <c r="L6466" t="s">
        <v>24</v>
      </c>
      <c r="M6466" t="s">
        <v>25</v>
      </c>
      <c r="N6466">
        <v>8455</v>
      </c>
      <c r="O6466">
        <v>119994</v>
      </c>
      <c r="P6466">
        <v>74001.440000000002</v>
      </c>
      <c r="Q6466">
        <v>-42707.96</v>
      </c>
    </row>
    <row r="6467" spans="2:17" hidden="1">
      <c r="B6467">
        <v>2017</v>
      </c>
      <c r="C6467">
        <v>7</v>
      </c>
      <c r="D6467" t="s">
        <v>204</v>
      </c>
      <c r="E6467" t="s">
        <v>205</v>
      </c>
      <c r="F6467" t="s">
        <v>236</v>
      </c>
      <c r="G6467" t="s">
        <v>237</v>
      </c>
      <c r="H6467" t="s">
        <v>151</v>
      </c>
      <c r="I6467" t="s">
        <v>21</v>
      </c>
      <c r="J6467" t="s">
        <v>31</v>
      </c>
      <c r="K6467" t="s">
        <v>238</v>
      </c>
      <c r="L6467" t="s">
        <v>24</v>
      </c>
      <c r="M6467" t="s">
        <v>26</v>
      </c>
      <c r="N6467">
        <v>8162</v>
      </c>
      <c r="O6467">
        <v>463393</v>
      </c>
      <c r="P6467">
        <v>272730.59000000003</v>
      </c>
      <c r="Q6467">
        <v>-86892.84</v>
      </c>
    </row>
    <row r="6468" spans="2:17" hidden="1">
      <c r="B6468">
        <v>2017</v>
      </c>
      <c r="C6468">
        <v>7</v>
      </c>
      <c r="D6468" t="s">
        <v>204</v>
      </c>
      <c r="E6468" t="s">
        <v>205</v>
      </c>
      <c r="F6468" t="s">
        <v>236</v>
      </c>
      <c r="G6468" t="s">
        <v>237</v>
      </c>
      <c r="H6468" t="s">
        <v>151</v>
      </c>
      <c r="I6468" t="s">
        <v>21</v>
      </c>
      <c r="J6468" t="s">
        <v>31</v>
      </c>
      <c r="K6468" t="s">
        <v>238</v>
      </c>
      <c r="L6468" t="s">
        <v>24</v>
      </c>
      <c r="M6468" t="s">
        <v>27</v>
      </c>
      <c r="N6468">
        <v>1778</v>
      </c>
      <c r="O6468">
        <v>282349.3</v>
      </c>
      <c r="P6468">
        <v>213182.19</v>
      </c>
      <c r="Q6468">
        <v>5599.16</v>
      </c>
    </row>
    <row r="6469" spans="2:17" hidden="1">
      <c r="B6469">
        <v>2017</v>
      </c>
      <c r="C6469">
        <v>7</v>
      </c>
      <c r="D6469" t="s">
        <v>204</v>
      </c>
      <c r="E6469" t="s">
        <v>205</v>
      </c>
      <c r="F6469" t="s">
        <v>239</v>
      </c>
      <c r="G6469" t="s">
        <v>240</v>
      </c>
      <c r="H6469" t="s">
        <v>151</v>
      </c>
      <c r="I6469" t="s">
        <v>21</v>
      </c>
      <c r="J6469" t="s">
        <v>31</v>
      </c>
      <c r="K6469" t="s">
        <v>241</v>
      </c>
      <c r="L6469" t="s">
        <v>24</v>
      </c>
      <c r="M6469" t="s">
        <v>25</v>
      </c>
      <c r="N6469">
        <v>5791</v>
      </c>
      <c r="O6469">
        <v>70935</v>
      </c>
      <c r="P6469">
        <v>46439.91</v>
      </c>
      <c r="Q6469">
        <v>-25013.21</v>
      </c>
    </row>
    <row r="6470" spans="2:17" hidden="1">
      <c r="B6470">
        <v>2017</v>
      </c>
      <c r="C6470">
        <v>7</v>
      </c>
      <c r="D6470" t="s">
        <v>204</v>
      </c>
      <c r="E6470" t="s">
        <v>205</v>
      </c>
      <c r="F6470" t="s">
        <v>239</v>
      </c>
      <c r="G6470" t="s">
        <v>240</v>
      </c>
      <c r="H6470" t="s">
        <v>151</v>
      </c>
      <c r="I6470" t="s">
        <v>21</v>
      </c>
      <c r="J6470" t="s">
        <v>31</v>
      </c>
      <c r="K6470" t="s">
        <v>241</v>
      </c>
      <c r="L6470" t="s">
        <v>24</v>
      </c>
      <c r="M6470" t="s">
        <v>26</v>
      </c>
      <c r="N6470">
        <v>5219</v>
      </c>
      <c r="O6470">
        <v>313688</v>
      </c>
      <c r="P6470">
        <v>184661.97</v>
      </c>
      <c r="Q6470">
        <v>-56805.15</v>
      </c>
    </row>
    <row r="6471" spans="2:17" hidden="1">
      <c r="B6471">
        <v>2017</v>
      </c>
      <c r="C6471">
        <v>7</v>
      </c>
      <c r="D6471" t="s">
        <v>204</v>
      </c>
      <c r="E6471" t="s">
        <v>205</v>
      </c>
      <c r="F6471" t="s">
        <v>239</v>
      </c>
      <c r="G6471" t="s">
        <v>240</v>
      </c>
      <c r="H6471" t="s">
        <v>151</v>
      </c>
      <c r="I6471" t="s">
        <v>21</v>
      </c>
      <c r="J6471" t="s">
        <v>31</v>
      </c>
      <c r="K6471" t="s">
        <v>241</v>
      </c>
      <c r="L6471" t="s">
        <v>24</v>
      </c>
      <c r="M6471" t="s">
        <v>27</v>
      </c>
      <c r="N6471">
        <v>2053</v>
      </c>
      <c r="O6471">
        <v>353041</v>
      </c>
      <c r="P6471">
        <v>263460.86</v>
      </c>
      <c r="Q6471">
        <v>6914.23</v>
      </c>
    </row>
    <row r="6472" spans="2:17" hidden="1">
      <c r="B6472">
        <v>2017</v>
      </c>
      <c r="C6472">
        <v>7</v>
      </c>
      <c r="D6472" t="s">
        <v>204</v>
      </c>
      <c r="E6472" t="s">
        <v>205</v>
      </c>
      <c r="F6472" t="s">
        <v>242</v>
      </c>
      <c r="G6472" t="s">
        <v>243</v>
      </c>
      <c r="H6472" t="s">
        <v>121</v>
      </c>
      <c r="I6472" t="s">
        <v>1072</v>
      </c>
      <c r="J6472" t="s">
        <v>31</v>
      </c>
      <c r="K6472" t="s">
        <v>244</v>
      </c>
      <c r="L6472" t="s">
        <v>24</v>
      </c>
      <c r="M6472" t="s">
        <v>25</v>
      </c>
      <c r="N6472">
        <v>2760</v>
      </c>
      <c r="O6472">
        <v>33003</v>
      </c>
      <c r="P6472">
        <v>24576.76</v>
      </c>
      <c r="Q6472">
        <v>-5303.12</v>
      </c>
    </row>
    <row r="6473" spans="2:17" hidden="1">
      <c r="B6473">
        <v>2017</v>
      </c>
      <c r="C6473">
        <v>7</v>
      </c>
      <c r="D6473" t="s">
        <v>204</v>
      </c>
      <c r="E6473" t="s">
        <v>205</v>
      </c>
      <c r="F6473" t="s">
        <v>242</v>
      </c>
      <c r="G6473" t="s">
        <v>243</v>
      </c>
      <c r="H6473" t="s">
        <v>121</v>
      </c>
      <c r="I6473" t="s">
        <v>1072</v>
      </c>
      <c r="J6473" t="s">
        <v>31</v>
      </c>
      <c r="K6473" t="s">
        <v>244</v>
      </c>
      <c r="L6473" t="s">
        <v>24</v>
      </c>
      <c r="M6473" t="s">
        <v>26</v>
      </c>
      <c r="N6473">
        <v>2161</v>
      </c>
      <c r="O6473">
        <v>128980</v>
      </c>
      <c r="P6473">
        <v>79269.240000000005</v>
      </c>
      <c r="Q6473">
        <v>-10243.14</v>
      </c>
    </row>
    <row r="6474" spans="2:17" hidden="1">
      <c r="B6474">
        <v>2017</v>
      </c>
      <c r="C6474">
        <v>7</v>
      </c>
      <c r="D6474" t="s">
        <v>204</v>
      </c>
      <c r="E6474" t="s">
        <v>205</v>
      </c>
      <c r="F6474" t="s">
        <v>242</v>
      </c>
      <c r="G6474" t="s">
        <v>243</v>
      </c>
      <c r="H6474" t="s">
        <v>121</v>
      </c>
      <c r="I6474" t="s">
        <v>1072</v>
      </c>
      <c r="J6474" t="s">
        <v>31</v>
      </c>
      <c r="K6474" t="s">
        <v>244</v>
      </c>
      <c r="L6474" t="s">
        <v>24</v>
      </c>
      <c r="M6474" t="s">
        <v>27</v>
      </c>
      <c r="N6474">
        <v>1441</v>
      </c>
      <c r="O6474">
        <v>330568</v>
      </c>
      <c r="P6474">
        <v>222880.58</v>
      </c>
      <c r="Q6474">
        <v>5867.2</v>
      </c>
    </row>
    <row r="6475" spans="2:17" hidden="1">
      <c r="B6475">
        <v>2017</v>
      </c>
      <c r="C6475">
        <v>7</v>
      </c>
      <c r="D6475" t="s">
        <v>204</v>
      </c>
      <c r="E6475" t="s">
        <v>205</v>
      </c>
      <c r="F6475" t="s">
        <v>245</v>
      </c>
      <c r="G6475" t="s">
        <v>246</v>
      </c>
      <c r="H6475" t="s">
        <v>20</v>
      </c>
      <c r="I6475" t="s">
        <v>21</v>
      </c>
      <c r="J6475" t="s">
        <v>31</v>
      </c>
      <c r="K6475" t="s">
        <v>247</v>
      </c>
      <c r="L6475" t="s">
        <v>24</v>
      </c>
      <c r="M6475" t="s">
        <v>25</v>
      </c>
      <c r="N6475">
        <v>19915</v>
      </c>
      <c r="O6475">
        <v>193944</v>
      </c>
      <c r="P6475">
        <v>157067.26999999999</v>
      </c>
      <c r="Q6475">
        <v>-77208.12</v>
      </c>
    </row>
    <row r="6476" spans="2:17" hidden="1">
      <c r="B6476">
        <v>2017</v>
      </c>
      <c r="C6476">
        <v>7</v>
      </c>
      <c r="D6476" t="s">
        <v>204</v>
      </c>
      <c r="E6476" t="s">
        <v>205</v>
      </c>
      <c r="F6476" t="s">
        <v>245</v>
      </c>
      <c r="G6476" t="s">
        <v>246</v>
      </c>
      <c r="H6476" t="s">
        <v>20</v>
      </c>
      <c r="I6476" t="s">
        <v>21</v>
      </c>
      <c r="J6476" t="s">
        <v>31</v>
      </c>
      <c r="K6476" t="s">
        <v>247</v>
      </c>
      <c r="L6476" t="s">
        <v>24</v>
      </c>
      <c r="M6476" t="s">
        <v>26</v>
      </c>
      <c r="N6476">
        <v>3441</v>
      </c>
      <c r="O6476">
        <v>171335</v>
      </c>
      <c r="P6476">
        <v>109109.14</v>
      </c>
      <c r="Q6476">
        <v>-41498.46</v>
      </c>
    </row>
    <row r="6477" spans="2:17" hidden="1">
      <c r="B6477">
        <v>2017</v>
      </c>
      <c r="C6477">
        <v>7</v>
      </c>
      <c r="D6477" t="s">
        <v>204</v>
      </c>
      <c r="E6477" t="s">
        <v>205</v>
      </c>
      <c r="F6477" t="s">
        <v>245</v>
      </c>
      <c r="G6477" t="s">
        <v>246</v>
      </c>
      <c r="H6477" t="s">
        <v>20</v>
      </c>
      <c r="I6477" t="s">
        <v>21</v>
      </c>
      <c r="J6477" t="s">
        <v>31</v>
      </c>
      <c r="K6477" t="s">
        <v>247</v>
      </c>
      <c r="L6477" t="s">
        <v>24</v>
      </c>
      <c r="M6477" t="s">
        <v>27</v>
      </c>
      <c r="N6477">
        <v>537</v>
      </c>
      <c r="O6477">
        <v>97508</v>
      </c>
      <c r="P6477">
        <v>81944.740000000005</v>
      </c>
      <c r="Q6477">
        <v>2155.66</v>
      </c>
    </row>
    <row r="6478" spans="2:17" hidden="1">
      <c r="B6478">
        <v>2017</v>
      </c>
      <c r="C6478">
        <v>7</v>
      </c>
      <c r="D6478" t="s">
        <v>204</v>
      </c>
      <c r="E6478" t="s">
        <v>205</v>
      </c>
      <c r="F6478" t="s">
        <v>248</v>
      </c>
      <c r="G6478" t="s">
        <v>249</v>
      </c>
      <c r="H6478" t="s">
        <v>151</v>
      </c>
      <c r="I6478" t="s">
        <v>21</v>
      </c>
      <c r="J6478" t="s">
        <v>31</v>
      </c>
      <c r="K6478" t="s">
        <v>250</v>
      </c>
      <c r="L6478" t="s">
        <v>24</v>
      </c>
      <c r="M6478" t="s">
        <v>25</v>
      </c>
      <c r="N6478">
        <v>11753</v>
      </c>
      <c r="O6478">
        <v>158016.20000000001</v>
      </c>
      <c r="P6478">
        <v>99740.52</v>
      </c>
      <c r="Q6478">
        <v>-56240.06</v>
      </c>
    </row>
    <row r="6479" spans="2:17" hidden="1">
      <c r="B6479">
        <v>2017</v>
      </c>
      <c r="C6479">
        <v>7</v>
      </c>
      <c r="D6479" t="s">
        <v>204</v>
      </c>
      <c r="E6479" t="s">
        <v>205</v>
      </c>
      <c r="F6479" t="s">
        <v>248</v>
      </c>
      <c r="G6479" t="s">
        <v>249</v>
      </c>
      <c r="H6479" t="s">
        <v>151</v>
      </c>
      <c r="I6479" t="s">
        <v>21</v>
      </c>
      <c r="J6479" t="s">
        <v>31</v>
      </c>
      <c r="K6479" t="s">
        <v>250</v>
      </c>
      <c r="L6479" t="s">
        <v>24</v>
      </c>
      <c r="M6479" t="s">
        <v>26</v>
      </c>
      <c r="N6479">
        <v>6954</v>
      </c>
      <c r="O6479">
        <v>383143</v>
      </c>
      <c r="P6479">
        <v>223237.29</v>
      </c>
      <c r="Q6479">
        <v>-74851.11</v>
      </c>
    </row>
    <row r="6480" spans="2:17" hidden="1">
      <c r="B6480">
        <v>2017</v>
      </c>
      <c r="C6480">
        <v>7</v>
      </c>
      <c r="D6480" t="s">
        <v>204</v>
      </c>
      <c r="E6480" t="s">
        <v>205</v>
      </c>
      <c r="F6480" t="s">
        <v>248</v>
      </c>
      <c r="G6480" t="s">
        <v>249</v>
      </c>
      <c r="H6480" t="s">
        <v>151</v>
      </c>
      <c r="I6480" t="s">
        <v>21</v>
      </c>
      <c r="J6480" t="s">
        <v>31</v>
      </c>
      <c r="K6480" t="s">
        <v>250</v>
      </c>
      <c r="L6480" t="s">
        <v>24</v>
      </c>
      <c r="M6480" t="s">
        <v>27</v>
      </c>
      <c r="N6480">
        <v>1185</v>
      </c>
      <c r="O6480">
        <v>206330</v>
      </c>
      <c r="P6480">
        <v>155350.97</v>
      </c>
      <c r="Q6480">
        <v>4080.12</v>
      </c>
    </row>
    <row r="6481" spans="2:17" hidden="1">
      <c r="B6481">
        <v>2017</v>
      </c>
      <c r="C6481">
        <v>7</v>
      </c>
      <c r="D6481" t="s">
        <v>204</v>
      </c>
      <c r="E6481" t="s">
        <v>205</v>
      </c>
      <c r="F6481" t="s">
        <v>251</v>
      </c>
      <c r="G6481" t="s">
        <v>252</v>
      </c>
      <c r="H6481" t="s">
        <v>144</v>
      </c>
      <c r="I6481" t="s">
        <v>21</v>
      </c>
      <c r="J6481" t="s">
        <v>31</v>
      </c>
      <c r="K6481" t="s">
        <v>253</v>
      </c>
      <c r="L6481" t="s">
        <v>24</v>
      </c>
      <c r="M6481" t="s">
        <v>25</v>
      </c>
      <c r="N6481">
        <v>24360</v>
      </c>
      <c r="O6481">
        <v>253170.5</v>
      </c>
      <c r="P6481">
        <v>197733.86</v>
      </c>
      <c r="Q6481">
        <v>-101268.2</v>
      </c>
    </row>
    <row r="6482" spans="2:17" hidden="1">
      <c r="B6482">
        <v>2017</v>
      </c>
      <c r="C6482">
        <v>7</v>
      </c>
      <c r="D6482" t="s">
        <v>204</v>
      </c>
      <c r="E6482" t="s">
        <v>205</v>
      </c>
      <c r="F6482" t="s">
        <v>251</v>
      </c>
      <c r="G6482" t="s">
        <v>252</v>
      </c>
      <c r="H6482" t="s">
        <v>144</v>
      </c>
      <c r="I6482" t="s">
        <v>21</v>
      </c>
      <c r="J6482" t="s">
        <v>31</v>
      </c>
      <c r="K6482" t="s">
        <v>253</v>
      </c>
      <c r="L6482" t="s">
        <v>24</v>
      </c>
      <c r="M6482" t="s">
        <v>26</v>
      </c>
      <c r="N6482">
        <v>7607</v>
      </c>
      <c r="O6482">
        <v>397097</v>
      </c>
      <c r="P6482">
        <v>256525.53</v>
      </c>
      <c r="Q6482">
        <v>-91284</v>
      </c>
    </row>
    <row r="6483" spans="2:17" hidden="1">
      <c r="B6483">
        <v>2017</v>
      </c>
      <c r="C6483">
        <v>7</v>
      </c>
      <c r="D6483" t="s">
        <v>204</v>
      </c>
      <c r="E6483" t="s">
        <v>205</v>
      </c>
      <c r="F6483" t="s">
        <v>251</v>
      </c>
      <c r="G6483" t="s">
        <v>252</v>
      </c>
      <c r="H6483" t="s">
        <v>144</v>
      </c>
      <c r="I6483" t="s">
        <v>21</v>
      </c>
      <c r="J6483" t="s">
        <v>31</v>
      </c>
      <c r="K6483" t="s">
        <v>253</v>
      </c>
      <c r="L6483" t="s">
        <v>24</v>
      </c>
      <c r="M6483" t="s">
        <v>27</v>
      </c>
      <c r="N6483">
        <v>991</v>
      </c>
      <c r="O6483">
        <v>179211</v>
      </c>
      <c r="P6483">
        <v>151291.24</v>
      </c>
      <c r="Q6483">
        <v>3979.74</v>
      </c>
    </row>
    <row r="6484" spans="2:17" hidden="1">
      <c r="B6484">
        <v>2017</v>
      </c>
      <c r="C6484">
        <v>7</v>
      </c>
      <c r="D6484" t="s">
        <v>204</v>
      </c>
      <c r="E6484" t="s">
        <v>205</v>
      </c>
      <c r="F6484" t="s">
        <v>254</v>
      </c>
      <c r="G6484" t="s">
        <v>255</v>
      </c>
      <c r="H6484" t="s">
        <v>144</v>
      </c>
      <c r="I6484" t="s">
        <v>21</v>
      </c>
      <c r="J6484" t="s">
        <v>31</v>
      </c>
      <c r="K6484" t="s">
        <v>256</v>
      </c>
      <c r="L6484" t="s">
        <v>24</v>
      </c>
      <c r="M6484" t="s">
        <v>25</v>
      </c>
      <c r="N6484">
        <v>3738</v>
      </c>
      <c r="O6484">
        <v>34703</v>
      </c>
      <c r="P6484">
        <v>28645.919999999998</v>
      </c>
      <c r="Q6484">
        <v>-13840.94</v>
      </c>
    </row>
    <row r="6485" spans="2:17" hidden="1">
      <c r="B6485">
        <v>2017</v>
      </c>
      <c r="C6485">
        <v>7</v>
      </c>
      <c r="D6485" t="s">
        <v>204</v>
      </c>
      <c r="E6485" t="s">
        <v>205</v>
      </c>
      <c r="F6485" t="s">
        <v>254</v>
      </c>
      <c r="G6485" t="s">
        <v>255</v>
      </c>
      <c r="H6485" t="s">
        <v>144</v>
      </c>
      <c r="I6485" t="s">
        <v>21</v>
      </c>
      <c r="J6485" t="s">
        <v>31</v>
      </c>
      <c r="K6485" t="s">
        <v>256</v>
      </c>
      <c r="L6485" t="s">
        <v>24</v>
      </c>
      <c r="M6485" t="s">
        <v>26</v>
      </c>
      <c r="N6485">
        <v>537</v>
      </c>
      <c r="O6485">
        <v>26422</v>
      </c>
      <c r="P6485">
        <v>16780</v>
      </c>
      <c r="Q6485">
        <v>-6523.17</v>
      </c>
    </row>
    <row r="6486" spans="2:17" hidden="1">
      <c r="B6486">
        <v>2017</v>
      </c>
      <c r="C6486">
        <v>7</v>
      </c>
      <c r="D6486" t="s">
        <v>204</v>
      </c>
      <c r="E6486" t="s">
        <v>205</v>
      </c>
      <c r="F6486" t="s">
        <v>254</v>
      </c>
      <c r="G6486" t="s">
        <v>255</v>
      </c>
      <c r="H6486" t="s">
        <v>144</v>
      </c>
      <c r="I6486" t="s">
        <v>21</v>
      </c>
      <c r="J6486" t="s">
        <v>31</v>
      </c>
      <c r="K6486" t="s">
        <v>256</v>
      </c>
      <c r="L6486" t="s">
        <v>24</v>
      </c>
      <c r="M6486" t="s">
        <v>27</v>
      </c>
      <c r="N6486">
        <v>87</v>
      </c>
      <c r="O6486">
        <v>14202</v>
      </c>
      <c r="P6486">
        <v>11986.53</v>
      </c>
      <c r="Q6486">
        <v>314.89999999999998</v>
      </c>
    </row>
    <row r="6487" spans="2:17" hidden="1">
      <c r="B6487">
        <v>2017</v>
      </c>
      <c r="C6487">
        <v>7</v>
      </c>
      <c r="D6487" t="s">
        <v>204</v>
      </c>
      <c r="E6487" t="s">
        <v>205</v>
      </c>
      <c r="F6487" t="s">
        <v>257</v>
      </c>
      <c r="G6487" t="s">
        <v>258</v>
      </c>
      <c r="H6487" t="s">
        <v>151</v>
      </c>
      <c r="I6487" t="s">
        <v>21</v>
      </c>
      <c r="J6487" t="s">
        <v>31</v>
      </c>
      <c r="K6487" t="s">
        <v>259</v>
      </c>
      <c r="L6487" t="s">
        <v>24</v>
      </c>
      <c r="M6487" t="s">
        <v>25</v>
      </c>
      <c r="N6487">
        <v>1324</v>
      </c>
      <c r="O6487">
        <v>14984</v>
      </c>
      <c r="P6487">
        <v>10182.549999999999</v>
      </c>
      <c r="Q6487">
        <v>-5283.75</v>
      </c>
    </row>
    <row r="6488" spans="2:17" hidden="1">
      <c r="B6488">
        <v>2017</v>
      </c>
      <c r="C6488">
        <v>7</v>
      </c>
      <c r="D6488" t="s">
        <v>204</v>
      </c>
      <c r="E6488" t="s">
        <v>205</v>
      </c>
      <c r="F6488" t="s">
        <v>257</v>
      </c>
      <c r="G6488" t="s">
        <v>258</v>
      </c>
      <c r="H6488" t="s">
        <v>151</v>
      </c>
      <c r="I6488" t="s">
        <v>21</v>
      </c>
      <c r="J6488" t="s">
        <v>31</v>
      </c>
      <c r="K6488" t="s">
        <v>259</v>
      </c>
      <c r="L6488" t="s">
        <v>24</v>
      </c>
      <c r="M6488" t="s">
        <v>26</v>
      </c>
      <c r="N6488">
        <v>1678</v>
      </c>
      <c r="O6488">
        <v>104434</v>
      </c>
      <c r="P6488">
        <v>62109.21</v>
      </c>
      <c r="Q6488">
        <v>-17988.16</v>
      </c>
    </row>
    <row r="6489" spans="2:17" hidden="1">
      <c r="B6489">
        <v>2017</v>
      </c>
      <c r="C6489">
        <v>7</v>
      </c>
      <c r="D6489" t="s">
        <v>204</v>
      </c>
      <c r="E6489" t="s">
        <v>205</v>
      </c>
      <c r="F6489" t="s">
        <v>257</v>
      </c>
      <c r="G6489" t="s">
        <v>258</v>
      </c>
      <c r="H6489" t="s">
        <v>151</v>
      </c>
      <c r="I6489" t="s">
        <v>21</v>
      </c>
      <c r="J6489" t="s">
        <v>31</v>
      </c>
      <c r="K6489" t="s">
        <v>259</v>
      </c>
      <c r="L6489" t="s">
        <v>24</v>
      </c>
      <c r="M6489" t="s">
        <v>27</v>
      </c>
      <c r="N6489">
        <v>1155</v>
      </c>
      <c r="O6489">
        <v>258970</v>
      </c>
      <c r="P6489">
        <v>191935.16</v>
      </c>
      <c r="Q6489">
        <v>5036.6400000000003</v>
      </c>
    </row>
    <row r="6490" spans="2:17" hidden="1">
      <c r="B6490">
        <v>2017</v>
      </c>
      <c r="C6490">
        <v>7</v>
      </c>
      <c r="D6490" t="s">
        <v>204</v>
      </c>
      <c r="E6490" t="s">
        <v>205</v>
      </c>
      <c r="F6490" t="s">
        <v>260</v>
      </c>
      <c r="G6490" t="s">
        <v>261</v>
      </c>
      <c r="H6490" t="s">
        <v>144</v>
      </c>
      <c r="I6490" t="s">
        <v>21</v>
      </c>
      <c r="J6490" t="s">
        <v>31</v>
      </c>
      <c r="K6490" t="s">
        <v>262</v>
      </c>
      <c r="L6490" t="s">
        <v>24</v>
      </c>
      <c r="M6490" t="s">
        <v>25</v>
      </c>
      <c r="N6490">
        <v>11057</v>
      </c>
      <c r="O6490">
        <v>120141</v>
      </c>
      <c r="P6490">
        <v>91711.39</v>
      </c>
      <c r="Q6490">
        <v>-47915.23</v>
      </c>
    </row>
    <row r="6491" spans="2:17" hidden="1">
      <c r="B6491">
        <v>2017</v>
      </c>
      <c r="C6491">
        <v>7</v>
      </c>
      <c r="D6491" t="s">
        <v>204</v>
      </c>
      <c r="E6491" t="s">
        <v>205</v>
      </c>
      <c r="F6491" t="s">
        <v>260</v>
      </c>
      <c r="G6491" t="s">
        <v>261</v>
      </c>
      <c r="H6491" t="s">
        <v>144</v>
      </c>
      <c r="I6491" t="s">
        <v>21</v>
      </c>
      <c r="J6491" t="s">
        <v>31</v>
      </c>
      <c r="K6491" t="s">
        <v>262</v>
      </c>
      <c r="L6491" t="s">
        <v>24</v>
      </c>
      <c r="M6491" t="s">
        <v>26</v>
      </c>
      <c r="N6491">
        <v>3416</v>
      </c>
      <c r="O6491">
        <v>177818</v>
      </c>
      <c r="P6491">
        <v>114514.29</v>
      </c>
      <c r="Q6491">
        <v>-41094.480000000003</v>
      </c>
    </row>
    <row r="6492" spans="2:17" hidden="1">
      <c r="B6492">
        <v>2017</v>
      </c>
      <c r="C6492">
        <v>7</v>
      </c>
      <c r="D6492" t="s">
        <v>204</v>
      </c>
      <c r="E6492" t="s">
        <v>205</v>
      </c>
      <c r="F6492" t="s">
        <v>260</v>
      </c>
      <c r="G6492" t="s">
        <v>261</v>
      </c>
      <c r="H6492" t="s">
        <v>144</v>
      </c>
      <c r="I6492" t="s">
        <v>21</v>
      </c>
      <c r="J6492" t="s">
        <v>31</v>
      </c>
      <c r="K6492" t="s">
        <v>262</v>
      </c>
      <c r="L6492" t="s">
        <v>24</v>
      </c>
      <c r="M6492" t="s">
        <v>27</v>
      </c>
      <c r="N6492">
        <v>585</v>
      </c>
      <c r="O6492">
        <v>110729.7</v>
      </c>
      <c r="P6492">
        <v>93090.87</v>
      </c>
      <c r="Q6492">
        <v>2445.0500000000002</v>
      </c>
    </row>
    <row r="6493" spans="2:17" hidden="1">
      <c r="B6493">
        <v>2017</v>
      </c>
      <c r="C6493">
        <v>7</v>
      </c>
      <c r="D6493" t="s">
        <v>204</v>
      </c>
      <c r="E6493" t="s">
        <v>205</v>
      </c>
      <c r="F6493" t="s">
        <v>263</v>
      </c>
      <c r="G6493" t="s">
        <v>264</v>
      </c>
      <c r="H6493" t="s">
        <v>144</v>
      </c>
      <c r="I6493" t="s">
        <v>21</v>
      </c>
      <c r="J6493" t="s">
        <v>31</v>
      </c>
      <c r="K6493" t="s">
        <v>265</v>
      </c>
      <c r="L6493" t="s">
        <v>24</v>
      </c>
      <c r="M6493" t="s">
        <v>25</v>
      </c>
      <c r="N6493">
        <v>11248</v>
      </c>
      <c r="O6493">
        <v>126486</v>
      </c>
      <c r="P6493">
        <v>94761.94</v>
      </c>
      <c r="Q6493">
        <v>-50202.52</v>
      </c>
    </row>
    <row r="6494" spans="2:17" hidden="1">
      <c r="B6494">
        <v>2017</v>
      </c>
      <c r="C6494">
        <v>7</v>
      </c>
      <c r="D6494" t="s">
        <v>204</v>
      </c>
      <c r="E6494" t="s">
        <v>205</v>
      </c>
      <c r="F6494" t="s">
        <v>263</v>
      </c>
      <c r="G6494" t="s">
        <v>264</v>
      </c>
      <c r="H6494" t="s">
        <v>144</v>
      </c>
      <c r="I6494" t="s">
        <v>21</v>
      </c>
      <c r="J6494" t="s">
        <v>31</v>
      </c>
      <c r="K6494" t="s">
        <v>265</v>
      </c>
      <c r="L6494" t="s">
        <v>24</v>
      </c>
      <c r="M6494" t="s">
        <v>26</v>
      </c>
      <c r="N6494">
        <v>4158</v>
      </c>
      <c r="O6494">
        <v>222154</v>
      </c>
      <c r="P6494">
        <v>143324.53</v>
      </c>
      <c r="Q6494">
        <v>-49022.82</v>
      </c>
    </row>
    <row r="6495" spans="2:17" hidden="1">
      <c r="B6495">
        <v>2017</v>
      </c>
      <c r="C6495">
        <v>7</v>
      </c>
      <c r="D6495" t="s">
        <v>204</v>
      </c>
      <c r="E6495" t="s">
        <v>205</v>
      </c>
      <c r="F6495" t="s">
        <v>263</v>
      </c>
      <c r="G6495" t="s">
        <v>264</v>
      </c>
      <c r="H6495" t="s">
        <v>144</v>
      </c>
      <c r="I6495" t="s">
        <v>21</v>
      </c>
      <c r="J6495" t="s">
        <v>31</v>
      </c>
      <c r="K6495" t="s">
        <v>265</v>
      </c>
      <c r="L6495" t="s">
        <v>24</v>
      </c>
      <c r="M6495" t="s">
        <v>27</v>
      </c>
      <c r="N6495">
        <v>903</v>
      </c>
      <c r="O6495">
        <v>216699</v>
      </c>
      <c r="P6495">
        <v>180349.87</v>
      </c>
      <c r="Q6495">
        <v>4736.8</v>
      </c>
    </row>
    <row r="6496" spans="2:17" hidden="1">
      <c r="B6496">
        <v>2017</v>
      </c>
      <c r="C6496">
        <v>7</v>
      </c>
      <c r="D6496" t="s">
        <v>204</v>
      </c>
      <c r="E6496" t="s">
        <v>205</v>
      </c>
      <c r="F6496" t="s">
        <v>266</v>
      </c>
      <c r="G6496" t="s">
        <v>267</v>
      </c>
      <c r="H6496" t="s">
        <v>144</v>
      </c>
      <c r="I6496" t="s">
        <v>21</v>
      </c>
      <c r="J6496" t="s">
        <v>31</v>
      </c>
      <c r="K6496" t="s">
        <v>268</v>
      </c>
      <c r="L6496" t="s">
        <v>24</v>
      </c>
      <c r="M6496" t="s">
        <v>25</v>
      </c>
      <c r="N6496">
        <v>10989</v>
      </c>
      <c r="O6496">
        <v>117922</v>
      </c>
      <c r="P6496">
        <v>90001.82</v>
      </c>
      <c r="Q6496">
        <v>-46471</v>
      </c>
    </row>
    <row r="6497" spans="2:17" hidden="1">
      <c r="B6497">
        <v>2017</v>
      </c>
      <c r="C6497">
        <v>7</v>
      </c>
      <c r="D6497" t="s">
        <v>204</v>
      </c>
      <c r="E6497" t="s">
        <v>205</v>
      </c>
      <c r="F6497" t="s">
        <v>266</v>
      </c>
      <c r="G6497" t="s">
        <v>267</v>
      </c>
      <c r="H6497" t="s">
        <v>144</v>
      </c>
      <c r="I6497" t="s">
        <v>21</v>
      </c>
      <c r="J6497" t="s">
        <v>31</v>
      </c>
      <c r="K6497" t="s">
        <v>268</v>
      </c>
      <c r="L6497" t="s">
        <v>24</v>
      </c>
      <c r="M6497" t="s">
        <v>26</v>
      </c>
      <c r="N6497">
        <v>2800</v>
      </c>
      <c r="O6497">
        <v>141457</v>
      </c>
      <c r="P6497">
        <v>89476.43</v>
      </c>
      <c r="Q6497">
        <v>-33313.78</v>
      </c>
    </row>
    <row r="6498" spans="2:17" hidden="1">
      <c r="B6498">
        <v>2017</v>
      </c>
      <c r="C6498">
        <v>7</v>
      </c>
      <c r="D6498" t="s">
        <v>204</v>
      </c>
      <c r="E6498" t="s">
        <v>205</v>
      </c>
      <c r="F6498" t="s">
        <v>266</v>
      </c>
      <c r="G6498" t="s">
        <v>267</v>
      </c>
      <c r="H6498" t="s">
        <v>144</v>
      </c>
      <c r="I6498" t="s">
        <v>21</v>
      </c>
      <c r="J6498" t="s">
        <v>31</v>
      </c>
      <c r="K6498" t="s">
        <v>268</v>
      </c>
      <c r="L6498" t="s">
        <v>24</v>
      </c>
      <c r="M6498" t="s">
        <v>27</v>
      </c>
      <c r="N6498">
        <v>273</v>
      </c>
      <c r="O6498">
        <v>49504</v>
      </c>
      <c r="P6498">
        <v>41189.660000000003</v>
      </c>
      <c r="Q6498">
        <v>1084.52</v>
      </c>
    </row>
    <row r="6499" spans="2:17" hidden="1">
      <c r="B6499">
        <v>2017</v>
      </c>
      <c r="C6499">
        <v>7</v>
      </c>
      <c r="D6499" t="s">
        <v>204</v>
      </c>
      <c r="E6499" t="s">
        <v>205</v>
      </c>
      <c r="F6499" t="s">
        <v>269</v>
      </c>
      <c r="G6499" t="s">
        <v>270</v>
      </c>
      <c r="H6499" t="s">
        <v>121</v>
      </c>
      <c r="I6499" t="s">
        <v>1072</v>
      </c>
      <c r="J6499" t="s">
        <v>31</v>
      </c>
      <c r="K6499" t="s">
        <v>271</v>
      </c>
      <c r="L6499" t="s">
        <v>24</v>
      </c>
      <c r="M6499" t="s">
        <v>25</v>
      </c>
      <c r="N6499">
        <v>3977</v>
      </c>
      <c r="O6499">
        <v>51275</v>
      </c>
      <c r="P6499">
        <v>37206.67</v>
      </c>
      <c r="Q6499">
        <v>-8239.31</v>
      </c>
    </row>
    <row r="6500" spans="2:17" hidden="1">
      <c r="B6500">
        <v>2017</v>
      </c>
      <c r="C6500">
        <v>7</v>
      </c>
      <c r="D6500" t="s">
        <v>204</v>
      </c>
      <c r="E6500" t="s">
        <v>205</v>
      </c>
      <c r="F6500" t="s">
        <v>269</v>
      </c>
      <c r="G6500" t="s">
        <v>270</v>
      </c>
      <c r="H6500" t="s">
        <v>121</v>
      </c>
      <c r="I6500" t="s">
        <v>1072</v>
      </c>
      <c r="J6500" t="s">
        <v>31</v>
      </c>
      <c r="K6500" t="s">
        <v>271</v>
      </c>
      <c r="L6500" t="s">
        <v>24</v>
      </c>
      <c r="M6500" t="s">
        <v>26</v>
      </c>
      <c r="N6500">
        <v>3091</v>
      </c>
      <c r="O6500">
        <v>177287</v>
      </c>
      <c r="P6500">
        <v>108754.33</v>
      </c>
      <c r="Q6500">
        <v>-14641.86</v>
      </c>
    </row>
    <row r="6501" spans="2:17" hidden="1">
      <c r="B6501">
        <v>2017</v>
      </c>
      <c r="C6501">
        <v>7</v>
      </c>
      <c r="D6501" t="s">
        <v>204</v>
      </c>
      <c r="E6501" t="s">
        <v>205</v>
      </c>
      <c r="F6501" t="s">
        <v>269</v>
      </c>
      <c r="G6501" t="s">
        <v>270</v>
      </c>
      <c r="H6501" t="s">
        <v>121</v>
      </c>
      <c r="I6501" t="s">
        <v>1072</v>
      </c>
      <c r="J6501" t="s">
        <v>31</v>
      </c>
      <c r="K6501" t="s">
        <v>271</v>
      </c>
      <c r="L6501" t="s">
        <v>24</v>
      </c>
      <c r="M6501" t="s">
        <v>27</v>
      </c>
      <c r="N6501">
        <v>1035</v>
      </c>
      <c r="O6501">
        <v>203144</v>
      </c>
      <c r="P6501">
        <v>137448.1</v>
      </c>
      <c r="Q6501">
        <v>3617.47</v>
      </c>
    </row>
    <row r="6502" spans="2:17" hidden="1">
      <c r="B6502">
        <v>2017</v>
      </c>
      <c r="C6502">
        <v>7</v>
      </c>
      <c r="D6502" t="s">
        <v>204</v>
      </c>
      <c r="E6502" t="s">
        <v>205</v>
      </c>
      <c r="F6502" t="s">
        <v>272</v>
      </c>
      <c r="G6502" t="s">
        <v>273</v>
      </c>
      <c r="H6502" t="s">
        <v>20</v>
      </c>
      <c r="I6502" t="s">
        <v>21</v>
      </c>
      <c r="J6502" t="s">
        <v>31</v>
      </c>
      <c r="K6502" t="s">
        <v>274</v>
      </c>
      <c r="L6502" t="s">
        <v>24</v>
      </c>
      <c r="M6502" t="s">
        <v>25</v>
      </c>
      <c r="N6502">
        <v>12841</v>
      </c>
      <c r="O6502">
        <v>120325</v>
      </c>
      <c r="P6502">
        <v>99285.24</v>
      </c>
      <c r="Q6502">
        <v>-47781.98</v>
      </c>
    </row>
    <row r="6503" spans="2:17" hidden="1">
      <c r="B6503">
        <v>2017</v>
      </c>
      <c r="C6503">
        <v>7</v>
      </c>
      <c r="D6503" t="s">
        <v>204</v>
      </c>
      <c r="E6503" t="s">
        <v>205</v>
      </c>
      <c r="F6503" t="s">
        <v>272</v>
      </c>
      <c r="G6503" t="s">
        <v>273</v>
      </c>
      <c r="H6503" t="s">
        <v>20</v>
      </c>
      <c r="I6503" t="s">
        <v>21</v>
      </c>
      <c r="J6503" t="s">
        <v>31</v>
      </c>
      <c r="K6503" t="s">
        <v>274</v>
      </c>
      <c r="L6503" t="s">
        <v>24</v>
      </c>
      <c r="M6503" t="s">
        <v>26</v>
      </c>
      <c r="N6503">
        <v>2136</v>
      </c>
      <c r="O6503">
        <v>107322</v>
      </c>
      <c r="P6503">
        <v>68351.42</v>
      </c>
      <c r="Q6503">
        <v>-25183.439999999999</v>
      </c>
    </row>
    <row r="6504" spans="2:17" hidden="1">
      <c r="B6504">
        <v>2017</v>
      </c>
      <c r="C6504">
        <v>7</v>
      </c>
      <c r="D6504" t="s">
        <v>204</v>
      </c>
      <c r="E6504" t="s">
        <v>205</v>
      </c>
      <c r="F6504" t="s">
        <v>272</v>
      </c>
      <c r="G6504" t="s">
        <v>273</v>
      </c>
      <c r="H6504" t="s">
        <v>20</v>
      </c>
      <c r="I6504" t="s">
        <v>21</v>
      </c>
      <c r="J6504" t="s">
        <v>31</v>
      </c>
      <c r="K6504" t="s">
        <v>274</v>
      </c>
      <c r="L6504" t="s">
        <v>24</v>
      </c>
      <c r="M6504" t="s">
        <v>27</v>
      </c>
      <c r="N6504">
        <v>299</v>
      </c>
      <c r="O6504">
        <v>64599.3</v>
      </c>
      <c r="P6504">
        <v>53925.61</v>
      </c>
      <c r="Q6504">
        <v>1415.31</v>
      </c>
    </row>
    <row r="6505" spans="2:17" hidden="1">
      <c r="B6505">
        <v>2017</v>
      </c>
      <c r="C6505">
        <v>7</v>
      </c>
      <c r="D6505" t="s">
        <v>204</v>
      </c>
      <c r="E6505" t="s">
        <v>205</v>
      </c>
      <c r="F6505" t="s">
        <v>275</v>
      </c>
      <c r="G6505" t="s">
        <v>276</v>
      </c>
      <c r="H6505" t="s">
        <v>20</v>
      </c>
      <c r="I6505" t="s">
        <v>21</v>
      </c>
      <c r="J6505" t="s">
        <v>31</v>
      </c>
      <c r="K6505" t="s">
        <v>277</v>
      </c>
      <c r="L6505" t="s">
        <v>24</v>
      </c>
      <c r="M6505" t="s">
        <v>25</v>
      </c>
      <c r="N6505">
        <v>6550</v>
      </c>
      <c r="O6505">
        <v>63373</v>
      </c>
      <c r="P6505">
        <v>51284.7</v>
      </c>
      <c r="Q6505">
        <v>-25019.19</v>
      </c>
    </row>
    <row r="6506" spans="2:17" hidden="1">
      <c r="B6506">
        <v>2017</v>
      </c>
      <c r="C6506">
        <v>7</v>
      </c>
      <c r="D6506" t="s">
        <v>204</v>
      </c>
      <c r="E6506" t="s">
        <v>205</v>
      </c>
      <c r="F6506" t="s">
        <v>275</v>
      </c>
      <c r="G6506" t="s">
        <v>276</v>
      </c>
      <c r="H6506" t="s">
        <v>20</v>
      </c>
      <c r="I6506" t="s">
        <v>21</v>
      </c>
      <c r="J6506" t="s">
        <v>31</v>
      </c>
      <c r="K6506" t="s">
        <v>277</v>
      </c>
      <c r="L6506" t="s">
        <v>24</v>
      </c>
      <c r="M6506" t="s">
        <v>26</v>
      </c>
      <c r="N6506">
        <v>1889</v>
      </c>
      <c r="O6506">
        <v>99684.5</v>
      </c>
      <c r="P6506">
        <v>63934.07</v>
      </c>
      <c r="Q6506">
        <v>-22384.65</v>
      </c>
    </row>
    <row r="6507" spans="2:17" hidden="1">
      <c r="B6507">
        <v>2017</v>
      </c>
      <c r="C6507">
        <v>7</v>
      </c>
      <c r="D6507" t="s">
        <v>204</v>
      </c>
      <c r="E6507" t="s">
        <v>205</v>
      </c>
      <c r="F6507" t="s">
        <v>275</v>
      </c>
      <c r="G6507" t="s">
        <v>276</v>
      </c>
      <c r="H6507" t="s">
        <v>20</v>
      </c>
      <c r="I6507" t="s">
        <v>21</v>
      </c>
      <c r="J6507" t="s">
        <v>31</v>
      </c>
      <c r="K6507" t="s">
        <v>277</v>
      </c>
      <c r="L6507" t="s">
        <v>24</v>
      </c>
      <c r="M6507" t="s">
        <v>27</v>
      </c>
      <c r="N6507">
        <v>364</v>
      </c>
      <c r="O6507">
        <v>79114</v>
      </c>
      <c r="P6507">
        <v>65668.990000000005</v>
      </c>
      <c r="Q6507">
        <v>1725.18</v>
      </c>
    </row>
    <row r="6508" spans="2:17" hidden="1">
      <c r="B6508">
        <v>2017</v>
      </c>
      <c r="C6508">
        <v>7</v>
      </c>
      <c r="D6508" t="s">
        <v>204</v>
      </c>
      <c r="E6508" t="s">
        <v>205</v>
      </c>
      <c r="F6508" t="s">
        <v>278</v>
      </c>
      <c r="G6508" t="s">
        <v>279</v>
      </c>
      <c r="H6508" t="s">
        <v>151</v>
      </c>
      <c r="I6508" t="s">
        <v>21</v>
      </c>
      <c r="J6508" t="s">
        <v>31</v>
      </c>
      <c r="K6508" t="s">
        <v>280</v>
      </c>
      <c r="L6508" t="s">
        <v>24</v>
      </c>
      <c r="M6508" t="s">
        <v>25</v>
      </c>
      <c r="N6508">
        <v>4223</v>
      </c>
      <c r="O6508">
        <v>48826</v>
      </c>
      <c r="P6508">
        <v>32855.51</v>
      </c>
      <c r="Q6508">
        <v>-17230.41</v>
      </c>
    </row>
    <row r="6509" spans="2:17" hidden="1">
      <c r="B6509">
        <v>2017</v>
      </c>
      <c r="C6509">
        <v>7</v>
      </c>
      <c r="D6509" t="s">
        <v>204</v>
      </c>
      <c r="E6509" t="s">
        <v>205</v>
      </c>
      <c r="F6509" t="s">
        <v>278</v>
      </c>
      <c r="G6509" t="s">
        <v>279</v>
      </c>
      <c r="H6509" t="s">
        <v>151</v>
      </c>
      <c r="I6509" t="s">
        <v>21</v>
      </c>
      <c r="J6509" t="s">
        <v>31</v>
      </c>
      <c r="K6509" t="s">
        <v>280</v>
      </c>
      <c r="L6509" t="s">
        <v>24</v>
      </c>
      <c r="M6509" t="s">
        <v>26</v>
      </c>
      <c r="N6509">
        <v>3104</v>
      </c>
      <c r="O6509">
        <v>180037</v>
      </c>
      <c r="P6509">
        <v>105702.39</v>
      </c>
      <c r="Q6509">
        <v>-33243.839999999997</v>
      </c>
    </row>
    <row r="6510" spans="2:17" hidden="1">
      <c r="B6510">
        <v>2017</v>
      </c>
      <c r="C6510">
        <v>7</v>
      </c>
      <c r="D6510" t="s">
        <v>204</v>
      </c>
      <c r="E6510" t="s">
        <v>205</v>
      </c>
      <c r="F6510" t="s">
        <v>278</v>
      </c>
      <c r="G6510" t="s">
        <v>279</v>
      </c>
      <c r="H6510" t="s">
        <v>151</v>
      </c>
      <c r="I6510" t="s">
        <v>21</v>
      </c>
      <c r="J6510" t="s">
        <v>31</v>
      </c>
      <c r="K6510" t="s">
        <v>280</v>
      </c>
      <c r="L6510" t="s">
        <v>24</v>
      </c>
      <c r="M6510" t="s">
        <v>27</v>
      </c>
      <c r="N6510">
        <v>874</v>
      </c>
      <c r="O6510">
        <v>162314</v>
      </c>
      <c r="P6510">
        <v>120982.29</v>
      </c>
      <c r="Q6510">
        <v>3187.72</v>
      </c>
    </row>
    <row r="6511" spans="2:17" hidden="1">
      <c r="B6511">
        <v>2017</v>
      </c>
      <c r="C6511">
        <v>7</v>
      </c>
      <c r="D6511" t="s">
        <v>204</v>
      </c>
      <c r="E6511" t="s">
        <v>205</v>
      </c>
      <c r="F6511" t="s">
        <v>281</v>
      </c>
      <c r="G6511" t="s">
        <v>282</v>
      </c>
      <c r="H6511" t="s">
        <v>121</v>
      </c>
      <c r="I6511" t="s">
        <v>1072</v>
      </c>
      <c r="J6511" t="s">
        <v>31</v>
      </c>
      <c r="K6511" t="s">
        <v>217</v>
      </c>
      <c r="L6511" t="s">
        <v>24</v>
      </c>
      <c r="M6511" t="s">
        <v>25</v>
      </c>
      <c r="N6511">
        <v>5540</v>
      </c>
      <c r="O6511">
        <v>57688</v>
      </c>
      <c r="P6511">
        <v>45023.25</v>
      </c>
      <c r="Q6511">
        <v>-9208.1</v>
      </c>
    </row>
    <row r="6512" spans="2:17" hidden="1">
      <c r="B6512">
        <v>2017</v>
      </c>
      <c r="C6512">
        <v>7</v>
      </c>
      <c r="D6512" t="s">
        <v>204</v>
      </c>
      <c r="E6512" t="s">
        <v>205</v>
      </c>
      <c r="F6512" t="s">
        <v>281</v>
      </c>
      <c r="G6512" t="s">
        <v>282</v>
      </c>
      <c r="H6512" t="s">
        <v>121</v>
      </c>
      <c r="I6512" t="s">
        <v>1072</v>
      </c>
      <c r="J6512" t="s">
        <v>31</v>
      </c>
      <c r="K6512" t="s">
        <v>217</v>
      </c>
      <c r="L6512" t="s">
        <v>24</v>
      </c>
      <c r="M6512" t="s">
        <v>26</v>
      </c>
      <c r="N6512">
        <v>3642</v>
      </c>
      <c r="O6512">
        <v>203520</v>
      </c>
      <c r="P6512">
        <v>123957.97</v>
      </c>
      <c r="Q6512">
        <v>-17590.86</v>
      </c>
    </row>
    <row r="6513" spans="2:17" hidden="1">
      <c r="B6513">
        <v>2017</v>
      </c>
      <c r="C6513">
        <v>7</v>
      </c>
      <c r="D6513" t="s">
        <v>204</v>
      </c>
      <c r="E6513" t="s">
        <v>205</v>
      </c>
      <c r="F6513" t="s">
        <v>281</v>
      </c>
      <c r="G6513" t="s">
        <v>282</v>
      </c>
      <c r="H6513" t="s">
        <v>121</v>
      </c>
      <c r="I6513" t="s">
        <v>1072</v>
      </c>
      <c r="J6513" t="s">
        <v>31</v>
      </c>
      <c r="K6513" t="s">
        <v>217</v>
      </c>
      <c r="L6513" t="s">
        <v>24</v>
      </c>
      <c r="M6513" t="s">
        <v>27</v>
      </c>
      <c r="N6513">
        <v>934</v>
      </c>
      <c r="O6513">
        <v>207464</v>
      </c>
      <c r="P6513">
        <v>139041.79</v>
      </c>
      <c r="Q6513">
        <v>3643.05</v>
      </c>
    </row>
    <row r="6514" spans="2:17" hidden="1">
      <c r="B6514">
        <v>2017</v>
      </c>
      <c r="C6514">
        <v>7</v>
      </c>
      <c r="D6514" t="s">
        <v>204</v>
      </c>
      <c r="E6514" t="s">
        <v>205</v>
      </c>
      <c r="F6514" t="s">
        <v>283</v>
      </c>
      <c r="G6514" t="s">
        <v>284</v>
      </c>
      <c r="H6514" t="s">
        <v>121</v>
      </c>
      <c r="I6514" t="s">
        <v>1072</v>
      </c>
      <c r="J6514" t="s">
        <v>31</v>
      </c>
      <c r="K6514" t="s">
        <v>285</v>
      </c>
      <c r="L6514" t="s">
        <v>24</v>
      </c>
      <c r="M6514" t="s">
        <v>25</v>
      </c>
      <c r="N6514">
        <v>5634</v>
      </c>
      <c r="O6514">
        <v>72365</v>
      </c>
      <c r="P6514">
        <v>52087.15</v>
      </c>
      <c r="Q6514">
        <v>-11463.44</v>
      </c>
    </row>
    <row r="6515" spans="2:17" hidden="1">
      <c r="B6515">
        <v>2017</v>
      </c>
      <c r="C6515">
        <v>7</v>
      </c>
      <c r="D6515" t="s">
        <v>204</v>
      </c>
      <c r="E6515" t="s">
        <v>205</v>
      </c>
      <c r="F6515" t="s">
        <v>283</v>
      </c>
      <c r="G6515" t="s">
        <v>284</v>
      </c>
      <c r="H6515" t="s">
        <v>121</v>
      </c>
      <c r="I6515" t="s">
        <v>1072</v>
      </c>
      <c r="J6515" t="s">
        <v>31</v>
      </c>
      <c r="K6515" t="s">
        <v>285</v>
      </c>
      <c r="L6515" t="s">
        <v>24</v>
      </c>
      <c r="M6515" t="s">
        <v>26</v>
      </c>
      <c r="N6515">
        <v>5355</v>
      </c>
      <c r="O6515">
        <v>316054</v>
      </c>
      <c r="P6515">
        <v>191656.29</v>
      </c>
      <c r="Q6515">
        <v>-24889.49</v>
      </c>
    </row>
    <row r="6516" spans="2:17" hidden="1">
      <c r="B6516">
        <v>2017</v>
      </c>
      <c r="C6516">
        <v>7</v>
      </c>
      <c r="D6516" t="s">
        <v>204</v>
      </c>
      <c r="E6516" t="s">
        <v>205</v>
      </c>
      <c r="F6516" t="s">
        <v>283</v>
      </c>
      <c r="G6516" t="s">
        <v>284</v>
      </c>
      <c r="H6516" t="s">
        <v>121</v>
      </c>
      <c r="I6516" t="s">
        <v>1072</v>
      </c>
      <c r="J6516" t="s">
        <v>31</v>
      </c>
      <c r="K6516" t="s">
        <v>285</v>
      </c>
      <c r="L6516" t="s">
        <v>24</v>
      </c>
      <c r="M6516" t="s">
        <v>27</v>
      </c>
      <c r="N6516">
        <v>1995</v>
      </c>
      <c r="O6516">
        <v>343317</v>
      </c>
      <c r="P6516">
        <v>229854.32</v>
      </c>
      <c r="Q6516">
        <v>6030.78</v>
      </c>
    </row>
    <row r="6517" spans="2:17" hidden="1">
      <c r="B6517">
        <v>2017</v>
      </c>
      <c r="C6517">
        <v>7</v>
      </c>
      <c r="D6517" t="s">
        <v>204</v>
      </c>
      <c r="E6517" t="s">
        <v>205</v>
      </c>
      <c r="F6517" t="s">
        <v>286</v>
      </c>
      <c r="G6517" t="s">
        <v>287</v>
      </c>
      <c r="H6517" t="s">
        <v>20</v>
      </c>
      <c r="I6517" t="s">
        <v>21</v>
      </c>
      <c r="J6517" t="s">
        <v>31</v>
      </c>
      <c r="K6517" t="s">
        <v>288</v>
      </c>
      <c r="L6517" t="s">
        <v>24</v>
      </c>
      <c r="M6517" t="s">
        <v>25</v>
      </c>
      <c r="N6517">
        <v>728</v>
      </c>
      <c r="O6517">
        <v>9100</v>
      </c>
      <c r="P6517">
        <v>6532.96</v>
      </c>
      <c r="Q6517">
        <v>-3613.68</v>
      </c>
    </row>
    <row r="6518" spans="2:17" hidden="1">
      <c r="B6518">
        <v>2017</v>
      </c>
      <c r="C6518">
        <v>7</v>
      </c>
      <c r="D6518" t="s">
        <v>204</v>
      </c>
      <c r="E6518" t="s">
        <v>205</v>
      </c>
      <c r="F6518" t="s">
        <v>286</v>
      </c>
      <c r="G6518" t="s">
        <v>287</v>
      </c>
      <c r="H6518" t="s">
        <v>20</v>
      </c>
      <c r="I6518" t="s">
        <v>21</v>
      </c>
      <c r="J6518" t="s">
        <v>31</v>
      </c>
      <c r="K6518" t="s">
        <v>288</v>
      </c>
      <c r="L6518" t="s">
        <v>24</v>
      </c>
      <c r="M6518" t="s">
        <v>26</v>
      </c>
      <c r="N6518">
        <v>597</v>
      </c>
      <c r="O6518">
        <v>34231</v>
      </c>
      <c r="P6518">
        <v>22466.400000000001</v>
      </c>
      <c r="Q6518">
        <v>-7038.63</v>
      </c>
    </row>
    <row r="6519" spans="2:17" hidden="1">
      <c r="B6519">
        <v>2017</v>
      </c>
      <c r="C6519">
        <v>7</v>
      </c>
      <c r="D6519" t="s">
        <v>204</v>
      </c>
      <c r="E6519" t="s">
        <v>205</v>
      </c>
      <c r="F6519" t="s">
        <v>286</v>
      </c>
      <c r="G6519" t="s">
        <v>287</v>
      </c>
      <c r="H6519" t="s">
        <v>20</v>
      </c>
      <c r="I6519" t="s">
        <v>21</v>
      </c>
      <c r="J6519" t="s">
        <v>31</v>
      </c>
      <c r="K6519" t="s">
        <v>288</v>
      </c>
      <c r="L6519" t="s">
        <v>24</v>
      </c>
      <c r="M6519" t="s">
        <v>27</v>
      </c>
      <c r="N6519">
        <v>166</v>
      </c>
      <c r="O6519">
        <v>32283</v>
      </c>
      <c r="P6519">
        <v>27013.94</v>
      </c>
      <c r="Q6519">
        <v>709.11</v>
      </c>
    </row>
    <row r="6520" spans="2:17" hidden="1">
      <c r="B6520">
        <v>2017</v>
      </c>
      <c r="C6520">
        <v>7</v>
      </c>
      <c r="D6520" t="s">
        <v>204</v>
      </c>
      <c r="E6520" t="s">
        <v>205</v>
      </c>
      <c r="F6520" t="s">
        <v>289</v>
      </c>
      <c r="G6520" t="s">
        <v>290</v>
      </c>
      <c r="H6520" t="s">
        <v>151</v>
      </c>
      <c r="I6520" t="s">
        <v>21</v>
      </c>
      <c r="J6520" t="s">
        <v>31</v>
      </c>
      <c r="K6520" t="s">
        <v>291</v>
      </c>
      <c r="L6520" t="s">
        <v>24</v>
      </c>
      <c r="M6520" t="s">
        <v>25</v>
      </c>
      <c r="N6520">
        <v>4324</v>
      </c>
      <c r="O6520">
        <v>46894</v>
      </c>
      <c r="P6520">
        <v>32534.7</v>
      </c>
      <c r="Q6520">
        <v>-16535.900000000001</v>
      </c>
    </row>
    <row r="6521" spans="2:17" hidden="1">
      <c r="B6521">
        <v>2017</v>
      </c>
      <c r="C6521">
        <v>7</v>
      </c>
      <c r="D6521" t="s">
        <v>204</v>
      </c>
      <c r="E6521" t="s">
        <v>205</v>
      </c>
      <c r="F6521" t="s">
        <v>289</v>
      </c>
      <c r="G6521" t="s">
        <v>290</v>
      </c>
      <c r="H6521" t="s">
        <v>151</v>
      </c>
      <c r="I6521" t="s">
        <v>21</v>
      </c>
      <c r="J6521" t="s">
        <v>31</v>
      </c>
      <c r="K6521" t="s">
        <v>291</v>
      </c>
      <c r="L6521" t="s">
        <v>24</v>
      </c>
      <c r="M6521" t="s">
        <v>26</v>
      </c>
      <c r="N6521">
        <v>1817</v>
      </c>
      <c r="O6521">
        <v>97863</v>
      </c>
      <c r="P6521">
        <v>56519.79</v>
      </c>
      <c r="Q6521">
        <v>-19478.240000000002</v>
      </c>
    </row>
    <row r="6522" spans="2:17" hidden="1">
      <c r="B6522">
        <v>2017</v>
      </c>
      <c r="C6522">
        <v>7</v>
      </c>
      <c r="D6522" t="s">
        <v>204</v>
      </c>
      <c r="E6522" t="s">
        <v>205</v>
      </c>
      <c r="F6522" t="s">
        <v>289</v>
      </c>
      <c r="G6522" t="s">
        <v>290</v>
      </c>
      <c r="H6522" t="s">
        <v>151</v>
      </c>
      <c r="I6522" t="s">
        <v>21</v>
      </c>
      <c r="J6522" t="s">
        <v>31</v>
      </c>
      <c r="K6522" t="s">
        <v>291</v>
      </c>
      <c r="L6522" t="s">
        <v>24</v>
      </c>
      <c r="M6522" t="s">
        <v>27</v>
      </c>
      <c r="N6522">
        <v>293</v>
      </c>
      <c r="O6522">
        <v>67861</v>
      </c>
      <c r="P6522">
        <v>50258.34</v>
      </c>
      <c r="Q6522">
        <v>1318.83</v>
      </c>
    </row>
    <row r="6523" spans="2:17" hidden="1">
      <c r="B6523">
        <v>2017</v>
      </c>
      <c r="C6523">
        <v>7</v>
      </c>
      <c r="D6523" t="s">
        <v>204</v>
      </c>
      <c r="E6523" t="s">
        <v>205</v>
      </c>
      <c r="F6523" t="s">
        <v>292</v>
      </c>
      <c r="G6523" t="s">
        <v>293</v>
      </c>
      <c r="H6523" t="s">
        <v>121</v>
      </c>
      <c r="I6523" t="s">
        <v>1072</v>
      </c>
      <c r="J6523" t="s">
        <v>31</v>
      </c>
      <c r="K6523" t="s">
        <v>294</v>
      </c>
      <c r="L6523" t="s">
        <v>24</v>
      </c>
      <c r="M6523" t="s">
        <v>25</v>
      </c>
      <c r="N6523">
        <v>555</v>
      </c>
      <c r="O6523">
        <v>8084</v>
      </c>
      <c r="P6523">
        <v>5614.23</v>
      </c>
      <c r="Q6523">
        <v>-1290.19</v>
      </c>
    </row>
    <row r="6524" spans="2:17" hidden="1">
      <c r="B6524">
        <v>2017</v>
      </c>
      <c r="C6524">
        <v>7</v>
      </c>
      <c r="D6524" t="s">
        <v>204</v>
      </c>
      <c r="E6524" t="s">
        <v>205</v>
      </c>
      <c r="F6524" t="s">
        <v>292</v>
      </c>
      <c r="G6524" t="s">
        <v>293</v>
      </c>
      <c r="H6524" t="s">
        <v>121</v>
      </c>
      <c r="I6524" t="s">
        <v>1072</v>
      </c>
      <c r="J6524" t="s">
        <v>31</v>
      </c>
      <c r="K6524" t="s">
        <v>294</v>
      </c>
      <c r="L6524" t="s">
        <v>24</v>
      </c>
      <c r="M6524" t="s">
        <v>26</v>
      </c>
      <c r="N6524">
        <v>564</v>
      </c>
      <c r="O6524">
        <v>30726</v>
      </c>
      <c r="P6524">
        <v>18691.009999999998</v>
      </c>
      <c r="Q6524">
        <v>-2724.12</v>
      </c>
    </row>
    <row r="6525" spans="2:17" hidden="1">
      <c r="B6525">
        <v>2017</v>
      </c>
      <c r="C6525">
        <v>7</v>
      </c>
      <c r="D6525" t="s">
        <v>204</v>
      </c>
      <c r="E6525" t="s">
        <v>205</v>
      </c>
      <c r="F6525" t="s">
        <v>292</v>
      </c>
      <c r="G6525" t="s">
        <v>293</v>
      </c>
      <c r="H6525" t="s">
        <v>121</v>
      </c>
      <c r="I6525" t="s">
        <v>1072</v>
      </c>
      <c r="J6525" t="s">
        <v>31</v>
      </c>
      <c r="K6525" t="s">
        <v>294</v>
      </c>
      <c r="L6525" t="s">
        <v>24</v>
      </c>
      <c r="M6525" t="s">
        <v>27</v>
      </c>
      <c r="N6525">
        <v>156</v>
      </c>
      <c r="O6525">
        <v>35058</v>
      </c>
      <c r="P6525">
        <v>23489.9</v>
      </c>
      <c r="Q6525">
        <v>615.53</v>
      </c>
    </row>
    <row r="6526" spans="2:17" hidden="1">
      <c r="B6526">
        <v>2017</v>
      </c>
      <c r="C6526">
        <v>7</v>
      </c>
      <c r="D6526" t="s">
        <v>204</v>
      </c>
      <c r="E6526" t="s">
        <v>205</v>
      </c>
      <c r="F6526" t="s">
        <v>295</v>
      </c>
      <c r="G6526" t="s">
        <v>296</v>
      </c>
      <c r="H6526" t="s">
        <v>121</v>
      </c>
      <c r="I6526" t="s">
        <v>1072</v>
      </c>
      <c r="J6526" t="s">
        <v>31</v>
      </c>
      <c r="K6526" t="s">
        <v>285</v>
      </c>
      <c r="L6526" t="s">
        <v>24</v>
      </c>
      <c r="M6526" t="s">
        <v>25</v>
      </c>
      <c r="N6526">
        <v>5421</v>
      </c>
      <c r="O6526">
        <v>62980</v>
      </c>
      <c r="P6526">
        <v>46957.71</v>
      </c>
      <c r="Q6526">
        <v>-9976.66</v>
      </c>
    </row>
    <row r="6527" spans="2:17" hidden="1">
      <c r="B6527">
        <v>2017</v>
      </c>
      <c r="C6527">
        <v>7</v>
      </c>
      <c r="D6527" t="s">
        <v>204</v>
      </c>
      <c r="E6527" t="s">
        <v>205</v>
      </c>
      <c r="F6527" t="s">
        <v>295</v>
      </c>
      <c r="G6527" t="s">
        <v>296</v>
      </c>
      <c r="H6527" t="s">
        <v>121</v>
      </c>
      <c r="I6527" t="s">
        <v>1072</v>
      </c>
      <c r="J6527" t="s">
        <v>31</v>
      </c>
      <c r="K6527" t="s">
        <v>285</v>
      </c>
      <c r="L6527" t="s">
        <v>24</v>
      </c>
      <c r="M6527" t="s">
        <v>26</v>
      </c>
      <c r="N6527">
        <v>6557</v>
      </c>
      <c r="O6527">
        <v>407993</v>
      </c>
      <c r="P6527">
        <v>247982.45</v>
      </c>
      <c r="Q6527">
        <v>-30424.48</v>
      </c>
    </row>
    <row r="6528" spans="2:17" hidden="1">
      <c r="B6528">
        <v>2017</v>
      </c>
      <c r="C6528">
        <v>7</v>
      </c>
      <c r="D6528" t="s">
        <v>204</v>
      </c>
      <c r="E6528" t="s">
        <v>205</v>
      </c>
      <c r="F6528" t="s">
        <v>295</v>
      </c>
      <c r="G6528" t="s">
        <v>296</v>
      </c>
      <c r="H6528" t="s">
        <v>121</v>
      </c>
      <c r="I6528" t="s">
        <v>1072</v>
      </c>
      <c r="J6528" t="s">
        <v>31</v>
      </c>
      <c r="K6528" t="s">
        <v>285</v>
      </c>
      <c r="L6528" t="s">
        <v>24</v>
      </c>
      <c r="M6528" t="s">
        <v>27</v>
      </c>
      <c r="N6528">
        <v>3089</v>
      </c>
      <c r="O6528">
        <v>533940</v>
      </c>
      <c r="P6528">
        <v>357432.29</v>
      </c>
      <c r="Q6528">
        <v>9377.7000000000007</v>
      </c>
    </row>
    <row r="6529" spans="2:17" hidden="1">
      <c r="B6529">
        <v>2017</v>
      </c>
      <c r="C6529">
        <v>7</v>
      </c>
      <c r="D6529" t="s">
        <v>204</v>
      </c>
      <c r="E6529" t="s">
        <v>205</v>
      </c>
      <c r="F6529" t="s">
        <v>297</v>
      </c>
      <c r="G6529" t="s">
        <v>298</v>
      </c>
      <c r="H6529" t="s">
        <v>20</v>
      </c>
      <c r="I6529" t="s">
        <v>21</v>
      </c>
      <c r="J6529" t="s">
        <v>31</v>
      </c>
      <c r="K6529" t="s">
        <v>299</v>
      </c>
      <c r="L6529" t="s">
        <v>24</v>
      </c>
      <c r="M6529" t="s">
        <v>25</v>
      </c>
      <c r="N6529">
        <v>2206</v>
      </c>
      <c r="O6529">
        <v>27413</v>
      </c>
      <c r="P6529">
        <v>19731.64</v>
      </c>
      <c r="Q6529">
        <v>-10885.58</v>
      </c>
    </row>
    <row r="6530" spans="2:17" hidden="1">
      <c r="B6530">
        <v>2017</v>
      </c>
      <c r="C6530">
        <v>7</v>
      </c>
      <c r="D6530" t="s">
        <v>204</v>
      </c>
      <c r="E6530" t="s">
        <v>205</v>
      </c>
      <c r="F6530" t="s">
        <v>297</v>
      </c>
      <c r="G6530" t="s">
        <v>298</v>
      </c>
      <c r="H6530" t="s">
        <v>20</v>
      </c>
      <c r="I6530" t="s">
        <v>21</v>
      </c>
      <c r="J6530" t="s">
        <v>31</v>
      </c>
      <c r="K6530" t="s">
        <v>299</v>
      </c>
      <c r="L6530" t="s">
        <v>24</v>
      </c>
      <c r="M6530" t="s">
        <v>26</v>
      </c>
      <c r="N6530">
        <v>1859</v>
      </c>
      <c r="O6530">
        <v>107833</v>
      </c>
      <c r="P6530">
        <v>70943.89</v>
      </c>
      <c r="Q6530">
        <v>-21917.61</v>
      </c>
    </row>
    <row r="6531" spans="2:17" hidden="1">
      <c r="B6531">
        <v>2017</v>
      </c>
      <c r="C6531">
        <v>7</v>
      </c>
      <c r="D6531" t="s">
        <v>204</v>
      </c>
      <c r="E6531" t="s">
        <v>205</v>
      </c>
      <c r="F6531" t="s">
        <v>297</v>
      </c>
      <c r="G6531" t="s">
        <v>298</v>
      </c>
      <c r="H6531" t="s">
        <v>20</v>
      </c>
      <c r="I6531" t="s">
        <v>21</v>
      </c>
      <c r="J6531" t="s">
        <v>31</v>
      </c>
      <c r="K6531" t="s">
        <v>299</v>
      </c>
      <c r="L6531" t="s">
        <v>24</v>
      </c>
      <c r="M6531" t="s">
        <v>27</v>
      </c>
      <c r="N6531">
        <v>595</v>
      </c>
      <c r="O6531">
        <v>116942</v>
      </c>
      <c r="P6531">
        <v>97829.28</v>
      </c>
      <c r="Q6531">
        <v>2568.0700000000002</v>
      </c>
    </row>
    <row r="6532" spans="2:17" hidden="1">
      <c r="B6532">
        <v>2017</v>
      </c>
      <c r="C6532">
        <v>7</v>
      </c>
      <c r="D6532" t="s">
        <v>204</v>
      </c>
      <c r="E6532" t="s">
        <v>205</v>
      </c>
      <c r="F6532" t="s">
        <v>300</v>
      </c>
      <c r="G6532" t="s">
        <v>301</v>
      </c>
      <c r="H6532" t="s">
        <v>144</v>
      </c>
      <c r="I6532" t="s">
        <v>21</v>
      </c>
      <c r="J6532" t="s">
        <v>31</v>
      </c>
      <c r="K6532" t="s">
        <v>302</v>
      </c>
      <c r="L6532" t="s">
        <v>24</v>
      </c>
      <c r="M6532" t="s">
        <v>25</v>
      </c>
      <c r="N6532">
        <v>7211</v>
      </c>
      <c r="O6532">
        <v>68596</v>
      </c>
      <c r="P6532">
        <v>55764.86</v>
      </c>
      <c r="Q6532">
        <v>-27209.3</v>
      </c>
    </row>
    <row r="6533" spans="2:17" hidden="1">
      <c r="B6533">
        <v>2017</v>
      </c>
      <c r="C6533">
        <v>7</v>
      </c>
      <c r="D6533" t="s">
        <v>204</v>
      </c>
      <c r="E6533" t="s">
        <v>205</v>
      </c>
      <c r="F6533" t="s">
        <v>300</v>
      </c>
      <c r="G6533" t="s">
        <v>301</v>
      </c>
      <c r="H6533" t="s">
        <v>144</v>
      </c>
      <c r="I6533" t="s">
        <v>21</v>
      </c>
      <c r="J6533" t="s">
        <v>31</v>
      </c>
      <c r="K6533" t="s">
        <v>302</v>
      </c>
      <c r="L6533" t="s">
        <v>24</v>
      </c>
      <c r="M6533" t="s">
        <v>26</v>
      </c>
      <c r="N6533">
        <v>1463</v>
      </c>
      <c r="O6533">
        <v>73481</v>
      </c>
      <c r="P6533">
        <v>46674.87</v>
      </c>
      <c r="Q6533">
        <v>-17263.400000000001</v>
      </c>
    </row>
    <row r="6534" spans="2:17" hidden="1">
      <c r="B6534">
        <v>2017</v>
      </c>
      <c r="C6534">
        <v>7</v>
      </c>
      <c r="D6534" t="s">
        <v>204</v>
      </c>
      <c r="E6534" t="s">
        <v>205</v>
      </c>
      <c r="F6534" t="s">
        <v>300</v>
      </c>
      <c r="G6534" t="s">
        <v>301</v>
      </c>
      <c r="H6534" t="s">
        <v>144</v>
      </c>
      <c r="I6534" t="s">
        <v>21</v>
      </c>
      <c r="J6534" t="s">
        <v>31</v>
      </c>
      <c r="K6534" t="s">
        <v>302</v>
      </c>
      <c r="L6534" t="s">
        <v>24</v>
      </c>
      <c r="M6534" t="s">
        <v>27</v>
      </c>
      <c r="N6534">
        <v>179</v>
      </c>
      <c r="O6534">
        <v>42071</v>
      </c>
      <c r="P6534">
        <v>34999.550000000003</v>
      </c>
      <c r="Q6534">
        <v>920</v>
      </c>
    </row>
    <row r="6535" spans="2:17" hidden="1">
      <c r="B6535">
        <v>2017</v>
      </c>
      <c r="C6535">
        <v>7</v>
      </c>
      <c r="D6535" t="s">
        <v>204</v>
      </c>
      <c r="E6535" t="s">
        <v>205</v>
      </c>
      <c r="F6535" t="s">
        <v>303</v>
      </c>
      <c r="G6535" t="s">
        <v>304</v>
      </c>
      <c r="H6535" t="s">
        <v>121</v>
      </c>
      <c r="I6535" t="s">
        <v>1072</v>
      </c>
      <c r="J6535" t="s">
        <v>31</v>
      </c>
      <c r="K6535" t="s">
        <v>305</v>
      </c>
      <c r="L6535" t="s">
        <v>24</v>
      </c>
      <c r="M6535" t="s">
        <v>25</v>
      </c>
      <c r="N6535">
        <v>3267</v>
      </c>
      <c r="O6535">
        <v>40219</v>
      </c>
      <c r="P6535">
        <v>29519.46</v>
      </c>
      <c r="Q6535">
        <v>-6419.18</v>
      </c>
    </row>
    <row r="6536" spans="2:17" hidden="1">
      <c r="B6536">
        <v>2017</v>
      </c>
      <c r="C6536">
        <v>7</v>
      </c>
      <c r="D6536" t="s">
        <v>204</v>
      </c>
      <c r="E6536" t="s">
        <v>205</v>
      </c>
      <c r="F6536" t="s">
        <v>303</v>
      </c>
      <c r="G6536" t="s">
        <v>304</v>
      </c>
      <c r="H6536" t="s">
        <v>121</v>
      </c>
      <c r="I6536" t="s">
        <v>1072</v>
      </c>
      <c r="J6536" t="s">
        <v>31</v>
      </c>
      <c r="K6536" t="s">
        <v>305</v>
      </c>
      <c r="L6536" t="s">
        <v>24</v>
      </c>
      <c r="M6536" t="s">
        <v>26</v>
      </c>
      <c r="N6536">
        <v>3389</v>
      </c>
      <c r="O6536">
        <v>203858</v>
      </c>
      <c r="P6536">
        <v>124588.8</v>
      </c>
      <c r="Q6536">
        <v>-16515.36</v>
      </c>
    </row>
    <row r="6537" spans="2:17" hidden="1">
      <c r="B6537">
        <v>2017</v>
      </c>
      <c r="C6537">
        <v>7</v>
      </c>
      <c r="D6537" t="s">
        <v>204</v>
      </c>
      <c r="E6537" t="s">
        <v>205</v>
      </c>
      <c r="F6537" t="s">
        <v>303</v>
      </c>
      <c r="G6537" t="s">
        <v>304</v>
      </c>
      <c r="H6537" t="s">
        <v>121</v>
      </c>
      <c r="I6537" t="s">
        <v>1072</v>
      </c>
      <c r="J6537" t="s">
        <v>31</v>
      </c>
      <c r="K6537" t="s">
        <v>305</v>
      </c>
      <c r="L6537" t="s">
        <v>24</v>
      </c>
      <c r="M6537" t="s">
        <v>27</v>
      </c>
      <c r="N6537">
        <v>1506</v>
      </c>
      <c r="O6537">
        <v>311659</v>
      </c>
      <c r="P6537">
        <v>209202.15</v>
      </c>
      <c r="Q6537">
        <v>5480.86</v>
      </c>
    </row>
    <row r="6538" spans="2:17" hidden="1">
      <c r="B6538">
        <v>2017</v>
      </c>
      <c r="C6538">
        <v>7</v>
      </c>
      <c r="D6538" t="s">
        <v>204</v>
      </c>
      <c r="E6538" t="s">
        <v>205</v>
      </c>
      <c r="F6538" t="s">
        <v>306</v>
      </c>
      <c r="G6538" t="s">
        <v>307</v>
      </c>
      <c r="H6538" t="s">
        <v>30</v>
      </c>
      <c r="I6538" t="s">
        <v>21</v>
      </c>
      <c r="J6538" t="s">
        <v>31</v>
      </c>
      <c r="K6538" t="s">
        <v>308</v>
      </c>
      <c r="L6538" t="s">
        <v>24</v>
      </c>
      <c r="M6538" t="s">
        <v>25</v>
      </c>
      <c r="N6538">
        <v>47174</v>
      </c>
      <c r="O6538">
        <v>367564</v>
      </c>
      <c r="P6538">
        <v>421273.92</v>
      </c>
      <c r="Q6538">
        <v>-171692.69</v>
      </c>
    </row>
    <row r="6539" spans="2:17" hidden="1">
      <c r="B6539">
        <v>2017</v>
      </c>
      <c r="C6539">
        <v>7</v>
      </c>
      <c r="D6539" t="s">
        <v>204</v>
      </c>
      <c r="E6539" t="s">
        <v>205</v>
      </c>
      <c r="F6539" t="s">
        <v>306</v>
      </c>
      <c r="G6539" t="s">
        <v>307</v>
      </c>
      <c r="H6539" t="s">
        <v>30</v>
      </c>
      <c r="I6539" t="s">
        <v>21</v>
      </c>
      <c r="J6539" t="s">
        <v>31</v>
      </c>
      <c r="K6539" t="s">
        <v>308</v>
      </c>
      <c r="L6539" t="s">
        <v>24</v>
      </c>
      <c r="M6539" t="s">
        <v>26</v>
      </c>
      <c r="N6539">
        <v>7480</v>
      </c>
      <c r="O6539">
        <v>390956</v>
      </c>
      <c r="P6539">
        <v>299975.53000000003</v>
      </c>
      <c r="Q6539">
        <v>-103897.2</v>
      </c>
    </row>
    <row r="6540" spans="2:17" hidden="1">
      <c r="B6540">
        <v>2017</v>
      </c>
      <c r="C6540">
        <v>7</v>
      </c>
      <c r="D6540" t="s">
        <v>204</v>
      </c>
      <c r="E6540" t="s">
        <v>205</v>
      </c>
      <c r="F6540" t="s">
        <v>306</v>
      </c>
      <c r="G6540" t="s">
        <v>307</v>
      </c>
      <c r="H6540" t="s">
        <v>30</v>
      </c>
      <c r="I6540" t="s">
        <v>21</v>
      </c>
      <c r="J6540" t="s">
        <v>31</v>
      </c>
      <c r="K6540" t="s">
        <v>308</v>
      </c>
      <c r="L6540" t="s">
        <v>24</v>
      </c>
      <c r="M6540" t="s">
        <v>27</v>
      </c>
      <c r="N6540">
        <v>1636</v>
      </c>
      <c r="O6540">
        <v>333044</v>
      </c>
      <c r="P6540">
        <v>328436.75</v>
      </c>
      <c r="Q6540">
        <v>8610.4699999999993</v>
      </c>
    </row>
    <row r="6541" spans="2:17" hidden="1">
      <c r="B6541">
        <v>2017</v>
      </c>
      <c r="C6541">
        <v>7</v>
      </c>
      <c r="D6541" t="s">
        <v>204</v>
      </c>
      <c r="E6541" t="s">
        <v>205</v>
      </c>
      <c r="F6541" t="s">
        <v>309</v>
      </c>
      <c r="G6541" t="s">
        <v>310</v>
      </c>
      <c r="H6541" t="s">
        <v>30</v>
      </c>
      <c r="I6541" t="s">
        <v>21</v>
      </c>
      <c r="J6541" t="s">
        <v>31</v>
      </c>
      <c r="K6541" t="s">
        <v>311</v>
      </c>
      <c r="L6541" t="s">
        <v>24</v>
      </c>
      <c r="M6541" t="s">
        <v>25</v>
      </c>
      <c r="N6541">
        <v>6823</v>
      </c>
      <c r="O6541">
        <v>46985</v>
      </c>
      <c r="P6541">
        <v>58086.68</v>
      </c>
      <c r="Q6541">
        <v>-21993.01</v>
      </c>
    </row>
    <row r="6542" spans="2:17" hidden="1">
      <c r="B6542">
        <v>2017</v>
      </c>
      <c r="C6542">
        <v>7</v>
      </c>
      <c r="D6542" t="s">
        <v>204</v>
      </c>
      <c r="E6542" t="s">
        <v>205</v>
      </c>
      <c r="F6542" t="s">
        <v>309</v>
      </c>
      <c r="G6542" t="s">
        <v>310</v>
      </c>
      <c r="H6542" t="s">
        <v>30</v>
      </c>
      <c r="I6542" t="s">
        <v>21</v>
      </c>
      <c r="J6542" t="s">
        <v>31</v>
      </c>
      <c r="K6542" t="s">
        <v>311</v>
      </c>
      <c r="L6542" t="s">
        <v>24</v>
      </c>
      <c r="M6542" t="s">
        <v>26</v>
      </c>
      <c r="N6542">
        <v>248</v>
      </c>
      <c r="O6542">
        <v>11208</v>
      </c>
      <c r="P6542">
        <v>8321.3700000000008</v>
      </c>
      <c r="Q6542">
        <v>-3511.68</v>
      </c>
    </row>
    <row r="6543" spans="2:17" hidden="1">
      <c r="B6543">
        <v>2017</v>
      </c>
      <c r="C6543">
        <v>7</v>
      </c>
      <c r="D6543" t="s">
        <v>204</v>
      </c>
      <c r="E6543" t="s">
        <v>205</v>
      </c>
      <c r="F6543" t="s">
        <v>309</v>
      </c>
      <c r="G6543" t="s">
        <v>310</v>
      </c>
      <c r="H6543" t="s">
        <v>30</v>
      </c>
      <c r="I6543" t="s">
        <v>21</v>
      </c>
      <c r="J6543" t="s">
        <v>31</v>
      </c>
      <c r="K6543" t="s">
        <v>311</v>
      </c>
      <c r="L6543" t="s">
        <v>24</v>
      </c>
      <c r="M6543" t="s">
        <v>27</v>
      </c>
      <c r="N6543">
        <v>19</v>
      </c>
      <c r="O6543">
        <v>3625</v>
      </c>
      <c r="P6543">
        <v>3588.61</v>
      </c>
      <c r="Q6543">
        <v>94.38</v>
      </c>
    </row>
    <row r="6544" spans="2:17" hidden="1">
      <c r="B6544">
        <v>2017</v>
      </c>
      <c r="C6544">
        <v>7</v>
      </c>
      <c r="D6544" t="s">
        <v>204</v>
      </c>
      <c r="E6544" t="s">
        <v>205</v>
      </c>
      <c r="F6544" t="s">
        <v>312</v>
      </c>
      <c r="G6544" t="s">
        <v>313</v>
      </c>
      <c r="H6544" t="s">
        <v>30</v>
      </c>
      <c r="I6544" t="s">
        <v>21</v>
      </c>
      <c r="J6544" t="s">
        <v>31</v>
      </c>
      <c r="K6544" t="s">
        <v>314</v>
      </c>
      <c r="L6544" t="s">
        <v>24</v>
      </c>
      <c r="M6544" t="s">
        <v>25</v>
      </c>
      <c r="N6544">
        <v>29219</v>
      </c>
      <c r="O6544">
        <v>236725</v>
      </c>
      <c r="P6544">
        <v>264728.42</v>
      </c>
      <c r="Q6544">
        <v>-110159.91</v>
      </c>
    </row>
    <row r="6545" spans="2:17" hidden="1">
      <c r="B6545">
        <v>2017</v>
      </c>
      <c r="C6545">
        <v>7</v>
      </c>
      <c r="D6545" t="s">
        <v>204</v>
      </c>
      <c r="E6545" t="s">
        <v>205</v>
      </c>
      <c r="F6545" t="s">
        <v>312</v>
      </c>
      <c r="G6545" t="s">
        <v>313</v>
      </c>
      <c r="H6545" t="s">
        <v>30</v>
      </c>
      <c r="I6545" t="s">
        <v>21</v>
      </c>
      <c r="J6545" t="s">
        <v>31</v>
      </c>
      <c r="K6545" t="s">
        <v>314</v>
      </c>
      <c r="L6545" t="s">
        <v>24</v>
      </c>
      <c r="M6545" t="s">
        <v>26</v>
      </c>
      <c r="N6545">
        <v>2643</v>
      </c>
      <c r="O6545">
        <v>122798</v>
      </c>
      <c r="P6545">
        <v>91364.89</v>
      </c>
      <c r="Q6545">
        <v>-36843.42</v>
      </c>
    </row>
    <row r="6546" spans="2:17" hidden="1">
      <c r="B6546">
        <v>2017</v>
      </c>
      <c r="C6546">
        <v>7</v>
      </c>
      <c r="D6546" t="s">
        <v>204</v>
      </c>
      <c r="E6546" t="s">
        <v>205</v>
      </c>
      <c r="F6546" t="s">
        <v>312</v>
      </c>
      <c r="G6546" t="s">
        <v>313</v>
      </c>
      <c r="H6546" t="s">
        <v>30</v>
      </c>
      <c r="I6546" t="s">
        <v>21</v>
      </c>
      <c r="J6546" t="s">
        <v>31</v>
      </c>
      <c r="K6546" t="s">
        <v>314</v>
      </c>
      <c r="L6546" t="s">
        <v>24</v>
      </c>
      <c r="M6546" t="s">
        <v>27</v>
      </c>
      <c r="N6546">
        <v>303</v>
      </c>
      <c r="O6546">
        <v>73341</v>
      </c>
      <c r="P6546">
        <v>71735.539999999994</v>
      </c>
      <c r="Q6546">
        <v>1883.26</v>
      </c>
    </row>
    <row r="6547" spans="2:17" hidden="1">
      <c r="B6547">
        <v>2017</v>
      </c>
      <c r="C6547">
        <v>7</v>
      </c>
      <c r="D6547" t="s">
        <v>204</v>
      </c>
      <c r="E6547" t="s">
        <v>205</v>
      </c>
      <c r="F6547" t="s">
        <v>315</v>
      </c>
      <c r="G6547" t="s">
        <v>316</v>
      </c>
      <c r="H6547" t="s">
        <v>30</v>
      </c>
      <c r="I6547" t="s">
        <v>21</v>
      </c>
      <c r="J6547" t="s">
        <v>31</v>
      </c>
      <c r="K6547" t="s">
        <v>317</v>
      </c>
      <c r="L6547" t="s">
        <v>24</v>
      </c>
      <c r="M6547" t="s">
        <v>25</v>
      </c>
      <c r="N6547">
        <v>5158</v>
      </c>
      <c r="O6547">
        <v>37359</v>
      </c>
      <c r="P6547">
        <v>44647.360000000001</v>
      </c>
      <c r="Q6547">
        <v>-17361.54</v>
      </c>
    </row>
    <row r="6548" spans="2:17" hidden="1">
      <c r="B6548">
        <v>2017</v>
      </c>
      <c r="C6548">
        <v>7</v>
      </c>
      <c r="D6548" t="s">
        <v>204</v>
      </c>
      <c r="E6548" t="s">
        <v>205</v>
      </c>
      <c r="F6548" t="s">
        <v>315</v>
      </c>
      <c r="G6548" t="s">
        <v>316</v>
      </c>
      <c r="H6548" t="s">
        <v>30</v>
      </c>
      <c r="I6548" t="s">
        <v>21</v>
      </c>
      <c r="J6548" t="s">
        <v>31</v>
      </c>
      <c r="K6548" t="s">
        <v>317</v>
      </c>
      <c r="L6548" t="s">
        <v>24</v>
      </c>
      <c r="M6548" t="s">
        <v>26</v>
      </c>
      <c r="N6548">
        <v>527</v>
      </c>
      <c r="O6548">
        <v>25443</v>
      </c>
      <c r="P6548">
        <v>19089.46</v>
      </c>
      <c r="Q6548">
        <v>-7356.92</v>
      </c>
    </row>
    <row r="6549" spans="2:17" hidden="1">
      <c r="B6549">
        <v>2017</v>
      </c>
      <c r="C6549">
        <v>7</v>
      </c>
      <c r="D6549" t="s">
        <v>204</v>
      </c>
      <c r="E6549" t="s">
        <v>205</v>
      </c>
      <c r="F6549" t="s">
        <v>315</v>
      </c>
      <c r="G6549" t="s">
        <v>316</v>
      </c>
      <c r="H6549" t="s">
        <v>30</v>
      </c>
      <c r="I6549" t="s">
        <v>21</v>
      </c>
      <c r="J6549" t="s">
        <v>31</v>
      </c>
      <c r="K6549" t="s">
        <v>317</v>
      </c>
      <c r="L6549" t="s">
        <v>24</v>
      </c>
      <c r="M6549" t="s">
        <v>27</v>
      </c>
      <c r="N6549">
        <v>78</v>
      </c>
      <c r="O6549">
        <v>24732</v>
      </c>
      <c r="P6549">
        <v>24035.14</v>
      </c>
      <c r="Q6549">
        <v>631.71</v>
      </c>
    </row>
    <row r="6550" spans="2:17" hidden="1">
      <c r="B6550">
        <v>2017</v>
      </c>
      <c r="C6550">
        <v>7</v>
      </c>
      <c r="D6550" t="s">
        <v>204</v>
      </c>
      <c r="E6550" t="s">
        <v>205</v>
      </c>
      <c r="F6550" t="s">
        <v>318</v>
      </c>
      <c r="G6550" t="s">
        <v>319</v>
      </c>
      <c r="H6550" t="s">
        <v>30</v>
      </c>
      <c r="I6550" t="s">
        <v>21</v>
      </c>
      <c r="J6550" t="s">
        <v>31</v>
      </c>
      <c r="K6550" t="s">
        <v>320</v>
      </c>
      <c r="L6550" t="s">
        <v>24</v>
      </c>
      <c r="M6550" t="s">
        <v>25</v>
      </c>
      <c r="N6550">
        <v>2399</v>
      </c>
      <c r="O6550">
        <v>17032</v>
      </c>
      <c r="P6550">
        <v>20605.86</v>
      </c>
      <c r="Q6550">
        <v>-7915.15</v>
      </c>
    </row>
    <row r="6551" spans="2:17" hidden="1">
      <c r="B6551">
        <v>2017</v>
      </c>
      <c r="C6551">
        <v>7</v>
      </c>
      <c r="D6551" t="s">
        <v>204</v>
      </c>
      <c r="E6551" t="s">
        <v>205</v>
      </c>
      <c r="F6551" t="s">
        <v>318</v>
      </c>
      <c r="G6551" t="s">
        <v>319</v>
      </c>
      <c r="H6551" t="s">
        <v>30</v>
      </c>
      <c r="I6551" t="s">
        <v>21</v>
      </c>
      <c r="J6551" t="s">
        <v>31</v>
      </c>
      <c r="K6551" t="s">
        <v>320</v>
      </c>
      <c r="L6551" t="s">
        <v>24</v>
      </c>
      <c r="M6551" t="s">
        <v>26</v>
      </c>
      <c r="N6551">
        <v>784</v>
      </c>
      <c r="O6551">
        <v>47471</v>
      </c>
      <c r="P6551">
        <v>37341.339999999997</v>
      </c>
      <c r="Q6551">
        <v>-10944.64</v>
      </c>
    </row>
    <row r="6552" spans="2:17" hidden="1">
      <c r="B6552">
        <v>2017</v>
      </c>
      <c r="C6552">
        <v>7</v>
      </c>
      <c r="D6552" t="s">
        <v>204</v>
      </c>
      <c r="E6552" t="s">
        <v>205</v>
      </c>
      <c r="F6552" t="s">
        <v>318</v>
      </c>
      <c r="G6552" t="s">
        <v>319</v>
      </c>
      <c r="H6552" t="s">
        <v>30</v>
      </c>
      <c r="I6552" t="s">
        <v>21</v>
      </c>
      <c r="J6552" t="s">
        <v>31</v>
      </c>
      <c r="K6552" t="s">
        <v>320</v>
      </c>
      <c r="L6552" t="s">
        <v>24</v>
      </c>
      <c r="M6552" t="s">
        <v>27</v>
      </c>
      <c r="N6552">
        <v>375</v>
      </c>
      <c r="O6552">
        <v>79192</v>
      </c>
      <c r="P6552">
        <v>77640.850000000006</v>
      </c>
      <c r="Q6552">
        <v>2040.37</v>
      </c>
    </row>
    <row r="6553" spans="2:17" hidden="1">
      <c r="B6553">
        <v>2017</v>
      </c>
      <c r="C6553">
        <v>7</v>
      </c>
      <c r="D6553" t="s">
        <v>204</v>
      </c>
      <c r="E6553" t="s">
        <v>205</v>
      </c>
      <c r="F6553" t="s">
        <v>321</v>
      </c>
      <c r="G6553" t="s">
        <v>322</v>
      </c>
      <c r="H6553" t="s">
        <v>30</v>
      </c>
      <c r="I6553" t="s">
        <v>21</v>
      </c>
      <c r="J6553" t="s">
        <v>31</v>
      </c>
      <c r="K6553" t="s">
        <v>323</v>
      </c>
      <c r="L6553" t="s">
        <v>24</v>
      </c>
      <c r="M6553" t="s">
        <v>25</v>
      </c>
      <c r="N6553">
        <v>3274</v>
      </c>
      <c r="O6553">
        <v>26150</v>
      </c>
      <c r="P6553">
        <v>29416.77</v>
      </c>
      <c r="Q6553">
        <v>-12090.22</v>
      </c>
    </row>
    <row r="6554" spans="2:17" hidden="1">
      <c r="B6554">
        <v>2017</v>
      </c>
      <c r="C6554">
        <v>7</v>
      </c>
      <c r="D6554" t="s">
        <v>204</v>
      </c>
      <c r="E6554" t="s">
        <v>205</v>
      </c>
      <c r="F6554" t="s">
        <v>321</v>
      </c>
      <c r="G6554" t="s">
        <v>322</v>
      </c>
      <c r="H6554" t="s">
        <v>30</v>
      </c>
      <c r="I6554" t="s">
        <v>21</v>
      </c>
      <c r="J6554" t="s">
        <v>31</v>
      </c>
      <c r="K6554" t="s">
        <v>323</v>
      </c>
      <c r="L6554" t="s">
        <v>24</v>
      </c>
      <c r="M6554" t="s">
        <v>26</v>
      </c>
      <c r="N6554">
        <v>768</v>
      </c>
      <c r="O6554">
        <v>39217</v>
      </c>
      <c r="P6554">
        <v>29676.3</v>
      </c>
      <c r="Q6554">
        <v>-10544.64</v>
      </c>
    </row>
    <row r="6555" spans="2:17" hidden="1">
      <c r="B6555">
        <v>2017</v>
      </c>
      <c r="C6555">
        <v>7</v>
      </c>
      <c r="D6555" t="s">
        <v>204</v>
      </c>
      <c r="E6555" t="s">
        <v>205</v>
      </c>
      <c r="F6555" t="s">
        <v>321</v>
      </c>
      <c r="G6555" t="s">
        <v>322</v>
      </c>
      <c r="H6555" t="s">
        <v>30</v>
      </c>
      <c r="I6555" t="s">
        <v>21</v>
      </c>
      <c r="J6555" t="s">
        <v>31</v>
      </c>
      <c r="K6555" t="s">
        <v>323</v>
      </c>
      <c r="L6555" t="s">
        <v>24</v>
      </c>
      <c r="M6555" t="s">
        <v>27</v>
      </c>
      <c r="N6555">
        <v>74</v>
      </c>
      <c r="O6555">
        <v>12792</v>
      </c>
      <c r="P6555">
        <v>12552.99</v>
      </c>
      <c r="Q6555">
        <v>330.34</v>
      </c>
    </row>
    <row r="6556" spans="2:17" hidden="1">
      <c r="B6556">
        <v>2017</v>
      </c>
      <c r="C6556">
        <v>7</v>
      </c>
      <c r="D6556" t="s">
        <v>204</v>
      </c>
      <c r="E6556" t="s">
        <v>205</v>
      </c>
      <c r="F6556" t="s">
        <v>324</v>
      </c>
      <c r="G6556" t="s">
        <v>325</v>
      </c>
      <c r="H6556" t="s">
        <v>30</v>
      </c>
      <c r="I6556" t="s">
        <v>21</v>
      </c>
      <c r="J6556" t="s">
        <v>31</v>
      </c>
      <c r="K6556" t="s">
        <v>326</v>
      </c>
      <c r="L6556" t="s">
        <v>24</v>
      </c>
      <c r="M6556" t="s">
        <v>25</v>
      </c>
      <c r="N6556">
        <v>5147</v>
      </c>
      <c r="O6556">
        <v>50314</v>
      </c>
      <c r="P6556">
        <v>50729.64</v>
      </c>
      <c r="Q6556">
        <v>-23502.01</v>
      </c>
    </row>
    <row r="6557" spans="2:17" hidden="1">
      <c r="B6557">
        <v>2017</v>
      </c>
      <c r="C6557">
        <v>7</v>
      </c>
      <c r="D6557" t="s">
        <v>204</v>
      </c>
      <c r="E6557" t="s">
        <v>205</v>
      </c>
      <c r="F6557" t="s">
        <v>324</v>
      </c>
      <c r="G6557" t="s">
        <v>325</v>
      </c>
      <c r="H6557" t="s">
        <v>30</v>
      </c>
      <c r="I6557" t="s">
        <v>21</v>
      </c>
      <c r="J6557" t="s">
        <v>31</v>
      </c>
      <c r="K6557" t="s">
        <v>326</v>
      </c>
      <c r="L6557" t="s">
        <v>24</v>
      </c>
      <c r="M6557" t="s">
        <v>26</v>
      </c>
      <c r="N6557">
        <v>1638</v>
      </c>
      <c r="O6557">
        <v>86581</v>
      </c>
      <c r="P6557">
        <v>66590.759999999995</v>
      </c>
      <c r="Q6557">
        <v>-22751.82</v>
      </c>
    </row>
    <row r="6558" spans="2:17" hidden="1">
      <c r="B6558">
        <v>2017</v>
      </c>
      <c r="C6558">
        <v>7</v>
      </c>
      <c r="D6558" t="s">
        <v>204</v>
      </c>
      <c r="E6558" t="s">
        <v>205</v>
      </c>
      <c r="F6558" t="s">
        <v>324</v>
      </c>
      <c r="G6558" t="s">
        <v>325</v>
      </c>
      <c r="H6558" t="s">
        <v>30</v>
      </c>
      <c r="I6558" t="s">
        <v>21</v>
      </c>
      <c r="J6558" t="s">
        <v>31</v>
      </c>
      <c r="K6558" t="s">
        <v>326</v>
      </c>
      <c r="L6558" t="s">
        <v>24</v>
      </c>
      <c r="M6558" t="s">
        <v>27</v>
      </c>
      <c r="N6558">
        <v>270</v>
      </c>
      <c r="O6558">
        <v>54908</v>
      </c>
      <c r="P6558">
        <v>54144.91</v>
      </c>
      <c r="Q6558">
        <v>1421.51</v>
      </c>
    </row>
    <row r="6559" spans="2:17" hidden="1">
      <c r="B6559">
        <v>2017</v>
      </c>
      <c r="C6559">
        <v>7</v>
      </c>
      <c r="D6559" t="s">
        <v>204</v>
      </c>
      <c r="E6559" t="s">
        <v>205</v>
      </c>
      <c r="F6559" t="s">
        <v>327</v>
      </c>
      <c r="G6559" t="s">
        <v>328</v>
      </c>
      <c r="H6559" t="s">
        <v>30</v>
      </c>
      <c r="I6559" t="s">
        <v>21</v>
      </c>
      <c r="J6559" t="s">
        <v>31</v>
      </c>
      <c r="K6559" t="s">
        <v>329</v>
      </c>
      <c r="L6559" t="s">
        <v>24</v>
      </c>
      <c r="M6559" t="s">
        <v>25</v>
      </c>
      <c r="N6559">
        <v>1713</v>
      </c>
      <c r="O6559">
        <v>8293</v>
      </c>
      <c r="P6559">
        <v>12945.04</v>
      </c>
      <c r="Q6559">
        <v>-3883.27</v>
      </c>
    </row>
    <row r="6560" spans="2:17" hidden="1">
      <c r="B6560">
        <v>2017</v>
      </c>
      <c r="C6560">
        <v>7</v>
      </c>
      <c r="D6560" t="s">
        <v>204</v>
      </c>
      <c r="E6560" t="s">
        <v>205</v>
      </c>
      <c r="F6560" t="s">
        <v>327</v>
      </c>
      <c r="G6560" t="s">
        <v>328</v>
      </c>
      <c r="H6560" t="s">
        <v>30</v>
      </c>
      <c r="I6560" t="s">
        <v>21</v>
      </c>
      <c r="J6560" t="s">
        <v>31</v>
      </c>
      <c r="K6560" t="s">
        <v>329</v>
      </c>
      <c r="L6560" t="s">
        <v>24</v>
      </c>
      <c r="M6560" t="s">
        <v>26</v>
      </c>
      <c r="N6560">
        <v>34</v>
      </c>
      <c r="O6560">
        <v>1735</v>
      </c>
      <c r="P6560">
        <v>1327.25</v>
      </c>
      <c r="Q6560">
        <v>-481.1</v>
      </c>
    </row>
    <row r="6561" spans="2:17" hidden="1">
      <c r="B6561">
        <v>2017</v>
      </c>
      <c r="C6561">
        <v>7</v>
      </c>
      <c r="D6561" t="s">
        <v>204</v>
      </c>
      <c r="E6561" t="s">
        <v>205</v>
      </c>
      <c r="F6561" t="s">
        <v>327</v>
      </c>
      <c r="G6561" t="s">
        <v>328</v>
      </c>
      <c r="H6561" t="s">
        <v>30</v>
      </c>
      <c r="I6561" t="s">
        <v>21</v>
      </c>
      <c r="J6561" t="s">
        <v>31</v>
      </c>
      <c r="K6561" t="s">
        <v>329</v>
      </c>
      <c r="L6561" t="s">
        <v>24</v>
      </c>
      <c r="M6561" t="s">
        <v>27</v>
      </c>
      <c r="N6561">
        <v>4</v>
      </c>
      <c r="O6561">
        <v>686</v>
      </c>
      <c r="P6561">
        <v>681.58</v>
      </c>
      <c r="Q6561">
        <v>17.91</v>
      </c>
    </row>
    <row r="6562" spans="2:17" hidden="1">
      <c r="B6562">
        <v>2017</v>
      </c>
      <c r="C6562">
        <v>7</v>
      </c>
      <c r="D6562" t="s">
        <v>204</v>
      </c>
      <c r="E6562" t="s">
        <v>205</v>
      </c>
      <c r="F6562" t="s">
        <v>330</v>
      </c>
      <c r="G6562" t="s">
        <v>331</v>
      </c>
      <c r="H6562" t="s">
        <v>30</v>
      </c>
      <c r="I6562" t="s">
        <v>21</v>
      </c>
      <c r="J6562" t="s">
        <v>31</v>
      </c>
      <c r="K6562" t="s">
        <v>323</v>
      </c>
      <c r="L6562" t="s">
        <v>24</v>
      </c>
      <c r="M6562" t="s">
        <v>25</v>
      </c>
      <c r="N6562">
        <v>15377</v>
      </c>
      <c r="O6562">
        <v>122232</v>
      </c>
      <c r="P6562">
        <v>138147.84</v>
      </c>
      <c r="Q6562">
        <v>-56803.51</v>
      </c>
    </row>
    <row r="6563" spans="2:17" hidden="1">
      <c r="B6563">
        <v>2017</v>
      </c>
      <c r="C6563">
        <v>7</v>
      </c>
      <c r="D6563" t="s">
        <v>204</v>
      </c>
      <c r="E6563" t="s">
        <v>205</v>
      </c>
      <c r="F6563" t="s">
        <v>330</v>
      </c>
      <c r="G6563" t="s">
        <v>331</v>
      </c>
      <c r="H6563" t="s">
        <v>30</v>
      </c>
      <c r="I6563" t="s">
        <v>21</v>
      </c>
      <c r="J6563" t="s">
        <v>31</v>
      </c>
      <c r="K6563" t="s">
        <v>323</v>
      </c>
      <c r="L6563" t="s">
        <v>24</v>
      </c>
      <c r="M6563" t="s">
        <v>26</v>
      </c>
      <c r="N6563">
        <v>2922</v>
      </c>
      <c r="O6563">
        <v>148923</v>
      </c>
      <c r="P6563">
        <v>113141.57</v>
      </c>
      <c r="Q6563">
        <v>-40791.120000000003</v>
      </c>
    </row>
    <row r="6564" spans="2:17" hidden="1">
      <c r="B6564">
        <v>2017</v>
      </c>
      <c r="C6564">
        <v>7</v>
      </c>
      <c r="D6564" t="s">
        <v>204</v>
      </c>
      <c r="E6564" t="s">
        <v>205</v>
      </c>
      <c r="F6564" t="s">
        <v>330</v>
      </c>
      <c r="G6564" t="s">
        <v>331</v>
      </c>
      <c r="H6564" t="s">
        <v>30</v>
      </c>
      <c r="I6564" t="s">
        <v>21</v>
      </c>
      <c r="J6564" t="s">
        <v>31</v>
      </c>
      <c r="K6564" t="s">
        <v>323</v>
      </c>
      <c r="L6564" t="s">
        <v>24</v>
      </c>
      <c r="M6564" t="s">
        <v>27</v>
      </c>
      <c r="N6564">
        <v>322</v>
      </c>
      <c r="O6564">
        <v>53507</v>
      </c>
      <c r="P6564">
        <v>52831.56</v>
      </c>
      <c r="Q6564">
        <v>1388.23</v>
      </c>
    </row>
    <row r="6565" spans="2:17" hidden="1">
      <c r="B6565">
        <v>2017</v>
      </c>
      <c r="C6565">
        <v>7</v>
      </c>
      <c r="D6565" t="s">
        <v>204</v>
      </c>
      <c r="E6565" t="s">
        <v>205</v>
      </c>
      <c r="F6565" t="s">
        <v>332</v>
      </c>
      <c r="G6565" t="s">
        <v>333</v>
      </c>
      <c r="H6565" t="s">
        <v>30</v>
      </c>
      <c r="I6565" t="s">
        <v>21</v>
      </c>
      <c r="J6565" t="s">
        <v>31</v>
      </c>
      <c r="K6565" t="s">
        <v>323</v>
      </c>
      <c r="L6565" t="s">
        <v>24</v>
      </c>
      <c r="M6565" t="s">
        <v>25</v>
      </c>
      <c r="N6565">
        <v>1169</v>
      </c>
      <c r="O6565">
        <v>8619</v>
      </c>
      <c r="P6565">
        <v>10189.4</v>
      </c>
      <c r="Q6565">
        <v>-4005.39</v>
      </c>
    </row>
    <row r="6566" spans="2:17" hidden="1">
      <c r="B6566">
        <v>2017</v>
      </c>
      <c r="C6566">
        <v>7</v>
      </c>
      <c r="D6566" t="s">
        <v>204</v>
      </c>
      <c r="E6566" t="s">
        <v>205</v>
      </c>
      <c r="F6566" t="s">
        <v>332</v>
      </c>
      <c r="G6566" t="s">
        <v>333</v>
      </c>
      <c r="H6566" t="s">
        <v>30</v>
      </c>
      <c r="I6566" t="s">
        <v>21</v>
      </c>
      <c r="J6566" t="s">
        <v>31</v>
      </c>
      <c r="K6566" t="s">
        <v>323</v>
      </c>
      <c r="L6566" t="s">
        <v>24</v>
      </c>
      <c r="M6566" t="s">
        <v>26</v>
      </c>
      <c r="N6566">
        <v>193</v>
      </c>
      <c r="O6566">
        <v>9356</v>
      </c>
      <c r="P6566">
        <v>7026.44</v>
      </c>
      <c r="Q6566">
        <v>-2694.28</v>
      </c>
    </row>
    <row r="6567" spans="2:17" hidden="1">
      <c r="B6567">
        <v>2017</v>
      </c>
      <c r="C6567">
        <v>7</v>
      </c>
      <c r="D6567" t="s">
        <v>204</v>
      </c>
      <c r="E6567" t="s">
        <v>205</v>
      </c>
      <c r="F6567" t="s">
        <v>332</v>
      </c>
      <c r="G6567" t="s">
        <v>333</v>
      </c>
      <c r="H6567" t="s">
        <v>30</v>
      </c>
      <c r="I6567" t="s">
        <v>21</v>
      </c>
      <c r="J6567" t="s">
        <v>31</v>
      </c>
      <c r="K6567" t="s">
        <v>323</v>
      </c>
      <c r="L6567" t="s">
        <v>24</v>
      </c>
      <c r="M6567" t="s">
        <v>27</v>
      </c>
      <c r="N6567">
        <v>21</v>
      </c>
      <c r="O6567">
        <v>3725</v>
      </c>
      <c r="P6567">
        <v>3670.27</v>
      </c>
      <c r="Q6567">
        <v>96.44</v>
      </c>
    </row>
    <row r="6568" spans="2:17" hidden="1">
      <c r="B6568">
        <v>2017</v>
      </c>
      <c r="C6568">
        <v>7</v>
      </c>
      <c r="D6568" t="s">
        <v>204</v>
      </c>
      <c r="E6568" t="s">
        <v>205</v>
      </c>
      <c r="F6568" t="s">
        <v>334</v>
      </c>
      <c r="G6568" t="s">
        <v>335</v>
      </c>
      <c r="H6568" t="s">
        <v>30</v>
      </c>
      <c r="I6568" t="s">
        <v>21</v>
      </c>
      <c r="J6568" t="s">
        <v>31</v>
      </c>
      <c r="K6568" t="s">
        <v>314</v>
      </c>
      <c r="L6568" t="s">
        <v>24</v>
      </c>
      <c r="M6568" t="s">
        <v>25</v>
      </c>
      <c r="N6568">
        <v>1966</v>
      </c>
      <c r="O6568">
        <v>19550</v>
      </c>
      <c r="P6568">
        <v>19531.78</v>
      </c>
      <c r="Q6568">
        <v>-9131.64</v>
      </c>
    </row>
    <row r="6569" spans="2:17" hidden="1">
      <c r="B6569">
        <v>2017</v>
      </c>
      <c r="C6569">
        <v>7</v>
      </c>
      <c r="D6569" t="s">
        <v>204</v>
      </c>
      <c r="E6569" t="s">
        <v>205</v>
      </c>
      <c r="F6569" t="s">
        <v>334</v>
      </c>
      <c r="G6569" t="s">
        <v>335</v>
      </c>
      <c r="H6569" t="s">
        <v>30</v>
      </c>
      <c r="I6569" t="s">
        <v>21</v>
      </c>
      <c r="J6569" t="s">
        <v>31</v>
      </c>
      <c r="K6569" t="s">
        <v>314</v>
      </c>
      <c r="L6569" t="s">
        <v>24</v>
      </c>
      <c r="M6569" t="s">
        <v>26</v>
      </c>
      <c r="N6569">
        <v>764</v>
      </c>
      <c r="O6569">
        <v>41788</v>
      </c>
      <c r="P6569">
        <v>32371.86</v>
      </c>
      <c r="Q6569">
        <v>-10611.96</v>
      </c>
    </row>
    <row r="6570" spans="2:17" hidden="1">
      <c r="B6570">
        <v>2017</v>
      </c>
      <c r="C6570">
        <v>7</v>
      </c>
      <c r="D6570" t="s">
        <v>204</v>
      </c>
      <c r="E6570" t="s">
        <v>205</v>
      </c>
      <c r="F6570" t="s">
        <v>334</v>
      </c>
      <c r="G6570" t="s">
        <v>335</v>
      </c>
      <c r="H6570" t="s">
        <v>30</v>
      </c>
      <c r="I6570" t="s">
        <v>21</v>
      </c>
      <c r="J6570" t="s">
        <v>31</v>
      </c>
      <c r="K6570" t="s">
        <v>314</v>
      </c>
      <c r="L6570" t="s">
        <v>24</v>
      </c>
      <c r="M6570" t="s">
        <v>27</v>
      </c>
      <c r="N6570">
        <v>116</v>
      </c>
      <c r="O6570">
        <v>19470</v>
      </c>
      <c r="P6570">
        <v>19309.439999999999</v>
      </c>
      <c r="Q6570">
        <v>506.93</v>
      </c>
    </row>
    <row r="6571" spans="2:17" hidden="1">
      <c r="B6571">
        <v>2017</v>
      </c>
      <c r="C6571">
        <v>7</v>
      </c>
      <c r="D6571" t="s">
        <v>336</v>
      </c>
      <c r="E6571" t="s">
        <v>337</v>
      </c>
      <c r="F6571" t="s">
        <v>338</v>
      </c>
      <c r="G6571" t="s">
        <v>339</v>
      </c>
      <c r="H6571" t="s">
        <v>140</v>
      </c>
      <c r="I6571" t="s">
        <v>1072</v>
      </c>
      <c r="J6571" t="s">
        <v>31</v>
      </c>
      <c r="K6571" t="s">
        <v>340</v>
      </c>
      <c r="L6571" t="s">
        <v>24</v>
      </c>
      <c r="M6571" t="s">
        <v>25</v>
      </c>
      <c r="N6571">
        <v>36183</v>
      </c>
      <c r="O6571">
        <v>418581.3</v>
      </c>
      <c r="P6571">
        <v>267924.01</v>
      </c>
      <c r="Q6571">
        <v>-52760.13</v>
      </c>
    </row>
    <row r="6572" spans="2:17" hidden="1">
      <c r="B6572">
        <v>2017</v>
      </c>
      <c r="C6572">
        <v>7</v>
      </c>
      <c r="D6572" t="s">
        <v>336</v>
      </c>
      <c r="E6572" t="s">
        <v>337</v>
      </c>
      <c r="F6572" t="s">
        <v>338</v>
      </c>
      <c r="G6572" t="s">
        <v>339</v>
      </c>
      <c r="H6572" t="s">
        <v>140</v>
      </c>
      <c r="I6572" t="s">
        <v>1072</v>
      </c>
      <c r="J6572" t="s">
        <v>31</v>
      </c>
      <c r="K6572" t="s">
        <v>340</v>
      </c>
      <c r="L6572" t="s">
        <v>24</v>
      </c>
      <c r="M6572" t="s">
        <v>26</v>
      </c>
      <c r="N6572">
        <v>66503</v>
      </c>
      <c r="O6572">
        <v>4347957.7</v>
      </c>
      <c r="P6572">
        <v>2134280.11</v>
      </c>
      <c r="Q6572">
        <v>-255818.21</v>
      </c>
    </row>
    <row r="6573" spans="2:17" hidden="1">
      <c r="B6573">
        <v>2017</v>
      </c>
      <c r="C6573">
        <v>7</v>
      </c>
      <c r="D6573" t="s">
        <v>336</v>
      </c>
      <c r="E6573" t="s">
        <v>337</v>
      </c>
      <c r="F6573" t="s">
        <v>338</v>
      </c>
      <c r="G6573" t="s">
        <v>339</v>
      </c>
      <c r="H6573" t="s">
        <v>140</v>
      </c>
      <c r="I6573" t="s">
        <v>1072</v>
      </c>
      <c r="J6573" t="s">
        <v>31</v>
      </c>
      <c r="K6573" t="s">
        <v>340</v>
      </c>
      <c r="L6573" t="s">
        <v>24</v>
      </c>
      <c r="M6573" t="s">
        <v>27</v>
      </c>
      <c r="N6573">
        <v>59229</v>
      </c>
      <c r="O6573">
        <v>12365529.5</v>
      </c>
      <c r="P6573">
        <v>6574052.4100000001</v>
      </c>
      <c r="Q6573">
        <v>172718.11</v>
      </c>
    </row>
    <row r="6574" spans="2:17" hidden="1">
      <c r="B6574">
        <v>2017</v>
      </c>
      <c r="C6574">
        <v>7</v>
      </c>
      <c r="D6574" t="s">
        <v>336</v>
      </c>
      <c r="E6574" t="s">
        <v>337</v>
      </c>
      <c r="F6574" t="s">
        <v>341</v>
      </c>
      <c r="G6574" t="s">
        <v>342</v>
      </c>
      <c r="H6574" t="s">
        <v>151</v>
      </c>
      <c r="I6574" t="s">
        <v>21</v>
      </c>
      <c r="J6574" t="s">
        <v>31</v>
      </c>
      <c r="K6574" t="s">
        <v>343</v>
      </c>
      <c r="L6574" t="s">
        <v>24</v>
      </c>
      <c r="M6574" t="s">
        <v>25</v>
      </c>
      <c r="N6574">
        <v>5348</v>
      </c>
      <c r="O6574">
        <v>62814.01</v>
      </c>
      <c r="P6574">
        <v>38649.21</v>
      </c>
      <c r="Q6574">
        <v>-18876.29</v>
      </c>
    </row>
    <row r="6575" spans="2:17" hidden="1">
      <c r="B6575">
        <v>2017</v>
      </c>
      <c r="C6575">
        <v>7</v>
      </c>
      <c r="D6575" t="s">
        <v>336</v>
      </c>
      <c r="E6575" t="s">
        <v>337</v>
      </c>
      <c r="F6575" t="s">
        <v>341</v>
      </c>
      <c r="G6575" t="s">
        <v>342</v>
      </c>
      <c r="H6575" t="s">
        <v>151</v>
      </c>
      <c r="I6575" t="s">
        <v>21</v>
      </c>
      <c r="J6575" t="s">
        <v>31</v>
      </c>
      <c r="K6575" t="s">
        <v>343</v>
      </c>
      <c r="L6575" t="s">
        <v>24</v>
      </c>
      <c r="M6575" t="s">
        <v>26</v>
      </c>
      <c r="N6575">
        <v>2686</v>
      </c>
      <c r="O6575">
        <v>161899.17000000001</v>
      </c>
      <c r="P6575">
        <v>79963.48</v>
      </c>
      <c r="Q6575">
        <v>-27208.52</v>
      </c>
    </row>
    <row r="6576" spans="2:17" hidden="1">
      <c r="B6576">
        <v>2017</v>
      </c>
      <c r="C6576">
        <v>7</v>
      </c>
      <c r="D6576" t="s">
        <v>336</v>
      </c>
      <c r="E6576" t="s">
        <v>337</v>
      </c>
      <c r="F6576" t="s">
        <v>341</v>
      </c>
      <c r="G6576" t="s">
        <v>342</v>
      </c>
      <c r="H6576" t="s">
        <v>151</v>
      </c>
      <c r="I6576" t="s">
        <v>21</v>
      </c>
      <c r="J6576" t="s">
        <v>31</v>
      </c>
      <c r="K6576" t="s">
        <v>343</v>
      </c>
      <c r="L6576" t="s">
        <v>24</v>
      </c>
      <c r="M6576" t="s">
        <v>27</v>
      </c>
      <c r="N6576">
        <v>352</v>
      </c>
      <c r="O6576">
        <v>72037</v>
      </c>
      <c r="P6576">
        <v>45762.8</v>
      </c>
      <c r="Q6576">
        <v>1200.92</v>
      </c>
    </row>
    <row r="6577" spans="2:17" hidden="1">
      <c r="B6577">
        <v>2017</v>
      </c>
      <c r="C6577">
        <v>7</v>
      </c>
      <c r="D6577" t="s">
        <v>336</v>
      </c>
      <c r="E6577" t="s">
        <v>337</v>
      </c>
      <c r="F6577" t="s">
        <v>344</v>
      </c>
      <c r="G6577" t="s">
        <v>345</v>
      </c>
      <c r="H6577" t="s">
        <v>140</v>
      </c>
      <c r="I6577" t="s">
        <v>1072</v>
      </c>
      <c r="J6577" t="s">
        <v>31</v>
      </c>
      <c r="K6577" t="s">
        <v>346</v>
      </c>
      <c r="L6577" t="s">
        <v>24</v>
      </c>
      <c r="M6577" t="s">
        <v>25</v>
      </c>
      <c r="N6577">
        <v>3394</v>
      </c>
      <c r="O6577">
        <v>40140.67</v>
      </c>
      <c r="P6577">
        <v>26358.82</v>
      </c>
      <c r="Q6577">
        <v>-5357.72</v>
      </c>
    </row>
    <row r="6578" spans="2:17" hidden="1">
      <c r="B6578">
        <v>2017</v>
      </c>
      <c r="C6578">
        <v>7</v>
      </c>
      <c r="D6578" t="s">
        <v>336</v>
      </c>
      <c r="E6578" t="s">
        <v>337</v>
      </c>
      <c r="F6578" t="s">
        <v>344</v>
      </c>
      <c r="G6578" t="s">
        <v>345</v>
      </c>
      <c r="H6578" t="s">
        <v>140</v>
      </c>
      <c r="I6578" t="s">
        <v>1072</v>
      </c>
      <c r="J6578" t="s">
        <v>31</v>
      </c>
      <c r="K6578" t="s">
        <v>346</v>
      </c>
      <c r="L6578" t="s">
        <v>24</v>
      </c>
      <c r="M6578" t="s">
        <v>26</v>
      </c>
      <c r="N6578">
        <v>1988</v>
      </c>
      <c r="O6578">
        <v>112837.49</v>
      </c>
      <c r="P6578">
        <v>58223.22</v>
      </c>
      <c r="Q6578">
        <v>-7997.64</v>
      </c>
    </row>
    <row r="6579" spans="2:17" hidden="1">
      <c r="B6579">
        <v>2017</v>
      </c>
      <c r="C6579">
        <v>7</v>
      </c>
      <c r="D6579" t="s">
        <v>336</v>
      </c>
      <c r="E6579" t="s">
        <v>337</v>
      </c>
      <c r="F6579" t="s">
        <v>344</v>
      </c>
      <c r="G6579" t="s">
        <v>345</v>
      </c>
      <c r="H6579" t="s">
        <v>140</v>
      </c>
      <c r="I6579" t="s">
        <v>1072</v>
      </c>
      <c r="J6579" t="s">
        <v>31</v>
      </c>
      <c r="K6579" t="s">
        <v>346</v>
      </c>
      <c r="L6579" t="s">
        <v>24</v>
      </c>
      <c r="M6579" t="s">
        <v>27</v>
      </c>
      <c r="N6579">
        <v>675</v>
      </c>
      <c r="O6579">
        <v>131006.7</v>
      </c>
      <c r="P6579">
        <v>73790.92</v>
      </c>
      <c r="Q6579">
        <v>1938.19</v>
      </c>
    </row>
    <row r="6580" spans="2:17" hidden="1">
      <c r="B6580">
        <v>2017</v>
      </c>
      <c r="C6580">
        <v>7</v>
      </c>
      <c r="D6580" t="s">
        <v>336</v>
      </c>
      <c r="E6580" t="s">
        <v>337</v>
      </c>
      <c r="F6580" t="s">
        <v>347</v>
      </c>
      <c r="G6580" t="s">
        <v>348</v>
      </c>
      <c r="H6580" t="s">
        <v>151</v>
      </c>
      <c r="I6580" t="s">
        <v>21</v>
      </c>
      <c r="J6580" t="s">
        <v>31</v>
      </c>
      <c r="K6580" t="s">
        <v>349</v>
      </c>
      <c r="L6580" t="s">
        <v>24</v>
      </c>
      <c r="M6580" t="s">
        <v>25</v>
      </c>
      <c r="N6580">
        <v>4515</v>
      </c>
      <c r="O6580">
        <v>52318.32</v>
      </c>
      <c r="P6580">
        <v>32425.94</v>
      </c>
      <c r="Q6580">
        <v>-15737.27</v>
      </c>
    </row>
    <row r="6581" spans="2:17" hidden="1">
      <c r="B6581">
        <v>2017</v>
      </c>
      <c r="C6581">
        <v>7</v>
      </c>
      <c r="D6581" t="s">
        <v>336</v>
      </c>
      <c r="E6581" t="s">
        <v>337</v>
      </c>
      <c r="F6581" t="s">
        <v>347</v>
      </c>
      <c r="G6581" t="s">
        <v>348</v>
      </c>
      <c r="H6581" t="s">
        <v>151</v>
      </c>
      <c r="I6581" t="s">
        <v>21</v>
      </c>
      <c r="J6581" t="s">
        <v>31</v>
      </c>
      <c r="K6581" t="s">
        <v>349</v>
      </c>
      <c r="L6581" t="s">
        <v>24</v>
      </c>
      <c r="M6581" t="s">
        <v>26</v>
      </c>
      <c r="N6581">
        <v>2241</v>
      </c>
      <c r="O6581">
        <v>124668.46</v>
      </c>
      <c r="P6581">
        <v>63026.38</v>
      </c>
      <c r="Q6581">
        <v>-20211.57</v>
      </c>
    </row>
    <row r="6582" spans="2:17" hidden="1">
      <c r="B6582">
        <v>2017</v>
      </c>
      <c r="C6582">
        <v>7</v>
      </c>
      <c r="D6582" t="s">
        <v>336</v>
      </c>
      <c r="E6582" t="s">
        <v>337</v>
      </c>
      <c r="F6582" t="s">
        <v>347</v>
      </c>
      <c r="G6582" t="s">
        <v>348</v>
      </c>
      <c r="H6582" t="s">
        <v>151</v>
      </c>
      <c r="I6582" t="s">
        <v>21</v>
      </c>
      <c r="J6582" t="s">
        <v>31</v>
      </c>
      <c r="K6582" t="s">
        <v>349</v>
      </c>
      <c r="L6582" t="s">
        <v>24</v>
      </c>
      <c r="M6582" t="s">
        <v>27</v>
      </c>
      <c r="N6582">
        <v>609</v>
      </c>
      <c r="O6582">
        <v>116279.62</v>
      </c>
      <c r="P6582">
        <v>74082.039999999994</v>
      </c>
      <c r="Q6582">
        <v>1942.24</v>
      </c>
    </row>
    <row r="6583" spans="2:17" hidden="1">
      <c r="B6583">
        <v>2017</v>
      </c>
      <c r="C6583">
        <v>7</v>
      </c>
      <c r="D6583" t="s">
        <v>336</v>
      </c>
      <c r="E6583" t="s">
        <v>337</v>
      </c>
      <c r="F6583" t="s">
        <v>350</v>
      </c>
      <c r="G6583" t="s">
        <v>351</v>
      </c>
      <c r="H6583" t="s">
        <v>151</v>
      </c>
      <c r="I6583" t="s">
        <v>21</v>
      </c>
      <c r="J6583" t="s">
        <v>31</v>
      </c>
      <c r="K6583" t="s">
        <v>352</v>
      </c>
      <c r="L6583" t="s">
        <v>24</v>
      </c>
      <c r="M6583" t="s">
        <v>25</v>
      </c>
      <c r="N6583">
        <v>272</v>
      </c>
      <c r="O6583">
        <v>14314.41</v>
      </c>
      <c r="P6583">
        <v>5307.88</v>
      </c>
      <c r="Q6583">
        <v>-4302.3100000000004</v>
      </c>
    </row>
    <row r="6584" spans="2:17" hidden="1">
      <c r="B6584">
        <v>2017</v>
      </c>
      <c r="C6584">
        <v>7</v>
      </c>
      <c r="D6584" t="s">
        <v>336</v>
      </c>
      <c r="E6584" t="s">
        <v>337</v>
      </c>
      <c r="F6584" t="s">
        <v>350</v>
      </c>
      <c r="G6584" t="s">
        <v>351</v>
      </c>
      <c r="H6584" t="s">
        <v>151</v>
      </c>
      <c r="I6584" t="s">
        <v>21</v>
      </c>
      <c r="J6584" t="s">
        <v>31</v>
      </c>
      <c r="K6584" t="s">
        <v>352</v>
      </c>
      <c r="L6584" t="s">
        <v>24</v>
      </c>
      <c r="M6584" t="s">
        <v>26</v>
      </c>
      <c r="N6584">
        <v>56</v>
      </c>
      <c r="O6584">
        <v>7269.63</v>
      </c>
      <c r="P6584">
        <v>2863.84</v>
      </c>
      <c r="Q6584">
        <v>-1712.43</v>
      </c>
    </row>
    <row r="6585" spans="2:17" hidden="1">
      <c r="B6585">
        <v>2017</v>
      </c>
      <c r="C6585">
        <v>7</v>
      </c>
      <c r="D6585" t="s">
        <v>336</v>
      </c>
      <c r="E6585" t="s">
        <v>337</v>
      </c>
      <c r="F6585" t="s">
        <v>350</v>
      </c>
      <c r="G6585" t="s">
        <v>351</v>
      </c>
      <c r="H6585" t="s">
        <v>151</v>
      </c>
      <c r="I6585" t="s">
        <v>21</v>
      </c>
      <c r="J6585" t="s">
        <v>31</v>
      </c>
      <c r="K6585" t="s">
        <v>352</v>
      </c>
      <c r="L6585" t="s">
        <v>24</v>
      </c>
      <c r="M6585" t="s">
        <v>27</v>
      </c>
      <c r="N6585">
        <v>8</v>
      </c>
      <c r="O6585">
        <v>1386.7</v>
      </c>
      <c r="P6585">
        <v>886.28</v>
      </c>
      <c r="Q6585">
        <v>23.23</v>
      </c>
    </row>
    <row r="6586" spans="2:17" hidden="1">
      <c r="B6586">
        <v>2017</v>
      </c>
      <c r="C6586">
        <v>7</v>
      </c>
      <c r="D6586" t="s">
        <v>336</v>
      </c>
      <c r="E6586" t="s">
        <v>337</v>
      </c>
      <c r="F6586" t="s">
        <v>353</v>
      </c>
      <c r="G6586" t="s">
        <v>354</v>
      </c>
      <c r="H6586" t="s">
        <v>151</v>
      </c>
      <c r="I6586" t="s">
        <v>21</v>
      </c>
      <c r="J6586" t="s">
        <v>31</v>
      </c>
      <c r="K6586" t="s">
        <v>355</v>
      </c>
      <c r="L6586" t="s">
        <v>24</v>
      </c>
      <c r="M6586" t="s">
        <v>25</v>
      </c>
      <c r="N6586">
        <v>3005</v>
      </c>
      <c r="O6586">
        <v>31694</v>
      </c>
      <c r="P6586">
        <v>20683.75</v>
      </c>
      <c r="Q6586">
        <v>-9575.41</v>
      </c>
    </row>
    <row r="6587" spans="2:17" hidden="1">
      <c r="B6587">
        <v>2017</v>
      </c>
      <c r="C6587">
        <v>7</v>
      </c>
      <c r="D6587" t="s">
        <v>336</v>
      </c>
      <c r="E6587" t="s">
        <v>337</v>
      </c>
      <c r="F6587" t="s">
        <v>353</v>
      </c>
      <c r="G6587" t="s">
        <v>354</v>
      </c>
      <c r="H6587" t="s">
        <v>151</v>
      </c>
      <c r="I6587" t="s">
        <v>21</v>
      </c>
      <c r="J6587" t="s">
        <v>31</v>
      </c>
      <c r="K6587" t="s">
        <v>355</v>
      </c>
      <c r="L6587" t="s">
        <v>24</v>
      </c>
      <c r="M6587" t="s">
        <v>26</v>
      </c>
      <c r="N6587">
        <v>1313</v>
      </c>
      <c r="O6587">
        <v>73629</v>
      </c>
      <c r="P6587">
        <v>36610.120000000003</v>
      </c>
      <c r="Q6587">
        <v>-12692.88</v>
      </c>
    </row>
    <row r="6588" spans="2:17" hidden="1">
      <c r="B6588">
        <v>2017</v>
      </c>
      <c r="C6588">
        <v>7</v>
      </c>
      <c r="D6588" t="s">
        <v>336</v>
      </c>
      <c r="E6588" t="s">
        <v>337</v>
      </c>
      <c r="F6588" t="s">
        <v>353</v>
      </c>
      <c r="G6588" t="s">
        <v>354</v>
      </c>
      <c r="H6588" t="s">
        <v>151</v>
      </c>
      <c r="I6588" t="s">
        <v>21</v>
      </c>
      <c r="J6588" t="s">
        <v>31</v>
      </c>
      <c r="K6588" t="s">
        <v>355</v>
      </c>
      <c r="L6588" t="s">
        <v>24</v>
      </c>
      <c r="M6588" t="s">
        <v>27</v>
      </c>
      <c r="N6588">
        <v>171</v>
      </c>
      <c r="O6588">
        <v>37422</v>
      </c>
      <c r="P6588">
        <v>23847.83</v>
      </c>
      <c r="Q6588">
        <v>626.4</v>
      </c>
    </row>
    <row r="6589" spans="2:17" hidden="1">
      <c r="B6589">
        <v>2017</v>
      </c>
      <c r="C6589">
        <v>7</v>
      </c>
      <c r="D6589" t="s">
        <v>336</v>
      </c>
      <c r="E6589" t="s">
        <v>337</v>
      </c>
      <c r="F6589" t="s">
        <v>356</v>
      </c>
      <c r="G6589" t="s">
        <v>357</v>
      </c>
      <c r="H6589" t="s">
        <v>121</v>
      </c>
      <c r="I6589" t="s">
        <v>1072</v>
      </c>
      <c r="J6589" t="s">
        <v>31</v>
      </c>
      <c r="K6589" t="s">
        <v>358</v>
      </c>
      <c r="L6589" t="s">
        <v>24</v>
      </c>
      <c r="M6589" t="s">
        <v>25</v>
      </c>
      <c r="N6589">
        <v>26121</v>
      </c>
      <c r="O6589">
        <v>330510.01</v>
      </c>
      <c r="P6589">
        <v>209902.68</v>
      </c>
      <c r="Q6589">
        <v>-42637.45</v>
      </c>
    </row>
    <row r="6590" spans="2:17" hidden="1">
      <c r="B6590">
        <v>2017</v>
      </c>
      <c r="C6590">
        <v>7</v>
      </c>
      <c r="D6590" t="s">
        <v>336</v>
      </c>
      <c r="E6590" t="s">
        <v>337</v>
      </c>
      <c r="F6590" t="s">
        <v>356</v>
      </c>
      <c r="G6590" t="s">
        <v>357</v>
      </c>
      <c r="H6590" t="s">
        <v>121</v>
      </c>
      <c r="I6590" t="s">
        <v>1072</v>
      </c>
      <c r="J6590" t="s">
        <v>31</v>
      </c>
      <c r="K6590" t="s">
        <v>358</v>
      </c>
      <c r="L6590" t="s">
        <v>24</v>
      </c>
      <c r="M6590" t="s">
        <v>26</v>
      </c>
      <c r="N6590">
        <v>30074</v>
      </c>
      <c r="O6590">
        <v>1822632.16</v>
      </c>
      <c r="P6590">
        <v>915956.61</v>
      </c>
      <c r="Q6590">
        <v>-118774.18</v>
      </c>
    </row>
    <row r="6591" spans="2:17" hidden="1">
      <c r="B6591">
        <v>2017</v>
      </c>
      <c r="C6591">
        <v>7</v>
      </c>
      <c r="D6591" t="s">
        <v>336</v>
      </c>
      <c r="E6591" t="s">
        <v>337</v>
      </c>
      <c r="F6591" t="s">
        <v>356</v>
      </c>
      <c r="G6591" t="s">
        <v>357</v>
      </c>
      <c r="H6591" t="s">
        <v>121</v>
      </c>
      <c r="I6591" t="s">
        <v>1072</v>
      </c>
      <c r="J6591" t="s">
        <v>31</v>
      </c>
      <c r="K6591" t="s">
        <v>358</v>
      </c>
      <c r="L6591" t="s">
        <v>24</v>
      </c>
      <c r="M6591" t="s">
        <v>27</v>
      </c>
      <c r="N6591">
        <v>8841</v>
      </c>
      <c r="O6591">
        <v>1663696</v>
      </c>
      <c r="P6591">
        <v>909728.77</v>
      </c>
      <c r="Q6591">
        <v>23815.77</v>
      </c>
    </row>
    <row r="6592" spans="2:17" hidden="1">
      <c r="B6592">
        <v>2017</v>
      </c>
      <c r="C6592">
        <v>7</v>
      </c>
      <c r="D6592" t="s">
        <v>336</v>
      </c>
      <c r="E6592" t="s">
        <v>337</v>
      </c>
      <c r="F6592" t="s">
        <v>359</v>
      </c>
      <c r="G6592" t="s">
        <v>360</v>
      </c>
      <c r="H6592" t="s">
        <v>140</v>
      </c>
      <c r="I6592" t="s">
        <v>1072</v>
      </c>
      <c r="J6592" t="s">
        <v>31</v>
      </c>
      <c r="K6592" t="s">
        <v>361</v>
      </c>
      <c r="L6592" t="s">
        <v>24</v>
      </c>
      <c r="M6592" t="s">
        <v>25</v>
      </c>
      <c r="N6592">
        <v>2257</v>
      </c>
      <c r="O6592">
        <v>28025.91</v>
      </c>
      <c r="P6592">
        <v>18127.59</v>
      </c>
      <c r="Q6592">
        <v>-3763.38</v>
      </c>
    </row>
    <row r="6593" spans="2:17" hidden="1">
      <c r="B6593">
        <v>2017</v>
      </c>
      <c r="C6593">
        <v>7</v>
      </c>
      <c r="D6593" t="s">
        <v>336</v>
      </c>
      <c r="E6593" t="s">
        <v>337</v>
      </c>
      <c r="F6593" t="s">
        <v>359</v>
      </c>
      <c r="G6593" t="s">
        <v>360</v>
      </c>
      <c r="H6593" t="s">
        <v>140</v>
      </c>
      <c r="I6593" t="s">
        <v>1072</v>
      </c>
      <c r="J6593" t="s">
        <v>31</v>
      </c>
      <c r="K6593" t="s">
        <v>361</v>
      </c>
      <c r="L6593" t="s">
        <v>24</v>
      </c>
      <c r="M6593" t="s">
        <v>26</v>
      </c>
      <c r="N6593">
        <v>1439</v>
      </c>
      <c r="O6593">
        <v>81124.899999999994</v>
      </c>
      <c r="P6593">
        <v>42072.69</v>
      </c>
      <c r="Q6593">
        <v>-5831.39</v>
      </c>
    </row>
    <row r="6594" spans="2:17" hidden="1">
      <c r="B6594">
        <v>2017</v>
      </c>
      <c r="C6594">
        <v>7</v>
      </c>
      <c r="D6594" t="s">
        <v>336</v>
      </c>
      <c r="E6594" t="s">
        <v>337</v>
      </c>
      <c r="F6594" t="s">
        <v>359</v>
      </c>
      <c r="G6594" t="s">
        <v>360</v>
      </c>
      <c r="H6594" t="s">
        <v>140</v>
      </c>
      <c r="I6594" t="s">
        <v>1072</v>
      </c>
      <c r="J6594" t="s">
        <v>31</v>
      </c>
      <c r="K6594" t="s">
        <v>361</v>
      </c>
      <c r="L6594" t="s">
        <v>24</v>
      </c>
      <c r="M6594" t="s">
        <v>27</v>
      </c>
      <c r="N6594">
        <v>489</v>
      </c>
      <c r="O6594">
        <v>98018</v>
      </c>
      <c r="P6594">
        <v>55483.16</v>
      </c>
      <c r="Q6594">
        <v>1458.75</v>
      </c>
    </row>
    <row r="6595" spans="2:17" hidden="1">
      <c r="B6595">
        <v>2017</v>
      </c>
      <c r="C6595">
        <v>7</v>
      </c>
      <c r="D6595" t="s">
        <v>336</v>
      </c>
      <c r="E6595" t="s">
        <v>337</v>
      </c>
      <c r="F6595" t="s">
        <v>362</v>
      </c>
      <c r="G6595" t="s">
        <v>363</v>
      </c>
      <c r="H6595" t="s">
        <v>121</v>
      </c>
      <c r="I6595" t="s">
        <v>1072</v>
      </c>
      <c r="J6595" t="s">
        <v>31</v>
      </c>
      <c r="K6595" t="s">
        <v>364</v>
      </c>
      <c r="L6595" t="s">
        <v>24</v>
      </c>
      <c r="M6595" t="s">
        <v>25</v>
      </c>
      <c r="N6595">
        <v>11335</v>
      </c>
      <c r="O6595">
        <v>105941.2</v>
      </c>
      <c r="P6595">
        <v>76580.67</v>
      </c>
      <c r="Q6595">
        <v>-13673.72</v>
      </c>
    </row>
    <row r="6596" spans="2:17" hidden="1">
      <c r="B6596">
        <v>2017</v>
      </c>
      <c r="C6596">
        <v>7</v>
      </c>
      <c r="D6596" t="s">
        <v>336</v>
      </c>
      <c r="E6596" t="s">
        <v>337</v>
      </c>
      <c r="F6596" t="s">
        <v>362</v>
      </c>
      <c r="G6596" t="s">
        <v>363</v>
      </c>
      <c r="H6596" t="s">
        <v>121</v>
      </c>
      <c r="I6596" t="s">
        <v>1072</v>
      </c>
      <c r="J6596" t="s">
        <v>31</v>
      </c>
      <c r="K6596" t="s">
        <v>364</v>
      </c>
      <c r="L6596" t="s">
        <v>24</v>
      </c>
      <c r="M6596" t="s">
        <v>26</v>
      </c>
      <c r="N6596">
        <v>6162</v>
      </c>
      <c r="O6596">
        <v>356931</v>
      </c>
      <c r="P6596">
        <v>179436.05</v>
      </c>
      <c r="Q6596">
        <v>-24055.57</v>
      </c>
    </row>
    <row r="6597" spans="2:17" hidden="1">
      <c r="B6597">
        <v>2017</v>
      </c>
      <c r="C6597">
        <v>7</v>
      </c>
      <c r="D6597" t="s">
        <v>336</v>
      </c>
      <c r="E6597" t="s">
        <v>337</v>
      </c>
      <c r="F6597" t="s">
        <v>362</v>
      </c>
      <c r="G6597" t="s">
        <v>363</v>
      </c>
      <c r="H6597" t="s">
        <v>121</v>
      </c>
      <c r="I6597" t="s">
        <v>1072</v>
      </c>
      <c r="J6597" t="s">
        <v>31</v>
      </c>
      <c r="K6597" t="s">
        <v>364</v>
      </c>
      <c r="L6597" t="s">
        <v>24</v>
      </c>
      <c r="M6597" t="s">
        <v>27</v>
      </c>
      <c r="N6597">
        <v>1852</v>
      </c>
      <c r="O6597">
        <v>398416</v>
      </c>
      <c r="P6597">
        <v>217004.95</v>
      </c>
      <c r="Q6597">
        <v>5682.48</v>
      </c>
    </row>
    <row r="6598" spans="2:17" hidden="1">
      <c r="B6598">
        <v>2017</v>
      </c>
      <c r="C6598">
        <v>7</v>
      </c>
      <c r="D6598" t="s">
        <v>336</v>
      </c>
      <c r="E6598" t="s">
        <v>337</v>
      </c>
      <c r="F6598" t="s">
        <v>365</v>
      </c>
      <c r="G6598" t="s">
        <v>366</v>
      </c>
      <c r="H6598" t="s">
        <v>20</v>
      </c>
      <c r="I6598" t="s">
        <v>21</v>
      </c>
      <c r="J6598" t="s">
        <v>31</v>
      </c>
      <c r="K6598" t="s">
        <v>367</v>
      </c>
      <c r="L6598" t="s">
        <v>24</v>
      </c>
      <c r="M6598" t="s">
        <v>25</v>
      </c>
      <c r="N6598">
        <v>5530</v>
      </c>
      <c r="O6598">
        <v>34324.51</v>
      </c>
      <c r="P6598">
        <v>33735.440000000002</v>
      </c>
      <c r="Q6598">
        <v>-11551.2</v>
      </c>
    </row>
    <row r="6599" spans="2:17" hidden="1">
      <c r="B6599">
        <v>2017</v>
      </c>
      <c r="C6599">
        <v>7</v>
      </c>
      <c r="D6599" t="s">
        <v>336</v>
      </c>
      <c r="E6599" t="s">
        <v>337</v>
      </c>
      <c r="F6599" t="s">
        <v>365</v>
      </c>
      <c r="G6599" t="s">
        <v>366</v>
      </c>
      <c r="H6599" t="s">
        <v>20</v>
      </c>
      <c r="I6599" t="s">
        <v>21</v>
      </c>
      <c r="J6599" t="s">
        <v>31</v>
      </c>
      <c r="K6599" t="s">
        <v>367</v>
      </c>
      <c r="L6599" t="s">
        <v>24</v>
      </c>
      <c r="M6599" t="s">
        <v>26</v>
      </c>
      <c r="N6599">
        <v>420</v>
      </c>
      <c r="O6599">
        <v>20691.419999999998</v>
      </c>
      <c r="P6599">
        <v>11372.98</v>
      </c>
      <c r="Q6599">
        <v>-4244.83</v>
      </c>
    </row>
    <row r="6600" spans="2:17" hidden="1">
      <c r="B6600">
        <v>2017</v>
      </c>
      <c r="C6600">
        <v>7</v>
      </c>
      <c r="D6600" t="s">
        <v>336</v>
      </c>
      <c r="E6600" t="s">
        <v>337</v>
      </c>
      <c r="F6600" t="s">
        <v>365</v>
      </c>
      <c r="G6600" t="s">
        <v>366</v>
      </c>
      <c r="H6600" t="s">
        <v>20</v>
      </c>
      <c r="I6600" t="s">
        <v>21</v>
      </c>
      <c r="J6600" t="s">
        <v>31</v>
      </c>
      <c r="K6600" t="s">
        <v>367</v>
      </c>
      <c r="L6600" t="s">
        <v>24</v>
      </c>
      <c r="M6600" t="s">
        <v>27</v>
      </c>
      <c r="N6600">
        <v>68</v>
      </c>
      <c r="O6600">
        <v>16573.41</v>
      </c>
      <c r="P6600">
        <v>11744</v>
      </c>
      <c r="Q6600">
        <v>309.24</v>
      </c>
    </row>
    <row r="6601" spans="2:17" hidden="1">
      <c r="B6601">
        <v>2017</v>
      </c>
      <c r="C6601">
        <v>7</v>
      </c>
      <c r="D6601" t="s">
        <v>336</v>
      </c>
      <c r="E6601" t="s">
        <v>337</v>
      </c>
      <c r="F6601" t="s">
        <v>368</v>
      </c>
      <c r="G6601" t="s">
        <v>369</v>
      </c>
      <c r="H6601" t="s">
        <v>144</v>
      </c>
      <c r="I6601" t="s">
        <v>21</v>
      </c>
      <c r="J6601" t="s">
        <v>31</v>
      </c>
      <c r="K6601" t="s">
        <v>370</v>
      </c>
      <c r="L6601" t="s">
        <v>24</v>
      </c>
      <c r="M6601" t="s">
        <v>25</v>
      </c>
      <c r="N6601">
        <v>1644</v>
      </c>
      <c r="O6601">
        <v>18695.060000000001</v>
      </c>
      <c r="P6601">
        <v>12804.55</v>
      </c>
      <c r="Q6601">
        <v>-6293.3</v>
      </c>
    </row>
    <row r="6602" spans="2:17" hidden="1">
      <c r="B6602">
        <v>2017</v>
      </c>
      <c r="C6602">
        <v>7</v>
      </c>
      <c r="D6602" t="s">
        <v>336</v>
      </c>
      <c r="E6602" t="s">
        <v>337</v>
      </c>
      <c r="F6602" t="s">
        <v>368</v>
      </c>
      <c r="G6602" t="s">
        <v>369</v>
      </c>
      <c r="H6602" t="s">
        <v>144</v>
      </c>
      <c r="I6602" t="s">
        <v>21</v>
      </c>
      <c r="J6602" t="s">
        <v>31</v>
      </c>
      <c r="K6602" t="s">
        <v>370</v>
      </c>
      <c r="L6602" t="s">
        <v>24</v>
      </c>
      <c r="M6602" t="s">
        <v>26</v>
      </c>
      <c r="N6602">
        <v>834</v>
      </c>
      <c r="O6602">
        <v>47092.88</v>
      </c>
      <c r="P6602">
        <v>26588.799999999999</v>
      </c>
      <c r="Q6602">
        <v>-8538.25</v>
      </c>
    </row>
    <row r="6603" spans="2:17" hidden="1">
      <c r="B6603">
        <v>2017</v>
      </c>
      <c r="C6603">
        <v>7</v>
      </c>
      <c r="D6603" t="s">
        <v>336</v>
      </c>
      <c r="E6603" t="s">
        <v>337</v>
      </c>
      <c r="F6603" t="s">
        <v>368</v>
      </c>
      <c r="G6603" t="s">
        <v>369</v>
      </c>
      <c r="H6603" t="s">
        <v>144</v>
      </c>
      <c r="I6603" t="s">
        <v>21</v>
      </c>
      <c r="J6603" t="s">
        <v>31</v>
      </c>
      <c r="K6603" t="s">
        <v>370</v>
      </c>
      <c r="L6603" t="s">
        <v>24</v>
      </c>
      <c r="M6603" t="s">
        <v>27</v>
      </c>
      <c r="N6603">
        <v>196</v>
      </c>
      <c r="O6603">
        <v>41104.449999999997</v>
      </c>
      <c r="P6603">
        <v>29225.5</v>
      </c>
      <c r="Q6603">
        <v>769.94</v>
      </c>
    </row>
    <row r="6604" spans="2:17" hidden="1">
      <c r="B6604">
        <v>2017</v>
      </c>
      <c r="C6604">
        <v>7</v>
      </c>
      <c r="D6604" t="s">
        <v>336</v>
      </c>
      <c r="E6604" t="s">
        <v>337</v>
      </c>
      <c r="F6604" t="s">
        <v>1038</v>
      </c>
      <c r="G6604" t="s">
        <v>1039</v>
      </c>
      <c r="H6604" t="s">
        <v>30</v>
      </c>
      <c r="I6604" t="s">
        <v>21</v>
      </c>
      <c r="J6604" t="s">
        <v>31</v>
      </c>
      <c r="K6604" t="s">
        <v>1040</v>
      </c>
      <c r="L6604" t="s">
        <v>24</v>
      </c>
      <c r="M6604" t="s">
        <v>25</v>
      </c>
      <c r="N6604">
        <v>614</v>
      </c>
      <c r="O6604">
        <v>4063</v>
      </c>
      <c r="P6604">
        <v>4836.03</v>
      </c>
      <c r="Q6604">
        <v>-1590.86</v>
      </c>
    </row>
    <row r="6605" spans="2:17" hidden="1">
      <c r="B6605">
        <v>2017</v>
      </c>
      <c r="C6605">
        <v>7</v>
      </c>
      <c r="D6605" t="s">
        <v>336</v>
      </c>
      <c r="E6605" t="s">
        <v>337</v>
      </c>
      <c r="F6605" t="s">
        <v>1038</v>
      </c>
      <c r="G6605" t="s">
        <v>1039</v>
      </c>
      <c r="H6605" t="s">
        <v>30</v>
      </c>
      <c r="I6605" t="s">
        <v>21</v>
      </c>
      <c r="J6605" t="s">
        <v>31</v>
      </c>
      <c r="K6605" t="s">
        <v>1040</v>
      </c>
      <c r="L6605" t="s">
        <v>24</v>
      </c>
      <c r="M6605" t="s">
        <v>26</v>
      </c>
      <c r="N6605">
        <v>40</v>
      </c>
      <c r="O6605">
        <v>1920.3</v>
      </c>
      <c r="P6605">
        <v>1243.94</v>
      </c>
      <c r="Q6605">
        <v>-469.2</v>
      </c>
    </row>
    <row r="6606" spans="2:17" hidden="1">
      <c r="B6606">
        <v>2017</v>
      </c>
      <c r="C6606">
        <v>7</v>
      </c>
      <c r="D6606" t="s">
        <v>336</v>
      </c>
      <c r="E6606" t="s">
        <v>337</v>
      </c>
      <c r="F6606" t="s">
        <v>1038</v>
      </c>
      <c r="G6606" t="s">
        <v>1039</v>
      </c>
      <c r="H6606" t="s">
        <v>30</v>
      </c>
      <c r="I6606" t="s">
        <v>21</v>
      </c>
      <c r="J6606" t="s">
        <v>31</v>
      </c>
      <c r="K6606" t="s">
        <v>1040</v>
      </c>
      <c r="L6606" t="s">
        <v>24</v>
      </c>
      <c r="M6606" t="s">
        <v>27</v>
      </c>
      <c r="N6606">
        <v>6</v>
      </c>
      <c r="O6606">
        <v>750</v>
      </c>
      <c r="P6606">
        <v>634.75</v>
      </c>
      <c r="Q6606">
        <v>16.64</v>
      </c>
    </row>
    <row r="6607" spans="2:17" hidden="1">
      <c r="B6607">
        <v>2017</v>
      </c>
      <c r="C6607">
        <v>7</v>
      </c>
      <c r="D6607" t="s">
        <v>336</v>
      </c>
      <c r="E6607" t="s">
        <v>337</v>
      </c>
      <c r="F6607" t="s">
        <v>371</v>
      </c>
      <c r="G6607" t="s">
        <v>372</v>
      </c>
      <c r="H6607" t="s">
        <v>30</v>
      </c>
      <c r="I6607" t="s">
        <v>21</v>
      </c>
      <c r="J6607" t="s">
        <v>31</v>
      </c>
      <c r="K6607" t="s">
        <v>373</v>
      </c>
      <c r="L6607" t="s">
        <v>24</v>
      </c>
      <c r="M6607" t="s">
        <v>25</v>
      </c>
      <c r="N6607">
        <v>2113</v>
      </c>
      <c r="O6607">
        <v>14516</v>
      </c>
      <c r="P6607">
        <v>16873.02</v>
      </c>
      <c r="Q6607">
        <v>-5702.41</v>
      </c>
    </row>
    <row r="6608" spans="2:17" hidden="1">
      <c r="B6608">
        <v>2017</v>
      </c>
      <c r="C6608">
        <v>7</v>
      </c>
      <c r="D6608" t="s">
        <v>336</v>
      </c>
      <c r="E6608" t="s">
        <v>337</v>
      </c>
      <c r="F6608" t="s">
        <v>371</v>
      </c>
      <c r="G6608" t="s">
        <v>372</v>
      </c>
      <c r="H6608" t="s">
        <v>30</v>
      </c>
      <c r="I6608" t="s">
        <v>21</v>
      </c>
      <c r="J6608" t="s">
        <v>31</v>
      </c>
      <c r="K6608" t="s">
        <v>373</v>
      </c>
      <c r="L6608" t="s">
        <v>24</v>
      </c>
      <c r="M6608" t="s">
        <v>26</v>
      </c>
      <c r="N6608">
        <v>474</v>
      </c>
      <c r="O6608">
        <v>24323</v>
      </c>
      <c r="P6608">
        <v>15885.64</v>
      </c>
      <c r="Q6608">
        <v>-5713.23</v>
      </c>
    </row>
    <row r="6609" spans="2:17" hidden="1">
      <c r="B6609">
        <v>2017</v>
      </c>
      <c r="C6609">
        <v>7</v>
      </c>
      <c r="D6609" t="s">
        <v>336</v>
      </c>
      <c r="E6609" t="s">
        <v>337</v>
      </c>
      <c r="F6609" t="s">
        <v>371</v>
      </c>
      <c r="G6609" t="s">
        <v>372</v>
      </c>
      <c r="H6609" t="s">
        <v>30</v>
      </c>
      <c r="I6609" t="s">
        <v>21</v>
      </c>
      <c r="J6609" t="s">
        <v>31</v>
      </c>
      <c r="K6609" t="s">
        <v>373</v>
      </c>
      <c r="L6609" t="s">
        <v>24</v>
      </c>
      <c r="M6609" t="s">
        <v>27</v>
      </c>
      <c r="N6609">
        <v>26</v>
      </c>
      <c r="O6609">
        <v>4425</v>
      </c>
      <c r="P6609">
        <v>3707.74</v>
      </c>
      <c r="Q6609">
        <v>97.33</v>
      </c>
    </row>
    <row r="6610" spans="2:17" hidden="1">
      <c r="B6610">
        <v>2017</v>
      </c>
      <c r="C6610">
        <v>7</v>
      </c>
      <c r="D6610" t="s">
        <v>336</v>
      </c>
      <c r="E6610" t="s">
        <v>337</v>
      </c>
      <c r="F6610" t="s">
        <v>374</v>
      </c>
      <c r="G6610" t="s">
        <v>375</v>
      </c>
      <c r="H6610" t="s">
        <v>30</v>
      </c>
      <c r="I6610" t="s">
        <v>21</v>
      </c>
      <c r="J6610" t="s">
        <v>31</v>
      </c>
      <c r="K6610" t="s">
        <v>373</v>
      </c>
      <c r="L6610" t="s">
        <v>24</v>
      </c>
      <c r="M6610" t="s">
        <v>25</v>
      </c>
      <c r="N6610">
        <v>833</v>
      </c>
      <c r="O6610">
        <v>9634</v>
      </c>
      <c r="P6610">
        <v>8187</v>
      </c>
      <c r="Q6610">
        <v>-3783.16</v>
      </c>
    </row>
    <row r="6611" spans="2:17" hidden="1">
      <c r="B6611">
        <v>2017</v>
      </c>
      <c r="C6611">
        <v>7</v>
      </c>
      <c r="D6611" t="s">
        <v>336</v>
      </c>
      <c r="E6611" t="s">
        <v>337</v>
      </c>
      <c r="F6611" t="s">
        <v>374</v>
      </c>
      <c r="G6611" t="s">
        <v>375</v>
      </c>
      <c r="H6611" t="s">
        <v>30</v>
      </c>
      <c r="I6611" t="s">
        <v>21</v>
      </c>
      <c r="J6611" t="s">
        <v>31</v>
      </c>
      <c r="K6611" t="s">
        <v>373</v>
      </c>
      <c r="L6611" t="s">
        <v>24</v>
      </c>
      <c r="M6611" t="s">
        <v>26</v>
      </c>
      <c r="N6611">
        <v>740</v>
      </c>
      <c r="O6611">
        <v>40877</v>
      </c>
      <c r="P6611">
        <v>27176.03</v>
      </c>
      <c r="Q6611">
        <v>-8823.16</v>
      </c>
    </row>
    <row r="6612" spans="2:17" hidden="1">
      <c r="B6612">
        <v>2017</v>
      </c>
      <c r="C6612">
        <v>7</v>
      </c>
      <c r="D6612" t="s">
        <v>336</v>
      </c>
      <c r="E6612" t="s">
        <v>337</v>
      </c>
      <c r="F6612" t="s">
        <v>374</v>
      </c>
      <c r="G6612" t="s">
        <v>375</v>
      </c>
      <c r="H6612" t="s">
        <v>30</v>
      </c>
      <c r="I6612" t="s">
        <v>21</v>
      </c>
      <c r="J6612" t="s">
        <v>31</v>
      </c>
      <c r="K6612" t="s">
        <v>373</v>
      </c>
      <c r="L6612" t="s">
        <v>24</v>
      </c>
      <c r="M6612" t="s">
        <v>27</v>
      </c>
      <c r="N6612">
        <v>105</v>
      </c>
      <c r="O6612">
        <v>28609</v>
      </c>
      <c r="P6612">
        <v>23628.99</v>
      </c>
      <c r="Q6612">
        <v>620.80999999999995</v>
      </c>
    </row>
    <row r="6613" spans="2:17" hidden="1">
      <c r="B6613">
        <v>2017</v>
      </c>
      <c r="C6613">
        <v>7</v>
      </c>
      <c r="D6613" t="s">
        <v>336</v>
      </c>
      <c r="E6613" t="s">
        <v>337</v>
      </c>
      <c r="F6613" t="s">
        <v>376</v>
      </c>
      <c r="G6613" t="s">
        <v>377</v>
      </c>
      <c r="H6613" t="s">
        <v>30</v>
      </c>
      <c r="I6613" t="s">
        <v>21</v>
      </c>
      <c r="J6613" t="s">
        <v>31</v>
      </c>
      <c r="K6613" t="s">
        <v>378</v>
      </c>
      <c r="L6613" t="s">
        <v>24</v>
      </c>
      <c r="M6613" t="s">
        <v>25</v>
      </c>
      <c r="N6613">
        <v>11008</v>
      </c>
      <c r="O6613">
        <v>63026.85</v>
      </c>
      <c r="P6613">
        <v>82983.14</v>
      </c>
      <c r="Q6613">
        <v>-24783.69</v>
      </c>
    </row>
    <row r="6614" spans="2:17" hidden="1">
      <c r="B6614">
        <v>2017</v>
      </c>
      <c r="C6614">
        <v>7</v>
      </c>
      <c r="D6614" t="s">
        <v>336</v>
      </c>
      <c r="E6614" t="s">
        <v>337</v>
      </c>
      <c r="F6614" t="s">
        <v>376</v>
      </c>
      <c r="G6614" t="s">
        <v>377</v>
      </c>
      <c r="H6614" t="s">
        <v>30</v>
      </c>
      <c r="I6614" t="s">
        <v>21</v>
      </c>
      <c r="J6614" t="s">
        <v>31</v>
      </c>
      <c r="K6614" t="s">
        <v>378</v>
      </c>
      <c r="L6614" t="s">
        <v>24</v>
      </c>
      <c r="M6614" t="s">
        <v>26</v>
      </c>
      <c r="N6614">
        <v>563</v>
      </c>
      <c r="O6614">
        <v>27381.599999999999</v>
      </c>
      <c r="P6614">
        <v>17845</v>
      </c>
      <c r="Q6614">
        <v>-6636.52</v>
      </c>
    </row>
    <row r="6615" spans="2:17" hidden="1">
      <c r="B6615">
        <v>2017</v>
      </c>
      <c r="C6615">
        <v>7</v>
      </c>
      <c r="D6615" t="s">
        <v>336</v>
      </c>
      <c r="E6615" t="s">
        <v>337</v>
      </c>
      <c r="F6615" t="s">
        <v>376</v>
      </c>
      <c r="G6615" t="s">
        <v>377</v>
      </c>
      <c r="H6615" t="s">
        <v>30</v>
      </c>
      <c r="I6615" t="s">
        <v>21</v>
      </c>
      <c r="J6615" t="s">
        <v>31</v>
      </c>
      <c r="K6615" t="s">
        <v>378</v>
      </c>
      <c r="L6615" t="s">
        <v>24</v>
      </c>
      <c r="M6615" t="s">
        <v>27</v>
      </c>
      <c r="N6615">
        <v>69</v>
      </c>
      <c r="O6615">
        <v>13020.55</v>
      </c>
      <c r="P6615">
        <v>10875.76</v>
      </c>
      <c r="Q6615">
        <v>285.35000000000002</v>
      </c>
    </row>
    <row r="6616" spans="2:17" hidden="1">
      <c r="B6616">
        <v>2017</v>
      </c>
      <c r="C6616">
        <v>7</v>
      </c>
      <c r="D6616" t="s">
        <v>336</v>
      </c>
      <c r="E6616" t="s">
        <v>337</v>
      </c>
      <c r="F6616" t="s">
        <v>379</v>
      </c>
      <c r="G6616" t="s">
        <v>380</v>
      </c>
      <c r="H6616" t="s">
        <v>30</v>
      </c>
      <c r="I6616" t="s">
        <v>21</v>
      </c>
      <c r="J6616" t="s">
        <v>31</v>
      </c>
      <c r="K6616" t="s">
        <v>381</v>
      </c>
      <c r="L6616" t="s">
        <v>24</v>
      </c>
      <c r="M6616" t="s">
        <v>25</v>
      </c>
      <c r="N6616">
        <v>4202</v>
      </c>
      <c r="O6616">
        <v>19754.740000000002</v>
      </c>
      <c r="P6616">
        <v>29953.62</v>
      </c>
      <c r="Q6616">
        <v>-7745.71</v>
      </c>
    </row>
    <row r="6617" spans="2:17" hidden="1">
      <c r="B6617">
        <v>2017</v>
      </c>
      <c r="C6617">
        <v>7</v>
      </c>
      <c r="D6617" t="s">
        <v>336</v>
      </c>
      <c r="E6617" t="s">
        <v>337</v>
      </c>
      <c r="F6617" t="s">
        <v>379</v>
      </c>
      <c r="G6617" t="s">
        <v>380</v>
      </c>
      <c r="H6617" t="s">
        <v>30</v>
      </c>
      <c r="I6617" t="s">
        <v>21</v>
      </c>
      <c r="J6617" t="s">
        <v>31</v>
      </c>
      <c r="K6617" t="s">
        <v>381</v>
      </c>
      <c r="L6617" t="s">
        <v>24</v>
      </c>
      <c r="M6617" t="s">
        <v>26</v>
      </c>
      <c r="N6617">
        <v>85</v>
      </c>
      <c r="O6617">
        <v>4355.34</v>
      </c>
      <c r="P6617">
        <v>2857.95</v>
      </c>
      <c r="Q6617">
        <v>-998.78</v>
      </c>
    </row>
    <row r="6618" spans="2:17" hidden="1">
      <c r="B6618">
        <v>2017</v>
      </c>
      <c r="C6618">
        <v>7</v>
      </c>
      <c r="D6618" t="s">
        <v>336</v>
      </c>
      <c r="E6618" t="s">
        <v>337</v>
      </c>
      <c r="F6618" t="s">
        <v>379</v>
      </c>
      <c r="G6618" t="s">
        <v>380</v>
      </c>
      <c r="H6618" t="s">
        <v>30</v>
      </c>
      <c r="I6618" t="s">
        <v>21</v>
      </c>
      <c r="J6618" t="s">
        <v>31</v>
      </c>
      <c r="K6618" t="s">
        <v>381</v>
      </c>
      <c r="L6618" t="s">
        <v>24</v>
      </c>
      <c r="M6618" t="s">
        <v>27</v>
      </c>
      <c r="N6618">
        <v>10</v>
      </c>
      <c r="O6618">
        <v>3261.08</v>
      </c>
      <c r="P6618">
        <v>2673.93</v>
      </c>
      <c r="Q6618">
        <v>70.180000000000007</v>
      </c>
    </row>
    <row r="6619" spans="2:17" hidden="1">
      <c r="B6619">
        <v>2017</v>
      </c>
      <c r="C6619">
        <v>7</v>
      </c>
      <c r="D6619" t="s">
        <v>336</v>
      </c>
      <c r="E6619" t="s">
        <v>337</v>
      </c>
      <c r="F6619" t="s">
        <v>382</v>
      </c>
      <c r="G6619" t="s">
        <v>383</v>
      </c>
      <c r="H6619" t="s">
        <v>30</v>
      </c>
      <c r="I6619" t="s">
        <v>21</v>
      </c>
      <c r="J6619" t="s">
        <v>31</v>
      </c>
      <c r="K6619" t="s">
        <v>378</v>
      </c>
      <c r="L6619" t="s">
        <v>24</v>
      </c>
      <c r="M6619" t="s">
        <v>25</v>
      </c>
      <c r="N6619">
        <v>663</v>
      </c>
      <c r="O6619">
        <v>4812</v>
      </c>
      <c r="P6619">
        <v>5395.25</v>
      </c>
      <c r="Q6619">
        <v>-1890.57</v>
      </c>
    </row>
    <row r="6620" spans="2:17" hidden="1">
      <c r="B6620">
        <v>2017</v>
      </c>
      <c r="C6620">
        <v>7</v>
      </c>
      <c r="D6620" t="s">
        <v>336</v>
      </c>
      <c r="E6620" t="s">
        <v>337</v>
      </c>
      <c r="F6620" t="s">
        <v>382</v>
      </c>
      <c r="G6620" t="s">
        <v>383</v>
      </c>
      <c r="H6620" t="s">
        <v>30</v>
      </c>
      <c r="I6620" t="s">
        <v>21</v>
      </c>
      <c r="J6620" t="s">
        <v>31</v>
      </c>
      <c r="K6620" t="s">
        <v>378</v>
      </c>
      <c r="L6620" t="s">
        <v>24</v>
      </c>
      <c r="M6620" t="s">
        <v>26</v>
      </c>
      <c r="N6620">
        <v>31</v>
      </c>
      <c r="O6620">
        <v>1562</v>
      </c>
      <c r="P6620">
        <v>1024.82</v>
      </c>
      <c r="Q6620">
        <v>-365.18</v>
      </c>
    </row>
    <row r="6621" spans="2:17" hidden="1">
      <c r="B6621">
        <v>2017</v>
      </c>
      <c r="C6621">
        <v>7</v>
      </c>
      <c r="D6621" t="s">
        <v>336</v>
      </c>
      <c r="E6621" t="s">
        <v>337</v>
      </c>
      <c r="F6621" t="s">
        <v>382</v>
      </c>
      <c r="G6621" t="s">
        <v>383</v>
      </c>
      <c r="H6621" t="s">
        <v>30</v>
      </c>
      <c r="I6621" t="s">
        <v>21</v>
      </c>
      <c r="J6621" t="s">
        <v>31</v>
      </c>
      <c r="K6621" t="s">
        <v>378</v>
      </c>
      <c r="L6621" t="s">
        <v>24</v>
      </c>
      <c r="M6621" t="s">
        <v>27</v>
      </c>
      <c r="N6621">
        <v>3</v>
      </c>
      <c r="O6621">
        <v>902</v>
      </c>
      <c r="P6621">
        <v>743.29</v>
      </c>
      <c r="Q6621">
        <v>19.53</v>
      </c>
    </row>
    <row r="6622" spans="2:17" hidden="1">
      <c r="B6622">
        <v>2017</v>
      </c>
      <c r="C6622">
        <v>7</v>
      </c>
      <c r="D6622" t="s">
        <v>336</v>
      </c>
      <c r="E6622" t="s">
        <v>337</v>
      </c>
      <c r="F6622" t="s">
        <v>384</v>
      </c>
      <c r="G6622" t="s">
        <v>385</v>
      </c>
      <c r="H6622" t="s">
        <v>30</v>
      </c>
      <c r="I6622" t="s">
        <v>21</v>
      </c>
      <c r="J6622" t="s">
        <v>31</v>
      </c>
      <c r="K6622" t="s">
        <v>378</v>
      </c>
      <c r="L6622" t="s">
        <v>24</v>
      </c>
      <c r="M6622" t="s">
        <v>25</v>
      </c>
      <c r="N6622">
        <v>1679</v>
      </c>
      <c r="O6622">
        <v>9236.06</v>
      </c>
      <c r="P6622">
        <v>12492.24</v>
      </c>
      <c r="Q6622">
        <v>-3616.58</v>
      </c>
    </row>
    <row r="6623" spans="2:17" hidden="1">
      <c r="B6623">
        <v>2017</v>
      </c>
      <c r="C6623">
        <v>7</v>
      </c>
      <c r="D6623" t="s">
        <v>336</v>
      </c>
      <c r="E6623" t="s">
        <v>337</v>
      </c>
      <c r="F6623" t="s">
        <v>384</v>
      </c>
      <c r="G6623" t="s">
        <v>385</v>
      </c>
      <c r="H6623" t="s">
        <v>30</v>
      </c>
      <c r="I6623" t="s">
        <v>21</v>
      </c>
      <c r="J6623" t="s">
        <v>31</v>
      </c>
      <c r="K6623" t="s">
        <v>378</v>
      </c>
      <c r="L6623" t="s">
        <v>24</v>
      </c>
      <c r="M6623" t="s">
        <v>26</v>
      </c>
      <c r="N6623">
        <v>47</v>
      </c>
      <c r="O6623">
        <v>2282.21</v>
      </c>
      <c r="P6623">
        <v>1481.48</v>
      </c>
      <c r="Q6623">
        <v>-551.66</v>
      </c>
    </row>
    <row r="6624" spans="2:17" hidden="1">
      <c r="B6624">
        <v>2017</v>
      </c>
      <c r="C6624">
        <v>7</v>
      </c>
      <c r="D6624" t="s">
        <v>336</v>
      </c>
      <c r="E6624" t="s">
        <v>337</v>
      </c>
      <c r="F6624" t="s">
        <v>384</v>
      </c>
      <c r="G6624" t="s">
        <v>385</v>
      </c>
      <c r="H6624" t="s">
        <v>30</v>
      </c>
      <c r="I6624" t="s">
        <v>21</v>
      </c>
      <c r="J6624" t="s">
        <v>31</v>
      </c>
      <c r="K6624" t="s">
        <v>378</v>
      </c>
      <c r="L6624" t="s">
        <v>24</v>
      </c>
      <c r="M6624" t="s">
        <v>27</v>
      </c>
      <c r="N6624">
        <v>3</v>
      </c>
      <c r="O6624">
        <v>2098.9</v>
      </c>
      <c r="P6624">
        <v>1701.49</v>
      </c>
      <c r="Q6624">
        <v>44.69</v>
      </c>
    </row>
    <row r="6625" spans="2:17" hidden="1">
      <c r="B6625">
        <v>2017</v>
      </c>
      <c r="C6625">
        <v>7</v>
      </c>
      <c r="D6625" t="s">
        <v>386</v>
      </c>
      <c r="E6625" t="s">
        <v>387</v>
      </c>
      <c r="F6625" t="s">
        <v>388</v>
      </c>
      <c r="G6625" t="s">
        <v>389</v>
      </c>
      <c r="H6625" t="s">
        <v>140</v>
      </c>
      <c r="I6625" t="s">
        <v>1072</v>
      </c>
      <c r="J6625" t="s">
        <v>31</v>
      </c>
      <c r="K6625" t="s">
        <v>390</v>
      </c>
      <c r="L6625" t="s">
        <v>24</v>
      </c>
      <c r="M6625" t="s">
        <v>25</v>
      </c>
      <c r="N6625">
        <v>12399</v>
      </c>
      <c r="O6625">
        <v>154655.49</v>
      </c>
      <c r="P6625">
        <v>98009.31</v>
      </c>
      <c r="Q6625">
        <v>-20105.22</v>
      </c>
    </row>
    <row r="6626" spans="2:17" hidden="1">
      <c r="B6626">
        <v>2017</v>
      </c>
      <c r="C6626">
        <v>7</v>
      </c>
      <c r="D6626" t="s">
        <v>386</v>
      </c>
      <c r="E6626" t="s">
        <v>387</v>
      </c>
      <c r="F6626" t="s">
        <v>388</v>
      </c>
      <c r="G6626" t="s">
        <v>389</v>
      </c>
      <c r="H6626" t="s">
        <v>140</v>
      </c>
      <c r="I6626" t="s">
        <v>1072</v>
      </c>
      <c r="J6626" t="s">
        <v>31</v>
      </c>
      <c r="K6626" t="s">
        <v>390</v>
      </c>
      <c r="L6626" t="s">
        <v>24</v>
      </c>
      <c r="M6626" t="s">
        <v>26</v>
      </c>
      <c r="N6626">
        <v>18230</v>
      </c>
      <c r="O6626">
        <v>1229272.3</v>
      </c>
      <c r="P6626">
        <v>619223.24</v>
      </c>
      <c r="Q6626">
        <v>-75472.38</v>
      </c>
    </row>
    <row r="6627" spans="2:17" hidden="1">
      <c r="B6627">
        <v>2017</v>
      </c>
      <c r="C6627">
        <v>7</v>
      </c>
      <c r="D6627" t="s">
        <v>386</v>
      </c>
      <c r="E6627" t="s">
        <v>387</v>
      </c>
      <c r="F6627" t="s">
        <v>388</v>
      </c>
      <c r="G6627" t="s">
        <v>389</v>
      </c>
      <c r="H6627" t="s">
        <v>140</v>
      </c>
      <c r="I6627" t="s">
        <v>1072</v>
      </c>
      <c r="J6627" t="s">
        <v>31</v>
      </c>
      <c r="K6627" t="s">
        <v>390</v>
      </c>
      <c r="L6627" t="s">
        <v>24</v>
      </c>
      <c r="M6627" t="s">
        <v>27</v>
      </c>
      <c r="N6627">
        <v>17501</v>
      </c>
      <c r="O6627">
        <v>3420793.6</v>
      </c>
      <c r="P6627">
        <v>1881644.3</v>
      </c>
      <c r="Q6627">
        <v>49292.4</v>
      </c>
    </row>
    <row r="6628" spans="2:17" hidden="1">
      <c r="B6628">
        <v>2017</v>
      </c>
      <c r="C6628">
        <v>7</v>
      </c>
      <c r="D6628" t="s">
        <v>386</v>
      </c>
      <c r="E6628" t="s">
        <v>387</v>
      </c>
      <c r="F6628" t="s">
        <v>391</v>
      </c>
      <c r="G6628" t="s">
        <v>392</v>
      </c>
      <c r="H6628" t="s">
        <v>140</v>
      </c>
      <c r="I6628" t="s">
        <v>1072</v>
      </c>
      <c r="J6628" t="s">
        <v>31</v>
      </c>
      <c r="K6628" t="s">
        <v>393</v>
      </c>
      <c r="L6628" t="s">
        <v>24</v>
      </c>
      <c r="M6628" t="s">
        <v>25</v>
      </c>
      <c r="N6628">
        <v>16896</v>
      </c>
      <c r="O6628">
        <v>175078.22</v>
      </c>
      <c r="P6628">
        <v>119801.18</v>
      </c>
      <c r="Q6628">
        <v>-22813.33</v>
      </c>
    </row>
    <row r="6629" spans="2:17" hidden="1">
      <c r="B6629">
        <v>2017</v>
      </c>
      <c r="C6629">
        <v>7</v>
      </c>
      <c r="D6629" t="s">
        <v>386</v>
      </c>
      <c r="E6629" t="s">
        <v>387</v>
      </c>
      <c r="F6629" t="s">
        <v>391</v>
      </c>
      <c r="G6629" t="s">
        <v>392</v>
      </c>
      <c r="H6629" t="s">
        <v>140</v>
      </c>
      <c r="I6629" t="s">
        <v>1072</v>
      </c>
      <c r="J6629" t="s">
        <v>31</v>
      </c>
      <c r="K6629" t="s">
        <v>393</v>
      </c>
      <c r="L6629" t="s">
        <v>24</v>
      </c>
      <c r="M6629" t="s">
        <v>26</v>
      </c>
      <c r="N6629">
        <v>29338</v>
      </c>
      <c r="O6629">
        <v>1964992.15</v>
      </c>
      <c r="P6629">
        <v>996056.74</v>
      </c>
      <c r="Q6629">
        <v>-117397.75999999999</v>
      </c>
    </row>
    <row r="6630" spans="2:17" hidden="1">
      <c r="B6630">
        <v>2017</v>
      </c>
      <c r="C6630">
        <v>7</v>
      </c>
      <c r="D6630" t="s">
        <v>386</v>
      </c>
      <c r="E6630" t="s">
        <v>387</v>
      </c>
      <c r="F6630" t="s">
        <v>391</v>
      </c>
      <c r="G6630" t="s">
        <v>392</v>
      </c>
      <c r="H6630" t="s">
        <v>140</v>
      </c>
      <c r="I6630" t="s">
        <v>1072</v>
      </c>
      <c r="J6630" t="s">
        <v>31</v>
      </c>
      <c r="K6630" t="s">
        <v>393</v>
      </c>
      <c r="L6630" t="s">
        <v>24</v>
      </c>
      <c r="M6630" t="s">
        <v>27</v>
      </c>
      <c r="N6630">
        <v>28024</v>
      </c>
      <c r="O6630">
        <v>5335003.3099999996</v>
      </c>
      <c r="P6630">
        <v>2943265.39</v>
      </c>
      <c r="Q6630">
        <v>77466.570000000007</v>
      </c>
    </row>
    <row r="6631" spans="2:17" hidden="1">
      <c r="B6631">
        <v>2017</v>
      </c>
      <c r="C6631">
        <v>7</v>
      </c>
      <c r="D6631" t="s">
        <v>386</v>
      </c>
      <c r="E6631" t="s">
        <v>387</v>
      </c>
      <c r="F6631" t="s">
        <v>394</v>
      </c>
      <c r="G6631" t="s">
        <v>395</v>
      </c>
      <c r="H6631" t="s">
        <v>140</v>
      </c>
      <c r="I6631" t="s">
        <v>1072</v>
      </c>
      <c r="J6631" t="s">
        <v>31</v>
      </c>
      <c r="K6631" t="s">
        <v>396</v>
      </c>
      <c r="L6631" t="s">
        <v>24</v>
      </c>
      <c r="M6631" t="s">
        <v>25</v>
      </c>
      <c r="N6631">
        <v>12291</v>
      </c>
      <c r="O6631">
        <v>152020.4</v>
      </c>
      <c r="P6631">
        <v>96652.63</v>
      </c>
      <c r="Q6631">
        <v>-19762.650000000001</v>
      </c>
    </row>
    <row r="6632" spans="2:17" hidden="1">
      <c r="B6632">
        <v>2017</v>
      </c>
      <c r="C6632">
        <v>7</v>
      </c>
      <c r="D6632" t="s">
        <v>386</v>
      </c>
      <c r="E6632" t="s">
        <v>387</v>
      </c>
      <c r="F6632" t="s">
        <v>394</v>
      </c>
      <c r="G6632" t="s">
        <v>395</v>
      </c>
      <c r="H6632" t="s">
        <v>140</v>
      </c>
      <c r="I6632" t="s">
        <v>1072</v>
      </c>
      <c r="J6632" t="s">
        <v>31</v>
      </c>
      <c r="K6632" t="s">
        <v>396</v>
      </c>
      <c r="L6632" t="s">
        <v>24</v>
      </c>
      <c r="M6632" t="s">
        <v>26</v>
      </c>
      <c r="N6632">
        <v>15901</v>
      </c>
      <c r="O6632">
        <v>980577.5</v>
      </c>
      <c r="P6632">
        <v>496097.12</v>
      </c>
      <c r="Q6632">
        <v>-62177.84</v>
      </c>
    </row>
    <row r="6633" spans="2:17" hidden="1">
      <c r="B6633">
        <v>2017</v>
      </c>
      <c r="C6633">
        <v>7</v>
      </c>
      <c r="D6633" t="s">
        <v>386</v>
      </c>
      <c r="E6633" t="s">
        <v>387</v>
      </c>
      <c r="F6633" t="s">
        <v>394</v>
      </c>
      <c r="G6633" t="s">
        <v>395</v>
      </c>
      <c r="H6633" t="s">
        <v>140</v>
      </c>
      <c r="I6633" t="s">
        <v>1072</v>
      </c>
      <c r="J6633" t="s">
        <v>31</v>
      </c>
      <c r="K6633" t="s">
        <v>396</v>
      </c>
      <c r="L6633" t="s">
        <v>24</v>
      </c>
      <c r="M6633" t="s">
        <v>27</v>
      </c>
      <c r="N6633">
        <v>6908</v>
      </c>
      <c r="O6633">
        <v>1202396.6599999999</v>
      </c>
      <c r="P6633">
        <v>663752.88</v>
      </c>
      <c r="Q6633">
        <v>17385.97</v>
      </c>
    </row>
    <row r="6634" spans="2:17" hidden="1">
      <c r="B6634">
        <v>2017</v>
      </c>
      <c r="C6634">
        <v>7</v>
      </c>
      <c r="D6634" t="s">
        <v>386</v>
      </c>
      <c r="E6634" t="s">
        <v>387</v>
      </c>
      <c r="F6634" t="s">
        <v>397</v>
      </c>
      <c r="G6634" t="s">
        <v>398</v>
      </c>
      <c r="H6634" t="s">
        <v>140</v>
      </c>
      <c r="I6634" t="s">
        <v>1072</v>
      </c>
      <c r="J6634" t="s">
        <v>31</v>
      </c>
      <c r="K6634" t="s">
        <v>399</v>
      </c>
      <c r="L6634" t="s">
        <v>24</v>
      </c>
      <c r="M6634" t="s">
        <v>25</v>
      </c>
      <c r="N6634">
        <v>1652</v>
      </c>
      <c r="O6634">
        <v>18326.400000000001</v>
      </c>
      <c r="P6634">
        <v>12662.4</v>
      </c>
      <c r="Q6634">
        <v>-2548.0300000000002</v>
      </c>
    </row>
    <row r="6635" spans="2:17" hidden="1">
      <c r="B6635">
        <v>2017</v>
      </c>
      <c r="C6635">
        <v>7</v>
      </c>
      <c r="D6635" t="s">
        <v>386</v>
      </c>
      <c r="E6635" t="s">
        <v>387</v>
      </c>
      <c r="F6635" t="s">
        <v>397</v>
      </c>
      <c r="G6635" t="s">
        <v>398</v>
      </c>
      <c r="H6635" t="s">
        <v>140</v>
      </c>
      <c r="I6635" t="s">
        <v>1072</v>
      </c>
      <c r="J6635" t="s">
        <v>31</v>
      </c>
      <c r="K6635" t="s">
        <v>399</v>
      </c>
      <c r="L6635" t="s">
        <v>24</v>
      </c>
      <c r="M6635" t="s">
        <v>26</v>
      </c>
      <c r="N6635">
        <v>2365</v>
      </c>
      <c r="O6635">
        <v>179242</v>
      </c>
      <c r="P6635">
        <v>93975.22</v>
      </c>
      <c r="Q6635">
        <v>-12862.25</v>
      </c>
    </row>
    <row r="6636" spans="2:17" hidden="1">
      <c r="B6636">
        <v>2017</v>
      </c>
      <c r="C6636">
        <v>7</v>
      </c>
      <c r="D6636" t="s">
        <v>386</v>
      </c>
      <c r="E6636" t="s">
        <v>387</v>
      </c>
      <c r="F6636" t="s">
        <v>397</v>
      </c>
      <c r="G6636" t="s">
        <v>398</v>
      </c>
      <c r="H6636" t="s">
        <v>140</v>
      </c>
      <c r="I6636" t="s">
        <v>1072</v>
      </c>
      <c r="J6636" t="s">
        <v>31</v>
      </c>
      <c r="K6636" t="s">
        <v>399</v>
      </c>
      <c r="L6636" t="s">
        <v>24</v>
      </c>
      <c r="M6636" t="s">
        <v>27</v>
      </c>
      <c r="N6636">
        <v>1112</v>
      </c>
      <c r="O6636">
        <v>197699.24</v>
      </c>
      <c r="P6636">
        <v>116335.93</v>
      </c>
      <c r="Q6636">
        <v>3057.28</v>
      </c>
    </row>
    <row r="6637" spans="2:17" hidden="1">
      <c r="B6637">
        <v>2017</v>
      </c>
      <c r="C6637">
        <v>7</v>
      </c>
      <c r="D6637" t="s">
        <v>386</v>
      </c>
      <c r="E6637" t="s">
        <v>387</v>
      </c>
      <c r="F6637" t="s">
        <v>400</v>
      </c>
      <c r="G6637" t="s">
        <v>401</v>
      </c>
      <c r="H6637" t="s">
        <v>140</v>
      </c>
      <c r="I6637" t="s">
        <v>1072</v>
      </c>
      <c r="J6637" t="s">
        <v>31</v>
      </c>
      <c r="K6637" t="s">
        <v>402</v>
      </c>
      <c r="L6637" t="s">
        <v>24</v>
      </c>
      <c r="M6637" t="s">
        <v>25</v>
      </c>
      <c r="N6637">
        <v>45371</v>
      </c>
      <c r="O6637">
        <v>531322.27</v>
      </c>
      <c r="P6637">
        <v>345939.47</v>
      </c>
      <c r="Q6637">
        <v>-69322.44</v>
      </c>
    </row>
    <row r="6638" spans="2:17" hidden="1">
      <c r="B6638">
        <v>2017</v>
      </c>
      <c r="C6638">
        <v>7</v>
      </c>
      <c r="D6638" t="s">
        <v>386</v>
      </c>
      <c r="E6638" t="s">
        <v>387</v>
      </c>
      <c r="F6638" t="s">
        <v>400</v>
      </c>
      <c r="G6638" t="s">
        <v>401</v>
      </c>
      <c r="H6638" t="s">
        <v>140</v>
      </c>
      <c r="I6638" t="s">
        <v>1072</v>
      </c>
      <c r="J6638" t="s">
        <v>31</v>
      </c>
      <c r="K6638" t="s">
        <v>402</v>
      </c>
      <c r="L6638" t="s">
        <v>24</v>
      </c>
      <c r="M6638" t="s">
        <v>26</v>
      </c>
      <c r="N6638">
        <v>79666</v>
      </c>
      <c r="O6638">
        <v>5274046.38</v>
      </c>
      <c r="P6638">
        <v>2676575.29</v>
      </c>
      <c r="Q6638">
        <v>-318661.09000000003</v>
      </c>
    </row>
    <row r="6639" spans="2:17" hidden="1">
      <c r="B6639">
        <v>2017</v>
      </c>
      <c r="C6639">
        <v>7</v>
      </c>
      <c r="D6639" t="s">
        <v>386</v>
      </c>
      <c r="E6639" t="s">
        <v>387</v>
      </c>
      <c r="F6639" t="s">
        <v>400</v>
      </c>
      <c r="G6639" t="s">
        <v>401</v>
      </c>
      <c r="H6639" t="s">
        <v>140</v>
      </c>
      <c r="I6639" t="s">
        <v>1072</v>
      </c>
      <c r="J6639" t="s">
        <v>31</v>
      </c>
      <c r="K6639" t="s">
        <v>402</v>
      </c>
      <c r="L6639" t="s">
        <v>24</v>
      </c>
      <c r="M6639" t="s">
        <v>27</v>
      </c>
      <c r="N6639">
        <v>84132</v>
      </c>
      <c r="O6639">
        <v>17472417.75</v>
      </c>
      <c r="P6639">
        <v>9629447.1300000008</v>
      </c>
      <c r="Q6639">
        <v>253099</v>
      </c>
    </row>
    <row r="6640" spans="2:17" hidden="1">
      <c r="B6640">
        <v>2017</v>
      </c>
      <c r="C6640">
        <v>7</v>
      </c>
      <c r="D6640" t="s">
        <v>386</v>
      </c>
      <c r="E6640" t="s">
        <v>387</v>
      </c>
      <c r="F6640" t="s">
        <v>403</v>
      </c>
      <c r="G6640" t="s">
        <v>404</v>
      </c>
      <c r="H6640" t="s">
        <v>121</v>
      </c>
      <c r="I6640" t="s">
        <v>1072</v>
      </c>
      <c r="J6640" t="s">
        <v>31</v>
      </c>
      <c r="K6640" t="s">
        <v>405</v>
      </c>
      <c r="L6640" t="s">
        <v>24</v>
      </c>
      <c r="M6640" t="s">
        <v>25</v>
      </c>
      <c r="N6640">
        <v>18848</v>
      </c>
      <c r="O6640">
        <v>223566.05</v>
      </c>
      <c r="P6640">
        <v>148003.57</v>
      </c>
      <c r="Q6640">
        <v>-29595.15</v>
      </c>
    </row>
    <row r="6641" spans="2:17" hidden="1">
      <c r="B6641">
        <v>2017</v>
      </c>
      <c r="C6641">
        <v>7</v>
      </c>
      <c r="D6641" t="s">
        <v>386</v>
      </c>
      <c r="E6641" t="s">
        <v>387</v>
      </c>
      <c r="F6641" t="s">
        <v>403</v>
      </c>
      <c r="G6641" t="s">
        <v>404</v>
      </c>
      <c r="H6641" t="s">
        <v>121</v>
      </c>
      <c r="I6641" t="s">
        <v>1072</v>
      </c>
      <c r="J6641" t="s">
        <v>31</v>
      </c>
      <c r="K6641" t="s">
        <v>405</v>
      </c>
      <c r="L6641" t="s">
        <v>24</v>
      </c>
      <c r="M6641" t="s">
        <v>26</v>
      </c>
      <c r="N6641">
        <v>17635</v>
      </c>
      <c r="O6641">
        <v>1088018.3899999999</v>
      </c>
      <c r="P6641">
        <v>560976.93999999994</v>
      </c>
      <c r="Q6641">
        <v>-70705.990000000005</v>
      </c>
    </row>
    <row r="6642" spans="2:17" hidden="1">
      <c r="B6642">
        <v>2017</v>
      </c>
      <c r="C6642">
        <v>7</v>
      </c>
      <c r="D6642" t="s">
        <v>386</v>
      </c>
      <c r="E6642" t="s">
        <v>387</v>
      </c>
      <c r="F6642" t="s">
        <v>403</v>
      </c>
      <c r="G6642" t="s">
        <v>404</v>
      </c>
      <c r="H6642" t="s">
        <v>121</v>
      </c>
      <c r="I6642" t="s">
        <v>1072</v>
      </c>
      <c r="J6642" t="s">
        <v>31</v>
      </c>
      <c r="K6642" t="s">
        <v>405</v>
      </c>
      <c r="L6642" t="s">
        <v>24</v>
      </c>
      <c r="M6642" t="s">
        <v>27</v>
      </c>
      <c r="N6642">
        <v>10860</v>
      </c>
      <c r="O6642">
        <v>2093149.3</v>
      </c>
      <c r="P6642">
        <v>1173642.2</v>
      </c>
      <c r="Q6642">
        <v>30799.919999999998</v>
      </c>
    </row>
    <row r="6643" spans="2:17" hidden="1">
      <c r="B6643">
        <v>2017</v>
      </c>
      <c r="C6643">
        <v>7</v>
      </c>
      <c r="D6643" t="s">
        <v>386</v>
      </c>
      <c r="E6643" t="s">
        <v>387</v>
      </c>
      <c r="F6643" t="s">
        <v>406</v>
      </c>
      <c r="G6643" t="s">
        <v>407</v>
      </c>
      <c r="H6643" t="s">
        <v>144</v>
      </c>
      <c r="I6643" t="s">
        <v>21</v>
      </c>
      <c r="J6643" t="s">
        <v>31</v>
      </c>
      <c r="K6643" t="s">
        <v>408</v>
      </c>
      <c r="L6643" t="s">
        <v>24</v>
      </c>
      <c r="M6643" t="s">
        <v>25</v>
      </c>
      <c r="N6643">
        <v>1819</v>
      </c>
      <c r="O6643">
        <v>20126.990000000002</v>
      </c>
      <c r="P6643">
        <v>14178.08</v>
      </c>
      <c r="Q6643">
        <v>-6974.84</v>
      </c>
    </row>
    <row r="6644" spans="2:17" hidden="1">
      <c r="B6644">
        <v>2017</v>
      </c>
      <c r="C6644">
        <v>7</v>
      </c>
      <c r="D6644" t="s">
        <v>386</v>
      </c>
      <c r="E6644" t="s">
        <v>387</v>
      </c>
      <c r="F6644" t="s">
        <v>406</v>
      </c>
      <c r="G6644" t="s">
        <v>407</v>
      </c>
      <c r="H6644" t="s">
        <v>144</v>
      </c>
      <c r="I6644" t="s">
        <v>21</v>
      </c>
      <c r="J6644" t="s">
        <v>31</v>
      </c>
      <c r="K6644" t="s">
        <v>408</v>
      </c>
      <c r="L6644" t="s">
        <v>24</v>
      </c>
      <c r="M6644" t="s">
        <v>26</v>
      </c>
      <c r="N6644">
        <v>763</v>
      </c>
      <c r="O6644">
        <v>41679.199999999997</v>
      </c>
      <c r="P6644">
        <v>23801.33</v>
      </c>
      <c r="Q6644">
        <v>-8104.2</v>
      </c>
    </row>
    <row r="6645" spans="2:17" hidden="1">
      <c r="B6645">
        <v>2017</v>
      </c>
      <c r="C6645">
        <v>7</v>
      </c>
      <c r="D6645" t="s">
        <v>386</v>
      </c>
      <c r="E6645" t="s">
        <v>387</v>
      </c>
      <c r="F6645" t="s">
        <v>406</v>
      </c>
      <c r="G6645" t="s">
        <v>407</v>
      </c>
      <c r="H6645" t="s">
        <v>144</v>
      </c>
      <c r="I6645" t="s">
        <v>21</v>
      </c>
      <c r="J6645" t="s">
        <v>31</v>
      </c>
      <c r="K6645" t="s">
        <v>408</v>
      </c>
      <c r="L6645" t="s">
        <v>24</v>
      </c>
      <c r="M6645" t="s">
        <v>27</v>
      </c>
      <c r="N6645">
        <v>98</v>
      </c>
      <c r="O6645">
        <v>14944</v>
      </c>
      <c r="P6645">
        <v>11034.53</v>
      </c>
      <c r="Q6645">
        <v>290.18</v>
      </c>
    </row>
    <row r="6646" spans="2:17" hidden="1">
      <c r="B6646">
        <v>2017</v>
      </c>
      <c r="C6646">
        <v>7</v>
      </c>
      <c r="D6646" t="s">
        <v>386</v>
      </c>
      <c r="E6646" t="s">
        <v>387</v>
      </c>
      <c r="F6646" t="s">
        <v>409</v>
      </c>
      <c r="G6646" t="s">
        <v>410</v>
      </c>
      <c r="H6646" t="s">
        <v>151</v>
      </c>
      <c r="I6646" t="s">
        <v>21</v>
      </c>
      <c r="J6646" t="s">
        <v>31</v>
      </c>
      <c r="K6646" t="s">
        <v>411</v>
      </c>
      <c r="L6646" t="s">
        <v>24</v>
      </c>
      <c r="M6646" t="s">
        <v>25</v>
      </c>
      <c r="N6646">
        <v>4289</v>
      </c>
      <c r="O6646">
        <v>37948.400000000001</v>
      </c>
      <c r="P6646">
        <v>27584.13</v>
      </c>
      <c r="Q6646">
        <v>-11714.84</v>
      </c>
    </row>
    <row r="6647" spans="2:17" hidden="1">
      <c r="B6647">
        <v>2017</v>
      </c>
      <c r="C6647">
        <v>7</v>
      </c>
      <c r="D6647" t="s">
        <v>386</v>
      </c>
      <c r="E6647" t="s">
        <v>387</v>
      </c>
      <c r="F6647" t="s">
        <v>409</v>
      </c>
      <c r="G6647" t="s">
        <v>410</v>
      </c>
      <c r="H6647" t="s">
        <v>151</v>
      </c>
      <c r="I6647" t="s">
        <v>21</v>
      </c>
      <c r="J6647" t="s">
        <v>31</v>
      </c>
      <c r="K6647" t="s">
        <v>411</v>
      </c>
      <c r="L6647" t="s">
        <v>24</v>
      </c>
      <c r="M6647" t="s">
        <v>26</v>
      </c>
      <c r="N6647">
        <v>1438</v>
      </c>
      <c r="O6647">
        <v>78027.100000000006</v>
      </c>
      <c r="P6647">
        <v>40148.01</v>
      </c>
      <c r="Q6647">
        <v>-13343.67</v>
      </c>
    </row>
    <row r="6648" spans="2:17" hidden="1">
      <c r="B6648">
        <v>2017</v>
      </c>
      <c r="C6648">
        <v>7</v>
      </c>
      <c r="D6648" t="s">
        <v>386</v>
      </c>
      <c r="E6648" t="s">
        <v>387</v>
      </c>
      <c r="F6648" t="s">
        <v>409</v>
      </c>
      <c r="G6648" t="s">
        <v>410</v>
      </c>
      <c r="H6648" t="s">
        <v>151</v>
      </c>
      <c r="I6648" t="s">
        <v>21</v>
      </c>
      <c r="J6648" t="s">
        <v>31</v>
      </c>
      <c r="K6648" t="s">
        <v>411</v>
      </c>
      <c r="L6648" t="s">
        <v>24</v>
      </c>
      <c r="M6648" t="s">
        <v>27</v>
      </c>
      <c r="N6648">
        <v>224</v>
      </c>
      <c r="O6648">
        <v>44669.9</v>
      </c>
      <c r="P6648">
        <v>29176.44</v>
      </c>
      <c r="Q6648">
        <v>768.35</v>
      </c>
    </row>
    <row r="6649" spans="2:17" hidden="1">
      <c r="B6649">
        <v>2017</v>
      </c>
      <c r="C6649">
        <v>7</v>
      </c>
      <c r="D6649" t="s">
        <v>386</v>
      </c>
      <c r="E6649" t="s">
        <v>387</v>
      </c>
      <c r="F6649" t="s">
        <v>412</v>
      </c>
      <c r="G6649" t="s">
        <v>413</v>
      </c>
      <c r="H6649" t="s">
        <v>144</v>
      </c>
      <c r="I6649" t="s">
        <v>21</v>
      </c>
      <c r="J6649" t="s">
        <v>31</v>
      </c>
      <c r="K6649" t="s">
        <v>414</v>
      </c>
      <c r="L6649" t="s">
        <v>24</v>
      </c>
      <c r="M6649" t="s">
        <v>25</v>
      </c>
      <c r="N6649">
        <v>9971</v>
      </c>
      <c r="O6649">
        <v>98620.35</v>
      </c>
      <c r="P6649">
        <v>73661.259999999995</v>
      </c>
      <c r="Q6649">
        <v>-34176.1</v>
      </c>
    </row>
    <row r="6650" spans="2:17" hidden="1">
      <c r="B6650">
        <v>2017</v>
      </c>
      <c r="C6650">
        <v>7</v>
      </c>
      <c r="D6650" t="s">
        <v>386</v>
      </c>
      <c r="E6650" t="s">
        <v>387</v>
      </c>
      <c r="F6650" t="s">
        <v>412</v>
      </c>
      <c r="G6650" t="s">
        <v>413</v>
      </c>
      <c r="H6650" t="s">
        <v>144</v>
      </c>
      <c r="I6650" t="s">
        <v>21</v>
      </c>
      <c r="J6650" t="s">
        <v>31</v>
      </c>
      <c r="K6650" t="s">
        <v>414</v>
      </c>
      <c r="L6650" t="s">
        <v>24</v>
      </c>
      <c r="M6650" t="s">
        <v>26</v>
      </c>
      <c r="N6650">
        <v>2624</v>
      </c>
      <c r="O6650">
        <v>138894.78</v>
      </c>
      <c r="P6650">
        <v>79185.11</v>
      </c>
      <c r="Q6650">
        <v>-27461.09</v>
      </c>
    </row>
    <row r="6651" spans="2:17" hidden="1">
      <c r="B6651">
        <v>2017</v>
      </c>
      <c r="C6651">
        <v>7</v>
      </c>
      <c r="D6651" t="s">
        <v>386</v>
      </c>
      <c r="E6651" t="s">
        <v>387</v>
      </c>
      <c r="F6651" t="s">
        <v>412</v>
      </c>
      <c r="G6651" t="s">
        <v>413</v>
      </c>
      <c r="H6651" t="s">
        <v>144</v>
      </c>
      <c r="I6651" t="s">
        <v>21</v>
      </c>
      <c r="J6651" t="s">
        <v>31</v>
      </c>
      <c r="K6651" t="s">
        <v>414</v>
      </c>
      <c r="L6651" t="s">
        <v>24</v>
      </c>
      <c r="M6651" t="s">
        <v>27</v>
      </c>
      <c r="N6651">
        <v>503</v>
      </c>
      <c r="O6651">
        <v>89947</v>
      </c>
      <c r="P6651">
        <v>66062.45</v>
      </c>
      <c r="Q6651">
        <v>1737.19</v>
      </c>
    </row>
    <row r="6652" spans="2:17" hidden="1">
      <c r="B6652">
        <v>2017</v>
      </c>
      <c r="C6652">
        <v>7</v>
      </c>
      <c r="D6652" t="s">
        <v>386</v>
      </c>
      <c r="E6652" t="s">
        <v>387</v>
      </c>
      <c r="F6652" t="s">
        <v>415</v>
      </c>
      <c r="G6652" t="s">
        <v>416</v>
      </c>
      <c r="H6652" t="s">
        <v>20</v>
      </c>
      <c r="I6652" t="s">
        <v>21</v>
      </c>
      <c r="J6652" t="s">
        <v>31</v>
      </c>
      <c r="K6652" t="s">
        <v>417</v>
      </c>
      <c r="L6652" t="s">
        <v>24</v>
      </c>
      <c r="M6652" t="s">
        <v>25</v>
      </c>
      <c r="N6652">
        <v>5814</v>
      </c>
      <c r="O6652">
        <v>63836.15</v>
      </c>
      <c r="P6652">
        <v>45325.46</v>
      </c>
      <c r="Q6652">
        <v>-22011.32</v>
      </c>
    </row>
    <row r="6653" spans="2:17" hidden="1">
      <c r="B6653">
        <v>2017</v>
      </c>
      <c r="C6653">
        <v>7</v>
      </c>
      <c r="D6653" t="s">
        <v>386</v>
      </c>
      <c r="E6653" t="s">
        <v>387</v>
      </c>
      <c r="F6653" t="s">
        <v>415</v>
      </c>
      <c r="G6653" t="s">
        <v>416</v>
      </c>
      <c r="H6653" t="s">
        <v>20</v>
      </c>
      <c r="I6653" t="s">
        <v>21</v>
      </c>
      <c r="J6653" t="s">
        <v>31</v>
      </c>
      <c r="K6653" t="s">
        <v>417</v>
      </c>
      <c r="L6653" t="s">
        <v>24</v>
      </c>
      <c r="M6653" t="s">
        <v>26</v>
      </c>
      <c r="N6653">
        <v>1458</v>
      </c>
      <c r="O6653">
        <v>73277.3</v>
      </c>
      <c r="P6653">
        <v>41313.089999999997</v>
      </c>
      <c r="Q6653">
        <v>-15075.72</v>
      </c>
    </row>
    <row r="6654" spans="2:17" hidden="1">
      <c r="B6654">
        <v>2017</v>
      </c>
      <c r="C6654">
        <v>7</v>
      </c>
      <c r="D6654" t="s">
        <v>386</v>
      </c>
      <c r="E6654" t="s">
        <v>387</v>
      </c>
      <c r="F6654" t="s">
        <v>415</v>
      </c>
      <c r="G6654" t="s">
        <v>416</v>
      </c>
      <c r="H6654" t="s">
        <v>20</v>
      </c>
      <c r="I6654" t="s">
        <v>21</v>
      </c>
      <c r="J6654" t="s">
        <v>31</v>
      </c>
      <c r="K6654" t="s">
        <v>417</v>
      </c>
      <c r="L6654" t="s">
        <v>24</v>
      </c>
      <c r="M6654" t="s">
        <v>27</v>
      </c>
      <c r="N6654">
        <v>182</v>
      </c>
      <c r="O6654">
        <v>29227</v>
      </c>
      <c r="P6654">
        <v>21454.23</v>
      </c>
      <c r="Q6654">
        <v>563.63</v>
      </c>
    </row>
    <row r="6655" spans="2:17" hidden="1">
      <c r="B6655">
        <v>2017</v>
      </c>
      <c r="C6655">
        <v>7</v>
      </c>
      <c r="D6655" t="s">
        <v>386</v>
      </c>
      <c r="E6655" t="s">
        <v>387</v>
      </c>
      <c r="F6655" t="s">
        <v>418</v>
      </c>
      <c r="G6655" t="s">
        <v>419</v>
      </c>
      <c r="H6655" t="s">
        <v>144</v>
      </c>
      <c r="I6655" t="s">
        <v>21</v>
      </c>
      <c r="J6655" t="s">
        <v>31</v>
      </c>
      <c r="K6655" t="s">
        <v>420</v>
      </c>
      <c r="L6655" t="s">
        <v>24</v>
      </c>
      <c r="M6655" t="s">
        <v>25</v>
      </c>
      <c r="N6655">
        <v>9231</v>
      </c>
      <c r="O6655">
        <v>90967.72</v>
      </c>
      <c r="P6655">
        <v>68212.490000000005</v>
      </c>
      <c r="Q6655">
        <v>-31657.73</v>
      </c>
    </row>
    <row r="6656" spans="2:17" hidden="1">
      <c r="B6656">
        <v>2017</v>
      </c>
      <c r="C6656">
        <v>7</v>
      </c>
      <c r="D6656" t="s">
        <v>386</v>
      </c>
      <c r="E6656" t="s">
        <v>387</v>
      </c>
      <c r="F6656" t="s">
        <v>418</v>
      </c>
      <c r="G6656" t="s">
        <v>419</v>
      </c>
      <c r="H6656" t="s">
        <v>144</v>
      </c>
      <c r="I6656" t="s">
        <v>21</v>
      </c>
      <c r="J6656" t="s">
        <v>31</v>
      </c>
      <c r="K6656" t="s">
        <v>420</v>
      </c>
      <c r="L6656" t="s">
        <v>24</v>
      </c>
      <c r="M6656" t="s">
        <v>26</v>
      </c>
      <c r="N6656">
        <v>3081</v>
      </c>
      <c r="O6656">
        <v>178587</v>
      </c>
      <c r="P6656">
        <v>102796.99</v>
      </c>
      <c r="Q6656">
        <v>-33700.32</v>
      </c>
    </row>
    <row r="6657" spans="2:17" hidden="1">
      <c r="B6657">
        <v>2017</v>
      </c>
      <c r="C6657">
        <v>7</v>
      </c>
      <c r="D6657" t="s">
        <v>386</v>
      </c>
      <c r="E6657" t="s">
        <v>387</v>
      </c>
      <c r="F6657" t="s">
        <v>418</v>
      </c>
      <c r="G6657" t="s">
        <v>419</v>
      </c>
      <c r="H6657" t="s">
        <v>144</v>
      </c>
      <c r="I6657" t="s">
        <v>21</v>
      </c>
      <c r="J6657" t="s">
        <v>31</v>
      </c>
      <c r="K6657" t="s">
        <v>420</v>
      </c>
      <c r="L6657" t="s">
        <v>24</v>
      </c>
      <c r="M6657" t="s">
        <v>27</v>
      </c>
      <c r="N6657">
        <v>665</v>
      </c>
      <c r="O6657">
        <v>134465</v>
      </c>
      <c r="P6657">
        <v>98821.98</v>
      </c>
      <c r="Q6657">
        <v>2601.11</v>
      </c>
    </row>
    <row r="6658" spans="2:17" hidden="1">
      <c r="B6658">
        <v>2017</v>
      </c>
      <c r="C6658">
        <v>7</v>
      </c>
      <c r="D6658" t="s">
        <v>386</v>
      </c>
      <c r="E6658" t="s">
        <v>387</v>
      </c>
      <c r="F6658" t="s">
        <v>421</v>
      </c>
      <c r="G6658" t="s">
        <v>422</v>
      </c>
      <c r="H6658" t="s">
        <v>20</v>
      </c>
      <c r="I6658" t="s">
        <v>21</v>
      </c>
      <c r="J6658" t="s">
        <v>22</v>
      </c>
      <c r="K6658" t="s">
        <v>423</v>
      </c>
      <c r="L6658" t="s">
        <v>24</v>
      </c>
      <c r="M6658" t="s">
        <v>25</v>
      </c>
      <c r="N6658">
        <v>3073</v>
      </c>
      <c r="O6658">
        <v>24942.98</v>
      </c>
      <c r="P6658">
        <v>15446.42</v>
      </c>
      <c r="Q6658">
        <v>-10744.27</v>
      </c>
    </row>
    <row r="6659" spans="2:17" hidden="1">
      <c r="B6659">
        <v>2017</v>
      </c>
      <c r="C6659">
        <v>7</v>
      </c>
      <c r="D6659" t="s">
        <v>386</v>
      </c>
      <c r="E6659" t="s">
        <v>387</v>
      </c>
      <c r="F6659" t="s">
        <v>421</v>
      </c>
      <c r="G6659" t="s">
        <v>422</v>
      </c>
      <c r="H6659" t="s">
        <v>20</v>
      </c>
      <c r="I6659" t="s">
        <v>21</v>
      </c>
      <c r="J6659" t="s">
        <v>22</v>
      </c>
      <c r="K6659" t="s">
        <v>423</v>
      </c>
      <c r="L6659" t="s">
        <v>24</v>
      </c>
      <c r="M6659" t="s">
        <v>26</v>
      </c>
      <c r="N6659">
        <v>773</v>
      </c>
      <c r="O6659">
        <v>40032.559999999998</v>
      </c>
      <c r="P6659">
        <v>15361.33</v>
      </c>
      <c r="Q6659">
        <v>-9994.89</v>
      </c>
    </row>
    <row r="6660" spans="2:17" hidden="1">
      <c r="B6660">
        <v>2017</v>
      </c>
      <c r="C6660">
        <v>7</v>
      </c>
      <c r="D6660" t="s">
        <v>386</v>
      </c>
      <c r="E6660" t="s">
        <v>387</v>
      </c>
      <c r="F6660" t="s">
        <v>421</v>
      </c>
      <c r="G6660" t="s">
        <v>422</v>
      </c>
      <c r="H6660" t="s">
        <v>20</v>
      </c>
      <c r="I6660" t="s">
        <v>21</v>
      </c>
      <c r="J6660" t="s">
        <v>22</v>
      </c>
      <c r="K6660" t="s">
        <v>423</v>
      </c>
      <c r="L6660" t="s">
        <v>24</v>
      </c>
      <c r="M6660" t="s">
        <v>27</v>
      </c>
      <c r="N6660">
        <v>59</v>
      </c>
      <c r="O6660">
        <v>11351</v>
      </c>
      <c r="P6660">
        <v>6546.6</v>
      </c>
      <c r="Q6660">
        <v>0</v>
      </c>
    </row>
    <row r="6661" spans="2:17" hidden="1">
      <c r="B6661">
        <v>2017</v>
      </c>
      <c r="C6661">
        <v>7</v>
      </c>
      <c r="D6661" t="s">
        <v>386</v>
      </c>
      <c r="E6661" t="s">
        <v>387</v>
      </c>
      <c r="F6661" t="s">
        <v>424</v>
      </c>
      <c r="G6661" t="s">
        <v>425</v>
      </c>
      <c r="H6661" t="s">
        <v>151</v>
      </c>
      <c r="I6661" t="s">
        <v>21</v>
      </c>
      <c r="J6661" t="s">
        <v>31</v>
      </c>
      <c r="K6661" t="s">
        <v>426</v>
      </c>
      <c r="L6661" t="s">
        <v>24</v>
      </c>
      <c r="M6661" t="s">
        <v>25</v>
      </c>
      <c r="N6661">
        <v>3311</v>
      </c>
      <c r="O6661">
        <v>29687</v>
      </c>
      <c r="P6661">
        <v>21464</v>
      </c>
      <c r="Q6661">
        <v>-9209.85</v>
      </c>
    </row>
    <row r="6662" spans="2:17" hidden="1">
      <c r="B6662">
        <v>2017</v>
      </c>
      <c r="C6662">
        <v>7</v>
      </c>
      <c r="D6662" t="s">
        <v>386</v>
      </c>
      <c r="E6662" t="s">
        <v>387</v>
      </c>
      <c r="F6662" t="s">
        <v>424</v>
      </c>
      <c r="G6662" t="s">
        <v>425</v>
      </c>
      <c r="H6662" t="s">
        <v>151</v>
      </c>
      <c r="I6662" t="s">
        <v>21</v>
      </c>
      <c r="J6662" t="s">
        <v>31</v>
      </c>
      <c r="K6662" t="s">
        <v>426</v>
      </c>
      <c r="L6662" t="s">
        <v>24</v>
      </c>
      <c r="M6662" t="s">
        <v>26</v>
      </c>
      <c r="N6662">
        <v>674</v>
      </c>
      <c r="O6662">
        <v>35697</v>
      </c>
      <c r="P6662">
        <v>18375.09</v>
      </c>
      <c r="Q6662">
        <v>-6274.94</v>
      </c>
    </row>
    <row r="6663" spans="2:17" hidden="1">
      <c r="B6663">
        <v>2017</v>
      </c>
      <c r="C6663">
        <v>7</v>
      </c>
      <c r="D6663" t="s">
        <v>386</v>
      </c>
      <c r="E6663" t="s">
        <v>387</v>
      </c>
      <c r="F6663" t="s">
        <v>424</v>
      </c>
      <c r="G6663" t="s">
        <v>425</v>
      </c>
      <c r="H6663" t="s">
        <v>151</v>
      </c>
      <c r="I6663" t="s">
        <v>21</v>
      </c>
      <c r="J6663" t="s">
        <v>31</v>
      </c>
      <c r="K6663" t="s">
        <v>426</v>
      </c>
      <c r="L6663" t="s">
        <v>24</v>
      </c>
      <c r="M6663" t="s">
        <v>27</v>
      </c>
      <c r="N6663">
        <v>95</v>
      </c>
      <c r="O6663">
        <v>16738</v>
      </c>
      <c r="P6663">
        <v>11031.61</v>
      </c>
      <c r="Q6663">
        <v>290.72000000000003</v>
      </c>
    </row>
    <row r="6664" spans="2:17" hidden="1">
      <c r="B6664">
        <v>2017</v>
      </c>
      <c r="C6664">
        <v>7</v>
      </c>
      <c r="D6664" t="s">
        <v>386</v>
      </c>
      <c r="E6664" t="s">
        <v>387</v>
      </c>
      <c r="F6664" t="s">
        <v>427</v>
      </c>
      <c r="G6664" t="s">
        <v>428</v>
      </c>
      <c r="H6664" t="s">
        <v>151</v>
      </c>
      <c r="I6664" t="s">
        <v>21</v>
      </c>
      <c r="J6664" t="s">
        <v>31</v>
      </c>
      <c r="K6664" t="s">
        <v>429</v>
      </c>
      <c r="L6664" t="s">
        <v>24</v>
      </c>
      <c r="M6664" t="s">
        <v>25</v>
      </c>
      <c r="N6664">
        <v>8000</v>
      </c>
      <c r="O6664">
        <v>89851</v>
      </c>
      <c r="P6664">
        <v>57336.24</v>
      </c>
      <c r="Q6664">
        <v>-27736.240000000002</v>
      </c>
    </row>
    <row r="6665" spans="2:17" hidden="1">
      <c r="B6665">
        <v>2017</v>
      </c>
      <c r="C6665">
        <v>7</v>
      </c>
      <c r="D6665" t="s">
        <v>386</v>
      </c>
      <c r="E6665" t="s">
        <v>387</v>
      </c>
      <c r="F6665" t="s">
        <v>427</v>
      </c>
      <c r="G6665" t="s">
        <v>428</v>
      </c>
      <c r="H6665" t="s">
        <v>151</v>
      </c>
      <c r="I6665" t="s">
        <v>21</v>
      </c>
      <c r="J6665" t="s">
        <v>31</v>
      </c>
      <c r="K6665" t="s">
        <v>429</v>
      </c>
      <c r="L6665" t="s">
        <v>24</v>
      </c>
      <c r="M6665" t="s">
        <v>26</v>
      </c>
      <c r="N6665">
        <v>3064</v>
      </c>
      <c r="O6665">
        <v>166855</v>
      </c>
      <c r="P6665">
        <v>85974.03</v>
      </c>
      <c r="Q6665">
        <v>-28372.639999999999</v>
      </c>
    </row>
    <row r="6666" spans="2:17" hidden="1">
      <c r="B6666">
        <v>2017</v>
      </c>
      <c r="C6666">
        <v>7</v>
      </c>
      <c r="D6666" t="s">
        <v>386</v>
      </c>
      <c r="E6666" t="s">
        <v>387</v>
      </c>
      <c r="F6666" t="s">
        <v>427</v>
      </c>
      <c r="G6666" t="s">
        <v>428</v>
      </c>
      <c r="H6666" t="s">
        <v>151</v>
      </c>
      <c r="I6666" t="s">
        <v>21</v>
      </c>
      <c r="J6666" t="s">
        <v>31</v>
      </c>
      <c r="K6666" t="s">
        <v>429</v>
      </c>
      <c r="L6666" t="s">
        <v>24</v>
      </c>
      <c r="M6666" t="s">
        <v>27</v>
      </c>
      <c r="N6666">
        <v>1100</v>
      </c>
      <c r="O6666">
        <v>247627</v>
      </c>
      <c r="P6666">
        <v>161200.41</v>
      </c>
      <c r="Q6666">
        <v>4245.2</v>
      </c>
    </row>
    <row r="6667" spans="2:17" hidden="1">
      <c r="B6667">
        <v>2017</v>
      </c>
      <c r="C6667">
        <v>7</v>
      </c>
      <c r="D6667" t="s">
        <v>386</v>
      </c>
      <c r="E6667" t="s">
        <v>387</v>
      </c>
      <c r="F6667" t="s">
        <v>430</v>
      </c>
      <c r="G6667" t="s">
        <v>431</v>
      </c>
      <c r="H6667" t="s">
        <v>151</v>
      </c>
      <c r="I6667" t="s">
        <v>21</v>
      </c>
      <c r="J6667" t="s">
        <v>31</v>
      </c>
      <c r="K6667" t="s">
        <v>432</v>
      </c>
      <c r="L6667" t="s">
        <v>24</v>
      </c>
      <c r="M6667" t="s">
        <v>25</v>
      </c>
      <c r="N6667">
        <v>2199</v>
      </c>
      <c r="O6667">
        <v>21808.6</v>
      </c>
      <c r="P6667">
        <v>14929.64</v>
      </c>
      <c r="Q6667">
        <v>-6791.39</v>
      </c>
    </row>
    <row r="6668" spans="2:17" hidden="1">
      <c r="B6668">
        <v>2017</v>
      </c>
      <c r="C6668">
        <v>7</v>
      </c>
      <c r="D6668" t="s">
        <v>386</v>
      </c>
      <c r="E6668" t="s">
        <v>387</v>
      </c>
      <c r="F6668" t="s">
        <v>430</v>
      </c>
      <c r="G6668" t="s">
        <v>431</v>
      </c>
      <c r="H6668" t="s">
        <v>151</v>
      </c>
      <c r="I6668" t="s">
        <v>21</v>
      </c>
      <c r="J6668" t="s">
        <v>31</v>
      </c>
      <c r="K6668" t="s">
        <v>432</v>
      </c>
      <c r="L6668" t="s">
        <v>24</v>
      </c>
      <c r="M6668" t="s">
        <v>26</v>
      </c>
      <c r="N6668">
        <v>707</v>
      </c>
      <c r="O6668">
        <v>37512.6</v>
      </c>
      <c r="P6668">
        <v>19374.18</v>
      </c>
      <c r="Q6668">
        <v>-6610.45</v>
      </c>
    </row>
    <row r="6669" spans="2:17" hidden="1">
      <c r="B6669">
        <v>2017</v>
      </c>
      <c r="C6669">
        <v>7</v>
      </c>
      <c r="D6669" t="s">
        <v>386</v>
      </c>
      <c r="E6669" t="s">
        <v>387</v>
      </c>
      <c r="F6669" t="s">
        <v>430</v>
      </c>
      <c r="G6669" t="s">
        <v>431</v>
      </c>
      <c r="H6669" t="s">
        <v>151</v>
      </c>
      <c r="I6669" t="s">
        <v>21</v>
      </c>
      <c r="J6669" t="s">
        <v>31</v>
      </c>
      <c r="K6669" t="s">
        <v>432</v>
      </c>
      <c r="L6669" t="s">
        <v>24</v>
      </c>
      <c r="M6669" t="s">
        <v>27</v>
      </c>
      <c r="N6669">
        <v>101</v>
      </c>
      <c r="O6669">
        <v>22469</v>
      </c>
      <c r="P6669">
        <v>14757.25</v>
      </c>
      <c r="Q6669">
        <v>387.59</v>
      </c>
    </row>
    <row r="6670" spans="2:17" hidden="1">
      <c r="B6670">
        <v>2017</v>
      </c>
      <c r="C6670">
        <v>7</v>
      </c>
      <c r="D6670" t="s">
        <v>386</v>
      </c>
      <c r="E6670" t="s">
        <v>387</v>
      </c>
      <c r="F6670" t="s">
        <v>433</v>
      </c>
      <c r="G6670" t="s">
        <v>434</v>
      </c>
      <c r="H6670" t="s">
        <v>151</v>
      </c>
      <c r="I6670" t="s">
        <v>21</v>
      </c>
      <c r="J6670" t="s">
        <v>31</v>
      </c>
      <c r="K6670" t="s">
        <v>435</v>
      </c>
      <c r="L6670" t="s">
        <v>24</v>
      </c>
      <c r="M6670" t="s">
        <v>25</v>
      </c>
      <c r="N6670">
        <v>2914</v>
      </c>
      <c r="O6670">
        <v>31638.799999999999</v>
      </c>
      <c r="P6670">
        <v>20622.259999999998</v>
      </c>
      <c r="Q6670">
        <v>-9840.4599999999991</v>
      </c>
    </row>
    <row r="6671" spans="2:17" hidden="1">
      <c r="B6671">
        <v>2017</v>
      </c>
      <c r="C6671">
        <v>7</v>
      </c>
      <c r="D6671" t="s">
        <v>386</v>
      </c>
      <c r="E6671" t="s">
        <v>387</v>
      </c>
      <c r="F6671" t="s">
        <v>433</v>
      </c>
      <c r="G6671" t="s">
        <v>434</v>
      </c>
      <c r="H6671" t="s">
        <v>151</v>
      </c>
      <c r="I6671" t="s">
        <v>21</v>
      </c>
      <c r="J6671" t="s">
        <v>31</v>
      </c>
      <c r="K6671" t="s">
        <v>435</v>
      </c>
      <c r="L6671" t="s">
        <v>24</v>
      </c>
      <c r="M6671" t="s">
        <v>26</v>
      </c>
      <c r="N6671">
        <v>2135</v>
      </c>
      <c r="O6671">
        <v>128656.8</v>
      </c>
      <c r="P6671">
        <v>66642.05</v>
      </c>
      <c r="Q6671">
        <v>-21281.73</v>
      </c>
    </row>
    <row r="6672" spans="2:17" hidden="1">
      <c r="B6672">
        <v>2017</v>
      </c>
      <c r="C6672">
        <v>7</v>
      </c>
      <c r="D6672" t="s">
        <v>386</v>
      </c>
      <c r="E6672" t="s">
        <v>387</v>
      </c>
      <c r="F6672" t="s">
        <v>433</v>
      </c>
      <c r="G6672" t="s">
        <v>434</v>
      </c>
      <c r="H6672" t="s">
        <v>151</v>
      </c>
      <c r="I6672" t="s">
        <v>21</v>
      </c>
      <c r="J6672" t="s">
        <v>31</v>
      </c>
      <c r="K6672" t="s">
        <v>435</v>
      </c>
      <c r="L6672" t="s">
        <v>24</v>
      </c>
      <c r="M6672" t="s">
        <v>27</v>
      </c>
      <c r="N6672">
        <v>519</v>
      </c>
      <c r="O6672">
        <v>100466.69</v>
      </c>
      <c r="P6672">
        <v>66150.39</v>
      </c>
      <c r="Q6672">
        <v>1739.56</v>
      </c>
    </row>
    <row r="6673" spans="2:17" hidden="1">
      <c r="B6673">
        <v>2017</v>
      </c>
      <c r="C6673">
        <v>7</v>
      </c>
      <c r="D6673" t="s">
        <v>386</v>
      </c>
      <c r="E6673" t="s">
        <v>387</v>
      </c>
      <c r="F6673" t="s">
        <v>436</v>
      </c>
      <c r="G6673" t="s">
        <v>437</v>
      </c>
      <c r="H6673" t="s">
        <v>20</v>
      </c>
      <c r="I6673" t="s">
        <v>21</v>
      </c>
      <c r="J6673" t="s">
        <v>31</v>
      </c>
      <c r="K6673" t="s">
        <v>438</v>
      </c>
      <c r="L6673" t="s">
        <v>24</v>
      </c>
      <c r="M6673" t="s">
        <v>25</v>
      </c>
      <c r="N6673">
        <v>14524</v>
      </c>
      <c r="O6673">
        <v>153448.51</v>
      </c>
      <c r="P6673">
        <v>111397.88</v>
      </c>
      <c r="Q6673">
        <v>-53141.83</v>
      </c>
    </row>
    <row r="6674" spans="2:17" hidden="1">
      <c r="B6674">
        <v>2017</v>
      </c>
      <c r="C6674">
        <v>7</v>
      </c>
      <c r="D6674" t="s">
        <v>386</v>
      </c>
      <c r="E6674" t="s">
        <v>387</v>
      </c>
      <c r="F6674" t="s">
        <v>436</v>
      </c>
      <c r="G6674" t="s">
        <v>437</v>
      </c>
      <c r="H6674" t="s">
        <v>20</v>
      </c>
      <c r="I6674" t="s">
        <v>21</v>
      </c>
      <c r="J6674" t="s">
        <v>31</v>
      </c>
      <c r="K6674" t="s">
        <v>438</v>
      </c>
      <c r="L6674" t="s">
        <v>24</v>
      </c>
      <c r="M6674" t="s">
        <v>26</v>
      </c>
      <c r="N6674">
        <v>4161</v>
      </c>
      <c r="O6674">
        <v>247563.1</v>
      </c>
      <c r="P6674">
        <v>140852.60999999999</v>
      </c>
      <c r="Q6674">
        <v>-47316.67</v>
      </c>
    </row>
    <row r="6675" spans="2:17" hidden="1">
      <c r="B6675">
        <v>2017</v>
      </c>
      <c r="C6675">
        <v>7</v>
      </c>
      <c r="D6675" t="s">
        <v>386</v>
      </c>
      <c r="E6675" t="s">
        <v>387</v>
      </c>
      <c r="F6675" t="s">
        <v>436</v>
      </c>
      <c r="G6675" t="s">
        <v>437</v>
      </c>
      <c r="H6675" t="s">
        <v>20</v>
      </c>
      <c r="I6675" t="s">
        <v>21</v>
      </c>
      <c r="J6675" t="s">
        <v>31</v>
      </c>
      <c r="K6675" t="s">
        <v>438</v>
      </c>
      <c r="L6675" t="s">
        <v>24</v>
      </c>
      <c r="M6675" t="s">
        <v>27</v>
      </c>
      <c r="N6675">
        <v>885</v>
      </c>
      <c r="O6675">
        <v>184961.8</v>
      </c>
      <c r="P6675">
        <v>135228.07999999999</v>
      </c>
      <c r="Q6675">
        <v>3556.16</v>
      </c>
    </row>
    <row r="6676" spans="2:17" hidden="1">
      <c r="B6676">
        <v>2017</v>
      </c>
      <c r="C6676">
        <v>7</v>
      </c>
      <c r="D6676" t="s">
        <v>386</v>
      </c>
      <c r="E6676" t="s">
        <v>387</v>
      </c>
      <c r="F6676" t="s">
        <v>439</v>
      </c>
      <c r="G6676" t="s">
        <v>440</v>
      </c>
      <c r="H6676" t="s">
        <v>121</v>
      </c>
      <c r="I6676" t="s">
        <v>1072</v>
      </c>
      <c r="J6676" t="s">
        <v>31</v>
      </c>
      <c r="K6676" t="s">
        <v>441</v>
      </c>
      <c r="L6676" t="s">
        <v>24</v>
      </c>
      <c r="M6676" t="s">
        <v>25</v>
      </c>
      <c r="N6676">
        <v>3698</v>
      </c>
      <c r="O6676">
        <v>46095.4</v>
      </c>
      <c r="P6676">
        <v>31194.6</v>
      </c>
      <c r="Q6676">
        <v>-6526.67</v>
      </c>
    </row>
    <row r="6677" spans="2:17" hidden="1">
      <c r="B6677">
        <v>2017</v>
      </c>
      <c r="C6677">
        <v>7</v>
      </c>
      <c r="D6677" t="s">
        <v>386</v>
      </c>
      <c r="E6677" t="s">
        <v>387</v>
      </c>
      <c r="F6677" t="s">
        <v>439</v>
      </c>
      <c r="G6677" t="s">
        <v>440</v>
      </c>
      <c r="H6677" t="s">
        <v>121</v>
      </c>
      <c r="I6677" t="s">
        <v>1072</v>
      </c>
      <c r="J6677" t="s">
        <v>31</v>
      </c>
      <c r="K6677" t="s">
        <v>441</v>
      </c>
      <c r="L6677" t="s">
        <v>24</v>
      </c>
      <c r="M6677" t="s">
        <v>26</v>
      </c>
      <c r="N6677">
        <v>5708</v>
      </c>
      <c r="O6677">
        <v>355784.3</v>
      </c>
      <c r="P6677">
        <v>195246.73</v>
      </c>
      <c r="Q6677">
        <v>-24259</v>
      </c>
    </row>
    <row r="6678" spans="2:17" hidden="1">
      <c r="B6678">
        <v>2017</v>
      </c>
      <c r="C6678">
        <v>7</v>
      </c>
      <c r="D6678" t="s">
        <v>386</v>
      </c>
      <c r="E6678" t="s">
        <v>387</v>
      </c>
      <c r="F6678" t="s">
        <v>439</v>
      </c>
      <c r="G6678" t="s">
        <v>440</v>
      </c>
      <c r="H6678" t="s">
        <v>121</v>
      </c>
      <c r="I6678" t="s">
        <v>1072</v>
      </c>
      <c r="J6678" t="s">
        <v>31</v>
      </c>
      <c r="K6678" t="s">
        <v>441</v>
      </c>
      <c r="L6678" t="s">
        <v>24</v>
      </c>
      <c r="M6678" t="s">
        <v>27</v>
      </c>
      <c r="N6678">
        <v>2009</v>
      </c>
      <c r="O6678">
        <v>306925.59999999998</v>
      </c>
      <c r="P6678">
        <v>185038.49</v>
      </c>
      <c r="Q6678">
        <v>4856.8900000000003</v>
      </c>
    </row>
    <row r="6679" spans="2:17" hidden="1">
      <c r="B6679">
        <v>2017</v>
      </c>
      <c r="C6679">
        <v>7</v>
      </c>
      <c r="D6679" t="s">
        <v>386</v>
      </c>
      <c r="E6679" t="s">
        <v>387</v>
      </c>
      <c r="F6679" t="s">
        <v>442</v>
      </c>
      <c r="G6679" t="s">
        <v>443</v>
      </c>
      <c r="H6679" t="s">
        <v>121</v>
      </c>
      <c r="I6679" t="s">
        <v>1072</v>
      </c>
      <c r="J6679" t="s">
        <v>31</v>
      </c>
      <c r="K6679" t="s">
        <v>444</v>
      </c>
      <c r="L6679" t="s">
        <v>24</v>
      </c>
      <c r="M6679" t="s">
        <v>25</v>
      </c>
      <c r="N6679">
        <v>4455</v>
      </c>
      <c r="O6679">
        <v>55200.6</v>
      </c>
      <c r="P6679">
        <v>37358.910000000003</v>
      </c>
      <c r="Q6679">
        <v>-7788.64</v>
      </c>
    </row>
    <row r="6680" spans="2:17" hidden="1">
      <c r="B6680">
        <v>2017</v>
      </c>
      <c r="C6680">
        <v>7</v>
      </c>
      <c r="D6680" t="s">
        <v>386</v>
      </c>
      <c r="E6680" t="s">
        <v>387</v>
      </c>
      <c r="F6680" t="s">
        <v>442</v>
      </c>
      <c r="G6680" t="s">
        <v>443</v>
      </c>
      <c r="H6680" t="s">
        <v>121</v>
      </c>
      <c r="I6680" t="s">
        <v>1072</v>
      </c>
      <c r="J6680" t="s">
        <v>31</v>
      </c>
      <c r="K6680" t="s">
        <v>444</v>
      </c>
      <c r="L6680" t="s">
        <v>24</v>
      </c>
      <c r="M6680" t="s">
        <v>26</v>
      </c>
      <c r="N6680">
        <v>3790</v>
      </c>
      <c r="O6680">
        <v>220588.9</v>
      </c>
      <c r="P6680">
        <v>120101.63</v>
      </c>
      <c r="Q6680">
        <v>-16340.63</v>
      </c>
    </row>
    <row r="6681" spans="2:17" hidden="1">
      <c r="B6681">
        <v>2017</v>
      </c>
      <c r="C6681">
        <v>7</v>
      </c>
      <c r="D6681" t="s">
        <v>386</v>
      </c>
      <c r="E6681" t="s">
        <v>387</v>
      </c>
      <c r="F6681" t="s">
        <v>442</v>
      </c>
      <c r="G6681" t="s">
        <v>443</v>
      </c>
      <c r="H6681" t="s">
        <v>121</v>
      </c>
      <c r="I6681" t="s">
        <v>1072</v>
      </c>
      <c r="J6681" t="s">
        <v>31</v>
      </c>
      <c r="K6681" t="s">
        <v>444</v>
      </c>
      <c r="L6681" t="s">
        <v>24</v>
      </c>
      <c r="M6681" t="s">
        <v>27</v>
      </c>
      <c r="N6681">
        <v>814</v>
      </c>
      <c r="O6681">
        <v>126478.5</v>
      </c>
      <c r="P6681">
        <v>75935.100000000006</v>
      </c>
      <c r="Q6681">
        <v>1990.49</v>
      </c>
    </row>
    <row r="6682" spans="2:17" hidden="1">
      <c r="B6682">
        <v>2017</v>
      </c>
      <c r="C6682">
        <v>7</v>
      </c>
      <c r="D6682" t="s">
        <v>386</v>
      </c>
      <c r="E6682" t="s">
        <v>387</v>
      </c>
      <c r="F6682" t="s">
        <v>445</v>
      </c>
      <c r="G6682" t="s">
        <v>446</v>
      </c>
      <c r="H6682" t="s">
        <v>20</v>
      </c>
      <c r="I6682" t="s">
        <v>21</v>
      </c>
      <c r="J6682" t="s">
        <v>31</v>
      </c>
      <c r="K6682" t="s">
        <v>447</v>
      </c>
      <c r="L6682" t="s">
        <v>24</v>
      </c>
      <c r="M6682" t="s">
        <v>25</v>
      </c>
      <c r="N6682">
        <v>3855</v>
      </c>
      <c r="O6682">
        <v>42160</v>
      </c>
      <c r="P6682">
        <v>30063.360000000001</v>
      </c>
      <c r="Q6682">
        <v>-14600.65</v>
      </c>
    </row>
    <row r="6683" spans="2:17" hidden="1">
      <c r="B6683">
        <v>2017</v>
      </c>
      <c r="C6683">
        <v>7</v>
      </c>
      <c r="D6683" t="s">
        <v>386</v>
      </c>
      <c r="E6683" t="s">
        <v>387</v>
      </c>
      <c r="F6683" t="s">
        <v>445</v>
      </c>
      <c r="G6683" t="s">
        <v>446</v>
      </c>
      <c r="H6683" t="s">
        <v>20</v>
      </c>
      <c r="I6683" t="s">
        <v>21</v>
      </c>
      <c r="J6683" t="s">
        <v>31</v>
      </c>
      <c r="K6683" t="s">
        <v>447</v>
      </c>
      <c r="L6683" t="s">
        <v>24</v>
      </c>
      <c r="M6683" t="s">
        <v>26</v>
      </c>
      <c r="N6683">
        <v>1873</v>
      </c>
      <c r="O6683">
        <v>105900.5</v>
      </c>
      <c r="P6683">
        <v>61353.81</v>
      </c>
      <c r="Q6683">
        <v>-19512.43</v>
      </c>
    </row>
    <row r="6684" spans="2:17" hidden="1">
      <c r="B6684">
        <v>2017</v>
      </c>
      <c r="C6684">
        <v>7</v>
      </c>
      <c r="D6684" t="s">
        <v>386</v>
      </c>
      <c r="E6684" t="s">
        <v>387</v>
      </c>
      <c r="F6684" t="s">
        <v>445</v>
      </c>
      <c r="G6684" t="s">
        <v>446</v>
      </c>
      <c r="H6684" t="s">
        <v>20</v>
      </c>
      <c r="I6684" t="s">
        <v>21</v>
      </c>
      <c r="J6684" t="s">
        <v>31</v>
      </c>
      <c r="K6684" t="s">
        <v>447</v>
      </c>
      <c r="L6684" t="s">
        <v>24</v>
      </c>
      <c r="M6684" t="s">
        <v>27</v>
      </c>
      <c r="N6684">
        <v>377</v>
      </c>
      <c r="O6684">
        <v>72987</v>
      </c>
      <c r="P6684">
        <v>53476.29</v>
      </c>
      <c r="Q6684">
        <v>1406.32</v>
      </c>
    </row>
    <row r="6685" spans="2:17" hidden="1">
      <c r="B6685">
        <v>2017</v>
      </c>
      <c r="C6685">
        <v>7</v>
      </c>
      <c r="D6685" t="s">
        <v>386</v>
      </c>
      <c r="E6685" t="s">
        <v>387</v>
      </c>
      <c r="F6685" t="s">
        <v>448</v>
      </c>
      <c r="G6685" t="s">
        <v>449</v>
      </c>
      <c r="H6685" t="s">
        <v>144</v>
      </c>
      <c r="I6685" t="s">
        <v>21</v>
      </c>
      <c r="J6685" t="s">
        <v>31</v>
      </c>
      <c r="K6685" t="s">
        <v>450</v>
      </c>
      <c r="L6685" t="s">
        <v>24</v>
      </c>
      <c r="M6685" t="s">
        <v>25</v>
      </c>
      <c r="N6685">
        <v>735</v>
      </c>
      <c r="O6685">
        <v>7486</v>
      </c>
      <c r="P6685">
        <v>5521.95</v>
      </c>
      <c r="Q6685">
        <v>-2611.35</v>
      </c>
    </row>
    <row r="6686" spans="2:17" hidden="1">
      <c r="B6686">
        <v>2017</v>
      </c>
      <c r="C6686">
        <v>7</v>
      </c>
      <c r="D6686" t="s">
        <v>386</v>
      </c>
      <c r="E6686" t="s">
        <v>387</v>
      </c>
      <c r="F6686" t="s">
        <v>448</v>
      </c>
      <c r="G6686" t="s">
        <v>449</v>
      </c>
      <c r="H6686" t="s">
        <v>144</v>
      </c>
      <c r="I6686" t="s">
        <v>21</v>
      </c>
      <c r="J6686" t="s">
        <v>31</v>
      </c>
      <c r="K6686" t="s">
        <v>450</v>
      </c>
      <c r="L6686" t="s">
        <v>24</v>
      </c>
      <c r="M6686" t="s">
        <v>26</v>
      </c>
      <c r="N6686">
        <v>666</v>
      </c>
      <c r="O6686">
        <v>40676</v>
      </c>
      <c r="P6686">
        <v>23706.42</v>
      </c>
      <c r="Q6686">
        <v>-7307.99</v>
      </c>
    </row>
    <row r="6687" spans="2:17" hidden="1">
      <c r="B6687">
        <v>2017</v>
      </c>
      <c r="C6687">
        <v>7</v>
      </c>
      <c r="D6687" t="s">
        <v>386</v>
      </c>
      <c r="E6687" t="s">
        <v>387</v>
      </c>
      <c r="F6687" t="s">
        <v>448</v>
      </c>
      <c r="G6687" t="s">
        <v>449</v>
      </c>
      <c r="H6687" t="s">
        <v>144</v>
      </c>
      <c r="I6687" t="s">
        <v>21</v>
      </c>
      <c r="J6687" t="s">
        <v>31</v>
      </c>
      <c r="K6687" t="s">
        <v>450</v>
      </c>
      <c r="L6687" t="s">
        <v>24</v>
      </c>
      <c r="M6687" t="s">
        <v>27</v>
      </c>
      <c r="N6687">
        <v>205</v>
      </c>
      <c r="O6687">
        <v>37616</v>
      </c>
      <c r="P6687">
        <v>27782.43</v>
      </c>
      <c r="Q6687">
        <v>729.76</v>
      </c>
    </row>
    <row r="6688" spans="2:17" hidden="1">
      <c r="B6688">
        <v>2017</v>
      </c>
      <c r="C6688">
        <v>7</v>
      </c>
      <c r="D6688" t="s">
        <v>386</v>
      </c>
      <c r="E6688" t="s">
        <v>387</v>
      </c>
      <c r="F6688" t="s">
        <v>451</v>
      </c>
      <c r="G6688" t="s">
        <v>452</v>
      </c>
      <c r="H6688" t="s">
        <v>151</v>
      </c>
      <c r="I6688" t="s">
        <v>21</v>
      </c>
      <c r="J6688" t="s">
        <v>31</v>
      </c>
      <c r="K6688" t="s">
        <v>453</v>
      </c>
      <c r="L6688" t="s">
        <v>24</v>
      </c>
      <c r="M6688" t="s">
        <v>25</v>
      </c>
      <c r="N6688">
        <v>282</v>
      </c>
      <c r="O6688">
        <v>3202</v>
      </c>
      <c r="P6688">
        <v>2037.18</v>
      </c>
      <c r="Q6688">
        <v>-993.49</v>
      </c>
    </row>
    <row r="6689" spans="2:17" hidden="1">
      <c r="B6689">
        <v>2017</v>
      </c>
      <c r="C6689">
        <v>7</v>
      </c>
      <c r="D6689" t="s">
        <v>386</v>
      </c>
      <c r="E6689" t="s">
        <v>387</v>
      </c>
      <c r="F6689" t="s">
        <v>451</v>
      </c>
      <c r="G6689" t="s">
        <v>452</v>
      </c>
      <c r="H6689" t="s">
        <v>151</v>
      </c>
      <c r="I6689" t="s">
        <v>21</v>
      </c>
      <c r="J6689" t="s">
        <v>31</v>
      </c>
      <c r="K6689" t="s">
        <v>453</v>
      </c>
      <c r="L6689" t="s">
        <v>24</v>
      </c>
      <c r="M6689" t="s">
        <v>26</v>
      </c>
      <c r="N6689">
        <v>101</v>
      </c>
      <c r="O6689">
        <v>6020</v>
      </c>
      <c r="P6689">
        <v>3030.19</v>
      </c>
      <c r="Q6689">
        <v>-1079.99</v>
      </c>
    </row>
    <row r="6690" spans="2:17" hidden="1">
      <c r="B6690">
        <v>2017</v>
      </c>
      <c r="C6690">
        <v>7</v>
      </c>
      <c r="D6690" t="s">
        <v>386</v>
      </c>
      <c r="E6690" t="s">
        <v>387</v>
      </c>
      <c r="F6690" t="s">
        <v>451</v>
      </c>
      <c r="G6690" t="s">
        <v>452</v>
      </c>
      <c r="H6690" t="s">
        <v>151</v>
      </c>
      <c r="I6690" t="s">
        <v>21</v>
      </c>
      <c r="J6690" t="s">
        <v>31</v>
      </c>
      <c r="K6690" t="s">
        <v>453</v>
      </c>
      <c r="L6690" t="s">
        <v>24</v>
      </c>
      <c r="M6690" t="s">
        <v>27</v>
      </c>
      <c r="N6690">
        <v>15</v>
      </c>
      <c r="O6690">
        <v>2782</v>
      </c>
      <c r="P6690">
        <v>1830.55</v>
      </c>
      <c r="Q6690">
        <v>48.25</v>
      </c>
    </row>
    <row r="6691" spans="2:17" hidden="1">
      <c r="B6691">
        <v>2017</v>
      </c>
      <c r="C6691">
        <v>7</v>
      </c>
      <c r="D6691" t="s">
        <v>386</v>
      </c>
      <c r="E6691" t="s">
        <v>387</v>
      </c>
      <c r="F6691" t="s">
        <v>454</v>
      </c>
      <c r="G6691" t="s">
        <v>455</v>
      </c>
      <c r="H6691" t="s">
        <v>144</v>
      </c>
      <c r="I6691" t="s">
        <v>21</v>
      </c>
      <c r="J6691" t="s">
        <v>31</v>
      </c>
      <c r="K6691" t="s">
        <v>456</v>
      </c>
      <c r="L6691" t="s">
        <v>24</v>
      </c>
      <c r="M6691" t="s">
        <v>25</v>
      </c>
      <c r="N6691">
        <v>15</v>
      </c>
      <c r="O6691">
        <v>193</v>
      </c>
      <c r="P6691">
        <v>126.53</v>
      </c>
      <c r="Q6691">
        <v>-67.13</v>
      </c>
    </row>
    <row r="6692" spans="2:17" hidden="1">
      <c r="B6692">
        <v>2017</v>
      </c>
      <c r="C6692">
        <v>7</v>
      </c>
      <c r="D6692" t="s">
        <v>386</v>
      </c>
      <c r="E6692" t="s">
        <v>387</v>
      </c>
      <c r="F6692" t="s">
        <v>454</v>
      </c>
      <c r="G6692" t="s">
        <v>455</v>
      </c>
      <c r="H6692" t="s">
        <v>144</v>
      </c>
      <c r="I6692" t="s">
        <v>21</v>
      </c>
      <c r="J6692" t="s">
        <v>31</v>
      </c>
      <c r="K6692" t="s">
        <v>456</v>
      </c>
      <c r="L6692" t="s">
        <v>24</v>
      </c>
      <c r="M6692" t="s">
        <v>26</v>
      </c>
      <c r="N6692">
        <v>14</v>
      </c>
      <c r="O6692">
        <v>650.29999999999995</v>
      </c>
      <c r="P6692">
        <v>361.64</v>
      </c>
      <c r="Q6692">
        <v>-146.16</v>
      </c>
    </row>
    <row r="6693" spans="2:17" hidden="1">
      <c r="B6693">
        <v>2017</v>
      </c>
      <c r="C6693">
        <v>7</v>
      </c>
      <c r="D6693" t="s">
        <v>386</v>
      </c>
      <c r="E6693" t="s">
        <v>387</v>
      </c>
      <c r="F6693" t="s">
        <v>454</v>
      </c>
      <c r="G6693" t="s">
        <v>455</v>
      </c>
      <c r="H6693" t="s">
        <v>144</v>
      </c>
      <c r="I6693" t="s">
        <v>21</v>
      </c>
      <c r="J6693" t="s">
        <v>31</v>
      </c>
      <c r="K6693" t="s">
        <v>456</v>
      </c>
      <c r="L6693" t="s">
        <v>24</v>
      </c>
      <c r="M6693" t="s">
        <v>27</v>
      </c>
      <c r="N6693">
        <v>2</v>
      </c>
      <c r="O6693">
        <v>232</v>
      </c>
      <c r="P6693">
        <v>173.88</v>
      </c>
      <c r="Q6693">
        <v>4.59</v>
      </c>
    </row>
    <row r="6694" spans="2:17" hidden="1">
      <c r="B6694">
        <v>2017</v>
      </c>
      <c r="C6694">
        <v>7</v>
      </c>
      <c r="D6694" t="s">
        <v>386</v>
      </c>
      <c r="E6694" t="s">
        <v>387</v>
      </c>
      <c r="F6694" t="s">
        <v>457</v>
      </c>
      <c r="G6694" t="s">
        <v>458</v>
      </c>
      <c r="H6694" t="s">
        <v>140</v>
      </c>
      <c r="I6694" t="s">
        <v>1072</v>
      </c>
      <c r="J6694" t="s">
        <v>31</v>
      </c>
      <c r="K6694" t="s">
        <v>459</v>
      </c>
      <c r="L6694" t="s">
        <v>24</v>
      </c>
      <c r="M6694" t="s">
        <v>25</v>
      </c>
      <c r="N6694">
        <v>1893</v>
      </c>
      <c r="O6694">
        <v>19014.2</v>
      </c>
      <c r="P6694">
        <v>13620.49</v>
      </c>
      <c r="Q6694">
        <v>-2622.58</v>
      </c>
    </row>
    <row r="6695" spans="2:17" hidden="1">
      <c r="B6695">
        <v>2017</v>
      </c>
      <c r="C6695">
        <v>7</v>
      </c>
      <c r="D6695" t="s">
        <v>386</v>
      </c>
      <c r="E6695" t="s">
        <v>387</v>
      </c>
      <c r="F6695" t="s">
        <v>457</v>
      </c>
      <c r="G6695" t="s">
        <v>458</v>
      </c>
      <c r="H6695" t="s">
        <v>140</v>
      </c>
      <c r="I6695" t="s">
        <v>1072</v>
      </c>
      <c r="J6695" t="s">
        <v>31</v>
      </c>
      <c r="K6695" t="s">
        <v>459</v>
      </c>
      <c r="L6695" t="s">
        <v>24</v>
      </c>
      <c r="M6695" t="s">
        <v>26</v>
      </c>
      <c r="N6695">
        <v>2634</v>
      </c>
      <c r="O6695">
        <v>176890.21</v>
      </c>
      <c r="P6695">
        <v>94225.3</v>
      </c>
      <c r="Q6695">
        <v>-11359.94</v>
      </c>
    </row>
    <row r="6696" spans="2:17" hidden="1">
      <c r="B6696">
        <v>2017</v>
      </c>
      <c r="C6696">
        <v>7</v>
      </c>
      <c r="D6696" t="s">
        <v>386</v>
      </c>
      <c r="E6696" t="s">
        <v>387</v>
      </c>
      <c r="F6696" t="s">
        <v>457</v>
      </c>
      <c r="G6696" t="s">
        <v>458</v>
      </c>
      <c r="H6696" t="s">
        <v>140</v>
      </c>
      <c r="I6696" t="s">
        <v>1072</v>
      </c>
      <c r="J6696" t="s">
        <v>31</v>
      </c>
      <c r="K6696" t="s">
        <v>459</v>
      </c>
      <c r="L6696" t="s">
        <v>24</v>
      </c>
      <c r="M6696" t="s">
        <v>27</v>
      </c>
      <c r="N6696">
        <v>2050</v>
      </c>
      <c r="O6696">
        <v>385981.3</v>
      </c>
      <c r="P6696">
        <v>225062.53</v>
      </c>
      <c r="Q6696">
        <v>5914.65</v>
      </c>
    </row>
    <row r="6697" spans="2:17" hidden="1">
      <c r="B6697">
        <v>2017</v>
      </c>
      <c r="C6697">
        <v>7</v>
      </c>
      <c r="D6697" t="s">
        <v>386</v>
      </c>
      <c r="E6697" t="s">
        <v>387</v>
      </c>
      <c r="F6697" t="s">
        <v>460</v>
      </c>
      <c r="G6697" t="s">
        <v>461</v>
      </c>
      <c r="H6697" t="s">
        <v>121</v>
      </c>
      <c r="I6697" t="s">
        <v>1072</v>
      </c>
      <c r="J6697" t="s">
        <v>31</v>
      </c>
      <c r="K6697" t="s">
        <v>462</v>
      </c>
      <c r="L6697" t="s">
        <v>24</v>
      </c>
      <c r="M6697" t="s">
        <v>25</v>
      </c>
      <c r="N6697">
        <v>3371</v>
      </c>
      <c r="O6697">
        <v>44824.54</v>
      </c>
      <c r="P6697">
        <v>29628.26</v>
      </c>
      <c r="Q6697">
        <v>-6346.76</v>
      </c>
    </row>
    <row r="6698" spans="2:17" hidden="1">
      <c r="B6698">
        <v>2017</v>
      </c>
      <c r="C6698">
        <v>7</v>
      </c>
      <c r="D6698" t="s">
        <v>386</v>
      </c>
      <c r="E6698" t="s">
        <v>387</v>
      </c>
      <c r="F6698" t="s">
        <v>460</v>
      </c>
      <c r="G6698" t="s">
        <v>461</v>
      </c>
      <c r="H6698" t="s">
        <v>121</v>
      </c>
      <c r="I6698" t="s">
        <v>1072</v>
      </c>
      <c r="J6698" t="s">
        <v>31</v>
      </c>
      <c r="K6698" t="s">
        <v>462</v>
      </c>
      <c r="L6698" t="s">
        <v>24</v>
      </c>
      <c r="M6698" t="s">
        <v>26</v>
      </c>
      <c r="N6698">
        <v>4002</v>
      </c>
      <c r="O6698">
        <v>236709.83</v>
      </c>
      <c r="P6698">
        <v>129420.58</v>
      </c>
      <c r="Q6698">
        <v>-17263.189999999999</v>
      </c>
    </row>
    <row r="6699" spans="2:17" hidden="1">
      <c r="B6699">
        <v>2017</v>
      </c>
      <c r="C6699">
        <v>7</v>
      </c>
      <c r="D6699" t="s">
        <v>386</v>
      </c>
      <c r="E6699" t="s">
        <v>387</v>
      </c>
      <c r="F6699" t="s">
        <v>460</v>
      </c>
      <c r="G6699" t="s">
        <v>461</v>
      </c>
      <c r="H6699" t="s">
        <v>121</v>
      </c>
      <c r="I6699" t="s">
        <v>1072</v>
      </c>
      <c r="J6699" t="s">
        <v>31</v>
      </c>
      <c r="K6699" t="s">
        <v>462</v>
      </c>
      <c r="L6699" t="s">
        <v>24</v>
      </c>
      <c r="M6699" t="s">
        <v>27</v>
      </c>
      <c r="N6699">
        <v>1304</v>
      </c>
      <c r="O6699">
        <v>237478.61</v>
      </c>
      <c r="P6699">
        <v>142363.96</v>
      </c>
      <c r="Q6699">
        <v>3738.09</v>
      </c>
    </row>
    <row r="6700" spans="2:17" hidden="1">
      <c r="B6700">
        <v>2017</v>
      </c>
      <c r="C6700">
        <v>7</v>
      </c>
      <c r="D6700" t="s">
        <v>386</v>
      </c>
      <c r="E6700" t="s">
        <v>387</v>
      </c>
      <c r="F6700" t="s">
        <v>463</v>
      </c>
      <c r="G6700" t="s">
        <v>464</v>
      </c>
      <c r="H6700" t="s">
        <v>151</v>
      </c>
      <c r="I6700" t="s">
        <v>21</v>
      </c>
      <c r="J6700" t="s">
        <v>31</v>
      </c>
      <c r="K6700" t="s">
        <v>465</v>
      </c>
      <c r="L6700" t="s">
        <v>24</v>
      </c>
      <c r="M6700" t="s">
        <v>25</v>
      </c>
      <c r="N6700">
        <v>5395</v>
      </c>
      <c r="O6700">
        <v>59517</v>
      </c>
      <c r="P6700">
        <v>38334.050000000003</v>
      </c>
      <c r="Q6700">
        <v>-18372.55</v>
      </c>
    </row>
    <row r="6701" spans="2:17" hidden="1">
      <c r="B6701">
        <v>2017</v>
      </c>
      <c r="C6701">
        <v>7</v>
      </c>
      <c r="D6701" t="s">
        <v>386</v>
      </c>
      <c r="E6701" t="s">
        <v>387</v>
      </c>
      <c r="F6701" t="s">
        <v>463</v>
      </c>
      <c r="G6701" t="s">
        <v>464</v>
      </c>
      <c r="H6701" t="s">
        <v>151</v>
      </c>
      <c r="I6701" t="s">
        <v>21</v>
      </c>
      <c r="J6701" t="s">
        <v>31</v>
      </c>
      <c r="K6701" t="s">
        <v>465</v>
      </c>
      <c r="L6701" t="s">
        <v>24</v>
      </c>
      <c r="M6701" t="s">
        <v>26</v>
      </c>
      <c r="N6701">
        <v>1974</v>
      </c>
      <c r="O6701">
        <v>103059</v>
      </c>
      <c r="P6701">
        <v>52648.88</v>
      </c>
      <c r="Q6701">
        <v>-18279.240000000002</v>
      </c>
    </row>
    <row r="6702" spans="2:17" hidden="1">
      <c r="B6702">
        <v>2017</v>
      </c>
      <c r="C6702">
        <v>7</v>
      </c>
      <c r="D6702" t="s">
        <v>386</v>
      </c>
      <c r="E6702" t="s">
        <v>387</v>
      </c>
      <c r="F6702" t="s">
        <v>463</v>
      </c>
      <c r="G6702" t="s">
        <v>464</v>
      </c>
      <c r="H6702" t="s">
        <v>151</v>
      </c>
      <c r="I6702" t="s">
        <v>21</v>
      </c>
      <c r="J6702" t="s">
        <v>31</v>
      </c>
      <c r="K6702" t="s">
        <v>465</v>
      </c>
      <c r="L6702" t="s">
        <v>24</v>
      </c>
      <c r="M6702" t="s">
        <v>27</v>
      </c>
      <c r="N6702">
        <v>324</v>
      </c>
      <c r="O6702">
        <v>68266</v>
      </c>
      <c r="P6702">
        <v>44518.67</v>
      </c>
      <c r="Q6702">
        <v>1172.3900000000001</v>
      </c>
    </row>
    <row r="6703" spans="2:17" hidden="1">
      <c r="B6703">
        <v>2017</v>
      </c>
      <c r="C6703">
        <v>7</v>
      </c>
      <c r="D6703" t="s">
        <v>386</v>
      </c>
      <c r="E6703" t="s">
        <v>387</v>
      </c>
      <c r="F6703" t="s">
        <v>466</v>
      </c>
      <c r="G6703" t="s">
        <v>467</v>
      </c>
      <c r="H6703" t="s">
        <v>151</v>
      </c>
      <c r="I6703" t="s">
        <v>21</v>
      </c>
      <c r="J6703" t="s">
        <v>31</v>
      </c>
      <c r="K6703" t="s">
        <v>468</v>
      </c>
      <c r="L6703" t="s">
        <v>24</v>
      </c>
      <c r="M6703" t="s">
        <v>25</v>
      </c>
      <c r="N6703">
        <v>5035</v>
      </c>
      <c r="O6703">
        <v>59161.33</v>
      </c>
      <c r="P6703">
        <v>37058.17</v>
      </c>
      <c r="Q6703">
        <v>-18423.400000000001</v>
      </c>
    </row>
    <row r="6704" spans="2:17" hidden="1">
      <c r="B6704">
        <v>2017</v>
      </c>
      <c r="C6704">
        <v>7</v>
      </c>
      <c r="D6704" t="s">
        <v>386</v>
      </c>
      <c r="E6704" t="s">
        <v>387</v>
      </c>
      <c r="F6704" t="s">
        <v>466</v>
      </c>
      <c r="G6704" t="s">
        <v>467</v>
      </c>
      <c r="H6704" t="s">
        <v>151</v>
      </c>
      <c r="I6704" t="s">
        <v>21</v>
      </c>
      <c r="J6704" t="s">
        <v>31</v>
      </c>
      <c r="K6704" t="s">
        <v>468</v>
      </c>
      <c r="L6704" t="s">
        <v>24</v>
      </c>
      <c r="M6704" t="s">
        <v>26</v>
      </c>
      <c r="N6704">
        <v>2238</v>
      </c>
      <c r="O6704">
        <v>120683</v>
      </c>
      <c r="P6704">
        <v>62535.32</v>
      </c>
      <c r="Q6704">
        <v>-20925.3</v>
      </c>
    </row>
    <row r="6705" spans="2:17" hidden="1">
      <c r="B6705">
        <v>2017</v>
      </c>
      <c r="C6705">
        <v>7</v>
      </c>
      <c r="D6705" t="s">
        <v>386</v>
      </c>
      <c r="E6705" t="s">
        <v>387</v>
      </c>
      <c r="F6705" t="s">
        <v>466</v>
      </c>
      <c r="G6705" t="s">
        <v>467</v>
      </c>
      <c r="H6705" t="s">
        <v>151</v>
      </c>
      <c r="I6705" t="s">
        <v>21</v>
      </c>
      <c r="J6705" t="s">
        <v>31</v>
      </c>
      <c r="K6705" t="s">
        <v>468</v>
      </c>
      <c r="L6705" t="s">
        <v>24</v>
      </c>
      <c r="M6705" t="s">
        <v>27</v>
      </c>
      <c r="N6705">
        <v>492</v>
      </c>
      <c r="O6705">
        <v>93669</v>
      </c>
      <c r="P6705">
        <v>61789.8</v>
      </c>
      <c r="Q6705">
        <v>1622.88</v>
      </c>
    </row>
    <row r="6706" spans="2:17" hidden="1">
      <c r="B6706">
        <v>2017</v>
      </c>
      <c r="C6706">
        <v>7</v>
      </c>
      <c r="D6706" t="s">
        <v>386</v>
      </c>
      <c r="E6706" t="s">
        <v>387</v>
      </c>
      <c r="F6706" t="s">
        <v>469</v>
      </c>
      <c r="G6706" t="s">
        <v>470</v>
      </c>
      <c r="H6706" t="s">
        <v>121</v>
      </c>
      <c r="I6706" t="s">
        <v>1072</v>
      </c>
      <c r="J6706" t="s">
        <v>31</v>
      </c>
      <c r="K6706" t="s">
        <v>471</v>
      </c>
      <c r="L6706" t="s">
        <v>24</v>
      </c>
      <c r="M6706" t="s">
        <v>25</v>
      </c>
      <c r="N6706">
        <v>1788</v>
      </c>
      <c r="O6706">
        <v>24975</v>
      </c>
      <c r="P6706">
        <v>16187.95</v>
      </c>
      <c r="Q6706">
        <v>-3523.91</v>
      </c>
    </row>
    <row r="6707" spans="2:17" hidden="1">
      <c r="B6707">
        <v>2017</v>
      </c>
      <c r="C6707">
        <v>7</v>
      </c>
      <c r="D6707" t="s">
        <v>386</v>
      </c>
      <c r="E6707" t="s">
        <v>387</v>
      </c>
      <c r="F6707" t="s">
        <v>469</v>
      </c>
      <c r="G6707" t="s">
        <v>470</v>
      </c>
      <c r="H6707" t="s">
        <v>121</v>
      </c>
      <c r="I6707" t="s">
        <v>1072</v>
      </c>
      <c r="J6707" t="s">
        <v>31</v>
      </c>
      <c r="K6707" t="s">
        <v>471</v>
      </c>
      <c r="L6707" t="s">
        <v>24</v>
      </c>
      <c r="M6707" t="s">
        <v>26</v>
      </c>
      <c r="N6707">
        <v>1694</v>
      </c>
      <c r="O6707">
        <v>99972.3</v>
      </c>
      <c r="P6707">
        <v>54579.61</v>
      </c>
      <c r="Q6707">
        <v>-7182.56</v>
      </c>
    </row>
    <row r="6708" spans="2:17" hidden="1">
      <c r="B6708">
        <v>2017</v>
      </c>
      <c r="C6708">
        <v>7</v>
      </c>
      <c r="D6708" t="s">
        <v>386</v>
      </c>
      <c r="E6708" t="s">
        <v>387</v>
      </c>
      <c r="F6708" t="s">
        <v>469</v>
      </c>
      <c r="G6708" t="s">
        <v>470</v>
      </c>
      <c r="H6708" t="s">
        <v>121</v>
      </c>
      <c r="I6708" t="s">
        <v>1072</v>
      </c>
      <c r="J6708" t="s">
        <v>31</v>
      </c>
      <c r="K6708" t="s">
        <v>471</v>
      </c>
      <c r="L6708" t="s">
        <v>24</v>
      </c>
      <c r="M6708" t="s">
        <v>27</v>
      </c>
      <c r="N6708">
        <v>585</v>
      </c>
      <c r="O6708">
        <v>111472</v>
      </c>
      <c r="P6708">
        <v>66504.149999999994</v>
      </c>
      <c r="Q6708">
        <v>1741.37</v>
      </c>
    </row>
    <row r="6709" spans="2:17" hidden="1">
      <c r="B6709">
        <v>2017</v>
      </c>
      <c r="C6709">
        <v>7</v>
      </c>
      <c r="D6709" t="s">
        <v>386</v>
      </c>
      <c r="E6709" t="s">
        <v>387</v>
      </c>
      <c r="F6709" t="s">
        <v>472</v>
      </c>
      <c r="G6709" t="s">
        <v>473</v>
      </c>
      <c r="H6709" t="s">
        <v>121</v>
      </c>
      <c r="I6709" t="s">
        <v>1072</v>
      </c>
      <c r="J6709" t="s">
        <v>31</v>
      </c>
      <c r="K6709" t="s">
        <v>474</v>
      </c>
      <c r="L6709" t="s">
        <v>24</v>
      </c>
      <c r="M6709" t="s">
        <v>25</v>
      </c>
      <c r="N6709">
        <v>1879</v>
      </c>
      <c r="O6709">
        <v>16998.2</v>
      </c>
      <c r="P6709">
        <v>13110.66</v>
      </c>
      <c r="Q6709">
        <v>-2403.62</v>
      </c>
    </row>
    <row r="6710" spans="2:17" hidden="1">
      <c r="B6710">
        <v>2017</v>
      </c>
      <c r="C6710">
        <v>7</v>
      </c>
      <c r="D6710" t="s">
        <v>386</v>
      </c>
      <c r="E6710" t="s">
        <v>387</v>
      </c>
      <c r="F6710" t="s">
        <v>472</v>
      </c>
      <c r="G6710" t="s">
        <v>473</v>
      </c>
      <c r="H6710" t="s">
        <v>121</v>
      </c>
      <c r="I6710" t="s">
        <v>1072</v>
      </c>
      <c r="J6710" t="s">
        <v>31</v>
      </c>
      <c r="K6710" t="s">
        <v>474</v>
      </c>
      <c r="L6710" t="s">
        <v>24</v>
      </c>
      <c r="M6710" t="s">
        <v>26</v>
      </c>
      <c r="N6710">
        <v>2234</v>
      </c>
      <c r="O6710">
        <v>140331.29999999999</v>
      </c>
      <c r="P6710">
        <v>76846.75</v>
      </c>
      <c r="Q6710">
        <v>-9544.32</v>
      </c>
    </row>
    <row r="6711" spans="2:17" hidden="1">
      <c r="B6711">
        <v>2017</v>
      </c>
      <c r="C6711">
        <v>7</v>
      </c>
      <c r="D6711" t="s">
        <v>386</v>
      </c>
      <c r="E6711" t="s">
        <v>387</v>
      </c>
      <c r="F6711" t="s">
        <v>472</v>
      </c>
      <c r="G6711" t="s">
        <v>473</v>
      </c>
      <c r="H6711" t="s">
        <v>121</v>
      </c>
      <c r="I6711" t="s">
        <v>1072</v>
      </c>
      <c r="J6711" t="s">
        <v>31</v>
      </c>
      <c r="K6711" t="s">
        <v>474</v>
      </c>
      <c r="L6711" t="s">
        <v>24</v>
      </c>
      <c r="M6711" t="s">
        <v>27</v>
      </c>
      <c r="N6711">
        <v>957</v>
      </c>
      <c r="O6711">
        <v>154531.4</v>
      </c>
      <c r="P6711">
        <v>92848.74</v>
      </c>
      <c r="Q6711">
        <v>2441.0300000000002</v>
      </c>
    </row>
    <row r="6712" spans="2:17" hidden="1">
      <c r="B6712">
        <v>2017</v>
      </c>
      <c r="C6712">
        <v>7</v>
      </c>
      <c r="D6712" t="s">
        <v>386</v>
      </c>
      <c r="E6712" t="s">
        <v>387</v>
      </c>
      <c r="F6712" t="s">
        <v>475</v>
      </c>
      <c r="G6712" t="s">
        <v>476</v>
      </c>
      <c r="H6712" t="s">
        <v>20</v>
      </c>
      <c r="I6712" t="s">
        <v>21</v>
      </c>
      <c r="J6712" t="s">
        <v>31</v>
      </c>
      <c r="K6712" t="s">
        <v>477</v>
      </c>
      <c r="L6712" t="s">
        <v>24</v>
      </c>
      <c r="M6712" t="s">
        <v>25</v>
      </c>
      <c r="N6712">
        <v>4405</v>
      </c>
      <c r="O6712">
        <v>44119.44</v>
      </c>
      <c r="P6712">
        <v>32875.85</v>
      </c>
      <c r="Q6712">
        <v>-15211.8</v>
      </c>
    </row>
    <row r="6713" spans="2:17" hidden="1">
      <c r="B6713">
        <v>2017</v>
      </c>
      <c r="C6713">
        <v>7</v>
      </c>
      <c r="D6713" t="s">
        <v>386</v>
      </c>
      <c r="E6713" t="s">
        <v>387</v>
      </c>
      <c r="F6713" t="s">
        <v>475</v>
      </c>
      <c r="G6713" t="s">
        <v>476</v>
      </c>
      <c r="H6713" t="s">
        <v>20</v>
      </c>
      <c r="I6713" t="s">
        <v>21</v>
      </c>
      <c r="J6713" t="s">
        <v>31</v>
      </c>
      <c r="K6713" t="s">
        <v>477</v>
      </c>
      <c r="L6713" t="s">
        <v>24</v>
      </c>
      <c r="M6713" t="s">
        <v>26</v>
      </c>
      <c r="N6713">
        <v>1011</v>
      </c>
      <c r="O6713">
        <v>52142.39</v>
      </c>
      <c r="P6713">
        <v>29564.49</v>
      </c>
      <c r="Q6713">
        <v>-10454.31</v>
      </c>
    </row>
    <row r="6714" spans="2:17" hidden="1">
      <c r="B6714">
        <v>2017</v>
      </c>
      <c r="C6714">
        <v>7</v>
      </c>
      <c r="D6714" t="s">
        <v>386</v>
      </c>
      <c r="E6714" t="s">
        <v>387</v>
      </c>
      <c r="F6714" t="s">
        <v>475</v>
      </c>
      <c r="G6714" t="s">
        <v>476</v>
      </c>
      <c r="H6714" t="s">
        <v>20</v>
      </c>
      <c r="I6714" t="s">
        <v>21</v>
      </c>
      <c r="J6714" t="s">
        <v>31</v>
      </c>
      <c r="K6714" t="s">
        <v>477</v>
      </c>
      <c r="L6714" t="s">
        <v>24</v>
      </c>
      <c r="M6714" t="s">
        <v>27</v>
      </c>
      <c r="N6714">
        <v>174</v>
      </c>
      <c r="O6714">
        <v>30695.65</v>
      </c>
      <c r="P6714">
        <v>22461.66</v>
      </c>
      <c r="Q6714">
        <v>590.1</v>
      </c>
    </row>
    <row r="6715" spans="2:17" hidden="1">
      <c r="B6715">
        <v>2017</v>
      </c>
      <c r="C6715">
        <v>7</v>
      </c>
      <c r="D6715" t="s">
        <v>386</v>
      </c>
      <c r="E6715" t="s">
        <v>387</v>
      </c>
      <c r="F6715" t="s">
        <v>478</v>
      </c>
      <c r="G6715" t="s">
        <v>479</v>
      </c>
      <c r="H6715" t="s">
        <v>140</v>
      </c>
      <c r="I6715" t="s">
        <v>1072</v>
      </c>
      <c r="J6715" t="s">
        <v>31</v>
      </c>
      <c r="K6715" t="s">
        <v>480</v>
      </c>
      <c r="L6715" t="s">
        <v>24</v>
      </c>
      <c r="M6715" t="s">
        <v>25</v>
      </c>
      <c r="N6715">
        <v>2523</v>
      </c>
      <c r="O6715">
        <v>37138.699999999997</v>
      </c>
      <c r="P6715">
        <v>23004.57</v>
      </c>
      <c r="Q6715">
        <v>-5110.71</v>
      </c>
    </row>
    <row r="6716" spans="2:17" hidden="1">
      <c r="B6716">
        <v>2017</v>
      </c>
      <c r="C6716">
        <v>7</v>
      </c>
      <c r="D6716" t="s">
        <v>386</v>
      </c>
      <c r="E6716" t="s">
        <v>387</v>
      </c>
      <c r="F6716" t="s">
        <v>478</v>
      </c>
      <c r="G6716" t="s">
        <v>479</v>
      </c>
      <c r="H6716" t="s">
        <v>140</v>
      </c>
      <c r="I6716" t="s">
        <v>1072</v>
      </c>
      <c r="J6716" t="s">
        <v>31</v>
      </c>
      <c r="K6716" t="s">
        <v>480</v>
      </c>
      <c r="L6716" t="s">
        <v>24</v>
      </c>
      <c r="M6716" t="s">
        <v>26</v>
      </c>
      <c r="N6716">
        <v>2769</v>
      </c>
      <c r="O6716">
        <v>163586.6</v>
      </c>
      <c r="P6716">
        <v>86963.3</v>
      </c>
      <c r="Q6716">
        <v>-11544.59</v>
      </c>
    </row>
    <row r="6717" spans="2:17" hidden="1">
      <c r="B6717">
        <v>2017</v>
      </c>
      <c r="C6717">
        <v>7</v>
      </c>
      <c r="D6717" t="s">
        <v>386</v>
      </c>
      <c r="E6717" t="s">
        <v>387</v>
      </c>
      <c r="F6717" t="s">
        <v>478</v>
      </c>
      <c r="G6717" t="s">
        <v>479</v>
      </c>
      <c r="H6717" t="s">
        <v>140</v>
      </c>
      <c r="I6717" t="s">
        <v>1072</v>
      </c>
      <c r="J6717" t="s">
        <v>31</v>
      </c>
      <c r="K6717" t="s">
        <v>480</v>
      </c>
      <c r="L6717" t="s">
        <v>24</v>
      </c>
      <c r="M6717" t="s">
        <v>27</v>
      </c>
      <c r="N6717">
        <v>1166</v>
      </c>
      <c r="O6717">
        <v>229890.8</v>
      </c>
      <c r="P6717">
        <v>133618.43</v>
      </c>
      <c r="Q6717">
        <v>3518.25</v>
      </c>
    </row>
    <row r="6718" spans="2:17" hidden="1">
      <c r="B6718">
        <v>2017</v>
      </c>
      <c r="C6718">
        <v>7</v>
      </c>
      <c r="D6718" t="s">
        <v>386</v>
      </c>
      <c r="E6718" t="s">
        <v>387</v>
      </c>
      <c r="F6718" t="s">
        <v>481</v>
      </c>
      <c r="G6718" t="s">
        <v>482</v>
      </c>
      <c r="H6718" t="s">
        <v>140</v>
      </c>
      <c r="I6718" t="s">
        <v>1072</v>
      </c>
      <c r="J6718" t="s">
        <v>31</v>
      </c>
      <c r="K6718" t="s">
        <v>483</v>
      </c>
      <c r="L6718" t="s">
        <v>24</v>
      </c>
      <c r="M6718" t="s">
        <v>25</v>
      </c>
      <c r="N6718">
        <v>875</v>
      </c>
      <c r="O6718">
        <v>12130.4</v>
      </c>
      <c r="P6718">
        <v>7678.25</v>
      </c>
      <c r="Q6718">
        <v>-1673.03</v>
      </c>
    </row>
    <row r="6719" spans="2:17" hidden="1">
      <c r="B6719">
        <v>2017</v>
      </c>
      <c r="C6719">
        <v>7</v>
      </c>
      <c r="D6719" t="s">
        <v>386</v>
      </c>
      <c r="E6719" t="s">
        <v>387</v>
      </c>
      <c r="F6719" t="s">
        <v>481</v>
      </c>
      <c r="G6719" t="s">
        <v>482</v>
      </c>
      <c r="H6719" t="s">
        <v>140</v>
      </c>
      <c r="I6719" t="s">
        <v>1072</v>
      </c>
      <c r="J6719" t="s">
        <v>31</v>
      </c>
      <c r="K6719" t="s">
        <v>483</v>
      </c>
      <c r="L6719" t="s">
        <v>24</v>
      </c>
      <c r="M6719" t="s">
        <v>26</v>
      </c>
      <c r="N6719">
        <v>1624</v>
      </c>
      <c r="O6719">
        <v>103930.7</v>
      </c>
      <c r="P6719">
        <v>55544.87</v>
      </c>
      <c r="Q6719">
        <v>-6723.36</v>
      </c>
    </row>
    <row r="6720" spans="2:17" hidden="1">
      <c r="B6720">
        <v>2017</v>
      </c>
      <c r="C6720">
        <v>7</v>
      </c>
      <c r="D6720" t="s">
        <v>386</v>
      </c>
      <c r="E6720" t="s">
        <v>387</v>
      </c>
      <c r="F6720" t="s">
        <v>481</v>
      </c>
      <c r="G6720" t="s">
        <v>482</v>
      </c>
      <c r="H6720" t="s">
        <v>140</v>
      </c>
      <c r="I6720" t="s">
        <v>1072</v>
      </c>
      <c r="J6720" t="s">
        <v>31</v>
      </c>
      <c r="K6720" t="s">
        <v>483</v>
      </c>
      <c r="L6720" t="s">
        <v>24</v>
      </c>
      <c r="M6720" t="s">
        <v>27</v>
      </c>
      <c r="N6720">
        <v>919</v>
      </c>
      <c r="O6720">
        <v>151503.4</v>
      </c>
      <c r="P6720">
        <v>88694.09</v>
      </c>
      <c r="Q6720">
        <v>2330.7800000000002</v>
      </c>
    </row>
    <row r="6721" spans="2:17" hidden="1">
      <c r="B6721">
        <v>2017</v>
      </c>
      <c r="C6721">
        <v>7</v>
      </c>
      <c r="D6721" t="s">
        <v>386</v>
      </c>
      <c r="E6721" t="s">
        <v>387</v>
      </c>
      <c r="F6721" t="s">
        <v>484</v>
      </c>
      <c r="G6721" t="s">
        <v>485</v>
      </c>
      <c r="H6721" t="s">
        <v>140</v>
      </c>
      <c r="I6721" t="s">
        <v>1072</v>
      </c>
      <c r="J6721" t="s">
        <v>31</v>
      </c>
      <c r="K6721" t="s">
        <v>486</v>
      </c>
      <c r="L6721" t="s">
        <v>24</v>
      </c>
      <c r="M6721" t="s">
        <v>25</v>
      </c>
      <c r="N6721">
        <v>4177</v>
      </c>
      <c r="O6721">
        <v>51532.9</v>
      </c>
      <c r="P6721">
        <v>34052.57</v>
      </c>
      <c r="Q6721">
        <v>-7116.26</v>
      </c>
    </row>
    <row r="6722" spans="2:17" hidden="1">
      <c r="B6722">
        <v>2017</v>
      </c>
      <c r="C6722">
        <v>7</v>
      </c>
      <c r="D6722" t="s">
        <v>386</v>
      </c>
      <c r="E6722" t="s">
        <v>387</v>
      </c>
      <c r="F6722" t="s">
        <v>484</v>
      </c>
      <c r="G6722" t="s">
        <v>485</v>
      </c>
      <c r="H6722" t="s">
        <v>140</v>
      </c>
      <c r="I6722" t="s">
        <v>1072</v>
      </c>
      <c r="J6722" t="s">
        <v>31</v>
      </c>
      <c r="K6722" t="s">
        <v>486</v>
      </c>
      <c r="L6722" t="s">
        <v>24</v>
      </c>
      <c r="M6722" t="s">
        <v>26</v>
      </c>
      <c r="N6722">
        <v>6389</v>
      </c>
      <c r="O6722">
        <v>396152.6</v>
      </c>
      <c r="P6722">
        <v>211822.7</v>
      </c>
      <c r="Q6722">
        <v>-26514.35</v>
      </c>
    </row>
    <row r="6723" spans="2:17" hidden="1">
      <c r="B6723">
        <v>2017</v>
      </c>
      <c r="C6723">
        <v>7</v>
      </c>
      <c r="D6723" t="s">
        <v>386</v>
      </c>
      <c r="E6723" t="s">
        <v>387</v>
      </c>
      <c r="F6723" t="s">
        <v>484</v>
      </c>
      <c r="G6723" t="s">
        <v>485</v>
      </c>
      <c r="H6723" t="s">
        <v>140</v>
      </c>
      <c r="I6723" t="s">
        <v>1072</v>
      </c>
      <c r="J6723" t="s">
        <v>31</v>
      </c>
      <c r="K6723" t="s">
        <v>486</v>
      </c>
      <c r="L6723" t="s">
        <v>24</v>
      </c>
      <c r="M6723" t="s">
        <v>27</v>
      </c>
      <c r="N6723">
        <v>2751</v>
      </c>
      <c r="O6723">
        <v>464325.4</v>
      </c>
      <c r="P6723">
        <v>272041.43</v>
      </c>
      <c r="Q6723">
        <v>7137.79</v>
      </c>
    </row>
    <row r="6724" spans="2:17" hidden="1">
      <c r="B6724">
        <v>2017</v>
      </c>
      <c r="C6724">
        <v>7</v>
      </c>
      <c r="D6724" t="s">
        <v>386</v>
      </c>
      <c r="E6724" t="s">
        <v>387</v>
      </c>
      <c r="F6724" t="s">
        <v>487</v>
      </c>
      <c r="G6724" t="s">
        <v>488</v>
      </c>
      <c r="H6724" t="s">
        <v>151</v>
      </c>
      <c r="I6724" t="s">
        <v>21</v>
      </c>
      <c r="J6724" t="s">
        <v>31</v>
      </c>
      <c r="K6724" t="s">
        <v>489</v>
      </c>
      <c r="L6724" t="s">
        <v>24</v>
      </c>
      <c r="M6724" t="s">
        <v>25</v>
      </c>
      <c r="N6724">
        <v>2315</v>
      </c>
      <c r="O6724">
        <v>29446.3</v>
      </c>
      <c r="P6724">
        <v>17723.87</v>
      </c>
      <c r="Q6724">
        <v>-9158.3700000000008</v>
      </c>
    </row>
    <row r="6725" spans="2:17" hidden="1">
      <c r="B6725">
        <v>2017</v>
      </c>
      <c r="C6725">
        <v>7</v>
      </c>
      <c r="D6725" t="s">
        <v>386</v>
      </c>
      <c r="E6725" t="s">
        <v>387</v>
      </c>
      <c r="F6725" t="s">
        <v>487</v>
      </c>
      <c r="G6725" t="s">
        <v>488</v>
      </c>
      <c r="H6725" t="s">
        <v>151</v>
      </c>
      <c r="I6725" t="s">
        <v>21</v>
      </c>
      <c r="J6725" t="s">
        <v>31</v>
      </c>
      <c r="K6725" t="s">
        <v>489</v>
      </c>
      <c r="L6725" t="s">
        <v>24</v>
      </c>
      <c r="M6725" t="s">
        <v>26</v>
      </c>
      <c r="N6725">
        <v>3880</v>
      </c>
      <c r="O6725">
        <v>243123.8</v>
      </c>
      <c r="P6725">
        <v>128604.19</v>
      </c>
      <c r="Q6725">
        <v>-36974.79</v>
      </c>
    </row>
    <row r="6726" spans="2:17" hidden="1">
      <c r="B6726">
        <v>2017</v>
      </c>
      <c r="C6726">
        <v>7</v>
      </c>
      <c r="D6726" t="s">
        <v>386</v>
      </c>
      <c r="E6726" t="s">
        <v>387</v>
      </c>
      <c r="F6726" t="s">
        <v>487</v>
      </c>
      <c r="G6726" t="s">
        <v>488</v>
      </c>
      <c r="H6726" t="s">
        <v>151</v>
      </c>
      <c r="I6726" t="s">
        <v>21</v>
      </c>
      <c r="J6726" t="s">
        <v>31</v>
      </c>
      <c r="K6726" t="s">
        <v>489</v>
      </c>
      <c r="L6726" t="s">
        <v>24</v>
      </c>
      <c r="M6726" t="s">
        <v>27</v>
      </c>
      <c r="N6726">
        <v>1419</v>
      </c>
      <c r="O6726">
        <v>229973.5</v>
      </c>
      <c r="P6726">
        <v>152299.47</v>
      </c>
      <c r="Q6726">
        <v>4005.33</v>
      </c>
    </row>
    <row r="6727" spans="2:17" hidden="1">
      <c r="B6727">
        <v>2017</v>
      </c>
      <c r="C6727">
        <v>7</v>
      </c>
      <c r="D6727" t="s">
        <v>386</v>
      </c>
      <c r="E6727" t="s">
        <v>387</v>
      </c>
      <c r="F6727" t="s">
        <v>490</v>
      </c>
      <c r="G6727" t="s">
        <v>491</v>
      </c>
      <c r="H6727" t="s">
        <v>121</v>
      </c>
      <c r="I6727" t="s">
        <v>1072</v>
      </c>
      <c r="J6727" t="s">
        <v>31</v>
      </c>
      <c r="K6727" t="s">
        <v>492</v>
      </c>
      <c r="L6727" t="s">
        <v>24</v>
      </c>
      <c r="M6727" t="s">
        <v>25</v>
      </c>
      <c r="N6727">
        <v>627</v>
      </c>
      <c r="O6727">
        <v>8019.9</v>
      </c>
      <c r="P6727">
        <v>5375.96</v>
      </c>
      <c r="Q6727">
        <v>-1135.49</v>
      </c>
    </row>
    <row r="6728" spans="2:17" hidden="1">
      <c r="B6728">
        <v>2017</v>
      </c>
      <c r="C6728">
        <v>7</v>
      </c>
      <c r="D6728" t="s">
        <v>386</v>
      </c>
      <c r="E6728" t="s">
        <v>387</v>
      </c>
      <c r="F6728" t="s">
        <v>490</v>
      </c>
      <c r="G6728" t="s">
        <v>491</v>
      </c>
      <c r="H6728" t="s">
        <v>121</v>
      </c>
      <c r="I6728" t="s">
        <v>1072</v>
      </c>
      <c r="J6728" t="s">
        <v>31</v>
      </c>
      <c r="K6728" t="s">
        <v>492</v>
      </c>
      <c r="L6728" t="s">
        <v>24</v>
      </c>
      <c r="M6728" t="s">
        <v>26</v>
      </c>
      <c r="N6728">
        <v>462</v>
      </c>
      <c r="O6728">
        <v>24194</v>
      </c>
      <c r="P6728">
        <v>13195.48</v>
      </c>
      <c r="Q6728">
        <v>-1963.5</v>
      </c>
    </row>
    <row r="6729" spans="2:17" hidden="1">
      <c r="B6729">
        <v>2017</v>
      </c>
      <c r="C6729">
        <v>7</v>
      </c>
      <c r="D6729" t="s">
        <v>386</v>
      </c>
      <c r="E6729" t="s">
        <v>387</v>
      </c>
      <c r="F6729" t="s">
        <v>490</v>
      </c>
      <c r="G6729" t="s">
        <v>491</v>
      </c>
      <c r="H6729" t="s">
        <v>121</v>
      </c>
      <c r="I6729" t="s">
        <v>1072</v>
      </c>
      <c r="J6729" t="s">
        <v>31</v>
      </c>
      <c r="K6729" t="s">
        <v>492</v>
      </c>
      <c r="L6729" t="s">
        <v>24</v>
      </c>
      <c r="M6729" t="s">
        <v>27</v>
      </c>
      <c r="N6729">
        <v>46</v>
      </c>
      <c r="O6729">
        <v>7833</v>
      </c>
      <c r="P6729">
        <v>4705.34</v>
      </c>
      <c r="Q6729">
        <v>123.55</v>
      </c>
    </row>
    <row r="6730" spans="2:17" hidden="1">
      <c r="B6730">
        <v>2017</v>
      </c>
      <c r="C6730">
        <v>7</v>
      </c>
      <c r="D6730" t="s">
        <v>386</v>
      </c>
      <c r="E6730" t="s">
        <v>387</v>
      </c>
      <c r="F6730" t="s">
        <v>493</v>
      </c>
      <c r="G6730" t="s">
        <v>494</v>
      </c>
      <c r="H6730" t="s">
        <v>30</v>
      </c>
      <c r="I6730" t="s">
        <v>21</v>
      </c>
      <c r="J6730" t="s">
        <v>31</v>
      </c>
      <c r="K6730" t="s">
        <v>495</v>
      </c>
      <c r="L6730" t="s">
        <v>24</v>
      </c>
      <c r="M6730" t="s">
        <v>25</v>
      </c>
      <c r="N6730">
        <v>18389</v>
      </c>
      <c r="O6730">
        <v>149386.26</v>
      </c>
      <c r="P6730">
        <v>157917.31</v>
      </c>
      <c r="Q6730">
        <v>-60639.5</v>
      </c>
    </row>
    <row r="6731" spans="2:17" hidden="1">
      <c r="B6731">
        <v>2017</v>
      </c>
      <c r="C6731">
        <v>7</v>
      </c>
      <c r="D6731" t="s">
        <v>386</v>
      </c>
      <c r="E6731" t="s">
        <v>387</v>
      </c>
      <c r="F6731" t="s">
        <v>493</v>
      </c>
      <c r="G6731" t="s">
        <v>494</v>
      </c>
      <c r="H6731" t="s">
        <v>30</v>
      </c>
      <c r="I6731" t="s">
        <v>21</v>
      </c>
      <c r="J6731" t="s">
        <v>31</v>
      </c>
      <c r="K6731" t="s">
        <v>495</v>
      </c>
      <c r="L6731" t="s">
        <v>24</v>
      </c>
      <c r="M6731" t="s">
        <v>26</v>
      </c>
      <c r="N6731">
        <v>3491</v>
      </c>
      <c r="O6731">
        <v>191157.9</v>
      </c>
      <c r="P6731">
        <v>130845.28</v>
      </c>
      <c r="Q6731">
        <v>-42790.5</v>
      </c>
    </row>
    <row r="6732" spans="2:17" hidden="1">
      <c r="B6732">
        <v>2017</v>
      </c>
      <c r="C6732">
        <v>7</v>
      </c>
      <c r="D6732" t="s">
        <v>386</v>
      </c>
      <c r="E6732" t="s">
        <v>387</v>
      </c>
      <c r="F6732" t="s">
        <v>493</v>
      </c>
      <c r="G6732" t="s">
        <v>494</v>
      </c>
      <c r="H6732" t="s">
        <v>30</v>
      </c>
      <c r="I6732" t="s">
        <v>21</v>
      </c>
      <c r="J6732" t="s">
        <v>31</v>
      </c>
      <c r="K6732" t="s">
        <v>495</v>
      </c>
      <c r="L6732" t="s">
        <v>24</v>
      </c>
      <c r="M6732" t="s">
        <v>27</v>
      </c>
      <c r="N6732">
        <v>475</v>
      </c>
      <c r="O6732">
        <v>90512.4</v>
      </c>
      <c r="P6732">
        <v>78039.48</v>
      </c>
      <c r="Q6732">
        <v>2048.7800000000002</v>
      </c>
    </row>
    <row r="6733" spans="2:17" hidden="1">
      <c r="B6733">
        <v>2017</v>
      </c>
      <c r="C6733">
        <v>7</v>
      </c>
      <c r="D6733" t="s">
        <v>386</v>
      </c>
      <c r="E6733" t="s">
        <v>387</v>
      </c>
      <c r="F6733" t="s">
        <v>496</v>
      </c>
      <c r="G6733" t="s">
        <v>497</v>
      </c>
      <c r="H6733" t="s">
        <v>30</v>
      </c>
      <c r="I6733" t="s">
        <v>21</v>
      </c>
      <c r="J6733" t="s">
        <v>31</v>
      </c>
      <c r="K6733" t="s">
        <v>498</v>
      </c>
      <c r="L6733" t="s">
        <v>24</v>
      </c>
      <c r="M6733" t="s">
        <v>25</v>
      </c>
      <c r="N6733">
        <v>31815</v>
      </c>
      <c r="O6733">
        <v>254020.69</v>
      </c>
      <c r="P6733">
        <v>270754.40999999997</v>
      </c>
      <c r="Q6733">
        <v>-102424.86</v>
      </c>
    </row>
    <row r="6734" spans="2:17" hidden="1">
      <c r="B6734">
        <v>2017</v>
      </c>
      <c r="C6734">
        <v>7</v>
      </c>
      <c r="D6734" t="s">
        <v>386</v>
      </c>
      <c r="E6734" t="s">
        <v>387</v>
      </c>
      <c r="F6734" t="s">
        <v>496</v>
      </c>
      <c r="G6734" t="s">
        <v>497</v>
      </c>
      <c r="H6734" t="s">
        <v>30</v>
      </c>
      <c r="I6734" t="s">
        <v>21</v>
      </c>
      <c r="J6734" t="s">
        <v>31</v>
      </c>
      <c r="K6734" t="s">
        <v>498</v>
      </c>
      <c r="L6734" t="s">
        <v>24</v>
      </c>
      <c r="M6734" t="s">
        <v>26</v>
      </c>
      <c r="N6734">
        <v>3418</v>
      </c>
      <c r="O6734">
        <v>167613.37</v>
      </c>
      <c r="P6734">
        <v>111922.24000000001</v>
      </c>
      <c r="Q6734">
        <v>-41358.160000000003</v>
      </c>
    </row>
    <row r="6735" spans="2:17" hidden="1">
      <c r="B6735">
        <v>2017</v>
      </c>
      <c r="C6735">
        <v>7</v>
      </c>
      <c r="D6735" t="s">
        <v>386</v>
      </c>
      <c r="E6735" t="s">
        <v>387</v>
      </c>
      <c r="F6735" t="s">
        <v>496</v>
      </c>
      <c r="G6735" t="s">
        <v>497</v>
      </c>
      <c r="H6735" t="s">
        <v>30</v>
      </c>
      <c r="I6735" t="s">
        <v>21</v>
      </c>
      <c r="J6735" t="s">
        <v>31</v>
      </c>
      <c r="K6735" t="s">
        <v>498</v>
      </c>
      <c r="L6735" t="s">
        <v>24</v>
      </c>
      <c r="M6735" t="s">
        <v>27</v>
      </c>
      <c r="N6735">
        <v>348</v>
      </c>
      <c r="O6735">
        <v>59779.9</v>
      </c>
      <c r="P6735">
        <v>51405.279999999999</v>
      </c>
      <c r="Q6735">
        <v>1351.92</v>
      </c>
    </row>
    <row r="6736" spans="2:17" hidden="1">
      <c r="B6736">
        <v>2017</v>
      </c>
      <c r="C6736">
        <v>7</v>
      </c>
      <c r="D6736" t="s">
        <v>386</v>
      </c>
      <c r="E6736" t="s">
        <v>387</v>
      </c>
      <c r="F6736" t="s">
        <v>499</v>
      </c>
      <c r="G6736" t="s">
        <v>500</v>
      </c>
      <c r="H6736" t="s">
        <v>30</v>
      </c>
      <c r="I6736" t="s">
        <v>21</v>
      </c>
      <c r="J6736" t="s">
        <v>31</v>
      </c>
      <c r="K6736" t="s">
        <v>381</v>
      </c>
      <c r="L6736" t="s">
        <v>24</v>
      </c>
      <c r="M6736" t="s">
        <v>25</v>
      </c>
      <c r="N6736">
        <v>12160</v>
      </c>
      <c r="O6736">
        <v>104069.1</v>
      </c>
      <c r="P6736">
        <v>106421.38</v>
      </c>
      <c r="Q6736">
        <v>-42094.98</v>
      </c>
    </row>
    <row r="6737" spans="2:17" hidden="1">
      <c r="B6737">
        <v>2017</v>
      </c>
      <c r="C6737">
        <v>7</v>
      </c>
      <c r="D6737" t="s">
        <v>386</v>
      </c>
      <c r="E6737" t="s">
        <v>387</v>
      </c>
      <c r="F6737" t="s">
        <v>499</v>
      </c>
      <c r="G6737" t="s">
        <v>500</v>
      </c>
      <c r="H6737" t="s">
        <v>30</v>
      </c>
      <c r="I6737" t="s">
        <v>21</v>
      </c>
      <c r="J6737" t="s">
        <v>31</v>
      </c>
      <c r="K6737" t="s">
        <v>381</v>
      </c>
      <c r="L6737" t="s">
        <v>24</v>
      </c>
      <c r="M6737" t="s">
        <v>26</v>
      </c>
      <c r="N6737">
        <v>2785</v>
      </c>
      <c r="O6737">
        <v>144802</v>
      </c>
      <c r="P6737">
        <v>97866.8</v>
      </c>
      <c r="Q6737">
        <v>-34012.519999999997</v>
      </c>
    </row>
    <row r="6738" spans="2:17" hidden="1">
      <c r="B6738">
        <v>2017</v>
      </c>
      <c r="C6738">
        <v>7</v>
      </c>
      <c r="D6738" t="s">
        <v>386</v>
      </c>
      <c r="E6738" t="s">
        <v>387</v>
      </c>
      <c r="F6738" t="s">
        <v>499</v>
      </c>
      <c r="G6738" t="s">
        <v>500</v>
      </c>
      <c r="H6738" t="s">
        <v>30</v>
      </c>
      <c r="I6738" t="s">
        <v>21</v>
      </c>
      <c r="J6738" t="s">
        <v>31</v>
      </c>
      <c r="K6738" t="s">
        <v>381</v>
      </c>
      <c r="L6738" t="s">
        <v>24</v>
      </c>
      <c r="M6738" t="s">
        <v>27</v>
      </c>
      <c r="N6738">
        <v>261</v>
      </c>
      <c r="O6738">
        <v>46952</v>
      </c>
      <c r="P6738">
        <v>40424.959999999999</v>
      </c>
      <c r="Q6738">
        <v>1060.03</v>
      </c>
    </row>
    <row r="6739" spans="2:17" hidden="1">
      <c r="B6739">
        <v>2017</v>
      </c>
      <c r="C6739">
        <v>7</v>
      </c>
      <c r="D6739" t="s">
        <v>386</v>
      </c>
      <c r="E6739" t="s">
        <v>387</v>
      </c>
      <c r="F6739" t="s">
        <v>501</v>
      </c>
      <c r="G6739" t="s">
        <v>502</v>
      </c>
      <c r="H6739" t="s">
        <v>30</v>
      </c>
      <c r="I6739" t="s">
        <v>21</v>
      </c>
      <c r="J6739" t="s">
        <v>31</v>
      </c>
      <c r="K6739" t="s">
        <v>503</v>
      </c>
      <c r="L6739" t="s">
        <v>24</v>
      </c>
      <c r="M6739" t="s">
        <v>25</v>
      </c>
      <c r="N6739">
        <v>7485</v>
      </c>
      <c r="O6739">
        <v>60221.599999999999</v>
      </c>
      <c r="P6739">
        <v>64019.09</v>
      </c>
      <c r="Q6739">
        <v>-24423.439999999999</v>
      </c>
    </row>
    <row r="6740" spans="2:17" hidden="1">
      <c r="B6740">
        <v>2017</v>
      </c>
      <c r="C6740">
        <v>7</v>
      </c>
      <c r="D6740" t="s">
        <v>386</v>
      </c>
      <c r="E6740" t="s">
        <v>387</v>
      </c>
      <c r="F6740" t="s">
        <v>501</v>
      </c>
      <c r="G6740" t="s">
        <v>502</v>
      </c>
      <c r="H6740" t="s">
        <v>30</v>
      </c>
      <c r="I6740" t="s">
        <v>21</v>
      </c>
      <c r="J6740" t="s">
        <v>31</v>
      </c>
      <c r="K6740" t="s">
        <v>503</v>
      </c>
      <c r="L6740" t="s">
        <v>24</v>
      </c>
      <c r="M6740" t="s">
        <v>26</v>
      </c>
      <c r="N6740">
        <v>2714</v>
      </c>
      <c r="O6740">
        <v>151153</v>
      </c>
      <c r="P6740">
        <v>103941.13</v>
      </c>
      <c r="Q6740">
        <v>-33002.239999999998</v>
      </c>
    </row>
    <row r="6741" spans="2:17" hidden="1">
      <c r="B6741">
        <v>2017</v>
      </c>
      <c r="C6741">
        <v>7</v>
      </c>
      <c r="D6741" t="s">
        <v>386</v>
      </c>
      <c r="E6741" t="s">
        <v>387</v>
      </c>
      <c r="F6741" t="s">
        <v>501</v>
      </c>
      <c r="G6741" t="s">
        <v>502</v>
      </c>
      <c r="H6741" t="s">
        <v>30</v>
      </c>
      <c r="I6741" t="s">
        <v>21</v>
      </c>
      <c r="J6741" t="s">
        <v>31</v>
      </c>
      <c r="K6741" t="s">
        <v>503</v>
      </c>
      <c r="L6741" t="s">
        <v>24</v>
      </c>
      <c r="M6741" t="s">
        <v>27</v>
      </c>
      <c r="N6741">
        <v>408</v>
      </c>
      <c r="O6741">
        <v>62717</v>
      </c>
      <c r="P6741">
        <v>54452.33</v>
      </c>
      <c r="Q6741">
        <v>1430.67</v>
      </c>
    </row>
    <row r="6742" spans="2:17" hidden="1">
      <c r="B6742">
        <v>2017</v>
      </c>
      <c r="C6742">
        <v>7</v>
      </c>
      <c r="D6742" t="s">
        <v>386</v>
      </c>
      <c r="E6742" t="s">
        <v>387</v>
      </c>
      <c r="F6742" t="s">
        <v>504</v>
      </c>
      <c r="G6742" t="s">
        <v>505</v>
      </c>
      <c r="H6742" t="s">
        <v>30</v>
      </c>
      <c r="I6742" t="s">
        <v>21</v>
      </c>
      <c r="J6742" t="s">
        <v>31</v>
      </c>
      <c r="K6742" t="s">
        <v>506</v>
      </c>
      <c r="L6742" t="s">
        <v>24</v>
      </c>
      <c r="M6742" t="s">
        <v>25</v>
      </c>
      <c r="N6742">
        <v>1397</v>
      </c>
      <c r="O6742">
        <v>12058</v>
      </c>
      <c r="P6742">
        <v>12301.38</v>
      </c>
      <c r="Q6742">
        <v>-4911.25</v>
      </c>
    </row>
    <row r="6743" spans="2:17" hidden="1">
      <c r="B6743">
        <v>2017</v>
      </c>
      <c r="C6743">
        <v>7</v>
      </c>
      <c r="D6743" t="s">
        <v>386</v>
      </c>
      <c r="E6743" t="s">
        <v>387</v>
      </c>
      <c r="F6743" t="s">
        <v>504</v>
      </c>
      <c r="G6743" t="s">
        <v>505</v>
      </c>
      <c r="H6743" t="s">
        <v>30</v>
      </c>
      <c r="I6743" t="s">
        <v>21</v>
      </c>
      <c r="J6743" t="s">
        <v>31</v>
      </c>
      <c r="K6743" t="s">
        <v>506</v>
      </c>
      <c r="L6743" t="s">
        <v>24</v>
      </c>
      <c r="M6743" t="s">
        <v>26</v>
      </c>
      <c r="N6743">
        <v>647</v>
      </c>
      <c r="O6743">
        <v>35375</v>
      </c>
      <c r="P6743">
        <v>24334.02</v>
      </c>
      <c r="Q6743">
        <v>-7906.34</v>
      </c>
    </row>
    <row r="6744" spans="2:17" hidden="1">
      <c r="B6744">
        <v>2017</v>
      </c>
      <c r="C6744">
        <v>7</v>
      </c>
      <c r="D6744" t="s">
        <v>386</v>
      </c>
      <c r="E6744" t="s">
        <v>387</v>
      </c>
      <c r="F6744" t="s">
        <v>504</v>
      </c>
      <c r="G6744" t="s">
        <v>505</v>
      </c>
      <c r="H6744" t="s">
        <v>30</v>
      </c>
      <c r="I6744" t="s">
        <v>21</v>
      </c>
      <c r="J6744" t="s">
        <v>31</v>
      </c>
      <c r="K6744" t="s">
        <v>506</v>
      </c>
      <c r="L6744" t="s">
        <v>24</v>
      </c>
      <c r="M6744" t="s">
        <v>27</v>
      </c>
      <c r="N6744">
        <v>103</v>
      </c>
      <c r="O6744">
        <v>15967</v>
      </c>
      <c r="P6744">
        <v>13917.34</v>
      </c>
      <c r="Q6744">
        <v>365.67</v>
      </c>
    </row>
    <row r="6745" spans="2:17" hidden="1">
      <c r="B6745">
        <v>2017</v>
      </c>
      <c r="C6745">
        <v>7</v>
      </c>
      <c r="D6745" t="s">
        <v>386</v>
      </c>
      <c r="E6745" t="s">
        <v>387</v>
      </c>
      <c r="F6745" t="s">
        <v>507</v>
      </c>
      <c r="G6745" t="s">
        <v>508</v>
      </c>
      <c r="H6745" t="s">
        <v>30</v>
      </c>
      <c r="I6745" t="s">
        <v>21</v>
      </c>
      <c r="J6745" t="s">
        <v>31</v>
      </c>
      <c r="K6745" t="s">
        <v>509</v>
      </c>
      <c r="L6745" t="s">
        <v>24</v>
      </c>
      <c r="M6745" t="s">
        <v>25</v>
      </c>
      <c r="N6745">
        <v>24711</v>
      </c>
      <c r="O6745">
        <v>166328.98000000001</v>
      </c>
      <c r="P6745">
        <v>197996.05</v>
      </c>
      <c r="Q6745">
        <v>-67274.86</v>
      </c>
    </row>
    <row r="6746" spans="2:17" hidden="1">
      <c r="B6746">
        <v>2017</v>
      </c>
      <c r="C6746">
        <v>7</v>
      </c>
      <c r="D6746" t="s">
        <v>386</v>
      </c>
      <c r="E6746" t="s">
        <v>387</v>
      </c>
      <c r="F6746" t="s">
        <v>507</v>
      </c>
      <c r="G6746" t="s">
        <v>508</v>
      </c>
      <c r="H6746" t="s">
        <v>30</v>
      </c>
      <c r="I6746" t="s">
        <v>21</v>
      </c>
      <c r="J6746" t="s">
        <v>31</v>
      </c>
      <c r="K6746" t="s">
        <v>509</v>
      </c>
      <c r="L6746" t="s">
        <v>24</v>
      </c>
      <c r="M6746" t="s">
        <v>26</v>
      </c>
      <c r="N6746">
        <v>1885</v>
      </c>
      <c r="O6746">
        <v>93982.1</v>
      </c>
      <c r="P6746">
        <v>63139.44</v>
      </c>
      <c r="Q6746">
        <v>-22865.05</v>
      </c>
    </row>
    <row r="6747" spans="2:17" hidden="1">
      <c r="B6747">
        <v>2017</v>
      </c>
      <c r="C6747">
        <v>7</v>
      </c>
      <c r="D6747" t="s">
        <v>386</v>
      </c>
      <c r="E6747" t="s">
        <v>387</v>
      </c>
      <c r="F6747" t="s">
        <v>507</v>
      </c>
      <c r="G6747" t="s">
        <v>508</v>
      </c>
      <c r="H6747" t="s">
        <v>30</v>
      </c>
      <c r="I6747" t="s">
        <v>21</v>
      </c>
      <c r="J6747" t="s">
        <v>31</v>
      </c>
      <c r="K6747" t="s">
        <v>509</v>
      </c>
      <c r="L6747" t="s">
        <v>24</v>
      </c>
      <c r="M6747" t="s">
        <v>27</v>
      </c>
      <c r="N6747">
        <v>239</v>
      </c>
      <c r="O6747">
        <v>50951.9</v>
      </c>
      <c r="P6747">
        <v>43628.65</v>
      </c>
      <c r="Q6747">
        <v>1144.2</v>
      </c>
    </row>
    <row r="6748" spans="2:17" hidden="1">
      <c r="B6748">
        <v>2017</v>
      </c>
      <c r="C6748">
        <v>7</v>
      </c>
      <c r="D6748" t="s">
        <v>510</v>
      </c>
      <c r="E6748" t="s">
        <v>511</v>
      </c>
      <c r="F6748" t="s">
        <v>512</v>
      </c>
      <c r="G6748" t="s">
        <v>513</v>
      </c>
      <c r="H6748" t="s">
        <v>30</v>
      </c>
      <c r="I6748" t="s">
        <v>21</v>
      </c>
      <c r="J6748" t="s">
        <v>31</v>
      </c>
      <c r="K6748" t="s">
        <v>512</v>
      </c>
      <c r="L6748" t="s">
        <v>24</v>
      </c>
      <c r="M6748" t="s">
        <v>25</v>
      </c>
      <c r="N6748">
        <v>34</v>
      </c>
      <c r="O6748">
        <v>399</v>
      </c>
      <c r="P6748">
        <v>228.19</v>
      </c>
      <c r="Q6748">
        <v>-109.19</v>
      </c>
    </row>
    <row r="6749" spans="2:17" hidden="1">
      <c r="B6749">
        <v>2017</v>
      </c>
      <c r="C6749">
        <v>7</v>
      </c>
      <c r="D6749" t="s">
        <v>510</v>
      </c>
      <c r="E6749" t="s">
        <v>511</v>
      </c>
      <c r="F6749" t="s">
        <v>512</v>
      </c>
      <c r="G6749" t="s">
        <v>513</v>
      </c>
      <c r="H6749" t="s">
        <v>30</v>
      </c>
      <c r="I6749" t="s">
        <v>21</v>
      </c>
      <c r="J6749" t="s">
        <v>31</v>
      </c>
      <c r="K6749" t="s">
        <v>512</v>
      </c>
      <c r="L6749" t="s">
        <v>24</v>
      </c>
      <c r="M6749" t="s">
        <v>26</v>
      </c>
      <c r="N6749">
        <v>22</v>
      </c>
      <c r="O6749">
        <v>1256</v>
      </c>
      <c r="P6749">
        <v>583.87</v>
      </c>
      <c r="Q6749">
        <v>-180.62</v>
      </c>
    </row>
    <row r="6750" spans="2:17" hidden="1">
      <c r="B6750">
        <v>2017</v>
      </c>
      <c r="C6750">
        <v>7</v>
      </c>
      <c r="D6750" t="s">
        <v>510</v>
      </c>
      <c r="E6750" t="s">
        <v>511</v>
      </c>
      <c r="F6750" t="s">
        <v>512</v>
      </c>
      <c r="G6750" t="s">
        <v>513</v>
      </c>
      <c r="H6750" t="s">
        <v>30</v>
      </c>
      <c r="I6750" t="s">
        <v>21</v>
      </c>
      <c r="J6750" t="s">
        <v>31</v>
      </c>
      <c r="K6750" t="s">
        <v>512</v>
      </c>
      <c r="L6750" t="s">
        <v>24</v>
      </c>
      <c r="M6750" t="s">
        <v>27</v>
      </c>
      <c r="N6750">
        <v>8</v>
      </c>
      <c r="O6750">
        <v>3942</v>
      </c>
      <c r="P6750">
        <v>2244.91</v>
      </c>
      <c r="Q6750">
        <v>59.06</v>
      </c>
    </row>
    <row r="6751" spans="2:17" hidden="1">
      <c r="B6751">
        <v>2017</v>
      </c>
      <c r="C6751">
        <v>7</v>
      </c>
      <c r="D6751" t="s">
        <v>510</v>
      </c>
      <c r="E6751" t="s">
        <v>511</v>
      </c>
      <c r="F6751" t="s">
        <v>514</v>
      </c>
      <c r="G6751" t="s">
        <v>515</v>
      </c>
      <c r="H6751" t="s">
        <v>140</v>
      </c>
      <c r="I6751" t="s">
        <v>1072</v>
      </c>
      <c r="J6751" t="s">
        <v>31</v>
      </c>
      <c r="K6751" t="s">
        <v>516</v>
      </c>
      <c r="L6751" t="s">
        <v>24</v>
      </c>
      <c r="M6751" t="s">
        <v>25</v>
      </c>
      <c r="N6751">
        <v>20472</v>
      </c>
      <c r="O6751">
        <v>256445.72</v>
      </c>
      <c r="P6751">
        <v>167532.06</v>
      </c>
      <c r="Q6751">
        <v>-35137.83</v>
      </c>
    </row>
    <row r="6752" spans="2:17" hidden="1">
      <c r="B6752">
        <v>2017</v>
      </c>
      <c r="C6752">
        <v>7</v>
      </c>
      <c r="D6752" t="s">
        <v>510</v>
      </c>
      <c r="E6752" t="s">
        <v>511</v>
      </c>
      <c r="F6752" t="s">
        <v>514</v>
      </c>
      <c r="G6752" t="s">
        <v>515</v>
      </c>
      <c r="H6752" t="s">
        <v>140</v>
      </c>
      <c r="I6752" t="s">
        <v>1072</v>
      </c>
      <c r="J6752" t="s">
        <v>31</v>
      </c>
      <c r="K6752" t="s">
        <v>516</v>
      </c>
      <c r="L6752" t="s">
        <v>24</v>
      </c>
      <c r="M6752" t="s">
        <v>26</v>
      </c>
      <c r="N6752">
        <v>40301</v>
      </c>
      <c r="O6752">
        <v>2775954.1</v>
      </c>
      <c r="P6752">
        <v>1465858.61</v>
      </c>
      <c r="Q6752">
        <v>-176536.18</v>
      </c>
    </row>
    <row r="6753" spans="2:17" hidden="1">
      <c r="B6753">
        <v>2017</v>
      </c>
      <c r="C6753">
        <v>7</v>
      </c>
      <c r="D6753" t="s">
        <v>510</v>
      </c>
      <c r="E6753" t="s">
        <v>511</v>
      </c>
      <c r="F6753" t="s">
        <v>514</v>
      </c>
      <c r="G6753" t="s">
        <v>515</v>
      </c>
      <c r="H6753" t="s">
        <v>140</v>
      </c>
      <c r="I6753" t="s">
        <v>1072</v>
      </c>
      <c r="J6753" t="s">
        <v>31</v>
      </c>
      <c r="K6753" t="s">
        <v>516</v>
      </c>
      <c r="L6753" t="s">
        <v>24</v>
      </c>
      <c r="M6753" t="s">
        <v>27</v>
      </c>
      <c r="N6753">
        <v>35900</v>
      </c>
      <c r="O6753">
        <v>7536448.3499999996</v>
      </c>
      <c r="P6753">
        <v>4349002.59</v>
      </c>
      <c r="Q6753">
        <v>114298.46</v>
      </c>
    </row>
    <row r="6754" spans="2:17" hidden="1">
      <c r="B6754">
        <v>2017</v>
      </c>
      <c r="C6754">
        <v>7</v>
      </c>
      <c r="D6754" t="s">
        <v>510</v>
      </c>
      <c r="E6754" t="s">
        <v>511</v>
      </c>
      <c r="F6754" t="s">
        <v>517</v>
      </c>
      <c r="G6754" t="s">
        <v>518</v>
      </c>
      <c r="H6754" t="s">
        <v>140</v>
      </c>
      <c r="I6754" t="s">
        <v>1072</v>
      </c>
      <c r="J6754" t="s">
        <v>31</v>
      </c>
      <c r="K6754" t="s">
        <v>519</v>
      </c>
      <c r="L6754" t="s">
        <v>24</v>
      </c>
      <c r="M6754" t="s">
        <v>25</v>
      </c>
      <c r="N6754">
        <v>5109</v>
      </c>
      <c r="O6754">
        <v>66570.100000000006</v>
      </c>
      <c r="P6754">
        <v>42846.42</v>
      </c>
      <c r="Q6754">
        <v>-9111.44</v>
      </c>
    </row>
    <row r="6755" spans="2:17" hidden="1">
      <c r="B6755">
        <v>2017</v>
      </c>
      <c r="C6755">
        <v>7</v>
      </c>
      <c r="D6755" t="s">
        <v>510</v>
      </c>
      <c r="E6755" t="s">
        <v>511</v>
      </c>
      <c r="F6755" t="s">
        <v>517</v>
      </c>
      <c r="G6755" t="s">
        <v>518</v>
      </c>
      <c r="H6755" t="s">
        <v>140</v>
      </c>
      <c r="I6755" t="s">
        <v>1072</v>
      </c>
      <c r="J6755" t="s">
        <v>31</v>
      </c>
      <c r="K6755" t="s">
        <v>519</v>
      </c>
      <c r="L6755" t="s">
        <v>24</v>
      </c>
      <c r="M6755" t="s">
        <v>26</v>
      </c>
      <c r="N6755">
        <v>12409</v>
      </c>
      <c r="O6755">
        <v>799777.5</v>
      </c>
      <c r="P6755">
        <v>424306.64</v>
      </c>
      <c r="Q6755">
        <v>-50901.5</v>
      </c>
    </row>
    <row r="6756" spans="2:17" hidden="1">
      <c r="B6756">
        <v>2017</v>
      </c>
      <c r="C6756">
        <v>7</v>
      </c>
      <c r="D6756" t="s">
        <v>510</v>
      </c>
      <c r="E6756" t="s">
        <v>511</v>
      </c>
      <c r="F6756" t="s">
        <v>517</v>
      </c>
      <c r="G6756" t="s">
        <v>518</v>
      </c>
      <c r="H6756" t="s">
        <v>140</v>
      </c>
      <c r="I6756" t="s">
        <v>1072</v>
      </c>
      <c r="J6756" t="s">
        <v>31</v>
      </c>
      <c r="K6756" t="s">
        <v>519</v>
      </c>
      <c r="L6756" t="s">
        <v>24</v>
      </c>
      <c r="M6756" t="s">
        <v>27</v>
      </c>
      <c r="N6756">
        <v>7675</v>
      </c>
      <c r="O6756">
        <v>1353275.6</v>
      </c>
      <c r="P6756">
        <v>784216.81</v>
      </c>
      <c r="Q6756">
        <v>20618.8</v>
      </c>
    </row>
    <row r="6757" spans="2:17" hidden="1">
      <c r="B6757">
        <v>2017</v>
      </c>
      <c r="C6757">
        <v>7</v>
      </c>
      <c r="D6757" t="s">
        <v>510</v>
      </c>
      <c r="E6757" t="s">
        <v>511</v>
      </c>
      <c r="F6757" t="s">
        <v>520</v>
      </c>
      <c r="G6757" t="s">
        <v>521</v>
      </c>
      <c r="H6757" t="s">
        <v>140</v>
      </c>
      <c r="I6757" t="s">
        <v>1072</v>
      </c>
      <c r="J6757" t="s">
        <v>31</v>
      </c>
      <c r="K6757" t="s">
        <v>522</v>
      </c>
      <c r="L6757" t="s">
        <v>24</v>
      </c>
      <c r="M6757" t="s">
        <v>25</v>
      </c>
      <c r="N6757">
        <v>4785</v>
      </c>
      <c r="O6757">
        <v>56268</v>
      </c>
      <c r="P6757">
        <v>37649.96</v>
      </c>
      <c r="Q6757">
        <v>-7710.48</v>
      </c>
    </row>
    <row r="6758" spans="2:17" hidden="1">
      <c r="B6758">
        <v>2017</v>
      </c>
      <c r="C6758">
        <v>7</v>
      </c>
      <c r="D6758" t="s">
        <v>510</v>
      </c>
      <c r="E6758" t="s">
        <v>511</v>
      </c>
      <c r="F6758" t="s">
        <v>520</v>
      </c>
      <c r="G6758" t="s">
        <v>521</v>
      </c>
      <c r="H6758" t="s">
        <v>140</v>
      </c>
      <c r="I6758" t="s">
        <v>1072</v>
      </c>
      <c r="J6758" t="s">
        <v>31</v>
      </c>
      <c r="K6758" t="s">
        <v>522</v>
      </c>
      <c r="L6758" t="s">
        <v>24</v>
      </c>
      <c r="M6758" t="s">
        <v>26</v>
      </c>
      <c r="N6758">
        <v>8619</v>
      </c>
      <c r="O6758">
        <v>575153</v>
      </c>
      <c r="P6758">
        <v>303913.89</v>
      </c>
      <c r="Q6758">
        <v>-37196.04</v>
      </c>
    </row>
    <row r="6759" spans="2:17" hidden="1">
      <c r="B6759">
        <v>2017</v>
      </c>
      <c r="C6759">
        <v>7</v>
      </c>
      <c r="D6759" t="s">
        <v>510</v>
      </c>
      <c r="E6759" t="s">
        <v>511</v>
      </c>
      <c r="F6759" t="s">
        <v>520</v>
      </c>
      <c r="G6759" t="s">
        <v>521</v>
      </c>
      <c r="H6759" t="s">
        <v>140</v>
      </c>
      <c r="I6759" t="s">
        <v>1072</v>
      </c>
      <c r="J6759" t="s">
        <v>31</v>
      </c>
      <c r="K6759" t="s">
        <v>522</v>
      </c>
      <c r="L6759" t="s">
        <v>24</v>
      </c>
      <c r="M6759" t="s">
        <v>27</v>
      </c>
      <c r="N6759">
        <v>5814</v>
      </c>
      <c r="O6759">
        <v>1105876</v>
      </c>
      <c r="P6759">
        <v>639863.43999999994</v>
      </c>
      <c r="Q6759">
        <v>16813.62</v>
      </c>
    </row>
    <row r="6760" spans="2:17" hidden="1">
      <c r="B6760">
        <v>2017</v>
      </c>
      <c r="C6760">
        <v>7</v>
      </c>
      <c r="D6760" t="s">
        <v>510</v>
      </c>
      <c r="E6760" t="s">
        <v>511</v>
      </c>
      <c r="F6760" t="s">
        <v>523</v>
      </c>
      <c r="G6760" t="s">
        <v>524</v>
      </c>
      <c r="H6760" t="s">
        <v>121</v>
      </c>
      <c r="I6760" t="s">
        <v>1072</v>
      </c>
      <c r="J6760" t="s">
        <v>31</v>
      </c>
      <c r="K6760" t="s">
        <v>525</v>
      </c>
      <c r="L6760" t="s">
        <v>24</v>
      </c>
      <c r="M6760" t="s">
        <v>25</v>
      </c>
      <c r="N6760">
        <v>10222</v>
      </c>
      <c r="O6760">
        <v>131564</v>
      </c>
      <c r="P6760">
        <v>86121.54</v>
      </c>
      <c r="Q6760">
        <v>-18012.75</v>
      </c>
    </row>
    <row r="6761" spans="2:17" hidden="1">
      <c r="B6761">
        <v>2017</v>
      </c>
      <c r="C6761">
        <v>7</v>
      </c>
      <c r="D6761" t="s">
        <v>510</v>
      </c>
      <c r="E6761" t="s">
        <v>511</v>
      </c>
      <c r="F6761" t="s">
        <v>523</v>
      </c>
      <c r="G6761" t="s">
        <v>524</v>
      </c>
      <c r="H6761" t="s">
        <v>121</v>
      </c>
      <c r="I6761" t="s">
        <v>1072</v>
      </c>
      <c r="J6761" t="s">
        <v>31</v>
      </c>
      <c r="K6761" t="s">
        <v>525</v>
      </c>
      <c r="L6761" t="s">
        <v>24</v>
      </c>
      <c r="M6761" t="s">
        <v>26</v>
      </c>
      <c r="N6761">
        <v>10538</v>
      </c>
      <c r="O6761">
        <v>628900</v>
      </c>
      <c r="P6761">
        <v>333309.93</v>
      </c>
      <c r="Q6761">
        <v>-44018.07</v>
      </c>
    </row>
    <row r="6762" spans="2:17" hidden="1">
      <c r="B6762">
        <v>2017</v>
      </c>
      <c r="C6762">
        <v>7</v>
      </c>
      <c r="D6762" t="s">
        <v>510</v>
      </c>
      <c r="E6762" t="s">
        <v>511</v>
      </c>
      <c r="F6762" t="s">
        <v>523</v>
      </c>
      <c r="G6762" t="s">
        <v>524</v>
      </c>
      <c r="H6762" t="s">
        <v>121</v>
      </c>
      <c r="I6762" t="s">
        <v>1072</v>
      </c>
      <c r="J6762" t="s">
        <v>31</v>
      </c>
      <c r="K6762" t="s">
        <v>525</v>
      </c>
      <c r="L6762" t="s">
        <v>24</v>
      </c>
      <c r="M6762" t="s">
        <v>27</v>
      </c>
      <c r="N6762">
        <v>2891</v>
      </c>
      <c r="O6762">
        <v>554907.6</v>
      </c>
      <c r="P6762">
        <v>321278.23</v>
      </c>
      <c r="Q6762">
        <v>8438.5400000000009</v>
      </c>
    </row>
    <row r="6763" spans="2:17" hidden="1">
      <c r="B6763">
        <v>2017</v>
      </c>
      <c r="C6763">
        <v>7</v>
      </c>
      <c r="D6763" t="s">
        <v>510</v>
      </c>
      <c r="E6763" t="s">
        <v>511</v>
      </c>
      <c r="F6763" t="s">
        <v>526</v>
      </c>
      <c r="G6763" t="s">
        <v>527</v>
      </c>
      <c r="H6763" t="s">
        <v>151</v>
      </c>
      <c r="I6763" t="s">
        <v>21</v>
      </c>
      <c r="J6763" t="s">
        <v>31</v>
      </c>
      <c r="K6763" t="s">
        <v>528</v>
      </c>
      <c r="L6763" t="s">
        <v>24</v>
      </c>
      <c r="M6763" t="s">
        <v>25</v>
      </c>
      <c r="N6763">
        <v>17240</v>
      </c>
      <c r="O6763">
        <v>229555.20000000001</v>
      </c>
      <c r="P6763">
        <v>123168.37</v>
      </c>
      <c r="Q6763">
        <v>-62828.37</v>
      </c>
    </row>
    <row r="6764" spans="2:17" hidden="1">
      <c r="B6764">
        <v>2017</v>
      </c>
      <c r="C6764">
        <v>7</v>
      </c>
      <c r="D6764" t="s">
        <v>510</v>
      </c>
      <c r="E6764" t="s">
        <v>511</v>
      </c>
      <c r="F6764" t="s">
        <v>526</v>
      </c>
      <c r="G6764" t="s">
        <v>527</v>
      </c>
      <c r="H6764" t="s">
        <v>151</v>
      </c>
      <c r="I6764" t="s">
        <v>21</v>
      </c>
      <c r="J6764" t="s">
        <v>31</v>
      </c>
      <c r="K6764" t="s">
        <v>528</v>
      </c>
      <c r="L6764" t="s">
        <v>24</v>
      </c>
      <c r="M6764" t="s">
        <v>26</v>
      </c>
      <c r="N6764">
        <v>16149</v>
      </c>
      <c r="O6764">
        <v>916153</v>
      </c>
      <c r="P6764">
        <v>425333.64</v>
      </c>
      <c r="Q6764">
        <v>-132657.20000000001</v>
      </c>
    </row>
    <row r="6765" spans="2:17" hidden="1">
      <c r="B6765">
        <v>2017</v>
      </c>
      <c r="C6765">
        <v>7</v>
      </c>
      <c r="D6765" t="s">
        <v>510</v>
      </c>
      <c r="E6765" t="s">
        <v>511</v>
      </c>
      <c r="F6765" t="s">
        <v>526</v>
      </c>
      <c r="G6765" t="s">
        <v>527</v>
      </c>
      <c r="H6765" t="s">
        <v>151</v>
      </c>
      <c r="I6765" t="s">
        <v>21</v>
      </c>
      <c r="J6765" t="s">
        <v>31</v>
      </c>
      <c r="K6765" t="s">
        <v>528</v>
      </c>
      <c r="L6765" t="s">
        <v>24</v>
      </c>
      <c r="M6765" t="s">
        <v>27</v>
      </c>
      <c r="N6765">
        <v>2797</v>
      </c>
      <c r="O6765">
        <v>452283.3</v>
      </c>
      <c r="P6765">
        <v>264320.62</v>
      </c>
      <c r="Q6765">
        <v>6945.01</v>
      </c>
    </row>
    <row r="6766" spans="2:17" hidden="1">
      <c r="B6766">
        <v>2017</v>
      </c>
      <c r="C6766">
        <v>7</v>
      </c>
      <c r="D6766" t="s">
        <v>510</v>
      </c>
      <c r="E6766" t="s">
        <v>511</v>
      </c>
      <c r="F6766" t="s">
        <v>529</v>
      </c>
      <c r="G6766" t="s">
        <v>530</v>
      </c>
      <c r="H6766" t="s">
        <v>151</v>
      </c>
      <c r="I6766" t="s">
        <v>21</v>
      </c>
      <c r="J6766" t="s">
        <v>31</v>
      </c>
      <c r="K6766" t="s">
        <v>531</v>
      </c>
      <c r="L6766" t="s">
        <v>24</v>
      </c>
      <c r="M6766" t="s">
        <v>25</v>
      </c>
      <c r="N6766">
        <v>2183</v>
      </c>
      <c r="O6766">
        <v>28979</v>
      </c>
      <c r="P6766">
        <v>15572</v>
      </c>
      <c r="Q6766">
        <v>-7931.5</v>
      </c>
    </row>
    <row r="6767" spans="2:17" hidden="1">
      <c r="B6767">
        <v>2017</v>
      </c>
      <c r="C6767">
        <v>7</v>
      </c>
      <c r="D6767" t="s">
        <v>510</v>
      </c>
      <c r="E6767" t="s">
        <v>511</v>
      </c>
      <c r="F6767" t="s">
        <v>529</v>
      </c>
      <c r="G6767" t="s">
        <v>530</v>
      </c>
      <c r="H6767" t="s">
        <v>151</v>
      </c>
      <c r="I6767" t="s">
        <v>21</v>
      </c>
      <c r="J6767" t="s">
        <v>31</v>
      </c>
      <c r="K6767" t="s">
        <v>531</v>
      </c>
      <c r="L6767" t="s">
        <v>24</v>
      </c>
      <c r="M6767" t="s">
        <v>26</v>
      </c>
      <c r="N6767">
        <v>3695</v>
      </c>
      <c r="O6767">
        <v>230746</v>
      </c>
      <c r="P6767">
        <v>107955.31</v>
      </c>
      <c r="Q6767">
        <v>-31280.36</v>
      </c>
    </row>
    <row r="6768" spans="2:17" hidden="1">
      <c r="B6768">
        <v>2017</v>
      </c>
      <c r="C6768">
        <v>7</v>
      </c>
      <c r="D6768" t="s">
        <v>510</v>
      </c>
      <c r="E6768" t="s">
        <v>511</v>
      </c>
      <c r="F6768" t="s">
        <v>529</v>
      </c>
      <c r="G6768" t="s">
        <v>530</v>
      </c>
      <c r="H6768" t="s">
        <v>151</v>
      </c>
      <c r="I6768" t="s">
        <v>21</v>
      </c>
      <c r="J6768" t="s">
        <v>31</v>
      </c>
      <c r="K6768" t="s">
        <v>531</v>
      </c>
      <c r="L6768" t="s">
        <v>24</v>
      </c>
      <c r="M6768" t="s">
        <v>27</v>
      </c>
      <c r="N6768">
        <v>917</v>
      </c>
      <c r="O6768">
        <v>138889</v>
      </c>
      <c r="P6768">
        <v>81375.429999999993</v>
      </c>
      <c r="Q6768">
        <v>2137.87</v>
      </c>
    </row>
    <row r="6769" spans="2:17" hidden="1">
      <c r="B6769">
        <v>2017</v>
      </c>
      <c r="C6769">
        <v>7</v>
      </c>
      <c r="D6769" t="s">
        <v>510</v>
      </c>
      <c r="E6769" t="s">
        <v>511</v>
      </c>
      <c r="F6769" t="s">
        <v>532</v>
      </c>
      <c r="G6769" t="s">
        <v>533</v>
      </c>
      <c r="H6769" t="s">
        <v>20</v>
      </c>
      <c r="I6769" t="s">
        <v>21</v>
      </c>
      <c r="J6769" t="s">
        <v>31</v>
      </c>
      <c r="K6769" t="s">
        <v>534</v>
      </c>
      <c r="L6769" t="s">
        <v>24</v>
      </c>
      <c r="M6769" t="s">
        <v>25</v>
      </c>
      <c r="N6769">
        <v>1288</v>
      </c>
      <c r="O6769">
        <v>16402</v>
      </c>
      <c r="P6769">
        <v>8997.0499999999993</v>
      </c>
      <c r="Q6769">
        <v>-4489.05</v>
      </c>
    </row>
    <row r="6770" spans="2:17" hidden="1">
      <c r="B6770">
        <v>2017</v>
      </c>
      <c r="C6770">
        <v>7</v>
      </c>
      <c r="D6770" t="s">
        <v>510</v>
      </c>
      <c r="E6770" t="s">
        <v>511</v>
      </c>
      <c r="F6770" t="s">
        <v>532</v>
      </c>
      <c r="G6770" t="s">
        <v>533</v>
      </c>
      <c r="H6770" t="s">
        <v>20</v>
      </c>
      <c r="I6770" t="s">
        <v>21</v>
      </c>
      <c r="J6770" t="s">
        <v>31</v>
      </c>
      <c r="K6770" t="s">
        <v>534</v>
      </c>
      <c r="L6770" t="s">
        <v>24</v>
      </c>
      <c r="M6770" t="s">
        <v>26</v>
      </c>
      <c r="N6770">
        <v>1147</v>
      </c>
      <c r="O6770">
        <v>65602</v>
      </c>
      <c r="P6770">
        <v>30505.79</v>
      </c>
      <c r="Q6770">
        <v>-9416.8700000000008</v>
      </c>
    </row>
    <row r="6771" spans="2:17" hidden="1">
      <c r="B6771">
        <v>2017</v>
      </c>
      <c r="C6771">
        <v>7</v>
      </c>
      <c r="D6771" t="s">
        <v>510</v>
      </c>
      <c r="E6771" t="s">
        <v>511</v>
      </c>
      <c r="F6771" t="s">
        <v>532</v>
      </c>
      <c r="G6771" t="s">
        <v>533</v>
      </c>
      <c r="H6771" t="s">
        <v>20</v>
      </c>
      <c r="I6771" t="s">
        <v>21</v>
      </c>
      <c r="J6771" t="s">
        <v>31</v>
      </c>
      <c r="K6771" t="s">
        <v>534</v>
      </c>
      <c r="L6771" t="s">
        <v>24</v>
      </c>
      <c r="M6771" t="s">
        <v>27</v>
      </c>
      <c r="N6771">
        <v>206</v>
      </c>
      <c r="O6771">
        <v>30383</v>
      </c>
      <c r="P6771">
        <v>17820.91</v>
      </c>
      <c r="Q6771">
        <v>468.13</v>
      </c>
    </row>
    <row r="6772" spans="2:17" hidden="1">
      <c r="B6772">
        <v>2017</v>
      </c>
      <c r="C6772">
        <v>7</v>
      </c>
      <c r="D6772" t="s">
        <v>510</v>
      </c>
      <c r="E6772" t="s">
        <v>511</v>
      </c>
      <c r="F6772" t="s">
        <v>535</v>
      </c>
      <c r="G6772" t="s">
        <v>536</v>
      </c>
      <c r="H6772" t="s">
        <v>140</v>
      </c>
      <c r="I6772" t="s">
        <v>1072</v>
      </c>
      <c r="J6772" t="s">
        <v>31</v>
      </c>
      <c r="K6772" t="s">
        <v>537</v>
      </c>
      <c r="L6772" t="s">
        <v>24</v>
      </c>
      <c r="M6772" t="s">
        <v>25</v>
      </c>
      <c r="N6772">
        <v>673</v>
      </c>
      <c r="O6772">
        <v>8382.36</v>
      </c>
      <c r="P6772">
        <v>5487.71</v>
      </c>
      <c r="Q6772">
        <v>-1148.55</v>
      </c>
    </row>
    <row r="6773" spans="2:17" hidden="1">
      <c r="B6773">
        <v>2017</v>
      </c>
      <c r="C6773">
        <v>7</v>
      </c>
      <c r="D6773" t="s">
        <v>510</v>
      </c>
      <c r="E6773" t="s">
        <v>511</v>
      </c>
      <c r="F6773" t="s">
        <v>535</v>
      </c>
      <c r="G6773" t="s">
        <v>536</v>
      </c>
      <c r="H6773" t="s">
        <v>140</v>
      </c>
      <c r="I6773" t="s">
        <v>1072</v>
      </c>
      <c r="J6773" t="s">
        <v>31</v>
      </c>
      <c r="K6773" t="s">
        <v>537</v>
      </c>
      <c r="L6773" t="s">
        <v>24</v>
      </c>
      <c r="M6773" t="s">
        <v>26</v>
      </c>
      <c r="N6773">
        <v>1389</v>
      </c>
      <c r="O6773">
        <v>89350.36</v>
      </c>
      <c r="P6773">
        <v>47435.24</v>
      </c>
      <c r="Q6773">
        <v>-5708.79</v>
      </c>
    </row>
    <row r="6774" spans="2:17" hidden="1">
      <c r="B6774">
        <v>2017</v>
      </c>
      <c r="C6774">
        <v>7</v>
      </c>
      <c r="D6774" t="s">
        <v>510</v>
      </c>
      <c r="E6774" t="s">
        <v>511</v>
      </c>
      <c r="F6774" t="s">
        <v>535</v>
      </c>
      <c r="G6774" t="s">
        <v>536</v>
      </c>
      <c r="H6774" t="s">
        <v>140</v>
      </c>
      <c r="I6774" t="s">
        <v>1072</v>
      </c>
      <c r="J6774" t="s">
        <v>31</v>
      </c>
      <c r="K6774" t="s">
        <v>537</v>
      </c>
      <c r="L6774" t="s">
        <v>24</v>
      </c>
      <c r="M6774" t="s">
        <v>27</v>
      </c>
      <c r="N6774">
        <v>890</v>
      </c>
      <c r="O6774">
        <v>210030.3</v>
      </c>
      <c r="P6774">
        <v>120855.91</v>
      </c>
      <c r="Q6774">
        <v>3176.79</v>
      </c>
    </row>
    <row r="6775" spans="2:17" hidden="1">
      <c r="B6775">
        <v>2017</v>
      </c>
      <c r="C6775">
        <v>7</v>
      </c>
      <c r="D6775" t="s">
        <v>510</v>
      </c>
      <c r="E6775" t="s">
        <v>511</v>
      </c>
      <c r="F6775" t="s">
        <v>538</v>
      </c>
      <c r="G6775" t="s">
        <v>539</v>
      </c>
      <c r="H6775" t="s">
        <v>151</v>
      </c>
      <c r="I6775" t="s">
        <v>21</v>
      </c>
      <c r="J6775" t="s">
        <v>31</v>
      </c>
      <c r="K6775" t="s">
        <v>540</v>
      </c>
      <c r="L6775" t="s">
        <v>24</v>
      </c>
      <c r="M6775" t="s">
        <v>25</v>
      </c>
      <c r="N6775">
        <v>563</v>
      </c>
      <c r="O6775">
        <v>7337</v>
      </c>
      <c r="P6775">
        <v>3978.71</v>
      </c>
      <c r="Q6775">
        <v>-2008.21</v>
      </c>
    </row>
    <row r="6776" spans="2:17" hidden="1">
      <c r="B6776">
        <v>2017</v>
      </c>
      <c r="C6776">
        <v>7</v>
      </c>
      <c r="D6776" t="s">
        <v>510</v>
      </c>
      <c r="E6776" t="s">
        <v>511</v>
      </c>
      <c r="F6776" t="s">
        <v>538</v>
      </c>
      <c r="G6776" t="s">
        <v>539</v>
      </c>
      <c r="H6776" t="s">
        <v>151</v>
      </c>
      <c r="I6776" t="s">
        <v>21</v>
      </c>
      <c r="J6776" t="s">
        <v>31</v>
      </c>
      <c r="K6776" t="s">
        <v>540</v>
      </c>
      <c r="L6776" t="s">
        <v>24</v>
      </c>
      <c r="M6776" t="s">
        <v>26</v>
      </c>
      <c r="N6776">
        <v>1029</v>
      </c>
      <c r="O6776">
        <v>65872</v>
      </c>
      <c r="P6776">
        <v>30914.04</v>
      </c>
      <c r="Q6776">
        <v>-8743.7199999999993</v>
      </c>
    </row>
    <row r="6777" spans="2:17" hidden="1">
      <c r="B6777">
        <v>2017</v>
      </c>
      <c r="C6777">
        <v>7</v>
      </c>
      <c r="D6777" t="s">
        <v>510</v>
      </c>
      <c r="E6777" t="s">
        <v>511</v>
      </c>
      <c r="F6777" t="s">
        <v>538</v>
      </c>
      <c r="G6777" t="s">
        <v>539</v>
      </c>
      <c r="H6777" t="s">
        <v>151</v>
      </c>
      <c r="I6777" t="s">
        <v>21</v>
      </c>
      <c r="J6777" t="s">
        <v>31</v>
      </c>
      <c r="K6777" t="s">
        <v>540</v>
      </c>
      <c r="L6777" t="s">
        <v>24</v>
      </c>
      <c r="M6777" t="s">
        <v>27</v>
      </c>
      <c r="N6777">
        <v>236</v>
      </c>
      <c r="O6777">
        <v>34154</v>
      </c>
      <c r="P6777">
        <v>20048.68</v>
      </c>
      <c r="Q6777">
        <v>526.72</v>
      </c>
    </row>
    <row r="6778" spans="2:17" hidden="1">
      <c r="B6778">
        <v>2017</v>
      </c>
      <c r="C6778">
        <v>7</v>
      </c>
      <c r="D6778" t="s">
        <v>510</v>
      </c>
      <c r="E6778" t="s">
        <v>511</v>
      </c>
      <c r="F6778" t="s">
        <v>1314</v>
      </c>
      <c r="G6778" t="s">
        <v>1315</v>
      </c>
      <c r="H6778" t="s">
        <v>30</v>
      </c>
      <c r="I6778" t="s">
        <v>21</v>
      </c>
      <c r="J6778" t="s">
        <v>31</v>
      </c>
      <c r="K6778" t="s">
        <v>1286</v>
      </c>
      <c r="L6778" t="s">
        <v>24</v>
      </c>
      <c r="M6778" t="s">
        <v>25</v>
      </c>
      <c r="N6778">
        <v>19135</v>
      </c>
      <c r="O6778">
        <v>159377</v>
      </c>
      <c r="P6778">
        <v>110588.74</v>
      </c>
      <c r="Q6778">
        <v>-43616.24</v>
      </c>
    </row>
    <row r="6779" spans="2:17" hidden="1">
      <c r="B6779">
        <v>2017</v>
      </c>
      <c r="C6779">
        <v>7</v>
      </c>
      <c r="D6779" t="s">
        <v>510</v>
      </c>
      <c r="E6779" t="s">
        <v>511</v>
      </c>
      <c r="F6779" t="s">
        <v>1314</v>
      </c>
      <c r="G6779" t="s">
        <v>1315</v>
      </c>
      <c r="H6779" t="s">
        <v>30</v>
      </c>
      <c r="I6779" t="s">
        <v>21</v>
      </c>
      <c r="J6779" t="s">
        <v>31</v>
      </c>
      <c r="K6779" t="s">
        <v>1286</v>
      </c>
      <c r="L6779" t="s">
        <v>24</v>
      </c>
      <c r="M6779" t="s">
        <v>26</v>
      </c>
      <c r="N6779">
        <v>2736</v>
      </c>
      <c r="O6779">
        <v>140568</v>
      </c>
      <c r="P6779">
        <v>64054.52</v>
      </c>
      <c r="Q6779">
        <v>-22462.560000000001</v>
      </c>
    </row>
    <row r="6780" spans="2:17" hidden="1">
      <c r="B6780">
        <v>2017</v>
      </c>
      <c r="C6780">
        <v>7</v>
      </c>
      <c r="D6780" t="s">
        <v>510</v>
      </c>
      <c r="E6780" t="s">
        <v>511</v>
      </c>
      <c r="F6780" t="s">
        <v>1314</v>
      </c>
      <c r="G6780" t="s">
        <v>1315</v>
      </c>
      <c r="H6780" t="s">
        <v>30</v>
      </c>
      <c r="I6780" t="s">
        <v>21</v>
      </c>
      <c r="J6780" t="s">
        <v>31</v>
      </c>
      <c r="K6780" t="s">
        <v>1286</v>
      </c>
      <c r="L6780" t="s">
        <v>24</v>
      </c>
      <c r="M6780" t="s">
        <v>27</v>
      </c>
      <c r="N6780">
        <v>182</v>
      </c>
      <c r="O6780">
        <v>26226</v>
      </c>
      <c r="P6780">
        <v>15397.61</v>
      </c>
      <c r="Q6780">
        <v>404.4</v>
      </c>
    </row>
    <row r="6781" spans="2:17" hidden="1">
      <c r="B6781">
        <v>2017</v>
      </c>
      <c r="C6781">
        <v>7</v>
      </c>
      <c r="D6781" t="s">
        <v>510</v>
      </c>
      <c r="E6781" t="s">
        <v>511</v>
      </c>
      <c r="F6781" t="s">
        <v>1316</v>
      </c>
      <c r="G6781" t="s">
        <v>1317</v>
      </c>
      <c r="H6781" t="s">
        <v>30</v>
      </c>
      <c r="I6781" t="s">
        <v>21</v>
      </c>
      <c r="J6781" t="s">
        <v>31</v>
      </c>
      <c r="K6781" t="s">
        <v>1287</v>
      </c>
      <c r="L6781" t="s">
        <v>24</v>
      </c>
      <c r="M6781" t="s">
        <v>25</v>
      </c>
      <c r="N6781">
        <v>21113</v>
      </c>
      <c r="O6781">
        <v>165830</v>
      </c>
      <c r="P6781">
        <v>119276.9</v>
      </c>
      <c r="Q6781">
        <v>-45381.4</v>
      </c>
    </row>
    <row r="6782" spans="2:17" hidden="1">
      <c r="B6782">
        <v>2017</v>
      </c>
      <c r="C6782">
        <v>7</v>
      </c>
      <c r="D6782" t="s">
        <v>510</v>
      </c>
      <c r="E6782" t="s">
        <v>511</v>
      </c>
      <c r="F6782" t="s">
        <v>1316</v>
      </c>
      <c r="G6782" t="s">
        <v>1317</v>
      </c>
      <c r="H6782" t="s">
        <v>30</v>
      </c>
      <c r="I6782" t="s">
        <v>21</v>
      </c>
      <c r="J6782" t="s">
        <v>31</v>
      </c>
      <c r="K6782" t="s">
        <v>1287</v>
      </c>
      <c r="L6782" t="s">
        <v>24</v>
      </c>
      <c r="M6782" t="s">
        <v>26</v>
      </c>
      <c r="N6782">
        <v>2101</v>
      </c>
      <c r="O6782">
        <v>105145</v>
      </c>
      <c r="P6782">
        <v>47656.36</v>
      </c>
      <c r="Q6782">
        <v>-17249.21</v>
      </c>
    </row>
    <row r="6783" spans="2:17" hidden="1">
      <c r="B6783">
        <v>2017</v>
      </c>
      <c r="C6783">
        <v>7</v>
      </c>
      <c r="D6783" t="s">
        <v>510</v>
      </c>
      <c r="E6783" t="s">
        <v>511</v>
      </c>
      <c r="F6783" t="s">
        <v>1316</v>
      </c>
      <c r="G6783" t="s">
        <v>1317</v>
      </c>
      <c r="H6783" t="s">
        <v>30</v>
      </c>
      <c r="I6783" t="s">
        <v>21</v>
      </c>
      <c r="J6783" t="s">
        <v>31</v>
      </c>
      <c r="K6783" t="s">
        <v>1287</v>
      </c>
      <c r="L6783" t="s">
        <v>24</v>
      </c>
      <c r="M6783" t="s">
        <v>27</v>
      </c>
      <c r="N6783">
        <v>172</v>
      </c>
      <c r="O6783">
        <v>27919</v>
      </c>
      <c r="P6783">
        <v>16313.52</v>
      </c>
      <c r="Q6783">
        <v>428.6</v>
      </c>
    </row>
    <row r="6784" spans="2:17" hidden="1">
      <c r="B6784">
        <v>2017</v>
      </c>
      <c r="C6784">
        <v>7</v>
      </c>
      <c r="D6784" t="s">
        <v>510</v>
      </c>
      <c r="E6784" t="s">
        <v>511</v>
      </c>
      <c r="F6784" t="s">
        <v>541</v>
      </c>
      <c r="G6784" t="s">
        <v>542</v>
      </c>
      <c r="H6784" t="s">
        <v>121</v>
      </c>
      <c r="I6784" t="s">
        <v>1072</v>
      </c>
      <c r="J6784" t="s">
        <v>31</v>
      </c>
      <c r="K6784" t="s">
        <v>543</v>
      </c>
      <c r="L6784" t="s">
        <v>24</v>
      </c>
      <c r="M6784" t="s">
        <v>25</v>
      </c>
      <c r="N6784">
        <v>8410</v>
      </c>
      <c r="O6784">
        <v>102504</v>
      </c>
      <c r="P6784">
        <v>68495.27</v>
      </c>
      <c r="Q6784">
        <v>-14038.63</v>
      </c>
    </row>
    <row r="6785" spans="2:17" hidden="1">
      <c r="B6785">
        <v>2017</v>
      </c>
      <c r="C6785">
        <v>7</v>
      </c>
      <c r="D6785" t="s">
        <v>510</v>
      </c>
      <c r="E6785" t="s">
        <v>511</v>
      </c>
      <c r="F6785" t="s">
        <v>541</v>
      </c>
      <c r="G6785" t="s">
        <v>542</v>
      </c>
      <c r="H6785" t="s">
        <v>121</v>
      </c>
      <c r="I6785" t="s">
        <v>1072</v>
      </c>
      <c r="J6785" t="s">
        <v>31</v>
      </c>
      <c r="K6785" t="s">
        <v>543</v>
      </c>
      <c r="L6785" t="s">
        <v>24</v>
      </c>
      <c r="M6785" t="s">
        <v>26</v>
      </c>
      <c r="N6785">
        <v>7435</v>
      </c>
      <c r="O6785">
        <v>439480</v>
      </c>
      <c r="P6785">
        <v>233288.03</v>
      </c>
      <c r="Q6785">
        <v>-30614.79</v>
      </c>
    </row>
    <row r="6786" spans="2:17" hidden="1">
      <c r="B6786">
        <v>2017</v>
      </c>
      <c r="C6786">
        <v>7</v>
      </c>
      <c r="D6786" t="s">
        <v>510</v>
      </c>
      <c r="E6786" t="s">
        <v>511</v>
      </c>
      <c r="F6786" t="s">
        <v>541</v>
      </c>
      <c r="G6786" t="s">
        <v>542</v>
      </c>
      <c r="H6786" t="s">
        <v>121</v>
      </c>
      <c r="I6786" t="s">
        <v>1072</v>
      </c>
      <c r="J6786" t="s">
        <v>31</v>
      </c>
      <c r="K6786" t="s">
        <v>543</v>
      </c>
      <c r="L6786" t="s">
        <v>24</v>
      </c>
      <c r="M6786" t="s">
        <v>27</v>
      </c>
      <c r="N6786">
        <v>2310</v>
      </c>
      <c r="O6786">
        <v>420206</v>
      </c>
      <c r="P6786">
        <v>243678.11</v>
      </c>
      <c r="Q6786">
        <v>6399.5</v>
      </c>
    </row>
    <row r="6787" spans="2:17" hidden="1">
      <c r="B6787">
        <v>2017</v>
      </c>
      <c r="C6787">
        <v>7</v>
      </c>
      <c r="D6787" t="s">
        <v>510</v>
      </c>
      <c r="E6787" t="s">
        <v>511</v>
      </c>
      <c r="F6787" t="s">
        <v>544</v>
      </c>
      <c r="G6787" t="s">
        <v>545</v>
      </c>
      <c r="H6787" t="s">
        <v>151</v>
      </c>
      <c r="I6787" t="s">
        <v>21</v>
      </c>
      <c r="J6787" t="s">
        <v>31</v>
      </c>
      <c r="K6787" t="s">
        <v>546</v>
      </c>
      <c r="L6787" t="s">
        <v>24</v>
      </c>
      <c r="M6787" t="s">
        <v>25</v>
      </c>
      <c r="N6787">
        <v>5399</v>
      </c>
      <c r="O6787">
        <v>75710</v>
      </c>
      <c r="P6787">
        <v>39618.629999999997</v>
      </c>
      <c r="Q6787">
        <v>-20722.13</v>
      </c>
    </row>
    <row r="6788" spans="2:17" hidden="1">
      <c r="B6788">
        <v>2017</v>
      </c>
      <c r="C6788">
        <v>7</v>
      </c>
      <c r="D6788" t="s">
        <v>510</v>
      </c>
      <c r="E6788" t="s">
        <v>511</v>
      </c>
      <c r="F6788" t="s">
        <v>544</v>
      </c>
      <c r="G6788" t="s">
        <v>545</v>
      </c>
      <c r="H6788" t="s">
        <v>151</v>
      </c>
      <c r="I6788" t="s">
        <v>21</v>
      </c>
      <c r="J6788" t="s">
        <v>31</v>
      </c>
      <c r="K6788" t="s">
        <v>546</v>
      </c>
      <c r="L6788" t="s">
        <v>24</v>
      </c>
      <c r="M6788" t="s">
        <v>26</v>
      </c>
      <c r="N6788">
        <v>5737</v>
      </c>
      <c r="O6788">
        <v>319094</v>
      </c>
      <c r="P6788">
        <v>147639.03</v>
      </c>
      <c r="Q6788">
        <v>-47100.77</v>
      </c>
    </row>
    <row r="6789" spans="2:17" hidden="1">
      <c r="B6789">
        <v>2017</v>
      </c>
      <c r="C6789">
        <v>7</v>
      </c>
      <c r="D6789" t="s">
        <v>510</v>
      </c>
      <c r="E6789" t="s">
        <v>511</v>
      </c>
      <c r="F6789" t="s">
        <v>544</v>
      </c>
      <c r="G6789" t="s">
        <v>545</v>
      </c>
      <c r="H6789" t="s">
        <v>151</v>
      </c>
      <c r="I6789" t="s">
        <v>21</v>
      </c>
      <c r="J6789" t="s">
        <v>31</v>
      </c>
      <c r="K6789" t="s">
        <v>546</v>
      </c>
      <c r="L6789" t="s">
        <v>24</v>
      </c>
      <c r="M6789" t="s">
        <v>27</v>
      </c>
      <c r="N6789">
        <v>773</v>
      </c>
      <c r="O6789">
        <v>117681</v>
      </c>
      <c r="P6789">
        <v>68935.429999999993</v>
      </c>
      <c r="Q6789">
        <v>1811.03</v>
      </c>
    </row>
    <row r="6790" spans="2:17" hidden="1">
      <c r="B6790">
        <v>2017</v>
      </c>
      <c r="C6790">
        <v>7</v>
      </c>
      <c r="D6790" t="s">
        <v>510</v>
      </c>
      <c r="E6790" t="s">
        <v>511</v>
      </c>
      <c r="F6790" t="s">
        <v>547</v>
      </c>
      <c r="G6790" t="s">
        <v>548</v>
      </c>
      <c r="H6790" t="s">
        <v>121</v>
      </c>
      <c r="I6790" t="s">
        <v>1072</v>
      </c>
      <c r="J6790" t="s">
        <v>31</v>
      </c>
      <c r="K6790" t="s">
        <v>549</v>
      </c>
      <c r="L6790" t="s">
        <v>24</v>
      </c>
      <c r="M6790" t="s">
        <v>25</v>
      </c>
      <c r="N6790">
        <v>1981</v>
      </c>
      <c r="O6790">
        <v>27975</v>
      </c>
      <c r="P6790">
        <v>17707.150000000001</v>
      </c>
      <c r="Q6790">
        <v>-3830.59</v>
      </c>
    </row>
    <row r="6791" spans="2:17" hidden="1">
      <c r="B6791">
        <v>2017</v>
      </c>
      <c r="C6791">
        <v>7</v>
      </c>
      <c r="D6791" t="s">
        <v>510</v>
      </c>
      <c r="E6791" t="s">
        <v>511</v>
      </c>
      <c r="F6791" t="s">
        <v>547</v>
      </c>
      <c r="G6791" t="s">
        <v>548</v>
      </c>
      <c r="H6791" t="s">
        <v>121</v>
      </c>
      <c r="I6791" t="s">
        <v>1072</v>
      </c>
      <c r="J6791" t="s">
        <v>31</v>
      </c>
      <c r="K6791" t="s">
        <v>549</v>
      </c>
      <c r="L6791" t="s">
        <v>24</v>
      </c>
      <c r="M6791" t="s">
        <v>26</v>
      </c>
      <c r="N6791">
        <v>3836</v>
      </c>
      <c r="O6791">
        <v>243262</v>
      </c>
      <c r="P6791">
        <v>129020.21</v>
      </c>
      <c r="Q6791">
        <v>-16178.87</v>
      </c>
    </row>
    <row r="6792" spans="2:17" hidden="1">
      <c r="B6792">
        <v>2017</v>
      </c>
      <c r="C6792">
        <v>7</v>
      </c>
      <c r="D6792" t="s">
        <v>510</v>
      </c>
      <c r="E6792" t="s">
        <v>511</v>
      </c>
      <c r="F6792" t="s">
        <v>547</v>
      </c>
      <c r="G6792" t="s">
        <v>548</v>
      </c>
      <c r="H6792" t="s">
        <v>121</v>
      </c>
      <c r="I6792" t="s">
        <v>1072</v>
      </c>
      <c r="J6792" t="s">
        <v>31</v>
      </c>
      <c r="K6792" t="s">
        <v>549</v>
      </c>
      <c r="L6792" t="s">
        <v>24</v>
      </c>
      <c r="M6792" t="s">
        <v>27</v>
      </c>
      <c r="N6792">
        <v>1293</v>
      </c>
      <c r="O6792">
        <v>222224</v>
      </c>
      <c r="P6792">
        <v>129098.02</v>
      </c>
      <c r="Q6792">
        <v>3389.79</v>
      </c>
    </row>
    <row r="6793" spans="2:17" hidden="1">
      <c r="B6793">
        <v>2017</v>
      </c>
      <c r="C6793">
        <v>7</v>
      </c>
      <c r="D6793" t="s">
        <v>510</v>
      </c>
      <c r="E6793" t="s">
        <v>511</v>
      </c>
      <c r="F6793" t="s">
        <v>550</v>
      </c>
      <c r="G6793" t="s">
        <v>551</v>
      </c>
      <c r="H6793" t="s">
        <v>121</v>
      </c>
      <c r="I6793" t="s">
        <v>1072</v>
      </c>
      <c r="J6793" t="s">
        <v>31</v>
      </c>
      <c r="K6793" t="s">
        <v>552</v>
      </c>
      <c r="L6793" t="s">
        <v>24</v>
      </c>
      <c r="M6793" t="s">
        <v>25</v>
      </c>
      <c r="N6793">
        <v>897</v>
      </c>
      <c r="O6793">
        <v>10833</v>
      </c>
      <c r="P6793">
        <v>7264.7</v>
      </c>
      <c r="Q6793">
        <v>-1483.55</v>
      </c>
    </row>
    <row r="6794" spans="2:17" hidden="1">
      <c r="B6794">
        <v>2017</v>
      </c>
      <c r="C6794">
        <v>7</v>
      </c>
      <c r="D6794" t="s">
        <v>510</v>
      </c>
      <c r="E6794" t="s">
        <v>511</v>
      </c>
      <c r="F6794" t="s">
        <v>550</v>
      </c>
      <c r="G6794" t="s">
        <v>551</v>
      </c>
      <c r="H6794" t="s">
        <v>121</v>
      </c>
      <c r="I6794" t="s">
        <v>1072</v>
      </c>
      <c r="J6794" t="s">
        <v>31</v>
      </c>
      <c r="K6794" t="s">
        <v>552</v>
      </c>
      <c r="L6794" t="s">
        <v>24</v>
      </c>
      <c r="M6794" t="s">
        <v>26</v>
      </c>
      <c r="N6794">
        <v>1556</v>
      </c>
      <c r="O6794">
        <v>98980</v>
      </c>
      <c r="P6794">
        <v>52586.44</v>
      </c>
      <c r="Q6794">
        <v>-6478.06</v>
      </c>
    </row>
    <row r="6795" spans="2:17" hidden="1">
      <c r="B6795">
        <v>2017</v>
      </c>
      <c r="C6795">
        <v>7</v>
      </c>
      <c r="D6795" t="s">
        <v>510</v>
      </c>
      <c r="E6795" t="s">
        <v>511</v>
      </c>
      <c r="F6795" t="s">
        <v>550</v>
      </c>
      <c r="G6795" t="s">
        <v>551</v>
      </c>
      <c r="H6795" t="s">
        <v>121</v>
      </c>
      <c r="I6795" t="s">
        <v>1072</v>
      </c>
      <c r="J6795" t="s">
        <v>31</v>
      </c>
      <c r="K6795" t="s">
        <v>552</v>
      </c>
      <c r="L6795" t="s">
        <v>24</v>
      </c>
      <c r="M6795" t="s">
        <v>27</v>
      </c>
      <c r="N6795">
        <v>753</v>
      </c>
      <c r="O6795">
        <v>150263</v>
      </c>
      <c r="P6795">
        <v>86902.399999999994</v>
      </c>
      <c r="Q6795">
        <v>2282.64</v>
      </c>
    </row>
    <row r="6796" spans="2:17" hidden="1">
      <c r="B6796">
        <v>2017</v>
      </c>
      <c r="C6796">
        <v>7</v>
      </c>
      <c r="D6796" t="s">
        <v>510</v>
      </c>
      <c r="E6796" t="s">
        <v>511</v>
      </c>
      <c r="F6796" t="s">
        <v>553</v>
      </c>
      <c r="G6796" t="s">
        <v>554</v>
      </c>
      <c r="H6796" t="s">
        <v>140</v>
      </c>
      <c r="I6796" t="s">
        <v>1072</v>
      </c>
      <c r="J6796" t="s">
        <v>31</v>
      </c>
      <c r="K6796" t="s">
        <v>555</v>
      </c>
      <c r="L6796" t="s">
        <v>24</v>
      </c>
      <c r="M6796" t="s">
        <v>25</v>
      </c>
      <c r="N6796">
        <v>1641</v>
      </c>
      <c r="O6796">
        <v>18414</v>
      </c>
      <c r="P6796">
        <v>12549.59</v>
      </c>
      <c r="Q6796">
        <v>-2523.3200000000002</v>
      </c>
    </row>
    <row r="6797" spans="2:17" hidden="1">
      <c r="B6797">
        <v>2017</v>
      </c>
      <c r="C6797">
        <v>7</v>
      </c>
      <c r="D6797" t="s">
        <v>510</v>
      </c>
      <c r="E6797" t="s">
        <v>511</v>
      </c>
      <c r="F6797" t="s">
        <v>553</v>
      </c>
      <c r="G6797" t="s">
        <v>554</v>
      </c>
      <c r="H6797" t="s">
        <v>140</v>
      </c>
      <c r="I6797" t="s">
        <v>1072</v>
      </c>
      <c r="J6797" t="s">
        <v>31</v>
      </c>
      <c r="K6797" t="s">
        <v>555</v>
      </c>
      <c r="L6797" t="s">
        <v>24</v>
      </c>
      <c r="M6797" t="s">
        <v>26</v>
      </c>
      <c r="N6797">
        <v>3023</v>
      </c>
      <c r="O6797">
        <v>202023</v>
      </c>
      <c r="P6797">
        <v>106736.9</v>
      </c>
      <c r="Q6797">
        <v>-13064.41</v>
      </c>
    </row>
    <row r="6798" spans="2:17" hidden="1">
      <c r="B6798">
        <v>2017</v>
      </c>
      <c r="C6798">
        <v>7</v>
      </c>
      <c r="D6798" t="s">
        <v>510</v>
      </c>
      <c r="E6798" t="s">
        <v>511</v>
      </c>
      <c r="F6798" t="s">
        <v>553</v>
      </c>
      <c r="G6798" t="s">
        <v>554</v>
      </c>
      <c r="H6798" t="s">
        <v>140</v>
      </c>
      <c r="I6798" t="s">
        <v>1072</v>
      </c>
      <c r="J6798" t="s">
        <v>31</v>
      </c>
      <c r="K6798" t="s">
        <v>555</v>
      </c>
      <c r="L6798" t="s">
        <v>24</v>
      </c>
      <c r="M6798" t="s">
        <v>27</v>
      </c>
      <c r="N6798">
        <v>1536</v>
      </c>
      <c r="O6798">
        <v>317422</v>
      </c>
      <c r="P6798">
        <v>183247.05</v>
      </c>
      <c r="Q6798">
        <v>4815.95</v>
      </c>
    </row>
    <row r="6799" spans="2:17" hidden="1">
      <c r="B6799">
        <v>2017</v>
      </c>
      <c r="C6799">
        <v>7</v>
      </c>
      <c r="D6799" t="s">
        <v>510</v>
      </c>
      <c r="E6799" t="s">
        <v>511</v>
      </c>
      <c r="F6799" t="s">
        <v>556</v>
      </c>
      <c r="G6799" t="s">
        <v>557</v>
      </c>
      <c r="H6799" t="s">
        <v>140</v>
      </c>
      <c r="I6799" t="s">
        <v>1072</v>
      </c>
      <c r="J6799" t="s">
        <v>31</v>
      </c>
      <c r="K6799" t="s">
        <v>558</v>
      </c>
      <c r="L6799" t="s">
        <v>24</v>
      </c>
      <c r="M6799" t="s">
        <v>25</v>
      </c>
      <c r="N6799">
        <v>12882</v>
      </c>
      <c r="O6799">
        <v>175220</v>
      </c>
      <c r="P6799">
        <v>111107.93</v>
      </c>
      <c r="Q6799">
        <v>-24008.82</v>
      </c>
    </row>
    <row r="6800" spans="2:17" hidden="1">
      <c r="B6800">
        <v>2017</v>
      </c>
      <c r="C6800">
        <v>7</v>
      </c>
      <c r="D6800" t="s">
        <v>510</v>
      </c>
      <c r="E6800" t="s">
        <v>511</v>
      </c>
      <c r="F6800" t="s">
        <v>556</v>
      </c>
      <c r="G6800" t="s">
        <v>557</v>
      </c>
      <c r="H6800" t="s">
        <v>140</v>
      </c>
      <c r="I6800" t="s">
        <v>1072</v>
      </c>
      <c r="J6800" t="s">
        <v>31</v>
      </c>
      <c r="K6800" t="s">
        <v>558</v>
      </c>
      <c r="L6800" t="s">
        <v>24</v>
      </c>
      <c r="M6800" t="s">
        <v>26</v>
      </c>
      <c r="N6800">
        <v>25093</v>
      </c>
      <c r="O6800">
        <v>1575897.2</v>
      </c>
      <c r="P6800">
        <v>835685.84</v>
      </c>
      <c r="Q6800">
        <v>-103443.95</v>
      </c>
    </row>
    <row r="6801" spans="2:17" hidden="1">
      <c r="B6801">
        <v>2017</v>
      </c>
      <c r="C6801">
        <v>7</v>
      </c>
      <c r="D6801" t="s">
        <v>510</v>
      </c>
      <c r="E6801" t="s">
        <v>511</v>
      </c>
      <c r="F6801" t="s">
        <v>556</v>
      </c>
      <c r="G6801" t="s">
        <v>557</v>
      </c>
      <c r="H6801" t="s">
        <v>140</v>
      </c>
      <c r="I6801" t="s">
        <v>1072</v>
      </c>
      <c r="J6801" t="s">
        <v>31</v>
      </c>
      <c r="K6801" t="s">
        <v>558</v>
      </c>
      <c r="L6801" t="s">
        <v>24</v>
      </c>
      <c r="M6801" t="s">
        <v>27</v>
      </c>
      <c r="N6801">
        <v>12951</v>
      </c>
      <c r="O6801">
        <v>2325062.6</v>
      </c>
      <c r="P6801">
        <v>1347558.14</v>
      </c>
      <c r="Q6801">
        <v>35405.589999999997</v>
      </c>
    </row>
    <row r="6802" spans="2:17" hidden="1">
      <c r="B6802">
        <v>2017</v>
      </c>
      <c r="C6802">
        <v>7</v>
      </c>
      <c r="D6802" t="s">
        <v>510</v>
      </c>
      <c r="E6802" t="s">
        <v>511</v>
      </c>
      <c r="F6802" t="s">
        <v>559</v>
      </c>
      <c r="G6802" t="s">
        <v>560</v>
      </c>
      <c r="H6802" t="s">
        <v>140</v>
      </c>
      <c r="I6802" t="s">
        <v>1072</v>
      </c>
      <c r="J6802" t="s">
        <v>31</v>
      </c>
      <c r="K6802" t="s">
        <v>561</v>
      </c>
      <c r="L6802" t="s">
        <v>24</v>
      </c>
      <c r="M6802" t="s">
        <v>25</v>
      </c>
      <c r="N6802">
        <v>2535</v>
      </c>
      <c r="O6802">
        <v>29543</v>
      </c>
      <c r="P6802">
        <v>19836.599999999999</v>
      </c>
      <c r="Q6802">
        <v>-4047.97</v>
      </c>
    </row>
    <row r="6803" spans="2:17" hidden="1">
      <c r="B6803">
        <v>2017</v>
      </c>
      <c r="C6803">
        <v>7</v>
      </c>
      <c r="D6803" t="s">
        <v>510</v>
      </c>
      <c r="E6803" t="s">
        <v>511</v>
      </c>
      <c r="F6803" t="s">
        <v>559</v>
      </c>
      <c r="G6803" t="s">
        <v>560</v>
      </c>
      <c r="H6803" t="s">
        <v>140</v>
      </c>
      <c r="I6803" t="s">
        <v>1072</v>
      </c>
      <c r="J6803" t="s">
        <v>31</v>
      </c>
      <c r="K6803" t="s">
        <v>561</v>
      </c>
      <c r="L6803" t="s">
        <v>24</v>
      </c>
      <c r="M6803" t="s">
        <v>26</v>
      </c>
      <c r="N6803">
        <v>3961</v>
      </c>
      <c r="O6803">
        <v>251413</v>
      </c>
      <c r="P6803">
        <v>133133.64000000001</v>
      </c>
      <c r="Q6803">
        <v>-16562.73</v>
      </c>
    </row>
    <row r="6804" spans="2:17" hidden="1">
      <c r="B6804">
        <v>2017</v>
      </c>
      <c r="C6804">
        <v>7</v>
      </c>
      <c r="D6804" t="s">
        <v>510</v>
      </c>
      <c r="E6804" t="s">
        <v>511</v>
      </c>
      <c r="F6804" t="s">
        <v>559</v>
      </c>
      <c r="G6804" t="s">
        <v>560</v>
      </c>
      <c r="H6804" t="s">
        <v>140</v>
      </c>
      <c r="I6804" t="s">
        <v>1072</v>
      </c>
      <c r="J6804" t="s">
        <v>31</v>
      </c>
      <c r="K6804" t="s">
        <v>561</v>
      </c>
      <c r="L6804" t="s">
        <v>24</v>
      </c>
      <c r="M6804" t="s">
        <v>27</v>
      </c>
      <c r="N6804">
        <v>1995</v>
      </c>
      <c r="O6804">
        <v>386668</v>
      </c>
      <c r="P6804">
        <v>223609.04</v>
      </c>
      <c r="Q6804">
        <v>5875.91</v>
      </c>
    </row>
    <row r="6805" spans="2:17" hidden="1">
      <c r="B6805">
        <v>2017</v>
      </c>
      <c r="C6805">
        <v>7</v>
      </c>
      <c r="D6805" t="s">
        <v>510</v>
      </c>
      <c r="E6805" t="s">
        <v>511</v>
      </c>
      <c r="F6805" t="s">
        <v>562</v>
      </c>
      <c r="G6805" t="s">
        <v>563</v>
      </c>
      <c r="H6805" t="s">
        <v>140</v>
      </c>
      <c r="I6805" t="s">
        <v>1072</v>
      </c>
      <c r="J6805" t="s">
        <v>31</v>
      </c>
      <c r="K6805" t="s">
        <v>564</v>
      </c>
      <c r="L6805" t="s">
        <v>24</v>
      </c>
      <c r="M6805" t="s">
        <v>25</v>
      </c>
      <c r="N6805">
        <v>6138</v>
      </c>
      <c r="O6805">
        <v>76132.210000000006</v>
      </c>
      <c r="P6805">
        <v>49919.96</v>
      </c>
      <c r="Q6805">
        <v>-10431.719999999999</v>
      </c>
    </row>
    <row r="6806" spans="2:17" hidden="1">
      <c r="B6806">
        <v>2017</v>
      </c>
      <c r="C6806">
        <v>7</v>
      </c>
      <c r="D6806" t="s">
        <v>510</v>
      </c>
      <c r="E6806" t="s">
        <v>511</v>
      </c>
      <c r="F6806" t="s">
        <v>562</v>
      </c>
      <c r="G6806" t="s">
        <v>563</v>
      </c>
      <c r="H6806" t="s">
        <v>140</v>
      </c>
      <c r="I6806" t="s">
        <v>1072</v>
      </c>
      <c r="J6806" t="s">
        <v>31</v>
      </c>
      <c r="K6806" t="s">
        <v>564</v>
      </c>
      <c r="L6806" t="s">
        <v>24</v>
      </c>
      <c r="M6806" t="s">
        <v>26</v>
      </c>
      <c r="N6806">
        <v>10033</v>
      </c>
      <c r="O6806">
        <v>649423.1</v>
      </c>
      <c r="P6806">
        <v>342325.05</v>
      </c>
      <c r="Q6806">
        <v>-43750.06</v>
      </c>
    </row>
    <row r="6807" spans="2:17" hidden="1">
      <c r="B6807">
        <v>2017</v>
      </c>
      <c r="C6807">
        <v>7</v>
      </c>
      <c r="D6807" t="s">
        <v>510</v>
      </c>
      <c r="E6807" t="s">
        <v>511</v>
      </c>
      <c r="F6807" t="s">
        <v>562</v>
      </c>
      <c r="G6807" t="s">
        <v>563</v>
      </c>
      <c r="H6807" t="s">
        <v>140</v>
      </c>
      <c r="I6807" t="s">
        <v>1072</v>
      </c>
      <c r="J6807" t="s">
        <v>31</v>
      </c>
      <c r="K6807" t="s">
        <v>564</v>
      </c>
      <c r="L6807" t="s">
        <v>24</v>
      </c>
      <c r="M6807" t="s">
        <v>27</v>
      </c>
      <c r="N6807">
        <v>3741</v>
      </c>
      <c r="O6807">
        <v>672379.7</v>
      </c>
      <c r="P6807">
        <v>389684.11</v>
      </c>
      <c r="Q6807">
        <v>10238.780000000001</v>
      </c>
    </row>
    <row r="6808" spans="2:17" hidden="1">
      <c r="B6808">
        <v>2017</v>
      </c>
      <c r="C6808">
        <v>7</v>
      </c>
      <c r="D6808" t="s">
        <v>510</v>
      </c>
      <c r="E6808" t="s">
        <v>511</v>
      </c>
      <c r="F6808" t="s">
        <v>565</v>
      </c>
      <c r="G6808" t="s">
        <v>566</v>
      </c>
      <c r="H6808" t="s">
        <v>30</v>
      </c>
      <c r="I6808" t="s">
        <v>21</v>
      </c>
      <c r="J6808" t="s">
        <v>31</v>
      </c>
      <c r="K6808" t="s">
        <v>567</v>
      </c>
      <c r="L6808" t="s">
        <v>24</v>
      </c>
      <c r="M6808" t="s">
        <v>25</v>
      </c>
      <c r="N6808">
        <v>41056</v>
      </c>
      <c r="O6808">
        <v>473581.27</v>
      </c>
      <c r="P6808">
        <v>273311.51</v>
      </c>
      <c r="Q6808">
        <v>-129615.51</v>
      </c>
    </row>
    <row r="6809" spans="2:17" hidden="1">
      <c r="B6809">
        <v>2017</v>
      </c>
      <c r="C6809">
        <v>7</v>
      </c>
      <c r="D6809" t="s">
        <v>510</v>
      </c>
      <c r="E6809" t="s">
        <v>511</v>
      </c>
      <c r="F6809" t="s">
        <v>565</v>
      </c>
      <c r="G6809" t="s">
        <v>566</v>
      </c>
      <c r="H6809" t="s">
        <v>30</v>
      </c>
      <c r="I6809" t="s">
        <v>21</v>
      </c>
      <c r="J6809" t="s">
        <v>31</v>
      </c>
      <c r="K6809" t="s">
        <v>567</v>
      </c>
      <c r="L6809" t="s">
        <v>24</v>
      </c>
      <c r="M6809" t="s">
        <v>26</v>
      </c>
      <c r="N6809">
        <v>19192</v>
      </c>
      <c r="O6809">
        <v>986990.86</v>
      </c>
      <c r="P6809">
        <v>449771.41</v>
      </c>
      <c r="Q6809">
        <v>-157640.24</v>
      </c>
    </row>
    <row r="6810" spans="2:17" hidden="1">
      <c r="B6810">
        <v>2017</v>
      </c>
      <c r="C6810">
        <v>7</v>
      </c>
      <c r="D6810" t="s">
        <v>510</v>
      </c>
      <c r="E6810" t="s">
        <v>511</v>
      </c>
      <c r="F6810" t="s">
        <v>565</v>
      </c>
      <c r="G6810" t="s">
        <v>566</v>
      </c>
      <c r="H6810" t="s">
        <v>30</v>
      </c>
      <c r="I6810" t="s">
        <v>21</v>
      </c>
      <c r="J6810" t="s">
        <v>31</v>
      </c>
      <c r="K6810" t="s">
        <v>567</v>
      </c>
      <c r="L6810" t="s">
        <v>24</v>
      </c>
      <c r="M6810" t="s">
        <v>27</v>
      </c>
      <c r="N6810">
        <v>1423</v>
      </c>
      <c r="O6810">
        <v>236466</v>
      </c>
      <c r="P6810">
        <v>138102.76999999999</v>
      </c>
      <c r="Q6810">
        <v>3624.78</v>
      </c>
    </row>
    <row r="6811" spans="2:17" hidden="1">
      <c r="B6811">
        <v>2017</v>
      </c>
      <c r="C6811">
        <v>7</v>
      </c>
      <c r="D6811" t="s">
        <v>510</v>
      </c>
      <c r="E6811" t="s">
        <v>511</v>
      </c>
      <c r="F6811" t="s">
        <v>568</v>
      </c>
      <c r="G6811" t="s">
        <v>569</v>
      </c>
      <c r="H6811" t="s">
        <v>30</v>
      </c>
      <c r="I6811" t="s">
        <v>21</v>
      </c>
      <c r="J6811" t="s">
        <v>31</v>
      </c>
      <c r="K6811" t="s">
        <v>570</v>
      </c>
      <c r="L6811" t="s">
        <v>24</v>
      </c>
      <c r="M6811" t="s">
        <v>25</v>
      </c>
      <c r="N6811">
        <v>658</v>
      </c>
      <c r="O6811">
        <v>7294</v>
      </c>
      <c r="P6811">
        <v>4299.2700000000004</v>
      </c>
      <c r="Q6811">
        <v>-1996.27</v>
      </c>
    </row>
    <row r="6812" spans="2:17" hidden="1">
      <c r="B6812">
        <v>2017</v>
      </c>
      <c r="C6812">
        <v>7</v>
      </c>
      <c r="D6812" t="s">
        <v>510</v>
      </c>
      <c r="E6812" t="s">
        <v>511</v>
      </c>
      <c r="F6812" t="s">
        <v>568</v>
      </c>
      <c r="G6812" t="s">
        <v>569</v>
      </c>
      <c r="H6812" t="s">
        <v>30</v>
      </c>
      <c r="I6812" t="s">
        <v>21</v>
      </c>
      <c r="J6812" t="s">
        <v>31</v>
      </c>
      <c r="K6812" t="s">
        <v>570</v>
      </c>
      <c r="L6812" t="s">
        <v>24</v>
      </c>
      <c r="M6812" t="s">
        <v>26</v>
      </c>
      <c r="N6812">
        <v>573</v>
      </c>
      <c r="O6812">
        <v>33475</v>
      </c>
      <c r="P6812">
        <v>15410.7</v>
      </c>
      <c r="Q6812">
        <v>-4917.8500000000004</v>
      </c>
    </row>
    <row r="6813" spans="2:17" hidden="1">
      <c r="B6813">
        <v>2017</v>
      </c>
      <c r="C6813">
        <v>7</v>
      </c>
      <c r="D6813" t="s">
        <v>510</v>
      </c>
      <c r="E6813" t="s">
        <v>511</v>
      </c>
      <c r="F6813" t="s">
        <v>568</v>
      </c>
      <c r="G6813" t="s">
        <v>569</v>
      </c>
      <c r="H6813" t="s">
        <v>30</v>
      </c>
      <c r="I6813" t="s">
        <v>21</v>
      </c>
      <c r="J6813" t="s">
        <v>31</v>
      </c>
      <c r="K6813" t="s">
        <v>570</v>
      </c>
      <c r="L6813" t="s">
        <v>24</v>
      </c>
      <c r="M6813" t="s">
        <v>27</v>
      </c>
      <c r="N6813">
        <v>78</v>
      </c>
      <c r="O6813">
        <v>17538</v>
      </c>
      <c r="P6813">
        <v>10139.9</v>
      </c>
      <c r="Q6813">
        <v>266.55</v>
      </c>
    </row>
    <row r="6814" spans="2:17" hidden="1">
      <c r="B6814">
        <v>2017</v>
      </c>
      <c r="C6814">
        <v>7</v>
      </c>
      <c r="D6814" t="s">
        <v>571</v>
      </c>
      <c r="E6814" t="s">
        <v>572</v>
      </c>
      <c r="F6814" t="s">
        <v>573</v>
      </c>
      <c r="G6814" t="s">
        <v>574</v>
      </c>
      <c r="H6814" t="s">
        <v>140</v>
      </c>
      <c r="I6814" t="s">
        <v>1072</v>
      </c>
      <c r="J6814" t="s">
        <v>22</v>
      </c>
      <c r="K6814" t="s">
        <v>575</v>
      </c>
      <c r="L6814" t="s">
        <v>24</v>
      </c>
      <c r="M6814" t="s">
        <v>25</v>
      </c>
      <c r="N6814">
        <v>611</v>
      </c>
      <c r="O6814">
        <v>7581</v>
      </c>
      <c r="P6814">
        <v>3987.33</v>
      </c>
      <c r="Q6814">
        <v>-2074.83</v>
      </c>
    </row>
    <row r="6815" spans="2:17" hidden="1">
      <c r="B6815">
        <v>2017</v>
      </c>
      <c r="C6815">
        <v>7</v>
      </c>
      <c r="D6815" t="s">
        <v>571</v>
      </c>
      <c r="E6815" t="s">
        <v>572</v>
      </c>
      <c r="F6815" t="s">
        <v>573</v>
      </c>
      <c r="G6815" t="s">
        <v>574</v>
      </c>
      <c r="H6815" t="s">
        <v>140</v>
      </c>
      <c r="I6815" t="s">
        <v>1072</v>
      </c>
      <c r="J6815" t="s">
        <v>22</v>
      </c>
      <c r="K6815" t="s">
        <v>575</v>
      </c>
      <c r="L6815" t="s">
        <v>24</v>
      </c>
      <c r="M6815" t="s">
        <v>26</v>
      </c>
      <c r="N6815">
        <v>738</v>
      </c>
      <c r="O6815">
        <v>44243</v>
      </c>
      <c r="P6815">
        <v>20468.099999999999</v>
      </c>
      <c r="Q6815">
        <v>-6059.07</v>
      </c>
    </row>
    <row r="6816" spans="2:17" hidden="1">
      <c r="B6816">
        <v>2017</v>
      </c>
      <c r="C6816">
        <v>7</v>
      </c>
      <c r="D6816" t="s">
        <v>571</v>
      </c>
      <c r="E6816" t="s">
        <v>572</v>
      </c>
      <c r="F6816" t="s">
        <v>573</v>
      </c>
      <c r="G6816" t="s">
        <v>574</v>
      </c>
      <c r="H6816" t="s">
        <v>140</v>
      </c>
      <c r="I6816" t="s">
        <v>1072</v>
      </c>
      <c r="J6816" t="s">
        <v>22</v>
      </c>
      <c r="K6816" t="s">
        <v>575</v>
      </c>
      <c r="L6816" t="s">
        <v>24</v>
      </c>
      <c r="M6816" t="s">
        <v>27</v>
      </c>
      <c r="N6816">
        <v>652</v>
      </c>
      <c r="O6816">
        <v>185204</v>
      </c>
      <c r="P6816">
        <v>103421.37</v>
      </c>
      <c r="Q6816">
        <v>0</v>
      </c>
    </row>
    <row r="6817" spans="2:17" hidden="1">
      <c r="B6817">
        <v>2017</v>
      </c>
      <c r="C6817">
        <v>7</v>
      </c>
      <c r="D6817" t="s">
        <v>571</v>
      </c>
      <c r="E6817" t="s">
        <v>572</v>
      </c>
      <c r="F6817" t="s">
        <v>576</v>
      </c>
      <c r="G6817" t="s">
        <v>577</v>
      </c>
      <c r="H6817" t="s">
        <v>140</v>
      </c>
      <c r="I6817" t="s">
        <v>1072</v>
      </c>
      <c r="J6817" t="s">
        <v>22</v>
      </c>
      <c r="K6817" t="s">
        <v>578</v>
      </c>
      <c r="L6817" t="s">
        <v>24</v>
      </c>
      <c r="M6817" t="s">
        <v>25</v>
      </c>
      <c r="N6817">
        <v>1256</v>
      </c>
      <c r="O6817">
        <v>16750</v>
      </c>
      <c r="P6817">
        <v>8515.73</v>
      </c>
      <c r="Q6817">
        <v>-4584.74</v>
      </c>
    </row>
    <row r="6818" spans="2:17" hidden="1">
      <c r="B6818">
        <v>2017</v>
      </c>
      <c r="C6818">
        <v>7</v>
      </c>
      <c r="D6818" t="s">
        <v>571</v>
      </c>
      <c r="E6818" t="s">
        <v>572</v>
      </c>
      <c r="F6818" t="s">
        <v>576</v>
      </c>
      <c r="G6818" t="s">
        <v>577</v>
      </c>
      <c r="H6818" t="s">
        <v>140</v>
      </c>
      <c r="I6818" t="s">
        <v>1072</v>
      </c>
      <c r="J6818" t="s">
        <v>22</v>
      </c>
      <c r="K6818" t="s">
        <v>578</v>
      </c>
      <c r="L6818" t="s">
        <v>24</v>
      </c>
      <c r="M6818" t="s">
        <v>26</v>
      </c>
      <c r="N6818">
        <v>1319</v>
      </c>
      <c r="O6818">
        <v>82509</v>
      </c>
      <c r="P6818">
        <v>37928.14</v>
      </c>
      <c r="Q6818">
        <v>-11362.78</v>
      </c>
    </row>
    <row r="6819" spans="2:17" hidden="1">
      <c r="B6819">
        <v>2017</v>
      </c>
      <c r="C6819">
        <v>7</v>
      </c>
      <c r="D6819" t="s">
        <v>571</v>
      </c>
      <c r="E6819" t="s">
        <v>572</v>
      </c>
      <c r="F6819" t="s">
        <v>576</v>
      </c>
      <c r="G6819" t="s">
        <v>577</v>
      </c>
      <c r="H6819" t="s">
        <v>140</v>
      </c>
      <c r="I6819" t="s">
        <v>1072</v>
      </c>
      <c r="J6819" t="s">
        <v>22</v>
      </c>
      <c r="K6819" t="s">
        <v>578</v>
      </c>
      <c r="L6819" t="s">
        <v>24</v>
      </c>
      <c r="M6819" t="s">
        <v>27</v>
      </c>
      <c r="N6819">
        <v>812</v>
      </c>
      <c r="O6819">
        <v>182140</v>
      </c>
      <c r="P6819">
        <v>102245</v>
      </c>
      <c r="Q6819">
        <v>0</v>
      </c>
    </row>
    <row r="6820" spans="2:17" hidden="1">
      <c r="B6820">
        <v>2017</v>
      </c>
      <c r="C6820">
        <v>7</v>
      </c>
      <c r="D6820" t="s">
        <v>571</v>
      </c>
      <c r="E6820" t="s">
        <v>572</v>
      </c>
      <c r="F6820" t="s">
        <v>579</v>
      </c>
      <c r="G6820" t="s">
        <v>580</v>
      </c>
      <c r="H6820" t="s">
        <v>140</v>
      </c>
      <c r="I6820" t="s">
        <v>1072</v>
      </c>
      <c r="J6820" t="s">
        <v>22</v>
      </c>
      <c r="K6820" t="s">
        <v>581</v>
      </c>
      <c r="L6820" t="s">
        <v>24</v>
      </c>
      <c r="M6820" t="s">
        <v>25</v>
      </c>
      <c r="N6820">
        <v>12530</v>
      </c>
      <c r="O6820">
        <v>159696.1</v>
      </c>
      <c r="P6820">
        <v>80486.09</v>
      </c>
      <c r="Q6820">
        <v>-41242.71</v>
      </c>
    </row>
    <row r="6821" spans="2:17" hidden="1">
      <c r="B6821">
        <v>2017</v>
      </c>
      <c r="C6821">
        <v>7</v>
      </c>
      <c r="D6821" t="s">
        <v>571</v>
      </c>
      <c r="E6821" t="s">
        <v>572</v>
      </c>
      <c r="F6821" t="s">
        <v>579</v>
      </c>
      <c r="G6821" t="s">
        <v>580</v>
      </c>
      <c r="H6821" t="s">
        <v>140</v>
      </c>
      <c r="I6821" t="s">
        <v>1072</v>
      </c>
      <c r="J6821" t="s">
        <v>22</v>
      </c>
      <c r="K6821" t="s">
        <v>581</v>
      </c>
      <c r="L6821" t="s">
        <v>24</v>
      </c>
      <c r="M6821" t="s">
        <v>26</v>
      </c>
      <c r="N6821">
        <v>22536</v>
      </c>
      <c r="O6821">
        <v>1495002</v>
      </c>
      <c r="P6821">
        <v>663671.57999999996</v>
      </c>
      <c r="Q6821">
        <v>-179307.74</v>
      </c>
    </row>
    <row r="6822" spans="2:17" hidden="1">
      <c r="B6822">
        <v>2017</v>
      </c>
      <c r="C6822">
        <v>7</v>
      </c>
      <c r="D6822" t="s">
        <v>571</v>
      </c>
      <c r="E6822" t="s">
        <v>572</v>
      </c>
      <c r="F6822" t="s">
        <v>579</v>
      </c>
      <c r="G6822" t="s">
        <v>580</v>
      </c>
      <c r="H6822" t="s">
        <v>140</v>
      </c>
      <c r="I6822" t="s">
        <v>1072</v>
      </c>
      <c r="J6822" t="s">
        <v>22</v>
      </c>
      <c r="K6822" t="s">
        <v>581</v>
      </c>
      <c r="L6822" t="s">
        <v>24</v>
      </c>
      <c r="M6822" t="s">
        <v>27</v>
      </c>
      <c r="N6822">
        <v>35210</v>
      </c>
      <c r="O6822">
        <v>8802449.1999999993</v>
      </c>
      <c r="P6822">
        <v>4658429.9800000004</v>
      </c>
      <c r="Q6822">
        <v>0</v>
      </c>
    </row>
    <row r="6823" spans="2:17" hidden="1">
      <c r="B6823">
        <v>2017</v>
      </c>
      <c r="C6823">
        <v>7</v>
      </c>
      <c r="D6823" t="s">
        <v>571</v>
      </c>
      <c r="E6823" t="s">
        <v>572</v>
      </c>
      <c r="F6823" t="s">
        <v>582</v>
      </c>
      <c r="G6823" t="s">
        <v>583</v>
      </c>
      <c r="H6823" t="s">
        <v>121</v>
      </c>
      <c r="I6823" t="s">
        <v>1072</v>
      </c>
      <c r="J6823" t="s">
        <v>22</v>
      </c>
      <c r="K6823" t="s">
        <v>584</v>
      </c>
      <c r="L6823" t="s">
        <v>24</v>
      </c>
      <c r="M6823" t="s">
        <v>25</v>
      </c>
      <c r="N6823">
        <v>1431</v>
      </c>
      <c r="O6823">
        <v>32279</v>
      </c>
      <c r="P6823">
        <v>13471.2</v>
      </c>
      <c r="Q6823">
        <v>-8835</v>
      </c>
    </row>
    <row r="6824" spans="2:17" hidden="1">
      <c r="B6824">
        <v>2017</v>
      </c>
      <c r="C6824">
        <v>7</v>
      </c>
      <c r="D6824" t="s">
        <v>571</v>
      </c>
      <c r="E6824" t="s">
        <v>572</v>
      </c>
      <c r="F6824" t="s">
        <v>582</v>
      </c>
      <c r="G6824" t="s">
        <v>583</v>
      </c>
      <c r="H6824" t="s">
        <v>121</v>
      </c>
      <c r="I6824" t="s">
        <v>1072</v>
      </c>
      <c r="J6824" t="s">
        <v>22</v>
      </c>
      <c r="K6824" t="s">
        <v>584</v>
      </c>
      <c r="L6824" t="s">
        <v>24</v>
      </c>
      <c r="M6824" t="s">
        <v>26</v>
      </c>
      <c r="N6824">
        <v>1264</v>
      </c>
      <c r="O6824">
        <v>95242</v>
      </c>
      <c r="P6824">
        <v>42368.72</v>
      </c>
      <c r="Q6824">
        <v>-13858.72</v>
      </c>
    </row>
    <row r="6825" spans="2:17" hidden="1">
      <c r="B6825">
        <v>2017</v>
      </c>
      <c r="C6825">
        <v>7</v>
      </c>
      <c r="D6825" t="s">
        <v>571</v>
      </c>
      <c r="E6825" t="s">
        <v>572</v>
      </c>
      <c r="F6825" t="s">
        <v>582</v>
      </c>
      <c r="G6825" t="s">
        <v>583</v>
      </c>
      <c r="H6825" t="s">
        <v>121</v>
      </c>
      <c r="I6825" t="s">
        <v>1072</v>
      </c>
      <c r="J6825" t="s">
        <v>22</v>
      </c>
      <c r="K6825" t="s">
        <v>584</v>
      </c>
      <c r="L6825" t="s">
        <v>24</v>
      </c>
      <c r="M6825" t="s">
        <v>27</v>
      </c>
      <c r="N6825">
        <v>580</v>
      </c>
      <c r="O6825">
        <v>107109</v>
      </c>
      <c r="P6825">
        <v>60510.71</v>
      </c>
      <c r="Q6825">
        <v>0</v>
      </c>
    </row>
    <row r="6826" spans="2:17" hidden="1">
      <c r="B6826">
        <v>2017</v>
      </c>
      <c r="C6826">
        <v>7</v>
      </c>
      <c r="D6826" t="s">
        <v>571</v>
      </c>
      <c r="E6826" t="s">
        <v>572</v>
      </c>
      <c r="F6826" t="s">
        <v>585</v>
      </c>
      <c r="G6826" t="s">
        <v>586</v>
      </c>
      <c r="H6826" t="s">
        <v>121</v>
      </c>
      <c r="I6826" t="s">
        <v>1072</v>
      </c>
      <c r="J6826" t="s">
        <v>22</v>
      </c>
      <c r="K6826" t="s">
        <v>587</v>
      </c>
      <c r="L6826" t="s">
        <v>24</v>
      </c>
      <c r="M6826" t="s">
        <v>25</v>
      </c>
      <c r="N6826">
        <v>1976</v>
      </c>
      <c r="O6826">
        <v>30487</v>
      </c>
      <c r="P6826">
        <v>14746.38</v>
      </c>
      <c r="Q6826">
        <v>-8344.69</v>
      </c>
    </row>
    <row r="6827" spans="2:17" hidden="1">
      <c r="B6827">
        <v>2017</v>
      </c>
      <c r="C6827">
        <v>7</v>
      </c>
      <c r="D6827" t="s">
        <v>571</v>
      </c>
      <c r="E6827" t="s">
        <v>572</v>
      </c>
      <c r="F6827" t="s">
        <v>585</v>
      </c>
      <c r="G6827" t="s">
        <v>586</v>
      </c>
      <c r="H6827" t="s">
        <v>121</v>
      </c>
      <c r="I6827" t="s">
        <v>1072</v>
      </c>
      <c r="J6827" t="s">
        <v>22</v>
      </c>
      <c r="K6827" t="s">
        <v>587</v>
      </c>
      <c r="L6827" t="s">
        <v>24</v>
      </c>
      <c r="M6827" t="s">
        <v>26</v>
      </c>
      <c r="N6827">
        <v>1451</v>
      </c>
      <c r="O6827">
        <v>86719</v>
      </c>
      <c r="P6827">
        <v>40074.85</v>
      </c>
      <c r="Q6827">
        <v>-12093.51</v>
      </c>
    </row>
    <row r="6828" spans="2:17" hidden="1">
      <c r="B6828">
        <v>2017</v>
      </c>
      <c r="C6828">
        <v>7</v>
      </c>
      <c r="D6828" t="s">
        <v>571</v>
      </c>
      <c r="E6828" t="s">
        <v>572</v>
      </c>
      <c r="F6828" t="s">
        <v>585</v>
      </c>
      <c r="G6828" t="s">
        <v>586</v>
      </c>
      <c r="H6828" t="s">
        <v>121</v>
      </c>
      <c r="I6828" t="s">
        <v>1072</v>
      </c>
      <c r="J6828" t="s">
        <v>22</v>
      </c>
      <c r="K6828" t="s">
        <v>587</v>
      </c>
      <c r="L6828" t="s">
        <v>24</v>
      </c>
      <c r="M6828" t="s">
        <v>27</v>
      </c>
      <c r="N6828">
        <v>728</v>
      </c>
      <c r="O6828">
        <v>165489</v>
      </c>
      <c r="P6828">
        <v>92947.37</v>
      </c>
      <c r="Q6828">
        <v>0</v>
      </c>
    </row>
    <row r="6829" spans="2:17" hidden="1">
      <c r="B6829">
        <v>2017</v>
      </c>
      <c r="C6829">
        <v>7</v>
      </c>
      <c r="D6829" t="s">
        <v>571</v>
      </c>
      <c r="E6829" t="s">
        <v>572</v>
      </c>
      <c r="F6829" t="s">
        <v>588</v>
      </c>
      <c r="G6829" t="s">
        <v>589</v>
      </c>
      <c r="H6829" t="s">
        <v>121</v>
      </c>
      <c r="I6829" t="s">
        <v>1072</v>
      </c>
      <c r="J6829" t="s">
        <v>31</v>
      </c>
      <c r="K6829" t="s">
        <v>590</v>
      </c>
      <c r="L6829" t="s">
        <v>24</v>
      </c>
      <c r="M6829" t="s">
        <v>25</v>
      </c>
      <c r="N6829">
        <v>6054</v>
      </c>
      <c r="O6829">
        <v>86500</v>
      </c>
      <c r="P6829">
        <v>53516.15</v>
      </c>
      <c r="Q6829">
        <v>-13885.98</v>
      </c>
    </row>
    <row r="6830" spans="2:17" hidden="1">
      <c r="B6830">
        <v>2017</v>
      </c>
      <c r="C6830">
        <v>7</v>
      </c>
      <c r="D6830" t="s">
        <v>571</v>
      </c>
      <c r="E6830" t="s">
        <v>572</v>
      </c>
      <c r="F6830" t="s">
        <v>588</v>
      </c>
      <c r="G6830" t="s">
        <v>589</v>
      </c>
      <c r="H6830" t="s">
        <v>121</v>
      </c>
      <c r="I6830" t="s">
        <v>1072</v>
      </c>
      <c r="J6830" t="s">
        <v>31</v>
      </c>
      <c r="K6830" t="s">
        <v>590</v>
      </c>
      <c r="L6830" t="s">
        <v>24</v>
      </c>
      <c r="M6830" t="s">
        <v>26</v>
      </c>
      <c r="N6830">
        <v>5215</v>
      </c>
      <c r="O6830">
        <v>392376</v>
      </c>
      <c r="P6830">
        <v>202677.26</v>
      </c>
      <c r="Q6830">
        <v>-29072.33</v>
      </c>
    </row>
    <row r="6831" spans="2:17" hidden="1">
      <c r="B6831">
        <v>2017</v>
      </c>
      <c r="C6831">
        <v>7</v>
      </c>
      <c r="D6831" t="s">
        <v>571</v>
      </c>
      <c r="E6831" t="s">
        <v>572</v>
      </c>
      <c r="F6831" t="s">
        <v>588</v>
      </c>
      <c r="G6831" t="s">
        <v>589</v>
      </c>
      <c r="H6831" t="s">
        <v>121</v>
      </c>
      <c r="I6831" t="s">
        <v>1072</v>
      </c>
      <c r="J6831" t="s">
        <v>31</v>
      </c>
      <c r="K6831" t="s">
        <v>590</v>
      </c>
      <c r="L6831" t="s">
        <v>24</v>
      </c>
      <c r="M6831" t="s">
        <v>27</v>
      </c>
      <c r="N6831">
        <v>3124</v>
      </c>
      <c r="O6831">
        <v>576910</v>
      </c>
      <c r="P6831">
        <v>334749.55</v>
      </c>
      <c r="Q6831">
        <v>8819.8799999999992</v>
      </c>
    </row>
    <row r="6832" spans="2:17" hidden="1">
      <c r="B6832">
        <v>2017</v>
      </c>
      <c r="C6832">
        <v>7</v>
      </c>
      <c r="D6832" t="s">
        <v>571</v>
      </c>
      <c r="E6832" t="s">
        <v>572</v>
      </c>
      <c r="F6832" t="s">
        <v>591</v>
      </c>
      <c r="G6832" t="s">
        <v>592</v>
      </c>
      <c r="H6832" t="s">
        <v>151</v>
      </c>
      <c r="I6832" t="s">
        <v>21</v>
      </c>
      <c r="J6832" t="s">
        <v>22</v>
      </c>
      <c r="K6832" t="s">
        <v>593</v>
      </c>
      <c r="L6832" t="s">
        <v>24</v>
      </c>
      <c r="M6832" t="s">
        <v>25</v>
      </c>
      <c r="N6832">
        <v>686</v>
      </c>
      <c r="O6832">
        <v>9948</v>
      </c>
      <c r="P6832">
        <v>3626.54</v>
      </c>
      <c r="Q6832">
        <v>-4219.91</v>
      </c>
    </row>
    <row r="6833" spans="2:17" hidden="1">
      <c r="B6833">
        <v>2017</v>
      </c>
      <c r="C6833">
        <v>7</v>
      </c>
      <c r="D6833" t="s">
        <v>571</v>
      </c>
      <c r="E6833" t="s">
        <v>572</v>
      </c>
      <c r="F6833" t="s">
        <v>591</v>
      </c>
      <c r="G6833" t="s">
        <v>592</v>
      </c>
      <c r="H6833" t="s">
        <v>151</v>
      </c>
      <c r="I6833" t="s">
        <v>21</v>
      </c>
      <c r="J6833" t="s">
        <v>22</v>
      </c>
      <c r="K6833" t="s">
        <v>593</v>
      </c>
      <c r="L6833" t="s">
        <v>24</v>
      </c>
      <c r="M6833" t="s">
        <v>26</v>
      </c>
      <c r="N6833">
        <v>383</v>
      </c>
      <c r="O6833">
        <v>22738</v>
      </c>
      <c r="P6833">
        <v>8668.9699999999993</v>
      </c>
      <c r="Q6833">
        <v>-5117.53</v>
      </c>
    </row>
    <row r="6834" spans="2:17" hidden="1">
      <c r="B6834">
        <v>2017</v>
      </c>
      <c r="C6834">
        <v>7</v>
      </c>
      <c r="D6834" t="s">
        <v>571</v>
      </c>
      <c r="E6834" t="s">
        <v>572</v>
      </c>
      <c r="F6834" t="s">
        <v>591</v>
      </c>
      <c r="G6834" t="s">
        <v>592</v>
      </c>
      <c r="H6834" t="s">
        <v>151</v>
      </c>
      <c r="I6834" t="s">
        <v>21</v>
      </c>
      <c r="J6834" t="s">
        <v>22</v>
      </c>
      <c r="K6834" t="s">
        <v>593</v>
      </c>
      <c r="L6834" t="s">
        <v>24</v>
      </c>
      <c r="M6834" t="s">
        <v>27</v>
      </c>
      <c r="N6834">
        <v>109</v>
      </c>
      <c r="O6834">
        <v>18192</v>
      </c>
      <c r="P6834">
        <v>10339.77</v>
      </c>
      <c r="Q6834">
        <v>0</v>
      </c>
    </row>
    <row r="6835" spans="2:17" hidden="1">
      <c r="B6835">
        <v>2017</v>
      </c>
      <c r="C6835">
        <v>7</v>
      </c>
      <c r="D6835" t="s">
        <v>571</v>
      </c>
      <c r="E6835" t="s">
        <v>572</v>
      </c>
      <c r="F6835" t="s">
        <v>1057</v>
      </c>
      <c r="G6835" t="s">
        <v>1058</v>
      </c>
      <c r="H6835" t="s">
        <v>121</v>
      </c>
      <c r="I6835" t="s">
        <v>1072</v>
      </c>
      <c r="J6835" t="s">
        <v>22</v>
      </c>
      <c r="K6835" t="s">
        <v>1059</v>
      </c>
      <c r="L6835" t="s">
        <v>24</v>
      </c>
      <c r="M6835" t="s">
        <v>25</v>
      </c>
      <c r="N6835">
        <v>789</v>
      </c>
      <c r="O6835">
        <v>9154</v>
      </c>
      <c r="P6835">
        <v>5061.59</v>
      </c>
      <c r="Q6835">
        <v>-2505.79</v>
      </c>
    </row>
    <row r="6836" spans="2:17" hidden="1">
      <c r="B6836">
        <v>2017</v>
      </c>
      <c r="C6836">
        <v>7</v>
      </c>
      <c r="D6836" t="s">
        <v>571</v>
      </c>
      <c r="E6836" t="s">
        <v>572</v>
      </c>
      <c r="F6836" t="s">
        <v>1057</v>
      </c>
      <c r="G6836" t="s">
        <v>1058</v>
      </c>
      <c r="H6836" t="s">
        <v>121</v>
      </c>
      <c r="I6836" t="s">
        <v>1072</v>
      </c>
      <c r="J6836" t="s">
        <v>22</v>
      </c>
      <c r="K6836" t="s">
        <v>1059</v>
      </c>
      <c r="L6836" t="s">
        <v>24</v>
      </c>
      <c r="M6836" t="s">
        <v>26</v>
      </c>
      <c r="N6836">
        <v>379</v>
      </c>
      <c r="O6836">
        <v>24820</v>
      </c>
      <c r="P6836">
        <v>10790.42</v>
      </c>
      <c r="Q6836">
        <v>-4023.31</v>
      </c>
    </row>
    <row r="6837" spans="2:17" hidden="1">
      <c r="B6837">
        <v>2017</v>
      </c>
      <c r="C6837">
        <v>7</v>
      </c>
      <c r="D6837" t="s">
        <v>571</v>
      </c>
      <c r="E6837" t="s">
        <v>572</v>
      </c>
      <c r="F6837" t="s">
        <v>1057</v>
      </c>
      <c r="G6837" t="s">
        <v>1058</v>
      </c>
      <c r="H6837" t="s">
        <v>121</v>
      </c>
      <c r="I6837" t="s">
        <v>1072</v>
      </c>
      <c r="J6837" t="s">
        <v>22</v>
      </c>
      <c r="K6837" t="s">
        <v>1059</v>
      </c>
      <c r="L6837" t="s">
        <v>24</v>
      </c>
      <c r="M6837" t="s">
        <v>27</v>
      </c>
      <c r="N6837">
        <v>71</v>
      </c>
      <c r="O6837">
        <v>12188</v>
      </c>
      <c r="P6837">
        <v>6901.74</v>
      </c>
      <c r="Q6837">
        <v>0</v>
      </c>
    </row>
    <row r="6838" spans="2:17" hidden="1">
      <c r="B6838">
        <v>2017</v>
      </c>
      <c r="C6838">
        <v>7</v>
      </c>
      <c r="D6838" t="s">
        <v>571</v>
      </c>
      <c r="E6838" t="s">
        <v>572</v>
      </c>
      <c r="F6838" t="s">
        <v>594</v>
      </c>
      <c r="G6838" t="s">
        <v>595</v>
      </c>
      <c r="H6838" t="s">
        <v>121</v>
      </c>
      <c r="I6838" t="s">
        <v>1072</v>
      </c>
      <c r="J6838" t="s">
        <v>22</v>
      </c>
      <c r="K6838" t="s">
        <v>596</v>
      </c>
      <c r="L6838" t="s">
        <v>24</v>
      </c>
      <c r="M6838" t="s">
        <v>25</v>
      </c>
      <c r="N6838">
        <v>4078</v>
      </c>
      <c r="O6838">
        <v>56053</v>
      </c>
      <c r="P6838">
        <v>28554.42</v>
      </c>
      <c r="Q6838">
        <v>-15340.87</v>
      </c>
    </row>
    <row r="6839" spans="2:17" hidden="1">
      <c r="B6839">
        <v>2017</v>
      </c>
      <c r="C6839">
        <v>7</v>
      </c>
      <c r="D6839" t="s">
        <v>571</v>
      </c>
      <c r="E6839" t="s">
        <v>572</v>
      </c>
      <c r="F6839" t="s">
        <v>594</v>
      </c>
      <c r="G6839" t="s">
        <v>595</v>
      </c>
      <c r="H6839" t="s">
        <v>121</v>
      </c>
      <c r="I6839" t="s">
        <v>1072</v>
      </c>
      <c r="J6839" t="s">
        <v>22</v>
      </c>
      <c r="K6839" t="s">
        <v>596</v>
      </c>
      <c r="L6839" t="s">
        <v>24</v>
      </c>
      <c r="M6839" t="s">
        <v>26</v>
      </c>
      <c r="N6839">
        <v>4671</v>
      </c>
      <c r="O6839">
        <v>479676</v>
      </c>
      <c r="P6839">
        <v>207060.24</v>
      </c>
      <c r="Q6839">
        <v>-70630.399999999994</v>
      </c>
    </row>
    <row r="6840" spans="2:17" hidden="1">
      <c r="B6840">
        <v>2017</v>
      </c>
      <c r="C6840">
        <v>7</v>
      </c>
      <c r="D6840" t="s">
        <v>571</v>
      </c>
      <c r="E6840" t="s">
        <v>572</v>
      </c>
      <c r="F6840" t="s">
        <v>594</v>
      </c>
      <c r="G6840" t="s">
        <v>595</v>
      </c>
      <c r="H6840" t="s">
        <v>121</v>
      </c>
      <c r="I6840" t="s">
        <v>1072</v>
      </c>
      <c r="J6840" t="s">
        <v>22</v>
      </c>
      <c r="K6840" t="s">
        <v>596</v>
      </c>
      <c r="L6840" t="s">
        <v>24</v>
      </c>
      <c r="M6840" t="s">
        <v>27</v>
      </c>
      <c r="N6840">
        <v>2577</v>
      </c>
      <c r="O6840">
        <v>493515.4</v>
      </c>
      <c r="P6840">
        <v>278499.94</v>
      </c>
      <c r="Q6840">
        <v>0</v>
      </c>
    </row>
    <row r="6841" spans="2:17" hidden="1">
      <c r="B6841">
        <v>2017</v>
      </c>
      <c r="C6841">
        <v>7</v>
      </c>
      <c r="D6841" t="s">
        <v>571</v>
      </c>
      <c r="E6841" t="s">
        <v>572</v>
      </c>
      <c r="F6841" t="s">
        <v>597</v>
      </c>
      <c r="G6841" t="s">
        <v>598</v>
      </c>
      <c r="H6841" t="s">
        <v>151</v>
      </c>
      <c r="I6841" t="s">
        <v>21</v>
      </c>
      <c r="J6841" t="s">
        <v>31</v>
      </c>
      <c r="K6841" t="s">
        <v>599</v>
      </c>
      <c r="L6841" t="s">
        <v>24</v>
      </c>
      <c r="M6841" t="s">
        <v>25</v>
      </c>
      <c r="N6841">
        <v>19936</v>
      </c>
      <c r="O6841">
        <v>228796</v>
      </c>
      <c r="P6841">
        <v>132396.09</v>
      </c>
      <c r="Q6841">
        <v>-62622.01</v>
      </c>
    </row>
    <row r="6842" spans="2:17" hidden="1">
      <c r="B6842">
        <v>2017</v>
      </c>
      <c r="C6842">
        <v>7</v>
      </c>
      <c r="D6842" t="s">
        <v>571</v>
      </c>
      <c r="E6842" t="s">
        <v>572</v>
      </c>
      <c r="F6842" t="s">
        <v>597</v>
      </c>
      <c r="G6842" t="s">
        <v>598</v>
      </c>
      <c r="H6842" t="s">
        <v>151</v>
      </c>
      <c r="I6842" t="s">
        <v>21</v>
      </c>
      <c r="J6842" t="s">
        <v>31</v>
      </c>
      <c r="K6842" t="s">
        <v>599</v>
      </c>
      <c r="L6842" t="s">
        <v>24</v>
      </c>
      <c r="M6842" t="s">
        <v>26</v>
      </c>
      <c r="N6842">
        <v>7154</v>
      </c>
      <c r="O6842">
        <v>401120</v>
      </c>
      <c r="P6842">
        <v>183794.9</v>
      </c>
      <c r="Q6842">
        <v>-60804.58</v>
      </c>
    </row>
    <row r="6843" spans="2:17" hidden="1">
      <c r="B6843">
        <v>2017</v>
      </c>
      <c r="C6843">
        <v>7</v>
      </c>
      <c r="D6843" t="s">
        <v>571</v>
      </c>
      <c r="E6843" t="s">
        <v>572</v>
      </c>
      <c r="F6843" t="s">
        <v>597</v>
      </c>
      <c r="G6843" t="s">
        <v>598</v>
      </c>
      <c r="H6843" t="s">
        <v>151</v>
      </c>
      <c r="I6843" t="s">
        <v>21</v>
      </c>
      <c r="J6843" t="s">
        <v>31</v>
      </c>
      <c r="K6843" t="s">
        <v>599</v>
      </c>
      <c r="L6843" t="s">
        <v>24</v>
      </c>
      <c r="M6843" t="s">
        <v>27</v>
      </c>
      <c r="N6843">
        <v>1268</v>
      </c>
      <c r="O6843">
        <v>223650</v>
      </c>
      <c r="P6843">
        <v>130288.19</v>
      </c>
      <c r="Q6843">
        <v>3424.03</v>
      </c>
    </row>
    <row r="6844" spans="2:17" hidden="1">
      <c r="B6844">
        <v>2017</v>
      </c>
      <c r="C6844">
        <v>7</v>
      </c>
      <c r="D6844" t="s">
        <v>571</v>
      </c>
      <c r="E6844" t="s">
        <v>572</v>
      </c>
      <c r="F6844" t="s">
        <v>1053</v>
      </c>
      <c r="G6844" t="s">
        <v>1054</v>
      </c>
      <c r="H6844" t="s">
        <v>121</v>
      </c>
      <c r="I6844" t="s">
        <v>1072</v>
      </c>
      <c r="J6844" t="s">
        <v>22</v>
      </c>
      <c r="K6844" t="s">
        <v>596</v>
      </c>
      <c r="L6844" t="s">
        <v>24</v>
      </c>
      <c r="M6844" t="s">
        <v>25</v>
      </c>
      <c r="N6844">
        <v>569</v>
      </c>
      <c r="O6844">
        <v>7505</v>
      </c>
      <c r="P6844">
        <v>3897.65</v>
      </c>
      <c r="Q6844">
        <v>-2054.19</v>
      </c>
    </row>
    <row r="6845" spans="2:17" hidden="1">
      <c r="B6845">
        <v>2017</v>
      </c>
      <c r="C6845">
        <v>7</v>
      </c>
      <c r="D6845" t="s">
        <v>571</v>
      </c>
      <c r="E6845" t="s">
        <v>572</v>
      </c>
      <c r="F6845" t="s">
        <v>1053</v>
      </c>
      <c r="G6845" t="s">
        <v>1054</v>
      </c>
      <c r="H6845" t="s">
        <v>121</v>
      </c>
      <c r="I6845" t="s">
        <v>1072</v>
      </c>
      <c r="J6845" t="s">
        <v>22</v>
      </c>
      <c r="K6845" t="s">
        <v>596</v>
      </c>
      <c r="L6845" t="s">
        <v>24</v>
      </c>
      <c r="M6845" t="s">
        <v>26</v>
      </c>
      <c r="N6845">
        <v>308</v>
      </c>
      <c r="O6845">
        <v>17691</v>
      </c>
      <c r="P6845">
        <v>8152.62</v>
      </c>
      <c r="Q6845">
        <v>-2528.73</v>
      </c>
    </row>
    <row r="6846" spans="2:17" hidden="1">
      <c r="B6846">
        <v>2017</v>
      </c>
      <c r="C6846">
        <v>7</v>
      </c>
      <c r="D6846" t="s">
        <v>571</v>
      </c>
      <c r="E6846" t="s">
        <v>572</v>
      </c>
      <c r="F6846" t="s">
        <v>1053</v>
      </c>
      <c r="G6846" t="s">
        <v>1054</v>
      </c>
      <c r="H6846" t="s">
        <v>121</v>
      </c>
      <c r="I6846" t="s">
        <v>1072</v>
      </c>
      <c r="J6846" t="s">
        <v>22</v>
      </c>
      <c r="K6846" t="s">
        <v>596</v>
      </c>
      <c r="L6846" t="s">
        <v>24</v>
      </c>
      <c r="M6846" t="s">
        <v>27</v>
      </c>
      <c r="N6846">
        <v>110</v>
      </c>
      <c r="O6846">
        <v>27380</v>
      </c>
      <c r="P6846">
        <v>15344.23</v>
      </c>
      <c r="Q6846">
        <v>0</v>
      </c>
    </row>
    <row r="6847" spans="2:17" hidden="1">
      <c r="B6847">
        <v>2017</v>
      </c>
      <c r="C6847">
        <v>7</v>
      </c>
      <c r="D6847" t="s">
        <v>571</v>
      </c>
      <c r="E6847" t="s">
        <v>572</v>
      </c>
      <c r="F6847" t="s">
        <v>600</v>
      </c>
      <c r="G6847" t="s">
        <v>601</v>
      </c>
      <c r="H6847" t="s">
        <v>144</v>
      </c>
      <c r="I6847" t="s">
        <v>21</v>
      </c>
      <c r="J6847" t="s">
        <v>31</v>
      </c>
      <c r="K6847" t="s">
        <v>602</v>
      </c>
      <c r="L6847" t="s">
        <v>24</v>
      </c>
      <c r="M6847" t="s">
        <v>25</v>
      </c>
      <c r="N6847">
        <v>3867</v>
      </c>
      <c r="O6847">
        <v>38971</v>
      </c>
      <c r="P6847">
        <v>24200.34</v>
      </c>
      <c r="Q6847">
        <v>-10666.3</v>
      </c>
    </row>
    <row r="6848" spans="2:17" hidden="1">
      <c r="B6848">
        <v>2017</v>
      </c>
      <c r="C6848">
        <v>7</v>
      </c>
      <c r="D6848" t="s">
        <v>571</v>
      </c>
      <c r="E6848" t="s">
        <v>572</v>
      </c>
      <c r="F6848" t="s">
        <v>600</v>
      </c>
      <c r="G6848" t="s">
        <v>601</v>
      </c>
      <c r="H6848" t="s">
        <v>144</v>
      </c>
      <c r="I6848" t="s">
        <v>21</v>
      </c>
      <c r="J6848" t="s">
        <v>31</v>
      </c>
      <c r="K6848" t="s">
        <v>602</v>
      </c>
      <c r="L6848" t="s">
        <v>24</v>
      </c>
      <c r="M6848" t="s">
        <v>26</v>
      </c>
      <c r="N6848">
        <v>1510</v>
      </c>
      <c r="O6848">
        <v>95189</v>
      </c>
      <c r="P6848">
        <v>42979.64</v>
      </c>
      <c r="Q6848">
        <v>-14409.05</v>
      </c>
    </row>
    <row r="6849" spans="2:17" hidden="1">
      <c r="B6849">
        <v>2017</v>
      </c>
      <c r="C6849">
        <v>7</v>
      </c>
      <c r="D6849" t="s">
        <v>571</v>
      </c>
      <c r="E6849" t="s">
        <v>572</v>
      </c>
      <c r="F6849" t="s">
        <v>600</v>
      </c>
      <c r="G6849" t="s">
        <v>601</v>
      </c>
      <c r="H6849" t="s">
        <v>144</v>
      </c>
      <c r="I6849" t="s">
        <v>21</v>
      </c>
      <c r="J6849" t="s">
        <v>31</v>
      </c>
      <c r="K6849" t="s">
        <v>602</v>
      </c>
      <c r="L6849" t="s">
        <v>24</v>
      </c>
      <c r="M6849" t="s">
        <v>27</v>
      </c>
      <c r="N6849">
        <v>374</v>
      </c>
      <c r="O6849">
        <v>63234</v>
      </c>
      <c r="P6849">
        <v>36892.800000000003</v>
      </c>
      <c r="Q6849">
        <v>969.44</v>
      </c>
    </row>
    <row r="6850" spans="2:17" hidden="1">
      <c r="B6850">
        <v>2017</v>
      </c>
      <c r="C6850">
        <v>7</v>
      </c>
      <c r="D6850" t="s">
        <v>571</v>
      </c>
      <c r="E6850" t="s">
        <v>572</v>
      </c>
      <c r="F6850" t="s">
        <v>603</v>
      </c>
      <c r="G6850" t="s">
        <v>604</v>
      </c>
      <c r="H6850" t="s">
        <v>140</v>
      </c>
      <c r="I6850" t="s">
        <v>1072</v>
      </c>
      <c r="J6850" t="s">
        <v>22</v>
      </c>
      <c r="K6850" t="s">
        <v>605</v>
      </c>
      <c r="L6850" t="s">
        <v>24</v>
      </c>
      <c r="M6850" t="s">
        <v>25</v>
      </c>
      <c r="N6850">
        <v>1997</v>
      </c>
      <c r="O6850">
        <v>26716.17</v>
      </c>
      <c r="P6850">
        <v>13605.94</v>
      </c>
      <c r="Q6850">
        <v>-7352.79</v>
      </c>
    </row>
    <row r="6851" spans="2:17" hidden="1">
      <c r="B6851">
        <v>2017</v>
      </c>
      <c r="C6851">
        <v>7</v>
      </c>
      <c r="D6851" t="s">
        <v>571</v>
      </c>
      <c r="E6851" t="s">
        <v>572</v>
      </c>
      <c r="F6851" t="s">
        <v>603</v>
      </c>
      <c r="G6851" t="s">
        <v>604</v>
      </c>
      <c r="H6851" t="s">
        <v>140</v>
      </c>
      <c r="I6851" t="s">
        <v>1072</v>
      </c>
      <c r="J6851" t="s">
        <v>22</v>
      </c>
      <c r="K6851" t="s">
        <v>605</v>
      </c>
      <c r="L6851" t="s">
        <v>24</v>
      </c>
      <c r="M6851" t="s">
        <v>26</v>
      </c>
      <c r="N6851">
        <v>2982</v>
      </c>
      <c r="O6851">
        <v>184873.62</v>
      </c>
      <c r="P6851">
        <v>86484.41</v>
      </c>
      <c r="Q6851">
        <v>-24636.87</v>
      </c>
    </row>
    <row r="6852" spans="2:17" hidden="1">
      <c r="B6852">
        <v>2017</v>
      </c>
      <c r="C6852">
        <v>7</v>
      </c>
      <c r="D6852" t="s">
        <v>571</v>
      </c>
      <c r="E6852" t="s">
        <v>572</v>
      </c>
      <c r="F6852" t="s">
        <v>603</v>
      </c>
      <c r="G6852" t="s">
        <v>604</v>
      </c>
      <c r="H6852" t="s">
        <v>140</v>
      </c>
      <c r="I6852" t="s">
        <v>1072</v>
      </c>
      <c r="J6852" t="s">
        <v>22</v>
      </c>
      <c r="K6852" t="s">
        <v>605</v>
      </c>
      <c r="L6852" t="s">
        <v>24</v>
      </c>
      <c r="M6852" t="s">
        <v>27</v>
      </c>
      <c r="N6852">
        <v>1981</v>
      </c>
      <c r="O6852">
        <v>361067.28</v>
      </c>
      <c r="P6852">
        <v>204860.72</v>
      </c>
      <c r="Q6852">
        <v>107.38</v>
      </c>
    </row>
    <row r="6853" spans="2:17" hidden="1">
      <c r="B6853">
        <v>2017</v>
      </c>
      <c r="C6853">
        <v>7</v>
      </c>
      <c r="D6853" t="s">
        <v>571</v>
      </c>
      <c r="E6853" t="s">
        <v>572</v>
      </c>
      <c r="F6853" t="s">
        <v>606</v>
      </c>
      <c r="G6853" t="s">
        <v>607</v>
      </c>
      <c r="H6853" t="s">
        <v>140</v>
      </c>
      <c r="I6853" t="s">
        <v>1072</v>
      </c>
      <c r="J6853" t="s">
        <v>31</v>
      </c>
      <c r="K6853" t="s">
        <v>608</v>
      </c>
      <c r="L6853" t="s">
        <v>24</v>
      </c>
      <c r="M6853" t="s">
        <v>25</v>
      </c>
      <c r="N6853">
        <v>7469</v>
      </c>
      <c r="O6853">
        <v>96652.55</v>
      </c>
      <c r="P6853">
        <v>69695.429999999993</v>
      </c>
      <c r="Q6853">
        <v>-15435.76</v>
      </c>
    </row>
    <row r="6854" spans="2:17" hidden="1">
      <c r="B6854">
        <v>2017</v>
      </c>
      <c r="C6854">
        <v>7</v>
      </c>
      <c r="D6854" t="s">
        <v>571</v>
      </c>
      <c r="E6854" t="s">
        <v>572</v>
      </c>
      <c r="F6854" t="s">
        <v>606</v>
      </c>
      <c r="G6854" t="s">
        <v>607</v>
      </c>
      <c r="H6854" t="s">
        <v>140</v>
      </c>
      <c r="I6854" t="s">
        <v>1072</v>
      </c>
      <c r="J6854" t="s">
        <v>31</v>
      </c>
      <c r="K6854" t="s">
        <v>608</v>
      </c>
      <c r="L6854" t="s">
        <v>24</v>
      </c>
      <c r="M6854" t="s">
        <v>26</v>
      </c>
      <c r="N6854">
        <v>10486</v>
      </c>
      <c r="O6854">
        <v>660779.5</v>
      </c>
      <c r="P6854">
        <v>404789.82</v>
      </c>
      <c r="Q6854">
        <v>-50234.94</v>
      </c>
    </row>
    <row r="6855" spans="2:17" hidden="1">
      <c r="B6855">
        <v>2017</v>
      </c>
      <c r="C6855">
        <v>7</v>
      </c>
      <c r="D6855" t="s">
        <v>571</v>
      </c>
      <c r="E6855" t="s">
        <v>572</v>
      </c>
      <c r="F6855" t="s">
        <v>606</v>
      </c>
      <c r="G6855" t="s">
        <v>607</v>
      </c>
      <c r="H6855" t="s">
        <v>140</v>
      </c>
      <c r="I6855" t="s">
        <v>1072</v>
      </c>
      <c r="J6855" t="s">
        <v>31</v>
      </c>
      <c r="K6855" t="s">
        <v>608</v>
      </c>
      <c r="L6855" t="s">
        <v>24</v>
      </c>
      <c r="M6855" t="s">
        <v>27</v>
      </c>
      <c r="N6855">
        <v>6874</v>
      </c>
      <c r="O6855">
        <v>1329746.5</v>
      </c>
      <c r="P6855">
        <v>894387.97</v>
      </c>
      <c r="Q6855">
        <v>23670.33</v>
      </c>
    </row>
    <row r="6856" spans="2:17" hidden="1">
      <c r="B6856">
        <v>2017</v>
      </c>
      <c r="C6856">
        <v>7</v>
      </c>
      <c r="D6856" t="s">
        <v>571</v>
      </c>
      <c r="E6856" t="s">
        <v>572</v>
      </c>
      <c r="F6856" t="s">
        <v>609</v>
      </c>
      <c r="G6856" t="s">
        <v>610</v>
      </c>
      <c r="H6856" t="s">
        <v>151</v>
      </c>
      <c r="I6856" t="s">
        <v>21</v>
      </c>
      <c r="J6856" t="s">
        <v>31</v>
      </c>
      <c r="K6856" t="s">
        <v>611</v>
      </c>
      <c r="L6856" t="s">
        <v>24</v>
      </c>
      <c r="M6856" t="s">
        <v>25</v>
      </c>
      <c r="N6856">
        <v>3924</v>
      </c>
      <c r="O6856">
        <v>47088.77</v>
      </c>
      <c r="P6856">
        <v>31925.61</v>
      </c>
      <c r="Q6856">
        <v>-16975.02</v>
      </c>
    </row>
    <row r="6857" spans="2:17" hidden="1">
      <c r="B6857">
        <v>2017</v>
      </c>
      <c r="C6857">
        <v>7</v>
      </c>
      <c r="D6857" t="s">
        <v>571</v>
      </c>
      <c r="E6857" t="s">
        <v>572</v>
      </c>
      <c r="F6857" t="s">
        <v>609</v>
      </c>
      <c r="G6857" t="s">
        <v>610</v>
      </c>
      <c r="H6857" t="s">
        <v>151</v>
      </c>
      <c r="I6857" t="s">
        <v>21</v>
      </c>
      <c r="J6857" t="s">
        <v>31</v>
      </c>
      <c r="K6857" t="s">
        <v>611</v>
      </c>
      <c r="L6857" t="s">
        <v>24</v>
      </c>
      <c r="M6857" t="s">
        <v>26</v>
      </c>
      <c r="N6857">
        <v>2213</v>
      </c>
      <c r="O6857">
        <v>127241.78</v>
      </c>
      <c r="P6857">
        <v>76247.66</v>
      </c>
      <c r="Q6857">
        <v>-23925.74</v>
      </c>
    </row>
    <row r="6858" spans="2:17" hidden="1">
      <c r="B6858">
        <v>2017</v>
      </c>
      <c r="C6858">
        <v>7</v>
      </c>
      <c r="D6858" t="s">
        <v>571</v>
      </c>
      <c r="E6858" t="s">
        <v>572</v>
      </c>
      <c r="F6858" t="s">
        <v>609</v>
      </c>
      <c r="G6858" t="s">
        <v>610</v>
      </c>
      <c r="H6858" t="s">
        <v>151</v>
      </c>
      <c r="I6858" t="s">
        <v>21</v>
      </c>
      <c r="J6858" t="s">
        <v>31</v>
      </c>
      <c r="K6858" t="s">
        <v>611</v>
      </c>
      <c r="L6858" t="s">
        <v>24</v>
      </c>
      <c r="M6858" t="s">
        <v>27</v>
      </c>
      <c r="N6858">
        <v>797</v>
      </c>
      <c r="O6858">
        <v>158891.51</v>
      </c>
      <c r="P6858">
        <v>120775.41</v>
      </c>
      <c r="Q6858">
        <v>3178.4</v>
      </c>
    </row>
    <row r="6859" spans="2:17" hidden="1">
      <c r="B6859">
        <v>2017</v>
      </c>
      <c r="C6859">
        <v>7</v>
      </c>
      <c r="D6859" t="s">
        <v>571</v>
      </c>
      <c r="E6859" t="s">
        <v>572</v>
      </c>
      <c r="F6859" t="s">
        <v>612</v>
      </c>
      <c r="G6859" t="s">
        <v>613</v>
      </c>
      <c r="H6859" t="s">
        <v>151</v>
      </c>
      <c r="I6859" t="s">
        <v>21</v>
      </c>
      <c r="J6859" t="s">
        <v>22</v>
      </c>
      <c r="K6859" t="s">
        <v>614</v>
      </c>
      <c r="L6859" t="s">
        <v>24</v>
      </c>
      <c r="M6859" t="s">
        <v>25</v>
      </c>
      <c r="N6859">
        <v>485</v>
      </c>
      <c r="O6859">
        <v>4955.71</v>
      </c>
      <c r="P6859">
        <v>2525.69</v>
      </c>
      <c r="Q6859">
        <v>-2336.13</v>
      </c>
    </row>
    <row r="6860" spans="2:17" hidden="1">
      <c r="B6860">
        <v>2017</v>
      </c>
      <c r="C6860">
        <v>7</v>
      </c>
      <c r="D6860" t="s">
        <v>571</v>
      </c>
      <c r="E6860" t="s">
        <v>572</v>
      </c>
      <c r="F6860" t="s">
        <v>612</v>
      </c>
      <c r="G6860" t="s">
        <v>613</v>
      </c>
      <c r="H6860" t="s">
        <v>151</v>
      </c>
      <c r="I6860" t="s">
        <v>21</v>
      </c>
      <c r="J6860" t="s">
        <v>22</v>
      </c>
      <c r="K6860" t="s">
        <v>614</v>
      </c>
      <c r="L6860" t="s">
        <v>24</v>
      </c>
      <c r="M6860" t="s">
        <v>26</v>
      </c>
      <c r="N6860">
        <v>132</v>
      </c>
      <c r="O6860">
        <v>7088.51</v>
      </c>
      <c r="P6860">
        <v>2946.94</v>
      </c>
      <c r="Q6860">
        <v>-1867.71</v>
      </c>
    </row>
    <row r="6861" spans="2:17" hidden="1">
      <c r="B6861">
        <v>2017</v>
      </c>
      <c r="C6861">
        <v>7</v>
      </c>
      <c r="D6861" t="s">
        <v>571</v>
      </c>
      <c r="E6861" t="s">
        <v>572</v>
      </c>
      <c r="F6861" t="s">
        <v>612</v>
      </c>
      <c r="G6861" t="s">
        <v>613</v>
      </c>
      <c r="H6861" t="s">
        <v>151</v>
      </c>
      <c r="I6861" t="s">
        <v>21</v>
      </c>
      <c r="J6861" t="s">
        <v>22</v>
      </c>
      <c r="K6861" t="s">
        <v>614</v>
      </c>
      <c r="L6861" t="s">
        <v>24</v>
      </c>
      <c r="M6861" t="s">
        <v>27</v>
      </c>
      <c r="N6861">
        <v>22</v>
      </c>
      <c r="O6861">
        <v>3665.51</v>
      </c>
      <c r="P6861">
        <v>2313.1799999999998</v>
      </c>
      <c r="Q6861">
        <v>0</v>
      </c>
    </row>
    <row r="6862" spans="2:17" hidden="1">
      <c r="B6862">
        <v>2017</v>
      </c>
      <c r="C6862">
        <v>7</v>
      </c>
      <c r="D6862" t="s">
        <v>571</v>
      </c>
      <c r="E6862" t="s">
        <v>572</v>
      </c>
      <c r="F6862" t="s">
        <v>615</v>
      </c>
      <c r="G6862" t="s">
        <v>616</v>
      </c>
      <c r="H6862" t="s">
        <v>151</v>
      </c>
      <c r="I6862" t="s">
        <v>21</v>
      </c>
      <c r="J6862" t="s">
        <v>22</v>
      </c>
      <c r="K6862" t="s">
        <v>617</v>
      </c>
      <c r="L6862" t="s">
        <v>24</v>
      </c>
      <c r="M6862" t="s">
        <v>25</v>
      </c>
      <c r="N6862">
        <v>2072</v>
      </c>
      <c r="O6862">
        <v>23529.3</v>
      </c>
      <c r="P6862">
        <v>11113.16</v>
      </c>
      <c r="Q6862">
        <v>-11091.86</v>
      </c>
    </row>
    <row r="6863" spans="2:17" hidden="1">
      <c r="B6863">
        <v>2017</v>
      </c>
      <c r="C6863">
        <v>7</v>
      </c>
      <c r="D6863" t="s">
        <v>571</v>
      </c>
      <c r="E6863" t="s">
        <v>572</v>
      </c>
      <c r="F6863" t="s">
        <v>615</v>
      </c>
      <c r="G6863" t="s">
        <v>616</v>
      </c>
      <c r="H6863" t="s">
        <v>151</v>
      </c>
      <c r="I6863" t="s">
        <v>21</v>
      </c>
      <c r="J6863" t="s">
        <v>22</v>
      </c>
      <c r="K6863" t="s">
        <v>617</v>
      </c>
      <c r="L6863" t="s">
        <v>24</v>
      </c>
      <c r="M6863" t="s">
        <v>26</v>
      </c>
      <c r="N6863">
        <v>1273</v>
      </c>
      <c r="O6863">
        <v>72946.09</v>
      </c>
      <c r="P6863">
        <v>31243.55</v>
      </c>
      <c r="Q6863">
        <v>-17977.27</v>
      </c>
    </row>
    <row r="6864" spans="2:17" hidden="1">
      <c r="B6864">
        <v>2017</v>
      </c>
      <c r="C6864">
        <v>7</v>
      </c>
      <c r="D6864" t="s">
        <v>571</v>
      </c>
      <c r="E6864" t="s">
        <v>572</v>
      </c>
      <c r="F6864" t="s">
        <v>615</v>
      </c>
      <c r="G6864" t="s">
        <v>616</v>
      </c>
      <c r="H6864" t="s">
        <v>151</v>
      </c>
      <c r="I6864" t="s">
        <v>21</v>
      </c>
      <c r="J6864" t="s">
        <v>22</v>
      </c>
      <c r="K6864" t="s">
        <v>617</v>
      </c>
      <c r="L6864" t="s">
        <v>24</v>
      </c>
      <c r="M6864" t="s">
        <v>27</v>
      </c>
      <c r="N6864">
        <v>297</v>
      </c>
      <c r="O6864">
        <v>46946.04</v>
      </c>
      <c r="P6864">
        <v>29599.39</v>
      </c>
      <c r="Q6864">
        <v>84.84</v>
      </c>
    </row>
    <row r="6865" spans="2:17" hidden="1">
      <c r="B6865">
        <v>2017</v>
      </c>
      <c r="C6865">
        <v>7</v>
      </c>
      <c r="D6865" t="s">
        <v>571</v>
      </c>
      <c r="E6865" t="s">
        <v>572</v>
      </c>
      <c r="F6865" t="s">
        <v>618</v>
      </c>
      <c r="G6865" t="s">
        <v>619</v>
      </c>
      <c r="H6865" t="s">
        <v>121</v>
      </c>
      <c r="I6865" t="s">
        <v>1072</v>
      </c>
      <c r="J6865" t="s">
        <v>22</v>
      </c>
      <c r="K6865" t="s">
        <v>620</v>
      </c>
      <c r="L6865" t="s">
        <v>24</v>
      </c>
      <c r="M6865" t="s">
        <v>25</v>
      </c>
      <c r="N6865">
        <v>218</v>
      </c>
      <c r="O6865">
        <v>2575.4699999999998</v>
      </c>
      <c r="P6865">
        <v>1429.54</v>
      </c>
      <c r="Q6865">
        <v>-722.92</v>
      </c>
    </row>
    <row r="6866" spans="2:17" hidden="1">
      <c r="B6866">
        <v>2017</v>
      </c>
      <c r="C6866">
        <v>7</v>
      </c>
      <c r="D6866" t="s">
        <v>571</v>
      </c>
      <c r="E6866" t="s">
        <v>572</v>
      </c>
      <c r="F6866" t="s">
        <v>618</v>
      </c>
      <c r="G6866" t="s">
        <v>619</v>
      </c>
      <c r="H6866" t="s">
        <v>121</v>
      </c>
      <c r="I6866" t="s">
        <v>1072</v>
      </c>
      <c r="J6866" t="s">
        <v>22</v>
      </c>
      <c r="K6866" t="s">
        <v>620</v>
      </c>
      <c r="L6866" t="s">
        <v>24</v>
      </c>
      <c r="M6866" t="s">
        <v>26</v>
      </c>
      <c r="N6866">
        <v>101</v>
      </c>
      <c r="O6866">
        <v>5835.15</v>
      </c>
      <c r="P6866">
        <v>2752.76</v>
      </c>
      <c r="Q6866">
        <v>-851.43</v>
      </c>
    </row>
    <row r="6867" spans="2:17" hidden="1">
      <c r="B6867">
        <v>2017</v>
      </c>
      <c r="C6867">
        <v>7</v>
      </c>
      <c r="D6867" t="s">
        <v>571</v>
      </c>
      <c r="E6867" t="s">
        <v>572</v>
      </c>
      <c r="F6867" t="s">
        <v>618</v>
      </c>
      <c r="G6867" t="s">
        <v>619</v>
      </c>
      <c r="H6867" t="s">
        <v>121</v>
      </c>
      <c r="I6867" t="s">
        <v>1072</v>
      </c>
      <c r="J6867" t="s">
        <v>22</v>
      </c>
      <c r="K6867" t="s">
        <v>620</v>
      </c>
      <c r="L6867" t="s">
        <v>24</v>
      </c>
      <c r="M6867" t="s">
        <v>27</v>
      </c>
      <c r="N6867">
        <v>25</v>
      </c>
      <c r="O6867">
        <v>4022.2</v>
      </c>
      <c r="P6867">
        <v>2339.4699999999998</v>
      </c>
      <c r="Q6867">
        <v>0</v>
      </c>
    </row>
    <row r="6868" spans="2:17" hidden="1">
      <c r="B6868">
        <v>2017</v>
      </c>
      <c r="C6868">
        <v>7</v>
      </c>
      <c r="D6868" t="s">
        <v>571</v>
      </c>
      <c r="E6868" t="s">
        <v>572</v>
      </c>
      <c r="F6868" t="s">
        <v>621</v>
      </c>
      <c r="G6868" t="s">
        <v>622</v>
      </c>
      <c r="H6868" t="s">
        <v>121</v>
      </c>
      <c r="I6868" t="s">
        <v>1072</v>
      </c>
      <c r="J6868" t="s">
        <v>22</v>
      </c>
      <c r="K6868" t="s">
        <v>623</v>
      </c>
      <c r="L6868" t="s">
        <v>24</v>
      </c>
      <c r="M6868" t="s">
        <v>25</v>
      </c>
      <c r="N6868">
        <v>769</v>
      </c>
      <c r="O6868">
        <v>8414.5300000000007</v>
      </c>
      <c r="P6868">
        <v>4854.38</v>
      </c>
      <c r="Q6868">
        <v>-2362.0300000000002</v>
      </c>
    </row>
    <row r="6869" spans="2:17" hidden="1">
      <c r="B6869">
        <v>2017</v>
      </c>
      <c r="C6869">
        <v>7</v>
      </c>
      <c r="D6869" t="s">
        <v>571</v>
      </c>
      <c r="E6869" t="s">
        <v>572</v>
      </c>
      <c r="F6869" t="s">
        <v>621</v>
      </c>
      <c r="G6869" t="s">
        <v>622</v>
      </c>
      <c r="H6869" t="s">
        <v>121</v>
      </c>
      <c r="I6869" t="s">
        <v>1072</v>
      </c>
      <c r="J6869" t="s">
        <v>22</v>
      </c>
      <c r="K6869" t="s">
        <v>623</v>
      </c>
      <c r="L6869" t="s">
        <v>24</v>
      </c>
      <c r="M6869" t="s">
        <v>26</v>
      </c>
      <c r="N6869">
        <v>488</v>
      </c>
      <c r="O6869">
        <v>29011.57</v>
      </c>
      <c r="P6869">
        <v>13757.09</v>
      </c>
      <c r="Q6869">
        <v>-4291.67</v>
      </c>
    </row>
    <row r="6870" spans="2:17" hidden="1">
      <c r="B6870">
        <v>2017</v>
      </c>
      <c r="C6870">
        <v>7</v>
      </c>
      <c r="D6870" t="s">
        <v>571</v>
      </c>
      <c r="E6870" t="s">
        <v>572</v>
      </c>
      <c r="F6870" t="s">
        <v>621</v>
      </c>
      <c r="G6870" t="s">
        <v>622</v>
      </c>
      <c r="H6870" t="s">
        <v>121</v>
      </c>
      <c r="I6870" t="s">
        <v>1072</v>
      </c>
      <c r="J6870" t="s">
        <v>22</v>
      </c>
      <c r="K6870" t="s">
        <v>623</v>
      </c>
      <c r="L6870" t="s">
        <v>24</v>
      </c>
      <c r="M6870" t="s">
        <v>27</v>
      </c>
      <c r="N6870">
        <v>173</v>
      </c>
      <c r="O6870">
        <v>32291.21</v>
      </c>
      <c r="P6870">
        <v>18692.05</v>
      </c>
      <c r="Q6870">
        <v>0</v>
      </c>
    </row>
    <row r="6871" spans="2:17" hidden="1">
      <c r="B6871">
        <v>2017</v>
      </c>
      <c r="C6871">
        <v>7</v>
      </c>
      <c r="D6871" t="s">
        <v>571</v>
      </c>
      <c r="E6871" t="s">
        <v>572</v>
      </c>
      <c r="F6871" t="s">
        <v>624</v>
      </c>
      <c r="G6871" t="s">
        <v>625</v>
      </c>
      <c r="H6871" t="s">
        <v>144</v>
      </c>
      <c r="I6871" t="s">
        <v>21</v>
      </c>
      <c r="J6871" t="s">
        <v>31</v>
      </c>
      <c r="K6871" t="s">
        <v>626</v>
      </c>
      <c r="L6871" t="s">
        <v>24</v>
      </c>
      <c r="M6871" t="s">
        <v>25</v>
      </c>
      <c r="N6871">
        <v>10268</v>
      </c>
      <c r="O6871">
        <v>113169.21</v>
      </c>
      <c r="P6871">
        <v>87682.44</v>
      </c>
      <c r="Q6871">
        <v>-45776.82</v>
      </c>
    </row>
    <row r="6872" spans="2:17" hidden="1">
      <c r="B6872">
        <v>2017</v>
      </c>
      <c r="C6872">
        <v>7</v>
      </c>
      <c r="D6872" t="s">
        <v>571</v>
      </c>
      <c r="E6872" t="s">
        <v>572</v>
      </c>
      <c r="F6872" t="s">
        <v>624</v>
      </c>
      <c r="G6872" t="s">
        <v>625</v>
      </c>
      <c r="H6872" t="s">
        <v>144</v>
      </c>
      <c r="I6872" t="s">
        <v>21</v>
      </c>
      <c r="J6872" t="s">
        <v>31</v>
      </c>
      <c r="K6872" t="s">
        <v>626</v>
      </c>
      <c r="L6872" t="s">
        <v>24</v>
      </c>
      <c r="M6872" t="s">
        <v>26</v>
      </c>
      <c r="N6872">
        <v>4305</v>
      </c>
      <c r="O6872">
        <v>238440.23</v>
      </c>
      <c r="P6872">
        <v>158227.15</v>
      </c>
      <c r="Q6872">
        <v>-52242.31</v>
      </c>
    </row>
    <row r="6873" spans="2:17" hidden="1">
      <c r="B6873">
        <v>2017</v>
      </c>
      <c r="C6873">
        <v>7</v>
      </c>
      <c r="D6873" t="s">
        <v>571</v>
      </c>
      <c r="E6873" t="s">
        <v>572</v>
      </c>
      <c r="F6873" t="s">
        <v>624</v>
      </c>
      <c r="G6873" t="s">
        <v>625</v>
      </c>
      <c r="H6873" t="s">
        <v>144</v>
      </c>
      <c r="I6873" t="s">
        <v>21</v>
      </c>
      <c r="J6873" t="s">
        <v>31</v>
      </c>
      <c r="K6873" t="s">
        <v>626</v>
      </c>
      <c r="L6873" t="s">
        <v>24</v>
      </c>
      <c r="M6873" t="s">
        <v>27</v>
      </c>
      <c r="N6873">
        <v>826</v>
      </c>
      <c r="O6873">
        <v>140566.53</v>
      </c>
      <c r="P6873">
        <v>120084.49</v>
      </c>
      <c r="Q6873">
        <v>3273.4</v>
      </c>
    </row>
    <row r="6874" spans="2:17" hidden="1">
      <c r="B6874">
        <v>2017</v>
      </c>
      <c r="C6874">
        <v>7</v>
      </c>
      <c r="D6874" t="s">
        <v>571</v>
      </c>
      <c r="E6874" t="s">
        <v>572</v>
      </c>
      <c r="F6874" t="s">
        <v>627</v>
      </c>
      <c r="G6874" t="s">
        <v>628</v>
      </c>
      <c r="H6874" t="s">
        <v>20</v>
      </c>
      <c r="I6874" t="s">
        <v>21</v>
      </c>
      <c r="J6874" t="s">
        <v>22</v>
      </c>
      <c r="K6874" t="s">
        <v>629</v>
      </c>
      <c r="L6874" t="s">
        <v>24</v>
      </c>
      <c r="M6874" t="s">
        <v>25</v>
      </c>
      <c r="N6874">
        <v>312</v>
      </c>
      <c r="O6874">
        <v>3820.85</v>
      </c>
      <c r="P6874">
        <v>1862.55</v>
      </c>
      <c r="Q6874">
        <v>-1977.29</v>
      </c>
    </row>
    <row r="6875" spans="2:17" hidden="1">
      <c r="B6875">
        <v>2017</v>
      </c>
      <c r="C6875">
        <v>7</v>
      </c>
      <c r="D6875" t="s">
        <v>571</v>
      </c>
      <c r="E6875" t="s">
        <v>572</v>
      </c>
      <c r="F6875" t="s">
        <v>627</v>
      </c>
      <c r="G6875" t="s">
        <v>628</v>
      </c>
      <c r="H6875" t="s">
        <v>20</v>
      </c>
      <c r="I6875" t="s">
        <v>21</v>
      </c>
      <c r="J6875" t="s">
        <v>22</v>
      </c>
      <c r="K6875" t="s">
        <v>629</v>
      </c>
      <c r="L6875" t="s">
        <v>24</v>
      </c>
      <c r="M6875" t="s">
        <v>26</v>
      </c>
      <c r="N6875">
        <v>111</v>
      </c>
      <c r="O6875">
        <v>5790.38</v>
      </c>
      <c r="P6875">
        <v>2599.9299999999998</v>
      </c>
      <c r="Q6875">
        <v>-1724.62</v>
      </c>
    </row>
    <row r="6876" spans="2:17" hidden="1">
      <c r="B6876">
        <v>2017</v>
      </c>
      <c r="C6876">
        <v>7</v>
      </c>
      <c r="D6876" t="s">
        <v>571</v>
      </c>
      <c r="E6876" t="s">
        <v>572</v>
      </c>
      <c r="F6876" t="s">
        <v>627</v>
      </c>
      <c r="G6876" t="s">
        <v>628</v>
      </c>
      <c r="H6876" t="s">
        <v>20</v>
      </c>
      <c r="I6876" t="s">
        <v>21</v>
      </c>
      <c r="J6876" t="s">
        <v>22</v>
      </c>
      <c r="K6876" t="s">
        <v>629</v>
      </c>
      <c r="L6876" t="s">
        <v>24</v>
      </c>
      <c r="M6876" t="s">
        <v>27</v>
      </c>
      <c r="N6876">
        <v>11</v>
      </c>
      <c r="O6876">
        <v>3070.44</v>
      </c>
      <c r="P6876">
        <v>2095.5700000000002</v>
      </c>
      <c r="Q6876">
        <v>0</v>
      </c>
    </row>
    <row r="6877" spans="2:17" hidden="1">
      <c r="B6877">
        <v>2017</v>
      </c>
      <c r="C6877">
        <v>7</v>
      </c>
      <c r="D6877" t="s">
        <v>571</v>
      </c>
      <c r="E6877" t="s">
        <v>572</v>
      </c>
      <c r="F6877" t="s">
        <v>630</v>
      </c>
      <c r="G6877" t="s">
        <v>631</v>
      </c>
      <c r="H6877" t="s">
        <v>151</v>
      </c>
      <c r="I6877" t="s">
        <v>21</v>
      </c>
      <c r="J6877" t="s">
        <v>31</v>
      </c>
      <c r="K6877" t="s">
        <v>632</v>
      </c>
      <c r="L6877" t="s">
        <v>24</v>
      </c>
      <c r="M6877" t="s">
        <v>25</v>
      </c>
      <c r="N6877">
        <v>24876</v>
      </c>
      <c r="O6877">
        <v>287286.90000000002</v>
      </c>
      <c r="P6877">
        <v>165694.81</v>
      </c>
      <c r="Q6877">
        <v>-78631.070000000007</v>
      </c>
    </row>
    <row r="6878" spans="2:17" hidden="1">
      <c r="B6878">
        <v>2017</v>
      </c>
      <c r="C6878">
        <v>7</v>
      </c>
      <c r="D6878" t="s">
        <v>571</v>
      </c>
      <c r="E6878" t="s">
        <v>572</v>
      </c>
      <c r="F6878" t="s">
        <v>630</v>
      </c>
      <c r="G6878" t="s">
        <v>631</v>
      </c>
      <c r="H6878" t="s">
        <v>151</v>
      </c>
      <c r="I6878" t="s">
        <v>21</v>
      </c>
      <c r="J6878" t="s">
        <v>31</v>
      </c>
      <c r="K6878" t="s">
        <v>632</v>
      </c>
      <c r="L6878" t="s">
        <v>24</v>
      </c>
      <c r="M6878" t="s">
        <v>26</v>
      </c>
      <c r="N6878">
        <v>12624</v>
      </c>
      <c r="O6878">
        <v>760115.1</v>
      </c>
      <c r="P6878">
        <v>352708.13</v>
      </c>
      <c r="Q6878">
        <v>-107536.62</v>
      </c>
    </row>
    <row r="6879" spans="2:17" hidden="1">
      <c r="B6879">
        <v>2017</v>
      </c>
      <c r="C6879">
        <v>7</v>
      </c>
      <c r="D6879" t="s">
        <v>571</v>
      </c>
      <c r="E6879" t="s">
        <v>572</v>
      </c>
      <c r="F6879" t="s">
        <v>630</v>
      </c>
      <c r="G6879" t="s">
        <v>631</v>
      </c>
      <c r="H6879" t="s">
        <v>151</v>
      </c>
      <c r="I6879" t="s">
        <v>21</v>
      </c>
      <c r="J6879" t="s">
        <v>31</v>
      </c>
      <c r="K6879" t="s">
        <v>632</v>
      </c>
      <c r="L6879" t="s">
        <v>24</v>
      </c>
      <c r="M6879" t="s">
        <v>27</v>
      </c>
      <c r="N6879">
        <v>3925</v>
      </c>
      <c r="O6879">
        <v>682125.9</v>
      </c>
      <c r="P6879">
        <v>397582.28</v>
      </c>
      <c r="Q6879">
        <v>10449.1</v>
      </c>
    </row>
    <row r="6880" spans="2:17" hidden="1">
      <c r="B6880">
        <v>2017</v>
      </c>
      <c r="C6880">
        <v>7</v>
      </c>
      <c r="D6880" t="s">
        <v>571</v>
      </c>
      <c r="E6880" t="s">
        <v>572</v>
      </c>
      <c r="F6880" t="s">
        <v>633</v>
      </c>
      <c r="G6880" t="s">
        <v>634</v>
      </c>
      <c r="H6880" t="s">
        <v>140</v>
      </c>
      <c r="I6880" t="s">
        <v>1072</v>
      </c>
      <c r="J6880" t="s">
        <v>31</v>
      </c>
      <c r="K6880" t="s">
        <v>635</v>
      </c>
      <c r="L6880" t="s">
        <v>24</v>
      </c>
      <c r="M6880" t="s">
        <v>25</v>
      </c>
      <c r="N6880">
        <v>6449</v>
      </c>
      <c r="O6880">
        <v>88129</v>
      </c>
      <c r="P6880">
        <v>56371.96</v>
      </c>
      <c r="Q6880">
        <v>-12056.85</v>
      </c>
    </row>
    <row r="6881" spans="2:17" hidden="1">
      <c r="B6881">
        <v>2017</v>
      </c>
      <c r="C6881">
        <v>7</v>
      </c>
      <c r="D6881" t="s">
        <v>571</v>
      </c>
      <c r="E6881" t="s">
        <v>572</v>
      </c>
      <c r="F6881" t="s">
        <v>633</v>
      </c>
      <c r="G6881" t="s">
        <v>634</v>
      </c>
      <c r="H6881" t="s">
        <v>140</v>
      </c>
      <c r="I6881" t="s">
        <v>1072</v>
      </c>
      <c r="J6881" t="s">
        <v>31</v>
      </c>
      <c r="K6881" t="s">
        <v>635</v>
      </c>
      <c r="L6881" t="s">
        <v>24</v>
      </c>
      <c r="M6881" t="s">
        <v>26</v>
      </c>
      <c r="N6881">
        <v>13248</v>
      </c>
      <c r="O6881">
        <v>892811</v>
      </c>
      <c r="P6881">
        <v>474440.05</v>
      </c>
      <c r="Q6881">
        <v>-55725.06</v>
      </c>
    </row>
    <row r="6882" spans="2:17" hidden="1">
      <c r="B6882">
        <v>2017</v>
      </c>
      <c r="C6882">
        <v>7</v>
      </c>
      <c r="D6882" t="s">
        <v>571</v>
      </c>
      <c r="E6882" t="s">
        <v>572</v>
      </c>
      <c r="F6882" t="s">
        <v>633</v>
      </c>
      <c r="G6882" t="s">
        <v>634</v>
      </c>
      <c r="H6882" t="s">
        <v>140</v>
      </c>
      <c r="I6882" t="s">
        <v>1072</v>
      </c>
      <c r="J6882" t="s">
        <v>31</v>
      </c>
      <c r="K6882" t="s">
        <v>635</v>
      </c>
      <c r="L6882" t="s">
        <v>24</v>
      </c>
      <c r="M6882" t="s">
        <v>27</v>
      </c>
      <c r="N6882">
        <v>13981</v>
      </c>
      <c r="O6882">
        <v>3153581.9</v>
      </c>
      <c r="P6882">
        <v>1817823.99</v>
      </c>
      <c r="Q6882">
        <v>47791.86</v>
      </c>
    </row>
    <row r="6883" spans="2:17" hidden="1">
      <c r="B6883">
        <v>2017</v>
      </c>
      <c r="C6883">
        <v>7</v>
      </c>
      <c r="D6883" t="s">
        <v>571</v>
      </c>
      <c r="E6883" t="s">
        <v>572</v>
      </c>
      <c r="F6883" t="s">
        <v>636</v>
      </c>
      <c r="G6883" t="s">
        <v>637</v>
      </c>
      <c r="H6883" t="s">
        <v>20</v>
      </c>
      <c r="I6883" t="s">
        <v>21</v>
      </c>
      <c r="J6883" t="s">
        <v>22</v>
      </c>
      <c r="K6883" t="s">
        <v>638</v>
      </c>
      <c r="L6883" t="s">
        <v>24</v>
      </c>
      <c r="M6883" t="s">
        <v>25</v>
      </c>
      <c r="N6883">
        <v>10736</v>
      </c>
      <c r="O6883">
        <v>114576.73</v>
      </c>
      <c r="P6883">
        <v>61553.74</v>
      </c>
      <c r="Q6883">
        <v>-59294.73</v>
      </c>
    </row>
    <row r="6884" spans="2:17" hidden="1">
      <c r="B6884">
        <v>2017</v>
      </c>
      <c r="C6884">
        <v>7</v>
      </c>
      <c r="D6884" t="s">
        <v>571</v>
      </c>
      <c r="E6884" t="s">
        <v>572</v>
      </c>
      <c r="F6884" t="s">
        <v>636</v>
      </c>
      <c r="G6884" t="s">
        <v>637</v>
      </c>
      <c r="H6884" t="s">
        <v>20</v>
      </c>
      <c r="I6884" t="s">
        <v>21</v>
      </c>
      <c r="J6884" t="s">
        <v>22</v>
      </c>
      <c r="K6884" t="s">
        <v>638</v>
      </c>
      <c r="L6884" t="s">
        <v>24</v>
      </c>
      <c r="M6884" t="s">
        <v>26</v>
      </c>
      <c r="N6884">
        <v>3284</v>
      </c>
      <c r="O6884">
        <v>172324.38</v>
      </c>
      <c r="P6884">
        <v>77622.06</v>
      </c>
      <c r="Q6884">
        <v>-50998.99</v>
      </c>
    </row>
    <row r="6885" spans="2:17" hidden="1">
      <c r="B6885">
        <v>2017</v>
      </c>
      <c r="C6885">
        <v>7</v>
      </c>
      <c r="D6885" t="s">
        <v>571</v>
      </c>
      <c r="E6885" t="s">
        <v>572</v>
      </c>
      <c r="F6885" t="s">
        <v>636</v>
      </c>
      <c r="G6885" t="s">
        <v>637</v>
      </c>
      <c r="H6885" t="s">
        <v>20</v>
      </c>
      <c r="I6885" t="s">
        <v>21</v>
      </c>
      <c r="J6885" t="s">
        <v>22</v>
      </c>
      <c r="K6885" t="s">
        <v>638</v>
      </c>
      <c r="L6885" t="s">
        <v>24</v>
      </c>
      <c r="M6885" t="s">
        <v>27</v>
      </c>
      <c r="N6885">
        <v>566</v>
      </c>
      <c r="O6885">
        <v>101523.45</v>
      </c>
      <c r="P6885">
        <v>70047.19</v>
      </c>
      <c r="Q6885">
        <v>77.599999999999994</v>
      </c>
    </row>
    <row r="6886" spans="2:17" hidden="1">
      <c r="B6886">
        <v>2017</v>
      </c>
      <c r="C6886">
        <v>7</v>
      </c>
      <c r="D6886" t="s">
        <v>571</v>
      </c>
      <c r="E6886" t="s">
        <v>572</v>
      </c>
      <c r="F6886" t="s">
        <v>639</v>
      </c>
      <c r="G6886" t="s">
        <v>640</v>
      </c>
      <c r="H6886" t="s">
        <v>151</v>
      </c>
      <c r="I6886" t="s">
        <v>21</v>
      </c>
      <c r="J6886" t="s">
        <v>31</v>
      </c>
      <c r="K6886" t="s">
        <v>641</v>
      </c>
      <c r="L6886" t="s">
        <v>24</v>
      </c>
      <c r="M6886" t="s">
        <v>25</v>
      </c>
      <c r="N6886">
        <v>7272</v>
      </c>
      <c r="O6886">
        <v>70645</v>
      </c>
      <c r="P6886">
        <v>44786.11</v>
      </c>
      <c r="Q6886">
        <v>-19335.990000000002</v>
      </c>
    </row>
    <row r="6887" spans="2:17" hidden="1">
      <c r="B6887">
        <v>2017</v>
      </c>
      <c r="C6887">
        <v>7</v>
      </c>
      <c r="D6887" t="s">
        <v>571</v>
      </c>
      <c r="E6887" t="s">
        <v>572</v>
      </c>
      <c r="F6887" t="s">
        <v>639</v>
      </c>
      <c r="G6887" t="s">
        <v>640</v>
      </c>
      <c r="H6887" t="s">
        <v>151</v>
      </c>
      <c r="I6887" t="s">
        <v>21</v>
      </c>
      <c r="J6887" t="s">
        <v>31</v>
      </c>
      <c r="K6887" t="s">
        <v>641</v>
      </c>
      <c r="L6887" t="s">
        <v>24</v>
      </c>
      <c r="M6887" t="s">
        <v>26</v>
      </c>
      <c r="N6887">
        <v>1045</v>
      </c>
      <c r="O6887">
        <v>52944</v>
      </c>
      <c r="P6887">
        <v>24016.36</v>
      </c>
      <c r="Q6887">
        <v>-8620.6299999999992</v>
      </c>
    </row>
    <row r="6888" spans="2:17" hidden="1">
      <c r="B6888">
        <v>2017</v>
      </c>
      <c r="C6888">
        <v>7</v>
      </c>
      <c r="D6888" t="s">
        <v>571</v>
      </c>
      <c r="E6888" t="s">
        <v>572</v>
      </c>
      <c r="F6888" t="s">
        <v>639</v>
      </c>
      <c r="G6888" t="s">
        <v>640</v>
      </c>
      <c r="H6888" t="s">
        <v>151</v>
      </c>
      <c r="I6888" t="s">
        <v>21</v>
      </c>
      <c r="J6888" t="s">
        <v>31</v>
      </c>
      <c r="K6888" t="s">
        <v>641</v>
      </c>
      <c r="L6888" t="s">
        <v>24</v>
      </c>
      <c r="M6888" t="s">
        <v>27</v>
      </c>
      <c r="N6888">
        <v>107</v>
      </c>
      <c r="O6888">
        <v>17607</v>
      </c>
      <c r="P6888">
        <v>10282.81</v>
      </c>
      <c r="Q6888">
        <v>270.24</v>
      </c>
    </row>
    <row r="6889" spans="2:17" hidden="1">
      <c r="B6889">
        <v>2017</v>
      </c>
      <c r="C6889">
        <v>7</v>
      </c>
      <c r="D6889" t="s">
        <v>571</v>
      </c>
      <c r="E6889" t="s">
        <v>572</v>
      </c>
      <c r="F6889" t="s">
        <v>642</v>
      </c>
      <c r="G6889" t="s">
        <v>643</v>
      </c>
      <c r="H6889" t="s">
        <v>121</v>
      </c>
      <c r="I6889" t="s">
        <v>1072</v>
      </c>
      <c r="J6889" t="s">
        <v>31</v>
      </c>
      <c r="K6889" t="s">
        <v>644</v>
      </c>
      <c r="L6889" t="s">
        <v>24</v>
      </c>
      <c r="M6889" t="s">
        <v>25</v>
      </c>
      <c r="N6889">
        <v>5989</v>
      </c>
      <c r="O6889">
        <v>67038</v>
      </c>
      <c r="P6889">
        <v>45828.95</v>
      </c>
      <c r="Q6889">
        <v>-10580.09</v>
      </c>
    </row>
    <row r="6890" spans="2:17" hidden="1">
      <c r="B6890">
        <v>2017</v>
      </c>
      <c r="C6890">
        <v>7</v>
      </c>
      <c r="D6890" t="s">
        <v>571</v>
      </c>
      <c r="E6890" t="s">
        <v>572</v>
      </c>
      <c r="F6890" t="s">
        <v>642</v>
      </c>
      <c r="G6890" t="s">
        <v>643</v>
      </c>
      <c r="H6890" t="s">
        <v>121</v>
      </c>
      <c r="I6890" t="s">
        <v>1072</v>
      </c>
      <c r="J6890" t="s">
        <v>31</v>
      </c>
      <c r="K6890" t="s">
        <v>644</v>
      </c>
      <c r="L6890" t="s">
        <v>24</v>
      </c>
      <c r="M6890" t="s">
        <v>26</v>
      </c>
      <c r="N6890">
        <v>5616</v>
      </c>
      <c r="O6890">
        <v>351672</v>
      </c>
      <c r="P6890">
        <v>186912.4</v>
      </c>
      <c r="Q6890">
        <v>-23819.3</v>
      </c>
    </row>
    <row r="6891" spans="2:17" hidden="1">
      <c r="B6891">
        <v>2017</v>
      </c>
      <c r="C6891">
        <v>7</v>
      </c>
      <c r="D6891" t="s">
        <v>571</v>
      </c>
      <c r="E6891" t="s">
        <v>572</v>
      </c>
      <c r="F6891" t="s">
        <v>642</v>
      </c>
      <c r="G6891" t="s">
        <v>643</v>
      </c>
      <c r="H6891" t="s">
        <v>121</v>
      </c>
      <c r="I6891" t="s">
        <v>1072</v>
      </c>
      <c r="J6891" t="s">
        <v>31</v>
      </c>
      <c r="K6891" t="s">
        <v>644</v>
      </c>
      <c r="L6891" t="s">
        <v>24</v>
      </c>
      <c r="M6891" t="s">
        <v>27</v>
      </c>
      <c r="N6891">
        <v>3013</v>
      </c>
      <c r="O6891">
        <v>541997</v>
      </c>
      <c r="P6891">
        <v>314746.89</v>
      </c>
      <c r="Q6891">
        <v>8293.01</v>
      </c>
    </row>
    <row r="6892" spans="2:17" hidden="1">
      <c r="B6892">
        <v>2017</v>
      </c>
      <c r="C6892">
        <v>7</v>
      </c>
      <c r="D6892" t="s">
        <v>571</v>
      </c>
      <c r="E6892" t="s">
        <v>572</v>
      </c>
      <c r="F6892" t="s">
        <v>645</v>
      </c>
      <c r="G6892" t="s">
        <v>646</v>
      </c>
      <c r="H6892" t="s">
        <v>151</v>
      </c>
      <c r="I6892" t="s">
        <v>21</v>
      </c>
      <c r="J6892" t="s">
        <v>31</v>
      </c>
      <c r="K6892" t="s">
        <v>647</v>
      </c>
      <c r="L6892" t="s">
        <v>24</v>
      </c>
      <c r="M6892" t="s">
        <v>25</v>
      </c>
      <c r="N6892">
        <v>14931</v>
      </c>
      <c r="O6892">
        <v>163997</v>
      </c>
      <c r="P6892">
        <v>97142.89</v>
      </c>
      <c r="Q6892">
        <v>-44885.04</v>
      </c>
    </row>
    <row r="6893" spans="2:17" hidden="1">
      <c r="B6893">
        <v>2017</v>
      </c>
      <c r="C6893">
        <v>7</v>
      </c>
      <c r="D6893" t="s">
        <v>571</v>
      </c>
      <c r="E6893" t="s">
        <v>572</v>
      </c>
      <c r="F6893" t="s">
        <v>645</v>
      </c>
      <c r="G6893" t="s">
        <v>646</v>
      </c>
      <c r="H6893" t="s">
        <v>151</v>
      </c>
      <c r="I6893" t="s">
        <v>21</v>
      </c>
      <c r="J6893" t="s">
        <v>31</v>
      </c>
      <c r="K6893" t="s">
        <v>647</v>
      </c>
      <c r="L6893" t="s">
        <v>24</v>
      </c>
      <c r="M6893" t="s">
        <v>26</v>
      </c>
      <c r="N6893">
        <v>7053</v>
      </c>
      <c r="O6893">
        <v>412007</v>
      </c>
      <c r="P6893">
        <v>190978.04</v>
      </c>
      <c r="Q6893">
        <v>-59224.05</v>
      </c>
    </row>
    <row r="6894" spans="2:17" hidden="1">
      <c r="B6894">
        <v>2017</v>
      </c>
      <c r="C6894">
        <v>7</v>
      </c>
      <c r="D6894" t="s">
        <v>571</v>
      </c>
      <c r="E6894" t="s">
        <v>572</v>
      </c>
      <c r="F6894" t="s">
        <v>645</v>
      </c>
      <c r="G6894" t="s">
        <v>646</v>
      </c>
      <c r="H6894" t="s">
        <v>151</v>
      </c>
      <c r="I6894" t="s">
        <v>21</v>
      </c>
      <c r="J6894" t="s">
        <v>31</v>
      </c>
      <c r="K6894" t="s">
        <v>647</v>
      </c>
      <c r="L6894" t="s">
        <v>24</v>
      </c>
      <c r="M6894" t="s">
        <v>27</v>
      </c>
      <c r="N6894">
        <v>1911</v>
      </c>
      <c r="O6894">
        <v>362894</v>
      </c>
      <c r="P6894">
        <v>210875</v>
      </c>
      <c r="Q6894">
        <v>5542.75</v>
      </c>
    </row>
    <row r="6895" spans="2:17" hidden="1">
      <c r="B6895">
        <v>2017</v>
      </c>
      <c r="C6895">
        <v>7</v>
      </c>
      <c r="D6895" t="s">
        <v>571</v>
      </c>
      <c r="E6895" t="s">
        <v>572</v>
      </c>
      <c r="F6895" t="s">
        <v>648</v>
      </c>
      <c r="G6895" t="s">
        <v>649</v>
      </c>
      <c r="H6895" t="s">
        <v>30</v>
      </c>
      <c r="I6895" t="s">
        <v>21</v>
      </c>
      <c r="J6895" t="s">
        <v>22</v>
      </c>
      <c r="K6895" t="s">
        <v>650</v>
      </c>
      <c r="L6895" t="s">
        <v>24</v>
      </c>
      <c r="M6895" t="s">
        <v>25</v>
      </c>
      <c r="N6895">
        <v>303</v>
      </c>
      <c r="O6895">
        <v>3812</v>
      </c>
      <c r="P6895">
        <v>1530.19</v>
      </c>
      <c r="Q6895">
        <v>-1616.97</v>
      </c>
    </row>
    <row r="6896" spans="2:17" hidden="1">
      <c r="B6896">
        <v>2017</v>
      </c>
      <c r="C6896">
        <v>7</v>
      </c>
      <c r="D6896" t="s">
        <v>571</v>
      </c>
      <c r="E6896" t="s">
        <v>572</v>
      </c>
      <c r="F6896" t="s">
        <v>648</v>
      </c>
      <c r="G6896" t="s">
        <v>649</v>
      </c>
      <c r="H6896" t="s">
        <v>30</v>
      </c>
      <c r="I6896" t="s">
        <v>21</v>
      </c>
      <c r="J6896" t="s">
        <v>22</v>
      </c>
      <c r="K6896" t="s">
        <v>650</v>
      </c>
      <c r="L6896" t="s">
        <v>24</v>
      </c>
      <c r="M6896" t="s">
        <v>26</v>
      </c>
      <c r="N6896">
        <v>217</v>
      </c>
      <c r="O6896">
        <v>12431</v>
      </c>
      <c r="P6896">
        <v>4801.33</v>
      </c>
      <c r="Q6896">
        <v>-2762.46</v>
      </c>
    </row>
    <row r="6897" spans="2:17" hidden="1">
      <c r="B6897">
        <v>2017</v>
      </c>
      <c r="C6897">
        <v>7</v>
      </c>
      <c r="D6897" t="s">
        <v>571</v>
      </c>
      <c r="E6897" t="s">
        <v>572</v>
      </c>
      <c r="F6897" t="s">
        <v>648</v>
      </c>
      <c r="G6897" t="s">
        <v>649</v>
      </c>
      <c r="H6897" t="s">
        <v>30</v>
      </c>
      <c r="I6897" t="s">
        <v>21</v>
      </c>
      <c r="J6897" t="s">
        <v>22</v>
      </c>
      <c r="K6897" t="s">
        <v>650</v>
      </c>
      <c r="L6897" t="s">
        <v>24</v>
      </c>
      <c r="M6897" t="s">
        <v>27</v>
      </c>
      <c r="N6897">
        <v>54</v>
      </c>
      <c r="O6897">
        <v>10336</v>
      </c>
      <c r="P6897">
        <v>5846.93</v>
      </c>
      <c r="Q6897">
        <v>0</v>
      </c>
    </row>
    <row r="6898" spans="2:17" hidden="1">
      <c r="B6898">
        <v>2017</v>
      </c>
      <c r="C6898">
        <v>7</v>
      </c>
      <c r="D6898" t="s">
        <v>571</v>
      </c>
      <c r="E6898" t="s">
        <v>572</v>
      </c>
      <c r="F6898" t="s">
        <v>651</v>
      </c>
      <c r="G6898" t="s">
        <v>652</v>
      </c>
      <c r="H6898" t="s">
        <v>30</v>
      </c>
      <c r="I6898" t="s">
        <v>21</v>
      </c>
      <c r="J6898" t="s">
        <v>31</v>
      </c>
      <c r="K6898" t="s">
        <v>653</v>
      </c>
      <c r="L6898" t="s">
        <v>24</v>
      </c>
      <c r="M6898" t="s">
        <v>25</v>
      </c>
      <c r="N6898">
        <v>147</v>
      </c>
      <c r="O6898">
        <v>1588</v>
      </c>
      <c r="P6898">
        <v>949.14</v>
      </c>
      <c r="Q6898">
        <v>-434.58</v>
      </c>
    </row>
    <row r="6899" spans="2:17" hidden="1">
      <c r="B6899">
        <v>2017</v>
      </c>
      <c r="C6899">
        <v>7</v>
      </c>
      <c r="D6899" t="s">
        <v>571</v>
      </c>
      <c r="E6899" t="s">
        <v>572</v>
      </c>
      <c r="F6899" t="s">
        <v>651</v>
      </c>
      <c r="G6899" t="s">
        <v>652</v>
      </c>
      <c r="H6899" t="s">
        <v>30</v>
      </c>
      <c r="I6899" t="s">
        <v>21</v>
      </c>
      <c r="J6899" t="s">
        <v>31</v>
      </c>
      <c r="K6899" t="s">
        <v>653</v>
      </c>
      <c r="L6899" t="s">
        <v>24</v>
      </c>
      <c r="M6899" t="s">
        <v>26</v>
      </c>
      <c r="N6899">
        <v>41</v>
      </c>
      <c r="O6899">
        <v>2195</v>
      </c>
      <c r="P6899">
        <v>1008.36</v>
      </c>
      <c r="Q6899">
        <v>-336.61</v>
      </c>
    </row>
    <row r="6900" spans="2:17" hidden="1">
      <c r="B6900">
        <v>2017</v>
      </c>
      <c r="C6900">
        <v>7</v>
      </c>
      <c r="D6900" t="s">
        <v>571</v>
      </c>
      <c r="E6900" t="s">
        <v>572</v>
      </c>
      <c r="F6900" t="s">
        <v>651</v>
      </c>
      <c r="G6900" t="s">
        <v>652</v>
      </c>
      <c r="H6900" t="s">
        <v>30</v>
      </c>
      <c r="I6900" t="s">
        <v>21</v>
      </c>
      <c r="J6900" t="s">
        <v>31</v>
      </c>
      <c r="K6900" t="s">
        <v>653</v>
      </c>
      <c r="L6900" t="s">
        <v>24</v>
      </c>
      <c r="M6900" t="s">
        <v>27</v>
      </c>
      <c r="N6900">
        <v>3</v>
      </c>
      <c r="O6900">
        <v>376</v>
      </c>
      <c r="P6900">
        <v>222.16</v>
      </c>
      <c r="Q6900">
        <v>5.84</v>
      </c>
    </row>
    <row r="6901" spans="2:17" hidden="1">
      <c r="B6901">
        <v>2017</v>
      </c>
      <c r="C6901">
        <v>7</v>
      </c>
      <c r="D6901" t="s">
        <v>571</v>
      </c>
      <c r="E6901" t="s">
        <v>572</v>
      </c>
      <c r="F6901" t="s">
        <v>654</v>
      </c>
      <c r="G6901" t="s">
        <v>655</v>
      </c>
      <c r="H6901" t="s">
        <v>30</v>
      </c>
      <c r="I6901" t="s">
        <v>21</v>
      </c>
      <c r="J6901" t="s">
        <v>31</v>
      </c>
      <c r="K6901" t="s">
        <v>653</v>
      </c>
      <c r="L6901" t="s">
        <v>24</v>
      </c>
      <c r="M6901" t="s">
        <v>25</v>
      </c>
      <c r="N6901">
        <v>54</v>
      </c>
      <c r="O6901">
        <v>284</v>
      </c>
      <c r="P6901">
        <v>266.73</v>
      </c>
      <c r="Q6901">
        <v>-77.760000000000005</v>
      </c>
    </row>
    <row r="6902" spans="2:17" hidden="1">
      <c r="B6902">
        <v>2017</v>
      </c>
      <c r="C6902">
        <v>7</v>
      </c>
      <c r="D6902" t="s">
        <v>571</v>
      </c>
      <c r="E6902" t="s">
        <v>572</v>
      </c>
      <c r="F6902" t="s">
        <v>654</v>
      </c>
      <c r="G6902" t="s">
        <v>655</v>
      </c>
      <c r="H6902" t="s">
        <v>30</v>
      </c>
      <c r="I6902" t="s">
        <v>21</v>
      </c>
      <c r="J6902" t="s">
        <v>31</v>
      </c>
      <c r="K6902" t="s">
        <v>653</v>
      </c>
      <c r="L6902" t="s">
        <v>24</v>
      </c>
      <c r="M6902" t="s">
        <v>26</v>
      </c>
      <c r="N6902">
        <v>5</v>
      </c>
      <c r="O6902">
        <v>240</v>
      </c>
      <c r="P6902">
        <v>107.82</v>
      </c>
      <c r="Q6902">
        <v>-41.05</v>
      </c>
    </row>
    <row r="6903" spans="2:17" hidden="1">
      <c r="B6903">
        <v>2017</v>
      </c>
      <c r="C6903">
        <v>7</v>
      </c>
      <c r="D6903" t="s">
        <v>571</v>
      </c>
      <c r="E6903" t="s">
        <v>572</v>
      </c>
      <c r="F6903" t="s">
        <v>654</v>
      </c>
      <c r="G6903" t="s">
        <v>655</v>
      </c>
      <c r="H6903" t="s">
        <v>30</v>
      </c>
      <c r="I6903" t="s">
        <v>21</v>
      </c>
      <c r="J6903" t="s">
        <v>31</v>
      </c>
      <c r="K6903" t="s">
        <v>653</v>
      </c>
      <c r="L6903" t="s">
        <v>24</v>
      </c>
      <c r="M6903" t="s">
        <v>27</v>
      </c>
      <c r="N6903">
        <v>3</v>
      </c>
      <c r="O6903">
        <v>376</v>
      </c>
      <c r="P6903">
        <v>222.16</v>
      </c>
      <c r="Q6903">
        <v>5.84</v>
      </c>
    </row>
    <row r="6904" spans="2:17" hidden="1">
      <c r="B6904">
        <v>2017</v>
      </c>
      <c r="C6904">
        <v>7</v>
      </c>
      <c r="D6904" t="s">
        <v>571</v>
      </c>
      <c r="E6904" t="s">
        <v>572</v>
      </c>
      <c r="F6904" t="s">
        <v>656</v>
      </c>
      <c r="G6904" t="s">
        <v>657</v>
      </c>
      <c r="H6904" t="s">
        <v>30</v>
      </c>
      <c r="I6904" t="s">
        <v>21</v>
      </c>
      <c r="J6904" t="s">
        <v>31</v>
      </c>
      <c r="K6904" t="s">
        <v>653</v>
      </c>
      <c r="L6904" t="s">
        <v>24</v>
      </c>
      <c r="M6904" t="s">
        <v>25</v>
      </c>
      <c r="N6904">
        <v>87</v>
      </c>
      <c r="O6904">
        <v>959</v>
      </c>
      <c r="P6904">
        <v>567.07000000000005</v>
      </c>
      <c r="Q6904">
        <v>-262.45999999999998</v>
      </c>
    </row>
    <row r="6905" spans="2:17" hidden="1">
      <c r="B6905">
        <v>2017</v>
      </c>
      <c r="C6905">
        <v>7</v>
      </c>
      <c r="D6905" t="s">
        <v>571</v>
      </c>
      <c r="E6905" t="s">
        <v>572</v>
      </c>
      <c r="F6905" t="s">
        <v>656</v>
      </c>
      <c r="G6905" t="s">
        <v>657</v>
      </c>
      <c r="H6905" t="s">
        <v>30</v>
      </c>
      <c r="I6905" t="s">
        <v>21</v>
      </c>
      <c r="J6905" t="s">
        <v>31</v>
      </c>
      <c r="K6905" t="s">
        <v>653</v>
      </c>
      <c r="L6905" t="s">
        <v>24</v>
      </c>
      <c r="M6905" t="s">
        <v>26</v>
      </c>
      <c r="N6905">
        <v>12</v>
      </c>
      <c r="O6905">
        <v>635</v>
      </c>
      <c r="P6905">
        <v>291.05</v>
      </c>
      <c r="Q6905">
        <v>-98.52</v>
      </c>
    </row>
    <row r="6906" spans="2:17" hidden="1">
      <c r="B6906">
        <v>2017</v>
      </c>
      <c r="C6906">
        <v>7</v>
      </c>
      <c r="D6906" t="s">
        <v>571</v>
      </c>
      <c r="E6906" t="s">
        <v>572</v>
      </c>
      <c r="F6906" t="s">
        <v>656</v>
      </c>
      <c r="G6906" t="s">
        <v>657</v>
      </c>
      <c r="H6906" t="s">
        <v>30</v>
      </c>
      <c r="I6906" t="s">
        <v>21</v>
      </c>
      <c r="J6906" t="s">
        <v>31</v>
      </c>
      <c r="K6906" t="s">
        <v>653</v>
      </c>
      <c r="L6906" t="s">
        <v>24</v>
      </c>
      <c r="M6906" t="s">
        <v>27</v>
      </c>
      <c r="N6906">
        <v>3</v>
      </c>
      <c r="O6906">
        <v>367</v>
      </c>
      <c r="P6906">
        <v>217.1</v>
      </c>
      <c r="Q6906">
        <v>5.71</v>
      </c>
    </row>
    <row r="6907" spans="2:17" hidden="1">
      <c r="B6907">
        <v>2017</v>
      </c>
      <c r="C6907">
        <v>7</v>
      </c>
      <c r="D6907" t="s">
        <v>571</v>
      </c>
      <c r="E6907" t="s">
        <v>572</v>
      </c>
      <c r="F6907" t="s">
        <v>658</v>
      </c>
      <c r="G6907" t="s">
        <v>659</v>
      </c>
      <c r="H6907" t="s">
        <v>30</v>
      </c>
      <c r="I6907" t="s">
        <v>21</v>
      </c>
      <c r="J6907" t="s">
        <v>31</v>
      </c>
      <c r="K6907" t="s">
        <v>653</v>
      </c>
      <c r="L6907" t="s">
        <v>24</v>
      </c>
      <c r="M6907" t="s">
        <v>25</v>
      </c>
      <c r="N6907">
        <v>359</v>
      </c>
      <c r="O6907">
        <v>3311</v>
      </c>
      <c r="P6907">
        <v>2162.62</v>
      </c>
      <c r="Q6907">
        <v>-906.29</v>
      </c>
    </row>
    <row r="6908" spans="2:17" hidden="1">
      <c r="B6908">
        <v>2017</v>
      </c>
      <c r="C6908">
        <v>7</v>
      </c>
      <c r="D6908" t="s">
        <v>571</v>
      </c>
      <c r="E6908" t="s">
        <v>572</v>
      </c>
      <c r="F6908" t="s">
        <v>658</v>
      </c>
      <c r="G6908" t="s">
        <v>659</v>
      </c>
      <c r="H6908" t="s">
        <v>30</v>
      </c>
      <c r="I6908" t="s">
        <v>21</v>
      </c>
      <c r="J6908" t="s">
        <v>31</v>
      </c>
      <c r="K6908" t="s">
        <v>653</v>
      </c>
      <c r="L6908" t="s">
        <v>24</v>
      </c>
      <c r="M6908" t="s">
        <v>26</v>
      </c>
      <c r="N6908">
        <v>121</v>
      </c>
      <c r="O6908">
        <v>7024</v>
      </c>
      <c r="P6908">
        <v>3274.75</v>
      </c>
      <c r="Q6908">
        <v>-993.42</v>
      </c>
    </row>
    <row r="6909" spans="2:17" hidden="1">
      <c r="B6909">
        <v>2017</v>
      </c>
      <c r="C6909">
        <v>7</v>
      </c>
      <c r="D6909" t="s">
        <v>571</v>
      </c>
      <c r="E6909" t="s">
        <v>572</v>
      </c>
      <c r="F6909" t="s">
        <v>658</v>
      </c>
      <c r="G6909" t="s">
        <v>659</v>
      </c>
      <c r="H6909" t="s">
        <v>30</v>
      </c>
      <c r="I6909" t="s">
        <v>21</v>
      </c>
      <c r="J6909" t="s">
        <v>31</v>
      </c>
      <c r="K6909" t="s">
        <v>653</v>
      </c>
      <c r="L6909" t="s">
        <v>24</v>
      </c>
      <c r="M6909" t="s">
        <v>27</v>
      </c>
      <c r="N6909">
        <v>50</v>
      </c>
      <c r="O6909">
        <v>9731</v>
      </c>
      <c r="P6909">
        <v>5650.28</v>
      </c>
      <c r="Q6909">
        <v>148.49</v>
      </c>
    </row>
    <row r="6910" spans="2:17" hidden="1">
      <c r="B6910">
        <v>2017</v>
      </c>
      <c r="C6910">
        <v>7</v>
      </c>
      <c r="D6910" t="s">
        <v>571</v>
      </c>
      <c r="E6910" t="s">
        <v>572</v>
      </c>
      <c r="F6910" t="s">
        <v>660</v>
      </c>
      <c r="G6910" t="s">
        <v>661</v>
      </c>
      <c r="H6910" t="s">
        <v>30</v>
      </c>
      <c r="I6910" t="s">
        <v>21</v>
      </c>
      <c r="J6910" t="s">
        <v>31</v>
      </c>
      <c r="K6910" t="s">
        <v>653</v>
      </c>
      <c r="L6910" t="s">
        <v>24</v>
      </c>
      <c r="M6910" t="s">
        <v>25</v>
      </c>
      <c r="N6910">
        <v>91</v>
      </c>
      <c r="O6910">
        <v>798</v>
      </c>
      <c r="P6910">
        <v>536.9</v>
      </c>
      <c r="Q6910">
        <v>-218.39</v>
      </c>
    </row>
    <row r="6911" spans="2:17" hidden="1">
      <c r="B6911">
        <v>2017</v>
      </c>
      <c r="C6911">
        <v>7</v>
      </c>
      <c r="D6911" t="s">
        <v>571</v>
      </c>
      <c r="E6911" t="s">
        <v>572</v>
      </c>
      <c r="F6911" t="s">
        <v>660</v>
      </c>
      <c r="G6911" t="s">
        <v>661</v>
      </c>
      <c r="H6911" t="s">
        <v>30</v>
      </c>
      <c r="I6911" t="s">
        <v>21</v>
      </c>
      <c r="J6911" t="s">
        <v>31</v>
      </c>
      <c r="K6911" t="s">
        <v>653</v>
      </c>
      <c r="L6911" t="s">
        <v>24</v>
      </c>
      <c r="M6911" t="s">
        <v>26</v>
      </c>
      <c r="N6911">
        <v>10</v>
      </c>
      <c r="O6911">
        <v>531</v>
      </c>
      <c r="P6911">
        <v>243.55</v>
      </c>
      <c r="Q6911">
        <v>-82.1</v>
      </c>
    </row>
    <row r="6912" spans="2:17" hidden="1">
      <c r="B6912">
        <v>2017</v>
      </c>
      <c r="C6912">
        <v>7</v>
      </c>
      <c r="D6912" t="s">
        <v>571</v>
      </c>
      <c r="E6912" t="s">
        <v>572</v>
      </c>
      <c r="F6912" t="s">
        <v>660</v>
      </c>
      <c r="G6912" t="s">
        <v>661</v>
      </c>
      <c r="H6912" t="s">
        <v>30</v>
      </c>
      <c r="I6912" t="s">
        <v>21</v>
      </c>
      <c r="J6912" t="s">
        <v>31</v>
      </c>
      <c r="K6912" t="s">
        <v>653</v>
      </c>
      <c r="L6912" t="s">
        <v>24</v>
      </c>
      <c r="M6912" t="s">
        <v>27</v>
      </c>
      <c r="N6912">
        <v>1</v>
      </c>
      <c r="O6912">
        <v>107</v>
      </c>
      <c r="P6912">
        <v>63.75</v>
      </c>
      <c r="Q6912">
        <v>1.68</v>
      </c>
    </row>
    <row r="6913" spans="2:17" hidden="1">
      <c r="B6913">
        <v>2017</v>
      </c>
      <c r="C6913">
        <v>7</v>
      </c>
      <c r="D6913" t="s">
        <v>571</v>
      </c>
      <c r="E6913" t="s">
        <v>572</v>
      </c>
      <c r="F6913" t="s">
        <v>662</v>
      </c>
      <c r="G6913" t="s">
        <v>663</v>
      </c>
      <c r="H6913" t="s">
        <v>30</v>
      </c>
      <c r="I6913" t="s">
        <v>21</v>
      </c>
      <c r="J6913" t="s">
        <v>31</v>
      </c>
      <c r="K6913" t="s">
        <v>653</v>
      </c>
      <c r="L6913" t="s">
        <v>24</v>
      </c>
      <c r="M6913" t="s">
        <v>25</v>
      </c>
      <c r="N6913">
        <v>140</v>
      </c>
      <c r="O6913">
        <v>1441</v>
      </c>
      <c r="P6913">
        <v>884.43</v>
      </c>
      <c r="Q6913">
        <v>-394.41</v>
      </c>
    </row>
    <row r="6914" spans="2:17" hidden="1">
      <c r="B6914">
        <v>2017</v>
      </c>
      <c r="C6914">
        <v>7</v>
      </c>
      <c r="D6914" t="s">
        <v>571</v>
      </c>
      <c r="E6914" t="s">
        <v>572</v>
      </c>
      <c r="F6914" t="s">
        <v>662</v>
      </c>
      <c r="G6914" t="s">
        <v>663</v>
      </c>
      <c r="H6914" t="s">
        <v>30</v>
      </c>
      <c r="I6914" t="s">
        <v>21</v>
      </c>
      <c r="J6914" t="s">
        <v>31</v>
      </c>
      <c r="K6914" t="s">
        <v>653</v>
      </c>
      <c r="L6914" t="s">
        <v>24</v>
      </c>
      <c r="M6914" t="s">
        <v>26</v>
      </c>
      <c r="N6914">
        <v>37</v>
      </c>
      <c r="O6914">
        <v>2085</v>
      </c>
      <c r="P6914">
        <v>966.98</v>
      </c>
      <c r="Q6914">
        <v>-303.77</v>
      </c>
    </row>
    <row r="6915" spans="2:17" hidden="1">
      <c r="B6915">
        <v>2017</v>
      </c>
      <c r="C6915">
        <v>7</v>
      </c>
      <c r="D6915" t="s">
        <v>571</v>
      </c>
      <c r="E6915" t="s">
        <v>572</v>
      </c>
      <c r="F6915" t="s">
        <v>662</v>
      </c>
      <c r="G6915" t="s">
        <v>663</v>
      </c>
      <c r="H6915" t="s">
        <v>30</v>
      </c>
      <c r="I6915" t="s">
        <v>21</v>
      </c>
      <c r="J6915" t="s">
        <v>31</v>
      </c>
      <c r="K6915" t="s">
        <v>653</v>
      </c>
      <c r="L6915" t="s">
        <v>24</v>
      </c>
      <c r="M6915" t="s">
        <v>27</v>
      </c>
      <c r="N6915">
        <v>8</v>
      </c>
      <c r="O6915">
        <v>1061</v>
      </c>
      <c r="P6915">
        <v>625.21</v>
      </c>
      <c r="Q6915">
        <v>16.420000000000002</v>
      </c>
    </row>
    <row r="6916" spans="2:17" hidden="1">
      <c r="B6916">
        <v>2017</v>
      </c>
      <c r="C6916">
        <v>7</v>
      </c>
      <c r="D6916" t="s">
        <v>571</v>
      </c>
      <c r="E6916" t="s">
        <v>572</v>
      </c>
      <c r="F6916" t="s">
        <v>664</v>
      </c>
      <c r="G6916" t="s">
        <v>665</v>
      </c>
      <c r="H6916" t="s">
        <v>30</v>
      </c>
      <c r="I6916" t="s">
        <v>21</v>
      </c>
      <c r="J6916" t="s">
        <v>31</v>
      </c>
      <c r="K6916" t="s">
        <v>653</v>
      </c>
      <c r="L6916" t="s">
        <v>24</v>
      </c>
      <c r="M6916" t="s">
        <v>25</v>
      </c>
      <c r="N6916">
        <v>137</v>
      </c>
      <c r="O6916">
        <v>1838</v>
      </c>
      <c r="P6916">
        <v>982.58</v>
      </c>
      <c r="Q6916">
        <v>-503.04</v>
      </c>
    </row>
    <row r="6917" spans="2:17" hidden="1">
      <c r="B6917">
        <v>2017</v>
      </c>
      <c r="C6917">
        <v>7</v>
      </c>
      <c r="D6917" t="s">
        <v>571</v>
      </c>
      <c r="E6917" t="s">
        <v>572</v>
      </c>
      <c r="F6917" t="s">
        <v>664</v>
      </c>
      <c r="G6917" t="s">
        <v>665</v>
      </c>
      <c r="H6917" t="s">
        <v>30</v>
      </c>
      <c r="I6917" t="s">
        <v>21</v>
      </c>
      <c r="J6917" t="s">
        <v>31</v>
      </c>
      <c r="K6917" t="s">
        <v>653</v>
      </c>
      <c r="L6917" t="s">
        <v>24</v>
      </c>
      <c r="M6917" t="s">
        <v>26</v>
      </c>
      <c r="N6917">
        <v>64</v>
      </c>
      <c r="O6917">
        <v>3776</v>
      </c>
      <c r="P6917">
        <v>1765.42</v>
      </c>
      <c r="Q6917">
        <v>-525.45000000000005</v>
      </c>
    </row>
    <row r="6918" spans="2:17" hidden="1">
      <c r="B6918">
        <v>2017</v>
      </c>
      <c r="C6918">
        <v>7</v>
      </c>
      <c r="D6918" t="s">
        <v>571</v>
      </c>
      <c r="E6918" t="s">
        <v>572</v>
      </c>
      <c r="F6918" t="s">
        <v>664</v>
      </c>
      <c r="G6918" t="s">
        <v>665</v>
      </c>
      <c r="H6918" t="s">
        <v>30</v>
      </c>
      <c r="I6918" t="s">
        <v>21</v>
      </c>
      <c r="J6918" t="s">
        <v>31</v>
      </c>
      <c r="K6918" t="s">
        <v>653</v>
      </c>
      <c r="L6918" t="s">
        <v>24</v>
      </c>
      <c r="M6918" t="s">
        <v>27</v>
      </c>
      <c r="N6918">
        <v>10</v>
      </c>
      <c r="O6918">
        <v>1375</v>
      </c>
      <c r="P6918">
        <v>808.93</v>
      </c>
      <c r="Q6918">
        <v>21.25</v>
      </c>
    </row>
    <row r="6919" spans="2:17" hidden="1">
      <c r="B6919">
        <v>2017</v>
      </c>
      <c r="C6919">
        <v>7</v>
      </c>
      <c r="D6919" t="s">
        <v>571</v>
      </c>
      <c r="E6919" t="s">
        <v>572</v>
      </c>
      <c r="F6919" t="s">
        <v>666</v>
      </c>
      <c r="G6919" t="s">
        <v>667</v>
      </c>
      <c r="H6919" t="s">
        <v>30</v>
      </c>
      <c r="I6919" t="s">
        <v>21</v>
      </c>
      <c r="J6919" t="s">
        <v>31</v>
      </c>
      <c r="K6919" t="s">
        <v>653</v>
      </c>
      <c r="L6919" t="s">
        <v>24</v>
      </c>
      <c r="M6919" t="s">
        <v>25</v>
      </c>
      <c r="N6919">
        <v>15</v>
      </c>
      <c r="O6919">
        <v>188</v>
      </c>
      <c r="P6919">
        <v>103.95</v>
      </c>
      <c r="Q6919">
        <v>-51.47</v>
      </c>
    </row>
    <row r="6920" spans="2:17" hidden="1">
      <c r="B6920">
        <v>2017</v>
      </c>
      <c r="C6920">
        <v>7</v>
      </c>
      <c r="D6920" t="s">
        <v>571</v>
      </c>
      <c r="E6920" t="s">
        <v>572</v>
      </c>
      <c r="F6920" t="s">
        <v>666</v>
      </c>
      <c r="G6920" t="s">
        <v>667</v>
      </c>
      <c r="H6920" t="s">
        <v>30</v>
      </c>
      <c r="I6920" t="s">
        <v>21</v>
      </c>
      <c r="J6920" t="s">
        <v>31</v>
      </c>
      <c r="K6920" t="s">
        <v>653</v>
      </c>
      <c r="L6920" t="s">
        <v>24</v>
      </c>
      <c r="M6920" t="s">
        <v>26</v>
      </c>
      <c r="N6920">
        <v>7</v>
      </c>
      <c r="O6920">
        <v>344</v>
      </c>
      <c r="P6920">
        <v>155.31</v>
      </c>
      <c r="Q6920">
        <v>-57.47</v>
      </c>
    </row>
    <row r="6921" spans="2:17" hidden="1">
      <c r="B6921">
        <v>2017</v>
      </c>
      <c r="C6921">
        <v>7</v>
      </c>
      <c r="D6921" t="s">
        <v>571</v>
      </c>
      <c r="E6921" t="s">
        <v>572</v>
      </c>
      <c r="F6921" t="s">
        <v>668</v>
      </c>
      <c r="G6921" t="s">
        <v>669</v>
      </c>
      <c r="H6921" t="s">
        <v>30</v>
      </c>
      <c r="I6921" t="s">
        <v>21</v>
      </c>
      <c r="J6921" t="s">
        <v>31</v>
      </c>
      <c r="K6921" t="s">
        <v>653</v>
      </c>
      <c r="L6921" t="s">
        <v>24</v>
      </c>
      <c r="M6921" t="s">
        <v>25</v>
      </c>
      <c r="N6921">
        <v>39</v>
      </c>
      <c r="O6921">
        <v>409</v>
      </c>
      <c r="P6921">
        <v>248.45</v>
      </c>
      <c r="Q6921">
        <v>-111.96</v>
      </c>
    </row>
    <row r="6922" spans="2:17" hidden="1">
      <c r="B6922">
        <v>2017</v>
      </c>
      <c r="C6922">
        <v>7</v>
      </c>
      <c r="D6922" t="s">
        <v>571</v>
      </c>
      <c r="E6922" t="s">
        <v>572</v>
      </c>
      <c r="F6922" t="s">
        <v>668</v>
      </c>
      <c r="G6922" t="s">
        <v>669</v>
      </c>
      <c r="H6922" t="s">
        <v>30</v>
      </c>
      <c r="I6922" t="s">
        <v>21</v>
      </c>
      <c r="J6922" t="s">
        <v>31</v>
      </c>
      <c r="K6922" t="s">
        <v>653</v>
      </c>
      <c r="L6922" t="s">
        <v>24</v>
      </c>
      <c r="M6922" t="s">
        <v>26</v>
      </c>
      <c r="N6922">
        <v>14</v>
      </c>
      <c r="O6922">
        <v>672</v>
      </c>
      <c r="P6922">
        <v>301.89999999999998</v>
      </c>
      <c r="Q6922">
        <v>-114.94</v>
      </c>
    </row>
    <row r="6923" spans="2:17" hidden="1">
      <c r="B6923">
        <v>2017</v>
      </c>
      <c r="C6923">
        <v>7</v>
      </c>
      <c r="D6923" t="s">
        <v>571</v>
      </c>
      <c r="E6923" t="s">
        <v>572</v>
      </c>
      <c r="F6923" t="s">
        <v>668</v>
      </c>
      <c r="G6923" t="s">
        <v>669</v>
      </c>
      <c r="H6923" t="s">
        <v>30</v>
      </c>
      <c r="I6923" t="s">
        <v>21</v>
      </c>
      <c r="J6923" t="s">
        <v>31</v>
      </c>
      <c r="K6923" t="s">
        <v>653</v>
      </c>
      <c r="L6923" t="s">
        <v>24</v>
      </c>
      <c r="M6923" t="s">
        <v>27</v>
      </c>
      <c r="N6923">
        <v>1</v>
      </c>
      <c r="O6923">
        <v>115</v>
      </c>
      <c r="P6923">
        <v>68.239999999999995</v>
      </c>
      <c r="Q6923">
        <v>1.79</v>
      </c>
    </row>
    <row r="6924" spans="2:17" hidden="1">
      <c r="B6924">
        <v>2017</v>
      </c>
      <c r="C6924">
        <v>7</v>
      </c>
      <c r="D6924" t="s">
        <v>571</v>
      </c>
      <c r="E6924" t="s">
        <v>572</v>
      </c>
      <c r="F6924" t="s">
        <v>670</v>
      </c>
      <c r="G6924" t="s">
        <v>671</v>
      </c>
      <c r="H6924" t="s">
        <v>30</v>
      </c>
      <c r="I6924" t="s">
        <v>21</v>
      </c>
      <c r="J6924" t="s">
        <v>31</v>
      </c>
      <c r="K6924" t="s">
        <v>653</v>
      </c>
      <c r="L6924" t="s">
        <v>24</v>
      </c>
      <c r="M6924" t="s">
        <v>25</v>
      </c>
      <c r="N6924">
        <v>82</v>
      </c>
      <c r="O6924">
        <v>580</v>
      </c>
      <c r="P6924">
        <v>445.7</v>
      </c>
      <c r="Q6924">
        <v>-158.76</v>
      </c>
    </row>
    <row r="6925" spans="2:17" hidden="1">
      <c r="B6925">
        <v>2017</v>
      </c>
      <c r="C6925">
        <v>7</v>
      </c>
      <c r="D6925" t="s">
        <v>571</v>
      </c>
      <c r="E6925" t="s">
        <v>572</v>
      </c>
      <c r="F6925" t="s">
        <v>670</v>
      </c>
      <c r="G6925" t="s">
        <v>671</v>
      </c>
      <c r="H6925" t="s">
        <v>30</v>
      </c>
      <c r="I6925" t="s">
        <v>21</v>
      </c>
      <c r="J6925" t="s">
        <v>31</v>
      </c>
      <c r="K6925" t="s">
        <v>653</v>
      </c>
      <c r="L6925" t="s">
        <v>24</v>
      </c>
      <c r="M6925" t="s">
        <v>26</v>
      </c>
      <c r="N6925">
        <v>7</v>
      </c>
      <c r="O6925">
        <v>281</v>
      </c>
      <c r="P6925">
        <v>120.83</v>
      </c>
      <c r="Q6925">
        <v>-57.47</v>
      </c>
    </row>
    <row r="6926" spans="2:17" hidden="1">
      <c r="B6926">
        <v>2017</v>
      </c>
      <c r="C6926">
        <v>7</v>
      </c>
      <c r="D6926" t="s">
        <v>571</v>
      </c>
      <c r="E6926" t="s">
        <v>572</v>
      </c>
      <c r="F6926" t="s">
        <v>672</v>
      </c>
      <c r="G6926" t="s">
        <v>659</v>
      </c>
      <c r="H6926" t="s">
        <v>30</v>
      </c>
      <c r="I6926" t="s">
        <v>21</v>
      </c>
      <c r="J6926" t="s">
        <v>31</v>
      </c>
      <c r="K6926" t="s">
        <v>653</v>
      </c>
      <c r="L6926" t="s">
        <v>24</v>
      </c>
      <c r="M6926" t="s">
        <v>25</v>
      </c>
      <c r="N6926">
        <v>48</v>
      </c>
      <c r="O6926">
        <v>427</v>
      </c>
      <c r="P6926">
        <v>284.88</v>
      </c>
      <c r="Q6926">
        <v>-116.84</v>
      </c>
    </row>
    <row r="6927" spans="2:17" hidden="1">
      <c r="B6927">
        <v>2017</v>
      </c>
      <c r="C6927">
        <v>7</v>
      </c>
      <c r="D6927" t="s">
        <v>571</v>
      </c>
      <c r="E6927" t="s">
        <v>572</v>
      </c>
      <c r="F6927" t="s">
        <v>672</v>
      </c>
      <c r="G6927" t="s">
        <v>659</v>
      </c>
      <c r="H6927" t="s">
        <v>30</v>
      </c>
      <c r="I6927" t="s">
        <v>21</v>
      </c>
      <c r="J6927" t="s">
        <v>31</v>
      </c>
      <c r="K6927" t="s">
        <v>653</v>
      </c>
      <c r="L6927" t="s">
        <v>24</v>
      </c>
      <c r="M6927" t="s">
        <v>26</v>
      </c>
      <c r="N6927">
        <v>4</v>
      </c>
      <c r="O6927">
        <v>193</v>
      </c>
      <c r="P6927">
        <v>86.8</v>
      </c>
      <c r="Q6927">
        <v>-32.840000000000003</v>
      </c>
    </row>
    <row r="6928" spans="2:17" hidden="1">
      <c r="B6928">
        <v>2017</v>
      </c>
      <c r="C6928">
        <v>7</v>
      </c>
      <c r="D6928" t="s">
        <v>571</v>
      </c>
      <c r="E6928" t="s">
        <v>572</v>
      </c>
      <c r="F6928" t="s">
        <v>673</v>
      </c>
      <c r="G6928" t="s">
        <v>674</v>
      </c>
      <c r="H6928" t="s">
        <v>30</v>
      </c>
      <c r="I6928" t="s">
        <v>21</v>
      </c>
      <c r="J6928" t="s">
        <v>31</v>
      </c>
      <c r="K6928" t="s">
        <v>653</v>
      </c>
      <c r="L6928" t="s">
        <v>24</v>
      </c>
      <c r="M6928" t="s">
        <v>25</v>
      </c>
      <c r="N6928">
        <v>92</v>
      </c>
      <c r="O6928">
        <v>1110</v>
      </c>
      <c r="P6928">
        <v>625.79</v>
      </c>
      <c r="Q6928">
        <v>-303.8</v>
      </c>
    </row>
    <row r="6929" spans="2:17" hidden="1">
      <c r="B6929">
        <v>2017</v>
      </c>
      <c r="C6929">
        <v>7</v>
      </c>
      <c r="D6929" t="s">
        <v>571</v>
      </c>
      <c r="E6929" t="s">
        <v>572</v>
      </c>
      <c r="F6929" t="s">
        <v>673</v>
      </c>
      <c r="G6929" t="s">
        <v>674</v>
      </c>
      <c r="H6929" t="s">
        <v>30</v>
      </c>
      <c r="I6929" t="s">
        <v>21</v>
      </c>
      <c r="J6929" t="s">
        <v>31</v>
      </c>
      <c r="K6929" t="s">
        <v>653</v>
      </c>
      <c r="L6929" t="s">
        <v>24</v>
      </c>
      <c r="M6929" t="s">
        <v>26</v>
      </c>
      <c r="N6929">
        <v>62</v>
      </c>
      <c r="O6929">
        <v>3599</v>
      </c>
      <c r="P6929">
        <v>1677.94</v>
      </c>
      <c r="Q6929">
        <v>-509.02</v>
      </c>
    </row>
    <row r="6930" spans="2:17" hidden="1">
      <c r="B6930">
        <v>2017</v>
      </c>
      <c r="C6930">
        <v>7</v>
      </c>
      <c r="D6930" t="s">
        <v>571</v>
      </c>
      <c r="E6930" t="s">
        <v>572</v>
      </c>
      <c r="F6930" t="s">
        <v>673</v>
      </c>
      <c r="G6930" t="s">
        <v>674</v>
      </c>
      <c r="H6930" t="s">
        <v>30</v>
      </c>
      <c r="I6930" t="s">
        <v>21</v>
      </c>
      <c r="J6930" t="s">
        <v>31</v>
      </c>
      <c r="K6930" t="s">
        <v>653</v>
      </c>
      <c r="L6930" t="s">
        <v>24</v>
      </c>
      <c r="M6930" t="s">
        <v>27</v>
      </c>
      <c r="N6930">
        <v>16</v>
      </c>
      <c r="O6930">
        <v>2602</v>
      </c>
      <c r="P6930">
        <v>1520.3</v>
      </c>
      <c r="Q6930">
        <v>39.97</v>
      </c>
    </row>
    <row r="6931" spans="2:17" hidden="1">
      <c r="B6931">
        <v>2017</v>
      </c>
      <c r="C6931">
        <v>7</v>
      </c>
      <c r="D6931" t="s">
        <v>571</v>
      </c>
      <c r="E6931" t="s">
        <v>572</v>
      </c>
      <c r="F6931" t="s">
        <v>675</v>
      </c>
      <c r="G6931" t="s">
        <v>676</v>
      </c>
      <c r="H6931" t="s">
        <v>30</v>
      </c>
      <c r="I6931" t="s">
        <v>21</v>
      </c>
      <c r="J6931" t="s">
        <v>31</v>
      </c>
      <c r="K6931" t="s">
        <v>653</v>
      </c>
      <c r="L6931" t="s">
        <v>24</v>
      </c>
      <c r="M6931" t="s">
        <v>25</v>
      </c>
      <c r="N6931">
        <v>55</v>
      </c>
      <c r="O6931">
        <v>441</v>
      </c>
      <c r="P6931">
        <v>313.14</v>
      </c>
      <c r="Q6931">
        <v>-120.75</v>
      </c>
    </row>
    <row r="6932" spans="2:17" hidden="1">
      <c r="B6932">
        <v>2017</v>
      </c>
      <c r="C6932">
        <v>7</v>
      </c>
      <c r="D6932" t="s">
        <v>571</v>
      </c>
      <c r="E6932" t="s">
        <v>572</v>
      </c>
      <c r="F6932" t="s">
        <v>675</v>
      </c>
      <c r="G6932" t="s">
        <v>676</v>
      </c>
      <c r="H6932" t="s">
        <v>30</v>
      </c>
      <c r="I6932" t="s">
        <v>21</v>
      </c>
      <c r="J6932" t="s">
        <v>31</v>
      </c>
      <c r="K6932" t="s">
        <v>653</v>
      </c>
      <c r="L6932" t="s">
        <v>24</v>
      </c>
      <c r="M6932" t="s">
        <v>26</v>
      </c>
      <c r="N6932">
        <v>15</v>
      </c>
      <c r="O6932">
        <v>752</v>
      </c>
      <c r="P6932">
        <v>340.95</v>
      </c>
      <c r="Q6932">
        <v>-123.15</v>
      </c>
    </row>
    <row r="6933" spans="2:17" hidden="1">
      <c r="B6933">
        <v>2017</v>
      </c>
      <c r="C6933">
        <v>7</v>
      </c>
      <c r="D6933" t="s">
        <v>571</v>
      </c>
      <c r="E6933" t="s">
        <v>572</v>
      </c>
      <c r="F6933" t="s">
        <v>677</v>
      </c>
      <c r="G6933" t="s">
        <v>678</v>
      </c>
      <c r="H6933" t="s">
        <v>30</v>
      </c>
      <c r="I6933" t="s">
        <v>21</v>
      </c>
      <c r="J6933" t="s">
        <v>22</v>
      </c>
      <c r="K6933" t="s">
        <v>650</v>
      </c>
      <c r="L6933" t="s">
        <v>24</v>
      </c>
      <c r="M6933" t="s">
        <v>25</v>
      </c>
      <c r="N6933">
        <v>1150</v>
      </c>
      <c r="O6933">
        <v>12696</v>
      </c>
      <c r="P6933">
        <v>5589.21</v>
      </c>
      <c r="Q6933">
        <v>-5385.46</v>
      </c>
    </row>
    <row r="6934" spans="2:17" hidden="1">
      <c r="B6934">
        <v>2017</v>
      </c>
      <c r="C6934">
        <v>7</v>
      </c>
      <c r="D6934" t="s">
        <v>571</v>
      </c>
      <c r="E6934" t="s">
        <v>572</v>
      </c>
      <c r="F6934" t="s">
        <v>677</v>
      </c>
      <c r="G6934" t="s">
        <v>678</v>
      </c>
      <c r="H6934" t="s">
        <v>30</v>
      </c>
      <c r="I6934" t="s">
        <v>21</v>
      </c>
      <c r="J6934" t="s">
        <v>22</v>
      </c>
      <c r="K6934" t="s">
        <v>650</v>
      </c>
      <c r="L6934" t="s">
        <v>24</v>
      </c>
      <c r="M6934" t="s">
        <v>26</v>
      </c>
      <c r="N6934">
        <v>821</v>
      </c>
      <c r="O6934">
        <v>48963</v>
      </c>
      <c r="P6934">
        <v>18675.22</v>
      </c>
      <c r="Q6934">
        <v>-10998.8</v>
      </c>
    </row>
    <row r="6935" spans="2:17" hidden="1">
      <c r="B6935">
        <v>2017</v>
      </c>
      <c r="C6935">
        <v>7</v>
      </c>
      <c r="D6935" t="s">
        <v>571</v>
      </c>
      <c r="E6935" t="s">
        <v>572</v>
      </c>
      <c r="F6935" t="s">
        <v>677</v>
      </c>
      <c r="G6935" t="s">
        <v>678</v>
      </c>
      <c r="H6935" t="s">
        <v>30</v>
      </c>
      <c r="I6935" t="s">
        <v>21</v>
      </c>
      <c r="J6935" t="s">
        <v>22</v>
      </c>
      <c r="K6935" t="s">
        <v>650</v>
      </c>
      <c r="L6935" t="s">
        <v>24</v>
      </c>
      <c r="M6935" t="s">
        <v>27</v>
      </c>
      <c r="N6935">
        <v>253</v>
      </c>
      <c r="O6935">
        <v>47080.5</v>
      </c>
      <c r="P6935">
        <v>26657.37</v>
      </c>
      <c r="Q6935">
        <v>0</v>
      </c>
    </row>
    <row r="6936" spans="2:17" hidden="1">
      <c r="B6936">
        <v>2017</v>
      </c>
      <c r="C6936">
        <v>7</v>
      </c>
      <c r="D6936" t="s">
        <v>571</v>
      </c>
      <c r="E6936" t="s">
        <v>572</v>
      </c>
      <c r="F6936" t="s">
        <v>679</v>
      </c>
      <c r="G6936" t="s">
        <v>680</v>
      </c>
      <c r="H6936" t="s">
        <v>30</v>
      </c>
      <c r="I6936" t="s">
        <v>21</v>
      </c>
      <c r="J6936" t="s">
        <v>22</v>
      </c>
      <c r="K6936" t="s">
        <v>650</v>
      </c>
      <c r="L6936" t="s">
        <v>24</v>
      </c>
      <c r="M6936" t="s">
        <v>25</v>
      </c>
      <c r="N6936">
        <v>84</v>
      </c>
      <c r="O6936">
        <v>1005</v>
      </c>
      <c r="P6936">
        <v>417.77</v>
      </c>
      <c r="Q6936">
        <v>-426.42</v>
      </c>
    </row>
    <row r="6937" spans="2:17" hidden="1">
      <c r="B6937">
        <v>2017</v>
      </c>
      <c r="C6937">
        <v>7</v>
      </c>
      <c r="D6937" t="s">
        <v>571</v>
      </c>
      <c r="E6937" t="s">
        <v>572</v>
      </c>
      <c r="F6937" t="s">
        <v>679</v>
      </c>
      <c r="G6937" t="s">
        <v>680</v>
      </c>
      <c r="H6937" t="s">
        <v>30</v>
      </c>
      <c r="I6937" t="s">
        <v>21</v>
      </c>
      <c r="J6937" t="s">
        <v>22</v>
      </c>
      <c r="K6937" t="s">
        <v>650</v>
      </c>
      <c r="L6937" t="s">
        <v>24</v>
      </c>
      <c r="M6937" t="s">
        <v>26</v>
      </c>
      <c r="N6937">
        <v>60</v>
      </c>
      <c r="O6937">
        <v>3002</v>
      </c>
      <c r="P6937">
        <v>1089.3699999999999</v>
      </c>
      <c r="Q6937">
        <v>-763.81</v>
      </c>
    </row>
    <row r="6938" spans="2:17" hidden="1">
      <c r="B6938">
        <v>2017</v>
      </c>
      <c r="C6938">
        <v>7</v>
      </c>
      <c r="D6938" t="s">
        <v>571</v>
      </c>
      <c r="E6938" t="s">
        <v>572</v>
      </c>
      <c r="F6938" t="s">
        <v>679</v>
      </c>
      <c r="G6938" t="s">
        <v>680</v>
      </c>
      <c r="H6938" t="s">
        <v>30</v>
      </c>
      <c r="I6938" t="s">
        <v>21</v>
      </c>
      <c r="J6938" t="s">
        <v>22</v>
      </c>
      <c r="K6938" t="s">
        <v>650</v>
      </c>
      <c r="L6938" t="s">
        <v>24</v>
      </c>
      <c r="M6938" t="s">
        <v>27</v>
      </c>
      <c r="N6938">
        <v>9</v>
      </c>
      <c r="O6938">
        <v>1587</v>
      </c>
      <c r="P6938">
        <v>900.23</v>
      </c>
      <c r="Q6938">
        <v>0</v>
      </c>
    </row>
    <row r="6939" spans="2:17" hidden="1">
      <c r="B6939">
        <v>2017</v>
      </c>
      <c r="C6939">
        <v>7</v>
      </c>
      <c r="D6939" t="s">
        <v>571</v>
      </c>
      <c r="E6939" t="s">
        <v>572</v>
      </c>
      <c r="F6939" t="s">
        <v>681</v>
      </c>
      <c r="G6939" t="s">
        <v>682</v>
      </c>
      <c r="H6939" t="s">
        <v>30</v>
      </c>
      <c r="I6939" t="s">
        <v>21</v>
      </c>
      <c r="J6939" t="s">
        <v>22</v>
      </c>
      <c r="K6939" t="s">
        <v>650</v>
      </c>
      <c r="L6939" t="s">
        <v>24</v>
      </c>
      <c r="M6939" t="s">
        <v>25</v>
      </c>
      <c r="N6939">
        <v>49</v>
      </c>
      <c r="O6939">
        <v>372</v>
      </c>
      <c r="P6939">
        <v>217.35</v>
      </c>
      <c r="Q6939">
        <v>-157.76</v>
      </c>
    </row>
    <row r="6940" spans="2:17" hidden="1">
      <c r="B6940">
        <v>2017</v>
      </c>
      <c r="C6940">
        <v>7</v>
      </c>
      <c r="D6940" t="s">
        <v>571</v>
      </c>
      <c r="E6940" t="s">
        <v>572</v>
      </c>
      <c r="F6940" t="s">
        <v>681</v>
      </c>
      <c r="G6940" t="s">
        <v>682</v>
      </c>
      <c r="H6940" t="s">
        <v>30</v>
      </c>
      <c r="I6940" t="s">
        <v>21</v>
      </c>
      <c r="J6940" t="s">
        <v>22</v>
      </c>
      <c r="K6940" t="s">
        <v>650</v>
      </c>
      <c r="L6940" t="s">
        <v>24</v>
      </c>
      <c r="M6940" t="s">
        <v>26</v>
      </c>
      <c r="N6940">
        <v>1</v>
      </c>
      <c r="O6940">
        <v>37</v>
      </c>
      <c r="P6940">
        <v>11.02</v>
      </c>
      <c r="Q6940">
        <v>-12.73</v>
      </c>
    </row>
    <row r="6941" spans="2:17" hidden="1">
      <c r="B6941">
        <v>2017</v>
      </c>
      <c r="C6941">
        <v>7</v>
      </c>
      <c r="D6941" t="s">
        <v>571</v>
      </c>
      <c r="E6941" t="s">
        <v>572</v>
      </c>
      <c r="F6941" t="s">
        <v>683</v>
      </c>
      <c r="G6941" t="s">
        <v>684</v>
      </c>
      <c r="H6941" t="s">
        <v>30</v>
      </c>
      <c r="I6941" t="s">
        <v>21</v>
      </c>
      <c r="J6941" t="s">
        <v>22</v>
      </c>
      <c r="K6941" t="s">
        <v>650</v>
      </c>
      <c r="L6941" t="s">
        <v>24</v>
      </c>
      <c r="M6941" t="s">
        <v>25</v>
      </c>
      <c r="N6941">
        <v>311</v>
      </c>
      <c r="O6941">
        <v>3529</v>
      </c>
      <c r="P6941">
        <v>1523.27</v>
      </c>
      <c r="Q6941">
        <v>-1497</v>
      </c>
    </row>
    <row r="6942" spans="2:17" hidden="1">
      <c r="B6942">
        <v>2017</v>
      </c>
      <c r="C6942">
        <v>7</v>
      </c>
      <c r="D6942" t="s">
        <v>571</v>
      </c>
      <c r="E6942" t="s">
        <v>572</v>
      </c>
      <c r="F6942" t="s">
        <v>683</v>
      </c>
      <c r="G6942" t="s">
        <v>684</v>
      </c>
      <c r="H6942" t="s">
        <v>30</v>
      </c>
      <c r="I6942" t="s">
        <v>21</v>
      </c>
      <c r="J6942" t="s">
        <v>22</v>
      </c>
      <c r="K6942" t="s">
        <v>650</v>
      </c>
      <c r="L6942" t="s">
        <v>24</v>
      </c>
      <c r="M6942" t="s">
        <v>26</v>
      </c>
      <c r="N6942">
        <v>245</v>
      </c>
      <c r="O6942">
        <v>14639</v>
      </c>
      <c r="P6942">
        <v>5751.51</v>
      </c>
      <c r="Q6942">
        <v>-3118.89</v>
      </c>
    </row>
    <row r="6943" spans="2:17" hidden="1">
      <c r="B6943">
        <v>2017</v>
      </c>
      <c r="C6943">
        <v>7</v>
      </c>
      <c r="D6943" t="s">
        <v>571</v>
      </c>
      <c r="E6943" t="s">
        <v>572</v>
      </c>
      <c r="F6943" t="s">
        <v>683</v>
      </c>
      <c r="G6943" t="s">
        <v>684</v>
      </c>
      <c r="H6943" t="s">
        <v>30</v>
      </c>
      <c r="I6943" t="s">
        <v>21</v>
      </c>
      <c r="J6943" t="s">
        <v>22</v>
      </c>
      <c r="K6943" t="s">
        <v>650</v>
      </c>
      <c r="L6943" t="s">
        <v>24</v>
      </c>
      <c r="M6943" t="s">
        <v>27</v>
      </c>
      <c r="N6943">
        <v>108</v>
      </c>
      <c r="O6943">
        <v>25097</v>
      </c>
      <c r="P6943">
        <v>14116.13</v>
      </c>
      <c r="Q6943">
        <v>0</v>
      </c>
    </row>
    <row r="6944" spans="2:17" hidden="1">
      <c r="B6944">
        <v>2017</v>
      </c>
      <c r="C6944">
        <v>7</v>
      </c>
      <c r="D6944" t="s">
        <v>571</v>
      </c>
      <c r="E6944" t="s">
        <v>572</v>
      </c>
      <c r="F6944" t="s">
        <v>685</v>
      </c>
      <c r="G6944" t="s">
        <v>686</v>
      </c>
      <c r="H6944" t="s">
        <v>30</v>
      </c>
      <c r="I6944" t="s">
        <v>21</v>
      </c>
      <c r="J6944" t="s">
        <v>22</v>
      </c>
      <c r="K6944" t="s">
        <v>650</v>
      </c>
      <c r="L6944" t="s">
        <v>24</v>
      </c>
      <c r="M6944" t="s">
        <v>25</v>
      </c>
      <c r="N6944">
        <v>719</v>
      </c>
      <c r="O6944">
        <v>6896</v>
      </c>
      <c r="P6944">
        <v>3366.17</v>
      </c>
      <c r="Q6944">
        <v>-2925.02</v>
      </c>
    </row>
    <row r="6945" spans="2:17" hidden="1">
      <c r="B6945">
        <v>2017</v>
      </c>
      <c r="C6945">
        <v>7</v>
      </c>
      <c r="D6945" t="s">
        <v>571</v>
      </c>
      <c r="E6945" t="s">
        <v>572</v>
      </c>
      <c r="F6945" t="s">
        <v>685</v>
      </c>
      <c r="G6945" t="s">
        <v>686</v>
      </c>
      <c r="H6945" t="s">
        <v>30</v>
      </c>
      <c r="I6945" t="s">
        <v>21</v>
      </c>
      <c r="J6945" t="s">
        <v>22</v>
      </c>
      <c r="K6945" t="s">
        <v>650</v>
      </c>
      <c r="L6945" t="s">
        <v>24</v>
      </c>
      <c r="M6945" t="s">
        <v>26</v>
      </c>
      <c r="N6945">
        <v>260</v>
      </c>
      <c r="O6945">
        <v>13688</v>
      </c>
      <c r="P6945">
        <v>5092.37</v>
      </c>
      <c r="Q6945">
        <v>-3309.85</v>
      </c>
    </row>
    <row r="6946" spans="2:17" hidden="1">
      <c r="B6946">
        <v>2017</v>
      </c>
      <c r="C6946">
        <v>7</v>
      </c>
      <c r="D6946" t="s">
        <v>571</v>
      </c>
      <c r="E6946" t="s">
        <v>572</v>
      </c>
      <c r="F6946" t="s">
        <v>685</v>
      </c>
      <c r="G6946" t="s">
        <v>686</v>
      </c>
      <c r="H6946" t="s">
        <v>30</v>
      </c>
      <c r="I6946" t="s">
        <v>21</v>
      </c>
      <c r="J6946" t="s">
        <v>22</v>
      </c>
      <c r="K6946" t="s">
        <v>650</v>
      </c>
      <c r="L6946" t="s">
        <v>24</v>
      </c>
      <c r="M6946" t="s">
        <v>27</v>
      </c>
      <c r="N6946">
        <v>27</v>
      </c>
      <c r="O6946">
        <v>3558</v>
      </c>
      <c r="P6946">
        <v>2042.14</v>
      </c>
      <c r="Q6946">
        <v>0</v>
      </c>
    </row>
    <row r="6947" spans="2:17" hidden="1">
      <c r="B6947">
        <v>2017</v>
      </c>
      <c r="C6947">
        <v>7</v>
      </c>
      <c r="D6947" t="s">
        <v>571</v>
      </c>
      <c r="E6947" t="s">
        <v>572</v>
      </c>
      <c r="F6947" t="s">
        <v>687</v>
      </c>
      <c r="G6947" t="s">
        <v>688</v>
      </c>
      <c r="H6947" t="s">
        <v>30</v>
      </c>
      <c r="I6947" t="s">
        <v>21</v>
      </c>
      <c r="J6947" t="s">
        <v>22</v>
      </c>
      <c r="K6947" t="s">
        <v>650</v>
      </c>
      <c r="L6947" t="s">
        <v>24</v>
      </c>
      <c r="M6947" t="s">
        <v>25</v>
      </c>
      <c r="N6947">
        <v>1078</v>
      </c>
      <c r="O6947">
        <v>7119</v>
      </c>
      <c r="P6947">
        <v>4650.16</v>
      </c>
      <c r="Q6947">
        <v>-3019.7</v>
      </c>
    </row>
    <row r="6948" spans="2:17" hidden="1">
      <c r="B6948">
        <v>2017</v>
      </c>
      <c r="C6948">
        <v>7</v>
      </c>
      <c r="D6948" t="s">
        <v>571</v>
      </c>
      <c r="E6948" t="s">
        <v>572</v>
      </c>
      <c r="F6948" t="s">
        <v>687</v>
      </c>
      <c r="G6948" t="s">
        <v>688</v>
      </c>
      <c r="H6948" t="s">
        <v>30</v>
      </c>
      <c r="I6948" t="s">
        <v>21</v>
      </c>
      <c r="J6948" t="s">
        <v>22</v>
      </c>
      <c r="K6948" t="s">
        <v>650</v>
      </c>
      <c r="L6948" t="s">
        <v>24</v>
      </c>
      <c r="M6948" t="s">
        <v>26</v>
      </c>
      <c r="N6948">
        <v>292</v>
      </c>
      <c r="O6948">
        <v>16447</v>
      </c>
      <c r="P6948">
        <v>6307.36</v>
      </c>
      <c r="Q6948">
        <v>-3717.24</v>
      </c>
    </row>
    <row r="6949" spans="2:17" hidden="1">
      <c r="B6949">
        <v>2017</v>
      </c>
      <c r="C6949">
        <v>7</v>
      </c>
      <c r="D6949" t="s">
        <v>571</v>
      </c>
      <c r="E6949" t="s">
        <v>572</v>
      </c>
      <c r="F6949" t="s">
        <v>687</v>
      </c>
      <c r="G6949" t="s">
        <v>688</v>
      </c>
      <c r="H6949" t="s">
        <v>30</v>
      </c>
      <c r="I6949" t="s">
        <v>21</v>
      </c>
      <c r="J6949" t="s">
        <v>22</v>
      </c>
      <c r="K6949" t="s">
        <v>650</v>
      </c>
      <c r="L6949" t="s">
        <v>24</v>
      </c>
      <c r="M6949" t="s">
        <v>27</v>
      </c>
      <c r="N6949">
        <v>71</v>
      </c>
      <c r="O6949">
        <v>11880</v>
      </c>
      <c r="P6949">
        <v>6751.61</v>
      </c>
      <c r="Q6949">
        <v>0</v>
      </c>
    </row>
    <row r="6950" spans="2:17" hidden="1">
      <c r="B6950">
        <v>2017</v>
      </c>
      <c r="C6950">
        <v>7</v>
      </c>
      <c r="D6950" t="s">
        <v>571</v>
      </c>
      <c r="E6950" t="s">
        <v>572</v>
      </c>
      <c r="F6950" t="s">
        <v>1069</v>
      </c>
      <c r="G6950" t="s">
        <v>1070</v>
      </c>
      <c r="H6950" t="s">
        <v>121</v>
      </c>
      <c r="I6950" t="s">
        <v>1072</v>
      </c>
      <c r="J6950" t="s">
        <v>22</v>
      </c>
      <c r="K6950" t="s">
        <v>596</v>
      </c>
      <c r="L6950" t="s">
        <v>24</v>
      </c>
      <c r="M6950" t="s">
        <v>25</v>
      </c>
      <c r="N6950">
        <v>113</v>
      </c>
      <c r="O6950">
        <v>1696</v>
      </c>
      <c r="P6950">
        <v>830.29</v>
      </c>
      <c r="Q6950">
        <v>-464.21</v>
      </c>
    </row>
    <row r="6951" spans="2:17" hidden="1">
      <c r="B6951">
        <v>2017</v>
      </c>
      <c r="C6951">
        <v>7</v>
      </c>
      <c r="D6951" t="s">
        <v>571</v>
      </c>
      <c r="E6951" t="s">
        <v>572</v>
      </c>
      <c r="F6951" t="s">
        <v>1069</v>
      </c>
      <c r="G6951" t="s">
        <v>1070</v>
      </c>
      <c r="H6951" t="s">
        <v>121</v>
      </c>
      <c r="I6951" t="s">
        <v>1072</v>
      </c>
      <c r="J6951" t="s">
        <v>22</v>
      </c>
      <c r="K6951" t="s">
        <v>596</v>
      </c>
      <c r="L6951" t="s">
        <v>24</v>
      </c>
      <c r="M6951" t="s">
        <v>26</v>
      </c>
      <c r="N6951">
        <v>154</v>
      </c>
      <c r="O6951">
        <v>18801</v>
      </c>
      <c r="P6951">
        <v>7965.67</v>
      </c>
      <c r="Q6951">
        <v>-2824.43</v>
      </c>
    </row>
    <row r="6952" spans="2:17" hidden="1">
      <c r="B6952">
        <v>2017</v>
      </c>
      <c r="C6952">
        <v>7</v>
      </c>
      <c r="D6952" t="s">
        <v>571</v>
      </c>
      <c r="E6952" t="s">
        <v>572</v>
      </c>
      <c r="F6952" t="s">
        <v>1069</v>
      </c>
      <c r="G6952" t="s">
        <v>1070</v>
      </c>
      <c r="H6952" t="s">
        <v>121</v>
      </c>
      <c r="I6952" t="s">
        <v>1072</v>
      </c>
      <c r="J6952" t="s">
        <v>22</v>
      </c>
      <c r="K6952" t="s">
        <v>596</v>
      </c>
      <c r="L6952" t="s">
        <v>24</v>
      </c>
      <c r="M6952" t="s">
        <v>27</v>
      </c>
      <c r="N6952">
        <v>35</v>
      </c>
      <c r="O6952">
        <v>5475</v>
      </c>
      <c r="P6952">
        <v>3110.41</v>
      </c>
      <c r="Q6952">
        <v>0</v>
      </c>
    </row>
    <row r="6953" spans="2:17" hidden="1">
      <c r="B6953">
        <v>2017</v>
      </c>
      <c r="C6953">
        <v>7</v>
      </c>
      <c r="D6953" t="s">
        <v>571</v>
      </c>
      <c r="E6953" t="s">
        <v>572</v>
      </c>
      <c r="F6953" t="s">
        <v>1041</v>
      </c>
      <c r="G6953" t="s">
        <v>1042</v>
      </c>
      <c r="H6953" t="s">
        <v>30</v>
      </c>
      <c r="I6953" t="s">
        <v>21</v>
      </c>
      <c r="J6953" t="s">
        <v>22</v>
      </c>
      <c r="K6953" t="s">
        <v>650</v>
      </c>
      <c r="L6953" t="s">
        <v>24</v>
      </c>
      <c r="M6953" t="s">
        <v>25</v>
      </c>
      <c r="N6953">
        <v>169</v>
      </c>
      <c r="O6953">
        <v>2058</v>
      </c>
      <c r="P6953">
        <v>845.04</v>
      </c>
      <c r="Q6953">
        <v>-873.06</v>
      </c>
    </row>
    <row r="6954" spans="2:17" hidden="1">
      <c r="B6954">
        <v>2017</v>
      </c>
      <c r="C6954">
        <v>7</v>
      </c>
      <c r="D6954" t="s">
        <v>571</v>
      </c>
      <c r="E6954" t="s">
        <v>572</v>
      </c>
      <c r="F6954" t="s">
        <v>1041</v>
      </c>
      <c r="G6954" t="s">
        <v>1042</v>
      </c>
      <c r="H6954" t="s">
        <v>30</v>
      </c>
      <c r="I6954" t="s">
        <v>21</v>
      </c>
      <c r="J6954" t="s">
        <v>22</v>
      </c>
      <c r="K6954" t="s">
        <v>650</v>
      </c>
      <c r="L6954" t="s">
        <v>24</v>
      </c>
      <c r="M6954" t="s">
        <v>26</v>
      </c>
      <c r="N6954">
        <v>112</v>
      </c>
      <c r="O6954">
        <v>6248</v>
      </c>
      <c r="P6954">
        <v>2386.16</v>
      </c>
      <c r="Q6954">
        <v>-1425.78</v>
      </c>
    </row>
    <row r="6955" spans="2:17" hidden="1">
      <c r="B6955">
        <v>2017</v>
      </c>
      <c r="C6955">
        <v>7</v>
      </c>
      <c r="D6955" t="s">
        <v>571</v>
      </c>
      <c r="E6955" t="s">
        <v>572</v>
      </c>
      <c r="F6955" t="s">
        <v>1041</v>
      </c>
      <c r="G6955" t="s">
        <v>1042</v>
      </c>
      <c r="H6955" t="s">
        <v>30</v>
      </c>
      <c r="I6955" t="s">
        <v>21</v>
      </c>
      <c r="J6955" t="s">
        <v>22</v>
      </c>
      <c r="K6955" t="s">
        <v>650</v>
      </c>
      <c r="L6955" t="s">
        <v>24</v>
      </c>
      <c r="M6955" t="s">
        <v>27</v>
      </c>
      <c r="N6955">
        <v>35</v>
      </c>
      <c r="O6955">
        <v>7202</v>
      </c>
      <c r="P6955">
        <v>4064.86</v>
      </c>
      <c r="Q6955">
        <v>0</v>
      </c>
    </row>
    <row r="6956" spans="2:17" hidden="1">
      <c r="B6956">
        <v>2017</v>
      </c>
      <c r="C6956">
        <v>7</v>
      </c>
      <c r="D6956" t="s">
        <v>571</v>
      </c>
      <c r="E6956" t="s">
        <v>572</v>
      </c>
      <c r="F6956" t="s">
        <v>1071</v>
      </c>
      <c r="G6956" t="s">
        <v>1366</v>
      </c>
      <c r="H6956" t="s">
        <v>30</v>
      </c>
      <c r="I6956" t="s">
        <v>21</v>
      </c>
      <c r="J6956" t="s">
        <v>22</v>
      </c>
      <c r="K6956" t="s">
        <v>698</v>
      </c>
      <c r="L6956" t="s">
        <v>24</v>
      </c>
      <c r="M6956" t="s">
        <v>25</v>
      </c>
      <c r="N6956">
        <v>1236</v>
      </c>
      <c r="O6956">
        <v>12085.82</v>
      </c>
      <c r="P6956">
        <v>8829.4699999999993</v>
      </c>
      <c r="Q6956">
        <v>-7208.02</v>
      </c>
    </row>
    <row r="6957" spans="2:17" hidden="1">
      <c r="B6957">
        <v>2017</v>
      </c>
      <c r="C6957">
        <v>7</v>
      </c>
      <c r="D6957" t="s">
        <v>571</v>
      </c>
      <c r="E6957" t="s">
        <v>572</v>
      </c>
      <c r="F6957" t="s">
        <v>1071</v>
      </c>
      <c r="G6957" t="s">
        <v>1366</v>
      </c>
      <c r="H6957" t="s">
        <v>30</v>
      </c>
      <c r="I6957" t="s">
        <v>21</v>
      </c>
      <c r="J6957" t="s">
        <v>22</v>
      </c>
      <c r="K6957" t="s">
        <v>698</v>
      </c>
      <c r="L6957" t="s">
        <v>24</v>
      </c>
      <c r="M6957" t="s">
        <v>26</v>
      </c>
      <c r="N6957">
        <v>223</v>
      </c>
      <c r="O6957">
        <v>11177.78</v>
      </c>
      <c r="P6957">
        <v>5824.39</v>
      </c>
      <c r="Q6957">
        <v>-3993.86</v>
      </c>
    </row>
    <row r="6958" spans="2:17" hidden="1">
      <c r="B6958">
        <v>2017</v>
      </c>
      <c r="C6958">
        <v>7</v>
      </c>
      <c r="D6958" t="s">
        <v>571</v>
      </c>
      <c r="E6958" t="s">
        <v>572</v>
      </c>
      <c r="F6958" t="s">
        <v>1071</v>
      </c>
      <c r="G6958" t="s">
        <v>1366</v>
      </c>
      <c r="H6958" t="s">
        <v>30</v>
      </c>
      <c r="I6958" t="s">
        <v>21</v>
      </c>
      <c r="J6958" t="s">
        <v>22</v>
      </c>
      <c r="K6958" t="s">
        <v>698</v>
      </c>
      <c r="L6958" t="s">
        <v>24</v>
      </c>
      <c r="M6958" t="s">
        <v>27</v>
      </c>
      <c r="N6958">
        <v>12</v>
      </c>
      <c r="O6958">
        <v>1766.6</v>
      </c>
      <c r="P6958">
        <v>1424.97</v>
      </c>
      <c r="Q6958">
        <v>0</v>
      </c>
    </row>
    <row r="6959" spans="2:17" hidden="1">
      <c r="B6959">
        <v>2017</v>
      </c>
      <c r="C6959">
        <v>7</v>
      </c>
      <c r="D6959" t="s">
        <v>571</v>
      </c>
      <c r="E6959" t="s">
        <v>572</v>
      </c>
      <c r="F6959" t="s">
        <v>689</v>
      </c>
      <c r="G6959" t="s">
        <v>690</v>
      </c>
      <c r="H6959" t="s">
        <v>30</v>
      </c>
      <c r="I6959" t="s">
        <v>21</v>
      </c>
      <c r="J6959" t="s">
        <v>31</v>
      </c>
      <c r="K6959" t="s">
        <v>691</v>
      </c>
      <c r="L6959" t="s">
        <v>24</v>
      </c>
      <c r="M6959" t="s">
        <v>25</v>
      </c>
      <c r="N6959">
        <v>8456</v>
      </c>
      <c r="O6959">
        <v>90386.47</v>
      </c>
      <c r="P6959">
        <v>88612.62</v>
      </c>
      <c r="Q6959">
        <v>-42527.15</v>
      </c>
    </row>
    <row r="6960" spans="2:17" hidden="1">
      <c r="B6960">
        <v>2017</v>
      </c>
      <c r="C6960">
        <v>7</v>
      </c>
      <c r="D6960" t="s">
        <v>571</v>
      </c>
      <c r="E6960" t="s">
        <v>572</v>
      </c>
      <c r="F6960" t="s">
        <v>689</v>
      </c>
      <c r="G6960" t="s">
        <v>690</v>
      </c>
      <c r="H6960" t="s">
        <v>30</v>
      </c>
      <c r="I6960" t="s">
        <v>21</v>
      </c>
      <c r="J6960" t="s">
        <v>31</v>
      </c>
      <c r="K6960" t="s">
        <v>691</v>
      </c>
      <c r="L6960" t="s">
        <v>24</v>
      </c>
      <c r="M6960" t="s">
        <v>26</v>
      </c>
      <c r="N6960">
        <v>2233</v>
      </c>
      <c r="O6960">
        <v>117220.46</v>
      </c>
      <c r="P6960">
        <v>90947.03</v>
      </c>
      <c r="Q6960">
        <v>-31527.279999999999</v>
      </c>
    </row>
    <row r="6961" spans="2:17" hidden="1">
      <c r="B6961">
        <v>2017</v>
      </c>
      <c r="C6961">
        <v>7</v>
      </c>
      <c r="D6961" t="s">
        <v>571</v>
      </c>
      <c r="E6961" t="s">
        <v>572</v>
      </c>
      <c r="F6961" t="s">
        <v>689</v>
      </c>
      <c r="G6961" t="s">
        <v>690</v>
      </c>
      <c r="H6961" t="s">
        <v>30</v>
      </c>
      <c r="I6961" t="s">
        <v>21</v>
      </c>
      <c r="J6961" t="s">
        <v>31</v>
      </c>
      <c r="K6961" t="s">
        <v>691</v>
      </c>
      <c r="L6961" t="s">
        <v>24</v>
      </c>
      <c r="M6961" t="s">
        <v>27</v>
      </c>
      <c r="N6961">
        <v>320</v>
      </c>
      <c r="O6961">
        <v>54792.05</v>
      </c>
      <c r="P6961">
        <v>54675.76</v>
      </c>
      <c r="Q6961">
        <v>1485.37</v>
      </c>
    </row>
    <row r="6962" spans="2:17" hidden="1">
      <c r="B6962">
        <v>2017</v>
      </c>
      <c r="C6962">
        <v>7</v>
      </c>
      <c r="D6962" t="s">
        <v>571</v>
      </c>
      <c r="E6962" t="s">
        <v>572</v>
      </c>
      <c r="F6962" t="s">
        <v>692</v>
      </c>
      <c r="G6962" t="s">
        <v>693</v>
      </c>
      <c r="H6962" t="s">
        <v>30</v>
      </c>
      <c r="I6962" t="s">
        <v>21</v>
      </c>
      <c r="J6962" t="s">
        <v>22</v>
      </c>
      <c r="K6962" t="s">
        <v>698</v>
      </c>
      <c r="L6962" t="s">
        <v>24</v>
      </c>
      <c r="M6962" t="s">
        <v>25</v>
      </c>
      <c r="N6962">
        <v>4880</v>
      </c>
      <c r="O6962">
        <v>38828.85</v>
      </c>
      <c r="P6962">
        <v>33321.49</v>
      </c>
      <c r="Q6962">
        <v>-23157.83</v>
      </c>
    </row>
    <row r="6963" spans="2:17" hidden="1">
      <c r="B6963">
        <v>2017</v>
      </c>
      <c r="C6963">
        <v>7</v>
      </c>
      <c r="D6963" t="s">
        <v>571</v>
      </c>
      <c r="E6963" t="s">
        <v>572</v>
      </c>
      <c r="F6963" t="s">
        <v>692</v>
      </c>
      <c r="G6963" t="s">
        <v>693</v>
      </c>
      <c r="H6963" t="s">
        <v>30</v>
      </c>
      <c r="I6963" t="s">
        <v>21</v>
      </c>
      <c r="J6963" t="s">
        <v>22</v>
      </c>
      <c r="K6963" t="s">
        <v>698</v>
      </c>
      <c r="L6963" t="s">
        <v>24</v>
      </c>
      <c r="M6963" t="s">
        <v>26</v>
      </c>
      <c r="N6963">
        <v>661</v>
      </c>
      <c r="O6963">
        <v>32450.62</v>
      </c>
      <c r="P6963">
        <v>16738.2</v>
      </c>
      <c r="Q6963">
        <v>-11839.65</v>
      </c>
    </row>
    <row r="6964" spans="2:17" hidden="1">
      <c r="B6964">
        <v>2017</v>
      </c>
      <c r="C6964">
        <v>7</v>
      </c>
      <c r="D6964" t="s">
        <v>571</v>
      </c>
      <c r="E6964" t="s">
        <v>572</v>
      </c>
      <c r="F6964" t="s">
        <v>692</v>
      </c>
      <c r="G6964" t="s">
        <v>693</v>
      </c>
      <c r="H6964" t="s">
        <v>30</v>
      </c>
      <c r="I6964" t="s">
        <v>21</v>
      </c>
      <c r="J6964" t="s">
        <v>22</v>
      </c>
      <c r="K6964" t="s">
        <v>698</v>
      </c>
      <c r="L6964" t="s">
        <v>24</v>
      </c>
      <c r="M6964" t="s">
        <v>27</v>
      </c>
      <c r="N6964">
        <v>69</v>
      </c>
      <c r="O6964">
        <v>11824.16</v>
      </c>
      <c r="P6964">
        <v>9458.02</v>
      </c>
      <c r="Q6964">
        <v>17.899999999999999</v>
      </c>
    </row>
    <row r="6965" spans="2:17" hidden="1">
      <c r="B6965">
        <v>2017</v>
      </c>
      <c r="C6965">
        <v>7</v>
      </c>
      <c r="D6965" t="s">
        <v>571</v>
      </c>
      <c r="E6965" t="s">
        <v>572</v>
      </c>
      <c r="F6965" t="s">
        <v>694</v>
      </c>
      <c r="G6965" t="s">
        <v>695</v>
      </c>
      <c r="H6965" t="s">
        <v>30</v>
      </c>
      <c r="I6965" t="s">
        <v>21</v>
      </c>
      <c r="J6965" t="s">
        <v>31</v>
      </c>
      <c r="K6965" t="s">
        <v>691</v>
      </c>
      <c r="L6965" t="s">
        <v>24</v>
      </c>
      <c r="M6965" t="s">
        <v>25</v>
      </c>
      <c r="N6965">
        <v>14105</v>
      </c>
      <c r="O6965">
        <v>122386.03</v>
      </c>
      <c r="P6965">
        <v>134455.46</v>
      </c>
      <c r="Q6965">
        <v>-57582.89</v>
      </c>
    </row>
    <row r="6966" spans="2:17" hidden="1">
      <c r="B6966">
        <v>2017</v>
      </c>
      <c r="C6966">
        <v>7</v>
      </c>
      <c r="D6966" t="s">
        <v>571</v>
      </c>
      <c r="E6966" t="s">
        <v>572</v>
      </c>
      <c r="F6966" t="s">
        <v>694</v>
      </c>
      <c r="G6966" t="s">
        <v>695</v>
      </c>
      <c r="H6966" t="s">
        <v>30</v>
      </c>
      <c r="I6966" t="s">
        <v>21</v>
      </c>
      <c r="J6966" t="s">
        <v>31</v>
      </c>
      <c r="K6966" t="s">
        <v>691</v>
      </c>
      <c r="L6966" t="s">
        <v>24</v>
      </c>
      <c r="M6966" t="s">
        <v>26</v>
      </c>
      <c r="N6966">
        <v>3446</v>
      </c>
      <c r="O6966">
        <v>185808.65</v>
      </c>
      <c r="P6966">
        <v>144983.24</v>
      </c>
      <c r="Q6966">
        <v>-48643.87</v>
      </c>
    </row>
    <row r="6967" spans="2:17" hidden="1">
      <c r="B6967">
        <v>2017</v>
      </c>
      <c r="C6967">
        <v>7</v>
      </c>
      <c r="D6967" t="s">
        <v>571</v>
      </c>
      <c r="E6967" t="s">
        <v>572</v>
      </c>
      <c r="F6967" t="s">
        <v>694</v>
      </c>
      <c r="G6967" t="s">
        <v>695</v>
      </c>
      <c r="H6967" t="s">
        <v>30</v>
      </c>
      <c r="I6967" t="s">
        <v>21</v>
      </c>
      <c r="J6967" t="s">
        <v>31</v>
      </c>
      <c r="K6967" t="s">
        <v>691</v>
      </c>
      <c r="L6967" t="s">
        <v>24</v>
      </c>
      <c r="M6967" t="s">
        <v>27</v>
      </c>
      <c r="N6967">
        <v>693</v>
      </c>
      <c r="O6967">
        <v>150812.88</v>
      </c>
      <c r="P6967">
        <v>149542.46</v>
      </c>
      <c r="Q6967">
        <v>3991.67</v>
      </c>
    </row>
    <row r="6968" spans="2:17" hidden="1">
      <c r="B6968">
        <v>2017</v>
      </c>
      <c r="C6968">
        <v>7</v>
      </c>
      <c r="D6968" t="s">
        <v>571</v>
      </c>
      <c r="E6968" t="s">
        <v>572</v>
      </c>
      <c r="F6968" t="s">
        <v>696</v>
      </c>
      <c r="G6968" t="s">
        <v>697</v>
      </c>
      <c r="H6968" t="s">
        <v>30</v>
      </c>
      <c r="I6968" t="s">
        <v>21</v>
      </c>
      <c r="J6968" t="s">
        <v>22</v>
      </c>
      <c r="K6968" t="s">
        <v>698</v>
      </c>
      <c r="L6968" t="s">
        <v>24</v>
      </c>
      <c r="M6968" t="s">
        <v>25</v>
      </c>
      <c r="N6968">
        <v>1716</v>
      </c>
      <c r="O6968">
        <v>13142.26</v>
      </c>
      <c r="P6968">
        <v>11628.46</v>
      </c>
      <c r="Q6968">
        <v>-7838.16</v>
      </c>
    </row>
    <row r="6969" spans="2:17" hidden="1">
      <c r="B6969">
        <v>2017</v>
      </c>
      <c r="C6969">
        <v>7</v>
      </c>
      <c r="D6969" t="s">
        <v>571</v>
      </c>
      <c r="E6969" t="s">
        <v>572</v>
      </c>
      <c r="F6969" t="s">
        <v>696</v>
      </c>
      <c r="G6969" t="s">
        <v>697</v>
      </c>
      <c r="H6969" t="s">
        <v>30</v>
      </c>
      <c r="I6969" t="s">
        <v>21</v>
      </c>
      <c r="J6969" t="s">
        <v>22</v>
      </c>
      <c r="K6969" t="s">
        <v>698</v>
      </c>
      <c r="L6969" t="s">
        <v>24</v>
      </c>
      <c r="M6969" t="s">
        <v>26</v>
      </c>
      <c r="N6969">
        <v>196</v>
      </c>
      <c r="O6969">
        <v>9848.4</v>
      </c>
      <c r="P6969">
        <v>5136.74</v>
      </c>
      <c r="Q6969">
        <v>-3511.19</v>
      </c>
    </row>
    <row r="6970" spans="2:17" hidden="1">
      <c r="B6970">
        <v>2017</v>
      </c>
      <c r="C6970">
        <v>7</v>
      </c>
      <c r="D6970" t="s">
        <v>571</v>
      </c>
      <c r="E6970" t="s">
        <v>572</v>
      </c>
      <c r="F6970" t="s">
        <v>696</v>
      </c>
      <c r="G6970" t="s">
        <v>697</v>
      </c>
      <c r="H6970" t="s">
        <v>30</v>
      </c>
      <c r="I6970" t="s">
        <v>21</v>
      </c>
      <c r="J6970" t="s">
        <v>22</v>
      </c>
      <c r="K6970" t="s">
        <v>698</v>
      </c>
      <c r="L6970" t="s">
        <v>24</v>
      </c>
      <c r="M6970" t="s">
        <v>27</v>
      </c>
      <c r="N6970">
        <v>9</v>
      </c>
      <c r="O6970">
        <v>1233.98</v>
      </c>
      <c r="P6970">
        <v>998.72</v>
      </c>
      <c r="Q6970">
        <v>0</v>
      </c>
    </row>
    <row r="6971" spans="2:17" hidden="1">
      <c r="B6971">
        <v>2017</v>
      </c>
      <c r="C6971">
        <v>7</v>
      </c>
      <c r="D6971" t="s">
        <v>699</v>
      </c>
      <c r="E6971" t="s">
        <v>700</v>
      </c>
      <c r="F6971" t="s">
        <v>701</v>
      </c>
      <c r="G6971" t="s">
        <v>702</v>
      </c>
      <c r="H6971" t="s">
        <v>140</v>
      </c>
      <c r="I6971" t="s">
        <v>1072</v>
      </c>
      <c r="J6971" t="s">
        <v>31</v>
      </c>
      <c r="K6971" t="s">
        <v>703</v>
      </c>
      <c r="L6971" t="s">
        <v>24</v>
      </c>
      <c r="M6971" t="s">
        <v>25</v>
      </c>
      <c r="N6971">
        <v>34261</v>
      </c>
      <c r="O6971">
        <v>417230</v>
      </c>
      <c r="P6971">
        <v>275469.61</v>
      </c>
      <c r="Q6971">
        <v>-57077.279999999999</v>
      </c>
    </row>
    <row r="6972" spans="2:17" hidden="1">
      <c r="B6972">
        <v>2017</v>
      </c>
      <c r="C6972">
        <v>7</v>
      </c>
      <c r="D6972" t="s">
        <v>699</v>
      </c>
      <c r="E6972" t="s">
        <v>700</v>
      </c>
      <c r="F6972" t="s">
        <v>701</v>
      </c>
      <c r="G6972" t="s">
        <v>702</v>
      </c>
      <c r="H6972" t="s">
        <v>140</v>
      </c>
      <c r="I6972" t="s">
        <v>1072</v>
      </c>
      <c r="J6972" t="s">
        <v>31</v>
      </c>
      <c r="K6972" t="s">
        <v>703</v>
      </c>
      <c r="L6972" t="s">
        <v>24</v>
      </c>
      <c r="M6972" t="s">
        <v>26</v>
      </c>
      <c r="N6972">
        <v>32323</v>
      </c>
      <c r="O6972">
        <v>1868607</v>
      </c>
      <c r="P6972">
        <v>988547.2</v>
      </c>
      <c r="Q6972">
        <v>-132524.29999999999</v>
      </c>
    </row>
    <row r="6973" spans="2:17" hidden="1">
      <c r="B6973">
        <v>2017</v>
      </c>
      <c r="C6973">
        <v>7</v>
      </c>
      <c r="D6973" t="s">
        <v>699</v>
      </c>
      <c r="E6973" t="s">
        <v>700</v>
      </c>
      <c r="F6973" t="s">
        <v>701</v>
      </c>
      <c r="G6973" t="s">
        <v>702</v>
      </c>
      <c r="H6973" t="s">
        <v>140</v>
      </c>
      <c r="I6973" t="s">
        <v>1072</v>
      </c>
      <c r="J6973" t="s">
        <v>31</v>
      </c>
      <c r="K6973" t="s">
        <v>703</v>
      </c>
      <c r="L6973" t="s">
        <v>24</v>
      </c>
      <c r="M6973" t="s">
        <v>27</v>
      </c>
      <c r="N6973">
        <v>12431</v>
      </c>
      <c r="O6973">
        <v>2555958</v>
      </c>
      <c r="P6973">
        <v>1475745.2</v>
      </c>
      <c r="Q6973">
        <v>38820.519999999997</v>
      </c>
    </row>
    <row r="6974" spans="2:17" hidden="1">
      <c r="B6974">
        <v>2017</v>
      </c>
      <c r="C6974">
        <v>7</v>
      </c>
      <c r="D6974" t="s">
        <v>699</v>
      </c>
      <c r="E6974" t="s">
        <v>700</v>
      </c>
      <c r="F6974" t="s">
        <v>704</v>
      </c>
      <c r="G6974" t="s">
        <v>705</v>
      </c>
      <c r="H6974" t="s">
        <v>140</v>
      </c>
      <c r="I6974" t="s">
        <v>1072</v>
      </c>
      <c r="J6974" t="s">
        <v>31</v>
      </c>
      <c r="K6974" t="s">
        <v>706</v>
      </c>
      <c r="L6974" t="s">
        <v>24</v>
      </c>
      <c r="M6974" t="s">
        <v>25</v>
      </c>
      <c r="N6974">
        <v>12701</v>
      </c>
      <c r="O6974">
        <v>155874</v>
      </c>
      <c r="P6974">
        <v>102612.91</v>
      </c>
      <c r="Q6974">
        <v>-21324.16</v>
      </c>
    </row>
    <row r="6975" spans="2:17" hidden="1">
      <c r="B6975">
        <v>2017</v>
      </c>
      <c r="C6975">
        <v>7</v>
      </c>
      <c r="D6975" t="s">
        <v>699</v>
      </c>
      <c r="E6975" t="s">
        <v>700</v>
      </c>
      <c r="F6975" t="s">
        <v>704</v>
      </c>
      <c r="G6975" t="s">
        <v>705</v>
      </c>
      <c r="H6975" t="s">
        <v>140</v>
      </c>
      <c r="I6975" t="s">
        <v>1072</v>
      </c>
      <c r="J6975" t="s">
        <v>31</v>
      </c>
      <c r="K6975" t="s">
        <v>706</v>
      </c>
      <c r="L6975" t="s">
        <v>24</v>
      </c>
      <c r="M6975" t="s">
        <v>26</v>
      </c>
      <c r="N6975">
        <v>16096</v>
      </c>
      <c r="O6975">
        <v>977617</v>
      </c>
      <c r="P6975">
        <v>518054.02</v>
      </c>
      <c r="Q6975">
        <v>-65993.600000000006</v>
      </c>
    </row>
    <row r="6976" spans="2:17" hidden="1">
      <c r="B6976">
        <v>2017</v>
      </c>
      <c r="C6976">
        <v>7</v>
      </c>
      <c r="D6976" t="s">
        <v>699</v>
      </c>
      <c r="E6976" t="s">
        <v>700</v>
      </c>
      <c r="F6976" t="s">
        <v>704</v>
      </c>
      <c r="G6976" t="s">
        <v>705</v>
      </c>
      <c r="H6976" t="s">
        <v>140</v>
      </c>
      <c r="I6976" t="s">
        <v>1072</v>
      </c>
      <c r="J6976" t="s">
        <v>31</v>
      </c>
      <c r="K6976" t="s">
        <v>706</v>
      </c>
      <c r="L6976" t="s">
        <v>24</v>
      </c>
      <c r="M6976" t="s">
        <v>27</v>
      </c>
      <c r="N6976">
        <v>7448</v>
      </c>
      <c r="O6976">
        <v>1417914</v>
      </c>
      <c r="P6976">
        <v>820389.45</v>
      </c>
      <c r="Q6976">
        <v>21579.08</v>
      </c>
    </row>
    <row r="6977" spans="2:17" hidden="1">
      <c r="B6977">
        <v>2017</v>
      </c>
      <c r="C6977">
        <v>7</v>
      </c>
      <c r="D6977" t="s">
        <v>699</v>
      </c>
      <c r="E6977" t="s">
        <v>700</v>
      </c>
      <c r="F6977" t="s">
        <v>707</v>
      </c>
      <c r="G6977" t="s">
        <v>708</v>
      </c>
      <c r="H6977" t="s">
        <v>121</v>
      </c>
      <c r="I6977" t="s">
        <v>1072</v>
      </c>
      <c r="J6977" t="s">
        <v>31</v>
      </c>
      <c r="K6977" t="s">
        <v>709</v>
      </c>
      <c r="L6977" t="s">
        <v>24</v>
      </c>
      <c r="M6977" t="s">
        <v>25</v>
      </c>
      <c r="N6977">
        <v>8870</v>
      </c>
      <c r="O6977">
        <v>88893</v>
      </c>
      <c r="P6977">
        <v>64349.66</v>
      </c>
      <c r="Q6977">
        <v>-12159.69</v>
      </c>
    </row>
    <row r="6978" spans="2:17" hidden="1">
      <c r="B6978">
        <v>2017</v>
      </c>
      <c r="C6978">
        <v>7</v>
      </c>
      <c r="D6978" t="s">
        <v>699</v>
      </c>
      <c r="E6978" t="s">
        <v>700</v>
      </c>
      <c r="F6978" t="s">
        <v>707</v>
      </c>
      <c r="G6978" t="s">
        <v>708</v>
      </c>
      <c r="H6978" t="s">
        <v>121</v>
      </c>
      <c r="I6978" t="s">
        <v>1072</v>
      </c>
      <c r="J6978" t="s">
        <v>31</v>
      </c>
      <c r="K6978" t="s">
        <v>709</v>
      </c>
      <c r="L6978" t="s">
        <v>24</v>
      </c>
      <c r="M6978" t="s">
        <v>26</v>
      </c>
      <c r="N6978">
        <v>3336</v>
      </c>
      <c r="O6978">
        <v>181155</v>
      </c>
      <c r="P6978">
        <v>95954.6</v>
      </c>
      <c r="Q6978">
        <v>-13677.6</v>
      </c>
    </row>
    <row r="6979" spans="2:17" hidden="1">
      <c r="B6979">
        <v>2017</v>
      </c>
      <c r="C6979">
        <v>7</v>
      </c>
      <c r="D6979" t="s">
        <v>699</v>
      </c>
      <c r="E6979" t="s">
        <v>700</v>
      </c>
      <c r="F6979" t="s">
        <v>707</v>
      </c>
      <c r="G6979" t="s">
        <v>708</v>
      </c>
      <c r="H6979" t="s">
        <v>121</v>
      </c>
      <c r="I6979" t="s">
        <v>1072</v>
      </c>
      <c r="J6979" t="s">
        <v>31</v>
      </c>
      <c r="K6979" t="s">
        <v>709</v>
      </c>
      <c r="L6979" t="s">
        <v>24</v>
      </c>
      <c r="M6979" t="s">
        <v>27</v>
      </c>
      <c r="N6979">
        <v>1232</v>
      </c>
      <c r="O6979">
        <v>328451</v>
      </c>
      <c r="P6979">
        <v>188622.07</v>
      </c>
      <c r="Q6979">
        <v>4959.46</v>
      </c>
    </row>
    <row r="6980" spans="2:17" hidden="1">
      <c r="B6980">
        <v>2017</v>
      </c>
      <c r="C6980">
        <v>7</v>
      </c>
      <c r="D6980" t="s">
        <v>699</v>
      </c>
      <c r="E6980" t="s">
        <v>700</v>
      </c>
      <c r="F6980" t="s">
        <v>710</v>
      </c>
      <c r="G6980" t="s">
        <v>711</v>
      </c>
      <c r="H6980" t="s">
        <v>151</v>
      </c>
      <c r="I6980" t="s">
        <v>21</v>
      </c>
      <c r="J6980" t="s">
        <v>31</v>
      </c>
      <c r="K6980" t="s">
        <v>712</v>
      </c>
      <c r="L6980" t="s">
        <v>24</v>
      </c>
      <c r="M6980" t="s">
        <v>25</v>
      </c>
      <c r="N6980">
        <v>2027</v>
      </c>
      <c r="O6980">
        <v>23626</v>
      </c>
      <c r="P6980">
        <v>13560.77</v>
      </c>
      <c r="Q6980">
        <v>-6466.27</v>
      </c>
    </row>
    <row r="6981" spans="2:17" hidden="1">
      <c r="B6981">
        <v>2017</v>
      </c>
      <c r="C6981">
        <v>7</v>
      </c>
      <c r="D6981" t="s">
        <v>699</v>
      </c>
      <c r="E6981" t="s">
        <v>700</v>
      </c>
      <c r="F6981" t="s">
        <v>710</v>
      </c>
      <c r="G6981" t="s">
        <v>711</v>
      </c>
      <c r="H6981" t="s">
        <v>151</v>
      </c>
      <c r="I6981" t="s">
        <v>21</v>
      </c>
      <c r="J6981" t="s">
        <v>31</v>
      </c>
      <c r="K6981" t="s">
        <v>712</v>
      </c>
      <c r="L6981" t="s">
        <v>24</v>
      </c>
      <c r="M6981" t="s">
        <v>26</v>
      </c>
      <c r="N6981">
        <v>900</v>
      </c>
      <c r="O6981">
        <v>45106</v>
      </c>
      <c r="P6981">
        <v>20450.41</v>
      </c>
      <c r="Q6981">
        <v>-7389</v>
      </c>
    </row>
    <row r="6982" spans="2:17" hidden="1">
      <c r="B6982">
        <v>2017</v>
      </c>
      <c r="C6982">
        <v>7</v>
      </c>
      <c r="D6982" t="s">
        <v>699</v>
      </c>
      <c r="E6982" t="s">
        <v>700</v>
      </c>
      <c r="F6982" t="s">
        <v>710</v>
      </c>
      <c r="G6982" t="s">
        <v>711</v>
      </c>
      <c r="H6982" t="s">
        <v>151</v>
      </c>
      <c r="I6982" t="s">
        <v>21</v>
      </c>
      <c r="J6982" t="s">
        <v>31</v>
      </c>
      <c r="K6982" t="s">
        <v>712</v>
      </c>
      <c r="L6982" t="s">
        <v>24</v>
      </c>
      <c r="M6982" t="s">
        <v>27</v>
      </c>
      <c r="N6982">
        <v>257</v>
      </c>
      <c r="O6982">
        <v>101151</v>
      </c>
      <c r="P6982">
        <v>57789.75</v>
      </c>
      <c r="Q6982">
        <v>1520.13</v>
      </c>
    </row>
    <row r="6983" spans="2:17" hidden="1">
      <c r="B6983">
        <v>2017</v>
      </c>
      <c r="C6983">
        <v>7</v>
      </c>
      <c r="D6983" t="s">
        <v>699</v>
      </c>
      <c r="E6983" t="s">
        <v>700</v>
      </c>
      <c r="F6983" t="s">
        <v>713</v>
      </c>
      <c r="G6983" t="s">
        <v>714</v>
      </c>
      <c r="H6983" t="s">
        <v>151</v>
      </c>
      <c r="I6983" t="s">
        <v>21</v>
      </c>
      <c r="J6983" t="s">
        <v>31</v>
      </c>
      <c r="K6983" t="s">
        <v>715</v>
      </c>
      <c r="L6983" t="s">
        <v>24</v>
      </c>
      <c r="M6983" t="s">
        <v>25</v>
      </c>
      <c r="N6983">
        <v>8718</v>
      </c>
      <c r="O6983">
        <v>97479</v>
      </c>
      <c r="P6983">
        <v>57192.05</v>
      </c>
      <c r="Q6983">
        <v>-26679.05</v>
      </c>
    </row>
    <row r="6984" spans="2:17" hidden="1">
      <c r="B6984">
        <v>2017</v>
      </c>
      <c r="C6984">
        <v>7</v>
      </c>
      <c r="D6984" t="s">
        <v>699</v>
      </c>
      <c r="E6984" t="s">
        <v>700</v>
      </c>
      <c r="F6984" t="s">
        <v>713</v>
      </c>
      <c r="G6984" t="s">
        <v>714</v>
      </c>
      <c r="H6984" t="s">
        <v>151</v>
      </c>
      <c r="I6984" t="s">
        <v>21</v>
      </c>
      <c r="J6984" t="s">
        <v>31</v>
      </c>
      <c r="K6984" t="s">
        <v>715</v>
      </c>
      <c r="L6984" t="s">
        <v>24</v>
      </c>
      <c r="M6984" t="s">
        <v>26</v>
      </c>
      <c r="N6984">
        <v>2729</v>
      </c>
      <c r="O6984">
        <v>135082</v>
      </c>
      <c r="P6984">
        <v>61084.47</v>
      </c>
      <c r="Q6984">
        <v>-22405.09</v>
      </c>
    </row>
    <row r="6985" spans="2:17" hidden="1">
      <c r="B6985">
        <v>2017</v>
      </c>
      <c r="C6985">
        <v>7</v>
      </c>
      <c r="D6985" t="s">
        <v>699</v>
      </c>
      <c r="E6985" t="s">
        <v>700</v>
      </c>
      <c r="F6985" t="s">
        <v>713</v>
      </c>
      <c r="G6985" t="s">
        <v>714</v>
      </c>
      <c r="H6985" t="s">
        <v>151</v>
      </c>
      <c r="I6985" t="s">
        <v>21</v>
      </c>
      <c r="J6985" t="s">
        <v>31</v>
      </c>
      <c r="K6985" t="s">
        <v>715</v>
      </c>
      <c r="L6985" t="s">
        <v>24</v>
      </c>
      <c r="M6985" t="s">
        <v>27</v>
      </c>
      <c r="N6985">
        <v>330</v>
      </c>
      <c r="O6985">
        <v>86837</v>
      </c>
      <c r="P6985">
        <v>50004.52</v>
      </c>
      <c r="Q6985">
        <v>1314.79</v>
      </c>
    </row>
    <row r="6986" spans="2:17" hidden="1">
      <c r="B6986">
        <v>2017</v>
      </c>
      <c r="C6986">
        <v>7</v>
      </c>
      <c r="D6986" t="s">
        <v>699</v>
      </c>
      <c r="E6986" t="s">
        <v>700</v>
      </c>
      <c r="F6986" t="s">
        <v>716</v>
      </c>
      <c r="G6986" t="s">
        <v>717</v>
      </c>
      <c r="H6986" t="s">
        <v>20</v>
      </c>
      <c r="I6986" t="s">
        <v>21</v>
      </c>
      <c r="J6986" t="s">
        <v>31</v>
      </c>
      <c r="K6986" t="s">
        <v>718</v>
      </c>
      <c r="L6986" t="s">
        <v>24</v>
      </c>
      <c r="M6986" t="s">
        <v>25</v>
      </c>
      <c r="N6986">
        <v>32433</v>
      </c>
      <c r="O6986">
        <v>260084</v>
      </c>
      <c r="P6986">
        <v>184694.22</v>
      </c>
      <c r="Q6986">
        <v>-71178.720000000001</v>
      </c>
    </row>
    <row r="6987" spans="2:17" hidden="1">
      <c r="B6987">
        <v>2017</v>
      </c>
      <c r="C6987">
        <v>7</v>
      </c>
      <c r="D6987" t="s">
        <v>699</v>
      </c>
      <c r="E6987" t="s">
        <v>700</v>
      </c>
      <c r="F6987" t="s">
        <v>716</v>
      </c>
      <c r="G6987" t="s">
        <v>717</v>
      </c>
      <c r="H6987" t="s">
        <v>20</v>
      </c>
      <c r="I6987" t="s">
        <v>21</v>
      </c>
      <c r="J6987" t="s">
        <v>31</v>
      </c>
      <c r="K6987" t="s">
        <v>718</v>
      </c>
      <c r="L6987" t="s">
        <v>24</v>
      </c>
      <c r="M6987" t="s">
        <v>26</v>
      </c>
      <c r="N6987">
        <v>6111</v>
      </c>
      <c r="O6987">
        <v>313578</v>
      </c>
      <c r="P6987">
        <v>142857</v>
      </c>
      <c r="Q6987">
        <v>-50171.31</v>
      </c>
    </row>
    <row r="6988" spans="2:17" hidden="1">
      <c r="B6988">
        <v>2017</v>
      </c>
      <c r="C6988">
        <v>7</v>
      </c>
      <c r="D6988" t="s">
        <v>699</v>
      </c>
      <c r="E6988" t="s">
        <v>700</v>
      </c>
      <c r="F6988" t="s">
        <v>716</v>
      </c>
      <c r="G6988" t="s">
        <v>717</v>
      </c>
      <c r="H6988" t="s">
        <v>20</v>
      </c>
      <c r="I6988" t="s">
        <v>21</v>
      </c>
      <c r="J6988" t="s">
        <v>31</v>
      </c>
      <c r="K6988" t="s">
        <v>718</v>
      </c>
      <c r="L6988" t="s">
        <v>24</v>
      </c>
      <c r="M6988" t="s">
        <v>27</v>
      </c>
      <c r="N6988">
        <v>1125</v>
      </c>
      <c r="O6988">
        <v>251530</v>
      </c>
      <c r="P6988">
        <v>145330.67000000001</v>
      </c>
      <c r="Q6988">
        <v>3705.14</v>
      </c>
    </row>
    <row r="6989" spans="2:17" hidden="1">
      <c r="B6989">
        <v>2017</v>
      </c>
      <c r="C6989">
        <v>7</v>
      </c>
      <c r="D6989" t="s">
        <v>699</v>
      </c>
      <c r="E6989" t="s">
        <v>700</v>
      </c>
      <c r="F6989" t="s">
        <v>719</v>
      </c>
      <c r="G6989" t="s">
        <v>720</v>
      </c>
      <c r="H6989" t="s">
        <v>144</v>
      </c>
      <c r="I6989" t="s">
        <v>21</v>
      </c>
      <c r="J6989" t="s">
        <v>31</v>
      </c>
      <c r="K6989" t="s">
        <v>721</v>
      </c>
      <c r="L6989" t="s">
        <v>24</v>
      </c>
      <c r="M6989" t="s">
        <v>25</v>
      </c>
      <c r="N6989">
        <v>319</v>
      </c>
      <c r="O6989">
        <v>4304</v>
      </c>
      <c r="P6989">
        <v>2294.44</v>
      </c>
      <c r="Q6989">
        <v>-1177.94</v>
      </c>
    </row>
    <row r="6990" spans="2:17" hidden="1">
      <c r="B6990">
        <v>2017</v>
      </c>
      <c r="C6990">
        <v>7</v>
      </c>
      <c r="D6990" t="s">
        <v>699</v>
      </c>
      <c r="E6990" t="s">
        <v>700</v>
      </c>
      <c r="F6990" t="s">
        <v>719</v>
      </c>
      <c r="G6990" t="s">
        <v>720</v>
      </c>
      <c r="H6990" t="s">
        <v>144</v>
      </c>
      <c r="I6990" t="s">
        <v>21</v>
      </c>
      <c r="J6990" t="s">
        <v>31</v>
      </c>
      <c r="K6990" t="s">
        <v>721</v>
      </c>
      <c r="L6990" t="s">
        <v>24</v>
      </c>
      <c r="M6990" t="s">
        <v>26</v>
      </c>
      <c r="N6990">
        <v>295</v>
      </c>
      <c r="O6990">
        <v>16744</v>
      </c>
      <c r="P6990">
        <v>7775.56</v>
      </c>
      <c r="Q6990">
        <v>-2421.9499999999998</v>
      </c>
    </row>
    <row r="6991" spans="2:17" hidden="1">
      <c r="B6991">
        <v>2017</v>
      </c>
      <c r="C6991">
        <v>7</v>
      </c>
      <c r="D6991" t="s">
        <v>699</v>
      </c>
      <c r="E6991" t="s">
        <v>700</v>
      </c>
      <c r="F6991" t="s">
        <v>719</v>
      </c>
      <c r="G6991" t="s">
        <v>720</v>
      </c>
      <c r="H6991" t="s">
        <v>144</v>
      </c>
      <c r="I6991" t="s">
        <v>21</v>
      </c>
      <c r="J6991" t="s">
        <v>31</v>
      </c>
      <c r="K6991" t="s">
        <v>721</v>
      </c>
      <c r="L6991" t="s">
        <v>24</v>
      </c>
      <c r="M6991" t="s">
        <v>27</v>
      </c>
      <c r="N6991">
        <v>92</v>
      </c>
      <c r="O6991">
        <v>16478</v>
      </c>
      <c r="P6991">
        <v>9594.18</v>
      </c>
      <c r="Q6991">
        <v>252.08</v>
      </c>
    </row>
    <row r="6992" spans="2:17" hidden="1">
      <c r="B6992">
        <v>2017</v>
      </c>
      <c r="C6992">
        <v>7</v>
      </c>
      <c r="D6992" t="s">
        <v>699</v>
      </c>
      <c r="E6992" t="s">
        <v>700</v>
      </c>
      <c r="F6992" t="s">
        <v>722</v>
      </c>
      <c r="G6992" t="s">
        <v>723</v>
      </c>
      <c r="H6992" t="s">
        <v>144</v>
      </c>
      <c r="I6992" t="s">
        <v>21</v>
      </c>
      <c r="J6992" t="s">
        <v>31</v>
      </c>
      <c r="K6992" t="s">
        <v>724</v>
      </c>
      <c r="L6992" t="s">
        <v>24</v>
      </c>
      <c r="M6992" t="s">
        <v>25</v>
      </c>
      <c r="N6992">
        <v>25991</v>
      </c>
      <c r="O6992">
        <v>203577</v>
      </c>
      <c r="P6992">
        <v>146682.07</v>
      </c>
      <c r="Q6992">
        <v>-55713.57</v>
      </c>
    </row>
    <row r="6993" spans="2:17" hidden="1">
      <c r="B6993">
        <v>2017</v>
      </c>
      <c r="C6993">
        <v>7</v>
      </c>
      <c r="D6993" t="s">
        <v>699</v>
      </c>
      <c r="E6993" t="s">
        <v>700</v>
      </c>
      <c r="F6993" t="s">
        <v>722</v>
      </c>
      <c r="G6993" t="s">
        <v>723</v>
      </c>
      <c r="H6993" t="s">
        <v>144</v>
      </c>
      <c r="I6993" t="s">
        <v>21</v>
      </c>
      <c r="J6993" t="s">
        <v>31</v>
      </c>
      <c r="K6993" t="s">
        <v>724</v>
      </c>
      <c r="L6993" t="s">
        <v>24</v>
      </c>
      <c r="M6993" t="s">
        <v>26</v>
      </c>
      <c r="N6993">
        <v>4347</v>
      </c>
      <c r="O6993">
        <v>217270</v>
      </c>
      <c r="P6993">
        <v>98431.53</v>
      </c>
      <c r="Q6993">
        <v>-35707.480000000003</v>
      </c>
    </row>
    <row r="6994" spans="2:17" hidden="1">
      <c r="B6994">
        <v>2017</v>
      </c>
      <c r="C6994">
        <v>7</v>
      </c>
      <c r="D6994" t="s">
        <v>699</v>
      </c>
      <c r="E6994" t="s">
        <v>700</v>
      </c>
      <c r="F6994" t="s">
        <v>722</v>
      </c>
      <c r="G6994" t="s">
        <v>723</v>
      </c>
      <c r="H6994" t="s">
        <v>144</v>
      </c>
      <c r="I6994" t="s">
        <v>21</v>
      </c>
      <c r="J6994" t="s">
        <v>31</v>
      </c>
      <c r="K6994" t="s">
        <v>724</v>
      </c>
      <c r="L6994" t="s">
        <v>24</v>
      </c>
      <c r="M6994" t="s">
        <v>27</v>
      </c>
      <c r="N6994">
        <v>492</v>
      </c>
      <c r="O6994">
        <v>100569</v>
      </c>
      <c r="P6994">
        <v>58306.239999999998</v>
      </c>
      <c r="Q6994">
        <v>1532.76</v>
      </c>
    </row>
    <row r="6995" spans="2:17" hidden="1">
      <c r="B6995">
        <v>2017</v>
      </c>
      <c r="C6995">
        <v>7</v>
      </c>
      <c r="D6995" t="s">
        <v>699</v>
      </c>
      <c r="E6995" t="s">
        <v>700</v>
      </c>
      <c r="F6995" t="s">
        <v>725</v>
      </c>
      <c r="G6995" t="s">
        <v>726</v>
      </c>
      <c r="H6995" t="s">
        <v>20</v>
      </c>
      <c r="I6995" t="s">
        <v>21</v>
      </c>
      <c r="J6995" t="s">
        <v>31</v>
      </c>
      <c r="K6995" t="s">
        <v>727</v>
      </c>
      <c r="L6995" t="s">
        <v>24</v>
      </c>
      <c r="M6995" t="s">
        <v>25</v>
      </c>
      <c r="N6995">
        <v>15857</v>
      </c>
      <c r="O6995">
        <v>132683</v>
      </c>
      <c r="P6995">
        <v>91812.25</v>
      </c>
      <c r="Q6995">
        <v>-36312.75</v>
      </c>
    </row>
    <row r="6996" spans="2:17" hidden="1">
      <c r="B6996">
        <v>2017</v>
      </c>
      <c r="C6996">
        <v>7</v>
      </c>
      <c r="D6996" t="s">
        <v>699</v>
      </c>
      <c r="E6996" t="s">
        <v>700</v>
      </c>
      <c r="F6996" t="s">
        <v>725</v>
      </c>
      <c r="G6996" t="s">
        <v>726</v>
      </c>
      <c r="H6996" t="s">
        <v>20</v>
      </c>
      <c r="I6996" t="s">
        <v>21</v>
      </c>
      <c r="J6996" t="s">
        <v>31</v>
      </c>
      <c r="K6996" t="s">
        <v>727</v>
      </c>
      <c r="L6996" t="s">
        <v>24</v>
      </c>
      <c r="M6996" t="s">
        <v>26</v>
      </c>
      <c r="N6996">
        <v>2588</v>
      </c>
      <c r="O6996">
        <v>132562</v>
      </c>
      <c r="P6996">
        <v>60369.73</v>
      </c>
      <c r="Q6996">
        <v>-21247.48</v>
      </c>
    </row>
    <row r="6997" spans="2:17" hidden="1">
      <c r="B6997">
        <v>2017</v>
      </c>
      <c r="C6997">
        <v>7</v>
      </c>
      <c r="D6997" t="s">
        <v>699</v>
      </c>
      <c r="E6997" t="s">
        <v>700</v>
      </c>
      <c r="F6997" t="s">
        <v>725</v>
      </c>
      <c r="G6997" t="s">
        <v>726</v>
      </c>
      <c r="H6997" t="s">
        <v>20</v>
      </c>
      <c r="I6997" t="s">
        <v>21</v>
      </c>
      <c r="J6997" t="s">
        <v>31</v>
      </c>
      <c r="K6997" t="s">
        <v>727</v>
      </c>
      <c r="L6997" t="s">
        <v>24</v>
      </c>
      <c r="M6997" t="s">
        <v>27</v>
      </c>
      <c r="N6997">
        <v>333</v>
      </c>
      <c r="O6997">
        <v>67916</v>
      </c>
      <c r="P6997">
        <v>39377.800000000003</v>
      </c>
      <c r="Q6997">
        <v>1035.08</v>
      </c>
    </row>
    <row r="6998" spans="2:17" hidden="1">
      <c r="B6998">
        <v>2017</v>
      </c>
      <c r="C6998">
        <v>7</v>
      </c>
      <c r="D6998" t="s">
        <v>699</v>
      </c>
      <c r="E6998" t="s">
        <v>700</v>
      </c>
      <c r="F6998" t="s">
        <v>728</v>
      </c>
      <c r="G6998" t="s">
        <v>729</v>
      </c>
      <c r="H6998" t="s">
        <v>144</v>
      </c>
      <c r="I6998" t="s">
        <v>21</v>
      </c>
      <c r="J6998" t="s">
        <v>31</v>
      </c>
      <c r="K6998" t="s">
        <v>730</v>
      </c>
      <c r="L6998" t="s">
        <v>24</v>
      </c>
      <c r="M6998" t="s">
        <v>25</v>
      </c>
      <c r="N6998">
        <v>4690</v>
      </c>
      <c r="O6998">
        <v>37171</v>
      </c>
      <c r="P6998">
        <v>26587.82</v>
      </c>
      <c r="Q6998">
        <v>-10172.82</v>
      </c>
    </row>
    <row r="6999" spans="2:17" hidden="1">
      <c r="B6999">
        <v>2017</v>
      </c>
      <c r="C6999">
        <v>7</v>
      </c>
      <c r="D6999" t="s">
        <v>699</v>
      </c>
      <c r="E6999" t="s">
        <v>700</v>
      </c>
      <c r="F6999" t="s">
        <v>728</v>
      </c>
      <c r="G6999" t="s">
        <v>729</v>
      </c>
      <c r="H6999" t="s">
        <v>144</v>
      </c>
      <c r="I6999" t="s">
        <v>21</v>
      </c>
      <c r="J6999" t="s">
        <v>31</v>
      </c>
      <c r="K6999" t="s">
        <v>730</v>
      </c>
      <c r="L6999" t="s">
        <v>24</v>
      </c>
      <c r="M6999" t="s">
        <v>26</v>
      </c>
      <c r="N6999">
        <v>678</v>
      </c>
      <c r="O6999">
        <v>33402</v>
      </c>
      <c r="P6999">
        <v>15089.44</v>
      </c>
      <c r="Q6999">
        <v>-5566.38</v>
      </c>
    </row>
    <row r="7000" spans="2:17" hidden="1">
      <c r="B7000">
        <v>2017</v>
      </c>
      <c r="C7000">
        <v>7</v>
      </c>
      <c r="D7000" t="s">
        <v>699</v>
      </c>
      <c r="E7000" t="s">
        <v>700</v>
      </c>
      <c r="F7000" t="s">
        <v>728</v>
      </c>
      <c r="G7000" t="s">
        <v>729</v>
      </c>
      <c r="H7000" t="s">
        <v>144</v>
      </c>
      <c r="I7000" t="s">
        <v>21</v>
      </c>
      <c r="J7000" t="s">
        <v>31</v>
      </c>
      <c r="K7000" t="s">
        <v>730</v>
      </c>
      <c r="L7000" t="s">
        <v>24</v>
      </c>
      <c r="M7000" t="s">
        <v>27</v>
      </c>
      <c r="N7000">
        <v>86</v>
      </c>
      <c r="O7000">
        <v>19038</v>
      </c>
      <c r="P7000">
        <v>11011.92</v>
      </c>
      <c r="Q7000">
        <v>289.48</v>
      </c>
    </row>
    <row r="7001" spans="2:17" hidden="1">
      <c r="B7001">
        <v>2017</v>
      </c>
      <c r="C7001">
        <v>7</v>
      </c>
      <c r="D7001" t="s">
        <v>699</v>
      </c>
      <c r="E7001" t="s">
        <v>700</v>
      </c>
      <c r="F7001" t="s">
        <v>734</v>
      </c>
      <c r="G7001" t="s">
        <v>735</v>
      </c>
      <c r="H7001" t="s">
        <v>30</v>
      </c>
      <c r="I7001" t="s">
        <v>21</v>
      </c>
      <c r="J7001" t="s">
        <v>31</v>
      </c>
      <c r="K7001" t="s">
        <v>736</v>
      </c>
      <c r="L7001" t="s">
        <v>24</v>
      </c>
      <c r="M7001" t="s">
        <v>25</v>
      </c>
      <c r="N7001">
        <v>9201</v>
      </c>
      <c r="O7001">
        <v>41639</v>
      </c>
      <c r="P7001">
        <v>43596.74</v>
      </c>
      <c r="Q7001">
        <v>-11393.24</v>
      </c>
    </row>
    <row r="7002" spans="2:17" hidden="1">
      <c r="B7002">
        <v>2017</v>
      </c>
      <c r="C7002">
        <v>7</v>
      </c>
      <c r="D7002" t="s">
        <v>699</v>
      </c>
      <c r="E7002" t="s">
        <v>700</v>
      </c>
      <c r="F7002" t="s">
        <v>734</v>
      </c>
      <c r="G7002" t="s">
        <v>735</v>
      </c>
      <c r="H7002" t="s">
        <v>30</v>
      </c>
      <c r="I7002" t="s">
        <v>21</v>
      </c>
      <c r="J7002" t="s">
        <v>31</v>
      </c>
      <c r="K7002" t="s">
        <v>736</v>
      </c>
      <c r="L7002" t="s">
        <v>24</v>
      </c>
      <c r="M7002" t="s">
        <v>26</v>
      </c>
      <c r="N7002">
        <v>510</v>
      </c>
      <c r="O7002">
        <v>26601</v>
      </c>
      <c r="P7002">
        <v>12158.18</v>
      </c>
      <c r="Q7002">
        <v>-4187.1000000000004</v>
      </c>
    </row>
    <row r="7003" spans="2:17" hidden="1">
      <c r="B7003">
        <v>2017</v>
      </c>
      <c r="C7003">
        <v>7</v>
      </c>
      <c r="D7003" t="s">
        <v>699</v>
      </c>
      <c r="E7003" t="s">
        <v>700</v>
      </c>
      <c r="F7003" t="s">
        <v>734</v>
      </c>
      <c r="G7003" t="s">
        <v>735</v>
      </c>
      <c r="H7003" t="s">
        <v>30</v>
      </c>
      <c r="I7003" t="s">
        <v>21</v>
      </c>
      <c r="J7003" t="s">
        <v>31</v>
      </c>
      <c r="K7003" t="s">
        <v>736</v>
      </c>
      <c r="L7003" t="s">
        <v>24</v>
      </c>
      <c r="M7003" t="s">
        <v>27</v>
      </c>
      <c r="N7003">
        <v>60</v>
      </c>
      <c r="O7003">
        <v>10663</v>
      </c>
      <c r="P7003">
        <v>6210.13</v>
      </c>
      <c r="Q7003">
        <v>163.21</v>
      </c>
    </row>
    <row r="7004" spans="2:17" hidden="1">
      <c r="B7004">
        <v>2017</v>
      </c>
      <c r="C7004">
        <v>7</v>
      </c>
      <c r="D7004" t="s">
        <v>699</v>
      </c>
      <c r="E7004" t="s">
        <v>700</v>
      </c>
      <c r="F7004" t="s">
        <v>737</v>
      </c>
      <c r="G7004" t="s">
        <v>738</v>
      </c>
      <c r="H7004" t="s">
        <v>30</v>
      </c>
      <c r="I7004" t="s">
        <v>21</v>
      </c>
      <c r="J7004" t="s">
        <v>31</v>
      </c>
      <c r="K7004" t="s">
        <v>739</v>
      </c>
      <c r="L7004" t="s">
        <v>24</v>
      </c>
      <c r="M7004" t="s">
        <v>25</v>
      </c>
      <c r="N7004">
        <v>4342</v>
      </c>
      <c r="O7004">
        <v>17124</v>
      </c>
      <c r="P7004">
        <v>19882.47</v>
      </c>
      <c r="Q7004">
        <v>-4685.47</v>
      </c>
    </row>
    <row r="7005" spans="2:17" hidden="1">
      <c r="B7005">
        <v>2017</v>
      </c>
      <c r="C7005">
        <v>7</v>
      </c>
      <c r="D7005" t="s">
        <v>699</v>
      </c>
      <c r="E7005" t="s">
        <v>700</v>
      </c>
      <c r="F7005" t="s">
        <v>737</v>
      </c>
      <c r="G7005" t="s">
        <v>738</v>
      </c>
      <c r="H7005" t="s">
        <v>30</v>
      </c>
      <c r="I7005" t="s">
        <v>21</v>
      </c>
      <c r="J7005" t="s">
        <v>31</v>
      </c>
      <c r="K7005" t="s">
        <v>739</v>
      </c>
      <c r="L7005" t="s">
        <v>24</v>
      </c>
      <c r="M7005" t="s">
        <v>26</v>
      </c>
      <c r="N7005">
        <v>151</v>
      </c>
      <c r="O7005">
        <v>7857</v>
      </c>
      <c r="P7005">
        <v>3589.45</v>
      </c>
      <c r="Q7005">
        <v>-1239.71</v>
      </c>
    </row>
    <row r="7006" spans="2:17" hidden="1">
      <c r="B7006">
        <v>2017</v>
      </c>
      <c r="C7006">
        <v>7</v>
      </c>
      <c r="D7006" t="s">
        <v>699</v>
      </c>
      <c r="E7006" t="s">
        <v>700</v>
      </c>
      <c r="F7006" t="s">
        <v>737</v>
      </c>
      <c r="G7006" t="s">
        <v>738</v>
      </c>
      <c r="H7006" t="s">
        <v>30</v>
      </c>
      <c r="I7006" t="s">
        <v>21</v>
      </c>
      <c r="J7006" t="s">
        <v>31</v>
      </c>
      <c r="K7006" t="s">
        <v>739</v>
      </c>
      <c r="L7006" t="s">
        <v>24</v>
      </c>
      <c r="M7006" t="s">
        <v>27</v>
      </c>
      <c r="N7006">
        <v>14</v>
      </c>
      <c r="O7006">
        <v>3697</v>
      </c>
      <c r="P7006">
        <v>2128.73</v>
      </c>
      <c r="Q7006">
        <v>55.97</v>
      </c>
    </row>
    <row r="7007" spans="2:17" hidden="1">
      <c r="B7007">
        <v>2017</v>
      </c>
      <c r="C7007">
        <v>7</v>
      </c>
      <c r="D7007" t="s">
        <v>699</v>
      </c>
      <c r="E7007" t="s">
        <v>700</v>
      </c>
      <c r="F7007" t="s">
        <v>740</v>
      </c>
      <c r="G7007" t="s">
        <v>741</v>
      </c>
      <c r="H7007" t="s">
        <v>30</v>
      </c>
      <c r="I7007" t="s">
        <v>21</v>
      </c>
      <c r="J7007" t="s">
        <v>31</v>
      </c>
      <c r="K7007" t="s">
        <v>742</v>
      </c>
      <c r="L7007" t="s">
        <v>24</v>
      </c>
      <c r="M7007" t="s">
        <v>25</v>
      </c>
      <c r="N7007">
        <v>5715</v>
      </c>
      <c r="O7007">
        <v>27892</v>
      </c>
      <c r="P7007">
        <v>27635.14</v>
      </c>
      <c r="Q7007">
        <v>-7632.64</v>
      </c>
    </row>
    <row r="7008" spans="2:17" hidden="1">
      <c r="B7008">
        <v>2017</v>
      </c>
      <c r="C7008">
        <v>7</v>
      </c>
      <c r="D7008" t="s">
        <v>699</v>
      </c>
      <c r="E7008" t="s">
        <v>700</v>
      </c>
      <c r="F7008" t="s">
        <v>740</v>
      </c>
      <c r="G7008" t="s">
        <v>741</v>
      </c>
      <c r="H7008" t="s">
        <v>30</v>
      </c>
      <c r="I7008" t="s">
        <v>21</v>
      </c>
      <c r="J7008" t="s">
        <v>31</v>
      </c>
      <c r="K7008" t="s">
        <v>742</v>
      </c>
      <c r="L7008" t="s">
        <v>24</v>
      </c>
      <c r="M7008" t="s">
        <v>26</v>
      </c>
      <c r="N7008">
        <v>402</v>
      </c>
      <c r="O7008">
        <v>19853</v>
      </c>
      <c r="P7008">
        <v>8973.25</v>
      </c>
      <c r="Q7008">
        <v>-3300.42</v>
      </c>
    </row>
    <row r="7009" spans="2:17" hidden="1">
      <c r="B7009">
        <v>2017</v>
      </c>
      <c r="C7009">
        <v>7</v>
      </c>
      <c r="D7009" t="s">
        <v>699</v>
      </c>
      <c r="E7009" t="s">
        <v>700</v>
      </c>
      <c r="F7009" t="s">
        <v>740</v>
      </c>
      <c r="G7009" t="s">
        <v>741</v>
      </c>
      <c r="H7009" t="s">
        <v>30</v>
      </c>
      <c r="I7009" t="s">
        <v>21</v>
      </c>
      <c r="J7009" t="s">
        <v>31</v>
      </c>
      <c r="K7009" t="s">
        <v>742</v>
      </c>
      <c r="L7009" t="s">
        <v>24</v>
      </c>
      <c r="M7009" t="s">
        <v>27</v>
      </c>
      <c r="N7009">
        <v>42</v>
      </c>
      <c r="O7009">
        <v>7361</v>
      </c>
      <c r="P7009">
        <v>4289.13</v>
      </c>
      <c r="Q7009">
        <v>112.7</v>
      </c>
    </row>
    <row r="7010" spans="2:17" hidden="1">
      <c r="B7010">
        <v>2017</v>
      </c>
      <c r="C7010">
        <v>7</v>
      </c>
      <c r="D7010" t="s">
        <v>699</v>
      </c>
      <c r="E7010" t="s">
        <v>700</v>
      </c>
      <c r="F7010" t="s">
        <v>1304</v>
      </c>
      <c r="G7010" t="s">
        <v>1367</v>
      </c>
      <c r="H7010" t="s">
        <v>30</v>
      </c>
      <c r="I7010" t="s">
        <v>21</v>
      </c>
      <c r="J7010" t="s">
        <v>31</v>
      </c>
      <c r="K7010" t="s">
        <v>733</v>
      </c>
      <c r="L7010" t="s">
        <v>24</v>
      </c>
      <c r="M7010" t="s">
        <v>25</v>
      </c>
      <c r="N7010">
        <v>3317</v>
      </c>
      <c r="O7010">
        <v>10643</v>
      </c>
      <c r="P7010">
        <v>14521.68</v>
      </c>
      <c r="Q7010">
        <v>-2912.18</v>
      </c>
    </row>
    <row r="7011" spans="2:17" hidden="1">
      <c r="B7011">
        <v>2017</v>
      </c>
      <c r="C7011">
        <v>7</v>
      </c>
      <c r="D7011" t="s">
        <v>699</v>
      </c>
      <c r="E7011" t="s">
        <v>700</v>
      </c>
      <c r="F7011" t="s">
        <v>1304</v>
      </c>
      <c r="G7011" t="s">
        <v>1367</v>
      </c>
      <c r="H7011" t="s">
        <v>30</v>
      </c>
      <c r="I7011" t="s">
        <v>21</v>
      </c>
      <c r="J7011" t="s">
        <v>31</v>
      </c>
      <c r="K7011" t="s">
        <v>733</v>
      </c>
      <c r="L7011" t="s">
        <v>24</v>
      </c>
      <c r="M7011" t="s">
        <v>26</v>
      </c>
      <c r="N7011">
        <v>97</v>
      </c>
      <c r="O7011">
        <v>4987</v>
      </c>
      <c r="P7011">
        <v>2272.79</v>
      </c>
      <c r="Q7011">
        <v>-796.37</v>
      </c>
    </row>
    <row r="7012" spans="2:17" hidden="1">
      <c r="B7012">
        <v>2017</v>
      </c>
      <c r="C7012">
        <v>7</v>
      </c>
      <c r="D7012" t="s">
        <v>699</v>
      </c>
      <c r="E7012" t="s">
        <v>700</v>
      </c>
      <c r="F7012" t="s">
        <v>1304</v>
      </c>
      <c r="G7012" t="s">
        <v>1367</v>
      </c>
      <c r="H7012" t="s">
        <v>30</v>
      </c>
      <c r="I7012" t="s">
        <v>21</v>
      </c>
      <c r="J7012" t="s">
        <v>31</v>
      </c>
      <c r="K7012" t="s">
        <v>733</v>
      </c>
      <c r="L7012" t="s">
        <v>24</v>
      </c>
      <c r="M7012" t="s">
        <v>27</v>
      </c>
      <c r="N7012">
        <v>20</v>
      </c>
      <c r="O7012">
        <v>3384</v>
      </c>
      <c r="P7012">
        <v>1974.28</v>
      </c>
      <c r="Q7012">
        <v>51.88</v>
      </c>
    </row>
    <row r="7013" spans="2:17" hidden="1">
      <c r="B7013">
        <v>2017</v>
      </c>
      <c r="C7013">
        <v>7</v>
      </c>
      <c r="D7013" t="s">
        <v>699</v>
      </c>
      <c r="E7013" t="s">
        <v>700</v>
      </c>
      <c r="F7013" t="s">
        <v>743</v>
      </c>
      <c r="G7013" t="s">
        <v>744</v>
      </c>
      <c r="H7013" t="s">
        <v>30</v>
      </c>
      <c r="I7013" t="s">
        <v>21</v>
      </c>
      <c r="J7013" t="s">
        <v>31</v>
      </c>
      <c r="K7013" t="s">
        <v>739</v>
      </c>
      <c r="L7013" t="s">
        <v>24</v>
      </c>
      <c r="M7013" t="s">
        <v>25</v>
      </c>
      <c r="N7013">
        <v>417</v>
      </c>
      <c r="O7013">
        <v>1696</v>
      </c>
      <c r="P7013">
        <v>1923.56</v>
      </c>
      <c r="Q7013">
        <v>-464.06</v>
      </c>
    </row>
    <row r="7014" spans="2:17" hidden="1">
      <c r="B7014">
        <v>2017</v>
      </c>
      <c r="C7014">
        <v>7</v>
      </c>
      <c r="D7014" t="s">
        <v>699</v>
      </c>
      <c r="E7014" t="s">
        <v>700</v>
      </c>
      <c r="F7014" t="s">
        <v>743</v>
      </c>
      <c r="G7014" t="s">
        <v>744</v>
      </c>
      <c r="H7014" t="s">
        <v>30</v>
      </c>
      <c r="I7014" t="s">
        <v>21</v>
      </c>
      <c r="J7014" t="s">
        <v>31</v>
      </c>
      <c r="K7014" t="s">
        <v>739</v>
      </c>
      <c r="L7014" t="s">
        <v>24</v>
      </c>
      <c r="M7014" t="s">
        <v>26</v>
      </c>
      <c r="N7014">
        <v>10</v>
      </c>
      <c r="O7014">
        <v>498</v>
      </c>
      <c r="P7014">
        <v>225.47</v>
      </c>
      <c r="Q7014">
        <v>-82.1</v>
      </c>
    </row>
    <row r="7015" spans="2:17" hidden="1">
      <c r="B7015">
        <v>2017</v>
      </c>
      <c r="C7015">
        <v>7</v>
      </c>
      <c r="D7015" t="s">
        <v>699</v>
      </c>
      <c r="E7015" t="s">
        <v>700</v>
      </c>
      <c r="F7015" t="s">
        <v>743</v>
      </c>
      <c r="G7015" t="s">
        <v>744</v>
      </c>
      <c r="H7015" t="s">
        <v>30</v>
      </c>
      <c r="I7015" t="s">
        <v>21</v>
      </c>
      <c r="J7015" t="s">
        <v>31</v>
      </c>
      <c r="K7015" t="s">
        <v>739</v>
      </c>
      <c r="L7015" t="s">
        <v>24</v>
      </c>
      <c r="M7015" t="s">
        <v>27</v>
      </c>
      <c r="N7015">
        <v>1</v>
      </c>
      <c r="O7015">
        <v>101</v>
      </c>
      <c r="P7015">
        <v>60.37</v>
      </c>
      <c r="Q7015">
        <v>1.58</v>
      </c>
    </row>
    <row r="7016" spans="2:17" hidden="1">
      <c r="B7016">
        <v>2017</v>
      </c>
      <c r="C7016">
        <v>7</v>
      </c>
      <c r="D7016" t="s">
        <v>699</v>
      </c>
      <c r="E7016" t="s">
        <v>700</v>
      </c>
      <c r="F7016" t="s">
        <v>1066</v>
      </c>
      <c r="G7016" t="s">
        <v>1060</v>
      </c>
      <c r="H7016" t="s">
        <v>30</v>
      </c>
      <c r="I7016" t="s">
        <v>21</v>
      </c>
      <c r="J7016" t="s">
        <v>31</v>
      </c>
      <c r="K7016" t="s">
        <v>1061</v>
      </c>
      <c r="L7016" t="s">
        <v>24</v>
      </c>
      <c r="M7016" t="s">
        <v>25</v>
      </c>
      <c r="N7016">
        <v>946</v>
      </c>
      <c r="O7016">
        <v>3532</v>
      </c>
      <c r="P7016">
        <v>4277.33</v>
      </c>
      <c r="Q7016">
        <v>-966.33</v>
      </c>
    </row>
    <row r="7017" spans="2:17" hidden="1">
      <c r="B7017">
        <v>2017</v>
      </c>
      <c r="C7017">
        <v>7</v>
      </c>
      <c r="D7017" t="s">
        <v>699</v>
      </c>
      <c r="E7017" t="s">
        <v>700</v>
      </c>
      <c r="F7017" t="s">
        <v>1066</v>
      </c>
      <c r="G7017" t="s">
        <v>1060</v>
      </c>
      <c r="H7017" t="s">
        <v>30</v>
      </c>
      <c r="I7017" t="s">
        <v>21</v>
      </c>
      <c r="J7017" t="s">
        <v>31</v>
      </c>
      <c r="K7017" t="s">
        <v>1061</v>
      </c>
      <c r="L7017" t="s">
        <v>24</v>
      </c>
      <c r="M7017" t="s">
        <v>26</v>
      </c>
      <c r="N7017">
        <v>26</v>
      </c>
      <c r="O7017">
        <v>1170</v>
      </c>
      <c r="P7017">
        <v>517.92999999999995</v>
      </c>
      <c r="Q7017">
        <v>-213.46</v>
      </c>
    </row>
    <row r="7018" spans="2:17" hidden="1">
      <c r="B7018">
        <v>2017</v>
      </c>
      <c r="C7018">
        <v>7</v>
      </c>
      <c r="D7018" t="s">
        <v>699</v>
      </c>
      <c r="E7018" t="s">
        <v>700</v>
      </c>
      <c r="F7018" t="s">
        <v>1066</v>
      </c>
      <c r="G7018" t="s">
        <v>1060</v>
      </c>
      <c r="H7018" t="s">
        <v>30</v>
      </c>
      <c r="I7018" t="s">
        <v>21</v>
      </c>
      <c r="J7018" t="s">
        <v>31</v>
      </c>
      <c r="K7018" t="s">
        <v>1061</v>
      </c>
      <c r="L7018" t="s">
        <v>24</v>
      </c>
      <c r="M7018" t="s">
        <v>27</v>
      </c>
      <c r="N7018">
        <v>6</v>
      </c>
      <c r="O7018">
        <v>2783</v>
      </c>
      <c r="P7018">
        <v>1586.14</v>
      </c>
      <c r="Q7018">
        <v>41.74</v>
      </c>
    </row>
    <row r="7019" spans="2:17" hidden="1">
      <c r="B7019">
        <v>2017</v>
      </c>
      <c r="C7019">
        <v>7</v>
      </c>
      <c r="D7019" t="s">
        <v>745</v>
      </c>
      <c r="E7019" t="s">
        <v>746</v>
      </c>
      <c r="F7019" t="s">
        <v>747</v>
      </c>
      <c r="G7019" t="s">
        <v>748</v>
      </c>
      <c r="H7019" t="s">
        <v>121</v>
      </c>
      <c r="I7019" t="s">
        <v>1072</v>
      </c>
      <c r="J7019" t="s">
        <v>31</v>
      </c>
      <c r="K7019" t="s">
        <v>749</v>
      </c>
      <c r="L7019" t="s">
        <v>24</v>
      </c>
      <c r="M7019" t="s">
        <v>25</v>
      </c>
      <c r="N7019">
        <v>5785</v>
      </c>
      <c r="O7019">
        <v>56505.37</v>
      </c>
      <c r="P7019">
        <v>41338.83</v>
      </c>
      <c r="Q7019">
        <v>-7722.92</v>
      </c>
    </row>
    <row r="7020" spans="2:17" hidden="1">
      <c r="B7020">
        <v>2017</v>
      </c>
      <c r="C7020">
        <v>7</v>
      </c>
      <c r="D7020" t="s">
        <v>745</v>
      </c>
      <c r="E7020" t="s">
        <v>746</v>
      </c>
      <c r="F7020" t="s">
        <v>747</v>
      </c>
      <c r="G7020" t="s">
        <v>748</v>
      </c>
      <c r="H7020" t="s">
        <v>121</v>
      </c>
      <c r="I7020" t="s">
        <v>1072</v>
      </c>
      <c r="J7020" t="s">
        <v>31</v>
      </c>
      <c r="K7020" t="s">
        <v>749</v>
      </c>
      <c r="L7020" t="s">
        <v>24</v>
      </c>
      <c r="M7020" t="s">
        <v>26</v>
      </c>
      <c r="N7020">
        <v>9843</v>
      </c>
      <c r="O7020">
        <v>643789</v>
      </c>
      <c r="P7020">
        <v>342505.78</v>
      </c>
      <c r="Q7020">
        <v>-40356.300000000003</v>
      </c>
    </row>
    <row r="7021" spans="2:17" hidden="1">
      <c r="B7021">
        <v>2017</v>
      </c>
      <c r="C7021">
        <v>7</v>
      </c>
      <c r="D7021" t="s">
        <v>745</v>
      </c>
      <c r="E7021" t="s">
        <v>746</v>
      </c>
      <c r="F7021" t="s">
        <v>747</v>
      </c>
      <c r="G7021" t="s">
        <v>748</v>
      </c>
      <c r="H7021" t="s">
        <v>121</v>
      </c>
      <c r="I7021" t="s">
        <v>1072</v>
      </c>
      <c r="J7021" t="s">
        <v>31</v>
      </c>
      <c r="K7021" t="s">
        <v>749</v>
      </c>
      <c r="L7021" t="s">
        <v>24</v>
      </c>
      <c r="M7021" t="s">
        <v>27</v>
      </c>
      <c r="N7021">
        <v>7099</v>
      </c>
      <c r="O7021">
        <v>1355603</v>
      </c>
      <c r="P7021">
        <v>777782.93</v>
      </c>
      <c r="Q7021">
        <v>14624.13</v>
      </c>
    </row>
    <row r="7022" spans="2:17" hidden="1">
      <c r="B7022">
        <v>2017</v>
      </c>
      <c r="C7022">
        <v>7</v>
      </c>
      <c r="D7022" t="s">
        <v>745</v>
      </c>
      <c r="E7022" t="s">
        <v>746</v>
      </c>
      <c r="F7022" t="s">
        <v>750</v>
      </c>
      <c r="G7022" t="s">
        <v>751</v>
      </c>
      <c r="H7022" t="s">
        <v>121</v>
      </c>
      <c r="I7022" t="s">
        <v>1072</v>
      </c>
      <c r="J7022" t="s">
        <v>31</v>
      </c>
      <c r="K7022" t="s">
        <v>752</v>
      </c>
      <c r="L7022" t="s">
        <v>24</v>
      </c>
      <c r="M7022" t="s">
        <v>25</v>
      </c>
      <c r="N7022">
        <v>6386</v>
      </c>
      <c r="O7022">
        <v>63037</v>
      </c>
      <c r="P7022">
        <v>45843.31</v>
      </c>
      <c r="Q7022">
        <v>-8594.43</v>
      </c>
    </row>
    <row r="7023" spans="2:17" hidden="1">
      <c r="B7023">
        <v>2017</v>
      </c>
      <c r="C7023">
        <v>7</v>
      </c>
      <c r="D7023" t="s">
        <v>745</v>
      </c>
      <c r="E7023" t="s">
        <v>746</v>
      </c>
      <c r="F7023" t="s">
        <v>750</v>
      </c>
      <c r="G7023" t="s">
        <v>751</v>
      </c>
      <c r="H7023" t="s">
        <v>121</v>
      </c>
      <c r="I7023" t="s">
        <v>1072</v>
      </c>
      <c r="J7023" t="s">
        <v>31</v>
      </c>
      <c r="K7023" t="s">
        <v>752</v>
      </c>
      <c r="L7023" t="s">
        <v>24</v>
      </c>
      <c r="M7023" t="s">
        <v>26</v>
      </c>
      <c r="N7023">
        <v>9245</v>
      </c>
      <c r="O7023">
        <v>598600</v>
      </c>
      <c r="P7023">
        <v>317621.99</v>
      </c>
      <c r="Q7023">
        <v>-37886.080000000002</v>
      </c>
    </row>
    <row r="7024" spans="2:17" hidden="1">
      <c r="B7024">
        <v>2017</v>
      </c>
      <c r="C7024">
        <v>7</v>
      </c>
      <c r="D7024" t="s">
        <v>745</v>
      </c>
      <c r="E7024" t="s">
        <v>746</v>
      </c>
      <c r="F7024" t="s">
        <v>750</v>
      </c>
      <c r="G7024" t="s">
        <v>751</v>
      </c>
      <c r="H7024" t="s">
        <v>121</v>
      </c>
      <c r="I7024" t="s">
        <v>1072</v>
      </c>
      <c r="J7024" t="s">
        <v>31</v>
      </c>
      <c r="K7024" t="s">
        <v>752</v>
      </c>
      <c r="L7024" t="s">
        <v>24</v>
      </c>
      <c r="M7024" t="s">
        <v>27</v>
      </c>
      <c r="N7024">
        <v>6202</v>
      </c>
      <c r="O7024">
        <v>1283020</v>
      </c>
      <c r="P7024">
        <v>725563.41</v>
      </c>
      <c r="Q7024">
        <v>6431.62</v>
      </c>
    </row>
    <row r="7025" spans="2:17" hidden="1">
      <c r="B7025">
        <v>2017</v>
      </c>
      <c r="C7025">
        <v>7</v>
      </c>
      <c r="D7025" t="s">
        <v>745</v>
      </c>
      <c r="E7025" t="s">
        <v>746</v>
      </c>
      <c r="F7025" t="s">
        <v>753</v>
      </c>
      <c r="G7025" t="s">
        <v>754</v>
      </c>
      <c r="H7025" t="s">
        <v>140</v>
      </c>
      <c r="I7025" t="s">
        <v>1072</v>
      </c>
      <c r="J7025" t="s">
        <v>31</v>
      </c>
      <c r="K7025" t="s">
        <v>755</v>
      </c>
      <c r="L7025" t="s">
        <v>24</v>
      </c>
      <c r="M7025" t="s">
        <v>25</v>
      </c>
      <c r="N7025">
        <v>20975</v>
      </c>
      <c r="O7025">
        <v>222251</v>
      </c>
      <c r="P7025">
        <v>149571.56</v>
      </c>
      <c r="Q7025">
        <v>-28603.21</v>
      </c>
    </row>
    <row r="7026" spans="2:17" hidden="1">
      <c r="B7026">
        <v>2017</v>
      </c>
      <c r="C7026">
        <v>7</v>
      </c>
      <c r="D7026" t="s">
        <v>745</v>
      </c>
      <c r="E7026" t="s">
        <v>746</v>
      </c>
      <c r="F7026" t="s">
        <v>753</v>
      </c>
      <c r="G7026" t="s">
        <v>754</v>
      </c>
      <c r="H7026" t="s">
        <v>140</v>
      </c>
      <c r="I7026" t="s">
        <v>1072</v>
      </c>
      <c r="J7026" t="s">
        <v>31</v>
      </c>
      <c r="K7026" t="s">
        <v>755</v>
      </c>
      <c r="L7026" t="s">
        <v>24</v>
      </c>
      <c r="M7026" t="s">
        <v>26</v>
      </c>
      <c r="N7026">
        <v>33331</v>
      </c>
      <c r="O7026">
        <v>2133100</v>
      </c>
      <c r="P7026">
        <v>1070401.77</v>
      </c>
      <c r="Q7026">
        <v>-128713.49</v>
      </c>
    </row>
    <row r="7027" spans="2:17" hidden="1">
      <c r="B7027">
        <v>2017</v>
      </c>
      <c r="C7027">
        <v>7</v>
      </c>
      <c r="D7027" t="s">
        <v>745</v>
      </c>
      <c r="E7027" t="s">
        <v>746</v>
      </c>
      <c r="F7027" t="s">
        <v>753</v>
      </c>
      <c r="G7027" t="s">
        <v>754</v>
      </c>
      <c r="H7027" t="s">
        <v>140</v>
      </c>
      <c r="I7027" t="s">
        <v>1072</v>
      </c>
      <c r="J7027" t="s">
        <v>31</v>
      </c>
      <c r="K7027" t="s">
        <v>755</v>
      </c>
      <c r="L7027" t="s">
        <v>24</v>
      </c>
      <c r="M7027" t="s">
        <v>27</v>
      </c>
      <c r="N7027">
        <v>26800</v>
      </c>
      <c r="O7027">
        <v>5499002</v>
      </c>
      <c r="P7027">
        <v>2970493.61</v>
      </c>
      <c r="Q7027">
        <v>59405.01</v>
      </c>
    </row>
    <row r="7028" spans="2:17" hidden="1">
      <c r="B7028">
        <v>2017</v>
      </c>
      <c r="C7028">
        <v>7</v>
      </c>
      <c r="D7028" t="s">
        <v>745</v>
      </c>
      <c r="E7028" t="s">
        <v>746</v>
      </c>
      <c r="F7028" t="s">
        <v>756</v>
      </c>
      <c r="G7028" t="s">
        <v>757</v>
      </c>
      <c r="H7028" t="s">
        <v>121</v>
      </c>
      <c r="I7028" t="s">
        <v>1072</v>
      </c>
      <c r="J7028" t="s">
        <v>31</v>
      </c>
      <c r="K7028" t="s">
        <v>758</v>
      </c>
      <c r="L7028" t="s">
        <v>24</v>
      </c>
      <c r="M7028" t="s">
        <v>25</v>
      </c>
      <c r="N7028">
        <v>248</v>
      </c>
      <c r="O7028">
        <v>2798</v>
      </c>
      <c r="P7028">
        <v>1951.15</v>
      </c>
      <c r="Q7028">
        <v>-390.59</v>
      </c>
    </row>
    <row r="7029" spans="2:17" hidden="1">
      <c r="B7029">
        <v>2017</v>
      </c>
      <c r="C7029">
        <v>7</v>
      </c>
      <c r="D7029" t="s">
        <v>745</v>
      </c>
      <c r="E7029" t="s">
        <v>746</v>
      </c>
      <c r="F7029" t="s">
        <v>756</v>
      </c>
      <c r="G7029" t="s">
        <v>757</v>
      </c>
      <c r="H7029" t="s">
        <v>121</v>
      </c>
      <c r="I7029" t="s">
        <v>1072</v>
      </c>
      <c r="J7029" t="s">
        <v>31</v>
      </c>
      <c r="K7029" t="s">
        <v>758</v>
      </c>
      <c r="L7029" t="s">
        <v>24</v>
      </c>
      <c r="M7029" t="s">
        <v>26</v>
      </c>
      <c r="N7029">
        <v>400</v>
      </c>
      <c r="O7029">
        <v>23964</v>
      </c>
      <c r="P7029">
        <v>12967.11</v>
      </c>
      <c r="Q7029">
        <v>-1676</v>
      </c>
    </row>
    <row r="7030" spans="2:17" hidden="1">
      <c r="B7030">
        <v>2017</v>
      </c>
      <c r="C7030">
        <v>7</v>
      </c>
      <c r="D7030" t="s">
        <v>745</v>
      </c>
      <c r="E7030" t="s">
        <v>746</v>
      </c>
      <c r="F7030" t="s">
        <v>756</v>
      </c>
      <c r="G7030" t="s">
        <v>757</v>
      </c>
      <c r="H7030" t="s">
        <v>121</v>
      </c>
      <c r="I7030" t="s">
        <v>1072</v>
      </c>
      <c r="J7030" t="s">
        <v>31</v>
      </c>
      <c r="K7030" t="s">
        <v>758</v>
      </c>
      <c r="L7030" t="s">
        <v>24</v>
      </c>
      <c r="M7030" t="s">
        <v>27</v>
      </c>
      <c r="N7030">
        <v>308</v>
      </c>
      <c r="O7030">
        <v>84441</v>
      </c>
      <c r="P7030">
        <v>48489.06</v>
      </c>
      <c r="Q7030">
        <v>353.37</v>
      </c>
    </row>
    <row r="7031" spans="2:17" hidden="1">
      <c r="B7031">
        <v>2017</v>
      </c>
      <c r="C7031">
        <v>7</v>
      </c>
      <c r="D7031" t="s">
        <v>745</v>
      </c>
      <c r="E7031" t="s">
        <v>746</v>
      </c>
      <c r="F7031" t="s">
        <v>759</v>
      </c>
      <c r="G7031" t="s">
        <v>760</v>
      </c>
      <c r="H7031" t="s">
        <v>151</v>
      </c>
      <c r="I7031" t="s">
        <v>21</v>
      </c>
      <c r="J7031" t="s">
        <v>31</v>
      </c>
      <c r="K7031" t="s">
        <v>761</v>
      </c>
      <c r="L7031" t="s">
        <v>24</v>
      </c>
      <c r="M7031" t="s">
        <v>25</v>
      </c>
      <c r="N7031">
        <v>2300</v>
      </c>
      <c r="O7031">
        <v>20037</v>
      </c>
      <c r="P7031">
        <v>14587.75</v>
      </c>
      <c r="Q7031">
        <v>-6075.34</v>
      </c>
    </row>
    <row r="7032" spans="2:17" hidden="1">
      <c r="B7032">
        <v>2017</v>
      </c>
      <c r="C7032">
        <v>7</v>
      </c>
      <c r="D7032" t="s">
        <v>745</v>
      </c>
      <c r="E7032" t="s">
        <v>746</v>
      </c>
      <c r="F7032" t="s">
        <v>759</v>
      </c>
      <c r="G7032" t="s">
        <v>760</v>
      </c>
      <c r="H7032" t="s">
        <v>151</v>
      </c>
      <c r="I7032" t="s">
        <v>21</v>
      </c>
      <c r="J7032" t="s">
        <v>31</v>
      </c>
      <c r="K7032" t="s">
        <v>761</v>
      </c>
      <c r="L7032" t="s">
        <v>24</v>
      </c>
      <c r="M7032" t="s">
        <v>26</v>
      </c>
      <c r="N7032">
        <v>821</v>
      </c>
      <c r="O7032">
        <v>44618</v>
      </c>
      <c r="P7032">
        <v>22588.67</v>
      </c>
      <c r="Q7032">
        <v>-7514.14</v>
      </c>
    </row>
    <row r="7033" spans="2:17" hidden="1">
      <c r="B7033">
        <v>2017</v>
      </c>
      <c r="C7033">
        <v>7</v>
      </c>
      <c r="D7033" t="s">
        <v>745</v>
      </c>
      <c r="E7033" t="s">
        <v>746</v>
      </c>
      <c r="F7033" t="s">
        <v>759</v>
      </c>
      <c r="G7033" t="s">
        <v>760</v>
      </c>
      <c r="H7033" t="s">
        <v>151</v>
      </c>
      <c r="I7033" t="s">
        <v>21</v>
      </c>
      <c r="J7033" t="s">
        <v>31</v>
      </c>
      <c r="K7033" t="s">
        <v>761</v>
      </c>
      <c r="L7033" t="s">
        <v>24</v>
      </c>
      <c r="M7033" t="s">
        <v>27</v>
      </c>
      <c r="N7033">
        <v>167</v>
      </c>
      <c r="O7033">
        <v>54546</v>
      </c>
      <c r="P7033">
        <v>25445.13</v>
      </c>
      <c r="Q7033">
        <v>-8254.98</v>
      </c>
    </row>
    <row r="7034" spans="2:17" hidden="1">
      <c r="B7034">
        <v>2017</v>
      </c>
      <c r="C7034">
        <v>7</v>
      </c>
      <c r="D7034" t="s">
        <v>745</v>
      </c>
      <c r="E7034" t="s">
        <v>746</v>
      </c>
      <c r="F7034" t="s">
        <v>762</v>
      </c>
      <c r="G7034" t="s">
        <v>763</v>
      </c>
      <c r="H7034" t="s">
        <v>144</v>
      </c>
      <c r="I7034" t="s">
        <v>21</v>
      </c>
      <c r="J7034" t="s">
        <v>31</v>
      </c>
      <c r="K7034" t="s">
        <v>764</v>
      </c>
      <c r="L7034" t="s">
        <v>24</v>
      </c>
      <c r="M7034" t="s">
        <v>25</v>
      </c>
      <c r="N7034">
        <v>4348</v>
      </c>
      <c r="O7034">
        <v>39741</v>
      </c>
      <c r="P7034">
        <v>30760.23</v>
      </c>
      <c r="Q7034">
        <v>-13538.14</v>
      </c>
    </row>
    <row r="7035" spans="2:17" hidden="1">
      <c r="B7035">
        <v>2017</v>
      </c>
      <c r="C7035">
        <v>7</v>
      </c>
      <c r="D7035" t="s">
        <v>745</v>
      </c>
      <c r="E7035" t="s">
        <v>746</v>
      </c>
      <c r="F7035" t="s">
        <v>762</v>
      </c>
      <c r="G7035" t="s">
        <v>763</v>
      </c>
      <c r="H7035" t="s">
        <v>144</v>
      </c>
      <c r="I7035" t="s">
        <v>21</v>
      </c>
      <c r="J7035" t="s">
        <v>31</v>
      </c>
      <c r="K7035" t="s">
        <v>764</v>
      </c>
      <c r="L7035" t="s">
        <v>24</v>
      </c>
      <c r="M7035" t="s">
        <v>26</v>
      </c>
      <c r="N7035">
        <v>1061</v>
      </c>
      <c r="O7035">
        <v>54115</v>
      </c>
      <c r="P7035">
        <v>30118.91</v>
      </c>
      <c r="Q7035">
        <v>-10956.87</v>
      </c>
    </row>
    <row r="7036" spans="2:17" hidden="1">
      <c r="B7036">
        <v>2017</v>
      </c>
      <c r="C7036">
        <v>7</v>
      </c>
      <c r="D7036" t="s">
        <v>745</v>
      </c>
      <c r="E7036" t="s">
        <v>746</v>
      </c>
      <c r="F7036" t="s">
        <v>762</v>
      </c>
      <c r="G7036" t="s">
        <v>763</v>
      </c>
      <c r="H7036" t="s">
        <v>144</v>
      </c>
      <c r="I7036" t="s">
        <v>21</v>
      </c>
      <c r="J7036" t="s">
        <v>31</v>
      </c>
      <c r="K7036" t="s">
        <v>764</v>
      </c>
      <c r="L7036" t="s">
        <v>24</v>
      </c>
      <c r="M7036" t="s">
        <v>27</v>
      </c>
      <c r="N7036">
        <v>201</v>
      </c>
      <c r="O7036">
        <v>55481</v>
      </c>
      <c r="P7036">
        <v>39341.730000000003</v>
      </c>
      <c r="Q7036">
        <v>735.32</v>
      </c>
    </row>
    <row r="7037" spans="2:17" hidden="1">
      <c r="B7037">
        <v>2017</v>
      </c>
      <c r="C7037">
        <v>7</v>
      </c>
      <c r="D7037" t="s">
        <v>745</v>
      </c>
      <c r="E7037" t="s">
        <v>746</v>
      </c>
      <c r="F7037" t="s">
        <v>765</v>
      </c>
      <c r="G7037" t="s">
        <v>766</v>
      </c>
      <c r="H7037" t="s">
        <v>151</v>
      </c>
      <c r="I7037" t="s">
        <v>21</v>
      </c>
      <c r="J7037" t="s">
        <v>31</v>
      </c>
      <c r="K7037" t="s">
        <v>767</v>
      </c>
      <c r="L7037" t="s">
        <v>24</v>
      </c>
      <c r="M7037" t="s">
        <v>25</v>
      </c>
      <c r="N7037">
        <v>2388</v>
      </c>
      <c r="O7037">
        <v>14055</v>
      </c>
      <c r="P7037">
        <v>13138.11</v>
      </c>
      <c r="Q7037">
        <v>-4301.33</v>
      </c>
    </row>
    <row r="7038" spans="2:17" hidden="1">
      <c r="B7038">
        <v>2017</v>
      </c>
      <c r="C7038">
        <v>7</v>
      </c>
      <c r="D7038" t="s">
        <v>745</v>
      </c>
      <c r="E7038" t="s">
        <v>746</v>
      </c>
      <c r="F7038" t="s">
        <v>765</v>
      </c>
      <c r="G7038" t="s">
        <v>766</v>
      </c>
      <c r="H7038" t="s">
        <v>151</v>
      </c>
      <c r="I7038" t="s">
        <v>21</v>
      </c>
      <c r="J7038" t="s">
        <v>31</v>
      </c>
      <c r="K7038" t="s">
        <v>767</v>
      </c>
      <c r="L7038" t="s">
        <v>24</v>
      </c>
      <c r="M7038" t="s">
        <v>26</v>
      </c>
      <c r="N7038">
        <v>1234</v>
      </c>
      <c r="O7038">
        <v>71262</v>
      </c>
      <c r="P7038">
        <v>36793.769999999997</v>
      </c>
      <c r="Q7038">
        <v>-11387.8</v>
      </c>
    </row>
    <row r="7039" spans="2:17" hidden="1">
      <c r="B7039">
        <v>2017</v>
      </c>
      <c r="C7039">
        <v>7</v>
      </c>
      <c r="D7039" t="s">
        <v>745</v>
      </c>
      <c r="E7039" t="s">
        <v>746</v>
      </c>
      <c r="F7039" t="s">
        <v>765</v>
      </c>
      <c r="G7039" t="s">
        <v>766</v>
      </c>
      <c r="H7039" t="s">
        <v>151</v>
      </c>
      <c r="I7039" t="s">
        <v>21</v>
      </c>
      <c r="J7039" t="s">
        <v>31</v>
      </c>
      <c r="K7039" t="s">
        <v>767</v>
      </c>
      <c r="L7039" t="s">
        <v>24</v>
      </c>
      <c r="M7039" t="s">
        <v>27</v>
      </c>
      <c r="N7039">
        <v>353</v>
      </c>
      <c r="O7039">
        <v>90222</v>
      </c>
      <c r="P7039">
        <v>55899.43</v>
      </c>
      <c r="Q7039">
        <v>-631.70000000000005</v>
      </c>
    </row>
    <row r="7040" spans="2:17" hidden="1">
      <c r="B7040">
        <v>2017</v>
      </c>
      <c r="C7040">
        <v>7</v>
      </c>
      <c r="D7040" t="s">
        <v>745</v>
      </c>
      <c r="E7040" t="s">
        <v>746</v>
      </c>
      <c r="F7040" t="s">
        <v>768</v>
      </c>
      <c r="G7040" t="s">
        <v>769</v>
      </c>
      <c r="H7040" t="s">
        <v>144</v>
      </c>
      <c r="I7040" t="s">
        <v>21</v>
      </c>
      <c r="J7040" t="s">
        <v>31</v>
      </c>
      <c r="K7040" t="s">
        <v>770</v>
      </c>
      <c r="L7040" t="s">
        <v>24</v>
      </c>
      <c r="M7040" t="s">
        <v>25</v>
      </c>
      <c r="N7040">
        <v>257</v>
      </c>
      <c r="O7040">
        <v>2896</v>
      </c>
      <c r="P7040">
        <v>2010.8</v>
      </c>
      <c r="Q7040">
        <v>-992.77</v>
      </c>
    </row>
    <row r="7041" spans="2:17" hidden="1">
      <c r="B7041">
        <v>2017</v>
      </c>
      <c r="C7041">
        <v>7</v>
      </c>
      <c r="D7041" t="s">
        <v>745</v>
      </c>
      <c r="E7041" t="s">
        <v>746</v>
      </c>
      <c r="F7041" t="s">
        <v>768</v>
      </c>
      <c r="G7041" t="s">
        <v>769</v>
      </c>
      <c r="H7041" t="s">
        <v>144</v>
      </c>
      <c r="I7041" t="s">
        <v>21</v>
      </c>
      <c r="J7041" t="s">
        <v>31</v>
      </c>
      <c r="K7041" t="s">
        <v>770</v>
      </c>
      <c r="L7041" t="s">
        <v>24</v>
      </c>
      <c r="M7041" t="s">
        <v>26</v>
      </c>
      <c r="N7041">
        <v>99</v>
      </c>
      <c r="O7041">
        <v>5289</v>
      </c>
      <c r="P7041">
        <v>2996.7</v>
      </c>
      <c r="Q7041">
        <v>-1021.84</v>
      </c>
    </row>
    <row r="7042" spans="2:17" hidden="1">
      <c r="B7042">
        <v>2017</v>
      </c>
      <c r="C7042">
        <v>7</v>
      </c>
      <c r="D7042" t="s">
        <v>745</v>
      </c>
      <c r="E7042" t="s">
        <v>746</v>
      </c>
      <c r="F7042" t="s">
        <v>768</v>
      </c>
      <c r="G7042" t="s">
        <v>769</v>
      </c>
      <c r="H7042" t="s">
        <v>144</v>
      </c>
      <c r="I7042" t="s">
        <v>21</v>
      </c>
      <c r="J7042" t="s">
        <v>31</v>
      </c>
      <c r="K7042" t="s">
        <v>770</v>
      </c>
      <c r="L7042" t="s">
        <v>24</v>
      </c>
      <c r="M7042" t="s">
        <v>27</v>
      </c>
      <c r="N7042">
        <v>29</v>
      </c>
      <c r="O7042">
        <v>7351</v>
      </c>
      <c r="P7042">
        <v>4801.87</v>
      </c>
      <c r="Q7042">
        <v>-353.51</v>
      </c>
    </row>
    <row r="7043" spans="2:17" hidden="1">
      <c r="B7043">
        <v>2017</v>
      </c>
      <c r="C7043">
        <v>7</v>
      </c>
      <c r="D7043" t="s">
        <v>745</v>
      </c>
      <c r="E7043" t="s">
        <v>746</v>
      </c>
      <c r="F7043" t="s">
        <v>771</v>
      </c>
      <c r="G7043" t="s">
        <v>772</v>
      </c>
      <c r="H7043" t="s">
        <v>144</v>
      </c>
      <c r="I7043" t="s">
        <v>21</v>
      </c>
      <c r="J7043" t="s">
        <v>31</v>
      </c>
      <c r="K7043" t="s">
        <v>773</v>
      </c>
      <c r="L7043" t="s">
        <v>24</v>
      </c>
      <c r="M7043" t="s">
        <v>25</v>
      </c>
      <c r="N7043">
        <v>483</v>
      </c>
      <c r="O7043">
        <v>4418</v>
      </c>
      <c r="P7043">
        <v>3395.4</v>
      </c>
      <c r="Q7043">
        <v>-1482.41</v>
      </c>
    </row>
    <row r="7044" spans="2:17" hidden="1">
      <c r="B7044">
        <v>2017</v>
      </c>
      <c r="C7044">
        <v>7</v>
      </c>
      <c r="D7044" t="s">
        <v>745</v>
      </c>
      <c r="E7044" t="s">
        <v>746</v>
      </c>
      <c r="F7044" t="s">
        <v>771</v>
      </c>
      <c r="G7044" t="s">
        <v>772</v>
      </c>
      <c r="H7044" t="s">
        <v>144</v>
      </c>
      <c r="I7044" t="s">
        <v>21</v>
      </c>
      <c r="J7044" t="s">
        <v>31</v>
      </c>
      <c r="K7044" t="s">
        <v>773</v>
      </c>
      <c r="L7044" t="s">
        <v>24</v>
      </c>
      <c r="M7044" t="s">
        <v>26</v>
      </c>
      <c r="N7044">
        <v>485</v>
      </c>
      <c r="O7044">
        <v>28344</v>
      </c>
      <c r="P7044">
        <v>16006.27</v>
      </c>
      <c r="Q7044">
        <v>-4937.2</v>
      </c>
    </row>
    <row r="7045" spans="2:17" hidden="1">
      <c r="B7045">
        <v>2017</v>
      </c>
      <c r="C7045">
        <v>7</v>
      </c>
      <c r="D7045" t="s">
        <v>745</v>
      </c>
      <c r="E7045" t="s">
        <v>746</v>
      </c>
      <c r="F7045" t="s">
        <v>771</v>
      </c>
      <c r="G7045" t="s">
        <v>772</v>
      </c>
      <c r="H7045" t="s">
        <v>144</v>
      </c>
      <c r="I7045" t="s">
        <v>21</v>
      </c>
      <c r="J7045" t="s">
        <v>31</v>
      </c>
      <c r="K7045" t="s">
        <v>773</v>
      </c>
      <c r="L7045" t="s">
        <v>24</v>
      </c>
      <c r="M7045" t="s">
        <v>27</v>
      </c>
      <c r="N7045">
        <v>120</v>
      </c>
      <c r="O7045">
        <v>29198</v>
      </c>
      <c r="P7045">
        <v>18544.900000000001</v>
      </c>
      <c r="Q7045">
        <v>-1528.76</v>
      </c>
    </row>
    <row r="7046" spans="2:17" hidden="1">
      <c r="B7046">
        <v>2017</v>
      </c>
      <c r="C7046">
        <v>7</v>
      </c>
      <c r="D7046" t="s">
        <v>745</v>
      </c>
      <c r="E7046" t="s">
        <v>746</v>
      </c>
      <c r="F7046" t="s">
        <v>1319</v>
      </c>
      <c r="G7046" t="s">
        <v>1368</v>
      </c>
      <c r="H7046" t="s">
        <v>30</v>
      </c>
      <c r="I7046" t="s">
        <v>21</v>
      </c>
      <c r="J7046" t="s">
        <v>31</v>
      </c>
      <c r="K7046" t="s">
        <v>1291</v>
      </c>
      <c r="L7046" t="s">
        <v>24</v>
      </c>
      <c r="M7046" t="s">
        <v>25</v>
      </c>
      <c r="N7046">
        <v>89</v>
      </c>
      <c r="O7046">
        <v>1005</v>
      </c>
      <c r="P7046">
        <v>868.37</v>
      </c>
      <c r="Q7046">
        <v>-397.56</v>
      </c>
    </row>
    <row r="7047" spans="2:17" hidden="1">
      <c r="B7047">
        <v>2017</v>
      </c>
      <c r="C7047">
        <v>7</v>
      </c>
      <c r="D7047" t="s">
        <v>745</v>
      </c>
      <c r="E7047" t="s">
        <v>746</v>
      </c>
      <c r="F7047" t="s">
        <v>1319</v>
      </c>
      <c r="G7047" t="s">
        <v>1368</v>
      </c>
      <c r="H7047" t="s">
        <v>30</v>
      </c>
      <c r="I7047" t="s">
        <v>21</v>
      </c>
      <c r="J7047" t="s">
        <v>31</v>
      </c>
      <c r="K7047" t="s">
        <v>1291</v>
      </c>
      <c r="L7047" t="s">
        <v>24</v>
      </c>
      <c r="M7047" t="s">
        <v>26</v>
      </c>
      <c r="N7047">
        <v>27</v>
      </c>
      <c r="O7047">
        <v>1355</v>
      </c>
      <c r="P7047">
        <v>894.53</v>
      </c>
      <c r="Q7047">
        <v>-320.49</v>
      </c>
    </row>
    <row r="7048" spans="2:17" hidden="1">
      <c r="B7048">
        <v>2017</v>
      </c>
      <c r="C7048">
        <v>7</v>
      </c>
      <c r="D7048" t="s">
        <v>745</v>
      </c>
      <c r="E7048" t="s">
        <v>746</v>
      </c>
      <c r="F7048" t="s">
        <v>1319</v>
      </c>
      <c r="G7048" t="s">
        <v>1368</v>
      </c>
      <c r="H7048" t="s">
        <v>30</v>
      </c>
      <c r="I7048" t="s">
        <v>21</v>
      </c>
      <c r="J7048" t="s">
        <v>31</v>
      </c>
      <c r="K7048" t="s">
        <v>1291</v>
      </c>
      <c r="L7048" t="s">
        <v>24</v>
      </c>
      <c r="M7048" t="s">
        <v>27</v>
      </c>
      <c r="N7048">
        <v>5</v>
      </c>
      <c r="O7048">
        <v>1389</v>
      </c>
      <c r="P7048">
        <v>1101.9100000000001</v>
      </c>
      <c r="Q7048">
        <v>-23.5</v>
      </c>
    </row>
    <row r="7049" spans="2:17" hidden="1">
      <c r="B7049">
        <v>2017</v>
      </c>
      <c r="C7049">
        <v>7</v>
      </c>
      <c r="D7049" t="s">
        <v>745</v>
      </c>
      <c r="E7049" t="s">
        <v>746</v>
      </c>
      <c r="F7049" t="s">
        <v>1305</v>
      </c>
      <c r="G7049" t="s">
        <v>1327</v>
      </c>
      <c r="H7049" t="s">
        <v>30</v>
      </c>
      <c r="I7049" t="s">
        <v>21</v>
      </c>
      <c r="J7049" t="s">
        <v>31</v>
      </c>
      <c r="K7049" t="s">
        <v>1292</v>
      </c>
      <c r="L7049" t="s">
        <v>24</v>
      </c>
      <c r="M7049" t="s">
        <v>25</v>
      </c>
      <c r="N7049">
        <v>304</v>
      </c>
      <c r="O7049">
        <v>2046</v>
      </c>
      <c r="P7049">
        <v>2403.66</v>
      </c>
      <c r="Q7049">
        <v>-795.74</v>
      </c>
    </row>
    <row r="7050" spans="2:17" hidden="1">
      <c r="B7050">
        <v>2017</v>
      </c>
      <c r="C7050">
        <v>7</v>
      </c>
      <c r="D7050" t="s">
        <v>745</v>
      </c>
      <c r="E7050" t="s">
        <v>746</v>
      </c>
      <c r="F7050" t="s">
        <v>1305</v>
      </c>
      <c r="G7050" t="s">
        <v>1327</v>
      </c>
      <c r="H7050" t="s">
        <v>30</v>
      </c>
      <c r="I7050" t="s">
        <v>21</v>
      </c>
      <c r="J7050" t="s">
        <v>31</v>
      </c>
      <c r="K7050" t="s">
        <v>1292</v>
      </c>
      <c r="L7050" t="s">
        <v>24</v>
      </c>
      <c r="M7050" t="s">
        <v>26</v>
      </c>
      <c r="N7050">
        <v>45</v>
      </c>
      <c r="O7050">
        <v>2070</v>
      </c>
      <c r="P7050">
        <v>1322.81</v>
      </c>
      <c r="Q7050">
        <v>-525.02</v>
      </c>
    </row>
    <row r="7051" spans="2:17" hidden="1">
      <c r="B7051">
        <v>2017</v>
      </c>
      <c r="C7051">
        <v>7</v>
      </c>
      <c r="D7051" t="s">
        <v>745</v>
      </c>
      <c r="E7051" t="s">
        <v>746</v>
      </c>
      <c r="F7051" t="s">
        <v>1305</v>
      </c>
      <c r="G7051" t="s">
        <v>1327</v>
      </c>
      <c r="H7051" t="s">
        <v>30</v>
      </c>
      <c r="I7051" t="s">
        <v>21</v>
      </c>
      <c r="J7051" t="s">
        <v>31</v>
      </c>
      <c r="K7051" t="s">
        <v>1292</v>
      </c>
      <c r="L7051" t="s">
        <v>24</v>
      </c>
      <c r="M7051" t="s">
        <v>27</v>
      </c>
      <c r="N7051">
        <v>1</v>
      </c>
      <c r="O7051">
        <v>139</v>
      </c>
      <c r="P7051">
        <v>116.5</v>
      </c>
      <c r="Q7051">
        <v>3.09</v>
      </c>
    </row>
    <row r="7052" spans="2:17" hidden="1">
      <c r="B7052">
        <v>2017</v>
      </c>
      <c r="C7052">
        <v>7</v>
      </c>
      <c r="D7052" t="s">
        <v>774</v>
      </c>
      <c r="E7052" t="s">
        <v>775</v>
      </c>
      <c r="F7052" t="s">
        <v>776</v>
      </c>
      <c r="G7052" t="s">
        <v>777</v>
      </c>
      <c r="H7052" t="s">
        <v>140</v>
      </c>
      <c r="I7052" t="s">
        <v>1072</v>
      </c>
      <c r="J7052" t="s">
        <v>31</v>
      </c>
      <c r="K7052" t="s">
        <v>778</v>
      </c>
      <c r="L7052" t="s">
        <v>24</v>
      </c>
      <c r="M7052" t="s">
        <v>25</v>
      </c>
      <c r="N7052">
        <v>26803</v>
      </c>
      <c r="O7052">
        <v>314718</v>
      </c>
      <c r="P7052">
        <v>210704.94</v>
      </c>
      <c r="Q7052">
        <v>-43054.3</v>
      </c>
    </row>
    <row r="7053" spans="2:17" hidden="1">
      <c r="B7053">
        <v>2017</v>
      </c>
      <c r="C7053">
        <v>7</v>
      </c>
      <c r="D7053" t="s">
        <v>774</v>
      </c>
      <c r="E7053" t="s">
        <v>775</v>
      </c>
      <c r="F7053" t="s">
        <v>776</v>
      </c>
      <c r="G7053" t="s">
        <v>777</v>
      </c>
      <c r="H7053" t="s">
        <v>140</v>
      </c>
      <c r="I7053" t="s">
        <v>1072</v>
      </c>
      <c r="J7053" t="s">
        <v>31</v>
      </c>
      <c r="K7053" t="s">
        <v>778</v>
      </c>
      <c r="L7053" t="s">
        <v>24</v>
      </c>
      <c r="M7053" t="s">
        <v>26</v>
      </c>
      <c r="N7053">
        <v>47810</v>
      </c>
      <c r="O7053">
        <v>3059672</v>
      </c>
      <c r="P7053">
        <v>1624083.92</v>
      </c>
      <c r="Q7053">
        <v>-196028.12</v>
      </c>
    </row>
    <row r="7054" spans="2:17" hidden="1">
      <c r="B7054">
        <v>2017</v>
      </c>
      <c r="C7054">
        <v>7</v>
      </c>
      <c r="D7054" t="s">
        <v>774</v>
      </c>
      <c r="E7054" t="s">
        <v>775</v>
      </c>
      <c r="F7054" t="s">
        <v>776</v>
      </c>
      <c r="G7054" t="s">
        <v>777</v>
      </c>
      <c r="H7054" t="s">
        <v>140</v>
      </c>
      <c r="I7054" t="s">
        <v>1072</v>
      </c>
      <c r="J7054" t="s">
        <v>31</v>
      </c>
      <c r="K7054" t="s">
        <v>778</v>
      </c>
      <c r="L7054" t="s">
        <v>24</v>
      </c>
      <c r="M7054" t="s">
        <v>27</v>
      </c>
      <c r="N7054">
        <v>38576</v>
      </c>
      <c r="O7054">
        <v>8154658</v>
      </c>
      <c r="P7054">
        <v>4704821.51</v>
      </c>
      <c r="Q7054">
        <v>123682.24000000001</v>
      </c>
    </row>
    <row r="7055" spans="2:17" hidden="1">
      <c r="B7055">
        <v>2017</v>
      </c>
      <c r="C7055">
        <v>7</v>
      </c>
      <c r="D7055" t="s">
        <v>774</v>
      </c>
      <c r="E7055" t="s">
        <v>775</v>
      </c>
      <c r="F7055" t="s">
        <v>779</v>
      </c>
      <c r="G7055" t="s">
        <v>780</v>
      </c>
      <c r="H7055" t="s">
        <v>144</v>
      </c>
      <c r="I7055" t="s">
        <v>21</v>
      </c>
      <c r="J7055" t="s">
        <v>31</v>
      </c>
      <c r="K7055" t="s">
        <v>781</v>
      </c>
      <c r="L7055" t="s">
        <v>24</v>
      </c>
      <c r="M7055" t="s">
        <v>25</v>
      </c>
      <c r="N7055">
        <v>370</v>
      </c>
      <c r="O7055">
        <v>3829</v>
      </c>
      <c r="P7055">
        <v>2342.92</v>
      </c>
      <c r="Q7055">
        <v>-1047.92</v>
      </c>
    </row>
    <row r="7056" spans="2:17" hidden="1">
      <c r="B7056">
        <v>2017</v>
      </c>
      <c r="C7056">
        <v>7</v>
      </c>
      <c r="D7056" t="s">
        <v>774</v>
      </c>
      <c r="E7056" t="s">
        <v>775</v>
      </c>
      <c r="F7056" t="s">
        <v>779</v>
      </c>
      <c r="G7056" t="s">
        <v>780</v>
      </c>
      <c r="H7056" t="s">
        <v>144</v>
      </c>
      <c r="I7056" t="s">
        <v>21</v>
      </c>
      <c r="J7056" t="s">
        <v>31</v>
      </c>
      <c r="K7056" t="s">
        <v>781</v>
      </c>
      <c r="L7056" t="s">
        <v>24</v>
      </c>
      <c r="M7056" t="s">
        <v>26</v>
      </c>
      <c r="N7056">
        <v>543</v>
      </c>
      <c r="O7056">
        <v>33822</v>
      </c>
      <c r="P7056">
        <v>15955.54</v>
      </c>
      <c r="Q7056">
        <v>-4458.03</v>
      </c>
    </row>
    <row r="7057" spans="2:17" hidden="1">
      <c r="B7057">
        <v>2017</v>
      </c>
      <c r="C7057">
        <v>7</v>
      </c>
      <c r="D7057" t="s">
        <v>774</v>
      </c>
      <c r="E7057" t="s">
        <v>775</v>
      </c>
      <c r="F7057" t="s">
        <v>779</v>
      </c>
      <c r="G7057" t="s">
        <v>780</v>
      </c>
      <c r="H7057" t="s">
        <v>144</v>
      </c>
      <c r="I7057" t="s">
        <v>21</v>
      </c>
      <c r="J7057" t="s">
        <v>31</v>
      </c>
      <c r="K7057" t="s">
        <v>781</v>
      </c>
      <c r="L7057" t="s">
        <v>24</v>
      </c>
      <c r="M7057" t="s">
        <v>27</v>
      </c>
      <c r="N7057">
        <v>295</v>
      </c>
      <c r="O7057">
        <v>58061</v>
      </c>
      <c r="P7057">
        <v>33701.019999999997</v>
      </c>
      <c r="Q7057">
        <v>885.82</v>
      </c>
    </row>
    <row r="7058" spans="2:17" hidden="1">
      <c r="B7058">
        <v>2017</v>
      </c>
      <c r="C7058">
        <v>7</v>
      </c>
      <c r="D7058" t="s">
        <v>774</v>
      </c>
      <c r="E7058" t="s">
        <v>775</v>
      </c>
      <c r="F7058" t="s">
        <v>782</v>
      </c>
      <c r="G7058" t="s">
        <v>783</v>
      </c>
      <c r="H7058" t="s">
        <v>140</v>
      </c>
      <c r="I7058" t="s">
        <v>1072</v>
      </c>
      <c r="J7058" t="s">
        <v>31</v>
      </c>
      <c r="K7058" t="s">
        <v>784</v>
      </c>
      <c r="L7058" t="s">
        <v>24</v>
      </c>
      <c r="M7058" t="s">
        <v>25</v>
      </c>
      <c r="N7058">
        <v>3542</v>
      </c>
      <c r="O7058">
        <v>37967</v>
      </c>
      <c r="P7058">
        <v>26356.75</v>
      </c>
      <c r="Q7058">
        <v>-5193.8100000000004</v>
      </c>
    </row>
    <row r="7059" spans="2:17" hidden="1">
      <c r="B7059">
        <v>2017</v>
      </c>
      <c r="C7059">
        <v>7</v>
      </c>
      <c r="D7059" t="s">
        <v>774</v>
      </c>
      <c r="E7059" t="s">
        <v>775</v>
      </c>
      <c r="F7059" t="s">
        <v>782</v>
      </c>
      <c r="G7059" t="s">
        <v>783</v>
      </c>
      <c r="H7059" t="s">
        <v>140</v>
      </c>
      <c r="I7059" t="s">
        <v>1072</v>
      </c>
      <c r="J7059" t="s">
        <v>31</v>
      </c>
      <c r="K7059" t="s">
        <v>784</v>
      </c>
      <c r="L7059" t="s">
        <v>24</v>
      </c>
      <c r="M7059" t="s">
        <v>26</v>
      </c>
      <c r="N7059">
        <v>6934</v>
      </c>
      <c r="O7059">
        <v>448072</v>
      </c>
      <c r="P7059">
        <v>237911.26</v>
      </c>
      <c r="Q7059">
        <v>-28429.4</v>
      </c>
    </row>
    <row r="7060" spans="2:17" hidden="1">
      <c r="B7060">
        <v>2017</v>
      </c>
      <c r="C7060">
        <v>7</v>
      </c>
      <c r="D7060" t="s">
        <v>774</v>
      </c>
      <c r="E7060" t="s">
        <v>775</v>
      </c>
      <c r="F7060" t="s">
        <v>782</v>
      </c>
      <c r="G7060" t="s">
        <v>783</v>
      </c>
      <c r="H7060" t="s">
        <v>140</v>
      </c>
      <c r="I7060" t="s">
        <v>1072</v>
      </c>
      <c r="J7060" t="s">
        <v>31</v>
      </c>
      <c r="K7060" t="s">
        <v>784</v>
      </c>
      <c r="L7060" t="s">
        <v>24</v>
      </c>
      <c r="M7060" t="s">
        <v>27</v>
      </c>
      <c r="N7060">
        <v>6394</v>
      </c>
      <c r="O7060">
        <v>1366887</v>
      </c>
      <c r="P7060">
        <v>788397.8</v>
      </c>
      <c r="Q7060">
        <v>20724.689999999999</v>
      </c>
    </row>
    <row r="7061" spans="2:17" hidden="1">
      <c r="B7061">
        <v>2017</v>
      </c>
      <c r="C7061">
        <v>7</v>
      </c>
      <c r="D7061" t="s">
        <v>774</v>
      </c>
      <c r="E7061" t="s">
        <v>775</v>
      </c>
      <c r="F7061" t="s">
        <v>785</v>
      </c>
      <c r="G7061" t="s">
        <v>786</v>
      </c>
      <c r="H7061" t="s">
        <v>140</v>
      </c>
      <c r="I7061" t="s">
        <v>1072</v>
      </c>
      <c r="J7061" t="s">
        <v>31</v>
      </c>
      <c r="K7061" t="s">
        <v>787</v>
      </c>
      <c r="L7061" t="s">
        <v>24</v>
      </c>
      <c r="M7061" t="s">
        <v>25</v>
      </c>
      <c r="N7061">
        <v>5307</v>
      </c>
      <c r="O7061">
        <v>68779</v>
      </c>
      <c r="P7061">
        <v>44374.01</v>
      </c>
      <c r="Q7061">
        <v>-9409.31</v>
      </c>
    </row>
    <row r="7062" spans="2:17" hidden="1">
      <c r="B7062">
        <v>2017</v>
      </c>
      <c r="C7062">
        <v>7</v>
      </c>
      <c r="D7062" t="s">
        <v>774</v>
      </c>
      <c r="E7062" t="s">
        <v>775</v>
      </c>
      <c r="F7062" t="s">
        <v>785</v>
      </c>
      <c r="G7062" t="s">
        <v>786</v>
      </c>
      <c r="H7062" t="s">
        <v>140</v>
      </c>
      <c r="I7062" t="s">
        <v>1072</v>
      </c>
      <c r="J7062" t="s">
        <v>31</v>
      </c>
      <c r="K7062" t="s">
        <v>787</v>
      </c>
      <c r="L7062" t="s">
        <v>24</v>
      </c>
      <c r="M7062" t="s">
        <v>26</v>
      </c>
      <c r="N7062">
        <v>8127</v>
      </c>
      <c r="O7062">
        <v>499110</v>
      </c>
      <c r="P7062">
        <v>264545.83</v>
      </c>
      <c r="Q7062">
        <v>-33356.699999999997</v>
      </c>
    </row>
    <row r="7063" spans="2:17" hidden="1">
      <c r="B7063">
        <v>2017</v>
      </c>
      <c r="C7063">
        <v>7</v>
      </c>
      <c r="D7063" t="s">
        <v>774</v>
      </c>
      <c r="E7063" t="s">
        <v>775</v>
      </c>
      <c r="F7063" t="s">
        <v>785</v>
      </c>
      <c r="G7063" t="s">
        <v>786</v>
      </c>
      <c r="H7063" t="s">
        <v>140</v>
      </c>
      <c r="I7063" t="s">
        <v>1072</v>
      </c>
      <c r="J7063" t="s">
        <v>31</v>
      </c>
      <c r="K7063" t="s">
        <v>787</v>
      </c>
      <c r="L7063" t="s">
        <v>24</v>
      </c>
      <c r="M7063" t="s">
        <v>27</v>
      </c>
      <c r="N7063">
        <v>3751</v>
      </c>
      <c r="O7063">
        <v>628470</v>
      </c>
      <c r="P7063">
        <v>364535.68</v>
      </c>
      <c r="Q7063">
        <v>9107.25</v>
      </c>
    </row>
    <row r="7064" spans="2:17" hidden="1">
      <c r="B7064">
        <v>2017</v>
      </c>
      <c r="C7064">
        <v>7</v>
      </c>
      <c r="D7064" t="s">
        <v>774</v>
      </c>
      <c r="E7064" t="s">
        <v>775</v>
      </c>
      <c r="F7064" t="s">
        <v>788</v>
      </c>
      <c r="G7064" t="s">
        <v>789</v>
      </c>
      <c r="H7064" t="s">
        <v>140</v>
      </c>
      <c r="I7064" t="s">
        <v>1072</v>
      </c>
      <c r="J7064" t="s">
        <v>31</v>
      </c>
      <c r="K7064" t="s">
        <v>790</v>
      </c>
      <c r="L7064" t="s">
        <v>24</v>
      </c>
      <c r="M7064" t="s">
        <v>25</v>
      </c>
      <c r="N7064">
        <v>2887</v>
      </c>
      <c r="O7064">
        <v>32567</v>
      </c>
      <c r="P7064">
        <v>22148.3</v>
      </c>
      <c r="Q7064">
        <v>-4455.1899999999996</v>
      </c>
    </row>
    <row r="7065" spans="2:17" hidden="1">
      <c r="B7065">
        <v>2017</v>
      </c>
      <c r="C7065">
        <v>7</v>
      </c>
      <c r="D7065" t="s">
        <v>774</v>
      </c>
      <c r="E7065" t="s">
        <v>775</v>
      </c>
      <c r="F7065" t="s">
        <v>788</v>
      </c>
      <c r="G7065" t="s">
        <v>789</v>
      </c>
      <c r="H7065" t="s">
        <v>140</v>
      </c>
      <c r="I7065" t="s">
        <v>1072</v>
      </c>
      <c r="J7065" t="s">
        <v>31</v>
      </c>
      <c r="K7065" t="s">
        <v>790</v>
      </c>
      <c r="L7065" t="s">
        <v>24</v>
      </c>
      <c r="M7065" t="s">
        <v>26</v>
      </c>
      <c r="N7065">
        <v>4270</v>
      </c>
      <c r="O7065">
        <v>267820</v>
      </c>
      <c r="P7065">
        <v>142070</v>
      </c>
      <c r="Q7065">
        <v>-17507</v>
      </c>
    </row>
    <row r="7066" spans="2:17" hidden="1">
      <c r="B7066">
        <v>2017</v>
      </c>
      <c r="C7066">
        <v>7</v>
      </c>
      <c r="D7066" t="s">
        <v>774</v>
      </c>
      <c r="E7066" t="s">
        <v>775</v>
      </c>
      <c r="F7066" t="s">
        <v>788</v>
      </c>
      <c r="G7066" t="s">
        <v>789</v>
      </c>
      <c r="H7066" t="s">
        <v>140</v>
      </c>
      <c r="I7066" t="s">
        <v>1072</v>
      </c>
      <c r="J7066" t="s">
        <v>31</v>
      </c>
      <c r="K7066" t="s">
        <v>790</v>
      </c>
      <c r="L7066" t="s">
        <v>24</v>
      </c>
      <c r="M7066" t="s">
        <v>27</v>
      </c>
      <c r="N7066">
        <v>3034</v>
      </c>
      <c r="O7066">
        <v>631231</v>
      </c>
      <c r="P7066">
        <v>364344.5</v>
      </c>
      <c r="Q7066">
        <v>9584.41</v>
      </c>
    </row>
    <row r="7067" spans="2:17" hidden="1">
      <c r="B7067">
        <v>2017</v>
      </c>
      <c r="C7067">
        <v>7</v>
      </c>
      <c r="D7067" t="s">
        <v>774</v>
      </c>
      <c r="E7067" t="s">
        <v>775</v>
      </c>
      <c r="F7067" t="s">
        <v>791</v>
      </c>
      <c r="G7067" t="s">
        <v>792</v>
      </c>
      <c r="H7067" t="s">
        <v>151</v>
      </c>
      <c r="I7067" t="s">
        <v>21</v>
      </c>
      <c r="J7067" t="s">
        <v>31</v>
      </c>
      <c r="K7067" t="s">
        <v>793</v>
      </c>
      <c r="L7067" t="s">
        <v>24</v>
      </c>
      <c r="M7067" t="s">
        <v>25</v>
      </c>
      <c r="N7067">
        <v>9444</v>
      </c>
      <c r="O7067">
        <v>103318</v>
      </c>
      <c r="P7067">
        <v>61330.81</v>
      </c>
      <c r="Q7067">
        <v>-28276.81</v>
      </c>
    </row>
    <row r="7068" spans="2:17" hidden="1">
      <c r="B7068">
        <v>2017</v>
      </c>
      <c r="C7068">
        <v>7</v>
      </c>
      <c r="D7068" t="s">
        <v>774</v>
      </c>
      <c r="E7068" t="s">
        <v>775</v>
      </c>
      <c r="F7068" t="s">
        <v>791</v>
      </c>
      <c r="G7068" t="s">
        <v>792</v>
      </c>
      <c r="H7068" t="s">
        <v>151</v>
      </c>
      <c r="I7068" t="s">
        <v>21</v>
      </c>
      <c r="J7068" t="s">
        <v>31</v>
      </c>
      <c r="K7068" t="s">
        <v>793</v>
      </c>
      <c r="L7068" t="s">
        <v>24</v>
      </c>
      <c r="M7068" t="s">
        <v>26</v>
      </c>
      <c r="N7068">
        <v>3129</v>
      </c>
      <c r="O7068">
        <v>157573</v>
      </c>
      <c r="P7068">
        <v>71511.27</v>
      </c>
      <c r="Q7068">
        <v>-25689.09</v>
      </c>
    </row>
    <row r="7069" spans="2:17" hidden="1">
      <c r="B7069">
        <v>2017</v>
      </c>
      <c r="C7069">
        <v>7</v>
      </c>
      <c r="D7069" t="s">
        <v>774</v>
      </c>
      <c r="E7069" t="s">
        <v>775</v>
      </c>
      <c r="F7069" t="s">
        <v>791</v>
      </c>
      <c r="G7069" t="s">
        <v>792</v>
      </c>
      <c r="H7069" t="s">
        <v>151</v>
      </c>
      <c r="I7069" t="s">
        <v>21</v>
      </c>
      <c r="J7069" t="s">
        <v>31</v>
      </c>
      <c r="K7069" t="s">
        <v>793</v>
      </c>
      <c r="L7069" t="s">
        <v>24</v>
      </c>
      <c r="M7069" t="s">
        <v>27</v>
      </c>
      <c r="N7069">
        <v>363</v>
      </c>
      <c r="O7069">
        <v>73635</v>
      </c>
      <c r="P7069">
        <v>42700.75</v>
      </c>
      <c r="Q7069">
        <v>1122.3399999999999</v>
      </c>
    </row>
    <row r="7070" spans="2:17" hidden="1">
      <c r="B7070">
        <v>2017</v>
      </c>
      <c r="C7070">
        <v>7</v>
      </c>
      <c r="D7070" t="s">
        <v>774</v>
      </c>
      <c r="E7070" t="s">
        <v>775</v>
      </c>
      <c r="F7070" t="s">
        <v>794</v>
      </c>
      <c r="G7070" t="s">
        <v>795</v>
      </c>
      <c r="H7070" t="s">
        <v>121</v>
      </c>
      <c r="I7070" t="s">
        <v>1072</v>
      </c>
      <c r="J7070" t="s">
        <v>31</v>
      </c>
      <c r="K7070" t="s">
        <v>796</v>
      </c>
      <c r="L7070" t="s">
        <v>24</v>
      </c>
      <c r="M7070" t="s">
        <v>25</v>
      </c>
      <c r="N7070">
        <v>80</v>
      </c>
      <c r="O7070">
        <v>616</v>
      </c>
      <c r="P7070">
        <v>504.15</v>
      </c>
      <c r="Q7070">
        <v>-84.28</v>
      </c>
    </row>
    <row r="7071" spans="2:17" hidden="1">
      <c r="B7071">
        <v>2017</v>
      </c>
      <c r="C7071">
        <v>7</v>
      </c>
      <c r="D7071" t="s">
        <v>774</v>
      </c>
      <c r="E7071" t="s">
        <v>775</v>
      </c>
      <c r="F7071" t="s">
        <v>794</v>
      </c>
      <c r="G7071" t="s">
        <v>795</v>
      </c>
      <c r="H7071" t="s">
        <v>121</v>
      </c>
      <c r="I7071" t="s">
        <v>1072</v>
      </c>
      <c r="J7071" t="s">
        <v>31</v>
      </c>
      <c r="K7071" t="s">
        <v>796</v>
      </c>
      <c r="L7071" t="s">
        <v>24</v>
      </c>
      <c r="M7071" t="s">
        <v>26</v>
      </c>
      <c r="N7071">
        <v>109</v>
      </c>
      <c r="O7071">
        <v>7268</v>
      </c>
      <c r="P7071">
        <v>3873.68</v>
      </c>
      <c r="Q7071">
        <v>-446.9</v>
      </c>
    </row>
    <row r="7072" spans="2:17" hidden="1">
      <c r="B7072">
        <v>2017</v>
      </c>
      <c r="C7072">
        <v>7</v>
      </c>
      <c r="D7072" t="s">
        <v>774</v>
      </c>
      <c r="E7072" t="s">
        <v>775</v>
      </c>
      <c r="F7072" t="s">
        <v>794</v>
      </c>
      <c r="G7072" t="s">
        <v>795</v>
      </c>
      <c r="H7072" t="s">
        <v>121</v>
      </c>
      <c r="I7072" t="s">
        <v>1072</v>
      </c>
      <c r="J7072" t="s">
        <v>31</v>
      </c>
      <c r="K7072" t="s">
        <v>796</v>
      </c>
      <c r="L7072" t="s">
        <v>24</v>
      </c>
      <c r="M7072" t="s">
        <v>27</v>
      </c>
      <c r="N7072">
        <v>143</v>
      </c>
      <c r="O7072">
        <v>44955</v>
      </c>
      <c r="P7072">
        <v>25734.17</v>
      </c>
      <c r="Q7072">
        <v>676.79</v>
      </c>
    </row>
    <row r="7073" spans="2:17" hidden="1">
      <c r="B7073">
        <v>2017</v>
      </c>
      <c r="C7073">
        <v>7</v>
      </c>
      <c r="D7073" t="s">
        <v>774</v>
      </c>
      <c r="E7073" t="s">
        <v>775</v>
      </c>
      <c r="F7073" t="s">
        <v>797</v>
      </c>
      <c r="G7073" t="s">
        <v>798</v>
      </c>
      <c r="H7073" t="s">
        <v>151</v>
      </c>
      <c r="I7073" t="s">
        <v>21</v>
      </c>
      <c r="J7073" t="s">
        <v>31</v>
      </c>
      <c r="K7073" t="s">
        <v>799</v>
      </c>
      <c r="L7073" t="s">
        <v>24</v>
      </c>
      <c r="M7073" t="s">
        <v>25</v>
      </c>
      <c r="N7073">
        <v>17658</v>
      </c>
      <c r="O7073">
        <v>200612</v>
      </c>
      <c r="P7073">
        <v>116708.24</v>
      </c>
      <c r="Q7073">
        <v>-54905.24</v>
      </c>
    </row>
    <row r="7074" spans="2:17" hidden="1">
      <c r="B7074">
        <v>2017</v>
      </c>
      <c r="C7074">
        <v>7</v>
      </c>
      <c r="D7074" t="s">
        <v>774</v>
      </c>
      <c r="E7074" t="s">
        <v>775</v>
      </c>
      <c r="F7074" t="s">
        <v>797</v>
      </c>
      <c r="G7074" t="s">
        <v>798</v>
      </c>
      <c r="H7074" t="s">
        <v>151</v>
      </c>
      <c r="I7074" t="s">
        <v>21</v>
      </c>
      <c r="J7074" t="s">
        <v>31</v>
      </c>
      <c r="K7074" t="s">
        <v>799</v>
      </c>
      <c r="L7074" t="s">
        <v>24</v>
      </c>
      <c r="M7074" t="s">
        <v>26</v>
      </c>
      <c r="N7074">
        <v>8890</v>
      </c>
      <c r="O7074">
        <v>495679</v>
      </c>
      <c r="P7074">
        <v>229444.48000000001</v>
      </c>
      <c r="Q7074">
        <v>-72986.899999999994</v>
      </c>
    </row>
    <row r="7075" spans="2:17" hidden="1">
      <c r="B7075">
        <v>2017</v>
      </c>
      <c r="C7075">
        <v>7</v>
      </c>
      <c r="D7075" t="s">
        <v>774</v>
      </c>
      <c r="E7075" t="s">
        <v>775</v>
      </c>
      <c r="F7075" t="s">
        <v>797</v>
      </c>
      <c r="G7075" t="s">
        <v>798</v>
      </c>
      <c r="H7075" t="s">
        <v>151</v>
      </c>
      <c r="I7075" t="s">
        <v>21</v>
      </c>
      <c r="J7075" t="s">
        <v>31</v>
      </c>
      <c r="K7075" t="s">
        <v>799</v>
      </c>
      <c r="L7075" t="s">
        <v>24</v>
      </c>
      <c r="M7075" t="s">
        <v>27</v>
      </c>
      <c r="N7075">
        <v>2691</v>
      </c>
      <c r="O7075">
        <v>572381</v>
      </c>
      <c r="P7075">
        <v>331453.15000000002</v>
      </c>
      <c r="Q7075">
        <v>8712.94</v>
      </c>
    </row>
    <row r="7076" spans="2:17" hidden="1">
      <c r="B7076">
        <v>2017</v>
      </c>
      <c r="C7076">
        <v>7</v>
      </c>
      <c r="D7076" t="s">
        <v>774</v>
      </c>
      <c r="E7076" t="s">
        <v>775</v>
      </c>
      <c r="F7076" t="s">
        <v>800</v>
      </c>
      <c r="G7076" t="s">
        <v>801</v>
      </c>
      <c r="H7076" t="s">
        <v>144</v>
      </c>
      <c r="I7076" t="s">
        <v>21</v>
      </c>
      <c r="J7076" t="s">
        <v>31</v>
      </c>
      <c r="K7076" t="s">
        <v>802</v>
      </c>
      <c r="L7076" t="s">
        <v>24</v>
      </c>
      <c r="M7076" t="s">
        <v>25</v>
      </c>
      <c r="N7076">
        <v>17038</v>
      </c>
      <c r="O7076">
        <v>187959</v>
      </c>
      <c r="P7076">
        <v>111075.16</v>
      </c>
      <c r="Q7076">
        <v>-51442.16</v>
      </c>
    </row>
    <row r="7077" spans="2:17" hidden="1">
      <c r="B7077">
        <v>2017</v>
      </c>
      <c r="C7077">
        <v>7</v>
      </c>
      <c r="D7077" t="s">
        <v>774</v>
      </c>
      <c r="E7077" t="s">
        <v>775</v>
      </c>
      <c r="F7077" t="s">
        <v>800</v>
      </c>
      <c r="G7077" t="s">
        <v>801</v>
      </c>
      <c r="H7077" t="s">
        <v>144</v>
      </c>
      <c r="I7077" t="s">
        <v>21</v>
      </c>
      <c r="J7077" t="s">
        <v>31</v>
      </c>
      <c r="K7077" t="s">
        <v>802</v>
      </c>
      <c r="L7077" t="s">
        <v>24</v>
      </c>
      <c r="M7077" t="s">
        <v>26</v>
      </c>
      <c r="N7077">
        <v>5315</v>
      </c>
      <c r="O7077">
        <v>280872</v>
      </c>
      <c r="P7077">
        <v>128704.46</v>
      </c>
      <c r="Q7077">
        <v>-43636.15</v>
      </c>
    </row>
    <row r="7078" spans="2:17" hidden="1">
      <c r="B7078">
        <v>2017</v>
      </c>
      <c r="C7078">
        <v>7</v>
      </c>
      <c r="D7078" t="s">
        <v>774</v>
      </c>
      <c r="E7078" t="s">
        <v>775</v>
      </c>
      <c r="F7078" t="s">
        <v>800</v>
      </c>
      <c r="G7078" t="s">
        <v>801</v>
      </c>
      <c r="H7078" t="s">
        <v>144</v>
      </c>
      <c r="I7078" t="s">
        <v>21</v>
      </c>
      <c r="J7078" t="s">
        <v>31</v>
      </c>
      <c r="K7078" t="s">
        <v>802</v>
      </c>
      <c r="L7078" t="s">
        <v>24</v>
      </c>
      <c r="M7078" t="s">
        <v>27</v>
      </c>
      <c r="N7078">
        <v>983</v>
      </c>
      <c r="O7078">
        <v>201584</v>
      </c>
      <c r="P7078">
        <v>116859.72</v>
      </c>
      <c r="Q7078">
        <v>3071.76</v>
      </c>
    </row>
    <row r="7079" spans="2:17" hidden="1">
      <c r="B7079">
        <v>2017</v>
      </c>
      <c r="C7079">
        <v>7</v>
      </c>
      <c r="D7079" t="s">
        <v>774</v>
      </c>
      <c r="E7079" t="s">
        <v>775</v>
      </c>
      <c r="F7079" t="s">
        <v>803</v>
      </c>
      <c r="G7079" t="s">
        <v>804</v>
      </c>
      <c r="H7079" t="s">
        <v>151</v>
      </c>
      <c r="I7079" t="s">
        <v>21</v>
      </c>
      <c r="J7079" t="s">
        <v>31</v>
      </c>
      <c r="K7079" t="s">
        <v>805</v>
      </c>
      <c r="L7079" t="s">
        <v>24</v>
      </c>
      <c r="M7079" t="s">
        <v>25</v>
      </c>
      <c r="N7079">
        <v>30503</v>
      </c>
      <c r="O7079">
        <v>342864</v>
      </c>
      <c r="P7079">
        <v>200599.09</v>
      </c>
      <c r="Q7079">
        <v>-93838.59</v>
      </c>
    </row>
    <row r="7080" spans="2:17" hidden="1">
      <c r="B7080">
        <v>2017</v>
      </c>
      <c r="C7080">
        <v>7</v>
      </c>
      <c r="D7080" t="s">
        <v>774</v>
      </c>
      <c r="E7080" t="s">
        <v>775</v>
      </c>
      <c r="F7080" t="s">
        <v>803</v>
      </c>
      <c r="G7080" t="s">
        <v>804</v>
      </c>
      <c r="H7080" t="s">
        <v>151</v>
      </c>
      <c r="I7080" t="s">
        <v>21</v>
      </c>
      <c r="J7080" t="s">
        <v>31</v>
      </c>
      <c r="K7080" t="s">
        <v>805</v>
      </c>
      <c r="L7080" t="s">
        <v>24</v>
      </c>
      <c r="M7080" t="s">
        <v>26</v>
      </c>
      <c r="N7080">
        <v>10169</v>
      </c>
      <c r="O7080">
        <v>547415</v>
      </c>
      <c r="P7080">
        <v>251729.84</v>
      </c>
      <c r="Q7080">
        <v>-83495.429999999993</v>
      </c>
    </row>
    <row r="7081" spans="2:17" hidden="1">
      <c r="B7081">
        <v>2017</v>
      </c>
      <c r="C7081">
        <v>7</v>
      </c>
      <c r="D7081" t="s">
        <v>774</v>
      </c>
      <c r="E7081" t="s">
        <v>775</v>
      </c>
      <c r="F7081" t="s">
        <v>803</v>
      </c>
      <c r="G7081" t="s">
        <v>804</v>
      </c>
      <c r="H7081" t="s">
        <v>151</v>
      </c>
      <c r="I7081" t="s">
        <v>21</v>
      </c>
      <c r="J7081" t="s">
        <v>31</v>
      </c>
      <c r="K7081" t="s">
        <v>805</v>
      </c>
      <c r="L7081" t="s">
        <v>24</v>
      </c>
      <c r="M7081" t="s">
        <v>27</v>
      </c>
      <c r="N7081">
        <v>2091</v>
      </c>
      <c r="O7081">
        <v>366677</v>
      </c>
      <c r="P7081">
        <v>213652.54</v>
      </c>
      <c r="Q7081">
        <v>5614.38</v>
      </c>
    </row>
    <row r="7082" spans="2:17" hidden="1">
      <c r="B7082">
        <v>2017</v>
      </c>
      <c r="C7082">
        <v>7</v>
      </c>
      <c r="D7082" t="s">
        <v>774</v>
      </c>
      <c r="E7082" t="s">
        <v>775</v>
      </c>
      <c r="F7082" t="s">
        <v>806</v>
      </c>
      <c r="G7082" t="s">
        <v>807</v>
      </c>
      <c r="H7082" t="s">
        <v>20</v>
      </c>
      <c r="I7082" t="s">
        <v>21</v>
      </c>
      <c r="J7082" t="s">
        <v>31</v>
      </c>
      <c r="K7082" t="s">
        <v>808</v>
      </c>
      <c r="L7082" t="s">
        <v>24</v>
      </c>
      <c r="M7082" t="s">
        <v>25</v>
      </c>
      <c r="N7082">
        <v>10403</v>
      </c>
      <c r="O7082">
        <v>99219</v>
      </c>
      <c r="P7082">
        <v>63564.24</v>
      </c>
      <c r="Q7082">
        <v>-27153.74</v>
      </c>
    </row>
    <row r="7083" spans="2:17" hidden="1">
      <c r="B7083">
        <v>2017</v>
      </c>
      <c r="C7083">
        <v>7</v>
      </c>
      <c r="D7083" t="s">
        <v>774</v>
      </c>
      <c r="E7083" t="s">
        <v>775</v>
      </c>
      <c r="F7083" t="s">
        <v>806</v>
      </c>
      <c r="G7083" t="s">
        <v>807</v>
      </c>
      <c r="H7083" t="s">
        <v>20</v>
      </c>
      <c r="I7083" t="s">
        <v>21</v>
      </c>
      <c r="J7083" t="s">
        <v>31</v>
      </c>
      <c r="K7083" t="s">
        <v>808</v>
      </c>
      <c r="L7083" t="s">
        <v>24</v>
      </c>
      <c r="M7083" t="s">
        <v>26</v>
      </c>
      <c r="N7083">
        <v>2221</v>
      </c>
      <c r="O7083">
        <v>115009</v>
      </c>
      <c r="P7083">
        <v>52466.54</v>
      </c>
      <c r="Q7083">
        <v>-18258.22</v>
      </c>
    </row>
    <row r="7084" spans="2:17" hidden="1">
      <c r="B7084">
        <v>2017</v>
      </c>
      <c r="C7084">
        <v>7</v>
      </c>
      <c r="D7084" t="s">
        <v>774</v>
      </c>
      <c r="E7084" t="s">
        <v>775</v>
      </c>
      <c r="F7084" t="s">
        <v>806</v>
      </c>
      <c r="G7084" t="s">
        <v>807</v>
      </c>
      <c r="H7084" t="s">
        <v>20</v>
      </c>
      <c r="I7084" t="s">
        <v>21</v>
      </c>
      <c r="J7084" t="s">
        <v>31</v>
      </c>
      <c r="K7084" t="s">
        <v>808</v>
      </c>
      <c r="L7084" t="s">
        <v>24</v>
      </c>
      <c r="M7084" t="s">
        <v>27</v>
      </c>
      <c r="N7084">
        <v>314</v>
      </c>
      <c r="O7084">
        <v>52169</v>
      </c>
      <c r="P7084">
        <v>29919.67</v>
      </c>
      <c r="Q7084">
        <v>263.25</v>
      </c>
    </row>
    <row r="7085" spans="2:17" hidden="1">
      <c r="B7085">
        <v>2017</v>
      </c>
      <c r="C7085">
        <v>7</v>
      </c>
      <c r="D7085" t="s">
        <v>774</v>
      </c>
      <c r="E7085" t="s">
        <v>775</v>
      </c>
      <c r="F7085" t="s">
        <v>809</v>
      </c>
      <c r="G7085" t="s">
        <v>810</v>
      </c>
      <c r="H7085" t="s">
        <v>144</v>
      </c>
      <c r="I7085" t="s">
        <v>21</v>
      </c>
      <c r="J7085" t="s">
        <v>31</v>
      </c>
      <c r="K7085" t="s">
        <v>811</v>
      </c>
      <c r="L7085" t="s">
        <v>24</v>
      </c>
      <c r="M7085" t="s">
        <v>25</v>
      </c>
      <c r="N7085">
        <v>16327</v>
      </c>
      <c r="O7085">
        <v>146663</v>
      </c>
      <c r="P7085">
        <v>97283.68</v>
      </c>
      <c r="Q7085">
        <v>-40139.18</v>
      </c>
    </row>
    <row r="7086" spans="2:17" hidden="1">
      <c r="B7086">
        <v>2017</v>
      </c>
      <c r="C7086">
        <v>7</v>
      </c>
      <c r="D7086" t="s">
        <v>774</v>
      </c>
      <c r="E7086" t="s">
        <v>775</v>
      </c>
      <c r="F7086" t="s">
        <v>809</v>
      </c>
      <c r="G7086" t="s">
        <v>810</v>
      </c>
      <c r="H7086" t="s">
        <v>144</v>
      </c>
      <c r="I7086" t="s">
        <v>21</v>
      </c>
      <c r="J7086" t="s">
        <v>31</v>
      </c>
      <c r="K7086" t="s">
        <v>811</v>
      </c>
      <c r="L7086" t="s">
        <v>24</v>
      </c>
      <c r="M7086" t="s">
        <v>26</v>
      </c>
      <c r="N7086">
        <v>6407</v>
      </c>
      <c r="O7086">
        <v>343619</v>
      </c>
      <c r="P7086">
        <v>157907.16</v>
      </c>
      <c r="Q7086">
        <v>-52601.47</v>
      </c>
    </row>
    <row r="7087" spans="2:17" hidden="1">
      <c r="B7087">
        <v>2017</v>
      </c>
      <c r="C7087">
        <v>7</v>
      </c>
      <c r="D7087" t="s">
        <v>774</v>
      </c>
      <c r="E7087" t="s">
        <v>775</v>
      </c>
      <c r="F7087" t="s">
        <v>809</v>
      </c>
      <c r="G7087" t="s">
        <v>810</v>
      </c>
      <c r="H7087" t="s">
        <v>144</v>
      </c>
      <c r="I7087" t="s">
        <v>21</v>
      </c>
      <c r="J7087" t="s">
        <v>31</v>
      </c>
      <c r="K7087" t="s">
        <v>811</v>
      </c>
      <c r="L7087" t="s">
        <v>24</v>
      </c>
      <c r="M7087" t="s">
        <v>27</v>
      </c>
      <c r="N7087">
        <v>1224</v>
      </c>
      <c r="O7087">
        <v>230457</v>
      </c>
      <c r="P7087">
        <v>133957.04999999999</v>
      </c>
      <c r="Q7087">
        <v>3520.76</v>
      </c>
    </row>
    <row r="7088" spans="2:17" hidden="1">
      <c r="B7088">
        <v>2017</v>
      </c>
      <c r="C7088">
        <v>7</v>
      </c>
      <c r="D7088" t="s">
        <v>774</v>
      </c>
      <c r="E7088" t="s">
        <v>775</v>
      </c>
      <c r="F7088" t="s">
        <v>812</v>
      </c>
      <c r="G7088" t="s">
        <v>813</v>
      </c>
      <c r="H7088" t="s">
        <v>121</v>
      </c>
      <c r="I7088" t="s">
        <v>1072</v>
      </c>
      <c r="J7088" t="s">
        <v>31</v>
      </c>
      <c r="K7088" t="s">
        <v>814</v>
      </c>
      <c r="L7088" t="s">
        <v>24</v>
      </c>
      <c r="M7088" t="s">
        <v>25</v>
      </c>
      <c r="N7088">
        <v>5392</v>
      </c>
      <c r="O7088">
        <v>73214</v>
      </c>
      <c r="P7088">
        <v>46992.07</v>
      </c>
      <c r="Q7088">
        <v>-10015.540000000001</v>
      </c>
    </row>
    <row r="7089" spans="2:17" hidden="1">
      <c r="B7089">
        <v>2017</v>
      </c>
      <c r="C7089">
        <v>7</v>
      </c>
      <c r="D7089" t="s">
        <v>774</v>
      </c>
      <c r="E7089" t="s">
        <v>775</v>
      </c>
      <c r="F7089" t="s">
        <v>812</v>
      </c>
      <c r="G7089" t="s">
        <v>813</v>
      </c>
      <c r="H7089" t="s">
        <v>121</v>
      </c>
      <c r="I7089" t="s">
        <v>1072</v>
      </c>
      <c r="J7089" t="s">
        <v>31</v>
      </c>
      <c r="K7089" t="s">
        <v>814</v>
      </c>
      <c r="L7089" t="s">
        <v>24</v>
      </c>
      <c r="M7089" t="s">
        <v>26</v>
      </c>
      <c r="N7089">
        <v>3985</v>
      </c>
      <c r="O7089">
        <v>219961</v>
      </c>
      <c r="P7089">
        <v>116572.98</v>
      </c>
      <c r="Q7089">
        <v>-16338.5</v>
      </c>
    </row>
    <row r="7090" spans="2:17" hidden="1">
      <c r="B7090">
        <v>2017</v>
      </c>
      <c r="C7090">
        <v>7</v>
      </c>
      <c r="D7090" t="s">
        <v>774</v>
      </c>
      <c r="E7090" t="s">
        <v>775</v>
      </c>
      <c r="F7090" t="s">
        <v>812</v>
      </c>
      <c r="G7090" t="s">
        <v>813</v>
      </c>
      <c r="H7090" t="s">
        <v>121</v>
      </c>
      <c r="I7090" t="s">
        <v>1072</v>
      </c>
      <c r="J7090" t="s">
        <v>31</v>
      </c>
      <c r="K7090" t="s">
        <v>814</v>
      </c>
      <c r="L7090" t="s">
        <v>24</v>
      </c>
      <c r="M7090" t="s">
        <v>27</v>
      </c>
      <c r="N7090">
        <v>724</v>
      </c>
      <c r="O7090">
        <v>110381</v>
      </c>
      <c r="P7090">
        <v>64387.54</v>
      </c>
      <c r="Q7090">
        <v>1691.38</v>
      </c>
    </row>
    <row r="7091" spans="2:17" hidden="1">
      <c r="B7091">
        <v>2017</v>
      </c>
      <c r="C7091">
        <v>7</v>
      </c>
      <c r="D7091" t="s">
        <v>774</v>
      </c>
      <c r="E7091" t="s">
        <v>775</v>
      </c>
      <c r="F7091" t="s">
        <v>815</v>
      </c>
      <c r="G7091" t="s">
        <v>816</v>
      </c>
      <c r="H7091" t="s">
        <v>20</v>
      </c>
      <c r="I7091" t="s">
        <v>21</v>
      </c>
      <c r="J7091" t="s">
        <v>31</v>
      </c>
      <c r="K7091" t="s">
        <v>817</v>
      </c>
      <c r="L7091" t="s">
        <v>24</v>
      </c>
      <c r="M7091" t="s">
        <v>25</v>
      </c>
      <c r="N7091">
        <v>19796</v>
      </c>
      <c r="O7091">
        <v>224645</v>
      </c>
      <c r="P7091">
        <v>130770.09</v>
      </c>
      <c r="Q7091">
        <v>-61484.09</v>
      </c>
    </row>
    <row r="7092" spans="2:17" hidden="1">
      <c r="B7092">
        <v>2017</v>
      </c>
      <c r="C7092">
        <v>7</v>
      </c>
      <c r="D7092" t="s">
        <v>774</v>
      </c>
      <c r="E7092" t="s">
        <v>775</v>
      </c>
      <c r="F7092" t="s">
        <v>815</v>
      </c>
      <c r="G7092" t="s">
        <v>816</v>
      </c>
      <c r="H7092" t="s">
        <v>20</v>
      </c>
      <c r="I7092" t="s">
        <v>21</v>
      </c>
      <c r="J7092" t="s">
        <v>31</v>
      </c>
      <c r="K7092" t="s">
        <v>817</v>
      </c>
      <c r="L7092" t="s">
        <v>24</v>
      </c>
      <c r="M7092" t="s">
        <v>26</v>
      </c>
      <c r="N7092">
        <v>6476</v>
      </c>
      <c r="O7092">
        <v>331029</v>
      </c>
      <c r="P7092">
        <v>150689.53</v>
      </c>
      <c r="Q7092">
        <v>-53167.96</v>
      </c>
    </row>
    <row r="7093" spans="2:17" hidden="1">
      <c r="B7093">
        <v>2017</v>
      </c>
      <c r="C7093">
        <v>7</v>
      </c>
      <c r="D7093" t="s">
        <v>774</v>
      </c>
      <c r="E7093" t="s">
        <v>775</v>
      </c>
      <c r="F7093" t="s">
        <v>815</v>
      </c>
      <c r="G7093" t="s">
        <v>816</v>
      </c>
      <c r="H7093" t="s">
        <v>20</v>
      </c>
      <c r="I7093" t="s">
        <v>21</v>
      </c>
      <c r="J7093" t="s">
        <v>31</v>
      </c>
      <c r="K7093" t="s">
        <v>817</v>
      </c>
      <c r="L7093" t="s">
        <v>24</v>
      </c>
      <c r="M7093" t="s">
        <v>27</v>
      </c>
      <c r="N7093">
        <v>936</v>
      </c>
      <c r="O7093">
        <v>171990</v>
      </c>
      <c r="P7093">
        <v>100053.12</v>
      </c>
      <c r="Q7093">
        <v>2629.42</v>
      </c>
    </row>
    <row r="7094" spans="2:17" hidden="1">
      <c r="B7094">
        <v>2017</v>
      </c>
      <c r="C7094">
        <v>7</v>
      </c>
      <c r="D7094" t="s">
        <v>774</v>
      </c>
      <c r="E7094" t="s">
        <v>775</v>
      </c>
      <c r="F7094" t="s">
        <v>818</v>
      </c>
      <c r="G7094" t="s">
        <v>819</v>
      </c>
      <c r="H7094" t="s">
        <v>151</v>
      </c>
      <c r="I7094" t="s">
        <v>21</v>
      </c>
      <c r="J7094" t="s">
        <v>31</v>
      </c>
      <c r="K7094" t="s">
        <v>820</v>
      </c>
      <c r="L7094" t="s">
        <v>24</v>
      </c>
      <c r="M7094" t="s">
        <v>25</v>
      </c>
      <c r="N7094">
        <v>1146</v>
      </c>
      <c r="O7094">
        <v>12784</v>
      </c>
      <c r="P7094">
        <v>7509.86</v>
      </c>
      <c r="Q7094">
        <v>-3498.86</v>
      </c>
    </row>
    <row r="7095" spans="2:17" hidden="1">
      <c r="B7095">
        <v>2017</v>
      </c>
      <c r="C7095">
        <v>7</v>
      </c>
      <c r="D7095" t="s">
        <v>774</v>
      </c>
      <c r="E7095" t="s">
        <v>775</v>
      </c>
      <c r="F7095" t="s">
        <v>818</v>
      </c>
      <c r="G7095" t="s">
        <v>819</v>
      </c>
      <c r="H7095" t="s">
        <v>151</v>
      </c>
      <c r="I7095" t="s">
        <v>21</v>
      </c>
      <c r="J7095" t="s">
        <v>31</v>
      </c>
      <c r="K7095" t="s">
        <v>820</v>
      </c>
      <c r="L7095" t="s">
        <v>24</v>
      </c>
      <c r="M7095" t="s">
        <v>26</v>
      </c>
      <c r="N7095">
        <v>1579</v>
      </c>
      <c r="O7095">
        <v>96250</v>
      </c>
      <c r="P7095">
        <v>45246.87</v>
      </c>
      <c r="Q7095">
        <v>-12963.59</v>
      </c>
    </row>
    <row r="7096" spans="2:17" hidden="1">
      <c r="B7096">
        <v>2017</v>
      </c>
      <c r="C7096">
        <v>7</v>
      </c>
      <c r="D7096" t="s">
        <v>774</v>
      </c>
      <c r="E7096" t="s">
        <v>775</v>
      </c>
      <c r="F7096" t="s">
        <v>818</v>
      </c>
      <c r="G7096" t="s">
        <v>819</v>
      </c>
      <c r="H7096" t="s">
        <v>151</v>
      </c>
      <c r="I7096" t="s">
        <v>21</v>
      </c>
      <c r="J7096" t="s">
        <v>31</v>
      </c>
      <c r="K7096" t="s">
        <v>820</v>
      </c>
      <c r="L7096" t="s">
        <v>24</v>
      </c>
      <c r="M7096" t="s">
        <v>27</v>
      </c>
      <c r="N7096">
        <v>858</v>
      </c>
      <c r="O7096">
        <v>186668</v>
      </c>
      <c r="P7096">
        <v>107874.17</v>
      </c>
      <c r="Q7096">
        <v>2689</v>
      </c>
    </row>
    <row r="7097" spans="2:17" hidden="1">
      <c r="B7097">
        <v>2017</v>
      </c>
      <c r="C7097">
        <v>7</v>
      </c>
      <c r="D7097" t="s">
        <v>774</v>
      </c>
      <c r="E7097" t="s">
        <v>775</v>
      </c>
      <c r="F7097" t="s">
        <v>821</v>
      </c>
      <c r="G7097" t="s">
        <v>822</v>
      </c>
      <c r="H7097" t="s">
        <v>140</v>
      </c>
      <c r="I7097" t="s">
        <v>1072</v>
      </c>
      <c r="J7097" t="s">
        <v>31</v>
      </c>
      <c r="K7097" t="s">
        <v>823</v>
      </c>
      <c r="L7097" t="s">
        <v>24</v>
      </c>
      <c r="M7097" t="s">
        <v>25</v>
      </c>
      <c r="N7097">
        <v>110</v>
      </c>
      <c r="O7097">
        <v>1374</v>
      </c>
      <c r="P7097">
        <v>898.57</v>
      </c>
      <c r="Q7097">
        <v>-187.97</v>
      </c>
    </row>
    <row r="7098" spans="2:17" hidden="1">
      <c r="B7098">
        <v>2017</v>
      </c>
      <c r="C7098">
        <v>7</v>
      </c>
      <c r="D7098" t="s">
        <v>774</v>
      </c>
      <c r="E7098" t="s">
        <v>775</v>
      </c>
      <c r="F7098" t="s">
        <v>821</v>
      </c>
      <c r="G7098" t="s">
        <v>822</v>
      </c>
      <c r="H7098" t="s">
        <v>140</v>
      </c>
      <c r="I7098" t="s">
        <v>1072</v>
      </c>
      <c r="J7098" t="s">
        <v>31</v>
      </c>
      <c r="K7098" t="s">
        <v>823</v>
      </c>
      <c r="L7098" t="s">
        <v>24</v>
      </c>
      <c r="M7098" t="s">
        <v>26</v>
      </c>
      <c r="N7098">
        <v>138</v>
      </c>
      <c r="O7098">
        <v>8874</v>
      </c>
      <c r="P7098">
        <v>4711</v>
      </c>
      <c r="Q7098">
        <v>-565.79999999999995</v>
      </c>
    </row>
    <row r="7099" spans="2:17" hidden="1">
      <c r="B7099">
        <v>2017</v>
      </c>
      <c r="C7099">
        <v>7</v>
      </c>
      <c r="D7099" t="s">
        <v>774</v>
      </c>
      <c r="E7099" t="s">
        <v>775</v>
      </c>
      <c r="F7099" t="s">
        <v>821</v>
      </c>
      <c r="G7099" t="s">
        <v>822</v>
      </c>
      <c r="H7099" t="s">
        <v>140</v>
      </c>
      <c r="I7099" t="s">
        <v>1072</v>
      </c>
      <c r="J7099" t="s">
        <v>31</v>
      </c>
      <c r="K7099" t="s">
        <v>823</v>
      </c>
      <c r="L7099" t="s">
        <v>24</v>
      </c>
      <c r="M7099" t="s">
        <v>27</v>
      </c>
      <c r="N7099">
        <v>357</v>
      </c>
      <c r="O7099">
        <v>139574</v>
      </c>
      <c r="P7099">
        <v>79582.37</v>
      </c>
      <c r="Q7099">
        <v>2094.19</v>
      </c>
    </row>
    <row r="7100" spans="2:17" hidden="1">
      <c r="B7100">
        <v>2017</v>
      </c>
      <c r="C7100">
        <v>7</v>
      </c>
      <c r="D7100" t="s">
        <v>774</v>
      </c>
      <c r="E7100" t="s">
        <v>775</v>
      </c>
      <c r="F7100" t="s">
        <v>824</v>
      </c>
      <c r="G7100" t="s">
        <v>825</v>
      </c>
      <c r="H7100" t="s">
        <v>20</v>
      </c>
      <c r="I7100" t="s">
        <v>21</v>
      </c>
      <c r="J7100" t="s">
        <v>31</v>
      </c>
      <c r="K7100" t="s">
        <v>826</v>
      </c>
      <c r="L7100" t="s">
        <v>24</v>
      </c>
      <c r="M7100" t="s">
        <v>25</v>
      </c>
      <c r="N7100">
        <v>9392</v>
      </c>
      <c r="O7100">
        <v>89376</v>
      </c>
      <c r="P7100">
        <v>57332.37</v>
      </c>
      <c r="Q7100">
        <v>-24460.37</v>
      </c>
    </row>
    <row r="7101" spans="2:17" hidden="1">
      <c r="B7101">
        <v>2017</v>
      </c>
      <c r="C7101">
        <v>7</v>
      </c>
      <c r="D7101" t="s">
        <v>774</v>
      </c>
      <c r="E7101" t="s">
        <v>775</v>
      </c>
      <c r="F7101" t="s">
        <v>824</v>
      </c>
      <c r="G7101" t="s">
        <v>825</v>
      </c>
      <c r="H7101" t="s">
        <v>20</v>
      </c>
      <c r="I7101" t="s">
        <v>21</v>
      </c>
      <c r="J7101" t="s">
        <v>31</v>
      </c>
      <c r="K7101" t="s">
        <v>826</v>
      </c>
      <c r="L7101" t="s">
        <v>24</v>
      </c>
      <c r="M7101" t="s">
        <v>26</v>
      </c>
      <c r="N7101">
        <v>1746</v>
      </c>
      <c r="O7101">
        <v>84503</v>
      </c>
      <c r="P7101">
        <v>38009.599999999999</v>
      </c>
      <c r="Q7101">
        <v>-14354.65</v>
      </c>
    </row>
    <row r="7102" spans="2:17" hidden="1">
      <c r="B7102">
        <v>2017</v>
      </c>
      <c r="C7102">
        <v>7</v>
      </c>
      <c r="D7102" t="s">
        <v>774</v>
      </c>
      <c r="E7102" t="s">
        <v>775</v>
      </c>
      <c r="F7102" t="s">
        <v>824</v>
      </c>
      <c r="G7102" t="s">
        <v>825</v>
      </c>
      <c r="H7102" t="s">
        <v>20</v>
      </c>
      <c r="I7102" t="s">
        <v>21</v>
      </c>
      <c r="J7102" t="s">
        <v>31</v>
      </c>
      <c r="K7102" t="s">
        <v>826</v>
      </c>
      <c r="L7102" t="s">
        <v>24</v>
      </c>
      <c r="M7102" t="s">
        <v>27</v>
      </c>
      <c r="N7102">
        <v>171</v>
      </c>
      <c r="O7102">
        <v>27967</v>
      </c>
      <c r="P7102">
        <v>16336.91</v>
      </c>
      <c r="Q7102">
        <v>429.24</v>
      </c>
    </row>
    <row r="7103" spans="2:17" hidden="1">
      <c r="B7103">
        <v>2017</v>
      </c>
      <c r="C7103">
        <v>7</v>
      </c>
      <c r="D7103" t="s">
        <v>774</v>
      </c>
      <c r="E7103" t="s">
        <v>775</v>
      </c>
      <c r="F7103" t="s">
        <v>827</v>
      </c>
      <c r="G7103" t="s">
        <v>828</v>
      </c>
      <c r="H7103" t="s">
        <v>144</v>
      </c>
      <c r="I7103" t="s">
        <v>21</v>
      </c>
      <c r="J7103" t="s">
        <v>31</v>
      </c>
      <c r="K7103" t="s">
        <v>829</v>
      </c>
      <c r="L7103" t="s">
        <v>24</v>
      </c>
      <c r="M7103" t="s">
        <v>25</v>
      </c>
      <c r="N7103">
        <v>17416</v>
      </c>
      <c r="O7103">
        <v>181488</v>
      </c>
      <c r="P7103">
        <v>110626.4</v>
      </c>
      <c r="Q7103">
        <v>-49670.400000000001</v>
      </c>
    </row>
    <row r="7104" spans="2:17" hidden="1">
      <c r="B7104">
        <v>2017</v>
      </c>
      <c r="C7104">
        <v>7</v>
      </c>
      <c r="D7104" t="s">
        <v>774</v>
      </c>
      <c r="E7104" t="s">
        <v>775</v>
      </c>
      <c r="F7104" t="s">
        <v>827</v>
      </c>
      <c r="G7104" t="s">
        <v>828</v>
      </c>
      <c r="H7104" t="s">
        <v>144</v>
      </c>
      <c r="I7104" t="s">
        <v>21</v>
      </c>
      <c r="J7104" t="s">
        <v>31</v>
      </c>
      <c r="K7104" t="s">
        <v>829</v>
      </c>
      <c r="L7104" t="s">
        <v>24</v>
      </c>
      <c r="M7104" t="s">
        <v>26</v>
      </c>
      <c r="N7104">
        <v>2636</v>
      </c>
      <c r="O7104">
        <v>124630</v>
      </c>
      <c r="P7104">
        <v>55801.18</v>
      </c>
      <c r="Q7104">
        <v>-21641.56</v>
      </c>
    </row>
    <row r="7105" spans="2:17" hidden="1">
      <c r="B7105">
        <v>2017</v>
      </c>
      <c r="C7105">
        <v>7</v>
      </c>
      <c r="D7105" t="s">
        <v>774</v>
      </c>
      <c r="E7105" t="s">
        <v>775</v>
      </c>
      <c r="F7105" t="s">
        <v>827</v>
      </c>
      <c r="G7105" t="s">
        <v>828</v>
      </c>
      <c r="H7105" t="s">
        <v>144</v>
      </c>
      <c r="I7105" t="s">
        <v>21</v>
      </c>
      <c r="J7105" t="s">
        <v>31</v>
      </c>
      <c r="K7105" t="s">
        <v>829</v>
      </c>
      <c r="L7105" t="s">
        <v>24</v>
      </c>
      <c r="M7105" t="s">
        <v>27</v>
      </c>
      <c r="N7105">
        <v>225</v>
      </c>
      <c r="O7105">
        <v>40838</v>
      </c>
      <c r="P7105">
        <v>23766.959999999999</v>
      </c>
      <c r="Q7105">
        <v>624.54</v>
      </c>
    </row>
    <row r="7106" spans="2:17" hidden="1">
      <c r="B7106">
        <v>2017</v>
      </c>
      <c r="C7106">
        <v>7</v>
      </c>
      <c r="D7106" t="s">
        <v>774</v>
      </c>
      <c r="E7106" t="s">
        <v>775</v>
      </c>
      <c r="F7106" t="s">
        <v>830</v>
      </c>
      <c r="G7106" t="s">
        <v>831</v>
      </c>
      <c r="H7106" t="s">
        <v>121</v>
      </c>
      <c r="I7106" t="s">
        <v>1072</v>
      </c>
      <c r="J7106" t="s">
        <v>31</v>
      </c>
      <c r="K7106" t="s">
        <v>832</v>
      </c>
      <c r="L7106" t="s">
        <v>24</v>
      </c>
      <c r="M7106" t="s">
        <v>25</v>
      </c>
      <c r="N7106">
        <v>1472</v>
      </c>
      <c r="O7106">
        <v>16327</v>
      </c>
      <c r="P7106">
        <v>11325.8</v>
      </c>
      <c r="Q7106">
        <v>-2233.34</v>
      </c>
    </row>
    <row r="7107" spans="2:17" hidden="1">
      <c r="B7107">
        <v>2017</v>
      </c>
      <c r="C7107">
        <v>7</v>
      </c>
      <c r="D7107" t="s">
        <v>774</v>
      </c>
      <c r="E7107" t="s">
        <v>775</v>
      </c>
      <c r="F7107" t="s">
        <v>830</v>
      </c>
      <c r="G7107" t="s">
        <v>831</v>
      </c>
      <c r="H7107" t="s">
        <v>121</v>
      </c>
      <c r="I7107" t="s">
        <v>1072</v>
      </c>
      <c r="J7107" t="s">
        <v>31</v>
      </c>
      <c r="K7107" t="s">
        <v>832</v>
      </c>
      <c r="L7107" t="s">
        <v>24</v>
      </c>
      <c r="M7107" t="s">
        <v>26</v>
      </c>
      <c r="N7107">
        <v>1770</v>
      </c>
      <c r="O7107">
        <v>106239</v>
      </c>
      <c r="P7107">
        <v>56452.58</v>
      </c>
      <c r="Q7107">
        <v>-7257</v>
      </c>
    </row>
    <row r="7108" spans="2:17" hidden="1">
      <c r="B7108">
        <v>2017</v>
      </c>
      <c r="C7108">
        <v>7</v>
      </c>
      <c r="D7108" t="s">
        <v>774</v>
      </c>
      <c r="E7108" t="s">
        <v>775</v>
      </c>
      <c r="F7108" t="s">
        <v>830</v>
      </c>
      <c r="G7108" t="s">
        <v>831</v>
      </c>
      <c r="H7108" t="s">
        <v>121</v>
      </c>
      <c r="I7108" t="s">
        <v>1072</v>
      </c>
      <c r="J7108" t="s">
        <v>31</v>
      </c>
      <c r="K7108" t="s">
        <v>832</v>
      </c>
      <c r="L7108" t="s">
        <v>24</v>
      </c>
      <c r="M7108" t="s">
        <v>27</v>
      </c>
      <c r="N7108">
        <v>1133</v>
      </c>
      <c r="O7108">
        <v>229875</v>
      </c>
      <c r="P7108">
        <v>132884.06</v>
      </c>
      <c r="Q7108">
        <v>3492.71</v>
      </c>
    </row>
    <row r="7109" spans="2:17" hidden="1">
      <c r="B7109">
        <v>2017</v>
      </c>
      <c r="C7109">
        <v>7</v>
      </c>
      <c r="D7109" t="s">
        <v>774</v>
      </c>
      <c r="E7109" t="s">
        <v>775</v>
      </c>
      <c r="F7109" t="s">
        <v>833</v>
      </c>
      <c r="G7109" t="s">
        <v>834</v>
      </c>
      <c r="H7109" t="s">
        <v>20</v>
      </c>
      <c r="I7109" t="s">
        <v>21</v>
      </c>
      <c r="J7109" t="s">
        <v>31</v>
      </c>
      <c r="K7109" t="s">
        <v>835</v>
      </c>
      <c r="L7109" t="s">
        <v>24</v>
      </c>
      <c r="M7109" t="s">
        <v>25</v>
      </c>
      <c r="N7109">
        <v>4264</v>
      </c>
      <c r="O7109">
        <v>42548</v>
      </c>
      <c r="P7109">
        <v>26568.639999999999</v>
      </c>
      <c r="Q7109">
        <v>-11644.64</v>
      </c>
    </row>
    <row r="7110" spans="2:17" hidden="1">
      <c r="B7110">
        <v>2017</v>
      </c>
      <c r="C7110">
        <v>7</v>
      </c>
      <c r="D7110" t="s">
        <v>774</v>
      </c>
      <c r="E7110" t="s">
        <v>775</v>
      </c>
      <c r="F7110" t="s">
        <v>833</v>
      </c>
      <c r="G7110" t="s">
        <v>834</v>
      </c>
      <c r="H7110" t="s">
        <v>20</v>
      </c>
      <c r="I7110" t="s">
        <v>21</v>
      </c>
      <c r="J7110" t="s">
        <v>31</v>
      </c>
      <c r="K7110" t="s">
        <v>835</v>
      </c>
      <c r="L7110" t="s">
        <v>24</v>
      </c>
      <c r="M7110" t="s">
        <v>26</v>
      </c>
      <c r="N7110">
        <v>712</v>
      </c>
      <c r="O7110">
        <v>35463</v>
      </c>
      <c r="P7110">
        <v>16057.52</v>
      </c>
      <c r="Q7110">
        <v>-5845.52</v>
      </c>
    </row>
    <row r="7111" spans="2:17" hidden="1">
      <c r="B7111">
        <v>2017</v>
      </c>
      <c r="C7111">
        <v>7</v>
      </c>
      <c r="D7111" t="s">
        <v>774</v>
      </c>
      <c r="E7111" t="s">
        <v>775</v>
      </c>
      <c r="F7111" t="s">
        <v>833</v>
      </c>
      <c r="G7111" t="s">
        <v>834</v>
      </c>
      <c r="H7111" t="s">
        <v>20</v>
      </c>
      <c r="I7111" t="s">
        <v>21</v>
      </c>
      <c r="J7111" t="s">
        <v>31</v>
      </c>
      <c r="K7111" t="s">
        <v>835</v>
      </c>
      <c r="L7111" t="s">
        <v>24</v>
      </c>
      <c r="M7111" t="s">
        <v>27</v>
      </c>
      <c r="N7111">
        <v>65</v>
      </c>
      <c r="O7111">
        <v>11105</v>
      </c>
      <c r="P7111">
        <v>6476.59</v>
      </c>
      <c r="Q7111">
        <v>170.19</v>
      </c>
    </row>
    <row r="7112" spans="2:17" hidden="1">
      <c r="B7112">
        <v>2017</v>
      </c>
      <c r="C7112">
        <v>7</v>
      </c>
      <c r="D7112" t="s">
        <v>774</v>
      </c>
      <c r="E7112" t="s">
        <v>775</v>
      </c>
      <c r="F7112" t="s">
        <v>836</v>
      </c>
      <c r="G7112" t="s">
        <v>837</v>
      </c>
      <c r="H7112" t="s">
        <v>144</v>
      </c>
      <c r="I7112" t="s">
        <v>21</v>
      </c>
      <c r="J7112" t="s">
        <v>31</v>
      </c>
      <c r="K7112" t="s">
        <v>838</v>
      </c>
      <c r="L7112" t="s">
        <v>24</v>
      </c>
      <c r="M7112" t="s">
        <v>25</v>
      </c>
      <c r="N7112">
        <v>14689</v>
      </c>
      <c r="O7112">
        <v>132814</v>
      </c>
      <c r="P7112">
        <v>87758.79</v>
      </c>
      <c r="Q7112">
        <v>-36347.29</v>
      </c>
    </row>
    <row r="7113" spans="2:17" hidden="1">
      <c r="B7113">
        <v>2017</v>
      </c>
      <c r="C7113">
        <v>7</v>
      </c>
      <c r="D7113" t="s">
        <v>774</v>
      </c>
      <c r="E7113" t="s">
        <v>775</v>
      </c>
      <c r="F7113" t="s">
        <v>836</v>
      </c>
      <c r="G7113" t="s">
        <v>837</v>
      </c>
      <c r="H7113" t="s">
        <v>144</v>
      </c>
      <c r="I7113" t="s">
        <v>21</v>
      </c>
      <c r="J7113" t="s">
        <v>31</v>
      </c>
      <c r="K7113" t="s">
        <v>838</v>
      </c>
      <c r="L7113" t="s">
        <v>24</v>
      </c>
      <c r="M7113" t="s">
        <v>26</v>
      </c>
      <c r="N7113">
        <v>2667</v>
      </c>
      <c r="O7113">
        <v>135508</v>
      </c>
      <c r="P7113">
        <v>61609.94</v>
      </c>
      <c r="Q7113">
        <v>-21896.07</v>
      </c>
    </row>
    <row r="7114" spans="2:17" hidden="1">
      <c r="B7114">
        <v>2017</v>
      </c>
      <c r="C7114">
        <v>7</v>
      </c>
      <c r="D7114" t="s">
        <v>774</v>
      </c>
      <c r="E7114" t="s">
        <v>775</v>
      </c>
      <c r="F7114" t="s">
        <v>836</v>
      </c>
      <c r="G7114" t="s">
        <v>837</v>
      </c>
      <c r="H7114" t="s">
        <v>144</v>
      </c>
      <c r="I7114" t="s">
        <v>21</v>
      </c>
      <c r="J7114" t="s">
        <v>31</v>
      </c>
      <c r="K7114" t="s">
        <v>838</v>
      </c>
      <c r="L7114" t="s">
        <v>24</v>
      </c>
      <c r="M7114" t="s">
        <v>27</v>
      </c>
      <c r="N7114">
        <v>714</v>
      </c>
      <c r="O7114">
        <v>224801</v>
      </c>
      <c r="P7114">
        <v>128946.31</v>
      </c>
      <c r="Q7114">
        <v>3391.21</v>
      </c>
    </row>
    <row r="7115" spans="2:17" hidden="1">
      <c r="B7115">
        <v>2017</v>
      </c>
      <c r="C7115">
        <v>7</v>
      </c>
      <c r="D7115" t="s">
        <v>774</v>
      </c>
      <c r="E7115" t="s">
        <v>775</v>
      </c>
      <c r="F7115" t="s">
        <v>839</v>
      </c>
      <c r="G7115" t="s">
        <v>840</v>
      </c>
      <c r="H7115" t="s">
        <v>20</v>
      </c>
      <c r="I7115" t="s">
        <v>21</v>
      </c>
      <c r="J7115" t="s">
        <v>31</v>
      </c>
      <c r="K7115" t="s">
        <v>841</v>
      </c>
      <c r="L7115" t="s">
        <v>24</v>
      </c>
      <c r="M7115" t="s">
        <v>25</v>
      </c>
      <c r="N7115">
        <v>11427</v>
      </c>
      <c r="O7115">
        <v>115158</v>
      </c>
      <c r="P7115">
        <v>71511.25</v>
      </c>
      <c r="Q7115">
        <v>-31516.75</v>
      </c>
    </row>
    <row r="7116" spans="2:17" hidden="1">
      <c r="B7116">
        <v>2017</v>
      </c>
      <c r="C7116">
        <v>7</v>
      </c>
      <c r="D7116" t="s">
        <v>774</v>
      </c>
      <c r="E7116" t="s">
        <v>775</v>
      </c>
      <c r="F7116" t="s">
        <v>839</v>
      </c>
      <c r="G7116" t="s">
        <v>840</v>
      </c>
      <c r="H7116" t="s">
        <v>20</v>
      </c>
      <c r="I7116" t="s">
        <v>21</v>
      </c>
      <c r="J7116" t="s">
        <v>31</v>
      </c>
      <c r="K7116" t="s">
        <v>841</v>
      </c>
      <c r="L7116" t="s">
        <v>24</v>
      </c>
      <c r="M7116" t="s">
        <v>26</v>
      </c>
      <c r="N7116">
        <v>1898</v>
      </c>
      <c r="O7116">
        <v>90860</v>
      </c>
      <c r="P7116">
        <v>40793.379999999997</v>
      </c>
      <c r="Q7116">
        <v>-15582.58</v>
      </c>
    </row>
    <row r="7117" spans="2:17" hidden="1">
      <c r="B7117">
        <v>2017</v>
      </c>
      <c r="C7117">
        <v>7</v>
      </c>
      <c r="D7117" t="s">
        <v>774</v>
      </c>
      <c r="E7117" t="s">
        <v>775</v>
      </c>
      <c r="F7117" t="s">
        <v>839</v>
      </c>
      <c r="G7117" t="s">
        <v>840</v>
      </c>
      <c r="H7117" t="s">
        <v>20</v>
      </c>
      <c r="I7117" t="s">
        <v>21</v>
      </c>
      <c r="J7117" t="s">
        <v>31</v>
      </c>
      <c r="K7117" t="s">
        <v>841</v>
      </c>
      <c r="L7117" t="s">
        <v>24</v>
      </c>
      <c r="M7117" t="s">
        <v>27</v>
      </c>
      <c r="N7117">
        <v>271</v>
      </c>
      <c r="O7117">
        <v>66167</v>
      </c>
      <c r="P7117">
        <v>38171.99</v>
      </c>
      <c r="Q7117">
        <v>1003.67</v>
      </c>
    </row>
    <row r="7118" spans="2:17" hidden="1">
      <c r="B7118">
        <v>2017</v>
      </c>
      <c r="C7118">
        <v>7</v>
      </c>
      <c r="D7118" t="s">
        <v>774</v>
      </c>
      <c r="E7118" t="s">
        <v>775</v>
      </c>
      <c r="F7118" t="s">
        <v>842</v>
      </c>
      <c r="G7118" t="s">
        <v>843</v>
      </c>
      <c r="H7118" t="s">
        <v>30</v>
      </c>
      <c r="I7118" t="s">
        <v>21</v>
      </c>
      <c r="J7118" t="s">
        <v>31</v>
      </c>
      <c r="K7118" t="s">
        <v>844</v>
      </c>
      <c r="L7118" t="s">
        <v>24</v>
      </c>
      <c r="M7118" t="s">
        <v>25</v>
      </c>
      <c r="N7118">
        <v>6886</v>
      </c>
      <c r="O7118">
        <v>40559</v>
      </c>
      <c r="P7118">
        <v>35200.519999999997</v>
      </c>
      <c r="Q7118">
        <v>-11099.52</v>
      </c>
    </row>
    <row r="7119" spans="2:17" hidden="1">
      <c r="B7119">
        <v>2017</v>
      </c>
      <c r="C7119">
        <v>7</v>
      </c>
      <c r="D7119" t="s">
        <v>774</v>
      </c>
      <c r="E7119" t="s">
        <v>775</v>
      </c>
      <c r="F7119" t="s">
        <v>842</v>
      </c>
      <c r="G7119" t="s">
        <v>843</v>
      </c>
      <c r="H7119" t="s">
        <v>30</v>
      </c>
      <c r="I7119" t="s">
        <v>21</v>
      </c>
      <c r="J7119" t="s">
        <v>31</v>
      </c>
      <c r="K7119" t="s">
        <v>844</v>
      </c>
      <c r="L7119" t="s">
        <v>24</v>
      </c>
      <c r="M7119" t="s">
        <v>26</v>
      </c>
      <c r="N7119">
        <v>619</v>
      </c>
      <c r="O7119">
        <v>30242</v>
      </c>
      <c r="P7119">
        <v>13637.65</v>
      </c>
      <c r="Q7119">
        <v>-5081.99</v>
      </c>
    </row>
    <row r="7120" spans="2:17" hidden="1">
      <c r="B7120">
        <v>2017</v>
      </c>
      <c r="C7120">
        <v>7</v>
      </c>
      <c r="D7120" t="s">
        <v>774</v>
      </c>
      <c r="E7120" t="s">
        <v>775</v>
      </c>
      <c r="F7120" t="s">
        <v>842</v>
      </c>
      <c r="G7120" t="s">
        <v>843</v>
      </c>
      <c r="H7120" t="s">
        <v>30</v>
      </c>
      <c r="I7120" t="s">
        <v>21</v>
      </c>
      <c r="J7120" t="s">
        <v>31</v>
      </c>
      <c r="K7120" t="s">
        <v>844</v>
      </c>
      <c r="L7120" t="s">
        <v>24</v>
      </c>
      <c r="M7120" t="s">
        <v>27</v>
      </c>
      <c r="N7120">
        <v>82</v>
      </c>
      <c r="O7120">
        <v>14657</v>
      </c>
      <c r="P7120">
        <v>8534.5499999999993</v>
      </c>
      <c r="Q7120">
        <v>224.31</v>
      </c>
    </row>
    <row r="7121" spans="2:17" hidden="1">
      <c r="B7121">
        <v>2017</v>
      </c>
      <c r="C7121">
        <v>7</v>
      </c>
      <c r="D7121" t="s">
        <v>774</v>
      </c>
      <c r="E7121" t="s">
        <v>775</v>
      </c>
      <c r="F7121" t="s">
        <v>845</v>
      </c>
      <c r="G7121" t="s">
        <v>846</v>
      </c>
      <c r="H7121" t="s">
        <v>30</v>
      </c>
      <c r="I7121" t="s">
        <v>21</v>
      </c>
      <c r="J7121" t="s">
        <v>31</v>
      </c>
      <c r="K7121" t="s">
        <v>847</v>
      </c>
      <c r="L7121" t="s">
        <v>24</v>
      </c>
      <c r="M7121" t="s">
        <v>25</v>
      </c>
      <c r="N7121">
        <v>182</v>
      </c>
      <c r="O7121">
        <v>2134</v>
      </c>
      <c r="P7121">
        <v>1221.06</v>
      </c>
      <c r="Q7121">
        <v>-584.05999999999995</v>
      </c>
    </row>
    <row r="7122" spans="2:17" hidden="1">
      <c r="B7122">
        <v>2017</v>
      </c>
      <c r="C7122">
        <v>7</v>
      </c>
      <c r="D7122" t="s">
        <v>774</v>
      </c>
      <c r="E7122" t="s">
        <v>775</v>
      </c>
      <c r="F7122" t="s">
        <v>845</v>
      </c>
      <c r="G7122" t="s">
        <v>846</v>
      </c>
      <c r="H7122" t="s">
        <v>30</v>
      </c>
      <c r="I7122" t="s">
        <v>21</v>
      </c>
      <c r="J7122" t="s">
        <v>31</v>
      </c>
      <c r="K7122" t="s">
        <v>847</v>
      </c>
      <c r="L7122" t="s">
        <v>24</v>
      </c>
      <c r="M7122" t="s">
        <v>26</v>
      </c>
      <c r="N7122">
        <v>180</v>
      </c>
      <c r="O7122">
        <v>10577</v>
      </c>
      <c r="P7122">
        <v>4941.6400000000003</v>
      </c>
      <c r="Q7122">
        <v>-1477.8</v>
      </c>
    </row>
    <row r="7123" spans="2:17" hidden="1">
      <c r="B7123">
        <v>2017</v>
      </c>
      <c r="C7123">
        <v>7</v>
      </c>
      <c r="D7123" t="s">
        <v>774</v>
      </c>
      <c r="E7123" t="s">
        <v>775</v>
      </c>
      <c r="F7123" t="s">
        <v>845</v>
      </c>
      <c r="G7123" t="s">
        <v>846</v>
      </c>
      <c r="H7123" t="s">
        <v>30</v>
      </c>
      <c r="I7123" t="s">
        <v>21</v>
      </c>
      <c r="J7123" t="s">
        <v>31</v>
      </c>
      <c r="K7123" t="s">
        <v>847</v>
      </c>
      <c r="L7123" t="s">
        <v>24</v>
      </c>
      <c r="M7123" t="s">
        <v>27</v>
      </c>
      <c r="N7123">
        <v>88</v>
      </c>
      <c r="O7123">
        <v>17889</v>
      </c>
      <c r="P7123">
        <v>10373.09</v>
      </c>
      <c r="Q7123">
        <v>272.64999999999998</v>
      </c>
    </row>
    <row r="7124" spans="2:17" hidden="1">
      <c r="B7124">
        <v>2017</v>
      </c>
      <c r="C7124">
        <v>7</v>
      </c>
      <c r="D7124" t="s">
        <v>774</v>
      </c>
      <c r="E7124" t="s">
        <v>775</v>
      </c>
      <c r="F7124" t="s">
        <v>848</v>
      </c>
      <c r="G7124" t="s">
        <v>849</v>
      </c>
      <c r="H7124" t="s">
        <v>30</v>
      </c>
      <c r="I7124" t="s">
        <v>21</v>
      </c>
      <c r="J7124" t="s">
        <v>31</v>
      </c>
      <c r="K7124" t="s">
        <v>850</v>
      </c>
      <c r="L7124" t="s">
        <v>24</v>
      </c>
      <c r="M7124" t="s">
        <v>25</v>
      </c>
      <c r="N7124">
        <v>9346</v>
      </c>
      <c r="O7124">
        <v>63944</v>
      </c>
      <c r="P7124">
        <v>50209.39</v>
      </c>
      <c r="Q7124">
        <v>-17498.39</v>
      </c>
    </row>
    <row r="7125" spans="2:17" hidden="1">
      <c r="B7125">
        <v>2017</v>
      </c>
      <c r="C7125">
        <v>7</v>
      </c>
      <c r="D7125" t="s">
        <v>774</v>
      </c>
      <c r="E7125" t="s">
        <v>775</v>
      </c>
      <c r="F7125" t="s">
        <v>848</v>
      </c>
      <c r="G7125" t="s">
        <v>849</v>
      </c>
      <c r="H7125" t="s">
        <v>30</v>
      </c>
      <c r="I7125" t="s">
        <v>21</v>
      </c>
      <c r="J7125" t="s">
        <v>31</v>
      </c>
      <c r="K7125" t="s">
        <v>850</v>
      </c>
      <c r="L7125" t="s">
        <v>24</v>
      </c>
      <c r="M7125" t="s">
        <v>26</v>
      </c>
      <c r="N7125">
        <v>563</v>
      </c>
      <c r="O7125">
        <v>26193</v>
      </c>
      <c r="P7125">
        <v>11683.38</v>
      </c>
      <c r="Q7125">
        <v>-4623.87</v>
      </c>
    </row>
    <row r="7126" spans="2:17" hidden="1">
      <c r="B7126">
        <v>2017</v>
      </c>
      <c r="C7126">
        <v>7</v>
      </c>
      <c r="D7126" t="s">
        <v>774</v>
      </c>
      <c r="E7126" t="s">
        <v>775</v>
      </c>
      <c r="F7126" t="s">
        <v>848</v>
      </c>
      <c r="G7126" t="s">
        <v>849</v>
      </c>
      <c r="H7126" t="s">
        <v>30</v>
      </c>
      <c r="I7126" t="s">
        <v>21</v>
      </c>
      <c r="J7126" t="s">
        <v>31</v>
      </c>
      <c r="K7126" t="s">
        <v>850</v>
      </c>
      <c r="L7126" t="s">
        <v>24</v>
      </c>
      <c r="M7126" t="s">
        <v>27</v>
      </c>
      <c r="N7126">
        <v>38</v>
      </c>
      <c r="O7126">
        <v>7337</v>
      </c>
      <c r="P7126">
        <v>4177.2299999999996</v>
      </c>
      <c r="Q7126">
        <v>27.95</v>
      </c>
    </row>
    <row r="7127" spans="2:17" hidden="1">
      <c r="B7127">
        <v>2017</v>
      </c>
      <c r="C7127">
        <v>7</v>
      </c>
      <c r="D7127" t="s">
        <v>774</v>
      </c>
      <c r="E7127" t="s">
        <v>775</v>
      </c>
      <c r="F7127" t="s">
        <v>851</v>
      </c>
      <c r="G7127" t="s">
        <v>852</v>
      </c>
      <c r="H7127" t="s">
        <v>30</v>
      </c>
      <c r="I7127" t="s">
        <v>21</v>
      </c>
      <c r="J7127" t="s">
        <v>31</v>
      </c>
      <c r="K7127" t="s">
        <v>853</v>
      </c>
      <c r="L7127" t="s">
        <v>24</v>
      </c>
      <c r="M7127" t="s">
        <v>25</v>
      </c>
      <c r="N7127">
        <v>2397</v>
      </c>
      <c r="O7127">
        <v>17277</v>
      </c>
      <c r="P7127">
        <v>13117.31</v>
      </c>
      <c r="Q7127">
        <v>-4727.8100000000004</v>
      </c>
    </row>
    <row r="7128" spans="2:17" hidden="1">
      <c r="B7128">
        <v>2017</v>
      </c>
      <c r="C7128">
        <v>7</v>
      </c>
      <c r="D7128" t="s">
        <v>774</v>
      </c>
      <c r="E7128" t="s">
        <v>775</v>
      </c>
      <c r="F7128" t="s">
        <v>851</v>
      </c>
      <c r="G7128" t="s">
        <v>852</v>
      </c>
      <c r="H7128" t="s">
        <v>30</v>
      </c>
      <c r="I7128" t="s">
        <v>21</v>
      </c>
      <c r="J7128" t="s">
        <v>31</v>
      </c>
      <c r="K7128" t="s">
        <v>853</v>
      </c>
      <c r="L7128" t="s">
        <v>24</v>
      </c>
      <c r="M7128" t="s">
        <v>26</v>
      </c>
      <c r="N7128">
        <v>118</v>
      </c>
      <c r="O7128">
        <v>5162</v>
      </c>
      <c r="P7128">
        <v>2269.66</v>
      </c>
      <c r="Q7128">
        <v>-968.78</v>
      </c>
    </row>
    <row r="7129" spans="2:17" hidden="1">
      <c r="B7129">
        <v>2017</v>
      </c>
      <c r="C7129">
        <v>7</v>
      </c>
      <c r="D7129" t="s">
        <v>774</v>
      </c>
      <c r="E7129" t="s">
        <v>775</v>
      </c>
      <c r="F7129" t="s">
        <v>851</v>
      </c>
      <c r="G7129" t="s">
        <v>852</v>
      </c>
      <c r="H7129" t="s">
        <v>30</v>
      </c>
      <c r="I7129" t="s">
        <v>21</v>
      </c>
      <c r="J7129" t="s">
        <v>31</v>
      </c>
      <c r="K7129" t="s">
        <v>853</v>
      </c>
      <c r="L7129" t="s">
        <v>24</v>
      </c>
      <c r="M7129" t="s">
        <v>27</v>
      </c>
      <c r="N7129">
        <v>17</v>
      </c>
      <c r="O7129">
        <v>4387</v>
      </c>
      <c r="P7129">
        <v>2527.4</v>
      </c>
      <c r="Q7129">
        <v>66.45</v>
      </c>
    </row>
    <row r="7130" spans="2:17" hidden="1">
      <c r="B7130">
        <v>2017</v>
      </c>
      <c r="C7130">
        <v>7</v>
      </c>
      <c r="D7130" t="s">
        <v>774</v>
      </c>
      <c r="E7130" t="s">
        <v>775</v>
      </c>
      <c r="F7130" t="s">
        <v>854</v>
      </c>
      <c r="G7130" t="s">
        <v>855</v>
      </c>
      <c r="H7130" t="s">
        <v>30</v>
      </c>
      <c r="I7130" t="s">
        <v>21</v>
      </c>
      <c r="J7130" t="s">
        <v>31</v>
      </c>
      <c r="K7130" t="s">
        <v>856</v>
      </c>
      <c r="L7130" t="s">
        <v>24</v>
      </c>
      <c r="M7130" t="s">
        <v>25</v>
      </c>
      <c r="N7130">
        <v>559</v>
      </c>
      <c r="O7130">
        <v>3043</v>
      </c>
      <c r="P7130">
        <v>2789.11</v>
      </c>
      <c r="Q7130">
        <v>-832.61</v>
      </c>
    </row>
    <row r="7131" spans="2:17" hidden="1">
      <c r="B7131">
        <v>2017</v>
      </c>
      <c r="C7131">
        <v>7</v>
      </c>
      <c r="D7131" t="s">
        <v>774</v>
      </c>
      <c r="E7131" t="s">
        <v>775</v>
      </c>
      <c r="F7131" t="s">
        <v>854</v>
      </c>
      <c r="G7131" t="s">
        <v>855</v>
      </c>
      <c r="H7131" t="s">
        <v>30</v>
      </c>
      <c r="I7131" t="s">
        <v>21</v>
      </c>
      <c r="J7131" t="s">
        <v>31</v>
      </c>
      <c r="K7131" t="s">
        <v>856</v>
      </c>
      <c r="L7131" t="s">
        <v>24</v>
      </c>
      <c r="M7131" t="s">
        <v>26</v>
      </c>
      <c r="N7131">
        <v>10</v>
      </c>
      <c r="O7131">
        <v>474</v>
      </c>
      <c r="P7131">
        <v>212.34</v>
      </c>
      <c r="Q7131">
        <v>-82.1</v>
      </c>
    </row>
    <row r="7132" spans="2:17" hidden="1">
      <c r="B7132">
        <v>2017</v>
      </c>
      <c r="C7132">
        <v>7</v>
      </c>
      <c r="D7132" t="s">
        <v>774</v>
      </c>
      <c r="E7132" t="s">
        <v>775</v>
      </c>
      <c r="F7132" t="s">
        <v>857</v>
      </c>
      <c r="G7132" t="s">
        <v>858</v>
      </c>
      <c r="H7132" t="s">
        <v>30</v>
      </c>
      <c r="I7132" t="s">
        <v>21</v>
      </c>
      <c r="J7132" t="s">
        <v>31</v>
      </c>
      <c r="K7132" t="s">
        <v>850</v>
      </c>
      <c r="L7132" t="s">
        <v>24</v>
      </c>
      <c r="M7132" t="s">
        <v>25</v>
      </c>
      <c r="N7132">
        <v>3267</v>
      </c>
      <c r="O7132">
        <v>26044</v>
      </c>
      <c r="P7132">
        <v>18561.849999999999</v>
      </c>
      <c r="Q7132">
        <v>-7127.35</v>
      </c>
    </row>
    <row r="7133" spans="2:17" hidden="1">
      <c r="B7133">
        <v>2017</v>
      </c>
      <c r="C7133">
        <v>7</v>
      </c>
      <c r="D7133" t="s">
        <v>774</v>
      </c>
      <c r="E7133" t="s">
        <v>775</v>
      </c>
      <c r="F7133" t="s">
        <v>857</v>
      </c>
      <c r="G7133" t="s">
        <v>858</v>
      </c>
      <c r="H7133" t="s">
        <v>30</v>
      </c>
      <c r="I7133" t="s">
        <v>21</v>
      </c>
      <c r="J7133" t="s">
        <v>31</v>
      </c>
      <c r="K7133" t="s">
        <v>850</v>
      </c>
      <c r="L7133" t="s">
        <v>24</v>
      </c>
      <c r="M7133" t="s">
        <v>26</v>
      </c>
      <c r="N7133">
        <v>302</v>
      </c>
      <c r="O7133">
        <v>14473</v>
      </c>
      <c r="P7133">
        <v>6499.48</v>
      </c>
      <c r="Q7133">
        <v>-2479.42</v>
      </c>
    </row>
    <row r="7134" spans="2:17" hidden="1">
      <c r="B7134">
        <v>2017</v>
      </c>
      <c r="C7134">
        <v>7</v>
      </c>
      <c r="D7134" t="s">
        <v>774</v>
      </c>
      <c r="E7134" t="s">
        <v>775</v>
      </c>
      <c r="F7134" t="s">
        <v>857</v>
      </c>
      <c r="G7134" t="s">
        <v>858</v>
      </c>
      <c r="H7134" t="s">
        <v>30</v>
      </c>
      <c r="I7134" t="s">
        <v>21</v>
      </c>
      <c r="J7134" t="s">
        <v>31</v>
      </c>
      <c r="K7134" t="s">
        <v>850</v>
      </c>
      <c r="L7134" t="s">
        <v>24</v>
      </c>
      <c r="M7134" t="s">
        <v>27</v>
      </c>
      <c r="N7134">
        <v>39</v>
      </c>
      <c r="O7134">
        <v>6739</v>
      </c>
      <c r="P7134">
        <v>3928.69</v>
      </c>
      <c r="Q7134">
        <v>103.2</v>
      </c>
    </row>
    <row r="7135" spans="2:17" hidden="1">
      <c r="B7135">
        <v>2017</v>
      </c>
      <c r="C7135">
        <v>7</v>
      </c>
      <c r="D7135" t="s">
        <v>774</v>
      </c>
      <c r="E7135" t="s">
        <v>775</v>
      </c>
      <c r="F7135" t="s">
        <v>859</v>
      </c>
      <c r="G7135" t="s">
        <v>860</v>
      </c>
      <c r="H7135" t="s">
        <v>30</v>
      </c>
      <c r="I7135" t="s">
        <v>21</v>
      </c>
      <c r="J7135" t="s">
        <v>31</v>
      </c>
      <c r="K7135" t="s">
        <v>861</v>
      </c>
      <c r="L7135" t="s">
        <v>24</v>
      </c>
      <c r="M7135" t="s">
        <v>25</v>
      </c>
      <c r="N7135">
        <v>8095</v>
      </c>
      <c r="O7135">
        <v>48183</v>
      </c>
      <c r="P7135">
        <v>41516.75</v>
      </c>
      <c r="Q7135">
        <v>-13184.25</v>
      </c>
    </row>
    <row r="7136" spans="2:17" hidden="1">
      <c r="B7136">
        <v>2017</v>
      </c>
      <c r="C7136">
        <v>7</v>
      </c>
      <c r="D7136" t="s">
        <v>774</v>
      </c>
      <c r="E7136" t="s">
        <v>775</v>
      </c>
      <c r="F7136" t="s">
        <v>859</v>
      </c>
      <c r="G7136" t="s">
        <v>860</v>
      </c>
      <c r="H7136" t="s">
        <v>30</v>
      </c>
      <c r="I7136" t="s">
        <v>21</v>
      </c>
      <c r="J7136" t="s">
        <v>31</v>
      </c>
      <c r="K7136" t="s">
        <v>861</v>
      </c>
      <c r="L7136" t="s">
        <v>24</v>
      </c>
      <c r="M7136" t="s">
        <v>26</v>
      </c>
      <c r="N7136">
        <v>218</v>
      </c>
      <c r="O7136">
        <v>9550</v>
      </c>
      <c r="P7136">
        <v>4200.38</v>
      </c>
      <c r="Q7136">
        <v>-1789.78</v>
      </c>
    </row>
    <row r="7137" spans="2:17" hidden="1">
      <c r="B7137">
        <v>2017</v>
      </c>
      <c r="C7137">
        <v>7</v>
      </c>
      <c r="D7137" t="s">
        <v>774</v>
      </c>
      <c r="E7137" t="s">
        <v>775</v>
      </c>
      <c r="F7137" t="s">
        <v>859</v>
      </c>
      <c r="G7137" t="s">
        <v>860</v>
      </c>
      <c r="H7137" t="s">
        <v>30</v>
      </c>
      <c r="I7137" t="s">
        <v>21</v>
      </c>
      <c r="J7137" t="s">
        <v>31</v>
      </c>
      <c r="K7137" t="s">
        <v>861</v>
      </c>
      <c r="L7137" t="s">
        <v>24</v>
      </c>
      <c r="M7137" t="s">
        <v>27</v>
      </c>
      <c r="N7137">
        <v>11</v>
      </c>
      <c r="O7137">
        <v>2240</v>
      </c>
      <c r="P7137">
        <v>1298.82</v>
      </c>
      <c r="Q7137">
        <v>34.119999999999997</v>
      </c>
    </row>
    <row r="7138" spans="2:17" hidden="1">
      <c r="B7138">
        <v>2017</v>
      </c>
      <c r="C7138">
        <v>7</v>
      </c>
      <c r="D7138" t="s">
        <v>774</v>
      </c>
      <c r="E7138" t="s">
        <v>775</v>
      </c>
      <c r="F7138" t="s">
        <v>862</v>
      </c>
      <c r="G7138" t="s">
        <v>863</v>
      </c>
      <c r="H7138" t="s">
        <v>30</v>
      </c>
      <c r="I7138" t="s">
        <v>21</v>
      </c>
      <c r="J7138" t="s">
        <v>31</v>
      </c>
      <c r="K7138" t="s">
        <v>864</v>
      </c>
      <c r="L7138" t="s">
        <v>24</v>
      </c>
      <c r="M7138" t="s">
        <v>25</v>
      </c>
      <c r="N7138">
        <v>175</v>
      </c>
      <c r="O7138">
        <v>1789</v>
      </c>
      <c r="P7138">
        <v>1102.19</v>
      </c>
      <c r="Q7138">
        <v>-489.69</v>
      </c>
    </row>
    <row r="7139" spans="2:17" hidden="1">
      <c r="B7139">
        <v>2017</v>
      </c>
      <c r="C7139">
        <v>7</v>
      </c>
      <c r="D7139" t="s">
        <v>774</v>
      </c>
      <c r="E7139" t="s">
        <v>775</v>
      </c>
      <c r="F7139" t="s">
        <v>862</v>
      </c>
      <c r="G7139" t="s">
        <v>863</v>
      </c>
      <c r="H7139" t="s">
        <v>30</v>
      </c>
      <c r="I7139" t="s">
        <v>21</v>
      </c>
      <c r="J7139" t="s">
        <v>31</v>
      </c>
      <c r="K7139" t="s">
        <v>864</v>
      </c>
      <c r="L7139" t="s">
        <v>24</v>
      </c>
      <c r="M7139" t="s">
        <v>26</v>
      </c>
      <c r="N7139">
        <v>222</v>
      </c>
      <c r="O7139">
        <v>13781</v>
      </c>
      <c r="P7139">
        <v>6497.68</v>
      </c>
      <c r="Q7139">
        <v>-1822.62</v>
      </c>
    </row>
    <row r="7140" spans="2:17" hidden="1">
      <c r="B7140">
        <v>2017</v>
      </c>
      <c r="C7140">
        <v>7</v>
      </c>
      <c r="D7140" t="s">
        <v>774</v>
      </c>
      <c r="E7140" t="s">
        <v>775</v>
      </c>
      <c r="F7140" t="s">
        <v>862</v>
      </c>
      <c r="G7140" t="s">
        <v>863</v>
      </c>
      <c r="H7140" t="s">
        <v>30</v>
      </c>
      <c r="I7140" t="s">
        <v>21</v>
      </c>
      <c r="J7140" t="s">
        <v>31</v>
      </c>
      <c r="K7140" t="s">
        <v>864</v>
      </c>
      <c r="L7140" t="s">
        <v>24</v>
      </c>
      <c r="M7140" t="s">
        <v>27</v>
      </c>
      <c r="N7140">
        <v>212</v>
      </c>
      <c r="O7140">
        <v>54664</v>
      </c>
      <c r="P7140">
        <v>31493.200000000001</v>
      </c>
      <c r="Q7140">
        <v>828.04</v>
      </c>
    </row>
    <row r="7141" spans="2:17" hidden="1">
      <c r="B7141">
        <v>2017</v>
      </c>
      <c r="C7141">
        <v>7</v>
      </c>
      <c r="D7141" t="s">
        <v>865</v>
      </c>
      <c r="E7141" t="s">
        <v>866</v>
      </c>
      <c r="F7141" t="s">
        <v>867</v>
      </c>
      <c r="G7141" t="s">
        <v>868</v>
      </c>
      <c r="H7141" t="s">
        <v>140</v>
      </c>
      <c r="I7141" t="s">
        <v>1072</v>
      </c>
      <c r="J7141" t="s">
        <v>31</v>
      </c>
      <c r="K7141" t="s">
        <v>869</v>
      </c>
      <c r="L7141" t="s">
        <v>24</v>
      </c>
      <c r="M7141" t="s">
        <v>25</v>
      </c>
      <c r="N7141">
        <v>10244</v>
      </c>
      <c r="O7141">
        <v>122518.87</v>
      </c>
      <c r="P7141">
        <v>82746.12</v>
      </c>
      <c r="Q7141">
        <v>-16289.21</v>
      </c>
    </row>
    <row r="7142" spans="2:17" hidden="1">
      <c r="B7142">
        <v>2017</v>
      </c>
      <c r="C7142">
        <v>7</v>
      </c>
      <c r="D7142" t="s">
        <v>865</v>
      </c>
      <c r="E7142" t="s">
        <v>866</v>
      </c>
      <c r="F7142" t="s">
        <v>867</v>
      </c>
      <c r="G7142" t="s">
        <v>868</v>
      </c>
      <c r="H7142" t="s">
        <v>140</v>
      </c>
      <c r="I7142" t="s">
        <v>1072</v>
      </c>
      <c r="J7142" t="s">
        <v>31</v>
      </c>
      <c r="K7142" t="s">
        <v>869</v>
      </c>
      <c r="L7142" t="s">
        <v>24</v>
      </c>
      <c r="M7142" t="s">
        <v>26</v>
      </c>
      <c r="N7142">
        <v>18426</v>
      </c>
      <c r="O7142">
        <v>1220432</v>
      </c>
      <c r="P7142">
        <v>643252.22</v>
      </c>
      <c r="Q7142">
        <v>-77067.87</v>
      </c>
    </row>
    <row r="7143" spans="2:17" hidden="1">
      <c r="B7143">
        <v>2017</v>
      </c>
      <c r="C7143">
        <v>7</v>
      </c>
      <c r="D7143" t="s">
        <v>865</v>
      </c>
      <c r="E7143" t="s">
        <v>866</v>
      </c>
      <c r="F7143" t="s">
        <v>867</v>
      </c>
      <c r="G7143" t="s">
        <v>868</v>
      </c>
      <c r="H7143" t="s">
        <v>140</v>
      </c>
      <c r="I7143" t="s">
        <v>1072</v>
      </c>
      <c r="J7143" t="s">
        <v>31</v>
      </c>
      <c r="K7143" t="s">
        <v>869</v>
      </c>
      <c r="L7143" t="s">
        <v>24</v>
      </c>
      <c r="M7143" t="s">
        <v>27</v>
      </c>
      <c r="N7143">
        <v>11522</v>
      </c>
      <c r="O7143">
        <v>2134002.36</v>
      </c>
      <c r="P7143">
        <v>1223842.17</v>
      </c>
      <c r="Q7143">
        <v>31480.74</v>
      </c>
    </row>
    <row r="7144" spans="2:17" hidden="1">
      <c r="B7144">
        <v>2017</v>
      </c>
      <c r="C7144">
        <v>7</v>
      </c>
      <c r="D7144" t="s">
        <v>865</v>
      </c>
      <c r="E7144" t="s">
        <v>866</v>
      </c>
      <c r="F7144" t="s">
        <v>870</v>
      </c>
      <c r="G7144" t="s">
        <v>871</v>
      </c>
      <c r="H7144" t="s">
        <v>140</v>
      </c>
      <c r="I7144" t="s">
        <v>1072</v>
      </c>
      <c r="J7144" t="s">
        <v>31</v>
      </c>
      <c r="K7144" t="s">
        <v>872</v>
      </c>
      <c r="L7144" t="s">
        <v>24</v>
      </c>
      <c r="M7144" t="s">
        <v>25</v>
      </c>
      <c r="N7144">
        <v>15098</v>
      </c>
      <c r="O7144">
        <v>183830.54</v>
      </c>
      <c r="P7144">
        <v>122988</v>
      </c>
      <c r="Q7144">
        <v>-24444.3</v>
      </c>
    </row>
    <row r="7145" spans="2:17" hidden="1">
      <c r="B7145">
        <v>2017</v>
      </c>
      <c r="C7145">
        <v>7</v>
      </c>
      <c r="D7145" t="s">
        <v>865</v>
      </c>
      <c r="E7145" t="s">
        <v>866</v>
      </c>
      <c r="F7145" t="s">
        <v>870</v>
      </c>
      <c r="G7145" t="s">
        <v>871</v>
      </c>
      <c r="H7145" t="s">
        <v>140</v>
      </c>
      <c r="I7145" t="s">
        <v>1072</v>
      </c>
      <c r="J7145" t="s">
        <v>31</v>
      </c>
      <c r="K7145" t="s">
        <v>872</v>
      </c>
      <c r="L7145" t="s">
        <v>24</v>
      </c>
      <c r="M7145" t="s">
        <v>26</v>
      </c>
      <c r="N7145">
        <v>29817</v>
      </c>
      <c r="O7145">
        <v>1934237.34</v>
      </c>
      <c r="P7145">
        <v>1022586.3</v>
      </c>
      <c r="Q7145">
        <v>-120577.1</v>
      </c>
    </row>
    <row r="7146" spans="2:17" hidden="1">
      <c r="B7146">
        <v>2017</v>
      </c>
      <c r="C7146">
        <v>7</v>
      </c>
      <c r="D7146" t="s">
        <v>865</v>
      </c>
      <c r="E7146" t="s">
        <v>866</v>
      </c>
      <c r="F7146" t="s">
        <v>870</v>
      </c>
      <c r="G7146" t="s">
        <v>871</v>
      </c>
      <c r="H7146" t="s">
        <v>140</v>
      </c>
      <c r="I7146" t="s">
        <v>1072</v>
      </c>
      <c r="J7146" t="s">
        <v>31</v>
      </c>
      <c r="K7146" t="s">
        <v>872</v>
      </c>
      <c r="L7146" t="s">
        <v>24</v>
      </c>
      <c r="M7146" t="s">
        <v>27</v>
      </c>
      <c r="N7146">
        <v>23728</v>
      </c>
      <c r="O7146">
        <v>4695344.12</v>
      </c>
      <c r="P7146">
        <v>2710180.17</v>
      </c>
      <c r="Q7146">
        <v>68655.520000000004</v>
      </c>
    </row>
    <row r="7147" spans="2:17" hidden="1">
      <c r="B7147">
        <v>2017</v>
      </c>
      <c r="C7147">
        <v>7</v>
      </c>
      <c r="D7147" t="s">
        <v>865</v>
      </c>
      <c r="E7147" t="s">
        <v>866</v>
      </c>
      <c r="F7147" t="s">
        <v>873</v>
      </c>
      <c r="G7147" t="s">
        <v>874</v>
      </c>
      <c r="H7147" t="s">
        <v>140</v>
      </c>
      <c r="I7147" t="s">
        <v>1072</v>
      </c>
      <c r="J7147" t="s">
        <v>31</v>
      </c>
      <c r="K7147" t="s">
        <v>875</v>
      </c>
      <c r="L7147" t="s">
        <v>24</v>
      </c>
      <c r="M7147" t="s">
        <v>25</v>
      </c>
      <c r="N7147">
        <v>7138</v>
      </c>
      <c r="O7147">
        <v>85509.78</v>
      </c>
      <c r="P7147">
        <v>60506.99</v>
      </c>
      <c r="Q7147">
        <v>-11398.93</v>
      </c>
    </row>
    <row r="7148" spans="2:17" hidden="1">
      <c r="B7148">
        <v>2017</v>
      </c>
      <c r="C7148">
        <v>7</v>
      </c>
      <c r="D7148" t="s">
        <v>865</v>
      </c>
      <c r="E7148" t="s">
        <v>866</v>
      </c>
      <c r="F7148" t="s">
        <v>873</v>
      </c>
      <c r="G7148" t="s">
        <v>874</v>
      </c>
      <c r="H7148" t="s">
        <v>140</v>
      </c>
      <c r="I7148" t="s">
        <v>1072</v>
      </c>
      <c r="J7148" t="s">
        <v>31</v>
      </c>
      <c r="K7148" t="s">
        <v>875</v>
      </c>
      <c r="L7148" t="s">
        <v>24</v>
      </c>
      <c r="M7148" t="s">
        <v>26</v>
      </c>
      <c r="N7148">
        <v>12603</v>
      </c>
      <c r="O7148">
        <v>822015.68</v>
      </c>
      <c r="P7148">
        <v>428022.55</v>
      </c>
      <c r="Q7148">
        <v>-51904.94</v>
      </c>
    </row>
    <row r="7149" spans="2:17" hidden="1">
      <c r="B7149">
        <v>2017</v>
      </c>
      <c r="C7149">
        <v>7</v>
      </c>
      <c r="D7149" t="s">
        <v>865</v>
      </c>
      <c r="E7149" t="s">
        <v>866</v>
      </c>
      <c r="F7149" t="s">
        <v>873</v>
      </c>
      <c r="G7149" t="s">
        <v>874</v>
      </c>
      <c r="H7149" t="s">
        <v>140</v>
      </c>
      <c r="I7149" t="s">
        <v>1072</v>
      </c>
      <c r="J7149" t="s">
        <v>31</v>
      </c>
      <c r="K7149" t="s">
        <v>875</v>
      </c>
      <c r="L7149" t="s">
        <v>24</v>
      </c>
      <c r="M7149" t="s">
        <v>27</v>
      </c>
      <c r="N7149">
        <v>7924</v>
      </c>
      <c r="O7149">
        <v>1456761.43</v>
      </c>
      <c r="P7149">
        <v>825770.52</v>
      </c>
      <c r="Q7149">
        <v>21171.47</v>
      </c>
    </row>
    <row r="7150" spans="2:17" hidden="1">
      <c r="B7150">
        <v>2017</v>
      </c>
      <c r="C7150">
        <v>7</v>
      </c>
      <c r="D7150" t="s">
        <v>865</v>
      </c>
      <c r="E7150" t="s">
        <v>866</v>
      </c>
      <c r="F7150" t="s">
        <v>876</v>
      </c>
      <c r="G7150" t="s">
        <v>73</v>
      </c>
      <c r="H7150" t="s">
        <v>121</v>
      </c>
      <c r="I7150" t="s">
        <v>1072</v>
      </c>
      <c r="J7150" t="s">
        <v>31</v>
      </c>
      <c r="K7150" t="s">
        <v>877</v>
      </c>
      <c r="L7150" t="s">
        <v>24</v>
      </c>
      <c r="M7150" t="s">
        <v>25</v>
      </c>
      <c r="N7150">
        <v>1587</v>
      </c>
      <c r="O7150">
        <v>20969.87</v>
      </c>
      <c r="P7150">
        <v>13994.05</v>
      </c>
      <c r="Q7150">
        <v>-2900.86</v>
      </c>
    </row>
    <row r="7151" spans="2:17" hidden="1">
      <c r="B7151">
        <v>2017</v>
      </c>
      <c r="C7151">
        <v>7</v>
      </c>
      <c r="D7151" t="s">
        <v>865</v>
      </c>
      <c r="E7151" t="s">
        <v>866</v>
      </c>
      <c r="F7151" t="s">
        <v>876</v>
      </c>
      <c r="G7151" t="s">
        <v>73</v>
      </c>
      <c r="H7151" t="s">
        <v>121</v>
      </c>
      <c r="I7151" t="s">
        <v>1072</v>
      </c>
      <c r="J7151" t="s">
        <v>31</v>
      </c>
      <c r="K7151" t="s">
        <v>877</v>
      </c>
      <c r="L7151" t="s">
        <v>24</v>
      </c>
      <c r="M7151" t="s">
        <v>26</v>
      </c>
      <c r="N7151">
        <v>851</v>
      </c>
      <c r="O7151">
        <v>44678.5</v>
      </c>
      <c r="P7151">
        <v>24423.73</v>
      </c>
      <c r="Q7151">
        <v>-3541.2</v>
      </c>
    </row>
    <row r="7152" spans="2:17" hidden="1">
      <c r="B7152">
        <v>2017</v>
      </c>
      <c r="C7152">
        <v>7</v>
      </c>
      <c r="D7152" t="s">
        <v>865</v>
      </c>
      <c r="E7152" t="s">
        <v>866</v>
      </c>
      <c r="F7152" t="s">
        <v>876</v>
      </c>
      <c r="G7152" t="s">
        <v>73</v>
      </c>
      <c r="H7152" t="s">
        <v>121</v>
      </c>
      <c r="I7152" t="s">
        <v>1072</v>
      </c>
      <c r="J7152" t="s">
        <v>31</v>
      </c>
      <c r="K7152" t="s">
        <v>877</v>
      </c>
      <c r="L7152" t="s">
        <v>24</v>
      </c>
      <c r="M7152" t="s">
        <v>27</v>
      </c>
      <c r="N7152">
        <v>112</v>
      </c>
      <c r="O7152">
        <v>17970</v>
      </c>
      <c r="P7152">
        <v>10700.29</v>
      </c>
      <c r="Q7152">
        <v>251.8</v>
      </c>
    </row>
    <row r="7153" spans="2:17" hidden="1">
      <c r="B7153">
        <v>2017</v>
      </c>
      <c r="C7153">
        <v>7</v>
      </c>
      <c r="D7153" t="s">
        <v>865</v>
      </c>
      <c r="E7153" t="s">
        <v>866</v>
      </c>
      <c r="F7153" t="s">
        <v>878</v>
      </c>
      <c r="G7153" t="s">
        <v>879</v>
      </c>
      <c r="H7153" t="s">
        <v>151</v>
      </c>
      <c r="I7153" t="s">
        <v>21</v>
      </c>
      <c r="J7153" t="s">
        <v>31</v>
      </c>
      <c r="K7153" t="s">
        <v>880</v>
      </c>
      <c r="L7153" t="s">
        <v>24</v>
      </c>
      <c r="M7153" t="s">
        <v>25</v>
      </c>
      <c r="N7153">
        <v>393</v>
      </c>
      <c r="O7153">
        <v>4891</v>
      </c>
      <c r="P7153">
        <v>3014.53</v>
      </c>
      <c r="Q7153">
        <v>-1484.1</v>
      </c>
    </row>
    <row r="7154" spans="2:17" hidden="1">
      <c r="B7154">
        <v>2017</v>
      </c>
      <c r="C7154">
        <v>7</v>
      </c>
      <c r="D7154" t="s">
        <v>865</v>
      </c>
      <c r="E7154" t="s">
        <v>866</v>
      </c>
      <c r="F7154" t="s">
        <v>878</v>
      </c>
      <c r="G7154" t="s">
        <v>879</v>
      </c>
      <c r="H7154" t="s">
        <v>151</v>
      </c>
      <c r="I7154" t="s">
        <v>21</v>
      </c>
      <c r="J7154" t="s">
        <v>31</v>
      </c>
      <c r="K7154" t="s">
        <v>880</v>
      </c>
      <c r="L7154" t="s">
        <v>24</v>
      </c>
      <c r="M7154" t="s">
        <v>26</v>
      </c>
      <c r="N7154">
        <v>301</v>
      </c>
      <c r="O7154">
        <v>16610</v>
      </c>
      <c r="P7154">
        <v>8616.48</v>
      </c>
      <c r="Q7154">
        <v>-2740.35</v>
      </c>
    </row>
    <row r="7155" spans="2:17" hidden="1">
      <c r="B7155">
        <v>2017</v>
      </c>
      <c r="C7155">
        <v>7</v>
      </c>
      <c r="D7155" t="s">
        <v>865</v>
      </c>
      <c r="E7155" t="s">
        <v>866</v>
      </c>
      <c r="F7155" t="s">
        <v>878</v>
      </c>
      <c r="G7155" t="s">
        <v>879</v>
      </c>
      <c r="H7155" t="s">
        <v>151</v>
      </c>
      <c r="I7155" t="s">
        <v>21</v>
      </c>
      <c r="J7155" t="s">
        <v>31</v>
      </c>
      <c r="K7155" t="s">
        <v>880</v>
      </c>
      <c r="L7155" t="s">
        <v>24</v>
      </c>
      <c r="M7155" t="s">
        <v>27</v>
      </c>
      <c r="N7155">
        <v>67</v>
      </c>
      <c r="O7155">
        <v>12380</v>
      </c>
      <c r="P7155">
        <v>8020.54</v>
      </c>
      <c r="Q7155">
        <v>209.82</v>
      </c>
    </row>
    <row r="7156" spans="2:17" hidden="1">
      <c r="B7156">
        <v>2017</v>
      </c>
      <c r="C7156">
        <v>7</v>
      </c>
      <c r="D7156" t="s">
        <v>865</v>
      </c>
      <c r="E7156" t="s">
        <v>866</v>
      </c>
      <c r="F7156" t="s">
        <v>881</v>
      </c>
      <c r="G7156" t="s">
        <v>882</v>
      </c>
      <c r="H7156" t="s">
        <v>20</v>
      </c>
      <c r="I7156" t="s">
        <v>21</v>
      </c>
      <c r="J7156" t="s">
        <v>31</v>
      </c>
      <c r="K7156" t="s">
        <v>883</v>
      </c>
      <c r="L7156" t="s">
        <v>24</v>
      </c>
      <c r="M7156" t="s">
        <v>25</v>
      </c>
      <c r="N7156">
        <v>3952</v>
      </c>
      <c r="O7156">
        <v>34492.43</v>
      </c>
      <c r="P7156">
        <v>28063.34</v>
      </c>
      <c r="Q7156">
        <v>-11674.63</v>
      </c>
    </row>
    <row r="7157" spans="2:17" hidden="1">
      <c r="B7157">
        <v>2017</v>
      </c>
      <c r="C7157">
        <v>7</v>
      </c>
      <c r="D7157" t="s">
        <v>865</v>
      </c>
      <c r="E7157" t="s">
        <v>866</v>
      </c>
      <c r="F7157" t="s">
        <v>881</v>
      </c>
      <c r="G7157" t="s">
        <v>882</v>
      </c>
      <c r="H7157" t="s">
        <v>20</v>
      </c>
      <c r="I7157" t="s">
        <v>21</v>
      </c>
      <c r="J7157" t="s">
        <v>31</v>
      </c>
      <c r="K7157" t="s">
        <v>883</v>
      </c>
      <c r="L7157" t="s">
        <v>24</v>
      </c>
      <c r="M7157" t="s">
        <v>26</v>
      </c>
      <c r="N7157">
        <v>883</v>
      </c>
      <c r="O7157">
        <v>45567.37</v>
      </c>
      <c r="P7157">
        <v>25165.85</v>
      </c>
      <c r="Q7157">
        <v>-8992.1</v>
      </c>
    </row>
    <row r="7158" spans="2:17" hidden="1">
      <c r="B7158">
        <v>2017</v>
      </c>
      <c r="C7158">
        <v>7</v>
      </c>
      <c r="D7158" t="s">
        <v>865</v>
      </c>
      <c r="E7158" t="s">
        <v>866</v>
      </c>
      <c r="F7158" t="s">
        <v>881</v>
      </c>
      <c r="G7158" t="s">
        <v>882</v>
      </c>
      <c r="H7158" t="s">
        <v>20</v>
      </c>
      <c r="I7158" t="s">
        <v>21</v>
      </c>
      <c r="J7158" t="s">
        <v>31</v>
      </c>
      <c r="K7158" t="s">
        <v>883</v>
      </c>
      <c r="L7158" t="s">
        <v>24</v>
      </c>
      <c r="M7158" t="s">
        <v>27</v>
      </c>
      <c r="N7158">
        <v>124</v>
      </c>
      <c r="O7158">
        <v>24681</v>
      </c>
      <c r="P7158">
        <v>16846.009999999998</v>
      </c>
      <c r="Q7158">
        <v>465.21</v>
      </c>
    </row>
    <row r="7159" spans="2:17" hidden="1">
      <c r="B7159">
        <v>2017</v>
      </c>
      <c r="C7159">
        <v>7</v>
      </c>
      <c r="D7159" t="s">
        <v>865</v>
      </c>
      <c r="E7159" t="s">
        <v>866</v>
      </c>
      <c r="F7159" t="s">
        <v>884</v>
      </c>
      <c r="G7159" t="s">
        <v>885</v>
      </c>
      <c r="H7159" t="s">
        <v>20</v>
      </c>
      <c r="I7159" t="s">
        <v>21</v>
      </c>
      <c r="J7159" t="s">
        <v>31</v>
      </c>
      <c r="K7159" t="s">
        <v>886</v>
      </c>
      <c r="L7159" t="s">
        <v>24</v>
      </c>
      <c r="M7159" t="s">
        <v>25</v>
      </c>
      <c r="N7159">
        <v>397</v>
      </c>
      <c r="O7159">
        <v>4647.4799999999996</v>
      </c>
      <c r="P7159">
        <v>3154.03</v>
      </c>
      <c r="Q7159">
        <v>-1569.57</v>
      </c>
    </row>
    <row r="7160" spans="2:17" hidden="1">
      <c r="B7160">
        <v>2017</v>
      </c>
      <c r="C7160">
        <v>7</v>
      </c>
      <c r="D7160" t="s">
        <v>865</v>
      </c>
      <c r="E7160" t="s">
        <v>866</v>
      </c>
      <c r="F7160" t="s">
        <v>884</v>
      </c>
      <c r="G7160" t="s">
        <v>885</v>
      </c>
      <c r="H7160" t="s">
        <v>20</v>
      </c>
      <c r="I7160" t="s">
        <v>21</v>
      </c>
      <c r="J7160" t="s">
        <v>31</v>
      </c>
      <c r="K7160" t="s">
        <v>886</v>
      </c>
      <c r="L7160" t="s">
        <v>24</v>
      </c>
      <c r="M7160" t="s">
        <v>26</v>
      </c>
      <c r="N7160">
        <v>92</v>
      </c>
      <c r="O7160">
        <v>4398</v>
      </c>
      <c r="P7160">
        <v>2356.5</v>
      </c>
      <c r="Q7160">
        <v>-932.15</v>
      </c>
    </row>
    <row r="7161" spans="2:17" hidden="1">
      <c r="B7161">
        <v>2017</v>
      </c>
      <c r="C7161">
        <v>7</v>
      </c>
      <c r="D7161" t="s">
        <v>865</v>
      </c>
      <c r="E7161" t="s">
        <v>866</v>
      </c>
      <c r="F7161" t="s">
        <v>884</v>
      </c>
      <c r="G7161" t="s">
        <v>885</v>
      </c>
      <c r="H7161" t="s">
        <v>20</v>
      </c>
      <c r="I7161" t="s">
        <v>21</v>
      </c>
      <c r="J7161" t="s">
        <v>31</v>
      </c>
      <c r="K7161" t="s">
        <v>886</v>
      </c>
      <c r="L7161" t="s">
        <v>24</v>
      </c>
      <c r="M7161" t="s">
        <v>27</v>
      </c>
      <c r="N7161">
        <v>6</v>
      </c>
      <c r="O7161">
        <v>839</v>
      </c>
      <c r="P7161">
        <v>553.41999999999996</v>
      </c>
      <c r="Q7161">
        <v>15.93</v>
      </c>
    </row>
    <row r="7162" spans="2:17" hidden="1">
      <c r="B7162">
        <v>2017</v>
      </c>
      <c r="C7162">
        <v>7</v>
      </c>
      <c r="D7162" t="s">
        <v>865</v>
      </c>
      <c r="E7162" t="s">
        <v>866</v>
      </c>
      <c r="F7162" t="s">
        <v>887</v>
      </c>
      <c r="G7162" t="s">
        <v>888</v>
      </c>
      <c r="H7162" t="s">
        <v>20</v>
      </c>
      <c r="I7162" t="s">
        <v>21</v>
      </c>
      <c r="J7162" t="s">
        <v>31</v>
      </c>
      <c r="K7162" t="s">
        <v>889</v>
      </c>
      <c r="L7162" t="s">
        <v>24</v>
      </c>
      <c r="M7162" t="s">
        <v>25</v>
      </c>
      <c r="N7162">
        <v>245</v>
      </c>
      <c r="O7162">
        <v>2486</v>
      </c>
      <c r="P7162">
        <v>1828.57</v>
      </c>
      <c r="Q7162">
        <v>-839.67</v>
      </c>
    </row>
    <row r="7163" spans="2:17" hidden="1">
      <c r="B7163">
        <v>2017</v>
      </c>
      <c r="C7163">
        <v>7</v>
      </c>
      <c r="D7163" t="s">
        <v>865</v>
      </c>
      <c r="E7163" t="s">
        <v>866</v>
      </c>
      <c r="F7163" t="s">
        <v>887</v>
      </c>
      <c r="G7163" t="s">
        <v>888</v>
      </c>
      <c r="H7163" t="s">
        <v>20</v>
      </c>
      <c r="I7163" t="s">
        <v>21</v>
      </c>
      <c r="J7163" t="s">
        <v>31</v>
      </c>
      <c r="K7163" t="s">
        <v>889</v>
      </c>
      <c r="L7163" t="s">
        <v>24</v>
      </c>
      <c r="M7163" t="s">
        <v>26</v>
      </c>
      <c r="N7163">
        <v>60</v>
      </c>
      <c r="O7163">
        <v>3177</v>
      </c>
      <c r="P7163">
        <v>1722.41</v>
      </c>
      <c r="Q7163">
        <v>-607.87</v>
      </c>
    </row>
    <row r="7164" spans="2:17" hidden="1">
      <c r="B7164">
        <v>2017</v>
      </c>
      <c r="C7164">
        <v>7</v>
      </c>
      <c r="D7164" t="s">
        <v>865</v>
      </c>
      <c r="E7164" t="s">
        <v>866</v>
      </c>
      <c r="F7164" t="s">
        <v>887</v>
      </c>
      <c r="G7164" t="s">
        <v>888</v>
      </c>
      <c r="H7164" t="s">
        <v>20</v>
      </c>
      <c r="I7164" t="s">
        <v>21</v>
      </c>
      <c r="J7164" t="s">
        <v>31</v>
      </c>
      <c r="K7164" t="s">
        <v>889</v>
      </c>
      <c r="L7164" t="s">
        <v>24</v>
      </c>
      <c r="M7164" t="s">
        <v>27</v>
      </c>
      <c r="N7164">
        <v>7</v>
      </c>
      <c r="O7164">
        <v>1247</v>
      </c>
      <c r="P7164">
        <v>879.12</v>
      </c>
      <c r="Q7164">
        <v>23.48</v>
      </c>
    </row>
    <row r="7165" spans="2:17" hidden="1">
      <c r="B7165">
        <v>2017</v>
      </c>
      <c r="C7165">
        <v>7</v>
      </c>
      <c r="D7165" t="s">
        <v>865</v>
      </c>
      <c r="E7165" t="s">
        <v>866</v>
      </c>
      <c r="F7165" t="s">
        <v>890</v>
      </c>
      <c r="G7165" t="s">
        <v>81</v>
      </c>
      <c r="H7165" t="s">
        <v>20</v>
      </c>
      <c r="I7165" t="s">
        <v>21</v>
      </c>
      <c r="J7165" t="s">
        <v>31</v>
      </c>
      <c r="K7165" t="s">
        <v>891</v>
      </c>
      <c r="L7165" t="s">
        <v>24</v>
      </c>
      <c r="M7165" t="s">
        <v>25</v>
      </c>
      <c r="N7165">
        <v>99</v>
      </c>
      <c r="O7165">
        <v>934</v>
      </c>
      <c r="P7165">
        <v>722.52</v>
      </c>
      <c r="Q7165">
        <v>-315.44</v>
      </c>
    </row>
    <row r="7166" spans="2:17" hidden="1">
      <c r="B7166">
        <v>2017</v>
      </c>
      <c r="C7166">
        <v>7</v>
      </c>
      <c r="D7166" t="s">
        <v>865</v>
      </c>
      <c r="E7166" t="s">
        <v>866</v>
      </c>
      <c r="F7166" t="s">
        <v>890</v>
      </c>
      <c r="G7166" t="s">
        <v>81</v>
      </c>
      <c r="H7166" t="s">
        <v>20</v>
      </c>
      <c r="I7166" t="s">
        <v>21</v>
      </c>
      <c r="J7166" t="s">
        <v>31</v>
      </c>
      <c r="K7166" t="s">
        <v>891</v>
      </c>
      <c r="L7166" t="s">
        <v>24</v>
      </c>
      <c r="M7166" t="s">
        <v>26</v>
      </c>
      <c r="N7166">
        <v>4</v>
      </c>
      <c r="O7166">
        <v>163</v>
      </c>
      <c r="P7166">
        <v>90.93</v>
      </c>
      <c r="Q7166">
        <v>-40.520000000000003</v>
      </c>
    </row>
    <row r="7167" spans="2:17" hidden="1">
      <c r="B7167">
        <v>2017</v>
      </c>
      <c r="C7167">
        <v>7</v>
      </c>
      <c r="D7167" t="s">
        <v>865</v>
      </c>
      <c r="E7167" t="s">
        <v>866</v>
      </c>
      <c r="F7167" t="s">
        <v>892</v>
      </c>
      <c r="G7167" t="s">
        <v>893</v>
      </c>
      <c r="H7167" t="s">
        <v>144</v>
      </c>
      <c r="I7167" t="s">
        <v>21</v>
      </c>
      <c r="J7167" t="s">
        <v>31</v>
      </c>
      <c r="K7167" t="s">
        <v>894</v>
      </c>
      <c r="L7167" t="s">
        <v>24</v>
      </c>
      <c r="M7167" t="s">
        <v>25</v>
      </c>
      <c r="N7167">
        <v>3939</v>
      </c>
      <c r="O7167">
        <v>33645.89</v>
      </c>
      <c r="P7167">
        <v>28857.65</v>
      </c>
      <c r="Q7167">
        <v>-11370.41</v>
      </c>
    </row>
    <row r="7168" spans="2:17" hidden="1">
      <c r="B7168">
        <v>2017</v>
      </c>
      <c r="C7168">
        <v>7</v>
      </c>
      <c r="D7168" t="s">
        <v>865</v>
      </c>
      <c r="E7168" t="s">
        <v>866</v>
      </c>
      <c r="F7168" t="s">
        <v>892</v>
      </c>
      <c r="G7168" t="s">
        <v>893</v>
      </c>
      <c r="H7168" t="s">
        <v>144</v>
      </c>
      <c r="I7168" t="s">
        <v>21</v>
      </c>
      <c r="J7168" t="s">
        <v>31</v>
      </c>
      <c r="K7168" t="s">
        <v>894</v>
      </c>
      <c r="L7168" t="s">
        <v>24</v>
      </c>
      <c r="M7168" t="s">
        <v>26</v>
      </c>
      <c r="N7168">
        <v>1595</v>
      </c>
      <c r="O7168">
        <v>89607.96</v>
      </c>
      <c r="P7168">
        <v>54616.33</v>
      </c>
      <c r="Q7168">
        <v>-16319.69</v>
      </c>
    </row>
    <row r="7169" spans="2:17" hidden="1">
      <c r="B7169">
        <v>2017</v>
      </c>
      <c r="C7169">
        <v>7</v>
      </c>
      <c r="D7169" t="s">
        <v>865</v>
      </c>
      <c r="E7169" t="s">
        <v>866</v>
      </c>
      <c r="F7169" t="s">
        <v>892</v>
      </c>
      <c r="G7169" t="s">
        <v>893</v>
      </c>
      <c r="H7169" t="s">
        <v>144</v>
      </c>
      <c r="I7169" t="s">
        <v>21</v>
      </c>
      <c r="J7169" t="s">
        <v>31</v>
      </c>
      <c r="K7169" t="s">
        <v>894</v>
      </c>
      <c r="L7169" t="s">
        <v>24</v>
      </c>
      <c r="M7169" t="s">
        <v>27</v>
      </c>
      <c r="N7169">
        <v>255</v>
      </c>
      <c r="O7169">
        <v>41564.9</v>
      </c>
      <c r="P7169">
        <v>30626.73</v>
      </c>
      <c r="Q7169">
        <v>792.28</v>
      </c>
    </row>
    <row r="7170" spans="2:17" hidden="1">
      <c r="B7170">
        <v>2017</v>
      </c>
      <c r="C7170">
        <v>7</v>
      </c>
      <c r="D7170" t="s">
        <v>865</v>
      </c>
      <c r="E7170" t="s">
        <v>866</v>
      </c>
      <c r="F7170" t="s">
        <v>895</v>
      </c>
      <c r="G7170" t="s">
        <v>896</v>
      </c>
      <c r="H7170" t="s">
        <v>20</v>
      </c>
      <c r="I7170" t="s">
        <v>21</v>
      </c>
      <c r="J7170" t="s">
        <v>31</v>
      </c>
      <c r="K7170" t="s">
        <v>897</v>
      </c>
      <c r="L7170" t="s">
        <v>24</v>
      </c>
      <c r="M7170" t="s">
        <v>25</v>
      </c>
      <c r="N7170">
        <v>4595</v>
      </c>
      <c r="O7170">
        <v>38635.82</v>
      </c>
      <c r="P7170">
        <v>32509.919999999998</v>
      </c>
      <c r="Q7170">
        <v>-13047.87</v>
      </c>
    </row>
    <row r="7171" spans="2:17" hidden="1">
      <c r="B7171">
        <v>2017</v>
      </c>
      <c r="C7171">
        <v>7</v>
      </c>
      <c r="D7171" t="s">
        <v>865</v>
      </c>
      <c r="E7171" t="s">
        <v>866</v>
      </c>
      <c r="F7171" t="s">
        <v>895</v>
      </c>
      <c r="G7171" t="s">
        <v>896</v>
      </c>
      <c r="H7171" t="s">
        <v>20</v>
      </c>
      <c r="I7171" t="s">
        <v>21</v>
      </c>
      <c r="J7171" t="s">
        <v>31</v>
      </c>
      <c r="K7171" t="s">
        <v>897</v>
      </c>
      <c r="L7171" t="s">
        <v>24</v>
      </c>
      <c r="M7171" t="s">
        <v>26</v>
      </c>
      <c r="N7171">
        <v>457</v>
      </c>
      <c r="O7171">
        <v>21110.16</v>
      </c>
      <c r="P7171">
        <v>11350.59</v>
      </c>
      <c r="Q7171">
        <v>-4630.1499999999996</v>
      </c>
    </row>
    <row r="7172" spans="2:17" hidden="1">
      <c r="B7172">
        <v>2017</v>
      </c>
      <c r="C7172">
        <v>7</v>
      </c>
      <c r="D7172" t="s">
        <v>865</v>
      </c>
      <c r="E7172" t="s">
        <v>866</v>
      </c>
      <c r="F7172" t="s">
        <v>895</v>
      </c>
      <c r="G7172" t="s">
        <v>896</v>
      </c>
      <c r="H7172" t="s">
        <v>20</v>
      </c>
      <c r="I7172" t="s">
        <v>21</v>
      </c>
      <c r="J7172" t="s">
        <v>31</v>
      </c>
      <c r="K7172" t="s">
        <v>897</v>
      </c>
      <c r="L7172" t="s">
        <v>24</v>
      </c>
      <c r="M7172" t="s">
        <v>27</v>
      </c>
      <c r="N7172">
        <v>40</v>
      </c>
      <c r="O7172">
        <v>8266</v>
      </c>
      <c r="P7172">
        <v>5645.72</v>
      </c>
      <c r="Q7172">
        <v>137.91999999999999</v>
      </c>
    </row>
    <row r="7173" spans="2:17" hidden="1">
      <c r="B7173">
        <v>2017</v>
      </c>
      <c r="C7173">
        <v>7</v>
      </c>
      <c r="D7173" t="s">
        <v>865</v>
      </c>
      <c r="E7173" t="s">
        <v>866</v>
      </c>
      <c r="F7173" t="s">
        <v>898</v>
      </c>
      <c r="G7173" t="s">
        <v>899</v>
      </c>
      <c r="H7173" t="s">
        <v>121</v>
      </c>
      <c r="I7173" t="s">
        <v>1072</v>
      </c>
      <c r="J7173" t="s">
        <v>31</v>
      </c>
      <c r="K7173" t="s">
        <v>900</v>
      </c>
      <c r="L7173" t="s">
        <v>24</v>
      </c>
      <c r="M7173" t="s">
        <v>25</v>
      </c>
      <c r="N7173">
        <v>1267</v>
      </c>
      <c r="O7173">
        <v>13798.38</v>
      </c>
      <c r="P7173">
        <v>10377.049999999999</v>
      </c>
      <c r="Q7173">
        <v>-1933.74</v>
      </c>
    </row>
    <row r="7174" spans="2:17" hidden="1">
      <c r="B7174">
        <v>2017</v>
      </c>
      <c r="C7174">
        <v>7</v>
      </c>
      <c r="D7174" t="s">
        <v>865</v>
      </c>
      <c r="E7174" t="s">
        <v>866</v>
      </c>
      <c r="F7174" t="s">
        <v>898</v>
      </c>
      <c r="G7174" t="s">
        <v>899</v>
      </c>
      <c r="H7174" t="s">
        <v>121</v>
      </c>
      <c r="I7174" t="s">
        <v>1072</v>
      </c>
      <c r="J7174" t="s">
        <v>31</v>
      </c>
      <c r="K7174" t="s">
        <v>900</v>
      </c>
      <c r="L7174" t="s">
        <v>24</v>
      </c>
      <c r="M7174" t="s">
        <v>26</v>
      </c>
      <c r="N7174">
        <v>2614</v>
      </c>
      <c r="O7174">
        <v>166456.38</v>
      </c>
      <c r="P7174">
        <v>94782.18</v>
      </c>
      <c r="Q7174">
        <v>-10994.45</v>
      </c>
    </row>
    <row r="7175" spans="2:17" hidden="1">
      <c r="B7175">
        <v>2017</v>
      </c>
      <c r="C7175">
        <v>7</v>
      </c>
      <c r="D7175" t="s">
        <v>865</v>
      </c>
      <c r="E7175" t="s">
        <v>866</v>
      </c>
      <c r="F7175" t="s">
        <v>898</v>
      </c>
      <c r="G7175" t="s">
        <v>899</v>
      </c>
      <c r="H7175" t="s">
        <v>121</v>
      </c>
      <c r="I7175" t="s">
        <v>1072</v>
      </c>
      <c r="J7175" t="s">
        <v>31</v>
      </c>
      <c r="K7175" t="s">
        <v>900</v>
      </c>
      <c r="L7175" t="s">
        <v>24</v>
      </c>
      <c r="M7175" t="s">
        <v>27</v>
      </c>
      <c r="N7175">
        <v>1241</v>
      </c>
      <c r="O7175">
        <v>203283.16</v>
      </c>
      <c r="P7175">
        <v>126052.77</v>
      </c>
      <c r="Q7175">
        <v>3179.93</v>
      </c>
    </row>
    <row r="7176" spans="2:17" hidden="1">
      <c r="B7176">
        <v>2017</v>
      </c>
      <c r="C7176">
        <v>7</v>
      </c>
      <c r="D7176" t="s">
        <v>865</v>
      </c>
      <c r="E7176" t="s">
        <v>866</v>
      </c>
      <c r="F7176" t="s">
        <v>901</v>
      </c>
      <c r="G7176" t="s">
        <v>902</v>
      </c>
      <c r="H7176" t="s">
        <v>140</v>
      </c>
      <c r="I7176" t="s">
        <v>1072</v>
      </c>
      <c r="J7176" t="s">
        <v>31</v>
      </c>
      <c r="K7176" t="s">
        <v>903</v>
      </c>
      <c r="L7176" t="s">
        <v>24</v>
      </c>
      <c r="M7176" t="s">
        <v>25</v>
      </c>
      <c r="N7176">
        <v>3165</v>
      </c>
      <c r="O7176">
        <v>39391.14</v>
      </c>
      <c r="P7176">
        <v>26952.66</v>
      </c>
      <c r="Q7176">
        <v>-5319.32</v>
      </c>
    </row>
    <row r="7177" spans="2:17" hidden="1">
      <c r="B7177">
        <v>2017</v>
      </c>
      <c r="C7177">
        <v>7</v>
      </c>
      <c r="D7177" t="s">
        <v>865</v>
      </c>
      <c r="E7177" t="s">
        <v>866</v>
      </c>
      <c r="F7177" t="s">
        <v>901</v>
      </c>
      <c r="G7177" t="s">
        <v>902</v>
      </c>
      <c r="H7177" t="s">
        <v>140</v>
      </c>
      <c r="I7177" t="s">
        <v>1072</v>
      </c>
      <c r="J7177" t="s">
        <v>31</v>
      </c>
      <c r="K7177" t="s">
        <v>903</v>
      </c>
      <c r="L7177" t="s">
        <v>24</v>
      </c>
      <c r="M7177" t="s">
        <v>26</v>
      </c>
      <c r="N7177">
        <v>5079</v>
      </c>
      <c r="O7177">
        <v>346040.31</v>
      </c>
      <c r="P7177">
        <v>181696.87</v>
      </c>
      <c r="Q7177">
        <v>-22865.54</v>
      </c>
    </row>
    <row r="7178" spans="2:17" hidden="1">
      <c r="B7178">
        <v>2017</v>
      </c>
      <c r="C7178">
        <v>7</v>
      </c>
      <c r="D7178" t="s">
        <v>865</v>
      </c>
      <c r="E7178" t="s">
        <v>866</v>
      </c>
      <c r="F7178" t="s">
        <v>901</v>
      </c>
      <c r="G7178" t="s">
        <v>902</v>
      </c>
      <c r="H7178" t="s">
        <v>140</v>
      </c>
      <c r="I7178" t="s">
        <v>1072</v>
      </c>
      <c r="J7178" t="s">
        <v>31</v>
      </c>
      <c r="K7178" t="s">
        <v>903</v>
      </c>
      <c r="L7178" t="s">
        <v>24</v>
      </c>
      <c r="M7178" t="s">
        <v>27</v>
      </c>
      <c r="N7178">
        <v>2858</v>
      </c>
      <c r="O7178">
        <v>552066.51</v>
      </c>
      <c r="P7178">
        <v>318677.36</v>
      </c>
      <c r="Q7178">
        <v>8231.14</v>
      </c>
    </row>
    <row r="7179" spans="2:17" hidden="1">
      <c r="B7179">
        <v>2017</v>
      </c>
      <c r="C7179">
        <v>7</v>
      </c>
      <c r="D7179" t="s">
        <v>865</v>
      </c>
      <c r="E7179" t="s">
        <v>866</v>
      </c>
      <c r="F7179" t="s">
        <v>904</v>
      </c>
      <c r="G7179" t="s">
        <v>905</v>
      </c>
      <c r="H7179" t="s">
        <v>151</v>
      </c>
      <c r="I7179" t="s">
        <v>21</v>
      </c>
      <c r="J7179" t="s">
        <v>31</v>
      </c>
      <c r="K7179" t="s">
        <v>906</v>
      </c>
      <c r="L7179" t="s">
        <v>24</v>
      </c>
      <c r="M7179" t="s">
        <v>25</v>
      </c>
      <c r="N7179">
        <v>1236</v>
      </c>
      <c r="O7179">
        <v>15356.5</v>
      </c>
      <c r="P7179">
        <v>10009.41</v>
      </c>
      <c r="Q7179">
        <v>-4661.13</v>
      </c>
    </row>
    <row r="7180" spans="2:17" hidden="1">
      <c r="B7180">
        <v>2017</v>
      </c>
      <c r="C7180">
        <v>7</v>
      </c>
      <c r="D7180" t="s">
        <v>865</v>
      </c>
      <c r="E7180" t="s">
        <v>866</v>
      </c>
      <c r="F7180" t="s">
        <v>904</v>
      </c>
      <c r="G7180" t="s">
        <v>905</v>
      </c>
      <c r="H7180" t="s">
        <v>151</v>
      </c>
      <c r="I7180" t="s">
        <v>21</v>
      </c>
      <c r="J7180" t="s">
        <v>31</v>
      </c>
      <c r="K7180" t="s">
        <v>906</v>
      </c>
      <c r="L7180" t="s">
        <v>24</v>
      </c>
      <c r="M7180" t="s">
        <v>26</v>
      </c>
      <c r="N7180">
        <v>1820</v>
      </c>
      <c r="O7180">
        <v>107118.42</v>
      </c>
      <c r="P7180">
        <v>57219.05</v>
      </c>
      <c r="Q7180">
        <v>-16951.900000000001</v>
      </c>
    </row>
    <row r="7181" spans="2:17" hidden="1">
      <c r="B7181">
        <v>2017</v>
      </c>
      <c r="C7181">
        <v>7</v>
      </c>
      <c r="D7181" t="s">
        <v>865</v>
      </c>
      <c r="E7181" t="s">
        <v>866</v>
      </c>
      <c r="F7181" t="s">
        <v>904</v>
      </c>
      <c r="G7181" t="s">
        <v>905</v>
      </c>
      <c r="H7181" t="s">
        <v>151</v>
      </c>
      <c r="I7181" t="s">
        <v>21</v>
      </c>
      <c r="J7181" t="s">
        <v>31</v>
      </c>
      <c r="K7181" t="s">
        <v>906</v>
      </c>
      <c r="L7181" t="s">
        <v>24</v>
      </c>
      <c r="M7181" t="s">
        <v>27</v>
      </c>
      <c r="N7181">
        <v>365</v>
      </c>
      <c r="O7181">
        <v>59450.13</v>
      </c>
      <c r="P7181">
        <v>39891.78</v>
      </c>
      <c r="Q7181">
        <v>1022.59</v>
      </c>
    </row>
    <row r="7182" spans="2:17" hidden="1">
      <c r="B7182">
        <v>2017</v>
      </c>
      <c r="C7182">
        <v>7</v>
      </c>
      <c r="D7182" t="s">
        <v>865</v>
      </c>
      <c r="E7182" t="s">
        <v>866</v>
      </c>
      <c r="F7182" t="s">
        <v>907</v>
      </c>
      <c r="G7182" t="s">
        <v>908</v>
      </c>
      <c r="H7182" t="s">
        <v>121</v>
      </c>
      <c r="I7182" t="s">
        <v>1072</v>
      </c>
      <c r="J7182" t="s">
        <v>31</v>
      </c>
      <c r="K7182" t="s">
        <v>909</v>
      </c>
      <c r="L7182" t="s">
        <v>24</v>
      </c>
      <c r="M7182" t="s">
        <v>25</v>
      </c>
      <c r="N7182">
        <v>4444</v>
      </c>
      <c r="O7182">
        <v>56215.23</v>
      </c>
      <c r="P7182">
        <v>39197.93</v>
      </c>
      <c r="Q7182">
        <v>-7947.53</v>
      </c>
    </row>
    <row r="7183" spans="2:17" hidden="1">
      <c r="B7183">
        <v>2017</v>
      </c>
      <c r="C7183">
        <v>7</v>
      </c>
      <c r="D7183" t="s">
        <v>865</v>
      </c>
      <c r="E7183" t="s">
        <v>866</v>
      </c>
      <c r="F7183" t="s">
        <v>907</v>
      </c>
      <c r="G7183" t="s">
        <v>908</v>
      </c>
      <c r="H7183" t="s">
        <v>121</v>
      </c>
      <c r="I7183" t="s">
        <v>1072</v>
      </c>
      <c r="J7183" t="s">
        <v>31</v>
      </c>
      <c r="K7183" t="s">
        <v>909</v>
      </c>
      <c r="L7183" t="s">
        <v>24</v>
      </c>
      <c r="M7183" t="s">
        <v>26</v>
      </c>
      <c r="N7183">
        <v>7926</v>
      </c>
      <c r="O7183">
        <v>488960.52</v>
      </c>
      <c r="P7183">
        <v>275884.92</v>
      </c>
      <c r="Q7183">
        <v>-33960.01</v>
      </c>
    </row>
    <row r="7184" spans="2:17" hidden="1">
      <c r="B7184">
        <v>2017</v>
      </c>
      <c r="C7184">
        <v>7</v>
      </c>
      <c r="D7184" t="s">
        <v>865</v>
      </c>
      <c r="E7184" t="s">
        <v>866</v>
      </c>
      <c r="F7184" t="s">
        <v>907</v>
      </c>
      <c r="G7184" t="s">
        <v>908</v>
      </c>
      <c r="H7184" t="s">
        <v>121</v>
      </c>
      <c r="I7184" t="s">
        <v>1072</v>
      </c>
      <c r="J7184" t="s">
        <v>31</v>
      </c>
      <c r="K7184" t="s">
        <v>909</v>
      </c>
      <c r="L7184" t="s">
        <v>24</v>
      </c>
      <c r="M7184" t="s">
        <v>27</v>
      </c>
      <c r="N7184">
        <v>2928</v>
      </c>
      <c r="O7184">
        <v>478511.08</v>
      </c>
      <c r="P7184">
        <v>296389.94</v>
      </c>
      <c r="Q7184">
        <v>7743.25</v>
      </c>
    </row>
    <row r="7185" spans="2:17" hidden="1">
      <c r="B7185">
        <v>2017</v>
      </c>
      <c r="C7185">
        <v>7</v>
      </c>
      <c r="D7185" t="s">
        <v>865</v>
      </c>
      <c r="E7185" t="s">
        <v>866</v>
      </c>
      <c r="F7185" t="s">
        <v>910</v>
      </c>
      <c r="G7185" t="s">
        <v>911</v>
      </c>
      <c r="H7185" t="s">
        <v>151</v>
      </c>
      <c r="I7185" t="s">
        <v>21</v>
      </c>
      <c r="J7185" t="s">
        <v>31</v>
      </c>
      <c r="K7185" t="s">
        <v>912</v>
      </c>
      <c r="L7185" t="s">
        <v>24</v>
      </c>
      <c r="M7185" t="s">
        <v>25</v>
      </c>
      <c r="N7185">
        <v>499</v>
      </c>
      <c r="O7185">
        <v>4375.6400000000003</v>
      </c>
      <c r="P7185">
        <v>3374.96</v>
      </c>
      <c r="Q7185">
        <v>-1331.28</v>
      </c>
    </row>
    <row r="7186" spans="2:17" hidden="1">
      <c r="B7186">
        <v>2017</v>
      </c>
      <c r="C7186">
        <v>7</v>
      </c>
      <c r="D7186" t="s">
        <v>865</v>
      </c>
      <c r="E7186" t="s">
        <v>866</v>
      </c>
      <c r="F7186" t="s">
        <v>910</v>
      </c>
      <c r="G7186" t="s">
        <v>911</v>
      </c>
      <c r="H7186" t="s">
        <v>151</v>
      </c>
      <c r="I7186" t="s">
        <v>21</v>
      </c>
      <c r="J7186" t="s">
        <v>31</v>
      </c>
      <c r="K7186" t="s">
        <v>912</v>
      </c>
      <c r="L7186" t="s">
        <v>24</v>
      </c>
      <c r="M7186" t="s">
        <v>26</v>
      </c>
      <c r="N7186">
        <v>428</v>
      </c>
      <c r="O7186">
        <v>25871.83</v>
      </c>
      <c r="P7186">
        <v>13964.13</v>
      </c>
      <c r="Q7186">
        <v>-4047.45</v>
      </c>
    </row>
    <row r="7187" spans="2:17" hidden="1">
      <c r="B7187">
        <v>2017</v>
      </c>
      <c r="C7187">
        <v>7</v>
      </c>
      <c r="D7187" t="s">
        <v>865</v>
      </c>
      <c r="E7187" t="s">
        <v>866</v>
      </c>
      <c r="F7187" t="s">
        <v>910</v>
      </c>
      <c r="G7187" t="s">
        <v>911</v>
      </c>
      <c r="H7187" t="s">
        <v>151</v>
      </c>
      <c r="I7187" t="s">
        <v>21</v>
      </c>
      <c r="J7187" t="s">
        <v>31</v>
      </c>
      <c r="K7187" t="s">
        <v>912</v>
      </c>
      <c r="L7187" t="s">
        <v>24</v>
      </c>
      <c r="M7187" t="s">
        <v>27</v>
      </c>
      <c r="N7187">
        <v>85</v>
      </c>
      <c r="O7187">
        <v>25195.99</v>
      </c>
      <c r="P7187">
        <v>16497.48</v>
      </c>
      <c r="Q7187">
        <v>429.01</v>
      </c>
    </row>
    <row r="7188" spans="2:17" hidden="1">
      <c r="B7188">
        <v>2017</v>
      </c>
      <c r="C7188">
        <v>7</v>
      </c>
      <c r="D7188" t="s">
        <v>865</v>
      </c>
      <c r="E7188" t="s">
        <v>866</v>
      </c>
      <c r="F7188" t="s">
        <v>913</v>
      </c>
      <c r="G7188" t="s">
        <v>914</v>
      </c>
      <c r="H7188" t="s">
        <v>140</v>
      </c>
      <c r="I7188" t="s">
        <v>1072</v>
      </c>
      <c r="J7188" t="s">
        <v>31</v>
      </c>
      <c r="K7188" t="s">
        <v>915</v>
      </c>
      <c r="L7188" t="s">
        <v>24</v>
      </c>
      <c r="M7188" t="s">
        <v>25</v>
      </c>
      <c r="N7188">
        <v>394</v>
      </c>
      <c r="O7188">
        <v>3615.69</v>
      </c>
      <c r="P7188">
        <v>4183.33</v>
      </c>
      <c r="Q7188">
        <v>-516.70000000000005</v>
      </c>
    </row>
    <row r="7189" spans="2:17" hidden="1">
      <c r="B7189">
        <v>2017</v>
      </c>
      <c r="C7189">
        <v>7</v>
      </c>
      <c r="D7189" t="s">
        <v>865</v>
      </c>
      <c r="E7189" t="s">
        <v>866</v>
      </c>
      <c r="F7189" t="s">
        <v>913</v>
      </c>
      <c r="G7189" t="s">
        <v>914</v>
      </c>
      <c r="H7189" t="s">
        <v>140</v>
      </c>
      <c r="I7189" t="s">
        <v>1072</v>
      </c>
      <c r="J7189" t="s">
        <v>31</v>
      </c>
      <c r="K7189" t="s">
        <v>915</v>
      </c>
      <c r="L7189" t="s">
        <v>24</v>
      </c>
      <c r="M7189" t="s">
        <v>26</v>
      </c>
      <c r="N7189">
        <v>579</v>
      </c>
      <c r="O7189">
        <v>39305.93</v>
      </c>
      <c r="P7189">
        <v>21429.759999999998</v>
      </c>
      <c r="Q7189">
        <v>-2591.56</v>
      </c>
    </row>
    <row r="7190" spans="2:17" hidden="1">
      <c r="B7190">
        <v>2017</v>
      </c>
      <c r="C7190">
        <v>7</v>
      </c>
      <c r="D7190" t="s">
        <v>865</v>
      </c>
      <c r="E7190" t="s">
        <v>866</v>
      </c>
      <c r="F7190" t="s">
        <v>913</v>
      </c>
      <c r="G7190" t="s">
        <v>914</v>
      </c>
      <c r="H7190" t="s">
        <v>140</v>
      </c>
      <c r="I7190" t="s">
        <v>1072</v>
      </c>
      <c r="J7190" t="s">
        <v>31</v>
      </c>
      <c r="K7190" t="s">
        <v>915</v>
      </c>
      <c r="L7190" t="s">
        <v>24</v>
      </c>
      <c r="M7190" t="s">
        <v>27</v>
      </c>
      <c r="N7190">
        <v>462</v>
      </c>
      <c r="O7190">
        <v>164997.38</v>
      </c>
      <c r="P7190">
        <v>97680.66</v>
      </c>
      <c r="Q7190">
        <v>2438.81</v>
      </c>
    </row>
    <row r="7191" spans="2:17" hidden="1">
      <c r="B7191">
        <v>2017</v>
      </c>
      <c r="C7191">
        <v>7</v>
      </c>
      <c r="D7191" t="s">
        <v>865</v>
      </c>
      <c r="E7191" t="s">
        <v>866</v>
      </c>
      <c r="F7191" t="s">
        <v>916</v>
      </c>
      <c r="G7191" t="s">
        <v>917</v>
      </c>
      <c r="H7191" t="s">
        <v>121</v>
      </c>
      <c r="I7191" t="s">
        <v>1072</v>
      </c>
      <c r="J7191" t="s">
        <v>31</v>
      </c>
      <c r="K7191" t="s">
        <v>909</v>
      </c>
      <c r="L7191" t="s">
        <v>24</v>
      </c>
      <c r="M7191" t="s">
        <v>25</v>
      </c>
      <c r="N7191">
        <v>635</v>
      </c>
      <c r="O7191">
        <v>8018.53</v>
      </c>
      <c r="P7191">
        <v>5721.6</v>
      </c>
      <c r="Q7191">
        <v>-1146.07</v>
      </c>
    </row>
    <row r="7192" spans="2:17" hidden="1">
      <c r="B7192">
        <v>2017</v>
      </c>
      <c r="C7192">
        <v>7</v>
      </c>
      <c r="D7192" t="s">
        <v>865</v>
      </c>
      <c r="E7192" t="s">
        <v>866</v>
      </c>
      <c r="F7192" t="s">
        <v>916</v>
      </c>
      <c r="G7192" t="s">
        <v>917</v>
      </c>
      <c r="H7192" t="s">
        <v>121</v>
      </c>
      <c r="I7192" t="s">
        <v>1072</v>
      </c>
      <c r="J7192" t="s">
        <v>31</v>
      </c>
      <c r="K7192" t="s">
        <v>909</v>
      </c>
      <c r="L7192" t="s">
        <v>24</v>
      </c>
      <c r="M7192" t="s">
        <v>26</v>
      </c>
      <c r="N7192">
        <v>1182</v>
      </c>
      <c r="O7192">
        <v>73289.78</v>
      </c>
      <c r="P7192">
        <v>41542.14</v>
      </c>
      <c r="Q7192">
        <v>-5103.37</v>
      </c>
    </row>
    <row r="7193" spans="2:17" hidden="1">
      <c r="B7193">
        <v>2017</v>
      </c>
      <c r="C7193">
        <v>7</v>
      </c>
      <c r="D7193" t="s">
        <v>865</v>
      </c>
      <c r="E7193" t="s">
        <v>866</v>
      </c>
      <c r="F7193" t="s">
        <v>916</v>
      </c>
      <c r="G7193" t="s">
        <v>917</v>
      </c>
      <c r="H7193" t="s">
        <v>121</v>
      </c>
      <c r="I7193" t="s">
        <v>1072</v>
      </c>
      <c r="J7193" t="s">
        <v>31</v>
      </c>
      <c r="K7193" t="s">
        <v>909</v>
      </c>
      <c r="L7193" t="s">
        <v>24</v>
      </c>
      <c r="M7193" t="s">
        <v>27</v>
      </c>
      <c r="N7193">
        <v>435</v>
      </c>
      <c r="O7193">
        <v>67392.52</v>
      </c>
      <c r="P7193">
        <v>41588.15</v>
      </c>
      <c r="Q7193">
        <v>1090.3800000000001</v>
      </c>
    </row>
    <row r="7194" spans="2:17" hidden="1">
      <c r="B7194">
        <v>2017</v>
      </c>
      <c r="C7194">
        <v>7</v>
      </c>
      <c r="D7194" t="s">
        <v>865</v>
      </c>
      <c r="E7194" t="s">
        <v>866</v>
      </c>
      <c r="F7194" t="s">
        <v>918</v>
      </c>
      <c r="G7194" t="s">
        <v>919</v>
      </c>
      <c r="H7194" t="s">
        <v>121</v>
      </c>
      <c r="I7194" t="s">
        <v>1072</v>
      </c>
      <c r="J7194" t="s">
        <v>31</v>
      </c>
      <c r="K7194" t="s">
        <v>920</v>
      </c>
      <c r="L7194" t="s">
        <v>24</v>
      </c>
      <c r="M7194" t="s">
        <v>25</v>
      </c>
      <c r="N7194">
        <v>989</v>
      </c>
      <c r="O7194">
        <v>11538.78</v>
      </c>
      <c r="P7194">
        <v>8155.71</v>
      </c>
      <c r="Q7194">
        <v>-1596.09</v>
      </c>
    </row>
    <row r="7195" spans="2:17" hidden="1">
      <c r="B7195">
        <v>2017</v>
      </c>
      <c r="C7195">
        <v>7</v>
      </c>
      <c r="D7195" t="s">
        <v>865</v>
      </c>
      <c r="E7195" t="s">
        <v>866</v>
      </c>
      <c r="F7195" t="s">
        <v>918</v>
      </c>
      <c r="G7195" t="s">
        <v>919</v>
      </c>
      <c r="H7195" t="s">
        <v>121</v>
      </c>
      <c r="I7195" t="s">
        <v>1072</v>
      </c>
      <c r="J7195" t="s">
        <v>31</v>
      </c>
      <c r="K7195" t="s">
        <v>920</v>
      </c>
      <c r="L7195" t="s">
        <v>24</v>
      </c>
      <c r="M7195" t="s">
        <v>26</v>
      </c>
      <c r="N7195">
        <v>1135</v>
      </c>
      <c r="O7195">
        <v>68261.53</v>
      </c>
      <c r="P7195">
        <v>37718.65</v>
      </c>
      <c r="Q7195">
        <v>-4749.2700000000004</v>
      </c>
    </row>
    <row r="7196" spans="2:17" hidden="1">
      <c r="B7196">
        <v>2017</v>
      </c>
      <c r="C7196">
        <v>7</v>
      </c>
      <c r="D7196" t="s">
        <v>865</v>
      </c>
      <c r="E7196" t="s">
        <v>866</v>
      </c>
      <c r="F7196" t="s">
        <v>918</v>
      </c>
      <c r="G7196" t="s">
        <v>919</v>
      </c>
      <c r="H7196" t="s">
        <v>121</v>
      </c>
      <c r="I7196" t="s">
        <v>1072</v>
      </c>
      <c r="J7196" t="s">
        <v>31</v>
      </c>
      <c r="K7196" t="s">
        <v>920</v>
      </c>
      <c r="L7196" t="s">
        <v>24</v>
      </c>
      <c r="M7196" t="s">
        <v>27</v>
      </c>
      <c r="N7196">
        <v>353</v>
      </c>
      <c r="O7196">
        <v>61983.54</v>
      </c>
      <c r="P7196">
        <v>37329.129999999997</v>
      </c>
      <c r="Q7196">
        <v>951.65</v>
      </c>
    </row>
    <row r="7197" spans="2:17" hidden="1">
      <c r="B7197">
        <v>2017</v>
      </c>
      <c r="C7197">
        <v>7</v>
      </c>
      <c r="D7197" t="s">
        <v>865</v>
      </c>
      <c r="E7197" t="s">
        <v>866</v>
      </c>
      <c r="F7197" t="s">
        <v>921</v>
      </c>
      <c r="G7197" t="s">
        <v>922</v>
      </c>
      <c r="H7197" t="s">
        <v>151</v>
      </c>
      <c r="I7197" t="s">
        <v>21</v>
      </c>
      <c r="J7197" t="s">
        <v>31</v>
      </c>
      <c r="K7197" t="s">
        <v>923</v>
      </c>
      <c r="L7197" t="s">
        <v>24</v>
      </c>
      <c r="M7197" t="s">
        <v>25</v>
      </c>
      <c r="N7197">
        <v>2099</v>
      </c>
      <c r="O7197">
        <v>28298.83</v>
      </c>
      <c r="P7197">
        <v>16777.63</v>
      </c>
      <c r="Q7197">
        <v>-8587.52</v>
      </c>
    </row>
    <row r="7198" spans="2:17" hidden="1">
      <c r="B7198">
        <v>2017</v>
      </c>
      <c r="C7198">
        <v>7</v>
      </c>
      <c r="D7198" t="s">
        <v>865</v>
      </c>
      <c r="E7198" t="s">
        <v>866</v>
      </c>
      <c r="F7198" t="s">
        <v>921</v>
      </c>
      <c r="G7198" t="s">
        <v>922</v>
      </c>
      <c r="H7198" t="s">
        <v>151</v>
      </c>
      <c r="I7198" t="s">
        <v>21</v>
      </c>
      <c r="J7198" t="s">
        <v>31</v>
      </c>
      <c r="K7198" t="s">
        <v>923</v>
      </c>
      <c r="L7198" t="s">
        <v>24</v>
      </c>
      <c r="M7198" t="s">
        <v>26</v>
      </c>
      <c r="N7198">
        <v>978</v>
      </c>
      <c r="O7198">
        <v>49821.67</v>
      </c>
      <c r="P7198">
        <v>25531.279999999999</v>
      </c>
      <c r="Q7198">
        <v>-8903.84</v>
      </c>
    </row>
    <row r="7199" spans="2:17" hidden="1">
      <c r="B7199">
        <v>2017</v>
      </c>
      <c r="C7199">
        <v>7</v>
      </c>
      <c r="D7199" t="s">
        <v>865</v>
      </c>
      <c r="E7199" t="s">
        <v>866</v>
      </c>
      <c r="F7199" t="s">
        <v>921</v>
      </c>
      <c r="G7199" t="s">
        <v>922</v>
      </c>
      <c r="H7199" t="s">
        <v>151</v>
      </c>
      <c r="I7199" t="s">
        <v>21</v>
      </c>
      <c r="J7199" t="s">
        <v>31</v>
      </c>
      <c r="K7199" t="s">
        <v>923</v>
      </c>
      <c r="L7199" t="s">
        <v>24</v>
      </c>
      <c r="M7199" t="s">
        <v>27</v>
      </c>
      <c r="N7199">
        <v>146</v>
      </c>
      <c r="O7199">
        <v>26986.5</v>
      </c>
      <c r="P7199">
        <v>23837.99</v>
      </c>
      <c r="Q7199">
        <v>367.47</v>
      </c>
    </row>
    <row r="7200" spans="2:17" hidden="1">
      <c r="B7200">
        <v>2017</v>
      </c>
      <c r="C7200">
        <v>7</v>
      </c>
      <c r="D7200" t="s">
        <v>865</v>
      </c>
      <c r="E7200" t="s">
        <v>866</v>
      </c>
      <c r="F7200" t="s">
        <v>927</v>
      </c>
      <c r="G7200" t="s">
        <v>928</v>
      </c>
      <c r="H7200" t="s">
        <v>30</v>
      </c>
      <c r="I7200" t="s">
        <v>21</v>
      </c>
      <c r="J7200" t="s">
        <v>31</v>
      </c>
      <c r="K7200" t="s">
        <v>929</v>
      </c>
      <c r="L7200" t="s">
        <v>24</v>
      </c>
      <c r="M7200" t="s">
        <v>25</v>
      </c>
      <c r="N7200">
        <v>56</v>
      </c>
      <c r="O7200">
        <v>578</v>
      </c>
      <c r="P7200">
        <v>541.29999999999995</v>
      </c>
      <c r="Q7200">
        <v>-227.38</v>
      </c>
    </row>
    <row r="7201" spans="2:17" hidden="1">
      <c r="B7201">
        <v>2017</v>
      </c>
      <c r="C7201">
        <v>7</v>
      </c>
      <c r="D7201" t="s">
        <v>865</v>
      </c>
      <c r="E7201" t="s">
        <v>866</v>
      </c>
      <c r="F7201" t="s">
        <v>927</v>
      </c>
      <c r="G7201" t="s">
        <v>928</v>
      </c>
      <c r="H7201" t="s">
        <v>30</v>
      </c>
      <c r="I7201" t="s">
        <v>21</v>
      </c>
      <c r="J7201" t="s">
        <v>31</v>
      </c>
      <c r="K7201" t="s">
        <v>929</v>
      </c>
      <c r="L7201" t="s">
        <v>24</v>
      </c>
      <c r="M7201" t="s">
        <v>26</v>
      </c>
      <c r="N7201">
        <v>30</v>
      </c>
      <c r="O7201">
        <v>1521</v>
      </c>
      <c r="P7201">
        <v>1164.19</v>
      </c>
      <c r="Q7201">
        <v>-354.05</v>
      </c>
    </row>
    <row r="7202" spans="2:17" hidden="1">
      <c r="B7202">
        <v>2017</v>
      </c>
      <c r="C7202">
        <v>7</v>
      </c>
      <c r="D7202" t="s">
        <v>865</v>
      </c>
      <c r="E7202" t="s">
        <v>866</v>
      </c>
      <c r="F7202" t="s">
        <v>927</v>
      </c>
      <c r="G7202" t="s">
        <v>928</v>
      </c>
      <c r="H7202" t="s">
        <v>30</v>
      </c>
      <c r="I7202" t="s">
        <v>21</v>
      </c>
      <c r="J7202" t="s">
        <v>31</v>
      </c>
      <c r="K7202" t="s">
        <v>929</v>
      </c>
      <c r="L7202" t="s">
        <v>24</v>
      </c>
      <c r="M7202" t="s">
        <v>27</v>
      </c>
      <c r="N7202">
        <v>4</v>
      </c>
      <c r="O7202">
        <v>687</v>
      </c>
      <c r="P7202">
        <v>653.20000000000005</v>
      </c>
      <c r="Q7202">
        <v>15.27</v>
      </c>
    </row>
    <row r="7203" spans="2:17" hidden="1">
      <c r="B7203">
        <v>2017</v>
      </c>
      <c r="C7203">
        <v>7</v>
      </c>
      <c r="D7203" t="s">
        <v>865</v>
      </c>
      <c r="E7203" t="s">
        <v>866</v>
      </c>
      <c r="F7203" t="s">
        <v>1364</v>
      </c>
      <c r="G7203" t="s">
        <v>1365</v>
      </c>
      <c r="H7203" t="s">
        <v>30</v>
      </c>
      <c r="I7203" t="s">
        <v>21</v>
      </c>
      <c r="J7203" t="s">
        <v>31</v>
      </c>
      <c r="K7203" t="s">
        <v>926</v>
      </c>
      <c r="L7203" t="s">
        <v>24</v>
      </c>
      <c r="M7203" t="s">
        <v>25</v>
      </c>
      <c r="N7203">
        <v>976</v>
      </c>
      <c r="O7203">
        <v>11200.4</v>
      </c>
      <c r="P7203">
        <v>11303.07</v>
      </c>
      <c r="Q7203">
        <v>-4393.3999999999996</v>
      </c>
    </row>
    <row r="7204" spans="2:17" hidden="1">
      <c r="B7204">
        <v>2017</v>
      </c>
      <c r="C7204">
        <v>7</v>
      </c>
      <c r="D7204" t="s">
        <v>865</v>
      </c>
      <c r="E7204" t="s">
        <v>866</v>
      </c>
      <c r="F7204" t="s">
        <v>1364</v>
      </c>
      <c r="G7204" t="s">
        <v>1365</v>
      </c>
      <c r="H7204" t="s">
        <v>30</v>
      </c>
      <c r="I7204" t="s">
        <v>21</v>
      </c>
      <c r="J7204" t="s">
        <v>31</v>
      </c>
      <c r="K7204" t="s">
        <v>926</v>
      </c>
      <c r="L7204" t="s">
        <v>24</v>
      </c>
      <c r="M7204" t="s">
        <v>26</v>
      </c>
      <c r="N7204">
        <v>1736</v>
      </c>
      <c r="O7204">
        <v>102956.97</v>
      </c>
      <c r="P7204">
        <v>74887.990000000005</v>
      </c>
      <c r="Q7204">
        <v>-20442.580000000002</v>
      </c>
    </row>
    <row r="7205" spans="2:17" hidden="1">
      <c r="B7205">
        <v>2017</v>
      </c>
      <c r="C7205">
        <v>7</v>
      </c>
      <c r="D7205" t="s">
        <v>865</v>
      </c>
      <c r="E7205" t="s">
        <v>866</v>
      </c>
      <c r="F7205" t="s">
        <v>1364</v>
      </c>
      <c r="G7205" t="s">
        <v>1365</v>
      </c>
      <c r="H7205" t="s">
        <v>30</v>
      </c>
      <c r="I7205" t="s">
        <v>21</v>
      </c>
      <c r="J7205" t="s">
        <v>31</v>
      </c>
      <c r="K7205" t="s">
        <v>926</v>
      </c>
      <c r="L7205" t="s">
        <v>24</v>
      </c>
      <c r="M7205" t="s">
        <v>27</v>
      </c>
      <c r="N7205">
        <v>373</v>
      </c>
      <c r="O7205">
        <v>62186.53</v>
      </c>
      <c r="P7205">
        <v>52684.45</v>
      </c>
      <c r="Q7205">
        <v>1378.97</v>
      </c>
    </row>
    <row r="7206" spans="2:17" hidden="1">
      <c r="B7206">
        <v>2017</v>
      </c>
      <c r="C7206">
        <v>7</v>
      </c>
      <c r="D7206" t="s">
        <v>930</v>
      </c>
      <c r="E7206" t="s">
        <v>931</v>
      </c>
      <c r="F7206" t="s">
        <v>932</v>
      </c>
      <c r="G7206" t="s">
        <v>933</v>
      </c>
      <c r="H7206" t="s">
        <v>151</v>
      </c>
      <c r="I7206" t="s">
        <v>21</v>
      </c>
      <c r="J7206" t="s">
        <v>31</v>
      </c>
      <c r="K7206" t="s">
        <v>934</v>
      </c>
      <c r="L7206" t="s">
        <v>24</v>
      </c>
      <c r="M7206" t="s">
        <v>25</v>
      </c>
      <c r="N7206">
        <v>5795</v>
      </c>
      <c r="O7206">
        <v>67812</v>
      </c>
      <c r="P7206">
        <v>38842.03</v>
      </c>
      <c r="Q7206">
        <v>-18560.759999999998</v>
      </c>
    </row>
    <row r="7207" spans="2:17" hidden="1">
      <c r="B7207">
        <v>2017</v>
      </c>
      <c r="C7207">
        <v>7</v>
      </c>
      <c r="D7207" t="s">
        <v>930</v>
      </c>
      <c r="E7207" t="s">
        <v>931</v>
      </c>
      <c r="F7207" t="s">
        <v>932</v>
      </c>
      <c r="G7207" t="s">
        <v>933</v>
      </c>
      <c r="H7207" t="s">
        <v>151</v>
      </c>
      <c r="I7207" t="s">
        <v>21</v>
      </c>
      <c r="J7207" t="s">
        <v>31</v>
      </c>
      <c r="K7207" t="s">
        <v>934</v>
      </c>
      <c r="L7207" t="s">
        <v>24</v>
      </c>
      <c r="M7207" t="s">
        <v>26</v>
      </c>
      <c r="N7207">
        <v>5005</v>
      </c>
      <c r="O7207">
        <v>298605</v>
      </c>
      <c r="P7207">
        <v>139871.70000000001</v>
      </c>
      <c r="Q7207">
        <v>-41091.9</v>
      </c>
    </row>
    <row r="7208" spans="2:17" hidden="1">
      <c r="B7208">
        <v>2017</v>
      </c>
      <c r="C7208">
        <v>7</v>
      </c>
      <c r="D7208" t="s">
        <v>930</v>
      </c>
      <c r="E7208" t="s">
        <v>931</v>
      </c>
      <c r="F7208" t="s">
        <v>932</v>
      </c>
      <c r="G7208" t="s">
        <v>933</v>
      </c>
      <c r="H7208" t="s">
        <v>151</v>
      </c>
      <c r="I7208" t="s">
        <v>21</v>
      </c>
      <c r="J7208" t="s">
        <v>31</v>
      </c>
      <c r="K7208" t="s">
        <v>934</v>
      </c>
      <c r="L7208" t="s">
        <v>24</v>
      </c>
      <c r="M7208" t="s">
        <v>27</v>
      </c>
      <c r="N7208">
        <v>1536</v>
      </c>
      <c r="O7208">
        <v>248543</v>
      </c>
      <c r="P7208">
        <v>145245.32999999999</v>
      </c>
      <c r="Q7208">
        <v>3816.69</v>
      </c>
    </row>
    <row r="7209" spans="2:17" hidden="1">
      <c r="B7209">
        <v>2017</v>
      </c>
      <c r="C7209">
        <v>7</v>
      </c>
      <c r="D7209" t="s">
        <v>930</v>
      </c>
      <c r="E7209" t="s">
        <v>931</v>
      </c>
      <c r="F7209" t="s">
        <v>935</v>
      </c>
      <c r="G7209" t="s">
        <v>936</v>
      </c>
      <c r="H7209" t="s">
        <v>30</v>
      </c>
      <c r="I7209" t="s">
        <v>21</v>
      </c>
      <c r="J7209" t="s">
        <v>31</v>
      </c>
      <c r="K7209" t="s">
        <v>937</v>
      </c>
      <c r="L7209" t="s">
        <v>24</v>
      </c>
      <c r="M7209" t="s">
        <v>25</v>
      </c>
      <c r="N7209">
        <v>4249</v>
      </c>
      <c r="O7209">
        <v>40796</v>
      </c>
      <c r="P7209">
        <v>26036.33</v>
      </c>
      <c r="Q7209">
        <v>-11166.66</v>
      </c>
    </row>
    <row r="7210" spans="2:17" hidden="1">
      <c r="B7210">
        <v>2017</v>
      </c>
      <c r="C7210">
        <v>7</v>
      </c>
      <c r="D7210" t="s">
        <v>930</v>
      </c>
      <c r="E7210" t="s">
        <v>931</v>
      </c>
      <c r="F7210" t="s">
        <v>935</v>
      </c>
      <c r="G7210" t="s">
        <v>936</v>
      </c>
      <c r="H7210" t="s">
        <v>30</v>
      </c>
      <c r="I7210" t="s">
        <v>21</v>
      </c>
      <c r="J7210" t="s">
        <v>31</v>
      </c>
      <c r="K7210" t="s">
        <v>937</v>
      </c>
      <c r="L7210" t="s">
        <v>24</v>
      </c>
      <c r="M7210" t="s">
        <v>26</v>
      </c>
      <c r="N7210">
        <v>1462</v>
      </c>
      <c r="O7210">
        <v>78383</v>
      </c>
      <c r="P7210">
        <v>36017.46</v>
      </c>
      <c r="Q7210">
        <v>-12003.26</v>
      </c>
    </row>
    <row r="7211" spans="2:17" hidden="1">
      <c r="B7211">
        <v>2017</v>
      </c>
      <c r="C7211">
        <v>7</v>
      </c>
      <c r="D7211" t="s">
        <v>930</v>
      </c>
      <c r="E7211" t="s">
        <v>931</v>
      </c>
      <c r="F7211" t="s">
        <v>935</v>
      </c>
      <c r="G7211" t="s">
        <v>936</v>
      </c>
      <c r="H7211" t="s">
        <v>30</v>
      </c>
      <c r="I7211" t="s">
        <v>21</v>
      </c>
      <c r="J7211" t="s">
        <v>31</v>
      </c>
      <c r="K7211" t="s">
        <v>937</v>
      </c>
      <c r="L7211" t="s">
        <v>24</v>
      </c>
      <c r="M7211" t="s">
        <v>27</v>
      </c>
      <c r="N7211">
        <v>217</v>
      </c>
      <c r="O7211">
        <v>35903</v>
      </c>
      <c r="P7211">
        <v>20963.77</v>
      </c>
      <c r="Q7211">
        <v>550.91</v>
      </c>
    </row>
    <row r="7212" spans="2:17" hidden="1">
      <c r="B7212">
        <v>2017</v>
      </c>
      <c r="C7212">
        <v>7</v>
      </c>
      <c r="D7212" t="s">
        <v>938</v>
      </c>
      <c r="E7212" t="s">
        <v>939</v>
      </c>
      <c r="F7212" t="s">
        <v>940</v>
      </c>
      <c r="G7212" t="s">
        <v>941</v>
      </c>
      <c r="H7212" t="s">
        <v>140</v>
      </c>
      <c r="I7212" t="s">
        <v>1072</v>
      </c>
      <c r="J7212" t="s">
        <v>31</v>
      </c>
      <c r="K7212" t="s">
        <v>942</v>
      </c>
      <c r="L7212" t="s">
        <v>24</v>
      </c>
      <c r="M7212" t="s">
        <v>25</v>
      </c>
      <c r="N7212">
        <v>13922</v>
      </c>
      <c r="O7212">
        <v>156289</v>
      </c>
      <c r="P7212">
        <v>107748.77</v>
      </c>
      <c r="Q7212">
        <v>-21380.77</v>
      </c>
    </row>
    <row r="7213" spans="2:17" hidden="1">
      <c r="B7213">
        <v>2017</v>
      </c>
      <c r="C7213">
        <v>7</v>
      </c>
      <c r="D7213" t="s">
        <v>938</v>
      </c>
      <c r="E7213" t="s">
        <v>939</v>
      </c>
      <c r="F7213" t="s">
        <v>940</v>
      </c>
      <c r="G7213" t="s">
        <v>941</v>
      </c>
      <c r="H7213" t="s">
        <v>140</v>
      </c>
      <c r="I7213" t="s">
        <v>1072</v>
      </c>
      <c r="J7213" t="s">
        <v>31</v>
      </c>
      <c r="K7213" t="s">
        <v>942</v>
      </c>
      <c r="L7213" t="s">
        <v>24</v>
      </c>
      <c r="M7213" t="s">
        <v>26</v>
      </c>
      <c r="N7213">
        <v>21220</v>
      </c>
      <c r="O7213">
        <v>1380949</v>
      </c>
      <c r="P7213">
        <v>735302.12</v>
      </c>
      <c r="Q7213">
        <v>-87005.7</v>
      </c>
    </row>
    <row r="7214" spans="2:17" hidden="1">
      <c r="B7214">
        <v>2017</v>
      </c>
      <c r="C7214">
        <v>7</v>
      </c>
      <c r="D7214" t="s">
        <v>938</v>
      </c>
      <c r="E7214" t="s">
        <v>939</v>
      </c>
      <c r="F7214" t="s">
        <v>940</v>
      </c>
      <c r="G7214" t="s">
        <v>941</v>
      </c>
      <c r="H7214" t="s">
        <v>140</v>
      </c>
      <c r="I7214" t="s">
        <v>1072</v>
      </c>
      <c r="J7214" t="s">
        <v>31</v>
      </c>
      <c r="K7214" t="s">
        <v>942</v>
      </c>
      <c r="L7214" t="s">
        <v>24</v>
      </c>
      <c r="M7214" t="s">
        <v>27</v>
      </c>
      <c r="N7214">
        <v>25911</v>
      </c>
      <c r="O7214">
        <v>5892680</v>
      </c>
      <c r="P7214">
        <v>3396041.45</v>
      </c>
      <c r="Q7214">
        <v>89281.31</v>
      </c>
    </row>
    <row r="7215" spans="2:17" hidden="1">
      <c r="B7215">
        <v>2017</v>
      </c>
      <c r="C7215">
        <v>7</v>
      </c>
      <c r="D7215" t="s">
        <v>938</v>
      </c>
      <c r="E7215" t="s">
        <v>939</v>
      </c>
      <c r="F7215" t="s">
        <v>943</v>
      </c>
      <c r="G7215" t="s">
        <v>944</v>
      </c>
      <c r="H7215" t="s">
        <v>140</v>
      </c>
      <c r="I7215" t="s">
        <v>1072</v>
      </c>
      <c r="J7215" t="s">
        <v>22</v>
      </c>
      <c r="K7215" t="s">
        <v>945</v>
      </c>
      <c r="L7215" t="s">
        <v>24</v>
      </c>
      <c r="M7215" t="s">
        <v>25</v>
      </c>
      <c r="N7215">
        <v>459</v>
      </c>
      <c r="O7215">
        <v>4931</v>
      </c>
      <c r="P7215">
        <v>2619.54</v>
      </c>
      <c r="Q7215">
        <v>-1181.96</v>
      </c>
    </row>
    <row r="7216" spans="2:17" hidden="1">
      <c r="B7216">
        <v>2017</v>
      </c>
      <c r="C7216">
        <v>7</v>
      </c>
      <c r="D7216" t="s">
        <v>938</v>
      </c>
      <c r="E7216" t="s">
        <v>939</v>
      </c>
      <c r="F7216" t="s">
        <v>943</v>
      </c>
      <c r="G7216" t="s">
        <v>944</v>
      </c>
      <c r="H7216" t="s">
        <v>140</v>
      </c>
      <c r="I7216" t="s">
        <v>1072</v>
      </c>
      <c r="J7216" t="s">
        <v>22</v>
      </c>
      <c r="K7216" t="s">
        <v>945</v>
      </c>
      <c r="L7216" t="s">
        <v>24</v>
      </c>
      <c r="M7216" t="s">
        <v>26</v>
      </c>
      <c r="N7216">
        <v>668</v>
      </c>
      <c r="O7216">
        <v>44346</v>
      </c>
      <c r="P7216">
        <v>18538.62</v>
      </c>
      <c r="Q7216">
        <v>-4813.2299999999996</v>
      </c>
    </row>
    <row r="7217" spans="2:17" hidden="1">
      <c r="B7217">
        <v>2017</v>
      </c>
      <c r="C7217">
        <v>7</v>
      </c>
      <c r="D7217" t="s">
        <v>938</v>
      </c>
      <c r="E7217" t="s">
        <v>939</v>
      </c>
      <c r="F7217" t="s">
        <v>943</v>
      </c>
      <c r="G7217" t="s">
        <v>944</v>
      </c>
      <c r="H7217" t="s">
        <v>140</v>
      </c>
      <c r="I7217" t="s">
        <v>1072</v>
      </c>
      <c r="J7217" t="s">
        <v>22</v>
      </c>
      <c r="K7217" t="s">
        <v>945</v>
      </c>
      <c r="L7217" t="s">
        <v>24</v>
      </c>
      <c r="M7217" t="s">
        <v>27</v>
      </c>
      <c r="N7217">
        <v>872</v>
      </c>
      <c r="O7217">
        <v>235280</v>
      </c>
      <c r="P7217">
        <v>115424.21</v>
      </c>
      <c r="Q7217">
        <v>-122.25</v>
      </c>
    </row>
    <row r="7218" spans="2:17" hidden="1">
      <c r="B7218">
        <v>2017</v>
      </c>
      <c r="C7218">
        <v>7</v>
      </c>
      <c r="D7218" t="s">
        <v>938</v>
      </c>
      <c r="E7218" t="s">
        <v>939</v>
      </c>
      <c r="F7218" t="s">
        <v>946</v>
      </c>
      <c r="G7218" t="s">
        <v>947</v>
      </c>
      <c r="H7218" t="s">
        <v>121</v>
      </c>
      <c r="I7218" t="s">
        <v>1072</v>
      </c>
      <c r="J7218" t="s">
        <v>31</v>
      </c>
      <c r="K7218" t="s">
        <v>948</v>
      </c>
      <c r="L7218" t="s">
        <v>24</v>
      </c>
      <c r="M7218" t="s">
        <v>25</v>
      </c>
      <c r="N7218">
        <v>470</v>
      </c>
      <c r="O7218">
        <v>5104</v>
      </c>
      <c r="P7218">
        <v>3618.52</v>
      </c>
      <c r="Q7218">
        <v>-698.17</v>
      </c>
    </row>
    <row r="7219" spans="2:17" hidden="1">
      <c r="B7219">
        <v>2017</v>
      </c>
      <c r="C7219">
        <v>7</v>
      </c>
      <c r="D7219" t="s">
        <v>938</v>
      </c>
      <c r="E7219" t="s">
        <v>939</v>
      </c>
      <c r="F7219" t="s">
        <v>946</v>
      </c>
      <c r="G7219" t="s">
        <v>947</v>
      </c>
      <c r="H7219" t="s">
        <v>121</v>
      </c>
      <c r="I7219" t="s">
        <v>1072</v>
      </c>
      <c r="J7219" t="s">
        <v>31</v>
      </c>
      <c r="K7219" t="s">
        <v>948</v>
      </c>
      <c r="L7219" t="s">
        <v>24</v>
      </c>
      <c r="M7219" t="s">
        <v>26</v>
      </c>
      <c r="N7219">
        <v>477</v>
      </c>
      <c r="O7219">
        <v>30351</v>
      </c>
      <c r="P7219">
        <v>16202.92</v>
      </c>
      <c r="Q7219">
        <v>-1955.7</v>
      </c>
    </row>
    <row r="7220" spans="2:17" hidden="1">
      <c r="B7220">
        <v>2017</v>
      </c>
      <c r="C7220">
        <v>7</v>
      </c>
      <c r="D7220" t="s">
        <v>938</v>
      </c>
      <c r="E7220" t="s">
        <v>939</v>
      </c>
      <c r="F7220" t="s">
        <v>946</v>
      </c>
      <c r="G7220" t="s">
        <v>947</v>
      </c>
      <c r="H7220" t="s">
        <v>121</v>
      </c>
      <c r="I7220" t="s">
        <v>1072</v>
      </c>
      <c r="J7220" t="s">
        <v>31</v>
      </c>
      <c r="K7220" t="s">
        <v>948</v>
      </c>
      <c r="L7220" t="s">
        <v>24</v>
      </c>
      <c r="M7220" t="s">
        <v>27</v>
      </c>
      <c r="N7220">
        <v>347</v>
      </c>
      <c r="O7220">
        <v>89233</v>
      </c>
      <c r="P7220">
        <v>50841.82</v>
      </c>
      <c r="Q7220">
        <v>871.36</v>
      </c>
    </row>
    <row r="7221" spans="2:17" hidden="1">
      <c r="B7221">
        <v>2017</v>
      </c>
      <c r="C7221">
        <v>7</v>
      </c>
      <c r="D7221" t="s">
        <v>938</v>
      </c>
      <c r="E7221" t="s">
        <v>939</v>
      </c>
      <c r="F7221" t="s">
        <v>949</v>
      </c>
      <c r="G7221" t="s">
        <v>950</v>
      </c>
      <c r="H7221" t="s">
        <v>121</v>
      </c>
      <c r="I7221" t="s">
        <v>1072</v>
      </c>
      <c r="J7221" t="s">
        <v>31</v>
      </c>
      <c r="K7221" t="s">
        <v>951</v>
      </c>
      <c r="L7221" t="s">
        <v>24</v>
      </c>
      <c r="M7221" t="s">
        <v>25</v>
      </c>
      <c r="N7221">
        <v>997</v>
      </c>
      <c r="O7221">
        <v>11589</v>
      </c>
      <c r="P7221">
        <v>7988.58</v>
      </c>
      <c r="Q7221">
        <v>-1585.4</v>
      </c>
    </row>
    <row r="7222" spans="2:17" hidden="1">
      <c r="B7222">
        <v>2017</v>
      </c>
      <c r="C7222">
        <v>7</v>
      </c>
      <c r="D7222" t="s">
        <v>938</v>
      </c>
      <c r="E7222" t="s">
        <v>939</v>
      </c>
      <c r="F7222" t="s">
        <v>949</v>
      </c>
      <c r="G7222" t="s">
        <v>950</v>
      </c>
      <c r="H7222" t="s">
        <v>121</v>
      </c>
      <c r="I7222" t="s">
        <v>1072</v>
      </c>
      <c r="J7222" t="s">
        <v>31</v>
      </c>
      <c r="K7222" t="s">
        <v>951</v>
      </c>
      <c r="L7222" t="s">
        <v>24</v>
      </c>
      <c r="M7222" t="s">
        <v>26</v>
      </c>
      <c r="N7222">
        <v>1209</v>
      </c>
      <c r="O7222">
        <v>76555</v>
      </c>
      <c r="P7222">
        <v>40863.879999999997</v>
      </c>
      <c r="Q7222">
        <v>-4956.8999999999996</v>
      </c>
    </row>
    <row r="7223" spans="2:17" hidden="1">
      <c r="B7223">
        <v>2017</v>
      </c>
      <c r="C7223">
        <v>7</v>
      </c>
      <c r="D7223" t="s">
        <v>938</v>
      </c>
      <c r="E7223" t="s">
        <v>939</v>
      </c>
      <c r="F7223" t="s">
        <v>949</v>
      </c>
      <c r="G7223" t="s">
        <v>950</v>
      </c>
      <c r="H7223" t="s">
        <v>121</v>
      </c>
      <c r="I7223" t="s">
        <v>1072</v>
      </c>
      <c r="J7223" t="s">
        <v>31</v>
      </c>
      <c r="K7223" t="s">
        <v>951</v>
      </c>
      <c r="L7223" t="s">
        <v>24</v>
      </c>
      <c r="M7223" t="s">
        <v>27</v>
      </c>
      <c r="N7223">
        <v>1076</v>
      </c>
      <c r="O7223">
        <v>259290</v>
      </c>
      <c r="P7223">
        <v>149356.04999999999</v>
      </c>
      <c r="Q7223">
        <v>3934.17</v>
      </c>
    </row>
    <row r="7224" spans="2:17" hidden="1">
      <c r="B7224">
        <v>2017</v>
      </c>
      <c r="C7224">
        <v>7</v>
      </c>
      <c r="D7224" t="s">
        <v>938</v>
      </c>
      <c r="E7224" t="s">
        <v>939</v>
      </c>
      <c r="F7224" t="s">
        <v>952</v>
      </c>
      <c r="G7224" t="s">
        <v>953</v>
      </c>
      <c r="H7224" t="s">
        <v>30</v>
      </c>
      <c r="I7224" t="s">
        <v>21</v>
      </c>
      <c r="J7224" t="s">
        <v>31</v>
      </c>
      <c r="K7224" t="s">
        <v>954</v>
      </c>
      <c r="L7224" t="s">
        <v>24</v>
      </c>
      <c r="M7224" t="s">
        <v>25</v>
      </c>
      <c r="N7224">
        <v>4779</v>
      </c>
      <c r="O7224">
        <v>47035</v>
      </c>
      <c r="P7224">
        <v>29599.19</v>
      </c>
      <c r="Q7224">
        <v>-12872.69</v>
      </c>
    </row>
    <row r="7225" spans="2:17" hidden="1">
      <c r="B7225">
        <v>2017</v>
      </c>
      <c r="C7225">
        <v>7</v>
      </c>
      <c r="D7225" t="s">
        <v>938</v>
      </c>
      <c r="E7225" t="s">
        <v>939</v>
      </c>
      <c r="F7225" t="s">
        <v>952</v>
      </c>
      <c r="G7225" t="s">
        <v>953</v>
      </c>
      <c r="H7225" t="s">
        <v>30</v>
      </c>
      <c r="I7225" t="s">
        <v>21</v>
      </c>
      <c r="J7225" t="s">
        <v>31</v>
      </c>
      <c r="K7225" t="s">
        <v>954</v>
      </c>
      <c r="L7225" t="s">
        <v>24</v>
      </c>
      <c r="M7225" t="s">
        <v>26</v>
      </c>
      <c r="N7225">
        <v>2388</v>
      </c>
      <c r="O7225">
        <v>140091</v>
      </c>
      <c r="P7225">
        <v>65433.3</v>
      </c>
      <c r="Q7225">
        <v>-19605.48</v>
      </c>
    </row>
    <row r="7226" spans="2:17" hidden="1">
      <c r="B7226">
        <v>2017</v>
      </c>
      <c r="C7226">
        <v>7</v>
      </c>
      <c r="D7226" t="s">
        <v>938</v>
      </c>
      <c r="E7226" t="s">
        <v>939</v>
      </c>
      <c r="F7226" t="s">
        <v>952</v>
      </c>
      <c r="G7226" t="s">
        <v>953</v>
      </c>
      <c r="H7226" t="s">
        <v>30</v>
      </c>
      <c r="I7226" t="s">
        <v>21</v>
      </c>
      <c r="J7226" t="s">
        <v>31</v>
      </c>
      <c r="K7226" t="s">
        <v>954</v>
      </c>
      <c r="L7226" t="s">
        <v>24</v>
      </c>
      <c r="M7226" t="s">
        <v>27</v>
      </c>
      <c r="N7226">
        <v>971</v>
      </c>
      <c r="O7226">
        <v>211264</v>
      </c>
      <c r="P7226">
        <v>122258.59</v>
      </c>
      <c r="Q7226">
        <v>3213.87</v>
      </c>
    </row>
    <row r="7227" spans="2:17" hidden="1">
      <c r="B7227">
        <v>2017</v>
      </c>
      <c r="C7227">
        <v>7</v>
      </c>
      <c r="D7227" t="s">
        <v>938</v>
      </c>
      <c r="E7227" t="s">
        <v>939</v>
      </c>
      <c r="F7227" t="s">
        <v>1055</v>
      </c>
      <c r="G7227" t="s">
        <v>1056</v>
      </c>
      <c r="H7227" t="s">
        <v>30</v>
      </c>
      <c r="I7227" t="s">
        <v>21</v>
      </c>
      <c r="J7227" t="s">
        <v>31</v>
      </c>
      <c r="K7227" t="s">
        <v>954</v>
      </c>
      <c r="L7227" t="s">
        <v>24</v>
      </c>
      <c r="M7227" t="s">
        <v>25</v>
      </c>
      <c r="N7227">
        <v>2892</v>
      </c>
      <c r="O7227">
        <v>28197</v>
      </c>
      <c r="P7227">
        <v>17839.189999999999</v>
      </c>
      <c r="Q7227">
        <v>-7717.19</v>
      </c>
    </row>
    <row r="7228" spans="2:17" hidden="1">
      <c r="B7228">
        <v>2017</v>
      </c>
      <c r="C7228">
        <v>7</v>
      </c>
      <c r="D7228" t="s">
        <v>938</v>
      </c>
      <c r="E7228" t="s">
        <v>939</v>
      </c>
      <c r="F7228" t="s">
        <v>1055</v>
      </c>
      <c r="G7228" t="s">
        <v>1056</v>
      </c>
      <c r="H7228" t="s">
        <v>30</v>
      </c>
      <c r="I7228" t="s">
        <v>21</v>
      </c>
      <c r="J7228" t="s">
        <v>31</v>
      </c>
      <c r="K7228" t="s">
        <v>954</v>
      </c>
      <c r="L7228" t="s">
        <v>24</v>
      </c>
      <c r="M7228" t="s">
        <v>26</v>
      </c>
      <c r="N7228">
        <v>1520</v>
      </c>
      <c r="O7228">
        <v>88447</v>
      </c>
      <c r="P7228">
        <v>41253.599999999999</v>
      </c>
      <c r="Q7228">
        <v>-12479.2</v>
      </c>
    </row>
    <row r="7229" spans="2:17" hidden="1">
      <c r="B7229">
        <v>2017</v>
      </c>
      <c r="C7229">
        <v>7</v>
      </c>
      <c r="D7229" t="s">
        <v>938</v>
      </c>
      <c r="E7229" t="s">
        <v>939</v>
      </c>
      <c r="F7229" t="s">
        <v>1055</v>
      </c>
      <c r="G7229" t="s">
        <v>1056</v>
      </c>
      <c r="H7229" t="s">
        <v>30</v>
      </c>
      <c r="I7229" t="s">
        <v>21</v>
      </c>
      <c r="J7229" t="s">
        <v>31</v>
      </c>
      <c r="K7229" t="s">
        <v>954</v>
      </c>
      <c r="L7229" t="s">
        <v>24</v>
      </c>
      <c r="M7229" t="s">
        <v>27</v>
      </c>
      <c r="N7229">
        <v>734</v>
      </c>
      <c r="O7229">
        <v>202956</v>
      </c>
      <c r="P7229">
        <v>116457.84</v>
      </c>
      <c r="Q7229">
        <v>2790.49</v>
      </c>
    </row>
    <row r="7230" spans="2:17" hidden="1">
      <c r="B7230">
        <v>2017</v>
      </c>
      <c r="C7230">
        <v>7</v>
      </c>
      <c r="D7230" t="s">
        <v>955</v>
      </c>
      <c r="E7230" t="s">
        <v>956</v>
      </c>
      <c r="F7230" t="s">
        <v>957</v>
      </c>
      <c r="G7230" t="s">
        <v>958</v>
      </c>
      <c r="H7230" t="s">
        <v>121</v>
      </c>
      <c r="I7230" t="s">
        <v>1072</v>
      </c>
      <c r="J7230" t="s">
        <v>31</v>
      </c>
      <c r="K7230" t="s">
        <v>959</v>
      </c>
      <c r="L7230" t="s">
        <v>24</v>
      </c>
      <c r="M7230" t="s">
        <v>25</v>
      </c>
      <c r="N7230">
        <v>2708</v>
      </c>
      <c r="O7230">
        <v>30231</v>
      </c>
      <c r="P7230">
        <v>20855.810000000001</v>
      </c>
      <c r="Q7230">
        <v>-4116.1899999999996</v>
      </c>
    </row>
    <row r="7231" spans="2:17" hidden="1">
      <c r="B7231">
        <v>2017</v>
      </c>
      <c r="C7231">
        <v>7</v>
      </c>
      <c r="D7231" t="s">
        <v>955</v>
      </c>
      <c r="E7231" t="s">
        <v>956</v>
      </c>
      <c r="F7231" t="s">
        <v>957</v>
      </c>
      <c r="G7231" t="s">
        <v>958</v>
      </c>
      <c r="H7231" t="s">
        <v>121</v>
      </c>
      <c r="I7231" t="s">
        <v>1072</v>
      </c>
      <c r="J7231" t="s">
        <v>31</v>
      </c>
      <c r="K7231" t="s">
        <v>959</v>
      </c>
      <c r="L7231" t="s">
        <v>24</v>
      </c>
      <c r="M7231" t="s">
        <v>26</v>
      </c>
      <c r="N7231">
        <v>3377</v>
      </c>
      <c r="O7231">
        <v>206712</v>
      </c>
      <c r="P7231">
        <v>109428.19</v>
      </c>
      <c r="Q7231">
        <v>-13778.16</v>
      </c>
    </row>
    <row r="7232" spans="2:17" hidden="1">
      <c r="B7232">
        <v>2017</v>
      </c>
      <c r="C7232">
        <v>7</v>
      </c>
      <c r="D7232" t="s">
        <v>955</v>
      </c>
      <c r="E7232" t="s">
        <v>956</v>
      </c>
      <c r="F7232" t="s">
        <v>957</v>
      </c>
      <c r="G7232" t="s">
        <v>958</v>
      </c>
      <c r="H7232" t="s">
        <v>121</v>
      </c>
      <c r="I7232" t="s">
        <v>1072</v>
      </c>
      <c r="J7232" t="s">
        <v>31</v>
      </c>
      <c r="K7232" t="s">
        <v>959</v>
      </c>
      <c r="L7232" t="s">
        <v>24</v>
      </c>
      <c r="M7232" t="s">
        <v>27</v>
      </c>
      <c r="N7232">
        <v>943</v>
      </c>
      <c r="O7232">
        <v>145509</v>
      </c>
      <c r="P7232">
        <v>84449.279999999999</v>
      </c>
      <c r="Q7232">
        <v>2215.1</v>
      </c>
    </row>
    <row r="7233" spans="2:17" hidden="1">
      <c r="B7233">
        <v>2017</v>
      </c>
      <c r="C7233">
        <v>7</v>
      </c>
      <c r="D7233" t="s">
        <v>960</v>
      </c>
      <c r="E7233" t="s">
        <v>961</v>
      </c>
      <c r="F7233" t="s">
        <v>962</v>
      </c>
      <c r="G7233" t="s">
        <v>963</v>
      </c>
      <c r="H7233" t="s">
        <v>121</v>
      </c>
      <c r="I7233" t="s">
        <v>1072</v>
      </c>
      <c r="J7233" t="s">
        <v>31</v>
      </c>
      <c r="K7233" t="s">
        <v>964</v>
      </c>
      <c r="L7233" t="s">
        <v>24</v>
      </c>
      <c r="M7233" t="s">
        <v>25</v>
      </c>
      <c r="N7233">
        <v>3987</v>
      </c>
      <c r="O7233">
        <v>52056</v>
      </c>
      <c r="P7233">
        <v>34292</v>
      </c>
      <c r="Q7233">
        <v>-7121.19</v>
      </c>
    </row>
    <row r="7234" spans="2:17" hidden="1">
      <c r="B7234">
        <v>2017</v>
      </c>
      <c r="C7234">
        <v>7</v>
      </c>
      <c r="D7234" t="s">
        <v>960</v>
      </c>
      <c r="E7234" t="s">
        <v>961</v>
      </c>
      <c r="F7234" t="s">
        <v>962</v>
      </c>
      <c r="G7234" t="s">
        <v>963</v>
      </c>
      <c r="H7234" t="s">
        <v>121</v>
      </c>
      <c r="I7234" t="s">
        <v>1072</v>
      </c>
      <c r="J7234" t="s">
        <v>31</v>
      </c>
      <c r="K7234" t="s">
        <v>964</v>
      </c>
      <c r="L7234" t="s">
        <v>24</v>
      </c>
      <c r="M7234" t="s">
        <v>26</v>
      </c>
      <c r="N7234">
        <v>3401</v>
      </c>
      <c r="O7234">
        <v>204642</v>
      </c>
      <c r="P7234">
        <v>109089.24</v>
      </c>
      <c r="Q7234">
        <v>-13944.1</v>
      </c>
    </row>
    <row r="7235" spans="2:17" hidden="1">
      <c r="B7235">
        <v>2017</v>
      </c>
      <c r="C7235">
        <v>7</v>
      </c>
      <c r="D7235" t="s">
        <v>960</v>
      </c>
      <c r="E7235" t="s">
        <v>961</v>
      </c>
      <c r="F7235" t="s">
        <v>962</v>
      </c>
      <c r="G7235" t="s">
        <v>963</v>
      </c>
      <c r="H7235" t="s">
        <v>121</v>
      </c>
      <c r="I7235" t="s">
        <v>1072</v>
      </c>
      <c r="J7235" t="s">
        <v>31</v>
      </c>
      <c r="K7235" t="s">
        <v>964</v>
      </c>
      <c r="L7235" t="s">
        <v>24</v>
      </c>
      <c r="M7235" t="s">
        <v>27</v>
      </c>
      <c r="N7235">
        <v>1171</v>
      </c>
      <c r="O7235">
        <v>186269</v>
      </c>
      <c r="P7235">
        <v>108619.86</v>
      </c>
      <c r="Q7235">
        <v>1918.22</v>
      </c>
    </row>
    <row r="7236" spans="2:17" hidden="1">
      <c r="B7236">
        <v>2017</v>
      </c>
      <c r="C7236">
        <v>7</v>
      </c>
      <c r="D7236" t="s">
        <v>965</v>
      </c>
      <c r="E7236" t="s">
        <v>966</v>
      </c>
      <c r="F7236" t="s">
        <v>967</v>
      </c>
      <c r="G7236" t="s">
        <v>966</v>
      </c>
      <c r="H7236" t="s">
        <v>121</v>
      </c>
      <c r="I7236" t="s">
        <v>1072</v>
      </c>
      <c r="J7236" t="s">
        <v>31</v>
      </c>
      <c r="K7236" t="s">
        <v>968</v>
      </c>
      <c r="L7236" t="s">
        <v>24</v>
      </c>
      <c r="M7236" t="s">
        <v>25</v>
      </c>
      <c r="N7236">
        <v>680</v>
      </c>
      <c r="O7236">
        <v>10390</v>
      </c>
      <c r="P7236">
        <v>6469.33</v>
      </c>
      <c r="Q7236">
        <v>-1421.39</v>
      </c>
    </row>
    <row r="7237" spans="2:17" hidden="1">
      <c r="B7237">
        <v>2017</v>
      </c>
      <c r="C7237">
        <v>7</v>
      </c>
      <c r="D7237" t="s">
        <v>965</v>
      </c>
      <c r="E7237" t="s">
        <v>966</v>
      </c>
      <c r="F7237" t="s">
        <v>967</v>
      </c>
      <c r="G7237" t="s">
        <v>966</v>
      </c>
      <c r="H7237" t="s">
        <v>121</v>
      </c>
      <c r="I7237" t="s">
        <v>1072</v>
      </c>
      <c r="J7237" t="s">
        <v>31</v>
      </c>
      <c r="K7237" t="s">
        <v>968</v>
      </c>
      <c r="L7237" t="s">
        <v>24</v>
      </c>
      <c r="M7237" t="s">
        <v>26</v>
      </c>
      <c r="N7237">
        <v>567</v>
      </c>
      <c r="O7237">
        <v>31774</v>
      </c>
      <c r="P7237">
        <v>16903.330000000002</v>
      </c>
      <c r="Q7237">
        <v>-2324.6999999999998</v>
      </c>
    </row>
    <row r="7238" spans="2:17" hidden="1">
      <c r="B7238">
        <v>2017</v>
      </c>
      <c r="C7238">
        <v>7</v>
      </c>
      <c r="D7238" t="s">
        <v>965</v>
      </c>
      <c r="E7238" t="s">
        <v>966</v>
      </c>
      <c r="F7238" t="s">
        <v>967</v>
      </c>
      <c r="G7238" t="s">
        <v>966</v>
      </c>
      <c r="H7238" t="s">
        <v>121</v>
      </c>
      <c r="I7238" t="s">
        <v>1072</v>
      </c>
      <c r="J7238" t="s">
        <v>31</v>
      </c>
      <c r="K7238" t="s">
        <v>968</v>
      </c>
      <c r="L7238" t="s">
        <v>24</v>
      </c>
      <c r="M7238" t="s">
        <v>27</v>
      </c>
      <c r="N7238">
        <v>161</v>
      </c>
      <c r="O7238">
        <v>35864</v>
      </c>
      <c r="P7238">
        <v>20639.900000000001</v>
      </c>
      <c r="Q7238">
        <v>542.45000000000005</v>
      </c>
    </row>
    <row r="7239" spans="2:17" hidden="1">
      <c r="B7239">
        <v>2017</v>
      </c>
      <c r="C7239">
        <v>7</v>
      </c>
      <c r="D7239" t="s">
        <v>969</v>
      </c>
      <c r="E7239" t="s">
        <v>970</v>
      </c>
      <c r="F7239" t="s">
        <v>971</v>
      </c>
      <c r="G7239" t="s">
        <v>972</v>
      </c>
      <c r="H7239" t="s">
        <v>140</v>
      </c>
      <c r="I7239" t="s">
        <v>1072</v>
      </c>
      <c r="J7239" t="s">
        <v>31</v>
      </c>
      <c r="K7239" t="s">
        <v>973</v>
      </c>
      <c r="L7239" t="s">
        <v>24</v>
      </c>
      <c r="M7239" t="s">
        <v>25</v>
      </c>
      <c r="N7239">
        <v>685</v>
      </c>
      <c r="O7239">
        <v>8475</v>
      </c>
      <c r="P7239">
        <v>5623.94</v>
      </c>
      <c r="Q7239">
        <v>-1159.4000000000001</v>
      </c>
    </row>
    <row r="7240" spans="2:17" hidden="1">
      <c r="B7240">
        <v>2017</v>
      </c>
      <c r="C7240">
        <v>7</v>
      </c>
      <c r="D7240" t="s">
        <v>969</v>
      </c>
      <c r="E7240" t="s">
        <v>970</v>
      </c>
      <c r="F7240" t="s">
        <v>971</v>
      </c>
      <c r="G7240" t="s">
        <v>972</v>
      </c>
      <c r="H7240" t="s">
        <v>140</v>
      </c>
      <c r="I7240" t="s">
        <v>1072</v>
      </c>
      <c r="J7240" t="s">
        <v>31</v>
      </c>
      <c r="K7240" t="s">
        <v>973</v>
      </c>
      <c r="L7240" t="s">
        <v>24</v>
      </c>
      <c r="M7240" t="s">
        <v>26</v>
      </c>
      <c r="N7240">
        <v>692</v>
      </c>
      <c r="O7240">
        <v>41876</v>
      </c>
      <c r="P7240">
        <v>22250.240000000002</v>
      </c>
      <c r="Q7240">
        <v>-2837.29</v>
      </c>
    </row>
    <row r="7241" spans="2:17" hidden="1">
      <c r="B7241">
        <v>2017</v>
      </c>
      <c r="C7241">
        <v>7</v>
      </c>
      <c r="D7241" t="s">
        <v>969</v>
      </c>
      <c r="E7241" t="s">
        <v>970</v>
      </c>
      <c r="F7241" t="s">
        <v>971</v>
      </c>
      <c r="G7241" t="s">
        <v>972</v>
      </c>
      <c r="H7241" t="s">
        <v>140</v>
      </c>
      <c r="I7241" t="s">
        <v>1072</v>
      </c>
      <c r="J7241" t="s">
        <v>31</v>
      </c>
      <c r="K7241" t="s">
        <v>973</v>
      </c>
      <c r="L7241" t="s">
        <v>24</v>
      </c>
      <c r="M7241" t="s">
        <v>27</v>
      </c>
      <c r="N7241">
        <v>594</v>
      </c>
      <c r="O7241">
        <v>164442</v>
      </c>
      <c r="P7241">
        <v>94356.18</v>
      </c>
      <c r="Q7241">
        <v>2481.27</v>
      </c>
    </row>
    <row r="7242" spans="2:17" hidden="1">
      <c r="B7242">
        <v>2017</v>
      </c>
      <c r="C7242">
        <v>7</v>
      </c>
      <c r="D7242" t="s">
        <v>974</v>
      </c>
      <c r="E7242" t="s">
        <v>975</v>
      </c>
      <c r="F7242" t="s">
        <v>976</v>
      </c>
      <c r="G7242" t="s">
        <v>977</v>
      </c>
      <c r="H7242" t="s">
        <v>30</v>
      </c>
      <c r="I7242" t="s">
        <v>21</v>
      </c>
      <c r="J7242" t="s">
        <v>31</v>
      </c>
      <c r="K7242" t="s">
        <v>978</v>
      </c>
      <c r="L7242" t="s">
        <v>24</v>
      </c>
      <c r="M7242" t="s">
        <v>25</v>
      </c>
      <c r="N7242">
        <v>533</v>
      </c>
      <c r="O7242">
        <v>8035</v>
      </c>
      <c r="P7242">
        <v>4064.72</v>
      </c>
      <c r="Q7242">
        <v>-2199</v>
      </c>
    </row>
    <row r="7243" spans="2:17" hidden="1">
      <c r="B7243">
        <v>2017</v>
      </c>
      <c r="C7243">
        <v>7</v>
      </c>
      <c r="D7243" t="s">
        <v>974</v>
      </c>
      <c r="E7243" t="s">
        <v>975</v>
      </c>
      <c r="F7243" t="s">
        <v>976</v>
      </c>
      <c r="G7243" t="s">
        <v>977</v>
      </c>
      <c r="H7243" t="s">
        <v>30</v>
      </c>
      <c r="I7243" t="s">
        <v>21</v>
      </c>
      <c r="J7243" t="s">
        <v>31</v>
      </c>
      <c r="K7243" t="s">
        <v>978</v>
      </c>
      <c r="L7243" t="s">
        <v>24</v>
      </c>
      <c r="M7243" t="s">
        <v>26</v>
      </c>
      <c r="N7243">
        <v>676</v>
      </c>
      <c r="O7243">
        <v>36291</v>
      </c>
      <c r="P7243">
        <v>16681.12</v>
      </c>
      <c r="Q7243">
        <v>-5550.64</v>
      </c>
    </row>
    <row r="7244" spans="2:17" hidden="1">
      <c r="B7244">
        <v>2017</v>
      </c>
      <c r="C7244">
        <v>7</v>
      </c>
      <c r="D7244" t="s">
        <v>974</v>
      </c>
      <c r="E7244" t="s">
        <v>975</v>
      </c>
      <c r="F7244" t="s">
        <v>976</v>
      </c>
      <c r="G7244" t="s">
        <v>977</v>
      </c>
      <c r="H7244" t="s">
        <v>30</v>
      </c>
      <c r="I7244" t="s">
        <v>21</v>
      </c>
      <c r="J7244" t="s">
        <v>31</v>
      </c>
      <c r="K7244" t="s">
        <v>978</v>
      </c>
      <c r="L7244" t="s">
        <v>24</v>
      </c>
      <c r="M7244" t="s">
        <v>27</v>
      </c>
      <c r="N7244">
        <v>52</v>
      </c>
      <c r="O7244">
        <v>6096</v>
      </c>
      <c r="P7244">
        <v>3613.8</v>
      </c>
      <c r="Q7244">
        <v>94.83</v>
      </c>
    </row>
    <row r="7245" spans="2:17" hidden="1">
      <c r="B7245">
        <v>2017</v>
      </c>
      <c r="C7245">
        <v>7</v>
      </c>
      <c r="D7245" t="s">
        <v>979</v>
      </c>
      <c r="E7245" t="s">
        <v>980</v>
      </c>
      <c r="F7245" t="s">
        <v>981</v>
      </c>
      <c r="G7245" t="s">
        <v>982</v>
      </c>
      <c r="H7245" t="s">
        <v>157</v>
      </c>
      <c r="I7245" t="s">
        <v>1072</v>
      </c>
      <c r="J7245" t="s">
        <v>31</v>
      </c>
      <c r="K7245" t="s">
        <v>983</v>
      </c>
      <c r="L7245" t="s">
        <v>24</v>
      </c>
      <c r="M7245" t="s">
        <v>25</v>
      </c>
      <c r="N7245">
        <v>104801</v>
      </c>
      <c r="O7245">
        <v>824135.41</v>
      </c>
      <c r="P7245">
        <v>531731.76</v>
      </c>
      <c r="Q7245">
        <v>-89501.41</v>
      </c>
    </row>
    <row r="7246" spans="2:17" hidden="1">
      <c r="B7246">
        <v>2017</v>
      </c>
      <c r="C7246">
        <v>7</v>
      </c>
      <c r="D7246" t="s">
        <v>979</v>
      </c>
      <c r="E7246" t="s">
        <v>980</v>
      </c>
      <c r="F7246" t="s">
        <v>981</v>
      </c>
      <c r="G7246" t="s">
        <v>982</v>
      </c>
      <c r="H7246" t="s">
        <v>157</v>
      </c>
      <c r="I7246" t="s">
        <v>1072</v>
      </c>
      <c r="J7246" t="s">
        <v>31</v>
      </c>
      <c r="K7246" t="s">
        <v>983</v>
      </c>
      <c r="L7246" t="s">
        <v>24</v>
      </c>
      <c r="M7246" t="s">
        <v>26</v>
      </c>
      <c r="N7246">
        <v>190831</v>
      </c>
      <c r="O7246">
        <v>13075906.890000001</v>
      </c>
      <c r="P7246">
        <v>5623014.7000000002</v>
      </c>
      <c r="Q7246">
        <v>-637390.74</v>
      </c>
    </row>
    <row r="7247" spans="2:17" hidden="1">
      <c r="B7247">
        <v>2017</v>
      </c>
      <c r="C7247">
        <v>7</v>
      </c>
      <c r="D7247" t="s">
        <v>979</v>
      </c>
      <c r="E7247" t="s">
        <v>980</v>
      </c>
      <c r="F7247" t="s">
        <v>981</v>
      </c>
      <c r="G7247" t="s">
        <v>982</v>
      </c>
      <c r="H7247" t="s">
        <v>157</v>
      </c>
      <c r="I7247" t="s">
        <v>1072</v>
      </c>
      <c r="J7247" t="s">
        <v>31</v>
      </c>
      <c r="K7247" t="s">
        <v>983</v>
      </c>
      <c r="L7247" t="s">
        <v>24</v>
      </c>
      <c r="M7247" t="s">
        <v>27</v>
      </c>
      <c r="N7247">
        <v>632298</v>
      </c>
      <c r="O7247">
        <v>202329575.09999999</v>
      </c>
      <c r="P7247">
        <v>93701839.090000004</v>
      </c>
      <c r="Q7247">
        <v>2450820.7200000002</v>
      </c>
    </row>
    <row r="7248" spans="2:17" hidden="1">
      <c r="B7248">
        <v>2017</v>
      </c>
      <c r="C7248">
        <v>7</v>
      </c>
      <c r="D7248" t="s">
        <v>979</v>
      </c>
      <c r="E7248" t="s">
        <v>980</v>
      </c>
      <c r="F7248" t="s">
        <v>1067</v>
      </c>
      <c r="G7248" t="s">
        <v>147</v>
      </c>
      <c r="H7248" t="s">
        <v>140</v>
      </c>
      <c r="I7248" t="s">
        <v>1072</v>
      </c>
      <c r="J7248" t="s">
        <v>31</v>
      </c>
      <c r="K7248" t="s">
        <v>148</v>
      </c>
      <c r="L7248" t="s">
        <v>24</v>
      </c>
      <c r="M7248" t="s">
        <v>25</v>
      </c>
      <c r="N7248">
        <v>7619</v>
      </c>
      <c r="O7248">
        <v>73907.08</v>
      </c>
      <c r="P7248">
        <v>49735.31</v>
      </c>
      <c r="Q7248">
        <v>-9369.67</v>
      </c>
    </row>
    <row r="7249" spans="2:17" hidden="1">
      <c r="B7249">
        <v>2017</v>
      </c>
      <c r="C7249">
        <v>7</v>
      </c>
      <c r="D7249" t="s">
        <v>979</v>
      </c>
      <c r="E7249" t="s">
        <v>980</v>
      </c>
      <c r="F7249" t="s">
        <v>1067</v>
      </c>
      <c r="G7249" t="s">
        <v>147</v>
      </c>
      <c r="H7249" t="s">
        <v>140</v>
      </c>
      <c r="I7249" t="s">
        <v>1072</v>
      </c>
      <c r="J7249" t="s">
        <v>31</v>
      </c>
      <c r="K7249" t="s">
        <v>148</v>
      </c>
      <c r="L7249" t="s">
        <v>24</v>
      </c>
      <c r="M7249" t="s">
        <v>26</v>
      </c>
      <c r="N7249">
        <v>12999</v>
      </c>
      <c r="O7249">
        <v>823299.05</v>
      </c>
      <c r="P7249">
        <v>388743.25</v>
      </c>
      <c r="Q7249">
        <v>-48744.71</v>
      </c>
    </row>
    <row r="7250" spans="2:17" hidden="1">
      <c r="B7250">
        <v>2017</v>
      </c>
      <c r="C7250">
        <v>7</v>
      </c>
      <c r="D7250" t="s">
        <v>979</v>
      </c>
      <c r="E7250" t="s">
        <v>980</v>
      </c>
      <c r="F7250" t="s">
        <v>1067</v>
      </c>
      <c r="G7250" t="s">
        <v>147</v>
      </c>
      <c r="H7250" t="s">
        <v>140</v>
      </c>
      <c r="I7250" t="s">
        <v>1072</v>
      </c>
      <c r="J7250" t="s">
        <v>31</v>
      </c>
      <c r="K7250" t="s">
        <v>148</v>
      </c>
      <c r="L7250" t="s">
        <v>24</v>
      </c>
      <c r="M7250" t="s">
        <v>27</v>
      </c>
      <c r="N7250">
        <v>9372</v>
      </c>
      <c r="O7250">
        <v>1984054.51</v>
      </c>
      <c r="P7250">
        <v>1012154.7</v>
      </c>
      <c r="Q7250">
        <v>26535.45</v>
      </c>
    </row>
    <row r="7251" spans="2:17" hidden="1">
      <c r="B7251">
        <v>2017</v>
      </c>
      <c r="C7251">
        <v>7</v>
      </c>
      <c r="D7251" t="s">
        <v>979</v>
      </c>
      <c r="E7251" t="s">
        <v>980</v>
      </c>
      <c r="F7251" t="s">
        <v>1068</v>
      </c>
      <c r="G7251" t="s">
        <v>150</v>
      </c>
      <c r="H7251" t="s">
        <v>151</v>
      </c>
      <c r="I7251" t="s">
        <v>21</v>
      </c>
      <c r="J7251" t="s">
        <v>31</v>
      </c>
      <c r="K7251" t="s">
        <v>152</v>
      </c>
      <c r="L7251" t="s">
        <v>24</v>
      </c>
      <c r="M7251" t="s">
        <v>25</v>
      </c>
      <c r="N7251">
        <v>1975</v>
      </c>
      <c r="O7251">
        <v>17158.72</v>
      </c>
      <c r="P7251">
        <v>11608.27</v>
      </c>
      <c r="Q7251">
        <v>-4673.54</v>
      </c>
    </row>
    <row r="7252" spans="2:17" hidden="1">
      <c r="B7252">
        <v>2017</v>
      </c>
      <c r="C7252">
        <v>7</v>
      </c>
      <c r="D7252" t="s">
        <v>979</v>
      </c>
      <c r="E7252" t="s">
        <v>980</v>
      </c>
      <c r="F7252" t="s">
        <v>1068</v>
      </c>
      <c r="G7252" t="s">
        <v>150</v>
      </c>
      <c r="H7252" t="s">
        <v>151</v>
      </c>
      <c r="I7252" t="s">
        <v>21</v>
      </c>
      <c r="J7252" t="s">
        <v>31</v>
      </c>
      <c r="K7252" t="s">
        <v>152</v>
      </c>
      <c r="L7252" t="s">
        <v>24</v>
      </c>
      <c r="M7252" t="s">
        <v>26</v>
      </c>
      <c r="N7252">
        <v>2486</v>
      </c>
      <c r="O7252">
        <v>153465</v>
      </c>
      <c r="P7252">
        <v>72059.23</v>
      </c>
      <c r="Q7252">
        <v>-20557.05</v>
      </c>
    </row>
    <row r="7253" spans="2:17" hidden="1">
      <c r="B7253">
        <v>2017</v>
      </c>
      <c r="C7253">
        <v>7</v>
      </c>
      <c r="D7253" t="s">
        <v>979</v>
      </c>
      <c r="E7253" t="s">
        <v>980</v>
      </c>
      <c r="F7253" t="s">
        <v>1068</v>
      </c>
      <c r="G7253" t="s">
        <v>150</v>
      </c>
      <c r="H7253" t="s">
        <v>151</v>
      </c>
      <c r="I7253" t="s">
        <v>21</v>
      </c>
      <c r="J7253" t="s">
        <v>31</v>
      </c>
      <c r="K7253" t="s">
        <v>152</v>
      </c>
      <c r="L7253" t="s">
        <v>24</v>
      </c>
      <c r="M7253" t="s">
        <v>27</v>
      </c>
      <c r="N7253">
        <v>1153</v>
      </c>
      <c r="O7253">
        <v>243806.12</v>
      </c>
      <c r="P7253">
        <v>140885.71</v>
      </c>
      <c r="Q7253">
        <v>3699.9</v>
      </c>
    </row>
    <row r="7254" spans="2:17" hidden="1">
      <c r="B7254">
        <v>2017</v>
      </c>
      <c r="C7254">
        <v>7</v>
      </c>
      <c r="D7254" t="s">
        <v>984</v>
      </c>
      <c r="E7254" t="s">
        <v>985</v>
      </c>
      <c r="F7254" t="s">
        <v>986</v>
      </c>
      <c r="G7254" t="s">
        <v>987</v>
      </c>
      <c r="H7254" t="s">
        <v>140</v>
      </c>
      <c r="I7254" t="s">
        <v>1072</v>
      </c>
      <c r="J7254" t="s">
        <v>31</v>
      </c>
      <c r="K7254" t="s">
        <v>988</v>
      </c>
      <c r="L7254" t="s">
        <v>24</v>
      </c>
      <c r="M7254" t="s">
        <v>25</v>
      </c>
      <c r="N7254">
        <v>60999</v>
      </c>
      <c r="O7254">
        <v>560345</v>
      </c>
      <c r="P7254">
        <v>395376.58</v>
      </c>
      <c r="Q7254">
        <v>-69935.5</v>
      </c>
    </row>
    <row r="7255" spans="2:17" hidden="1">
      <c r="B7255">
        <v>2017</v>
      </c>
      <c r="C7255">
        <v>7</v>
      </c>
      <c r="D7255" t="s">
        <v>984</v>
      </c>
      <c r="E7255" t="s">
        <v>985</v>
      </c>
      <c r="F7255" t="s">
        <v>986</v>
      </c>
      <c r="G7255" t="s">
        <v>987</v>
      </c>
      <c r="H7255" t="s">
        <v>140</v>
      </c>
      <c r="I7255" t="s">
        <v>1072</v>
      </c>
      <c r="J7255" t="s">
        <v>31</v>
      </c>
      <c r="K7255" t="s">
        <v>988</v>
      </c>
      <c r="L7255" t="s">
        <v>24</v>
      </c>
      <c r="M7255" t="s">
        <v>26</v>
      </c>
      <c r="N7255">
        <v>97506</v>
      </c>
      <c r="O7255">
        <v>6481849</v>
      </c>
      <c r="P7255">
        <v>3169273.82</v>
      </c>
      <c r="Q7255">
        <v>-365674.6</v>
      </c>
    </row>
    <row r="7256" spans="2:17" hidden="1">
      <c r="B7256">
        <v>2017</v>
      </c>
      <c r="C7256">
        <v>7</v>
      </c>
      <c r="D7256" t="s">
        <v>984</v>
      </c>
      <c r="E7256" t="s">
        <v>985</v>
      </c>
      <c r="F7256" t="s">
        <v>986</v>
      </c>
      <c r="G7256" t="s">
        <v>987</v>
      </c>
      <c r="H7256" t="s">
        <v>140</v>
      </c>
      <c r="I7256" t="s">
        <v>1072</v>
      </c>
      <c r="J7256" t="s">
        <v>31</v>
      </c>
      <c r="K7256" t="s">
        <v>988</v>
      </c>
      <c r="L7256" t="s">
        <v>24</v>
      </c>
      <c r="M7256" t="s">
        <v>27</v>
      </c>
      <c r="N7256">
        <v>124616</v>
      </c>
      <c r="O7256">
        <v>26504895</v>
      </c>
      <c r="P7256">
        <v>13983831.9</v>
      </c>
      <c r="Q7256">
        <v>363170.59</v>
      </c>
    </row>
    <row r="7257" spans="2:17" hidden="1">
      <c r="B7257">
        <v>2017</v>
      </c>
      <c r="C7257">
        <v>7</v>
      </c>
      <c r="D7257" t="s">
        <v>984</v>
      </c>
      <c r="E7257" t="s">
        <v>985</v>
      </c>
      <c r="F7257" t="s">
        <v>989</v>
      </c>
      <c r="G7257" t="s">
        <v>990</v>
      </c>
      <c r="H7257" t="s">
        <v>121</v>
      </c>
      <c r="I7257" t="s">
        <v>1072</v>
      </c>
      <c r="J7257" t="s">
        <v>22</v>
      </c>
      <c r="K7257" t="s">
        <v>991</v>
      </c>
      <c r="L7257" t="s">
        <v>24</v>
      </c>
      <c r="M7257" t="s">
        <v>25</v>
      </c>
      <c r="N7257">
        <v>355</v>
      </c>
      <c r="O7257">
        <v>3342</v>
      </c>
      <c r="P7257">
        <v>1941.52</v>
      </c>
      <c r="Q7257">
        <v>-826.42</v>
      </c>
    </row>
    <row r="7258" spans="2:17" hidden="1">
      <c r="B7258">
        <v>2017</v>
      </c>
      <c r="C7258">
        <v>7</v>
      </c>
      <c r="D7258" t="s">
        <v>984</v>
      </c>
      <c r="E7258" t="s">
        <v>985</v>
      </c>
      <c r="F7258" t="s">
        <v>989</v>
      </c>
      <c r="G7258" t="s">
        <v>990</v>
      </c>
      <c r="H7258" t="s">
        <v>121</v>
      </c>
      <c r="I7258" t="s">
        <v>1072</v>
      </c>
      <c r="J7258" t="s">
        <v>22</v>
      </c>
      <c r="K7258" t="s">
        <v>991</v>
      </c>
      <c r="L7258" t="s">
        <v>24</v>
      </c>
      <c r="M7258" t="s">
        <v>26</v>
      </c>
      <c r="N7258">
        <v>514</v>
      </c>
      <c r="O7258">
        <v>33470</v>
      </c>
      <c r="P7258">
        <v>14357.15</v>
      </c>
      <c r="Q7258">
        <v>-3813.88</v>
      </c>
    </row>
    <row r="7259" spans="2:17" hidden="1">
      <c r="B7259">
        <v>2017</v>
      </c>
      <c r="C7259">
        <v>7</v>
      </c>
      <c r="D7259" t="s">
        <v>984</v>
      </c>
      <c r="E7259" t="s">
        <v>985</v>
      </c>
      <c r="F7259" t="s">
        <v>989</v>
      </c>
      <c r="G7259" t="s">
        <v>990</v>
      </c>
      <c r="H7259" t="s">
        <v>121</v>
      </c>
      <c r="I7259" t="s">
        <v>1072</v>
      </c>
      <c r="J7259" t="s">
        <v>22</v>
      </c>
      <c r="K7259" t="s">
        <v>991</v>
      </c>
      <c r="L7259" t="s">
        <v>24</v>
      </c>
      <c r="M7259" t="s">
        <v>27</v>
      </c>
      <c r="N7259">
        <v>448</v>
      </c>
      <c r="O7259">
        <v>106690</v>
      </c>
      <c r="P7259">
        <v>53897.01</v>
      </c>
      <c r="Q7259">
        <v>-289.33999999999997</v>
      </c>
    </row>
    <row r="7260" spans="2:17" hidden="1">
      <c r="B7260">
        <v>2017</v>
      </c>
      <c r="C7260">
        <v>7</v>
      </c>
      <c r="D7260" t="s">
        <v>984</v>
      </c>
      <c r="E7260" t="s">
        <v>985</v>
      </c>
      <c r="F7260" t="s">
        <v>992</v>
      </c>
      <c r="G7260" t="s">
        <v>993</v>
      </c>
      <c r="H7260" t="s">
        <v>121</v>
      </c>
      <c r="I7260" t="s">
        <v>1072</v>
      </c>
      <c r="J7260" t="s">
        <v>31</v>
      </c>
      <c r="K7260" t="s">
        <v>994</v>
      </c>
      <c r="L7260" t="s">
        <v>24</v>
      </c>
      <c r="M7260" t="s">
        <v>25</v>
      </c>
      <c r="N7260">
        <v>6778</v>
      </c>
      <c r="O7260">
        <v>57721</v>
      </c>
      <c r="P7260">
        <v>45084.98</v>
      </c>
      <c r="Q7260">
        <v>-7943.28</v>
      </c>
    </row>
    <row r="7261" spans="2:17" hidden="1">
      <c r="B7261">
        <v>2017</v>
      </c>
      <c r="C7261">
        <v>7</v>
      </c>
      <c r="D7261" t="s">
        <v>984</v>
      </c>
      <c r="E7261" t="s">
        <v>985</v>
      </c>
      <c r="F7261" t="s">
        <v>992</v>
      </c>
      <c r="G7261" t="s">
        <v>993</v>
      </c>
      <c r="H7261" t="s">
        <v>121</v>
      </c>
      <c r="I7261" t="s">
        <v>1072</v>
      </c>
      <c r="J7261" t="s">
        <v>31</v>
      </c>
      <c r="K7261" t="s">
        <v>994</v>
      </c>
      <c r="L7261" t="s">
        <v>24</v>
      </c>
      <c r="M7261" t="s">
        <v>26</v>
      </c>
      <c r="N7261">
        <v>6847</v>
      </c>
      <c r="O7261">
        <v>425938</v>
      </c>
      <c r="P7261">
        <v>227472.09</v>
      </c>
      <c r="Q7261">
        <v>-28278.11</v>
      </c>
    </row>
    <row r="7262" spans="2:17" hidden="1">
      <c r="B7262">
        <v>2017</v>
      </c>
      <c r="C7262">
        <v>7</v>
      </c>
      <c r="D7262" t="s">
        <v>984</v>
      </c>
      <c r="E7262" t="s">
        <v>985</v>
      </c>
      <c r="F7262" t="s">
        <v>992</v>
      </c>
      <c r="G7262" t="s">
        <v>993</v>
      </c>
      <c r="H7262" t="s">
        <v>121</v>
      </c>
      <c r="I7262" t="s">
        <v>1072</v>
      </c>
      <c r="J7262" t="s">
        <v>31</v>
      </c>
      <c r="K7262" t="s">
        <v>994</v>
      </c>
      <c r="L7262" t="s">
        <v>24</v>
      </c>
      <c r="M7262" t="s">
        <v>27</v>
      </c>
      <c r="N7262">
        <v>3748</v>
      </c>
      <c r="O7262">
        <v>753988</v>
      </c>
      <c r="P7262">
        <v>436352.09</v>
      </c>
      <c r="Q7262">
        <v>9965.06</v>
      </c>
    </row>
    <row r="7263" spans="2:17" hidden="1">
      <c r="B7263">
        <v>2017</v>
      </c>
      <c r="C7263">
        <v>7</v>
      </c>
      <c r="D7263" t="s">
        <v>984</v>
      </c>
      <c r="E7263" t="s">
        <v>985</v>
      </c>
      <c r="F7263" t="s">
        <v>995</v>
      </c>
      <c r="G7263" t="s">
        <v>75</v>
      </c>
      <c r="H7263" t="s">
        <v>144</v>
      </c>
      <c r="I7263" t="s">
        <v>21</v>
      </c>
      <c r="J7263" t="s">
        <v>31</v>
      </c>
      <c r="K7263" t="s">
        <v>996</v>
      </c>
      <c r="L7263" t="s">
        <v>24</v>
      </c>
      <c r="M7263" t="s">
        <v>25</v>
      </c>
      <c r="N7263">
        <v>3435</v>
      </c>
      <c r="O7263">
        <v>32049</v>
      </c>
      <c r="P7263">
        <v>24422.959999999999</v>
      </c>
      <c r="Q7263">
        <v>-10812.94</v>
      </c>
    </row>
    <row r="7264" spans="2:17" hidden="1">
      <c r="B7264">
        <v>2017</v>
      </c>
      <c r="C7264">
        <v>7</v>
      </c>
      <c r="D7264" t="s">
        <v>984</v>
      </c>
      <c r="E7264" t="s">
        <v>985</v>
      </c>
      <c r="F7264" t="s">
        <v>995</v>
      </c>
      <c r="G7264" t="s">
        <v>75</v>
      </c>
      <c r="H7264" t="s">
        <v>144</v>
      </c>
      <c r="I7264" t="s">
        <v>21</v>
      </c>
      <c r="J7264" t="s">
        <v>31</v>
      </c>
      <c r="K7264" t="s">
        <v>996</v>
      </c>
      <c r="L7264" t="s">
        <v>24</v>
      </c>
      <c r="M7264" t="s">
        <v>26</v>
      </c>
      <c r="N7264">
        <v>1322</v>
      </c>
      <c r="O7264">
        <v>68691</v>
      </c>
      <c r="P7264">
        <v>38207.800000000003</v>
      </c>
      <c r="Q7264">
        <v>-13389.78</v>
      </c>
    </row>
    <row r="7265" spans="2:17" hidden="1">
      <c r="B7265">
        <v>2017</v>
      </c>
      <c r="C7265">
        <v>7</v>
      </c>
      <c r="D7265" t="s">
        <v>984</v>
      </c>
      <c r="E7265" t="s">
        <v>985</v>
      </c>
      <c r="F7265" t="s">
        <v>995</v>
      </c>
      <c r="G7265" t="s">
        <v>75</v>
      </c>
      <c r="H7265" t="s">
        <v>144</v>
      </c>
      <c r="I7265" t="s">
        <v>21</v>
      </c>
      <c r="J7265" t="s">
        <v>31</v>
      </c>
      <c r="K7265" t="s">
        <v>996</v>
      </c>
      <c r="L7265" t="s">
        <v>24</v>
      </c>
      <c r="M7265" t="s">
        <v>27</v>
      </c>
      <c r="N7265">
        <v>250</v>
      </c>
      <c r="O7265">
        <v>57618</v>
      </c>
      <c r="P7265">
        <v>40952.61</v>
      </c>
      <c r="Q7265">
        <v>1076.1600000000001</v>
      </c>
    </row>
    <row r="7266" spans="2:17" hidden="1">
      <c r="B7266">
        <v>2017</v>
      </c>
      <c r="C7266">
        <v>7</v>
      </c>
      <c r="D7266" t="s">
        <v>984</v>
      </c>
      <c r="E7266" t="s">
        <v>985</v>
      </c>
      <c r="F7266" t="s">
        <v>997</v>
      </c>
      <c r="G7266" t="s">
        <v>998</v>
      </c>
      <c r="H7266" t="s">
        <v>20</v>
      </c>
      <c r="I7266" t="s">
        <v>21</v>
      </c>
      <c r="J7266" t="s">
        <v>31</v>
      </c>
      <c r="K7266" t="s">
        <v>999</v>
      </c>
      <c r="L7266" t="s">
        <v>24</v>
      </c>
      <c r="M7266" t="s">
        <v>25</v>
      </c>
      <c r="N7266">
        <v>274</v>
      </c>
      <c r="O7266">
        <v>2692</v>
      </c>
      <c r="P7266">
        <v>2001.29</v>
      </c>
      <c r="Q7266">
        <v>-902.55</v>
      </c>
    </row>
    <row r="7267" spans="2:17" hidden="1">
      <c r="B7267">
        <v>2017</v>
      </c>
      <c r="C7267">
        <v>7</v>
      </c>
      <c r="D7267" t="s">
        <v>984</v>
      </c>
      <c r="E7267" t="s">
        <v>985</v>
      </c>
      <c r="F7267" t="s">
        <v>997</v>
      </c>
      <c r="G7267" t="s">
        <v>998</v>
      </c>
      <c r="H7267" t="s">
        <v>20</v>
      </c>
      <c r="I7267" t="s">
        <v>21</v>
      </c>
      <c r="J7267" t="s">
        <v>31</v>
      </c>
      <c r="K7267" t="s">
        <v>999</v>
      </c>
      <c r="L7267" t="s">
        <v>24</v>
      </c>
      <c r="M7267" t="s">
        <v>26</v>
      </c>
      <c r="N7267">
        <v>75</v>
      </c>
      <c r="O7267">
        <v>3751</v>
      </c>
      <c r="P7267">
        <v>2061.4699999999998</v>
      </c>
      <c r="Q7267">
        <v>-754.5</v>
      </c>
    </row>
    <row r="7268" spans="2:17" hidden="1">
      <c r="B7268">
        <v>2017</v>
      </c>
      <c r="C7268">
        <v>7</v>
      </c>
      <c r="D7268" t="s">
        <v>984</v>
      </c>
      <c r="E7268" t="s">
        <v>985</v>
      </c>
      <c r="F7268" t="s">
        <v>997</v>
      </c>
      <c r="G7268" t="s">
        <v>998</v>
      </c>
      <c r="H7268" t="s">
        <v>20</v>
      </c>
      <c r="I7268" t="s">
        <v>21</v>
      </c>
      <c r="J7268" t="s">
        <v>31</v>
      </c>
      <c r="K7268" t="s">
        <v>999</v>
      </c>
      <c r="L7268" t="s">
        <v>24</v>
      </c>
      <c r="M7268" t="s">
        <v>27</v>
      </c>
      <c r="N7268">
        <v>8</v>
      </c>
      <c r="O7268">
        <v>1749</v>
      </c>
      <c r="P7268">
        <v>1237.1400000000001</v>
      </c>
      <c r="Q7268">
        <v>32.53</v>
      </c>
    </row>
    <row r="7269" spans="2:17" hidden="1">
      <c r="B7269">
        <v>2017</v>
      </c>
      <c r="C7269">
        <v>7</v>
      </c>
      <c r="D7269" t="s">
        <v>984</v>
      </c>
      <c r="E7269" t="s">
        <v>985</v>
      </c>
      <c r="F7269" t="s">
        <v>1000</v>
      </c>
      <c r="G7269" t="s">
        <v>1001</v>
      </c>
      <c r="H7269" t="s">
        <v>151</v>
      </c>
      <c r="I7269" t="s">
        <v>21</v>
      </c>
      <c r="J7269" t="s">
        <v>31</v>
      </c>
      <c r="K7269" t="s">
        <v>1002</v>
      </c>
      <c r="L7269" t="s">
        <v>24</v>
      </c>
      <c r="M7269" t="s">
        <v>25</v>
      </c>
      <c r="N7269">
        <v>431</v>
      </c>
      <c r="O7269">
        <v>4692</v>
      </c>
      <c r="P7269">
        <v>3009.43</v>
      </c>
      <c r="Q7269">
        <v>-1414.73</v>
      </c>
    </row>
    <row r="7270" spans="2:17" hidden="1">
      <c r="B7270">
        <v>2017</v>
      </c>
      <c r="C7270">
        <v>7</v>
      </c>
      <c r="D7270" t="s">
        <v>984</v>
      </c>
      <c r="E7270" t="s">
        <v>985</v>
      </c>
      <c r="F7270" t="s">
        <v>1000</v>
      </c>
      <c r="G7270" t="s">
        <v>1001</v>
      </c>
      <c r="H7270" t="s">
        <v>151</v>
      </c>
      <c r="I7270" t="s">
        <v>21</v>
      </c>
      <c r="J7270" t="s">
        <v>31</v>
      </c>
      <c r="K7270" t="s">
        <v>1002</v>
      </c>
      <c r="L7270" t="s">
        <v>24</v>
      </c>
      <c r="M7270" t="s">
        <v>26</v>
      </c>
      <c r="N7270">
        <v>511</v>
      </c>
      <c r="O7270">
        <v>31030</v>
      </c>
      <c r="P7270">
        <v>15982.62</v>
      </c>
      <c r="Q7270">
        <v>-4624.55</v>
      </c>
    </row>
    <row r="7271" spans="2:17" hidden="1">
      <c r="B7271">
        <v>2017</v>
      </c>
      <c r="C7271">
        <v>7</v>
      </c>
      <c r="D7271" t="s">
        <v>984</v>
      </c>
      <c r="E7271" t="s">
        <v>985</v>
      </c>
      <c r="F7271" t="s">
        <v>1000</v>
      </c>
      <c r="G7271" t="s">
        <v>1001</v>
      </c>
      <c r="H7271" t="s">
        <v>151</v>
      </c>
      <c r="I7271" t="s">
        <v>21</v>
      </c>
      <c r="J7271" t="s">
        <v>31</v>
      </c>
      <c r="K7271" t="s">
        <v>1002</v>
      </c>
      <c r="L7271" t="s">
        <v>24</v>
      </c>
      <c r="M7271" t="s">
        <v>27</v>
      </c>
      <c r="N7271">
        <v>244</v>
      </c>
      <c r="O7271">
        <v>48584</v>
      </c>
      <c r="P7271">
        <v>31015.4</v>
      </c>
      <c r="Q7271">
        <v>816.35</v>
      </c>
    </row>
    <row r="7272" spans="2:17" hidden="1">
      <c r="B7272">
        <v>2017</v>
      </c>
      <c r="C7272">
        <v>7</v>
      </c>
      <c r="D7272" t="s">
        <v>984</v>
      </c>
      <c r="E7272" t="s">
        <v>985</v>
      </c>
      <c r="F7272" t="s">
        <v>1003</v>
      </c>
      <c r="G7272" t="s">
        <v>1004</v>
      </c>
      <c r="H7272" t="s">
        <v>151</v>
      </c>
      <c r="I7272" t="s">
        <v>21</v>
      </c>
      <c r="J7272" t="s">
        <v>22</v>
      </c>
      <c r="K7272" t="s">
        <v>1005</v>
      </c>
      <c r="L7272" t="s">
        <v>24</v>
      </c>
      <c r="M7272" t="s">
        <v>25</v>
      </c>
      <c r="N7272">
        <v>305</v>
      </c>
      <c r="O7272">
        <v>3218</v>
      </c>
      <c r="P7272">
        <v>1885.79</v>
      </c>
      <c r="Q7272">
        <v>-1183.22</v>
      </c>
    </row>
    <row r="7273" spans="2:17" hidden="1">
      <c r="B7273">
        <v>2017</v>
      </c>
      <c r="C7273">
        <v>7</v>
      </c>
      <c r="D7273" t="s">
        <v>984</v>
      </c>
      <c r="E7273" t="s">
        <v>985</v>
      </c>
      <c r="F7273" t="s">
        <v>1003</v>
      </c>
      <c r="G7273" t="s">
        <v>1004</v>
      </c>
      <c r="H7273" t="s">
        <v>151</v>
      </c>
      <c r="I7273" t="s">
        <v>21</v>
      </c>
      <c r="J7273" t="s">
        <v>22</v>
      </c>
      <c r="K7273" t="s">
        <v>1005</v>
      </c>
      <c r="L7273" t="s">
        <v>24</v>
      </c>
      <c r="M7273" t="s">
        <v>26</v>
      </c>
      <c r="N7273">
        <v>476</v>
      </c>
      <c r="O7273">
        <v>30884</v>
      </c>
      <c r="P7273">
        <v>15134.23</v>
      </c>
      <c r="Q7273">
        <v>-5250.28</v>
      </c>
    </row>
    <row r="7274" spans="2:17" hidden="1">
      <c r="B7274">
        <v>2017</v>
      </c>
      <c r="C7274">
        <v>7</v>
      </c>
      <c r="D7274" t="s">
        <v>984</v>
      </c>
      <c r="E7274" t="s">
        <v>985</v>
      </c>
      <c r="F7274" t="s">
        <v>1003</v>
      </c>
      <c r="G7274" t="s">
        <v>1004</v>
      </c>
      <c r="H7274" t="s">
        <v>151</v>
      </c>
      <c r="I7274" t="s">
        <v>21</v>
      </c>
      <c r="J7274" t="s">
        <v>22</v>
      </c>
      <c r="K7274" t="s">
        <v>1005</v>
      </c>
      <c r="L7274" t="s">
        <v>24</v>
      </c>
      <c r="M7274" t="s">
        <v>27</v>
      </c>
      <c r="N7274">
        <v>307</v>
      </c>
      <c r="O7274">
        <v>61151</v>
      </c>
      <c r="P7274">
        <v>39037.480000000003</v>
      </c>
      <c r="Q7274">
        <v>1027.47</v>
      </c>
    </row>
    <row r="7275" spans="2:17" hidden="1">
      <c r="B7275">
        <v>2017</v>
      </c>
      <c r="C7275">
        <v>7</v>
      </c>
      <c r="D7275" t="s">
        <v>984</v>
      </c>
      <c r="E7275" t="s">
        <v>985</v>
      </c>
      <c r="F7275" t="s">
        <v>1006</v>
      </c>
      <c r="G7275" t="s">
        <v>1007</v>
      </c>
      <c r="H7275" t="s">
        <v>20</v>
      </c>
      <c r="I7275" t="s">
        <v>21</v>
      </c>
      <c r="J7275" t="s">
        <v>31</v>
      </c>
      <c r="K7275" t="s">
        <v>1008</v>
      </c>
      <c r="L7275" t="s">
        <v>24</v>
      </c>
      <c r="M7275" t="s">
        <v>25</v>
      </c>
      <c r="N7275">
        <v>4239</v>
      </c>
      <c r="O7275">
        <v>43295</v>
      </c>
      <c r="P7275">
        <v>31546.080000000002</v>
      </c>
      <c r="Q7275">
        <v>-14543.95</v>
      </c>
    </row>
    <row r="7276" spans="2:17" hidden="1">
      <c r="B7276">
        <v>2017</v>
      </c>
      <c r="C7276">
        <v>7</v>
      </c>
      <c r="D7276" t="s">
        <v>984</v>
      </c>
      <c r="E7276" t="s">
        <v>985</v>
      </c>
      <c r="F7276" t="s">
        <v>1006</v>
      </c>
      <c r="G7276" t="s">
        <v>1007</v>
      </c>
      <c r="H7276" t="s">
        <v>20</v>
      </c>
      <c r="I7276" t="s">
        <v>21</v>
      </c>
      <c r="J7276" t="s">
        <v>31</v>
      </c>
      <c r="K7276" t="s">
        <v>1008</v>
      </c>
      <c r="L7276" t="s">
        <v>24</v>
      </c>
      <c r="M7276" t="s">
        <v>26</v>
      </c>
      <c r="N7276">
        <v>1269</v>
      </c>
      <c r="O7276">
        <v>65368</v>
      </c>
      <c r="P7276">
        <v>36221.800000000003</v>
      </c>
      <c r="Q7276">
        <v>-12791.52</v>
      </c>
    </row>
    <row r="7277" spans="2:17" hidden="1">
      <c r="B7277">
        <v>2017</v>
      </c>
      <c r="C7277">
        <v>7</v>
      </c>
      <c r="D7277" t="s">
        <v>984</v>
      </c>
      <c r="E7277" t="s">
        <v>985</v>
      </c>
      <c r="F7277" t="s">
        <v>1006</v>
      </c>
      <c r="G7277" t="s">
        <v>1007</v>
      </c>
      <c r="H7277" t="s">
        <v>20</v>
      </c>
      <c r="I7277" t="s">
        <v>21</v>
      </c>
      <c r="J7277" t="s">
        <v>31</v>
      </c>
      <c r="K7277" t="s">
        <v>1008</v>
      </c>
      <c r="L7277" t="s">
        <v>24</v>
      </c>
      <c r="M7277" t="s">
        <v>27</v>
      </c>
      <c r="N7277">
        <v>310</v>
      </c>
      <c r="O7277">
        <v>86577</v>
      </c>
      <c r="P7277">
        <v>61015.33</v>
      </c>
      <c r="Q7277">
        <v>1601.11</v>
      </c>
    </row>
    <row r="7278" spans="2:17" hidden="1">
      <c r="B7278">
        <v>2017</v>
      </c>
      <c r="C7278">
        <v>7</v>
      </c>
      <c r="D7278" t="s">
        <v>984</v>
      </c>
      <c r="E7278" t="s">
        <v>985</v>
      </c>
      <c r="F7278" t="s">
        <v>1009</v>
      </c>
      <c r="G7278" t="s">
        <v>1010</v>
      </c>
      <c r="H7278" t="s">
        <v>20</v>
      </c>
      <c r="I7278" t="s">
        <v>21</v>
      </c>
      <c r="J7278" t="s">
        <v>22</v>
      </c>
      <c r="K7278" t="s">
        <v>1011</v>
      </c>
      <c r="L7278" t="s">
        <v>24</v>
      </c>
      <c r="M7278" t="s">
        <v>25</v>
      </c>
      <c r="N7278">
        <v>2930</v>
      </c>
      <c r="O7278">
        <v>26395</v>
      </c>
      <c r="P7278">
        <v>18670.07</v>
      </c>
      <c r="Q7278">
        <v>-10815.52</v>
      </c>
    </row>
    <row r="7279" spans="2:17" hidden="1">
      <c r="B7279">
        <v>2017</v>
      </c>
      <c r="C7279">
        <v>7</v>
      </c>
      <c r="D7279" t="s">
        <v>984</v>
      </c>
      <c r="E7279" t="s">
        <v>985</v>
      </c>
      <c r="F7279" t="s">
        <v>1009</v>
      </c>
      <c r="G7279" t="s">
        <v>1010</v>
      </c>
      <c r="H7279" t="s">
        <v>20</v>
      </c>
      <c r="I7279" t="s">
        <v>21</v>
      </c>
      <c r="J7279" t="s">
        <v>22</v>
      </c>
      <c r="K7279" t="s">
        <v>1011</v>
      </c>
      <c r="L7279" t="s">
        <v>24</v>
      </c>
      <c r="M7279" t="s">
        <v>26</v>
      </c>
      <c r="N7279">
        <v>600</v>
      </c>
      <c r="O7279">
        <v>29903</v>
      </c>
      <c r="P7279">
        <v>15125.76</v>
      </c>
      <c r="Q7279">
        <v>-7374</v>
      </c>
    </row>
    <row r="7280" spans="2:17" hidden="1">
      <c r="B7280">
        <v>2017</v>
      </c>
      <c r="C7280">
        <v>7</v>
      </c>
      <c r="D7280" t="s">
        <v>984</v>
      </c>
      <c r="E7280" t="s">
        <v>985</v>
      </c>
      <c r="F7280" t="s">
        <v>1009</v>
      </c>
      <c r="G7280" t="s">
        <v>1010</v>
      </c>
      <c r="H7280" t="s">
        <v>20</v>
      </c>
      <c r="I7280" t="s">
        <v>21</v>
      </c>
      <c r="J7280" t="s">
        <v>22</v>
      </c>
      <c r="K7280" t="s">
        <v>1011</v>
      </c>
      <c r="L7280" t="s">
        <v>24</v>
      </c>
      <c r="M7280" t="s">
        <v>27</v>
      </c>
      <c r="N7280">
        <v>134</v>
      </c>
      <c r="O7280">
        <v>33177</v>
      </c>
      <c r="P7280">
        <v>23444.21</v>
      </c>
      <c r="Q7280">
        <v>615.17999999999995</v>
      </c>
    </row>
    <row r="7281" spans="2:17" hidden="1">
      <c r="B7281">
        <v>2017</v>
      </c>
      <c r="C7281">
        <v>7</v>
      </c>
      <c r="D7281" t="s">
        <v>984</v>
      </c>
      <c r="E7281" t="s">
        <v>985</v>
      </c>
      <c r="F7281" t="s">
        <v>1012</v>
      </c>
      <c r="G7281" t="s">
        <v>1013</v>
      </c>
      <c r="H7281" t="s">
        <v>121</v>
      </c>
      <c r="I7281" t="s">
        <v>1072</v>
      </c>
      <c r="J7281" t="s">
        <v>31</v>
      </c>
      <c r="K7281" t="s">
        <v>1014</v>
      </c>
      <c r="L7281" t="s">
        <v>24</v>
      </c>
      <c r="M7281" t="s">
        <v>25</v>
      </c>
      <c r="N7281">
        <v>906</v>
      </c>
      <c r="O7281">
        <v>8980</v>
      </c>
      <c r="P7281">
        <v>6551.01</v>
      </c>
      <c r="Q7281">
        <v>-1235.95</v>
      </c>
    </row>
    <row r="7282" spans="2:17" hidden="1">
      <c r="B7282">
        <v>2017</v>
      </c>
      <c r="C7282">
        <v>7</v>
      </c>
      <c r="D7282" t="s">
        <v>984</v>
      </c>
      <c r="E7282" t="s">
        <v>985</v>
      </c>
      <c r="F7282" t="s">
        <v>1012</v>
      </c>
      <c r="G7282" t="s">
        <v>1013</v>
      </c>
      <c r="H7282" t="s">
        <v>121</v>
      </c>
      <c r="I7282" t="s">
        <v>1072</v>
      </c>
      <c r="J7282" t="s">
        <v>31</v>
      </c>
      <c r="K7282" t="s">
        <v>1014</v>
      </c>
      <c r="L7282" t="s">
        <v>24</v>
      </c>
      <c r="M7282" t="s">
        <v>26</v>
      </c>
      <c r="N7282">
        <v>894</v>
      </c>
      <c r="O7282">
        <v>53700</v>
      </c>
      <c r="P7282">
        <v>28666.76</v>
      </c>
      <c r="Q7282">
        <v>-3692.22</v>
      </c>
    </row>
    <row r="7283" spans="2:17" hidden="1">
      <c r="B7283">
        <v>2017</v>
      </c>
      <c r="C7283">
        <v>7</v>
      </c>
      <c r="D7283" t="s">
        <v>984</v>
      </c>
      <c r="E7283" t="s">
        <v>985</v>
      </c>
      <c r="F7283" t="s">
        <v>1012</v>
      </c>
      <c r="G7283" t="s">
        <v>1013</v>
      </c>
      <c r="H7283" t="s">
        <v>121</v>
      </c>
      <c r="I7283" t="s">
        <v>1072</v>
      </c>
      <c r="J7283" t="s">
        <v>31</v>
      </c>
      <c r="K7283" t="s">
        <v>1014</v>
      </c>
      <c r="L7283" t="s">
        <v>24</v>
      </c>
      <c r="M7283" t="s">
        <v>27</v>
      </c>
      <c r="N7283">
        <v>472</v>
      </c>
      <c r="O7283">
        <v>114533</v>
      </c>
      <c r="P7283">
        <v>66253.960000000006</v>
      </c>
      <c r="Q7283">
        <v>1744.14</v>
      </c>
    </row>
    <row r="7284" spans="2:17" hidden="1">
      <c r="B7284">
        <v>2017</v>
      </c>
      <c r="C7284">
        <v>7</v>
      </c>
      <c r="D7284" t="s">
        <v>984</v>
      </c>
      <c r="E7284" t="s">
        <v>985</v>
      </c>
      <c r="F7284" t="s">
        <v>1015</v>
      </c>
      <c r="G7284" t="s">
        <v>1016</v>
      </c>
      <c r="H7284" t="s">
        <v>151</v>
      </c>
      <c r="I7284" t="s">
        <v>21</v>
      </c>
      <c r="J7284" t="s">
        <v>31</v>
      </c>
      <c r="K7284" t="s">
        <v>1017</v>
      </c>
      <c r="L7284" t="s">
        <v>24</v>
      </c>
      <c r="M7284" t="s">
        <v>25</v>
      </c>
      <c r="N7284">
        <v>2786</v>
      </c>
      <c r="O7284">
        <v>24916</v>
      </c>
      <c r="P7284">
        <v>17852.53</v>
      </c>
      <c r="Q7284">
        <v>-7544.33</v>
      </c>
    </row>
    <row r="7285" spans="2:17" hidden="1">
      <c r="B7285">
        <v>2017</v>
      </c>
      <c r="C7285">
        <v>7</v>
      </c>
      <c r="D7285" t="s">
        <v>984</v>
      </c>
      <c r="E7285" t="s">
        <v>985</v>
      </c>
      <c r="F7285" t="s">
        <v>1015</v>
      </c>
      <c r="G7285" t="s">
        <v>1016</v>
      </c>
      <c r="H7285" t="s">
        <v>151</v>
      </c>
      <c r="I7285" t="s">
        <v>21</v>
      </c>
      <c r="J7285" t="s">
        <v>31</v>
      </c>
      <c r="K7285" t="s">
        <v>1017</v>
      </c>
      <c r="L7285" t="s">
        <v>24</v>
      </c>
      <c r="M7285" t="s">
        <v>26</v>
      </c>
      <c r="N7285">
        <v>2664</v>
      </c>
      <c r="O7285">
        <v>162397</v>
      </c>
      <c r="P7285">
        <v>83994.02</v>
      </c>
      <c r="Q7285">
        <v>-24189.119999999999</v>
      </c>
    </row>
    <row r="7286" spans="2:17" hidden="1">
      <c r="B7286">
        <v>2017</v>
      </c>
      <c r="C7286">
        <v>7</v>
      </c>
      <c r="D7286" t="s">
        <v>984</v>
      </c>
      <c r="E7286" t="s">
        <v>985</v>
      </c>
      <c r="F7286" t="s">
        <v>1015</v>
      </c>
      <c r="G7286" t="s">
        <v>1016</v>
      </c>
      <c r="H7286" t="s">
        <v>151</v>
      </c>
      <c r="I7286" t="s">
        <v>21</v>
      </c>
      <c r="J7286" t="s">
        <v>31</v>
      </c>
      <c r="K7286" t="s">
        <v>1017</v>
      </c>
      <c r="L7286" t="s">
        <v>24</v>
      </c>
      <c r="M7286" t="s">
        <v>27</v>
      </c>
      <c r="N7286">
        <v>1505</v>
      </c>
      <c r="O7286">
        <v>370325</v>
      </c>
      <c r="P7286">
        <v>233966.76</v>
      </c>
      <c r="Q7286">
        <v>4129.63</v>
      </c>
    </row>
    <row r="7287" spans="2:17" hidden="1">
      <c r="B7287">
        <v>2017</v>
      </c>
      <c r="C7287">
        <v>7</v>
      </c>
      <c r="D7287" t="s">
        <v>984</v>
      </c>
      <c r="E7287" t="s">
        <v>985</v>
      </c>
      <c r="F7287" t="s">
        <v>1018</v>
      </c>
      <c r="G7287" t="s">
        <v>1019</v>
      </c>
      <c r="H7287" t="s">
        <v>121</v>
      </c>
      <c r="I7287" t="s">
        <v>1072</v>
      </c>
      <c r="J7287" t="s">
        <v>31</v>
      </c>
      <c r="K7287" t="s">
        <v>1020</v>
      </c>
      <c r="L7287" t="s">
        <v>24</v>
      </c>
      <c r="M7287" t="s">
        <v>25</v>
      </c>
      <c r="N7287">
        <v>6562</v>
      </c>
      <c r="O7287">
        <v>55399</v>
      </c>
      <c r="P7287">
        <v>43485.88</v>
      </c>
      <c r="Q7287">
        <v>-7629.29</v>
      </c>
    </row>
    <row r="7288" spans="2:17" hidden="1">
      <c r="B7288">
        <v>2017</v>
      </c>
      <c r="C7288">
        <v>7</v>
      </c>
      <c r="D7288" t="s">
        <v>984</v>
      </c>
      <c r="E7288" t="s">
        <v>985</v>
      </c>
      <c r="F7288" t="s">
        <v>1018</v>
      </c>
      <c r="G7288" t="s">
        <v>1019</v>
      </c>
      <c r="H7288" t="s">
        <v>121</v>
      </c>
      <c r="I7288" t="s">
        <v>1072</v>
      </c>
      <c r="J7288" t="s">
        <v>31</v>
      </c>
      <c r="K7288" t="s">
        <v>1020</v>
      </c>
      <c r="L7288" t="s">
        <v>24</v>
      </c>
      <c r="M7288" t="s">
        <v>26</v>
      </c>
      <c r="N7288">
        <v>7356</v>
      </c>
      <c r="O7288">
        <v>466799</v>
      </c>
      <c r="P7288">
        <v>249776.6</v>
      </c>
      <c r="Q7288">
        <v>-30380.28</v>
      </c>
    </row>
    <row r="7289" spans="2:17" hidden="1">
      <c r="B7289">
        <v>2017</v>
      </c>
      <c r="C7289">
        <v>7</v>
      </c>
      <c r="D7289" t="s">
        <v>984</v>
      </c>
      <c r="E7289" t="s">
        <v>985</v>
      </c>
      <c r="F7289" t="s">
        <v>1018</v>
      </c>
      <c r="G7289" t="s">
        <v>1019</v>
      </c>
      <c r="H7289" t="s">
        <v>121</v>
      </c>
      <c r="I7289" t="s">
        <v>1072</v>
      </c>
      <c r="J7289" t="s">
        <v>31</v>
      </c>
      <c r="K7289" t="s">
        <v>1020</v>
      </c>
      <c r="L7289" t="s">
        <v>24</v>
      </c>
      <c r="M7289" t="s">
        <v>27</v>
      </c>
      <c r="N7289">
        <v>4684</v>
      </c>
      <c r="O7289">
        <v>956420</v>
      </c>
      <c r="P7289">
        <v>555855.56000000006</v>
      </c>
      <c r="Q7289">
        <v>14446.01</v>
      </c>
    </row>
    <row r="7290" spans="2:17" hidden="1">
      <c r="B7290">
        <v>2017</v>
      </c>
      <c r="C7290">
        <v>7</v>
      </c>
      <c r="D7290" t="s">
        <v>984</v>
      </c>
      <c r="E7290" t="s">
        <v>985</v>
      </c>
      <c r="F7290" t="s">
        <v>1021</v>
      </c>
      <c r="G7290" t="s">
        <v>1022</v>
      </c>
      <c r="H7290" t="s">
        <v>151</v>
      </c>
      <c r="I7290" t="s">
        <v>21</v>
      </c>
      <c r="J7290" t="s">
        <v>31</v>
      </c>
      <c r="K7290" t="s">
        <v>1023</v>
      </c>
      <c r="L7290" t="s">
        <v>24</v>
      </c>
      <c r="M7290" t="s">
        <v>25</v>
      </c>
      <c r="N7290">
        <v>4535</v>
      </c>
      <c r="O7290">
        <v>51013</v>
      </c>
      <c r="P7290">
        <v>32159.64</v>
      </c>
      <c r="Q7290">
        <v>-15380.14</v>
      </c>
    </row>
    <row r="7291" spans="2:17" hidden="1">
      <c r="B7291">
        <v>2017</v>
      </c>
      <c r="C7291">
        <v>7</v>
      </c>
      <c r="D7291" t="s">
        <v>984</v>
      </c>
      <c r="E7291" t="s">
        <v>985</v>
      </c>
      <c r="F7291" t="s">
        <v>1021</v>
      </c>
      <c r="G7291" t="s">
        <v>1022</v>
      </c>
      <c r="H7291" t="s">
        <v>151</v>
      </c>
      <c r="I7291" t="s">
        <v>21</v>
      </c>
      <c r="J7291" t="s">
        <v>31</v>
      </c>
      <c r="K7291" t="s">
        <v>1023</v>
      </c>
      <c r="L7291" t="s">
        <v>24</v>
      </c>
      <c r="M7291" t="s">
        <v>26</v>
      </c>
      <c r="N7291">
        <v>6354</v>
      </c>
      <c r="O7291">
        <v>389537</v>
      </c>
      <c r="P7291">
        <v>200963.88</v>
      </c>
      <c r="Q7291">
        <v>-57503.7</v>
      </c>
    </row>
    <row r="7292" spans="2:17" hidden="1">
      <c r="B7292">
        <v>2017</v>
      </c>
      <c r="C7292">
        <v>7</v>
      </c>
      <c r="D7292" t="s">
        <v>984</v>
      </c>
      <c r="E7292" t="s">
        <v>985</v>
      </c>
      <c r="F7292" t="s">
        <v>1021</v>
      </c>
      <c r="G7292" t="s">
        <v>1022</v>
      </c>
      <c r="H7292" t="s">
        <v>151</v>
      </c>
      <c r="I7292" t="s">
        <v>21</v>
      </c>
      <c r="J7292" t="s">
        <v>31</v>
      </c>
      <c r="K7292" t="s">
        <v>1023</v>
      </c>
      <c r="L7292" t="s">
        <v>24</v>
      </c>
      <c r="M7292" t="s">
        <v>27</v>
      </c>
      <c r="N7292">
        <v>3568</v>
      </c>
      <c r="O7292">
        <v>940052</v>
      </c>
      <c r="P7292">
        <v>585740.56000000006</v>
      </c>
      <c r="Q7292">
        <v>5686.66</v>
      </c>
    </row>
    <row r="7293" spans="2:17" hidden="1">
      <c r="B7293">
        <v>2017</v>
      </c>
      <c r="C7293">
        <v>7</v>
      </c>
      <c r="D7293" t="s">
        <v>984</v>
      </c>
      <c r="E7293" t="s">
        <v>985</v>
      </c>
      <c r="F7293" t="s">
        <v>1024</v>
      </c>
      <c r="G7293" t="s">
        <v>1025</v>
      </c>
      <c r="H7293" t="s">
        <v>151</v>
      </c>
      <c r="I7293" t="s">
        <v>21</v>
      </c>
      <c r="J7293" t="s">
        <v>31</v>
      </c>
      <c r="K7293" t="s">
        <v>1026</v>
      </c>
      <c r="L7293" t="s">
        <v>24</v>
      </c>
      <c r="M7293" t="s">
        <v>25</v>
      </c>
      <c r="N7293">
        <v>3703</v>
      </c>
      <c r="O7293">
        <v>38146</v>
      </c>
      <c r="P7293">
        <v>25201.69</v>
      </c>
      <c r="Q7293">
        <v>-11500.59</v>
      </c>
    </row>
    <row r="7294" spans="2:17" hidden="1">
      <c r="B7294">
        <v>2017</v>
      </c>
      <c r="C7294">
        <v>7</v>
      </c>
      <c r="D7294" t="s">
        <v>984</v>
      </c>
      <c r="E7294" t="s">
        <v>985</v>
      </c>
      <c r="F7294" t="s">
        <v>1024</v>
      </c>
      <c r="G7294" t="s">
        <v>1025</v>
      </c>
      <c r="H7294" t="s">
        <v>151</v>
      </c>
      <c r="I7294" t="s">
        <v>21</v>
      </c>
      <c r="J7294" t="s">
        <v>31</v>
      </c>
      <c r="K7294" t="s">
        <v>1026</v>
      </c>
      <c r="L7294" t="s">
        <v>24</v>
      </c>
      <c r="M7294" t="s">
        <v>26</v>
      </c>
      <c r="N7294">
        <v>4464</v>
      </c>
      <c r="O7294">
        <v>272230</v>
      </c>
      <c r="P7294">
        <v>140318.89000000001</v>
      </c>
      <c r="Q7294">
        <v>-40399.199999999997</v>
      </c>
    </row>
    <row r="7295" spans="2:17" hidden="1">
      <c r="B7295">
        <v>2017</v>
      </c>
      <c r="C7295">
        <v>7</v>
      </c>
      <c r="D7295" t="s">
        <v>984</v>
      </c>
      <c r="E7295" t="s">
        <v>985</v>
      </c>
      <c r="F7295" t="s">
        <v>1024</v>
      </c>
      <c r="G7295" t="s">
        <v>1025</v>
      </c>
      <c r="H7295" t="s">
        <v>151</v>
      </c>
      <c r="I7295" t="s">
        <v>21</v>
      </c>
      <c r="J7295" t="s">
        <v>31</v>
      </c>
      <c r="K7295" t="s">
        <v>1026</v>
      </c>
      <c r="L7295" t="s">
        <v>24</v>
      </c>
      <c r="M7295" t="s">
        <v>27</v>
      </c>
      <c r="N7295">
        <v>1770</v>
      </c>
      <c r="O7295">
        <v>401634</v>
      </c>
      <c r="P7295">
        <v>253662.34</v>
      </c>
      <c r="Q7295">
        <v>4927.84</v>
      </c>
    </row>
    <row r="7296" spans="2:17" hidden="1">
      <c r="B7296">
        <v>2017</v>
      </c>
      <c r="C7296">
        <v>7</v>
      </c>
      <c r="D7296" t="s">
        <v>984</v>
      </c>
      <c r="E7296" t="s">
        <v>985</v>
      </c>
      <c r="F7296" t="s">
        <v>1027</v>
      </c>
      <c r="G7296" t="s">
        <v>1028</v>
      </c>
      <c r="H7296" t="s">
        <v>151</v>
      </c>
      <c r="I7296" t="s">
        <v>21</v>
      </c>
      <c r="J7296" t="s">
        <v>31</v>
      </c>
      <c r="K7296" t="s">
        <v>1029</v>
      </c>
      <c r="L7296" t="s">
        <v>24</v>
      </c>
      <c r="M7296" t="s">
        <v>25</v>
      </c>
      <c r="N7296">
        <v>2176</v>
      </c>
      <c r="O7296">
        <v>22488</v>
      </c>
      <c r="P7296">
        <v>14831.05</v>
      </c>
      <c r="Q7296">
        <v>-6779.85</v>
      </c>
    </row>
    <row r="7297" spans="2:17" hidden="1">
      <c r="B7297">
        <v>2017</v>
      </c>
      <c r="C7297">
        <v>7</v>
      </c>
      <c r="D7297" t="s">
        <v>984</v>
      </c>
      <c r="E7297" t="s">
        <v>985</v>
      </c>
      <c r="F7297" t="s">
        <v>1027</v>
      </c>
      <c r="G7297" t="s">
        <v>1028</v>
      </c>
      <c r="H7297" t="s">
        <v>151</v>
      </c>
      <c r="I7297" t="s">
        <v>21</v>
      </c>
      <c r="J7297" t="s">
        <v>31</v>
      </c>
      <c r="K7297" t="s">
        <v>1029</v>
      </c>
      <c r="L7297" t="s">
        <v>24</v>
      </c>
      <c r="M7297" t="s">
        <v>26</v>
      </c>
      <c r="N7297">
        <v>2833</v>
      </c>
      <c r="O7297">
        <v>173329</v>
      </c>
      <c r="P7297">
        <v>89390.64</v>
      </c>
      <c r="Q7297">
        <v>-25638.65</v>
      </c>
    </row>
    <row r="7298" spans="2:17" hidden="1">
      <c r="B7298">
        <v>2017</v>
      </c>
      <c r="C7298">
        <v>7</v>
      </c>
      <c r="D7298" t="s">
        <v>984</v>
      </c>
      <c r="E7298" t="s">
        <v>985</v>
      </c>
      <c r="F7298" t="s">
        <v>1027</v>
      </c>
      <c r="G7298" t="s">
        <v>1028</v>
      </c>
      <c r="H7298" t="s">
        <v>151</v>
      </c>
      <c r="I7298" t="s">
        <v>21</v>
      </c>
      <c r="J7298" t="s">
        <v>31</v>
      </c>
      <c r="K7298" t="s">
        <v>1029</v>
      </c>
      <c r="L7298" t="s">
        <v>24</v>
      </c>
      <c r="M7298" t="s">
        <v>27</v>
      </c>
      <c r="N7298">
        <v>1029</v>
      </c>
      <c r="O7298">
        <v>199716</v>
      </c>
      <c r="P7298">
        <v>127594.45</v>
      </c>
      <c r="Q7298">
        <v>3358.38</v>
      </c>
    </row>
    <row r="7299" spans="2:17" hidden="1">
      <c r="B7299">
        <v>2017</v>
      </c>
      <c r="C7299">
        <v>7</v>
      </c>
      <c r="D7299" t="s">
        <v>984</v>
      </c>
      <c r="E7299" t="s">
        <v>985</v>
      </c>
      <c r="F7299" t="s">
        <v>1030</v>
      </c>
      <c r="G7299" t="s">
        <v>1031</v>
      </c>
      <c r="H7299" t="s">
        <v>30</v>
      </c>
      <c r="I7299" t="s">
        <v>21</v>
      </c>
      <c r="J7299" t="s">
        <v>31</v>
      </c>
      <c r="K7299" t="s">
        <v>1032</v>
      </c>
      <c r="L7299" t="s">
        <v>24</v>
      </c>
      <c r="M7299" t="s">
        <v>25</v>
      </c>
      <c r="N7299">
        <v>1343</v>
      </c>
      <c r="O7299">
        <v>9436</v>
      </c>
      <c r="P7299">
        <v>10790.72</v>
      </c>
      <c r="Q7299">
        <v>-3686.25</v>
      </c>
    </row>
    <row r="7300" spans="2:17" hidden="1">
      <c r="B7300">
        <v>2017</v>
      </c>
      <c r="C7300">
        <v>7</v>
      </c>
      <c r="D7300" t="s">
        <v>984</v>
      </c>
      <c r="E7300" t="s">
        <v>985</v>
      </c>
      <c r="F7300" t="s">
        <v>1030</v>
      </c>
      <c r="G7300" t="s">
        <v>1031</v>
      </c>
      <c r="H7300" t="s">
        <v>30</v>
      </c>
      <c r="I7300" t="s">
        <v>21</v>
      </c>
      <c r="J7300" t="s">
        <v>31</v>
      </c>
      <c r="K7300" t="s">
        <v>1032</v>
      </c>
      <c r="L7300" t="s">
        <v>24</v>
      </c>
      <c r="M7300" t="s">
        <v>26</v>
      </c>
      <c r="N7300">
        <v>181</v>
      </c>
      <c r="O7300">
        <v>8904</v>
      </c>
      <c r="P7300">
        <v>5793.43</v>
      </c>
      <c r="Q7300">
        <v>-2121.3200000000002</v>
      </c>
    </row>
    <row r="7301" spans="2:17" hidden="1">
      <c r="B7301">
        <v>2017</v>
      </c>
      <c r="C7301">
        <v>7</v>
      </c>
      <c r="D7301" t="s">
        <v>984</v>
      </c>
      <c r="E7301" t="s">
        <v>985</v>
      </c>
      <c r="F7301" t="s">
        <v>1030</v>
      </c>
      <c r="G7301" t="s">
        <v>1031</v>
      </c>
      <c r="H7301" t="s">
        <v>30</v>
      </c>
      <c r="I7301" t="s">
        <v>21</v>
      </c>
      <c r="J7301" t="s">
        <v>31</v>
      </c>
      <c r="K7301" t="s">
        <v>1032</v>
      </c>
      <c r="L7301" t="s">
        <v>24</v>
      </c>
      <c r="M7301" t="s">
        <v>27</v>
      </c>
      <c r="N7301">
        <v>42</v>
      </c>
      <c r="O7301">
        <v>12649</v>
      </c>
      <c r="P7301">
        <v>10378.94</v>
      </c>
      <c r="Q7301">
        <v>272.79000000000002</v>
      </c>
    </row>
    <row r="7302" spans="2:17" hidden="1">
      <c r="B7302">
        <v>2017</v>
      </c>
      <c r="C7302">
        <v>7</v>
      </c>
      <c r="D7302" t="s">
        <v>984</v>
      </c>
      <c r="E7302" t="s">
        <v>985</v>
      </c>
      <c r="F7302" t="s">
        <v>1358</v>
      </c>
      <c r="G7302" t="s">
        <v>1357</v>
      </c>
      <c r="H7302" t="s">
        <v>30</v>
      </c>
      <c r="I7302" t="s">
        <v>21</v>
      </c>
      <c r="J7302" t="s">
        <v>31</v>
      </c>
      <c r="K7302" t="s">
        <v>1356</v>
      </c>
      <c r="L7302" t="s">
        <v>24</v>
      </c>
      <c r="M7302" t="s">
        <v>25</v>
      </c>
      <c r="N7302">
        <v>61</v>
      </c>
      <c r="O7302">
        <v>210</v>
      </c>
      <c r="P7302">
        <v>404.98</v>
      </c>
      <c r="Q7302">
        <v>-82.26</v>
      </c>
    </row>
    <row r="7303" spans="2:17" hidden="1">
      <c r="B7303">
        <v>2017</v>
      </c>
      <c r="C7303">
        <v>7</v>
      </c>
      <c r="D7303" t="s">
        <v>984</v>
      </c>
      <c r="E7303" t="s">
        <v>985</v>
      </c>
      <c r="F7303" t="s">
        <v>1358</v>
      </c>
      <c r="G7303" t="s">
        <v>1357</v>
      </c>
      <c r="H7303" t="s">
        <v>30</v>
      </c>
      <c r="I7303" t="s">
        <v>21</v>
      </c>
      <c r="J7303" t="s">
        <v>31</v>
      </c>
      <c r="K7303" t="s">
        <v>1356</v>
      </c>
      <c r="L7303" t="s">
        <v>24</v>
      </c>
      <c r="M7303" t="s">
        <v>26</v>
      </c>
      <c r="N7303">
        <v>6</v>
      </c>
      <c r="O7303">
        <v>334</v>
      </c>
      <c r="P7303">
        <v>222.99</v>
      </c>
      <c r="Q7303">
        <v>-70.5</v>
      </c>
    </row>
    <row r="7304" spans="2:17" hidden="1">
      <c r="B7304">
        <v>2017</v>
      </c>
      <c r="C7304">
        <v>7</v>
      </c>
      <c r="D7304" t="s">
        <v>984</v>
      </c>
      <c r="E7304" t="s">
        <v>985</v>
      </c>
      <c r="F7304" t="s">
        <v>1358</v>
      </c>
      <c r="G7304" t="s">
        <v>1357</v>
      </c>
      <c r="H7304" t="s">
        <v>30</v>
      </c>
      <c r="I7304" t="s">
        <v>21</v>
      </c>
      <c r="J7304" t="s">
        <v>31</v>
      </c>
      <c r="K7304" t="s">
        <v>1356</v>
      </c>
      <c r="L7304" t="s">
        <v>24</v>
      </c>
      <c r="M7304" t="s">
        <v>27</v>
      </c>
      <c r="N7304">
        <v>8</v>
      </c>
      <c r="O7304">
        <v>3665</v>
      </c>
      <c r="P7304">
        <v>2993.39</v>
      </c>
      <c r="Q7304">
        <v>78.81</v>
      </c>
    </row>
    <row r="7305" spans="2:17" hidden="1">
      <c r="B7305">
        <v>2017</v>
      </c>
      <c r="C7305">
        <v>7</v>
      </c>
      <c r="D7305" t="s">
        <v>984</v>
      </c>
      <c r="E7305" t="s">
        <v>985</v>
      </c>
      <c r="F7305" t="s">
        <v>1359</v>
      </c>
      <c r="G7305" t="s">
        <v>1369</v>
      </c>
      <c r="H7305" t="s">
        <v>30</v>
      </c>
      <c r="I7305" t="s">
        <v>21</v>
      </c>
      <c r="J7305" t="s">
        <v>31</v>
      </c>
      <c r="K7305" t="s">
        <v>1360</v>
      </c>
      <c r="L7305" t="s">
        <v>24</v>
      </c>
      <c r="M7305" t="s">
        <v>25</v>
      </c>
      <c r="N7305">
        <v>992</v>
      </c>
      <c r="O7305">
        <v>4259</v>
      </c>
      <c r="P7305">
        <v>6911.01</v>
      </c>
      <c r="Q7305">
        <v>-1663.33</v>
      </c>
    </row>
    <row r="7306" spans="2:17" hidden="1">
      <c r="B7306">
        <v>2017</v>
      </c>
      <c r="C7306">
        <v>7</v>
      </c>
      <c r="D7306" t="s">
        <v>984</v>
      </c>
      <c r="E7306" t="s">
        <v>985</v>
      </c>
      <c r="F7306" t="s">
        <v>1359</v>
      </c>
      <c r="G7306" t="s">
        <v>1369</v>
      </c>
      <c r="H7306" t="s">
        <v>30</v>
      </c>
      <c r="I7306" t="s">
        <v>21</v>
      </c>
      <c r="J7306" t="s">
        <v>31</v>
      </c>
      <c r="K7306" t="s">
        <v>1360</v>
      </c>
      <c r="L7306" t="s">
        <v>24</v>
      </c>
      <c r="M7306" t="s">
        <v>26</v>
      </c>
      <c r="N7306">
        <v>25</v>
      </c>
      <c r="O7306">
        <v>1208</v>
      </c>
      <c r="P7306">
        <v>783.13</v>
      </c>
      <c r="Q7306">
        <v>-293</v>
      </c>
    </row>
    <row r="7307" spans="2:17" hidden="1">
      <c r="B7307">
        <v>2017</v>
      </c>
      <c r="C7307">
        <v>7</v>
      </c>
      <c r="D7307" t="s">
        <v>984</v>
      </c>
      <c r="E7307" t="s">
        <v>985</v>
      </c>
      <c r="F7307" t="s">
        <v>1359</v>
      </c>
      <c r="G7307" t="s">
        <v>1369</v>
      </c>
      <c r="H7307" t="s">
        <v>30</v>
      </c>
      <c r="I7307" t="s">
        <v>21</v>
      </c>
      <c r="J7307" t="s">
        <v>31</v>
      </c>
      <c r="K7307" t="s">
        <v>1360</v>
      </c>
      <c r="L7307" t="s">
        <v>24</v>
      </c>
      <c r="M7307" t="s">
        <v>27</v>
      </c>
      <c r="N7307">
        <v>6</v>
      </c>
      <c r="O7307">
        <v>1630</v>
      </c>
      <c r="P7307">
        <v>1340.67</v>
      </c>
      <c r="Q7307">
        <v>35.229999999999997</v>
      </c>
    </row>
    <row r="7308" spans="2:17" hidden="1">
      <c r="B7308">
        <v>2017</v>
      </c>
      <c r="C7308">
        <v>7</v>
      </c>
      <c r="D7308" t="s">
        <v>984</v>
      </c>
      <c r="E7308" t="s">
        <v>985</v>
      </c>
      <c r="F7308" t="s">
        <v>1043</v>
      </c>
      <c r="G7308" t="s">
        <v>1044</v>
      </c>
      <c r="H7308" t="s">
        <v>30</v>
      </c>
      <c r="I7308" t="s">
        <v>21</v>
      </c>
      <c r="J7308" t="s">
        <v>31</v>
      </c>
      <c r="K7308" t="s">
        <v>1045</v>
      </c>
      <c r="L7308" t="s">
        <v>24</v>
      </c>
      <c r="M7308" t="s">
        <v>25</v>
      </c>
      <c r="N7308">
        <v>862</v>
      </c>
      <c r="O7308">
        <v>5738</v>
      </c>
      <c r="P7308">
        <v>6800.3</v>
      </c>
      <c r="Q7308">
        <v>-2240.3200000000002</v>
      </c>
    </row>
    <row r="7309" spans="2:17" hidden="1">
      <c r="B7309">
        <v>2017</v>
      </c>
      <c r="C7309">
        <v>7</v>
      </c>
      <c r="D7309" t="s">
        <v>984</v>
      </c>
      <c r="E7309" t="s">
        <v>985</v>
      </c>
      <c r="F7309" t="s">
        <v>1043</v>
      </c>
      <c r="G7309" t="s">
        <v>1044</v>
      </c>
      <c r="H7309" t="s">
        <v>30</v>
      </c>
      <c r="I7309" t="s">
        <v>21</v>
      </c>
      <c r="J7309" t="s">
        <v>31</v>
      </c>
      <c r="K7309" t="s">
        <v>1045</v>
      </c>
      <c r="L7309" t="s">
        <v>24</v>
      </c>
      <c r="M7309" t="s">
        <v>26</v>
      </c>
      <c r="N7309">
        <v>129</v>
      </c>
      <c r="O7309">
        <v>6568</v>
      </c>
      <c r="P7309">
        <v>4301.49</v>
      </c>
      <c r="Q7309">
        <v>-1511.88</v>
      </c>
    </row>
    <row r="7310" spans="2:17" hidden="1">
      <c r="B7310">
        <v>2017</v>
      </c>
      <c r="C7310">
        <v>7</v>
      </c>
      <c r="D7310" t="s">
        <v>984</v>
      </c>
      <c r="E7310" t="s">
        <v>985</v>
      </c>
      <c r="F7310" t="s">
        <v>1043</v>
      </c>
      <c r="G7310" t="s">
        <v>1044</v>
      </c>
      <c r="H7310" t="s">
        <v>30</v>
      </c>
      <c r="I7310" t="s">
        <v>21</v>
      </c>
      <c r="J7310" t="s">
        <v>31</v>
      </c>
      <c r="K7310" t="s">
        <v>1045</v>
      </c>
      <c r="L7310" t="s">
        <v>24</v>
      </c>
      <c r="M7310" t="s">
        <v>27</v>
      </c>
      <c r="N7310">
        <v>10</v>
      </c>
      <c r="O7310">
        <v>2218</v>
      </c>
      <c r="P7310">
        <v>1590.77</v>
      </c>
      <c r="Q7310">
        <v>-194.37</v>
      </c>
    </row>
    <row r="7311" spans="2:17" hidden="1">
      <c r="B7311">
        <v>2017</v>
      </c>
      <c r="C7311">
        <v>7</v>
      </c>
      <c r="D7311" t="s">
        <v>984</v>
      </c>
      <c r="E7311" t="s">
        <v>985</v>
      </c>
      <c r="F7311" t="s">
        <v>1046</v>
      </c>
      <c r="G7311" t="s">
        <v>1047</v>
      </c>
      <c r="H7311" t="s">
        <v>30</v>
      </c>
      <c r="I7311" t="s">
        <v>21</v>
      </c>
      <c r="J7311" t="s">
        <v>31</v>
      </c>
      <c r="K7311" t="s">
        <v>1045</v>
      </c>
      <c r="L7311" t="s">
        <v>24</v>
      </c>
      <c r="M7311" t="s">
        <v>25</v>
      </c>
      <c r="N7311">
        <v>1319</v>
      </c>
      <c r="O7311">
        <v>13806</v>
      </c>
      <c r="P7311">
        <v>12368.22</v>
      </c>
      <c r="Q7311">
        <v>-5390.71</v>
      </c>
    </row>
    <row r="7312" spans="2:17" hidden="1">
      <c r="B7312">
        <v>2017</v>
      </c>
      <c r="C7312">
        <v>7</v>
      </c>
      <c r="D7312" t="s">
        <v>984</v>
      </c>
      <c r="E7312" t="s">
        <v>985</v>
      </c>
      <c r="F7312" t="s">
        <v>1046</v>
      </c>
      <c r="G7312" t="s">
        <v>1047</v>
      </c>
      <c r="H7312" t="s">
        <v>30</v>
      </c>
      <c r="I7312" t="s">
        <v>21</v>
      </c>
      <c r="J7312" t="s">
        <v>31</v>
      </c>
      <c r="K7312" t="s">
        <v>1045</v>
      </c>
      <c r="L7312" t="s">
        <v>24</v>
      </c>
      <c r="M7312" t="s">
        <v>26</v>
      </c>
      <c r="N7312">
        <v>1003</v>
      </c>
      <c r="O7312">
        <v>59422</v>
      </c>
      <c r="P7312">
        <v>39969.81</v>
      </c>
      <c r="Q7312">
        <v>-11755.16</v>
      </c>
    </row>
    <row r="7313" spans="2:17" hidden="1">
      <c r="B7313">
        <v>2017</v>
      </c>
      <c r="C7313">
        <v>7</v>
      </c>
      <c r="D7313" t="s">
        <v>984</v>
      </c>
      <c r="E7313" t="s">
        <v>985</v>
      </c>
      <c r="F7313" t="s">
        <v>1046</v>
      </c>
      <c r="G7313" t="s">
        <v>1047</v>
      </c>
      <c r="H7313" t="s">
        <v>30</v>
      </c>
      <c r="I7313" t="s">
        <v>21</v>
      </c>
      <c r="J7313" t="s">
        <v>31</v>
      </c>
      <c r="K7313" t="s">
        <v>1045</v>
      </c>
      <c r="L7313" t="s">
        <v>24</v>
      </c>
      <c r="M7313" t="s">
        <v>27</v>
      </c>
      <c r="N7313">
        <v>625</v>
      </c>
      <c r="O7313">
        <v>162642</v>
      </c>
      <c r="P7313">
        <v>133848.87</v>
      </c>
      <c r="Q7313">
        <v>3519.36</v>
      </c>
    </row>
    <row r="7314" spans="2:17" hidden="1">
      <c r="B7314">
        <v>2017</v>
      </c>
      <c r="C7314">
        <v>7</v>
      </c>
      <c r="D7314" t="s">
        <v>984</v>
      </c>
      <c r="E7314" t="s">
        <v>985</v>
      </c>
      <c r="F7314" t="s">
        <v>1048</v>
      </c>
      <c r="G7314" t="s">
        <v>1049</v>
      </c>
      <c r="H7314" t="s">
        <v>30</v>
      </c>
      <c r="I7314" t="s">
        <v>21</v>
      </c>
      <c r="J7314" t="s">
        <v>31</v>
      </c>
      <c r="K7314" t="s">
        <v>1050</v>
      </c>
      <c r="L7314" t="s">
        <v>24</v>
      </c>
      <c r="M7314" t="s">
        <v>25</v>
      </c>
      <c r="N7314">
        <v>124</v>
      </c>
      <c r="O7314">
        <v>374</v>
      </c>
      <c r="P7314">
        <v>801.82</v>
      </c>
      <c r="Q7314">
        <v>-145.86000000000001</v>
      </c>
    </row>
    <row r="7315" spans="2:17" hidden="1">
      <c r="B7315">
        <v>2017</v>
      </c>
      <c r="C7315">
        <v>7</v>
      </c>
      <c r="D7315" t="s">
        <v>984</v>
      </c>
      <c r="E7315" t="s">
        <v>985</v>
      </c>
      <c r="F7315" t="s">
        <v>1048</v>
      </c>
      <c r="G7315" t="s">
        <v>1049</v>
      </c>
      <c r="H7315" t="s">
        <v>30</v>
      </c>
      <c r="I7315" t="s">
        <v>21</v>
      </c>
      <c r="J7315" t="s">
        <v>31</v>
      </c>
      <c r="K7315" t="s">
        <v>1050</v>
      </c>
      <c r="L7315" t="s">
        <v>24</v>
      </c>
      <c r="M7315" t="s">
        <v>26</v>
      </c>
      <c r="N7315">
        <v>1</v>
      </c>
      <c r="O7315">
        <v>37</v>
      </c>
      <c r="P7315">
        <v>22.45</v>
      </c>
      <c r="Q7315">
        <v>-11.7</v>
      </c>
    </row>
    <row r="7316" spans="2:17" hidden="1">
      <c r="B7316">
        <v>2017</v>
      </c>
      <c r="C7316">
        <v>7</v>
      </c>
      <c r="D7316" t="s">
        <v>984</v>
      </c>
      <c r="E7316" t="s">
        <v>985</v>
      </c>
      <c r="F7316" t="s">
        <v>1051</v>
      </c>
      <c r="G7316" t="s">
        <v>1052</v>
      </c>
      <c r="H7316" t="s">
        <v>30</v>
      </c>
      <c r="I7316" t="s">
        <v>21</v>
      </c>
      <c r="J7316" t="s">
        <v>31</v>
      </c>
      <c r="K7316" t="s">
        <v>1045</v>
      </c>
      <c r="L7316" t="s">
        <v>24</v>
      </c>
      <c r="M7316" t="s">
        <v>25</v>
      </c>
      <c r="N7316">
        <v>138</v>
      </c>
      <c r="O7316">
        <v>699</v>
      </c>
      <c r="P7316">
        <v>1002.9</v>
      </c>
      <c r="Q7316">
        <v>-272.88</v>
      </c>
    </row>
    <row r="7317" spans="2:17" hidden="1">
      <c r="B7317">
        <v>2017</v>
      </c>
      <c r="C7317">
        <v>7</v>
      </c>
      <c r="D7317" t="s">
        <v>984</v>
      </c>
      <c r="E7317" t="s">
        <v>985</v>
      </c>
      <c r="F7317" t="s">
        <v>1051</v>
      </c>
      <c r="G7317" t="s">
        <v>1052</v>
      </c>
      <c r="H7317" t="s">
        <v>30</v>
      </c>
      <c r="I7317" t="s">
        <v>21</v>
      </c>
      <c r="J7317" t="s">
        <v>31</v>
      </c>
      <c r="K7317" t="s">
        <v>1045</v>
      </c>
      <c r="L7317" t="s">
        <v>24</v>
      </c>
      <c r="M7317" t="s">
        <v>26</v>
      </c>
      <c r="N7317">
        <v>41</v>
      </c>
      <c r="O7317">
        <v>2217</v>
      </c>
      <c r="P7317">
        <v>1468.31</v>
      </c>
      <c r="Q7317">
        <v>-480.52</v>
      </c>
    </row>
    <row r="7318" spans="2:17" hidden="1">
      <c r="B7318">
        <v>2017</v>
      </c>
      <c r="C7318">
        <v>7</v>
      </c>
      <c r="D7318" t="s">
        <v>984</v>
      </c>
      <c r="E7318" t="s">
        <v>985</v>
      </c>
      <c r="F7318" t="s">
        <v>1051</v>
      </c>
      <c r="G7318" t="s">
        <v>1052</v>
      </c>
      <c r="H7318" t="s">
        <v>30</v>
      </c>
      <c r="I7318" t="s">
        <v>21</v>
      </c>
      <c r="J7318" t="s">
        <v>31</v>
      </c>
      <c r="K7318" t="s">
        <v>1045</v>
      </c>
      <c r="L7318" t="s">
        <v>24</v>
      </c>
      <c r="M7318" t="s">
        <v>27</v>
      </c>
      <c r="N7318">
        <v>2</v>
      </c>
      <c r="O7318">
        <v>208</v>
      </c>
      <c r="P7318">
        <v>177.69</v>
      </c>
      <c r="Q7318">
        <v>4.67</v>
      </c>
    </row>
    <row r="7319" spans="2:17" hidden="1">
      <c r="B7319">
        <v>2017</v>
      </c>
      <c r="C7319">
        <v>7</v>
      </c>
      <c r="D7319" t="s">
        <v>1033</v>
      </c>
      <c r="E7319" t="s">
        <v>1034</v>
      </c>
      <c r="F7319" t="s">
        <v>1035</v>
      </c>
      <c r="G7319" t="s">
        <v>1036</v>
      </c>
      <c r="H7319" t="s">
        <v>121</v>
      </c>
      <c r="I7319" t="s">
        <v>1072</v>
      </c>
      <c r="J7319" t="s">
        <v>31</v>
      </c>
      <c r="K7319" t="s">
        <v>1037</v>
      </c>
      <c r="L7319" t="s">
        <v>24</v>
      </c>
      <c r="M7319" t="s">
        <v>25</v>
      </c>
      <c r="N7319">
        <v>2962</v>
      </c>
      <c r="O7319">
        <v>36559</v>
      </c>
      <c r="P7319">
        <v>24603.439999999999</v>
      </c>
      <c r="Q7319">
        <v>-5541.91</v>
      </c>
    </row>
    <row r="7320" spans="2:17" hidden="1">
      <c r="B7320">
        <v>2017</v>
      </c>
      <c r="C7320">
        <v>7</v>
      </c>
      <c r="D7320" t="s">
        <v>1033</v>
      </c>
      <c r="E7320" t="s">
        <v>1034</v>
      </c>
      <c r="F7320" t="s">
        <v>1035</v>
      </c>
      <c r="G7320" t="s">
        <v>1036</v>
      </c>
      <c r="H7320" t="s">
        <v>121</v>
      </c>
      <c r="I7320" t="s">
        <v>1072</v>
      </c>
      <c r="J7320" t="s">
        <v>31</v>
      </c>
      <c r="K7320" t="s">
        <v>1037</v>
      </c>
      <c r="L7320" t="s">
        <v>24</v>
      </c>
      <c r="M7320" t="s">
        <v>26</v>
      </c>
      <c r="N7320">
        <v>2620</v>
      </c>
      <c r="O7320">
        <v>157381</v>
      </c>
      <c r="P7320">
        <v>83871.100000000006</v>
      </c>
      <c r="Q7320">
        <v>-13069.37</v>
      </c>
    </row>
    <row r="7321" spans="2:17" hidden="1">
      <c r="B7321">
        <v>2017</v>
      </c>
      <c r="C7321">
        <v>7</v>
      </c>
      <c r="D7321" t="s">
        <v>1033</v>
      </c>
      <c r="E7321" t="s">
        <v>1034</v>
      </c>
      <c r="F7321" t="s">
        <v>1035</v>
      </c>
      <c r="G7321" t="s">
        <v>1036</v>
      </c>
      <c r="H7321" t="s">
        <v>121</v>
      </c>
      <c r="I7321" t="s">
        <v>1072</v>
      </c>
      <c r="J7321" t="s">
        <v>31</v>
      </c>
      <c r="K7321" t="s">
        <v>1037</v>
      </c>
      <c r="L7321" t="s">
        <v>24</v>
      </c>
      <c r="M7321" t="s">
        <v>27</v>
      </c>
      <c r="N7321">
        <v>1112</v>
      </c>
      <c r="O7321">
        <v>192861</v>
      </c>
      <c r="P7321">
        <v>112110.11</v>
      </c>
      <c r="Q7321">
        <v>2947.18</v>
      </c>
    </row>
    <row r="7322" spans="2:17" hidden="1">
      <c r="B7322">
        <v>2017</v>
      </c>
      <c r="C7322">
        <v>8</v>
      </c>
      <c r="D7322" t="s">
        <v>16</v>
      </c>
      <c r="E7322" t="s">
        <v>17</v>
      </c>
      <c r="F7322" t="s">
        <v>18</v>
      </c>
      <c r="G7322" t="s">
        <v>19</v>
      </c>
      <c r="H7322" t="s">
        <v>20</v>
      </c>
      <c r="I7322" t="s">
        <v>21</v>
      </c>
      <c r="J7322" t="s">
        <v>22</v>
      </c>
      <c r="K7322" t="s">
        <v>23</v>
      </c>
      <c r="L7322" t="s">
        <v>24</v>
      </c>
      <c r="M7322" t="s">
        <v>25</v>
      </c>
      <c r="N7322">
        <v>207</v>
      </c>
      <c r="O7322">
        <v>2176</v>
      </c>
      <c r="P7322">
        <v>1942.04</v>
      </c>
      <c r="Q7322">
        <v>-940.35</v>
      </c>
    </row>
    <row r="7323" spans="2:17" hidden="1">
      <c r="B7323">
        <v>2017</v>
      </c>
      <c r="C7323">
        <v>8</v>
      </c>
      <c r="D7323" t="s">
        <v>16</v>
      </c>
      <c r="E7323" t="s">
        <v>17</v>
      </c>
      <c r="F7323" t="s">
        <v>18</v>
      </c>
      <c r="G7323" t="s">
        <v>19</v>
      </c>
      <c r="H7323" t="s">
        <v>20</v>
      </c>
      <c r="I7323" t="s">
        <v>21</v>
      </c>
      <c r="J7323" t="s">
        <v>22</v>
      </c>
      <c r="K7323" t="s">
        <v>23</v>
      </c>
      <c r="L7323" t="s">
        <v>24</v>
      </c>
      <c r="M7323" t="s">
        <v>26</v>
      </c>
      <c r="N7323">
        <v>11</v>
      </c>
      <c r="O7323">
        <v>501</v>
      </c>
      <c r="P7323">
        <v>318.08999999999997</v>
      </c>
      <c r="Q7323">
        <v>-142.56</v>
      </c>
    </row>
    <row r="7324" spans="2:17" hidden="1">
      <c r="B7324">
        <v>2017</v>
      </c>
      <c r="C7324">
        <v>8</v>
      </c>
      <c r="D7324" t="s">
        <v>16</v>
      </c>
      <c r="E7324" t="s">
        <v>17</v>
      </c>
      <c r="F7324" t="s">
        <v>28</v>
      </c>
      <c r="G7324" t="s">
        <v>29</v>
      </c>
      <c r="H7324" t="s">
        <v>30</v>
      </c>
      <c r="I7324" t="s">
        <v>21</v>
      </c>
      <c r="J7324" t="s">
        <v>31</v>
      </c>
      <c r="K7324" t="s">
        <v>32</v>
      </c>
      <c r="L7324" t="s">
        <v>24</v>
      </c>
      <c r="M7324" t="s">
        <v>25</v>
      </c>
      <c r="N7324">
        <v>268</v>
      </c>
      <c r="O7324">
        <v>1247</v>
      </c>
      <c r="P7324">
        <v>1638.84</v>
      </c>
      <c r="Q7324">
        <v>-347.94</v>
      </c>
    </row>
    <row r="7325" spans="2:17" hidden="1">
      <c r="B7325">
        <v>2017</v>
      </c>
      <c r="C7325">
        <v>8</v>
      </c>
      <c r="D7325" t="s">
        <v>16</v>
      </c>
      <c r="E7325" t="s">
        <v>17</v>
      </c>
      <c r="F7325" t="s">
        <v>28</v>
      </c>
      <c r="G7325" t="s">
        <v>29</v>
      </c>
      <c r="H7325" t="s">
        <v>30</v>
      </c>
      <c r="I7325" t="s">
        <v>21</v>
      </c>
      <c r="J7325" t="s">
        <v>31</v>
      </c>
      <c r="K7325" t="s">
        <v>32</v>
      </c>
      <c r="L7325" t="s">
        <v>24</v>
      </c>
      <c r="M7325" t="s">
        <v>26</v>
      </c>
      <c r="N7325">
        <v>21</v>
      </c>
      <c r="O7325">
        <v>1013</v>
      </c>
      <c r="P7325">
        <v>638.85</v>
      </c>
      <c r="Q7325">
        <v>-175.77</v>
      </c>
    </row>
    <row r="7326" spans="2:17" hidden="1">
      <c r="B7326">
        <v>2017</v>
      </c>
      <c r="C7326">
        <v>8</v>
      </c>
      <c r="D7326" t="s">
        <v>16</v>
      </c>
      <c r="E7326" t="s">
        <v>17</v>
      </c>
      <c r="F7326" t="s">
        <v>33</v>
      </c>
      <c r="G7326" t="s">
        <v>34</v>
      </c>
      <c r="H7326" t="s">
        <v>30</v>
      </c>
      <c r="I7326" t="s">
        <v>21</v>
      </c>
      <c r="J7326" t="s">
        <v>22</v>
      </c>
      <c r="K7326" t="s">
        <v>35</v>
      </c>
      <c r="L7326" t="s">
        <v>24</v>
      </c>
      <c r="M7326" t="s">
        <v>25</v>
      </c>
      <c r="N7326">
        <v>2811</v>
      </c>
      <c r="O7326">
        <v>21137</v>
      </c>
      <c r="P7326">
        <v>21678.47</v>
      </c>
      <c r="Q7326">
        <v>-9136.89</v>
      </c>
    </row>
    <row r="7327" spans="2:17" hidden="1">
      <c r="B7327">
        <v>2017</v>
      </c>
      <c r="C7327">
        <v>8</v>
      </c>
      <c r="D7327" t="s">
        <v>16</v>
      </c>
      <c r="E7327" t="s">
        <v>17</v>
      </c>
      <c r="F7327" t="s">
        <v>33</v>
      </c>
      <c r="G7327" t="s">
        <v>34</v>
      </c>
      <c r="H7327" t="s">
        <v>30</v>
      </c>
      <c r="I7327" t="s">
        <v>21</v>
      </c>
      <c r="J7327" t="s">
        <v>22</v>
      </c>
      <c r="K7327" t="s">
        <v>35</v>
      </c>
      <c r="L7327" t="s">
        <v>24</v>
      </c>
      <c r="M7327" t="s">
        <v>26</v>
      </c>
      <c r="N7327">
        <v>425</v>
      </c>
      <c r="O7327">
        <v>19898</v>
      </c>
      <c r="P7327">
        <v>12592.2</v>
      </c>
      <c r="Q7327">
        <v>-5512.25</v>
      </c>
    </row>
    <row r="7328" spans="2:17" hidden="1">
      <c r="B7328">
        <v>2017</v>
      </c>
      <c r="C7328">
        <v>8</v>
      </c>
      <c r="D7328" t="s">
        <v>16</v>
      </c>
      <c r="E7328" t="s">
        <v>17</v>
      </c>
      <c r="F7328" t="s">
        <v>33</v>
      </c>
      <c r="G7328" t="s">
        <v>34</v>
      </c>
      <c r="H7328" t="s">
        <v>30</v>
      </c>
      <c r="I7328" t="s">
        <v>21</v>
      </c>
      <c r="J7328" t="s">
        <v>22</v>
      </c>
      <c r="K7328" t="s">
        <v>35</v>
      </c>
      <c r="L7328" t="s">
        <v>24</v>
      </c>
      <c r="M7328" t="s">
        <v>27</v>
      </c>
      <c r="N7328">
        <v>20</v>
      </c>
      <c r="O7328">
        <v>3832</v>
      </c>
      <c r="P7328">
        <v>2207.46</v>
      </c>
      <c r="Q7328">
        <v>0</v>
      </c>
    </row>
    <row r="7329" spans="2:17" hidden="1">
      <c r="B7329">
        <v>2017</v>
      </c>
      <c r="C7329">
        <v>8</v>
      </c>
      <c r="D7329" t="s">
        <v>16</v>
      </c>
      <c r="E7329" t="s">
        <v>17</v>
      </c>
      <c r="F7329" t="s">
        <v>36</v>
      </c>
      <c r="G7329" t="s">
        <v>37</v>
      </c>
      <c r="H7329" t="s">
        <v>30</v>
      </c>
      <c r="I7329" t="s">
        <v>21</v>
      </c>
      <c r="J7329" t="s">
        <v>22</v>
      </c>
      <c r="K7329" t="s">
        <v>38</v>
      </c>
      <c r="L7329" t="s">
        <v>24</v>
      </c>
      <c r="M7329" t="s">
        <v>25</v>
      </c>
      <c r="N7329">
        <v>1967</v>
      </c>
      <c r="O7329">
        <v>11958</v>
      </c>
      <c r="P7329">
        <v>13589.41</v>
      </c>
      <c r="Q7329">
        <v>-3333.37</v>
      </c>
    </row>
    <row r="7330" spans="2:17" hidden="1">
      <c r="B7330">
        <v>2017</v>
      </c>
      <c r="C7330">
        <v>8</v>
      </c>
      <c r="D7330" t="s">
        <v>16</v>
      </c>
      <c r="E7330" t="s">
        <v>17</v>
      </c>
      <c r="F7330" t="s">
        <v>36</v>
      </c>
      <c r="G7330" t="s">
        <v>37</v>
      </c>
      <c r="H7330" t="s">
        <v>30</v>
      </c>
      <c r="I7330" t="s">
        <v>21</v>
      </c>
      <c r="J7330" t="s">
        <v>22</v>
      </c>
      <c r="K7330" t="s">
        <v>38</v>
      </c>
      <c r="L7330" t="s">
        <v>24</v>
      </c>
      <c r="M7330" t="s">
        <v>26</v>
      </c>
      <c r="N7330">
        <v>111</v>
      </c>
      <c r="O7330">
        <v>4968</v>
      </c>
      <c r="P7330">
        <v>3160.95</v>
      </c>
      <c r="Q7330">
        <v>-928.04</v>
      </c>
    </row>
    <row r="7331" spans="2:17" hidden="1">
      <c r="B7331">
        <v>2017</v>
      </c>
      <c r="C7331">
        <v>8</v>
      </c>
      <c r="D7331" t="s">
        <v>16</v>
      </c>
      <c r="E7331" t="s">
        <v>17</v>
      </c>
      <c r="F7331" t="s">
        <v>36</v>
      </c>
      <c r="G7331" t="s">
        <v>37</v>
      </c>
      <c r="H7331" t="s">
        <v>30</v>
      </c>
      <c r="I7331" t="s">
        <v>21</v>
      </c>
      <c r="J7331" t="s">
        <v>22</v>
      </c>
      <c r="K7331" t="s">
        <v>38</v>
      </c>
      <c r="L7331" t="s">
        <v>24</v>
      </c>
      <c r="M7331" t="s">
        <v>27</v>
      </c>
      <c r="N7331">
        <v>3</v>
      </c>
      <c r="O7331">
        <v>656</v>
      </c>
      <c r="P7331">
        <v>376.39</v>
      </c>
      <c r="Q7331">
        <v>10.15</v>
      </c>
    </row>
    <row r="7332" spans="2:17" hidden="1">
      <c r="B7332">
        <v>2017</v>
      </c>
      <c r="C7332">
        <v>8</v>
      </c>
      <c r="D7332" t="s">
        <v>16</v>
      </c>
      <c r="E7332" t="s">
        <v>17</v>
      </c>
      <c r="F7332" t="s">
        <v>39</v>
      </c>
      <c r="G7332" t="s">
        <v>40</v>
      </c>
      <c r="H7332" t="s">
        <v>30</v>
      </c>
      <c r="I7332" t="s">
        <v>21</v>
      </c>
      <c r="J7332" t="s">
        <v>22</v>
      </c>
      <c r="K7332" t="s">
        <v>41</v>
      </c>
      <c r="L7332" t="s">
        <v>24</v>
      </c>
      <c r="M7332" t="s">
        <v>25</v>
      </c>
      <c r="N7332">
        <v>2215</v>
      </c>
      <c r="O7332">
        <v>13810</v>
      </c>
      <c r="P7332">
        <v>15495.19</v>
      </c>
      <c r="Q7332">
        <v>-3849.09</v>
      </c>
    </row>
    <row r="7333" spans="2:17" hidden="1">
      <c r="B7333">
        <v>2017</v>
      </c>
      <c r="C7333">
        <v>8</v>
      </c>
      <c r="D7333" t="s">
        <v>16</v>
      </c>
      <c r="E7333" t="s">
        <v>17</v>
      </c>
      <c r="F7333" t="s">
        <v>39</v>
      </c>
      <c r="G7333" t="s">
        <v>40</v>
      </c>
      <c r="H7333" t="s">
        <v>30</v>
      </c>
      <c r="I7333" t="s">
        <v>21</v>
      </c>
      <c r="J7333" t="s">
        <v>22</v>
      </c>
      <c r="K7333" t="s">
        <v>41</v>
      </c>
      <c r="L7333" t="s">
        <v>24</v>
      </c>
      <c r="M7333" t="s">
        <v>26</v>
      </c>
      <c r="N7333">
        <v>249</v>
      </c>
      <c r="O7333">
        <v>12201</v>
      </c>
      <c r="P7333">
        <v>7680.31</v>
      </c>
      <c r="Q7333">
        <v>-2081.64</v>
      </c>
    </row>
    <row r="7334" spans="2:17" hidden="1">
      <c r="B7334">
        <v>2017</v>
      </c>
      <c r="C7334">
        <v>8</v>
      </c>
      <c r="D7334" t="s">
        <v>16</v>
      </c>
      <c r="E7334" t="s">
        <v>17</v>
      </c>
      <c r="F7334" t="s">
        <v>39</v>
      </c>
      <c r="G7334" t="s">
        <v>40</v>
      </c>
      <c r="H7334" t="s">
        <v>30</v>
      </c>
      <c r="I7334" t="s">
        <v>21</v>
      </c>
      <c r="J7334" t="s">
        <v>22</v>
      </c>
      <c r="K7334" t="s">
        <v>41</v>
      </c>
      <c r="L7334" t="s">
        <v>24</v>
      </c>
      <c r="M7334" t="s">
        <v>27</v>
      </c>
      <c r="N7334">
        <v>18</v>
      </c>
      <c r="O7334">
        <v>3209</v>
      </c>
      <c r="P7334">
        <v>1853</v>
      </c>
      <c r="Q7334">
        <v>50</v>
      </c>
    </row>
    <row r="7335" spans="2:17" hidden="1">
      <c r="B7335">
        <v>2017</v>
      </c>
      <c r="C7335">
        <v>8</v>
      </c>
      <c r="D7335" t="s">
        <v>16</v>
      </c>
      <c r="E7335" t="s">
        <v>17</v>
      </c>
      <c r="F7335" t="s">
        <v>42</v>
      </c>
      <c r="G7335" t="s">
        <v>43</v>
      </c>
      <c r="H7335" t="s">
        <v>30</v>
      </c>
      <c r="I7335" t="s">
        <v>21</v>
      </c>
      <c r="J7335" t="s">
        <v>22</v>
      </c>
      <c r="K7335" t="s">
        <v>44</v>
      </c>
      <c r="L7335" t="s">
        <v>24</v>
      </c>
      <c r="M7335" t="s">
        <v>25</v>
      </c>
      <c r="N7335">
        <v>1717</v>
      </c>
      <c r="O7335">
        <v>7693</v>
      </c>
      <c r="P7335">
        <v>10331.82</v>
      </c>
      <c r="Q7335">
        <v>-3326.06</v>
      </c>
    </row>
    <row r="7336" spans="2:17" hidden="1">
      <c r="B7336">
        <v>2017</v>
      </c>
      <c r="C7336">
        <v>8</v>
      </c>
      <c r="D7336" t="s">
        <v>16</v>
      </c>
      <c r="E7336" t="s">
        <v>17</v>
      </c>
      <c r="F7336" t="s">
        <v>42</v>
      </c>
      <c r="G7336" t="s">
        <v>43</v>
      </c>
      <c r="H7336" t="s">
        <v>30</v>
      </c>
      <c r="I7336" t="s">
        <v>21</v>
      </c>
      <c r="J7336" t="s">
        <v>22</v>
      </c>
      <c r="K7336" t="s">
        <v>44</v>
      </c>
      <c r="L7336" t="s">
        <v>24</v>
      </c>
      <c r="M7336" t="s">
        <v>26</v>
      </c>
      <c r="N7336">
        <v>137</v>
      </c>
      <c r="O7336">
        <v>7035</v>
      </c>
      <c r="P7336">
        <v>4405.29</v>
      </c>
      <c r="Q7336">
        <v>-1776.89</v>
      </c>
    </row>
    <row r="7337" spans="2:17" hidden="1">
      <c r="B7337">
        <v>2017</v>
      </c>
      <c r="C7337">
        <v>8</v>
      </c>
      <c r="D7337" t="s">
        <v>16</v>
      </c>
      <c r="E7337" t="s">
        <v>17</v>
      </c>
      <c r="F7337" t="s">
        <v>42</v>
      </c>
      <c r="G7337" t="s">
        <v>43</v>
      </c>
      <c r="H7337" t="s">
        <v>30</v>
      </c>
      <c r="I7337" t="s">
        <v>21</v>
      </c>
      <c r="J7337" t="s">
        <v>22</v>
      </c>
      <c r="K7337" t="s">
        <v>44</v>
      </c>
      <c r="L7337" t="s">
        <v>24</v>
      </c>
      <c r="M7337" t="s">
        <v>27</v>
      </c>
      <c r="N7337">
        <v>10</v>
      </c>
      <c r="O7337">
        <v>1287</v>
      </c>
      <c r="P7337">
        <v>752.94</v>
      </c>
      <c r="Q7337">
        <v>0</v>
      </c>
    </row>
    <row r="7338" spans="2:17" hidden="1">
      <c r="B7338">
        <v>2017</v>
      </c>
      <c r="C7338">
        <v>8</v>
      </c>
      <c r="D7338" t="s">
        <v>16</v>
      </c>
      <c r="E7338" t="s">
        <v>17</v>
      </c>
      <c r="F7338" t="s">
        <v>45</v>
      </c>
      <c r="G7338" t="s">
        <v>46</v>
      </c>
      <c r="H7338" t="s">
        <v>30</v>
      </c>
      <c r="I7338" t="s">
        <v>21</v>
      </c>
      <c r="J7338" t="s">
        <v>22</v>
      </c>
      <c r="K7338" t="s">
        <v>47</v>
      </c>
      <c r="L7338" t="s">
        <v>24</v>
      </c>
      <c r="M7338" t="s">
        <v>25</v>
      </c>
      <c r="N7338">
        <v>3722</v>
      </c>
      <c r="O7338">
        <v>30270</v>
      </c>
      <c r="P7338">
        <v>29976.39</v>
      </c>
      <c r="Q7338">
        <v>-13085.33</v>
      </c>
    </row>
    <row r="7339" spans="2:17" hidden="1">
      <c r="B7339">
        <v>2017</v>
      </c>
      <c r="C7339">
        <v>8</v>
      </c>
      <c r="D7339" t="s">
        <v>16</v>
      </c>
      <c r="E7339" t="s">
        <v>17</v>
      </c>
      <c r="F7339" t="s">
        <v>45</v>
      </c>
      <c r="G7339" t="s">
        <v>46</v>
      </c>
      <c r="H7339" t="s">
        <v>30</v>
      </c>
      <c r="I7339" t="s">
        <v>21</v>
      </c>
      <c r="J7339" t="s">
        <v>22</v>
      </c>
      <c r="K7339" t="s">
        <v>47</v>
      </c>
      <c r="L7339" t="s">
        <v>24</v>
      </c>
      <c r="M7339" t="s">
        <v>26</v>
      </c>
      <c r="N7339">
        <v>606</v>
      </c>
      <c r="O7339">
        <v>29540</v>
      </c>
      <c r="P7339">
        <v>18606.02</v>
      </c>
      <c r="Q7339">
        <v>-7859.82</v>
      </c>
    </row>
    <row r="7340" spans="2:17" hidden="1">
      <c r="B7340">
        <v>2017</v>
      </c>
      <c r="C7340">
        <v>8</v>
      </c>
      <c r="D7340" t="s">
        <v>16</v>
      </c>
      <c r="E7340" t="s">
        <v>17</v>
      </c>
      <c r="F7340" t="s">
        <v>45</v>
      </c>
      <c r="G7340" t="s">
        <v>46</v>
      </c>
      <c r="H7340" t="s">
        <v>30</v>
      </c>
      <c r="I7340" t="s">
        <v>21</v>
      </c>
      <c r="J7340" t="s">
        <v>22</v>
      </c>
      <c r="K7340" t="s">
        <v>47</v>
      </c>
      <c r="L7340" t="s">
        <v>24</v>
      </c>
      <c r="M7340" t="s">
        <v>27</v>
      </c>
      <c r="N7340">
        <v>36</v>
      </c>
      <c r="O7340">
        <v>7493</v>
      </c>
      <c r="P7340">
        <v>4305.47</v>
      </c>
      <c r="Q7340">
        <v>0</v>
      </c>
    </row>
    <row r="7341" spans="2:17" hidden="1">
      <c r="B7341">
        <v>2017</v>
      </c>
      <c r="C7341">
        <v>8</v>
      </c>
      <c r="D7341" t="s">
        <v>16</v>
      </c>
      <c r="E7341" t="s">
        <v>17</v>
      </c>
      <c r="F7341" t="s">
        <v>48</v>
      </c>
      <c r="G7341" t="s">
        <v>49</v>
      </c>
      <c r="H7341" t="s">
        <v>30</v>
      </c>
      <c r="I7341" t="s">
        <v>21</v>
      </c>
      <c r="J7341" t="s">
        <v>31</v>
      </c>
      <c r="K7341" t="s">
        <v>50</v>
      </c>
      <c r="L7341" t="s">
        <v>24</v>
      </c>
      <c r="M7341" t="s">
        <v>25</v>
      </c>
      <c r="N7341">
        <v>5251</v>
      </c>
      <c r="O7341">
        <v>35984</v>
      </c>
      <c r="P7341">
        <v>38552.050000000003</v>
      </c>
      <c r="Q7341">
        <v>-10034.89</v>
      </c>
    </row>
    <row r="7342" spans="2:17" hidden="1">
      <c r="B7342">
        <v>2017</v>
      </c>
      <c r="C7342">
        <v>8</v>
      </c>
      <c r="D7342" t="s">
        <v>16</v>
      </c>
      <c r="E7342" t="s">
        <v>17</v>
      </c>
      <c r="F7342" t="s">
        <v>48</v>
      </c>
      <c r="G7342" t="s">
        <v>49</v>
      </c>
      <c r="H7342" t="s">
        <v>30</v>
      </c>
      <c r="I7342" t="s">
        <v>21</v>
      </c>
      <c r="J7342" t="s">
        <v>31</v>
      </c>
      <c r="K7342" t="s">
        <v>50</v>
      </c>
      <c r="L7342" t="s">
        <v>24</v>
      </c>
      <c r="M7342" t="s">
        <v>26</v>
      </c>
      <c r="N7342">
        <v>932</v>
      </c>
      <c r="O7342">
        <v>49813</v>
      </c>
      <c r="P7342">
        <v>31061.53</v>
      </c>
      <c r="Q7342">
        <v>-7783.16</v>
      </c>
    </row>
    <row r="7343" spans="2:17" hidden="1">
      <c r="B7343">
        <v>2017</v>
      </c>
      <c r="C7343">
        <v>8</v>
      </c>
      <c r="D7343" t="s">
        <v>16</v>
      </c>
      <c r="E7343" t="s">
        <v>17</v>
      </c>
      <c r="F7343" t="s">
        <v>48</v>
      </c>
      <c r="G7343" t="s">
        <v>49</v>
      </c>
      <c r="H7343" t="s">
        <v>30</v>
      </c>
      <c r="I7343" t="s">
        <v>21</v>
      </c>
      <c r="J7343" t="s">
        <v>31</v>
      </c>
      <c r="K7343" t="s">
        <v>50</v>
      </c>
      <c r="L7343" t="s">
        <v>24</v>
      </c>
      <c r="M7343" t="s">
        <v>27</v>
      </c>
      <c r="N7343">
        <v>116</v>
      </c>
      <c r="O7343">
        <v>18880</v>
      </c>
      <c r="P7343">
        <v>10937.68</v>
      </c>
      <c r="Q7343">
        <v>295.08</v>
      </c>
    </row>
    <row r="7344" spans="2:17" hidden="1">
      <c r="B7344">
        <v>2017</v>
      </c>
      <c r="C7344">
        <v>8</v>
      </c>
      <c r="D7344" t="s">
        <v>16</v>
      </c>
      <c r="E7344" t="s">
        <v>17</v>
      </c>
      <c r="F7344" t="s">
        <v>51</v>
      </c>
      <c r="G7344" t="s">
        <v>52</v>
      </c>
      <c r="H7344" t="s">
        <v>30</v>
      </c>
      <c r="I7344" t="s">
        <v>21</v>
      </c>
      <c r="J7344" t="s">
        <v>22</v>
      </c>
      <c r="K7344" t="s">
        <v>53</v>
      </c>
      <c r="L7344" t="s">
        <v>24</v>
      </c>
      <c r="M7344" t="s">
        <v>25</v>
      </c>
      <c r="N7344">
        <v>317</v>
      </c>
      <c r="O7344">
        <v>3346</v>
      </c>
      <c r="P7344">
        <v>2981.24</v>
      </c>
      <c r="Q7344">
        <v>-932.79</v>
      </c>
    </row>
    <row r="7345" spans="2:17" hidden="1">
      <c r="B7345">
        <v>2017</v>
      </c>
      <c r="C7345">
        <v>8</v>
      </c>
      <c r="D7345" t="s">
        <v>16</v>
      </c>
      <c r="E7345" t="s">
        <v>17</v>
      </c>
      <c r="F7345" t="s">
        <v>51</v>
      </c>
      <c r="G7345" t="s">
        <v>52</v>
      </c>
      <c r="H7345" t="s">
        <v>30</v>
      </c>
      <c r="I7345" t="s">
        <v>21</v>
      </c>
      <c r="J7345" t="s">
        <v>22</v>
      </c>
      <c r="K7345" t="s">
        <v>53</v>
      </c>
      <c r="L7345" t="s">
        <v>24</v>
      </c>
      <c r="M7345" t="s">
        <v>26</v>
      </c>
      <c r="N7345">
        <v>158</v>
      </c>
      <c r="O7345">
        <v>9026</v>
      </c>
      <c r="P7345">
        <v>5589.54</v>
      </c>
      <c r="Q7345">
        <v>-1320.88</v>
      </c>
    </row>
    <row r="7346" spans="2:17" hidden="1">
      <c r="B7346">
        <v>2017</v>
      </c>
      <c r="C7346">
        <v>8</v>
      </c>
      <c r="D7346" t="s">
        <v>16</v>
      </c>
      <c r="E7346" t="s">
        <v>17</v>
      </c>
      <c r="F7346" t="s">
        <v>51</v>
      </c>
      <c r="G7346" t="s">
        <v>52</v>
      </c>
      <c r="H7346" t="s">
        <v>30</v>
      </c>
      <c r="I7346" t="s">
        <v>21</v>
      </c>
      <c r="J7346" t="s">
        <v>22</v>
      </c>
      <c r="K7346" t="s">
        <v>53</v>
      </c>
      <c r="L7346" t="s">
        <v>24</v>
      </c>
      <c r="M7346" t="s">
        <v>27</v>
      </c>
      <c r="N7346">
        <v>24</v>
      </c>
      <c r="O7346">
        <v>2883</v>
      </c>
      <c r="P7346">
        <v>1692.32</v>
      </c>
      <c r="Q7346">
        <v>45.66</v>
      </c>
    </row>
    <row r="7347" spans="2:17" hidden="1">
      <c r="B7347">
        <v>2017</v>
      </c>
      <c r="C7347">
        <v>8</v>
      </c>
      <c r="D7347" t="s">
        <v>16</v>
      </c>
      <c r="E7347" t="s">
        <v>17</v>
      </c>
      <c r="F7347" t="s">
        <v>54</v>
      </c>
      <c r="G7347" t="s">
        <v>55</v>
      </c>
      <c r="H7347" t="s">
        <v>30</v>
      </c>
      <c r="I7347" t="s">
        <v>21</v>
      </c>
      <c r="J7347" t="s">
        <v>31</v>
      </c>
      <c r="K7347" t="s">
        <v>56</v>
      </c>
      <c r="L7347" t="s">
        <v>24</v>
      </c>
      <c r="M7347" t="s">
        <v>25</v>
      </c>
      <c r="N7347">
        <v>726</v>
      </c>
      <c r="O7347">
        <v>6271</v>
      </c>
      <c r="P7347">
        <v>6052.14</v>
      </c>
      <c r="Q7347">
        <v>-1748.44</v>
      </c>
    </row>
    <row r="7348" spans="2:17" hidden="1">
      <c r="B7348">
        <v>2017</v>
      </c>
      <c r="C7348">
        <v>8</v>
      </c>
      <c r="D7348" t="s">
        <v>16</v>
      </c>
      <c r="E7348" t="s">
        <v>17</v>
      </c>
      <c r="F7348" t="s">
        <v>54</v>
      </c>
      <c r="G7348" t="s">
        <v>55</v>
      </c>
      <c r="H7348" t="s">
        <v>30</v>
      </c>
      <c r="I7348" t="s">
        <v>21</v>
      </c>
      <c r="J7348" t="s">
        <v>31</v>
      </c>
      <c r="K7348" t="s">
        <v>56</v>
      </c>
      <c r="L7348" t="s">
        <v>24</v>
      </c>
      <c r="M7348" t="s">
        <v>26</v>
      </c>
      <c r="N7348">
        <v>159</v>
      </c>
      <c r="O7348">
        <v>7657</v>
      </c>
      <c r="P7348">
        <v>4830.1099999999997</v>
      </c>
      <c r="Q7348">
        <v>-1320.88</v>
      </c>
    </row>
    <row r="7349" spans="2:17" hidden="1">
      <c r="B7349">
        <v>2017</v>
      </c>
      <c r="C7349">
        <v>8</v>
      </c>
      <c r="D7349" t="s">
        <v>16</v>
      </c>
      <c r="E7349" t="s">
        <v>17</v>
      </c>
      <c r="F7349" t="s">
        <v>54</v>
      </c>
      <c r="G7349" t="s">
        <v>55</v>
      </c>
      <c r="H7349" t="s">
        <v>30</v>
      </c>
      <c r="I7349" t="s">
        <v>21</v>
      </c>
      <c r="J7349" t="s">
        <v>31</v>
      </c>
      <c r="K7349" t="s">
        <v>56</v>
      </c>
      <c r="L7349" t="s">
        <v>24</v>
      </c>
      <c r="M7349" t="s">
        <v>27</v>
      </c>
      <c r="N7349">
        <v>8</v>
      </c>
      <c r="O7349">
        <v>1161</v>
      </c>
      <c r="P7349">
        <v>675.66</v>
      </c>
      <c r="Q7349">
        <v>18.23</v>
      </c>
    </row>
    <row r="7350" spans="2:17" hidden="1">
      <c r="B7350">
        <v>2017</v>
      </c>
      <c r="C7350">
        <v>8</v>
      </c>
      <c r="D7350" t="s">
        <v>16</v>
      </c>
      <c r="E7350" t="s">
        <v>17</v>
      </c>
      <c r="F7350" t="s">
        <v>57</v>
      </c>
      <c r="G7350" t="s">
        <v>58</v>
      </c>
      <c r="H7350" t="s">
        <v>30</v>
      </c>
      <c r="I7350" t="s">
        <v>21</v>
      </c>
      <c r="J7350" t="s">
        <v>31</v>
      </c>
      <c r="K7350" t="s">
        <v>59</v>
      </c>
      <c r="L7350" t="s">
        <v>24</v>
      </c>
      <c r="M7350" t="s">
        <v>25</v>
      </c>
      <c r="N7350">
        <v>478</v>
      </c>
      <c r="O7350">
        <v>5516</v>
      </c>
      <c r="P7350">
        <v>4758.88</v>
      </c>
      <c r="Q7350">
        <v>-1538.26</v>
      </c>
    </row>
    <row r="7351" spans="2:17" hidden="1">
      <c r="B7351">
        <v>2017</v>
      </c>
      <c r="C7351">
        <v>8</v>
      </c>
      <c r="D7351" t="s">
        <v>16</v>
      </c>
      <c r="E7351" t="s">
        <v>17</v>
      </c>
      <c r="F7351" t="s">
        <v>57</v>
      </c>
      <c r="G7351" t="s">
        <v>58</v>
      </c>
      <c r="H7351" t="s">
        <v>30</v>
      </c>
      <c r="I7351" t="s">
        <v>21</v>
      </c>
      <c r="J7351" t="s">
        <v>31</v>
      </c>
      <c r="K7351" t="s">
        <v>59</v>
      </c>
      <c r="L7351" t="s">
        <v>24</v>
      </c>
      <c r="M7351" t="s">
        <v>26</v>
      </c>
      <c r="N7351">
        <v>472</v>
      </c>
      <c r="O7351">
        <v>25482</v>
      </c>
      <c r="P7351">
        <v>15872.78</v>
      </c>
      <c r="Q7351">
        <v>-3950.64</v>
      </c>
    </row>
    <row r="7352" spans="2:17" hidden="1">
      <c r="B7352">
        <v>2017</v>
      </c>
      <c r="C7352">
        <v>8</v>
      </c>
      <c r="D7352" t="s">
        <v>16</v>
      </c>
      <c r="E7352" t="s">
        <v>17</v>
      </c>
      <c r="F7352" t="s">
        <v>57</v>
      </c>
      <c r="G7352" t="s">
        <v>58</v>
      </c>
      <c r="H7352" t="s">
        <v>30</v>
      </c>
      <c r="I7352" t="s">
        <v>21</v>
      </c>
      <c r="J7352" t="s">
        <v>31</v>
      </c>
      <c r="K7352" t="s">
        <v>59</v>
      </c>
      <c r="L7352" t="s">
        <v>24</v>
      </c>
      <c r="M7352" t="s">
        <v>27</v>
      </c>
      <c r="N7352">
        <v>53</v>
      </c>
      <c r="O7352">
        <v>9444</v>
      </c>
      <c r="P7352">
        <v>5453.46</v>
      </c>
      <c r="Q7352">
        <v>147.13</v>
      </c>
    </row>
    <row r="7353" spans="2:17" hidden="1">
      <c r="B7353">
        <v>2017</v>
      </c>
      <c r="C7353">
        <v>8</v>
      </c>
      <c r="D7353" t="s">
        <v>16</v>
      </c>
      <c r="E7353" t="s">
        <v>17</v>
      </c>
      <c r="F7353" t="s">
        <v>60</v>
      </c>
      <c r="G7353" t="s">
        <v>61</v>
      </c>
      <c r="H7353" t="s">
        <v>20</v>
      </c>
      <c r="I7353" t="s">
        <v>21</v>
      </c>
      <c r="J7353" t="s">
        <v>31</v>
      </c>
      <c r="K7353" t="s">
        <v>62</v>
      </c>
      <c r="L7353" t="s">
        <v>24</v>
      </c>
      <c r="M7353" t="s">
        <v>25</v>
      </c>
      <c r="N7353">
        <v>586</v>
      </c>
      <c r="O7353">
        <v>5550</v>
      </c>
      <c r="P7353">
        <v>5157.5</v>
      </c>
      <c r="Q7353">
        <v>-1547.66</v>
      </c>
    </row>
    <row r="7354" spans="2:17" hidden="1">
      <c r="B7354">
        <v>2017</v>
      </c>
      <c r="C7354">
        <v>8</v>
      </c>
      <c r="D7354" t="s">
        <v>16</v>
      </c>
      <c r="E7354" t="s">
        <v>17</v>
      </c>
      <c r="F7354" t="s">
        <v>60</v>
      </c>
      <c r="G7354" t="s">
        <v>61</v>
      </c>
      <c r="H7354" t="s">
        <v>20</v>
      </c>
      <c r="I7354" t="s">
        <v>21</v>
      </c>
      <c r="J7354" t="s">
        <v>31</v>
      </c>
      <c r="K7354" t="s">
        <v>62</v>
      </c>
      <c r="L7354" t="s">
        <v>24</v>
      </c>
      <c r="M7354" t="s">
        <v>26</v>
      </c>
      <c r="N7354">
        <v>121</v>
      </c>
      <c r="O7354">
        <v>5629</v>
      </c>
      <c r="P7354">
        <v>3565.22</v>
      </c>
      <c r="Q7354">
        <v>-1011.56</v>
      </c>
    </row>
    <row r="7355" spans="2:17" hidden="1">
      <c r="B7355">
        <v>2017</v>
      </c>
      <c r="C7355">
        <v>8</v>
      </c>
      <c r="D7355" t="s">
        <v>16</v>
      </c>
      <c r="E7355" t="s">
        <v>17</v>
      </c>
      <c r="F7355" t="s">
        <v>60</v>
      </c>
      <c r="G7355" t="s">
        <v>61</v>
      </c>
      <c r="H7355" t="s">
        <v>20</v>
      </c>
      <c r="I7355" t="s">
        <v>21</v>
      </c>
      <c r="J7355" t="s">
        <v>31</v>
      </c>
      <c r="K7355" t="s">
        <v>62</v>
      </c>
      <c r="L7355" t="s">
        <v>24</v>
      </c>
      <c r="M7355" t="s">
        <v>27</v>
      </c>
      <c r="N7355">
        <v>9</v>
      </c>
      <c r="O7355">
        <v>1863</v>
      </c>
      <c r="P7355">
        <v>1070.68</v>
      </c>
      <c r="Q7355">
        <v>28.95</v>
      </c>
    </row>
    <row r="7356" spans="2:17" hidden="1">
      <c r="B7356">
        <v>2017</v>
      </c>
      <c r="C7356">
        <v>8</v>
      </c>
      <c r="D7356" t="s">
        <v>16</v>
      </c>
      <c r="E7356" t="s">
        <v>17</v>
      </c>
      <c r="F7356" t="s">
        <v>63</v>
      </c>
      <c r="G7356" t="s">
        <v>64</v>
      </c>
      <c r="H7356" t="s">
        <v>30</v>
      </c>
      <c r="I7356" t="s">
        <v>21</v>
      </c>
      <c r="J7356" t="s">
        <v>31</v>
      </c>
      <c r="K7356" t="s">
        <v>65</v>
      </c>
      <c r="L7356" t="s">
        <v>24</v>
      </c>
      <c r="M7356" t="s">
        <v>25</v>
      </c>
      <c r="N7356">
        <v>449</v>
      </c>
      <c r="O7356">
        <v>2834</v>
      </c>
      <c r="P7356">
        <v>3161</v>
      </c>
      <c r="Q7356">
        <v>-790.35</v>
      </c>
    </row>
    <row r="7357" spans="2:17" hidden="1">
      <c r="B7357">
        <v>2017</v>
      </c>
      <c r="C7357">
        <v>8</v>
      </c>
      <c r="D7357" t="s">
        <v>16</v>
      </c>
      <c r="E7357" t="s">
        <v>17</v>
      </c>
      <c r="F7357" t="s">
        <v>63</v>
      </c>
      <c r="G7357" t="s">
        <v>64</v>
      </c>
      <c r="H7357" t="s">
        <v>30</v>
      </c>
      <c r="I7357" t="s">
        <v>21</v>
      </c>
      <c r="J7357" t="s">
        <v>31</v>
      </c>
      <c r="K7357" t="s">
        <v>65</v>
      </c>
      <c r="L7357" t="s">
        <v>24</v>
      </c>
      <c r="M7357" t="s">
        <v>26</v>
      </c>
      <c r="N7357">
        <v>61</v>
      </c>
      <c r="O7357">
        <v>2771</v>
      </c>
      <c r="P7357">
        <v>1760.13</v>
      </c>
      <c r="Q7357">
        <v>-510.35</v>
      </c>
    </row>
    <row r="7358" spans="2:17" hidden="1">
      <c r="B7358">
        <v>2017</v>
      </c>
      <c r="C7358">
        <v>8</v>
      </c>
      <c r="D7358" t="s">
        <v>16</v>
      </c>
      <c r="E7358" t="s">
        <v>17</v>
      </c>
      <c r="F7358" t="s">
        <v>63</v>
      </c>
      <c r="G7358" t="s">
        <v>64</v>
      </c>
      <c r="H7358" t="s">
        <v>30</v>
      </c>
      <c r="I7358" t="s">
        <v>21</v>
      </c>
      <c r="J7358" t="s">
        <v>31</v>
      </c>
      <c r="K7358" t="s">
        <v>65</v>
      </c>
      <c r="L7358" t="s">
        <v>24</v>
      </c>
      <c r="M7358" t="s">
        <v>27</v>
      </c>
      <c r="N7358">
        <v>3</v>
      </c>
      <c r="O7358">
        <v>376</v>
      </c>
      <c r="P7358">
        <v>220.27</v>
      </c>
      <c r="Q7358">
        <v>5.93</v>
      </c>
    </row>
    <row r="7359" spans="2:17" hidden="1">
      <c r="B7359">
        <v>2017</v>
      </c>
      <c r="C7359">
        <v>8</v>
      </c>
      <c r="D7359" t="s">
        <v>16</v>
      </c>
      <c r="E7359" t="s">
        <v>17</v>
      </c>
      <c r="F7359" t="s">
        <v>66</v>
      </c>
      <c r="G7359" t="s">
        <v>67</v>
      </c>
      <c r="H7359" t="s">
        <v>30</v>
      </c>
      <c r="I7359" t="s">
        <v>21</v>
      </c>
      <c r="J7359" t="s">
        <v>31</v>
      </c>
      <c r="K7359" t="s">
        <v>68</v>
      </c>
      <c r="L7359" t="s">
        <v>24</v>
      </c>
      <c r="M7359" t="s">
        <v>25</v>
      </c>
      <c r="N7359">
        <v>2337</v>
      </c>
      <c r="O7359">
        <v>17127</v>
      </c>
      <c r="P7359">
        <v>17778.990000000002</v>
      </c>
      <c r="Q7359">
        <v>-4774.18</v>
      </c>
    </row>
    <row r="7360" spans="2:17" hidden="1">
      <c r="B7360">
        <v>2017</v>
      </c>
      <c r="C7360">
        <v>8</v>
      </c>
      <c r="D7360" t="s">
        <v>16</v>
      </c>
      <c r="E7360" t="s">
        <v>17</v>
      </c>
      <c r="F7360" t="s">
        <v>66</v>
      </c>
      <c r="G7360" t="s">
        <v>67</v>
      </c>
      <c r="H7360" t="s">
        <v>30</v>
      </c>
      <c r="I7360" t="s">
        <v>21</v>
      </c>
      <c r="J7360" t="s">
        <v>31</v>
      </c>
      <c r="K7360" t="s">
        <v>68</v>
      </c>
      <c r="L7360" t="s">
        <v>24</v>
      </c>
      <c r="M7360" t="s">
        <v>26</v>
      </c>
      <c r="N7360">
        <v>523</v>
      </c>
      <c r="O7360">
        <v>27303</v>
      </c>
      <c r="P7360">
        <v>17067.68</v>
      </c>
      <c r="Q7360">
        <v>-4372.7700000000004</v>
      </c>
    </row>
    <row r="7361" spans="2:17" hidden="1">
      <c r="B7361">
        <v>2017</v>
      </c>
      <c r="C7361">
        <v>8</v>
      </c>
      <c r="D7361" t="s">
        <v>16</v>
      </c>
      <c r="E7361" t="s">
        <v>17</v>
      </c>
      <c r="F7361" t="s">
        <v>66</v>
      </c>
      <c r="G7361" t="s">
        <v>67</v>
      </c>
      <c r="H7361" t="s">
        <v>30</v>
      </c>
      <c r="I7361" t="s">
        <v>21</v>
      </c>
      <c r="J7361" t="s">
        <v>31</v>
      </c>
      <c r="K7361" t="s">
        <v>68</v>
      </c>
      <c r="L7361" t="s">
        <v>24</v>
      </c>
      <c r="M7361" t="s">
        <v>27</v>
      </c>
      <c r="N7361">
        <v>76</v>
      </c>
      <c r="O7361">
        <v>17639</v>
      </c>
      <c r="P7361">
        <v>10104.85</v>
      </c>
      <c r="Q7361">
        <v>272.69</v>
      </c>
    </row>
    <row r="7362" spans="2:17" hidden="1">
      <c r="B7362">
        <v>2017</v>
      </c>
      <c r="C7362">
        <v>8</v>
      </c>
      <c r="D7362" t="s">
        <v>16</v>
      </c>
      <c r="E7362" t="s">
        <v>17</v>
      </c>
      <c r="F7362" t="s">
        <v>69</v>
      </c>
      <c r="G7362" t="s">
        <v>70</v>
      </c>
      <c r="H7362" t="s">
        <v>30</v>
      </c>
      <c r="I7362" t="s">
        <v>21</v>
      </c>
      <c r="J7362" t="s">
        <v>22</v>
      </c>
      <c r="K7362" t="s">
        <v>71</v>
      </c>
      <c r="L7362" t="s">
        <v>24</v>
      </c>
      <c r="M7362" t="s">
        <v>25</v>
      </c>
      <c r="N7362">
        <v>266</v>
      </c>
      <c r="O7362">
        <v>3612</v>
      </c>
      <c r="P7362">
        <v>2950.2</v>
      </c>
      <c r="Q7362">
        <v>-1561.18</v>
      </c>
    </row>
    <row r="7363" spans="2:17" hidden="1">
      <c r="B7363">
        <v>2017</v>
      </c>
      <c r="C7363">
        <v>8</v>
      </c>
      <c r="D7363" t="s">
        <v>16</v>
      </c>
      <c r="E7363" t="s">
        <v>17</v>
      </c>
      <c r="F7363" t="s">
        <v>69</v>
      </c>
      <c r="G7363" t="s">
        <v>70</v>
      </c>
      <c r="H7363" t="s">
        <v>30</v>
      </c>
      <c r="I7363" t="s">
        <v>21</v>
      </c>
      <c r="J7363" t="s">
        <v>22</v>
      </c>
      <c r="K7363" t="s">
        <v>71</v>
      </c>
      <c r="L7363" t="s">
        <v>24</v>
      </c>
      <c r="M7363" t="s">
        <v>26</v>
      </c>
      <c r="N7363">
        <v>138</v>
      </c>
      <c r="O7363">
        <v>7839</v>
      </c>
      <c r="P7363">
        <v>4857.2299999999996</v>
      </c>
      <c r="Q7363">
        <v>-1789.86</v>
      </c>
    </row>
    <row r="7364" spans="2:17" hidden="1">
      <c r="B7364">
        <v>2017</v>
      </c>
      <c r="C7364">
        <v>8</v>
      </c>
      <c r="D7364" t="s">
        <v>16</v>
      </c>
      <c r="E7364" t="s">
        <v>17</v>
      </c>
      <c r="F7364" t="s">
        <v>69</v>
      </c>
      <c r="G7364" t="s">
        <v>70</v>
      </c>
      <c r="H7364" t="s">
        <v>30</v>
      </c>
      <c r="I7364" t="s">
        <v>21</v>
      </c>
      <c r="J7364" t="s">
        <v>22</v>
      </c>
      <c r="K7364" t="s">
        <v>71</v>
      </c>
      <c r="L7364" t="s">
        <v>24</v>
      </c>
      <c r="M7364" t="s">
        <v>27</v>
      </c>
      <c r="N7364">
        <v>45</v>
      </c>
      <c r="O7364">
        <v>6740</v>
      </c>
      <c r="P7364">
        <v>3917.16</v>
      </c>
      <c r="Q7364">
        <v>0</v>
      </c>
    </row>
    <row r="7365" spans="2:17" hidden="1">
      <c r="B7365">
        <v>2017</v>
      </c>
      <c r="C7365">
        <v>8</v>
      </c>
      <c r="D7365" t="s">
        <v>16</v>
      </c>
      <c r="E7365" t="s">
        <v>17</v>
      </c>
      <c r="F7365" t="s">
        <v>72</v>
      </c>
      <c r="G7365" t="s">
        <v>73</v>
      </c>
      <c r="H7365" t="s">
        <v>30</v>
      </c>
      <c r="I7365" t="s">
        <v>21</v>
      </c>
      <c r="J7365" t="s">
        <v>31</v>
      </c>
      <c r="K7365" t="s">
        <v>56</v>
      </c>
      <c r="L7365" t="s">
        <v>24</v>
      </c>
      <c r="M7365" t="s">
        <v>25</v>
      </c>
      <c r="N7365">
        <v>7020</v>
      </c>
      <c r="O7365">
        <v>48598.6</v>
      </c>
      <c r="P7365">
        <v>51805.78</v>
      </c>
      <c r="Q7365">
        <v>-13548.1</v>
      </c>
    </row>
    <row r="7366" spans="2:17" hidden="1">
      <c r="B7366">
        <v>2017</v>
      </c>
      <c r="C7366">
        <v>8</v>
      </c>
      <c r="D7366" t="s">
        <v>16</v>
      </c>
      <c r="E7366" t="s">
        <v>17</v>
      </c>
      <c r="F7366" t="s">
        <v>72</v>
      </c>
      <c r="G7366" t="s">
        <v>73</v>
      </c>
      <c r="H7366" t="s">
        <v>30</v>
      </c>
      <c r="I7366" t="s">
        <v>21</v>
      </c>
      <c r="J7366" t="s">
        <v>31</v>
      </c>
      <c r="K7366" t="s">
        <v>56</v>
      </c>
      <c r="L7366" t="s">
        <v>24</v>
      </c>
      <c r="M7366" t="s">
        <v>26</v>
      </c>
      <c r="N7366">
        <v>558</v>
      </c>
      <c r="O7366">
        <v>25694</v>
      </c>
      <c r="P7366">
        <v>16294.14</v>
      </c>
      <c r="Q7366">
        <v>-4656.5200000000004</v>
      </c>
    </row>
    <row r="7367" spans="2:17" hidden="1">
      <c r="B7367">
        <v>2017</v>
      </c>
      <c r="C7367">
        <v>8</v>
      </c>
      <c r="D7367" t="s">
        <v>16</v>
      </c>
      <c r="E7367" t="s">
        <v>17</v>
      </c>
      <c r="F7367" t="s">
        <v>72</v>
      </c>
      <c r="G7367" t="s">
        <v>73</v>
      </c>
      <c r="H7367" t="s">
        <v>30</v>
      </c>
      <c r="I7367" t="s">
        <v>21</v>
      </c>
      <c r="J7367" t="s">
        <v>31</v>
      </c>
      <c r="K7367" t="s">
        <v>56</v>
      </c>
      <c r="L7367" t="s">
        <v>24</v>
      </c>
      <c r="M7367" t="s">
        <v>27</v>
      </c>
      <c r="N7367">
        <v>19</v>
      </c>
      <c r="O7367">
        <v>3646</v>
      </c>
      <c r="P7367">
        <v>2100.2199999999998</v>
      </c>
      <c r="Q7367">
        <v>56.65</v>
      </c>
    </row>
    <row r="7368" spans="2:17" hidden="1">
      <c r="B7368">
        <v>2017</v>
      </c>
      <c r="C7368">
        <v>8</v>
      </c>
      <c r="D7368" t="s">
        <v>16</v>
      </c>
      <c r="E7368" t="s">
        <v>17</v>
      </c>
      <c r="F7368" t="s">
        <v>74</v>
      </c>
      <c r="G7368" t="s">
        <v>75</v>
      </c>
      <c r="H7368" t="s">
        <v>30</v>
      </c>
      <c r="I7368" t="s">
        <v>21</v>
      </c>
      <c r="J7368" t="s">
        <v>31</v>
      </c>
      <c r="K7368" t="s">
        <v>76</v>
      </c>
      <c r="L7368" t="s">
        <v>24</v>
      </c>
      <c r="M7368" t="s">
        <v>25</v>
      </c>
      <c r="N7368">
        <v>412</v>
      </c>
      <c r="O7368">
        <v>2764</v>
      </c>
      <c r="P7368">
        <v>2991.73</v>
      </c>
      <c r="Q7368">
        <v>-770.76</v>
      </c>
    </row>
    <row r="7369" spans="2:17" hidden="1">
      <c r="B7369">
        <v>2017</v>
      </c>
      <c r="C7369">
        <v>8</v>
      </c>
      <c r="D7369" t="s">
        <v>16</v>
      </c>
      <c r="E7369" t="s">
        <v>17</v>
      </c>
      <c r="F7369" t="s">
        <v>74</v>
      </c>
      <c r="G7369" t="s">
        <v>75</v>
      </c>
      <c r="H7369" t="s">
        <v>30</v>
      </c>
      <c r="I7369" t="s">
        <v>21</v>
      </c>
      <c r="J7369" t="s">
        <v>31</v>
      </c>
      <c r="K7369" t="s">
        <v>76</v>
      </c>
      <c r="L7369" t="s">
        <v>24</v>
      </c>
      <c r="M7369" t="s">
        <v>26</v>
      </c>
      <c r="N7369">
        <v>50</v>
      </c>
      <c r="O7369">
        <v>2369</v>
      </c>
      <c r="P7369">
        <v>1497.25</v>
      </c>
      <c r="Q7369">
        <v>-418</v>
      </c>
    </row>
    <row r="7370" spans="2:17" hidden="1">
      <c r="B7370">
        <v>2017</v>
      </c>
      <c r="C7370">
        <v>8</v>
      </c>
      <c r="D7370" t="s">
        <v>16</v>
      </c>
      <c r="E7370" t="s">
        <v>17</v>
      </c>
      <c r="F7370" t="s">
        <v>74</v>
      </c>
      <c r="G7370" t="s">
        <v>75</v>
      </c>
      <c r="H7370" t="s">
        <v>30</v>
      </c>
      <c r="I7370" t="s">
        <v>21</v>
      </c>
      <c r="J7370" t="s">
        <v>31</v>
      </c>
      <c r="K7370" t="s">
        <v>76</v>
      </c>
      <c r="L7370" t="s">
        <v>24</v>
      </c>
      <c r="M7370" t="s">
        <v>27</v>
      </c>
      <c r="N7370">
        <v>7</v>
      </c>
      <c r="O7370">
        <v>953</v>
      </c>
      <c r="P7370">
        <v>556.13</v>
      </c>
      <c r="Q7370">
        <v>15.01</v>
      </c>
    </row>
    <row r="7371" spans="2:17" hidden="1">
      <c r="B7371">
        <v>2017</v>
      </c>
      <c r="C7371">
        <v>8</v>
      </c>
      <c r="D7371" t="s">
        <v>16</v>
      </c>
      <c r="E7371" t="s">
        <v>17</v>
      </c>
      <c r="F7371" t="s">
        <v>77</v>
      </c>
      <c r="G7371" t="s">
        <v>78</v>
      </c>
      <c r="H7371" t="s">
        <v>30</v>
      </c>
      <c r="I7371" t="s">
        <v>21</v>
      </c>
      <c r="J7371" t="s">
        <v>31</v>
      </c>
      <c r="K7371" t="s">
        <v>79</v>
      </c>
      <c r="L7371" t="s">
        <v>24</v>
      </c>
      <c r="M7371" t="s">
        <v>25</v>
      </c>
      <c r="N7371">
        <v>1341</v>
      </c>
      <c r="O7371">
        <v>13586</v>
      </c>
      <c r="P7371">
        <v>12297.87</v>
      </c>
      <c r="Q7371">
        <v>-3788.19</v>
      </c>
    </row>
    <row r="7372" spans="2:17" hidden="1">
      <c r="B7372">
        <v>2017</v>
      </c>
      <c r="C7372">
        <v>8</v>
      </c>
      <c r="D7372" t="s">
        <v>16</v>
      </c>
      <c r="E7372" t="s">
        <v>17</v>
      </c>
      <c r="F7372" t="s">
        <v>77</v>
      </c>
      <c r="G7372" t="s">
        <v>78</v>
      </c>
      <c r="H7372" t="s">
        <v>30</v>
      </c>
      <c r="I7372" t="s">
        <v>21</v>
      </c>
      <c r="J7372" t="s">
        <v>31</v>
      </c>
      <c r="K7372" t="s">
        <v>79</v>
      </c>
      <c r="L7372" t="s">
        <v>24</v>
      </c>
      <c r="M7372" t="s">
        <v>26</v>
      </c>
      <c r="N7372">
        <v>850</v>
      </c>
      <c r="O7372">
        <v>45456</v>
      </c>
      <c r="P7372">
        <v>28343.29</v>
      </c>
      <c r="Q7372">
        <v>-7114.5</v>
      </c>
    </row>
    <row r="7373" spans="2:17" hidden="1">
      <c r="B7373">
        <v>2017</v>
      </c>
      <c r="C7373">
        <v>8</v>
      </c>
      <c r="D7373" t="s">
        <v>16</v>
      </c>
      <c r="E7373" t="s">
        <v>17</v>
      </c>
      <c r="F7373" t="s">
        <v>77</v>
      </c>
      <c r="G7373" t="s">
        <v>78</v>
      </c>
      <c r="H7373" t="s">
        <v>30</v>
      </c>
      <c r="I7373" t="s">
        <v>21</v>
      </c>
      <c r="J7373" t="s">
        <v>31</v>
      </c>
      <c r="K7373" t="s">
        <v>79</v>
      </c>
      <c r="L7373" t="s">
        <v>24</v>
      </c>
      <c r="M7373" t="s">
        <v>27</v>
      </c>
      <c r="N7373">
        <v>131</v>
      </c>
      <c r="O7373">
        <v>26196</v>
      </c>
      <c r="P7373">
        <v>15070.75</v>
      </c>
      <c r="Q7373">
        <v>406.62</v>
      </c>
    </row>
    <row r="7374" spans="2:17" hidden="1">
      <c r="B7374">
        <v>2017</v>
      </c>
      <c r="C7374">
        <v>8</v>
      </c>
      <c r="D7374" t="s">
        <v>16</v>
      </c>
      <c r="E7374" t="s">
        <v>17</v>
      </c>
      <c r="F7374" t="s">
        <v>80</v>
      </c>
      <c r="G7374" t="s">
        <v>81</v>
      </c>
      <c r="H7374" t="s">
        <v>30</v>
      </c>
      <c r="I7374" t="s">
        <v>21</v>
      </c>
      <c r="J7374" t="s">
        <v>31</v>
      </c>
      <c r="K7374" t="s">
        <v>56</v>
      </c>
      <c r="L7374" t="s">
        <v>24</v>
      </c>
      <c r="M7374" t="s">
        <v>25</v>
      </c>
      <c r="N7374">
        <v>853</v>
      </c>
      <c r="O7374">
        <v>6046</v>
      </c>
      <c r="P7374">
        <v>6373.43</v>
      </c>
      <c r="Q7374">
        <v>-1685.57</v>
      </c>
    </row>
    <row r="7375" spans="2:17" hidden="1">
      <c r="B7375">
        <v>2017</v>
      </c>
      <c r="C7375">
        <v>8</v>
      </c>
      <c r="D7375" t="s">
        <v>16</v>
      </c>
      <c r="E7375" t="s">
        <v>17</v>
      </c>
      <c r="F7375" t="s">
        <v>80</v>
      </c>
      <c r="G7375" t="s">
        <v>81</v>
      </c>
      <c r="H7375" t="s">
        <v>30</v>
      </c>
      <c r="I7375" t="s">
        <v>21</v>
      </c>
      <c r="J7375" t="s">
        <v>31</v>
      </c>
      <c r="K7375" t="s">
        <v>56</v>
      </c>
      <c r="L7375" t="s">
        <v>24</v>
      </c>
      <c r="M7375" t="s">
        <v>26</v>
      </c>
      <c r="N7375">
        <v>164</v>
      </c>
      <c r="O7375">
        <v>8772</v>
      </c>
      <c r="P7375">
        <v>5469.48</v>
      </c>
      <c r="Q7375">
        <v>-1371.04</v>
      </c>
    </row>
    <row r="7376" spans="2:17" hidden="1">
      <c r="B7376">
        <v>2017</v>
      </c>
      <c r="C7376">
        <v>8</v>
      </c>
      <c r="D7376" t="s">
        <v>16</v>
      </c>
      <c r="E7376" t="s">
        <v>17</v>
      </c>
      <c r="F7376" t="s">
        <v>80</v>
      </c>
      <c r="G7376" t="s">
        <v>81</v>
      </c>
      <c r="H7376" t="s">
        <v>30</v>
      </c>
      <c r="I7376" t="s">
        <v>21</v>
      </c>
      <c r="J7376" t="s">
        <v>31</v>
      </c>
      <c r="K7376" t="s">
        <v>56</v>
      </c>
      <c r="L7376" t="s">
        <v>24</v>
      </c>
      <c r="M7376" t="s">
        <v>27</v>
      </c>
      <c r="N7376">
        <v>30</v>
      </c>
      <c r="O7376">
        <v>4625</v>
      </c>
      <c r="P7376">
        <v>2684.93</v>
      </c>
      <c r="Q7376">
        <v>72.400000000000006</v>
      </c>
    </row>
    <row r="7377" spans="2:17" hidden="1">
      <c r="B7377">
        <v>2017</v>
      </c>
      <c r="C7377">
        <v>8</v>
      </c>
      <c r="D7377" t="s">
        <v>16</v>
      </c>
      <c r="E7377" t="s">
        <v>17</v>
      </c>
      <c r="F7377" t="s">
        <v>82</v>
      </c>
      <c r="G7377" t="s">
        <v>83</v>
      </c>
      <c r="H7377" t="s">
        <v>30</v>
      </c>
      <c r="I7377" t="s">
        <v>21</v>
      </c>
      <c r="J7377" t="s">
        <v>31</v>
      </c>
      <c r="K7377" t="s">
        <v>32</v>
      </c>
      <c r="L7377" t="s">
        <v>24</v>
      </c>
      <c r="M7377" t="s">
        <v>25</v>
      </c>
      <c r="N7377">
        <v>253</v>
      </c>
      <c r="O7377">
        <v>923</v>
      </c>
      <c r="P7377">
        <v>1404.94</v>
      </c>
      <c r="Q7377">
        <v>-257.20999999999998</v>
      </c>
    </row>
    <row r="7378" spans="2:17" hidden="1">
      <c r="B7378">
        <v>2017</v>
      </c>
      <c r="C7378">
        <v>8</v>
      </c>
      <c r="D7378" t="s">
        <v>16</v>
      </c>
      <c r="E7378" t="s">
        <v>17</v>
      </c>
      <c r="F7378" t="s">
        <v>82</v>
      </c>
      <c r="G7378" t="s">
        <v>83</v>
      </c>
      <c r="H7378" t="s">
        <v>30</v>
      </c>
      <c r="I7378" t="s">
        <v>21</v>
      </c>
      <c r="J7378" t="s">
        <v>31</v>
      </c>
      <c r="K7378" t="s">
        <v>32</v>
      </c>
      <c r="L7378" t="s">
        <v>24</v>
      </c>
      <c r="M7378" t="s">
        <v>26</v>
      </c>
      <c r="N7378">
        <v>3</v>
      </c>
      <c r="O7378">
        <v>127</v>
      </c>
      <c r="P7378">
        <v>81.400000000000006</v>
      </c>
      <c r="Q7378">
        <v>-25.08</v>
      </c>
    </row>
    <row r="7379" spans="2:17" hidden="1">
      <c r="B7379">
        <v>2017</v>
      </c>
      <c r="C7379">
        <v>8</v>
      </c>
      <c r="D7379" t="s">
        <v>16</v>
      </c>
      <c r="E7379" t="s">
        <v>17</v>
      </c>
      <c r="F7379" t="s">
        <v>84</v>
      </c>
      <c r="G7379" t="s">
        <v>85</v>
      </c>
      <c r="H7379" t="s">
        <v>30</v>
      </c>
      <c r="I7379" t="s">
        <v>21</v>
      </c>
      <c r="J7379" t="s">
        <v>31</v>
      </c>
      <c r="K7379" t="s">
        <v>86</v>
      </c>
      <c r="L7379" t="s">
        <v>24</v>
      </c>
      <c r="M7379" t="s">
        <v>25</v>
      </c>
      <c r="N7379">
        <v>490</v>
      </c>
      <c r="O7379">
        <v>1946</v>
      </c>
      <c r="P7379">
        <v>2809.42</v>
      </c>
      <c r="Q7379">
        <v>-542.28</v>
      </c>
    </row>
    <row r="7380" spans="2:17" hidden="1">
      <c r="B7380">
        <v>2017</v>
      </c>
      <c r="C7380">
        <v>8</v>
      </c>
      <c r="D7380" t="s">
        <v>16</v>
      </c>
      <c r="E7380" t="s">
        <v>17</v>
      </c>
      <c r="F7380" t="s">
        <v>84</v>
      </c>
      <c r="G7380" t="s">
        <v>85</v>
      </c>
      <c r="H7380" t="s">
        <v>30</v>
      </c>
      <c r="I7380" t="s">
        <v>21</v>
      </c>
      <c r="J7380" t="s">
        <v>31</v>
      </c>
      <c r="K7380" t="s">
        <v>86</v>
      </c>
      <c r="L7380" t="s">
        <v>24</v>
      </c>
      <c r="M7380" t="s">
        <v>26</v>
      </c>
      <c r="N7380">
        <v>11</v>
      </c>
      <c r="O7380">
        <v>506</v>
      </c>
      <c r="P7380">
        <v>320.94</v>
      </c>
      <c r="Q7380">
        <v>-91.96</v>
      </c>
    </row>
    <row r="7381" spans="2:17" hidden="1">
      <c r="B7381">
        <v>2017</v>
      </c>
      <c r="C7381">
        <v>8</v>
      </c>
      <c r="D7381" t="s">
        <v>16</v>
      </c>
      <c r="E7381" t="s">
        <v>17</v>
      </c>
      <c r="F7381" t="s">
        <v>87</v>
      </c>
      <c r="G7381" t="s">
        <v>88</v>
      </c>
      <c r="H7381" t="s">
        <v>30</v>
      </c>
      <c r="I7381" t="s">
        <v>21</v>
      </c>
      <c r="J7381" t="s">
        <v>31</v>
      </c>
      <c r="K7381" t="s">
        <v>86</v>
      </c>
      <c r="L7381" t="s">
        <v>24</v>
      </c>
      <c r="M7381" t="s">
        <v>25</v>
      </c>
      <c r="N7381">
        <v>680</v>
      </c>
      <c r="O7381">
        <v>2622</v>
      </c>
      <c r="P7381">
        <v>3854.99</v>
      </c>
      <c r="Q7381">
        <v>-730.85</v>
      </c>
    </row>
    <row r="7382" spans="2:17" hidden="1">
      <c r="B7382">
        <v>2017</v>
      </c>
      <c r="C7382">
        <v>8</v>
      </c>
      <c r="D7382" t="s">
        <v>16</v>
      </c>
      <c r="E7382" t="s">
        <v>17</v>
      </c>
      <c r="F7382" t="s">
        <v>87</v>
      </c>
      <c r="G7382" t="s">
        <v>88</v>
      </c>
      <c r="H7382" t="s">
        <v>30</v>
      </c>
      <c r="I7382" t="s">
        <v>21</v>
      </c>
      <c r="J7382" t="s">
        <v>31</v>
      </c>
      <c r="K7382" t="s">
        <v>86</v>
      </c>
      <c r="L7382" t="s">
        <v>24</v>
      </c>
      <c r="M7382" t="s">
        <v>26</v>
      </c>
      <c r="N7382">
        <v>19</v>
      </c>
      <c r="O7382">
        <v>750</v>
      </c>
      <c r="P7382">
        <v>485.2</v>
      </c>
      <c r="Q7382">
        <v>-158.84</v>
      </c>
    </row>
    <row r="7383" spans="2:17" hidden="1">
      <c r="B7383">
        <v>2017</v>
      </c>
      <c r="C7383">
        <v>8</v>
      </c>
      <c r="D7383" t="s">
        <v>16</v>
      </c>
      <c r="E7383" t="s">
        <v>17</v>
      </c>
      <c r="F7383" t="s">
        <v>87</v>
      </c>
      <c r="G7383" t="s">
        <v>88</v>
      </c>
      <c r="H7383" t="s">
        <v>30</v>
      </c>
      <c r="I7383" t="s">
        <v>21</v>
      </c>
      <c r="J7383" t="s">
        <v>31</v>
      </c>
      <c r="K7383" t="s">
        <v>86</v>
      </c>
      <c r="L7383" t="s">
        <v>24</v>
      </c>
      <c r="M7383" t="s">
        <v>27</v>
      </c>
      <c r="N7383">
        <v>4</v>
      </c>
      <c r="O7383">
        <v>714</v>
      </c>
      <c r="P7383">
        <v>412.28</v>
      </c>
      <c r="Q7383">
        <v>11.12</v>
      </c>
    </row>
    <row r="7384" spans="2:17" hidden="1">
      <c r="B7384">
        <v>2017</v>
      </c>
      <c r="C7384">
        <v>8</v>
      </c>
      <c r="D7384" t="s">
        <v>16</v>
      </c>
      <c r="E7384" t="s">
        <v>17</v>
      </c>
      <c r="F7384" t="s">
        <v>89</v>
      </c>
      <c r="G7384" t="s">
        <v>90</v>
      </c>
      <c r="H7384" t="s">
        <v>30</v>
      </c>
      <c r="I7384" t="s">
        <v>21</v>
      </c>
      <c r="J7384" t="s">
        <v>31</v>
      </c>
      <c r="K7384" t="s">
        <v>68</v>
      </c>
      <c r="L7384" t="s">
        <v>24</v>
      </c>
      <c r="M7384" t="s">
        <v>25</v>
      </c>
      <c r="N7384">
        <v>88</v>
      </c>
      <c r="O7384">
        <v>759</v>
      </c>
      <c r="P7384">
        <v>733.07</v>
      </c>
      <c r="Q7384">
        <v>-211.69</v>
      </c>
    </row>
    <row r="7385" spans="2:17" hidden="1">
      <c r="B7385">
        <v>2017</v>
      </c>
      <c r="C7385">
        <v>8</v>
      </c>
      <c r="D7385" t="s">
        <v>16</v>
      </c>
      <c r="E7385" t="s">
        <v>17</v>
      </c>
      <c r="F7385" t="s">
        <v>89</v>
      </c>
      <c r="G7385" t="s">
        <v>90</v>
      </c>
      <c r="H7385" t="s">
        <v>30</v>
      </c>
      <c r="I7385" t="s">
        <v>21</v>
      </c>
      <c r="J7385" t="s">
        <v>31</v>
      </c>
      <c r="K7385" t="s">
        <v>68</v>
      </c>
      <c r="L7385" t="s">
        <v>24</v>
      </c>
      <c r="M7385" t="s">
        <v>26</v>
      </c>
      <c r="N7385">
        <v>42</v>
      </c>
      <c r="O7385">
        <v>2149</v>
      </c>
      <c r="P7385">
        <v>1346.33</v>
      </c>
      <c r="Q7385">
        <v>-351.54</v>
      </c>
    </row>
    <row r="7386" spans="2:17" hidden="1">
      <c r="B7386">
        <v>2017</v>
      </c>
      <c r="C7386">
        <v>8</v>
      </c>
      <c r="D7386" t="s">
        <v>16</v>
      </c>
      <c r="E7386" t="s">
        <v>17</v>
      </c>
      <c r="F7386" t="s">
        <v>89</v>
      </c>
      <c r="G7386" t="s">
        <v>90</v>
      </c>
      <c r="H7386" t="s">
        <v>30</v>
      </c>
      <c r="I7386" t="s">
        <v>21</v>
      </c>
      <c r="J7386" t="s">
        <v>31</v>
      </c>
      <c r="K7386" t="s">
        <v>68</v>
      </c>
      <c r="L7386" t="s">
        <v>24</v>
      </c>
      <c r="M7386" t="s">
        <v>27</v>
      </c>
      <c r="N7386">
        <v>1</v>
      </c>
      <c r="O7386">
        <v>101</v>
      </c>
      <c r="P7386">
        <v>59.85</v>
      </c>
      <c r="Q7386">
        <v>1.61</v>
      </c>
    </row>
    <row r="7387" spans="2:17" hidden="1">
      <c r="B7387">
        <v>2017</v>
      </c>
      <c r="C7387">
        <v>8</v>
      </c>
      <c r="D7387" t="s">
        <v>16</v>
      </c>
      <c r="E7387" t="s">
        <v>17</v>
      </c>
      <c r="F7387" t="s">
        <v>91</v>
      </c>
      <c r="G7387" t="s">
        <v>92</v>
      </c>
      <c r="H7387" t="s">
        <v>30</v>
      </c>
      <c r="I7387" t="s">
        <v>21</v>
      </c>
      <c r="J7387" t="s">
        <v>31</v>
      </c>
      <c r="K7387" t="s">
        <v>93</v>
      </c>
      <c r="L7387" t="s">
        <v>24</v>
      </c>
      <c r="M7387" t="s">
        <v>25</v>
      </c>
      <c r="N7387">
        <v>1698</v>
      </c>
      <c r="O7387">
        <v>9044</v>
      </c>
      <c r="P7387">
        <v>11022.61</v>
      </c>
      <c r="Q7387">
        <v>-2523.96</v>
      </c>
    </row>
    <row r="7388" spans="2:17" hidden="1">
      <c r="B7388">
        <v>2017</v>
      </c>
      <c r="C7388">
        <v>8</v>
      </c>
      <c r="D7388" t="s">
        <v>16</v>
      </c>
      <c r="E7388" t="s">
        <v>17</v>
      </c>
      <c r="F7388" t="s">
        <v>91</v>
      </c>
      <c r="G7388" t="s">
        <v>92</v>
      </c>
      <c r="H7388" t="s">
        <v>30</v>
      </c>
      <c r="I7388" t="s">
        <v>21</v>
      </c>
      <c r="J7388" t="s">
        <v>31</v>
      </c>
      <c r="K7388" t="s">
        <v>93</v>
      </c>
      <c r="L7388" t="s">
        <v>24</v>
      </c>
      <c r="M7388" t="s">
        <v>26</v>
      </c>
      <c r="N7388">
        <v>93</v>
      </c>
      <c r="O7388">
        <v>4437</v>
      </c>
      <c r="P7388">
        <v>2801.92</v>
      </c>
      <c r="Q7388">
        <v>-778.41</v>
      </c>
    </row>
    <row r="7389" spans="2:17" hidden="1">
      <c r="B7389">
        <v>2017</v>
      </c>
      <c r="C7389">
        <v>8</v>
      </c>
      <c r="D7389" t="s">
        <v>16</v>
      </c>
      <c r="E7389" t="s">
        <v>17</v>
      </c>
      <c r="F7389" t="s">
        <v>91</v>
      </c>
      <c r="G7389" t="s">
        <v>92</v>
      </c>
      <c r="H7389" t="s">
        <v>30</v>
      </c>
      <c r="I7389" t="s">
        <v>21</v>
      </c>
      <c r="J7389" t="s">
        <v>31</v>
      </c>
      <c r="K7389" t="s">
        <v>93</v>
      </c>
      <c r="L7389" t="s">
        <v>24</v>
      </c>
      <c r="M7389" t="s">
        <v>27</v>
      </c>
      <c r="N7389">
        <v>5</v>
      </c>
      <c r="O7389">
        <v>779</v>
      </c>
      <c r="P7389">
        <v>452.03</v>
      </c>
      <c r="Q7389">
        <v>12.2</v>
      </c>
    </row>
    <row r="7390" spans="2:17" hidden="1">
      <c r="B7390">
        <v>2017</v>
      </c>
      <c r="C7390">
        <v>8</v>
      </c>
      <c r="D7390" t="s">
        <v>16</v>
      </c>
      <c r="E7390" t="s">
        <v>17</v>
      </c>
      <c r="F7390" t="s">
        <v>94</v>
      </c>
      <c r="G7390" t="s">
        <v>95</v>
      </c>
      <c r="H7390" t="s">
        <v>30</v>
      </c>
      <c r="I7390" t="s">
        <v>21</v>
      </c>
      <c r="J7390" t="s">
        <v>31</v>
      </c>
      <c r="K7390" t="s">
        <v>96</v>
      </c>
      <c r="L7390" t="s">
        <v>24</v>
      </c>
      <c r="M7390" t="s">
        <v>25</v>
      </c>
      <c r="N7390">
        <v>781</v>
      </c>
      <c r="O7390">
        <v>7872</v>
      </c>
      <c r="P7390">
        <v>7139.49</v>
      </c>
      <c r="Q7390">
        <v>-2194.61</v>
      </c>
    </row>
    <row r="7391" spans="2:17" hidden="1">
      <c r="B7391">
        <v>2017</v>
      </c>
      <c r="C7391">
        <v>8</v>
      </c>
      <c r="D7391" t="s">
        <v>16</v>
      </c>
      <c r="E7391" t="s">
        <v>17</v>
      </c>
      <c r="F7391" t="s">
        <v>94</v>
      </c>
      <c r="G7391" t="s">
        <v>95</v>
      </c>
      <c r="H7391" t="s">
        <v>30</v>
      </c>
      <c r="I7391" t="s">
        <v>21</v>
      </c>
      <c r="J7391" t="s">
        <v>31</v>
      </c>
      <c r="K7391" t="s">
        <v>96</v>
      </c>
      <c r="L7391" t="s">
        <v>24</v>
      </c>
      <c r="M7391" t="s">
        <v>26</v>
      </c>
      <c r="N7391">
        <v>610</v>
      </c>
      <c r="O7391">
        <v>35526</v>
      </c>
      <c r="P7391">
        <v>21960.38</v>
      </c>
      <c r="Q7391">
        <v>-5105.7</v>
      </c>
    </row>
    <row r="7392" spans="2:17" hidden="1">
      <c r="B7392">
        <v>2017</v>
      </c>
      <c r="C7392">
        <v>8</v>
      </c>
      <c r="D7392" t="s">
        <v>16</v>
      </c>
      <c r="E7392" t="s">
        <v>17</v>
      </c>
      <c r="F7392" t="s">
        <v>94</v>
      </c>
      <c r="G7392" t="s">
        <v>95</v>
      </c>
      <c r="H7392" t="s">
        <v>30</v>
      </c>
      <c r="I7392" t="s">
        <v>21</v>
      </c>
      <c r="J7392" t="s">
        <v>31</v>
      </c>
      <c r="K7392" t="s">
        <v>96</v>
      </c>
      <c r="L7392" t="s">
        <v>24</v>
      </c>
      <c r="M7392" t="s">
        <v>27</v>
      </c>
      <c r="N7392">
        <v>110</v>
      </c>
      <c r="O7392">
        <v>17624</v>
      </c>
      <c r="P7392">
        <v>10216.14</v>
      </c>
      <c r="Q7392">
        <v>275.52999999999997</v>
      </c>
    </row>
    <row r="7393" spans="2:17" hidden="1">
      <c r="B7393">
        <v>2017</v>
      </c>
      <c r="C7393">
        <v>8</v>
      </c>
      <c r="D7393" t="s">
        <v>16</v>
      </c>
      <c r="E7393" t="s">
        <v>17</v>
      </c>
      <c r="F7393" t="s">
        <v>97</v>
      </c>
      <c r="G7393" t="s">
        <v>98</v>
      </c>
      <c r="H7393" t="s">
        <v>30</v>
      </c>
      <c r="I7393" t="s">
        <v>21</v>
      </c>
      <c r="J7393" t="s">
        <v>31</v>
      </c>
      <c r="K7393" t="s">
        <v>99</v>
      </c>
      <c r="L7393" t="s">
        <v>24</v>
      </c>
      <c r="M7393" t="s">
        <v>25</v>
      </c>
      <c r="N7393">
        <v>396</v>
      </c>
      <c r="O7393">
        <v>2602</v>
      </c>
      <c r="P7393">
        <v>2845.21</v>
      </c>
      <c r="Q7393">
        <v>-725.66</v>
      </c>
    </row>
    <row r="7394" spans="2:17" hidden="1">
      <c r="B7394">
        <v>2017</v>
      </c>
      <c r="C7394">
        <v>8</v>
      </c>
      <c r="D7394" t="s">
        <v>16</v>
      </c>
      <c r="E7394" t="s">
        <v>17</v>
      </c>
      <c r="F7394" t="s">
        <v>97</v>
      </c>
      <c r="G7394" t="s">
        <v>98</v>
      </c>
      <c r="H7394" t="s">
        <v>30</v>
      </c>
      <c r="I7394" t="s">
        <v>21</v>
      </c>
      <c r="J7394" t="s">
        <v>31</v>
      </c>
      <c r="K7394" t="s">
        <v>99</v>
      </c>
      <c r="L7394" t="s">
        <v>24</v>
      </c>
      <c r="M7394" t="s">
        <v>26</v>
      </c>
      <c r="N7394">
        <v>96</v>
      </c>
      <c r="O7394">
        <v>4960</v>
      </c>
      <c r="P7394">
        <v>3104.07</v>
      </c>
      <c r="Q7394">
        <v>-803.52</v>
      </c>
    </row>
    <row r="7395" spans="2:17" hidden="1">
      <c r="B7395">
        <v>2017</v>
      </c>
      <c r="C7395">
        <v>8</v>
      </c>
      <c r="D7395" t="s">
        <v>16</v>
      </c>
      <c r="E7395" t="s">
        <v>17</v>
      </c>
      <c r="F7395" t="s">
        <v>97</v>
      </c>
      <c r="G7395" t="s">
        <v>98</v>
      </c>
      <c r="H7395" t="s">
        <v>30</v>
      </c>
      <c r="I7395" t="s">
        <v>21</v>
      </c>
      <c r="J7395" t="s">
        <v>31</v>
      </c>
      <c r="K7395" t="s">
        <v>99</v>
      </c>
      <c r="L7395" t="s">
        <v>24</v>
      </c>
      <c r="M7395" t="s">
        <v>27</v>
      </c>
      <c r="N7395">
        <v>11</v>
      </c>
      <c r="O7395">
        <v>2013</v>
      </c>
      <c r="P7395">
        <v>1161.3499999999999</v>
      </c>
      <c r="Q7395">
        <v>31.34</v>
      </c>
    </row>
    <row r="7396" spans="2:17" hidden="1">
      <c r="B7396">
        <v>2017</v>
      </c>
      <c r="C7396">
        <v>8</v>
      </c>
      <c r="D7396" t="s">
        <v>16</v>
      </c>
      <c r="E7396" t="s">
        <v>17</v>
      </c>
      <c r="F7396" t="s">
        <v>100</v>
      </c>
      <c r="G7396" t="s">
        <v>101</v>
      </c>
      <c r="H7396" t="s">
        <v>30</v>
      </c>
      <c r="I7396" t="s">
        <v>21</v>
      </c>
      <c r="J7396" t="s">
        <v>31</v>
      </c>
      <c r="K7396" t="s">
        <v>59</v>
      </c>
      <c r="L7396" t="s">
        <v>24</v>
      </c>
      <c r="M7396" t="s">
        <v>25</v>
      </c>
      <c r="N7396">
        <v>1678</v>
      </c>
      <c r="O7396">
        <v>8862</v>
      </c>
      <c r="P7396">
        <v>10849.12</v>
      </c>
      <c r="Q7396">
        <v>-2471.8200000000002</v>
      </c>
    </row>
    <row r="7397" spans="2:17" hidden="1">
      <c r="B7397">
        <v>2017</v>
      </c>
      <c r="C7397">
        <v>8</v>
      </c>
      <c r="D7397" t="s">
        <v>16</v>
      </c>
      <c r="E7397" t="s">
        <v>17</v>
      </c>
      <c r="F7397" t="s">
        <v>100</v>
      </c>
      <c r="G7397" t="s">
        <v>101</v>
      </c>
      <c r="H7397" t="s">
        <v>30</v>
      </c>
      <c r="I7397" t="s">
        <v>21</v>
      </c>
      <c r="J7397" t="s">
        <v>31</v>
      </c>
      <c r="K7397" t="s">
        <v>59</v>
      </c>
      <c r="L7397" t="s">
        <v>24</v>
      </c>
      <c r="M7397" t="s">
        <v>26</v>
      </c>
      <c r="N7397">
        <v>377</v>
      </c>
      <c r="O7397">
        <v>20640</v>
      </c>
      <c r="P7397">
        <v>12837.91</v>
      </c>
      <c r="Q7397">
        <v>-3155.49</v>
      </c>
    </row>
    <row r="7398" spans="2:17" hidden="1">
      <c r="B7398">
        <v>2017</v>
      </c>
      <c r="C7398">
        <v>8</v>
      </c>
      <c r="D7398" t="s">
        <v>16</v>
      </c>
      <c r="E7398" t="s">
        <v>17</v>
      </c>
      <c r="F7398" t="s">
        <v>100</v>
      </c>
      <c r="G7398" t="s">
        <v>101</v>
      </c>
      <c r="H7398" t="s">
        <v>30</v>
      </c>
      <c r="I7398" t="s">
        <v>21</v>
      </c>
      <c r="J7398" t="s">
        <v>31</v>
      </c>
      <c r="K7398" t="s">
        <v>59</v>
      </c>
      <c r="L7398" t="s">
        <v>24</v>
      </c>
      <c r="M7398" t="s">
        <v>27</v>
      </c>
      <c r="N7398">
        <v>96</v>
      </c>
      <c r="O7398">
        <v>16084</v>
      </c>
      <c r="P7398">
        <v>9307.98</v>
      </c>
      <c r="Q7398">
        <v>251.03</v>
      </c>
    </row>
    <row r="7399" spans="2:17" hidden="1">
      <c r="B7399">
        <v>2017</v>
      </c>
      <c r="C7399">
        <v>8</v>
      </c>
      <c r="D7399" t="s">
        <v>16</v>
      </c>
      <c r="E7399" t="s">
        <v>17</v>
      </c>
      <c r="F7399" t="s">
        <v>102</v>
      </c>
      <c r="G7399" t="s">
        <v>103</v>
      </c>
      <c r="H7399" t="s">
        <v>30</v>
      </c>
      <c r="I7399" t="s">
        <v>21</v>
      </c>
      <c r="J7399" t="s">
        <v>22</v>
      </c>
      <c r="K7399" t="s">
        <v>104</v>
      </c>
      <c r="L7399" t="s">
        <v>24</v>
      </c>
      <c r="M7399" t="s">
        <v>25</v>
      </c>
      <c r="N7399">
        <v>439</v>
      </c>
      <c r="O7399">
        <v>3524.55</v>
      </c>
      <c r="P7399">
        <v>3510.61</v>
      </c>
      <c r="Q7399">
        <v>-1523.42</v>
      </c>
    </row>
    <row r="7400" spans="2:17" hidden="1">
      <c r="B7400">
        <v>2017</v>
      </c>
      <c r="C7400">
        <v>8</v>
      </c>
      <c r="D7400" t="s">
        <v>16</v>
      </c>
      <c r="E7400" t="s">
        <v>17</v>
      </c>
      <c r="F7400" t="s">
        <v>102</v>
      </c>
      <c r="G7400" t="s">
        <v>103</v>
      </c>
      <c r="H7400" t="s">
        <v>30</v>
      </c>
      <c r="I7400" t="s">
        <v>21</v>
      </c>
      <c r="J7400" t="s">
        <v>22</v>
      </c>
      <c r="K7400" t="s">
        <v>104</v>
      </c>
      <c r="L7400" t="s">
        <v>24</v>
      </c>
      <c r="M7400" t="s">
        <v>26</v>
      </c>
      <c r="N7400">
        <v>53</v>
      </c>
      <c r="O7400">
        <v>2463.3000000000002</v>
      </c>
      <c r="P7400">
        <v>1560.27</v>
      </c>
      <c r="Q7400">
        <v>-687.41</v>
      </c>
    </row>
    <row r="7401" spans="2:17" hidden="1">
      <c r="B7401">
        <v>2017</v>
      </c>
      <c r="C7401">
        <v>8</v>
      </c>
      <c r="D7401" t="s">
        <v>16</v>
      </c>
      <c r="E7401" t="s">
        <v>17</v>
      </c>
      <c r="F7401" t="s">
        <v>105</v>
      </c>
      <c r="G7401" t="s">
        <v>106</v>
      </c>
      <c r="H7401" t="s">
        <v>30</v>
      </c>
      <c r="I7401" t="s">
        <v>21</v>
      </c>
      <c r="J7401" t="s">
        <v>31</v>
      </c>
      <c r="K7401" t="s">
        <v>59</v>
      </c>
      <c r="L7401" t="s">
        <v>24</v>
      </c>
      <c r="M7401" t="s">
        <v>25</v>
      </c>
      <c r="N7401">
        <v>195</v>
      </c>
      <c r="O7401">
        <v>849</v>
      </c>
      <c r="P7401">
        <v>1159.82</v>
      </c>
      <c r="Q7401">
        <v>-236.85</v>
      </c>
    </row>
    <row r="7402" spans="2:17" hidden="1">
      <c r="B7402">
        <v>2017</v>
      </c>
      <c r="C7402">
        <v>8</v>
      </c>
      <c r="D7402" t="s">
        <v>16</v>
      </c>
      <c r="E7402" t="s">
        <v>17</v>
      </c>
      <c r="F7402" t="s">
        <v>105</v>
      </c>
      <c r="G7402" t="s">
        <v>106</v>
      </c>
      <c r="H7402" t="s">
        <v>30</v>
      </c>
      <c r="I7402" t="s">
        <v>21</v>
      </c>
      <c r="J7402" t="s">
        <v>31</v>
      </c>
      <c r="K7402" t="s">
        <v>59</v>
      </c>
      <c r="L7402" t="s">
        <v>24</v>
      </c>
      <c r="M7402" t="s">
        <v>26</v>
      </c>
      <c r="N7402">
        <v>35</v>
      </c>
      <c r="O7402">
        <v>1786</v>
      </c>
      <c r="P7402">
        <v>1119.25</v>
      </c>
      <c r="Q7402">
        <v>-292.95</v>
      </c>
    </row>
    <row r="7403" spans="2:17" hidden="1">
      <c r="B7403">
        <v>2017</v>
      </c>
      <c r="C7403">
        <v>8</v>
      </c>
      <c r="D7403" t="s">
        <v>16</v>
      </c>
      <c r="E7403" t="s">
        <v>17</v>
      </c>
      <c r="F7403" t="s">
        <v>105</v>
      </c>
      <c r="G7403" t="s">
        <v>106</v>
      </c>
      <c r="H7403" t="s">
        <v>30</v>
      </c>
      <c r="I7403" t="s">
        <v>21</v>
      </c>
      <c r="J7403" t="s">
        <v>31</v>
      </c>
      <c r="K7403" t="s">
        <v>59</v>
      </c>
      <c r="L7403" t="s">
        <v>24</v>
      </c>
      <c r="M7403" t="s">
        <v>27</v>
      </c>
      <c r="N7403">
        <v>6</v>
      </c>
      <c r="O7403">
        <v>1191</v>
      </c>
      <c r="P7403">
        <v>685.34</v>
      </c>
      <c r="Q7403">
        <v>18.48</v>
      </c>
    </row>
    <row r="7404" spans="2:17" hidden="1">
      <c r="B7404">
        <v>2017</v>
      </c>
      <c r="C7404">
        <v>8</v>
      </c>
      <c r="D7404" t="s">
        <v>16</v>
      </c>
      <c r="E7404" t="s">
        <v>17</v>
      </c>
      <c r="F7404" t="s">
        <v>107</v>
      </c>
      <c r="G7404" t="s">
        <v>108</v>
      </c>
      <c r="H7404" t="s">
        <v>30</v>
      </c>
      <c r="I7404" t="s">
        <v>21</v>
      </c>
      <c r="J7404" t="s">
        <v>31</v>
      </c>
      <c r="K7404" t="s">
        <v>59</v>
      </c>
      <c r="L7404" t="s">
        <v>24</v>
      </c>
      <c r="M7404" t="s">
        <v>25</v>
      </c>
      <c r="N7404">
        <v>180</v>
      </c>
      <c r="O7404">
        <v>1648.4</v>
      </c>
      <c r="P7404">
        <v>1552.97</v>
      </c>
      <c r="Q7404">
        <v>-459.61</v>
      </c>
    </row>
    <row r="7405" spans="2:17" hidden="1">
      <c r="B7405">
        <v>2017</v>
      </c>
      <c r="C7405">
        <v>8</v>
      </c>
      <c r="D7405" t="s">
        <v>16</v>
      </c>
      <c r="E7405" t="s">
        <v>17</v>
      </c>
      <c r="F7405" t="s">
        <v>107</v>
      </c>
      <c r="G7405" t="s">
        <v>108</v>
      </c>
      <c r="H7405" t="s">
        <v>30</v>
      </c>
      <c r="I7405" t="s">
        <v>21</v>
      </c>
      <c r="J7405" t="s">
        <v>31</v>
      </c>
      <c r="K7405" t="s">
        <v>59</v>
      </c>
      <c r="L7405" t="s">
        <v>24</v>
      </c>
      <c r="M7405" t="s">
        <v>26</v>
      </c>
      <c r="N7405">
        <v>160</v>
      </c>
      <c r="O7405">
        <v>9194</v>
      </c>
      <c r="P7405">
        <v>5690.73</v>
      </c>
      <c r="Q7405">
        <v>-1339.2</v>
      </c>
    </row>
    <row r="7406" spans="2:17" hidden="1">
      <c r="B7406">
        <v>2017</v>
      </c>
      <c r="C7406">
        <v>8</v>
      </c>
      <c r="D7406" t="s">
        <v>16</v>
      </c>
      <c r="E7406" t="s">
        <v>17</v>
      </c>
      <c r="F7406" t="s">
        <v>107</v>
      </c>
      <c r="G7406" t="s">
        <v>108</v>
      </c>
      <c r="H7406" t="s">
        <v>30</v>
      </c>
      <c r="I7406" t="s">
        <v>21</v>
      </c>
      <c r="J7406" t="s">
        <v>31</v>
      </c>
      <c r="K7406" t="s">
        <v>59</v>
      </c>
      <c r="L7406" t="s">
        <v>24</v>
      </c>
      <c r="M7406" t="s">
        <v>27</v>
      </c>
      <c r="N7406">
        <v>35</v>
      </c>
      <c r="O7406">
        <v>5676</v>
      </c>
      <c r="P7406">
        <v>3288.7</v>
      </c>
      <c r="Q7406">
        <v>88.72</v>
      </c>
    </row>
    <row r="7407" spans="2:17" hidden="1">
      <c r="B7407">
        <v>2017</v>
      </c>
      <c r="C7407">
        <v>8</v>
      </c>
      <c r="D7407" t="s">
        <v>16</v>
      </c>
      <c r="E7407" t="s">
        <v>17</v>
      </c>
      <c r="F7407" t="s">
        <v>109</v>
      </c>
      <c r="G7407" t="s">
        <v>110</v>
      </c>
      <c r="H7407" t="s">
        <v>30</v>
      </c>
      <c r="I7407" t="s">
        <v>21</v>
      </c>
      <c r="J7407" t="s">
        <v>31</v>
      </c>
      <c r="K7407" t="s">
        <v>59</v>
      </c>
      <c r="L7407" t="s">
        <v>24</v>
      </c>
      <c r="M7407" t="s">
        <v>25</v>
      </c>
      <c r="N7407">
        <v>218</v>
      </c>
      <c r="O7407">
        <v>2367</v>
      </c>
      <c r="P7407">
        <v>2087.48</v>
      </c>
      <c r="Q7407">
        <v>-660.01</v>
      </c>
    </row>
    <row r="7408" spans="2:17" hidden="1">
      <c r="B7408">
        <v>2017</v>
      </c>
      <c r="C7408">
        <v>8</v>
      </c>
      <c r="D7408" t="s">
        <v>16</v>
      </c>
      <c r="E7408" t="s">
        <v>17</v>
      </c>
      <c r="F7408" t="s">
        <v>109</v>
      </c>
      <c r="G7408" t="s">
        <v>110</v>
      </c>
      <c r="H7408" t="s">
        <v>30</v>
      </c>
      <c r="I7408" t="s">
        <v>21</v>
      </c>
      <c r="J7408" t="s">
        <v>31</v>
      </c>
      <c r="K7408" t="s">
        <v>59</v>
      </c>
      <c r="L7408" t="s">
        <v>24</v>
      </c>
      <c r="M7408" t="s">
        <v>26</v>
      </c>
      <c r="N7408">
        <v>254</v>
      </c>
      <c r="O7408">
        <v>14350</v>
      </c>
      <c r="P7408">
        <v>8897.19</v>
      </c>
      <c r="Q7408">
        <v>-2125.98</v>
      </c>
    </row>
    <row r="7409" spans="2:17" hidden="1">
      <c r="B7409">
        <v>2017</v>
      </c>
      <c r="C7409">
        <v>8</v>
      </c>
      <c r="D7409" t="s">
        <v>16</v>
      </c>
      <c r="E7409" t="s">
        <v>17</v>
      </c>
      <c r="F7409" t="s">
        <v>109</v>
      </c>
      <c r="G7409" t="s">
        <v>110</v>
      </c>
      <c r="H7409" t="s">
        <v>30</v>
      </c>
      <c r="I7409" t="s">
        <v>21</v>
      </c>
      <c r="J7409" t="s">
        <v>31</v>
      </c>
      <c r="K7409" t="s">
        <v>59</v>
      </c>
      <c r="L7409" t="s">
        <v>24</v>
      </c>
      <c r="M7409" t="s">
        <v>27</v>
      </c>
      <c r="N7409">
        <v>41</v>
      </c>
      <c r="O7409">
        <v>9976</v>
      </c>
      <c r="P7409">
        <v>5707.94</v>
      </c>
      <c r="Q7409">
        <v>154.01</v>
      </c>
    </row>
    <row r="7410" spans="2:17" hidden="1">
      <c r="B7410">
        <v>2017</v>
      </c>
      <c r="C7410">
        <v>8</v>
      </c>
      <c r="D7410" t="s">
        <v>16</v>
      </c>
      <c r="E7410" t="s">
        <v>17</v>
      </c>
      <c r="F7410" t="s">
        <v>111</v>
      </c>
      <c r="G7410" t="s">
        <v>112</v>
      </c>
      <c r="H7410" t="s">
        <v>30</v>
      </c>
      <c r="I7410" t="s">
        <v>21</v>
      </c>
      <c r="J7410" t="s">
        <v>31</v>
      </c>
      <c r="K7410" t="s">
        <v>86</v>
      </c>
      <c r="L7410" t="s">
        <v>24</v>
      </c>
      <c r="M7410" t="s">
        <v>25</v>
      </c>
      <c r="N7410">
        <v>2926</v>
      </c>
      <c r="O7410">
        <v>30419</v>
      </c>
      <c r="P7410">
        <v>27261.38</v>
      </c>
      <c r="Q7410">
        <v>-8480.84</v>
      </c>
    </row>
    <row r="7411" spans="2:17" hidden="1">
      <c r="B7411">
        <v>2017</v>
      </c>
      <c r="C7411">
        <v>8</v>
      </c>
      <c r="D7411" t="s">
        <v>16</v>
      </c>
      <c r="E7411" t="s">
        <v>17</v>
      </c>
      <c r="F7411" t="s">
        <v>111</v>
      </c>
      <c r="G7411" t="s">
        <v>112</v>
      </c>
      <c r="H7411" t="s">
        <v>30</v>
      </c>
      <c r="I7411" t="s">
        <v>21</v>
      </c>
      <c r="J7411" t="s">
        <v>31</v>
      </c>
      <c r="K7411" t="s">
        <v>86</v>
      </c>
      <c r="L7411" t="s">
        <v>24</v>
      </c>
      <c r="M7411" t="s">
        <v>26</v>
      </c>
      <c r="N7411">
        <v>1249</v>
      </c>
      <c r="O7411">
        <v>67076</v>
      </c>
      <c r="P7411">
        <v>41805.18</v>
      </c>
      <c r="Q7411">
        <v>-10441.64</v>
      </c>
    </row>
    <row r="7412" spans="2:17" hidden="1">
      <c r="B7412">
        <v>2017</v>
      </c>
      <c r="C7412">
        <v>8</v>
      </c>
      <c r="D7412" t="s">
        <v>16</v>
      </c>
      <c r="E7412" t="s">
        <v>17</v>
      </c>
      <c r="F7412" t="s">
        <v>111</v>
      </c>
      <c r="G7412" t="s">
        <v>112</v>
      </c>
      <c r="H7412" t="s">
        <v>30</v>
      </c>
      <c r="I7412" t="s">
        <v>21</v>
      </c>
      <c r="J7412" t="s">
        <v>31</v>
      </c>
      <c r="K7412" t="s">
        <v>86</v>
      </c>
      <c r="L7412" t="s">
        <v>24</v>
      </c>
      <c r="M7412" t="s">
        <v>27</v>
      </c>
      <c r="N7412">
        <v>193</v>
      </c>
      <c r="O7412">
        <v>33512</v>
      </c>
      <c r="P7412">
        <v>19368.96</v>
      </c>
      <c r="Q7412">
        <v>522.52</v>
      </c>
    </row>
    <row r="7413" spans="2:17" hidden="1">
      <c r="B7413">
        <v>2017</v>
      </c>
      <c r="C7413">
        <v>8</v>
      </c>
      <c r="D7413" t="s">
        <v>16</v>
      </c>
      <c r="E7413" t="s">
        <v>17</v>
      </c>
      <c r="F7413" t="s">
        <v>113</v>
      </c>
      <c r="G7413" t="s">
        <v>114</v>
      </c>
      <c r="H7413" t="s">
        <v>30</v>
      </c>
      <c r="I7413" t="s">
        <v>21</v>
      </c>
      <c r="J7413" t="s">
        <v>31</v>
      </c>
      <c r="K7413" t="s">
        <v>50</v>
      </c>
      <c r="L7413" t="s">
        <v>24</v>
      </c>
      <c r="M7413" t="s">
        <v>25</v>
      </c>
      <c r="N7413">
        <v>180</v>
      </c>
      <c r="O7413">
        <v>1061</v>
      </c>
      <c r="P7413">
        <v>1225.31</v>
      </c>
      <c r="Q7413">
        <v>-295.87</v>
      </c>
    </row>
    <row r="7414" spans="2:17" hidden="1">
      <c r="B7414">
        <v>2017</v>
      </c>
      <c r="C7414">
        <v>8</v>
      </c>
      <c r="D7414" t="s">
        <v>16</v>
      </c>
      <c r="E7414" t="s">
        <v>17</v>
      </c>
      <c r="F7414" t="s">
        <v>113</v>
      </c>
      <c r="G7414" t="s">
        <v>114</v>
      </c>
      <c r="H7414" t="s">
        <v>30</v>
      </c>
      <c r="I7414" t="s">
        <v>21</v>
      </c>
      <c r="J7414" t="s">
        <v>31</v>
      </c>
      <c r="K7414" t="s">
        <v>50</v>
      </c>
      <c r="L7414" t="s">
        <v>24</v>
      </c>
      <c r="M7414" t="s">
        <v>26</v>
      </c>
      <c r="N7414">
        <v>67</v>
      </c>
      <c r="O7414">
        <v>3402</v>
      </c>
      <c r="P7414">
        <v>2133.19</v>
      </c>
      <c r="Q7414">
        <v>-560.12</v>
      </c>
    </row>
    <row r="7415" spans="2:17" hidden="1">
      <c r="B7415">
        <v>2017</v>
      </c>
      <c r="C7415">
        <v>8</v>
      </c>
      <c r="D7415" t="s">
        <v>16</v>
      </c>
      <c r="E7415" t="s">
        <v>17</v>
      </c>
      <c r="F7415" t="s">
        <v>113</v>
      </c>
      <c r="G7415" t="s">
        <v>114</v>
      </c>
      <c r="H7415" t="s">
        <v>30</v>
      </c>
      <c r="I7415" t="s">
        <v>21</v>
      </c>
      <c r="J7415" t="s">
        <v>31</v>
      </c>
      <c r="K7415" t="s">
        <v>50</v>
      </c>
      <c r="L7415" t="s">
        <v>24</v>
      </c>
      <c r="M7415" t="s">
        <v>27</v>
      </c>
      <c r="N7415">
        <v>5</v>
      </c>
      <c r="O7415">
        <v>571</v>
      </c>
      <c r="P7415">
        <v>336.06</v>
      </c>
      <c r="Q7415">
        <v>9.07</v>
      </c>
    </row>
    <row r="7416" spans="2:17" hidden="1">
      <c r="B7416">
        <v>2017</v>
      </c>
      <c r="C7416">
        <v>8</v>
      </c>
      <c r="D7416" t="s">
        <v>16</v>
      </c>
      <c r="E7416" t="s">
        <v>17</v>
      </c>
      <c r="F7416" t="s">
        <v>115</v>
      </c>
      <c r="G7416" t="s">
        <v>116</v>
      </c>
      <c r="H7416" t="s">
        <v>30</v>
      </c>
      <c r="I7416" t="s">
        <v>21</v>
      </c>
      <c r="J7416" t="s">
        <v>31</v>
      </c>
      <c r="K7416" t="s">
        <v>96</v>
      </c>
      <c r="L7416" t="s">
        <v>24</v>
      </c>
      <c r="M7416" t="s">
        <v>25</v>
      </c>
      <c r="N7416">
        <v>860</v>
      </c>
      <c r="O7416">
        <v>5851</v>
      </c>
      <c r="P7416">
        <v>6290.98</v>
      </c>
      <c r="Q7416">
        <v>-1630.79</v>
      </c>
    </row>
    <row r="7417" spans="2:17" hidden="1">
      <c r="B7417">
        <v>2017</v>
      </c>
      <c r="C7417">
        <v>8</v>
      </c>
      <c r="D7417" t="s">
        <v>16</v>
      </c>
      <c r="E7417" t="s">
        <v>17</v>
      </c>
      <c r="F7417" t="s">
        <v>115</v>
      </c>
      <c r="G7417" t="s">
        <v>116</v>
      </c>
      <c r="H7417" t="s">
        <v>30</v>
      </c>
      <c r="I7417" t="s">
        <v>21</v>
      </c>
      <c r="J7417" t="s">
        <v>31</v>
      </c>
      <c r="K7417" t="s">
        <v>96</v>
      </c>
      <c r="L7417" t="s">
        <v>24</v>
      </c>
      <c r="M7417" t="s">
        <v>26</v>
      </c>
      <c r="N7417">
        <v>141</v>
      </c>
      <c r="O7417">
        <v>7340</v>
      </c>
      <c r="P7417">
        <v>4589.8500000000004</v>
      </c>
      <c r="Q7417">
        <v>-1180.17</v>
      </c>
    </row>
    <row r="7418" spans="2:17" hidden="1">
      <c r="B7418">
        <v>2017</v>
      </c>
      <c r="C7418">
        <v>8</v>
      </c>
      <c r="D7418" t="s">
        <v>16</v>
      </c>
      <c r="E7418" t="s">
        <v>17</v>
      </c>
      <c r="F7418" t="s">
        <v>115</v>
      </c>
      <c r="G7418" t="s">
        <v>116</v>
      </c>
      <c r="H7418" t="s">
        <v>30</v>
      </c>
      <c r="I7418" t="s">
        <v>21</v>
      </c>
      <c r="J7418" t="s">
        <v>31</v>
      </c>
      <c r="K7418" t="s">
        <v>96</v>
      </c>
      <c r="L7418" t="s">
        <v>24</v>
      </c>
      <c r="M7418" t="s">
        <v>27</v>
      </c>
      <c r="N7418">
        <v>12</v>
      </c>
      <c r="O7418">
        <v>1550</v>
      </c>
      <c r="P7418">
        <v>906.67</v>
      </c>
      <c r="Q7418">
        <v>24.46</v>
      </c>
    </row>
    <row r="7419" spans="2:17" hidden="1">
      <c r="B7419">
        <v>2017</v>
      </c>
      <c r="C7419">
        <v>8</v>
      </c>
      <c r="D7419" t="s">
        <v>117</v>
      </c>
      <c r="E7419" t="s">
        <v>118</v>
      </c>
      <c r="F7419" t="s">
        <v>119</v>
      </c>
      <c r="G7419" t="s">
        <v>120</v>
      </c>
      <c r="H7419" t="s">
        <v>121</v>
      </c>
      <c r="I7419" t="s">
        <v>1072</v>
      </c>
      <c r="J7419" t="s">
        <v>31</v>
      </c>
      <c r="K7419" t="s">
        <v>122</v>
      </c>
      <c r="L7419" t="s">
        <v>24</v>
      </c>
      <c r="M7419" t="s">
        <v>25</v>
      </c>
      <c r="N7419">
        <v>3087</v>
      </c>
      <c r="O7419">
        <v>35972.400000000001</v>
      </c>
      <c r="P7419">
        <v>24722.880000000001</v>
      </c>
      <c r="Q7419">
        <v>-5008.2299999999996</v>
      </c>
    </row>
    <row r="7420" spans="2:17" hidden="1">
      <c r="B7420">
        <v>2017</v>
      </c>
      <c r="C7420">
        <v>8</v>
      </c>
      <c r="D7420" t="s">
        <v>117</v>
      </c>
      <c r="E7420" t="s">
        <v>118</v>
      </c>
      <c r="F7420" t="s">
        <v>119</v>
      </c>
      <c r="G7420" t="s">
        <v>120</v>
      </c>
      <c r="H7420" t="s">
        <v>121</v>
      </c>
      <c r="I7420" t="s">
        <v>1072</v>
      </c>
      <c r="J7420" t="s">
        <v>31</v>
      </c>
      <c r="K7420" t="s">
        <v>122</v>
      </c>
      <c r="L7420" t="s">
        <v>24</v>
      </c>
      <c r="M7420" t="s">
        <v>26</v>
      </c>
      <c r="N7420">
        <v>2773</v>
      </c>
      <c r="O7420">
        <v>157756</v>
      </c>
      <c r="P7420">
        <v>84984.53</v>
      </c>
      <c r="Q7420">
        <v>-11582.68</v>
      </c>
    </row>
    <row r="7421" spans="2:17" hidden="1">
      <c r="B7421">
        <v>2017</v>
      </c>
      <c r="C7421">
        <v>8</v>
      </c>
      <c r="D7421" t="s">
        <v>117</v>
      </c>
      <c r="E7421" t="s">
        <v>118</v>
      </c>
      <c r="F7421" t="s">
        <v>119</v>
      </c>
      <c r="G7421" t="s">
        <v>120</v>
      </c>
      <c r="H7421" t="s">
        <v>121</v>
      </c>
      <c r="I7421" t="s">
        <v>1072</v>
      </c>
      <c r="J7421" t="s">
        <v>31</v>
      </c>
      <c r="K7421" t="s">
        <v>122</v>
      </c>
      <c r="L7421" t="s">
        <v>24</v>
      </c>
      <c r="M7421" t="s">
        <v>27</v>
      </c>
      <c r="N7421">
        <v>775</v>
      </c>
      <c r="O7421">
        <v>190637</v>
      </c>
      <c r="P7421">
        <v>111738.76</v>
      </c>
      <c r="Q7421">
        <v>3120.06</v>
      </c>
    </row>
    <row r="7422" spans="2:17" hidden="1">
      <c r="B7422">
        <v>2017</v>
      </c>
      <c r="C7422">
        <v>8</v>
      </c>
      <c r="D7422" t="s">
        <v>117</v>
      </c>
      <c r="E7422" t="s">
        <v>118</v>
      </c>
      <c r="F7422" t="s">
        <v>123</v>
      </c>
      <c r="G7422" t="s">
        <v>124</v>
      </c>
      <c r="H7422" t="s">
        <v>121</v>
      </c>
      <c r="I7422" t="s">
        <v>1072</v>
      </c>
      <c r="J7422" t="s">
        <v>22</v>
      </c>
      <c r="K7422" t="s">
        <v>125</v>
      </c>
      <c r="L7422" t="s">
        <v>24</v>
      </c>
      <c r="M7422" t="s">
        <v>25</v>
      </c>
      <c r="N7422">
        <v>651</v>
      </c>
      <c r="O7422">
        <v>6354</v>
      </c>
      <c r="P7422">
        <v>3770.67</v>
      </c>
      <c r="Q7422">
        <v>-1725.74</v>
      </c>
    </row>
    <row r="7423" spans="2:17" hidden="1">
      <c r="B7423">
        <v>2017</v>
      </c>
      <c r="C7423">
        <v>8</v>
      </c>
      <c r="D7423" t="s">
        <v>117</v>
      </c>
      <c r="E7423" t="s">
        <v>118</v>
      </c>
      <c r="F7423" t="s">
        <v>123</v>
      </c>
      <c r="G7423" t="s">
        <v>124</v>
      </c>
      <c r="H7423" t="s">
        <v>121</v>
      </c>
      <c r="I7423" t="s">
        <v>1072</v>
      </c>
      <c r="J7423" t="s">
        <v>22</v>
      </c>
      <c r="K7423" t="s">
        <v>125</v>
      </c>
      <c r="L7423" t="s">
        <v>24</v>
      </c>
      <c r="M7423" t="s">
        <v>26</v>
      </c>
      <c r="N7423">
        <v>260</v>
      </c>
      <c r="O7423">
        <v>14081</v>
      </c>
      <c r="P7423">
        <v>6347.98</v>
      </c>
      <c r="Q7423">
        <v>-2119.63</v>
      </c>
    </row>
    <row r="7424" spans="2:17" hidden="1">
      <c r="B7424">
        <v>2017</v>
      </c>
      <c r="C7424">
        <v>8</v>
      </c>
      <c r="D7424" t="s">
        <v>117</v>
      </c>
      <c r="E7424" t="s">
        <v>118</v>
      </c>
      <c r="F7424" t="s">
        <v>123</v>
      </c>
      <c r="G7424" t="s">
        <v>124</v>
      </c>
      <c r="H7424" t="s">
        <v>121</v>
      </c>
      <c r="I7424" t="s">
        <v>1072</v>
      </c>
      <c r="J7424" t="s">
        <v>22</v>
      </c>
      <c r="K7424" t="s">
        <v>125</v>
      </c>
      <c r="L7424" t="s">
        <v>24</v>
      </c>
      <c r="M7424" t="s">
        <v>27</v>
      </c>
      <c r="N7424">
        <v>42</v>
      </c>
      <c r="O7424">
        <v>6997</v>
      </c>
      <c r="P7424">
        <v>3933.33</v>
      </c>
      <c r="Q7424">
        <v>0</v>
      </c>
    </row>
    <row r="7425" spans="2:17" hidden="1">
      <c r="B7425">
        <v>2017</v>
      </c>
      <c r="C7425">
        <v>8</v>
      </c>
      <c r="D7425" t="s">
        <v>117</v>
      </c>
      <c r="E7425" t="s">
        <v>118</v>
      </c>
      <c r="F7425" t="s">
        <v>126</v>
      </c>
      <c r="G7425" t="s">
        <v>127</v>
      </c>
      <c r="H7425" t="s">
        <v>30</v>
      </c>
      <c r="I7425" t="s">
        <v>21</v>
      </c>
      <c r="J7425" t="s">
        <v>31</v>
      </c>
      <c r="K7425" t="s">
        <v>128</v>
      </c>
      <c r="L7425" t="s">
        <v>24</v>
      </c>
      <c r="M7425" t="s">
        <v>25</v>
      </c>
      <c r="N7425">
        <v>956</v>
      </c>
      <c r="O7425">
        <v>7135.3</v>
      </c>
      <c r="P7425">
        <v>5352.75</v>
      </c>
      <c r="Q7425">
        <v>-1987.13</v>
      </c>
    </row>
    <row r="7426" spans="2:17" hidden="1">
      <c r="B7426">
        <v>2017</v>
      </c>
      <c r="C7426">
        <v>8</v>
      </c>
      <c r="D7426" t="s">
        <v>117</v>
      </c>
      <c r="E7426" t="s">
        <v>118</v>
      </c>
      <c r="F7426" t="s">
        <v>126</v>
      </c>
      <c r="G7426" t="s">
        <v>127</v>
      </c>
      <c r="H7426" t="s">
        <v>30</v>
      </c>
      <c r="I7426" t="s">
        <v>21</v>
      </c>
      <c r="J7426" t="s">
        <v>31</v>
      </c>
      <c r="K7426" t="s">
        <v>128</v>
      </c>
      <c r="L7426" t="s">
        <v>24</v>
      </c>
      <c r="M7426" t="s">
        <v>26</v>
      </c>
      <c r="N7426">
        <v>174</v>
      </c>
      <c r="O7426">
        <v>8868</v>
      </c>
      <c r="P7426">
        <v>4097.28</v>
      </c>
      <c r="Q7426">
        <v>-1454.03</v>
      </c>
    </row>
    <row r="7427" spans="2:17" hidden="1">
      <c r="B7427">
        <v>2017</v>
      </c>
      <c r="C7427">
        <v>8</v>
      </c>
      <c r="D7427" t="s">
        <v>117</v>
      </c>
      <c r="E7427" t="s">
        <v>118</v>
      </c>
      <c r="F7427" t="s">
        <v>126</v>
      </c>
      <c r="G7427" t="s">
        <v>127</v>
      </c>
      <c r="H7427" t="s">
        <v>30</v>
      </c>
      <c r="I7427" t="s">
        <v>21</v>
      </c>
      <c r="J7427" t="s">
        <v>31</v>
      </c>
      <c r="K7427" t="s">
        <v>128</v>
      </c>
      <c r="L7427" t="s">
        <v>24</v>
      </c>
      <c r="M7427" t="s">
        <v>27</v>
      </c>
      <c r="N7427">
        <v>21</v>
      </c>
      <c r="O7427">
        <v>3266</v>
      </c>
      <c r="P7427">
        <v>1947.45</v>
      </c>
      <c r="Q7427">
        <v>54.34</v>
      </c>
    </row>
    <row r="7428" spans="2:17" hidden="1">
      <c r="B7428">
        <v>2017</v>
      </c>
      <c r="C7428">
        <v>8</v>
      </c>
      <c r="D7428" t="s">
        <v>117</v>
      </c>
      <c r="E7428" t="s">
        <v>118</v>
      </c>
      <c r="F7428" t="s">
        <v>129</v>
      </c>
      <c r="G7428" t="s">
        <v>130</v>
      </c>
      <c r="H7428" t="s">
        <v>30</v>
      </c>
      <c r="I7428" t="s">
        <v>21</v>
      </c>
      <c r="J7428" t="s">
        <v>22</v>
      </c>
      <c r="K7428" t="s">
        <v>131</v>
      </c>
      <c r="L7428" t="s">
        <v>24</v>
      </c>
      <c r="M7428" t="s">
        <v>25</v>
      </c>
      <c r="N7428">
        <v>77</v>
      </c>
      <c r="O7428">
        <v>524</v>
      </c>
      <c r="P7428">
        <v>336.68</v>
      </c>
      <c r="Q7428">
        <v>-226.24</v>
      </c>
    </row>
    <row r="7429" spans="2:17" hidden="1">
      <c r="B7429">
        <v>2017</v>
      </c>
      <c r="C7429">
        <v>8</v>
      </c>
      <c r="D7429" t="s">
        <v>117</v>
      </c>
      <c r="E7429" t="s">
        <v>118</v>
      </c>
      <c r="F7429" t="s">
        <v>129</v>
      </c>
      <c r="G7429" t="s">
        <v>130</v>
      </c>
      <c r="H7429" t="s">
        <v>30</v>
      </c>
      <c r="I7429" t="s">
        <v>21</v>
      </c>
      <c r="J7429" t="s">
        <v>22</v>
      </c>
      <c r="K7429" t="s">
        <v>131</v>
      </c>
      <c r="L7429" t="s">
        <v>24</v>
      </c>
      <c r="M7429" t="s">
        <v>26</v>
      </c>
      <c r="N7429">
        <v>1</v>
      </c>
      <c r="O7429">
        <v>37</v>
      </c>
      <c r="P7429">
        <v>11.18</v>
      </c>
      <c r="Q7429">
        <v>-12.95</v>
      </c>
    </row>
    <row r="7430" spans="2:17" hidden="1">
      <c r="B7430">
        <v>2017</v>
      </c>
      <c r="C7430">
        <v>8</v>
      </c>
      <c r="D7430" t="s">
        <v>132</v>
      </c>
      <c r="E7430" t="s">
        <v>133</v>
      </c>
      <c r="F7430" t="s">
        <v>134</v>
      </c>
      <c r="G7430" t="s">
        <v>135</v>
      </c>
      <c r="H7430" t="s">
        <v>136</v>
      </c>
      <c r="I7430" t="s">
        <v>21</v>
      </c>
      <c r="J7430" t="s">
        <v>31</v>
      </c>
      <c r="K7430" t="s">
        <v>137</v>
      </c>
      <c r="L7430" t="s">
        <v>24</v>
      </c>
      <c r="M7430" t="s">
        <v>25</v>
      </c>
      <c r="N7430">
        <v>336</v>
      </c>
      <c r="O7430">
        <v>3783.9</v>
      </c>
      <c r="P7430">
        <v>2237.71</v>
      </c>
      <c r="Q7430">
        <v>-1055.29</v>
      </c>
    </row>
    <row r="7431" spans="2:17" hidden="1">
      <c r="B7431">
        <v>2017</v>
      </c>
      <c r="C7431">
        <v>8</v>
      </c>
      <c r="D7431" t="s">
        <v>132</v>
      </c>
      <c r="E7431" t="s">
        <v>133</v>
      </c>
      <c r="F7431" t="s">
        <v>134</v>
      </c>
      <c r="G7431" t="s">
        <v>135</v>
      </c>
      <c r="H7431" t="s">
        <v>136</v>
      </c>
      <c r="I7431" t="s">
        <v>21</v>
      </c>
      <c r="J7431" t="s">
        <v>31</v>
      </c>
      <c r="K7431" t="s">
        <v>137</v>
      </c>
      <c r="L7431" t="s">
        <v>24</v>
      </c>
      <c r="M7431" t="s">
        <v>26</v>
      </c>
      <c r="N7431">
        <v>293</v>
      </c>
      <c r="O7431">
        <v>16616.2</v>
      </c>
      <c r="P7431">
        <v>7845.53</v>
      </c>
      <c r="Q7431">
        <v>-2451.52</v>
      </c>
    </row>
    <row r="7432" spans="2:17" hidden="1">
      <c r="B7432">
        <v>2017</v>
      </c>
      <c r="C7432">
        <v>8</v>
      </c>
      <c r="D7432" t="s">
        <v>132</v>
      </c>
      <c r="E7432" t="s">
        <v>133</v>
      </c>
      <c r="F7432" t="s">
        <v>134</v>
      </c>
      <c r="G7432" t="s">
        <v>135</v>
      </c>
      <c r="H7432" t="s">
        <v>136</v>
      </c>
      <c r="I7432" t="s">
        <v>21</v>
      </c>
      <c r="J7432" t="s">
        <v>31</v>
      </c>
      <c r="K7432" t="s">
        <v>137</v>
      </c>
      <c r="L7432" t="s">
        <v>24</v>
      </c>
      <c r="M7432" t="s">
        <v>27</v>
      </c>
      <c r="N7432">
        <v>118</v>
      </c>
      <c r="O7432">
        <v>23649.5</v>
      </c>
      <c r="P7432">
        <v>13997.22</v>
      </c>
      <c r="Q7432">
        <v>392.52</v>
      </c>
    </row>
    <row r="7433" spans="2:17" hidden="1">
      <c r="B7433">
        <v>2017</v>
      </c>
      <c r="C7433">
        <v>8</v>
      </c>
      <c r="D7433" t="s">
        <v>132</v>
      </c>
      <c r="E7433" t="s">
        <v>133</v>
      </c>
      <c r="F7433" t="s">
        <v>138</v>
      </c>
      <c r="G7433" t="s">
        <v>139</v>
      </c>
      <c r="H7433" t="s">
        <v>140</v>
      </c>
      <c r="I7433" t="s">
        <v>1072</v>
      </c>
      <c r="J7433" t="s">
        <v>31</v>
      </c>
      <c r="K7433" t="s">
        <v>141</v>
      </c>
      <c r="L7433" t="s">
        <v>24</v>
      </c>
      <c r="M7433" t="s">
        <v>25</v>
      </c>
      <c r="N7433">
        <v>570</v>
      </c>
      <c r="O7433">
        <v>5619</v>
      </c>
      <c r="P7433">
        <v>4040.56</v>
      </c>
      <c r="Q7433">
        <v>-769.12</v>
      </c>
    </row>
    <row r="7434" spans="2:17" hidden="1">
      <c r="B7434">
        <v>2017</v>
      </c>
      <c r="C7434">
        <v>8</v>
      </c>
      <c r="D7434" t="s">
        <v>132</v>
      </c>
      <c r="E7434" t="s">
        <v>133</v>
      </c>
      <c r="F7434" t="s">
        <v>138</v>
      </c>
      <c r="G7434" t="s">
        <v>139</v>
      </c>
      <c r="H7434" t="s">
        <v>140</v>
      </c>
      <c r="I7434" t="s">
        <v>1072</v>
      </c>
      <c r="J7434" t="s">
        <v>31</v>
      </c>
      <c r="K7434" t="s">
        <v>141</v>
      </c>
      <c r="L7434" t="s">
        <v>24</v>
      </c>
      <c r="M7434" t="s">
        <v>26</v>
      </c>
      <c r="N7434">
        <v>796</v>
      </c>
      <c r="O7434">
        <v>50236.4</v>
      </c>
      <c r="P7434">
        <v>26668.28</v>
      </c>
      <c r="Q7434">
        <v>-3260.39</v>
      </c>
    </row>
    <row r="7435" spans="2:17" hidden="1">
      <c r="B7435">
        <v>2017</v>
      </c>
      <c r="C7435">
        <v>8</v>
      </c>
      <c r="D7435" t="s">
        <v>132</v>
      </c>
      <c r="E7435" t="s">
        <v>133</v>
      </c>
      <c r="F7435" t="s">
        <v>138</v>
      </c>
      <c r="G7435" t="s">
        <v>139</v>
      </c>
      <c r="H7435" t="s">
        <v>140</v>
      </c>
      <c r="I7435" t="s">
        <v>1072</v>
      </c>
      <c r="J7435" t="s">
        <v>31</v>
      </c>
      <c r="K7435" t="s">
        <v>141</v>
      </c>
      <c r="L7435" t="s">
        <v>24</v>
      </c>
      <c r="M7435" t="s">
        <v>27</v>
      </c>
      <c r="N7435">
        <v>393</v>
      </c>
      <c r="O7435">
        <v>67515.3</v>
      </c>
      <c r="P7435">
        <v>39262.89</v>
      </c>
      <c r="Q7435">
        <v>1096.76</v>
      </c>
    </row>
    <row r="7436" spans="2:17" hidden="1">
      <c r="B7436">
        <v>2017</v>
      </c>
      <c r="C7436">
        <v>8</v>
      </c>
      <c r="D7436" t="s">
        <v>132</v>
      </c>
      <c r="E7436" t="s">
        <v>133</v>
      </c>
      <c r="F7436" t="s">
        <v>1303</v>
      </c>
      <c r="G7436" t="s">
        <v>1363</v>
      </c>
      <c r="H7436" t="s">
        <v>144</v>
      </c>
      <c r="I7436" t="s">
        <v>21</v>
      </c>
      <c r="J7436" t="s">
        <v>31</v>
      </c>
      <c r="K7436" t="s">
        <v>145</v>
      </c>
      <c r="L7436" t="s">
        <v>24</v>
      </c>
      <c r="M7436" t="s">
        <v>25</v>
      </c>
      <c r="N7436">
        <v>1</v>
      </c>
      <c r="O7436">
        <v>13.4</v>
      </c>
      <c r="P7436">
        <v>8.7100000000000009</v>
      </c>
      <c r="Q7436">
        <v>-1.85</v>
      </c>
    </row>
    <row r="7437" spans="2:17" hidden="1">
      <c r="B7437">
        <v>2017</v>
      </c>
      <c r="C7437">
        <v>8</v>
      </c>
      <c r="D7437" t="s">
        <v>132</v>
      </c>
      <c r="E7437" t="s">
        <v>133</v>
      </c>
      <c r="F7437" t="s">
        <v>1303</v>
      </c>
      <c r="G7437" t="s">
        <v>1363</v>
      </c>
      <c r="H7437" t="s">
        <v>144</v>
      </c>
      <c r="I7437" t="s">
        <v>21</v>
      </c>
      <c r="J7437" t="s">
        <v>31</v>
      </c>
      <c r="K7437" t="s">
        <v>145</v>
      </c>
      <c r="L7437" t="s">
        <v>24</v>
      </c>
      <c r="M7437" t="s">
        <v>26</v>
      </c>
      <c r="N7437">
        <v>1</v>
      </c>
      <c r="O7437">
        <v>68.900000000000006</v>
      </c>
      <c r="P7437">
        <v>37.15</v>
      </c>
      <c r="Q7437">
        <v>-4.17</v>
      </c>
    </row>
    <row r="7438" spans="2:17" hidden="1">
      <c r="B7438">
        <v>2017</v>
      </c>
      <c r="C7438">
        <v>8</v>
      </c>
      <c r="D7438" t="s">
        <v>132</v>
      </c>
      <c r="E7438" t="s">
        <v>133</v>
      </c>
      <c r="F7438" t="s">
        <v>1303</v>
      </c>
      <c r="G7438" t="s">
        <v>1363</v>
      </c>
      <c r="H7438" t="s">
        <v>144</v>
      </c>
      <c r="I7438" t="s">
        <v>21</v>
      </c>
      <c r="J7438" t="s">
        <v>31</v>
      </c>
      <c r="K7438" t="s">
        <v>145</v>
      </c>
      <c r="L7438" t="s">
        <v>24</v>
      </c>
      <c r="M7438" t="s">
        <v>27</v>
      </c>
      <c r="N7438">
        <v>1</v>
      </c>
      <c r="O7438">
        <v>745.2</v>
      </c>
      <c r="P7438">
        <v>428.07</v>
      </c>
      <c r="Q7438">
        <v>12.01</v>
      </c>
    </row>
    <row r="7439" spans="2:17" hidden="1">
      <c r="B7439">
        <v>2017</v>
      </c>
      <c r="C7439">
        <v>8</v>
      </c>
      <c r="D7439" t="s">
        <v>132</v>
      </c>
      <c r="E7439" t="s">
        <v>133</v>
      </c>
      <c r="F7439" t="s">
        <v>142</v>
      </c>
      <c r="G7439" t="s">
        <v>143</v>
      </c>
      <c r="H7439" t="s">
        <v>144</v>
      </c>
      <c r="I7439" t="s">
        <v>21</v>
      </c>
      <c r="J7439" t="s">
        <v>31</v>
      </c>
      <c r="K7439" t="s">
        <v>145</v>
      </c>
      <c r="L7439" t="s">
        <v>24</v>
      </c>
      <c r="M7439" t="s">
        <v>25</v>
      </c>
      <c r="N7439">
        <v>220</v>
      </c>
      <c r="O7439">
        <v>2211.6999999999998</v>
      </c>
      <c r="P7439">
        <v>1391</v>
      </c>
      <c r="Q7439">
        <v>-616.85</v>
      </c>
    </row>
    <row r="7440" spans="2:17" hidden="1">
      <c r="B7440">
        <v>2017</v>
      </c>
      <c r="C7440">
        <v>8</v>
      </c>
      <c r="D7440" t="s">
        <v>132</v>
      </c>
      <c r="E7440" t="s">
        <v>133</v>
      </c>
      <c r="F7440" t="s">
        <v>142</v>
      </c>
      <c r="G7440" t="s">
        <v>143</v>
      </c>
      <c r="H7440" t="s">
        <v>144</v>
      </c>
      <c r="I7440" t="s">
        <v>21</v>
      </c>
      <c r="J7440" t="s">
        <v>31</v>
      </c>
      <c r="K7440" t="s">
        <v>145</v>
      </c>
      <c r="L7440" t="s">
        <v>24</v>
      </c>
      <c r="M7440" t="s">
        <v>26</v>
      </c>
      <c r="N7440">
        <v>164</v>
      </c>
      <c r="O7440">
        <v>8292.1</v>
      </c>
      <c r="P7440">
        <v>3828.96</v>
      </c>
      <c r="Q7440">
        <v>-1372.21</v>
      </c>
    </row>
    <row r="7441" spans="2:17" hidden="1">
      <c r="B7441">
        <v>2017</v>
      </c>
      <c r="C7441">
        <v>8</v>
      </c>
      <c r="D7441" t="s">
        <v>132</v>
      </c>
      <c r="E7441" t="s">
        <v>133</v>
      </c>
      <c r="F7441" t="s">
        <v>142</v>
      </c>
      <c r="G7441" t="s">
        <v>143</v>
      </c>
      <c r="H7441" t="s">
        <v>144</v>
      </c>
      <c r="I7441" t="s">
        <v>21</v>
      </c>
      <c r="J7441" t="s">
        <v>31</v>
      </c>
      <c r="K7441" t="s">
        <v>145</v>
      </c>
      <c r="L7441" t="s">
        <v>24</v>
      </c>
      <c r="M7441" t="s">
        <v>27</v>
      </c>
      <c r="N7441">
        <v>16</v>
      </c>
      <c r="O7441">
        <v>2769.3</v>
      </c>
      <c r="P7441">
        <v>1646.91</v>
      </c>
      <c r="Q7441">
        <v>46.16</v>
      </c>
    </row>
    <row r="7442" spans="2:17" hidden="1">
      <c r="B7442">
        <v>2017</v>
      </c>
      <c r="C7442">
        <v>8</v>
      </c>
      <c r="D7442" t="s">
        <v>153</v>
      </c>
      <c r="E7442" t="s">
        <v>154</v>
      </c>
      <c r="F7442" t="s">
        <v>155</v>
      </c>
      <c r="G7442" t="s">
        <v>156</v>
      </c>
      <c r="H7442" t="s">
        <v>157</v>
      </c>
      <c r="I7442" t="s">
        <v>1072</v>
      </c>
      <c r="J7442" t="s">
        <v>31</v>
      </c>
      <c r="K7442" t="s">
        <v>158</v>
      </c>
      <c r="L7442" t="s">
        <v>24</v>
      </c>
      <c r="M7442" t="s">
        <v>25</v>
      </c>
      <c r="N7442">
        <v>189800</v>
      </c>
      <c r="O7442">
        <v>1397234</v>
      </c>
      <c r="P7442">
        <v>1141654.1100000001</v>
      </c>
      <c r="Q7442">
        <v>-165736.89000000001</v>
      </c>
    </row>
    <row r="7443" spans="2:17" hidden="1">
      <c r="B7443">
        <v>2017</v>
      </c>
      <c r="C7443">
        <v>8</v>
      </c>
      <c r="D7443" t="s">
        <v>153</v>
      </c>
      <c r="E7443" t="s">
        <v>154</v>
      </c>
      <c r="F7443" t="s">
        <v>155</v>
      </c>
      <c r="G7443" t="s">
        <v>156</v>
      </c>
      <c r="H7443" t="s">
        <v>157</v>
      </c>
      <c r="I7443" t="s">
        <v>1072</v>
      </c>
      <c r="J7443" t="s">
        <v>31</v>
      </c>
      <c r="K7443" t="s">
        <v>158</v>
      </c>
      <c r="L7443" t="s">
        <v>24</v>
      </c>
      <c r="M7443" t="s">
        <v>26</v>
      </c>
      <c r="N7443">
        <v>311433</v>
      </c>
      <c r="O7443">
        <v>21031561</v>
      </c>
      <c r="P7443">
        <v>10543184.199999999</v>
      </c>
      <c r="Q7443">
        <v>-1085913.6599999999</v>
      </c>
    </row>
    <row r="7444" spans="2:17" hidden="1">
      <c r="B7444">
        <v>2017</v>
      </c>
      <c r="C7444">
        <v>8</v>
      </c>
      <c r="D7444" t="s">
        <v>153</v>
      </c>
      <c r="E7444" t="s">
        <v>154</v>
      </c>
      <c r="F7444" t="s">
        <v>155</v>
      </c>
      <c r="G7444" t="s">
        <v>156</v>
      </c>
      <c r="H7444" t="s">
        <v>157</v>
      </c>
      <c r="I7444" t="s">
        <v>1072</v>
      </c>
      <c r="J7444" t="s">
        <v>31</v>
      </c>
      <c r="K7444" t="s">
        <v>158</v>
      </c>
      <c r="L7444" t="s">
        <v>24</v>
      </c>
      <c r="M7444" t="s">
        <v>27</v>
      </c>
      <c r="N7444">
        <v>691329</v>
      </c>
      <c r="O7444">
        <v>196435633</v>
      </c>
      <c r="P7444">
        <v>92513861.060000002</v>
      </c>
      <c r="Q7444">
        <v>2520574.98</v>
      </c>
    </row>
    <row r="7445" spans="2:17" hidden="1">
      <c r="B7445">
        <v>2017</v>
      </c>
      <c r="C7445">
        <v>8</v>
      </c>
      <c r="D7445" t="s">
        <v>153</v>
      </c>
      <c r="E7445" t="s">
        <v>154</v>
      </c>
      <c r="F7445" t="s">
        <v>159</v>
      </c>
      <c r="G7445" t="s">
        <v>160</v>
      </c>
      <c r="H7445" t="s">
        <v>121</v>
      </c>
      <c r="I7445" t="s">
        <v>1072</v>
      </c>
      <c r="J7445" t="s">
        <v>31</v>
      </c>
      <c r="K7445" t="s">
        <v>161</v>
      </c>
      <c r="L7445" t="s">
        <v>24</v>
      </c>
      <c r="M7445" t="s">
        <v>25</v>
      </c>
      <c r="N7445">
        <v>9702</v>
      </c>
      <c r="O7445">
        <v>92069</v>
      </c>
      <c r="P7445">
        <v>79525.63</v>
      </c>
      <c r="Q7445">
        <v>-12255</v>
      </c>
    </row>
    <row r="7446" spans="2:17" hidden="1">
      <c r="B7446">
        <v>2017</v>
      </c>
      <c r="C7446">
        <v>8</v>
      </c>
      <c r="D7446" t="s">
        <v>153</v>
      </c>
      <c r="E7446" t="s">
        <v>154</v>
      </c>
      <c r="F7446" t="s">
        <v>159</v>
      </c>
      <c r="G7446" t="s">
        <v>160</v>
      </c>
      <c r="H7446" t="s">
        <v>121</v>
      </c>
      <c r="I7446" t="s">
        <v>1072</v>
      </c>
      <c r="J7446" t="s">
        <v>31</v>
      </c>
      <c r="K7446" t="s">
        <v>161</v>
      </c>
      <c r="L7446" t="s">
        <v>24</v>
      </c>
      <c r="M7446" t="s">
        <v>26</v>
      </c>
      <c r="N7446">
        <v>16537</v>
      </c>
      <c r="O7446">
        <v>1064726</v>
      </c>
      <c r="P7446">
        <v>619239.34</v>
      </c>
      <c r="Q7446">
        <v>-66140.44</v>
      </c>
    </row>
    <row r="7447" spans="2:17" hidden="1">
      <c r="B7447">
        <v>2017</v>
      </c>
      <c r="C7447">
        <v>8</v>
      </c>
      <c r="D7447" t="s">
        <v>153</v>
      </c>
      <c r="E7447" t="s">
        <v>154</v>
      </c>
      <c r="F7447" t="s">
        <v>159</v>
      </c>
      <c r="G7447" t="s">
        <v>160</v>
      </c>
      <c r="H7447" t="s">
        <v>121</v>
      </c>
      <c r="I7447" t="s">
        <v>1072</v>
      </c>
      <c r="J7447" t="s">
        <v>31</v>
      </c>
      <c r="K7447" t="s">
        <v>161</v>
      </c>
      <c r="L7447" t="s">
        <v>24</v>
      </c>
      <c r="M7447" t="s">
        <v>27</v>
      </c>
      <c r="N7447">
        <v>13347</v>
      </c>
      <c r="O7447">
        <v>3110609</v>
      </c>
      <c r="P7447">
        <v>1690849.01</v>
      </c>
      <c r="Q7447">
        <v>46337.26</v>
      </c>
    </row>
    <row r="7448" spans="2:17" hidden="1">
      <c r="B7448">
        <v>2017</v>
      </c>
      <c r="C7448">
        <v>8</v>
      </c>
      <c r="D7448" t="s">
        <v>153</v>
      </c>
      <c r="E7448" t="s">
        <v>154</v>
      </c>
      <c r="F7448" t="s">
        <v>162</v>
      </c>
      <c r="G7448" t="s">
        <v>163</v>
      </c>
      <c r="H7448" t="s">
        <v>121</v>
      </c>
      <c r="I7448" t="s">
        <v>1072</v>
      </c>
      <c r="J7448" t="s">
        <v>31</v>
      </c>
      <c r="K7448" t="s">
        <v>164</v>
      </c>
      <c r="L7448" t="s">
        <v>24</v>
      </c>
      <c r="M7448" t="s">
        <v>25</v>
      </c>
      <c r="N7448">
        <v>1360</v>
      </c>
      <c r="O7448">
        <v>14397</v>
      </c>
      <c r="P7448">
        <v>12021.23</v>
      </c>
      <c r="Q7448">
        <v>-1901.1</v>
      </c>
    </row>
    <row r="7449" spans="2:17" hidden="1">
      <c r="B7449">
        <v>2017</v>
      </c>
      <c r="C7449">
        <v>8</v>
      </c>
      <c r="D7449" t="s">
        <v>153</v>
      </c>
      <c r="E7449" t="s">
        <v>154</v>
      </c>
      <c r="F7449" t="s">
        <v>162</v>
      </c>
      <c r="G7449" t="s">
        <v>163</v>
      </c>
      <c r="H7449" t="s">
        <v>121</v>
      </c>
      <c r="I7449" t="s">
        <v>1072</v>
      </c>
      <c r="J7449" t="s">
        <v>31</v>
      </c>
      <c r="K7449" t="s">
        <v>164</v>
      </c>
      <c r="L7449" t="s">
        <v>24</v>
      </c>
      <c r="M7449" t="s">
        <v>26</v>
      </c>
      <c r="N7449">
        <v>1719</v>
      </c>
      <c r="O7449">
        <v>107200</v>
      </c>
      <c r="P7449">
        <v>63014.39</v>
      </c>
      <c r="Q7449">
        <v>-6947.68</v>
      </c>
    </row>
    <row r="7450" spans="2:17" hidden="1">
      <c r="B7450">
        <v>2017</v>
      </c>
      <c r="C7450">
        <v>8</v>
      </c>
      <c r="D7450" t="s">
        <v>153</v>
      </c>
      <c r="E7450" t="s">
        <v>154</v>
      </c>
      <c r="F7450" t="s">
        <v>162</v>
      </c>
      <c r="G7450" t="s">
        <v>163</v>
      </c>
      <c r="H7450" t="s">
        <v>121</v>
      </c>
      <c r="I7450" t="s">
        <v>1072</v>
      </c>
      <c r="J7450" t="s">
        <v>31</v>
      </c>
      <c r="K7450" t="s">
        <v>164</v>
      </c>
      <c r="L7450" t="s">
        <v>24</v>
      </c>
      <c r="M7450" t="s">
        <v>27</v>
      </c>
      <c r="N7450">
        <v>879</v>
      </c>
      <c r="O7450">
        <v>158566</v>
      </c>
      <c r="P7450">
        <v>86406.85</v>
      </c>
      <c r="Q7450">
        <v>2464.0300000000002</v>
      </c>
    </row>
    <row r="7451" spans="2:17" hidden="1">
      <c r="B7451">
        <v>2017</v>
      </c>
      <c r="C7451">
        <v>8</v>
      </c>
      <c r="D7451" t="s">
        <v>153</v>
      </c>
      <c r="E7451" t="s">
        <v>154</v>
      </c>
      <c r="F7451" t="s">
        <v>165</v>
      </c>
      <c r="G7451" t="s">
        <v>43</v>
      </c>
      <c r="H7451" t="s">
        <v>144</v>
      </c>
      <c r="I7451" t="s">
        <v>21</v>
      </c>
      <c r="J7451" t="s">
        <v>22</v>
      </c>
      <c r="K7451" t="s">
        <v>166</v>
      </c>
      <c r="L7451" t="s">
        <v>24</v>
      </c>
      <c r="M7451" t="s">
        <v>25</v>
      </c>
      <c r="N7451">
        <v>1523</v>
      </c>
      <c r="O7451">
        <v>11319</v>
      </c>
      <c r="P7451">
        <v>11821.84</v>
      </c>
      <c r="Q7451">
        <v>-4390.87</v>
      </c>
    </row>
    <row r="7452" spans="2:17" hidden="1">
      <c r="B7452">
        <v>2017</v>
      </c>
      <c r="C7452">
        <v>8</v>
      </c>
      <c r="D7452" t="s">
        <v>153</v>
      </c>
      <c r="E7452" t="s">
        <v>154</v>
      </c>
      <c r="F7452" t="s">
        <v>165</v>
      </c>
      <c r="G7452" t="s">
        <v>43</v>
      </c>
      <c r="H7452" t="s">
        <v>144</v>
      </c>
      <c r="I7452" t="s">
        <v>21</v>
      </c>
      <c r="J7452" t="s">
        <v>22</v>
      </c>
      <c r="K7452" t="s">
        <v>166</v>
      </c>
      <c r="L7452" t="s">
        <v>24</v>
      </c>
      <c r="M7452" t="s">
        <v>26</v>
      </c>
      <c r="N7452">
        <v>532</v>
      </c>
      <c r="O7452">
        <v>29632</v>
      </c>
      <c r="P7452">
        <v>17314.97</v>
      </c>
      <c r="Q7452">
        <v>-6195.34</v>
      </c>
    </row>
    <row r="7453" spans="2:17" hidden="1">
      <c r="B7453">
        <v>2017</v>
      </c>
      <c r="C7453">
        <v>8</v>
      </c>
      <c r="D7453" t="s">
        <v>153</v>
      </c>
      <c r="E7453" t="s">
        <v>154</v>
      </c>
      <c r="F7453" t="s">
        <v>165</v>
      </c>
      <c r="G7453" t="s">
        <v>43</v>
      </c>
      <c r="H7453" t="s">
        <v>144</v>
      </c>
      <c r="I7453" t="s">
        <v>21</v>
      </c>
      <c r="J7453" t="s">
        <v>22</v>
      </c>
      <c r="K7453" t="s">
        <v>166</v>
      </c>
      <c r="L7453" t="s">
        <v>24</v>
      </c>
      <c r="M7453" t="s">
        <v>27</v>
      </c>
      <c r="N7453">
        <v>256</v>
      </c>
      <c r="O7453">
        <v>65873</v>
      </c>
      <c r="P7453">
        <v>35050.68</v>
      </c>
      <c r="Q7453">
        <v>23.55</v>
      </c>
    </row>
    <row r="7454" spans="2:17" hidden="1">
      <c r="B7454">
        <v>2017</v>
      </c>
      <c r="C7454">
        <v>8</v>
      </c>
      <c r="D7454" t="s">
        <v>153</v>
      </c>
      <c r="E7454" t="s">
        <v>154</v>
      </c>
      <c r="F7454" t="s">
        <v>167</v>
      </c>
      <c r="G7454" t="s">
        <v>168</v>
      </c>
      <c r="H7454" t="s">
        <v>151</v>
      </c>
      <c r="I7454" t="s">
        <v>21</v>
      </c>
      <c r="J7454" t="s">
        <v>22</v>
      </c>
      <c r="K7454" t="s">
        <v>169</v>
      </c>
      <c r="L7454" t="s">
        <v>24</v>
      </c>
      <c r="M7454" t="s">
        <v>25</v>
      </c>
      <c r="N7454">
        <v>684</v>
      </c>
      <c r="O7454">
        <v>4959</v>
      </c>
      <c r="P7454">
        <v>5149.03</v>
      </c>
      <c r="Q7454">
        <v>-1923.95</v>
      </c>
    </row>
    <row r="7455" spans="2:17" hidden="1">
      <c r="B7455">
        <v>2017</v>
      </c>
      <c r="C7455">
        <v>8</v>
      </c>
      <c r="D7455" t="s">
        <v>153</v>
      </c>
      <c r="E7455" t="s">
        <v>154</v>
      </c>
      <c r="F7455" t="s">
        <v>167</v>
      </c>
      <c r="G7455" t="s">
        <v>168</v>
      </c>
      <c r="H7455" t="s">
        <v>151</v>
      </c>
      <c r="I7455" t="s">
        <v>21</v>
      </c>
      <c r="J7455" t="s">
        <v>22</v>
      </c>
      <c r="K7455" t="s">
        <v>169</v>
      </c>
      <c r="L7455" t="s">
        <v>24</v>
      </c>
      <c r="M7455" t="s">
        <v>26</v>
      </c>
      <c r="N7455">
        <v>276</v>
      </c>
      <c r="O7455">
        <v>16019</v>
      </c>
      <c r="P7455">
        <v>9044.34</v>
      </c>
      <c r="Q7455">
        <v>-3198.76</v>
      </c>
    </row>
    <row r="7456" spans="2:17" hidden="1">
      <c r="B7456">
        <v>2017</v>
      </c>
      <c r="C7456">
        <v>8</v>
      </c>
      <c r="D7456" t="s">
        <v>153</v>
      </c>
      <c r="E7456" t="s">
        <v>154</v>
      </c>
      <c r="F7456" t="s">
        <v>167</v>
      </c>
      <c r="G7456" t="s">
        <v>168</v>
      </c>
      <c r="H7456" t="s">
        <v>151</v>
      </c>
      <c r="I7456" t="s">
        <v>21</v>
      </c>
      <c r="J7456" t="s">
        <v>22</v>
      </c>
      <c r="K7456" t="s">
        <v>169</v>
      </c>
      <c r="L7456" t="s">
        <v>24</v>
      </c>
      <c r="M7456" t="s">
        <v>27</v>
      </c>
      <c r="N7456">
        <v>200</v>
      </c>
      <c r="O7456">
        <v>64984</v>
      </c>
      <c r="P7456">
        <v>32451.06</v>
      </c>
      <c r="Q7456">
        <v>10.73</v>
      </c>
    </row>
    <row r="7457" spans="2:17" hidden="1">
      <c r="B7457">
        <v>2017</v>
      </c>
      <c r="C7457">
        <v>8</v>
      </c>
      <c r="D7457" t="s">
        <v>153</v>
      </c>
      <c r="E7457" t="s">
        <v>154</v>
      </c>
      <c r="F7457" t="s">
        <v>170</v>
      </c>
      <c r="G7457" t="s">
        <v>171</v>
      </c>
      <c r="H7457" t="s">
        <v>151</v>
      </c>
      <c r="I7457" t="s">
        <v>21</v>
      </c>
      <c r="J7457" t="s">
        <v>22</v>
      </c>
      <c r="K7457" t="s">
        <v>172</v>
      </c>
      <c r="L7457" t="s">
        <v>24</v>
      </c>
      <c r="M7457" t="s">
        <v>25</v>
      </c>
      <c r="N7457">
        <v>537</v>
      </c>
      <c r="O7457">
        <v>3520</v>
      </c>
      <c r="P7457">
        <v>3915.63</v>
      </c>
      <c r="Q7457">
        <v>-1363.23</v>
      </c>
    </row>
    <row r="7458" spans="2:17" hidden="1">
      <c r="B7458">
        <v>2017</v>
      </c>
      <c r="C7458">
        <v>8</v>
      </c>
      <c r="D7458" t="s">
        <v>153</v>
      </c>
      <c r="E7458" t="s">
        <v>154</v>
      </c>
      <c r="F7458" t="s">
        <v>170</v>
      </c>
      <c r="G7458" t="s">
        <v>171</v>
      </c>
      <c r="H7458" t="s">
        <v>151</v>
      </c>
      <c r="I7458" t="s">
        <v>21</v>
      </c>
      <c r="J7458" t="s">
        <v>22</v>
      </c>
      <c r="K7458" t="s">
        <v>172</v>
      </c>
      <c r="L7458" t="s">
        <v>24</v>
      </c>
      <c r="M7458" t="s">
        <v>26</v>
      </c>
      <c r="N7458">
        <v>124</v>
      </c>
      <c r="O7458">
        <v>6322</v>
      </c>
      <c r="P7458">
        <v>3682.02</v>
      </c>
      <c r="Q7458">
        <v>-1455.31</v>
      </c>
    </row>
    <row r="7459" spans="2:17" hidden="1">
      <c r="B7459">
        <v>2017</v>
      </c>
      <c r="C7459">
        <v>8</v>
      </c>
      <c r="D7459" t="s">
        <v>153</v>
      </c>
      <c r="E7459" t="s">
        <v>154</v>
      </c>
      <c r="F7459" t="s">
        <v>170</v>
      </c>
      <c r="G7459" t="s">
        <v>171</v>
      </c>
      <c r="H7459" t="s">
        <v>151</v>
      </c>
      <c r="I7459" t="s">
        <v>21</v>
      </c>
      <c r="J7459" t="s">
        <v>22</v>
      </c>
      <c r="K7459" t="s">
        <v>172</v>
      </c>
      <c r="L7459" t="s">
        <v>24</v>
      </c>
      <c r="M7459" t="s">
        <v>27</v>
      </c>
      <c r="N7459">
        <v>35</v>
      </c>
      <c r="O7459">
        <v>9195</v>
      </c>
      <c r="P7459">
        <v>4758.12</v>
      </c>
      <c r="Q7459">
        <v>0</v>
      </c>
    </row>
    <row r="7460" spans="2:17" hidden="1">
      <c r="B7460">
        <v>2017</v>
      </c>
      <c r="C7460">
        <v>8</v>
      </c>
      <c r="D7460" t="s">
        <v>153</v>
      </c>
      <c r="E7460" t="s">
        <v>154</v>
      </c>
      <c r="F7460" t="s">
        <v>173</v>
      </c>
      <c r="G7460" t="s">
        <v>174</v>
      </c>
      <c r="H7460" t="s">
        <v>20</v>
      </c>
      <c r="I7460" t="s">
        <v>21</v>
      </c>
      <c r="J7460" t="s">
        <v>22</v>
      </c>
      <c r="K7460" t="s">
        <v>175</v>
      </c>
      <c r="L7460" t="s">
        <v>24</v>
      </c>
      <c r="M7460" t="s">
        <v>25</v>
      </c>
      <c r="N7460">
        <v>856</v>
      </c>
      <c r="O7460">
        <v>6744</v>
      </c>
      <c r="P7460">
        <v>6347.37</v>
      </c>
      <c r="Q7460">
        <v>-2438.62</v>
      </c>
    </row>
    <row r="7461" spans="2:17" hidden="1">
      <c r="B7461">
        <v>2017</v>
      </c>
      <c r="C7461">
        <v>8</v>
      </c>
      <c r="D7461" t="s">
        <v>153</v>
      </c>
      <c r="E7461" t="s">
        <v>154</v>
      </c>
      <c r="F7461" t="s">
        <v>173</v>
      </c>
      <c r="G7461" t="s">
        <v>174</v>
      </c>
      <c r="H7461" t="s">
        <v>20</v>
      </c>
      <c r="I7461" t="s">
        <v>21</v>
      </c>
      <c r="J7461" t="s">
        <v>22</v>
      </c>
      <c r="K7461" t="s">
        <v>175</v>
      </c>
      <c r="L7461" t="s">
        <v>24</v>
      </c>
      <c r="M7461" t="s">
        <v>26</v>
      </c>
      <c r="N7461">
        <v>263</v>
      </c>
      <c r="O7461">
        <v>14439</v>
      </c>
      <c r="P7461">
        <v>8585.2900000000009</v>
      </c>
      <c r="Q7461">
        <v>-3299.01</v>
      </c>
    </row>
    <row r="7462" spans="2:17" hidden="1">
      <c r="B7462">
        <v>2017</v>
      </c>
      <c r="C7462">
        <v>8</v>
      </c>
      <c r="D7462" t="s">
        <v>153</v>
      </c>
      <c r="E7462" t="s">
        <v>154</v>
      </c>
      <c r="F7462" t="s">
        <v>173</v>
      </c>
      <c r="G7462" t="s">
        <v>174</v>
      </c>
      <c r="H7462" t="s">
        <v>20</v>
      </c>
      <c r="I7462" t="s">
        <v>21</v>
      </c>
      <c r="J7462" t="s">
        <v>22</v>
      </c>
      <c r="K7462" t="s">
        <v>175</v>
      </c>
      <c r="L7462" t="s">
        <v>24</v>
      </c>
      <c r="M7462" t="s">
        <v>27</v>
      </c>
      <c r="N7462">
        <v>43</v>
      </c>
      <c r="O7462">
        <v>11556</v>
      </c>
      <c r="P7462">
        <v>5596.13</v>
      </c>
      <c r="Q7462">
        <v>0</v>
      </c>
    </row>
    <row r="7463" spans="2:17" hidden="1">
      <c r="B7463">
        <v>2017</v>
      </c>
      <c r="C7463">
        <v>8</v>
      </c>
      <c r="D7463" t="s">
        <v>153</v>
      </c>
      <c r="E7463" t="s">
        <v>154</v>
      </c>
      <c r="F7463" t="s">
        <v>176</v>
      </c>
      <c r="G7463" t="s">
        <v>177</v>
      </c>
      <c r="H7463" t="s">
        <v>20</v>
      </c>
      <c r="I7463" t="s">
        <v>21</v>
      </c>
      <c r="J7463" t="s">
        <v>22</v>
      </c>
      <c r="K7463" t="s">
        <v>178</v>
      </c>
      <c r="L7463" t="s">
        <v>24</v>
      </c>
      <c r="M7463" t="s">
        <v>25</v>
      </c>
      <c r="N7463">
        <v>84</v>
      </c>
      <c r="O7463">
        <v>680</v>
      </c>
      <c r="P7463">
        <v>860.39</v>
      </c>
      <c r="Q7463">
        <v>-233.29</v>
      </c>
    </row>
    <row r="7464" spans="2:17" hidden="1">
      <c r="B7464">
        <v>2017</v>
      </c>
      <c r="C7464">
        <v>8</v>
      </c>
      <c r="D7464" t="s">
        <v>153</v>
      </c>
      <c r="E7464" t="s">
        <v>154</v>
      </c>
      <c r="F7464" t="s">
        <v>176</v>
      </c>
      <c r="G7464" t="s">
        <v>177</v>
      </c>
      <c r="H7464" t="s">
        <v>20</v>
      </c>
      <c r="I7464" t="s">
        <v>21</v>
      </c>
      <c r="J7464" t="s">
        <v>22</v>
      </c>
      <c r="K7464" t="s">
        <v>178</v>
      </c>
      <c r="L7464" t="s">
        <v>24</v>
      </c>
      <c r="M7464" t="s">
        <v>26</v>
      </c>
      <c r="N7464">
        <v>76</v>
      </c>
      <c r="O7464">
        <v>4714</v>
      </c>
      <c r="P7464">
        <v>2415.33</v>
      </c>
      <c r="Q7464">
        <v>-811.53</v>
      </c>
    </row>
    <row r="7465" spans="2:17" hidden="1">
      <c r="B7465">
        <v>2017</v>
      </c>
      <c r="C7465">
        <v>8</v>
      </c>
      <c r="D7465" t="s">
        <v>153</v>
      </c>
      <c r="E7465" t="s">
        <v>154</v>
      </c>
      <c r="F7465" t="s">
        <v>176</v>
      </c>
      <c r="G7465" t="s">
        <v>177</v>
      </c>
      <c r="H7465" t="s">
        <v>20</v>
      </c>
      <c r="I7465" t="s">
        <v>21</v>
      </c>
      <c r="J7465" t="s">
        <v>22</v>
      </c>
      <c r="K7465" t="s">
        <v>178</v>
      </c>
      <c r="L7465" t="s">
        <v>24</v>
      </c>
      <c r="M7465" t="s">
        <v>27</v>
      </c>
      <c r="N7465">
        <v>64</v>
      </c>
      <c r="O7465">
        <v>20006</v>
      </c>
      <c r="P7465">
        <v>9393.7099999999991</v>
      </c>
      <c r="Q7465">
        <v>21.29</v>
      </c>
    </row>
    <row r="7466" spans="2:17" hidden="1">
      <c r="B7466">
        <v>2017</v>
      </c>
      <c r="C7466">
        <v>8</v>
      </c>
      <c r="D7466" t="s">
        <v>153</v>
      </c>
      <c r="E7466" t="s">
        <v>154</v>
      </c>
      <c r="F7466" t="s">
        <v>179</v>
      </c>
      <c r="G7466" t="s">
        <v>180</v>
      </c>
      <c r="H7466" t="s">
        <v>151</v>
      </c>
      <c r="I7466" t="s">
        <v>21</v>
      </c>
      <c r="J7466" t="s">
        <v>31</v>
      </c>
      <c r="K7466" t="s">
        <v>181</v>
      </c>
      <c r="L7466" t="s">
        <v>24</v>
      </c>
      <c r="M7466" t="s">
        <v>25</v>
      </c>
      <c r="N7466">
        <v>1470</v>
      </c>
      <c r="O7466">
        <v>13957</v>
      </c>
      <c r="P7466">
        <v>12957.28</v>
      </c>
      <c r="Q7466">
        <v>-3908.74</v>
      </c>
    </row>
    <row r="7467" spans="2:17" hidden="1">
      <c r="B7467">
        <v>2017</v>
      </c>
      <c r="C7467">
        <v>8</v>
      </c>
      <c r="D7467" t="s">
        <v>153</v>
      </c>
      <c r="E7467" t="s">
        <v>154</v>
      </c>
      <c r="F7467" t="s">
        <v>179</v>
      </c>
      <c r="G7467" t="s">
        <v>180</v>
      </c>
      <c r="H7467" t="s">
        <v>151</v>
      </c>
      <c r="I7467" t="s">
        <v>21</v>
      </c>
      <c r="J7467" t="s">
        <v>31</v>
      </c>
      <c r="K7467" t="s">
        <v>181</v>
      </c>
      <c r="L7467" t="s">
        <v>24</v>
      </c>
      <c r="M7467" t="s">
        <v>26</v>
      </c>
      <c r="N7467">
        <v>1981</v>
      </c>
      <c r="O7467">
        <v>124024</v>
      </c>
      <c r="P7467">
        <v>75855.48</v>
      </c>
      <c r="Q7467">
        <v>-16520.259999999998</v>
      </c>
    </row>
    <row r="7468" spans="2:17" hidden="1">
      <c r="B7468">
        <v>2017</v>
      </c>
      <c r="C7468">
        <v>8</v>
      </c>
      <c r="D7468" t="s">
        <v>153</v>
      </c>
      <c r="E7468" t="s">
        <v>154</v>
      </c>
      <c r="F7468" t="s">
        <v>179</v>
      </c>
      <c r="G7468" t="s">
        <v>180</v>
      </c>
      <c r="H7468" t="s">
        <v>151</v>
      </c>
      <c r="I7468" t="s">
        <v>21</v>
      </c>
      <c r="J7468" t="s">
        <v>31</v>
      </c>
      <c r="K7468" t="s">
        <v>181</v>
      </c>
      <c r="L7468" t="s">
        <v>24</v>
      </c>
      <c r="M7468" t="s">
        <v>27</v>
      </c>
      <c r="N7468">
        <v>1086</v>
      </c>
      <c r="O7468">
        <v>263187</v>
      </c>
      <c r="P7468">
        <v>149940.26</v>
      </c>
      <c r="Q7468">
        <v>4279.76</v>
      </c>
    </row>
    <row r="7469" spans="2:17" hidden="1">
      <c r="B7469">
        <v>2017</v>
      </c>
      <c r="C7469">
        <v>8</v>
      </c>
      <c r="D7469" t="s">
        <v>153</v>
      </c>
      <c r="E7469" t="s">
        <v>154</v>
      </c>
      <c r="F7469" t="s">
        <v>182</v>
      </c>
      <c r="G7469" t="s">
        <v>183</v>
      </c>
      <c r="H7469" t="s">
        <v>121</v>
      </c>
      <c r="I7469" t="s">
        <v>1072</v>
      </c>
      <c r="J7469" t="s">
        <v>31</v>
      </c>
      <c r="K7469" t="s">
        <v>184</v>
      </c>
      <c r="L7469" t="s">
        <v>24</v>
      </c>
      <c r="M7469" t="s">
        <v>25</v>
      </c>
      <c r="N7469">
        <v>11333</v>
      </c>
      <c r="O7469">
        <v>108761</v>
      </c>
      <c r="P7469">
        <v>97328.73</v>
      </c>
      <c r="Q7469">
        <v>-15470.74</v>
      </c>
    </row>
    <row r="7470" spans="2:17" hidden="1">
      <c r="B7470">
        <v>2017</v>
      </c>
      <c r="C7470">
        <v>8</v>
      </c>
      <c r="D7470" t="s">
        <v>153</v>
      </c>
      <c r="E7470" t="s">
        <v>154</v>
      </c>
      <c r="F7470" t="s">
        <v>182</v>
      </c>
      <c r="G7470" t="s">
        <v>183</v>
      </c>
      <c r="H7470" t="s">
        <v>121</v>
      </c>
      <c r="I7470" t="s">
        <v>1072</v>
      </c>
      <c r="J7470" t="s">
        <v>31</v>
      </c>
      <c r="K7470" t="s">
        <v>184</v>
      </c>
      <c r="L7470" t="s">
        <v>24</v>
      </c>
      <c r="M7470" t="s">
        <v>26</v>
      </c>
      <c r="N7470">
        <v>17902</v>
      </c>
      <c r="O7470">
        <v>1155068</v>
      </c>
      <c r="P7470">
        <v>689236.63</v>
      </c>
      <c r="Q7470">
        <v>-73357.52</v>
      </c>
    </row>
    <row r="7471" spans="2:17" hidden="1">
      <c r="B7471">
        <v>2017</v>
      </c>
      <c r="C7471">
        <v>8</v>
      </c>
      <c r="D7471" t="s">
        <v>153</v>
      </c>
      <c r="E7471" t="s">
        <v>154</v>
      </c>
      <c r="F7471" t="s">
        <v>182</v>
      </c>
      <c r="G7471" t="s">
        <v>183</v>
      </c>
      <c r="H7471" t="s">
        <v>121</v>
      </c>
      <c r="I7471" t="s">
        <v>1072</v>
      </c>
      <c r="J7471" t="s">
        <v>31</v>
      </c>
      <c r="K7471" t="s">
        <v>184</v>
      </c>
      <c r="L7471" t="s">
        <v>24</v>
      </c>
      <c r="M7471" t="s">
        <v>27</v>
      </c>
      <c r="N7471">
        <v>14734</v>
      </c>
      <c r="O7471">
        <v>3187346</v>
      </c>
      <c r="P7471">
        <v>1721380.8</v>
      </c>
      <c r="Q7471">
        <v>47245.31</v>
      </c>
    </row>
    <row r="7472" spans="2:17" hidden="1">
      <c r="B7472">
        <v>2017</v>
      </c>
      <c r="C7472">
        <v>8</v>
      </c>
      <c r="D7472" t="s">
        <v>153</v>
      </c>
      <c r="E7472" t="s">
        <v>154</v>
      </c>
      <c r="F7472" t="s">
        <v>185</v>
      </c>
      <c r="G7472" t="s">
        <v>186</v>
      </c>
      <c r="H7472" t="s">
        <v>121</v>
      </c>
      <c r="I7472" t="s">
        <v>1072</v>
      </c>
      <c r="J7472" t="s">
        <v>31</v>
      </c>
      <c r="K7472" t="s">
        <v>187</v>
      </c>
      <c r="L7472" t="s">
        <v>24</v>
      </c>
      <c r="M7472" t="s">
        <v>25</v>
      </c>
      <c r="N7472">
        <v>6733</v>
      </c>
      <c r="O7472">
        <v>68302</v>
      </c>
      <c r="P7472">
        <v>56965.39</v>
      </c>
      <c r="Q7472">
        <v>-8947.74</v>
      </c>
    </row>
    <row r="7473" spans="2:17" hidden="1">
      <c r="B7473">
        <v>2017</v>
      </c>
      <c r="C7473">
        <v>8</v>
      </c>
      <c r="D7473" t="s">
        <v>153</v>
      </c>
      <c r="E7473" t="s">
        <v>154</v>
      </c>
      <c r="F7473" t="s">
        <v>185</v>
      </c>
      <c r="G7473" t="s">
        <v>186</v>
      </c>
      <c r="H7473" t="s">
        <v>121</v>
      </c>
      <c r="I7473" t="s">
        <v>1072</v>
      </c>
      <c r="J7473" t="s">
        <v>31</v>
      </c>
      <c r="K7473" t="s">
        <v>187</v>
      </c>
      <c r="L7473" t="s">
        <v>24</v>
      </c>
      <c r="M7473" t="s">
        <v>26</v>
      </c>
      <c r="N7473">
        <v>10631</v>
      </c>
      <c r="O7473">
        <v>681616</v>
      </c>
      <c r="P7473">
        <v>391536.33</v>
      </c>
      <c r="Q7473">
        <v>-41849.81</v>
      </c>
    </row>
    <row r="7474" spans="2:17" hidden="1">
      <c r="B7474">
        <v>2017</v>
      </c>
      <c r="C7474">
        <v>8</v>
      </c>
      <c r="D7474" t="s">
        <v>153</v>
      </c>
      <c r="E7474" t="s">
        <v>154</v>
      </c>
      <c r="F7474" t="s">
        <v>185</v>
      </c>
      <c r="G7474" t="s">
        <v>186</v>
      </c>
      <c r="H7474" t="s">
        <v>121</v>
      </c>
      <c r="I7474" t="s">
        <v>1072</v>
      </c>
      <c r="J7474" t="s">
        <v>31</v>
      </c>
      <c r="K7474" t="s">
        <v>187</v>
      </c>
      <c r="L7474" t="s">
        <v>24</v>
      </c>
      <c r="M7474" t="s">
        <v>27</v>
      </c>
      <c r="N7474">
        <v>7639</v>
      </c>
      <c r="O7474">
        <v>1636533</v>
      </c>
      <c r="P7474">
        <v>881125.23</v>
      </c>
      <c r="Q7474">
        <v>23970.71</v>
      </c>
    </row>
    <row r="7475" spans="2:17" hidden="1">
      <c r="B7475">
        <v>2017</v>
      </c>
      <c r="C7475">
        <v>8</v>
      </c>
      <c r="D7475" t="s">
        <v>153</v>
      </c>
      <c r="E7475" t="s">
        <v>154</v>
      </c>
      <c r="F7475" t="s">
        <v>188</v>
      </c>
      <c r="G7475" t="s">
        <v>189</v>
      </c>
      <c r="H7475" t="s">
        <v>30</v>
      </c>
      <c r="I7475" t="s">
        <v>21</v>
      </c>
      <c r="J7475" t="s">
        <v>31</v>
      </c>
      <c r="K7475" t="s">
        <v>190</v>
      </c>
      <c r="L7475" t="s">
        <v>24</v>
      </c>
      <c r="M7475" t="s">
        <v>25</v>
      </c>
      <c r="N7475">
        <v>1400</v>
      </c>
      <c r="O7475">
        <v>11131</v>
      </c>
      <c r="P7475">
        <v>10995.19</v>
      </c>
      <c r="Q7475">
        <v>-3032.74</v>
      </c>
    </row>
    <row r="7476" spans="2:17" hidden="1">
      <c r="B7476">
        <v>2017</v>
      </c>
      <c r="C7476">
        <v>8</v>
      </c>
      <c r="D7476" t="s">
        <v>153</v>
      </c>
      <c r="E7476" t="s">
        <v>154</v>
      </c>
      <c r="F7476" t="s">
        <v>188</v>
      </c>
      <c r="G7476" t="s">
        <v>189</v>
      </c>
      <c r="H7476" t="s">
        <v>30</v>
      </c>
      <c r="I7476" t="s">
        <v>21</v>
      </c>
      <c r="J7476" t="s">
        <v>31</v>
      </c>
      <c r="K7476" t="s">
        <v>190</v>
      </c>
      <c r="L7476" t="s">
        <v>24</v>
      </c>
      <c r="M7476" t="s">
        <v>26</v>
      </c>
      <c r="N7476">
        <v>1071</v>
      </c>
      <c r="O7476">
        <v>62096</v>
      </c>
      <c r="P7476">
        <v>37787.15</v>
      </c>
      <c r="Q7476">
        <v>-8852.4</v>
      </c>
    </row>
    <row r="7477" spans="2:17" hidden="1">
      <c r="B7477">
        <v>2017</v>
      </c>
      <c r="C7477">
        <v>8</v>
      </c>
      <c r="D7477" t="s">
        <v>153</v>
      </c>
      <c r="E7477" t="s">
        <v>154</v>
      </c>
      <c r="F7477" t="s">
        <v>188</v>
      </c>
      <c r="G7477" t="s">
        <v>189</v>
      </c>
      <c r="H7477" t="s">
        <v>30</v>
      </c>
      <c r="I7477" t="s">
        <v>21</v>
      </c>
      <c r="J7477" t="s">
        <v>31</v>
      </c>
      <c r="K7477" t="s">
        <v>190</v>
      </c>
      <c r="L7477" t="s">
        <v>24</v>
      </c>
      <c r="M7477" t="s">
        <v>27</v>
      </c>
      <c r="N7477">
        <v>391</v>
      </c>
      <c r="O7477">
        <v>83424</v>
      </c>
      <c r="P7477">
        <v>47128.38</v>
      </c>
      <c r="Q7477">
        <v>1309.44</v>
      </c>
    </row>
    <row r="7478" spans="2:17" hidden="1">
      <c r="B7478">
        <v>2017</v>
      </c>
      <c r="C7478">
        <v>8</v>
      </c>
      <c r="D7478" t="s">
        <v>191</v>
      </c>
      <c r="E7478" t="s">
        <v>192</v>
      </c>
      <c r="F7478" t="s">
        <v>193</v>
      </c>
      <c r="G7478" t="s">
        <v>194</v>
      </c>
      <c r="H7478" t="s">
        <v>121</v>
      </c>
      <c r="I7478" t="s">
        <v>1072</v>
      </c>
      <c r="J7478" t="s">
        <v>31</v>
      </c>
      <c r="K7478" t="s">
        <v>195</v>
      </c>
      <c r="L7478" t="s">
        <v>24</v>
      </c>
      <c r="M7478" t="s">
        <v>25</v>
      </c>
      <c r="N7478">
        <v>1132</v>
      </c>
      <c r="O7478">
        <v>13121</v>
      </c>
      <c r="P7478">
        <v>9155.8700000000008</v>
      </c>
      <c r="Q7478">
        <v>-1829.46</v>
      </c>
    </row>
    <row r="7479" spans="2:17" hidden="1">
      <c r="B7479">
        <v>2017</v>
      </c>
      <c r="C7479">
        <v>8</v>
      </c>
      <c r="D7479" t="s">
        <v>191</v>
      </c>
      <c r="E7479" t="s">
        <v>192</v>
      </c>
      <c r="F7479" t="s">
        <v>193</v>
      </c>
      <c r="G7479" t="s">
        <v>194</v>
      </c>
      <c r="H7479" t="s">
        <v>121</v>
      </c>
      <c r="I7479" t="s">
        <v>1072</v>
      </c>
      <c r="J7479" t="s">
        <v>31</v>
      </c>
      <c r="K7479" t="s">
        <v>195</v>
      </c>
      <c r="L7479" t="s">
        <v>24</v>
      </c>
      <c r="M7479" t="s">
        <v>26</v>
      </c>
      <c r="N7479">
        <v>773</v>
      </c>
      <c r="O7479">
        <v>44736</v>
      </c>
      <c r="P7479">
        <v>24221.88</v>
      </c>
      <c r="Q7479">
        <v>-3228.87</v>
      </c>
    </row>
    <row r="7480" spans="2:17" hidden="1">
      <c r="B7480">
        <v>2017</v>
      </c>
      <c r="C7480">
        <v>8</v>
      </c>
      <c r="D7480" t="s">
        <v>191</v>
      </c>
      <c r="E7480" t="s">
        <v>192</v>
      </c>
      <c r="F7480" t="s">
        <v>193</v>
      </c>
      <c r="G7480" t="s">
        <v>194</v>
      </c>
      <c r="H7480" t="s">
        <v>121</v>
      </c>
      <c r="I7480" t="s">
        <v>1072</v>
      </c>
      <c r="J7480" t="s">
        <v>31</v>
      </c>
      <c r="K7480" t="s">
        <v>195</v>
      </c>
      <c r="L7480" t="s">
        <v>24</v>
      </c>
      <c r="M7480" t="s">
        <v>27</v>
      </c>
      <c r="N7480">
        <v>267</v>
      </c>
      <c r="O7480">
        <v>64340</v>
      </c>
      <c r="P7480">
        <v>37807.449999999997</v>
      </c>
      <c r="Q7480">
        <v>1059.8800000000001</v>
      </c>
    </row>
    <row r="7481" spans="2:17" hidden="1">
      <c r="B7481">
        <v>2017</v>
      </c>
      <c r="C7481">
        <v>8</v>
      </c>
      <c r="D7481" t="s">
        <v>196</v>
      </c>
      <c r="E7481" t="s">
        <v>197</v>
      </c>
      <c r="F7481" t="s">
        <v>198</v>
      </c>
      <c r="G7481" t="s">
        <v>199</v>
      </c>
      <c r="H7481" t="s">
        <v>121</v>
      </c>
      <c r="I7481" t="s">
        <v>1072</v>
      </c>
      <c r="J7481" t="s">
        <v>22</v>
      </c>
      <c r="K7481" t="s">
        <v>200</v>
      </c>
      <c r="L7481" t="s">
        <v>24</v>
      </c>
      <c r="M7481" t="s">
        <v>25</v>
      </c>
      <c r="N7481">
        <v>977</v>
      </c>
      <c r="O7481">
        <v>9469.9699999999993</v>
      </c>
      <c r="P7481">
        <v>12384.39</v>
      </c>
      <c r="Q7481">
        <v>-2640.77</v>
      </c>
    </row>
    <row r="7482" spans="2:17" hidden="1">
      <c r="B7482">
        <v>2017</v>
      </c>
      <c r="C7482">
        <v>8</v>
      </c>
      <c r="D7482" t="s">
        <v>196</v>
      </c>
      <c r="E7482" t="s">
        <v>197</v>
      </c>
      <c r="F7482" t="s">
        <v>198</v>
      </c>
      <c r="G7482" t="s">
        <v>199</v>
      </c>
      <c r="H7482" t="s">
        <v>121</v>
      </c>
      <c r="I7482" t="s">
        <v>1072</v>
      </c>
      <c r="J7482" t="s">
        <v>22</v>
      </c>
      <c r="K7482" t="s">
        <v>200</v>
      </c>
      <c r="L7482" t="s">
        <v>24</v>
      </c>
      <c r="M7482" t="s">
        <v>26</v>
      </c>
      <c r="N7482">
        <v>149</v>
      </c>
      <c r="O7482">
        <v>6982</v>
      </c>
      <c r="P7482">
        <v>7336.79</v>
      </c>
      <c r="Q7482">
        <v>-1247.1300000000001</v>
      </c>
    </row>
    <row r="7483" spans="2:17" hidden="1">
      <c r="B7483">
        <v>2017</v>
      </c>
      <c r="C7483">
        <v>8</v>
      </c>
      <c r="D7483" t="s">
        <v>196</v>
      </c>
      <c r="E7483" t="s">
        <v>197</v>
      </c>
      <c r="F7483" t="s">
        <v>198</v>
      </c>
      <c r="G7483" t="s">
        <v>199</v>
      </c>
      <c r="H7483" t="s">
        <v>121</v>
      </c>
      <c r="I7483" t="s">
        <v>1072</v>
      </c>
      <c r="J7483" t="s">
        <v>22</v>
      </c>
      <c r="K7483" t="s">
        <v>200</v>
      </c>
      <c r="L7483" t="s">
        <v>24</v>
      </c>
      <c r="M7483" t="s">
        <v>27</v>
      </c>
      <c r="N7483">
        <v>1</v>
      </c>
      <c r="O7483">
        <v>206</v>
      </c>
      <c r="P7483">
        <v>205.8</v>
      </c>
      <c r="Q7483">
        <v>0</v>
      </c>
    </row>
    <row r="7484" spans="2:17" hidden="1">
      <c r="B7484">
        <v>2017</v>
      </c>
      <c r="C7484">
        <v>8</v>
      </c>
      <c r="D7484" t="s">
        <v>196</v>
      </c>
      <c r="E7484" t="s">
        <v>197</v>
      </c>
      <c r="F7484" t="s">
        <v>201</v>
      </c>
      <c r="G7484" t="s">
        <v>202</v>
      </c>
      <c r="H7484" t="s">
        <v>30</v>
      </c>
      <c r="I7484" t="s">
        <v>21</v>
      </c>
      <c r="J7484" t="s">
        <v>22</v>
      </c>
      <c r="K7484" t="s">
        <v>203</v>
      </c>
      <c r="L7484" t="s">
        <v>24</v>
      </c>
      <c r="M7484" t="s">
        <v>25</v>
      </c>
      <c r="N7484">
        <v>2758</v>
      </c>
      <c r="O7484">
        <v>30120</v>
      </c>
      <c r="P7484">
        <v>60071.02</v>
      </c>
      <c r="Q7484">
        <v>-13015.43</v>
      </c>
    </row>
    <row r="7485" spans="2:17" hidden="1">
      <c r="B7485">
        <v>2017</v>
      </c>
      <c r="C7485">
        <v>8</v>
      </c>
      <c r="D7485" t="s">
        <v>196</v>
      </c>
      <c r="E7485" t="s">
        <v>197</v>
      </c>
      <c r="F7485" t="s">
        <v>201</v>
      </c>
      <c r="G7485" t="s">
        <v>202</v>
      </c>
      <c r="H7485" t="s">
        <v>30</v>
      </c>
      <c r="I7485" t="s">
        <v>21</v>
      </c>
      <c r="J7485" t="s">
        <v>22</v>
      </c>
      <c r="K7485" t="s">
        <v>203</v>
      </c>
      <c r="L7485" t="s">
        <v>24</v>
      </c>
      <c r="M7485" t="s">
        <v>26</v>
      </c>
      <c r="N7485">
        <v>1115</v>
      </c>
      <c r="O7485">
        <v>61742</v>
      </c>
      <c r="P7485">
        <v>99134.36</v>
      </c>
      <c r="Q7485">
        <v>-14448.58</v>
      </c>
    </row>
    <row r="7486" spans="2:17" hidden="1">
      <c r="B7486">
        <v>2017</v>
      </c>
      <c r="C7486">
        <v>8</v>
      </c>
      <c r="D7486" t="s">
        <v>196</v>
      </c>
      <c r="E7486" t="s">
        <v>197</v>
      </c>
      <c r="F7486" t="s">
        <v>201</v>
      </c>
      <c r="G7486" t="s">
        <v>202</v>
      </c>
      <c r="H7486" t="s">
        <v>30</v>
      </c>
      <c r="I7486" t="s">
        <v>21</v>
      </c>
      <c r="J7486" t="s">
        <v>22</v>
      </c>
      <c r="K7486" t="s">
        <v>203</v>
      </c>
      <c r="L7486" t="s">
        <v>24</v>
      </c>
      <c r="M7486" t="s">
        <v>27</v>
      </c>
      <c r="N7486">
        <v>164</v>
      </c>
      <c r="O7486">
        <v>32239</v>
      </c>
      <c r="P7486">
        <v>49551.54</v>
      </c>
      <c r="Q7486">
        <v>0</v>
      </c>
    </row>
    <row r="7487" spans="2:17" hidden="1">
      <c r="B7487">
        <v>2017</v>
      </c>
      <c r="C7487">
        <v>8</v>
      </c>
      <c r="D7487" t="s">
        <v>204</v>
      </c>
      <c r="E7487" t="s">
        <v>205</v>
      </c>
      <c r="F7487" t="s">
        <v>206</v>
      </c>
      <c r="G7487" t="s">
        <v>207</v>
      </c>
      <c r="H7487" t="s">
        <v>140</v>
      </c>
      <c r="I7487" t="s">
        <v>1072</v>
      </c>
      <c r="J7487" t="s">
        <v>31</v>
      </c>
      <c r="K7487" t="s">
        <v>208</v>
      </c>
      <c r="L7487" t="s">
        <v>24</v>
      </c>
      <c r="M7487" t="s">
        <v>25</v>
      </c>
      <c r="N7487">
        <v>15620</v>
      </c>
      <c r="O7487">
        <v>206902.5</v>
      </c>
      <c r="P7487">
        <v>141421.14000000001</v>
      </c>
      <c r="Q7487">
        <v>-31328.13</v>
      </c>
    </row>
    <row r="7488" spans="2:17" hidden="1">
      <c r="B7488">
        <v>2017</v>
      </c>
      <c r="C7488">
        <v>8</v>
      </c>
      <c r="D7488" t="s">
        <v>204</v>
      </c>
      <c r="E7488" t="s">
        <v>205</v>
      </c>
      <c r="F7488" t="s">
        <v>206</v>
      </c>
      <c r="G7488" t="s">
        <v>207</v>
      </c>
      <c r="H7488" t="s">
        <v>140</v>
      </c>
      <c r="I7488" t="s">
        <v>1072</v>
      </c>
      <c r="J7488" t="s">
        <v>31</v>
      </c>
      <c r="K7488" t="s">
        <v>208</v>
      </c>
      <c r="L7488" t="s">
        <v>24</v>
      </c>
      <c r="M7488" t="s">
        <v>26</v>
      </c>
      <c r="N7488">
        <v>18436</v>
      </c>
      <c r="O7488">
        <v>1126614.8</v>
      </c>
      <c r="P7488">
        <v>653600.64</v>
      </c>
      <c r="Q7488">
        <v>-86780.69</v>
      </c>
    </row>
    <row r="7489" spans="2:17" hidden="1">
      <c r="B7489">
        <v>2017</v>
      </c>
      <c r="C7489">
        <v>8</v>
      </c>
      <c r="D7489" t="s">
        <v>204</v>
      </c>
      <c r="E7489" t="s">
        <v>205</v>
      </c>
      <c r="F7489" t="s">
        <v>206</v>
      </c>
      <c r="G7489" t="s">
        <v>207</v>
      </c>
      <c r="H7489" t="s">
        <v>140</v>
      </c>
      <c r="I7489" t="s">
        <v>1072</v>
      </c>
      <c r="J7489" t="s">
        <v>31</v>
      </c>
      <c r="K7489" t="s">
        <v>208</v>
      </c>
      <c r="L7489" t="s">
        <v>24</v>
      </c>
      <c r="M7489" t="s">
        <v>27</v>
      </c>
      <c r="N7489">
        <v>10662</v>
      </c>
      <c r="O7489">
        <v>2148191.2000000002</v>
      </c>
      <c r="P7489">
        <v>1370054.83</v>
      </c>
      <c r="Q7489">
        <v>37729.99</v>
      </c>
    </row>
    <row r="7490" spans="2:17" hidden="1">
      <c r="B7490">
        <v>2017</v>
      </c>
      <c r="C7490">
        <v>8</v>
      </c>
      <c r="D7490" t="s">
        <v>204</v>
      </c>
      <c r="E7490" t="s">
        <v>205</v>
      </c>
      <c r="F7490" t="s">
        <v>209</v>
      </c>
      <c r="G7490" t="s">
        <v>210</v>
      </c>
      <c r="H7490" t="s">
        <v>140</v>
      </c>
      <c r="I7490" t="s">
        <v>1072</v>
      </c>
      <c r="J7490" t="s">
        <v>31</v>
      </c>
      <c r="K7490" t="s">
        <v>211</v>
      </c>
      <c r="L7490" t="s">
        <v>24</v>
      </c>
      <c r="M7490" t="s">
        <v>25</v>
      </c>
      <c r="N7490">
        <v>3473</v>
      </c>
      <c r="O7490">
        <v>49661</v>
      </c>
      <c r="P7490">
        <v>34315.83</v>
      </c>
      <c r="Q7490">
        <v>-7916.82</v>
      </c>
    </row>
    <row r="7491" spans="2:17" hidden="1">
      <c r="B7491">
        <v>2017</v>
      </c>
      <c r="C7491">
        <v>8</v>
      </c>
      <c r="D7491" t="s">
        <v>204</v>
      </c>
      <c r="E7491" t="s">
        <v>205</v>
      </c>
      <c r="F7491" t="s">
        <v>209</v>
      </c>
      <c r="G7491" t="s">
        <v>210</v>
      </c>
      <c r="H7491" t="s">
        <v>140</v>
      </c>
      <c r="I7491" t="s">
        <v>1072</v>
      </c>
      <c r="J7491" t="s">
        <v>31</v>
      </c>
      <c r="K7491" t="s">
        <v>211</v>
      </c>
      <c r="L7491" t="s">
        <v>24</v>
      </c>
      <c r="M7491" t="s">
        <v>26</v>
      </c>
      <c r="N7491">
        <v>4494</v>
      </c>
      <c r="O7491">
        <v>268876</v>
      </c>
      <c r="P7491">
        <v>163652.13</v>
      </c>
      <c r="Q7491">
        <v>-21391.439999999999</v>
      </c>
    </row>
    <row r="7492" spans="2:17" hidden="1">
      <c r="B7492">
        <v>2017</v>
      </c>
      <c r="C7492">
        <v>8</v>
      </c>
      <c r="D7492" t="s">
        <v>204</v>
      </c>
      <c r="E7492" t="s">
        <v>205</v>
      </c>
      <c r="F7492" t="s">
        <v>209</v>
      </c>
      <c r="G7492" t="s">
        <v>210</v>
      </c>
      <c r="H7492" t="s">
        <v>140</v>
      </c>
      <c r="I7492" t="s">
        <v>1072</v>
      </c>
      <c r="J7492" t="s">
        <v>31</v>
      </c>
      <c r="K7492" t="s">
        <v>211</v>
      </c>
      <c r="L7492" t="s">
        <v>24</v>
      </c>
      <c r="M7492" t="s">
        <v>27</v>
      </c>
      <c r="N7492">
        <v>1905</v>
      </c>
      <c r="O7492">
        <v>348327</v>
      </c>
      <c r="P7492">
        <v>234465.13</v>
      </c>
      <c r="Q7492">
        <v>6505.46</v>
      </c>
    </row>
    <row r="7493" spans="2:17" hidden="1">
      <c r="B7493">
        <v>2017</v>
      </c>
      <c r="C7493">
        <v>8</v>
      </c>
      <c r="D7493" t="s">
        <v>204</v>
      </c>
      <c r="E7493" t="s">
        <v>205</v>
      </c>
      <c r="F7493" t="s">
        <v>212</v>
      </c>
      <c r="G7493" t="s">
        <v>213</v>
      </c>
      <c r="H7493" t="s">
        <v>140</v>
      </c>
      <c r="I7493" t="s">
        <v>1072</v>
      </c>
      <c r="J7493" t="s">
        <v>31</v>
      </c>
      <c r="K7493" t="s">
        <v>214</v>
      </c>
      <c r="L7493" t="s">
        <v>24</v>
      </c>
      <c r="M7493" t="s">
        <v>25</v>
      </c>
      <c r="N7493">
        <v>23193</v>
      </c>
      <c r="O7493">
        <v>311443.59999999998</v>
      </c>
      <c r="P7493">
        <v>212533.09</v>
      </c>
      <c r="Q7493">
        <v>-47330.6</v>
      </c>
    </row>
    <row r="7494" spans="2:17" hidden="1">
      <c r="B7494">
        <v>2017</v>
      </c>
      <c r="C7494">
        <v>8</v>
      </c>
      <c r="D7494" t="s">
        <v>204</v>
      </c>
      <c r="E7494" t="s">
        <v>205</v>
      </c>
      <c r="F7494" t="s">
        <v>212</v>
      </c>
      <c r="G7494" t="s">
        <v>213</v>
      </c>
      <c r="H7494" t="s">
        <v>140</v>
      </c>
      <c r="I7494" t="s">
        <v>1072</v>
      </c>
      <c r="J7494" t="s">
        <v>31</v>
      </c>
      <c r="K7494" t="s">
        <v>214</v>
      </c>
      <c r="L7494" t="s">
        <v>24</v>
      </c>
      <c r="M7494" t="s">
        <v>26</v>
      </c>
      <c r="N7494">
        <v>39666</v>
      </c>
      <c r="O7494">
        <v>2510997.9</v>
      </c>
      <c r="P7494">
        <v>1464717.64</v>
      </c>
      <c r="Q7494">
        <v>-181318.22</v>
      </c>
    </row>
    <row r="7495" spans="2:17" hidden="1">
      <c r="B7495">
        <v>2017</v>
      </c>
      <c r="C7495">
        <v>8</v>
      </c>
      <c r="D7495" t="s">
        <v>204</v>
      </c>
      <c r="E7495" t="s">
        <v>205</v>
      </c>
      <c r="F7495" t="s">
        <v>212</v>
      </c>
      <c r="G7495" t="s">
        <v>213</v>
      </c>
      <c r="H7495" t="s">
        <v>140</v>
      </c>
      <c r="I7495" t="s">
        <v>1072</v>
      </c>
      <c r="J7495" t="s">
        <v>31</v>
      </c>
      <c r="K7495" t="s">
        <v>214</v>
      </c>
      <c r="L7495" t="s">
        <v>24</v>
      </c>
      <c r="M7495" t="s">
        <v>27</v>
      </c>
      <c r="N7495">
        <v>26794</v>
      </c>
      <c r="O7495">
        <v>4952092.9000000004</v>
      </c>
      <c r="P7495">
        <v>3179268.77</v>
      </c>
      <c r="Q7495">
        <v>87798.42</v>
      </c>
    </row>
    <row r="7496" spans="2:17" hidden="1">
      <c r="B7496">
        <v>2017</v>
      </c>
      <c r="C7496">
        <v>8</v>
      </c>
      <c r="D7496" t="s">
        <v>204</v>
      </c>
      <c r="E7496" t="s">
        <v>205</v>
      </c>
      <c r="F7496" t="s">
        <v>215</v>
      </c>
      <c r="G7496" t="s">
        <v>216</v>
      </c>
      <c r="H7496" t="s">
        <v>121</v>
      </c>
      <c r="I7496" t="s">
        <v>1072</v>
      </c>
      <c r="J7496" t="s">
        <v>31</v>
      </c>
      <c r="K7496" t="s">
        <v>217</v>
      </c>
      <c r="L7496" t="s">
        <v>24</v>
      </c>
      <c r="M7496" t="s">
        <v>25</v>
      </c>
      <c r="N7496">
        <v>7117</v>
      </c>
      <c r="O7496">
        <v>93018.2</v>
      </c>
      <c r="P7496">
        <v>68008.05</v>
      </c>
      <c r="Q7496">
        <v>-15217.28</v>
      </c>
    </row>
    <row r="7497" spans="2:17" hidden="1">
      <c r="B7497">
        <v>2017</v>
      </c>
      <c r="C7497">
        <v>8</v>
      </c>
      <c r="D7497" t="s">
        <v>204</v>
      </c>
      <c r="E7497" t="s">
        <v>205</v>
      </c>
      <c r="F7497" t="s">
        <v>215</v>
      </c>
      <c r="G7497" t="s">
        <v>216</v>
      </c>
      <c r="H7497" t="s">
        <v>121</v>
      </c>
      <c r="I7497" t="s">
        <v>1072</v>
      </c>
      <c r="J7497" t="s">
        <v>31</v>
      </c>
      <c r="K7497" t="s">
        <v>217</v>
      </c>
      <c r="L7497" t="s">
        <v>24</v>
      </c>
      <c r="M7497" t="s">
        <v>26</v>
      </c>
      <c r="N7497">
        <v>6931</v>
      </c>
      <c r="O7497">
        <v>387479.2</v>
      </c>
      <c r="P7497">
        <v>241320.6</v>
      </c>
      <c r="Q7497">
        <v>-34302</v>
      </c>
    </row>
    <row r="7498" spans="2:17" hidden="1">
      <c r="B7498">
        <v>2017</v>
      </c>
      <c r="C7498">
        <v>8</v>
      </c>
      <c r="D7498" t="s">
        <v>204</v>
      </c>
      <c r="E7498" t="s">
        <v>205</v>
      </c>
      <c r="F7498" t="s">
        <v>215</v>
      </c>
      <c r="G7498" t="s">
        <v>216</v>
      </c>
      <c r="H7498" t="s">
        <v>121</v>
      </c>
      <c r="I7498" t="s">
        <v>1072</v>
      </c>
      <c r="J7498" t="s">
        <v>31</v>
      </c>
      <c r="K7498" t="s">
        <v>217</v>
      </c>
      <c r="L7498" t="s">
        <v>24</v>
      </c>
      <c r="M7498" t="s">
        <v>27</v>
      </c>
      <c r="N7498">
        <v>1663</v>
      </c>
      <c r="O7498">
        <v>350124</v>
      </c>
      <c r="P7498">
        <v>241049.62</v>
      </c>
      <c r="Q7498">
        <v>6691.14</v>
      </c>
    </row>
    <row r="7499" spans="2:17" hidden="1">
      <c r="B7499">
        <v>2017</v>
      </c>
      <c r="C7499">
        <v>8</v>
      </c>
      <c r="D7499" t="s">
        <v>204</v>
      </c>
      <c r="E7499" t="s">
        <v>205</v>
      </c>
      <c r="F7499" t="s">
        <v>218</v>
      </c>
      <c r="G7499" t="s">
        <v>219</v>
      </c>
      <c r="H7499" t="s">
        <v>140</v>
      </c>
      <c r="I7499" t="s">
        <v>1072</v>
      </c>
      <c r="J7499" t="s">
        <v>31</v>
      </c>
      <c r="K7499" t="s">
        <v>220</v>
      </c>
      <c r="L7499" t="s">
        <v>24</v>
      </c>
      <c r="M7499" t="s">
        <v>25</v>
      </c>
      <c r="N7499">
        <v>4718</v>
      </c>
      <c r="O7499">
        <v>52852</v>
      </c>
      <c r="P7499">
        <v>39658.730000000003</v>
      </c>
      <c r="Q7499">
        <v>-8439.43</v>
      </c>
    </row>
    <row r="7500" spans="2:17" hidden="1">
      <c r="B7500">
        <v>2017</v>
      </c>
      <c r="C7500">
        <v>8</v>
      </c>
      <c r="D7500" t="s">
        <v>204</v>
      </c>
      <c r="E7500" t="s">
        <v>205</v>
      </c>
      <c r="F7500" t="s">
        <v>218</v>
      </c>
      <c r="G7500" t="s">
        <v>219</v>
      </c>
      <c r="H7500" t="s">
        <v>140</v>
      </c>
      <c r="I7500" t="s">
        <v>1072</v>
      </c>
      <c r="J7500" t="s">
        <v>31</v>
      </c>
      <c r="K7500" t="s">
        <v>220</v>
      </c>
      <c r="L7500" t="s">
        <v>24</v>
      </c>
      <c r="M7500" t="s">
        <v>26</v>
      </c>
      <c r="N7500">
        <v>6061</v>
      </c>
      <c r="O7500">
        <v>390089</v>
      </c>
      <c r="P7500">
        <v>238382.45</v>
      </c>
      <c r="Q7500">
        <v>-28964.6</v>
      </c>
    </row>
    <row r="7501" spans="2:17" hidden="1">
      <c r="B7501">
        <v>2017</v>
      </c>
      <c r="C7501">
        <v>8</v>
      </c>
      <c r="D7501" t="s">
        <v>204</v>
      </c>
      <c r="E7501" t="s">
        <v>205</v>
      </c>
      <c r="F7501" t="s">
        <v>218</v>
      </c>
      <c r="G7501" t="s">
        <v>219</v>
      </c>
      <c r="H7501" t="s">
        <v>140</v>
      </c>
      <c r="I7501" t="s">
        <v>1072</v>
      </c>
      <c r="J7501" t="s">
        <v>31</v>
      </c>
      <c r="K7501" t="s">
        <v>220</v>
      </c>
      <c r="L7501" t="s">
        <v>24</v>
      </c>
      <c r="M7501" t="s">
        <v>27</v>
      </c>
      <c r="N7501">
        <v>4411</v>
      </c>
      <c r="O7501">
        <v>881311</v>
      </c>
      <c r="P7501">
        <v>592520.99</v>
      </c>
      <c r="Q7501">
        <v>16372.14</v>
      </c>
    </row>
    <row r="7502" spans="2:17" hidden="1">
      <c r="B7502">
        <v>2017</v>
      </c>
      <c r="C7502">
        <v>8</v>
      </c>
      <c r="D7502" t="s">
        <v>204</v>
      </c>
      <c r="E7502" t="s">
        <v>205</v>
      </c>
      <c r="F7502" t="s">
        <v>221</v>
      </c>
      <c r="G7502" t="s">
        <v>222</v>
      </c>
      <c r="H7502" t="s">
        <v>140</v>
      </c>
      <c r="I7502" t="s">
        <v>1072</v>
      </c>
      <c r="J7502" t="s">
        <v>31</v>
      </c>
      <c r="K7502" t="s">
        <v>223</v>
      </c>
      <c r="L7502" t="s">
        <v>24</v>
      </c>
      <c r="M7502" t="s">
        <v>25</v>
      </c>
      <c r="N7502">
        <v>10604</v>
      </c>
      <c r="O7502">
        <v>135551.9</v>
      </c>
      <c r="P7502">
        <v>93714.5</v>
      </c>
      <c r="Q7502">
        <v>-20489.04</v>
      </c>
    </row>
    <row r="7503" spans="2:17" hidden="1">
      <c r="B7503">
        <v>2017</v>
      </c>
      <c r="C7503">
        <v>8</v>
      </c>
      <c r="D7503" t="s">
        <v>204</v>
      </c>
      <c r="E7503" t="s">
        <v>205</v>
      </c>
      <c r="F7503" t="s">
        <v>221</v>
      </c>
      <c r="G7503" t="s">
        <v>222</v>
      </c>
      <c r="H7503" t="s">
        <v>140</v>
      </c>
      <c r="I7503" t="s">
        <v>1072</v>
      </c>
      <c r="J7503" t="s">
        <v>31</v>
      </c>
      <c r="K7503" t="s">
        <v>223</v>
      </c>
      <c r="L7503" t="s">
        <v>24</v>
      </c>
      <c r="M7503" t="s">
        <v>26</v>
      </c>
      <c r="N7503">
        <v>17496</v>
      </c>
      <c r="O7503">
        <v>1130401</v>
      </c>
      <c r="P7503">
        <v>657307.32999999996</v>
      </c>
      <c r="Q7503">
        <v>-79409.02</v>
      </c>
    </row>
    <row r="7504" spans="2:17" hidden="1">
      <c r="B7504">
        <v>2017</v>
      </c>
      <c r="C7504">
        <v>8</v>
      </c>
      <c r="D7504" t="s">
        <v>204</v>
      </c>
      <c r="E7504" t="s">
        <v>205</v>
      </c>
      <c r="F7504" t="s">
        <v>221</v>
      </c>
      <c r="G7504" t="s">
        <v>222</v>
      </c>
      <c r="H7504" t="s">
        <v>140</v>
      </c>
      <c r="I7504" t="s">
        <v>1072</v>
      </c>
      <c r="J7504" t="s">
        <v>31</v>
      </c>
      <c r="K7504" t="s">
        <v>223</v>
      </c>
      <c r="L7504" t="s">
        <v>24</v>
      </c>
      <c r="M7504" t="s">
        <v>27</v>
      </c>
      <c r="N7504">
        <v>14224</v>
      </c>
      <c r="O7504">
        <v>2833381</v>
      </c>
      <c r="P7504">
        <v>1805922.8</v>
      </c>
      <c r="Q7504">
        <v>49972.83</v>
      </c>
    </row>
    <row r="7505" spans="2:17" hidden="1">
      <c r="B7505">
        <v>2017</v>
      </c>
      <c r="C7505">
        <v>8</v>
      </c>
      <c r="D7505" t="s">
        <v>204</v>
      </c>
      <c r="E7505" t="s">
        <v>205</v>
      </c>
      <c r="F7505" t="s">
        <v>224</v>
      </c>
      <c r="G7505" t="s">
        <v>225</v>
      </c>
      <c r="H7505" t="s">
        <v>121</v>
      </c>
      <c r="I7505" t="s">
        <v>1072</v>
      </c>
      <c r="J7505" t="s">
        <v>31</v>
      </c>
      <c r="K7505" t="s">
        <v>226</v>
      </c>
      <c r="L7505" t="s">
        <v>24</v>
      </c>
      <c r="M7505" t="s">
        <v>25</v>
      </c>
      <c r="N7505">
        <v>5222</v>
      </c>
      <c r="O7505">
        <v>71695.990000000005</v>
      </c>
      <c r="P7505">
        <v>51534.94</v>
      </c>
      <c r="Q7505">
        <v>-11711.23</v>
      </c>
    </row>
    <row r="7506" spans="2:17" hidden="1">
      <c r="B7506">
        <v>2017</v>
      </c>
      <c r="C7506">
        <v>8</v>
      </c>
      <c r="D7506" t="s">
        <v>204</v>
      </c>
      <c r="E7506" t="s">
        <v>205</v>
      </c>
      <c r="F7506" t="s">
        <v>224</v>
      </c>
      <c r="G7506" t="s">
        <v>225</v>
      </c>
      <c r="H7506" t="s">
        <v>121</v>
      </c>
      <c r="I7506" t="s">
        <v>1072</v>
      </c>
      <c r="J7506" t="s">
        <v>31</v>
      </c>
      <c r="K7506" t="s">
        <v>226</v>
      </c>
      <c r="L7506" t="s">
        <v>24</v>
      </c>
      <c r="M7506" t="s">
        <v>26</v>
      </c>
      <c r="N7506">
        <v>3354</v>
      </c>
      <c r="O7506">
        <v>204472</v>
      </c>
      <c r="P7506">
        <v>126669.39</v>
      </c>
      <c r="Q7506">
        <v>-17583.39</v>
      </c>
    </row>
    <row r="7507" spans="2:17" hidden="1">
      <c r="B7507">
        <v>2017</v>
      </c>
      <c r="C7507">
        <v>8</v>
      </c>
      <c r="D7507" t="s">
        <v>204</v>
      </c>
      <c r="E7507" t="s">
        <v>205</v>
      </c>
      <c r="F7507" t="s">
        <v>224</v>
      </c>
      <c r="G7507" t="s">
        <v>225</v>
      </c>
      <c r="H7507" t="s">
        <v>121</v>
      </c>
      <c r="I7507" t="s">
        <v>1072</v>
      </c>
      <c r="J7507" t="s">
        <v>31</v>
      </c>
      <c r="K7507" t="s">
        <v>226</v>
      </c>
      <c r="L7507" t="s">
        <v>24</v>
      </c>
      <c r="M7507" t="s">
        <v>27</v>
      </c>
      <c r="N7507">
        <v>1386</v>
      </c>
      <c r="O7507">
        <v>284163</v>
      </c>
      <c r="P7507">
        <v>195363.79</v>
      </c>
      <c r="Q7507">
        <v>5410.14</v>
      </c>
    </row>
    <row r="7508" spans="2:17" hidden="1">
      <c r="B7508">
        <v>2017</v>
      </c>
      <c r="C7508">
        <v>8</v>
      </c>
      <c r="D7508" t="s">
        <v>204</v>
      </c>
      <c r="E7508" t="s">
        <v>205</v>
      </c>
      <c r="F7508" t="s">
        <v>227</v>
      </c>
      <c r="G7508" t="s">
        <v>228</v>
      </c>
      <c r="H7508" t="s">
        <v>144</v>
      </c>
      <c r="I7508" t="s">
        <v>21</v>
      </c>
      <c r="J7508" t="s">
        <v>31</v>
      </c>
      <c r="K7508" t="s">
        <v>229</v>
      </c>
      <c r="L7508" t="s">
        <v>24</v>
      </c>
      <c r="M7508" t="s">
        <v>25</v>
      </c>
      <c r="N7508">
        <v>11934</v>
      </c>
      <c r="O7508">
        <v>104497</v>
      </c>
      <c r="P7508">
        <v>89639.15</v>
      </c>
      <c r="Q7508">
        <v>-42372.18</v>
      </c>
    </row>
    <row r="7509" spans="2:17" hidden="1">
      <c r="B7509">
        <v>2017</v>
      </c>
      <c r="C7509">
        <v>8</v>
      </c>
      <c r="D7509" t="s">
        <v>204</v>
      </c>
      <c r="E7509" t="s">
        <v>205</v>
      </c>
      <c r="F7509" t="s">
        <v>227</v>
      </c>
      <c r="G7509" t="s">
        <v>228</v>
      </c>
      <c r="H7509" t="s">
        <v>144</v>
      </c>
      <c r="I7509" t="s">
        <v>21</v>
      </c>
      <c r="J7509" t="s">
        <v>31</v>
      </c>
      <c r="K7509" t="s">
        <v>229</v>
      </c>
      <c r="L7509" t="s">
        <v>24</v>
      </c>
      <c r="M7509" t="s">
        <v>26</v>
      </c>
      <c r="N7509">
        <v>1826</v>
      </c>
      <c r="O7509">
        <v>92261</v>
      </c>
      <c r="P7509">
        <v>59837.279999999999</v>
      </c>
      <c r="Q7509">
        <v>-22094.6</v>
      </c>
    </row>
    <row r="7510" spans="2:17" hidden="1">
      <c r="B7510">
        <v>2017</v>
      </c>
      <c r="C7510">
        <v>8</v>
      </c>
      <c r="D7510" t="s">
        <v>204</v>
      </c>
      <c r="E7510" t="s">
        <v>205</v>
      </c>
      <c r="F7510" t="s">
        <v>227</v>
      </c>
      <c r="G7510" t="s">
        <v>228</v>
      </c>
      <c r="H7510" t="s">
        <v>144</v>
      </c>
      <c r="I7510" t="s">
        <v>21</v>
      </c>
      <c r="J7510" t="s">
        <v>31</v>
      </c>
      <c r="K7510" t="s">
        <v>229</v>
      </c>
      <c r="L7510" t="s">
        <v>24</v>
      </c>
      <c r="M7510" t="s">
        <v>27</v>
      </c>
      <c r="N7510">
        <v>393</v>
      </c>
      <c r="O7510">
        <v>100198</v>
      </c>
      <c r="P7510">
        <v>85193.85</v>
      </c>
      <c r="Q7510">
        <v>2381.81</v>
      </c>
    </row>
    <row r="7511" spans="2:17" hidden="1">
      <c r="B7511">
        <v>2017</v>
      </c>
      <c r="C7511">
        <v>8</v>
      </c>
      <c r="D7511" t="s">
        <v>204</v>
      </c>
      <c r="E7511" t="s">
        <v>205</v>
      </c>
      <c r="F7511" t="s">
        <v>230</v>
      </c>
      <c r="G7511" t="s">
        <v>231</v>
      </c>
      <c r="H7511" t="s">
        <v>144</v>
      </c>
      <c r="I7511" t="s">
        <v>21</v>
      </c>
      <c r="J7511" t="s">
        <v>31</v>
      </c>
      <c r="K7511" t="s">
        <v>232</v>
      </c>
      <c r="L7511" t="s">
        <v>24</v>
      </c>
      <c r="M7511" t="s">
        <v>25</v>
      </c>
      <c r="N7511">
        <v>8940</v>
      </c>
      <c r="O7511">
        <v>99503</v>
      </c>
      <c r="P7511">
        <v>75668.36</v>
      </c>
      <c r="Q7511">
        <v>-40249.67</v>
      </c>
    </row>
    <row r="7512" spans="2:17" hidden="1">
      <c r="B7512">
        <v>2017</v>
      </c>
      <c r="C7512">
        <v>8</v>
      </c>
      <c r="D7512" t="s">
        <v>204</v>
      </c>
      <c r="E7512" t="s">
        <v>205</v>
      </c>
      <c r="F7512" t="s">
        <v>230</v>
      </c>
      <c r="G7512" t="s">
        <v>231</v>
      </c>
      <c r="H7512" t="s">
        <v>144</v>
      </c>
      <c r="I7512" t="s">
        <v>21</v>
      </c>
      <c r="J7512" t="s">
        <v>31</v>
      </c>
      <c r="K7512" t="s">
        <v>232</v>
      </c>
      <c r="L7512" t="s">
        <v>24</v>
      </c>
      <c r="M7512" t="s">
        <v>26</v>
      </c>
      <c r="N7512">
        <v>2603</v>
      </c>
      <c r="O7512">
        <v>132418</v>
      </c>
      <c r="P7512">
        <v>85868.37</v>
      </c>
      <c r="Q7512">
        <v>-31471.4</v>
      </c>
    </row>
    <row r="7513" spans="2:17" hidden="1">
      <c r="B7513">
        <v>2017</v>
      </c>
      <c r="C7513">
        <v>8</v>
      </c>
      <c r="D7513" t="s">
        <v>204</v>
      </c>
      <c r="E7513" t="s">
        <v>205</v>
      </c>
      <c r="F7513" t="s">
        <v>230</v>
      </c>
      <c r="G7513" t="s">
        <v>231</v>
      </c>
      <c r="H7513" t="s">
        <v>144</v>
      </c>
      <c r="I7513" t="s">
        <v>21</v>
      </c>
      <c r="J7513" t="s">
        <v>31</v>
      </c>
      <c r="K7513" t="s">
        <v>232</v>
      </c>
      <c r="L7513" t="s">
        <v>24</v>
      </c>
      <c r="M7513" t="s">
        <v>27</v>
      </c>
      <c r="N7513">
        <v>385</v>
      </c>
      <c r="O7513">
        <v>69096</v>
      </c>
      <c r="P7513">
        <v>59080.88</v>
      </c>
      <c r="Q7513">
        <v>1638.99</v>
      </c>
    </row>
    <row r="7514" spans="2:17" hidden="1">
      <c r="B7514">
        <v>2017</v>
      </c>
      <c r="C7514">
        <v>8</v>
      </c>
      <c r="D7514" t="s">
        <v>204</v>
      </c>
      <c r="E7514" t="s">
        <v>205</v>
      </c>
      <c r="F7514" t="s">
        <v>233</v>
      </c>
      <c r="G7514" t="s">
        <v>234</v>
      </c>
      <c r="H7514" t="s">
        <v>151</v>
      </c>
      <c r="I7514" t="s">
        <v>21</v>
      </c>
      <c r="J7514" t="s">
        <v>31</v>
      </c>
      <c r="K7514" t="s">
        <v>235</v>
      </c>
      <c r="L7514" t="s">
        <v>24</v>
      </c>
      <c r="M7514" t="s">
        <v>25</v>
      </c>
      <c r="N7514">
        <v>15337</v>
      </c>
      <c r="O7514">
        <v>190150</v>
      </c>
      <c r="P7514">
        <v>125392.86</v>
      </c>
      <c r="Q7514">
        <v>-68624.539999999994</v>
      </c>
    </row>
    <row r="7515" spans="2:17" hidden="1">
      <c r="B7515">
        <v>2017</v>
      </c>
      <c r="C7515">
        <v>8</v>
      </c>
      <c r="D7515" t="s">
        <v>204</v>
      </c>
      <c r="E7515" t="s">
        <v>205</v>
      </c>
      <c r="F7515" t="s">
        <v>233</v>
      </c>
      <c r="G7515" t="s">
        <v>234</v>
      </c>
      <c r="H7515" t="s">
        <v>151</v>
      </c>
      <c r="I7515" t="s">
        <v>21</v>
      </c>
      <c r="J7515" t="s">
        <v>31</v>
      </c>
      <c r="K7515" t="s">
        <v>235</v>
      </c>
      <c r="L7515" t="s">
        <v>24</v>
      </c>
      <c r="M7515" t="s">
        <v>26</v>
      </c>
      <c r="N7515">
        <v>9353</v>
      </c>
      <c r="O7515">
        <v>514667</v>
      </c>
      <c r="P7515">
        <v>304748.58</v>
      </c>
      <c r="Q7515">
        <v>-102077.71</v>
      </c>
    </row>
    <row r="7516" spans="2:17" hidden="1">
      <c r="B7516">
        <v>2017</v>
      </c>
      <c r="C7516">
        <v>8</v>
      </c>
      <c r="D7516" t="s">
        <v>204</v>
      </c>
      <c r="E7516" t="s">
        <v>205</v>
      </c>
      <c r="F7516" t="s">
        <v>233</v>
      </c>
      <c r="G7516" t="s">
        <v>234</v>
      </c>
      <c r="H7516" t="s">
        <v>151</v>
      </c>
      <c r="I7516" t="s">
        <v>21</v>
      </c>
      <c r="J7516" t="s">
        <v>31</v>
      </c>
      <c r="K7516" t="s">
        <v>235</v>
      </c>
      <c r="L7516" t="s">
        <v>24</v>
      </c>
      <c r="M7516" t="s">
        <v>27</v>
      </c>
      <c r="N7516">
        <v>1929</v>
      </c>
      <c r="O7516">
        <v>321666</v>
      </c>
      <c r="P7516">
        <v>245951.44</v>
      </c>
      <c r="Q7516">
        <v>6797.15</v>
      </c>
    </row>
    <row r="7517" spans="2:17" hidden="1">
      <c r="B7517">
        <v>2017</v>
      </c>
      <c r="C7517">
        <v>8</v>
      </c>
      <c r="D7517" t="s">
        <v>204</v>
      </c>
      <c r="E7517" t="s">
        <v>205</v>
      </c>
      <c r="F7517" t="s">
        <v>236</v>
      </c>
      <c r="G7517" t="s">
        <v>237</v>
      </c>
      <c r="H7517" t="s">
        <v>151</v>
      </c>
      <c r="I7517" t="s">
        <v>21</v>
      </c>
      <c r="J7517" t="s">
        <v>31</v>
      </c>
      <c r="K7517" t="s">
        <v>238</v>
      </c>
      <c r="L7517" t="s">
        <v>24</v>
      </c>
      <c r="M7517" t="s">
        <v>25</v>
      </c>
      <c r="N7517">
        <v>8187</v>
      </c>
      <c r="O7517">
        <v>117487</v>
      </c>
      <c r="P7517">
        <v>72664.19</v>
      </c>
      <c r="Q7517">
        <v>-42357.31</v>
      </c>
    </row>
    <row r="7518" spans="2:17" hidden="1">
      <c r="B7518">
        <v>2017</v>
      </c>
      <c r="C7518">
        <v>8</v>
      </c>
      <c r="D7518" t="s">
        <v>204</v>
      </c>
      <c r="E7518" t="s">
        <v>205</v>
      </c>
      <c r="F7518" t="s">
        <v>236</v>
      </c>
      <c r="G7518" t="s">
        <v>237</v>
      </c>
      <c r="H7518" t="s">
        <v>151</v>
      </c>
      <c r="I7518" t="s">
        <v>21</v>
      </c>
      <c r="J7518" t="s">
        <v>31</v>
      </c>
      <c r="K7518" t="s">
        <v>238</v>
      </c>
      <c r="L7518" t="s">
        <v>24</v>
      </c>
      <c r="M7518" t="s">
        <v>26</v>
      </c>
      <c r="N7518">
        <v>8350</v>
      </c>
      <c r="O7518">
        <v>478533</v>
      </c>
      <c r="P7518">
        <v>285508.82</v>
      </c>
      <c r="Q7518">
        <v>-91321.74</v>
      </c>
    </row>
    <row r="7519" spans="2:17" hidden="1">
      <c r="B7519">
        <v>2017</v>
      </c>
      <c r="C7519">
        <v>8</v>
      </c>
      <c r="D7519" t="s">
        <v>204</v>
      </c>
      <c r="E7519" t="s">
        <v>205</v>
      </c>
      <c r="F7519" t="s">
        <v>236</v>
      </c>
      <c r="G7519" t="s">
        <v>237</v>
      </c>
      <c r="H7519" t="s">
        <v>151</v>
      </c>
      <c r="I7519" t="s">
        <v>21</v>
      </c>
      <c r="J7519" t="s">
        <v>31</v>
      </c>
      <c r="K7519" t="s">
        <v>238</v>
      </c>
      <c r="L7519" t="s">
        <v>24</v>
      </c>
      <c r="M7519" t="s">
        <v>27</v>
      </c>
      <c r="N7519">
        <v>1897</v>
      </c>
      <c r="O7519">
        <v>305158</v>
      </c>
      <c r="P7519">
        <v>233580.14</v>
      </c>
      <c r="Q7519">
        <v>6452.9</v>
      </c>
    </row>
    <row r="7520" spans="2:17" hidden="1">
      <c r="B7520">
        <v>2017</v>
      </c>
      <c r="C7520">
        <v>8</v>
      </c>
      <c r="D7520" t="s">
        <v>204</v>
      </c>
      <c r="E7520" t="s">
        <v>205</v>
      </c>
      <c r="F7520" t="s">
        <v>239</v>
      </c>
      <c r="G7520" t="s">
        <v>240</v>
      </c>
      <c r="H7520" t="s">
        <v>151</v>
      </c>
      <c r="I7520" t="s">
        <v>21</v>
      </c>
      <c r="J7520" t="s">
        <v>31</v>
      </c>
      <c r="K7520" t="s">
        <v>241</v>
      </c>
      <c r="L7520" t="s">
        <v>24</v>
      </c>
      <c r="M7520" t="s">
        <v>25</v>
      </c>
      <c r="N7520">
        <v>5610</v>
      </c>
      <c r="O7520">
        <v>67554</v>
      </c>
      <c r="P7520">
        <v>45131.12</v>
      </c>
      <c r="Q7520">
        <v>-24374.12</v>
      </c>
    </row>
    <row r="7521" spans="2:17" hidden="1">
      <c r="B7521">
        <v>2017</v>
      </c>
      <c r="C7521">
        <v>8</v>
      </c>
      <c r="D7521" t="s">
        <v>204</v>
      </c>
      <c r="E7521" t="s">
        <v>205</v>
      </c>
      <c r="F7521" t="s">
        <v>239</v>
      </c>
      <c r="G7521" t="s">
        <v>240</v>
      </c>
      <c r="H7521" t="s">
        <v>151</v>
      </c>
      <c r="I7521" t="s">
        <v>21</v>
      </c>
      <c r="J7521" t="s">
        <v>31</v>
      </c>
      <c r="K7521" t="s">
        <v>241</v>
      </c>
      <c r="L7521" t="s">
        <v>24</v>
      </c>
      <c r="M7521" t="s">
        <v>26</v>
      </c>
      <c r="N7521">
        <v>5148</v>
      </c>
      <c r="O7521">
        <v>314187</v>
      </c>
      <c r="P7521">
        <v>189295.79</v>
      </c>
      <c r="Q7521">
        <v>-57002.31</v>
      </c>
    </row>
    <row r="7522" spans="2:17" hidden="1">
      <c r="B7522">
        <v>2017</v>
      </c>
      <c r="C7522">
        <v>8</v>
      </c>
      <c r="D7522" t="s">
        <v>204</v>
      </c>
      <c r="E7522" t="s">
        <v>205</v>
      </c>
      <c r="F7522" t="s">
        <v>239</v>
      </c>
      <c r="G7522" t="s">
        <v>240</v>
      </c>
      <c r="H7522" t="s">
        <v>151</v>
      </c>
      <c r="I7522" t="s">
        <v>21</v>
      </c>
      <c r="J7522" t="s">
        <v>31</v>
      </c>
      <c r="K7522" t="s">
        <v>241</v>
      </c>
      <c r="L7522" t="s">
        <v>24</v>
      </c>
      <c r="M7522" t="s">
        <v>27</v>
      </c>
      <c r="N7522">
        <v>2323</v>
      </c>
      <c r="O7522">
        <v>401200</v>
      </c>
      <c r="P7522">
        <v>306502.03000000003</v>
      </c>
      <c r="Q7522">
        <v>8505.7000000000007</v>
      </c>
    </row>
    <row r="7523" spans="2:17" hidden="1">
      <c r="B7523">
        <v>2017</v>
      </c>
      <c r="C7523">
        <v>8</v>
      </c>
      <c r="D7523" t="s">
        <v>204</v>
      </c>
      <c r="E7523" t="s">
        <v>205</v>
      </c>
      <c r="F7523" t="s">
        <v>242</v>
      </c>
      <c r="G7523" t="s">
        <v>243</v>
      </c>
      <c r="H7523" t="s">
        <v>121</v>
      </c>
      <c r="I7523" t="s">
        <v>1072</v>
      </c>
      <c r="J7523" t="s">
        <v>31</v>
      </c>
      <c r="K7523" t="s">
        <v>244</v>
      </c>
      <c r="L7523" t="s">
        <v>24</v>
      </c>
      <c r="M7523" t="s">
        <v>25</v>
      </c>
      <c r="N7523">
        <v>2679</v>
      </c>
      <c r="O7523">
        <v>31781</v>
      </c>
      <c r="P7523">
        <v>23986.36</v>
      </c>
      <c r="Q7523">
        <v>-5191.3100000000004</v>
      </c>
    </row>
    <row r="7524" spans="2:17" hidden="1">
      <c r="B7524">
        <v>2017</v>
      </c>
      <c r="C7524">
        <v>8</v>
      </c>
      <c r="D7524" t="s">
        <v>204</v>
      </c>
      <c r="E7524" t="s">
        <v>205</v>
      </c>
      <c r="F7524" t="s">
        <v>242</v>
      </c>
      <c r="G7524" t="s">
        <v>243</v>
      </c>
      <c r="H7524" t="s">
        <v>121</v>
      </c>
      <c r="I7524" t="s">
        <v>1072</v>
      </c>
      <c r="J7524" t="s">
        <v>31</v>
      </c>
      <c r="K7524" t="s">
        <v>244</v>
      </c>
      <c r="L7524" t="s">
        <v>24</v>
      </c>
      <c r="M7524" t="s">
        <v>26</v>
      </c>
      <c r="N7524">
        <v>2064</v>
      </c>
      <c r="O7524">
        <v>123012</v>
      </c>
      <c r="P7524">
        <v>76728.03</v>
      </c>
      <c r="Q7524">
        <v>-10373.31</v>
      </c>
    </row>
    <row r="7525" spans="2:17" hidden="1">
      <c r="B7525">
        <v>2017</v>
      </c>
      <c r="C7525">
        <v>8</v>
      </c>
      <c r="D7525" t="s">
        <v>204</v>
      </c>
      <c r="E7525" t="s">
        <v>205</v>
      </c>
      <c r="F7525" t="s">
        <v>242</v>
      </c>
      <c r="G7525" t="s">
        <v>243</v>
      </c>
      <c r="H7525" t="s">
        <v>121</v>
      </c>
      <c r="I7525" t="s">
        <v>1072</v>
      </c>
      <c r="J7525" t="s">
        <v>31</v>
      </c>
      <c r="K7525" t="s">
        <v>244</v>
      </c>
      <c r="L7525" t="s">
        <v>24</v>
      </c>
      <c r="M7525" t="s">
        <v>27</v>
      </c>
      <c r="N7525">
        <v>1625</v>
      </c>
      <c r="O7525">
        <v>405701</v>
      </c>
      <c r="P7525">
        <v>277969.09999999998</v>
      </c>
      <c r="Q7525">
        <v>7756.82</v>
      </c>
    </row>
    <row r="7526" spans="2:17" hidden="1">
      <c r="B7526">
        <v>2017</v>
      </c>
      <c r="C7526">
        <v>8</v>
      </c>
      <c r="D7526" t="s">
        <v>204</v>
      </c>
      <c r="E7526" t="s">
        <v>205</v>
      </c>
      <c r="F7526" t="s">
        <v>245</v>
      </c>
      <c r="G7526" t="s">
        <v>246</v>
      </c>
      <c r="H7526" t="s">
        <v>20</v>
      </c>
      <c r="I7526" t="s">
        <v>21</v>
      </c>
      <c r="J7526" t="s">
        <v>31</v>
      </c>
      <c r="K7526" t="s">
        <v>247</v>
      </c>
      <c r="L7526" t="s">
        <v>24</v>
      </c>
      <c r="M7526" t="s">
        <v>25</v>
      </c>
      <c r="N7526">
        <v>19587</v>
      </c>
      <c r="O7526">
        <v>194642</v>
      </c>
      <c r="P7526">
        <v>157270.98000000001</v>
      </c>
      <c r="Q7526">
        <v>-78723.539999999994</v>
      </c>
    </row>
    <row r="7527" spans="2:17" hidden="1">
      <c r="B7527">
        <v>2017</v>
      </c>
      <c r="C7527">
        <v>8</v>
      </c>
      <c r="D7527" t="s">
        <v>204</v>
      </c>
      <c r="E7527" t="s">
        <v>205</v>
      </c>
      <c r="F7527" t="s">
        <v>245</v>
      </c>
      <c r="G7527" t="s">
        <v>246</v>
      </c>
      <c r="H7527" t="s">
        <v>20</v>
      </c>
      <c r="I7527" t="s">
        <v>21</v>
      </c>
      <c r="J7527" t="s">
        <v>31</v>
      </c>
      <c r="K7527" t="s">
        <v>247</v>
      </c>
      <c r="L7527" t="s">
        <v>24</v>
      </c>
      <c r="M7527" t="s">
        <v>26</v>
      </c>
      <c r="N7527">
        <v>3768</v>
      </c>
      <c r="O7527">
        <v>187734</v>
      </c>
      <c r="P7527">
        <v>121246.41</v>
      </c>
      <c r="Q7527">
        <v>-45668.160000000003</v>
      </c>
    </row>
    <row r="7528" spans="2:17" hidden="1">
      <c r="B7528">
        <v>2017</v>
      </c>
      <c r="C7528">
        <v>8</v>
      </c>
      <c r="D7528" t="s">
        <v>204</v>
      </c>
      <c r="E7528" t="s">
        <v>205</v>
      </c>
      <c r="F7528" t="s">
        <v>245</v>
      </c>
      <c r="G7528" t="s">
        <v>246</v>
      </c>
      <c r="H7528" t="s">
        <v>20</v>
      </c>
      <c r="I7528" t="s">
        <v>21</v>
      </c>
      <c r="J7528" t="s">
        <v>31</v>
      </c>
      <c r="K7528" t="s">
        <v>247</v>
      </c>
      <c r="L7528" t="s">
        <v>24</v>
      </c>
      <c r="M7528" t="s">
        <v>27</v>
      </c>
      <c r="N7528">
        <v>568</v>
      </c>
      <c r="O7528">
        <v>107814</v>
      </c>
      <c r="P7528">
        <v>92052.61</v>
      </c>
      <c r="Q7528">
        <v>2567.0300000000002</v>
      </c>
    </row>
    <row r="7529" spans="2:17" hidden="1">
      <c r="B7529">
        <v>2017</v>
      </c>
      <c r="C7529">
        <v>8</v>
      </c>
      <c r="D7529" t="s">
        <v>204</v>
      </c>
      <c r="E7529" t="s">
        <v>205</v>
      </c>
      <c r="F7529" t="s">
        <v>248</v>
      </c>
      <c r="G7529" t="s">
        <v>249</v>
      </c>
      <c r="H7529" t="s">
        <v>151</v>
      </c>
      <c r="I7529" t="s">
        <v>21</v>
      </c>
      <c r="J7529" t="s">
        <v>31</v>
      </c>
      <c r="K7529" t="s">
        <v>250</v>
      </c>
      <c r="L7529" t="s">
        <v>24</v>
      </c>
      <c r="M7529" t="s">
        <v>25</v>
      </c>
      <c r="N7529">
        <v>11712</v>
      </c>
      <c r="O7529">
        <v>157618.4</v>
      </c>
      <c r="P7529">
        <v>100342.47</v>
      </c>
      <c r="Q7529">
        <v>-57004.14</v>
      </c>
    </row>
    <row r="7530" spans="2:17" hidden="1">
      <c r="B7530">
        <v>2017</v>
      </c>
      <c r="C7530">
        <v>8</v>
      </c>
      <c r="D7530" t="s">
        <v>204</v>
      </c>
      <c r="E7530" t="s">
        <v>205</v>
      </c>
      <c r="F7530" t="s">
        <v>248</v>
      </c>
      <c r="G7530" t="s">
        <v>249</v>
      </c>
      <c r="H7530" t="s">
        <v>151</v>
      </c>
      <c r="I7530" t="s">
        <v>21</v>
      </c>
      <c r="J7530" t="s">
        <v>31</v>
      </c>
      <c r="K7530" t="s">
        <v>250</v>
      </c>
      <c r="L7530" t="s">
        <v>24</v>
      </c>
      <c r="M7530" t="s">
        <v>26</v>
      </c>
      <c r="N7530">
        <v>6976</v>
      </c>
      <c r="O7530">
        <v>384795</v>
      </c>
      <c r="P7530">
        <v>227293</v>
      </c>
      <c r="Q7530">
        <v>-77661.27</v>
      </c>
    </row>
    <row r="7531" spans="2:17" hidden="1">
      <c r="B7531">
        <v>2017</v>
      </c>
      <c r="C7531">
        <v>8</v>
      </c>
      <c r="D7531" t="s">
        <v>204</v>
      </c>
      <c r="E7531" t="s">
        <v>205</v>
      </c>
      <c r="F7531" t="s">
        <v>248</v>
      </c>
      <c r="G7531" t="s">
        <v>249</v>
      </c>
      <c r="H7531" t="s">
        <v>151</v>
      </c>
      <c r="I7531" t="s">
        <v>21</v>
      </c>
      <c r="J7531" t="s">
        <v>31</v>
      </c>
      <c r="K7531" t="s">
        <v>250</v>
      </c>
      <c r="L7531" t="s">
        <v>24</v>
      </c>
      <c r="M7531" t="s">
        <v>27</v>
      </c>
      <c r="N7531">
        <v>1248</v>
      </c>
      <c r="O7531">
        <v>210210.6</v>
      </c>
      <c r="P7531">
        <v>161149.66</v>
      </c>
      <c r="Q7531">
        <v>4498.63</v>
      </c>
    </row>
    <row r="7532" spans="2:17" hidden="1">
      <c r="B7532">
        <v>2017</v>
      </c>
      <c r="C7532">
        <v>8</v>
      </c>
      <c r="D7532" t="s">
        <v>204</v>
      </c>
      <c r="E7532" t="s">
        <v>205</v>
      </c>
      <c r="F7532" t="s">
        <v>251</v>
      </c>
      <c r="G7532" t="s">
        <v>252</v>
      </c>
      <c r="H7532" t="s">
        <v>144</v>
      </c>
      <c r="I7532" t="s">
        <v>21</v>
      </c>
      <c r="J7532" t="s">
        <v>31</v>
      </c>
      <c r="K7532" t="s">
        <v>253</v>
      </c>
      <c r="L7532" t="s">
        <v>24</v>
      </c>
      <c r="M7532" t="s">
        <v>25</v>
      </c>
      <c r="N7532">
        <v>23930</v>
      </c>
      <c r="O7532">
        <v>253109.2</v>
      </c>
      <c r="P7532">
        <v>197458.8</v>
      </c>
      <c r="Q7532">
        <v>-102686.1</v>
      </c>
    </row>
    <row r="7533" spans="2:17" hidden="1">
      <c r="B7533">
        <v>2017</v>
      </c>
      <c r="C7533">
        <v>8</v>
      </c>
      <c r="D7533" t="s">
        <v>204</v>
      </c>
      <c r="E7533" t="s">
        <v>205</v>
      </c>
      <c r="F7533" t="s">
        <v>251</v>
      </c>
      <c r="G7533" t="s">
        <v>252</v>
      </c>
      <c r="H7533" t="s">
        <v>144</v>
      </c>
      <c r="I7533" t="s">
        <v>21</v>
      </c>
      <c r="J7533" t="s">
        <v>31</v>
      </c>
      <c r="K7533" t="s">
        <v>253</v>
      </c>
      <c r="L7533" t="s">
        <v>24</v>
      </c>
      <c r="M7533" t="s">
        <v>26</v>
      </c>
      <c r="N7533">
        <v>7923</v>
      </c>
      <c r="O7533">
        <v>414243</v>
      </c>
      <c r="P7533">
        <v>270786.38</v>
      </c>
      <c r="Q7533">
        <v>-95545.89</v>
      </c>
    </row>
    <row r="7534" spans="2:17" hidden="1">
      <c r="B7534">
        <v>2017</v>
      </c>
      <c r="C7534">
        <v>8</v>
      </c>
      <c r="D7534" t="s">
        <v>204</v>
      </c>
      <c r="E7534" t="s">
        <v>205</v>
      </c>
      <c r="F7534" t="s">
        <v>251</v>
      </c>
      <c r="G7534" t="s">
        <v>252</v>
      </c>
      <c r="H7534" t="s">
        <v>144</v>
      </c>
      <c r="I7534" t="s">
        <v>21</v>
      </c>
      <c r="J7534" t="s">
        <v>31</v>
      </c>
      <c r="K7534" t="s">
        <v>253</v>
      </c>
      <c r="L7534" t="s">
        <v>24</v>
      </c>
      <c r="M7534" t="s">
        <v>27</v>
      </c>
      <c r="N7534">
        <v>1132</v>
      </c>
      <c r="O7534">
        <v>196959</v>
      </c>
      <c r="P7534">
        <v>168693</v>
      </c>
      <c r="Q7534">
        <v>4647.54</v>
      </c>
    </row>
    <row r="7535" spans="2:17" hidden="1">
      <c r="B7535">
        <v>2017</v>
      </c>
      <c r="C7535">
        <v>8</v>
      </c>
      <c r="D7535" t="s">
        <v>204</v>
      </c>
      <c r="E7535" t="s">
        <v>205</v>
      </c>
      <c r="F7535" t="s">
        <v>254</v>
      </c>
      <c r="G7535" t="s">
        <v>255</v>
      </c>
      <c r="H7535" t="s">
        <v>144</v>
      </c>
      <c r="I7535" t="s">
        <v>21</v>
      </c>
      <c r="J7535" t="s">
        <v>31</v>
      </c>
      <c r="K7535" t="s">
        <v>256</v>
      </c>
      <c r="L7535" t="s">
        <v>24</v>
      </c>
      <c r="M7535" t="s">
        <v>25</v>
      </c>
      <c r="N7535">
        <v>3819</v>
      </c>
      <c r="O7535">
        <v>33808</v>
      </c>
      <c r="P7535">
        <v>28840.19</v>
      </c>
      <c r="Q7535">
        <v>-13710.67</v>
      </c>
    </row>
    <row r="7536" spans="2:17" hidden="1">
      <c r="B7536">
        <v>2017</v>
      </c>
      <c r="C7536">
        <v>8</v>
      </c>
      <c r="D7536" t="s">
        <v>204</v>
      </c>
      <c r="E7536" t="s">
        <v>205</v>
      </c>
      <c r="F7536" t="s">
        <v>254</v>
      </c>
      <c r="G7536" t="s">
        <v>255</v>
      </c>
      <c r="H7536" t="s">
        <v>144</v>
      </c>
      <c r="I7536" t="s">
        <v>21</v>
      </c>
      <c r="J7536" t="s">
        <v>31</v>
      </c>
      <c r="K7536" t="s">
        <v>256</v>
      </c>
      <c r="L7536" t="s">
        <v>24</v>
      </c>
      <c r="M7536" t="s">
        <v>26</v>
      </c>
      <c r="N7536">
        <v>502</v>
      </c>
      <c r="O7536">
        <v>25709</v>
      </c>
      <c r="P7536">
        <v>16733.759999999998</v>
      </c>
      <c r="Q7536">
        <v>-6206.72</v>
      </c>
    </row>
    <row r="7537" spans="2:17" hidden="1">
      <c r="B7537">
        <v>2017</v>
      </c>
      <c r="C7537">
        <v>8</v>
      </c>
      <c r="D7537" t="s">
        <v>204</v>
      </c>
      <c r="E7537" t="s">
        <v>205</v>
      </c>
      <c r="F7537" t="s">
        <v>254</v>
      </c>
      <c r="G7537" t="s">
        <v>255</v>
      </c>
      <c r="H7537" t="s">
        <v>144</v>
      </c>
      <c r="I7537" t="s">
        <v>21</v>
      </c>
      <c r="J7537" t="s">
        <v>31</v>
      </c>
      <c r="K7537" t="s">
        <v>256</v>
      </c>
      <c r="L7537" t="s">
        <v>24</v>
      </c>
      <c r="M7537" t="s">
        <v>27</v>
      </c>
      <c r="N7537">
        <v>72</v>
      </c>
      <c r="O7537">
        <v>13088</v>
      </c>
      <c r="P7537">
        <v>11201.69</v>
      </c>
      <c r="Q7537">
        <v>312.38</v>
      </c>
    </row>
    <row r="7538" spans="2:17" hidden="1">
      <c r="B7538">
        <v>2017</v>
      </c>
      <c r="C7538">
        <v>8</v>
      </c>
      <c r="D7538" t="s">
        <v>204</v>
      </c>
      <c r="E7538" t="s">
        <v>205</v>
      </c>
      <c r="F7538" t="s">
        <v>257</v>
      </c>
      <c r="G7538" t="s">
        <v>258</v>
      </c>
      <c r="H7538" t="s">
        <v>151</v>
      </c>
      <c r="I7538" t="s">
        <v>21</v>
      </c>
      <c r="J7538" t="s">
        <v>31</v>
      </c>
      <c r="K7538" t="s">
        <v>259</v>
      </c>
      <c r="L7538" t="s">
        <v>24</v>
      </c>
      <c r="M7538" t="s">
        <v>25</v>
      </c>
      <c r="N7538">
        <v>1340</v>
      </c>
      <c r="O7538">
        <v>14701</v>
      </c>
      <c r="P7538">
        <v>10262.950000000001</v>
      </c>
      <c r="Q7538">
        <v>-5304.38</v>
      </c>
    </row>
    <row r="7539" spans="2:17" hidden="1">
      <c r="B7539">
        <v>2017</v>
      </c>
      <c r="C7539">
        <v>8</v>
      </c>
      <c r="D7539" t="s">
        <v>204</v>
      </c>
      <c r="E7539" t="s">
        <v>205</v>
      </c>
      <c r="F7539" t="s">
        <v>257</v>
      </c>
      <c r="G7539" t="s">
        <v>258</v>
      </c>
      <c r="H7539" t="s">
        <v>151</v>
      </c>
      <c r="I7539" t="s">
        <v>21</v>
      </c>
      <c r="J7539" t="s">
        <v>31</v>
      </c>
      <c r="K7539" t="s">
        <v>259</v>
      </c>
      <c r="L7539" t="s">
        <v>24</v>
      </c>
      <c r="M7539" t="s">
        <v>26</v>
      </c>
      <c r="N7539">
        <v>1638</v>
      </c>
      <c r="O7539">
        <v>103449</v>
      </c>
      <c r="P7539">
        <v>62977.82</v>
      </c>
      <c r="Q7539">
        <v>-17923.88</v>
      </c>
    </row>
    <row r="7540" spans="2:17" hidden="1">
      <c r="B7540">
        <v>2017</v>
      </c>
      <c r="C7540">
        <v>8</v>
      </c>
      <c r="D7540" t="s">
        <v>204</v>
      </c>
      <c r="E7540" t="s">
        <v>205</v>
      </c>
      <c r="F7540" t="s">
        <v>257</v>
      </c>
      <c r="G7540" t="s">
        <v>258</v>
      </c>
      <c r="H7540" t="s">
        <v>151</v>
      </c>
      <c r="I7540" t="s">
        <v>21</v>
      </c>
      <c r="J7540" t="s">
        <v>31</v>
      </c>
      <c r="K7540" t="s">
        <v>259</v>
      </c>
      <c r="L7540" t="s">
        <v>24</v>
      </c>
      <c r="M7540" t="s">
        <v>27</v>
      </c>
      <c r="N7540">
        <v>1291</v>
      </c>
      <c r="O7540">
        <v>288964</v>
      </c>
      <c r="P7540">
        <v>219391.12</v>
      </c>
      <c r="Q7540">
        <v>6098.16</v>
      </c>
    </row>
    <row r="7541" spans="2:17" hidden="1">
      <c r="B7541">
        <v>2017</v>
      </c>
      <c r="C7541">
        <v>8</v>
      </c>
      <c r="D7541" t="s">
        <v>204</v>
      </c>
      <c r="E7541" t="s">
        <v>205</v>
      </c>
      <c r="F7541" t="s">
        <v>260</v>
      </c>
      <c r="G7541" t="s">
        <v>261</v>
      </c>
      <c r="H7541" t="s">
        <v>144</v>
      </c>
      <c r="I7541" t="s">
        <v>21</v>
      </c>
      <c r="J7541" t="s">
        <v>31</v>
      </c>
      <c r="K7541" t="s">
        <v>262</v>
      </c>
      <c r="L7541" t="s">
        <v>24</v>
      </c>
      <c r="M7541" t="s">
        <v>25</v>
      </c>
      <c r="N7541">
        <v>11118</v>
      </c>
      <c r="O7541">
        <v>121138</v>
      </c>
      <c r="P7541">
        <v>93039.18</v>
      </c>
      <c r="Q7541">
        <v>-48993.279999999999</v>
      </c>
    </row>
    <row r="7542" spans="2:17" hidden="1">
      <c r="B7542">
        <v>2017</v>
      </c>
      <c r="C7542">
        <v>8</v>
      </c>
      <c r="D7542" t="s">
        <v>204</v>
      </c>
      <c r="E7542" t="s">
        <v>205</v>
      </c>
      <c r="F7542" t="s">
        <v>260</v>
      </c>
      <c r="G7542" t="s">
        <v>261</v>
      </c>
      <c r="H7542" t="s">
        <v>144</v>
      </c>
      <c r="I7542" t="s">
        <v>21</v>
      </c>
      <c r="J7542" t="s">
        <v>31</v>
      </c>
      <c r="K7542" t="s">
        <v>262</v>
      </c>
      <c r="L7542" t="s">
        <v>24</v>
      </c>
      <c r="M7542" t="s">
        <v>26</v>
      </c>
      <c r="N7542">
        <v>3457</v>
      </c>
      <c r="O7542">
        <v>179377.2</v>
      </c>
      <c r="P7542">
        <v>116868.97</v>
      </c>
      <c r="Q7542">
        <v>-42004.28</v>
      </c>
    </row>
    <row r="7543" spans="2:17" hidden="1">
      <c r="B7543">
        <v>2017</v>
      </c>
      <c r="C7543">
        <v>8</v>
      </c>
      <c r="D7543" t="s">
        <v>204</v>
      </c>
      <c r="E7543" t="s">
        <v>205</v>
      </c>
      <c r="F7543" t="s">
        <v>260</v>
      </c>
      <c r="G7543" t="s">
        <v>261</v>
      </c>
      <c r="H7543" t="s">
        <v>144</v>
      </c>
      <c r="I7543" t="s">
        <v>21</v>
      </c>
      <c r="J7543" t="s">
        <v>31</v>
      </c>
      <c r="K7543" t="s">
        <v>262</v>
      </c>
      <c r="L7543" t="s">
        <v>24</v>
      </c>
      <c r="M7543" t="s">
        <v>27</v>
      </c>
      <c r="N7543">
        <v>555</v>
      </c>
      <c r="O7543">
        <v>99785</v>
      </c>
      <c r="P7543">
        <v>85295.39</v>
      </c>
      <c r="Q7543">
        <v>2366.0700000000002</v>
      </c>
    </row>
    <row r="7544" spans="2:17" hidden="1">
      <c r="B7544">
        <v>2017</v>
      </c>
      <c r="C7544">
        <v>8</v>
      </c>
      <c r="D7544" t="s">
        <v>204</v>
      </c>
      <c r="E7544" t="s">
        <v>205</v>
      </c>
      <c r="F7544" t="s">
        <v>263</v>
      </c>
      <c r="G7544" t="s">
        <v>264</v>
      </c>
      <c r="H7544" t="s">
        <v>144</v>
      </c>
      <c r="I7544" t="s">
        <v>21</v>
      </c>
      <c r="J7544" t="s">
        <v>31</v>
      </c>
      <c r="K7544" t="s">
        <v>265</v>
      </c>
      <c r="L7544" t="s">
        <v>24</v>
      </c>
      <c r="M7544" t="s">
        <v>25</v>
      </c>
      <c r="N7544">
        <v>11101</v>
      </c>
      <c r="O7544">
        <v>124928</v>
      </c>
      <c r="P7544">
        <v>94477.29</v>
      </c>
      <c r="Q7544">
        <v>-50524.62</v>
      </c>
    </row>
    <row r="7545" spans="2:17" hidden="1">
      <c r="B7545">
        <v>2017</v>
      </c>
      <c r="C7545">
        <v>8</v>
      </c>
      <c r="D7545" t="s">
        <v>204</v>
      </c>
      <c r="E7545" t="s">
        <v>205</v>
      </c>
      <c r="F7545" t="s">
        <v>263</v>
      </c>
      <c r="G7545" t="s">
        <v>264</v>
      </c>
      <c r="H7545" t="s">
        <v>144</v>
      </c>
      <c r="I7545" t="s">
        <v>21</v>
      </c>
      <c r="J7545" t="s">
        <v>31</v>
      </c>
      <c r="K7545" t="s">
        <v>265</v>
      </c>
      <c r="L7545" t="s">
        <v>24</v>
      </c>
      <c r="M7545" t="s">
        <v>26</v>
      </c>
      <c r="N7545">
        <v>4296</v>
      </c>
      <c r="O7545">
        <v>231137</v>
      </c>
      <c r="P7545">
        <v>151815.82999999999</v>
      </c>
      <c r="Q7545">
        <v>-51810.94</v>
      </c>
    </row>
    <row r="7546" spans="2:17" hidden="1">
      <c r="B7546">
        <v>2017</v>
      </c>
      <c r="C7546">
        <v>8</v>
      </c>
      <c r="D7546" t="s">
        <v>204</v>
      </c>
      <c r="E7546" t="s">
        <v>205</v>
      </c>
      <c r="F7546" t="s">
        <v>263</v>
      </c>
      <c r="G7546" t="s">
        <v>264</v>
      </c>
      <c r="H7546" t="s">
        <v>144</v>
      </c>
      <c r="I7546" t="s">
        <v>21</v>
      </c>
      <c r="J7546" t="s">
        <v>31</v>
      </c>
      <c r="K7546" t="s">
        <v>265</v>
      </c>
      <c r="L7546" t="s">
        <v>24</v>
      </c>
      <c r="M7546" t="s">
        <v>27</v>
      </c>
      <c r="N7546">
        <v>976</v>
      </c>
      <c r="O7546">
        <v>222152</v>
      </c>
      <c r="P7546">
        <v>188751.94</v>
      </c>
      <c r="Q7546">
        <v>5248.71</v>
      </c>
    </row>
    <row r="7547" spans="2:17" hidden="1">
      <c r="B7547">
        <v>2017</v>
      </c>
      <c r="C7547">
        <v>8</v>
      </c>
      <c r="D7547" t="s">
        <v>204</v>
      </c>
      <c r="E7547" t="s">
        <v>205</v>
      </c>
      <c r="F7547" t="s">
        <v>266</v>
      </c>
      <c r="G7547" t="s">
        <v>267</v>
      </c>
      <c r="H7547" t="s">
        <v>144</v>
      </c>
      <c r="I7547" t="s">
        <v>21</v>
      </c>
      <c r="J7547" t="s">
        <v>31</v>
      </c>
      <c r="K7547" t="s">
        <v>268</v>
      </c>
      <c r="L7547" t="s">
        <v>24</v>
      </c>
      <c r="M7547" t="s">
        <v>25</v>
      </c>
      <c r="N7547">
        <v>10918</v>
      </c>
      <c r="O7547">
        <v>115983.3</v>
      </c>
      <c r="P7547">
        <v>89370.240000000005</v>
      </c>
      <c r="Q7547">
        <v>-46129.82</v>
      </c>
    </row>
    <row r="7548" spans="2:17" hidden="1">
      <c r="B7548">
        <v>2017</v>
      </c>
      <c r="C7548">
        <v>8</v>
      </c>
      <c r="D7548" t="s">
        <v>204</v>
      </c>
      <c r="E7548" t="s">
        <v>205</v>
      </c>
      <c r="F7548" t="s">
        <v>266</v>
      </c>
      <c r="G7548" t="s">
        <v>267</v>
      </c>
      <c r="H7548" t="s">
        <v>144</v>
      </c>
      <c r="I7548" t="s">
        <v>21</v>
      </c>
      <c r="J7548" t="s">
        <v>31</v>
      </c>
      <c r="K7548" t="s">
        <v>268</v>
      </c>
      <c r="L7548" t="s">
        <v>24</v>
      </c>
      <c r="M7548" t="s">
        <v>26</v>
      </c>
      <c r="N7548">
        <v>2833</v>
      </c>
      <c r="O7548">
        <v>142582.1</v>
      </c>
      <c r="P7548">
        <v>90832.58</v>
      </c>
      <c r="Q7548">
        <v>-34013.67</v>
      </c>
    </row>
    <row r="7549" spans="2:17" hidden="1">
      <c r="B7549">
        <v>2017</v>
      </c>
      <c r="C7549">
        <v>8</v>
      </c>
      <c r="D7549" t="s">
        <v>204</v>
      </c>
      <c r="E7549" t="s">
        <v>205</v>
      </c>
      <c r="F7549" t="s">
        <v>266</v>
      </c>
      <c r="G7549" t="s">
        <v>267</v>
      </c>
      <c r="H7549" t="s">
        <v>144</v>
      </c>
      <c r="I7549" t="s">
        <v>21</v>
      </c>
      <c r="J7549" t="s">
        <v>31</v>
      </c>
      <c r="K7549" t="s">
        <v>268</v>
      </c>
      <c r="L7549" t="s">
        <v>24</v>
      </c>
      <c r="M7549" t="s">
        <v>27</v>
      </c>
      <c r="N7549">
        <v>318</v>
      </c>
      <c r="O7549">
        <v>56476</v>
      </c>
      <c r="P7549">
        <v>47502.71</v>
      </c>
      <c r="Q7549">
        <v>1318.48</v>
      </c>
    </row>
    <row r="7550" spans="2:17" hidden="1">
      <c r="B7550">
        <v>2017</v>
      </c>
      <c r="C7550">
        <v>8</v>
      </c>
      <c r="D7550" t="s">
        <v>204</v>
      </c>
      <c r="E7550" t="s">
        <v>205</v>
      </c>
      <c r="F7550" t="s">
        <v>269</v>
      </c>
      <c r="G7550" t="s">
        <v>270</v>
      </c>
      <c r="H7550" t="s">
        <v>121</v>
      </c>
      <c r="I7550" t="s">
        <v>1072</v>
      </c>
      <c r="J7550" t="s">
        <v>31</v>
      </c>
      <c r="K7550" t="s">
        <v>271</v>
      </c>
      <c r="L7550" t="s">
        <v>24</v>
      </c>
      <c r="M7550" t="s">
        <v>25</v>
      </c>
      <c r="N7550">
        <v>4129</v>
      </c>
      <c r="O7550">
        <v>51642</v>
      </c>
      <c r="P7550">
        <v>38166.449999999997</v>
      </c>
      <c r="Q7550">
        <v>-8402.51</v>
      </c>
    </row>
    <row r="7551" spans="2:17" hidden="1">
      <c r="B7551">
        <v>2017</v>
      </c>
      <c r="C7551">
        <v>8</v>
      </c>
      <c r="D7551" t="s">
        <v>204</v>
      </c>
      <c r="E7551" t="s">
        <v>205</v>
      </c>
      <c r="F7551" t="s">
        <v>269</v>
      </c>
      <c r="G7551" t="s">
        <v>270</v>
      </c>
      <c r="H7551" t="s">
        <v>121</v>
      </c>
      <c r="I7551" t="s">
        <v>1072</v>
      </c>
      <c r="J7551" t="s">
        <v>31</v>
      </c>
      <c r="K7551" t="s">
        <v>271</v>
      </c>
      <c r="L7551" t="s">
        <v>24</v>
      </c>
      <c r="M7551" t="s">
        <v>26</v>
      </c>
      <c r="N7551">
        <v>2991</v>
      </c>
      <c r="O7551">
        <v>171824</v>
      </c>
      <c r="P7551">
        <v>106592.91</v>
      </c>
      <c r="Q7551">
        <v>-14691.4</v>
      </c>
    </row>
    <row r="7552" spans="2:17" hidden="1">
      <c r="B7552">
        <v>2017</v>
      </c>
      <c r="C7552">
        <v>8</v>
      </c>
      <c r="D7552" t="s">
        <v>204</v>
      </c>
      <c r="E7552" t="s">
        <v>205</v>
      </c>
      <c r="F7552" t="s">
        <v>269</v>
      </c>
      <c r="G7552" t="s">
        <v>270</v>
      </c>
      <c r="H7552" t="s">
        <v>121</v>
      </c>
      <c r="I7552" t="s">
        <v>1072</v>
      </c>
      <c r="J7552" t="s">
        <v>31</v>
      </c>
      <c r="K7552" t="s">
        <v>271</v>
      </c>
      <c r="L7552" t="s">
        <v>24</v>
      </c>
      <c r="M7552" t="s">
        <v>27</v>
      </c>
      <c r="N7552">
        <v>1017</v>
      </c>
      <c r="O7552">
        <v>201889</v>
      </c>
      <c r="P7552">
        <v>138359.45000000001</v>
      </c>
      <c r="Q7552">
        <v>3782</v>
      </c>
    </row>
    <row r="7553" spans="2:17" hidden="1">
      <c r="B7553">
        <v>2017</v>
      </c>
      <c r="C7553">
        <v>8</v>
      </c>
      <c r="D7553" t="s">
        <v>204</v>
      </c>
      <c r="E7553" t="s">
        <v>205</v>
      </c>
      <c r="F7553" t="s">
        <v>272</v>
      </c>
      <c r="G7553" t="s">
        <v>273</v>
      </c>
      <c r="H7553" t="s">
        <v>20</v>
      </c>
      <c r="I7553" t="s">
        <v>21</v>
      </c>
      <c r="J7553" t="s">
        <v>31</v>
      </c>
      <c r="K7553" t="s">
        <v>274</v>
      </c>
      <c r="L7553" t="s">
        <v>24</v>
      </c>
      <c r="M7553" t="s">
        <v>25</v>
      </c>
      <c r="N7553">
        <v>12960</v>
      </c>
      <c r="O7553">
        <v>119755</v>
      </c>
      <c r="P7553">
        <v>100263.52</v>
      </c>
      <c r="Q7553">
        <v>-48286.26</v>
      </c>
    </row>
    <row r="7554" spans="2:17" hidden="1">
      <c r="B7554">
        <v>2017</v>
      </c>
      <c r="C7554">
        <v>8</v>
      </c>
      <c r="D7554" t="s">
        <v>204</v>
      </c>
      <c r="E7554" t="s">
        <v>205</v>
      </c>
      <c r="F7554" t="s">
        <v>272</v>
      </c>
      <c r="G7554" t="s">
        <v>273</v>
      </c>
      <c r="H7554" t="s">
        <v>20</v>
      </c>
      <c r="I7554" t="s">
        <v>21</v>
      </c>
      <c r="J7554" t="s">
        <v>31</v>
      </c>
      <c r="K7554" t="s">
        <v>274</v>
      </c>
      <c r="L7554" t="s">
        <v>24</v>
      </c>
      <c r="M7554" t="s">
        <v>26</v>
      </c>
      <c r="N7554">
        <v>2051</v>
      </c>
      <c r="O7554">
        <v>101947</v>
      </c>
      <c r="P7554">
        <v>65638.53</v>
      </c>
      <c r="Q7554">
        <v>-24793.99</v>
      </c>
    </row>
    <row r="7555" spans="2:17" hidden="1">
      <c r="B7555">
        <v>2017</v>
      </c>
      <c r="C7555">
        <v>8</v>
      </c>
      <c r="D7555" t="s">
        <v>204</v>
      </c>
      <c r="E7555" t="s">
        <v>205</v>
      </c>
      <c r="F7555" t="s">
        <v>272</v>
      </c>
      <c r="G7555" t="s">
        <v>273</v>
      </c>
      <c r="H7555" t="s">
        <v>20</v>
      </c>
      <c r="I7555" t="s">
        <v>21</v>
      </c>
      <c r="J7555" t="s">
        <v>31</v>
      </c>
      <c r="K7555" t="s">
        <v>274</v>
      </c>
      <c r="L7555" t="s">
        <v>24</v>
      </c>
      <c r="M7555" t="s">
        <v>27</v>
      </c>
      <c r="N7555">
        <v>300</v>
      </c>
      <c r="O7555">
        <v>61481</v>
      </c>
      <c r="P7555">
        <v>52249.11</v>
      </c>
      <c r="Q7555">
        <v>1458.56</v>
      </c>
    </row>
    <row r="7556" spans="2:17" hidden="1">
      <c r="B7556">
        <v>2017</v>
      </c>
      <c r="C7556">
        <v>8</v>
      </c>
      <c r="D7556" t="s">
        <v>204</v>
      </c>
      <c r="E7556" t="s">
        <v>205</v>
      </c>
      <c r="F7556" t="s">
        <v>275</v>
      </c>
      <c r="G7556" t="s">
        <v>276</v>
      </c>
      <c r="H7556" t="s">
        <v>20</v>
      </c>
      <c r="I7556" t="s">
        <v>21</v>
      </c>
      <c r="J7556" t="s">
        <v>31</v>
      </c>
      <c r="K7556" t="s">
        <v>277</v>
      </c>
      <c r="L7556" t="s">
        <v>24</v>
      </c>
      <c r="M7556" t="s">
        <v>25</v>
      </c>
      <c r="N7556">
        <v>6314</v>
      </c>
      <c r="O7556">
        <v>64822.6</v>
      </c>
      <c r="P7556">
        <v>51535.519999999997</v>
      </c>
      <c r="Q7556">
        <v>-26211.1</v>
      </c>
    </row>
    <row r="7557" spans="2:17" hidden="1">
      <c r="B7557">
        <v>2017</v>
      </c>
      <c r="C7557">
        <v>8</v>
      </c>
      <c r="D7557" t="s">
        <v>204</v>
      </c>
      <c r="E7557" t="s">
        <v>205</v>
      </c>
      <c r="F7557" t="s">
        <v>275</v>
      </c>
      <c r="G7557" t="s">
        <v>276</v>
      </c>
      <c r="H7557" t="s">
        <v>20</v>
      </c>
      <c r="I7557" t="s">
        <v>21</v>
      </c>
      <c r="J7557" t="s">
        <v>31</v>
      </c>
      <c r="K7557" t="s">
        <v>277</v>
      </c>
      <c r="L7557" t="s">
        <v>24</v>
      </c>
      <c r="M7557" t="s">
        <v>26</v>
      </c>
      <c r="N7557">
        <v>2118</v>
      </c>
      <c r="O7557">
        <v>112102</v>
      </c>
      <c r="P7557">
        <v>73504.42</v>
      </c>
      <c r="Q7557">
        <v>-25596.91</v>
      </c>
    </row>
    <row r="7558" spans="2:17" hidden="1">
      <c r="B7558">
        <v>2017</v>
      </c>
      <c r="C7558">
        <v>8</v>
      </c>
      <c r="D7558" t="s">
        <v>204</v>
      </c>
      <c r="E7558" t="s">
        <v>205</v>
      </c>
      <c r="F7558" t="s">
        <v>275</v>
      </c>
      <c r="G7558" t="s">
        <v>276</v>
      </c>
      <c r="H7558" t="s">
        <v>20</v>
      </c>
      <c r="I7558" t="s">
        <v>21</v>
      </c>
      <c r="J7558" t="s">
        <v>31</v>
      </c>
      <c r="K7558" t="s">
        <v>277</v>
      </c>
      <c r="L7558" t="s">
        <v>24</v>
      </c>
      <c r="M7558" t="s">
        <v>27</v>
      </c>
      <c r="N7558">
        <v>398</v>
      </c>
      <c r="O7558">
        <v>83401</v>
      </c>
      <c r="P7558">
        <v>71068.22</v>
      </c>
      <c r="Q7558">
        <v>1982.26</v>
      </c>
    </row>
    <row r="7559" spans="2:17" hidden="1">
      <c r="B7559">
        <v>2017</v>
      </c>
      <c r="C7559">
        <v>8</v>
      </c>
      <c r="D7559" t="s">
        <v>204</v>
      </c>
      <c r="E7559" t="s">
        <v>205</v>
      </c>
      <c r="F7559" t="s">
        <v>278</v>
      </c>
      <c r="G7559" t="s">
        <v>279</v>
      </c>
      <c r="H7559" t="s">
        <v>151</v>
      </c>
      <c r="I7559" t="s">
        <v>21</v>
      </c>
      <c r="J7559" t="s">
        <v>31</v>
      </c>
      <c r="K7559" t="s">
        <v>280</v>
      </c>
      <c r="L7559" t="s">
        <v>24</v>
      </c>
      <c r="M7559" t="s">
        <v>25</v>
      </c>
      <c r="N7559">
        <v>4278</v>
      </c>
      <c r="O7559">
        <v>48596</v>
      </c>
      <c r="P7559">
        <v>33312.120000000003</v>
      </c>
      <c r="Q7559">
        <v>-17478.2</v>
      </c>
    </row>
    <row r="7560" spans="2:17" hidden="1">
      <c r="B7560">
        <v>2017</v>
      </c>
      <c r="C7560">
        <v>8</v>
      </c>
      <c r="D7560" t="s">
        <v>204</v>
      </c>
      <c r="E7560" t="s">
        <v>205</v>
      </c>
      <c r="F7560" t="s">
        <v>278</v>
      </c>
      <c r="G7560" t="s">
        <v>279</v>
      </c>
      <c r="H7560" t="s">
        <v>151</v>
      </c>
      <c r="I7560" t="s">
        <v>21</v>
      </c>
      <c r="J7560" t="s">
        <v>31</v>
      </c>
      <c r="K7560" t="s">
        <v>280</v>
      </c>
      <c r="L7560" t="s">
        <v>24</v>
      </c>
      <c r="M7560" t="s">
        <v>26</v>
      </c>
      <c r="N7560">
        <v>3139</v>
      </c>
      <c r="O7560">
        <v>182952</v>
      </c>
      <c r="P7560">
        <v>109327.26</v>
      </c>
      <c r="Q7560">
        <v>-33744.25</v>
      </c>
    </row>
    <row r="7561" spans="2:17" hidden="1">
      <c r="B7561">
        <v>2017</v>
      </c>
      <c r="C7561">
        <v>8</v>
      </c>
      <c r="D7561" t="s">
        <v>204</v>
      </c>
      <c r="E7561" t="s">
        <v>205</v>
      </c>
      <c r="F7561" t="s">
        <v>278</v>
      </c>
      <c r="G7561" t="s">
        <v>279</v>
      </c>
      <c r="H7561" t="s">
        <v>151</v>
      </c>
      <c r="I7561" t="s">
        <v>21</v>
      </c>
      <c r="J7561" t="s">
        <v>31</v>
      </c>
      <c r="K7561" t="s">
        <v>280</v>
      </c>
      <c r="L7561" t="s">
        <v>24</v>
      </c>
      <c r="M7561" t="s">
        <v>27</v>
      </c>
      <c r="N7561">
        <v>917</v>
      </c>
      <c r="O7561">
        <v>170219</v>
      </c>
      <c r="P7561">
        <v>129418.45</v>
      </c>
      <c r="Q7561">
        <v>3596.26</v>
      </c>
    </row>
    <row r="7562" spans="2:17" hidden="1">
      <c r="B7562">
        <v>2017</v>
      </c>
      <c r="C7562">
        <v>8</v>
      </c>
      <c r="D7562" t="s">
        <v>204</v>
      </c>
      <c r="E7562" t="s">
        <v>205</v>
      </c>
      <c r="F7562" t="s">
        <v>281</v>
      </c>
      <c r="G7562" t="s">
        <v>282</v>
      </c>
      <c r="H7562" t="s">
        <v>121</v>
      </c>
      <c r="I7562" t="s">
        <v>1072</v>
      </c>
      <c r="J7562" t="s">
        <v>31</v>
      </c>
      <c r="K7562" t="s">
        <v>217</v>
      </c>
      <c r="L7562" t="s">
        <v>24</v>
      </c>
      <c r="M7562" t="s">
        <v>25</v>
      </c>
      <c r="N7562">
        <v>5644</v>
      </c>
      <c r="O7562">
        <v>58514</v>
      </c>
      <c r="P7562">
        <v>46377.07</v>
      </c>
      <c r="Q7562">
        <v>-9550.92</v>
      </c>
    </row>
    <row r="7563" spans="2:17" hidden="1">
      <c r="B7563">
        <v>2017</v>
      </c>
      <c r="C7563">
        <v>8</v>
      </c>
      <c r="D7563" t="s">
        <v>204</v>
      </c>
      <c r="E7563" t="s">
        <v>205</v>
      </c>
      <c r="F7563" t="s">
        <v>281</v>
      </c>
      <c r="G7563" t="s">
        <v>282</v>
      </c>
      <c r="H7563" t="s">
        <v>121</v>
      </c>
      <c r="I7563" t="s">
        <v>1072</v>
      </c>
      <c r="J7563" t="s">
        <v>31</v>
      </c>
      <c r="K7563" t="s">
        <v>217</v>
      </c>
      <c r="L7563" t="s">
        <v>24</v>
      </c>
      <c r="M7563" t="s">
        <v>26</v>
      </c>
      <c r="N7563">
        <v>3560</v>
      </c>
      <c r="O7563">
        <v>198085</v>
      </c>
      <c r="P7563">
        <v>123045.82</v>
      </c>
      <c r="Q7563">
        <v>-17622.330000000002</v>
      </c>
    </row>
    <row r="7564" spans="2:17" hidden="1">
      <c r="B7564">
        <v>2017</v>
      </c>
      <c r="C7564">
        <v>8</v>
      </c>
      <c r="D7564" t="s">
        <v>204</v>
      </c>
      <c r="E7564" t="s">
        <v>205</v>
      </c>
      <c r="F7564" t="s">
        <v>281</v>
      </c>
      <c r="G7564" t="s">
        <v>282</v>
      </c>
      <c r="H7564" t="s">
        <v>121</v>
      </c>
      <c r="I7564" t="s">
        <v>1072</v>
      </c>
      <c r="J7564" t="s">
        <v>31</v>
      </c>
      <c r="K7564" t="s">
        <v>217</v>
      </c>
      <c r="L7564" t="s">
        <v>24</v>
      </c>
      <c r="M7564" t="s">
        <v>27</v>
      </c>
      <c r="N7564">
        <v>914</v>
      </c>
      <c r="O7564">
        <v>198892</v>
      </c>
      <c r="P7564">
        <v>136554.32999999999</v>
      </c>
      <c r="Q7564">
        <v>3767.36</v>
      </c>
    </row>
    <row r="7565" spans="2:17" hidden="1">
      <c r="B7565">
        <v>2017</v>
      </c>
      <c r="C7565">
        <v>8</v>
      </c>
      <c r="D7565" t="s">
        <v>204</v>
      </c>
      <c r="E7565" t="s">
        <v>205</v>
      </c>
      <c r="F7565" t="s">
        <v>283</v>
      </c>
      <c r="G7565" t="s">
        <v>284</v>
      </c>
      <c r="H7565" t="s">
        <v>121</v>
      </c>
      <c r="I7565" t="s">
        <v>1072</v>
      </c>
      <c r="J7565" t="s">
        <v>31</v>
      </c>
      <c r="K7565" t="s">
        <v>285</v>
      </c>
      <c r="L7565" t="s">
        <v>24</v>
      </c>
      <c r="M7565" t="s">
        <v>25</v>
      </c>
      <c r="N7565">
        <v>5571</v>
      </c>
      <c r="O7565">
        <v>71157</v>
      </c>
      <c r="P7565">
        <v>51549.84</v>
      </c>
      <c r="Q7565">
        <v>-11354.84</v>
      </c>
    </row>
    <row r="7566" spans="2:17" hidden="1">
      <c r="B7566">
        <v>2017</v>
      </c>
      <c r="C7566">
        <v>8</v>
      </c>
      <c r="D7566" t="s">
        <v>204</v>
      </c>
      <c r="E7566" t="s">
        <v>205</v>
      </c>
      <c r="F7566" t="s">
        <v>283</v>
      </c>
      <c r="G7566" t="s">
        <v>284</v>
      </c>
      <c r="H7566" t="s">
        <v>121</v>
      </c>
      <c r="I7566" t="s">
        <v>1072</v>
      </c>
      <c r="J7566" t="s">
        <v>31</v>
      </c>
      <c r="K7566" t="s">
        <v>285</v>
      </c>
      <c r="L7566" t="s">
        <v>24</v>
      </c>
      <c r="M7566" t="s">
        <v>26</v>
      </c>
      <c r="N7566">
        <v>5342</v>
      </c>
      <c r="O7566">
        <v>313714</v>
      </c>
      <c r="P7566">
        <v>191385.18</v>
      </c>
      <c r="Q7566">
        <v>-25393.91</v>
      </c>
    </row>
    <row r="7567" spans="2:17" hidden="1">
      <c r="B7567">
        <v>2017</v>
      </c>
      <c r="C7567">
        <v>8</v>
      </c>
      <c r="D7567" t="s">
        <v>204</v>
      </c>
      <c r="E7567" t="s">
        <v>205</v>
      </c>
      <c r="F7567" t="s">
        <v>283</v>
      </c>
      <c r="G7567" t="s">
        <v>284</v>
      </c>
      <c r="H7567" t="s">
        <v>121</v>
      </c>
      <c r="I7567" t="s">
        <v>1072</v>
      </c>
      <c r="J7567" t="s">
        <v>31</v>
      </c>
      <c r="K7567" t="s">
        <v>285</v>
      </c>
      <c r="L7567" t="s">
        <v>24</v>
      </c>
      <c r="M7567" t="s">
        <v>27</v>
      </c>
      <c r="N7567">
        <v>2095</v>
      </c>
      <c r="O7567">
        <v>358874</v>
      </c>
      <c r="P7567">
        <v>242218.94</v>
      </c>
      <c r="Q7567">
        <v>6617.94</v>
      </c>
    </row>
    <row r="7568" spans="2:17" hidden="1">
      <c r="B7568">
        <v>2017</v>
      </c>
      <c r="C7568">
        <v>8</v>
      </c>
      <c r="D7568" t="s">
        <v>204</v>
      </c>
      <c r="E7568" t="s">
        <v>205</v>
      </c>
      <c r="F7568" t="s">
        <v>286</v>
      </c>
      <c r="G7568" t="s">
        <v>287</v>
      </c>
      <c r="H7568" t="s">
        <v>20</v>
      </c>
      <c r="I7568" t="s">
        <v>21</v>
      </c>
      <c r="J7568" t="s">
        <v>31</v>
      </c>
      <c r="K7568" t="s">
        <v>288</v>
      </c>
      <c r="L7568" t="s">
        <v>24</v>
      </c>
      <c r="M7568" t="s">
        <v>25</v>
      </c>
      <c r="N7568">
        <v>727</v>
      </c>
      <c r="O7568">
        <v>8893</v>
      </c>
      <c r="P7568">
        <v>6513.42</v>
      </c>
      <c r="Q7568">
        <v>-3598.15</v>
      </c>
    </row>
    <row r="7569" spans="2:17" hidden="1">
      <c r="B7569">
        <v>2017</v>
      </c>
      <c r="C7569">
        <v>8</v>
      </c>
      <c r="D7569" t="s">
        <v>204</v>
      </c>
      <c r="E7569" t="s">
        <v>205</v>
      </c>
      <c r="F7569" t="s">
        <v>286</v>
      </c>
      <c r="G7569" t="s">
        <v>287</v>
      </c>
      <c r="H7569" t="s">
        <v>20</v>
      </c>
      <c r="I7569" t="s">
        <v>21</v>
      </c>
      <c r="J7569" t="s">
        <v>31</v>
      </c>
      <c r="K7569" t="s">
        <v>288</v>
      </c>
      <c r="L7569" t="s">
        <v>24</v>
      </c>
      <c r="M7569" t="s">
        <v>26</v>
      </c>
      <c r="N7569">
        <v>580</v>
      </c>
      <c r="O7569">
        <v>33688</v>
      </c>
      <c r="P7569">
        <v>22547.31</v>
      </c>
      <c r="Q7569">
        <v>-7000.6</v>
      </c>
    </row>
    <row r="7570" spans="2:17" hidden="1">
      <c r="B7570">
        <v>2017</v>
      </c>
      <c r="C7570">
        <v>8</v>
      </c>
      <c r="D7570" t="s">
        <v>204</v>
      </c>
      <c r="E7570" t="s">
        <v>205</v>
      </c>
      <c r="F7570" t="s">
        <v>286</v>
      </c>
      <c r="G7570" t="s">
        <v>287</v>
      </c>
      <c r="H7570" t="s">
        <v>20</v>
      </c>
      <c r="I7570" t="s">
        <v>21</v>
      </c>
      <c r="J7570" t="s">
        <v>31</v>
      </c>
      <c r="K7570" t="s">
        <v>288</v>
      </c>
      <c r="L7570" t="s">
        <v>24</v>
      </c>
      <c r="M7570" t="s">
        <v>27</v>
      </c>
      <c r="N7570">
        <v>193</v>
      </c>
      <c r="O7570">
        <v>36348</v>
      </c>
      <c r="P7570">
        <v>31057.06</v>
      </c>
      <c r="Q7570">
        <v>869.68</v>
      </c>
    </row>
    <row r="7571" spans="2:17" hidden="1">
      <c r="B7571">
        <v>2017</v>
      </c>
      <c r="C7571">
        <v>8</v>
      </c>
      <c r="D7571" t="s">
        <v>204</v>
      </c>
      <c r="E7571" t="s">
        <v>205</v>
      </c>
      <c r="F7571" t="s">
        <v>289</v>
      </c>
      <c r="G7571" t="s">
        <v>290</v>
      </c>
      <c r="H7571" t="s">
        <v>151</v>
      </c>
      <c r="I7571" t="s">
        <v>21</v>
      </c>
      <c r="J7571" t="s">
        <v>31</v>
      </c>
      <c r="K7571" t="s">
        <v>291</v>
      </c>
      <c r="L7571" t="s">
        <v>24</v>
      </c>
      <c r="M7571" t="s">
        <v>25</v>
      </c>
      <c r="N7571">
        <v>4226</v>
      </c>
      <c r="O7571">
        <v>46789</v>
      </c>
      <c r="P7571">
        <v>32537.87</v>
      </c>
      <c r="Q7571">
        <v>-16900.099999999999</v>
      </c>
    </row>
    <row r="7572" spans="2:17" hidden="1">
      <c r="B7572">
        <v>2017</v>
      </c>
      <c r="C7572">
        <v>8</v>
      </c>
      <c r="D7572" t="s">
        <v>204</v>
      </c>
      <c r="E7572" t="s">
        <v>205</v>
      </c>
      <c r="F7572" t="s">
        <v>289</v>
      </c>
      <c r="G7572" t="s">
        <v>290</v>
      </c>
      <c r="H7572" t="s">
        <v>151</v>
      </c>
      <c r="I7572" t="s">
        <v>21</v>
      </c>
      <c r="J7572" t="s">
        <v>31</v>
      </c>
      <c r="K7572" t="s">
        <v>291</v>
      </c>
      <c r="L7572" t="s">
        <v>24</v>
      </c>
      <c r="M7572" t="s">
        <v>26</v>
      </c>
      <c r="N7572">
        <v>1911</v>
      </c>
      <c r="O7572">
        <v>102827</v>
      </c>
      <c r="P7572">
        <v>60664.02</v>
      </c>
      <c r="Q7572">
        <v>-20940.240000000002</v>
      </c>
    </row>
    <row r="7573" spans="2:17" hidden="1">
      <c r="B7573">
        <v>2017</v>
      </c>
      <c r="C7573">
        <v>8</v>
      </c>
      <c r="D7573" t="s">
        <v>204</v>
      </c>
      <c r="E7573" t="s">
        <v>205</v>
      </c>
      <c r="F7573" t="s">
        <v>289</v>
      </c>
      <c r="G7573" t="s">
        <v>290</v>
      </c>
      <c r="H7573" t="s">
        <v>151</v>
      </c>
      <c r="I7573" t="s">
        <v>21</v>
      </c>
      <c r="J7573" t="s">
        <v>31</v>
      </c>
      <c r="K7573" t="s">
        <v>291</v>
      </c>
      <c r="L7573" t="s">
        <v>24</v>
      </c>
      <c r="M7573" t="s">
        <v>27</v>
      </c>
      <c r="N7573">
        <v>306</v>
      </c>
      <c r="O7573">
        <v>69123</v>
      </c>
      <c r="P7573">
        <v>52584.2</v>
      </c>
      <c r="Q7573">
        <v>1469.31</v>
      </c>
    </row>
    <row r="7574" spans="2:17" hidden="1">
      <c r="B7574">
        <v>2017</v>
      </c>
      <c r="C7574">
        <v>8</v>
      </c>
      <c r="D7574" t="s">
        <v>204</v>
      </c>
      <c r="E7574" t="s">
        <v>205</v>
      </c>
      <c r="F7574" t="s">
        <v>292</v>
      </c>
      <c r="G7574" t="s">
        <v>293</v>
      </c>
      <c r="H7574" t="s">
        <v>121</v>
      </c>
      <c r="I7574" t="s">
        <v>1072</v>
      </c>
      <c r="J7574" t="s">
        <v>31</v>
      </c>
      <c r="K7574" t="s">
        <v>294</v>
      </c>
      <c r="L7574" t="s">
        <v>24</v>
      </c>
      <c r="M7574" t="s">
        <v>25</v>
      </c>
      <c r="N7574">
        <v>498</v>
      </c>
      <c r="O7574">
        <v>7241</v>
      </c>
      <c r="P7574">
        <v>5126.99</v>
      </c>
      <c r="Q7574">
        <v>-1187.99</v>
      </c>
    </row>
    <row r="7575" spans="2:17" hidden="1">
      <c r="B7575">
        <v>2017</v>
      </c>
      <c r="C7575">
        <v>8</v>
      </c>
      <c r="D7575" t="s">
        <v>204</v>
      </c>
      <c r="E7575" t="s">
        <v>205</v>
      </c>
      <c r="F7575" t="s">
        <v>292</v>
      </c>
      <c r="G7575" t="s">
        <v>293</v>
      </c>
      <c r="H7575" t="s">
        <v>121</v>
      </c>
      <c r="I7575" t="s">
        <v>1072</v>
      </c>
      <c r="J7575" t="s">
        <v>31</v>
      </c>
      <c r="K7575" t="s">
        <v>294</v>
      </c>
      <c r="L7575" t="s">
        <v>24</v>
      </c>
      <c r="M7575" t="s">
        <v>26</v>
      </c>
      <c r="N7575">
        <v>590</v>
      </c>
      <c r="O7575">
        <v>32922</v>
      </c>
      <c r="P7575">
        <v>20549.669999999998</v>
      </c>
      <c r="Q7575">
        <v>-2926.4</v>
      </c>
    </row>
    <row r="7576" spans="2:17" hidden="1">
      <c r="B7576">
        <v>2017</v>
      </c>
      <c r="C7576">
        <v>8</v>
      </c>
      <c r="D7576" t="s">
        <v>204</v>
      </c>
      <c r="E7576" t="s">
        <v>205</v>
      </c>
      <c r="F7576" t="s">
        <v>292</v>
      </c>
      <c r="G7576" t="s">
        <v>293</v>
      </c>
      <c r="H7576" t="s">
        <v>121</v>
      </c>
      <c r="I7576" t="s">
        <v>1072</v>
      </c>
      <c r="J7576" t="s">
        <v>31</v>
      </c>
      <c r="K7576" t="s">
        <v>294</v>
      </c>
      <c r="L7576" t="s">
        <v>24</v>
      </c>
      <c r="M7576" t="s">
        <v>27</v>
      </c>
      <c r="N7576">
        <v>189</v>
      </c>
      <c r="O7576">
        <v>41758</v>
      </c>
      <c r="P7576">
        <v>28797.59</v>
      </c>
      <c r="Q7576">
        <v>801.85</v>
      </c>
    </row>
    <row r="7577" spans="2:17" hidden="1">
      <c r="B7577">
        <v>2017</v>
      </c>
      <c r="C7577">
        <v>8</v>
      </c>
      <c r="D7577" t="s">
        <v>204</v>
      </c>
      <c r="E7577" t="s">
        <v>205</v>
      </c>
      <c r="F7577" t="s">
        <v>295</v>
      </c>
      <c r="G7577" t="s">
        <v>296</v>
      </c>
      <c r="H7577" t="s">
        <v>121</v>
      </c>
      <c r="I7577" t="s">
        <v>1072</v>
      </c>
      <c r="J7577" t="s">
        <v>31</v>
      </c>
      <c r="K7577" t="s">
        <v>285</v>
      </c>
      <c r="L7577" t="s">
        <v>24</v>
      </c>
      <c r="M7577" t="s">
        <v>25</v>
      </c>
      <c r="N7577">
        <v>5186</v>
      </c>
      <c r="O7577">
        <v>59256</v>
      </c>
      <c r="P7577">
        <v>44673.57</v>
      </c>
      <c r="Q7577">
        <v>-9461.58</v>
      </c>
    </row>
    <row r="7578" spans="2:17" hidden="1">
      <c r="B7578">
        <v>2017</v>
      </c>
      <c r="C7578">
        <v>8</v>
      </c>
      <c r="D7578" t="s">
        <v>204</v>
      </c>
      <c r="E7578" t="s">
        <v>205</v>
      </c>
      <c r="F7578" t="s">
        <v>295</v>
      </c>
      <c r="G7578" t="s">
        <v>296</v>
      </c>
      <c r="H7578" t="s">
        <v>121</v>
      </c>
      <c r="I7578" t="s">
        <v>1072</v>
      </c>
      <c r="J7578" t="s">
        <v>31</v>
      </c>
      <c r="K7578" t="s">
        <v>285</v>
      </c>
      <c r="L7578" t="s">
        <v>24</v>
      </c>
      <c r="M7578" t="s">
        <v>26</v>
      </c>
      <c r="N7578">
        <v>6253</v>
      </c>
      <c r="O7578">
        <v>393219</v>
      </c>
      <c r="P7578">
        <v>240760.72</v>
      </c>
      <c r="Q7578">
        <v>-29667.3</v>
      </c>
    </row>
    <row r="7579" spans="2:17" hidden="1">
      <c r="B7579">
        <v>2017</v>
      </c>
      <c r="C7579">
        <v>8</v>
      </c>
      <c r="D7579" t="s">
        <v>204</v>
      </c>
      <c r="E7579" t="s">
        <v>205</v>
      </c>
      <c r="F7579" t="s">
        <v>295</v>
      </c>
      <c r="G7579" t="s">
        <v>296</v>
      </c>
      <c r="H7579" t="s">
        <v>121</v>
      </c>
      <c r="I7579" t="s">
        <v>1072</v>
      </c>
      <c r="J7579" t="s">
        <v>31</v>
      </c>
      <c r="K7579" t="s">
        <v>285</v>
      </c>
      <c r="L7579" t="s">
        <v>24</v>
      </c>
      <c r="M7579" t="s">
        <v>27</v>
      </c>
      <c r="N7579">
        <v>3665</v>
      </c>
      <c r="O7579">
        <v>638993</v>
      </c>
      <c r="P7579">
        <v>431388.14</v>
      </c>
      <c r="Q7579">
        <v>11909.22</v>
      </c>
    </row>
    <row r="7580" spans="2:17" hidden="1">
      <c r="B7580">
        <v>2017</v>
      </c>
      <c r="C7580">
        <v>8</v>
      </c>
      <c r="D7580" t="s">
        <v>204</v>
      </c>
      <c r="E7580" t="s">
        <v>205</v>
      </c>
      <c r="F7580" t="s">
        <v>297</v>
      </c>
      <c r="G7580" t="s">
        <v>298</v>
      </c>
      <c r="H7580" t="s">
        <v>20</v>
      </c>
      <c r="I7580" t="s">
        <v>21</v>
      </c>
      <c r="J7580" t="s">
        <v>31</v>
      </c>
      <c r="K7580" t="s">
        <v>299</v>
      </c>
      <c r="L7580" t="s">
        <v>24</v>
      </c>
      <c r="M7580" t="s">
        <v>25</v>
      </c>
      <c r="N7580">
        <v>2101</v>
      </c>
      <c r="O7580">
        <v>25555</v>
      </c>
      <c r="P7580">
        <v>18765.48</v>
      </c>
      <c r="Q7580">
        <v>-10337.36</v>
      </c>
    </row>
    <row r="7581" spans="2:17" hidden="1">
      <c r="B7581">
        <v>2017</v>
      </c>
      <c r="C7581">
        <v>8</v>
      </c>
      <c r="D7581" t="s">
        <v>204</v>
      </c>
      <c r="E7581" t="s">
        <v>205</v>
      </c>
      <c r="F7581" t="s">
        <v>297</v>
      </c>
      <c r="G7581" t="s">
        <v>298</v>
      </c>
      <c r="H7581" t="s">
        <v>20</v>
      </c>
      <c r="I7581" t="s">
        <v>21</v>
      </c>
      <c r="J7581" t="s">
        <v>31</v>
      </c>
      <c r="K7581" t="s">
        <v>299</v>
      </c>
      <c r="L7581" t="s">
        <v>24</v>
      </c>
      <c r="M7581" t="s">
        <v>26</v>
      </c>
      <c r="N7581">
        <v>1853</v>
      </c>
      <c r="O7581">
        <v>110604</v>
      </c>
      <c r="P7581">
        <v>74422.210000000006</v>
      </c>
      <c r="Q7581">
        <v>-22360.17</v>
      </c>
    </row>
    <row r="7582" spans="2:17" hidden="1">
      <c r="B7582">
        <v>2017</v>
      </c>
      <c r="C7582">
        <v>8</v>
      </c>
      <c r="D7582" t="s">
        <v>204</v>
      </c>
      <c r="E7582" t="s">
        <v>205</v>
      </c>
      <c r="F7582" t="s">
        <v>297</v>
      </c>
      <c r="G7582" t="s">
        <v>298</v>
      </c>
      <c r="H7582" t="s">
        <v>20</v>
      </c>
      <c r="I7582" t="s">
        <v>21</v>
      </c>
      <c r="J7582" t="s">
        <v>31</v>
      </c>
      <c r="K7582" t="s">
        <v>299</v>
      </c>
      <c r="L7582" t="s">
        <v>24</v>
      </c>
      <c r="M7582" t="s">
        <v>27</v>
      </c>
      <c r="N7582">
        <v>712</v>
      </c>
      <c r="O7582">
        <v>143002</v>
      </c>
      <c r="P7582">
        <v>121922.22</v>
      </c>
      <c r="Q7582">
        <v>3404.86</v>
      </c>
    </row>
    <row r="7583" spans="2:17" hidden="1">
      <c r="B7583">
        <v>2017</v>
      </c>
      <c r="C7583">
        <v>8</v>
      </c>
      <c r="D7583" t="s">
        <v>204</v>
      </c>
      <c r="E7583" t="s">
        <v>205</v>
      </c>
      <c r="F7583" t="s">
        <v>300</v>
      </c>
      <c r="G7583" t="s">
        <v>301</v>
      </c>
      <c r="H7583" t="s">
        <v>144</v>
      </c>
      <c r="I7583" t="s">
        <v>21</v>
      </c>
      <c r="J7583" t="s">
        <v>31</v>
      </c>
      <c r="K7583" t="s">
        <v>302</v>
      </c>
      <c r="L7583" t="s">
        <v>24</v>
      </c>
      <c r="M7583" t="s">
        <v>25</v>
      </c>
      <c r="N7583">
        <v>7150</v>
      </c>
      <c r="O7583">
        <v>67627</v>
      </c>
      <c r="P7583">
        <v>55808.4</v>
      </c>
      <c r="Q7583">
        <v>-27488.22</v>
      </c>
    </row>
    <row r="7584" spans="2:17" hidden="1">
      <c r="B7584">
        <v>2017</v>
      </c>
      <c r="C7584">
        <v>8</v>
      </c>
      <c r="D7584" t="s">
        <v>204</v>
      </c>
      <c r="E7584" t="s">
        <v>205</v>
      </c>
      <c r="F7584" t="s">
        <v>300</v>
      </c>
      <c r="G7584" t="s">
        <v>301</v>
      </c>
      <c r="H7584" t="s">
        <v>144</v>
      </c>
      <c r="I7584" t="s">
        <v>21</v>
      </c>
      <c r="J7584" t="s">
        <v>31</v>
      </c>
      <c r="K7584" t="s">
        <v>302</v>
      </c>
      <c r="L7584" t="s">
        <v>24</v>
      </c>
      <c r="M7584" t="s">
        <v>26</v>
      </c>
      <c r="N7584">
        <v>1534</v>
      </c>
      <c r="O7584">
        <v>76394</v>
      </c>
      <c r="P7584">
        <v>49474.36</v>
      </c>
      <c r="Q7584">
        <v>-18875.79</v>
      </c>
    </row>
    <row r="7585" spans="2:17" hidden="1">
      <c r="B7585">
        <v>2017</v>
      </c>
      <c r="C7585">
        <v>8</v>
      </c>
      <c r="D7585" t="s">
        <v>204</v>
      </c>
      <c r="E7585" t="s">
        <v>205</v>
      </c>
      <c r="F7585" t="s">
        <v>300</v>
      </c>
      <c r="G7585" t="s">
        <v>301</v>
      </c>
      <c r="H7585" t="s">
        <v>144</v>
      </c>
      <c r="I7585" t="s">
        <v>21</v>
      </c>
      <c r="J7585" t="s">
        <v>31</v>
      </c>
      <c r="K7585" t="s">
        <v>302</v>
      </c>
      <c r="L7585" t="s">
        <v>24</v>
      </c>
      <c r="M7585" t="s">
        <v>27</v>
      </c>
      <c r="N7585">
        <v>186</v>
      </c>
      <c r="O7585">
        <v>43621</v>
      </c>
      <c r="P7585">
        <v>37238.730000000003</v>
      </c>
      <c r="Q7585">
        <v>1039.27</v>
      </c>
    </row>
    <row r="7586" spans="2:17" hidden="1">
      <c r="B7586">
        <v>2017</v>
      </c>
      <c r="C7586">
        <v>8</v>
      </c>
      <c r="D7586" t="s">
        <v>204</v>
      </c>
      <c r="E7586" t="s">
        <v>205</v>
      </c>
      <c r="F7586" t="s">
        <v>303</v>
      </c>
      <c r="G7586" t="s">
        <v>304</v>
      </c>
      <c r="H7586" t="s">
        <v>121</v>
      </c>
      <c r="I7586" t="s">
        <v>1072</v>
      </c>
      <c r="J7586" t="s">
        <v>31</v>
      </c>
      <c r="K7586" t="s">
        <v>305</v>
      </c>
      <c r="L7586" t="s">
        <v>24</v>
      </c>
      <c r="M7586" t="s">
        <v>25</v>
      </c>
      <c r="N7586">
        <v>3130</v>
      </c>
      <c r="O7586">
        <v>38156</v>
      </c>
      <c r="P7586">
        <v>28540.32</v>
      </c>
      <c r="Q7586">
        <v>-6236.2</v>
      </c>
    </row>
    <row r="7587" spans="2:17" hidden="1">
      <c r="B7587">
        <v>2017</v>
      </c>
      <c r="C7587">
        <v>8</v>
      </c>
      <c r="D7587" t="s">
        <v>204</v>
      </c>
      <c r="E7587" t="s">
        <v>205</v>
      </c>
      <c r="F7587" t="s">
        <v>303</v>
      </c>
      <c r="G7587" t="s">
        <v>304</v>
      </c>
      <c r="H7587" t="s">
        <v>121</v>
      </c>
      <c r="I7587" t="s">
        <v>1072</v>
      </c>
      <c r="J7587" t="s">
        <v>31</v>
      </c>
      <c r="K7587" t="s">
        <v>305</v>
      </c>
      <c r="L7587" t="s">
        <v>24</v>
      </c>
      <c r="M7587" t="s">
        <v>26</v>
      </c>
      <c r="N7587">
        <v>3451</v>
      </c>
      <c r="O7587">
        <v>207695</v>
      </c>
      <c r="P7587">
        <v>129737.02</v>
      </c>
      <c r="Q7587">
        <v>-17176.419999999998</v>
      </c>
    </row>
    <row r="7588" spans="2:17" hidden="1">
      <c r="B7588">
        <v>2017</v>
      </c>
      <c r="C7588">
        <v>8</v>
      </c>
      <c r="D7588" t="s">
        <v>204</v>
      </c>
      <c r="E7588" t="s">
        <v>205</v>
      </c>
      <c r="F7588" t="s">
        <v>303</v>
      </c>
      <c r="G7588" t="s">
        <v>304</v>
      </c>
      <c r="H7588" t="s">
        <v>121</v>
      </c>
      <c r="I7588" t="s">
        <v>1072</v>
      </c>
      <c r="J7588" t="s">
        <v>31</v>
      </c>
      <c r="K7588" t="s">
        <v>305</v>
      </c>
      <c r="L7588" t="s">
        <v>24</v>
      </c>
      <c r="M7588" t="s">
        <v>27</v>
      </c>
      <c r="N7588">
        <v>1676</v>
      </c>
      <c r="O7588">
        <v>342463</v>
      </c>
      <c r="P7588">
        <v>235785.4</v>
      </c>
      <c r="Q7588">
        <v>6539.36</v>
      </c>
    </row>
    <row r="7589" spans="2:17" hidden="1">
      <c r="B7589">
        <v>2017</v>
      </c>
      <c r="C7589">
        <v>8</v>
      </c>
      <c r="D7589" t="s">
        <v>204</v>
      </c>
      <c r="E7589" t="s">
        <v>205</v>
      </c>
      <c r="F7589" t="s">
        <v>306</v>
      </c>
      <c r="G7589" t="s">
        <v>307</v>
      </c>
      <c r="H7589" t="s">
        <v>30</v>
      </c>
      <c r="I7589" t="s">
        <v>21</v>
      </c>
      <c r="J7589" t="s">
        <v>31</v>
      </c>
      <c r="K7589" t="s">
        <v>308</v>
      </c>
      <c r="L7589" t="s">
        <v>24</v>
      </c>
      <c r="M7589" t="s">
        <v>25</v>
      </c>
      <c r="N7589">
        <v>46938</v>
      </c>
      <c r="O7589">
        <v>357892</v>
      </c>
      <c r="P7589">
        <v>417957.53</v>
      </c>
      <c r="Q7589">
        <v>-169629.93</v>
      </c>
    </row>
    <row r="7590" spans="2:17" hidden="1">
      <c r="B7590">
        <v>2017</v>
      </c>
      <c r="C7590">
        <v>8</v>
      </c>
      <c r="D7590" t="s">
        <v>204</v>
      </c>
      <c r="E7590" t="s">
        <v>205</v>
      </c>
      <c r="F7590" t="s">
        <v>306</v>
      </c>
      <c r="G7590" t="s">
        <v>307</v>
      </c>
      <c r="H7590" t="s">
        <v>30</v>
      </c>
      <c r="I7590" t="s">
        <v>21</v>
      </c>
      <c r="J7590" t="s">
        <v>31</v>
      </c>
      <c r="K7590" t="s">
        <v>308</v>
      </c>
      <c r="L7590" t="s">
        <v>24</v>
      </c>
      <c r="M7590" t="s">
        <v>26</v>
      </c>
      <c r="N7590">
        <v>7597</v>
      </c>
      <c r="O7590">
        <v>402258</v>
      </c>
      <c r="P7590">
        <v>313643.39</v>
      </c>
      <c r="Q7590">
        <v>-107819.49</v>
      </c>
    </row>
    <row r="7591" spans="2:17" hidden="1">
      <c r="B7591">
        <v>2017</v>
      </c>
      <c r="C7591">
        <v>8</v>
      </c>
      <c r="D7591" t="s">
        <v>204</v>
      </c>
      <c r="E7591" t="s">
        <v>205</v>
      </c>
      <c r="F7591" t="s">
        <v>306</v>
      </c>
      <c r="G7591" t="s">
        <v>307</v>
      </c>
      <c r="H7591" t="s">
        <v>30</v>
      </c>
      <c r="I7591" t="s">
        <v>21</v>
      </c>
      <c r="J7591" t="s">
        <v>31</v>
      </c>
      <c r="K7591" t="s">
        <v>308</v>
      </c>
      <c r="L7591" t="s">
        <v>24</v>
      </c>
      <c r="M7591" t="s">
        <v>27</v>
      </c>
      <c r="N7591">
        <v>1816</v>
      </c>
      <c r="O7591">
        <v>381579</v>
      </c>
      <c r="P7591">
        <v>382248.17</v>
      </c>
      <c r="Q7591">
        <v>10695.24</v>
      </c>
    </row>
    <row r="7592" spans="2:17" hidden="1">
      <c r="B7592">
        <v>2017</v>
      </c>
      <c r="C7592">
        <v>8</v>
      </c>
      <c r="D7592" t="s">
        <v>204</v>
      </c>
      <c r="E7592" t="s">
        <v>205</v>
      </c>
      <c r="F7592" t="s">
        <v>309</v>
      </c>
      <c r="G7592" t="s">
        <v>310</v>
      </c>
      <c r="H7592" t="s">
        <v>30</v>
      </c>
      <c r="I7592" t="s">
        <v>21</v>
      </c>
      <c r="J7592" t="s">
        <v>31</v>
      </c>
      <c r="K7592" t="s">
        <v>311</v>
      </c>
      <c r="L7592" t="s">
        <v>24</v>
      </c>
      <c r="M7592" t="s">
        <v>25</v>
      </c>
      <c r="N7592">
        <v>6791</v>
      </c>
      <c r="O7592">
        <v>45696</v>
      </c>
      <c r="P7592">
        <v>57638.6</v>
      </c>
      <c r="Q7592">
        <v>-21711.83</v>
      </c>
    </row>
    <row r="7593" spans="2:17" hidden="1">
      <c r="B7593">
        <v>2017</v>
      </c>
      <c r="C7593">
        <v>8</v>
      </c>
      <c r="D7593" t="s">
        <v>204</v>
      </c>
      <c r="E7593" t="s">
        <v>205</v>
      </c>
      <c r="F7593" t="s">
        <v>309</v>
      </c>
      <c r="G7593" t="s">
        <v>310</v>
      </c>
      <c r="H7593" t="s">
        <v>30</v>
      </c>
      <c r="I7593" t="s">
        <v>21</v>
      </c>
      <c r="J7593" t="s">
        <v>31</v>
      </c>
      <c r="K7593" t="s">
        <v>311</v>
      </c>
      <c r="L7593" t="s">
        <v>24</v>
      </c>
      <c r="M7593" t="s">
        <v>26</v>
      </c>
      <c r="N7593">
        <v>269</v>
      </c>
      <c r="O7593">
        <v>11914</v>
      </c>
      <c r="P7593">
        <v>8908.69</v>
      </c>
      <c r="Q7593">
        <v>-3819.8</v>
      </c>
    </row>
    <row r="7594" spans="2:17" hidden="1">
      <c r="B7594">
        <v>2017</v>
      </c>
      <c r="C7594">
        <v>8</v>
      </c>
      <c r="D7594" t="s">
        <v>204</v>
      </c>
      <c r="E7594" t="s">
        <v>205</v>
      </c>
      <c r="F7594" t="s">
        <v>309</v>
      </c>
      <c r="G7594" t="s">
        <v>310</v>
      </c>
      <c r="H7594" t="s">
        <v>30</v>
      </c>
      <c r="I7594" t="s">
        <v>21</v>
      </c>
      <c r="J7594" t="s">
        <v>31</v>
      </c>
      <c r="K7594" t="s">
        <v>311</v>
      </c>
      <c r="L7594" t="s">
        <v>24</v>
      </c>
      <c r="M7594" t="s">
        <v>27</v>
      </c>
      <c r="N7594">
        <v>19</v>
      </c>
      <c r="O7594">
        <v>3370</v>
      </c>
      <c r="P7594">
        <v>3396.87</v>
      </c>
      <c r="Q7594">
        <v>94.45</v>
      </c>
    </row>
    <row r="7595" spans="2:17" hidden="1">
      <c r="B7595">
        <v>2017</v>
      </c>
      <c r="C7595">
        <v>8</v>
      </c>
      <c r="D7595" t="s">
        <v>204</v>
      </c>
      <c r="E7595" t="s">
        <v>205</v>
      </c>
      <c r="F7595" t="s">
        <v>312</v>
      </c>
      <c r="G7595" t="s">
        <v>313</v>
      </c>
      <c r="H7595" t="s">
        <v>30</v>
      </c>
      <c r="I7595" t="s">
        <v>21</v>
      </c>
      <c r="J7595" t="s">
        <v>31</v>
      </c>
      <c r="K7595" t="s">
        <v>314</v>
      </c>
      <c r="L7595" t="s">
        <v>24</v>
      </c>
      <c r="M7595" t="s">
        <v>25</v>
      </c>
      <c r="N7595">
        <v>29082</v>
      </c>
      <c r="O7595">
        <v>237319</v>
      </c>
      <c r="P7595">
        <v>266324.98</v>
      </c>
      <c r="Q7595">
        <v>-112478.75</v>
      </c>
    </row>
    <row r="7596" spans="2:17" hidden="1">
      <c r="B7596">
        <v>2017</v>
      </c>
      <c r="C7596">
        <v>8</v>
      </c>
      <c r="D7596" t="s">
        <v>204</v>
      </c>
      <c r="E7596" t="s">
        <v>205</v>
      </c>
      <c r="F7596" t="s">
        <v>312</v>
      </c>
      <c r="G7596" t="s">
        <v>313</v>
      </c>
      <c r="H7596" t="s">
        <v>30</v>
      </c>
      <c r="I7596" t="s">
        <v>21</v>
      </c>
      <c r="J7596" t="s">
        <v>31</v>
      </c>
      <c r="K7596" t="s">
        <v>314</v>
      </c>
      <c r="L7596" t="s">
        <v>24</v>
      </c>
      <c r="M7596" t="s">
        <v>26</v>
      </c>
      <c r="N7596">
        <v>2821</v>
      </c>
      <c r="O7596">
        <v>131773</v>
      </c>
      <c r="P7596">
        <v>99713.49</v>
      </c>
      <c r="Q7596">
        <v>-40099.410000000003</v>
      </c>
    </row>
    <row r="7597" spans="2:17" hidden="1">
      <c r="B7597">
        <v>2017</v>
      </c>
      <c r="C7597">
        <v>8</v>
      </c>
      <c r="D7597" t="s">
        <v>204</v>
      </c>
      <c r="E7597" t="s">
        <v>205</v>
      </c>
      <c r="F7597" t="s">
        <v>312</v>
      </c>
      <c r="G7597" t="s">
        <v>313</v>
      </c>
      <c r="H7597" t="s">
        <v>30</v>
      </c>
      <c r="I7597" t="s">
        <v>21</v>
      </c>
      <c r="J7597" t="s">
        <v>31</v>
      </c>
      <c r="K7597" t="s">
        <v>314</v>
      </c>
      <c r="L7597" t="s">
        <v>24</v>
      </c>
      <c r="M7597" t="s">
        <v>27</v>
      </c>
      <c r="N7597">
        <v>288</v>
      </c>
      <c r="O7597">
        <v>72822</v>
      </c>
      <c r="P7597">
        <v>72573.02</v>
      </c>
      <c r="Q7597">
        <v>2028.95</v>
      </c>
    </row>
    <row r="7598" spans="2:17" hidden="1">
      <c r="B7598">
        <v>2017</v>
      </c>
      <c r="C7598">
        <v>8</v>
      </c>
      <c r="D7598" t="s">
        <v>204</v>
      </c>
      <c r="E7598" t="s">
        <v>205</v>
      </c>
      <c r="F7598" t="s">
        <v>315</v>
      </c>
      <c r="G7598" t="s">
        <v>316</v>
      </c>
      <c r="H7598" t="s">
        <v>30</v>
      </c>
      <c r="I7598" t="s">
        <v>21</v>
      </c>
      <c r="J7598" t="s">
        <v>31</v>
      </c>
      <c r="K7598" t="s">
        <v>317</v>
      </c>
      <c r="L7598" t="s">
        <v>24</v>
      </c>
      <c r="M7598" t="s">
        <v>25</v>
      </c>
      <c r="N7598">
        <v>5060</v>
      </c>
      <c r="O7598">
        <v>38026</v>
      </c>
      <c r="P7598">
        <v>44841.13</v>
      </c>
      <c r="Q7598">
        <v>-18067.310000000001</v>
      </c>
    </row>
    <row r="7599" spans="2:17" hidden="1">
      <c r="B7599">
        <v>2017</v>
      </c>
      <c r="C7599">
        <v>8</v>
      </c>
      <c r="D7599" t="s">
        <v>204</v>
      </c>
      <c r="E7599" t="s">
        <v>205</v>
      </c>
      <c r="F7599" t="s">
        <v>315</v>
      </c>
      <c r="G7599" t="s">
        <v>316</v>
      </c>
      <c r="H7599" t="s">
        <v>30</v>
      </c>
      <c r="I7599" t="s">
        <v>21</v>
      </c>
      <c r="J7599" t="s">
        <v>31</v>
      </c>
      <c r="K7599" t="s">
        <v>317</v>
      </c>
      <c r="L7599" t="s">
        <v>24</v>
      </c>
      <c r="M7599" t="s">
        <v>26</v>
      </c>
      <c r="N7599">
        <v>635</v>
      </c>
      <c r="O7599">
        <v>31020</v>
      </c>
      <c r="P7599">
        <v>23791.9</v>
      </c>
      <c r="Q7599">
        <v>-9001.17</v>
      </c>
    </row>
    <row r="7600" spans="2:17" hidden="1">
      <c r="B7600">
        <v>2017</v>
      </c>
      <c r="C7600">
        <v>8</v>
      </c>
      <c r="D7600" t="s">
        <v>204</v>
      </c>
      <c r="E7600" t="s">
        <v>205</v>
      </c>
      <c r="F7600" t="s">
        <v>315</v>
      </c>
      <c r="G7600" t="s">
        <v>316</v>
      </c>
      <c r="H7600" t="s">
        <v>30</v>
      </c>
      <c r="I7600" t="s">
        <v>21</v>
      </c>
      <c r="J7600" t="s">
        <v>31</v>
      </c>
      <c r="K7600" t="s">
        <v>317</v>
      </c>
      <c r="L7600" t="s">
        <v>24</v>
      </c>
      <c r="M7600" t="s">
        <v>27</v>
      </c>
      <c r="N7600">
        <v>75</v>
      </c>
      <c r="O7600">
        <v>16829</v>
      </c>
      <c r="P7600">
        <v>16864.419999999998</v>
      </c>
      <c r="Q7600">
        <v>471.5</v>
      </c>
    </row>
    <row r="7601" spans="2:17" hidden="1">
      <c r="B7601">
        <v>2017</v>
      </c>
      <c r="C7601">
        <v>8</v>
      </c>
      <c r="D7601" t="s">
        <v>204</v>
      </c>
      <c r="E7601" t="s">
        <v>205</v>
      </c>
      <c r="F7601" t="s">
        <v>318</v>
      </c>
      <c r="G7601" t="s">
        <v>319</v>
      </c>
      <c r="H7601" t="s">
        <v>30</v>
      </c>
      <c r="I7601" t="s">
        <v>21</v>
      </c>
      <c r="J7601" t="s">
        <v>31</v>
      </c>
      <c r="K7601" t="s">
        <v>320</v>
      </c>
      <c r="L7601" t="s">
        <v>24</v>
      </c>
      <c r="M7601" t="s">
        <v>25</v>
      </c>
      <c r="N7601">
        <v>2279</v>
      </c>
      <c r="O7601">
        <v>15699</v>
      </c>
      <c r="P7601">
        <v>19501.21</v>
      </c>
      <c r="Q7601">
        <v>-7445.3</v>
      </c>
    </row>
    <row r="7602" spans="2:17" hidden="1">
      <c r="B7602">
        <v>2017</v>
      </c>
      <c r="C7602">
        <v>8</v>
      </c>
      <c r="D7602" t="s">
        <v>204</v>
      </c>
      <c r="E7602" t="s">
        <v>205</v>
      </c>
      <c r="F7602" t="s">
        <v>318</v>
      </c>
      <c r="G7602" t="s">
        <v>319</v>
      </c>
      <c r="H7602" t="s">
        <v>30</v>
      </c>
      <c r="I7602" t="s">
        <v>21</v>
      </c>
      <c r="J7602" t="s">
        <v>31</v>
      </c>
      <c r="K7602" t="s">
        <v>320</v>
      </c>
      <c r="L7602" t="s">
        <v>24</v>
      </c>
      <c r="M7602" t="s">
        <v>26</v>
      </c>
      <c r="N7602">
        <v>832</v>
      </c>
      <c r="O7602">
        <v>49183</v>
      </c>
      <c r="P7602">
        <v>39218.43</v>
      </c>
      <c r="Q7602">
        <v>-11772.8</v>
      </c>
    </row>
    <row r="7603" spans="2:17" hidden="1">
      <c r="B7603">
        <v>2017</v>
      </c>
      <c r="C7603">
        <v>8</v>
      </c>
      <c r="D7603" t="s">
        <v>204</v>
      </c>
      <c r="E7603" t="s">
        <v>205</v>
      </c>
      <c r="F7603" t="s">
        <v>318</v>
      </c>
      <c r="G7603" t="s">
        <v>319</v>
      </c>
      <c r="H7603" t="s">
        <v>30</v>
      </c>
      <c r="I7603" t="s">
        <v>21</v>
      </c>
      <c r="J7603" t="s">
        <v>31</v>
      </c>
      <c r="K7603" t="s">
        <v>320</v>
      </c>
      <c r="L7603" t="s">
        <v>24</v>
      </c>
      <c r="M7603" t="s">
        <v>27</v>
      </c>
      <c r="N7603">
        <v>438</v>
      </c>
      <c r="O7603">
        <v>94527</v>
      </c>
      <c r="P7603">
        <v>94612.89</v>
      </c>
      <c r="Q7603">
        <v>2626.61</v>
      </c>
    </row>
    <row r="7604" spans="2:17" hidden="1">
      <c r="B7604">
        <v>2017</v>
      </c>
      <c r="C7604">
        <v>8</v>
      </c>
      <c r="D7604" t="s">
        <v>204</v>
      </c>
      <c r="E7604" t="s">
        <v>205</v>
      </c>
      <c r="F7604" t="s">
        <v>321</v>
      </c>
      <c r="G7604" t="s">
        <v>322</v>
      </c>
      <c r="H7604" t="s">
        <v>30</v>
      </c>
      <c r="I7604" t="s">
        <v>21</v>
      </c>
      <c r="J7604" t="s">
        <v>31</v>
      </c>
      <c r="K7604" t="s">
        <v>323</v>
      </c>
      <c r="L7604" t="s">
        <v>24</v>
      </c>
      <c r="M7604" t="s">
        <v>25</v>
      </c>
      <c r="N7604">
        <v>3246</v>
      </c>
      <c r="O7604">
        <v>26126</v>
      </c>
      <c r="P7604">
        <v>29372.2</v>
      </c>
      <c r="Q7604">
        <v>-12200.28</v>
      </c>
    </row>
    <row r="7605" spans="2:17" hidden="1">
      <c r="B7605">
        <v>2017</v>
      </c>
      <c r="C7605">
        <v>8</v>
      </c>
      <c r="D7605" t="s">
        <v>204</v>
      </c>
      <c r="E7605" t="s">
        <v>205</v>
      </c>
      <c r="F7605" t="s">
        <v>321</v>
      </c>
      <c r="G7605" t="s">
        <v>322</v>
      </c>
      <c r="H7605" t="s">
        <v>30</v>
      </c>
      <c r="I7605" t="s">
        <v>21</v>
      </c>
      <c r="J7605" t="s">
        <v>31</v>
      </c>
      <c r="K7605" t="s">
        <v>323</v>
      </c>
      <c r="L7605" t="s">
        <v>24</v>
      </c>
      <c r="M7605" t="s">
        <v>26</v>
      </c>
      <c r="N7605">
        <v>783</v>
      </c>
      <c r="O7605">
        <v>40393</v>
      </c>
      <c r="P7605">
        <v>30899.83</v>
      </c>
      <c r="Q7605">
        <v>-11059.67</v>
      </c>
    </row>
    <row r="7606" spans="2:17" hidden="1">
      <c r="B7606">
        <v>2017</v>
      </c>
      <c r="C7606">
        <v>8</v>
      </c>
      <c r="D7606" t="s">
        <v>204</v>
      </c>
      <c r="E7606" t="s">
        <v>205</v>
      </c>
      <c r="F7606" t="s">
        <v>321</v>
      </c>
      <c r="G7606" t="s">
        <v>322</v>
      </c>
      <c r="H7606" t="s">
        <v>30</v>
      </c>
      <c r="I7606" t="s">
        <v>21</v>
      </c>
      <c r="J7606" t="s">
        <v>31</v>
      </c>
      <c r="K7606" t="s">
        <v>323</v>
      </c>
      <c r="L7606" t="s">
        <v>24</v>
      </c>
      <c r="M7606" t="s">
        <v>27</v>
      </c>
      <c r="N7606">
        <v>79</v>
      </c>
      <c r="O7606">
        <v>13466</v>
      </c>
      <c r="P7606">
        <v>13371.39</v>
      </c>
      <c r="Q7606">
        <v>373.96</v>
      </c>
    </row>
    <row r="7607" spans="2:17" hidden="1">
      <c r="B7607">
        <v>2017</v>
      </c>
      <c r="C7607">
        <v>8</v>
      </c>
      <c r="D7607" t="s">
        <v>204</v>
      </c>
      <c r="E7607" t="s">
        <v>205</v>
      </c>
      <c r="F7607" t="s">
        <v>324</v>
      </c>
      <c r="G7607" t="s">
        <v>325</v>
      </c>
      <c r="H7607" t="s">
        <v>30</v>
      </c>
      <c r="I7607" t="s">
        <v>21</v>
      </c>
      <c r="J7607" t="s">
        <v>31</v>
      </c>
      <c r="K7607" t="s">
        <v>326</v>
      </c>
      <c r="L7607" t="s">
        <v>24</v>
      </c>
      <c r="M7607" t="s">
        <v>25</v>
      </c>
      <c r="N7607">
        <v>4982</v>
      </c>
      <c r="O7607">
        <v>48805</v>
      </c>
      <c r="P7607">
        <v>49560.54</v>
      </c>
      <c r="Q7607">
        <v>-23209.45</v>
      </c>
    </row>
    <row r="7608" spans="2:17" hidden="1">
      <c r="B7608">
        <v>2017</v>
      </c>
      <c r="C7608">
        <v>8</v>
      </c>
      <c r="D7608" t="s">
        <v>204</v>
      </c>
      <c r="E7608" t="s">
        <v>205</v>
      </c>
      <c r="F7608" t="s">
        <v>324</v>
      </c>
      <c r="G7608" t="s">
        <v>325</v>
      </c>
      <c r="H7608" t="s">
        <v>30</v>
      </c>
      <c r="I7608" t="s">
        <v>21</v>
      </c>
      <c r="J7608" t="s">
        <v>31</v>
      </c>
      <c r="K7608" t="s">
        <v>326</v>
      </c>
      <c r="L7608" t="s">
        <v>24</v>
      </c>
      <c r="M7608" t="s">
        <v>26</v>
      </c>
      <c r="N7608">
        <v>1781</v>
      </c>
      <c r="O7608">
        <v>97162</v>
      </c>
      <c r="P7608">
        <v>76401.14</v>
      </c>
      <c r="Q7608">
        <v>-25214.5</v>
      </c>
    </row>
    <row r="7609" spans="2:17" hidden="1">
      <c r="B7609">
        <v>2017</v>
      </c>
      <c r="C7609">
        <v>8</v>
      </c>
      <c r="D7609" t="s">
        <v>204</v>
      </c>
      <c r="E7609" t="s">
        <v>205</v>
      </c>
      <c r="F7609" t="s">
        <v>324</v>
      </c>
      <c r="G7609" t="s">
        <v>325</v>
      </c>
      <c r="H7609" t="s">
        <v>30</v>
      </c>
      <c r="I7609" t="s">
        <v>21</v>
      </c>
      <c r="J7609" t="s">
        <v>31</v>
      </c>
      <c r="K7609" t="s">
        <v>326</v>
      </c>
      <c r="L7609" t="s">
        <v>24</v>
      </c>
      <c r="M7609" t="s">
        <v>27</v>
      </c>
      <c r="N7609">
        <v>352</v>
      </c>
      <c r="O7609">
        <v>72913</v>
      </c>
      <c r="P7609">
        <v>73250.740000000005</v>
      </c>
      <c r="Q7609">
        <v>2048.7800000000002</v>
      </c>
    </row>
    <row r="7610" spans="2:17" hidden="1">
      <c r="B7610">
        <v>2017</v>
      </c>
      <c r="C7610">
        <v>8</v>
      </c>
      <c r="D7610" t="s">
        <v>204</v>
      </c>
      <c r="E7610" t="s">
        <v>205</v>
      </c>
      <c r="F7610" t="s">
        <v>327</v>
      </c>
      <c r="G7610" t="s">
        <v>328</v>
      </c>
      <c r="H7610" t="s">
        <v>30</v>
      </c>
      <c r="I7610" t="s">
        <v>21</v>
      </c>
      <c r="J7610" t="s">
        <v>31</v>
      </c>
      <c r="K7610" t="s">
        <v>329</v>
      </c>
      <c r="L7610" t="s">
        <v>24</v>
      </c>
      <c r="M7610" t="s">
        <v>25</v>
      </c>
      <c r="N7610">
        <v>1685</v>
      </c>
      <c r="O7610">
        <v>7940</v>
      </c>
      <c r="P7610">
        <v>12689.99</v>
      </c>
      <c r="Q7610">
        <v>-3776.33</v>
      </c>
    </row>
    <row r="7611" spans="2:17" hidden="1">
      <c r="B7611">
        <v>2017</v>
      </c>
      <c r="C7611">
        <v>8</v>
      </c>
      <c r="D7611" t="s">
        <v>204</v>
      </c>
      <c r="E7611" t="s">
        <v>205</v>
      </c>
      <c r="F7611" t="s">
        <v>327</v>
      </c>
      <c r="G7611" t="s">
        <v>328</v>
      </c>
      <c r="H7611" t="s">
        <v>30</v>
      </c>
      <c r="I7611" t="s">
        <v>21</v>
      </c>
      <c r="J7611" t="s">
        <v>31</v>
      </c>
      <c r="K7611" t="s">
        <v>329</v>
      </c>
      <c r="L7611" t="s">
        <v>24</v>
      </c>
      <c r="M7611" t="s">
        <v>26</v>
      </c>
      <c r="N7611">
        <v>54</v>
      </c>
      <c r="O7611">
        <v>2776</v>
      </c>
      <c r="P7611">
        <v>2155.58</v>
      </c>
      <c r="Q7611">
        <v>-766.8</v>
      </c>
    </row>
    <row r="7612" spans="2:17" hidden="1">
      <c r="B7612">
        <v>2017</v>
      </c>
      <c r="C7612">
        <v>8</v>
      </c>
      <c r="D7612" t="s">
        <v>204</v>
      </c>
      <c r="E7612" t="s">
        <v>205</v>
      </c>
      <c r="F7612" t="s">
        <v>327</v>
      </c>
      <c r="G7612" t="s">
        <v>328</v>
      </c>
      <c r="H7612" t="s">
        <v>30</v>
      </c>
      <c r="I7612" t="s">
        <v>21</v>
      </c>
      <c r="J7612" t="s">
        <v>31</v>
      </c>
      <c r="K7612" t="s">
        <v>329</v>
      </c>
      <c r="L7612" t="s">
        <v>24</v>
      </c>
      <c r="M7612" t="s">
        <v>27</v>
      </c>
      <c r="N7612">
        <v>10</v>
      </c>
      <c r="O7612">
        <v>1613</v>
      </c>
      <c r="P7612">
        <v>1629.84</v>
      </c>
      <c r="Q7612">
        <v>45.2</v>
      </c>
    </row>
    <row r="7613" spans="2:17" hidden="1">
      <c r="B7613">
        <v>2017</v>
      </c>
      <c r="C7613">
        <v>8</v>
      </c>
      <c r="D7613" t="s">
        <v>204</v>
      </c>
      <c r="E7613" t="s">
        <v>205</v>
      </c>
      <c r="F7613" t="s">
        <v>330</v>
      </c>
      <c r="G7613" t="s">
        <v>331</v>
      </c>
      <c r="H7613" t="s">
        <v>30</v>
      </c>
      <c r="I7613" t="s">
        <v>21</v>
      </c>
      <c r="J7613" t="s">
        <v>31</v>
      </c>
      <c r="K7613" t="s">
        <v>323</v>
      </c>
      <c r="L7613" t="s">
        <v>24</v>
      </c>
      <c r="M7613" t="s">
        <v>25</v>
      </c>
      <c r="N7613">
        <v>15176</v>
      </c>
      <c r="O7613">
        <v>118832</v>
      </c>
      <c r="P7613">
        <v>136716.99</v>
      </c>
      <c r="Q7613">
        <v>-56431.839999999997</v>
      </c>
    </row>
    <row r="7614" spans="2:17" hidden="1">
      <c r="B7614">
        <v>2017</v>
      </c>
      <c r="C7614">
        <v>8</v>
      </c>
      <c r="D7614" t="s">
        <v>204</v>
      </c>
      <c r="E7614" t="s">
        <v>205</v>
      </c>
      <c r="F7614" t="s">
        <v>330</v>
      </c>
      <c r="G7614" t="s">
        <v>331</v>
      </c>
      <c r="H7614" t="s">
        <v>30</v>
      </c>
      <c r="I7614" t="s">
        <v>21</v>
      </c>
      <c r="J7614" t="s">
        <v>31</v>
      </c>
      <c r="K7614" t="s">
        <v>323</v>
      </c>
      <c r="L7614" t="s">
        <v>24</v>
      </c>
      <c r="M7614" t="s">
        <v>26</v>
      </c>
      <c r="N7614">
        <v>3029</v>
      </c>
      <c r="O7614">
        <v>156676</v>
      </c>
      <c r="P7614">
        <v>121629.09</v>
      </c>
      <c r="Q7614">
        <v>-42895.78</v>
      </c>
    </row>
    <row r="7615" spans="2:17" hidden="1">
      <c r="B7615">
        <v>2017</v>
      </c>
      <c r="C7615">
        <v>8</v>
      </c>
      <c r="D7615" t="s">
        <v>204</v>
      </c>
      <c r="E7615" t="s">
        <v>205</v>
      </c>
      <c r="F7615" t="s">
        <v>330</v>
      </c>
      <c r="G7615" t="s">
        <v>331</v>
      </c>
      <c r="H7615" t="s">
        <v>30</v>
      </c>
      <c r="I7615" t="s">
        <v>21</v>
      </c>
      <c r="J7615" t="s">
        <v>31</v>
      </c>
      <c r="K7615" t="s">
        <v>323</v>
      </c>
      <c r="L7615" t="s">
        <v>24</v>
      </c>
      <c r="M7615" t="s">
        <v>27</v>
      </c>
      <c r="N7615">
        <v>403</v>
      </c>
      <c r="O7615">
        <v>64310</v>
      </c>
      <c r="P7615">
        <v>64981.35</v>
      </c>
      <c r="Q7615">
        <v>1805.38</v>
      </c>
    </row>
    <row r="7616" spans="2:17" hidden="1">
      <c r="B7616">
        <v>2017</v>
      </c>
      <c r="C7616">
        <v>8</v>
      </c>
      <c r="D7616" t="s">
        <v>204</v>
      </c>
      <c r="E7616" t="s">
        <v>205</v>
      </c>
      <c r="F7616" t="s">
        <v>332</v>
      </c>
      <c r="G7616" t="s">
        <v>333</v>
      </c>
      <c r="H7616" t="s">
        <v>30</v>
      </c>
      <c r="I7616" t="s">
        <v>21</v>
      </c>
      <c r="J7616" t="s">
        <v>31</v>
      </c>
      <c r="K7616" t="s">
        <v>323</v>
      </c>
      <c r="L7616" t="s">
        <v>24</v>
      </c>
      <c r="M7616" t="s">
        <v>25</v>
      </c>
      <c r="N7616">
        <v>1160</v>
      </c>
      <c r="O7616">
        <v>8299</v>
      </c>
      <c r="P7616">
        <v>10077.91</v>
      </c>
      <c r="Q7616">
        <v>-3941.31</v>
      </c>
    </row>
    <row r="7617" spans="2:17" hidden="1">
      <c r="B7617">
        <v>2017</v>
      </c>
      <c r="C7617">
        <v>8</v>
      </c>
      <c r="D7617" t="s">
        <v>204</v>
      </c>
      <c r="E7617" t="s">
        <v>205</v>
      </c>
      <c r="F7617" t="s">
        <v>332</v>
      </c>
      <c r="G7617" t="s">
        <v>333</v>
      </c>
      <c r="H7617" t="s">
        <v>30</v>
      </c>
      <c r="I7617" t="s">
        <v>21</v>
      </c>
      <c r="J7617" t="s">
        <v>31</v>
      </c>
      <c r="K7617" t="s">
        <v>323</v>
      </c>
      <c r="L7617" t="s">
        <v>24</v>
      </c>
      <c r="M7617" t="s">
        <v>26</v>
      </c>
      <c r="N7617">
        <v>198</v>
      </c>
      <c r="O7617">
        <v>9530</v>
      </c>
      <c r="P7617">
        <v>7277.8</v>
      </c>
      <c r="Q7617">
        <v>-2804.86</v>
      </c>
    </row>
    <row r="7618" spans="2:17" hidden="1">
      <c r="B7618">
        <v>2017</v>
      </c>
      <c r="C7618">
        <v>8</v>
      </c>
      <c r="D7618" t="s">
        <v>204</v>
      </c>
      <c r="E7618" t="s">
        <v>205</v>
      </c>
      <c r="F7618" t="s">
        <v>332</v>
      </c>
      <c r="G7618" t="s">
        <v>333</v>
      </c>
      <c r="H7618" t="s">
        <v>30</v>
      </c>
      <c r="I7618" t="s">
        <v>21</v>
      </c>
      <c r="J7618" t="s">
        <v>31</v>
      </c>
      <c r="K7618" t="s">
        <v>323</v>
      </c>
      <c r="L7618" t="s">
        <v>24</v>
      </c>
      <c r="M7618" t="s">
        <v>27</v>
      </c>
      <c r="N7618">
        <v>25</v>
      </c>
      <c r="O7618">
        <v>4141</v>
      </c>
      <c r="P7618">
        <v>4180.67</v>
      </c>
      <c r="Q7618">
        <v>116.19</v>
      </c>
    </row>
    <row r="7619" spans="2:17" hidden="1">
      <c r="B7619">
        <v>2017</v>
      </c>
      <c r="C7619">
        <v>8</v>
      </c>
      <c r="D7619" t="s">
        <v>204</v>
      </c>
      <c r="E7619" t="s">
        <v>205</v>
      </c>
      <c r="F7619" t="s">
        <v>334</v>
      </c>
      <c r="G7619" t="s">
        <v>335</v>
      </c>
      <c r="H7619" t="s">
        <v>30</v>
      </c>
      <c r="I7619" t="s">
        <v>21</v>
      </c>
      <c r="J7619" t="s">
        <v>31</v>
      </c>
      <c r="K7619" t="s">
        <v>314</v>
      </c>
      <c r="L7619" t="s">
        <v>24</v>
      </c>
      <c r="M7619" t="s">
        <v>25</v>
      </c>
      <c r="N7619">
        <v>1946</v>
      </c>
      <c r="O7619">
        <v>18628</v>
      </c>
      <c r="P7619">
        <v>19159.689999999999</v>
      </c>
      <c r="Q7619">
        <v>-8863.4699999999993</v>
      </c>
    </row>
    <row r="7620" spans="2:17" hidden="1">
      <c r="B7620">
        <v>2017</v>
      </c>
      <c r="C7620">
        <v>8</v>
      </c>
      <c r="D7620" t="s">
        <v>204</v>
      </c>
      <c r="E7620" t="s">
        <v>205</v>
      </c>
      <c r="F7620" t="s">
        <v>334</v>
      </c>
      <c r="G7620" t="s">
        <v>335</v>
      </c>
      <c r="H7620" t="s">
        <v>30</v>
      </c>
      <c r="I7620" t="s">
        <v>21</v>
      </c>
      <c r="J7620" t="s">
        <v>31</v>
      </c>
      <c r="K7620" t="s">
        <v>314</v>
      </c>
      <c r="L7620" t="s">
        <v>24</v>
      </c>
      <c r="M7620" t="s">
        <v>26</v>
      </c>
      <c r="N7620">
        <v>779</v>
      </c>
      <c r="O7620">
        <v>42425</v>
      </c>
      <c r="P7620">
        <v>33372.089999999997</v>
      </c>
      <c r="Q7620">
        <v>-11038.43</v>
      </c>
    </row>
    <row r="7621" spans="2:17" hidden="1">
      <c r="B7621">
        <v>2017</v>
      </c>
      <c r="C7621">
        <v>8</v>
      </c>
      <c r="D7621" t="s">
        <v>204</v>
      </c>
      <c r="E7621" t="s">
        <v>205</v>
      </c>
      <c r="F7621" t="s">
        <v>334</v>
      </c>
      <c r="G7621" t="s">
        <v>335</v>
      </c>
      <c r="H7621" t="s">
        <v>30</v>
      </c>
      <c r="I7621" t="s">
        <v>21</v>
      </c>
      <c r="J7621" t="s">
        <v>31</v>
      </c>
      <c r="K7621" t="s">
        <v>314</v>
      </c>
      <c r="L7621" t="s">
        <v>24</v>
      </c>
      <c r="M7621" t="s">
        <v>27</v>
      </c>
      <c r="N7621">
        <v>123</v>
      </c>
      <c r="O7621">
        <v>21012</v>
      </c>
      <c r="P7621">
        <v>21244.09</v>
      </c>
      <c r="Q7621">
        <v>596.16999999999996</v>
      </c>
    </row>
    <row r="7622" spans="2:17" hidden="1">
      <c r="B7622">
        <v>2017</v>
      </c>
      <c r="C7622">
        <v>8</v>
      </c>
      <c r="D7622" t="s">
        <v>336</v>
      </c>
      <c r="E7622" t="s">
        <v>337</v>
      </c>
      <c r="F7622" t="s">
        <v>338</v>
      </c>
      <c r="G7622" t="s">
        <v>339</v>
      </c>
      <c r="H7622" t="s">
        <v>140</v>
      </c>
      <c r="I7622" t="s">
        <v>1072</v>
      </c>
      <c r="J7622" t="s">
        <v>31</v>
      </c>
      <c r="K7622" t="s">
        <v>340</v>
      </c>
      <c r="L7622" t="s">
        <v>24</v>
      </c>
      <c r="M7622" t="s">
        <v>25</v>
      </c>
      <c r="N7622">
        <v>36314</v>
      </c>
      <c r="O7622">
        <v>424554.93</v>
      </c>
      <c r="P7622">
        <v>273280.09000000003</v>
      </c>
      <c r="Q7622">
        <v>-54379.15</v>
      </c>
    </row>
    <row r="7623" spans="2:17" hidden="1">
      <c r="B7623">
        <v>2017</v>
      </c>
      <c r="C7623">
        <v>8</v>
      </c>
      <c r="D7623" t="s">
        <v>336</v>
      </c>
      <c r="E7623" t="s">
        <v>337</v>
      </c>
      <c r="F7623" t="s">
        <v>338</v>
      </c>
      <c r="G7623" t="s">
        <v>339</v>
      </c>
      <c r="H7623" t="s">
        <v>140</v>
      </c>
      <c r="I7623" t="s">
        <v>1072</v>
      </c>
      <c r="J7623" t="s">
        <v>31</v>
      </c>
      <c r="K7623" t="s">
        <v>340</v>
      </c>
      <c r="L7623" t="s">
        <v>24</v>
      </c>
      <c r="M7623" t="s">
        <v>26</v>
      </c>
      <c r="N7623">
        <v>66779</v>
      </c>
      <c r="O7623">
        <v>4373552.74</v>
      </c>
      <c r="P7623">
        <v>2178329.98</v>
      </c>
      <c r="Q7623">
        <v>-261979.83</v>
      </c>
    </row>
    <row r="7624" spans="2:17" hidden="1">
      <c r="B7624">
        <v>2017</v>
      </c>
      <c r="C7624">
        <v>8</v>
      </c>
      <c r="D7624" t="s">
        <v>336</v>
      </c>
      <c r="E7624" t="s">
        <v>337</v>
      </c>
      <c r="F7624" t="s">
        <v>338</v>
      </c>
      <c r="G7624" t="s">
        <v>339</v>
      </c>
      <c r="H7624" t="s">
        <v>140</v>
      </c>
      <c r="I7624" t="s">
        <v>1072</v>
      </c>
      <c r="J7624" t="s">
        <v>31</v>
      </c>
      <c r="K7624" t="s">
        <v>340</v>
      </c>
      <c r="L7624" t="s">
        <v>24</v>
      </c>
      <c r="M7624" t="s">
        <v>27</v>
      </c>
      <c r="N7624">
        <v>59081</v>
      </c>
      <c r="O7624">
        <v>12290565.91</v>
      </c>
      <c r="P7624">
        <v>6652391.1299999999</v>
      </c>
      <c r="Q7624">
        <v>183542.56</v>
      </c>
    </row>
    <row r="7625" spans="2:17" hidden="1">
      <c r="B7625">
        <v>2017</v>
      </c>
      <c r="C7625">
        <v>8</v>
      </c>
      <c r="D7625" t="s">
        <v>336</v>
      </c>
      <c r="E7625" t="s">
        <v>337</v>
      </c>
      <c r="F7625" t="s">
        <v>341</v>
      </c>
      <c r="G7625" t="s">
        <v>342</v>
      </c>
      <c r="H7625" t="s">
        <v>151</v>
      </c>
      <c r="I7625" t="s">
        <v>21</v>
      </c>
      <c r="J7625" t="s">
        <v>31</v>
      </c>
      <c r="K7625" t="s">
        <v>343</v>
      </c>
      <c r="L7625" t="s">
        <v>24</v>
      </c>
      <c r="M7625" t="s">
        <v>25</v>
      </c>
      <c r="N7625">
        <v>5122</v>
      </c>
      <c r="O7625">
        <v>60546</v>
      </c>
      <c r="P7625">
        <v>37385.39</v>
      </c>
      <c r="Q7625">
        <v>-18446.52</v>
      </c>
    </row>
    <row r="7626" spans="2:17" hidden="1">
      <c r="B7626">
        <v>2017</v>
      </c>
      <c r="C7626">
        <v>8</v>
      </c>
      <c r="D7626" t="s">
        <v>336</v>
      </c>
      <c r="E7626" t="s">
        <v>337</v>
      </c>
      <c r="F7626" t="s">
        <v>341</v>
      </c>
      <c r="G7626" t="s">
        <v>342</v>
      </c>
      <c r="H7626" t="s">
        <v>151</v>
      </c>
      <c r="I7626" t="s">
        <v>21</v>
      </c>
      <c r="J7626" t="s">
        <v>31</v>
      </c>
      <c r="K7626" t="s">
        <v>343</v>
      </c>
      <c r="L7626" t="s">
        <v>24</v>
      </c>
      <c r="M7626" t="s">
        <v>26</v>
      </c>
      <c r="N7626">
        <v>2806</v>
      </c>
      <c r="O7626">
        <v>172601.19</v>
      </c>
      <c r="P7626">
        <v>86851.47</v>
      </c>
      <c r="Q7626">
        <v>-28606.18</v>
      </c>
    </row>
    <row r="7627" spans="2:17" hidden="1">
      <c r="B7627">
        <v>2017</v>
      </c>
      <c r="C7627">
        <v>8</v>
      </c>
      <c r="D7627" t="s">
        <v>336</v>
      </c>
      <c r="E7627" t="s">
        <v>337</v>
      </c>
      <c r="F7627" t="s">
        <v>341</v>
      </c>
      <c r="G7627" t="s">
        <v>342</v>
      </c>
      <c r="H7627" t="s">
        <v>151</v>
      </c>
      <c r="I7627" t="s">
        <v>21</v>
      </c>
      <c r="J7627" t="s">
        <v>31</v>
      </c>
      <c r="K7627" t="s">
        <v>343</v>
      </c>
      <c r="L7627" t="s">
        <v>24</v>
      </c>
      <c r="M7627" t="s">
        <v>27</v>
      </c>
      <c r="N7627">
        <v>473</v>
      </c>
      <c r="O7627">
        <v>90712</v>
      </c>
      <c r="P7627">
        <v>58554.14</v>
      </c>
      <c r="Q7627">
        <v>1604.48</v>
      </c>
    </row>
    <row r="7628" spans="2:17" hidden="1">
      <c r="B7628">
        <v>2017</v>
      </c>
      <c r="C7628">
        <v>8</v>
      </c>
      <c r="D7628" t="s">
        <v>336</v>
      </c>
      <c r="E7628" t="s">
        <v>337</v>
      </c>
      <c r="F7628" t="s">
        <v>344</v>
      </c>
      <c r="G7628" t="s">
        <v>345</v>
      </c>
      <c r="H7628" t="s">
        <v>140</v>
      </c>
      <c r="I7628" t="s">
        <v>1072</v>
      </c>
      <c r="J7628" t="s">
        <v>31</v>
      </c>
      <c r="K7628" t="s">
        <v>346</v>
      </c>
      <c r="L7628" t="s">
        <v>24</v>
      </c>
      <c r="M7628" t="s">
        <v>25</v>
      </c>
      <c r="N7628">
        <v>3289</v>
      </c>
      <c r="O7628">
        <v>38293.75</v>
      </c>
      <c r="P7628">
        <v>25585.360000000001</v>
      </c>
      <c r="Q7628">
        <v>-5202.1899999999996</v>
      </c>
    </row>
    <row r="7629" spans="2:17" hidden="1">
      <c r="B7629">
        <v>2017</v>
      </c>
      <c r="C7629">
        <v>8</v>
      </c>
      <c r="D7629" t="s">
        <v>336</v>
      </c>
      <c r="E7629" t="s">
        <v>337</v>
      </c>
      <c r="F7629" t="s">
        <v>344</v>
      </c>
      <c r="G7629" t="s">
        <v>345</v>
      </c>
      <c r="H7629" t="s">
        <v>140</v>
      </c>
      <c r="I7629" t="s">
        <v>1072</v>
      </c>
      <c r="J7629" t="s">
        <v>31</v>
      </c>
      <c r="K7629" t="s">
        <v>346</v>
      </c>
      <c r="L7629" t="s">
        <v>24</v>
      </c>
      <c r="M7629" t="s">
        <v>26</v>
      </c>
      <c r="N7629">
        <v>2029</v>
      </c>
      <c r="O7629">
        <v>114690.34</v>
      </c>
      <c r="P7629">
        <v>60145.36</v>
      </c>
      <c r="Q7629">
        <v>-8258.14</v>
      </c>
    </row>
    <row r="7630" spans="2:17" hidden="1">
      <c r="B7630">
        <v>2017</v>
      </c>
      <c r="C7630">
        <v>8</v>
      </c>
      <c r="D7630" t="s">
        <v>336</v>
      </c>
      <c r="E7630" t="s">
        <v>337</v>
      </c>
      <c r="F7630" t="s">
        <v>344</v>
      </c>
      <c r="G7630" t="s">
        <v>345</v>
      </c>
      <c r="H7630" t="s">
        <v>140</v>
      </c>
      <c r="I7630" t="s">
        <v>1072</v>
      </c>
      <c r="J7630" t="s">
        <v>31</v>
      </c>
      <c r="K7630" t="s">
        <v>346</v>
      </c>
      <c r="L7630" t="s">
        <v>24</v>
      </c>
      <c r="M7630" t="s">
        <v>27</v>
      </c>
      <c r="N7630">
        <v>765</v>
      </c>
      <c r="O7630">
        <v>146035.29999999999</v>
      </c>
      <c r="P7630">
        <v>83911.38</v>
      </c>
      <c r="Q7630">
        <v>2343.0700000000002</v>
      </c>
    </row>
    <row r="7631" spans="2:17" hidden="1">
      <c r="B7631">
        <v>2017</v>
      </c>
      <c r="C7631">
        <v>8</v>
      </c>
      <c r="D7631" t="s">
        <v>336</v>
      </c>
      <c r="E7631" t="s">
        <v>337</v>
      </c>
      <c r="F7631" t="s">
        <v>347</v>
      </c>
      <c r="G7631" t="s">
        <v>348</v>
      </c>
      <c r="H7631" t="s">
        <v>151</v>
      </c>
      <c r="I7631" t="s">
        <v>21</v>
      </c>
      <c r="J7631" t="s">
        <v>31</v>
      </c>
      <c r="K7631" t="s">
        <v>349</v>
      </c>
      <c r="L7631" t="s">
        <v>24</v>
      </c>
      <c r="M7631" t="s">
        <v>25</v>
      </c>
      <c r="N7631">
        <v>4381</v>
      </c>
      <c r="O7631">
        <v>51061.51</v>
      </c>
      <c r="P7631">
        <v>31845.61</v>
      </c>
      <c r="Q7631">
        <v>-15655.49</v>
      </c>
    </row>
    <row r="7632" spans="2:17" hidden="1">
      <c r="B7632">
        <v>2017</v>
      </c>
      <c r="C7632">
        <v>8</v>
      </c>
      <c r="D7632" t="s">
        <v>336</v>
      </c>
      <c r="E7632" t="s">
        <v>337</v>
      </c>
      <c r="F7632" t="s">
        <v>347</v>
      </c>
      <c r="G7632" t="s">
        <v>348</v>
      </c>
      <c r="H7632" t="s">
        <v>151</v>
      </c>
      <c r="I7632" t="s">
        <v>21</v>
      </c>
      <c r="J7632" t="s">
        <v>31</v>
      </c>
      <c r="K7632" t="s">
        <v>349</v>
      </c>
      <c r="L7632" t="s">
        <v>24</v>
      </c>
      <c r="M7632" t="s">
        <v>26</v>
      </c>
      <c r="N7632">
        <v>2326</v>
      </c>
      <c r="O7632">
        <v>129867.04</v>
      </c>
      <c r="P7632">
        <v>66786.84</v>
      </c>
      <c r="Q7632">
        <v>-21377.13</v>
      </c>
    </row>
    <row r="7633" spans="2:17" hidden="1">
      <c r="B7633">
        <v>2017</v>
      </c>
      <c r="C7633">
        <v>8</v>
      </c>
      <c r="D7633" t="s">
        <v>336</v>
      </c>
      <c r="E7633" t="s">
        <v>337</v>
      </c>
      <c r="F7633" t="s">
        <v>347</v>
      </c>
      <c r="G7633" t="s">
        <v>348</v>
      </c>
      <c r="H7633" t="s">
        <v>151</v>
      </c>
      <c r="I7633" t="s">
        <v>21</v>
      </c>
      <c r="J7633" t="s">
        <v>31</v>
      </c>
      <c r="K7633" t="s">
        <v>349</v>
      </c>
      <c r="L7633" t="s">
        <v>24</v>
      </c>
      <c r="M7633" t="s">
        <v>27</v>
      </c>
      <c r="N7633">
        <v>719</v>
      </c>
      <c r="O7633">
        <v>137074.01</v>
      </c>
      <c r="P7633">
        <v>89115.97</v>
      </c>
      <c r="Q7633">
        <v>2494.8000000000002</v>
      </c>
    </row>
    <row r="7634" spans="2:17" hidden="1">
      <c r="B7634">
        <v>2017</v>
      </c>
      <c r="C7634">
        <v>8</v>
      </c>
      <c r="D7634" t="s">
        <v>336</v>
      </c>
      <c r="E7634" t="s">
        <v>337</v>
      </c>
      <c r="F7634" t="s">
        <v>350</v>
      </c>
      <c r="G7634" t="s">
        <v>351</v>
      </c>
      <c r="H7634" t="s">
        <v>151</v>
      </c>
      <c r="I7634" t="s">
        <v>21</v>
      </c>
      <c r="J7634" t="s">
        <v>31</v>
      </c>
      <c r="K7634" t="s">
        <v>352</v>
      </c>
      <c r="L7634" t="s">
        <v>24</v>
      </c>
      <c r="M7634" t="s">
        <v>25</v>
      </c>
      <c r="N7634">
        <v>341</v>
      </c>
      <c r="O7634">
        <v>12599.77</v>
      </c>
      <c r="P7634">
        <v>5119.79</v>
      </c>
      <c r="Q7634">
        <v>-3860.45</v>
      </c>
    </row>
    <row r="7635" spans="2:17" hidden="1">
      <c r="B7635">
        <v>2017</v>
      </c>
      <c r="C7635">
        <v>8</v>
      </c>
      <c r="D7635" t="s">
        <v>336</v>
      </c>
      <c r="E7635" t="s">
        <v>337</v>
      </c>
      <c r="F7635" t="s">
        <v>350</v>
      </c>
      <c r="G7635" t="s">
        <v>351</v>
      </c>
      <c r="H7635" t="s">
        <v>151</v>
      </c>
      <c r="I7635" t="s">
        <v>21</v>
      </c>
      <c r="J7635" t="s">
        <v>31</v>
      </c>
      <c r="K7635" t="s">
        <v>352</v>
      </c>
      <c r="L7635" t="s">
        <v>24</v>
      </c>
      <c r="M7635" t="s">
        <v>26</v>
      </c>
      <c r="N7635">
        <v>21</v>
      </c>
      <c r="O7635">
        <v>6918.24</v>
      </c>
      <c r="P7635">
        <v>2890.32</v>
      </c>
      <c r="Q7635">
        <v>-1424.92</v>
      </c>
    </row>
    <row r="7636" spans="2:17" hidden="1">
      <c r="B7636">
        <v>2017</v>
      </c>
      <c r="C7636">
        <v>8</v>
      </c>
      <c r="D7636" t="s">
        <v>336</v>
      </c>
      <c r="E7636" t="s">
        <v>337</v>
      </c>
      <c r="F7636" t="s">
        <v>350</v>
      </c>
      <c r="G7636" t="s">
        <v>351</v>
      </c>
      <c r="H7636" t="s">
        <v>151</v>
      </c>
      <c r="I7636" t="s">
        <v>21</v>
      </c>
      <c r="J7636" t="s">
        <v>31</v>
      </c>
      <c r="K7636" t="s">
        <v>352</v>
      </c>
      <c r="L7636" t="s">
        <v>24</v>
      </c>
      <c r="M7636" t="s">
        <v>27</v>
      </c>
      <c r="N7636">
        <v>3</v>
      </c>
      <c r="O7636">
        <v>699</v>
      </c>
      <c r="P7636">
        <v>451.87</v>
      </c>
      <c r="Q7636">
        <v>12.61</v>
      </c>
    </row>
    <row r="7637" spans="2:17" hidden="1">
      <c r="B7637">
        <v>2017</v>
      </c>
      <c r="C7637">
        <v>8</v>
      </c>
      <c r="D7637" t="s">
        <v>336</v>
      </c>
      <c r="E7637" t="s">
        <v>337</v>
      </c>
      <c r="F7637" t="s">
        <v>353</v>
      </c>
      <c r="G7637" t="s">
        <v>354</v>
      </c>
      <c r="H7637" t="s">
        <v>151</v>
      </c>
      <c r="I7637" t="s">
        <v>21</v>
      </c>
      <c r="J7637" t="s">
        <v>31</v>
      </c>
      <c r="K7637" t="s">
        <v>355</v>
      </c>
      <c r="L7637" t="s">
        <v>24</v>
      </c>
      <c r="M7637" t="s">
        <v>25</v>
      </c>
      <c r="N7637">
        <v>2857</v>
      </c>
      <c r="O7637">
        <v>31430</v>
      </c>
      <c r="P7637">
        <v>20173.599999999999</v>
      </c>
      <c r="Q7637">
        <v>-9609.3700000000008</v>
      </c>
    </row>
    <row r="7638" spans="2:17" hidden="1">
      <c r="B7638">
        <v>2017</v>
      </c>
      <c r="C7638">
        <v>8</v>
      </c>
      <c r="D7638" t="s">
        <v>336</v>
      </c>
      <c r="E7638" t="s">
        <v>337</v>
      </c>
      <c r="F7638" t="s">
        <v>353</v>
      </c>
      <c r="G7638" t="s">
        <v>354</v>
      </c>
      <c r="H7638" t="s">
        <v>151</v>
      </c>
      <c r="I7638" t="s">
        <v>21</v>
      </c>
      <c r="J7638" t="s">
        <v>31</v>
      </c>
      <c r="K7638" t="s">
        <v>355</v>
      </c>
      <c r="L7638" t="s">
        <v>24</v>
      </c>
      <c r="M7638" t="s">
        <v>26</v>
      </c>
      <c r="N7638">
        <v>1434</v>
      </c>
      <c r="O7638">
        <v>81004</v>
      </c>
      <c r="P7638">
        <v>41008.51</v>
      </c>
      <c r="Q7638">
        <v>-13777.6</v>
      </c>
    </row>
    <row r="7639" spans="2:17" hidden="1">
      <c r="B7639">
        <v>2017</v>
      </c>
      <c r="C7639">
        <v>8</v>
      </c>
      <c r="D7639" t="s">
        <v>336</v>
      </c>
      <c r="E7639" t="s">
        <v>337</v>
      </c>
      <c r="F7639" t="s">
        <v>353</v>
      </c>
      <c r="G7639" t="s">
        <v>354</v>
      </c>
      <c r="H7639" t="s">
        <v>151</v>
      </c>
      <c r="I7639" t="s">
        <v>21</v>
      </c>
      <c r="J7639" t="s">
        <v>31</v>
      </c>
      <c r="K7639" t="s">
        <v>355</v>
      </c>
      <c r="L7639" t="s">
        <v>24</v>
      </c>
      <c r="M7639" t="s">
        <v>27</v>
      </c>
      <c r="N7639">
        <v>201</v>
      </c>
      <c r="O7639">
        <v>42413</v>
      </c>
      <c r="P7639">
        <v>27389.56</v>
      </c>
      <c r="Q7639">
        <v>746.92</v>
      </c>
    </row>
    <row r="7640" spans="2:17" hidden="1">
      <c r="B7640">
        <v>2017</v>
      </c>
      <c r="C7640">
        <v>8</v>
      </c>
      <c r="D7640" t="s">
        <v>336</v>
      </c>
      <c r="E7640" t="s">
        <v>337</v>
      </c>
      <c r="F7640" t="s">
        <v>356</v>
      </c>
      <c r="G7640" t="s">
        <v>357</v>
      </c>
      <c r="H7640" t="s">
        <v>121</v>
      </c>
      <c r="I7640" t="s">
        <v>1072</v>
      </c>
      <c r="J7640" t="s">
        <v>31</v>
      </c>
      <c r="K7640" t="s">
        <v>358</v>
      </c>
      <c r="L7640" t="s">
        <v>24</v>
      </c>
      <c r="M7640" t="s">
        <v>25</v>
      </c>
      <c r="N7640">
        <v>25943</v>
      </c>
      <c r="O7640">
        <v>327779.21000000002</v>
      </c>
      <c r="P7640">
        <v>210419.51</v>
      </c>
      <c r="Q7640">
        <v>-43014.55</v>
      </c>
    </row>
    <row r="7641" spans="2:17" hidden="1">
      <c r="B7641">
        <v>2017</v>
      </c>
      <c r="C7641">
        <v>8</v>
      </c>
      <c r="D7641" t="s">
        <v>336</v>
      </c>
      <c r="E7641" t="s">
        <v>337</v>
      </c>
      <c r="F7641" t="s">
        <v>356</v>
      </c>
      <c r="G7641" t="s">
        <v>357</v>
      </c>
      <c r="H7641" t="s">
        <v>121</v>
      </c>
      <c r="I7641" t="s">
        <v>1072</v>
      </c>
      <c r="J7641" t="s">
        <v>31</v>
      </c>
      <c r="K7641" t="s">
        <v>358</v>
      </c>
      <c r="L7641" t="s">
        <v>24</v>
      </c>
      <c r="M7641" t="s">
        <v>26</v>
      </c>
      <c r="N7641">
        <v>30188</v>
      </c>
      <c r="O7641">
        <v>1828994.36</v>
      </c>
      <c r="P7641">
        <v>932154.6</v>
      </c>
      <c r="Q7641">
        <v>-121586.21</v>
      </c>
    </row>
    <row r="7642" spans="2:17" hidden="1">
      <c r="B7642">
        <v>2017</v>
      </c>
      <c r="C7642">
        <v>8</v>
      </c>
      <c r="D7642" t="s">
        <v>336</v>
      </c>
      <c r="E7642" t="s">
        <v>337</v>
      </c>
      <c r="F7642" t="s">
        <v>356</v>
      </c>
      <c r="G7642" t="s">
        <v>357</v>
      </c>
      <c r="H7642" t="s">
        <v>121</v>
      </c>
      <c r="I7642" t="s">
        <v>1072</v>
      </c>
      <c r="J7642" t="s">
        <v>31</v>
      </c>
      <c r="K7642" t="s">
        <v>358</v>
      </c>
      <c r="L7642" t="s">
        <v>24</v>
      </c>
      <c r="M7642" t="s">
        <v>27</v>
      </c>
      <c r="N7642">
        <v>8949</v>
      </c>
      <c r="O7642">
        <v>1674212.3</v>
      </c>
      <c r="P7642">
        <v>931153.81</v>
      </c>
      <c r="Q7642">
        <v>25601.72</v>
      </c>
    </row>
    <row r="7643" spans="2:17" hidden="1">
      <c r="B7643">
        <v>2017</v>
      </c>
      <c r="C7643">
        <v>8</v>
      </c>
      <c r="D7643" t="s">
        <v>336</v>
      </c>
      <c r="E7643" t="s">
        <v>337</v>
      </c>
      <c r="F7643" t="s">
        <v>359</v>
      </c>
      <c r="G7643" t="s">
        <v>360</v>
      </c>
      <c r="H7643" t="s">
        <v>140</v>
      </c>
      <c r="I7643" t="s">
        <v>1072</v>
      </c>
      <c r="J7643" t="s">
        <v>31</v>
      </c>
      <c r="K7643" t="s">
        <v>361</v>
      </c>
      <c r="L7643" t="s">
        <v>24</v>
      </c>
      <c r="M7643" t="s">
        <v>25</v>
      </c>
      <c r="N7643">
        <v>2281</v>
      </c>
      <c r="O7643">
        <v>27838</v>
      </c>
      <c r="P7643">
        <v>18322.509999999998</v>
      </c>
      <c r="Q7643">
        <v>-3804.54</v>
      </c>
    </row>
    <row r="7644" spans="2:17" hidden="1">
      <c r="B7644">
        <v>2017</v>
      </c>
      <c r="C7644">
        <v>8</v>
      </c>
      <c r="D7644" t="s">
        <v>336</v>
      </c>
      <c r="E7644" t="s">
        <v>337</v>
      </c>
      <c r="F7644" t="s">
        <v>359</v>
      </c>
      <c r="G7644" t="s">
        <v>360</v>
      </c>
      <c r="H7644" t="s">
        <v>140</v>
      </c>
      <c r="I7644" t="s">
        <v>1072</v>
      </c>
      <c r="J7644" t="s">
        <v>31</v>
      </c>
      <c r="K7644" t="s">
        <v>361</v>
      </c>
      <c r="L7644" t="s">
        <v>24</v>
      </c>
      <c r="M7644" t="s">
        <v>26</v>
      </c>
      <c r="N7644">
        <v>1418</v>
      </c>
      <c r="O7644">
        <v>79966</v>
      </c>
      <c r="P7644">
        <v>42125.72</v>
      </c>
      <c r="Q7644">
        <v>-5799.62</v>
      </c>
    </row>
    <row r="7645" spans="2:17" hidden="1">
      <c r="B7645">
        <v>2017</v>
      </c>
      <c r="C7645">
        <v>8</v>
      </c>
      <c r="D7645" t="s">
        <v>336</v>
      </c>
      <c r="E7645" t="s">
        <v>337</v>
      </c>
      <c r="F7645" t="s">
        <v>359</v>
      </c>
      <c r="G7645" t="s">
        <v>360</v>
      </c>
      <c r="H7645" t="s">
        <v>140</v>
      </c>
      <c r="I7645" t="s">
        <v>1072</v>
      </c>
      <c r="J7645" t="s">
        <v>31</v>
      </c>
      <c r="K7645" t="s">
        <v>361</v>
      </c>
      <c r="L7645" t="s">
        <v>24</v>
      </c>
      <c r="M7645" t="s">
        <v>27</v>
      </c>
      <c r="N7645">
        <v>487</v>
      </c>
      <c r="O7645">
        <v>94282</v>
      </c>
      <c r="P7645">
        <v>54413.13</v>
      </c>
      <c r="Q7645">
        <v>1502.16</v>
      </c>
    </row>
    <row r="7646" spans="2:17" hidden="1">
      <c r="B7646">
        <v>2017</v>
      </c>
      <c r="C7646">
        <v>8</v>
      </c>
      <c r="D7646" t="s">
        <v>336</v>
      </c>
      <c r="E7646" t="s">
        <v>337</v>
      </c>
      <c r="F7646" t="s">
        <v>362</v>
      </c>
      <c r="G7646" t="s">
        <v>363</v>
      </c>
      <c r="H7646" t="s">
        <v>121</v>
      </c>
      <c r="I7646" t="s">
        <v>1072</v>
      </c>
      <c r="J7646" t="s">
        <v>31</v>
      </c>
      <c r="K7646" t="s">
        <v>364</v>
      </c>
      <c r="L7646" t="s">
        <v>24</v>
      </c>
      <c r="M7646" t="s">
        <v>25</v>
      </c>
      <c r="N7646">
        <v>10733</v>
      </c>
      <c r="O7646">
        <v>101581.7</v>
      </c>
      <c r="P7646">
        <v>73707</v>
      </c>
      <c r="Q7646">
        <v>-13346.22</v>
      </c>
    </row>
    <row r="7647" spans="2:17" hidden="1">
      <c r="B7647">
        <v>2017</v>
      </c>
      <c r="C7647">
        <v>8</v>
      </c>
      <c r="D7647" t="s">
        <v>336</v>
      </c>
      <c r="E7647" t="s">
        <v>337</v>
      </c>
      <c r="F7647" t="s">
        <v>362</v>
      </c>
      <c r="G7647" t="s">
        <v>363</v>
      </c>
      <c r="H7647" t="s">
        <v>121</v>
      </c>
      <c r="I7647" t="s">
        <v>1072</v>
      </c>
      <c r="J7647" t="s">
        <v>31</v>
      </c>
      <c r="K7647" t="s">
        <v>364</v>
      </c>
      <c r="L7647" t="s">
        <v>24</v>
      </c>
      <c r="M7647" t="s">
        <v>26</v>
      </c>
      <c r="N7647">
        <v>6650</v>
      </c>
      <c r="O7647">
        <v>389560.15</v>
      </c>
      <c r="P7647">
        <v>198879.94</v>
      </c>
      <c r="Q7647">
        <v>-26497.93</v>
      </c>
    </row>
    <row r="7648" spans="2:17" hidden="1">
      <c r="B7648">
        <v>2017</v>
      </c>
      <c r="C7648">
        <v>8</v>
      </c>
      <c r="D7648" t="s">
        <v>336</v>
      </c>
      <c r="E7648" t="s">
        <v>337</v>
      </c>
      <c r="F7648" t="s">
        <v>362</v>
      </c>
      <c r="G7648" t="s">
        <v>363</v>
      </c>
      <c r="H7648" t="s">
        <v>121</v>
      </c>
      <c r="I7648" t="s">
        <v>1072</v>
      </c>
      <c r="J7648" t="s">
        <v>31</v>
      </c>
      <c r="K7648" t="s">
        <v>364</v>
      </c>
      <c r="L7648" t="s">
        <v>24</v>
      </c>
      <c r="M7648" t="s">
        <v>27</v>
      </c>
      <c r="N7648">
        <v>2071</v>
      </c>
      <c r="O7648">
        <v>447736</v>
      </c>
      <c r="P7648">
        <v>247911.25</v>
      </c>
      <c r="Q7648">
        <v>6801.63</v>
      </c>
    </row>
    <row r="7649" spans="2:17" hidden="1">
      <c r="B7649">
        <v>2017</v>
      </c>
      <c r="C7649">
        <v>8</v>
      </c>
      <c r="D7649" t="s">
        <v>336</v>
      </c>
      <c r="E7649" t="s">
        <v>337</v>
      </c>
      <c r="F7649" t="s">
        <v>365</v>
      </c>
      <c r="G7649" t="s">
        <v>366</v>
      </c>
      <c r="H7649" t="s">
        <v>20</v>
      </c>
      <c r="I7649" t="s">
        <v>21</v>
      </c>
      <c r="J7649" t="s">
        <v>31</v>
      </c>
      <c r="K7649" t="s">
        <v>367</v>
      </c>
      <c r="L7649" t="s">
        <v>24</v>
      </c>
      <c r="M7649" t="s">
        <v>25</v>
      </c>
      <c r="N7649">
        <v>5681</v>
      </c>
      <c r="O7649">
        <v>35000.9</v>
      </c>
      <c r="P7649">
        <v>34753.96</v>
      </c>
      <c r="Q7649">
        <v>-11963.31</v>
      </c>
    </row>
    <row r="7650" spans="2:17" hidden="1">
      <c r="B7650">
        <v>2017</v>
      </c>
      <c r="C7650">
        <v>8</v>
      </c>
      <c r="D7650" t="s">
        <v>336</v>
      </c>
      <c r="E7650" t="s">
        <v>337</v>
      </c>
      <c r="F7650" t="s">
        <v>365</v>
      </c>
      <c r="G7650" t="s">
        <v>366</v>
      </c>
      <c r="H7650" t="s">
        <v>20</v>
      </c>
      <c r="I7650" t="s">
        <v>21</v>
      </c>
      <c r="J7650" t="s">
        <v>31</v>
      </c>
      <c r="K7650" t="s">
        <v>367</v>
      </c>
      <c r="L7650" t="s">
        <v>24</v>
      </c>
      <c r="M7650" t="s">
        <v>26</v>
      </c>
      <c r="N7650">
        <v>424</v>
      </c>
      <c r="O7650">
        <v>21641.69</v>
      </c>
      <c r="P7650">
        <v>12152.16</v>
      </c>
      <c r="Q7650">
        <v>-4351.82</v>
      </c>
    </row>
    <row r="7651" spans="2:17" hidden="1">
      <c r="B7651">
        <v>2017</v>
      </c>
      <c r="C7651">
        <v>8</v>
      </c>
      <c r="D7651" t="s">
        <v>336</v>
      </c>
      <c r="E7651" t="s">
        <v>337</v>
      </c>
      <c r="F7651" t="s">
        <v>365</v>
      </c>
      <c r="G7651" t="s">
        <v>366</v>
      </c>
      <c r="H7651" t="s">
        <v>20</v>
      </c>
      <c r="I7651" t="s">
        <v>21</v>
      </c>
      <c r="J7651" t="s">
        <v>31</v>
      </c>
      <c r="K7651" t="s">
        <v>367</v>
      </c>
      <c r="L7651" t="s">
        <v>24</v>
      </c>
      <c r="M7651" t="s">
        <v>27</v>
      </c>
      <c r="N7651">
        <v>72</v>
      </c>
      <c r="O7651">
        <v>17451.84</v>
      </c>
      <c r="P7651">
        <v>12562.39</v>
      </c>
      <c r="Q7651">
        <v>355.33</v>
      </c>
    </row>
    <row r="7652" spans="2:17" hidden="1">
      <c r="B7652">
        <v>2017</v>
      </c>
      <c r="C7652">
        <v>8</v>
      </c>
      <c r="D7652" t="s">
        <v>336</v>
      </c>
      <c r="E7652" t="s">
        <v>337</v>
      </c>
      <c r="F7652" t="s">
        <v>368</v>
      </c>
      <c r="G7652" t="s">
        <v>369</v>
      </c>
      <c r="H7652" t="s">
        <v>144</v>
      </c>
      <c r="I7652" t="s">
        <v>21</v>
      </c>
      <c r="J7652" t="s">
        <v>31</v>
      </c>
      <c r="K7652" t="s">
        <v>370</v>
      </c>
      <c r="L7652" t="s">
        <v>24</v>
      </c>
      <c r="M7652" t="s">
        <v>25</v>
      </c>
      <c r="N7652">
        <v>1664</v>
      </c>
      <c r="O7652">
        <v>18062.09</v>
      </c>
      <c r="P7652">
        <v>12784.36</v>
      </c>
      <c r="Q7652">
        <v>-6190.92</v>
      </c>
    </row>
    <row r="7653" spans="2:17" hidden="1">
      <c r="B7653">
        <v>2017</v>
      </c>
      <c r="C7653">
        <v>8</v>
      </c>
      <c r="D7653" t="s">
        <v>336</v>
      </c>
      <c r="E7653" t="s">
        <v>337</v>
      </c>
      <c r="F7653" t="s">
        <v>368</v>
      </c>
      <c r="G7653" t="s">
        <v>369</v>
      </c>
      <c r="H7653" t="s">
        <v>144</v>
      </c>
      <c r="I7653" t="s">
        <v>21</v>
      </c>
      <c r="J7653" t="s">
        <v>31</v>
      </c>
      <c r="K7653" t="s">
        <v>370</v>
      </c>
      <c r="L7653" t="s">
        <v>24</v>
      </c>
      <c r="M7653" t="s">
        <v>26</v>
      </c>
      <c r="N7653">
        <v>790</v>
      </c>
      <c r="O7653">
        <v>45009.84</v>
      </c>
      <c r="P7653">
        <v>25870.76</v>
      </c>
      <c r="Q7653">
        <v>-8129.25</v>
      </c>
    </row>
    <row r="7654" spans="2:17" hidden="1">
      <c r="B7654">
        <v>2017</v>
      </c>
      <c r="C7654">
        <v>8</v>
      </c>
      <c r="D7654" t="s">
        <v>336</v>
      </c>
      <c r="E7654" t="s">
        <v>337</v>
      </c>
      <c r="F7654" t="s">
        <v>368</v>
      </c>
      <c r="G7654" t="s">
        <v>369</v>
      </c>
      <c r="H7654" t="s">
        <v>144</v>
      </c>
      <c r="I7654" t="s">
        <v>21</v>
      </c>
      <c r="J7654" t="s">
        <v>31</v>
      </c>
      <c r="K7654" t="s">
        <v>370</v>
      </c>
      <c r="L7654" t="s">
        <v>24</v>
      </c>
      <c r="M7654" t="s">
        <v>27</v>
      </c>
      <c r="N7654">
        <v>229</v>
      </c>
      <c r="O7654">
        <v>49920.79</v>
      </c>
      <c r="P7654">
        <v>36156.730000000003</v>
      </c>
      <c r="Q7654">
        <v>1008.29</v>
      </c>
    </row>
    <row r="7655" spans="2:17" hidden="1">
      <c r="B7655">
        <v>2017</v>
      </c>
      <c r="C7655">
        <v>8</v>
      </c>
      <c r="D7655" t="s">
        <v>336</v>
      </c>
      <c r="E7655" t="s">
        <v>337</v>
      </c>
      <c r="F7655" t="s">
        <v>1038</v>
      </c>
      <c r="G7655" t="s">
        <v>1039</v>
      </c>
      <c r="H7655" t="s">
        <v>30</v>
      </c>
      <c r="I7655" t="s">
        <v>21</v>
      </c>
      <c r="J7655" t="s">
        <v>31</v>
      </c>
      <c r="K7655" t="s">
        <v>1040</v>
      </c>
      <c r="L7655" t="s">
        <v>24</v>
      </c>
      <c r="M7655" t="s">
        <v>25</v>
      </c>
      <c r="N7655">
        <v>613</v>
      </c>
      <c r="O7655">
        <v>3933</v>
      </c>
      <c r="P7655">
        <v>4807.88</v>
      </c>
      <c r="Q7655">
        <v>-1566.25</v>
      </c>
    </row>
    <row r="7656" spans="2:17" hidden="1">
      <c r="B7656">
        <v>2017</v>
      </c>
      <c r="C7656">
        <v>8</v>
      </c>
      <c r="D7656" t="s">
        <v>336</v>
      </c>
      <c r="E7656" t="s">
        <v>337</v>
      </c>
      <c r="F7656" t="s">
        <v>1038</v>
      </c>
      <c r="G7656" t="s">
        <v>1039</v>
      </c>
      <c r="H7656" t="s">
        <v>30</v>
      </c>
      <c r="I7656" t="s">
        <v>21</v>
      </c>
      <c r="J7656" t="s">
        <v>31</v>
      </c>
      <c r="K7656" t="s">
        <v>1040</v>
      </c>
      <c r="L7656" t="s">
        <v>24</v>
      </c>
      <c r="M7656" t="s">
        <v>26</v>
      </c>
      <c r="N7656">
        <v>45</v>
      </c>
      <c r="O7656">
        <v>2242</v>
      </c>
      <c r="P7656">
        <v>1485.05</v>
      </c>
      <c r="Q7656">
        <v>-536.85</v>
      </c>
    </row>
    <row r="7657" spans="2:17" hidden="1">
      <c r="B7657">
        <v>2017</v>
      </c>
      <c r="C7657">
        <v>8</v>
      </c>
      <c r="D7657" t="s">
        <v>336</v>
      </c>
      <c r="E7657" t="s">
        <v>337</v>
      </c>
      <c r="F7657" t="s">
        <v>1038</v>
      </c>
      <c r="G7657" t="s">
        <v>1039</v>
      </c>
      <c r="H7657" t="s">
        <v>30</v>
      </c>
      <c r="I7657" t="s">
        <v>21</v>
      </c>
      <c r="J7657" t="s">
        <v>31</v>
      </c>
      <c r="K7657" t="s">
        <v>1040</v>
      </c>
      <c r="L7657" t="s">
        <v>24</v>
      </c>
      <c r="M7657" t="s">
        <v>27</v>
      </c>
      <c r="N7657">
        <v>1</v>
      </c>
      <c r="O7657">
        <v>500</v>
      </c>
      <c r="P7657">
        <v>414.69</v>
      </c>
      <c r="Q7657">
        <v>11.59</v>
      </c>
    </row>
    <row r="7658" spans="2:17" hidden="1">
      <c r="B7658">
        <v>2017</v>
      </c>
      <c r="C7658">
        <v>8</v>
      </c>
      <c r="D7658" t="s">
        <v>336</v>
      </c>
      <c r="E7658" t="s">
        <v>337</v>
      </c>
      <c r="F7658" t="s">
        <v>371</v>
      </c>
      <c r="G7658" t="s">
        <v>372</v>
      </c>
      <c r="H7658" t="s">
        <v>30</v>
      </c>
      <c r="I7658" t="s">
        <v>21</v>
      </c>
      <c r="J7658" t="s">
        <v>31</v>
      </c>
      <c r="K7658" t="s">
        <v>373</v>
      </c>
      <c r="L7658" t="s">
        <v>24</v>
      </c>
      <c r="M7658" t="s">
        <v>25</v>
      </c>
      <c r="N7658">
        <v>2168</v>
      </c>
      <c r="O7658">
        <v>15342.2</v>
      </c>
      <c r="P7658">
        <v>17593.38</v>
      </c>
      <c r="Q7658">
        <v>-6128.36</v>
      </c>
    </row>
    <row r="7659" spans="2:17" hidden="1">
      <c r="B7659">
        <v>2017</v>
      </c>
      <c r="C7659">
        <v>8</v>
      </c>
      <c r="D7659" t="s">
        <v>336</v>
      </c>
      <c r="E7659" t="s">
        <v>337</v>
      </c>
      <c r="F7659" t="s">
        <v>371</v>
      </c>
      <c r="G7659" t="s">
        <v>372</v>
      </c>
      <c r="H7659" t="s">
        <v>30</v>
      </c>
      <c r="I7659" t="s">
        <v>21</v>
      </c>
      <c r="J7659" t="s">
        <v>31</v>
      </c>
      <c r="K7659" t="s">
        <v>373</v>
      </c>
      <c r="L7659" t="s">
        <v>24</v>
      </c>
      <c r="M7659" t="s">
        <v>26</v>
      </c>
      <c r="N7659">
        <v>427</v>
      </c>
      <c r="O7659">
        <v>21532.9</v>
      </c>
      <c r="P7659">
        <v>14204.03</v>
      </c>
      <c r="Q7659">
        <v>-5245.65</v>
      </c>
    </row>
    <row r="7660" spans="2:17" hidden="1">
      <c r="B7660">
        <v>2017</v>
      </c>
      <c r="C7660">
        <v>8</v>
      </c>
      <c r="D7660" t="s">
        <v>336</v>
      </c>
      <c r="E7660" t="s">
        <v>337</v>
      </c>
      <c r="F7660" t="s">
        <v>371</v>
      </c>
      <c r="G7660" t="s">
        <v>372</v>
      </c>
      <c r="H7660" t="s">
        <v>30</v>
      </c>
      <c r="I7660" t="s">
        <v>21</v>
      </c>
      <c r="J7660" t="s">
        <v>31</v>
      </c>
      <c r="K7660" t="s">
        <v>373</v>
      </c>
      <c r="L7660" t="s">
        <v>24</v>
      </c>
      <c r="M7660" t="s">
        <v>27</v>
      </c>
      <c r="N7660">
        <v>25</v>
      </c>
      <c r="O7660">
        <v>4107</v>
      </c>
      <c r="P7660">
        <v>3508.21</v>
      </c>
      <c r="Q7660">
        <v>97.41</v>
      </c>
    </row>
    <row r="7661" spans="2:17" hidden="1">
      <c r="B7661">
        <v>2017</v>
      </c>
      <c r="C7661">
        <v>8</v>
      </c>
      <c r="D7661" t="s">
        <v>336</v>
      </c>
      <c r="E7661" t="s">
        <v>337</v>
      </c>
      <c r="F7661" t="s">
        <v>374</v>
      </c>
      <c r="G7661" t="s">
        <v>375</v>
      </c>
      <c r="H7661" t="s">
        <v>30</v>
      </c>
      <c r="I7661" t="s">
        <v>21</v>
      </c>
      <c r="J7661" t="s">
        <v>31</v>
      </c>
      <c r="K7661" t="s">
        <v>373</v>
      </c>
      <c r="L7661" t="s">
        <v>24</v>
      </c>
      <c r="M7661" t="s">
        <v>25</v>
      </c>
      <c r="N7661">
        <v>855</v>
      </c>
      <c r="O7661">
        <v>10349</v>
      </c>
      <c r="P7661">
        <v>8639.11</v>
      </c>
      <c r="Q7661">
        <v>-4118.83</v>
      </c>
    </row>
    <row r="7662" spans="2:17" hidden="1">
      <c r="B7662">
        <v>2017</v>
      </c>
      <c r="C7662">
        <v>8</v>
      </c>
      <c r="D7662" t="s">
        <v>336</v>
      </c>
      <c r="E7662" t="s">
        <v>337</v>
      </c>
      <c r="F7662" t="s">
        <v>374</v>
      </c>
      <c r="G7662" t="s">
        <v>375</v>
      </c>
      <c r="H7662" t="s">
        <v>30</v>
      </c>
      <c r="I7662" t="s">
        <v>21</v>
      </c>
      <c r="J7662" t="s">
        <v>31</v>
      </c>
      <c r="K7662" t="s">
        <v>373</v>
      </c>
      <c r="L7662" t="s">
        <v>24</v>
      </c>
      <c r="M7662" t="s">
        <v>26</v>
      </c>
      <c r="N7662">
        <v>723</v>
      </c>
      <c r="O7662">
        <v>38937</v>
      </c>
      <c r="P7662">
        <v>26048.639999999999</v>
      </c>
      <c r="Q7662">
        <v>-8729.0499999999993</v>
      </c>
    </row>
    <row r="7663" spans="2:17" hidden="1">
      <c r="B7663">
        <v>2017</v>
      </c>
      <c r="C7663">
        <v>8</v>
      </c>
      <c r="D7663" t="s">
        <v>336</v>
      </c>
      <c r="E7663" t="s">
        <v>337</v>
      </c>
      <c r="F7663" t="s">
        <v>374</v>
      </c>
      <c r="G7663" t="s">
        <v>375</v>
      </c>
      <c r="H7663" t="s">
        <v>30</v>
      </c>
      <c r="I7663" t="s">
        <v>21</v>
      </c>
      <c r="J7663" t="s">
        <v>31</v>
      </c>
      <c r="K7663" t="s">
        <v>373</v>
      </c>
      <c r="L7663" t="s">
        <v>24</v>
      </c>
      <c r="M7663" t="s">
        <v>27</v>
      </c>
      <c r="N7663">
        <v>103</v>
      </c>
      <c r="O7663">
        <v>23837</v>
      </c>
      <c r="P7663">
        <v>20026.46</v>
      </c>
      <c r="Q7663">
        <v>548.49</v>
      </c>
    </row>
    <row r="7664" spans="2:17" hidden="1">
      <c r="B7664">
        <v>2017</v>
      </c>
      <c r="C7664">
        <v>8</v>
      </c>
      <c r="D7664" t="s">
        <v>336</v>
      </c>
      <c r="E7664" t="s">
        <v>337</v>
      </c>
      <c r="F7664" t="s">
        <v>376</v>
      </c>
      <c r="G7664" t="s">
        <v>377</v>
      </c>
      <c r="H7664" t="s">
        <v>30</v>
      </c>
      <c r="I7664" t="s">
        <v>21</v>
      </c>
      <c r="J7664" t="s">
        <v>31</v>
      </c>
      <c r="K7664" t="s">
        <v>378</v>
      </c>
      <c r="L7664" t="s">
        <v>24</v>
      </c>
      <c r="M7664" t="s">
        <v>25</v>
      </c>
      <c r="N7664">
        <v>11096</v>
      </c>
      <c r="O7664">
        <v>63832.71</v>
      </c>
      <c r="P7664">
        <v>84206.23</v>
      </c>
      <c r="Q7664">
        <v>-25536.82</v>
      </c>
    </row>
    <row r="7665" spans="2:17" hidden="1">
      <c r="B7665">
        <v>2017</v>
      </c>
      <c r="C7665">
        <v>8</v>
      </c>
      <c r="D7665" t="s">
        <v>336</v>
      </c>
      <c r="E7665" t="s">
        <v>337</v>
      </c>
      <c r="F7665" t="s">
        <v>376</v>
      </c>
      <c r="G7665" t="s">
        <v>377</v>
      </c>
      <c r="H7665" t="s">
        <v>30</v>
      </c>
      <c r="I7665" t="s">
        <v>21</v>
      </c>
      <c r="J7665" t="s">
        <v>31</v>
      </c>
      <c r="K7665" t="s">
        <v>378</v>
      </c>
      <c r="L7665" t="s">
        <v>24</v>
      </c>
      <c r="M7665" t="s">
        <v>26</v>
      </c>
      <c r="N7665">
        <v>554</v>
      </c>
      <c r="O7665">
        <v>26863.34</v>
      </c>
      <c r="P7665">
        <v>17755.96</v>
      </c>
      <c r="Q7665">
        <v>-6644.66</v>
      </c>
    </row>
    <row r="7666" spans="2:17" hidden="1">
      <c r="B7666">
        <v>2017</v>
      </c>
      <c r="C7666">
        <v>8</v>
      </c>
      <c r="D7666" t="s">
        <v>336</v>
      </c>
      <c r="E7666" t="s">
        <v>337</v>
      </c>
      <c r="F7666" t="s">
        <v>376</v>
      </c>
      <c r="G7666" t="s">
        <v>377</v>
      </c>
      <c r="H7666" t="s">
        <v>30</v>
      </c>
      <c r="I7666" t="s">
        <v>21</v>
      </c>
      <c r="J7666" t="s">
        <v>31</v>
      </c>
      <c r="K7666" t="s">
        <v>378</v>
      </c>
      <c r="L7666" t="s">
        <v>24</v>
      </c>
      <c r="M7666" t="s">
        <v>27</v>
      </c>
      <c r="N7666">
        <v>69</v>
      </c>
      <c r="O7666">
        <v>16461.87</v>
      </c>
      <c r="P7666">
        <v>13894.94</v>
      </c>
      <c r="Q7666">
        <v>397.13</v>
      </c>
    </row>
    <row r="7667" spans="2:17" hidden="1">
      <c r="B7667">
        <v>2017</v>
      </c>
      <c r="C7667">
        <v>8</v>
      </c>
      <c r="D7667" t="s">
        <v>336</v>
      </c>
      <c r="E7667" t="s">
        <v>337</v>
      </c>
      <c r="F7667" t="s">
        <v>379</v>
      </c>
      <c r="G7667" t="s">
        <v>380</v>
      </c>
      <c r="H7667" t="s">
        <v>30</v>
      </c>
      <c r="I7667" t="s">
        <v>21</v>
      </c>
      <c r="J7667" t="s">
        <v>31</v>
      </c>
      <c r="K7667" t="s">
        <v>381</v>
      </c>
      <c r="L7667" t="s">
        <v>24</v>
      </c>
      <c r="M7667" t="s">
        <v>25</v>
      </c>
      <c r="N7667">
        <v>4723</v>
      </c>
      <c r="O7667">
        <v>24273.3</v>
      </c>
      <c r="P7667">
        <v>34648.559999999998</v>
      </c>
      <c r="Q7667">
        <v>-9685.8799999999992</v>
      </c>
    </row>
    <row r="7668" spans="2:17" hidden="1">
      <c r="B7668">
        <v>2017</v>
      </c>
      <c r="C7668">
        <v>8</v>
      </c>
      <c r="D7668" t="s">
        <v>336</v>
      </c>
      <c r="E7668" t="s">
        <v>337</v>
      </c>
      <c r="F7668" t="s">
        <v>379</v>
      </c>
      <c r="G7668" t="s">
        <v>380</v>
      </c>
      <c r="H7668" t="s">
        <v>30</v>
      </c>
      <c r="I7668" t="s">
        <v>21</v>
      </c>
      <c r="J7668" t="s">
        <v>31</v>
      </c>
      <c r="K7668" t="s">
        <v>381</v>
      </c>
      <c r="L7668" t="s">
        <v>24</v>
      </c>
      <c r="M7668" t="s">
        <v>26</v>
      </c>
      <c r="N7668">
        <v>176</v>
      </c>
      <c r="O7668">
        <v>9143.6200000000008</v>
      </c>
      <c r="P7668">
        <v>6110.84</v>
      </c>
      <c r="Q7668">
        <v>-2103.92</v>
      </c>
    </row>
    <row r="7669" spans="2:17" hidden="1">
      <c r="B7669">
        <v>2017</v>
      </c>
      <c r="C7669">
        <v>8</v>
      </c>
      <c r="D7669" t="s">
        <v>336</v>
      </c>
      <c r="E7669" t="s">
        <v>337</v>
      </c>
      <c r="F7669" t="s">
        <v>379</v>
      </c>
      <c r="G7669" t="s">
        <v>380</v>
      </c>
      <c r="H7669" t="s">
        <v>30</v>
      </c>
      <c r="I7669" t="s">
        <v>21</v>
      </c>
      <c r="J7669" t="s">
        <v>31</v>
      </c>
      <c r="K7669" t="s">
        <v>381</v>
      </c>
      <c r="L7669" t="s">
        <v>24</v>
      </c>
      <c r="M7669" t="s">
        <v>27</v>
      </c>
      <c r="N7669">
        <v>19</v>
      </c>
      <c r="O7669">
        <v>4803.29</v>
      </c>
      <c r="P7669">
        <v>4039.18</v>
      </c>
      <c r="Q7669">
        <v>112.73</v>
      </c>
    </row>
    <row r="7670" spans="2:17" hidden="1">
      <c r="B7670">
        <v>2017</v>
      </c>
      <c r="C7670">
        <v>8</v>
      </c>
      <c r="D7670" t="s">
        <v>336</v>
      </c>
      <c r="E7670" t="s">
        <v>337</v>
      </c>
      <c r="F7670" t="s">
        <v>382</v>
      </c>
      <c r="G7670" t="s">
        <v>383</v>
      </c>
      <c r="H7670" t="s">
        <v>30</v>
      </c>
      <c r="I7670" t="s">
        <v>21</v>
      </c>
      <c r="J7670" t="s">
        <v>31</v>
      </c>
      <c r="K7670" t="s">
        <v>378</v>
      </c>
      <c r="L7670" t="s">
        <v>24</v>
      </c>
      <c r="M7670" t="s">
        <v>25</v>
      </c>
      <c r="N7670">
        <v>651</v>
      </c>
      <c r="O7670">
        <v>5155</v>
      </c>
      <c r="P7670">
        <v>5494.49</v>
      </c>
      <c r="Q7670">
        <v>-2051.7399999999998</v>
      </c>
    </row>
    <row r="7671" spans="2:17" hidden="1">
      <c r="B7671">
        <v>2017</v>
      </c>
      <c r="C7671">
        <v>8</v>
      </c>
      <c r="D7671" t="s">
        <v>336</v>
      </c>
      <c r="E7671" t="s">
        <v>337</v>
      </c>
      <c r="F7671" t="s">
        <v>382</v>
      </c>
      <c r="G7671" t="s">
        <v>383</v>
      </c>
      <c r="H7671" t="s">
        <v>30</v>
      </c>
      <c r="I7671" t="s">
        <v>21</v>
      </c>
      <c r="J7671" t="s">
        <v>31</v>
      </c>
      <c r="K7671" t="s">
        <v>378</v>
      </c>
      <c r="L7671" t="s">
        <v>24</v>
      </c>
      <c r="M7671" t="s">
        <v>26</v>
      </c>
      <c r="N7671">
        <v>45</v>
      </c>
      <c r="O7671">
        <v>2092</v>
      </c>
      <c r="P7671">
        <v>1365.12</v>
      </c>
      <c r="Q7671">
        <v>-536.85</v>
      </c>
    </row>
    <row r="7672" spans="2:17" hidden="1">
      <c r="B7672">
        <v>2017</v>
      </c>
      <c r="C7672">
        <v>8</v>
      </c>
      <c r="D7672" t="s">
        <v>336</v>
      </c>
      <c r="E7672" t="s">
        <v>337</v>
      </c>
      <c r="F7672" t="s">
        <v>382</v>
      </c>
      <c r="G7672" t="s">
        <v>383</v>
      </c>
      <c r="H7672" t="s">
        <v>30</v>
      </c>
      <c r="I7672" t="s">
        <v>21</v>
      </c>
      <c r="J7672" t="s">
        <v>31</v>
      </c>
      <c r="K7672" t="s">
        <v>378</v>
      </c>
      <c r="L7672" t="s">
        <v>24</v>
      </c>
      <c r="M7672" t="s">
        <v>27</v>
      </c>
      <c r="N7672">
        <v>2</v>
      </c>
      <c r="O7672">
        <v>700</v>
      </c>
      <c r="P7672">
        <v>583.48</v>
      </c>
      <c r="Q7672">
        <v>16.11</v>
      </c>
    </row>
    <row r="7673" spans="2:17" hidden="1">
      <c r="B7673">
        <v>2017</v>
      </c>
      <c r="C7673">
        <v>8</v>
      </c>
      <c r="D7673" t="s">
        <v>336</v>
      </c>
      <c r="E7673" t="s">
        <v>337</v>
      </c>
      <c r="F7673" t="s">
        <v>384</v>
      </c>
      <c r="G7673" t="s">
        <v>385</v>
      </c>
      <c r="H7673" t="s">
        <v>30</v>
      </c>
      <c r="I7673" t="s">
        <v>21</v>
      </c>
      <c r="J7673" t="s">
        <v>31</v>
      </c>
      <c r="K7673" t="s">
        <v>378</v>
      </c>
      <c r="L7673" t="s">
        <v>24</v>
      </c>
      <c r="M7673" t="s">
        <v>25</v>
      </c>
      <c r="N7673">
        <v>1656</v>
      </c>
      <c r="O7673">
        <v>10207.19</v>
      </c>
      <c r="P7673">
        <v>12821.98</v>
      </c>
      <c r="Q7673">
        <v>-4065</v>
      </c>
    </row>
    <row r="7674" spans="2:17" hidden="1">
      <c r="B7674">
        <v>2017</v>
      </c>
      <c r="C7674">
        <v>8</v>
      </c>
      <c r="D7674" t="s">
        <v>336</v>
      </c>
      <c r="E7674" t="s">
        <v>337</v>
      </c>
      <c r="F7674" t="s">
        <v>384</v>
      </c>
      <c r="G7674" t="s">
        <v>385</v>
      </c>
      <c r="H7674" t="s">
        <v>30</v>
      </c>
      <c r="I7674" t="s">
        <v>21</v>
      </c>
      <c r="J7674" t="s">
        <v>31</v>
      </c>
      <c r="K7674" t="s">
        <v>378</v>
      </c>
      <c r="L7674" t="s">
        <v>24</v>
      </c>
      <c r="M7674" t="s">
        <v>26</v>
      </c>
      <c r="N7674">
        <v>76</v>
      </c>
      <c r="O7674">
        <v>3531.06</v>
      </c>
      <c r="P7674">
        <v>2304.09</v>
      </c>
      <c r="Q7674">
        <v>-932.76</v>
      </c>
    </row>
    <row r="7675" spans="2:17" hidden="1">
      <c r="B7675">
        <v>2017</v>
      </c>
      <c r="C7675">
        <v>8</v>
      </c>
      <c r="D7675" t="s">
        <v>336</v>
      </c>
      <c r="E7675" t="s">
        <v>337</v>
      </c>
      <c r="F7675" t="s">
        <v>384</v>
      </c>
      <c r="G7675" t="s">
        <v>385</v>
      </c>
      <c r="H7675" t="s">
        <v>30</v>
      </c>
      <c r="I7675" t="s">
        <v>21</v>
      </c>
      <c r="J7675" t="s">
        <v>31</v>
      </c>
      <c r="K7675" t="s">
        <v>378</v>
      </c>
      <c r="L7675" t="s">
        <v>24</v>
      </c>
      <c r="M7675" t="s">
        <v>27</v>
      </c>
      <c r="N7675">
        <v>5</v>
      </c>
      <c r="O7675">
        <v>2183.9499999999998</v>
      </c>
      <c r="P7675">
        <v>1814.76</v>
      </c>
      <c r="Q7675">
        <v>50.73</v>
      </c>
    </row>
    <row r="7676" spans="2:17" hidden="1">
      <c r="B7676">
        <v>2017</v>
      </c>
      <c r="C7676">
        <v>8</v>
      </c>
      <c r="D7676" t="s">
        <v>386</v>
      </c>
      <c r="E7676" t="s">
        <v>387</v>
      </c>
      <c r="F7676" t="s">
        <v>388</v>
      </c>
      <c r="G7676" t="s">
        <v>389</v>
      </c>
      <c r="H7676" t="s">
        <v>140</v>
      </c>
      <c r="I7676" t="s">
        <v>1072</v>
      </c>
      <c r="J7676" t="s">
        <v>31</v>
      </c>
      <c r="K7676" t="s">
        <v>390</v>
      </c>
      <c r="L7676" t="s">
        <v>24</v>
      </c>
      <c r="M7676" t="s">
        <v>25</v>
      </c>
      <c r="N7676">
        <v>12632</v>
      </c>
      <c r="O7676">
        <v>155926</v>
      </c>
      <c r="P7676">
        <v>100361.48</v>
      </c>
      <c r="Q7676">
        <v>-20659.13</v>
      </c>
    </row>
    <row r="7677" spans="2:17" hidden="1">
      <c r="B7677">
        <v>2017</v>
      </c>
      <c r="C7677">
        <v>8</v>
      </c>
      <c r="D7677" t="s">
        <v>386</v>
      </c>
      <c r="E7677" t="s">
        <v>387</v>
      </c>
      <c r="F7677" t="s">
        <v>388</v>
      </c>
      <c r="G7677" t="s">
        <v>389</v>
      </c>
      <c r="H7677" t="s">
        <v>140</v>
      </c>
      <c r="I7677" t="s">
        <v>1072</v>
      </c>
      <c r="J7677" t="s">
        <v>31</v>
      </c>
      <c r="K7677" t="s">
        <v>390</v>
      </c>
      <c r="L7677" t="s">
        <v>24</v>
      </c>
      <c r="M7677" t="s">
        <v>26</v>
      </c>
      <c r="N7677">
        <v>18607</v>
      </c>
      <c r="O7677">
        <v>1262297.6499999999</v>
      </c>
      <c r="P7677">
        <v>647042.78</v>
      </c>
      <c r="Q7677">
        <v>-78466.52</v>
      </c>
    </row>
    <row r="7678" spans="2:17" hidden="1">
      <c r="B7678">
        <v>2017</v>
      </c>
      <c r="C7678">
        <v>8</v>
      </c>
      <c r="D7678" t="s">
        <v>386</v>
      </c>
      <c r="E7678" t="s">
        <v>387</v>
      </c>
      <c r="F7678" t="s">
        <v>388</v>
      </c>
      <c r="G7678" t="s">
        <v>389</v>
      </c>
      <c r="H7678" t="s">
        <v>140</v>
      </c>
      <c r="I7678" t="s">
        <v>1072</v>
      </c>
      <c r="J7678" t="s">
        <v>31</v>
      </c>
      <c r="K7678" t="s">
        <v>390</v>
      </c>
      <c r="L7678" t="s">
        <v>24</v>
      </c>
      <c r="M7678" t="s">
        <v>27</v>
      </c>
      <c r="N7678">
        <v>17098</v>
      </c>
      <c r="O7678">
        <v>3344223.93</v>
      </c>
      <c r="P7678">
        <v>1876780.9</v>
      </c>
      <c r="Q7678">
        <v>52214.23</v>
      </c>
    </row>
    <row r="7679" spans="2:17" hidden="1">
      <c r="B7679">
        <v>2017</v>
      </c>
      <c r="C7679">
        <v>8</v>
      </c>
      <c r="D7679" t="s">
        <v>386</v>
      </c>
      <c r="E7679" t="s">
        <v>387</v>
      </c>
      <c r="F7679" t="s">
        <v>391</v>
      </c>
      <c r="G7679" t="s">
        <v>392</v>
      </c>
      <c r="H7679" t="s">
        <v>140</v>
      </c>
      <c r="I7679" t="s">
        <v>1072</v>
      </c>
      <c r="J7679" t="s">
        <v>31</v>
      </c>
      <c r="K7679" t="s">
        <v>393</v>
      </c>
      <c r="L7679" t="s">
        <v>24</v>
      </c>
      <c r="M7679" t="s">
        <v>25</v>
      </c>
      <c r="N7679">
        <v>16829</v>
      </c>
      <c r="O7679">
        <v>175883.41</v>
      </c>
      <c r="P7679">
        <v>121064.81</v>
      </c>
      <c r="Q7679">
        <v>-23297.67</v>
      </c>
    </row>
    <row r="7680" spans="2:17" hidden="1">
      <c r="B7680">
        <v>2017</v>
      </c>
      <c r="C7680">
        <v>8</v>
      </c>
      <c r="D7680" t="s">
        <v>386</v>
      </c>
      <c r="E7680" t="s">
        <v>387</v>
      </c>
      <c r="F7680" t="s">
        <v>391</v>
      </c>
      <c r="G7680" t="s">
        <v>392</v>
      </c>
      <c r="H7680" t="s">
        <v>140</v>
      </c>
      <c r="I7680" t="s">
        <v>1072</v>
      </c>
      <c r="J7680" t="s">
        <v>31</v>
      </c>
      <c r="K7680" t="s">
        <v>393</v>
      </c>
      <c r="L7680" t="s">
        <v>24</v>
      </c>
      <c r="M7680" t="s">
        <v>26</v>
      </c>
      <c r="N7680">
        <v>29502</v>
      </c>
      <c r="O7680">
        <v>1971286.62</v>
      </c>
      <c r="P7680">
        <v>1014095.77</v>
      </c>
      <c r="Q7680">
        <v>-119806.07</v>
      </c>
    </row>
    <row r="7681" spans="2:17" hidden="1">
      <c r="B7681">
        <v>2017</v>
      </c>
      <c r="C7681">
        <v>8</v>
      </c>
      <c r="D7681" t="s">
        <v>386</v>
      </c>
      <c r="E7681" t="s">
        <v>387</v>
      </c>
      <c r="F7681" t="s">
        <v>391</v>
      </c>
      <c r="G7681" t="s">
        <v>392</v>
      </c>
      <c r="H7681" t="s">
        <v>140</v>
      </c>
      <c r="I7681" t="s">
        <v>1072</v>
      </c>
      <c r="J7681" t="s">
        <v>31</v>
      </c>
      <c r="K7681" t="s">
        <v>393</v>
      </c>
      <c r="L7681" t="s">
        <v>24</v>
      </c>
      <c r="M7681" t="s">
        <v>27</v>
      </c>
      <c r="N7681">
        <v>28010</v>
      </c>
      <c r="O7681">
        <v>5320128.49</v>
      </c>
      <c r="P7681">
        <v>2985033.62</v>
      </c>
      <c r="Q7681">
        <v>82576.11</v>
      </c>
    </row>
    <row r="7682" spans="2:17" hidden="1">
      <c r="B7682">
        <v>2017</v>
      </c>
      <c r="C7682">
        <v>8</v>
      </c>
      <c r="D7682" t="s">
        <v>386</v>
      </c>
      <c r="E7682" t="s">
        <v>387</v>
      </c>
      <c r="F7682" t="s">
        <v>394</v>
      </c>
      <c r="G7682" t="s">
        <v>395</v>
      </c>
      <c r="H7682" t="s">
        <v>140</v>
      </c>
      <c r="I7682" t="s">
        <v>1072</v>
      </c>
      <c r="J7682" t="s">
        <v>31</v>
      </c>
      <c r="K7682" t="s">
        <v>396</v>
      </c>
      <c r="L7682" t="s">
        <v>24</v>
      </c>
      <c r="M7682" t="s">
        <v>25</v>
      </c>
      <c r="N7682">
        <v>12110</v>
      </c>
      <c r="O7682">
        <v>149753.01</v>
      </c>
      <c r="P7682">
        <v>96195.03</v>
      </c>
      <c r="Q7682">
        <v>-19797.150000000001</v>
      </c>
    </row>
    <row r="7683" spans="2:17" hidden="1">
      <c r="B7683">
        <v>2017</v>
      </c>
      <c r="C7683">
        <v>8</v>
      </c>
      <c r="D7683" t="s">
        <v>386</v>
      </c>
      <c r="E7683" t="s">
        <v>387</v>
      </c>
      <c r="F7683" t="s">
        <v>394</v>
      </c>
      <c r="G7683" t="s">
        <v>395</v>
      </c>
      <c r="H7683" t="s">
        <v>140</v>
      </c>
      <c r="I7683" t="s">
        <v>1072</v>
      </c>
      <c r="J7683" t="s">
        <v>31</v>
      </c>
      <c r="K7683" t="s">
        <v>396</v>
      </c>
      <c r="L7683" t="s">
        <v>24</v>
      </c>
      <c r="M7683" t="s">
        <v>26</v>
      </c>
      <c r="N7683">
        <v>15938</v>
      </c>
      <c r="O7683">
        <v>982412.2</v>
      </c>
      <c r="P7683">
        <v>504457.93</v>
      </c>
      <c r="Q7683">
        <v>-63315.53</v>
      </c>
    </row>
    <row r="7684" spans="2:17" hidden="1">
      <c r="B7684">
        <v>2017</v>
      </c>
      <c r="C7684">
        <v>8</v>
      </c>
      <c r="D7684" t="s">
        <v>386</v>
      </c>
      <c r="E7684" t="s">
        <v>387</v>
      </c>
      <c r="F7684" t="s">
        <v>394</v>
      </c>
      <c r="G7684" t="s">
        <v>395</v>
      </c>
      <c r="H7684" t="s">
        <v>140</v>
      </c>
      <c r="I7684" t="s">
        <v>1072</v>
      </c>
      <c r="J7684" t="s">
        <v>31</v>
      </c>
      <c r="K7684" t="s">
        <v>396</v>
      </c>
      <c r="L7684" t="s">
        <v>24</v>
      </c>
      <c r="M7684" t="s">
        <v>27</v>
      </c>
      <c r="N7684">
        <v>7092</v>
      </c>
      <c r="O7684">
        <v>1232524.2</v>
      </c>
      <c r="P7684">
        <v>692343.59</v>
      </c>
      <c r="Q7684">
        <v>19126.71</v>
      </c>
    </row>
    <row r="7685" spans="2:17" hidden="1">
      <c r="B7685">
        <v>2017</v>
      </c>
      <c r="C7685">
        <v>8</v>
      </c>
      <c r="D7685" t="s">
        <v>386</v>
      </c>
      <c r="E7685" t="s">
        <v>387</v>
      </c>
      <c r="F7685" t="s">
        <v>397</v>
      </c>
      <c r="G7685" t="s">
        <v>398</v>
      </c>
      <c r="H7685" t="s">
        <v>140</v>
      </c>
      <c r="I7685" t="s">
        <v>1072</v>
      </c>
      <c r="J7685" t="s">
        <v>31</v>
      </c>
      <c r="K7685" t="s">
        <v>399</v>
      </c>
      <c r="L7685" t="s">
        <v>24</v>
      </c>
      <c r="M7685" t="s">
        <v>25</v>
      </c>
      <c r="N7685">
        <v>1668</v>
      </c>
      <c r="O7685">
        <v>19527.7</v>
      </c>
      <c r="P7685">
        <v>13292.52</v>
      </c>
      <c r="Q7685">
        <v>-2740.99</v>
      </c>
    </row>
    <row r="7686" spans="2:17" hidden="1">
      <c r="B7686">
        <v>2017</v>
      </c>
      <c r="C7686">
        <v>8</v>
      </c>
      <c r="D7686" t="s">
        <v>386</v>
      </c>
      <c r="E7686" t="s">
        <v>387</v>
      </c>
      <c r="F7686" t="s">
        <v>397</v>
      </c>
      <c r="G7686" t="s">
        <v>398</v>
      </c>
      <c r="H7686" t="s">
        <v>140</v>
      </c>
      <c r="I7686" t="s">
        <v>1072</v>
      </c>
      <c r="J7686" t="s">
        <v>31</v>
      </c>
      <c r="K7686" t="s">
        <v>399</v>
      </c>
      <c r="L7686" t="s">
        <v>24</v>
      </c>
      <c r="M7686" t="s">
        <v>26</v>
      </c>
      <c r="N7686">
        <v>2416</v>
      </c>
      <c r="O7686">
        <v>180782</v>
      </c>
      <c r="P7686">
        <v>95544.19</v>
      </c>
      <c r="Q7686">
        <v>-13285.78</v>
      </c>
    </row>
    <row r="7687" spans="2:17" hidden="1">
      <c r="B7687">
        <v>2017</v>
      </c>
      <c r="C7687">
        <v>8</v>
      </c>
      <c r="D7687" t="s">
        <v>386</v>
      </c>
      <c r="E7687" t="s">
        <v>387</v>
      </c>
      <c r="F7687" t="s">
        <v>397</v>
      </c>
      <c r="G7687" t="s">
        <v>398</v>
      </c>
      <c r="H7687" t="s">
        <v>140</v>
      </c>
      <c r="I7687" t="s">
        <v>1072</v>
      </c>
      <c r="J7687" t="s">
        <v>31</v>
      </c>
      <c r="K7687" t="s">
        <v>399</v>
      </c>
      <c r="L7687" t="s">
        <v>24</v>
      </c>
      <c r="M7687" t="s">
        <v>27</v>
      </c>
      <c r="N7687">
        <v>1058</v>
      </c>
      <c r="O7687">
        <v>192300</v>
      </c>
      <c r="P7687">
        <v>114346.44</v>
      </c>
      <c r="Q7687">
        <v>3113.97</v>
      </c>
    </row>
    <row r="7688" spans="2:17" hidden="1">
      <c r="B7688">
        <v>2017</v>
      </c>
      <c r="C7688">
        <v>8</v>
      </c>
      <c r="D7688" t="s">
        <v>386</v>
      </c>
      <c r="E7688" t="s">
        <v>387</v>
      </c>
      <c r="F7688" t="s">
        <v>400</v>
      </c>
      <c r="G7688" t="s">
        <v>401</v>
      </c>
      <c r="H7688" t="s">
        <v>140</v>
      </c>
      <c r="I7688" t="s">
        <v>1072</v>
      </c>
      <c r="J7688" t="s">
        <v>31</v>
      </c>
      <c r="K7688" t="s">
        <v>402</v>
      </c>
      <c r="L7688" t="s">
        <v>24</v>
      </c>
      <c r="M7688" t="s">
        <v>25</v>
      </c>
      <c r="N7688">
        <v>45442</v>
      </c>
      <c r="O7688">
        <v>535613.75</v>
      </c>
      <c r="P7688">
        <v>351390.68</v>
      </c>
      <c r="Q7688">
        <v>-71091.929999999993</v>
      </c>
    </row>
    <row r="7689" spans="2:17" hidden="1">
      <c r="B7689">
        <v>2017</v>
      </c>
      <c r="C7689">
        <v>8</v>
      </c>
      <c r="D7689" t="s">
        <v>386</v>
      </c>
      <c r="E7689" t="s">
        <v>387</v>
      </c>
      <c r="F7689" t="s">
        <v>400</v>
      </c>
      <c r="G7689" t="s">
        <v>401</v>
      </c>
      <c r="H7689" t="s">
        <v>140</v>
      </c>
      <c r="I7689" t="s">
        <v>1072</v>
      </c>
      <c r="J7689" t="s">
        <v>31</v>
      </c>
      <c r="K7689" t="s">
        <v>402</v>
      </c>
      <c r="L7689" t="s">
        <v>24</v>
      </c>
      <c r="M7689" t="s">
        <v>26</v>
      </c>
      <c r="N7689">
        <v>80661</v>
      </c>
      <c r="O7689">
        <v>5324206.66</v>
      </c>
      <c r="P7689">
        <v>2741036.99</v>
      </c>
      <c r="Q7689">
        <v>-328687.09999999998</v>
      </c>
    </row>
    <row r="7690" spans="2:17" hidden="1">
      <c r="B7690">
        <v>2017</v>
      </c>
      <c r="C7690">
        <v>8</v>
      </c>
      <c r="D7690" t="s">
        <v>386</v>
      </c>
      <c r="E7690" t="s">
        <v>387</v>
      </c>
      <c r="F7690" t="s">
        <v>400</v>
      </c>
      <c r="G7690" t="s">
        <v>401</v>
      </c>
      <c r="H7690" t="s">
        <v>140</v>
      </c>
      <c r="I7690" t="s">
        <v>1072</v>
      </c>
      <c r="J7690" t="s">
        <v>31</v>
      </c>
      <c r="K7690" t="s">
        <v>402</v>
      </c>
      <c r="L7690" t="s">
        <v>24</v>
      </c>
      <c r="M7690" t="s">
        <v>27</v>
      </c>
      <c r="N7690">
        <v>83474</v>
      </c>
      <c r="O7690">
        <v>17281433.16</v>
      </c>
      <c r="P7690">
        <v>9679967.1899999995</v>
      </c>
      <c r="Q7690">
        <v>267543.49</v>
      </c>
    </row>
    <row r="7691" spans="2:17" hidden="1">
      <c r="B7691">
        <v>2017</v>
      </c>
      <c r="C7691">
        <v>8</v>
      </c>
      <c r="D7691" t="s">
        <v>386</v>
      </c>
      <c r="E7691" t="s">
        <v>387</v>
      </c>
      <c r="F7691" t="s">
        <v>403</v>
      </c>
      <c r="G7691" t="s">
        <v>404</v>
      </c>
      <c r="H7691" t="s">
        <v>121</v>
      </c>
      <c r="I7691" t="s">
        <v>1072</v>
      </c>
      <c r="J7691" t="s">
        <v>31</v>
      </c>
      <c r="K7691" t="s">
        <v>405</v>
      </c>
      <c r="L7691" t="s">
        <v>24</v>
      </c>
      <c r="M7691" t="s">
        <v>25</v>
      </c>
      <c r="N7691">
        <v>18565</v>
      </c>
      <c r="O7691">
        <v>223877.7</v>
      </c>
      <c r="P7691">
        <v>148602.91</v>
      </c>
      <c r="Q7691">
        <v>-30085.38</v>
      </c>
    </row>
    <row r="7692" spans="2:17" hidden="1">
      <c r="B7692">
        <v>2017</v>
      </c>
      <c r="C7692">
        <v>8</v>
      </c>
      <c r="D7692" t="s">
        <v>386</v>
      </c>
      <c r="E7692" t="s">
        <v>387</v>
      </c>
      <c r="F7692" t="s">
        <v>403</v>
      </c>
      <c r="G7692" t="s">
        <v>404</v>
      </c>
      <c r="H7692" t="s">
        <v>121</v>
      </c>
      <c r="I7692" t="s">
        <v>1072</v>
      </c>
      <c r="J7692" t="s">
        <v>31</v>
      </c>
      <c r="K7692" t="s">
        <v>405</v>
      </c>
      <c r="L7692" t="s">
        <v>24</v>
      </c>
      <c r="M7692" t="s">
        <v>26</v>
      </c>
      <c r="N7692">
        <v>17486</v>
      </c>
      <c r="O7692">
        <v>1077081.75</v>
      </c>
      <c r="P7692">
        <v>563299.66</v>
      </c>
      <c r="Q7692">
        <v>-71292.02</v>
      </c>
    </row>
    <row r="7693" spans="2:17" hidden="1">
      <c r="B7693">
        <v>2017</v>
      </c>
      <c r="C7693">
        <v>8</v>
      </c>
      <c r="D7693" t="s">
        <v>386</v>
      </c>
      <c r="E7693" t="s">
        <v>387</v>
      </c>
      <c r="F7693" t="s">
        <v>403</v>
      </c>
      <c r="G7693" t="s">
        <v>404</v>
      </c>
      <c r="H7693" t="s">
        <v>121</v>
      </c>
      <c r="I7693" t="s">
        <v>1072</v>
      </c>
      <c r="J7693" t="s">
        <v>31</v>
      </c>
      <c r="K7693" t="s">
        <v>405</v>
      </c>
      <c r="L7693" t="s">
        <v>24</v>
      </c>
      <c r="M7693" t="s">
        <v>27</v>
      </c>
      <c r="N7693">
        <v>11419</v>
      </c>
      <c r="O7693">
        <v>2198439.7200000002</v>
      </c>
      <c r="P7693">
        <v>1254211.3</v>
      </c>
      <c r="Q7693">
        <v>34629.17</v>
      </c>
    </row>
    <row r="7694" spans="2:17" hidden="1">
      <c r="B7694">
        <v>2017</v>
      </c>
      <c r="C7694">
        <v>8</v>
      </c>
      <c r="D7694" t="s">
        <v>386</v>
      </c>
      <c r="E7694" t="s">
        <v>387</v>
      </c>
      <c r="F7694" t="s">
        <v>406</v>
      </c>
      <c r="G7694" t="s">
        <v>407</v>
      </c>
      <c r="H7694" t="s">
        <v>144</v>
      </c>
      <c r="I7694" t="s">
        <v>21</v>
      </c>
      <c r="J7694" t="s">
        <v>31</v>
      </c>
      <c r="K7694" t="s">
        <v>408</v>
      </c>
      <c r="L7694" t="s">
        <v>24</v>
      </c>
      <c r="M7694" t="s">
        <v>25</v>
      </c>
      <c r="N7694">
        <v>1955</v>
      </c>
      <c r="O7694">
        <v>20605.8</v>
      </c>
      <c r="P7694">
        <v>14956.93</v>
      </c>
      <c r="Q7694">
        <v>-7213.79</v>
      </c>
    </row>
    <row r="7695" spans="2:17" hidden="1">
      <c r="B7695">
        <v>2017</v>
      </c>
      <c r="C7695">
        <v>8</v>
      </c>
      <c r="D7695" t="s">
        <v>386</v>
      </c>
      <c r="E7695" t="s">
        <v>387</v>
      </c>
      <c r="F7695" t="s">
        <v>406</v>
      </c>
      <c r="G7695" t="s">
        <v>407</v>
      </c>
      <c r="H7695" t="s">
        <v>144</v>
      </c>
      <c r="I7695" t="s">
        <v>21</v>
      </c>
      <c r="J7695" t="s">
        <v>31</v>
      </c>
      <c r="K7695" t="s">
        <v>408</v>
      </c>
      <c r="L7695" t="s">
        <v>24</v>
      </c>
      <c r="M7695" t="s">
        <v>26</v>
      </c>
      <c r="N7695">
        <v>651</v>
      </c>
      <c r="O7695">
        <v>33938</v>
      </c>
      <c r="P7695">
        <v>19498.28</v>
      </c>
      <c r="Q7695">
        <v>-6834.45</v>
      </c>
    </row>
    <row r="7696" spans="2:17" hidden="1">
      <c r="B7696">
        <v>2017</v>
      </c>
      <c r="C7696">
        <v>8</v>
      </c>
      <c r="D7696" t="s">
        <v>386</v>
      </c>
      <c r="E7696" t="s">
        <v>387</v>
      </c>
      <c r="F7696" t="s">
        <v>406</v>
      </c>
      <c r="G7696" t="s">
        <v>407</v>
      </c>
      <c r="H7696" t="s">
        <v>144</v>
      </c>
      <c r="I7696" t="s">
        <v>21</v>
      </c>
      <c r="J7696" t="s">
        <v>31</v>
      </c>
      <c r="K7696" t="s">
        <v>408</v>
      </c>
      <c r="L7696" t="s">
        <v>24</v>
      </c>
      <c r="M7696" t="s">
        <v>27</v>
      </c>
      <c r="N7696">
        <v>75</v>
      </c>
      <c r="O7696">
        <v>10852.7</v>
      </c>
      <c r="P7696">
        <v>8112.23</v>
      </c>
      <c r="Q7696">
        <v>220.42</v>
      </c>
    </row>
    <row r="7697" spans="2:17" hidden="1">
      <c r="B7697">
        <v>2017</v>
      </c>
      <c r="C7697">
        <v>8</v>
      </c>
      <c r="D7697" t="s">
        <v>386</v>
      </c>
      <c r="E7697" t="s">
        <v>387</v>
      </c>
      <c r="F7697" t="s">
        <v>409</v>
      </c>
      <c r="G7697" t="s">
        <v>410</v>
      </c>
      <c r="H7697" t="s">
        <v>151</v>
      </c>
      <c r="I7697" t="s">
        <v>21</v>
      </c>
      <c r="J7697" t="s">
        <v>31</v>
      </c>
      <c r="K7697" t="s">
        <v>411</v>
      </c>
      <c r="L7697" t="s">
        <v>24</v>
      </c>
      <c r="M7697" t="s">
        <v>25</v>
      </c>
      <c r="N7697">
        <v>4243</v>
      </c>
      <c r="O7697">
        <v>39638.800000000003</v>
      </c>
      <c r="P7697">
        <v>28071.26</v>
      </c>
      <c r="Q7697">
        <v>-12372.9</v>
      </c>
    </row>
    <row r="7698" spans="2:17" hidden="1">
      <c r="B7698">
        <v>2017</v>
      </c>
      <c r="C7698">
        <v>8</v>
      </c>
      <c r="D7698" t="s">
        <v>386</v>
      </c>
      <c r="E7698" t="s">
        <v>387</v>
      </c>
      <c r="F7698" t="s">
        <v>409</v>
      </c>
      <c r="G7698" t="s">
        <v>410</v>
      </c>
      <c r="H7698" t="s">
        <v>151</v>
      </c>
      <c r="I7698" t="s">
        <v>21</v>
      </c>
      <c r="J7698" t="s">
        <v>31</v>
      </c>
      <c r="K7698" t="s">
        <v>411</v>
      </c>
      <c r="L7698" t="s">
        <v>24</v>
      </c>
      <c r="M7698" t="s">
        <v>26</v>
      </c>
      <c r="N7698">
        <v>1449</v>
      </c>
      <c r="O7698">
        <v>79057.100000000006</v>
      </c>
      <c r="P7698">
        <v>41090.29</v>
      </c>
      <c r="Q7698">
        <v>-13652.42</v>
      </c>
    </row>
    <row r="7699" spans="2:17" hidden="1">
      <c r="B7699">
        <v>2017</v>
      </c>
      <c r="C7699">
        <v>8</v>
      </c>
      <c r="D7699" t="s">
        <v>386</v>
      </c>
      <c r="E7699" t="s">
        <v>387</v>
      </c>
      <c r="F7699" t="s">
        <v>409</v>
      </c>
      <c r="G7699" t="s">
        <v>410</v>
      </c>
      <c r="H7699" t="s">
        <v>151</v>
      </c>
      <c r="I7699" t="s">
        <v>21</v>
      </c>
      <c r="J7699" t="s">
        <v>31</v>
      </c>
      <c r="K7699" t="s">
        <v>411</v>
      </c>
      <c r="L7699" t="s">
        <v>24</v>
      </c>
      <c r="M7699" t="s">
        <v>27</v>
      </c>
      <c r="N7699">
        <v>266</v>
      </c>
      <c r="O7699">
        <v>44887.5</v>
      </c>
      <c r="P7699">
        <v>29839.759999999998</v>
      </c>
      <c r="Q7699">
        <v>815.73</v>
      </c>
    </row>
    <row r="7700" spans="2:17" hidden="1">
      <c r="B7700">
        <v>2017</v>
      </c>
      <c r="C7700">
        <v>8</v>
      </c>
      <c r="D7700" t="s">
        <v>386</v>
      </c>
      <c r="E7700" t="s">
        <v>387</v>
      </c>
      <c r="F7700" t="s">
        <v>412</v>
      </c>
      <c r="G7700" t="s">
        <v>413</v>
      </c>
      <c r="H7700" t="s">
        <v>144</v>
      </c>
      <c r="I7700" t="s">
        <v>21</v>
      </c>
      <c r="J7700" t="s">
        <v>31</v>
      </c>
      <c r="K7700" t="s">
        <v>414</v>
      </c>
      <c r="L7700" t="s">
        <v>24</v>
      </c>
      <c r="M7700" t="s">
        <v>25</v>
      </c>
      <c r="N7700">
        <v>10154</v>
      </c>
      <c r="O7700">
        <v>101709.77</v>
      </c>
      <c r="P7700">
        <v>75942.66</v>
      </c>
      <c r="Q7700">
        <v>-35732.61</v>
      </c>
    </row>
    <row r="7701" spans="2:17" hidden="1">
      <c r="B7701">
        <v>2017</v>
      </c>
      <c r="C7701">
        <v>8</v>
      </c>
      <c r="D7701" t="s">
        <v>386</v>
      </c>
      <c r="E7701" t="s">
        <v>387</v>
      </c>
      <c r="F7701" t="s">
        <v>412</v>
      </c>
      <c r="G7701" t="s">
        <v>413</v>
      </c>
      <c r="H7701" t="s">
        <v>144</v>
      </c>
      <c r="I7701" t="s">
        <v>21</v>
      </c>
      <c r="J7701" t="s">
        <v>31</v>
      </c>
      <c r="K7701" t="s">
        <v>414</v>
      </c>
      <c r="L7701" t="s">
        <v>24</v>
      </c>
      <c r="M7701" t="s">
        <v>26</v>
      </c>
      <c r="N7701">
        <v>2504</v>
      </c>
      <c r="O7701">
        <v>132514.62</v>
      </c>
      <c r="P7701">
        <v>76432.63</v>
      </c>
      <c r="Q7701">
        <v>-26590</v>
      </c>
    </row>
    <row r="7702" spans="2:17" hidden="1">
      <c r="B7702">
        <v>2017</v>
      </c>
      <c r="C7702">
        <v>8</v>
      </c>
      <c r="D7702" t="s">
        <v>386</v>
      </c>
      <c r="E7702" t="s">
        <v>387</v>
      </c>
      <c r="F7702" t="s">
        <v>412</v>
      </c>
      <c r="G7702" t="s">
        <v>413</v>
      </c>
      <c r="H7702" t="s">
        <v>144</v>
      </c>
      <c r="I7702" t="s">
        <v>21</v>
      </c>
      <c r="J7702" t="s">
        <v>31</v>
      </c>
      <c r="K7702" t="s">
        <v>414</v>
      </c>
      <c r="L7702" t="s">
        <v>24</v>
      </c>
      <c r="M7702" t="s">
        <v>27</v>
      </c>
      <c r="N7702">
        <v>460</v>
      </c>
      <c r="O7702">
        <v>83022</v>
      </c>
      <c r="P7702">
        <v>61866.52</v>
      </c>
      <c r="Q7702">
        <v>1702.43</v>
      </c>
    </row>
    <row r="7703" spans="2:17" hidden="1">
      <c r="B7703">
        <v>2017</v>
      </c>
      <c r="C7703">
        <v>8</v>
      </c>
      <c r="D7703" t="s">
        <v>386</v>
      </c>
      <c r="E7703" t="s">
        <v>387</v>
      </c>
      <c r="F7703" t="s">
        <v>415</v>
      </c>
      <c r="G7703" t="s">
        <v>416</v>
      </c>
      <c r="H7703" t="s">
        <v>20</v>
      </c>
      <c r="I7703" t="s">
        <v>21</v>
      </c>
      <c r="J7703" t="s">
        <v>31</v>
      </c>
      <c r="K7703" t="s">
        <v>417</v>
      </c>
      <c r="L7703" t="s">
        <v>24</v>
      </c>
      <c r="M7703" t="s">
        <v>25</v>
      </c>
      <c r="N7703">
        <v>5890</v>
      </c>
      <c r="O7703">
        <v>64688.69</v>
      </c>
      <c r="P7703">
        <v>46256.34</v>
      </c>
      <c r="Q7703">
        <v>-22635.88</v>
      </c>
    </row>
    <row r="7704" spans="2:17" hidden="1">
      <c r="B7704">
        <v>2017</v>
      </c>
      <c r="C7704">
        <v>8</v>
      </c>
      <c r="D7704" t="s">
        <v>386</v>
      </c>
      <c r="E7704" t="s">
        <v>387</v>
      </c>
      <c r="F7704" t="s">
        <v>415</v>
      </c>
      <c r="G7704" t="s">
        <v>416</v>
      </c>
      <c r="H7704" t="s">
        <v>20</v>
      </c>
      <c r="I7704" t="s">
        <v>21</v>
      </c>
      <c r="J7704" t="s">
        <v>31</v>
      </c>
      <c r="K7704" t="s">
        <v>417</v>
      </c>
      <c r="L7704" t="s">
        <v>24</v>
      </c>
      <c r="M7704" t="s">
        <v>26</v>
      </c>
      <c r="N7704">
        <v>1365</v>
      </c>
      <c r="O7704">
        <v>68751.7</v>
      </c>
      <c r="P7704">
        <v>39252.379999999997</v>
      </c>
      <c r="Q7704">
        <v>-14329.55</v>
      </c>
    </row>
    <row r="7705" spans="2:17" hidden="1">
      <c r="B7705">
        <v>2017</v>
      </c>
      <c r="C7705">
        <v>8</v>
      </c>
      <c r="D7705" t="s">
        <v>386</v>
      </c>
      <c r="E7705" t="s">
        <v>387</v>
      </c>
      <c r="F7705" t="s">
        <v>415</v>
      </c>
      <c r="G7705" t="s">
        <v>416</v>
      </c>
      <c r="H7705" t="s">
        <v>20</v>
      </c>
      <c r="I7705" t="s">
        <v>21</v>
      </c>
      <c r="J7705" t="s">
        <v>31</v>
      </c>
      <c r="K7705" t="s">
        <v>417</v>
      </c>
      <c r="L7705" t="s">
        <v>24</v>
      </c>
      <c r="M7705" t="s">
        <v>27</v>
      </c>
      <c r="N7705">
        <v>203</v>
      </c>
      <c r="O7705">
        <v>34487.199999999997</v>
      </c>
      <c r="P7705">
        <v>25641.95</v>
      </c>
      <c r="Q7705">
        <v>716.14</v>
      </c>
    </row>
    <row r="7706" spans="2:17" hidden="1">
      <c r="B7706">
        <v>2017</v>
      </c>
      <c r="C7706">
        <v>8</v>
      </c>
      <c r="D7706" t="s">
        <v>386</v>
      </c>
      <c r="E7706" t="s">
        <v>387</v>
      </c>
      <c r="F7706" t="s">
        <v>418</v>
      </c>
      <c r="G7706" t="s">
        <v>419</v>
      </c>
      <c r="H7706" t="s">
        <v>144</v>
      </c>
      <c r="I7706" t="s">
        <v>21</v>
      </c>
      <c r="J7706" t="s">
        <v>31</v>
      </c>
      <c r="K7706" t="s">
        <v>420</v>
      </c>
      <c r="L7706" t="s">
        <v>24</v>
      </c>
      <c r="M7706" t="s">
        <v>25</v>
      </c>
      <c r="N7706">
        <v>9046</v>
      </c>
      <c r="O7706">
        <v>88742.09</v>
      </c>
      <c r="P7706">
        <v>67133.710000000006</v>
      </c>
      <c r="Q7706">
        <v>-31306</v>
      </c>
    </row>
    <row r="7707" spans="2:17" hidden="1">
      <c r="B7707">
        <v>2017</v>
      </c>
      <c r="C7707">
        <v>8</v>
      </c>
      <c r="D7707" t="s">
        <v>386</v>
      </c>
      <c r="E7707" t="s">
        <v>387</v>
      </c>
      <c r="F7707" t="s">
        <v>418</v>
      </c>
      <c r="G7707" t="s">
        <v>419</v>
      </c>
      <c r="H7707" t="s">
        <v>144</v>
      </c>
      <c r="I7707" t="s">
        <v>21</v>
      </c>
      <c r="J7707" t="s">
        <v>31</v>
      </c>
      <c r="K7707" t="s">
        <v>420</v>
      </c>
      <c r="L7707" t="s">
        <v>24</v>
      </c>
      <c r="M7707" t="s">
        <v>26</v>
      </c>
      <c r="N7707">
        <v>3201</v>
      </c>
      <c r="O7707">
        <v>185444.82</v>
      </c>
      <c r="P7707">
        <v>108051.31</v>
      </c>
      <c r="Q7707">
        <v>-35589.839999999997</v>
      </c>
    </row>
    <row r="7708" spans="2:17" hidden="1">
      <c r="B7708">
        <v>2017</v>
      </c>
      <c r="C7708">
        <v>8</v>
      </c>
      <c r="D7708" t="s">
        <v>386</v>
      </c>
      <c r="E7708" t="s">
        <v>387</v>
      </c>
      <c r="F7708" t="s">
        <v>418</v>
      </c>
      <c r="G7708" t="s">
        <v>419</v>
      </c>
      <c r="H7708" t="s">
        <v>144</v>
      </c>
      <c r="I7708" t="s">
        <v>21</v>
      </c>
      <c r="J7708" t="s">
        <v>31</v>
      </c>
      <c r="K7708" t="s">
        <v>420</v>
      </c>
      <c r="L7708" t="s">
        <v>24</v>
      </c>
      <c r="M7708" t="s">
        <v>27</v>
      </c>
      <c r="N7708">
        <v>749</v>
      </c>
      <c r="O7708">
        <v>146932</v>
      </c>
      <c r="P7708">
        <v>109798.52</v>
      </c>
      <c r="Q7708">
        <v>3038.82</v>
      </c>
    </row>
    <row r="7709" spans="2:17" hidden="1">
      <c r="B7709">
        <v>2017</v>
      </c>
      <c r="C7709">
        <v>8</v>
      </c>
      <c r="D7709" t="s">
        <v>386</v>
      </c>
      <c r="E7709" t="s">
        <v>387</v>
      </c>
      <c r="F7709" t="s">
        <v>421</v>
      </c>
      <c r="G7709" t="s">
        <v>422</v>
      </c>
      <c r="H7709" t="s">
        <v>20</v>
      </c>
      <c r="I7709" t="s">
        <v>21</v>
      </c>
      <c r="J7709" t="s">
        <v>22</v>
      </c>
      <c r="K7709" t="s">
        <v>423</v>
      </c>
      <c r="L7709" t="s">
        <v>24</v>
      </c>
      <c r="M7709" t="s">
        <v>25</v>
      </c>
      <c r="N7709">
        <v>3065</v>
      </c>
      <c r="O7709">
        <v>25897</v>
      </c>
      <c r="P7709">
        <v>15568.54</v>
      </c>
      <c r="Q7709">
        <v>-11282.8</v>
      </c>
    </row>
    <row r="7710" spans="2:17" hidden="1">
      <c r="B7710">
        <v>2017</v>
      </c>
      <c r="C7710">
        <v>8</v>
      </c>
      <c r="D7710" t="s">
        <v>386</v>
      </c>
      <c r="E7710" t="s">
        <v>387</v>
      </c>
      <c r="F7710" t="s">
        <v>421</v>
      </c>
      <c r="G7710" t="s">
        <v>422</v>
      </c>
      <c r="H7710" t="s">
        <v>20</v>
      </c>
      <c r="I7710" t="s">
        <v>21</v>
      </c>
      <c r="J7710" t="s">
        <v>22</v>
      </c>
      <c r="K7710" t="s">
        <v>423</v>
      </c>
      <c r="L7710" t="s">
        <v>24</v>
      </c>
      <c r="M7710" t="s">
        <v>26</v>
      </c>
      <c r="N7710">
        <v>771</v>
      </c>
      <c r="O7710">
        <v>38738.6</v>
      </c>
      <c r="P7710">
        <v>14790.36</v>
      </c>
      <c r="Q7710">
        <v>-10080.26</v>
      </c>
    </row>
    <row r="7711" spans="2:17" hidden="1">
      <c r="B7711">
        <v>2017</v>
      </c>
      <c r="C7711">
        <v>8</v>
      </c>
      <c r="D7711" t="s">
        <v>386</v>
      </c>
      <c r="E7711" t="s">
        <v>387</v>
      </c>
      <c r="F7711" t="s">
        <v>421</v>
      </c>
      <c r="G7711" t="s">
        <v>422</v>
      </c>
      <c r="H7711" t="s">
        <v>20</v>
      </c>
      <c r="I7711" t="s">
        <v>21</v>
      </c>
      <c r="J7711" t="s">
        <v>22</v>
      </c>
      <c r="K7711" t="s">
        <v>423</v>
      </c>
      <c r="L7711" t="s">
        <v>24</v>
      </c>
      <c r="M7711" t="s">
        <v>27</v>
      </c>
      <c r="N7711">
        <v>69</v>
      </c>
      <c r="O7711">
        <v>12727.6</v>
      </c>
      <c r="P7711">
        <v>7435.13</v>
      </c>
      <c r="Q7711">
        <v>0</v>
      </c>
    </row>
    <row r="7712" spans="2:17" hidden="1">
      <c r="B7712">
        <v>2017</v>
      </c>
      <c r="C7712">
        <v>8</v>
      </c>
      <c r="D7712" t="s">
        <v>386</v>
      </c>
      <c r="E7712" t="s">
        <v>387</v>
      </c>
      <c r="F7712" t="s">
        <v>424</v>
      </c>
      <c r="G7712" t="s">
        <v>425</v>
      </c>
      <c r="H7712" t="s">
        <v>151</v>
      </c>
      <c r="I7712" t="s">
        <v>21</v>
      </c>
      <c r="J7712" t="s">
        <v>31</v>
      </c>
      <c r="K7712" t="s">
        <v>426</v>
      </c>
      <c r="L7712" t="s">
        <v>24</v>
      </c>
      <c r="M7712" t="s">
        <v>25</v>
      </c>
      <c r="N7712">
        <v>3256</v>
      </c>
      <c r="O7712">
        <v>29014</v>
      </c>
      <c r="P7712">
        <v>21171.119999999999</v>
      </c>
      <c r="Q7712">
        <v>-9123.34</v>
      </c>
    </row>
    <row r="7713" spans="2:17" hidden="1">
      <c r="B7713">
        <v>2017</v>
      </c>
      <c r="C7713">
        <v>8</v>
      </c>
      <c r="D7713" t="s">
        <v>386</v>
      </c>
      <c r="E7713" t="s">
        <v>387</v>
      </c>
      <c r="F7713" t="s">
        <v>424</v>
      </c>
      <c r="G7713" t="s">
        <v>425</v>
      </c>
      <c r="H7713" t="s">
        <v>151</v>
      </c>
      <c r="I7713" t="s">
        <v>21</v>
      </c>
      <c r="J7713" t="s">
        <v>31</v>
      </c>
      <c r="K7713" t="s">
        <v>426</v>
      </c>
      <c r="L7713" t="s">
        <v>24</v>
      </c>
      <c r="M7713" t="s">
        <v>26</v>
      </c>
      <c r="N7713">
        <v>722</v>
      </c>
      <c r="O7713">
        <v>37900</v>
      </c>
      <c r="P7713">
        <v>19567.53</v>
      </c>
      <c r="Q7713">
        <v>-6946.87</v>
      </c>
    </row>
    <row r="7714" spans="2:17" hidden="1">
      <c r="B7714">
        <v>2017</v>
      </c>
      <c r="C7714">
        <v>8</v>
      </c>
      <c r="D7714" t="s">
        <v>386</v>
      </c>
      <c r="E7714" t="s">
        <v>387</v>
      </c>
      <c r="F7714" t="s">
        <v>424</v>
      </c>
      <c r="G7714" t="s">
        <v>425</v>
      </c>
      <c r="H7714" t="s">
        <v>151</v>
      </c>
      <c r="I7714" t="s">
        <v>21</v>
      </c>
      <c r="J7714" t="s">
        <v>31</v>
      </c>
      <c r="K7714" t="s">
        <v>426</v>
      </c>
      <c r="L7714" t="s">
        <v>24</v>
      </c>
      <c r="M7714" t="s">
        <v>27</v>
      </c>
      <c r="N7714">
        <v>116</v>
      </c>
      <c r="O7714">
        <v>20433</v>
      </c>
      <c r="P7714">
        <v>13662.34</v>
      </c>
      <c r="Q7714">
        <v>376.95</v>
      </c>
    </row>
    <row r="7715" spans="2:17" hidden="1">
      <c r="B7715">
        <v>2017</v>
      </c>
      <c r="C7715">
        <v>8</v>
      </c>
      <c r="D7715" t="s">
        <v>386</v>
      </c>
      <c r="E7715" t="s">
        <v>387</v>
      </c>
      <c r="F7715" t="s">
        <v>427</v>
      </c>
      <c r="G7715" t="s">
        <v>428</v>
      </c>
      <c r="H7715" t="s">
        <v>151</v>
      </c>
      <c r="I7715" t="s">
        <v>21</v>
      </c>
      <c r="J7715" t="s">
        <v>31</v>
      </c>
      <c r="K7715" t="s">
        <v>429</v>
      </c>
      <c r="L7715" t="s">
        <v>24</v>
      </c>
      <c r="M7715" t="s">
        <v>25</v>
      </c>
      <c r="N7715">
        <v>7870</v>
      </c>
      <c r="O7715">
        <v>88277</v>
      </c>
      <c r="P7715">
        <v>56776.54</v>
      </c>
      <c r="Q7715">
        <v>-27657.01</v>
      </c>
    </row>
    <row r="7716" spans="2:17" hidden="1">
      <c r="B7716">
        <v>2017</v>
      </c>
      <c r="C7716">
        <v>8</v>
      </c>
      <c r="D7716" t="s">
        <v>386</v>
      </c>
      <c r="E7716" t="s">
        <v>387</v>
      </c>
      <c r="F7716" t="s">
        <v>427</v>
      </c>
      <c r="G7716" t="s">
        <v>428</v>
      </c>
      <c r="H7716" t="s">
        <v>151</v>
      </c>
      <c r="I7716" t="s">
        <v>21</v>
      </c>
      <c r="J7716" t="s">
        <v>31</v>
      </c>
      <c r="K7716" t="s">
        <v>429</v>
      </c>
      <c r="L7716" t="s">
        <v>24</v>
      </c>
      <c r="M7716" t="s">
        <v>26</v>
      </c>
      <c r="N7716">
        <v>3210</v>
      </c>
      <c r="O7716">
        <v>173592</v>
      </c>
      <c r="P7716">
        <v>90499.35</v>
      </c>
      <c r="Q7716">
        <v>-30186.45</v>
      </c>
    </row>
    <row r="7717" spans="2:17" hidden="1">
      <c r="B7717">
        <v>2017</v>
      </c>
      <c r="C7717">
        <v>8</v>
      </c>
      <c r="D7717" t="s">
        <v>386</v>
      </c>
      <c r="E7717" t="s">
        <v>387</v>
      </c>
      <c r="F7717" t="s">
        <v>427</v>
      </c>
      <c r="G7717" t="s">
        <v>428</v>
      </c>
      <c r="H7717" t="s">
        <v>151</v>
      </c>
      <c r="I7717" t="s">
        <v>21</v>
      </c>
      <c r="J7717" t="s">
        <v>31</v>
      </c>
      <c r="K7717" t="s">
        <v>429</v>
      </c>
      <c r="L7717" t="s">
        <v>24</v>
      </c>
      <c r="M7717" t="s">
        <v>27</v>
      </c>
      <c r="N7717">
        <v>1108</v>
      </c>
      <c r="O7717">
        <v>242015</v>
      </c>
      <c r="P7717">
        <v>160223.76</v>
      </c>
      <c r="Q7717">
        <v>4434.46</v>
      </c>
    </row>
    <row r="7718" spans="2:17" hidden="1">
      <c r="B7718">
        <v>2017</v>
      </c>
      <c r="C7718">
        <v>8</v>
      </c>
      <c r="D7718" t="s">
        <v>386</v>
      </c>
      <c r="E7718" t="s">
        <v>387</v>
      </c>
      <c r="F7718" t="s">
        <v>430</v>
      </c>
      <c r="G7718" t="s">
        <v>431</v>
      </c>
      <c r="H7718" t="s">
        <v>151</v>
      </c>
      <c r="I7718" t="s">
        <v>21</v>
      </c>
      <c r="J7718" t="s">
        <v>31</v>
      </c>
      <c r="K7718" t="s">
        <v>432</v>
      </c>
      <c r="L7718" t="s">
        <v>24</v>
      </c>
      <c r="M7718" t="s">
        <v>25</v>
      </c>
      <c r="N7718">
        <v>2123</v>
      </c>
      <c r="O7718">
        <v>22664</v>
      </c>
      <c r="P7718">
        <v>15010.22</v>
      </c>
      <c r="Q7718">
        <v>-7155.18</v>
      </c>
    </row>
    <row r="7719" spans="2:17" hidden="1">
      <c r="B7719">
        <v>2017</v>
      </c>
      <c r="C7719">
        <v>8</v>
      </c>
      <c r="D7719" t="s">
        <v>386</v>
      </c>
      <c r="E7719" t="s">
        <v>387</v>
      </c>
      <c r="F7719" t="s">
        <v>430</v>
      </c>
      <c r="G7719" t="s">
        <v>431</v>
      </c>
      <c r="H7719" t="s">
        <v>151</v>
      </c>
      <c r="I7719" t="s">
        <v>21</v>
      </c>
      <c r="J7719" t="s">
        <v>31</v>
      </c>
      <c r="K7719" t="s">
        <v>432</v>
      </c>
      <c r="L7719" t="s">
        <v>24</v>
      </c>
      <c r="M7719" t="s">
        <v>26</v>
      </c>
      <c r="N7719">
        <v>746</v>
      </c>
      <c r="O7719">
        <v>39592.199999999997</v>
      </c>
      <c r="P7719">
        <v>20691.07</v>
      </c>
      <c r="Q7719">
        <v>-7064.13</v>
      </c>
    </row>
    <row r="7720" spans="2:17" hidden="1">
      <c r="B7720">
        <v>2017</v>
      </c>
      <c r="C7720">
        <v>8</v>
      </c>
      <c r="D7720" t="s">
        <v>386</v>
      </c>
      <c r="E7720" t="s">
        <v>387</v>
      </c>
      <c r="F7720" t="s">
        <v>430</v>
      </c>
      <c r="G7720" t="s">
        <v>431</v>
      </c>
      <c r="H7720" t="s">
        <v>151</v>
      </c>
      <c r="I7720" t="s">
        <v>21</v>
      </c>
      <c r="J7720" t="s">
        <v>31</v>
      </c>
      <c r="K7720" t="s">
        <v>432</v>
      </c>
      <c r="L7720" t="s">
        <v>24</v>
      </c>
      <c r="M7720" t="s">
        <v>27</v>
      </c>
      <c r="N7720">
        <v>132</v>
      </c>
      <c r="O7720">
        <v>27739</v>
      </c>
      <c r="P7720">
        <v>18517.79</v>
      </c>
      <c r="Q7720">
        <v>510.04</v>
      </c>
    </row>
    <row r="7721" spans="2:17" hidden="1">
      <c r="B7721">
        <v>2017</v>
      </c>
      <c r="C7721">
        <v>8</v>
      </c>
      <c r="D7721" t="s">
        <v>386</v>
      </c>
      <c r="E7721" t="s">
        <v>387</v>
      </c>
      <c r="F7721" t="s">
        <v>433</v>
      </c>
      <c r="G7721" t="s">
        <v>434</v>
      </c>
      <c r="H7721" t="s">
        <v>151</v>
      </c>
      <c r="I7721" t="s">
        <v>21</v>
      </c>
      <c r="J7721" t="s">
        <v>31</v>
      </c>
      <c r="K7721" t="s">
        <v>435</v>
      </c>
      <c r="L7721" t="s">
        <v>24</v>
      </c>
      <c r="M7721" t="s">
        <v>25</v>
      </c>
      <c r="N7721">
        <v>2852</v>
      </c>
      <c r="O7721">
        <v>31459</v>
      </c>
      <c r="P7721">
        <v>20431.78</v>
      </c>
      <c r="Q7721">
        <v>-9878.08</v>
      </c>
    </row>
    <row r="7722" spans="2:17" hidden="1">
      <c r="B7722">
        <v>2017</v>
      </c>
      <c r="C7722">
        <v>8</v>
      </c>
      <c r="D7722" t="s">
        <v>386</v>
      </c>
      <c r="E7722" t="s">
        <v>387</v>
      </c>
      <c r="F7722" t="s">
        <v>433</v>
      </c>
      <c r="G7722" t="s">
        <v>434</v>
      </c>
      <c r="H7722" t="s">
        <v>151</v>
      </c>
      <c r="I7722" t="s">
        <v>21</v>
      </c>
      <c r="J7722" t="s">
        <v>31</v>
      </c>
      <c r="K7722" t="s">
        <v>435</v>
      </c>
      <c r="L7722" t="s">
        <v>24</v>
      </c>
      <c r="M7722" t="s">
        <v>26</v>
      </c>
      <c r="N7722">
        <v>2157</v>
      </c>
      <c r="O7722">
        <v>129993</v>
      </c>
      <c r="P7722">
        <v>67958.09</v>
      </c>
      <c r="Q7722">
        <v>-21644.32</v>
      </c>
    </row>
    <row r="7723" spans="2:17" hidden="1">
      <c r="B7723">
        <v>2017</v>
      </c>
      <c r="C7723">
        <v>8</v>
      </c>
      <c r="D7723" t="s">
        <v>386</v>
      </c>
      <c r="E7723" t="s">
        <v>387</v>
      </c>
      <c r="F7723" t="s">
        <v>433</v>
      </c>
      <c r="G7723" t="s">
        <v>434</v>
      </c>
      <c r="H7723" t="s">
        <v>151</v>
      </c>
      <c r="I7723" t="s">
        <v>21</v>
      </c>
      <c r="J7723" t="s">
        <v>31</v>
      </c>
      <c r="K7723" t="s">
        <v>435</v>
      </c>
      <c r="L7723" t="s">
        <v>24</v>
      </c>
      <c r="M7723" t="s">
        <v>27</v>
      </c>
      <c r="N7723">
        <v>559</v>
      </c>
      <c r="O7723">
        <v>111480</v>
      </c>
      <c r="P7723">
        <v>74082.31</v>
      </c>
      <c r="Q7723">
        <v>2012.43</v>
      </c>
    </row>
    <row r="7724" spans="2:17" hidden="1">
      <c r="B7724">
        <v>2017</v>
      </c>
      <c r="C7724">
        <v>8</v>
      </c>
      <c r="D7724" t="s">
        <v>386</v>
      </c>
      <c r="E7724" t="s">
        <v>387</v>
      </c>
      <c r="F7724" t="s">
        <v>436</v>
      </c>
      <c r="G7724" t="s">
        <v>437</v>
      </c>
      <c r="H7724" t="s">
        <v>20</v>
      </c>
      <c r="I7724" t="s">
        <v>21</v>
      </c>
      <c r="J7724" t="s">
        <v>31</v>
      </c>
      <c r="K7724" t="s">
        <v>438</v>
      </c>
      <c r="L7724" t="s">
        <v>24</v>
      </c>
      <c r="M7724" t="s">
        <v>25</v>
      </c>
      <c r="N7724">
        <v>14511</v>
      </c>
      <c r="O7724">
        <v>152369.5</v>
      </c>
      <c r="P7724">
        <v>111686.18</v>
      </c>
      <c r="Q7724">
        <v>-53481.49</v>
      </c>
    </row>
    <row r="7725" spans="2:17" hidden="1">
      <c r="B7725">
        <v>2017</v>
      </c>
      <c r="C7725">
        <v>8</v>
      </c>
      <c r="D7725" t="s">
        <v>386</v>
      </c>
      <c r="E7725" t="s">
        <v>387</v>
      </c>
      <c r="F7725" t="s">
        <v>436</v>
      </c>
      <c r="G7725" t="s">
        <v>437</v>
      </c>
      <c r="H7725" t="s">
        <v>20</v>
      </c>
      <c r="I7725" t="s">
        <v>21</v>
      </c>
      <c r="J7725" t="s">
        <v>31</v>
      </c>
      <c r="K7725" t="s">
        <v>438</v>
      </c>
      <c r="L7725" t="s">
        <v>24</v>
      </c>
      <c r="M7725" t="s">
        <v>26</v>
      </c>
      <c r="N7725">
        <v>4189</v>
      </c>
      <c r="O7725">
        <v>250315.4</v>
      </c>
      <c r="P7725">
        <v>144022.54</v>
      </c>
      <c r="Q7725">
        <v>-48605.120000000003</v>
      </c>
    </row>
    <row r="7726" spans="2:17" hidden="1">
      <c r="B7726">
        <v>2017</v>
      </c>
      <c r="C7726">
        <v>8</v>
      </c>
      <c r="D7726" t="s">
        <v>386</v>
      </c>
      <c r="E7726" t="s">
        <v>387</v>
      </c>
      <c r="F7726" t="s">
        <v>436</v>
      </c>
      <c r="G7726" t="s">
        <v>437</v>
      </c>
      <c r="H7726" t="s">
        <v>20</v>
      </c>
      <c r="I7726" t="s">
        <v>21</v>
      </c>
      <c r="J7726" t="s">
        <v>31</v>
      </c>
      <c r="K7726" t="s">
        <v>438</v>
      </c>
      <c r="L7726" t="s">
        <v>24</v>
      </c>
      <c r="M7726" t="s">
        <v>27</v>
      </c>
      <c r="N7726">
        <v>890</v>
      </c>
      <c r="O7726">
        <v>184641.1</v>
      </c>
      <c r="P7726">
        <v>137070.25</v>
      </c>
      <c r="Q7726">
        <v>3788.55</v>
      </c>
    </row>
    <row r="7727" spans="2:17" hidden="1">
      <c r="B7727">
        <v>2017</v>
      </c>
      <c r="C7727">
        <v>8</v>
      </c>
      <c r="D7727" t="s">
        <v>386</v>
      </c>
      <c r="E7727" t="s">
        <v>387</v>
      </c>
      <c r="F7727" t="s">
        <v>439</v>
      </c>
      <c r="G7727" t="s">
        <v>440</v>
      </c>
      <c r="H7727" t="s">
        <v>121</v>
      </c>
      <c r="I7727" t="s">
        <v>1072</v>
      </c>
      <c r="J7727" t="s">
        <v>31</v>
      </c>
      <c r="K7727" t="s">
        <v>441</v>
      </c>
      <c r="L7727" t="s">
        <v>24</v>
      </c>
      <c r="M7727" t="s">
        <v>25</v>
      </c>
      <c r="N7727">
        <v>3647</v>
      </c>
      <c r="O7727">
        <v>44698.74</v>
      </c>
      <c r="P7727">
        <v>30719.09</v>
      </c>
      <c r="Q7727">
        <v>-6418.97</v>
      </c>
    </row>
    <row r="7728" spans="2:17" hidden="1">
      <c r="B7728">
        <v>2017</v>
      </c>
      <c r="C7728">
        <v>8</v>
      </c>
      <c r="D7728" t="s">
        <v>386</v>
      </c>
      <c r="E7728" t="s">
        <v>387</v>
      </c>
      <c r="F7728" t="s">
        <v>439</v>
      </c>
      <c r="G7728" t="s">
        <v>440</v>
      </c>
      <c r="H7728" t="s">
        <v>121</v>
      </c>
      <c r="I7728" t="s">
        <v>1072</v>
      </c>
      <c r="J7728" t="s">
        <v>31</v>
      </c>
      <c r="K7728" t="s">
        <v>441</v>
      </c>
      <c r="L7728" t="s">
        <v>24</v>
      </c>
      <c r="M7728" t="s">
        <v>26</v>
      </c>
      <c r="N7728">
        <v>5695</v>
      </c>
      <c r="O7728">
        <v>353364.7</v>
      </c>
      <c r="P7728">
        <v>196435.38</v>
      </c>
      <c r="Q7728">
        <v>-24524.57</v>
      </c>
    </row>
    <row r="7729" spans="2:17" hidden="1">
      <c r="B7729">
        <v>2017</v>
      </c>
      <c r="C7729">
        <v>8</v>
      </c>
      <c r="D7729" t="s">
        <v>386</v>
      </c>
      <c r="E7729" t="s">
        <v>387</v>
      </c>
      <c r="F7729" t="s">
        <v>439</v>
      </c>
      <c r="G7729" t="s">
        <v>440</v>
      </c>
      <c r="H7729" t="s">
        <v>121</v>
      </c>
      <c r="I7729" t="s">
        <v>1072</v>
      </c>
      <c r="J7729" t="s">
        <v>31</v>
      </c>
      <c r="K7729" t="s">
        <v>441</v>
      </c>
      <c r="L7729" t="s">
        <v>24</v>
      </c>
      <c r="M7729" t="s">
        <v>27</v>
      </c>
      <c r="N7729">
        <v>2083</v>
      </c>
      <c r="O7729">
        <v>313893</v>
      </c>
      <c r="P7729">
        <v>192252.66</v>
      </c>
      <c r="Q7729">
        <v>5304.47</v>
      </c>
    </row>
    <row r="7730" spans="2:17" hidden="1">
      <c r="B7730">
        <v>2017</v>
      </c>
      <c r="C7730">
        <v>8</v>
      </c>
      <c r="D7730" t="s">
        <v>386</v>
      </c>
      <c r="E7730" t="s">
        <v>387</v>
      </c>
      <c r="F7730" t="s">
        <v>442</v>
      </c>
      <c r="G7730" t="s">
        <v>443</v>
      </c>
      <c r="H7730" t="s">
        <v>121</v>
      </c>
      <c r="I7730" t="s">
        <v>1072</v>
      </c>
      <c r="J7730" t="s">
        <v>31</v>
      </c>
      <c r="K7730" t="s">
        <v>444</v>
      </c>
      <c r="L7730" t="s">
        <v>24</v>
      </c>
      <c r="M7730" t="s">
        <v>25</v>
      </c>
      <c r="N7730">
        <v>4443</v>
      </c>
      <c r="O7730">
        <v>55528.800000000003</v>
      </c>
      <c r="P7730">
        <v>37728.769999999997</v>
      </c>
      <c r="Q7730">
        <v>-7927.41</v>
      </c>
    </row>
    <row r="7731" spans="2:17" hidden="1">
      <c r="B7731">
        <v>2017</v>
      </c>
      <c r="C7731">
        <v>8</v>
      </c>
      <c r="D7731" t="s">
        <v>386</v>
      </c>
      <c r="E7731" t="s">
        <v>387</v>
      </c>
      <c r="F7731" t="s">
        <v>442</v>
      </c>
      <c r="G7731" t="s">
        <v>443</v>
      </c>
      <c r="H7731" t="s">
        <v>121</v>
      </c>
      <c r="I7731" t="s">
        <v>1072</v>
      </c>
      <c r="J7731" t="s">
        <v>31</v>
      </c>
      <c r="K7731" t="s">
        <v>444</v>
      </c>
      <c r="L7731" t="s">
        <v>24</v>
      </c>
      <c r="M7731" t="s">
        <v>26</v>
      </c>
      <c r="N7731">
        <v>3832</v>
      </c>
      <c r="O7731">
        <v>220959.2</v>
      </c>
      <c r="P7731">
        <v>121586.12</v>
      </c>
      <c r="Q7731">
        <v>-16597.86</v>
      </c>
    </row>
    <row r="7732" spans="2:17" hidden="1">
      <c r="B7732">
        <v>2017</v>
      </c>
      <c r="C7732">
        <v>8</v>
      </c>
      <c r="D7732" t="s">
        <v>386</v>
      </c>
      <c r="E7732" t="s">
        <v>387</v>
      </c>
      <c r="F7732" t="s">
        <v>442</v>
      </c>
      <c r="G7732" t="s">
        <v>443</v>
      </c>
      <c r="H7732" t="s">
        <v>121</v>
      </c>
      <c r="I7732" t="s">
        <v>1072</v>
      </c>
      <c r="J7732" t="s">
        <v>31</v>
      </c>
      <c r="K7732" t="s">
        <v>444</v>
      </c>
      <c r="L7732" t="s">
        <v>24</v>
      </c>
      <c r="M7732" t="s">
        <v>27</v>
      </c>
      <c r="N7732">
        <v>802</v>
      </c>
      <c r="O7732">
        <v>124837</v>
      </c>
      <c r="P7732">
        <v>75862.14</v>
      </c>
      <c r="Q7732">
        <v>2066.33</v>
      </c>
    </row>
    <row r="7733" spans="2:17" hidden="1">
      <c r="B7733">
        <v>2017</v>
      </c>
      <c r="C7733">
        <v>8</v>
      </c>
      <c r="D7733" t="s">
        <v>386</v>
      </c>
      <c r="E7733" t="s">
        <v>387</v>
      </c>
      <c r="F7733" t="s">
        <v>445</v>
      </c>
      <c r="G7733" t="s">
        <v>446</v>
      </c>
      <c r="H7733" t="s">
        <v>20</v>
      </c>
      <c r="I7733" t="s">
        <v>21</v>
      </c>
      <c r="J7733" t="s">
        <v>31</v>
      </c>
      <c r="K7733" t="s">
        <v>447</v>
      </c>
      <c r="L7733" t="s">
        <v>24</v>
      </c>
      <c r="M7733" t="s">
        <v>25</v>
      </c>
      <c r="N7733">
        <v>3839</v>
      </c>
      <c r="O7733">
        <v>41500</v>
      </c>
      <c r="P7733">
        <v>29970.21</v>
      </c>
      <c r="Q7733">
        <v>-14568.64</v>
      </c>
    </row>
    <row r="7734" spans="2:17" hidden="1">
      <c r="B7734">
        <v>2017</v>
      </c>
      <c r="C7734">
        <v>8</v>
      </c>
      <c r="D7734" t="s">
        <v>386</v>
      </c>
      <c r="E7734" t="s">
        <v>387</v>
      </c>
      <c r="F7734" t="s">
        <v>445</v>
      </c>
      <c r="G7734" t="s">
        <v>446</v>
      </c>
      <c r="H7734" t="s">
        <v>20</v>
      </c>
      <c r="I7734" t="s">
        <v>21</v>
      </c>
      <c r="J7734" t="s">
        <v>31</v>
      </c>
      <c r="K7734" t="s">
        <v>447</v>
      </c>
      <c r="L7734" t="s">
        <v>24</v>
      </c>
      <c r="M7734" t="s">
        <v>26</v>
      </c>
      <c r="N7734">
        <v>1857</v>
      </c>
      <c r="O7734">
        <v>104990.3</v>
      </c>
      <c r="P7734">
        <v>61579.34</v>
      </c>
      <c r="Q7734">
        <v>-19663.02</v>
      </c>
    </row>
    <row r="7735" spans="2:17" hidden="1">
      <c r="B7735">
        <v>2017</v>
      </c>
      <c r="C7735">
        <v>8</v>
      </c>
      <c r="D7735" t="s">
        <v>386</v>
      </c>
      <c r="E7735" t="s">
        <v>387</v>
      </c>
      <c r="F7735" t="s">
        <v>445</v>
      </c>
      <c r="G7735" t="s">
        <v>446</v>
      </c>
      <c r="H7735" t="s">
        <v>20</v>
      </c>
      <c r="I7735" t="s">
        <v>21</v>
      </c>
      <c r="J7735" t="s">
        <v>31</v>
      </c>
      <c r="K7735" t="s">
        <v>447</v>
      </c>
      <c r="L7735" t="s">
        <v>24</v>
      </c>
      <c r="M7735" t="s">
        <v>27</v>
      </c>
      <c r="N7735">
        <v>416</v>
      </c>
      <c r="O7735">
        <v>77001.100000000006</v>
      </c>
      <c r="P7735">
        <v>57353.06</v>
      </c>
      <c r="Q7735">
        <v>1588.82</v>
      </c>
    </row>
    <row r="7736" spans="2:17" hidden="1">
      <c r="B7736">
        <v>2017</v>
      </c>
      <c r="C7736">
        <v>8</v>
      </c>
      <c r="D7736" t="s">
        <v>386</v>
      </c>
      <c r="E7736" t="s">
        <v>387</v>
      </c>
      <c r="F7736" t="s">
        <v>448</v>
      </c>
      <c r="G7736" t="s">
        <v>449</v>
      </c>
      <c r="H7736" t="s">
        <v>144</v>
      </c>
      <c r="I7736" t="s">
        <v>21</v>
      </c>
      <c r="J7736" t="s">
        <v>31</v>
      </c>
      <c r="K7736" t="s">
        <v>450</v>
      </c>
      <c r="L7736" t="s">
        <v>24</v>
      </c>
      <c r="M7736" t="s">
        <v>25</v>
      </c>
      <c r="N7736">
        <v>732</v>
      </c>
      <c r="O7736">
        <v>7628</v>
      </c>
      <c r="P7736">
        <v>5588.01</v>
      </c>
      <c r="Q7736">
        <v>-2689.47</v>
      </c>
    </row>
    <row r="7737" spans="2:17" hidden="1">
      <c r="B7737">
        <v>2017</v>
      </c>
      <c r="C7737">
        <v>8</v>
      </c>
      <c r="D7737" t="s">
        <v>386</v>
      </c>
      <c r="E7737" t="s">
        <v>387</v>
      </c>
      <c r="F7737" t="s">
        <v>448</v>
      </c>
      <c r="G7737" t="s">
        <v>449</v>
      </c>
      <c r="H7737" t="s">
        <v>144</v>
      </c>
      <c r="I7737" t="s">
        <v>21</v>
      </c>
      <c r="J7737" t="s">
        <v>31</v>
      </c>
      <c r="K7737" t="s">
        <v>450</v>
      </c>
      <c r="L7737" t="s">
        <v>24</v>
      </c>
      <c r="M7737" t="s">
        <v>26</v>
      </c>
      <c r="N7737">
        <v>665</v>
      </c>
      <c r="O7737">
        <v>41127</v>
      </c>
      <c r="P7737">
        <v>24255.14</v>
      </c>
      <c r="Q7737">
        <v>-7372.52</v>
      </c>
    </row>
    <row r="7738" spans="2:17" hidden="1">
      <c r="B7738">
        <v>2017</v>
      </c>
      <c r="C7738">
        <v>8</v>
      </c>
      <c r="D7738" t="s">
        <v>386</v>
      </c>
      <c r="E7738" t="s">
        <v>387</v>
      </c>
      <c r="F7738" t="s">
        <v>448</v>
      </c>
      <c r="G7738" t="s">
        <v>449</v>
      </c>
      <c r="H7738" t="s">
        <v>144</v>
      </c>
      <c r="I7738" t="s">
        <v>21</v>
      </c>
      <c r="J7738" t="s">
        <v>31</v>
      </c>
      <c r="K7738" t="s">
        <v>450</v>
      </c>
      <c r="L7738" t="s">
        <v>24</v>
      </c>
      <c r="M7738" t="s">
        <v>27</v>
      </c>
      <c r="N7738">
        <v>207</v>
      </c>
      <c r="O7738">
        <v>35290</v>
      </c>
      <c r="P7738">
        <v>26420.75</v>
      </c>
      <c r="Q7738">
        <v>721.25</v>
      </c>
    </row>
    <row r="7739" spans="2:17" hidden="1">
      <c r="B7739">
        <v>2017</v>
      </c>
      <c r="C7739">
        <v>8</v>
      </c>
      <c r="D7739" t="s">
        <v>386</v>
      </c>
      <c r="E7739" t="s">
        <v>387</v>
      </c>
      <c r="F7739" t="s">
        <v>451</v>
      </c>
      <c r="G7739" t="s">
        <v>452</v>
      </c>
      <c r="H7739" t="s">
        <v>151</v>
      </c>
      <c r="I7739" t="s">
        <v>21</v>
      </c>
      <c r="J7739" t="s">
        <v>31</v>
      </c>
      <c r="K7739" t="s">
        <v>453</v>
      </c>
      <c r="L7739" t="s">
        <v>24</v>
      </c>
      <c r="M7739" t="s">
        <v>25</v>
      </c>
      <c r="N7739">
        <v>271</v>
      </c>
      <c r="O7739">
        <v>2984</v>
      </c>
      <c r="P7739">
        <v>1942.07</v>
      </c>
      <c r="Q7739">
        <v>-939.37</v>
      </c>
    </row>
    <row r="7740" spans="2:17" hidden="1">
      <c r="B7740">
        <v>2017</v>
      </c>
      <c r="C7740">
        <v>8</v>
      </c>
      <c r="D7740" t="s">
        <v>386</v>
      </c>
      <c r="E7740" t="s">
        <v>387</v>
      </c>
      <c r="F7740" t="s">
        <v>451</v>
      </c>
      <c r="G7740" t="s">
        <v>452</v>
      </c>
      <c r="H7740" t="s">
        <v>151</v>
      </c>
      <c r="I7740" t="s">
        <v>21</v>
      </c>
      <c r="J7740" t="s">
        <v>31</v>
      </c>
      <c r="K7740" t="s">
        <v>453</v>
      </c>
      <c r="L7740" t="s">
        <v>24</v>
      </c>
      <c r="M7740" t="s">
        <v>26</v>
      </c>
      <c r="N7740">
        <v>110</v>
      </c>
      <c r="O7740">
        <v>6643</v>
      </c>
      <c r="P7740">
        <v>3409.17</v>
      </c>
      <c r="Q7740">
        <v>-1181.24</v>
      </c>
    </row>
    <row r="7741" spans="2:17" hidden="1">
      <c r="B7741">
        <v>2017</v>
      </c>
      <c r="C7741">
        <v>8</v>
      </c>
      <c r="D7741" t="s">
        <v>386</v>
      </c>
      <c r="E7741" t="s">
        <v>387</v>
      </c>
      <c r="F7741" t="s">
        <v>451</v>
      </c>
      <c r="G7741" t="s">
        <v>452</v>
      </c>
      <c r="H7741" t="s">
        <v>151</v>
      </c>
      <c r="I7741" t="s">
        <v>21</v>
      </c>
      <c r="J7741" t="s">
        <v>31</v>
      </c>
      <c r="K7741" t="s">
        <v>453</v>
      </c>
      <c r="L7741" t="s">
        <v>24</v>
      </c>
      <c r="M7741" t="s">
        <v>27</v>
      </c>
      <c r="N7741">
        <v>17</v>
      </c>
      <c r="O7741">
        <v>3154</v>
      </c>
      <c r="P7741">
        <v>2107.61</v>
      </c>
      <c r="Q7741">
        <v>58.28</v>
      </c>
    </row>
    <row r="7742" spans="2:17" hidden="1">
      <c r="B7742">
        <v>2017</v>
      </c>
      <c r="C7742">
        <v>8</v>
      </c>
      <c r="D7742" t="s">
        <v>386</v>
      </c>
      <c r="E7742" t="s">
        <v>387</v>
      </c>
      <c r="F7742" t="s">
        <v>454</v>
      </c>
      <c r="G7742" t="s">
        <v>455</v>
      </c>
      <c r="H7742" t="s">
        <v>144</v>
      </c>
      <c r="I7742" t="s">
        <v>21</v>
      </c>
      <c r="J7742" t="s">
        <v>31</v>
      </c>
      <c r="K7742" t="s">
        <v>456</v>
      </c>
      <c r="L7742" t="s">
        <v>24</v>
      </c>
      <c r="M7742" t="s">
        <v>25</v>
      </c>
      <c r="N7742">
        <v>17</v>
      </c>
      <c r="O7742">
        <v>267</v>
      </c>
      <c r="P7742">
        <v>161.59</v>
      </c>
      <c r="Q7742">
        <v>-94.27</v>
      </c>
    </row>
    <row r="7743" spans="2:17" hidden="1">
      <c r="B7743">
        <v>2017</v>
      </c>
      <c r="C7743">
        <v>8</v>
      </c>
      <c r="D7743" t="s">
        <v>386</v>
      </c>
      <c r="E7743" t="s">
        <v>387</v>
      </c>
      <c r="F7743" t="s">
        <v>454</v>
      </c>
      <c r="G7743" t="s">
        <v>455</v>
      </c>
      <c r="H7743" t="s">
        <v>144</v>
      </c>
      <c r="I7743" t="s">
        <v>21</v>
      </c>
      <c r="J7743" t="s">
        <v>31</v>
      </c>
      <c r="K7743" t="s">
        <v>456</v>
      </c>
      <c r="L7743" t="s">
        <v>24</v>
      </c>
      <c r="M7743" t="s">
        <v>26</v>
      </c>
      <c r="N7743">
        <v>13</v>
      </c>
      <c r="O7743">
        <v>704</v>
      </c>
      <c r="P7743">
        <v>410.89</v>
      </c>
      <c r="Q7743">
        <v>-137.66999999999999</v>
      </c>
    </row>
    <row r="7744" spans="2:17" hidden="1">
      <c r="B7744">
        <v>2017</v>
      </c>
      <c r="C7744">
        <v>8</v>
      </c>
      <c r="D7744" t="s">
        <v>386</v>
      </c>
      <c r="E7744" t="s">
        <v>387</v>
      </c>
      <c r="F7744" t="s">
        <v>454</v>
      </c>
      <c r="G7744" t="s">
        <v>455</v>
      </c>
      <c r="H7744" t="s">
        <v>144</v>
      </c>
      <c r="I7744" t="s">
        <v>21</v>
      </c>
      <c r="J7744" t="s">
        <v>31</v>
      </c>
      <c r="K7744" t="s">
        <v>456</v>
      </c>
      <c r="L7744" t="s">
        <v>24</v>
      </c>
      <c r="M7744" t="s">
        <v>27</v>
      </c>
      <c r="N7744">
        <v>1</v>
      </c>
      <c r="O7744">
        <v>125</v>
      </c>
      <c r="P7744">
        <v>94.86</v>
      </c>
      <c r="Q7744">
        <v>2.62</v>
      </c>
    </row>
    <row r="7745" spans="2:17" hidden="1">
      <c r="B7745">
        <v>2017</v>
      </c>
      <c r="C7745">
        <v>8</v>
      </c>
      <c r="D7745" t="s">
        <v>386</v>
      </c>
      <c r="E7745" t="s">
        <v>387</v>
      </c>
      <c r="F7745" t="s">
        <v>457</v>
      </c>
      <c r="G7745" t="s">
        <v>458</v>
      </c>
      <c r="H7745" t="s">
        <v>140</v>
      </c>
      <c r="I7745" t="s">
        <v>1072</v>
      </c>
      <c r="J7745" t="s">
        <v>31</v>
      </c>
      <c r="K7745" t="s">
        <v>459</v>
      </c>
      <c r="L7745" t="s">
        <v>24</v>
      </c>
      <c r="M7745" t="s">
        <v>25</v>
      </c>
      <c r="N7745">
        <v>1917</v>
      </c>
      <c r="O7745">
        <v>19517.77</v>
      </c>
      <c r="P7745">
        <v>13994.48</v>
      </c>
      <c r="Q7745">
        <v>-2721.31</v>
      </c>
    </row>
    <row r="7746" spans="2:17" hidden="1">
      <c r="B7746">
        <v>2017</v>
      </c>
      <c r="C7746">
        <v>8</v>
      </c>
      <c r="D7746" t="s">
        <v>386</v>
      </c>
      <c r="E7746" t="s">
        <v>387</v>
      </c>
      <c r="F7746" t="s">
        <v>457</v>
      </c>
      <c r="G7746" t="s">
        <v>458</v>
      </c>
      <c r="H7746" t="s">
        <v>140</v>
      </c>
      <c r="I7746" t="s">
        <v>1072</v>
      </c>
      <c r="J7746" t="s">
        <v>31</v>
      </c>
      <c r="K7746" t="s">
        <v>459</v>
      </c>
      <c r="L7746" t="s">
        <v>24</v>
      </c>
      <c r="M7746" t="s">
        <v>26</v>
      </c>
      <c r="N7746">
        <v>2668</v>
      </c>
      <c r="O7746">
        <v>178033.7</v>
      </c>
      <c r="P7746">
        <v>95794.87</v>
      </c>
      <c r="Q7746">
        <v>-11631.82</v>
      </c>
    </row>
    <row r="7747" spans="2:17" hidden="1">
      <c r="B7747">
        <v>2017</v>
      </c>
      <c r="C7747">
        <v>8</v>
      </c>
      <c r="D7747" t="s">
        <v>386</v>
      </c>
      <c r="E7747" t="s">
        <v>387</v>
      </c>
      <c r="F7747" t="s">
        <v>457</v>
      </c>
      <c r="G7747" t="s">
        <v>458</v>
      </c>
      <c r="H7747" t="s">
        <v>140</v>
      </c>
      <c r="I7747" t="s">
        <v>1072</v>
      </c>
      <c r="J7747" t="s">
        <v>31</v>
      </c>
      <c r="K7747" t="s">
        <v>459</v>
      </c>
      <c r="L7747" t="s">
        <v>24</v>
      </c>
      <c r="M7747" t="s">
        <v>27</v>
      </c>
      <c r="N7747">
        <v>2007</v>
      </c>
      <c r="O7747">
        <v>382227</v>
      </c>
      <c r="P7747">
        <v>225489.54</v>
      </c>
      <c r="Q7747">
        <v>6172.21</v>
      </c>
    </row>
    <row r="7748" spans="2:17" hidden="1">
      <c r="B7748">
        <v>2017</v>
      </c>
      <c r="C7748">
        <v>8</v>
      </c>
      <c r="D7748" t="s">
        <v>386</v>
      </c>
      <c r="E7748" t="s">
        <v>387</v>
      </c>
      <c r="F7748" t="s">
        <v>460</v>
      </c>
      <c r="G7748" t="s">
        <v>461</v>
      </c>
      <c r="H7748" t="s">
        <v>121</v>
      </c>
      <c r="I7748" t="s">
        <v>1072</v>
      </c>
      <c r="J7748" t="s">
        <v>31</v>
      </c>
      <c r="K7748" t="s">
        <v>462</v>
      </c>
      <c r="L7748" t="s">
        <v>24</v>
      </c>
      <c r="M7748" t="s">
        <v>25</v>
      </c>
      <c r="N7748">
        <v>3476</v>
      </c>
      <c r="O7748">
        <v>47271.7</v>
      </c>
      <c r="P7748">
        <v>31373.67</v>
      </c>
      <c r="Q7748">
        <v>-6816.96</v>
      </c>
    </row>
    <row r="7749" spans="2:17" hidden="1">
      <c r="B7749">
        <v>2017</v>
      </c>
      <c r="C7749">
        <v>8</v>
      </c>
      <c r="D7749" t="s">
        <v>386</v>
      </c>
      <c r="E7749" t="s">
        <v>387</v>
      </c>
      <c r="F7749" t="s">
        <v>460</v>
      </c>
      <c r="G7749" t="s">
        <v>461</v>
      </c>
      <c r="H7749" t="s">
        <v>121</v>
      </c>
      <c r="I7749" t="s">
        <v>1072</v>
      </c>
      <c r="J7749" t="s">
        <v>31</v>
      </c>
      <c r="K7749" t="s">
        <v>462</v>
      </c>
      <c r="L7749" t="s">
        <v>24</v>
      </c>
      <c r="M7749" t="s">
        <v>26</v>
      </c>
      <c r="N7749">
        <v>3992</v>
      </c>
      <c r="O7749">
        <v>235946.6</v>
      </c>
      <c r="P7749">
        <v>131202.98000000001</v>
      </c>
      <c r="Q7749">
        <v>-17474.77</v>
      </c>
    </row>
    <row r="7750" spans="2:17" hidden="1">
      <c r="B7750">
        <v>2017</v>
      </c>
      <c r="C7750">
        <v>8</v>
      </c>
      <c r="D7750" t="s">
        <v>386</v>
      </c>
      <c r="E7750" t="s">
        <v>387</v>
      </c>
      <c r="F7750" t="s">
        <v>460</v>
      </c>
      <c r="G7750" t="s">
        <v>461</v>
      </c>
      <c r="H7750" t="s">
        <v>121</v>
      </c>
      <c r="I7750" t="s">
        <v>1072</v>
      </c>
      <c r="J7750" t="s">
        <v>31</v>
      </c>
      <c r="K7750" t="s">
        <v>462</v>
      </c>
      <c r="L7750" t="s">
        <v>24</v>
      </c>
      <c r="M7750" t="s">
        <v>27</v>
      </c>
      <c r="N7750">
        <v>1229</v>
      </c>
      <c r="O7750">
        <v>223326.7</v>
      </c>
      <c r="P7750">
        <v>136536.49</v>
      </c>
      <c r="Q7750">
        <v>3816.03</v>
      </c>
    </row>
    <row r="7751" spans="2:17" hidden="1">
      <c r="B7751">
        <v>2017</v>
      </c>
      <c r="C7751">
        <v>8</v>
      </c>
      <c r="D7751" t="s">
        <v>386</v>
      </c>
      <c r="E7751" t="s">
        <v>387</v>
      </c>
      <c r="F7751" t="s">
        <v>463</v>
      </c>
      <c r="G7751" t="s">
        <v>464</v>
      </c>
      <c r="H7751" t="s">
        <v>151</v>
      </c>
      <c r="I7751" t="s">
        <v>21</v>
      </c>
      <c r="J7751" t="s">
        <v>31</v>
      </c>
      <c r="K7751" t="s">
        <v>465</v>
      </c>
      <c r="L7751" t="s">
        <v>24</v>
      </c>
      <c r="M7751" t="s">
        <v>25</v>
      </c>
      <c r="N7751">
        <v>5346</v>
      </c>
      <c r="O7751">
        <v>59457</v>
      </c>
      <c r="P7751">
        <v>38352.300000000003</v>
      </c>
      <c r="Q7751">
        <v>-18572.18</v>
      </c>
    </row>
    <row r="7752" spans="2:17" hidden="1">
      <c r="B7752">
        <v>2017</v>
      </c>
      <c r="C7752">
        <v>8</v>
      </c>
      <c r="D7752" t="s">
        <v>386</v>
      </c>
      <c r="E7752" t="s">
        <v>387</v>
      </c>
      <c r="F7752" t="s">
        <v>463</v>
      </c>
      <c r="G7752" t="s">
        <v>464</v>
      </c>
      <c r="H7752" t="s">
        <v>151</v>
      </c>
      <c r="I7752" t="s">
        <v>21</v>
      </c>
      <c r="J7752" t="s">
        <v>31</v>
      </c>
      <c r="K7752" t="s">
        <v>465</v>
      </c>
      <c r="L7752" t="s">
        <v>24</v>
      </c>
      <c r="M7752" t="s">
        <v>26</v>
      </c>
      <c r="N7752">
        <v>2040</v>
      </c>
      <c r="O7752">
        <v>105817</v>
      </c>
      <c r="P7752">
        <v>54556.14</v>
      </c>
      <c r="Q7752">
        <v>-19129.47</v>
      </c>
    </row>
    <row r="7753" spans="2:17" hidden="1">
      <c r="B7753">
        <v>2017</v>
      </c>
      <c r="C7753">
        <v>8</v>
      </c>
      <c r="D7753" t="s">
        <v>386</v>
      </c>
      <c r="E7753" t="s">
        <v>387</v>
      </c>
      <c r="F7753" t="s">
        <v>463</v>
      </c>
      <c r="G7753" t="s">
        <v>464</v>
      </c>
      <c r="H7753" t="s">
        <v>151</v>
      </c>
      <c r="I7753" t="s">
        <v>21</v>
      </c>
      <c r="J7753" t="s">
        <v>31</v>
      </c>
      <c r="K7753" t="s">
        <v>465</v>
      </c>
      <c r="L7753" t="s">
        <v>24</v>
      </c>
      <c r="M7753" t="s">
        <v>27</v>
      </c>
      <c r="N7753">
        <v>321</v>
      </c>
      <c r="O7753">
        <v>64581</v>
      </c>
      <c r="P7753">
        <v>42747.58</v>
      </c>
      <c r="Q7753">
        <v>1174.04</v>
      </c>
    </row>
    <row r="7754" spans="2:17" hidden="1">
      <c r="B7754">
        <v>2017</v>
      </c>
      <c r="C7754">
        <v>8</v>
      </c>
      <c r="D7754" t="s">
        <v>386</v>
      </c>
      <c r="E7754" t="s">
        <v>387</v>
      </c>
      <c r="F7754" t="s">
        <v>466</v>
      </c>
      <c r="G7754" t="s">
        <v>467</v>
      </c>
      <c r="H7754" t="s">
        <v>151</v>
      </c>
      <c r="I7754" t="s">
        <v>21</v>
      </c>
      <c r="J7754" t="s">
        <v>31</v>
      </c>
      <c r="K7754" t="s">
        <v>468</v>
      </c>
      <c r="L7754" t="s">
        <v>24</v>
      </c>
      <c r="M7754" t="s">
        <v>25</v>
      </c>
      <c r="N7754">
        <v>5022</v>
      </c>
      <c r="O7754">
        <v>57518.15</v>
      </c>
      <c r="P7754">
        <v>36783.31</v>
      </c>
      <c r="Q7754">
        <v>-18201.2</v>
      </c>
    </row>
    <row r="7755" spans="2:17" hidden="1">
      <c r="B7755">
        <v>2017</v>
      </c>
      <c r="C7755">
        <v>8</v>
      </c>
      <c r="D7755" t="s">
        <v>386</v>
      </c>
      <c r="E7755" t="s">
        <v>387</v>
      </c>
      <c r="F7755" t="s">
        <v>466</v>
      </c>
      <c r="G7755" t="s">
        <v>467</v>
      </c>
      <c r="H7755" t="s">
        <v>151</v>
      </c>
      <c r="I7755" t="s">
        <v>21</v>
      </c>
      <c r="J7755" t="s">
        <v>31</v>
      </c>
      <c r="K7755" t="s">
        <v>468</v>
      </c>
      <c r="L7755" t="s">
        <v>24</v>
      </c>
      <c r="M7755" t="s">
        <v>26</v>
      </c>
      <c r="N7755">
        <v>2261</v>
      </c>
      <c r="O7755">
        <v>123126.5</v>
      </c>
      <c r="P7755">
        <v>64373.09</v>
      </c>
      <c r="Q7755">
        <v>-21930.69</v>
      </c>
    </row>
    <row r="7756" spans="2:17" hidden="1">
      <c r="B7756">
        <v>2017</v>
      </c>
      <c r="C7756">
        <v>8</v>
      </c>
      <c r="D7756" t="s">
        <v>386</v>
      </c>
      <c r="E7756" t="s">
        <v>387</v>
      </c>
      <c r="F7756" t="s">
        <v>466</v>
      </c>
      <c r="G7756" t="s">
        <v>467</v>
      </c>
      <c r="H7756" t="s">
        <v>151</v>
      </c>
      <c r="I7756" t="s">
        <v>21</v>
      </c>
      <c r="J7756" t="s">
        <v>31</v>
      </c>
      <c r="K7756" t="s">
        <v>468</v>
      </c>
      <c r="L7756" t="s">
        <v>24</v>
      </c>
      <c r="M7756" t="s">
        <v>27</v>
      </c>
      <c r="N7756">
        <v>493</v>
      </c>
      <c r="O7756">
        <v>93384</v>
      </c>
      <c r="P7756">
        <v>62682.45</v>
      </c>
      <c r="Q7756">
        <v>1739.88</v>
      </c>
    </row>
    <row r="7757" spans="2:17" hidden="1">
      <c r="B7757">
        <v>2017</v>
      </c>
      <c r="C7757">
        <v>8</v>
      </c>
      <c r="D7757" t="s">
        <v>386</v>
      </c>
      <c r="E7757" t="s">
        <v>387</v>
      </c>
      <c r="F7757" t="s">
        <v>469</v>
      </c>
      <c r="G7757" t="s">
        <v>470</v>
      </c>
      <c r="H7757" t="s">
        <v>121</v>
      </c>
      <c r="I7757" t="s">
        <v>1072</v>
      </c>
      <c r="J7757" t="s">
        <v>31</v>
      </c>
      <c r="K7757" t="s">
        <v>471</v>
      </c>
      <c r="L7757" t="s">
        <v>24</v>
      </c>
      <c r="M7757" t="s">
        <v>25</v>
      </c>
      <c r="N7757">
        <v>1798</v>
      </c>
      <c r="O7757">
        <v>25021</v>
      </c>
      <c r="P7757">
        <v>16407.37</v>
      </c>
      <c r="Q7757">
        <v>-3586.47</v>
      </c>
    </row>
    <row r="7758" spans="2:17" hidden="1">
      <c r="B7758">
        <v>2017</v>
      </c>
      <c r="C7758">
        <v>8</v>
      </c>
      <c r="D7758" t="s">
        <v>386</v>
      </c>
      <c r="E7758" t="s">
        <v>387</v>
      </c>
      <c r="F7758" t="s">
        <v>469</v>
      </c>
      <c r="G7758" t="s">
        <v>470</v>
      </c>
      <c r="H7758" t="s">
        <v>121</v>
      </c>
      <c r="I7758" t="s">
        <v>1072</v>
      </c>
      <c r="J7758" t="s">
        <v>31</v>
      </c>
      <c r="K7758" t="s">
        <v>471</v>
      </c>
      <c r="L7758" t="s">
        <v>24</v>
      </c>
      <c r="M7758" t="s">
        <v>26</v>
      </c>
      <c r="N7758">
        <v>1677</v>
      </c>
      <c r="O7758">
        <v>99340.3</v>
      </c>
      <c r="P7758">
        <v>55023.73</v>
      </c>
      <c r="Q7758">
        <v>-7216.1</v>
      </c>
    </row>
    <row r="7759" spans="2:17" hidden="1">
      <c r="B7759">
        <v>2017</v>
      </c>
      <c r="C7759">
        <v>8</v>
      </c>
      <c r="D7759" t="s">
        <v>386</v>
      </c>
      <c r="E7759" t="s">
        <v>387</v>
      </c>
      <c r="F7759" t="s">
        <v>469</v>
      </c>
      <c r="G7759" t="s">
        <v>470</v>
      </c>
      <c r="H7759" t="s">
        <v>121</v>
      </c>
      <c r="I7759" t="s">
        <v>1072</v>
      </c>
      <c r="J7759" t="s">
        <v>31</v>
      </c>
      <c r="K7759" t="s">
        <v>471</v>
      </c>
      <c r="L7759" t="s">
        <v>24</v>
      </c>
      <c r="M7759" t="s">
        <v>27</v>
      </c>
      <c r="N7759">
        <v>609</v>
      </c>
      <c r="O7759">
        <v>114416.1</v>
      </c>
      <c r="P7759">
        <v>69455.929999999993</v>
      </c>
      <c r="Q7759">
        <v>1921.71</v>
      </c>
    </row>
    <row r="7760" spans="2:17" hidden="1">
      <c r="B7760">
        <v>2017</v>
      </c>
      <c r="C7760">
        <v>8</v>
      </c>
      <c r="D7760" t="s">
        <v>386</v>
      </c>
      <c r="E7760" t="s">
        <v>387</v>
      </c>
      <c r="F7760" t="s">
        <v>472</v>
      </c>
      <c r="G7760" t="s">
        <v>473</v>
      </c>
      <c r="H7760" t="s">
        <v>121</v>
      </c>
      <c r="I7760" t="s">
        <v>1072</v>
      </c>
      <c r="J7760" t="s">
        <v>31</v>
      </c>
      <c r="K7760" t="s">
        <v>474</v>
      </c>
      <c r="L7760" t="s">
        <v>24</v>
      </c>
      <c r="M7760" t="s">
        <v>25</v>
      </c>
      <c r="N7760">
        <v>1881</v>
      </c>
      <c r="O7760">
        <v>17148.599999999999</v>
      </c>
      <c r="P7760">
        <v>13273.15</v>
      </c>
      <c r="Q7760">
        <v>-2455.52</v>
      </c>
    </row>
    <row r="7761" spans="2:17" hidden="1">
      <c r="B7761">
        <v>2017</v>
      </c>
      <c r="C7761">
        <v>8</v>
      </c>
      <c r="D7761" t="s">
        <v>386</v>
      </c>
      <c r="E7761" t="s">
        <v>387</v>
      </c>
      <c r="F7761" t="s">
        <v>472</v>
      </c>
      <c r="G7761" t="s">
        <v>473</v>
      </c>
      <c r="H7761" t="s">
        <v>121</v>
      </c>
      <c r="I7761" t="s">
        <v>1072</v>
      </c>
      <c r="J7761" t="s">
        <v>31</v>
      </c>
      <c r="K7761" t="s">
        <v>474</v>
      </c>
      <c r="L7761" t="s">
        <v>24</v>
      </c>
      <c r="M7761" t="s">
        <v>26</v>
      </c>
      <c r="N7761">
        <v>2237</v>
      </c>
      <c r="O7761">
        <v>140502.9</v>
      </c>
      <c r="P7761">
        <v>77816.19</v>
      </c>
      <c r="Q7761">
        <v>-9669.67</v>
      </c>
    </row>
    <row r="7762" spans="2:17" hidden="1">
      <c r="B7762">
        <v>2017</v>
      </c>
      <c r="C7762">
        <v>8</v>
      </c>
      <c r="D7762" t="s">
        <v>386</v>
      </c>
      <c r="E7762" t="s">
        <v>387</v>
      </c>
      <c r="F7762" t="s">
        <v>472</v>
      </c>
      <c r="G7762" t="s">
        <v>473</v>
      </c>
      <c r="H7762" t="s">
        <v>121</v>
      </c>
      <c r="I7762" t="s">
        <v>1072</v>
      </c>
      <c r="J7762" t="s">
        <v>31</v>
      </c>
      <c r="K7762" t="s">
        <v>474</v>
      </c>
      <c r="L7762" t="s">
        <v>24</v>
      </c>
      <c r="M7762" t="s">
        <v>27</v>
      </c>
      <c r="N7762">
        <v>950</v>
      </c>
      <c r="O7762">
        <v>152367.79999999999</v>
      </c>
      <c r="P7762">
        <v>92788.66</v>
      </c>
      <c r="Q7762">
        <v>2541.37</v>
      </c>
    </row>
    <row r="7763" spans="2:17" hidden="1">
      <c r="B7763">
        <v>2017</v>
      </c>
      <c r="C7763">
        <v>8</v>
      </c>
      <c r="D7763" t="s">
        <v>386</v>
      </c>
      <c r="E7763" t="s">
        <v>387</v>
      </c>
      <c r="F7763" t="s">
        <v>475</v>
      </c>
      <c r="G7763" t="s">
        <v>476</v>
      </c>
      <c r="H7763" t="s">
        <v>20</v>
      </c>
      <c r="I7763" t="s">
        <v>21</v>
      </c>
      <c r="J7763" t="s">
        <v>31</v>
      </c>
      <c r="K7763" t="s">
        <v>477</v>
      </c>
      <c r="L7763" t="s">
        <v>24</v>
      </c>
      <c r="M7763" t="s">
        <v>25</v>
      </c>
      <c r="N7763">
        <v>4434</v>
      </c>
      <c r="O7763">
        <v>44617.7</v>
      </c>
      <c r="P7763">
        <v>33368.39</v>
      </c>
      <c r="Q7763">
        <v>-15584.83</v>
      </c>
    </row>
    <row r="7764" spans="2:17" hidden="1">
      <c r="B7764">
        <v>2017</v>
      </c>
      <c r="C7764">
        <v>8</v>
      </c>
      <c r="D7764" t="s">
        <v>386</v>
      </c>
      <c r="E7764" t="s">
        <v>387</v>
      </c>
      <c r="F7764" t="s">
        <v>475</v>
      </c>
      <c r="G7764" t="s">
        <v>476</v>
      </c>
      <c r="H7764" t="s">
        <v>20</v>
      </c>
      <c r="I7764" t="s">
        <v>21</v>
      </c>
      <c r="J7764" t="s">
        <v>31</v>
      </c>
      <c r="K7764" t="s">
        <v>477</v>
      </c>
      <c r="L7764" t="s">
        <v>24</v>
      </c>
      <c r="M7764" t="s">
        <v>26</v>
      </c>
      <c r="N7764">
        <v>956</v>
      </c>
      <c r="O7764">
        <v>49940.1</v>
      </c>
      <c r="P7764">
        <v>28701.17</v>
      </c>
      <c r="Q7764">
        <v>-10017.129999999999</v>
      </c>
    </row>
    <row r="7765" spans="2:17" hidden="1">
      <c r="B7765">
        <v>2017</v>
      </c>
      <c r="C7765">
        <v>8</v>
      </c>
      <c r="D7765" t="s">
        <v>386</v>
      </c>
      <c r="E7765" t="s">
        <v>387</v>
      </c>
      <c r="F7765" t="s">
        <v>475</v>
      </c>
      <c r="G7765" t="s">
        <v>476</v>
      </c>
      <c r="H7765" t="s">
        <v>20</v>
      </c>
      <c r="I7765" t="s">
        <v>21</v>
      </c>
      <c r="J7765" t="s">
        <v>31</v>
      </c>
      <c r="K7765" t="s">
        <v>477</v>
      </c>
      <c r="L7765" t="s">
        <v>24</v>
      </c>
      <c r="M7765" t="s">
        <v>27</v>
      </c>
      <c r="N7765">
        <v>204</v>
      </c>
      <c r="O7765">
        <v>35945</v>
      </c>
      <c r="P7765">
        <v>26648.52</v>
      </c>
      <c r="Q7765">
        <v>729.6</v>
      </c>
    </row>
    <row r="7766" spans="2:17" hidden="1">
      <c r="B7766">
        <v>2017</v>
      </c>
      <c r="C7766">
        <v>8</v>
      </c>
      <c r="D7766" t="s">
        <v>386</v>
      </c>
      <c r="E7766" t="s">
        <v>387</v>
      </c>
      <c r="F7766" t="s">
        <v>478</v>
      </c>
      <c r="G7766" t="s">
        <v>479</v>
      </c>
      <c r="H7766" t="s">
        <v>140</v>
      </c>
      <c r="I7766" t="s">
        <v>1072</v>
      </c>
      <c r="J7766" t="s">
        <v>31</v>
      </c>
      <c r="K7766" t="s">
        <v>480</v>
      </c>
      <c r="L7766" t="s">
        <v>24</v>
      </c>
      <c r="M7766" t="s">
        <v>25</v>
      </c>
      <c r="N7766">
        <v>2458</v>
      </c>
      <c r="O7766">
        <v>37298.400000000001</v>
      </c>
      <c r="P7766">
        <v>23105.27</v>
      </c>
      <c r="Q7766">
        <v>-5215.83</v>
      </c>
    </row>
    <row r="7767" spans="2:17" hidden="1">
      <c r="B7767">
        <v>2017</v>
      </c>
      <c r="C7767">
        <v>8</v>
      </c>
      <c r="D7767" t="s">
        <v>386</v>
      </c>
      <c r="E7767" t="s">
        <v>387</v>
      </c>
      <c r="F7767" t="s">
        <v>478</v>
      </c>
      <c r="G7767" t="s">
        <v>479</v>
      </c>
      <c r="H7767" t="s">
        <v>140</v>
      </c>
      <c r="I7767" t="s">
        <v>1072</v>
      </c>
      <c r="J7767" t="s">
        <v>31</v>
      </c>
      <c r="K7767" t="s">
        <v>480</v>
      </c>
      <c r="L7767" t="s">
        <v>24</v>
      </c>
      <c r="M7767" t="s">
        <v>26</v>
      </c>
      <c r="N7767">
        <v>2812</v>
      </c>
      <c r="O7767">
        <v>166456.9</v>
      </c>
      <c r="P7767">
        <v>89709.95</v>
      </c>
      <c r="Q7767">
        <v>-11882.25</v>
      </c>
    </row>
    <row r="7768" spans="2:17" hidden="1">
      <c r="B7768">
        <v>2017</v>
      </c>
      <c r="C7768">
        <v>8</v>
      </c>
      <c r="D7768" t="s">
        <v>386</v>
      </c>
      <c r="E7768" t="s">
        <v>387</v>
      </c>
      <c r="F7768" t="s">
        <v>478</v>
      </c>
      <c r="G7768" t="s">
        <v>479</v>
      </c>
      <c r="H7768" t="s">
        <v>140</v>
      </c>
      <c r="I7768" t="s">
        <v>1072</v>
      </c>
      <c r="J7768" t="s">
        <v>31</v>
      </c>
      <c r="K7768" t="s">
        <v>480</v>
      </c>
      <c r="L7768" t="s">
        <v>24</v>
      </c>
      <c r="M7768" t="s">
        <v>27</v>
      </c>
      <c r="N7768">
        <v>1206</v>
      </c>
      <c r="O7768">
        <v>239033.8</v>
      </c>
      <c r="P7768">
        <v>141212.59</v>
      </c>
      <c r="Q7768">
        <v>3903.24</v>
      </c>
    </row>
    <row r="7769" spans="2:17" hidden="1">
      <c r="B7769">
        <v>2017</v>
      </c>
      <c r="C7769">
        <v>8</v>
      </c>
      <c r="D7769" t="s">
        <v>386</v>
      </c>
      <c r="E7769" t="s">
        <v>387</v>
      </c>
      <c r="F7769" t="s">
        <v>481</v>
      </c>
      <c r="G7769" t="s">
        <v>482</v>
      </c>
      <c r="H7769" t="s">
        <v>140</v>
      </c>
      <c r="I7769" t="s">
        <v>1072</v>
      </c>
      <c r="J7769" t="s">
        <v>31</v>
      </c>
      <c r="K7769" t="s">
        <v>483</v>
      </c>
      <c r="L7769" t="s">
        <v>24</v>
      </c>
      <c r="M7769" t="s">
        <v>25</v>
      </c>
      <c r="N7769">
        <v>869</v>
      </c>
      <c r="O7769">
        <v>11775.4</v>
      </c>
      <c r="P7769">
        <v>7602.79</v>
      </c>
      <c r="Q7769">
        <v>-1653.19</v>
      </c>
    </row>
    <row r="7770" spans="2:17" hidden="1">
      <c r="B7770">
        <v>2017</v>
      </c>
      <c r="C7770">
        <v>8</v>
      </c>
      <c r="D7770" t="s">
        <v>386</v>
      </c>
      <c r="E7770" t="s">
        <v>387</v>
      </c>
      <c r="F7770" t="s">
        <v>481</v>
      </c>
      <c r="G7770" t="s">
        <v>482</v>
      </c>
      <c r="H7770" t="s">
        <v>140</v>
      </c>
      <c r="I7770" t="s">
        <v>1072</v>
      </c>
      <c r="J7770" t="s">
        <v>31</v>
      </c>
      <c r="K7770" t="s">
        <v>483</v>
      </c>
      <c r="L7770" t="s">
        <v>24</v>
      </c>
      <c r="M7770" t="s">
        <v>26</v>
      </c>
      <c r="N7770">
        <v>1618</v>
      </c>
      <c r="O7770">
        <v>103377.1</v>
      </c>
      <c r="P7770">
        <v>56092.51</v>
      </c>
      <c r="Q7770">
        <v>-6891.86</v>
      </c>
    </row>
    <row r="7771" spans="2:17" hidden="1">
      <c r="B7771">
        <v>2017</v>
      </c>
      <c r="C7771">
        <v>8</v>
      </c>
      <c r="D7771" t="s">
        <v>386</v>
      </c>
      <c r="E7771" t="s">
        <v>387</v>
      </c>
      <c r="F7771" t="s">
        <v>481</v>
      </c>
      <c r="G7771" t="s">
        <v>482</v>
      </c>
      <c r="H7771" t="s">
        <v>140</v>
      </c>
      <c r="I7771" t="s">
        <v>1072</v>
      </c>
      <c r="J7771" t="s">
        <v>31</v>
      </c>
      <c r="K7771" t="s">
        <v>483</v>
      </c>
      <c r="L7771" t="s">
        <v>24</v>
      </c>
      <c r="M7771" t="s">
        <v>27</v>
      </c>
      <c r="N7771">
        <v>936</v>
      </c>
      <c r="O7771">
        <v>153875.5</v>
      </c>
      <c r="P7771">
        <v>91839.039999999994</v>
      </c>
      <c r="Q7771">
        <v>2560.16</v>
      </c>
    </row>
    <row r="7772" spans="2:17" hidden="1">
      <c r="B7772">
        <v>2017</v>
      </c>
      <c r="C7772">
        <v>8</v>
      </c>
      <c r="D7772" t="s">
        <v>386</v>
      </c>
      <c r="E7772" t="s">
        <v>387</v>
      </c>
      <c r="F7772" t="s">
        <v>484</v>
      </c>
      <c r="G7772" t="s">
        <v>485</v>
      </c>
      <c r="H7772" t="s">
        <v>140</v>
      </c>
      <c r="I7772" t="s">
        <v>1072</v>
      </c>
      <c r="J7772" t="s">
        <v>31</v>
      </c>
      <c r="K7772" t="s">
        <v>486</v>
      </c>
      <c r="L7772" t="s">
        <v>24</v>
      </c>
      <c r="M7772" t="s">
        <v>25</v>
      </c>
      <c r="N7772">
        <v>4173</v>
      </c>
      <c r="O7772">
        <v>52483.92</v>
      </c>
      <c r="P7772">
        <v>34779</v>
      </c>
      <c r="Q7772">
        <v>-7367.63</v>
      </c>
    </row>
    <row r="7773" spans="2:17" hidden="1">
      <c r="B7773">
        <v>2017</v>
      </c>
      <c r="C7773">
        <v>8</v>
      </c>
      <c r="D7773" t="s">
        <v>386</v>
      </c>
      <c r="E7773" t="s">
        <v>387</v>
      </c>
      <c r="F7773" t="s">
        <v>484</v>
      </c>
      <c r="G7773" t="s">
        <v>485</v>
      </c>
      <c r="H7773" t="s">
        <v>140</v>
      </c>
      <c r="I7773" t="s">
        <v>1072</v>
      </c>
      <c r="J7773" t="s">
        <v>31</v>
      </c>
      <c r="K7773" t="s">
        <v>486</v>
      </c>
      <c r="L7773" t="s">
        <v>24</v>
      </c>
      <c r="M7773" t="s">
        <v>26</v>
      </c>
      <c r="N7773">
        <v>6371</v>
      </c>
      <c r="O7773">
        <v>396565.4</v>
      </c>
      <c r="P7773">
        <v>215100.98</v>
      </c>
      <c r="Q7773">
        <v>-26862.560000000001</v>
      </c>
    </row>
    <row r="7774" spans="2:17" hidden="1">
      <c r="B7774">
        <v>2017</v>
      </c>
      <c r="C7774">
        <v>8</v>
      </c>
      <c r="D7774" t="s">
        <v>386</v>
      </c>
      <c r="E7774" t="s">
        <v>387</v>
      </c>
      <c r="F7774" t="s">
        <v>484</v>
      </c>
      <c r="G7774" t="s">
        <v>485</v>
      </c>
      <c r="H7774" t="s">
        <v>140</v>
      </c>
      <c r="I7774" t="s">
        <v>1072</v>
      </c>
      <c r="J7774" t="s">
        <v>31</v>
      </c>
      <c r="K7774" t="s">
        <v>486</v>
      </c>
      <c r="L7774" t="s">
        <v>24</v>
      </c>
      <c r="M7774" t="s">
        <v>27</v>
      </c>
      <c r="N7774">
        <v>2789</v>
      </c>
      <c r="O7774">
        <v>465893.3</v>
      </c>
      <c r="P7774">
        <v>277641.78999999998</v>
      </c>
      <c r="Q7774">
        <v>7687.07</v>
      </c>
    </row>
    <row r="7775" spans="2:17" hidden="1">
      <c r="B7775">
        <v>2017</v>
      </c>
      <c r="C7775">
        <v>8</v>
      </c>
      <c r="D7775" t="s">
        <v>386</v>
      </c>
      <c r="E7775" t="s">
        <v>387</v>
      </c>
      <c r="F7775" t="s">
        <v>487</v>
      </c>
      <c r="G7775" t="s">
        <v>488</v>
      </c>
      <c r="H7775" t="s">
        <v>151</v>
      </c>
      <c r="I7775" t="s">
        <v>21</v>
      </c>
      <c r="J7775" t="s">
        <v>31</v>
      </c>
      <c r="K7775" t="s">
        <v>489</v>
      </c>
      <c r="L7775" t="s">
        <v>24</v>
      </c>
      <c r="M7775" t="s">
        <v>25</v>
      </c>
      <c r="N7775">
        <v>2279</v>
      </c>
      <c r="O7775">
        <v>28256.3</v>
      </c>
      <c r="P7775">
        <v>17376.62</v>
      </c>
      <c r="Q7775">
        <v>-8947.23</v>
      </c>
    </row>
    <row r="7776" spans="2:17" hidden="1">
      <c r="B7776">
        <v>2017</v>
      </c>
      <c r="C7776">
        <v>8</v>
      </c>
      <c r="D7776" t="s">
        <v>386</v>
      </c>
      <c r="E7776" t="s">
        <v>387</v>
      </c>
      <c r="F7776" t="s">
        <v>487</v>
      </c>
      <c r="G7776" t="s">
        <v>488</v>
      </c>
      <c r="H7776" t="s">
        <v>151</v>
      </c>
      <c r="I7776" t="s">
        <v>21</v>
      </c>
      <c r="J7776" t="s">
        <v>31</v>
      </c>
      <c r="K7776" t="s">
        <v>489</v>
      </c>
      <c r="L7776" t="s">
        <v>24</v>
      </c>
      <c r="M7776" t="s">
        <v>26</v>
      </c>
      <c r="N7776">
        <v>3907</v>
      </c>
      <c r="O7776">
        <v>253993.5</v>
      </c>
      <c r="P7776">
        <v>135995.93</v>
      </c>
      <c r="Q7776">
        <v>-39290.9</v>
      </c>
    </row>
    <row r="7777" spans="2:17" hidden="1">
      <c r="B7777">
        <v>2017</v>
      </c>
      <c r="C7777">
        <v>8</v>
      </c>
      <c r="D7777" t="s">
        <v>386</v>
      </c>
      <c r="E7777" t="s">
        <v>387</v>
      </c>
      <c r="F7777" t="s">
        <v>487</v>
      </c>
      <c r="G7777" t="s">
        <v>488</v>
      </c>
      <c r="H7777" t="s">
        <v>151</v>
      </c>
      <c r="I7777" t="s">
        <v>21</v>
      </c>
      <c r="J7777" t="s">
        <v>31</v>
      </c>
      <c r="K7777" t="s">
        <v>489</v>
      </c>
      <c r="L7777" t="s">
        <v>24</v>
      </c>
      <c r="M7777" t="s">
        <v>27</v>
      </c>
      <c r="N7777">
        <v>1435</v>
      </c>
      <c r="O7777">
        <v>233924.5</v>
      </c>
      <c r="P7777">
        <v>157798.84</v>
      </c>
      <c r="Q7777">
        <v>4389.6400000000003</v>
      </c>
    </row>
    <row r="7778" spans="2:17" hidden="1">
      <c r="B7778">
        <v>2017</v>
      </c>
      <c r="C7778">
        <v>8</v>
      </c>
      <c r="D7778" t="s">
        <v>386</v>
      </c>
      <c r="E7778" t="s">
        <v>387</v>
      </c>
      <c r="F7778" t="s">
        <v>490</v>
      </c>
      <c r="G7778" t="s">
        <v>491</v>
      </c>
      <c r="H7778" t="s">
        <v>121</v>
      </c>
      <c r="I7778" t="s">
        <v>1072</v>
      </c>
      <c r="J7778" t="s">
        <v>31</v>
      </c>
      <c r="K7778" t="s">
        <v>492</v>
      </c>
      <c r="L7778" t="s">
        <v>24</v>
      </c>
      <c r="M7778" t="s">
        <v>25</v>
      </c>
      <c r="N7778">
        <v>655</v>
      </c>
      <c r="O7778">
        <v>8220</v>
      </c>
      <c r="P7778">
        <v>5612.49</v>
      </c>
      <c r="Q7778">
        <v>-1184.31</v>
      </c>
    </row>
    <row r="7779" spans="2:17" hidden="1">
      <c r="B7779">
        <v>2017</v>
      </c>
      <c r="C7779">
        <v>8</v>
      </c>
      <c r="D7779" t="s">
        <v>386</v>
      </c>
      <c r="E7779" t="s">
        <v>387</v>
      </c>
      <c r="F7779" t="s">
        <v>490</v>
      </c>
      <c r="G7779" t="s">
        <v>491</v>
      </c>
      <c r="H7779" t="s">
        <v>121</v>
      </c>
      <c r="I7779" t="s">
        <v>1072</v>
      </c>
      <c r="J7779" t="s">
        <v>31</v>
      </c>
      <c r="K7779" t="s">
        <v>492</v>
      </c>
      <c r="L7779" t="s">
        <v>24</v>
      </c>
      <c r="M7779" t="s">
        <v>26</v>
      </c>
      <c r="N7779">
        <v>448</v>
      </c>
      <c r="O7779">
        <v>23940</v>
      </c>
      <c r="P7779">
        <v>13276.34</v>
      </c>
      <c r="Q7779">
        <v>-1935.36</v>
      </c>
    </row>
    <row r="7780" spans="2:17" hidden="1">
      <c r="B7780">
        <v>2017</v>
      </c>
      <c r="C7780">
        <v>8</v>
      </c>
      <c r="D7780" t="s">
        <v>386</v>
      </c>
      <c r="E7780" t="s">
        <v>387</v>
      </c>
      <c r="F7780" t="s">
        <v>490</v>
      </c>
      <c r="G7780" t="s">
        <v>491</v>
      </c>
      <c r="H7780" t="s">
        <v>121</v>
      </c>
      <c r="I7780" t="s">
        <v>1072</v>
      </c>
      <c r="J7780" t="s">
        <v>31</v>
      </c>
      <c r="K7780" t="s">
        <v>492</v>
      </c>
      <c r="L7780" t="s">
        <v>24</v>
      </c>
      <c r="M7780" t="s">
        <v>27</v>
      </c>
      <c r="N7780">
        <v>37</v>
      </c>
      <c r="O7780">
        <v>7348</v>
      </c>
      <c r="P7780">
        <v>4478.3500000000004</v>
      </c>
      <c r="Q7780">
        <v>125.26</v>
      </c>
    </row>
    <row r="7781" spans="2:17" hidden="1">
      <c r="B7781">
        <v>2017</v>
      </c>
      <c r="C7781">
        <v>8</v>
      </c>
      <c r="D7781" t="s">
        <v>386</v>
      </c>
      <c r="E7781" t="s">
        <v>387</v>
      </c>
      <c r="F7781" t="s">
        <v>493</v>
      </c>
      <c r="G7781" t="s">
        <v>494</v>
      </c>
      <c r="H7781" t="s">
        <v>30</v>
      </c>
      <c r="I7781" t="s">
        <v>21</v>
      </c>
      <c r="J7781" t="s">
        <v>31</v>
      </c>
      <c r="K7781" t="s">
        <v>495</v>
      </c>
      <c r="L7781" t="s">
        <v>24</v>
      </c>
      <c r="M7781" t="s">
        <v>25</v>
      </c>
      <c r="N7781">
        <v>18353</v>
      </c>
      <c r="O7781">
        <v>146686.6</v>
      </c>
      <c r="P7781">
        <v>157373.76999999999</v>
      </c>
      <c r="Q7781">
        <v>-60291.74</v>
      </c>
    </row>
    <row r="7782" spans="2:17" hidden="1">
      <c r="B7782">
        <v>2017</v>
      </c>
      <c r="C7782">
        <v>8</v>
      </c>
      <c r="D7782" t="s">
        <v>386</v>
      </c>
      <c r="E7782" t="s">
        <v>387</v>
      </c>
      <c r="F7782" t="s">
        <v>493</v>
      </c>
      <c r="G7782" t="s">
        <v>494</v>
      </c>
      <c r="H7782" t="s">
        <v>30</v>
      </c>
      <c r="I7782" t="s">
        <v>21</v>
      </c>
      <c r="J7782" t="s">
        <v>31</v>
      </c>
      <c r="K7782" t="s">
        <v>495</v>
      </c>
      <c r="L7782" t="s">
        <v>24</v>
      </c>
      <c r="M7782" t="s">
        <v>26</v>
      </c>
      <c r="N7782">
        <v>3551</v>
      </c>
      <c r="O7782">
        <v>194997.9</v>
      </c>
      <c r="P7782">
        <v>135005.46</v>
      </c>
      <c r="Q7782">
        <v>-44103.3</v>
      </c>
    </row>
    <row r="7783" spans="2:17" hidden="1">
      <c r="B7783">
        <v>2017</v>
      </c>
      <c r="C7783">
        <v>8</v>
      </c>
      <c r="D7783" t="s">
        <v>386</v>
      </c>
      <c r="E7783" t="s">
        <v>387</v>
      </c>
      <c r="F7783" t="s">
        <v>493</v>
      </c>
      <c r="G7783" t="s">
        <v>494</v>
      </c>
      <c r="H7783" t="s">
        <v>30</v>
      </c>
      <c r="I7783" t="s">
        <v>21</v>
      </c>
      <c r="J7783" t="s">
        <v>31</v>
      </c>
      <c r="K7783" t="s">
        <v>495</v>
      </c>
      <c r="L7783" t="s">
        <v>24</v>
      </c>
      <c r="M7783" t="s">
        <v>27</v>
      </c>
      <c r="N7783">
        <v>474</v>
      </c>
      <c r="O7783">
        <v>90272</v>
      </c>
      <c r="P7783">
        <v>78895.87</v>
      </c>
      <c r="Q7783">
        <v>2168.19</v>
      </c>
    </row>
    <row r="7784" spans="2:17" hidden="1">
      <c r="B7784">
        <v>2017</v>
      </c>
      <c r="C7784">
        <v>8</v>
      </c>
      <c r="D7784" t="s">
        <v>386</v>
      </c>
      <c r="E7784" t="s">
        <v>387</v>
      </c>
      <c r="F7784" t="s">
        <v>496</v>
      </c>
      <c r="G7784" t="s">
        <v>497</v>
      </c>
      <c r="H7784" t="s">
        <v>30</v>
      </c>
      <c r="I7784" t="s">
        <v>21</v>
      </c>
      <c r="J7784" t="s">
        <v>31</v>
      </c>
      <c r="K7784" t="s">
        <v>498</v>
      </c>
      <c r="L7784" t="s">
        <v>24</v>
      </c>
      <c r="M7784" t="s">
        <v>25</v>
      </c>
      <c r="N7784">
        <v>31913</v>
      </c>
      <c r="O7784">
        <v>256435</v>
      </c>
      <c r="P7784">
        <v>273542.52</v>
      </c>
      <c r="Q7784">
        <v>-104709.98</v>
      </c>
    </row>
    <row r="7785" spans="2:17" hidden="1">
      <c r="B7785">
        <v>2017</v>
      </c>
      <c r="C7785">
        <v>8</v>
      </c>
      <c r="D7785" t="s">
        <v>386</v>
      </c>
      <c r="E7785" t="s">
        <v>387</v>
      </c>
      <c r="F7785" t="s">
        <v>496</v>
      </c>
      <c r="G7785" t="s">
        <v>497</v>
      </c>
      <c r="H7785" t="s">
        <v>30</v>
      </c>
      <c r="I7785" t="s">
        <v>21</v>
      </c>
      <c r="J7785" t="s">
        <v>31</v>
      </c>
      <c r="K7785" t="s">
        <v>498</v>
      </c>
      <c r="L7785" t="s">
        <v>24</v>
      </c>
      <c r="M7785" t="s">
        <v>26</v>
      </c>
      <c r="N7785">
        <v>3400</v>
      </c>
      <c r="O7785">
        <v>165313.81</v>
      </c>
      <c r="P7785">
        <v>111361.89</v>
      </c>
      <c r="Q7785">
        <v>-41640.480000000003</v>
      </c>
    </row>
    <row r="7786" spans="2:17" hidden="1">
      <c r="B7786">
        <v>2017</v>
      </c>
      <c r="C7786">
        <v>8</v>
      </c>
      <c r="D7786" t="s">
        <v>386</v>
      </c>
      <c r="E7786" t="s">
        <v>387</v>
      </c>
      <c r="F7786" t="s">
        <v>496</v>
      </c>
      <c r="G7786" t="s">
        <v>497</v>
      </c>
      <c r="H7786" t="s">
        <v>30</v>
      </c>
      <c r="I7786" t="s">
        <v>21</v>
      </c>
      <c r="J7786" t="s">
        <v>31</v>
      </c>
      <c r="K7786" t="s">
        <v>498</v>
      </c>
      <c r="L7786" t="s">
        <v>24</v>
      </c>
      <c r="M7786" t="s">
        <v>27</v>
      </c>
      <c r="N7786">
        <v>323</v>
      </c>
      <c r="O7786">
        <v>53828</v>
      </c>
      <c r="P7786">
        <v>46981.16</v>
      </c>
      <c r="Q7786">
        <v>1292.0999999999999</v>
      </c>
    </row>
    <row r="7787" spans="2:17" hidden="1">
      <c r="B7787">
        <v>2017</v>
      </c>
      <c r="C7787">
        <v>8</v>
      </c>
      <c r="D7787" t="s">
        <v>386</v>
      </c>
      <c r="E7787" t="s">
        <v>387</v>
      </c>
      <c r="F7787" t="s">
        <v>499</v>
      </c>
      <c r="G7787" t="s">
        <v>500</v>
      </c>
      <c r="H7787" t="s">
        <v>30</v>
      </c>
      <c r="I7787" t="s">
        <v>21</v>
      </c>
      <c r="J7787" t="s">
        <v>31</v>
      </c>
      <c r="K7787" t="s">
        <v>381</v>
      </c>
      <c r="L7787" t="s">
        <v>24</v>
      </c>
      <c r="M7787" t="s">
        <v>25</v>
      </c>
      <c r="N7787">
        <v>13241</v>
      </c>
      <c r="O7787">
        <v>105248.1</v>
      </c>
      <c r="P7787">
        <v>113160.47</v>
      </c>
      <c r="Q7787">
        <v>-43107.08</v>
      </c>
    </row>
    <row r="7788" spans="2:17" hidden="1">
      <c r="B7788">
        <v>2017</v>
      </c>
      <c r="C7788">
        <v>8</v>
      </c>
      <c r="D7788" t="s">
        <v>386</v>
      </c>
      <c r="E7788" t="s">
        <v>387</v>
      </c>
      <c r="F7788" t="s">
        <v>499</v>
      </c>
      <c r="G7788" t="s">
        <v>500</v>
      </c>
      <c r="H7788" t="s">
        <v>30</v>
      </c>
      <c r="I7788" t="s">
        <v>21</v>
      </c>
      <c r="J7788" t="s">
        <v>31</v>
      </c>
      <c r="K7788" t="s">
        <v>381</v>
      </c>
      <c r="L7788" t="s">
        <v>24</v>
      </c>
      <c r="M7788" t="s">
        <v>26</v>
      </c>
      <c r="N7788">
        <v>2945</v>
      </c>
      <c r="O7788">
        <v>152290.5</v>
      </c>
      <c r="P7788">
        <v>104180.93</v>
      </c>
      <c r="Q7788">
        <v>-36185.800000000003</v>
      </c>
    </row>
    <row r="7789" spans="2:17" hidden="1">
      <c r="B7789">
        <v>2017</v>
      </c>
      <c r="C7789">
        <v>8</v>
      </c>
      <c r="D7789" t="s">
        <v>386</v>
      </c>
      <c r="E7789" t="s">
        <v>387</v>
      </c>
      <c r="F7789" t="s">
        <v>499</v>
      </c>
      <c r="G7789" t="s">
        <v>500</v>
      </c>
      <c r="H7789" t="s">
        <v>30</v>
      </c>
      <c r="I7789" t="s">
        <v>21</v>
      </c>
      <c r="J7789" t="s">
        <v>31</v>
      </c>
      <c r="K7789" t="s">
        <v>381</v>
      </c>
      <c r="L7789" t="s">
        <v>24</v>
      </c>
      <c r="M7789" t="s">
        <v>27</v>
      </c>
      <c r="N7789">
        <v>289</v>
      </c>
      <c r="O7789">
        <v>57847.8</v>
      </c>
      <c r="P7789">
        <v>50311.519999999997</v>
      </c>
      <c r="Q7789">
        <v>1384.79</v>
      </c>
    </row>
    <row r="7790" spans="2:17" hidden="1">
      <c r="B7790">
        <v>2017</v>
      </c>
      <c r="C7790">
        <v>8</v>
      </c>
      <c r="D7790" t="s">
        <v>386</v>
      </c>
      <c r="E7790" t="s">
        <v>387</v>
      </c>
      <c r="F7790" t="s">
        <v>501</v>
      </c>
      <c r="G7790" t="s">
        <v>502</v>
      </c>
      <c r="H7790" t="s">
        <v>30</v>
      </c>
      <c r="I7790" t="s">
        <v>21</v>
      </c>
      <c r="J7790" t="s">
        <v>31</v>
      </c>
      <c r="K7790" t="s">
        <v>503</v>
      </c>
      <c r="L7790" t="s">
        <v>24</v>
      </c>
      <c r="M7790" t="s">
        <v>25</v>
      </c>
      <c r="N7790">
        <v>7271</v>
      </c>
      <c r="O7790">
        <v>61037.8</v>
      </c>
      <c r="P7790">
        <v>63492.57</v>
      </c>
      <c r="Q7790">
        <v>-25027.64</v>
      </c>
    </row>
    <row r="7791" spans="2:17" hidden="1">
      <c r="B7791">
        <v>2017</v>
      </c>
      <c r="C7791">
        <v>8</v>
      </c>
      <c r="D7791" t="s">
        <v>386</v>
      </c>
      <c r="E7791" t="s">
        <v>387</v>
      </c>
      <c r="F7791" t="s">
        <v>501</v>
      </c>
      <c r="G7791" t="s">
        <v>502</v>
      </c>
      <c r="H7791" t="s">
        <v>30</v>
      </c>
      <c r="I7791" t="s">
        <v>21</v>
      </c>
      <c r="J7791" t="s">
        <v>31</v>
      </c>
      <c r="K7791" t="s">
        <v>503</v>
      </c>
      <c r="L7791" t="s">
        <v>24</v>
      </c>
      <c r="M7791" t="s">
        <v>26</v>
      </c>
      <c r="N7791">
        <v>2909</v>
      </c>
      <c r="O7791">
        <v>163027</v>
      </c>
      <c r="P7791">
        <v>113456.31</v>
      </c>
      <c r="Q7791">
        <v>-35831.339999999997</v>
      </c>
    </row>
    <row r="7792" spans="2:17" hidden="1">
      <c r="B7792">
        <v>2017</v>
      </c>
      <c r="C7792">
        <v>8</v>
      </c>
      <c r="D7792" t="s">
        <v>386</v>
      </c>
      <c r="E7792" t="s">
        <v>387</v>
      </c>
      <c r="F7792" t="s">
        <v>501</v>
      </c>
      <c r="G7792" t="s">
        <v>502</v>
      </c>
      <c r="H7792" t="s">
        <v>30</v>
      </c>
      <c r="I7792" t="s">
        <v>21</v>
      </c>
      <c r="J7792" t="s">
        <v>31</v>
      </c>
      <c r="K7792" t="s">
        <v>503</v>
      </c>
      <c r="L7792" t="s">
        <v>24</v>
      </c>
      <c r="M7792" t="s">
        <v>27</v>
      </c>
      <c r="N7792">
        <v>416</v>
      </c>
      <c r="O7792">
        <v>66145.8</v>
      </c>
      <c r="P7792">
        <v>58123.06</v>
      </c>
      <c r="Q7792">
        <v>1598.46</v>
      </c>
    </row>
    <row r="7793" spans="2:17" hidden="1">
      <c r="B7793">
        <v>2017</v>
      </c>
      <c r="C7793">
        <v>8</v>
      </c>
      <c r="D7793" t="s">
        <v>386</v>
      </c>
      <c r="E7793" t="s">
        <v>387</v>
      </c>
      <c r="F7793" t="s">
        <v>504</v>
      </c>
      <c r="G7793" t="s">
        <v>505</v>
      </c>
      <c r="H7793" t="s">
        <v>30</v>
      </c>
      <c r="I7793" t="s">
        <v>21</v>
      </c>
      <c r="J7793" t="s">
        <v>31</v>
      </c>
      <c r="K7793" t="s">
        <v>506</v>
      </c>
      <c r="L7793" t="s">
        <v>24</v>
      </c>
      <c r="M7793" t="s">
        <v>25</v>
      </c>
      <c r="N7793">
        <v>1350</v>
      </c>
      <c r="O7793">
        <v>12182</v>
      </c>
      <c r="P7793">
        <v>12149.57</v>
      </c>
      <c r="Q7793">
        <v>-5007.12</v>
      </c>
    </row>
    <row r="7794" spans="2:17" hidden="1">
      <c r="B7794">
        <v>2017</v>
      </c>
      <c r="C7794">
        <v>8</v>
      </c>
      <c r="D7794" t="s">
        <v>386</v>
      </c>
      <c r="E7794" t="s">
        <v>387</v>
      </c>
      <c r="F7794" t="s">
        <v>504</v>
      </c>
      <c r="G7794" t="s">
        <v>505</v>
      </c>
      <c r="H7794" t="s">
        <v>30</v>
      </c>
      <c r="I7794" t="s">
        <v>21</v>
      </c>
      <c r="J7794" t="s">
        <v>31</v>
      </c>
      <c r="K7794" t="s">
        <v>506</v>
      </c>
      <c r="L7794" t="s">
        <v>24</v>
      </c>
      <c r="M7794" t="s">
        <v>26</v>
      </c>
      <c r="N7794">
        <v>690</v>
      </c>
      <c r="O7794">
        <v>37535</v>
      </c>
      <c r="P7794">
        <v>25993.78</v>
      </c>
      <c r="Q7794">
        <v>-8508.0400000000009</v>
      </c>
    </row>
    <row r="7795" spans="2:17" hidden="1">
      <c r="B7795">
        <v>2017</v>
      </c>
      <c r="C7795">
        <v>8</v>
      </c>
      <c r="D7795" t="s">
        <v>386</v>
      </c>
      <c r="E7795" t="s">
        <v>387</v>
      </c>
      <c r="F7795" t="s">
        <v>504</v>
      </c>
      <c r="G7795" t="s">
        <v>505</v>
      </c>
      <c r="H7795" t="s">
        <v>30</v>
      </c>
      <c r="I7795" t="s">
        <v>21</v>
      </c>
      <c r="J7795" t="s">
        <v>31</v>
      </c>
      <c r="K7795" t="s">
        <v>506</v>
      </c>
      <c r="L7795" t="s">
        <v>24</v>
      </c>
      <c r="M7795" t="s">
        <v>27</v>
      </c>
      <c r="N7795">
        <v>109</v>
      </c>
      <c r="O7795">
        <v>16223</v>
      </c>
      <c r="P7795">
        <v>14297.82</v>
      </c>
      <c r="Q7795">
        <v>388.33</v>
      </c>
    </row>
    <row r="7796" spans="2:17" hidden="1">
      <c r="B7796">
        <v>2017</v>
      </c>
      <c r="C7796">
        <v>8</v>
      </c>
      <c r="D7796" t="s">
        <v>386</v>
      </c>
      <c r="E7796" t="s">
        <v>387</v>
      </c>
      <c r="F7796" t="s">
        <v>507</v>
      </c>
      <c r="G7796" t="s">
        <v>508</v>
      </c>
      <c r="H7796" t="s">
        <v>30</v>
      </c>
      <c r="I7796" t="s">
        <v>21</v>
      </c>
      <c r="J7796" t="s">
        <v>31</v>
      </c>
      <c r="K7796" t="s">
        <v>509</v>
      </c>
      <c r="L7796" t="s">
        <v>24</v>
      </c>
      <c r="M7796" t="s">
        <v>25</v>
      </c>
      <c r="N7796">
        <v>24626</v>
      </c>
      <c r="O7796">
        <v>168988.11</v>
      </c>
      <c r="P7796">
        <v>199552.79</v>
      </c>
      <c r="Q7796">
        <v>-69270.87</v>
      </c>
    </row>
    <row r="7797" spans="2:17" hidden="1">
      <c r="B7797">
        <v>2017</v>
      </c>
      <c r="C7797">
        <v>8</v>
      </c>
      <c r="D7797" t="s">
        <v>386</v>
      </c>
      <c r="E7797" t="s">
        <v>387</v>
      </c>
      <c r="F7797" t="s">
        <v>507</v>
      </c>
      <c r="G7797" t="s">
        <v>508</v>
      </c>
      <c r="H7797" t="s">
        <v>30</v>
      </c>
      <c r="I7797" t="s">
        <v>21</v>
      </c>
      <c r="J7797" t="s">
        <v>31</v>
      </c>
      <c r="K7797" t="s">
        <v>509</v>
      </c>
      <c r="L7797" t="s">
        <v>24</v>
      </c>
      <c r="M7797" t="s">
        <v>26</v>
      </c>
      <c r="N7797">
        <v>2024</v>
      </c>
      <c r="O7797">
        <v>99857.600000000006</v>
      </c>
      <c r="P7797">
        <v>67700.78</v>
      </c>
      <c r="Q7797">
        <v>-24894.74</v>
      </c>
    </row>
    <row r="7798" spans="2:17" hidden="1">
      <c r="B7798">
        <v>2017</v>
      </c>
      <c r="C7798">
        <v>8</v>
      </c>
      <c r="D7798" t="s">
        <v>386</v>
      </c>
      <c r="E7798" t="s">
        <v>387</v>
      </c>
      <c r="F7798" t="s">
        <v>507</v>
      </c>
      <c r="G7798" t="s">
        <v>508</v>
      </c>
      <c r="H7798" t="s">
        <v>30</v>
      </c>
      <c r="I7798" t="s">
        <v>21</v>
      </c>
      <c r="J7798" t="s">
        <v>31</v>
      </c>
      <c r="K7798" t="s">
        <v>509</v>
      </c>
      <c r="L7798" t="s">
        <v>24</v>
      </c>
      <c r="M7798" t="s">
        <v>27</v>
      </c>
      <c r="N7798">
        <v>235</v>
      </c>
      <c r="O7798">
        <v>49525</v>
      </c>
      <c r="P7798">
        <v>43056.2</v>
      </c>
      <c r="Q7798">
        <v>1187.33</v>
      </c>
    </row>
    <row r="7799" spans="2:17" hidden="1">
      <c r="B7799">
        <v>2017</v>
      </c>
      <c r="C7799">
        <v>8</v>
      </c>
      <c r="D7799" t="s">
        <v>510</v>
      </c>
      <c r="E7799" t="s">
        <v>511</v>
      </c>
      <c r="F7799" t="s">
        <v>512</v>
      </c>
      <c r="G7799" t="s">
        <v>513</v>
      </c>
      <c r="H7799" t="s">
        <v>30</v>
      </c>
      <c r="I7799" t="s">
        <v>21</v>
      </c>
      <c r="J7799" t="s">
        <v>31</v>
      </c>
      <c r="K7799" t="s">
        <v>512</v>
      </c>
      <c r="L7799" t="s">
        <v>24</v>
      </c>
      <c r="M7799" t="s">
        <v>25</v>
      </c>
      <c r="N7799">
        <v>37</v>
      </c>
      <c r="O7799">
        <v>451</v>
      </c>
      <c r="P7799">
        <v>380.64</v>
      </c>
      <c r="Q7799">
        <v>-185.15</v>
      </c>
    </row>
    <row r="7800" spans="2:17" hidden="1">
      <c r="B7800">
        <v>2017</v>
      </c>
      <c r="C7800">
        <v>8</v>
      </c>
      <c r="D7800" t="s">
        <v>510</v>
      </c>
      <c r="E7800" t="s">
        <v>511</v>
      </c>
      <c r="F7800" t="s">
        <v>512</v>
      </c>
      <c r="G7800" t="s">
        <v>513</v>
      </c>
      <c r="H7800" t="s">
        <v>30</v>
      </c>
      <c r="I7800" t="s">
        <v>21</v>
      </c>
      <c r="J7800" t="s">
        <v>31</v>
      </c>
      <c r="K7800" t="s">
        <v>512</v>
      </c>
      <c r="L7800" t="s">
        <v>24</v>
      </c>
      <c r="M7800" t="s">
        <v>26</v>
      </c>
      <c r="N7800">
        <v>21</v>
      </c>
      <c r="O7800">
        <v>978</v>
      </c>
      <c r="P7800">
        <v>654.77</v>
      </c>
      <c r="Q7800">
        <v>-258.51</v>
      </c>
    </row>
    <row r="7801" spans="2:17" hidden="1">
      <c r="B7801">
        <v>2017</v>
      </c>
      <c r="C7801">
        <v>8</v>
      </c>
      <c r="D7801" t="s">
        <v>510</v>
      </c>
      <c r="E7801" t="s">
        <v>511</v>
      </c>
      <c r="F7801" t="s">
        <v>512</v>
      </c>
      <c r="G7801" t="s">
        <v>513</v>
      </c>
      <c r="H7801" t="s">
        <v>30</v>
      </c>
      <c r="I7801" t="s">
        <v>21</v>
      </c>
      <c r="J7801" t="s">
        <v>31</v>
      </c>
      <c r="K7801" t="s">
        <v>512</v>
      </c>
      <c r="L7801" t="s">
        <v>24</v>
      </c>
      <c r="M7801" t="s">
        <v>27</v>
      </c>
      <c r="N7801">
        <v>6</v>
      </c>
      <c r="O7801">
        <v>3129</v>
      </c>
      <c r="P7801">
        <v>2672.57</v>
      </c>
      <c r="Q7801">
        <v>74.72</v>
      </c>
    </row>
    <row r="7802" spans="2:17" hidden="1">
      <c r="B7802">
        <v>2017</v>
      </c>
      <c r="C7802">
        <v>8</v>
      </c>
      <c r="D7802" t="s">
        <v>510</v>
      </c>
      <c r="E7802" t="s">
        <v>511</v>
      </c>
      <c r="F7802" t="s">
        <v>514</v>
      </c>
      <c r="G7802" t="s">
        <v>515</v>
      </c>
      <c r="H7802" t="s">
        <v>140</v>
      </c>
      <c r="I7802" t="s">
        <v>1072</v>
      </c>
      <c r="J7802" t="s">
        <v>31</v>
      </c>
      <c r="K7802" t="s">
        <v>516</v>
      </c>
      <c r="L7802" t="s">
        <v>24</v>
      </c>
      <c r="M7802" t="s">
        <v>25</v>
      </c>
      <c r="N7802">
        <v>20348</v>
      </c>
      <c r="O7802">
        <v>251824.02</v>
      </c>
      <c r="P7802">
        <v>167586.26</v>
      </c>
      <c r="Q7802">
        <v>-35294.1</v>
      </c>
    </row>
    <row r="7803" spans="2:17" hidden="1">
      <c r="B7803">
        <v>2017</v>
      </c>
      <c r="C7803">
        <v>8</v>
      </c>
      <c r="D7803" t="s">
        <v>510</v>
      </c>
      <c r="E7803" t="s">
        <v>511</v>
      </c>
      <c r="F7803" t="s">
        <v>514</v>
      </c>
      <c r="G7803" t="s">
        <v>515</v>
      </c>
      <c r="H7803" t="s">
        <v>140</v>
      </c>
      <c r="I7803" t="s">
        <v>1072</v>
      </c>
      <c r="J7803" t="s">
        <v>31</v>
      </c>
      <c r="K7803" t="s">
        <v>516</v>
      </c>
      <c r="L7803" t="s">
        <v>24</v>
      </c>
      <c r="M7803" t="s">
        <v>26</v>
      </c>
      <c r="N7803">
        <v>39914</v>
      </c>
      <c r="O7803">
        <v>2743469.1</v>
      </c>
      <c r="P7803">
        <v>1478260.42</v>
      </c>
      <c r="Q7803">
        <v>-179060.82</v>
      </c>
    </row>
    <row r="7804" spans="2:17" hidden="1">
      <c r="B7804">
        <v>2017</v>
      </c>
      <c r="C7804">
        <v>8</v>
      </c>
      <c r="D7804" t="s">
        <v>510</v>
      </c>
      <c r="E7804" t="s">
        <v>511</v>
      </c>
      <c r="F7804" t="s">
        <v>514</v>
      </c>
      <c r="G7804" t="s">
        <v>515</v>
      </c>
      <c r="H7804" t="s">
        <v>140</v>
      </c>
      <c r="I7804" t="s">
        <v>1072</v>
      </c>
      <c r="J7804" t="s">
        <v>31</v>
      </c>
      <c r="K7804" t="s">
        <v>516</v>
      </c>
      <c r="L7804" t="s">
        <v>24</v>
      </c>
      <c r="M7804" t="s">
        <v>27</v>
      </c>
      <c r="N7804">
        <v>36506</v>
      </c>
      <c r="O7804">
        <v>7678581.9000000004</v>
      </c>
      <c r="P7804">
        <v>4529142.92</v>
      </c>
      <c r="Q7804">
        <v>123963.9</v>
      </c>
    </row>
    <row r="7805" spans="2:17" hidden="1">
      <c r="B7805">
        <v>2017</v>
      </c>
      <c r="C7805">
        <v>8</v>
      </c>
      <c r="D7805" t="s">
        <v>510</v>
      </c>
      <c r="E7805" t="s">
        <v>511</v>
      </c>
      <c r="F7805" t="s">
        <v>517</v>
      </c>
      <c r="G7805" t="s">
        <v>518</v>
      </c>
      <c r="H7805" t="s">
        <v>140</v>
      </c>
      <c r="I7805" t="s">
        <v>1072</v>
      </c>
      <c r="J7805" t="s">
        <v>31</v>
      </c>
      <c r="K7805" t="s">
        <v>519</v>
      </c>
      <c r="L7805" t="s">
        <v>24</v>
      </c>
      <c r="M7805" t="s">
        <v>25</v>
      </c>
      <c r="N7805">
        <v>4926</v>
      </c>
      <c r="O7805">
        <v>64451.8</v>
      </c>
      <c r="P7805">
        <v>41823.230000000003</v>
      </c>
      <c r="Q7805">
        <v>-8962.32</v>
      </c>
    </row>
    <row r="7806" spans="2:17" hidden="1">
      <c r="B7806">
        <v>2017</v>
      </c>
      <c r="C7806">
        <v>8</v>
      </c>
      <c r="D7806" t="s">
        <v>510</v>
      </c>
      <c r="E7806" t="s">
        <v>511</v>
      </c>
      <c r="F7806" t="s">
        <v>517</v>
      </c>
      <c r="G7806" t="s">
        <v>518</v>
      </c>
      <c r="H7806" t="s">
        <v>140</v>
      </c>
      <c r="I7806" t="s">
        <v>1072</v>
      </c>
      <c r="J7806" t="s">
        <v>31</v>
      </c>
      <c r="K7806" t="s">
        <v>519</v>
      </c>
      <c r="L7806" t="s">
        <v>24</v>
      </c>
      <c r="M7806" t="s">
        <v>26</v>
      </c>
      <c r="N7806">
        <v>12384</v>
      </c>
      <c r="O7806">
        <v>799870.02</v>
      </c>
      <c r="P7806">
        <v>430145.84</v>
      </c>
      <c r="Q7806">
        <v>-51663.09</v>
      </c>
    </row>
    <row r="7807" spans="2:17" hidden="1">
      <c r="B7807">
        <v>2017</v>
      </c>
      <c r="C7807">
        <v>8</v>
      </c>
      <c r="D7807" t="s">
        <v>510</v>
      </c>
      <c r="E7807" t="s">
        <v>511</v>
      </c>
      <c r="F7807" t="s">
        <v>517</v>
      </c>
      <c r="G7807" t="s">
        <v>518</v>
      </c>
      <c r="H7807" t="s">
        <v>140</v>
      </c>
      <c r="I7807" t="s">
        <v>1072</v>
      </c>
      <c r="J7807" t="s">
        <v>31</v>
      </c>
      <c r="K7807" t="s">
        <v>519</v>
      </c>
      <c r="L7807" t="s">
        <v>24</v>
      </c>
      <c r="M7807" t="s">
        <v>27</v>
      </c>
      <c r="N7807">
        <v>7864</v>
      </c>
      <c r="O7807">
        <v>1399688.5</v>
      </c>
      <c r="P7807">
        <v>822868.61</v>
      </c>
      <c r="Q7807">
        <v>22565.42</v>
      </c>
    </row>
    <row r="7808" spans="2:17" hidden="1">
      <c r="B7808">
        <v>2017</v>
      </c>
      <c r="C7808">
        <v>8</v>
      </c>
      <c r="D7808" t="s">
        <v>510</v>
      </c>
      <c r="E7808" t="s">
        <v>511</v>
      </c>
      <c r="F7808" t="s">
        <v>520</v>
      </c>
      <c r="G7808" t="s">
        <v>521</v>
      </c>
      <c r="H7808" t="s">
        <v>140</v>
      </c>
      <c r="I7808" t="s">
        <v>1072</v>
      </c>
      <c r="J7808" t="s">
        <v>31</v>
      </c>
      <c r="K7808" t="s">
        <v>522</v>
      </c>
      <c r="L7808" t="s">
        <v>24</v>
      </c>
      <c r="M7808" t="s">
        <v>25</v>
      </c>
      <c r="N7808">
        <v>4904</v>
      </c>
      <c r="O7808">
        <v>59541</v>
      </c>
      <c r="P7808">
        <v>39971.08</v>
      </c>
      <c r="Q7808">
        <v>-8365.7999999999993</v>
      </c>
    </row>
    <row r="7809" spans="2:17" hidden="1">
      <c r="B7809">
        <v>2017</v>
      </c>
      <c r="C7809">
        <v>8</v>
      </c>
      <c r="D7809" t="s">
        <v>510</v>
      </c>
      <c r="E7809" t="s">
        <v>511</v>
      </c>
      <c r="F7809" t="s">
        <v>520</v>
      </c>
      <c r="G7809" t="s">
        <v>521</v>
      </c>
      <c r="H7809" t="s">
        <v>140</v>
      </c>
      <c r="I7809" t="s">
        <v>1072</v>
      </c>
      <c r="J7809" t="s">
        <v>31</v>
      </c>
      <c r="K7809" t="s">
        <v>522</v>
      </c>
      <c r="L7809" t="s">
        <v>24</v>
      </c>
      <c r="M7809" t="s">
        <v>26</v>
      </c>
      <c r="N7809">
        <v>8701</v>
      </c>
      <c r="O7809">
        <v>581412</v>
      </c>
      <c r="P7809">
        <v>314308.38</v>
      </c>
      <c r="Q7809">
        <v>-38474.58</v>
      </c>
    </row>
    <row r="7810" spans="2:17" hidden="1">
      <c r="B7810">
        <v>2017</v>
      </c>
      <c r="C7810">
        <v>8</v>
      </c>
      <c r="D7810" t="s">
        <v>510</v>
      </c>
      <c r="E7810" t="s">
        <v>511</v>
      </c>
      <c r="F7810" t="s">
        <v>520</v>
      </c>
      <c r="G7810" t="s">
        <v>521</v>
      </c>
      <c r="H7810" t="s">
        <v>140</v>
      </c>
      <c r="I7810" t="s">
        <v>1072</v>
      </c>
      <c r="J7810" t="s">
        <v>31</v>
      </c>
      <c r="K7810" t="s">
        <v>522</v>
      </c>
      <c r="L7810" t="s">
        <v>24</v>
      </c>
      <c r="M7810" t="s">
        <v>27</v>
      </c>
      <c r="N7810">
        <v>5615</v>
      </c>
      <c r="O7810">
        <v>1047495</v>
      </c>
      <c r="P7810">
        <v>621671.17000000004</v>
      </c>
      <c r="Q7810">
        <v>17160.68</v>
      </c>
    </row>
    <row r="7811" spans="2:17" hidden="1">
      <c r="B7811">
        <v>2017</v>
      </c>
      <c r="C7811">
        <v>8</v>
      </c>
      <c r="D7811" t="s">
        <v>510</v>
      </c>
      <c r="E7811" t="s">
        <v>511</v>
      </c>
      <c r="F7811" t="s">
        <v>523</v>
      </c>
      <c r="G7811" t="s">
        <v>524</v>
      </c>
      <c r="H7811" t="s">
        <v>121</v>
      </c>
      <c r="I7811" t="s">
        <v>1072</v>
      </c>
      <c r="J7811" t="s">
        <v>31</v>
      </c>
      <c r="K7811" t="s">
        <v>525</v>
      </c>
      <c r="L7811" t="s">
        <v>24</v>
      </c>
      <c r="M7811" t="s">
        <v>25</v>
      </c>
      <c r="N7811">
        <v>9659</v>
      </c>
      <c r="O7811">
        <v>125601</v>
      </c>
      <c r="P7811">
        <v>84019.13</v>
      </c>
      <c r="Q7811">
        <v>-17902.400000000001</v>
      </c>
    </row>
    <row r="7812" spans="2:17" hidden="1">
      <c r="B7812">
        <v>2017</v>
      </c>
      <c r="C7812">
        <v>8</v>
      </c>
      <c r="D7812" t="s">
        <v>510</v>
      </c>
      <c r="E7812" t="s">
        <v>511</v>
      </c>
      <c r="F7812" t="s">
        <v>523</v>
      </c>
      <c r="G7812" t="s">
        <v>524</v>
      </c>
      <c r="H7812" t="s">
        <v>121</v>
      </c>
      <c r="I7812" t="s">
        <v>1072</v>
      </c>
      <c r="J7812" t="s">
        <v>31</v>
      </c>
      <c r="K7812" t="s">
        <v>525</v>
      </c>
      <c r="L7812" t="s">
        <v>24</v>
      </c>
      <c r="M7812" t="s">
        <v>26</v>
      </c>
      <c r="N7812">
        <v>10860</v>
      </c>
      <c r="O7812">
        <v>649141.19999999995</v>
      </c>
      <c r="P7812">
        <v>356741.81</v>
      </c>
      <c r="Q7812">
        <v>-47110.94</v>
      </c>
    </row>
    <row r="7813" spans="2:17" hidden="1">
      <c r="B7813">
        <v>2017</v>
      </c>
      <c r="C7813">
        <v>8</v>
      </c>
      <c r="D7813" t="s">
        <v>510</v>
      </c>
      <c r="E7813" t="s">
        <v>511</v>
      </c>
      <c r="F7813" t="s">
        <v>523</v>
      </c>
      <c r="G7813" t="s">
        <v>524</v>
      </c>
      <c r="H7813" t="s">
        <v>121</v>
      </c>
      <c r="I7813" t="s">
        <v>1072</v>
      </c>
      <c r="J7813" t="s">
        <v>31</v>
      </c>
      <c r="K7813" t="s">
        <v>525</v>
      </c>
      <c r="L7813" t="s">
        <v>24</v>
      </c>
      <c r="M7813" t="s">
        <v>27</v>
      </c>
      <c r="N7813">
        <v>3175</v>
      </c>
      <c r="O7813">
        <v>613163</v>
      </c>
      <c r="P7813">
        <v>369064.56</v>
      </c>
      <c r="Q7813">
        <v>9979.66</v>
      </c>
    </row>
    <row r="7814" spans="2:17" hidden="1">
      <c r="B7814">
        <v>2017</v>
      </c>
      <c r="C7814">
        <v>8</v>
      </c>
      <c r="D7814" t="s">
        <v>510</v>
      </c>
      <c r="E7814" t="s">
        <v>511</v>
      </c>
      <c r="F7814" t="s">
        <v>526</v>
      </c>
      <c r="G7814" t="s">
        <v>527</v>
      </c>
      <c r="H7814" t="s">
        <v>151</v>
      </c>
      <c r="I7814" t="s">
        <v>21</v>
      </c>
      <c r="J7814" t="s">
        <v>31</v>
      </c>
      <c r="K7814" t="s">
        <v>528</v>
      </c>
      <c r="L7814" t="s">
        <v>24</v>
      </c>
      <c r="M7814" t="s">
        <v>25</v>
      </c>
      <c r="N7814">
        <v>16537</v>
      </c>
      <c r="O7814">
        <v>219772.4</v>
      </c>
      <c r="P7814">
        <v>130093.65</v>
      </c>
      <c r="Q7814">
        <v>-68944.95</v>
      </c>
    </row>
    <row r="7815" spans="2:17" hidden="1">
      <c r="B7815">
        <v>2017</v>
      </c>
      <c r="C7815">
        <v>8</v>
      </c>
      <c r="D7815" t="s">
        <v>510</v>
      </c>
      <c r="E7815" t="s">
        <v>511</v>
      </c>
      <c r="F7815" t="s">
        <v>526</v>
      </c>
      <c r="G7815" t="s">
        <v>527</v>
      </c>
      <c r="H7815" t="s">
        <v>151</v>
      </c>
      <c r="I7815" t="s">
        <v>21</v>
      </c>
      <c r="J7815" t="s">
        <v>31</v>
      </c>
      <c r="K7815" t="s">
        <v>528</v>
      </c>
      <c r="L7815" t="s">
        <v>24</v>
      </c>
      <c r="M7815" t="s">
        <v>26</v>
      </c>
      <c r="N7815">
        <v>16319</v>
      </c>
      <c r="O7815">
        <v>938297.2</v>
      </c>
      <c r="P7815">
        <v>495302.91</v>
      </c>
      <c r="Q7815">
        <v>-153675.82999999999</v>
      </c>
    </row>
    <row r="7816" spans="2:17" hidden="1">
      <c r="B7816">
        <v>2017</v>
      </c>
      <c r="C7816">
        <v>8</v>
      </c>
      <c r="D7816" t="s">
        <v>510</v>
      </c>
      <c r="E7816" t="s">
        <v>511</v>
      </c>
      <c r="F7816" t="s">
        <v>526</v>
      </c>
      <c r="G7816" t="s">
        <v>527</v>
      </c>
      <c r="H7816" t="s">
        <v>151</v>
      </c>
      <c r="I7816" t="s">
        <v>21</v>
      </c>
      <c r="J7816" t="s">
        <v>31</v>
      </c>
      <c r="K7816" t="s">
        <v>528</v>
      </c>
      <c r="L7816" t="s">
        <v>24</v>
      </c>
      <c r="M7816" t="s">
        <v>27</v>
      </c>
      <c r="N7816">
        <v>3373</v>
      </c>
      <c r="O7816">
        <v>546694</v>
      </c>
      <c r="P7816">
        <v>365415.9</v>
      </c>
      <c r="Q7816">
        <v>10059.93</v>
      </c>
    </row>
    <row r="7817" spans="2:17" hidden="1">
      <c r="B7817">
        <v>2017</v>
      </c>
      <c r="C7817">
        <v>8</v>
      </c>
      <c r="D7817" t="s">
        <v>510</v>
      </c>
      <c r="E7817" t="s">
        <v>511</v>
      </c>
      <c r="F7817" t="s">
        <v>529</v>
      </c>
      <c r="G7817" t="s">
        <v>530</v>
      </c>
      <c r="H7817" t="s">
        <v>151</v>
      </c>
      <c r="I7817" t="s">
        <v>21</v>
      </c>
      <c r="J7817" t="s">
        <v>31</v>
      </c>
      <c r="K7817" t="s">
        <v>531</v>
      </c>
      <c r="L7817" t="s">
        <v>24</v>
      </c>
      <c r="M7817" t="s">
        <v>25</v>
      </c>
      <c r="N7817">
        <v>2152</v>
      </c>
      <c r="O7817">
        <v>28261</v>
      </c>
      <c r="P7817">
        <v>16850.150000000001</v>
      </c>
      <c r="Q7817">
        <v>-8891.7900000000009</v>
      </c>
    </row>
    <row r="7818" spans="2:17" hidden="1">
      <c r="B7818">
        <v>2017</v>
      </c>
      <c r="C7818">
        <v>8</v>
      </c>
      <c r="D7818" t="s">
        <v>510</v>
      </c>
      <c r="E7818" t="s">
        <v>511</v>
      </c>
      <c r="F7818" t="s">
        <v>529</v>
      </c>
      <c r="G7818" t="s">
        <v>530</v>
      </c>
      <c r="H7818" t="s">
        <v>151</v>
      </c>
      <c r="I7818" t="s">
        <v>21</v>
      </c>
      <c r="J7818" t="s">
        <v>31</v>
      </c>
      <c r="K7818" t="s">
        <v>531</v>
      </c>
      <c r="L7818" t="s">
        <v>24</v>
      </c>
      <c r="M7818" t="s">
        <v>26</v>
      </c>
      <c r="N7818">
        <v>3694</v>
      </c>
      <c r="O7818">
        <v>233557</v>
      </c>
      <c r="P7818">
        <v>124436.98</v>
      </c>
      <c r="Q7818">
        <v>-36122.99</v>
      </c>
    </row>
    <row r="7819" spans="2:17" hidden="1">
      <c r="B7819">
        <v>2017</v>
      </c>
      <c r="C7819">
        <v>8</v>
      </c>
      <c r="D7819" t="s">
        <v>510</v>
      </c>
      <c r="E7819" t="s">
        <v>511</v>
      </c>
      <c r="F7819" t="s">
        <v>529</v>
      </c>
      <c r="G7819" t="s">
        <v>530</v>
      </c>
      <c r="H7819" t="s">
        <v>151</v>
      </c>
      <c r="I7819" t="s">
        <v>21</v>
      </c>
      <c r="J7819" t="s">
        <v>31</v>
      </c>
      <c r="K7819" t="s">
        <v>531</v>
      </c>
      <c r="L7819" t="s">
        <v>24</v>
      </c>
      <c r="M7819" t="s">
        <v>27</v>
      </c>
      <c r="N7819">
        <v>957</v>
      </c>
      <c r="O7819">
        <v>145838</v>
      </c>
      <c r="P7819">
        <v>97976.07</v>
      </c>
      <c r="Q7819">
        <v>2716.28</v>
      </c>
    </row>
    <row r="7820" spans="2:17" hidden="1">
      <c r="B7820">
        <v>2017</v>
      </c>
      <c r="C7820">
        <v>8</v>
      </c>
      <c r="D7820" t="s">
        <v>510</v>
      </c>
      <c r="E7820" t="s">
        <v>511</v>
      </c>
      <c r="F7820" t="s">
        <v>532</v>
      </c>
      <c r="G7820" t="s">
        <v>533</v>
      </c>
      <c r="H7820" t="s">
        <v>20</v>
      </c>
      <c r="I7820" t="s">
        <v>21</v>
      </c>
      <c r="J7820" t="s">
        <v>31</v>
      </c>
      <c r="K7820" t="s">
        <v>534</v>
      </c>
      <c r="L7820" t="s">
        <v>24</v>
      </c>
      <c r="M7820" t="s">
        <v>25</v>
      </c>
      <c r="N7820">
        <v>1332</v>
      </c>
      <c r="O7820">
        <v>16933</v>
      </c>
      <c r="P7820">
        <v>11279.46</v>
      </c>
      <c r="Q7820">
        <v>-5937.71</v>
      </c>
    </row>
    <row r="7821" spans="2:17" hidden="1">
      <c r="B7821">
        <v>2017</v>
      </c>
      <c r="C7821">
        <v>8</v>
      </c>
      <c r="D7821" t="s">
        <v>510</v>
      </c>
      <c r="E7821" t="s">
        <v>511</v>
      </c>
      <c r="F7821" t="s">
        <v>532</v>
      </c>
      <c r="G7821" t="s">
        <v>533</v>
      </c>
      <c r="H7821" t="s">
        <v>20</v>
      </c>
      <c r="I7821" t="s">
        <v>21</v>
      </c>
      <c r="J7821" t="s">
        <v>31</v>
      </c>
      <c r="K7821" t="s">
        <v>534</v>
      </c>
      <c r="L7821" t="s">
        <v>24</v>
      </c>
      <c r="M7821" t="s">
        <v>26</v>
      </c>
      <c r="N7821">
        <v>1127</v>
      </c>
      <c r="O7821">
        <v>64671</v>
      </c>
      <c r="P7821">
        <v>38033.31</v>
      </c>
      <c r="Q7821">
        <v>-11853.54</v>
      </c>
    </row>
    <row r="7822" spans="2:17" hidden="1">
      <c r="B7822">
        <v>2017</v>
      </c>
      <c r="C7822">
        <v>8</v>
      </c>
      <c r="D7822" t="s">
        <v>510</v>
      </c>
      <c r="E7822" t="s">
        <v>511</v>
      </c>
      <c r="F7822" t="s">
        <v>532</v>
      </c>
      <c r="G7822" t="s">
        <v>533</v>
      </c>
      <c r="H7822" t="s">
        <v>20</v>
      </c>
      <c r="I7822" t="s">
        <v>21</v>
      </c>
      <c r="J7822" t="s">
        <v>31</v>
      </c>
      <c r="K7822" t="s">
        <v>534</v>
      </c>
      <c r="L7822" t="s">
        <v>24</v>
      </c>
      <c r="M7822" t="s">
        <v>27</v>
      </c>
      <c r="N7822">
        <v>188</v>
      </c>
      <c r="O7822">
        <v>28507</v>
      </c>
      <c r="P7822">
        <v>21339.62</v>
      </c>
      <c r="Q7822">
        <v>589.70000000000005</v>
      </c>
    </row>
    <row r="7823" spans="2:17" hidden="1">
      <c r="B7823">
        <v>2017</v>
      </c>
      <c r="C7823">
        <v>8</v>
      </c>
      <c r="D7823" t="s">
        <v>510</v>
      </c>
      <c r="E7823" t="s">
        <v>511</v>
      </c>
      <c r="F7823" t="s">
        <v>535</v>
      </c>
      <c r="G7823" t="s">
        <v>536</v>
      </c>
      <c r="H7823" t="s">
        <v>140</v>
      </c>
      <c r="I7823" t="s">
        <v>1072</v>
      </c>
      <c r="J7823" t="s">
        <v>31</v>
      </c>
      <c r="K7823" t="s">
        <v>537</v>
      </c>
      <c r="L7823" t="s">
        <v>24</v>
      </c>
      <c r="M7823" t="s">
        <v>25</v>
      </c>
      <c r="N7823">
        <v>639</v>
      </c>
      <c r="O7823">
        <v>6742</v>
      </c>
      <c r="P7823">
        <v>4761.33</v>
      </c>
      <c r="Q7823">
        <v>-940.76</v>
      </c>
    </row>
    <row r="7824" spans="2:17" hidden="1">
      <c r="B7824">
        <v>2017</v>
      </c>
      <c r="C7824">
        <v>8</v>
      </c>
      <c r="D7824" t="s">
        <v>510</v>
      </c>
      <c r="E7824" t="s">
        <v>511</v>
      </c>
      <c r="F7824" t="s">
        <v>535</v>
      </c>
      <c r="G7824" t="s">
        <v>536</v>
      </c>
      <c r="H7824" t="s">
        <v>140</v>
      </c>
      <c r="I7824" t="s">
        <v>1072</v>
      </c>
      <c r="J7824" t="s">
        <v>31</v>
      </c>
      <c r="K7824" t="s">
        <v>537</v>
      </c>
      <c r="L7824" t="s">
        <v>24</v>
      </c>
      <c r="M7824" t="s">
        <v>26</v>
      </c>
      <c r="N7824">
        <v>1308</v>
      </c>
      <c r="O7824">
        <v>86160</v>
      </c>
      <c r="P7824">
        <v>46386.69</v>
      </c>
      <c r="Q7824">
        <v>-5625.8</v>
      </c>
    </row>
    <row r="7825" spans="2:17" hidden="1">
      <c r="B7825">
        <v>2017</v>
      </c>
      <c r="C7825">
        <v>8</v>
      </c>
      <c r="D7825" t="s">
        <v>510</v>
      </c>
      <c r="E7825" t="s">
        <v>511</v>
      </c>
      <c r="F7825" t="s">
        <v>535</v>
      </c>
      <c r="G7825" t="s">
        <v>536</v>
      </c>
      <c r="H7825" t="s">
        <v>140</v>
      </c>
      <c r="I7825" t="s">
        <v>1072</v>
      </c>
      <c r="J7825" t="s">
        <v>31</v>
      </c>
      <c r="K7825" t="s">
        <v>537</v>
      </c>
      <c r="L7825" t="s">
        <v>24</v>
      </c>
      <c r="M7825" t="s">
        <v>27</v>
      </c>
      <c r="N7825">
        <v>1007</v>
      </c>
      <c r="O7825">
        <v>246646</v>
      </c>
      <c r="P7825">
        <v>144554.21</v>
      </c>
      <c r="Q7825">
        <v>4006.16</v>
      </c>
    </row>
    <row r="7826" spans="2:17" hidden="1">
      <c r="B7826">
        <v>2017</v>
      </c>
      <c r="C7826">
        <v>8</v>
      </c>
      <c r="D7826" t="s">
        <v>510</v>
      </c>
      <c r="E7826" t="s">
        <v>511</v>
      </c>
      <c r="F7826" t="s">
        <v>538</v>
      </c>
      <c r="G7826" t="s">
        <v>539</v>
      </c>
      <c r="H7826" t="s">
        <v>151</v>
      </c>
      <c r="I7826" t="s">
        <v>21</v>
      </c>
      <c r="J7826" t="s">
        <v>31</v>
      </c>
      <c r="K7826" t="s">
        <v>540</v>
      </c>
      <c r="L7826" t="s">
        <v>24</v>
      </c>
      <c r="M7826" t="s">
        <v>25</v>
      </c>
      <c r="N7826">
        <v>573</v>
      </c>
      <c r="O7826">
        <v>7466</v>
      </c>
      <c r="P7826">
        <v>4458.45</v>
      </c>
      <c r="Q7826">
        <v>-2340.11</v>
      </c>
    </row>
    <row r="7827" spans="2:17" hidden="1">
      <c r="B7827">
        <v>2017</v>
      </c>
      <c r="C7827">
        <v>8</v>
      </c>
      <c r="D7827" t="s">
        <v>510</v>
      </c>
      <c r="E7827" t="s">
        <v>511</v>
      </c>
      <c r="F7827" t="s">
        <v>538</v>
      </c>
      <c r="G7827" t="s">
        <v>539</v>
      </c>
      <c r="H7827" t="s">
        <v>151</v>
      </c>
      <c r="I7827" t="s">
        <v>21</v>
      </c>
      <c r="J7827" t="s">
        <v>31</v>
      </c>
      <c r="K7827" t="s">
        <v>540</v>
      </c>
      <c r="L7827" t="s">
        <v>24</v>
      </c>
      <c r="M7827" t="s">
        <v>26</v>
      </c>
      <c r="N7827">
        <v>1065</v>
      </c>
      <c r="O7827">
        <v>67210</v>
      </c>
      <c r="P7827">
        <v>35698.58</v>
      </c>
      <c r="Q7827">
        <v>-10348.6</v>
      </c>
    </row>
    <row r="7828" spans="2:17" hidden="1">
      <c r="B7828">
        <v>2017</v>
      </c>
      <c r="C7828">
        <v>8</v>
      </c>
      <c r="D7828" t="s">
        <v>510</v>
      </c>
      <c r="E7828" t="s">
        <v>511</v>
      </c>
      <c r="F7828" t="s">
        <v>538</v>
      </c>
      <c r="G7828" t="s">
        <v>539</v>
      </c>
      <c r="H7828" t="s">
        <v>151</v>
      </c>
      <c r="I7828" t="s">
        <v>21</v>
      </c>
      <c r="J7828" t="s">
        <v>31</v>
      </c>
      <c r="K7828" t="s">
        <v>540</v>
      </c>
      <c r="L7828" t="s">
        <v>24</v>
      </c>
      <c r="M7828" t="s">
        <v>27</v>
      </c>
      <c r="N7828">
        <v>198</v>
      </c>
      <c r="O7828">
        <v>27785</v>
      </c>
      <c r="P7828">
        <v>18647.2</v>
      </c>
      <c r="Q7828">
        <v>509.2</v>
      </c>
    </row>
    <row r="7829" spans="2:17" hidden="1">
      <c r="B7829">
        <v>2017</v>
      </c>
      <c r="C7829">
        <v>8</v>
      </c>
      <c r="D7829" t="s">
        <v>510</v>
      </c>
      <c r="E7829" t="s">
        <v>511</v>
      </c>
      <c r="F7829" t="s">
        <v>1314</v>
      </c>
      <c r="G7829" t="s">
        <v>1315</v>
      </c>
      <c r="H7829" t="s">
        <v>30</v>
      </c>
      <c r="I7829" t="s">
        <v>21</v>
      </c>
      <c r="J7829" t="s">
        <v>31</v>
      </c>
      <c r="K7829" t="s">
        <v>1286</v>
      </c>
      <c r="L7829" t="s">
        <v>24</v>
      </c>
      <c r="M7829" t="s">
        <v>25</v>
      </c>
      <c r="N7829">
        <v>18889</v>
      </c>
      <c r="O7829">
        <v>168792</v>
      </c>
      <c r="P7829">
        <v>168792.55</v>
      </c>
      <c r="Q7829">
        <v>-68922.740000000005</v>
      </c>
    </row>
    <row r="7830" spans="2:17" hidden="1">
      <c r="B7830">
        <v>2017</v>
      </c>
      <c r="C7830">
        <v>8</v>
      </c>
      <c r="D7830" t="s">
        <v>510</v>
      </c>
      <c r="E7830" t="s">
        <v>511</v>
      </c>
      <c r="F7830" t="s">
        <v>1314</v>
      </c>
      <c r="G7830" t="s">
        <v>1315</v>
      </c>
      <c r="H7830" t="s">
        <v>30</v>
      </c>
      <c r="I7830" t="s">
        <v>21</v>
      </c>
      <c r="J7830" t="s">
        <v>31</v>
      </c>
      <c r="K7830" t="s">
        <v>1286</v>
      </c>
      <c r="L7830" t="s">
        <v>24</v>
      </c>
      <c r="M7830" t="s">
        <v>26</v>
      </c>
      <c r="N7830">
        <v>2978</v>
      </c>
      <c r="O7830">
        <v>151603</v>
      </c>
      <c r="P7830">
        <v>102989.27</v>
      </c>
      <c r="Q7830">
        <v>-36454.18</v>
      </c>
    </row>
    <row r="7831" spans="2:17" hidden="1">
      <c r="B7831">
        <v>2017</v>
      </c>
      <c r="C7831">
        <v>8</v>
      </c>
      <c r="D7831" t="s">
        <v>510</v>
      </c>
      <c r="E7831" t="s">
        <v>511</v>
      </c>
      <c r="F7831" t="s">
        <v>1314</v>
      </c>
      <c r="G7831" t="s">
        <v>1315</v>
      </c>
      <c r="H7831" t="s">
        <v>30</v>
      </c>
      <c r="I7831" t="s">
        <v>21</v>
      </c>
      <c r="J7831" t="s">
        <v>31</v>
      </c>
      <c r="K7831" t="s">
        <v>1286</v>
      </c>
      <c r="L7831" t="s">
        <v>24</v>
      </c>
      <c r="M7831" t="s">
        <v>27</v>
      </c>
      <c r="N7831">
        <v>191</v>
      </c>
      <c r="O7831">
        <v>28028</v>
      </c>
      <c r="P7831">
        <v>24533.759999999998</v>
      </c>
      <c r="Q7831">
        <v>668.08</v>
      </c>
    </row>
    <row r="7832" spans="2:17" hidden="1">
      <c r="B7832">
        <v>2017</v>
      </c>
      <c r="C7832">
        <v>8</v>
      </c>
      <c r="D7832" t="s">
        <v>510</v>
      </c>
      <c r="E7832" t="s">
        <v>511</v>
      </c>
      <c r="F7832" t="s">
        <v>1316</v>
      </c>
      <c r="G7832" t="s">
        <v>1317</v>
      </c>
      <c r="H7832" t="s">
        <v>30</v>
      </c>
      <c r="I7832" t="s">
        <v>21</v>
      </c>
      <c r="J7832" t="s">
        <v>31</v>
      </c>
      <c r="K7832" t="s">
        <v>1287</v>
      </c>
      <c r="L7832" t="s">
        <v>24</v>
      </c>
      <c r="M7832" t="s">
        <v>25</v>
      </c>
      <c r="N7832">
        <v>20909</v>
      </c>
      <c r="O7832">
        <v>166933</v>
      </c>
      <c r="P7832">
        <v>178705.99</v>
      </c>
      <c r="Q7832">
        <v>-68158.070000000007</v>
      </c>
    </row>
    <row r="7833" spans="2:17" hidden="1">
      <c r="B7833">
        <v>2017</v>
      </c>
      <c r="C7833">
        <v>8</v>
      </c>
      <c r="D7833" t="s">
        <v>510</v>
      </c>
      <c r="E7833" t="s">
        <v>511</v>
      </c>
      <c r="F7833" t="s">
        <v>1316</v>
      </c>
      <c r="G7833" t="s">
        <v>1317</v>
      </c>
      <c r="H7833" t="s">
        <v>30</v>
      </c>
      <c r="I7833" t="s">
        <v>21</v>
      </c>
      <c r="J7833" t="s">
        <v>31</v>
      </c>
      <c r="K7833" t="s">
        <v>1287</v>
      </c>
      <c r="L7833" t="s">
        <v>24</v>
      </c>
      <c r="M7833" t="s">
        <v>26</v>
      </c>
      <c r="N7833">
        <v>2292</v>
      </c>
      <c r="O7833">
        <v>113022</v>
      </c>
      <c r="P7833">
        <v>76265.98</v>
      </c>
      <c r="Q7833">
        <v>-28053.21</v>
      </c>
    </row>
    <row r="7834" spans="2:17" hidden="1">
      <c r="B7834">
        <v>2017</v>
      </c>
      <c r="C7834">
        <v>8</v>
      </c>
      <c r="D7834" t="s">
        <v>510</v>
      </c>
      <c r="E7834" t="s">
        <v>511</v>
      </c>
      <c r="F7834" t="s">
        <v>1316</v>
      </c>
      <c r="G7834" t="s">
        <v>1317</v>
      </c>
      <c r="H7834" t="s">
        <v>30</v>
      </c>
      <c r="I7834" t="s">
        <v>21</v>
      </c>
      <c r="J7834" t="s">
        <v>31</v>
      </c>
      <c r="K7834" t="s">
        <v>1287</v>
      </c>
      <c r="L7834" t="s">
        <v>24</v>
      </c>
      <c r="M7834" t="s">
        <v>27</v>
      </c>
      <c r="N7834">
        <v>179</v>
      </c>
      <c r="O7834">
        <v>28901</v>
      </c>
      <c r="P7834">
        <v>25199.19</v>
      </c>
      <c r="Q7834">
        <v>686.62</v>
      </c>
    </row>
    <row r="7835" spans="2:17" hidden="1">
      <c r="B7835">
        <v>2017</v>
      </c>
      <c r="C7835">
        <v>8</v>
      </c>
      <c r="D7835" t="s">
        <v>510</v>
      </c>
      <c r="E7835" t="s">
        <v>511</v>
      </c>
      <c r="F7835" t="s">
        <v>541</v>
      </c>
      <c r="G7835" t="s">
        <v>542</v>
      </c>
      <c r="H7835" t="s">
        <v>121</v>
      </c>
      <c r="I7835" t="s">
        <v>1072</v>
      </c>
      <c r="J7835" t="s">
        <v>31</v>
      </c>
      <c r="K7835" t="s">
        <v>543</v>
      </c>
      <c r="L7835" t="s">
        <v>24</v>
      </c>
      <c r="M7835" t="s">
        <v>25</v>
      </c>
      <c r="N7835">
        <v>8340</v>
      </c>
      <c r="O7835">
        <v>103901</v>
      </c>
      <c r="P7835">
        <v>70431.149999999994</v>
      </c>
      <c r="Q7835">
        <v>-14762.17</v>
      </c>
    </row>
    <row r="7836" spans="2:17" hidden="1">
      <c r="B7836">
        <v>2017</v>
      </c>
      <c r="C7836">
        <v>8</v>
      </c>
      <c r="D7836" t="s">
        <v>510</v>
      </c>
      <c r="E7836" t="s">
        <v>511</v>
      </c>
      <c r="F7836" t="s">
        <v>541</v>
      </c>
      <c r="G7836" t="s">
        <v>542</v>
      </c>
      <c r="H7836" t="s">
        <v>121</v>
      </c>
      <c r="I7836" t="s">
        <v>1072</v>
      </c>
      <c r="J7836" t="s">
        <v>31</v>
      </c>
      <c r="K7836" t="s">
        <v>543</v>
      </c>
      <c r="L7836" t="s">
        <v>24</v>
      </c>
      <c r="M7836" t="s">
        <v>26</v>
      </c>
      <c r="N7836">
        <v>7555</v>
      </c>
      <c r="O7836">
        <v>442429</v>
      </c>
      <c r="P7836">
        <v>242783</v>
      </c>
      <c r="Q7836">
        <v>-32330.07</v>
      </c>
    </row>
    <row r="7837" spans="2:17" hidden="1">
      <c r="B7837">
        <v>2017</v>
      </c>
      <c r="C7837">
        <v>8</v>
      </c>
      <c r="D7837" t="s">
        <v>510</v>
      </c>
      <c r="E7837" t="s">
        <v>511</v>
      </c>
      <c r="F7837" t="s">
        <v>541</v>
      </c>
      <c r="G7837" t="s">
        <v>542</v>
      </c>
      <c r="H7837" t="s">
        <v>121</v>
      </c>
      <c r="I7837" t="s">
        <v>1072</v>
      </c>
      <c r="J7837" t="s">
        <v>31</v>
      </c>
      <c r="K7837" t="s">
        <v>543</v>
      </c>
      <c r="L7837" t="s">
        <v>24</v>
      </c>
      <c r="M7837" t="s">
        <v>27</v>
      </c>
      <c r="N7837">
        <v>2229</v>
      </c>
      <c r="O7837">
        <v>403809</v>
      </c>
      <c r="P7837">
        <v>243185.78</v>
      </c>
      <c r="Q7837">
        <v>6638.11</v>
      </c>
    </row>
    <row r="7838" spans="2:17" hidden="1">
      <c r="B7838">
        <v>2017</v>
      </c>
      <c r="C7838">
        <v>8</v>
      </c>
      <c r="D7838" t="s">
        <v>510</v>
      </c>
      <c r="E7838" t="s">
        <v>511</v>
      </c>
      <c r="F7838" t="s">
        <v>544</v>
      </c>
      <c r="G7838" t="s">
        <v>545</v>
      </c>
      <c r="H7838" t="s">
        <v>151</v>
      </c>
      <c r="I7838" t="s">
        <v>21</v>
      </c>
      <c r="J7838" t="s">
        <v>31</v>
      </c>
      <c r="K7838" t="s">
        <v>546</v>
      </c>
      <c r="L7838" t="s">
        <v>24</v>
      </c>
      <c r="M7838" t="s">
        <v>25</v>
      </c>
      <c r="N7838">
        <v>5078</v>
      </c>
      <c r="O7838">
        <v>73247.09</v>
      </c>
      <c r="P7838">
        <v>41696.49</v>
      </c>
      <c r="Q7838">
        <v>-22923.18</v>
      </c>
    </row>
    <row r="7839" spans="2:17" hidden="1">
      <c r="B7839">
        <v>2017</v>
      </c>
      <c r="C7839">
        <v>8</v>
      </c>
      <c r="D7839" t="s">
        <v>510</v>
      </c>
      <c r="E7839" t="s">
        <v>511</v>
      </c>
      <c r="F7839" t="s">
        <v>544</v>
      </c>
      <c r="G7839" t="s">
        <v>545</v>
      </c>
      <c r="H7839" t="s">
        <v>151</v>
      </c>
      <c r="I7839" t="s">
        <v>21</v>
      </c>
      <c r="J7839" t="s">
        <v>31</v>
      </c>
      <c r="K7839" t="s">
        <v>546</v>
      </c>
      <c r="L7839" t="s">
        <v>24</v>
      </c>
      <c r="M7839" t="s">
        <v>26</v>
      </c>
      <c r="N7839">
        <v>5947</v>
      </c>
      <c r="O7839">
        <v>337053.14</v>
      </c>
      <c r="P7839">
        <v>177035.08</v>
      </c>
      <c r="Q7839">
        <v>-55814.02</v>
      </c>
    </row>
    <row r="7840" spans="2:17" hidden="1">
      <c r="B7840">
        <v>2017</v>
      </c>
      <c r="C7840">
        <v>8</v>
      </c>
      <c r="D7840" t="s">
        <v>510</v>
      </c>
      <c r="E7840" t="s">
        <v>511</v>
      </c>
      <c r="F7840" t="s">
        <v>544</v>
      </c>
      <c r="G7840" t="s">
        <v>545</v>
      </c>
      <c r="H7840" t="s">
        <v>151</v>
      </c>
      <c r="I7840" t="s">
        <v>21</v>
      </c>
      <c r="J7840" t="s">
        <v>31</v>
      </c>
      <c r="K7840" t="s">
        <v>546</v>
      </c>
      <c r="L7840" t="s">
        <v>24</v>
      </c>
      <c r="M7840" t="s">
        <v>27</v>
      </c>
      <c r="N7840">
        <v>906</v>
      </c>
      <c r="O7840">
        <v>137820.98000000001</v>
      </c>
      <c r="P7840">
        <v>92066.61</v>
      </c>
      <c r="Q7840">
        <v>2511.0300000000002</v>
      </c>
    </row>
    <row r="7841" spans="2:17" hidden="1">
      <c r="B7841">
        <v>2017</v>
      </c>
      <c r="C7841">
        <v>8</v>
      </c>
      <c r="D7841" t="s">
        <v>510</v>
      </c>
      <c r="E7841" t="s">
        <v>511</v>
      </c>
      <c r="F7841" t="s">
        <v>547</v>
      </c>
      <c r="G7841" t="s">
        <v>548</v>
      </c>
      <c r="H7841" t="s">
        <v>121</v>
      </c>
      <c r="I7841" t="s">
        <v>1072</v>
      </c>
      <c r="J7841" t="s">
        <v>31</v>
      </c>
      <c r="K7841" t="s">
        <v>549</v>
      </c>
      <c r="L7841" t="s">
        <v>24</v>
      </c>
      <c r="M7841" t="s">
        <v>25</v>
      </c>
      <c r="N7841">
        <v>1933</v>
      </c>
      <c r="O7841">
        <v>27623</v>
      </c>
      <c r="P7841">
        <v>17913.38</v>
      </c>
      <c r="Q7841">
        <v>-3952.12</v>
      </c>
    </row>
    <row r="7842" spans="2:17" hidden="1">
      <c r="B7842">
        <v>2017</v>
      </c>
      <c r="C7842">
        <v>8</v>
      </c>
      <c r="D7842" t="s">
        <v>510</v>
      </c>
      <c r="E7842" t="s">
        <v>511</v>
      </c>
      <c r="F7842" t="s">
        <v>547</v>
      </c>
      <c r="G7842" t="s">
        <v>548</v>
      </c>
      <c r="H7842" t="s">
        <v>121</v>
      </c>
      <c r="I7842" t="s">
        <v>1072</v>
      </c>
      <c r="J7842" t="s">
        <v>31</v>
      </c>
      <c r="K7842" t="s">
        <v>549</v>
      </c>
      <c r="L7842" t="s">
        <v>24</v>
      </c>
      <c r="M7842" t="s">
        <v>26</v>
      </c>
      <c r="N7842">
        <v>3846</v>
      </c>
      <c r="O7842">
        <v>244463</v>
      </c>
      <c r="P7842">
        <v>134900.38</v>
      </c>
      <c r="Q7842">
        <v>-16976.810000000001</v>
      </c>
    </row>
    <row r="7843" spans="2:17" hidden="1">
      <c r="B7843">
        <v>2017</v>
      </c>
      <c r="C7843">
        <v>8</v>
      </c>
      <c r="D7843" t="s">
        <v>510</v>
      </c>
      <c r="E7843" t="s">
        <v>511</v>
      </c>
      <c r="F7843" t="s">
        <v>547</v>
      </c>
      <c r="G7843" t="s">
        <v>548</v>
      </c>
      <c r="H7843" t="s">
        <v>121</v>
      </c>
      <c r="I7843" t="s">
        <v>1072</v>
      </c>
      <c r="J7843" t="s">
        <v>31</v>
      </c>
      <c r="K7843" t="s">
        <v>549</v>
      </c>
      <c r="L7843" t="s">
        <v>24</v>
      </c>
      <c r="M7843" t="s">
        <v>27</v>
      </c>
      <c r="N7843">
        <v>1340</v>
      </c>
      <c r="O7843">
        <v>229299</v>
      </c>
      <c r="P7843">
        <v>139268.35</v>
      </c>
      <c r="Q7843">
        <v>3878.42</v>
      </c>
    </row>
    <row r="7844" spans="2:17" hidden="1">
      <c r="B7844">
        <v>2017</v>
      </c>
      <c r="C7844">
        <v>8</v>
      </c>
      <c r="D7844" t="s">
        <v>510</v>
      </c>
      <c r="E7844" t="s">
        <v>511</v>
      </c>
      <c r="F7844" t="s">
        <v>550</v>
      </c>
      <c r="G7844" t="s">
        <v>551</v>
      </c>
      <c r="H7844" t="s">
        <v>121</v>
      </c>
      <c r="I7844" t="s">
        <v>1072</v>
      </c>
      <c r="J7844" t="s">
        <v>31</v>
      </c>
      <c r="K7844" t="s">
        <v>552</v>
      </c>
      <c r="L7844" t="s">
        <v>24</v>
      </c>
      <c r="M7844" t="s">
        <v>25</v>
      </c>
      <c r="N7844">
        <v>922</v>
      </c>
      <c r="O7844">
        <v>11568</v>
      </c>
      <c r="P7844">
        <v>7866.87</v>
      </c>
      <c r="Q7844">
        <v>-1658.08</v>
      </c>
    </row>
    <row r="7845" spans="2:17" hidden="1">
      <c r="B7845">
        <v>2017</v>
      </c>
      <c r="C7845">
        <v>8</v>
      </c>
      <c r="D7845" t="s">
        <v>510</v>
      </c>
      <c r="E7845" t="s">
        <v>511</v>
      </c>
      <c r="F7845" t="s">
        <v>550</v>
      </c>
      <c r="G7845" t="s">
        <v>551</v>
      </c>
      <c r="H7845" t="s">
        <v>121</v>
      </c>
      <c r="I7845" t="s">
        <v>1072</v>
      </c>
      <c r="J7845" t="s">
        <v>31</v>
      </c>
      <c r="K7845" t="s">
        <v>552</v>
      </c>
      <c r="L7845" t="s">
        <v>24</v>
      </c>
      <c r="M7845" t="s">
        <v>26</v>
      </c>
      <c r="N7845">
        <v>1549</v>
      </c>
      <c r="O7845">
        <v>99590</v>
      </c>
      <c r="P7845">
        <v>55152.81</v>
      </c>
      <c r="Q7845">
        <v>-6763.82</v>
      </c>
    </row>
    <row r="7846" spans="2:17" hidden="1">
      <c r="B7846">
        <v>2017</v>
      </c>
      <c r="C7846">
        <v>8</v>
      </c>
      <c r="D7846" t="s">
        <v>510</v>
      </c>
      <c r="E7846" t="s">
        <v>511</v>
      </c>
      <c r="F7846" t="s">
        <v>550</v>
      </c>
      <c r="G7846" t="s">
        <v>551</v>
      </c>
      <c r="H7846" t="s">
        <v>121</v>
      </c>
      <c r="I7846" t="s">
        <v>1072</v>
      </c>
      <c r="J7846" t="s">
        <v>31</v>
      </c>
      <c r="K7846" t="s">
        <v>552</v>
      </c>
      <c r="L7846" t="s">
        <v>24</v>
      </c>
      <c r="M7846" t="s">
        <v>27</v>
      </c>
      <c r="N7846">
        <v>741</v>
      </c>
      <c r="O7846">
        <v>147086</v>
      </c>
      <c r="P7846">
        <v>89067.6</v>
      </c>
      <c r="Q7846">
        <v>2491.3200000000002</v>
      </c>
    </row>
    <row r="7847" spans="2:17" hidden="1">
      <c r="B7847">
        <v>2017</v>
      </c>
      <c r="C7847">
        <v>8</v>
      </c>
      <c r="D7847" t="s">
        <v>510</v>
      </c>
      <c r="E7847" t="s">
        <v>511</v>
      </c>
      <c r="F7847" t="s">
        <v>553</v>
      </c>
      <c r="G7847" t="s">
        <v>554</v>
      </c>
      <c r="H7847" t="s">
        <v>140</v>
      </c>
      <c r="I7847" t="s">
        <v>1072</v>
      </c>
      <c r="J7847" t="s">
        <v>31</v>
      </c>
      <c r="K7847" t="s">
        <v>555</v>
      </c>
      <c r="L7847" t="s">
        <v>24</v>
      </c>
      <c r="M7847" t="s">
        <v>25</v>
      </c>
      <c r="N7847">
        <v>1650</v>
      </c>
      <c r="O7847">
        <v>18279</v>
      </c>
      <c r="P7847">
        <v>12685.21</v>
      </c>
      <c r="Q7847">
        <v>-2559.0500000000002</v>
      </c>
    </row>
    <row r="7848" spans="2:17" hidden="1">
      <c r="B7848">
        <v>2017</v>
      </c>
      <c r="C7848">
        <v>8</v>
      </c>
      <c r="D7848" t="s">
        <v>510</v>
      </c>
      <c r="E7848" t="s">
        <v>511</v>
      </c>
      <c r="F7848" t="s">
        <v>553</v>
      </c>
      <c r="G7848" t="s">
        <v>554</v>
      </c>
      <c r="H7848" t="s">
        <v>140</v>
      </c>
      <c r="I7848" t="s">
        <v>1072</v>
      </c>
      <c r="J7848" t="s">
        <v>31</v>
      </c>
      <c r="K7848" t="s">
        <v>555</v>
      </c>
      <c r="L7848" t="s">
        <v>24</v>
      </c>
      <c r="M7848" t="s">
        <v>26</v>
      </c>
      <c r="N7848">
        <v>3083</v>
      </c>
      <c r="O7848">
        <v>203141</v>
      </c>
      <c r="P7848">
        <v>109565.15</v>
      </c>
      <c r="Q7848">
        <v>-13426.83</v>
      </c>
    </row>
    <row r="7849" spans="2:17" hidden="1">
      <c r="B7849">
        <v>2017</v>
      </c>
      <c r="C7849">
        <v>8</v>
      </c>
      <c r="D7849" t="s">
        <v>510</v>
      </c>
      <c r="E7849" t="s">
        <v>511</v>
      </c>
      <c r="F7849" t="s">
        <v>553</v>
      </c>
      <c r="G7849" t="s">
        <v>554</v>
      </c>
      <c r="H7849" t="s">
        <v>140</v>
      </c>
      <c r="I7849" t="s">
        <v>1072</v>
      </c>
      <c r="J7849" t="s">
        <v>31</v>
      </c>
      <c r="K7849" t="s">
        <v>555</v>
      </c>
      <c r="L7849" t="s">
        <v>24</v>
      </c>
      <c r="M7849" t="s">
        <v>27</v>
      </c>
      <c r="N7849">
        <v>1524</v>
      </c>
      <c r="O7849">
        <v>309622</v>
      </c>
      <c r="P7849">
        <v>182952.53</v>
      </c>
      <c r="Q7849">
        <v>5145.41</v>
      </c>
    </row>
    <row r="7850" spans="2:17" hidden="1">
      <c r="B7850">
        <v>2017</v>
      </c>
      <c r="C7850">
        <v>8</v>
      </c>
      <c r="D7850" t="s">
        <v>510</v>
      </c>
      <c r="E7850" t="s">
        <v>511</v>
      </c>
      <c r="F7850" t="s">
        <v>556</v>
      </c>
      <c r="G7850" t="s">
        <v>557</v>
      </c>
      <c r="H7850" t="s">
        <v>140</v>
      </c>
      <c r="I7850" t="s">
        <v>1072</v>
      </c>
      <c r="J7850" t="s">
        <v>31</v>
      </c>
      <c r="K7850" t="s">
        <v>558</v>
      </c>
      <c r="L7850" t="s">
        <v>24</v>
      </c>
      <c r="M7850" t="s">
        <v>25</v>
      </c>
      <c r="N7850">
        <v>12729</v>
      </c>
      <c r="O7850">
        <v>173056</v>
      </c>
      <c r="P7850">
        <v>111291.18</v>
      </c>
      <c r="Q7850">
        <v>-24236.95</v>
      </c>
    </row>
    <row r="7851" spans="2:17" hidden="1">
      <c r="B7851">
        <v>2017</v>
      </c>
      <c r="C7851">
        <v>8</v>
      </c>
      <c r="D7851" t="s">
        <v>510</v>
      </c>
      <c r="E7851" t="s">
        <v>511</v>
      </c>
      <c r="F7851" t="s">
        <v>556</v>
      </c>
      <c r="G7851" t="s">
        <v>557</v>
      </c>
      <c r="H7851" t="s">
        <v>140</v>
      </c>
      <c r="I7851" t="s">
        <v>1072</v>
      </c>
      <c r="J7851" t="s">
        <v>31</v>
      </c>
      <c r="K7851" t="s">
        <v>558</v>
      </c>
      <c r="L7851" t="s">
        <v>24</v>
      </c>
      <c r="M7851" t="s">
        <v>26</v>
      </c>
      <c r="N7851">
        <v>25442</v>
      </c>
      <c r="O7851">
        <v>1601737.3</v>
      </c>
      <c r="P7851">
        <v>866262.4</v>
      </c>
      <c r="Q7851">
        <v>-107067.41</v>
      </c>
    </row>
    <row r="7852" spans="2:17" hidden="1">
      <c r="B7852">
        <v>2017</v>
      </c>
      <c r="C7852">
        <v>8</v>
      </c>
      <c r="D7852" t="s">
        <v>510</v>
      </c>
      <c r="E7852" t="s">
        <v>511</v>
      </c>
      <c r="F7852" t="s">
        <v>556</v>
      </c>
      <c r="G7852" t="s">
        <v>557</v>
      </c>
      <c r="H7852" t="s">
        <v>140</v>
      </c>
      <c r="I7852" t="s">
        <v>1072</v>
      </c>
      <c r="J7852" t="s">
        <v>31</v>
      </c>
      <c r="K7852" t="s">
        <v>558</v>
      </c>
      <c r="L7852" t="s">
        <v>24</v>
      </c>
      <c r="M7852" t="s">
        <v>27</v>
      </c>
      <c r="N7852">
        <v>13441</v>
      </c>
      <c r="O7852">
        <v>2422468.6</v>
      </c>
      <c r="P7852">
        <v>1434745.85</v>
      </c>
      <c r="Q7852">
        <v>39296.800000000003</v>
      </c>
    </row>
    <row r="7853" spans="2:17" hidden="1">
      <c r="B7853">
        <v>2017</v>
      </c>
      <c r="C7853">
        <v>8</v>
      </c>
      <c r="D7853" t="s">
        <v>510</v>
      </c>
      <c r="E7853" t="s">
        <v>511</v>
      </c>
      <c r="F7853" t="s">
        <v>559</v>
      </c>
      <c r="G7853" t="s">
        <v>560</v>
      </c>
      <c r="H7853" t="s">
        <v>140</v>
      </c>
      <c r="I7853" t="s">
        <v>1072</v>
      </c>
      <c r="J7853" t="s">
        <v>31</v>
      </c>
      <c r="K7853" t="s">
        <v>561</v>
      </c>
      <c r="L7853" t="s">
        <v>24</v>
      </c>
      <c r="M7853" t="s">
        <v>25</v>
      </c>
      <c r="N7853">
        <v>2592</v>
      </c>
      <c r="O7853">
        <v>30782</v>
      </c>
      <c r="P7853">
        <v>20722.349999999999</v>
      </c>
      <c r="Q7853">
        <v>-4285.97</v>
      </c>
    </row>
    <row r="7854" spans="2:17" hidden="1">
      <c r="B7854">
        <v>2017</v>
      </c>
      <c r="C7854">
        <v>8</v>
      </c>
      <c r="D7854" t="s">
        <v>510</v>
      </c>
      <c r="E7854" t="s">
        <v>511</v>
      </c>
      <c r="F7854" t="s">
        <v>559</v>
      </c>
      <c r="G7854" t="s">
        <v>560</v>
      </c>
      <c r="H7854" t="s">
        <v>140</v>
      </c>
      <c r="I7854" t="s">
        <v>1072</v>
      </c>
      <c r="J7854" t="s">
        <v>31</v>
      </c>
      <c r="K7854" t="s">
        <v>561</v>
      </c>
      <c r="L7854" t="s">
        <v>24</v>
      </c>
      <c r="M7854" t="s">
        <v>26</v>
      </c>
      <c r="N7854">
        <v>3972</v>
      </c>
      <c r="O7854">
        <v>251228</v>
      </c>
      <c r="P7854">
        <v>135033.32</v>
      </c>
      <c r="Q7854">
        <v>-16788.830000000002</v>
      </c>
    </row>
    <row r="7855" spans="2:17" hidden="1">
      <c r="B7855">
        <v>2017</v>
      </c>
      <c r="C7855">
        <v>8</v>
      </c>
      <c r="D7855" t="s">
        <v>510</v>
      </c>
      <c r="E7855" t="s">
        <v>511</v>
      </c>
      <c r="F7855" t="s">
        <v>559</v>
      </c>
      <c r="G7855" t="s">
        <v>560</v>
      </c>
      <c r="H7855" t="s">
        <v>140</v>
      </c>
      <c r="I7855" t="s">
        <v>1072</v>
      </c>
      <c r="J7855" t="s">
        <v>31</v>
      </c>
      <c r="K7855" t="s">
        <v>561</v>
      </c>
      <c r="L7855" t="s">
        <v>24</v>
      </c>
      <c r="M7855" t="s">
        <v>27</v>
      </c>
      <c r="N7855">
        <v>1935</v>
      </c>
      <c r="O7855">
        <v>373445</v>
      </c>
      <c r="P7855">
        <v>219671.01</v>
      </c>
      <c r="Q7855">
        <v>6046.72</v>
      </c>
    </row>
    <row r="7856" spans="2:17" hidden="1">
      <c r="B7856">
        <v>2017</v>
      </c>
      <c r="C7856">
        <v>8</v>
      </c>
      <c r="D7856" t="s">
        <v>510</v>
      </c>
      <c r="E7856" t="s">
        <v>511</v>
      </c>
      <c r="F7856" t="s">
        <v>562</v>
      </c>
      <c r="G7856" t="s">
        <v>563</v>
      </c>
      <c r="H7856" t="s">
        <v>140</v>
      </c>
      <c r="I7856" t="s">
        <v>1072</v>
      </c>
      <c r="J7856" t="s">
        <v>31</v>
      </c>
      <c r="K7856" t="s">
        <v>564</v>
      </c>
      <c r="L7856" t="s">
        <v>24</v>
      </c>
      <c r="M7856" t="s">
        <v>25</v>
      </c>
      <c r="N7856">
        <v>5885</v>
      </c>
      <c r="O7856">
        <v>71830.41</v>
      </c>
      <c r="P7856">
        <v>48093.95</v>
      </c>
      <c r="Q7856">
        <v>-10079</v>
      </c>
    </row>
    <row r="7857" spans="2:17" hidden="1">
      <c r="B7857">
        <v>2017</v>
      </c>
      <c r="C7857">
        <v>8</v>
      </c>
      <c r="D7857" t="s">
        <v>510</v>
      </c>
      <c r="E7857" t="s">
        <v>511</v>
      </c>
      <c r="F7857" t="s">
        <v>562</v>
      </c>
      <c r="G7857" t="s">
        <v>563</v>
      </c>
      <c r="H7857" t="s">
        <v>140</v>
      </c>
      <c r="I7857" t="s">
        <v>1072</v>
      </c>
      <c r="J7857" t="s">
        <v>31</v>
      </c>
      <c r="K7857" t="s">
        <v>564</v>
      </c>
      <c r="L7857" t="s">
        <v>24</v>
      </c>
      <c r="M7857" t="s">
        <v>26</v>
      </c>
      <c r="N7857">
        <v>10120</v>
      </c>
      <c r="O7857">
        <v>665239.1</v>
      </c>
      <c r="P7857">
        <v>358284.7</v>
      </c>
      <c r="Q7857">
        <v>-45640.58</v>
      </c>
    </row>
    <row r="7858" spans="2:17" hidden="1">
      <c r="B7858">
        <v>2017</v>
      </c>
      <c r="C7858">
        <v>8</v>
      </c>
      <c r="D7858" t="s">
        <v>510</v>
      </c>
      <c r="E7858" t="s">
        <v>511</v>
      </c>
      <c r="F7858" t="s">
        <v>562</v>
      </c>
      <c r="G7858" t="s">
        <v>563</v>
      </c>
      <c r="H7858" t="s">
        <v>140</v>
      </c>
      <c r="I7858" t="s">
        <v>1072</v>
      </c>
      <c r="J7858" t="s">
        <v>31</v>
      </c>
      <c r="K7858" t="s">
        <v>564</v>
      </c>
      <c r="L7858" t="s">
        <v>24</v>
      </c>
      <c r="M7858" t="s">
        <v>27</v>
      </c>
      <c r="N7858">
        <v>4088</v>
      </c>
      <c r="O7858">
        <v>723262.6</v>
      </c>
      <c r="P7858">
        <v>430290.76</v>
      </c>
      <c r="Q7858">
        <v>11917.06</v>
      </c>
    </row>
    <row r="7859" spans="2:17" hidden="1">
      <c r="B7859">
        <v>2017</v>
      </c>
      <c r="C7859">
        <v>8</v>
      </c>
      <c r="D7859" t="s">
        <v>510</v>
      </c>
      <c r="E7859" t="s">
        <v>511</v>
      </c>
      <c r="F7859" t="s">
        <v>565</v>
      </c>
      <c r="G7859" t="s">
        <v>566</v>
      </c>
      <c r="H7859" t="s">
        <v>30</v>
      </c>
      <c r="I7859" t="s">
        <v>21</v>
      </c>
      <c r="J7859" t="s">
        <v>31</v>
      </c>
      <c r="K7859" t="s">
        <v>567</v>
      </c>
      <c r="L7859" t="s">
        <v>24</v>
      </c>
      <c r="M7859" t="s">
        <v>25</v>
      </c>
      <c r="N7859">
        <v>40292</v>
      </c>
      <c r="O7859">
        <v>467365</v>
      </c>
      <c r="P7859">
        <v>404468.88</v>
      </c>
      <c r="Q7859">
        <v>-191422.39</v>
      </c>
    </row>
    <row r="7860" spans="2:17" hidden="1">
      <c r="B7860">
        <v>2017</v>
      </c>
      <c r="C7860">
        <v>8</v>
      </c>
      <c r="D7860" t="s">
        <v>510</v>
      </c>
      <c r="E7860" t="s">
        <v>511</v>
      </c>
      <c r="F7860" t="s">
        <v>565</v>
      </c>
      <c r="G7860" t="s">
        <v>566</v>
      </c>
      <c r="H7860" t="s">
        <v>30</v>
      </c>
      <c r="I7860" t="s">
        <v>21</v>
      </c>
      <c r="J7860" t="s">
        <v>31</v>
      </c>
      <c r="K7860" t="s">
        <v>567</v>
      </c>
      <c r="L7860" t="s">
        <v>24</v>
      </c>
      <c r="M7860" t="s">
        <v>26</v>
      </c>
      <c r="N7860">
        <v>19882</v>
      </c>
      <c r="O7860">
        <v>1028923.5</v>
      </c>
      <c r="P7860">
        <v>703223.2</v>
      </c>
      <c r="Q7860">
        <v>-244858.89</v>
      </c>
    </row>
    <row r="7861" spans="2:17" hidden="1">
      <c r="B7861">
        <v>2017</v>
      </c>
      <c r="C7861">
        <v>8</v>
      </c>
      <c r="D7861" t="s">
        <v>510</v>
      </c>
      <c r="E7861" t="s">
        <v>511</v>
      </c>
      <c r="F7861" t="s">
        <v>565</v>
      </c>
      <c r="G7861" t="s">
        <v>566</v>
      </c>
      <c r="H7861" t="s">
        <v>30</v>
      </c>
      <c r="I7861" t="s">
        <v>21</v>
      </c>
      <c r="J7861" t="s">
        <v>31</v>
      </c>
      <c r="K7861" t="s">
        <v>567</v>
      </c>
      <c r="L7861" t="s">
        <v>24</v>
      </c>
      <c r="M7861" t="s">
        <v>27</v>
      </c>
      <c r="N7861">
        <v>1544</v>
      </c>
      <c r="O7861">
        <v>252946</v>
      </c>
      <c r="P7861">
        <v>221303.28</v>
      </c>
      <c r="Q7861">
        <v>6122.89</v>
      </c>
    </row>
    <row r="7862" spans="2:17" hidden="1">
      <c r="B7862">
        <v>2017</v>
      </c>
      <c r="C7862">
        <v>8</v>
      </c>
      <c r="D7862" t="s">
        <v>510</v>
      </c>
      <c r="E7862" t="s">
        <v>511</v>
      </c>
      <c r="F7862" t="s">
        <v>568</v>
      </c>
      <c r="G7862" t="s">
        <v>569</v>
      </c>
      <c r="H7862" t="s">
        <v>30</v>
      </c>
      <c r="I7862" t="s">
        <v>21</v>
      </c>
      <c r="J7862" t="s">
        <v>31</v>
      </c>
      <c r="K7862" t="s">
        <v>570</v>
      </c>
      <c r="L7862" t="s">
        <v>24</v>
      </c>
      <c r="M7862" t="s">
        <v>25</v>
      </c>
      <c r="N7862">
        <v>695</v>
      </c>
      <c r="O7862">
        <v>8150</v>
      </c>
      <c r="P7862">
        <v>7010.23</v>
      </c>
      <c r="Q7862">
        <v>-3335.35</v>
      </c>
    </row>
    <row r="7863" spans="2:17" hidden="1">
      <c r="B7863">
        <v>2017</v>
      </c>
      <c r="C7863">
        <v>8</v>
      </c>
      <c r="D7863" t="s">
        <v>510</v>
      </c>
      <c r="E7863" t="s">
        <v>511</v>
      </c>
      <c r="F7863" t="s">
        <v>568</v>
      </c>
      <c r="G7863" t="s">
        <v>569</v>
      </c>
      <c r="H7863" t="s">
        <v>30</v>
      </c>
      <c r="I7863" t="s">
        <v>21</v>
      </c>
      <c r="J7863" t="s">
        <v>31</v>
      </c>
      <c r="K7863" t="s">
        <v>570</v>
      </c>
      <c r="L7863" t="s">
        <v>24</v>
      </c>
      <c r="M7863" t="s">
        <v>26</v>
      </c>
      <c r="N7863">
        <v>549</v>
      </c>
      <c r="O7863">
        <v>32515</v>
      </c>
      <c r="P7863">
        <v>22460.97</v>
      </c>
      <c r="Q7863">
        <v>-7063.43</v>
      </c>
    </row>
    <row r="7864" spans="2:17" hidden="1">
      <c r="B7864">
        <v>2017</v>
      </c>
      <c r="C7864">
        <v>8</v>
      </c>
      <c r="D7864" t="s">
        <v>510</v>
      </c>
      <c r="E7864" t="s">
        <v>511</v>
      </c>
      <c r="F7864" t="s">
        <v>568</v>
      </c>
      <c r="G7864" t="s">
        <v>569</v>
      </c>
      <c r="H7864" t="s">
        <v>30</v>
      </c>
      <c r="I7864" t="s">
        <v>21</v>
      </c>
      <c r="J7864" t="s">
        <v>31</v>
      </c>
      <c r="K7864" t="s">
        <v>570</v>
      </c>
      <c r="L7864" t="s">
        <v>24</v>
      </c>
      <c r="M7864" t="s">
        <v>27</v>
      </c>
      <c r="N7864">
        <v>67</v>
      </c>
      <c r="O7864">
        <v>13350</v>
      </c>
      <c r="P7864">
        <v>11611.98</v>
      </c>
      <c r="Q7864">
        <v>321.25</v>
      </c>
    </row>
    <row r="7865" spans="2:17" hidden="1">
      <c r="B7865">
        <v>2017</v>
      </c>
      <c r="C7865">
        <v>8</v>
      </c>
      <c r="D7865" t="s">
        <v>571</v>
      </c>
      <c r="E7865" t="s">
        <v>572</v>
      </c>
      <c r="F7865" t="s">
        <v>573</v>
      </c>
      <c r="G7865" t="s">
        <v>574</v>
      </c>
      <c r="H7865" t="s">
        <v>140</v>
      </c>
      <c r="I7865" t="s">
        <v>1072</v>
      </c>
      <c r="J7865" t="s">
        <v>22</v>
      </c>
      <c r="K7865" t="s">
        <v>575</v>
      </c>
      <c r="L7865" t="s">
        <v>24</v>
      </c>
      <c r="M7865" t="s">
        <v>25</v>
      </c>
      <c r="N7865">
        <v>637</v>
      </c>
      <c r="O7865">
        <v>7927</v>
      </c>
      <c r="P7865">
        <v>4175.55</v>
      </c>
      <c r="Q7865">
        <v>-2181.16</v>
      </c>
    </row>
    <row r="7866" spans="2:17" hidden="1">
      <c r="B7866">
        <v>2017</v>
      </c>
      <c r="C7866">
        <v>8</v>
      </c>
      <c r="D7866" t="s">
        <v>571</v>
      </c>
      <c r="E7866" t="s">
        <v>572</v>
      </c>
      <c r="F7866" t="s">
        <v>573</v>
      </c>
      <c r="G7866" t="s">
        <v>574</v>
      </c>
      <c r="H7866" t="s">
        <v>140</v>
      </c>
      <c r="I7866" t="s">
        <v>1072</v>
      </c>
      <c r="J7866" t="s">
        <v>22</v>
      </c>
      <c r="K7866" t="s">
        <v>575</v>
      </c>
      <c r="L7866" t="s">
        <v>24</v>
      </c>
      <c r="M7866" t="s">
        <v>26</v>
      </c>
      <c r="N7866">
        <v>694</v>
      </c>
      <c r="O7866">
        <v>41985</v>
      </c>
      <c r="P7866">
        <v>19553.91</v>
      </c>
      <c r="Q7866">
        <v>-5725.66</v>
      </c>
    </row>
    <row r="7867" spans="2:17" hidden="1">
      <c r="B7867">
        <v>2017</v>
      </c>
      <c r="C7867">
        <v>8</v>
      </c>
      <c r="D7867" t="s">
        <v>571</v>
      </c>
      <c r="E7867" t="s">
        <v>572</v>
      </c>
      <c r="F7867" t="s">
        <v>573</v>
      </c>
      <c r="G7867" t="s">
        <v>574</v>
      </c>
      <c r="H7867" t="s">
        <v>140</v>
      </c>
      <c r="I7867" t="s">
        <v>1072</v>
      </c>
      <c r="J7867" t="s">
        <v>22</v>
      </c>
      <c r="K7867" t="s">
        <v>575</v>
      </c>
      <c r="L7867" t="s">
        <v>24</v>
      </c>
      <c r="M7867" t="s">
        <v>27</v>
      </c>
      <c r="N7867">
        <v>690</v>
      </c>
      <c r="O7867">
        <v>440177</v>
      </c>
      <c r="P7867">
        <v>244433.01</v>
      </c>
      <c r="Q7867">
        <v>0</v>
      </c>
    </row>
    <row r="7868" spans="2:17" hidden="1">
      <c r="B7868">
        <v>2017</v>
      </c>
      <c r="C7868">
        <v>8</v>
      </c>
      <c r="D7868" t="s">
        <v>571</v>
      </c>
      <c r="E7868" t="s">
        <v>572</v>
      </c>
      <c r="F7868" t="s">
        <v>576</v>
      </c>
      <c r="G7868" t="s">
        <v>577</v>
      </c>
      <c r="H7868" t="s">
        <v>140</v>
      </c>
      <c r="I7868" t="s">
        <v>1072</v>
      </c>
      <c r="J7868" t="s">
        <v>22</v>
      </c>
      <c r="K7868" t="s">
        <v>578</v>
      </c>
      <c r="L7868" t="s">
        <v>24</v>
      </c>
      <c r="M7868" t="s">
        <v>25</v>
      </c>
      <c r="N7868">
        <v>1198</v>
      </c>
      <c r="O7868">
        <v>16053</v>
      </c>
      <c r="P7868">
        <v>8167.75</v>
      </c>
      <c r="Q7868">
        <v>-4417.67</v>
      </c>
    </row>
    <row r="7869" spans="2:17" hidden="1">
      <c r="B7869">
        <v>2017</v>
      </c>
      <c r="C7869">
        <v>8</v>
      </c>
      <c r="D7869" t="s">
        <v>571</v>
      </c>
      <c r="E7869" t="s">
        <v>572</v>
      </c>
      <c r="F7869" t="s">
        <v>576</v>
      </c>
      <c r="G7869" t="s">
        <v>577</v>
      </c>
      <c r="H7869" t="s">
        <v>140</v>
      </c>
      <c r="I7869" t="s">
        <v>1072</v>
      </c>
      <c r="J7869" t="s">
        <v>22</v>
      </c>
      <c r="K7869" t="s">
        <v>578</v>
      </c>
      <c r="L7869" t="s">
        <v>24</v>
      </c>
      <c r="M7869" t="s">
        <v>26</v>
      </c>
      <c r="N7869">
        <v>1319</v>
      </c>
      <c r="O7869">
        <v>83898</v>
      </c>
      <c r="P7869">
        <v>38884.720000000001</v>
      </c>
      <c r="Q7869">
        <v>-11418.92</v>
      </c>
    </row>
    <row r="7870" spans="2:17" hidden="1">
      <c r="B7870">
        <v>2017</v>
      </c>
      <c r="C7870">
        <v>8</v>
      </c>
      <c r="D7870" t="s">
        <v>571</v>
      </c>
      <c r="E7870" t="s">
        <v>572</v>
      </c>
      <c r="F7870" t="s">
        <v>576</v>
      </c>
      <c r="G7870" t="s">
        <v>577</v>
      </c>
      <c r="H7870" t="s">
        <v>140</v>
      </c>
      <c r="I7870" t="s">
        <v>1072</v>
      </c>
      <c r="J7870" t="s">
        <v>22</v>
      </c>
      <c r="K7870" t="s">
        <v>578</v>
      </c>
      <c r="L7870" t="s">
        <v>24</v>
      </c>
      <c r="M7870" t="s">
        <v>27</v>
      </c>
      <c r="N7870">
        <v>900</v>
      </c>
      <c r="O7870">
        <v>203931.3</v>
      </c>
      <c r="P7870">
        <v>115060.63</v>
      </c>
      <c r="Q7870">
        <v>0</v>
      </c>
    </row>
    <row r="7871" spans="2:17" hidden="1">
      <c r="B7871">
        <v>2017</v>
      </c>
      <c r="C7871">
        <v>8</v>
      </c>
      <c r="D7871" t="s">
        <v>571</v>
      </c>
      <c r="E7871" t="s">
        <v>572</v>
      </c>
      <c r="F7871" t="s">
        <v>579</v>
      </c>
      <c r="G7871" t="s">
        <v>580</v>
      </c>
      <c r="H7871" t="s">
        <v>140</v>
      </c>
      <c r="I7871" t="s">
        <v>1072</v>
      </c>
      <c r="J7871" t="s">
        <v>22</v>
      </c>
      <c r="K7871" t="s">
        <v>581</v>
      </c>
      <c r="L7871" t="s">
        <v>24</v>
      </c>
      <c r="M7871" t="s">
        <v>25</v>
      </c>
      <c r="N7871">
        <v>13107</v>
      </c>
      <c r="O7871">
        <v>169511</v>
      </c>
      <c r="P7871">
        <v>84850.2</v>
      </c>
      <c r="Q7871">
        <v>-43795.67</v>
      </c>
    </row>
    <row r="7872" spans="2:17" hidden="1">
      <c r="B7872">
        <v>2017</v>
      </c>
      <c r="C7872">
        <v>8</v>
      </c>
      <c r="D7872" t="s">
        <v>571</v>
      </c>
      <c r="E7872" t="s">
        <v>572</v>
      </c>
      <c r="F7872" t="s">
        <v>579</v>
      </c>
      <c r="G7872" t="s">
        <v>580</v>
      </c>
      <c r="H7872" t="s">
        <v>140</v>
      </c>
      <c r="I7872" t="s">
        <v>1072</v>
      </c>
      <c r="J7872" t="s">
        <v>22</v>
      </c>
      <c r="K7872" t="s">
        <v>581</v>
      </c>
      <c r="L7872" t="s">
        <v>24</v>
      </c>
      <c r="M7872" t="s">
        <v>26</v>
      </c>
      <c r="N7872">
        <v>22756</v>
      </c>
      <c r="O7872">
        <v>1502043.5</v>
      </c>
      <c r="P7872">
        <v>666784.22</v>
      </c>
      <c r="Q7872">
        <v>-180896.29</v>
      </c>
    </row>
    <row r="7873" spans="2:17" hidden="1">
      <c r="B7873">
        <v>2017</v>
      </c>
      <c r="C7873">
        <v>8</v>
      </c>
      <c r="D7873" t="s">
        <v>571</v>
      </c>
      <c r="E7873" t="s">
        <v>572</v>
      </c>
      <c r="F7873" t="s">
        <v>579</v>
      </c>
      <c r="G7873" t="s">
        <v>580</v>
      </c>
      <c r="H7873" t="s">
        <v>140</v>
      </c>
      <c r="I7873" t="s">
        <v>1072</v>
      </c>
      <c r="J7873" t="s">
        <v>22</v>
      </c>
      <c r="K7873" t="s">
        <v>581</v>
      </c>
      <c r="L7873" t="s">
        <v>24</v>
      </c>
      <c r="M7873" t="s">
        <v>27</v>
      </c>
      <c r="N7873">
        <v>34467</v>
      </c>
      <c r="O7873">
        <v>8594186.5</v>
      </c>
      <c r="P7873">
        <v>4550219.32</v>
      </c>
      <c r="Q7873">
        <v>0</v>
      </c>
    </row>
    <row r="7874" spans="2:17" hidden="1">
      <c r="B7874">
        <v>2017</v>
      </c>
      <c r="C7874">
        <v>8</v>
      </c>
      <c r="D7874" t="s">
        <v>571</v>
      </c>
      <c r="E7874" t="s">
        <v>572</v>
      </c>
      <c r="F7874" t="s">
        <v>582</v>
      </c>
      <c r="G7874" t="s">
        <v>583</v>
      </c>
      <c r="H7874" t="s">
        <v>121</v>
      </c>
      <c r="I7874" t="s">
        <v>1072</v>
      </c>
      <c r="J7874" t="s">
        <v>22</v>
      </c>
      <c r="K7874" t="s">
        <v>584</v>
      </c>
      <c r="L7874" t="s">
        <v>24</v>
      </c>
      <c r="M7874" t="s">
        <v>25</v>
      </c>
      <c r="N7874">
        <v>1348</v>
      </c>
      <c r="O7874">
        <v>27638</v>
      </c>
      <c r="P7874">
        <v>12073.42</v>
      </c>
      <c r="Q7874">
        <v>-7708.04</v>
      </c>
    </row>
    <row r="7875" spans="2:17" hidden="1">
      <c r="B7875">
        <v>2017</v>
      </c>
      <c r="C7875">
        <v>8</v>
      </c>
      <c r="D7875" t="s">
        <v>571</v>
      </c>
      <c r="E7875" t="s">
        <v>572</v>
      </c>
      <c r="F7875" t="s">
        <v>582</v>
      </c>
      <c r="G7875" t="s">
        <v>583</v>
      </c>
      <c r="H7875" t="s">
        <v>121</v>
      </c>
      <c r="I7875" t="s">
        <v>1072</v>
      </c>
      <c r="J7875" t="s">
        <v>22</v>
      </c>
      <c r="K7875" t="s">
        <v>584</v>
      </c>
      <c r="L7875" t="s">
        <v>24</v>
      </c>
      <c r="M7875" t="s">
        <v>26</v>
      </c>
      <c r="N7875">
        <v>1262</v>
      </c>
      <c r="O7875">
        <v>97851</v>
      </c>
      <c r="P7875">
        <v>43569.32</v>
      </c>
      <c r="Q7875">
        <v>-15084.45</v>
      </c>
    </row>
    <row r="7876" spans="2:17" hidden="1">
      <c r="B7876">
        <v>2017</v>
      </c>
      <c r="C7876">
        <v>8</v>
      </c>
      <c r="D7876" t="s">
        <v>571</v>
      </c>
      <c r="E7876" t="s">
        <v>572</v>
      </c>
      <c r="F7876" t="s">
        <v>582</v>
      </c>
      <c r="G7876" t="s">
        <v>583</v>
      </c>
      <c r="H7876" t="s">
        <v>121</v>
      </c>
      <c r="I7876" t="s">
        <v>1072</v>
      </c>
      <c r="J7876" t="s">
        <v>22</v>
      </c>
      <c r="K7876" t="s">
        <v>584</v>
      </c>
      <c r="L7876" t="s">
        <v>24</v>
      </c>
      <c r="M7876" t="s">
        <v>27</v>
      </c>
      <c r="N7876">
        <v>672</v>
      </c>
      <c r="O7876">
        <v>129851</v>
      </c>
      <c r="P7876">
        <v>74595.240000000005</v>
      </c>
      <c r="Q7876">
        <v>0</v>
      </c>
    </row>
    <row r="7877" spans="2:17" hidden="1">
      <c r="B7877">
        <v>2017</v>
      </c>
      <c r="C7877">
        <v>8</v>
      </c>
      <c r="D7877" t="s">
        <v>571</v>
      </c>
      <c r="E7877" t="s">
        <v>572</v>
      </c>
      <c r="F7877" t="s">
        <v>585</v>
      </c>
      <c r="G7877" t="s">
        <v>586</v>
      </c>
      <c r="H7877" t="s">
        <v>121</v>
      </c>
      <c r="I7877" t="s">
        <v>1072</v>
      </c>
      <c r="J7877" t="s">
        <v>22</v>
      </c>
      <c r="K7877" t="s">
        <v>587</v>
      </c>
      <c r="L7877" t="s">
        <v>24</v>
      </c>
      <c r="M7877" t="s">
        <v>25</v>
      </c>
      <c r="N7877">
        <v>1935</v>
      </c>
      <c r="O7877">
        <v>29674</v>
      </c>
      <c r="P7877">
        <v>14542.81</v>
      </c>
      <c r="Q7877">
        <v>-8275.59</v>
      </c>
    </row>
    <row r="7878" spans="2:17" hidden="1">
      <c r="B7878">
        <v>2017</v>
      </c>
      <c r="C7878">
        <v>8</v>
      </c>
      <c r="D7878" t="s">
        <v>571</v>
      </c>
      <c r="E7878" t="s">
        <v>572</v>
      </c>
      <c r="F7878" t="s">
        <v>585</v>
      </c>
      <c r="G7878" t="s">
        <v>586</v>
      </c>
      <c r="H7878" t="s">
        <v>121</v>
      </c>
      <c r="I7878" t="s">
        <v>1072</v>
      </c>
      <c r="J7878" t="s">
        <v>22</v>
      </c>
      <c r="K7878" t="s">
        <v>587</v>
      </c>
      <c r="L7878" t="s">
        <v>24</v>
      </c>
      <c r="M7878" t="s">
        <v>26</v>
      </c>
      <c r="N7878">
        <v>1401</v>
      </c>
      <c r="O7878">
        <v>84291</v>
      </c>
      <c r="P7878">
        <v>39519.43</v>
      </c>
      <c r="Q7878">
        <v>-12023.14</v>
      </c>
    </row>
    <row r="7879" spans="2:17" hidden="1">
      <c r="B7879">
        <v>2017</v>
      </c>
      <c r="C7879">
        <v>8</v>
      </c>
      <c r="D7879" t="s">
        <v>571</v>
      </c>
      <c r="E7879" t="s">
        <v>572</v>
      </c>
      <c r="F7879" t="s">
        <v>585</v>
      </c>
      <c r="G7879" t="s">
        <v>586</v>
      </c>
      <c r="H7879" t="s">
        <v>121</v>
      </c>
      <c r="I7879" t="s">
        <v>1072</v>
      </c>
      <c r="J7879" t="s">
        <v>22</v>
      </c>
      <c r="K7879" t="s">
        <v>587</v>
      </c>
      <c r="L7879" t="s">
        <v>24</v>
      </c>
      <c r="M7879" t="s">
        <v>27</v>
      </c>
      <c r="N7879">
        <v>828</v>
      </c>
      <c r="O7879">
        <v>188274</v>
      </c>
      <c r="P7879">
        <v>107683.24</v>
      </c>
      <c r="Q7879">
        <v>0</v>
      </c>
    </row>
    <row r="7880" spans="2:17" hidden="1">
      <c r="B7880">
        <v>2017</v>
      </c>
      <c r="C7880">
        <v>8</v>
      </c>
      <c r="D7880" t="s">
        <v>571</v>
      </c>
      <c r="E7880" t="s">
        <v>572</v>
      </c>
      <c r="F7880" t="s">
        <v>588</v>
      </c>
      <c r="G7880" t="s">
        <v>589</v>
      </c>
      <c r="H7880" t="s">
        <v>121</v>
      </c>
      <c r="I7880" t="s">
        <v>1072</v>
      </c>
      <c r="J7880" t="s">
        <v>31</v>
      </c>
      <c r="K7880" t="s">
        <v>590</v>
      </c>
      <c r="L7880" t="s">
        <v>24</v>
      </c>
      <c r="M7880" t="s">
        <v>25</v>
      </c>
      <c r="N7880">
        <v>5999</v>
      </c>
      <c r="O7880">
        <v>69377</v>
      </c>
      <c r="P7880">
        <v>46874.32</v>
      </c>
      <c r="Q7880">
        <v>-11716.05</v>
      </c>
    </row>
    <row r="7881" spans="2:17" hidden="1">
      <c r="B7881">
        <v>2017</v>
      </c>
      <c r="C7881">
        <v>8</v>
      </c>
      <c r="D7881" t="s">
        <v>571</v>
      </c>
      <c r="E7881" t="s">
        <v>572</v>
      </c>
      <c r="F7881" t="s">
        <v>588</v>
      </c>
      <c r="G7881" t="s">
        <v>589</v>
      </c>
      <c r="H7881" t="s">
        <v>121</v>
      </c>
      <c r="I7881" t="s">
        <v>1072</v>
      </c>
      <c r="J7881" t="s">
        <v>31</v>
      </c>
      <c r="K7881" t="s">
        <v>590</v>
      </c>
      <c r="L7881" t="s">
        <v>24</v>
      </c>
      <c r="M7881" t="s">
        <v>26</v>
      </c>
      <c r="N7881">
        <v>5078</v>
      </c>
      <c r="O7881">
        <v>410692</v>
      </c>
      <c r="P7881">
        <v>214219.17</v>
      </c>
      <c r="Q7881">
        <v>-31342.59</v>
      </c>
    </row>
    <row r="7882" spans="2:17" hidden="1">
      <c r="B7882">
        <v>2017</v>
      </c>
      <c r="C7882">
        <v>8</v>
      </c>
      <c r="D7882" t="s">
        <v>571</v>
      </c>
      <c r="E7882" t="s">
        <v>572</v>
      </c>
      <c r="F7882" t="s">
        <v>588</v>
      </c>
      <c r="G7882" t="s">
        <v>589</v>
      </c>
      <c r="H7882" t="s">
        <v>121</v>
      </c>
      <c r="I7882" t="s">
        <v>1072</v>
      </c>
      <c r="J7882" t="s">
        <v>31</v>
      </c>
      <c r="K7882" t="s">
        <v>590</v>
      </c>
      <c r="L7882" t="s">
        <v>24</v>
      </c>
      <c r="M7882" t="s">
        <v>27</v>
      </c>
      <c r="N7882">
        <v>3348</v>
      </c>
      <c r="O7882">
        <v>620978</v>
      </c>
      <c r="P7882">
        <v>367476.7</v>
      </c>
      <c r="Q7882">
        <v>10299</v>
      </c>
    </row>
    <row r="7883" spans="2:17" hidden="1">
      <c r="B7883">
        <v>2017</v>
      </c>
      <c r="C7883">
        <v>8</v>
      </c>
      <c r="D7883" t="s">
        <v>571</v>
      </c>
      <c r="E7883" t="s">
        <v>572</v>
      </c>
      <c r="F7883" t="s">
        <v>591</v>
      </c>
      <c r="G7883" t="s">
        <v>592</v>
      </c>
      <c r="H7883" t="s">
        <v>151</v>
      </c>
      <c r="I7883" t="s">
        <v>21</v>
      </c>
      <c r="J7883" t="s">
        <v>22</v>
      </c>
      <c r="K7883" t="s">
        <v>593</v>
      </c>
      <c r="L7883" t="s">
        <v>24</v>
      </c>
      <c r="M7883" t="s">
        <v>25</v>
      </c>
      <c r="N7883">
        <v>619</v>
      </c>
      <c r="O7883">
        <v>8796</v>
      </c>
      <c r="P7883">
        <v>3282.94</v>
      </c>
      <c r="Q7883">
        <v>-3801.49</v>
      </c>
    </row>
    <row r="7884" spans="2:17" hidden="1">
      <c r="B7884">
        <v>2017</v>
      </c>
      <c r="C7884">
        <v>8</v>
      </c>
      <c r="D7884" t="s">
        <v>571</v>
      </c>
      <c r="E7884" t="s">
        <v>572</v>
      </c>
      <c r="F7884" t="s">
        <v>591</v>
      </c>
      <c r="G7884" t="s">
        <v>592</v>
      </c>
      <c r="H7884" t="s">
        <v>151</v>
      </c>
      <c r="I7884" t="s">
        <v>21</v>
      </c>
      <c r="J7884" t="s">
        <v>22</v>
      </c>
      <c r="K7884" t="s">
        <v>593</v>
      </c>
      <c r="L7884" t="s">
        <v>24</v>
      </c>
      <c r="M7884" t="s">
        <v>26</v>
      </c>
      <c r="N7884">
        <v>418</v>
      </c>
      <c r="O7884">
        <v>24244</v>
      </c>
      <c r="P7884">
        <v>9324.06</v>
      </c>
      <c r="Q7884">
        <v>-5666.3</v>
      </c>
    </row>
    <row r="7885" spans="2:17" hidden="1">
      <c r="B7885">
        <v>2017</v>
      </c>
      <c r="C7885">
        <v>8</v>
      </c>
      <c r="D7885" t="s">
        <v>571</v>
      </c>
      <c r="E7885" t="s">
        <v>572</v>
      </c>
      <c r="F7885" t="s">
        <v>591</v>
      </c>
      <c r="G7885" t="s">
        <v>592</v>
      </c>
      <c r="H7885" t="s">
        <v>151</v>
      </c>
      <c r="I7885" t="s">
        <v>21</v>
      </c>
      <c r="J7885" t="s">
        <v>22</v>
      </c>
      <c r="K7885" t="s">
        <v>593</v>
      </c>
      <c r="L7885" t="s">
        <v>24</v>
      </c>
      <c r="M7885" t="s">
        <v>27</v>
      </c>
      <c r="N7885">
        <v>149</v>
      </c>
      <c r="O7885">
        <v>26556</v>
      </c>
      <c r="P7885">
        <v>15334.74</v>
      </c>
      <c r="Q7885">
        <v>0</v>
      </c>
    </row>
    <row r="7886" spans="2:17" hidden="1">
      <c r="B7886">
        <v>2017</v>
      </c>
      <c r="C7886">
        <v>8</v>
      </c>
      <c r="D7886" t="s">
        <v>571</v>
      </c>
      <c r="E7886" t="s">
        <v>572</v>
      </c>
      <c r="F7886" t="s">
        <v>1057</v>
      </c>
      <c r="G7886" t="s">
        <v>1058</v>
      </c>
      <c r="H7886" t="s">
        <v>121</v>
      </c>
      <c r="I7886" t="s">
        <v>1072</v>
      </c>
      <c r="J7886" t="s">
        <v>22</v>
      </c>
      <c r="K7886" t="s">
        <v>1059</v>
      </c>
      <c r="L7886" t="s">
        <v>24</v>
      </c>
      <c r="M7886" t="s">
        <v>25</v>
      </c>
      <c r="N7886">
        <v>766</v>
      </c>
      <c r="O7886">
        <v>8753</v>
      </c>
      <c r="P7886">
        <v>4922.2299999999996</v>
      </c>
      <c r="Q7886">
        <v>-2441.25</v>
      </c>
    </row>
    <row r="7887" spans="2:17" hidden="1">
      <c r="B7887">
        <v>2017</v>
      </c>
      <c r="C7887">
        <v>8</v>
      </c>
      <c r="D7887" t="s">
        <v>571</v>
      </c>
      <c r="E7887" t="s">
        <v>572</v>
      </c>
      <c r="F7887" t="s">
        <v>1057</v>
      </c>
      <c r="G7887" t="s">
        <v>1058</v>
      </c>
      <c r="H7887" t="s">
        <v>121</v>
      </c>
      <c r="I7887" t="s">
        <v>1072</v>
      </c>
      <c r="J7887" t="s">
        <v>22</v>
      </c>
      <c r="K7887" t="s">
        <v>1059</v>
      </c>
      <c r="L7887" t="s">
        <v>24</v>
      </c>
      <c r="M7887" t="s">
        <v>26</v>
      </c>
      <c r="N7887">
        <v>397</v>
      </c>
      <c r="O7887">
        <v>26298</v>
      </c>
      <c r="P7887">
        <v>11700.53</v>
      </c>
      <c r="Q7887">
        <v>-4250.41</v>
      </c>
    </row>
    <row r="7888" spans="2:17" hidden="1">
      <c r="B7888">
        <v>2017</v>
      </c>
      <c r="C7888">
        <v>8</v>
      </c>
      <c r="D7888" t="s">
        <v>571</v>
      </c>
      <c r="E7888" t="s">
        <v>572</v>
      </c>
      <c r="F7888" t="s">
        <v>1057</v>
      </c>
      <c r="G7888" t="s">
        <v>1058</v>
      </c>
      <c r="H7888" t="s">
        <v>121</v>
      </c>
      <c r="I7888" t="s">
        <v>1072</v>
      </c>
      <c r="J7888" t="s">
        <v>22</v>
      </c>
      <c r="K7888" t="s">
        <v>1059</v>
      </c>
      <c r="L7888" t="s">
        <v>24</v>
      </c>
      <c r="M7888" t="s">
        <v>27</v>
      </c>
      <c r="N7888">
        <v>75</v>
      </c>
      <c r="O7888">
        <v>12830</v>
      </c>
      <c r="P7888">
        <v>7398.29</v>
      </c>
      <c r="Q7888">
        <v>0</v>
      </c>
    </row>
    <row r="7889" spans="2:17" hidden="1">
      <c r="B7889">
        <v>2017</v>
      </c>
      <c r="C7889">
        <v>8</v>
      </c>
      <c r="D7889" t="s">
        <v>571</v>
      </c>
      <c r="E7889" t="s">
        <v>572</v>
      </c>
      <c r="F7889" t="s">
        <v>594</v>
      </c>
      <c r="G7889" t="s">
        <v>595</v>
      </c>
      <c r="H7889" t="s">
        <v>121</v>
      </c>
      <c r="I7889" t="s">
        <v>1072</v>
      </c>
      <c r="J7889" t="s">
        <v>22</v>
      </c>
      <c r="K7889" t="s">
        <v>596</v>
      </c>
      <c r="L7889" t="s">
        <v>24</v>
      </c>
      <c r="M7889" t="s">
        <v>25</v>
      </c>
      <c r="N7889">
        <v>4144</v>
      </c>
      <c r="O7889">
        <v>50960.800000000003</v>
      </c>
      <c r="P7889">
        <v>27635.41</v>
      </c>
      <c r="Q7889">
        <v>-14212.36</v>
      </c>
    </row>
    <row r="7890" spans="2:17" hidden="1">
      <c r="B7890">
        <v>2017</v>
      </c>
      <c r="C7890">
        <v>8</v>
      </c>
      <c r="D7890" t="s">
        <v>571</v>
      </c>
      <c r="E7890" t="s">
        <v>572</v>
      </c>
      <c r="F7890" t="s">
        <v>594</v>
      </c>
      <c r="G7890" t="s">
        <v>595</v>
      </c>
      <c r="H7890" t="s">
        <v>121</v>
      </c>
      <c r="I7890" t="s">
        <v>1072</v>
      </c>
      <c r="J7890" t="s">
        <v>22</v>
      </c>
      <c r="K7890" t="s">
        <v>596</v>
      </c>
      <c r="L7890" t="s">
        <v>24</v>
      </c>
      <c r="M7890" t="s">
        <v>26</v>
      </c>
      <c r="N7890">
        <v>4709</v>
      </c>
      <c r="O7890">
        <v>523269.3</v>
      </c>
      <c r="P7890">
        <v>232412.87</v>
      </c>
      <c r="Q7890">
        <v>-74635.960000000006</v>
      </c>
    </row>
    <row r="7891" spans="2:17" hidden="1">
      <c r="B7891">
        <v>2017</v>
      </c>
      <c r="C7891">
        <v>8</v>
      </c>
      <c r="D7891" t="s">
        <v>571</v>
      </c>
      <c r="E7891" t="s">
        <v>572</v>
      </c>
      <c r="F7891" t="s">
        <v>594</v>
      </c>
      <c r="G7891" t="s">
        <v>595</v>
      </c>
      <c r="H7891" t="s">
        <v>121</v>
      </c>
      <c r="I7891" t="s">
        <v>1072</v>
      </c>
      <c r="J7891" t="s">
        <v>22</v>
      </c>
      <c r="K7891" t="s">
        <v>596</v>
      </c>
      <c r="L7891" t="s">
        <v>24</v>
      </c>
      <c r="M7891" t="s">
        <v>27</v>
      </c>
      <c r="N7891">
        <v>2630</v>
      </c>
      <c r="O7891">
        <v>503140.2</v>
      </c>
      <c r="P7891">
        <v>289122.49</v>
      </c>
      <c r="Q7891">
        <v>0</v>
      </c>
    </row>
    <row r="7892" spans="2:17" hidden="1">
      <c r="B7892">
        <v>2017</v>
      </c>
      <c r="C7892">
        <v>8</v>
      </c>
      <c r="D7892" t="s">
        <v>571</v>
      </c>
      <c r="E7892" t="s">
        <v>572</v>
      </c>
      <c r="F7892" t="s">
        <v>597</v>
      </c>
      <c r="G7892" t="s">
        <v>598</v>
      </c>
      <c r="H7892" t="s">
        <v>151</v>
      </c>
      <c r="I7892" t="s">
        <v>21</v>
      </c>
      <c r="J7892" t="s">
        <v>31</v>
      </c>
      <c r="K7892" t="s">
        <v>599</v>
      </c>
      <c r="L7892" t="s">
        <v>24</v>
      </c>
      <c r="M7892" t="s">
        <v>25</v>
      </c>
      <c r="N7892">
        <v>19679</v>
      </c>
      <c r="O7892">
        <v>224780.5</v>
      </c>
      <c r="P7892">
        <v>131946.04</v>
      </c>
      <c r="Q7892">
        <v>-62687.56</v>
      </c>
    </row>
    <row r="7893" spans="2:17" hidden="1">
      <c r="B7893">
        <v>2017</v>
      </c>
      <c r="C7893">
        <v>8</v>
      </c>
      <c r="D7893" t="s">
        <v>571</v>
      </c>
      <c r="E7893" t="s">
        <v>572</v>
      </c>
      <c r="F7893" t="s">
        <v>597</v>
      </c>
      <c r="G7893" t="s">
        <v>598</v>
      </c>
      <c r="H7893" t="s">
        <v>151</v>
      </c>
      <c r="I7893" t="s">
        <v>21</v>
      </c>
      <c r="J7893" t="s">
        <v>31</v>
      </c>
      <c r="K7893" t="s">
        <v>599</v>
      </c>
      <c r="L7893" t="s">
        <v>24</v>
      </c>
      <c r="M7893" t="s">
        <v>26</v>
      </c>
      <c r="N7893">
        <v>7421</v>
      </c>
      <c r="O7893">
        <v>426140</v>
      </c>
      <c r="P7893">
        <v>198891.9</v>
      </c>
      <c r="Q7893">
        <v>-64860.09</v>
      </c>
    </row>
    <row r="7894" spans="2:17" hidden="1">
      <c r="B7894">
        <v>2017</v>
      </c>
      <c r="C7894">
        <v>8</v>
      </c>
      <c r="D7894" t="s">
        <v>571</v>
      </c>
      <c r="E7894" t="s">
        <v>572</v>
      </c>
      <c r="F7894" t="s">
        <v>597</v>
      </c>
      <c r="G7894" t="s">
        <v>598</v>
      </c>
      <c r="H7894" t="s">
        <v>151</v>
      </c>
      <c r="I7894" t="s">
        <v>21</v>
      </c>
      <c r="J7894" t="s">
        <v>31</v>
      </c>
      <c r="K7894" t="s">
        <v>599</v>
      </c>
      <c r="L7894" t="s">
        <v>24</v>
      </c>
      <c r="M7894" t="s">
        <v>27</v>
      </c>
      <c r="N7894">
        <v>1557</v>
      </c>
      <c r="O7894">
        <v>280062</v>
      </c>
      <c r="P7894">
        <v>166336.15</v>
      </c>
      <c r="Q7894">
        <v>4664.6899999999996</v>
      </c>
    </row>
    <row r="7895" spans="2:17" hidden="1">
      <c r="B7895">
        <v>2017</v>
      </c>
      <c r="C7895">
        <v>8</v>
      </c>
      <c r="D7895" t="s">
        <v>571</v>
      </c>
      <c r="E7895" t="s">
        <v>572</v>
      </c>
      <c r="F7895" t="s">
        <v>1053</v>
      </c>
      <c r="G7895" t="s">
        <v>1054</v>
      </c>
      <c r="H7895" t="s">
        <v>121</v>
      </c>
      <c r="I7895" t="s">
        <v>1072</v>
      </c>
      <c r="J7895" t="s">
        <v>22</v>
      </c>
      <c r="K7895" t="s">
        <v>596</v>
      </c>
      <c r="L7895" t="s">
        <v>24</v>
      </c>
      <c r="M7895" t="s">
        <v>25</v>
      </c>
      <c r="N7895">
        <v>586</v>
      </c>
      <c r="O7895">
        <v>8097</v>
      </c>
      <c r="P7895">
        <v>4156.22</v>
      </c>
      <c r="Q7895">
        <v>-2258.14</v>
      </c>
    </row>
    <row r="7896" spans="2:17" hidden="1">
      <c r="B7896">
        <v>2017</v>
      </c>
      <c r="C7896">
        <v>8</v>
      </c>
      <c r="D7896" t="s">
        <v>571</v>
      </c>
      <c r="E7896" t="s">
        <v>572</v>
      </c>
      <c r="F7896" t="s">
        <v>1053</v>
      </c>
      <c r="G7896" t="s">
        <v>1054</v>
      </c>
      <c r="H7896" t="s">
        <v>121</v>
      </c>
      <c r="I7896" t="s">
        <v>1072</v>
      </c>
      <c r="J7896" t="s">
        <v>22</v>
      </c>
      <c r="K7896" t="s">
        <v>596</v>
      </c>
      <c r="L7896" t="s">
        <v>24</v>
      </c>
      <c r="M7896" t="s">
        <v>26</v>
      </c>
      <c r="N7896">
        <v>290</v>
      </c>
      <c r="O7896">
        <v>17277</v>
      </c>
      <c r="P7896">
        <v>8147.4</v>
      </c>
      <c r="Q7896">
        <v>-2426.37</v>
      </c>
    </row>
    <row r="7897" spans="2:17" hidden="1">
      <c r="B7897">
        <v>2017</v>
      </c>
      <c r="C7897">
        <v>8</v>
      </c>
      <c r="D7897" t="s">
        <v>571</v>
      </c>
      <c r="E7897" t="s">
        <v>572</v>
      </c>
      <c r="F7897" t="s">
        <v>1053</v>
      </c>
      <c r="G7897" t="s">
        <v>1054</v>
      </c>
      <c r="H7897" t="s">
        <v>121</v>
      </c>
      <c r="I7897" t="s">
        <v>1072</v>
      </c>
      <c r="J7897" t="s">
        <v>22</v>
      </c>
      <c r="K7897" t="s">
        <v>596</v>
      </c>
      <c r="L7897" t="s">
        <v>24</v>
      </c>
      <c r="M7897" t="s">
        <v>27</v>
      </c>
      <c r="N7897">
        <v>113</v>
      </c>
      <c r="O7897">
        <v>25851</v>
      </c>
      <c r="P7897">
        <v>14783.21</v>
      </c>
      <c r="Q7897">
        <v>0</v>
      </c>
    </row>
    <row r="7898" spans="2:17" hidden="1">
      <c r="B7898">
        <v>2017</v>
      </c>
      <c r="C7898">
        <v>8</v>
      </c>
      <c r="D7898" t="s">
        <v>571</v>
      </c>
      <c r="E7898" t="s">
        <v>572</v>
      </c>
      <c r="F7898" t="s">
        <v>600</v>
      </c>
      <c r="G7898" t="s">
        <v>601</v>
      </c>
      <c r="H7898" t="s">
        <v>144</v>
      </c>
      <c r="I7898" t="s">
        <v>21</v>
      </c>
      <c r="J7898" t="s">
        <v>31</v>
      </c>
      <c r="K7898" t="s">
        <v>602</v>
      </c>
      <c r="L7898" t="s">
        <v>24</v>
      </c>
      <c r="M7898" t="s">
        <v>25</v>
      </c>
      <c r="N7898">
        <v>3684</v>
      </c>
      <c r="O7898">
        <v>37125.199999999997</v>
      </c>
      <c r="P7898">
        <v>23319.57</v>
      </c>
      <c r="Q7898">
        <v>-10353.36</v>
      </c>
    </row>
    <row r="7899" spans="2:17" hidden="1">
      <c r="B7899">
        <v>2017</v>
      </c>
      <c r="C7899">
        <v>8</v>
      </c>
      <c r="D7899" t="s">
        <v>571</v>
      </c>
      <c r="E7899" t="s">
        <v>572</v>
      </c>
      <c r="F7899" t="s">
        <v>600</v>
      </c>
      <c r="G7899" t="s">
        <v>601</v>
      </c>
      <c r="H7899" t="s">
        <v>144</v>
      </c>
      <c r="I7899" t="s">
        <v>21</v>
      </c>
      <c r="J7899" t="s">
        <v>31</v>
      </c>
      <c r="K7899" t="s">
        <v>602</v>
      </c>
      <c r="L7899" t="s">
        <v>24</v>
      </c>
      <c r="M7899" t="s">
        <v>26</v>
      </c>
      <c r="N7899">
        <v>1604</v>
      </c>
      <c r="O7899">
        <v>103965</v>
      </c>
      <c r="P7899">
        <v>48150.92</v>
      </c>
      <c r="Q7899">
        <v>-15469.48</v>
      </c>
    </row>
    <row r="7900" spans="2:17" hidden="1">
      <c r="B7900">
        <v>2017</v>
      </c>
      <c r="C7900">
        <v>8</v>
      </c>
      <c r="D7900" t="s">
        <v>571</v>
      </c>
      <c r="E7900" t="s">
        <v>572</v>
      </c>
      <c r="F7900" t="s">
        <v>600</v>
      </c>
      <c r="G7900" t="s">
        <v>601</v>
      </c>
      <c r="H7900" t="s">
        <v>144</v>
      </c>
      <c r="I7900" t="s">
        <v>21</v>
      </c>
      <c r="J7900" t="s">
        <v>31</v>
      </c>
      <c r="K7900" t="s">
        <v>602</v>
      </c>
      <c r="L7900" t="s">
        <v>24</v>
      </c>
      <c r="M7900" t="s">
        <v>27</v>
      </c>
      <c r="N7900">
        <v>479</v>
      </c>
      <c r="O7900">
        <v>81829</v>
      </c>
      <c r="P7900">
        <v>48687.49</v>
      </c>
      <c r="Q7900">
        <v>1365.47</v>
      </c>
    </row>
    <row r="7901" spans="2:17" hidden="1">
      <c r="B7901">
        <v>2017</v>
      </c>
      <c r="C7901">
        <v>8</v>
      </c>
      <c r="D7901" t="s">
        <v>571</v>
      </c>
      <c r="E7901" t="s">
        <v>572</v>
      </c>
      <c r="F7901" t="s">
        <v>603</v>
      </c>
      <c r="G7901" t="s">
        <v>604</v>
      </c>
      <c r="H7901" t="s">
        <v>140</v>
      </c>
      <c r="I7901" t="s">
        <v>1072</v>
      </c>
      <c r="J7901" t="s">
        <v>22</v>
      </c>
      <c r="K7901" t="s">
        <v>605</v>
      </c>
      <c r="L7901" t="s">
        <v>24</v>
      </c>
      <c r="M7901" t="s">
        <v>25</v>
      </c>
      <c r="N7901">
        <v>2019</v>
      </c>
      <c r="O7901">
        <v>26420.92</v>
      </c>
      <c r="P7901">
        <v>13596.13</v>
      </c>
      <c r="Q7901">
        <v>-7273.95</v>
      </c>
    </row>
    <row r="7902" spans="2:17" hidden="1">
      <c r="B7902">
        <v>2017</v>
      </c>
      <c r="C7902">
        <v>8</v>
      </c>
      <c r="D7902" t="s">
        <v>571</v>
      </c>
      <c r="E7902" t="s">
        <v>572</v>
      </c>
      <c r="F7902" t="s">
        <v>603</v>
      </c>
      <c r="G7902" t="s">
        <v>604</v>
      </c>
      <c r="H7902" t="s">
        <v>140</v>
      </c>
      <c r="I7902" t="s">
        <v>1072</v>
      </c>
      <c r="J7902" t="s">
        <v>22</v>
      </c>
      <c r="K7902" t="s">
        <v>605</v>
      </c>
      <c r="L7902" t="s">
        <v>24</v>
      </c>
      <c r="M7902" t="s">
        <v>26</v>
      </c>
      <c r="N7902">
        <v>2888</v>
      </c>
      <c r="O7902">
        <v>179207.75</v>
      </c>
      <c r="P7902">
        <v>83865.399999999994</v>
      </c>
      <c r="Q7902">
        <v>-23861.02</v>
      </c>
    </row>
    <row r="7903" spans="2:17" hidden="1">
      <c r="B7903">
        <v>2017</v>
      </c>
      <c r="C7903">
        <v>8</v>
      </c>
      <c r="D7903" t="s">
        <v>571</v>
      </c>
      <c r="E7903" t="s">
        <v>572</v>
      </c>
      <c r="F7903" t="s">
        <v>603</v>
      </c>
      <c r="G7903" t="s">
        <v>604</v>
      </c>
      <c r="H7903" t="s">
        <v>140</v>
      </c>
      <c r="I7903" t="s">
        <v>1072</v>
      </c>
      <c r="J7903" t="s">
        <v>22</v>
      </c>
      <c r="K7903" t="s">
        <v>605</v>
      </c>
      <c r="L7903" t="s">
        <v>24</v>
      </c>
      <c r="M7903" t="s">
        <v>27</v>
      </c>
      <c r="N7903">
        <v>2095</v>
      </c>
      <c r="O7903">
        <v>385130.26</v>
      </c>
      <c r="P7903">
        <v>218549.6</v>
      </c>
      <c r="Q7903">
        <v>99.12</v>
      </c>
    </row>
    <row r="7904" spans="2:17" hidden="1">
      <c r="B7904">
        <v>2017</v>
      </c>
      <c r="C7904">
        <v>8</v>
      </c>
      <c r="D7904" t="s">
        <v>571</v>
      </c>
      <c r="E7904" t="s">
        <v>572</v>
      </c>
      <c r="F7904" t="s">
        <v>606</v>
      </c>
      <c r="G7904" t="s">
        <v>607</v>
      </c>
      <c r="H7904" t="s">
        <v>140</v>
      </c>
      <c r="I7904" t="s">
        <v>1072</v>
      </c>
      <c r="J7904" t="s">
        <v>31</v>
      </c>
      <c r="K7904" t="s">
        <v>608</v>
      </c>
      <c r="L7904" t="s">
        <v>24</v>
      </c>
      <c r="M7904" t="s">
        <v>25</v>
      </c>
      <c r="N7904">
        <v>7191</v>
      </c>
      <c r="O7904">
        <v>92657.34</v>
      </c>
      <c r="P7904">
        <v>67760.63</v>
      </c>
      <c r="Q7904">
        <v>-15075.43</v>
      </c>
    </row>
    <row r="7905" spans="2:17" hidden="1">
      <c r="B7905">
        <v>2017</v>
      </c>
      <c r="C7905">
        <v>8</v>
      </c>
      <c r="D7905" t="s">
        <v>571</v>
      </c>
      <c r="E7905" t="s">
        <v>572</v>
      </c>
      <c r="F7905" t="s">
        <v>606</v>
      </c>
      <c r="G7905" t="s">
        <v>607</v>
      </c>
      <c r="H7905" t="s">
        <v>140</v>
      </c>
      <c r="I7905" t="s">
        <v>1072</v>
      </c>
      <c r="J7905" t="s">
        <v>31</v>
      </c>
      <c r="K7905" t="s">
        <v>608</v>
      </c>
      <c r="L7905" t="s">
        <v>24</v>
      </c>
      <c r="M7905" t="s">
        <v>26</v>
      </c>
      <c r="N7905">
        <v>10062</v>
      </c>
      <c r="O7905">
        <v>642578.41</v>
      </c>
      <c r="P7905">
        <v>400793.47</v>
      </c>
      <c r="Q7905">
        <v>-49127.25</v>
      </c>
    </row>
    <row r="7906" spans="2:17" hidden="1">
      <c r="B7906">
        <v>2017</v>
      </c>
      <c r="C7906">
        <v>8</v>
      </c>
      <c r="D7906" t="s">
        <v>571</v>
      </c>
      <c r="E7906" t="s">
        <v>572</v>
      </c>
      <c r="F7906" t="s">
        <v>606</v>
      </c>
      <c r="G7906" t="s">
        <v>607</v>
      </c>
      <c r="H7906" t="s">
        <v>140</v>
      </c>
      <c r="I7906" t="s">
        <v>1072</v>
      </c>
      <c r="J7906" t="s">
        <v>31</v>
      </c>
      <c r="K7906" t="s">
        <v>608</v>
      </c>
      <c r="L7906" t="s">
        <v>24</v>
      </c>
      <c r="M7906" t="s">
        <v>27</v>
      </c>
      <c r="N7906">
        <v>7650</v>
      </c>
      <c r="O7906">
        <v>1509725.57</v>
      </c>
      <c r="P7906">
        <v>1035729.52</v>
      </c>
      <c r="Q7906">
        <v>28980.86</v>
      </c>
    </row>
    <row r="7907" spans="2:17" hidden="1">
      <c r="B7907">
        <v>2017</v>
      </c>
      <c r="C7907">
        <v>8</v>
      </c>
      <c r="D7907" t="s">
        <v>571</v>
      </c>
      <c r="E7907" t="s">
        <v>572</v>
      </c>
      <c r="F7907" t="s">
        <v>609</v>
      </c>
      <c r="G7907" t="s">
        <v>610</v>
      </c>
      <c r="H7907" t="s">
        <v>151</v>
      </c>
      <c r="I7907" t="s">
        <v>21</v>
      </c>
      <c r="J7907" t="s">
        <v>31</v>
      </c>
      <c r="K7907" t="s">
        <v>611</v>
      </c>
      <c r="L7907" t="s">
        <v>24</v>
      </c>
      <c r="M7907" t="s">
        <v>25</v>
      </c>
      <c r="N7907">
        <v>3718</v>
      </c>
      <c r="O7907">
        <v>44333.58</v>
      </c>
      <c r="P7907">
        <v>30412.12</v>
      </c>
      <c r="Q7907">
        <v>-16248.96</v>
      </c>
    </row>
    <row r="7908" spans="2:17" hidden="1">
      <c r="B7908">
        <v>2017</v>
      </c>
      <c r="C7908">
        <v>8</v>
      </c>
      <c r="D7908" t="s">
        <v>571</v>
      </c>
      <c r="E7908" t="s">
        <v>572</v>
      </c>
      <c r="F7908" t="s">
        <v>609</v>
      </c>
      <c r="G7908" t="s">
        <v>610</v>
      </c>
      <c r="H7908" t="s">
        <v>151</v>
      </c>
      <c r="I7908" t="s">
        <v>21</v>
      </c>
      <c r="J7908" t="s">
        <v>31</v>
      </c>
      <c r="K7908" t="s">
        <v>611</v>
      </c>
      <c r="L7908" t="s">
        <v>24</v>
      </c>
      <c r="M7908" t="s">
        <v>26</v>
      </c>
      <c r="N7908">
        <v>2236</v>
      </c>
      <c r="O7908">
        <v>130374.29</v>
      </c>
      <c r="P7908">
        <v>79519.990000000005</v>
      </c>
      <c r="Q7908">
        <v>-24592.720000000001</v>
      </c>
    </row>
    <row r="7909" spans="2:17" hidden="1">
      <c r="B7909">
        <v>2017</v>
      </c>
      <c r="C7909">
        <v>8</v>
      </c>
      <c r="D7909" t="s">
        <v>571</v>
      </c>
      <c r="E7909" t="s">
        <v>572</v>
      </c>
      <c r="F7909" t="s">
        <v>609</v>
      </c>
      <c r="G7909" t="s">
        <v>610</v>
      </c>
      <c r="H7909" t="s">
        <v>151</v>
      </c>
      <c r="I7909" t="s">
        <v>21</v>
      </c>
      <c r="J7909" t="s">
        <v>31</v>
      </c>
      <c r="K7909" t="s">
        <v>611</v>
      </c>
      <c r="L7909" t="s">
        <v>24</v>
      </c>
      <c r="M7909" t="s">
        <v>27</v>
      </c>
      <c r="N7909">
        <v>1028</v>
      </c>
      <c r="O7909">
        <v>206505.65</v>
      </c>
      <c r="P7909">
        <v>159847.84</v>
      </c>
      <c r="Q7909">
        <v>4483.57</v>
      </c>
    </row>
    <row r="7910" spans="2:17" hidden="1">
      <c r="B7910">
        <v>2017</v>
      </c>
      <c r="C7910">
        <v>8</v>
      </c>
      <c r="D7910" t="s">
        <v>571</v>
      </c>
      <c r="E7910" t="s">
        <v>572</v>
      </c>
      <c r="F7910" t="s">
        <v>612</v>
      </c>
      <c r="G7910" t="s">
        <v>613</v>
      </c>
      <c r="H7910" t="s">
        <v>151</v>
      </c>
      <c r="I7910" t="s">
        <v>21</v>
      </c>
      <c r="J7910" t="s">
        <v>22</v>
      </c>
      <c r="K7910" t="s">
        <v>614</v>
      </c>
      <c r="L7910" t="s">
        <v>24</v>
      </c>
      <c r="M7910" t="s">
        <v>25</v>
      </c>
      <c r="N7910">
        <v>473</v>
      </c>
      <c r="O7910">
        <v>5055.42</v>
      </c>
      <c r="P7910">
        <v>2494.17</v>
      </c>
      <c r="Q7910">
        <v>-2384.11</v>
      </c>
    </row>
    <row r="7911" spans="2:17" hidden="1">
      <c r="B7911">
        <v>2017</v>
      </c>
      <c r="C7911">
        <v>8</v>
      </c>
      <c r="D7911" t="s">
        <v>571</v>
      </c>
      <c r="E7911" t="s">
        <v>572</v>
      </c>
      <c r="F7911" t="s">
        <v>612</v>
      </c>
      <c r="G7911" t="s">
        <v>613</v>
      </c>
      <c r="H7911" t="s">
        <v>151</v>
      </c>
      <c r="I7911" t="s">
        <v>21</v>
      </c>
      <c r="J7911" t="s">
        <v>22</v>
      </c>
      <c r="K7911" t="s">
        <v>614</v>
      </c>
      <c r="L7911" t="s">
        <v>24</v>
      </c>
      <c r="M7911" t="s">
        <v>26</v>
      </c>
      <c r="N7911">
        <v>141</v>
      </c>
      <c r="O7911">
        <v>7346.3</v>
      </c>
      <c r="P7911">
        <v>3012.06</v>
      </c>
      <c r="Q7911">
        <v>-1996.04</v>
      </c>
    </row>
    <row r="7912" spans="2:17" hidden="1">
      <c r="B7912">
        <v>2017</v>
      </c>
      <c r="C7912">
        <v>8</v>
      </c>
      <c r="D7912" t="s">
        <v>571</v>
      </c>
      <c r="E7912" t="s">
        <v>572</v>
      </c>
      <c r="F7912" t="s">
        <v>612</v>
      </c>
      <c r="G7912" t="s">
        <v>613</v>
      </c>
      <c r="H7912" t="s">
        <v>151</v>
      </c>
      <c r="I7912" t="s">
        <v>21</v>
      </c>
      <c r="J7912" t="s">
        <v>22</v>
      </c>
      <c r="K7912" t="s">
        <v>614</v>
      </c>
      <c r="L7912" t="s">
        <v>24</v>
      </c>
      <c r="M7912" t="s">
        <v>27</v>
      </c>
      <c r="N7912">
        <v>23</v>
      </c>
      <c r="O7912">
        <v>3466.55</v>
      </c>
      <c r="P7912">
        <v>2182.89</v>
      </c>
      <c r="Q7912">
        <v>14.15</v>
      </c>
    </row>
    <row r="7913" spans="2:17" hidden="1">
      <c r="B7913">
        <v>2017</v>
      </c>
      <c r="C7913">
        <v>8</v>
      </c>
      <c r="D7913" t="s">
        <v>571</v>
      </c>
      <c r="E7913" t="s">
        <v>572</v>
      </c>
      <c r="F7913" t="s">
        <v>615</v>
      </c>
      <c r="G7913" t="s">
        <v>616</v>
      </c>
      <c r="H7913" t="s">
        <v>151</v>
      </c>
      <c r="I7913" t="s">
        <v>21</v>
      </c>
      <c r="J7913" t="s">
        <v>22</v>
      </c>
      <c r="K7913" t="s">
        <v>617</v>
      </c>
      <c r="L7913" t="s">
        <v>24</v>
      </c>
      <c r="M7913" t="s">
        <v>25</v>
      </c>
      <c r="N7913">
        <v>2210</v>
      </c>
      <c r="O7913">
        <v>24668.959999999999</v>
      </c>
      <c r="P7913">
        <v>12018.28</v>
      </c>
      <c r="Q7913">
        <v>-11412.57</v>
      </c>
    </row>
    <row r="7914" spans="2:17" hidden="1">
      <c r="B7914">
        <v>2017</v>
      </c>
      <c r="C7914">
        <v>8</v>
      </c>
      <c r="D7914" t="s">
        <v>571</v>
      </c>
      <c r="E7914" t="s">
        <v>572</v>
      </c>
      <c r="F7914" t="s">
        <v>615</v>
      </c>
      <c r="G7914" t="s">
        <v>616</v>
      </c>
      <c r="H7914" t="s">
        <v>151</v>
      </c>
      <c r="I7914" t="s">
        <v>21</v>
      </c>
      <c r="J7914" t="s">
        <v>22</v>
      </c>
      <c r="K7914" t="s">
        <v>617</v>
      </c>
      <c r="L7914" t="s">
        <v>24</v>
      </c>
      <c r="M7914" t="s">
        <v>26</v>
      </c>
      <c r="N7914">
        <v>1187</v>
      </c>
      <c r="O7914">
        <v>67817.759999999995</v>
      </c>
      <c r="P7914">
        <v>29007.48</v>
      </c>
      <c r="Q7914">
        <v>-16787.93</v>
      </c>
    </row>
    <row r="7915" spans="2:17" hidden="1">
      <c r="B7915">
        <v>2017</v>
      </c>
      <c r="C7915">
        <v>8</v>
      </c>
      <c r="D7915" t="s">
        <v>571</v>
      </c>
      <c r="E7915" t="s">
        <v>572</v>
      </c>
      <c r="F7915" t="s">
        <v>615</v>
      </c>
      <c r="G7915" t="s">
        <v>616</v>
      </c>
      <c r="H7915" t="s">
        <v>151</v>
      </c>
      <c r="I7915" t="s">
        <v>21</v>
      </c>
      <c r="J7915" t="s">
        <v>22</v>
      </c>
      <c r="K7915" t="s">
        <v>617</v>
      </c>
      <c r="L7915" t="s">
        <v>24</v>
      </c>
      <c r="M7915" t="s">
        <v>27</v>
      </c>
      <c r="N7915">
        <v>255</v>
      </c>
      <c r="O7915">
        <v>40832.769999999997</v>
      </c>
      <c r="P7915">
        <v>25804.22</v>
      </c>
      <c r="Q7915">
        <v>14.15</v>
      </c>
    </row>
    <row r="7916" spans="2:17" hidden="1">
      <c r="B7916">
        <v>2017</v>
      </c>
      <c r="C7916">
        <v>8</v>
      </c>
      <c r="D7916" t="s">
        <v>571</v>
      </c>
      <c r="E7916" t="s">
        <v>572</v>
      </c>
      <c r="F7916" t="s">
        <v>618</v>
      </c>
      <c r="G7916" t="s">
        <v>619</v>
      </c>
      <c r="H7916" t="s">
        <v>121</v>
      </c>
      <c r="I7916" t="s">
        <v>1072</v>
      </c>
      <c r="J7916" t="s">
        <v>22</v>
      </c>
      <c r="K7916" t="s">
        <v>620</v>
      </c>
      <c r="L7916" t="s">
        <v>24</v>
      </c>
      <c r="M7916" t="s">
        <v>25</v>
      </c>
      <c r="N7916">
        <v>205</v>
      </c>
      <c r="O7916">
        <v>2175.9699999999998</v>
      </c>
      <c r="P7916">
        <v>1275.43</v>
      </c>
      <c r="Q7916">
        <v>-610.99</v>
      </c>
    </row>
    <row r="7917" spans="2:17" hidden="1">
      <c r="B7917">
        <v>2017</v>
      </c>
      <c r="C7917">
        <v>8</v>
      </c>
      <c r="D7917" t="s">
        <v>571</v>
      </c>
      <c r="E7917" t="s">
        <v>572</v>
      </c>
      <c r="F7917" t="s">
        <v>618</v>
      </c>
      <c r="G7917" t="s">
        <v>619</v>
      </c>
      <c r="H7917" t="s">
        <v>121</v>
      </c>
      <c r="I7917" t="s">
        <v>1072</v>
      </c>
      <c r="J7917" t="s">
        <v>22</v>
      </c>
      <c r="K7917" t="s">
        <v>620</v>
      </c>
      <c r="L7917" t="s">
        <v>24</v>
      </c>
      <c r="M7917" t="s">
        <v>26</v>
      </c>
      <c r="N7917">
        <v>104</v>
      </c>
      <c r="O7917">
        <v>6456.48</v>
      </c>
      <c r="P7917">
        <v>3087.51</v>
      </c>
      <c r="Q7917">
        <v>-875.94</v>
      </c>
    </row>
    <row r="7918" spans="2:17" hidden="1">
      <c r="B7918">
        <v>2017</v>
      </c>
      <c r="C7918">
        <v>8</v>
      </c>
      <c r="D7918" t="s">
        <v>571</v>
      </c>
      <c r="E7918" t="s">
        <v>572</v>
      </c>
      <c r="F7918" t="s">
        <v>618</v>
      </c>
      <c r="G7918" t="s">
        <v>619</v>
      </c>
      <c r="H7918" t="s">
        <v>121</v>
      </c>
      <c r="I7918" t="s">
        <v>1072</v>
      </c>
      <c r="J7918" t="s">
        <v>22</v>
      </c>
      <c r="K7918" t="s">
        <v>620</v>
      </c>
      <c r="L7918" t="s">
        <v>24</v>
      </c>
      <c r="M7918" t="s">
        <v>27</v>
      </c>
      <c r="N7918">
        <v>37</v>
      </c>
      <c r="O7918">
        <v>6126.32</v>
      </c>
      <c r="P7918">
        <v>3544.18</v>
      </c>
      <c r="Q7918">
        <v>16.84</v>
      </c>
    </row>
    <row r="7919" spans="2:17" hidden="1">
      <c r="B7919">
        <v>2017</v>
      </c>
      <c r="C7919">
        <v>8</v>
      </c>
      <c r="D7919" t="s">
        <v>571</v>
      </c>
      <c r="E7919" t="s">
        <v>572</v>
      </c>
      <c r="F7919" t="s">
        <v>621</v>
      </c>
      <c r="G7919" t="s">
        <v>622</v>
      </c>
      <c r="H7919" t="s">
        <v>121</v>
      </c>
      <c r="I7919" t="s">
        <v>1072</v>
      </c>
      <c r="J7919" t="s">
        <v>22</v>
      </c>
      <c r="K7919" t="s">
        <v>623</v>
      </c>
      <c r="L7919" t="s">
        <v>24</v>
      </c>
      <c r="M7919" t="s">
        <v>25</v>
      </c>
      <c r="N7919">
        <v>750</v>
      </c>
      <c r="O7919">
        <v>8150.78</v>
      </c>
      <c r="P7919">
        <v>4719.72</v>
      </c>
      <c r="Q7919">
        <v>-2288.8000000000002</v>
      </c>
    </row>
    <row r="7920" spans="2:17" hidden="1">
      <c r="B7920">
        <v>2017</v>
      </c>
      <c r="C7920">
        <v>8</v>
      </c>
      <c r="D7920" t="s">
        <v>571</v>
      </c>
      <c r="E7920" t="s">
        <v>572</v>
      </c>
      <c r="F7920" t="s">
        <v>621</v>
      </c>
      <c r="G7920" t="s">
        <v>622</v>
      </c>
      <c r="H7920" t="s">
        <v>121</v>
      </c>
      <c r="I7920" t="s">
        <v>1072</v>
      </c>
      <c r="J7920" t="s">
        <v>22</v>
      </c>
      <c r="K7920" t="s">
        <v>623</v>
      </c>
      <c r="L7920" t="s">
        <v>24</v>
      </c>
      <c r="M7920" t="s">
        <v>26</v>
      </c>
      <c r="N7920">
        <v>461</v>
      </c>
      <c r="O7920">
        <v>28229.51</v>
      </c>
      <c r="P7920">
        <v>13467</v>
      </c>
      <c r="Q7920">
        <v>-3922.57</v>
      </c>
    </row>
    <row r="7921" spans="2:17" hidden="1">
      <c r="B7921">
        <v>2017</v>
      </c>
      <c r="C7921">
        <v>8</v>
      </c>
      <c r="D7921" t="s">
        <v>571</v>
      </c>
      <c r="E7921" t="s">
        <v>572</v>
      </c>
      <c r="F7921" t="s">
        <v>621</v>
      </c>
      <c r="G7921" t="s">
        <v>622</v>
      </c>
      <c r="H7921" t="s">
        <v>121</v>
      </c>
      <c r="I7921" t="s">
        <v>1072</v>
      </c>
      <c r="J7921" t="s">
        <v>22</v>
      </c>
      <c r="K7921" t="s">
        <v>623</v>
      </c>
      <c r="L7921" t="s">
        <v>24</v>
      </c>
      <c r="M7921" t="s">
        <v>27</v>
      </c>
      <c r="N7921">
        <v>217</v>
      </c>
      <c r="O7921">
        <v>41776.1</v>
      </c>
      <c r="P7921">
        <v>24160.28</v>
      </c>
      <c r="Q7921">
        <v>8.42</v>
      </c>
    </row>
    <row r="7922" spans="2:17" hidden="1">
      <c r="B7922">
        <v>2017</v>
      </c>
      <c r="C7922">
        <v>8</v>
      </c>
      <c r="D7922" t="s">
        <v>571</v>
      </c>
      <c r="E7922" t="s">
        <v>572</v>
      </c>
      <c r="F7922" t="s">
        <v>624</v>
      </c>
      <c r="G7922" t="s">
        <v>625</v>
      </c>
      <c r="H7922" t="s">
        <v>144</v>
      </c>
      <c r="I7922" t="s">
        <v>21</v>
      </c>
      <c r="J7922" t="s">
        <v>31</v>
      </c>
      <c r="K7922" t="s">
        <v>626</v>
      </c>
      <c r="L7922" t="s">
        <v>24</v>
      </c>
      <c r="M7922" t="s">
        <v>25</v>
      </c>
      <c r="N7922">
        <v>9759</v>
      </c>
      <c r="O7922">
        <v>108867.63</v>
      </c>
      <c r="P7922">
        <v>84561.18</v>
      </c>
      <c r="Q7922">
        <v>-44741.43</v>
      </c>
    </row>
    <row r="7923" spans="2:17" hidden="1">
      <c r="B7923">
        <v>2017</v>
      </c>
      <c r="C7923">
        <v>8</v>
      </c>
      <c r="D7923" t="s">
        <v>571</v>
      </c>
      <c r="E7923" t="s">
        <v>572</v>
      </c>
      <c r="F7923" t="s">
        <v>624</v>
      </c>
      <c r="G7923" t="s">
        <v>625</v>
      </c>
      <c r="H7923" t="s">
        <v>144</v>
      </c>
      <c r="I7923" t="s">
        <v>21</v>
      </c>
      <c r="J7923" t="s">
        <v>31</v>
      </c>
      <c r="K7923" t="s">
        <v>626</v>
      </c>
      <c r="L7923" t="s">
        <v>24</v>
      </c>
      <c r="M7923" t="s">
        <v>26</v>
      </c>
      <c r="N7923">
        <v>4603</v>
      </c>
      <c r="O7923">
        <v>261294.1</v>
      </c>
      <c r="P7923">
        <v>176778.84</v>
      </c>
      <c r="Q7923">
        <v>-56792.24</v>
      </c>
    </row>
    <row r="7924" spans="2:17" hidden="1">
      <c r="B7924">
        <v>2017</v>
      </c>
      <c r="C7924">
        <v>8</v>
      </c>
      <c r="D7924" t="s">
        <v>571</v>
      </c>
      <c r="E7924" t="s">
        <v>572</v>
      </c>
      <c r="F7924" t="s">
        <v>624</v>
      </c>
      <c r="G7924" t="s">
        <v>625</v>
      </c>
      <c r="H7924" t="s">
        <v>144</v>
      </c>
      <c r="I7924" t="s">
        <v>21</v>
      </c>
      <c r="J7924" t="s">
        <v>31</v>
      </c>
      <c r="K7924" t="s">
        <v>626</v>
      </c>
      <c r="L7924" t="s">
        <v>24</v>
      </c>
      <c r="M7924" t="s">
        <v>27</v>
      </c>
      <c r="N7924">
        <v>1052</v>
      </c>
      <c r="O7924">
        <v>179663.2</v>
      </c>
      <c r="P7924">
        <v>156125.73000000001</v>
      </c>
      <c r="Q7924">
        <v>4458.1899999999996</v>
      </c>
    </row>
    <row r="7925" spans="2:17" hidden="1">
      <c r="B7925">
        <v>2017</v>
      </c>
      <c r="C7925">
        <v>8</v>
      </c>
      <c r="D7925" t="s">
        <v>571</v>
      </c>
      <c r="E7925" t="s">
        <v>572</v>
      </c>
      <c r="F7925" t="s">
        <v>627</v>
      </c>
      <c r="G7925" t="s">
        <v>628</v>
      </c>
      <c r="H7925" t="s">
        <v>20</v>
      </c>
      <c r="I7925" t="s">
        <v>21</v>
      </c>
      <c r="J7925" t="s">
        <v>22</v>
      </c>
      <c r="K7925" t="s">
        <v>629</v>
      </c>
      <c r="L7925" t="s">
        <v>24</v>
      </c>
      <c r="M7925" t="s">
        <v>25</v>
      </c>
      <c r="N7925">
        <v>330</v>
      </c>
      <c r="O7925">
        <v>3957.91</v>
      </c>
      <c r="P7925">
        <v>1958.23</v>
      </c>
      <c r="Q7925">
        <v>-2049.8200000000002</v>
      </c>
    </row>
    <row r="7926" spans="2:17" hidden="1">
      <c r="B7926">
        <v>2017</v>
      </c>
      <c r="C7926">
        <v>8</v>
      </c>
      <c r="D7926" t="s">
        <v>571</v>
      </c>
      <c r="E7926" t="s">
        <v>572</v>
      </c>
      <c r="F7926" t="s">
        <v>627</v>
      </c>
      <c r="G7926" t="s">
        <v>628</v>
      </c>
      <c r="H7926" t="s">
        <v>20</v>
      </c>
      <c r="I7926" t="s">
        <v>21</v>
      </c>
      <c r="J7926" t="s">
        <v>22</v>
      </c>
      <c r="K7926" t="s">
        <v>629</v>
      </c>
      <c r="L7926" t="s">
        <v>24</v>
      </c>
      <c r="M7926" t="s">
        <v>26</v>
      </c>
      <c r="N7926">
        <v>95</v>
      </c>
      <c r="O7926">
        <v>5058.54</v>
      </c>
      <c r="P7926">
        <v>2296.08</v>
      </c>
      <c r="Q7926">
        <v>-1476.97</v>
      </c>
    </row>
    <row r="7927" spans="2:17" hidden="1">
      <c r="B7927">
        <v>2017</v>
      </c>
      <c r="C7927">
        <v>8</v>
      </c>
      <c r="D7927" t="s">
        <v>571</v>
      </c>
      <c r="E7927" t="s">
        <v>572</v>
      </c>
      <c r="F7927" t="s">
        <v>627</v>
      </c>
      <c r="G7927" t="s">
        <v>628</v>
      </c>
      <c r="H7927" t="s">
        <v>20</v>
      </c>
      <c r="I7927" t="s">
        <v>21</v>
      </c>
      <c r="J7927" t="s">
        <v>22</v>
      </c>
      <c r="K7927" t="s">
        <v>629</v>
      </c>
      <c r="L7927" t="s">
        <v>24</v>
      </c>
      <c r="M7927" t="s">
        <v>27</v>
      </c>
      <c r="N7927">
        <v>10</v>
      </c>
      <c r="O7927">
        <v>3047.66</v>
      </c>
      <c r="P7927">
        <v>2062.52</v>
      </c>
      <c r="Q7927">
        <v>15.54</v>
      </c>
    </row>
    <row r="7928" spans="2:17" hidden="1">
      <c r="B7928">
        <v>2017</v>
      </c>
      <c r="C7928">
        <v>8</v>
      </c>
      <c r="D7928" t="s">
        <v>571</v>
      </c>
      <c r="E7928" t="s">
        <v>572</v>
      </c>
      <c r="F7928" t="s">
        <v>630</v>
      </c>
      <c r="G7928" t="s">
        <v>631</v>
      </c>
      <c r="H7928" t="s">
        <v>151</v>
      </c>
      <c r="I7928" t="s">
        <v>21</v>
      </c>
      <c r="J7928" t="s">
        <v>31</v>
      </c>
      <c r="K7928" t="s">
        <v>632</v>
      </c>
      <c r="L7928" t="s">
        <v>24</v>
      </c>
      <c r="M7928" t="s">
        <v>25</v>
      </c>
      <c r="N7928">
        <v>24274</v>
      </c>
      <c r="O7928">
        <v>268291</v>
      </c>
      <c r="P7928">
        <v>160254.32</v>
      </c>
      <c r="Q7928">
        <v>-74820.820000000007</v>
      </c>
    </row>
    <row r="7929" spans="2:17" hidden="1">
      <c r="B7929">
        <v>2017</v>
      </c>
      <c r="C7929">
        <v>8</v>
      </c>
      <c r="D7929" t="s">
        <v>571</v>
      </c>
      <c r="E7929" t="s">
        <v>572</v>
      </c>
      <c r="F7929" t="s">
        <v>630</v>
      </c>
      <c r="G7929" t="s">
        <v>631</v>
      </c>
      <c r="H7929" t="s">
        <v>151</v>
      </c>
      <c r="I7929" t="s">
        <v>21</v>
      </c>
      <c r="J7929" t="s">
        <v>31</v>
      </c>
      <c r="K7929" t="s">
        <v>632</v>
      </c>
      <c r="L7929" t="s">
        <v>24</v>
      </c>
      <c r="M7929" t="s">
        <v>26</v>
      </c>
      <c r="N7929">
        <v>12895</v>
      </c>
      <c r="O7929">
        <v>802207.4</v>
      </c>
      <c r="P7929">
        <v>378136.64</v>
      </c>
      <c r="Q7929">
        <v>-114593.56</v>
      </c>
    </row>
    <row r="7930" spans="2:17" hidden="1">
      <c r="B7930">
        <v>2017</v>
      </c>
      <c r="C7930">
        <v>8</v>
      </c>
      <c r="D7930" t="s">
        <v>571</v>
      </c>
      <c r="E7930" t="s">
        <v>572</v>
      </c>
      <c r="F7930" t="s">
        <v>630</v>
      </c>
      <c r="G7930" t="s">
        <v>631</v>
      </c>
      <c r="H7930" t="s">
        <v>151</v>
      </c>
      <c r="I7930" t="s">
        <v>21</v>
      </c>
      <c r="J7930" t="s">
        <v>31</v>
      </c>
      <c r="K7930" t="s">
        <v>632</v>
      </c>
      <c r="L7930" t="s">
        <v>24</v>
      </c>
      <c r="M7930" t="s">
        <v>27</v>
      </c>
      <c r="N7930">
        <v>4753</v>
      </c>
      <c r="O7930">
        <v>830918</v>
      </c>
      <c r="P7930">
        <v>493986.89</v>
      </c>
      <c r="Q7930">
        <v>13853.49</v>
      </c>
    </row>
    <row r="7931" spans="2:17" hidden="1">
      <c r="B7931">
        <v>2017</v>
      </c>
      <c r="C7931">
        <v>8</v>
      </c>
      <c r="D7931" t="s">
        <v>571</v>
      </c>
      <c r="E7931" t="s">
        <v>572</v>
      </c>
      <c r="F7931" t="s">
        <v>633</v>
      </c>
      <c r="G7931" t="s">
        <v>634</v>
      </c>
      <c r="H7931" t="s">
        <v>140</v>
      </c>
      <c r="I7931" t="s">
        <v>1072</v>
      </c>
      <c r="J7931" t="s">
        <v>31</v>
      </c>
      <c r="K7931" t="s">
        <v>635</v>
      </c>
      <c r="L7931" t="s">
        <v>24</v>
      </c>
      <c r="M7931" t="s">
        <v>25</v>
      </c>
      <c r="N7931">
        <v>6352</v>
      </c>
      <c r="O7931">
        <v>84525</v>
      </c>
      <c r="P7931">
        <v>55238.19</v>
      </c>
      <c r="Q7931">
        <v>-11784.44</v>
      </c>
    </row>
    <row r="7932" spans="2:17" hidden="1">
      <c r="B7932">
        <v>2017</v>
      </c>
      <c r="C7932">
        <v>8</v>
      </c>
      <c r="D7932" t="s">
        <v>571</v>
      </c>
      <c r="E7932" t="s">
        <v>572</v>
      </c>
      <c r="F7932" t="s">
        <v>633</v>
      </c>
      <c r="G7932" t="s">
        <v>634</v>
      </c>
      <c r="H7932" t="s">
        <v>140</v>
      </c>
      <c r="I7932" t="s">
        <v>1072</v>
      </c>
      <c r="J7932" t="s">
        <v>31</v>
      </c>
      <c r="K7932" t="s">
        <v>635</v>
      </c>
      <c r="L7932" t="s">
        <v>24</v>
      </c>
      <c r="M7932" t="s">
        <v>26</v>
      </c>
      <c r="N7932">
        <v>12544</v>
      </c>
      <c r="O7932">
        <v>855970.5</v>
      </c>
      <c r="P7932">
        <v>462475.22</v>
      </c>
      <c r="Q7932">
        <v>-54114.32</v>
      </c>
    </row>
    <row r="7933" spans="2:17" hidden="1">
      <c r="B7933">
        <v>2017</v>
      </c>
      <c r="C7933">
        <v>8</v>
      </c>
      <c r="D7933" t="s">
        <v>571</v>
      </c>
      <c r="E7933" t="s">
        <v>572</v>
      </c>
      <c r="F7933" t="s">
        <v>633</v>
      </c>
      <c r="G7933" t="s">
        <v>634</v>
      </c>
      <c r="H7933" t="s">
        <v>140</v>
      </c>
      <c r="I7933" t="s">
        <v>1072</v>
      </c>
      <c r="J7933" t="s">
        <v>31</v>
      </c>
      <c r="K7933" t="s">
        <v>635</v>
      </c>
      <c r="L7933" t="s">
        <v>24</v>
      </c>
      <c r="M7933" t="s">
        <v>27</v>
      </c>
      <c r="N7933">
        <v>14861</v>
      </c>
      <c r="O7933">
        <v>3459800.4</v>
      </c>
      <c r="P7933">
        <v>2033087.08</v>
      </c>
      <c r="Q7933">
        <v>57040.2</v>
      </c>
    </row>
    <row r="7934" spans="2:17" hidden="1">
      <c r="B7934">
        <v>2017</v>
      </c>
      <c r="C7934">
        <v>8</v>
      </c>
      <c r="D7934" t="s">
        <v>571</v>
      </c>
      <c r="E7934" t="s">
        <v>572</v>
      </c>
      <c r="F7934" t="s">
        <v>636</v>
      </c>
      <c r="G7934" t="s">
        <v>637</v>
      </c>
      <c r="H7934" t="s">
        <v>20</v>
      </c>
      <c r="I7934" t="s">
        <v>21</v>
      </c>
      <c r="J7934" t="s">
        <v>22</v>
      </c>
      <c r="K7934" t="s">
        <v>638</v>
      </c>
      <c r="L7934" t="s">
        <v>24</v>
      </c>
      <c r="M7934" t="s">
        <v>25</v>
      </c>
      <c r="N7934">
        <v>10686</v>
      </c>
      <c r="O7934">
        <v>113171.88</v>
      </c>
      <c r="P7934">
        <v>61151.17</v>
      </c>
      <c r="Q7934">
        <v>-58607.63</v>
      </c>
    </row>
    <row r="7935" spans="2:17" hidden="1">
      <c r="B7935">
        <v>2017</v>
      </c>
      <c r="C7935">
        <v>8</v>
      </c>
      <c r="D7935" t="s">
        <v>571</v>
      </c>
      <c r="E7935" t="s">
        <v>572</v>
      </c>
      <c r="F7935" t="s">
        <v>636</v>
      </c>
      <c r="G7935" t="s">
        <v>637</v>
      </c>
      <c r="H7935" t="s">
        <v>20</v>
      </c>
      <c r="I7935" t="s">
        <v>21</v>
      </c>
      <c r="J7935" t="s">
        <v>22</v>
      </c>
      <c r="K7935" t="s">
        <v>638</v>
      </c>
      <c r="L7935" t="s">
        <v>24</v>
      </c>
      <c r="M7935" t="s">
        <v>26</v>
      </c>
      <c r="N7935">
        <v>3298</v>
      </c>
      <c r="O7935">
        <v>176437.03</v>
      </c>
      <c r="P7935">
        <v>80258.710000000006</v>
      </c>
      <c r="Q7935">
        <v>-51263.88</v>
      </c>
    </row>
    <row r="7936" spans="2:17" hidden="1">
      <c r="B7936">
        <v>2017</v>
      </c>
      <c r="C7936">
        <v>8</v>
      </c>
      <c r="D7936" t="s">
        <v>571</v>
      </c>
      <c r="E7936" t="s">
        <v>572</v>
      </c>
      <c r="F7936" t="s">
        <v>636</v>
      </c>
      <c r="G7936" t="s">
        <v>637</v>
      </c>
      <c r="H7936" t="s">
        <v>20</v>
      </c>
      <c r="I7936" t="s">
        <v>21</v>
      </c>
      <c r="J7936" t="s">
        <v>22</v>
      </c>
      <c r="K7936" t="s">
        <v>638</v>
      </c>
      <c r="L7936" t="s">
        <v>24</v>
      </c>
      <c r="M7936" t="s">
        <v>27</v>
      </c>
      <c r="N7936">
        <v>659</v>
      </c>
      <c r="O7936">
        <v>122086.55</v>
      </c>
      <c r="P7936">
        <v>84190.88</v>
      </c>
      <c r="Q7936">
        <v>108.77</v>
      </c>
    </row>
    <row r="7937" spans="2:17" hidden="1">
      <c r="B7937">
        <v>2017</v>
      </c>
      <c r="C7937">
        <v>8</v>
      </c>
      <c r="D7937" t="s">
        <v>571</v>
      </c>
      <c r="E7937" t="s">
        <v>572</v>
      </c>
      <c r="F7937" t="s">
        <v>639</v>
      </c>
      <c r="G7937" t="s">
        <v>640</v>
      </c>
      <c r="H7937" t="s">
        <v>151</v>
      </c>
      <c r="I7937" t="s">
        <v>21</v>
      </c>
      <c r="J7937" t="s">
        <v>31</v>
      </c>
      <c r="K7937" t="s">
        <v>641</v>
      </c>
      <c r="L7937" t="s">
        <v>24</v>
      </c>
      <c r="M7937" t="s">
        <v>25</v>
      </c>
      <c r="N7937">
        <v>7573</v>
      </c>
      <c r="O7937">
        <v>70206</v>
      </c>
      <c r="P7937">
        <v>46233.85</v>
      </c>
      <c r="Q7937">
        <v>-19578.439999999999</v>
      </c>
    </row>
    <row r="7938" spans="2:17" hidden="1">
      <c r="B7938">
        <v>2017</v>
      </c>
      <c r="C7938">
        <v>8</v>
      </c>
      <c r="D7938" t="s">
        <v>571</v>
      </c>
      <c r="E7938" t="s">
        <v>572</v>
      </c>
      <c r="F7938" t="s">
        <v>639</v>
      </c>
      <c r="G7938" t="s">
        <v>640</v>
      </c>
      <c r="H7938" t="s">
        <v>151</v>
      </c>
      <c r="I7938" t="s">
        <v>21</v>
      </c>
      <c r="J7938" t="s">
        <v>31</v>
      </c>
      <c r="K7938" t="s">
        <v>641</v>
      </c>
      <c r="L7938" t="s">
        <v>24</v>
      </c>
      <c r="M7938" t="s">
        <v>26</v>
      </c>
      <c r="N7938">
        <v>1082</v>
      </c>
      <c r="O7938">
        <v>54645</v>
      </c>
      <c r="P7938">
        <v>25218.39</v>
      </c>
      <c r="Q7938">
        <v>-9061.31</v>
      </c>
    </row>
    <row r="7939" spans="2:17" hidden="1">
      <c r="B7939">
        <v>2017</v>
      </c>
      <c r="C7939">
        <v>8</v>
      </c>
      <c r="D7939" t="s">
        <v>571</v>
      </c>
      <c r="E7939" t="s">
        <v>572</v>
      </c>
      <c r="F7939" t="s">
        <v>639</v>
      </c>
      <c r="G7939" t="s">
        <v>640</v>
      </c>
      <c r="H7939" t="s">
        <v>151</v>
      </c>
      <c r="I7939" t="s">
        <v>21</v>
      </c>
      <c r="J7939" t="s">
        <v>31</v>
      </c>
      <c r="K7939" t="s">
        <v>641</v>
      </c>
      <c r="L7939" t="s">
        <v>24</v>
      </c>
      <c r="M7939" t="s">
        <v>27</v>
      </c>
      <c r="N7939">
        <v>136</v>
      </c>
      <c r="O7939">
        <v>21426</v>
      </c>
      <c r="P7939">
        <v>12786.5</v>
      </c>
      <c r="Q7939">
        <v>358.48</v>
      </c>
    </row>
    <row r="7940" spans="2:17" hidden="1">
      <c r="B7940">
        <v>2017</v>
      </c>
      <c r="C7940">
        <v>8</v>
      </c>
      <c r="D7940" t="s">
        <v>571</v>
      </c>
      <c r="E7940" t="s">
        <v>572</v>
      </c>
      <c r="F7940" t="s">
        <v>642</v>
      </c>
      <c r="G7940" t="s">
        <v>643</v>
      </c>
      <c r="H7940" t="s">
        <v>121</v>
      </c>
      <c r="I7940" t="s">
        <v>1072</v>
      </c>
      <c r="J7940" t="s">
        <v>31</v>
      </c>
      <c r="K7940" t="s">
        <v>644</v>
      </c>
      <c r="L7940" t="s">
        <v>24</v>
      </c>
      <c r="M7940" t="s">
        <v>25</v>
      </c>
      <c r="N7940">
        <v>6255</v>
      </c>
      <c r="O7940">
        <v>67335</v>
      </c>
      <c r="P7940">
        <v>47083.1</v>
      </c>
      <c r="Q7940">
        <v>-11182.08</v>
      </c>
    </row>
    <row r="7941" spans="2:17" hidden="1">
      <c r="B7941">
        <v>2017</v>
      </c>
      <c r="C7941">
        <v>8</v>
      </c>
      <c r="D7941" t="s">
        <v>571</v>
      </c>
      <c r="E7941" t="s">
        <v>572</v>
      </c>
      <c r="F7941" t="s">
        <v>642</v>
      </c>
      <c r="G7941" t="s">
        <v>643</v>
      </c>
      <c r="H7941" t="s">
        <v>121</v>
      </c>
      <c r="I7941" t="s">
        <v>1072</v>
      </c>
      <c r="J7941" t="s">
        <v>31</v>
      </c>
      <c r="K7941" t="s">
        <v>644</v>
      </c>
      <c r="L7941" t="s">
        <v>24</v>
      </c>
      <c r="M7941" t="s">
        <v>26</v>
      </c>
      <c r="N7941">
        <v>5575</v>
      </c>
      <c r="O7941">
        <v>352832</v>
      </c>
      <c r="P7941">
        <v>190721.76</v>
      </c>
      <c r="Q7941">
        <v>-24142.68</v>
      </c>
    </row>
    <row r="7942" spans="2:17" hidden="1">
      <c r="B7942">
        <v>2017</v>
      </c>
      <c r="C7942">
        <v>8</v>
      </c>
      <c r="D7942" t="s">
        <v>571</v>
      </c>
      <c r="E7942" t="s">
        <v>572</v>
      </c>
      <c r="F7942" t="s">
        <v>642</v>
      </c>
      <c r="G7942" t="s">
        <v>643</v>
      </c>
      <c r="H7942" t="s">
        <v>121</v>
      </c>
      <c r="I7942" t="s">
        <v>1072</v>
      </c>
      <c r="J7942" t="s">
        <v>31</v>
      </c>
      <c r="K7942" t="s">
        <v>644</v>
      </c>
      <c r="L7942" t="s">
        <v>24</v>
      </c>
      <c r="M7942" t="s">
        <v>27</v>
      </c>
      <c r="N7942">
        <v>3250</v>
      </c>
      <c r="O7942">
        <v>579987</v>
      </c>
      <c r="P7942">
        <v>343623.89</v>
      </c>
      <c r="Q7942">
        <v>9630.43</v>
      </c>
    </row>
    <row r="7943" spans="2:17" hidden="1">
      <c r="B7943">
        <v>2017</v>
      </c>
      <c r="C7943">
        <v>8</v>
      </c>
      <c r="D7943" t="s">
        <v>571</v>
      </c>
      <c r="E7943" t="s">
        <v>572</v>
      </c>
      <c r="F7943" t="s">
        <v>645</v>
      </c>
      <c r="G7943" t="s">
        <v>646</v>
      </c>
      <c r="H7943" t="s">
        <v>151</v>
      </c>
      <c r="I7943" t="s">
        <v>21</v>
      </c>
      <c r="J7943" t="s">
        <v>31</v>
      </c>
      <c r="K7943" t="s">
        <v>647</v>
      </c>
      <c r="L7943" t="s">
        <v>24</v>
      </c>
      <c r="M7943" t="s">
        <v>25</v>
      </c>
      <c r="N7943">
        <v>14808</v>
      </c>
      <c r="O7943">
        <v>159616</v>
      </c>
      <c r="P7943">
        <v>96632.66</v>
      </c>
      <c r="Q7943">
        <v>-44510.19</v>
      </c>
    </row>
    <row r="7944" spans="2:17" hidden="1">
      <c r="B7944">
        <v>2017</v>
      </c>
      <c r="C7944">
        <v>8</v>
      </c>
      <c r="D7944" t="s">
        <v>571</v>
      </c>
      <c r="E7944" t="s">
        <v>572</v>
      </c>
      <c r="F7944" t="s">
        <v>645</v>
      </c>
      <c r="G7944" t="s">
        <v>646</v>
      </c>
      <c r="H7944" t="s">
        <v>151</v>
      </c>
      <c r="I7944" t="s">
        <v>21</v>
      </c>
      <c r="J7944" t="s">
        <v>31</v>
      </c>
      <c r="K7944" t="s">
        <v>647</v>
      </c>
      <c r="L7944" t="s">
        <v>24</v>
      </c>
      <c r="M7944" t="s">
        <v>26</v>
      </c>
      <c r="N7944">
        <v>7058</v>
      </c>
      <c r="O7944">
        <v>421624</v>
      </c>
      <c r="P7944">
        <v>199514.59</v>
      </c>
      <c r="Q7944">
        <v>-60438.64</v>
      </c>
    </row>
    <row r="7945" spans="2:17" hidden="1">
      <c r="B7945">
        <v>2017</v>
      </c>
      <c r="C7945">
        <v>8</v>
      </c>
      <c r="D7945" t="s">
        <v>571</v>
      </c>
      <c r="E7945" t="s">
        <v>572</v>
      </c>
      <c r="F7945" t="s">
        <v>645</v>
      </c>
      <c r="G7945" t="s">
        <v>646</v>
      </c>
      <c r="H7945" t="s">
        <v>151</v>
      </c>
      <c r="I7945" t="s">
        <v>21</v>
      </c>
      <c r="J7945" t="s">
        <v>31</v>
      </c>
      <c r="K7945" t="s">
        <v>647</v>
      </c>
      <c r="L7945" t="s">
        <v>24</v>
      </c>
      <c r="M7945" t="s">
        <v>27</v>
      </c>
      <c r="N7945">
        <v>2113</v>
      </c>
      <c r="O7945">
        <v>399562</v>
      </c>
      <c r="P7945">
        <v>236913.92000000001</v>
      </c>
      <c r="Q7945">
        <v>6644.09</v>
      </c>
    </row>
    <row r="7946" spans="2:17" hidden="1">
      <c r="B7946">
        <v>2017</v>
      </c>
      <c r="C7946">
        <v>8</v>
      </c>
      <c r="D7946" t="s">
        <v>571</v>
      </c>
      <c r="E7946" t="s">
        <v>572</v>
      </c>
      <c r="F7946" t="s">
        <v>648</v>
      </c>
      <c r="G7946" t="s">
        <v>649</v>
      </c>
      <c r="H7946" t="s">
        <v>30</v>
      </c>
      <c r="I7946" t="s">
        <v>21</v>
      </c>
      <c r="J7946" t="s">
        <v>22</v>
      </c>
      <c r="K7946" t="s">
        <v>650</v>
      </c>
      <c r="L7946" t="s">
        <v>24</v>
      </c>
      <c r="M7946" t="s">
        <v>25</v>
      </c>
      <c r="N7946">
        <v>302</v>
      </c>
      <c r="O7946">
        <v>3731</v>
      </c>
      <c r="P7946">
        <v>1531.36</v>
      </c>
      <c r="Q7946">
        <v>-1612.48</v>
      </c>
    </row>
    <row r="7947" spans="2:17" hidden="1">
      <c r="B7947">
        <v>2017</v>
      </c>
      <c r="C7947">
        <v>8</v>
      </c>
      <c r="D7947" t="s">
        <v>571</v>
      </c>
      <c r="E7947" t="s">
        <v>572</v>
      </c>
      <c r="F7947" t="s">
        <v>648</v>
      </c>
      <c r="G7947" t="s">
        <v>649</v>
      </c>
      <c r="H7947" t="s">
        <v>30</v>
      </c>
      <c r="I7947" t="s">
        <v>21</v>
      </c>
      <c r="J7947" t="s">
        <v>22</v>
      </c>
      <c r="K7947" t="s">
        <v>650</v>
      </c>
      <c r="L7947" t="s">
        <v>24</v>
      </c>
      <c r="M7947" t="s">
        <v>26</v>
      </c>
      <c r="N7947">
        <v>225</v>
      </c>
      <c r="O7947">
        <v>13003</v>
      </c>
      <c r="P7947">
        <v>5125.3</v>
      </c>
      <c r="Q7947">
        <v>-2917.57</v>
      </c>
    </row>
    <row r="7948" spans="2:17" hidden="1">
      <c r="B7948">
        <v>2017</v>
      </c>
      <c r="C7948">
        <v>8</v>
      </c>
      <c r="D7948" t="s">
        <v>571</v>
      </c>
      <c r="E7948" t="s">
        <v>572</v>
      </c>
      <c r="F7948" t="s">
        <v>648</v>
      </c>
      <c r="G7948" t="s">
        <v>649</v>
      </c>
      <c r="H7948" t="s">
        <v>30</v>
      </c>
      <c r="I7948" t="s">
        <v>21</v>
      </c>
      <c r="J7948" t="s">
        <v>22</v>
      </c>
      <c r="K7948" t="s">
        <v>650</v>
      </c>
      <c r="L7948" t="s">
        <v>24</v>
      </c>
      <c r="M7948" t="s">
        <v>27</v>
      </c>
      <c r="N7948">
        <v>52</v>
      </c>
      <c r="O7948">
        <v>10379</v>
      </c>
      <c r="P7948">
        <v>5971.39</v>
      </c>
      <c r="Q7948">
        <v>0</v>
      </c>
    </row>
    <row r="7949" spans="2:17" hidden="1">
      <c r="B7949">
        <v>2017</v>
      </c>
      <c r="C7949">
        <v>8</v>
      </c>
      <c r="D7949" t="s">
        <v>571</v>
      </c>
      <c r="E7949" t="s">
        <v>572</v>
      </c>
      <c r="F7949" t="s">
        <v>651</v>
      </c>
      <c r="G7949" t="s">
        <v>652</v>
      </c>
      <c r="H7949" t="s">
        <v>30</v>
      </c>
      <c r="I7949" t="s">
        <v>21</v>
      </c>
      <c r="J7949" t="s">
        <v>31</v>
      </c>
      <c r="K7949" t="s">
        <v>653</v>
      </c>
      <c r="L7949" t="s">
        <v>24</v>
      </c>
      <c r="M7949" t="s">
        <v>25</v>
      </c>
      <c r="N7949">
        <v>145</v>
      </c>
      <c r="O7949">
        <v>1420.8</v>
      </c>
      <c r="P7949">
        <v>906.57</v>
      </c>
      <c r="Q7949">
        <v>-396.26</v>
      </c>
    </row>
    <row r="7950" spans="2:17" hidden="1">
      <c r="B7950">
        <v>2017</v>
      </c>
      <c r="C7950">
        <v>8</v>
      </c>
      <c r="D7950" t="s">
        <v>571</v>
      </c>
      <c r="E7950" t="s">
        <v>572</v>
      </c>
      <c r="F7950" t="s">
        <v>651</v>
      </c>
      <c r="G7950" t="s">
        <v>652</v>
      </c>
      <c r="H7950" t="s">
        <v>30</v>
      </c>
      <c r="I7950" t="s">
        <v>21</v>
      </c>
      <c r="J7950" t="s">
        <v>31</v>
      </c>
      <c r="K7950" t="s">
        <v>653</v>
      </c>
      <c r="L7950" t="s">
        <v>24</v>
      </c>
      <c r="M7950" t="s">
        <v>26</v>
      </c>
      <c r="N7950">
        <v>43</v>
      </c>
      <c r="O7950">
        <v>2331</v>
      </c>
      <c r="P7950">
        <v>1091.3900000000001</v>
      </c>
      <c r="Q7950">
        <v>-359.81</v>
      </c>
    </row>
    <row r="7951" spans="2:17" hidden="1">
      <c r="B7951">
        <v>2017</v>
      </c>
      <c r="C7951">
        <v>8</v>
      </c>
      <c r="D7951" t="s">
        <v>571</v>
      </c>
      <c r="E7951" t="s">
        <v>572</v>
      </c>
      <c r="F7951" t="s">
        <v>651</v>
      </c>
      <c r="G7951" t="s">
        <v>652</v>
      </c>
      <c r="H7951" t="s">
        <v>30</v>
      </c>
      <c r="I7951" t="s">
        <v>21</v>
      </c>
      <c r="J7951" t="s">
        <v>31</v>
      </c>
      <c r="K7951" t="s">
        <v>653</v>
      </c>
      <c r="L7951" t="s">
        <v>24</v>
      </c>
      <c r="M7951" t="s">
        <v>27</v>
      </c>
      <c r="N7951">
        <v>4</v>
      </c>
      <c r="O7951">
        <v>475</v>
      </c>
      <c r="P7951">
        <v>287.04000000000002</v>
      </c>
      <c r="Q7951">
        <v>8.06</v>
      </c>
    </row>
    <row r="7952" spans="2:17" hidden="1">
      <c r="B7952">
        <v>2017</v>
      </c>
      <c r="C7952">
        <v>8</v>
      </c>
      <c r="D7952" t="s">
        <v>571</v>
      </c>
      <c r="E7952" t="s">
        <v>572</v>
      </c>
      <c r="F7952" t="s">
        <v>654</v>
      </c>
      <c r="G7952" t="s">
        <v>655</v>
      </c>
      <c r="H7952" t="s">
        <v>30</v>
      </c>
      <c r="I7952" t="s">
        <v>21</v>
      </c>
      <c r="J7952" t="s">
        <v>31</v>
      </c>
      <c r="K7952" t="s">
        <v>653</v>
      </c>
      <c r="L7952" t="s">
        <v>24</v>
      </c>
      <c r="M7952" t="s">
        <v>25</v>
      </c>
      <c r="N7952">
        <v>53</v>
      </c>
      <c r="O7952">
        <v>463</v>
      </c>
      <c r="P7952">
        <v>315.64999999999998</v>
      </c>
      <c r="Q7952">
        <v>-129.13999999999999</v>
      </c>
    </row>
    <row r="7953" spans="2:17" hidden="1">
      <c r="B7953">
        <v>2017</v>
      </c>
      <c r="C7953">
        <v>8</v>
      </c>
      <c r="D7953" t="s">
        <v>571</v>
      </c>
      <c r="E7953" t="s">
        <v>572</v>
      </c>
      <c r="F7953" t="s">
        <v>654</v>
      </c>
      <c r="G7953" t="s">
        <v>655</v>
      </c>
      <c r="H7953" t="s">
        <v>30</v>
      </c>
      <c r="I7953" t="s">
        <v>21</v>
      </c>
      <c r="J7953" t="s">
        <v>31</v>
      </c>
      <c r="K7953" t="s">
        <v>653</v>
      </c>
      <c r="L7953" t="s">
        <v>24</v>
      </c>
      <c r="M7953" t="s">
        <v>26</v>
      </c>
      <c r="N7953">
        <v>4</v>
      </c>
      <c r="O7953">
        <v>201</v>
      </c>
      <c r="P7953">
        <v>92.7</v>
      </c>
      <c r="Q7953">
        <v>-33.46</v>
      </c>
    </row>
    <row r="7954" spans="2:17" hidden="1">
      <c r="B7954">
        <v>2017</v>
      </c>
      <c r="C7954">
        <v>8</v>
      </c>
      <c r="D7954" t="s">
        <v>571</v>
      </c>
      <c r="E7954" t="s">
        <v>572</v>
      </c>
      <c r="F7954" t="s">
        <v>654</v>
      </c>
      <c r="G7954" t="s">
        <v>655</v>
      </c>
      <c r="H7954" t="s">
        <v>30</v>
      </c>
      <c r="I7954" t="s">
        <v>21</v>
      </c>
      <c r="J7954" t="s">
        <v>31</v>
      </c>
      <c r="K7954" t="s">
        <v>653</v>
      </c>
      <c r="L7954" t="s">
        <v>24</v>
      </c>
      <c r="M7954" t="s">
        <v>27</v>
      </c>
      <c r="N7954">
        <v>4</v>
      </c>
      <c r="O7954">
        <v>547</v>
      </c>
      <c r="P7954">
        <v>328.35</v>
      </c>
      <c r="Q7954">
        <v>9.1999999999999993</v>
      </c>
    </row>
    <row r="7955" spans="2:17" hidden="1">
      <c r="B7955">
        <v>2017</v>
      </c>
      <c r="C7955">
        <v>8</v>
      </c>
      <c r="D7955" t="s">
        <v>571</v>
      </c>
      <c r="E7955" t="s">
        <v>572</v>
      </c>
      <c r="F7955" t="s">
        <v>656</v>
      </c>
      <c r="G7955" t="s">
        <v>657</v>
      </c>
      <c r="H7955" t="s">
        <v>30</v>
      </c>
      <c r="I7955" t="s">
        <v>21</v>
      </c>
      <c r="J7955" t="s">
        <v>31</v>
      </c>
      <c r="K7955" t="s">
        <v>653</v>
      </c>
      <c r="L7955" t="s">
        <v>24</v>
      </c>
      <c r="M7955" t="s">
        <v>25</v>
      </c>
      <c r="N7955">
        <v>83</v>
      </c>
      <c r="O7955">
        <v>955</v>
      </c>
      <c r="P7955">
        <v>558.53</v>
      </c>
      <c r="Q7955">
        <v>-266.38</v>
      </c>
    </row>
    <row r="7956" spans="2:17" hidden="1">
      <c r="B7956">
        <v>2017</v>
      </c>
      <c r="C7956">
        <v>8</v>
      </c>
      <c r="D7956" t="s">
        <v>571</v>
      </c>
      <c r="E7956" t="s">
        <v>572</v>
      </c>
      <c r="F7956" t="s">
        <v>656</v>
      </c>
      <c r="G7956" t="s">
        <v>657</v>
      </c>
      <c r="H7956" t="s">
        <v>30</v>
      </c>
      <c r="I7956" t="s">
        <v>21</v>
      </c>
      <c r="J7956" t="s">
        <v>31</v>
      </c>
      <c r="K7956" t="s">
        <v>653</v>
      </c>
      <c r="L7956" t="s">
        <v>24</v>
      </c>
      <c r="M7956" t="s">
        <v>26</v>
      </c>
      <c r="N7956">
        <v>16</v>
      </c>
      <c r="O7956">
        <v>865</v>
      </c>
      <c r="P7956">
        <v>404.81</v>
      </c>
      <c r="Q7956">
        <v>-133.85</v>
      </c>
    </row>
    <row r="7957" spans="2:17" hidden="1">
      <c r="B7957">
        <v>2017</v>
      </c>
      <c r="C7957">
        <v>8</v>
      </c>
      <c r="D7957" t="s">
        <v>571</v>
      </c>
      <c r="E7957" t="s">
        <v>572</v>
      </c>
      <c r="F7957" t="s">
        <v>656</v>
      </c>
      <c r="G7957" t="s">
        <v>657</v>
      </c>
      <c r="H7957" t="s">
        <v>30</v>
      </c>
      <c r="I7957" t="s">
        <v>21</v>
      </c>
      <c r="J7957" t="s">
        <v>31</v>
      </c>
      <c r="K7957" t="s">
        <v>653</v>
      </c>
      <c r="L7957" t="s">
        <v>24</v>
      </c>
      <c r="M7957" t="s">
        <v>27</v>
      </c>
      <c r="N7957">
        <v>3</v>
      </c>
      <c r="O7957">
        <v>490</v>
      </c>
      <c r="P7957">
        <v>292.02999999999997</v>
      </c>
      <c r="Q7957">
        <v>8.1999999999999993</v>
      </c>
    </row>
    <row r="7958" spans="2:17" hidden="1">
      <c r="B7958">
        <v>2017</v>
      </c>
      <c r="C7958">
        <v>8</v>
      </c>
      <c r="D7958" t="s">
        <v>571</v>
      </c>
      <c r="E7958" t="s">
        <v>572</v>
      </c>
      <c r="F7958" t="s">
        <v>658</v>
      </c>
      <c r="G7958" t="s">
        <v>659</v>
      </c>
      <c r="H7958" t="s">
        <v>30</v>
      </c>
      <c r="I7958" t="s">
        <v>21</v>
      </c>
      <c r="J7958" t="s">
        <v>31</v>
      </c>
      <c r="K7958" t="s">
        <v>653</v>
      </c>
      <c r="L7958" t="s">
        <v>24</v>
      </c>
      <c r="M7958" t="s">
        <v>25</v>
      </c>
      <c r="N7958">
        <v>360</v>
      </c>
      <c r="O7958">
        <v>3279</v>
      </c>
      <c r="P7958">
        <v>2181.61</v>
      </c>
      <c r="Q7958">
        <v>-914.4</v>
      </c>
    </row>
    <row r="7959" spans="2:17" hidden="1">
      <c r="B7959">
        <v>2017</v>
      </c>
      <c r="C7959">
        <v>8</v>
      </c>
      <c r="D7959" t="s">
        <v>571</v>
      </c>
      <c r="E7959" t="s">
        <v>572</v>
      </c>
      <c r="F7959" t="s">
        <v>658</v>
      </c>
      <c r="G7959" t="s">
        <v>659</v>
      </c>
      <c r="H7959" t="s">
        <v>30</v>
      </c>
      <c r="I7959" t="s">
        <v>21</v>
      </c>
      <c r="J7959" t="s">
        <v>31</v>
      </c>
      <c r="K7959" t="s">
        <v>653</v>
      </c>
      <c r="L7959" t="s">
        <v>24</v>
      </c>
      <c r="M7959" t="s">
        <v>26</v>
      </c>
      <c r="N7959">
        <v>122</v>
      </c>
      <c r="O7959">
        <v>7109</v>
      </c>
      <c r="P7959">
        <v>3372.92</v>
      </c>
      <c r="Q7959">
        <v>-1020.73</v>
      </c>
    </row>
    <row r="7960" spans="2:17" hidden="1">
      <c r="B7960">
        <v>2017</v>
      </c>
      <c r="C7960">
        <v>8</v>
      </c>
      <c r="D7960" t="s">
        <v>571</v>
      </c>
      <c r="E7960" t="s">
        <v>572</v>
      </c>
      <c r="F7960" t="s">
        <v>658</v>
      </c>
      <c r="G7960" t="s">
        <v>659</v>
      </c>
      <c r="H7960" t="s">
        <v>30</v>
      </c>
      <c r="I7960" t="s">
        <v>21</v>
      </c>
      <c r="J7960" t="s">
        <v>31</v>
      </c>
      <c r="K7960" t="s">
        <v>653</v>
      </c>
      <c r="L7960" t="s">
        <v>24</v>
      </c>
      <c r="M7960" t="s">
        <v>27</v>
      </c>
      <c r="N7960">
        <v>48</v>
      </c>
      <c r="O7960">
        <v>8217</v>
      </c>
      <c r="P7960">
        <v>4888.68</v>
      </c>
      <c r="Q7960">
        <v>137.11000000000001</v>
      </c>
    </row>
    <row r="7961" spans="2:17" hidden="1">
      <c r="B7961">
        <v>2017</v>
      </c>
      <c r="C7961">
        <v>8</v>
      </c>
      <c r="D7961" t="s">
        <v>571</v>
      </c>
      <c r="E7961" t="s">
        <v>572</v>
      </c>
      <c r="F7961" t="s">
        <v>660</v>
      </c>
      <c r="G7961" t="s">
        <v>661</v>
      </c>
      <c r="H7961" t="s">
        <v>30</v>
      </c>
      <c r="I7961" t="s">
        <v>21</v>
      </c>
      <c r="J7961" t="s">
        <v>31</v>
      </c>
      <c r="K7961" t="s">
        <v>653</v>
      </c>
      <c r="L7961" t="s">
        <v>24</v>
      </c>
      <c r="M7961" t="s">
        <v>25</v>
      </c>
      <c r="N7961">
        <v>83</v>
      </c>
      <c r="O7961">
        <v>676</v>
      </c>
      <c r="P7961">
        <v>480.67</v>
      </c>
      <c r="Q7961">
        <v>-188.52</v>
      </c>
    </row>
    <row r="7962" spans="2:17" hidden="1">
      <c r="B7962">
        <v>2017</v>
      </c>
      <c r="C7962">
        <v>8</v>
      </c>
      <c r="D7962" t="s">
        <v>571</v>
      </c>
      <c r="E7962" t="s">
        <v>572</v>
      </c>
      <c r="F7962" t="s">
        <v>660</v>
      </c>
      <c r="G7962" t="s">
        <v>661</v>
      </c>
      <c r="H7962" t="s">
        <v>30</v>
      </c>
      <c r="I7962" t="s">
        <v>21</v>
      </c>
      <c r="J7962" t="s">
        <v>31</v>
      </c>
      <c r="K7962" t="s">
        <v>653</v>
      </c>
      <c r="L7962" t="s">
        <v>24</v>
      </c>
      <c r="M7962" t="s">
        <v>26</v>
      </c>
      <c r="N7962">
        <v>16</v>
      </c>
      <c r="O7962">
        <v>720</v>
      </c>
      <c r="P7962">
        <v>323.94</v>
      </c>
      <c r="Q7962">
        <v>-133.85</v>
      </c>
    </row>
    <row r="7963" spans="2:17" hidden="1">
      <c r="B7963">
        <v>2017</v>
      </c>
      <c r="C7963">
        <v>8</v>
      </c>
      <c r="D7963" t="s">
        <v>571</v>
      </c>
      <c r="E7963" t="s">
        <v>572</v>
      </c>
      <c r="F7963" t="s">
        <v>660</v>
      </c>
      <c r="G7963" t="s">
        <v>661</v>
      </c>
      <c r="H7963" t="s">
        <v>30</v>
      </c>
      <c r="I7963" t="s">
        <v>21</v>
      </c>
      <c r="J7963" t="s">
        <v>31</v>
      </c>
      <c r="K7963" t="s">
        <v>653</v>
      </c>
      <c r="L7963" t="s">
        <v>24</v>
      </c>
      <c r="M7963" t="s">
        <v>27</v>
      </c>
      <c r="N7963">
        <v>3</v>
      </c>
      <c r="O7963">
        <v>390</v>
      </c>
      <c r="P7963">
        <v>234.64</v>
      </c>
      <c r="Q7963">
        <v>6.58</v>
      </c>
    </row>
    <row r="7964" spans="2:17" hidden="1">
      <c r="B7964">
        <v>2017</v>
      </c>
      <c r="C7964">
        <v>8</v>
      </c>
      <c r="D7964" t="s">
        <v>571</v>
      </c>
      <c r="E7964" t="s">
        <v>572</v>
      </c>
      <c r="F7964" t="s">
        <v>662</v>
      </c>
      <c r="G7964" t="s">
        <v>663</v>
      </c>
      <c r="H7964" t="s">
        <v>30</v>
      </c>
      <c r="I7964" t="s">
        <v>21</v>
      </c>
      <c r="J7964" t="s">
        <v>31</v>
      </c>
      <c r="K7964" t="s">
        <v>653</v>
      </c>
      <c r="L7964" t="s">
        <v>24</v>
      </c>
      <c r="M7964" t="s">
        <v>25</v>
      </c>
      <c r="N7964">
        <v>140</v>
      </c>
      <c r="O7964">
        <v>1416</v>
      </c>
      <c r="P7964">
        <v>887.6</v>
      </c>
      <c r="Q7964">
        <v>-394.85</v>
      </c>
    </row>
    <row r="7965" spans="2:17" hidden="1">
      <c r="B7965">
        <v>2017</v>
      </c>
      <c r="C7965">
        <v>8</v>
      </c>
      <c r="D7965" t="s">
        <v>571</v>
      </c>
      <c r="E7965" t="s">
        <v>572</v>
      </c>
      <c r="F7965" t="s">
        <v>662</v>
      </c>
      <c r="G7965" t="s">
        <v>663</v>
      </c>
      <c r="H7965" t="s">
        <v>30</v>
      </c>
      <c r="I7965" t="s">
        <v>21</v>
      </c>
      <c r="J7965" t="s">
        <v>31</v>
      </c>
      <c r="K7965" t="s">
        <v>653</v>
      </c>
      <c r="L7965" t="s">
        <v>24</v>
      </c>
      <c r="M7965" t="s">
        <v>26</v>
      </c>
      <c r="N7965">
        <v>36</v>
      </c>
      <c r="O7965">
        <v>2183</v>
      </c>
      <c r="P7965">
        <v>1042.83</v>
      </c>
      <c r="Q7965">
        <v>-301.2</v>
      </c>
    </row>
    <row r="7966" spans="2:17" hidden="1">
      <c r="B7966">
        <v>2017</v>
      </c>
      <c r="C7966">
        <v>8</v>
      </c>
      <c r="D7966" t="s">
        <v>571</v>
      </c>
      <c r="E7966" t="s">
        <v>572</v>
      </c>
      <c r="F7966" t="s">
        <v>662</v>
      </c>
      <c r="G7966" t="s">
        <v>663</v>
      </c>
      <c r="H7966" t="s">
        <v>30</v>
      </c>
      <c r="I7966" t="s">
        <v>21</v>
      </c>
      <c r="J7966" t="s">
        <v>31</v>
      </c>
      <c r="K7966" t="s">
        <v>653</v>
      </c>
      <c r="L7966" t="s">
        <v>24</v>
      </c>
      <c r="M7966" t="s">
        <v>27</v>
      </c>
      <c r="N7966">
        <v>9</v>
      </c>
      <c r="O7966">
        <v>1331</v>
      </c>
      <c r="P7966">
        <v>796.3</v>
      </c>
      <c r="Q7966">
        <v>22.32</v>
      </c>
    </row>
    <row r="7967" spans="2:17" hidden="1">
      <c r="B7967">
        <v>2017</v>
      </c>
      <c r="C7967">
        <v>8</v>
      </c>
      <c r="D7967" t="s">
        <v>571</v>
      </c>
      <c r="E7967" t="s">
        <v>572</v>
      </c>
      <c r="F7967" t="s">
        <v>664</v>
      </c>
      <c r="G7967" t="s">
        <v>665</v>
      </c>
      <c r="H7967" t="s">
        <v>30</v>
      </c>
      <c r="I7967" t="s">
        <v>21</v>
      </c>
      <c r="J7967" t="s">
        <v>31</v>
      </c>
      <c r="K7967" t="s">
        <v>653</v>
      </c>
      <c r="L7967" t="s">
        <v>24</v>
      </c>
      <c r="M7967" t="s">
        <v>25</v>
      </c>
      <c r="N7967">
        <v>129</v>
      </c>
      <c r="O7967">
        <v>1618</v>
      </c>
      <c r="P7967">
        <v>905.21</v>
      </c>
      <c r="Q7967">
        <v>-451.21</v>
      </c>
    </row>
    <row r="7968" spans="2:17" hidden="1">
      <c r="B7968">
        <v>2017</v>
      </c>
      <c r="C7968">
        <v>8</v>
      </c>
      <c r="D7968" t="s">
        <v>571</v>
      </c>
      <c r="E7968" t="s">
        <v>572</v>
      </c>
      <c r="F7968" t="s">
        <v>664</v>
      </c>
      <c r="G7968" t="s">
        <v>665</v>
      </c>
      <c r="H7968" t="s">
        <v>30</v>
      </c>
      <c r="I7968" t="s">
        <v>21</v>
      </c>
      <c r="J7968" t="s">
        <v>31</v>
      </c>
      <c r="K7968" t="s">
        <v>653</v>
      </c>
      <c r="L7968" t="s">
        <v>24</v>
      </c>
      <c r="M7968" t="s">
        <v>26</v>
      </c>
      <c r="N7968">
        <v>68</v>
      </c>
      <c r="O7968">
        <v>3787</v>
      </c>
      <c r="P7968">
        <v>1782.12</v>
      </c>
      <c r="Q7968">
        <v>-568.96</v>
      </c>
    </row>
    <row r="7969" spans="2:17" hidden="1">
      <c r="B7969">
        <v>2017</v>
      </c>
      <c r="C7969">
        <v>8</v>
      </c>
      <c r="D7969" t="s">
        <v>571</v>
      </c>
      <c r="E7969" t="s">
        <v>572</v>
      </c>
      <c r="F7969" t="s">
        <v>664</v>
      </c>
      <c r="G7969" t="s">
        <v>665</v>
      </c>
      <c r="H7969" t="s">
        <v>30</v>
      </c>
      <c r="I7969" t="s">
        <v>21</v>
      </c>
      <c r="J7969" t="s">
        <v>31</v>
      </c>
      <c r="K7969" t="s">
        <v>653</v>
      </c>
      <c r="L7969" t="s">
        <v>24</v>
      </c>
      <c r="M7969" t="s">
        <v>27</v>
      </c>
      <c r="N7969">
        <v>15</v>
      </c>
      <c r="O7969">
        <v>2176</v>
      </c>
      <c r="P7969">
        <v>1302.8699999999999</v>
      </c>
      <c r="Q7969">
        <v>36.520000000000003</v>
      </c>
    </row>
    <row r="7970" spans="2:17" hidden="1">
      <c r="B7970">
        <v>2017</v>
      </c>
      <c r="C7970">
        <v>8</v>
      </c>
      <c r="D7970" t="s">
        <v>571</v>
      </c>
      <c r="E7970" t="s">
        <v>572</v>
      </c>
      <c r="F7970" t="s">
        <v>666</v>
      </c>
      <c r="G7970" t="s">
        <v>667</v>
      </c>
      <c r="H7970" t="s">
        <v>30</v>
      </c>
      <c r="I7970" t="s">
        <v>21</v>
      </c>
      <c r="J7970" t="s">
        <v>31</v>
      </c>
      <c r="K7970" t="s">
        <v>653</v>
      </c>
      <c r="L7970" t="s">
        <v>24</v>
      </c>
      <c r="M7970" t="s">
        <v>25</v>
      </c>
      <c r="N7970">
        <v>18</v>
      </c>
      <c r="O7970">
        <v>241</v>
      </c>
      <c r="P7970">
        <v>130.55000000000001</v>
      </c>
      <c r="Q7970">
        <v>-67.22</v>
      </c>
    </row>
    <row r="7971" spans="2:17" hidden="1">
      <c r="B7971">
        <v>2017</v>
      </c>
      <c r="C7971">
        <v>8</v>
      </c>
      <c r="D7971" t="s">
        <v>571</v>
      </c>
      <c r="E7971" t="s">
        <v>572</v>
      </c>
      <c r="F7971" t="s">
        <v>666</v>
      </c>
      <c r="G7971" t="s">
        <v>667</v>
      </c>
      <c r="H7971" t="s">
        <v>30</v>
      </c>
      <c r="I7971" t="s">
        <v>21</v>
      </c>
      <c r="J7971" t="s">
        <v>31</v>
      </c>
      <c r="K7971" t="s">
        <v>653</v>
      </c>
      <c r="L7971" t="s">
        <v>24</v>
      </c>
      <c r="M7971" t="s">
        <v>26</v>
      </c>
      <c r="N7971">
        <v>4</v>
      </c>
      <c r="O7971">
        <v>147</v>
      </c>
      <c r="P7971">
        <v>62.59</v>
      </c>
      <c r="Q7971">
        <v>-33.450000000000003</v>
      </c>
    </row>
    <row r="7972" spans="2:17" hidden="1">
      <c r="B7972">
        <v>2017</v>
      </c>
      <c r="C7972">
        <v>8</v>
      </c>
      <c r="D7972" t="s">
        <v>571</v>
      </c>
      <c r="E7972" t="s">
        <v>572</v>
      </c>
      <c r="F7972" t="s">
        <v>666</v>
      </c>
      <c r="G7972" t="s">
        <v>667</v>
      </c>
      <c r="H7972" t="s">
        <v>30</v>
      </c>
      <c r="I7972" t="s">
        <v>21</v>
      </c>
      <c r="J7972" t="s">
        <v>31</v>
      </c>
      <c r="K7972" t="s">
        <v>653</v>
      </c>
      <c r="L7972" t="s">
        <v>24</v>
      </c>
      <c r="M7972" t="s">
        <v>27</v>
      </c>
      <c r="N7972">
        <v>1</v>
      </c>
      <c r="O7972">
        <v>149</v>
      </c>
      <c r="P7972">
        <v>89.12</v>
      </c>
      <c r="Q7972">
        <v>2.5</v>
      </c>
    </row>
    <row r="7973" spans="2:17" hidden="1">
      <c r="B7973">
        <v>2017</v>
      </c>
      <c r="C7973">
        <v>8</v>
      </c>
      <c r="D7973" t="s">
        <v>571</v>
      </c>
      <c r="E7973" t="s">
        <v>572</v>
      </c>
      <c r="F7973" t="s">
        <v>668</v>
      </c>
      <c r="G7973" t="s">
        <v>669</v>
      </c>
      <c r="H7973" t="s">
        <v>30</v>
      </c>
      <c r="I7973" t="s">
        <v>21</v>
      </c>
      <c r="J7973" t="s">
        <v>31</v>
      </c>
      <c r="K7973" t="s">
        <v>653</v>
      </c>
      <c r="L7973" t="s">
        <v>24</v>
      </c>
      <c r="M7973" t="s">
        <v>25</v>
      </c>
      <c r="N7973">
        <v>36</v>
      </c>
      <c r="O7973">
        <v>386</v>
      </c>
      <c r="P7973">
        <v>234.35</v>
      </c>
      <c r="Q7973">
        <v>-107.64</v>
      </c>
    </row>
    <row r="7974" spans="2:17" hidden="1">
      <c r="B7974">
        <v>2017</v>
      </c>
      <c r="C7974">
        <v>8</v>
      </c>
      <c r="D7974" t="s">
        <v>571</v>
      </c>
      <c r="E7974" t="s">
        <v>572</v>
      </c>
      <c r="F7974" t="s">
        <v>668</v>
      </c>
      <c r="G7974" t="s">
        <v>669</v>
      </c>
      <c r="H7974" t="s">
        <v>30</v>
      </c>
      <c r="I7974" t="s">
        <v>21</v>
      </c>
      <c r="J7974" t="s">
        <v>31</v>
      </c>
      <c r="K7974" t="s">
        <v>653</v>
      </c>
      <c r="L7974" t="s">
        <v>24</v>
      </c>
      <c r="M7974" t="s">
        <v>26</v>
      </c>
      <c r="N7974">
        <v>16</v>
      </c>
      <c r="O7974">
        <v>766</v>
      </c>
      <c r="P7974">
        <v>349.58</v>
      </c>
      <c r="Q7974">
        <v>-133.88</v>
      </c>
    </row>
    <row r="7975" spans="2:17" hidden="1">
      <c r="B7975">
        <v>2017</v>
      </c>
      <c r="C7975">
        <v>8</v>
      </c>
      <c r="D7975" t="s">
        <v>571</v>
      </c>
      <c r="E7975" t="s">
        <v>572</v>
      </c>
      <c r="F7975" t="s">
        <v>668</v>
      </c>
      <c r="G7975" t="s">
        <v>669</v>
      </c>
      <c r="H7975" t="s">
        <v>30</v>
      </c>
      <c r="I7975" t="s">
        <v>21</v>
      </c>
      <c r="J7975" t="s">
        <v>31</v>
      </c>
      <c r="K7975" t="s">
        <v>653</v>
      </c>
      <c r="L7975" t="s">
        <v>24</v>
      </c>
      <c r="M7975" t="s">
        <v>27</v>
      </c>
      <c r="N7975">
        <v>2</v>
      </c>
      <c r="O7975">
        <v>253</v>
      </c>
      <c r="P7975">
        <v>152.41999999999999</v>
      </c>
      <c r="Q7975">
        <v>4.28</v>
      </c>
    </row>
    <row r="7976" spans="2:17" hidden="1">
      <c r="B7976">
        <v>2017</v>
      </c>
      <c r="C7976">
        <v>8</v>
      </c>
      <c r="D7976" t="s">
        <v>571</v>
      </c>
      <c r="E7976" t="s">
        <v>572</v>
      </c>
      <c r="F7976" t="s">
        <v>670</v>
      </c>
      <c r="G7976" t="s">
        <v>671</v>
      </c>
      <c r="H7976" t="s">
        <v>30</v>
      </c>
      <c r="I7976" t="s">
        <v>21</v>
      </c>
      <c r="J7976" t="s">
        <v>31</v>
      </c>
      <c r="K7976" t="s">
        <v>653</v>
      </c>
      <c r="L7976" t="s">
        <v>24</v>
      </c>
      <c r="M7976" t="s">
        <v>25</v>
      </c>
      <c r="N7976">
        <v>80</v>
      </c>
      <c r="O7976">
        <v>578</v>
      </c>
      <c r="P7976">
        <v>442.84</v>
      </c>
      <c r="Q7976">
        <v>-161.11000000000001</v>
      </c>
    </row>
    <row r="7977" spans="2:17" hidden="1">
      <c r="B7977">
        <v>2017</v>
      </c>
      <c r="C7977">
        <v>8</v>
      </c>
      <c r="D7977" t="s">
        <v>571</v>
      </c>
      <c r="E7977" t="s">
        <v>572</v>
      </c>
      <c r="F7977" t="s">
        <v>670</v>
      </c>
      <c r="G7977" t="s">
        <v>671</v>
      </c>
      <c r="H7977" t="s">
        <v>30</v>
      </c>
      <c r="I7977" t="s">
        <v>21</v>
      </c>
      <c r="J7977" t="s">
        <v>31</v>
      </c>
      <c r="K7977" t="s">
        <v>653</v>
      </c>
      <c r="L7977" t="s">
        <v>24</v>
      </c>
      <c r="M7977" t="s">
        <v>26</v>
      </c>
      <c r="N7977">
        <v>9</v>
      </c>
      <c r="O7977">
        <v>404</v>
      </c>
      <c r="P7977">
        <v>181.65</v>
      </c>
      <c r="Q7977">
        <v>-75.3</v>
      </c>
    </row>
    <row r="7978" spans="2:17" hidden="1">
      <c r="B7978">
        <v>2017</v>
      </c>
      <c r="C7978">
        <v>8</v>
      </c>
      <c r="D7978" t="s">
        <v>571</v>
      </c>
      <c r="E7978" t="s">
        <v>572</v>
      </c>
      <c r="F7978" t="s">
        <v>672</v>
      </c>
      <c r="G7978" t="s">
        <v>659</v>
      </c>
      <c r="H7978" t="s">
        <v>30</v>
      </c>
      <c r="I7978" t="s">
        <v>21</v>
      </c>
      <c r="J7978" t="s">
        <v>31</v>
      </c>
      <c r="K7978" t="s">
        <v>653</v>
      </c>
      <c r="L7978" t="s">
        <v>24</v>
      </c>
      <c r="M7978" t="s">
        <v>25</v>
      </c>
      <c r="N7978">
        <v>48</v>
      </c>
      <c r="O7978">
        <v>406</v>
      </c>
      <c r="P7978">
        <v>282.17</v>
      </c>
      <c r="Q7978">
        <v>-113.21</v>
      </c>
    </row>
    <row r="7979" spans="2:17" hidden="1">
      <c r="B7979">
        <v>2017</v>
      </c>
      <c r="C7979">
        <v>8</v>
      </c>
      <c r="D7979" t="s">
        <v>571</v>
      </c>
      <c r="E7979" t="s">
        <v>572</v>
      </c>
      <c r="F7979" t="s">
        <v>672</v>
      </c>
      <c r="G7979" t="s">
        <v>659</v>
      </c>
      <c r="H7979" t="s">
        <v>30</v>
      </c>
      <c r="I7979" t="s">
        <v>21</v>
      </c>
      <c r="J7979" t="s">
        <v>31</v>
      </c>
      <c r="K7979" t="s">
        <v>653</v>
      </c>
      <c r="L7979" t="s">
        <v>24</v>
      </c>
      <c r="M7979" t="s">
        <v>26</v>
      </c>
      <c r="N7979">
        <v>4</v>
      </c>
      <c r="O7979">
        <v>190</v>
      </c>
      <c r="P7979">
        <v>86.55</v>
      </c>
      <c r="Q7979">
        <v>-33.47</v>
      </c>
    </row>
    <row r="7980" spans="2:17" hidden="1">
      <c r="B7980">
        <v>2017</v>
      </c>
      <c r="C7980">
        <v>8</v>
      </c>
      <c r="D7980" t="s">
        <v>571</v>
      </c>
      <c r="E7980" t="s">
        <v>572</v>
      </c>
      <c r="F7980" t="s">
        <v>673</v>
      </c>
      <c r="G7980" t="s">
        <v>674</v>
      </c>
      <c r="H7980" t="s">
        <v>30</v>
      </c>
      <c r="I7980" t="s">
        <v>21</v>
      </c>
      <c r="J7980" t="s">
        <v>31</v>
      </c>
      <c r="K7980" t="s">
        <v>653</v>
      </c>
      <c r="L7980" t="s">
        <v>24</v>
      </c>
      <c r="M7980" t="s">
        <v>25</v>
      </c>
      <c r="N7980">
        <v>91</v>
      </c>
      <c r="O7980">
        <v>1093</v>
      </c>
      <c r="P7980">
        <v>625.08000000000004</v>
      </c>
      <c r="Q7980">
        <v>-304.81</v>
      </c>
    </row>
    <row r="7981" spans="2:17" hidden="1">
      <c r="B7981">
        <v>2017</v>
      </c>
      <c r="C7981">
        <v>8</v>
      </c>
      <c r="D7981" t="s">
        <v>571</v>
      </c>
      <c r="E7981" t="s">
        <v>572</v>
      </c>
      <c r="F7981" t="s">
        <v>673</v>
      </c>
      <c r="G7981" t="s">
        <v>674</v>
      </c>
      <c r="H7981" t="s">
        <v>30</v>
      </c>
      <c r="I7981" t="s">
        <v>21</v>
      </c>
      <c r="J7981" t="s">
        <v>31</v>
      </c>
      <c r="K7981" t="s">
        <v>653</v>
      </c>
      <c r="L7981" t="s">
        <v>24</v>
      </c>
      <c r="M7981" t="s">
        <v>26</v>
      </c>
      <c r="N7981">
        <v>57</v>
      </c>
      <c r="O7981">
        <v>3465</v>
      </c>
      <c r="P7981">
        <v>1655.93</v>
      </c>
      <c r="Q7981">
        <v>-476.92</v>
      </c>
    </row>
    <row r="7982" spans="2:17" hidden="1">
      <c r="B7982">
        <v>2017</v>
      </c>
      <c r="C7982">
        <v>8</v>
      </c>
      <c r="D7982" t="s">
        <v>571</v>
      </c>
      <c r="E7982" t="s">
        <v>572</v>
      </c>
      <c r="F7982" t="s">
        <v>673</v>
      </c>
      <c r="G7982" t="s">
        <v>674</v>
      </c>
      <c r="H7982" t="s">
        <v>30</v>
      </c>
      <c r="I7982" t="s">
        <v>21</v>
      </c>
      <c r="J7982" t="s">
        <v>31</v>
      </c>
      <c r="K7982" t="s">
        <v>653</v>
      </c>
      <c r="L7982" t="s">
        <v>24</v>
      </c>
      <c r="M7982" t="s">
        <v>27</v>
      </c>
      <c r="N7982">
        <v>23</v>
      </c>
      <c r="O7982">
        <v>3683</v>
      </c>
      <c r="P7982">
        <v>2196.58</v>
      </c>
      <c r="Q7982">
        <v>61.58</v>
      </c>
    </row>
    <row r="7983" spans="2:17" hidden="1">
      <c r="B7983">
        <v>2017</v>
      </c>
      <c r="C7983">
        <v>8</v>
      </c>
      <c r="D7983" t="s">
        <v>571</v>
      </c>
      <c r="E7983" t="s">
        <v>572</v>
      </c>
      <c r="F7983" t="s">
        <v>675</v>
      </c>
      <c r="G7983" t="s">
        <v>676</v>
      </c>
      <c r="H7983" t="s">
        <v>30</v>
      </c>
      <c r="I7983" t="s">
        <v>21</v>
      </c>
      <c r="J7983" t="s">
        <v>31</v>
      </c>
      <c r="K7983" t="s">
        <v>653</v>
      </c>
      <c r="L7983" t="s">
        <v>24</v>
      </c>
      <c r="M7983" t="s">
        <v>25</v>
      </c>
      <c r="N7983">
        <v>56</v>
      </c>
      <c r="O7983">
        <v>500</v>
      </c>
      <c r="P7983">
        <v>336.55</v>
      </c>
      <c r="Q7983">
        <v>-139.44</v>
      </c>
    </row>
    <row r="7984" spans="2:17" hidden="1">
      <c r="B7984">
        <v>2017</v>
      </c>
      <c r="C7984">
        <v>8</v>
      </c>
      <c r="D7984" t="s">
        <v>571</v>
      </c>
      <c r="E7984" t="s">
        <v>572</v>
      </c>
      <c r="F7984" t="s">
        <v>675</v>
      </c>
      <c r="G7984" t="s">
        <v>676</v>
      </c>
      <c r="H7984" t="s">
        <v>30</v>
      </c>
      <c r="I7984" t="s">
        <v>21</v>
      </c>
      <c r="J7984" t="s">
        <v>31</v>
      </c>
      <c r="K7984" t="s">
        <v>653</v>
      </c>
      <c r="L7984" t="s">
        <v>24</v>
      </c>
      <c r="M7984" t="s">
        <v>26</v>
      </c>
      <c r="N7984">
        <v>13</v>
      </c>
      <c r="O7984">
        <v>632</v>
      </c>
      <c r="P7984">
        <v>289.39999999999998</v>
      </c>
      <c r="Q7984">
        <v>-108.77</v>
      </c>
    </row>
    <row r="7985" spans="2:17" hidden="1">
      <c r="B7985">
        <v>2017</v>
      </c>
      <c r="C7985">
        <v>8</v>
      </c>
      <c r="D7985" t="s">
        <v>571</v>
      </c>
      <c r="E7985" t="s">
        <v>572</v>
      </c>
      <c r="F7985" t="s">
        <v>675</v>
      </c>
      <c r="G7985" t="s">
        <v>676</v>
      </c>
      <c r="H7985" t="s">
        <v>30</v>
      </c>
      <c r="I7985" t="s">
        <v>21</v>
      </c>
      <c r="J7985" t="s">
        <v>31</v>
      </c>
      <c r="K7985" t="s">
        <v>653</v>
      </c>
      <c r="L7985" t="s">
        <v>24</v>
      </c>
      <c r="M7985" t="s">
        <v>27</v>
      </c>
      <c r="N7985">
        <v>1</v>
      </c>
      <c r="O7985">
        <v>134</v>
      </c>
      <c r="P7985">
        <v>80.510000000000005</v>
      </c>
      <c r="Q7985">
        <v>2.2599999999999998</v>
      </c>
    </row>
    <row r="7986" spans="2:17" hidden="1">
      <c r="B7986">
        <v>2017</v>
      </c>
      <c r="C7986">
        <v>8</v>
      </c>
      <c r="D7986" t="s">
        <v>571</v>
      </c>
      <c r="E7986" t="s">
        <v>572</v>
      </c>
      <c r="F7986" t="s">
        <v>677</v>
      </c>
      <c r="G7986" t="s">
        <v>678</v>
      </c>
      <c r="H7986" t="s">
        <v>30</v>
      </c>
      <c r="I7986" t="s">
        <v>21</v>
      </c>
      <c r="J7986" t="s">
        <v>22</v>
      </c>
      <c r="K7986" t="s">
        <v>650</v>
      </c>
      <c r="L7986" t="s">
        <v>24</v>
      </c>
      <c r="M7986" t="s">
        <v>25</v>
      </c>
      <c r="N7986">
        <v>1092</v>
      </c>
      <c r="O7986">
        <v>11567</v>
      </c>
      <c r="P7986">
        <v>5295.8</v>
      </c>
      <c r="Q7986">
        <v>-4998.99</v>
      </c>
    </row>
    <row r="7987" spans="2:17" hidden="1">
      <c r="B7987">
        <v>2017</v>
      </c>
      <c r="C7987">
        <v>8</v>
      </c>
      <c r="D7987" t="s">
        <v>571</v>
      </c>
      <c r="E7987" t="s">
        <v>572</v>
      </c>
      <c r="F7987" t="s">
        <v>677</v>
      </c>
      <c r="G7987" t="s">
        <v>678</v>
      </c>
      <c r="H7987" t="s">
        <v>30</v>
      </c>
      <c r="I7987" t="s">
        <v>21</v>
      </c>
      <c r="J7987" t="s">
        <v>22</v>
      </c>
      <c r="K7987" t="s">
        <v>650</v>
      </c>
      <c r="L7987" t="s">
        <v>24</v>
      </c>
      <c r="M7987" t="s">
        <v>26</v>
      </c>
      <c r="N7987">
        <v>805</v>
      </c>
      <c r="O7987">
        <v>48888</v>
      </c>
      <c r="P7987">
        <v>19099.09</v>
      </c>
      <c r="Q7987">
        <v>-10996.12</v>
      </c>
    </row>
    <row r="7988" spans="2:17" hidden="1">
      <c r="B7988">
        <v>2017</v>
      </c>
      <c r="C7988">
        <v>8</v>
      </c>
      <c r="D7988" t="s">
        <v>571</v>
      </c>
      <c r="E7988" t="s">
        <v>572</v>
      </c>
      <c r="F7988" t="s">
        <v>677</v>
      </c>
      <c r="G7988" t="s">
        <v>678</v>
      </c>
      <c r="H7988" t="s">
        <v>30</v>
      </c>
      <c r="I7988" t="s">
        <v>21</v>
      </c>
      <c r="J7988" t="s">
        <v>22</v>
      </c>
      <c r="K7988" t="s">
        <v>650</v>
      </c>
      <c r="L7988" t="s">
        <v>24</v>
      </c>
      <c r="M7988" t="s">
        <v>27</v>
      </c>
      <c r="N7988">
        <v>329</v>
      </c>
      <c r="O7988">
        <v>64465</v>
      </c>
      <c r="P7988">
        <v>37110.26</v>
      </c>
      <c r="Q7988">
        <v>0</v>
      </c>
    </row>
    <row r="7989" spans="2:17" hidden="1">
      <c r="B7989">
        <v>2017</v>
      </c>
      <c r="C7989">
        <v>8</v>
      </c>
      <c r="D7989" t="s">
        <v>571</v>
      </c>
      <c r="E7989" t="s">
        <v>572</v>
      </c>
      <c r="F7989" t="s">
        <v>679</v>
      </c>
      <c r="G7989" t="s">
        <v>680</v>
      </c>
      <c r="H7989" t="s">
        <v>30</v>
      </c>
      <c r="I7989" t="s">
        <v>21</v>
      </c>
      <c r="J7989" t="s">
        <v>22</v>
      </c>
      <c r="K7989" t="s">
        <v>650</v>
      </c>
      <c r="L7989" t="s">
        <v>24</v>
      </c>
      <c r="M7989" t="s">
        <v>25</v>
      </c>
      <c r="N7989">
        <v>98</v>
      </c>
      <c r="O7989">
        <v>1183</v>
      </c>
      <c r="P7989">
        <v>493.49</v>
      </c>
      <c r="Q7989">
        <v>-511.22</v>
      </c>
    </row>
    <row r="7990" spans="2:17" hidden="1">
      <c r="B7990">
        <v>2017</v>
      </c>
      <c r="C7990">
        <v>8</v>
      </c>
      <c r="D7990" t="s">
        <v>571</v>
      </c>
      <c r="E7990" t="s">
        <v>572</v>
      </c>
      <c r="F7990" t="s">
        <v>679</v>
      </c>
      <c r="G7990" t="s">
        <v>680</v>
      </c>
      <c r="H7990" t="s">
        <v>30</v>
      </c>
      <c r="I7990" t="s">
        <v>21</v>
      </c>
      <c r="J7990" t="s">
        <v>22</v>
      </c>
      <c r="K7990" t="s">
        <v>650</v>
      </c>
      <c r="L7990" t="s">
        <v>24</v>
      </c>
      <c r="M7990" t="s">
        <v>26</v>
      </c>
      <c r="N7990">
        <v>53</v>
      </c>
      <c r="O7990">
        <v>2733</v>
      </c>
      <c r="P7990">
        <v>1023.29</v>
      </c>
      <c r="Q7990">
        <v>-687.24</v>
      </c>
    </row>
    <row r="7991" spans="2:17" hidden="1">
      <c r="B7991">
        <v>2017</v>
      </c>
      <c r="C7991">
        <v>8</v>
      </c>
      <c r="D7991" t="s">
        <v>571</v>
      </c>
      <c r="E7991" t="s">
        <v>572</v>
      </c>
      <c r="F7991" t="s">
        <v>679</v>
      </c>
      <c r="G7991" t="s">
        <v>680</v>
      </c>
      <c r="H7991" t="s">
        <v>30</v>
      </c>
      <c r="I7991" t="s">
        <v>21</v>
      </c>
      <c r="J7991" t="s">
        <v>22</v>
      </c>
      <c r="K7991" t="s">
        <v>650</v>
      </c>
      <c r="L7991" t="s">
        <v>24</v>
      </c>
      <c r="M7991" t="s">
        <v>27</v>
      </c>
      <c r="N7991">
        <v>2</v>
      </c>
      <c r="O7991">
        <v>258</v>
      </c>
      <c r="P7991">
        <v>150.93</v>
      </c>
      <c r="Q7991">
        <v>0</v>
      </c>
    </row>
    <row r="7992" spans="2:17" hidden="1">
      <c r="B7992">
        <v>2017</v>
      </c>
      <c r="C7992">
        <v>8</v>
      </c>
      <c r="D7992" t="s">
        <v>571</v>
      </c>
      <c r="E7992" t="s">
        <v>572</v>
      </c>
      <c r="F7992" t="s">
        <v>681</v>
      </c>
      <c r="G7992" t="s">
        <v>682</v>
      </c>
      <c r="H7992" t="s">
        <v>30</v>
      </c>
      <c r="I7992" t="s">
        <v>21</v>
      </c>
      <c r="J7992" t="s">
        <v>22</v>
      </c>
      <c r="K7992" t="s">
        <v>650</v>
      </c>
      <c r="L7992" t="s">
        <v>24</v>
      </c>
      <c r="M7992" t="s">
        <v>25</v>
      </c>
      <c r="N7992">
        <v>48</v>
      </c>
      <c r="O7992">
        <v>399</v>
      </c>
      <c r="P7992">
        <v>219.08</v>
      </c>
      <c r="Q7992">
        <v>-172.41</v>
      </c>
    </row>
    <row r="7993" spans="2:17" hidden="1">
      <c r="B7993">
        <v>2017</v>
      </c>
      <c r="C7993">
        <v>8</v>
      </c>
      <c r="D7993" t="s">
        <v>571</v>
      </c>
      <c r="E7993" t="s">
        <v>572</v>
      </c>
      <c r="F7993" t="s">
        <v>681</v>
      </c>
      <c r="G7993" t="s">
        <v>682</v>
      </c>
      <c r="H7993" t="s">
        <v>30</v>
      </c>
      <c r="I7993" t="s">
        <v>21</v>
      </c>
      <c r="J7993" t="s">
        <v>22</v>
      </c>
      <c r="K7993" t="s">
        <v>650</v>
      </c>
      <c r="L7993" t="s">
        <v>24</v>
      </c>
      <c r="M7993" t="s">
        <v>26</v>
      </c>
      <c r="N7993">
        <v>2</v>
      </c>
      <c r="O7993">
        <v>68</v>
      </c>
      <c r="P7993">
        <v>19.02</v>
      </c>
      <c r="Q7993">
        <v>-25.93</v>
      </c>
    </row>
    <row r="7994" spans="2:17" hidden="1">
      <c r="B7994">
        <v>2017</v>
      </c>
      <c r="C7994">
        <v>8</v>
      </c>
      <c r="D7994" t="s">
        <v>571</v>
      </c>
      <c r="E7994" t="s">
        <v>572</v>
      </c>
      <c r="F7994" t="s">
        <v>683</v>
      </c>
      <c r="G7994" t="s">
        <v>684</v>
      </c>
      <c r="H7994" t="s">
        <v>30</v>
      </c>
      <c r="I7994" t="s">
        <v>21</v>
      </c>
      <c r="J7994" t="s">
        <v>22</v>
      </c>
      <c r="K7994" t="s">
        <v>650</v>
      </c>
      <c r="L7994" t="s">
        <v>24</v>
      </c>
      <c r="M7994" t="s">
        <v>25</v>
      </c>
      <c r="N7994">
        <v>327</v>
      </c>
      <c r="O7994">
        <v>3914</v>
      </c>
      <c r="P7994">
        <v>1642.39</v>
      </c>
      <c r="Q7994">
        <v>-1691.46</v>
      </c>
    </row>
    <row r="7995" spans="2:17" hidden="1">
      <c r="B7995">
        <v>2017</v>
      </c>
      <c r="C7995">
        <v>8</v>
      </c>
      <c r="D7995" t="s">
        <v>571</v>
      </c>
      <c r="E7995" t="s">
        <v>572</v>
      </c>
      <c r="F7995" t="s">
        <v>683</v>
      </c>
      <c r="G7995" t="s">
        <v>684</v>
      </c>
      <c r="H7995" t="s">
        <v>30</v>
      </c>
      <c r="I7995" t="s">
        <v>21</v>
      </c>
      <c r="J7995" t="s">
        <v>22</v>
      </c>
      <c r="K7995" t="s">
        <v>650</v>
      </c>
      <c r="L7995" t="s">
        <v>24</v>
      </c>
      <c r="M7995" t="s">
        <v>26</v>
      </c>
      <c r="N7995">
        <v>226</v>
      </c>
      <c r="O7995">
        <v>13592</v>
      </c>
      <c r="P7995">
        <v>5444.3</v>
      </c>
      <c r="Q7995">
        <v>-2930.64</v>
      </c>
    </row>
    <row r="7996" spans="2:17" hidden="1">
      <c r="B7996">
        <v>2017</v>
      </c>
      <c r="C7996">
        <v>8</v>
      </c>
      <c r="D7996" t="s">
        <v>571</v>
      </c>
      <c r="E7996" t="s">
        <v>572</v>
      </c>
      <c r="F7996" t="s">
        <v>683</v>
      </c>
      <c r="G7996" t="s">
        <v>684</v>
      </c>
      <c r="H7996" t="s">
        <v>30</v>
      </c>
      <c r="I7996" t="s">
        <v>21</v>
      </c>
      <c r="J7996" t="s">
        <v>22</v>
      </c>
      <c r="K7996" t="s">
        <v>650</v>
      </c>
      <c r="L7996" t="s">
        <v>24</v>
      </c>
      <c r="M7996" t="s">
        <v>27</v>
      </c>
      <c r="N7996">
        <v>110</v>
      </c>
      <c r="O7996">
        <v>25489</v>
      </c>
      <c r="P7996">
        <v>14602.42</v>
      </c>
      <c r="Q7996">
        <v>0</v>
      </c>
    </row>
    <row r="7997" spans="2:17" hidden="1">
      <c r="B7997">
        <v>2017</v>
      </c>
      <c r="C7997">
        <v>8</v>
      </c>
      <c r="D7997" t="s">
        <v>571</v>
      </c>
      <c r="E7997" t="s">
        <v>572</v>
      </c>
      <c r="F7997" t="s">
        <v>685</v>
      </c>
      <c r="G7997" t="s">
        <v>686</v>
      </c>
      <c r="H7997" t="s">
        <v>30</v>
      </c>
      <c r="I7997" t="s">
        <v>21</v>
      </c>
      <c r="J7997" t="s">
        <v>22</v>
      </c>
      <c r="K7997" t="s">
        <v>650</v>
      </c>
      <c r="L7997" t="s">
        <v>24</v>
      </c>
      <c r="M7997" t="s">
        <v>25</v>
      </c>
      <c r="N7997">
        <v>805</v>
      </c>
      <c r="O7997">
        <v>7064</v>
      </c>
      <c r="P7997">
        <v>3720.53</v>
      </c>
      <c r="Q7997">
        <v>-3052.82</v>
      </c>
    </row>
    <row r="7998" spans="2:17" hidden="1">
      <c r="B7998">
        <v>2017</v>
      </c>
      <c r="C7998">
        <v>8</v>
      </c>
      <c r="D7998" t="s">
        <v>571</v>
      </c>
      <c r="E7998" t="s">
        <v>572</v>
      </c>
      <c r="F7998" t="s">
        <v>685</v>
      </c>
      <c r="G7998" t="s">
        <v>686</v>
      </c>
      <c r="H7998" t="s">
        <v>30</v>
      </c>
      <c r="I7998" t="s">
        <v>21</v>
      </c>
      <c r="J7998" t="s">
        <v>22</v>
      </c>
      <c r="K7998" t="s">
        <v>650</v>
      </c>
      <c r="L7998" t="s">
        <v>24</v>
      </c>
      <c r="M7998" t="s">
        <v>26</v>
      </c>
      <c r="N7998">
        <v>192</v>
      </c>
      <c r="O7998">
        <v>9744</v>
      </c>
      <c r="P7998">
        <v>3619.64</v>
      </c>
      <c r="Q7998">
        <v>-2489.65</v>
      </c>
    </row>
    <row r="7999" spans="2:17" hidden="1">
      <c r="B7999">
        <v>2017</v>
      </c>
      <c r="C7999">
        <v>8</v>
      </c>
      <c r="D7999" t="s">
        <v>571</v>
      </c>
      <c r="E7999" t="s">
        <v>572</v>
      </c>
      <c r="F7999" t="s">
        <v>685</v>
      </c>
      <c r="G7999" t="s">
        <v>686</v>
      </c>
      <c r="H7999" t="s">
        <v>30</v>
      </c>
      <c r="I7999" t="s">
        <v>21</v>
      </c>
      <c r="J7999" t="s">
        <v>22</v>
      </c>
      <c r="K7999" t="s">
        <v>650</v>
      </c>
      <c r="L7999" t="s">
        <v>24</v>
      </c>
      <c r="M7999" t="s">
        <v>27</v>
      </c>
      <c r="N7999">
        <v>12</v>
      </c>
      <c r="O7999">
        <v>2006</v>
      </c>
      <c r="P7999">
        <v>1160.99</v>
      </c>
      <c r="Q7999">
        <v>0</v>
      </c>
    </row>
    <row r="8000" spans="2:17" hidden="1">
      <c r="B8000">
        <v>2017</v>
      </c>
      <c r="C8000">
        <v>8</v>
      </c>
      <c r="D8000" t="s">
        <v>571</v>
      </c>
      <c r="E8000" t="s">
        <v>572</v>
      </c>
      <c r="F8000" t="s">
        <v>687</v>
      </c>
      <c r="G8000" t="s">
        <v>688</v>
      </c>
      <c r="H8000" t="s">
        <v>30</v>
      </c>
      <c r="I8000" t="s">
        <v>21</v>
      </c>
      <c r="J8000" t="s">
        <v>22</v>
      </c>
      <c r="K8000" t="s">
        <v>650</v>
      </c>
      <c r="L8000" t="s">
        <v>24</v>
      </c>
      <c r="M8000" t="s">
        <v>25</v>
      </c>
      <c r="N8000">
        <v>1029</v>
      </c>
      <c r="O8000">
        <v>6768</v>
      </c>
      <c r="P8000">
        <v>4471.8100000000004</v>
      </c>
      <c r="Q8000">
        <v>-2924.87</v>
      </c>
    </row>
    <row r="8001" spans="2:17" hidden="1">
      <c r="B8001">
        <v>2017</v>
      </c>
      <c r="C8001">
        <v>8</v>
      </c>
      <c r="D8001" t="s">
        <v>571</v>
      </c>
      <c r="E8001" t="s">
        <v>572</v>
      </c>
      <c r="F8001" t="s">
        <v>687</v>
      </c>
      <c r="G8001" t="s">
        <v>688</v>
      </c>
      <c r="H8001" t="s">
        <v>30</v>
      </c>
      <c r="I8001" t="s">
        <v>21</v>
      </c>
      <c r="J8001" t="s">
        <v>22</v>
      </c>
      <c r="K8001" t="s">
        <v>650</v>
      </c>
      <c r="L8001" t="s">
        <v>24</v>
      </c>
      <c r="M8001" t="s">
        <v>26</v>
      </c>
      <c r="N8001">
        <v>337</v>
      </c>
      <c r="O8001">
        <v>19138</v>
      </c>
      <c r="P8001">
        <v>7488.23</v>
      </c>
      <c r="Q8001">
        <v>-4369.9399999999996</v>
      </c>
    </row>
    <row r="8002" spans="2:17" hidden="1">
      <c r="B8002">
        <v>2017</v>
      </c>
      <c r="C8002">
        <v>8</v>
      </c>
      <c r="D8002" t="s">
        <v>571</v>
      </c>
      <c r="E8002" t="s">
        <v>572</v>
      </c>
      <c r="F8002" t="s">
        <v>687</v>
      </c>
      <c r="G8002" t="s">
        <v>688</v>
      </c>
      <c r="H8002" t="s">
        <v>30</v>
      </c>
      <c r="I8002" t="s">
        <v>21</v>
      </c>
      <c r="J8002" t="s">
        <v>22</v>
      </c>
      <c r="K8002" t="s">
        <v>650</v>
      </c>
      <c r="L8002" t="s">
        <v>24</v>
      </c>
      <c r="M8002" t="s">
        <v>27</v>
      </c>
      <c r="N8002">
        <v>70</v>
      </c>
      <c r="O8002">
        <v>11685</v>
      </c>
      <c r="P8002">
        <v>6763.16</v>
      </c>
      <c r="Q8002">
        <v>0</v>
      </c>
    </row>
    <row r="8003" spans="2:17" hidden="1">
      <c r="B8003">
        <v>2017</v>
      </c>
      <c r="C8003">
        <v>8</v>
      </c>
      <c r="D8003" t="s">
        <v>571</v>
      </c>
      <c r="E8003" t="s">
        <v>572</v>
      </c>
      <c r="F8003" t="s">
        <v>1069</v>
      </c>
      <c r="G8003" t="s">
        <v>1070</v>
      </c>
      <c r="H8003" t="s">
        <v>121</v>
      </c>
      <c r="I8003" t="s">
        <v>1072</v>
      </c>
      <c r="J8003" t="s">
        <v>22</v>
      </c>
      <c r="K8003" t="s">
        <v>596</v>
      </c>
      <c r="L8003" t="s">
        <v>24</v>
      </c>
      <c r="M8003" t="s">
        <v>25</v>
      </c>
      <c r="N8003">
        <v>117</v>
      </c>
      <c r="O8003">
        <v>1643</v>
      </c>
      <c r="P8003">
        <v>837.19</v>
      </c>
      <c r="Q8003">
        <v>-458.21</v>
      </c>
    </row>
    <row r="8004" spans="2:17" hidden="1">
      <c r="B8004">
        <v>2017</v>
      </c>
      <c r="C8004">
        <v>8</v>
      </c>
      <c r="D8004" t="s">
        <v>571</v>
      </c>
      <c r="E8004" t="s">
        <v>572</v>
      </c>
      <c r="F8004" t="s">
        <v>1069</v>
      </c>
      <c r="G8004" t="s">
        <v>1070</v>
      </c>
      <c r="H8004" t="s">
        <v>121</v>
      </c>
      <c r="I8004" t="s">
        <v>1072</v>
      </c>
      <c r="J8004" t="s">
        <v>22</v>
      </c>
      <c r="K8004" t="s">
        <v>596</v>
      </c>
      <c r="L8004" t="s">
        <v>24</v>
      </c>
      <c r="M8004" t="s">
        <v>26</v>
      </c>
      <c r="N8004">
        <v>151</v>
      </c>
      <c r="O8004">
        <v>18212</v>
      </c>
      <c r="P8004">
        <v>7792.23</v>
      </c>
      <c r="Q8004">
        <v>-2852.13</v>
      </c>
    </row>
    <row r="8005" spans="2:17" hidden="1">
      <c r="B8005">
        <v>2017</v>
      </c>
      <c r="C8005">
        <v>8</v>
      </c>
      <c r="D8005" t="s">
        <v>571</v>
      </c>
      <c r="E8005" t="s">
        <v>572</v>
      </c>
      <c r="F8005" t="s">
        <v>1069</v>
      </c>
      <c r="G8005" t="s">
        <v>1070</v>
      </c>
      <c r="H8005" t="s">
        <v>121</v>
      </c>
      <c r="I8005" t="s">
        <v>1072</v>
      </c>
      <c r="J8005" t="s">
        <v>22</v>
      </c>
      <c r="K8005" t="s">
        <v>596</v>
      </c>
      <c r="L8005" t="s">
        <v>24</v>
      </c>
      <c r="M8005" t="s">
        <v>27</v>
      </c>
      <c r="N8005">
        <v>37</v>
      </c>
      <c r="O8005">
        <v>5819</v>
      </c>
      <c r="P8005">
        <v>3365.12</v>
      </c>
      <c r="Q8005">
        <v>0</v>
      </c>
    </row>
    <row r="8006" spans="2:17" hidden="1">
      <c r="B8006">
        <v>2017</v>
      </c>
      <c r="C8006">
        <v>8</v>
      </c>
      <c r="D8006" t="s">
        <v>571</v>
      </c>
      <c r="E8006" t="s">
        <v>572</v>
      </c>
      <c r="F8006" t="s">
        <v>1041</v>
      </c>
      <c r="G8006" t="s">
        <v>1042</v>
      </c>
      <c r="H8006" t="s">
        <v>30</v>
      </c>
      <c r="I8006" t="s">
        <v>21</v>
      </c>
      <c r="J8006" t="s">
        <v>22</v>
      </c>
      <c r="K8006" t="s">
        <v>650</v>
      </c>
      <c r="L8006" t="s">
        <v>24</v>
      </c>
      <c r="M8006" t="s">
        <v>25</v>
      </c>
      <c r="N8006">
        <v>169</v>
      </c>
      <c r="O8006">
        <v>2041</v>
      </c>
      <c r="P8006">
        <v>851.03</v>
      </c>
      <c r="Q8006">
        <v>-882.11</v>
      </c>
    </row>
    <row r="8007" spans="2:17" hidden="1">
      <c r="B8007">
        <v>2017</v>
      </c>
      <c r="C8007">
        <v>8</v>
      </c>
      <c r="D8007" t="s">
        <v>571</v>
      </c>
      <c r="E8007" t="s">
        <v>572</v>
      </c>
      <c r="F8007" t="s">
        <v>1041</v>
      </c>
      <c r="G8007" t="s">
        <v>1042</v>
      </c>
      <c r="H8007" t="s">
        <v>30</v>
      </c>
      <c r="I8007" t="s">
        <v>21</v>
      </c>
      <c r="J8007" t="s">
        <v>22</v>
      </c>
      <c r="K8007" t="s">
        <v>650</v>
      </c>
      <c r="L8007" t="s">
        <v>24</v>
      </c>
      <c r="M8007" t="s">
        <v>26</v>
      </c>
      <c r="N8007">
        <v>105</v>
      </c>
      <c r="O8007">
        <v>5817</v>
      </c>
      <c r="P8007">
        <v>2251.75</v>
      </c>
      <c r="Q8007">
        <v>-1361.64</v>
      </c>
    </row>
    <row r="8008" spans="2:17" hidden="1">
      <c r="B8008">
        <v>2017</v>
      </c>
      <c r="C8008">
        <v>8</v>
      </c>
      <c r="D8008" t="s">
        <v>571</v>
      </c>
      <c r="E8008" t="s">
        <v>572</v>
      </c>
      <c r="F8008" t="s">
        <v>1041</v>
      </c>
      <c r="G8008" t="s">
        <v>1042</v>
      </c>
      <c r="H8008" t="s">
        <v>30</v>
      </c>
      <c r="I8008" t="s">
        <v>21</v>
      </c>
      <c r="J8008" t="s">
        <v>22</v>
      </c>
      <c r="K8008" t="s">
        <v>650</v>
      </c>
      <c r="L8008" t="s">
        <v>24</v>
      </c>
      <c r="M8008" t="s">
        <v>27</v>
      </c>
      <c r="N8008">
        <v>47</v>
      </c>
      <c r="O8008">
        <v>9712</v>
      </c>
      <c r="P8008">
        <v>5581.82</v>
      </c>
      <c r="Q8008">
        <v>0</v>
      </c>
    </row>
    <row r="8009" spans="2:17" hidden="1">
      <c r="B8009">
        <v>2017</v>
      </c>
      <c r="C8009">
        <v>8</v>
      </c>
      <c r="D8009" t="s">
        <v>571</v>
      </c>
      <c r="E8009" t="s">
        <v>572</v>
      </c>
      <c r="F8009" t="s">
        <v>1071</v>
      </c>
      <c r="G8009" t="s">
        <v>1366</v>
      </c>
      <c r="H8009" t="s">
        <v>30</v>
      </c>
      <c r="I8009" t="s">
        <v>21</v>
      </c>
      <c r="J8009" t="s">
        <v>22</v>
      </c>
      <c r="K8009" t="s">
        <v>698</v>
      </c>
      <c r="L8009" t="s">
        <v>24</v>
      </c>
      <c r="M8009" t="s">
        <v>25</v>
      </c>
      <c r="N8009">
        <v>1564</v>
      </c>
      <c r="O8009">
        <v>11686.19</v>
      </c>
      <c r="P8009">
        <v>10549.94</v>
      </c>
      <c r="Q8009">
        <v>-6975.97</v>
      </c>
    </row>
    <row r="8010" spans="2:17" hidden="1">
      <c r="B8010">
        <v>2017</v>
      </c>
      <c r="C8010">
        <v>8</v>
      </c>
      <c r="D8010" t="s">
        <v>571</v>
      </c>
      <c r="E8010" t="s">
        <v>572</v>
      </c>
      <c r="F8010" t="s">
        <v>1071</v>
      </c>
      <c r="G8010" t="s">
        <v>1366</v>
      </c>
      <c r="H8010" t="s">
        <v>30</v>
      </c>
      <c r="I8010" t="s">
        <v>21</v>
      </c>
      <c r="J8010" t="s">
        <v>22</v>
      </c>
      <c r="K8010" t="s">
        <v>698</v>
      </c>
      <c r="L8010" t="s">
        <v>24</v>
      </c>
      <c r="M8010" t="s">
        <v>26</v>
      </c>
      <c r="N8010">
        <v>208</v>
      </c>
      <c r="O8010">
        <v>10558.44</v>
      </c>
      <c r="P8010">
        <v>5541.11</v>
      </c>
      <c r="Q8010">
        <v>-3725.88</v>
      </c>
    </row>
    <row r="8011" spans="2:17" hidden="1">
      <c r="B8011">
        <v>2017</v>
      </c>
      <c r="C8011">
        <v>8</v>
      </c>
      <c r="D8011" t="s">
        <v>571</v>
      </c>
      <c r="E8011" t="s">
        <v>572</v>
      </c>
      <c r="F8011" t="s">
        <v>1071</v>
      </c>
      <c r="G8011" t="s">
        <v>1366</v>
      </c>
      <c r="H8011" t="s">
        <v>30</v>
      </c>
      <c r="I8011" t="s">
        <v>21</v>
      </c>
      <c r="J8011" t="s">
        <v>22</v>
      </c>
      <c r="K8011" t="s">
        <v>698</v>
      </c>
      <c r="L8011" t="s">
        <v>24</v>
      </c>
      <c r="M8011" t="s">
        <v>27</v>
      </c>
      <c r="N8011">
        <v>25</v>
      </c>
      <c r="O8011">
        <v>3625.21</v>
      </c>
      <c r="P8011">
        <v>2928.73</v>
      </c>
      <c r="Q8011">
        <v>0</v>
      </c>
    </row>
    <row r="8012" spans="2:17" hidden="1">
      <c r="B8012">
        <v>2017</v>
      </c>
      <c r="C8012">
        <v>8</v>
      </c>
      <c r="D8012" t="s">
        <v>571</v>
      </c>
      <c r="E8012" t="s">
        <v>572</v>
      </c>
      <c r="F8012" t="s">
        <v>689</v>
      </c>
      <c r="G8012" t="s">
        <v>690</v>
      </c>
      <c r="H8012" t="s">
        <v>30</v>
      </c>
      <c r="I8012" t="s">
        <v>21</v>
      </c>
      <c r="J8012" t="s">
        <v>31</v>
      </c>
      <c r="K8012" t="s">
        <v>691</v>
      </c>
      <c r="L8012" t="s">
        <v>24</v>
      </c>
      <c r="M8012" t="s">
        <v>25</v>
      </c>
      <c r="N8012">
        <v>8402</v>
      </c>
      <c r="O8012">
        <v>91009.3</v>
      </c>
      <c r="P8012">
        <v>89236.96</v>
      </c>
      <c r="Q8012">
        <v>-43440.45</v>
      </c>
    </row>
    <row r="8013" spans="2:17" hidden="1">
      <c r="B8013">
        <v>2017</v>
      </c>
      <c r="C8013">
        <v>8</v>
      </c>
      <c r="D8013" t="s">
        <v>571</v>
      </c>
      <c r="E8013" t="s">
        <v>572</v>
      </c>
      <c r="F8013" t="s">
        <v>689</v>
      </c>
      <c r="G8013" t="s">
        <v>690</v>
      </c>
      <c r="H8013" t="s">
        <v>30</v>
      </c>
      <c r="I8013" t="s">
        <v>21</v>
      </c>
      <c r="J8013" t="s">
        <v>31</v>
      </c>
      <c r="K8013" t="s">
        <v>691</v>
      </c>
      <c r="L8013" t="s">
        <v>24</v>
      </c>
      <c r="M8013" t="s">
        <v>26</v>
      </c>
      <c r="N8013">
        <v>2379</v>
      </c>
      <c r="O8013">
        <v>126079.6</v>
      </c>
      <c r="P8013">
        <v>99224.52</v>
      </c>
      <c r="Q8013">
        <v>-34058.53</v>
      </c>
    </row>
    <row r="8014" spans="2:17" hidden="1">
      <c r="B8014">
        <v>2017</v>
      </c>
      <c r="C8014">
        <v>8</v>
      </c>
      <c r="D8014" t="s">
        <v>571</v>
      </c>
      <c r="E8014" t="s">
        <v>572</v>
      </c>
      <c r="F8014" t="s">
        <v>689</v>
      </c>
      <c r="G8014" t="s">
        <v>690</v>
      </c>
      <c r="H8014" t="s">
        <v>30</v>
      </c>
      <c r="I8014" t="s">
        <v>21</v>
      </c>
      <c r="J8014" t="s">
        <v>31</v>
      </c>
      <c r="K8014" t="s">
        <v>691</v>
      </c>
      <c r="L8014" t="s">
        <v>24</v>
      </c>
      <c r="M8014" t="s">
        <v>27</v>
      </c>
      <c r="N8014">
        <v>361</v>
      </c>
      <c r="O8014">
        <v>60639.27</v>
      </c>
      <c r="P8014">
        <v>61402.78</v>
      </c>
      <c r="Q8014">
        <v>1781.11</v>
      </c>
    </row>
    <row r="8015" spans="2:17" hidden="1">
      <c r="B8015">
        <v>2017</v>
      </c>
      <c r="C8015">
        <v>8</v>
      </c>
      <c r="D8015" t="s">
        <v>571</v>
      </c>
      <c r="E8015" t="s">
        <v>572</v>
      </c>
      <c r="F8015" t="s">
        <v>692</v>
      </c>
      <c r="G8015" t="s">
        <v>693</v>
      </c>
      <c r="H8015" t="s">
        <v>30</v>
      </c>
      <c r="I8015" t="s">
        <v>21</v>
      </c>
      <c r="J8015" t="s">
        <v>22</v>
      </c>
      <c r="K8015" t="s">
        <v>698</v>
      </c>
      <c r="L8015" t="s">
        <v>24</v>
      </c>
      <c r="M8015" t="s">
        <v>25</v>
      </c>
      <c r="N8015">
        <v>4787</v>
      </c>
      <c r="O8015">
        <v>39221.910000000003</v>
      </c>
      <c r="P8015">
        <v>32888.949999999997</v>
      </c>
      <c r="Q8015">
        <v>-23415.97</v>
      </c>
    </row>
    <row r="8016" spans="2:17" hidden="1">
      <c r="B8016">
        <v>2017</v>
      </c>
      <c r="C8016">
        <v>8</v>
      </c>
      <c r="D8016" t="s">
        <v>571</v>
      </c>
      <c r="E8016" t="s">
        <v>572</v>
      </c>
      <c r="F8016" t="s">
        <v>692</v>
      </c>
      <c r="G8016" t="s">
        <v>693</v>
      </c>
      <c r="H8016" t="s">
        <v>30</v>
      </c>
      <c r="I8016" t="s">
        <v>21</v>
      </c>
      <c r="J8016" t="s">
        <v>22</v>
      </c>
      <c r="K8016" t="s">
        <v>698</v>
      </c>
      <c r="L8016" t="s">
        <v>24</v>
      </c>
      <c r="M8016" t="s">
        <v>26</v>
      </c>
      <c r="N8016">
        <v>755</v>
      </c>
      <c r="O8016">
        <v>38410.720000000001</v>
      </c>
      <c r="P8016">
        <v>20175.14</v>
      </c>
      <c r="Q8016">
        <v>-13529.41</v>
      </c>
    </row>
    <row r="8017" spans="2:17" hidden="1">
      <c r="B8017">
        <v>2017</v>
      </c>
      <c r="C8017">
        <v>8</v>
      </c>
      <c r="D8017" t="s">
        <v>571</v>
      </c>
      <c r="E8017" t="s">
        <v>572</v>
      </c>
      <c r="F8017" t="s">
        <v>692</v>
      </c>
      <c r="G8017" t="s">
        <v>693</v>
      </c>
      <c r="H8017" t="s">
        <v>30</v>
      </c>
      <c r="I8017" t="s">
        <v>21</v>
      </c>
      <c r="J8017" t="s">
        <v>22</v>
      </c>
      <c r="K8017" t="s">
        <v>698</v>
      </c>
      <c r="L8017" t="s">
        <v>24</v>
      </c>
      <c r="M8017" t="s">
        <v>27</v>
      </c>
      <c r="N8017">
        <v>75</v>
      </c>
      <c r="O8017">
        <v>12529.15</v>
      </c>
      <c r="P8017">
        <v>10007.23</v>
      </c>
      <c r="Q8017">
        <v>53.73</v>
      </c>
    </row>
    <row r="8018" spans="2:17" hidden="1">
      <c r="B8018">
        <v>2017</v>
      </c>
      <c r="C8018">
        <v>8</v>
      </c>
      <c r="D8018" t="s">
        <v>571</v>
      </c>
      <c r="E8018" t="s">
        <v>572</v>
      </c>
      <c r="F8018" t="s">
        <v>694</v>
      </c>
      <c r="G8018" t="s">
        <v>695</v>
      </c>
      <c r="H8018" t="s">
        <v>30</v>
      </c>
      <c r="I8018" t="s">
        <v>21</v>
      </c>
      <c r="J8018" t="s">
        <v>31</v>
      </c>
      <c r="K8018" t="s">
        <v>691</v>
      </c>
      <c r="L8018" t="s">
        <v>24</v>
      </c>
      <c r="M8018" t="s">
        <v>25</v>
      </c>
      <c r="N8018">
        <v>13887</v>
      </c>
      <c r="O8018">
        <v>124216.56</v>
      </c>
      <c r="P8018">
        <v>135074.66</v>
      </c>
      <c r="Q8018">
        <v>-59386.65</v>
      </c>
    </row>
    <row r="8019" spans="2:17" hidden="1">
      <c r="B8019">
        <v>2017</v>
      </c>
      <c r="C8019">
        <v>8</v>
      </c>
      <c r="D8019" t="s">
        <v>571</v>
      </c>
      <c r="E8019" t="s">
        <v>572</v>
      </c>
      <c r="F8019" t="s">
        <v>694</v>
      </c>
      <c r="G8019" t="s">
        <v>695</v>
      </c>
      <c r="H8019" t="s">
        <v>30</v>
      </c>
      <c r="I8019" t="s">
        <v>21</v>
      </c>
      <c r="J8019" t="s">
        <v>31</v>
      </c>
      <c r="K8019" t="s">
        <v>691</v>
      </c>
      <c r="L8019" t="s">
        <v>24</v>
      </c>
      <c r="M8019" t="s">
        <v>26</v>
      </c>
      <c r="N8019">
        <v>3682</v>
      </c>
      <c r="O8019">
        <v>202257.12</v>
      </c>
      <c r="P8019">
        <v>160594.54999999999</v>
      </c>
      <c r="Q8019">
        <v>-52798.13</v>
      </c>
    </row>
    <row r="8020" spans="2:17" hidden="1">
      <c r="B8020">
        <v>2017</v>
      </c>
      <c r="C8020">
        <v>8</v>
      </c>
      <c r="D8020" t="s">
        <v>571</v>
      </c>
      <c r="E8020" t="s">
        <v>572</v>
      </c>
      <c r="F8020" t="s">
        <v>694</v>
      </c>
      <c r="G8020" t="s">
        <v>695</v>
      </c>
      <c r="H8020" t="s">
        <v>30</v>
      </c>
      <c r="I8020" t="s">
        <v>21</v>
      </c>
      <c r="J8020" t="s">
        <v>31</v>
      </c>
      <c r="K8020" t="s">
        <v>691</v>
      </c>
      <c r="L8020" t="s">
        <v>24</v>
      </c>
      <c r="M8020" t="s">
        <v>27</v>
      </c>
      <c r="N8020">
        <v>744</v>
      </c>
      <c r="O8020">
        <v>161866.46</v>
      </c>
      <c r="P8020">
        <v>163045.5</v>
      </c>
      <c r="Q8020">
        <v>4598.55</v>
      </c>
    </row>
    <row r="8021" spans="2:17" hidden="1">
      <c r="B8021">
        <v>2017</v>
      </c>
      <c r="C8021">
        <v>8</v>
      </c>
      <c r="D8021" t="s">
        <v>571</v>
      </c>
      <c r="E8021" t="s">
        <v>572</v>
      </c>
      <c r="F8021" t="s">
        <v>696</v>
      </c>
      <c r="G8021" t="s">
        <v>697</v>
      </c>
      <c r="H8021" t="s">
        <v>30</v>
      </c>
      <c r="I8021" t="s">
        <v>21</v>
      </c>
      <c r="J8021" t="s">
        <v>22</v>
      </c>
      <c r="K8021" t="s">
        <v>698</v>
      </c>
      <c r="L8021" t="s">
        <v>24</v>
      </c>
      <c r="M8021" t="s">
        <v>25</v>
      </c>
      <c r="N8021">
        <v>1704</v>
      </c>
      <c r="O8021">
        <v>13323.08</v>
      </c>
      <c r="P8021">
        <v>11595.87</v>
      </c>
      <c r="Q8021">
        <v>-7952.99</v>
      </c>
    </row>
    <row r="8022" spans="2:17" hidden="1">
      <c r="B8022">
        <v>2017</v>
      </c>
      <c r="C8022">
        <v>8</v>
      </c>
      <c r="D8022" t="s">
        <v>571</v>
      </c>
      <c r="E8022" t="s">
        <v>572</v>
      </c>
      <c r="F8022" t="s">
        <v>696</v>
      </c>
      <c r="G8022" t="s">
        <v>697</v>
      </c>
      <c r="H8022" t="s">
        <v>30</v>
      </c>
      <c r="I8022" t="s">
        <v>21</v>
      </c>
      <c r="J8022" t="s">
        <v>22</v>
      </c>
      <c r="K8022" t="s">
        <v>698</v>
      </c>
      <c r="L8022" t="s">
        <v>24</v>
      </c>
      <c r="M8022" t="s">
        <v>26</v>
      </c>
      <c r="N8022">
        <v>201</v>
      </c>
      <c r="O8022">
        <v>9888.1</v>
      </c>
      <c r="P8022">
        <v>5111.0200000000004</v>
      </c>
      <c r="Q8022">
        <v>-3601.16</v>
      </c>
    </row>
    <row r="8023" spans="2:17" hidden="1">
      <c r="B8023">
        <v>2017</v>
      </c>
      <c r="C8023">
        <v>8</v>
      </c>
      <c r="D8023" t="s">
        <v>571</v>
      </c>
      <c r="E8023" t="s">
        <v>572</v>
      </c>
      <c r="F8023" t="s">
        <v>696</v>
      </c>
      <c r="G8023" t="s">
        <v>697</v>
      </c>
      <c r="H8023" t="s">
        <v>30</v>
      </c>
      <c r="I8023" t="s">
        <v>21</v>
      </c>
      <c r="J8023" t="s">
        <v>22</v>
      </c>
      <c r="K8023" t="s">
        <v>698</v>
      </c>
      <c r="L8023" t="s">
        <v>24</v>
      </c>
      <c r="M8023" t="s">
        <v>27</v>
      </c>
      <c r="N8023">
        <v>13</v>
      </c>
      <c r="O8023">
        <v>1847.45</v>
      </c>
      <c r="P8023">
        <v>1493.84</v>
      </c>
      <c r="Q8023">
        <v>0</v>
      </c>
    </row>
    <row r="8024" spans="2:17" hidden="1">
      <c r="B8024">
        <v>2017</v>
      </c>
      <c r="C8024">
        <v>8</v>
      </c>
      <c r="D8024" t="s">
        <v>699</v>
      </c>
      <c r="E8024" t="s">
        <v>700</v>
      </c>
      <c r="F8024" t="s">
        <v>701</v>
      </c>
      <c r="G8024" t="s">
        <v>702</v>
      </c>
      <c r="H8024" t="s">
        <v>140</v>
      </c>
      <c r="I8024" t="s">
        <v>1072</v>
      </c>
      <c r="J8024" t="s">
        <v>31</v>
      </c>
      <c r="K8024" t="s">
        <v>703</v>
      </c>
      <c r="L8024" t="s">
        <v>24</v>
      </c>
      <c r="M8024" t="s">
        <v>25</v>
      </c>
      <c r="N8024">
        <v>33131</v>
      </c>
      <c r="O8024">
        <v>401034</v>
      </c>
      <c r="P8024">
        <v>267727.8</v>
      </c>
      <c r="Q8024">
        <v>-55647.34</v>
      </c>
    </row>
    <row r="8025" spans="2:17" hidden="1">
      <c r="B8025">
        <v>2017</v>
      </c>
      <c r="C8025">
        <v>8</v>
      </c>
      <c r="D8025" t="s">
        <v>699</v>
      </c>
      <c r="E8025" t="s">
        <v>700</v>
      </c>
      <c r="F8025" t="s">
        <v>701</v>
      </c>
      <c r="G8025" t="s">
        <v>702</v>
      </c>
      <c r="H8025" t="s">
        <v>140</v>
      </c>
      <c r="I8025" t="s">
        <v>1072</v>
      </c>
      <c r="J8025" t="s">
        <v>31</v>
      </c>
      <c r="K8025" t="s">
        <v>703</v>
      </c>
      <c r="L8025" t="s">
        <v>24</v>
      </c>
      <c r="M8025" t="s">
        <v>26</v>
      </c>
      <c r="N8025">
        <v>32888</v>
      </c>
      <c r="O8025">
        <v>1918307</v>
      </c>
      <c r="P8025">
        <v>1028231.72</v>
      </c>
      <c r="Q8025">
        <v>-136955.07</v>
      </c>
    </row>
    <row r="8026" spans="2:17" hidden="1">
      <c r="B8026">
        <v>2017</v>
      </c>
      <c r="C8026">
        <v>8</v>
      </c>
      <c r="D8026" t="s">
        <v>699</v>
      </c>
      <c r="E8026" t="s">
        <v>700</v>
      </c>
      <c r="F8026" t="s">
        <v>701</v>
      </c>
      <c r="G8026" t="s">
        <v>702</v>
      </c>
      <c r="H8026" t="s">
        <v>140</v>
      </c>
      <c r="I8026" t="s">
        <v>1072</v>
      </c>
      <c r="J8026" t="s">
        <v>31</v>
      </c>
      <c r="K8026" t="s">
        <v>703</v>
      </c>
      <c r="L8026" t="s">
        <v>24</v>
      </c>
      <c r="M8026" t="s">
        <v>27</v>
      </c>
      <c r="N8026">
        <v>13244</v>
      </c>
      <c r="O8026">
        <v>2692719</v>
      </c>
      <c r="P8026">
        <v>1579332.61</v>
      </c>
      <c r="Q8026">
        <v>43715.8</v>
      </c>
    </row>
    <row r="8027" spans="2:17" hidden="1">
      <c r="B8027">
        <v>2017</v>
      </c>
      <c r="C8027">
        <v>8</v>
      </c>
      <c r="D8027" t="s">
        <v>699</v>
      </c>
      <c r="E8027" t="s">
        <v>700</v>
      </c>
      <c r="F8027" t="s">
        <v>704</v>
      </c>
      <c r="G8027" t="s">
        <v>705</v>
      </c>
      <c r="H8027" t="s">
        <v>140</v>
      </c>
      <c r="I8027" t="s">
        <v>1072</v>
      </c>
      <c r="J8027" t="s">
        <v>31</v>
      </c>
      <c r="K8027" t="s">
        <v>706</v>
      </c>
      <c r="L8027" t="s">
        <v>24</v>
      </c>
      <c r="M8027" t="s">
        <v>25</v>
      </c>
      <c r="N8027">
        <v>12465</v>
      </c>
      <c r="O8027">
        <v>150383</v>
      </c>
      <c r="P8027">
        <v>100597.39</v>
      </c>
      <c r="Q8027">
        <v>-20892.080000000002</v>
      </c>
    </row>
    <row r="8028" spans="2:17" hidden="1">
      <c r="B8028">
        <v>2017</v>
      </c>
      <c r="C8028">
        <v>8</v>
      </c>
      <c r="D8028" t="s">
        <v>699</v>
      </c>
      <c r="E8028" t="s">
        <v>700</v>
      </c>
      <c r="F8028" t="s">
        <v>704</v>
      </c>
      <c r="G8028" t="s">
        <v>705</v>
      </c>
      <c r="H8028" t="s">
        <v>140</v>
      </c>
      <c r="I8028" t="s">
        <v>1072</v>
      </c>
      <c r="J8028" t="s">
        <v>31</v>
      </c>
      <c r="K8028" t="s">
        <v>706</v>
      </c>
      <c r="L8028" t="s">
        <v>24</v>
      </c>
      <c r="M8028" t="s">
        <v>26</v>
      </c>
      <c r="N8028">
        <v>15926</v>
      </c>
      <c r="O8028">
        <v>974430</v>
      </c>
      <c r="P8028">
        <v>523682.36</v>
      </c>
      <c r="Q8028">
        <v>-66370.73</v>
      </c>
    </row>
    <row r="8029" spans="2:17" hidden="1">
      <c r="B8029">
        <v>2017</v>
      </c>
      <c r="C8029">
        <v>8</v>
      </c>
      <c r="D8029" t="s">
        <v>699</v>
      </c>
      <c r="E8029" t="s">
        <v>700</v>
      </c>
      <c r="F8029" t="s">
        <v>704</v>
      </c>
      <c r="G8029" t="s">
        <v>705</v>
      </c>
      <c r="H8029" t="s">
        <v>140</v>
      </c>
      <c r="I8029" t="s">
        <v>1072</v>
      </c>
      <c r="J8029" t="s">
        <v>31</v>
      </c>
      <c r="K8029" t="s">
        <v>706</v>
      </c>
      <c r="L8029" t="s">
        <v>24</v>
      </c>
      <c r="M8029" t="s">
        <v>27</v>
      </c>
      <c r="N8029">
        <v>7964</v>
      </c>
      <c r="O8029">
        <v>1483490</v>
      </c>
      <c r="P8029">
        <v>872997.39</v>
      </c>
      <c r="Q8029">
        <v>24212.34</v>
      </c>
    </row>
    <row r="8030" spans="2:17" hidden="1">
      <c r="B8030">
        <v>2017</v>
      </c>
      <c r="C8030">
        <v>8</v>
      </c>
      <c r="D8030" t="s">
        <v>699</v>
      </c>
      <c r="E8030" t="s">
        <v>700</v>
      </c>
      <c r="F8030" t="s">
        <v>707</v>
      </c>
      <c r="G8030" t="s">
        <v>708</v>
      </c>
      <c r="H8030" t="s">
        <v>121</v>
      </c>
      <c r="I8030" t="s">
        <v>1072</v>
      </c>
      <c r="J8030" t="s">
        <v>31</v>
      </c>
      <c r="K8030" t="s">
        <v>709</v>
      </c>
      <c r="L8030" t="s">
        <v>24</v>
      </c>
      <c r="M8030" t="s">
        <v>25</v>
      </c>
      <c r="N8030">
        <v>9257</v>
      </c>
      <c r="O8030">
        <v>95675</v>
      </c>
      <c r="P8030">
        <v>68406.570000000007</v>
      </c>
      <c r="Q8030">
        <v>-13110.74</v>
      </c>
    </row>
    <row r="8031" spans="2:17" hidden="1">
      <c r="B8031">
        <v>2017</v>
      </c>
      <c r="C8031">
        <v>8</v>
      </c>
      <c r="D8031" t="s">
        <v>699</v>
      </c>
      <c r="E8031" t="s">
        <v>700</v>
      </c>
      <c r="F8031" t="s">
        <v>707</v>
      </c>
      <c r="G8031" t="s">
        <v>708</v>
      </c>
      <c r="H8031" t="s">
        <v>121</v>
      </c>
      <c r="I8031" t="s">
        <v>1072</v>
      </c>
      <c r="J8031" t="s">
        <v>31</v>
      </c>
      <c r="K8031" t="s">
        <v>709</v>
      </c>
      <c r="L8031" t="s">
        <v>24</v>
      </c>
      <c r="M8031" t="s">
        <v>26</v>
      </c>
      <c r="N8031">
        <v>3167</v>
      </c>
      <c r="O8031">
        <v>170852</v>
      </c>
      <c r="P8031">
        <v>90602.04</v>
      </c>
      <c r="Q8031">
        <v>-13016.38</v>
      </c>
    </row>
    <row r="8032" spans="2:17" hidden="1">
      <c r="B8032">
        <v>2017</v>
      </c>
      <c r="C8032">
        <v>8</v>
      </c>
      <c r="D8032" t="s">
        <v>699</v>
      </c>
      <c r="E8032" t="s">
        <v>700</v>
      </c>
      <c r="F8032" t="s">
        <v>707</v>
      </c>
      <c r="G8032" t="s">
        <v>708</v>
      </c>
      <c r="H8032" t="s">
        <v>121</v>
      </c>
      <c r="I8032" t="s">
        <v>1072</v>
      </c>
      <c r="J8032" t="s">
        <v>31</v>
      </c>
      <c r="K8032" t="s">
        <v>709</v>
      </c>
      <c r="L8032" t="s">
        <v>24</v>
      </c>
      <c r="M8032" t="s">
        <v>27</v>
      </c>
      <c r="N8032">
        <v>1070</v>
      </c>
      <c r="O8032">
        <v>269635</v>
      </c>
      <c r="P8032">
        <v>155276.71</v>
      </c>
      <c r="Q8032">
        <v>4103.03</v>
      </c>
    </row>
    <row r="8033" spans="2:17" hidden="1">
      <c r="B8033">
        <v>2017</v>
      </c>
      <c r="C8033">
        <v>8</v>
      </c>
      <c r="D8033" t="s">
        <v>699</v>
      </c>
      <c r="E8033" t="s">
        <v>700</v>
      </c>
      <c r="F8033" t="s">
        <v>710</v>
      </c>
      <c r="G8033" t="s">
        <v>711</v>
      </c>
      <c r="H8033" t="s">
        <v>151</v>
      </c>
      <c r="I8033" t="s">
        <v>21</v>
      </c>
      <c r="J8033" t="s">
        <v>31</v>
      </c>
      <c r="K8033" t="s">
        <v>712</v>
      </c>
      <c r="L8033" t="s">
        <v>24</v>
      </c>
      <c r="M8033" t="s">
        <v>25</v>
      </c>
      <c r="N8033">
        <v>2213</v>
      </c>
      <c r="O8033">
        <v>24829</v>
      </c>
      <c r="P8033">
        <v>14550.7</v>
      </c>
      <c r="Q8033">
        <v>-6805.2</v>
      </c>
    </row>
    <row r="8034" spans="2:17" hidden="1">
      <c r="B8034">
        <v>2017</v>
      </c>
      <c r="C8034">
        <v>8</v>
      </c>
      <c r="D8034" t="s">
        <v>699</v>
      </c>
      <c r="E8034" t="s">
        <v>700</v>
      </c>
      <c r="F8034" t="s">
        <v>710</v>
      </c>
      <c r="G8034" t="s">
        <v>711</v>
      </c>
      <c r="H8034" t="s">
        <v>151</v>
      </c>
      <c r="I8034" t="s">
        <v>21</v>
      </c>
      <c r="J8034" t="s">
        <v>31</v>
      </c>
      <c r="K8034" t="s">
        <v>712</v>
      </c>
      <c r="L8034" t="s">
        <v>24</v>
      </c>
      <c r="M8034" t="s">
        <v>26</v>
      </c>
      <c r="N8034">
        <v>735</v>
      </c>
      <c r="O8034">
        <v>36623</v>
      </c>
      <c r="P8034">
        <v>16603.18</v>
      </c>
      <c r="Q8034">
        <v>-6041.7</v>
      </c>
    </row>
    <row r="8035" spans="2:17" hidden="1">
      <c r="B8035">
        <v>2017</v>
      </c>
      <c r="C8035">
        <v>8</v>
      </c>
      <c r="D8035" t="s">
        <v>699</v>
      </c>
      <c r="E8035" t="s">
        <v>700</v>
      </c>
      <c r="F8035" t="s">
        <v>710</v>
      </c>
      <c r="G8035" t="s">
        <v>711</v>
      </c>
      <c r="H8035" t="s">
        <v>151</v>
      </c>
      <c r="I8035" t="s">
        <v>21</v>
      </c>
      <c r="J8035" t="s">
        <v>31</v>
      </c>
      <c r="K8035" t="s">
        <v>712</v>
      </c>
      <c r="L8035" t="s">
        <v>24</v>
      </c>
      <c r="M8035" t="s">
        <v>27</v>
      </c>
      <c r="N8035">
        <v>238</v>
      </c>
      <c r="O8035">
        <v>88468</v>
      </c>
      <c r="P8035">
        <v>50670.69</v>
      </c>
      <c r="Q8035">
        <v>1339.56</v>
      </c>
    </row>
    <row r="8036" spans="2:17" hidden="1">
      <c r="B8036">
        <v>2017</v>
      </c>
      <c r="C8036">
        <v>8</v>
      </c>
      <c r="D8036" t="s">
        <v>699</v>
      </c>
      <c r="E8036" t="s">
        <v>700</v>
      </c>
      <c r="F8036" t="s">
        <v>713</v>
      </c>
      <c r="G8036" t="s">
        <v>714</v>
      </c>
      <c r="H8036" t="s">
        <v>151</v>
      </c>
      <c r="I8036" t="s">
        <v>21</v>
      </c>
      <c r="J8036" t="s">
        <v>31</v>
      </c>
      <c r="K8036" t="s">
        <v>715</v>
      </c>
      <c r="L8036" t="s">
        <v>24</v>
      </c>
      <c r="M8036" t="s">
        <v>25</v>
      </c>
      <c r="N8036">
        <v>8970</v>
      </c>
      <c r="O8036">
        <v>94900</v>
      </c>
      <c r="P8036">
        <v>57613.11</v>
      </c>
      <c r="Q8036">
        <v>-26138.400000000001</v>
      </c>
    </row>
    <row r="8037" spans="2:17" hidden="1">
      <c r="B8037">
        <v>2017</v>
      </c>
      <c r="C8037">
        <v>8</v>
      </c>
      <c r="D8037" t="s">
        <v>699</v>
      </c>
      <c r="E8037" t="s">
        <v>700</v>
      </c>
      <c r="F8037" t="s">
        <v>713</v>
      </c>
      <c r="G8037" t="s">
        <v>714</v>
      </c>
      <c r="H8037" t="s">
        <v>151</v>
      </c>
      <c r="I8037" t="s">
        <v>21</v>
      </c>
      <c r="J8037" t="s">
        <v>31</v>
      </c>
      <c r="K8037" t="s">
        <v>715</v>
      </c>
      <c r="L8037" t="s">
        <v>24</v>
      </c>
      <c r="M8037" t="s">
        <v>26</v>
      </c>
      <c r="N8037">
        <v>2518</v>
      </c>
      <c r="O8037">
        <v>124898</v>
      </c>
      <c r="P8037">
        <v>56817.32</v>
      </c>
      <c r="Q8037">
        <v>-20798.68</v>
      </c>
    </row>
    <row r="8038" spans="2:17" hidden="1">
      <c r="B8038">
        <v>2017</v>
      </c>
      <c r="C8038">
        <v>8</v>
      </c>
      <c r="D8038" t="s">
        <v>699</v>
      </c>
      <c r="E8038" t="s">
        <v>700</v>
      </c>
      <c r="F8038" t="s">
        <v>713</v>
      </c>
      <c r="G8038" t="s">
        <v>714</v>
      </c>
      <c r="H8038" t="s">
        <v>151</v>
      </c>
      <c r="I8038" t="s">
        <v>21</v>
      </c>
      <c r="J8038" t="s">
        <v>31</v>
      </c>
      <c r="K8038" t="s">
        <v>715</v>
      </c>
      <c r="L8038" t="s">
        <v>24</v>
      </c>
      <c r="M8038" t="s">
        <v>27</v>
      </c>
      <c r="N8038">
        <v>307</v>
      </c>
      <c r="O8038">
        <v>83654</v>
      </c>
      <c r="P8038">
        <v>48444.99</v>
      </c>
      <c r="Q8038">
        <v>1299.19</v>
      </c>
    </row>
    <row r="8039" spans="2:17" hidden="1">
      <c r="B8039">
        <v>2017</v>
      </c>
      <c r="C8039">
        <v>8</v>
      </c>
      <c r="D8039" t="s">
        <v>699</v>
      </c>
      <c r="E8039" t="s">
        <v>700</v>
      </c>
      <c r="F8039" t="s">
        <v>716</v>
      </c>
      <c r="G8039" t="s">
        <v>717</v>
      </c>
      <c r="H8039" t="s">
        <v>20</v>
      </c>
      <c r="I8039" t="s">
        <v>21</v>
      </c>
      <c r="J8039" t="s">
        <v>31</v>
      </c>
      <c r="K8039" t="s">
        <v>718</v>
      </c>
      <c r="L8039" t="s">
        <v>24</v>
      </c>
      <c r="M8039" t="s">
        <v>25</v>
      </c>
      <c r="N8039">
        <v>32084</v>
      </c>
      <c r="O8039">
        <v>256846</v>
      </c>
      <c r="P8039">
        <v>183494.42</v>
      </c>
      <c r="Q8039">
        <v>-70873.100000000006</v>
      </c>
    </row>
    <row r="8040" spans="2:17" hidden="1">
      <c r="B8040">
        <v>2017</v>
      </c>
      <c r="C8040">
        <v>8</v>
      </c>
      <c r="D8040" t="s">
        <v>699</v>
      </c>
      <c r="E8040" t="s">
        <v>700</v>
      </c>
      <c r="F8040" t="s">
        <v>716</v>
      </c>
      <c r="G8040" t="s">
        <v>717</v>
      </c>
      <c r="H8040" t="s">
        <v>20</v>
      </c>
      <c r="I8040" t="s">
        <v>21</v>
      </c>
      <c r="J8040" t="s">
        <v>31</v>
      </c>
      <c r="K8040" t="s">
        <v>718</v>
      </c>
      <c r="L8040" t="s">
        <v>24</v>
      </c>
      <c r="M8040" t="s">
        <v>26</v>
      </c>
      <c r="N8040">
        <v>6487</v>
      </c>
      <c r="O8040">
        <v>334045</v>
      </c>
      <c r="P8040">
        <v>153413.32</v>
      </c>
      <c r="Q8040">
        <v>-53701.04</v>
      </c>
    </row>
    <row r="8041" spans="2:17" hidden="1">
      <c r="B8041">
        <v>2017</v>
      </c>
      <c r="C8041">
        <v>8</v>
      </c>
      <c r="D8041" t="s">
        <v>699</v>
      </c>
      <c r="E8041" t="s">
        <v>700</v>
      </c>
      <c r="F8041" t="s">
        <v>716</v>
      </c>
      <c r="G8041" t="s">
        <v>717</v>
      </c>
      <c r="H8041" t="s">
        <v>20</v>
      </c>
      <c r="I8041" t="s">
        <v>21</v>
      </c>
      <c r="J8041" t="s">
        <v>31</v>
      </c>
      <c r="K8041" t="s">
        <v>718</v>
      </c>
      <c r="L8041" t="s">
        <v>24</v>
      </c>
      <c r="M8041" t="s">
        <v>27</v>
      </c>
      <c r="N8041">
        <v>1200</v>
      </c>
      <c r="O8041">
        <v>266262</v>
      </c>
      <c r="P8041">
        <v>155175.53</v>
      </c>
      <c r="Q8041">
        <v>4075.97</v>
      </c>
    </row>
    <row r="8042" spans="2:17" hidden="1">
      <c r="B8042">
        <v>2017</v>
      </c>
      <c r="C8042">
        <v>8</v>
      </c>
      <c r="D8042" t="s">
        <v>699</v>
      </c>
      <c r="E8042" t="s">
        <v>700</v>
      </c>
      <c r="F8042" t="s">
        <v>719</v>
      </c>
      <c r="G8042" t="s">
        <v>720</v>
      </c>
      <c r="H8042" t="s">
        <v>144</v>
      </c>
      <c r="I8042" t="s">
        <v>21</v>
      </c>
      <c r="J8042" t="s">
        <v>31</v>
      </c>
      <c r="K8042" t="s">
        <v>721</v>
      </c>
      <c r="L8042" t="s">
        <v>24</v>
      </c>
      <c r="M8042" t="s">
        <v>25</v>
      </c>
      <c r="N8042">
        <v>340</v>
      </c>
      <c r="O8042">
        <v>4717</v>
      </c>
      <c r="P8042">
        <v>2482.85</v>
      </c>
      <c r="Q8042">
        <v>-1292.8499999999999</v>
      </c>
    </row>
    <row r="8043" spans="2:17" hidden="1">
      <c r="B8043">
        <v>2017</v>
      </c>
      <c r="C8043">
        <v>8</v>
      </c>
      <c r="D8043" t="s">
        <v>699</v>
      </c>
      <c r="E8043" t="s">
        <v>700</v>
      </c>
      <c r="F8043" t="s">
        <v>719</v>
      </c>
      <c r="G8043" t="s">
        <v>720</v>
      </c>
      <c r="H8043" t="s">
        <v>144</v>
      </c>
      <c r="I8043" t="s">
        <v>21</v>
      </c>
      <c r="J8043" t="s">
        <v>31</v>
      </c>
      <c r="K8043" t="s">
        <v>721</v>
      </c>
      <c r="L8043" t="s">
        <v>24</v>
      </c>
      <c r="M8043" t="s">
        <v>26</v>
      </c>
      <c r="N8043">
        <v>293</v>
      </c>
      <c r="O8043">
        <v>15901</v>
      </c>
      <c r="P8043">
        <v>7332.13</v>
      </c>
      <c r="Q8043">
        <v>-2408.46</v>
      </c>
    </row>
    <row r="8044" spans="2:17" hidden="1">
      <c r="B8044">
        <v>2017</v>
      </c>
      <c r="C8044">
        <v>8</v>
      </c>
      <c r="D8044" t="s">
        <v>699</v>
      </c>
      <c r="E8044" t="s">
        <v>700</v>
      </c>
      <c r="F8044" t="s">
        <v>719</v>
      </c>
      <c r="G8044" t="s">
        <v>720</v>
      </c>
      <c r="H8044" t="s">
        <v>144</v>
      </c>
      <c r="I8044" t="s">
        <v>21</v>
      </c>
      <c r="J8044" t="s">
        <v>31</v>
      </c>
      <c r="K8044" t="s">
        <v>721</v>
      </c>
      <c r="L8044" t="s">
        <v>24</v>
      </c>
      <c r="M8044" t="s">
        <v>27</v>
      </c>
      <c r="N8044">
        <v>75</v>
      </c>
      <c r="O8044">
        <v>12728</v>
      </c>
      <c r="P8044">
        <v>7436.4</v>
      </c>
      <c r="Q8044">
        <v>196.34</v>
      </c>
    </row>
    <row r="8045" spans="2:17" hidden="1">
      <c r="B8045">
        <v>2017</v>
      </c>
      <c r="C8045">
        <v>8</v>
      </c>
      <c r="D8045" t="s">
        <v>699</v>
      </c>
      <c r="E8045" t="s">
        <v>700</v>
      </c>
      <c r="F8045" t="s">
        <v>722</v>
      </c>
      <c r="G8045" t="s">
        <v>723</v>
      </c>
      <c r="H8045" t="s">
        <v>144</v>
      </c>
      <c r="I8045" t="s">
        <v>21</v>
      </c>
      <c r="J8045" t="s">
        <v>31</v>
      </c>
      <c r="K8045" t="s">
        <v>724</v>
      </c>
      <c r="L8045" t="s">
        <v>24</v>
      </c>
      <c r="M8045" t="s">
        <v>25</v>
      </c>
      <c r="N8045">
        <v>26065</v>
      </c>
      <c r="O8045">
        <v>201929</v>
      </c>
      <c r="P8045">
        <v>146899.49</v>
      </c>
      <c r="Q8045">
        <v>-55535.61</v>
      </c>
    </row>
    <row r="8046" spans="2:17" hidden="1">
      <c r="B8046">
        <v>2017</v>
      </c>
      <c r="C8046">
        <v>8</v>
      </c>
      <c r="D8046" t="s">
        <v>699</v>
      </c>
      <c r="E8046" t="s">
        <v>700</v>
      </c>
      <c r="F8046" t="s">
        <v>722</v>
      </c>
      <c r="G8046" t="s">
        <v>723</v>
      </c>
      <c r="H8046" t="s">
        <v>144</v>
      </c>
      <c r="I8046" t="s">
        <v>21</v>
      </c>
      <c r="J8046" t="s">
        <v>31</v>
      </c>
      <c r="K8046" t="s">
        <v>724</v>
      </c>
      <c r="L8046" t="s">
        <v>24</v>
      </c>
      <c r="M8046" t="s">
        <v>26</v>
      </c>
      <c r="N8046">
        <v>4304</v>
      </c>
      <c r="O8046">
        <v>214738</v>
      </c>
      <c r="P8046">
        <v>97663.83</v>
      </c>
      <c r="Q8046">
        <v>-35511.089999999997</v>
      </c>
    </row>
    <row r="8047" spans="2:17" hidden="1">
      <c r="B8047">
        <v>2017</v>
      </c>
      <c r="C8047">
        <v>8</v>
      </c>
      <c r="D8047" t="s">
        <v>699</v>
      </c>
      <c r="E8047" t="s">
        <v>700</v>
      </c>
      <c r="F8047" t="s">
        <v>722</v>
      </c>
      <c r="G8047" t="s">
        <v>723</v>
      </c>
      <c r="H8047" t="s">
        <v>144</v>
      </c>
      <c r="I8047" t="s">
        <v>21</v>
      </c>
      <c r="J8047" t="s">
        <v>31</v>
      </c>
      <c r="K8047" t="s">
        <v>724</v>
      </c>
      <c r="L8047" t="s">
        <v>24</v>
      </c>
      <c r="M8047" t="s">
        <v>27</v>
      </c>
      <c r="N8047">
        <v>516</v>
      </c>
      <c r="O8047">
        <v>103825</v>
      </c>
      <c r="P8047">
        <v>60465.279999999999</v>
      </c>
      <c r="Q8047">
        <v>1583.64</v>
      </c>
    </row>
    <row r="8048" spans="2:17" hidden="1">
      <c r="B8048">
        <v>2017</v>
      </c>
      <c r="C8048">
        <v>8</v>
      </c>
      <c r="D8048" t="s">
        <v>699</v>
      </c>
      <c r="E8048" t="s">
        <v>700</v>
      </c>
      <c r="F8048" t="s">
        <v>725</v>
      </c>
      <c r="G8048" t="s">
        <v>726</v>
      </c>
      <c r="H8048" t="s">
        <v>20</v>
      </c>
      <c r="I8048" t="s">
        <v>21</v>
      </c>
      <c r="J8048" t="s">
        <v>31</v>
      </c>
      <c r="K8048" t="s">
        <v>727</v>
      </c>
      <c r="L8048" t="s">
        <v>24</v>
      </c>
      <c r="M8048" t="s">
        <v>25</v>
      </c>
      <c r="N8048">
        <v>15956</v>
      </c>
      <c r="O8048">
        <v>133097</v>
      </c>
      <c r="P8048">
        <v>92815.09</v>
      </c>
      <c r="Q8048">
        <v>-36796.81</v>
      </c>
    </row>
    <row r="8049" spans="2:17" hidden="1">
      <c r="B8049">
        <v>2017</v>
      </c>
      <c r="C8049">
        <v>8</v>
      </c>
      <c r="D8049" t="s">
        <v>699</v>
      </c>
      <c r="E8049" t="s">
        <v>700</v>
      </c>
      <c r="F8049" t="s">
        <v>725</v>
      </c>
      <c r="G8049" t="s">
        <v>726</v>
      </c>
      <c r="H8049" t="s">
        <v>20</v>
      </c>
      <c r="I8049" t="s">
        <v>21</v>
      </c>
      <c r="J8049" t="s">
        <v>31</v>
      </c>
      <c r="K8049" t="s">
        <v>727</v>
      </c>
      <c r="L8049" t="s">
        <v>24</v>
      </c>
      <c r="M8049" t="s">
        <v>26</v>
      </c>
      <c r="N8049">
        <v>2537</v>
      </c>
      <c r="O8049">
        <v>128896</v>
      </c>
      <c r="P8049">
        <v>59158.36</v>
      </c>
      <c r="Q8049">
        <v>-21053.81</v>
      </c>
    </row>
    <row r="8050" spans="2:17" hidden="1">
      <c r="B8050">
        <v>2017</v>
      </c>
      <c r="C8050">
        <v>8</v>
      </c>
      <c r="D8050" t="s">
        <v>699</v>
      </c>
      <c r="E8050" t="s">
        <v>700</v>
      </c>
      <c r="F8050" t="s">
        <v>725</v>
      </c>
      <c r="G8050" t="s">
        <v>726</v>
      </c>
      <c r="H8050" t="s">
        <v>20</v>
      </c>
      <c r="I8050" t="s">
        <v>21</v>
      </c>
      <c r="J8050" t="s">
        <v>31</v>
      </c>
      <c r="K8050" t="s">
        <v>727</v>
      </c>
      <c r="L8050" t="s">
        <v>24</v>
      </c>
      <c r="M8050" t="s">
        <v>27</v>
      </c>
      <c r="N8050">
        <v>316</v>
      </c>
      <c r="O8050">
        <v>61534</v>
      </c>
      <c r="P8050">
        <v>36136.449999999997</v>
      </c>
      <c r="Q8050">
        <v>986.37</v>
      </c>
    </row>
    <row r="8051" spans="2:17" hidden="1">
      <c r="B8051">
        <v>2017</v>
      </c>
      <c r="C8051">
        <v>8</v>
      </c>
      <c r="D8051" t="s">
        <v>699</v>
      </c>
      <c r="E8051" t="s">
        <v>700</v>
      </c>
      <c r="F8051" t="s">
        <v>728</v>
      </c>
      <c r="G8051" t="s">
        <v>729</v>
      </c>
      <c r="H8051" t="s">
        <v>144</v>
      </c>
      <c r="I8051" t="s">
        <v>21</v>
      </c>
      <c r="J8051" t="s">
        <v>31</v>
      </c>
      <c r="K8051" t="s">
        <v>730</v>
      </c>
      <c r="L8051" t="s">
        <v>24</v>
      </c>
      <c r="M8051" t="s">
        <v>25</v>
      </c>
      <c r="N8051">
        <v>4681</v>
      </c>
      <c r="O8051">
        <v>37123</v>
      </c>
      <c r="P8051">
        <v>26718.04</v>
      </c>
      <c r="Q8051">
        <v>-10283.31</v>
      </c>
    </row>
    <row r="8052" spans="2:17" hidden="1">
      <c r="B8052">
        <v>2017</v>
      </c>
      <c r="C8052">
        <v>8</v>
      </c>
      <c r="D8052" t="s">
        <v>699</v>
      </c>
      <c r="E8052" t="s">
        <v>700</v>
      </c>
      <c r="F8052" t="s">
        <v>728</v>
      </c>
      <c r="G8052" t="s">
        <v>729</v>
      </c>
      <c r="H8052" t="s">
        <v>144</v>
      </c>
      <c r="I8052" t="s">
        <v>21</v>
      </c>
      <c r="J8052" t="s">
        <v>31</v>
      </c>
      <c r="K8052" t="s">
        <v>730</v>
      </c>
      <c r="L8052" t="s">
        <v>24</v>
      </c>
      <c r="M8052" t="s">
        <v>26</v>
      </c>
      <c r="N8052">
        <v>703</v>
      </c>
      <c r="O8052">
        <v>34696</v>
      </c>
      <c r="P8052">
        <v>15851.8</v>
      </c>
      <c r="Q8052">
        <v>-5843.51</v>
      </c>
    </row>
    <row r="8053" spans="2:17" hidden="1">
      <c r="B8053">
        <v>2017</v>
      </c>
      <c r="C8053">
        <v>8</v>
      </c>
      <c r="D8053" t="s">
        <v>699</v>
      </c>
      <c r="E8053" t="s">
        <v>700</v>
      </c>
      <c r="F8053" t="s">
        <v>728</v>
      </c>
      <c r="G8053" t="s">
        <v>729</v>
      </c>
      <c r="H8053" t="s">
        <v>144</v>
      </c>
      <c r="I8053" t="s">
        <v>21</v>
      </c>
      <c r="J8053" t="s">
        <v>31</v>
      </c>
      <c r="K8053" t="s">
        <v>730</v>
      </c>
      <c r="L8053" t="s">
        <v>24</v>
      </c>
      <c r="M8053" t="s">
        <v>27</v>
      </c>
      <c r="N8053">
        <v>78</v>
      </c>
      <c r="O8053">
        <v>18866</v>
      </c>
      <c r="P8053">
        <v>11034.32</v>
      </c>
      <c r="Q8053">
        <v>303.45</v>
      </c>
    </row>
    <row r="8054" spans="2:17" hidden="1">
      <c r="B8054">
        <v>2017</v>
      </c>
      <c r="C8054">
        <v>8</v>
      </c>
      <c r="D8054" t="s">
        <v>699</v>
      </c>
      <c r="E8054" t="s">
        <v>700</v>
      </c>
      <c r="F8054" t="s">
        <v>734</v>
      </c>
      <c r="G8054" t="s">
        <v>735</v>
      </c>
      <c r="H8054" t="s">
        <v>30</v>
      </c>
      <c r="I8054" t="s">
        <v>21</v>
      </c>
      <c r="J8054" t="s">
        <v>31</v>
      </c>
      <c r="K8054" t="s">
        <v>736</v>
      </c>
      <c r="L8054" t="s">
        <v>24</v>
      </c>
      <c r="M8054" t="s">
        <v>25</v>
      </c>
      <c r="N8054">
        <v>9379</v>
      </c>
      <c r="O8054">
        <v>44644</v>
      </c>
      <c r="P8054">
        <v>45087</v>
      </c>
      <c r="Q8054">
        <v>-12247.71</v>
      </c>
    </row>
    <row r="8055" spans="2:17" hidden="1">
      <c r="B8055">
        <v>2017</v>
      </c>
      <c r="C8055">
        <v>8</v>
      </c>
      <c r="D8055" t="s">
        <v>699</v>
      </c>
      <c r="E8055" t="s">
        <v>700</v>
      </c>
      <c r="F8055" t="s">
        <v>734</v>
      </c>
      <c r="G8055" t="s">
        <v>735</v>
      </c>
      <c r="H8055" t="s">
        <v>30</v>
      </c>
      <c r="I8055" t="s">
        <v>21</v>
      </c>
      <c r="J8055" t="s">
        <v>31</v>
      </c>
      <c r="K8055" t="s">
        <v>736</v>
      </c>
      <c r="L8055" t="s">
        <v>24</v>
      </c>
      <c r="M8055" t="s">
        <v>26</v>
      </c>
      <c r="N8055">
        <v>447</v>
      </c>
      <c r="O8055">
        <v>21892</v>
      </c>
      <c r="P8055">
        <v>9893.74</v>
      </c>
      <c r="Q8055">
        <v>-3677.22</v>
      </c>
    </row>
    <row r="8056" spans="2:17" hidden="1">
      <c r="B8056">
        <v>2017</v>
      </c>
      <c r="C8056">
        <v>8</v>
      </c>
      <c r="D8056" t="s">
        <v>699</v>
      </c>
      <c r="E8056" t="s">
        <v>700</v>
      </c>
      <c r="F8056" t="s">
        <v>734</v>
      </c>
      <c r="G8056" t="s">
        <v>735</v>
      </c>
      <c r="H8056" t="s">
        <v>30</v>
      </c>
      <c r="I8056" t="s">
        <v>21</v>
      </c>
      <c r="J8056" t="s">
        <v>31</v>
      </c>
      <c r="K8056" t="s">
        <v>736</v>
      </c>
      <c r="L8056" t="s">
        <v>24</v>
      </c>
      <c r="M8056" t="s">
        <v>27</v>
      </c>
      <c r="N8056">
        <v>44</v>
      </c>
      <c r="O8056">
        <v>6735</v>
      </c>
      <c r="P8056">
        <v>3952.4</v>
      </c>
      <c r="Q8056">
        <v>104.52</v>
      </c>
    </row>
    <row r="8057" spans="2:17" hidden="1">
      <c r="B8057">
        <v>2017</v>
      </c>
      <c r="C8057">
        <v>8</v>
      </c>
      <c r="D8057" t="s">
        <v>699</v>
      </c>
      <c r="E8057" t="s">
        <v>700</v>
      </c>
      <c r="F8057" t="s">
        <v>737</v>
      </c>
      <c r="G8057" t="s">
        <v>738</v>
      </c>
      <c r="H8057" t="s">
        <v>30</v>
      </c>
      <c r="I8057" t="s">
        <v>21</v>
      </c>
      <c r="J8057" t="s">
        <v>31</v>
      </c>
      <c r="K8057" t="s">
        <v>739</v>
      </c>
      <c r="L8057" t="s">
        <v>24</v>
      </c>
      <c r="M8057" t="s">
        <v>25</v>
      </c>
      <c r="N8057">
        <v>4449</v>
      </c>
      <c r="O8057">
        <v>13619</v>
      </c>
      <c r="P8057">
        <v>19368.61</v>
      </c>
      <c r="Q8057">
        <v>-3753.34</v>
      </c>
    </row>
    <row r="8058" spans="2:17" hidden="1">
      <c r="B8058">
        <v>2017</v>
      </c>
      <c r="C8058">
        <v>8</v>
      </c>
      <c r="D8058" t="s">
        <v>699</v>
      </c>
      <c r="E8058" t="s">
        <v>700</v>
      </c>
      <c r="F8058" t="s">
        <v>737</v>
      </c>
      <c r="G8058" t="s">
        <v>738</v>
      </c>
      <c r="H8058" t="s">
        <v>30</v>
      </c>
      <c r="I8058" t="s">
        <v>21</v>
      </c>
      <c r="J8058" t="s">
        <v>31</v>
      </c>
      <c r="K8058" t="s">
        <v>739</v>
      </c>
      <c r="L8058" t="s">
        <v>24</v>
      </c>
      <c r="M8058" t="s">
        <v>26</v>
      </c>
      <c r="N8058">
        <v>124</v>
      </c>
      <c r="O8058">
        <v>6279</v>
      </c>
      <c r="P8058">
        <v>2868.68</v>
      </c>
      <c r="Q8058">
        <v>-1024.24</v>
      </c>
    </row>
    <row r="8059" spans="2:17" hidden="1">
      <c r="B8059">
        <v>2017</v>
      </c>
      <c r="C8059">
        <v>8</v>
      </c>
      <c r="D8059" t="s">
        <v>699</v>
      </c>
      <c r="E8059" t="s">
        <v>700</v>
      </c>
      <c r="F8059" t="s">
        <v>737</v>
      </c>
      <c r="G8059" t="s">
        <v>738</v>
      </c>
      <c r="H8059" t="s">
        <v>30</v>
      </c>
      <c r="I8059" t="s">
        <v>21</v>
      </c>
      <c r="J8059" t="s">
        <v>31</v>
      </c>
      <c r="K8059" t="s">
        <v>739</v>
      </c>
      <c r="L8059" t="s">
        <v>24</v>
      </c>
      <c r="M8059" t="s">
        <v>27</v>
      </c>
      <c r="N8059">
        <v>15</v>
      </c>
      <c r="O8059">
        <v>2544</v>
      </c>
      <c r="P8059">
        <v>1493.63</v>
      </c>
      <c r="Q8059">
        <v>40.020000000000003</v>
      </c>
    </row>
    <row r="8060" spans="2:17" hidden="1">
      <c r="B8060">
        <v>2017</v>
      </c>
      <c r="C8060">
        <v>8</v>
      </c>
      <c r="D8060" t="s">
        <v>699</v>
      </c>
      <c r="E8060" t="s">
        <v>700</v>
      </c>
      <c r="F8060" t="s">
        <v>740</v>
      </c>
      <c r="G8060" t="s">
        <v>741</v>
      </c>
      <c r="H8060" t="s">
        <v>30</v>
      </c>
      <c r="I8060" t="s">
        <v>21</v>
      </c>
      <c r="J8060" t="s">
        <v>31</v>
      </c>
      <c r="K8060" t="s">
        <v>742</v>
      </c>
      <c r="L8060" t="s">
        <v>24</v>
      </c>
      <c r="M8060" t="s">
        <v>25</v>
      </c>
      <c r="N8060">
        <v>5758</v>
      </c>
      <c r="O8060">
        <v>29505</v>
      </c>
      <c r="P8060">
        <v>28373.9</v>
      </c>
      <c r="Q8060">
        <v>-8161.2</v>
      </c>
    </row>
    <row r="8061" spans="2:17" hidden="1">
      <c r="B8061">
        <v>2017</v>
      </c>
      <c r="C8061">
        <v>8</v>
      </c>
      <c r="D8061" t="s">
        <v>699</v>
      </c>
      <c r="E8061" t="s">
        <v>700</v>
      </c>
      <c r="F8061" t="s">
        <v>740</v>
      </c>
      <c r="G8061" t="s">
        <v>741</v>
      </c>
      <c r="H8061" t="s">
        <v>30</v>
      </c>
      <c r="I8061" t="s">
        <v>21</v>
      </c>
      <c r="J8061" t="s">
        <v>31</v>
      </c>
      <c r="K8061" t="s">
        <v>742</v>
      </c>
      <c r="L8061" t="s">
        <v>24</v>
      </c>
      <c r="M8061" t="s">
        <v>26</v>
      </c>
      <c r="N8061">
        <v>410</v>
      </c>
      <c r="O8061">
        <v>20344</v>
      </c>
      <c r="P8061">
        <v>9298.58</v>
      </c>
      <c r="Q8061">
        <v>-3405.94</v>
      </c>
    </row>
    <row r="8062" spans="2:17" hidden="1">
      <c r="B8062">
        <v>2017</v>
      </c>
      <c r="C8062">
        <v>8</v>
      </c>
      <c r="D8062" t="s">
        <v>699</v>
      </c>
      <c r="E8062" t="s">
        <v>700</v>
      </c>
      <c r="F8062" t="s">
        <v>740</v>
      </c>
      <c r="G8062" t="s">
        <v>741</v>
      </c>
      <c r="H8062" t="s">
        <v>30</v>
      </c>
      <c r="I8062" t="s">
        <v>21</v>
      </c>
      <c r="J8062" t="s">
        <v>31</v>
      </c>
      <c r="K8062" t="s">
        <v>742</v>
      </c>
      <c r="L8062" t="s">
        <v>24</v>
      </c>
      <c r="M8062" t="s">
        <v>27</v>
      </c>
      <c r="N8062">
        <v>44</v>
      </c>
      <c r="O8062">
        <v>7253</v>
      </c>
      <c r="P8062">
        <v>4288.8999999999996</v>
      </c>
      <c r="Q8062">
        <v>117.58</v>
      </c>
    </row>
    <row r="8063" spans="2:17" hidden="1">
      <c r="B8063">
        <v>2017</v>
      </c>
      <c r="C8063">
        <v>8</v>
      </c>
      <c r="D8063" t="s">
        <v>699</v>
      </c>
      <c r="E8063" t="s">
        <v>700</v>
      </c>
      <c r="F8063" t="s">
        <v>1304</v>
      </c>
      <c r="G8063" t="s">
        <v>1367</v>
      </c>
      <c r="H8063" t="s">
        <v>30</v>
      </c>
      <c r="I8063" t="s">
        <v>21</v>
      </c>
      <c r="J8063" t="s">
        <v>31</v>
      </c>
      <c r="K8063" t="s">
        <v>733</v>
      </c>
      <c r="L8063" t="s">
        <v>24</v>
      </c>
      <c r="M8063" t="s">
        <v>25</v>
      </c>
      <c r="N8063">
        <v>3390</v>
      </c>
      <c r="O8063">
        <v>10454</v>
      </c>
      <c r="P8063">
        <v>14790.3</v>
      </c>
      <c r="Q8063">
        <v>-2891.1</v>
      </c>
    </row>
    <row r="8064" spans="2:17" hidden="1">
      <c r="B8064">
        <v>2017</v>
      </c>
      <c r="C8064">
        <v>8</v>
      </c>
      <c r="D8064" t="s">
        <v>699</v>
      </c>
      <c r="E8064" t="s">
        <v>700</v>
      </c>
      <c r="F8064" t="s">
        <v>1304</v>
      </c>
      <c r="G8064" t="s">
        <v>1367</v>
      </c>
      <c r="H8064" t="s">
        <v>30</v>
      </c>
      <c r="I8064" t="s">
        <v>21</v>
      </c>
      <c r="J8064" t="s">
        <v>31</v>
      </c>
      <c r="K8064" t="s">
        <v>733</v>
      </c>
      <c r="L8064" t="s">
        <v>24</v>
      </c>
      <c r="M8064" t="s">
        <v>26</v>
      </c>
      <c r="N8064">
        <v>75</v>
      </c>
      <c r="O8064">
        <v>3479</v>
      </c>
      <c r="P8064">
        <v>1564.94</v>
      </c>
      <c r="Q8064">
        <v>-622.1</v>
      </c>
    </row>
    <row r="8065" spans="2:17" hidden="1">
      <c r="B8065">
        <v>2017</v>
      </c>
      <c r="C8065">
        <v>8</v>
      </c>
      <c r="D8065" t="s">
        <v>699</v>
      </c>
      <c r="E8065" t="s">
        <v>700</v>
      </c>
      <c r="F8065" t="s">
        <v>1304</v>
      </c>
      <c r="G8065" t="s">
        <v>1367</v>
      </c>
      <c r="H8065" t="s">
        <v>30</v>
      </c>
      <c r="I8065" t="s">
        <v>21</v>
      </c>
      <c r="J8065" t="s">
        <v>31</v>
      </c>
      <c r="K8065" t="s">
        <v>733</v>
      </c>
      <c r="L8065" t="s">
        <v>24</v>
      </c>
      <c r="M8065" t="s">
        <v>27</v>
      </c>
      <c r="N8065">
        <v>8</v>
      </c>
      <c r="O8065">
        <v>1377</v>
      </c>
      <c r="P8065">
        <v>811.56</v>
      </c>
      <c r="Q8065">
        <v>22.06</v>
      </c>
    </row>
    <row r="8066" spans="2:17" hidden="1">
      <c r="B8066">
        <v>2017</v>
      </c>
      <c r="C8066">
        <v>8</v>
      </c>
      <c r="D8066" t="s">
        <v>699</v>
      </c>
      <c r="E8066" t="s">
        <v>700</v>
      </c>
      <c r="F8066" t="s">
        <v>743</v>
      </c>
      <c r="G8066" t="s">
        <v>744</v>
      </c>
      <c r="H8066" t="s">
        <v>30</v>
      </c>
      <c r="I8066" t="s">
        <v>21</v>
      </c>
      <c r="J8066" t="s">
        <v>31</v>
      </c>
      <c r="K8066" t="s">
        <v>739</v>
      </c>
      <c r="L8066" t="s">
        <v>24</v>
      </c>
      <c r="M8066" t="s">
        <v>25</v>
      </c>
      <c r="N8066">
        <v>418</v>
      </c>
      <c r="O8066">
        <v>1364</v>
      </c>
      <c r="P8066">
        <v>1836.75</v>
      </c>
      <c r="Q8066">
        <v>-373.75</v>
      </c>
    </row>
    <row r="8067" spans="2:17" hidden="1">
      <c r="B8067">
        <v>2017</v>
      </c>
      <c r="C8067">
        <v>8</v>
      </c>
      <c r="D8067" t="s">
        <v>699</v>
      </c>
      <c r="E8067" t="s">
        <v>700</v>
      </c>
      <c r="F8067" t="s">
        <v>743</v>
      </c>
      <c r="G8067" t="s">
        <v>744</v>
      </c>
      <c r="H8067" t="s">
        <v>30</v>
      </c>
      <c r="I8067" t="s">
        <v>21</v>
      </c>
      <c r="J8067" t="s">
        <v>31</v>
      </c>
      <c r="K8067" t="s">
        <v>739</v>
      </c>
      <c r="L8067" t="s">
        <v>24</v>
      </c>
      <c r="M8067" t="s">
        <v>26</v>
      </c>
      <c r="N8067">
        <v>10</v>
      </c>
      <c r="O8067">
        <v>393</v>
      </c>
      <c r="P8067">
        <v>168.19</v>
      </c>
      <c r="Q8067">
        <v>-82.2</v>
      </c>
    </row>
    <row r="8068" spans="2:17" hidden="1">
      <c r="B8068">
        <v>2017</v>
      </c>
      <c r="C8068">
        <v>8</v>
      </c>
      <c r="D8068" t="s">
        <v>699</v>
      </c>
      <c r="E8068" t="s">
        <v>700</v>
      </c>
      <c r="F8068" t="s">
        <v>743</v>
      </c>
      <c r="G8068" t="s">
        <v>744</v>
      </c>
      <c r="H8068" t="s">
        <v>30</v>
      </c>
      <c r="I8068" t="s">
        <v>21</v>
      </c>
      <c r="J8068" t="s">
        <v>31</v>
      </c>
      <c r="K8068" t="s">
        <v>739</v>
      </c>
      <c r="L8068" t="s">
        <v>24</v>
      </c>
      <c r="M8068" t="s">
        <v>27</v>
      </c>
      <c r="N8068">
        <v>1</v>
      </c>
      <c r="O8068">
        <v>101</v>
      </c>
      <c r="P8068">
        <v>60.46</v>
      </c>
      <c r="Q8068">
        <v>1.59</v>
      </c>
    </row>
    <row r="8069" spans="2:17" hidden="1">
      <c r="B8069">
        <v>2017</v>
      </c>
      <c r="C8069">
        <v>8</v>
      </c>
      <c r="D8069" t="s">
        <v>699</v>
      </c>
      <c r="E8069" t="s">
        <v>700</v>
      </c>
      <c r="F8069" t="s">
        <v>1066</v>
      </c>
      <c r="G8069" t="s">
        <v>1060</v>
      </c>
      <c r="H8069" t="s">
        <v>30</v>
      </c>
      <c r="I8069" t="s">
        <v>21</v>
      </c>
      <c r="J8069" t="s">
        <v>31</v>
      </c>
      <c r="K8069" t="s">
        <v>1061</v>
      </c>
      <c r="L8069" t="s">
        <v>24</v>
      </c>
      <c r="M8069" t="s">
        <v>25</v>
      </c>
      <c r="N8069">
        <v>968</v>
      </c>
      <c r="O8069">
        <v>2632</v>
      </c>
      <c r="P8069">
        <v>4109.3100000000004</v>
      </c>
      <c r="Q8069">
        <v>-721.26</v>
      </c>
    </row>
    <row r="8070" spans="2:17" hidden="1">
      <c r="B8070">
        <v>2017</v>
      </c>
      <c r="C8070">
        <v>8</v>
      </c>
      <c r="D8070" t="s">
        <v>699</v>
      </c>
      <c r="E8070" t="s">
        <v>700</v>
      </c>
      <c r="F8070" t="s">
        <v>1066</v>
      </c>
      <c r="G8070" t="s">
        <v>1060</v>
      </c>
      <c r="H8070" t="s">
        <v>30</v>
      </c>
      <c r="I8070" t="s">
        <v>21</v>
      </c>
      <c r="J8070" t="s">
        <v>31</v>
      </c>
      <c r="K8070" t="s">
        <v>1061</v>
      </c>
      <c r="L8070" t="s">
        <v>24</v>
      </c>
      <c r="M8070" t="s">
        <v>26</v>
      </c>
      <c r="N8070">
        <v>9</v>
      </c>
      <c r="O8070">
        <v>464</v>
      </c>
      <c r="P8070">
        <v>212.14</v>
      </c>
      <c r="Q8070">
        <v>-74.099999999999994</v>
      </c>
    </row>
    <row r="8071" spans="2:17" hidden="1">
      <c r="B8071">
        <v>2017</v>
      </c>
      <c r="C8071">
        <v>8</v>
      </c>
      <c r="D8071" t="s">
        <v>699</v>
      </c>
      <c r="E8071" t="s">
        <v>700</v>
      </c>
      <c r="F8071" t="s">
        <v>1066</v>
      </c>
      <c r="G8071" t="s">
        <v>1060</v>
      </c>
      <c r="H8071" t="s">
        <v>30</v>
      </c>
      <c r="I8071" t="s">
        <v>21</v>
      </c>
      <c r="J8071" t="s">
        <v>31</v>
      </c>
      <c r="K8071" t="s">
        <v>1061</v>
      </c>
      <c r="L8071" t="s">
        <v>24</v>
      </c>
      <c r="M8071" t="s">
        <v>27</v>
      </c>
      <c r="N8071">
        <v>1</v>
      </c>
      <c r="O8071">
        <v>1238</v>
      </c>
      <c r="P8071">
        <v>705.92</v>
      </c>
      <c r="Q8071">
        <v>19.03</v>
      </c>
    </row>
    <row r="8072" spans="2:17" hidden="1">
      <c r="B8072">
        <v>2017</v>
      </c>
      <c r="C8072">
        <v>8</v>
      </c>
      <c r="D8072" t="s">
        <v>745</v>
      </c>
      <c r="E8072" t="s">
        <v>746</v>
      </c>
      <c r="F8072" t="s">
        <v>747</v>
      </c>
      <c r="G8072" t="s">
        <v>748</v>
      </c>
      <c r="H8072" t="s">
        <v>121</v>
      </c>
      <c r="I8072" t="s">
        <v>1072</v>
      </c>
      <c r="J8072" t="s">
        <v>31</v>
      </c>
      <c r="K8072" t="s">
        <v>749</v>
      </c>
      <c r="L8072" t="s">
        <v>24</v>
      </c>
      <c r="M8072" t="s">
        <v>25</v>
      </c>
      <c r="N8072">
        <v>5743</v>
      </c>
      <c r="O8072">
        <v>55081</v>
      </c>
      <c r="P8072">
        <v>41084.699999999997</v>
      </c>
      <c r="Q8072">
        <v>-7683.73</v>
      </c>
    </row>
    <row r="8073" spans="2:17" hidden="1">
      <c r="B8073">
        <v>2017</v>
      </c>
      <c r="C8073">
        <v>8</v>
      </c>
      <c r="D8073" t="s">
        <v>745</v>
      </c>
      <c r="E8073" t="s">
        <v>746</v>
      </c>
      <c r="F8073" t="s">
        <v>747</v>
      </c>
      <c r="G8073" t="s">
        <v>748</v>
      </c>
      <c r="H8073" t="s">
        <v>121</v>
      </c>
      <c r="I8073" t="s">
        <v>1072</v>
      </c>
      <c r="J8073" t="s">
        <v>31</v>
      </c>
      <c r="K8073" t="s">
        <v>749</v>
      </c>
      <c r="L8073" t="s">
        <v>24</v>
      </c>
      <c r="M8073" t="s">
        <v>26</v>
      </c>
      <c r="N8073">
        <v>9858</v>
      </c>
      <c r="O8073">
        <v>647108</v>
      </c>
      <c r="P8073">
        <v>350706.77</v>
      </c>
      <c r="Q8073">
        <v>-41264.559999999998</v>
      </c>
    </row>
    <row r="8074" spans="2:17" hidden="1">
      <c r="B8074">
        <v>2017</v>
      </c>
      <c r="C8074">
        <v>8</v>
      </c>
      <c r="D8074" t="s">
        <v>745</v>
      </c>
      <c r="E8074" t="s">
        <v>746</v>
      </c>
      <c r="F8074" t="s">
        <v>747</v>
      </c>
      <c r="G8074" t="s">
        <v>748</v>
      </c>
      <c r="H8074" t="s">
        <v>121</v>
      </c>
      <c r="I8074" t="s">
        <v>1072</v>
      </c>
      <c r="J8074" t="s">
        <v>31</v>
      </c>
      <c r="K8074" t="s">
        <v>749</v>
      </c>
      <c r="L8074" t="s">
        <v>24</v>
      </c>
      <c r="M8074" t="s">
        <v>27</v>
      </c>
      <c r="N8074">
        <v>7117</v>
      </c>
      <c r="O8074">
        <v>1352563</v>
      </c>
      <c r="P8074">
        <v>793225.44</v>
      </c>
      <c r="Q8074">
        <v>16453.060000000001</v>
      </c>
    </row>
    <row r="8075" spans="2:17" hidden="1">
      <c r="B8075">
        <v>2017</v>
      </c>
      <c r="C8075">
        <v>8</v>
      </c>
      <c r="D8075" t="s">
        <v>745</v>
      </c>
      <c r="E8075" t="s">
        <v>746</v>
      </c>
      <c r="F8075" t="s">
        <v>750</v>
      </c>
      <c r="G8075" t="s">
        <v>751</v>
      </c>
      <c r="H8075" t="s">
        <v>121</v>
      </c>
      <c r="I8075" t="s">
        <v>1072</v>
      </c>
      <c r="J8075" t="s">
        <v>31</v>
      </c>
      <c r="K8075" t="s">
        <v>752</v>
      </c>
      <c r="L8075" t="s">
        <v>24</v>
      </c>
      <c r="M8075" t="s">
        <v>25</v>
      </c>
      <c r="N8075">
        <v>6417</v>
      </c>
      <c r="O8075">
        <v>62777</v>
      </c>
      <c r="P8075">
        <v>46360.94</v>
      </c>
      <c r="Q8075">
        <v>-8734.39</v>
      </c>
    </row>
    <row r="8076" spans="2:17" hidden="1">
      <c r="B8076">
        <v>2017</v>
      </c>
      <c r="C8076">
        <v>8</v>
      </c>
      <c r="D8076" t="s">
        <v>745</v>
      </c>
      <c r="E8076" t="s">
        <v>746</v>
      </c>
      <c r="F8076" t="s">
        <v>750</v>
      </c>
      <c r="G8076" t="s">
        <v>751</v>
      </c>
      <c r="H8076" t="s">
        <v>121</v>
      </c>
      <c r="I8076" t="s">
        <v>1072</v>
      </c>
      <c r="J8076" t="s">
        <v>31</v>
      </c>
      <c r="K8076" t="s">
        <v>752</v>
      </c>
      <c r="L8076" t="s">
        <v>24</v>
      </c>
      <c r="M8076" t="s">
        <v>26</v>
      </c>
      <c r="N8076">
        <v>9242</v>
      </c>
      <c r="O8076">
        <v>597699</v>
      </c>
      <c r="P8076">
        <v>323051.59000000003</v>
      </c>
      <c r="Q8076">
        <v>-38640.54</v>
      </c>
    </row>
    <row r="8077" spans="2:17" hidden="1">
      <c r="B8077">
        <v>2017</v>
      </c>
      <c r="C8077">
        <v>8</v>
      </c>
      <c r="D8077" t="s">
        <v>745</v>
      </c>
      <c r="E8077" t="s">
        <v>746</v>
      </c>
      <c r="F8077" t="s">
        <v>750</v>
      </c>
      <c r="G8077" t="s">
        <v>751</v>
      </c>
      <c r="H8077" t="s">
        <v>121</v>
      </c>
      <c r="I8077" t="s">
        <v>1072</v>
      </c>
      <c r="J8077" t="s">
        <v>31</v>
      </c>
      <c r="K8077" t="s">
        <v>752</v>
      </c>
      <c r="L8077" t="s">
        <v>24</v>
      </c>
      <c r="M8077" t="s">
        <v>27</v>
      </c>
      <c r="N8077">
        <v>6225</v>
      </c>
      <c r="O8077">
        <v>1279825</v>
      </c>
      <c r="P8077">
        <v>739350.22</v>
      </c>
      <c r="Q8077">
        <v>7653.43</v>
      </c>
    </row>
    <row r="8078" spans="2:17" hidden="1">
      <c r="B8078">
        <v>2017</v>
      </c>
      <c r="C8078">
        <v>8</v>
      </c>
      <c r="D8078" t="s">
        <v>745</v>
      </c>
      <c r="E8078" t="s">
        <v>746</v>
      </c>
      <c r="F8078" t="s">
        <v>753</v>
      </c>
      <c r="G8078" t="s">
        <v>754</v>
      </c>
      <c r="H8078" t="s">
        <v>140</v>
      </c>
      <c r="I8078" t="s">
        <v>1072</v>
      </c>
      <c r="J8078" t="s">
        <v>31</v>
      </c>
      <c r="K8078" t="s">
        <v>755</v>
      </c>
      <c r="L8078" t="s">
        <v>24</v>
      </c>
      <c r="M8078" t="s">
        <v>25</v>
      </c>
      <c r="N8078">
        <v>21198</v>
      </c>
      <c r="O8078">
        <v>222833</v>
      </c>
      <c r="P8078">
        <v>152320.65</v>
      </c>
      <c r="Q8078">
        <v>-29289.86</v>
      </c>
    </row>
    <row r="8079" spans="2:17" hidden="1">
      <c r="B8079">
        <v>2017</v>
      </c>
      <c r="C8079">
        <v>8</v>
      </c>
      <c r="D8079" t="s">
        <v>745</v>
      </c>
      <c r="E8079" t="s">
        <v>746</v>
      </c>
      <c r="F8079" t="s">
        <v>753</v>
      </c>
      <c r="G8079" t="s">
        <v>754</v>
      </c>
      <c r="H8079" t="s">
        <v>140</v>
      </c>
      <c r="I8079" t="s">
        <v>1072</v>
      </c>
      <c r="J8079" t="s">
        <v>31</v>
      </c>
      <c r="K8079" t="s">
        <v>755</v>
      </c>
      <c r="L8079" t="s">
        <v>24</v>
      </c>
      <c r="M8079" t="s">
        <v>26</v>
      </c>
      <c r="N8079">
        <v>33478</v>
      </c>
      <c r="O8079">
        <v>2149289</v>
      </c>
      <c r="P8079">
        <v>1099777.8899999999</v>
      </c>
      <c r="Q8079">
        <v>-132144.15</v>
      </c>
    </row>
    <row r="8080" spans="2:17" hidden="1">
      <c r="B8080">
        <v>2017</v>
      </c>
      <c r="C8080">
        <v>8</v>
      </c>
      <c r="D8080" t="s">
        <v>745</v>
      </c>
      <c r="E8080" t="s">
        <v>746</v>
      </c>
      <c r="F8080" t="s">
        <v>753</v>
      </c>
      <c r="G8080" t="s">
        <v>754</v>
      </c>
      <c r="H8080" t="s">
        <v>140</v>
      </c>
      <c r="I8080" t="s">
        <v>1072</v>
      </c>
      <c r="J8080" t="s">
        <v>31</v>
      </c>
      <c r="K8080" t="s">
        <v>755</v>
      </c>
      <c r="L8080" t="s">
        <v>24</v>
      </c>
      <c r="M8080" t="s">
        <v>27</v>
      </c>
      <c r="N8080">
        <v>26656</v>
      </c>
      <c r="O8080">
        <v>5427924</v>
      </c>
      <c r="P8080">
        <v>2999424.09</v>
      </c>
      <c r="Q8080">
        <v>65547</v>
      </c>
    </row>
    <row r="8081" spans="2:17" hidden="1">
      <c r="B8081">
        <v>2017</v>
      </c>
      <c r="C8081">
        <v>8</v>
      </c>
      <c r="D8081" t="s">
        <v>745</v>
      </c>
      <c r="E8081" t="s">
        <v>746</v>
      </c>
      <c r="F8081" t="s">
        <v>756</v>
      </c>
      <c r="G8081" t="s">
        <v>757</v>
      </c>
      <c r="H8081" t="s">
        <v>121</v>
      </c>
      <c r="I8081" t="s">
        <v>1072</v>
      </c>
      <c r="J8081" t="s">
        <v>31</v>
      </c>
      <c r="K8081" t="s">
        <v>758</v>
      </c>
      <c r="L8081" t="s">
        <v>24</v>
      </c>
      <c r="M8081" t="s">
        <v>25</v>
      </c>
      <c r="N8081">
        <v>348</v>
      </c>
      <c r="O8081">
        <v>3665</v>
      </c>
      <c r="P8081">
        <v>2658.05</v>
      </c>
      <c r="Q8081">
        <v>-521.71</v>
      </c>
    </row>
    <row r="8082" spans="2:17" hidden="1">
      <c r="B8082">
        <v>2017</v>
      </c>
      <c r="C8082">
        <v>8</v>
      </c>
      <c r="D8082" t="s">
        <v>745</v>
      </c>
      <c r="E8082" t="s">
        <v>746</v>
      </c>
      <c r="F8082" t="s">
        <v>756</v>
      </c>
      <c r="G8082" t="s">
        <v>757</v>
      </c>
      <c r="H8082" t="s">
        <v>121</v>
      </c>
      <c r="I8082" t="s">
        <v>1072</v>
      </c>
      <c r="J8082" t="s">
        <v>31</v>
      </c>
      <c r="K8082" t="s">
        <v>758</v>
      </c>
      <c r="L8082" t="s">
        <v>24</v>
      </c>
      <c r="M8082" t="s">
        <v>26</v>
      </c>
      <c r="N8082">
        <v>404</v>
      </c>
      <c r="O8082">
        <v>24114</v>
      </c>
      <c r="P8082">
        <v>13264.58</v>
      </c>
      <c r="Q8082">
        <v>-1735.06</v>
      </c>
    </row>
    <row r="8083" spans="2:17" hidden="1">
      <c r="B8083">
        <v>2017</v>
      </c>
      <c r="C8083">
        <v>8</v>
      </c>
      <c r="D8083" t="s">
        <v>745</v>
      </c>
      <c r="E8083" t="s">
        <v>746</v>
      </c>
      <c r="F8083" t="s">
        <v>756</v>
      </c>
      <c r="G8083" t="s">
        <v>757</v>
      </c>
      <c r="H8083" t="s">
        <v>121</v>
      </c>
      <c r="I8083" t="s">
        <v>1072</v>
      </c>
      <c r="J8083" t="s">
        <v>31</v>
      </c>
      <c r="K8083" t="s">
        <v>758</v>
      </c>
      <c r="L8083" t="s">
        <v>24</v>
      </c>
      <c r="M8083" t="s">
        <v>27</v>
      </c>
      <c r="N8083">
        <v>337</v>
      </c>
      <c r="O8083">
        <v>91275</v>
      </c>
      <c r="P8083">
        <v>54237.88</v>
      </c>
      <c r="Q8083">
        <v>1198.6099999999999</v>
      </c>
    </row>
    <row r="8084" spans="2:17" hidden="1">
      <c r="B8084">
        <v>2017</v>
      </c>
      <c r="C8084">
        <v>8</v>
      </c>
      <c r="D8084" t="s">
        <v>745</v>
      </c>
      <c r="E8084" t="s">
        <v>746</v>
      </c>
      <c r="F8084" t="s">
        <v>759</v>
      </c>
      <c r="G8084" t="s">
        <v>760</v>
      </c>
      <c r="H8084" t="s">
        <v>151</v>
      </c>
      <c r="I8084" t="s">
        <v>21</v>
      </c>
      <c r="J8084" t="s">
        <v>31</v>
      </c>
      <c r="K8084" t="s">
        <v>761</v>
      </c>
      <c r="L8084" t="s">
        <v>24</v>
      </c>
      <c r="M8084" t="s">
        <v>25</v>
      </c>
      <c r="N8084">
        <v>2289</v>
      </c>
      <c r="O8084">
        <v>19975</v>
      </c>
      <c r="P8084">
        <v>14646.36</v>
      </c>
      <c r="Q8084">
        <v>-6174.68</v>
      </c>
    </row>
    <row r="8085" spans="2:17" hidden="1">
      <c r="B8085">
        <v>2017</v>
      </c>
      <c r="C8085">
        <v>8</v>
      </c>
      <c r="D8085" t="s">
        <v>745</v>
      </c>
      <c r="E8085" t="s">
        <v>746</v>
      </c>
      <c r="F8085" t="s">
        <v>759</v>
      </c>
      <c r="G8085" t="s">
        <v>760</v>
      </c>
      <c r="H8085" t="s">
        <v>151</v>
      </c>
      <c r="I8085" t="s">
        <v>21</v>
      </c>
      <c r="J8085" t="s">
        <v>31</v>
      </c>
      <c r="K8085" t="s">
        <v>761</v>
      </c>
      <c r="L8085" t="s">
        <v>24</v>
      </c>
      <c r="M8085" t="s">
        <v>26</v>
      </c>
      <c r="N8085">
        <v>833</v>
      </c>
      <c r="O8085">
        <v>45441</v>
      </c>
      <c r="P8085">
        <v>23413.03</v>
      </c>
      <c r="Q8085">
        <v>-7765.81</v>
      </c>
    </row>
    <row r="8086" spans="2:17" hidden="1">
      <c r="B8086">
        <v>2017</v>
      </c>
      <c r="C8086">
        <v>8</v>
      </c>
      <c r="D8086" t="s">
        <v>745</v>
      </c>
      <c r="E8086" t="s">
        <v>746</v>
      </c>
      <c r="F8086" t="s">
        <v>759</v>
      </c>
      <c r="G8086" t="s">
        <v>760</v>
      </c>
      <c r="H8086" t="s">
        <v>151</v>
      </c>
      <c r="I8086" t="s">
        <v>21</v>
      </c>
      <c r="J8086" t="s">
        <v>31</v>
      </c>
      <c r="K8086" t="s">
        <v>761</v>
      </c>
      <c r="L8086" t="s">
        <v>24</v>
      </c>
      <c r="M8086" t="s">
        <v>27</v>
      </c>
      <c r="N8086">
        <v>172</v>
      </c>
      <c r="O8086">
        <v>59993</v>
      </c>
      <c r="P8086">
        <v>29139.37</v>
      </c>
      <c r="Q8086">
        <v>-8590.66</v>
      </c>
    </row>
    <row r="8087" spans="2:17" hidden="1">
      <c r="B8087">
        <v>2017</v>
      </c>
      <c r="C8087">
        <v>8</v>
      </c>
      <c r="D8087" t="s">
        <v>745</v>
      </c>
      <c r="E8087" t="s">
        <v>746</v>
      </c>
      <c r="F8087" t="s">
        <v>762</v>
      </c>
      <c r="G8087" t="s">
        <v>763</v>
      </c>
      <c r="H8087" t="s">
        <v>144</v>
      </c>
      <c r="I8087" t="s">
        <v>21</v>
      </c>
      <c r="J8087" t="s">
        <v>31</v>
      </c>
      <c r="K8087" t="s">
        <v>764</v>
      </c>
      <c r="L8087" t="s">
        <v>24</v>
      </c>
      <c r="M8087" t="s">
        <v>25</v>
      </c>
      <c r="N8087">
        <v>4406</v>
      </c>
      <c r="O8087">
        <v>39677</v>
      </c>
      <c r="P8087">
        <v>31217.06</v>
      </c>
      <c r="Q8087">
        <v>-13771.52</v>
      </c>
    </row>
    <row r="8088" spans="2:17" hidden="1">
      <c r="B8088">
        <v>2017</v>
      </c>
      <c r="C8088">
        <v>8</v>
      </c>
      <c r="D8088" t="s">
        <v>745</v>
      </c>
      <c r="E8088" t="s">
        <v>746</v>
      </c>
      <c r="F8088" t="s">
        <v>762</v>
      </c>
      <c r="G8088" t="s">
        <v>763</v>
      </c>
      <c r="H8088" t="s">
        <v>144</v>
      </c>
      <c r="I8088" t="s">
        <v>21</v>
      </c>
      <c r="J8088" t="s">
        <v>31</v>
      </c>
      <c r="K8088" t="s">
        <v>764</v>
      </c>
      <c r="L8088" t="s">
        <v>24</v>
      </c>
      <c r="M8088" t="s">
        <v>26</v>
      </c>
      <c r="N8088">
        <v>1018</v>
      </c>
      <c r="O8088">
        <v>52073</v>
      </c>
      <c r="P8088">
        <v>29473.93</v>
      </c>
      <c r="Q8088">
        <v>-10698.09</v>
      </c>
    </row>
    <row r="8089" spans="2:17" hidden="1">
      <c r="B8089">
        <v>2017</v>
      </c>
      <c r="C8089">
        <v>8</v>
      </c>
      <c r="D8089" t="s">
        <v>745</v>
      </c>
      <c r="E8089" t="s">
        <v>746</v>
      </c>
      <c r="F8089" t="s">
        <v>762</v>
      </c>
      <c r="G8089" t="s">
        <v>763</v>
      </c>
      <c r="H8089" t="s">
        <v>144</v>
      </c>
      <c r="I8089" t="s">
        <v>21</v>
      </c>
      <c r="J8089" t="s">
        <v>31</v>
      </c>
      <c r="K8089" t="s">
        <v>764</v>
      </c>
      <c r="L8089" t="s">
        <v>24</v>
      </c>
      <c r="M8089" t="s">
        <v>27</v>
      </c>
      <c r="N8089">
        <v>199</v>
      </c>
      <c r="O8089">
        <v>52927</v>
      </c>
      <c r="P8089">
        <v>38249.64</v>
      </c>
      <c r="Q8089">
        <v>725.01</v>
      </c>
    </row>
    <row r="8090" spans="2:17" hidden="1">
      <c r="B8090">
        <v>2017</v>
      </c>
      <c r="C8090">
        <v>8</v>
      </c>
      <c r="D8090" t="s">
        <v>745</v>
      </c>
      <c r="E8090" t="s">
        <v>746</v>
      </c>
      <c r="F8090" t="s">
        <v>765</v>
      </c>
      <c r="G8090" t="s">
        <v>766</v>
      </c>
      <c r="H8090" t="s">
        <v>151</v>
      </c>
      <c r="I8090" t="s">
        <v>21</v>
      </c>
      <c r="J8090" t="s">
        <v>31</v>
      </c>
      <c r="K8090" t="s">
        <v>767</v>
      </c>
      <c r="L8090" t="s">
        <v>24</v>
      </c>
      <c r="M8090" t="s">
        <v>25</v>
      </c>
      <c r="N8090">
        <v>2436</v>
      </c>
      <c r="O8090">
        <v>14001</v>
      </c>
      <c r="P8090">
        <v>13382.76</v>
      </c>
      <c r="Q8090">
        <v>-4369.5600000000004</v>
      </c>
    </row>
    <row r="8091" spans="2:17" hidden="1">
      <c r="B8091">
        <v>2017</v>
      </c>
      <c r="C8091">
        <v>8</v>
      </c>
      <c r="D8091" t="s">
        <v>745</v>
      </c>
      <c r="E8091" t="s">
        <v>746</v>
      </c>
      <c r="F8091" t="s">
        <v>765</v>
      </c>
      <c r="G8091" t="s">
        <v>766</v>
      </c>
      <c r="H8091" t="s">
        <v>151</v>
      </c>
      <c r="I8091" t="s">
        <v>21</v>
      </c>
      <c r="J8091" t="s">
        <v>31</v>
      </c>
      <c r="K8091" t="s">
        <v>767</v>
      </c>
      <c r="L8091" t="s">
        <v>24</v>
      </c>
      <c r="M8091" t="s">
        <v>26</v>
      </c>
      <c r="N8091">
        <v>1194</v>
      </c>
      <c r="O8091">
        <v>68749</v>
      </c>
      <c r="P8091">
        <v>36103.57</v>
      </c>
      <c r="Q8091">
        <v>-11235.22</v>
      </c>
    </row>
    <row r="8092" spans="2:17" hidden="1">
      <c r="B8092">
        <v>2017</v>
      </c>
      <c r="C8092">
        <v>8</v>
      </c>
      <c r="D8092" t="s">
        <v>745</v>
      </c>
      <c r="E8092" t="s">
        <v>746</v>
      </c>
      <c r="F8092" t="s">
        <v>765</v>
      </c>
      <c r="G8092" t="s">
        <v>766</v>
      </c>
      <c r="H8092" t="s">
        <v>151</v>
      </c>
      <c r="I8092" t="s">
        <v>21</v>
      </c>
      <c r="J8092" t="s">
        <v>31</v>
      </c>
      <c r="K8092" t="s">
        <v>767</v>
      </c>
      <c r="L8092" t="s">
        <v>24</v>
      </c>
      <c r="M8092" t="s">
        <v>27</v>
      </c>
      <c r="N8092">
        <v>361</v>
      </c>
      <c r="O8092">
        <v>95374</v>
      </c>
      <c r="P8092">
        <v>60576.14</v>
      </c>
      <c r="Q8092">
        <v>-307.49</v>
      </c>
    </row>
    <row r="8093" spans="2:17" hidden="1">
      <c r="B8093">
        <v>2017</v>
      </c>
      <c r="C8093">
        <v>8</v>
      </c>
      <c r="D8093" t="s">
        <v>745</v>
      </c>
      <c r="E8093" t="s">
        <v>746</v>
      </c>
      <c r="F8093" t="s">
        <v>768</v>
      </c>
      <c r="G8093" t="s">
        <v>769</v>
      </c>
      <c r="H8093" t="s">
        <v>144</v>
      </c>
      <c r="I8093" t="s">
        <v>21</v>
      </c>
      <c r="J8093" t="s">
        <v>31</v>
      </c>
      <c r="K8093" t="s">
        <v>770</v>
      </c>
      <c r="L8093" t="s">
        <v>24</v>
      </c>
      <c r="M8093" t="s">
        <v>25</v>
      </c>
      <c r="N8093">
        <v>256</v>
      </c>
      <c r="O8093">
        <v>2726</v>
      </c>
      <c r="P8093">
        <v>1965.36</v>
      </c>
      <c r="Q8093">
        <v>-951.6</v>
      </c>
    </row>
    <row r="8094" spans="2:17" hidden="1">
      <c r="B8094">
        <v>2017</v>
      </c>
      <c r="C8094">
        <v>8</v>
      </c>
      <c r="D8094" t="s">
        <v>745</v>
      </c>
      <c r="E8094" t="s">
        <v>746</v>
      </c>
      <c r="F8094" t="s">
        <v>768</v>
      </c>
      <c r="G8094" t="s">
        <v>769</v>
      </c>
      <c r="H8094" t="s">
        <v>144</v>
      </c>
      <c r="I8094" t="s">
        <v>21</v>
      </c>
      <c r="J8094" t="s">
        <v>31</v>
      </c>
      <c r="K8094" t="s">
        <v>770</v>
      </c>
      <c r="L8094" t="s">
        <v>24</v>
      </c>
      <c r="M8094" t="s">
        <v>26</v>
      </c>
      <c r="N8094">
        <v>104</v>
      </c>
      <c r="O8094">
        <v>5385</v>
      </c>
      <c r="P8094">
        <v>3081.69</v>
      </c>
      <c r="Q8094">
        <v>-1088.8800000000001</v>
      </c>
    </row>
    <row r="8095" spans="2:17" hidden="1">
      <c r="B8095">
        <v>2017</v>
      </c>
      <c r="C8095">
        <v>8</v>
      </c>
      <c r="D8095" t="s">
        <v>745</v>
      </c>
      <c r="E8095" t="s">
        <v>746</v>
      </c>
      <c r="F8095" t="s">
        <v>768</v>
      </c>
      <c r="G8095" t="s">
        <v>769</v>
      </c>
      <c r="H8095" t="s">
        <v>144</v>
      </c>
      <c r="I8095" t="s">
        <v>21</v>
      </c>
      <c r="J8095" t="s">
        <v>31</v>
      </c>
      <c r="K8095" t="s">
        <v>770</v>
      </c>
      <c r="L8095" t="s">
        <v>24</v>
      </c>
      <c r="M8095" t="s">
        <v>27</v>
      </c>
      <c r="N8095">
        <v>25</v>
      </c>
      <c r="O8095">
        <v>6352</v>
      </c>
      <c r="P8095">
        <v>3934.26</v>
      </c>
      <c r="Q8095">
        <v>-598.5</v>
      </c>
    </row>
    <row r="8096" spans="2:17" hidden="1">
      <c r="B8096">
        <v>2017</v>
      </c>
      <c r="C8096">
        <v>8</v>
      </c>
      <c r="D8096" t="s">
        <v>745</v>
      </c>
      <c r="E8096" t="s">
        <v>746</v>
      </c>
      <c r="F8096" t="s">
        <v>771</v>
      </c>
      <c r="G8096" t="s">
        <v>772</v>
      </c>
      <c r="H8096" t="s">
        <v>144</v>
      </c>
      <c r="I8096" t="s">
        <v>21</v>
      </c>
      <c r="J8096" t="s">
        <v>31</v>
      </c>
      <c r="K8096" t="s">
        <v>773</v>
      </c>
      <c r="L8096" t="s">
        <v>24</v>
      </c>
      <c r="M8096" t="s">
        <v>25</v>
      </c>
      <c r="N8096">
        <v>485</v>
      </c>
      <c r="O8096">
        <v>4259</v>
      </c>
      <c r="P8096">
        <v>3377.07</v>
      </c>
      <c r="Q8096">
        <v>-1456.1</v>
      </c>
    </row>
    <row r="8097" spans="2:17" hidden="1">
      <c r="B8097">
        <v>2017</v>
      </c>
      <c r="C8097">
        <v>8</v>
      </c>
      <c r="D8097" t="s">
        <v>745</v>
      </c>
      <c r="E8097" t="s">
        <v>746</v>
      </c>
      <c r="F8097" t="s">
        <v>771</v>
      </c>
      <c r="G8097" t="s">
        <v>772</v>
      </c>
      <c r="H8097" t="s">
        <v>144</v>
      </c>
      <c r="I8097" t="s">
        <v>21</v>
      </c>
      <c r="J8097" t="s">
        <v>31</v>
      </c>
      <c r="K8097" t="s">
        <v>773</v>
      </c>
      <c r="L8097" t="s">
        <v>24</v>
      </c>
      <c r="M8097" t="s">
        <v>26</v>
      </c>
      <c r="N8097">
        <v>479</v>
      </c>
      <c r="O8097">
        <v>27859</v>
      </c>
      <c r="P8097">
        <v>15980.49</v>
      </c>
      <c r="Q8097">
        <v>-4970.6000000000004</v>
      </c>
    </row>
    <row r="8098" spans="2:17" hidden="1">
      <c r="B8098">
        <v>2017</v>
      </c>
      <c r="C8098">
        <v>8</v>
      </c>
      <c r="D8098" t="s">
        <v>745</v>
      </c>
      <c r="E8098" t="s">
        <v>746</v>
      </c>
      <c r="F8098" t="s">
        <v>771</v>
      </c>
      <c r="G8098" t="s">
        <v>772</v>
      </c>
      <c r="H8098" t="s">
        <v>144</v>
      </c>
      <c r="I8098" t="s">
        <v>21</v>
      </c>
      <c r="J8098" t="s">
        <v>31</v>
      </c>
      <c r="K8098" t="s">
        <v>773</v>
      </c>
      <c r="L8098" t="s">
        <v>24</v>
      </c>
      <c r="M8098" t="s">
        <v>27</v>
      </c>
      <c r="N8098">
        <v>125</v>
      </c>
      <c r="O8098">
        <v>29702</v>
      </c>
      <c r="P8098">
        <v>19340.97</v>
      </c>
      <c r="Q8098">
        <v>-1467.14</v>
      </c>
    </row>
    <row r="8099" spans="2:17" hidden="1">
      <c r="B8099">
        <v>2017</v>
      </c>
      <c r="C8099">
        <v>8</v>
      </c>
      <c r="D8099" t="s">
        <v>745</v>
      </c>
      <c r="E8099" t="s">
        <v>746</v>
      </c>
      <c r="F8099" t="s">
        <v>1319</v>
      </c>
      <c r="G8099" t="s">
        <v>1368</v>
      </c>
      <c r="H8099" t="s">
        <v>30</v>
      </c>
      <c r="I8099" t="s">
        <v>21</v>
      </c>
      <c r="J8099" t="s">
        <v>31</v>
      </c>
      <c r="K8099" t="s">
        <v>1291</v>
      </c>
      <c r="L8099" t="s">
        <v>24</v>
      </c>
      <c r="M8099" t="s">
        <v>25</v>
      </c>
      <c r="N8099">
        <v>83</v>
      </c>
      <c r="O8099">
        <v>846</v>
      </c>
      <c r="P8099">
        <v>780.09</v>
      </c>
      <c r="Q8099">
        <v>-341.02</v>
      </c>
    </row>
    <row r="8100" spans="2:17" hidden="1">
      <c r="B8100">
        <v>2017</v>
      </c>
      <c r="C8100">
        <v>8</v>
      </c>
      <c r="D8100" t="s">
        <v>745</v>
      </c>
      <c r="E8100" t="s">
        <v>746</v>
      </c>
      <c r="F8100" t="s">
        <v>1319</v>
      </c>
      <c r="G8100" t="s">
        <v>1368</v>
      </c>
      <c r="H8100" t="s">
        <v>30</v>
      </c>
      <c r="I8100" t="s">
        <v>21</v>
      </c>
      <c r="J8100" t="s">
        <v>31</v>
      </c>
      <c r="K8100" t="s">
        <v>1291</v>
      </c>
      <c r="L8100" t="s">
        <v>24</v>
      </c>
      <c r="M8100" t="s">
        <v>26</v>
      </c>
      <c r="N8100">
        <v>32</v>
      </c>
      <c r="O8100">
        <v>1521</v>
      </c>
      <c r="P8100">
        <v>1008.44</v>
      </c>
      <c r="Q8100">
        <v>-386.88</v>
      </c>
    </row>
    <row r="8101" spans="2:17" hidden="1">
      <c r="B8101">
        <v>2017</v>
      </c>
      <c r="C8101">
        <v>8</v>
      </c>
      <c r="D8101" t="s">
        <v>745</v>
      </c>
      <c r="E8101" t="s">
        <v>746</v>
      </c>
      <c r="F8101" t="s">
        <v>1319</v>
      </c>
      <c r="G8101" t="s">
        <v>1368</v>
      </c>
      <c r="H8101" t="s">
        <v>30</v>
      </c>
      <c r="I8101" t="s">
        <v>21</v>
      </c>
      <c r="J8101" t="s">
        <v>31</v>
      </c>
      <c r="K8101" t="s">
        <v>1291</v>
      </c>
      <c r="L8101" t="s">
        <v>24</v>
      </c>
      <c r="M8101" t="s">
        <v>27</v>
      </c>
      <c r="N8101">
        <v>6</v>
      </c>
      <c r="O8101">
        <v>1641</v>
      </c>
      <c r="P8101">
        <v>1336.99</v>
      </c>
      <c r="Q8101">
        <v>-17.73</v>
      </c>
    </row>
    <row r="8102" spans="2:17" hidden="1">
      <c r="B8102">
        <v>2017</v>
      </c>
      <c r="C8102">
        <v>8</v>
      </c>
      <c r="D8102" t="s">
        <v>745</v>
      </c>
      <c r="E8102" t="s">
        <v>746</v>
      </c>
      <c r="F8102" t="s">
        <v>1305</v>
      </c>
      <c r="G8102" t="s">
        <v>1327</v>
      </c>
      <c r="H8102" t="s">
        <v>30</v>
      </c>
      <c r="I8102" t="s">
        <v>21</v>
      </c>
      <c r="J8102" t="s">
        <v>31</v>
      </c>
      <c r="K8102" t="s">
        <v>1292</v>
      </c>
      <c r="L8102" t="s">
        <v>24</v>
      </c>
      <c r="M8102" t="s">
        <v>25</v>
      </c>
      <c r="N8102">
        <v>307</v>
      </c>
      <c r="O8102">
        <v>2034</v>
      </c>
      <c r="P8102">
        <v>2429.29</v>
      </c>
      <c r="Q8102">
        <v>-805.1</v>
      </c>
    </row>
    <row r="8103" spans="2:17" hidden="1">
      <c r="B8103">
        <v>2017</v>
      </c>
      <c r="C8103">
        <v>8</v>
      </c>
      <c r="D8103" t="s">
        <v>745</v>
      </c>
      <c r="E8103" t="s">
        <v>746</v>
      </c>
      <c r="F8103" t="s">
        <v>1305</v>
      </c>
      <c r="G8103" t="s">
        <v>1327</v>
      </c>
      <c r="H8103" t="s">
        <v>30</v>
      </c>
      <c r="I8103" t="s">
        <v>21</v>
      </c>
      <c r="J8103" t="s">
        <v>31</v>
      </c>
      <c r="K8103" t="s">
        <v>1292</v>
      </c>
      <c r="L8103" t="s">
        <v>24</v>
      </c>
      <c r="M8103" t="s">
        <v>26</v>
      </c>
      <c r="N8103">
        <v>43</v>
      </c>
      <c r="O8103">
        <v>1964</v>
      </c>
      <c r="P8103">
        <v>1271.9100000000001</v>
      </c>
      <c r="Q8103">
        <v>-510.41</v>
      </c>
    </row>
    <row r="8104" spans="2:17" hidden="1">
      <c r="B8104">
        <v>2017</v>
      </c>
      <c r="C8104">
        <v>8</v>
      </c>
      <c r="D8104" t="s">
        <v>745</v>
      </c>
      <c r="E8104" t="s">
        <v>746</v>
      </c>
      <c r="F8104" t="s">
        <v>1305</v>
      </c>
      <c r="G8104" t="s">
        <v>1327</v>
      </c>
      <c r="H8104" t="s">
        <v>30</v>
      </c>
      <c r="I8104" t="s">
        <v>21</v>
      </c>
      <c r="J8104" t="s">
        <v>31</v>
      </c>
      <c r="K8104" t="s">
        <v>1292</v>
      </c>
      <c r="L8104" t="s">
        <v>24</v>
      </c>
      <c r="M8104" t="s">
        <v>27</v>
      </c>
      <c r="N8104">
        <v>1</v>
      </c>
      <c r="O8104">
        <v>137</v>
      </c>
      <c r="P8104">
        <v>117.05</v>
      </c>
      <c r="Q8104">
        <v>3.3</v>
      </c>
    </row>
    <row r="8105" spans="2:17" hidden="1">
      <c r="B8105">
        <v>2017</v>
      </c>
      <c r="C8105">
        <v>8</v>
      </c>
      <c r="D8105" t="s">
        <v>774</v>
      </c>
      <c r="E8105" t="s">
        <v>775</v>
      </c>
      <c r="F8105" t="s">
        <v>776</v>
      </c>
      <c r="G8105" t="s">
        <v>777</v>
      </c>
      <c r="H8105" t="s">
        <v>140</v>
      </c>
      <c r="I8105" t="s">
        <v>1072</v>
      </c>
      <c r="J8105" t="s">
        <v>31</v>
      </c>
      <c r="K8105" t="s">
        <v>778</v>
      </c>
      <c r="L8105" t="s">
        <v>24</v>
      </c>
      <c r="M8105" t="s">
        <v>25</v>
      </c>
      <c r="N8105">
        <v>26756</v>
      </c>
      <c r="O8105">
        <v>311291</v>
      </c>
      <c r="P8105">
        <v>209963.44</v>
      </c>
      <c r="Q8105">
        <v>-42862.48</v>
      </c>
    </row>
    <row r="8106" spans="2:17" hidden="1">
      <c r="B8106">
        <v>2017</v>
      </c>
      <c r="C8106">
        <v>8</v>
      </c>
      <c r="D8106" t="s">
        <v>774</v>
      </c>
      <c r="E8106" t="s">
        <v>775</v>
      </c>
      <c r="F8106" t="s">
        <v>776</v>
      </c>
      <c r="G8106" t="s">
        <v>777</v>
      </c>
      <c r="H8106" t="s">
        <v>140</v>
      </c>
      <c r="I8106" t="s">
        <v>1072</v>
      </c>
      <c r="J8106" t="s">
        <v>31</v>
      </c>
      <c r="K8106" t="s">
        <v>778</v>
      </c>
      <c r="L8106" t="s">
        <v>24</v>
      </c>
      <c r="M8106" t="s">
        <v>26</v>
      </c>
      <c r="N8106">
        <v>47182</v>
      </c>
      <c r="O8106">
        <v>3024279</v>
      </c>
      <c r="P8106">
        <v>1615451.71</v>
      </c>
      <c r="Q8106">
        <v>-194945.89</v>
      </c>
    </row>
    <row r="8107" spans="2:17" hidden="1">
      <c r="B8107">
        <v>2017</v>
      </c>
      <c r="C8107">
        <v>8</v>
      </c>
      <c r="D8107" t="s">
        <v>774</v>
      </c>
      <c r="E8107" t="s">
        <v>775</v>
      </c>
      <c r="F8107" t="s">
        <v>776</v>
      </c>
      <c r="G8107" t="s">
        <v>777</v>
      </c>
      <c r="H8107" t="s">
        <v>140</v>
      </c>
      <c r="I8107" t="s">
        <v>1072</v>
      </c>
      <c r="J8107" t="s">
        <v>31</v>
      </c>
      <c r="K8107" t="s">
        <v>778</v>
      </c>
      <c r="L8107" t="s">
        <v>24</v>
      </c>
      <c r="M8107" t="s">
        <v>27</v>
      </c>
      <c r="N8107">
        <v>39933</v>
      </c>
      <c r="O8107">
        <v>8512674</v>
      </c>
      <c r="P8107">
        <v>4954330.8099999996</v>
      </c>
      <c r="Q8107">
        <v>133970.21</v>
      </c>
    </row>
    <row r="8108" spans="2:17" hidden="1">
      <c r="B8108">
        <v>2017</v>
      </c>
      <c r="C8108">
        <v>8</v>
      </c>
      <c r="D8108" t="s">
        <v>774</v>
      </c>
      <c r="E8108" t="s">
        <v>775</v>
      </c>
      <c r="F8108" t="s">
        <v>779</v>
      </c>
      <c r="G8108" t="s">
        <v>780</v>
      </c>
      <c r="H8108" t="s">
        <v>144</v>
      </c>
      <c r="I8108" t="s">
        <v>21</v>
      </c>
      <c r="J8108" t="s">
        <v>31</v>
      </c>
      <c r="K8108" t="s">
        <v>781</v>
      </c>
      <c r="L8108" t="s">
        <v>24</v>
      </c>
      <c r="M8108" t="s">
        <v>25</v>
      </c>
      <c r="N8108">
        <v>353</v>
      </c>
      <c r="O8108">
        <v>3607</v>
      </c>
      <c r="P8108">
        <v>2240.75</v>
      </c>
      <c r="Q8108">
        <v>-1002.04</v>
      </c>
    </row>
    <row r="8109" spans="2:17" hidden="1">
      <c r="B8109">
        <v>2017</v>
      </c>
      <c r="C8109">
        <v>8</v>
      </c>
      <c r="D8109" t="s">
        <v>774</v>
      </c>
      <c r="E8109" t="s">
        <v>775</v>
      </c>
      <c r="F8109" t="s">
        <v>779</v>
      </c>
      <c r="G8109" t="s">
        <v>780</v>
      </c>
      <c r="H8109" t="s">
        <v>144</v>
      </c>
      <c r="I8109" t="s">
        <v>21</v>
      </c>
      <c r="J8109" t="s">
        <v>31</v>
      </c>
      <c r="K8109" t="s">
        <v>781</v>
      </c>
      <c r="L8109" t="s">
        <v>24</v>
      </c>
      <c r="M8109" t="s">
        <v>26</v>
      </c>
      <c r="N8109">
        <v>509</v>
      </c>
      <c r="O8109">
        <v>32516</v>
      </c>
      <c r="P8109">
        <v>15606.91</v>
      </c>
      <c r="Q8109">
        <v>-4239.97</v>
      </c>
    </row>
    <row r="8110" spans="2:17" hidden="1">
      <c r="B8110">
        <v>2017</v>
      </c>
      <c r="C8110">
        <v>8</v>
      </c>
      <c r="D8110" t="s">
        <v>774</v>
      </c>
      <c r="E8110" t="s">
        <v>775</v>
      </c>
      <c r="F8110" t="s">
        <v>779</v>
      </c>
      <c r="G8110" t="s">
        <v>780</v>
      </c>
      <c r="H8110" t="s">
        <v>144</v>
      </c>
      <c r="I8110" t="s">
        <v>21</v>
      </c>
      <c r="J8110" t="s">
        <v>31</v>
      </c>
      <c r="K8110" t="s">
        <v>781</v>
      </c>
      <c r="L8110" t="s">
        <v>24</v>
      </c>
      <c r="M8110" t="s">
        <v>27</v>
      </c>
      <c r="N8110">
        <v>349</v>
      </c>
      <c r="O8110">
        <v>68899</v>
      </c>
      <c r="P8110">
        <v>40621.980000000003</v>
      </c>
      <c r="Q8110">
        <v>1123.55</v>
      </c>
    </row>
    <row r="8111" spans="2:17" hidden="1">
      <c r="B8111">
        <v>2017</v>
      </c>
      <c r="C8111">
        <v>8</v>
      </c>
      <c r="D8111" t="s">
        <v>774</v>
      </c>
      <c r="E8111" t="s">
        <v>775</v>
      </c>
      <c r="F8111" t="s">
        <v>782</v>
      </c>
      <c r="G8111" t="s">
        <v>783</v>
      </c>
      <c r="H8111" t="s">
        <v>140</v>
      </c>
      <c r="I8111" t="s">
        <v>1072</v>
      </c>
      <c r="J8111" t="s">
        <v>31</v>
      </c>
      <c r="K8111" t="s">
        <v>784</v>
      </c>
      <c r="L8111" t="s">
        <v>24</v>
      </c>
      <c r="M8111" t="s">
        <v>25</v>
      </c>
      <c r="N8111">
        <v>3316</v>
      </c>
      <c r="O8111">
        <v>34858</v>
      </c>
      <c r="P8111">
        <v>24565.69</v>
      </c>
      <c r="Q8111">
        <v>-4828.2700000000004</v>
      </c>
    </row>
    <row r="8112" spans="2:17" hidden="1">
      <c r="B8112">
        <v>2017</v>
      </c>
      <c r="C8112">
        <v>8</v>
      </c>
      <c r="D8112" t="s">
        <v>774</v>
      </c>
      <c r="E8112" t="s">
        <v>775</v>
      </c>
      <c r="F8112" t="s">
        <v>782</v>
      </c>
      <c r="G8112" t="s">
        <v>783</v>
      </c>
      <c r="H8112" t="s">
        <v>140</v>
      </c>
      <c r="I8112" t="s">
        <v>1072</v>
      </c>
      <c r="J8112" t="s">
        <v>31</v>
      </c>
      <c r="K8112" t="s">
        <v>784</v>
      </c>
      <c r="L8112" t="s">
        <v>24</v>
      </c>
      <c r="M8112" t="s">
        <v>26</v>
      </c>
      <c r="N8112">
        <v>6195</v>
      </c>
      <c r="O8112">
        <v>407183</v>
      </c>
      <c r="P8112">
        <v>218733.31</v>
      </c>
      <c r="Q8112">
        <v>-25747.38</v>
      </c>
    </row>
    <row r="8113" spans="2:17" hidden="1">
      <c r="B8113">
        <v>2017</v>
      </c>
      <c r="C8113">
        <v>8</v>
      </c>
      <c r="D8113" t="s">
        <v>774</v>
      </c>
      <c r="E8113" t="s">
        <v>775</v>
      </c>
      <c r="F8113" t="s">
        <v>782</v>
      </c>
      <c r="G8113" t="s">
        <v>783</v>
      </c>
      <c r="H8113" t="s">
        <v>140</v>
      </c>
      <c r="I8113" t="s">
        <v>1072</v>
      </c>
      <c r="J8113" t="s">
        <v>31</v>
      </c>
      <c r="K8113" t="s">
        <v>784</v>
      </c>
      <c r="L8113" t="s">
        <v>24</v>
      </c>
      <c r="M8113" t="s">
        <v>27</v>
      </c>
      <c r="N8113">
        <v>7426</v>
      </c>
      <c r="O8113">
        <v>1625789</v>
      </c>
      <c r="P8113">
        <v>950536.43</v>
      </c>
      <c r="Q8113">
        <v>26179.87</v>
      </c>
    </row>
    <row r="8114" spans="2:17" hidden="1">
      <c r="B8114">
        <v>2017</v>
      </c>
      <c r="C8114">
        <v>8</v>
      </c>
      <c r="D8114" t="s">
        <v>774</v>
      </c>
      <c r="E8114" t="s">
        <v>775</v>
      </c>
      <c r="F8114" t="s">
        <v>785</v>
      </c>
      <c r="G8114" t="s">
        <v>786</v>
      </c>
      <c r="H8114" t="s">
        <v>140</v>
      </c>
      <c r="I8114" t="s">
        <v>1072</v>
      </c>
      <c r="J8114" t="s">
        <v>31</v>
      </c>
      <c r="K8114" t="s">
        <v>787</v>
      </c>
      <c r="L8114" t="s">
        <v>24</v>
      </c>
      <c r="M8114" t="s">
        <v>25</v>
      </c>
      <c r="N8114">
        <v>5089</v>
      </c>
      <c r="O8114">
        <v>64593</v>
      </c>
      <c r="P8114">
        <v>42306.73</v>
      </c>
      <c r="Q8114">
        <v>-8943.68</v>
      </c>
    </row>
    <row r="8115" spans="2:17" hidden="1">
      <c r="B8115">
        <v>2017</v>
      </c>
      <c r="C8115">
        <v>8</v>
      </c>
      <c r="D8115" t="s">
        <v>774</v>
      </c>
      <c r="E8115" t="s">
        <v>775</v>
      </c>
      <c r="F8115" t="s">
        <v>785</v>
      </c>
      <c r="G8115" t="s">
        <v>786</v>
      </c>
      <c r="H8115" t="s">
        <v>140</v>
      </c>
      <c r="I8115" t="s">
        <v>1072</v>
      </c>
      <c r="J8115" t="s">
        <v>31</v>
      </c>
      <c r="K8115" t="s">
        <v>787</v>
      </c>
      <c r="L8115" t="s">
        <v>24</v>
      </c>
      <c r="M8115" t="s">
        <v>26</v>
      </c>
      <c r="N8115">
        <v>8059</v>
      </c>
      <c r="O8115">
        <v>497586</v>
      </c>
      <c r="P8115">
        <v>266462.8</v>
      </c>
      <c r="Q8115">
        <v>-33432.910000000003</v>
      </c>
    </row>
    <row r="8116" spans="2:17" hidden="1">
      <c r="B8116">
        <v>2017</v>
      </c>
      <c r="C8116">
        <v>8</v>
      </c>
      <c r="D8116" t="s">
        <v>774</v>
      </c>
      <c r="E8116" t="s">
        <v>775</v>
      </c>
      <c r="F8116" t="s">
        <v>785</v>
      </c>
      <c r="G8116" t="s">
        <v>786</v>
      </c>
      <c r="H8116" t="s">
        <v>140</v>
      </c>
      <c r="I8116" t="s">
        <v>1072</v>
      </c>
      <c r="J8116" t="s">
        <v>31</v>
      </c>
      <c r="K8116" t="s">
        <v>787</v>
      </c>
      <c r="L8116" t="s">
        <v>24</v>
      </c>
      <c r="M8116" t="s">
        <v>27</v>
      </c>
      <c r="N8116">
        <v>4115</v>
      </c>
      <c r="O8116">
        <v>690282</v>
      </c>
      <c r="P8116">
        <v>404604.07</v>
      </c>
      <c r="Q8116">
        <v>10451.290000000001</v>
      </c>
    </row>
    <row r="8117" spans="2:17" hidden="1">
      <c r="B8117">
        <v>2017</v>
      </c>
      <c r="C8117">
        <v>8</v>
      </c>
      <c r="D8117" t="s">
        <v>774</v>
      </c>
      <c r="E8117" t="s">
        <v>775</v>
      </c>
      <c r="F8117" t="s">
        <v>788</v>
      </c>
      <c r="G8117" t="s">
        <v>789</v>
      </c>
      <c r="H8117" t="s">
        <v>140</v>
      </c>
      <c r="I8117" t="s">
        <v>1072</v>
      </c>
      <c r="J8117" t="s">
        <v>31</v>
      </c>
      <c r="K8117" t="s">
        <v>790</v>
      </c>
      <c r="L8117" t="s">
        <v>24</v>
      </c>
      <c r="M8117" t="s">
        <v>25</v>
      </c>
      <c r="N8117">
        <v>2805</v>
      </c>
      <c r="O8117">
        <v>31459</v>
      </c>
      <c r="P8117">
        <v>21627.96</v>
      </c>
      <c r="Q8117">
        <v>-4364.8599999999997</v>
      </c>
    </row>
    <row r="8118" spans="2:17" hidden="1">
      <c r="B8118">
        <v>2017</v>
      </c>
      <c r="C8118">
        <v>8</v>
      </c>
      <c r="D8118" t="s">
        <v>774</v>
      </c>
      <c r="E8118" t="s">
        <v>775</v>
      </c>
      <c r="F8118" t="s">
        <v>788</v>
      </c>
      <c r="G8118" t="s">
        <v>789</v>
      </c>
      <c r="H8118" t="s">
        <v>140</v>
      </c>
      <c r="I8118" t="s">
        <v>1072</v>
      </c>
      <c r="J8118" t="s">
        <v>31</v>
      </c>
      <c r="K8118" t="s">
        <v>790</v>
      </c>
      <c r="L8118" t="s">
        <v>24</v>
      </c>
      <c r="M8118" t="s">
        <v>26</v>
      </c>
      <c r="N8118">
        <v>4124</v>
      </c>
      <c r="O8118">
        <v>264147</v>
      </c>
      <c r="P8118">
        <v>142071.85</v>
      </c>
      <c r="Q8118">
        <v>-17154.57</v>
      </c>
    </row>
    <row r="8119" spans="2:17" hidden="1">
      <c r="B8119">
        <v>2017</v>
      </c>
      <c r="C8119">
        <v>8</v>
      </c>
      <c r="D8119" t="s">
        <v>774</v>
      </c>
      <c r="E8119" t="s">
        <v>775</v>
      </c>
      <c r="F8119" t="s">
        <v>788</v>
      </c>
      <c r="G8119" t="s">
        <v>789</v>
      </c>
      <c r="H8119" t="s">
        <v>140</v>
      </c>
      <c r="I8119" t="s">
        <v>1072</v>
      </c>
      <c r="J8119" t="s">
        <v>31</v>
      </c>
      <c r="K8119" t="s">
        <v>790</v>
      </c>
      <c r="L8119" t="s">
        <v>24</v>
      </c>
      <c r="M8119" t="s">
        <v>27</v>
      </c>
      <c r="N8119">
        <v>3275</v>
      </c>
      <c r="O8119">
        <v>699297</v>
      </c>
      <c r="P8119">
        <v>409643.55</v>
      </c>
      <c r="Q8119">
        <v>11338.07</v>
      </c>
    </row>
    <row r="8120" spans="2:17" hidden="1">
      <c r="B8120">
        <v>2017</v>
      </c>
      <c r="C8120">
        <v>8</v>
      </c>
      <c r="D8120" t="s">
        <v>774</v>
      </c>
      <c r="E8120" t="s">
        <v>775</v>
      </c>
      <c r="F8120" t="s">
        <v>791</v>
      </c>
      <c r="G8120" t="s">
        <v>792</v>
      </c>
      <c r="H8120" t="s">
        <v>151</v>
      </c>
      <c r="I8120" t="s">
        <v>21</v>
      </c>
      <c r="J8120" t="s">
        <v>31</v>
      </c>
      <c r="K8120" t="s">
        <v>793</v>
      </c>
      <c r="L8120" t="s">
        <v>24</v>
      </c>
      <c r="M8120" t="s">
        <v>25</v>
      </c>
      <c r="N8120">
        <v>9554</v>
      </c>
      <c r="O8120">
        <v>104667</v>
      </c>
      <c r="P8120">
        <v>62601.25</v>
      </c>
      <c r="Q8120">
        <v>-29066.71</v>
      </c>
    </row>
    <row r="8121" spans="2:17" hidden="1">
      <c r="B8121">
        <v>2017</v>
      </c>
      <c r="C8121">
        <v>8</v>
      </c>
      <c r="D8121" t="s">
        <v>774</v>
      </c>
      <c r="E8121" t="s">
        <v>775</v>
      </c>
      <c r="F8121" t="s">
        <v>791</v>
      </c>
      <c r="G8121" t="s">
        <v>792</v>
      </c>
      <c r="H8121" t="s">
        <v>151</v>
      </c>
      <c r="I8121" t="s">
        <v>21</v>
      </c>
      <c r="J8121" t="s">
        <v>31</v>
      </c>
      <c r="K8121" t="s">
        <v>793</v>
      </c>
      <c r="L8121" t="s">
        <v>24</v>
      </c>
      <c r="M8121" t="s">
        <v>26</v>
      </c>
      <c r="N8121">
        <v>3346</v>
      </c>
      <c r="O8121">
        <v>169640</v>
      </c>
      <c r="P8121">
        <v>78084.679999999993</v>
      </c>
      <c r="Q8121">
        <v>-27872.18</v>
      </c>
    </row>
    <row r="8122" spans="2:17" hidden="1">
      <c r="B8122">
        <v>2017</v>
      </c>
      <c r="C8122">
        <v>8</v>
      </c>
      <c r="D8122" t="s">
        <v>774</v>
      </c>
      <c r="E8122" t="s">
        <v>775</v>
      </c>
      <c r="F8122" t="s">
        <v>791</v>
      </c>
      <c r="G8122" t="s">
        <v>792</v>
      </c>
      <c r="H8122" t="s">
        <v>151</v>
      </c>
      <c r="I8122" t="s">
        <v>21</v>
      </c>
      <c r="J8122" t="s">
        <v>31</v>
      </c>
      <c r="K8122" t="s">
        <v>793</v>
      </c>
      <c r="L8122" t="s">
        <v>24</v>
      </c>
      <c r="M8122" t="s">
        <v>27</v>
      </c>
      <c r="N8122">
        <v>386</v>
      </c>
      <c r="O8122">
        <v>77600</v>
      </c>
      <c r="P8122">
        <v>45718.53</v>
      </c>
      <c r="Q8122">
        <v>1264.7</v>
      </c>
    </row>
    <row r="8123" spans="2:17" hidden="1">
      <c r="B8123">
        <v>2017</v>
      </c>
      <c r="C8123">
        <v>8</v>
      </c>
      <c r="D8123" t="s">
        <v>774</v>
      </c>
      <c r="E8123" t="s">
        <v>775</v>
      </c>
      <c r="F8123" t="s">
        <v>794</v>
      </c>
      <c r="G8123" t="s">
        <v>795</v>
      </c>
      <c r="H8123" t="s">
        <v>121</v>
      </c>
      <c r="I8123" t="s">
        <v>1072</v>
      </c>
      <c r="J8123" t="s">
        <v>31</v>
      </c>
      <c r="K8123" t="s">
        <v>796</v>
      </c>
      <c r="L8123" t="s">
        <v>24</v>
      </c>
      <c r="M8123" t="s">
        <v>25</v>
      </c>
      <c r="N8123">
        <v>61</v>
      </c>
      <c r="O8123">
        <v>361</v>
      </c>
      <c r="P8123">
        <v>341.97</v>
      </c>
      <c r="Q8123">
        <v>-50.18</v>
      </c>
    </row>
    <row r="8124" spans="2:17" hidden="1">
      <c r="B8124">
        <v>2017</v>
      </c>
      <c r="C8124">
        <v>8</v>
      </c>
      <c r="D8124" t="s">
        <v>774</v>
      </c>
      <c r="E8124" t="s">
        <v>775</v>
      </c>
      <c r="F8124" t="s">
        <v>794</v>
      </c>
      <c r="G8124" t="s">
        <v>795</v>
      </c>
      <c r="H8124" t="s">
        <v>121</v>
      </c>
      <c r="I8124" t="s">
        <v>1072</v>
      </c>
      <c r="J8124" t="s">
        <v>31</v>
      </c>
      <c r="K8124" t="s">
        <v>796</v>
      </c>
      <c r="L8124" t="s">
        <v>24</v>
      </c>
      <c r="M8124" t="s">
        <v>26</v>
      </c>
      <c r="N8124">
        <v>94</v>
      </c>
      <c r="O8124">
        <v>6262</v>
      </c>
      <c r="P8124">
        <v>3382.19</v>
      </c>
      <c r="Q8124">
        <v>-391.98</v>
      </c>
    </row>
    <row r="8125" spans="2:17" hidden="1">
      <c r="B8125">
        <v>2017</v>
      </c>
      <c r="C8125">
        <v>8</v>
      </c>
      <c r="D8125" t="s">
        <v>774</v>
      </c>
      <c r="E8125" t="s">
        <v>775</v>
      </c>
      <c r="F8125" t="s">
        <v>794</v>
      </c>
      <c r="G8125" t="s">
        <v>795</v>
      </c>
      <c r="H8125" t="s">
        <v>121</v>
      </c>
      <c r="I8125" t="s">
        <v>1072</v>
      </c>
      <c r="J8125" t="s">
        <v>31</v>
      </c>
      <c r="K8125" t="s">
        <v>796</v>
      </c>
      <c r="L8125" t="s">
        <v>24</v>
      </c>
      <c r="M8125" t="s">
        <v>27</v>
      </c>
      <c r="N8125">
        <v>177</v>
      </c>
      <c r="O8125">
        <v>61279</v>
      </c>
      <c r="P8125">
        <v>35580.400000000001</v>
      </c>
      <c r="Q8125">
        <v>984.22</v>
      </c>
    </row>
    <row r="8126" spans="2:17" hidden="1">
      <c r="B8126">
        <v>2017</v>
      </c>
      <c r="C8126">
        <v>8</v>
      </c>
      <c r="D8126" t="s">
        <v>774</v>
      </c>
      <c r="E8126" t="s">
        <v>775</v>
      </c>
      <c r="F8126" t="s">
        <v>797</v>
      </c>
      <c r="G8126" t="s">
        <v>798</v>
      </c>
      <c r="H8126" t="s">
        <v>151</v>
      </c>
      <c r="I8126" t="s">
        <v>21</v>
      </c>
      <c r="J8126" t="s">
        <v>31</v>
      </c>
      <c r="K8126" t="s">
        <v>799</v>
      </c>
      <c r="L8126" t="s">
        <v>24</v>
      </c>
      <c r="M8126" t="s">
        <v>25</v>
      </c>
      <c r="N8126">
        <v>16260</v>
      </c>
      <c r="O8126">
        <v>189238</v>
      </c>
      <c r="P8126">
        <v>109471.72</v>
      </c>
      <c r="Q8126">
        <v>-52410.89</v>
      </c>
    </row>
    <row r="8127" spans="2:17" hidden="1">
      <c r="B8127">
        <v>2017</v>
      </c>
      <c r="C8127">
        <v>8</v>
      </c>
      <c r="D8127" t="s">
        <v>774</v>
      </c>
      <c r="E8127" t="s">
        <v>775</v>
      </c>
      <c r="F8127" t="s">
        <v>797</v>
      </c>
      <c r="G8127" t="s">
        <v>798</v>
      </c>
      <c r="H8127" t="s">
        <v>151</v>
      </c>
      <c r="I8127" t="s">
        <v>21</v>
      </c>
      <c r="J8127" t="s">
        <v>31</v>
      </c>
      <c r="K8127" t="s">
        <v>799</v>
      </c>
      <c r="L8127" t="s">
        <v>24</v>
      </c>
      <c r="M8127" t="s">
        <v>26</v>
      </c>
      <c r="N8127">
        <v>9285</v>
      </c>
      <c r="O8127">
        <v>523276</v>
      </c>
      <c r="P8127">
        <v>245489.34</v>
      </c>
      <c r="Q8127">
        <v>-77201.37</v>
      </c>
    </row>
    <row r="8128" spans="2:17" hidden="1">
      <c r="B8128">
        <v>2017</v>
      </c>
      <c r="C8128">
        <v>8</v>
      </c>
      <c r="D8128" t="s">
        <v>774</v>
      </c>
      <c r="E8128" t="s">
        <v>775</v>
      </c>
      <c r="F8128" t="s">
        <v>797</v>
      </c>
      <c r="G8128" t="s">
        <v>798</v>
      </c>
      <c r="H8128" t="s">
        <v>151</v>
      </c>
      <c r="I8128" t="s">
        <v>21</v>
      </c>
      <c r="J8128" t="s">
        <v>31</v>
      </c>
      <c r="K8128" t="s">
        <v>799</v>
      </c>
      <c r="L8128" t="s">
        <v>24</v>
      </c>
      <c r="M8128" t="s">
        <v>27</v>
      </c>
      <c r="N8128">
        <v>3016</v>
      </c>
      <c r="O8128">
        <v>633728</v>
      </c>
      <c r="P8128">
        <v>372306.95</v>
      </c>
      <c r="Q8128">
        <v>10340.450000000001</v>
      </c>
    </row>
    <row r="8129" spans="2:17" hidden="1">
      <c r="B8129">
        <v>2017</v>
      </c>
      <c r="C8129">
        <v>8</v>
      </c>
      <c r="D8129" t="s">
        <v>774</v>
      </c>
      <c r="E8129" t="s">
        <v>775</v>
      </c>
      <c r="F8129" t="s">
        <v>800</v>
      </c>
      <c r="G8129" t="s">
        <v>801</v>
      </c>
      <c r="H8129" t="s">
        <v>144</v>
      </c>
      <c r="I8129" t="s">
        <v>21</v>
      </c>
      <c r="J8129" t="s">
        <v>31</v>
      </c>
      <c r="K8129" t="s">
        <v>802</v>
      </c>
      <c r="L8129" t="s">
        <v>24</v>
      </c>
      <c r="M8129" t="s">
        <v>25</v>
      </c>
      <c r="N8129">
        <v>16374</v>
      </c>
      <c r="O8129">
        <v>182356</v>
      </c>
      <c r="P8129">
        <v>108033.7</v>
      </c>
      <c r="Q8129">
        <v>-50570.34</v>
      </c>
    </row>
    <row r="8130" spans="2:17" hidden="1">
      <c r="B8130">
        <v>2017</v>
      </c>
      <c r="C8130">
        <v>8</v>
      </c>
      <c r="D8130" t="s">
        <v>774</v>
      </c>
      <c r="E8130" t="s">
        <v>775</v>
      </c>
      <c r="F8130" t="s">
        <v>800</v>
      </c>
      <c r="G8130" t="s">
        <v>801</v>
      </c>
      <c r="H8130" t="s">
        <v>144</v>
      </c>
      <c r="I8130" t="s">
        <v>21</v>
      </c>
      <c r="J8130" t="s">
        <v>31</v>
      </c>
      <c r="K8130" t="s">
        <v>802</v>
      </c>
      <c r="L8130" t="s">
        <v>24</v>
      </c>
      <c r="M8130" t="s">
        <v>26</v>
      </c>
      <c r="N8130">
        <v>5848</v>
      </c>
      <c r="O8130">
        <v>313874</v>
      </c>
      <c r="P8130">
        <v>145995.53</v>
      </c>
      <c r="Q8130">
        <v>-48661.43</v>
      </c>
    </row>
    <row r="8131" spans="2:17" hidden="1">
      <c r="B8131">
        <v>2017</v>
      </c>
      <c r="C8131">
        <v>8</v>
      </c>
      <c r="D8131" t="s">
        <v>774</v>
      </c>
      <c r="E8131" t="s">
        <v>775</v>
      </c>
      <c r="F8131" t="s">
        <v>800</v>
      </c>
      <c r="G8131" t="s">
        <v>801</v>
      </c>
      <c r="H8131" t="s">
        <v>144</v>
      </c>
      <c r="I8131" t="s">
        <v>21</v>
      </c>
      <c r="J8131" t="s">
        <v>31</v>
      </c>
      <c r="K8131" t="s">
        <v>802</v>
      </c>
      <c r="L8131" t="s">
        <v>24</v>
      </c>
      <c r="M8131" t="s">
        <v>27</v>
      </c>
      <c r="N8131">
        <v>1227</v>
      </c>
      <c r="O8131">
        <v>252428</v>
      </c>
      <c r="P8131">
        <v>148470.69</v>
      </c>
      <c r="Q8131">
        <v>4093.76</v>
      </c>
    </row>
    <row r="8132" spans="2:17" hidden="1">
      <c r="B8132">
        <v>2017</v>
      </c>
      <c r="C8132">
        <v>8</v>
      </c>
      <c r="D8132" t="s">
        <v>774</v>
      </c>
      <c r="E8132" t="s">
        <v>775</v>
      </c>
      <c r="F8132" t="s">
        <v>803</v>
      </c>
      <c r="G8132" t="s">
        <v>804</v>
      </c>
      <c r="H8132" t="s">
        <v>151</v>
      </c>
      <c r="I8132" t="s">
        <v>21</v>
      </c>
      <c r="J8132" t="s">
        <v>31</v>
      </c>
      <c r="K8132" t="s">
        <v>805</v>
      </c>
      <c r="L8132" t="s">
        <v>24</v>
      </c>
      <c r="M8132" t="s">
        <v>25</v>
      </c>
      <c r="N8132">
        <v>30179</v>
      </c>
      <c r="O8132">
        <v>345618</v>
      </c>
      <c r="P8132">
        <v>201722.98</v>
      </c>
      <c r="Q8132">
        <v>-95791.3</v>
      </c>
    </row>
    <row r="8133" spans="2:17" hidden="1">
      <c r="B8133">
        <v>2017</v>
      </c>
      <c r="C8133">
        <v>8</v>
      </c>
      <c r="D8133" t="s">
        <v>774</v>
      </c>
      <c r="E8133" t="s">
        <v>775</v>
      </c>
      <c r="F8133" t="s">
        <v>803</v>
      </c>
      <c r="G8133" t="s">
        <v>804</v>
      </c>
      <c r="H8133" t="s">
        <v>151</v>
      </c>
      <c r="I8133" t="s">
        <v>21</v>
      </c>
      <c r="J8133" t="s">
        <v>31</v>
      </c>
      <c r="K8133" t="s">
        <v>805</v>
      </c>
      <c r="L8133" t="s">
        <v>24</v>
      </c>
      <c r="M8133" t="s">
        <v>26</v>
      </c>
      <c r="N8133">
        <v>10374</v>
      </c>
      <c r="O8133">
        <v>557112</v>
      </c>
      <c r="P8133">
        <v>258734.49</v>
      </c>
      <c r="Q8133">
        <v>-86198.62</v>
      </c>
    </row>
    <row r="8134" spans="2:17" hidden="1">
      <c r="B8134">
        <v>2017</v>
      </c>
      <c r="C8134">
        <v>8</v>
      </c>
      <c r="D8134" t="s">
        <v>774</v>
      </c>
      <c r="E8134" t="s">
        <v>775</v>
      </c>
      <c r="F8134" t="s">
        <v>803</v>
      </c>
      <c r="G8134" t="s">
        <v>804</v>
      </c>
      <c r="H8134" t="s">
        <v>151</v>
      </c>
      <c r="I8134" t="s">
        <v>21</v>
      </c>
      <c r="J8134" t="s">
        <v>31</v>
      </c>
      <c r="K8134" t="s">
        <v>805</v>
      </c>
      <c r="L8134" t="s">
        <v>24</v>
      </c>
      <c r="M8134" t="s">
        <v>27</v>
      </c>
      <c r="N8134">
        <v>2335</v>
      </c>
      <c r="O8134">
        <v>419404</v>
      </c>
      <c r="P8134">
        <v>246792.31</v>
      </c>
      <c r="Q8134">
        <v>6702.22</v>
      </c>
    </row>
    <row r="8135" spans="2:17" hidden="1">
      <c r="B8135">
        <v>2017</v>
      </c>
      <c r="C8135">
        <v>8</v>
      </c>
      <c r="D8135" t="s">
        <v>774</v>
      </c>
      <c r="E8135" t="s">
        <v>775</v>
      </c>
      <c r="F8135" t="s">
        <v>806</v>
      </c>
      <c r="G8135" t="s">
        <v>807</v>
      </c>
      <c r="H8135" t="s">
        <v>20</v>
      </c>
      <c r="I8135" t="s">
        <v>21</v>
      </c>
      <c r="J8135" t="s">
        <v>31</v>
      </c>
      <c r="K8135" t="s">
        <v>808</v>
      </c>
      <c r="L8135" t="s">
        <v>24</v>
      </c>
      <c r="M8135" t="s">
        <v>25</v>
      </c>
      <c r="N8135">
        <v>10325</v>
      </c>
      <c r="O8135">
        <v>98662</v>
      </c>
      <c r="P8135">
        <v>63641.51</v>
      </c>
      <c r="Q8135">
        <v>-27400.76</v>
      </c>
    </row>
    <row r="8136" spans="2:17" hidden="1">
      <c r="B8136">
        <v>2017</v>
      </c>
      <c r="C8136">
        <v>8</v>
      </c>
      <c r="D8136" t="s">
        <v>774</v>
      </c>
      <c r="E8136" t="s">
        <v>775</v>
      </c>
      <c r="F8136" t="s">
        <v>806</v>
      </c>
      <c r="G8136" t="s">
        <v>807</v>
      </c>
      <c r="H8136" t="s">
        <v>20</v>
      </c>
      <c r="I8136" t="s">
        <v>21</v>
      </c>
      <c r="J8136" t="s">
        <v>31</v>
      </c>
      <c r="K8136" t="s">
        <v>808</v>
      </c>
      <c r="L8136" t="s">
        <v>24</v>
      </c>
      <c r="M8136" t="s">
        <v>26</v>
      </c>
      <c r="N8136">
        <v>2350</v>
      </c>
      <c r="O8136">
        <v>121304</v>
      </c>
      <c r="P8136">
        <v>56026.23</v>
      </c>
      <c r="Q8136">
        <v>-19590.5</v>
      </c>
    </row>
    <row r="8137" spans="2:17" hidden="1">
      <c r="B8137">
        <v>2017</v>
      </c>
      <c r="C8137">
        <v>8</v>
      </c>
      <c r="D8137" t="s">
        <v>774</v>
      </c>
      <c r="E8137" t="s">
        <v>775</v>
      </c>
      <c r="F8137" t="s">
        <v>806</v>
      </c>
      <c r="G8137" t="s">
        <v>807</v>
      </c>
      <c r="H8137" t="s">
        <v>20</v>
      </c>
      <c r="I8137" t="s">
        <v>21</v>
      </c>
      <c r="J8137" t="s">
        <v>31</v>
      </c>
      <c r="K8137" t="s">
        <v>808</v>
      </c>
      <c r="L8137" t="s">
        <v>24</v>
      </c>
      <c r="M8137" t="s">
        <v>27</v>
      </c>
      <c r="N8137">
        <v>352</v>
      </c>
      <c r="O8137">
        <v>57733</v>
      </c>
      <c r="P8137">
        <v>33834.519999999997</v>
      </c>
      <c r="Q8137">
        <v>534.09</v>
      </c>
    </row>
    <row r="8138" spans="2:17" hidden="1">
      <c r="B8138">
        <v>2017</v>
      </c>
      <c r="C8138">
        <v>8</v>
      </c>
      <c r="D8138" t="s">
        <v>774</v>
      </c>
      <c r="E8138" t="s">
        <v>775</v>
      </c>
      <c r="F8138" t="s">
        <v>809</v>
      </c>
      <c r="G8138" t="s">
        <v>810</v>
      </c>
      <c r="H8138" t="s">
        <v>144</v>
      </c>
      <c r="I8138" t="s">
        <v>21</v>
      </c>
      <c r="J8138" t="s">
        <v>31</v>
      </c>
      <c r="K8138" t="s">
        <v>811</v>
      </c>
      <c r="L8138" t="s">
        <v>24</v>
      </c>
      <c r="M8138" t="s">
        <v>25</v>
      </c>
      <c r="N8138">
        <v>15815</v>
      </c>
      <c r="O8138">
        <v>140879</v>
      </c>
      <c r="P8138">
        <v>94450.99</v>
      </c>
      <c r="Q8138">
        <v>-38937.74</v>
      </c>
    </row>
    <row r="8139" spans="2:17" hidden="1">
      <c r="B8139">
        <v>2017</v>
      </c>
      <c r="C8139">
        <v>8</v>
      </c>
      <c r="D8139" t="s">
        <v>774</v>
      </c>
      <c r="E8139" t="s">
        <v>775</v>
      </c>
      <c r="F8139" t="s">
        <v>809</v>
      </c>
      <c r="G8139" t="s">
        <v>810</v>
      </c>
      <c r="H8139" t="s">
        <v>144</v>
      </c>
      <c r="I8139" t="s">
        <v>21</v>
      </c>
      <c r="J8139" t="s">
        <v>31</v>
      </c>
      <c r="K8139" t="s">
        <v>811</v>
      </c>
      <c r="L8139" t="s">
        <v>24</v>
      </c>
      <c r="M8139" t="s">
        <v>26</v>
      </c>
      <c r="N8139">
        <v>6713</v>
      </c>
      <c r="O8139">
        <v>365544</v>
      </c>
      <c r="P8139">
        <v>169922.38</v>
      </c>
      <c r="Q8139">
        <v>-55648.56</v>
      </c>
    </row>
    <row r="8140" spans="2:17" hidden="1">
      <c r="B8140">
        <v>2017</v>
      </c>
      <c r="C8140">
        <v>8</v>
      </c>
      <c r="D8140" t="s">
        <v>774</v>
      </c>
      <c r="E8140" t="s">
        <v>775</v>
      </c>
      <c r="F8140" t="s">
        <v>809</v>
      </c>
      <c r="G8140" t="s">
        <v>810</v>
      </c>
      <c r="H8140" t="s">
        <v>144</v>
      </c>
      <c r="I8140" t="s">
        <v>21</v>
      </c>
      <c r="J8140" t="s">
        <v>31</v>
      </c>
      <c r="K8140" t="s">
        <v>811</v>
      </c>
      <c r="L8140" t="s">
        <v>24</v>
      </c>
      <c r="M8140" t="s">
        <v>27</v>
      </c>
      <c r="N8140">
        <v>1421</v>
      </c>
      <c r="O8140">
        <v>263838</v>
      </c>
      <c r="P8140">
        <v>154946.84</v>
      </c>
      <c r="Q8140">
        <v>4204.7299999999996</v>
      </c>
    </row>
    <row r="8141" spans="2:17" hidden="1">
      <c r="B8141">
        <v>2017</v>
      </c>
      <c r="C8141">
        <v>8</v>
      </c>
      <c r="D8141" t="s">
        <v>774</v>
      </c>
      <c r="E8141" t="s">
        <v>775</v>
      </c>
      <c r="F8141" t="s">
        <v>812</v>
      </c>
      <c r="G8141" t="s">
        <v>813</v>
      </c>
      <c r="H8141" t="s">
        <v>121</v>
      </c>
      <c r="I8141" t="s">
        <v>1072</v>
      </c>
      <c r="J8141" t="s">
        <v>31</v>
      </c>
      <c r="K8141" t="s">
        <v>814</v>
      </c>
      <c r="L8141" t="s">
        <v>24</v>
      </c>
      <c r="M8141" t="s">
        <v>25</v>
      </c>
      <c r="N8141">
        <v>5865</v>
      </c>
      <c r="O8141">
        <v>78501</v>
      </c>
      <c r="P8141">
        <v>50863.27</v>
      </c>
      <c r="Q8141">
        <v>-10817.71</v>
      </c>
    </row>
    <row r="8142" spans="2:17" hidden="1">
      <c r="B8142">
        <v>2017</v>
      </c>
      <c r="C8142">
        <v>8</v>
      </c>
      <c r="D8142" t="s">
        <v>774</v>
      </c>
      <c r="E8142" t="s">
        <v>775</v>
      </c>
      <c r="F8142" t="s">
        <v>812</v>
      </c>
      <c r="G8142" t="s">
        <v>813</v>
      </c>
      <c r="H8142" t="s">
        <v>121</v>
      </c>
      <c r="I8142" t="s">
        <v>1072</v>
      </c>
      <c r="J8142" t="s">
        <v>31</v>
      </c>
      <c r="K8142" t="s">
        <v>814</v>
      </c>
      <c r="L8142" t="s">
        <v>24</v>
      </c>
      <c r="M8142" t="s">
        <v>26</v>
      </c>
      <c r="N8142">
        <v>4045</v>
      </c>
      <c r="O8142">
        <v>221803</v>
      </c>
      <c r="P8142">
        <v>118219.42</v>
      </c>
      <c r="Q8142">
        <v>-16705.849999999999</v>
      </c>
    </row>
    <row r="8143" spans="2:17" hidden="1">
      <c r="B8143">
        <v>2017</v>
      </c>
      <c r="C8143">
        <v>8</v>
      </c>
      <c r="D8143" t="s">
        <v>774</v>
      </c>
      <c r="E8143" t="s">
        <v>775</v>
      </c>
      <c r="F8143" t="s">
        <v>812</v>
      </c>
      <c r="G8143" t="s">
        <v>813</v>
      </c>
      <c r="H8143" t="s">
        <v>121</v>
      </c>
      <c r="I8143" t="s">
        <v>1072</v>
      </c>
      <c r="J8143" t="s">
        <v>31</v>
      </c>
      <c r="K8143" t="s">
        <v>814</v>
      </c>
      <c r="L8143" t="s">
        <v>24</v>
      </c>
      <c r="M8143" t="s">
        <v>27</v>
      </c>
      <c r="N8143">
        <v>632</v>
      </c>
      <c r="O8143">
        <v>97963</v>
      </c>
      <c r="P8143">
        <v>57511.57</v>
      </c>
      <c r="Q8143">
        <v>1539.89</v>
      </c>
    </row>
    <row r="8144" spans="2:17" hidden="1">
      <c r="B8144">
        <v>2017</v>
      </c>
      <c r="C8144">
        <v>8</v>
      </c>
      <c r="D8144" t="s">
        <v>774</v>
      </c>
      <c r="E8144" t="s">
        <v>775</v>
      </c>
      <c r="F8144" t="s">
        <v>815</v>
      </c>
      <c r="G8144" t="s">
        <v>816</v>
      </c>
      <c r="H8144" t="s">
        <v>20</v>
      </c>
      <c r="I8144" t="s">
        <v>21</v>
      </c>
      <c r="J8144" t="s">
        <v>31</v>
      </c>
      <c r="K8144" t="s">
        <v>817</v>
      </c>
      <c r="L8144" t="s">
        <v>24</v>
      </c>
      <c r="M8144" t="s">
        <v>25</v>
      </c>
      <c r="N8144">
        <v>19857</v>
      </c>
      <c r="O8144">
        <v>230072</v>
      </c>
      <c r="P8144">
        <v>133463.12</v>
      </c>
      <c r="Q8144">
        <v>-63773.87</v>
      </c>
    </row>
    <row r="8145" spans="2:17" hidden="1">
      <c r="B8145">
        <v>2017</v>
      </c>
      <c r="C8145">
        <v>8</v>
      </c>
      <c r="D8145" t="s">
        <v>774</v>
      </c>
      <c r="E8145" t="s">
        <v>775</v>
      </c>
      <c r="F8145" t="s">
        <v>815</v>
      </c>
      <c r="G8145" t="s">
        <v>816</v>
      </c>
      <c r="H8145" t="s">
        <v>20</v>
      </c>
      <c r="I8145" t="s">
        <v>21</v>
      </c>
      <c r="J8145" t="s">
        <v>31</v>
      </c>
      <c r="K8145" t="s">
        <v>817</v>
      </c>
      <c r="L8145" t="s">
        <v>24</v>
      </c>
      <c r="M8145" t="s">
        <v>26</v>
      </c>
      <c r="N8145">
        <v>6389</v>
      </c>
      <c r="O8145">
        <v>328731</v>
      </c>
      <c r="P8145">
        <v>151591.97</v>
      </c>
      <c r="Q8145">
        <v>-53145.46</v>
      </c>
    </row>
    <row r="8146" spans="2:17" hidden="1">
      <c r="B8146">
        <v>2017</v>
      </c>
      <c r="C8146">
        <v>8</v>
      </c>
      <c r="D8146" t="s">
        <v>774</v>
      </c>
      <c r="E8146" t="s">
        <v>775</v>
      </c>
      <c r="F8146" t="s">
        <v>815</v>
      </c>
      <c r="G8146" t="s">
        <v>816</v>
      </c>
      <c r="H8146" t="s">
        <v>20</v>
      </c>
      <c r="I8146" t="s">
        <v>21</v>
      </c>
      <c r="J8146" t="s">
        <v>31</v>
      </c>
      <c r="K8146" t="s">
        <v>817</v>
      </c>
      <c r="L8146" t="s">
        <v>24</v>
      </c>
      <c r="M8146" t="s">
        <v>27</v>
      </c>
      <c r="N8146">
        <v>941</v>
      </c>
      <c r="O8146">
        <v>179084</v>
      </c>
      <c r="P8146">
        <v>105518.75</v>
      </c>
      <c r="Q8146">
        <v>2901.24</v>
      </c>
    </row>
    <row r="8147" spans="2:17" hidden="1">
      <c r="B8147">
        <v>2017</v>
      </c>
      <c r="C8147">
        <v>8</v>
      </c>
      <c r="D8147" t="s">
        <v>774</v>
      </c>
      <c r="E8147" t="s">
        <v>775</v>
      </c>
      <c r="F8147" t="s">
        <v>818</v>
      </c>
      <c r="G8147" t="s">
        <v>819</v>
      </c>
      <c r="H8147" t="s">
        <v>151</v>
      </c>
      <c r="I8147" t="s">
        <v>21</v>
      </c>
      <c r="J8147" t="s">
        <v>31</v>
      </c>
      <c r="K8147" t="s">
        <v>820</v>
      </c>
      <c r="L8147" t="s">
        <v>24</v>
      </c>
      <c r="M8147" t="s">
        <v>25</v>
      </c>
      <c r="N8147">
        <v>1054</v>
      </c>
      <c r="O8147">
        <v>10962</v>
      </c>
      <c r="P8147">
        <v>6735.5</v>
      </c>
      <c r="Q8147">
        <v>-3036.12</v>
      </c>
    </row>
    <row r="8148" spans="2:17" hidden="1">
      <c r="B8148">
        <v>2017</v>
      </c>
      <c r="C8148">
        <v>8</v>
      </c>
      <c r="D8148" t="s">
        <v>774</v>
      </c>
      <c r="E8148" t="s">
        <v>775</v>
      </c>
      <c r="F8148" t="s">
        <v>818</v>
      </c>
      <c r="G8148" t="s">
        <v>819</v>
      </c>
      <c r="H8148" t="s">
        <v>151</v>
      </c>
      <c r="I8148" t="s">
        <v>21</v>
      </c>
      <c r="J8148" t="s">
        <v>31</v>
      </c>
      <c r="K8148" t="s">
        <v>820</v>
      </c>
      <c r="L8148" t="s">
        <v>24</v>
      </c>
      <c r="M8148" t="s">
        <v>26</v>
      </c>
      <c r="N8148">
        <v>1491</v>
      </c>
      <c r="O8148">
        <v>93201</v>
      </c>
      <c r="P8148">
        <v>44471.23</v>
      </c>
      <c r="Q8148">
        <v>-12388.23</v>
      </c>
    </row>
    <row r="8149" spans="2:17" hidden="1">
      <c r="B8149">
        <v>2017</v>
      </c>
      <c r="C8149">
        <v>8</v>
      </c>
      <c r="D8149" t="s">
        <v>774</v>
      </c>
      <c r="E8149" t="s">
        <v>775</v>
      </c>
      <c r="F8149" t="s">
        <v>818</v>
      </c>
      <c r="G8149" t="s">
        <v>819</v>
      </c>
      <c r="H8149" t="s">
        <v>151</v>
      </c>
      <c r="I8149" t="s">
        <v>21</v>
      </c>
      <c r="J8149" t="s">
        <v>31</v>
      </c>
      <c r="K8149" t="s">
        <v>820</v>
      </c>
      <c r="L8149" t="s">
        <v>24</v>
      </c>
      <c r="M8149" t="s">
        <v>27</v>
      </c>
      <c r="N8149">
        <v>1045</v>
      </c>
      <c r="O8149">
        <v>227659</v>
      </c>
      <c r="P8149">
        <v>133462.15</v>
      </c>
      <c r="Q8149">
        <v>3662.79</v>
      </c>
    </row>
    <row r="8150" spans="2:17" hidden="1">
      <c r="B8150">
        <v>2017</v>
      </c>
      <c r="C8150">
        <v>8</v>
      </c>
      <c r="D8150" t="s">
        <v>774</v>
      </c>
      <c r="E8150" t="s">
        <v>775</v>
      </c>
      <c r="F8150" t="s">
        <v>821</v>
      </c>
      <c r="G8150" t="s">
        <v>822</v>
      </c>
      <c r="H8150" t="s">
        <v>140</v>
      </c>
      <c r="I8150" t="s">
        <v>1072</v>
      </c>
      <c r="J8150" t="s">
        <v>31</v>
      </c>
      <c r="K8150" t="s">
        <v>823</v>
      </c>
      <c r="L8150" t="s">
        <v>24</v>
      </c>
      <c r="M8150" t="s">
        <v>25</v>
      </c>
      <c r="N8150">
        <v>54</v>
      </c>
      <c r="O8150">
        <v>496</v>
      </c>
      <c r="P8150">
        <v>369.18</v>
      </c>
      <c r="Q8150">
        <v>-68.349999999999994</v>
      </c>
    </row>
    <row r="8151" spans="2:17" hidden="1">
      <c r="B8151">
        <v>2017</v>
      </c>
      <c r="C8151">
        <v>8</v>
      </c>
      <c r="D8151" t="s">
        <v>774</v>
      </c>
      <c r="E8151" t="s">
        <v>775</v>
      </c>
      <c r="F8151" t="s">
        <v>821</v>
      </c>
      <c r="G8151" t="s">
        <v>822</v>
      </c>
      <c r="H8151" t="s">
        <v>140</v>
      </c>
      <c r="I8151" t="s">
        <v>1072</v>
      </c>
      <c r="J8151" t="s">
        <v>31</v>
      </c>
      <c r="K8151" t="s">
        <v>823</v>
      </c>
      <c r="L8151" t="s">
        <v>24</v>
      </c>
      <c r="M8151" t="s">
        <v>26</v>
      </c>
      <c r="N8151">
        <v>93</v>
      </c>
      <c r="O8151">
        <v>6213</v>
      </c>
      <c r="P8151">
        <v>3322.31</v>
      </c>
      <c r="Q8151">
        <v>-384.09</v>
      </c>
    </row>
    <row r="8152" spans="2:17" hidden="1">
      <c r="B8152">
        <v>2017</v>
      </c>
      <c r="C8152">
        <v>8</v>
      </c>
      <c r="D8152" t="s">
        <v>774</v>
      </c>
      <c r="E8152" t="s">
        <v>775</v>
      </c>
      <c r="F8152" t="s">
        <v>821</v>
      </c>
      <c r="G8152" t="s">
        <v>822</v>
      </c>
      <c r="H8152" t="s">
        <v>140</v>
      </c>
      <c r="I8152" t="s">
        <v>1072</v>
      </c>
      <c r="J8152" t="s">
        <v>31</v>
      </c>
      <c r="K8152" t="s">
        <v>823</v>
      </c>
      <c r="L8152" t="s">
        <v>24</v>
      </c>
      <c r="M8152" t="s">
        <v>27</v>
      </c>
      <c r="N8152">
        <v>358</v>
      </c>
      <c r="O8152">
        <v>139556</v>
      </c>
      <c r="P8152">
        <v>80147.539999999994</v>
      </c>
      <c r="Q8152">
        <v>2149.8200000000002</v>
      </c>
    </row>
    <row r="8153" spans="2:17" hidden="1">
      <c r="B8153">
        <v>2017</v>
      </c>
      <c r="C8153">
        <v>8</v>
      </c>
      <c r="D8153" t="s">
        <v>774</v>
      </c>
      <c r="E8153" t="s">
        <v>775</v>
      </c>
      <c r="F8153" t="s">
        <v>824</v>
      </c>
      <c r="G8153" t="s">
        <v>825</v>
      </c>
      <c r="H8153" t="s">
        <v>20</v>
      </c>
      <c r="I8153" t="s">
        <v>21</v>
      </c>
      <c r="J8153" t="s">
        <v>31</v>
      </c>
      <c r="K8153" t="s">
        <v>826</v>
      </c>
      <c r="L8153" t="s">
        <v>24</v>
      </c>
      <c r="M8153" t="s">
        <v>25</v>
      </c>
      <c r="N8153">
        <v>9522</v>
      </c>
      <c r="O8153">
        <v>89098</v>
      </c>
      <c r="P8153">
        <v>58041.48</v>
      </c>
      <c r="Q8153">
        <v>-24610.16</v>
      </c>
    </row>
    <row r="8154" spans="2:17" hidden="1">
      <c r="B8154">
        <v>2017</v>
      </c>
      <c r="C8154">
        <v>8</v>
      </c>
      <c r="D8154" t="s">
        <v>774</v>
      </c>
      <c r="E8154" t="s">
        <v>775</v>
      </c>
      <c r="F8154" t="s">
        <v>824</v>
      </c>
      <c r="G8154" t="s">
        <v>825</v>
      </c>
      <c r="H8154" t="s">
        <v>20</v>
      </c>
      <c r="I8154" t="s">
        <v>21</v>
      </c>
      <c r="J8154" t="s">
        <v>31</v>
      </c>
      <c r="K8154" t="s">
        <v>826</v>
      </c>
      <c r="L8154" t="s">
        <v>24</v>
      </c>
      <c r="M8154" t="s">
        <v>26</v>
      </c>
      <c r="N8154">
        <v>1669</v>
      </c>
      <c r="O8154">
        <v>83124</v>
      </c>
      <c r="P8154">
        <v>37934.5</v>
      </c>
      <c r="Q8154">
        <v>-13860.03</v>
      </c>
    </row>
    <row r="8155" spans="2:17" hidden="1">
      <c r="B8155">
        <v>2017</v>
      </c>
      <c r="C8155">
        <v>8</v>
      </c>
      <c r="D8155" t="s">
        <v>774</v>
      </c>
      <c r="E8155" t="s">
        <v>775</v>
      </c>
      <c r="F8155" t="s">
        <v>824</v>
      </c>
      <c r="G8155" t="s">
        <v>825</v>
      </c>
      <c r="H8155" t="s">
        <v>20</v>
      </c>
      <c r="I8155" t="s">
        <v>21</v>
      </c>
      <c r="J8155" t="s">
        <v>31</v>
      </c>
      <c r="K8155" t="s">
        <v>826</v>
      </c>
      <c r="L8155" t="s">
        <v>24</v>
      </c>
      <c r="M8155" t="s">
        <v>27</v>
      </c>
      <c r="N8155">
        <v>154</v>
      </c>
      <c r="O8155">
        <v>26119</v>
      </c>
      <c r="P8155">
        <v>15387.28</v>
      </c>
      <c r="Q8155">
        <v>416.15</v>
      </c>
    </row>
    <row r="8156" spans="2:17" hidden="1">
      <c r="B8156">
        <v>2017</v>
      </c>
      <c r="C8156">
        <v>8</v>
      </c>
      <c r="D8156" t="s">
        <v>774</v>
      </c>
      <c r="E8156" t="s">
        <v>775</v>
      </c>
      <c r="F8156" t="s">
        <v>827</v>
      </c>
      <c r="G8156" t="s">
        <v>828</v>
      </c>
      <c r="H8156" t="s">
        <v>144</v>
      </c>
      <c r="I8156" t="s">
        <v>21</v>
      </c>
      <c r="J8156" t="s">
        <v>31</v>
      </c>
      <c r="K8156" t="s">
        <v>829</v>
      </c>
      <c r="L8156" t="s">
        <v>24</v>
      </c>
      <c r="M8156" t="s">
        <v>25</v>
      </c>
      <c r="N8156">
        <v>17416</v>
      </c>
      <c r="O8156">
        <v>185044</v>
      </c>
      <c r="P8156">
        <v>112118.3</v>
      </c>
      <c r="Q8156">
        <v>-51001.5</v>
      </c>
    </row>
    <row r="8157" spans="2:17" hidden="1">
      <c r="B8157">
        <v>2017</v>
      </c>
      <c r="C8157">
        <v>8</v>
      </c>
      <c r="D8157" t="s">
        <v>774</v>
      </c>
      <c r="E8157" t="s">
        <v>775</v>
      </c>
      <c r="F8157" t="s">
        <v>827</v>
      </c>
      <c r="G8157" t="s">
        <v>828</v>
      </c>
      <c r="H8157" t="s">
        <v>144</v>
      </c>
      <c r="I8157" t="s">
        <v>21</v>
      </c>
      <c r="J8157" t="s">
        <v>31</v>
      </c>
      <c r="K8157" t="s">
        <v>829</v>
      </c>
      <c r="L8157" t="s">
        <v>24</v>
      </c>
      <c r="M8157" t="s">
        <v>26</v>
      </c>
      <c r="N8157">
        <v>2932</v>
      </c>
      <c r="O8157">
        <v>140728</v>
      </c>
      <c r="P8157">
        <v>63619.14</v>
      </c>
      <c r="Q8157">
        <v>-24247.64</v>
      </c>
    </row>
    <row r="8158" spans="2:17" hidden="1">
      <c r="B8158">
        <v>2017</v>
      </c>
      <c r="C8158">
        <v>8</v>
      </c>
      <c r="D8158" t="s">
        <v>774</v>
      </c>
      <c r="E8158" t="s">
        <v>775</v>
      </c>
      <c r="F8158" t="s">
        <v>827</v>
      </c>
      <c r="G8158" t="s">
        <v>828</v>
      </c>
      <c r="H8158" t="s">
        <v>144</v>
      </c>
      <c r="I8158" t="s">
        <v>21</v>
      </c>
      <c r="J8158" t="s">
        <v>31</v>
      </c>
      <c r="K8158" t="s">
        <v>829</v>
      </c>
      <c r="L8158" t="s">
        <v>24</v>
      </c>
      <c r="M8158" t="s">
        <v>27</v>
      </c>
      <c r="N8158">
        <v>258</v>
      </c>
      <c r="O8158">
        <v>47830</v>
      </c>
      <c r="P8158">
        <v>28014.92</v>
      </c>
      <c r="Q8158">
        <v>750.31</v>
      </c>
    </row>
    <row r="8159" spans="2:17" hidden="1">
      <c r="B8159">
        <v>2017</v>
      </c>
      <c r="C8159">
        <v>8</v>
      </c>
      <c r="D8159" t="s">
        <v>774</v>
      </c>
      <c r="E8159" t="s">
        <v>775</v>
      </c>
      <c r="F8159" t="s">
        <v>830</v>
      </c>
      <c r="G8159" t="s">
        <v>831</v>
      </c>
      <c r="H8159" t="s">
        <v>121</v>
      </c>
      <c r="I8159" t="s">
        <v>1072</v>
      </c>
      <c r="J8159" t="s">
        <v>31</v>
      </c>
      <c r="K8159" t="s">
        <v>832</v>
      </c>
      <c r="L8159" t="s">
        <v>24</v>
      </c>
      <c r="M8159" t="s">
        <v>25</v>
      </c>
      <c r="N8159">
        <v>1292</v>
      </c>
      <c r="O8159">
        <v>13221</v>
      </c>
      <c r="P8159">
        <v>9565.34</v>
      </c>
      <c r="Q8159">
        <v>-1836.55</v>
      </c>
    </row>
    <row r="8160" spans="2:17" hidden="1">
      <c r="B8160">
        <v>2017</v>
      </c>
      <c r="C8160">
        <v>8</v>
      </c>
      <c r="D8160" t="s">
        <v>774</v>
      </c>
      <c r="E8160" t="s">
        <v>775</v>
      </c>
      <c r="F8160" t="s">
        <v>830</v>
      </c>
      <c r="G8160" t="s">
        <v>831</v>
      </c>
      <c r="H8160" t="s">
        <v>121</v>
      </c>
      <c r="I8160" t="s">
        <v>1072</v>
      </c>
      <c r="J8160" t="s">
        <v>31</v>
      </c>
      <c r="K8160" t="s">
        <v>832</v>
      </c>
      <c r="L8160" t="s">
        <v>24</v>
      </c>
      <c r="M8160" t="s">
        <v>26</v>
      </c>
      <c r="N8160">
        <v>1667</v>
      </c>
      <c r="O8160">
        <v>104417</v>
      </c>
      <c r="P8160">
        <v>56295.519999999997</v>
      </c>
      <c r="Q8160">
        <v>-6951.39</v>
      </c>
    </row>
    <row r="8161" spans="2:17" hidden="1">
      <c r="B8161">
        <v>2017</v>
      </c>
      <c r="C8161">
        <v>8</v>
      </c>
      <c r="D8161" t="s">
        <v>774</v>
      </c>
      <c r="E8161" t="s">
        <v>775</v>
      </c>
      <c r="F8161" t="s">
        <v>830</v>
      </c>
      <c r="G8161" t="s">
        <v>831</v>
      </c>
      <c r="H8161" t="s">
        <v>121</v>
      </c>
      <c r="I8161" t="s">
        <v>1072</v>
      </c>
      <c r="J8161" t="s">
        <v>31</v>
      </c>
      <c r="K8161" t="s">
        <v>832</v>
      </c>
      <c r="L8161" t="s">
        <v>24</v>
      </c>
      <c r="M8161" t="s">
        <v>27</v>
      </c>
      <c r="N8161">
        <v>1426</v>
      </c>
      <c r="O8161">
        <v>305398</v>
      </c>
      <c r="P8161">
        <v>179079.8</v>
      </c>
      <c r="Q8161">
        <v>4953.7700000000004</v>
      </c>
    </row>
    <row r="8162" spans="2:17" hidden="1">
      <c r="B8162">
        <v>2017</v>
      </c>
      <c r="C8162">
        <v>8</v>
      </c>
      <c r="D8162" t="s">
        <v>774</v>
      </c>
      <c r="E8162" t="s">
        <v>775</v>
      </c>
      <c r="F8162" t="s">
        <v>833</v>
      </c>
      <c r="G8162" t="s">
        <v>834</v>
      </c>
      <c r="H8162" t="s">
        <v>20</v>
      </c>
      <c r="I8162" t="s">
        <v>21</v>
      </c>
      <c r="J8162" t="s">
        <v>31</v>
      </c>
      <c r="K8162" t="s">
        <v>835</v>
      </c>
      <c r="L8162" t="s">
        <v>24</v>
      </c>
      <c r="M8162" t="s">
        <v>25</v>
      </c>
      <c r="N8162">
        <v>4174</v>
      </c>
      <c r="O8162">
        <v>42211</v>
      </c>
      <c r="P8162">
        <v>26373.27</v>
      </c>
      <c r="Q8162">
        <v>-11722.53</v>
      </c>
    </row>
    <row r="8163" spans="2:17" hidden="1">
      <c r="B8163">
        <v>2017</v>
      </c>
      <c r="C8163">
        <v>8</v>
      </c>
      <c r="D8163" t="s">
        <v>774</v>
      </c>
      <c r="E8163" t="s">
        <v>775</v>
      </c>
      <c r="F8163" t="s">
        <v>833</v>
      </c>
      <c r="G8163" t="s">
        <v>834</v>
      </c>
      <c r="H8163" t="s">
        <v>20</v>
      </c>
      <c r="I8163" t="s">
        <v>21</v>
      </c>
      <c r="J8163" t="s">
        <v>31</v>
      </c>
      <c r="K8163" t="s">
        <v>835</v>
      </c>
      <c r="L8163" t="s">
        <v>24</v>
      </c>
      <c r="M8163" t="s">
        <v>26</v>
      </c>
      <c r="N8163">
        <v>802</v>
      </c>
      <c r="O8163">
        <v>39510</v>
      </c>
      <c r="P8163">
        <v>18076.82</v>
      </c>
      <c r="Q8163">
        <v>-6680.66</v>
      </c>
    </row>
    <row r="8164" spans="2:17" hidden="1">
      <c r="B8164">
        <v>2017</v>
      </c>
      <c r="C8164">
        <v>8</v>
      </c>
      <c r="D8164" t="s">
        <v>774</v>
      </c>
      <c r="E8164" t="s">
        <v>775</v>
      </c>
      <c r="F8164" t="s">
        <v>833</v>
      </c>
      <c r="G8164" t="s">
        <v>834</v>
      </c>
      <c r="H8164" t="s">
        <v>20</v>
      </c>
      <c r="I8164" t="s">
        <v>21</v>
      </c>
      <c r="J8164" t="s">
        <v>31</v>
      </c>
      <c r="K8164" t="s">
        <v>835</v>
      </c>
      <c r="L8164" t="s">
        <v>24</v>
      </c>
      <c r="M8164" t="s">
        <v>27</v>
      </c>
      <c r="N8164">
        <v>87</v>
      </c>
      <c r="O8164">
        <v>15103</v>
      </c>
      <c r="P8164">
        <v>8940.91</v>
      </c>
      <c r="Q8164">
        <v>247.34</v>
      </c>
    </row>
    <row r="8165" spans="2:17" hidden="1">
      <c r="B8165">
        <v>2017</v>
      </c>
      <c r="C8165">
        <v>8</v>
      </c>
      <c r="D8165" t="s">
        <v>774</v>
      </c>
      <c r="E8165" t="s">
        <v>775</v>
      </c>
      <c r="F8165" t="s">
        <v>836</v>
      </c>
      <c r="G8165" t="s">
        <v>837</v>
      </c>
      <c r="H8165" t="s">
        <v>144</v>
      </c>
      <c r="I8165" t="s">
        <v>21</v>
      </c>
      <c r="J8165" t="s">
        <v>31</v>
      </c>
      <c r="K8165" t="s">
        <v>838</v>
      </c>
      <c r="L8165" t="s">
        <v>24</v>
      </c>
      <c r="M8165" t="s">
        <v>25</v>
      </c>
      <c r="N8165">
        <v>14794</v>
      </c>
      <c r="O8165">
        <v>133124</v>
      </c>
      <c r="P8165">
        <v>88898.880000000005</v>
      </c>
      <c r="Q8165">
        <v>-36971.94</v>
      </c>
    </row>
    <row r="8166" spans="2:17" hidden="1">
      <c r="B8166">
        <v>2017</v>
      </c>
      <c r="C8166">
        <v>8</v>
      </c>
      <c r="D8166" t="s">
        <v>774</v>
      </c>
      <c r="E8166" t="s">
        <v>775</v>
      </c>
      <c r="F8166" t="s">
        <v>836</v>
      </c>
      <c r="G8166" t="s">
        <v>837</v>
      </c>
      <c r="H8166" t="s">
        <v>144</v>
      </c>
      <c r="I8166" t="s">
        <v>21</v>
      </c>
      <c r="J8166" t="s">
        <v>31</v>
      </c>
      <c r="K8166" t="s">
        <v>838</v>
      </c>
      <c r="L8166" t="s">
        <v>24</v>
      </c>
      <c r="M8166" t="s">
        <v>26</v>
      </c>
      <c r="N8166">
        <v>2660</v>
      </c>
      <c r="O8166">
        <v>135747</v>
      </c>
      <c r="P8166">
        <v>62568.28</v>
      </c>
      <c r="Q8166">
        <v>-22157.8</v>
      </c>
    </row>
    <row r="8167" spans="2:17" hidden="1">
      <c r="B8167">
        <v>2017</v>
      </c>
      <c r="C8167">
        <v>8</v>
      </c>
      <c r="D8167" t="s">
        <v>774</v>
      </c>
      <c r="E8167" t="s">
        <v>775</v>
      </c>
      <c r="F8167" t="s">
        <v>836</v>
      </c>
      <c r="G8167" t="s">
        <v>837</v>
      </c>
      <c r="H8167" t="s">
        <v>144</v>
      </c>
      <c r="I8167" t="s">
        <v>21</v>
      </c>
      <c r="J8167" t="s">
        <v>31</v>
      </c>
      <c r="K8167" t="s">
        <v>838</v>
      </c>
      <c r="L8167" t="s">
        <v>24</v>
      </c>
      <c r="M8167" t="s">
        <v>27</v>
      </c>
      <c r="N8167">
        <v>722</v>
      </c>
      <c r="O8167">
        <v>226941</v>
      </c>
      <c r="P8167">
        <v>132235.19</v>
      </c>
      <c r="Q8167">
        <v>3657.8</v>
      </c>
    </row>
    <row r="8168" spans="2:17" hidden="1">
      <c r="B8168">
        <v>2017</v>
      </c>
      <c r="C8168">
        <v>8</v>
      </c>
      <c r="D8168" t="s">
        <v>774</v>
      </c>
      <c r="E8168" t="s">
        <v>775</v>
      </c>
      <c r="F8168" t="s">
        <v>839</v>
      </c>
      <c r="G8168" t="s">
        <v>840</v>
      </c>
      <c r="H8168" t="s">
        <v>20</v>
      </c>
      <c r="I8168" t="s">
        <v>21</v>
      </c>
      <c r="J8168" t="s">
        <v>31</v>
      </c>
      <c r="K8168" t="s">
        <v>841</v>
      </c>
      <c r="L8168" t="s">
        <v>24</v>
      </c>
      <c r="M8168" t="s">
        <v>25</v>
      </c>
      <c r="N8168">
        <v>11652</v>
      </c>
      <c r="O8168">
        <v>113990</v>
      </c>
      <c r="P8168">
        <v>72345.100000000006</v>
      </c>
      <c r="Q8168">
        <v>-31453.69</v>
      </c>
    </row>
    <row r="8169" spans="2:17" hidden="1">
      <c r="B8169">
        <v>2017</v>
      </c>
      <c r="C8169">
        <v>8</v>
      </c>
      <c r="D8169" t="s">
        <v>774</v>
      </c>
      <c r="E8169" t="s">
        <v>775</v>
      </c>
      <c r="F8169" t="s">
        <v>839</v>
      </c>
      <c r="G8169" t="s">
        <v>840</v>
      </c>
      <c r="H8169" t="s">
        <v>20</v>
      </c>
      <c r="I8169" t="s">
        <v>21</v>
      </c>
      <c r="J8169" t="s">
        <v>31</v>
      </c>
      <c r="K8169" t="s">
        <v>841</v>
      </c>
      <c r="L8169" t="s">
        <v>24</v>
      </c>
      <c r="M8169" t="s">
        <v>26</v>
      </c>
      <c r="N8169">
        <v>1842</v>
      </c>
      <c r="O8169">
        <v>87846</v>
      </c>
      <c r="P8169">
        <v>39729.160000000003</v>
      </c>
      <c r="Q8169">
        <v>-15260.22</v>
      </c>
    </row>
    <row r="8170" spans="2:17" hidden="1">
      <c r="B8170">
        <v>2017</v>
      </c>
      <c r="C8170">
        <v>8</v>
      </c>
      <c r="D8170" t="s">
        <v>774</v>
      </c>
      <c r="E8170" t="s">
        <v>775</v>
      </c>
      <c r="F8170" t="s">
        <v>839</v>
      </c>
      <c r="G8170" t="s">
        <v>840</v>
      </c>
      <c r="H8170" t="s">
        <v>20</v>
      </c>
      <c r="I8170" t="s">
        <v>21</v>
      </c>
      <c r="J8170" t="s">
        <v>31</v>
      </c>
      <c r="K8170" t="s">
        <v>841</v>
      </c>
      <c r="L8170" t="s">
        <v>24</v>
      </c>
      <c r="M8170" t="s">
        <v>27</v>
      </c>
      <c r="N8170">
        <v>258</v>
      </c>
      <c r="O8170">
        <v>66495</v>
      </c>
      <c r="P8170">
        <v>38855.65</v>
      </c>
      <c r="Q8170">
        <v>1068.79</v>
      </c>
    </row>
    <row r="8171" spans="2:17" hidden="1">
      <c r="B8171">
        <v>2017</v>
      </c>
      <c r="C8171">
        <v>8</v>
      </c>
      <c r="D8171" t="s">
        <v>774</v>
      </c>
      <c r="E8171" t="s">
        <v>775</v>
      </c>
      <c r="F8171" t="s">
        <v>842</v>
      </c>
      <c r="G8171" t="s">
        <v>843</v>
      </c>
      <c r="H8171" t="s">
        <v>30</v>
      </c>
      <c r="I8171" t="s">
        <v>21</v>
      </c>
      <c r="J8171" t="s">
        <v>31</v>
      </c>
      <c r="K8171" t="s">
        <v>844</v>
      </c>
      <c r="L8171" t="s">
        <v>24</v>
      </c>
      <c r="M8171" t="s">
        <v>25</v>
      </c>
      <c r="N8171">
        <v>7245</v>
      </c>
      <c r="O8171">
        <v>41063</v>
      </c>
      <c r="P8171">
        <v>36777.370000000003</v>
      </c>
      <c r="Q8171">
        <v>-11344.51</v>
      </c>
    </row>
    <row r="8172" spans="2:17" hidden="1">
      <c r="B8172">
        <v>2017</v>
      </c>
      <c r="C8172">
        <v>8</v>
      </c>
      <c r="D8172" t="s">
        <v>774</v>
      </c>
      <c r="E8172" t="s">
        <v>775</v>
      </c>
      <c r="F8172" t="s">
        <v>842</v>
      </c>
      <c r="G8172" t="s">
        <v>843</v>
      </c>
      <c r="H8172" t="s">
        <v>30</v>
      </c>
      <c r="I8172" t="s">
        <v>21</v>
      </c>
      <c r="J8172" t="s">
        <v>31</v>
      </c>
      <c r="K8172" t="s">
        <v>844</v>
      </c>
      <c r="L8172" t="s">
        <v>24</v>
      </c>
      <c r="M8172" t="s">
        <v>26</v>
      </c>
      <c r="N8172">
        <v>626</v>
      </c>
      <c r="O8172">
        <v>30477</v>
      </c>
      <c r="P8172">
        <v>13848.24</v>
      </c>
      <c r="Q8172">
        <v>-5188.34</v>
      </c>
    </row>
    <row r="8173" spans="2:17" hidden="1">
      <c r="B8173">
        <v>2017</v>
      </c>
      <c r="C8173">
        <v>8</v>
      </c>
      <c r="D8173" t="s">
        <v>774</v>
      </c>
      <c r="E8173" t="s">
        <v>775</v>
      </c>
      <c r="F8173" t="s">
        <v>842</v>
      </c>
      <c r="G8173" t="s">
        <v>843</v>
      </c>
      <c r="H8173" t="s">
        <v>30</v>
      </c>
      <c r="I8173" t="s">
        <v>21</v>
      </c>
      <c r="J8173" t="s">
        <v>31</v>
      </c>
      <c r="K8173" t="s">
        <v>844</v>
      </c>
      <c r="L8173" t="s">
        <v>24</v>
      </c>
      <c r="M8173" t="s">
        <v>27</v>
      </c>
      <c r="N8173">
        <v>68</v>
      </c>
      <c r="O8173">
        <v>13120</v>
      </c>
      <c r="P8173">
        <v>7694.89</v>
      </c>
      <c r="Q8173">
        <v>208.94</v>
      </c>
    </row>
    <row r="8174" spans="2:17" hidden="1">
      <c r="B8174">
        <v>2017</v>
      </c>
      <c r="C8174">
        <v>8</v>
      </c>
      <c r="D8174" t="s">
        <v>774</v>
      </c>
      <c r="E8174" t="s">
        <v>775</v>
      </c>
      <c r="F8174" t="s">
        <v>845</v>
      </c>
      <c r="G8174" t="s">
        <v>846</v>
      </c>
      <c r="H8174" t="s">
        <v>30</v>
      </c>
      <c r="I8174" t="s">
        <v>21</v>
      </c>
      <c r="J8174" t="s">
        <v>31</v>
      </c>
      <c r="K8174" t="s">
        <v>847</v>
      </c>
      <c r="L8174" t="s">
        <v>24</v>
      </c>
      <c r="M8174" t="s">
        <v>25</v>
      </c>
      <c r="N8174">
        <v>175</v>
      </c>
      <c r="O8174">
        <v>1991</v>
      </c>
      <c r="P8174">
        <v>1167.17</v>
      </c>
      <c r="Q8174">
        <v>-553.15</v>
      </c>
    </row>
    <row r="8175" spans="2:17" hidden="1">
      <c r="B8175">
        <v>2017</v>
      </c>
      <c r="C8175">
        <v>8</v>
      </c>
      <c r="D8175" t="s">
        <v>774</v>
      </c>
      <c r="E8175" t="s">
        <v>775</v>
      </c>
      <c r="F8175" t="s">
        <v>845</v>
      </c>
      <c r="G8175" t="s">
        <v>846</v>
      </c>
      <c r="H8175" t="s">
        <v>30</v>
      </c>
      <c r="I8175" t="s">
        <v>21</v>
      </c>
      <c r="J8175" t="s">
        <v>31</v>
      </c>
      <c r="K8175" t="s">
        <v>847</v>
      </c>
      <c r="L8175" t="s">
        <v>24</v>
      </c>
      <c r="M8175" t="s">
        <v>26</v>
      </c>
      <c r="N8175">
        <v>176</v>
      </c>
      <c r="O8175">
        <v>10786</v>
      </c>
      <c r="P8175">
        <v>5142.5</v>
      </c>
      <c r="Q8175">
        <v>-1466.08</v>
      </c>
    </row>
    <row r="8176" spans="2:17" hidden="1">
      <c r="B8176">
        <v>2017</v>
      </c>
      <c r="C8176">
        <v>8</v>
      </c>
      <c r="D8176" t="s">
        <v>774</v>
      </c>
      <c r="E8176" t="s">
        <v>775</v>
      </c>
      <c r="F8176" t="s">
        <v>845</v>
      </c>
      <c r="G8176" t="s">
        <v>846</v>
      </c>
      <c r="H8176" t="s">
        <v>30</v>
      </c>
      <c r="I8176" t="s">
        <v>21</v>
      </c>
      <c r="J8176" t="s">
        <v>31</v>
      </c>
      <c r="K8176" t="s">
        <v>847</v>
      </c>
      <c r="L8176" t="s">
        <v>24</v>
      </c>
      <c r="M8176" t="s">
        <v>27</v>
      </c>
      <c r="N8176">
        <v>109</v>
      </c>
      <c r="O8176">
        <v>21728</v>
      </c>
      <c r="P8176">
        <v>12806.73</v>
      </c>
      <c r="Q8176">
        <v>354.18</v>
      </c>
    </row>
    <row r="8177" spans="2:17" hidden="1">
      <c r="B8177">
        <v>2017</v>
      </c>
      <c r="C8177">
        <v>8</v>
      </c>
      <c r="D8177" t="s">
        <v>774</v>
      </c>
      <c r="E8177" t="s">
        <v>775</v>
      </c>
      <c r="F8177" t="s">
        <v>848</v>
      </c>
      <c r="G8177" t="s">
        <v>849</v>
      </c>
      <c r="H8177" t="s">
        <v>30</v>
      </c>
      <c r="I8177" t="s">
        <v>21</v>
      </c>
      <c r="J8177" t="s">
        <v>31</v>
      </c>
      <c r="K8177" t="s">
        <v>850</v>
      </c>
      <c r="L8177" t="s">
        <v>24</v>
      </c>
      <c r="M8177" t="s">
        <v>25</v>
      </c>
      <c r="N8177">
        <v>9284</v>
      </c>
      <c r="O8177">
        <v>65573</v>
      </c>
      <c r="P8177">
        <v>50787.94</v>
      </c>
      <c r="Q8177">
        <v>-18200.03</v>
      </c>
    </row>
    <row r="8178" spans="2:17" hidden="1">
      <c r="B8178">
        <v>2017</v>
      </c>
      <c r="C8178">
        <v>8</v>
      </c>
      <c r="D8178" t="s">
        <v>774</v>
      </c>
      <c r="E8178" t="s">
        <v>775</v>
      </c>
      <c r="F8178" t="s">
        <v>848</v>
      </c>
      <c r="G8178" t="s">
        <v>849</v>
      </c>
      <c r="H8178" t="s">
        <v>30</v>
      </c>
      <c r="I8178" t="s">
        <v>21</v>
      </c>
      <c r="J8178" t="s">
        <v>31</v>
      </c>
      <c r="K8178" t="s">
        <v>850</v>
      </c>
      <c r="L8178" t="s">
        <v>24</v>
      </c>
      <c r="M8178" t="s">
        <v>26</v>
      </c>
      <c r="N8178">
        <v>623</v>
      </c>
      <c r="O8178">
        <v>29568</v>
      </c>
      <c r="P8178">
        <v>13404.27</v>
      </c>
      <c r="Q8178">
        <v>-5196.42</v>
      </c>
    </row>
    <row r="8179" spans="2:17" hidden="1">
      <c r="B8179">
        <v>2017</v>
      </c>
      <c r="C8179">
        <v>8</v>
      </c>
      <c r="D8179" t="s">
        <v>774</v>
      </c>
      <c r="E8179" t="s">
        <v>775</v>
      </c>
      <c r="F8179" t="s">
        <v>848</v>
      </c>
      <c r="G8179" t="s">
        <v>849</v>
      </c>
      <c r="H8179" t="s">
        <v>30</v>
      </c>
      <c r="I8179" t="s">
        <v>21</v>
      </c>
      <c r="J8179" t="s">
        <v>31</v>
      </c>
      <c r="K8179" t="s">
        <v>850</v>
      </c>
      <c r="L8179" t="s">
        <v>24</v>
      </c>
      <c r="M8179" t="s">
        <v>27</v>
      </c>
      <c r="N8179">
        <v>50</v>
      </c>
      <c r="O8179">
        <v>8332</v>
      </c>
      <c r="P8179">
        <v>4849.88</v>
      </c>
      <c r="Q8179">
        <v>47.75</v>
      </c>
    </row>
    <row r="8180" spans="2:17" hidden="1">
      <c r="B8180">
        <v>2017</v>
      </c>
      <c r="C8180">
        <v>8</v>
      </c>
      <c r="D8180" t="s">
        <v>774</v>
      </c>
      <c r="E8180" t="s">
        <v>775</v>
      </c>
      <c r="F8180" t="s">
        <v>851</v>
      </c>
      <c r="G8180" t="s">
        <v>852</v>
      </c>
      <c r="H8180" t="s">
        <v>30</v>
      </c>
      <c r="I8180" t="s">
        <v>21</v>
      </c>
      <c r="J8180" t="s">
        <v>31</v>
      </c>
      <c r="K8180" t="s">
        <v>853</v>
      </c>
      <c r="L8180" t="s">
        <v>24</v>
      </c>
      <c r="M8180" t="s">
        <v>25</v>
      </c>
      <c r="N8180">
        <v>2387</v>
      </c>
      <c r="O8180">
        <v>17839</v>
      </c>
      <c r="P8180">
        <v>13326.91</v>
      </c>
      <c r="Q8180">
        <v>-4948.87</v>
      </c>
    </row>
    <row r="8181" spans="2:17" hidden="1">
      <c r="B8181">
        <v>2017</v>
      </c>
      <c r="C8181">
        <v>8</v>
      </c>
      <c r="D8181" t="s">
        <v>774</v>
      </c>
      <c r="E8181" t="s">
        <v>775</v>
      </c>
      <c r="F8181" t="s">
        <v>851</v>
      </c>
      <c r="G8181" t="s">
        <v>852</v>
      </c>
      <c r="H8181" t="s">
        <v>30</v>
      </c>
      <c r="I8181" t="s">
        <v>21</v>
      </c>
      <c r="J8181" t="s">
        <v>31</v>
      </c>
      <c r="K8181" t="s">
        <v>853</v>
      </c>
      <c r="L8181" t="s">
        <v>24</v>
      </c>
      <c r="M8181" t="s">
        <v>26</v>
      </c>
      <c r="N8181">
        <v>129</v>
      </c>
      <c r="O8181">
        <v>5607</v>
      </c>
      <c r="P8181">
        <v>2491.1799999999998</v>
      </c>
      <c r="Q8181">
        <v>-1074.18</v>
      </c>
    </row>
    <row r="8182" spans="2:17" hidden="1">
      <c r="B8182">
        <v>2017</v>
      </c>
      <c r="C8182">
        <v>8</v>
      </c>
      <c r="D8182" t="s">
        <v>774</v>
      </c>
      <c r="E8182" t="s">
        <v>775</v>
      </c>
      <c r="F8182" t="s">
        <v>851</v>
      </c>
      <c r="G8182" t="s">
        <v>852</v>
      </c>
      <c r="H8182" t="s">
        <v>30</v>
      </c>
      <c r="I8182" t="s">
        <v>21</v>
      </c>
      <c r="J8182" t="s">
        <v>31</v>
      </c>
      <c r="K8182" t="s">
        <v>853</v>
      </c>
      <c r="L8182" t="s">
        <v>24</v>
      </c>
      <c r="M8182" t="s">
        <v>27</v>
      </c>
      <c r="N8182">
        <v>16</v>
      </c>
      <c r="O8182">
        <v>4166</v>
      </c>
      <c r="P8182">
        <v>2435.63</v>
      </c>
      <c r="Q8182">
        <v>67.31</v>
      </c>
    </row>
    <row r="8183" spans="2:17" hidden="1">
      <c r="B8183">
        <v>2017</v>
      </c>
      <c r="C8183">
        <v>8</v>
      </c>
      <c r="D8183" t="s">
        <v>774</v>
      </c>
      <c r="E8183" t="s">
        <v>775</v>
      </c>
      <c r="F8183" t="s">
        <v>854</v>
      </c>
      <c r="G8183" t="s">
        <v>855</v>
      </c>
      <c r="H8183" t="s">
        <v>30</v>
      </c>
      <c r="I8183" t="s">
        <v>21</v>
      </c>
      <c r="J8183" t="s">
        <v>31</v>
      </c>
      <c r="K8183" t="s">
        <v>856</v>
      </c>
      <c r="L8183" t="s">
        <v>24</v>
      </c>
      <c r="M8183" t="s">
        <v>25</v>
      </c>
      <c r="N8183">
        <v>606</v>
      </c>
      <c r="O8183">
        <v>3204</v>
      </c>
      <c r="P8183">
        <v>3017.08</v>
      </c>
      <c r="Q8183">
        <v>-890.02</v>
      </c>
    </row>
    <row r="8184" spans="2:17" hidden="1">
      <c r="B8184">
        <v>2017</v>
      </c>
      <c r="C8184">
        <v>8</v>
      </c>
      <c r="D8184" t="s">
        <v>774</v>
      </c>
      <c r="E8184" t="s">
        <v>775</v>
      </c>
      <c r="F8184" t="s">
        <v>854</v>
      </c>
      <c r="G8184" t="s">
        <v>855</v>
      </c>
      <c r="H8184" t="s">
        <v>30</v>
      </c>
      <c r="I8184" t="s">
        <v>21</v>
      </c>
      <c r="J8184" t="s">
        <v>31</v>
      </c>
      <c r="K8184" t="s">
        <v>856</v>
      </c>
      <c r="L8184" t="s">
        <v>24</v>
      </c>
      <c r="M8184" t="s">
        <v>26</v>
      </c>
      <c r="N8184">
        <v>8</v>
      </c>
      <c r="O8184">
        <v>401</v>
      </c>
      <c r="P8184">
        <v>184.14</v>
      </c>
      <c r="Q8184">
        <v>-66.64</v>
      </c>
    </row>
    <row r="8185" spans="2:17" hidden="1">
      <c r="B8185">
        <v>2017</v>
      </c>
      <c r="C8185">
        <v>8</v>
      </c>
      <c r="D8185" t="s">
        <v>774</v>
      </c>
      <c r="E8185" t="s">
        <v>775</v>
      </c>
      <c r="F8185" t="s">
        <v>857</v>
      </c>
      <c r="G8185" t="s">
        <v>858</v>
      </c>
      <c r="H8185" t="s">
        <v>30</v>
      </c>
      <c r="I8185" t="s">
        <v>21</v>
      </c>
      <c r="J8185" t="s">
        <v>31</v>
      </c>
      <c r="K8185" t="s">
        <v>850</v>
      </c>
      <c r="L8185" t="s">
        <v>24</v>
      </c>
      <c r="M8185" t="s">
        <v>25</v>
      </c>
      <c r="N8185">
        <v>4105</v>
      </c>
      <c r="O8185">
        <v>34021</v>
      </c>
      <c r="P8185">
        <v>23800.51</v>
      </c>
      <c r="Q8185">
        <v>-9394.5</v>
      </c>
    </row>
    <row r="8186" spans="2:17" hidden="1">
      <c r="B8186">
        <v>2017</v>
      </c>
      <c r="C8186">
        <v>8</v>
      </c>
      <c r="D8186" t="s">
        <v>774</v>
      </c>
      <c r="E8186" t="s">
        <v>775</v>
      </c>
      <c r="F8186" t="s">
        <v>857</v>
      </c>
      <c r="G8186" t="s">
        <v>858</v>
      </c>
      <c r="H8186" t="s">
        <v>30</v>
      </c>
      <c r="I8186" t="s">
        <v>21</v>
      </c>
      <c r="J8186" t="s">
        <v>31</v>
      </c>
      <c r="K8186" t="s">
        <v>850</v>
      </c>
      <c r="L8186" t="s">
        <v>24</v>
      </c>
      <c r="M8186" t="s">
        <v>26</v>
      </c>
      <c r="N8186">
        <v>470</v>
      </c>
      <c r="O8186">
        <v>22630</v>
      </c>
      <c r="P8186">
        <v>10249.719999999999</v>
      </c>
      <c r="Q8186">
        <v>-3892.48</v>
      </c>
    </row>
    <row r="8187" spans="2:17" hidden="1">
      <c r="B8187">
        <v>2017</v>
      </c>
      <c r="C8187">
        <v>8</v>
      </c>
      <c r="D8187" t="s">
        <v>774</v>
      </c>
      <c r="E8187" t="s">
        <v>775</v>
      </c>
      <c r="F8187" t="s">
        <v>857</v>
      </c>
      <c r="G8187" t="s">
        <v>858</v>
      </c>
      <c r="H8187" t="s">
        <v>30</v>
      </c>
      <c r="I8187" t="s">
        <v>21</v>
      </c>
      <c r="J8187" t="s">
        <v>31</v>
      </c>
      <c r="K8187" t="s">
        <v>850</v>
      </c>
      <c r="L8187" t="s">
        <v>24</v>
      </c>
      <c r="M8187" t="s">
        <v>27</v>
      </c>
      <c r="N8187">
        <v>54</v>
      </c>
      <c r="O8187">
        <v>9418</v>
      </c>
      <c r="P8187">
        <v>5535.95</v>
      </c>
      <c r="Q8187">
        <v>149.1</v>
      </c>
    </row>
    <row r="8188" spans="2:17" hidden="1">
      <c r="B8188">
        <v>2017</v>
      </c>
      <c r="C8188">
        <v>8</v>
      </c>
      <c r="D8188" t="s">
        <v>774</v>
      </c>
      <c r="E8188" t="s">
        <v>775</v>
      </c>
      <c r="F8188" t="s">
        <v>859</v>
      </c>
      <c r="G8188" t="s">
        <v>860</v>
      </c>
      <c r="H8188" t="s">
        <v>30</v>
      </c>
      <c r="I8188" t="s">
        <v>21</v>
      </c>
      <c r="J8188" t="s">
        <v>31</v>
      </c>
      <c r="K8188" t="s">
        <v>861</v>
      </c>
      <c r="L8188" t="s">
        <v>24</v>
      </c>
      <c r="M8188" t="s">
        <v>25</v>
      </c>
      <c r="N8188">
        <v>8052</v>
      </c>
      <c r="O8188">
        <v>48791</v>
      </c>
      <c r="P8188">
        <v>41759.74</v>
      </c>
      <c r="Q8188">
        <v>-13498.58</v>
      </c>
    </row>
    <row r="8189" spans="2:17" hidden="1">
      <c r="B8189">
        <v>2017</v>
      </c>
      <c r="C8189">
        <v>8</v>
      </c>
      <c r="D8189" t="s">
        <v>774</v>
      </c>
      <c r="E8189" t="s">
        <v>775</v>
      </c>
      <c r="F8189" t="s">
        <v>859</v>
      </c>
      <c r="G8189" t="s">
        <v>860</v>
      </c>
      <c r="H8189" t="s">
        <v>30</v>
      </c>
      <c r="I8189" t="s">
        <v>21</v>
      </c>
      <c r="J8189" t="s">
        <v>31</v>
      </c>
      <c r="K8189" t="s">
        <v>861</v>
      </c>
      <c r="L8189" t="s">
        <v>24</v>
      </c>
      <c r="M8189" t="s">
        <v>26</v>
      </c>
      <c r="N8189">
        <v>219</v>
      </c>
      <c r="O8189">
        <v>9769</v>
      </c>
      <c r="P8189">
        <v>4355.0600000000004</v>
      </c>
      <c r="Q8189">
        <v>-1816.83</v>
      </c>
    </row>
    <row r="8190" spans="2:17" hidden="1">
      <c r="B8190">
        <v>2017</v>
      </c>
      <c r="C8190">
        <v>8</v>
      </c>
      <c r="D8190" t="s">
        <v>774</v>
      </c>
      <c r="E8190" t="s">
        <v>775</v>
      </c>
      <c r="F8190" t="s">
        <v>859</v>
      </c>
      <c r="G8190" t="s">
        <v>860</v>
      </c>
      <c r="H8190" t="s">
        <v>30</v>
      </c>
      <c r="I8190" t="s">
        <v>21</v>
      </c>
      <c r="J8190" t="s">
        <v>31</v>
      </c>
      <c r="K8190" t="s">
        <v>861</v>
      </c>
      <c r="L8190" t="s">
        <v>24</v>
      </c>
      <c r="M8190" t="s">
        <v>27</v>
      </c>
      <c r="N8190">
        <v>13</v>
      </c>
      <c r="O8190">
        <v>2663</v>
      </c>
      <c r="P8190">
        <v>1564.91</v>
      </c>
      <c r="Q8190">
        <v>42.96</v>
      </c>
    </row>
    <row r="8191" spans="2:17" hidden="1">
      <c r="B8191">
        <v>2017</v>
      </c>
      <c r="C8191">
        <v>8</v>
      </c>
      <c r="D8191" t="s">
        <v>774</v>
      </c>
      <c r="E8191" t="s">
        <v>775</v>
      </c>
      <c r="F8191" t="s">
        <v>862</v>
      </c>
      <c r="G8191" t="s">
        <v>863</v>
      </c>
      <c r="H8191" t="s">
        <v>30</v>
      </c>
      <c r="I8191" t="s">
        <v>21</v>
      </c>
      <c r="J8191" t="s">
        <v>31</v>
      </c>
      <c r="K8191" t="s">
        <v>864</v>
      </c>
      <c r="L8191" t="s">
        <v>24</v>
      </c>
      <c r="M8191" t="s">
        <v>25</v>
      </c>
      <c r="N8191">
        <v>165</v>
      </c>
      <c r="O8191">
        <v>1570</v>
      </c>
      <c r="P8191">
        <v>1015.2</v>
      </c>
      <c r="Q8191">
        <v>-436.17</v>
      </c>
    </row>
    <row r="8192" spans="2:17" hidden="1">
      <c r="B8192">
        <v>2017</v>
      </c>
      <c r="C8192">
        <v>8</v>
      </c>
      <c r="D8192" t="s">
        <v>774</v>
      </c>
      <c r="E8192" t="s">
        <v>775</v>
      </c>
      <c r="F8192" t="s">
        <v>862</v>
      </c>
      <c r="G8192" t="s">
        <v>863</v>
      </c>
      <c r="H8192" t="s">
        <v>30</v>
      </c>
      <c r="I8192" t="s">
        <v>21</v>
      </c>
      <c r="J8192" t="s">
        <v>31</v>
      </c>
      <c r="K8192" t="s">
        <v>864</v>
      </c>
      <c r="L8192" t="s">
        <v>24</v>
      </c>
      <c r="M8192" t="s">
        <v>26</v>
      </c>
      <c r="N8192">
        <v>202</v>
      </c>
      <c r="O8192">
        <v>12497</v>
      </c>
      <c r="P8192">
        <v>5967.5</v>
      </c>
      <c r="Q8192">
        <v>-1682.66</v>
      </c>
    </row>
    <row r="8193" spans="2:17" hidden="1">
      <c r="B8193">
        <v>2017</v>
      </c>
      <c r="C8193">
        <v>8</v>
      </c>
      <c r="D8193" t="s">
        <v>774</v>
      </c>
      <c r="E8193" t="s">
        <v>775</v>
      </c>
      <c r="F8193" t="s">
        <v>862</v>
      </c>
      <c r="G8193" t="s">
        <v>863</v>
      </c>
      <c r="H8193" t="s">
        <v>30</v>
      </c>
      <c r="I8193" t="s">
        <v>21</v>
      </c>
      <c r="J8193" t="s">
        <v>31</v>
      </c>
      <c r="K8193" t="s">
        <v>864</v>
      </c>
      <c r="L8193" t="s">
        <v>24</v>
      </c>
      <c r="M8193" t="s">
        <v>27</v>
      </c>
      <c r="N8193">
        <v>241</v>
      </c>
      <c r="O8193">
        <v>62554</v>
      </c>
      <c r="P8193">
        <v>36607.1</v>
      </c>
      <c r="Q8193">
        <v>1012.42</v>
      </c>
    </row>
    <row r="8194" spans="2:17" hidden="1">
      <c r="B8194">
        <v>2017</v>
      </c>
      <c r="C8194">
        <v>8</v>
      </c>
      <c r="D8194" t="s">
        <v>865</v>
      </c>
      <c r="E8194" t="s">
        <v>866</v>
      </c>
      <c r="F8194" t="s">
        <v>867</v>
      </c>
      <c r="G8194" t="s">
        <v>868</v>
      </c>
      <c r="H8194" t="s">
        <v>140</v>
      </c>
      <c r="I8194" t="s">
        <v>1072</v>
      </c>
      <c r="J8194" t="s">
        <v>31</v>
      </c>
      <c r="K8194" t="s">
        <v>869</v>
      </c>
      <c r="L8194" t="s">
        <v>24</v>
      </c>
      <c r="M8194" t="s">
        <v>25</v>
      </c>
      <c r="N8194">
        <v>9656</v>
      </c>
      <c r="O8194">
        <v>114168.31</v>
      </c>
      <c r="P8194">
        <v>76511.72</v>
      </c>
      <c r="Q8194">
        <v>-15449.44</v>
      </c>
    </row>
    <row r="8195" spans="2:17" hidden="1">
      <c r="B8195">
        <v>2017</v>
      </c>
      <c r="C8195">
        <v>8</v>
      </c>
      <c r="D8195" t="s">
        <v>865</v>
      </c>
      <c r="E8195" t="s">
        <v>866</v>
      </c>
      <c r="F8195" t="s">
        <v>867</v>
      </c>
      <c r="G8195" t="s">
        <v>868</v>
      </c>
      <c r="H8195" t="s">
        <v>140</v>
      </c>
      <c r="I8195" t="s">
        <v>1072</v>
      </c>
      <c r="J8195" t="s">
        <v>31</v>
      </c>
      <c r="K8195" t="s">
        <v>869</v>
      </c>
      <c r="L8195" t="s">
        <v>24</v>
      </c>
      <c r="M8195" t="s">
        <v>26</v>
      </c>
      <c r="N8195">
        <v>17455</v>
      </c>
      <c r="O8195">
        <v>1150935.5900000001</v>
      </c>
      <c r="P8195">
        <v>599297.68999999994</v>
      </c>
      <c r="Q8195">
        <v>-74135.8</v>
      </c>
    </row>
    <row r="8196" spans="2:17" hidden="1">
      <c r="B8196">
        <v>2017</v>
      </c>
      <c r="C8196">
        <v>8</v>
      </c>
      <c r="D8196" t="s">
        <v>865</v>
      </c>
      <c r="E8196" t="s">
        <v>866</v>
      </c>
      <c r="F8196" t="s">
        <v>867</v>
      </c>
      <c r="G8196" t="s">
        <v>868</v>
      </c>
      <c r="H8196" t="s">
        <v>140</v>
      </c>
      <c r="I8196" t="s">
        <v>1072</v>
      </c>
      <c r="J8196" t="s">
        <v>31</v>
      </c>
      <c r="K8196" t="s">
        <v>869</v>
      </c>
      <c r="L8196" t="s">
        <v>24</v>
      </c>
      <c r="M8196" t="s">
        <v>27</v>
      </c>
      <c r="N8196">
        <v>10348</v>
      </c>
      <c r="O8196">
        <v>1914636.92</v>
      </c>
      <c r="P8196">
        <v>1093260.07</v>
      </c>
      <c r="Q8196">
        <v>30628.51</v>
      </c>
    </row>
    <row r="8197" spans="2:17" hidden="1">
      <c r="B8197">
        <v>2017</v>
      </c>
      <c r="C8197">
        <v>8</v>
      </c>
      <c r="D8197" t="s">
        <v>865</v>
      </c>
      <c r="E8197" t="s">
        <v>866</v>
      </c>
      <c r="F8197" t="s">
        <v>870</v>
      </c>
      <c r="G8197" t="s">
        <v>871</v>
      </c>
      <c r="H8197" t="s">
        <v>140</v>
      </c>
      <c r="I8197" t="s">
        <v>1072</v>
      </c>
      <c r="J8197" t="s">
        <v>31</v>
      </c>
      <c r="K8197" t="s">
        <v>872</v>
      </c>
      <c r="L8197" t="s">
        <v>24</v>
      </c>
      <c r="M8197" t="s">
        <v>25</v>
      </c>
      <c r="N8197">
        <v>15536</v>
      </c>
      <c r="O8197">
        <v>188017.95</v>
      </c>
      <c r="P8197">
        <v>124639.01</v>
      </c>
      <c r="Q8197">
        <v>-25500.94</v>
      </c>
    </row>
    <row r="8198" spans="2:17" hidden="1">
      <c r="B8198">
        <v>2017</v>
      </c>
      <c r="C8198">
        <v>8</v>
      </c>
      <c r="D8198" t="s">
        <v>865</v>
      </c>
      <c r="E8198" t="s">
        <v>866</v>
      </c>
      <c r="F8198" t="s">
        <v>870</v>
      </c>
      <c r="G8198" t="s">
        <v>871</v>
      </c>
      <c r="H8198" t="s">
        <v>140</v>
      </c>
      <c r="I8198" t="s">
        <v>1072</v>
      </c>
      <c r="J8198" t="s">
        <v>31</v>
      </c>
      <c r="K8198" t="s">
        <v>872</v>
      </c>
      <c r="L8198" t="s">
        <v>24</v>
      </c>
      <c r="M8198" t="s">
        <v>26</v>
      </c>
      <c r="N8198">
        <v>30411</v>
      </c>
      <c r="O8198">
        <v>1971184.1</v>
      </c>
      <c r="P8198">
        <v>1033493.02</v>
      </c>
      <c r="Q8198">
        <v>-125223.41</v>
      </c>
    </row>
    <row r="8199" spans="2:17" hidden="1">
      <c r="B8199">
        <v>2017</v>
      </c>
      <c r="C8199">
        <v>8</v>
      </c>
      <c r="D8199" t="s">
        <v>865</v>
      </c>
      <c r="E8199" t="s">
        <v>866</v>
      </c>
      <c r="F8199" t="s">
        <v>870</v>
      </c>
      <c r="G8199" t="s">
        <v>871</v>
      </c>
      <c r="H8199" t="s">
        <v>140</v>
      </c>
      <c r="I8199" t="s">
        <v>1072</v>
      </c>
      <c r="J8199" t="s">
        <v>31</v>
      </c>
      <c r="K8199" t="s">
        <v>872</v>
      </c>
      <c r="L8199" t="s">
        <v>24</v>
      </c>
      <c r="M8199" t="s">
        <v>27</v>
      </c>
      <c r="N8199">
        <v>23634</v>
      </c>
      <c r="O8199">
        <v>4644278.29</v>
      </c>
      <c r="P8199">
        <v>2651276.87</v>
      </c>
      <c r="Q8199">
        <v>74358.259999999995</v>
      </c>
    </row>
    <row r="8200" spans="2:17" hidden="1">
      <c r="B8200">
        <v>2017</v>
      </c>
      <c r="C8200">
        <v>8</v>
      </c>
      <c r="D8200" t="s">
        <v>865</v>
      </c>
      <c r="E8200" t="s">
        <v>866</v>
      </c>
      <c r="F8200" t="s">
        <v>873</v>
      </c>
      <c r="G8200" t="s">
        <v>874</v>
      </c>
      <c r="H8200" t="s">
        <v>140</v>
      </c>
      <c r="I8200" t="s">
        <v>1072</v>
      </c>
      <c r="J8200" t="s">
        <v>31</v>
      </c>
      <c r="K8200" t="s">
        <v>875</v>
      </c>
      <c r="L8200" t="s">
        <v>24</v>
      </c>
      <c r="M8200" t="s">
        <v>25</v>
      </c>
      <c r="N8200">
        <v>7352</v>
      </c>
      <c r="O8200">
        <v>88649.84</v>
      </c>
      <c r="P8200">
        <v>59748.24</v>
      </c>
      <c r="Q8200">
        <v>-11995.07</v>
      </c>
    </row>
    <row r="8201" spans="2:17" hidden="1">
      <c r="B8201">
        <v>2017</v>
      </c>
      <c r="C8201">
        <v>8</v>
      </c>
      <c r="D8201" t="s">
        <v>865</v>
      </c>
      <c r="E8201" t="s">
        <v>866</v>
      </c>
      <c r="F8201" t="s">
        <v>873</v>
      </c>
      <c r="G8201" t="s">
        <v>874</v>
      </c>
      <c r="H8201" t="s">
        <v>140</v>
      </c>
      <c r="I8201" t="s">
        <v>1072</v>
      </c>
      <c r="J8201" t="s">
        <v>31</v>
      </c>
      <c r="K8201" t="s">
        <v>875</v>
      </c>
      <c r="L8201" t="s">
        <v>24</v>
      </c>
      <c r="M8201" t="s">
        <v>26</v>
      </c>
      <c r="N8201">
        <v>12905</v>
      </c>
      <c r="O8201">
        <v>837200.7</v>
      </c>
      <c r="P8201">
        <v>436712.89</v>
      </c>
      <c r="Q8201">
        <v>-54320.72</v>
      </c>
    </row>
    <row r="8202" spans="2:17" hidden="1">
      <c r="B8202">
        <v>2017</v>
      </c>
      <c r="C8202">
        <v>8</v>
      </c>
      <c r="D8202" t="s">
        <v>865</v>
      </c>
      <c r="E8202" t="s">
        <v>866</v>
      </c>
      <c r="F8202" t="s">
        <v>873</v>
      </c>
      <c r="G8202" t="s">
        <v>874</v>
      </c>
      <c r="H8202" t="s">
        <v>140</v>
      </c>
      <c r="I8202" t="s">
        <v>1072</v>
      </c>
      <c r="J8202" t="s">
        <v>31</v>
      </c>
      <c r="K8202" t="s">
        <v>875</v>
      </c>
      <c r="L8202" t="s">
        <v>24</v>
      </c>
      <c r="M8202" t="s">
        <v>27</v>
      </c>
      <c r="N8202">
        <v>7531</v>
      </c>
      <c r="O8202">
        <v>1357896.73</v>
      </c>
      <c r="P8202">
        <v>774947.35</v>
      </c>
      <c r="Q8202">
        <v>21725.16</v>
      </c>
    </row>
    <row r="8203" spans="2:17" hidden="1">
      <c r="B8203">
        <v>2017</v>
      </c>
      <c r="C8203">
        <v>8</v>
      </c>
      <c r="D8203" t="s">
        <v>865</v>
      </c>
      <c r="E8203" t="s">
        <v>866</v>
      </c>
      <c r="F8203" t="s">
        <v>876</v>
      </c>
      <c r="G8203" t="s">
        <v>73</v>
      </c>
      <c r="H8203" t="s">
        <v>121</v>
      </c>
      <c r="I8203" t="s">
        <v>1072</v>
      </c>
      <c r="J8203" t="s">
        <v>31</v>
      </c>
      <c r="K8203" t="s">
        <v>877</v>
      </c>
      <c r="L8203" t="s">
        <v>24</v>
      </c>
      <c r="M8203" t="s">
        <v>25</v>
      </c>
      <c r="N8203">
        <v>1398</v>
      </c>
      <c r="O8203">
        <v>19327.43</v>
      </c>
      <c r="P8203">
        <v>12508.15</v>
      </c>
      <c r="Q8203">
        <v>-2719.67</v>
      </c>
    </row>
    <row r="8204" spans="2:17" hidden="1">
      <c r="B8204">
        <v>2017</v>
      </c>
      <c r="C8204">
        <v>8</v>
      </c>
      <c r="D8204" t="s">
        <v>865</v>
      </c>
      <c r="E8204" t="s">
        <v>866</v>
      </c>
      <c r="F8204" t="s">
        <v>876</v>
      </c>
      <c r="G8204" t="s">
        <v>73</v>
      </c>
      <c r="H8204" t="s">
        <v>121</v>
      </c>
      <c r="I8204" t="s">
        <v>1072</v>
      </c>
      <c r="J8204" t="s">
        <v>31</v>
      </c>
      <c r="K8204" t="s">
        <v>877</v>
      </c>
      <c r="L8204" t="s">
        <v>24</v>
      </c>
      <c r="M8204" t="s">
        <v>26</v>
      </c>
      <c r="N8204">
        <v>985</v>
      </c>
      <c r="O8204">
        <v>52684</v>
      </c>
      <c r="P8204">
        <v>28427.94</v>
      </c>
      <c r="Q8204">
        <v>-4164.7</v>
      </c>
    </row>
    <row r="8205" spans="2:17" hidden="1">
      <c r="B8205">
        <v>2017</v>
      </c>
      <c r="C8205">
        <v>8</v>
      </c>
      <c r="D8205" t="s">
        <v>865</v>
      </c>
      <c r="E8205" t="s">
        <v>866</v>
      </c>
      <c r="F8205" t="s">
        <v>876</v>
      </c>
      <c r="G8205" t="s">
        <v>73</v>
      </c>
      <c r="H8205" t="s">
        <v>121</v>
      </c>
      <c r="I8205" t="s">
        <v>1072</v>
      </c>
      <c r="J8205" t="s">
        <v>31</v>
      </c>
      <c r="K8205" t="s">
        <v>877</v>
      </c>
      <c r="L8205" t="s">
        <v>24</v>
      </c>
      <c r="M8205" t="s">
        <v>27</v>
      </c>
      <c r="N8205">
        <v>174</v>
      </c>
      <c r="O8205">
        <v>28172</v>
      </c>
      <c r="P8205">
        <v>16730.75</v>
      </c>
      <c r="Q8205">
        <v>474.78</v>
      </c>
    </row>
    <row r="8206" spans="2:17" hidden="1">
      <c r="B8206">
        <v>2017</v>
      </c>
      <c r="C8206">
        <v>8</v>
      </c>
      <c r="D8206" t="s">
        <v>865</v>
      </c>
      <c r="E8206" t="s">
        <v>866</v>
      </c>
      <c r="F8206" t="s">
        <v>878</v>
      </c>
      <c r="G8206" t="s">
        <v>879</v>
      </c>
      <c r="H8206" t="s">
        <v>151</v>
      </c>
      <c r="I8206" t="s">
        <v>21</v>
      </c>
      <c r="J8206" t="s">
        <v>31</v>
      </c>
      <c r="K8206" t="s">
        <v>880</v>
      </c>
      <c r="L8206" t="s">
        <v>24</v>
      </c>
      <c r="M8206" t="s">
        <v>25</v>
      </c>
      <c r="N8206">
        <v>405</v>
      </c>
      <c r="O8206">
        <v>4570</v>
      </c>
      <c r="P8206">
        <v>2701.39</v>
      </c>
      <c r="Q8206">
        <v>-1412.07</v>
      </c>
    </row>
    <row r="8207" spans="2:17" hidden="1">
      <c r="B8207">
        <v>2017</v>
      </c>
      <c r="C8207">
        <v>8</v>
      </c>
      <c r="D8207" t="s">
        <v>865</v>
      </c>
      <c r="E8207" t="s">
        <v>866</v>
      </c>
      <c r="F8207" t="s">
        <v>878</v>
      </c>
      <c r="G8207" t="s">
        <v>879</v>
      </c>
      <c r="H8207" t="s">
        <v>151</v>
      </c>
      <c r="I8207" t="s">
        <v>21</v>
      </c>
      <c r="J8207" t="s">
        <v>31</v>
      </c>
      <c r="K8207" t="s">
        <v>880</v>
      </c>
      <c r="L8207" t="s">
        <v>24</v>
      </c>
      <c r="M8207" t="s">
        <v>26</v>
      </c>
      <c r="N8207">
        <v>280</v>
      </c>
      <c r="O8207">
        <v>16489</v>
      </c>
      <c r="P8207">
        <v>7842.55</v>
      </c>
      <c r="Q8207">
        <v>-2595.6</v>
      </c>
    </row>
    <row r="8208" spans="2:17" hidden="1">
      <c r="B8208">
        <v>2017</v>
      </c>
      <c r="C8208">
        <v>8</v>
      </c>
      <c r="D8208" t="s">
        <v>865</v>
      </c>
      <c r="E8208" t="s">
        <v>866</v>
      </c>
      <c r="F8208" t="s">
        <v>878</v>
      </c>
      <c r="G8208" t="s">
        <v>879</v>
      </c>
      <c r="H8208" t="s">
        <v>151</v>
      </c>
      <c r="I8208" t="s">
        <v>21</v>
      </c>
      <c r="J8208" t="s">
        <v>31</v>
      </c>
      <c r="K8208" t="s">
        <v>880</v>
      </c>
      <c r="L8208" t="s">
        <v>24</v>
      </c>
      <c r="M8208" t="s">
        <v>27</v>
      </c>
      <c r="N8208">
        <v>76</v>
      </c>
      <c r="O8208">
        <v>14109</v>
      </c>
      <c r="P8208">
        <v>8373.08</v>
      </c>
      <c r="Q8208">
        <v>259.48</v>
      </c>
    </row>
    <row r="8209" spans="2:17" hidden="1">
      <c r="B8209">
        <v>2017</v>
      </c>
      <c r="C8209">
        <v>8</v>
      </c>
      <c r="D8209" t="s">
        <v>865</v>
      </c>
      <c r="E8209" t="s">
        <v>866</v>
      </c>
      <c r="F8209" t="s">
        <v>881</v>
      </c>
      <c r="G8209" t="s">
        <v>882</v>
      </c>
      <c r="H8209" t="s">
        <v>20</v>
      </c>
      <c r="I8209" t="s">
        <v>21</v>
      </c>
      <c r="J8209" t="s">
        <v>31</v>
      </c>
      <c r="K8209" t="s">
        <v>883</v>
      </c>
      <c r="L8209" t="s">
        <v>24</v>
      </c>
      <c r="M8209" t="s">
        <v>25</v>
      </c>
      <c r="N8209">
        <v>3904</v>
      </c>
      <c r="O8209">
        <v>33939.78</v>
      </c>
      <c r="P8209">
        <v>23223.43</v>
      </c>
      <c r="Q8209">
        <v>-11749.48</v>
      </c>
    </row>
    <row r="8210" spans="2:17" hidden="1">
      <c r="B8210">
        <v>2017</v>
      </c>
      <c r="C8210">
        <v>8</v>
      </c>
      <c r="D8210" t="s">
        <v>865</v>
      </c>
      <c r="E8210" t="s">
        <v>866</v>
      </c>
      <c r="F8210" t="s">
        <v>881</v>
      </c>
      <c r="G8210" t="s">
        <v>882</v>
      </c>
      <c r="H8210" t="s">
        <v>20</v>
      </c>
      <c r="I8210" t="s">
        <v>21</v>
      </c>
      <c r="J8210" t="s">
        <v>31</v>
      </c>
      <c r="K8210" t="s">
        <v>883</v>
      </c>
      <c r="L8210" t="s">
        <v>24</v>
      </c>
      <c r="M8210" t="s">
        <v>26</v>
      </c>
      <c r="N8210">
        <v>926</v>
      </c>
      <c r="O8210">
        <v>47915.43</v>
      </c>
      <c r="P8210">
        <v>22248.05</v>
      </c>
      <c r="Q8210">
        <v>-9611.93</v>
      </c>
    </row>
    <row r="8211" spans="2:17" hidden="1">
      <c r="B8211">
        <v>2017</v>
      </c>
      <c r="C8211">
        <v>8</v>
      </c>
      <c r="D8211" t="s">
        <v>865</v>
      </c>
      <c r="E8211" t="s">
        <v>866</v>
      </c>
      <c r="F8211" t="s">
        <v>881</v>
      </c>
      <c r="G8211" t="s">
        <v>882</v>
      </c>
      <c r="H8211" t="s">
        <v>20</v>
      </c>
      <c r="I8211" t="s">
        <v>21</v>
      </c>
      <c r="J8211" t="s">
        <v>31</v>
      </c>
      <c r="K8211" t="s">
        <v>883</v>
      </c>
      <c r="L8211" t="s">
        <v>24</v>
      </c>
      <c r="M8211" t="s">
        <v>27</v>
      </c>
      <c r="N8211">
        <v>136</v>
      </c>
      <c r="O8211">
        <v>27865.7</v>
      </c>
      <c r="P8211">
        <v>16487.599999999999</v>
      </c>
      <c r="Q8211">
        <v>573.63</v>
      </c>
    </row>
    <row r="8212" spans="2:17" hidden="1">
      <c r="B8212">
        <v>2017</v>
      </c>
      <c r="C8212">
        <v>8</v>
      </c>
      <c r="D8212" t="s">
        <v>865</v>
      </c>
      <c r="E8212" t="s">
        <v>866</v>
      </c>
      <c r="F8212" t="s">
        <v>884</v>
      </c>
      <c r="G8212" t="s">
        <v>885</v>
      </c>
      <c r="H8212" t="s">
        <v>20</v>
      </c>
      <c r="I8212" t="s">
        <v>21</v>
      </c>
      <c r="J8212" t="s">
        <v>31</v>
      </c>
      <c r="K8212" t="s">
        <v>886</v>
      </c>
      <c r="L8212" t="s">
        <v>24</v>
      </c>
      <c r="M8212" t="s">
        <v>25</v>
      </c>
      <c r="N8212">
        <v>397</v>
      </c>
      <c r="O8212">
        <v>4040.28</v>
      </c>
      <c r="P8212">
        <v>2526.09</v>
      </c>
      <c r="Q8212">
        <v>-1389.05</v>
      </c>
    </row>
    <row r="8213" spans="2:17" hidden="1">
      <c r="B8213">
        <v>2017</v>
      </c>
      <c r="C8213">
        <v>8</v>
      </c>
      <c r="D8213" t="s">
        <v>865</v>
      </c>
      <c r="E8213" t="s">
        <v>866</v>
      </c>
      <c r="F8213" t="s">
        <v>884</v>
      </c>
      <c r="G8213" t="s">
        <v>885</v>
      </c>
      <c r="H8213" t="s">
        <v>20</v>
      </c>
      <c r="I8213" t="s">
        <v>21</v>
      </c>
      <c r="J8213" t="s">
        <v>31</v>
      </c>
      <c r="K8213" t="s">
        <v>886</v>
      </c>
      <c r="L8213" t="s">
        <v>24</v>
      </c>
      <c r="M8213" t="s">
        <v>26</v>
      </c>
      <c r="N8213">
        <v>95</v>
      </c>
      <c r="O8213">
        <v>4433</v>
      </c>
      <c r="P8213">
        <v>2013.8</v>
      </c>
      <c r="Q8213">
        <v>-979.52</v>
      </c>
    </row>
    <row r="8214" spans="2:17" hidden="1">
      <c r="B8214">
        <v>2017</v>
      </c>
      <c r="C8214">
        <v>8</v>
      </c>
      <c r="D8214" t="s">
        <v>865</v>
      </c>
      <c r="E8214" t="s">
        <v>866</v>
      </c>
      <c r="F8214" t="s">
        <v>884</v>
      </c>
      <c r="G8214" t="s">
        <v>885</v>
      </c>
      <c r="H8214" t="s">
        <v>20</v>
      </c>
      <c r="I8214" t="s">
        <v>21</v>
      </c>
      <c r="J8214" t="s">
        <v>31</v>
      </c>
      <c r="K8214" t="s">
        <v>886</v>
      </c>
      <c r="L8214" t="s">
        <v>24</v>
      </c>
      <c r="M8214" t="s">
        <v>27</v>
      </c>
      <c r="N8214">
        <v>3</v>
      </c>
      <c r="O8214">
        <v>383</v>
      </c>
      <c r="P8214">
        <v>230.89</v>
      </c>
      <c r="Q8214">
        <v>7.94</v>
      </c>
    </row>
    <row r="8215" spans="2:17" hidden="1">
      <c r="B8215">
        <v>2017</v>
      </c>
      <c r="C8215">
        <v>8</v>
      </c>
      <c r="D8215" t="s">
        <v>865</v>
      </c>
      <c r="E8215" t="s">
        <v>866</v>
      </c>
      <c r="F8215" t="s">
        <v>887</v>
      </c>
      <c r="G8215" t="s">
        <v>888</v>
      </c>
      <c r="H8215" t="s">
        <v>20</v>
      </c>
      <c r="I8215" t="s">
        <v>21</v>
      </c>
      <c r="J8215" t="s">
        <v>31</v>
      </c>
      <c r="K8215" t="s">
        <v>889</v>
      </c>
      <c r="L8215" t="s">
        <v>24</v>
      </c>
      <c r="M8215" t="s">
        <v>25</v>
      </c>
      <c r="N8215">
        <v>253</v>
      </c>
      <c r="O8215">
        <v>2282</v>
      </c>
      <c r="P8215">
        <v>1527.92</v>
      </c>
      <c r="Q8215">
        <v>-784.74</v>
      </c>
    </row>
    <row r="8216" spans="2:17" hidden="1">
      <c r="B8216">
        <v>2017</v>
      </c>
      <c r="C8216">
        <v>8</v>
      </c>
      <c r="D8216" t="s">
        <v>865</v>
      </c>
      <c r="E8216" t="s">
        <v>866</v>
      </c>
      <c r="F8216" t="s">
        <v>887</v>
      </c>
      <c r="G8216" t="s">
        <v>888</v>
      </c>
      <c r="H8216" t="s">
        <v>20</v>
      </c>
      <c r="I8216" t="s">
        <v>21</v>
      </c>
      <c r="J8216" t="s">
        <v>31</v>
      </c>
      <c r="K8216" t="s">
        <v>889</v>
      </c>
      <c r="L8216" t="s">
        <v>24</v>
      </c>
      <c r="M8216" t="s">
        <v>26</v>
      </c>
      <c r="N8216">
        <v>53</v>
      </c>
      <c r="O8216">
        <v>2684</v>
      </c>
      <c r="P8216">
        <v>1241.17</v>
      </c>
      <c r="Q8216">
        <v>-546.48</v>
      </c>
    </row>
    <row r="8217" spans="2:17" hidden="1">
      <c r="B8217">
        <v>2017</v>
      </c>
      <c r="C8217">
        <v>8</v>
      </c>
      <c r="D8217" t="s">
        <v>865</v>
      </c>
      <c r="E8217" t="s">
        <v>866</v>
      </c>
      <c r="F8217" t="s">
        <v>887</v>
      </c>
      <c r="G8217" t="s">
        <v>888</v>
      </c>
      <c r="H8217" t="s">
        <v>20</v>
      </c>
      <c r="I8217" t="s">
        <v>21</v>
      </c>
      <c r="J8217" t="s">
        <v>31</v>
      </c>
      <c r="K8217" t="s">
        <v>889</v>
      </c>
      <c r="L8217" t="s">
        <v>24</v>
      </c>
      <c r="M8217" t="s">
        <v>27</v>
      </c>
      <c r="N8217">
        <v>6</v>
      </c>
      <c r="O8217">
        <v>1154</v>
      </c>
      <c r="P8217">
        <v>684.67</v>
      </c>
      <c r="Q8217">
        <v>23.58</v>
      </c>
    </row>
    <row r="8218" spans="2:17" hidden="1">
      <c r="B8218">
        <v>2017</v>
      </c>
      <c r="C8218">
        <v>8</v>
      </c>
      <c r="D8218" t="s">
        <v>865</v>
      </c>
      <c r="E8218" t="s">
        <v>866</v>
      </c>
      <c r="F8218" t="s">
        <v>890</v>
      </c>
      <c r="G8218" t="s">
        <v>81</v>
      </c>
      <c r="H8218" t="s">
        <v>20</v>
      </c>
      <c r="I8218" t="s">
        <v>21</v>
      </c>
      <c r="J8218" t="s">
        <v>31</v>
      </c>
      <c r="K8218" t="s">
        <v>891</v>
      </c>
      <c r="L8218" t="s">
        <v>24</v>
      </c>
      <c r="M8218" t="s">
        <v>25</v>
      </c>
      <c r="N8218">
        <v>97</v>
      </c>
      <c r="O8218">
        <v>887</v>
      </c>
      <c r="P8218">
        <v>588.99</v>
      </c>
      <c r="Q8218">
        <v>-304.68</v>
      </c>
    </row>
    <row r="8219" spans="2:17" hidden="1">
      <c r="B8219">
        <v>2017</v>
      </c>
      <c r="C8219">
        <v>8</v>
      </c>
      <c r="D8219" t="s">
        <v>865</v>
      </c>
      <c r="E8219" t="s">
        <v>866</v>
      </c>
      <c r="F8219" t="s">
        <v>890</v>
      </c>
      <c r="G8219" t="s">
        <v>81</v>
      </c>
      <c r="H8219" t="s">
        <v>20</v>
      </c>
      <c r="I8219" t="s">
        <v>21</v>
      </c>
      <c r="J8219" t="s">
        <v>31</v>
      </c>
      <c r="K8219" t="s">
        <v>891</v>
      </c>
      <c r="L8219" t="s">
        <v>24</v>
      </c>
      <c r="M8219" t="s">
        <v>26</v>
      </c>
      <c r="N8219">
        <v>6</v>
      </c>
      <c r="O8219">
        <v>222</v>
      </c>
      <c r="P8219">
        <v>94.76</v>
      </c>
      <c r="Q8219">
        <v>-61.83</v>
      </c>
    </row>
    <row r="8220" spans="2:17" hidden="1">
      <c r="B8220">
        <v>2017</v>
      </c>
      <c r="C8220">
        <v>8</v>
      </c>
      <c r="D8220" t="s">
        <v>865</v>
      </c>
      <c r="E8220" t="s">
        <v>866</v>
      </c>
      <c r="F8220" t="s">
        <v>892</v>
      </c>
      <c r="G8220" t="s">
        <v>893</v>
      </c>
      <c r="H8220" t="s">
        <v>144</v>
      </c>
      <c r="I8220" t="s">
        <v>21</v>
      </c>
      <c r="J8220" t="s">
        <v>31</v>
      </c>
      <c r="K8220" t="s">
        <v>894</v>
      </c>
      <c r="L8220" t="s">
        <v>24</v>
      </c>
      <c r="M8220" t="s">
        <v>25</v>
      </c>
      <c r="N8220">
        <v>3982</v>
      </c>
      <c r="O8220">
        <v>35736.080000000002</v>
      </c>
      <c r="P8220">
        <v>24741.16</v>
      </c>
      <c r="Q8220">
        <v>-12195.55</v>
      </c>
    </row>
    <row r="8221" spans="2:17" hidden="1">
      <c r="B8221">
        <v>2017</v>
      </c>
      <c r="C8221">
        <v>8</v>
      </c>
      <c r="D8221" t="s">
        <v>865</v>
      </c>
      <c r="E8221" t="s">
        <v>866</v>
      </c>
      <c r="F8221" t="s">
        <v>892</v>
      </c>
      <c r="G8221" t="s">
        <v>893</v>
      </c>
      <c r="H8221" t="s">
        <v>144</v>
      </c>
      <c r="I8221" t="s">
        <v>21</v>
      </c>
      <c r="J8221" t="s">
        <v>31</v>
      </c>
      <c r="K8221" t="s">
        <v>894</v>
      </c>
      <c r="L8221" t="s">
        <v>24</v>
      </c>
      <c r="M8221" t="s">
        <v>26</v>
      </c>
      <c r="N8221">
        <v>1548</v>
      </c>
      <c r="O8221">
        <v>85568.42</v>
      </c>
      <c r="P8221">
        <v>40427.879999999997</v>
      </c>
      <c r="Q8221">
        <v>-16126.38</v>
      </c>
    </row>
    <row r="8222" spans="2:17" hidden="1">
      <c r="B8222">
        <v>2017</v>
      </c>
      <c r="C8222">
        <v>8</v>
      </c>
      <c r="D8222" t="s">
        <v>865</v>
      </c>
      <c r="E8222" t="s">
        <v>866</v>
      </c>
      <c r="F8222" t="s">
        <v>892</v>
      </c>
      <c r="G8222" t="s">
        <v>893</v>
      </c>
      <c r="H8222" t="s">
        <v>144</v>
      </c>
      <c r="I8222" t="s">
        <v>21</v>
      </c>
      <c r="J8222" t="s">
        <v>31</v>
      </c>
      <c r="K8222" t="s">
        <v>894</v>
      </c>
      <c r="L8222" t="s">
        <v>24</v>
      </c>
      <c r="M8222" t="s">
        <v>27</v>
      </c>
      <c r="N8222">
        <v>276</v>
      </c>
      <c r="O8222">
        <v>42400.5</v>
      </c>
      <c r="P8222">
        <v>25485.39</v>
      </c>
      <c r="Q8222">
        <v>879.48</v>
      </c>
    </row>
    <row r="8223" spans="2:17" hidden="1">
      <c r="B8223">
        <v>2017</v>
      </c>
      <c r="C8223">
        <v>8</v>
      </c>
      <c r="D8223" t="s">
        <v>865</v>
      </c>
      <c r="E8223" t="s">
        <v>866</v>
      </c>
      <c r="F8223" t="s">
        <v>895</v>
      </c>
      <c r="G8223" t="s">
        <v>896</v>
      </c>
      <c r="H8223" t="s">
        <v>20</v>
      </c>
      <c r="I8223" t="s">
        <v>21</v>
      </c>
      <c r="J8223" t="s">
        <v>31</v>
      </c>
      <c r="K8223" t="s">
        <v>897</v>
      </c>
      <c r="L8223" t="s">
        <v>24</v>
      </c>
      <c r="M8223" t="s">
        <v>25</v>
      </c>
      <c r="N8223">
        <v>4568</v>
      </c>
      <c r="O8223">
        <v>38819.11</v>
      </c>
      <c r="P8223">
        <v>27753.75</v>
      </c>
      <c r="Q8223">
        <v>-13373.76</v>
      </c>
    </row>
    <row r="8224" spans="2:17" hidden="1">
      <c r="B8224">
        <v>2017</v>
      </c>
      <c r="C8224">
        <v>8</v>
      </c>
      <c r="D8224" t="s">
        <v>865</v>
      </c>
      <c r="E8224" t="s">
        <v>866</v>
      </c>
      <c r="F8224" t="s">
        <v>895</v>
      </c>
      <c r="G8224" t="s">
        <v>896</v>
      </c>
      <c r="H8224" t="s">
        <v>20</v>
      </c>
      <c r="I8224" t="s">
        <v>21</v>
      </c>
      <c r="J8224" t="s">
        <v>31</v>
      </c>
      <c r="K8224" t="s">
        <v>897</v>
      </c>
      <c r="L8224" t="s">
        <v>24</v>
      </c>
      <c r="M8224" t="s">
        <v>26</v>
      </c>
      <c r="N8224">
        <v>497</v>
      </c>
      <c r="O8224">
        <v>22631.65</v>
      </c>
      <c r="P8224">
        <v>10247.5</v>
      </c>
      <c r="Q8224">
        <v>-5128.7700000000004</v>
      </c>
    </row>
    <row r="8225" spans="2:17" hidden="1">
      <c r="B8225">
        <v>2017</v>
      </c>
      <c r="C8225">
        <v>8</v>
      </c>
      <c r="D8225" t="s">
        <v>865</v>
      </c>
      <c r="E8225" t="s">
        <v>866</v>
      </c>
      <c r="F8225" t="s">
        <v>895</v>
      </c>
      <c r="G8225" t="s">
        <v>896</v>
      </c>
      <c r="H8225" t="s">
        <v>20</v>
      </c>
      <c r="I8225" t="s">
        <v>21</v>
      </c>
      <c r="J8225" t="s">
        <v>31</v>
      </c>
      <c r="K8225" t="s">
        <v>897</v>
      </c>
      <c r="L8225" t="s">
        <v>24</v>
      </c>
      <c r="M8225" t="s">
        <v>27</v>
      </c>
      <c r="N8225">
        <v>43</v>
      </c>
      <c r="O8225">
        <v>6783</v>
      </c>
      <c r="P8225">
        <v>4180.1899999999996</v>
      </c>
      <c r="Q8225">
        <v>175.64</v>
      </c>
    </row>
    <row r="8226" spans="2:17" hidden="1">
      <c r="B8226">
        <v>2017</v>
      </c>
      <c r="C8226">
        <v>8</v>
      </c>
      <c r="D8226" t="s">
        <v>865</v>
      </c>
      <c r="E8226" t="s">
        <v>866</v>
      </c>
      <c r="F8226" t="s">
        <v>898</v>
      </c>
      <c r="G8226" t="s">
        <v>899</v>
      </c>
      <c r="H8226" t="s">
        <v>121</v>
      </c>
      <c r="I8226" t="s">
        <v>1072</v>
      </c>
      <c r="J8226" t="s">
        <v>31</v>
      </c>
      <c r="K8226" t="s">
        <v>900</v>
      </c>
      <c r="L8226" t="s">
        <v>24</v>
      </c>
      <c r="M8226" t="s">
        <v>25</v>
      </c>
      <c r="N8226">
        <v>1969</v>
      </c>
      <c r="O8226">
        <v>21647.03</v>
      </c>
      <c r="P8226">
        <v>15049.42</v>
      </c>
      <c r="Q8226">
        <v>-3040.72</v>
      </c>
    </row>
    <row r="8227" spans="2:17" hidden="1">
      <c r="B8227">
        <v>2017</v>
      </c>
      <c r="C8227">
        <v>8</v>
      </c>
      <c r="D8227" t="s">
        <v>865</v>
      </c>
      <c r="E8227" t="s">
        <v>866</v>
      </c>
      <c r="F8227" t="s">
        <v>898</v>
      </c>
      <c r="G8227" t="s">
        <v>899</v>
      </c>
      <c r="H8227" t="s">
        <v>121</v>
      </c>
      <c r="I8227" t="s">
        <v>1072</v>
      </c>
      <c r="J8227" t="s">
        <v>31</v>
      </c>
      <c r="K8227" t="s">
        <v>900</v>
      </c>
      <c r="L8227" t="s">
        <v>24</v>
      </c>
      <c r="M8227" t="s">
        <v>26</v>
      </c>
      <c r="N8227">
        <v>4050</v>
      </c>
      <c r="O8227">
        <v>258465.49</v>
      </c>
      <c r="P8227">
        <v>138701.49</v>
      </c>
      <c r="Q8227">
        <v>-17045.560000000001</v>
      </c>
    </row>
    <row r="8228" spans="2:17" hidden="1">
      <c r="B8228">
        <v>2017</v>
      </c>
      <c r="C8228">
        <v>8</v>
      </c>
      <c r="D8228" t="s">
        <v>865</v>
      </c>
      <c r="E8228" t="s">
        <v>866</v>
      </c>
      <c r="F8228" t="s">
        <v>898</v>
      </c>
      <c r="G8228" t="s">
        <v>899</v>
      </c>
      <c r="H8228" t="s">
        <v>121</v>
      </c>
      <c r="I8228" t="s">
        <v>1072</v>
      </c>
      <c r="J8228" t="s">
        <v>31</v>
      </c>
      <c r="K8228" t="s">
        <v>900</v>
      </c>
      <c r="L8228" t="s">
        <v>24</v>
      </c>
      <c r="M8228" t="s">
        <v>27</v>
      </c>
      <c r="N8228">
        <v>2005</v>
      </c>
      <c r="O8228">
        <v>347583.32</v>
      </c>
      <c r="P8228">
        <v>203062.42</v>
      </c>
      <c r="Q8228">
        <v>5775.69</v>
      </c>
    </row>
    <row r="8229" spans="2:17" hidden="1">
      <c r="B8229">
        <v>2017</v>
      </c>
      <c r="C8229">
        <v>8</v>
      </c>
      <c r="D8229" t="s">
        <v>865</v>
      </c>
      <c r="E8229" t="s">
        <v>866</v>
      </c>
      <c r="F8229" t="s">
        <v>901</v>
      </c>
      <c r="G8229" t="s">
        <v>902</v>
      </c>
      <c r="H8229" t="s">
        <v>140</v>
      </c>
      <c r="I8229" t="s">
        <v>1072</v>
      </c>
      <c r="J8229" t="s">
        <v>31</v>
      </c>
      <c r="K8229" t="s">
        <v>903</v>
      </c>
      <c r="L8229" t="s">
        <v>24</v>
      </c>
      <c r="M8229" t="s">
        <v>25</v>
      </c>
      <c r="N8229">
        <v>3237</v>
      </c>
      <c r="O8229">
        <v>38831.94</v>
      </c>
      <c r="P8229">
        <v>26459.14</v>
      </c>
      <c r="Q8229">
        <v>-5332.78</v>
      </c>
    </row>
    <row r="8230" spans="2:17" hidden="1">
      <c r="B8230">
        <v>2017</v>
      </c>
      <c r="C8230">
        <v>8</v>
      </c>
      <c r="D8230" t="s">
        <v>865</v>
      </c>
      <c r="E8230" t="s">
        <v>866</v>
      </c>
      <c r="F8230" t="s">
        <v>901</v>
      </c>
      <c r="G8230" t="s">
        <v>902</v>
      </c>
      <c r="H8230" t="s">
        <v>140</v>
      </c>
      <c r="I8230" t="s">
        <v>1072</v>
      </c>
      <c r="J8230" t="s">
        <v>31</v>
      </c>
      <c r="K8230" t="s">
        <v>903</v>
      </c>
      <c r="L8230" t="s">
        <v>24</v>
      </c>
      <c r="M8230" t="s">
        <v>26</v>
      </c>
      <c r="N8230">
        <v>5083</v>
      </c>
      <c r="O8230">
        <v>347485.79</v>
      </c>
      <c r="P8230">
        <v>182573.92</v>
      </c>
      <c r="Q8230">
        <v>-23389.05</v>
      </c>
    </row>
    <row r="8231" spans="2:17" hidden="1">
      <c r="B8231">
        <v>2017</v>
      </c>
      <c r="C8231">
        <v>8</v>
      </c>
      <c r="D8231" t="s">
        <v>865</v>
      </c>
      <c r="E8231" t="s">
        <v>866</v>
      </c>
      <c r="F8231" t="s">
        <v>901</v>
      </c>
      <c r="G8231" t="s">
        <v>902</v>
      </c>
      <c r="H8231" t="s">
        <v>140</v>
      </c>
      <c r="I8231" t="s">
        <v>1072</v>
      </c>
      <c r="J8231" t="s">
        <v>31</v>
      </c>
      <c r="K8231" t="s">
        <v>903</v>
      </c>
      <c r="L8231" t="s">
        <v>24</v>
      </c>
      <c r="M8231" t="s">
        <v>27</v>
      </c>
      <c r="N8231">
        <v>2822</v>
      </c>
      <c r="O8231">
        <v>537041.52</v>
      </c>
      <c r="P8231">
        <v>318797.98</v>
      </c>
      <c r="Q8231">
        <v>8755.6299999999992</v>
      </c>
    </row>
    <row r="8232" spans="2:17" hidden="1">
      <c r="B8232">
        <v>2017</v>
      </c>
      <c r="C8232">
        <v>8</v>
      </c>
      <c r="D8232" t="s">
        <v>865</v>
      </c>
      <c r="E8232" t="s">
        <v>866</v>
      </c>
      <c r="F8232" t="s">
        <v>904</v>
      </c>
      <c r="G8232" t="s">
        <v>905</v>
      </c>
      <c r="H8232" t="s">
        <v>151</v>
      </c>
      <c r="I8232" t="s">
        <v>21</v>
      </c>
      <c r="J8232" t="s">
        <v>31</v>
      </c>
      <c r="K8232" t="s">
        <v>906</v>
      </c>
      <c r="L8232" t="s">
        <v>24</v>
      </c>
      <c r="M8232" t="s">
        <v>25</v>
      </c>
      <c r="N8232">
        <v>1256</v>
      </c>
      <c r="O8232">
        <v>15557.23</v>
      </c>
      <c r="P8232">
        <v>8932.86</v>
      </c>
      <c r="Q8232">
        <v>-4798.8</v>
      </c>
    </row>
    <row r="8233" spans="2:17" hidden="1">
      <c r="B8233">
        <v>2017</v>
      </c>
      <c r="C8233">
        <v>8</v>
      </c>
      <c r="D8233" t="s">
        <v>865</v>
      </c>
      <c r="E8233" t="s">
        <v>866</v>
      </c>
      <c r="F8233" t="s">
        <v>904</v>
      </c>
      <c r="G8233" t="s">
        <v>905</v>
      </c>
      <c r="H8233" t="s">
        <v>151</v>
      </c>
      <c r="I8233" t="s">
        <v>21</v>
      </c>
      <c r="J8233" t="s">
        <v>31</v>
      </c>
      <c r="K8233" t="s">
        <v>906</v>
      </c>
      <c r="L8233" t="s">
        <v>24</v>
      </c>
      <c r="M8233" t="s">
        <v>26</v>
      </c>
      <c r="N8233">
        <v>1791</v>
      </c>
      <c r="O8233">
        <v>105610.9</v>
      </c>
      <c r="P8233">
        <v>49880.01</v>
      </c>
      <c r="Q8233">
        <v>-16986.400000000001</v>
      </c>
    </row>
    <row r="8234" spans="2:17" hidden="1">
      <c r="B8234">
        <v>2017</v>
      </c>
      <c r="C8234">
        <v>8</v>
      </c>
      <c r="D8234" t="s">
        <v>865</v>
      </c>
      <c r="E8234" t="s">
        <v>866</v>
      </c>
      <c r="F8234" t="s">
        <v>904</v>
      </c>
      <c r="G8234" t="s">
        <v>905</v>
      </c>
      <c r="H8234" t="s">
        <v>151</v>
      </c>
      <c r="I8234" t="s">
        <v>21</v>
      </c>
      <c r="J8234" t="s">
        <v>31</v>
      </c>
      <c r="K8234" t="s">
        <v>906</v>
      </c>
      <c r="L8234" t="s">
        <v>24</v>
      </c>
      <c r="M8234" t="s">
        <v>27</v>
      </c>
      <c r="N8234">
        <v>388</v>
      </c>
      <c r="O8234">
        <v>63733.599999999999</v>
      </c>
      <c r="P8234">
        <v>37603.57</v>
      </c>
      <c r="Q8234">
        <v>1190.48</v>
      </c>
    </row>
    <row r="8235" spans="2:17" hidden="1">
      <c r="B8235">
        <v>2017</v>
      </c>
      <c r="C8235">
        <v>8</v>
      </c>
      <c r="D8235" t="s">
        <v>865</v>
      </c>
      <c r="E8235" t="s">
        <v>866</v>
      </c>
      <c r="F8235" t="s">
        <v>907</v>
      </c>
      <c r="G8235" t="s">
        <v>908</v>
      </c>
      <c r="H8235" t="s">
        <v>121</v>
      </c>
      <c r="I8235" t="s">
        <v>1072</v>
      </c>
      <c r="J8235" t="s">
        <v>31</v>
      </c>
      <c r="K8235" t="s">
        <v>909</v>
      </c>
      <c r="L8235" t="s">
        <v>24</v>
      </c>
      <c r="M8235" t="s">
        <v>25</v>
      </c>
      <c r="N8235">
        <v>4181</v>
      </c>
      <c r="O8235">
        <v>53001.53</v>
      </c>
      <c r="P8235">
        <v>35474.17</v>
      </c>
      <c r="Q8235">
        <v>-7579.54</v>
      </c>
    </row>
    <row r="8236" spans="2:17" hidden="1">
      <c r="B8236">
        <v>2017</v>
      </c>
      <c r="C8236">
        <v>8</v>
      </c>
      <c r="D8236" t="s">
        <v>865</v>
      </c>
      <c r="E8236" t="s">
        <v>866</v>
      </c>
      <c r="F8236" t="s">
        <v>907</v>
      </c>
      <c r="G8236" t="s">
        <v>908</v>
      </c>
      <c r="H8236" t="s">
        <v>121</v>
      </c>
      <c r="I8236" t="s">
        <v>1072</v>
      </c>
      <c r="J8236" t="s">
        <v>31</v>
      </c>
      <c r="K8236" t="s">
        <v>909</v>
      </c>
      <c r="L8236" t="s">
        <v>24</v>
      </c>
      <c r="M8236" t="s">
        <v>26</v>
      </c>
      <c r="N8236">
        <v>7735</v>
      </c>
      <c r="O8236">
        <v>474028.93</v>
      </c>
      <c r="P8236">
        <v>256844.45</v>
      </c>
      <c r="Q8236">
        <v>-33410.68</v>
      </c>
    </row>
    <row r="8237" spans="2:17" hidden="1">
      <c r="B8237">
        <v>2017</v>
      </c>
      <c r="C8237">
        <v>8</v>
      </c>
      <c r="D8237" t="s">
        <v>865</v>
      </c>
      <c r="E8237" t="s">
        <v>866</v>
      </c>
      <c r="F8237" t="s">
        <v>907</v>
      </c>
      <c r="G8237" t="s">
        <v>908</v>
      </c>
      <c r="H8237" t="s">
        <v>121</v>
      </c>
      <c r="I8237" t="s">
        <v>1072</v>
      </c>
      <c r="J8237" t="s">
        <v>31</v>
      </c>
      <c r="K8237" t="s">
        <v>909</v>
      </c>
      <c r="L8237" t="s">
        <v>24</v>
      </c>
      <c r="M8237" t="s">
        <v>27</v>
      </c>
      <c r="N8237">
        <v>2684</v>
      </c>
      <c r="O8237">
        <v>439645.01</v>
      </c>
      <c r="P8237">
        <v>261470.98</v>
      </c>
      <c r="Q8237">
        <v>7548.21</v>
      </c>
    </row>
    <row r="8238" spans="2:17" hidden="1">
      <c r="B8238">
        <v>2017</v>
      </c>
      <c r="C8238">
        <v>8</v>
      </c>
      <c r="D8238" t="s">
        <v>865</v>
      </c>
      <c r="E8238" t="s">
        <v>866</v>
      </c>
      <c r="F8238" t="s">
        <v>910</v>
      </c>
      <c r="G8238" t="s">
        <v>911</v>
      </c>
      <c r="H8238" t="s">
        <v>151</v>
      </c>
      <c r="I8238" t="s">
        <v>21</v>
      </c>
      <c r="J8238" t="s">
        <v>31</v>
      </c>
      <c r="K8238" t="s">
        <v>912</v>
      </c>
      <c r="L8238" t="s">
        <v>24</v>
      </c>
      <c r="M8238" t="s">
        <v>25</v>
      </c>
      <c r="N8238">
        <v>507</v>
      </c>
      <c r="O8238">
        <v>4310.8599999999997</v>
      </c>
      <c r="P8238">
        <v>3171.46</v>
      </c>
      <c r="Q8238">
        <v>-1334.24</v>
      </c>
    </row>
    <row r="8239" spans="2:17" hidden="1">
      <c r="B8239">
        <v>2017</v>
      </c>
      <c r="C8239">
        <v>8</v>
      </c>
      <c r="D8239" t="s">
        <v>865</v>
      </c>
      <c r="E8239" t="s">
        <v>866</v>
      </c>
      <c r="F8239" t="s">
        <v>910</v>
      </c>
      <c r="G8239" t="s">
        <v>911</v>
      </c>
      <c r="H8239" t="s">
        <v>151</v>
      </c>
      <c r="I8239" t="s">
        <v>21</v>
      </c>
      <c r="J8239" t="s">
        <v>31</v>
      </c>
      <c r="K8239" t="s">
        <v>912</v>
      </c>
      <c r="L8239" t="s">
        <v>24</v>
      </c>
      <c r="M8239" t="s">
        <v>26</v>
      </c>
      <c r="N8239">
        <v>418</v>
      </c>
      <c r="O8239">
        <v>24994.67</v>
      </c>
      <c r="P8239">
        <v>11796.47</v>
      </c>
      <c r="Q8239">
        <v>-4010.34</v>
      </c>
    </row>
    <row r="8240" spans="2:17" hidden="1">
      <c r="B8240">
        <v>2017</v>
      </c>
      <c r="C8240">
        <v>8</v>
      </c>
      <c r="D8240" t="s">
        <v>865</v>
      </c>
      <c r="E8240" t="s">
        <v>866</v>
      </c>
      <c r="F8240" t="s">
        <v>910</v>
      </c>
      <c r="G8240" t="s">
        <v>911</v>
      </c>
      <c r="H8240" t="s">
        <v>151</v>
      </c>
      <c r="I8240" t="s">
        <v>21</v>
      </c>
      <c r="J8240" t="s">
        <v>31</v>
      </c>
      <c r="K8240" t="s">
        <v>912</v>
      </c>
      <c r="L8240" t="s">
        <v>24</v>
      </c>
      <c r="M8240" t="s">
        <v>27</v>
      </c>
      <c r="N8240">
        <v>90</v>
      </c>
      <c r="O8240">
        <v>24331.040000000001</v>
      </c>
      <c r="P8240">
        <v>14211.32</v>
      </c>
      <c r="Q8240">
        <v>443.22</v>
      </c>
    </row>
    <row r="8241" spans="2:17" hidden="1">
      <c r="B8241">
        <v>2017</v>
      </c>
      <c r="C8241">
        <v>8</v>
      </c>
      <c r="D8241" t="s">
        <v>865</v>
      </c>
      <c r="E8241" t="s">
        <v>866</v>
      </c>
      <c r="F8241" t="s">
        <v>913</v>
      </c>
      <c r="G8241" t="s">
        <v>914</v>
      </c>
      <c r="H8241" t="s">
        <v>140</v>
      </c>
      <c r="I8241" t="s">
        <v>1072</v>
      </c>
      <c r="J8241" t="s">
        <v>31</v>
      </c>
      <c r="K8241" t="s">
        <v>915</v>
      </c>
      <c r="L8241" t="s">
        <v>24</v>
      </c>
      <c r="M8241" t="s">
        <v>25</v>
      </c>
      <c r="N8241">
        <v>415</v>
      </c>
      <c r="O8241">
        <v>3843.09</v>
      </c>
      <c r="P8241">
        <v>2849.7</v>
      </c>
      <c r="Q8241">
        <v>-535.04</v>
      </c>
    </row>
    <row r="8242" spans="2:17" hidden="1">
      <c r="B8242">
        <v>2017</v>
      </c>
      <c r="C8242">
        <v>8</v>
      </c>
      <c r="D8242" t="s">
        <v>865</v>
      </c>
      <c r="E8242" t="s">
        <v>866</v>
      </c>
      <c r="F8242" t="s">
        <v>913</v>
      </c>
      <c r="G8242" t="s">
        <v>914</v>
      </c>
      <c r="H8242" t="s">
        <v>140</v>
      </c>
      <c r="I8242" t="s">
        <v>1072</v>
      </c>
      <c r="J8242" t="s">
        <v>31</v>
      </c>
      <c r="K8242" t="s">
        <v>915</v>
      </c>
      <c r="L8242" t="s">
        <v>24</v>
      </c>
      <c r="M8242" t="s">
        <v>26</v>
      </c>
      <c r="N8242">
        <v>602</v>
      </c>
      <c r="O8242">
        <v>39796.67</v>
      </c>
      <c r="P8242">
        <v>21152.7</v>
      </c>
      <c r="Q8242">
        <v>-2746.24</v>
      </c>
    </row>
    <row r="8243" spans="2:17" hidden="1">
      <c r="B8243">
        <v>2017</v>
      </c>
      <c r="C8243">
        <v>8</v>
      </c>
      <c r="D8243" t="s">
        <v>865</v>
      </c>
      <c r="E8243" t="s">
        <v>866</v>
      </c>
      <c r="F8243" t="s">
        <v>913</v>
      </c>
      <c r="G8243" t="s">
        <v>914</v>
      </c>
      <c r="H8243" t="s">
        <v>140</v>
      </c>
      <c r="I8243" t="s">
        <v>1072</v>
      </c>
      <c r="J8243" t="s">
        <v>31</v>
      </c>
      <c r="K8243" t="s">
        <v>915</v>
      </c>
      <c r="L8243" t="s">
        <v>24</v>
      </c>
      <c r="M8243" t="s">
        <v>27</v>
      </c>
      <c r="N8243">
        <v>425</v>
      </c>
      <c r="O8243">
        <v>149284.46</v>
      </c>
      <c r="P8243">
        <v>86522.53</v>
      </c>
      <c r="Q8243">
        <v>2456.36</v>
      </c>
    </row>
    <row r="8244" spans="2:17" hidden="1">
      <c r="B8244">
        <v>2017</v>
      </c>
      <c r="C8244">
        <v>8</v>
      </c>
      <c r="D8244" t="s">
        <v>865</v>
      </c>
      <c r="E8244" t="s">
        <v>866</v>
      </c>
      <c r="F8244" t="s">
        <v>916</v>
      </c>
      <c r="G8244" t="s">
        <v>917</v>
      </c>
      <c r="H8244" t="s">
        <v>121</v>
      </c>
      <c r="I8244" t="s">
        <v>1072</v>
      </c>
      <c r="J8244" t="s">
        <v>31</v>
      </c>
      <c r="K8244" t="s">
        <v>909</v>
      </c>
      <c r="L8244" t="s">
        <v>24</v>
      </c>
      <c r="M8244" t="s">
        <v>25</v>
      </c>
      <c r="N8244">
        <v>702</v>
      </c>
      <c r="O8244">
        <v>8896.48</v>
      </c>
      <c r="P8244">
        <v>6178.46</v>
      </c>
      <c r="Q8244">
        <v>-1294.6600000000001</v>
      </c>
    </row>
    <row r="8245" spans="2:17" hidden="1">
      <c r="B8245">
        <v>2017</v>
      </c>
      <c r="C8245">
        <v>8</v>
      </c>
      <c r="D8245" t="s">
        <v>865</v>
      </c>
      <c r="E8245" t="s">
        <v>866</v>
      </c>
      <c r="F8245" t="s">
        <v>916</v>
      </c>
      <c r="G8245" t="s">
        <v>917</v>
      </c>
      <c r="H8245" t="s">
        <v>121</v>
      </c>
      <c r="I8245" t="s">
        <v>1072</v>
      </c>
      <c r="J8245" t="s">
        <v>31</v>
      </c>
      <c r="K8245" t="s">
        <v>909</v>
      </c>
      <c r="L8245" t="s">
        <v>24</v>
      </c>
      <c r="M8245" t="s">
        <v>26</v>
      </c>
      <c r="N8245">
        <v>1207</v>
      </c>
      <c r="O8245">
        <v>74771.460000000006</v>
      </c>
      <c r="P8245">
        <v>40553.870000000003</v>
      </c>
      <c r="Q8245">
        <v>-5284.76</v>
      </c>
    </row>
    <row r="8246" spans="2:17" hidden="1">
      <c r="B8246">
        <v>2017</v>
      </c>
      <c r="C8246">
        <v>8</v>
      </c>
      <c r="D8246" t="s">
        <v>865</v>
      </c>
      <c r="E8246" t="s">
        <v>866</v>
      </c>
      <c r="F8246" t="s">
        <v>916</v>
      </c>
      <c r="G8246" t="s">
        <v>917</v>
      </c>
      <c r="H8246" t="s">
        <v>121</v>
      </c>
      <c r="I8246" t="s">
        <v>1072</v>
      </c>
      <c r="J8246" t="s">
        <v>31</v>
      </c>
      <c r="K8246" t="s">
        <v>909</v>
      </c>
      <c r="L8246" t="s">
        <v>24</v>
      </c>
      <c r="M8246" t="s">
        <v>27</v>
      </c>
      <c r="N8246">
        <v>345</v>
      </c>
      <c r="O8246">
        <v>52611.45</v>
      </c>
      <c r="P8246">
        <v>31292.46</v>
      </c>
      <c r="Q8246">
        <v>921.41</v>
      </c>
    </row>
    <row r="8247" spans="2:17" hidden="1">
      <c r="B8247">
        <v>2017</v>
      </c>
      <c r="C8247">
        <v>8</v>
      </c>
      <c r="D8247" t="s">
        <v>865</v>
      </c>
      <c r="E8247" t="s">
        <v>866</v>
      </c>
      <c r="F8247" t="s">
        <v>918</v>
      </c>
      <c r="G8247" t="s">
        <v>919</v>
      </c>
      <c r="H8247" t="s">
        <v>121</v>
      </c>
      <c r="I8247" t="s">
        <v>1072</v>
      </c>
      <c r="J8247" t="s">
        <v>31</v>
      </c>
      <c r="K8247" t="s">
        <v>920</v>
      </c>
      <c r="L8247" t="s">
        <v>24</v>
      </c>
      <c r="M8247" t="s">
        <v>25</v>
      </c>
      <c r="N8247">
        <v>976</v>
      </c>
      <c r="O8247">
        <v>11194.29</v>
      </c>
      <c r="P8247">
        <v>7822.54</v>
      </c>
      <c r="Q8247">
        <v>-1579.61</v>
      </c>
    </row>
    <row r="8248" spans="2:17" hidden="1">
      <c r="B8248">
        <v>2017</v>
      </c>
      <c r="C8248">
        <v>8</v>
      </c>
      <c r="D8248" t="s">
        <v>865</v>
      </c>
      <c r="E8248" t="s">
        <v>866</v>
      </c>
      <c r="F8248" t="s">
        <v>918</v>
      </c>
      <c r="G8248" t="s">
        <v>919</v>
      </c>
      <c r="H8248" t="s">
        <v>121</v>
      </c>
      <c r="I8248" t="s">
        <v>1072</v>
      </c>
      <c r="J8248" t="s">
        <v>31</v>
      </c>
      <c r="K8248" t="s">
        <v>920</v>
      </c>
      <c r="L8248" t="s">
        <v>24</v>
      </c>
      <c r="M8248" t="s">
        <v>26</v>
      </c>
      <c r="N8248">
        <v>1156</v>
      </c>
      <c r="O8248">
        <v>69449.83</v>
      </c>
      <c r="P8248">
        <v>37578.35</v>
      </c>
      <c r="Q8248">
        <v>-4927.3500000000004</v>
      </c>
    </row>
    <row r="8249" spans="2:17" hidden="1">
      <c r="B8249">
        <v>2017</v>
      </c>
      <c r="C8249">
        <v>8</v>
      </c>
      <c r="D8249" t="s">
        <v>865</v>
      </c>
      <c r="E8249" t="s">
        <v>866</v>
      </c>
      <c r="F8249" t="s">
        <v>918</v>
      </c>
      <c r="G8249" t="s">
        <v>919</v>
      </c>
      <c r="H8249" t="s">
        <v>121</v>
      </c>
      <c r="I8249" t="s">
        <v>1072</v>
      </c>
      <c r="J8249" t="s">
        <v>31</v>
      </c>
      <c r="K8249" t="s">
        <v>920</v>
      </c>
      <c r="L8249" t="s">
        <v>24</v>
      </c>
      <c r="M8249" t="s">
        <v>27</v>
      </c>
      <c r="N8249">
        <v>349</v>
      </c>
      <c r="O8249">
        <v>61187.8</v>
      </c>
      <c r="P8249">
        <v>36681.85</v>
      </c>
      <c r="Q8249">
        <v>1033.44</v>
      </c>
    </row>
    <row r="8250" spans="2:17" hidden="1">
      <c r="B8250">
        <v>2017</v>
      </c>
      <c r="C8250">
        <v>8</v>
      </c>
      <c r="D8250" t="s">
        <v>865</v>
      </c>
      <c r="E8250" t="s">
        <v>866</v>
      </c>
      <c r="F8250" t="s">
        <v>921</v>
      </c>
      <c r="G8250" t="s">
        <v>922</v>
      </c>
      <c r="H8250" t="s">
        <v>151</v>
      </c>
      <c r="I8250" t="s">
        <v>21</v>
      </c>
      <c r="J8250" t="s">
        <v>31</v>
      </c>
      <c r="K8250" t="s">
        <v>923</v>
      </c>
      <c r="L8250" t="s">
        <v>24</v>
      </c>
      <c r="M8250" t="s">
        <v>25</v>
      </c>
      <c r="N8250">
        <v>1989</v>
      </c>
      <c r="O8250">
        <v>26269.67</v>
      </c>
      <c r="P8250">
        <v>14515.33</v>
      </c>
      <c r="Q8250">
        <v>-8112.62</v>
      </c>
    </row>
    <row r="8251" spans="2:17" hidden="1">
      <c r="B8251">
        <v>2017</v>
      </c>
      <c r="C8251">
        <v>8</v>
      </c>
      <c r="D8251" t="s">
        <v>865</v>
      </c>
      <c r="E8251" t="s">
        <v>866</v>
      </c>
      <c r="F8251" t="s">
        <v>921</v>
      </c>
      <c r="G8251" t="s">
        <v>922</v>
      </c>
      <c r="H8251" t="s">
        <v>151</v>
      </c>
      <c r="I8251" t="s">
        <v>21</v>
      </c>
      <c r="J8251" t="s">
        <v>31</v>
      </c>
      <c r="K8251" t="s">
        <v>923</v>
      </c>
      <c r="L8251" t="s">
        <v>24</v>
      </c>
      <c r="M8251" t="s">
        <v>26</v>
      </c>
      <c r="N8251">
        <v>1074</v>
      </c>
      <c r="O8251">
        <v>55374.33</v>
      </c>
      <c r="P8251">
        <v>25669.33</v>
      </c>
      <c r="Q8251">
        <v>-9953.4699999999993</v>
      </c>
    </row>
    <row r="8252" spans="2:17" hidden="1">
      <c r="B8252">
        <v>2017</v>
      </c>
      <c r="C8252">
        <v>8</v>
      </c>
      <c r="D8252" t="s">
        <v>865</v>
      </c>
      <c r="E8252" t="s">
        <v>866</v>
      </c>
      <c r="F8252" t="s">
        <v>921</v>
      </c>
      <c r="G8252" t="s">
        <v>922</v>
      </c>
      <c r="H8252" t="s">
        <v>151</v>
      </c>
      <c r="I8252" t="s">
        <v>21</v>
      </c>
      <c r="J8252" t="s">
        <v>31</v>
      </c>
      <c r="K8252" t="s">
        <v>923</v>
      </c>
      <c r="L8252" t="s">
        <v>24</v>
      </c>
      <c r="M8252" t="s">
        <v>27</v>
      </c>
      <c r="N8252">
        <v>171</v>
      </c>
      <c r="O8252">
        <v>33993</v>
      </c>
      <c r="P8252">
        <v>20055.689999999999</v>
      </c>
      <c r="Q8252">
        <v>613.96</v>
      </c>
    </row>
    <row r="8253" spans="2:17" hidden="1">
      <c r="B8253">
        <v>2017</v>
      </c>
      <c r="C8253">
        <v>8</v>
      </c>
      <c r="D8253" t="s">
        <v>865</v>
      </c>
      <c r="E8253" t="s">
        <v>866</v>
      </c>
      <c r="F8253" t="s">
        <v>927</v>
      </c>
      <c r="G8253" t="s">
        <v>928</v>
      </c>
      <c r="H8253" t="s">
        <v>30</v>
      </c>
      <c r="I8253" t="s">
        <v>21</v>
      </c>
      <c r="J8253" t="s">
        <v>31</v>
      </c>
      <c r="K8253" t="s">
        <v>929</v>
      </c>
      <c r="L8253" t="s">
        <v>24</v>
      </c>
      <c r="M8253" t="s">
        <v>25</v>
      </c>
      <c r="N8253">
        <v>57</v>
      </c>
      <c r="O8253">
        <v>579</v>
      </c>
      <c r="P8253">
        <v>362.17</v>
      </c>
      <c r="Q8253">
        <v>-231.47</v>
      </c>
    </row>
    <row r="8254" spans="2:17" hidden="1">
      <c r="B8254">
        <v>2017</v>
      </c>
      <c r="C8254">
        <v>8</v>
      </c>
      <c r="D8254" t="s">
        <v>865</v>
      </c>
      <c r="E8254" t="s">
        <v>866</v>
      </c>
      <c r="F8254" t="s">
        <v>927</v>
      </c>
      <c r="G8254" t="s">
        <v>928</v>
      </c>
      <c r="H8254" t="s">
        <v>30</v>
      </c>
      <c r="I8254" t="s">
        <v>21</v>
      </c>
      <c r="J8254" t="s">
        <v>31</v>
      </c>
      <c r="K8254" t="s">
        <v>929</v>
      </c>
      <c r="L8254" t="s">
        <v>24</v>
      </c>
      <c r="M8254" t="s">
        <v>26</v>
      </c>
      <c r="N8254">
        <v>30</v>
      </c>
      <c r="O8254">
        <v>1608</v>
      </c>
      <c r="P8254">
        <v>751.53</v>
      </c>
      <c r="Q8254">
        <v>-359.79</v>
      </c>
    </row>
    <row r="8255" spans="2:17" hidden="1">
      <c r="B8255">
        <v>2017</v>
      </c>
      <c r="C8255">
        <v>8</v>
      </c>
      <c r="D8255" t="s">
        <v>865</v>
      </c>
      <c r="E8255" t="s">
        <v>866</v>
      </c>
      <c r="F8255" t="s">
        <v>927</v>
      </c>
      <c r="G8255" t="s">
        <v>928</v>
      </c>
      <c r="H8255" t="s">
        <v>30</v>
      </c>
      <c r="I8255" t="s">
        <v>21</v>
      </c>
      <c r="J8255" t="s">
        <v>31</v>
      </c>
      <c r="K8255" t="s">
        <v>929</v>
      </c>
      <c r="L8255" t="s">
        <v>24</v>
      </c>
      <c r="M8255" t="s">
        <v>27</v>
      </c>
      <c r="N8255">
        <v>3</v>
      </c>
      <c r="O8255">
        <v>1024</v>
      </c>
      <c r="P8255">
        <v>599.08000000000004</v>
      </c>
      <c r="Q8255">
        <v>24.2</v>
      </c>
    </row>
    <row r="8256" spans="2:17" hidden="1">
      <c r="B8256">
        <v>2017</v>
      </c>
      <c r="C8256">
        <v>8</v>
      </c>
      <c r="D8256" t="s">
        <v>865</v>
      </c>
      <c r="E8256" t="s">
        <v>866</v>
      </c>
      <c r="F8256" t="s">
        <v>1364</v>
      </c>
      <c r="G8256" t="s">
        <v>1365</v>
      </c>
      <c r="H8256" t="s">
        <v>30</v>
      </c>
      <c r="I8256" t="s">
        <v>21</v>
      </c>
      <c r="J8256" t="s">
        <v>31</v>
      </c>
      <c r="K8256" t="s">
        <v>926</v>
      </c>
      <c r="L8256" t="s">
        <v>24</v>
      </c>
      <c r="M8256" t="s">
        <v>25</v>
      </c>
      <c r="N8256">
        <v>1013</v>
      </c>
      <c r="O8256">
        <v>11972.4</v>
      </c>
      <c r="P8256">
        <v>6903.87</v>
      </c>
      <c r="Q8256">
        <v>-4774.7</v>
      </c>
    </row>
    <row r="8257" spans="2:17" hidden="1">
      <c r="B8257">
        <v>2017</v>
      </c>
      <c r="C8257">
        <v>8</v>
      </c>
      <c r="D8257" t="s">
        <v>865</v>
      </c>
      <c r="E8257" t="s">
        <v>866</v>
      </c>
      <c r="F8257" t="s">
        <v>1364</v>
      </c>
      <c r="G8257" t="s">
        <v>1365</v>
      </c>
      <c r="H8257" t="s">
        <v>30</v>
      </c>
      <c r="I8257" t="s">
        <v>21</v>
      </c>
      <c r="J8257" t="s">
        <v>31</v>
      </c>
      <c r="K8257" t="s">
        <v>926</v>
      </c>
      <c r="L8257" t="s">
        <v>24</v>
      </c>
      <c r="M8257" t="s">
        <v>26</v>
      </c>
      <c r="N8257">
        <v>1735</v>
      </c>
      <c r="O8257">
        <v>102450.04</v>
      </c>
      <c r="P8257">
        <v>48755.34</v>
      </c>
      <c r="Q8257">
        <v>-20767.09</v>
      </c>
    </row>
    <row r="8258" spans="2:17" hidden="1">
      <c r="B8258">
        <v>2017</v>
      </c>
      <c r="C8258">
        <v>8</v>
      </c>
      <c r="D8258" t="s">
        <v>865</v>
      </c>
      <c r="E8258" t="s">
        <v>866</v>
      </c>
      <c r="F8258" t="s">
        <v>1364</v>
      </c>
      <c r="G8258" t="s">
        <v>1365</v>
      </c>
      <c r="H8258" t="s">
        <v>30</v>
      </c>
      <c r="I8258" t="s">
        <v>21</v>
      </c>
      <c r="J8258" t="s">
        <v>31</v>
      </c>
      <c r="K8258" t="s">
        <v>926</v>
      </c>
      <c r="L8258" t="s">
        <v>24</v>
      </c>
      <c r="M8258" t="s">
        <v>27</v>
      </c>
      <c r="N8258">
        <v>343</v>
      </c>
      <c r="O8258">
        <v>56696.59</v>
      </c>
      <c r="P8258">
        <v>35222.78</v>
      </c>
      <c r="Q8258">
        <v>1437.26</v>
      </c>
    </row>
    <row r="8259" spans="2:17" hidden="1">
      <c r="B8259">
        <v>2017</v>
      </c>
      <c r="C8259">
        <v>8</v>
      </c>
      <c r="D8259" t="s">
        <v>930</v>
      </c>
      <c r="E8259" t="s">
        <v>931</v>
      </c>
      <c r="F8259" t="s">
        <v>932</v>
      </c>
      <c r="G8259" t="s">
        <v>933</v>
      </c>
      <c r="H8259" t="s">
        <v>151</v>
      </c>
      <c r="I8259" t="s">
        <v>21</v>
      </c>
      <c r="J8259" t="s">
        <v>31</v>
      </c>
      <c r="K8259" t="s">
        <v>934</v>
      </c>
      <c r="L8259" t="s">
        <v>24</v>
      </c>
      <c r="M8259" t="s">
        <v>25</v>
      </c>
      <c r="N8259">
        <v>5543</v>
      </c>
      <c r="O8259">
        <v>63801</v>
      </c>
      <c r="P8259">
        <v>37173.800000000003</v>
      </c>
      <c r="Q8259">
        <v>-17725.98</v>
      </c>
    </row>
    <row r="8260" spans="2:17" hidden="1">
      <c r="B8260">
        <v>2017</v>
      </c>
      <c r="C8260">
        <v>8</v>
      </c>
      <c r="D8260" t="s">
        <v>930</v>
      </c>
      <c r="E8260" t="s">
        <v>931</v>
      </c>
      <c r="F8260" t="s">
        <v>932</v>
      </c>
      <c r="G8260" t="s">
        <v>933</v>
      </c>
      <c r="H8260" t="s">
        <v>151</v>
      </c>
      <c r="I8260" t="s">
        <v>21</v>
      </c>
      <c r="J8260" t="s">
        <v>31</v>
      </c>
      <c r="K8260" t="s">
        <v>934</v>
      </c>
      <c r="L8260" t="s">
        <v>24</v>
      </c>
      <c r="M8260" t="s">
        <v>26</v>
      </c>
      <c r="N8260">
        <v>4969</v>
      </c>
      <c r="O8260">
        <v>301522</v>
      </c>
      <c r="P8260">
        <v>143518.92000000001</v>
      </c>
      <c r="Q8260">
        <v>-41399.53</v>
      </c>
    </row>
    <row r="8261" spans="2:17" hidden="1">
      <c r="B8261">
        <v>2017</v>
      </c>
      <c r="C8261">
        <v>8</v>
      </c>
      <c r="D8261" t="s">
        <v>930</v>
      </c>
      <c r="E8261" t="s">
        <v>931</v>
      </c>
      <c r="F8261" t="s">
        <v>932</v>
      </c>
      <c r="G8261" t="s">
        <v>933</v>
      </c>
      <c r="H8261" t="s">
        <v>151</v>
      </c>
      <c r="I8261" t="s">
        <v>21</v>
      </c>
      <c r="J8261" t="s">
        <v>31</v>
      </c>
      <c r="K8261" t="s">
        <v>934</v>
      </c>
      <c r="L8261" t="s">
        <v>24</v>
      </c>
      <c r="M8261" t="s">
        <v>27</v>
      </c>
      <c r="N8261">
        <v>1893</v>
      </c>
      <c r="O8261">
        <v>309254.09999999998</v>
      </c>
      <c r="P8261">
        <v>183510.82</v>
      </c>
      <c r="Q8261">
        <v>5075.03</v>
      </c>
    </row>
    <row r="8262" spans="2:17" hidden="1">
      <c r="B8262">
        <v>2017</v>
      </c>
      <c r="C8262">
        <v>8</v>
      </c>
      <c r="D8262" t="s">
        <v>930</v>
      </c>
      <c r="E8262" t="s">
        <v>931</v>
      </c>
      <c r="F8262" t="s">
        <v>935</v>
      </c>
      <c r="G8262" t="s">
        <v>936</v>
      </c>
      <c r="H8262" t="s">
        <v>30</v>
      </c>
      <c r="I8262" t="s">
        <v>21</v>
      </c>
      <c r="J8262" t="s">
        <v>31</v>
      </c>
      <c r="K8262" t="s">
        <v>937</v>
      </c>
      <c r="L8262" t="s">
        <v>24</v>
      </c>
      <c r="M8262" t="s">
        <v>25</v>
      </c>
      <c r="N8262">
        <v>4238</v>
      </c>
      <c r="O8262">
        <v>41134</v>
      </c>
      <c r="P8262">
        <v>26299.13</v>
      </c>
      <c r="Q8262">
        <v>-11428.4</v>
      </c>
    </row>
    <row r="8263" spans="2:17" hidden="1">
      <c r="B8263">
        <v>2017</v>
      </c>
      <c r="C8263">
        <v>8</v>
      </c>
      <c r="D8263" t="s">
        <v>930</v>
      </c>
      <c r="E8263" t="s">
        <v>931</v>
      </c>
      <c r="F8263" t="s">
        <v>935</v>
      </c>
      <c r="G8263" t="s">
        <v>936</v>
      </c>
      <c r="H8263" t="s">
        <v>30</v>
      </c>
      <c r="I8263" t="s">
        <v>21</v>
      </c>
      <c r="J8263" t="s">
        <v>31</v>
      </c>
      <c r="K8263" t="s">
        <v>937</v>
      </c>
      <c r="L8263" t="s">
        <v>24</v>
      </c>
      <c r="M8263" t="s">
        <v>26</v>
      </c>
      <c r="N8263">
        <v>1550</v>
      </c>
      <c r="O8263">
        <v>84607</v>
      </c>
      <c r="P8263">
        <v>39520.15</v>
      </c>
      <c r="Q8263">
        <v>-12913.78</v>
      </c>
    </row>
    <row r="8264" spans="2:17" hidden="1">
      <c r="B8264">
        <v>2017</v>
      </c>
      <c r="C8264">
        <v>8</v>
      </c>
      <c r="D8264" t="s">
        <v>930</v>
      </c>
      <c r="E8264" t="s">
        <v>931</v>
      </c>
      <c r="F8264" t="s">
        <v>935</v>
      </c>
      <c r="G8264" t="s">
        <v>936</v>
      </c>
      <c r="H8264" t="s">
        <v>30</v>
      </c>
      <c r="I8264" t="s">
        <v>21</v>
      </c>
      <c r="J8264" t="s">
        <v>31</v>
      </c>
      <c r="K8264" t="s">
        <v>937</v>
      </c>
      <c r="L8264" t="s">
        <v>24</v>
      </c>
      <c r="M8264" t="s">
        <v>27</v>
      </c>
      <c r="N8264">
        <v>269</v>
      </c>
      <c r="O8264">
        <v>42182</v>
      </c>
      <c r="P8264">
        <v>25069.72</v>
      </c>
      <c r="Q8264">
        <v>693.29</v>
      </c>
    </row>
    <row r="8265" spans="2:17" hidden="1">
      <c r="B8265">
        <v>2017</v>
      </c>
      <c r="C8265">
        <v>8</v>
      </c>
      <c r="D8265" t="s">
        <v>938</v>
      </c>
      <c r="E8265" t="s">
        <v>939</v>
      </c>
      <c r="F8265" t="s">
        <v>940</v>
      </c>
      <c r="G8265" t="s">
        <v>941</v>
      </c>
      <c r="H8265" t="s">
        <v>140</v>
      </c>
      <c r="I8265" t="s">
        <v>1072</v>
      </c>
      <c r="J8265" t="s">
        <v>31</v>
      </c>
      <c r="K8265" t="s">
        <v>942</v>
      </c>
      <c r="L8265" t="s">
        <v>24</v>
      </c>
      <c r="M8265" t="s">
        <v>25</v>
      </c>
      <c r="N8265">
        <v>13443</v>
      </c>
      <c r="O8265">
        <v>148693</v>
      </c>
      <c r="P8265">
        <v>104272.2</v>
      </c>
      <c r="Q8265">
        <v>-20730.310000000001</v>
      </c>
    </row>
    <row r="8266" spans="2:17" hidden="1">
      <c r="B8266">
        <v>2017</v>
      </c>
      <c r="C8266">
        <v>8</v>
      </c>
      <c r="D8266" t="s">
        <v>938</v>
      </c>
      <c r="E8266" t="s">
        <v>939</v>
      </c>
      <c r="F8266" t="s">
        <v>940</v>
      </c>
      <c r="G8266" t="s">
        <v>941</v>
      </c>
      <c r="H8266" t="s">
        <v>140</v>
      </c>
      <c r="I8266" t="s">
        <v>1072</v>
      </c>
      <c r="J8266" t="s">
        <v>31</v>
      </c>
      <c r="K8266" t="s">
        <v>942</v>
      </c>
      <c r="L8266" t="s">
        <v>24</v>
      </c>
      <c r="M8266" t="s">
        <v>26</v>
      </c>
      <c r="N8266">
        <v>19418</v>
      </c>
      <c r="O8266">
        <v>1265128</v>
      </c>
      <c r="P8266">
        <v>685114.24</v>
      </c>
      <c r="Q8266">
        <v>-81208.38</v>
      </c>
    </row>
    <row r="8267" spans="2:17" hidden="1">
      <c r="B8267">
        <v>2017</v>
      </c>
      <c r="C8267">
        <v>8</v>
      </c>
      <c r="D8267" t="s">
        <v>938</v>
      </c>
      <c r="E8267" t="s">
        <v>939</v>
      </c>
      <c r="F8267" t="s">
        <v>940</v>
      </c>
      <c r="G8267" t="s">
        <v>941</v>
      </c>
      <c r="H8267" t="s">
        <v>140</v>
      </c>
      <c r="I8267" t="s">
        <v>1072</v>
      </c>
      <c r="J8267" t="s">
        <v>31</v>
      </c>
      <c r="K8267" t="s">
        <v>942</v>
      </c>
      <c r="L8267" t="s">
        <v>24</v>
      </c>
      <c r="M8267" t="s">
        <v>27</v>
      </c>
      <c r="N8267">
        <v>28219</v>
      </c>
      <c r="O8267">
        <v>6610599</v>
      </c>
      <c r="P8267">
        <v>3883823.26</v>
      </c>
      <c r="Q8267">
        <v>108763.78</v>
      </c>
    </row>
    <row r="8268" spans="2:17" hidden="1">
      <c r="B8268">
        <v>2017</v>
      </c>
      <c r="C8268">
        <v>8</v>
      </c>
      <c r="D8268" t="s">
        <v>938</v>
      </c>
      <c r="E8268" t="s">
        <v>939</v>
      </c>
      <c r="F8268" t="s">
        <v>943</v>
      </c>
      <c r="G8268" t="s">
        <v>944</v>
      </c>
      <c r="H8268" t="s">
        <v>140</v>
      </c>
      <c r="I8268" t="s">
        <v>1072</v>
      </c>
      <c r="J8268" t="s">
        <v>22</v>
      </c>
      <c r="K8268" t="s">
        <v>945</v>
      </c>
      <c r="L8268" t="s">
        <v>24</v>
      </c>
      <c r="M8268" t="s">
        <v>25</v>
      </c>
      <c r="N8268">
        <v>428</v>
      </c>
      <c r="O8268">
        <v>4206</v>
      </c>
      <c r="P8268">
        <v>2348.69</v>
      </c>
      <c r="Q8268">
        <v>-1009.05</v>
      </c>
    </row>
    <row r="8269" spans="2:17" hidden="1">
      <c r="B8269">
        <v>2017</v>
      </c>
      <c r="C8269">
        <v>8</v>
      </c>
      <c r="D8269" t="s">
        <v>938</v>
      </c>
      <c r="E8269" t="s">
        <v>939</v>
      </c>
      <c r="F8269" t="s">
        <v>943</v>
      </c>
      <c r="G8269" t="s">
        <v>944</v>
      </c>
      <c r="H8269" t="s">
        <v>140</v>
      </c>
      <c r="I8269" t="s">
        <v>1072</v>
      </c>
      <c r="J8269" t="s">
        <v>22</v>
      </c>
      <c r="K8269" t="s">
        <v>945</v>
      </c>
      <c r="L8269" t="s">
        <v>24</v>
      </c>
      <c r="M8269" t="s">
        <v>26</v>
      </c>
      <c r="N8269">
        <v>607</v>
      </c>
      <c r="O8269">
        <v>40047</v>
      </c>
      <c r="P8269">
        <v>16737.259999999998</v>
      </c>
      <c r="Q8269">
        <v>-4364.33</v>
      </c>
    </row>
    <row r="8270" spans="2:17" hidden="1">
      <c r="B8270">
        <v>2017</v>
      </c>
      <c r="C8270">
        <v>8</v>
      </c>
      <c r="D8270" t="s">
        <v>938</v>
      </c>
      <c r="E8270" t="s">
        <v>939</v>
      </c>
      <c r="F8270" t="s">
        <v>943</v>
      </c>
      <c r="G8270" t="s">
        <v>944</v>
      </c>
      <c r="H8270" t="s">
        <v>140</v>
      </c>
      <c r="I8270" t="s">
        <v>1072</v>
      </c>
      <c r="J8270" t="s">
        <v>22</v>
      </c>
      <c r="K8270" t="s">
        <v>945</v>
      </c>
      <c r="L8270" t="s">
        <v>24</v>
      </c>
      <c r="M8270" t="s">
        <v>27</v>
      </c>
      <c r="N8270">
        <v>988</v>
      </c>
      <c r="O8270">
        <v>281778</v>
      </c>
      <c r="P8270">
        <v>138120.35</v>
      </c>
      <c r="Q8270">
        <v>-112.94</v>
      </c>
    </row>
    <row r="8271" spans="2:17" hidden="1">
      <c r="B8271">
        <v>2017</v>
      </c>
      <c r="C8271">
        <v>8</v>
      </c>
      <c r="D8271" t="s">
        <v>938</v>
      </c>
      <c r="E8271" t="s">
        <v>939</v>
      </c>
      <c r="F8271" t="s">
        <v>946</v>
      </c>
      <c r="G8271" t="s">
        <v>947</v>
      </c>
      <c r="H8271" t="s">
        <v>121</v>
      </c>
      <c r="I8271" t="s">
        <v>1072</v>
      </c>
      <c r="J8271" t="s">
        <v>31</v>
      </c>
      <c r="K8271" t="s">
        <v>948</v>
      </c>
      <c r="L8271" t="s">
        <v>24</v>
      </c>
      <c r="M8271" t="s">
        <v>25</v>
      </c>
      <c r="N8271">
        <v>463</v>
      </c>
      <c r="O8271">
        <v>4883</v>
      </c>
      <c r="P8271">
        <v>3542.66</v>
      </c>
      <c r="Q8271">
        <v>-680.86</v>
      </c>
    </row>
    <row r="8272" spans="2:17" hidden="1">
      <c r="B8272">
        <v>2017</v>
      </c>
      <c r="C8272">
        <v>8</v>
      </c>
      <c r="D8272" t="s">
        <v>938</v>
      </c>
      <c r="E8272" t="s">
        <v>939</v>
      </c>
      <c r="F8272" t="s">
        <v>946</v>
      </c>
      <c r="G8272" t="s">
        <v>947</v>
      </c>
      <c r="H8272" t="s">
        <v>121</v>
      </c>
      <c r="I8272" t="s">
        <v>1072</v>
      </c>
      <c r="J8272" t="s">
        <v>31</v>
      </c>
      <c r="K8272" t="s">
        <v>948</v>
      </c>
      <c r="L8272" t="s">
        <v>24</v>
      </c>
      <c r="M8272" t="s">
        <v>26</v>
      </c>
      <c r="N8272">
        <v>445</v>
      </c>
      <c r="O8272">
        <v>28776</v>
      </c>
      <c r="P8272">
        <v>15629.59</v>
      </c>
      <c r="Q8272">
        <v>-1860.1</v>
      </c>
    </row>
    <row r="8273" spans="2:17" hidden="1">
      <c r="B8273">
        <v>2017</v>
      </c>
      <c r="C8273">
        <v>8</v>
      </c>
      <c r="D8273" t="s">
        <v>938</v>
      </c>
      <c r="E8273" t="s">
        <v>939</v>
      </c>
      <c r="F8273" t="s">
        <v>946</v>
      </c>
      <c r="G8273" t="s">
        <v>947</v>
      </c>
      <c r="H8273" t="s">
        <v>121</v>
      </c>
      <c r="I8273" t="s">
        <v>1072</v>
      </c>
      <c r="J8273" t="s">
        <v>31</v>
      </c>
      <c r="K8273" t="s">
        <v>948</v>
      </c>
      <c r="L8273" t="s">
        <v>24</v>
      </c>
      <c r="M8273" t="s">
        <v>27</v>
      </c>
      <c r="N8273">
        <v>389</v>
      </c>
      <c r="O8273">
        <v>93079</v>
      </c>
      <c r="P8273">
        <v>54216.04</v>
      </c>
      <c r="Q8273">
        <v>1045.52</v>
      </c>
    </row>
    <row r="8274" spans="2:17" hidden="1">
      <c r="B8274">
        <v>2017</v>
      </c>
      <c r="C8274">
        <v>8</v>
      </c>
      <c r="D8274" t="s">
        <v>938</v>
      </c>
      <c r="E8274" t="s">
        <v>939</v>
      </c>
      <c r="F8274" t="s">
        <v>949</v>
      </c>
      <c r="G8274" t="s">
        <v>950</v>
      </c>
      <c r="H8274" t="s">
        <v>121</v>
      </c>
      <c r="I8274" t="s">
        <v>1072</v>
      </c>
      <c r="J8274" t="s">
        <v>31</v>
      </c>
      <c r="K8274" t="s">
        <v>951</v>
      </c>
      <c r="L8274" t="s">
        <v>24</v>
      </c>
      <c r="M8274" t="s">
        <v>25</v>
      </c>
      <c r="N8274">
        <v>985</v>
      </c>
      <c r="O8274">
        <v>11371</v>
      </c>
      <c r="P8274">
        <v>7947.83</v>
      </c>
      <c r="Q8274">
        <v>-1585.44</v>
      </c>
    </row>
    <row r="8275" spans="2:17" hidden="1">
      <c r="B8275">
        <v>2017</v>
      </c>
      <c r="C8275">
        <v>8</v>
      </c>
      <c r="D8275" t="s">
        <v>938</v>
      </c>
      <c r="E8275" t="s">
        <v>939</v>
      </c>
      <c r="F8275" t="s">
        <v>949</v>
      </c>
      <c r="G8275" t="s">
        <v>950</v>
      </c>
      <c r="H8275" t="s">
        <v>121</v>
      </c>
      <c r="I8275" t="s">
        <v>1072</v>
      </c>
      <c r="J8275" t="s">
        <v>31</v>
      </c>
      <c r="K8275" t="s">
        <v>951</v>
      </c>
      <c r="L8275" t="s">
        <v>24</v>
      </c>
      <c r="M8275" t="s">
        <v>26</v>
      </c>
      <c r="N8275">
        <v>1178</v>
      </c>
      <c r="O8275">
        <v>75405</v>
      </c>
      <c r="P8275">
        <v>40945</v>
      </c>
      <c r="Q8275">
        <v>-4924.04</v>
      </c>
    </row>
    <row r="8276" spans="2:17" hidden="1">
      <c r="B8276">
        <v>2017</v>
      </c>
      <c r="C8276">
        <v>8</v>
      </c>
      <c r="D8276" t="s">
        <v>938</v>
      </c>
      <c r="E8276" t="s">
        <v>939</v>
      </c>
      <c r="F8276" t="s">
        <v>949</v>
      </c>
      <c r="G8276" t="s">
        <v>950</v>
      </c>
      <c r="H8276" t="s">
        <v>121</v>
      </c>
      <c r="I8276" t="s">
        <v>1072</v>
      </c>
      <c r="J8276" t="s">
        <v>31</v>
      </c>
      <c r="K8276" t="s">
        <v>951</v>
      </c>
      <c r="L8276" t="s">
        <v>24</v>
      </c>
      <c r="M8276" t="s">
        <v>27</v>
      </c>
      <c r="N8276">
        <v>1123</v>
      </c>
      <c r="O8276">
        <v>273549</v>
      </c>
      <c r="P8276">
        <v>160702.14000000001</v>
      </c>
      <c r="Q8276">
        <v>4505.33</v>
      </c>
    </row>
    <row r="8277" spans="2:17" hidden="1">
      <c r="B8277">
        <v>2017</v>
      </c>
      <c r="C8277">
        <v>8</v>
      </c>
      <c r="D8277" t="s">
        <v>938</v>
      </c>
      <c r="E8277" t="s">
        <v>939</v>
      </c>
      <c r="F8277" t="s">
        <v>952</v>
      </c>
      <c r="G8277" t="s">
        <v>953</v>
      </c>
      <c r="H8277" t="s">
        <v>30</v>
      </c>
      <c r="I8277" t="s">
        <v>21</v>
      </c>
      <c r="J8277" t="s">
        <v>31</v>
      </c>
      <c r="K8277" t="s">
        <v>954</v>
      </c>
      <c r="L8277" t="s">
        <v>24</v>
      </c>
      <c r="M8277" t="s">
        <v>25</v>
      </c>
      <c r="N8277">
        <v>4494</v>
      </c>
      <c r="O8277">
        <v>43690</v>
      </c>
      <c r="P8277">
        <v>28001.16</v>
      </c>
      <c r="Q8277">
        <v>-12185.7</v>
      </c>
    </row>
    <row r="8278" spans="2:17" hidden="1">
      <c r="B8278">
        <v>2017</v>
      </c>
      <c r="C8278">
        <v>8</v>
      </c>
      <c r="D8278" t="s">
        <v>938</v>
      </c>
      <c r="E8278" t="s">
        <v>939</v>
      </c>
      <c r="F8278" t="s">
        <v>952</v>
      </c>
      <c r="G8278" t="s">
        <v>953</v>
      </c>
      <c r="H8278" t="s">
        <v>30</v>
      </c>
      <c r="I8278" t="s">
        <v>21</v>
      </c>
      <c r="J8278" t="s">
        <v>31</v>
      </c>
      <c r="K8278" t="s">
        <v>954</v>
      </c>
      <c r="L8278" t="s">
        <v>24</v>
      </c>
      <c r="M8278" t="s">
        <v>26</v>
      </c>
      <c r="N8278">
        <v>2482</v>
      </c>
      <c r="O8278">
        <v>149069</v>
      </c>
      <c r="P8278">
        <v>71095.710000000006</v>
      </c>
      <c r="Q8278">
        <v>-20774.34</v>
      </c>
    </row>
    <row r="8279" spans="2:17" hidden="1">
      <c r="B8279">
        <v>2017</v>
      </c>
      <c r="C8279">
        <v>8</v>
      </c>
      <c r="D8279" t="s">
        <v>938</v>
      </c>
      <c r="E8279" t="s">
        <v>939</v>
      </c>
      <c r="F8279" t="s">
        <v>952</v>
      </c>
      <c r="G8279" t="s">
        <v>953</v>
      </c>
      <c r="H8279" t="s">
        <v>30</v>
      </c>
      <c r="I8279" t="s">
        <v>21</v>
      </c>
      <c r="J8279" t="s">
        <v>31</v>
      </c>
      <c r="K8279" t="s">
        <v>954</v>
      </c>
      <c r="L8279" t="s">
        <v>24</v>
      </c>
      <c r="M8279" t="s">
        <v>27</v>
      </c>
      <c r="N8279">
        <v>1279</v>
      </c>
      <c r="O8279">
        <v>285643</v>
      </c>
      <c r="P8279">
        <v>168532.14</v>
      </c>
      <c r="Q8279">
        <v>4726.67</v>
      </c>
    </row>
    <row r="8280" spans="2:17" hidden="1">
      <c r="B8280">
        <v>2017</v>
      </c>
      <c r="C8280">
        <v>8</v>
      </c>
      <c r="D8280" t="s">
        <v>938</v>
      </c>
      <c r="E8280" t="s">
        <v>939</v>
      </c>
      <c r="F8280" t="s">
        <v>1055</v>
      </c>
      <c r="G8280" t="s">
        <v>1056</v>
      </c>
      <c r="H8280" t="s">
        <v>30</v>
      </c>
      <c r="I8280" t="s">
        <v>21</v>
      </c>
      <c r="J8280" t="s">
        <v>31</v>
      </c>
      <c r="K8280" t="s">
        <v>954</v>
      </c>
      <c r="L8280" t="s">
        <v>24</v>
      </c>
      <c r="M8280" t="s">
        <v>25</v>
      </c>
      <c r="N8280">
        <v>2779</v>
      </c>
      <c r="O8280">
        <v>26060</v>
      </c>
      <c r="P8280">
        <v>17048.63</v>
      </c>
      <c r="Q8280">
        <v>-7268.69</v>
      </c>
    </row>
    <row r="8281" spans="2:17" hidden="1">
      <c r="B8281">
        <v>2017</v>
      </c>
      <c r="C8281">
        <v>8</v>
      </c>
      <c r="D8281" t="s">
        <v>938</v>
      </c>
      <c r="E8281" t="s">
        <v>939</v>
      </c>
      <c r="F8281" t="s">
        <v>1055</v>
      </c>
      <c r="G8281" t="s">
        <v>1056</v>
      </c>
      <c r="H8281" t="s">
        <v>30</v>
      </c>
      <c r="I8281" t="s">
        <v>21</v>
      </c>
      <c r="J8281" t="s">
        <v>31</v>
      </c>
      <c r="K8281" t="s">
        <v>954</v>
      </c>
      <c r="L8281" t="s">
        <v>24</v>
      </c>
      <c r="M8281" t="s">
        <v>26</v>
      </c>
      <c r="N8281">
        <v>1544</v>
      </c>
      <c r="O8281">
        <v>91925</v>
      </c>
      <c r="P8281">
        <v>43776.800000000003</v>
      </c>
      <c r="Q8281">
        <v>-12923.28</v>
      </c>
    </row>
    <row r="8282" spans="2:17" hidden="1">
      <c r="B8282">
        <v>2017</v>
      </c>
      <c r="C8282">
        <v>8</v>
      </c>
      <c r="D8282" t="s">
        <v>938</v>
      </c>
      <c r="E8282" t="s">
        <v>939</v>
      </c>
      <c r="F8282" t="s">
        <v>1055</v>
      </c>
      <c r="G8282" t="s">
        <v>1056</v>
      </c>
      <c r="H8282" t="s">
        <v>30</v>
      </c>
      <c r="I8282" t="s">
        <v>21</v>
      </c>
      <c r="J8282" t="s">
        <v>31</v>
      </c>
      <c r="K8282" t="s">
        <v>954</v>
      </c>
      <c r="L8282" t="s">
        <v>24</v>
      </c>
      <c r="M8282" t="s">
        <v>27</v>
      </c>
      <c r="N8282">
        <v>842</v>
      </c>
      <c r="O8282">
        <v>233709</v>
      </c>
      <c r="P8282">
        <v>136851.06</v>
      </c>
      <c r="Q8282">
        <v>3547.5</v>
      </c>
    </row>
    <row r="8283" spans="2:17" hidden="1">
      <c r="B8283">
        <v>2017</v>
      </c>
      <c r="C8283">
        <v>8</v>
      </c>
      <c r="D8283" t="s">
        <v>955</v>
      </c>
      <c r="E8283" t="s">
        <v>956</v>
      </c>
      <c r="F8283" t="s">
        <v>957</v>
      </c>
      <c r="G8283" t="s">
        <v>958</v>
      </c>
      <c r="H8283" t="s">
        <v>121</v>
      </c>
      <c r="I8283" t="s">
        <v>1072</v>
      </c>
      <c r="J8283" t="s">
        <v>31</v>
      </c>
      <c r="K8283" t="s">
        <v>959</v>
      </c>
      <c r="L8283" t="s">
        <v>24</v>
      </c>
      <c r="M8283" t="s">
        <v>25</v>
      </c>
      <c r="N8283">
        <v>2501</v>
      </c>
      <c r="O8283">
        <v>27300</v>
      </c>
      <c r="P8283">
        <v>19219.830000000002</v>
      </c>
      <c r="Q8283">
        <v>-3788.17</v>
      </c>
    </row>
    <row r="8284" spans="2:17" hidden="1">
      <c r="B8284">
        <v>2017</v>
      </c>
      <c r="C8284">
        <v>8</v>
      </c>
      <c r="D8284" t="s">
        <v>955</v>
      </c>
      <c r="E8284" t="s">
        <v>956</v>
      </c>
      <c r="F8284" t="s">
        <v>957</v>
      </c>
      <c r="G8284" t="s">
        <v>958</v>
      </c>
      <c r="H8284" t="s">
        <v>121</v>
      </c>
      <c r="I8284" t="s">
        <v>1072</v>
      </c>
      <c r="J8284" t="s">
        <v>31</v>
      </c>
      <c r="K8284" t="s">
        <v>959</v>
      </c>
      <c r="L8284" t="s">
        <v>24</v>
      </c>
      <c r="M8284" t="s">
        <v>26</v>
      </c>
      <c r="N8284">
        <v>3378</v>
      </c>
      <c r="O8284">
        <v>209547</v>
      </c>
      <c r="P8284">
        <v>112807.47</v>
      </c>
      <c r="Q8284">
        <v>-14039.97</v>
      </c>
    </row>
    <row r="8285" spans="2:17" hidden="1">
      <c r="B8285">
        <v>2017</v>
      </c>
      <c r="C8285">
        <v>8</v>
      </c>
      <c r="D8285" t="s">
        <v>955</v>
      </c>
      <c r="E8285" t="s">
        <v>956</v>
      </c>
      <c r="F8285" t="s">
        <v>957</v>
      </c>
      <c r="G8285" t="s">
        <v>958</v>
      </c>
      <c r="H8285" t="s">
        <v>121</v>
      </c>
      <c r="I8285" t="s">
        <v>1072</v>
      </c>
      <c r="J8285" t="s">
        <v>31</v>
      </c>
      <c r="K8285" t="s">
        <v>959</v>
      </c>
      <c r="L8285" t="s">
        <v>24</v>
      </c>
      <c r="M8285" t="s">
        <v>27</v>
      </c>
      <c r="N8285">
        <v>1162</v>
      </c>
      <c r="O8285">
        <v>178765</v>
      </c>
      <c r="P8285">
        <v>105681.52</v>
      </c>
      <c r="Q8285">
        <v>2906.2</v>
      </c>
    </row>
    <row r="8286" spans="2:17" hidden="1">
      <c r="B8286">
        <v>2017</v>
      </c>
      <c r="C8286">
        <v>8</v>
      </c>
      <c r="D8286" t="s">
        <v>960</v>
      </c>
      <c r="E8286" t="s">
        <v>961</v>
      </c>
      <c r="F8286" t="s">
        <v>962</v>
      </c>
      <c r="G8286" t="s">
        <v>963</v>
      </c>
      <c r="H8286" t="s">
        <v>121</v>
      </c>
      <c r="I8286" t="s">
        <v>1072</v>
      </c>
      <c r="J8286" t="s">
        <v>31</v>
      </c>
      <c r="K8286" t="s">
        <v>964</v>
      </c>
      <c r="L8286" t="s">
        <v>24</v>
      </c>
      <c r="M8286" t="s">
        <v>25</v>
      </c>
      <c r="N8286">
        <v>3885</v>
      </c>
      <c r="O8286">
        <v>50351</v>
      </c>
      <c r="P8286">
        <v>33648.19</v>
      </c>
      <c r="Q8286">
        <v>-7020.08</v>
      </c>
    </row>
    <row r="8287" spans="2:17" hidden="1">
      <c r="B8287">
        <v>2017</v>
      </c>
      <c r="C8287">
        <v>8</v>
      </c>
      <c r="D8287" t="s">
        <v>960</v>
      </c>
      <c r="E8287" t="s">
        <v>961</v>
      </c>
      <c r="F8287" t="s">
        <v>962</v>
      </c>
      <c r="G8287" t="s">
        <v>963</v>
      </c>
      <c r="H8287" t="s">
        <v>121</v>
      </c>
      <c r="I8287" t="s">
        <v>1072</v>
      </c>
      <c r="J8287" t="s">
        <v>31</v>
      </c>
      <c r="K8287" t="s">
        <v>964</v>
      </c>
      <c r="L8287" t="s">
        <v>24</v>
      </c>
      <c r="M8287" t="s">
        <v>26</v>
      </c>
      <c r="N8287">
        <v>3441</v>
      </c>
      <c r="O8287">
        <v>209724</v>
      </c>
      <c r="P8287">
        <v>113725.39</v>
      </c>
      <c r="Q8287">
        <v>-14383.38</v>
      </c>
    </row>
    <row r="8288" spans="2:17" hidden="1">
      <c r="B8288">
        <v>2017</v>
      </c>
      <c r="C8288">
        <v>8</v>
      </c>
      <c r="D8288" t="s">
        <v>960</v>
      </c>
      <c r="E8288" t="s">
        <v>961</v>
      </c>
      <c r="F8288" t="s">
        <v>962</v>
      </c>
      <c r="G8288" t="s">
        <v>963</v>
      </c>
      <c r="H8288" t="s">
        <v>121</v>
      </c>
      <c r="I8288" t="s">
        <v>1072</v>
      </c>
      <c r="J8288" t="s">
        <v>31</v>
      </c>
      <c r="K8288" t="s">
        <v>964</v>
      </c>
      <c r="L8288" t="s">
        <v>24</v>
      </c>
      <c r="M8288" t="s">
        <v>27</v>
      </c>
      <c r="N8288">
        <v>1277</v>
      </c>
      <c r="O8288">
        <v>198354</v>
      </c>
      <c r="P8288">
        <v>118068.05</v>
      </c>
      <c r="Q8288">
        <v>2042.59</v>
      </c>
    </row>
    <row r="8289" spans="2:17" hidden="1">
      <c r="B8289">
        <v>2017</v>
      </c>
      <c r="C8289">
        <v>8</v>
      </c>
      <c r="D8289" t="s">
        <v>965</v>
      </c>
      <c r="E8289" t="s">
        <v>966</v>
      </c>
      <c r="F8289" t="s">
        <v>967</v>
      </c>
      <c r="G8289" t="s">
        <v>966</v>
      </c>
      <c r="H8289" t="s">
        <v>121</v>
      </c>
      <c r="I8289" t="s">
        <v>1072</v>
      </c>
      <c r="J8289" t="s">
        <v>31</v>
      </c>
      <c r="K8289" t="s">
        <v>968</v>
      </c>
      <c r="L8289" t="s">
        <v>24</v>
      </c>
      <c r="M8289" t="s">
        <v>25</v>
      </c>
      <c r="N8289">
        <v>750</v>
      </c>
      <c r="O8289">
        <v>9909</v>
      </c>
      <c r="P8289">
        <v>6572.05</v>
      </c>
      <c r="Q8289">
        <v>-1380.18</v>
      </c>
    </row>
    <row r="8290" spans="2:17" hidden="1">
      <c r="B8290">
        <v>2017</v>
      </c>
      <c r="C8290">
        <v>8</v>
      </c>
      <c r="D8290" t="s">
        <v>965</v>
      </c>
      <c r="E8290" t="s">
        <v>966</v>
      </c>
      <c r="F8290" t="s">
        <v>967</v>
      </c>
      <c r="G8290" t="s">
        <v>966</v>
      </c>
      <c r="H8290" t="s">
        <v>121</v>
      </c>
      <c r="I8290" t="s">
        <v>1072</v>
      </c>
      <c r="J8290" t="s">
        <v>31</v>
      </c>
      <c r="K8290" t="s">
        <v>968</v>
      </c>
      <c r="L8290" t="s">
        <v>24</v>
      </c>
      <c r="M8290" t="s">
        <v>26</v>
      </c>
      <c r="N8290">
        <v>589</v>
      </c>
      <c r="O8290">
        <v>33739</v>
      </c>
      <c r="P8290">
        <v>18249.560000000001</v>
      </c>
      <c r="Q8290">
        <v>-2459.9299999999998</v>
      </c>
    </row>
    <row r="8291" spans="2:17" hidden="1">
      <c r="B8291">
        <v>2017</v>
      </c>
      <c r="C8291">
        <v>8</v>
      </c>
      <c r="D8291" t="s">
        <v>965</v>
      </c>
      <c r="E8291" t="s">
        <v>966</v>
      </c>
      <c r="F8291" t="s">
        <v>967</v>
      </c>
      <c r="G8291" t="s">
        <v>966</v>
      </c>
      <c r="H8291" t="s">
        <v>121</v>
      </c>
      <c r="I8291" t="s">
        <v>1072</v>
      </c>
      <c r="J8291" t="s">
        <v>31</v>
      </c>
      <c r="K8291" t="s">
        <v>968</v>
      </c>
      <c r="L8291" t="s">
        <v>24</v>
      </c>
      <c r="M8291" t="s">
        <v>27</v>
      </c>
      <c r="N8291">
        <v>184</v>
      </c>
      <c r="O8291">
        <v>40618</v>
      </c>
      <c r="P8291">
        <v>23899.11</v>
      </c>
      <c r="Q8291">
        <v>666.55</v>
      </c>
    </row>
    <row r="8292" spans="2:17" hidden="1">
      <c r="B8292">
        <v>2017</v>
      </c>
      <c r="C8292">
        <v>8</v>
      </c>
      <c r="D8292" t="s">
        <v>969</v>
      </c>
      <c r="E8292" t="s">
        <v>970</v>
      </c>
      <c r="F8292" t="s">
        <v>971</v>
      </c>
      <c r="G8292" t="s">
        <v>972</v>
      </c>
      <c r="H8292" t="s">
        <v>140</v>
      </c>
      <c r="I8292" t="s">
        <v>1072</v>
      </c>
      <c r="J8292" t="s">
        <v>31</v>
      </c>
      <c r="K8292" t="s">
        <v>973</v>
      </c>
      <c r="L8292" t="s">
        <v>24</v>
      </c>
      <c r="M8292" t="s">
        <v>25</v>
      </c>
      <c r="N8292">
        <v>655</v>
      </c>
      <c r="O8292">
        <v>7943</v>
      </c>
      <c r="P8292">
        <v>5370.37</v>
      </c>
      <c r="Q8292">
        <v>-1106.3900000000001</v>
      </c>
    </row>
    <row r="8293" spans="2:17" hidden="1">
      <c r="B8293">
        <v>2017</v>
      </c>
      <c r="C8293">
        <v>8</v>
      </c>
      <c r="D8293" t="s">
        <v>969</v>
      </c>
      <c r="E8293" t="s">
        <v>970</v>
      </c>
      <c r="F8293" t="s">
        <v>971</v>
      </c>
      <c r="G8293" t="s">
        <v>972</v>
      </c>
      <c r="H8293" t="s">
        <v>140</v>
      </c>
      <c r="I8293" t="s">
        <v>1072</v>
      </c>
      <c r="J8293" t="s">
        <v>31</v>
      </c>
      <c r="K8293" t="s">
        <v>973</v>
      </c>
      <c r="L8293" t="s">
        <v>24</v>
      </c>
      <c r="M8293" t="s">
        <v>26</v>
      </c>
      <c r="N8293">
        <v>669</v>
      </c>
      <c r="O8293">
        <v>40918.699999999997</v>
      </c>
      <c r="P8293">
        <v>22102.23</v>
      </c>
      <c r="Q8293">
        <v>-2793.85</v>
      </c>
    </row>
    <row r="8294" spans="2:17" hidden="1">
      <c r="B8294">
        <v>2017</v>
      </c>
      <c r="C8294">
        <v>8</v>
      </c>
      <c r="D8294" t="s">
        <v>969</v>
      </c>
      <c r="E8294" t="s">
        <v>970</v>
      </c>
      <c r="F8294" t="s">
        <v>971</v>
      </c>
      <c r="G8294" t="s">
        <v>972</v>
      </c>
      <c r="H8294" t="s">
        <v>140</v>
      </c>
      <c r="I8294" t="s">
        <v>1072</v>
      </c>
      <c r="J8294" t="s">
        <v>31</v>
      </c>
      <c r="K8294" t="s">
        <v>973</v>
      </c>
      <c r="L8294" t="s">
        <v>24</v>
      </c>
      <c r="M8294" t="s">
        <v>27</v>
      </c>
      <c r="N8294">
        <v>651</v>
      </c>
      <c r="O8294">
        <v>180473</v>
      </c>
      <c r="P8294">
        <v>105561.58</v>
      </c>
      <c r="Q8294">
        <v>2946.3</v>
      </c>
    </row>
    <row r="8295" spans="2:17" hidden="1">
      <c r="B8295">
        <v>2017</v>
      </c>
      <c r="C8295">
        <v>8</v>
      </c>
      <c r="D8295" t="s">
        <v>974</v>
      </c>
      <c r="E8295" t="s">
        <v>975</v>
      </c>
      <c r="F8295" t="s">
        <v>976</v>
      </c>
      <c r="G8295" t="s">
        <v>977</v>
      </c>
      <c r="H8295" t="s">
        <v>30</v>
      </c>
      <c r="I8295" t="s">
        <v>21</v>
      </c>
      <c r="J8295" t="s">
        <v>31</v>
      </c>
      <c r="K8295" t="s">
        <v>978</v>
      </c>
      <c r="L8295" t="s">
        <v>24</v>
      </c>
      <c r="M8295" t="s">
        <v>25</v>
      </c>
      <c r="N8295">
        <v>526</v>
      </c>
      <c r="O8295">
        <v>7862</v>
      </c>
      <c r="P8295">
        <v>4045.41</v>
      </c>
      <c r="Q8295">
        <v>-2194.11</v>
      </c>
    </row>
    <row r="8296" spans="2:17" hidden="1">
      <c r="B8296">
        <v>2017</v>
      </c>
      <c r="C8296">
        <v>8</v>
      </c>
      <c r="D8296" t="s">
        <v>974</v>
      </c>
      <c r="E8296" t="s">
        <v>975</v>
      </c>
      <c r="F8296" t="s">
        <v>976</v>
      </c>
      <c r="G8296" t="s">
        <v>977</v>
      </c>
      <c r="H8296" t="s">
        <v>30</v>
      </c>
      <c r="I8296" t="s">
        <v>21</v>
      </c>
      <c r="J8296" t="s">
        <v>31</v>
      </c>
      <c r="K8296" t="s">
        <v>978</v>
      </c>
      <c r="L8296" t="s">
        <v>24</v>
      </c>
      <c r="M8296" t="s">
        <v>26</v>
      </c>
      <c r="N8296">
        <v>707</v>
      </c>
      <c r="O8296">
        <v>38631</v>
      </c>
      <c r="P8296">
        <v>18129.66</v>
      </c>
      <c r="Q8296">
        <v>-5919.25</v>
      </c>
    </row>
    <row r="8297" spans="2:17" hidden="1">
      <c r="B8297">
        <v>2017</v>
      </c>
      <c r="C8297">
        <v>8</v>
      </c>
      <c r="D8297" t="s">
        <v>974</v>
      </c>
      <c r="E8297" t="s">
        <v>975</v>
      </c>
      <c r="F8297" t="s">
        <v>976</v>
      </c>
      <c r="G8297" t="s">
        <v>977</v>
      </c>
      <c r="H8297" t="s">
        <v>30</v>
      </c>
      <c r="I8297" t="s">
        <v>21</v>
      </c>
      <c r="J8297" t="s">
        <v>31</v>
      </c>
      <c r="K8297" t="s">
        <v>978</v>
      </c>
      <c r="L8297" t="s">
        <v>24</v>
      </c>
      <c r="M8297" t="s">
        <v>27</v>
      </c>
      <c r="N8297">
        <v>46</v>
      </c>
      <c r="O8297">
        <v>5756</v>
      </c>
      <c r="P8297">
        <v>3472.37</v>
      </c>
      <c r="Q8297">
        <v>97.53</v>
      </c>
    </row>
    <row r="8298" spans="2:17" hidden="1">
      <c r="B8298">
        <v>2017</v>
      </c>
      <c r="C8298">
        <v>8</v>
      </c>
      <c r="D8298" t="s">
        <v>979</v>
      </c>
      <c r="E8298" t="s">
        <v>980</v>
      </c>
      <c r="F8298" t="s">
        <v>981</v>
      </c>
      <c r="G8298" t="s">
        <v>982</v>
      </c>
      <c r="H8298" t="s">
        <v>157</v>
      </c>
      <c r="I8298" t="s">
        <v>1072</v>
      </c>
      <c r="J8298" t="s">
        <v>31</v>
      </c>
      <c r="K8298" t="s">
        <v>983</v>
      </c>
      <c r="L8298" t="s">
        <v>24</v>
      </c>
      <c r="M8298" t="s">
        <v>25</v>
      </c>
      <c r="N8298">
        <v>104088</v>
      </c>
      <c r="O8298">
        <v>802741.03</v>
      </c>
      <c r="P8298">
        <v>525043.30000000005</v>
      </c>
      <c r="Q8298">
        <v>-88979.64</v>
      </c>
    </row>
    <row r="8299" spans="2:17" hidden="1">
      <c r="B8299">
        <v>2017</v>
      </c>
      <c r="C8299">
        <v>8</v>
      </c>
      <c r="D8299" t="s">
        <v>979</v>
      </c>
      <c r="E8299" t="s">
        <v>980</v>
      </c>
      <c r="F8299" t="s">
        <v>981</v>
      </c>
      <c r="G8299" t="s">
        <v>982</v>
      </c>
      <c r="H8299" t="s">
        <v>157</v>
      </c>
      <c r="I8299" t="s">
        <v>1072</v>
      </c>
      <c r="J8299" t="s">
        <v>31</v>
      </c>
      <c r="K8299" t="s">
        <v>983</v>
      </c>
      <c r="L8299" t="s">
        <v>24</v>
      </c>
      <c r="M8299" t="s">
        <v>26</v>
      </c>
      <c r="N8299">
        <v>184773</v>
      </c>
      <c r="O8299">
        <v>12701306.65</v>
      </c>
      <c r="P8299">
        <v>5499869.5999999996</v>
      </c>
      <c r="Q8299">
        <v>-625198.29</v>
      </c>
    </row>
    <row r="8300" spans="2:17" hidden="1">
      <c r="B8300">
        <v>2017</v>
      </c>
      <c r="C8300">
        <v>8</v>
      </c>
      <c r="D8300" t="s">
        <v>979</v>
      </c>
      <c r="E8300" t="s">
        <v>980</v>
      </c>
      <c r="F8300" t="s">
        <v>981</v>
      </c>
      <c r="G8300" t="s">
        <v>982</v>
      </c>
      <c r="H8300" t="s">
        <v>157</v>
      </c>
      <c r="I8300" t="s">
        <v>1072</v>
      </c>
      <c r="J8300" t="s">
        <v>31</v>
      </c>
      <c r="K8300" t="s">
        <v>983</v>
      </c>
      <c r="L8300" t="s">
        <v>24</v>
      </c>
      <c r="M8300" t="s">
        <v>27</v>
      </c>
      <c r="N8300">
        <v>641109</v>
      </c>
      <c r="O8300">
        <v>210000172.72</v>
      </c>
      <c r="P8300">
        <v>97955720.700000003</v>
      </c>
      <c r="Q8300">
        <v>2618505.12</v>
      </c>
    </row>
    <row r="8301" spans="2:17" hidden="1">
      <c r="B8301">
        <v>2017</v>
      </c>
      <c r="C8301">
        <v>8</v>
      </c>
      <c r="D8301" t="s">
        <v>979</v>
      </c>
      <c r="E8301" t="s">
        <v>980</v>
      </c>
      <c r="F8301" t="s">
        <v>1067</v>
      </c>
      <c r="G8301" t="s">
        <v>147</v>
      </c>
      <c r="H8301" t="s">
        <v>140</v>
      </c>
      <c r="I8301" t="s">
        <v>1072</v>
      </c>
      <c r="J8301" t="s">
        <v>31</v>
      </c>
      <c r="K8301" t="s">
        <v>148</v>
      </c>
      <c r="L8301" t="s">
        <v>24</v>
      </c>
      <c r="M8301" t="s">
        <v>25</v>
      </c>
      <c r="N8301">
        <v>7320</v>
      </c>
      <c r="O8301">
        <v>70100.59</v>
      </c>
      <c r="P8301">
        <v>47704.35</v>
      </c>
      <c r="Q8301">
        <v>-8991.24</v>
      </c>
    </row>
    <row r="8302" spans="2:17" hidden="1">
      <c r="B8302">
        <v>2017</v>
      </c>
      <c r="C8302">
        <v>8</v>
      </c>
      <c r="D8302" t="s">
        <v>979</v>
      </c>
      <c r="E8302" t="s">
        <v>980</v>
      </c>
      <c r="F8302" t="s">
        <v>1067</v>
      </c>
      <c r="G8302" t="s">
        <v>147</v>
      </c>
      <c r="H8302" t="s">
        <v>140</v>
      </c>
      <c r="I8302" t="s">
        <v>1072</v>
      </c>
      <c r="J8302" t="s">
        <v>31</v>
      </c>
      <c r="K8302" t="s">
        <v>148</v>
      </c>
      <c r="L8302" t="s">
        <v>24</v>
      </c>
      <c r="M8302" t="s">
        <v>26</v>
      </c>
      <c r="N8302">
        <v>12664</v>
      </c>
      <c r="O8302">
        <v>807535.56</v>
      </c>
      <c r="P8302">
        <v>384913.27</v>
      </c>
      <c r="Q8302">
        <v>-47970.75</v>
      </c>
    </row>
    <row r="8303" spans="2:17" hidden="1">
      <c r="B8303">
        <v>2017</v>
      </c>
      <c r="C8303">
        <v>8</v>
      </c>
      <c r="D8303" t="s">
        <v>979</v>
      </c>
      <c r="E8303" t="s">
        <v>980</v>
      </c>
      <c r="F8303" t="s">
        <v>1067</v>
      </c>
      <c r="G8303" t="s">
        <v>147</v>
      </c>
      <c r="H8303" t="s">
        <v>140</v>
      </c>
      <c r="I8303" t="s">
        <v>1072</v>
      </c>
      <c r="J8303" t="s">
        <v>31</v>
      </c>
      <c r="K8303" t="s">
        <v>148</v>
      </c>
      <c r="L8303" t="s">
        <v>24</v>
      </c>
      <c r="M8303" t="s">
        <v>27</v>
      </c>
      <c r="N8303">
        <v>10069</v>
      </c>
      <c r="O8303">
        <v>2146441.9700000002</v>
      </c>
      <c r="P8303">
        <v>1107271.43</v>
      </c>
      <c r="Q8303">
        <v>29947.61</v>
      </c>
    </row>
    <row r="8304" spans="2:17" hidden="1">
      <c r="B8304">
        <v>2017</v>
      </c>
      <c r="C8304">
        <v>8</v>
      </c>
      <c r="D8304" t="s">
        <v>979</v>
      </c>
      <c r="E8304" t="s">
        <v>980</v>
      </c>
      <c r="F8304" t="s">
        <v>1068</v>
      </c>
      <c r="G8304" t="s">
        <v>150</v>
      </c>
      <c r="H8304" t="s">
        <v>151</v>
      </c>
      <c r="I8304" t="s">
        <v>21</v>
      </c>
      <c r="J8304" t="s">
        <v>31</v>
      </c>
      <c r="K8304" t="s">
        <v>152</v>
      </c>
      <c r="L8304" t="s">
        <v>24</v>
      </c>
      <c r="M8304" t="s">
        <v>25</v>
      </c>
      <c r="N8304">
        <v>1820</v>
      </c>
      <c r="O8304">
        <v>15856.68</v>
      </c>
      <c r="P8304">
        <v>10708.52</v>
      </c>
      <c r="Q8304">
        <v>-4335.67</v>
      </c>
    </row>
    <row r="8305" spans="2:17" hidden="1">
      <c r="B8305">
        <v>2017</v>
      </c>
      <c r="C8305">
        <v>8</v>
      </c>
      <c r="D8305" t="s">
        <v>979</v>
      </c>
      <c r="E8305" t="s">
        <v>980</v>
      </c>
      <c r="F8305" t="s">
        <v>1068</v>
      </c>
      <c r="G8305" t="s">
        <v>150</v>
      </c>
      <c r="H8305" t="s">
        <v>151</v>
      </c>
      <c r="I8305" t="s">
        <v>21</v>
      </c>
      <c r="J8305" t="s">
        <v>31</v>
      </c>
      <c r="K8305" t="s">
        <v>152</v>
      </c>
      <c r="L8305" t="s">
        <v>24</v>
      </c>
      <c r="M8305" t="s">
        <v>26</v>
      </c>
      <c r="N8305">
        <v>2496</v>
      </c>
      <c r="O8305">
        <v>154722.9</v>
      </c>
      <c r="P8305">
        <v>72815.66</v>
      </c>
      <c r="Q8305">
        <v>-20621.86</v>
      </c>
    </row>
    <row r="8306" spans="2:17" hidden="1">
      <c r="B8306">
        <v>2017</v>
      </c>
      <c r="C8306">
        <v>8</v>
      </c>
      <c r="D8306" t="s">
        <v>979</v>
      </c>
      <c r="E8306" t="s">
        <v>980</v>
      </c>
      <c r="F8306" t="s">
        <v>1068</v>
      </c>
      <c r="G8306" t="s">
        <v>150</v>
      </c>
      <c r="H8306" t="s">
        <v>151</v>
      </c>
      <c r="I8306" t="s">
        <v>21</v>
      </c>
      <c r="J8306" t="s">
        <v>31</v>
      </c>
      <c r="K8306" t="s">
        <v>152</v>
      </c>
      <c r="L8306" t="s">
        <v>24</v>
      </c>
      <c r="M8306" t="s">
        <v>27</v>
      </c>
      <c r="N8306">
        <v>1304</v>
      </c>
      <c r="O8306">
        <v>285797.28000000003</v>
      </c>
      <c r="P8306">
        <v>165059.42000000001</v>
      </c>
      <c r="Q8306">
        <v>4363.3500000000004</v>
      </c>
    </row>
    <row r="8307" spans="2:17" hidden="1">
      <c r="B8307">
        <v>2017</v>
      </c>
      <c r="C8307">
        <v>8</v>
      </c>
      <c r="D8307" t="s">
        <v>984</v>
      </c>
      <c r="E8307" t="s">
        <v>985</v>
      </c>
      <c r="F8307" t="s">
        <v>986</v>
      </c>
      <c r="G8307" t="s">
        <v>987</v>
      </c>
      <c r="H8307" t="s">
        <v>140</v>
      </c>
      <c r="I8307" t="s">
        <v>1072</v>
      </c>
      <c r="J8307" t="s">
        <v>31</v>
      </c>
      <c r="K8307" t="s">
        <v>988</v>
      </c>
      <c r="L8307" t="s">
        <v>24</v>
      </c>
      <c r="M8307" t="s">
        <v>25</v>
      </c>
      <c r="N8307">
        <v>65518</v>
      </c>
      <c r="O8307">
        <v>625388</v>
      </c>
      <c r="P8307">
        <v>436602.84</v>
      </c>
      <c r="Q8307">
        <v>-79150.2</v>
      </c>
    </row>
    <row r="8308" spans="2:17" hidden="1">
      <c r="B8308">
        <v>2017</v>
      </c>
      <c r="C8308">
        <v>8</v>
      </c>
      <c r="D8308" t="s">
        <v>984</v>
      </c>
      <c r="E8308" t="s">
        <v>985</v>
      </c>
      <c r="F8308" t="s">
        <v>986</v>
      </c>
      <c r="G8308" t="s">
        <v>987</v>
      </c>
      <c r="H8308" t="s">
        <v>140</v>
      </c>
      <c r="I8308" t="s">
        <v>1072</v>
      </c>
      <c r="J8308" t="s">
        <v>31</v>
      </c>
      <c r="K8308" t="s">
        <v>988</v>
      </c>
      <c r="L8308" t="s">
        <v>24</v>
      </c>
      <c r="M8308" t="s">
        <v>26</v>
      </c>
      <c r="N8308">
        <v>109101</v>
      </c>
      <c r="O8308">
        <v>7170599</v>
      </c>
      <c r="P8308">
        <v>3549853.67</v>
      </c>
      <c r="Q8308">
        <v>-414459.46</v>
      </c>
    </row>
    <row r="8309" spans="2:17" hidden="1">
      <c r="B8309">
        <v>2017</v>
      </c>
      <c r="C8309">
        <v>8</v>
      </c>
      <c r="D8309" t="s">
        <v>984</v>
      </c>
      <c r="E8309" t="s">
        <v>985</v>
      </c>
      <c r="F8309" t="s">
        <v>986</v>
      </c>
      <c r="G8309" t="s">
        <v>987</v>
      </c>
      <c r="H8309" t="s">
        <v>140</v>
      </c>
      <c r="I8309" t="s">
        <v>1072</v>
      </c>
      <c r="J8309" t="s">
        <v>31</v>
      </c>
      <c r="K8309" t="s">
        <v>988</v>
      </c>
      <c r="L8309" t="s">
        <v>24</v>
      </c>
      <c r="M8309" t="s">
        <v>27</v>
      </c>
      <c r="N8309">
        <v>109316</v>
      </c>
      <c r="O8309">
        <v>22135804</v>
      </c>
      <c r="P8309">
        <v>11871237.34</v>
      </c>
      <c r="Q8309">
        <v>321196.90000000002</v>
      </c>
    </row>
    <row r="8310" spans="2:17" hidden="1">
      <c r="B8310">
        <v>2017</v>
      </c>
      <c r="C8310">
        <v>8</v>
      </c>
      <c r="D8310" t="s">
        <v>984</v>
      </c>
      <c r="E8310" t="s">
        <v>985</v>
      </c>
      <c r="F8310" t="s">
        <v>989</v>
      </c>
      <c r="G8310" t="s">
        <v>990</v>
      </c>
      <c r="H8310" t="s">
        <v>121</v>
      </c>
      <c r="I8310" t="s">
        <v>1072</v>
      </c>
      <c r="J8310" t="s">
        <v>22</v>
      </c>
      <c r="K8310" t="s">
        <v>991</v>
      </c>
      <c r="L8310" t="s">
        <v>24</v>
      </c>
      <c r="M8310" t="s">
        <v>25</v>
      </c>
      <c r="N8310">
        <v>396</v>
      </c>
      <c r="O8310">
        <v>3872</v>
      </c>
      <c r="P8310">
        <v>2201.38</v>
      </c>
      <c r="Q8310">
        <v>-957.47</v>
      </c>
    </row>
    <row r="8311" spans="2:17" hidden="1">
      <c r="B8311">
        <v>2017</v>
      </c>
      <c r="C8311">
        <v>8</v>
      </c>
      <c r="D8311" t="s">
        <v>984</v>
      </c>
      <c r="E8311" t="s">
        <v>985</v>
      </c>
      <c r="F8311" t="s">
        <v>989</v>
      </c>
      <c r="G8311" t="s">
        <v>990</v>
      </c>
      <c r="H8311" t="s">
        <v>121</v>
      </c>
      <c r="I8311" t="s">
        <v>1072</v>
      </c>
      <c r="J8311" t="s">
        <v>22</v>
      </c>
      <c r="K8311" t="s">
        <v>991</v>
      </c>
      <c r="L8311" t="s">
        <v>24</v>
      </c>
      <c r="M8311" t="s">
        <v>26</v>
      </c>
      <c r="N8311">
        <v>583</v>
      </c>
      <c r="O8311">
        <v>36732</v>
      </c>
      <c r="P8311">
        <v>15675.55</v>
      </c>
      <c r="Q8311">
        <v>-4325.8599999999997</v>
      </c>
    </row>
    <row r="8312" spans="2:17" hidden="1">
      <c r="B8312">
        <v>2017</v>
      </c>
      <c r="C8312">
        <v>8</v>
      </c>
      <c r="D8312" t="s">
        <v>984</v>
      </c>
      <c r="E8312" t="s">
        <v>985</v>
      </c>
      <c r="F8312" t="s">
        <v>989</v>
      </c>
      <c r="G8312" t="s">
        <v>990</v>
      </c>
      <c r="H8312" t="s">
        <v>121</v>
      </c>
      <c r="I8312" t="s">
        <v>1072</v>
      </c>
      <c r="J8312" t="s">
        <v>22</v>
      </c>
      <c r="K8312" t="s">
        <v>991</v>
      </c>
      <c r="L8312" t="s">
        <v>24</v>
      </c>
      <c r="M8312" t="s">
        <v>27</v>
      </c>
      <c r="N8312">
        <v>345</v>
      </c>
      <c r="O8312">
        <v>78422</v>
      </c>
      <c r="P8312">
        <v>39418.61</v>
      </c>
      <c r="Q8312">
        <v>-459.98</v>
      </c>
    </row>
    <row r="8313" spans="2:17" hidden="1">
      <c r="B8313">
        <v>2017</v>
      </c>
      <c r="C8313">
        <v>8</v>
      </c>
      <c r="D8313" t="s">
        <v>984</v>
      </c>
      <c r="E8313" t="s">
        <v>985</v>
      </c>
      <c r="F8313" t="s">
        <v>992</v>
      </c>
      <c r="G8313" t="s">
        <v>993</v>
      </c>
      <c r="H8313" t="s">
        <v>121</v>
      </c>
      <c r="I8313" t="s">
        <v>1072</v>
      </c>
      <c r="J8313" t="s">
        <v>31</v>
      </c>
      <c r="K8313" t="s">
        <v>994</v>
      </c>
      <c r="L8313" t="s">
        <v>24</v>
      </c>
      <c r="M8313" t="s">
        <v>25</v>
      </c>
      <c r="N8313">
        <v>7186</v>
      </c>
      <c r="O8313">
        <v>63973</v>
      </c>
      <c r="P8313">
        <v>49305.42</v>
      </c>
      <c r="Q8313">
        <v>-8913.17</v>
      </c>
    </row>
    <row r="8314" spans="2:17" hidden="1">
      <c r="B8314">
        <v>2017</v>
      </c>
      <c r="C8314">
        <v>8</v>
      </c>
      <c r="D8314" t="s">
        <v>984</v>
      </c>
      <c r="E8314" t="s">
        <v>985</v>
      </c>
      <c r="F8314" t="s">
        <v>992</v>
      </c>
      <c r="G8314" t="s">
        <v>993</v>
      </c>
      <c r="H8314" t="s">
        <v>121</v>
      </c>
      <c r="I8314" t="s">
        <v>1072</v>
      </c>
      <c r="J8314" t="s">
        <v>31</v>
      </c>
      <c r="K8314" t="s">
        <v>994</v>
      </c>
      <c r="L8314" t="s">
        <v>24</v>
      </c>
      <c r="M8314" t="s">
        <v>26</v>
      </c>
      <c r="N8314">
        <v>7113</v>
      </c>
      <c r="O8314">
        <v>432556</v>
      </c>
      <c r="P8314">
        <v>233672.95</v>
      </c>
      <c r="Q8314">
        <v>-29732.34</v>
      </c>
    </row>
    <row r="8315" spans="2:17" hidden="1">
      <c r="B8315">
        <v>2017</v>
      </c>
      <c r="C8315">
        <v>8</v>
      </c>
      <c r="D8315" t="s">
        <v>984</v>
      </c>
      <c r="E8315" t="s">
        <v>985</v>
      </c>
      <c r="F8315" t="s">
        <v>992</v>
      </c>
      <c r="G8315" t="s">
        <v>993</v>
      </c>
      <c r="H8315" t="s">
        <v>121</v>
      </c>
      <c r="I8315" t="s">
        <v>1072</v>
      </c>
      <c r="J8315" t="s">
        <v>31</v>
      </c>
      <c r="K8315" t="s">
        <v>994</v>
      </c>
      <c r="L8315" t="s">
        <v>24</v>
      </c>
      <c r="M8315" t="s">
        <v>27</v>
      </c>
      <c r="N8315">
        <v>3115</v>
      </c>
      <c r="O8315">
        <v>607032</v>
      </c>
      <c r="P8315">
        <v>356412.35</v>
      </c>
      <c r="Q8315">
        <v>8331.2800000000007</v>
      </c>
    </row>
    <row r="8316" spans="2:17" hidden="1">
      <c r="B8316">
        <v>2017</v>
      </c>
      <c r="C8316">
        <v>8</v>
      </c>
      <c r="D8316" t="s">
        <v>984</v>
      </c>
      <c r="E8316" t="s">
        <v>985</v>
      </c>
      <c r="F8316" t="s">
        <v>995</v>
      </c>
      <c r="G8316" t="s">
        <v>75</v>
      </c>
      <c r="H8316" t="s">
        <v>144</v>
      </c>
      <c r="I8316" t="s">
        <v>21</v>
      </c>
      <c r="J8316" t="s">
        <v>31</v>
      </c>
      <c r="K8316" t="s">
        <v>996</v>
      </c>
      <c r="L8316" t="s">
        <v>24</v>
      </c>
      <c r="M8316" t="s">
        <v>25</v>
      </c>
      <c r="N8316">
        <v>3553</v>
      </c>
      <c r="O8316">
        <v>34234</v>
      </c>
      <c r="P8316">
        <v>25712.66</v>
      </c>
      <c r="Q8316">
        <v>-11639.56</v>
      </c>
    </row>
    <row r="8317" spans="2:17" hidden="1">
      <c r="B8317">
        <v>2017</v>
      </c>
      <c r="C8317">
        <v>8</v>
      </c>
      <c r="D8317" t="s">
        <v>984</v>
      </c>
      <c r="E8317" t="s">
        <v>985</v>
      </c>
      <c r="F8317" t="s">
        <v>995</v>
      </c>
      <c r="G8317" t="s">
        <v>75</v>
      </c>
      <c r="H8317" t="s">
        <v>144</v>
      </c>
      <c r="I8317" t="s">
        <v>21</v>
      </c>
      <c r="J8317" t="s">
        <v>31</v>
      </c>
      <c r="K8317" t="s">
        <v>996</v>
      </c>
      <c r="L8317" t="s">
        <v>24</v>
      </c>
      <c r="M8317" t="s">
        <v>26</v>
      </c>
      <c r="N8317">
        <v>1238</v>
      </c>
      <c r="O8317">
        <v>63861</v>
      </c>
      <c r="P8317">
        <v>35710.04</v>
      </c>
      <c r="Q8317">
        <v>-12634.74</v>
      </c>
    </row>
    <row r="8318" spans="2:17" hidden="1">
      <c r="B8318">
        <v>2017</v>
      </c>
      <c r="C8318">
        <v>8</v>
      </c>
      <c r="D8318" t="s">
        <v>984</v>
      </c>
      <c r="E8318" t="s">
        <v>985</v>
      </c>
      <c r="F8318" t="s">
        <v>995</v>
      </c>
      <c r="G8318" t="s">
        <v>75</v>
      </c>
      <c r="H8318" t="s">
        <v>144</v>
      </c>
      <c r="I8318" t="s">
        <v>21</v>
      </c>
      <c r="J8318" t="s">
        <v>31</v>
      </c>
      <c r="K8318" t="s">
        <v>996</v>
      </c>
      <c r="L8318" t="s">
        <v>24</v>
      </c>
      <c r="M8318" t="s">
        <v>27</v>
      </c>
      <c r="N8318">
        <v>214</v>
      </c>
      <c r="O8318">
        <v>45697</v>
      </c>
      <c r="P8318">
        <v>32817.769999999997</v>
      </c>
      <c r="Q8318">
        <v>887.23</v>
      </c>
    </row>
    <row r="8319" spans="2:17" hidden="1">
      <c r="B8319">
        <v>2017</v>
      </c>
      <c r="C8319">
        <v>8</v>
      </c>
      <c r="D8319" t="s">
        <v>984</v>
      </c>
      <c r="E8319" t="s">
        <v>985</v>
      </c>
      <c r="F8319" t="s">
        <v>997</v>
      </c>
      <c r="G8319" t="s">
        <v>998</v>
      </c>
      <c r="H8319" t="s">
        <v>20</v>
      </c>
      <c r="I8319" t="s">
        <v>21</v>
      </c>
      <c r="J8319" t="s">
        <v>31</v>
      </c>
      <c r="K8319" t="s">
        <v>999</v>
      </c>
      <c r="L8319" t="s">
        <v>24</v>
      </c>
      <c r="M8319" t="s">
        <v>25</v>
      </c>
      <c r="N8319">
        <v>298</v>
      </c>
      <c r="O8319">
        <v>2861</v>
      </c>
      <c r="P8319">
        <v>2163.2600000000002</v>
      </c>
      <c r="Q8319">
        <v>-967.78</v>
      </c>
    </row>
    <row r="8320" spans="2:17" hidden="1">
      <c r="B8320">
        <v>2017</v>
      </c>
      <c r="C8320">
        <v>8</v>
      </c>
      <c r="D8320" t="s">
        <v>984</v>
      </c>
      <c r="E8320" t="s">
        <v>985</v>
      </c>
      <c r="F8320" t="s">
        <v>997</v>
      </c>
      <c r="G8320" t="s">
        <v>998</v>
      </c>
      <c r="H8320" t="s">
        <v>20</v>
      </c>
      <c r="I8320" t="s">
        <v>21</v>
      </c>
      <c r="J8320" t="s">
        <v>31</v>
      </c>
      <c r="K8320" t="s">
        <v>999</v>
      </c>
      <c r="L8320" t="s">
        <v>24</v>
      </c>
      <c r="M8320" t="s">
        <v>26</v>
      </c>
      <c r="N8320">
        <v>54</v>
      </c>
      <c r="O8320">
        <v>2581</v>
      </c>
      <c r="P8320">
        <v>1414.9</v>
      </c>
      <c r="Q8320">
        <v>-548.1</v>
      </c>
    </row>
    <row r="8321" spans="2:17" hidden="1">
      <c r="B8321">
        <v>2017</v>
      </c>
      <c r="C8321">
        <v>8</v>
      </c>
      <c r="D8321" t="s">
        <v>984</v>
      </c>
      <c r="E8321" t="s">
        <v>985</v>
      </c>
      <c r="F8321" t="s">
        <v>997</v>
      </c>
      <c r="G8321" t="s">
        <v>998</v>
      </c>
      <c r="H8321" t="s">
        <v>20</v>
      </c>
      <c r="I8321" t="s">
        <v>21</v>
      </c>
      <c r="J8321" t="s">
        <v>31</v>
      </c>
      <c r="K8321" t="s">
        <v>999</v>
      </c>
      <c r="L8321" t="s">
        <v>24</v>
      </c>
      <c r="M8321" t="s">
        <v>27</v>
      </c>
      <c r="N8321">
        <v>5</v>
      </c>
      <c r="O8321">
        <v>978</v>
      </c>
      <c r="P8321">
        <v>700.89</v>
      </c>
      <c r="Q8321">
        <v>19.03</v>
      </c>
    </row>
    <row r="8322" spans="2:17" hidden="1">
      <c r="B8322">
        <v>2017</v>
      </c>
      <c r="C8322">
        <v>8</v>
      </c>
      <c r="D8322" t="s">
        <v>984</v>
      </c>
      <c r="E8322" t="s">
        <v>985</v>
      </c>
      <c r="F8322" t="s">
        <v>1000</v>
      </c>
      <c r="G8322" t="s">
        <v>1001</v>
      </c>
      <c r="H8322" t="s">
        <v>151</v>
      </c>
      <c r="I8322" t="s">
        <v>21</v>
      </c>
      <c r="J8322" t="s">
        <v>31</v>
      </c>
      <c r="K8322" t="s">
        <v>1002</v>
      </c>
      <c r="L8322" t="s">
        <v>24</v>
      </c>
      <c r="M8322" t="s">
        <v>25</v>
      </c>
      <c r="N8322">
        <v>466</v>
      </c>
      <c r="O8322">
        <v>5414</v>
      </c>
      <c r="P8322">
        <v>3378.36</v>
      </c>
      <c r="Q8322">
        <v>-1653.53</v>
      </c>
    </row>
    <row r="8323" spans="2:17" hidden="1">
      <c r="B8323">
        <v>2017</v>
      </c>
      <c r="C8323">
        <v>8</v>
      </c>
      <c r="D8323" t="s">
        <v>984</v>
      </c>
      <c r="E8323" t="s">
        <v>985</v>
      </c>
      <c r="F8323" t="s">
        <v>1000</v>
      </c>
      <c r="G8323" t="s">
        <v>1001</v>
      </c>
      <c r="H8323" t="s">
        <v>151</v>
      </c>
      <c r="I8323" t="s">
        <v>21</v>
      </c>
      <c r="J8323" t="s">
        <v>31</v>
      </c>
      <c r="K8323" t="s">
        <v>1002</v>
      </c>
      <c r="L8323" t="s">
        <v>24</v>
      </c>
      <c r="M8323" t="s">
        <v>26</v>
      </c>
      <c r="N8323">
        <v>514</v>
      </c>
      <c r="O8323">
        <v>30831</v>
      </c>
      <c r="P8323">
        <v>16029.85</v>
      </c>
      <c r="Q8323">
        <v>-4708.24</v>
      </c>
    </row>
    <row r="8324" spans="2:17" hidden="1">
      <c r="B8324">
        <v>2017</v>
      </c>
      <c r="C8324">
        <v>8</v>
      </c>
      <c r="D8324" t="s">
        <v>984</v>
      </c>
      <c r="E8324" t="s">
        <v>985</v>
      </c>
      <c r="F8324" t="s">
        <v>1000</v>
      </c>
      <c r="G8324" t="s">
        <v>1001</v>
      </c>
      <c r="H8324" t="s">
        <v>151</v>
      </c>
      <c r="I8324" t="s">
        <v>21</v>
      </c>
      <c r="J8324" t="s">
        <v>31</v>
      </c>
      <c r="K8324" t="s">
        <v>1002</v>
      </c>
      <c r="L8324" t="s">
        <v>24</v>
      </c>
      <c r="M8324" t="s">
        <v>27</v>
      </c>
      <c r="N8324">
        <v>207</v>
      </c>
      <c r="O8324">
        <v>40180</v>
      </c>
      <c r="P8324">
        <v>26029.78</v>
      </c>
      <c r="Q8324">
        <v>717.95</v>
      </c>
    </row>
    <row r="8325" spans="2:17" hidden="1">
      <c r="B8325">
        <v>2017</v>
      </c>
      <c r="C8325">
        <v>8</v>
      </c>
      <c r="D8325" t="s">
        <v>984</v>
      </c>
      <c r="E8325" t="s">
        <v>985</v>
      </c>
      <c r="F8325" t="s">
        <v>1003</v>
      </c>
      <c r="G8325" t="s">
        <v>1004</v>
      </c>
      <c r="H8325" t="s">
        <v>151</v>
      </c>
      <c r="I8325" t="s">
        <v>21</v>
      </c>
      <c r="J8325" t="s">
        <v>22</v>
      </c>
      <c r="K8325" t="s">
        <v>1005</v>
      </c>
      <c r="L8325" t="s">
        <v>24</v>
      </c>
      <c r="M8325" t="s">
        <v>25</v>
      </c>
      <c r="N8325">
        <v>335</v>
      </c>
      <c r="O8325">
        <v>3446</v>
      </c>
      <c r="P8325">
        <v>2082.0300000000002</v>
      </c>
      <c r="Q8325">
        <v>-1262.6600000000001</v>
      </c>
    </row>
    <row r="8326" spans="2:17" hidden="1">
      <c r="B8326">
        <v>2017</v>
      </c>
      <c r="C8326">
        <v>8</v>
      </c>
      <c r="D8326" t="s">
        <v>984</v>
      </c>
      <c r="E8326" t="s">
        <v>985</v>
      </c>
      <c r="F8326" t="s">
        <v>1003</v>
      </c>
      <c r="G8326" t="s">
        <v>1004</v>
      </c>
      <c r="H8326" t="s">
        <v>151</v>
      </c>
      <c r="I8326" t="s">
        <v>21</v>
      </c>
      <c r="J8326" t="s">
        <v>22</v>
      </c>
      <c r="K8326" t="s">
        <v>1005</v>
      </c>
      <c r="L8326" t="s">
        <v>24</v>
      </c>
      <c r="M8326" t="s">
        <v>26</v>
      </c>
      <c r="N8326">
        <v>505</v>
      </c>
      <c r="O8326">
        <v>31352</v>
      </c>
      <c r="P8326">
        <v>15472.94</v>
      </c>
      <c r="Q8326">
        <v>-5549.95</v>
      </c>
    </row>
    <row r="8327" spans="2:17" hidden="1">
      <c r="B8327">
        <v>2017</v>
      </c>
      <c r="C8327">
        <v>8</v>
      </c>
      <c r="D8327" t="s">
        <v>984</v>
      </c>
      <c r="E8327" t="s">
        <v>985</v>
      </c>
      <c r="F8327" t="s">
        <v>1003</v>
      </c>
      <c r="G8327" t="s">
        <v>1004</v>
      </c>
      <c r="H8327" t="s">
        <v>151</v>
      </c>
      <c r="I8327" t="s">
        <v>21</v>
      </c>
      <c r="J8327" t="s">
        <v>22</v>
      </c>
      <c r="K8327" t="s">
        <v>1005</v>
      </c>
      <c r="L8327" t="s">
        <v>24</v>
      </c>
      <c r="M8327" t="s">
        <v>27</v>
      </c>
      <c r="N8327">
        <v>253</v>
      </c>
      <c r="O8327">
        <v>49249</v>
      </c>
      <c r="P8327">
        <v>31902.19</v>
      </c>
      <c r="Q8327">
        <v>879.87</v>
      </c>
    </row>
    <row r="8328" spans="2:17" hidden="1">
      <c r="B8328">
        <v>2017</v>
      </c>
      <c r="C8328">
        <v>8</v>
      </c>
      <c r="D8328" t="s">
        <v>984</v>
      </c>
      <c r="E8328" t="s">
        <v>985</v>
      </c>
      <c r="F8328" t="s">
        <v>1006</v>
      </c>
      <c r="G8328" t="s">
        <v>1007</v>
      </c>
      <c r="H8328" t="s">
        <v>20</v>
      </c>
      <c r="I8328" t="s">
        <v>21</v>
      </c>
      <c r="J8328" t="s">
        <v>31</v>
      </c>
      <c r="K8328" t="s">
        <v>1008</v>
      </c>
      <c r="L8328" t="s">
        <v>24</v>
      </c>
      <c r="M8328" t="s">
        <v>25</v>
      </c>
      <c r="N8328">
        <v>4376</v>
      </c>
      <c r="O8328">
        <v>43542</v>
      </c>
      <c r="P8328">
        <v>32447.94</v>
      </c>
      <c r="Q8328">
        <v>-14891.12</v>
      </c>
    </row>
    <row r="8329" spans="2:17" hidden="1">
      <c r="B8329">
        <v>2017</v>
      </c>
      <c r="C8329">
        <v>8</v>
      </c>
      <c r="D8329" t="s">
        <v>984</v>
      </c>
      <c r="E8329" t="s">
        <v>985</v>
      </c>
      <c r="F8329" t="s">
        <v>1006</v>
      </c>
      <c r="G8329" t="s">
        <v>1007</v>
      </c>
      <c r="H8329" t="s">
        <v>20</v>
      </c>
      <c r="I8329" t="s">
        <v>21</v>
      </c>
      <c r="J8329" t="s">
        <v>31</v>
      </c>
      <c r="K8329" t="s">
        <v>1008</v>
      </c>
      <c r="L8329" t="s">
        <v>24</v>
      </c>
      <c r="M8329" t="s">
        <v>26</v>
      </c>
      <c r="N8329">
        <v>1187</v>
      </c>
      <c r="O8329">
        <v>60595</v>
      </c>
      <c r="P8329">
        <v>34044.99</v>
      </c>
      <c r="Q8329">
        <v>-12178.62</v>
      </c>
    </row>
    <row r="8330" spans="2:17" hidden="1">
      <c r="B8330">
        <v>2017</v>
      </c>
      <c r="C8330">
        <v>8</v>
      </c>
      <c r="D8330" t="s">
        <v>984</v>
      </c>
      <c r="E8330" t="s">
        <v>985</v>
      </c>
      <c r="F8330" t="s">
        <v>1006</v>
      </c>
      <c r="G8330" t="s">
        <v>1007</v>
      </c>
      <c r="H8330" t="s">
        <v>20</v>
      </c>
      <c r="I8330" t="s">
        <v>21</v>
      </c>
      <c r="J8330" t="s">
        <v>31</v>
      </c>
      <c r="K8330" t="s">
        <v>1008</v>
      </c>
      <c r="L8330" t="s">
        <v>24</v>
      </c>
      <c r="M8330" t="s">
        <v>27</v>
      </c>
      <c r="N8330">
        <v>270</v>
      </c>
      <c r="O8330">
        <v>77953</v>
      </c>
      <c r="P8330">
        <v>55986.34</v>
      </c>
      <c r="Q8330">
        <v>1568.12</v>
      </c>
    </row>
    <row r="8331" spans="2:17" hidden="1">
      <c r="B8331">
        <v>2017</v>
      </c>
      <c r="C8331">
        <v>8</v>
      </c>
      <c r="D8331" t="s">
        <v>984</v>
      </c>
      <c r="E8331" t="s">
        <v>985</v>
      </c>
      <c r="F8331" t="s">
        <v>1009</v>
      </c>
      <c r="G8331" t="s">
        <v>1010</v>
      </c>
      <c r="H8331" t="s">
        <v>20</v>
      </c>
      <c r="I8331" t="s">
        <v>21</v>
      </c>
      <c r="J8331" t="s">
        <v>22</v>
      </c>
      <c r="K8331" t="s">
        <v>1011</v>
      </c>
      <c r="L8331" t="s">
        <v>24</v>
      </c>
      <c r="M8331" t="s">
        <v>25</v>
      </c>
      <c r="N8331">
        <v>2931</v>
      </c>
      <c r="O8331">
        <v>26517</v>
      </c>
      <c r="P8331">
        <v>18874.39</v>
      </c>
      <c r="Q8331">
        <v>-10840.96</v>
      </c>
    </row>
    <row r="8332" spans="2:17" hidden="1">
      <c r="B8332">
        <v>2017</v>
      </c>
      <c r="C8332">
        <v>8</v>
      </c>
      <c r="D8332" t="s">
        <v>984</v>
      </c>
      <c r="E8332" t="s">
        <v>985</v>
      </c>
      <c r="F8332" t="s">
        <v>1009</v>
      </c>
      <c r="G8332" t="s">
        <v>1010</v>
      </c>
      <c r="H8332" t="s">
        <v>20</v>
      </c>
      <c r="I8332" t="s">
        <v>21</v>
      </c>
      <c r="J8332" t="s">
        <v>22</v>
      </c>
      <c r="K8332" t="s">
        <v>1011</v>
      </c>
      <c r="L8332" t="s">
        <v>24</v>
      </c>
      <c r="M8332" t="s">
        <v>26</v>
      </c>
      <c r="N8332">
        <v>608</v>
      </c>
      <c r="O8332">
        <v>30860</v>
      </c>
      <c r="P8332">
        <v>15886.04</v>
      </c>
      <c r="Q8332">
        <v>-7454.08</v>
      </c>
    </row>
    <row r="8333" spans="2:17" hidden="1">
      <c r="B8333">
        <v>2017</v>
      </c>
      <c r="C8333">
        <v>8</v>
      </c>
      <c r="D8333" t="s">
        <v>984</v>
      </c>
      <c r="E8333" t="s">
        <v>985</v>
      </c>
      <c r="F8333" t="s">
        <v>1009</v>
      </c>
      <c r="G8333" t="s">
        <v>1010</v>
      </c>
      <c r="H8333" t="s">
        <v>20</v>
      </c>
      <c r="I8333" t="s">
        <v>21</v>
      </c>
      <c r="J8333" t="s">
        <v>22</v>
      </c>
      <c r="K8333" t="s">
        <v>1011</v>
      </c>
      <c r="L8333" t="s">
        <v>24</v>
      </c>
      <c r="M8333" t="s">
        <v>27</v>
      </c>
      <c r="N8333">
        <v>128</v>
      </c>
      <c r="O8333">
        <v>30304</v>
      </c>
      <c r="P8333">
        <v>21622.04</v>
      </c>
      <c r="Q8333">
        <v>583.78</v>
      </c>
    </row>
    <row r="8334" spans="2:17" hidden="1">
      <c r="B8334">
        <v>2017</v>
      </c>
      <c r="C8334">
        <v>8</v>
      </c>
      <c r="D8334" t="s">
        <v>984</v>
      </c>
      <c r="E8334" t="s">
        <v>985</v>
      </c>
      <c r="F8334" t="s">
        <v>1012</v>
      </c>
      <c r="G8334" t="s">
        <v>1013</v>
      </c>
      <c r="H8334" t="s">
        <v>121</v>
      </c>
      <c r="I8334" t="s">
        <v>1072</v>
      </c>
      <c r="J8334" t="s">
        <v>31</v>
      </c>
      <c r="K8334" t="s">
        <v>1014</v>
      </c>
      <c r="L8334" t="s">
        <v>24</v>
      </c>
      <c r="M8334" t="s">
        <v>25</v>
      </c>
      <c r="N8334">
        <v>1031</v>
      </c>
      <c r="O8334">
        <v>10800</v>
      </c>
      <c r="P8334">
        <v>7732.62</v>
      </c>
      <c r="Q8334">
        <v>-1497.99</v>
      </c>
    </row>
    <row r="8335" spans="2:17" hidden="1">
      <c r="B8335">
        <v>2017</v>
      </c>
      <c r="C8335">
        <v>8</v>
      </c>
      <c r="D8335" t="s">
        <v>984</v>
      </c>
      <c r="E8335" t="s">
        <v>985</v>
      </c>
      <c r="F8335" t="s">
        <v>1012</v>
      </c>
      <c r="G8335" t="s">
        <v>1013</v>
      </c>
      <c r="H8335" t="s">
        <v>121</v>
      </c>
      <c r="I8335" t="s">
        <v>1072</v>
      </c>
      <c r="J8335" t="s">
        <v>31</v>
      </c>
      <c r="K8335" t="s">
        <v>1014</v>
      </c>
      <c r="L8335" t="s">
        <v>24</v>
      </c>
      <c r="M8335" t="s">
        <v>26</v>
      </c>
      <c r="N8335">
        <v>928</v>
      </c>
      <c r="O8335">
        <v>54325</v>
      </c>
      <c r="P8335">
        <v>29200.62</v>
      </c>
      <c r="Q8335">
        <v>-3860.48</v>
      </c>
    </row>
    <row r="8336" spans="2:17" hidden="1">
      <c r="B8336">
        <v>2017</v>
      </c>
      <c r="C8336">
        <v>8</v>
      </c>
      <c r="D8336" t="s">
        <v>984</v>
      </c>
      <c r="E8336" t="s">
        <v>985</v>
      </c>
      <c r="F8336" t="s">
        <v>1012</v>
      </c>
      <c r="G8336" t="s">
        <v>1013</v>
      </c>
      <c r="H8336" t="s">
        <v>121</v>
      </c>
      <c r="I8336" t="s">
        <v>1072</v>
      </c>
      <c r="J8336" t="s">
        <v>31</v>
      </c>
      <c r="K8336" t="s">
        <v>1014</v>
      </c>
      <c r="L8336" t="s">
        <v>24</v>
      </c>
      <c r="M8336" t="s">
        <v>27</v>
      </c>
      <c r="N8336">
        <v>313</v>
      </c>
      <c r="O8336">
        <v>83226</v>
      </c>
      <c r="P8336">
        <v>48471.58</v>
      </c>
      <c r="Q8336">
        <v>1306.68</v>
      </c>
    </row>
    <row r="8337" spans="2:17" hidden="1">
      <c r="B8337">
        <v>2017</v>
      </c>
      <c r="C8337">
        <v>8</v>
      </c>
      <c r="D8337" t="s">
        <v>984</v>
      </c>
      <c r="E8337" t="s">
        <v>985</v>
      </c>
      <c r="F8337" t="s">
        <v>1015</v>
      </c>
      <c r="G8337" t="s">
        <v>1016</v>
      </c>
      <c r="H8337" t="s">
        <v>151</v>
      </c>
      <c r="I8337" t="s">
        <v>21</v>
      </c>
      <c r="J8337" t="s">
        <v>31</v>
      </c>
      <c r="K8337" t="s">
        <v>1017</v>
      </c>
      <c r="L8337" t="s">
        <v>24</v>
      </c>
      <c r="M8337" t="s">
        <v>25</v>
      </c>
      <c r="N8337">
        <v>3029</v>
      </c>
      <c r="O8337">
        <v>28363</v>
      </c>
      <c r="P8337">
        <v>19898.34</v>
      </c>
      <c r="Q8337">
        <v>-8688.09</v>
      </c>
    </row>
    <row r="8338" spans="2:17" hidden="1">
      <c r="B8338">
        <v>2017</v>
      </c>
      <c r="C8338">
        <v>8</v>
      </c>
      <c r="D8338" t="s">
        <v>984</v>
      </c>
      <c r="E8338" t="s">
        <v>985</v>
      </c>
      <c r="F8338" t="s">
        <v>1015</v>
      </c>
      <c r="G8338" t="s">
        <v>1016</v>
      </c>
      <c r="H8338" t="s">
        <v>151</v>
      </c>
      <c r="I8338" t="s">
        <v>21</v>
      </c>
      <c r="J8338" t="s">
        <v>31</v>
      </c>
      <c r="K8338" t="s">
        <v>1017</v>
      </c>
      <c r="L8338" t="s">
        <v>24</v>
      </c>
      <c r="M8338" t="s">
        <v>26</v>
      </c>
      <c r="N8338">
        <v>2720</v>
      </c>
      <c r="O8338">
        <v>162179</v>
      </c>
      <c r="P8338">
        <v>84431.87</v>
      </c>
      <c r="Q8338">
        <v>-24996.799999999999</v>
      </c>
    </row>
    <row r="8339" spans="2:17" hidden="1">
      <c r="B8339">
        <v>2017</v>
      </c>
      <c r="C8339">
        <v>8</v>
      </c>
      <c r="D8339" t="s">
        <v>984</v>
      </c>
      <c r="E8339" t="s">
        <v>985</v>
      </c>
      <c r="F8339" t="s">
        <v>1015</v>
      </c>
      <c r="G8339" t="s">
        <v>1016</v>
      </c>
      <c r="H8339" t="s">
        <v>151</v>
      </c>
      <c r="I8339" t="s">
        <v>21</v>
      </c>
      <c r="J8339" t="s">
        <v>31</v>
      </c>
      <c r="K8339" t="s">
        <v>1017</v>
      </c>
      <c r="L8339" t="s">
        <v>24</v>
      </c>
      <c r="M8339" t="s">
        <v>27</v>
      </c>
      <c r="N8339">
        <v>1212</v>
      </c>
      <c r="O8339">
        <v>299301</v>
      </c>
      <c r="P8339">
        <v>191065.8</v>
      </c>
      <c r="Q8339">
        <v>3199.54</v>
      </c>
    </row>
    <row r="8340" spans="2:17" hidden="1">
      <c r="B8340">
        <v>2017</v>
      </c>
      <c r="C8340">
        <v>8</v>
      </c>
      <c r="D8340" t="s">
        <v>984</v>
      </c>
      <c r="E8340" t="s">
        <v>985</v>
      </c>
      <c r="F8340" t="s">
        <v>1018</v>
      </c>
      <c r="G8340" t="s">
        <v>1019</v>
      </c>
      <c r="H8340" t="s">
        <v>121</v>
      </c>
      <c r="I8340" t="s">
        <v>1072</v>
      </c>
      <c r="J8340" t="s">
        <v>31</v>
      </c>
      <c r="K8340" t="s">
        <v>1020</v>
      </c>
      <c r="L8340" t="s">
        <v>24</v>
      </c>
      <c r="M8340" t="s">
        <v>25</v>
      </c>
      <c r="N8340">
        <v>6995</v>
      </c>
      <c r="O8340">
        <v>61171</v>
      </c>
      <c r="P8340">
        <v>47534.400000000001</v>
      </c>
      <c r="Q8340">
        <v>-8522.98</v>
      </c>
    </row>
    <row r="8341" spans="2:17" hidden="1">
      <c r="B8341">
        <v>2017</v>
      </c>
      <c r="C8341">
        <v>8</v>
      </c>
      <c r="D8341" t="s">
        <v>984</v>
      </c>
      <c r="E8341" t="s">
        <v>985</v>
      </c>
      <c r="F8341" t="s">
        <v>1018</v>
      </c>
      <c r="G8341" t="s">
        <v>1019</v>
      </c>
      <c r="H8341" t="s">
        <v>121</v>
      </c>
      <c r="I8341" t="s">
        <v>1072</v>
      </c>
      <c r="J8341" t="s">
        <v>31</v>
      </c>
      <c r="K8341" t="s">
        <v>1020</v>
      </c>
      <c r="L8341" t="s">
        <v>24</v>
      </c>
      <c r="M8341" t="s">
        <v>26</v>
      </c>
      <c r="N8341">
        <v>7786</v>
      </c>
      <c r="O8341">
        <v>480074</v>
      </c>
      <c r="P8341">
        <v>259455.79</v>
      </c>
      <c r="Q8341">
        <v>-32545.48</v>
      </c>
    </row>
    <row r="8342" spans="2:17" hidden="1">
      <c r="B8342">
        <v>2017</v>
      </c>
      <c r="C8342">
        <v>8</v>
      </c>
      <c r="D8342" t="s">
        <v>984</v>
      </c>
      <c r="E8342" t="s">
        <v>985</v>
      </c>
      <c r="F8342" t="s">
        <v>1018</v>
      </c>
      <c r="G8342" t="s">
        <v>1019</v>
      </c>
      <c r="H8342" t="s">
        <v>121</v>
      </c>
      <c r="I8342" t="s">
        <v>1072</v>
      </c>
      <c r="J8342" t="s">
        <v>31</v>
      </c>
      <c r="K8342" t="s">
        <v>1020</v>
      </c>
      <c r="L8342" t="s">
        <v>24</v>
      </c>
      <c r="M8342" t="s">
        <v>27</v>
      </c>
      <c r="N8342">
        <v>3875</v>
      </c>
      <c r="O8342">
        <v>769493</v>
      </c>
      <c r="P8342">
        <v>453179.5</v>
      </c>
      <c r="Q8342">
        <v>12173.13</v>
      </c>
    </row>
    <row r="8343" spans="2:17" hidden="1">
      <c r="B8343">
        <v>2017</v>
      </c>
      <c r="C8343">
        <v>8</v>
      </c>
      <c r="D8343" t="s">
        <v>984</v>
      </c>
      <c r="E8343" t="s">
        <v>985</v>
      </c>
      <c r="F8343" t="s">
        <v>1021</v>
      </c>
      <c r="G8343" t="s">
        <v>1022</v>
      </c>
      <c r="H8343" t="s">
        <v>151</v>
      </c>
      <c r="I8343" t="s">
        <v>21</v>
      </c>
      <c r="J8343" t="s">
        <v>31</v>
      </c>
      <c r="K8343" t="s">
        <v>1023</v>
      </c>
      <c r="L8343" t="s">
        <v>24</v>
      </c>
      <c r="M8343" t="s">
        <v>25</v>
      </c>
      <c r="N8343">
        <v>4928</v>
      </c>
      <c r="O8343">
        <v>56886</v>
      </c>
      <c r="P8343">
        <v>35548.379999999997</v>
      </c>
      <c r="Q8343">
        <v>-17308.37</v>
      </c>
    </row>
    <row r="8344" spans="2:17" hidden="1">
      <c r="B8344">
        <v>2017</v>
      </c>
      <c r="C8344">
        <v>8</v>
      </c>
      <c r="D8344" t="s">
        <v>984</v>
      </c>
      <c r="E8344" t="s">
        <v>985</v>
      </c>
      <c r="F8344" t="s">
        <v>1021</v>
      </c>
      <c r="G8344" t="s">
        <v>1022</v>
      </c>
      <c r="H8344" t="s">
        <v>151</v>
      </c>
      <c r="I8344" t="s">
        <v>21</v>
      </c>
      <c r="J8344" t="s">
        <v>31</v>
      </c>
      <c r="K8344" t="s">
        <v>1023</v>
      </c>
      <c r="L8344" t="s">
        <v>24</v>
      </c>
      <c r="M8344" t="s">
        <v>26</v>
      </c>
      <c r="N8344">
        <v>6597</v>
      </c>
      <c r="O8344">
        <v>396498</v>
      </c>
      <c r="P8344">
        <v>205519.79</v>
      </c>
      <c r="Q8344">
        <v>-60230.61</v>
      </c>
    </row>
    <row r="8345" spans="2:17" hidden="1">
      <c r="B8345">
        <v>2017</v>
      </c>
      <c r="C8345">
        <v>8</v>
      </c>
      <c r="D8345" t="s">
        <v>984</v>
      </c>
      <c r="E8345" t="s">
        <v>985</v>
      </c>
      <c r="F8345" t="s">
        <v>1021</v>
      </c>
      <c r="G8345" t="s">
        <v>1022</v>
      </c>
      <c r="H8345" t="s">
        <v>151</v>
      </c>
      <c r="I8345" t="s">
        <v>21</v>
      </c>
      <c r="J8345" t="s">
        <v>31</v>
      </c>
      <c r="K8345" t="s">
        <v>1023</v>
      </c>
      <c r="L8345" t="s">
        <v>24</v>
      </c>
      <c r="M8345" t="s">
        <v>27</v>
      </c>
      <c r="N8345">
        <v>3081</v>
      </c>
      <c r="O8345">
        <v>789363</v>
      </c>
      <c r="P8345">
        <v>495707.74</v>
      </c>
      <c r="Q8345">
        <v>3822.79</v>
      </c>
    </row>
    <row r="8346" spans="2:17" hidden="1">
      <c r="B8346">
        <v>2017</v>
      </c>
      <c r="C8346">
        <v>8</v>
      </c>
      <c r="D8346" t="s">
        <v>984</v>
      </c>
      <c r="E8346" t="s">
        <v>985</v>
      </c>
      <c r="F8346" t="s">
        <v>1024</v>
      </c>
      <c r="G8346" t="s">
        <v>1025</v>
      </c>
      <c r="H8346" t="s">
        <v>151</v>
      </c>
      <c r="I8346" t="s">
        <v>21</v>
      </c>
      <c r="J8346" t="s">
        <v>31</v>
      </c>
      <c r="K8346" t="s">
        <v>1026</v>
      </c>
      <c r="L8346" t="s">
        <v>24</v>
      </c>
      <c r="M8346" t="s">
        <v>25</v>
      </c>
      <c r="N8346">
        <v>3940</v>
      </c>
      <c r="O8346">
        <v>41128</v>
      </c>
      <c r="P8346">
        <v>27096.240000000002</v>
      </c>
      <c r="Q8346">
        <v>-12513.74</v>
      </c>
    </row>
    <row r="8347" spans="2:17" hidden="1">
      <c r="B8347">
        <v>2017</v>
      </c>
      <c r="C8347">
        <v>8</v>
      </c>
      <c r="D8347" t="s">
        <v>984</v>
      </c>
      <c r="E8347" t="s">
        <v>985</v>
      </c>
      <c r="F8347" t="s">
        <v>1024</v>
      </c>
      <c r="G8347" t="s">
        <v>1025</v>
      </c>
      <c r="H8347" t="s">
        <v>151</v>
      </c>
      <c r="I8347" t="s">
        <v>21</v>
      </c>
      <c r="J8347" t="s">
        <v>31</v>
      </c>
      <c r="K8347" t="s">
        <v>1026</v>
      </c>
      <c r="L8347" t="s">
        <v>24</v>
      </c>
      <c r="M8347" t="s">
        <v>26</v>
      </c>
      <c r="N8347">
        <v>4590</v>
      </c>
      <c r="O8347">
        <v>272242</v>
      </c>
      <c r="P8347">
        <v>140774.44</v>
      </c>
      <c r="Q8347">
        <v>-41917.65</v>
      </c>
    </row>
    <row r="8348" spans="2:17" hidden="1">
      <c r="B8348">
        <v>2017</v>
      </c>
      <c r="C8348">
        <v>8</v>
      </c>
      <c r="D8348" t="s">
        <v>984</v>
      </c>
      <c r="E8348" t="s">
        <v>985</v>
      </c>
      <c r="F8348" t="s">
        <v>1024</v>
      </c>
      <c r="G8348" t="s">
        <v>1025</v>
      </c>
      <c r="H8348" t="s">
        <v>151</v>
      </c>
      <c r="I8348" t="s">
        <v>21</v>
      </c>
      <c r="J8348" t="s">
        <v>31</v>
      </c>
      <c r="K8348" t="s">
        <v>1026</v>
      </c>
      <c r="L8348" t="s">
        <v>24</v>
      </c>
      <c r="M8348" t="s">
        <v>27</v>
      </c>
      <c r="N8348">
        <v>1434</v>
      </c>
      <c r="O8348">
        <v>328465</v>
      </c>
      <c r="P8348">
        <v>208768.32</v>
      </c>
      <c r="Q8348">
        <v>3525.72</v>
      </c>
    </row>
    <row r="8349" spans="2:17" hidden="1">
      <c r="B8349">
        <v>2017</v>
      </c>
      <c r="C8349">
        <v>8</v>
      </c>
      <c r="D8349" t="s">
        <v>984</v>
      </c>
      <c r="E8349" t="s">
        <v>985</v>
      </c>
      <c r="F8349" t="s">
        <v>1027</v>
      </c>
      <c r="G8349" t="s">
        <v>1028</v>
      </c>
      <c r="H8349" t="s">
        <v>151</v>
      </c>
      <c r="I8349" t="s">
        <v>21</v>
      </c>
      <c r="J8349" t="s">
        <v>31</v>
      </c>
      <c r="K8349" t="s">
        <v>1029</v>
      </c>
      <c r="L8349" t="s">
        <v>24</v>
      </c>
      <c r="M8349" t="s">
        <v>25</v>
      </c>
      <c r="N8349">
        <v>2395</v>
      </c>
      <c r="O8349">
        <v>26583</v>
      </c>
      <c r="P8349">
        <v>16939.86</v>
      </c>
      <c r="Q8349">
        <v>-8080.86</v>
      </c>
    </row>
    <row r="8350" spans="2:17" hidden="1">
      <c r="B8350">
        <v>2017</v>
      </c>
      <c r="C8350">
        <v>8</v>
      </c>
      <c r="D8350" t="s">
        <v>984</v>
      </c>
      <c r="E8350" t="s">
        <v>985</v>
      </c>
      <c r="F8350" t="s">
        <v>1027</v>
      </c>
      <c r="G8350" t="s">
        <v>1028</v>
      </c>
      <c r="H8350" t="s">
        <v>151</v>
      </c>
      <c r="I8350" t="s">
        <v>21</v>
      </c>
      <c r="J8350" t="s">
        <v>31</v>
      </c>
      <c r="K8350" t="s">
        <v>1029</v>
      </c>
      <c r="L8350" t="s">
        <v>24</v>
      </c>
      <c r="M8350" t="s">
        <v>26</v>
      </c>
      <c r="N8350">
        <v>2840</v>
      </c>
      <c r="O8350">
        <v>166977</v>
      </c>
      <c r="P8350">
        <v>86121.27</v>
      </c>
      <c r="Q8350">
        <v>-25900.799999999999</v>
      </c>
    </row>
    <row r="8351" spans="2:17" hidden="1">
      <c r="B8351">
        <v>2017</v>
      </c>
      <c r="C8351">
        <v>8</v>
      </c>
      <c r="D8351" t="s">
        <v>984</v>
      </c>
      <c r="E8351" t="s">
        <v>985</v>
      </c>
      <c r="F8351" t="s">
        <v>1027</v>
      </c>
      <c r="G8351" t="s">
        <v>1028</v>
      </c>
      <c r="H8351" t="s">
        <v>151</v>
      </c>
      <c r="I8351" t="s">
        <v>21</v>
      </c>
      <c r="J8351" t="s">
        <v>31</v>
      </c>
      <c r="K8351" t="s">
        <v>1029</v>
      </c>
      <c r="L8351" t="s">
        <v>24</v>
      </c>
      <c r="M8351" t="s">
        <v>27</v>
      </c>
      <c r="N8351">
        <v>802</v>
      </c>
      <c r="O8351">
        <v>157560</v>
      </c>
      <c r="P8351">
        <v>101490.83</v>
      </c>
      <c r="Q8351">
        <v>2743.09</v>
      </c>
    </row>
    <row r="8352" spans="2:17" hidden="1">
      <c r="B8352">
        <v>2017</v>
      </c>
      <c r="C8352">
        <v>8</v>
      </c>
      <c r="D8352" t="s">
        <v>984</v>
      </c>
      <c r="E8352" t="s">
        <v>985</v>
      </c>
      <c r="F8352" t="s">
        <v>1030</v>
      </c>
      <c r="G8352" t="s">
        <v>1031</v>
      </c>
      <c r="H8352" t="s">
        <v>30</v>
      </c>
      <c r="I8352" t="s">
        <v>21</v>
      </c>
      <c r="J8352" t="s">
        <v>31</v>
      </c>
      <c r="K8352" t="s">
        <v>1032</v>
      </c>
      <c r="L8352" t="s">
        <v>24</v>
      </c>
      <c r="M8352" t="s">
        <v>25</v>
      </c>
      <c r="N8352">
        <v>1516</v>
      </c>
      <c r="O8352">
        <v>10441</v>
      </c>
      <c r="P8352">
        <v>12171.46</v>
      </c>
      <c r="Q8352">
        <v>-4149.05</v>
      </c>
    </row>
    <row r="8353" spans="2:17" hidden="1">
      <c r="B8353">
        <v>2017</v>
      </c>
      <c r="C8353">
        <v>8</v>
      </c>
      <c r="D8353" t="s">
        <v>984</v>
      </c>
      <c r="E8353" t="s">
        <v>985</v>
      </c>
      <c r="F8353" t="s">
        <v>1030</v>
      </c>
      <c r="G8353" t="s">
        <v>1031</v>
      </c>
      <c r="H8353" t="s">
        <v>30</v>
      </c>
      <c r="I8353" t="s">
        <v>21</v>
      </c>
      <c r="J8353" t="s">
        <v>31</v>
      </c>
      <c r="K8353" t="s">
        <v>1032</v>
      </c>
      <c r="L8353" t="s">
        <v>24</v>
      </c>
      <c r="M8353" t="s">
        <v>26</v>
      </c>
      <c r="N8353">
        <v>189</v>
      </c>
      <c r="O8353">
        <v>9512</v>
      </c>
      <c r="P8353">
        <v>6308.38</v>
      </c>
      <c r="Q8353">
        <v>-2252.88</v>
      </c>
    </row>
    <row r="8354" spans="2:17" hidden="1">
      <c r="B8354">
        <v>2017</v>
      </c>
      <c r="C8354">
        <v>8</v>
      </c>
      <c r="D8354" t="s">
        <v>984</v>
      </c>
      <c r="E8354" t="s">
        <v>985</v>
      </c>
      <c r="F8354" t="s">
        <v>1030</v>
      </c>
      <c r="G8354" t="s">
        <v>1031</v>
      </c>
      <c r="H8354" t="s">
        <v>30</v>
      </c>
      <c r="I8354" t="s">
        <v>21</v>
      </c>
      <c r="J8354" t="s">
        <v>31</v>
      </c>
      <c r="K8354" t="s">
        <v>1032</v>
      </c>
      <c r="L8354" t="s">
        <v>24</v>
      </c>
      <c r="M8354" t="s">
        <v>27</v>
      </c>
      <c r="N8354">
        <v>41</v>
      </c>
      <c r="O8354">
        <v>10707</v>
      </c>
      <c r="P8354">
        <v>8979.2099999999991</v>
      </c>
      <c r="Q8354">
        <v>251.33</v>
      </c>
    </row>
    <row r="8355" spans="2:17" hidden="1">
      <c r="B8355">
        <v>2017</v>
      </c>
      <c r="C8355">
        <v>8</v>
      </c>
      <c r="D8355" t="s">
        <v>984</v>
      </c>
      <c r="E8355" t="s">
        <v>985</v>
      </c>
      <c r="F8355" t="s">
        <v>1358</v>
      </c>
      <c r="G8355" t="s">
        <v>1357</v>
      </c>
      <c r="H8355" t="s">
        <v>30</v>
      </c>
      <c r="I8355" t="s">
        <v>21</v>
      </c>
      <c r="J8355" t="s">
        <v>31</v>
      </c>
      <c r="K8355" t="s">
        <v>1356</v>
      </c>
      <c r="L8355" t="s">
        <v>24</v>
      </c>
      <c r="M8355" t="s">
        <v>25</v>
      </c>
      <c r="N8355">
        <v>54</v>
      </c>
      <c r="O8355">
        <v>287</v>
      </c>
      <c r="P8355">
        <v>399.39</v>
      </c>
      <c r="Q8355">
        <v>-113.71</v>
      </c>
    </row>
    <row r="8356" spans="2:17" hidden="1">
      <c r="B8356">
        <v>2017</v>
      </c>
      <c r="C8356">
        <v>8</v>
      </c>
      <c r="D8356" t="s">
        <v>984</v>
      </c>
      <c r="E8356" t="s">
        <v>985</v>
      </c>
      <c r="F8356" t="s">
        <v>1358</v>
      </c>
      <c r="G8356" t="s">
        <v>1357</v>
      </c>
      <c r="H8356" t="s">
        <v>30</v>
      </c>
      <c r="I8356" t="s">
        <v>21</v>
      </c>
      <c r="J8356" t="s">
        <v>31</v>
      </c>
      <c r="K8356" t="s">
        <v>1356</v>
      </c>
      <c r="L8356" t="s">
        <v>24</v>
      </c>
      <c r="M8356" t="s">
        <v>26</v>
      </c>
      <c r="N8356">
        <v>14</v>
      </c>
      <c r="O8356">
        <v>718</v>
      </c>
      <c r="P8356">
        <v>476.63</v>
      </c>
      <c r="Q8356">
        <v>-166.32</v>
      </c>
    </row>
    <row r="8357" spans="2:17" hidden="1">
      <c r="B8357">
        <v>2017</v>
      </c>
      <c r="C8357">
        <v>8</v>
      </c>
      <c r="D8357" t="s">
        <v>984</v>
      </c>
      <c r="E8357" t="s">
        <v>985</v>
      </c>
      <c r="F8357" t="s">
        <v>1358</v>
      </c>
      <c r="G8357" t="s">
        <v>1357</v>
      </c>
      <c r="H8357" t="s">
        <v>30</v>
      </c>
      <c r="I8357" t="s">
        <v>21</v>
      </c>
      <c r="J8357" t="s">
        <v>31</v>
      </c>
      <c r="K8357" t="s">
        <v>1356</v>
      </c>
      <c r="L8357" t="s">
        <v>24</v>
      </c>
      <c r="M8357" t="s">
        <v>27</v>
      </c>
      <c r="N8357">
        <v>7</v>
      </c>
      <c r="O8357">
        <v>2622</v>
      </c>
      <c r="P8357">
        <v>2174.2399999999998</v>
      </c>
      <c r="Q8357">
        <v>59.79</v>
      </c>
    </row>
    <row r="8358" spans="2:17" hidden="1">
      <c r="B8358">
        <v>2017</v>
      </c>
      <c r="C8358">
        <v>8</v>
      </c>
      <c r="D8358" t="s">
        <v>984</v>
      </c>
      <c r="E8358" t="s">
        <v>985</v>
      </c>
      <c r="F8358" t="s">
        <v>1359</v>
      </c>
      <c r="G8358" t="s">
        <v>1369</v>
      </c>
      <c r="H8358" t="s">
        <v>30</v>
      </c>
      <c r="I8358" t="s">
        <v>21</v>
      </c>
      <c r="J8358" t="s">
        <v>31</v>
      </c>
      <c r="K8358" t="s">
        <v>1360</v>
      </c>
      <c r="L8358" t="s">
        <v>24</v>
      </c>
      <c r="M8358" t="s">
        <v>25</v>
      </c>
      <c r="N8358">
        <v>988</v>
      </c>
      <c r="O8358">
        <v>4386</v>
      </c>
      <c r="P8358">
        <v>6952.98</v>
      </c>
      <c r="Q8358">
        <v>-1726.2</v>
      </c>
    </row>
    <row r="8359" spans="2:17" hidden="1">
      <c r="B8359">
        <v>2017</v>
      </c>
      <c r="C8359">
        <v>8</v>
      </c>
      <c r="D8359" t="s">
        <v>984</v>
      </c>
      <c r="E8359" t="s">
        <v>985</v>
      </c>
      <c r="F8359" t="s">
        <v>1359</v>
      </c>
      <c r="G8359" t="s">
        <v>1369</v>
      </c>
      <c r="H8359" t="s">
        <v>30</v>
      </c>
      <c r="I8359" t="s">
        <v>21</v>
      </c>
      <c r="J8359" t="s">
        <v>31</v>
      </c>
      <c r="K8359" t="s">
        <v>1360</v>
      </c>
      <c r="L8359" t="s">
        <v>24</v>
      </c>
      <c r="M8359" t="s">
        <v>26</v>
      </c>
      <c r="N8359">
        <v>34</v>
      </c>
      <c r="O8359">
        <v>1677</v>
      </c>
      <c r="P8359">
        <v>1098.68</v>
      </c>
      <c r="Q8359">
        <v>-401.54</v>
      </c>
    </row>
    <row r="8360" spans="2:17" hidden="1">
      <c r="B8360">
        <v>2017</v>
      </c>
      <c r="C8360">
        <v>8</v>
      </c>
      <c r="D8360" t="s">
        <v>984</v>
      </c>
      <c r="E8360" t="s">
        <v>985</v>
      </c>
      <c r="F8360" t="s">
        <v>1359</v>
      </c>
      <c r="G8360" t="s">
        <v>1369</v>
      </c>
      <c r="H8360" t="s">
        <v>30</v>
      </c>
      <c r="I8360" t="s">
        <v>21</v>
      </c>
      <c r="J8360" t="s">
        <v>31</v>
      </c>
      <c r="K8360" t="s">
        <v>1360</v>
      </c>
      <c r="L8360" t="s">
        <v>24</v>
      </c>
      <c r="M8360" t="s">
        <v>27</v>
      </c>
      <c r="N8360">
        <v>3</v>
      </c>
      <c r="O8360">
        <v>780</v>
      </c>
      <c r="P8360">
        <v>647.47</v>
      </c>
      <c r="Q8360">
        <v>17.5</v>
      </c>
    </row>
    <row r="8361" spans="2:17" hidden="1">
      <c r="B8361">
        <v>2017</v>
      </c>
      <c r="C8361">
        <v>8</v>
      </c>
      <c r="D8361" t="s">
        <v>984</v>
      </c>
      <c r="E8361" t="s">
        <v>985</v>
      </c>
      <c r="F8361" t="s">
        <v>1043</v>
      </c>
      <c r="G8361" t="s">
        <v>1044</v>
      </c>
      <c r="H8361" t="s">
        <v>30</v>
      </c>
      <c r="I8361" t="s">
        <v>21</v>
      </c>
      <c r="J8361" t="s">
        <v>31</v>
      </c>
      <c r="K8361" t="s">
        <v>1045</v>
      </c>
      <c r="L8361" t="s">
        <v>24</v>
      </c>
      <c r="M8361" t="s">
        <v>25</v>
      </c>
      <c r="N8361">
        <v>887</v>
      </c>
      <c r="O8361">
        <v>5656</v>
      </c>
      <c r="P8361">
        <v>6916.92</v>
      </c>
      <c r="Q8361">
        <v>-2224.69</v>
      </c>
    </row>
    <row r="8362" spans="2:17" hidden="1">
      <c r="B8362">
        <v>2017</v>
      </c>
      <c r="C8362">
        <v>8</v>
      </c>
      <c r="D8362" t="s">
        <v>984</v>
      </c>
      <c r="E8362" t="s">
        <v>985</v>
      </c>
      <c r="F8362" t="s">
        <v>1043</v>
      </c>
      <c r="G8362" t="s">
        <v>1044</v>
      </c>
      <c r="H8362" t="s">
        <v>30</v>
      </c>
      <c r="I8362" t="s">
        <v>21</v>
      </c>
      <c r="J8362" t="s">
        <v>31</v>
      </c>
      <c r="K8362" t="s">
        <v>1045</v>
      </c>
      <c r="L8362" t="s">
        <v>24</v>
      </c>
      <c r="M8362" t="s">
        <v>26</v>
      </c>
      <c r="N8362">
        <v>106</v>
      </c>
      <c r="O8362">
        <v>5084</v>
      </c>
      <c r="P8362">
        <v>3309.62</v>
      </c>
      <c r="Q8362">
        <v>-1250.8</v>
      </c>
    </row>
    <row r="8363" spans="2:17" hidden="1">
      <c r="B8363">
        <v>2017</v>
      </c>
      <c r="C8363">
        <v>8</v>
      </c>
      <c r="D8363" t="s">
        <v>984</v>
      </c>
      <c r="E8363" t="s">
        <v>985</v>
      </c>
      <c r="F8363" t="s">
        <v>1043</v>
      </c>
      <c r="G8363" t="s">
        <v>1044</v>
      </c>
      <c r="H8363" t="s">
        <v>30</v>
      </c>
      <c r="I8363" t="s">
        <v>21</v>
      </c>
      <c r="J8363" t="s">
        <v>31</v>
      </c>
      <c r="K8363" t="s">
        <v>1045</v>
      </c>
      <c r="L8363" t="s">
        <v>24</v>
      </c>
      <c r="M8363" t="s">
        <v>27</v>
      </c>
      <c r="N8363">
        <v>9</v>
      </c>
      <c r="O8363">
        <v>1872</v>
      </c>
      <c r="P8363">
        <v>1344.99</v>
      </c>
      <c r="Q8363">
        <v>-175.49</v>
      </c>
    </row>
    <row r="8364" spans="2:17" hidden="1">
      <c r="B8364">
        <v>2017</v>
      </c>
      <c r="C8364">
        <v>8</v>
      </c>
      <c r="D8364" t="s">
        <v>984</v>
      </c>
      <c r="E8364" t="s">
        <v>985</v>
      </c>
      <c r="F8364" t="s">
        <v>1046</v>
      </c>
      <c r="G8364" t="s">
        <v>1047</v>
      </c>
      <c r="H8364" t="s">
        <v>30</v>
      </c>
      <c r="I8364" t="s">
        <v>21</v>
      </c>
      <c r="J8364" t="s">
        <v>31</v>
      </c>
      <c r="K8364" t="s">
        <v>1045</v>
      </c>
      <c r="L8364" t="s">
        <v>24</v>
      </c>
      <c r="M8364" t="s">
        <v>25</v>
      </c>
      <c r="N8364">
        <v>1434</v>
      </c>
      <c r="O8364">
        <v>14744</v>
      </c>
      <c r="P8364">
        <v>13414.6</v>
      </c>
      <c r="Q8364">
        <v>-5828.74</v>
      </c>
    </row>
    <row r="8365" spans="2:17" hidden="1">
      <c r="B8365">
        <v>2017</v>
      </c>
      <c r="C8365">
        <v>8</v>
      </c>
      <c r="D8365" t="s">
        <v>984</v>
      </c>
      <c r="E8365" t="s">
        <v>985</v>
      </c>
      <c r="F8365" t="s">
        <v>1046</v>
      </c>
      <c r="G8365" t="s">
        <v>1047</v>
      </c>
      <c r="H8365" t="s">
        <v>30</v>
      </c>
      <c r="I8365" t="s">
        <v>21</v>
      </c>
      <c r="J8365" t="s">
        <v>31</v>
      </c>
      <c r="K8365" t="s">
        <v>1045</v>
      </c>
      <c r="L8365" t="s">
        <v>24</v>
      </c>
      <c r="M8365" t="s">
        <v>26</v>
      </c>
      <c r="N8365">
        <v>975</v>
      </c>
      <c r="O8365">
        <v>56391</v>
      </c>
      <c r="P8365">
        <v>38178.839999999997</v>
      </c>
      <c r="Q8365">
        <v>-11563.5</v>
      </c>
    </row>
    <row r="8366" spans="2:17" hidden="1">
      <c r="B8366">
        <v>2017</v>
      </c>
      <c r="C8366">
        <v>8</v>
      </c>
      <c r="D8366" t="s">
        <v>984</v>
      </c>
      <c r="E8366" t="s">
        <v>985</v>
      </c>
      <c r="F8366" t="s">
        <v>1046</v>
      </c>
      <c r="G8366" t="s">
        <v>1047</v>
      </c>
      <c r="H8366" t="s">
        <v>30</v>
      </c>
      <c r="I8366" t="s">
        <v>21</v>
      </c>
      <c r="J8366" t="s">
        <v>31</v>
      </c>
      <c r="K8366" t="s">
        <v>1045</v>
      </c>
      <c r="L8366" t="s">
        <v>24</v>
      </c>
      <c r="M8366" t="s">
        <v>27</v>
      </c>
      <c r="N8366">
        <v>564</v>
      </c>
      <c r="O8366">
        <v>143563</v>
      </c>
      <c r="P8366">
        <v>119770.45</v>
      </c>
      <c r="Q8366">
        <v>3286.1</v>
      </c>
    </row>
    <row r="8367" spans="2:17" hidden="1">
      <c r="B8367">
        <v>2017</v>
      </c>
      <c r="C8367">
        <v>8</v>
      </c>
      <c r="D8367" t="s">
        <v>984</v>
      </c>
      <c r="E8367" t="s">
        <v>985</v>
      </c>
      <c r="F8367" t="s">
        <v>1048</v>
      </c>
      <c r="G8367" t="s">
        <v>1049</v>
      </c>
      <c r="H8367" t="s">
        <v>30</v>
      </c>
      <c r="I8367" t="s">
        <v>21</v>
      </c>
      <c r="J8367" t="s">
        <v>31</v>
      </c>
      <c r="K8367" t="s">
        <v>1050</v>
      </c>
      <c r="L8367" t="s">
        <v>24</v>
      </c>
      <c r="M8367" t="s">
        <v>25</v>
      </c>
      <c r="N8367">
        <v>123</v>
      </c>
      <c r="O8367">
        <v>346</v>
      </c>
      <c r="P8367">
        <v>786.81</v>
      </c>
      <c r="Q8367">
        <v>-136.06</v>
      </c>
    </row>
    <row r="8368" spans="2:17" hidden="1">
      <c r="B8368">
        <v>2017</v>
      </c>
      <c r="C8368">
        <v>8</v>
      </c>
      <c r="D8368" t="s">
        <v>984</v>
      </c>
      <c r="E8368" t="s">
        <v>985</v>
      </c>
      <c r="F8368" t="s">
        <v>1048</v>
      </c>
      <c r="G8368" t="s">
        <v>1049</v>
      </c>
      <c r="H8368" t="s">
        <v>30</v>
      </c>
      <c r="I8368" t="s">
        <v>21</v>
      </c>
      <c r="J8368" t="s">
        <v>31</v>
      </c>
      <c r="K8368" t="s">
        <v>1050</v>
      </c>
      <c r="L8368" t="s">
        <v>24</v>
      </c>
      <c r="M8368" t="s">
        <v>26</v>
      </c>
      <c r="N8368">
        <v>2</v>
      </c>
      <c r="O8368">
        <v>64</v>
      </c>
      <c r="P8368">
        <v>37.35</v>
      </c>
      <c r="Q8368">
        <v>-23.6</v>
      </c>
    </row>
    <row r="8369" spans="2:17" hidden="1">
      <c r="B8369">
        <v>2017</v>
      </c>
      <c r="C8369">
        <v>8</v>
      </c>
      <c r="D8369" t="s">
        <v>984</v>
      </c>
      <c r="E8369" t="s">
        <v>985</v>
      </c>
      <c r="F8369" t="s">
        <v>1051</v>
      </c>
      <c r="G8369" t="s">
        <v>1052</v>
      </c>
      <c r="H8369" t="s">
        <v>30</v>
      </c>
      <c r="I8369" t="s">
        <v>21</v>
      </c>
      <c r="J8369" t="s">
        <v>31</v>
      </c>
      <c r="K8369" t="s">
        <v>1045</v>
      </c>
      <c r="L8369" t="s">
        <v>24</v>
      </c>
      <c r="M8369" t="s">
        <v>25</v>
      </c>
      <c r="N8369">
        <v>144</v>
      </c>
      <c r="O8369">
        <v>688</v>
      </c>
      <c r="P8369">
        <v>1032.3800000000001</v>
      </c>
      <c r="Q8369">
        <v>-270.62</v>
      </c>
    </row>
    <row r="8370" spans="2:17" hidden="1">
      <c r="B8370">
        <v>2017</v>
      </c>
      <c r="C8370">
        <v>8</v>
      </c>
      <c r="D8370" t="s">
        <v>984</v>
      </c>
      <c r="E8370" t="s">
        <v>985</v>
      </c>
      <c r="F8370" t="s">
        <v>1051</v>
      </c>
      <c r="G8370" t="s">
        <v>1052</v>
      </c>
      <c r="H8370" t="s">
        <v>30</v>
      </c>
      <c r="I8370" t="s">
        <v>21</v>
      </c>
      <c r="J8370" t="s">
        <v>31</v>
      </c>
      <c r="K8370" t="s">
        <v>1045</v>
      </c>
      <c r="L8370" t="s">
        <v>24</v>
      </c>
      <c r="M8370" t="s">
        <v>26</v>
      </c>
      <c r="N8370">
        <v>37</v>
      </c>
      <c r="O8370">
        <v>1765</v>
      </c>
      <c r="P8370">
        <v>1147.67</v>
      </c>
      <c r="Q8370">
        <v>-436.6</v>
      </c>
    </row>
    <row r="8371" spans="2:17" hidden="1">
      <c r="B8371">
        <v>2017</v>
      </c>
      <c r="C8371">
        <v>8</v>
      </c>
      <c r="D8371" t="s">
        <v>1033</v>
      </c>
      <c r="E8371" t="s">
        <v>1034</v>
      </c>
      <c r="F8371" t="s">
        <v>1035</v>
      </c>
      <c r="G8371" t="s">
        <v>1036</v>
      </c>
      <c r="H8371" t="s">
        <v>121</v>
      </c>
      <c r="I8371" t="s">
        <v>1072</v>
      </c>
      <c r="J8371" t="s">
        <v>31</v>
      </c>
      <c r="K8371" t="s">
        <v>1037</v>
      </c>
      <c r="L8371" t="s">
        <v>24</v>
      </c>
      <c r="M8371" t="s">
        <v>25</v>
      </c>
      <c r="N8371">
        <v>2917</v>
      </c>
      <c r="O8371">
        <v>35213</v>
      </c>
      <c r="P8371">
        <v>24177.88</v>
      </c>
      <c r="Q8371">
        <v>-5476.66</v>
      </c>
    </row>
    <row r="8372" spans="2:17" hidden="1">
      <c r="B8372">
        <v>2017</v>
      </c>
      <c r="C8372">
        <v>8</v>
      </c>
      <c r="D8372" t="s">
        <v>1033</v>
      </c>
      <c r="E8372" t="s">
        <v>1034</v>
      </c>
      <c r="F8372" t="s">
        <v>1035</v>
      </c>
      <c r="G8372" t="s">
        <v>1036</v>
      </c>
      <c r="H8372" t="s">
        <v>121</v>
      </c>
      <c r="I8372" t="s">
        <v>1072</v>
      </c>
      <c r="J8372" t="s">
        <v>31</v>
      </c>
      <c r="K8372" t="s">
        <v>1037</v>
      </c>
      <c r="L8372" t="s">
        <v>24</v>
      </c>
      <c r="M8372" t="s">
        <v>26</v>
      </c>
      <c r="N8372">
        <v>2592</v>
      </c>
      <c r="O8372">
        <v>159108</v>
      </c>
      <c r="P8372">
        <v>86276.68</v>
      </c>
      <c r="Q8372">
        <v>-13391.44</v>
      </c>
    </row>
    <row r="8373" spans="2:17" hidden="1">
      <c r="B8373">
        <v>2017</v>
      </c>
      <c r="C8373">
        <v>8</v>
      </c>
      <c r="D8373" t="s">
        <v>1033</v>
      </c>
      <c r="E8373" t="s">
        <v>1034</v>
      </c>
      <c r="F8373" t="s">
        <v>1035</v>
      </c>
      <c r="G8373" t="s">
        <v>1036</v>
      </c>
      <c r="H8373" t="s">
        <v>121</v>
      </c>
      <c r="I8373" t="s">
        <v>1072</v>
      </c>
      <c r="J8373" t="s">
        <v>31</v>
      </c>
      <c r="K8373" t="s">
        <v>1037</v>
      </c>
      <c r="L8373" t="s">
        <v>24</v>
      </c>
      <c r="M8373" t="s">
        <v>27</v>
      </c>
      <c r="N8373">
        <v>1205</v>
      </c>
      <c r="O8373">
        <v>210738</v>
      </c>
      <c r="P8373">
        <v>124913.08</v>
      </c>
      <c r="Q8373">
        <v>3520.33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87"/>
  <sheetViews>
    <sheetView topLeftCell="A27" workbookViewId="0">
      <selection activeCell="U50" sqref="U50"/>
    </sheetView>
  </sheetViews>
  <sheetFormatPr baseColWidth="10" defaultRowHeight="15"/>
  <cols>
    <col min="1" max="1" width="17.5703125" customWidth="1"/>
    <col min="2" max="2" width="22.42578125" bestFit="1" customWidth="1"/>
    <col min="3" max="16" width="8" customWidth="1"/>
    <col min="17" max="18" width="7" customWidth="1"/>
    <col min="19" max="19" width="9" customWidth="1"/>
    <col min="20" max="21" width="8" customWidth="1"/>
    <col min="22" max="24" width="7" customWidth="1"/>
    <col min="25" max="25" width="8" customWidth="1"/>
    <col min="26" max="26" width="9" customWidth="1"/>
    <col min="27" max="27" width="7" customWidth="1"/>
    <col min="28" max="29" width="8" customWidth="1"/>
    <col min="30" max="32" width="7" customWidth="1"/>
    <col min="33" max="33" width="8" customWidth="1"/>
    <col min="34" max="34" width="7" customWidth="1"/>
    <col min="35" max="35" width="8" customWidth="1"/>
    <col min="36" max="37" width="11" customWidth="1"/>
    <col min="38" max="38" width="10" customWidth="1"/>
    <col min="39" max="39" width="11" customWidth="1"/>
    <col min="40" max="40" width="9" customWidth="1"/>
    <col min="41" max="41" width="7" customWidth="1"/>
    <col min="42" max="42" width="9" customWidth="1"/>
    <col min="43" max="44" width="7" customWidth="1"/>
    <col min="45" max="46" width="8" customWidth="1"/>
    <col min="47" max="48" width="7" customWidth="1"/>
    <col min="49" max="49" width="10" customWidth="1"/>
    <col min="50" max="50" width="7" customWidth="1"/>
    <col min="51" max="52" width="10" customWidth="1"/>
    <col min="53" max="54" width="8" customWidth="1"/>
    <col min="55" max="56" width="10" customWidth="1"/>
    <col min="57" max="58" width="7" customWidth="1"/>
    <col min="59" max="59" width="9" customWidth="1"/>
    <col min="60" max="67" width="7" customWidth="1"/>
    <col min="68" max="68" width="11" customWidth="1"/>
    <col min="69" max="72" width="10" customWidth="1"/>
    <col min="73" max="73" width="11" customWidth="1"/>
    <col min="74" max="74" width="10" customWidth="1"/>
    <col min="75" max="75" width="11" customWidth="1"/>
    <col min="76" max="79" width="10" customWidth="1"/>
    <col min="80" max="80" width="9" customWidth="1"/>
    <col min="81" max="83" width="10" customWidth="1"/>
    <col min="84" max="84" width="11" customWidth="1"/>
    <col min="85" max="85" width="10" customWidth="1"/>
    <col min="86" max="86" width="11" customWidth="1"/>
    <col min="87" max="87" width="7" customWidth="1"/>
    <col min="88" max="90" width="10" customWidth="1"/>
    <col min="91" max="91" width="7" customWidth="1"/>
    <col min="92" max="93" width="11" customWidth="1"/>
    <col min="94" max="95" width="10" customWidth="1"/>
    <col min="96" max="96" width="12" bestFit="1" customWidth="1"/>
    <col min="97" max="97" width="11" customWidth="1"/>
    <col min="98" max="98" width="9" customWidth="1"/>
    <col min="99" max="102" width="10" customWidth="1"/>
    <col min="103" max="103" width="9" customWidth="1"/>
    <col min="104" max="105" width="7" customWidth="1"/>
    <col min="106" max="106" width="12" bestFit="1" customWidth="1"/>
    <col min="107" max="107" width="9" customWidth="1"/>
    <col min="108" max="108" width="7" customWidth="1"/>
    <col min="109" max="109" width="8" customWidth="1"/>
    <col min="110" max="127" width="7" customWidth="1"/>
    <col min="128" max="128" width="9" customWidth="1"/>
    <col min="129" max="130" width="7" customWidth="1"/>
    <col min="131" max="131" width="10" customWidth="1"/>
    <col min="132" max="134" width="7" customWidth="1"/>
    <col min="135" max="135" width="9" customWidth="1"/>
    <col min="136" max="143" width="7" customWidth="1"/>
    <col min="144" max="145" width="10" customWidth="1"/>
    <col min="146" max="146" width="11" customWidth="1"/>
    <col min="147" max="147" width="8" customWidth="1"/>
    <col min="148" max="148" width="10" customWidth="1"/>
    <col min="149" max="149" width="7" customWidth="1"/>
    <col min="150" max="150" width="9" customWidth="1"/>
    <col min="151" max="155" width="7" customWidth="1"/>
    <col min="156" max="156" width="9" customWidth="1"/>
    <col min="157" max="160" width="7" customWidth="1"/>
    <col min="161" max="161" width="9" customWidth="1"/>
    <col min="162" max="163" width="7" customWidth="1"/>
    <col min="164" max="165" width="8" customWidth="1"/>
    <col min="166" max="168" width="7" customWidth="1"/>
    <col min="169" max="169" width="9" customWidth="1"/>
    <col min="170" max="170" width="7" customWidth="1"/>
    <col min="171" max="171" width="8" customWidth="1"/>
    <col min="172" max="172" width="9" customWidth="1"/>
    <col min="173" max="175" width="7" customWidth="1"/>
    <col min="176" max="178" width="8" customWidth="1"/>
    <col min="179" max="183" width="7" customWidth="1"/>
    <col min="184" max="184" width="10" customWidth="1"/>
    <col min="185" max="186" width="11" customWidth="1"/>
    <col min="187" max="187" width="10" customWidth="1"/>
    <col min="188" max="188" width="7" customWidth="1"/>
    <col min="189" max="189" width="8" customWidth="1"/>
    <col min="190" max="191" width="7" customWidth="1"/>
    <col min="192" max="192" width="9" customWidth="1"/>
    <col min="193" max="193" width="7" customWidth="1"/>
    <col min="194" max="194" width="10" customWidth="1"/>
    <col min="195" max="197" width="9" customWidth="1"/>
    <col min="198" max="198" width="7" customWidth="1"/>
    <col min="199" max="199" width="9" customWidth="1"/>
    <col min="200" max="200" width="8" customWidth="1"/>
    <col min="201" max="201" width="10" customWidth="1"/>
    <col min="202" max="202" width="7" customWidth="1"/>
    <col min="203" max="203" width="9" customWidth="1"/>
    <col min="204" max="205" width="10" customWidth="1"/>
    <col min="206" max="208" width="7" customWidth="1"/>
    <col min="209" max="209" width="10" customWidth="1"/>
    <col min="210" max="210" width="9" customWidth="1"/>
    <col min="211" max="212" width="7" customWidth="1"/>
    <col min="213" max="213" width="10" customWidth="1"/>
    <col min="214" max="214" width="7" customWidth="1"/>
    <col min="215" max="216" width="9" customWidth="1"/>
    <col min="217" max="217" width="10" customWidth="1"/>
    <col min="218" max="218" width="7" customWidth="1"/>
    <col min="219" max="219" width="10" customWidth="1"/>
    <col min="220" max="221" width="7" customWidth="1"/>
    <col min="222" max="222" width="8" customWidth="1"/>
    <col min="223" max="223" width="9" customWidth="1"/>
    <col min="224" max="224" width="7" customWidth="1"/>
    <col min="225" max="225" width="9" customWidth="1"/>
    <col min="226" max="228" width="7" customWidth="1"/>
    <col min="229" max="229" width="8" customWidth="1"/>
    <col min="230" max="230" width="9" customWidth="1"/>
    <col min="231" max="232" width="7" customWidth="1"/>
    <col min="233" max="233" width="9" customWidth="1"/>
    <col min="234" max="242" width="7.28515625" customWidth="1"/>
    <col min="243" max="243" width="10" customWidth="1"/>
    <col min="244" max="246" width="7.28515625" customWidth="1"/>
    <col min="247" max="247" width="9" customWidth="1"/>
    <col min="248" max="253" width="7.28515625" customWidth="1"/>
    <col min="254" max="254" width="10" customWidth="1"/>
    <col min="255" max="256" width="7.28515625" customWidth="1"/>
    <col min="257" max="257" width="8" customWidth="1"/>
    <col min="258" max="258" width="9" customWidth="1"/>
    <col min="259" max="259" width="10" customWidth="1"/>
    <col min="260" max="263" width="7.28515625" customWidth="1"/>
    <col min="264" max="265" width="10" customWidth="1"/>
    <col min="266" max="267" width="7.28515625" customWidth="1"/>
    <col min="268" max="268" width="9" customWidth="1"/>
    <col min="269" max="269" width="10" customWidth="1"/>
    <col min="270" max="280" width="7.28515625" customWidth="1"/>
    <col min="281" max="281" width="8" customWidth="1"/>
    <col min="282" max="282" width="7.28515625" customWidth="1"/>
    <col min="283" max="283" width="9" customWidth="1"/>
    <col min="284" max="286" width="7.28515625" customWidth="1"/>
    <col min="287" max="287" width="8" customWidth="1"/>
    <col min="288" max="288" width="7.28515625" customWidth="1"/>
    <col min="289" max="289" width="10" customWidth="1"/>
    <col min="290" max="292" width="7.28515625" customWidth="1"/>
    <col min="293" max="293" width="10" customWidth="1"/>
    <col min="294" max="294" width="12" bestFit="1" customWidth="1"/>
    <col min="295" max="295" width="8" customWidth="1"/>
    <col min="296" max="296" width="9" customWidth="1"/>
    <col min="297" max="297" width="11" customWidth="1"/>
    <col min="298" max="298" width="7" customWidth="1"/>
    <col min="299" max="299" width="10" customWidth="1"/>
    <col min="300" max="300" width="8" customWidth="1"/>
    <col min="301" max="307" width="7" customWidth="1"/>
    <col min="308" max="308" width="9" customWidth="1"/>
    <col min="309" max="309" width="10" customWidth="1"/>
    <col min="310" max="311" width="7" customWidth="1"/>
    <col min="312" max="312" width="9" customWidth="1"/>
    <col min="313" max="314" width="8" customWidth="1"/>
    <col min="315" max="317" width="7" customWidth="1"/>
    <col min="318" max="318" width="8" customWidth="1"/>
    <col min="319" max="319" width="9" customWidth="1"/>
    <col min="320" max="320" width="7" customWidth="1"/>
    <col min="321" max="322" width="8" customWidth="1"/>
    <col min="323" max="325" width="7" customWidth="1"/>
    <col min="326" max="326" width="8" customWidth="1"/>
    <col min="327" max="327" width="7" customWidth="1"/>
    <col min="328" max="328" width="8" customWidth="1"/>
    <col min="329" max="330" width="11" customWidth="1"/>
    <col min="331" max="332" width="10" customWidth="1"/>
    <col min="333" max="333" width="9" customWidth="1"/>
    <col min="334" max="334" width="7" customWidth="1"/>
    <col min="335" max="335" width="9" customWidth="1"/>
    <col min="336" max="338" width="7" customWidth="1"/>
    <col min="339" max="339" width="8" customWidth="1"/>
    <col min="340" max="341" width="7" customWidth="1"/>
    <col min="342" max="342" width="8" customWidth="1"/>
    <col min="343" max="343" width="7" customWidth="1"/>
    <col min="344" max="346" width="10" customWidth="1"/>
    <col min="347" max="347" width="8" customWidth="1"/>
    <col min="348" max="349" width="10" customWidth="1"/>
    <col min="350" max="351" width="7" customWidth="1"/>
    <col min="352" max="352" width="9" customWidth="1"/>
    <col min="353" max="357" width="7" customWidth="1"/>
    <col min="358" max="358" width="9" customWidth="1"/>
    <col min="359" max="360" width="7" customWidth="1"/>
    <col min="361" max="362" width="11" customWidth="1"/>
    <col min="363" max="364" width="8" customWidth="1"/>
    <col min="365" max="365" width="10" customWidth="1"/>
    <col min="366" max="366" width="12" bestFit="1" customWidth="1"/>
    <col min="367" max="367" width="10" customWidth="1"/>
    <col min="368" max="368" width="11" customWidth="1"/>
    <col min="369" max="369" width="9" customWidth="1"/>
    <col min="370" max="372" width="10" customWidth="1"/>
    <col min="373" max="373" width="8" customWidth="1"/>
    <col min="374" max="374" width="10" customWidth="1"/>
    <col min="375" max="375" width="9" customWidth="1"/>
    <col min="376" max="376" width="10" customWidth="1"/>
    <col min="377" max="379" width="11" customWidth="1"/>
    <col min="380" max="381" width="10" customWidth="1"/>
    <col min="382" max="382" width="7" customWidth="1"/>
    <col min="383" max="383" width="10" customWidth="1"/>
    <col min="384" max="384" width="7" customWidth="1"/>
    <col min="385" max="386" width="11" customWidth="1"/>
    <col min="387" max="388" width="10" customWidth="1"/>
    <col min="389" max="389" width="12" bestFit="1" customWidth="1"/>
    <col min="390" max="390" width="10" customWidth="1"/>
    <col min="391" max="392" width="9" customWidth="1"/>
    <col min="393" max="395" width="10" customWidth="1"/>
    <col min="396" max="396" width="9" customWidth="1"/>
    <col min="397" max="398" width="7" customWidth="1"/>
    <col min="399" max="399" width="12" bestFit="1" customWidth="1"/>
    <col min="400" max="400" width="9" customWidth="1"/>
    <col min="401" max="401" width="7" customWidth="1"/>
    <col min="402" max="402" width="8" customWidth="1"/>
    <col min="403" max="416" width="7" customWidth="1"/>
    <col min="417" max="419" width="9" customWidth="1"/>
    <col min="420" max="420" width="7" customWidth="1"/>
    <col min="421" max="422" width="9" customWidth="1"/>
    <col min="423" max="427" width="7" customWidth="1"/>
    <col min="428" max="428" width="9" customWidth="1"/>
    <col min="429" max="434" width="7" customWidth="1"/>
    <col min="435" max="436" width="9" customWidth="1"/>
    <col min="437" max="438" width="10" customWidth="1"/>
    <col min="439" max="439" width="11" customWidth="1"/>
    <col min="440" max="440" width="9" customWidth="1"/>
    <col min="441" max="441" width="10" customWidth="1"/>
    <col min="442" max="442" width="7" customWidth="1"/>
    <col min="443" max="444" width="9" customWidth="1"/>
    <col min="445" max="453" width="7" customWidth="1"/>
    <col min="454" max="454" width="10" customWidth="1"/>
    <col min="455" max="455" width="8" customWidth="1"/>
    <col min="456" max="456" width="7" customWidth="1"/>
    <col min="457" max="458" width="8" customWidth="1"/>
    <col min="459" max="460" width="7" customWidth="1"/>
    <col min="461" max="461" width="9" customWidth="1"/>
    <col min="462" max="462" width="7" customWidth="1"/>
    <col min="463" max="463" width="9" customWidth="1"/>
    <col min="464" max="468" width="7" customWidth="1"/>
    <col min="469" max="471" width="8" customWidth="1"/>
    <col min="472" max="476" width="7" customWidth="1"/>
    <col min="477" max="477" width="10" customWidth="1"/>
    <col min="478" max="479" width="11" customWidth="1"/>
    <col min="480" max="480" width="10" customWidth="1"/>
    <col min="481" max="481" width="7" customWidth="1"/>
    <col min="482" max="482" width="8" customWidth="1"/>
    <col min="483" max="483" width="9" customWidth="1"/>
    <col min="484" max="484" width="7" customWidth="1"/>
    <col min="485" max="485" width="10" customWidth="1"/>
    <col min="486" max="487" width="7" customWidth="1"/>
    <col min="488" max="489" width="9" customWidth="1"/>
    <col min="490" max="491" width="7" customWidth="1"/>
    <col min="492" max="493" width="9" customWidth="1"/>
    <col min="494" max="495" width="10" customWidth="1"/>
    <col min="496" max="496" width="7" customWidth="1"/>
    <col min="497" max="497" width="10" customWidth="1"/>
    <col min="498" max="498" width="8" customWidth="1"/>
    <col min="499" max="501" width="7" customWidth="1"/>
    <col min="502" max="502" width="10" customWidth="1"/>
    <col min="503" max="503" width="9" customWidth="1"/>
    <col min="504" max="505" width="7" customWidth="1"/>
    <col min="506" max="506" width="10" customWidth="1"/>
    <col min="507" max="507" width="7" customWidth="1"/>
    <col min="508" max="508" width="9" customWidth="1"/>
    <col min="509" max="509" width="7" customWidth="1"/>
    <col min="510" max="510" width="10" customWidth="1"/>
    <col min="511" max="511" width="7" customWidth="1"/>
    <col min="512" max="512" width="10" customWidth="1"/>
    <col min="513" max="513" width="9" customWidth="1"/>
    <col min="514" max="514" width="7" customWidth="1"/>
    <col min="515" max="515" width="8" customWidth="1"/>
    <col min="516" max="518" width="9" customWidth="1"/>
    <col min="519" max="519" width="7" customWidth="1"/>
    <col min="520" max="520" width="9" customWidth="1"/>
    <col min="521" max="521" width="7" customWidth="1"/>
    <col min="522" max="523" width="9" customWidth="1"/>
    <col min="524" max="525" width="7" customWidth="1"/>
    <col min="526" max="535" width="7.28515625" customWidth="1"/>
    <col min="536" max="536" width="10" customWidth="1"/>
    <col min="537" max="537" width="7.28515625" customWidth="1"/>
    <col min="538" max="538" width="9" customWidth="1"/>
    <col min="539" max="539" width="7.28515625" customWidth="1"/>
    <col min="540" max="540" width="9" customWidth="1"/>
    <col min="541" max="541" width="10" customWidth="1"/>
    <col min="542" max="542" width="7.28515625" customWidth="1"/>
    <col min="543" max="543" width="10" customWidth="1"/>
    <col min="544" max="545" width="7.28515625" customWidth="1"/>
    <col min="546" max="547" width="10" customWidth="1"/>
    <col min="548" max="549" width="7.28515625" customWidth="1"/>
    <col min="550" max="550" width="9" customWidth="1"/>
    <col min="551" max="551" width="7.28515625" customWidth="1"/>
    <col min="552" max="552" width="9" customWidth="1"/>
    <col min="553" max="553" width="10" customWidth="1"/>
    <col min="554" max="557" width="7.28515625" customWidth="1"/>
    <col min="558" max="558" width="10" customWidth="1"/>
    <col min="559" max="559" width="9" customWidth="1"/>
    <col min="560" max="561" width="7.28515625" customWidth="1"/>
    <col min="562" max="562" width="9" customWidth="1"/>
    <col min="563" max="563" width="10" customWidth="1"/>
    <col min="564" max="573" width="7.28515625" customWidth="1"/>
    <col min="574" max="574" width="10" customWidth="1"/>
    <col min="575" max="575" width="8" customWidth="1"/>
    <col min="576" max="576" width="7.28515625" customWidth="1"/>
    <col min="577" max="577" width="8" customWidth="1"/>
    <col min="578" max="580" width="7.28515625" customWidth="1"/>
    <col min="581" max="581" width="8" customWidth="1"/>
    <col min="582" max="582" width="9" customWidth="1"/>
    <col min="583" max="583" width="10" customWidth="1"/>
    <col min="584" max="586" width="7.28515625" customWidth="1"/>
    <col min="587" max="587" width="10" customWidth="1"/>
    <col min="588" max="588" width="12" bestFit="1" customWidth="1"/>
    <col min="589" max="589" width="8" customWidth="1"/>
    <col min="590" max="590" width="7" customWidth="1"/>
    <col min="591" max="591" width="11" customWidth="1"/>
    <col min="592" max="592" width="7" customWidth="1"/>
    <col min="593" max="593" width="10" customWidth="1"/>
    <col min="594" max="594" width="8" customWidth="1"/>
    <col min="595" max="601" width="7" customWidth="1"/>
    <col min="602" max="602" width="9" customWidth="1"/>
    <col min="603" max="603" width="10" customWidth="1"/>
    <col min="604" max="605" width="7" customWidth="1"/>
    <col min="606" max="606" width="9" customWidth="1"/>
    <col min="607" max="608" width="8" customWidth="1"/>
    <col min="609" max="611" width="7" customWidth="1"/>
    <col min="612" max="612" width="8" customWidth="1"/>
    <col min="613" max="613" width="9" customWidth="1"/>
    <col min="614" max="614" width="7" customWidth="1"/>
    <col min="615" max="616" width="8" customWidth="1"/>
    <col min="617" max="622" width="7" customWidth="1"/>
    <col min="623" max="624" width="11" customWidth="1"/>
    <col min="625" max="625" width="10" customWidth="1"/>
    <col min="626" max="626" width="11" customWidth="1"/>
    <col min="627" max="627" width="8" customWidth="1"/>
    <col min="628" max="628" width="7" customWidth="1"/>
    <col min="629" max="629" width="9" customWidth="1"/>
    <col min="630" max="631" width="7" customWidth="1"/>
    <col min="632" max="632" width="8" customWidth="1"/>
    <col min="633" max="633" width="10" customWidth="1"/>
    <col min="634" max="635" width="7" customWidth="1"/>
    <col min="636" max="636" width="10" customWidth="1"/>
    <col min="637" max="637" width="7" customWidth="1"/>
    <col min="638" max="640" width="10" customWidth="1"/>
    <col min="641" max="641" width="8" customWidth="1"/>
    <col min="642" max="642" width="10" customWidth="1"/>
    <col min="643" max="645" width="7" customWidth="1"/>
    <col min="646" max="646" width="10" customWidth="1"/>
    <col min="647" max="650" width="7" customWidth="1"/>
    <col min="651" max="651" width="9" customWidth="1"/>
    <col min="652" max="652" width="10" customWidth="1"/>
    <col min="653" max="654" width="7" customWidth="1"/>
    <col min="655" max="655" width="9" customWidth="1"/>
    <col min="656" max="656" width="10" customWidth="1"/>
    <col min="657" max="657" width="8" customWidth="1"/>
    <col min="658" max="658" width="11" customWidth="1"/>
    <col min="659" max="659" width="10" customWidth="1"/>
    <col min="660" max="660" width="12" bestFit="1" customWidth="1"/>
    <col min="661" max="661" width="9" customWidth="1"/>
    <col min="662" max="662" width="11" customWidth="1"/>
    <col min="663" max="666" width="10" customWidth="1"/>
    <col min="667" max="667" width="9" customWidth="1"/>
    <col min="668" max="668" width="10" customWidth="1"/>
    <col min="669" max="669" width="9" customWidth="1"/>
    <col min="670" max="670" width="10" customWidth="1"/>
    <col min="671" max="673" width="11" customWidth="1"/>
    <col min="674" max="675" width="10" customWidth="1"/>
    <col min="676" max="676" width="7" customWidth="1"/>
    <col min="677" max="677" width="10" customWidth="1"/>
    <col min="678" max="678" width="7" customWidth="1"/>
    <col min="679" max="681" width="11" customWidth="1"/>
    <col min="682" max="682" width="7" customWidth="1"/>
    <col min="683" max="683" width="12" bestFit="1" customWidth="1"/>
    <col min="684" max="684" width="11" customWidth="1"/>
    <col min="685" max="685" width="8" customWidth="1"/>
    <col min="686" max="686" width="9" customWidth="1"/>
    <col min="687" max="687" width="10" customWidth="1"/>
    <col min="688" max="688" width="9" customWidth="1"/>
    <col min="689" max="689" width="10" customWidth="1"/>
    <col min="690" max="691" width="9" customWidth="1"/>
    <col min="692" max="692" width="7" customWidth="1"/>
    <col min="693" max="693" width="12" bestFit="1" customWidth="1"/>
    <col min="694" max="694" width="9" customWidth="1"/>
    <col min="695" max="695" width="7" customWidth="1"/>
    <col min="696" max="696" width="8" customWidth="1"/>
    <col min="697" max="707" width="7" customWidth="1"/>
    <col min="708" max="708" width="9" customWidth="1"/>
    <col min="709" max="711" width="7" customWidth="1"/>
    <col min="712" max="712" width="10" customWidth="1"/>
    <col min="713" max="713" width="9" customWidth="1"/>
    <col min="714" max="714" width="7" customWidth="1"/>
    <col min="715" max="716" width="9" customWidth="1"/>
    <col min="717" max="717" width="7" customWidth="1"/>
    <col min="718" max="718" width="9" customWidth="1"/>
    <col min="719" max="721" width="7" customWidth="1"/>
    <col min="722" max="722" width="9" customWidth="1"/>
    <col min="723" max="728" width="7" customWidth="1"/>
    <col min="729" max="729" width="9" customWidth="1"/>
    <col min="730" max="730" width="7" customWidth="1"/>
    <col min="731" max="732" width="10" customWidth="1"/>
    <col min="733" max="733" width="11" customWidth="1"/>
    <col min="734" max="734" width="9" customWidth="1"/>
    <col min="735" max="735" width="10" customWidth="1"/>
    <col min="736" max="736" width="7" customWidth="1"/>
    <col min="737" max="738" width="9" customWidth="1"/>
    <col min="739" max="747" width="7" customWidth="1"/>
    <col min="748" max="748" width="10" customWidth="1"/>
    <col min="749" max="749" width="9" customWidth="1"/>
    <col min="750" max="750" width="7" customWidth="1"/>
    <col min="751" max="752" width="8" customWidth="1"/>
    <col min="753" max="754" width="7" customWidth="1"/>
    <col min="755" max="755" width="10" customWidth="1"/>
    <col min="756" max="756" width="9" customWidth="1"/>
    <col min="757" max="762" width="7" customWidth="1"/>
    <col min="763" max="765" width="8" customWidth="1"/>
    <col min="766" max="770" width="7" customWidth="1"/>
    <col min="771" max="771" width="10" customWidth="1"/>
    <col min="772" max="773" width="11" customWidth="1"/>
    <col min="774" max="774" width="9" customWidth="1"/>
    <col min="775" max="775" width="7" customWidth="1"/>
    <col min="776" max="776" width="8" customWidth="1"/>
    <col min="777" max="777" width="10" customWidth="1"/>
    <col min="778" max="778" width="7" customWidth="1"/>
    <col min="779" max="779" width="10" customWidth="1"/>
    <col min="780" max="780" width="7" customWidth="1"/>
    <col min="781" max="781" width="10" customWidth="1"/>
    <col min="782" max="782" width="9" customWidth="1"/>
    <col min="783" max="784" width="7" customWidth="1"/>
    <col min="785" max="785" width="9" customWidth="1"/>
    <col min="786" max="786" width="7" customWidth="1"/>
    <col min="787" max="787" width="9" customWidth="1"/>
    <col min="788" max="788" width="10" customWidth="1"/>
    <col min="789" max="790" width="9" customWidth="1"/>
    <col min="791" max="792" width="10" customWidth="1"/>
    <col min="793" max="795" width="7" customWidth="1"/>
    <col min="796" max="796" width="10" customWidth="1"/>
    <col min="797" max="798" width="9" customWidth="1"/>
    <col min="799" max="799" width="7" customWidth="1"/>
    <col min="800" max="800" width="10" customWidth="1"/>
    <col min="801" max="801" width="7" customWidth="1"/>
    <col min="802" max="803" width="9" customWidth="1"/>
    <col min="804" max="804" width="10" customWidth="1"/>
    <col min="805" max="805" width="7" customWidth="1"/>
    <col min="806" max="806" width="10" customWidth="1"/>
    <col min="807" max="808" width="7" customWidth="1"/>
    <col min="809" max="809" width="10" customWidth="1"/>
    <col min="810" max="810" width="9" customWidth="1"/>
    <col min="811" max="811" width="7" customWidth="1"/>
    <col min="812" max="812" width="11" customWidth="1"/>
    <col min="813" max="813" width="7" customWidth="1"/>
    <col min="814" max="814" width="9" customWidth="1"/>
    <col min="815" max="815" width="7" customWidth="1"/>
    <col min="816" max="816" width="10" customWidth="1"/>
    <col min="817" max="817" width="9" customWidth="1"/>
    <col min="818" max="819" width="7" customWidth="1"/>
    <col min="820" max="820" width="9" customWidth="1"/>
    <col min="821" max="829" width="7.28515625" customWidth="1"/>
    <col min="830" max="830" width="10" customWidth="1"/>
    <col min="831" max="833" width="7.28515625" customWidth="1"/>
    <col min="834" max="834" width="9" customWidth="1"/>
    <col min="835" max="835" width="10" customWidth="1"/>
    <col min="836" max="836" width="7.28515625" customWidth="1"/>
    <col min="837" max="837" width="10" customWidth="1"/>
    <col min="838" max="839" width="7.28515625" customWidth="1"/>
    <col min="840" max="840" width="9" customWidth="1"/>
    <col min="841" max="841" width="10" customWidth="1"/>
    <col min="842" max="843" width="7.28515625" customWidth="1"/>
    <col min="844" max="844" width="9" customWidth="1"/>
    <col min="845" max="845" width="7.28515625" customWidth="1"/>
    <col min="846" max="846" width="9" customWidth="1"/>
    <col min="847" max="847" width="10" customWidth="1"/>
    <col min="848" max="848" width="7.28515625" customWidth="1"/>
    <col min="849" max="849" width="8" customWidth="1"/>
    <col min="850" max="851" width="7.28515625" customWidth="1"/>
    <col min="852" max="852" width="9" customWidth="1"/>
    <col min="853" max="855" width="7.28515625" customWidth="1"/>
    <col min="856" max="856" width="9" customWidth="1"/>
    <col min="857" max="857" width="10" customWidth="1"/>
    <col min="858" max="869" width="7.28515625" customWidth="1"/>
    <col min="870" max="870" width="8" customWidth="1"/>
    <col min="871" max="871" width="9" customWidth="1"/>
    <col min="872" max="872" width="7.28515625" customWidth="1"/>
    <col min="873" max="873" width="8" customWidth="1"/>
    <col min="874" max="876" width="7.28515625" customWidth="1"/>
    <col min="877" max="878" width="8" customWidth="1"/>
    <col min="879" max="879" width="10" customWidth="1"/>
    <col min="880" max="882" width="7.28515625" customWidth="1"/>
    <col min="883" max="883" width="10" customWidth="1"/>
    <col min="884" max="884" width="12" bestFit="1" customWidth="1"/>
    <col min="885" max="885" width="8" customWidth="1"/>
    <col min="886" max="886" width="9" customWidth="1"/>
    <col min="887" max="887" width="11" customWidth="1"/>
    <col min="888" max="888" width="7" customWidth="1"/>
    <col min="889" max="889" width="10" customWidth="1"/>
    <col min="890" max="890" width="8" customWidth="1"/>
    <col min="891" max="898" width="7" customWidth="1"/>
    <col min="899" max="899" width="10" customWidth="1"/>
    <col min="900" max="901" width="7" customWidth="1"/>
    <col min="902" max="902" width="9" customWidth="1"/>
    <col min="903" max="904" width="8" customWidth="1"/>
    <col min="905" max="907" width="7" customWidth="1"/>
    <col min="908" max="908" width="8" customWidth="1"/>
    <col min="909" max="909" width="9" customWidth="1"/>
    <col min="910" max="910" width="7" customWidth="1"/>
    <col min="911" max="912" width="8" customWidth="1"/>
    <col min="913" max="915" width="7" customWidth="1"/>
    <col min="916" max="916" width="8" customWidth="1"/>
    <col min="917" max="917" width="7" customWidth="1"/>
    <col min="918" max="918" width="8" customWidth="1"/>
    <col min="919" max="920" width="11" customWidth="1"/>
    <col min="921" max="921" width="10" customWidth="1"/>
    <col min="922" max="922" width="11" customWidth="1"/>
    <col min="923" max="925" width="9" customWidth="1"/>
    <col min="926" max="927" width="7" customWidth="1"/>
    <col min="928" max="929" width="8" customWidth="1"/>
    <col min="930" max="931" width="7" customWidth="1"/>
    <col min="932" max="932" width="10" customWidth="1"/>
    <col min="933" max="933" width="7" customWidth="1"/>
    <col min="934" max="934" width="11" customWidth="1"/>
    <col min="935" max="935" width="10" customWidth="1"/>
    <col min="936" max="938" width="8" customWidth="1"/>
    <col min="939" max="941" width="7" customWidth="1"/>
    <col min="942" max="942" width="10" customWidth="1"/>
    <col min="943" max="944" width="7" customWidth="1"/>
    <col min="945" max="945" width="10" customWidth="1"/>
    <col min="946" max="946" width="7" customWidth="1"/>
    <col min="947" max="947" width="9" customWidth="1"/>
    <col min="948" max="948" width="10" customWidth="1"/>
    <col min="949" max="950" width="7" customWidth="1"/>
    <col min="951" max="951" width="11" customWidth="1"/>
    <col min="952" max="952" width="10" customWidth="1"/>
    <col min="953" max="954" width="8" customWidth="1"/>
    <col min="955" max="955" width="10" customWidth="1"/>
    <col min="956" max="956" width="11" customWidth="1"/>
    <col min="957" max="957" width="10" customWidth="1"/>
    <col min="958" max="958" width="11" customWidth="1"/>
    <col min="959" max="962" width="10" customWidth="1"/>
    <col min="963" max="963" width="9" customWidth="1"/>
    <col min="964" max="964" width="10" customWidth="1"/>
    <col min="965" max="965" width="9" customWidth="1"/>
    <col min="966" max="966" width="7" customWidth="1"/>
    <col min="967" max="969" width="11" customWidth="1"/>
    <col min="970" max="971" width="10" customWidth="1"/>
    <col min="972" max="972" width="7" customWidth="1"/>
    <col min="973" max="973" width="10" customWidth="1"/>
    <col min="974" max="974" width="7" customWidth="1"/>
    <col min="975" max="976" width="11" customWidth="1"/>
    <col min="977" max="977" width="10" customWidth="1"/>
    <col min="978" max="978" width="7" customWidth="1"/>
    <col min="979" max="979" width="12" bestFit="1" customWidth="1"/>
    <col min="980" max="980" width="11" customWidth="1"/>
    <col min="981" max="981" width="8" customWidth="1"/>
    <col min="982" max="982" width="9" customWidth="1"/>
    <col min="983" max="983" width="10" customWidth="1"/>
    <col min="984" max="984" width="9" customWidth="1"/>
    <col min="985" max="985" width="10" customWidth="1"/>
    <col min="986" max="987" width="9" customWidth="1"/>
    <col min="988" max="988" width="7" customWidth="1"/>
    <col min="989" max="989" width="12" bestFit="1" customWidth="1"/>
    <col min="990" max="990" width="9" customWidth="1"/>
    <col min="991" max="991" width="7" customWidth="1"/>
    <col min="992" max="992" width="8" customWidth="1"/>
    <col min="993" max="1003" width="7" customWidth="1"/>
    <col min="1004" max="1004" width="9" customWidth="1"/>
    <col min="1005" max="1007" width="7" customWidth="1"/>
    <col min="1008" max="1008" width="10" customWidth="1"/>
    <col min="1009" max="1010" width="7" customWidth="1"/>
    <col min="1011" max="1013" width="9" customWidth="1"/>
    <col min="1014" max="1014" width="10" customWidth="1"/>
    <col min="1015" max="1017" width="7" customWidth="1"/>
    <col min="1018" max="1018" width="9" customWidth="1"/>
    <col min="1019" max="1024" width="7" customWidth="1"/>
    <col min="1025" max="1026" width="9" customWidth="1"/>
    <col min="1027" max="1028" width="10" customWidth="1"/>
    <col min="1029" max="1029" width="11" customWidth="1"/>
    <col min="1030" max="1030" width="9" customWidth="1"/>
    <col min="1031" max="1031" width="10" customWidth="1"/>
    <col min="1032" max="1043" width="7" customWidth="1"/>
    <col min="1044" max="1044" width="10" customWidth="1"/>
    <col min="1045" max="1045" width="9" customWidth="1"/>
    <col min="1046" max="1046" width="7" customWidth="1"/>
    <col min="1047" max="1048" width="8" customWidth="1"/>
    <col min="1049" max="1050" width="7" customWidth="1"/>
    <col min="1051" max="1051" width="9" customWidth="1"/>
    <col min="1052" max="1053" width="10" customWidth="1"/>
    <col min="1054" max="1057" width="7" customWidth="1"/>
    <col min="1058" max="1061" width="8" customWidth="1"/>
    <col min="1062" max="1066" width="7" customWidth="1"/>
    <col min="1067" max="1067" width="9" customWidth="1"/>
    <col min="1068" max="1069" width="11" customWidth="1"/>
    <col min="1070" max="1070" width="10" customWidth="1"/>
    <col min="1071" max="1071" width="7" customWidth="1"/>
    <col min="1072" max="1072" width="8" customWidth="1"/>
    <col min="1073" max="1073" width="10" customWidth="1"/>
    <col min="1074" max="1074" width="7" customWidth="1"/>
    <col min="1075" max="1075" width="10" customWidth="1"/>
    <col min="1076" max="1076" width="7" customWidth="1"/>
    <col min="1077" max="1077" width="9" customWidth="1"/>
    <col min="1078" max="1078" width="10" customWidth="1"/>
    <col min="1079" max="1080" width="7" customWidth="1"/>
    <col min="1081" max="1081" width="9" customWidth="1"/>
    <col min="1082" max="1082" width="7" customWidth="1"/>
    <col min="1083" max="1083" width="9" customWidth="1"/>
    <col min="1084" max="1084" width="10" customWidth="1"/>
    <col min="1085" max="1085" width="7" customWidth="1"/>
    <col min="1086" max="1086" width="9" customWidth="1"/>
    <col min="1087" max="1088" width="10" customWidth="1"/>
    <col min="1089" max="1091" width="7" customWidth="1"/>
    <col min="1092" max="1092" width="10" customWidth="1"/>
    <col min="1093" max="1094" width="9" customWidth="1"/>
    <col min="1095" max="1095" width="7" customWidth="1"/>
    <col min="1096" max="1096" width="10" customWidth="1"/>
    <col min="1097" max="1097" width="7" customWidth="1"/>
    <col min="1098" max="1098" width="9" customWidth="1"/>
    <col min="1099" max="1099" width="7" customWidth="1"/>
    <col min="1100" max="1100" width="9" customWidth="1"/>
    <col min="1101" max="1102" width="10" customWidth="1"/>
    <col min="1103" max="1103" width="9" customWidth="1"/>
    <col min="1104" max="1104" width="7" customWidth="1"/>
    <col min="1105" max="1105" width="10" customWidth="1"/>
    <col min="1106" max="1106" width="9" customWidth="1"/>
    <col min="1107" max="1111" width="7" customWidth="1"/>
    <col min="1112" max="1112" width="9" customWidth="1"/>
    <col min="1113" max="1115" width="7" customWidth="1"/>
    <col min="1116" max="1116" width="9" customWidth="1"/>
    <col min="1117" max="1125" width="7.28515625" customWidth="1"/>
    <col min="1126" max="1126" width="10" customWidth="1"/>
    <col min="1127" max="1129" width="7.28515625" customWidth="1"/>
    <col min="1130" max="1132" width="9" customWidth="1"/>
    <col min="1133" max="1136" width="7.28515625" customWidth="1"/>
    <col min="1137" max="1137" width="11" customWidth="1"/>
    <col min="1138" max="1139" width="7.28515625" customWidth="1"/>
    <col min="1140" max="1140" width="8" customWidth="1"/>
    <col min="1141" max="1141" width="7.28515625" customWidth="1"/>
    <col min="1142" max="1142" width="9" customWidth="1"/>
    <col min="1143" max="1143" width="10" customWidth="1"/>
    <col min="1144" max="1144" width="7.28515625" customWidth="1"/>
    <col min="1145" max="1145" width="8" customWidth="1"/>
    <col min="1146" max="1146" width="7.28515625" customWidth="1"/>
    <col min="1147" max="1147" width="9" customWidth="1"/>
    <col min="1148" max="1148" width="10" customWidth="1"/>
    <col min="1149" max="1151" width="7.28515625" customWidth="1"/>
    <col min="1152" max="1153" width="9" customWidth="1"/>
    <col min="1154" max="1162" width="7.28515625" customWidth="1"/>
    <col min="1163" max="1163" width="9" customWidth="1"/>
    <col min="1164" max="1165" width="7.28515625" customWidth="1"/>
    <col min="1166" max="1166" width="9" customWidth="1"/>
    <col min="1167" max="1172" width="7.28515625" customWidth="1"/>
    <col min="1173" max="1173" width="8" customWidth="1"/>
    <col min="1174" max="1174" width="7.28515625" customWidth="1"/>
    <col min="1175" max="1175" width="10" customWidth="1"/>
    <col min="1176" max="1178" width="7.28515625" customWidth="1"/>
    <col min="1179" max="1179" width="10" customWidth="1"/>
    <col min="1180" max="1180" width="12" bestFit="1" customWidth="1"/>
    <col min="1181" max="1181" width="8" customWidth="1"/>
    <col min="1182" max="1182" width="9" customWidth="1"/>
    <col min="1183" max="1183" width="10" customWidth="1"/>
    <col min="1184" max="1184" width="7" customWidth="1"/>
    <col min="1185" max="1185" width="10" customWidth="1"/>
    <col min="1186" max="1186" width="8" customWidth="1"/>
    <col min="1187" max="1194" width="7" customWidth="1"/>
    <col min="1195" max="1195" width="10" customWidth="1"/>
    <col min="1196" max="1197" width="7" customWidth="1"/>
    <col min="1198" max="1198" width="9" customWidth="1"/>
    <col min="1199" max="1200" width="8" customWidth="1"/>
    <col min="1201" max="1204" width="7" customWidth="1"/>
    <col min="1205" max="1205" width="9" customWidth="1"/>
    <col min="1206" max="1206" width="7" customWidth="1"/>
    <col min="1207" max="1208" width="8" customWidth="1"/>
    <col min="1209" max="1211" width="7" customWidth="1"/>
    <col min="1212" max="1212" width="8" customWidth="1"/>
    <col min="1213" max="1213" width="7" customWidth="1"/>
    <col min="1214" max="1214" width="8" customWidth="1"/>
    <col min="1215" max="1216" width="11" customWidth="1"/>
    <col min="1217" max="1217" width="10" customWidth="1"/>
    <col min="1218" max="1218" width="11" customWidth="1"/>
    <col min="1219" max="1221" width="9" customWidth="1"/>
    <col min="1222" max="1223" width="7" customWidth="1"/>
    <col min="1224" max="1224" width="8" customWidth="1"/>
    <col min="1225" max="1225" width="10" customWidth="1"/>
    <col min="1226" max="1227" width="7" customWidth="1"/>
    <col min="1228" max="1228" width="10" customWidth="1"/>
    <col min="1229" max="1229" width="7" customWidth="1"/>
    <col min="1230" max="1230" width="10" customWidth="1"/>
    <col min="1231" max="1232" width="8" customWidth="1"/>
    <col min="1233" max="1235" width="10" customWidth="1"/>
    <col min="1236" max="1237" width="7" customWidth="1"/>
    <col min="1238" max="1238" width="9" customWidth="1"/>
    <col min="1239" max="1239" width="10" customWidth="1"/>
    <col min="1240" max="1240" width="7" customWidth="1"/>
    <col min="1241" max="1241" width="10" customWidth="1"/>
    <col min="1242" max="1242" width="7" customWidth="1"/>
    <col min="1243" max="1243" width="9" customWidth="1"/>
    <col min="1244" max="1244" width="10" customWidth="1"/>
    <col min="1245" max="1246" width="7" customWidth="1"/>
    <col min="1247" max="1247" width="11" customWidth="1"/>
    <col min="1248" max="1248" width="10" customWidth="1"/>
    <col min="1249" max="1249" width="8" customWidth="1"/>
    <col min="1250" max="1250" width="11" customWidth="1"/>
    <col min="1251" max="1251" width="8" customWidth="1"/>
    <col min="1252" max="1252" width="12" bestFit="1" customWidth="1"/>
    <col min="1253" max="1253" width="10" customWidth="1"/>
    <col min="1254" max="1254" width="11" customWidth="1"/>
    <col min="1255" max="1258" width="10" customWidth="1"/>
    <col min="1259" max="1259" width="8" customWidth="1"/>
    <col min="1260" max="1261" width="10" customWidth="1"/>
    <col min="1262" max="1262" width="9" customWidth="1"/>
    <col min="1263" max="1265" width="11" customWidth="1"/>
    <col min="1266" max="1266" width="10" customWidth="1"/>
    <col min="1267" max="1267" width="7" customWidth="1"/>
    <col min="1268" max="1269" width="10" customWidth="1"/>
    <col min="1270" max="1270" width="7" customWidth="1"/>
    <col min="1271" max="1273" width="11" customWidth="1"/>
    <col min="1274" max="1274" width="10" customWidth="1"/>
    <col min="1275" max="1275" width="12" bestFit="1" customWidth="1"/>
    <col min="1276" max="1276" width="11" customWidth="1"/>
    <col min="1277" max="1277" width="8" customWidth="1"/>
    <col min="1278" max="1279" width="10" customWidth="1"/>
    <col min="1280" max="1280" width="7" customWidth="1"/>
    <col min="1281" max="1281" width="10" customWidth="1"/>
    <col min="1282" max="1282" width="9" customWidth="1"/>
    <col min="1283" max="1283" width="7" customWidth="1"/>
    <col min="1284" max="1284" width="9" customWidth="1"/>
    <col min="1285" max="1285" width="12" bestFit="1" customWidth="1"/>
    <col min="1286" max="1286" width="9" customWidth="1"/>
    <col min="1287" max="1287" width="7" customWidth="1"/>
    <col min="1288" max="1288" width="8" customWidth="1"/>
    <col min="1289" max="1299" width="7" customWidth="1"/>
    <col min="1300" max="1300" width="9" customWidth="1"/>
    <col min="1301" max="1302" width="7" customWidth="1"/>
    <col min="1303" max="1303" width="9" customWidth="1"/>
    <col min="1304" max="1306" width="7" customWidth="1"/>
    <col min="1307" max="1308" width="9" customWidth="1"/>
    <col min="1309" max="1309" width="8" customWidth="1"/>
    <col min="1310" max="1313" width="7" customWidth="1"/>
    <col min="1314" max="1314" width="9" customWidth="1"/>
    <col min="1315" max="1320" width="7" customWidth="1"/>
    <col min="1321" max="1321" width="10" customWidth="1"/>
    <col min="1322" max="1322" width="9" customWidth="1"/>
    <col min="1323" max="1324" width="10" customWidth="1"/>
    <col min="1325" max="1325" width="11" customWidth="1"/>
    <col min="1326" max="1326" width="8" customWidth="1"/>
    <col min="1327" max="1327" width="10" customWidth="1"/>
    <col min="1328" max="1328" width="7" customWidth="1"/>
    <col min="1329" max="1330" width="9" customWidth="1"/>
    <col min="1331" max="1339" width="7" customWidth="1"/>
    <col min="1340" max="1340" width="10" customWidth="1"/>
    <col min="1341" max="1341" width="9" customWidth="1"/>
    <col min="1342" max="1342" width="7" customWidth="1"/>
    <col min="1343" max="1344" width="8" customWidth="1"/>
    <col min="1345" max="1346" width="7" customWidth="1"/>
    <col min="1347" max="1348" width="9" customWidth="1"/>
    <col min="1349" max="1353" width="7" customWidth="1"/>
    <col min="1354" max="1357" width="8" customWidth="1"/>
    <col min="1358" max="1363" width="7" customWidth="1"/>
    <col min="1364" max="1365" width="11" customWidth="1"/>
    <col min="1366" max="1366" width="10" customWidth="1"/>
    <col min="1367" max="1367" width="7" customWidth="1"/>
    <col min="1368" max="1368" width="8" customWidth="1"/>
    <col min="1369" max="1369" width="7" customWidth="1"/>
    <col min="1370" max="1370" width="9" customWidth="1"/>
    <col min="1371" max="1371" width="10" customWidth="1"/>
    <col min="1372" max="1372" width="7" customWidth="1"/>
    <col min="1373" max="1373" width="9" customWidth="1"/>
    <col min="1374" max="1374" width="10" customWidth="1"/>
    <col min="1375" max="1375" width="9" customWidth="1"/>
    <col min="1376" max="1376" width="7" customWidth="1"/>
    <col min="1377" max="1377" width="10" customWidth="1"/>
    <col min="1378" max="1378" width="7" customWidth="1"/>
    <col min="1379" max="1379" width="9" customWidth="1"/>
    <col min="1380" max="1380" width="10" customWidth="1"/>
    <col min="1381" max="1382" width="9" customWidth="1"/>
    <col min="1383" max="1384" width="10" customWidth="1"/>
    <col min="1385" max="1387" width="7" customWidth="1"/>
    <col min="1388" max="1388" width="10" customWidth="1"/>
    <col min="1389" max="1389" width="9" customWidth="1"/>
    <col min="1390" max="1391" width="7" customWidth="1"/>
    <col min="1392" max="1392" width="10" customWidth="1"/>
    <col min="1393" max="1393" width="7" customWidth="1"/>
    <col min="1394" max="1395" width="9" customWidth="1"/>
    <col min="1396" max="1398" width="10" customWidth="1"/>
    <col min="1399" max="1400" width="7" customWidth="1"/>
    <col min="1401" max="1401" width="10" customWidth="1"/>
    <col min="1402" max="1404" width="9" customWidth="1"/>
    <col min="1405" max="1405" width="7" customWidth="1"/>
    <col min="1406" max="1406" width="9" customWidth="1"/>
    <col min="1407" max="1407" width="7" customWidth="1"/>
    <col min="1408" max="1408" width="10" customWidth="1"/>
    <col min="1409" max="1409" width="9" customWidth="1"/>
    <col min="1410" max="1411" width="7" customWidth="1"/>
    <col min="1412" max="1425" width="7.28515625" customWidth="1"/>
    <col min="1426" max="1426" width="8" customWidth="1"/>
    <col min="1427" max="1427" width="7.28515625" customWidth="1"/>
    <col min="1428" max="1428" width="9" customWidth="1"/>
    <col min="1429" max="1432" width="7.28515625" customWidth="1"/>
    <col min="1433" max="1433" width="11" customWidth="1"/>
    <col min="1434" max="1437" width="7.28515625" customWidth="1"/>
    <col min="1438" max="1438" width="9" customWidth="1"/>
    <col min="1439" max="1439" width="10" customWidth="1"/>
    <col min="1440" max="1440" width="7.28515625" customWidth="1"/>
    <col min="1441" max="1441" width="8" customWidth="1"/>
    <col min="1442" max="1442" width="7.28515625" customWidth="1"/>
    <col min="1443" max="1443" width="9" customWidth="1"/>
    <col min="1444" max="1444" width="10" customWidth="1"/>
    <col min="1445" max="1447" width="7.28515625" customWidth="1"/>
    <col min="1448" max="1449" width="10" customWidth="1"/>
    <col min="1450" max="1458" width="7.28515625" customWidth="1"/>
    <col min="1459" max="1459" width="9" customWidth="1"/>
    <col min="1460" max="1461" width="7.28515625" customWidth="1"/>
    <col min="1462" max="1462" width="10" customWidth="1"/>
    <col min="1463" max="1463" width="7.28515625" customWidth="1"/>
    <col min="1464" max="1464" width="8" customWidth="1"/>
    <col min="1465" max="1465" width="9" customWidth="1"/>
    <col min="1466" max="1470" width="7.28515625" customWidth="1"/>
    <col min="1471" max="1471" width="10" customWidth="1"/>
    <col min="1472" max="1474" width="7.28515625" customWidth="1"/>
    <col min="1475" max="1475" width="10" customWidth="1"/>
    <col min="1476" max="1476" width="12" bestFit="1" customWidth="1"/>
    <col min="1477" max="1477" width="7" customWidth="1"/>
    <col min="1478" max="1478" width="9" customWidth="1"/>
    <col min="1479" max="1479" width="11" customWidth="1"/>
    <col min="1480" max="1480" width="7" customWidth="1"/>
    <col min="1481" max="1481" width="10" customWidth="1"/>
    <col min="1482" max="1482" width="8" customWidth="1"/>
    <col min="1483" max="1489" width="7" customWidth="1"/>
    <col min="1490" max="1490" width="9" customWidth="1"/>
    <col min="1491" max="1491" width="10" customWidth="1"/>
    <col min="1492" max="1494" width="7" customWidth="1"/>
    <col min="1495" max="1496" width="8" customWidth="1"/>
    <col min="1497" max="1500" width="7" customWidth="1"/>
    <col min="1501" max="1501" width="9" customWidth="1"/>
    <col min="1502" max="1502" width="7" customWidth="1"/>
    <col min="1503" max="1504" width="8" customWidth="1"/>
    <col min="1505" max="1507" width="7" customWidth="1"/>
    <col min="1508" max="1508" width="8" customWidth="1"/>
    <col min="1509" max="1509" width="7" customWidth="1"/>
    <col min="1510" max="1511" width="8" customWidth="1"/>
    <col min="1512" max="1513" width="10" customWidth="1"/>
    <col min="1514" max="1514" width="11" customWidth="1"/>
    <col min="1515" max="1515" width="9" customWidth="1"/>
    <col min="1516" max="1516" width="8" customWidth="1"/>
    <col min="1517" max="1519" width="7" customWidth="1"/>
    <col min="1520" max="1521" width="8" customWidth="1"/>
    <col min="1522" max="1523" width="7" customWidth="1"/>
    <col min="1524" max="1524" width="8" customWidth="1"/>
    <col min="1525" max="1525" width="7" customWidth="1"/>
    <col min="1526" max="1526" width="10" customWidth="1"/>
    <col min="1527" max="1527" width="8" customWidth="1"/>
    <col min="1528" max="1528" width="10" customWidth="1"/>
    <col min="1529" max="1529" width="8" customWidth="1"/>
    <col min="1530" max="1531" width="10" customWidth="1"/>
    <col min="1532" max="1534" width="7" customWidth="1"/>
    <col min="1535" max="1535" width="10" customWidth="1"/>
    <col min="1536" max="1537" width="7" customWidth="1"/>
    <col min="1538" max="1538" width="9" customWidth="1"/>
    <col min="1539" max="1539" width="7" customWidth="1"/>
    <col min="1540" max="1540" width="9" customWidth="1"/>
    <col min="1541" max="1542" width="7" customWidth="1"/>
    <col min="1543" max="1543" width="11" customWidth="1"/>
    <col min="1544" max="1545" width="10" customWidth="1"/>
    <col min="1546" max="1546" width="8" customWidth="1"/>
    <col min="1547" max="1547" width="10" customWidth="1"/>
    <col min="1548" max="1548" width="12" bestFit="1" customWidth="1"/>
    <col min="1549" max="1549" width="10" customWidth="1"/>
    <col min="1550" max="1550" width="11" customWidth="1"/>
    <col min="1551" max="1551" width="10" customWidth="1"/>
    <col min="1552" max="1552" width="7" customWidth="1"/>
    <col min="1553" max="1553" width="10" customWidth="1"/>
    <col min="1554" max="1554" width="9" customWidth="1"/>
    <col min="1555" max="1555" width="7" customWidth="1"/>
    <col min="1556" max="1558" width="10" customWidth="1"/>
    <col min="1559" max="1561" width="11" customWidth="1"/>
    <col min="1562" max="1562" width="9" customWidth="1"/>
    <col min="1563" max="1563" width="7" customWidth="1"/>
    <col min="1564" max="1564" width="10" customWidth="1"/>
    <col min="1565" max="1565" width="9" customWidth="1"/>
    <col min="1566" max="1566" width="7" customWidth="1"/>
    <col min="1567" max="1568" width="11" customWidth="1"/>
    <col min="1569" max="1569" width="10" customWidth="1"/>
    <col min="1570" max="1570" width="7" customWidth="1"/>
    <col min="1571" max="1571" width="12" bestFit="1" customWidth="1"/>
    <col min="1572" max="1572" width="11" customWidth="1"/>
    <col min="1573" max="1574" width="9" customWidth="1"/>
    <col min="1575" max="1575" width="7" customWidth="1"/>
    <col min="1576" max="1576" width="9" customWidth="1"/>
    <col min="1577" max="1577" width="10" customWidth="1"/>
    <col min="1578" max="1580" width="9" customWidth="1"/>
    <col min="1581" max="1581" width="12" bestFit="1" customWidth="1"/>
    <col min="1582" max="1582" width="9" customWidth="1"/>
    <col min="1583" max="1583" width="7" customWidth="1"/>
    <col min="1584" max="1584" width="8" customWidth="1"/>
    <col min="1585" max="1595" width="7" customWidth="1"/>
    <col min="1596" max="1597" width="9" customWidth="1"/>
    <col min="1598" max="1601" width="7" customWidth="1"/>
    <col min="1602" max="1602" width="9" customWidth="1"/>
    <col min="1603" max="1603" width="8" customWidth="1"/>
    <col min="1604" max="1604" width="9" customWidth="1"/>
    <col min="1605" max="1609" width="7" customWidth="1"/>
    <col min="1610" max="1610" width="9" customWidth="1"/>
    <col min="1611" max="1616" width="7" customWidth="1"/>
    <col min="1617" max="1617" width="10" customWidth="1"/>
    <col min="1618" max="1618" width="9" customWidth="1"/>
    <col min="1619" max="1620" width="10" customWidth="1"/>
    <col min="1621" max="1621" width="11" customWidth="1"/>
    <col min="1622" max="1626" width="9" customWidth="1"/>
    <col min="1627" max="1635" width="7" customWidth="1"/>
    <col min="1636" max="1636" width="10" customWidth="1"/>
    <col min="1637" max="1637" width="9" customWidth="1"/>
    <col min="1638" max="1638" width="7" customWidth="1"/>
    <col min="1639" max="1640" width="8" customWidth="1"/>
    <col min="1641" max="1642" width="7" customWidth="1"/>
    <col min="1643" max="1644" width="9" customWidth="1"/>
    <col min="1645" max="1645" width="7" customWidth="1"/>
    <col min="1646" max="1646" width="8" customWidth="1"/>
    <col min="1647" max="1650" width="7" customWidth="1"/>
    <col min="1651" max="1653" width="8" customWidth="1"/>
    <col min="1654" max="1659" width="7" customWidth="1"/>
    <col min="1660" max="1660" width="11" customWidth="1"/>
    <col min="1661" max="1662" width="10" customWidth="1"/>
    <col min="1663" max="1663" width="7" customWidth="1"/>
    <col min="1664" max="1664" width="8" customWidth="1"/>
    <col min="1665" max="1665" width="7" customWidth="1"/>
    <col min="1666" max="1666" width="9" customWidth="1"/>
    <col min="1667" max="1667" width="10" customWidth="1"/>
    <col min="1668" max="1668" width="7" customWidth="1"/>
    <col min="1669" max="1670" width="10" customWidth="1"/>
    <col min="1671" max="1672" width="7" customWidth="1"/>
    <col min="1673" max="1673" width="9" customWidth="1"/>
    <col min="1674" max="1674" width="7" customWidth="1"/>
    <col min="1675" max="1675" width="9" customWidth="1"/>
    <col min="1676" max="1676" width="10" customWidth="1"/>
    <col min="1677" max="1678" width="9" customWidth="1"/>
    <col min="1679" max="1679" width="10" customWidth="1"/>
    <col min="1680" max="1680" width="8" customWidth="1"/>
    <col min="1681" max="1683" width="7" customWidth="1"/>
    <col min="1684" max="1684" width="10" customWidth="1"/>
    <col min="1685" max="1685" width="9" customWidth="1"/>
    <col min="1686" max="1687" width="7" customWidth="1"/>
    <col min="1688" max="1688" width="10" customWidth="1"/>
    <col min="1689" max="1689" width="7" customWidth="1"/>
    <col min="1690" max="1691" width="9" customWidth="1"/>
    <col min="1692" max="1692" width="10" customWidth="1"/>
    <col min="1693" max="1693" width="7" customWidth="1"/>
    <col min="1694" max="1694" width="10" customWidth="1"/>
    <col min="1695" max="1696" width="7" customWidth="1"/>
    <col min="1697" max="1697" width="10" customWidth="1"/>
    <col min="1698" max="1698" width="9" customWidth="1"/>
    <col min="1699" max="1699" width="7" customWidth="1"/>
    <col min="1700" max="1700" width="9" customWidth="1"/>
    <col min="1701" max="1701" width="7" customWidth="1"/>
    <col min="1702" max="1702" width="9" customWidth="1"/>
    <col min="1703" max="1703" width="7" customWidth="1"/>
    <col min="1704" max="1704" width="10" customWidth="1"/>
    <col min="1705" max="1705" width="9" customWidth="1"/>
    <col min="1706" max="1707" width="7" customWidth="1"/>
    <col min="1708" max="1727" width="7.28515625" customWidth="1"/>
    <col min="1728" max="1728" width="9" customWidth="1"/>
    <col min="1729" max="1729" width="11" customWidth="1"/>
    <col min="1730" max="1730" width="7.28515625" customWidth="1"/>
    <col min="1731" max="1731" width="8" customWidth="1"/>
    <col min="1732" max="1732" width="9" customWidth="1"/>
    <col min="1733" max="1733" width="7.28515625" customWidth="1"/>
    <col min="1734" max="1734" width="9" customWidth="1"/>
    <col min="1735" max="1735" width="10" customWidth="1"/>
    <col min="1736" max="1739" width="7.28515625" customWidth="1"/>
    <col min="1740" max="1741" width="9" customWidth="1"/>
    <col min="1742" max="1743" width="7.28515625" customWidth="1"/>
    <col min="1744" max="1744" width="9" customWidth="1"/>
    <col min="1745" max="1745" width="10" customWidth="1"/>
    <col min="1746" max="1757" width="7.28515625" customWidth="1"/>
    <col min="1758" max="1758" width="10" customWidth="1"/>
    <col min="1759" max="1759" width="7.28515625" customWidth="1"/>
    <col min="1760" max="1760" width="8" customWidth="1"/>
    <col min="1761" max="1761" width="9" customWidth="1"/>
    <col min="1762" max="1764" width="7.28515625" customWidth="1"/>
    <col min="1765" max="1765" width="8" customWidth="1"/>
    <col min="1766" max="1766" width="7.28515625" customWidth="1"/>
    <col min="1767" max="1767" width="9" customWidth="1"/>
    <col min="1768" max="1768" width="8" customWidth="1"/>
    <col min="1769" max="1770" width="7.28515625" customWidth="1"/>
    <col min="1771" max="1771" width="10" customWidth="1"/>
    <col min="1772" max="1772" width="12" bestFit="1" customWidth="1"/>
    <col min="1773" max="1773" width="8" customWidth="1"/>
    <col min="1774" max="1774" width="9" customWidth="1"/>
    <col min="1775" max="1775" width="11" customWidth="1"/>
    <col min="1776" max="1776" width="9" customWidth="1"/>
    <col min="1777" max="1777" width="10" customWidth="1"/>
    <col min="1778" max="1778" width="8" customWidth="1"/>
    <col min="1779" max="1785" width="7" customWidth="1"/>
    <col min="1786" max="1786" width="9" customWidth="1"/>
    <col min="1787" max="1787" width="8" customWidth="1"/>
    <col min="1788" max="1791" width="7" customWidth="1"/>
    <col min="1792" max="1793" width="8" customWidth="1"/>
    <col min="1794" max="1797" width="7" customWidth="1"/>
    <col min="1798" max="1798" width="9" customWidth="1"/>
    <col min="1799" max="1799" width="7" customWidth="1"/>
    <col min="1800" max="1801" width="8" customWidth="1"/>
    <col min="1802" max="1804" width="7" customWidth="1"/>
    <col min="1805" max="1805" width="8" customWidth="1"/>
    <col min="1806" max="1806" width="7" customWidth="1"/>
    <col min="1807" max="1808" width="8" customWidth="1"/>
    <col min="1809" max="1809" width="11" customWidth="1"/>
    <col min="1810" max="1810" width="10" customWidth="1"/>
    <col min="1811" max="1811" width="8" customWidth="1"/>
    <col min="1812" max="1812" width="9" customWidth="1"/>
    <col min="1813" max="1813" width="8" customWidth="1"/>
    <col min="1814" max="1814" width="10" customWidth="1"/>
    <col min="1815" max="1817" width="7" customWidth="1"/>
    <col min="1818" max="1818" width="8" customWidth="1"/>
    <col min="1819" max="1820" width="7" customWidth="1"/>
    <col min="1821" max="1821" width="10" customWidth="1"/>
    <col min="1822" max="1822" width="7" customWidth="1"/>
    <col min="1823" max="1825" width="10" customWidth="1"/>
    <col min="1826" max="1826" width="8" customWidth="1"/>
    <col min="1827" max="1828" width="10" customWidth="1"/>
    <col min="1829" max="1830" width="7" customWidth="1"/>
    <col min="1831" max="1831" width="9" customWidth="1"/>
    <col min="1832" max="1832" width="10" customWidth="1"/>
    <col min="1833" max="1834" width="7" customWidth="1"/>
    <col min="1835" max="1835" width="9" customWidth="1"/>
    <col min="1836" max="1836" width="7" customWidth="1"/>
    <col min="1837" max="1837" width="9" customWidth="1"/>
    <col min="1838" max="1839" width="7" customWidth="1"/>
    <col min="1840" max="1840" width="12" bestFit="1" customWidth="1"/>
    <col min="1841" max="1841" width="10" customWidth="1"/>
    <col min="1842" max="1843" width="8" customWidth="1"/>
    <col min="1844" max="1844" width="10" customWidth="1"/>
    <col min="1845" max="1845" width="11" customWidth="1"/>
    <col min="1846" max="1846" width="10" customWidth="1"/>
    <col min="1847" max="1847" width="11" customWidth="1"/>
    <col min="1848" max="1848" width="10" customWidth="1"/>
    <col min="1849" max="1849" width="9" customWidth="1"/>
    <col min="1850" max="1851" width="10" customWidth="1"/>
    <col min="1852" max="1852" width="8" customWidth="1"/>
    <col min="1853" max="1853" width="10" customWidth="1"/>
    <col min="1854" max="1854" width="9" customWidth="1"/>
    <col min="1855" max="1856" width="10" customWidth="1"/>
    <col min="1857" max="1858" width="11" customWidth="1"/>
    <col min="1859" max="1860" width="7" customWidth="1"/>
    <col min="1861" max="1861" width="10" customWidth="1"/>
    <col min="1862" max="1862" width="9" customWidth="1"/>
    <col min="1863" max="1863" width="7" customWidth="1"/>
    <col min="1864" max="1866" width="11" customWidth="1"/>
    <col min="1867" max="1867" width="7" customWidth="1"/>
    <col min="1868" max="1868" width="12" bestFit="1" customWidth="1"/>
    <col min="1869" max="1869" width="11" customWidth="1"/>
    <col min="1870" max="1870" width="8" customWidth="1"/>
    <col min="1871" max="1874" width="10" customWidth="1"/>
    <col min="1875" max="1875" width="9" customWidth="1"/>
    <col min="1876" max="1876" width="7" customWidth="1"/>
    <col min="1877" max="1877" width="9" customWidth="1"/>
    <col min="1878" max="1878" width="12" bestFit="1" customWidth="1"/>
    <col min="1879" max="1879" width="9" customWidth="1"/>
    <col min="1880" max="1880" width="7" customWidth="1"/>
    <col min="1881" max="1881" width="8" customWidth="1"/>
    <col min="1882" max="1892" width="7" customWidth="1"/>
    <col min="1893" max="1893" width="9" customWidth="1"/>
    <col min="1894" max="1899" width="7" customWidth="1"/>
    <col min="1900" max="1901" width="9" customWidth="1"/>
    <col min="1902" max="1902" width="7" customWidth="1"/>
    <col min="1903" max="1903" width="9" customWidth="1"/>
    <col min="1904" max="1906" width="7" customWidth="1"/>
    <col min="1907" max="1907" width="9" customWidth="1"/>
    <col min="1908" max="1915" width="7" customWidth="1"/>
    <col min="1916" max="1917" width="10" customWidth="1"/>
    <col min="1918" max="1918" width="11" customWidth="1"/>
    <col min="1919" max="1919" width="9" customWidth="1"/>
    <col min="1920" max="1920" width="10" customWidth="1"/>
    <col min="1921" max="1921" width="7" customWidth="1"/>
    <col min="1922" max="1923" width="9" customWidth="1"/>
    <col min="1924" max="1932" width="7" customWidth="1"/>
    <col min="1933" max="1933" width="10" customWidth="1"/>
    <col min="1934" max="1934" width="9" customWidth="1"/>
    <col min="1935" max="1935" width="7" customWidth="1"/>
    <col min="1936" max="1937" width="8" customWidth="1"/>
    <col min="1938" max="1939" width="7" customWidth="1"/>
    <col min="1940" max="1940" width="9" customWidth="1"/>
    <col min="1941" max="1941" width="7" customWidth="1"/>
    <col min="1942" max="1942" width="9" customWidth="1"/>
    <col min="1943" max="1943" width="8" customWidth="1"/>
    <col min="1944" max="1945" width="7" customWidth="1"/>
    <col min="1946" max="1946" width="9" customWidth="1"/>
    <col min="1947" max="1950" width="8" customWidth="1"/>
    <col min="1951" max="1956" width="7" customWidth="1"/>
    <col min="1957" max="1957" width="11" customWidth="1"/>
    <col min="1958" max="1959" width="10" customWidth="1"/>
    <col min="1960" max="1960" width="7" customWidth="1"/>
    <col min="1961" max="1961" width="8" customWidth="1"/>
    <col min="1962" max="1962" width="9" customWidth="1"/>
    <col min="1963" max="1963" width="7" customWidth="1"/>
    <col min="1964" max="1964" width="10" customWidth="1"/>
    <col min="1965" max="1965" width="7" customWidth="1"/>
    <col min="1966" max="1966" width="10" customWidth="1"/>
    <col min="1967" max="1968" width="9" customWidth="1"/>
    <col min="1969" max="1971" width="7" customWidth="1"/>
    <col min="1972" max="1972" width="9" customWidth="1"/>
    <col min="1973" max="1973" width="10" customWidth="1"/>
    <col min="1974" max="1974" width="7" customWidth="1"/>
    <col min="1975" max="1975" width="9" customWidth="1"/>
    <col min="1976" max="1977" width="10" customWidth="1"/>
    <col min="1978" max="1980" width="7" customWidth="1"/>
    <col min="1981" max="1981" width="10" customWidth="1"/>
    <col min="1982" max="1982" width="8" customWidth="1"/>
    <col min="1983" max="1984" width="7" customWidth="1"/>
    <col min="1985" max="1985" width="10" customWidth="1"/>
    <col min="1986" max="1986" width="7" customWidth="1"/>
    <col min="1987" max="1989" width="9" customWidth="1"/>
    <col min="1990" max="1990" width="7" customWidth="1"/>
    <col min="1991" max="1991" width="10" customWidth="1"/>
    <col min="1992" max="1993" width="7" customWidth="1"/>
    <col min="1994" max="1994" width="11" customWidth="1"/>
    <col min="1995" max="1997" width="9" customWidth="1"/>
    <col min="1998" max="2000" width="7" customWidth="1"/>
    <col min="2001" max="2001" width="10" customWidth="1"/>
    <col min="2002" max="2002" width="9" customWidth="1"/>
    <col min="2003" max="2004" width="7" customWidth="1"/>
    <col min="2005" max="2015" width="7.28515625" customWidth="1"/>
    <col min="2016" max="2016" width="8" customWidth="1"/>
    <col min="2017" max="2019" width="7.28515625" customWidth="1"/>
    <col min="2020" max="2020" width="9" customWidth="1"/>
    <col min="2021" max="2024" width="7.28515625" customWidth="1"/>
    <col min="2025" max="2026" width="10" customWidth="1"/>
    <col min="2027" max="2028" width="7.28515625" customWidth="1"/>
    <col min="2029" max="2029" width="9" customWidth="1"/>
    <col min="2030" max="2030" width="7.28515625" customWidth="1"/>
    <col min="2031" max="2031" width="9" customWidth="1"/>
    <col min="2032" max="2032" width="10" customWidth="1"/>
    <col min="2033" max="2033" width="7.28515625" customWidth="1"/>
    <col min="2034" max="2034" width="8" customWidth="1"/>
    <col min="2035" max="2036" width="7.28515625" customWidth="1"/>
    <col min="2037" max="2038" width="9" customWidth="1"/>
    <col min="2039" max="2040" width="7.28515625" customWidth="1"/>
    <col min="2041" max="2041" width="9" customWidth="1"/>
    <col min="2042" max="2042" width="10" customWidth="1"/>
    <col min="2043" max="2054" width="7.28515625" customWidth="1"/>
    <col min="2055" max="2055" width="10" customWidth="1"/>
    <col min="2056" max="2057" width="7.28515625" customWidth="1"/>
    <col min="2058" max="2058" width="9" customWidth="1"/>
    <col min="2059" max="2061" width="7.28515625" customWidth="1"/>
    <col min="2062" max="2062" width="8" customWidth="1"/>
    <col min="2063" max="2063" width="7.28515625" customWidth="1"/>
    <col min="2064" max="2064" width="10" customWidth="1"/>
    <col min="2065" max="2065" width="8" customWidth="1"/>
    <col min="2066" max="2067" width="7.28515625" customWidth="1"/>
    <col min="2068" max="2068" width="10" customWidth="1"/>
    <col min="2069" max="2069" width="12" bestFit="1" customWidth="1"/>
    <col min="2070" max="2070" width="8" customWidth="1"/>
    <col min="2071" max="2071" width="7" customWidth="1"/>
    <col min="2072" max="2072" width="11" customWidth="1"/>
    <col min="2073" max="2073" width="9" customWidth="1"/>
    <col min="2074" max="2074" width="10" customWidth="1"/>
    <col min="2075" max="2075" width="8" customWidth="1"/>
    <col min="2076" max="2082" width="7" customWidth="1"/>
    <col min="2083" max="2083" width="9" customWidth="1"/>
    <col min="2084" max="2084" width="10" customWidth="1"/>
    <col min="2085" max="2088" width="7" customWidth="1"/>
    <col min="2089" max="2090" width="8" customWidth="1"/>
    <col min="2091" max="2094" width="7" customWidth="1"/>
    <col min="2095" max="2095" width="9" customWidth="1"/>
    <col min="2096" max="2096" width="7" customWidth="1"/>
    <col min="2097" max="2099" width="8" customWidth="1"/>
    <col min="2100" max="2101" width="7" customWidth="1"/>
    <col min="2102" max="2102" width="8" customWidth="1"/>
    <col min="2103" max="2103" width="7" customWidth="1"/>
    <col min="2104" max="2104" width="8" customWidth="1"/>
    <col min="2105" max="2106" width="11" customWidth="1"/>
    <col min="2107" max="2107" width="10" customWidth="1"/>
    <col min="2108" max="2108" width="11" customWidth="1"/>
    <col min="2109" max="2109" width="9" customWidth="1"/>
    <col min="2110" max="2110" width="7" customWidth="1"/>
    <col min="2111" max="2111" width="9" customWidth="1"/>
    <col min="2112" max="2114" width="7" customWidth="1"/>
    <col min="2115" max="2115" width="8" customWidth="1"/>
    <col min="2116" max="2117" width="7" customWidth="1"/>
    <col min="2118" max="2118" width="8" customWidth="1"/>
    <col min="2119" max="2119" width="7" customWidth="1"/>
    <col min="2120" max="2120" width="10" customWidth="1"/>
    <col min="2121" max="2123" width="8" customWidth="1"/>
    <col min="2124" max="2125" width="10" customWidth="1"/>
    <col min="2126" max="2128" width="7" customWidth="1"/>
    <col min="2129" max="2129" width="10" customWidth="1"/>
    <col min="2130" max="2136" width="7" customWidth="1"/>
    <col min="2137" max="2137" width="11" customWidth="1"/>
    <col min="2138" max="2138" width="10" customWidth="1"/>
    <col min="2139" max="2139" width="8" customWidth="1"/>
    <col min="2140" max="2141" width="10" customWidth="1"/>
    <col min="2142" max="2142" width="12" bestFit="1" customWidth="1"/>
    <col min="2143" max="2143" width="10" customWidth="1"/>
    <col min="2144" max="2144" width="11" customWidth="1"/>
    <col min="2145" max="2148" width="10" customWidth="1"/>
    <col min="2149" max="2149" width="9" customWidth="1"/>
    <col min="2150" max="2152" width="10" customWidth="1"/>
    <col min="2153" max="2155" width="11" customWidth="1"/>
    <col min="2156" max="2157" width="7" customWidth="1"/>
    <col min="2158" max="2158" width="10" customWidth="1"/>
    <col min="2159" max="2159" width="9" customWidth="1"/>
    <col min="2160" max="2160" width="7" customWidth="1"/>
    <col min="2161" max="2162" width="11" customWidth="1"/>
    <col min="2163" max="2163" width="10" customWidth="1"/>
    <col min="2164" max="2164" width="7" customWidth="1"/>
    <col min="2165" max="2165" width="12" bestFit="1" customWidth="1"/>
    <col min="2166" max="2166" width="11" customWidth="1"/>
    <col min="2167" max="2167" width="9" customWidth="1"/>
    <col min="2168" max="2169" width="10" customWidth="1"/>
    <col min="2170" max="2170" width="9" customWidth="1"/>
    <col min="2171" max="2171" width="7" customWidth="1"/>
    <col min="2172" max="2172" width="9" customWidth="1"/>
    <col min="2173" max="2173" width="8" customWidth="1"/>
    <col min="2174" max="2174" width="7" customWidth="1"/>
    <col min="2175" max="2175" width="12" bestFit="1" customWidth="1"/>
    <col min="2176" max="2176" width="9" customWidth="1"/>
    <col min="2177" max="2177" width="7" customWidth="1"/>
    <col min="2178" max="2178" width="8" customWidth="1"/>
    <col min="2179" max="2189" width="7" customWidth="1"/>
    <col min="2190" max="2190" width="9" customWidth="1"/>
    <col min="2191" max="2193" width="7" customWidth="1"/>
    <col min="2194" max="2194" width="10" customWidth="1"/>
    <col min="2195" max="2196" width="7" customWidth="1"/>
    <col min="2197" max="2198" width="9" customWidth="1"/>
    <col min="2199" max="2199" width="8" customWidth="1"/>
    <col min="2200" max="2200" width="9" customWidth="1"/>
    <col min="2201" max="2203" width="7" customWidth="1"/>
    <col min="2204" max="2204" width="9" customWidth="1"/>
    <col min="2205" max="2210" width="7" customWidth="1"/>
    <col min="2211" max="2211" width="9" customWidth="1"/>
    <col min="2212" max="2212" width="7" customWidth="1"/>
    <col min="2213" max="2214" width="10" customWidth="1"/>
    <col min="2215" max="2215" width="11" customWidth="1"/>
    <col min="2216" max="2216" width="8" customWidth="1"/>
    <col min="2217" max="2217" width="10" customWidth="1"/>
    <col min="2218" max="2218" width="7" customWidth="1"/>
    <col min="2219" max="2219" width="9" customWidth="1"/>
    <col min="2220" max="2229" width="7" customWidth="1"/>
    <col min="2230" max="2230" width="10" customWidth="1"/>
    <col min="2231" max="2231" width="9" customWidth="1"/>
    <col min="2232" max="2232" width="7" customWidth="1"/>
    <col min="2233" max="2234" width="8" customWidth="1"/>
    <col min="2235" max="2236" width="7" customWidth="1"/>
    <col min="2237" max="2237" width="9" customWidth="1"/>
    <col min="2238" max="2243" width="7" customWidth="1"/>
    <col min="2244" max="2247" width="8" customWidth="1"/>
    <col min="2248" max="2253" width="7" customWidth="1"/>
    <col min="2254" max="2254" width="11" customWidth="1"/>
    <col min="2255" max="2256" width="10" customWidth="1"/>
    <col min="2257" max="2258" width="7" customWidth="1"/>
    <col min="2259" max="2259" width="9" customWidth="1"/>
    <col min="2260" max="2260" width="7" customWidth="1"/>
    <col min="2261" max="2261" width="10" customWidth="1"/>
    <col min="2262" max="2262" width="7" customWidth="1"/>
    <col min="2263" max="2263" width="10" customWidth="1"/>
    <col min="2264" max="2264" width="9" customWidth="1"/>
    <col min="2265" max="2267" width="7" customWidth="1"/>
    <col min="2268" max="2269" width="9" customWidth="1"/>
    <col min="2270" max="2270" width="10" customWidth="1"/>
    <col min="2271" max="2272" width="7" customWidth="1"/>
    <col min="2273" max="2274" width="10" customWidth="1"/>
    <col min="2275" max="2277" width="7" customWidth="1"/>
    <col min="2278" max="2278" width="10" customWidth="1"/>
    <col min="2279" max="2279" width="9" customWidth="1"/>
    <col min="2280" max="2280" width="7" customWidth="1"/>
    <col min="2281" max="2281" width="9" customWidth="1"/>
    <col min="2282" max="2282" width="10" customWidth="1"/>
    <col min="2283" max="2283" width="7" customWidth="1"/>
    <col min="2284" max="2286" width="9" customWidth="1"/>
    <col min="2287" max="2287" width="7" customWidth="1"/>
    <col min="2288" max="2288" width="10" customWidth="1"/>
    <col min="2289" max="2290" width="7" customWidth="1"/>
    <col min="2291" max="2291" width="10" customWidth="1"/>
    <col min="2292" max="2294" width="9" customWidth="1"/>
    <col min="2295" max="2297" width="7" customWidth="1"/>
    <col min="2298" max="2299" width="10" customWidth="1"/>
    <col min="2300" max="2301" width="7" customWidth="1"/>
    <col min="2302" max="2312" width="7.28515625" customWidth="1"/>
    <col min="2313" max="2313" width="8" customWidth="1"/>
    <col min="2314" max="2316" width="7.28515625" customWidth="1"/>
    <col min="2317" max="2317" width="9" customWidth="1"/>
    <col min="2318" max="2321" width="7.28515625" customWidth="1"/>
    <col min="2322" max="2323" width="10" customWidth="1"/>
    <col min="2324" max="2325" width="7.28515625" customWidth="1"/>
    <col min="2326" max="2326" width="9" customWidth="1"/>
    <col min="2327" max="2327" width="7.28515625" customWidth="1"/>
    <col min="2328" max="2329" width="10" customWidth="1"/>
    <col min="2330" max="2330" width="7.28515625" customWidth="1"/>
    <col min="2331" max="2331" width="8" customWidth="1"/>
    <col min="2332" max="2333" width="7.28515625" customWidth="1"/>
    <col min="2334" max="2334" width="9" customWidth="1"/>
    <col min="2335" max="2337" width="7.28515625" customWidth="1"/>
    <col min="2338" max="2339" width="10" customWidth="1"/>
    <col min="2340" max="2351" width="7.28515625" customWidth="1"/>
    <col min="2352" max="2352" width="10" customWidth="1"/>
    <col min="2353" max="2360" width="7.28515625" customWidth="1"/>
    <col min="2361" max="2361" width="10" customWidth="1"/>
    <col min="2362" max="2364" width="7.28515625" customWidth="1"/>
    <col min="2365" max="2365" width="10" customWidth="1"/>
    <col min="2366" max="2366" width="12" bestFit="1" customWidth="1"/>
    <col min="2367" max="2367" width="8" customWidth="1"/>
    <col min="2368" max="2368" width="9" customWidth="1"/>
    <col min="2369" max="2369" width="11" customWidth="1"/>
    <col min="2370" max="2370" width="7" customWidth="1"/>
    <col min="2371" max="2371" width="10" customWidth="1"/>
    <col min="2372" max="2372" width="8" customWidth="1"/>
    <col min="2373" max="2380" width="7" customWidth="1"/>
    <col min="2381" max="2381" width="11" customWidth="1"/>
    <col min="2382" max="2385" width="7" customWidth="1"/>
    <col min="2386" max="2387" width="8" customWidth="1"/>
    <col min="2388" max="2391" width="7" customWidth="1"/>
    <col min="2392" max="2392" width="9" customWidth="1"/>
    <col min="2393" max="2393" width="7" customWidth="1"/>
    <col min="2394" max="2395" width="8" customWidth="1"/>
    <col min="2396" max="2398" width="7" customWidth="1"/>
    <col min="2399" max="2399" width="8" customWidth="1"/>
    <col min="2400" max="2400" width="7" customWidth="1"/>
    <col min="2401" max="2401" width="8" customWidth="1"/>
    <col min="2402" max="2403" width="11" customWidth="1"/>
    <col min="2404" max="2405" width="10" customWidth="1"/>
    <col min="2406" max="2407" width="9" customWidth="1"/>
    <col min="2408" max="2411" width="7" customWidth="1"/>
    <col min="2412" max="2412" width="8" customWidth="1"/>
    <col min="2413" max="2414" width="7" customWidth="1"/>
    <col min="2415" max="2415" width="10" customWidth="1"/>
    <col min="2416" max="2416" width="7" customWidth="1"/>
    <col min="2417" max="2417" width="8" customWidth="1"/>
    <col min="2418" max="2418" width="10" customWidth="1"/>
    <col min="2419" max="2420" width="8" customWidth="1"/>
    <col min="2421" max="2421" width="10" customWidth="1"/>
    <col min="2422" max="2430" width="7" customWidth="1"/>
    <col min="2431" max="2431" width="9" customWidth="1"/>
    <col min="2432" max="2433" width="7" customWidth="1"/>
    <col min="2434" max="2434" width="12" bestFit="1" customWidth="1"/>
    <col min="2435" max="2435" width="11" customWidth="1"/>
    <col min="2436" max="2436" width="8" customWidth="1"/>
    <col min="2437" max="2438" width="10" customWidth="1"/>
    <col min="2439" max="2439" width="12" bestFit="1" customWidth="1"/>
    <col min="2440" max="2440" width="10" customWidth="1"/>
    <col min="2441" max="2441" width="11" customWidth="1"/>
    <col min="2442" max="2444" width="10" customWidth="1"/>
    <col min="2445" max="2446" width="9" customWidth="1"/>
    <col min="2447" max="2447" width="10" customWidth="1"/>
    <col min="2448" max="2448" width="9" customWidth="1"/>
    <col min="2449" max="2449" width="7" customWidth="1"/>
    <col min="2450" max="2452" width="11" customWidth="1"/>
    <col min="2453" max="2454" width="7" customWidth="1"/>
    <col min="2455" max="2455" width="10" customWidth="1"/>
    <col min="2456" max="2456" width="9" customWidth="1"/>
    <col min="2457" max="2457" width="7" customWidth="1"/>
    <col min="2458" max="2460" width="11" customWidth="1"/>
    <col min="2461" max="2461" width="7" customWidth="1"/>
    <col min="2462" max="2462" width="12" bestFit="1" customWidth="1"/>
    <col min="2463" max="2463" width="11" customWidth="1"/>
    <col min="2464" max="2464" width="8" customWidth="1"/>
    <col min="2465" max="2467" width="10" customWidth="1"/>
    <col min="2468" max="2469" width="9" customWidth="1"/>
    <col min="2470" max="2470" width="8" customWidth="1"/>
    <col min="2471" max="2471" width="9" customWidth="1"/>
    <col min="2472" max="2472" width="12" bestFit="1" customWidth="1"/>
    <col min="2473" max="2473" width="11" customWidth="1"/>
    <col min="2474" max="2474" width="7" customWidth="1"/>
    <col min="2475" max="2475" width="8" customWidth="1"/>
    <col min="2476" max="2486" width="7" customWidth="1"/>
    <col min="2487" max="2487" width="9" customWidth="1"/>
    <col min="2488" max="2490" width="7" customWidth="1"/>
    <col min="2491" max="2491" width="10" customWidth="1"/>
    <col min="2492" max="2493" width="7" customWidth="1"/>
    <col min="2494" max="2495" width="9" customWidth="1"/>
    <col min="2496" max="2496" width="7" customWidth="1"/>
    <col min="2497" max="2497" width="10" customWidth="1"/>
    <col min="2498" max="2500" width="7" customWidth="1"/>
    <col min="2501" max="2501" width="9" customWidth="1"/>
    <col min="2502" max="2507" width="7" customWidth="1"/>
    <col min="2508" max="2508" width="10" customWidth="1"/>
    <col min="2509" max="2509" width="9" customWidth="1"/>
    <col min="2510" max="2511" width="10" customWidth="1"/>
    <col min="2512" max="2512" width="11" customWidth="1"/>
    <col min="2513" max="2513" width="9" customWidth="1"/>
    <col min="2514" max="2514" width="10" customWidth="1"/>
    <col min="2515" max="2516" width="7" customWidth="1"/>
    <col min="2517" max="2517" width="9" customWidth="1"/>
    <col min="2518" max="2526" width="7" customWidth="1"/>
    <col min="2527" max="2527" width="10" customWidth="1"/>
    <col min="2528" max="2528" width="9" customWidth="1"/>
    <col min="2529" max="2529" width="7" customWidth="1"/>
    <col min="2530" max="2531" width="8" customWidth="1"/>
    <col min="2532" max="2533" width="7" customWidth="1"/>
    <col min="2534" max="2534" width="10" customWidth="1"/>
    <col min="2535" max="2536" width="9" customWidth="1"/>
    <col min="2537" max="2540" width="7" customWidth="1"/>
    <col min="2541" max="2544" width="8" customWidth="1"/>
    <col min="2545" max="2550" width="7" customWidth="1"/>
    <col min="2551" max="2551" width="10" customWidth="1"/>
    <col min="2552" max="2552" width="11" customWidth="1"/>
    <col min="2553" max="2553" width="10" customWidth="1"/>
    <col min="2554" max="2554" width="7" customWidth="1"/>
    <col min="2555" max="2555" width="8" customWidth="1"/>
    <col min="2556" max="2556" width="9" customWidth="1"/>
    <col min="2557" max="2557" width="7" customWidth="1"/>
    <col min="2558" max="2558" width="10" customWidth="1"/>
    <col min="2559" max="2559" width="7" customWidth="1"/>
    <col min="2560" max="2561" width="10" customWidth="1"/>
    <col min="2562" max="2562" width="9" customWidth="1"/>
    <col min="2563" max="2563" width="7" customWidth="1"/>
    <col min="2564" max="2566" width="9" customWidth="1"/>
    <col min="2567" max="2567" width="10" customWidth="1"/>
    <col min="2568" max="2569" width="7" customWidth="1"/>
    <col min="2570" max="2571" width="10" customWidth="1"/>
    <col min="2572" max="2574" width="7" customWidth="1"/>
    <col min="2575" max="2575" width="10" customWidth="1"/>
    <col min="2576" max="2576" width="9" customWidth="1"/>
    <col min="2577" max="2577" width="7" customWidth="1"/>
    <col min="2578" max="2578" width="9" customWidth="1"/>
    <col min="2579" max="2579" width="10" customWidth="1"/>
    <col min="2580" max="2580" width="7" customWidth="1"/>
    <col min="2581" max="2581" width="9" customWidth="1"/>
    <col min="2582" max="2582" width="7" customWidth="1"/>
    <col min="2583" max="2583" width="10" customWidth="1"/>
    <col min="2584" max="2584" width="9" customWidth="1"/>
    <col min="2585" max="2585" width="10" customWidth="1"/>
    <col min="2586" max="2587" width="7" customWidth="1"/>
    <col min="2588" max="2588" width="10" customWidth="1"/>
    <col min="2589" max="2589" width="9" customWidth="1"/>
    <col min="2590" max="2590" width="10" customWidth="1"/>
    <col min="2591" max="2591" width="9" customWidth="1"/>
    <col min="2592" max="2592" width="7" customWidth="1"/>
    <col min="2593" max="2593" width="9" customWidth="1"/>
    <col min="2594" max="2594" width="7" customWidth="1"/>
    <col min="2595" max="2595" width="10" customWidth="1"/>
    <col min="2596" max="2596" width="9" customWidth="1"/>
    <col min="2597" max="2598" width="7" customWidth="1"/>
    <col min="2599" max="2619" width="7.28515625" customWidth="1"/>
    <col min="2620" max="2621" width="10" customWidth="1"/>
    <col min="2622" max="2623" width="7.28515625" customWidth="1"/>
    <col min="2624" max="2624" width="8" customWidth="1"/>
    <col min="2625" max="2625" width="7.28515625" customWidth="1"/>
    <col min="2626" max="2627" width="10" customWidth="1"/>
    <col min="2628" max="2631" width="7.28515625" customWidth="1"/>
    <col min="2632" max="2633" width="9" customWidth="1"/>
    <col min="2634" max="2636" width="7.28515625" customWidth="1"/>
    <col min="2637" max="2637" width="10" customWidth="1"/>
    <col min="2638" max="2649" width="7.28515625" customWidth="1"/>
    <col min="2650" max="2650" width="9" customWidth="1"/>
    <col min="2651" max="2656" width="7.28515625" customWidth="1"/>
    <col min="2657" max="2657" width="8" customWidth="1"/>
    <col min="2658" max="2658" width="7.28515625" customWidth="1"/>
    <col min="2659" max="2659" width="10" customWidth="1"/>
    <col min="2660" max="2662" width="7.28515625" customWidth="1"/>
    <col min="2663" max="2663" width="10" customWidth="1"/>
    <col min="2664" max="2664" width="12" bestFit="1" customWidth="1"/>
    <col min="2665" max="2665" width="8" customWidth="1"/>
    <col min="2666" max="2666" width="9" customWidth="1"/>
    <col min="2667" max="2667" width="11" customWidth="1"/>
    <col min="2668" max="2668" width="9" customWidth="1"/>
    <col min="2669" max="2669" width="10" customWidth="1"/>
    <col min="2670" max="2670" width="8" customWidth="1"/>
    <col min="2671" max="2678" width="7" customWidth="1"/>
    <col min="2679" max="2679" width="11" customWidth="1"/>
    <col min="2680" max="2682" width="7" customWidth="1"/>
    <col min="2683" max="2685" width="8" customWidth="1"/>
    <col min="2686" max="2689" width="7" customWidth="1"/>
    <col min="2690" max="2690" width="9" customWidth="1"/>
    <col min="2691" max="2691" width="7" customWidth="1"/>
    <col min="2692" max="2693" width="8" customWidth="1"/>
    <col min="2694" max="2696" width="7" customWidth="1"/>
    <col min="2697" max="2697" width="8" customWidth="1"/>
    <col min="2698" max="2698" width="7" customWidth="1"/>
    <col min="2699" max="2699" width="8" customWidth="1"/>
    <col min="2700" max="2701" width="11" customWidth="1"/>
    <col min="2702" max="2702" width="10" customWidth="1"/>
    <col min="2703" max="2703" width="11" customWidth="1"/>
    <col min="2704" max="2704" width="9" customWidth="1"/>
    <col min="2705" max="2705" width="7" customWidth="1"/>
    <col min="2706" max="2706" width="10" customWidth="1"/>
    <col min="2707" max="2709" width="7" customWidth="1"/>
    <col min="2710" max="2710" width="8" customWidth="1"/>
    <col min="2711" max="2712" width="7" customWidth="1"/>
    <col min="2713" max="2713" width="8" customWidth="1"/>
    <col min="2714" max="2714" width="7" customWidth="1"/>
    <col min="2715" max="2715" width="10" customWidth="1"/>
    <col min="2716" max="2716" width="11" customWidth="1"/>
    <col min="2717" max="2718" width="8" customWidth="1"/>
    <col min="2719" max="2720" width="10" customWidth="1"/>
    <col min="2721" max="2723" width="7" customWidth="1"/>
    <col min="2724" max="2724" width="10" customWidth="1"/>
    <col min="2725" max="2725" width="9" customWidth="1"/>
    <col min="2726" max="2731" width="7" customWidth="1"/>
    <col min="2732" max="2732" width="12" bestFit="1" customWidth="1"/>
    <col min="2733" max="2733" width="10" customWidth="1"/>
    <col min="2734" max="2734" width="8" customWidth="1"/>
    <col min="2735" max="2736" width="10" customWidth="1"/>
    <col min="2737" max="2737" width="11" customWidth="1"/>
    <col min="2738" max="2738" width="10" customWidth="1"/>
    <col min="2739" max="2739" width="11" customWidth="1"/>
    <col min="2740" max="2741" width="9" customWidth="1"/>
    <col min="2742" max="2743" width="10" customWidth="1"/>
    <col min="2744" max="2744" width="9" customWidth="1"/>
    <col min="2745" max="2745" width="10" customWidth="1"/>
    <col min="2746" max="2747" width="9" customWidth="1"/>
    <col min="2748" max="2748" width="11" customWidth="1"/>
    <col min="2749" max="2749" width="8" customWidth="1"/>
    <col min="2750" max="2750" width="11" customWidth="1"/>
    <col min="2751" max="2753" width="7" customWidth="1"/>
    <col min="2754" max="2754" width="9" customWidth="1"/>
    <col min="2755" max="2755" width="7" customWidth="1"/>
    <col min="2756" max="2758" width="11" customWidth="1"/>
    <col min="2759" max="2759" width="7" customWidth="1"/>
    <col min="2760" max="2760" width="12" bestFit="1" customWidth="1"/>
    <col min="2761" max="2761" width="10" customWidth="1"/>
    <col min="2762" max="2762" width="8" customWidth="1"/>
    <col min="2763" max="2764" width="9" customWidth="1"/>
    <col min="2765" max="2765" width="10" customWidth="1"/>
    <col min="2766" max="2766" width="7" customWidth="1"/>
    <col min="2767" max="2767" width="9" customWidth="1"/>
    <col min="2768" max="2768" width="8" customWidth="1"/>
    <col min="2769" max="2769" width="9" customWidth="1"/>
    <col min="2770" max="2770" width="12" bestFit="1" customWidth="1"/>
    <col min="2771" max="2771" width="9" customWidth="1"/>
    <col min="2772" max="2772" width="7" customWidth="1"/>
    <col min="2773" max="2773" width="8" customWidth="1"/>
    <col min="2774" max="2785" width="7" customWidth="1"/>
    <col min="2786" max="2786" width="9" customWidth="1"/>
    <col min="2787" max="2787" width="7" customWidth="1"/>
    <col min="2788" max="2788" width="9" customWidth="1"/>
    <col min="2789" max="2791" width="7" customWidth="1"/>
    <col min="2792" max="2793" width="9" customWidth="1"/>
    <col min="2794" max="2798" width="7" customWidth="1"/>
    <col min="2799" max="2799" width="9" customWidth="1"/>
    <col min="2800" max="2805" width="7" customWidth="1"/>
    <col min="2806" max="2806" width="10" customWidth="1"/>
    <col min="2807" max="2807" width="7" customWidth="1"/>
    <col min="2808" max="2809" width="10" customWidth="1"/>
    <col min="2810" max="2810" width="11" customWidth="1"/>
    <col min="2811" max="2811" width="9" customWidth="1"/>
    <col min="2812" max="2812" width="10" customWidth="1"/>
    <col min="2813" max="2813" width="7" customWidth="1"/>
    <col min="2814" max="2816" width="9" customWidth="1"/>
    <col min="2817" max="2824" width="7" customWidth="1"/>
    <col min="2825" max="2825" width="10" customWidth="1"/>
    <col min="2826" max="2826" width="9" customWidth="1"/>
    <col min="2827" max="2827" width="7" customWidth="1"/>
    <col min="2828" max="2829" width="8" customWidth="1"/>
    <col min="2830" max="2831" width="7" customWidth="1"/>
    <col min="2832" max="2832" width="9" customWidth="1"/>
    <col min="2833" max="2834" width="7" customWidth="1"/>
    <col min="2835" max="2836" width="8" customWidth="1"/>
    <col min="2837" max="2838" width="7" customWidth="1"/>
    <col min="2839" max="2842" width="8" customWidth="1"/>
    <col min="2843" max="2848" width="7" customWidth="1"/>
    <col min="2849" max="2850" width="11" customWidth="1"/>
    <col min="2851" max="2851" width="10" customWidth="1"/>
    <col min="2852" max="2852" width="7" customWidth="1"/>
    <col min="2853" max="2853" width="8" customWidth="1"/>
    <col min="2854" max="2855" width="7" customWidth="1"/>
    <col min="2856" max="2856" width="10" customWidth="1"/>
    <col min="2857" max="2857" width="7" customWidth="1"/>
    <col min="2858" max="2858" width="9" customWidth="1"/>
    <col min="2859" max="2860" width="10" customWidth="1"/>
    <col min="2861" max="2862" width="7" customWidth="1"/>
    <col min="2863" max="2863" width="9" customWidth="1"/>
    <col min="2864" max="2864" width="8" customWidth="1"/>
    <col min="2865" max="2865" width="10" customWidth="1"/>
    <col min="2866" max="2867" width="7" customWidth="1"/>
    <col min="2868" max="2869" width="10" customWidth="1"/>
    <col min="2870" max="2872" width="7" customWidth="1"/>
    <col min="2873" max="2873" width="10" customWidth="1"/>
    <col min="2874" max="2874" width="9" customWidth="1"/>
    <col min="2875" max="2876" width="7" customWidth="1"/>
    <col min="2877" max="2877" width="10" customWidth="1"/>
    <col min="2878" max="2878" width="7" customWidth="1"/>
    <col min="2879" max="2883" width="9" customWidth="1"/>
    <col min="2884" max="2885" width="7" customWidth="1"/>
    <col min="2886" max="2886" width="10" customWidth="1"/>
    <col min="2887" max="2887" width="8" customWidth="1"/>
    <col min="2888" max="2889" width="9" customWidth="1"/>
    <col min="2890" max="2892" width="7" customWidth="1"/>
    <col min="2893" max="2893" width="10" customWidth="1"/>
    <col min="2894" max="2894" width="9" customWidth="1"/>
    <col min="2895" max="2896" width="7" customWidth="1"/>
    <col min="2897" max="2910" width="7.28515625" customWidth="1"/>
    <col min="2911" max="2911" width="9" customWidth="1"/>
    <col min="2912" max="2917" width="7.28515625" customWidth="1"/>
    <col min="2918" max="2918" width="9" customWidth="1"/>
    <col min="2919" max="2919" width="10" customWidth="1"/>
    <col min="2920" max="2921" width="7.28515625" customWidth="1"/>
    <col min="2922" max="2922" width="9" customWidth="1"/>
    <col min="2923" max="2923" width="7.28515625" customWidth="1"/>
    <col min="2924" max="2924" width="10" customWidth="1"/>
    <col min="2925" max="2925" width="9" customWidth="1"/>
    <col min="2926" max="2929" width="7.28515625" customWidth="1"/>
    <col min="2930" max="2930" width="9" customWidth="1"/>
    <col min="2931" max="2933" width="7.28515625" customWidth="1"/>
    <col min="2934" max="2934" width="9" customWidth="1"/>
    <col min="2935" max="2935" width="10" customWidth="1"/>
    <col min="2936" max="2947" width="7.28515625" customWidth="1"/>
    <col min="2948" max="2948" width="9" customWidth="1"/>
    <col min="2949" max="2950" width="7.28515625" customWidth="1"/>
    <col min="2951" max="2951" width="9" customWidth="1"/>
    <col min="2952" max="2954" width="7.28515625" customWidth="1"/>
    <col min="2955" max="2955" width="8" customWidth="1"/>
    <col min="2956" max="2956" width="7.28515625" customWidth="1"/>
    <col min="2957" max="2957" width="10" customWidth="1"/>
    <col min="2958" max="2958" width="8" customWidth="1"/>
    <col min="2959" max="2960" width="7.28515625" customWidth="1"/>
    <col min="2961" max="2961" width="10" customWidth="1"/>
    <col min="2962" max="2962" width="12" bestFit="1" customWidth="1"/>
    <col min="2963" max="2963" width="8" customWidth="1"/>
    <col min="2964" max="2964" width="9" customWidth="1"/>
    <col min="2965" max="2965" width="11" customWidth="1"/>
    <col min="2966" max="2966" width="9" customWidth="1"/>
    <col min="2967" max="2967" width="10" customWidth="1"/>
    <col min="2968" max="2968" width="8" customWidth="1"/>
    <col min="2969" max="2976" width="7" customWidth="1"/>
    <col min="2977" max="2977" width="9" customWidth="1"/>
    <col min="2978" max="2981" width="7" customWidth="1"/>
    <col min="2982" max="2983" width="8" customWidth="1"/>
    <col min="2984" max="2987" width="7" customWidth="1"/>
    <col min="2988" max="2988" width="9" customWidth="1"/>
    <col min="2989" max="2989" width="7" customWidth="1"/>
    <col min="2990" max="2992" width="8" customWidth="1"/>
    <col min="2993" max="2994" width="7" customWidth="1"/>
    <col min="2995" max="2995" width="8" customWidth="1"/>
    <col min="2996" max="2996" width="7" customWidth="1"/>
    <col min="2997" max="2997" width="8" customWidth="1"/>
    <col min="2998" max="2999" width="11" customWidth="1"/>
    <col min="3000" max="3000" width="9" customWidth="1"/>
    <col min="3001" max="3001" width="11" customWidth="1"/>
    <col min="3002" max="3002" width="9" customWidth="1"/>
    <col min="3003" max="3003" width="7" customWidth="1"/>
    <col min="3004" max="3004" width="10" customWidth="1"/>
    <col min="3005" max="3007" width="7" customWidth="1"/>
    <col min="3008" max="3008" width="8" customWidth="1"/>
    <col min="3009" max="3010" width="7" customWidth="1"/>
    <col min="3011" max="3011" width="10" customWidth="1"/>
    <col min="3012" max="3012" width="7" customWidth="1"/>
    <col min="3013" max="3015" width="10" customWidth="1"/>
    <col min="3016" max="3016" width="8" customWidth="1"/>
    <col min="3017" max="3018" width="10" customWidth="1"/>
    <col min="3019" max="3021" width="7" customWidth="1"/>
    <col min="3022" max="3022" width="10" customWidth="1"/>
    <col min="3023" max="3023" width="9" customWidth="1"/>
    <col min="3024" max="3024" width="7" customWidth="1"/>
    <col min="3025" max="3025" width="9" customWidth="1"/>
    <col min="3026" max="3026" width="7" customWidth="1"/>
    <col min="3027" max="3027" width="9" customWidth="1"/>
    <col min="3028" max="3029" width="7" customWidth="1"/>
    <col min="3030" max="3030" width="12" bestFit="1" customWidth="1"/>
    <col min="3031" max="3033" width="8" customWidth="1"/>
    <col min="3034" max="3034" width="10" customWidth="1"/>
    <col min="3035" max="3035" width="12" bestFit="1" customWidth="1"/>
    <col min="3036" max="3036" width="10" customWidth="1"/>
    <col min="3037" max="3037" width="11" customWidth="1"/>
    <col min="3038" max="3038" width="9" customWidth="1"/>
    <col min="3039" max="3041" width="10" customWidth="1"/>
    <col min="3042" max="3042" width="9" customWidth="1"/>
    <col min="3043" max="3043" width="10" customWidth="1"/>
    <col min="3044" max="3044" width="8" customWidth="1"/>
    <col min="3045" max="3045" width="7" customWidth="1"/>
    <col min="3046" max="3047" width="10" customWidth="1"/>
    <col min="3048" max="3048" width="11" customWidth="1"/>
    <col min="3049" max="3053" width="7" customWidth="1"/>
    <col min="3054" max="3056" width="11" customWidth="1"/>
    <col min="3057" max="3057" width="10" customWidth="1"/>
    <col min="3058" max="3058" width="12" bestFit="1" customWidth="1"/>
    <col min="3059" max="3059" width="11" customWidth="1"/>
    <col min="3060" max="3060" width="8" customWidth="1"/>
    <col min="3061" max="3061" width="9" customWidth="1"/>
    <col min="3062" max="3064" width="10" customWidth="1"/>
    <col min="3065" max="3065" width="9" customWidth="1"/>
    <col min="3066" max="3067" width="7" customWidth="1"/>
    <col min="3068" max="3068" width="12" bestFit="1" customWidth="1"/>
    <col min="3069" max="3069" width="9" customWidth="1"/>
    <col min="3070" max="3070" width="7" customWidth="1"/>
    <col min="3071" max="3071" width="8" customWidth="1"/>
    <col min="3072" max="3083" width="7" customWidth="1"/>
    <col min="3084" max="3084" width="9" customWidth="1"/>
    <col min="3085" max="3089" width="7" customWidth="1"/>
    <col min="3090" max="3091" width="9" customWidth="1"/>
    <col min="3092" max="3103" width="7" customWidth="1"/>
    <col min="3104" max="3105" width="9" customWidth="1"/>
    <col min="3106" max="3107" width="10" customWidth="1"/>
    <col min="3108" max="3108" width="11" customWidth="1"/>
    <col min="3109" max="3109" width="9" customWidth="1"/>
    <col min="3110" max="3110" width="10" customWidth="1"/>
    <col min="3111" max="3111" width="7" customWidth="1"/>
    <col min="3112" max="3114" width="9" customWidth="1"/>
    <col min="3115" max="3122" width="7" customWidth="1"/>
    <col min="3123" max="3123" width="10" customWidth="1"/>
    <col min="3124" max="3124" width="9" customWidth="1"/>
    <col min="3125" max="3125" width="7" customWidth="1"/>
    <col min="3126" max="3127" width="8" customWidth="1"/>
    <col min="3128" max="3131" width="7" customWidth="1"/>
    <col min="3132" max="3132" width="9" customWidth="1"/>
    <col min="3133" max="3133" width="8" customWidth="1"/>
    <col min="3134" max="3137" width="7" customWidth="1"/>
    <col min="3138" max="3140" width="8" customWidth="1"/>
    <col min="3141" max="3146" width="7" customWidth="1"/>
    <col min="3147" max="3148" width="11" customWidth="1"/>
    <col min="3149" max="3149" width="10" customWidth="1"/>
    <col min="3150" max="3150" width="7" customWidth="1"/>
    <col min="3151" max="3151" width="8" customWidth="1"/>
    <col min="3152" max="3152" width="9" customWidth="1"/>
    <col min="3153" max="3153" width="7" customWidth="1"/>
    <col min="3154" max="3154" width="10" customWidth="1"/>
    <col min="3155" max="3156" width="7" customWidth="1"/>
    <col min="3157" max="3157" width="10" customWidth="1"/>
    <col min="3158" max="3158" width="9" customWidth="1"/>
    <col min="3159" max="3159" width="7" customWidth="1"/>
    <col min="3160" max="3160" width="9" customWidth="1"/>
    <col min="3161" max="3161" width="7" customWidth="1"/>
    <col min="3162" max="3162" width="8" customWidth="1"/>
    <col min="3163" max="3163" width="10" customWidth="1"/>
    <col min="3164" max="3165" width="9" customWidth="1"/>
    <col min="3166" max="3167" width="10" customWidth="1"/>
    <col min="3168" max="3170" width="7" customWidth="1"/>
    <col min="3171" max="3172" width="9" customWidth="1"/>
    <col min="3173" max="3173" width="7" customWidth="1"/>
    <col min="3174" max="3174" width="9" customWidth="1"/>
    <col min="3175" max="3175" width="10" customWidth="1"/>
    <col min="3176" max="3176" width="7" customWidth="1"/>
    <col min="3177" max="3179" width="9" customWidth="1"/>
    <col min="3180" max="3180" width="7" customWidth="1"/>
    <col min="3181" max="3181" width="10" customWidth="1"/>
    <col min="3182" max="3183" width="7" customWidth="1"/>
    <col min="3184" max="3184" width="11" customWidth="1"/>
    <col min="3185" max="3187" width="9" customWidth="1"/>
    <col min="3188" max="3190" width="7" customWidth="1"/>
    <col min="3191" max="3191" width="9" customWidth="1"/>
    <col min="3192" max="3194" width="7" customWidth="1"/>
    <col min="3195" max="3195" width="9" customWidth="1"/>
    <col min="3196" max="3208" width="7.28515625" customWidth="1"/>
    <col min="3209" max="3209" width="9" customWidth="1"/>
    <col min="3210" max="3210" width="8" customWidth="1"/>
    <col min="3211" max="3212" width="7.28515625" customWidth="1"/>
    <col min="3213" max="3213" width="9" customWidth="1"/>
    <col min="3214" max="3215" width="7.28515625" customWidth="1"/>
    <col min="3216" max="3217" width="10" customWidth="1"/>
    <col min="3218" max="3219" width="7.28515625" customWidth="1"/>
    <col min="3220" max="3220" width="9" customWidth="1"/>
    <col min="3221" max="3221" width="7.28515625" customWidth="1"/>
    <col min="3222" max="3223" width="10" customWidth="1"/>
    <col min="3224" max="3227" width="7.28515625" customWidth="1"/>
    <col min="3228" max="3228" width="9" customWidth="1"/>
    <col min="3229" max="3232" width="7.28515625" customWidth="1"/>
    <col min="3233" max="3233" width="10" customWidth="1"/>
    <col min="3234" max="3245" width="7.28515625" customWidth="1"/>
    <col min="3246" max="3246" width="9" customWidth="1"/>
    <col min="3247" max="3248" width="7.28515625" customWidth="1"/>
    <col min="3249" max="3249" width="9" customWidth="1"/>
    <col min="3250" max="3252" width="7.28515625" customWidth="1"/>
    <col min="3253" max="3253" width="8" customWidth="1"/>
    <col min="3254" max="3254" width="7.28515625" customWidth="1"/>
    <col min="3255" max="3255" width="9" customWidth="1"/>
    <col min="3256" max="3256" width="8" customWidth="1"/>
    <col min="3257" max="3258" width="7.28515625" customWidth="1"/>
    <col min="3259" max="3259" width="10" customWidth="1"/>
    <col min="3260" max="3260" width="12" bestFit="1" customWidth="1"/>
    <col min="3261" max="3261" width="8" customWidth="1"/>
    <col min="3262" max="3262" width="9" customWidth="1"/>
    <col min="3263" max="3263" width="11" customWidth="1"/>
    <col min="3264" max="3264" width="9" customWidth="1"/>
    <col min="3265" max="3265" width="10" customWidth="1"/>
    <col min="3266" max="3266" width="8" customWidth="1"/>
    <col min="3267" max="3274" width="7" customWidth="1"/>
    <col min="3275" max="3275" width="11" customWidth="1"/>
    <col min="3276" max="3278" width="7" customWidth="1"/>
    <col min="3279" max="3279" width="9" customWidth="1"/>
    <col min="3280" max="3281" width="8" customWidth="1"/>
    <col min="3282" max="3285" width="7" customWidth="1"/>
    <col min="3286" max="3286" width="9" customWidth="1"/>
    <col min="3287" max="3287" width="7" customWidth="1"/>
    <col min="3288" max="3289" width="8" customWidth="1"/>
    <col min="3290" max="3292" width="7" customWidth="1"/>
    <col min="3293" max="3293" width="8" customWidth="1"/>
    <col min="3294" max="3294" width="7" customWidth="1"/>
    <col min="3295" max="3295" width="8" customWidth="1"/>
    <col min="3296" max="3297" width="11" customWidth="1"/>
    <col min="3298" max="3298" width="10" customWidth="1"/>
    <col min="3299" max="3299" width="11" customWidth="1"/>
    <col min="3300" max="3300" width="9" customWidth="1"/>
    <col min="3301" max="3301" width="7" customWidth="1"/>
    <col min="3302" max="3302" width="10" customWidth="1"/>
    <col min="3303" max="3305" width="7" customWidth="1"/>
    <col min="3306" max="3306" width="8" customWidth="1"/>
    <col min="3307" max="3308" width="7" customWidth="1"/>
    <col min="3309" max="3309" width="10" customWidth="1"/>
    <col min="3310" max="3310" width="7" customWidth="1"/>
    <col min="3311" max="3311" width="11" customWidth="1"/>
    <col min="3312" max="3316" width="10" customWidth="1"/>
    <col min="3317" max="3324" width="7" customWidth="1"/>
    <col min="3325" max="3325" width="9" customWidth="1"/>
    <col min="3326" max="3327" width="7" customWidth="1"/>
    <col min="3328" max="3328" width="9" customWidth="1"/>
    <col min="3329" max="3329" width="10" customWidth="1"/>
    <col min="3330" max="3331" width="8" customWidth="1"/>
    <col min="3332" max="3332" width="10" customWidth="1"/>
    <col min="3333" max="3333" width="12" bestFit="1" customWidth="1"/>
    <col min="3334" max="3334" width="9" customWidth="1"/>
    <col min="3335" max="3335" width="11" customWidth="1"/>
    <col min="3336" max="3339" width="10" customWidth="1"/>
    <col min="3340" max="3343" width="9" customWidth="1"/>
    <col min="3344" max="3344" width="11" customWidth="1"/>
    <col min="3345" max="3345" width="8" customWidth="1"/>
    <col min="3346" max="3346" width="11" customWidth="1"/>
    <col min="3347" max="3348" width="7" customWidth="1"/>
    <col min="3349" max="3350" width="10" customWidth="1"/>
    <col min="3351" max="3351" width="7" customWidth="1"/>
    <col min="3352" max="3354" width="11" customWidth="1"/>
    <col min="3355" max="3355" width="7" customWidth="1"/>
    <col min="3356" max="3356" width="12" bestFit="1" customWidth="1"/>
    <col min="3357" max="3357" width="10" customWidth="1"/>
    <col min="3358" max="3358" width="8" customWidth="1"/>
    <col min="3359" max="3359" width="9" customWidth="1"/>
    <col min="3360" max="3360" width="10" customWidth="1"/>
    <col min="3361" max="3361" width="9" customWidth="1"/>
    <col min="3362" max="3362" width="10" customWidth="1"/>
    <col min="3363" max="3363" width="8" customWidth="1"/>
    <col min="3364" max="3364" width="7" customWidth="1"/>
    <col min="3365" max="3365" width="9" customWidth="1"/>
    <col min="3366" max="3366" width="12" bestFit="1" customWidth="1"/>
    <col min="3367" max="3367" width="9" customWidth="1"/>
    <col min="3368" max="3368" width="7" customWidth="1"/>
    <col min="3369" max="3369" width="8" customWidth="1"/>
    <col min="3370" max="3383" width="7" customWidth="1"/>
    <col min="3384" max="3385" width="9" customWidth="1"/>
    <col min="3386" max="3387" width="7" customWidth="1"/>
    <col min="3388" max="3389" width="9" customWidth="1"/>
    <col min="3390" max="3390" width="7" customWidth="1"/>
    <col min="3391" max="3391" width="9" customWidth="1"/>
    <col min="3392" max="3394" width="7" customWidth="1"/>
    <col min="3395" max="3395" width="8" customWidth="1"/>
    <col min="3396" max="3401" width="7" customWidth="1"/>
    <col min="3402" max="3403" width="9" customWidth="1"/>
    <col min="3404" max="3405" width="10" customWidth="1"/>
    <col min="3406" max="3406" width="11" customWidth="1"/>
    <col min="3407" max="3407" width="9" customWidth="1"/>
    <col min="3408" max="3408" width="10" customWidth="1"/>
    <col min="3409" max="3409" width="7" customWidth="1"/>
    <col min="3410" max="3412" width="9" customWidth="1"/>
    <col min="3413" max="3420" width="7" customWidth="1"/>
    <col min="3421" max="3421" width="10" customWidth="1"/>
    <col min="3422" max="3422" width="9" customWidth="1"/>
    <col min="3423" max="3423" width="7" customWidth="1"/>
    <col min="3424" max="3425" width="8" customWidth="1"/>
    <col min="3426" max="3427" width="7" customWidth="1"/>
    <col min="3428" max="3428" width="9" customWidth="1"/>
    <col min="3429" max="3434" width="7" customWidth="1"/>
    <col min="3435" max="3438" width="8" customWidth="1"/>
    <col min="3439" max="3444" width="7" customWidth="1"/>
    <col min="3445" max="3446" width="11" customWidth="1"/>
    <col min="3447" max="3447" width="9" customWidth="1"/>
    <col min="3448" max="3448" width="7" customWidth="1"/>
    <col min="3449" max="3449" width="8" customWidth="1"/>
    <col min="3450" max="3450" width="10" customWidth="1"/>
    <col min="3451" max="3451" width="7" customWidth="1"/>
    <col min="3452" max="3452" width="10" customWidth="1"/>
    <col min="3453" max="3453" width="7" customWidth="1"/>
    <col min="3454" max="3456" width="9" customWidth="1"/>
    <col min="3457" max="3457" width="7" customWidth="1"/>
    <col min="3458" max="3460" width="9" customWidth="1"/>
    <col min="3461" max="3461" width="10" customWidth="1"/>
    <col min="3462" max="3463" width="7" customWidth="1"/>
    <col min="3464" max="3465" width="10" customWidth="1"/>
    <col min="3466" max="3469" width="7" customWidth="1"/>
    <col min="3470" max="3470" width="9" customWidth="1"/>
    <col min="3471" max="3472" width="7" customWidth="1"/>
    <col min="3473" max="3473" width="10" customWidth="1"/>
    <col min="3474" max="3474" width="7" customWidth="1"/>
    <col min="3475" max="3477" width="9" customWidth="1"/>
    <col min="3478" max="3478" width="10" customWidth="1"/>
    <col min="3479" max="3479" width="9" customWidth="1"/>
    <col min="3480" max="3481" width="7" customWidth="1"/>
    <col min="3482" max="3482" width="10" customWidth="1"/>
    <col min="3483" max="3483" width="8" customWidth="1"/>
    <col min="3484" max="3485" width="9" customWidth="1"/>
    <col min="3486" max="3486" width="7" customWidth="1"/>
    <col min="3487" max="3487" width="9" customWidth="1"/>
    <col min="3488" max="3488" width="7" customWidth="1"/>
    <col min="3489" max="3489" width="10" customWidth="1"/>
    <col min="3490" max="3490" width="9" customWidth="1"/>
    <col min="3491" max="3492" width="7" customWidth="1"/>
    <col min="3493" max="3493" width="9" customWidth="1"/>
    <col min="3494" max="3503" width="7.28515625" customWidth="1"/>
    <col min="3504" max="3504" width="9" customWidth="1"/>
    <col min="3505" max="3506" width="7.28515625" customWidth="1"/>
    <col min="3507" max="3507" width="8" customWidth="1"/>
    <col min="3508" max="3510" width="7.28515625" customWidth="1"/>
    <col min="3511" max="3511" width="10" customWidth="1"/>
    <col min="3512" max="3513" width="7.28515625" customWidth="1"/>
    <col min="3514" max="3515" width="10" customWidth="1"/>
    <col min="3516" max="3517" width="7.28515625" customWidth="1"/>
    <col min="3518" max="3518" width="9" customWidth="1"/>
    <col min="3519" max="3519" width="7.28515625" customWidth="1"/>
    <col min="3520" max="3521" width="10" customWidth="1"/>
    <col min="3522" max="3525" width="7.28515625" customWidth="1"/>
    <col min="3526" max="3527" width="9" customWidth="1"/>
    <col min="3528" max="3530" width="7.28515625" customWidth="1"/>
    <col min="3531" max="3531" width="10" customWidth="1"/>
    <col min="3532" max="3543" width="7.28515625" customWidth="1"/>
    <col min="3544" max="3544" width="9" customWidth="1"/>
    <col min="3545" max="3546" width="7.28515625" customWidth="1"/>
    <col min="3547" max="3547" width="9" customWidth="1"/>
    <col min="3548" max="3550" width="7.28515625" customWidth="1"/>
    <col min="3551" max="3552" width="8" customWidth="1"/>
    <col min="3553" max="3553" width="9" customWidth="1"/>
    <col min="3554" max="3554" width="8" customWidth="1"/>
    <col min="3555" max="3556" width="7.28515625" customWidth="1"/>
    <col min="3557" max="3557" width="10" customWidth="1"/>
    <col min="3558" max="3558" width="12" bestFit="1" customWidth="1"/>
    <col min="3559" max="3559" width="8" customWidth="1"/>
    <col min="3560" max="3560" width="9" customWidth="1"/>
    <col min="3561" max="3561" width="11" customWidth="1"/>
    <col min="3562" max="3562" width="9" customWidth="1"/>
    <col min="3563" max="3563" width="10" customWidth="1"/>
    <col min="3564" max="3564" width="8" customWidth="1"/>
    <col min="3565" max="3572" width="7" customWidth="1"/>
    <col min="3573" max="3573" width="11" customWidth="1"/>
    <col min="3574" max="3577" width="7" customWidth="1"/>
    <col min="3578" max="3579" width="8" customWidth="1"/>
    <col min="3580" max="3583" width="7" customWidth="1"/>
    <col min="3584" max="3584" width="9" customWidth="1"/>
    <col min="3585" max="3585" width="7" customWidth="1"/>
    <col min="3586" max="3587" width="8" customWidth="1"/>
    <col min="3588" max="3590" width="7" customWidth="1"/>
    <col min="3591" max="3591" width="8" customWidth="1"/>
    <col min="3592" max="3592" width="7" customWidth="1"/>
    <col min="3593" max="3593" width="8" customWidth="1"/>
    <col min="3594" max="3595" width="11" customWidth="1"/>
    <col min="3596" max="3596" width="10" customWidth="1"/>
    <col min="3597" max="3597" width="11" customWidth="1"/>
    <col min="3598" max="3598" width="8" customWidth="1"/>
    <col min="3599" max="3599" width="7" customWidth="1"/>
    <col min="3600" max="3600" width="8" customWidth="1"/>
    <col min="3601" max="3603" width="7" customWidth="1"/>
    <col min="3604" max="3604" width="8" customWidth="1"/>
    <col min="3605" max="3606" width="7" customWidth="1"/>
    <col min="3607" max="3607" width="10" customWidth="1"/>
    <col min="3608" max="3608" width="7" customWidth="1"/>
    <col min="3609" max="3609" width="11" customWidth="1"/>
    <col min="3610" max="3610" width="9" customWidth="1"/>
    <col min="3611" max="3613" width="10" customWidth="1"/>
    <col min="3614" max="3618" width="7" customWidth="1"/>
    <col min="3619" max="3619" width="9" customWidth="1"/>
    <col min="3620" max="3620" width="7" customWidth="1"/>
    <col min="3621" max="3621" width="9" customWidth="1"/>
    <col min="3622" max="3622" width="10" customWidth="1"/>
    <col min="3623" max="3625" width="7" customWidth="1"/>
    <col min="3626" max="3626" width="11" customWidth="1"/>
    <col min="3627" max="3627" width="10" customWidth="1"/>
    <col min="3628" max="3628" width="8" customWidth="1"/>
    <col min="3629" max="3629" width="10" customWidth="1"/>
    <col min="3630" max="3630" width="8" customWidth="1"/>
    <col min="3631" max="3631" width="12" bestFit="1" customWidth="1"/>
    <col min="3632" max="3632" width="10" customWidth="1"/>
    <col min="3633" max="3633" width="11" customWidth="1"/>
    <col min="3634" max="3637" width="10" customWidth="1"/>
    <col min="3638" max="3638" width="9" customWidth="1"/>
    <col min="3639" max="3639" width="10" customWidth="1"/>
    <col min="3640" max="3640" width="9" customWidth="1"/>
    <col min="3641" max="3641" width="10" customWidth="1"/>
    <col min="3642" max="3642" width="11" customWidth="1"/>
    <col min="3643" max="3643" width="8" customWidth="1"/>
    <col min="3644" max="3644" width="11" customWidth="1"/>
    <col min="3645" max="3649" width="7" customWidth="1"/>
    <col min="3650" max="3652" width="11" customWidth="1"/>
    <col min="3653" max="3653" width="7" customWidth="1"/>
    <col min="3654" max="3654" width="12" bestFit="1" customWidth="1"/>
    <col min="3655" max="3655" width="11" customWidth="1"/>
    <col min="3656" max="3656" width="8" customWidth="1"/>
    <col min="3657" max="3658" width="10" customWidth="1"/>
    <col min="3659" max="3659" width="9" customWidth="1"/>
    <col min="3660" max="3660" width="10" customWidth="1"/>
    <col min="3661" max="3661" width="9" customWidth="1"/>
    <col min="3662" max="3663" width="7" customWidth="1"/>
    <col min="3664" max="3664" width="12" bestFit="1" customWidth="1"/>
    <col min="3665" max="3665" width="9" customWidth="1"/>
    <col min="3666" max="3666" width="7" customWidth="1"/>
    <col min="3667" max="3667" width="8" customWidth="1"/>
    <col min="3668" max="3679" width="7" customWidth="1"/>
    <col min="3680" max="3680" width="9" customWidth="1"/>
    <col min="3681" max="3682" width="7" customWidth="1"/>
    <col min="3683" max="3687" width="9" customWidth="1"/>
    <col min="3688" max="3688" width="7" customWidth="1"/>
    <col min="3689" max="3689" width="9" customWidth="1"/>
    <col min="3690" max="3692" width="7" customWidth="1"/>
    <col min="3693" max="3693" width="9" customWidth="1"/>
    <col min="3694" max="3699" width="7" customWidth="1"/>
    <col min="3700" max="3702" width="9" customWidth="1"/>
    <col min="3703" max="3703" width="10" customWidth="1"/>
    <col min="3704" max="3704" width="11" customWidth="1"/>
    <col min="3705" max="3706" width="9" customWidth="1"/>
    <col min="3707" max="3707" width="7" customWidth="1"/>
    <col min="3708" max="3708" width="9" customWidth="1"/>
    <col min="3709" max="3709" width="10" customWidth="1"/>
    <col min="3710" max="3718" width="7" customWidth="1"/>
    <col min="3719" max="3719" width="10" customWidth="1"/>
    <col min="3720" max="3720" width="9" customWidth="1"/>
    <col min="3721" max="3721" width="7" customWidth="1"/>
    <col min="3722" max="3723" width="8" customWidth="1"/>
    <col min="3724" max="3725" width="7" customWidth="1"/>
    <col min="3726" max="3726" width="9" customWidth="1"/>
    <col min="3727" max="3731" width="7" customWidth="1"/>
    <col min="3732" max="3732" width="10" customWidth="1"/>
    <col min="3733" max="3736" width="8" customWidth="1"/>
    <col min="3737" max="3741" width="7" customWidth="1"/>
    <col min="3742" max="3742" width="10" customWidth="1"/>
    <col min="3743" max="3744" width="11" customWidth="1"/>
    <col min="3745" max="3745" width="10" customWidth="1"/>
    <col min="3746" max="3746" width="7" customWidth="1"/>
    <col min="3747" max="3747" width="8" customWidth="1"/>
    <col min="3748" max="3748" width="10" customWidth="1"/>
    <col min="3749" max="3749" width="7" customWidth="1"/>
    <col min="3750" max="3750" width="10" customWidth="1"/>
    <col min="3751" max="3751" width="7" customWidth="1"/>
    <col min="3752" max="3753" width="10" customWidth="1"/>
    <col min="3754" max="3755" width="7" customWidth="1"/>
    <col min="3756" max="3758" width="9" customWidth="1"/>
    <col min="3759" max="3759" width="10" customWidth="1"/>
    <col min="3760" max="3760" width="7" customWidth="1"/>
    <col min="3761" max="3761" width="9" customWidth="1"/>
    <col min="3762" max="3763" width="10" customWidth="1"/>
    <col min="3764" max="3766" width="7" customWidth="1"/>
    <col min="3767" max="3767" width="10" customWidth="1"/>
    <col min="3768" max="3768" width="9" customWidth="1"/>
    <col min="3769" max="3769" width="8" customWidth="1"/>
    <col min="3770" max="3770" width="7" customWidth="1"/>
    <col min="3771" max="3771" width="10" customWidth="1"/>
    <col min="3772" max="3772" width="7" customWidth="1"/>
    <col min="3773" max="3773" width="9" customWidth="1"/>
    <col min="3774" max="3774" width="7" customWidth="1"/>
    <col min="3775" max="3777" width="9" customWidth="1"/>
    <col min="3778" max="3779" width="7" customWidth="1"/>
    <col min="3780" max="3780" width="10" customWidth="1"/>
    <col min="3781" max="3782" width="9" customWidth="1"/>
    <col min="3783" max="3783" width="10" customWidth="1"/>
    <col min="3784" max="3784" width="7" customWidth="1"/>
    <col min="3785" max="3785" width="9" customWidth="1"/>
    <col min="3786" max="3786" width="7" customWidth="1"/>
    <col min="3787" max="3787" width="9" customWidth="1"/>
    <col min="3788" max="3788" width="10" customWidth="1"/>
    <col min="3789" max="3790" width="7" customWidth="1"/>
    <col min="3791" max="3801" width="7.28515625" customWidth="1"/>
    <col min="3802" max="3802" width="10" customWidth="1"/>
    <col min="3803" max="3804" width="7.28515625" customWidth="1"/>
    <col min="3805" max="3805" width="8" customWidth="1"/>
    <col min="3806" max="3811" width="7.28515625" customWidth="1"/>
    <col min="3812" max="3812" width="9" customWidth="1"/>
    <col min="3813" max="3813" width="10" customWidth="1"/>
    <col min="3814" max="3815" width="7.28515625" customWidth="1"/>
    <col min="3816" max="3816" width="9" customWidth="1"/>
    <col min="3817" max="3817" width="7.28515625" customWidth="1"/>
    <col min="3818" max="3819" width="10" customWidth="1"/>
    <col min="3820" max="3823" width="7.28515625" customWidth="1"/>
    <col min="3824" max="3824" width="10" customWidth="1"/>
    <col min="3825" max="3827" width="7.28515625" customWidth="1"/>
    <col min="3828" max="3828" width="9" customWidth="1"/>
    <col min="3829" max="3829" width="10" customWidth="1"/>
    <col min="3830" max="3841" width="7.28515625" customWidth="1"/>
    <col min="3842" max="3842" width="10" customWidth="1"/>
    <col min="3843" max="3844" width="7.28515625" customWidth="1"/>
    <col min="3845" max="3845" width="9" customWidth="1"/>
    <col min="3846" max="3848" width="7.28515625" customWidth="1"/>
    <col min="3849" max="3850" width="8" customWidth="1"/>
    <col min="3851" max="3851" width="10" customWidth="1"/>
    <col min="3852" max="3854" width="7.28515625" customWidth="1"/>
    <col min="3855" max="3855" width="10" customWidth="1"/>
    <col min="3856" max="3856" width="12" bestFit="1" customWidth="1"/>
    <col min="3857" max="3857" width="9" customWidth="1"/>
    <col min="3858" max="3858" width="8" customWidth="1"/>
    <col min="3859" max="3859" width="7" customWidth="1"/>
    <col min="3860" max="3860" width="8" customWidth="1"/>
    <col min="3861" max="3861" width="9" customWidth="1"/>
    <col min="3862" max="3862" width="10" customWidth="1"/>
    <col min="3863" max="3863" width="8" customWidth="1"/>
    <col min="3864" max="3871" width="7" customWidth="1"/>
    <col min="3872" max="3872" width="10" customWidth="1"/>
    <col min="3873" max="3876" width="7" customWidth="1"/>
    <col min="3877" max="3878" width="8" customWidth="1"/>
    <col min="3879" max="3882" width="7" customWidth="1"/>
    <col min="3883" max="3883" width="9" customWidth="1"/>
    <col min="3884" max="3884" width="7" customWidth="1"/>
    <col min="3885" max="3886" width="8" customWidth="1"/>
    <col min="3887" max="3889" width="7" customWidth="1"/>
    <col min="3890" max="3890" width="8" customWidth="1"/>
    <col min="3891" max="3891" width="7" customWidth="1"/>
    <col min="3892" max="3892" width="8" customWidth="1"/>
    <col min="3893" max="3894" width="11" customWidth="1"/>
    <col min="3895" max="3895" width="10" customWidth="1"/>
    <col min="3896" max="3896" width="11" customWidth="1"/>
    <col min="3897" max="3897" width="9" customWidth="1"/>
    <col min="3898" max="3899" width="7" customWidth="1"/>
    <col min="3900" max="3900" width="8" customWidth="1"/>
    <col min="3901" max="3902" width="7" customWidth="1"/>
    <col min="3903" max="3903" width="8" customWidth="1"/>
    <col min="3904" max="3905" width="7" customWidth="1"/>
    <col min="3906" max="3906" width="8" customWidth="1"/>
    <col min="3907" max="3907" width="7" customWidth="1"/>
    <col min="3908" max="3908" width="11" customWidth="1"/>
    <col min="3909" max="3909" width="10" customWidth="1"/>
    <col min="3910" max="3911" width="8" customWidth="1"/>
    <col min="3912" max="3913" width="10" customWidth="1"/>
    <col min="3914" max="3917" width="7" customWidth="1"/>
    <col min="3918" max="3918" width="9" customWidth="1"/>
    <col min="3919" max="3920" width="7" customWidth="1"/>
    <col min="3921" max="3921" width="10" customWidth="1"/>
    <col min="3922" max="3924" width="7" customWidth="1"/>
    <col min="3925" max="3925" width="11" customWidth="1"/>
    <col min="3926" max="3926" width="10" customWidth="1"/>
    <col min="3927" max="3927" width="8" customWidth="1"/>
    <col min="3928" max="3928" width="10" customWidth="1"/>
    <col min="3929" max="3929" width="8" customWidth="1"/>
    <col min="3930" max="3930" width="12" bestFit="1" customWidth="1"/>
    <col min="3931" max="3931" width="9" customWidth="1"/>
    <col min="3932" max="3932" width="11" customWidth="1"/>
    <col min="3933" max="3936" width="10" customWidth="1"/>
    <col min="3937" max="3937" width="9" customWidth="1"/>
    <col min="3938" max="3938" width="10" customWidth="1"/>
    <col min="3939" max="3939" width="9" customWidth="1"/>
    <col min="3940" max="3940" width="7" customWidth="1"/>
    <col min="3941" max="3941" width="11" customWidth="1"/>
    <col min="3942" max="3943" width="8" customWidth="1"/>
    <col min="3944" max="3948" width="7" customWidth="1"/>
    <col min="3949" max="3950" width="11" customWidth="1"/>
    <col min="3951" max="3951" width="10" customWidth="1"/>
    <col min="3952" max="3952" width="7" customWidth="1"/>
    <col min="3953" max="3953" width="12" bestFit="1" customWidth="1"/>
    <col min="3954" max="3954" width="11" customWidth="1"/>
    <col min="3955" max="3955" width="9" customWidth="1"/>
    <col min="3956" max="3957" width="10" customWidth="1"/>
    <col min="3958" max="3958" width="9" customWidth="1"/>
    <col min="3959" max="3959" width="10" customWidth="1"/>
    <col min="3960" max="3960" width="9" customWidth="1"/>
    <col min="3961" max="3961" width="8" customWidth="1"/>
    <col min="3962" max="3962" width="7" customWidth="1"/>
    <col min="3963" max="3963" width="12" bestFit="1" customWidth="1"/>
    <col min="3964" max="3964" width="9" customWidth="1"/>
    <col min="3965" max="3965" width="7" customWidth="1"/>
    <col min="3966" max="3966" width="8" customWidth="1"/>
    <col min="3967" max="3981" width="7" customWidth="1"/>
    <col min="3982" max="3982" width="10" customWidth="1"/>
    <col min="3983" max="3984" width="7" customWidth="1"/>
    <col min="3985" max="3986" width="9" customWidth="1"/>
    <col min="3987" max="3991" width="7" customWidth="1"/>
    <col min="3992" max="3992" width="9" customWidth="1"/>
    <col min="3993" max="3998" width="7" customWidth="1"/>
    <col min="3999" max="3999" width="10" customWidth="1"/>
    <col min="4000" max="4000" width="9" customWidth="1"/>
    <col min="4001" max="4002" width="10" customWidth="1"/>
    <col min="4003" max="4003" width="11" customWidth="1"/>
    <col min="4004" max="4004" width="9" customWidth="1"/>
    <col min="4005" max="4005" width="10" customWidth="1"/>
    <col min="4006" max="4006" width="7" customWidth="1"/>
    <col min="4007" max="4008" width="9" customWidth="1"/>
    <col min="4009" max="4017" width="7" customWidth="1"/>
    <col min="4018" max="4018" width="9" customWidth="1"/>
    <col min="4019" max="4019" width="8" customWidth="1"/>
    <col min="4020" max="4020" width="7" customWidth="1"/>
    <col min="4021" max="4022" width="8" customWidth="1"/>
    <col min="4023" max="4024" width="7" customWidth="1"/>
    <col min="4025" max="4026" width="9" customWidth="1"/>
    <col min="4027" max="4031" width="7" customWidth="1"/>
    <col min="4032" max="4035" width="8" customWidth="1"/>
    <col min="4036" max="4040" width="7" customWidth="1"/>
    <col min="4041" max="4041" width="10" customWidth="1"/>
    <col min="4042" max="4043" width="11" customWidth="1"/>
    <col min="4044" max="4044" width="10" customWidth="1"/>
    <col min="4045" max="4045" width="7" customWidth="1"/>
    <col min="4046" max="4046" width="8" customWidth="1"/>
    <col min="4047" max="4047" width="9" customWidth="1"/>
    <col min="4048" max="4048" width="7" customWidth="1"/>
    <col min="4049" max="4049" width="9" customWidth="1"/>
    <col min="4050" max="4050" width="7" customWidth="1"/>
    <col min="4051" max="4051" width="9" customWidth="1"/>
    <col min="4052" max="4052" width="10" customWidth="1"/>
    <col min="4053" max="4053" width="9" customWidth="1"/>
    <col min="4054" max="4054" width="7" customWidth="1"/>
    <col min="4055" max="4057" width="9" customWidth="1"/>
    <col min="4058" max="4059" width="10" customWidth="1"/>
    <col min="4060" max="4060" width="9" customWidth="1"/>
    <col min="4061" max="4061" width="8" customWidth="1"/>
    <col min="4062" max="4062" width="10" customWidth="1"/>
    <col min="4063" max="4065" width="7" customWidth="1"/>
    <col min="4066" max="4066" width="10" customWidth="1"/>
    <col min="4067" max="4067" width="9" customWidth="1"/>
    <col min="4068" max="4068" width="8" customWidth="1"/>
    <col min="4069" max="4069" width="7" customWidth="1"/>
    <col min="4070" max="4070" width="10" customWidth="1"/>
    <col min="4071" max="4071" width="7" customWidth="1"/>
    <col min="4072" max="4073" width="9" customWidth="1"/>
    <col min="4074" max="4074" width="8" customWidth="1"/>
    <col min="4075" max="4076" width="9" customWidth="1"/>
    <col min="4077" max="4078" width="7" customWidth="1"/>
    <col min="4079" max="4079" width="10" customWidth="1"/>
    <col min="4080" max="4080" width="9" customWidth="1"/>
    <col min="4081" max="4081" width="10" customWidth="1"/>
    <col min="4082" max="4082" width="9" customWidth="1"/>
    <col min="4083" max="4085" width="7" customWidth="1"/>
    <col min="4086" max="4086" width="9" customWidth="1"/>
    <col min="4087" max="4087" width="10" customWidth="1"/>
    <col min="4088" max="4089" width="7" customWidth="1"/>
    <col min="4090" max="4090" width="9" customWidth="1"/>
    <col min="4091" max="4100" width="7.28515625" customWidth="1"/>
    <col min="4101" max="4101" width="10" customWidth="1"/>
    <col min="4102" max="4102" width="8" customWidth="1"/>
    <col min="4103" max="4103" width="7.28515625" customWidth="1"/>
    <col min="4104" max="4104" width="8" customWidth="1"/>
    <col min="4105" max="4110" width="7.28515625" customWidth="1"/>
    <col min="4111" max="4111" width="9" customWidth="1"/>
    <col min="4112" max="4112" width="10" customWidth="1"/>
    <col min="4113" max="4114" width="7.28515625" customWidth="1"/>
    <col min="4115" max="4115" width="9" customWidth="1"/>
    <col min="4116" max="4116" width="7.28515625" customWidth="1"/>
    <col min="4117" max="4117" width="9" customWidth="1"/>
    <col min="4118" max="4118" width="10" customWidth="1"/>
    <col min="4119" max="4119" width="7.28515625" customWidth="1"/>
    <col min="4120" max="4120" width="8" customWidth="1"/>
    <col min="4121" max="4122" width="7.28515625" customWidth="1"/>
    <col min="4123" max="4123" width="10" customWidth="1"/>
    <col min="4124" max="4124" width="9" customWidth="1"/>
    <col min="4125" max="4127" width="7.28515625" customWidth="1"/>
    <col min="4128" max="4128" width="10" customWidth="1"/>
    <col min="4129" max="4140" width="7.28515625" customWidth="1"/>
    <col min="4141" max="4141" width="10" customWidth="1"/>
    <col min="4142" max="4143" width="7.28515625" customWidth="1"/>
    <col min="4144" max="4144" width="9" customWidth="1"/>
    <col min="4145" max="4147" width="7.28515625" customWidth="1"/>
    <col min="4148" max="4148" width="8" customWidth="1"/>
    <col min="4149" max="4149" width="7.28515625" customWidth="1"/>
    <col min="4150" max="4150" width="9" customWidth="1"/>
    <col min="4151" max="4151" width="8" customWidth="1"/>
    <col min="4152" max="4153" width="7.28515625" customWidth="1"/>
    <col min="4154" max="4154" width="10" customWidth="1"/>
    <col min="4155" max="4155" width="12" bestFit="1" customWidth="1"/>
    <col min="4156" max="4156" width="9" customWidth="1"/>
    <col min="4157" max="4157" width="8" customWidth="1"/>
    <col min="4158" max="4158" width="9" customWidth="1"/>
    <col min="4159" max="4159" width="10" customWidth="1"/>
    <col min="4160" max="4160" width="9" customWidth="1"/>
    <col min="4161" max="4161" width="10" customWidth="1"/>
    <col min="4162" max="4162" width="8" customWidth="1"/>
    <col min="4163" max="4170" width="7" customWidth="1"/>
    <col min="4171" max="4171" width="9" customWidth="1"/>
    <col min="4172" max="4175" width="7" customWidth="1"/>
    <col min="4176" max="4177" width="8" customWidth="1"/>
    <col min="4178" max="4181" width="7" customWidth="1"/>
    <col min="4182" max="4182" width="9" customWidth="1"/>
    <col min="4183" max="4183" width="7" customWidth="1"/>
    <col min="4184" max="4185" width="8" customWidth="1"/>
    <col min="4186" max="4188" width="7" customWidth="1"/>
    <col min="4189" max="4189" width="8" customWidth="1"/>
    <col min="4190" max="4190" width="7" customWidth="1"/>
    <col min="4191" max="4192" width="8" customWidth="1"/>
    <col min="4193" max="4193" width="10" customWidth="1"/>
    <col min="4194" max="4194" width="9" customWidth="1"/>
    <col min="4195" max="4195" width="10" customWidth="1"/>
    <col min="4196" max="4196" width="8" customWidth="1"/>
    <col min="4197" max="4197" width="7" customWidth="1"/>
    <col min="4198" max="4198" width="8" customWidth="1"/>
    <col min="4199" max="4201" width="7" customWidth="1"/>
    <col min="4202" max="4202" width="8" customWidth="1"/>
    <col min="4203" max="4204" width="7" customWidth="1"/>
    <col min="4205" max="4205" width="10" customWidth="1"/>
    <col min="4206" max="4206" width="7" customWidth="1"/>
    <col min="4207" max="4210" width="8" customWidth="1"/>
    <col min="4211" max="4212" width="10" customWidth="1"/>
    <col min="4213" max="4214" width="7" customWidth="1"/>
    <col min="4215" max="4215" width="10" customWidth="1"/>
    <col min="4216" max="4220" width="7" customWidth="1"/>
    <col min="4221" max="4221" width="10" customWidth="1"/>
    <col min="4222" max="4223" width="7" customWidth="1"/>
    <col min="4224" max="4224" width="11" customWidth="1"/>
    <col min="4225" max="4225" width="8" customWidth="1"/>
    <col min="4226" max="4228" width="10" customWidth="1"/>
    <col min="4229" max="4229" width="12" bestFit="1" customWidth="1"/>
    <col min="4230" max="4230" width="7" customWidth="1"/>
    <col min="4231" max="4231" width="11" customWidth="1"/>
    <col min="4232" max="4232" width="10" customWidth="1"/>
    <col min="4233" max="4233" width="9" customWidth="1"/>
    <col min="4234" max="4235" width="10" customWidth="1"/>
    <col min="4236" max="4236" width="8" customWidth="1"/>
    <col min="4237" max="4237" width="10" customWidth="1"/>
    <col min="4238" max="4238" width="9" customWidth="1"/>
    <col min="4239" max="4239" width="10" customWidth="1"/>
    <col min="4240" max="4240" width="11" customWidth="1"/>
    <col min="4241" max="4242" width="8" customWidth="1"/>
    <col min="4243" max="4243" width="7" customWidth="1"/>
    <col min="4244" max="4244" width="10" customWidth="1"/>
    <col min="4245" max="4247" width="7" customWidth="1"/>
    <col min="4248" max="4249" width="11" customWidth="1"/>
    <col min="4250" max="4250" width="10" customWidth="1"/>
    <col min="4251" max="4251" width="9" customWidth="1"/>
    <col min="4252" max="4252" width="12" bestFit="1" customWidth="1"/>
    <col min="4253" max="4253" width="11" customWidth="1"/>
    <col min="4254" max="4254" width="9" customWidth="1"/>
    <col min="4255" max="4256" width="10" customWidth="1"/>
    <col min="4257" max="4257" width="7" customWidth="1"/>
    <col min="4258" max="4258" width="10" customWidth="1"/>
    <col min="4259" max="4259" width="9" customWidth="1"/>
    <col min="4260" max="4260" width="8" customWidth="1"/>
    <col min="4261" max="4261" width="7" customWidth="1"/>
    <col min="4262" max="4262" width="10" customWidth="1"/>
    <col min="4263" max="4263" width="9" customWidth="1"/>
    <col min="4264" max="4264" width="7" customWidth="1"/>
    <col min="4265" max="4265" width="8" customWidth="1"/>
    <col min="4266" max="4280" width="7" customWidth="1"/>
    <col min="4281" max="4281" width="10" customWidth="1"/>
    <col min="4282" max="4283" width="7" customWidth="1"/>
    <col min="4284" max="4285" width="9" customWidth="1"/>
    <col min="4286" max="4286" width="8" customWidth="1"/>
    <col min="4287" max="4287" width="9" customWidth="1"/>
    <col min="4288" max="4290" width="7" customWidth="1"/>
    <col min="4291" max="4291" width="9" customWidth="1"/>
    <col min="4292" max="4297" width="7" customWidth="1"/>
    <col min="4298" max="4298" width="9" customWidth="1"/>
    <col min="4299" max="4301" width="10" customWidth="1"/>
    <col min="4302" max="4302" width="11" customWidth="1"/>
    <col min="4303" max="4303" width="9" customWidth="1"/>
    <col min="4304" max="4304" width="10" customWidth="1"/>
    <col min="4305" max="4305" width="7" customWidth="1"/>
    <col min="4306" max="4306" width="9" customWidth="1"/>
    <col min="4307" max="4307" width="10" customWidth="1"/>
    <col min="4308" max="4316" width="7" customWidth="1"/>
    <col min="4317" max="4317" width="9" customWidth="1"/>
    <col min="4318" max="4318" width="8" customWidth="1"/>
    <col min="4319" max="4319" width="7" customWidth="1"/>
    <col min="4320" max="4321" width="8" customWidth="1"/>
    <col min="4322" max="4323" width="7" customWidth="1"/>
    <col min="4324" max="4326" width="9" customWidth="1"/>
    <col min="4327" max="4327" width="8" customWidth="1"/>
    <col min="4328" max="4331" width="7" customWidth="1"/>
    <col min="4332" max="4334" width="8" customWidth="1"/>
    <col min="4335" max="4335" width="7" customWidth="1"/>
    <col min="4336" max="4336" width="9" customWidth="1"/>
    <col min="4337" max="4339" width="7" customWidth="1"/>
    <col min="4340" max="4340" width="9" customWidth="1"/>
    <col min="4341" max="4342" width="10" customWidth="1"/>
    <col min="4343" max="4343" width="9" customWidth="1"/>
    <col min="4344" max="4344" width="7" customWidth="1"/>
    <col min="4345" max="4345" width="8" customWidth="1"/>
    <col min="4346" max="4346" width="9" customWidth="1"/>
    <col min="4347" max="4347" width="7" customWidth="1"/>
    <col min="4348" max="4348" width="10" customWidth="1"/>
    <col min="4349" max="4349" width="7" customWidth="1"/>
    <col min="4350" max="4350" width="9" customWidth="1"/>
    <col min="4351" max="4351" width="10" customWidth="1"/>
    <col min="4352" max="4353" width="7" customWidth="1"/>
    <col min="4354" max="4356" width="9" customWidth="1"/>
    <col min="4357" max="4357" width="11" customWidth="1"/>
    <col min="4358" max="4358" width="7" customWidth="1"/>
    <col min="4359" max="4359" width="9" customWidth="1"/>
    <col min="4360" max="4361" width="10" customWidth="1"/>
    <col min="4362" max="4364" width="7" customWidth="1"/>
    <col min="4365" max="4365" width="9" customWidth="1"/>
    <col min="4366" max="4366" width="7" customWidth="1"/>
    <col min="4367" max="4367" width="8" customWidth="1"/>
    <col min="4368" max="4368" width="7" customWidth="1"/>
    <col min="4369" max="4369" width="10" customWidth="1"/>
    <col min="4370" max="4370" width="7" customWidth="1"/>
    <col min="4371" max="4371" width="8" customWidth="1"/>
    <col min="4372" max="4372" width="9" customWidth="1"/>
    <col min="4373" max="4373" width="10" customWidth="1"/>
    <col min="4374" max="4375" width="9" customWidth="1"/>
    <col min="4376" max="4377" width="7" customWidth="1"/>
    <col min="4378" max="4378" width="8" customWidth="1"/>
    <col min="4379" max="4380" width="9" customWidth="1"/>
    <col min="4381" max="4381" width="8" customWidth="1"/>
    <col min="4382" max="4384" width="7" customWidth="1"/>
    <col min="4385" max="4385" width="8" customWidth="1"/>
    <col min="4386" max="4386" width="10" customWidth="1"/>
    <col min="4387" max="4388" width="7" customWidth="1"/>
    <col min="4389" max="4399" width="7.28515625" customWidth="1"/>
    <col min="4400" max="4400" width="9" customWidth="1"/>
    <col min="4401" max="4403" width="7.28515625" customWidth="1"/>
    <col min="4404" max="4404" width="8" customWidth="1"/>
    <col min="4405" max="4405" width="9" customWidth="1"/>
    <col min="4406" max="4409" width="7.28515625" customWidth="1"/>
    <col min="4410" max="4411" width="10" customWidth="1"/>
    <col min="4412" max="4413" width="7.28515625" customWidth="1"/>
    <col min="4414" max="4414" width="10" customWidth="1"/>
    <col min="4415" max="4415" width="7.28515625" customWidth="1"/>
    <col min="4416" max="4416" width="9" customWidth="1"/>
    <col min="4417" max="4417" width="10" customWidth="1"/>
    <col min="4418" max="4421" width="7.28515625" customWidth="1"/>
    <col min="4422" max="4423" width="10" customWidth="1"/>
    <col min="4424" max="4424" width="7.28515625" customWidth="1"/>
    <col min="4425" max="4425" width="8" customWidth="1"/>
    <col min="4426" max="4427" width="10" customWidth="1"/>
    <col min="4428" max="4439" width="7.28515625" customWidth="1"/>
    <col min="4440" max="4440" width="9" customWidth="1"/>
    <col min="4441" max="4442" width="7.28515625" customWidth="1"/>
    <col min="4443" max="4443" width="8" customWidth="1"/>
    <col min="4444" max="4446" width="7.28515625" customWidth="1"/>
    <col min="4447" max="4447" width="8" customWidth="1"/>
    <col min="4448" max="4448" width="7.28515625" customWidth="1"/>
    <col min="4449" max="4449" width="10" customWidth="1"/>
    <col min="4450" max="4450" width="8" customWidth="1"/>
    <col min="4451" max="4452" width="7.28515625" customWidth="1"/>
    <col min="4453" max="4453" width="10" customWidth="1"/>
    <col min="4454" max="4454" width="12" bestFit="1" customWidth="1"/>
  </cols>
  <sheetData>
    <row r="3" spans="1:9">
      <c r="A3" s="1" t="s">
        <v>1073</v>
      </c>
      <c r="B3" s="1" t="s">
        <v>1062</v>
      </c>
    </row>
    <row r="4" spans="1:9">
      <c r="B4">
        <v>2017</v>
      </c>
    </row>
    <row r="5" spans="1:9">
      <c r="A5" s="1" t="s">
        <v>1064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</row>
    <row r="6" spans="1:9">
      <c r="A6" s="2" t="s">
        <v>17</v>
      </c>
      <c r="B6" s="3">
        <v>53265</v>
      </c>
      <c r="C6" s="3">
        <v>53416</v>
      </c>
      <c r="D6" s="3">
        <v>53078</v>
      </c>
      <c r="E6" s="3">
        <v>53059</v>
      </c>
      <c r="F6" s="3">
        <v>53074</v>
      </c>
      <c r="G6" s="3">
        <v>53570</v>
      </c>
      <c r="H6" s="3">
        <v>53919</v>
      </c>
      <c r="I6" s="3">
        <v>54088</v>
      </c>
    </row>
    <row r="7" spans="1:9">
      <c r="A7" s="4" t="s">
        <v>18</v>
      </c>
      <c r="B7" s="3">
        <v>212</v>
      </c>
      <c r="C7" s="3">
        <v>213</v>
      </c>
      <c r="D7" s="3">
        <v>213</v>
      </c>
      <c r="E7" s="3">
        <v>212</v>
      </c>
      <c r="F7" s="3">
        <v>212</v>
      </c>
      <c r="G7" s="3">
        <v>213</v>
      </c>
      <c r="H7" s="3">
        <v>214</v>
      </c>
      <c r="I7" s="3">
        <v>218</v>
      </c>
    </row>
    <row r="8" spans="1:9">
      <c r="A8" s="4" t="s">
        <v>28</v>
      </c>
      <c r="B8" s="3">
        <v>287</v>
      </c>
      <c r="C8" s="3">
        <v>289</v>
      </c>
      <c r="D8" s="3">
        <v>288</v>
      </c>
      <c r="E8" s="3">
        <v>287</v>
      </c>
      <c r="F8" s="3">
        <v>287</v>
      </c>
      <c r="G8" s="3">
        <v>288</v>
      </c>
      <c r="H8" s="3">
        <v>289</v>
      </c>
      <c r="I8" s="3">
        <v>289</v>
      </c>
    </row>
    <row r="9" spans="1:9">
      <c r="A9" s="4" t="s">
        <v>33</v>
      </c>
      <c r="B9" s="3">
        <v>3289</v>
      </c>
      <c r="C9" s="3">
        <v>3306</v>
      </c>
      <c r="D9" s="3">
        <v>3279</v>
      </c>
      <c r="E9" s="3">
        <v>3193</v>
      </c>
      <c r="F9" s="3">
        <v>3201</v>
      </c>
      <c r="G9" s="3">
        <v>3230</v>
      </c>
      <c r="H9" s="3">
        <v>3245</v>
      </c>
      <c r="I9" s="3">
        <v>3256</v>
      </c>
    </row>
    <row r="10" spans="1:9">
      <c r="A10" s="4" t="s">
        <v>36</v>
      </c>
      <c r="B10" s="3">
        <v>2068</v>
      </c>
      <c r="C10" s="3">
        <v>2086</v>
      </c>
      <c r="D10" s="3">
        <v>2059</v>
      </c>
      <c r="E10" s="3">
        <v>2051</v>
      </c>
      <c r="F10" s="3">
        <v>2037</v>
      </c>
      <c r="G10" s="3">
        <v>2079</v>
      </c>
      <c r="H10" s="3">
        <v>2066</v>
      </c>
      <c r="I10" s="3">
        <v>2081</v>
      </c>
    </row>
    <row r="11" spans="1:9">
      <c r="A11" s="4" t="s">
        <v>39</v>
      </c>
      <c r="B11" s="3">
        <v>2477</v>
      </c>
      <c r="C11" s="3">
        <v>2477</v>
      </c>
      <c r="D11" s="3">
        <v>2442</v>
      </c>
      <c r="E11" s="3">
        <v>2451</v>
      </c>
      <c r="F11" s="3">
        <v>2450</v>
      </c>
      <c r="G11" s="3">
        <v>2452</v>
      </c>
      <c r="H11" s="3">
        <v>2471</v>
      </c>
      <c r="I11" s="3">
        <v>2482</v>
      </c>
    </row>
    <row r="12" spans="1:9">
      <c r="A12" s="4" t="s">
        <v>42</v>
      </c>
      <c r="B12" s="3">
        <v>1836</v>
      </c>
      <c r="C12" s="3">
        <v>1819</v>
      </c>
      <c r="D12" s="3">
        <v>1770</v>
      </c>
      <c r="E12" s="3">
        <v>1780</v>
      </c>
      <c r="F12" s="3">
        <v>1784</v>
      </c>
      <c r="G12" s="3">
        <v>1810</v>
      </c>
      <c r="H12" s="3">
        <v>1848</v>
      </c>
      <c r="I12" s="3">
        <v>1864</v>
      </c>
    </row>
    <row r="13" spans="1:9">
      <c r="A13" s="4" t="s">
        <v>45</v>
      </c>
      <c r="B13" s="3">
        <v>4331</v>
      </c>
      <c r="C13" s="3">
        <v>4344</v>
      </c>
      <c r="D13" s="3">
        <v>4291</v>
      </c>
      <c r="E13" s="3">
        <v>4293</v>
      </c>
      <c r="F13" s="3">
        <v>4305</v>
      </c>
      <c r="G13" s="3">
        <v>4321</v>
      </c>
      <c r="H13" s="3">
        <v>4344</v>
      </c>
      <c r="I13" s="3">
        <v>4364</v>
      </c>
    </row>
    <row r="14" spans="1:9">
      <c r="A14" s="4" t="s">
        <v>48</v>
      </c>
      <c r="B14" s="3">
        <v>6295</v>
      </c>
      <c r="C14" s="3">
        <v>6273</v>
      </c>
      <c r="D14" s="3">
        <v>6222</v>
      </c>
      <c r="E14" s="3">
        <v>6247</v>
      </c>
      <c r="F14" s="3">
        <v>6238</v>
      </c>
      <c r="G14" s="3">
        <v>6236</v>
      </c>
      <c r="H14" s="3">
        <v>6260</v>
      </c>
      <c r="I14" s="3">
        <v>6299</v>
      </c>
    </row>
    <row r="15" spans="1:9">
      <c r="A15" s="4" t="s">
        <v>51</v>
      </c>
      <c r="B15" s="3">
        <v>498</v>
      </c>
      <c r="C15" s="3">
        <v>497</v>
      </c>
      <c r="D15" s="3">
        <v>496</v>
      </c>
      <c r="E15" s="3">
        <v>498</v>
      </c>
      <c r="F15" s="3">
        <v>503</v>
      </c>
      <c r="G15" s="3">
        <v>503</v>
      </c>
      <c r="H15" s="3">
        <v>501</v>
      </c>
      <c r="I15" s="3">
        <v>499</v>
      </c>
    </row>
    <row r="16" spans="1:9">
      <c r="A16" s="4" t="s">
        <v>54</v>
      </c>
      <c r="B16" s="3">
        <v>880</v>
      </c>
      <c r="C16" s="3">
        <v>898</v>
      </c>
      <c r="D16" s="3">
        <v>886</v>
      </c>
      <c r="E16" s="3">
        <v>889</v>
      </c>
      <c r="F16" s="3">
        <v>879</v>
      </c>
      <c r="G16" s="3">
        <v>890</v>
      </c>
      <c r="H16" s="3">
        <v>892</v>
      </c>
      <c r="I16" s="3">
        <v>893</v>
      </c>
    </row>
    <row r="17" spans="1:9">
      <c r="A17" s="4" t="s">
        <v>57</v>
      </c>
      <c r="B17" s="3">
        <v>977</v>
      </c>
      <c r="C17" s="3">
        <v>988</v>
      </c>
      <c r="D17" s="3">
        <v>986</v>
      </c>
      <c r="E17" s="3">
        <v>988</v>
      </c>
      <c r="F17" s="3">
        <v>995</v>
      </c>
      <c r="G17" s="3">
        <v>998</v>
      </c>
      <c r="H17" s="3">
        <v>1003</v>
      </c>
      <c r="I17" s="3">
        <v>1003</v>
      </c>
    </row>
    <row r="18" spans="1:9">
      <c r="A18" s="4" t="s">
        <v>60</v>
      </c>
      <c r="B18" s="3">
        <v>707</v>
      </c>
      <c r="C18" s="3">
        <v>710</v>
      </c>
      <c r="D18" s="3">
        <v>705</v>
      </c>
      <c r="E18" s="3">
        <v>714</v>
      </c>
      <c r="F18" s="3">
        <v>714</v>
      </c>
      <c r="G18" s="3">
        <v>714</v>
      </c>
      <c r="H18" s="3">
        <v>715</v>
      </c>
      <c r="I18" s="3">
        <v>716</v>
      </c>
    </row>
    <row r="19" spans="1:9">
      <c r="A19" s="4" t="s">
        <v>63</v>
      </c>
      <c r="B19" s="3">
        <v>512</v>
      </c>
      <c r="C19" s="3">
        <v>510</v>
      </c>
      <c r="D19" s="3">
        <v>506</v>
      </c>
      <c r="E19" s="3">
        <v>507</v>
      </c>
      <c r="F19" s="3">
        <v>502</v>
      </c>
      <c r="G19" s="3">
        <v>506</v>
      </c>
      <c r="H19" s="3">
        <v>510</v>
      </c>
      <c r="I19" s="3">
        <v>513</v>
      </c>
    </row>
    <row r="20" spans="1:9">
      <c r="A20" s="4" t="s">
        <v>66</v>
      </c>
      <c r="B20" s="3">
        <v>2881</v>
      </c>
      <c r="C20" s="3">
        <v>2903</v>
      </c>
      <c r="D20" s="3">
        <v>2882</v>
      </c>
      <c r="E20" s="3">
        <v>2906</v>
      </c>
      <c r="F20" s="3">
        <v>2880</v>
      </c>
      <c r="G20" s="3">
        <v>2927</v>
      </c>
      <c r="H20" s="3">
        <v>2923</v>
      </c>
      <c r="I20" s="3">
        <v>2936</v>
      </c>
    </row>
    <row r="21" spans="1:9">
      <c r="A21" s="4" t="s">
        <v>69</v>
      </c>
      <c r="B21" s="3">
        <v>438</v>
      </c>
      <c r="C21" s="3">
        <v>441</v>
      </c>
      <c r="D21" s="3">
        <v>444</v>
      </c>
      <c r="E21" s="3">
        <v>444</v>
      </c>
      <c r="F21" s="3">
        <v>445</v>
      </c>
      <c r="G21" s="3">
        <v>446</v>
      </c>
      <c r="H21" s="3">
        <v>447</v>
      </c>
      <c r="I21" s="3">
        <v>449</v>
      </c>
    </row>
    <row r="22" spans="1:9">
      <c r="A22" s="4" t="s">
        <v>72</v>
      </c>
      <c r="B22" s="3">
        <v>7375</v>
      </c>
      <c r="C22" s="3">
        <v>7412</v>
      </c>
      <c r="D22" s="3">
        <v>7335</v>
      </c>
      <c r="E22" s="3">
        <v>7384</v>
      </c>
      <c r="F22" s="3">
        <v>7303</v>
      </c>
      <c r="G22" s="3">
        <v>7540</v>
      </c>
      <c r="H22" s="3">
        <v>7585</v>
      </c>
      <c r="I22" s="3">
        <v>7597</v>
      </c>
    </row>
    <row r="23" spans="1:9">
      <c r="A23" s="4" t="s">
        <v>74</v>
      </c>
      <c r="B23" s="3">
        <v>306</v>
      </c>
      <c r="C23" s="3">
        <v>310</v>
      </c>
      <c r="D23" s="3">
        <v>306</v>
      </c>
      <c r="E23" s="3">
        <v>311</v>
      </c>
      <c r="F23" s="3">
        <v>311</v>
      </c>
      <c r="G23" s="3">
        <v>312</v>
      </c>
      <c r="H23" s="3">
        <v>466</v>
      </c>
      <c r="I23" s="3">
        <v>469</v>
      </c>
    </row>
    <row r="24" spans="1:9">
      <c r="A24" s="4" t="s">
        <v>77</v>
      </c>
      <c r="B24" s="3">
        <v>2333</v>
      </c>
      <c r="C24" s="3">
        <v>2327</v>
      </c>
      <c r="D24" s="3">
        <v>2315</v>
      </c>
      <c r="E24" s="3">
        <v>2297</v>
      </c>
      <c r="F24" s="3">
        <v>2297</v>
      </c>
      <c r="G24" s="3">
        <v>2303</v>
      </c>
      <c r="H24" s="3">
        <v>2315</v>
      </c>
      <c r="I24" s="3">
        <v>2322</v>
      </c>
    </row>
    <row r="25" spans="1:9">
      <c r="A25" s="4" t="s">
        <v>80</v>
      </c>
      <c r="B25" s="3">
        <v>1021</v>
      </c>
      <c r="C25" s="3">
        <v>1023</v>
      </c>
      <c r="D25" s="3">
        <v>1029</v>
      </c>
      <c r="E25" s="3">
        <v>1028</v>
      </c>
      <c r="F25" s="3">
        <v>1030</v>
      </c>
      <c r="G25" s="3">
        <v>1041</v>
      </c>
      <c r="H25" s="3">
        <v>1042</v>
      </c>
      <c r="I25" s="3">
        <v>1047</v>
      </c>
    </row>
    <row r="26" spans="1:9">
      <c r="A26" s="4" t="s">
        <v>82</v>
      </c>
      <c r="B26" s="3">
        <v>255</v>
      </c>
      <c r="C26" s="3">
        <v>254</v>
      </c>
      <c r="D26" s="3">
        <v>251</v>
      </c>
      <c r="E26" s="3">
        <v>251</v>
      </c>
      <c r="F26" s="3">
        <v>252</v>
      </c>
      <c r="G26" s="3">
        <v>254</v>
      </c>
      <c r="H26" s="3">
        <v>253</v>
      </c>
      <c r="I26" s="3">
        <v>256</v>
      </c>
    </row>
    <row r="27" spans="1:9">
      <c r="A27" s="4" t="s">
        <v>84</v>
      </c>
      <c r="B27" s="3">
        <v>500</v>
      </c>
      <c r="C27" s="3">
        <v>511</v>
      </c>
      <c r="D27" s="3">
        <v>495</v>
      </c>
      <c r="E27" s="3">
        <v>509</v>
      </c>
      <c r="F27" s="3">
        <v>493</v>
      </c>
      <c r="G27" s="3">
        <v>504</v>
      </c>
      <c r="H27" s="3">
        <v>502</v>
      </c>
      <c r="I27" s="3">
        <v>501</v>
      </c>
    </row>
    <row r="28" spans="1:9">
      <c r="A28" s="4" t="s">
        <v>87</v>
      </c>
      <c r="B28" s="3">
        <v>706</v>
      </c>
      <c r="C28" s="3">
        <v>705</v>
      </c>
      <c r="D28" s="3">
        <v>704</v>
      </c>
      <c r="E28" s="3">
        <v>705</v>
      </c>
      <c r="F28" s="3">
        <v>703</v>
      </c>
      <c r="G28" s="3">
        <v>703</v>
      </c>
      <c r="H28" s="3">
        <v>702</v>
      </c>
      <c r="I28" s="3">
        <v>703</v>
      </c>
    </row>
    <row r="29" spans="1:9">
      <c r="A29" s="4" t="s">
        <v>89</v>
      </c>
      <c r="B29" s="3">
        <v>131</v>
      </c>
      <c r="C29" s="3">
        <v>131</v>
      </c>
      <c r="D29" s="3">
        <v>131</v>
      </c>
      <c r="E29" s="3">
        <v>130</v>
      </c>
      <c r="F29" s="3">
        <v>131</v>
      </c>
      <c r="G29" s="3">
        <v>132</v>
      </c>
      <c r="H29" s="3">
        <v>132</v>
      </c>
      <c r="I29" s="3">
        <v>131</v>
      </c>
    </row>
    <row r="30" spans="1:9">
      <c r="A30" s="4" t="s">
        <v>91</v>
      </c>
      <c r="B30" s="3">
        <v>1709</v>
      </c>
      <c r="C30" s="3">
        <v>1705</v>
      </c>
      <c r="D30" s="3">
        <v>1772</v>
      </c>
      <c r="E30" s="3">
        <v>1719</v>
      </c>
      <c r="F30" s="3">
        <v>1789</v>
      </c>
      <c r="G30" s="3">
        <v>1792</v>
      </c>
      <c r="H30" s="3">
        <v>1796</v>
      </c>
      <c r="I30" s="3">
        <v>1796</v>
      </c>
    </row>
    <row r="31" spans="1:9">
      <c r="A31" s="4" t="s">
        <v>94</v>
      </c>
      <c r="B31" s="3">
        <v>1487</v>
      </c>
      <c r="C31" s="3">
        <v>1495</v>
      </c>
      <c r="D31" s="3">
        <v>1494</v>
      </c>
      <c r="E31" s="3">
        <v>1497</v>
      </c>
      <c r="F31" s="3">
        <v>1500</v>
      </c>
      <c r="G31" s="3">
        <v>1504</v>
      </c>
      <c r="H31" s="3">
        <v>1501</v>
      </c>
      <c r="I31" s="3">
        <v>1501</v>
      </c>
    </row>
    <row r="32" spans="1:9">
      <c r="A32" s="4" t="s">
        <v>97</v>
      </c>
      <c r="B32" s="3">
        <v>486</v>
      </c>
      <c r="C32" s="3">
        <v>491</v>
      </c>
      <c r="D32" s="3">
        <v>481</v>
      </c>
      <c r="E32" s="3">
        <v>478</v>
      </c>
      <c r="F32" s="3">
        <v>485</v>
      </c>
      <c r="G32" s="3">
        <v>487</v>
      </c>
      <c r="H32" s="3">
        <v>501</v>
      </c>
      <c r="I32" s="3">
        <v>503</v>
      </c>
    </row>
    <row r="33" spans="1:9">
      <c r="A33" s="4" t="s">
        <v>100</v>
      </c>
      <c r="B33" s="3">
        <v>2148</v>
      </c>
      <c r="C33" s="3">
        <v>2148</v>
      </c>
      <c r="D33" s="3">
        <v>2124</v>
      </c>
      <c r="E33" s="3">
        <v>2119</v>
      </c>
      <c r="F33" s="3">
        <v>2133</v>
      </c>
      <c r="G33" s="3">
        <v>2142</v>
      </c>
      <c r="H33" s="3">
        <v>2152</v>
      </c>
      <c r="I33" s="3">
        <v>2151</v>
      </c>
    </row>
    <row r="34" spans="1:9">
      <c r="A34" s="4" t="s">
        <v>102</v>
      </c>
      <c r="B34" s="3">
        <v>432</v>
      </c>
      <c r="C34" s="3">
        <v>448</v>
      </c>
      <c r="D34" s="3">
        <v>472</v>
      </c>
      <c r="E34" s="3">
        <v>457</v>
      </c>
      <c r="F34" s="3">
        <v>480</v>
      </c>
      <c r="G34" s="3">
        <v>486</v>
      </c>
      <c r="H34" s="3">
        <v>488</v>
      </c>
      <c r="I34" s="3">
        <v>492</v>
      </c>
    </row>
    <row r="35" spans="1:9">
      <c r="A35" s="4" t="s">
        <v>105</v>
      </c>
      <c r="B35" s="3">
        <v>228</v>
      </c>
      <c r="C35" s="3">
        <v>227</v>
      </c>
      <c r="D35" s="3">
        <v>228</v>
      </c>
      <c r="E35" s="3">
        <v>233</v>
      </c>
      <c r="F35" s="3">
        <v>235</v>
      </c>
      <c r="G35" s="3">
        <v>234</v>
      </c>
      <c r="H35" s="3">
        <v>237</v>
      </c>
      <c r="I35" s="3">
        <v>236</v>
      </c>
    </row>
    <row r="36" spans="1:9">
      <c r="A36" s="4" t="s">
        <v>107</v>
      </c>
      <c r="B36" s="3">
        <v>348</v>
      </c>
      <c r="C36" s="3">
        <v>359</v>
      </c>
      <c r="D36" s="3">
        <v>358</v>
      </c>
      <c r="E36" s="3">
        <v>363</v>
      </c>
      <c r="F36" s="3">
        <v>371</v>
      </c>
      <c r="G36" s="3">
        <v>372</v>
      </c>
      <c r="H36" s="3">
        <v>373</v>
      </c>
      <c r="I36" s="3">
        <v>375</v>
      </c>
    </row>
    <row r="37" spans="1:9">
      <c r="A37" s="4" t="s">
        <v>109</v>
      </c>
      <c r="B37" s="3">
        <v>478</v>
      </c>
      <c r="C37" s="3">
        <v>481</v>
      </c>
      <c r="D37" s="3">
        <v>480</v>
      </c>
      <c r="E37" s="3">
        <v>480</v>
      </c>
      <c r="F37" s="3">
        <v>490</v>
      </c>
      <c r="G37" s="3">
        <v>503</v>
      </c>
      <c r="H37" s="3">
        <v>505</v>
      </c>
      <c r="I37" s="3">
        <v>513</v>
      </c>
    </row>
    <row r="38" spans="1:9">
      <c r="A38" s="4" t="s">
        <v>111</v>
      </c>
      <c r="B38" s="3">
        <v>4353</v>
      </c>
      <c r="C38" s="3">
        <v>4352</v>
      </c>
      <c r="D38" s="3">
        <v>4358</v>
      </c>
      <c r="E38" s="3">
        <v>4373</v>
      </c>
      <c r="F38" s="3">
        <v>4365</v>
      </c>
      <c r="G38" s="3">
        <v>4379</v>
      </c>
      <c r="H38" s="3">
        <v>4374</v>
      </c>
      <c r="I38" s="3">
        <v>4368</v>
      </c>
    </row>
    <row r="39" spans="1:9">
      <c r="A39" s="4" t="s">
        <v>113</v>
      </c>
      <c r="B39" s="3">
        <v>251</v>
      </c>
      <c r="C39" s="3">
        <v>253</v>
      </c>
      <c r="D39" s="3">
        <v>251</v>
      </c>
      <c r="E39" s="3">
        <v>251</v>
      </c>
      <c r="F39" s="3">
        <v>251</v>
      </c>
      <c r="G39" s="3">
        <v>250</v>
      </c>
      <c r="H39" s="3">
        <v>252</v>
      </c>
      <c r="I39" s="3">
        <v>252</v>
      </c>
    </row>
    <row r="40" spans="1:9">
      <c r="A40" s="4" t="s">
        <v>115</v>
      </c>
      <c r="B40" s="3">
        <v>1030</v>
      </c>
      <c r="C40" s="3">
        <v>1030</v>
      </c>
      <c r="D40" s="3">
        <v>1025</v>
      </c>
      <c r="E40" s="3">
        <v>1014</v>
      </c>
      <c r="F40" s="3">
        <v>1023</v>
      </c>
      <c r="G40" s="3">
        <v>1019</v>
      </c>
      <c r="H40" s="3">
        <v>1015</v>
      </c>
      <c r="I40" s="3">
        <v>1013</v>
      </c>
    </row>
    <row r="41" spans="1:9">
      <c r="A41" s="2" t="s">
        <v>118</v>
      </c>
      <c r="B41" s="3">
        <v>8419</v>
      </c>
      <c r="C41" s="3">
        <v>8453</v>
      </c>
      <c r="D41" s="3">
        <v>8456</v>
      </c>
      <c r="E41" s="3">
        <v>8493</v>
      </c>
      <c r="F41" s="3">
        <v>8516</v>
      </c>
      <c r="G41" s="3">
        <v>8539</v>
      </c>
      <c r="H41" s="3">
        <v>8609</v>
      </c>
      <c r="I41" s="3">
        <v>8817</v>
      </c>
    </row>
    <row r="42" spans="1:9">
      <c r="A42" s="4" t="s">
        <v>119</v>
      </c>
      <c r="B42" s="3">
        <v>6274</v>
      </c>
      <c r="C42" s="3">
        <v>6299</v>
      </c>
      <c r="D42" s="3">
        <v>6301</v>
      </c>
      <c r="E42" s="3">
        <v>6336</v>
      </c>
      <c r="F42" s="3">
        <v>6357</v>
      </c>
      <c r="G42" s="3">
        <v>6376</v>
      </c>
      <c r="H42" s="3">
        <v>6443</v>
      </c>
      <c r="I42" s="3">
        <v>6635</v>
      </c>
    </row>
    <row r="43" spans="1:9">
      <c r="A43" s="4" t="s">
        <v>123</v>
      </c>
      <c r="B43" s="3">
        <v>936</v>
      </c>
      <c r="C43" s="3">
        <v>938</v>
      </c>
      <c r="D43" s="3">
        <v>938</v>
      </c>
      <c r="E43" s="3">
        <v>938</v>
      </c>
      <c r="F43" s="3">
        <v>939</v>
      </c>
      <c r="G43" s="3">
        <v>943</v>
      </c>
      <c r="H43" s="3">
        <v>944</v>
      </c>
      <c r="I43" s="3">
        <v>953</v>
      </c>
    </row>
    <row r="44" spans="1:9">
      <c r="A44" s="4" t="s">
        <v>126</v>
      </c>
      <c r="B44" s="3">
        <v>1131</v>
      </c>
      <c r="C44" s="3">
        <v>1138</v>
      </c>
      <c r="D44" s="3">
        <v>1139</v>
      </c>
      <c r="E44" s="3">
        <v>1141</v>
      </c>
      <c r="F44" s="3">
        <v>1142</v>
      </c>
      <c r="G44" s="3">
        <v>1142</v>
      </c>
      <c r="H44" s="3">
        <v>1144</v>
      </c>
      <c r="I44" s="3">
        <v>1151</v>
      </c>
    </row>
    <row r="45" spans="1:9">
      <c r="A45" s="4" t="s">
        <v>129</v>
      </c>
      <c r="B45" s="3">
        <v>78</v>
      </c>
      <c r="C45" s="3">
        <v>78</v>
      </c>
      <c r="D45" s="3">
        <v>78</v>
      </c>
      <c r="E45" s="3">
        <v>78</v>
      </c>
      <c r="F45" s="3">
        <v>78</v>
      </c>
      <c r="G45" s="3">
        <v>78</v>
      </c>
      <c r="H45" s="3">
        <v>78</v>
      </c>
      <c r="I45" s="3">
        <v>78</v>
      </c>
    </row>
    <row r="46" spans="1:9">
      <c r="A46" s="2" t="s">
        <v>133</v>
      </c>
      <c r="B46" s="3">
        <v>2834</v>
      </c>
      <c r="C46" s="3">
        <v>2842</v>
      </c>
      <c r="D46" s="3">
        <v>2609</v>
      </c>
      <c r="E46" s="3">
        <v>2841</v>
      </c>
      <c r="F46" s="3">
        <v>2847</v>
      </c>
      <c r="G46" s="3">
        <v>2866</v>
      </c>
      <c r="H46" s="3">
        <v>2896</v>
      </c>
      <c r="I46" s="3">
        <v>2909</v>
      </c>
    </row>
    <row r="47" spans="1:9">
      <c r="A47" s="4" t="s">
        <v>134</v>
      </c>
      <c r="B47" s="3">
        <v>691</v>
      </c>
      <c r="C47" s="3">
        <v>693</v>
      </c>
      <c r="D47" s="3">
        <v>462</v>
      </c>
      <c r="E47" s="3">
        <v>691</v>
      </c>
      <c r="F47" s="3">
        <v>693</v>
      </c>
      <c r="G47" s="3">
        <v>713</v>
      </c>
      <c r="H47" s="3">
        <v>738</v>
      </c>
      <c r="I47" s="3">
        <v>747</v>
      </c>
    </row>
    <row r="48" spans="1:9">
      <c r="A48" s="4" t="s">
        <v>138</v>
      </c>
      <c r="B48" s="3">
        <v>1741</v>
      </c>
      <c r="C48" s="3">
        <v>1746</v>
      </c>
      <c r="D48" s="3">
        <v>1746</v>
      </c>
      <c r="E48" s="3">
        <v>1749</v>
      </c>
      <c r="F48" s="3">
        <v>1750</v>
      </c>
      <c r="G48" s="3">
        <v>1752</v>
      </c>
      <c r="H48" s="3">
        <v>1757</v>
      </c>
      <c r="I48" s="3">
        <v>1759</v>
      </c>
    </row>
    <row r="49" spans="1:9">
      <c r="A49" s="4" t="s">
        <v>142</v>
      </c>
      <c r="B49" s="3">
        <v>399</v>
      </c>
      <c r="C49" s="3">
        <v>400</v>
      </c>
      <c r="D49" s="3">
        <v>398</v>
      </c>
      <c r="E49" s="3">
        <v>398</v>
      </c>
      <c r="F49" s="3">
        <v>401</v>
      </c>
      <c r="G49" s="3">
        <v>398</v>
      </c>
      <c r="H49" s="3">
        <v>398</v>
      </c>
      <c r="I49" s="3">
        <v>400</v>
      </c>
    </row>
    <row r="50" spans="1:9">
      <c r="A50" s="4" t="s">
        <v>1303</v>
      </c>
      <c r="B50" s="3">
        <v>3</v>
      </c>
      <c r="C50" s="3">
        <v>3</v>
      </c>
      <c r="D50" s="3">
        <v>3</v>
      </c>
      <c r="E50" s="3">
        <v>3</v>
      </c>
      <c r="F50" s="3">
        <v>3</v>
      </c>
      <c r="G50" s="3">
        <v>3</v>
      </c>
      <c r="H50" s="3">
        <v>3</v>
      </c>
      <c r="I50" s="3">
        <v>3</v>
      </c>
    </row>
    <row r="51" spans="1:9">
      <c r="A51" s="2" t="s">
        <v>154</v>
      </c>
      <c r="B51" s="3">
        <v>1303717</v>
      </c>
      <c r="C51" s="3">
        <v>1305320</v>
      </c>
      <c r="D51" s="3">
        <v>1307811</v>
      </c>
      <c r="E51" s="3">
        <v>1309666</v>
      </c>
      <c r="F51" s="3">
        <v>1311270</v>
      </c>
      <c r="G51" s="3">
        <v>1313111</v>
      </c>
      <c r="H51" s="3">
        <v>1315648</v>
      </c>
      <c r="I51" s="3">
        <v>1318030</v>
      </c>
    </row>
    <row r="52" spans="1:9">
      <c r="A52" s="4" t="s">
        <v>155</v>
      </c>
      <c r="B52" s="3">
        <v>1181221</v>
      </c>
      <c r="C52" s="3">
        <v>1182370</v>
      </c>
      <c r="D52" s="3">
        <v>1184369</v>
      </c>
      <c r="E52" s="3">
        <v>1185810</v>
      </c>
      <c r="F52" s="3">
        <v>1187045</v>
      </c>
      <c r="G52" s="3">
        <v>1188545</v>
      </c>
      <c r="H52" s="3">
        <v>1190697</v>
      </c>
      <c r="I52" s="3">
        <v>1192562</v>
      </c>
    </row>
    <row r="53" spans="1:9">
      <c r="A53" s="4" t="s">
        <v>159</v>
      </c>
      <c r="B53" s="3">
        <v>38940</v>
      </c>
      <c r="C53" s="3">
        <v>39044</v>
      </c>
      <c r="D53" s="3">
        <v>39261</v>
      </c>
      <c r="E53" s="3">
        <v>39347</v>
      </c>
      <c r="F53" s="3">
        <v>39393</v>
      </c>
      <c r="G53" s="3">
        <v>39449</v>
      </c>
      <c r="H53" s="3">
        <v>39515</v>
      </c>
      <c r="I53" s="3">
        <v>39586</v>
      </c>
    </row>
    <row r="54" spans="1:9">
      <c r="A54" s="4" t="s">
        <v>162</v>
      </c>
      <c r="B54" s="3">
        <v>3781</v>
      </c>
      <c r="C54" s="3">
        <v>3785</v>
      </c>
      <c r="D54" s="3">
        <v>3873</v>
      </c>
      <c r="E54" s="3">
        <v>3877</v>
      </c>
      <c r="F54" s="3">
        <v>3882</v>
      </c>
      <c r="G54" s="3">
        <v>3890</v>
      </c>
      <c r="H54" s="3">
        <v>3915</v>
      </c>
      <c r="I54" s="3">
        <v>3958</v>
      </c>
    </row>
    <row r="55" spans="1:9">
      <c r="A55" s="4" t="s">
        <v>165</v>
      </c>
      <c r="B55" s="3">
        <v>2299</v>
      </c>
      <c r="C55" s="3">
        <v>2301</v>
      </c>
      <c r="D55" s="3">
        <v>2301</v>
      </c>
      <c r="E55" s="3">
        <v>2303</v>
      </c>
      <c r="F55" s="3">
        <v>2305</v>
      </c>
      <c r="G55" s="3">
        <v>2310</v>
      </c>
      <c r="H55" s="3">
        <v>2312</v>
      </c>
      <c r="I55" s="3">
        <v>2311</v>
      </c>
    </row>
    <row r="56" spans="1:9">
      <c r="A56" s="4" t="s">
        <v>167</v>
      </c>
      <c r="B56" s="3">
        <v>1145</v>
      </c>
      <c r="C56" s="3">
        <v>1146</v>
      </c>
      <c r="D56" s="3">
        <v>1150</v>
      </c>
      <c r="E56" s="3">
        <v>1150</v>
      </c>
      <c r="F56" s="3">
        <v>1155</v>
      </c>
      <c r="G56" s="3">
        <v>1156</v>
      </c>
      <c r="H56" s="3">
        <v>1157</v>
      </c>
      <c r="I56" s="3">
        <v>1160</v>
      </c>
    </row>
    <row r="57" spans="1:9">
      <c r="A57" s="4" t="s">
        <v>170</v>
      </c>
      <c r="B57" s="3">
        <v>692</v>
      </c>
      <c r="C57" s="3">
        <v>692</v>
      </c>
      <c r="D57" s="3">
        <v>692</v>
      </c>
      <c r="E57" s="3">
        <v>692</v>
      </c>
      <c r="F57" s="3">
        <v>692</v>
      </c>
      <c r="G57" s="3">
        <v>693</v>
      </c>
      <c r="H57" s="3">
        <v>696</v>
      </c>
      <c r="I57" s="3">
        <v>696</v>
      </c>
    </row>
    <row r="58" spans="1:9">
      <c r="A58" s="4" t="s">
        <v>173</v>
      </c>
      <c r="B58" s="3">
        <v>1153</v>
      </c>
      <c r="C58" s="3">
        <v>1156</v>
      </c>
      <c r="D58" s="3">
        <v>1157</v>
      </c>
      <c r="E58" s="3">
        <v>1157</v>
      </c>
      <c r="F58" s="3">
        <v>1157</v>
      </c>
      <c r="G58" s="3">
        <v>1157</v>
      </c>
      <c r="H58" s="3">
        <v>1160</v>
      </c>
      <c r="I58" s="3">
        <v>1162</v>
      </c>
    </row>
    <row r="59" spans="1:9">
      <c r="A59" s="4" t="s">
        <v>176</v>
      </c>
      <c r="B59" s="3">
        <v>225</v>
      </c>
      <c r="C59" s="3">
        <v>225</v>
      </c>
      <c r="D59" s="3">
        <v>225</v>
      </c>
      <c r="E59" s="3">
        <v>225</v>
      </c>
      <c r="F59" s="3">
        <v>225</v>
      </c>
      <c r="G59" s="3">
        <v>225</v>
      </c>
      <c r="H59" s="3">
        <v>224</v>
      </c>
      <c r="I59" s="3">
        <v>224</v>
      </c>
    </row>
    <row r="60" spans="1:9">
      <c r="A60" s="4" t="s">
        <v>179</v>
      </c>
      <c r="B60" s="3">
        <v>4437</v>
      </c>
      <c r="C60" s="3">
        <v>4443</v>
      </c>
      <c r="D60" s="3">
        <v>4446</v>
      </c>
      <c r="E60" s="3">
        <v>4487</v>
      </c>
      <c r="F60" s="3">
        <v>4504</v>
      </c>
      <c r="G60" s="3">
        <v>4516</v>
      </c>
      <c r="H60" s="3">
        <v>4519</v>
      </c>
      <c r="I60" s="3">
        <v>4537</v>
      </c>
    </row>
    <row r="61" spans="1:9">
      <c r="A61" s="4" t="s">
        <v>182</v>
      </c>
      <c r="B61" s="3">
        <v>42761</v>
      </c>
      <c r="C61" s="3">
        <v>42889</v>
      </c>
      <c r="D61" s="3">
        <v>42985</v>
      </c>
      <c r="E61" s="3">
        <v>43143</v>
      </c>
      <c r="F61" s="3">
        <v>43361</v>
      </c>
      <c r="G61" s="3">
        <v>43500</v>
      </c>
      <c r="H61" s="3">
        <v>43662</v>
      </c>
      <c r="I61" s="3">
        <v>43969</v>
      </c>
    </row>
    <row r="62" spans="1:9">
      <c r="A62" s="4" t="s">
        <v>185</v>
      </c>
      <c r="B62" s="3">
        <v>24223</v>
      </c>
      <c r="C62" s="3">
        <v>24426</v>
      </c>
      <c r="D62" s="3">
        <v>24507</v>
      </c>
      <c r="E62" s="3">
        <v>24630</v>
      </c>
      <c r="F62" s="3">
        <v>24707</v>
      </c>
      <c r="G62" s="3">
        <v>24812</v>
      </c>
      <c r="H62" s="3">
        <v>24930</v>
      </c>
      <c r="I62" s="3">
        <v>25003</v>
      </c>
    </row>
    <row r="63" spans="1:9">
      <c r="A63" s="4" t="s">
        <v>188</v>
      </c>
      <c r="B63" s="3">
        <v>2840</v>
      </c>
      <c r="C63" s="3">
        <v>2843</v>
      </c>
      <c r="D63" s="3">
        <v>2845</v>
      </c>
      <c r="E63" s="3">
        <v>2845</v>
      </c>
      <c r="F63" s="3">
        <v>2844</v>
      </c>
      <c r="G63" s="3">
        <v>2858</v>
      </c>
      <c r="H63" s="3">
        <v>2861</v>
      </c>
      <c r="I63" s="3">
        <v>2862</v>
      </c>
    </row>
    <row r="64" spans="1:9">
      <c r="A64" s="2" t="s">
        <v>966</v>
      </c>
      <c r="B64" s="3">
        <v>1303</v>
      </c>
      <c r="C64" s="3">
        <v>1286</v>
      </c>
      <c r="D64" s="3">
        <v>1360</v>
      </c>
      <c r="E64" s="3">
        <v>1370</v>
      </c>
      <c r="F64" s="3">
        <v>1393</v>
      </c>
      <c r="G64" s="3">
        <v>1399</v>
      </c>
      <c r="H64" s="3">
        <v>1408</v>
      </c>
      <c r="I64" s="3">
        <v>1523</v>
      </c>
    </row>
    <row r="65" spans="1:9">
      <c r="A65" s="4" t="s">
        <v>967</v>
      </c>
      <c r="B65" s="3">
        <v>1303</v>
      </c>
      <c r="C65" s="3">
        <v>1286</v>
      </c>
      <c r="D65" s="3">
        <v>1360</v>
      </c>
      <c r="E65" s="3">
        <v>1370</v>
      </c>
      <c r="F65" s="3">
        <v>1393</v>
      </c>
      <c r="G65" s="3">
        <v>1399</v>
      </c>
      <c r="H65" s="3">
        <v>1408</v>
      </c>
      <c r="I65" s="3">
        <v>1523</v>
      </c>
    </row>
    <row r="66" spans="1:9">
      <c r="A66" s="2" t="s">
        <v>192</v>
      </c>
      <c r="B66" s="3">
        <v>2080</v>
      </c>
      <c r="C66" s="3">
        <v>2093</v>
      </c>
      <c r="D66" s="3">
        <v>2097</v>
      </c>
      <c r="E66" s="3">
        <v>2106</v>
      </c>
      <c r="F66" s="3">
        <v>2128</v>
      </c>
      <c r="G66" s="3">
        <v>2146</v>
      </c>
      <c r="H66" s="3">
        <v>2149</v>
      </c>
      <c r="I66" s="3">
        <v>2172</v>
      </c>
    </row>
    <row r="67" spans="1:9">
      <c r="A67" s="4" t="s">
        <v>193</v>
      </c>
      <c r="B67" s="3">
        <v>2080</v>
      </c>
      <c r="C67" s="3">
        <v>2093</v>
      </c>
      <c r="D67" s="3">
        <v>2097</v>
      </c>
      <c r="E67" s="3">
        <v>2106</v>
      </c>
      <c r="F67" s="3">
        <v>2128</v>
      </c>
      <c r="G67" s="3">
        <v>2146</v>
      </c>
      <c r="H67" s="3">
        <v>2149</v>
      </c>
      <c r="I67" s="3">
        <v>2172</v>
      </c>
    </row>
    <row r="68" spans="1:9">
      <c r="A68" s="2" t="s">
        <v>197</v>
      </c>
      <c r="B68" s="3">
        <v>4995</v>
      </c>
      <c r="C68" s="3">
        <v>5052</v>
      </c>
      <c r="D68" s="3">
        <v>5086</v>
      </c>
      <c r="E68" s="3">
        <v>5107</v>
      </c>
      <c r="F68" s="3">
        <v>5126</v>
      </c>
      <c r="G68" s="3">
        <v>5137</v>
      </c>
      <c r="H68" s="3">
        <v>5144</v>
      </c>
      <c r="I68" s="3">
        <v>5164</v>
      </c>
    </row>
    <row r="69" spans="1:9">
      <c r="A69" s="4" t="s">
        <v>198</v>
      </c>
      <c r="B69" s="3">
        <v>1119</v>
      </c>
      <c r="C69" s="3">
        <v>1290</v>
      </c>
      <c r="D69" s="3">
        <v>1117</v>
      </c>
      <c r="E69" s="3">
        <v>1120</v>
      </c>
      <c r="F69" s="3">
        <v>1122</v>
      </c>
      <c r="G69" s="3">
        <v>1124</v>
      </c>
      <c r="H69" s="3">
        <v>1126</v>
      </c>
      <c r="I69" s="3">
        <v>1127</v>
      </c>
    </row>
    <row r="70" spans="1:9">
      <c r="A70" s="4" t="s">
        <v>201</v>
      </c>
      <c r="B70" s="3">
        <v>3876</v>
      </c>
      <c r="C70" s="3">
        <v>3762</v>
      </c>
      <c r="D70" s="3">
        <v>3969</v>
      </c>
      <c r="E70" s="3">
        <v>3987</v>
      </c>
      <c r="F70" s="3">
        <v>4004</v>
      </c>
      <c r="G70" s="3">
        <v>4013</v>
      </c>
      <c r="H70" s="3">
        <v>4018</v>
      </c>
      <c r="I70" s="3">
        <v>4037</v>
      </c>
    </row>
    <row r="71" spans="1:9">
      <c r="A71" s="2" t="s">
        <v>866</v>
      </c>
      <c r="B71" s="3">
        <v>203509</v>
      </c>
      <c r="C71" s="3">
        <v>203953</v>
      </c>
      <c r="D71" s="3">
        <v>204472</v>
      </c>
      <c r="E71" s="3">
        <v>204870</v>
      </c>
      <c r="F71" s="3">
        <v>205199</v>
      </c>
      <c r="G71" s="3">
        <v>205238</v>
      </c>
      <c r="H71" s="3">
        <v>205078</v>
      </c>
      <c r="I71" s="3">
        <v>205744</v>
      </c>
    </row>
    <row r="72" spans="1:9">
      <c r="A72" s="4" t="s">
        <v>867</v>
      </c>
      <c r="B72" s="3">
        <v>36905</v>
      </c>
      <c r="C72" s="3">
        <v>36973</v>
      </c>
      <c r="D72" s="3">
        <v>37126</v>
      </c>
      <c r="E72" s="3">
        <v>37177</v>
      </c>
      <c r="F72" s="3">
        <v>40082</v>
      </c>
      <c r="G72" s="3">
        <v>40102</v>
      </c>
      <c r="H72" s="3">
        <v>40192</v>
      </c>
      <c r="I72" s="3">
        <v>37459</v>
      </c>
    </row>
    <row r="73" spans="1:9">
      <c r="A73" s="4" t="s">
        <v>870</v>
      </c>
      <c r="B73" s="3">
        <v>68289</v>
      </c>
      <c r="C73" s="3">
        <v>68412</v>
      </c>
      <c r="D73" s="3">
        <v>68593</v>
      </c>
      <c r="E73" s="3">
        <v>68790</v>
      </c>
      <c r="F73" s="3">
        <v>68963</v>
      </c>
      <c r="G73" s="3">
        <v>68903</v>
      </c>
      <c r="H73" s="3">
        <v>68643</v>
      </c>
      <c r="I73" s="3">
        <v>69581</v>
      </c>
    </row>
    <row r="74" spans="1:9">
      <c r="A74" s="4" t="s">
        <v>873</v>
      </c>
      <c r="B74" s="3">
        <v>27493</v>
      </c>
      <c r="C74" s="3">
        <v>27577</v>
      </c>
      <c r="D74" s="3">
        <v>27584</v>
      </c>
      <c r="E74" s="3">
        <v>27632</v>
      </c>
      <c r="F74" s="3">
        <v>27618</v>
      </c>
      <c r="G74" s="3">
        <v>27584</v>
      </c>
      <c r="H74" s="3">
        <v>27665</v>
      </c>
      <c r="I74" s="3">
        <v>27788</v>
      </c>
    </row>
    <row r="75" spans="1:9">
      <c r="A75" s="4" t="s">
        <v>876</v>
      </c>
      <c r="B75" s="3">
        <v>2517</v>
      </c>
      <c r="C75" s="3">
        <v>2527</v>
      </c>
      <c r="D75" s="3">
        <v>2535</v>
      </c>
      <c r="E75" s="3">
        <v>2543</v>
      </c>
      <c r="F75" s="3">
        <v>2541</v>
      </c>
      <c r="G75" s="3">
        <v>2548</v>
      </c>
      <c r="H75" s="3">
        <v>2550</v>
      </c>
      <c r="I75" s="3">
        <v>2557</v>
      </c>
    </row>
    <row r="76" spans="1:9">
      <c r="A76" s="4" t="s">
        <v>878</v>
      </c>
      <c r="B76" s="3">
        <v>750</v>
      </c>
      <c r="C76" s="3">
        <v>752</v>
      </c>
      <c r="D76" s="3">
        <v>754</v>
      </c>
      <c r="E76" s="3">
        <v>754</v>
      </c>
      <c r="F76" s="3">
        <v>756</v>
      </c>
      <c r="G76" s="3">
        <v>761</v>
      </c>
      <c r="H76" s="3">
        <v>761</v>
      </c>
      <c r="I76" s="3">
        <v>761</v>
      </c>
    </row>
    <row r="77" spans="1:9">
      <c r="A77" s="4" t="s">
        <v>881</v>
      </c>
      <c r="B77" s="3">
        <v>4937</v>
      </c>
      <c r="C77" s="3">
        <v>4944</v>
      </c>
      <c r="D77" s="3">
        <v>4951</v>
      </c>
      <c r="E77" s="3">
        <v>4953</v>
      </c>
      <c r="F77" s="3">
        <v>4959</v>
      </c>
      <c r="G77" s="3">
        <v>4963</v>
      </c>
      <c r="H77" s="3">
        <v>4959</v>
      </c>
      <c r="I77" s="3">
        <v>4966</v>
      </c>
    </row>
    <row r="78" spans="1:9">
      <c r="A78" s="4" t="s">
        <v>884</v>
      </c>
      <c r="B78" s="3">
        <v>492</v>
      </c>
      <c r="C78" s="3">
        <v>492</v>
      </c>
      <c r="D78" s="3">
        <v>492</v>
      </c>
      <c r="E78" s="3">
        <v>492</v>
      </c>
      <c r="F78" s="3">
        <v>493</v>
      </c>
      <c r="G78" s="3">
        <v>494</v>
      </c>
      <c r="H78" s="3">
        <v>495</v>
      </c>
      <c r="I78" s="3">
        <v>495</v>
      </c>
    </row>
    <row r="79" spans="1:9">
      <c r="A79" s="4" t="s">
        <v>887</v>
      </c>
      <c r="B79" s="3">
        <v>308</v>
      </c>
      <c r="C79" s="3">
        <v>308</v>
      </c>
      <c r="D79" s="3">
        <v>309</v>
      </c>
      <c r="E79" s="3">
        <v>310</v>
      </c>
      <c r="F79" s="3">
        <v>310</v>
      </c>
      <c r="G79" s="3">
        <v>312</v>
      </c>
      <c r="H79" s="3">
        <v>312</v>
      </c>
      <c r="I79" s="3">
        <v>312</v>
      </c>
    </row>
    <row r="80" spans="1:9">
      <c r="A80" s="4" t="s">
        <v>890</v>
      </c>
      <c r="B80" s="3">
        <v>103</v>
      </c>
      <c r="C80" s="3">
        <v>103</v>
      </c>
      <c r="D80" s="3">
        <v>103</v>
      </c>
      <c r="E80" s="3">
        <v>103</v>
      </c>
      <c r="F80" s="3">
        <v>103</v>
      </c>
      <c r="G80" s="3">
        <v>104</v>
      </c>
      <c r="H80" s="3">
        <v>103</v>
      </c>
      <c r="I80" s="3">
        <v>103</v>
      </c>
    </row>
    <row r="81" spans="1:9">
      <c r="A81" s="4" t="s">
        <v>892</v>
      </c>
      <c r="B81" s="3">
        <v>5760</v>
      </c>
      <c r="C81" s="3">
        <v>5765</v>
      </c>
      <c r="D81" s="3">
        <v>5782</v>
      </c>
      <c r="E81" s="3">
        <v>5775</v>
      </c>
      <c r="F81" s="3">
        <v>5779</v>
      </c>
      <c r="G81" s="3">
        <v>5790</v>
      </c>
      <c r="H81" s="3">
        <v>5789</v>
      </c>
      <c r="I81" s="3">
        <v>5806</v>
      </c>
    </row>
    <row r="82" spans="1:9">
      <c r="A82" s="4" t="s">
        <v>895</v>
      </c>
      <c r="B82" s="3">
        <v>5064</v>
      </c>
      <c r="C82" s="3">
        <v>5064</v>
      </c>
      <c r="D82" s="3">
        <v>5073</v>
      </c>
      <c r="E82" s="3">
        <v>5084</v>
      </c>
      <c r="F82" s="3">
        <v>5090</v>
      </c>
      <c r="G82" s="3">
        <v>5101</v>
      </c>
      <c r="H82" s="3">
        <v>5092</v>
      </c>
      <c r="I82" s="3">
        <v>5108</v>
      </c>
    </row>
    <row r="83" spans="1:9">
      <c r="A83" s="4" t="s">
        <v>898</v>
      </c>
      <c r="B83" s="3">
        <v>7877</v>
      </c>
      <c r="C83" s="3">
        <v>7912</v>
      </c>
      <c r="D83" s="3">
        <v>7937</v>
      </c>
      <c r="E83" s="3">
        <v>7930</v>
      </c>
      <c r="F83" s="3">
        <v>5111</v>
      </c>
      <c r="G83" s="3">
        <v>5107</v>
      </c>
      <c r="H83" s="3">
        <v>5122</v>
      </c>
      <c r="I83" s="3">
        <v>8024</v>
      </c>
    </row>
    <row r="84" spans="1:9">
      <c r="A84" s="4" t="s">
        <v>901</v>
      </c>
      <c r="B84" s="3">
        <v>11036</v>
      </c>
      <c r="C84" s="3">
        <v>11068</v>
      </c>
      <c r="D84" s="3">
        <v>11087</v>
      </c>
      <c r="E84" s="3">
        <v>11114</v>
      </c>
      <c r="F84" s="3">
        <v>11122</v>
      </c>
      <c r="G84" s="3">
        <v>11109</v>
      </c>
      <c r="H84" s="3">
        <v>11102</v>
      </c>
      <c r="I84" s="3">
        <v>11142</v>
      </c>
    </row>
    <row r="85" spans="1:9">
      <c r="A85" s="4" t="s">
        <v>904</v>
      </c>
      <c r="B85" s="3">
        <v>3389</v>
      </c>
      <c r="C85" s="3">
        <v>3402</v>
      </c>
      <c r="D85" s="3">
        <v>3413</v>
      </c>
      <c r="E85" s="3">
        <v>3415</v>
      </c>
      <c r="F85" s="3">
        <v>3420</v>
      </c>
      <c r="G85" s="3">
        <v>3424</v>
      </c>
      <c r="H85" s="3">
        <v>3421</v>
      </c>
      <c r="I85" s="3">
        <v>3435</v>
      </c>
    </row>
    <row r="86" spans="1:9">
      <c r="A86" s="4" t="s">
        <v>907</v>
      </c>
      <c r="B86" s="3">
        <v>15202</v>
      </c>
      <c r="C86" s="3">
        <v>15244</v>
      </c>
      <c r="D86" s="3">
        <v>15282</v>
      </c>
      <c r="E86" s="3">
        <v>15323</v>
      </c>
      <c r="F86" s="3">
        <v>15354</v>
      </c>
      <c r="G86" s="3">
        <v>15363</v>
      </c>
      <c r="H86" s="3">
        <v>15298</v>
      </c>
      <c r="I86" s="3">
        <v>14600</v>
      </c>
    </row>
    <row r="87" spans="1:9">
      <c r="A87" s="4" t="s">
        <v>910</v>
      </c>
      <c r="B87" s="3">
        <v>1006</v>
      </c>
      <c r="C87" s="3">
        <v>1012</v>
      </c>
      <c r="D87" s="3">
        <v>1016</v>
      </c>
      <c r="E87" s="3">
        <v>1018</v>
      </c>
      <c r="F87" s="3">
        <v>1020</v>
      </c>
      <c r="G87" s="3">
        <v>1019</v>
      </c>
      <c r="H87" s="3">
        <v>1012</v>
      </c>
      <c r="I87" s="3">
        <v>1015</v>
      </c>
    </row>
    <row r="88" spans="1:9">
      <c r="A88" s="4" t="s">
        <v>913</v>
      </c>
      <c r="B88" s="3">
        <v>1344</v>
      </c>
      <c r="C88" s="3">
        <v>1348</v>
      </c>
      <c r="D88" s="3">
        <v>1353</v>
      </c>
      <c r="E88" s="3">
        <v>1357</v>
      </c>
      <c r="F88" s="3">
        <v>1361</v>
      </c>
      <c r="G88" s="3">
        <v>1428</v>
      </c>
      <c r="H88" s="3">
        <v>1435</v>
      </c>
      <c r="I88" s="3">
        <v>1442</v>
      </c>
    </row>
    <row r="89" spans="1:9">
      <c r="A89" s="4" t="s">
        <v>916</v>
      </c>
      <c r="B89" s="3">
        <v>2236</v>
      </c>
      <c r="C89" s="3">
        <v>2241</v>
      </c>
      <c r="D89" s="3">
        <v>2250</v>
      </c>
      <c r="E89" s="3">
        <v>2252</v>
      </c>
      <c r="F89" s="3">
        <v>2255</v>
      </c>
      <c r="G89" s="3">
        <v>2259</v>
      </c>
      <c r="H89" s="3">
        <v>2252</v>
      </c>
      <c r="I89" s="3">
        <v>2254</v>
      </c>
    </row>
    <row r="90" spans="1:9">
      <c r="A90" s="4" t="s">
        <v>918</v>
      </c>
      <c r="B90" s="3">
        <v>2452</v>
      </c>
      <c r="C90" s="3">
        <v>2457</v>
      </c>
      <c r="D90" s="3">
        <v>2462</v>
      </c>
      <c r="E90" s="3">
        <v>2469</v>
      </c>
      <c r="F90" s="3">
        <v>2474</v>
      </c>
      <c r="G90" s="3">
        <v>2474</v>
      </c>
      <c r="H90" s="3">
        <v>2477</v>
      </c>
      <c r="I90" s="3">
        <v>2481</v>
      </c>
    </row>
    <row r="91" spans="1:9">
      <c r="A91" s="4" t="s">
        <v>921</v>
      </c>
      <c r="B91" s="3">
        <v>3188</v>
      </c>
      <c r="C91" s="3">
        <v>3190</v>
      </c>
      <c r="D91" s="3">
        <v>3200</v>
      </c>
      <c r="E91" s="3">
        <v>3209</v>
      </c>
      <c r="F91" s="3">
        <v>3215</v>
      </c>
      <c r="G91" s="3">
        <v>3219</v>
      </c>
      <c r="H91" s="3">
        <v>3223</v>
      </c>
      <c r="I91" s="3">
        <v>3234</v>
      </c>
    </row>
    <row r="92" spans="1:9">
      <c r="A92" s="4" t="s">
        <v>924</v>
      </c>
      <c r="B92" s="3">
        <v>3069</v>
      </c>
      <c r="C92" s="3">
        <v>3069</v>
      </c>
      <c r="D92" s="3">
        <v>3078</v>
      </c>
      <c r="E92" s="3">
        <v>3078</v>
      </c>
      <c r="F92" s="3">
        <v>3082</v>
      </c>
      <c r="G92" s="3">
        <v>3083</v>
      </c>
      <c r="H92" s="3"/>
      <c r="I92" s="3"/>
    </row>
    <row r="93" spans="1:9">
      <c r="A93" s="4" t="s">
        <v>927</v>
      </c>
      <c r="B93" s="3">
        <v>92</v>
      </c>
      <c r="C93" s="3">
        <v>93</v>
      </c>
      <c r="D93" s="3">
        <v>92</v>
      </c>
      <c r="E93" s="3">
        <v>92</v>
      </c>
      <c r="F93" s="3">
        <v>91</v>
      </c>
      <c r="G93" s="3">
        <v>91</v>
      </c>
      <c r="H93" s="3">
        <v>90</v>
      </c>
      <c r="I93" s="3">
        <v>90</v>
      </c>
    </row>
    <row r="94" spans="1:9">
      <c r="A94" s="4" t="s">
        <v>1364</v>
      </c>
      <c r="B94" s="3"/>
      <c r="C94" s="3"/>
      <c r="D94" s="3"/>
      <c r="E94" s="3"/>
      <c r="F94" s="3"/>
      <c r="G94" s="3"/>
      <c r="H94" s="3">
        <v>3085</v>
      </c>
      <c r="I94" s="3">
        <v>3091</v>
      </c>
    </row>
    <row r="95" spans="1:9">
      <c r="A95" s="2" t="s">
        <v>572</v>
      </c>
      <c r="B95" s="3">
        <v>380502</v>
      </c>
      <c r="C95" s="3">
        <v>382232</v>
      </c>
      <c r="D95" s="3">
        <v>383475</v>
      </c>
      <c r="E95" s="3">
        <v>384629</v>
      </c>
      <c r="F95" s="3">
        <v>386227</v>
      </c>
      <c r="G95" s="3">
        <v>387917</v>
      </c>
      <c r="H95" s="3">
        <v>390388</v>
      </c>
      <c r="I95" s="3">
        <v>393302</v>
      </c>
    </row>
    <row r="96" spans="1:9">
      <c r="A96" s="4" t="s">
        <v>573</v>
      </c>
      <c r="B96" s="3">
        <v>2000</v>
      </c>
      <c r="C96" s="3">
        <v>1999</v>
      </c>
      <c r="D96" s="3">
        <v>1999</v>
      </c>
      <c r="E96" s="3">
        <v>2004</v>
      </c>
      <c r="F96" s="3">
        <v>2006</v>
      </c>
      <c r="G96" s="3">
        <v>2001</v>
      </c>
      <c r="H96" s="3">
        <v>2001</v>
      </c>
      <c r="I96" s="3">
        <v>2021</v>
      </c>
    </row>
    <row r="97" spans="1:9">
      <c r="A97" s="4" t="s">
        <v>576</v>
      </c>
      <c r="B97" s="3">
        <v>3328</v>
      </c>
      <c r="C97" s="3">
        <v>3350</v>
      </c>
      <c r="D97" s="3">
        <v>3360</v>
      </c>
      <c r="E97" s="3">
        <v>3367</v>
      </c>
      <c r="F97" s="3">
        <v>3367</v>
      </c>
      <c r="G97" s="3">
        <v>3388</v>
      </c>
      <c r="H97" s="3">
        <v>3387</v>
      </c>
      <c r="I97" s="3">
        <v>3417</v>
      </c>
    </row>
    <row r="98" spans="1:9">
      <c r="A98" s="4" t="s">
        <v>579</v>
      </c>
      <c r="B98" s="3">
        <v>69895</v>
      </c>
      <c r="C98" s="3">
        <v>69940</v>
      </c>
      <c r="D98" s="3">
        <v>69996</v>
      </c>
      <c r="E98" s="3">
        <v>70063</v>
      </c>
      <c r="F98" s="3">
        <v>70122</v>
      </c>
      <c r="G98" s="3">
        <v>70231</v>
      </c>
      <c r="H98" s="3">
        <v>70276</v>
      </c>
      <c r="I98" s="3">
        <v>70330</v>
      </c>
    </row>
    <row r="99" spans="1:9">
      <c r="A99" s="4" t="s">
        <v>582</v>
      </c>
      <c r="B99" s="3">
        <v>3220</v>
      </c>
      <c r="C99" s="3">
        <v>3232</v>
      </c>
      <c r="D99" s="3">
        <v>3229</v>
      </c>
      <c r="E99" s="3">
        <v>3243</v>
      </c>
      <c r="F99" s="3">
        <v>3254</v>
      </c>
      <c r="G99" s="3">
        <v>3259</v>
      </c>
      <c r="H99" s="3">
        <v>3275</v>
      </c>
      <c r="I99" s="3">
        <v>3282</v>
      </c>
    </row>
    <row r="100" spans="1:9">
      <c r="A100" s="4" t="s">
        <v>585</v>
      </c>
      <c r="B100" s="3">
        <v>4152</v>
      </c>
      <c r="C100" s="3">
        <v>4146</v>
      </c>
      <c r="D100" s="3">
        <v>4148</v>
      </c>
      <c r="E100" s="3">
        <v>4151</v>
      </c>
      <c r="F100" s="3">
        <v>4152</v>
      </c>
      <c r="G100" s="3">
        <v>4165</v>
      </c>
      <c r="H100" s="3">
        <v>4155</v>
      </c>
      <c r="I100" s="3">
        <v>4164</v>
      </c>
    </row>
    <row r="101" spans="1:9">
      <c r="A101" s="4" t="s">
        <v>588</v>
      </c>
      <c r="B101" s="3">
        <v>14138</v>
      </c>
      <c r="C101" s="3">
        <v>14171</v>
      </c>
      <c r="D101" s="3">
        <v>14203</v>
      </c>
      <c r="E101" s="3">
        <v>14240</v>
      </c>
      <c r="F101" s="3">
        <v>14286</v>
      </c>
      <c r="G101" s="3">
        <v>14342</v>
      </c>
      <c r="H101" s="3">
        <v>14393</v>
      </c>
      <c r="I101" s="3">
        <v>14425</v>
      </c>
    </row>
    <row r="102" spans="1:9">
      <c r="A102" s="4" t="s">
        <v>591</v>
      </c>
      <c r="B102" s="3">
        <v>1160</v>
      </c>
      <c r="C102" s="3">
        <v>1161</v>
      </c>
      <c r="D102" s="3">
        <v>1171</v>
      </c>
      <c r="E102" s="3">
        <v>1172</v>
      </c>
      <c r="F102" s="3">
        <v>1174</v>
      </c>
      <c r="G102" s="3">
        <v>1176</v>
      </c>
      <c r="H102" s="3">
        <v>1178</v>
      </c>
      <c r="I102" s="3">
        <v>1186</v>
      </c>
    </row>
    <row r="103" spans="1:9">
      <c r="A103" s="4" t="s">
        <v>1057</v>
      </c>
      <c r="B103" s="3">
        <v>1228</v>
      </c>
      <c r="C103" s="3">
        <v>1226</v>
      </c>
      <c r="D103" s="3">
        <v>1229</v>
      </c>
      <c r="E103" s="3">
        <v>1229</v>
      </c>
      <c r="F103" s="3">
        <v>1235</v>
      </c>
      <c r="G103" s="3">
        <v>1232</v>
      </c>
      <c r="H103" s="3">
        <v>1239</v>
      </c>
      <c r="I103" s="3">
        <v>1238</v>
      </c>
    </row>
    <row r="104" spans="1:9">
      <c r="A104" s="4" t="s">
        <v>594</v>
      </c>
      <c r="B104" s="3">
        <v>10273</v>
      </c>
      <c r="C104" s="3">
        <v>10307</v>
      </c>
      <c r="D104" s="3">
        <v>10337</v>
      </c>
      <c r="E104" s="3">
        <v>10350</v>
      </c>
      <c r="F104" s="3">
        <v>10723</v>
      </c>
      <c r="G104" s="3">
        <v>11223</v>
      </c>
      <c r="H104" s="3">
        <v>11326</v>
      </c>
      <c r="I104" s="3">
        <v>11483</v>
      </c>
    </row>
    <row r="105" spans="1:9">
      <c r="A105" s="4" t="s">
        <v>597</v>
      </c>
      <c r="B105" s="3">
        <v>27910</v>
      </c>
      <c r="C105" s="3">
        <v>27970</v>
      </c>
      <c r="D105" s="3">
        <v>28052</v>
      </c>
      <c r="E105" s="3">
        <v>28150</v>
      </c>
      <c r="F105" s="3">
        <v>28191</v>
      </c>
      <c r="G105" s="3">
        <v>28260</v>
      </c>
      <c r="H105" s="3">
        <v>28358</v>
      </c>
      <c r="I105" s="3">
        <v>28657</v>
      </c>
    </row>
    <row r="106" spans="1:9">
      <c r="A106" s="4" t="s">
        <v>1053</v>
      </c>
      <c r="B106" s="3">
        <v>954</v>
      </c>
      <c r="C106" s="3">
        <v>954</v>
      </c>
      <c r="D106" s="3">
        <v>956</v>
      </c>
      <c r="E106" s="3">
        <v>958</v>
      </c>
      <c r="F106" s="3">
        <v>973</v>
      </c>
      <c r="G106" s="3">
        <v>976</v>
      </c>
      <c r="H106" s="3">
        <v>987</v>
      </c>
      <c r="I106" s="3">
        <v>989</v>
      </c>
    </row>
    <row r="107" spans="1:9">
      <c r="A107" s="4" t="s">
        <v>600</v>
      </c>
      <c r="B107" s="3">
        <v>5401</v>
      </c>
      <c r="C107" s="3">
        <v>5407</v>
      </c>
      <c r="D107" s="3">
        <v>5419</v>
      </c>
      <c r="E107" s="3">
        <v>5420</v>
      </c>
      <c r="F107" s="3">
        <v>5430</v>
      </c>
      <c r="G107" s="3">
        <v>5432</v>
      </c>
      <c r="H107" s="3">
        <v>5751</v>
      </c>
      <c r="I107" s="3">
        <v>5767</v>
      </c>
    </row>
    <row r="108" spans="1:9">
      <c r="A108" s="4" t="s">
        <v>603</v>
      </c>
      <c r="B108" s="3">
        <v>6595</v>
      </c>
      <c r="C108" s="3">
        <v>6736</v>
      </c>
      <c r="D108" s="3">
        <v>6827</v>
      </c>
      <c r="E108" s="3">
        <v>6855</v>
      </c>
      <c r="F108" s="3">
        <v>6889</v>
      </c>
      <c r="G108" s="3">
        <v>6931</v>
      </c>
      <c r="H108" s="3">
        <v>6960</v>
      </c>
      <c r="I108" s="3">
        <v>7002</v>
      </c>
    </row>
    <row r="109" spans="1:9">
      <c r="A109" s="4" t="s">
        <v>606</v>
      </c>
      <c r="B109" s="3">
        <v>24088</v>
      </c>
      <c r="C109" s="3">
        <v>24217</v>
      </c>
      <c r="D109" s="3">
        <v>24419</v>
      </c>
      <c r="E109" s="3">
        <v>24518</v>
      </c>
      <c r="F109" s="3">
        <v>24654</v>
      </c>
      <c r="G109" s="3">
        <v>24675</v>
      </c>
      <c r="H109" s="3">
        <v>24829</v>
      </c>
      <c r="I109" s="3">
        <v>24903</v>
      </c>
    </row>
    <row r="110" spans="1:9">
      <c r="A110" s="4" t="s">
        <v>609</v>
      </c>
      <c r="B110" s="3">
        <v>6758</v>
      </c>
      <c r="C110" s="3">
        <v>6780</v>
      </c>
      <c r="D110" s="3">
        <v>6797</v>
      </c>
      <c r="E110" s="3">
        <v>6807</v>
      </c>
      <c r="F110" s="3">
        <v>6828</v>
      </c>
      <c r="G110" s="3">
        <v>6896</v>
      </c>
      <c r="H110" s="3">
        <v>6934</v>
      </c>
      <c r="I110" s="3">
        <v>6982</v>
      </c>
    </row>
    <row r="111" spans="1:9">
      <c r="A111" s="4" t="s">
        <v>612</v>
      </c>
      <c r="B111" s="3">
        <v>630</v>
      </c>
      <c r="C111" s="3">
        <v>631</v>
      </c>
      <c r="D111" s="3">
        <v>635</v>
      </c>
      <c r="E111" s="3">
        <v>637</v>
      </c>
      <c r="F111" s="3">
        <v>637</v>
      </c>
      <c r="G111" s="3">
        <v>639</v>
      </c>
      <c r="H111" s="3">
        <v>639</v>
      </c>
      <c r="I111" s="3">
        <v>637</v>
      </c>
    </row>
    <row r="112" spans="1:9">
      <c r="A112" s="4" t="s">
        <v>615</v>
      </c>
      <c r="B112" s="3">
        <v>3602</v>
      </c>
      <c r="C112" s="3">
        <v>3610</v>
      </c>
      <c r="D112" s="3">
        <v>3626</v>
      </c>
      <c r="E112" s="3">
        <v>3624</v>
      </c>
      <c r="F112" s="3">
        <v>3636</v>
      </c>
      <c r="G112" s="3">
        <v>3644</v>
      </c>
      <c r="H112" s="3">
        <v>3642</v>
      </c>
      <c r="I112" s="3">
        <v>3652</v>
      </c>
    </row>
    <row r="113" spans="1:9">
      <c r="A113" s="4" t="s">
        <v>618</v>
      </c>
      <c r="B113" s="3">
        <v>336</v>
      </c>
      <c r="C113" s="3">
        <v>340</v>
      </c>
      <c r="D113" s="3">
        <v>342</v>
      </c>
      <c r="E113" s="3">
        <v>343</v>
      </c>
      <c r="F113" s="3">
        <v>343</v>
      </c>
      <c r="G113" s="3">
        <v>344</v>
      </c>
      <c r="H113" s="3">
        <v>344</v>
      </c>
      <c r="I113" s="3">
        <v>346</v>
      </c>
    </row>
    <row r="114" spans="1:9">
      <c r="A114" s="4" t="s">
        <v>621</v>
      </c>
      <c r="B114" s="3">
        <v>1414</v>
      </c>
      <c r="C114" s="3">
        <v>1416</v>
      </c>
      <c r="D114" s="3">
        <v>1425</v>
      </c>
      <c r="E114" s="3">
        <v>1427</v>
      </c>
      <c r="F114" s="3">
        <v>1423</v>
      </c>
      <c r="G114" s="3">
        <v>1425</v>
      </c>
      <c r="H114" s="3">
        <v>1430</v>
      </c>
      <c r="I114" s="3">
        <v>1428</v>
      </c>
    </row>
    <row r="115" spans="1:9">
      <c r="A115" s="4" t="s">
        <v>624</v>
      </c>
      <c r="B115" s="3">
        <v>15170</v>
      </c>
      <c r="C115" s="3">
        <v>15261</v>
      </c>
      <c r="D115" s="3">
        <v>15303</v>
      </c>
      <c r="E115" s="3">
        <v>15334</v>
      </c>
      <c r="F115" s="3">
        <v>15367</v>
      </c>
      <c r="G115" s="3">
        <v>15386</v>
      </c>
      <c r="H115" s="3">
        <v>15399</v>
      </c>
      <c r="I115" s="3">
        <v>15414</v>
      </c>
    </row>
    <row r="116" spans="1:9">
      <c r="A116" s="4" t="s">
        <v>627</v>
      </c>
      <c r="B116" s="3">
        <v>419</v>
      </c>
      <c r="C116" s="3">
        <v>420</v>
      </c>
      <c r="D116" s="3">
        <v>420</v>
      </c>
      <c r="E116" s="3">
        <v>421</v>
      </c>
      <c r="F116" s="3">
        <v>421</v>
      </c>
      <c r="G116" s="3">
        <v>421</v>
      </c>
      <c r="H116" s="3">
        <v>434</v>
      </c>
      <c r="I116" s="3">
        <v>435</v>
      </c>
    </row>
    <row r="117" spans="1:9">
      <c r="A117" s="4" t="s">
        <v>630</v>
      </c>
      <c r="B117" s="3">
        <v>39485</v>
      </c>
      <c r="C117" s="3">
        <v>40326</v>
      </c>
      <c r="D117" s="3">
        <v>40555</v>
      </c>
      <c r="E117" s="3">
        <v>40669</v>
      </c>
      <c r="F117" s="3">
        <v>40831</v>
      </c>
      <c r="G117" s="3">
        <v>40923</v>
      </c>
      <c r="H117" s="3">
        <v>41425</v>
      </c>
      <c r="I117" s="3">
        <v>41922</v>
      </c>
    </row>
    <row r="118" spans="1:9">
      <c r="A118" s="4" t="s">
        <v>633</v>
      </c>
      <c r="B118" s="3">
        <v>33146</v>
      </c>
      <c r="C118" s="3">
        <v>33238</v>
      </c>
      <c r="D118" s="3">
        <v>33354</v>
      </c>
      <c r="E118" s="3">
        <v>33448</v>
      </c>
      <c r="F118" s="3">
        <v>33504</v>
      </c>
      <c r="G118" s="3">
        <v>33614</v>
      </c>
      <c r="H118" s="3">
        <v>33678</v>
      </c>
      <c r="I118" s="3">
        <v>33757</v>
      </c>
    </row>
    <row r="119" spans="1:9">
      <c r="A119" s="4" t="s">
        <v>636</v>
      </c>
      <c r="B119" s="3">
        <v>14387</v>
      </c>
      <c r="C119" s="3">
        <v>14410</v>
      </c>
      <c r="D119" s="3">
        <v>14444</v>
      </c>
      <c r="E119" s="3">
        <v>14476</v>
      </c>
      <c r="F119" s="3">
        <v>14529</v>
      </c>
      <c r="G119" s="3">
        <v>14540</v>
      </c>
      <c r="H119" s="3">
        <v>14586</v>
      </c>
      <c r="I119" s="3">
        <v>14643</v>
      </c>
    </row>
    <row r="120" spans="1:9">
      <c r="A120" s="4" t="s">
        <v>639</v>
      </c>
      <c r="B120" s="3">
        <v>8344</v>
      </c>
      <c r="C120" s="3">
        <v>8353</v>
      </c>
      <c r="D120" s="3">
        <v>8371</v>
      </c>
      <c r="E120" s="3">
        <v>8386</v>
      </c>
      <c r="F120" s="3">
        <v>8395</v>
      </c>
      <c r="G120" s="3">
        <v>8406</v>
      </c>
      <c r="H120" s="3">
        <v>8424</v>
      </c>
      <c r="I120" s="3">
        <v>8791</v>
      </c>
    </row>
    <row r="121" spans="1:9">
      <c r="A121" s="4" t="s">
        <v>642</v>
      </c>
      <c r="B121" s="3">
        <v>14295</v>
      </c>
      <c r="C121" s="3">
        <v>14340</v>
      </c>
      <c r="D121" s="3">
        <v>14398</v>
      </c>
      <c r="E121" s="3">
        <v>14448</v>
      </c>
      <c r="F121" s="3">
        <v>14503</v>
      </c>
      <c r="G121" s="3">
        <v>14558</v>
      </c>
      <c r="H121" s="3">
        <v>14618</v>
      </c>
      <c r="I121" s="3">
        <v>15080</v>
      </c>
    </row>
    <row r="122" spans="1:9">
      <c r="A122" s="4" t="s">
        <v>645</v>
      </c>
      <c r="B122" s="3">
        <v>23402</v>
      </c>
      <c r="C122" s="3">
        <v>23451</v>
      </c>
      <c r="D122" s="3">
        <v>23486</v>
      </c>
      <c r="E122" s="3">
        <v>23595</v>
      </c>
      <c r="F122" s="3">
        <v>23727</v>
      </c>
      <c r="G122" s="3">
        <v>23830</v>
      </c>
      <c r="H122" s="3">
        <v>23895</v>
      </c>
      <c r="I122" s="3">
        <v>23979</v>
      </c>
    </row>
    <row r="123" spans="1:9">
      <c r="A123" s="4" t="s">
        <v>648</v>
      </c>
      <c r="B123" s="3">
        <v>567</v>
      </c>
      <c r="C123" s="3">
        <v>566</v>
      </c>
      <c r="D123" s="3">
        <v>569</v>
      </c>
      <c r="E123" s="3">
        <v>571</v>
      </c>
      <c r="F123" s="3">
        <v>574</v>
      </c>
      <c r="G123" s="3">
        <v>576</v>
      </c>
      <c r="H123" s="3">
        <v>574</v>
      </c>
      <c r="I123" s="3">
        <v>579</v>
      </c>
    </row>
    <row r="124" spans="1:9">
      <c r="A124" s="4" t="s">
        <v>651</v>
      </c>
      <c r="B124" s="3">
        <v>191</v>
      </c>
      <c r="C124" s="3">
        <v>191</v>
      </c>
      <c r="D124" s="3">
        <v>191</v>
      </c>
      <c r="E124" s="3">
        <v>191</v>
      </c>
      <c r="F124" s="3">
        <v>191</v>
      </c>
      <c r="G124" s="3">
        <v>191</v>
      </c>
      <c r="H124" s="3">
        <v>191</v>
      </c>
      <c r="I124" s="3">
        <v>192</v>
      </c>
    </row>
    <row r="125" spans="1:9">
      <c r="A125" s="4" t="s">
        <v>654</v>
      </c>
      <c r="B125" s="3">
        <v>54</v>
      </c>
      <c r="C125" s="3">
        <v>54</v>
      </c>
      <c r="D125" s="3">
        <v>54</v>
      </c>
      <c r="E125" s="3">
        <v>54</v>
      </c>
      <c r="F125" s="3">
        <v>62</v>
      </c>
      <c r="G125" s="3">
        <v>62</v>
      </c>
      <c r="H125" s="3">
        <v>62</v>
      </c>
      <c r="I125" s="3">
        <v>61</v>
      </c>
    </row>
    <row r="126" spans="1:9">
      <c r="A126" s="4" t="s">
        <v>656</v>
      </c>
      <c r="B126" s="3">
        <v>102</v>
      </c>
      <c r="C126" s="3">
        <v>102</v>
      </c>
      <c r="D126" s="3">
        <v>102</v>
      </c>
      <c r="E126" s="3">
        <v>102</v>
      </c>
      <c r="F126" s="3">
        <v>102</v>
      </c>
      <c r="G126" s="3">
        <v>102</v>
      </c>
      <c r="H126" s="3">
        <v>102</v>
      </c>
      <c r="I126" s="3">
        <v>102</v>
      </c>
    </row>
    <row r="127" spans="1:9">
      <c r="A127" s="4" t="s">
        <v>658</v>
      </c>
      <c r="B127" s="3">
        <v>524</v>
      </c>
      <c r="C127" s="3">
        <v>524</v>
      </c>
      <c r="D127" s="3">
        <v>525</v>
      </c>
      <c r="E127" s="3">
        <v>525</v>
      </c>
      <c r="F127" s="3">
        <v>527</v>
      </c>
      <c r="G127" s="3">
        <v>526</v>
      </c>
      <c r="H127" s="3">
        <v>530</v>
      </c>
      <c r="I127" s="3">
        <v>530</v>
      </c>
    </row>
    <row r="128" spans="1:9">
      <c r="A128" s="4" t="s">
        <v>660</v>
      </c>
      <c r="B128" s="3">
        <v>102</v>
      </c>
      <c r="C128" s="3">
        <v>102</v>
      </c>
      <c r="D128" s="3">
        <v>102</v>
      </c>
      <c r="E128" s="3">
        <v>102</v>
      </c>
      <c r="F128" s="3">
        <v>102</v>
      </c>
      <c r="G128" s="3">
        <v>102</v>
      </c>
      <c r="H128" s="3">
        <v>102</v>
      </c>
      <c r="I128" s="3">
        <v>102</v>
      </c>
    </row>
    <row r="129" spans="1:9">
      <c r="A129" s="4" t="s">
        <v>662</v>
      </c>
      <c r="B129" s="3">
        <v>183</v>
      </c>
      <c r="C129" s="3">
        <v>184</v>
      </c>
      <c r="D129" s="3">
        <v>186</v>
      </c>
      <c r="E129" s="3">
        <v>186</v>
      </c>
      <c r="F129" s="3">
        <v>184</v>
      </c>
      <c r="G129" s="3">
        <v>184</v>
      </c>
      <c r="H129" s="3">
        <v>185</v>
      </c>
      <c r="I129" s="3">
        <v>185</v>
      </c>
    </row>
    <row r="130" spans="1:9">
      <c r="A130" s="4" t="s">
        <v>664</v>
      </c>
      <c r="B130" s="3">
        <v>209</v>
      </c>
      <c r="C130" s="3">
        <v>209</v>
      </c>
      <c r="D130" s="3">
        <v>210</v>
      </c>
      <c r="E130" s="3">
        <v>210</v>
      </c>
      <c r="F130" s="3">
        <v>211</v>
      </c>
      <c r="G130" s="3">
        <v>211</v>
      </c>
      <c r="H130" s="3">
        <v>211</v>
      </c>
      <c r="I130" s="3">
        <v>212</v>
      </c>
    </row>
    <row r="131" spans="1:9">
      <c r="A131" s="4" t="s">
        <v>666</v>
      </c>
      <c r="B131" s="3">
        <v>21</v>
      </c>
      <c r="C131" s="3">
        <v>22</v>
      </c>
      <c r="D131" s="3">
        <v>22</v>
      </c>
      <c r="E131" s="3">
        <v>22</v>
      </c>
      <c r="F131" s="3">
        <v>22</v>
      </c>
      <c r="G131" s="3">
        <v>22</v>
      </c>
      <c r="H131" s="3">
        <v>22</v>
      </c>
      <c r="I131" s="3">
        <v>23</v>
      </c>
    </row>
    <row r="132" spans="1:9">
      <c r="A132" s="4" t="s">
        <v>668</v>
      </c>
      <c r="B132" s="3">
        <v>54</v>
      </c>
      <c r="C132" s="3">
        <v>54</v>
      </c>
      <c r="D132" s="3">
        <v>54</v>
      </c>
      <c r="E132" s="3">
        <v>54</v>
      </c>
      <c r="F132" s="3">
        <v>54</v>
      </c>
      <c r="G132" s="3">
        <v>54</v>
      </c>
      <c r="H132" s="3">
        <v>54</v>
      </c>
      <c r="I132" s="3">
        <v>54</v>
      </c>
    </row>
    <row r="133" spans="1:9">
      <c r="A133" s="4" t="s">
        <v>670</v>
      </c>
      <c r="B133" s="3">
        <v>89</v>
      </c>
      <c r="C133" s="3">
        <v>89</v>
      </c>
      <c r="D133" s="3">
        <v>89</v>
      </c>
      <c r="E133" s="3">
        <v>89</v>
      </c>
      <c r="F133" s="3">
        <v>89</v>
      </c>
      <c r="G133" s="3">
        <v>89</v>
      </c>
      <c r="H133" s="3">
        <v>89</v>
      </c>
      <c r="I133" s="3">
        <v>89</v>
      </c>
    </row>
    <row r="134" spans="1:9">
      <c r="A134" s="4" t="s">
        <v>672</v>
      </c>
      <c r="B134" s="3">
        <v>54</v>
      </c>
      <c r="C134" s="3">
        <v>54</v>
      </c>
      <c r="D134" s="3">
        <v>53</v>
      </c>
      <c r="E134" s="3">
        <v>53</v>
      </c>
      <c r="F134" s="3">
        <v>53</v>
      </c>
      <c r="G134" s="3">
        <v>52</v>
      </c>
      <c r="H134" s="3">
        <v>52</v>
      </c>
      <c r="I134" s="3">
        <v>52</v>
      </c>
    </row>
    <row r="135" spans="1:9">
      <c r="A135" s="4" t="s">
        <v>673</v>
      </c>
      <c r="B135" s="3">
        <v>168</v>
      </c>
      <c r="C135" s="3">
        <v>168</v>
      </c>
      <c r="D135" s="3">
        <v>169</v>
      </c>
      <c r="E135" s="3">
        <v>170</v>
      </c>
      <c r="F135" s="3">
        <v>170</v>
      </c>
      <c r="G135" s="3">
        <v>170</v>
      </c>
      <c r="H135" s="3">
        <v>170</v>
      </c>
      <c r="I135" s="3">
        <v>171</v>
      </c>
    </row>
    <row r="136" spans="1:9">
      <c r="A136" s="4" t="s">
        <v>675</v>
      </c>
      <c r="B136" s="3">
        <v>70</v>
      </c>
      <c r="C136" s="3">
        <v>70</v>
      </c>
      <c r="D136" s="3">
        <v>70</v>
      </c>
      <c r="E136" s="3">
        <v>70</v>
      </c>
      <c r="F136" s="3">
        <v>70</v>
      </c>
      <c r="G136" s="3">
        <v>70</v>
      </c>
      <c r="H136" s="3">
        <v>70</v>
      </c>
      <c r="I136" s="3">
        <v>70</v>
      </c>
    </row>
    <row r="137" spans="1:9">
      <c r="A137" s="4" t="s">
        <v>677</v>
      </c>
      <c r="B137" s="3">
        <v>2071</v>
      </c>
      <c r="C137" s="3">
        <v>2080</v>
      </c>
      <c r="D137" s="3">
        <v>2080</v>
      </c>
      <c r="E137" s="3">
        <v>2076</v>
      </c>
      <c r="F137" s="3">
        <v>2225</v>
      </c>
      <c r="G137" s="3">
        <v>2229</v>
      </c>
      <c r="H137" s="3">
        <v>2224</v>
      </c>
      <c r="I137" s="3">
        <v>2226</v>
      </c>
    </row>
    <row r="138" spans="1:9">
      <c r="A138" s="4" t="s">
        <v>679</v>
      </c>
      <c r="B138" s="3">
        <v>148</v>
      </c>
      <c r="C138" s="3">
        <v>148</v>
      </c>
      <c r="D138" s="3">
        <v>153</v>
      </c>
      <c r="E138" s="3">
        <v>153</v>
      </c>
      <c r="F138" s="3">
        <v>150</v>
      </c>
      <c r="G138" s="3">
        <v>153</v>
      </c>
      <c r="H138" s="3">
        <v>153</v>
      </c>
      <c r="I138" s="3">
        <v>153</v>
      </c>
    </row>
    <row r="139" spans="1:9">
      <c r="A139" s="4" t="s">
        <v>681</v>
      </c>
      <c r="B139" s="3">
        <v>51</v>
      </c>
      <c r="C139" s="3">
        <v>51</v>
      </c>
      <c r="D139" s="3">
        <v>51</v>
      </c>
      <c r="E139" s="3">
        <v>51</v>
      </c>
      <c r="F139" s="3">
        <v>51</v>
      </c>
      <c r="G139" s="3">
        <v>50</v>
      </c>
      <c r="H139" s="3">
        <v>50</v>
      </c>
      <c r="I139" s="3">
        <v>50</v>
      </c>
    </row>
    <row r="140" spans="1:9">
      <c r="A140" s="4" t="s">
        <v>683</v>
      </c>
      <c r="B140" s="3">
        <v>655</v>
      </c>
      <c r="C140" s="3">
        <v>656</v>
      </c>
      <c r="D140" s="3">
        <v>660</v>
      </c>
      <c r="E140" s="3">
        <v>660</v>
      </c>
      <c r="F140" s="3">
        <v>660</v>
      </c>
      <c r="G140" s="3">
        <v>667</v>
      </c>
      <c r="H140" s="3">
        <v>664</v>
      </c>
      <c r="I140" s="3">
        <v>663</v>
      </c>
    </row>
    <row r="141" spans="1:9">
      <c r="A141" s="4" t="s">
        <v>685</v>
      </c>
      <c r="B141" s="3">
        <v>986</v>
      </c>
      <c r="C141" s="3">
        <v>988</v>
      </c>
      <c r="D141" s="3">
        <v>991</v>
      </c>
      <c r="E141" s="3">
        <v>996</v>
      </c>
      <c r="F141" s="3">
        <v>996</v>
      </c>
      <c r="G141" s="3">
        <v>1006</v>
      </c>
      <c r="H141" s="3">
        <v>1006</v>
      </c>
      <c r="I141" s="3">
        <v>1009</v>
      </c>
    </row>
    <row r="142" spans="1:9">
      <c r="A142" s="4" t="s">
        <v>687</v>
      </c>
      <c r="B142" s="3">
        <v>1449</v>
      </c>
      <c r="C142" s="3">
        <v>1440</v>
      </c>
      <c r="D142" s="3">
        <v>1448</v>
      </c>
      <c r="E142" s="3">
        <v>1446</v>
      </c>
      <c r="F142" s="3">
        <v>1446</v>
      </c>
      <c r="G142" s="3">
        <v>1443</v>
      </c>
      <c r="H142" s="3">
        <v>1441</v>
      </c>
      <c r="I142" s="3">
        <v>1436</v>
      </c>
    </row>
    <row r="143" spans="1:9">
      <c r="A143" s="4" t="s">
        <v>1069</v>
      </c>
      <c r="B143" s="3">
        <v>308</v>
      </c>
      <c r="C143" s="3">
        <v>306</v>
      </c>
      <c r="D143" s="3">
        <v>306</v>
      </c>
      <c r="E143" s="3">
        <v>305</v>
      </c>
      <c r="F143" s="3">
        <v>304</v>
      </c>
      <c r="G143" s="3">
        <v>303</v>
      </c>
      <c r="H143" s="3">
        <v>302</v>
      </c>
      <c r="I143" s="3">
        <v>305</v>
      </c>
    </row>
    <row r="144" spans="1:9">
      <c r="A144" s="4" t="s">
        <v>1041</v>
      </c>
      <c r="B144" s="3">
        <v>315</v>
      </c>
      <c r="C144" s="3">
        <v>314</v>
      </c>
      <c r="D144" s="3">
        <v>317</v>
      </c>
      <c r="E144" s="3">
        <v>317</v>
      </c>
      <c r="F144" s="3">
        <v>315</v>
      </c>
      <c r="G144" s="3">
        <v>316</v>
      </c>
      <c r="H144" s="3">
        <v>316</v>
      </c>
      <c r="I144" s="3">
        <v>321</v>
      </c>
    </row>
    <row r="145" spans="1:9">
      <c r="A145" s="4" t="s">
        <v>1071</v>
      </c>
      <c r="B145" s="3">
        <v>1463</v>
      </c>
      <c r="C145" s="3">
        <v>1462</v>
      </c>
      <c r="D145" s="3">
        <v>1461</v>
      </c>
      <c r="E145" s="3">
        <v>1457</v>
      </c>
      <c r="F145" s="3">
        <v>1460</v>
      </c>
      <c r="G145" s="3">
        <v>1469</v>
      </c>
      <c r="H145" s="3">
        <v>1471</v>
      </c>
      <c r="I145" s="3">
        <v>1797</v>
      </c>
    </row>
    <row r="146" spans="1:9">
      <c r="A146" s="4" t="s">
        <v>689</v>
      </c>
      <c r="B146" s="3">
        <v>10712</v>
      </c>
      <c r="C146" s="3">
        <v>10720</v>
      </c>
      <c r="D146" s="3">
        <v>10731</v>
      </c>
      <c r="E146" s="3">
        <v>10734</v>
      </c>
      <c r="F146" s="3">
        <v>10733</v>
      </c>
      <c r="G146" s="3">
        <v>10904</v>
      </c>
      <c r="H146" s="3">
        <v>11009</v>
      </c>
      <c r="I146" s="3">
        <v>11142</v>
      </c>
    </row>
    <row r="147" spans="1:9">
      <c r="A147" s="4" t="s">
        <v>692</v>
      </c>
      <c r="B147" s="3">
        <v>5449</v>
      </c>
      <c r="C147" s="3">
        <v>5464</v>
      </c>
      <c r="D147" s="3">
        <v>5507</v>
      </c>
      <c r="E147" s="3">
        <v>5518</v>
      </c>
      <c r="F147" s="3">
        <v>5553</v>
      </c>
      <c r="G147" s="3">
        <v>5599</v>
      </c>
      <c r="H147" s="3">
        <v>5610</v>
      </c>
      <c r="I147" s="3">
        <v>5617</v>
      </c>
    </row>
    <row r="148" spans="1:9">
      <c r="A148" s="4" t="s">
        <v>694</v>
      </c>
      <c r="B148" s="3">
        <v>16857</v>
      </c>
      <c r="C148" s="3">
        <v>16905</v>
      </c>
      <c r="D148" s="3">
        <v>16954</v>
      </c>
      <c r="E148" s="3">
        <v>17270</v>
      </c>
      <c r="F148" s="3">
        <v>17406</v>
      </c>
      <c r="G148" s="3">
        <v>17530</v>
      </c>
      <c r="H148" s="3">
        <v>18244</v>
      </c>
      <c r="I148" s="3">
        <v>18313</v>
      </c>
    </row>
    <row r="149" spans="1:9">
      <c r="A149" s="4" t="s">
        <v>696</v>
      </c>
      <c r="B149" s="3">
        <v>1920</v>
      </c>
      <c r="C149" s="3">
        <v>1917</v>
      </c>
      <c r="D149" s="3">
        <v>1919</v>
      </c>
      <c r="E149" s="3">
        <v>1912</v>
      </c>
      <c r="F149" s="3">
        <v>1917</v>
      </c>
      <c r="G149" s="3">
        <v>1920</v>
      </c>
      <c r="H149" s="3">
        <v>1921</v>
      </c>
      <c r="I149" s="3">
        <v>1918</v>
      </c>
    </row>
    <row r="150" spans="1:9">
      <c r="A150" s="2" t="s">
        <v>970</v>
      </c>
      <c r="B150" s="3">
        <v>1935</v>
      </c>
      <c r="C150" s="3">
        <v>1943</v>
      </c>
      <c r="D150" s="3">
        <v>1954</v>
      </c>
      <c r="E150" s="3">
        <v>1963</v>
      </c>
      <c r="F150" s="3">
        <v>1959</v>
      </c>
      <c r="G150" s="3">
        <v>1968</v>
      </c>
      <c r="H150" s="3">
        <v>1971</v>
      </c>
      <c r="I150" s="3">
        <v>1975</v>
      </c>
    </row>
    <row r="151" spans="1:9">
      <c r="A151" s="4" t="s">
        <v>971</v>
      </c>
      <c r="B151" s="3">
        <v>1935</v>
      </c>
      <c r="C151" s="3">
        <v>1943</v>
      </c>
      <c r="D151" s="3">
        <v>1954</v>
      </c>
      <c r="E151" s="3">
        <v>1963</v>
      </c>
      <c r="F151" s="3">
        <v>1959</v>
      </c>
      <c r="G151" s="3">
        <v>1968</v>
      </c>
      <c r="H151" s="3">
        <v>1971</v>
      </c>
      <c r="I151" s="3">
        <v>1975</v>
      </c>
    </row>
    <row r="152" spans="1:9">
      <c r="A152" s="2" t="s">
        <v>700</v>
      </c>
      <c r="B152" s="3">
        <v>258889</v>
      </c>
      <c r="C152" s="3">
        <v>259480</v>
      </c>
      <c r="D152" s="3">
        <v>260094</v>
      </c>
      <c r="E152" s="3">
        <v>261767</v>
      </c>
      <c r="F152" s="3">
        <v>262474</v>
      </c>
      <c r="G152" s="3">
        <v>263553</v>
      </c>
      <c r="H152" s="3">
        <v>264373</v>
      </c>
      <c r="I152" s="3">
        <v>265278</v>
      </c>
    </row>
    <row r="153" spans="1:9">
      <c r="A153" s="4" t="s">
        <v>701</v>
      </c>
      <c r="B153" s="3">
        <v>77923</v>
      </c>
      <c r="C153" s="3">
        <v>78077</v>
      </c>
      <c r="D153" s="3">
        <v>78139</v>
      </c>
      <c r="E153" s="3">
        <v>78541</v>
      </c>
      <c r="F153" s="3">
        <v>78714</v>
      </c>
      <c r="G153" s="3">
        <v>78901</v>
      </c>
      <c r="H153" s="3">
        <v>79015</v>
      </c>
      <c r="I153" s="3">
        <v>79263</v>
      </c>
    </row>
    <row r="154" spans="1:9">
      <c r="A154" s="4" t="s">
        <v>704</v>
      </c>
      <c r="B154" s="3">
        <v>35500</v>
      </c>
      <c r="C154" s="3">
        <v>35612</v>
      </c>
      <c r="D154" s="3">
        <v>35756</v>
      </c>
      <c r="E154" s="3">
        <v>35909</v>
      </c>
      <c r="F154" s="3">
        <v>36054</v>
      </c>
      <c r="G154" s="3">
        <v>36188</v>
      </c>
      <c r="H154" s="3">
        <v>36245</v>
      </c>
      <c r="I154" s="3">
        <v>36355</v>
      </c>
    </row>
    <row r="155" spans="1:9">
      <c r="A155" s="4" t="s">
        <v>707</v>
      </c>
      <c r="B155" s="3">
        <v>13269</v>
      </c>
      <c r="C155" s="3">
        <v>13313</v>
      </c>
      <c r="D155" s="3">
        <v>13317</v>
      </c>
      <c r="E155" s="3">
        <v>13370</v>
      </c>
      <c r="F155" s="3">
        <v>13368</v>
      </c>
      <c r="G155" s="3">
        <v>13400</v>
      </c>
      <c r="H155" s="3">
        <v>13438</v>
      </c>
      <c r="I155" s="3">
        <v>13494</v>
      </c>
    </row>
    <row r="156" spans="1:9">
      <c r="A156" s="4" t="s">
        <v>710</v>
      </c>
      <c r="B156" s="3">
        <v>3221</v>
      </c>
      <c r="C156" s="3">
        <v>3231</v>
      </c>
      <c r="D156" s="3">
        <v>3226</v>
      </c>
      <c r="E156" s="3">
        <v>3238</v>
      </c>
      <c r="F156" s="3">
        <v>3177</v>
      </c>
      <c r="G156" s="3">
        <v>3181</v>
      </c>
      <c r="H156" s="3">
        <v>3184</v>
      </c>
      <c r="I156" s="3">
        <v>3186</v>
      </c>
    </row>
    <row r="157" spans="1:9">
      <c r="A157" s="4" t="s">
        <v>713</v>
      </c>
      <c r="B157" s="3">
        <v>11761</v>
      </c>
      <c r="C157" s="3">
        <v>11788</v>
      </c>
      <c r="D157" s="3">
        <v>11822</v>
      </c>
      <c r="E157" s="3">
        <v>11841</v>
      </c>
      <c r="F157" s="3">
        <v>11732</v>
      </c>
      <c r="G157" s="3">
        <v>11752</v>
      </c>
      <c r="H157" s="3">
        <v>11777</v>
      </c>
      <c r="I157" s="3">
        <v>11795</v>
      </c>
    </row>
    <row r="158" spans="1:9">
      <c r="A158" s="4" t="s">
        <v>716</v>
      </c>
      <c r="B158" s="3">
        <v>38489</v>
      </c>
      <c r="C158" s="3">
        <v>38639</v>
      </c>
      <c r="D158" s="3">
        <v>38836</v>
      </c>
      <c r="E158" s="3">
        <v>38967</v>
      </c>
      <c r="F158" s="3">
        <v>39100</v>
      </c>
      <c r="G158" s="3">
        <v>39288</v>
      </c>
      <c r="H158" s="3">
        <v>39669</v>
      </c>
      <c r="I158" s="3">
        <v>39771</v>
      </c>
    </row>
    <row r="159" spans="1:9">
      <c r="A159" s="4" t="s">
        <v>719</v>
      </c>
      <c r="B159" s="3">
        <v>631</v>
      </c>
      <c r="C159" s="3">
        <v>633</v>
      </c>
      <c r="D159" s="3">
        <v>633</v>
      </c>
      <c r="E159" s="3">
        <v>639</v>
      </c>
      <c r="F159" s="3">
        <v>638</v>
      </c>
      <c r="G159" s="3">
        <v>638</v>
      </c>
      <c r="H159" s="3">
        <v>706</v>
      </c>
      <c r="I159" s="3">
        <v>708</v>
      </c>
    </row>
    <row r="160" spans="1:9">
      <c r="A160" s="4" t="s">
        <v>722</v>
      </c>
      <c r="B160" s="3">
        <v>30863</v>
      </c>
      <c r="C160" s="3">
        <v>30868</v>
      </c>
      <c r="D160" s="3">
        <v>30914</v>
      </c>
      <c r="E160" s="3">
        <v>30934</v>
      </c>
      <c r="F160" s="3">
        <v>30768</v>
      </c>
      <c r="G160" s="3">
        <v>30792</v>
      </c>
      <c r="H160" s="3">
        <v>30830</v>
      </c>
      <c r="I160" s="3">
        <v>30885</v>
      </c>
    </row>
    <row r="161" spans="1:9">
      <c r="A161" s="4" t="s">
        <v>725</v>
      </c>
      <c r="B161" s="3">
        <v>18299</v>
      </c>
      <c r="C161" s="3">
        <v>18320</v>
      </c>
      <c r="D161" s="3">
        <v>18372</v>
      </c>
      <c r="E161" s="3">
        <v>18508</v>
      </c>
      <c r="F161" s="3">
        <v>18683</v>
      </c>
      <c r="G161" s="3">
        <v>18773</v>
      </c>
      <c r="H161" s="3">
        <v>18778</v>
      </c>
      <c r="I161" s="3">
        <v>18809</v>
      </c>
    </row>
    <row r="162" spans="1:9">
      <c r="A162" s="4" t="s">
        <v>728</v>
      </c>
      <c r="B162" s="3">
        <v>5374</v>
      </c>
      <c r="C162" s="3">
        <v>5382</v>
      </c>
      <c r="D162" s="3">
        <v>5391</v>
      </c>
      <c r="E162" s="3">
        <v>5413</v>
      </c>
      <c r="F162" s="3">
        <v>5422</v>
      </c>
      <c r="G162" s="3">
        <v>5449</v>
      </c>
      <c r="H162" s="3">
        <v>5454</v>
      </c>
      <c r="I162" s="3">
        <v>5462</v>
      </c>
    </row>
    <row r="163" spans="1:9">
      <c r="A163" s="4" t="s">
        <v>734</v>
      </c>
      <c r="B163" s="3">
        <v>9073</v>
      </c>
      <c r="C163" s="3">
        <v>9078</v>
      </c>
      <c r="D163" s="3">
        <v>9128</v>
      </c>
      <c r="E163" s="3">
        <v>9827</v>
      </c>
      <c r="F163" s="3">
        <v>9683</v>
      </c>
      <c r="G163" s="3">
        <v>9714</v>
      </c>
      <c r="H163" s="3">
        <v>9771</v>
      </c>
      <c r="I163" s="3">
        <v>9870</v>
      </c>
    </row>
    <row r="164" spans="1:9">
      <c r="A164" s="4" t="s">
        <v>737</v>
      </c>
      <c r="B164" s="3">
        <v>4569</v>
      </c>
      <c r="C164" s="3">
        <v>4571</v>
      </c>
      <c r="D164" s="3">
        <v>4580</v>
      </c>
      <c r="E164" s="3">
        <v>4583</v>
      </c>
      <c r="F164" s="3">
        <v>4504</v>
      </c>
      <c r="G164" s="3">
        <v>4506</v>
      </c>
      <c r="H164" s="3">
        <v>4507</v>
      </c>
      <c r="I164" s="3">
        <v>4588</v>
      </c>
    </row>
    <row r="165" spans="1:9">
      <c r="A165" s="4" t="s">
        <v>740</v>
      </c>
      <c r="B165" s="3">
        <v>6074</v>
      </c>
      <c r="C165" s="3">
        <v>6117</v>
      </c>
      <c r="D165" s="3">
        <v>6117</v>
      </c>
      <c r="E165" s="3">
        <v>6132</v>
      </c>
      <c r="F165" s="3">
        <v>6146</v>
      </c>
      <c r="G165" s="3">
        <v>6155</v>
      </c>
      <c r="H165" s="3">
        <v>6159</v>
      </c>
      <c r="I165" s="3">
        <v>6212</v>
      </c>
    </row>
    <row r="166" spans="1:9">
      <c r="A166" s="4" t="s">
        <v>743</v>
      </c>
      <c r="B166" s="3">
        <v>442</v>
      </c>
      <c r="C166" s="3">
        <v>442</v>
      </c>
      <c r="D166" s="3">
        <v>442</v>
      </c>
      <c r="E166" s="3">
        <v>442</v>
      </c>
      <c r="F166" s="3">
        <v>425</v>
      </c>
      <c r="G166" s="3">
        <v>428</v>
      </c>
      <c r="H166" s="3">
        <v>428</v>
      </c>
      <c r="I166" s="3">
        <v>429</v>
      </c>
    </row>
    <row r="167" spans="1:9">
      <c r="A167" s="4" t="s">
        <v>1066</v>
      </c>
      <c r="B167" s="3">
        <v>167</v>
      </c>
      <c r="C167" s="3">
        <v>171</v>
      </c>
      <c r="D167" s="3">
        <v>171</v>
      </c>
      <c r="E167" s="3">
        <v>171</v>
      </c>
      <c r="F167" s="3">
        <v>646</v>
      </c>
      <c r="G167" s="3">
        <v>965</v>
      </c>
      <c r="H167" s="3">
        <v>978</v>
      </c>
      <c r="I167" s="3">
        <v>978</v>
      </c>
    </row>
    <row r="168" spans="1:9">
      <c r="A168" s="4" t="s">
        <v>1304</v>
      </c>
      <c r="B168" s="3">
        <v>3234</v>
      </c>
      <c r="C168" s="3">
        <v>3238</v>
      </c>
      <c r="D168" s="3">
        <v>3250</v>
      </c>
      <c r="E168" s="3">
        <v>3252</v>
      </c>
      <c r="F168" s="3">
        <v>3414</v>
      </c>
      <c r="G168" s="3">
        <v>3423</v>
      </c>
      <c r="H168" s="3">
        <v>3434</v>
      </c>
      <c r="I168" s="3">
        <v>3473</v>
      </c>
    </row>
    <row r="169" spans="1:9">
      <c r="A169" s="2" t="s">
        <v>775</v>
      </c>
      <c r="B169" s="3">
        <v>442169</v>
      </c>
      <c r="C169" s="3">
        <v>443356</v>
      </c>
      <c r="D169" s="3">
        <v>445183</v>
      </c>
      <c r="E169" s="3">
        <v>447555</v>
      </c>
      <c r="F169" s="3">
        <v>448969</v>
      </c>
      <c r="G169" s="3">
        <v>450385</v>
      </c>
      <c r="H169" s="3">
        <v>451936</v>
      </c>
      <c r="I169" s="3">
        <v>455152</v>
      </c>
    </row>
    <row r="170" spans="1:9">
      <c r="A170" s="4" t="s">
        <v>776</v>
      </c>
      <c r="B170" s="3">
        <v>110204</v>
      </c>
      <c r="C170" s="3">
        <v>110686</v>
      </c>
      <c r="D170" s="3">
        <v>111168</v>
      </c>
      <c r="E170" s="3">
        <v>111761</v>
      </c>
      <c r="F170" s="3">
        <v>112213</v>
      </c>
      <c r="G170" s="3">
        <v>112684</v>
      </c>
      <c r="H170" s="3">
        <v>113189</v>
      </c>
      <c r="I170" s="3">
        <v>113871</v>
      </c>
    </row>
    <row r="171" spans="1:9">
      <c r="A171" s="4" t="s">
        <v>779</v>
      </c>
      <c r="B171" s="3">
        <v>1187</v>
      </c>
      <c r="C171" s="3">
        <v>1193</v>
      </c>
      <c r="D171" s="3">
        <v>1194</v>
      </c>
      <c r="E171" s="3">
        <v>1198</v>
      </c>
      <c r="F171" s="3">
        <v>1197</v>
      </c>
      <c r="G171" s="3">
        <v>1200</v>
      </c>
      <c r="H171" s="3">
        <v>1208</v>
      </c>
      <c r="I171" s="3">
        <v>1211</v>
      </c>
    </row>
    <row r="172" spans="1:9">
      <c r="A172" s="4" t="s">
        <v>782</v>
      </c>
      <c r="B172" s="3">
        <v>16394</v>
      </c>
      <c r="C172" s="3">
        <v>16474</v>
      </c>
      <c r="D172" s="3">
        <v>16569</v>
      </c>
      <c r="E172" s="3">
        <v>16657</v>
      </c>
      <c r="F172" s="3">
        <v>16737</v>
      </c>
      <c r="G172" s="3">
        <v>16826</v>
      </c>
      <c r="H172" s="3">
        <v>16870</v>
      </c>
      <c r="I172" s="3">
        <v>16937</v>
      </c>
    </row>
    <row r="173" spans="1:9">
      <c r="A173" s="4" t="s">
        <v>785</v>
      </c>
      <c r="B173" s="3">
        <v>16596</v>
      </c>
      <c r="C173" s="3">
        <v>16739</v>
      </c>
      <c r="D173" s="3">
        <v>16849</v>
      </c>
      <c r="E173" s="3">
        <v>16932</v>
      </c>
      <c r="F173" s="3">
        <v>17001</v>
      </c>
      <c r="G173" s="3">
        <v>17102</v>
      </c>
      <c r="H173" s="3">
        <v>17185</v>
      </c>
      <c r="I173" s="3">
        <v>17263</v>
      </c>
    </row>
    <row r="174" spans="1:9">
      <c r="A174" s="4" t="s">
        <v>788</v>
      </c>
      <c r="B174" s="3">
        <v>9925</v>
      </c>
      <c r="C174" s="3">
        <v>9965</v>
      </c>
      <c r="D174" s="3">
        <v>10021</v>
      </c>
      <c r="E174" s="3">
        <v>10067</v>
      </c>
      <c r="F174" s="3">
        <v>10107</v>
      </c>
      <c r="G174" s="3">
        <v>10152</v>
      </c>
      <c r="H174" s="3">
        <v>10191</v>
      </c>
      <c r="I174" s="3">
        <v>10204</v>
      </c>
    </row>
    <row r="175" spans="1:9">
      <c r="A175" s="4" t="s">
        <v>791</v>
      </c>
      <c r="B175" s="3">
        <v>12751</v>
      </c>
      <c r="C175" s="3">
        <v>12418</v>
      </c>
      <c r="D175" s="3">
        <v>12544</v>
      </c>
      <c r="E175" s="3">
        <v>12801</v>
      </c>
      <c r="F175" s="3">
        <v>12866</v>
      </c>
      <c r="G175" s="3">
        <v>12916</v>
      </c>
      <c r="H175" s="3">
        <v>12936</v>
      </c>
      <c r="I175" s="3">
        <v>13286</v>
      </c>
    </row>
    <row r="176" spans="1:9">
      <c r="A176" s="4" t="s">
        <v>794</v>
      </c>
      <c r="B176" s="3">
        <v>322</v>
      </c>
      <c r="C176" s="3">
        <v>321</v>
      </c>
      <c r="D176" s="3">
        <v>324</v>
      </c>
      <c r="E176" s="3">
        <v>324</v>
      </c>
      <c r="F176" s="3">
        <v>327</v>
      </c>
      <c r="G176" s="3">
        <v>331</v>
      </c>
      <c r="H176" s="3">
        <v>332</v>
      </c>
      <c r="I176" s="3">
        <v>332</v>
      </c>
    </row>
    <row r="177" spans="1:9">
      <c r="A177" s="4" t="s">
        <v>797</v>
      </c>
      <c r="B177" s="3">
        <v>28732</v>
      </c>
      <c r="C177" s="3">
        <v>28822</v>
      </c>
      <c r="D177" s="3">
        <v>28876</v>
      </c>
      <c r="E177" s="3">
        <v>28934</v>
      </c>
      <c r="F177" s="3">
        <v>29035</v>
      </c>
      <c r="G177" s="3">
        <v>29141</v>
      </c>
      <c r="H177" s="3">
        <v>29239</v>
      </c>
      <c r="I177" s="3">
        <v>28561</v>
      </c>
    </row>
    <row r="178" spans="1:9">
      <c r="A178" s="4" t="s">
        <v>800</v>
      </c>
      <c r="B178" s="3">
        <v>23781</v>
      </c>
      <c r="C178" s="3">
        <v>23876</v>
      </c>
      <c r="D178" s="3">
        <v>24004</v>
      </c>
      <c r="E178" s="3">
        <v>24167</v>
      </c>
      <c r="F178" s="3">
        <v>23345</v>
      </c>
      <c r="G178" s="3">
        <v>23264</v>
      </c>
      <c r="H178" s="3">
        <v>23336</v>
      </c>
      <c r="I178" s="3">
        <v>23449</v>
      </c>
    </row>
    <row r="179" spans="1:9">
      <c r="A179" s="4" t="s">
        <v>803</v>
      </c>
      <c r="B179" s="3">
        <v>42173</v>
      </c>
      <c r="C179" s="3">
        <v>42271</v>
      </c>
      <c r="D179" s="3">
        <v>42408</v>
      </c>
      <c r="E179" s="3">
        <v>42525</v>
      </c>
      <c r="F179" s="3">
        <v>42652</v>
      </c>
      <c r="G179" s="3">
        <v>42738</v>
      </c>
      <c r="H179" s="3">
        <v>42763</v>
      </c>
      <c r="I179" s="3">
        <v>42888</v>
      </c>
    </row>
    <row r="180" spans="1:9">
      <c r="A180" s="4" t="s">
        <v>806</v>
      </c>
      <c r="B180" s="3">
        <v>12665</v>
      </c>
      <c r="C180" s="3">
        <v>12705</v>
      </c>
      <c r="D180" s="3">
        <v>12738</v>
      </c>
      <c r="E180" s="3">
        <v>12780</v>
      </c>
      <c r="F180" s="3">
        <v>12803</v>
      </c>
      <c r="G180" s="3">
        <v>12841</v>
      </c>
      <c r="H180" s="3">
        <v>12938</v>
      </c>
      <c r="I180" s="3">
        <v>13027</v>
      </c>
    </row>
    <row r="181" spans="1:9">
      <c r="A181" s="4" t="s">
        <v>809</v>
      </c>
      <c r="B181" s="3">
        <v>23716</v>
      </c>
      <c r="C181" s="3">
        <v>23778</v>
      </c>
      <c r="D181" s="3">
        <v>23812</v>
      </c>
      <c r="E181" s="3">
        <v>23861</v>
      </c>
      <c r="F181" s="3">
        <v>23926</v>
      </c>
      <c r="G181" s="3">
        <v>23925</v>
      </c>
      <c r="H181" s="3">
        <v>23958</v>
      </c>
      <c r="I181" s="3">
        <v>23949</v>
      </c>
    </row>
    <row r="182" spans="1:9">
      <c r="A182" s="4" t="s">
        <v>812</v>
      </c>
      <c r="B182" s="3">
        <v>9961</v>
      </c>
      <c r="C182" s="3">
        <v>9915</v>
      </c>
      <c r="D182" s="3">
        <v>9967</v>
      </c>
      <c r="E182" s="3">
        <v>10006</v>
      </c>
      <c r="F182" s="3">
        <v>10034</v>
      </c>
      <c r="G182" s="3">
        <v>10074</v>
      </c>
      <c r="H182" s="3">
        <v>10101</v>
      </c>
      <c r="I182" s="3">
        <v>10542</v>
      </c>
    </row>
    <row r="183" spans="1:9">
      <c r="A183" s="4" t="s">
        <v>815</v>
      </c>
      <c r="B183" s="3">
        <v>26713</v>
      </c>
      <c r="C183" s="3">
        <v>26770</v>
      </c>
      <c r="D183" s="3">
        <v>26835</v>
      </c>
      <c r="E183" s="3">
        <v>26960</v>
      </c>
      <c r="F183" s="3">
        <v>27045</v>
      </c>
      <c r="G183" s="3">
        <v>27145</v>
      </c>
      <c r="H183" s="3">
        <v>27208</v>
      </c>
      <c r="I183" s="3">
        <v>27187</v>
      </c>
    </row>
    <row r="184" spans="1:9">
      <c r="A184" s="4" t="s">
        <v>818</v>
      </c>
      <c r="B184" s="3">
        <v>3498</v>
      </c>
      <c r="C184" s="3">
        <v>3498</v>
      </c>
      <c r="D184" s="3">
        <v>3496</v>
      </c>
      <c r="E184" s="3">
        <v>3519</v>
      </c>
      <c r="F184" s="3">
        <v>3538</v>
      </c>
      <c r="G184" s="3">
        <v>3548</v>
      </c>
      <c r="H184" s="3">
        <v>3583</v>
      </c>
      <c r="I184" s="3">
        <v>3590</v>
      </c>
    </row>
    <row r="185" spans="1:9">
      <c r="A185" s="4" t="s">
        <v>821</v>
      </c>
      <c r="B185" s="3">
        <v>592</v>
      </c>
      <c r="C185" s="3">
        <v>595</v>
      </c>
      <c r="D185" s="3">
        <v>595</v>
      </c>
      <c r="E185" s="3">
        <v>597</v>
      </c>
      <c r="F185" s="3">
        <v>598</v>
      </c>
      <c r="G185" s="3">
        <v>604</v>
      </c>
      <c r="H185" s="3">
        <v>605</v>
      </c>
      <c r="I185" s="3">
        <v>505</v>
      </c>
    </row>
    <row r="186" spans="1:9">
      <c r="A186" s="4" t="s">
        <v>824</v>
      </c>
      <c r="B186" s="3">
        <v>11171</v>
      </c>
      <c r="C186" s="3">
        <v>11192</v>
      </c>
      <c r="D186" s="3">
        <v>11208</v>
      </c>
      <c r="E186" s="3">
        <v>11236</v>
      </c>
      <c r="F186" s="3">
        <v>11254</v>
      </c>
      <c r="G186" s="3">
        <v>11288</v>
      </c>
      <c r="H186" s="3">
        <v>11309</v>
      </c>
      <c r="I186" s="3">
        <v>11345</v>
      </c>
    </row>
    <row r="187" spans="1:9">
      <c r="A187" s="4" t="s">
        <v>827</v>
      </c>
      <c r="B187" s="3">
        <v>19613</v>
      </c>
      <c r="C187" s="3">
        <v>19687</v>
      </c>
      <c r="D187" s="3">
        <v>19850</v>
      </c>
      <c r="E187" s="3">
        <v>20154</v>
      </c>
      <c r="F187" s="3">
        <v>20188</v>
      </c>
      <c r="G187" s="3">
        <v>20223</v>
      </c>
      <c r="H187" s="3">
        <v>20277</v>
      </c>
      <c r="I187" s="3">
        <v>20606</v>
      </c>
    </row>
    <row r="188" spans="1:9">
      <c r="A188" s="4" t="s">
        <v>830</v>
      </c>
      <c r="B188" s="3">
        <v>4087</v>
      </c>
      <c r="C188" s="3">
        <v>4240</v>
      </c>
      <c r="D188" s="3">
        <v>4357</v>
      </c>
      <c r="E188" s="3">
        <v>4366</v>
      </c>
      <c r="F188" s="3">
        <v>4374</v>
      </c>
      <c r="G188" s="3">
        <v>4376</v>
      </c>
      <c r="H188" s="3">
        <v>4375</v>
      </c>
      <c r="I188" s="3">
        <v>4385</v>
      </c>
    </row>
    <row r="189" spans="1:9">
      <c r="A189" s="4" t="s">
        <v>833</v>
      </c>
      <c r="B189" s="3">
        <v>4962</v>
      </c>
      <c r="C189" s="3">
        <v>4976</v>
      </c>
      <c r="D189" s="3">
        <v>4981</v>
      </c>
      <c r="E189" s="3">
        <v>4983</v>
      </c>
      <c r="F189" s="3">
        <v>5004</v>
      </c>
      <c r="G189" s="3">
        <v>5026</v>
      </c>
      <c r="H189" s="3">
        <v>5041</v>
      </c>
      <c r="I189" s="3">
        <v>5063</v>
      </c>
    </row>
    <row r="190" spans="1:9">
      <c r="A190" s="4" t="s">
        <v>836</v>
      </c>
      <c r="B190" s="3">
        <v>17792</v>
      </c>
      <c r="C190" s="3">
        <v>17839</v>
      </c>
      <c r="D190" s="3">
        <v>17895</v>
      </c>
      <c r="E190" s="3">
        <v>17938</v>
      </c>
      <c r="F190" s="3">
        <v>17976</v>
      </c>
      <c r="G190" s="3">
        <v>18030</v>
      </c>
      <c r="H190" s="3">
        <v>18070</v>
      </c>
      <c r="I190" s="3">
        <v>18176</v>
      </c>
    </row>
    <row r="191" spans="1:9">
      <c r="A191" s="4" t="s">
        <v>839</v>
      </c>
      <c r="B191" s="3">
        <v>13488</v>
      </c>
      <c r="C191" s="3">
        <v>13505</v>
      </c>
      <c r="D191" s="3">
        <v>13545</v>
      </c>
      <c r="E191" s="3">
        <v>13566</v>
      </c>
      <c r="F191" s="3">
        <v>13596</v>
      </c>
      <c r="G191" s="3">
        <v>13605</v>
      </c>
      <c r="H191" s="3">
        <v>13596</v>
      </c>
      <c r="I191" s="3">
        <v>13752</v>
      </c>
    </row>
    <row r="192" spans="1:9">
      <c r="A192" s="4" t="s">
        <v>842</v>
      </c>
      <c r="B192" s="3">
        <v>7524</v>
      </c>
      <c r="C192" s="3">
        <v>7533</v>
      </c>
      <c r="D192" s="3">
        <v>7539</v>
      </c>
      <c r="E192" s="3">
        <v>7558</v>
      </c>
      <c r="F192" s="3">
        <v>7565</v>
      </c>
      <c r="G192" s="3">
        <v>7573</v>
      </c>
      <c r="H192" s="3">
        <v>7587</v>
      </c>
      <c r="I192" s="3">
        <v>7939</v>
      </c>
    </row>
    <row r="193" spans="1:9">
      <c r="A193" s="4" t="s">
        <v>845</v>
      </c>
      <c r="B193" s="3">
        <v>431</v>
      </c>
      <c r="C193" s="3">
        <v>435</v>
      </c>
      <c r="D193" s="3">
        <v>440</v>
      </c>
      <c r="E193" s="3">
        <v>440</v>
      </c>
      <c r="F193" s="3">
        <v>441</v>
      </c>
      <c r="G193" s="3">
        <v>444</v>
      </c>
      <c r="H193" s="3">
        <v>450</v>
      </c>
      <c r="I193" s="3">
        <v>460</v>
      </c>
    </row>
    <row r="194" spans="1:9">
      <c r="A194" s="4" t="s">
        <v>848</v>
      </c>
      <c r="B194" s="3">
        <v>9860</v>
      </c>
      <c r="C194" s="3">
        <v>9884</v>
      </c>
      <c r="D194" s="3">
        <v>9894</v>
      </c>
      <c r="E194" s="3">
        <v>9904</v>
      </c>
      <c r="F194" s="3">
        <v>9909</v>
      </c>
      <c r="G194" s="3">
        <v>9926</v>
      </c>
      <c r="H194" s="3">
        <v>9947</v>
      </c>
      <c r="I194" s="3">
        <v>9957</v>
      </c>
    </row>
    <row r="195" spans="1:9">
      <c r="A195" s="4" t="s">
        <v>851</v>
      </c>
      <c r="B195" s="3">
        <v>1459</v>
      </c>
      <c r="C195" s="3">
        <v>1457</v>
      </c>
      <c r="D195" s="3">
        <v>1456</v>
      </c>
      <c r="E195" s="3">
        <v>1456</v>
      </c>
      <c r="F195" s="3">
        <v>2366</v>
      </c>
      <c r="G195" s="3">
        <v>2533</v>
      </c>
      <c r="H195" s="3">
        <v>2532</v>
      </c>
      <c r="I195" s="3">
        <v>2532</v>
      </c>
    </row>
    <row r="196" spans="1:9">
      <c r="A196" s="4" t="s">
        <v>854</v>
      </c>
      <c r="B196" s="3">
        <v>575</v>
      </c>
      <c r="C196" s="3">
        <v>566</v>
      </c>
      <c r="D196" s="3">
        <v>567</v>
      </c>
      <c r="E196" s="3">
        <v>567</v>
      </c>
      <c r="F196" s="3">
        <v>567</v>
      </c>
      <c r="G196" s="3">
        <v>566</v>
      </c>
      <c r="H196" s="3">
        <v>569</v>
      </c>
      <c r="I196" s="3">
        <v>614</v>
      </c>
    </row>
    <row r="197" spans="1:9">
      <c r="A197" s="4" t="s">
        <v>857</v>
      </c>
      <c r="B197" s="3">
        <v>3055</v>
      </c>
      <c r="C197" s="3">
        <v>3069</v>
      </c>
      <c r="D197" s="3">
        <v>3070</v>
      </c>
      <c r="E197" s="3">
        <v>3316</v>
      </c>
      <c r="F197" s="3">
        <v>3320</v>
      </c>
      <c r="G197" s="3">
        <v>3325</v>
      </c>
      <c r="H197" s="3">
        <v>3608</v>
      </c>
      <c r="I197" s="3">
        <v>4629</v>
      </c>
    </row>
    <row r="198" spans="1:9">
      <c r="A198" s="4" t="s">
        <v>859</v>
      </c>
      <c r="B198" s="3">
        <v>8330</v>
      </c>
      <c r="C198" s="3">
        <v>8335</v>
      </c>
      <c r="D198" s="3">
        <v>8370</v>
      </c>
      <c r="E198" s="3">
        <v>8371</v>
      </c>
      <c r="F198" s="3">
        <v>8374</v>
      </c>
      <c r="G198" s="3">
        <v>8368</v>
      </c>
      <c r="H198" s="3">
        <v>8324</v>
      </c>
      <c r="I198" s="3">
        <v>8284</v>
      </c>
    </row>
    <row r="199" spans="1:9">
      <c r="A199" s="4" t="s">
        <v>862</v>
      </c>
      <c r="B199" s="3">
        <v>612</v>
      </c>
      <c r="C199" s="3">
        <v>612</v>
      </c>
      <c r="D199" s="3">
        <v>611</v>
      </c>
      <c r="E199" s="3">
        <v>611</v>
      </c>
      <c r="F199" s="3">
        <v>611</v>
      </c>
      <c r="G199" s="3">
        <v>611</v>
      </c>
      <c r="H199" s="3">
        <v>609</v>
      </c>
      <c r="I199" s="3">
        <v>608</v>
      </c>
    </row>
    <row r="200" spans="1:9">
      <c r="A200" s="2" t="s">
        <v>931</v>
      </c>
      <c r="B200" s="3">
        <v>17564</v>
      </c>
      <c r="C200" s="3">
        <v>17715</v>
      </c>
      <c r="D200" s="3">
        <v>17800</v>
      </c>
      <c r="E200" s="3">
        <v>18008</v>
      </c>
      <c r="F200" s="3">
        <v>18116</v>
      </c>
      <c r="G200" s="3">
        <v>18155</v>
      </c>
      <c r="H200" s="3">
        <v>18264</v>
      </c>
      <c r="I200" s="3">
        <v>18462</v>
      </c>
    </row>
    <row r="201" spans="1:9">
      <c r="A201" s="4" t="s">
        <v>932</v>
      </c>
      <c r="B201" s="3">
        <v>11818</v>
      </c>
      <c r="C201" s="3">
        <v>11917</v>
      </c>
      <c r="D201" s="3">
        <v>11969</v>
      </c>
      <c r="E201" s="3">
        <v>12149</v>
      </c>
      <c r="F201" s="3">
        <v>12228</v>
      </c>
      <c r="G201" s="3">
        <v>12258</v>
      </c>
      <c r="H201" s="3">
        <v>12336</v>
      </c>
      <c r="I201" s="3">
        <v>12405</v>
      </c>
    </row>
    <row r="202" spans="1:9">
      <c r="A202" s="4" t="s">
        <v>935</v>
      </c>
      <c r="B202" s="3">
        <v>5746</v>
      </c>
      <c r="C202" s="3">
        <v>5798</v>
      </c>
      <c r="D202" s="3">
        <v>5831</v>
      </c>
      <c r="E202" s="3">
        <v>5859</v>
      </c>
      <c r="F202" s="3">
        <v>5888</v>
      </c>
      <c r="G202" s="3">
        <v>5897</v>
      </c>
      <c r="H202" s="3">
        <v>5928</v>
      </c>
      <c r="I202" s="3">
        <v>6057</v>
      </c>
    </row>
    <row r="203" spans="1:9">
      <c r="A203" s="2" t="s">
        <v>939</v>
      </c>
      <c r="B203" s="3">
        <v>77833</v>
      </c>
      <c r="C203" s="3">
        <v>78315</v>
      </c>
      <c r="D203" s="3">
        <v>80094</v>
      </c>
      <c r="E203" s="3">
        <v>80243</v>
      </c>
      <c r="F203" s="3">
        <v>80452</v>
      </c>
      <c r="G203" s="3">
        <v>80527</v>
      </c>
      <c r="H203" s="3">
        <v>80912</v>
      </c>
      <c r="I203" s="3">
        <v>81106</v>
      </c>
    </row>
    <row r="204" spans="1:9">
      <c r="A204" s="4" t="s">
        <v>940</v>
      </c>
      <c r="B204" s="3">
        <v>60856</v>
      </c>
      <c r="C204" s="3">
        <v>60946</v>
      </c>
      <c r="D204" s="3">
        <v>60991</v>
      </c>
      <c r="E204" s="3">
        <v>61028</v>
      </c>
      <c r="F204" s="3">
        <v>61064</v>
      </c>
      <c r="G204" s="3">
        <v>61080</v>
      </c>
      <c r="H204" s="3">
        <v>61053</v>
      </c>
      <c r="I204" s="3">
        <v>61080</v>
      </c>
    </row>
    <row r="205" spans="1:9">
      <c r="A205" s="4" t="s">
        <v>943</v>
      </c>
      <c r="B205" s="3">
        <v>1791</v>
      </c>
      <c r="C205" s="3">
        <v>1790</v>
      </c>
      <c r="D205" s="3">
        <v>1790</v>
      </c>
      <c r="E205" s="3">
        <v>1878</v>
      </c>
      <c r="F205" s="3">
        <v>1927</v>
      </c>
      <c r="G205" s="3">
        <v>1976</v>
      </c>
      <c r="H205" s="3">
        <v>1999</v>
      </c>
      <c r="I205" s="3">
        <v>2023</v>
      </c>
    </row>
    <row r="206" spans="1:9">
      <c r="A206" s="4" t="s">
        <v>946</v>
      </c>
      <c r="B206" s="3">
        <v>1353</v>
      </c>
      <c r="C206" s="3">
        <v>1355</v>
      </c>
      <c r="D206" s="3">
        <v>1354</v>
      </c>
      <c r="E206" s="3">
        <v>1348</v>
      </c>
      <c r="F206" s="3">
        <v>1349</v>
      </c>
      <c r="G206" s="3">
        <v>1347</v>
      </c>
      <c r="H206" s="3">
        <v>1294</v>
      </c>
      <c r="I206" s="3">
        <v>1297</v>
      </c>
    </row>
    <row r="207" spans="1:9">
      <c r="A207" s="4" t="s">
        <v>949</v>
      </c>
      <c r="B207" s="3">
        <v>3273</v>
      </c>
      <c r="C207" s="3">
        <v>3269</v>
      </c>
      <c r="D207" s="3">
        <v>3273</v>
      </c>
      <c r="E207" s="3">
        <v>3273</v>
      </c>
      <c r="F207" s="3">
        <v>3283</v>
      </c>
      <c r="G207" s="3">
        <v>3287</v>
      </c>
      <c r="H207" s="3">
        <v>3282</v>
      </c>
      <c r="I207" s="3">
        <v>3286</v>
      </c>
    </row>
    <row r="208" spans="1:9">
      <c r="A208" s="4" t="s">
        <v>952</v>
      </c>
      <c r="B208" s="3">
        <v>7248</v>
      </c>
      <c r="C208" s="3">
        <v>7567</v>
      </c>
      <c r="D208" s="3">
        <v>7615</v>
      </c>
      <c r="E208" s="3">
        <v>7588</v>
      </c>
      <c r="F208" s="3">
        <v>7628</v>
      </c>
      <c r="G208" s="3">
        <v>7635</v>
      </c>
      <c r="H208" s="3">
        <v>8138</v>
      </c>
      <c r="I208" s="3">
        <v>8255</v>
      </c>
    </row>
    <row r="209" spans="1:9">
      <c r="A209" s="4" t="s">
        <v>1055</v>
      </c>
      <c r="B209" s="3">
        <v>3312</v>
      </c>
      <c r="C209" s="3">
        <v>3388</v>
      </c>
      <c r="D209" s="3">
        <v>5071</v>
      </c>
      <c r="E209" s="3">
        <v>5128</v>
      </c>
      <c r="F209" s="3">
        <v>5201</v>
      </c>
      <c r="G209" s="3">
        <v>5202</v>
      </c>
      <c r="H209" s="3">
        <v>5146</v>
      </c>
      <c r="I209" s="3">
        <v>5165</v>
      </c>
    </row>
    <row r="210" spans="1:9">
      <c r="A210" s="2" t="s">
        <v>205</v>
      </c>
      <c r="B210" s="3">
        <v>679245</v>
      </c>
      <c r="C210" s="3">
        <v>681636</v>
      </c>
      <c r="D210" s="3">
        <v>684166</v>
      </c>
      <c r="E210" s="3">
        <v>687221</v>
      </c>
      <c r="F210" s="3">
        <v>691490</v>
      </c>
      <c r="G210" s="3">
        <v>695807</v>
      </c>
      <c r="H210" s="3">
        <v>697359</v>
      </c>
      <c r="I210" s="3">
        <v>699697</v>
      </c>
    </row>
    <row r="211" spans="1:9">
      <c r="A211" s="4" t="s">
        <v>206</v>
      </c>
      <c r="B211" s="3">
        <v>43622</v>
      </c>
      <c r="C211" s="3">
        <v>43668</v>
      </c>
      <c r="D211" s="3">
        <v>43803</v>
      </c>
      <c r="E211" s="3">
        <v>43895</v>
      </c>
      <c r="F211" s="3">
        <v>44145</v>
      </c>
      <c r="G211" s="3">
        <v>44365</v>
      </c>
      <c r="H211" s="3">
        <v>44503</v>
      </c>
      <c r="I211" s="3">
        <v>44718</v>
      </c>
    </row>
    <row r="212" spans="1:9">
      <c r="A212" s="4" t="s">
        <v>209</v>
      </c>
      <c r="B212" s="3">
        <v>9588</v>
      </c>
      <c r="C212" s="3">
        <v>9640</v>
      </c>
      <c r="D212" s="3">
        <v>9714</v>
      </c>
      <c r="E212" s="3">
        <v>9762</v>
      </c>
      <c r="F212" s="3">
        <v>9783</v>
      </c>
      <c r="G212" s="3">
        <v>9810</v>
      </c>
      <c r="H212" s="3">
        <v>9836</v>
      </c>
      <c r="I212" s="3">
        <v>9872</v>
      </c>
    </row>
    <row r="213" spans="1:9">
      <c r="A213" s="4" t="s">
        <v>212</v>
      </c>
      <c r="B213" s="3">
        <v>88009</v>
      </c>
      <c r="C213" s="3">
        <v>88144</v>
      </c>
      <c r="D213" s="3">
        <v>88470</v>
      </c>
      <c r="E213" s="3">
        <v>88692</v>
      </c>
      <c r="F213" s="3">
        <v>89022</v>
      </c>
      <c r="G213" s="3">
        <v>89262</v>
      </c>
      <c r="H213" s="3">
        <v>89483</v>
      </c>
      <c r="I213" s="3">
        <v>89653</v>
      </c>
    </row>
    <row r="214" spans="1:9">
      <c r="A214" s="4" t="s">
        <v>215</v>
      </c>
      <c r="B214" s="3">
        <v>15574</v>
      </c>
      <c r="C214" s="3">
        <v>15613</v>
      </c>
      <c r="D214" s="3">
        <v>15646</v>
      </c>
      <c r="E214" s="3">
        <v>15684</v>
      </c>
      <c r="F214" s="3">
        <v>15709</v>
      </c>
      <c r="G214" s="3">
        <v>15755</v>
      </c>
      <c r="H214" s="3">
        <v>15700</v>
      </c>
      <c r="I214" s="3">
        <v>15711</v>
      </c>
    </row>
    <row r="215" spans="1:9">
      <c r="A215" s="4" t="s">
        <v>218</v>
      </c>
      <c r="B215" s="3">
        <v>14964</v>
      </c>
      <c r="C215" s="3">
        <v>14984</v>
      </c>
      <c r="D215" s="3">
        <v>15011</v>
      </c>
      <c r="E215" s="3">
        <v>15012</v>
      </c>
      <c r="F215" s="3">
        <v>15080</v>
      </c>
      <c r="G215" s="3">
        <v>15081</v>
      </c>
      <c r="H215" s="3">
        <v>15115</v>
      </c>
      <c r="I215" s="3">
        <v>15190</v>
      </c>
    </row>
    <row r="216" spans="1:9">
      <c r="A216" s="4" t="s">
        <v>221</v>
      </c>
      <c r="B216" s="3">
        <v>41080</v>
      </c>
      <c r="C216" s="3">
        <v>41169</v>
      </c>
      <c r="D216" s="3">
        <v>41233</v>
      </c>
      <c r="E216" s="3">
        <v>41333</v>
      </c>
      <c r="F216" s="3">
        <v>41329</v>
      </c>
      <c r="G216" s="3">
        <v>41513</v>
      </c>
      <c r="H216" s="3">
        <v>41614</v>
      </c>
      <c r="I216" s="3">
        <v>42324</v>
      </c>
    </row>
    <row r="217" spans="1:9">
      <c r="A217" s="4" t="s">
        <v>224</v>
      </c>
      <c r="B217" s="3">
        <v>9312</v>
      </c>
      <c r="C217" s="3">
        <v>9344</v>
      </c>
      <c r="D217" s="3">
        <v>9389</v>
      </c>
      <c r="E217" s="3">
        <v>9423</v>
      </c>
      <c r="F217" s="3">
        <v>9470</v>
      </c>
      <c r="G217" s="3">
        <v>9663</v>
      </c>
      <c r="H217" s="3">
        <v>9903</v>
      </c>
      <c r="I217" s="3">
        <v>9962</v>
      </c>
    </row>
    <row r="218" spans="1:9">
      <c r="A218" s="4" t="s">
        <v>227</v>
      </c>
      <c r="B218" s="3">
        <v>13953</v>
      </c>
      <c r="C218" s="3">
        <v>13958</v>
      </c>
      <c r="D218" s="3">
        <v>14002</v>
      </c>
      <c r="E218" s="3">
        <v>14023</v>
      </c>
      <c r="F218" s="3">
        <v>14033</v>
      </c>
      <c r="G218" s="3">
        <v>14057</v>
      </c>
      <c r="H218" s="3">
        <v>14129</v>
      </c>
      <c r="I218" s="3">
        <v>14153</v>
      </c>
    </row>
    <row r="219" spans="1:9">
      <c r="A219" s="4" t="s">
        <v>230</v>
      </c>
      <c r="B219" s="3">
        <v>11705</v>
      </c>
      <c r="C219" s="3">
        <v>11714</v>
      </c>
      <c r="D219" s="3">
        <v>11747</v>
      </c>
      <c r="E219" s="3">
        <v>11816</v>
      </c>
      <c r="F219" s="3">
        <v>11864</v>
      </c>
      <c r="G219" s="3">
        <v>11887</v>
      </c>
      <c r="H219" s="3">
        <v>11918</v>
      </c>
      <c r="I219" s="3">
        <v>11928</v>
      </c>
    </row>
    <row r="220" spans="1:9">
      <c r="A220" s="4" t="s">
        <v>233</v>
      </c>
      <c r="B220" s="3">
        <v>26260</v>
      </c>
      <c r="C220" s="3">
        <v>26325</v>
      </c>
      <c r="D220" s="3">
        <v>26397</v>
      </c>
      <c r="E220" s="3">
        <v>26448</v>
      </c>
      <c r="F220" s="3">
        <v>26495</v>
      </c>
      <c r="G220" s="3">
        <v>26534</v>
      </c>
      <c r="H220" s="3">
        <v>26584</v>
      </c>
      <c r="I220" s="3">
        <v>26619</v>
      </c>
    </row>
    <row r="221" spans="1:9">
      <c r="A221" s="4" t="s">
        <v>236</v>
      </c>
      <c r="B221" s="3">
        <v>17750</v>
      </c>
      <c r="C221" s="3">
        <v>17895</v>
      </c>
      <c r="D221" s="3">
        <v>17941</v>
      </c>
      <c r="E221" s="3">
        <v>18149</v>
      </c>
      <c r="F221" s="3">
        <v>18223</v>
      </c>
      <c r="G221" s="3">
        <v>18315</v>
      </c>
      <c r="H221" s="3">
        <v>18395</v>
      </c>
      <c r="I221" s="3">
        <v>18434</v>
      </c>
    </row>
    <row r="222" spans="1:9">
      <c r="A222" s="4" t="s">
        <v>239</v>
      </c>
      <c r="B222" s="3">
        <v>12619</v>
      </c>
      <c r="C222" s="3">
        <v>12657</v>
      </c>
      <c r="D222" s="3">
        <v>12666</v>
      </c>
      <c r="E222" s="3">
        <v>12754</v>
      </c>
      <c r="F222" s="3">
        <v>12864</v>
      </c>
      <c r="G222" s="3">
        <v>12985</v>
      </c>
      <c r="H222" s="3">
        <v>13063</v>
      </c>
      <c r="I222" s="3">
        <v>13081</v>
      </c>
    </row>
    <row r="223" spans="1:9">
      <c r="A223" s="4" t="s">
        <v>242</v>
      </c>
      <c r="B223" s="3">
        <v>6208</v>
      </c>
      <c r="C223" s="3">
        <v>6202</v>
      </c>
      <c r="D223" s="3">
        <v>6288</v>
      </c>
      <c r="E223" s="3">
        <v>6297</v>
      </c>
      <c r="F223" s="3">
        <v>6305</v>
      </c>
      <c r="G223" s="3">
        <v>6343</v>
      </c>
      <c r="H223" s="3">
        <v>6362</v>
      </c>
      <c r="I223" s="3">
        <v>6368</v>
      </c>
    </row>
    <row r="224" spans="1:9">
      <c r="A224" s="4" t="s">
        <v>245</v>
      </c>
      <c r="B224" s="3">
        <v>23690</v>
      </c>
      <c r="C224" s="3">
        <v>23700</v>
      </c>
      <c r="D224" s="3">
        <v>23717</v>
      </c>
      <c r="E224" s="3">
        <v>23757</v>
      </c>
      <c r="F224" s="3">
        <v>23777</v>
      </c>
      <c r="G224" s="3">
        <v>23868</v>
      </c>
      <c r="H224" s="3">
        <v>23893</v>
      </c>
      <c r="I224" s="3">
        <v>23923</v>
      </c>
    </row>
    <row r="225" spans="1:9">
      <c r="A225" s="4" t="s">
        <v>248</v>
      </c>
      <c r="B225" s="3">
        <v>19623</v>
      </c>
      <c r="C225" s="3">
        <v>19625</v>
      </c>
      <c r="D225" s="3">
        <v>19886</v>
      </c>
      <c r="E225" s="3">
        <v>19930</v>
      </c>
      <c r="F225" s="3">
        <v>19825</v>
      </c>
      <c r="G225" s="3">
        <v>19854</v>
      </c>
      <c r="H225" s="3">
        <v>19892</v>
      </c>
      <c r="I225" s="3">
        <v>19936</v>
      </c>
    </row>
    <row r="226" spans="1:9">
      <c r="A226" s="4" t="s">
        <v>251</v>
      </c>
      <c r="B226" s="3">
        <v>32684</v>
      </c>
      <c r="C226" s="3">
        <v>32747</v>
      </c>
      <c r="D226" s="3">
        <v>32813</v>
      </c>
      <c r="E226" s="3">
        <v>32871</v>
      </c>
      <c r="F226" s="3">
        <v>32902</v>
      </c>
      <c r="G226" s="3">
        <v>32930</v>
      </c>
      <c r="H226" s="3">
        <v>32958</v>
      </c>
      <c r="I226" s="3">
        <v>32985</v>
      </c>
    </row>
    <row r="227" spans="1:9">
      <c r="A227" s="4" t="s">
        <v>254</v>
      </c>
      <c r="B227" s="3">
        <v>6750</v>
      </c>
      <c r="C227" s="3">
        <v>6691</v>
      </c>
      <c r="D227" s="3">
        <v>6222</v>
      </c>
      <c r="E227" s="3">
        <v>4629</v>
      </c>
      <c r="F227" s="3">
        <v>4456</v>
      </c>
      <c r="G227" s="3">
        <v>4363</v>
      </c>
      <c r="H227" s="3">
        <v>4362</v>
      </c>
      <c r="I227" s="3">
        <v>4393</v>
      </c>
    </row>
    <row r="228" spans="1:9">
      <c r="A228" s="4" t="s">
        <v>257</v>
      </c>
      <c r="B228" s="3">
        <v>3818</v>
      </c>
      <c r="C228" s="3">
        <v>3876</v>
      </c>
      <c r="D228" s="3">
        <v>3976</v>
      </c>
      <c r="E228" s="3">
        <v>3974</v>
      </c>
      <c r="F228" s="3">
        <v>4071</v>
      </c>
      <c r="G228" s="3">
        <v>4116</v>
      </c>
      <c r="H228" s="3">
        <v>4157</v>
      </c>
      <c r="I228" s="3">
        <v>4269</v>
      </c>
    </row>
    <row r="229" spans="1:9">
      <c r="A229" s="4" t="s">
        <v>260</v>
      </c>
      <c r="B229" s="3">
        <v>14609</v>
      </c>
      <c r="C229" s="3">
        <v>14706</v>
      </c>
      <c r="D229" s="3">
        <v>14774</v>
      </c>
      <c r="E229" s="3">
        <v>14811</v>
      </c>
      <c r="F229" s="3">
        <v>14890</v>
      </c>
      <c r="G229" s="3">
        <v>14977</v>
      </c>
      <c r="H229" s="3">
        <v>15058</v>
      </c>
      <c r="I229" s="3">
        <v>15130</v>
      </c>
    </row>
    <row r="230" spans="1:9">
      <c r="A230" s="4" t="s">
        <v>263</v>
      </c>
      <c r="B230" s="3">
        <v>16412</v>
      </c>
      <c r="C230" s="3">
        <v>16428</v>
      </c>
      <c r="D230" s="3">
        <v>16452</v>
      </c>
      <c r="E230" s="3">
        <v>16494</v>
      </c>
      <c r="F230" s="3">
        <v>16485</v>
      </c>
      <c r="G230" s="3">
        <v>16317</v>
      </c>
      <c r="H230" s="3">
        <v>16309</v>
      </c>
      <c r="I230" s="3">
        <v>16373</v>
      </c>
    </row>
    <row r="231" spans="1:9">
      <c r="A231" s="4" t="s">
        <v>266</v>
      </c>
      <c r="B231" s="3">
        <v>13383</v>
      </c>
      <c r="C231" s="3">
        <v>13392</v>
      </c>
      <c r="D231" s="3">
        <v>13407</v>
      </c>
      <c r="E231" s="3">
        <v>13418</v>
      </c>
      <c r="F231" s="3">
        <v>13395</v>
      </c>
      <c r="G231" s="3">
        <v>13910</v>
      </c>
      <c r="H231" s="3">
        <v>14062</v>
      </c>
      <c r="I231" s="3">
        <v>14069</v>
      </c>
    </row>
    <row r="232" spans="1:9">
      <c r="A232" s="4" t="s">
        <v>269</v>
      </c>
      <c r="B232" s="3">
        <v>7956</v>
      </c>
      <c r="C232" s="3">
        <v>7985</v>
      </c>
      <c r="D232" s="3">
        <v>8018</v>
      </c>
      <c r="E232" s="3">
        <v>8049</v>
      </c>
      <c r="F232" s="3">
        <v>8069</v>
      </c>
      <c r="G232" s="3">
        <v>8093</v>
      </c>
      <c r="H232" s="3">
        <v>8103</v>
      </c>
      <c r="I232" s="3">
        <v>8137</v>
      </c>
    </row>
    <row r="233" spans="1:9">
      <c r="A233" s="4" t="s">
        <v>272</v>
      </c>
      <c r="B233" s="3">
        <v>15123</v>
      </c>
      <c r="C233" s="3">
        <v>15139</v>
      </c>
      <c r="D233" s="3">
        <v>15170</v>
      </c>
      <c r="E233" s="3">
        <v>15192</v>
      </c>
      <c r="F233" s="3">
        <v>15207</v>
      </c>
      <c r="G233" s="3">
        <v>15267</v>
      </c>
      <c r="H233" s="3">
        <v>15276</v>
      </c>
      <c r="I233" s="3">
        <v>15311</v>
      </c>
    </row>
    <row r="234" spans="1:9">
      <c r="A234" s="4" t="s">
        <v>275</v>
      </c>
      <c r="B234" s="3">
        <v>8757</v>
      </c>
      <c r="C234" s="3">
        <v>8770</v>
      </c>
      <c r="D234" s="3">
        <v>8777</v>
      </c>
      <c r="E234" s="3">
        <v>8792</v>
      </c>
      <c r="F234" s="3">
        <v>8814</v>
      </c>
      <c r="G234" s="3">
        <v>8816</v>
      </c>
      <c r="H234" s="3">
        <v>8803</v>
      </c>
      <c r="I234" s="3">
        <v>8830</v>
      </c>
    </row>
    <row r="235" spans="1:9">
      <c r="A235" s="4" t="s">
        <v>278</v>
      </c>
      <c r="B235" s="3">
        <v>8005</v>
      </c>
      <c r="C235" s="3">
        <v>8041</v>
      </c>
      <c r="D235" s="3">
        <v>8086</v>
      </c>
      <c r="E235" s="3">
        <v>8131</v>
      </c>
      <c r="F235" s="3">
        <v>8133</v>
      </c>
      <c r="G235" s="3">
        <v>8184</v>
      </c>
      <c r="H235" s="3">
        <v>8201</v>
      </c>
      <c r="I235" s="3">
        <v>8334</v>
      </c>
    </row>
    <row r="236" spans="1:9">
      <c r="A236" s="4" t="s">
        <v>281</v>
      </c>
      <c r="B236" s="3">
        <v>10085</v>
      </c>
      <c r="C236" s="3">
        <v>10093</v>
      </c>
      <c r="D236" s="3">
        <v>10105</v>
      </c>
      <c r="E236" s="3">
        <v>10104</v>
      </c>
      <c r="F236" s="3">
        <v>10110</v>
      </c>
      <c r="G236" s="3">
        <v>10109</v>
      </c>
      <c r="H236" s="3">
        <v>10116</v>
      </c>
      <c r="I236" s="3">
        <v>10118</v>
      </c>
    </row>
    <row r="237" spans="1:9">
      <c r="A237" s="4" t="s">
        <v>283</v>
      </c>
      <c r="B237" s="3">
        <v>11676</v>
      </c>
      <c r="C237" s="3">
        <v>11698</v>
      </c>
      <c r="D237" s="3">
        <v>11713</v>
      </c>
      <c r="E237" s="3">
        <v>11727</v>
      </c>
      <c r="F237" s="3">
        <v>11769</v>
      </c>
      <c r="G237" s="3">
        <v>12947</v>
      </c>
      <c r="H237" s="3">
        <v>12984</v>
      </c>
      <c r="I237" s="3">
        <v>13008</v>
      </c>
    </row>
    <row r="238" spans="1:9">
      <c r="A238" s="4" t="s">
        <v>286</v>
      </c>
      <c r="B238" s="3">
        <v>1478</v>
      </c>
      <c r="C238" s="3">
        <v>1477</v>
      </c>
      <c r="D238" s="3">
        <v>1478</v>
      </c>
      <c r="E238" s="3">
        <v>1482</v>
      </c>
      <c r="F238" s="3">
        <v>1485</v>
      </c>
      <c r="G238" s="3">
        <v>1492</v>
      </c>
      <c r="H238" s="3">
        <v>1491</v>
      </c>
      <c r="I238" s="3">
        <v>1500</v>
      </c>
    </row>
    <row r="239" spans="1:9">
      <c r="A239" s="4" t="s">
        <v>289</v>
      </c>
      <c r="B239" s="3">
        <v>6359</v>
      </c>
      <c r="C239" s="3">
        <v>6360</v>
      </c>
      <c r="D239" s="3">
        <v>6370</v>
      </c>
      <c r="E239" s="3">
        <v>6369</v>
      </c>
      <c r="F239" s="3">
        <v>6384</v>
      </c>
      <c r="G239" s="3">
        <v>6429</v>
      </c>
      <c r="H239" s="3">
        <v>6434</v>
      </c>
      <c r="I239" s="3">
        <v>6443</v>
      </c>
    </row>
    <row r="240" spans="1:9">
      <c r="A240" s="4" t="s">
        <v>292</v>
      </c>
      <c r="B240" s="3">
        <v>1274</v>
      </c>
      <c r="C240" s="3">
        <v>1274</v>
      </c>
      <c r="D240" s="3">
        <v>1276</v>
      </c>
      <c r="E240" s="3">
        <v>1278</v>
      </c>
      <c r="F240" s="3">
        <v>1277</v>
      </c>
      <c r="G240" s="3">
        <v>1277</v>
      </c>
      <c r="H240" s="3">
        <v>1275</v>
      </c>
      <c r="I240" s="3">
        <v>1277</v>
      </c>
    </row>
    <row r="241" spans="1:9">
      <c r="A241" s="4" t="s">
        <v>295</v>
      </c>
      <c r="B241" s="3">
        <v>14657</v>
      </c>
      <c r="C241" s="3">
        <v>14690</v>
      </c>
      <c r="D241" s="3">
        <v>14745</v>
      </c>
      <c r="E241" s="3">
        <v>14844</v>
      </c>
      <c r="F241" s="3">
        <v>14920</v>
      </c>
      <c r="G241" s="3">
        <v>14974</v>
      </c>
      <c r="H241" s="3">
        <v>15067</v>
      </c>
      <c r="I241" s="3">
        <v>15104</v>
      </c>
    </row>
    <row r="242" spans="1:9">
      <c r="A242" s="4" t="s">
        <v>297</v>
      </c>
      <c r="B242" s="3">
        <v>4657</v>
      </c>
      <c r="C242" s="3">
        <v>4663</v>
      </c>
      <c r="D242" s="3">
        <v>4664</v>
      </c>
      <c r="E242" s="3">
        <v>4651</v>
      </c>
      <c r="F242" s="3">
        <v>4659</v>
      </c>
      <c r="G242" s="3">
        <v>4661</v>
      </c>
      <c r="H242" s="3">
        <v>4660</v>
      </c>
      <c r="I242" s="3">
        <v>4666</v>
      </c>
    </row>
    <row r="243" spans="1:9">
      <c r="A243" s="4" t="s">
        <v>300</v>
      </c>
      <c r="B243" s="3">
        <v>8776</v>
      </c>
      <c r="C243" s="3">
        <v>8785</v>
      </c>
      <c r="D243" s="3">
        <v>8788</v>
      </c>
      <c r="E243" s="3">
        <v>8798</v>
      </c>
      <c r="F243" s="3">
        <v>8807</v>
      </c>
      <c r="G243" s="3">
        <v>8850</v>
      </c>
      <c r="H243" s="3">
        <v>8853</v>
      </c>
      <c r="I243" s="3">
        <v>8870</v>
      </c>
    </row>
    <row r="244" spans="1:9">
      <c r="A244" s="4" t="s">
        <v>303</v>
      </c>
      <c r="B244" s="3">
        <v>7660</v>
      </c>
      <c r="C244" s="3">
        <v>7731</v>
      </c>
      <c r="D244" s="3">
        <v>7785</v>
      </c>
      <c r="E244" s="3">
        <v>7889</v>
      </c>
      <c r="F244" s="3">
        <v>7922</v>
      </c>
      <c r="G244" s="3">
        <v>8014</v>
      </c>
      <c r="H244" s="3">
        <v>8162</v>
      </c>
      <c r="I244" s="3">
        <v>8257</v>
      </c>
    </row>
    <row r="245" spans="1:9">
      <c r="A245" s="4" t="s">
        <v>306</v>
      </c>
      <c r="B245" s="3">
        <v>50062</v>
      </c>
      <c r="C245" s="3">
        <v>51208</v>
      </c>
      <c r="D245" s="3">
        <v>52485</v>
      </c>
      <c r="E245" s="3">
        <v>54945</v>
      </c>
      <c r="F245" s="3">
        <v>56000</v>
      </c>
      <c r="G245" s="3">
        <v>56251</v>
      </c>
      <c r="H245" s="3">
        <v>56290</v>
      </c>
      <c r="I245" s="3">
        <v>56351</v>
      </c>
    </row>
    <row r="246" spans="1:9">
      <c r="A246" s="4" t="s">
        <v>309</v>
      </c>
      <c r="B246" s="3">
        <v>6696</v>
      </c>
      <c r="C246" s="3">
        <v>6682</v>
      </c>
      <c r="D246" s="3">
        <v>6675</v>
      </c>
      <c r="E246" s="3">
        <v>6667</v>
      </c>
      <c r="F246" s="3">
        <v>7137</v>
      </c>
      <c r="G246" s="3">
        <v>7106</v>
      </c>
      <c r="H246" s="3">
        <v>7090</v>
      </c>
      <c r="I246" s="3">
        <v>7079</v>
      </c>
    </row>
    <row r="247" spans="1:9">
      <c r="A247" s="4" t="s">
        <v>312</v>
      </c>
      <c r="B247" s="3">
        <v>31780</v>
      </c>
      <c r="C247" s="3">
        <v>31872</v>
      </c>
      <c r="D247" s="3">
        <v>31817</v>
      </c>
      <c r="E247" s="3">
        <v>31917</v>
      </c>
      <c r="F247" s="3">
        <v>31927</v>
      </c>
      <c r="G247" s="3">
        <v>32215</v>
      </c>
      <c r="H247" s="3">
        <v>32165</v>
      </c>
      <c r="I247" s="3">
        <v>32191</v>
      </c>
    </row>
    <row r="248" spans="1:9">
      <c r="A248" s="4" t="s">
        <v>315</v>
      </c>
      <c r="B248" s="3">
        <v>5792</v>
      </c>
      <c r="C248" s="3">
        <v>5798</v>
      </c>
      <c r="D248" s="3">
        <v>5795</v>
      </c>
      <c r="E248" s="3">
        <v>5799</v>
      </c>
      <c r="F248" s="3">
        <v>5792</v>
      </c>
      <c r="G248" s="3">
        <v>5779</v>
      </c>
      <c r="H248" s="3">
        <v>5763</v>
      </c>
      <c r="I248" s="3">
        <v>5770</v>
      </c>
    </row>
    <row r="249" spans="1:9">
      <c r="A249" s="4" t="s">
        <v>318</v>
      </c>
      <c r="B249" s="3">
        <v>3500</v>
      </c>
      <c r="C249" s="3">
        <v>3510</v>
      </c>
      <c r="D249" s="3">
        <v>3548</v>
      </c>
      <c r="E249" s="3">
        <v>3567</v>
      </c>
      <c r="F249" s="3">
        <v>3583</v>
      </c>
      <c r="G249" s="3">
        <v>3648</v>
      </c>
      <c r="H249" s="3">
        <v>3558</v>
      </c>
      <c r="I249" s="3">
        <v>3549</v>
      </c>
    </row>
    <row r="250" spans="1:9">
      <c r="A250" s="4" t="s">
        <v>321</v>
      </c>
      <c r="B250" s="3">
        <v>4074</v>
      </c>
      <c r="C250" s="3">
        <v>4070</v>
      </c>
      <c r="D250" s="3">
        <v>4063</v>
      </c>
      <c r="E250" s="3">
        <v>4054</v>
      </c>
      <c r="F250" s="3">
        <v>4109</v>
      </c>
      <c r="G250" s="3">
        <v>4111</v>
      </c>
      <c r="H250" s="3">
        <v>4116</v>
      </c>
      <c r="I250" s="3">
        <v>4108</v>
      </c>
    </row>
    <row r="251" spans="1:9">
      <c r="A251" s="4" t="s">
        <v>324</v>
      </c>
      <c r="B251" s="3">
        <v>7013</v>
      </c>
      <c r="C251" s="3">
        <v>7021</v>
      </c>
      <c r="D251" s="3">
        <v>7014</v>
      </c>
      <c r="E251" s="3">
        <v>7017</v>
      </c>
      <c r="F251" s="3">
        <v>7042</v>
      </c>
      <c r="G251" s="3">
        <v>7047</v>
      </c>
      <c r="H251" s="3">
        <v>7055</v>
      </c>
      <c r="I251" s="3">
        <v>7115</v>
      </c>
    </row>
    <row r="252" spans="1:9">
      <c r="A252" s="4" t="s">
        <v>327</v>
      </c>
      <c r="B252" s="3">
        <v>1510</v>
      </c>
      <c r="C252" s="3">
        <v>1507</v>
      </c>
      <c r="D252" s="3">
        <v>1498</v>
      </c>
      <c r="E252" s="3">
        <v>1501</v>
      </c>
      <c r="F252" s="3">
        <v>1763</v>
      </c>
      <c r="G252" s="3">
        <v>1758</v>
      </c>
      <c r="H252" s="3">
        <v>1751</v>
      </c>
      <c r="I252" s="3">
        <v>1749</v>
      </c>
    </row>
    <row r="253" spans="1:9">
      <c r="A253" s="4" t="s">
        <v>330</v>
      </c>
      <c r="B253" s="3">
        <v>16523</v>
      </c>
      <c r="C253" s="3">
        <v>16556</v>
      </c>
      <c r="D253" s="3">
        <v>16509</v>
      </c>
      <c r="E253" s="3">
        <v>17044</v>
      </c>
      <c r="F253" s="3">
        <v>18221</v>
      </c>
      <c r="G253" s="3">
        <v>18634</v>
      </c>
      <c r="H253" s="3">
        <v>18621</v>
      </c>
      <c r="I253" s="3">
        <v>18608</v>
      </c>
    </row>
    <row r="254" spans="1:9">
      <c r="A254" s="4" t="s">
        <v>332</v>
      </c>
      <c r="B254" s="3">
        <v>1391</v>
      </c>
      <c r="C254" s="3">
        <v>1392</v>
      </c>
      <c r="D254" s="3">
        <v>1390</v>
      </c>
      <c r="E254" s="3">
        <v>1394</v>
      </c>
      <c r="F254" s="3">
        <v>1391</v>
      </c>
      <c r="G254" s="3">
        <v>1392</v>
      </c>
      <c r="H254" s="3">
        <v>1383</v>
      </c>
      <c r="I254" s="3">
        <v>1383</v>
      </c>
    </row>
    <row r="255" spans="1:9">
      <c r="A255" s="4" t="s">
        <v>334</v>
      </c>
      <c r="B255" s="3">
        <v>2828</v>
      </c>
      <c r="C255" s="3">
        <v>2836</v>
      </c>
      <c r="D255" s="3">
        <v>2843</v>
      </c>
      <c r="E255" s="3">
        <v>2838</v>
      </c>
      <c r="F255" s="3">
        <v>2846</v>
      </c>
      <c r="G255" s="3">
        <v>2848</v>
      </c>
      <c r="H255" s="3">
        <v>2846</v>
      </c>
      <c r="I255" s="3">
        <v>2848</v>
      </c>
    </row>
    <row r="256" spans="1:9">
      <c r="A256" s="2" t="s">
        <v>511</v>
      </c>
      <c r="B256" s="3">
        <v>443951</v>
      </c>
      <c r="C256" s="3">
        <v>445020</v>
      </c>
      <c r="D256" s="3">
        <v>446510</v>
      </c>
      <c r="E256" s="3">
        <v>447324</v>
      </c>
      <c r="F256" s="3">
        <v>448427</v>
      </c>
      <c r="G256" s="3">
        <v>448810</v>
      </c>
      <c r="H256" s="3">
        <v>449529</v>
      </c>
      <c r="I256" s="3">
        <v>450703</v>
      </c>
    </row>
    <row r="257" spans="1:9">
      <c r="A257" s="4" t="s">
        <v>512</v>
      </c>
      <c r="B257" s="3">
        <v>84</v>
      </c>
      <c r="C257" s="3">
        <v>82</v>
      </c>
      <c r="D257" s="3">
        <v>81</v>
      </c>
      <c r="E257" s="3">
        <v>76</v>
      </c>
      <c r="F257" s="3">
        <v>73</v>
      </c>
      <c r="G257" s="3">
        <v>72</v>
      </c>
      <c r="H257" s="3">
        <v>64</v>
      </c>
      <c r="I257" s="3">
        <v>64</v>
      </c>
    </row>
    <row r="258" spans="1:9">
      <c r="A258" s="4" t="s">
        <v>514</v>
      </c>
      <c r="B258" s="3">
        <v>95409</v>
      </c>
      <c r="C258" s="3">
        <v>95726</v>
      </c>
      <c r="D258" s="3">
        <v>95831</v>
      </c>
      <c r="E258" s="3">
        <v>96149</v>
      </c>
      <c r="F258" s="3">
        <v>96307</v>
      </c>
      <c r="G258" s="3">
        <v>96459</v>
      </c>
      <c r="H258" s="3">
        <v>96673</v>
      </c>
      <c r="I258" s="3">
        <v>96768</v>
      </c>
    </row>
    <row r="259" spans="1:9">
      <c r="A259" s="4" t="s">
        <v>517</v>
      </c>
      <c r="B259" s="3">
        <v>25012</v>
      </c>
      <c r="C259" s="3">
        <v>25024</v>
      </c>
      <c r="D259" s="3">
        <v>25069</v>
      </c>
      <c r="E259" s="3">
        <v>25095</v>
      </c>
      <c r="F259" s="3">
        <v>25123</v>
      </c>
      <c r="G259" s="3">
        <v>25142</v>
      </c>
      <c r="H259" s="3">
        <v>25193</v>
      </c>
      <c r="I259" s="3">
        <v>25174</v>
      </c>
    </row>
    <row r="260" spans="1:9">
      <c r="A260" s="4" t="s">
        <v>520</v>
      </c>
      <c r="B260" s="3">
        <v>18883</v>
      </c>
      <c r="C260" s="3">
        <v>18961</v>
      </c>
      <c r="D260" s="3">
        <v>19031</v>
      </c>
      <c r="E260" s="3">
        <v>19127</v>
      </c>
      <c r="F260" s="3">
        <v>19162</v>
      </c>
      <c r="G260" s="3">
        <v>19192</v>
      </c>
      <c r="H260" s="3">
        <v>19218</v>
      </c>
      <c r="I260" s="3">
        <v>19220</v>
      </c>
    </row>
    <row r="261" spans="1:9">
      <c r="A261" s="4" t="s">
        <v>523</v>
      </c>
      <c r="B261" s="3">
        <v>23607</v>
      </c>
      <c r="C261" s="3">
        <v>23719</v>
      </c>
      <c r="D261" s="3">
        <v>23787</v>
      </c>
      <c r="E261" s="3">
        <v>23748</v>
      </c>
      <c r="F261" s="3">
        <v>23716</v>
      </c>
      <c r="G261" s="3">
        <v>23664</v>
      </c>
      <c r="H261" s="3">
        <v>23651</v>
      </c>
      <c r="I261" s="3">
        <v>23694</v>
      </c>
    </row>
    <row r="262" spans="1:9">
      <c r="A262" s="4" t="s">
        <v>526</v>
      </c>
      <c r="B262" s="3">
        <v>35896</v>
      </c>
      <c r="C262" s="3">
        <v>35973</v>
      </c>
      <c r="D262" s="3">
        <v>36026</v>
      </c>
      <c r="E262" s="3">
        <v>36005</v>
      </c>
      <c r="F262" s="3">
        <v>36074</v>
      </c>
      <c r="G262" s="3">
        <v>36216</v>
      </c>
      <c r="H262" s="3">
        <v>36186</v>
      </c>
      <c r="I262" s="3">
        <v>36229</v>
      </c>
    </row>
    <row r="263" spans="1:9">
      <c r="A263" s="4" t="s">
        <v>529</v>
      </c>
      <c r="B263" s="3">
        <v>6705</v>
      </c>
      <c r="C263" s="3">
        <v>6740</v>
      </c>
      <c r="D263" s="3">
        <v>6763</v>
      </c>
      <c r="E263" s="3">
        <v>6773</v>
      </c>
      <c r="F263" s="3">
        <v>6778</v>
      </c>
      <c r="G263" s="3">
        <v>6784</v>
      </c>
      <c r="H263" s="3">
        <v>6795</v>
      </c>
      <c r="I263" s="3">
        <v>6803</v>
      </c>
    </row>
    <row r="264" spans="1:9">
      <c r="A264" s="4" t="s">
        <v>532</v>
      </c>
      <c r="B264" s="3">
        <v>2575</v>
      </c>
      <c r="C264" s="3">
        <v>2587</v>
      </c>
      <c r="D264" s="3">
        <v>2604</v>
      </c>
      <c r="E264" s="3">
        <v>2607</v>
      </c>
      <c r="F264" s="3">
        <v>2632</v>
      </c>
      <c r="G264" s="3">
        <v>2635</v>
      </c>
      <c r="H264" s="3">
        <v>2641</v>
      </c>
      <c r="I264" s="3">
        <v>2647</v>
      </c>
    </row>
    <row r="265" spans="1:9">
      <c r="A265" s="4" t="s">
        <v>535</v>
      </c>
      <c r="B265" s="3">
        <v>2936</v>
      </c>
      <c r="C265" s="3">
        <v>2937</v>
      </c>
      <c r="D265" s="3">
        <v>2953</v>
      </c>
      <c r="E265" s="3">
        <v>2951</v>
      </c>
      <c r="F265" s="3">
        <v>2954</v>
      </c>
      <c r="G265" s="3">
        <v>2953</v>
      </c>
      <c r="H265" s="3">
        <v>2952</v>
      </c>
      <c r="I265" s="3">
        <v>2954</v>
      </c>
    </row>
    <row r="266" spans="1:9">
      <c r="A266" s="4" t="s">
        <v>538</v>
      </c>
      <c r="B266" s="3">
        <v>1796</v>
      </c>
      <c r="C266" s="3">
        <v>1798</v>
      </c>
      <c r="D266" s="3">
        <v>1804</v>
      </c>
      <c r="E266" s="3">
        <v>1813</v>
      </c>
      <c r="F266" s="3">
        <v>1814</v>
      </c>
      <c r="G266" s="3">
        <v>1820</v>
      </c>
      <c r="H266" s="3">
        <v>1828</v>
      </c>
      <c r="I266" s="3">
        <v>1836</v>
      </c>
    </row>
    <row r="267" spans="1:9">
      <c r="A267" s="4" t="s">
        <v>541</v>
      </c>
      <c r="B267" s="3">
        <v>18223</v>
      </c>
      <c r="C267" s="3">
        <v>18267</v>
      </c>
      <c r="D267" s="3">
        <v>18269</v>
      </c>
      <c r="E267" s="3">
        <v>18212</v>
      </c>
      <c r="F267" s="3">
        <v>18216</v>
      </c>
      <c r="G267" s="3">
        <v>18165</v>
      </c>
      <c r="H267" s="3">
        <v>18155</v>
      </c>
      <c r="I267" s="3">
        <v>18124</v>
      </c>
    </row>
    <row r="268" spans="1:9">
      <c r="A268" s="4" t="s">
        <v>544</v>
      </c>
      <c r="B268" s="3">
        <v>11757</v>
      </c>
      <c r="C268" s="3">
        <v>11791</v>
      </c>
      <c r="D268" s="3">
        <v>11824</v>
      </c>
      <c r="E268" s="3">
        <v>11824</v>
      </c>
      <c r="F268" s="3">
        <v>11846</v>
      </c>
      <c r="G268" s="3">
        <v>11875</v>
      </c>
      <c r="H268" s="3">
        <v>11909</v>
      </c>
      <c r="I268" s="3">
        <v>11931</v>
      </c>
    </row>
    <row r="269" spans="1:9">
      <c r="A269" s="4" t="s">
        <v>547</v>
      </c>
      <c r="B269" s="3">
        <v>7000</v>
      </c>
      <c r="C269" s="3">
        <v>7034</v>
      </c>
      <c r="D269" s="3">
        <v>7056</v>
      </c>
      <c r="E269" s="3">
        <v>7053</v>
      </c>
      <c r="F269" s="3">
        <v>7053</v>
      </c>
      <c r="G269" s="3">
        <v>7063</v>
      </c>
      <c r="H269" s="3">
        <v>7110</v>
      </c>
      <c r="I269" s="3">
        <v>7119</v>
      </c>
    </row>
    <row r="270" spans="1:9">
      <c r="A270" s="4" t="s">
        <v>550</v>
      </c>
      <c r="B270" s="3">
        <v>3175</v>
      </c>
      <c r="C270" s="3">
        <v>3189</v>
      </c>
      <c r="D270" s="3">
        <v>3187</v>
      </c>
      <c r="E270" s="3">
        <v>3184</v>
      </c>
      <c r="F270" s="3">
        <v>3188</v>
      </c>
      <c r="G270" s="3">
        <v>3193</v>
      </c>
      <c r="H270" s="3">
        <v>3206</v>
      </c>
      <c r="I270" s="3">
        <v>3212</v>
      </c>
    </row>
    <row r="271" spans="1:9">
      <c r="A271" s="4" t="s">
        <v>553</v>
      </c>
      <c r="B271" s="3">
        <v>6048</v>
      </c>
      <c r="C271" s="3">
        <v>6058</v>
      </c>
      <c r="D271" s="3">
        <v>6161</v>
      </c>
      <c r="E271" s="3">
        <v>6162</v>
      </c>
      <c r="F271" s="3">
        <v>6165</v>
      </c>
      <c r="G271" s="3">
        <v>6168</v>
      </c>
      <c r="H271" s="3">
        <v>6200</v>
      </c>
      <c r="I271" s="3">
        <v>6257</v>
      </c>
    </row>
    <row r="272" spans="1:9">
      <c r="A272" s="4" t="s">
        <v>556</v>
      </c>
      <c r="B272" s="3">
        <v>50044</v>
      </c>
      <c r="C272" s="3">
        <v>50055</v>
      </c>
      <c r="D272" s="3">
        <v>50293</v>
      </c>
      <c r="E272" s="3">
        <v>50479</v>
      </c>
      <c r="F272" s="3">
        <v>50661</v>
      </c>
      <c r="G272" s="3">
        <v>50682</v>
      </c>
      <c r="H272" s="3">
        <v>50926</v>
      </c>
      <c r="I272" s="3">
        <v>51612</v>
      </c>
    </row>
    <row r="273" spans="1:9">
      <c r="A273" s="4" t="s">
        <v>559</v>
      </c>
      <c r="B273" s="3">
        <v>8292</v>
      </c>
      <c r="C273" s="3">
        <v>8325</v>
      </c>
      <c r="D273" s="3">
        <v>8323</v>
      </c>
      <c r="E273" s="3">
        <v>8377</v>
      </c>
      <c r="F273" s="3">
        <v>8479</v>
      </c>
      <c r="G273" s="3">
        <v>8480</v>
      </c>
      <c r="H273" s="3">
        <v>8491</v>
      </c>
      <c r="I273" s="3">
        <v>8499</v>
      </c>
    </row>
    <row r="274" spans="1:9">
      <c r="A274" s="4" t="s">
        <v>562</v>
      </c>
      <c r="B274" s="3">
        <v>19373</v>
      </c>
      <c r="C274" s="3">
        <v>19405</v>
      </c>
      <c r="D274" s="3">
        <v>19476</v>
      </c>
      <c r="E274" s="3">
        <v>19617</v>
      </c>
      <c r="F274" s="3">
        <v>19864</v>
      </c>
      <c r="G274" s="3">
        <v>19897</v>
      </c>
      <c r="H274" s="3">
        <v>19912</v>
      </c>
      <c r="I274" s="3">
        <v>20093</v>
      </c>
    </row>
    <row r="275" spans="1:9">
      <c r="A275" s="4" t="s">
        <v>565</v>
      </c>
      <c r="B275" s="3">
        <v>61347</v>
      </c>
      <c r="C275" s="3">
        <v>61487</v>
      </c>
      <c r="D275" s="3">
        <v>61561</v>
      </c>
      <c r="E275" s="3">
        <v>61634</v>
      </c>
      <c r="F275" s="3">
        <v>61729</v>
      </c>
      <c r="G275" s="3">
        <v>61682</v>
      </c>
      <c r="H275" s="3">
        <v>61671</v>
      </c>
      <c r="I275" s="3">
        <v>61718</v>
      </c>
    </row>
    <row r="276" spans="1:9">
      <c r="A276" s="4" t="s">
        <v>568</v>
      </c>
      <c r="B276" s="3">
        <v>602</v>
      </c>
      <c r="C276" s="3">
        <v>602</v>
      </c>
      <c r="D276" s="3">
        <v>1113</v>
      </c>
      <c r="E276" s="3">
        <v>1121</v>
      </c>
      <c r="F276" s="3">
        <v>1275</v>
      </c>
      <c r="G276" s="3">
        <v>1297</v>
      </c>
      <c r="H276" s="3">
        <v>1309</v>
      </c>
      <c r="I276" s="3">
        <v>1311</v>
      </c>
    </row>
    <row r="277" spans="1:9">
      <c r="A277" s="4" t="s">
        <v>1314</v>
      </c>
      <c r="B277" s="3">
        <v>21908</v>
      </c>
      <c r="C277" s="3">
        <v>21921</v>
      </c>
      <c r="D277" s="3">
        <v>21934</v>
      </c>
      <c r="E277" s="3">
        <v>21972</v>
      </c>
      <c r="F277" s="3">
        <v>21977</v>
      </c>
      <c r="G277" s="3">
        <v>22018</v>
      </c>
      <c r="H277" s="3">
        <v>22053</v>
      </c>
      <c r="I277" s="3">
        <v>22058</v>
      </c>
    </row>
    <row r="278" spans="1:9">
      <c r="A278" s="4" t="s">
        <v>1316</v>
      </c>
      <c r="B278" s="3">
        <v>23279</v>
      </c>
      <c r="C278" s="3">
        <v>23339</v>
      </c>
      <c r="D278" s="3">
        <v>23364</v>
      </c>
      <c r="E278" s="3">
        <v>23345</v>
      </c>
      <c r="F278" s="3">
        <v>23341</v>
      </c>
      <c r="G278" s="3">
        <v>23353</v>
      </c>
      <c r="H278" s="3">
        <v>23386</v>
      </c>
      <c r="I278" s="3">
        <v>23380</v>
      </c>
    </row>
    <row r="279" spans="1:9">
      <c r="A279" s="2" t="s">
        <v>337</v>
      </c>
      <c r="B279" s="3">
        <v>305303</v>
      </c>
      <c r="C279" s="3">
        <v>305488</v>
      </c>
      <c r="D279" s="3">
        <v>306189</v>
      </c>
      <c r="E279" s="3">
        <v>306453</v>
      </c>
      <c r="F279" s="3">
        <v>307393</v>
      </c>
      <c r="G279" s="3">
        <v>308043</v>
      </c>
      <c r="H279" s="3">
        <v>309124</v>
      </c>
      <c r="I279" s="3">
        <v>310553</v>
      </c>
    </row>
    <row r="280" spans="1:9">
      <c r="A280" s="4" t="s">
        <v>338</v>
      </c>
      <c r="B280" s="3">
        <v>160109</v>
      </c>
      <c r="C280" s="3">
        <v>160317</v>
      </c>
      <c r="D280" s="3">
        <v>160825</v>
      </c>
      <c r="E280" s="3">
        <v>161012</v>
      </c>
      <c r="F280" s="3">
        <v>161377</v>
      </c>
      <c r="G280" s="3">
        <v>161694</v>
      </c>
      <c r="H280" s="3">
        <v>161915</v>
      </c>
      <c r="I280" s="3">
        <v>162174</v>
      </c>
    </row>
    <row r="281" spans="1:9">
      <c r="A281" s="4" t="s">
        <v>341</v>
      </c>
      <c r="B281" s="3">
        <v>8321</v>
      </c>
      <c r="C281" s="3">
        <v>8337</v>
      </c>
      <c r="D281" s="3">
        <v>8339</v>
      </c>
      <c r="E281" s="3">
        <v>8346</v>
      </c>
      <c r="F281" s="3">
        <v>8349</v>
      </c>
      <c r="G281" s="3">
        <v>8376</v>
      </c>
      <c r="H281" s="3">
        <v>8386</v>
      </c>
      <c r="I281" s="3">
        <v>8401</v>
      </c>
    </row>
    <row r="282" spans="1:9">
      <c r="A282" s="4" t="s">
        <v>344</v>
      </c>
      <c r="B282" s="3">
        <v>5884</v>
      </c>
      <c r="C282" s="3">
        <v>5912</v>
      </c>
      <c r="D282" s="3">
        <v>5930</v>
      </c>
      <c r="E282" s="3">
        <v>5937</v>
      </c>
      <c r="F282" s="3">
        <v>5970</v>
      </c>
      <c r="G282" s="3">
        <v>6027</v>
      </c>
      <c r="H282" s="3">
        <v>6057</v>
      </c>
      <c r="I282" s="3">
        <v>6083</v>
      </c>
    </row>
    <row r="283" spans="1:9">
      <c r="A283" s="4" t="s">
        <v>347</v>
      </c>
      <c r="B283" s="3">
        <v>7184</v>
      </c>
      <c r="C283" s="3">
        <v>7213</v>
      </c>
      <c r="D283" s="3">
        <v>7258</v>
      </c>
      <c r="E283" s="3">
        <v>7264</v>
      </c>
      <c r="F283" s="3">
        <v>7299</v>
      </c>
      <c r="G283" s="3">
        <v>7330</v>
      </c>
      <c r="H283" s="3">
        <v>7365</v>
      </c>
      <c r="I283" s="3">
        <v>7426</v>
      </c>
    </row>
    <row r="284" spans="1:9">
      <c r="A284" s="4" t="s">
        <v>350</v>
      </c>
      <c r="B284" s="3">
        <v>310</v>
      </c>
      <c r="C284" s="3">
        <v>309</v>
      </c>
      <c r="D284" s="3">
        <v>306</v>
      </c>
      <c r="E284" s="3">
        <v>299</v>
      </c>
      <c r="F284" s="3">
        <v>297</v>
      </c>
      <c r="G284" s="3">
        <v>295</v>
      </c>
      <c r="H284" s="3">
        <v>336</v>
      </c>
      <c r="I284" s="3">
        <v>365</v>
      </c>
    </row>
    <row r="285" spans="1:9">
      <c r="A285" s="4" t="s">
        <v>353</v>
      </c>
      <c r="B285" s="3">
        <v>4429</v>
      </c>
      <c r="C285" s="3">
        <v>4436</v>
      </c>
      <c r="D285" s="3">
        <v>4434</v>
      </c>
      <c r="E285" s="3">
        <v>4436</v>
      </c>
      <c r="F285" s="3">
        <v>4467</v>
      </c>
      <c r="G285" s="3">
        <v>4482</v>
      </c>
      <c r="H285" s="3">
        <v>4489</v>
      </c>
      <c r="I285" s="3">
        <v>4492</v>
      </c>
    </row>
    <row r="286" spans="1:9">
      <c r="A286" s="4" t="s">
        <v>356</v>
      </c>
      <c r="B286" s="3">
        <v>64583</v>
      </c>
      <c r="C286" s="3">
        <v>64620</v>
      </c>
      <c r="D286" s="3">
        <v>64735</v>
      </c>
      <c r="E286" s="3">
        <v>64728</v>
      </c>
      <c r="F286" s="3">
        <v>64836</v>
      </c>
      <c r="G286" s="3">
        <v>64926</v>
      </c>
      <c r="H286" s="3">
        <v>65036</v>
      </c>
      <c r="I286" s="3">
        <v>65080</v>
      </c>
    </row>
    <row r="287" spans="1:9">
      <c r="A287" s="4" t="s">
        <v>359</v>
      </c>
      <c r="B287" s="3">
        <v>4137</v>
      </c>
      <c r="C287" s="3">
        <v>4149</v>
      </c>
      <c r="D287" s="3">
        <v>4164</v>
      </c>
      <c r="E287" s="3">
        <v>4161</v>
      </c>
      <c r="F287" s="3">
        <v>4165</v>
      </c>
      <c r="G287" s="3">
        <v>4170</v>
      </c>
      <c r="H287" s="3">
        <v>4185</v>
      </c>
      <c r="I287" s="3">
        <v>4186</v>
      </c>
    </row>
    <row r="288" spans="1:9">
      <c r="A288" s="4" t="s">
        <v>362</v>
      </c>
      <c r="B288" s="3">
        <v>19342</v>
      </c>
      <c r="C288" s="3">
        <v>19323</v>
      </c>
      <c r="D288" s="3">
        <v>19343</v>
      </c>
      <c r="E288" s="3">
        <v>19305</v>
      </c>
      <c r="F288" s="3">
        <v>19288</v>
      </c>
      <c r="G288" s="3">
        <v>19330</v>
      </c>
      <c r="H288" s="3">
        <v>19349</v>
      </c>
      <c r="I288" s="3">
        <v>19454</v>
      </c>
    </row>
    <row r="289" spans="1:9">
      <c r="A289" s="4" t="s">
        <v>365</v>
      </c>
      <c r="B289" s="3">
        <v>6093</v>
      </c>
      <c r="C289" s="3">
        <v>6087</v>
      </c>
      <c r="D289" s="3">
        <v>6034</v>
      </c>
      <c r="E289" s="3">
        <v>5987</v>
      </c>
      <c r="F289" s="3">
        <v>5997</v>
      </c>
      <c r="G289" s="3">
        <v>6022</v>
      </c>
      <c r="H289" s="3">
        <v>6018</v>
      </c>
      <c r="I289" s="3">
        <v>6177</v>
      </c>
    </row>
    <row r="290" spans="1:9">
      <c r="A290" s="4" t="s">
        <v>368</v>
      </c>
      <c r="B290" s="3">
        <v>2502</v>
      </c>
      <c r="C290" s="3">
        <v>2511</v>
      </c>
      <c r="D290" s="3">
        <v>2516</v>
      </c>
      <c r="E290" s="3">
        <v>2523</v>
      </c>
      <c r="F290" s="3">
        <v>2630</v>
      </c>
      <c r="G290" s="3">
        <v>2663</v>
      </c>
      <c r="H290" s="3">
        <v>2674</v>
      </c>
      <c r="I290" s="3">
        <v>2683</v>
      </c>
    </row>
    <row r="291" spans="1:9">
      <c r="A291" s="4" t="s">
        <v>1038</v>
      </c>
      <c r="B291" s="3">
        <v>624</v>
      </c>
      <c r="C291" s="3">
        <v>638</v>
      </c>
      <c r="D291" s="3">
        <v>635</v>
      </c>
      <c r="E291" s="3">
        <v>632</v>
      </c>
      <c r="F291" s="3">
        <v>630</v>
      </c>
      <c r="G291" s="3">
        <v>640</v>
      </c>
      <c r="H291" s="3">
        <v>660</v>
      </c>
      <c r="I291" s="3">
        <v>659</v>
      </c>
    </row>
    <row r="292" spans="1:9">
      <c r="A292" s="4" t="s">
        <v>371</v>
      </c>
      <c r="B292" s="3">
        <v>2582</v>
      </c>
      <c r="C292" s="3">
        <v>2573</v>
      </c>
      <c r="D292" s="3">
        <v>2579</v>
      </c>
      <c r="E292" s="3">
        <v>2584</v>
      </c>
      <c r="F292" s="3">
        <v>2639</v>
      </c>
      <c r="G292" s="3">
        <v>2615</v>
      </c>
      <c r="H292" s="3">
        <v>2613</v>
      </c>
      <c r="I292" s="3">
        <v>2620</v>
      </c>
    </row>
    <row r="293" spans="1:9">
      <c r="A293" s="4" t="s">
        <v>374</v>
      </c>
      <c r="B293" s="3">
        <v>1658</v>
      </c>
      <c r="C293" s="3">
        <v>1665</v>
      </c>
      <c r="D293" s="3">
        <v>1664</v>
      </c>
      <c r="E293" s="3">
        <v>1663</v>
      </c>
      <c r="F293" s="3">
        <v>1671</v>
      </c>
      <c r="G293" s="3">
        <v>1677</v>
      </c>
      <c r="H293" s="3">
        <v>1678</v>
      </c>
      <c r="I293" s="3">
        <v>1681</v>
      </c>
    </row>
    <row r="294" spans="1:9">
      <c r="A294" s="4" t="s">
        <v>376</v>
      </c>
      <c r="B294" s="3">
        <v>11569</v>
      </c>
      <c r="C294" s="3">
        <v>11407</v>
      </c>
      <c r="D294" s="3">
        <v>11407</v>
      </c>
      <c r="E294" s="3">
        <v>11533</v>
      </c>
      <c r="F294" s="3">
        <v>11542</v>
      </c>
      <c r="G294" s="3">
        <v>11559</v>
      </c>
      <c r="H294" s="3">
        <v>11640</v>
      </c>
      <c r="I294" s="3">
        <v>11719</v>
      </c>
    </row>
    <row r="295" spans="1:9">
      <c r="A295" s="4" t="s">
        <v>379</v>
      </c>
      <c r="B295" s="3">
        <v>3645</v>
      </c>
      <c r="C295" s="3">
        <v>3666</v>
      </c>
      <c r="D295" s="3">
        <v>3699</v>
      </c>
      <c r="E295" s="3">
        <v>3723</v>
      </c>
      <c r="F295" s="3">
        <v>3827</v>
      </c>
      <c r="G295" s="3">
        <v>3826</v>
      </c>
      <c r="H295" s="3">
        <v>4297</v>
      </c>
      <c r="I295" s="3">
        <v>4918</v>
      </c>
    </row>
    <row r="296" spans="1:9">
      <c r="A296" s="4" t="s">
        <v>382</v>
      </c>
      <c r="B296" s="3">
        <v>689</v>
      </c>
      <c r="C296" s="3">
        <v>690</v>
      </c>
      <c r="D296" s="3">
        <v>690</v>
      </c>
      <c r="E296" s="3">
        <v>692</v>
      </c>
      <c r="F296" s="3">
        <v>694</v>
      </c>
      <c r="G296" s="3">
        <v>695</v>
      </c>
      <c r="H296" s="3">
        <v>697</v>
      </c>
      <c r="I296" s="3">
        <v>698</v>
      </c>
    </row>
    <row r="297" spans="1:9">
      <c r="A297" s="4" t="s">
        <v>384</v>
      </c>
      <c r="B297" s="3">
        <v>1642</v>
      </c>
      <c r="C297" s="3">
        <v>1635</v>
      </c>
      <c r="D297" s="3">
        <v>1631</v>
      </c>
      <c r="E297" s="3">
        <v>1628</v>
      </c>
      <c r="F297" s="3">
        <v>1715</v>
      </c>
      <c r="G297" s="3">
        <v>1716</v>
      </c>
      <c r="H297" s="3">
        <v>1729</v>
      </c>
      <c r="I297" s="3">
        <v>1737</v>
      </c>
    </row>
    <row r="298" spans="1:9">
      <c r="A298" s="2" t="s">
        <v>746</v>
      </c>
      <c r="B298" s="3">
        <v>139421</v>
      </c>
      <c r="C298" s="3">
        <v>139908</v>
      </c>
      <c r="D298" s="3">
        <v>140283</v>
      </c>
      <c r="E298" s="3">
        <v>140598</v>
      </c>
      <c r="F298" s="3">
        <v>140849</v>
      </c>
      <c r="G298" s="3">
        <v>141177</v>
      </c>
      <c r="H298" s="3">
        <v>141439</v>
      </c>
      <c r="I298" s="3">
        <v>141877</v>
      </c>
    </row>
    <row r="299" spans="1:9">
      <c r="A299" s="4" t="s">
        <v>747</v>
      </c>
      <c r="B299" s="3">
        <v>22616</v>
      </c>
      <c r="C299" s="3">
        <v>22668</v>
      </c>
      <c r="D299" s="3">
        <v>22739</v>
      </c>
      <c r="E299" s="3">
        <v>22721</v>
      </c>
      <c r="F299" s="3">
        <v>22733</v>
      </c>
      <c r="G299" s="3">
        <v>22742</v>
      </c>
      <c r="H299" s="3">
        <v>22727</v>
      </c>
      <c r="I299" s="3">
        <v>22718</v>
      </c>
    </row>
    <row r="300" spans="1:9">
      <c r="A300" s="4" t="s">
        <v>750</v>
      </c>
      <c r="B300" s="3">
        <v>21562</v>
      </c>
      <c r="C300" s="3">
        <v>21627</v>
      </c>
      <c r="D300" s="3">
        <v>21664</v>
      </c>
      <c r="E300" s="3">
        <v>21711</v>
      </c>
      <c r="F300" s="3">
        <v>21751</v>
      </c>
      <c r="G300" s="3">
        <v>21797</v>
      </c>
      <c r="H300" s="3">
        <v>21833</v>
      </c>
      <c r="I300" s="3">
        <v>21884</v>
      </c>
    </row>
    <row r="301" spans="1:9">
      <c r="A301" s="4" t="s">
        <v>753</v>
      </c>
      <c r="B301" s="3">
        <v>79716</v>
      </c>
      <c r="C301" s="3">
        <v>80055</v>
      </c>
      <c r="D301" s="3">
        <v>80256</v>
      </c>
      <c r="E301" s="3">
        <v>80500</v>
      </c>
      <c r="F301" s="3">
        <v>80678</v>
      </c>
      <c r="G301" s="3">
        <v>80908</v>
      </c>
      <c r="H301" s="3">
        <v>81106</v>
      </c>
      <c r="I301" s="3">
        <v>81332</v>
      </c>
    </row>
    <row r="302" spans="1:9">
      <c r="A302" s="4" t="s">
        <v>756</v>
      </c>
      <c r="B302" s="3">
        <v>926</v>
      </c>
      <c r="C302" s="3">
        <v>928</v>
      </c>
      <c r="D302" s="3">
        <v>934</v>
      </c>
      <c r="E302" s="3">
        <v>939</v>
      </c>
      <c r="F302" s="3">
        <v>938</v>
      </c>
      <c r="G302" s="3">
        <v>950</v>
      </c>
      <c r="H302" s="3">
        <v>956</v>
      </c>
      <c r="I302" s="3">
        <v>1089</v>
      </c>
    </row>
    <row r="303" spans="1:9">
      <c r="A303" s="4" t="s">
        <v>759</v>
      </c>
      <c r="B303" s="3">
        <v>3269</v>
      </c>
      <c r="C303" s="3">
        <v>3276</v>
      </c>
      <c r="D303" s="3">
        <v>3276</v>
      </c>
      <c r="E303" s="3">
        <v>3280</v>
      </c>
      <c r="F303" s="3">
        <v>3284</v>
      </c>
      <c r="G303" s="3">
        <v>3289</v>
      </c>
      <c r="H303" s="3">
        <v>3288</v>
      </c>
      <c r="I303" s="3">
        <v>3294</v>
      </c>
    </row>
    <row r="304" spans="1:9">
      <c r="A304" s="4" t="s">
        <v>762</v>
      </c>
      <c r="B304" s="3">
        <v>5546</v>
      </c>
      <c r="C304" s="3">
        <v>5549</v>
      </c>
      <c r="D304" s="3">
        <v>5553</v>
      </c>
      <c r="E304" s="3">
        <v>5578</v>
      </c>
      <c r="F304" s="3">
        <v>5590</v>
      </c>
      <c r="G304" s="3">
        <v>5595</v>
      </c>
      <c r="H304" s="3">
        <v>5610</v>
      </c>
      <c r="I304" s="3">
        <v>5623</v>
      </c>
    </row>
    <row r="305" spans="1:9">
      <c r="A305" s="4" t="s">
        <v>765</v>
      </c>
      <c r="B305" s="3">
        <v>3881</v>
      </c>
      <c r="C305" s="3">
        <v>3898</v>
      </c>
      <c r="D305" s="3">
        <v>3920</v>
      </c>
      <c r="E305" s="3">
        <v>3926</v>
      </c>
      <c r="F305" s="3">
        <v>3930</v>
      </c>
      <c r="G305" s="3">
        <v>3948</v>
      </c>
      <c r="H305" s="3">
        <v>3975</v>
      </c>
      <c r="I305" s="3">
        <v>3991</v>
      </c>
    </row>
    <row r="306" spans="1:9">
      <c r="A306" s="4" t="s">
        <v>768</v>
      </c>
      <c r="B306" s="3">
        <v>381</v>
      </c>
      <c r="C306" s="3">
        <v>381</v>
      </c>
      <c r="D306" s="3">
        <v>383</v>
      </c>
      <c r="E306" s="3">
        <v>383</v>
      </c>
      <c r="F306" s="3">
        <v>383</v>
      </c>
      <c r="G306" s="3">
        <v>384</v>
      </c>
      <c r="H306" s="3">
        <v>385</v>
      </c>
      <c r="I306" s="3">
        <v>385</v>
      </c>
    </row>
    <row r="307" spans="1:9">
      <c r="A307" s="4" t="s">
        <v>771</v>
      </c>
      <c r="B307" s="3">
        <v>1049</v>
      </c>
      <c r="C307" s="3">
        <v>1052</v>
      </c>
      <c r="D307" s="3">
        <v>1083</v>
      </c>
      <c r="E307" s="3">
        <v>1086</v>
      </c>
      <c r="F307" s="3">
        <v>1087</v>
      </c>
      <c r="G307" s="3">
        <v>1088</v>
      </c>
      <c r="H307" s="3">
        <v>1088</v>
      </c>
      <c r="I307" s="3">
        <v>1089</v>
      </c>
    </row>
    <row r="308" spans="1:9">
      <c r="A308" s="4" t="s">
        <v>1319</v>
      </c>
      <c r="B308" s="3">
        <v>119</v>
      </c>
      <c r="C308" s="3">
        <v>119</v>
      </c>
      <c r="D308" s="3">
        <v>119</v>
      </c>
      <c r="E308" s="3">
        <v>119</v>
      </c>
      <c r="F308" s="3">
        <v>120</v>
      </c>
      <c r="G308" s="3">
        <v>121</v>
      </c>
      <c r="H308" s="3">
        <v>121</v>
      </c>
      <c r="I308" s="3">
        <v>121</v>
      </c>
    </row>
    <row r="309" spans="1:9">
      <c r="A309" s="4" t="s">
        <v>1305</v>
      </c>
      <c r="B309" s="3">
        <v>356</v>
      </c>
      <c r="C309" s="3">
        <v>355</v>
      </c>
      <c r="D309" s="3">
        <v>356</v>
      </c>
      <c r="E309" s="3">
        <v>355</v>
      </c>
      <c r="F309" s="3">
        <v>355</v>
      </c>
      <c r="G309" s="3">
        <v>355</v>
      </c>
      <c r="H309" s="3">
        <v>350</v>
      </c>
      <c r="I309" s="3">
        <v>351</v>
      </c>
    </row>
    <row r="310" spans="1:9">
      <c r="A310" s="2" t="s">
        <v>956</v>
      </c>
      <c r="B310" s="3">
        <v>6996</v>
      </c>
      <c r="C310" s="3">
        <v>7010</v>
      </c>
      <c r="D310" s="3">
        <v>7027</v>
      </c>
      <c r="E310" s="3">
        <v>6995</v>
      </c>
      <c r="F310" s="3">
        <v>7006</v>
      </c>
      <c r="G310" s="3">
        <v>7019</v>
      </c>
      <c r="H310" s="3">
        <v>7028</v>
      </c>
      <c r="I310" s="3">
        <v>7041</v>
      </c>
    </row>
    <row r="311" spans="1:9">
      <c r="A311" s="4" t="s">
        <v>957</v>
      </c>
      <c r="B311" s="3">
        <v>6996</v>
      </c>
      <c r="C311" s="3">
        <v>7010</v>
      </c>
      <c r="D311" s="3">
        <v>7027</v>
      </c>
      <c r="E311" s="3">
        <v>6995</v>
      </c>
      <c r="F311" s="3">
        <v>7006</v>
      </c>
      <c r="G311" s="3">
        <v>7019</v>
      </c>
      <c r="H311" s="3">
        <v>7028</v>
      </c>
      <c r="I311" s="3">
        <v>7041</v>
      </c>
    </row>
    <row r="312" spans="1:9">
      <c r="A312" s="2" t="s">
        <v>961</v>
      </c>
      <c r="B312" s="3">
        <v>8369</v>
      </c>
      <c r="C312" s="3">
        <v>8400</v>
      </c>
      <c r="D312" s="3">
        <v>8384</v>
      </c>
      <c r="E312" s="3">
        <v>8431</v>
      </c>
      <c r="F312" s="3">
        <v>8474</v>
      </c>
      <c r="G312" s="3">
        <v>8503</v>
      </c>
      <c r="H312" s="3">
        <v>8559</v>
      </c>
      <c r="I312" s="3">
        <v>8603</v>
      </c>
    </row>
    <row r="313" spans="1:9">
      <c r="A313" s="4" t="s">
        <v>962</v>
      </c>
      <c r="B313" s="3">
        <v>8369</v>
      </c>
      <c r="C313" s="3">
        <v>8400</v>
      </c>
      <c r="D313" s="3">
        <v>8384</v>
      </c>
      <c r="E313" s="3">
        <v>8431</v>
      </c>
      <c r="F313" s="3">
        <v>8474</v>
      </c>
      <c r="G313" s="3">
        <v>8503</v>
      </c>
      <c r="H313" s="3">
        <v>8559</v>
      </c>
      <c r="I313" s="3">
        <v>8603</v>
      </c>
    </row>
    <row r="314" spans="1:9">
      <c r="A314" s="2" t="s">
        <v>975</v>
      </c>
      <c r="B314" s="3">
        <v>1281</v>
      </c>
      <c r="C314" s="3">
        <v>1283</v>
      </c>
      <c r="D314" s="3">
        <v>1265</v>
      </c>
      <c r="E314" s="3">
        <v>1254</v>
      </c>
      <c r="F314" s="3">
        <v>1262</v>
      </c>
      <c r="G314" s="3">
        <v>1256</v>
      </c>
      <c r="H314" s="3">
        <v>1261</v>
      </c>
      <c r="I314" s="3">
        <v>1279</v>
      </c>
    </row>
    <row r="315" spans="1:9">
      <c r="A315" s="4" t="s">
        <v>976</v>
      </c>
      <c r="B315" s="3">
        <v>1281</v>
      </c>
      <c r="C315" s="3">
        <v>1283</v>
      </c>
      <c r="D315" s="3">
        <v>1265</v>
      </c>
      <c r="E315" s="3">
        <v>1254</v>
      </c>
      <c r="F315" s="3">
        <v>1262</v>
      </c>
      <c r="G315" s="3">
        <v>1256</v>
      </c>
      <c r="H315" s="3">
        <v>1261</v>
      </c>
      <c r="I315" s="3">
        <v>1279</v>
      </c>
    </row>
    <row r="316" spans="1:9">
      <c r="A316" s="2" t="s">
        <v>387</v>
      </c>
      <c r="B316" s="3">
        <v>713725</v>
      </c>
      <c r="C316" s="3">
        <v>716784</v>
      </c>
      <c r="D316" s="3">
        <v>719867</v>
      </c>
      <c r="E316" s="3">
        <v>721090</v>
      </c>
      <c r="F316" s="3">
        <v>723425</v>
      </c>
      <c r="G316" s="3">
        <v>725739</v>
      </c>
      <c r="H316" s="3">
        <v>728309</v>
      </c>
      <c r="I316" s="3">
        <v>730841</v>
      </c>
    </row>
    <row r="317" spans="1:9">
      <c r="A317" s="4" t="s">
        <v>388</v>
      </c>
      <c r="B317" s="3">
        <v>46981</v>
      </c>
      <c r="C317" s="3">
        <v>47273</v>
      </c>
      <c r="D317" s="3">
        <v>47432</v>
      </c>
      <c r="E317" s="3">
        <v>47633</v>
      </c>
      <c r="F317" s="3">
        <v>47738</v>
      </c>
      <c r="G317" s="3">
        <v>47863</v>
      </c>
      <c r="H317" s="3">
        <v>48130</v>
      </c>
      <c r="I317" s="3">
        <v>48337</v>
      </c>
    </row>
    <row r="318" spans="1:9">
      <c r="A318" s="4" t="s">
        <v>391</v>
      </c>
      <c r="B318" s="3">
        <v>74311</v>
      </c>
      <c r="C318" s="3">
        <v>74387</v>
      </c>
      <c r="D318" s="3">
        <v>74457</v>
      </c>
      <c r="E318" s="3">
        <v>74086</v>
      </c>
      <c r="F318" s="3">
        <v>74130</v>
      </c>
      <c r="G318" s="3">
        <v>74223</v>
      </c>
      <c r="H318" s="3">
        <v>74258</v>
      </c>
      <c r="I318" s="3">
        <v>74341</v>
      </c>
    </row>
    <row r="319" spans="1:9">
      <c r="A319" s="4" t="s">
        <v>394</v>
      </c>
      <c r="B319" s="3">
        <v>34754</v>
      </c>
      <c r="C319" s="3">
        <v>34803</v>
      </c>
      <c r="D319" s="3">
        <v>34880</v>
      </c>
      <c r="E319" s="3">
        <v>34845</v>
      </c>
      <c r="F319" s="3">
        <v>35037</v>
      </c>
      <c r="G319" s="3">
        <v>35040</v>
      </c>
      <c r="H319" s="3">
        <v>35100</v>
      </c>
      <c r="I319" s="3">
        <v>35140</v>
      </c>
    </row>
    <row r="320" spans="1:9">
      <c r="A320" s="4" t="s">
        <v>397</v>
      </c>
      <c r="B320" s="3">
        <v>4940</v>
      </c>
      <c r="C320" s="3">
        <v>4958</v>
      </c>
      <c r="D320" s="3">
        <v>5025</v>
      </c>
      <c r="E320" s="3">
        <v>5018</v>
      </c>
      <c r="F320" s="3">
        <v>5061</v>
      </c>
      <c r="G320" s="3">
        <v>5118</v>
      </c>
      <c r="H320" s="3">
        <v>5129</v>
      </c>
      <c r="I320" s="3">
        <v>5142</v>
      </c>
    </row>
    <row r="321" spans="1:9">
      <c r="A321" s="4" t="s">
        <v>400</v>
      </c>
      <c r="B321" s="3">
        <v>204591</v>
      </c>
      <c r="C321" s="3">
        <v>206005</v>
      </c>
      <c r="D321" s="3">
        <v>207261</v>
      </c>
      <c r="E321" s="3">
        <v>207580</v>
      </c>
      <c r="F321" s="3">
        <v>208152</v>
      </c>
      <c r="G321" s="3">
        <v>208841</v>
      </c>
      <c r="H321" s="3">
        <v>209169</v>
      </c>
      <c r="I321" s="3">
        <v>209577</v>
      </c>
    </row>
    <row r="322" spans="1:9">
      <c r="A322" s="4" t="s">
        <v>403</v>
      </c>
      <c r="B322" s="3">
        <v>46488</v>
      </c>
      <c r="C322" s="3">
        <v>46615</v>
      </c>
      <c r="D322" s="3">
        <v>46772</v>
      </c>
      <c r="E322" s="3">
        <v>46861</v>
      </c>
      <c r="F322" s="3">
        <v>46953</v>
      </c>
      <c r="G322" s="3">
        <v>47230</v>
      </c>
      <c r="H322" s="3">
        <v>47343</v>
      </c>
      <c r="I322" s="3">
        <v>47470</v>
      </c>
    </row>
    <row r="323" spans="1:9">
      <c r="A323" s="4" t="s">
        <v>406</v>
      </c>
      <c r="B323" s="3">
        <v>2670</v>
      </c>
      <c r="C323" s="3">
        <v>2671</v>
      </c>
      <c r="D323" s="3">
        <v>2672</v>
      </c>
      <c r="E323" s="3">
        <v>2673</v>
      </c>
      <c r="F323" s="3">
        <v>2670</v>
      </c>
      <c r="G323" s="3">
        <v>2679</v>
      </c>
      <c r="H323" s="3">
        <v>2680</v>
      </c>
      <c r="I323" s="3">
        <v>2681</v>
      </c>
    </row>
    <row r="324" spans="1:9">
      <c r="A324" s="4" t="s">
        <v>409</v>
      </c>
      <c r="B324" s="3">
        <v>5954</v>
      </c>
      <c r="C324" s="3">
        <v>5969</v>
      </c>
      <c r="D324" s="3">
        <v>5966</v>
      </c>
      <c r="E324" s="3">
        <v>5963</v>
      </c>
      <c r="F324" s="3">
        <v>5949</v>
      </c>
      <c r="G324" s="3">
        <v>5953</v>
      </c>
      <c r="H324" s="3">
        <v>5951</v>
      </c>
      <c r="I324" s="3">
        <v>5958</v>
      </c>
    </row>
    <row r="325" spans="1:9">
      <c r="A325" s="4" t="s">
        <v>412</v>
      </c>
      <c r="B325" s="3">
        <v>13102</v>
      </c>
      <c r="C325" s="3">
        <v>13110</v>
      </c>
      <c r="D325" s="3">
        <v>13103</v>
      </c>
      <c r="E325" s="3">
        <v>13081</v>
      </c>
      <c r="F325" s="3">
        <v>13085</v>
      </c>
      <c r="G325" s="3">
        <v>13090</v>
      </c>
      <c r="H325" s="3">
        <v>13098</v>
      </c>
      <c r="I325" s="3">
        <v>13118</v>
      </c>
    </row>
    <row r="326" spans="1:9">
      <c r="A326" s="4" t="s">
        <v>415</v>
      </c>
      <c r="B326" s="3">
        <v>7409</v>
      </c>
      <c r="C326" s="3">
        <v>7414</v>
      </c>
      <c r="D326" s="3">
        <v>7418</v>
      </c>
      <c r="E326" s="3">
        <v>7429</v>
      </c>
      <c r="F326" s="3">
        <v>7431</v>
      </c>
      <c r="G326" s="3">
        <v>7448</v>
      </c>
      <c r="H326" s="3">
        <v>7454</v>
      </c>
      <c r="I326" s="3">
        <v>7458</v>
      </c>
    </row>
    <row r="327" spans="1:9">
      <c r="A327" s="4" t="s">
        <v>418</v>
      </c>
      <c r="B327" s="3">
        <v>12845</v>
      </c>
      <c r="C327" s="3">
        <v>12874</v>
      </c>
      <c r="D327" s="3">
        <v>12892</v>
      </c>
      <c r="E327" s="3">
        <v>12903</v>
      </c>
      <c r="F327" s="3">
        <v>12924</v>
      </c>
      <c r="G327" s="3">
        <v>12958</v>
      </c>
      <c r="H327" s="3">
        <v>12977</v>
      </c>
      <c r="I327" s="3">
        <v>12996</v>
      </c>
    </row>
    <row r="328" spans="1:9">
      <c r="A328" s="4" t="s">
        <v>421</v>
      </c>
      <c r="B328" s="3">
        <v>3915</v>
      </c>
      <c r="C328" s="3">
        <v>3917</v>
      </c>
      <c r="D328" s="3">
        <v>3919</v>
      </c>
      <c r="E328" s="3">
        <v>3911</v>
      </c>
      <c r="F328" s="3">
        <v>3912</v>
      </c>
      <c r="G328" s="3">
        <v>3908</v>
      </c>
      <c r="H328" s="3">
        <v>3905</v>
      </c>
      <c r="I328" s="3">
        <v>3905</v>
      </c>
    </row>
    <row r="329" spans="1:9">
      <c r="A329" s="4" t="s">
        <v>424</v>
      </c>
      <c r="B329" s="3">
        <v>4020</v>
      </c>
      <c r="C329" s="3">
        <v>4030</v>
      </c>
      <c r="D329" s="3">
        <v>4045</v>
      </c>
      <c r="E329" s="3">
        <v>4053</v>
      </c>
      <c r="F329" s="3">
        <v>4067</v>
      </c>
      <c r="G329" s="3">
        <v>4076</v>
      </c>
      <c r="H329" s="3">
        <v>4080</v>
      </c>
      <c r="I329" s="3">
        <v>4094</v>
      </c>
    </row>
    <row r="330" spans="1:9">
      <c r="A330" s="4" t="s">
        <v>427</v>
      </c>
      <c r="B330" s="3">
        <v>12089</v>
      </c>
      <c r="C330" s="3">
        <v>12099</v>
      </c>
      <c r="D330" s="3">
        <v>12120</v>
      </c>
      <c r="E330" s="3">
        <v>12128</v>
      </c>
      <c r="F330" s="3">
        <v>12134</v>
      </c>
      <c r="G330" s="3">
        <v>12144</v>
      </c>
      <c r="H330" s="3">
        <v>12164</v>
      </c>
      <c r="I330" s="3">
        <v>12188</v>
      </c>
    </row>
    <row r="331" spans="1:9">
      <c r="A331" s="4" t="s">
        <v>430</v>
      </c>
      <c r="B331" s="3">
        <v>3018</v>
      </c>
      <c r="C331" s="3">
        <v>3013</v>
      </c>
      <c r="D331" s="3">
        <v>3014</v>
      </c>
      <c r="E331" s="3">
        <v>3002</v>
      </c>
      <c r="F331" s="3">
        <v>3006</v>
      </c>
      <c r="G331" s="3">
        <v>3004</v>
      </c>
      <c r="H331" s="3">
        <v>3007</v>
      </c>
      <c r="I331" s="3">
        <v>3001</v>
      </c>
    </row>
    <row r="332" spans="1:9">
      <c r="A332" s="4" t="s">
        <v>433</v>
      </c>
      <c r="B332" s="3">
        <v>5563</v>
      </c>
      <c r="C332" s="3">
        <v>5572</v>
      </c>
      <c r="D332" s="3">
        <v>5581</v>
      </c>
      <c r="E332" s="3">
        <v>5585</v>
      </c>
      <c r="F332" s="3">
        <v>5579</v>
      </c>
      <c r="G332" s="3">
        <v>5555</v>
      </c>
      <c r="H332" s="3">
        <v>5568</v>
      </c>
      <c r="I332" s="3">
        <v>5568</v>
      </c>
    </row>
    <row r="333" spans="1:9">
      <c r="A333" s="4" t="s">
        <v>436</v>
      </c>
      <c r="B333" s="3">
        <v>19325</v>
      </c>
      <c r="C333" s="3">
        <v>19350</v>
      </c>
      <c r="D333" s="3">
        <v>19404</v>
      </c>
      <c r="E333" s="3">
        <v>19438</v>
      </c>
      <c r="F333" s="3">
        <v>19482</v>
      </c>
      <c r="G333" s="3">
        <v>19512</v>
      </c>
      <c r="H333" s="3">
        <v>19570</v>
      </c>
      <c r="I333" s="3">
        <v>19590</v>
      </c>
    </row>
    <row r="334" spans="1:9">
      <c r="A334" s="4" t="s">
        <v>439</v>
      </c>
      <c r="B334" s="3">
        <v>11377</v>
      </c>
      <c r="C334" s="3">
        <v>11388</v>
      </c>
      <c r="D334" s="3">
        <v>11395</v>
      </c>
      <c r="E334" s="3">
        <v>11386</v>
      </c>
      <c r="F334" s="3">
        <v>11402</v>
      </c>
      <c r="G334" s="3">
        <v>11412</v>
      </c>
      <c r="H334" s="3">
        <v>11415</v>
      </c>
      <c r="I334" s="3">
        <v>11425</v>
      </c>
    </row>
    <row r="335" spans="1:9">
      <c r="A335" s="4" t="s">
        <v>442</v>
      </c>
      <c r="B335" s="3">
        <v>8891</v>
      </c>
      <c r="C335" s="3">
        <v>8912</v>
      </c>
      <c r="D335" s="3">
        <v>8940</v>
      </c>
      <c r="E335" s="3">
        <v>8963</v>
      </c>
      <c r="F335" s="3">
        <v>9015</v>
      </c>
      <c r="G335" s="3">
        <v>9043</v>
      </c>
      <c r="H335" s="3">
        <v>9059</v>
      </c>
      <c r="I335" s="3">
        <v>9077</v>
      </c>
    </row>
    <row r="336" spans="1:9">
      <c r="A336" s="4" t="s">
        <v>445</v>
      </c>
      <c r="B336" s="3">
        <v>6040</v>
      </c>
      <c r="C336" s="3">
        <v>6055</v>
      </c>
      <c r="D336" s="3">
        <v>6064</v>
      </c>
      <c r="E336" s="3">
        <v>6070</v>
      </c>
      <c r="F336" s="3">
        <v>6075</v>
      </c>
      <c r="G336" s="3">
        <v>6091</v>
      </c>
      <c r="H336" s="3">
        <v>6105</v>
      </c>
      <c r="I336" s="3">
        <v>6112</v>
      </c>
    </row>
    <row r="337" spans="1:9">
      <c r="A337" s="4" t="s">
        <v>448</v>
      </c>
      <c r="B337" s="3">
        <v>1600</v>
      </c>
      <c r="C337" s="3">
        <v>1602</v>
      </c>
      <c r="D337" s="3">
        <v>1600</v>
      </c>
      <c r="E337" s="3">
        <v>1598</v>
      </c>
      <c r="F337" s="3">
        <v>1602</v>
      </c>
      <c r="G337" s="3">
        <v>1603</v>
      </c>
      <c r="H337" s="3">
        <v>1606</v>
      </c>
      <c r="I337" s="3">
        <v>1604</v>
      </c>
    </row>
    <row r="338" spans="1:9">
      <c r="A338" s="4" t="s">
        <v>451</v>
      </c>
      <c r="B338" s="3">
        <v>396</v>
      </c>
      <c r="C338" s="3">
        <v>397</v>
      </c>
      <c r="D338" s="3">
        <v>397</v>
      </c>
      <c r="E338" s="3">
        <v>397</v>
      </c>
      <c r="F338" s="3">
        <v>397</v>
      </c>
      <c r="G338" s="3">
        <v>398</v>
      </c>
      <c r="H338" s="3">
        <v>398</v>
      </c>
      <c r="I338" s="3">
        <v>398</v>
      </c>
    </row>
    <row r="339" spans="1:9">
      <c r="A339" s="4" t="s">
        <v>454</v>
      </c>
      <c r="B339" s="3">
        <v>31</v>
      </c>
      <c r="C339" s="3">
        <v>31</v>
      </c>
      <c r="D339" s="3">
        <v>31</v>
      </c>
      <c r="E339" s="3">
        <v>31</v>
      </c>
      <c r="F339" s="3">
        <v>31</v>
      </c>
      <c r="G339" s="3">
        <v>31</v>
      </c>
      <c r="H339" s="3">
        <v>31</v>
      </c>
      <c r="I339" s="3">
        <v>31</v>
      </c>
    </row>
    <row r="340" spans="1:9">
      <c r="A340" s="4" t="s">
        <v>457</v>
      </c>
      <c r="B340" s="3">
        <v>6483</v>
      </c>
      <c r="C340" s="3">
        <v>6502</v>
      </c>
      <c r="D340" s="3">
        <v>6527</v>
      </c>
      <c r="E340" s="3">
        <v>6542</v>
      </c>
      <c r="F340" s="3">
        <v>6553</v>
      </c>
      <c r="G340" s="3">
        <v>6565</v>
      </c>
      <c r="H340" s="3">
        <v>6577</v>
      </c>
      <c r="I340" s="3">
        <v>6592</v>
      </c>
    </row>
    <row r="341" spans="1:9">
      <c r="A341" s="4" t="s">
        <v>460</v>
      </c>
      <c r="B341" s="3">
        <v>8554</v>
      </c>
      <c r="C341" s="3">
        <v>8584</v>
      </c>
      <c r="D341" s="3">
        <v>8610</v>
      </c>
      <c r="E341" s="3">
        <v>8439</v>
      </c>
      <c r="F341" s="3">
        <v>8558</v>
      </c>
      <c r="G341" s="3">
        <v>8663</v>
      </c>
      <c r="H341" s="3">
        <v>8677</v>
      </c>
      <c r="I341" s="3">
        <v>8697</v>
      </c>
    </row>
    <row r="342" spans="1:9">
      <c r="A342" s="4" t="s">
        <v>463</v>
      </c>
      <c r="B342" s="3">
        <v>7702</v>
      </c>
      <c r="C342" s="3">
        <v>7715</v>
      </c>
      <c r="D342" s="3">
        <v>7736</v>
      </c>
      <c r="E342" s="3">
        <v>7750</v>
      </c>
      <c r="F342" s="3">
        <v>7754</v>
      </c>
      <c r="G342" s="3">
        <v>7672</v>
      </c>
      <c r="H342" s="3">
        <v>7693</v>
      </c>
      <c r="I342" s="3">
        <v>7707</v>
      </c>
    </row>
    <row r="343" spans="1:9">
      <c r="A343" s="4" t="s">
        <v>466</v>
      </c>
      <c r="B343" s="3">
        <v>7675</v>
      </c>
      <c r="C343" s="3">
        <v>7682</v>
      </c>
      <c r="D343" s="3">
        <v>7683</v>
      </c>
      <c r="E343" s="3">
        <v>7688</v>
      </c>
      <c r="F343" s="3">
        <v>7687</v>
      </c>
      <c r="G343" s="3">
        <v>7692</v>
      </c>
      <c r="H343" s="3">
        <v>7765</v>
      </c>
      <c r="I343" s="3">
        <v>7776</v>
      </c>
    </row>
    <row r="344" spans="1:9">
      <c r="A344" s="4" t="s">
        <v>469</v>
      </c>
      <c r="B344" s="3">
        <v>3977</v>
      </c>
      <c r="C344" s="3">
        <v>3978</v>
      </c>
      <c r="D344" s="3">
        <v>3997</v>
      </c>
      <c r="E344" s="3">
        <v>4028</v>
      </c>
      <c r="F344" s="3">
        <v>4038</v>
      </c>
      <c r="G344" s="3">
        <v>4057</v>
      </c>
      <c r="H344" s="3">
        <v>4067</v>
      </c>
      <c r="I344" s="3">
        <v>4084</v>
      </c>
    </row>
    <row r="345" spans="1:9">
      <c r="A345" s="4" t="s">
        <v>472</v>
      </c>
      <c r="B345" s="3">
        <v>5032</v>
      </c>
      <c r="C345" s="3">
        <v>5039</v>
      </c>
      <c r="D345" s="3">
        <v>5046</v>
      </c>
      <c r="E345" s="3">
        <v>5052</v>
      </c>
      <c r="F345" s="3">
        <v>5063</v>
      </c>
      <c r="G345" s="3">
        <v>5067</v>
      </c>
      <c r="H345" s="3">
        <v>5070</v>
      </c>
      <c r="I345" s="3">
        <v>5068</v>
      </c>
    </row>
    <row r="346" spans="1:9">
      <c r="A346" s="4" t="s">
        <v>475</v>
      </c>
      <c r="B346" s="3">
        <v>5595</v>
      </c>
      <c r="C346" s="3">
        <v>5601</v>
      </c>
      <c r="D346" s="3">
        <v>5582</v>
      </c>
      <c r="E346" s="3">
        <v>5579</v>
      </c>
      <c r="F346" s="3">
        <v>5580</v>
      </c>
      <c r="G346" s="3">
        <v>5593</v>
      </c>
      <c r="H346" s="3">
        <v>5590</v>
      </c>
      <c r="I346" s="3">
        <v>5594</v>
      </c>
    </row>
    <row r="347" spans="1:9">
      <c r="A347" s="4" t="s">
        <v>478</v>
      </c>
      <c r="B347" s="3">
        <v>6283</v>
      </c>
      <c r="C347" s="3">
        <v>6295</v>
      </c>
      <c r="D347" s="3">
        <v>6329</v>
      </c>
      <c r="E347" s="3">
        <v>6351</v>
      </c>
      <c r="F347" s="3">
        <v>6402</v>
      </c>
      <c r="G347" s="3">
        <v>6454</v>
      </c>
      <c r="H347" s="3">
        <v>6458</v>
      </c>
      <c r="I347" s="3">
        <v>6476</v>
      </c>
    </row>
    <row r="348" spans="1:9">
      <c r="A348" s="4" t="s">
        <v>481</v>
      </c>
      <c r="B348" s="3">
        <v>3313</v>
      </c>
      <c r="C348" s="3">
        <v>3318</v>
      </c>
      <c r="D348" s="3">
        <v>3338</v>
      </c>
      <c r="E348" s="3">
        <v>3342</v>
      </c>
      <c r="F348" s="3">
        <v>3344</v>
      </c>
      <c r="G348" s="3">
        <v>3385</v>
      </c>
      <c r="H348" s="3">
        <v>3418</v>
      </c>
      <c r="I348" s="3">
        <v>3423</v>
      </c>
    </row>
    <row r="349" spans="1:9">
      <c r="A349" s="4" t="s">
        <v>484</v>
      </c>
      <c r="B349" s="3">
        <v>13239</v>
      </c>
      <c r="C349" s="3">
        <v>13266</v>
      </c>
      <c r="D349" s="3">
        <v>13280</v>
      </c>
      <c r="E349" s="3">
        <v>13276</v>
      </c>
      <c r="F349" s="3">
        <v>13279</v>
      </c>
      <c r="G349" s="3">
        <v>13307</v>
      </c>
      <c r="H349" s="3">
        <v>13317</v>
      </c>
      <c r="I349" s="3">
        <v>13333</v>
      </c>
    </row>
    <row r="350" spans="1:9">
      <c r="A350" s="4" t="s">
        <v>487</v>
      </c>
      <c r="B350" s="3">
        <v>7365</v>
      </c>
      <c r="C350" s="3">
        <v>7502</v>
      </c>
      <c r="D350" s="3">
        <v>7521</v>
      </c>
      <c r="E350" s="3">
        <v>7615</v>
      </c>
      <c r="F350" s="3">
        <v>7609</v>
      </c>
      <c r="G350" s="3">
        <v>7608</v>
      </c>
      <c r="H350" s="3">
        <v>7614</v>
      </c>
      <c r="I350" s="3">
        <v>7621</v>
      </c>
    </row>
    <row r="351" spans="1:9">
      <c r="A351" s="4" t="s">
        <v>490</v>
      </c>
      <c r="B351" s="3">
        <v>1135</v>
      </c>
      <c r="C351" s="3">
        <v>1134</v>
      </c>
      <c r="D351" s="3">
        <v>1137</v>
      </c>
      <c r="E351" s="3">
        <v>1134</v>
      </c>
      <c r="F351" s="3">
        <v>1134</v>
      </c>
      <c r="G351" s="3">
        <v>1137</v>
      </c>
      <c r="H351" s="3">
        <v>1135</v>
      </c>
      <c r="I351" s="3">
        <v>1140</v>
      </c>
    </row>
    <row r="352" spans="1:9">
      <c r="A352" s="4" t="s">
        <v>493</v>
      </c>
      <c r="B352" s="3">
        <v>20996</v>
      </c>
      <c r="C352" s="3">
        <v>21456</v>
      </c>
      <c r="D352" s="3">
        <v>21458</v>
      </c>
      <c r="E352" s="3">
        <v>21454</v>
      </c>
      <c r="F352" s="3">
        <v>21528</v>
      </c>
      <c r="G352" s="3">
        <v>21844</v>
      </c>
      <c r="H352" s="3">
        <v>22355</v>
      </c>
      <c r="I352" s="3">
        <v>22378</v>
      </c>
    </row>
    <row r="353" spans="1:9">
      <c r="A353" s="4" t="s">
        <v>496</v>
      </c>
      <c r="B353" s="3">
        <v>33871</v>
      </c>
      <c r="C353" s="3">
        <v>33936</v>
      </c>
      <c r="D353" s="3">
        <v>34417</v>
      </c>
      <c r="E353" s="3">
        <v>34510</v>
      </c>
      <c r="F353" s="3">
        <v>35284</v>
      </c>
      <c r="G353" s="3">
        <v>35318</v>
      </c>
      <c r="H353" s="3">
        <v>35581</v>
      </c>
      <c r="I353" s="3">
        <v>35636</v>
      </c>
    </row>
    <row r="354" spans="1:9">
      <c r="A354" s="4" t="s">
        <v>499</v>
      </c>
      <c r="B354" s="3">
        <v>14165</v>
      </c>
      <c r="C354" s="3">
        <v>14176</v>
      </c>
      <c r="D354" s="3">
        <v>14347</v>
      </c>
      <c r="E354" s="3">
        <v>14904</v>
      </c>
      <c r="F354" s="3">
        <v>14949</v>
      </c>
      <c r="G354" s="3">
        <v>15061</v>
      </c>
      <c r="H354" s="3">
        <v>15206</v>
      </c>
      <c r="I354" s="3">
        <v>16475</v>
      </c>
    </row>
    <row r="355" spans="1:9">
      <c r="A355" s="4" t="s">
        <v>501</v>
      </c>
      <c r="B355" s="3">
        <v>10260</v>
      </c>
      <c r="C355" s="3">
        <v>10274</v>
      </c>
      <c r="D355" s="3">
        <v>10273</v>
      </c>
      <c r="E355" s="3">
        <v>10535</v>
      </c>
      <c r="F355" s="3">
        <v>10531</v>
      </c>
      <c r="G355" s="3">
        <v>10590</v>
      </c>
      <c r="H355" s="3">
        <v>10607</v>
      </c>
      <c r="I355" s="3">
        <v>10596</v>
      </c>
    </row>
    <row r="356" spans="1:9">
      <c r="A356" s="4" t="s">
        <v>504</v>
      </c>
      <c r="B356" s="3">
        <v>2146</v>
      </c>
      <c r="C356" s="3">
        <v>2143</v>
      </c>
      <c r="D356" s="3">
        <v>2146</v>
      </c>
      <c r="E356" s="3">
        <v>2142</v>
      </c>
      <c r="F356" s="3">
        <v>2149</v>
      </c>
      <c r="G356" s="3">
        <v>2143</v>
      </c>
      <c r="H356" s="3">
        <v>2147</v>
      </c>
      <c r="I356" s="3">
        <v>2149</v>
      </c>
    </row>
    <row r="357" spans="1:9">
      <c r="A357" s="4" t="s">
        <v>507</v>
      </c>
      <c r="B357" s="3">
        <v>25624</v>
      </c>
      <c r="C357" s="3">
        <v>25738</v>
      </c>
      <c r="D357" s="3">
        <v>26052</v>
      </c>
      <c r="E357" s="3">
        <v>26115</v>
      </c>
      <c r="F357" s="3">
        <v>26151</v>
      </c>
      <c r="G357" s="3">
        <v>26363</v>
      </c>
      <c r="H357" s="3">
        <v>26835</v>
      </c>
      <c r="I357" s="3">
        <v>26885</v>
      </c>
    </row>
    <row r="358" spans="1:9">
      <c r="A358" s="2" t="s">
        <v>980</v>
      </c>
      <c r="B358" s="3">
        <v>953468</v>
      </c>
      <c r="C358" s="3">
        <v>955234</v>
      </c>
      <c r="D358" s="3">
        <v>957102</v>
      </c>
      <c r="E358" s="3">
        <v>958954</v>
      </c>
      <c r="F358" s="3">
        <v>960488</v>
      </c>
      <c r="G358" s="3">
        <v>961786</v>
      </c>
      <c r="H358" s="3">
        <v>963534</v>
      </c>
      <c r="I358" s="3">
        <v>965643</v>
      </c>
    </row>
    <row r="359" spans="1:9">
      <c r="A359" s="4" t="s">
        <v>981</v>
      </c>
      <c r="B359" s="3">
        <v>918271</v>
      </c>
      <c r="C359" s="3">
        <v>919969</v>
      </c>
      <c r="D359" s="3">
        <v>921747</v>
      </c>
      <c r="E359" s="3">
        <v>923535</v>
      </c>
      <c r="F359" s="3">
        <v>924990</v>
      </c>
      <c r="G359" s="3">
        <v>926237</v>
      </c>
      <c r="H359" s="3">
        <v>927930</v>
      </c>
      <c r="I359" s="3">
        <v>929970</v>
      </c>
    </row>
    <row r="360" spans="1:9">
      <c r="A360" s="4" t="s">
        <v>1067</v>
      </c>
      <c r="B360" s="3">
        <v>29660</v>
      </c>
      <c r="C360" s="3">
        <v>29719</v>
      </c>
      <c r="D360" s="3">
        <v>29792</v>
      </c>
      <c r="E360" s="3">
        <v>29844</v>
      </c>
      <c r="F360" s="3">
        <v>29903</v>
      </c>
      <c r="G360" s="3">
        <v>29942</v>
      </c>
      <c r="H360" s="3">
        <v>29990</v>
      </c>
      <c r="I360" s="3">
        <v>30053</v>
      </c>
    </row>
    <row r="361" spans="1:9">
      <c r="A361" s="4" t="s">
        <v>1068</v>
      </c>
      <c r="B361" s="3">
        <v>5537</v>
      </c>
      <c r="C361" s="3">
        <v>5546</v>
      </c>
      <c r="D361" s="3">
        <v>5563</v>
      </c>
      <c r="E361" s="3">
        <v>5575</v>
      </c>
      <c r="F361" s="3">
        <v>5595</v>
      </c>
      <c r="G361" s="3">
        <v>5607</v>
      </c>
      <c r="H361" s="3">
        <v>5614</v>
      </c>
      <c r="I361" s="3">
        <v>5620</v>
      </c>
    </row>
    <row r="362" spans="1:9">
      <c r="A362" s="2" t="s">
        <v>985</v>
      </c>
      <c r="B362" s="3">
        <v>378027</v>
      </c>
      <c r="C362" s="3">
        <v>378704</v>
      </c>
      <c r="D362" s="3">
        <v>379591</v>
      </c>
      <c r="E362" s="3">
        <v>380174</v>
      </c>
      <c r="F362" s="3">
        <v>380630</v>
      </c>
      <c r="G362" s="3">
        <v>382291</v>
      </c>
      <c r="H362" s="3">
        <v>384110</v>
      </c>
      <c r="I362" s="3">
        <v>385438</v>
      </c>
    </row>
    <row r="363" spans="1:9">
      <c r="A363" s="4" t="s">
        <v>986</v>
      </c>
      <c r="B363" s="3">
        <v>278415</v>
      </c>
      <c r="C363" s="3">
        <v>278788</v>
      </c>
      <c r="D363" s="3">
        <v>279340</v>
      </c>
      <c r="E363" s="3">
        <v>279837</v>
      </c>
      <c r="F363" s="3">
        <v>280204</v>
      </c>
      <c r="G363" s="3">
        <v>281832</v>
      </c>
      <c r="H363" s="3">
        <v>283121</v>
      </c>
      <c r="I363" s="3">
        <v>283935</v>
      </c>
    </row>
    <row r="364" spans="1:9">
      <c r="A364" s="4" t="s">
        <v>989</v>
      </c>
      <c r="B364" s="3">
        <v>1310</v>
      </c>
      <c r="C364" s="3">
        <v>1309</v>
      </c>
      <c r="D364" s="3">
        <v>1310</v>
      </c>
      <c r="E364" s="3">
        <v>1310</v>
      </c>
      <c r="F364" s="3">
        <v>1310</v>
      </c>
      <c r="G364" s="3">
        <v>1311</v>
      </c>
      <c r="H364" s="3">
        <v>1317</v>
      </c>
      <c r="I364" s="3">
        <v>1324</v>
      </c>
    </row>
    <row r="365" spans="1:9">
      <c r="A365" s="4" t="s">
        <v>992</v>
      </c>
      <c r="B365" s="3">
        <v>17084</v>
      </c>
      <c r="C365" s="3">
        <v>17167</v>
      </c>
      <c r="D365" s="3">
        <v>17259</v>
      </c>
      <c r="E365" s="3">
        <v>17266</v>
      </c>
      <c r="F365" s="3">
        <v>17288</v>
      </c>
      <c r="G365" s="3">
        <v>17309</v>
      </c>
      <c r="H365" s="3">
        <v>17373</v>
      </c>
      <c r="I365" s="3">
        <v>17414</v>
      </c>
    </row>
    <row r="366" spans="1:9">
      <c r="A366" s="4" t="s">
        <v>995</v>
      </c>
      <c r="B366" s="3">
        <v>4996</v>
      </c>
      <c r="C366" s="3">
        <v>5000</v>
      </c>
      <c r="D366" s="3">
        <v>5005</v>
      </c>
      <c r="E366" s="3">
        <v>5004</v>
      </c>
      <c r="F366" s="3">
        <v>5008</v>
      </c>
      <c r="G366" s="3">
        <v>5007</v>
      </c>
      <c r="H366" s="3">
        <v>5007</v>
      </c>
      <c r="I366" s="3">
        <v>5005</v>
      </c>
    </row>
    <row r="367" spans="1:9">
      <c r="A367" s="4" t="s">
        <v>997</v>
      </c>
      <c r="B367" s="3">
        <v>358</v>
      </c>
      <c r="C367" s="3">
        <v>359</v>
      </c>
      <c r="D367" s="3">
        <v>359</v>
      </c>
      <c r="E367" s="3">
        <v>358</v>
      </c>
      <c r="F367" s="3">
        <v>358</v>
      </c>
      <c r="G367" s="3">
        <v>356</v>
      </c>
      <c r="H367" s="3">
        <v>357</v>
      </c>
      <c r="I367" s="3">
        <v>357</v>
      </c>
    </row>
    <row r="368" spans="1:9">
      <c r="A368" s="4" t="s">
        <v>1000</v>
      </c>
      <c r="B368" s="3">
        <v>1187</v>
      </c>
      <c r="C368" s="3">
        <v>1183</v>
      </c>
      <c r="D368" s="3">
        <v>1187</v>
      </c>
      <c r="E368" s="3">
        <v>1181</v>
      </c>
      <c r="F368" s="3">
        <v>1180</v>
      </c>
      <c r="G368" s="3">
        <v>1178</v>
      </c>
      <c r="H368" s="3">
        <v>1186</v>
      </c>
      <c r="I368" s="3">
        <v>1187</v>
      </c>
    </row>
    <row r="369" spans="1:9">
      <c r="A369" s="4" t="s">
        <v>1003</v>
      </c>
      <c r="B369" s="3">
        <v>1078</v>
      </c>
      <c r="C369" s="3">
        <v>1079</v>
      </c>
      <c r="D369" s="3">
        <v>1082</v>
      </c>
      <c r="E369" s="3">
        <v>1081</v>
      </c>
      <c r="F369" s="3">
        <v>1081</v>
      </c>
      <c r="G369" s="3">
        <v>1083</v>
      </c>
      <c r="H369" s="3">
        <v>1088</v>
      </c>
      <c r="I369" s="3">
        <v>1093</v>
      </c>
    </row>
    <row r="370" spans="1:9">
      <c r="A370" s="4" t="s">
        <v>1006</v>
      </c>
      <c r="B370" s="3">
        <v>5769</v>
      </c>
      <c r="C370" s="3">
        <v>5768</v>
      </c>
      <c r="D370" s="3">
        <v>5786</v>
      </c>
      <c r="E370" s="3">
        <v>5796</v>
      </c>
      <c r="F370" s="3">
        <v>5792</v>
      </c>
      <c r="G370" s="3">
        <v>5811</v>
      </c>
      <c r="H370" s="3">
        <v>5818</v>
      </c>
      <c r="I370" s="3">
        <v>5833</v>
      </c>
    </row>
    <row r="371" spans="1:9">
      <c r="A371" s="4" t="s">
        <v>1009</v>
      </c>
      <c r="B371" s="3">
        <v>4687</v>
      </c>
      <c r="C371" s="3">
        <v>4676</v>
      </c>
      <c r="D371" s="3">
        <v>4691</v>
      </c>
      <c r="E371" s="3">
        <v>4682</v>
      </c>
      <c r="F371" s="3">
        <v>3661</v>
      </c>
      <c r="G371" s="3">
        <v>3657</v>
      </c>
      <c r="H371" s="3">
        <v>3664</v>
      </c>
      <c r="I371" s="3">
        <v>3667</v>
      </c>
    </row>
    <row r="372" spans="1:9">
      <c r="A372" s="4" t="s">
        <v>1012</v>
      </c>
      <c r="B372" s="3">
        <v>2280</v>
      </c>
      <c r="C372" s="3">
        <v>2276</v>
      </c>
      <c r="D372" s="3">
        <v>2276</v>
      </c>
      <c r="E372" s="3">
        <v>2276</v>
      </c>
      <c r="F372" s="3">
        <v>2278</v>
      </c>
      <c r="G372" s="3">
        <v>2272</v>
      </c>
      <c r="H372" s="3">
        <v>2272</v>
      </c>
      <c r="I372" s="3">
        <v>2272</v>
      </c>
    </row>
    <row r="373" spans="1:9">
      <c r="A373" s="4" t="s">
        <v>1015</v>
      </c>
      <c r="B373" s="3">
        <v>6957</v>
      </c>
      <c r="C373" s="3">
        <v>6938</v>
      </c>
      <c r="D373" s="3">
        <v>6962</v>
      </c>
      <c r="E373" s="3">
        <v>6980</v>
      </c>
      <c r="F373" s="3">
        <v>6918</v>
      </c>
      <c r="G373" s="3">
        <v>6925</v>
      </c>
      <c r="H373" s="3">
        <v>6955</v>
      </c>
      <c r="I373" s="3">
        <v>6961</v>
      </c>
    </row>
    <row r="374" spans="1:9">
      <c r="A374" s="4" t="s">
        <v>1018</v>
      </c>
      <c r="B374" s="3">
        <v>18345</v>
      </c>
      <c r="C374" s="3">
        <v>18404</v>
      </c>
      <c r="D374" s="3">
        <v>18494</v>
      </c>
      <c r="E374" s="3">
        <v>18533</v>
      </c>
      <c r="F374" s="3">
        <v>18541</v>
      </c>
      <c r="G374" s="3">
        <v>18543</v>
      </c>
      <c r="H374" s="3">
        <v>18602</v>
      </c>
      <c r="I374" s="3">
        <v>18656</v>
      </c>
    </row>
    <row r="375" spans="1:9">
      <c r="A375" s="4" t="s">
        <v>1021</v>
      </c>
      <c r="B375" s="3">
        <v>14126</v>
      </c>
      <c r="C375" s="3">
        <v>14145</v>
      </c>
      <c r="D375" s="3">
        <v>14192</v>
      </c>
      <c r="E375" s="3">
        <v>14213</v>
      </c>
      <c r="F375" s="3">
        <v>14247</v>
      </c>
      <c r="G375" s="3">
        <v>14256</v>
      </c>
      <c r="H375" s="3">
        <v>14457</v>
      </c>
      <c r="I375" s="3">
        <v>14606</v>
      </c>
    </row>
    <row r="376" spans="1:9">
      <c r="A376" s="4" t="s">
        <v>1024</v>
      </c>
      <c r="B376" s="3">
        <v>9704</v>
      </c>
      <c r="C376" s="3">
        <v>9880</v>
      </c>
      <c r="D376" s="3">
        <v>9901</v>
      </c>
      <c r="E376" s="3">
        <v>9911</v>
      </c>
      <c r="F376" s="3">
        <v>9909</v>
      </c>
      <c r="G376" s="3">
        <v>9895</v>
      </c>
      <c r="H376" s="3">
        <v>9937</v>
      </c>
      <c r="I376" s="3">
        <v>9964</v>
      </c>
    </row>
    <row r="377" spans="1:9">
      <c r="A377" s="4" t="s">
        <v>1027</v>
      </c>
      <c r="B377" s="3">
        <v>5969</v>
      </c>
      <c r="C377" s="3">
        <v>5984</v>
      </c>
      <c r="D377" s="3">
        <v>5995</v>
      </c>
      <c r="E377" s="3">
        <v>6003</v>
      </c>
      <c r="F377" s="3">
        <v>6009</v>
      </c>
      <c r="G377" s="3">
        <v>6018</v>
      </c>
      <c r="H377" s="3">
        <v>6038</v>
      </c>
      <c r="I377" s="3">
        <v>6037</v>
      </c>
    </row>
    <row r="378" spans="1:9">
      <c r="A378" s="4" t="s">
        <v>1030</v>
      </c>
      <c r="B378" s="3">
        <v>1501</v>
      </c>
      <c r="C378" s="3">
        <v>1497</v>
      </c>
      <c r="D378" s="3">
        <v>1501</v>
      </c>
      <c r="E378" s="3">
        <v>1503</v>
      </c>
      <c r="F378" s="3">
        <v>1502</v>
      </c>
      <c r="G378" s="3">
        <v>1503</v>
      </c>
      <c r="H378" s="3">
        <v>1566</v>
      </c>
      <c r="I378" s="3">
        <v>1746</v>
      </c>
    </row>
    <row r="379" spans="1:9">
      <c r="A379" s="4" t="s">
        <v>1043</v>
      </c>
      <c r="B379" s="3">
        <v>1000</v>
      </c>
      <c r="C379" s="3">
        <v>998</v>
      </c>
      <c r="D379" s="3">
        <v>998</v>
      </c>
      <c r="E379" s="3">
        <v>998</v>
      </c>
      <c r="F379" s="3">
        <v>998</v>
      </c>
      <c r="G379" s="3">
        <v>1001</v>
      </c>
      <c r="H379" s="3">
        <v>1001</v>
      </c>
      <c r="I379" s="3">
        <v>1002</v>
      </c>
    </row>
    <row r="380" spans="1:9">
      <c r="A380" s="4" t="s">
        <v>1046</v>
      </c>
      <c r="B380" s="3">
        <v>2952</v>
      </c>
      <c r="C380" s="3">
        <v>2944</v>
      </c>
      <c r="D380" s="3">
        <v>2944</v>
      </c>
      <c r="E380" s="3">
        <v>2933</v>
      </c>
      <c r="F380" s="3">
        <v>2939</v>
      </c>
      <c r="G380" s="3">
        <v>2933</v>
      </c>
      <c r="H380" s="3">
        <v>2947</v>
      </c>
      <c r="I380" s="3">
        <v>2973</v>
      </c>
    </row>
    <row r="381" spans="1:9">
      <c r="A381" s="4" t="s">
        <v>1048</v>
      </c>
      <c r="B381" s="3">
        <v>126</v>
      </c>
      <c r="C381" s="3">
        <v>126</v>
      </c>
      <c r="D381" s="3">
        <v>126</v>
      </c>
      <c r="E381" s="3">
        <v>126</v>
      </c>
      <c r="F381" s="3">
        <v>126</v>
      </c>
      <c r="G381" s="3">
        <v>125</v>
      </c>
      <c r="H381" s="3">
        <v>125</v>
      </c>
      <c r="I381" s="3">
        <v>125</v>
      </c>
    </row>
    <row r="382" spans="1:9">
      <c r="A382" s="4" t="s">
        <v>1051</v>
      </c>
      <c r="B382" s="3">
        <v>183</v>
      </c>
      <c r="C382" s="3">
        <v>183</v>
      </c>
      <c r="D382" s="3">
        <v>183</v>
      </c>
      <c r="E382" s="3">
        <v>183</v>
      </c>
      <c r="F382" s="3">
        <v>183</v>
      </c>
      <c r="G382" s="3">
        <v>181</v>
      </c>
      <c r="H382" s="3">
        <v>181</v>
      </c>
      <c r="I382" s="3">
        <v>181</v>
      </c>
    </row>
    <row r="383" spans="1:9">
      <c r="A383" s="4" t="s">
        <v>1358</v>
      </c>
      <c r="B383" s="3"/>
      <c r="C383" s="3"/>
      <c r="D383" s="3"/>
      <c r="E383" s="3"/>
      <c r="F383" s="3">
        <v>75</v>
      </c>
      <c r="G383" s="3">
        <v>74</v>
      </c>
      <c r="H383" s="3">
        <v>75</v>
      </c>
      <c r="I383" s="3">
        <v>75</v>
      </c>
    </row>
    <row r="384" spans="1:9">
      <c r="A384" s="4" t="s">
        <v>1359</v>
      </c>
      <c r="B384" s="3"/>
      <c r="C384" s="3"/>
      <c r="D384" s="3"/>
      <c r="E384" s="3"/>
      <c r="F384" s="3">
        <v>1023</v>
      </c>
      <c r="G384" s="3">
        <v>1021</v>
      </c>
      <c r="H384" s="3">
        <v>1023</v>
      </c>
      <c r="I384" s="3">
        <v>1025</v>
      </c>
    </row>
    <row r="385" spans="1:9">
      <c r="A385" s="2" t="s">
        <v>1034</v>
      </c>
      <c r="B385" s="3">
        <v>6535</v>
      </c>
      <c r="C385" s="3">
        <v>6573</v>
      </c>
      <c r="D385" s="3">
        <v>6607</v>
      </c>
      <c r="E385" s="3">
        <v>6628</v>
      </c>
      <c r="F385" s="3">
        <v>6656</v>
      </c>
      <c r="G385" s="3">
        <v>6677</v>
      </c>
      <c r="H385" s="3">
        <v>6694</v>
      </c>
      <c r="I385" s="3">
        <v>6714</v>
      </c>
    </row>
    <row r="386" spans="1:9">
      <c r="A386" s="4" t="s">
        <v>1035</v>
      </c>
      <c r="B386" s="3">
        <v>6535</v>
      </c>
      <c r="C386" s="3">
        <v>6573</v>
      </c>
      <c r="D386" s="3">
        <v>6607</v>
      </c>
      <c r="E386" s="3">
        <v>6628</v>
      </c>
      <c r="F386" s="3">
        <v>6656</v>
      </c>
      <c r="G386" s="3">
        <v>6677</v>
      </c>
      <c r="H386" s="3">
        <v>6694</v>
      </c>
      <c r="I386" s="3">
        <v>6714</v>
      </c>
    </row>
    <row r="387" spans="1:9">
      <c r="A387" s="2" t="s">
        <v>1063</v>
      </c>
      <c r="B387" s="3">
        <v>6395335</v>
      </c>
      <c r="C387" s="3">
        <v>6411496</v>
      </c>
      <c r="D387" s="3">
        <v>6430560</v>
      </c>
      <c r="E387" s="3">
        <v>6446799</v>
      </c>
      <c r="F387" s="3">
        <v>6463850</v>
      </c>
      <c r="G387" s="3">
        <v>6481619</v>
      </c>
      <c r="H387" s="3">
        <v>6499641</v>
      </c>
      <c r="I387" s="3">
        <v>6522111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3"/>
  <sheetViews>
    <sheetView workbookViewId="0">
      <selection activeCell="M20" sqref="M20"/>
    </sheetView>
  </sheetViews>
  <sheetFormatPr baseColWidth="10" defaultRowHeight="15"/>
  <cols>
    <col min="1" max="1" width="4" bestFit="1" customWidth="1"/>
    <col min="2" max="2" width="15.28515625" style="11" bestFit="1" customWidth="1"/>
    <col min="3" max="3" width="7.28515625" style="11" bestFit="1" customWidth="1"/>
    <col min="4" max="5" width="15.140625" style="2" bestFit="1" customWidth="1"/>
    <col min="6" max="6" width="52.5703125" style="11" bestFit="1" customWidth="1"/>
    <col min="7" max="7" width="6.5703125" style="11" bestFit="1" customWidth="1"/>
    <col min="8" max="8" width="5.28515625" style="11" bestFit="1" customWidth="1"/>
    <col min="9" max="9" width="14.42578125" style="11" bestFit="1" customWidth="1"/>
    <col min="10" max="10" width="7.140625" style="11" bestFit="1" customWidth="1"/>
    <col min="20" max="20" width="11.42578125" style="9"/>
    <col min="26" max="28" width="11.42578125" customWidth="1"/>
    <col min="29" max="29" width="13.42578125" customWidth="1"/>
    <col min="30" max="30" width="12.85546875" customWidth="1"/>
    <col min="31" max="31" width="13.85546875" customWidth="1"/>
    <col min="32" max="32" width="20.85546875" customWidth="1"/>
    <col min="33" max="33" width="12.42578125" style="22" bestFit="1" customWidth="1"/>
    <col min="34" max="34" width="11.140625" style="22" bestFit="1" customWidth="1"/>
    <col min="35" max="35" width="29.7109375" style="22" customWidth="1"/>
    <col min="36" max="38" width="11.42578125" customWidth="1"/>
    <col min="40" max="40" width="4.85546875" customWidth="1"/>
    <col min="41" max="41" width="8.28515625" customWidth="1"/>
    <col min="42" max="42" width="6.5703125" customWidth="1"/>
    <col min="43" max="43" width="16.7109375" customWidth="1"/>
    <col min="44" max="44" width="14.28515625" customWidth="1"/>
    <col min="45" max="45" width="14.7109375" customWidth="1"/>
    <col min="46" max="46" width="11.42578125" style="21"/>
    <col min="48" max="58" width="0" hidden="1" customWidth="1"/>
    <col min="59" max="59" width="16.5703125" hidden="1" customWidth="1"/>
    <col min="60" max="60" width="0" hidden="1" customWidth="1"/>
    <col min="61" max="61" width="12.42578125" hidden="1" customWidth="1"/>
    <col min="62" max="62" width="15" hidden="1" customWidth="1"/>
  </cols>
  <sheetData>
    <row r="1" spans="1:63">
      <c r="T1" s="22"/>
    </row>
    <row r="2" spans="1:63">
      <c r="K2" s="266" t="s">
        <v>1115</v>
      </c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AI2" s="80">
        <f>SUM(AI231:AI330)</f>
        <v>3.2722497348004254E-2</v>
      </c>
    </row>
    <row r="3" spans="1:63">
      <c r="A3" s="7" t="s">
        <v>1098</v>
      </c>
      <c r="B3" s="7" t="s">
        <v>1075</v>
      </c>
      <c r="C3" s="7" t="s">
        <v>9</v>
      </c>
      <c r="D3" s="7" t="s">
        <v>1074</v>
      </c>
      <c r="E3" s="7" t="s">
        <v>3</v>
      </c>
      <c r="F3" s="7" t="s">
        <v>5</v>
      </c>
      <c r="G3" s="8" t="s">
        <v>6</v>
      </c>
      <c r="H3" s="7" t="s">
        <v>7</v>
      </c>
      <c r="I3" s="7" t="s">
        <v>1076</v>
      </c>
      <c r="J3" s="75" t="s">
        <v>10</v>
      </c>
      <c r="K3" s="267">
        <v>2015</v>
      </c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8"/>
      <c r="W3" s="269">
        <v>2016</v>
      </c>
      <c r="X3" s="270"/>
      <c r="Y3" s="271"/>
      <c r="Z3" s="25"/>
      <c r="AA3" s="79" t="s">
        <v>1079</v>
      </c>
      <c r="AB3" s="25"/>
      <c r="AC3" s="25"/>
      <c r="AD3" s="79" t="s">
        <v>1080</v>
      </c>
      <c r="AE3" s="25"/>
      <c r="AF3" s="12" t="s">
        <v>1081</v>
      </c>
      <c r="AG3" s="13" t="s">
        <v>1082</v>
      </c>
      <c r="AH3" s="81"/>
      <c r="AI3" s="81"/>
      <c r="AJ3" s="13" t="s">
        <v>1083</v>
      </c>
      <c r="AK3" s="13" t="s">
        <v>1084</v>
      </c>
      <c r="AL3" s="14"/>
      <c r="AM3" s="15" t="s">
        <v>1090</v>
      </c>
      <c r="AO3" s="16"/>
      <c r="AP3" s="16"/>
      <c r="AQ3" s="16"/>
      <c r="AR3" s="17"/>
      <c r="AS3" s="17"/>
      <c r="BH3" s="265" t="s">
        <v>1095</v>
      </c>
      <c r="BI3" s="265"/>
      <c r="BJ3" s="265"/>
    </row>
    <row r="4" spans="1:63" s="5" customFormat="1">
      <c r="B4" s="24" t="s">
        <v>1064</v>
      </c>
      <c r="C4" s="24"/>
      <c r="D4" s="6"/>
      <c r="E4" s="6"/>
      <c r="F4" s="24"/>
      <c r="G4" s="24"/>
      <c r="H4" s="24"/>
      <c r="I4" s="24"/>
      <c r="K4" s="76">
        <v>1</v>
      </c>
      <c r="L4" s="76">
        <v>2</v>
      </c>
      <c r="M4" s="76">
        <v>3</v>
      </c>
      <c r="N4" s="76">
        <v>4</v>
      </c>
      <c r="O4" s="76">
        <v>5</v>
      </c>
      <c r="P4" s="76">
        <v>6</v>
      </c>
      <c r="Q4" s="76">
        <v>7</v>
      </c>
      <c r="R4" s="76">
        <v>8</v>
      </c>
      <c r="S4" s="76">
        <v>9</v>
      </c>
      <c r="T4" s="77">
        <v>10</v>
      </c>
      <c r="U4" s="76">
        <v>11</v>
      </c>
      <c r="V4" s="76">
        <v>12</v>
      </c>
      <c r="W4" s="76">
        <v>1</v>
      </c>
      <c r="X4" s="76">
        <v>2</v>
      </c>
      <c r="Y4" s="76">
        <v>3</v>
      </c>
      <c r="Z4" s="49">
        <v>42491</v>
      </c>
      <c r="AA4" s="49">
        <v>42522</v>
      </c>
      <c r="AB4" s="49">
        <v>42552</v>
      </c>
      <c r="AC4" s="50">
        <f>+Z4</f>
        <v>42491</v>
      </c>
      <c r="AD4" s="50">
        <f>+AA4</f>
        <v>42522</v>
      </c>
      <c r="AE4" s="50">
        <f>+AB4</f>
        <v>42552</v>
      </c>
      <c r="AF4" s="51" t="s">
        <v>1085</v>
      </c>
      <c r="AG4" s="52" t="s">
        <v>1086</v>
      </c>
      <c r="AH4" s="53" t="s">
        <v>1087</v>
      </c>
      <c r="AI4" s="54" t="s">
        <v>1088</v>
      </c>
      <c r="AJ4" s="52" t="s">
        <v>1089</v>
      </c>
      <c r="AK4" s="55"/>
      <c r="AM4" s="53" t="s">
        <v>1091</v>
      </c>
      <c r="AO4" s="26" t="s">
        <v>3</v>
      </c>
      <c r="AP4" s="26" t="s">
        <v>1092</v>
      </c>
      <c r="AQ4" s="26" t="s">
        <v>1093</v>
      </c>
      <c r="AR4" s="5" t="s">
        <v>1094</v>
      </c>
      <c r="AS4" s="5" t="s">
        <v>1084</v>
      </c>
      <c r="AT4" s="27"/>
      <c r="AV4" s="28" t="s">
        <v>1099</v>
      </c>
      <c r="AW4" s="28" t="s">
        <v>1100</v>
      </c>
      <c r="AX4" s="28" t="s">
        <v>1101</v>
      </c>
      <c r="AY4" s="28" t="s">
        <v>1102</v>
      </c>
      <c r="AZ4" s="28" t="s">
        <v>1103</v>
      </c>
      <c r="BA4" s="28" t="s">
        <v>1104</v>
      </c>
      <c r="BB4" s="28" t="s">
        <v>1105</v>
      </c>
      <c r="BC4" s="28" t="s">
        <v>1106</v>
      </c>
      <c r="BD4" s="28" t="s">
        <v>1107</v>
      </c>
      <c r="BE4" s="28" t="s">
        <v>1108</v>
      </c>
      <c r="BF4" s="28" t="s">
        <v>1109</v>
      </c>
      <c r="BG4" s="28" t="s">
        <v>1110</v>
      </c>
      <c r="BH4" s="28" t="s">
        <v>1111</v>
      </c>
      <c r="BI4" s="28" t="s">
        <v>1112</v>
      </c>
      <c r="BJ4" s="28" t="s">
        <v>1113</v>
      </c>
    </row>
    <row r="5" spans="1:63" s="18" customFormat="1">
      <c r="A5" s="41">
        <v>1</v>
      </c>
      <c r="B5" s="36" t="s">
        <v>18</v>
      </c>
      <c r="C5" s="36" t="s">
        <v>23</v>
      </c>
      <c r="D5" s="37" t="s">
        <v>16</v>
      </c>
      <c r="E5" s="37" t="s">
        <v>17</v>
      </c>
      <c r="F5" s="38" t="s">
        <v>19</v>
      </c>
      <c r="G5" s="38">
        <v>6</v>
      </c>
      <c r="H5" s="38" t="s">
        <v>21</v>
      </c>
      <c r="I5" s="38" t="s">
        <v>22</v>
      </c>
      <c r="J5" s="38" t="s">
        <v>24</v>
      </c>
      <c r="K5" s="41">
        <v>3138</v>
      </c>
      <c r="L5" s="41">
        <v>2573.4</v>
      </c>
      <c r="M5" s="41">
        <v>3100</v>
      </c>
      <c r="N5" s="41">
        <v>2795</v>
      </c>
      <c r="O5" s="41">
        <v>2892</v>
      </c>
      <c r="P5" s="41">
        <v>3733</v>
      </c>
      <c r="Q5" s="41">
        <v>2792</v>
      </c>
      <c r="R5" s="41">
        <v>3440</v>
      </c>
      <c r="S5" s="41">
        <v>3429</v>
      </c>
      <c r="T5" s="41">
        <v>3524</v>
      </c>
      <c r="U5" s="41">
        <v>3345</v>
      </c>
      <c r="V5" s="41">
        <v>2943</v>
      </c>
      <c r="W5" s="41">
        <v>3113</v>
      </c>
      <c r="X5" s="41">
        <v>3751</v>
      </c>
      <c r="Y5" s="41">
        <v>2794</v>
      </c>
      <c r="Z5" s="56">
        <f>O5/$K5-1</f>
        <v>-7.8393881453154846E-2</v>
      </c>
      <c r="AA5" s="56">
        <f>P5/$K5-1</f>
        <v>0.18961121733588282</v>
      </c>
      <c r="AB5" s="56">
        <f t="shared" ref="AB5:AB36" si="0">Q5/$K5-1</f>
        <v>-0.1102613129381772</v>
      </c>
      <c r="AC5" s="57">
        <f>$W5*(Z5+1)</f>
        <v>2868.9598470363289</v>
      </c>
      <c r="AD5" s="57">
        <f>$W5*(1+AA5)</f>
        <v>3703.2597195666031</v>
      </c>
      <c r="AE5" s="57">
        <f t="shared" ref="AE5:AE68" si="1">$W5*(AB5+1)</f>
        <v>2769.7565328234546</v>
      </c>
      <c r="AF5" s="58">
        <f t="shared" ref="AF5:AF68" si="2">SUM(AC5:AE5)</f>
        <v>9341.976099426387</v>
      </c>
      <c r="AG5" s="82">
        <v>6.3726469520120096E-5</v>
      </c>
      <c r="AH5" s="83">
        <f t="shared" ref="AH5:AH68" si="3">W5*((1+AG5)^4+(1+AG5)^5+(1+AG5)^6)</f>
        <v>9341.9760994263834</v>
      </c>
      <c r="AI5" s="84">
        <f t="shared" ref="AI5:AI68" si="4">+AF5-AH5</f>
        <v>0</v>
      </c>
      <c r="AJ5" s="59">
        <f t="shared" ref="AJ5:AJ68" si="5">AG5</f>
        <v>6.3726469520120096E-5</v>
      </c>
      <c r="AK5" s="60">
        <f t="shared" ref="AK5:AK68" si="6">+W5*(1+AJ5)</f>
        <v>3113.1983804996157</v>
      </c>
      <c r="AL5" s="61">
        <f t="shared" ref="AL5:AL68" si="7">ROUND(AJ5,4)</f>
        <v>1E-4</v>
      </c>
      <c r="AM5" s="62">
        <f t="shared" ref="AM5:AM36" si="8">(POWER(W5/K5,1/12)-1)</f>
        <v>-6.6634146680200068E-4</v>
      </c>
      <c r="AN5" s="41"/>
      <c r="AO5" s="41"/>
      <c r="AP5" s="41"/>
      <c r="AQ5" s="63">
        <f t="shared" ref="AQ5:AQ68" si="9">AG5</f>
        <v>6.3726469520120096E-5</v>
      </c>
      <c r="AR5" s="58">
        <f t="shared" ref="AR5:AR68" si="10">W5</f>
        <v>3113</v>
      </c>
      <c r="AS5" s="43">
        <f t="shared" ref="AS5:AS68" si="11">AK5</f>
        <v>3113.1983804996157</v>
      </c>
      <c r="AT5" s="64">
        <f t="shared" ref="AT5:AT68" si="12">AS5/AR5-1</f>
        <v>6.3726469520020146E-5</v>
      </c>
      <c r="AV5" s="18">
        <v>217</v>
      </c>
      <c r="AW5" s="18">
        <v>220</v>
      </c>
      <c r="AX5" s="18">
        <v>221</v>
      </c>
      <c r="AY5" s="18">
        <v>222</v>
      </c>
      <c r="AZ5" s="18">
        <v>222</v>
      </c>
      <c r="BA5" s="18">
        <v>221</v>
      </c>
      <c r="BB5" s="18">
        <v>222</v>
      </c>
      <c r="BC5" s="18">
        <v>224</v>
      </c>
      <c r="BD5" s="18">
        <v>223</v>
      </c>
      <c r="BE5" s="18">
        <v>222</v>
      </c>
      <c r="BF5" s="18">
        <v>225</v>
      </c>
      <c r="BG5" s="18">
        <v>225</v>
      </c>
      <c r="BH5" s="18">
        <v>225</v>
      </c>
      <c r="BI5" s="18">
        <v>226</v>
      </c>
      <c r="BJ5" s="18">
        <v>226</v>
      </c>
    </row>
    <row r="6" spans="1:63" s="18" customFormat="1">
      <c r="A6" s="41">
        <v>2</v>
      </c>
      <c r="B6" s="36" t="s">
        <v>28</v>
      </c>
      <c r="C6" s="36" t="s">
        <v>32</v>
      </c>
      <c r="D6" s="37" t="s">
        <v>16</v>
      </c>
      <c r="E6" s="37" t="s">
        <v>17</v>
      </c>
      <c r="F6" s="38" t="s">
        <v>29</v>
      </c>
      <c r="G6" s="38" t="s">
        <v>30</v>
      </c>
      <c r="H6" s="38" t="s">
        <v>1077</v>
      </c>
      <c r="I6" s="38" t="s">
        <v>1078</v>
      </c>
      <c r="J6" s="38" t="s">
        <v>24</v>
      </c>
      <c r="K6" s="41">
        <v>2321</v>
      </c>
      <c r="L6" s="41">
        <v>2030</v>
      </c>
      <c r="M6" s="41">
        <v>2105</v>
      </c>
      <c r="N6" s="41">
        <v>1941</v>
      </c>
      <c r="O6" s="41">
        <v>1730</v>
      </c>
      <c r="P6" s="41">
        <v>1834</v>
      </c>
      <c r="Q6" s="41">
        <v>1842</v>
      </c>
      <c r="R6" s="41">
        <v>1915</v>
      </c>
      <c r="S6" s="41">
        <v>2075</v>
      </c>
      <c r="T6" s="41">
        <v>2570</v>
      </c>
      <c r="U6" s="41">
        <v>1795</v>
      </c>
      <c r="V6" s="41">
        <v>1602</v>
      </c>
      <c r="W6" s="41">
        <v>1539</v>
      </c>
      <c r="X6" s="41">
        <v>1375</v>
      </c>
      <c r="Y6" s="41">
        <v>1257</v>
      </c>
      <c r="Z6" s="56">
        <f t="shared" ref="Z6:Z36" si="13">O6/$K6-1</f>
        <v>-0.25463162429987074</v>
      </c>
      <c r="AA6" s="56">
        <f t="shared" ref="AA6:AA36" si="14">P6/$K6-1</f>
        <v>-0.20982335200344682</v>
      </c>
      <c r="AB6" s="56">
        <f t="shared" si="0"/>
        <v>-0.20637656182679875</v>
      </c>
      <c r="AC6" s="57">
        <f t="shared" ref="AC6:AC68" si="15">$W6*(Z6+1)</f>
        <v>1147.121930202499</v>
      </c>
      <c r="AD6" s="57">
        <f t="shared" ref="AD6:AD68" si="16">$W6*(1+AA6)</f>
        <v>1216.0818612666953</v>
      </c>
      <c r="AE6" s="57">
        <f t="shared" si="1"/>
        <v>1221.3864713485568</v>
      </c>
      <c r="AF6" s="58">
        <f t="shared" si="2"/>
        <v>3584.5902628177514</v>
      </c>
      <c r="AG6" s="85">
        <v>-4.9523789842628868E-2</v>
      </c>
      <c r="AH6" s="83">
        <f t="shared" si="3"/>
        <v>3584.590262817751</v>
      </c>
      <c r="AI6" s="84">
        <f t="shared" si="4"/>
        <v>0</v>
      </c>
      <c r="AJ6" s="59">
        <f t="shared" si="5"/>
        <v>-4.9523789842628868E-2</v>
      </c>
      <c r="AK6" s="60">
        <f t="shared" si="6"/>
        <v>1462.7828874321942</v>
      </c>
      <c r="AL6" s="61">
        <f t="shared" si="7"/>
        <v>-4.9500000000000002E-2</v>
      </c>
      <c r="AM6" s="62">
        <f t="shared" si="8"/>
        <v>-3.3659258702173234E-2</v>
      </c>
      <c r="AN6" s="41"/>
      <c r="AO6" s="41"/>
      <c r="AP6" s="41"/>
      <c r="AQ6" s="63">
        <f t="shared" si="9"/>
        <v>-4.9523789842628868E-2</v>
      </c>
      <c r="AR6" s="58">
        <f t="shared" si="10"/>
        <v>1539</v>
      </c>
      <c r="AS6" s="43">
        <f t="shared" si="11"/>
        <v>1462.7828874321942</v>
      </c>
      <c r="AT6" s="64">
        <f t="shared" si="12"/>
        <v>-4.952378984262884E-2</v>
      </c>
      <c r="AV6" s="18">
        <v>566</v>
      </c>
      <c r="AW6" s="18">
        <v>564</v>
      </c>
      <c r="AX6" s="18">
        <v>561</v>
      </c>
      <c r="AY6" s="18">
        <v>558</v>
      </c>
      <c r="AZ6" s="18">
        <v>555</v>
      </c>
      <c r="BA6" s="18">
        <v>552</v>
      </c>
      <c r="BB6" s="18">
        <v>556</v>
      </c>
      <c r="BC6" s="18">
        <v>556</v>
      </c>
      <c r="BD6" s="18">
        <v>558</v>
      </c>
      <c r="BE6" s="18">
        <v>555</v>
      </c>
      <c r="BF6" s="18">
        <v>554</v>
      </c>
      <c r="BG6" s="18">
        <v>555</v>
      </c>
      <c r="BH6" s="18">
        <v>561</v>
      </c>
      <c r="BI6" s="18">
        <v>556</v>
      </c>
      <c r="BJ6" s="18">
        <v>554</v>
      </c>
    </row>
    <row r="7" spans="1:63" s="18" customFormat="1">
      <c r="A7" s="41">
        <v>3</v>
      </c>
      <c r="B7" s="36" t="s">
        <v>33</v>
      </c>
      <c r="C7" s="36" t="s">
        <v>35</v>
      </c>
      <c r="D7" s="37" t="s">
        <v>16</v>
      </c>
      <c r="E7" s="37" t="s">
        <v>17</v>
      </c>
      <c r="F7" s="38" t="s">
        <v>34</v>
      </c>
      <c r="G7" s="38" t="s">
        <v>30</v>
      </c>
      <c r="H7" s="38" t="s">
        <v>21</v>
      </c>
      <c r="I7" s="38" t="s">
        <v>22</v>
      </c>
      <c r="J7" s="38" t="s">
        <v>24</v>
      </c>
      <c r="K7" s="41">
        <v>51073</v>
      </c>
      <c r="L7" s="41">
        <v>48164</v>
      </c>
      <c r="M7" s="41">
        <v>45385</v>
      </c>
      <c r="N7" s="41">
        <v>51437</v>
      </c>
      <c r="O7" s="41">
        <v>49647</v>
      </c>
      <c r="P7" s="41">
        <v>50502</v>
      </c>
      <c r="Q7" s="41">
        <v>51571</v>
      </c>
      <c r="R7" s="41">
        <v>53220</v>
      </c>
      <c r="S7" s="41">
        <v>53505</v>
      </c>
      <c r="T7" s="41">
        <v>53960</v>
      </c>
      <c r="U7" s="41">
        <v>52698</v>
      </c>
      <c r="V7" s="41">
        <v>51246</v>
      </c>
      <c r="W7" s="41">
        <v>49147</v>
      </c>
      <c r="X7" s="41">
        <v>48647</v>
      </c>
      <c r="Y7" s="41">
        <v>47215</v>
      </c>
      <c r="Z7" s="56">
        <f t="shared" si="13"/>
        <v>-2.7920819219548476E-2</v>
      </c>
      <c r="AA7" s="56">
        <f t="shared" si="14"/>
        <v>-1.1180075578094084E-2</v>
      </c>
      <c r="AB7" s="56">
        <f t="shared" si="0"/>
        <v>9.750748928005093E-3</v>
      </c>
      <c r="AC7" s="57">
        <f t="shared" si="15"/>
        <v>47774.775497816852</v>
      </c>
      <c r="AD7" s="57">
        <f t="shared" si="16"/>
        <v>48597.532825563409</v>
      </c>
      <c r="AE7" s="57">
        <f t="shared" si="1"/>
        <v>49626.220057564664</v>
      </c>
      <c r="AF7" s="58">
        <f t="shared" si="2"/>
        <v>145998.52838094492</v>
      </c>
      <c r="AG7" s="85">
        <v>-1.964636133760658E-3</v>
      </c>
      <c r="AH7" s="83">
        <f t="shared" si="3"/>
        <v>145998.52838094495</v>
      </c>
      <c r="AI7" s="84">
        <f t="shared" si="4"/>
        <v>0</v>
      </c>
      <c r="AJ7" s="59">
        <f t="shared" si="5"/>
        <v>-1.964636133760658E-3</v>
      </c>
      <c r="AK7" s="60">
        <f t="shared" si="6"/>
        <v>49050.444027934063</v>
      </c>
      <c r="AL7" s="61">
        <f t="shared" si="7"/>
        <v>-2E-3</v>
      </c>
      <c r="AM7" s="62">
        <f t="shared" si="8"/>
        <v>-3.1982226507156764E-3</v>
      </c>
      <c r="AN7" s="41"/>
      <c r="AO7" s="41"/>
      <c r="AP7" s="41"/>
      <c r="AQ7" s="63">
        <f t="shared" si="9"/>
        <v>-1.964636133760658E-3</v>
      </c>
      <c r="AR7" s="58">
        <f t="shared" si="10"/>
        <v>49147</v>
      </c>
      <c r="AS7" s="43">
        <f t="shared" si="11"/>
        <v>49050.444027934063</v>
      </c>
      <c r="AT7" s="64">
        <f t="shared" si="12"/>
        <v>-1.9646361337607443E-3</v>
      </c>
      <c r="AV7" s="18">
        <v>3319</v>
      </c>
      <c r="AW7" s="18">
        <v>3329</v>
      </c>
      <c r="AX7" s="18">
        <v>3320</v>
      </c>
      <c r="AY7" s="18">
        <v>3347</v>
      </c>
      <c r="AZ7" s="18">
        <v>3339</v>
      </c>
      <c r="BA7" s="18">
        <v>3339</v>
      </c>
      <c r="BB7" s="18">
        <v>3572</v>
      </c>
      <c r="BC7" s="18">
        <v>3577</v>
      </c>
      <c r="BD7" s="18">
        <v>3569</v>
      </c>
      <c r="BE7" s="18">
        <v>3388</v>
      </c>
      <c r="BF7" s="18">
        <v>3398</v>
      </c>
      <c r="BG7" s="18">
        <v>3391</v>
      </c>
      <c r="BH7" s="18">
        <v>3382</v>
      </c>
      <c r="BI7" s="18">
        <v>3382</v>
      </c>
      <c r="BJ7" s="18">
        <v>3391</v>
      </c>
    </row>
    <row r="8" spans="1:63" s="18" customFormat="1">
      <c r="A8" s="41">
        <v>4</v>
      </c>
      <c r="B8" s="36" t="s">
        <v>36</v>
      </c>
      <c r="C8" s="36" t="s">
        <v>38</v>
      </c>
      <c r="D8" s="37" t="s">
        <v>16</v>
      </c>
      <c r="E8" s="37" t="s">
        <v>17</v>
      </c>
      <c r="F8" s="38" t="s">
        <v>37</v>
      </c>
      <c r="G8" s="38" t="s">
        <v>30</v>
      </c>
      <c r="H8" s="38" t="s">
        <v>21</v>
      </c>
      <c r="I8" s="38" t="s">
        <v>22</v>
      </c>
      <c r="J8" s="38" t="s">
        <v>24</v>
      </c>
      <c r="K8" s="41">
        <v>27763</v>
      </c>
      <c r="L8" s="41">
        <v>24272</v>
      </c>
      <c r="M8" s="41">
        <v>22622</v>
      </c>
      <c r="N8" s="41">
        <v>27645</v>
      </c>
      <c r="O8" s="41">
        <v>29518</v>
      </c>
      <c r="P8" s="41">
        <v>29034</v>
      </c>
      <c r="Q8" s="41">
        <v>27191</v>
      </c>
      <c r="R8" s="41">
        <v>28571</v>
      </c>
      <c r="S8" s="41">
        <v>28889</v>
      </c>
      <c r="T8" s="41">
        <v>27779</v>
      </c>
      <c r="U8" s="41">
        <v>30498</v>
      </c>
      <c r="V8" s="41">
        <v>28180</v>
      </c>
      <c r="W8" s="41">
        <v>23626</v>
      </c>
      <c r="X8" s="41">
        <v>23583</v>
      </c>
      <c r="Y8" s="41">
        <v>25155</v>
      </c>
      <c r="Z8" s="56">
        <f t="shared" si="13"/>
        <v>6.3213629650974212E-2</v>
      </c>
      <c r="AA8" s="56">
        <f t="shared" si="14"/>
        <v>4.57803551489393E-2</v>
      </c>
      <c r="AB8" s="56">
        <f t="shared" si="0"/>
        <v>-2.0602960775132351E-2</v>
      </c>
      <c r="AC8" s="57">
        <f t="shared" si="15"/>
        <v>25119.485214133918</v>
      </c>
      <c r="AD8" s="57">
        <f t="shared" si="16"/>
        <v>24707.606670748839</v>
      </c>
      <c r="AE8" s="57">
        <f t="shared" si="1"/>
        <v>23139.234448726722</v>
      </c>
      <c r="AF8" s="58">
        <f t="shared" si="2"/>
        <v>72966.326333609482</v>
      </c>
      <c r="AG8" s="85">
        <v>5.8222293648579823E-3</v>
      </c>
      <c r="AH8" s="83">
        <f t="shared" si="3"/>
        <v>72966.326333609468</v>
      </c>
      <c r="AI8" s="84">
        <f t="shared" si="4"/>
        <v>0</v>
      </c>
      <c r="AJ8" s="59">
        <f t="shared" si="5"/>
        <v>5.8222293648579823E-3</v>
      </c>
      <c r="AK8" s="60">
        <f t="shared" si="6"/>
        <v>23763.555990974135</v>
      </c>
      <c r="AL8" s="61">
        <f t="shared" si="7"/>
        <v>5.7999999999999996E-3</v>
      </c>
      <c r="AM8" s="62">
        <f t="shared" si="8"/>
        <v>-1.3356367986039008E-2</v>
      </c>
      <c r="AN8" s="41"/>
      <c r="AO8" s="41"/>
      <c r="AP8" s="41"/>
      <c r="AQ8" s="63">
        <f t="shared" si="9"/>
        <v>5.8222293648579823E-3</v>
      </c>
      <c r="AR8" s="58">
        <f t="shared" si="10"/>
        <v>23626</v>
      </c>
      <c r="AS8" s="43">
        <f t="shared" si="11"/>
        <v>23763.555990974135</v>
      </c>
      <c r="AT8" s="64">
        <f t="shared" si="12"/>
        <v>5.8222293648579893E-3</v>
      </c>
      <c r="AV8" s="18">
        <v>2025</v>
      </c>
      <c r="AW8" s="18">
        <v>2022</v>
      </c>
      <c r="AX8" s="18">
        <v>2014</v>
      </c>
      <c r="AY8" s="18">
        <v>2019</v>
      </c>
      <c r="AZ8" s="18">
        <v>2014</v>
      </c>
      <c r="BA8" s="18">
        <v>2012</v>
      </c>
      <c r="BB8" s="18">
        <v>2011</v>
      </c>
      <c r="BC8" s="18">
        <v>2028</v>
      </c>
      <c r="BD8" s="18">
        <v>2046</v>
      </c>
      <c r="BE8" s="18">
        <v>2121</v>
      </c>
      <c r="BF8" s="18">
        <v>2186</v>
      </c>
      <c r="BG8" s="18">
        <v>2188</v>
      </c>
      <c r="BH8" s="18">
        <v>2191</v>
      </c>
      <c r="BI8" s="18">
        <v>2189</v>
      </c>
      <c r="BJ8" s="18">
        <v>2185</v>
      </c>
    </row>
    <row r="9" spans="1:63" s="18" customFormat="1">
      <c r="A9" s="41">
        <v>5</v>
      </c>
      <c r="B9" s="36" t="s">
        <v>39</v>
      </c>
      <c r="C9" s="36" t="s">
        <v>41</v>
      </c>
      <c r="D9" s="37" t="s">
        <v>16</v>
      </c>
      <c r="E9" s="37" t="s">
        <v>17</v>
      </c>
      <c r="F9" s="38" t="s">
        <v>40</v>
      </c>
      <c r="G9" s="38" t="s">
        <v>30</v>
      </c>
      <c r="H9" s="38" t="s">
        <v>21</v>
      </c>
      <c r="I9" s="38" t="s">
        <v>22</v>
      </c>
      <c r="J9" s="38" t="s">
        <v>24</v>
      </c>
      <c r="K9" s="41">
        <v>36968</v>
      </c>
      <c r="L9" s="41">
        <v>31394</v>
      </c>
      <c r="M9" s="41">
        <v>30603</v>
      </c>
      <c r="N9" s="41">
        <v>36398</v>
      </c>
      <c r="O9" s="41">
        <v>36898</v>
      </c>
      <c r="P9" s="41">
        <v>36857</v>
      </c>
      <c r="Q9" s="41">
        <v>34163</v>
      </c>
      <c r="R9" s="41">
        <v>35811</v>
      </c>
      <c r="S9" s="41">
        <v>36263</v>
      </c>
      <c r="T9" s="41">
        <v>43631</v>
      </c>
      <c r="U9" s="41">
        <v>32259</v>
      </c>
      <c r="V9" s="41">
        <v>36358</v>
      </c>
      <c r="W9" s="41">
        <v>37295</v>
      </c>
      <c r="X9" s="41">
        <v>33765</v>
      </c>
      <c r="Y9" s="41">
        <v>32563</v>
      </c>
      <c r="Z9" s="56">
        <f t="shared" si="13"/>
        <v>-1.8935295390608564E-3</v>
      </c>
      <c r="AA9" s="56">
        <f t="shared" si="14"/>
        <v>-3.0025968405107406E-3</v>
      </c>
      <c r="AB9" s="56">
        <f t="shared" si="0"/>
        <v>-7.5876433672365295E-2</v>
      </c>
      <c r="AC9" s="57">
        <f t="shared" si="15"/>
        <v>37224.380815840726</v>
      </c>
      <c r="AD9" s="57">
        <f t="shared" si="16"/>
        <v>37183.018150833152</v>
      </c>
      <c r="AE9" s="57">
        <f t="shared" si="1"/>
        <v>34465.18840618914</v>
      </c>
      <c r="AF9" s="58">
        <f t="shared" si="2"/>
        <v>108872.58737286302</v>
      </c>
      <c r="AG9" s="85">
        <v>-5.4457622373557581E-3</v>
      </c>
      <c r="AH9" s="83">
        <f t="shared" si="3"/>
        <v>108872.58737286301</v>
      </c>
      <c r="AI9" s="84">
        <f t="shared" si="4"/>
        <v>0</v>
      </c>
      <c r="AJ9" s="59">
        <f t="shared" si="5"/>
        <v>-5.4457622373557581E-3</v>
      </c>
      <c r="AK9" s="60">
        <f t="shared" si="6"/>
        <v>37091.900297357817</v>
      </c>
      <c r="AL9" s="61">
        <f t="shared" si="7"/>
        <v>-5.4000000000000003E-3</v>
      </c>
      <c r="AM9" s="62">
        <f t="shared" si="8"/>
        <v>7.3415234460427747E-4</v>
      </c>
      <c r="AN9" s="41"/>
      <c r="AO9" s="41"/>
      <c r="AP9" s="41"/>
      <c r="AQ9" s="63">
        <f t="shared" si="9"/>
        <v>-5.4457622373557581E-3</v>
      </c>
      <c r="AR9" s="58">
        <f t="shared" si="10"/>
        <v>37295</v>
      </c>
      <c r="AS9" s="43">
        <f t="shared" si="11"/>
        <v>37091.900297357817</v>
      </c>
      <c r="AT9" s="64">
        <f t="shared" si="12"/>
        <v>-5.4457622373557113E-3</v>
      </c>
      <c r="AV9" s="18">
        <v>2497</v>
      </c>
      <c r="AW9" s="18">
        <v>2499</v>
      </c>
      <c r="AX9" s="18">
        <v>2499</v>
      </c>
      <c r="AY9" s="18">
        <v>2528</v>
      </c>
      <c r="AZ9" s="18">
        <v>2508</v>
      </c>
      <c r="BA9" s="18">
        <v>2510</v>
      </c>
      <c r="BB9" s="18">
        <v>2556</v>
      </c>
      <c r="BC9" s="18">
        <v>2545</v>
      </c>
      <c r="BD9" s="18">
        <v>2577</v>
      </c>
      <c r="BE9" s="18">
        <v>2584</v>
      </c>
      <c r="BF9" s="18">
        <v>2594</v>
      </c>
      <c r="BG9" s="18">
        <v>2606</v>
      </c>
      <c r="BH9" s="18">
        <v>2587</v>
      </c>
      <c r="BI9" s="18">
        <v>2588</v>
      </c>
      <c r="BJ9" s="18">
        <v>2593</v>
      </c>
    </row>
    <row r="10" spans="1:63" s="18" customFormat="1">
      <c r="A10" s="41">
        <v>6</v>
      </c>
      <c r="B10" s="36" t="s">
        <v>42</v>
      </c>
      <c r="C10" s="36" t="s">
        <v>44</v>
      </c>
      <c r="D10" s="37" t="s">
        <v>16</v>
      </c>
      <c r="E10" s="37" t="s">
        <v>17</v>
      </c>
      <c r="F10" s="38" t="s">
        <v>43</v>
      </c>
      <c r="G10" s="38" t="s">
        <v>30</v>
      </c>
      <c r="H10" s="38" t="s">
        <v>21</v>
      </c>
      <c r="I10" s="38" t="s">
        <v>22</v>
      </c>
      <c r="J10" s="38" t="s">
        <v>24</v>
      </c>
      <c r="K10" s="41">
        <v>15663</v>
      </c>
      <c r="L10" s="41">
        <v>16991</v>
      </c>
      <c r="M10" s="41">
        <v>15602</v>
      </c>
      <c r="N10" s="41">
        <v>13196</v>
      </c>
      <c r="O10" s="41">
        <v>14517</v>
      </c>
      <c r="P10" s="41">
        <v>14235</v>
      </c>
      <c r="Q10" s="41">
        <v>16034</v>
      </c>
      <c r="R10" s="41">
        <v>19772</v>
      </c>
      <c r="S10" s="41">
        <v>14765</v>
      </c>
      <c r="T10" s="41">
        <v>16531</v>
      </c>
      <c r="U10" s="41">
        <v>14543</v>
      </c>
      <c r="V10" s="41">
        <v>14635</v>
      </c>
      <c r="W10" s="41">
        <v>16270</v>
      </c>
      <c r="X10" s="41">
        <v>13607</v>
      </c>
      <c r="Y10" s="41">
        <v>16444</v>
      </c>
      <c r="Z10" s="56">
        <f t="shared" si="13"/>
        <v>-7.3166060141735323E-2</v>
      </c>
      <c r="AA10" s="56">
        <f t="shared" si="14"/>
        <v>-9.1170273893890097E-2</v>
      </c>
      <c r="AB10" s="56">
        <f t="shared" si="0"/>
        <v>2.3686394688118506E-2</v>
      </c>
      <c r="AC10" s="57">
        <f t="shared" si="15"/>
        <v>15079.588201493967</v>
      </c>
      <c r="AD10" s="57">
        <f t="shared" si="16"/>
        <v>14786.659643746409</v>
      </c>
      <c r="AE10" s="57">
        <f t="shared" si="1"/>
        <v>16655.377641575687</v>
      </c>
      <c r="AF10" s="58">
        <f t="shared" si="2"/>
        <v>46521.625486816061</v>
      </c>
      <c r="AG10" s="85">
        <v>-9.563718623069678E-3</v>
      </c>
      <c r="AH10" s="83">
        <f t="shared" si="3"/>
        <v>46521.625486816047</v>
      </c>
      <c r="AI10" s="84">
        <f t="shared" si="4"/>
        <v>0</v>
      </c>
      <c r="AJ10" s="59">
        <f t="shared" si="5"/>
        <v>-9.563718623069678E-3</v>
      </c>
      <c r="AK10" s="60">
        <f t="shared" si="6"/>
        <v>16114.398298002656</v>
      </c>
      <c r="AL10" s="61">
        <f t="shared" si="7"/>
        <v>-9.5999999999999992E-3</v>
      </c>
      <c r="AM10" s="62">
        <f t="shared" si="8"/>
        <v>3.1734980947111247E-3</v>
      </c>
      <c r="AN10" s="41"/>
      <c r="AO10" s="41"/>
      <c r="AP10" s="41"/>
      <c r="AQ10" s="63">
        <f t="shared" si="9"/>
        <v>-9.563718623069678E-3</v>
      </c>
      <c r="AR10" s="58">
        <f t="shared" si="10"/>
        <v>16270</v>
      </c>
      <c r="AS10" s="43">
        <f t="shared" si="11"/>
        <v>16114.398298002656</v>
      </c>
      <c r="AT10" s="64">
        <f t="shared" si="12"/>
        <v>-9.5637186230697058E-3</v>
      </c>
      <c r="AV10" s="18">
        <v>1798</v>
      </c>
      <c r="AW10" s="18">
        <v>1765</v>
      </c>
      <c r="AX10" s="18">
        <v>1757</v>
      </c>
      <c r="AY10" s="18">
        <v>1772</v>
      </c>
      <c r="AZ10" s="18">
        <v>1748</v>
      </c>
      <c r="BA10" s="18">
        <v>1784</v>
      </c>
      <c r="BB10" s="18">
        <v>1812</v>
      </c>
      <c r="BC10" s="18">
        <v>1839</v>
      </c>
      <c r="BD10" s="18">
        <v>1862</v>
      </c>
      <c r="BE10" s="18">
        <v>1844</v>
      </c>
      <c r="BF10" s="18">
        <v>1850</v>
      </c>
      <c r="BG10" s="18">
        <v>1855</v>
      </c>
      <c r="BH10" s="18">
        <v>1885</v>
      </c>
      <c r="BI10" s="18">
        <v>1827</v>
      </c>
      <c r="BJ10" s="18">
        <v>1830</v>
      </c>
    </row>
    <row r="11" spans="1:63" s="20" customFormat="1">
      <c r="A11" s="41">
        <v>7</v>
      </c>
      <c r="B11" s="36" t="s">
        <v>45</v>
      </c>
      <c r="C11" s="36" t="s">
        <v>47</v>
      </c>
      <c r="D11" s="37" t="s">
        <v>16</v>
      </c>
      <c r="E11" s="37" t="s">
        <v>17</v>
      </c>
      <c r="F11" s="38" t="s">
        <v>46</v>
      </c>
      <c r="G11" s="38" t="s">
        <v>30</v>
      </c>
      <c r="H11" s="38" t="s">
        <v>21</v>
      </c>
      <c r="I11" s="38" t="s">
        <v>22</v>
      </c>
      <c r="J11" s="38" t="s">
        <v>24</v>
      </c>
      <c r="K11" s="41">
        <v>68190</v>
      </c>
      <c r="L11" s="41">
        <v>65727</v>
      </c>
      <c r="M11" s="41">
        <v>62059</v>
      </c>
      <c r="N11" s="41">
        <v>77197.98</v>
      </c>
      <c r="O11" s="41">
        <v>76586.02</v>
      </c>
      <c r="P11" s="41">
        <v>80445</v>
      </c>
      <c r="Q11" s="41">
        <v>71645</v>
      </c>
      <c r="R11" s="41">
        <v>80483</v>
      </c>
      <c r="S11" s="41">
        <v>77839</v>
      </c>
      <c r="T11" s="41">
        <v>76457</v>
      </c>
      <c r="U11" s="41">
        <v>80869</v>
      </c>
      <c r="V11" s="41">
        <v>74695</v>
      </c>
      <c r="W11" s="41">
        <v>64494</v>
      </c>
      <c r="X11" s="41">
        <v>69276</v>
      </c>
      <c r="Y11" s="41">
        <v>64648</v>
      </c>
      <c r="Z11" s="56">
        <f t="shared" si="13"/>
        <v>0.12312685144449342</v>
      </c>
      <c r="AA11" s="56">
        <f t="shared" si="14"/>
        <v>0.17971843378794539</v>
      </c>
      <c r="AB11" s="56">
        <f t="shared" si="0"/>
        <v>5.0667253262941747E-2</v>
      </c>
      <c r="AC11" s="57">
        <f t="shared" si="15"/>
        <v>72434.943157061163</v>
      </c>
      <c r="AD11" s="57">
        <f t="shared" si="16"/>
        <v>76084.760668719755</v>
      </c>
      <c r="AE11" s="57">
        <f t="shared" si="1"/>
        <v>67761.733831940161</v>
      </c>
      <c r="AF11" s="58">
        <f t="shared" si="2"/>
        <v>216281.43765772108</v>
      </c>
      <c r="AG11" s="85">
        <v>2.2495505971750568E-2</v>
      </c>
      <c r="AH11" s="83">
        <f t="shared" si="3"/>
        <v>216281.43765772117</v>
      </c>
      <c r="AI11" s="84">
        <f t="shared" si="4"/>
        <v>0</v>
      </c>
      <c r="AJ11" s="59">
        <f t="shared" si="5"/>
        <v>2.2495505971750568E-2</v>
      </c>
      <c r="AK11" s="60">
        <f t="shared" si="6"/>
        <v>65944.825162142093</v>
      </c>
      <c r="AL11" s="61">
        <f t="shared" si="7"/>
        <v>2.2499999999999999E-2</v>
      </c>
      <c r="AM11" s="62">
        <f t="shared" si="8"/>
        <v>-4.6330450410708712E-3</v>
      </c>
      <c r="AN11" s="41"/>
      <c r="AO11" s="41"/>
      <c r="AP11" s="41"/>
      <c r="AQ11" s="63">
        <f t="shared" si="9"/>
        <v>2.2495505971750568E-2</v>
      </c>
      <c r="AR11" s="58">
        <f t="shared" si="10"/>
        <v>64494</v>
      </c>
      <c r="AS11" s="43">
        <f t="shared" si="11"/>
        <v>65944.825162142093</v>
      </c>
      <c r="AT11" s="64">
        <f t="shared" si="12"/>
        <v>2.2495505971750651E-2</v>
      </c>
      <c r="AU11" s="18"/>
      <c r="AV11" s="18">
        <v>4191</v>
      </c>
      <c r="AW11" s="18">
        <v>4257</v>
      </c>
      <c r="AX11" s="18">
        <v>4267</v>
      </c>
      <c r="AY11" s="18">
        <v>4313</v>
      </c>
      <c r="AZ11" s="18">
        <v>4330</v>
      </c>
      <c r="BA11" s="18">
        <v>4352</v>
      </c>
      <c r="BB11" s="18">
        <v>4380</v>
      </c>
      <c r="BC11" s="18">
        <v>4402</v>
      </c>
      <c r="BD11" s="18">
        <v>4443</v>
      </c>
      <c r="BE11" s="18">
        <v>4435</v>
      </c>
      <c r="BF11" s="18">
        <v>4447</v>
      </c>
      <c r="BG11" s="18">
        <v>4469</v>
      </c>
      <c r="BH11" s="18">
        <v>4480</v>
      </c>
      <c r="BI11" s="18">
        <v>4441</v>
      </c>
      <c r="BJ11" s="18">
        <v>4416</v>
      </c>
      <c r="BK11" s="18"/>
    </row>
    <row r="12" spans="1:63" s="18" customFormat="1">
      <c r="A12" s="41">
        <v>8</v>
      </c>
      <c r="B12" s="36" t="s">
        <v>48</v>
      </c>
      <c r="C12" s="36" t="s">
        <v>50</v>
      </c>
      <c r="D12" s="37" t="s">
        <v>16</v>
      </c>
      <c r="E12" s="37" t="s">
        <v>17</v>
      </c>
      <c r="F12" s="38" t="s">
        <v>49</v>
      </c>
      <c r="G12" s="38" t="s">
        <v>30</v>
      </c>
      <c r="H12" s="38" t="s">
        <v>1077</v>
      </c>
      <c r="I12" s="38" t="s">
        <v>1078</v>
      </c>
      <c r="J12" s="38" t="s">
        <v>24</v>
      </c>
      <c r="K12" s="41">
        <v>112294</v>
      </c>
      <c r="L12" s="41">
        <v>95834</v>
      </c>
      <c r="M12" s="41">
        <v>96461</v>
      </c>
      <c r="N12" s="41">
        <v>113178</v>
      </c>
      <c r="O12" s="41">
        <v>113219</v>
      </c>
      <c r="P12" s="41">
        <v>105828</v>
      </c>
      <c r="Q12" s="41">
        <v>107066</v>
      </c>
      <c r="R12" s="41">
        <v>115602</v>
      </c>
      <c r="S12" s="41">
        <v>120692</v>
      </c>
      <c r="T12" s="41">
        <v>107997</v>
      </c>
      <c r="U12" s="41">
        <v>113600</v>
      </c>
      <c r="V12" s="41">
        <v>102857</v>
      </c>
      <c r="W12" s="41">
        <v>105419</v>
      </c>
      <c r="X12" s="41">
        <v>99666</v>
      </c>
      <c r="Y12" s="41">
        <v>104046</v>
      </c>
      <c r="Z12" s="56">
        <f t="shared" si="13"/>
        <v>8.2373056441127357E-3</v>
      </c>
      <c r="AA12" s="56">
        <f t="shared" si="14"/>
        <v>-5.7580992751171012E-2</v>
      </c>
      <c r="AB12" s="56">
        <f t="shared" si="0"/>
        <v>-4.6556360980996359E-2</v>
      </c>
      <c r="AC12" s="57">
        <f t="shared" si="15"/>
        <v>106287.36852369671</v>
      </c>
      <c r="AD12" s="57">
        <f t="shared" si="16"/>
        <v>99348.869325164298</v>
      </c>
      <c r="AE12" s="57">
        <f t="shared" si="1"/>
        <v>100511.07498174434</v>
      </c>
      <c r="AF12" s="58">
        <f t="shared" si="2"/>
        <v>306147.31283060537</v>
      </c>
      <c r="AG12" s="85">
        <v>-6.4794888627518E-3</v>
      </c>
      <c r="AH12" s="83">
        <f t="shared" si="3"/>
        <v>306147.31283060537</v>
      </c>
      <c r="AI12" s="84">
        <f t="shared" si="4"/>
        <v>0</v>
      </c>
      <c r="AJ12" s="59">
        <f t="shared" si="5"/>
        <v>-6.4794888627518E-3</v>
      </c>
      <c r="AK12" s="60">
        <f t="shared" si="6"/>
        <v>104735.93876357756</v>
      </c>
      <c r="AL12" s="61">
        <f t="shared" si="7"/>
        <v>-6.4999999999999997E-3</v>
      </c>
      <c r="AM12" s="62">
        <f t="shared" si="8"/>
        <v>-5.2509607939807967E-3</v>
      </c>
      <c r="AN12" s="41"/>
      <c r="AO12" s="41"/>
      <c r="AP12" s="41"/>
      <c r="AQ12" s="63">
        <f t="shared" si="9"/>
        <v>-6.4794888627518E-3</v>
      </c>
      <c r="AR12" s="58">
        <f t="shared" si="10"/>
        <v>105419</v>
      </c>
      <c r="AS12" s="43">
        <f t="shared" si="11"/>
        <v>104735.93876357756</v>
      </c>
      <c r="AT12" s="64">
        <f t="shared" si="12"/>
        <v>-6.4794888627518477E-3</v>
      </c>
      <c r="AV12" s="18">
        <v>6598</v>
      </c>
      <c r="AW12" s="18">
        <v>6574</v>
      </c>
      <c r="AX12" s="18">
        <v>6535</v>
      </c>
      <c r="AY12" s="18">
        <v>6542</v>
      </c>
      <c r="AZ12" s="18">
        <v>6549</v>
      </c>
      <c r="BA12" s="18">
        <v>6540</v>
      </c>
      <c r="BB12" s="18">
        <v>6649</v>
      </c>
      <c r="BC12" s="18">
        <v>6659</v>
      </c>
      <c r="BD12" s="18">
        <v>6689</v>
      </c>
      <c r="BE12" s="18">
        <v>6707</v>
      </c>
      <c r="BF12" s="18">
        <v>6692</v>
      </c>
      <c r="BG12" s="18">
        <v>6686</v>
      </c>
      <c r="BH12" s="18">
        <v>6727</v>
      </c>
      <c r="BI12" s="18">
        <v>6650</v>
      </c>
      <c r="BJ12" s="18">
        <v>6667</v>
      </c>
    </row>
    <row r="13" spans="1:63" s="18" customFormat="1">
      <c r="A13" s="41">
        <v>9</v>
      </c>
      <c r="B13" s="36" t="s">
        <v>51</v>
      </c>
      <c r="C13" s="36" t="s">
        <v>53</v>
      </c>
      <c r="D13" s="37" t="s">
        <v>16</v>
      </c>
      <c r="E13" s="37" t="s">
        <v>17</v>
      </c>
      <c r="F13" s="38" t="s">
        <v>52</v>
      </c>
      <c r="G13" s="38" t="s">
        <v>30</v>
      </c>
      <c r="H13" s="38" t="s">
        <v>21</v>
      </c>
      <c r="I13" s="38" t="s">
        <v>22</v>
      </c>
      <c r="J13" s="38" t="s">
        <v>24</v>
      </c>
      <c r="K13" s="41">
        <v>15676</v>
      </c>
      <c r="L13" s="41">
        <v>13364</v>
      </c>
      <c r="M13" s="41">
        <v>12471</v>
      </c>
      <c r="N13" s="41">
        <v>14742</v>
      </c>
      <c r="O13" s="41">
        <v>15372</v>
      </c>
      <c r="P13" s="41">
        <v>15738</v>
      </c>
      <c r="Q13" s="41">
        <v>14277</v>
      </c>
      <c r="R13" s="41">
        <v>15399</v>
      </c>
      <c r="S13" s="41">
        <v>16425</v>
      </c>
      <c r="T13" s="41">
        <v>16134</v>
      </c>
      <c r="U13" s="41">
        <v>15760</v>
      </c>
      <c r="V13" s="41">
        <v>13857</v>
      </c>
      <c r="W13" s="41">
        <v>15975</v>
      </c>
      <c r="X13" s="41">
        <v>14800</v>
      </c>
      <c r="Y13" s="41">
        <v>14448</v>
      </c>
      <c r="Z13" s="56">
        <f t="shared" si="13"/>
        <v>-1.9392702219954039E-2</v>
      </c>
      <c r="AA13" s="56">
        <f t="shared" si="14"/>
        <v>3.9550905843326323E-3</v>
      </c>
      <c r="AB13" s="56">
        <f t="shared" si="0"/>
        <v>-8.9244705281959713E-2</v>
      </c>
      <c r="AC13" s="57">
        <f t="shared" si="15"/>
        <v>15665.201582036234</v>
      </c>
      <c r="AD13" s="57">
        <f t="shared" si="16"/>
        <v>16038.182572084714</v>
      </c>
      <c r="AE13" s="57">
        <f t="shared" si="1"/>
        <v>14549.315833120694</v>
      </c>
      <c r="AF13" s="58">
        <f t="shared" si="2"/>
        <v>46252.699987241642</v>
      </c>
      <c r="AG13" s="85">
        <v>-7.0816628731891276E-3</v>
      </c>
      <c r="AH13" s="83">
        <f t="shared" si="3"/>
        <v>46252.699987241635</v>
      </c>
      <c r="AI13" s="84">
        <f t="shared" si="4"/>
        <v>0</v>
      </c>
      <c r="AJ13" s="59">
        <f t="shared" si="5"/>
        <v>-7.0816628731891276E-3</v>
      </c>
      <c r="AK13" s="60">
        <f t="shared" si="6"/>
        <v>15861.870435600804</v>
      </c>
      <c r="AL13" s="61">
        <f t="shared" si="7"/>
        <v>-7.1000000000000004E-3</v>
      </c>
      <c r="AM13" s="62">
        <f t="shared" si="8"/>
        <v>1.5757501855240275E-3</v>
      </c>
      <c r="AN13" s="41"/>
      <c r="AO13" s="41"/>
      <c r="AP13" s="41"/>
      <c r="AQ13" s="63">
        <f t="shared" si="9"/>
        <v>-7.0816628731891276E-3</v>
      </c>
      <c r="AR13" s="58">
        <f t="shared" si="10"/>
        <v>15975</v>
      </c>
      <c r="AS13" s="43">
        <f t="shared" si="11"/>
        <v>15861.870435600804</v>
      </c>
      <c r="AT13" s="64">
        <f t="shared" si="12"/>
        <v>-7.0816628731891207E-3</v>
      </c>
      <c r="AV13" s="18">
        <v>488</v>
      </c>
      <c r="AW13" s="18">
        <v>488</v>
      </c>
      <c r="AX13" s="18">
        <v>491</v>
      </c>
      <c r="AY13" s="18">
        <v>492</v>
      </c>
      <c r="AZ13" s="18">
        <v>495</v>
      </c>
      <c r="BA13" s="18">
        <v>496</v>
      </c>
      <c r="BB13" s="18">
        <v>496</v>
      </c>
      <c r="BC13" s="18">
        <v>496</v>
      </c>
      <c r="BD13" s="18">
        <v>496</v>
      </c>
      <c r="BE13" s="18">
        <v>500</v>
      </c>
      <c r="BF13" s="18">
        <v>498</v>
      </c>
      <c r="BG13" s="18">
        <v>497</v>
      </c>
      <c r="BH13" s="18">
        <v>495</v>
      </c>
      <c r="BI13" s="18">
        <v>502</v>
      </c>
      <c r="BJ13" s="18">
        <v>509</v>
      </c>
    </row>
    <row r="14" spans="1:63" s="18" customFormat="1">
      <c r="A14" s="41">
        <v>10</v>
      </c>
      <c r="B14" s="36" t="s">
        <v>54</v>
      </c>
      <c r="C14" s="36" t="s">
        <v>56</v>
      </c>
      <c r="D14" s="37" t="s">
        <v>16</v>
      </c>
      <c r="E14" s="37" t="s">
        <v>17</v>
      </c>
      <c r="F14" s="38" t="s">
        <v>55</v>
      </c>
      <c r="G14" s="38" t="s">
        <v>30</v>
      </c>
      <c r="H14" s="38" t="s">
        <v>1077</v>
      </c>
      <c r="I14" s="38" t="s">
        <v>1078</v>
      </c>
      <c r="J14" s="38" t="s">
        <v>24</v>
      </c>
      <c r="K14" s="41">
        <v>17192</v>
      </c>
      <c r="L14" s="41">
        <v>15537</v>
      </c>
      <c r="M14" s="41">
        <v>14280</v>
      </c>
      <c r="N14" s="41">
        <v>17439</v>
      </c>
      <c r="O14" s="41">
        <v>17793</v>
      </c>
      <c r="P14" s="41">
        <v>17495</v>
      </c>
      <c r="Q14" s="41">
        <v>17370</v>
      </c>
      <c r="R14" s="41">
        <v>17181.7</v>
      </c>
      <c r="S14" s="41">
        <v>17406</v>
      </c>
      <c r="T14" s="41">
        <v>17798</v>
      </c>
      <c r="U14" s="41">
        <v>18170</v>
      </c>
      <c r="V14" s="41">
        <v>15492</v>
      </c>
      <c r="W14" s="41">
        <v>16701</v>
      </c>
      <c r="X14" s="41">
        <v>16493</v>
      </c>
      <c r="Y14" s="41">
        <v>15412</v>
      </c>
      <c r="Z14" s="56">
        <f t="shared" si="13"/>
        <v>3.4958120055839981E-2</v>
      </c>
      <c r="AA14" s="56">
        <f t="shared" si="14"/>
        <v>1.7624476500698094E-2</v>
      </c>
      <c r="AB14" s="56">
        <f t="shared" si="0"/>
        <v>1.0353652861796236E-2</v>
      </c>
      <c r="AC14" s="57">
        <f t="shared" si="15"/>
        <v>17284.835563052584</v>
      </c>
      <c r="AD14" s="57">
        <f t="shared" si="16"/>
        <v>16995.346382038158</v>
      </c>
      <c r="AE14" s="57">
        <f t="shared" si="1"/>
        <v>16873.916356444857</v>
      </c>
      <c r="AF14" s="58">
        <f t="shared" si="2"/>
        <v>51154.098301535603</v>
      </c>
      <c r="AG14" s="85">
        <v>4.1598244928718739E-3</v>
      </c>
      <c r="AH14" s="83">
        <f t="shared" si="3"/>
        <v>51154.098301535574</v>
      </c>
      <c r="AI14" s="84">
        <f t="shared" si="4"/>
        <v>0</v>
      </c>
      <c r="AJ14" s="59">
        <f t="shared" si="5"/>
        <v>4.1598244928718739E-3</v>
      </c>
      <c r="AK14" s="60">
        <f t="shared" si="6"/>
        <v>16770.473228855451</v>
      </c>
      <c r="AL14" s="61">
        <f t="shared" si="7"/>
        <v>4.1999999999999997E-3</v>
      </c>
      <c r="AM14" s="62">
        <f t="shared" si="8"/>
        <v>-2.4117172482227556E-3</v>
      </c>
      <c r="AN14" s="41"/>
      <c r="AO14" s="41"/>
      <c r="AP14" s="41"/>
      <c r="AQ14" s="63">
        <f t="shared" si="9"/>
        <v>4.1598244928718739E-3</v>
      </c>
      <c r="AR14" s="58">
        <f t="shared" si="10"/>
        <v>16701</v>
      </c>
      <c r="AS14" s="43">
        <f t="shared" si="11"/>
        <v>16770.473228855451</v>
      </c>
      <c r="AT14" s="64">
        <f t="shared" si="12"/>
        <v>4.1598244928717776E-3</v>
      </c>
      <c r="AV14" s="18">
        <v>7680</v>
      </c>
      <c r="AW14" s="18">
        <v>7681</v>
      </c>
      <c r="AX14" s="18">
        <v>8370</v>
      </c>
      <c r="AY14" s="18">
        <v>9067</v>
      </c>
      <c r="AZ14" s="18">
        <v>9054</v>
      </c>
      <c r="BA14" s="18">
        <v>9292</v>
      </c>
      <c r="BB14" s="18">
        <v>9506</v>
      </c>
      <c r="BC14" s="18">
        <v>9543</v>
      </c>
      <c r="BD14" s="18">
        <v>9609</v>
      </c>
      <c r="BE14" s="18">
        <v>9629</v>
      </c>
      <c r="BF14" s="18">
        <v>9666</v>
      </c>
      <c r="BG14" s="18">
        <v>9707</v>
      </c>
      <c r="BH14" s="18">
        <v>9726</v>
      </c>
      <c r="BI14" s="18">
        <v>9599</v>
      </c>
      <c r="BJ14" s="18">
        <v>9582</v>
      </c>
    </row>
    <row r="15" spans="1:63" s="18" customFormat="1">
      <c r="A15" s="41">
        <v>11</v>
      </c>
      <c r="B15" s="36" t="s">
        <v>57</v>
      </c>
      <c r="C15" s="36" t="s">
        <v>59</v>
      </c>
      <c r="D15" s="37" t="s">
        <v>16</v>
      </c>
      <c r="E15" s="37" t="s">
        <v>17</v>
      </c>
      <c r="F15" s="38" t="s">
        <v>58</v>
      </c>
      <c r="G15" s="38" t="s">
        <v>30</v>
      </c>
      <c r="H15" s="38" t="s">
        <v>1077</v>
      </c>
      <c r="I15" s="38" t="s">
        <v>1078</v>
      </c>
      <c r="J15" s="38" t="s">
        <v>24</v>
      </c>
      <c r="K15" s="41">
        <v>3168</v>
      </c>
      <c r="L15" s="41">
        <v>3407</v>
      </c>
      <c r="M15" s="41">
        <v>2900</v>
      </c>
      <c r="N15" s="41">
        <v>3687</v>
      </c>
      <c r="O15" s="41">
        <v>2970</v>
      </c>
      <c r="P15" s="41">
        <v>2927</v>
      </c>
      <c r="Q15" s="41">
        <v>3020</v>
      </c>
      <c r="R15" s="41">
        <v>3209</v>
      </c>
      <c r="S15" s="41">
        <v>3228</v>
      </c>
      <c r="T15" s="41">
        <v>3309</v>
      </c>
      <c r="U15" s="41">
        <v>3219</v>
      </c>
      <c r="V15" s="41">
        <v>3456</v>
      </c>
      <c r="W15" s="41">
        <v>3378</v>
      </c>
      <c r="X15" s="41">
        <v>5577</v>
      </c>
      <c r="Y15" s="41">
        <v>4821</v>
      </c>
      <c r="Z15" s="56">
        <f t="shared" si="13"/>
        <v>-6.25E-2</v>
      </c>
      <c r="AA15" s="56">
        <f t="shared" si="14"/>
        <v>-7.6073232323232376E-2</v>
      </c>
      <c r="AB15" s="56">
        <f t="shared" si="0"/>
        <v>-4.6717171717171713E-2</v>
      </c>
      <c r="AC15" s="57">
        <f t="shared" si="15"/>
        <v>3166.875</v>
      </c>
      <c r="AD15" s="57">
        <f t="shared" si="16"/>
        <v>3121.024621212121</v>
      </c>
      <c r="AE15" s="57">
        <f t="shared" si="1"/>
        <v>3220.189393939394</v>
      </c>
      <c r="AF15" s="58">
        <f t="shared" si="2"/>
        <v>9508.0890151515159</v>
      </c>
      <c r="AG15" s="85">
        <v>-1.2680413386415292E-2</v>
      </c>
      <c r="AH15" s="83">
        <f t="shared" si="3"/>
        <v>9508.0890151515159</v>
      </c>
      <c r="AI15" s="84">
        <f t="shared" si="4"/>
        <v>0</v>
      </c>
      <c r="AJ15" s="59">
        <f t="shared" si="5"/>
        <v>-1.2680413386415292E-2</v>
      </c>
      <c r="AK15" s="60">
        <f t="shared" si="6"/>
        <v>3335.1655635806887</v>
      </c>
      <c r="AL15" s="61">
        <f t="shared" si="7"/>
        <v>-1.2699999999999999E-2</v>
      </c>
      <c r="AM15" s="62">
        <f t="shared" si="8"/>
        <v>5.3629413974827234E-3</v>
      </c>
      <c r="AN15" s="41"/>
      <c r="AO15" s="41"/>
      <c r="AP15" s="41"/>
      <c r="AQ15" s="63">
        <f t="shared" si="9"/>
        <v>-1.2680413386415292E-2</v>
      </c>
      <c r="AR15" s="58">
        <f t="shared" si="10"/>
        <v>3378</v>
      </c>
      <c r="AS15" s="43">
        <f t="shared" si="11"/>
        <v>3335.1655635806887</v>
      </c>
      <c r="AT15" s="64">
        <f t="shared" si="12"/>
        <v>-1.2680413386415457E-2</v>
      </c>
      <c r="AV15" s="18">
        <v>2622</v>
      </c>
      <c r="AW15" s="18">
        <v>2628</v>
      </c>
      <c r="AX15" s="18">
        <v>2640</v>
      </c>
      <c r="AY15" s="18">
        <v>2645</v>
      </c>
      <c r="AZ15" s="18">
        <v>2666</v>
      </c>
      <c r="BA15" s="18">
        <v>2679</v>
      </c>
      <c r="BB15" s="18">
        <v>2692</v>
      </c>
      <c r="BC15" s="18">
        <v>2704</v>
      </c>
      <c r="BD15" s="18">
        <v>2726</v>
      </c>
      <c r="BE15" s="18">
        <v>2752</v>
      </c>
      <c r="BF15" s="18">
        <v>2762</v>
      </c>
      <c r="BG15" s="18">
        <v>2791</v>
      </c>
      <c r="BH15" s="18">
        <v>2832</v>
      </c>
      <c r="BI15" s="18">
        <v>2846</v>
      </c>
      <c r="BJ15" s="18">
        <v>2852</v>
      </c>
    </row>
    <row r="16" spans="1:63" s="18" customFormat="1">
      <c r="A16" s="41">
        <v>12</v>
      </c>
      <c r="B16" s="36" t="s">
        <v>60</v>
      </c>
      <c r="C16" s="36" t="s">
        <v>62</v>
      </c>
      <c r="D16" s="37" t="s">
        <v>16</v>
      </c>
      <c r="E16" s="37" t="s">
        <v>17</v>
      </c>
      <c r="F16" s="38" t="s">
        <v>61</v>
      </c>
      <c r="G16" s="38">
        <v>6</v>
      </c>
      <c r="H16" s="38" t="s">
        <v>21</v>
      </c>
      <c r="I16" s="38" t="s">
        <v>1078</v>
      </c>
      <c r="J16" s="38" t="s">
        <v>24</v>
      </c>
      <c r="K16" s="41">
        <v>15141</v>
      </c>
      <c r="L16" s="41">
        <v>14282</v>
      </c>
      <c r="M16" s="41">
        <v>13177</v>
      </c>
      <c r="N16" s="41">
        <v>14955</v>
      </c>
      <c r="O16" s="41">
        <v>16168</v>
      </c>
      <c r="P16" s="41">
        <v>15193</v>
      </c>
      <c r="Q16" s="41">
        <v>14657</v>
      </c>
      <c r="R16" s="41">
        <v>14299</v>
      </c>
      <c r="S16" s="41">
        <v>16204</v>
      </c>
      <c r="T16" s="41">
        <v>14382</v>
      </c>
      <c r="U16" s="41">
        <v>15679</v>
      </c>
      <c r="V16" s="41">
        <v>15163</v>
      </c>
      <c r="W16" s="41">
        <v>14442</v>
      </c>
      <c r="X16" s="41">
        <v>14108</v>
      </c>
      <c r="Y16" s="41">
        <v>14076</v>
      </c>
      <c r="Z16" s="56">
        <f t="shared" si="13"/>
        <v>6.7829073376923565E-2</v>
      </c>
      <c r="AA16" s="56">
        <f t="shared" si="14"/>
        <v>3.4343834621226588E-3</v>
      </c>
      <c r="AB16" s="56">
        <f t="shared" si="0"/>
        <v>-3.1966184532065234E-2</v>
      </c>
      <c r="AC16" s="57">
        <f t="shared" si="15"/>
        <v>15421.587477709531</v>
      </c>
      <c r="AD16" s="57">
        <f t="shared" si="16"/>
        <v>14491.599365959975</v>
      </c>
      <c r="AE16" s="57">
        <f t="shared" si="1"/>
        <v>13980.344362987915</v>
      </c>
      <c r="AF16" s="58">
        <f t="shared" si="2"/>
        <v>43893.531206657426</v>
      </c>
      <c r="AG16" s="85">
        <v>2.6057455056486176E-3</v>
      </c>
      <c r="AH16" s="83">
        <f t="shared" si="3"/>
        <v>43893.531206657382</v>
      </c>
      <c r="AI16" s="84">
        <f t="shared" si="4"/>
        <v>0</v>
      </c>
      <c r="AJ16" s="59">
        <f t="shared" si="5"/>
        <v>2.6057455056486176E-3</v>
      </c>
      <c r="AK16" s="60">
        <f t="shared" si="6"/>
        <v>14479.632176592575</v>
      </c>
      <c r="AL16" s="61">
        <f t="shared" si="7"/>
        <v>2.5999999999999999E-3</v>
      </c>
      <c r="AM16" s="62">
        <f t="shared" si="8"/>
        <v>-3.9310587459405744E-3</v>
      </c>
      <c r="AN16" s="41"/>
      <c r="AO16" s="41"/>
      <c r="AP16" s="41"/>
      <c r="AQ16" s="63">
        <f t="shared" si="9"/>
        <v>2.6057455056486176E-3</v>
      </c>
      <c r="AR16" s="58">
        <f t="shared" si="10"/>
        <v>14442</v>
      </c>
      <c r="AS16" s="43">
        <f t="shared" si="11"/>
        <v>14479.632176592575</v>
      </c>
      <c r="AT16" s="64">
        <f t="shared" si="12"/>
        <v>2.6057455056485157E-3</v>
      </c>
      <c r="AV16" s="18">
        <v>742</v>
      </c>
      <c r="AW16" s="18">
        <v>741</v>
      </c>
      <c r="AX16" s="18">
        <v>742</v>
      </c>
      <c r="AY16" s="18">
        <v>749</v>
      </c>
      <c r="AZ16" s="18">
        <v>757</v>
      </c>
      <c r="BA16" s="18">
        <v>756</v>
      </c>
      <c r="BB16" s="18">
        <v>750</v>
      </c>
      <c r="BC16" s="18">
        <v>751</v>
      </c>
      <c r="BD16" s="18">
        <v>754</v>
      </c>
      <c r="BE16" s="18">
        <v>749</v>
      </c>
      <c r="BF16" s="18">
        <v>754</v>
      </c>
      <c r="BG16" s="18">
        <v>754</v>
      </c>
      <c r="BH16" s="18">
        <v>755</v>
      </c>
      <c r="BI16" s="18">
        <v>752</v>
      </c>
      <c r="BJ16" s="18">
        <v>745</v>
      </c>
    </row>
    <row r="17" spans="1:62" s="18" customFormat="1">
      <c r="A17" s="41">
        <v>13</v>
      </c>
      <c r="B17" s="36" t="s">
        <v>63</v>
      </c>
      <c r="C17" s="36" t="s">
        <v>65</v>
      </c>
      <c r="D17" s="37" t="s">
        <v>16</v>
      </c>
      <c r="E17" s="37" t="s">
        <v>17</v>
      </c>
      <c r="F17" s="38" t="s">
        <v>64</v>
      </c>
      <c r="G17" s="38" t="s">
        <v>30</v>
      </c>
      <c r="H17" s="38" t="s">
        <v>1077</v>
      </c>
      <c r="I17" s="38" t="s">
        <v>1078</v>
      </c>
      <c r="J17" s="38" t="s">
        <v>24</v>
      </c>
      <c r="K17" s="41">
        <v>6806</v>
      </c>
      <c r="L17" s="41">
        <v>6802</v>
      </c>
      <c r="M17" s="41">
        <v>5097</v>
      </c>
      <c r="N17" s="41">
        <v>6529</v>
      </c>
      <c r="O17" s="41">
        <v>6678.09</v>
      </c>
      <c r="P17" s="41">
        <v>6424.91</v>
      </c>
      <c r="Q17" s="41">
        <v>6029</v>
      </c>
      <c r="R17" s="41">
        <v>6264</v>
      </c>
      <c r="S17" s="41">
        <v>7447</v>
      </c>
      <c r="T17" s="41">
        <v>5758</v>
      </c>
      <c r="U17" s="41">
        <v>6153</v>
      </c>
      <c r="V17" s="41">
        <v>5171</v>
      </c>
      <c r="W17" s="41">
        <v>5487</v>
      </c>
      <c r="X17" s="41">
        <v>5844</v>
      </c>
      <c r="Y17" s="41">
        <v>5334</v>
      </c>
      <c r="Z17" s="56">
        <f t="shared" si="13"/>
        <v>-1.879371143109021E-2</v>
      </c>
      <c r="AA17" s="56">
        <f t="shared" si="14"/>
        <v>-5.5993241257713766E-2</v>
      </c>
      <c r="AB17" s="56">
        <f t="shared" si="0"/>
        <v>-0.11416397296503089</v>
      </c>
      <c r="AC17" s="57">
        <f t="shared" si="15"/>
        <v>5383.8789053776081</v>
      </c>
      <c r="AD17" s="57">
        <f t="shared" si="16"/>
        <v>5179.7650852189245</v>
      </c>
      <c r="AE17" s="57">
        <f t="shared" si="1"/>
        <v>4860.5822803408755</v>
      </c>
      <c r="AF17" s="58">
        <f t="shared" si="2"/>
        <v>15424.226270937408</v>
      </c>
      <c r="AG17" s="85">
        <v>-1.2937790666105753E-2</v>
      </c>
      <c r="AH17" s="83">
        <f t="shared" si="3"/>
        <v>15424.226270937403</v>
      </c>
      <c r="AI17" s="84">
        <f t="shared" si="4"/>
        <v>0</v>
      </c>
      <c r="AJ17" s="59">
        <f t="shared" si="5"/>
        <v>-1.2937790666105753E-2</v>
      </c>
      <c r="AK17" s="60">
        <f t="shared" si="6"/>
        <v>5416.0103426150772</v>
      </c>
      <c r="AL17" s="61">
        <f t="shared" si="7"/>
        <v>-1.29E-2</v>
      </c>
      <c r="AM17" s="62">
        <f t="shared" si="8"/>
        <v>-1.7791734218390642E-2</v>
      </c>
      <c r="AN17" s="41"/>
      <c r="AO17" s="41"/>
      <c r="AP17" s="41"/>
      <c r="AQ17" s="63">
        <f t="shared" si="9"/>
        <v>-1.2937790666105753E-2</v>
      </c>
      <c r="AR17" s="58">
        <f t="shared" si="10"/>
        <v>5487</v>
      </c>
      <c r="AS17" s="43">
        <f t="shared" si="11"/>
        <v>5416.0103426150772</v>
      </c>
      <c r="AT17" s="64">
        <f t="shared" si="12"/>
        <v>-1.2937790666105897E-2</v>
      </c>
      <c r="AV17" s="18">
        <v>531</v>
      </c>
      <c r="AW17" s="18">
        <v>533</v>
      </c>
      <c r="AX17" s="18">
        <v>530</v>
      </c>
      <c r="AY17" s="18">
        <v>530</v>
      </c>
      <c r="AZ17" s="18">
        <v>530</v>
      </c>
      <c r="BA17" s="18">
        <v>531</v>
      </c>
      <c r="BB17" s="18">
        <v>531</v>
      </c>
      <c r="BC17" s="18">
        <v>532</v>
      </c>
      <c r="BD17" s="18">
        <v>535</v>
      </c>
      <c r="BE17" s="18">
        <v>531</v>
      </c>
      <c r="BF17" s="18">
        <v>526</v>
      </c>
      <c r="BG17" s="18">
        <v>529</v>
      </c>
      <c r="BH17" s="18">
        <v>530</v>
      </c>
      <c r="BI17" s="18">
        <v>528</v>
      </c>
      <c r="BJ17" s="18">
        <v>524</v>
      </c>
    </row>
    <row r="18" spans="1:62" s="18" customFormat="1">
      <c r="A18" s="41">
        <v>14</v>
      </c>
      <c r="B18" s="36" t="s">
        <v>66</v>
      </c>
      <c r="C18" s="36" t="s">
        <v>68</v>
      </c>
      <c r="D18" s="37" t="s">
        <v>16</v>
      </c>
      <c r="E18" s="37" t="s">
        <v>17</v>
      </c>
      <c r="F18" s="38" t="s">
        <v>67</v>
      </c>
      <c r="G18" s="38" t="s">
        <v>30</v>
      </c>
      <c r="H18" s="38" t="s">
        <v>1077</v>
      </c>
      <c r="I18" s="38" t="s">
        <v>1078</v>
      </c>
      <c r="J18" s="38" t="s">
        <v>24</v>
      </c>
      <c r="K18" s="41">
        <v>68388.01999999999</v>
      </c>
      <c r="L18" s="41">
        <v>55268.5</v>
      </c>
      <c r="M18" s="41">
        <v>53641.9</v>
      </c>
      <c r="N18" s="41">
        <v>66782</v>
      </c>
      <c r="O18" s="41">
        <v>69946.05</v>
      </c>
      <c r="P18" s="41">
        <v>63594.020000000004</v>
      </c>
      <c r="Q18" s="41">
        <v>64345.72</v>
      </c>
      <c r="R18" s="41">
        <v>65992</v>
      </c>
      <c r="S18" s="41">
        <v>74250</v>
      </c>
      <c r="T18" s="41">
        <v>74785.62</v>
      </c>
      <c r="U18" s="41">
        <v>67944.38</v>
      </c>
      <c r="V18" s="41">
        <v>61943.57</v>
      </c>
      <c r="W18" s="41">
        <v>61229.22</v>
      </c>
      <c r="X18" s="41">
        <v>63776.61</v>
      </c>
      <c r="Y18" s="41">
        <v>60367.4</v>
      </c>
      <c r="Z18" s="56">
        <f t="shared" si="13"/>
        <v>2.2782206591154708E-2</v>
      </c>
      <c r="AA18" s="56">
        <f t="shared" si="14"/>
        <v>-7.0099997046266127E-2</v>
      </c>
      <c r="AB18" s="56">
        <f t="shared" si="0"/>
        <v>-5.9108305811456319E-2</v>
      </c>
      <c r="AC18" s="57">
        <f t="shared" si="15"/>
        <v>62624.156739455262</v>
      </c>
      <c r="AD18" s="57">
        <f t="shared" si="16"/>
        <v>56937.051858854822</v>
      </c>
      <c r="AE18" s="57">
        <f t="shared" si="1"/>
        <v>57610.064539643063</v>
      </c>
      <c r="AF18" s="58">
        <f t="shared" si="2"/>
        <v>177171.27313795313</v>
      </c>
      <c r="AG18" s="85">
        <v>-7.2014082283526348E-3</v>
      </c>
      <c r="AH18" s="83">
        <f t="shared" si="3"/>
        <v>177171.27313795305</v>
      </c>
      <c r="AI18" s="84">
        <f t="shared" si="4"/>
        <v>0</v>
      </c>
      <c r="AJ18" s="59">
        <f t="shared" si="5"/>
        <v>-7.2014082283526348E-3</v>
      </c>
      <c r="AK18" s="60">
        <f t="shared" si="6"/>
        <v>60788.283391276382</v>
      </c>
      <c r="AL18" s="61">
        <f t="shared" si="7"/>
        <v>-7.1999999999999998E-3</v>
      </c>
      <c r="AM18" s="62">
        <f t="shared" si="8"/>
        <v>-9.1721052955182625E-3</v>
      </c>
      <c r="AN18" s="41"/>
      <c r="AO18" s="41"/>
      <c r="AP18" s="41"/>
      <c r="AQ18" s="63">
        <f t="shared" si="9"/>
        <v>-7.2014082283526348E-3</v>
      </c>
      <c r="AR18" s="58">
        <f t="shared" si="10"/>
        <v>61229.22</v>
      </c>
      <c r="AS18" s="43">
        <f t="shared" si="11"/>
        <v>60788.283391276382</v>
      </c>
      <c r="AT18" s="64">
        <f t="shared" si="12"/>
        <v>-7.2014082283526903E-3</v>
      </c>
      <c r="AV18" s="18">
        <v>3060</v>
      </c>
      <c r="AW18" s="18">
        <v>3068</v>
      </c>
      <c r="AX18" s="18">
        <v>3069</v>
      </c>
      <c r="AY18" s="18">
        <v>3068</v>
      </c>
      <c r="AZ18" s="18">
        <v>3077</v>
      </c>
      <c r="BA18" s="18">
        <v>3077</v>
      </c>
      <c r="BB18" s="18">
        <v>3083</v>
      </c>
      <c r="BC18" s="18">
        <v>3094</v>
      </c>
      <c r="BD18" s="18">
        <v>3104</v>
      </c>
      <c r="BE18" s="18">
        <v>3112</v>
      </c>
      <c r="BF18" s="18">
        <v>3118</v>
      </c>
      <c r="BG18" s="18">
        <v>3134</v>
      </c>
      <c r="BH18" s="18">
        <v>3135</v>
      </c>
      <c r="BI18" s="18">
        <v>3145</v>
      </c>
      <c r="BJ18" s="18">
        <v>3143</v>
      </c>
    </row>
    <row r="19" spans="1:62" s="18" customFormat="1">
      <c r="A19" s="41">
        <v>15</v>
      </c>
      <c r="B19" s="36" t="s">
        <v>69</v>
      </c>
      <c r="C19" s="36" t="s">
        <v>71</v>
      </c>
      <c r="D19" s="37" t="s">
        <v>16</v>
      </c>
      <c r="E19" s="37" t="s">
        <v>17</v>
      </c>
      <c r="F19" s="38" t="s">
        <v>70</v>
      </c>
      <c r="G19" s="38" t="s">
        <v>30</v>
      </c>
      <c r="H19" s="38" t="s">
        <v>21</v>
      </c>
      <c r="I19" s="38" t="s">
        <v>22</v>
      </c>
      <c r="J19" s="38" t="s">
        <v>24</v>
      </c>
      <c r="K19" s="41">
        <v>11244</v>
      </c>
      <c r="L19" s="41">
        <v>10398</v>
      </c>
      <c r="M19" s="41">
        <v>10470</v>
      </c>
      <c r="N19" s="41">
        <v>12125</v>
      </c>
      <c r="O19" s="41">
        <v>14598</v>
      </c>
      <c r="P19" s="41">
        <v>14187</v>
      </c>
      <c r="Q19" s="41">
        <v>15062</v>
      </c>
      <c r="R19" s="41">
        <v>14681</v>
      </c>
      <c r="S19" s="41">
        <v>14774</v>
      </c>
      <c r="T19" s="41">
        <v>15524</v>
      </c>
      <c r="U19" s="41">
        <v>15297</v>
      </c>
      <c r="V19" s="41">
        <v>12949</v>
      </c>
      <c r="W19" s="41">
        <v>13092</v>
      </c>
      <c r="X19" s="41">
        <v>12532</v>
      </c>
      <c r="Y19" s="41">
        <v>12603</v>
      </c>
      <c r="Z19" s="56">
        <f t="shared" si="13"/>
        <v>0.29829242262540023</v>
      </c>
      <c r="AA19" s="56">
        <f t="shared" si="14"/>
        <v>0.26173959445037354</v>
      </c>
      <c r="AB19" s="56">
        <f t="shared" si="0"/>
        <v>0.33955887584489508</v>
      </c>
      <c r="AC19" s="57">
        <f t="shared" si="15"/>
        <v>16997.244397011738</v>
      </c>
      <c r="AD19" s="57">
        <f t="shared" si="16"/>
        <v>16518.694770544291</v>
      </c>
      <c r="AE19" s="57">
        <f t="shared" si="1"/>
        <v>17537.504802561365</v>
      </c>
      <c r="AF19" s="58">
        <f t="shared" si="2"/>
        <v>51053.443970117398</v>
      </c>
      <c r="AG19" s="85">
        <v>5.3659951561634632E-2</v>
      </c>
      <c r="AH19" s="83">
        <f t="shared" si="3"/>
        <v>51053.443970117405</v>
      </c>
      <c r="AI19" s="84">
        <f t="shared" si="4"/>
        <v>0</v>
      </c>
      <c r="AJ19" s="59">
        <f t="shared" si="5"/>
        <v>5.3659951561634632E-2</v>
      </c>
      <c r="AK19" s="60">
        <f t="shared" si="6"/>
        <v>13794.516085844922</v>
      </c>
      <c r="AL19" s="61">
        <f t="shared" si="7"/>
        <v>5.3699999999999998E-2</v>
      </c>
      <c r="AM19" s="62">
        <f t="shared" si="8"/>
        <v>1.2761297828276952E-2</v>
      </c>
      <c r="AN19" s="41"/>
      <c r="AO19" s="41"/>
      <c r="AP19" s="41"/>
      <c r="AQ19" s="63">
        <f t="shared" si="9"/>
        <v>5.3659951561634632E-2</v>
      </c>
      <c r="AR19" s="58">
        <f t="shared" si="10"/>
        <v>13092</v>
      </c>
      <c r="AS19" s="43">
        <f t="shared" si="11"/>
        <v>13794.516085844922</v>
      </c>
      <c r="AT19" s="64">
        <f t="shared" si="12"/>
        <v>5.3659951561634722E-2</v>
      </c>
      <c r="AV19" s="18">
        <v>427</v>
      </c>
      <c r="AW19" s="18">
        <v>432</v>
      </c>
      <c r="AX19" s="18">
        <v>438</v>
      </c>
      <c r="AY19" s="18">
        <v>442</v>
      </c>
      <c r="AZ19" s="18">
        <v>448</v>
      </c>
      <c r="BA19" s="18">
        <v>447</v>
      </c>
      <c r="BB19" s="18">
        <v>448</v>
      </c>
      <c r="BC19" s="18">
        <v>448</v>
      </c>
      <c r="BD19" s="18">
        <v>448</v>
      </c>
      <c r="BE19" s="18">
        <v>449</v>
      </c>
      <c r="BF19" s="18">
        <v>451</v>
      </c>
      <c r="BG19" s="18">
        <v>451</v>
      </c>
      <c r="BH19" s="18">
        <v>455</v>
      </c>
      <c r="BI19" s="18">
        <v>455</v>
      </c>
      <c r="BJ19" s="18">
        <v>454</v>
      </c>
    </row>
    <row r="20" spans="1:62" s="18" customFormat="1">
      <c r="A20" s="41">
        <v>16</v>
      </c>
      <c r="B20" s="36" t="s">
        <v>72</v>
      </c>
      <c r="C20" s="36" t="s">
        <v>56</v>
      </c>
      <c r="D20" s="37" t="s">
        <v>16</v>
      </c>
      <c r="E20" s="37" t="s">
        <v>17</v>
      </c>
      <c r="F20" s="38" t="s">
        <v>73</v>
      </c>
      <c r="G20" s="38" t="s">
        <v>30</v>
      </c>
      <c r="H20" s="38" t="s">
        <v>1077</v>
      </c>
      <c r="I20" s="38" t="s">
        <v>1078</v>
      </c>
      <c r="J20" s="38" t="s">
        <v>24</v>
      </c>
      <c r="K20" s="41">
        <v>75049</v>
      </c>
      <c r="L20" s="41">
        <v>69050.540000000008</v>
      </c>
      <c r="M20" s="41">
        <v>59864.4</v>
      </c>
      <c r="N20" s="41">
        <v>78851.3</v>
      </c>
      <c r="O20" s="41">
        <v>90773.09</v>
      </c>
      <c r="P20" s="41">
        <v>100161.71</v>
      </c>
      <c r="Q20" s="41">
        <v>99963.73</v>
      </c>
      <c r="R20" s="41">
        <v>103978.51</v>
      </c>
      <c r="S20" s="41">
        <v>105820.9</v>
      </c>
      <c r="T20" s="41">
        <v>101978.4</v>
      </c>
      <c r="U20" s="41">
        <v>104766.8</v>
      </c>
      <c r="V20" s="41">
        <v>93640.3</v>
      </c>
      <c r="W20" s="41">
        <v>100624.71</v>
      </c>
      <c r="X20" s="41">
        <v>86441.49</v>
      </c>
      <c r="Y20" s="41">
        <v>87775.7</v>
      </c>
      <c r="Z20" s="56">
        <f t="shared" si="13"/>
        <v>0.20951764846966636</v>
      </c>
      <c r="AA20" s="56">
        <f t="shared" si="14"/>
        <v>0.33461751655585026</v>
      </c>
      <c r="AB20" s="56">
        <f t="shared" si="0"/>
        <v>0.33197950672227483</v>
      </c>
      <c r="AC20" s="57">
        <f t="shared" si="15"/>
        <v>121707.36261714213</v>
      </c>
      <c r="AD20" s="57">
        <f t="shared" si="16"/>
        <v>134295.50056435264</v>
      </c>
      <c r="AE20" s="57">
        <f t="shared" si="1"/>
        <v>134030.05158987196</v>
      </c>
      <c r="AF20" s="58">
        <f t="shared" si="2"/>
        <v>390032.91477136675</v>
      </c>
      <c r="AG20" s="85">
        <v>5.2396934190367485E-2</v>
      </c>
      <c r="AH20" s="83">
        <f t="shared" si="3"/>
        <v>390032.91477136681</v>
      </c>
      <c r="AI20" s="84">
        <f t="shared" si="4"/>
        <v>0</v>
      </c>
      <c r="AJ20" s="59">
        <f t="shared" si="5"/>
        <v>5.2396934190367485E-2</v>
      </c>
      <c r="AK20" s="60">
        <f t="shared" si="6"/>
        <v>105897.1363077948</v>
      </c>
      <c r="AL20" s="61">
        <f t="shared" si="7"/>
        <v>5.2400000000000002E-2</v>
      </c>
      <c r="AM20" s="62">
        <f t="shared" si="8"/>
        <v>2.4739108278680533E-2</v>
      </c>
      <c r="AN20" s="41"/>
      <c r="AO20" s="41"/>
      <c r="AP20" s="41"/>
      <c r="AQ20" s="63">
        <f t="shared" si="9"/>
        <v>5.2396934190367485E-2</v>
      </c>
      <c r="AR20" s="58">
        <f t="shared" si="10"/>
        <v>100624.71</v>
      </c>
      <c r="AS20" s="43">
        <f t="shared" si="11"/>
        <v>105897.1363077948</v>
      </c>
      <c r="AT20" s="64">
        <f t="shared" si="12"/>
        <v>5.2396934190367395E-2</v>
      </c>
      <c r="AV20" s="18">
        <v>7680</v>
      </c>
      <c r="AW20" s="18">
        <v>7681</v>
      </c>
      <c r="AX20" s="18">
        <v>8370</v>
      </c>
      <c r="AY20" s="18">
        <v>9067</v>
      </c>
      <c r="AZ20" s="18">
        <v>9054</v>
      </c>
      <c r="BA20" s="18">
        <v>9292</v>
      </c>
      <c r="BB20" s="18">
        <v>9506</v>
      </c>
      <c r="BC20" s="18">
        <v>9543</v>
      </c>
      <c r="BD20" s="18">
        <v>9609</v>
      </c>
      <c r="BE20" s="18">
        <v>9629</v>
      </c>
      <c r="BF20" s="18">
        <v>9666</v>
      </c>
      <c r="BG20" s="18">
        <v>9707</v>
      </c>
      <c r="BH20" s="18">
        <v>9726</v>
      </c>
      <c r="BI20" s="18">
        <v>9599</v>
      </c>
      <c r="BJ20" s="18">
        <v>9582</v>
      </c>
    </row>
    <row r="21" spans="1:62" s="18" customFormat="1">
      <c r="A21" s="41">
        <v>17</v>
      </c>
      <c r="B21" s="36" t="s">
        <v>74</v>
      </c>
      <c r="C21" s="36" t="s">
        <v>76</v>
      </c>
      <c r="D21" s="37" t="s">
        <v>16</v>
      </c>
      <c r="E21" s="37" t="s">
        <v>17</v>
      </c>
      <c r="F21" s="38" t="s">
        <v>75</v>
      </c>
      <c r="G21" s="38" t="s">
        <v>30</v>
      </c>
      <c r="H21" s="38" t="s">
        <v>1077</v>
      </c>
      <c r="I21" s="38" t="s">
        <v>1078</v>
      </c>
      <c r="J21" s="38" t="s">
        <v>24</v>
      </c>
      <c r="K21" s="41">
        <v>5667</v>
      </c>
      <c r="L21" s="41">
        <v>4427</v>
      </c>
      <c r="M21" s="41">
        <v>3881</v>
      </c>
      <c r="N21" s="41">
        <v>6456</v>
      </c>
      <c r="O21" s="41">
        <v>5367</v>
      </c>
      <c r="P21" s="41">
        <v>6465</v>
      </c>
      <c r="Q21" s="41">
        <v>6024</v>
      </c>
      <c r="R21" s="41">
        <v>4227</v>
      </c>
      <c r="S21" s="41">
        <v>5225</v>
      </c>
      <c r="T21" s="41">
        <v>5634</v>
      </c>
      <c r="U21" s="41">
        <v>5633</v>
      </c>
      <c r="V21" s="41">
        <v>5088</v>
      </c>
      <c r="W21" s="41">
        <v>5623</v>
      </c>
      <c r="X21" s="41">
        <v>4582</v>
      </c>
      <c r="Y21" s="41">
        <v>4635</v>
      </c>
      <c r="Z21" s="56">
        <f t="shared" si="13"/>
        <v>-5.2938062466913682E-2</v>
      </c>
      <c r="AA21" s="56">
        <f t="shared" si="14"/>
        <v>0.14081524616199048</v>
      </c>
      <c r="AB21" s="56">
        <f t="shared" si="0"/>
        <v>6.2996294335627256E-2</v>
      </c>
      <c r="AC21" s="57">
        <f t="shared" si="15"/>
        <v>5325.3292747485448</v>
      </c>
      <c r="AD21" s="57">
        <f t="shared" si="16"/>
        <v>6414.8041291688724</v>
      </c>
      <c r="AE21" s="57">
        <f t="shared" si="1"/>
        <v>5977.2281630492316</v>
      </c>
      <c r="AF21" s="58">
        <f t="shared" si="2"/>
        <v>17717.361566966651</v>
      </c>
      <c r="AG21" s="85">
        <v>9.8553191330614208E-3</v>
      </c>
      <c r="AH21" s="83">
        <f t="shared" si="3"/>
        <v>17717.361566966669</v>
      </c>
      <c r="AI21" s="84">
        <f t="shared" si="4"/>
        <v>0</v>
      </c>
      <c r="AJ21" s="59">
        <f t="shared" si="5"/>
        <v>9.8553191330614208E-3</v>
      </c>
      <c r="AK21" s="60">
        <f t="shared" si="6"/>
        <v>5678.4164594852045</v>
      </c>
      <c r="AL21" s="61">
        <f t="shared" si="7"/>
        <v>9.9000000000000008E-3</v>
      </c>
      <c r="AM21" s="62">
        <f t="shared" si="8"/>
        <v>-6.4933474733908092E-4</v>
      </c>
      <c r="AN21" s="41"/>
      <c r="AO21" s="41"/>
      <c r="AP21" s="41"/>
      <c r="AQ21" s="63">
        <f t="shared" si="9"/>
        <v>9.8553191330614208E-3</v>
      </c>
      <c r="AR21" s="58">
        <f t="shared" si="10"/>
        <v>5623</v>
      </c>
      <c r="AS21" s="43">
        <f t="shared" si="11"/>
        <v>5678.4164594852045</v>
      </c>
      <c r="AT21" s="64">
        <f t="shared" si="12"/>
        <v>9.8553191330614798E-3</v>
      </c>
      <c r="AV21" s="18">
        <v>295</v>
      </c>
      <c r="AW21" s="18">
        <v>294</v>
      </c>
      <c r="AX21" s="18">
        <v>294</v>
      </c>
      <c r="AY21" s="18">
        <v>291</v>
      </c>
      <c r="AZ21" s="18">
        <v>290</v>
      </c>
      <c r="BA21" s="18">
        <v>289</v>
      </c>
      <c r="BB21" s="18">
        <v>300</v>
      </c>
      <c r="BC21" s="18">
        <v>298</v>
      </c>
      <c r="BD21" s="18">
        <v>301</v>
      </c>
      <c r="BE21" s="18">
        <v>302</v>
      </c>
      <c r="BF21" s="18">
        <v>300</v>
      </c>
      <c r="BG21" s="18">
        <v>303</v>
      </c>
      <c r="BH21" s="18">
        <v>305</v>
      </c>
      <c r="BI21" s="18">
        <v>298</v>
      </c>
      <c r="BJ21" s="18">
        <v>299</v>
      </c>
    </row>
    <row r="22" spans="1:62" s="18" customFormat="1">
      <c r="A22" s="41">
        <v>18</v>
      </c>
      <c r="B22" s="36" t="s">
        <v>77</v>
      </c>
      <c r="C22" s="36" t="s">
        <v>79</v>
      </c>
      <c r="D22" s="37" t="s">
        <v>16</v>
      </c>
      <c r="E22" s="37" t="s">
        <v>17</v>
      </c>
      <c r="F22" s="38" t="s">
        <v>78</v>
      </c>
      <c r="G22" s="38" t="s">
        <v>30</v>
      </c>
      <c r="H22" s="38" t="s">
        <v>1077</v>
      </c>
      <c r="I22" s="38" t="s">
        <v>1078</v>
      </c>
      <c r="J22" s="38" t="s">
        <v>24</v>
      </c>
      <c r="K22" s="41">
        <v>74769</v>
      </c>
      <c r="L22" s="41">
        <v>80431.34</v>
      </c>
      <c r="M22" s="41">
        <v>72368.5</v>
      </c>
      <c r="N22" s="41">
        <v>78083</v>
      </c>
      <c r="O22" s="41">
        <v>72135</v>
      </c>
      <c r="P22" s="41">
        <v>69657</v>
      </c>
      <c r="Q22" s="41">
        <v>67263</v>
      </c>
      <c r="R22" s="41">
        <v>70322</v>
      </c>
      <c r="S22" s="41">
        <v>69599</v>
      </c>
      <c r="T22" s="41">
        <v>66223</v>
      </c>
      <c r="U22" s="41">
        <v>75671</v>
      </c>
      <c r="V22" s="41">
        <v>72333.899999999994</v>
      </c>
      <c r="W22" s="41">
        <v>85512.1</v>
      </c>
      <c r="X22" s="41">
        <v>92079</v>
      </c>
      <c r="Y22" s="41">
        <v>84753</v>
      </c>
      <c r="Z22" s="56">
        <f t="shared" si="13"/>
        <v>-3.5228503791678412E-2</v>
      </c>
      <c r="AA22" s="56">
        <f t="shared" si="14"/>
        <v>-6.8370581390683305E-2</v>
      </c>
      <c r="AB22" s="56">
        <f t="shared" si="0"/>
        <v>-0.10038919873209484</v>
      </c>
      <c r="AC22" s="57">
        <f t="shared" si="15"/>
        <v>82499.636660915625</v>
      </c>
      <c r="AD22" s="57">
        <f t="shared" si="16"/>
        <v>79665.588007061757</v>
      </c>
      <c r="AE22" s="57">
        <f t="shared" si="1"/>
        <v>76927.608799101232</v>
      </c>
      <c r="AF22" s="58">
        <f t="shared" si="2"/>
        <v>239092.8334670786</v>
      </c>
      <c r="AG22" s="85">
        <v>-1.3998006680192928E-2</v>
      </c>
      <c r="AH22" s="83">
        <f t="shared" si="3"/>
        <v>239092.8334670786</v>
      </c>
      <c r="AI22" s="84">
        <f t="shared" si="4"/>
        <v>0</v>
      </c>
      <c r="AJ22" s="59">
        <f t="shared" si="5"/>
        <v>-1.3998006680192928E-2</v>
      </c>
      <c r="AK22" s="60">
        <f t="shared" si="6"/>
        <v>84315.10105296268</v>
      </c>
      <c r="AL22" s="61">
        <f t="shared" si="7"/>
        <v>-1.4E-2</v>
      </c>
      <c r="AM22" s="62">
        <f t="shared" si="8"/>
        <v>1.1250695498913998E-2</v>
      </c>
      <c r="AN22" s="41"/>
      <c r="AO22" s="41"/>
      <c r="AP22" s="41"/>
      <c r="AQ22" s="63">
        <f t="shared" si="9"/>
        <v>-1.3998006680192928E-2</v>
      </c>
      <c r="AR22" s="58">
        <f t="shared" si="10"/>
        <v>85512.1</v>
      </c>
      <c r="AS22" s="43">
        <f t="shared" si="11"/>
        <v>84315.10105296268</v>
      </c>
      <c r="AT22" s="64">
        <f t="shared" si="12"/>
        <v>-1.3998006680192909E-2</v>
      </c>
      <c r="AV22" s="18">
        <v>2216</v>
      </c>
      <c r="AW22" s="18">
        <v>2218</v>
      </c>
      <c r="AX22" s="18">
        <v>2227</v>
      </c>
      <c r="AY22" s="18">
        <v>2242</v>
      </c>
      <c r="AZ22" s="18">
        <v>2244</v>
      </c>
      <c r="BA22" s="18">
        <v>2248</v>
      </c>
      <c r="BB22" s="18">
        <v>2271</v>
      </c>
      <c r="BC22" s="18">
        <v>2287</v>
      </c>
      <c r="BD22" s="18">
        <v>2291</v>
      </c>
      <c r="BE22" s="18">
        <v>2294</v>
      </c>
      <c r="BF22" s="18">
        <v>2297</v>
      </c>
      <c r="BG22" s="18">
        <v>2317</v>
      </c>
      <c r="BH22" s="18">
        <v>2324</v>
      </c>
      <c r="BI22" s="18">
        <v>2329</v>
      </c>
      <c r="BJ22" s="18">
        <v>2334</v>
      </c>
    </row>
    <row r="23" spans="1:62" s="18" customFormat="1">
      <c r="A23" s="41">
        <v>19</v>
      </c>
      <c r="B23" s="36" t="s">
        <v>80</v>
      </c>
      <c r="C23" s="36" t="s">
        <v>56</v>
      </c>
      <c r="D23" s="37" t="s">
        <v>16</v>
      </c>
      <c r="E23" s="37" t="s">
        <v>17</v>
      </c>
      <c r="F23" s="38" t="s">
        <v>81</v>
      </c>
      <c r="G23" s="38" t="s">
        <v>30</v>
      </c>
      <c r="H23" s="38" t="s">
        <v>1077</v>
      </c>
      <c r="I23" s="38" t="s">
        <v>1078</v>
      </c>
      <c r="J23" s="38" t="s">
        <v>24</v>
      </c>
      <c r="K23" s="41">
        <v>17673</v>
      </c>
      <c r="L23" s="41">
        <v>18097</v>
      </c>
      <c r="M23" s="41">
        <v>16608</v>
      </c>
      <c r="N23" s="41">
        <v>18699</v>
      </c>
      <c r="O23" s="41">
        <v>17072</v>
      </c>
      <c r="P23" s="41">
        <v>16741</v>
      </c>
      <c r="Q23" s="41">
        <v>16435</v>
      </c>
      <c r="R23" s="41">
        <v>18169</v>
      </c>
      <c r="S23" s="41">
        <v>18431</v>
      </c>
      <c r="T23" s="41">
        <v>18763</v>
      </c>
      <c r="U23" s="41">
        <v>18451</v>
      </c>
      <c r="V23" s="41">
        <v>20465</v>
      </c>
      <c r="W23" s="41">
        <v>18308</v>
      </c>
      <c r="X23" s="41">
        <v>19160</v>
      </c>
      <c r="Y23" s="41">
        <v>20140</v>
      </c>
      <c r="Z23" s="56">
        <f t="shared" si="13"/>
        <v>-3.4006676851694673E-2</v>
      </c>
      <c r="AA23" s="56">
        <f t="shared" si="14"/>
        <v>-5.2735811690148848E-2</v>
      </c>
      <c r="AB23" s="56">
        <f t="shared" si="0"/>
        <v>-7.0050359305154797E-2</v>
      </c>
      <c r="AC23" s="57">
        <f t="shared" si="15"/>
        <v>17685.405760199174</v>
      </c>
      <c r="AD23" s="57">
        <f t="shared" si="16"/>
        <v>17342.512759576755</v>
      </c>
      <c r="AE23" s="57">
        <f t="shared" si="1"/>
        <v>17025.518021841224</v>
      </c>
      <c r="AF23" s="58">
        <f t="shared" si="2"/>
        <v>52053.436541617149</v>
      </c>
      <c r="AG23" s="85">
        <v>-1.0686107393773034E-2</v>
      </c>
      <c r="AH23" s="83">
        <f t="shared" si="3"/>
        <v>52053.436541617142</v>
      </c>
      <c r="AI23" s="84">
        <f t="shared" si="4"/>
        <v>0</v>
      </c>
      <c r="AJ23" s="59">
        <f t="shared" si="5"/>
        <v>-1.0686107393773034E-2</v>
      </c>
      <c r="AK23" s="60">
        <f t="shared" si="6"/>
        <v>18112.358745834801</v>
      </c>
      <c r="AL23" s="61">
        <f t="shared" si="7"/>
        <v>-1.0699999999999999E-2</v>
      </c>
      <c r="AM23" s="62">
        <f t="shared" si="8"/>
        <v>2.9460035966335507E-3</v>
      </c>
      <c r="AN23" s="41"/>
      <c r="AO23" s="41"/>
      <c r="AP23" s="41"/>
      <c r="AQ23" s="63">
        <f t="shared" si="9"/>
        <v>-1.0686107393773034E-2</v>
      </c>
      <c r="AR23" s="58">
        <f t="shared" si="10"/>
        <v>18308</v>
      </c>
      <c r="AS23" s="43">
        <f t="shared" si="11"/>
        <v>18112.358745834801</v>
      </c>
      <c r="AT23" s="64">
        <f t="shared" si="12"/>
        <v>-1.0686107393773181E-2</v>
      </c>
      <c r="AV23" s="18">
        <v>7680</v>
      </c>
      <c r="AW23" s="18">
        <v>7681</v>
      </c>
      <c r="AX23" s="18">
        <v>8370</v>
      </c>
      <c r="AY23" s="18">
        <v>9067</v>
      </c>
      <c r="AZ23" s="18">
        <v>9054</v>
      </c>
      <c r="BA23" s="18">
        <v>9292</v>
      </c>
      <c r="BB23" s="18">
        <v>9506</v>
      </c>
      <c r="BC23" s="18">
        <v>9543</v>
      </c>
      <c r="BD23" s="18">
        <v>9609</v>
      </c>
      <c r="BE23" s="18">
        <v>9629</v>
      </c>
      <c r="BF23" s="18">
        <v>9666</v>
      </c>
      <c r="BG23" s="18">
        <v>9707</v>
      </c>
      <c r="BH23" s="18">
        <v>9726</v>
      </c>
      <c r="BI23" s="18">
        <v>9599</v>
      </c>
      <c r="BJ23" s="18">
        <v>9582</v>
      </c>
    </row>
    <row r="24" spans="1:62" s="18" customFormat="1">
      <c r="A24" s="41">
        <v>20</v>
      </c>
      <c r="B24" s="36" t="s">
        <v>82</v>
      </c>
      <c r="C24" s="36" t="s">
        <v>32</v>
      </c>
      <c r="D24" s="37" t="s">
        <v>16</v>
      </c>
      <c r="E24" s="37" t="s">
        <v>17</v>
      </c>
      <c r="F24" s="38" t="s">
        <v>83</v>
      </c>
      <c r="G24" s="38" t="s">
        <v>30</v>
      </c>
      <c r="H24" s="38" t="s">
        <v>1077</v>
      </c>
      <c r="I24" s="38" t="s">
        <v>1078</v>
      </c>
      <c r="J24" s="38" t="s">
        <v>24</v>
      </c>
      <c r="K24" s="41">
        <v>900</v>
      </c>
      <c r="L24" s="41">
        <v>980</v>
      </c>
      <c r="M24" s="41">
        <v>651</v>
      </c>
      <c r="N24" s="41">
        <v>949</v>
      </c>
      <c r="O24" s="41">
        <v>957</v>
      </c>
      <c r="P24" s="41">
        <v>1007</v>
      </c>
      <c r="Q24" s="41">
        <v>1052</v>
      </c>
      <c r="R24" s="41">
        <v>1481</v>
      </c>
      <c r="S24" s="41">
        <v>1256</v>
      </c>
      <c r="T24" s="41">
        <v>1091</v>
      </c>
      <c r="U24" s="41">
        <v>851</v>
      </c>
      <c r="V24" s="41">
        <v>941</v>
      </c>
      <c r="W24" s="41">
        <v>842</v>
      </c>
      <c r="X24" s="41">
        <v>941</v>
      </c>
      <c r="Y24" s="41">
        <v>752</v>
      </c>
      <c r="Z24" s="56">
        <f t="shared" si="13"/>
        <v>6.3333333333333242E-2</v>
      </c>
      <c r="AA24" s="56">
        <f t="shared" si="14"/>
        <v>0.11888888888888882</v>
      </c>
      <c r="AB24" s="56">
        <f t="shared" si="0"/>
        <v>0.16888888888888887</v>
      </c>
      <c r="AC24" s="57">
        <f t="shared" si="15"/>
        <v>895.3266666666666</v>
      </c>
      <c r="AD24" s="57">
        <f t="shared" si="16"/>
        <v>942.10444444444443</v>
      </c>
      <c r="AE24" s="57">
        <f t="shared" si="1"/>
        <v>984.20444444444445</v>
      </c>
      <c r="AF24" s="58">
        <f t="shared" si="2"/>
        <v>2821.6355555555556</v>
      </c>
      <c r="AG24" s="85">
        <v>2.2349455353126099E-2</v>
      </c>
      <c r="AH24" s="83">
        <f t="shared" si="3"/>
        <v>2821.6355555555538</v>
      </c>
      <c r="AI24" s="84">
        <f t="shared" si="4"/>
        <v>0</v>
      </c>
      <c r="AJ24" s="59">
        <f t="shared" si="5"/>
        <v>2.2349455353126099E-2</v>
      </c>
      <c r="AK24" s="60">
        <f t="shared" si="6"/>
        <v>860.81824140733215</v>
      </c>
      <c r="AL24" s="61">
        <f t="shared" si="7"/>
        <v>2.23E-2</v>
      </c>
      <c r="AM24" s="62">
        <f t="shared" si="8"/>
        <v>-5.5358494896815547E-3</v>
      </c>
      <c r="AN24" s="41"/>
      <c r="AO24" s="41"/>
      <c r="AP24" s="41"/>
      <c r="AQ24" s="63">
        <f t="shared" si="9"/>
        <v>2.2349455353126099E-2</v>
      </c>
      <c r="AR24" s="58">
        <f t="shared" si="10"/>
        <v>842</v>
      </c>
      <c r="AS24" s="43">
        <f t="shared" si="11"/>
        <v>860.81824140733215</v>
      </c>
      <c r="AT24" s="64">
        <f t="shared" si="12"/>
        <v>2.2349455353126046E-2</v>
      </c>
      <c r="AV24" s="18">
        <v>566</v>
      </c>
      <c r="AW24" s="18">
        <v>564</v>
      </c>
      <c r="AX24" s="18">
        <v>561</v>
      </c>
      <c r="AY24" s="18">
        <v>558</v>
      </c>
      <c r="AZ24" s="18">
        <v>555</v>
      </c>
      <c r="BA24" s="18">
        <v>552</v>
      </c>
      <c r="BB24" s="18">
        <v>556</v>
      </c>
      <c r="BC24" s="18">
        <v>556</v>
      </c>
      <c r="BD24" s="18">
        <v>558</v>
      </c>
      <c r="BE24" s="18">
        <v>555</v>
      </c>
      <c r="BF24" s="18">
        <v>554</v>
      </c>
      <c r="BG24" s="18">
        <v>555</v>
      </c>
      <c r="BH24" s="18">
        <v>561</v>
      </c>
      <c r="BI24" s="18">
        <v>556</v>
      </c>
      <c r="BJ24" s="18">
        <v>554</v>
      </c>
    </row>
    <row r="25" spans="1:62" s="18" customFormat="1">
      <c r="A25" s="41">
        <v>21</v>
      </c>
      <c r="B25" s="36" t="s">
        <v>84</v>
      </c>
      <c r="C25" s="36" t="s">
        <v>86</v>
      </c>
      <c r="D25" s="37" t="s">
        <v>16</v>
      </c>
      <c r="E25" s="37" t="s">
        <v>17</v>
      </c>
      <c r="F25" s="38" t="s">
        <v>85</v>
      </c>
      <c r="G25" s="38" t="s">
        <v>30</v>
      </c>
      <c r="H25" s="38" t="s">
        <v>1077</v>
      </c>
      <c r="I25" s="38" t="s">
        <v>1078</v>
      </c>
      <c r="J25" s="38" t="s">
        <v>24</v>
      </c>
      <c r="K25" s="41">
        <v>2571</v>
      </c>
      <c r="L25" s="41">
        <v>2924</v>
      </c>
      <c r="M25" s="41">
        <v>2023</v>
      </c>
      <c r="N25" s="41">
        <v>2995</v>
      </c>
      <c r="O25" s="41">
        <v>2787</v>
      </c>
      <c r="P25" s="41">
        <v>3000</v>
      </c>
      <c r="Q25" s="41">
        <v>3419</v>
      </c>
      <c r="R25" s="41">
        <v>2794</v>
      </c>
      <c r="S25" s="41">
        <v>3392</v>
      </c>
      <c r="T25" s="41">
        <v>3629</v>
      </c>
      <c r="U25" s="41">
        <v>3180</v>
      </c>
      <c r="V25" s="41">
        <v>2762</v>
      </c>
      <c r="W25" s="41">
        <v>2817</v>
      </c>
      <c r="X25" s="41">
        <v>2028</v>
      </c>
      <c r="Y25" s="41">
        <v>2425</v>
      </c>
      <c r="Z25" s="56">
        <f t="shared" si="13"/>
        <v>8.401400233372236E-2</v>
      </c>
      <c r="AA25" s="56">
        <f t="shared" si="14"/>
        <v>0.16686114352392067</v>
      </c>
      <c r="AB25" s="56">
        <f t="shared" si="0"/>
        <v>0.32983274990276157</v>
      </c>
      <c r="AC25" s="57">
        <f t="shared" si="15"/>
        <v>3053.667444574096</v>
      </c>
      <c r="AD25" s="57">
        <f t="shared" si="16"/>
        <v>3287.0478413068845</v>
      </c>
      <c r="AE25" s="57">
        <f t="shared" si="1"/>
        <v>3746.1388564760791</v>
      </c>
      <c r="AF25" s="58">
        <f t="shared" si="2"/>
        <v>10086.85414235706</v>
      </c>
      <c r="AG25" s="85">
        <v>3.5937227533592422E-2</v>
      </c>
      <c r="AH25" s="83">
        <f t="shared" si="3"/>
        <v>10086.854142357062</v>
      </c>
      <c r="AI25" s="84">
        <f t="shared" si="4"/>
        <v>0</v>
      </c>
      <c r="AJ25" s="59">
        <f t="shared" si="5"/>
        <v>3.5937227533592422E-2</v>
      </c>
      <c r="AK25" s="60">
        <f t="shared" si="6"/>
        <v>2918.2351699621299</v>
      </c>
      <c r="AL25" s="61">
        <f t="shared" si="7"/>
        <v>3.5900000000000001E-2</v>
      </c>
      <c r="AM25" s="62">
        <f t="shared" si="8"/>
        <v>7.643863013201857E-3</v>
      </c>
      <c r="AN25" s="41"/>
      <c r="AO25" s="41"/>
      <c r="AP25" s="41"/>
      <c r="AQ25" s="63">
        <f t="shared" si="9"/>
        <v>3.5937227533592422E-2</v>
      </c>
      <c r="AR25" s="58">
        <f t="shared" si="10"/>
        <v>2817</v>
      </c>
      <c r="AS25" s="43">
        <f t="shared" si="11"/>
        <v>2918.2351699621299</v>
      </c>
      <c r="AT25" s="64">
        <f t="shared" si="12"/>
        <v>3.593722753359252E-2</v>
      </c>
      <c r="AV25" s="18">
        <v>3764</v>
      </c>
      <c r="AW25" s="18">
        <v>3769</v>
      </c>
      <c r="AX25" s="18">
        <v>4934</v>
      </c>
      <c r="AY25" s="18">
        <v>5495</v>
      </c>
      <c r="AZ25" s="18">
        <v>5516</v>
      </c>
      <c r="BA25" s="18">
        <v>5549</v>
      </c>
      <c r="BB25" s="18">
        <v>5572</v>
      </c>
      <c r="BC25" s="18">
        <v>5527</v>
      </c>
      <c r="BD25" s="18">
        <v>5551</v>
      </c>
      <c r="BE25" s="18">
        <v>5569</v>
      </c>
      <c r="BF25" s="18">
        <v>5539</v>
      </c>
      <c r="BG25" s="18">
        <v>5533</v>
      </c>
      <c r="BH25" s="18">
        <v>5532</v>
      </c>
      <c r="BI25" s="18">
        <v>5543</v>
      </c>
      <c r="BJ25" s="18">
        <v>5553</v>
      </c>
    </row>
    <row r="26" spans="1:62" s="18" customFormat="1">
      <c r="A26" s="41">
        <v>22</v>
      </c>
      <c r="B26" s="36" t="s">
        <v>87</v>
      </c>
      <c r="C26" s="36" t="s">
        <v>86</v>
      </c>
      <c r="D26" s="37" t="s">
        <v>16</v>
      </c>
      <c r="E26" s="37" t="s">
        <v>17</v>
      </c>
      <c r="F26" s="38" t="s">
        <v>88</v>
      </c>
      <c r="G26" s="38" t="s">
        <v>30</v>
      </c>
      <c r="H26" s="38" t="s">
        <v>1077</v>
      </c>
      <c r="I26" s="38" t="s">
        <v>1078</v>
      </c>
      <c r="J26" s="38" t="s">
        <v>24</v>
      </c>
      <c r="K26" s="41">
        <v>6686</v>
      </c>
      <c r="L26" s="41">
        <v>4790</v>
      </c>
      <c r="M26" s="41">
        <v>3986</v>
      </c>
      <c r="N26" s="41">
        <v>5098</v>
      </c>
      <c r="O26" s="41">
        <v>5614</v>
      </c>
      <c r="P26" s="41">
        <v>5563</v>
      </c>
      <c r="Q26" s="41">
        <v>6128</v>
      </c>
      <c r="R26" s="41">
        <v>5781</v>
      </c>
      <c r="S26" s="41">
        <v>5326</v>
      </c>
      <c r="T26" s="41">
        <v>6778</v>
      </c>
      <c r="U26" s="41">
        <v>6364</v>
      </c>
      <c r="V26" s="41">
        <v>6776</v>
      </c>
      <c r="W26" s="41">
        <v>5716</v>
      </c>
      <c r="X26" s="41">
        <v>3909</v>
      </c>
      <c r="Y26" s="41">
        <v>3535</v>
      </c>
      <c r="Z26" s="56">
        <f t="shared" si="13"/>
        <v>-0.16033502841758895</v>
      </c>
      <c r="AA26" s="56">
        <f t="shared" si="14"/>
        <v>-0.16796290756805266</v>
      </c>
      <c r="AB26" s="56">
        <f t="shared" si="0"/>
        <v>-8.3457971881543469E-2</v>
      </c>
      <c r="AC26" s="57">
        <f t="shared" si="15"/>
        <v>4799.5249775650618</v>
      </c>
      <c r="AD26" s="57">
        <f t="shared" si="16"/>
        <v>4755.9240203410109</v>
      </c>
      <c r="AE26" s="57">
        <f t="shared" si="1"/>
        <v>5238.9542327250974</v>
      </c>
      <c r="AF26" s="58">
        <f t="shared" si="2"/>
        <v>14794.403230631171</v>
      </c>
      <c r="AG26" s="85">
        <v>-2.915151848012764E-2</v>
      </c>
      <c r="AH26" s="83">
        <f t="shared" si="3"/>
        <v>14794.403230631171</v>
      </c>
      <c r="AI26" s="84">
        <f t="shared" si="4"/>
        <v>0</v>
      </c>
      <c r="AJ26" s="59">
        <f t="shared" si="5"/>
        <v>-2.915151848012764E-2</v>
      </c>
      <c r="AK26" s="60">
        <f t="shared" si="6"/>
        <v>5549.3699203675906</v>
      </c>
      <c r="AL26" s="61">
        <f t="shared" si="7"/>
        <v>-2.92E-2</v>
      </c>
      <c r="AM26" s="62">
        <f t="shared" si="8"/>
        <v>-1.2977270226023352E-2</v>
      </c>
      <c r="AN26" s="41"/>
      <c r="AO26" s="41"/>
      <c r="AP26" s="41"/>
      <c r="AQ26" s="63">
        <f t="shared" si="9"/>
        <v>-2.915151848012764E-2</v>
      </c>
      <c r="AR26" s="58">
        <f t="shared" si="10"/>
        <v>5716</v>
      </c>
      <c r="AS26" s="43">
        <f t="shared" si="11"/>
        <v>5549.3699203675906</v>
      </c>
      <c r="AT26" s="64">
        <f t="shared" si="12"/>
        <v>-2.9151518480127647E-2</v>
      </c>
      <c r="AV26" s="18">
        <v>3764</v>
      </c>
      <c r="AW26" s="18">
        <v>3769</v>
      </c>
      <c r="AX26" s="18">
        <v>4934</v>
      </c>
      <c r="AY26" s="18">
        <v>5495</v>
      </c>
      <c r="AZ26" s="18">
        <v>5516</v>
      </c>
      <c r="BA26" s="18">
        <v>5549</v>
      </c>
      <c r="BB26" s="18">
        <v>5572</v>
      </c>
      <c r="BC26" s="18">
        <v>5527</v>
      </c>
      <c r="BD26" s="18">
        <v>5551</v>
      </c>
      <c r="BE26" s="18">
        <v>5569</v>
      </c>
      <c r="BF26" s="18">
        <v>5539</v>
      </c>
      <c r="BG26" s="18">
        <v>5533</v>
      </c>
      <c r="BH26" s="18">
        <v>5532</v>
      </c>
      <c r="BI26" s="18">
        <v>5543</v>
      </c>
      <c r="BJ26" s="18">
        <v>5553</v>
      </c>
    </row>
    <row r="27" spans="1:62" s="18" customFormat="1">
      <c r="A27" s="41">
        <v>23</v>
      </c>
      <c r="B27" s="36" t="s">
        <v>89</v>
      </c>
      <c r="C27" s="36" t="s">
        <v>68</v>
      </c>
      <c r="D27" s="37" t="s">
        <v>16</v>
      </c>
      <c r="E27" s="37" t="s">
        <v>17</v>
      </c>
      <c r="F27" s="38" t="s">
        <v>90</v>
      </c>
      <c r="G27" s="38" t="s">
        <v>30</v>
      </c>
      <c r="H27" s="38" t="s">
        <v>1077</v>
      </c>
      <c r="I27" s="38" t="s">
        <v>1078</v>
      </c>
      <c r="J27" s="38" t="s">
        <v>24</v>
      </c>
      <c r="K27" s="41">
        <v>3054</v>
      </c>
      <c r="L27" s="41">
        <v>3494</v>
      </c>
      <c r="M27" s="41">
        <v>2936</v>
      </c>
      <c r="N27" s="41">
        <v>2975</v>
      </c>
      <c r="O27" s="41">
        <v>3064</v>
      </c>
      <c r="P27" s="41">
        <v>2689</v>
      </c>
      <c r="Q27" s="41">
        <v>2451</v>
      </c>
      <c r="R27" s="41">
        <v>2546</v>
      </c>
      <c r="S27" s="41">
        <v>2402</v>
      </c>
      <c r="T27" s="41">
        <v>2613</v>
      </c>
      <c r="U27" s="41">
        <v>2753</v>
      </c>
      <c r="V27" s="41">
        <v>2674</v>
      </c>
      <c r="W27" s="41">
        <v>2985</v>
      </c>
      <c r="X27" s="41">
        <v>3729</v>
      </c>
      <c r="Y27" s="41">
        <v>3337</v>
      </c>
      <c r="Z27" s="56">
        <f t="shared" si="13"/>
        <v>3.2743942370661028E-3</v>
      </c>
      <c r="AA27" s="56">
        <f t="shared" si="14"/>
        <v>-0.11951538965291419</v>
      </c>
      <c r="AB27" s="56">
        <f t="shared" si="0"/>
        <v>-0.19744597249508844</v>
      </c>
      <c r="AC27" s="57">
        <f t="shared" si="15"/>
        <v>2994.7740667976423</v>
      </c>
      <c r="AD27" s="57">
        <f t="shared" si="16"/>
        <v>2628.246561886051</v>
      </c>
      <c r="AE27" s="57">
        <f t="shared" si="1"/>
        <v>2395.6237721021612</v>
      </c>
      <c r="AF27" s="58">
        <f t="shared" si="2"/>
        <v>8018.6444007858536</v>
      </c>
      <c r="AG27" s="85">
        <v>-2.1878274261718771E-2</v>
      </c>
      <c r="AH27" s="83">
        <f t="shared" si="3"/>
        <v>8018.6444007858572</v>
      </c>
      <c r="AI27" s="84">
        <f t="shared" si="4"/>
        <v>0</v>
      </c>
      <c r="AJ27" s="59">
        <f t="shared" si="5"/>
        <v>-2.1878274261718771E-2</v>
      </c>
      <c r="AK27" s="60">
        <f t="shared" si="6"/>
        <v>2919.6933513287695</v>
      </c>
      <c r="AL27" s="61">
        <f t="shared" si="7"/>
        <v>-2.1899999999999999E-2</v>
      </c>
      <c r="AM27" s="62">
        <f t="shared" si="8"/>
        <v>-1.9025594974694249E-3</v>
      </c>
      <c r="AN27" s="41"/>
      <c r="AO27" s="41"/>
      <c r="AP27" s="41"/>
      <c r="AQ27" s="63">
        <f t="shared" si="9"/>
        <v>-2.1878274261718771E-2</v>
      </c>
      <c r="AR27" s="58">
        <f t="shared" si="10"/>
        <v>2985</v>
      </c>
      <c r="AS27" s="43">
        <f t="shared" si="11"/>
        <v>2919.6933513287695</v>
      </c>
      <c r="AT27" s="64">
        <f t="shared" si="12"/>
        <v>-2.1878274261718733E-2</v>
      </c>
      <c r="AV27" s="18">
        <v>3060</v>
      </c>
      <c r="AW27" s="18">
        <v>3068</v>
      </c>
      <c r="AX27" s="18">
        <v>3069</v>
      </c>
      <c r="AY27" s="18">
        <v>3068</v>
      </c>
      <c r="AZ27" s="18">
        <v>3077</v>
      </c>
      <c r="BA27" s="18">
        <v>3077</v>
      </c>
      <c r="BB27" s="18">
        <v>3083</v>
      </c>
      <c r="BC27" s="18">
        <v>3094</v>
      </c>
      <c r="BD27" s="18">
        <v>3104</v>
      </c>
      <c r="BE27" s="18">
        <v>3112</v>
      </c>
      <c r="BF27" s="18">
        <v>3118</v>
      </c>
      <c r="BG27" s="18">
        <v>3134</v>
      </c>
      <c r="BH27" s="18">
        <v>3135</v>
      </c>
      <c r="BI27" s="18">
        <v>3145</v>
      </c>
      <c r="BJ27" s="18">
        <v>3143</v>
      </c>
    </row>
    <row r="28" spans="1:62" s="18" customFormat="1">
      <c r="A28" s="41">
        <v>24</v>
      </c>
      <c r="B28" s="36" t="s">
        <v>91</v>
      </c>
      <c r="C28" s="36" t="s">
        <v>93</v>
      </c>
      <c r="D28" s="37" t="s">
        <v>16</v>
      </c>
      <c r="E28" s="37" t="s">
        <v>17</v>
      </c>
      <c r="F28" s="38" t="s">
        <v>92</v>
      </c>
      <c r="G28" s="38" t="s">
        <v>30</v>
      </c>
      <c r="H28" s="38" t="s">
        <v>1077</v>
      </c>
      <c r="I28" s="38" t="s">
        <v>1078</v>
      </c>
      <c r="J28" s="38" t="s">
        <v>24</v>
      </c>
      <c r="K28" s="41">
        <v>8374</v>
      </c>
      <c r="L28" s="41">
        <v>10750</v>
      </c>
      <c r="M28" s="41">
        <v>9281</v>
      </c>
      <c r="N28" s="41">
        <v>10332.189999999999</v>
      </c>
      <c r="O28" s="41">
        <v>10543.810000000001</v>
      </c>
      <c r="P28" s="41">
        <v>11156</v>
      </c>
      <c r="Q28" s="41">
        <v>10914</v>
      </c>
      <c r="R28" s="41">
        <v>12196</v>
      </c>
      <c r="S28" s="41">
        <v>12255</v>
      </c>
      <c r="T28" s="41">
        <v>11505</v>
      </c>
      <c r="U28" s="41">
        <v>12564</v>
      </c>
      <c r="V28" s="41">
        <v>11947</v>
      </c>
      <c r="W28" s="41">
        <v>15434</v>
      </c>
      <c r="X28" s="41">
        <v>13576</v>
      </c>
      <c r="Y28" s="41">
        <v>12985</v>
      </c>
      <c r="Z28" s="56">
        <f t="shared" si="13"/>
        <v>0.25911272987819456</v>
      </c>
      <c r="AA28" s="56">
        <f t="shared" si="14"/>
        <v>0.33221877239073327</v>
      </c>
      <c r="AB28" s="56">
        <f t="shared" si="0"/>
        <v>0.30331979937903042</v>
      </c>
      <c r="AC28" s="57">
        <f t="shared" si="15"/>
        <v>19433.145872940055</v>
      </c>
      <c r="AD28" s="57">
        <f t="shared" si="16"/>
        <v>20561.464533078579</v>
      </c>
      <c r="AE28" s="57">
        <f t="shared" si="1"/>
        <v>20115.437783615955</v>
      </c>
      <c r="AF28" s="58">
        <f t="shared" si="2"/>
        <v>60110.048189634588</v>
      </c>
      <c r="AG28" s="85">
        <v>5.3394726022929564E-2</v>
      </c>
      <c r="AH28" s="83">
        <f t="shared" si="3"/>
        <v>60110.048189634581</v>
      </c>
      <c r="AI28" s="84">
        <f t="shared" si="4"/>
        <v>0</v>
      </c>
      <c r="AJ28" s="59">
        <f t="shared" si="5"/>
        <v>5.3394726022929564E-2</v>
      </c>
      <c r="AK28" s="60">
        <f t="shared" si="6"/>
        <v>16258.094201437894</v>
      </c>
      <c r="AL28" s="61">
        <f t="shared" si="7"/>
        <v>5.3400000000000003E-2</v>
      </c>
      <c r="AM28" s="62">
        <f t="shared" si="8"/>
        <v>5.2273891293194374E-2</v>
      </c>
      <c r="AN28" s="41"/>
      <c r="AO28" s="41"/>
      <c r="AP28" s="41"/>
      <c r="AQ28" s="63">
        <f t="shared" si="9"/>
        <v>5.3394726022929564E-2</v>
      </c>
      <c r="AR28" s="58">
        <f t="shared" si="10"/>
        <v>15434</v>
      </c>
      <c r="AS28" s="43">
        <f t="shared" si="11"/>
        <v>16258.094201437894</v>
      </c>
      <c r="AT28" s="64">
        <f t="shared" si="12"/>
        <v>5.3394726022929495E-2</v>
      </c>
      <c r="AV28" s="18">
        <v>1400</v>
      </c>
      <c r="AW28" s="18">
        <v>1408</v>
      </c>
      <c r="AX28" s="18">
        <v>1414</v>
      </c>
      <c r="AY28" s="18">
        <v>1398</v>
      </c>
      <c r="AZ28" s="18">
        <v>1404</v>
      </c>
      <c r="BA28" s="18">
        <v>1414</v>
      </c>
      <c r="BB28" s="18">
        <v>1411</v>
      </c>
      <c r="BC28" s="18">
        <v>1398</v>
      </c>
      <c r="BD28" s="18">
        <v>1402</v>
      </c>
      <c r="BE28" s="18">
        <v>1412</v>
      </c>
      <c r="BF28" s="18">
        <v>1412</v>
      </c>
      <c r="BG28" s="18">
        <v>1791</v>
      </c>
      <c r="BH28" s="18">
        <v>1728</v>
      </c>
      <c r="BI28" s="18">
        <v>1818</v>
      </c>
      <c r="BJ28" s="18">
        <v>1812</v>
      </c>
    </row>
    <row r="29" spans="1:62" s="18" customFormat="1">
      <c r="A29" s="41">
        <v>25</v>
      </c>
      <c r="B29" s="36" t="s">
        <v>94</v>
      </c>
      <c r="C29" s="36" t="s">
        <v>96</v>
      </c>
      <c r="D29" s="37" t="s">
        <v>16</v>
      </c>
      <c r="E29" s="37" t="s">
        <v>17</v>
      </c>
      <c r="F29" s="38" t="s">
        <v>95</v>
      </c>
      <c r="G29" s="38" t="s">
        <v>30</v>
      </c>
      <c r="H29" s="38" t="s">
        <v>1077</v>
      </c>
      <c r="I29" s="38" t="s">
        <v>1078</v>
      </c>
      <c r="J29" s="38" t="s">
        <v>24</v>
      </c>
      <c r="K29" s="41">
        <v>65338</v>
      </c>
      <c r="L29" s="41">
        <v>69804</v>
      </c>
      <c r="M29" s="41">
        <v>60763</v>
      </c>
      <c r="N29" s="41">
        <v>62161</v>
      </c>
      <c r="O29" s="41">
        <v>58091</v>
      </c>
      <c r="P29" s="41">
        <v>55485</v>
      </c>
      <c r="Q29" s="41">
        <v>55874</v>
      </c>
      <c r="R29" s="41">
        <v>55462</v>
      </c>
      <c r="S29" s="41">
        <v>56301</v>
      </c>
      <c r="T29" s="41">
        <v>56963</v>
      </c>
      <c r="U29" s="41">
        <v>58947</v>
      </c>
      <c r="V29" s="41">
        <v>60305</v>
      </c>
      <c r="W29" s="41">
        <v>65667</v>
      </c>
      <c r="X29" s="41">
        <v>68908</v>
      </c>
      <c r="Y29" s="41">
        <v>62644</v>
      </c>
      <c r="Z29" s="56">
        <f t="shared" si="13"/>
        <v>-0.11091554684869454</v>
      </c>
      <c r="AA29" s="56">
        <f t="shared" si="14"/>
        <v>-0.15080045302886524</v>
      </c>
      <c r="AB29" s="56">
        <f t="shared" si="0"/>
        <v>-0.14484679665738165</v>
      </c>
      <c r="AC29" s="57">
        <f t="shared" si="15"/>
        <v>58383.508785086779</v>
      </c>
      <c r="AD29" s="57">
        <f t="shared" si="16"/>
        <v>55764.386650953507</v>
      </c>
      <c r="AE29" s="57">
        <f t="shared" si="1"/>
        <v>56155.345403899722</v>
      </c>
      <c r="AF29" s="58">
        <f t="shared" si="2"/>
        <v>170303.24083994</v>
      </c>
      <c r="AG29" s="85">
        <v>-2.8760713124567971E-2</v>
      </c>
      <c r="AH29" s="83">
        <f t="shared" si="3"/>
        <v>170303.24083994003</v>
      </c>
      <c r="AI29" s="84">
        <f t="shared" si="4"/>
        <v>0</v>
      </c>
      <c r="AJ29" s="59">
        <f t="shared" si="5"/>
        <v>-2.8760713124567971E-2</v>
      </c>
      <c r="AK29" s="60">
        <f t="shared" si="6"/>
        <v>63778.370251248998</v>
      </c>
      <c r="AL29" s="61">
        <f t="shared" si="7"/>
        <v>-2.8799999999999999E-2</v>
      </c>
      <c r="AM29" s="62">
        <f t="shared" si="8"/>
        <v>4.1864757646203898E-4</v>
      </c>
      <c r="AN29" s="41"/>
      <c r="AO29" s="41"/>
      <c r="AP29" s="41"/>
      <c r="AQ29" s="63">
        <f t="shared" si="9"/>
        <v>-2.8760713124567971E-2</v>
      </c>
      <c r="AR29" s="58">
        <f t="shared" si="10"/>
        <v>65667</v>
      </c>
      <c r="AS29" s="43">
        <f t="shared" si="11"/>
        <v>63778.370251248998</v>
      </c>
      <c r="AT29" s="64">
        <f t="shared" si="12"/>
        <v>-2.876071312456796E-2</v>
      </c>
      <c r="AV29" s="18">
        <v>2265</v>
      </c>
      <c r="AW29" s="18">
        <v>2298</v>
      </c>
      <c r="AX29" s="18">
        <v>2337</v>
      </c>
      <c r="AY29" s="18">
        <v>2362</v>
      </c>
      <c r="AZ29" s="18">
        <v>2385</v>
      </c>
      <c r="BA29" s="18">
        <v>2429</v>
      </c>
      <c r="BB29" s="18">
        <v>2432</v>
      </c>
      <c r="BC29" s="18">
        <v>2449</v>
      </c>
      <c r="BD29" s="18">
        <v>2464</v>
      </c>
      <c r="BE29" s="18">
        <v>2483</v>
      </c>
      <c r="BF29" s="18">
        <v>2507</v>
      </c>
      <c r="BG29" s="18">
        <v>2513</v>
      </c>
      <c r="BH29" s="18">
        <v>2515</v>
      </c>
      <c r="BI29" s="18">
        <v>2518</v>
      </c>
      <c r="BJ29" s="18">
        <v>2527</v>
      </c>
    </row>
    <row r="30" spans="1:62" s="18" customFormat="1">
      <c r="A30" s="41">
        <v>26</v>
      </c>
      <c r="B30" s="36" t="s">
        <v>97</v>
      </c>
      <c r="C30" s="36" t="s">
        <v>99</v>
      </c>
      <c r="D30" s="37" t="s">
        <v>16</v>
      </c>
      <c r="E30" s="37" t="s">
        <v>17</v>
      </c>
      <c r="F30" s="38" t="s">
        <v>98</v>
      </c>
      <c r="G30" s="38" t="s">
        <v>30</v>
      </c>
      <c r="H30" s="38" t="s">
        <v>1077</v>
      </c>
      <c r="I30" s="38" t="s">
        <v>1078</v>
      </c>
      <c r="J30" s="38" t="s">
        <v>24</v>
      </c>
      <c r="K30" s="41">
        <v>8024</v>
      </c>
      <c r="L30" s="41">
        <v>9137</v>
      </c>
      <c r="M30" s="41">
        <v>7493</v>
      </c>
      <c r="N30" s="41">
        <v>8201</v>
      </c>
      <c r="O30" s="41">
        <v>7694</v>
      </c>
      <c r="P30" s="41">
        <v>6919</v>
      </c>
      <c r="Q30" s="41">
        <v>6844</v>
      </c>
      <c r="R30" s="41">
        <v>6835</v>
      </c>
      <c r="S30" s="41">
        <v>8011</v>
      </c>
      <c r="T30" s="41">
        <v>9931</v>
      </c>
      <c r="U30" s="41">
        <v>8095</v>
      </c>
      <c r="V30" s="41">
        <v>8547</v>
      </c>
      <c r="W30" s="41">
        <v>9463</v>
      </c>
      <c r="X30" s="41">
        <v>10627</v>
      </c>
      <c r="Y30" s="41">
        <v>8389</v>
      </c>
      <c r="Z30" s="56">
        <f t="shared" si="13"/>
        <v>-4.1126620139581238E-2</v>
      </c>
      <c r="AA30" s="56">
        <f t="shared" si="14"/>
        <v>-0.13771186440677963</v>
      </c>
      <c r="AB30" s="56">
        <f t="shared" si="0"/>
        <v>-0.1470588235294118</v>
      </c>
      <c r="AC30" s="57">
        <f t="shared" si="15"/>
        <v>9073.8187936191425</v>
      </c>
      <c r="AD30" s="57">
        <f t="shared" si="16"/>
        <v>8159.8326271186443</v>
      </c>
      <c r="AE30" s="57">
        <f t="shared" si="1"/>
        <v>8071.3823529411766</v>
      </c>
      <c r="AF30" s="58">
        <f t="shared" si="2"/>
        <v>25305.033773678966</v>
      </c>
      <c r="AG30" s="85">
        <v>-2.2771772640726353E-2</v>
      </c>
      <c r="AH30" s="83">
        <f t="shared" si="3"/>
        <v>25305.033773678962</v>
      </c>
      <c r="AI30" s="84">
        <f t="shared" si="4"/>
        <v>0</v>
      </c>
      <c r="AJ30" s="59">
        <f t="shared" si="5"/>
        <v>-2.2771772640726353E-2</v>
      </c>
      <c r="AK30" s="60">
        <f t="shared" si="6"/>
        <v>9247.5107155008063</v>
      </c>
      <c r="AL30" s="61">
        <f t="shared" si="7"/>
        <v>-2.2800000000000001E-2</v>
      </c>
      <c r="AM30" s="62">
        <f t="shared" si="8"/>
        <v>1.3840945014763184E-2</v>
      </c>
      <c r="AN30" s="41"/>
      <c r="AO30" s="41"/>
      <c r="AP30" s="41"/>
      <c r="AQ30" s="63">
        <f t="shared" si="9"/>
        <v>-2.2771772640726353E-2</v>
      </c>
      <c r="AR30" s="58">
        <f t="shared" si="10"/>
        <v>9463</v>
      </c>
      <c r="AS30" s="43">
        <f t="shared" si="11"/>
        <v>9247.5107155008063</v>
      </c>
      <c r="AT30" s="64">
        <f t="shared" si="12"/>
        <v>-2.2771772640726384E-2</v>
      </c>
      <c r="AV30" s="18">
        <v>470</v>
      </c>
      <c r="AW30" s="18">
        <v>479</v>
      </c>
      <c r="AX30" s="18">
        <v>486</v>
      </c>
      <c r="AY30" s="18">
        <v>478</v>
      </c>
      <c r="AZ30" s="18">
        <v>474</v>
      </c>
      <c r="BA30" s="18">
        <v>474</v>
      </c>
      <c r="BB30" s="18">
        <v>468</v>
      </c>
      <c r="BC30" s="18">
        <v>477</v>
      </c>
      <c r="BD30" s="18">
        <v>484</v>
      </c>
      <c r="BE30" s="18">
        <v>486</v>
      </c>
      <c r="BF30" s="18">
        <v>485</v>
      </c>
      <c r="BG30" s="18">
        <v>490</v>
      </c>
      <c r="BH30" s="18">
        <v>493</v>
      </c>
      <c r="BI30" s="18">
        <v>494</v>
      </c>
      <c r="BJ30" s="18">
        <v>483</v>
      </c>
    </row>
    <row r="31" spans="1:62" s="18" customFormat="1">
      <c r="A31" s="41">
        <v>27</v>
      </c>
      <c r="B31" s="36" t="s">
        <v>100</v>
      </c>
      <c r="C31" s="36" t="s">
        <v>59</v>
      </c>
      <c r="D31" s="37" t="s">
        <v>16</v>
      </c>
      <c r="E31" s="37" t="s">
        <v>17</v>
      </c>
      <c r="F31" s="38" t="s">
        <v>101</v>
      </c>
      <c r="G31" s="38" t="s">
        <v>30</v>
      </c>
      <c r="H31" s="38" t="s">
        <v>1077</v>
      </c>
      <c r="I31" s="38" t="s">
        <v>1078</v>
      </c>
      <c r="J31" s="38" t="s">
        <v>24</v>
      </c>
      <c r="K31" s="41">
        <v>35905.199999999997</v>
      </c>
      <c r="L31" s="41">
        <v>41680</v>
      </c>
      <c r="M31" s="41">
        <v>36383</v>
      </c>
      <c r="N31" s="41">
        <v>40268</v>
      </c>
      <c r="O31" s="41">
        <v>36093</v>
      </c>
      <c r="P31" s="41">
        <v>36520</v>
      </c>
      <c r="Q31" s="41">
        <v>33362</v>
      </c>
      <c r="R31" s="41">
        <v>38052</v>
      </c>
      <c r="S31" s="41">
        <v>32039</v>
      </c>
      <c r="T31" s="41">
        <v>35323</v>
      </c>
      <c r="U31" s="41">
        <v>37397</v>
      </c>
      <c r="V31" s="41">
        <v>37156</v>
      </c>
      <c r="W31" s="41">
        <v>43437</v>
      </c>
      <c r="X31" s="41">
        <v>47553</v>
      </c>
      <c r="Y31" s="41">
        <v>42369</v>
      </c>
      <c r="Z31" s="56">
        <f t="shared" si="13"/>
        <v>5.2304401590856919E-3</v>
      </c>
      <c r="AA31" s="56">
        <f t="shared" si="14"/>
        <v>1.7122867996836266E-2</v>
      </c>
      <c r="AB31" s="56">
        <f t="shared" si="0"/>
        <v>-7.0830965988213368E-2</v>
      </c>
      <c r="AC31" s="57">
        <f t="shared" si="15"/>
        <v>43664.194629190206</v>
      </c>
      <c r="AD31" s="57">
        <f t="shared" si="16"/>
        <v>44180.766017178576</v>
      </c>
      <c r="AE31" s="57">
        <f t="shared" si="1"/>
        <v>40360.315330369973</v>
      </c>
      <c r="AF31" s="58">
        <f t="shared" si="2"/>
        <v>128205.27597673875</v>
      </c>
      <c r="AG31" s="85">
        <v>-3.2536440860978936E-3</v>
      </c>
      <c r="AH31" s="83">
        <f t="shared" si="3"/>
        <v>128205.27597673878</v>
      </c>
      <c r="AI31" s="84">
        <f t="shared" si="4"/>
        <v>0</v>
      </c>
      <c r="AJ31" s="59">
        <f t="shared" si="5"/>
        <v>-3.2536440860978936E-3</v>
      </c>
      <c r="AK31" s="60">
        <f t="shared" si="6"/>
        <v>43295.671461832171</v>
      </c>
      <c r="AL31" s="61">
        <f t="shared" si="7"/>
        <v>-3.3E-3</v>
      </c>
      <c r="AM31" s="62">
        <f t="shared" si="8"/>
        <v>1.5995706629317263E-2</v>
      </c>
      <c r="AN31" s="41"/>
      <c r="AO31" s="41"/>
      <c r="AP31" s="41"/>
      <c r="AQ31" s="63">
        <f t="shared" si="9"/>
        <v>-3.2536440860978936E-3</v>
      </c>
      <c r="AR31" s="58">
        <f t="shared" si="10"/>
        <v>43437</v>
      </c>
      <c r="AS31" s="43">
        <f t="shared" si="11"/>
        <v>43295.671461832171</v>
      </c>
      <c r="AT31" s="64">
        <f t="shared" si="12"/>
        <v>-3.25364408609774E-3</v>
      </c>
      <c r="AV31" s="18">
        <v>2622</v>
      </c>
      <c r="AW31" s="18">
        <v>2628</v>
      </c>
      <c r="AX31" s="18">
        <v>2640</v>
      </c>
      <c r="AY31" s="18">
        <v>2645</v>
      </c>
      <c r="AZ31" s="18">
        <v>2666</v>
      </c>
      <c r="BA31" s="18">
        <v>2679</v>
      </c>
      <c r="BB31" s="18">
        <v>2692</v>
      </c>
      <c r="BC31" s="18">
        <v>2704</v>
      </c>
      <c r="BD31" s="18">
        <v>2726</v>
      </c>
      <c r="BE31" s="18">
        <v>2752</v>
      </c>
      <c r="BF31" s="18">
        <v>2762</v>
      </c>
      <c r="BG31" s="18">
        <v>2791</v>
      </c>
      <c r="BH31" s="18">
        <v>2832</v>
      </c>
      <c r="BI31" s="18">
        <v>2846</v>
      </c>
      <c r="BJ31" s="18">
        <v>2852</v>
      </c>
    </row>
    <row r="32" spans="1:62" s="18" customFormat="1">
      <c r="A32" s="41">
        <v>28</v>
      </c>
      <c r="B32" s="36" t="s">
        <v>102</v>
      </c>
      <c r="C32" s="36" t="s">
        <v>104</v>
      </c>
      <c r="D32" s="37" t="s">
        <v>16</v>
      </c>
      <c r="E32" s="37" t="s">
        <v>17</v>
      </c>
      <c r="F32" s="38" t="s">
        <v>103</v>
      </c>
      <c r="G32" s="38" t="s">
        <v>30</v>
      </c>
      <c r="H32" s="38" t="s">
        <v>21</v>
      </c>
      <c r="I32" s="38" t="s">
        <v>22</v>
      </c>
      <c r="J32" s="38" t="s">
        <v>24</v>
      </c>
      <c r="K32" s="41">
        <v>2069.67</v>
      </c>
      <c r="L32" s="41">
        <v>1481.29</v>
      </c>
      <c r="M32" s="41">
        <v>2781.08</v>
      </c>
      <c r="N32" s="41">
        <v>2537.16</v>
      </c>
      <c r="O32" s="41">
        <v>1911.9</v>
      </c>
      <c r="P32" s="41">
        <v>1808.95</v>
      </c>
      <c r="Q32" s="41">
        <v>2897.44</v>
      </c>
      <c r="R32" s="41">
        <v>2457.9</v>
      </c>
      <c r="S32" s="41">
        <v>2503.54</v>
      </c>
      <c r="T32" s="41">
        <v>2584.4299999999998</v>
      </c>
      <c r="U32" s="41">
        <v>1856.15</v>
      </c>
      <c r="V32" s="41">
        <v>4837.88</v>
      </c>
      <c r="W32" s="41">
        <v>4980.66</v>
      </c>
      <c r="X32" s="41">
        <v>4392.76</v>
      </c>
      <c r="Y32" s="41">
        <v>3740.97</v>
      </c>
      <c r="Z32" s="56">
        <f t="shared" si="13"/>
        <v>-7.6229543840322322E-2</v>
      </c>
      <c r="AA32" s="56">
        <f t="shared" si="14"/>
        <v>-0.12597177327786557</v>
      </c>
      <c r="AB32" s="56">
        <f t="shared" si="0"/>
        <v>0.39995264945619358</v>
      </c>
      <c r="AC32" s="57">
        <f t="shared" si="15"/>
        <v>4600.9865601762604</v>
      </c>
      <c r="AD32" s="57">
        <f t="shared" si="16"/>
        <v>4353.2374277058661</v>
      </c>
      <c r="AE32" s="57">
        <f t="shared" si="1"/>
        <v>6972.6881630404851</v>
      </c>
      <c r="AF32" s="58">
        <f t="shared" si="2"/>
        <v>15926.912150922613</v>
      </c>
      <c r="AG32" s="85">
        <v>1.283797329978713E-2</v>
      </c>
      <c r="AH32" s="83">
        <f t="shared" si="3"/>
        <v>15926.912150922619</v>
      </c>
      <c r="AI32" s="84">
        <f t="shared" si="4"/>
        <v>0</v>
      </c>
      <c r="AJ32" s="59">
        <f t="shared" si="5"/>
        <v>1.283797329978713E-2</v>
      </c>
      <c r="AK32" s="60">
        <f t="shared" si="6"/>
        <v>5044.6015800953182</v>
      </c>
      <c r="AL32" s="61">
        <f t="shared" si="7"/>
        <v>1.2800000000000001E-2</v>
      </c>
      <c r="AM32" s="62">
        <f t="shared" si="8"/>
        <v>7.5925372772281952E-2</v>
      </c>
      <c r="AN32" s="41"/>
      <c r="AO32" s="41"/>
      <c r="AP32" s="41"/>
      <c r="AQ32" s="63">
        <f t="shared" si="9"/>
        <v>1.283797329978713E-2</v>
      </c>
      <c r="AR32" s="58">
        <f t="shared" si="10"/>
        <v>4980.66</v>
      </c>
      <c r="AS32" s="43">
        <f t="shared" si="11"/>
        <v>5044.6015800953182</v>
      </c>
      <c r="AT32" s="64">
        <f t="shared" si="12"/>
        <v>1.2837973299787198E-2</v>
      </c>
      <c r="AV32" s="18">
        <v>394</v>
      </c>
      <c r="AW32" s="18">
        <v>247</v>
      </c>
      <c r="AX32" s="18">
        <v>316</v>
      </c>
      <c r="AY32" s="18">
        <v>349</v>
      </c>
      <c r="AZ32" s="18">
        <v>315</v>
      </c>
      <c r="BA32" s="18">
        <v>333</v>
      </c>
      <c r="BB32" s="18">
        <v>350</v>
      </c>
      <c r="BC32" s="18">
        <v>344</v>
      </c>
      <c r="BD32" s="18">
        <v>321</v>
      </c>
      <c r="BE32" s="18">
        <v>363</v>
      </c>
      <c r="BF32" s="18">
        <v>342</v>
      </c>
      <c r="BG32" s="18">
        <v>398</v>
      </c>
      <c r="BH32" s="18">
        <v>419</v>
      </c>
      <c r="BI32" s="18">
        <v>423</v>
      </c>
      <c r="BJ32" s="18">
        <v>412</v>
      </c>
    </row>
    <row r="33" spans="1:62" s="20" customFormat="1">
      <c r="A33" s="65">
        <v>29</v>
      </c>
      <c r="B33" s="46" t="s">
        <v>105</v>
      </c>
      <c r="C33" s="46" t="s">
        <v>59</v>
      </c>
      <c r="D33" s="45" t="s">
        <v>16</v>
      </c>
      <c r="E33" s="45" t="s">
        <v>17</v>
      </c>
      <c r="F33" s="47" t="s">
        <v>106</v>
      </c>
      <c r="G33" s="47" t="s">
        <v>30</v>
      </c>
      <c r="H33" s="47" t="s">
        <v>1077</v>
      </c>
      <c r="I33" s="47" t="s">
        <v>1078</v>
      </c>
      <c r="J33" s="47" t="s">
        <v>24</v>
      </c>
      <c r="K33" s="41">
        <v>2456</v>
      </c>
      <c r="L33" s="41">
        <v>1418</v>
      </c>
      <c r="M33" s="41">
        <v>1498</v>
      </c>
      <c r="N33" s="41">
        <v>1463</v>
      </c>
      <c r="O33" s="41">
        <v>1362</v>
      </c>
      <c r="P33" s="41">
        <v>1221</v>
      </c>
      <c r="Q33" s="41">
        <v>1783</v>
      </c>
      <c r="R33" s="41">
        <v>1455</v>
      </c>
      <c r="S33" s="41">
        <v>1643</v>
      </c>
      <c r="T33" s="41">
        <v>2022</v>
      </c>
      <c r="U33" s="41">
        <v>1929</v>
      </c>
      <c r="V33" s="41">
        <v>2161</v>
      </c>
      <c r="W33" s="41">
        <v>2167</v>
      </c>
      <c r="X33" s="41">
        <v>2472</v>
      </c>
      <c r="Y33" s="41">
        <v>2148</v>
      </c>
      <c r="Z33" s="56">
        <f t="shared" si="13"/>
        <v>-0.44543973941368076</v>
      </c>
      <c r="AA33" s="56">
        <f t="shared" si="14"/>
        <v>-0.50285016286644946</v>
      </c>
      <c r="AB33" s="56">
        <f t="shared" si="0"/>
        <v>-0.27402280130293155</v>
      </c>
      <c r="AC33" s="57">
        <f t="shared" si="15"/>
        <v>1201.7320846905538</v>
      </c>
      <c r="AD33" s="57">
        <f t="shared" si="16"/>
        <v>1077.323697068404</v>
      </c>
      <c r="AE33" s="57">
        <f t="shared" si="1"/>
        <v>1573.1925895765473</v>
      </c>
      <c r="AF33" s="58">
        <f t="shared" si="2"/>
        <v>3852.248371335505</v>
      </c>
      <c r="AG33" s="86">
        <v>-0.10003529268355638</v>
      </c>
      <c r="AH33" s="83">
        <f t="shared" si="3"/>
        <v>3852.2483713355055</v>
      </c>
      <c r="AI33" s="87">
        <f t="shared" si="4"/>
        <v>0</v>
      </c>
      <c r="AJ33" s="66">
        <f t="shared" si="5"/>
        <v>-0.10003529268355638</v>
      </c>
      <c r="AK33" s="67">
        <f t="shared" si="6"/>
        <v>1950.2235207547333</v>
      </c>
      <c r="AL33" s="68">
        <f t="shared" si="7"/>
        <v>-0.1</v>
      </c>
      <c r="AM33" s="69">
        <f t="shared" si="8"/>
        <v>-1.037829394848222E-2</v>
      </c>
      <c r="AN33" s="65"/>
      <c r="AO33" s="65"/>
      <c r="AP33" s="65"/>
      <c r="AQ33" s="70">
        <f t="shared" si="9"/>
        <v>-0.10003529268355638</v>
      </c>
      <c r="AR33" s="71">
        <f t="shared" si="10"/>
        <v>2167</v>
      </c>
      <c r="AS33" s="72">
        <f t="shared" si="11"/>
        <v>1950.2235207547333</v>
      </c>
      <c r="AT33" s="73">
        <f t="shared" si="12"/>
        <v>-0.10003529268355638</v>
      </c>
      <c r="AV33" s="18">
        <v>2622</v>
      </c>
      <c r="AW33" s="18">
        <v>2628</v>
      </c>
      <c r="AX33" s="18">
        <v>2640</v>
      </c>
      <c r="AY33" s="18">
        <v>2645</v>
      </c>
      <c r="AZ33" s="18">
        <v>2666</v>
      </c>
      <c r="BA33" s="18">
        <v>2679</v>
      </c>
      <c r="BB33" s="18">
        <v>2692</v>
      </c>
      <c r="BC33" s="18">
        <v>2704</v>
      </c>
      <c r="BD33" s="18">
        <v>2726</v>
      </c>
      <c r="BE33" s="18">
        <v>2752</v>
      </c>
      <c r="BF33" s="18">
        <v>2762</v>
      </c>
      <c r="BG33" s="18">
        <v>2791</v>
      </c>
      <c r="BH33" s="18">
        <v>2832</v>
      </c>
      <c r="BI33" s="18">
        <v>2846</v>
      </c>
      <c r="BJ33" s="18">
        <v>2852</v>
      </c>
    </row>
    <row r="34" spans="1:62" s="18" customFormat="1">
      <c r="A34" s="41">
        <v>30</v>
      </c>
      <c r="B34" s="36" t="s">
        <v>107</v>
      </c>
      <c r="C34" s="36" t="s">
        <v>59</v>
      </c>
      <c r="D34" s="37" t="s">
        <v>16</v>
      </c>
      <c r="E34" s="37" t="s">
        <v>17</v>
      </c>
      <c r="F34" s="38" t="s">
        <v>108</v>
      </c>
      <c r="G34" s="38" t="s">
        <v>30</v>
      </c>
      <c r="H34" s="38" t="s">
        <v>1077</v>
      </c>
      <c r="I34" s="38" t="s">
        <v>1078</v>
      </c>
      <c r="J34" s="38" t="s">
        <v>24</v>
      </c>
      <c r="K34" s="41">
        <v>7661</v>
      </c>
      <c r="L34" s="41">
        <v>7690</v>
      </c>
      <c r="M34" s="41">
        <v>7078</v>
      </c>
      <c r="N34" s="41">
        <v>8650</v>
      </c>
      <c r="O34" s="41">
        <v>7030</v>
      </c>
      <c r="P34" s="41">
        <v>7261</v>
      </c>
      <c r="Q34" s="41">
        <v>7415</v>
      </c>
      <c r="R34" s="41">
        <v>7268</v>
      </c>
      <c r="S34" s="41">
        <v>6981</v>
      </c>
      <c r="T34" s="41">
        <v>6913</v>
      </c>
      <c r="U34" s="41">
        <v>7781</v>
      </c>
      <c r="V34" s="41">
        <v>7329</v>
      </c>
      <c r="W34" s="41">
        <v>8645</v>
      </c>
      <c r="X34" s="41">
        <v>9382</v>
      </c>
      <c r="Y34" s="41">
        <v>8571</v>
      </c>
      <c r="Z34" s="56">
        <f t="shared" si="13"/>
        <v>-8.2365226471739938E-2</v>
      </c>
      <c r="AA34" s="56">
        <f t="shared" si="14"/>
        <v>-5.2212504894922351E-2</v>
      </c>
      <c r="AB34" s="56">
        <f t="shared" si="0"/>
        <v>-3.2110690510377182E-2</v>
      </c>
      <c r="AC34" s="57">
        <f t="shared" si="15"/>
        <v>7932.9526171518082</v>
      </c>
      <c r="AD34" s="57">
        <f t="shared" si="16"/>
        <v>8193.6228951833964</v>
      </c>
      <c r="AE34" s="57">
        <f t="shared" si="1"/>
        <v>8367.4030805377897</v>
      </c>
      <c r="AF34" s="58">
        <f t="shared" si="2"/>
        <v>24493.978592872994</v>
      </c>
      <c r="AG34" s="85">
        <v>-1.1376736096706594E-2</v>
      </c>
      <c r="AH34" s="83">
        <f t="shared" si="3"/>
        <v>24493.978592872994</v>
      </c>
      <c r="AI34" s="84">
        <f t="shared" si="4"/>
        <v>0</v>
      </c>
      <c r="AJ34" s="59">
        <f t="shared" si="5"/>
        <v>-1.1376736096706594E-2</v>
      </c>
      <c r="AK34" s="60">
        <f t="shared" si="6"/>
        <v>8546.648116443972</v>
      </c>
      <c r="AL34" s="61">
        <f t="shared" si="7"/>
        <v>-1.14E-2</v>
      </c>
      <c r="AM34" s="62">
        <f t="shared" si="8"/>
        <v>1.0120754852786629E-2</v>
      </c>
      <c r="AN34" s="41"/>
      <c r="AO34" s="41"/>
      <c r="AP34" s="41"/>
      <c r="AQ34" s="63">
        <f t="shared" si="9"/>
        <v>-1.1376736096706594E-2</v>
      </c>
      <c r="AR34" s="58">
        <f t="shared" si="10"/>
        <v>8645</v>
      </c>
      <c r="AS34" s="43">
        <f t="shared" si="11"/>
        <v>8546.648116443972</v>
      </c>
      <c r="AT34" s="64">
        <f t="shared" si="12"/>
        <v>-1.137673609670653E-2</v>
      </c>
      <c r="AV34" s="18">
        <v>2622</v>
      </c>
      <c r="AW34" s="18">
        <v>2628</v>
      </c>
      <c r="AX34" s="18">
        <v>2640</v>
      </c>
      <c r="AY34" s="18">
        <v>2645</v>
      </c>
      <c r="AZ34" s="18">
        <v>2666</v>
      </c>
      <c r="BA34" s="18">
        <v>2679</v>
      </c>
      <c r="BB34" s="18">
        <v>2692</v>
      </c>
      <c r="BC34" s="18">
        <v>2704</v>
      </c>
      <c r="BD34" s="18">
        <v>2726</v>
      </c>
      <c r="BE34" s="18">
        <v>2752</v>
      </c>
      <c r="BF34" s="18">
        <v>2762</v>
      </c>
      <c r="BG34" s="18">
        <v>2791</v>
      </c>
      <c r="BH34" s="18">
        <v>2832</v>
      </c>
      <c r="BI34" s="18">
        <v>2846</v>
      </c>
      <c r="BJ34" s="18">
        <v>2852</v>
      </c>
    </row>
    <row r="35" spans="1:62" s="18" customFormat="1">
      <c r="A35" s="41">
        <v>31</v>
      </c>
      <c r="B35" s="36" t="s">
        <v>109</v>
      </c>
      <c r="C35" s="36" t="s">
        <v>59</v>
      </c>
      <c r="D35" s="37" t="s">
        <v>16</v>
      </c>
      <c r="E35" s="37" t="s">
        <v>17</v>
      </c>
      <c r="F35" s="38" t="s">
        <v>110</v>
      </c>
      <c r="G35" s="38" t="s">
        <v>30</v>
      </c>
      <c r="H35" s="38" t="s">
        <v>1077</v>
      </c>
      <c r="I35" s="38" t="s">
        <v>1078</v>
      </c>
      <c r="J35" s="38" t="s">
        <v>24</v>
      </c>
      <c r="K35" s="41">
        <v>24086.9</v>
      </c>
      <c r="L35" s="41">
        <v>26751.1</v>
      </c>
      <c r="M35" s="41">
        <v>21019.43</v>
      </c>
      <c r="N35" s="41">
        <v>23218</v>
      </c>
      <c r="O35" s="41">
        <v>21629</v>
      </c>
      <c r="P35" s="41">
        <v>20310</v>
      </c>
      <c r="Q35" s="41">
        <v>19384</v>
      </c>
      <c r="R35" s="41">
        <v>20726</v>
      </c>
      <c r="S35" s="41">
        <v>20040</v>
      </c>
      <c r="T35" s="41">
        <v>20597</v>
      </c>
      <c r="U35" s="41">
        <v>28231</v>
      </c>
      <c r="V35" s="41">
        <v>22144</v>
      </c>
      <c r="W35" s="41">
        <v>24637</v>
      </c>
      <c r="X35" s="41">
        <v>24743</v>
      </c>
      <c r="Y35" s="41">
        <v>23261</v>
      </c>
      <c r="Z35" s="56">
        <f t="shared" si="13"/>
        <v>-0.10204301923452175</v>
      </c>
      <c r="AA35" s="56">
        <f t="shared" si="14"/>
        <v>-0.15680307553068273</v>
      </c>
      <c r="AB35" s="56">
        <f t="shared" si="0"/>
        <v>-0.19524720906384807</v>
      </c>
      <c r="AC35" s="57">
        <f t="shared" si="15"/>
        <v>22122.966135119088</v>
      </c>
      <c r="AD35" s="57">
        <f t="shared" si="16"/>
        <v>20773.842628150571</v>
      </c>
      <c r="AE35" s="57">
        <f t="shared" si="1"/>
        <v>19826.694510293975</v>
      </c>
      <c r="AF35" s="58">
        <f t="shared" si="2"/>
        <v>62723.503273563634</v>
      </c>
      <c r="AG35" s="85">
        <v>-3.2362000679195799E-2</v>
      </c>
      <c r="AH35" s="83">
        <f t="shared" si="3"/>
        <v>62723.503273563634</v>
      </c>
      <c r="AI35" s="84">
        <f t="shared" si="4"/>
        <v>0</v>
      </c>
      <c r="AJ35" s="59">
        <f t="shared" si="5"/>
        <v>-3.2362000679195799E-2</v>
      </c>
      <c r="AK35" s="60">
        <f t="shared" si="6"/>
        <v>23839.697389266654</v>
      </c>
      <c r="AL35" s="61">
        <f t="shared" si="7"/>
        <v>-3.2399999999999998E-2</v>
      </c>
      <c r="AM35" s="62">
        <f t="shared" si="8"/>
        <v>1.8835427891796819E-3</v>
      </c>
      <c r="AN35" s="41"/>
      <c r="AO35" s="41"/>
      <c r="AP35" s="41"/>
      <c r="AQ35" s="63">
        <f t="shared" si="9"/>
        <v>-3.2362000679195799E-2</v>
      </c>
      <c r="AR35" s="58">
        <f t="shared" si="10"/>
        <v>24637</v>
      </c>
      <c r="AS35" s="43">
        <f t="shared" si="11"/>
        <v>23839.697389266654</v>
      </c>
      <c r="AT35" s="64">
        <f t="shared" si="12"/>
        <v>-3.2362000679195813E-2</v>
      </c>
      <c r="AV35" s="18">
        <v>2622</v>
      </c>
      <c r="AW35" s="18">
        <v>2628</v>
      </c>
      <c r="AX35" s="18">
        <v>2640</v>
      </c>
      <c r="AY35" s="18">
        <v>2645</v>
      </c>
      <c r="AZ35" s="18">
        <v>2666</v>
      </c>
      <c r="BA35" s="18">
        <v>2679</v>
      </c>
      <c r="BB35" s="18">
        <v>2692</v>
      </c>
      <c r="BC35" s="18">
        <v>2704</v>
      </c>
      <c r="BD35" s="18">
        <v>2726</v>
      </c>
      <c r="BE35" s="18">
        <v>2752</v>
      </c>
      <c r="BF35" s="18">
        <v>2762</v>
      </c>
      <c r="BG35" s="18">
        <v>2791</v>
      </c>
      <c r="BH35" s="18">
        <v>2832</v>
      </c>
      <c r="BI35" s="18">
        <v>2846</v>
      </c>
      <c r="BJ35" s="18">
        <v>2852</v>
      </c>
    </row>
    <row r="36" spans="1:62" s="18" customFormat="1">
      <c r="A36" s="41">
        <v>32</v>
      </c>
      <c r="B36" s="36" t="s">
        <v>111</v>
      </c>
      <c r="C36" s="36" t="s">
        <v>86</v>
      </c>
      <c r="D36" s="37" t="s">
        <v>16</v>
      </c>
      <c r="E36" s="37" t="s">
        <v>17</v>
      </c>
      <c r="F36" s="38" t="s">
        <v>112</v>
      </c>
      <c r="G36" s="38" t="s">
        <v>30</v>
      </c>
      <c r="H36" s="38" t="s">
        <v>1077</v>
      </c>
      <c r="I36" s="38" t="s">
        <v>1078</v>
      </c>
      <c r="J36" s="38" t="s">
        <v>24</v>
      </c>
      <c r="K36" s="41">
        <v>172572</v>
      </c>
      <c r="L36" s="41">
        <v>61437</v>
      </c>
      <c r="M36" s="41">
        <v>91483</v>
      </c>
      <c r="N36" s="41">
        <v>208791</v>
      </c>
      <c r="O36" s="41">
        <v>114666</v>
      </c>
      <c r="P36" s="41">
        <v>104211</v>
      </c>
      <c r="Q36" s="41">
        <v>120387</v>
      </c>
      <c r="R36" s="41">
        <v>103713</v>
      </c>
      <c r="S36" s="41">
        <v>109409</v>
      </c>
      <c r="T36" s="41">
        <v>114608</v>
      </c>
      <c r="U36" s="41">
        <v>117140</v>
      </c>
      <c r="V36" s="41">
        <v>113296</v>
      </c>
      <c r="W36" s="41">
        <v>117991</v>
      </c>
      <c r="X36" s="41">
        <v>114044</v>
      </c>
      <c r="Y36" s="41">
        <v>110306</v>
      </c>
      <c r="Z36" s="56">
        <f t="shared" si="13"/>
        <v>-0.33554690216257566</v>
      </c>
      <c r="AA36" s="56">
        <f t="shared" si="14"/>
        <v>-0.39613031082678529</v>
      </c>
      <c r="AB36" s="56">
        <f t="shared" si="0"/>
        <v>-0.30239552186913288</v>
      </c>
      <c r="AC36" s="57">
        <f t="shared" si="15"/>
        <v>78399.485466935541</v>
      </c>
      <c r="AD36" s="57">
        <f t="shared" si="16"/>
        <v>71251.188495236784</v>
      </c>
      <c r="AE36" s="57">
        <f t="shared" si="1"/>
        <v>82311.049979139148</v>
      </c>
      <c r="AF36" s="58">
        <f t="shared" si="2"/>
        <v>231961.72394131147</v>
      </c>
      <c r="AG36" s="85">
        <v>-8.1497962515899844E-2</v>
      </c>
      <c r="AH36" s="83">
        <f t="shared" si="3"/>
        <v>231961.72394131153</v>
      </c>
      <c r="AI36" s="84">
        <f t="shared" si="4"/>
        <v>0</v>
      </c>
      <c r="AJ36" s="59">
        <f t="shared" si="5"/>
        <v>-8.1497962515899844E-2</v>
      </c>
      <c r="AK36" s="60">
        <f t="shared" si="6"/>
        <v>108374.97390478647</v>
      </c>
      <c r="AL36" s="61">
        <f t="shared" si="7"/>
        <v>-8.1500000000000003E-2</v>
      </c>
      <c r="AM36" s="62">
        <f t="shared" si="8"/>
        <v>-3.1187175376899634E-2</v>
      </c>
      <c r="AN36" s="41"/>
      <c r="AO36" s="41"/>
      <c r="AP36" s="41"/>
      <c r="AQ36" s="63">
        <f t="shared" si="9"/>
        <v>-8.1497962515899844E-2</v>
      </c>
      <c r="AR36" s="58">
        <f t="shared" si="10"/>
        <v>117991</v>
      </c>
      <c r="AS36" s="43">
        <f t="shared" si="11"/>
        <v>108374.97390478647</v>
      </c>
      <c r="AT36" s="64">
        <f t="shared" si="12"/>
        <v>-8.1497962515899802E-2</v>
      </c>
      <c r="AV36" s="18">
        <v>3764</v>
      </c>
      <c r="AW36" s="18">
        <v>3769</v>
      </c>
      <c r="AX36" s="18">
        <v>4934</v>
      </c>
      <c r="AY36" s="18">
        <v>5495</v>
      </c>
      <c r="AZ36" s="18">
        <v>5516</v>
      </c>
      <c r="BA36" s="18">
        <v>5549</v>
      </c>
      <c r="BB36" s="18">
        <v>5572</v>
      </c>
      <c r="BC36" s="18">
        <v>5527</v>
      </c>
      <c r="BD36" s="18">
        <v>5551</v>
      </c>
      <c r="BE36" s="18">
        <v>5569</v>
      </c>
      <c r="BF36" s="18">
        <v>5539</v>
      </c>
      <c r="BG36" s="18">
        <v>5533</v>
      </c>
      <c r="BH36" s="18">
        <v>5532</v>
      </c>
      <c r="BI36" s="18">
        <v>5543</v>
      </c>
      <c r="BJ36" s="18">
        <v>5553</v>
      </c>
    </row>
    <row r="37" spans="1:62" s="18" customFormat="1">
      <c r="A37" s="41">
        <v>33</v>
      </c>
      <c r="B37" s="36" t="s">
        <v>113</v>
      </c>
      <c r="C37" s="36" t="s">
        <v>50</v>
      </c>
      <c r="D37" s="37" t="s">
        <v>16</v>
      </c>
      <c r="E37" s="37" t="s">
        <v>17</v>
      </c>
      <c r="F37" s="38" t="s">
        <v>114</v>
      </c>
      <c r="G37" s="38" t="s">
        <v>30</v>
      </c>
      <c r="H37" s="38" t="s">
        <v>1077</v>
      </c>
      <c r="I37" s="38" t="s">
        <v>1078</v>
      </c>
      <c r="J37" s="38" t="s">
        <v>24</v>
      </c>
      <c r="K37" s="41">
        <v>16043</v>
      </c>
      <c r="L37" s="41">
        <v>5415</v>
      </c>
      <c r="M37" s="41">
        <v>3826</v>
      </c>
      <c r="N37" s="41">
        <v>4528</v>
      </c>
      <c r="O37" s="41">
        <v>4324</v>
      </c>
      <c r="P37" s="41">
        <v>4126</v>
      </c>
      <c r="Q37" s="41">
        <v>3573</v>
      </c>
      <c r="R37" s="41">
        <v>3783</v>
      </c>
      <c r="S37" s="41">
        <v>4111</v>
      </c>
      <c r="T37" s="41">
        <v>3491</v>
      </c>
      <c r="U37" s="41">
        <v>4205</v>
      </c>
      <c r="V37" s="41">
        <v>4314</v>
      </c>
      <c r="W37" s="41">
        <v>3993</v>
      </c>
      <c r="X37" s="41">
        <v>4943</v>
      </c>
      <c r="Y37" s="41">
        <v>4641</v>
      </c>
      <c r="Z37" s="56">
        <f>O37/$L37-1</f>
        <v>-0.201477377654663</v>
      </c>
      <c r="AA37" s="56">
        <f>P37/$L37-1</f>
        <v>-0.23804247460757155</v>
      </c>
      <c r="AB37" s="56">
        <f>Q37/$L37-1</f>
        <v>-0.34016620498614958</v>
      </c>
      <c r="AC37" s="57">
        <f t="shared" si="15"/>
        <v>3188.5008310249304</v>
      </c>
      <c r="AD37" s="57">
        <f t="shared" si="16"/>
        <v>3042.4963988919667</v>
      </c>
      <c r="AE37" s="57">
        <f t="shared" si="1"/>
        <v>2634.7163434903046</v>
      </c>
      <c r="AF37" s="58">
        <f t="shared" si="2"/>
        <v>8865.7135734072017</v>
      </c>
      <c r="AG37" s="85">
        <v>-5.8646141908936425E-2</v>
      </c>
      <c r="AH37" s="83">
        <f t="shared" si="3"/>
        <v>8865.7135734071999</v>
      </c>
      <c r="AI37" s="84">
        <f t="shared" si="4"/>
        <v>0</v>
      </c>
      <c r="AJ37" s="59">
        <f t="shared" si="5"/>
        <v>-5.8646141908936425E-2</v>
      </c>
      <c r="AK37" s="60">
        <f t="shared" si="6"/>
        <v>3758.8259553576167</v>
      </c>
      <c r="AL37" s="61">
        <f t="shared" si="7"/>
        <v>-5.8599999999999999E-2</v>
      </c>
      <c r="AM37" s="62">
        <f t="shared" ref="AM37:AM68" si="17">(POWER(W37/K37,1/12)-1)</f>
        <v>-0.10943051411643157</v>
      </c>
      <c r="AN37" s="41"/>
      <c r="AO37" s="41"/>
      <c r="AP37" s="41"/>
      <c r="AQ37" s="63">
        <f t="shared" si="9"/>
        <v>-5.8646141908936425E-2</v>
      </c>
      <c r="AR37" s="58">
        <f t="shared" si="10"/>
        <v>3993</v>
      </c>
      <c r="AS37" s="43">
        <f t="shared" si="11"/>
        <v>3758.8259553576167</v>
      </c>
      <c r="AT37" s="64">
        <f t="shared" si="12"/>
        <v>-5.8646141908936467E-2</v>
      </c>
      <c r="AV37" s="18">
        <v>6598</v>
      </c>
      <c r="AW37" s="18">
        <v>6574</v>
      </c>
      <c r="AX37" s="18">
        <v>6535</v>
      </c>
      <c r="AY37" s="18">
        <v>6542</v>
      </c>
      <c r="AZ37" s="18">
        <v>6549</v>
      </c>
      <c r="BA37" s="18">
        <v>6540</v>
      </c>
      <c r="BB37" s="18">
        <v>6649</v>
      </c>
      <c r="BC37" s="18">
        <v>6659</v>
      </c>
      <c r="BD37" s="18">
        <v>6689</v>
      </c>
      <c r="BE37" s="18">
        <v>6707</v>
      </c>
      <c r="BF37" s="18">
        <v>6692</v>
      </c>
      <c r="BG37" s="18">
        <v>6686</v>
      </c>
      <c r="BH37" s="18">
        <v>6727</v>
      </c>
      <c r="BI37" s="18">
        <v>6650</v>
      </c>
      <c r="BJ37" s="18">
        <v>6667</v>
      </c>
    </row>
    <row r="38" spans="1:62" s="18" customFormat="1">
      <c r="A38" s="41">
        <v>34</v>
      </c>
      <c r="B38" s="36" t="s">
        <v>115</v>
      </c>
      <c r="C38" s="36" t="s">
        <v>96</v>
      </c>
      <c r="D38" s="37" t="s">
        <v>16</v>
      </c>
      <c r="E38" s="37" t="s">
        <v>17</v>
      </c>
      <c r="F38" s="38" t="s">
        <v>116</v>
      </c>
      <c r="G38" s="38" t="s">
        <v>30</v>
      </c>
      <c r="H38" s="38" t="s">
        <v>1077</v>
      </c>
      <c r="I38" s="38" t="s">
        <v>1078</v>
      </c>
      <c r="J38" s="38" t="s">
        <v>24</v>
      </c>
      <c r="K38" s="41">
        <v>7912</v>
      </c>
      <c r="L38" s="41">
        <v>11092</v>
      </c>
      <c r="M38" s="41">
        <v>9371</v>
      </c>
      <c r="N38" s="41">
        <v>10351</v>
      </c>
      <c r="O38" s="41">
        <v>10505</v>
      </c>
      <c r="P38" s="41">
        <v>12383</v>
      </c>
      <c r="Q38" s="41">
        <v>11131</v>
      </c>
      <c r="R38" s="41">
        <v>13129</v>
      </c>
      <c r="S38" s="41">
        <v>13221</v>
      </c>
      <c r="T38" s="41">
        <v>10455</v>
      </c>
      <c r="U38" s="41">
        <v>14251</v>
      </c>
      <c r="V38" s="41">
        <v>12582</v>
      </c>
      <c r="W38" s="41">
        <v>14042</v>
      </c>
      <c r="X38" s="41">
        <v>13357</v>
      </c>
      <c r="Y38" s="41">
        <v>12343</v>
      </c>
      <c r="Z38" s="56">
        <f t="shared" ref="Z38:Z69" si="18">O38/$K38-1</f>
        <v>0.32773003033367032</v>
      </c>
      <c r="AA38" s="56">
        <f t="shared" ref="AA38:AA69" si="19">P38/$K38-1</f>
        <v>0.56509100101112231</v>
      </c>
      <c r="AB38" s="56">
        <f t="shared" ref="AB38:AB69" si="20">Q38/$K38-1</f>
        <v>0.40685035389282098</v>
      </c>
      <c r="AC38" s="57">
        <f t="shared" si="15"/>
        <v>18643.985085945398</v>
      </c>
      <c r="AD38" s="57">
        <f t="shared" si="16"/>
        <v>21977.00783619818</v>
      </c>
      <c r="AE38" s="57">
        <f t="shared" si="1"/>
        <v>19754.992669362993</v>
      </c>
      <c r="AF38" s="58">
        <f t="shared" si="2"/>
        <v>60375.985591506571</v>
      </c>
      <c r="AG38" s="85">
        <v>7.4272001888904468E-2</v>
      </c>
      <c r="AH38" s="83">
        <f t="shared" si="3"/>
        <v>60375.985591506607</v>
      </c>
      <c r="AI38" s="84">
        <f t="shared" si="4"/>
        <v>0</v>
      </c>
      <c r="AJ38" s="59">
        <f t="shared" si="5"/>
        <v>7.4272001888904468E-2</v>
      </c>
      <c r="AK38" s="60">
        <f t="shared" si="6"/>
        <v>15084.927450523997</v>
      </c>
      <c r="AL38" s="61">
        <f t="shared" si="7"/>
        <v>7.4300000000000005E-2</v>
      </c>
      <c r="AM38" s="62">
        <f t="shared" si="17"/>
        <v>4.8967157312360898E-2</v>
      </c>
      <c r="AN38" s="41"/>
      <c r="AO38" s="41"/>
      <c r="AP38" s="41"/>
      <c r="AQ38" s="63">
        <f t="shared" si="9"/>
        <v>7.4272001888904468E-2</v>
      </c>
      <c r="AR38" s="58">
        <f t="shared" si="10"/>
        <v>14042</v>
      </c>
      <c r="AS38" s="43">
        <f t="shared" si="11"/>
        <v>15084.927450523997</v>
      </c>
      <c r="AT38" s="64">
        <f t="shared" si="12"/>
        <v>7.4272001888904482E-2</v>
      </c>
      <c r="AV38" s="18">
        <v>2265</v>
      </c>
      <c r="AW38" s="18">
        <v>2298</v>
      </c>
      <c r="AX38" s="18">
        <v>2337</v>
      </c>
      <c r="AY38" s="18">
        <v>2362</v>
      </c>
      <c r="AZ38" s="18">
        <v>2385</v>
      </c>
      <c r="BA38" s="18">
        <v>2429</v>
      </c>
      <c r="BB38" s="18">
        <v>2432</v>
      </c>
      <c r="BC38" s="18">
        <v>2449</v>
      </c>
      <c r="BD38" s="18">
        <v>2464</v>
      </c>
      <c r="BE38" s="18">
        <v>2483</v>
      </c>
      <c r="BF38" s="18">
        <v>2507</v>
      </c>
      <c r="BG38" s="18">
        <v>2513</v>
      </c>
      <c r="BH38" s="18">
        <v>2515</v>
      </c>
      <c r="BI38" s="18">
        <v>2518</v>
      </c>
      <c r="BJ38" s="18">
        <v>2527</v>
      </c>
    </row>
    <row r="39" spans="1:62" s="18" customFormat="1">
      <c r="A39" s="41">
        <v>35</v>
      </c>
      <c r="B39" s="36" t="s">
        <v>119</v>
      </c>
      <c r="C39" s="36" t="s">
        <v>122</v>
      </c>
      <c r="D39" s="37" t="s">
        <v>117</v>
      </c>
      <c r="E39" s="37" t="s">
        <v>118</v>
      </c>
      <c r="F39" s="38" t="s">
        <v>120</v>
      </c>
      <c r="G39" s="38">
        <v>3</v>
      </c>
      <c r="H39" s="38" t="s">
        <v>1072</v>
      </c>
      <c r="I39" s="38" t="s">
        <v>1078</v>
      </c>
      <c r="J39" s="38" t="s">
        <v>24</v>
      </c>
      <c r="K39" s="41">
        <v>308691</v>
      </c>
      <c r="L39" s="41">
        <v>292498</v>
      </c>
      <c r="M39" s="41">
        <v>327208.90000000002</v>
      </c>
      <c r="N39" s="41">
        <v>295674.40000000002</v>
      </c>
      <c r="O39" s="41">
        <v>284550.09999999998</v>
      </c>
      <c r="P39" s="41">
        <v>294728.2</v>
      </c>
      <c r="Q39" s="41">
        <v>305730.5</v>
      </c>
      <c r="R39" s="41">
        <v>296144.2</v>
      </c>
      <c r="S39" s="41">
        <v>268016.2</v>
      </c>
      <c r="T39" s="41">
        <v>279378</v>
      </c>
      <c r="U39" s="41">
        <v>306393</v>
      </c>
      <c r="V39" s="41">
        <v>283593</v>
      </c>
      <c r="W39" s="41">
        <v>319116</v>
      </c>
      <c r="X39" s="41">
        <v>329066</v>
      </c>
      <c r="Y39" s="41">
        <v>332427</v>
      </c>
      <c r="Z39" s="56">
        <f t="shared" si="18"/>
        <v>-7.820409406169937E-2</v>
      </c>
      <c r="AA39" s="56">
        <f t="shared" si="19"/>
        <v>-4.5232287303484719E-2</v>
      </c>
      <c r="AB39" s="56">
        <f t="shared" si="20"/>
        <v>-9.5904966455128138E-3</v>
      </c>
      <c r="AC39" s="57">
        <f t="shared" si="15"/>
        <v>294159.82231940673</v>
      </c>
      <c r="AD39" s="57">
        <f t="shared" si="16"/>
        <v>304681.65340486116</v>
      </c>
      <c r="AE39" s="57">
        <f t="shared" si="1"/>
        <v>316055.51907247055</v>
      </c>
      <c r="AF39" s="58">
        <f t="shared" si="2"/>
        <v>914896.99479673849</v>
      </c>
      <c r="AG39" s="85">
        <v>-9.0355197373001659E-3</v>
      </c>
      <c r="AH39" s="83">
        <f t="shared" si="3"/>
        <v>914896.99479673814</v>
      </c>
      <c r="AI39" s="84">
        <f t="shared" si="4"/>
        <v>0</v>
      </c>
      <c r="AJ39" s="59">
        <f t="shared" si="5"/>
        <v>-9.0355197373001659E-3</v>
      </c>
      <c r="AK39" s="60">
        <f t="shared" si="6"/>
        <v>316232.62108351168</v>
      </c>
      <c r="AL39" s="61">
        <f t="shared" si="7"/>
        <v>-8.9999999999999993E-3</v>
      </c>
      <c r="AM39" s="62">
        <f t="shared" si="17"/>
        <v>2.7716586702879464E-3</v>
      </c>
      <c r="AN39" s="41"/>
      <c r="AO39" s="41"/>
      <c r="AP39" s="41"/>
      <c r="AQ39" s="63">
        <f t="shared" si="9"/>
        <v>-9.0355197373001659E-3</v>
      </c>
      <c r="AR39" s="58">
        <f t="shared" si="10"/>
        <v>319116</v>
      </c>
      <c r="AS39" s="43">
        <f t="shared" si="11"/>
        <v>316232.62108351168</v>
      </c>
      <c r="AT39" s="64">
        <f t="shared" si="12"/>
        <v>-9.0355197373003238E-3</v>
      </c>
      <c r="AV39" s="18">
        <v>5571</v>
      </c>
      <c r="AW39" s="18">
        <v>5589</v>
      </c>
      <c r="AX39" s="18">
        <v>5624</v>
      </c>
      <c r="AY39" s="18">
        <v>5624</v>
      </c>
      <c r="AZ39" s="18">
        <v>5624</v>
      </c>
      <c r="BA39" s="18">
        <v>5625</v>
      </c>
      <c r="BB39" s="18">
        <v>5626</v>
      </c>
      <c r="BC39" s="18">
        <v>5634</v>
      </c>
      <c r="BD39" s="18">
        <v>5635</v>
      </c>
      <c r="BE39" s="18">
        <v>5662</v>
      </c>
      <c r="BF39" s="18">
        <v>5702</v>
      </c>
      <c r="BG39" s="18">
        <v>5702</v>
      </c>
      <c r="BH39" s="18">
        <v>5767</v>
      </c>
      <c r="BI39" s="18">
        <v>5799</v>
      </c>
      <c r="BJ39" s="18">
        <v>5827</v>
      </c>
    </row>
    <row r="40" spans="1:62" s="18" customFormat="1">
      <c r="A40" s="41">
        <v>36</v>
      </c>
      <c r="B40" s="36" t="s">
        <v>123</v>
      </c>
      <c r="C40" s="36" t="s">
        <v>125</v>
      </c>
      <c r="D40" s="37" t="s">
        <v>117</v>
      </c>
      <c r="E40" s="37" t="s">
        <v>118</v>
      </c>
      <c r="F40" s="38" t="s">
        <v>124</v>
      </c>
      <c r="G40" s="38">
        <v>3</v>
      </c>
      <c r="H40" s="38" t="s">
        <v>1072</v>
      </c>
      <c r="I40" s="38" t="s">
        <v>22</v>
      </c>
      <c r="J40" s="38" t="s">
        <v>24</v>
      </c>
      <c r="K40" s="41">
        <v>26384</v>
      </c>
      <c r="L40" s="41">
        <v>23150</v>
      </c>
      <c r="M40" s="41">
        <v>23878</v>
      </c>
      <c r="N40" s="41">
        <v>21483.200000000001</v>
      </c>
      <c r="O40" s="41">
        <v>22264.799999999999</v>
      </c>
      <c r="P40" s="41">
        <v>21762</v>
      </c>
      <c r="Q40" s="41">
        <v>28053.7</v>
      </c>
      <c r="R40" s="41">
        <v>22339.3</v>
      </c>
      <c r="S40" s="41">
        <v>24651.1</v>
      </c>
      <c r="T40" s="41">
        <v>25956.799999999999</v>
      </c>
      <c r="U40" s="41">
        <v>25341</v>
      </c>
      <c r="V40" s="41">
        <v>24259.200000000001</v>
      </c>
      <c r="W40" s="41">
        <v>26498.3</v>
      </c>
      <c r="X40" s="41">
        <v>32418.5</v>
      </c>
      <c r="Y40" s="41">
        <v>28271</v>
      </c>
      <c r="Z40" s="56">
        <f t="shared" si="18"/>
        <v>-0.15612492419648272</v>
      </c>
      <c r="AA40" s="56">
        <f t="shared" si="19"/>
        <v>-0.17518192844147973</v>
      </c>
      <c r="AB40" s="56">
        <f t="shared" si="20"/>
        <v>6.3284566403881248E-2</v>
      </c>
      <c r="AC40" s="57">
        <f t="shared" si="15"/>
        <v>22361.254921164342</v>
      </c>
      <c r="AD40" s="57">
        <f t="shared" si="16"/>
        <v>21856.276705579137</v>
      </c>
      <c r="AE40" s="57">
        <f t="shared" si="1"/>
        <v>28175.233425939965</v>
      </c>
      <c r="AF40" s="58">
        <f t="shared" si="2"/>
        <v>72392.765052683448</v>
      </c>
      <c r="AG40" s="85">
        <v>-1.8566199192176114E-2</v>
      </c>
      <c r="AH40" s="83">
        <f t="shared" si="3"/>
        <v>72392.765052683419</v>
      </c>
      <c r="AI40" s="84">
        <f t="shared" si="4"/>
        <v>0</v>
      </c>
      <c r="AJ40" s="59">
        <f t="shared" si="5"/>
        <v>-1.8566199192176114E-2</v>
      </c>
      <c r="AK40" s="60">
        <f t="shared" si="6"/>
        <v>26006.327283945957</v>
      </c>
      <c r="AL40" s="61">
        <f t="shared" si="7"/>
        <v>-1.8599999999999998E-2</v>
      </c>
      <c r="AM40" s="62">
        <f t="shared" si="17"/>
        <v>3.6029940672599459E-4</v>
      </c>
      <c r="AN40" s="41"/>
      <c r="AO40" s="41"/>
      <c r="AP40" s="41"/>
      <c r="AQ40" s="63">
        <f t="shared" si="9"/>
        <v>-1.8566199192176114E-2</v>
      </c>
      <c r="AR40" s="58">
        <f t="shared" si="10"/>
        <v>26498.3</v>
      </c>
      <c r="AS40" s="43">
        <f t="shared" si="11"/>
        <v>26006.327283945957</v>
      </c>
      <c r="AT40" s="64">
        <f t="shared" si="12"/>
        <v>-1.8566199192176169E-2</v>
      </c>
      <c r="AV40" s="18">
        <v>907</v>
      </c>
      <c r="AW40" s="18">
        <v>908</v>
      </c>
      <c r="AX40" s="18">
        <v>910</v>
      </c>
      <c r="AY40" s="18">
        <v>910</v>
      </c>
      <c r="AZ40" s="18">
        <v>912</v>
      </c>
      <c r="BA40" s="18">
        <v>912</v>
      </c>
      <c r="BB40" s="18">
        <v>912</v>
      </c>
      <c r="BC40" s="18">
        <v>912</v>
      </c>
      <c r="BD40" s="18">
        <v>912</v>
      </c>
      <c r="BE40" s="18">
        <v>914</v>
      </c>
      <c r="BF40" s="18">
        <v>921</v>
      </c>
      <c r="BG40" s="18">
        <v>921</v>
      </c>
      <c r="BH40" s="18">
        <v>927</v>
      </c>
      <c r="BI40" s="18">
        <v>927</v>
      </c>
      <c r="BJ40" s="18">
        <v>928</v>
      </c>
    </row>
    <row r="41" spans="1:62" s="18" customFormat="1">
      <c r="A41" s="41">
        <v>37</v>
      </c>
      <c r="B41" s="36" t="s">
        <v>126</v>
      </c>
      <c r="C41" s="36" t="s">
        <v>128</v>
      </c>
      <c r="D41" s="37" t="s">
        <v>117</v>
      </c>
      <c r="E41" s="37" t="s">
        <v>118</v>
      </c>
      <c r="F41" s="38" t="s">
        <v>127</v>
      </c>
      <c r="G41" s="38" t="s">
        <v>30</v>
      </c>
      <c r="H41" s="38" t="s">
        <v>21</v>
      </c>
      <c r="I41" s="38" t="s">
        <v>1078</v>
      </c>
      <c r="J41" s="38" t="s">
        <v>24</v>
      </c>
      <c r="K41" s="41">
        <v>15851</v>
      </c>
      <c r="L41" s="41">
        <v>12961</v>
      </c>
      <c r="M41" s="41">
        <v>16490.5</v>
      </c>
      <c r="N41" s="41">
        <v>13982.1</v>
      </c>
      <c r="O41" s="41">
        <v>13536.4</v>
      </c>
      <c r="P41" s="41">
        <v>13670</v>
      </c>
      <c r="Q41" s="41">
        <v>14989.4</v>
      </c>
      <c r="R41" s="41">
        <v>14226.1</v>
      </c>
      <c r="S41" s="41">
        <v>16313</v>
      </c>
      <c r="T41" s="41">
        <v>14564</v>
      </c>
      <c r="U41" s="41">
        <v>13991</v>
      </c>
      <c r="V41" s="41">
        <v>14726</v>
      </c>
      <c r="W41" s="41">
        <v>16886</v>
      </c>
      <c r="X41" s="41">
        <v>18057.5</v>
      </c>
      <c r="Y41" s="41">
        <v>15304</v>
      </c>
      <c r="Z41" s="56">
        <f t="shared" si="18"/>
        <v>-0.14602233297583755</v>
      </c>
      <c r="AA41" s="56">
        <f t="shared" si="19"/>
        <v>-0.13759384265976915</v>
      </c>
      <c r="AB41" s="56">
        <f t="shared" si="20"/>
        <v>-5.4356192038357176E-2</v>
      </c>
      <c r="AC41" s="57">
        <f t="shared" si="15"/>
        <v>14420.266885370007</v>
      </c>
      <c r="AD41" s="57">
        <f t="shared" si="16"/>
        <v>14562.590372847138</v>
      </c>
      <c r="AE41" s="57">
        <f t="shared" si="1"/>
        <v>15968.1413412403</v>
      </c>
      <c r="AF41" s="58">
        <f t="shared" si="2"/>
        <v>44950.998599457445</v>
      </c>
      <c r="AG41" s="85">
        <v>-2.3658692951656561E-2</v>
      </c>
      <c r="AH41" s="83">
        <f t="shared" si="3"/>
        <v>44950.998599457431</v>
      </c>
      <c r="AI41" s="84">
        <f t="shared" si="4"/>
        <v>0</v>
      </c>
      <c r="AJ41" s="59">
        <f t="shared" si="5"/>
        <v>-2.3658692951656561E-2</v>
      </c>
      <c r="AK41" s="60">
        <f t="shared" si="6"/>
        <v>16486.499310818326</v>
      </c>
      <c r="AL41" s="61">
        <f t="shared" si="7"/>
        <v>-2.3699999999999999E-2</v>
      </c>
      <c r="AM41" s="62">
        <f t="shared" si="17"/>
        <v>5.2849401558936471E-3</v>
      </c>
      <c r="AN41" s="41"/>
      <c r="AO41" s="41"/>
      <c r="AP41" s="41"/>
      <c r="AQ41" s="63">
        <f t="shared" si="9"/>
        <v>-2.3658692951656561E-2</v>
      </c>
      <c r="AR41" s="58">
        <f t="shared" si="10"/>
        <v>16886</v>
      </c>
      <c r="AS41" s="43">
        <f t="shared" si="11"/>
        <v>16486.499310818326</v>
      </c>
      <c r="AT41" s="64">
        <f t="shared" si="12"/>
        <v>-2.3658692951656679E-2</v>
      </c>
      <c r="AV41" s="18">
        <v>715</v>
      </c>
      <c r="AW41" s="18">
        <v>717</v>
      </c>
      <c r="AX41" s="18">
        <v>720</v>
      </c>
      <c r="AY41" s="18">
        <v>720</v>
      </c>
      <c r="AZ41" s="18">
        <v>728</v>
      </c>
      <c r="BA41" s="18">
        <v>756</v>
      </c>
      <c r="BB41" s="18">
        <v>764</v>
      </c>
      <c r="BC41" s="18">
        <v>768</v>
      </c>
      <c r="BD41" s="18">
        <v>769</v>
      </c>
      <c r="BE41" s="18">
        <v>771</v>
      </c>
      <c r="BF41" s="18">
        <v>770</v>
      </c>
      <c r="BG41" s="18">
        <v>770</v>
      </c>
      <c r="BH41" s="18">
        <v>770</v>
      </c>
      <c r="BI41" s="18">
        <v>941</v>
      </c>
      <c r="BJ41" s="18">
        <v>1004</v>
      </c>
    </row>
    <row r="42" spans="1:62" s="18" customFormat="1">
      <c r="A42" s="41">
        <v>38</v>
      </c>
      <c r="B42" s="36" t="s">
        <v>129</v>
      </c>
      <c r="C42" s="36" t="s">
        <v>131</v>
      </c>
      <c r="D42" s="37" t="s">
        <v>117</v>
      </c>
      <c r="E42" s="37" t="s">
        <v>118</v>
      </c>
      <c r="F42" s="38" t="s">
        <v>130</v>
      </c>
      <c r="G42" s="38" t="s">
        <v>30</v>
      </c>
      <c r="H42" s="38" t="s">
        <v>21</v>
      </c>
      <c r="I42" s="38" t="s">
        <v>22</v>
      </c>
      <c r="J42" s="38" t="s">
        <v>24</v>
      </c>
      <c r="K42" s="41">
        <v>875</v>
      </c>
      <c r="L42" s="41">
        <v>818</v>
      </c>
      <c r="M42" s="41">
        <v>821</v>
      </c>
      <c r="N42" s="41">
        <v>707</v>
      </c>
      <c r="O42" s="41">
        <v>636</v>
      </c>
      <c r="P42" s="41">
        <v>656</v>
      </c>
      <c r="Q42" s="41">
        <v>1085</v>
      </c>
      <c r="R42" s="41">
        <v>623</v>
      </c>
      <c r="S42" s="41">
        <v>716</v>
      </c>
      <c r="T42" s="41">
        <v>553</v>
      </c>
      <c r="U42" s="41">
        <v>700</v>
      </c>
      <c r="V42" s="41">
        <v>562</v>
      </c>
      <c r="W42" s="41">
        <v>684</v>
      </c>
      <c r="X42" s="41">
        <v>703</v>
      </c>
      <c r="Y42" s="41">
        <v>645</v>
      </c>
      <c r="Z42" s="56">
        <f t="shared" si="18"/>
        <v>-0.27314285714285713</v>
      </c>
      <c r="AA42" s="56">
        <f t="shared" si="19"/>
        <v>-0.25028571428571433</v>
      </c>
      <c r="AB42" s="56">
        <f t="shared" si="20"/>
        <v>0.24</v>
      </c>
      <c r="AC42" s="57">
        <f t="shared" si="15"/>
        <v>497.17028571428574</v>
      </c>
      <c r="AD42" s="57">
        <f t="shared" si="16"/>
        <v>512.80457142857142</v>
      </c>
      <c r="AE42" s="57">
        <f t="shared" si="1"/>
        <v>848.16</v>
      </c>
      <c r="AF42" s="58">
        <f t="shared" si="2"/>
        <v>1858.1348571428571</v>
      </c>
      <c r="AG42" s="85">
        <v>-1.9678474790610634E-2</v>
      </c>
      <c r="AH42" s="83">
        <f t="shared" si="3"/>
        <v>1858.1348571428562</v>
      </c>
      <c r="AI42" s="84">
        <f t="shared" si="4"/>
        <v>0</v>
      </c>
      <c r="AJ42" s="59">
        <f t="shared" si="5"/>
        <v>-1.9678474790610634E-2</v>
      </c>
      <c r="AK42" s="60">
        <f t="shared" si="6"/>
        <v>670.53992324322223</v>
      </c>
      <c r="AL42" s="61">
        <f t="shared" si="7"/>
        <v>-1.9699999999999999E-2</v>
      </c>
      <c r="AM42" s="62">
        <f t="shared" si="17"/>
        <v>-2.0313017608406203E-2</v>
      </c>
      <c r="AN42" s="41"/>
      <c r="AO42" s="41"/>
      <c r="AP42" s="41"/>
      <c r="AQ42" s="63">
        <f t="shared" si="9"/>
        <v>-1.9678474790610634E-2</v>
      </c>
      <c r="AR42" s="58">
        <f t="shared" si="10"/>
        <v>684</v>
      </c>
      <c r="AS42" s="43">
        <f t="shared" si="11"/>
        <v>670.53992324322223</v>
      </c>
      <c r="AT42" s="64">
        <f t="shared" si="12"/>
        <v>-1.96784747906108E-2</v>
      </c>
      <c r="AV42" s="18">
        <v>76</v>
      </c>
      <c r="AW42" s="18">
        <v>76</v>
      </c>
      <c r="AX42" s="18">
        <v>76</v>
      </c>
      <c r="AY42" s="18">
        <v>76</v>
      </c>
      <c r="AZ42" s="18">
        <v>76</v>
      </c>
      <c r="BA42" s="18">
        <v>76</v>
      </c>
      <c r="BB42" s="18">
        <v>76</v>
      </c>
      <c r="BC42" s="18">
        <v>76</v>
      </c>
      <c r="BD42" s="18">
        <v>76</v>
      </c>
      <c r="BE42" s="18">
        <v>76</v>
      </c>
      <c r="BF42" s="18">
        <v>76</v>
      </c>
      <c r="BG42" s="18">
        <v>76</v>
      </c>
      <c r="BH42" s="18">
        <v>76</v>
      </c>
      <c r="BI42" s="18">
        <v>76</v>
      </c>
      <c r="BJ42" s="18">
        <v>77</v>
      </c>
    </row>
    <row r="43" spans="1:62" s="18" customFormat="1">
      <c r="A43" s="41">
        <v>39</v>
      </c>
      <c r="B43" s="36" t="s">
        <v>134</v>
      </c>
      <c r="C43" s="36" t="s">
        <v>137</v>
      </c>
      <c r="D43" s="37" t="s">
        <v>132</v>
      </c>
      <c r="E43" s="37" t="s">
        <v>133</v>
      </c>
      <c r="F43" s="38" t="s">
        <v>135</v>
      </c>
      <c r="G43" s="38" t="s">
        <v>136</v>
      </c>
      <c r="H43" s="38" t="s">
        <v>21</v>
      </c>
      <c r="I43" s="38" t="s">
        <v>1078</v>
      </c>
      <c r="J43" s="38" t="s">
        <v>24</v>
      </c>
      <c r="K43" s="41">
        <v>44368.7</v>
      </c>
      <c r="L43" s="41">
        <v>41229.4</v>
      </c>
      <c r="M43" s="41">
        <v>46572.3</v>
      </c>
      <c r="N43" s="41">
        <v>41698.400000000001</v>
      </c>
      <c r="O43" s="41">
        <v>36164.300000000003</v>
      </c>
      <c r="P43" s="41">
        <v>37774</v>
      </c>
      <c r="Q43" s="41">
        <v>35158.800000000003</v>
      </c>
      <c r="R43" s="41">
        <v>35739.199999999997</v>
      </c>
      <c r="S43" s="41">
        <v>36818.399999999994</v>
      </c>
      <c r="T43" s="41">
        <v>40247.300000000003</v>
      </c>
      <c r="U43" s="41">
        <v>40990.199999999997</v>
      </c>
      <c r="V43" s="41">
        <v>44153.100000000006</v>
      </c>
      <c r="W43" s="41">
        <v>45186.3</v>
      </c>
      <c r="X43" s="41">
        <v>49655.5</v>
      </c>
      <c r="Y43" s="41">
        <v>50705.5</v>
      </c>
      <c r="Z43" s="56">
        <f t="shared" si="18"/>
        <v>-0.18491413992296357</v>
      </c>
      <c r="AA43" s="56">
        <f t="shared" si="19"/>
        <v>-0.14863405959606657</v>
      </c>
      <c r="AB43" s="56">
        <f t="shared" si="20"/>
        <v>-0.20757651227103779</v>
      </c>
      <c r="AC43" s="57">
        <f t="shared" si="15"/>
        <v>36830.714199198992</v>
      </c>
      <c r="AD43" s="57">
        <f t="shared" si="16"/>
        <v>38470.076792874257</v>
      </c>
      <c r="AE43" s="57">
        <f t="shared" si="1"/>
        <v>35806.685443567207</v>
      </c>
      <c r="AF43" s="58">
        <f t="shared" si="2"/>
        <v>111107.47643564045</v>
      </c>
      <c r="AG43" s="85">
        <v>-3.9102661179383727E-2</v>
      </c>
      <c r="AH43" s="83">
        <f t="shared" si="3"/>
        <v>111107.47643564045</v>
      </c>
      <c r="AI43" s="84">
        <f t="shared" si="4"/>
        <v>0</v>
      </c>
      <c r="AJ43" s="59">
        <f t="shared" si="5"/>
        <v>-3.9102661179383727E-2</v>
      </c>
      <c r="AK43" s="60">
        <f t="shared" si="6"/>
        <v>43419.395421150017</v>
      </c>
      <c r="AL43" s="61">
        <f t="shared" si="7"/>
        <v>-3.9100000000000003E-2</v>
      </c>
      <c r="AM43" s="62">
        <f t="shared" si="17"/>
        <v>1.5227980866139301E-3</v>
      </c>
      <c r="AN43" s="41"/>
      <c r="AO43" s="41"/>
      <c r="AP43" s="41"/>
      <c r="AQ43" s="63">
        <f t="shared" si="9"/>
        <v>-3.9102661179383727E-2</v>
      </c>
      <c r="AR43" s="58">
        <f t="shared" si="10"/>
        <v>45186.3</v>
      </c>
      <c r="AS43" s="43">
        <f t="shared" si="11"/>
        <v>43419.395421150017</v>
      </c>
      <c r="AT43" s="64">
        <f t="shared" si="12"/>
        <v>-3.9102661179383658E-2</v>
      </c>
      <c r="AV43" s="18">
        <v>632</v>
      </c>
      <c r="AW43" s="18">
        <v>638</v>
      </c>
      <c r="AX43" s="18">
        <v>641</v>
      </c>
      <c r="AY43" s="18">
        <v>643</v>
      </c>
      <c r="AZ43" s="18">
        <v>647</v>
      </c>
      <c r="BA43" s="18">
        <v>652</v>
      </c>
      <c r="BB43" s="18">
        <v>656</v>
      </c>
      <c r="BC43" s="18">
        <v>656</v>
      </c>
      <c r="BD43" s="18">
        <v>658</v>
      </c>
      <c r="BE43" s="18">
        <v>659</v>
      </c>
      <c r="BF43" s="18">
        <v>658</v>
      </c>
      <c r="BG43" s="18">
        <v>660</v>
      </c>
      <c r="BH43" s="18">
        <v>665</v>
      </c>
      <c r="BI43" s="18">
        <v>669</v>
      </c>
      <c r="BJ43" s="18">
        <v>671</v>
      </c>
    </row>
    <row r="44" spans="1:62" s="18" customFormat="1">
      <c r="A44" s="41">
        <v>40</v>
      </c>
      <c r="B44" s="36" t="s">
        <v>138</v>
      </c>
      <c r="C44" s="36" t="s">
        <v>141</v>
      </c>
      <c r="D44" s="37" t="s">
        <v>132</v>
      </c>
      <c r="E44" s="37" t="s">
        <v>133</v>
      </c>
      <c r="F44" s="38" t="s">
        <v>139</v>
      </c>
      <c r="G44" s="38">
        <v>2</v>
      </c>
      <c r="H44" s="38" t="s">
        <v>1072</v>
      </c>
      <c r="I44" s="38" t="s">
        <v>1078</v>
      </c>
      <c r="J44" s="38" t="s">
        <v>24</v>
      </c>
      <c r="K44" s="41">
        <v>150514.5</v>
      </c>
      <c r="L44" s="41">
        <v>131657.5</v>
      </c>
      <c r="M44" s="41">
        <v>144778</v>
      </c>
      <c r="N44" s="41">
        <v>149300.70000000001</v>
      </c>
      <c r="O44" s="41">
        <v>131384.4</v>
      </c>
      <c r="P44" s="41">
        <v>125426.59999999999</v>
      </c>
      <c r="Q44" s="41">
        <v>132840.20000000001</v>
      </c>
      <c r="R44" s="41">
        <v>117208</v>
      </c>
      <c r="S44" s="41">
        <v>123153.80000000002</v>
      </c>
      <c r="T44" s="41">
        <v>137450.5</v>
      </c>
      <c r="U44" s="41">
        <v>124195.5</v>
      </c>
      <c r="V44" s="41">
        <v>149561.40000000002</v>
      </c>
      <c r="W44" s="41">
        <v>139105.4</v>
      </c>
      <c r="X44" s="41">
        <v>140110</v>
      </c>
      <c r="Y44" s="41">
        <v>156504.70000000001</v>
      </c>
      <c r="Z44" s="56">
        <f t="shared" si="18"/>
        <v>-0.12709805367589178</v>
      </c>
      <c r="AA44" s="56">
        <f t="shared" si="19"/>
        <v>-0.16668095100472058</v>
      </c>
      <c r="AB44" s="56">
        <f t="shared" si="20"/>
        <v>-0.11742589584392193</v>
      </c>
      <c r="AC44" s="57">
        <f t="shared" si="15"/>
        <v>121425.3744041936</v>
      </c>
      <c r="AD44" s="57">
        <f t="shared" si="16"/>
        <v>115919.17963810793</v>
      </c>
      <c r="AE44" s="57">
        <f t="shared" si="1"/>
        <v>122770.8237882729</v>
      </c>
      <c r="AF44" s="58">
        <f t="shared" si="2"/>
        <v>360115.37783057446</v>
      </c>
      <c r="AG44" s="85">
        <v>-2.911002195816835E-2</v>
      </c>
      <c r="AH44" s="83">
        <f t="shared" si="3"/>
        <v>360115.37783057446</v>
      </c>
      <c r="AI44" s="84">
        <f t="shared" si="4"/>
        <v>0</v>
      </c>
      <c r="AJ44" s="59">
        <f t="shared" si="5"/>
        <v>-2.911002195816835E-2</v>
      </c>
      <c r="AK44" s="60">
        <f t="shared" si="6"/>
        <v>135056.03875150019</v>
      </c>
      <c r="AL44" s="61">
        <f t="shared" si="7"/>
        <v>-2.9100000000000001E-2</v>
      </c>
      <c r="AM44" s="62">
        <f t="shared" si="17"/>
        <v>-6.5474303801770217E-3</v>
      </c>
      <c r="AN44" s="41"/>
      <c r="AO44" s="41"/>
      <c r="AP44" s="41"/>
      <c r="AQ44" s="63">
        <f t="shared" si="9"/>
        <v>-2.911002195816835E-2</v>
      </c>
      <c r="AR44" s="58">
        <f t="shared" si="10"/>
        <v>139105.4</v>
      </c>
      <c r="AS44" s="43">
        <f t="shared" si="11"/>
        <v>135056.03875150019</v>
      </c>
      <c r="AT44" s="64">
        <f t="shared" si="12"/>
        <v>-2.9110021958168475E-2</v>
      </c>
      <c r="AV44" s="18">
        <v>1693</v>
      </c>
      <c r="AW44" s="18">
        <v>1699</v>
      </c>
      <c r="AX44" s="18">
        <v>1697</v>
      </c>
      <c r="AY44" s="18">
        <v>1698</v>
      </c>
      <c r="AZ44" s="18">
        <v>1699</v>
      </c>
      <c r="BA44" s="18">
        <v>1703</v>
      </c>
      <c r="BB44" s="18">
        <v>1705</v>
      </c>
      <c r="BC44" s="18">
        <v>1699</v>
      </c>
      <c r="BD44" s="18">
        <v>1709</v>
      </c>
      <c r="BE44" s="18">
        <v>1703</v>
      </c>
      <c r="BF44" s="18">
        <v>1704</v>
      </c>
      <c r="BG44" s="18">
        <v>1707</v>
      </c>
      <c r="BH44" s="18">
        <v>1715</v>
      </c>
      <c r="BI44" s="18">
        <v>1724</v>
      </c>
      <c r="BJ44" s="18">
        <v>1723</v>
      </c>
    </row>
    <row r="45" spans="1:62" s="18" customFormat="1">
      <c r="A45" s="41">
        <v>41</v>
      </c>
      <c r="B45" s="36" t="s">
        <v>142</v>
      </c>
      <c r="C45" s="36" t="s">
        <v>145</v>
      </c>
      <c r="D45" s="37" t="s">
        <v>132</v>
      </c>
      <c r="E45" s="37" t="s">
        <v>133</v>
      </c>
      <c r="F45" s="38" t="s">
        <v>143</v>
      </c>
      <c r="G45" s="38">
        <v>5</v>
      </c>
      <c r="H45" s="38" t="s">
        <v>21</v>
      </c>
      <c r="I45" s="38" t="s">
        <v>1078</v>
      </c>
      <c r="J45" s="38" t="s">
        <v>24</v>
      </c>
      <c r="K45" s="41">
        <v>16498.5</v>
      </c>
      <c r="L45" s="41">
        <v>15135.7</v>
      </c>
      <c r="M45" s="41">
        <v>13985.900000000001</v>
      </c>
      <c r="N45" s="41">
        <v>14087.600000000002</v>
      </c>
      <c r="O45" s="41">
        <v>15325.5</v>
      </c>
      <c r="P45" s="41">
        <v>12472.5</v>
      </c>
      <c r="Q45" s="41">
        <v>12794.400000000001</v>
      </c>
      <c r="R45" s="41">
        <v>13903.8</v>
      </c>
      <c r="S45" s="41">
        <v>13234.8</v>
      </c>
      <c r="T45" s="41">
        <v>15448.1</v>
      </c>
      <c r="U45" s="41">
        <v>12617.899999999998</v>
      </c>
      <c r="V45" s="41">
        <v>14313.699999999999</v>
      </c>
      <c r="W45" s="41">
        <v>17297.399999999998</v>
      </c>
      <c r="X45" s="41">
        <v>14165.2</v>
      </c>
      <c r="Y45" s="41">
        <v>15350.8</v>
      </c>
      <c r="Z45" s="56">
        <f t="shared" si="18"/>
        <v>-7.1097372488408084E-2</v>
      </c>
      <c r="AA45" s="56">
        <f t="shared" si="19"/>
        <v>-0.24402218383489405</v>
      </c>
      <c r="AB45" s="56">
        <f t="shared" si="20"/>
        <v>-0.22451131921083722</v>
      </c>
      <c r="AC45" s="57">
        <f t="shared" si="15"/>
        <v>16067.600309119009</v>
      </c>
      <c r="AD45" s="57">
        <f t="shared" si="16"/>
        <v>13076.450677334302</v>
      </c>
      <c r="AE45" s="57">
        <f t="shared" si="1"/>
        <v>13413.937907082463</v>
      </c>
      <c r="AF45" s="58">
        <f t="shared" si="2"/>
        <v>42557.988893535774</v>
      </c>
      <c r="AG45" s="85">
        <v>-3.8985312058935698E-2</v>
      </c>
      <c r="AH45" s="83">
        <f t="shared" si="3"/>
        <v>42557.988893535759</v>
      </c>
      <c r="AI45" s="84">
        <f t="shared" si="4"/>
        <v>0</v>
      </c>
      <c r="AJ45" s="59">
        <f t="shared" si="5"/>
        <v>-3.8985312058935698E-2</v>
      </c>
      <c r="AK45" s="60">
        <f t="shared" si="6"/>
        <v>16623.055463191762</v>
      </c>
      <c r="AL45" s="61">
        <f t="shared" si="7"/>
        <v>-3.9E-2</v>
      </c>
      <c r="AM45" s="62">
        <f t="shared" si="17"/>
        <v>3.9483353449607517E-3</v>
      </c>
      <c r="AN45" s="41"/>
      <c r="AO45" s="41"/>
      <c r="AP45" s="41"/>
      <c r="AQ45" s="63">
        <f t="shared" si="9"/>
        <v>-3.8985312058935698E-2</v>
      </c>
      <c r="AR45" s="58">
        <f t="shared" si="10"/>
        <v>17297.399999999998</v>
      </c>
      <c r="AS45" s="43">
        <f t="shared" si="11"/>
        <v>16623.055463191762</v>
      </c>
      <c r="AT45" s="64">
        <f t="shared" si="12"/>
        <v>-3.8985312058935739E-2</v>
      </c>
      <c r="AV45" s="18">
        <v>358</v>
      </c>
      <c r="AW45" s="18">
        <v>359</v>
      </c>
      <c r="AX45" s="18">
        <v>361</v>
      </c>
      <c r="AY45" s="18">
        <v>364</v>
      </c>
      <c r="AZ45" s="18">
        <v>363</v>
      </c>
      <c r="BA45" s="18">
        <v>365</v>
      </c>
      <c r="BB45" s="18">
        <v>365</v>
      </c>
      <c r="BC45" s="18">
        <v>366</v>
      </c>
      <c r="BD45" s="18">
        <v>369</v>
      </c>
      <c r="BE45" s="18">
        <v>370</v>
      </c>
      <c r="BF45" s="18">
        <v>372</v>
      </c>
      <c r="BG45" s="18">
        <v>372</v>
      </c>
      <c r="BH45" s="18">
        <v>372</v>
      </c>
      <c r="BI45" s="18">
        <v>372</v>
      </c>
      <c r="BJ45" s="18">
        <v>373</v>
      </c>
    </row>
    <row r="46" spans="1:62" s="18" customFormat="1">
      <c r="A46" s="41">
        <v>42</v>
      </c>
      <c r="B46" s="36" t="s">
        <v>155</v>
      </c>
      <c r="C46" s="36" t="s">
        <v>158</v>
      </c>
      <c r="D46" s="37" t="s">
        <v>153</v>
      </c>
      <c r="E46" s="37" t="s">
        <v>154</v>
      </c>
      <c r="F46" s="38" t="s">
        <v>156</v>
      </c>
      <c r="G46" s="38">
        <v>1</v>
      </c>
      <c r="H46" s="38" t="s">
        <v>1072</v>
      </c>
      <c r="I46" s="38" t="s">
        <v>1078</v>
      </c>
      <c r="J46" s="38" t="s">
        <v>24</v>
      </c>
      <c r="K46" s="41">
        <v>230836218</v>
      </c>
      <c r="L46" s="41">
        <v>229001859</v>
      </c>
      <c r="M46" s="41">
        <v>218655963</v>
      </c>
      <c r="N46" s="41">
        <v>243375753</v>
      </c>
      <c r="O46" s="41">
        <v>222163926</v>
      </c>
      <c r="P46" s="41">
        <v>214653488</v>
      </c>
      <c r="Q46" s="41">
        <v>215204571</v>
      </c>
      <c r="R46" s="41">
        <v>226887088</v>
      </c>
      <c r="S46" s="41">
        <v>221301238</v>
      </c>
      <c r="T46" s="41">
        <v>221618953</v>
      </c>
      <c r="U46" s="41">
        <v>219429796</v>
      </c>
      <c r="V46" s="41">
        <v>222674705</v>
      </c>
      <c r="W46" s="41">
        <v>234422968</v>
      </c>
      <c r="X46" s="41">
        <v>228424106</v>
      </c>
      <c r="Y46" s="41">
        <v>239732198</v>
      </c>
      <c r="Z46" s="56">
        <f t="shared" si="18"/>
        <v>-3.7569026538114558E-2</v>
      </c>
      <c r="AA46" s="56">
        <f t="shared" si="19"/>
        <v>-7.0104813448295222E-2</v>
      </c>
      <c r="AB46" s="56">
        <f t="shared" si="20"/>
        <v>-6.771748010530998E-2</v>
      </c>
      <c r="AC46" s="57">
        <f t="shared" si="15"/>
        <v>225615925.29406443</v>
      </c>
      <c r="AD46" s="57">
        <f t="shared" si="16"/>
        <v>217988789.56036431</v>
      </c>
      <c r="AE46" s="57">
        <f t="shared" si="1"/>
        <v>218548435.32823229</v>
      </c>
      <c r="AF46" s="58">
        <f t="shared" si="2"/>
        <v>662153150.18266106</v>
      </c>
      <c r="AG46" s="85">
        <v>-1.1985775442853187E-2</v>
      </c>
      <c r="AH46" s="83">
        <f t="shared" si="3"/>
        <v>662153150.18266118</v>
      </c>
      <c r="AI46" s="84">
        <f t="shared" si="4"/>
        <v>0</v>
      </c>
      <c r="AJ46" s="59">
        <f t="shared" si="5"/>
        <v>-1.1985775442853187E-2</v>
      </c>
      <c r="AK46" s="60">
        <f t="shared" si="6"/>
        <v>231613226.94690484</v>
      </c>
      <c r="AL46" s="61">
        <f t="shared" si="7"/>
        <v>-1.2E-2</v>
      </c>
      <c r="AM46" s="62">
        <f t="shared" si="17"/>
        <v>1.2857085808837265E-3</v>
      </c>
      <c r="AN46" s="41"/>
      <c r="AO46" s="41"/>
      <c r="AP46" s="41"/>
      <c r="AQ46" s="63">
        <f t="shared" si="9"/>
        <v>-1.1985775442853187E-2</v>
      </c>
      <c r="AR46" s="58">
        <f t="shared" si="10"/>
        <v>234422968</v>
      </c>
      <c r="AS46" s="43">
        <f t="shared" si="11"/>
        <v>231613226.94690484</v>
      </c>
      <c r="AT46" s="64">
        <f t="shared" si="12"/>
        <v>-1.1985775442853175E-2</v>
      </c>
      <c r="AV46" s="18">
        <v>1111862</v>
      </c>
      <c r="AW46" s="18">
        <v>1116940</v>
      </c>
      <c r="AX46" s="18">
        <v>1121525</v>
      </c>
      <c r="AY46" s="18">
        <v>1125120</v>
      </c>
      <c r="AZ46" s="18">
        <v>1128653</v>
      </c>
      <c r="BA46" s="18">
        <v>1131715</v>
      </c>
      <c r="BB46" s="18">
        <v>1134479</v>
      </c>
      <c r="BC46" s="18">
        <v>1137811</v>
      </c>
      <c r="BD46" s="18">
        <v>1140741</v>
      </c>
      <c r="BE46" s="18">
        <v>1144027</v>
      </c>
      <c r="BF46" s="18">
        <v>1145887</v>
      </c>
      <c r="BG46" s="18">
        <v>1147653</v>
      </c>
      <c r="BH46" s="18">
        <v>1150128</v>
      </c>
      <c r="BI46" s="18">
        <v>1151609</v>
      </c>
      <c r="BJ46" s="18">
        <v>1153535</v>
      </c>
    </row>
    <row r="47" spans="1:62" s="18" customFormat="1">
      <c r="A47" s="41">
        <v>43</v>
      </c>
      <c r="B47" s="36" t="s">
        <v>159</v>
      </c>
      <c r="C47" s="36" t="s">
        <v>161</v>
      </c>
      <c r="D47" s="37" t="s">
        <v>153</v>
      </c>
      <c r="E47" s="37" t="s">
        <v>154</v>
      </c>
      <c r="F47" s="38" t="s">
        <v>160</v>
      </c>
      <c r="G47" s="38">
        <v>3</v>
      </c>
      <c r="H47" s="38" t="s">
        <v>1072</v>
      </c>
      <c r="I47" s="38" t="s">
        <v>1078</v>
      </c>
      <c r="J47" s="38" t="s">
        <v>24</v>
      </c>
      <c r="K47" s="41">
        <v>4551954</v>
      </c>
      <c r="L47" s="41">
        <v>4441788</v>
      </c>
      <c r="M47" s="41">
        <v>4158793</v>
      </c>
      <c r="N47" s="41">
        <v>4723975</v>
      </c>
      <c r="O47" s="41">
        <v>4272295</v>
      </c>
      <c r="P47" s="41">
        <v>4164978</v>
      </c>
      <c r="Q47" s="41">
        <v>4166084</v>
      </c>
      <c r="R47" s="41">
        <v>4412394</v>
      </c>
      <c r="S47" s="41">
        <v>4190273</v>
      </c>
      <c r="T47" s="41">
        <v>4254263</v>
      </c>
      <c r="U47" s="41">
        <v>4231394</v>
      </c>
      <c r="V47" s="41">
        <v>4230299</v>
      </c>
      <c r="W47" s="41">
        <v>4726558</v>
      </c>
      <c r="X47" s="41">
        <v>4517444</v>
      </c>
      <c r="Y47" s="41">
        <v>4730608</v>
      </c>
      <c r="Z47" s="56">
        <f t="shared" si="18"/>
        <v>-6.1437132273305051E-2</v>
      </c>
      <c r="AA47" s="56">
        <f t="shared" si="19"/>
        <v>-8.5013161380804836E-2</v>
      </c>
      <c r="AB47" s="56">
        <f t="shared" si="20"/>
        <v>-8.4770188802435142E-2</v>
      </c>
      <c r="AC47" s="57">
        <f t="shared" si="15"/>
        <v>4436171.8309565522</v>
      </c>
      <c r="AD47" s="57">
        <f t="shared" si="16"/>
        <v>4324738.3619702654</v>
      </c>
      <c r="AE47" s="57">
        <f t="shared" si="1"/>
        <v>4325886.7859543394</v>
      </c>
      <c r="AF47" s="58">
        <f t="shared" si="2"/>
        <v>13086796.978881156</v>
      </c>
      <c r="AG47" s="85">
        <v>-1.5930078029991124E-2</v>
      </c>
      <c r="AH47" s="83">
        <f t="shared" si="3"/>
        <v>13086796.978881156</v>
      </c>
      <c r="AI47" s="84">
        <f t="shared" si="4"/>
        <v>0</v>
      </c>
      <c r="AJ47" s="59">
        <f t="shared" si="5"/>
        <v>-1.5930078029991124E-2</v>
      </c>
      <c r="AK47" s="60">
        <f t="shared" si="6"/>
        <v>4651263.5622467212</v>
      </c>
      <c r="AL47" s="61">
        <f t="shared" si="7"/>
        <v>-1.5900000000000001E-2</v>
      </c>
      <c r="AM47" s="62">
        <f t="shared" si="17"/>
        <v>3.141645550046368E-3</v>
      </c>
      <c r="AN47" s="41"/>
      <c r="AO47" s="41"/>
      <c r="AP47" s="41"/>
      <c r="AQ47" s="63">
        <f t="shared" si="9"/>
        <v>-1.5930078029991124E-2</v>
      </c>
      <c r="AR47" s="58">
        <f t="shared" si="10"/>
        <v>4726558</v>
      </c>
      <c r="AS47" s="43">
        <f t="shared" si="11"/>
        <v>4651263.5622467212</v>
      </c>
      <c r="AT47" s="64">
        <f t="shared" si="12"/>
        <v>-1.5930078029991135E-2</v>
      </c>
      <c r="AV47" s="18">
        <v>36109</v>
      </c>
      <c r="AW47" s="18">
        <v>36235</v>
      </c>
      <c r="AX47" s="18">
        <v>36297</v>
      </c>
      <c r="AY47" s="18">
        <v>36439</v>
      </c>
      <c r="AZ47" s="18">
        <v>36505</v>
      </c>
      <c r="BA47" s="18">
        <v>36600</v>
      </c>
      <c r="BB47" s="18">
        <v>36719</v>
      </c>
      <c r="BC47" s="18">
        <v>36796</v>
      </c>
      <c r="BD47" s="18">
        <v>36924</v>
      </c>
      <c r="BE47" s="18">
        <v>36981</v>
      </c>
      <c r="BF47" s="18">
        <v>37017</v>
      </c>
      <c r="BG47" s="18">
        <v>37095</v>
      </c>
      <c r="BH47" s="18">
        <v>37169</v>
      </c>
      <c r="BI47" s="18">
        <v>37426</v>
      </c>
      <c r="BJ47" s="18">
        <v>37576</v>
      </c>
    </row>
    <row r="48" spans="1:62" s="18" customFormat="1">
      <c r="A48" s="41">
        <v>44</v>
      </c>
      <c r="B48" s="36" t="s">
        <v>162</v>
      </c>
      <c r="C48" s="36" t="s">
        <v>164</v>
      </c>
      <c r="D48" s="37" t="s">
        <v>153</v>
      </c>
      <c r="E48" s="37" t="s">
        <v>154</v>
      </c>
      <c r="F48" s="38" t="s">
        <v>163</v>
      </c>
      <c r="G48" s="38">
        <v>3</v>
      </c>
      <c r="H48" s="38" t="s">
        <v>1072</v>
      </c>
      <c r="I48" s="38" t="s">
        <v>1078</v>
      </c>
      <c r="J48" s="38" t="s">
        <v>24</v>
      </c>
      <c r="K48" s="41">
        <v>298965</v>
      </c>
      <c r="L48" s="41">
        <v>296551</v>
      </c>
      <c r="M48" s="41">
        <v>282676</v>
      </c>
      <c r="N48" s="41">
        <v>282914</v>
      </c>
      <c r="O48" s="41">
        <v>294261</v>
      </c>
      <c r="P48" s="41">
        <v>268365</v>
      </c>
      <c r="Q48" s="41">
        <v>264061</v>
      </c>
      <c r="R48" s="41">
        <v>293874</v>
      </c>
      <c r="S48" s="41">
        <v>267806</v>
      </c>
      <c r="T48" s="41">
        <v>278151</v>
      </c>
      <c r="U48" s="41">
        <v>259161</v>
      </c>
      <c r="V48" s="41">
        <v>298447</v>
      </c>
      <c r="W48" s="41">
        <v>313576</v>
      </c>
      <c r="X48" s="41">
        <v>290300</v>
      </c>
      <c r="Y48" s="41">
        <v>290116</v>
      </c>
      <c r="Z48" s="56">
        <f t="shared" si="18"/>
        <v>-1.5734283277306749E-2</v>
      </c>
      <c r="AA48" s="56">
        <f t="shared" si="19"/>
        <v>-0.10235311825799009</v>
      </c>
      <c r="AB48" s="56">
        <f t="shared" si="20"/>
        <v>-0.11674945227702238</v>
      </c>
      <c r="AC48" s="57">
        <f t="shared" si="15"/>
        <v>308642.10638703528</v>
      </c>
      <c r="AD48" s="57">
        <f t="shared" si="16"/>
        <v>281480.51858913252</v>
      </c>
      <c r="AE48" s="57">
        <f t="shared" si="1"/>
        <v>276966.17375278042</v>
      </c>
      <c r="AF48" s="58">
        <f t="shared" si="2"/>
        <v>867088.79872894823</v>
      </c>
      <c r="AG48" s="85">
        <v>-1.6187832332046029E-2</v>
      </c>
      <c r="AH48" s="83">
        <f t="shared" si="3"/>
        <v>867088.79872894823</v>
      </c>
      <c r="AI48" s="84">
        <f t="shared" si="4"/>
        <v>0</v>
      </c>
      <c r="AJ48" s="59">
        <f t="shared" si="5"/>
        <v>-1.6187832332046029E-2</v>
      </c>
      <c r="AK48" s="60">
        <f t="shared" si="6"/>
        <v>308499.88428864634</v>
      </c>
      <c r="AL48" s="61">
        <f t="shared" si="7"/>
        <v>-1.6199999999999999E-2</v>
      </c>
      <c r="AM48" s="62">
        <f t="shared" si="17"/>
        <v>3.9841862893901236E-3</v>
      </c>
      <c r="AN48" s="41"/>
      <c r="AO48" s="41"/>
      <c r="AP48" s="41"/>
      <c r="AQ48" s="63">
        <f t="shared" si="9"/>
        <v>-1.6187832332046029E-2</v>
      </c>
      <c r="AR48" s="58">
        <f t="shared" si="10"/>
        <v>313576</v>
      </c>
      <c r="AS48" s="43">
        <f t="shared" si="11"/>
        <v>308499.88428864634</v>
      </c>
      <c r="AT48" s="64">
        <f t="shared" si="12"/>
        <v>-1.6187832332046015E-2</v>
      </c>
      <c r="AV48" s="18">
        <v>3599</v>
      </c>
      <c r="AW48" s="18">
        <v>3603</v>
      </c>
      <c r="AX48" s="18">
        <v>3635</v>
      </c>
      <c r="AY48" s="18">
        <v>3636</v>
      </c>
      <c r="AZ48" s="18">
        <v>3641</v>
      </c>
      <c r="BA48" s="18">
        <v>3646</v>
      </c>
      <c r="BB48" s="18">
        <v>3653</v>
      </c>
      <c r="BC48" s="18">
        <v>3656</v>
      </c>
      <c r="BD48" s="18">
        <v>3665</v>
      </c>
      <c r="BE48" s="18">
        <v>3669</v>
      </c>
      <c r="BF48" s="18">
        <v>3675</v>
      </c>
      <c r="BG48" s="18">
        <v>3677</v>
      </c>
      <c r="BH48" s="18">
        <v>3680</v>
      </c>
      <c r="BI48" s="18">
        <v>3687</v>
      </c>
      <c r="BJ48" s="18">
        <v>3692</v>
      </c>
    </row>
    <row r="49" spans="1:62" s="18" customFormat="1">
      <c r="A49" s="41">
        <v>45</v>
      </c>
      <c r="B49" s="36" t="s">
        <v>165</v>
      </c>
      <c r="C49" s="36" t="s">
        <v>166</v>
      </c>
      <c r="D49" s="37" t="s">
        <v>153</v>
      </c>
      <c r="E49" s="37" t="s">
        <v>154</v>
      </c>
      <c r="F49" s="38" t="s">
        <v>43</v>
      </c>
      <c r="G49" s="38">
        <v>5</v>
      </c>
      <c r="H49" s="38" t="s">
        <v>21</v>
      </c>
      <c r="I49" s="38" t="s">
        <v>22</v>
      </c>
      <c r="J49" s="38" t="s">
        <v>24</v>
      </c>
      <c r="K49" s="41">
        <v>97778</v>
      </c>
      <c r="L49" s="41">
        <v>82816</v>
      </c>
      <c r="M49" s="41">
        <v>81431</v>
      </c>
      <c r="N49" s="41">
        <v>89543</v>
      </c>
      <c r="O49" s="41">
        <v>103848</v>
      </c>
      <c r="P49" s="41">
        <v>81278</v>
      </c>
      <c r="Q49" s="41">
        <v>82589</v>
      </c>
      <c r="R49" s="41">
        <v>108937</v>
      </c>
      <c r="S49" s="41">
        <v>90615</v>
      </c>
      <c r="T49" s="41">
        <v>96477</v>
      </c>
      <c r="U49" s="41">
        <v>93854</v>
      </c>
      <c r="V49" s="41">
        <v>99449</v>
      </c>
      <c r="W49" s="41">
        <v>99190</v>
      </c>
      <c r="X49" s="41">
        <v>87992</v>
      </c>
      <c r="Y49" s="41">
        <v>88689</v>
      </c>
      <c r="Z49" s="56">
        <f t="shared" si="18"/>
        <v>6.2079404364990154E-2</v>
      </c>
      <c r="AA49" s="56">
        <f t="shared" si="19"/>
        <v>-0.16874961647814435</v>
      </c>
      <c r="AB49" s="56">
        <f t="shared" si="20"/>
        <v>-0.15534169240524454</v>
      </c>
      <c r="AC49" s="57">
        <f t="shared" si="15"/>
        <v>105347.65611896338</v>
      </c>
      <c r="AD49" s="57">
        <f t="shared" si="16"/>
        <v>82451.725541532869</v>
      </c>
      <c r="AE49" s="57">
        <f t="shared" si="1"/>
        <v>83781.657530323791</v>
      </c>
      <c r="AF49" s="58">
        <f t="shared" si="2"/>
        <v>271581.03919082001</v>
      </c>
      <c r="AG49" s="85">
        <v>-1.8133677387160603E-2</v>
      </c>
      <c r="AH49" s="83">
        <f t="shared" si="3"/>
        <v>271581.03919082001</v>
      </c>
      <c r="AI49" s="84">
        <f t="shared" si="4"/>
        <v>0</v>
      </c>
      <c r="AJ49" s="59">
        <f t="shared" si="5"/>
        <v>-1.8133677387160603E-2</v>
      </c>
      <c r="AK49" s="60">
        <f t="shared" si="6"/>
        <v>97391.320539967535</v>
      </c>
      <c r="AL49" s="61">
        <f t="shared" si="7"/>
        <v>-1.8100000000000002E-2</v>
      </c>
      <c r="AM49" s="62">
        <f t="shared" si="17"/>
        <v>1.1955140492985183E-3</v>
      </c>
      <c r="AN49" s="41"/>
      <c r="AO49" s="41"/>
      <c r="AP49" s="41"/>
      <c r="AQ49" s="63">
        <f t="shared" si="9"/>
        <v>-1.8133677387160603E-2</v>
      </c>
      <c r="AR49" s="58">
        <f t="shared" si="10"/>
        <v>99190</v>
      </c>
      <c r="AS49" s="43">
        <f t="shared" si="11"/>
        <v>97391.320539967535</v>
      </c>
      <c r="AT49" s="64">
        <f t="shared" si="12"/>
        <v>-1.8133677387160652E-2</v>
      </c>
      <c r="AV49" s="18">
        <v>2176</v>
      </c>
      <c r="AW49" s="18">
        <v>2178</v>
      </c>
      <c r="AX49" s="18">
        <v>2184</v>
      </c>
      <c r="AY49" s="18">
        <v>2185</v>
      </c>
      <c r="AZ49" s="18">
        <v>2185</v>
      </c>
      <c r="BA49" s="18">
        <v>2189</v>
      </c>
      <c r="BB49" s="18">
        <v>2196</v>
      </c>
      <c r="BC49" s="18">
        <v>2207</v>
      </c>
      <c r="BD49" s="18">
        <v>2211</v>
      </c>
      <c r="BE49" s="18">
        <v>2220</v>
      </c>
      <c r="BF49" s="18">
        <v>2224</v>
      </c>
      <c r="BG49" s="18">
        <v>2227</v>
      </c>
      <c r="BH49" s="18">
        <v>2233</v>
      </c>
      <c r="BI49" s="18">
        <v>2238</v>
      </c>
      <c r="BJ49" s="18">
        <v>2245</v>
      </c>
    </row>
    <row r="50" spans="1:62" s="18" customFormat="1">
      <c r="A50" s="41">
        <v>46</v>
      </c>
      <c r="B50" s="36" t="s">
        <v>167</v>
      </c>
      <c r="C50" s="36" t="s">
        <v>169</v>
      </c>
      <c r="D50" s="37" t="s">
        <v>153</v>
      </c>
      <c r="E50" s="37" t="s">
        <v>154</v>
      </c>
      <c r="F50" s="38" t="s">
        <v>168</v>
      </c>
      <c r="G50" s="38">
        <v>4</v>
      </c>
      <c r="H50" s="38" t="s">
        <v>21</v>
      </c>
      <c r="I50" s="38" t="s">
        <v>22</v>
      </c>
      <c r="J50" s="38" t="s">
        <v>24</v>
      </c>
      <c r="K50" s="41">
        <v>68671</v>
      </c>
      <c r="L50" s="41">
        <v>66740</v>
      </c>
      <c r="M50" s="41">
        <v>61289</v>
      </c>
      <c r="N50" s="41">
        <v>71711</v>
      </c>
      <c r="O50" s="41">
        <v>75458</v>
      </c>
      <c r="P50" s="41">
        <v>69913</v>
      </c>
      <c r="Q50" s="41">
        <v>69825</v>
      </c>
      <c r="R50" s="41">
        <v>90412</v>
      </c>
      <c r="S50" s="41">
        <v>78846</v>
      </c>
      <c r="T50" s="41">
        <v>77856</v>
      </c>
      <c r="U50" s="41">
        <v>65432</v>
      </c>
      <c r="V50" s="41">
        <v>64819</v>
      </c>
      <c r="W50" s="41">
        <v>69413</v>
      </c>
      <c r="X50" s="41">
        <v>72342</v>
      </c>
      <c r="Y50" s="41">
        <v>67948</v>
      </c>
      <c r="Z50" s="56">
        <f t="shared" si="18"/>
        <v>9.8833568755369861E-2</v>
      </c>
      <c r="AA50" s="56">
        <f t="shared" si="19"/>
        <v>1.8086237276288442E-2</v>
      </c>
      <c r="AB50" s="56">
        <f t="shared" si="20"/>
        <v>1.6804764747855749E-2</v>
      </c>
      <c r="AC50" s="57">
        <f t="shared" si="15"/>
        <v>76273.334508016487</v>
      </c>
      <c r="AD50" s="57">
        <f t="shared" si="16"/>
        <v>70668.419988059017</v>
      </c>
      <c r="AE50" s="57">
        <f t="shared" si="1"/>
        <v>70579.469135442909</v>
      </c>
      <c r="AF50" s="58">
        <f t="shared" si="2"/>
        <v>217521.22363151843</v>
      </c>
      <c r="AG50" s="85">
        <v>8.7550308572438128E-3</v>
      </c>
      <c r="AH50" s="83">
        <f t="shared" si="3"/>
        <v>217521.22363151831</v>
      </c>
      <c r="AI50" s="84">
        <f t="shared" si="4"/>
        <v>0</v>
      </c>
      <c r="AJ50" s="59">
        <f t="shared" si="5"/>
        <v>8.7550308572438128E-3</v>
      </c>
      <c r="AK50" s="60">
        <f t="shared" si="6"/>
        <v>70020.712956893854</v>
      </c>
      <c r="AL50" s="61">
        <f t="shared" si="7"/>
        <v>8.8000000000000005E-3</v>
      </c>
      <c r="AM50" s="62">
        <f t="shared" si="17"/>
        <v>8.9599991238054066E-4</v>
      </c>
      <c r="AN50" s="41"/>
      <c r="AO50" s="41"/>
      <c r="AP50" s="41"/>
      <c r="AQ50" s="63">
        <f t="shared" si="9"/>
        <v>8.7550308572438128E-3</v>
      </c>
      <c r="AR50" s="58">
        <f t="shared" si="10"/>
        <v>69413</v>
      </c>
      <c r="AS50" s="43">
        <f t="shared" si="11"/>
        <v>70020.712956893854</v>
      </c>
      <c r="AT50" s="64">
        <f t="shared" si="12"/>
        <v>8.7550308572437174E-3</v>
      </c>
      <c r="AV50" s="18">
        <v>1092</v>
      </c>
      <c r="AW50" s="18">
        <v>1094</v>
      </c>
      <c r="AX50" s="18">
        <v>1096</v>
      </c>
      <c r="AY50" s="18">
        <v>1099</v>
      </c>
      <c r="AZ50" s="18">
        <v>1100</v>
      </c>
      <c r="BA50" s="18">
        <v>1100</v>
      </c>
      <c r="BB50" s="18">
        <v>1100</v>
      </c>
      <c r="BC50" s="18">
        <v>1103</v>
      </c>
      <c r="BD50" s="18">
        <v>1103</v>
      </c>
      <c r="BE50" s="18">
        <v>1105</v>
      </c>
      <c r="BF50" s="18">
        <v>1104</v>
      </c>
      <c r="BG50" s="18">
        <v>1107</v>
      </c>
      <c r="BH50" s="18">
        <v>1109</v>
      </c>
      <c r="BI50" s="18">
        <v>1114</v>
      </c>
      <c r="BJ50" s="18">
        <v>1118</v>
      </c>
    </row>
    <row r="51" spans="1:62" s="18" customFormat="1">
      <c r="A51" s="41">
        <v>47</v>
      </c>
      <c r="B51" s="36" t="s">
        <v>170</v>
      </c>
      <c r="C51" s="36" t="s">
        <v>172</v>
      </c>
      <c r="D51" s="37" t="s">
        <v>153</v>
      </c>
      <c r="E51" s="37" t="s">
        <v>154</v>
      </c>
      <c r="F51" s="38" t="s">
        <v>171</v>
      </c>
      <c r="G51" s="38">
        <v>4</v>
      </c>
      <c r="H51" s="38" t="s">
        <v>21</v>
      </c>
      <c r="I51" s="38" t="s">
        <v>22</v>
      </c>
      <c r="J51" s="38" t="s">
        <v>24</v>
      </c>
      <c r="K51" s="41">
        <v>17969</v>
      </c>
      <c r="L51" s="41">
        <v>14300</v>
      </c>
      <c r="M51" s="41">
        <v>12554</v>
      </c>
      <c r="N51" s="41">
        <v>15290</v>
      </c>
      <c r="O51" s="41">
        <v>18054</v>
      </c>
      <c r="P51" s="41">
        <v>14046</v>
      </c>
      <c r="Q51" s="41">
        <v>15339</v>
      </c>
      <c r="R51" s="41">
        <v>17548</v>
      </c>
      <c r="S51" s="41">
        <v>17345</v>
      </c>
      <c r="T51" s="41">
        <v>17158</v>
      </c>
      <c r="U51" s="41">
        <v>19175</v>
      </c>
      <c r="V51" s="41">
        <v>23933</v>
      </c>
      <c r="W51" s="41">
        <v>17867</v>
      </c>
      <c r="X51" s="41">
        <v>16023</v>
      </c>
      <c r="Y51" s="41">
        <v>16071</v>
      </c>
      <c r="Z51" s="56">
        <f t="shared" si="18"/>
        <v>4.7303689687796524E-3</v>
      </c>
      <c r="AA51" s="56">
        <f t="shared" si="19"/>
        <v>-0.21832044075908508</v>
      </c>
      <c r="AB51" s="56">
        <f t="shared" si="20"/>
        <v>-0.14636318103400303</v>
      </c>
      <c r="AC51" s="57">
        <f t="shared" si="15"/>
        <v>17951.517502365186</v>
      </c>
      <c r="AD51" s="57">
        <f t="shared" si="16"/>
        <v>13966.268684957427</v>
      </c>
      <c r="AE51" s="57">
        <f t="shared" si="1"/>
        <v>15251.929044465467</v>
      </c>
      <c r="AF51" s="58">
        <f t="shared" si="2"/>
        <v>47169.715231788083</v>
      </c>
      <c r="AG51" s="85">
        <v>-2.528176990398235E-2</v>
      </c>
      <c r="AH51" s="83">
        <f t="shared" si="3"/>
        <v>47169.71523178809</v>
      </c>
      <c r="AI51" s="84">
        <f t="shared" si="4"/>
        <v>0</v>
      </c>
      <c r="AJ51" s="59">
        <f t="shared" si="5"/>
        <v>-2.528176990398235E-2</v>
      </c>
      <c r="AK51" s="60">
        <f t="shared" si="6"/>
        <v>17415.290617125549</v>
      </c>
      <c r="AL51" s="61">
        <f t="shared" si="7"/>
        <v>-2.53E-2</v>
      </c>
      <c r="AM51" s="62">
        <f t="shared" si="17"/>
        <v>-4.7427208019823475E-4</v>
      </c>
      <c r="AN51" s="41"/>
      <c r="AO51" s="41"/>
      <c r="AP51" s="41"/>
      <c r="AQ51" s="63">
        <f t="shared" si="9"/>
        <v>-2.528176990398235E-2</v>
      </c>
      <c r="AR51" s="58">
        <f t="shared" si="10"/>
        <v>17867</v>
      </c>
      <c r="AS51" s="43">
        <f t="shared" si="11"/>
        <v>17415.290617125549</v>
      </c>
      <c r="AT51" s="64">
        <f t="shared" si="12"/>
        <v>-2.5281769903982232E-2</v>
      </c>
      <c r="AV51" s="18">
        <v>686</v>
      </c>
      <c r="AW51" s="18">
        <v>686</v>
      </c>
      <c r="AX51" s="18">
        <v>686</v>
      </c>
      <c r="AY51" s="18">
        <v>690</v>
      </c>
      <c r="AZ51" s="18">
        <v>690</v>
      </c>
      <c r="BA51" s="18">
        <v>690</v>
      </c>
      <c r="BB51" s="18">
        <v>690</v>
      </c>
      <c r="BC51" s="18">
        <v>690</v>
      </c>
      <c r="BD51" s="18">
        <v>689</v>
      </c>
      <c r="BE51" s="18">
        <v>689</v>
      </c>
      <c r="BF51" s="18">
        <v>690</v>
      </c>
      <c r="BG51" s="18">
        <v>690</v>
      </c>
      <c r="BH51" s="18">
        <v>690</v>
      </c>
      <c r="BI51" s="18">
        <v>691</v>
      </c>
      <c r="BJ51" s="18">
        <v>691</v>
      </c>
    </row>
    <row r="52" spans="1:62" s="18" customFormat="1">
      <c r="A52" s="41">
        <v>48</v>
      </c>
      <c r="B52" s="36" t="s">
        <v>173</v>
      </c>
      <c r="C52" s="36" t="s">
        <v>175</v>
      </c>
      <c r="D52" s="37" t="s">
        <v>153</v>
      </c>
      <c r="E52" s="37" t="s">
        <v>154</v>
      </c>
      <c r="F52" s="38" t="s">
        <v>174</v>
      </c>
      <c r="G52" s="38">
        <v>6</v>
      </c>
      <c r="H52" s="38" t="s">
        <v>21</v>
      </c>
      <c r="I52" s="38" t="s">
        <v>22</v>
      </c>
      <c r="J52" s="38" t="s">
        <v>24</v>
      </c>
      <c r="K52" s="41">
        <v>35688</v>
      </c>
      <c r="L52" s="41">
        <v>41114</v>
      </c>
      <c r="M52" s="41">
        <v>31233</v>
      </c>
      <c r="N52" s="41">
        <v>37497</v>
      </c>
      <c r="O52" s="41">
        <v>33579</v>
      </c>
      <c r="P52" s="41">
        <v>33446</v>
      </c>
      <c r="Q52" s="41">
        <v>34404</v>
      </c>
      <c r="R52" s="41">
        <v>35481</v>
      </c>
      <c r="S52" s="41">
        <v>35380</v>
      </c>
      <c r="T52" s="41">
        <v>33791</v>
      </c>
      <c r="U52" s="41">
        <v>36309</v>
      </c>
      <c r="V52" s="41">
        <v>34105</v>
      </c>
      <c r="W52" s="41">
        <v>32581</v>
      </c>
      <c r="X52" s="41">
        <v>31250</v>
      </c>
      <c r="Y52" s="41">
        <v>32154</v>
      </c>
      <c r="Z52" s="56">
        <f t="shared" si="18"/>
        <v>-5.9095494283792904E-2</v>
      </c>
      <c r="AA52" s="56">
        <f t="shared" si="19"/>
        <v>-6.2822237166554551E-2</v>
      </c>
      <c r="AB52" s="56">
        <f t="shared" si="20"/>
        <v>-3.5978480161398818E-2</v>
      </c>
      <c r="AC52" s="57">
        <f t="shared" si="15"/>
        <v>30655.609700739744</v>
      </c>
      <c r="AD52" s="57">
        <f t="shared" si="16"/>
        <v>30534.188690876486</v>
      </c>
      <c r="AE52" s="57">
        <f t="shared" si="1"/>
        <v>31408.785137861465</v>
      </c>
      <c r="AF52" s="58">
        <f t="shared" si="2"/>
        <v>92598.583529477706</v>
      </c>
      <c r="AG52" s="85">
        <v>-1.0763014509756787E-2</v>
      </c>
      <c r="AH52" s="83">
        <f t="shared" si="3"/>
        <v>92598.583529477706</v>
      </c>
      <c r="AI52" s="84">
        <f t="shared" si="4"/>
        <v>0</v>
      </c>
      <c r="AJ52" s="59">
        <f t="shared" si="5"/>
        <v>-1.0763014509756787E-2</v>
      </c>
      <c r="AK52" s="60">
        <f t="shared" si="6"/>
        <v>32230.330224257614</v>
      </c>
      <c r="AL52" s="61">
        <f t="shared" si="7"/>
        <v>-1.0800000000000001E-2</v>
      </c>
      <c r="AM52" s="62">
        <f t="shared" si="17"/>
        <v>-7.5616988624567227E-3</v>
      </c>
      <c r="AN52" s="41"/>
      <c r="AO52" s="41"/>
      <c r="AP52" s="41"/>
      <c r="AQ52" s="63">
        <f t="shared" si="9"/>
        <v>-1.0763014509756787E-2</v>
      </c>
      <c r="AR52" s="58">
        <f t="shared" si="10"/>
        <v>32581</v>
      </c>
      <c r="AS52" s="43">
        <f t="shared" si="11"/>
        <v>32230.330224257614</v>
      </c>
      <c r="AT52" s="64">
        <f t="shared" si="12"/>
        <v>-1.0763014509756808E-2</v>
      </c>
      <c r="AV52" s="18">
        <v>1123</v>
      </c>
      <c r="AW52" s="18">
        <v>1124</v>
      </c>
      <c r="AX52" s="18">
        <v>1124</v>
      </c>
      <c r="AY52" s="18">
        <v>1127</v>
      </c>
      <c r="AZ52" s="18">
        <v>1129</v>
      </c>
      <c r="BA52" s="18">
        <v>1129</v>
      </c>
      <c r="BB52" s="18">
        <v>1133</v>
      </c>
      <c r="BC52" s="18">
        <v>1135</v>
      </c>
      <c r="BD52" s="18">
        <v>1138</v>
      </c>
      <c r="BE52" s="18">
        <v>1140</v>
      </c>
      <c r="BF52" s="18">
        <v>1140</v>
      </c>
      <c r="BG52" s="18">
        <v>1140</v>
      </c>
      <c r="BH52" s="18">
        <v>1140</v>
      </c>
      <c r="BI52" s="18">
        <v>1141</v>
      </c>
      <c r="BJ52" s="18">
        <v>1142</v>
      </c>
    </row>
    <row r="53" spans="1:62" s="18" customFormat="1">
      <c r="A53" s="41">
        <v>49</v>
      </c>
      <c r="B53" s="36" t="s">
        <v>176</v>
      </c>
      <c r="C53" s="36" t="s">
        <v>178</v>
      </c>
      <c r="D53" s="37" t="s">
        <v>153</v>
      </c>
      <c r="E53" s="37" t="s">
        <v>154</v>
      </c>
      <c r="F53" s="38" t="s">
        <v>177</v>
      </c>
      <c r="G53" s="38">
        <v>6</v>
      </c>
      <c r="H53" s="38" t="s">
        <v>21</v>
      </c>
      <c r="I53" s="38" t="s">
        <v>22</v>
      </c>
      <c r="J53" s="38" t="s">
        <v>24</v>
      </c>
      <c r="K53" s="41">
        <v>31120</v>
      </c>
      <c r="L53" s="41">
        <v>28257</v>
      </c>
      <c r="M53" s="41">
        <v>29451</v>
      </c>
      <c r="N53" s="41">
        <v>31475</v>
      </c>
      <c r="O53" s="41">
        <v>32931</v>
      </c>
      <c r="P53" s="41">
        <v>27662</v>
      </c>
      <c r="Q53" s="41">
        <v>27623</v>
      </c>
      <c r="R53" s="41">
        <v>30106</v>
      </c>
      <c r="S53" s="41">
        <v>27741</v>
      </c>
      <c r="T53" s="41">
        <v>28824</v>
      </c>
      <c r="U53" s="41">
        <v>28481</v>
      </c>
      <c r="V53" s="41">
        <v>30140</v>
      </c>
      <c r="W53" s="41">
        <v>32291</v>
      </c>
      <c r="X53" s="41">
        <v>31094</v>
      </c>
      <c r="Y53" s="41">
        <v>30487</v>
      </c>
      <c r="Z53" s="56">
        <f t="shared" si="18"/>
        <v>5.8194087403598882E-2</v>
      </c>
      <c r="AA53" s="56">
        <f t="shared" si="19"/>
        <v>-0.11111825192802061</v>
      </c>
      <c r="AB53" s="56">
        <f t="shared" si="20"/>
        <v>-0.1123714652956298</v>
      </c>
      <c r="AC53" s="57">
        <f t="shared" si="15"/>
        <v>34170.145276349613</v>
      </c>
      <c r="AD53" s="57">
        <f t="shared" si="16"/>
        <v>28702.880526992285</v>
      </c>
      <c r="AE53" s="57">
        <f t="shared" si="1"/>
        <v>28662.41301413882</v>
      </c>
      <c r="AF53" s="58">
        <f t="shared" si="2"/>
        <v>91535.43881748071</v>
      </c>
      <c r="AG53" s="85">
        <v>-1.1279410379279955E-2</v>
      </c>
      <c r="AH53" s="83">
        <f t="shared" si="3"/>
        <v>91535.438817480725</v>
      </c>
      <c r="AI53" s="84">
        <f t="shared" si="4"/>
        <v>0</v>
      </c>
      <c r="AJ53" s="59">
        <f t="shared" si="5"/>
        <v>-1.1279410379279955E-2</v>
      </c>
      <c r="AK53" s="60">
        <f t="shared" si="6"/>
        <v>31926.776559442671</v>
      </c>
      <c r="AL53" s="61">
        <f t="shared" si="7"/>
        <v>-1.1299999999999999E-2</v>
      </c>
      <c r="AM53" s="62">
        <f t="shared" si="17"/>
        <v>3.0828969090590519E-3</v>
      </c>
      <c r="AN53" s="41"/>
      <c r="AO53" s="41"/>
      <c r="AP53" s="41"/>
      <c r="AQ53" s="63">
        <f t="shared" si="9"/>
        <v>-1.1279410379279955E-2</v>
      </c>
      <c r="AR53" s="58">
        <f t="shared" si="10"/>
        <v>32291</v>
      </c>
      <c r="AS53" s="43">
        <f t="shared" si="11"/>
        <v>31926.776559442671</v>
      </c>
      <c r="AT53" s="64">
        <f t="shared" si="12"/>
        <v>-1.1279410379279931E-2</v>
      </c>
      <c r="AV53" s="18">
        <v>234</v>
      </c>
      <c r="AW53" s="18">
        <v>234</v>
      </c>
      <c r="AX53" s="18">
        <v>234</v>
      </c>
      <c r="AY53" s="18">
        <v>234</v>
      </c>
      <c r="AZ53" s="18">
        <v>235</v>
      </c>
      <c r="BA53" s="18">
        <v>235</v>
      </c>
      <c r="BB53" s="18">
        <v>234</v>
      </c>
      <c r="BC53" s="18">
        <v>234</v>
      </c>
      <c r="BD53" s="18">
        <v>234</v>
      </c>
      <c r="BE53" s="18">
        <v>234</v>
      </c>
      <c r="BF53" s="18">
        <v>233</v>
      </c>
      <c r="BG53" s="18">
        <v>232</v>
      </c>
      <c r="BH53" s="18">
        <v>232</v>
      </c>
      <c r="BI53" s="18">
        <v>232</v>
      </c>
      <c r="BJ53" s="18">
        <v>230</v>
      </c>
    </row>
    <row r="54" spans="1:62" s="18" customFormat="1">
      <c r="A54" s="41">
        <v>50</v>
      </c>
      <c r="B54" s="36" t="s">
        <v>179</v>
      </c>
      <c r="C54" s="36" t="s">
        <v>181</v>
      </c>
      <c r="D54" s="37" t="s">
        <v>153</v>
      </c>
      <c r="E54" s="37" t="s">
        <v>154</v>
      </c>
      <c r="F54" s="38" t="s">
        <v>180</v>
      </c>
      <c r="G54" s="38">
        <v>4</v>
      </c>
      <c r="H54" s="38" t="s">
        <v>21</v>
      </c>
      <c r="I54" s="38" t="s">
        <v>1078</v>
      </c>
      <c r="J54" s="38" t="s">
        <v>24</v>
      </c>
      <c r="K54" s="41">
        <v>362221</v>
      </c>
      <c r="L54" s="41">
        <v>349763</v>
      </c>
      <c r="M54" s="41">
        <v>357470</v>
      </c>
      <c r="N54" s="41">
        <v>400148</v>
      </c>
      <c r="O54" s="41">
        <v>343377</v>
      </c>
      <c r="P54" s="41">
        <v>318965</v>
      </c>
      <c r="Q54" s="41">
        <v>324151</v>
      </c>
      <c r="R54" s="41">
        <v>361317</v>
      </c>
      <c r="S54" s="41">
        <v>341231</v>
      </c>
      <c r="T54" s="41">
        <v>358387</v>
      </c>
      <c r="U54" s="41">
        <v>332205</v>
      </c>
      <c r="V54" s="41">
        <v>384072</v>
      </c>
      <c r="W54" s="41">
        <v>368722</v>
      </c>
      <c r="X54" s="41">
        <v>386785</v>
      </c>
      <c r="Y54" s="41">
        <v>448159</v>
      </c>
      <c r="Z54" s="56">
        <f t="shared" si="18"/>
        <v>-5.202348842281368E-2</v>
      </c>
      <c r="AA54" s="56">
        <f t="shared" si="19"/>
        <v>-0.11941880785487313</v>
      </c>
      <c r="AB54" s="56">
        <f t="shared" si="20"/>
        <v>-0.10510158163110361</v>
      </c>
      <c r="AC54" s="57">
        <f t="shared" si="15"/>
        <v>349539.79530176328</v>
      </c>
      <c r="AD54" s="57">
        <f t="shared" si="16"/>
        <v>324689.65833013545</v>
      </c>
      <c r="AE54" s="57">
        <f t="shared" si="1"/>
        <v>329968.73461781623</v>
      </c>
      <c r="AF54" s="58">
        <f t="shared" si="2"/>
        <v>1004198.1882497149</v>
      </c>
      <c r="AG54" s="85">
        <v>-1.9180783460856558E-2</v>
      </c>
      <c r="AH54" s="83">
        <f t="shared" si="3"/>
        <v>1004198.188249715</v>
      </c>
      <c r="AI54" s="84">
        <f t="shared" si="4"/>
        <v>0</v>
      </c>
      <c r="AJ54" s="59">
        <f t="shared" si="5"/>
        <v>-1.9180783460856558E-2</v>
      </c>
      <c r="AK54" s="60">
        <f t="shared" si="6"/>
        <v>361649.62316074601</v>
      </c>
      <c r="AL54" s="61">
        <f t="shared" si="7"/>
        <v>-1.9199999999999998E-2</v>
      </c>
      <c r="AM54" s="62">
        <f t="shared" si="17"/>
        <v>1.4834700698784786E-3</v>
      </c>
      <c r="AN54" s="41"/>
      <c r="AO54" s="41"/>
      <c r="AP54" s="41"/>
      <c r="AQ54" s="63">
        <f t="shared" si="9"/>
        <v>-1.9180783460856558E-2</v>
      </c>
      <c r="AR54" s="58">
        <f t="shared" si="10"/>
        <v>368722</v>
      </c>
      <c r="AS54" s="43">
        <f t="shared" si="11"/>
        <v>361649.62316074601</v>
      </c>
      <c r="AT54" s="64">
        <f t="shared" si="12"/>
        <v>-1.9180783460856721E-2</v>
      </c>
      <c r="AV54" s="18">
        <v>4028</v>
      </c>
      <c r="AW54" s="18">
        <v>4089</v>
      </c>
      <c r="AX54" s="18">
        <v>4106</v>
      </c>
      <c r="AY54" s="18">
        <v>4151</v>
      </c>
      <c r="AZ54" s="18">
        <v>4164</v>
      </c>
      <c r="BA54" s="18">
        <v>4176</v>
      </c>
      <c r="BB54" s="18">
        <v>4191</v>
      </c>
      <c r="BC54" s="18">
        <v>4204</v>
      </c>
      <c r="BD54" s="18">
        <v>4226</v>
      </c>
      <c r="BE54" s="18">
        <v>4232</v>
      </c>
      <c r="BF54" s="18">
        <v>4255</v>
      </c>
      <c r="BG54" s="18">
        <v>4265</v>
      </c>
      <c r="BH54" s="18">
        <v>4279</v>
      </c>
      <c r="BI54" s="18">
        <v>4292</v>
      </c>
      <c r="BJ54" s="18">
        <v>4308</v>
      </c>
    </row>
    <row r="55" spans="1:62" s="18" customFormat="1">
      <c r="A55" s="41">
        <v>51</v>
      </c>
      <c r="B55" s="36" t="s">
        <v>182</v>
      </c>
      <c r="C55" s="36" t="s">
        <v>184</v>
      </c>
      <c r="D55" s="37" t="s">
        <v>153</v>
      </c>
      <c r="E55" s="37" t="s">
        <v>154</v>
      </c>
      <c r="F55" s="38" t="s">
        <v>183</v>
      </c>
      <c r="G55" s="38">
        <v>3</v>
      </c>
      <c r="H55" s="38" t="s">
        <v>1072</v>
      </c>
      <c r="I55" s="38" t="s">
        <v>1078</v>
      </c>
      <c r="J55" s="38" t="s">
        <v>24</v>
      </c>
      <c r="K55" s="41">
        <v>4688548</v>
      </c>
      <c r="L55" s="41">
        <v>4676918</v>
      </c>
      <c r="M55" s="41">
        <v>4362885</v>
      </c>
      <c r="N55" s="41">
        <v>4756799</v>
      </c>
      <c r="O55" s="41">
        <v>4368335</v>
      </c>
      <c r="P55" s="41">
        <v>4374595</v>
      </c>
      <c r="Q55" s="41">
        <v>4298197</v>
      </c>
      <c r="R55" s="41">
        <v>4478793</v>
      </c>
      <c r="S55" s="41">
        <v>4382554</v>
      </c>
      <c r="T55" s="41">
        <v>4348772</v>
      </c>
      <c r="U55" s="41">
        <v>4397652</v>
      </c>
      <c r="V55" s="41">
        <v>4404803</v>
      </c>
      <c r="W55" s="41">
        <v>4732333</v>
      </c>
      <c r="X55" s="41">
        <v>4678395</v>
      </c>
      <c r="Y55" s="41">
        <v>4843413</v>
      </c>
      <c r="Z55" s="56">
        <f t="shared" si="18"/>
        <v>-6.8296837315091952E-2</v>
      </c>
      <c r="AA55" s="56">
        <f t="shared" si="19"/>
        <v>-6.69616691564211E-2</v>
      </c>
      <c r="AB55" s="56">
        <f t="shared" si="20"/>
        <v>-8.3256266119062894E-2</v>
      </c>
      <c r="AC55" s="57">
        <f t="shared" si="15"/>
        <v>4409129.6229781592</v>
      </c>
      <c r="AD55" s="57">
        <f t="shared" si="16"/>
        <v>4415448.0833159862</v>
      </c>
      <c r="AE55" s="57">
        <f t="shared" si="1"/>
        <v>4338336.6243879767</v>
      </c>
      <c r="AF55" s="58">
        <f t="shared" si="2"/>
        <v>13162914.330682121</v>
      </c>
      <c r="AG55" s="85">
        <v>-1.5026687736714131E-2</v>
      </c>
      <c r="AH55" s="83">
        <f t="shared" si="3"/>
        <v>13162914.330682121</v>
      </c>
      <c r="AI55" s="84">
        <f t="shared" si="4"/>
        <v>0</v>
      </c>
      <c r="AJ55" s="59">
        <f t="shared" si="5"/>
        <v>-1.5026687736714131E-2</v>
      </c>
      <c r="AK55" s="60">
        <f t="shared" si="6"/>
        <v>4661221.7097428525</v>
      </c>
      <c r="AL55" s="61">
        <f t="shared" si="7"/>
        <v>-1.4999999999999999E-2</v>
      </c>
      <c r="AM55" s="62">
        <f t="shared" si="17"/>
        <v>7.74914752653455E-4</v>
      </c>
      <c r="AN55" s="41"/>
      <c r="AO55" s="41"/>
      <c r="AP55" s="41"/>
      <c r="AQ55" s="63">
        <f t="shared" si="9"/>
        <v>-1.5026687736714131E-2</v>
      </c>
      <c r="AR55" s="58">
        <f t="shared" si="10"/>
        <v>4732333</v>
      </c>
      <c r="AS55" s="43">
        <f t="shared" si="11"/>
        <v>4661221.7097428525</v>
      </c>
      <c r="AT55" s="64">
        <f t="shared" si="12"/>
        <v>-1.5026687736714117E-2</v>
      </c>
      <c r="AV55" s="18">
        <v>40773</v>
      </c>
      <c r="AW55" s="18">
        <v>40866</v>
      </c>
      <c r="AX55" s="18">
        <v>40962</v>
      </c>
      <c r="AY55" s="18">
        <v>41097</v>
      </c>
      <c r="AZ55" s="18">
        <v>41178</v>
      </c>
      <c r="BA55" s="18">
        <v>41268</v>
      </c>
      <c r="BB55" s="18">
        <v>41403</v>
      </c>
      <c r="BC55" s="18">
        <v>41520</v>
      </c>
      <c r="BD55" s="18">
        <v>41595</v>
      </c>
      <c r="BE55" s="18">
        <v>41666</v>
      </c>
      <c r="BF55" s="18">
        <v>41737</v>
      </c>
      <c r="BG55" s="18">
        <v>41757</v>
      </c>
      <c r="BH55" s="18">
        <v>41823</v>
      </c>
      <c r="BI55" s="18">
        <v>41877</v>
      </c>
      <c r="BJ55" s="18">
        <v>41961</v>
      </c>
    </row>
    <row r="56" spans="1:62" s="18" customFormat="1">
      <c r="A56" s="41">
        <v>52</v>
      </c>
      <c r="B56" s="36" t="s">
        <v>185</v>
      </c>
      <c r="C56" s="36" t="s">
        <v>187</v>
      </c>
      <c r="D56" s="37" t="s">
        <v>153</v>
      </c>
      <c r="E56" s="37" t="s">
        <v>154</v>
      </c>
      <c r="F56" s="38" t="s">
        <v>186</v>
      </c>
      <c r="G56" s="38">
        <v>3</v>
      </c>
      <c r="H56" s="38" t="s">
        <v>1072</v>
      </c>
      <c r="I56" s="38" t="s">
        <v>1078</v>
      </c>
      <c r="J56" s="38" t="s">
        <v>24</v>
      </c>
      <c r="K56" s="41">
        <v>2608406</v>
      </c>
      <c r="L56" s="41">
        <v>2536011</v>
      </c>
      <c r="M56" s="41">
        <v>2399842</v>
      </c>
      <c r="N56" s="41">
        <v>2770551</v>
      </c>
      <c r="O56" s="41">
        <v>2383515</v>
      </c>
      <c r="P56" s="41">
        <v>2330385</v>
      </c>
      <c r="Q56" s="41">
        <v>2417811</v>
      </c>
      <c r="R56" s="41">
        <v>2482351</v>
      </c>
      <c r="S56" s="41">
        <v>2345551</v>
      </c>
      <c r="T56" s="41">
        <v>2406830</v>
      </c>
      <c r="U56" s="41">
        <v>2437236</v>
      </c>
      <c r="V56" s="41">
        <v>2348742</v>
      </c>
      <c r="W56" s="41">
        <v>2760420</v>
      </c>
      <c r="X56" s="41">
        <v>2550442</v>
      </c>
      <c r="Y56" s="41">
        <v>2601362</v>
      </c>
      <c r="Z56" s="56">
        <f t="shared" si="18"/>
        <v>-8.6217789715251403E-2</v>
      </c>
      <c r="AA56" s="56">
        <f t="shared" si="19"/>
        <v>-0.10658655132674899</v>
      </c>
      <c r="AB56" s="56">
        <f t="shared" si="20"/>
        <v>-7.306952982012771E-2</v>
      </c>
      <c r="AC56" s="57">
        <f t="shared" si="15"/>
        <v>2522422.6889142259</v>
      </c>
      <c r="AD56" s="57">
        <f t="shared" si="16"/>
        <v>2466196.3519866155</v>
      </c>
      <c r="AE56" s="57">
        <f t="shared" si="1"/>
        <v>2558717.408493923</v>
      </c>
      <c r="AF56" s="58">
        <f t="shared" si="2"/>
        <v>7547336.4493947644</v>
      </c>
      <c r="AG56" s="85">
        <v>-1.8411503741558522E-2</v>
      </c>
      <c r="AH56" s="83">
        <f t="shared" si="3"/>
        <v>7547336.4493947662</v>
      </c>
      <c r="AI56" s="84">
        <f t="shared" si="4"/>
        <v>0</v>
      </c>
      <c r="AJ56" s="59">
        <f t="shared" si="5"/>
        <v>-1.8411503741558522E-2</v>
      </c>
      <c r="AK56" s="60">
        <f t="shared" si="6"/>
        <v>2709596.5168417268</v>
      </c>
      <c r="AL56" s="61">
        <f t="shared" si="7"/>
        <v>-1.84E-2</v>
      </c>
      <c r="AM56" s="62">
        <f t="shared" si="17"/>
        <v>4.7314527460666778E-3</v>
      </c>
      <c r="AN56" s="41"/>
      <c r="AO56" s="41"/>
      <c r="AP56" s="41"/>
      <c r="AQ56" s="63">
        <f t="shared" si="9"/>
        <v>-1.8411503741558522E-2</v>
      </c>
      <c r="AR56" s="58">
        <f t="shared" si="10"/>
        <v>2760420</v>
      </c>
      <c r="AS56" s="43">
        <f t="shared" si="11"/>
        <v>2709596.5168417268</v>
      </c>
      <c r="AT56" s="64">
        <f t="shared" si="12"/>
        <v>-1.8411503741558533E-2</v>
      </c>
      <c r="AV56" s="18">
        <v>22877</v>
      </c>
      <c r="AW56" s="18">
        <v>22938</v>
      </c>
      <c r="AX56" s="18">
        <v>22979</v>
      </c>
      <c r="AY56" s="18">
        <v>23046</v>
      </c>
      <c r="AZ56" s="18">
        <v>23087</v>
      </c>
      <c r="BA56" s="18">
        <v>23127</v>
      </c>
      <c r="BB56" s="18">
        <v>23225</v>
      </c>
      <c r="BC56" s="18">
        <v>23279</v>
      </c>
      <c r="BD56" s="18">
        <v>23361</v>
      </c>
      <c r="BE56" s="18">
        <v>23455</v>
      </c>
      <c r="BF56" s="18">
        <v>23507</v>
      </c>
      <c r="BG56" s="18">
        <v>23514</v>
      </c>
      <c r="BH56" s="18">
        <v>23567</v>
      </c>
      <c r="BI56" s="18">
        <v>23612</v>
      </c>
      <c r="BJ56" s="18">
        <v>23663</v>
      </c>
    </row>
    <row r="57" spans="1:62" s="18" customFormat="1">
      <c r="A57" s="41">
        <v>53</v>
      </c>
      <c r="B57" s="36" t="s">
        <v>188</v>
      </c>
      <c r="C57" s="36" t="s">
        <v>190</v>
      </c>
      <c r="D57" s="37" t="s">
        <v>153</v>
      </c>
      <c r="E57" s="37" t="s">
        <v>154</v>
      </c>
      <c r="F57" s="38" t="s">
        <v>189</v>
      </c>
      <c r="G57" s="38" t="s">
        <v>30</v>
      </c>
      <c r="H57" s="38" t="s">
        <v>21</v>
      </c>
      <c r="I57" s="38" t="s">
        <v>1078</v>
      </c>
      <c r="J57" s="38" t="s">
        <v>24</v>
      </c>
      <c r="K57" s="41">
        <v>160461</v>
      </c>
      <c r="L57" s="41">
        <v>153845</v>
      </c>
      <c r="M57" s="41">
        <v>144530</v>
      </c>
      <c r="N57" s="41">
        <v>165755</v>
      </c>
      <c r="O57" s="41">
        <v>146793</v>
      </c>
      <c r="P57" s="41">
        <v>136883</v>
      </c>
      <c r="Q57" s="41">
        <v>134188</v>
      </c>
      <c r="R57" s="41">
        <v>145464</v>
      </c>
      <c r="S57" s="41">
        <v>145605</v>
      </c>
      <c r="T57" s="41">
        <v>145260</v>
      </c>
      <c r="U57" s="41">
        <v>149455</v>
      </c>
      <c r="V57" s="41">
        <v>156527</v>
      </c>
      <c r="W57" s="41">
        <v>172385</v>
      </c>
      <c r="X57" s="41">
        <v>138685</v>
      </c>
      <c r="Y57" s="41">
        <v>188214</v>
      </c>
      <c r="Z57" s="56">
        <f t="shared" si="18"/>
        <v>-8.5179576345654096E-2</v>
      </c>
      <c r="AA57" s="56">
        <f t="shared" si="19"/>
        <v>-0.14693913162699968</v>
      </c>
      <c r="AB57" s="56">
        <f t="shared" si="20"/>
        <v>-0.16373449000068552</v>
      </c>
      <c r="AC57" s="57">
        <f t="shared" si="15"/>
        <v>157701.31873165441</v>
      </c>
      <c r="AD57" s="57">
        <f t="shared" si="16"/>
        <v>147054.89779447965</v>
      </c>
      <c r="AE57" s="57">
        <f t="shared" si="1"/>
        <v>144159.62994123183</v>
      </c>
      <c r="AF57" s="58">
        <f t="shared" si="2"/>
        <v>448915.84646736586</v>
      </c>
      <c r="AG57" s="85">
        <v>-2.7956803832959273E-2</v>
      </c>
      <c r="AH57" s="83">
        <f t="shared" si="3"/>
        <v>448915.84646736592</v>
      </c>
      <c r="AI57" s="84">
        <f t="shared" si="4"/>
        <v>0</v>
      </c>
      <c r="AJ57" s="59">
        <f t="shared" si="5"/>
        <v>-2.7956803832959273E-2</v>
      </c>
      <c r="AK57" s="60">
        <f t="shared" si="6"/>
        <v>167565.66637125533</v>
      </c>
      <c r="AL57" s="61">
        <f t="shared" si="7"/>
        <v>-2.8000000000000001E-2</v>
      </c>
      <c r="AM57" s="62">
        <f t="shared" si="17"/>
        <v>5.9911610683367478E-3</v>
      </c>
      <c r="AN57" s="41"/>
      <c r="AO57" s="41"/>
      <c r="AP57" s="41"/>
      <c r="AQ57" s="63">
        <f t="shared" si="9"/>
        <v>-2.7956803832959273E-2</v>
      </c>
      <c r="AR57" s="58">
        <f t="shared" si="10"/>
        <v>172385</v>
      </c>
      <c r="AS57" s="43">
        <f t="shared" si="11"/>
        <v>167565.66637125533</v>
      </c>
      <c r="AT57" s="64">
        <f t="shared" si="12"/>
        <v>-2.7956803832959176E-2</v>
      </c>
      <c r="AV57" s="18">
        <v>2735</v>
      </c>
      <c r="AW57" s="18">
        <v>2754</v>
      </c>
      <c r="AX57" s="18">
        <v>2768</v>
      </c>
      <c r="AY57" s="18">
        <v>2770</v>
      </c>
      <c r="AZ57" s="18">
        <v>2776</v>
      </c>
      <c r="BA57" s="18">
        <v>2778</v>
      </c>
      <c r="BB57" s="18">
        <v>2782</v>
      </c>
      <c r="BC57" s="18">
        <v>2793</v>
      </c>
      <c r="BD57" s="18">
        <v>2797</v>
      </c>
      <c r="BE57" s="18">
        <v>2788</v>
      </c>
      <c r="BF57" s="18">
        <v>2789</v>
      </c>
      <c r="BG57" s="18">
        <v>2798</v>
      </c>
      <c r="BH57" s="18">
        <v>2801</v>
      </c>
      <c r="BI57" s="18">
        <v>2801</v>
      </c>
      <c r="BJ57" s="18">
        <v>2830</v>
      </c>
    </row>
    <row r="58" spans="1:62" s="18" customFormat="1">
      <c r="A58" s="41">
        <v>54</v>
      </c>
      <c r="B58" s="36" t="s">
        <v>193</v>
      </c>
      <c r="C58" s="36" t="s">
        <v>195</v>
      </c>
      <c r="D58" s="37" t="s">
        <v>191</v>
      </c>
      <c r="E58" s="37" t="s">
        <v>192</v>
      </c>
      <c r="F58" s="38" t="s">
        <v>194</v>
      </c>
      <c r="G58" s="38">
        <v>3</v>
      </c>
      <c r="H58" s="38" t="s">
        <v>1072</v>
      </c>
      <c r="I58" s="38" t="s">
        <v>1078</v>
      </c>
      <c r="J58" s="38" t="s">
        <v>24</v>
      </c>
      <c r="K58" s="41">
        <v>87303</v>
      </c>
      <c r="L58" s="41">
        <v>88709</v>
      </c>
      <c r="M58" s="41">
        <v>96409</v>
      </c>
      <c r="N58" s="41">
        <v>91989</v>
      </c>
      <c r="O58" s="41">
        <v>96841</v>
      </c>
      <c r="P58" s="41">
        <v>105895</v>
      </c>
      <c r="Q58" s="41">
        <v>100077</v>
      </c>
      <c r="R58" s="41">
        <v>100304</v>
      </c>
      <c r="S58" s="41">
        <v>104228</v>
      </c>
      <c r="T58" s="41">
        <v>99293</v>
      </c>
      <c r="U58" s="41">
        <v>103505</v>
      </c>
      <c r="V58" s="41">
        <v>96325</v>
      </c>
      <c r="W58" s="41">
        <v>96197</v>
      </c>
      <c r="X58" s="41">
        <v>101203</v>
      </c>
      <c r="Y58" s="41">
        <v>99526</v>
      </c>
      <c r="Z58" s="56">
        <f t="shared" si="18"/>
        <v>0.109251686654525</v>
      </c>
      <c r="AA58" s="56">
        <f t="shared" si="19"/>
        <v>0.21295946301959834</v>
      </c>
      <c r="AB58" s="56">
        <f t="shared" si="20"/>
        <v>0.1463179959451566</v>
      </c>
      <c r="AC58" s="57">
        <f t="shared" si="15"/>
        <v>106706.68450110534</v>
      </c>
      <c r="AD58" s="57">
        <f t="shared" si="16"/>
        <v>116683.0614640963</v>
      </c>
      <c r="AE58" s="57">
        <f t="shared" si="1"/>
        <v>110272.35225593623</v>
      </c>
      <c r="AF58" s="58">
        <f t="shared" si="2"/>
        <v>333662.09822113789</v>
      </c>
      <c r="AG58" s="85">
        <v>2.9391375038390347E-2</v>
      </c>
      <c r="AH58" s="83">
        <f t="shared" si="3"/>
        <v>333662.09822113777</v>
      </c>
      <c r="AI58" s="84">
        <f t="shared" si="4"/>
        <v>0</v>
      </c>
      <c r="AJ58" s="59">
        <f t="shared" si="5"/>
        <v>2.9391375038390347E-2</v>
      </c>
      <c r="AK58" s="60">
        <f t="shared" si="6"/>
        <v>99024.362104568034</v>
      </c>
      <c r="AL58" s="61">
        <f t="shared" si="7"/>
        <v>2.9399999999999999E-2</v>
      </c>
      <c r="AM58" s="62">
        <f t="shared" si="17"/>
        <v>8.1172128415929468E-3</v>
      </c>
      <c r="AN58" s="41"/>
      <c r="AO58" s="41"/>
      <c r="AP58" s="41"/>
      <c r="AQ58" s="63">
        <f t="shared" si="9"/>
        <v>2.9391375038390347E-2</v>
      </c>
      <c r="AR58" s="58">
        <f t="shared" si="10"/>
        <v>96197</v>
      </c>
      <c r="AS58" s="43">
        <f t="shared" si="11"/>
        <v>99024.362104568034</v>
      </c>
      <c r="AT58" s="64">
        <f t="shared" si="12"/>
        <v>2.9391375038390288E-2</v>
      </c>
      <c r="AV58" s="18">
        <v>1503</v>
      </c>
      <c r="AW58" s="18">
        <v>1500</v>
      </c>
      <c r="AX58" s="18">
        <v>1563</v>
      </c>
      <c r="AY58" s="18">
        <v>1590</v>
      </c>
      <c r="AZ58" s="18">
        <v>1607</v>
      </c>
      <c r="BA58" s="18">
        <v>1608</v>
      </c>
      <c r="BB58" s="18">
        <v>1672</v>
      </c>
      <c r="BC58" s="18">
        <v>1695</v>
      </c>
      <c r="BD58" s="18">
        <v>1703</v>
      </c>
      <c r="BE58" s="18">
        <v>1711</v>
      </c>
      <c r="BF58" s="18">
        <v>1712</v>
      </c>
      <c r="BG58" s="18">
        <v>1731</v>
      </c>
      <c r="BH58" s="18">
        <v>1674</v>
      </c>
      <c r="BI58" s="18">
        <v>1695</v>
      </c>
      <c r="BJ58" s="18">
        <v>1725</v>
      </c>
    </row>
    <row r="59" spans="1:62" s="18" customFormat="1">
      <c r="A59" s="41">
        <v>55</v>
      </c>
      <c r="B59" s="36" t="s">
        <v>198</v>
      </c>
      <c r="C59" s="36" t="s">
        <v>200</v>
      </c>
      <c r="D59" s="37" t="s">
        <v>196</v>
      </c>
      <c r="E59" s="37" t="s">
        <v>197</v>
      </c>
      <c r="F59" s="38" t="s">
        <v>199</v>
      </c>
      <c r="G59" s="38">
        <v>3</v>
      </c>
      <c r="H59" s="38" t="s">
        <v>1072</v>
      </c>
      <c r="I59" s="38" t="s">
        <v>22</v>
      </c>
      <c r="J59" s="38" t="s">
        <v>24</v>
      </c>
      <c r="K59" s="41">
        <v>15742.02</v>
      </c>
      <c r="L59" s="41">
        <v>15183.98</v>
      </c>
      <c r="M59" s="41">
        <v>14928.01</v>
      </c>
      <c r="N59" s="41">
        <v>15361.99</v>
      </c>
      <c r="O59" s="41">
        <v>19805.989999999998</v>
      </c>
      <c r="P59" s="41">
        <v>17914.190000000002</v>
      </c>
      <c r="Q59" s="41">
        <v>17685.41</v>
      </c>
      <c r="R59" s="41">
        <v>18163.39</v>
      </c>
      <c r="S59" s="41">
        <v>17719.03</v>
      </c>
      <c r="T59" s="41">
        <v>16040.939999999999</v>
      </c>
      <c r="U59" s="41">
        <v>16385</v>
      </c>
      <c r="V59" s="41">
        <v>14974.9</v>
      </c>
      <c r="W59" s="41">
        <v>15536.050000000001</v>
      </c>
      <c r="X59" s="41">
        <v>13847.93</v>
      </c>
      <c r="Y59" s="41">
        <v>14917.02</v>
      </c>
      <c r="Z59" s="56">
        <f t="shared" si="18"/>
        <v>0.25816064266212324</v>
      </c>
      <c r="AA59" s="56">
        <f t="shared" si="19"/>
        <v>0.13798546819277324</v>
      </c>
      <c r="AB59" s="56">
        <f t="shared" si="20"/>
        <v>0.1234523904810183</v>
      </c>
      <c r="AC59" s="57">
        <f t="shared" si="15"/>
        <v>19546.846652430882</v>
      </c>
      <c r="AD59" s="57">
        <f t="shared" si="16"/>
        <v>17679.799133116336</v>
      </c>
      <c r="AE59" s="57">
        <f t="shared" si="1"/>
        <v>17454.012511132627</v>
      </c>
      <c r="AF59" s="58">
        <f t="shared" si="2"/>
        <v>54680.658296679845</v>
      </c>
      <c r="AG59" s="85">
        <v>3.2392764136654595E-2</v>
      </c>
      <c r="AH59" s="83">
        <f t="shared" si="3"/>
        <v>54680.658296679823</v>
      </c>
      <c r="AI59" s="84">
        <f t="shared" si="4"/>
        <v>0</v>
      </c>
      <c r="AJ59" s="59">
        <f t="shared" si="5"/>
        <v>3.2392764136654595E-2</v>
      </c>
      <c r="AK59" s="60">
        <f t="shared" si="6"/>
        <v>16039.305603265273</v>
      </c>
      <c r="AL59" s="61">
        <f t="shared" si="7"/>
        <v>3.2399999999999998E-2</v>
      </c>
      <c r="AM59" s="62">
        <f t="shared" si="17"/>
        <v>-1.0969346211083808E-3</v>
      </c>
      <c r="AN59" s="41"/>
      <c r="AO59" s="41"/>
      <c r="AP59" s="41"/>
      <c r="AQ59" s="63">
        <f t="shared" si="9"/>
        <v>3.2392764136654595E-2</v>
      </c>
      <c r="AR59" s="58">
        <f t="shared" si="10"/>
        <v>15536.050000000001</v>
      </c>
      <c r="AS59" s="43">
        <f t="shared" si="11"/>
        <v>16039.305603265273</v>
      </c>
      <c r="AT59" s="64">
        <f t="shared" si="12"/>
        <v>3.2392764136654595E-2</v>
      </c>
      <c r="AV59" s="18">
        <v>1118</v>
      </c>
      <c r="AW59" s="18">
        <v>1117</v>
      </c>
      <c r="AX59" s="18">
        <v>1114</v>
      </c>
      <c r="AY59" s="18">
        <v>1117</v>
      </c>
      <c r="AZ59" s="18">
        <v>1118</v>
      </c>
      <c r="BA59" s="18">
        <v>1118</v>
      </c>
      <c r="BB59" s="18">
        <v>1117</v>
      </c>
      <c r="BC59" s="18">
        <v>1117</v>
      </c>
      <c r="BD59" s="18">
        <v>1124</v>
      </c>
      <c r="BE59" s="18">
        <v>1128</v>
      </c>
      <c r="BF59" s="18">
        <v>1134</v>
      </c>
      <c r="BG59" s="18">
        <v>1136</v>
      </c>
      <c r="BH59" s="18">
        <v>1136</v>
      </c>
      <c r="BI59" s="18">
        <v>1135</v>
      </c>
      <c r="BJ59" s="18">
        <v>1132</v>
      </c>
    </row>
    <row r="60" spans="1:62" s="18" customFormat="1">
      <c r="A60" s="41">
        <v>56</v>
      </c>
      <c r="B60" s="36" t="s">
        <v>201</v>
      </c>
      <c r="C60" s="36" t="s">
        <v>203</v>
      </c>
      <c r="D60" s="37" t="s">
        <v>196</v>
      </c>
      <c r="E60" s="37" t="s">
        <v>197</v>
      </c>
      <c r="F60" s="38" t="s">
        <v>202</v>
      </c>
      <c r="G60" s="38" t="s">
        <v>30</v>
      </c>
      <c r="H60" s="38" t="s">
        <v>21</v>
      </c>
      <c r="I60" s="38" t="s">
        <v>22</v>
      </c>
      <c r="J60" s="38" t="s">
        <v>24</v>
      </c>
      <c r="K60" s="41">
        <v>105454.99</v>
      </c>
      <c r="L60" s="41">
        <v>103518.01</v>
      </c>
      <c r="M60" s="41">
        <v>104752.95999999999</v>
      </c>
      <c r="N60" s="41">
        <v>126479.22</v>
      </c>
      <c r="O60" s="41">
        <v>178492.79</v>
      </c>
      <c r="P60" s="41">
        <v>136050.04999999999</v>
      </c>
      <c r="Q60" s="41">
        <v>124743.95000000001</v>
      </c>
      <c r="R60" s="41">
        <v>139712.99</v>
      </c>
      <c r="S60" s="41">
        <v>137794.09</v>
      </c>
      <c r="T60" s="41">
        <v>130637.9</v>
      </c>
      <c r="U60" s="41">
        <v>135414.99</v>
      </c>
      <c r="V60" s="41">
        <v>127162.01000000001</v>
      </c>
      <c r="W60" s="41">
        <v>114083.04000000001</v>
      </c>
      <c r="X60" s="41">
        <v>114031.04000000001</v>
      </c>
      <c r="Y60" s="41">
        <v>123401.91</v>
      </c>
      <c r="Z60" s="56">
        <f t="shared" si="18"/>
        <v>0.69259690793200024</v>
      </c>
      <c r="AA60" s="56">
        <f t="shared" si="19"/>
        <v>0.29012434594133452</v>
      </c>
      <c r="AB60" s="56">
        <f t="shared" si="20"/>
        <v>0.18291178065637292</v>
      </c>
      <c r="AC60" s="57">
        <f t="shared" si="15"/>
        <v>193096.60075148271</v>
      </c>
      <c r="AD60" s="57">
        <f t="shared" si="16"/>
        <v>147181.30736299913</v>
      </c>
      <c r="AE60" s="57">
        <f t="shared" si="1"/>
        <v>134950.17198909222</v>
      </c>
      <c r="AF60" s="58">
        <f t="shared" si="2"/>
        <v>475228.08010357409</v>
      </c>
      <c r="AG60" s="85">
        <v>6.7550148786775371E-2</v>
      </c>
      <c r="AH60" s="83">
        <f t="shared" si="3"/>
        <v>475228.08010357415</v>
      </c>
      <c r="AI60" s="84">
        <f t="shared" si="4"/>
        <v>0</v>
      </c>
      <c r="AJ60" s="59">
        <f t="shared" si="5"/>
        <v>6.7550148786775371E-2</v>
      </c>
      <c r="AK60" s="60">
        <f t="shared" si="6"/>
        <v>121789.36632604765</v>
      </c>
      <c r="AL60" s="61">
        <f t="shared" si="7"/>
        <v>6.7599999999999993E-2</v>
      </c>
      <c r="AM60" s="62">
        <f t="shared" si="17"/>
        <v>6.5750528308259337E-3</v>
      </c>
      <c r="AN60" s="41"/>
      <c r="AO60" s="41"/>
      <c r="AP60" s="41"/>
      <c r="AQ60" s="63">
        <f t="shared" si="9"/>
        <v>6.7550148786775371E-2</v>
      </c>
      <c r="AR60" s="58">
        <f t="shared" si="10"/>
        <v>114083.04000000001</v>
      </c>
      <c r="AS60" s="43">
        <f t="shared" si="11"/>
        <v>121789.36632604765</v>
      </c>
      <c r="AT60" s="64">
        <f t="shared" si="12"/>
        <v>6.7550148786775344E-2</v>
      </c>
      <c r="AV60" s="18">
        <v>3815</v>
      </c>
      <c r="AW60" s="18">
        <v>3825</v>
      </c>
      <c r="AX60" s="18">
        <v>3828</v>
      </c>
      <c r="AY60" s="18">
        <v>3841</v>
      </c>
      <c r="AZ60" s="18">
        <v>3842</v>
      </c>
      <c r="BA60" s="18">
        <v>3852</v>
      </c>
      <c r="BB60" s="18">
        <v>3857</v>
      </c>
      <c r="BC60" s="18">
        <v>3870</v>
      </c>
      <c r="BD60" s="18">
        <v>3882</v>
      </c>
      <c r="BE60" s="18">
        <v>3880</v>
      </c>
      <c r="BF60" s="18">
        <v>3894</v>
      </c>
      <c r="BG60" s="18">
        <v>3895</v>
      </c>
      <c r="BH60" s="18">
        <v>3900</v>
      </c>
      <c r="BI60" s="18">
        <v>3906</v>
      </c>
      <c r="BJ60" s="18">
        <v>3920</v>
      </c>
    </row>
    <row r="61" spans="1:62" s="18" customFormat="1">
      <c r="A61" s="41">
        <v>57</v>
      </c>
      <c r="B61" s="36" t="s">
        <v>206</v>
      </c>
      <c r="C61" s="36" t="s">
        <v>208</v>
      </c>
      <c r="D61" s="37" t="s">
        <v>204</v>
      </c>
      <c r="E61" s="37" t="s">
        <v>205</v>
      </c>
      <c r="F61" s="38" t="s">
        <v>207</v>
      </c>
      <c r="G61" s="38">
        <v>2</v>
      </c>
      <c r="H61" s="38" t="s">
        <v>1072</v>
      </c>
      <c r="I61" s="38" t="s">
        <v>1078</v>
      </c>
      <c r="J61" s="38" t="s">
        <v>24</v>
      </c>
      <c r="K61" s="41">
        <v>3114887.3</v>
      </c>
      <c r="L61" s="41">
        <v>2856673</v>
      </c>
      <c r="M61" s="41">
        <v>2964480.6</v>
      </c>
      <c r="N61" s="41">
        <v>3171303.8</v>
      </c>
      <c r="O61" s="41">
        <v>3178471.2</v>
      </c>
      <c r="P61" s="41">
        <v>3178162</v>
      </c>
      <c r="Q61" s="41">
        <v>3120765.1</v>
      </c>
      <c r="R61" s="41">
        <v>3142472</v>
      </c>
      <c r="S61" s="41">
        <v>3184639.4</v>
      </c>
      <c r="T61" s="41">
        <v>3148272</v>
      </c>
      <c r="U61" s="41">
        <v>3173578.4</v>
      </c>
      <c r="V61" s="41">
        <v>3252375.1</v>
      </c>
      <c r="W61" s="41">
        <v>3276539.8</v>
      </c>
      <c r="X61" s="41">
        <v>3048622</v>
      </c>
      <c r="Y61" s="41">
        <v>3057833.9000000004</v>
      </c>
      <c r="Z61" s="56">
        <f t="shared" si="18"/>
        <v>2.0412905468522258E-2</v>
      </c>
      <c r="AA61" s="56">
        <f t="shared" si="19"/>
        <v>2.0313640239889352E-2</v>
      </c>
      <c r="AB61" s="56">
        <f t="shared" si="20"/>
        <v>1.8870024607311464E-3</v>
      </c>
      <c r="AC61" s="57">
        <f t="shared" si="15"/>
        <v>3343423.4972012509</v>
      </c>
      <c r="AD61" s="57">
        <f t="shared" si="16"/>
        <v>3343098.2507288787</v>
      </c>
      <c r="AE61" s="57">
        <f t="shared" si="1"/>
        <v>3282722.6386652836</v>
      </c>
      <c r="AF61" s="58">
        <f t="shared" si="2"/>
        <v>9969244.3865954131</v>
      </c>
      <c r="AG61" s="85">
        <v>2.8243661625053573E-3</v>
      </c>
      <c r="AH61" s="83">
        <f t="shared" si="3"/>
        <v>9969244.3865954094</v>
      </c>
      <c r="AI61" s="84">
        <f t="shared" si="4"/>
        <v>0</v>
      </c>
      <c r="AJ61" s="59">
        <f t="shared" si="5"/>
        <v>2.8243661625053573E-3</v>
      </c>
      <c r="AK61" s="60">
        <f t="shared" si="6"/>
        <v>3285793.9481412219</v>
      </c>
      <c r="AL61" s="61">
        <f t="shared" si="7"/>
        <v>2.8E-3</v>
      </c>
      <c r="AM61" s="62">
        <f t="shared" si="17"/>
        <v>4.2251470979979278E-3</v>
      </c>
      <c r="AN61" s="41"/>
      <c r="AO61" s="41"/>
      <c r="AP61" s="41"/>
      <c r="AQ61" s="63">
        <f t="shared" si="9"/>
        <v>2.8243661625053573E-3</v>
      </c>
      <c r="AR61" s="58">
        <f t="shared" si="10"/>
        <v>3276539.8</v>
      </c>
      <c r="AS61" s="43">
        <f t="shared" si="11"/>
        <v>3285793.9481412219</v>
      </c>
      <c r="AT61" s="64">
        <f t="shared" si="12"/>
        <v>2.8243661625053651E-3</v>
      </c>
      <c r="AV61" s="18">
        <v>39861</v>
      </c>
      <c r="AW61" s="18">
        <v>39985</v>
      </c>
      <c r="AX61" s="18">
        <v>39899</v>
      </c>
      <c r="AY61" s="18">
        <v>40060</v>
      </c>
      <c r="AZ61" s="18">
        <v>40513</v>
      </c>
      <c r="BA61" s="18">
        <v>40520</v>
      </c>
      <c r="BB61" s="18">
        <v>40722</v>
      </c>
      <c r="BC61" s="18">
        <v>40788</v>
      </c>
      <c r="BD61" s="18">
        <v>40833</v>
      </c>
      <c r="BE61" s="18">
        <v>39282</v>
      </c>
      <c r="BF61" s="18">
        <v>41260</v>
      </c>
      <c r="BG61" s="18">
        <v>41518</v>
      </c>
      <c r="BH61" s="18">
        <v>41637</v>
      </c>
      <c r="BI61" s="18">
        <v>41852</v>
      </c>
      <c r="BJ61" s="18">
        <v>42038</v>
      </c>
    </row>
    <row r="62" spans="1:62" s="18" customFormat="1">
      <c r="A62" s="41">
        <v>58</v>
      </c>
      <c r="B62" s="36" t="s">
        <v>209</v>
      </c>
      <c r="C62" s="36" t="s">
        <v>211</v>
      </c>
      <c r="D62" s="37" t="s">
        <v>204</v>
      </c>
      <c r="E62" s="37" t="s">
        <v>205</v>
      </c>
      <c r="F62" s="38" t="s">
        <v>210</v>
      </c>
      <c r="G62" s="38">
        <v>2</v>
      </c>
      <c r="H62" s="38" t="s">
        <v>1072</v>
      </c>
      <c r="I62" s="38" t="s">
        <v>1078</v>
      </c>
      <c r="J62" s="38" t="s">
        <v>24</v>
      </c>
      <c r="K62" s="41">
        <v>616400</v>
      </c>
      <c r="L62" s="41">
        <v>514449</v>
      </c>
      <c r="M62" s="41">
        <v>596458</v>
      </c>
      <c r="N62" s="41">
        <v>614263</v>
      </c>
      <c r="O62" s="41">
        <v>630280</v>
      </c>
      <c r="P62" s="41">
        <v>595630</v>
      </c>
      <c r="Q62" s="41">
        <v>637549</v>
      </c>
      <c r="R62" s="41">
        <v>619201</v>
      </c>
      <c r="S62" s="41">
        <v>611611</v>
      </c>
      <c r="T62" s="41">
        <v>609462</v>
      </c>
      <c r="U62" s="41">
        <v>627236</v>
      </c>
      <c r="V62" s="41">
        <v>622575</v>
      </c>
      <c r="W62" s="41">
        <v>618279</v>
      </c>
      <c r="X62" s="41">
        <v>582169</v>
      </c>
      <c r="Y62" s="41">
        <v>606547</v>
      </c>
      <c r="Z62" s="56">
        <f t="shared" si="18"/>
        <v>2.2517845554834492E-2</v>
      </c>
      <c r="AA62" s="56">
        <f t="shared" si="19"/>
        <v>-3.3695652173913015E-2</v>
      </c>
      <c r="AB62" s="56">
        <f t="shared" si="20"/>
        <v>3.4310512654120773E-2</v>
      </c>
      <c r="AC62" s="57">
        <f t="shared" si="15"/>
        <v>632201.31103179755</v>
      </c>
      <c r="AD62" s="57">
        <f t="shared" si="16"/>
        <v>597445.68586956523</v>
      </c>
      <c r="AE62" s="57">
        <f t="shared" si="1"/>
        <v>639492.46945327718</v>
      </c>
      <c r="AF62" s="58">
        <f t="shared" si="2"/>
        <v>1869139.4663546397</v>
      </c>
      <c r="AG62" s="85">
        <v>1.5372880999874117E-3</v>
      </c>
      <c r="AH62" s="83">
        <f t="shared" si="3"/>
        <v>1869139.4663546395</v>
      </c>
      <c r="AI62" s="84">
        <f t="shared" si="4"/>
        <v>0</v>
      </c>
      <c r="AJ62" s="59">
        <f t="shared" si="5"/>
        <v>1.5372880999874117E-3</v>
      </c>
      <c r="AK62" s="60">
        <f t="shared" si="6"/>
        <v>619229.47294917202</v>
      </c>
      <c r="AL62" s="61">
        <f t="shared" si="7"/>
        <v>1.5E-3</v>
      </c>
      <c r="AM62" s="62">
        <f t="shared" si="17"/>
        <v>2.5367454050173599E-4</v>
      </c>
      <c r="AN62" s="41"/>
      <c r="AO62" s="41"/>
      <c r="AP62" s="41"/>
      <c r="AQ62" s="63">
        <f t="shared" si="9"/>
        <v>1.5372880999874117E-3</v>
      </c>
      <c r="AR62" s="58">
        <f t="shared" si="10"/>
        <v>618279</v>
      </c>
      <c r="AS62" s="43">
        <f t="shared" si="11"/>
        <v>619229.47294917202</v>
      </c>
      <c r="AT62" s="64">
        <f t="shared" si="12"/>
        <v>1.5372880999873217E-3</v>
      </c>
      <c r="AV62" s="18">
        <v>8772</v>
      </c>
      <c r="AW62" s="18">
        <v>8816</v>
      </c>
      <c r="AX62" s="18">
        <v>8855</v>
      </c>
      <c r="AY62" s="18">
        <v>8889</v>
      </c>
      <c r="AZ62" s="18">
        <v>8925</v>
      </c>
      <c r="BA62" s="18">
        <v>8951</v>
      </c>
      <c r="BB62" s="18">
        <v>8987</v>
      </c>
      <c r="BC62" s="18">
        <v>9018</v>
      </c>
      <c r="BD62" s="18">
        <v>9058</v>
      </c>
      <c r="BE62" s="18">
        <v>9095</v>
      </c>
      <c r="BF62" s="18">
        <v>9133</v>
      </c>
      <c r="BG62" s="18">
        <v>9151</v>
      </c>
      <c r="BH62" s="18">
        <v>9170</v>
      </c>
      <c r="BI62" s="18">
        <v>9207</v>
      </c>
      <c r="BJ62" s="18">
        <v>9243</v>
      </c>
    </row>
    <row r="63" spans="1:62" s="18" customFormat="1">
      <c r="A63" s="41">
        <v>59</v>
      </c>
      <c r="B63" s="36" t="s">
        <v>212</v>
      </c>
      <c r="C63" s="36" t="s">
        <v>214</v>
      </c>
      <c r="D63" s="37" t="s">
        <v>204</v>
      </c>
      <c r="E63" s="37" t="s">
        <v>205</v>
      </c>
      <c r="F63" s="38" t="s">
        <v>213</v>
      </c>
      <c r="G63" s="38">
        <v>2</v>
      </c>
      <c r="H63" s="38" t="s">
        <v>1072</v>
      </c>
      <c r="I63" s="38" t="s">
        <v>1078</v>
      </c>
      <c r="J63" s="38" t="s">
        <v>24</v>
      </c>
      <c r="K63" s="41">
        <v>7211214.7999999998</v>
      </c>
      <c r="L63" s="41">
        <v>6435809.4000000004</v>
      </c>
      <c r="M63" s="41">
        <v>7207679.2000000002</v>
      </c>
      <c r="N63" s="41">
        <v>7096524.0800000001</v>
      </c>
      <c r="O63" s="41">
        <v>7332514.7999999998</v>
      </c>
      <c r="P63" s="41">
        <v>7117008.2000000002</v>
      </c>
      <c r="Q63" s="41">
        <v>7306085.2999999998</v>
      </c>
      <c r="R63" s="41">
        <v>7256952.7999999998</v>
      </c>
      <c r="S63" s="41">
        <v>7164300</v>
      </c>
      <c r="T63" s="41">
        <v>7589725.3000000007</v>
      </c>
      <c r="U63" s="41">
        <v>7048957.4000000004</v>
      </c>
      <c r="V63" s="41">
        <v>7433914.8700000001</v>
      </c>
      <c r="W63" s="41">
        <v>7335237.8700000001</v>
      </c>
      <c r="X63" s="41">
        <v>6865112.0700000003</v>
      </c>
      <c r="Y63" s="41">
        <v>7418565</v>
      </c>
      <c r="Z63" s="56">
        <f t="shared" si="18"/>
        <v>1.6821021612059006E-2</v>
      </c>
      <c r="AA63" s="56">
        <f t="shared" si="19"/>
        <v>-1.306390152183512E-2</v>
      </c>
      <c r="AB63" s="56">
        <f t="shared" si="20"/>
        <v>1.3155966453807455E-2</v>
      </c>
      <c r="AC63" s="57">
        <f t="shared" si="15"/>
        <v>7458624.0647408636</v>
      </c>
      <c r="AD63" s="57">
        <f t="shared" si="16"/>
        <v>7239411.0448270841</v>
      </c>
      <c r="AE63" s="57">
        <f t="shared" si="1"/>
        <v>7431740.0133484183</v>
      </c>
      <c r="AF63" s="58">
        <f t="shared" si="2"/>
        <v>22129775.122916367</v>
      </c>
      <c r="AG63" s="85">
        <v>1.1249206181447213E-3</v>
      </c>
      <c r="AH63" s="83">
        <f t="shared" si="3"/>
        <v>22129775.122916378</v>
      </c>
      <c r="AI63" s="84">
        <f t="shared" si="4"/>
        <v>0</v>
      </c>
      <c r="AJ63" s="59">
        <f t="shared" si="5"/>
        <v>1.1249206181447213E-3</v>
      </c>
      <c r="AK63" s="60">
        <f t="shared" si="6"/>
        <v>7343489.4303189591</v>
      </c>
      <c r="AL63" s="61">
        <f t="shared" si="7"/>
        <v>1.1000000000000001E-3</v>
      </c>
      <c r="AM63" s="62">
        <f t="shared" si="17"/>
        <v>1.4220447482493626E-3</v>
      </c>
      <c r="AN63" s="41"/>
      <c r="AO63" s="41"/>
      <c r="AP63" s="41"/>
      <c r="AQ63" s="63">
        <f t="shared" si="9"/>
        <v>1.1249206181447213E-3</v>
      </c>
      <c r="AR63" s="58">
        <f t="shared" si="10"/>
        <v>7335237.8700000001</v>
      </c>
      <c r="AS63" s="43">
        <f t="shared" si="11"/>
        <v>7343489.4303189591</v>
      </c>
      <c r="AT63" s="64">
        <f t="shared" si="12"/>
        <v>1.1249206181447313E-3</v>
      </c>
      <c r="AV63" s="18">
        <v>81557</v>
      </c>
      <c r="AW63" s="18">
        <v>81833</v>
      </c>
      <c r="AX63" s="18">
        <v>82202</v>
      </c>
      <c r="AY63" s="18">
        <v>82470</v>
      </c>
      <c r="AZ63" s="18">
        <v>82717</v>
      </c>
      <c r="BA63" s="18">
        <v>82977</v>
      </c>
      <c r="BB63" s="18">
        <v>83232</v>
      </c>
      <c r="BC63" s="18">
        <v>83590</v>
      </c>
      <c r="BD63" s="18">
        <v>83838</v>
      </c>
      <c r="BE63" s="18">
        <v>84120</v>
      </c>
      <c r="BF63" s="18">
        <v>84345</v>
      </c>
      <c r="BG63" s="18">
        <v>84606</v>
      </c>
      <c r="BH63" s="18">
        <v>84924</v>
      </c>
      <c r="BI63" s="18">
        <v>85164</v>
      </c>
      <c r="BJ63" s="18">
        <v>85484</v>
      </c>
    </row>
    <row r="64" spans="1:62" s="18" customFormat="1">
      <c r="A64" s="41">
        <v>60</v>
      </c>
      <c r="B64" s="36" t="s">
        <v>215</v>
      </c>
      <c r="C64" s="36" t="s">
        <v>217</v>
      </c>
      <c r="D64" s="37" t="s">
        <v>204</v>
      </c>
      <c r="E64" s="37" t="s">
        <v>205</v>
      </c>
      <c r="F64" s="38" t="s">
        <v>216</v>
      </c>
      <c r="G64" s="38">
        <v>3</v>
      </c>
      <c r="H64" s="38" t="s">
        <v>1072</v>
      </c>
      <c r="I64" s="38" t="s">
        <v>1078</v>
      </c>
      <c r="J64" s="38" t="s">
        <v>24</v>
      </c>
      <c r="K64" s="41">
        <v>803363.1</v>
      </c>
      <c r="L64" s="41">
        <v>738915.4</v>
      </c>
      <c r="M64" s="41">
        <v>799202.5</v>
      </c>
      <c r="N64" s="41">
        <v>903469.10000000009</v>
      </c>
      <c r="O64" s="41">
        <v>887953</v>
      </c>
      <c r="P64" s="41">
        <v>871658</v>
      </c>
      <c r="Q64" s="41">
        <v>830571.8</v>
      </c>
      <c r="R64" s="41">
        <v>813342</v>
      </c>
      <c r="S64" s="41">
        <v>887056.9</v>
      </c>
      <c r="T64" s="41">
        <v>839750.33</v>
      </c>
      <c r="U64" s="41">
        <v>897358.1</v>
      </c>
      <c r="V64" s="41">
        <v>873739.2</v>
      </c>
      <c r="W64" s="41">
        <v>778978.60000000009</v>
      </c>
      <c r="X64" s="41">
        <v>739214.70000000007</v>
      </c>
      <c r="Y64" s="41">
        <v>776617</v>
      </c>
      <c r="Z64" s="56">
        <f t="shared" si="18"/>
        <v>0.1052947291206181</v>
      </c>
      <c r="AA64" s="56">
        <f t="shared" si="19"/>
        <v>8.5011248338391576E-2</v>
      </c>
      <c r="AB64" s="56">
        <f t="shared" si="20"/>
        <v>3.3868496076058241E-2</v>
      </c>
      <c r="AC64" s="57">
        <f t="shared" si="15"/>
        <v>861000.94067775842</v>
      </c>
      <c r="AD64" s="57">
        <f t="shared" si="16"/>
        <v>845200.54321489274</v>
      </c>
      <c r="AE64" s="57">
        <f t="shared" si="1"/>
        <v>805361.43365743349</v>
      </c>
      <c r="AF64" s="58">
        <f t="shared" si="2"/>
        <v>2511562.9175500846</v>
      </c>
      <c r="AG64" s="85">
        <v>1.450327480096843E-2</v>
      </c>
      <c r="AH64" s="83">
        <f t="shared" si="3"/>
        <v>2511562.9175500851</v>
      </c>
      <c r="AI64" s="84">
        <f t="shared" si="4"/>
        <v>0</v>
      </c>
      <c r="AJ64" s="59">
        <f t="shared" si="5"/>
        <v>1.450327480096843E-2</v>
      </c>
      <c r="AK64" s="60">
        <f t="shared" si="6"/>
        <v>790276.34069987375</v>
      </c>
      <c r="AL64" s="61">
        <f t="shared" si="7"/>
        <v>1.4500000000000001E-2</v>
      </c>
      <c r="AM64" s="62">
        <f t="shared" si="17"/>
        <v>-2.565305357401515E-3</v>
      </c>
      <c r="AN64" s="41"/>
      <c r="AO64" s="41"/>
      <c r="AP64" s="41"/>
      <c r="AQ64" s="63">
        <f t="shared" si="9"/>
        <v>1.450327480096843E-2</v>
      </c>
      <c r="AR64" s="58">
        <f t="shared" si="10"/>
        <v>778978.60000000009</v>
      </c>
      <c r="AS64" s="43">
        <f t="shared" si="11"/>
        <v>790276.34069987375</v>
      </c>
      <c r="AT64" s="64">
        <f t="shared" si="12"/>
        <v>1.4503274800968358E-2</v>
      </c>
      <c r="AV64" s="18">
        <v>24910</v>
      </c>
      <c r="AW64" s="18">
        <v>24953</v>
      </c>
      <c r="AX64" s="18">
        <v>25017</v>
      </c>
      <c r="AY64" s="18">
        <v>25046</v>
      </c>
      <c r="AZ64" s="18">
        <v>25066</v>
      </c>
      <c r="BA64" s="18">
        <v>25116</v>
      </c>
      <c r="BB64" s="18">
        <v>25125</v>
      </c>
      <c r="BC64" s="18">
        <v>25175</v>
      </c>
      <c r="BD64" s="18">
        <v>25182</v>
      </c>
      <c r="BE64" s="18">
        <v>25233</v>
      </c>
      <c r="BF64" s="18">
        <v>25258</v>
      </c>
      <c r="BG64" s="18">
        <v>25289</v>
      </c>
      <c r="BH64" s="18">
        <v>25313</v>
      </c>
      <c r="BI64" s="18">
        <v>25364</v>
      </c>
      <c r="BJ64" s="18">
        <v>25426</v>
      </c>
    </row>
    <row r="65" spans="1:62" s="18" customFormat="1">
      <c r="A65" s="41">
        <v>61</v>
      </c>
      <c r="B65" s="36" t="s">
        <v>218</v>
      </c>
      <c r="C65" s="36" t="s">
        <v>220</v>
      </c>
      <c r="D65" s="37" t="s">
        <v>204</v>
      </c>
      <c r="E65" s="37" t="s">
        <v>205</v>
      </c>
      <c r="F65" s="38" t="s">
        <v>219</v>
      </c>
      <c r="G65" s="38">
        <v>2</v>
      </c>
      <c r="H65" s="38" t="s">
        <v>1072</v>
      </c>
      <c r="I65" s="38" t="s">
        <v>1078</v>
      </c>
      <c r="J65" s="38" t="s">
        <v>24</v>
      </c>
      <c r="K65" s="41">
        <v>1150944</v>
      </c>
      <c r="L65" s="41">
        <v>1034197</v>
      </c>
      <c r="M65" s="41">
        <v>1142578</v>
      </c>
      <c r="N65" s="41">
        <v>1161047</v>
      </c>
      <c r="O65" s="41">
        <v>1188479.7</v>
      </c>
      <c r="P65" s="41">
        <v>1181131</v>
      </c>
      <c r="Q65" s="41">
        <v>1202183</v>
      </c>
      <c r="R65" s="41">
        <v>1197991</v>
      </c>
      <c r="S65" s="41">
        <v>1220894</v>
      </c>
      <c r="T65" s="41">
        <v>1249102</v>
      </c>
      <c r="U65" s="41">
        <v>1220547</v>
      </c>
      <c r="V65" s="41">
        <v>1254586.7</v>
      </c>
      <c r="W65" s="41">
        <v>1206755.7</v>
      </c>
      <c r="X65" s="41">
        <v>1155136</v>
      </c>
      <c r="Y65" s="41">
        <v>1191055</v>
      </c>
      <c r="Z65" s="56">
        <f t="shared" si="18"/>
        <v>3.2612968137459397E-2</v>
      </c>
      <c r="AA65" s="56">
        <f t="shared" si="19"/>
        <v>2.6228035421358431E-2</v>
      </c>
      <c r="AB65" s="56">
        <f t="shared" si="20"/>
        <v>4.4519107793254964E-2</v>
      </c>
      <c r="AC65" s="57">
        <f t="shared" si="15"/>
        <v>1246111.5851937975</v>
      </c>
      <c r="AD65" s="57">
        <f t="shared" si="16"/>
        <v>1238406.5312445262</v>
      </c>
      <c r="AE65" s="57">
        <f t="shared" si="1"/>
        <v>1260479.3870884248</v>
      </c>
      <c r="AF65" s="58">
        <f t="shared" si="2"/>
        <v>3744997.5035267482</v>
      </c>
      <c r="AG65" s="85">
        <v>6.7945505373352786E-3</v>
      </c>
      <c r="AH65" s="83">
        <f t="shared" si="3"/>
        <v>3744997.5035267468</v>
      </c>
      <c r="AI65" s="84">
        <f t="shared" si="4"/>
        <v>0</v>
      </c>
      <c r="AJ65" s="59">
        <f t="shared" si="5"/>
        <v>6.7945505373352786E-3</v>
      </c>
      <c r="AK65" s="60">
        <f t="shared" si="6"/>
        <v>1214955.0625898673</v>
      </c>
      <c r="AL65" s="61">
        <f t="shared" si="7"/>
        <v>6.7999999999999996E-3</v>
      </c>
      <c r="AM65" s="62">
        <f t="shared" si="17"/>
        <v>3.9538830330561048E-3</v>
      </c>
      <c r="AN65" s="41"/>
      <c r="AO65" s="41"/>
      <c r="AP65" s="41"/>
      <c r="AQ65" s="63">
        <f t="shared" si="9"/>
        <v>6.7945505373352786E-3</v>
      </c>
      <c r="AR65" s="58">
        <f t="shared" si="10"/>
        <v>1206755.7</v>
      </c>
      <c r="AS65" s="43">
        <f t="shared" si="11"/>
        <v>1214955.0625898673</v>
      </c>
      <c r="AT65" s="64">
        <f t="shared" si="12"/>
        <v>6.7945505373352422E-3</v>
      </c>
      <c r="AV65" s="18">
        <v>13755</v>
      </c>
      <c r="AW65" s="18">
        <v>13797</v>
      </c>
      <c r="AX65" s="18">
        <v>13880</v>
      </c>
      <c r="AY65" s="18">
        <v>13950</v>
      </c>
      <c r="AZ65" s="18">
        <v>13967</v>
      </c>
      <c r="BA65" s="18">
        <v>14032</v>
      </c>
      <c r="BB65" s="18">
        <v>14091</v>
      </c>
      <c r="BC65" s="18">
        <v>14158</v>
      </c>
      <c r="BD65" s="18">
        <v>14197</v>
      </c>
      <c r="BE65" s="18">
        <v>14240</v>
      </c>
      <c r="BF65" s="18">
        <v>14313</v>
      </c>
      <c r="BG65" s="18">
        <v>14340</v>
      </c>
      <c r="BH65" s="18">
        <v>14409</v>
      </c>
      <c r="BI65" s="18">
        <v>14474</v>
      </c>
      <c r="BJ65" s="18">
        <v>14537</v>
      </c>
    </row>
    <row r="66" spans="1:62" s="18" customFormat="1">
      <c r="A66" s="41">
        <v>62</v>
      </c>
      <c r="B66" s="36" t="s">
        <v>221</v>
      </c>
      <c r="C66" s="36" t="s">
        <v>223</v>
      </c>
      <c r="D66" s="37" t="s">
        <v>204</v>
      </c>
      <c r="E66" s="37" t="s">
        <v>205</v>
      </c>
      <c r="F66" s="38" t="s">
        <v>222</v>
      </c>
      <c r="G66" s="38">
        <v>2</v>
      </c>
      <c r="H66" s="38" t="s">
        <v>1072</v>
      </c>
      <c r="I66" s="38" t="s">
        <v>1078</v>
      </c>
      <c r="J66" s="38" t="s">
        <v>24</v>
      </c>
      <c r="K66" s="41">
        <v>3739389.8</v>
      </c>
      <c r="L66" s="41">
        <v>3391615.7</v>
      </c>
      <c r="M66" s="41">
        <v>3749993.2</v>
      </c>
      <c r="N66" s="41">
        <v>3654455</v>
      </c>
      <c r="O66" s="41">
        <v>3843847.2</v>
      </c>
      <c r="P66" s="41">
        <v>3719505.4</v>
      </c>
      <c r="Q66" s="41">
        <v>3817040.0999999996</v>
      </c>
      <c r="R66" s="41">
        <v>3835503.5</v>
      </c>
      <c r="S66" s="41">
        <v>3802095.7</v>
      </c>
      <c r="T66" s="41">
        <v>3935019.5</v>
      </c>
      <c r="U66" s="41">
        <v>3755393.1</v>
      </c>
      <c r="V66" s="41">
        <v>3895248.6</v>
      </c>
      <c r="W66" s="41">
        <v>3919643.2</v>
      </c>
      <c r="X66" s="41">
        <v>3633006.8</v>
      </c>
      <c r="Y66" s="41">
        <v>3873957.5</v>
      </c>
      <c r="Z66" s="56">
        <f t="shared" si="18"/>
        <v>2.7934343726348176E-2</v>
      </c>
      <c r="AA66" s="56">
        <f t="shared" si="19"/>
        <v>-5.317552077614307E-3</v>
      </c>
      <c r="AB66" s="56">
        <f t="shared" si="20"/>
        <v>2.0765500296331618E-2</v>
      </c>
      <c r="AC66" s="57">
        <f t="shared" si="15"/>
        <v>4029135.8604334434</v>
      </c>
      <c r="AD66" s="57">
        <f t="shared" si="16"/>
        <v>3898800.2931583333</v>
      </c>
      <c r="AE66" s="57">
        <f t="shared" si="1"/>
        <v>4001036.5520311142</v>
      </c>
      <c r="AF66" s="58">
        <f t="shared" si="2"/>
        <v>11928972.705622891</v>
      </c>
      <c r="AG66" s="85">
        <v>2.8750163494006597E-3</v>
      </c>
      <c r="AH66" s="83">
        <f t="shared" si="3"/>
        <v>11928972.705622895</v>
      </c>
      <c r="AI66" s="84">
        <f t="shared" si="4"/>
        <v>0</v>
      </c>
      <c r="AJ66" s="59">
        <f t="shared" si="5"/>
        <v>2.8750163494006597E-3</v>
      </c>
      <c r="AK66" s="60">
        <f t="shared" si="6"/>
        <v>3930912.2382838172</v>
      </c>
      <c r="AL66" s="61">
        <f t="shared" si="7"/>
        <v>2.8999999999999998E-3</v>
      </c>
      <c r="AM66" s="62">
        <f t="shared" si="17"/>
        <v>3.9308879376735995E-3</v>
      </c>
      <c r="AN66" s="41"/>
      <c r="AO66" s="41"/>
      <c r="AP66" s="41"/>
      <c r="AQ66" s="63">
        <f t="shared" si="9"/>
        <v>2.8750163494006597E-3</v>
      </c>
      <c r="AR66" s="58">
        <f t="shared" si="10"/>
        <v>3919643.2</v>
      </c>
      <c r="AS66" s="43">
        <f t="shared" si="11"/>
        <v>3930912.2382838172</v>
      </c>
      <c r="AT66" s="64">
        <f t="shared" si="12"/>
        <v>2.8750163494006831E-3</v>
      </c>
      <c r="AV66" s="18">
        <v>37862</v>
      </c>
      <c r="AW66" s="18">
        <v>38041</v>
      </c>
      <c r="AX66" s="18">
        <v>38269</v>
      </c>
      <c r="AY66" s="18">
        <v>38386</v>
      </c>
      <c r="AZ66" s="18">
        <v>38518</v>
      </c>
      <c r="BA66" s="18">
        <v>38617</v>
      </c>
      <c r="BB66" s="18">
        <v>38767</v>
      </c>
      <c r="BC66" s="18">
        <v>38898</v>
      </c>
      <c r="BD66" s="18">
        <v>39001</v>
      </c>
      <c r="BE66" s="18">
        <v>39115</v>
      </c>
      <c r="BF66" s="18">
        <v>39242</v>
      </c>
      <c r="BG66" s="18">
        <v>39366</v>
      </c>
      <c r="BH66" s="18">
        <v>39452</v>
      </c>
      <c r="BI66" s="18">
        <v>39654</v>
      </c>
      <c r="BJ66" s="18">
        <v>39809</v>
      </c>
    </row>
    <row r="67" spans="1:62" s="18" customFormat="1">
      <c r="A67" s="41">
        <v>63</v>
      </c>
      <c r="B67" s="36" t="s">
        <v>224</v>
      </c>
      <c r="C67" s="36" t="s">
        <v>226</v>
      </c>
      <c r="D67" s="37" t="s">
        <v>204</v>
      </c>
      <c r="E67" s="37" t="s">
        <v>205</v>
      </c>
      <c r="F67" s="38" t="s">
        <v>225</v>
      </c>
      <c r="G67" s="38">
        <v>3</v>
      </c>
      <c r="H67" s="38" t="s">
        <v>1072</v>
      </c>
      <c r="I67" s="38" t="s">
        <v>1078</v>
      </c>
      <c r="J67" s="38" t="s">
        <v>24</v>
      </c>
      <c r="K67" s="41">
        <v>540330.02</v>
      </c>
      <c r="L67" s="41">
        <v>449300.98</v>
      </c>
      <c r="M67" s="41">
        <v>504814</v>
      </c>
      <c r="N67" s="41">
        <v>536320</v>
      </c>
      <c r="O67" s="41">
        <v>560996.03</v>
      </c>
      <c r="P67" s="41">
        <v>572461.97</v>
      </c>
      <c r="Q67" s="41">
        <v>563751.02</v>
      </c>
      <c r="R67" s="41">
        <v>582804.98</v>
      </c>
      <c r="S67" s="41">
        <v>579584</v>
      </c>
      <c r="T67" s="41">
        <v>603115.99</v>
      </c>
      <c r="U67" s="41">
        <v>578383.02</v>
      </c>
      <c r="V67" s="41">
        <v>557303.99</v>
      </c>
      <c r="W67" s="41">
        <v>586755</v>
      </c>
      <c r="X67" s="41">
        <v>518255.98</v>
      </c>
      <c r="Y67" s="41">
        <v>555439.01</v>
      </c>
      <c r="Z67" s="56">
        <f t="shared" si="18"/>
        <v>3.8247014296929116E-2</v>
      </c>
      <c r="AA67" s="56">
        <f t="shared" si="19"/>
        <v>5.9467267800519252E-2</v>
      </c>
      <c r="AB67" s="56">
        <f t="shared" si="20"/>
        <v>4.3345731558650069E-2</v>
      </c>
      <c r="AC67" s="57">
        <f t="shared" si="15"/>
        <v>609196.62687379459</v>
      </c>
      <c r="AD67" s="57">
        <f t="shared" si="16"/>
        <v>621647.71671829373</v>
      </c>
      <c r="AE67" s="57">
        <f t="shared" si="1"/>
        <v>612188.32472069573</v>
      </c>
      <c r="AF67" s="58">
        <f t="shared" si="2"/>
        <v>1843032.6683127838</v>
      </c>
      <c r="AG67" s="85">
        <v>9.2262868400643863E-3</v>
      </c>
      <c r="AH67" s="83">
        <f t="shared" si="3"/>
        <v>1843032.6683127843</v>
      </c>
      <c r="AI67" s="84">
        <f t="shared" si="4"/>
        <v>0</v>
      </c>
      <c r="AJ67" s="59">
        <f t="shared" si="5"/>
        <v>9.2262868400643863E-3</v>
      </c>
      <c r="AK67" s="60">
        <f t="shared" si="6"/>
        <v>592168.56993484194</v>
      </c>
      <c r="AL67" s="61">
        <f t="shared" si="7"/>
        <v>9.1999999999999998E-3</v>
      </c>
      <c r="AM67" s="62">
        <f t="shared" si="17"/>
        <v>6.8925831941106797E-3</v>
      </c>
      <c r="AN67" s="41"/>
      <c r="AO67" s="41"/>
      <c r="AP67" s="41"/>
      <c r="AQ67" s="63">
        <f t="shared" si="9"/>
        <v>9.2262868400643863E-3</v>
      </c>
      <c r="AR67" s="58">
        <f t="shared" si="10"/>
        <v>586755</v>
      </c>
      <c r="AS67" s="43">
        <f t="shared" si="11"/>
        <v>592168.56993484194</v>
      </c>
      <c r="AT67" s="64">
        <f t="shared" si="12"/>
        <v>9.2262868400643239E-3</v>
      </c>
      <c r="AV67" s="18">
        <v>9419</v>
      </c>
      <c r="AW67" s="18">
        <v>9424</v>
      </c>
      <c r="AX67" s="18">
        <v>9443</v>
      </c>
      <c r="AY67" s="18">
        <v>9460</v>
      </c>
      <c r="AZ67" s="18">
        <v>9490</v>
      </c>
      <c r="BA67" s="18">
        <v>9498</v>
      </c>
      <c r="BB67" s="18">
        <v>9540</v>
      </c>
      <c r="BC67" s="18">
        <v>9563</v>
      </c>
      <c r="BD67" s="18">
        <v>9599</v>
      </c>
      <c r="BE67" s="18">
        <v>9628</v>
      </c>
      <c r="BF67" s="18">
        <v>9639</v>
      </c>
      <c r="BG67" s="18">
        <v>9657</v>
      </c>
      <c r="BH67" s="18">
        <v>9668</v>
      </c>
      <c r="BI67" s="18">
        <v>9672</v>
      </c>
      <c r="BJ67" s="18">
        <v>9692</v>
      </c>
    </row>
    <row r="68" spans="1:62" s="18" customFormat="1">
      <c r="A68" s="41">
        <v>64</v>
      </c>
      <c r="B68" s="36" t="s">
        <v>227</v>
      </c>
      <c r="C68" s="36" t="s">
        <v>229</v>
      </c>
      <c r="D68" s="37" t="s">
        <v>204</v>
      </c>
      <c r="E68" s="37" t="s">
        <v>205</v>
      </c>
      <c r="F68" s="38" t="s">
        <v>228</v>
      </c>
      <c r="G68" s="38">
        <v>5</v>
      </c>
      <c r="H68" s="38" t="s">
        <v>21</v>
      </c>
      <c r="I68" s="38" t="s">
        <v>1078</v>
      </c>
      <c r="J68" s="38" t="s">
        <v>24</v>
      </c>
      <c r="K68" s="41">
        <v>222041</v>
      </c>
      <c r="L68" s="41">
        <v>198884</v>
      </c>
      <c r="M68" s="41">
        <v>210979</v>
      </c>
      <c r="N68" s="41">
        <v>235361</v>
      </c>
      <c r="O68" s="41">
        <v>239684</v>
      </c>
      <c r="P68" s="41">
        <v>257792</v>
      </c>
      <c r="Q68" s="41">
        <v>260775</v>
      </c>
      <c r="R68" s="41">
        <v>260176</v>
      </c>
      <c r="S68" s="41">
        <v>267163</v>
      </c>
      <c r="T68" s="41">
        <v>253453</v>
      </c>
      <c r="U68" s="41">
        <v>262811</v>
      </c>
      <c r="V68" s="41">
        <v>251526</v>
      </c>
      <c r="W68" s="41">
        <v>235880</v>
      </c>
      <c r="X68" s="41">
        <v>213826</v>
      </c>
      <c r="Y68" s="41">
        <v>222633</v>
      </c>
      <c r="Z68" s="56">
        <f t="shared" si="18"/>
        <v>7.9458298242216507E-2</v>
      </c>
      <c r="AA68" s="56">
        <f t="shared" si="19"/>
        <v>0.16101080431091552</v>
      </c>
      <c r="AB68" s="56">
        <f t="shared" si="20"/>
        <v>0.17444526010961936</v>
      </c>
      <c r="AC68" s="57">
        <f t="shared" si="15"/>
        <v>254622.62338937403</v>
      </c>
      <c r="AD68" s="57">
        <f t="shared" si="16"/>
        <v>273859.22852085874</v>
      </c>
      <c r="AE68" s="57">
        <f t="shared" si="1"/>
        <v>277028.14795465703</v>
      </c>
      <c r="AF68" s="58">
        <f t="shared" si="2"/>
        <v>805509.99986488977</v>
      </c>
      <c r="AG68" s="85">
        <v>2.6200794201901662E-2</v>
      </c>
      <c r="AH68" s="83">
        <f t="shared" si="3"/>
        <v>805509.99986488966</v>
      </c>
      <c r="AI68" s="84">
        <f t="shared" si="4"/>
        <v>0</v>
      </c>
      <c r="AJ68" s="59">
        <f t="shared" si="5"/>
        <v>2.6200794201901662E-2</v>
      </c>
      <c r="AK68" s="60">
        <f t="shared" si="6"/>
        <v>242060.24333634455</v>
      </c>
      <c r="AL68" s="61">
        <f t="shared" si="7"/>
        <v>2.6200000000000001E-2</v>
      </c>
      <c r="AM68" s="62">
        <f t="shared" si="17"/>
        <v>5.0511435314848363E-3</v>
      </c>
      <c r="AN68" s="41"/>
      <c r="AO68" s="41"/>
      <c r="AP68" s="41"/>
      <c r="AQ68" s="63">
        <f t="shared" si="9"/>
        <v>2.6200794201901662E-2</v>
      </c>
      <c r="AR68" s="58">
        <f t="shared" si="10"/>
        <v>235880</v>
      </c>
      <c r="AS68" s="43">
        <f t="shared" si="11"/>
        <v>242060.24333634455</v>
      </c>
      <c r="AT68" s="64">
        <f t="shared" si="12"/>
        <v>2.6200794201901578E-2</v>
      </c>
      <c r="AV68" s="18">
        <v>13149</v>
      </c>
      <c r="AW68" s="18">
        <v>13187</v>
      </c>
      <c r="AX68" s="18">
        <v>13200</v>
      </c>
      <c r="AY68" s="18">
        <v>13276</v>
      </c>
      <c r="AZ68" s="18">
        <v>13377</v>
      </c>
      <c r="BA68" s="18">
        <v>13432</v>
      </c>
      <c r="BB68" s="18">
        <v>13472</v>
      </c>
      <c r="BC68" s="18">
        <v>13511</v>
      </c>
      <c r="BD68" s="18">
        <v>13574</v>
      </c>
      <c r="BE68" s="18">
        <v>13608</v>
      </c>
      <c r="BF68" s="18">
        <v>13643</v>
      </c>
      <c r="BG68" s="18">
        <v>13680</v>
      </c>
      <c r="BH68" s="18">
        <v>13712</v>
      </c>
      <c r="BI68" s="18">
        <v>13737</v>
      </c>
      <c r="BJ68" s="18">
        <v>13750</v>
      </c>
    </row>
    <row r="69" spans="1:62" s="18" customFormat="1">
      <c r="A69" s="41">
        <v>65</v>
      </c>
      <c r="B69" s="36" t="s">
        <v>230</v>
      </c>
      <c r="C69" s="36" t="s">
        <v>232</v>
      </c>
      <c r="D69" s="37" t="s">
        <v>204</v>
      </c>
      <c r="E69" s="37" t="s">
        <v>205</v>
      </c>
      <c r="F69" s="38" t="s">
        <v>231</v>
      </c>
      <c r="G69" s="38">
        <v>5</v>
      </c>
      <c r="H69" s="38" t="s">
        <v>21</v>
      </c>
      <c r="I69" s="38" t="s">
        <v>1078</v>
      </c>
      <c r="J69" s="38" t="s">
        <v>24</v>
      </c>
      <c r="K69" s="41">
        <v>267371</v>
      </c>
      <c r="L69" s="41">
        <v>226379</v>
      </c>
      <c r="M69" s="41">
        <v>247732</v>
      </c>
      <c r="N69" s="41">
        <v>274117</v>
      </c>
      <c r="O69" s="41">
        <v>272582</v>
      </c>
      <c r="P69" s="41">
        <v>288365</v>
      </c>
      <c r="Q69" s="41">
        <v>286109</v>
      </c>
      <c r="R69" s="41">
        <v>298708</v>
      </c>
      <c r="S69" s="41">
        <v>286763</v>
      </c>
      <c r="T69" s="41">
        <v>280237</v>
      </c>
      <c r="U69" s="41">
        <v>284463</v>
      </c>
      <c r="V69" s="41">
        <v>272326</v>
      </c>
      <c r="W69" s="41">
        <v>262467</v>
      </c>
      <c r="X69" s="41">
        <v>246149</v>
      </c>
      <c r="Y69" s="41">
        <v>255683</v>
      </c>
      <c r="Z69" s="56">
        <f t="shared" si="18"/>
        <v>1.9489772638019875E-2</v>
      </c>
      <c r="AA69" s="56">
        <f t="shared" si="19"/>
        <v>7.8520108762730523E-2</v>
      </c>
      <c r="AB69" s="56">
        <f t="shared" si="20"/>
        <v>7.0082394874537712E-2</v>
      </c>
      <c r="AC69" s="57">
        <f t="shared" ref="AC69:AC132" si="21">$W69*(Z69+1)</f>
        <v>267582.42215498316</v>
      </c>
      <c r="AD69" s="57">
        <f t="shared" ref="AD69:AD132" si="22">$W69*(1+AA69)</f>
        <v>283075.9373866276</v>
      </c>
      <c r="AE69" s="57">
        <f t="shared" ref="AE69:AE132" si="23">$W69*(AB69+1)</f>
        <v>280861.3159355353</v>
      </c>
      <c r="AF69" s="58">
        <f t="shared" ref="AF69:AF132" si="24">SUM(AC69:AE69)</f>
        <v>831519.67547714617</v>
      </c>
      <c r="AG69" s="85">
        <v>1.0955121023899629E-2</v>
      </c>
      <c r="AH69" s="83">
        <f t="shared" ref="AH69:AH132" si="25">W69*((1+AG69)^4+(1+AG69)^5+(1+AG69)^6)</f>
        <v>831519.67547714664</v>
      </c>
      <c r="AI69" s="84">
        <f t="shared" ref="AI69:AI132" si="26">+AF69-AH69</f>
        <v>0</v>
      </c>
      <c r="AJ69" s="59">
        <f t="shared" ref="AJ69:AJ132" si="27">AG69</f>
        <v>1.0955121023899629E-2</v>
      </c>
      <c r="AK69" s="60">
        <f t="shared" ref="AK69:AK132" si="28">+W69*(1+AJ69)</f>
        <v>265342.35774977988</v>
      </c>
      <c r="AL69" s="61">
        <f t="shared" ref="AL69:AL132" si="29">ROUND(AJ69,4)</f>
        <v>1.0999999999999999E-2</v>
      </c>
      <c r="AM69" s="62">
        <f t="shared" ref="AM69:AM100" si="30">(POWER(W69/K69,1/12)-1)</f>
        <v>-1.5414646531832776E-3</v>
      </c>
      <c r="AN69" s="41"/>
      <c r="AO69" s="41"/>
      <c r="AP69" s="41"/>
      <c r="AQ69" s="63">
        <f t="shared" ref="AQ69:AQ132" si="31">AG69</f>
        <v>1.0955121023899629E-2</v>
      </c>
      <c r="AR69" s="58">
        <f t="shared" ref="AR69:AR132" si="32">W69</f>
        <v>262467</v>
      </c>
      <c r="AS69" s="43">
        <f t="shared" ref="AS69:AS132" si="33">AK69</f>
        <v>265342.35774977988</v>
      </c>
      <c r="AT69" s="64">
        <f t="shared" ref="AT69:AT132" si="34">AS69/AR69-1</f>
        <v>1.0955121023899617E-2</v>
      </c>
      <c r="AV69" s="18">
        <v>11499</v>
      </c>
      <c r="AW69" s="18">
        <v>11508</v>
      </c>
      <c r="AX69" s="18">
        <v>11529</v>
      </c>
      <c r="AY69" s="18">
        <v>11550</v>
      </c>
      <c r="AZ69" s="18">
        <v>11600</v>
      </c>
      <c r="BA69" s="18">
        <v>11627</v>
      </c>
      <c r="BB69" s="18">
        <v>11660</v>
      </c>
      <c r="BC69" s="18">
        <v>11681</v>
      </c>
      <c r="BD69" s="18">
        <v>11590</v>
      </c>
      <c r="BE69" s="18">
        <v>11601</v>
      </c>
      <c r="BF69" s="18">
        <v>11624</v>
      </c>
      <c r="BG69" s="18">
        <v>11643</v>
      </c>
      <c r="BH69" s="18">
        <v>11653</v>
      </c>
      <c r="BI69" s="18">
        <v>11665</v>
      </c>
      <c r="BJ69" s="18">
        <v>11682</v>
      </c>
    </row>
    <row r="70" spans="1:62" s="18" customFormat="1">
      <c r="A70" s="41">
        <v>66</v>
      </c>
      <c r="B70" s="36" t="s">
        <v>233</v>
      </c>
      <c r="C70" s="36" t="s">
        <v>235</v>
      </c>
      <c r="D70" s="37" t="s">
        <v>204</v>
      </c>
      <c r="E70" s="37" t="s">
        <v>205</v>
      </c>
      <c r="F70" s="38" t="s">
        <v>234</v>
      </c>
      <c r="G70" s="38">
        <v>4</v>
      </c>
      <c r="H70" s="38" t="s">
        <v>21</v>
      </c>
      <c r="I70" s="38" t="s">
        <v>1078</v>
      </c>
      <c r="J70" s="38" t="s">
        <v>24</v>
      </c>
      <c r="K70" s="41">
        <v>964057.4</v>
      </c>
      <c r="L70" s="41">
        <v>880524.80000000005</v>
      </c>
      <c r="M70" s="41">
        <v>881984.67</v>
      </c>
      <c r="N70" s="41">
        <v>928479.33</v>
      </c>
      <c r="O70" s="41">
        <v>918007.9</v>
      </c>
      <c r="P70" s="41">
        <v>934384</v>
      </c>
      <c r="Q70" s="41">
        <v>894738.4</v>
      </c>
      <c r="R70" s="41">
        <v>972267</v>
      </c>
      <c r="S70" s="41">
        <v>949245</v>
      </c>
      <c r="T70" s="41">
        <v>928530</v>
      </c>
      <c r="U70" s="41">
        <v>951411</v>
      </c>
      <c r="V70" s="41">
        <v>909042</v>
      </c>
      <c r="W70" s="41">
        <v>949568</v>
      </c>
      <c r="X70" s="41">
        <v>924251</v>
      </c>
      <c r="Y70" s="41">
        <v>915643.16</v>
      </c>
      <c r="Z70" s="56">
        <f t="shared" ref="Z70:Z101" si="35">O70/$K70-1</f>
        <v>-4.7766346692634687E-2</v>
      </c>
      <c r="AA70" s="56">
        <f t="shared" ref="AA70:AA101" si="36">P70/$K70-1</f>
        <v>-3.077970253638429E-2</v>
      </c>
      <c r="AB70" s="56">
        <f t="shared" ref="AB70:AB101" si="37">Q70/$K70-1</f>
        <v>-7.1903394963826806E-2</v>
      </c>
      <c r="AC70" s="57">
        <f t="shared" si="21"/>
        <v>904210.60570376832</v>
      </c>
      <c r="AD70" s="57">
        <f t="shared" si="22"/>
        <v>920340.5794219306</v>
      </c>
      <c r="AE70" s="57">
        <f t="shared" si="23"/>
        <v>881290.83705098892</v>
      </c>
      <c r="AF70" s="58">
        <f t="shared" si="24"/>
        <v>2705842.0221766876</v>
      </c>
      <c r="AG70" s="85">
        <v>-1.0244434786262673E-2</v>
      </c>
      <c r="AH70" s="83">
        <f t="shared" si="25"/>
        <v>2705842.0221766876</v>
      </c>
      <c r="AI70" s="84">
        <f t="shared" si="26"/>
        <v>0</v>
      </c>
      <c r="AJ70" s="59">
        <f t="shared" si="27"/>
        <v>-1.0244434786262673E-2</v>
      </c>
      <c r="AK70" s="60">
        <f t="shared" si="28"/>
        <v>939840.21254887816</v>
      </c>
      <c r="AL70" s="61">
        <f t="shared" si="29"/>
        <v>-1.0200000000000001E-2</v>
      </c>
      <c r="AM70" s="62">
        <f t="shared" si="30"/>
        <v>-1.2611783850789982E-3</v>
      </c>
      <c r="AN70" s="41"/>
      <c r="AO70" s="41"/>
      <c r="AP70" s="41"/>
      <c r="AQ70" s="63">
        <f t="shared" si="31"/>
        <v>-1.0244434786262673E-2</v>
      </c>
      <c r="AR70" s="58">
        <f t="shared" si="32"/>
        <v>949568</v>
      </c>
      <c r="AS70" s="43">
        <f t="shared" si="33"/>
        <v>939840.21254887816</v>
      </c>
      <c r="AT70" s="64">
        <f t="shared" si="34"/>
        <v>-1.0244434786262691E-2</v>
      </c>
      <c r="AV70" s="18">
        <v>24760</v>
      </c>
      <c r="AW70" s="18">
        <v>24794</v>
      </c>
      <c r="AX70" s="18">
        <v>24906</v>
      </c>
      <c r="AY70" s="18">
        <v>24970</v>
      </c>
      <c r="AZ70" s="18">
        <v>25027</v>
      </c>
      <c r="BA70" s="18">
        <v>25078</v>
      </c>
      <c r="BB70" s="18">
        <v>25161</v>
      </c>
      <c r="BC70" s="18">
        <v>25250</v>
      </c>
      <c r="BD70" s="18">
        <v>25309</v>
      </c>
      <c r="BE70" s="18">
        <v>25373</v>
      </c>
      <c r="BF70" s="18">
        <v>25458</v>
      </c>
      <c r="BG70" s="18">
        <v>25514</v>
      </c>
      <c r="BH70" s="18">
        <v>25547</v>
      </c>
      <c r="BI70" s="18">
        <v>25631</v>
      </c>
      <c r="BJ70" s="18">
        <v>25715</v>
      </c>
    </row>
    <row r="71" spans="1:62" s="18" customFormat="1">
      <c r="A71" s="41">
        <v>67</v>
      </c>
      <c r="B71" s="36" t="s">
        <v>236</v>
      </c>
      <c r="C71" s="36" t="s">
        <v>238</v>
      </c>
      <c r="D71" s="37" t="s">
        <v>204</v>
      </c>
      <c r="E71" s="37" t="s">
        <v>205</v>
      </c>
      <c r="F71" s="38" t="s">
        <v>237</v>
      </c>
      <c r="G71" s="38">
        <v>4</v>
      </c>
      <c r="H71" s="38" t="s">
        <v>21</v>
      </c>
      <c r="I71" s="38" t="s">
        <v>1078</v>
      </c>
      <c r="J71" s="38" t="s">
        <v>24</v>
      </c>
      <c r="K71" s="41">
        <v>750096</v>
      </c>
      <c r="L71" s="41">
        <v>704300</v>
      </c>
      <c r="M71" s="41">
        <v>713197</v>
      </c>
      <c r="N71" s="41">
        <v>772018</v>
      </c>
      <c r="O71" s="41">
        <v>736687.01</v>
      </c>
      <c r="P71" s="41">
        <v>755351.59000000008</v>
      </c>
      <c r="Q71" s="41">
        <v>735472.04</v>
      </c>
      <c r="R71" s="41">
        <v>798147.56</v>
      </c>
      <c r="S71" s="41">
        <v>780758</v>
      </c>
      <c r="T71" s="41">
        <v>758950.13</v>
      </c>
      <c r="U71" s="41">
        <v>785595.87</v>
      </c>
      <c r="V71" s="41">
        <v>745400</v>
      </c>
      <c r="W71" s="41">
        <v>765748</v>
      </c>
      <c r="X71" s="41">
        <v>772681</v>
      </c>
      <c r="Y71" s="41">
        <v>755383</v>
      </c>
      <c r="Z71" s="56">
        <f t="shared" si="35"/>
        <v>-1.7876365158593033E-2</v>
      </c>
      <c r="AA71" s="56">
        <f t="shared" si="36"/>
        <v>7.0065564941022007E-3</v>
      </c>
      <c r="AB71" s="56">
        <f t="shared" si="37"/>
        <v>-1.9496117830250959E-2</v>
      </c>
      <c r="AC71" s="57">
        <f t="shared" si="21"/>
        <v>752059.20913253771</v>
      </c>
      <c r="AD71" s="57">
        <f t="shared" si="22"/>
        <v>771113.25662224577</v>
      </c>
      <c r="AE71" s="57">
        <f t="shared" si="23"/>
        <v>750818.88676372101</v>
      </c>
      <c r="AF71" s="58">
        <f t="shared" si="24"/>
        <v>2273991.3525185045</v>
      </c>
      <c r="AG71" s="85">
        <v>-2.0329171007221016E-3</v>
      </c>
      <c r="AH71" s="83">
        <f t="shared" si="25"/>
        <v>2273991.3525185045</v>
      </c>
      <c r="AI71" s="84">
        <f t="shared" si="26"/>
        <v>0</v>
      </c>
      <c r="AJ71" s="59">
        <f t="shared" si="27"/>
        <v>-2.0329171007221016E-3</v>
      </c>
      <c r="AK71" s="60">
        <f t="shared" si="28"/>
        <v>764191.29779595626</v>
      </c>
      <c r="AL71" s="61">
        <f t="shared" si="29"/>
        <v>-2E-3</v>
      </c>
      <c r="AM71" s="62">
        <f t="shared" si="30"/>
        <v>1.7224763904979401E-3</v>
      </c>
      <c r="AN71" s="41"/>
      <c r="AO71" s="41"/>
      <c r="AP71" s="41"/>
      <c r="AQ71" s="63">
        <f t="shared" si="31"/>
        <v>-2.0329171007221016E-3</v>
      </c>
      <c r="AR71" s="58">
        <f t="shared" si="32"/>
        <v>765748</v>
      </c>
      <c r="AS71" s="43">
        <f t="shared" si="33"/>
        <v>764191.29779595626</v>
      </c>
      <c r="AT71" s="64">
        <f t="shared" si="34"/>
        <v>-2.0329171007220648E-3</v>
      </c>
      <c r="AV71" s="18">
        <v>15775</v>
      </c>
      <c r="AW71" s="18">
        <v>15856</v>
      </c>
      <c r="AX71" s="18">
        <v>15950</v>
      </c>
      <c r="AY71" s="18">
        <v>16021</v>
      </c>
      <c r="AZ71" s="18">
        <v>16068</v>
      </c>
      <c r="BA71" s="18">
        <v>16181</v>
      </c>
      <c r="BB71" s="18">
        <v>16261</v>
      </c>
      <c r="BC71" s="18">
        <v>16412</v>
      </c>
      <c r="BD71" s="18">
        <v>16582</v>
      </c>
      <c r="BE71" s="18">
        <v>16709</v>
      </c>
      <c r="BF71" s="18">
        <v>16827</v>
      </c>
      <c r="BG71" s="18">
        <v>16889</v>
      </c>
      <c r="BH71" s="18">
        <v>16961</v>
      </c>
      <c r="BI71" s="18">
        <v>17062</v>
      </c>
      <c r="BJ71" s="18">
        <v>17169</v>
      </c>
    </row>
    <row r="72" spans="1:62" s="18" customFormat="1">
      <c r="A72" s="41">
        <v>68</v>
      </c>
      <c r="B72" s="36" t="s">
        <v>239</v>
      </c>
      <c r="C72" s="36" t="s">
        <v>241</v>
      </c>
      <c r="D72" s="37" t="s">
        <v>204</v>
      </c>
      <c r="E72" s="37" t="s">
        <v>205</v>
      </c>
      <c r="F72" s="38" t="s">
        <v>240</v>
      </c>
      <c r="G72" s="38">
        <v>4</v>
      </c>
      <c r="H72" s="38" t="s">
        <v>21</v>
      </c>
      <c r="I72" s="38" t="s">
        <v>1078</v>
      </c>
      <c r="J72" s="38" t="s">
        <v>24</v>
      </c>
      <c r="K72" s="41">
        <v>659331</v>
      </c>
      <c r="L72" s="41">
        <v>600385</v>
      </c>
      <c r="M72" s="41">
        <v>670160</v>
      </c>
      <c r="N72" s="41">
        <v>698485</v>
      </c>
      <c r="O72" s="41">
        <v>710103</v>
      </c>
      <c r="P72" s="41">
        <v>724101</v>
      </c>
      <c r="Q72" s="41">
        <v>719451</v>
      </c>
      <c r="R72" s="41">
        <v>726360</v>
      </c>
      <c r="S72" s="41">
        <v>763139</v>
      </c>
      <c r="T72" s="41">
        <v>760194.3</v>
      </c>
      <c r="U72" s="41">
        <v>764600.2</v>
      </c>
      <c r="V72" s="41">
        <v>754000</v>
      </c>
      <c r="W72" s="41">
        <v>764295.89999999991</v>
      </c>
      <c r="X72" s="41">
        <v>724554.8</v>
      </c>
      <c r="Y72" s="41">
        <v>783691</v>
      </c>
      <c r="Z72" s="56">
        <f t="shared" si="35"/>
        <v>7.700532812805716E-2</v>
      </c>
      <c r="AA72" s="56">
        <f t="shared" si="36"/>
        <v>9.8235939156508634E-2</v>
      </c>
      <c r="AB72" s="56">
        <f t="shared" si="37"/>
        <v>9.1183335835870016E-2</v>
      </c>
      <c r="AC72" s="57">
        <f t="shared" si="21"/>
        <v>823150.7565664287</v>
      </c>
      <c r="AD72" s="57">
        <f t="shared" si="22"/>
        <v>839377.22552996885</v>
      </c>
      <c r="AE72" s="57">
        <f t="shared" si="23"/>
        <v>833986.94972767844</v>
      </c>
      <c r="AF72" s="58">
        <f t="shared" si="24"/>
        <v>2496514.931824076</v>
      </c>
      <c r="AG72" s="85">
        <v>1.7142759538792442E-2</v>
      </c>
      <c r="AH72" s="83">
        <f t="shared" si="25"/>
        <v>2496514.9318240779</v>
      </c>
      <c r="AI72" s="84">
        <f t="shared" si="26"/>
        <v>0</v>
      </c>
      <c r="AJ72" s="59">
        <f t="shared" si="27"/>
        <v>1.7142759538792442E-2</v>
      </c>
      <c r="AK72" s="60">
        <f t="shared" si="28"/>
        <v>777398.04083018494</v>
      </c>
      <c r="AL72" s="61">
        <f t="shared" si="29"/>
        <v>1.7100000000000001E-2</v>
      </c>
      <c r="AM72" s="62">
        <f t="shared" si="30"/>
        <v>1.2386867316970918E-2</v>
      </c>
      <c r="AN72" s="41"/>
      <c r="AO72" s="41"/>
      <c r="AP72" s="41"/>
      <c r="AQ72" s="63">
        <f t="shared" si="31"/>
        <v>1.7142759538792442E-2</v>
      </c>
      <c r="AR72" s="58">
        <f t="shared" si="32"/>
        <v>764295.89999999991</v>
      </c>
      <c r="AS72" s="43">
        <f t="shared" si="33"/>
        <v>777398.04083018494</v>
      </c>
      <c r="AT72" s="64">
        <f t="shared" si="34"/>
        <v>1.7142759538792518E-2</v>
      </c>
      <c r="AV72" s="18">
        <v>10568</v>
      </c>
      <c r="AW72" s="18">
        <v>10602</v>
      </c>
      <c r="AX72" s="18">
        <v>10734</v>
      </c>
      <c r="AY72" s="18">
        <v>10774</v>
      </c>
      <c r="AZ72" s="18">
        <v>10793</v>
      </c>
      <c r="BA72" s="18">
        <v>10885</v>
      </c>
      <c r="BB72" s="18">
        <v>10932</v>
      </c>
      <c r="BC72" s="18">
        <v>10961</v>
      </c>
      <c r="BD72" s="18">
        <v>11122</v>
      </c>
      <c r="BE72" s="18">
        <v>11289</v>
      </c>
      <c r="BF72" s="18">
        <v>11442</v>
      </c>
      <c r="BG72" s="18">
        <v>11504</v>
      </c>
      <c r="BH72" s="18">
        <v>11554</v>
      </c>
      <c r="BI72" s="18">
        <v>11719</v>
      </c>
      <c r="BJ72" s="18">
        <v>11859</v>
      </c>
    </row>
    <row r="73" spans="1:62" s="18" customFormat="1">
      <c r="A73" s="41">
        <v>69</v>
      </c>
      <c r="B73" s="36" t="s">
        <v>242</v>
      </c>
      <c r="C73" s="36" t="s">
        <v>244</v>
      </c>
      <c r="D73" s="37" t="s">
        <v>204</v>
      </c>
      <c r="E73" s="37" t="s">
        <v>205</v>
      </c>
      <c r="F73" s="38" t="s">
        <v>243</v>
      </c>
      <c r="G73" s="38">
        <v>3</v>
      </c>
      <c r="H73" s="38" t="s">
        <v>1072</v>
      </c>
      <c r="I73" s="38" t="s">
        <v>1078</v>
      </c>
      <c r="J73" s="38" t="s">
        <v>24</v>
      </c>
      <c r="K73" s="41">
        <v>444845</v>
      </c>
      <c r="L73" s="41">
        <v>396126</v>
      </c>
      <c r="M73" s="41">
        <v>450922</v>
      </c>
      <c r="N73" s="41">
        <v>448240.33999999997</v>
      </c>
      <c r="O73" s="41">
        <v>463015.66000000003</v>
      </c>
      <c r="P73" s="41">
        <v>476753</v>
      </c>
      <c r="Q73" s="41">
        <v>488290</v>
      </c>
      <c r="R73" s="41">
        <v>493920</v>
      </c>
      <c r="S73" s="41">
        <v>524334</v>
      </c>
      <c r="T73" s="41">
        <v>521277</v>
      </c>
      <c r="U73" s="41">
        <v>501132</v>
      </c>
      <c r="V73" s="41">
        <v>500521</v>
      </c>
      <c r="W73" s="41">
        <v>500154</v>
      </c>
      <c r="X73" s="41">
        <v>456280</v>
      </c>
      <c r="Y73" s="41">
        <v>476447</v>
      </c>
      <c r="Z73" s="56">
        <f t="shared" si="35"/>
        <v>4.0847171486697587E-2</v>
      </c>
      <c r="AA73" s="56">
        <f t="shared" si="36"/>
        <v>7.1728354820218332E-2</v>
      </c>
      <c r="AB73" s="56">
        <f t="shared" si="37"/>
        <v>9.7663231013049412E-2</v>
      </c>
      <c r="AC73" s="57">
        <f t="shared" si="21"/>
        <v>520583.87620775774</v>
      </c>
      <c r="AD73" s="57">
        <f t="shared" si="22"/>
        <v>536029.22357675154</v>
      </c>
      <c r="AE73" s="57">
        <f t="shared" si="23"/>
        <v>549000.65564410074</v>
      </c>
      <c r="AF73" s="58">
        <f t="shared" si="24"/>
        <v>1605613.7554286099</v>
      </c>
      <c r="AG73" s="85">
        <v>1.3626397692809232E-2</v>
      </c>
      <c r="AH73" s="83">
        <f t="shared" si="25"/>
        <v>1605613.7554286097</v>
      </c>
      <c r="AI73" s="84">
        <f t="shared" si="26"/>
        <v>0</v>
      </c>
      <c r="AJ73" s="59">
        <f t="shared" si="27"/>
        <v>1.3626397692809232E-2</v>
      </c>
      <c r="AK73" s="60">
        <f t="shared" si="28"/>
        <v>506969.29731164931</v>
      </c>
      <c r="AL73" s="61">
        <f t="shared" si="29"/>
        <v>1.3599999999999999E-2</v>
      </c>
      <c r="AM73" s="62">
        <f t="shared" si="30"/>
        <v>9.8136868213039019E-3</v>
      </c>
      <c r="AN73" s="41"/>
      <c r="AO73" s="41"/>
      <c r="AP73" s="41"/>
      <c r="AQ73" s="63">
        <f t="shared" si="31"/>
        <v>1.3626397692809232E-2</v>
      </c>
      <c r="AR73" s="58">
        <f t="shared" si="32"/>
        <v>500154</v>
      </c>
      <c r="AS73" s="43">
        <f t="shared" si="33"/>
        <v>506969.29731164931</v>
      </c>
      <c r="AT73" s="64">
        <f t="shared" si="34"/>
        <v>1.3626397692809267E-2</v>
      </c>
      <c r="AV73" s="18">
        <v>5509</v>
      </c>
      <c r="AW73" s="18">
        <v>5523</v>
      </c>
      <c r="AX73" s="18">
        <v>5519</v>
      </c>
      <c r="AY73" s="18">
        <v>5516</v>
      </c>
      <c r="AZ73" s="18">
        <v>5529</v>
      </c>
      <c r="BA73" s="18">
        <v>5661</v>
      </c>
      <c r="BB73" s="18">
        <v>5740</v>
      </c>
      <c r="BC73" s="18">
        <v>5766</v>
      </c>
      <c r="BD73" s="18">
        <v>5790</v>
      </c>
      <c r="BE73" s="18">
        <v>5894</v>
      </c>
      <c r="BF73" s="18">
        <v>5908</v>
      </c>
      <c r="BG73" s="18">
        <v>5985</v>
      </c>
      <c r="BH73" s="18">
        <v>5976</v>
      </c>
      <c r="BI73" s="18">
        <v>5989</v>
      </c>
      <c r="BJ73" s="18">
        <v>6005</v>
      </c>
    </row>
    <row r="74" spans="1:62" s="18" customFormat="1">
      <c r="A74" s="41">
        <v>70</v>
      </c>
      <c r="B74" s="36" t="s">
        <v>245</v>
      </c>
      <c r="C74" s="36" t="s">
        <v>247</v>
      </c>
      <c r="D74" s="37" t="s">
        <v>204</v>
      </c>
      <c r="E74" s="37" t="s">
        <v>205</v>
      </c>
      <c r="F74" s="38" t="s">
        <v>246</v>
      </c>
      <c r="G74" s="38">
        <v>6</v>
      </c>
      <c r="H74" s="38" t="s">
        <v>21</v>
      </c>
      <c r="I74" s="38" t="s">
        <v>1078</v>
      </c>
      <c r="J74" s="38" t="s">
        <v>24</v>
      </c>
      <c r="K74" s="41">
        <v>409834</v>
      </c>
      <c r="L74" s="41">
        <v>370627</v>
      </c>
      <c r="M74" s="41">
        <v>397607</v>
      </c>
      <c r="N74" s="41">
        <v>447123</v>
      </c>
      <c r="O74" s="41">
        <v>448295</v>
      </c>
      <c r="P74" s="41">
        <v>439322.5</v>
      </c>
      <c r="Q74" s="41">
        <v>456567.6</v>
      </c>
      <c r="R74" s="41">
        <v>474163</v>
      </c>
      <c r="S74" s="41">
        <v>454564</v>
      </c>
      <c r="T74" s="41">
        <v>444224</v>
      </c>
      <c r="U74" s="41">
        <v>444571.6</v>
      </c>
      <c r="V74" s="41">
        <v>437523</v>
      </c>
      <c r="W74" s="41">
        <v>410842.4</v>
      </c>
      <c r="X74" s="41">
        <v>386272</v>
      </c>
      <c r="Y74" s="41">
        <v>420919</v>
      </c>
      <c r="Z74" s="56">
        <f t="shared" si="35"/>
        <v>9.3845312980377349E-2</v>
      </c>
      <c r="AA74" s="56">
        <f t="shared" si="36"/>
        <v>7.1952302639605392E-2</v>
      </c>
      <c r="AB74" s="56">
        <f t="shared" si="37"/>
        <v>0.1140305587140158</v>
      </c>
      <c r="AC74" s="57">
        <f t="shared" si="21"/>
        <v>449398.03361360938</v>
      </c>
      <c r="AD74" s="57">
        <f t="shared" si="22"/>
        <v>440403.45670198184</v>
      </c>
      <c r="AE74" s="57">
        <f t="shared" si="23"/>
        <v>457690.98841540719</v>
      </c>
      <c r="AF74" s="58">
        <f t="shared" si="24"/>
        <v>1347492.4787309985</v>
      </c>
      <c r="AG74" s="85">
        <v>1.7974218879658492E-2</v>
      </c>
      <c r="AH74" s="83">
        <f t="shared" si="25"/>
        <v>1347492.4787309989</v>
      </c>
      <c r="AI74" s="84">
        <f t="shared" si="26"/>
        <v>0</v>
      </c>
      <c r="AJ74" s="59">
        <f t="shared" si="27"/>
        <v>1.7974218879658492E-2</v>
      </c>
      <c r="AK74" s="60">
        <f t="shared" si="28"/>
        <v>418226.97122264426</v>
      </c>
      <c r="AL74" s="61">
        <f t="shared" si="29"/>
        <v>1.7999999999999999E-2</v>
      </c>
      <c r="AM74" s="62">
        <f t="shared" si="30"/>
        <v>2.0481149654538733E-4</v>
      </c>
      <c r="AN74" s="41"/>
      <c r="AO74" s="41"/>
      <c r="AP74" s="41"/>
      <c r="AQ74" s="63">
        <f t="shared" si="31"/>
        <v>1.7974218879658492E-2</v>
      </c>
      <c r="AR74" s="58">
        <f t="shared" si="32"/>
        <v>410842.4</v>
      </c>
      <c r="AS74" s="43">
        <f t="shared" si="33"/>
        <v>418226.97122264426</v>
      </c>
      <c r="AT74" s="64">
        <f t="shared" si="34"/>
        <v>1.7974218879658554E-2</v>
      </c>
      <c r="AV74" s="18">
        <v>22970</v>
      </c>
      <c r="AW74" s="18">
        <v>23065</v>
      </c>
      <c r="AX74" s="18">
        <v>23083</v>
      </c>
      <c r="AY74" s="18">
        <v>23120</v>
      </c>
      <c r="AZ74" s="18">
        <v>23156</v>
      </c>
      <c r="BA74" s="18">
        <v>23191</v>
      </c>
      <c r="BB74" s="18">
        <v>23223</v>
      </c>
      <c r="BC74" s="18">
        <v>23285</v>
      </c>
      <c r="BD74" s="18">
        <v>23302</v>
      </c>
      <c r="BE74" s="18">
        <v>23343</v>
      </c>
      <c r="BF74" s="18">
        <v>23384</v>
      </c>
      <c r="BG74" s="18">
        <v>23412</v>
      </c>
      <c r="BH74" s="18">
        <v>23445</v>
      </c>
      <c r="BI74" s="18">
        <v>23467</v>
      </c>
      <c r="BJ74" s="18">
        <v>23486</v>
      </c>
    </row>
    <row r="75" spans="1:62" s="18" customFormat="1">
      <c r="A75" s="41">
        <v>71</v>
      </c>
      <c r="B75" s="36" t="s">
        <v>248</v>
      </c>
      <c r="C75" s="36" t="s">
        <v>250</v>
      </c>
      <c r="D75" s="37" t="s">
        <v>204</v>
      </c>
      <c r="E75" s="37" t="s">
        <v>205</v>
      </c>
      <c r="F75" s="38" t="s">
        <v>249</v>
      </c>
      <c r="G75" s="38">
        <v>4</v>
      </c>
      <c r="H75" s="38" t="s">
        <v>21</v>
      </c>
      <c r="I75" s="38" t="s">
        <v>1078</v>
      </c>
      <c r="J75" s="38" t="s">
        <v>24</v>
      </c>
      <c r="K75" s="41">
        <v>627690</v>
      </c>
      <c r="L75" s="41">
        <v>567906</v>
      </c>
      <c r="M75" s="41">
        <v>634274.19999999995</v>
      </c>
      <c r="N75" s="41">
        <v>643144.1</v>
      </c>
      <c r="O75" s="41">
        <v>649838.80000000005</v>
      </c>
      <c r="P75" s="41">
        <v>641703</v>
      </c>
      <c r="Q75" s="41">
        <v>666296</v>
      </c>
      <c r="R75" s="41">
        <v>661037</v>
      </c>
      <c r="S75" s="41">
        <v>636152</v>
      </c>
      <c r="T75" s="41">
        <v>663315</v>
      </c>
      <c r="U75" s="41">
        <v>636276</v>
      </c>
      <c r="V75" s="41">
        <v>657184</v>
      </c>
      <c r="W75" s="41">
        <v>663438.48</v>
      </c>
      <c r="X75" s="41">
        <v>636888.96</v>
      </c>
      <c r="Y75" s="41">
        <v>679807</v>
      </c>
      <c r="Z75" s="56">
        <f t="shared" si="35"/>
        <v>3.5286208160079102E-2</v>
      </c>
      <c r="AA75" s="56">
        <f t="shared" si="36"/>
        <v>2.2324714429097225E-2</v>
      </c>
      <c r="AB75" s="56">
        <f t="shared" si="37"/>
        <v>6.1504882983638431E-2</v>
      </c>
      <c r="AC75" s="57">
        <f t="shared" si="21"/>
        <v>686848.70830668649</v>
      </c>
      <c r="AD75" s="57">
        <f t="shared" si="22"/>
        <v>678249.55460727436</v>
      </c>
      <c r="AE75" s="57">
        <f t="shared" si="23"/>
        <v>704243.18607924297</v>
      </c>
      <c r="AF75" s="58">
        <f t="shared" si="24"/>
        <v>2069341.4489932039</v>
      </c>
      <c r="AG75" s="85">
        <v>7.8137862462121597E-3</v>
      </c>
      <c r="AH75" s="83">
        <f t="shared" si="25"/>
        <v>2069341.4489932035</v>
      </c>
      <c r="AI75" s="84">
        <f t="shared" si="26"/>
        <v>0</v>
      </c>
      <c r="AJ75" s="59">
        <f t="shared" si="27"/>
        <v>7.8137862462121597E-3</v>
      </c>
      <c r="AK75" s="60">
        <f t="shared" si="28"/>
        <v>668622.44647023187</v>
      </c>
      <c r="AL75" s="61">
        <f t="shared" si="29"/>
        <v>7.7999999999999996E-3</v>
      </c>
      <c r="AM75" s="62">
        <f t="shared" si="30"/>
        <v>4.6264788445213867E-3</v>
      </c>
      <c r="AN75" s="41"/>
      <c r="AO75" s="41"/>
      <c r="AP75" s="41"/>
      <c r="AQ75" s="63">
        <f t="shared" si="31"/>
        <v>7.8137862462121597E-3</v>
      </c>
      <c r="AR75" s="58">
        <f t="shared" si="32"/>
        <v>663438.48</v>
      </c>
      <c r="AS75" s="43">
        <f t="shared" si="33"/>
        <v>668622.44647023187</v>
      </c>
      <c r="AT75" s="64">
        <f t="shared" si="34"/>
        <v>7.8137862462122065E-3</v>
      </c>
      <c r="AV75" s="18">
        <v>18246</v>
      </c>
      <c r="AW75" s="18">
        <v>18311</v>
      </c>
      <c r="AX75" s="18">
        <v>18396</v>
      </c>
      <c r="AY75" s="18">
        <v>18457</v>
      </c>
      <c r="AZ75" s="18">
        <v>18517</v>
      </c>
      <c r="BA75" s="18">
        <v>18615</v>
      </c>
      <c r="BB75" s="18">
        <v>18701</v>
      </c>
      <c r="BC75" s="18">
        <v>18624</v>
      </c>
      <c r="BD75" s="18">
        <v>18733</v>
      </c>
      <c r="BE75" s="18">
        <v>18793</v>
      </c>
      <c r="BF75" s="18">
        <v>18902</v>
      </c>
      <c r="BG75" s="18">
        <v>18957</v>
      </c>
      <c r="BH75" s="18">
        <v>19020</v>
      </c>
      <c r="BI75" s="18">
        <v>19058</v>
      </c>
      <c r="BJ75" s="18">
        <v>19136</v>
      </c>
    </row>
    <row r="76" spans="1:62" s="18" customFormat="1">
      <c r="A76" s="41">
        <v>72</v>
      </c>
      <c r="B76" s="36" t="s">
        <v>251</v>
      </c>
      <c r="C76" s="36" t="s">
        <v>253</v>
      </c>
      <c r="D76" s="37" t="s">
        <v>204</v>
      </c>
      <c r="E76" s="37" t="s">
        <v>205</v>
      </c>
      <c r="F76" s="38" t="s">
        <v>252</v>
      </c>
      <c r="G76" s="38">
        <v>5</v>
      </c>
      <c r="H76" s="38" t="s">
        <v>21</v>
      </c>
      <c r="I76" s="38" t="s">
        <v>1078</v>
      </c>
      <c r="J76" s="38" t="s">
        <v>24</v>
      </c>
      <c r="K76" s="41">
        <v>798311</v>
      </c>
      <c r="L76" s="41">
        <v>721629.6</v>
      </c>
      <c r="M76" s="41">
        <v>741089.13</v>
      </c>
      <c r="N76" s="41">
        <v>785984.74</v>
      </c>
      <c r="O76" s="41">
        <v>765568.92999999993</v>
      </c>
      <c r="P76" s="41">
        <v>781905.3</v>
      </c>
      <c r="Q76" s="41">
        <v>764570.4</v>
      </c>
      <c r="R76" s="41">
        <v>804528</v>
      </c>
      <c r="S76" s="41">
        <v>803595.6</v>
      </c>
      <c r="T76" s="41">
        <v>776640</v>
      </c>
      <c r="U76" s="41">
        <v>786932.1</v>
      </c>
      <c r="V76" s="41">
        <v>752934.9</v>
      </c>
      <c r="W76" s="41">
        <v>773247</v>
      </c>
      <c r="X76" s="41">
        <v>760777</v>
      </c>
      <c r="Y76" s="41">
        <v>761946.78</v>
      </c>
      <c r="Z76" s="56">
        <f t="shared" si="35"/>
        <v>-4.1014178684748215E-2</v>
      </c>
      <c r="AA76" s="56">
        <f t="shared" si="36"/>
        <v>-2.0550512269027932E-2</v>
      </c>
      <c r="AB76" s="56">
        <f t="shared" si="37"/>
        <v>-4.2264981943127444E-2</v>
      </c>
      <c r="AC76" s="57">
        <f t="shared" si="21"/>
        <v>741532.90937455453</v>
      </c>
      <c r="AD76" s="57">
        <f t="shared" si="22"/>
        <v>757356.37803951092</v>
      </c>
      <c r="AE76" s="57">
        <f t="shared" si="23"/>
        <v>740565.72950742254</v>
      </c>
      <c r="AF76" s="58">
        <f t="shared" si="24"/>
        <v>2239455.0169214881</v>
      </c>
      <c r="AG76" s="85">
        <v>-7.0231334926846266E-3</v>
      </c>
      <c r="AH76" s="83">
        <f t="shared" si="25"/>
        <v>2239455.0169214881</v>
      </c>
      <c r="AI76" s="84">
        <f t="shared" si="26"/>
        <v>0</v>
      </c>
      <c r="AJ76" s="59">
        <f t="shared" si="27"/>
        <v>-7.0231334926846266E-3</v>
      </c>
      <c r="AK76" s="60">
        <f t="shared" si="28"/>
        <v>767816.38309618214</v>
      </c>
      <c r="AL76" s="61">
        <f t="shared" si="29"/>
        <v>-7.0000000000000001E-3</v>
      </c>
      <c r="AM76" s="62">
        <f t="shared" si="30"/>
        <v>-2.6547793248052898E-3</v>
      </c>
      <c r="AN76" s="41"/>
      <c r="AO76" s="41"/>
      <c r="AP76" s="41"/>
      <c r="AQ76" s="63">
        <f t="shared" si="31"/>
        <v>-7.0231334926846266E-3</v>
      </c>
      <c r="AR76" s="58">
        <f t="shared" si="32"/>
        <v>773247</v>
      </c>
      <c r="AS76" s="43">
        <f t="shared" si="33"/>
        <v>767816.38309618214</v>
      </c>
      <c r="AT76" s="64">
        <f t="shared" si="34"/>
        <v>-7.0231334926845745E-3</v>
      </c>
      <c r="AV76" s="18">
        <v>31383</v>
      </c>
      <c r="AW76" s="18">
        <v>31414</v>
      </c>
      <c r="AX76" s="18">
        <v>31542</v>
      </c>
      <c r="AY76" s="18">
        <v>31565</v>
      </c>
      <c r="AZ76" s="18">
        <v>31622</v>
      </c>
      <c r="BA76" s="18">
        <v>31656</v>
      </c>
      <c r="BB76" s="18">
        <v>31699</v>
      </c>
      <c r="BC76" s="18">
        <v>31781</v>
      </c>
      <c r="BD76" s="18">
        <v>31762</v>
      </c>
      <c r="BE76" s="18">
        <v>31824</v>
      </c>
      <c r="BF76" s="18">
        <v>31879</v>
      </c>
      <c r="BG76" s="18">
        <v>31903</v>
      </c>
      <c r="BH76" s="18">
        <v>31940</v>
      </c>
      <c r="BI76" s="18">
        <v>31993</v>
      </c>
      <c r="BJ76" s="18">
        <v>32034</v>
      </c>
    </row>
    <row r="77" spans="1:62" s="18" customFormat="1">
      <c r="A77" s="41">
        <v>73</v>
      </c>
      <c r="B77" s="36" t="s">
        <v>254</v>
      </c>
      <c r="C77" s="36" t="s">
        <v>256</v>
      </c>
      <c r="D77" s="37" t="s">
        <v>204</v>
      </c>
      <c r="E77" s="37" t="s">
        <v>205</v>
      </c>
      <c r="F77" s="38" t="s">
        <v>255</v>
      </c>
      <c r="G77" s="38">
        <v>5</v>
      </c>
      <c r="H77" s="38" t="s">
        <v>21</v>
      </c>
      <c r="I77" s="38" t="s">
        <v>1078</v>
      </c>
      <c r="J77" s="38" t="s">
        <v>24</v>
      </c>
      <c r="K77" s="41">
        <v>116030</v>
      </c>
      <c r="L77" s="41">
        <v>105818</v>
      </c>
      <c r="M77" s="41">
        <v>112414</v>
      </c>
      <c r="N77" s="41">
        <v>126871</v>
      </c>
      <c r="O77" s="41">
        <v>130076</v>
      </c>
      <c r="P77" s="41">
        <v>131481</v>
      </c>
      <c r="Q77" s="41">
        <v>133648</v>
      </c>
      <c r="R77" s="41">
        <v>135530</v>
      </c>
      <c r="S77" s="41">
        <v>134385</v>
      </c>
      <c r="T77" s="41">
        <v>127973</v>
      </c>
      <c r="U77" s="41">
        <v>134409</v>
      </c>
      <c r="V77" s="41">
        <v>134874</v>
      </c>
      <c r="W77" s="41">
        <v>116059</v>
      </c>
      <c r="X77" s="41">
        <v>116003</v>
      </c>
      <c r="Y77" s="41">
        <v>128055</v>
      </c>
      <c r="Z77" s="56">
        <f t="shared" si="35"/>
        <v>0.12105489959493232</v>
      </c>
      <c r="AA77" s="56">
        <f t="shared" si="36"/>
        <v>0.13316383693872269</v>
      </c>
      <c r="AB77" s="56">
        <f t="shared" si="37"/>
        <v>0.15184004136861162</v>
      </c>
      <c r="AC77" s="57">
        <f t="shared" si="21"/>
        <v>130108.51059208825</v>
      </c>
      <c r="AD77" s="57">
        <f t="shared" si="22"/>
        <v>131513.86175127121</v>
      </c>
      <c r="AE77" s="57">
        <f t="shared" si="23"/>
        <v>133681.40336119969</v>
      </c>
      <c r="AF77" s="58">
        <f t="shared" si="24"/>
        <v>395303.77570455917</v>
      </c>
      <c r="AG77" s="85">
        <v>2.5669822798142939E-2</v>
      </c>
      <c r="AH77" s="83">
        <f t="shared" si="25"/>
        <v>395303.77570455917</v>
      </c>
      <c r="AI77" s="84">
        <f t="shared" si="26"/>
        <v>0</v>
      </c>
      <c r="AJ77" s="59">
        <f t="shared" si="27"/>
        <v>2.5669822798142939E-2</v>
      </c>
      <c r="AK77" s="60">
        <f t="shared" si="28"/>
        <v>119038.21396412967</v>
      </c>
      <c r="AL77" s="61">
        <f t="shared" si="29"/>
        <v>2.5700000000000001E-2</v>
      </c>
      <c r="AM77" s="62">
        <f t="shared" si="30"/>
        <v>2.0825561257709069E-5</v>
      </c>
      <c r="AN77" s="41"/>
      <c r="AO77" s="41"/>
      <c r="AP77" s="41"/>
      <c r="AQ77" s="63">
        <f t="shared" si="31"/>
        <v>2.5669822798142939E-2</v>
      </c>
      <c r="AR77" s="58">
        <f t="shared" si="32"/>
        <v>116059</v>
      </c>
      <c r="AS77" s="43">
        <f t="shared" si="33"/>
        <v>119038.21396412967</v>
      </c>
      <c r="AT77" s="64">
        <f t="shared" si="34"/>
        <v>2.5669822798142894E-2</v>
      </c>
      <c r="AV77" s="18">
        <v>6609</v>
      </c>
      <c r="AW77" s="18">
        <v>6672</v>
      </c>
      <c r="AX77" s="18">
        <v>6683</v>
      </c>
      <c r="AY77" s="18">
        <v>6685</v>
      </c>
      <c r="AZ77" s="18">
        <v>6694</v>
      </c>
      <c r="BA77" s="18">
        <v>6702</v>
      </c>
      <c r="BB77" s="18">
        <v>6708</v>
      </c>
      <c r="BC77" s="18">
        <v>6694</v>
      </c>
      <c r="BD77" s="18">
        <v>6730</v>
      </c>
      <c r="BE77" s="18">
        <v>6741</v>
      </c>
      <c r="BF77" s="18">
        <v>6748</v>
      </c>
      <c r="BG77" s="18">
        <v>6750</v>
      </c>
      <c r="BH77" s="18">
        <v>6751</v>
      </c>
      <c r="BI77" s="18">
        <v>6770</v>
      </c>
      <c r="BJ77" s="18">
        <v>6780</v>
      </c>
    </row>
    <row r="78" spans="1:62" s="18" customFormat="1">
      <c r="A78" s="41">
        <v>74</v>
      </c>
      <c r="B78" s="36" t="s">
        <v>257</v>
      </c>
      <c r="C78" s="36" t="s">
        <v>259</v>
      </c>
      <c r="D78" s="37" t="s">
        <v>204</v>
      </c>
      <c r="E78" s="37" t="s">
        <v>205</v>
      </c>
      <c r="F78" s="38" t="s">
        <v>258</v>
      </c>
      <c r="G78" s="38">
        <v>4</v>
      </c>
      <c r="H78" s="38" t="s">
        <v>21</v>
      </c>
      <c r="I78" s="38" t="s">
        <v>1078</v>
      </c>
      <c r="J78" s="38" t="s">
        <v>24</v>
      </c>
      <c r="K78" s="41">
        <v>252535</v>
      </c>
      <c r="L78" s="41">
        <v>268595</v>
      </c>
      <c r="M78" s="41">
        <v>256877</v>
      </c>
      <c r="N78" s="41">
        <v>294918</v>
      </c>
      <c r="O78" s="41">
        <v>292944</v>
      </c>
      <c r="P78" s="41">
        <v>316485</v>
      </c>
      <c r="Q78" s="41">
        <v>282602</v>
      </c>
      <c r="R78" s="41">
        <v>326231</v>
      </c>
      <c r="S78" s="41">
        <v>298239</v>
      </c>
      <c r="T78" s="41">
        <v>310002</v>
      </c>
      <c r="U78" s="41">
        <v>345625</v>
      </c>
      <c r="V78" s="41">
        <v>327776</v>
      </c>
      <c r="W78" s="41">
        <v>314145</v>
      </c>
      <c r="X78" s="41">
        <v>300204</v>
      </c>
      <c r="Y78" s="41">
        <v>322697</v>
      </c>
      <c r="Z78" s="56">
        <f t="shared" si="35"/>
        <v>0.16001346348030965</v>
      </c>
      <c r="AA78" s="56">
        <f t="shared" si="36"/>
        <v>0.25323222523610589</v>
      </c>
      <c r="AB78" s="56">
        <f t="shared" si="37"/>
        <v>0.11906072425604375</v>
      </c>
      <c r="AC78" s="57">
        <f t="shared" si="21"/>
        <v>364412.42948502186</v>
      </c>
      <c r="AD78" s="57">
        <f t="shared" si="22"/>
        <v>393696.63739679649</v>
      </c>
      <c r="AE78" s="57">
        <f t="shared" si="23"/>
        <v>351547.33122141485</v>
      </c>
      <c r="AF78" s="58">
        <f t="shared" si="24"/>
        <v>1109656.3981032332</v>
      </c>
      <c r="AG78" s="85">
        <v>3.3134017307900103E-2</v>
      </c>
      <c r="AH78" s="83">
        <f t="shared" si="25"/>
        <v>1109656.3981032318</v>
      </c>
      <c r="AI78" s="84">
        <f t="shared" si="26"/>
        <v>0</v>
      </c>
      <c r="AJ78" s="59">
        <f t="shared" si="27"/>
        <v>3.3134017307900103E-2</v>
      </c>
      <c r="AK78" s="60">
        <f t="shared" si="28"/>
        <v>324553.88586719026</v>
      </c>
      <c r="AL78" s="61">
        <f t="shared" si="29"/>
        <v>3.3099999999999997E-2</v>
      </c>
      <c r="AM78" s="62">
        <f t="shared" si="30"/>
        <v>1.835855117043339E-2</v>
      </c>
      <c r="AN78" s="41"/>
      <c r="AO78" s="41"/>
      <c r="AP78" s="41"/>
      <c r="AQ78" s="63">
        <f t="shared" si="31"/>
        <v>3.3134017307900103E-2</v>
      </c>
      <c r="AR78" s="58">
        <f t="shared" si="32"/>
        <v>314145</v>
      </c>
      <c r="AS78" s="43">
        <f t="shared" si="33"/>
        <v>324553.88586719026</v>
      </c>
      <c r="AT78" s="64">
        <f t="shared" si="34"/>
        <v>3.3134017307899999E-2</v>
      </c>
      <c r="AV78" s="18">
        <v>3309</v>
      </c>
      <c r="AW78" s="18">
        <v>3311</v>
      </c>
      <c r="AX78" s="18">
        <v>3323</v>
      </c>
      <c r="AY78" s="18">
        <v>3337</v>
      </c>
      <c r="AZ78" s="18">
        <v>3368</v>
      </c>
      <c r="BA78" s="18">
        <v>3366</v>
      </c>
      <c r="BB78" s="18">
        <v>3401</v>
      </c>
      <c r="BC78" s="18">
        <v>3405</v>
      </c>
      <c r="BD78" s="18">
        <v>3402</v>
      </c>
      <c r="BE78" s="18">
        <v>3427</v>
      </c>
      <c r="BF78" s="18">
        <v>3478</v>
      </c>
      <c r="BG78" s="18">
        <v>3488</v>
      </c>
      <c r="BH78" s="18">
        <v>3524</v>
      </c>
      <c r="BI78" s="18">
        <v>3558</v>
      </c>
      <c r="BJ78" s="18">
        <v>3566</v>
      </c>
    </row>
    <row r="79" spans="1:62" s="18" customFormat="1">
      <c r="A79" s="41">
        <v>75</v>
      </c>
      <c r="B79" s="36" t="s">
        <v>260</v>
      </c>
      <c r="C79" s="36" t="s">
        <v>262</v>
      </c>
      <c r="D79" s="37" t="s">
        <v>204</v>
      </c>
      <c r="E79" s="37" t="s">
        <v>205</v>
      </c>
      <c r="F79" s="38" t="s">
        <v>261</v>
      </c>
      <c r="G79" s="38">
        <v>5</v>
      </c>
      <c r="H79" s="38" t="s">
        <v>21</v>
      </c>
      <c r="I79" s="38" t="s">
        <v>1078</v>
      </c>
      <c r="J79" s="38" t="s">
        <v>24</v>
      </c>
      <c r="K79" s="41">
        <v>331105</v>
      </c>
      <c r="L79" s="41">
        <v>323570.90000000002</v>
      </c>
      <c r="M79" s="41">
        <v>292081</v>
      </c>
      <c r="N79" s="41">
        <v>340679</v>
      </c>
      <c r="O79" s="41">
        <v>325392.8</v>
      </c>
      <c r="P79" s="41">
        <v>331330</v>
      </c>
      <c r="Q79" s="41">
        <v>336818</v>
      </c>
      <c r="R79" s="41">
        <v>344132</v>
      </c>
      <c r="S79" s="41">
        <v>352354</v>
      </c>
      <c r="T79" s="41">
        <v>437068.4</v>
      </c>
      <c r="U79" s="41">
        <v>350911</v>
      </c>
      <c r="V79" s="41">
        <v>355778.7</v>
      </c>
      <c r="W79" s="41">
        <v>347468</v>
      </c>
      <c r="X79" s="41">
        <v>342949</v>
      </c>
      <c r="Y79" s="41">
        <v>332936</v>
      </c>
      <c r="Z79" s="56">
        <f t="shared" si="35"/>
        <v>-1.7251929146343326E-2</v>
      </c>
      <c r="AA79" s="56">
        <f t="shared" si="36"/>
        <v>6.7954274323844821E-4</v>
      </c>
      <c r="AB79" s="56">
        <f t="shared" si="37"/>
        <v>1.7254345298319373E-2</v>
      </c>
      <c r="AC79" s="57">
        <f t="shared" si="21"/>
        <v>341473.50668337836</v>
      </c>
      <c r="AD79" s="57">
        <f t="shared" si="22"/>
        <v>347704.11935790756</v>
      </c>
      <c r="AE79" s="57">
        <f t="shared" si="23"/>
        <v>353463.33285211644</v>
      </c>
      <c r="AF79" s="58">
        <f t="shared" si="24"/>
        <v>1042640.9588934024</v>
      </c>
      <c r="AG79" s="85">
        <v>4.5459655202132878E-5</v>
      </c>
      <c r="AH79" s="83">
        <f t="shared" si="25"/>
        <v>1042640.9588934026</v>
      </c>
      <c r="AI79" s="84">
        <f t="shared" si="26"/>
        <v>0</v>
      </c>
      <c r="AJ79" s="59">
        <f t="shared" si="27"/>
        <v>4.5459655202132878E-5</v>
      </c>
      <c r="AK79" s="60">
        <f t="shared" si="28"/>
        <v>347483.79577547382</v>
      </c>
      <c r="AL79" s="61">
        <f t="shared" si="29"/>
        <v>0</v>
      </c>
      <c r="AM79" s="62">
        <f t="shared" si="30"/>
        <v>4.0278424424255999E-3</v>
      </c>
      <c r="AN79" s="41"/>
      <c r="AO79" s="41"/>
      <c r="AP79" s="41"/>
      <c r="AQ79" s="63">
        <f t="shared" si="31"/>
        <v>4.5459655202132878E-5</v>
      </c>
      <c r="AR79" s="58">
        <f t="shared" si="32"/>
        <v>347468</v>
      </c>
      <c r="AS79" s="43">
        <f t="shared" si="33"/>
        <v>347483.79577547382</v>
      </c>
      <c r="AT79" s="64">
        <f t="shared" si="34"/>
        <v>4.5459655202195748E-5</v>
      </c>
      <c r="AV79" s="18">
        <v>13105</v>
      </c>
      <c r="AW79" s="18">
        <v>13185</v>
      </c>
      <c r="AX79" s="18">
        <v>13251</v>
      </c>
      <c r="AY79" s="18">
        <v>13265</v>
      </c>
      <c r="AZ79" s="18">
        <v>13432</v>
      </c>
      <c r="BA79" s="18">
        <v>13451</v>
      </c>
      <c r="BB79" s="18">
        <v>13687</v>
      </c>
      <c r="BC79" s="18">
        <v>13691</v>
      </c>
      <c r="BD79" s="18">
        <v>13688</v>
      </c>
      <c r="BE79" s="18">
        <v>15776</v>
      </c>
      <c r="BF79" s="18">
        <v>14027</v>
      </c>
      <c r="BG79" s="18">
        <v>14095</v>
      </c>
      <c r="BH79" s="18">
        <v>14122</v>
      </c>
      <c r="BI79" s="18">
        <v>14178</v>
      </c>
      <c r="BJ79" s="18">
        <v>14227</v>
      </c>
    </row>
    <row r="80" spans="1:62" s="18" customFormat="1">
      <c r="A80" s="41">
        <v>76</v>
      </c>
      <c r="B80" s="36" t="s">
        <v>263</v>
      </c>
      <c r="C80" s="36" t="s">
        <v>265</v>
      </c>
      <c r="D80" s="37" t="s">
        <v>204</v>
      </c>
      <c r="E80" s="37" t="s">
        <v>205</v>
      </c>
      <c r="F80" s="38" t="s">
        <v>264</v>
      </c>
      <c r="G80" s="38">
        <v>5</v>
      </c>
      <c r="H80" s="38" t="s">
        <v>21</v>
      </c>
      <c r="I80" s="38" t="s">
        <v>1078</v>
      </c>
      <c r="J80" s="38" t="s">
        <v>24</v>
      </c>
      <c r="K80" s="41">
        <v>501173</v>
      </c>
      <c r="L80" s="41">
        <v>449026.6</v>
      </c>
      <c r="M80" s="41">
        <v>483061.82</v>
      </c>
      <c r="N80" s="41">
        <v>551335.17999999993</v>
      </c>
      <c r="O80" s="41">
        <v>525706</v>
      </c>
      <c r="P80" s="41">
        <v>523059</v>
      </c>
      <c r="Q80" s="41">
        <v>533444</v>
      </c>
      <c r="R80" s="41">
        <v>532643.01</v>
      </c>
      <c r="S80" s="41">
        <v>542994.99</v>
      </c>
      <c r="T80" s="41">
        <v>506338</v>
      </c>
      <c r="U80" s="41">
        <v>517822</v>
      </c>
      <c r="V80" s="41">
        <v>507134.5</v>
      </c>
      <c r="W80" s="41">
        <v>483781.8</v>
      </c>
      <c r="X80" s="41">
        <v>463475.16000000003</v>
      </c>
      <c r="Y80" s="41">
        <v>469856.04</v>
      </c>
      <c r="Z80" s="56">
        <f t="shared" si="35"/>
        <v>4.8951160577285657E-2</v>
      </c>
      <c r="AA80" s="56">
        <f t="shared" si="36"/>
        <v>4.3669551232807802E-2</v>
      </c>
      <c r="AB80" s="56">
        <f t="shared" si="37"/>
        <v>6.4390938857440405E-2</v>
      </c>
      <c r="AC80" s="57">
        <f t="shared" si="21"/>
        <v>507463.48057616828</v>
      </c>
      <c r="AD80" s="57">
        <f t="shared" si="22"/>
        <v>504908.33410059998</v>
      </c>
      <c r="AE80" s="57">
        <f t="shared" si="23"/>
        <v>514932.96430414246</v>
      </c>
      <c r="AF80" s="58">
        <f t="shared" si="24"/>
        <v>1527304.7789809108</v>
      </c>
      <c r="AG80" s="85">
        <v>1.0247946234703325E-2</v>
      </c>
      <c r="AH80" s="83">
        <f t="shared" si="25"/>
        <v>1527304.778980911</v>
      </c>
      <c r="AI80" s="84">
        <f t="shared" si="26"/>
        <v>0</v>
      </c>
      <c r="AJ80" s="59">
        <f t="shared" si="27"/>
        <v>1.0247946234703325E-2</v>
      </c>
      <c r="AK80" s="60">
        <f t="shared" si="28"/>
        <v>488739.56987572799</v>
      </c>
      <c r="AL80" s="61">
        <f t="shared" si="29"/>
        <v>1.0200000000000001E-2</v>
      </c>
      <c r="AM80" s="62">
        <f t="shared" si="30"/>
        <v>-2.9387876382463984E-3</v>
      </c>
      <c r="AN80" s="41"/>
      <c r="AO80" s="41"/>
      <c r="AP80" s="41"/>
      <c r="AQ80" s="63">
        <f t="shared" si="31"/>
        <v>1.0247946234703325E-2</v>
      </c>
      <c r="AR80" s="58">
        <f t="shared" si="32"/>
        <v>483781.8</v>
      </c>
      <c r="AS80" s="43">
        <f t="shared" si="33"/>
        <v>488739.56987572799</v>
      </c>
      <c r="AT80" s="64">
        <f t="shared" si="34"/>
        <v>1.0247946234703376E-2</v>
      </c>
      <c r="AV80" s="18">
        <v>16009</v>
      </c>
      <c r="AW80" s="18">
        <v>17652</v>
      </c>
      <c r="AX80" s="18">
        <v>16069</v>
      </c>
      <c r="AY80" s="18">
        <v>16123</v>
      </c>
      <c r="AZ80" s="18">
        <v>16077</v>
      </c>
      <c r="BA80" s="18">
        <v>16102</v>
      </c>
      <c r="BB80" s="18">
        <v>16116</v>
      </c>
      <c r="BC80" s="18">
        <v>16139</v>
      </c>
      <c r="BD80" s="18">
        <v>16150</v>
      </c>
      <c r="BE80" s="18">
        <v>16178</v>
      </c>
      <c r="BF80" s="18">
        <v>16196</v>
      </c>
      <c r="BG80" s="18">
        <v>16212</v>
      </c>
      <c r="BH80" s="18">
        <v>16203</v>
      </c>
      <c r="BI80" s="18">
        <v>16152</v>
      </c>
      <c r="BJ80" s="18">
        <v>16167</v>
      </c>
    </row>
    <row r="81" spans="1:62" s="18" customFormat="1">
      <c r="A81" s="41">
        <v>77</v>
      </c>
      <c r="B81" s="36" t="s">
        <v>266</v>
      </c>
      <c r="C81" s="36" t="s">
        <v>268</v>
      </c>
      <c r="D81" s="37" t="s">
        <v>204</v>
      </c>
      <c r="E81" s="37" t="s">
        <v>205</v>
      </c>
      <c r="F81" s="38" t="s">
        <v>267</v>
      </c>
      <c r="G81" s="38">
        <v>5</v>
      </c>
      <c r="H81" s="38" t="s">
        <v>21</v>
      </c>
      <c r="I81" s="38" t="s">
        <v>1078</v>
      </c>
      <c r="J81" s="38" t="s">
        <v>24</v>
      </c>
      <c r="K81" s="41">
        <v>278320</v>
      </c>
      <c r="L81" s="41">
        <v>245903.6</v>
      </c>
      <c r="M81" s="41">
        <v>269352.40000000002</v>
      </c>
      <c r="N81" s="41">
        <v>276875</v>
      </c>
      <c r="O81" s="41">
        <v>283932</v>
      </c>
      <c r="P81" s="41">
        <v>277614</v>
      </c>
      <c r="Q81" s="41">
        <v>279631</v>
      </c>
      <c r="R81" s="41">
        <v>287400</v>
      </c>
      <c r="S81" s="41">
        <v>274248</v>
      </c>
      <c r="T81" s="41">
        <v>276432</v>
      </c>
      <c r="U81" s="41">
        <v>277730</v>
      </c>
      <c r="V81" s="41">
        <v>275776</v>
      </c>
      <c r="W81" s="41">
        <v>281004.5</v>
      </c>
      <c r="X81" s="41">
        <v>260083</v>
      </c>
      <c r="Y81" s="41">
        <v>272979</v>
      </c>
      <c r="Z81" s="56">
        <f t="shared" si="35"/>
        <v>2.0163840183961002E-2</v>
      </c>
      <c r="AA81" s="56">
        <f t="shared" si="36"/>
        <v>-2.5366484622018071E-3</v>
      </c>
      <c r="AB81" s="56">
        <f t="shared" si="37"/>
        <v>4.7104052888760073E-3</v>
      </c>
      <c r="AC81" s="57">
        <f t="shared" si="21"/>
        <v>286670.62982897385</v>
      </c>
      <c r="AD81" s="57">
        <f t="shared" si="22"/>
        <v>280291.69036720321</v>
      </c>
      <c r="AE81" s="57">
        <f t="shared" si="23"/>
        <v>282328.14508299797</v>
      </c>
      <c r="AF81" s="58">
        <f t="shared" si="24"/>
        <v>849290.46527917509</v>
      </c>
      <c r="AG81" s="85">
        <v>1.4846106348974329E-3</v>
      </c>
      <c r="AH81" s="83">
        <f t="shared" si="25"/>
        <v>849290.46527917497</v>
      </c>
      <c r="AI81" s="84">
        <f t="shared" si="26"/>
        <v>0</v>
      </c>
      <c r="AJ81" s="59">
        <f t="shared" si="27"/>
        <v>1.4846106348974329E-3</v>
      </c>
      <c r="AK81" s="60">
        <f t="shared" si="28"/>
        <v>281421.682269154</v>
      </c>
      <c r="AL81" s="61">
        <f t="shared" si="29"/>
        <v>1.5E-3</v>
      </c>
      <c r="AM81" s="62">
        <f t="shared" si="30"/>
        <v>8.0024941189571486E-4</v>
      </c>
      <c r="AN81" s="41"/>
      <c r="AO81" s="41"/>
      <c r="AP81" s="41"/>
      <c r="AQ81" s="63">
        <f t="shared" si="31"/>
        <v>1.4846106348974329E-3</v>
      </c>
      <c r="AR81" s="58">
        <f t="shared" si="32"/>
        <v>281004.5</v>
      </c>
      <c r="AS81" s="43">
        <f t="shared" si="33"/>
        <v>281421.682269154</v>
      </c>
      <c r="AT81" s="64">
        <f t="shared" si="34"/>
        <v>1.4846106348973542E-3</v>
      </c>
      <c r="AV81" s="18">
        <v>13127</v>
      </c>
      <c r="AW81" s="18">
        <v>13131</v>
      </c>
      <c r="AX81" s="18">
        <v>13141</v>
      </c>
      <c r="AY81" s="18">
        <v>13153</v>
      </c>
      <c r="AZ81" s="18">
        <v>13155</v>
      </c>
      <c r="BA81" s="18">
        <v>13164</v>
      </c>
      <c r="BB81" s="18">
        <v>13174</v>
      </c>
      <c r="BC81" s="18">
        <v>13184</v>
      </c>
      <c r="BD81" s="18">
        <v>13199</v>
      </c>
      <c r="BE81" s="18">
        <v>13201</v>
      </c>
      <c r="BF81" s="18">
        <v>13210</v>
      </c>
      <c r="BG81" s="18">
        <v>13226</v>
      </c>
      <c r="BH81" s="18">
        <v>13238</v>
      </c>
      <c r="BI81" s="18">
        <v>13241</v>
      </c>
      <c r="BJ81" s="18">
        <v>13258</v>
      </c>
    </row>
    <row r="82" spans="1:62" s="18" customFormat="1">
      <c r="A82" s="41">
        <v>78</v>
      </c>
      <c r="B82" s="36" t="s">
        <v>269</v>
      </c>
      <c r="C82" s="36" t="s">
        <v>271</v>
      </c>
      <c r="D82" s="37" t="s">
        <v>204</v>
      </c>
      <c r="E82" s="37" t="s">
        <v>205</v>
      </c>
      <c r="F82" s="38" t="s">
        <v>270</v>
      </c>
      <c r="G82" s="38">
        <v>3</v>
      </c>
      <c r="H82" s="38" t="s">
        <v>1072</v>
      </c>
      <c r="I82" s="38" t="s">
        <v>1078</v>
      </c>
      <c r="J82" s="38" t="s">
        <v>24</v>
      </c>
      <c r="K82" s="41">
        <v>390171</v>
      </c>
      <c r="L82" s="41">
        <v>344462</v>
      </c>
      <c r="M82" s="41">
        <v>353869</v>
      </c>
      <c r="N82" s="41">
        <v>382686</v>
      </c>
      <c r="O82" s="41">
        <v>388160</v>
      </c>
      <c r="P82" s="41">
        <v>389037</v>
      </c>
      <c r="Q82" s="41">
        <v>375556</v>
      </c>
      <c r="R82" s="41">
        <v>400817</v>
      </c>
      <c r="S82" s="41">
        <v>402201</v>
      </c>
      <c r="T82" s="41">
        <v>389526</v>
      </c>
      <c r="U82" s="41">
        <v>400753</v>
      </c>
      <c r="V82" s="41">
        <v>393734</v>
      </c>
      <c r="W82" s="41">
        <v>399785</v>
      </c>
      <c r="X82" s="41">
        <v>370637</v>
      </c>
      <c r="Y82" s="41">
        <v>370052</v>
      </c>
      <c r="Z82" s="56">
        <f t="shared" si="35"/>
        <v>-5.1541503597141158E-3</v>
      </c>
      <c r="AA82" s="56">
        <f t="shared" si="36"/>
        <v>-2.906417955204299E-3</v>
      </c>
      <c r="AB82" s="56">
        <f t="shared" si="37"/>
        <v>-3.7457935110502882E-2</v>
      </c>
      <c r="AC82" s="57">
        <f t="shared" si="21"/>
        <v>397724.4479984417</v>
      </c>
      <c r="AD82" s="57">
        <f t="shared" si="22"/>
        <v>398623.05769777863</v>
      </c>
      <c r="AE82" s="57">
        <f t="shared" si="23"/>
        <v>384809.87941184762</v>
      </c>
      <c r="AF82" s="58">
        <f t="shared" si="24"/>
        <v>1181157.3851080679</v>
      </c>
      <c r="AG82" s="85">
        <v>-3.0537752557789769E-3</v>
      </c>
      <c r="AH82" s="83">
        <f t="shared" si="25"/>
        <v>1181157.3851080679</v>
      </c>
      <c r="AI82" s="84">
        <f t="shared" si="26"/>
        <v>0</v>
      </c>
      <c r="AJ82" s="59">
        <f t="shared" si="27"/>
        <v>-3.0537752557789769E-3</v>
      </c>
      <c r="AK82" s="60">
        <f t="shared" si="28"/>
        <v>398564.14645936841</v>
      </c>
      <c r="AL82" s="61">
        <f t="shared" si="29"/>
        <v>-3.0999999999999999E-3</v>
      </c>
      <c r="AM82" s="62">
        <f t="shared" si="30"/>
        <v>2.0305419335631125E-3</v>
      </c>
      <c r="AN82" s="41"/>
      <c r="AO82" s="41"/>
      <c r="AP82" s="41"/>
      <c r="AQ82" s="63">
        <f t="shared" si="31"/>
        <v>-3.0537752557789769E-3</v>
      </c>
      <c r="AR82" s="58">
        <f t="shared" si="32"/>
        <v>399785</v>
      </c>
      <c r="AS82" s="43">
        <f t="shared" si="33"/>
        <v>398564.14645936841</v>
      </c>
      <c r="AT82" s="64">
        <f t="shared" si="34"/>
        <v>-3.0537752557789899E-3</v>
      </c>
      <c r="AV82" s="18">
        <v>7279</v>
      </c>
      <c r="AW82" s="18">
        <v>7300</v>
      </c>
      <c r="AX82" s="18">
        <v>7337</v>
      </c>
      <c r="AY82" s="18">
        <v>7367</v>
      </c>
      <c r="AZ82" s="18">
        <v>7383</v>
      </c>
      <c r="BA82" s="18">
        <v>7392</v>
      </c>
      <c r="BB82" s="18">
        <v>7429</v>
      </c>
      <c r="BC82" s="18">
        <v>7456</v>
      </c>
      <c r="BD82" s="18">
        <v>7499</v>
      </c>
      <c r="BE82" s="18">
        <v>7517</v>
      </c>
      <c r="BF82" s="18">
        <v>7577</v>
      </c>
      <c r="BG82" s="18">
        <v>7595</v>
      </c>
      <c r="BH82" s="18">
        <v>7611</v>
      </c>
      <c r="BI82" s="18">
        <v>7639</v>
      </c>
      <c r="BJ82" s="18">
        <v>7663</v>
      </c>
    </row>
    <row r="83" spans="1:62" s="18" customFormat="1">
      <c r="A83" s="41">
        <v>79</v>
      </c>
      <c r="B83" s="36" t="s">
        <v>272</v>
      </c>
      <c r="C83" s="36" t="s">
        <v>274</v>
      </c>
      <c r="D83" s="37" t="s">
        <v>204</v>
      </c>
      <c r="E83" s="37" t="s">
        <v>205</v>
      </c>
      <c r="F83" s="38" t="s">
        <v>273</v>
      </c>
      <c r="G83" s="38">
        <v>6</v>
      </c>
      <c r="H83" s="38" t="s">
        <v>21</v>
      </c>
      <c r="I83" s="38" t="s">
        <v>1078</v>
      </c>
      <c r="J83" s="38" t="s">
        <v>24</v>
      </c>
      <c r="K83" s="41">
        <v>224910</v>
      </c>
      <c r="L83" s="41">
        <v>203576.4</v>
      </c>
      <c r="M83" s="41">
        <v>210595.6</v>
      </c>
      <c r="N83" s="41">
        <v>238131.4</v>
      </c>
      <c r="O83" s="41">
        <v>226833.35</v>
      </c>
      <c r="P83" s="41">
        <v>242501.15</v>
      </c>
      <c r="Q83" s="41">
        <v>233159</v>
      </c>
      <c r="R83" s="41">
        <v>255606.7</v>
      </c>
      <c r="S83" s="41">
        <v>249414.97999999998</v>
      </c>
      <c r="T83" s="41">
        <v>240061.02000000002</v>
      </c>
      <c r="U83" s="41">
        <v>249315.7</v>
      </c>
      <c r="V83" s="41">
        <v>241686.3</v>
      </c>
      <c r="W83" s="41">
        <v>227298.7</v>
      </c>
      <c r="X83" s="41">
        <v>216845.02000000002</v>
      </c>
      <c r="Y83" s="41">
        <v>212149.8</v>
      </c>
      <c r="Z83" s="56">
        <f t="shared" si="35"/>
        <v>8.551642879373933E-3</v>
      </c>
      <c r="AA83" s="56">
        <f t="shared" si="36"/>
        <v>7.8214174558712379E-2</v>
      </c>
      <c r="AB83" s="56">
        <f t="shared" si="37"/>
        <v>3.66768929794139E-2</v>
      </c>
      <c r="AC83" s="57">
        <f t="shared" si="21"/>
        <v>229242.47730934597</v>
      </c>
      <c r="AD83" s="57">
        <f t="shared" si="22"/>
        <v>245076.68019876842</v>
      </c>
      <c r="AE83" s="57">
        <f t="shared" si="23"/>
        <v>235635.31009425991</v>
      </c>
      <c r="AF83" s="58">
        <f t="shared" si="24"/>
        <v>709954.46760237426</v>
      </c>
      <c r="AG83" s="85">
        <v>8.0929485301418237E-3</v>
      </c>
      <c r="AH83" s="83">
        <f t="shared" si="25"/>
        <v>709954.46760237415</v>
      </c>
      <c r="AI83" s="84">
        <f t="shared" si="26"/>
        <v>0</v>
      </c>
      <c r="AJ83" s="59">
        <f t="shared" si="27"/>
        <v>8.0929485301418237E-3</v>
      </c>
      <c r="AK83" s="60">
        <f t="shared" si="28"/>
        <v>229138.21668006814</v>
      </c>
      <c r="AL83" s="61">
        <f t="shared" si="29"/>
        <v>8.0999999999999996E-3</v>
      </c>
      <c r="AM83" s="62">
        <f t="shared" si="30"/>
        <v>8.8077843649836396E-4</v>
      </c>
      <c r="AN83" s="41"/>
      <c r="AO83" s="41"/>
      <c r="AP83" s="41"/>
      <c r="AQ83" s="63">
        <f t="shared" si="31"/>
        <v>8.0929485301418237E-3</v>
      </c>
      <c r="AR83" s="58">
        <f t="shared" si="32"/>
        <v>227298.7</v>
      </c>
      <c r="AS83" s="43">
        <f t="shared" si="33"/>
        <v>229138.21668006814</v>
      </c>
      <c r="AT83" s="64">
        <f t="shared" si="34"/>
        <v>8.0929485301417525E-3</v>
      </c>
      <c r="AV83" s="18">
        <v>14318</v>
      </c>
      <c r="AW83" s="18">
        <v>14318</v>
      </c>
      <c r="AX83" s="18">
        <v>14327</v>
      </c>
      <c r="AY83" s="18">
        <v>14349</v>
      </c>
      <c r="AZ83" s="18">
        <v>14375</v>
      </c>
      <c r="BA83" s="18">
        <v>14398</v>
      </c>
      <c r="BB83" s="18">
        <v>14471</v>
      </c>
      <c r="BC83" s="18">
        <v>14492</v>
      </c>
      <c r="BD83" s="18">
        <v>14535</v>
      </c>
      <c r="BE83" s="18">
        <v>14580</v>
      </c>
      <c r="BF83" s="18">
        <v>14622</v>
      </c>
      <c r="BG83" s="18">
        <v>14647</v>
      </c>
      <c r="BH83" s="18">
        <v>14666</v>
      </c>
      <c r="BI83" s="18">
        <v>14706</v>
      </c>
      <c r="BJ83" s="18">
        <v>14719</v>
      </c>
    </row>
    <row r="84" spans="1:62" s="18" customFormat="1">
      <c r="A84" s="41">
        <v>80</v>
      </c>
      <c r="B84" s="36" t="s">
        <v>275</v>
      </c>
      <c r="C84" s="36" t="s">
        <v>277</v>
      </c>
      <c r="D84" s="37" t="s">
        <v>204</v>
      </c>
      <c r="E84" s="37" t="s">
        <v>205</v>
      </c>
      <c r="F84" s="38" t="s">
        <v>276</v>
      </c>
      <c r="G84" s="38">
        <v>6</v>
      </c>
      <c r="H84" s="38" t="s">
        <v>21</v>
      </c>
      <c r="I84" s="38" t="s">
        <v>1078</v>
      </c>
      <c r="J84" s="38" t="s">
        <v>24</v>
      </c>
      <c r="K84" s="41">
        <v>234673</v>
      </c>
      <c r="L84" s="41">
        <v>204461.9</v>
      </c>
      <c r="M84" s="41">
        <v>224728</v>
      </c>
      <c r="N84" s="41">
        <v>249950.8</v>
      </c>
      <c r="O84" s="41">
        <v>249460.8</v>
      </c>
      <c r="P84" s="41">
        <v>247127.3</v>
      </c>
      <c r="Q84" s="41">
        <v>247634</v>
      </c>
      <c r="R84" s="41">
        <v>251047</v>
      </c>
      <c r="S84" s="41">
        <v>245927.9</v>
      </c>
      <c r="T84" s="41">
        <v>232375</v>
      </c>
      <c r="U84" s="41">
        <v>237767.5</v>
      </c>
      <c r="V84" s="41">
        <v>243922.30000000002</v>
      </c>
      <c r="W84" s="41">
        <v>222614.9</v>
      </c>
      <c r="X84" s="41">
        <v>208046.8</v>
      </c>
      <c r="Y84" s="41">
        <v>231254.97999999998</v>
      </c>
      <c r="Z84" s="56">
        <f t="shared" si="35"/>
        <v>6.30144925065943E-2</v>
      </c>
      <c r="AA84" s="56">
        <f t="shared" si="36"/>
        <v>5.3070868825983331E-2</v>
      </c>
      <c r="AB84" s="56">
        <f t="shared" si="37"/>
        <v>5.5230043507348503E-2</v>
      </c>
      <c r="AC84" s="57">
        <f t="shared" si="21"/>
        <v>236642.86494790623</v>
      </c>
      <c r="AD84" s="57">
        <f t="shared" si="22"/>
        <v>234429.2661566094</v>
      </c>
      <c r="AE84" s="57">
        <f t="shared" si="23"/>
        <v>234909.93061238402</v>
      </c>
      <c r="AF84" s="58">
        <f t="shared" si="24"/>
        <v>705982.06171689963</v>
      </c>
      <c r="AG84" s="85">
        <v>1.1160439784000857E-2</v>
      </c>
      <c r="AH84" s="83">
        <f t="shared" si="25"/>
        <v>705982.06171689939</v>
      </c>
      <c r="AI84" s="84">
        <f t="shared" si="26"/>
        <v>0</v>
      </c>
      <c r="AJ84" s="59">
        <f t="shared" si="27"/>
        <v>1.1160439784000857E-2</v>
      </c>
      <c r="AK84" s="60">
        <f t="shared" si="28"/>
        <v>225099.38018647136</v>
      </c>
      <c r="AL84" s="61">
        <f t="shared" si="29"/>
        <v>1.12E-2</v>
      </c>
      <c r="AM84" s="62">
        <f t="shared" si="30"/>
        <v>-4.3861594947277593E-3</v>
      </c>
      <c r="AN84" s="41"/>
      <c r="AO84" s="41"/>
      <c r="AP84" s="41"/>
      <c r="AQ84" s="63">
        <f t="shared" si="31"/>
        <v>1.1160439784000857E-2</v>
      </c>
      <c r="AR84" s="58">
        <f t="shared" si="32"/>
        <v>222614.9</v>
      </c>
      <c r="AS84" s="43">
        <f t="shared" si="33"/>
        <v>225099.38018647136</v>
      </c>
      <c r="AT84" s="64">
        <f t="shared" si="34"/>
        <v>1.1160439784000831E-2</v>
      </c>
      <c r="AV84" s="18">
        <v>8514</v>
      </c>
      <c r="AW84" s="18">
        <v>8520</v>
      </c>
      <c r="AX84" s="18">
        <v>8580</v>
      </c>
      <c r="AY84" s="18">
        <v>8632</v>
      </c>
      <c r="AZ84" s="18">
        <v>8708</v>
      </c>
      <c r="BA84" s="18">
        <v>8719</v>
      </c>
      <c r="BB84" s="18">
        <v>8723</v>
      </c>
      <c r="BC84" s="18">
        <v>8755</v>
      </c>
      <c r="BD84" s="18">
        <v>8684</v>
      </c>
      <c r="BE84" s="18">
        <v>8680</v>
      </c>
      <c r="BF84" s="18">
        <v>8685</v>
      </c>
      <c r="BG84" s="18">
        <v>8697</v>
      </c>
      <c r="BH84" s="18">
        <v>8700</v>
      </c>
      <c r="BI84" s="18">
        <v>8711</v>
      </c>
      <c r="BJ84" s="18">
        <v>8726</v>
      </c>
    </row>
    <row r="85" spans="1:62" s="18" customFormat="1">
      <c r="A85" s="41">
        <v>81</v>
      </c>
      <c r="B85" s="36" t="s">
        <v>278</v>
      </c>
      <c r="C85" s="36" t="s">
        <v>280</v>
      </c>
      <c r="D85" s="37" t="s">
        <v>204</v>
      </c>
      <c r="E85" s="37" t="s">
        <v>205</v>
      </c>
      <c r="F85" s="38" t="s">
        <v>279</v>
      </c>
      <c r="G85" s="38">
        <v>4</v>
      </c>
      <c r="H85" s="38" t="s">
        <v>21</v>
      </c>
      <c r="I85" s="38" t="s">
        <v>1078</v>
      </c>
      <c r="J85" s="38" t="s">
        <v>24</v>
      </c>
      <c r="K85" s="41">
        <v>348384</v>
      </c>
      <c r="L85" s="41">
        <v>320578</v>
      </c>
      <c r="M85" s="41">
        <v>331750</v>
      </c>
      <c r="N85" s="41">
        <v>334713</v>
      </c>
      <c r="O85" s="41">
        <v>342109</v>
      </c>
      <c r="P85" s="41">
        <v>339293</v>
      </c>
      <c r="Q85" s="41">
        <v>325970</v>
      </c>
      <c r="R85" s="41">
        <v>341340</v>
      </c>
      <c r="S85" s="41">
        <v>352966</v>
      </c>
      <c r="T85" s="41">
        <v>336517</v>
      </c>
      <c r="U85" s="41">
        <v>341831</v>
      </c>
      <c r="V85" s="41">
        <v>347461</v>
      </c>
      <c r="W85" s="41">
        <v>370020</v>
      </c>
      <c r="X85" s="41">
        <v>335091</v>
      </c>
      <c r="Y85" s="41">
        <v>339083</v>
      </c>
      <c r="Z85" s="56">
        <f t="shared" si="35"/>
        <v>-1.8011734178377869E-2</v>
      </c>
      <c r="AA85" s="56">
        <f t="shared" si="36"/>
        <v>-2.6094768990539197E-2</v>
      </c>
      <c r="AB85" s="56">
        <f t="shared" si="37"/>
        <v>-6.4337053366400276E-2</v>
      </c>
      <c r="AC85" s="57">
        <f t="shared" si="21"/>
        <v>363355.29811931663</v>
      </c>
      <c r="AD85" s="57">
        <f t="shared" si="22"/>
        <v>360364.4135781207</v>
      </c>
      <c r="AE85" s="57">
        <f t="shared" si="23"/>
        <v>346214.00351336459</v>
      </c>
      <c r="AF85" s="58">
        <f t="shared" si="24"/>
        <v>1069933.7152108019</v>
      </c>
      <c r="AG85" s="85">
        <v>-7.340021700172423E-3</v>
      </c>
      <c r="AH85" s="83">
        <f t="shared" si="25"/>
        <v>1069933.7152108019</v>
      </c>
      <c r="AI85" s="84">
        <f t="shared" si="26"/>
        <v>0</v>
      </c>
      <c r="AJ85" s="59">
        <f t="shared" si="27"/>
        <v>-7.340021700172423E-3</v>
      </c>
      <c r="AK85" s="60">
        <f t="shared" si="28"/>
        <v>367304.04517050221</v>
      </c>
      <c r="AL85" s="61">
        <f t="shared" si="29"/>
        <v>-7.3000000000000001E-3</v>
      </c>
      <c r="AM85" s="62">
        <f t="shared" si="30"/>
        <v>5.0336044453260786E-3</v>
      </c>
      <c r="AN85" s="41"/>
      <c r="AO85" s="41"/>
      <c r="AP85" s="41"/>
      <c r="AQ85" s="63">
        <f t="shared" si="31"/>
        <v>-7.340021700172423E-3</v>
      </c>
      <c r="AR85" s="58">
        <f t="shared" si="32"/>
        <v>370020</v>
      </c>
      <c r="AS85" s="43">
        <f t="shared" si="33"/>
        <v>367304.04517050221</v>
      </c>
      <c r="AT85" s="64">
        <f t="shared" si="34"/>
        <v>-7.3400217001723389E-3</v>
      </c>
      <c r="AV85" s="18">
        <v>7332</v>
      </c>
      <c r="AW85" s="18">
        <v>7360</v>
      </c>
      <c r="AX85" s="18">
        <v>7405</v>
      </c>
      <c r="AY85" s="18">
        <v>7438</v>
      </c>
      <c r="AZ85" s="18">
        <v>7470</v>
      </c>
      <c r="BA85" s="18">
        <v>7493</v>
      </c>
      <c r="BB85" s="18">
        <v>7521</v>
      </c>
      <c r="BC85" s="18">
        <v>7535</v>
      </c>
      <c r="BD85" s="18">
        <v>7562</v>
      </c>
      <c r="BE85" s="18">
        <v>7582</v>
      </c>
      <c r="BF85" s="18">
        <v>7599</v>
      </c>
      <c r="BG85" s="18">
        <v>7622</v>
      </c>
      <c r="BH85" s="18">
        <v>7647</v>
      </c>
      <c r="BI85" s="18">
        <v>7680</v>
      </c>
      <c r="BJ85" s="18">
        <v>7723</v>
      </c>
    </row>
    <row r="86" spans="1:62" s="18" customFormat="1">
      <c r="A86" s="41">
        <v>82</v>
      </c>
      <c r="B86" s="36" t="s">
        <v>281</v>
      </c>
      <c r="C86" s="36" t="s">
        <v>217</v>
      </c>
      <c r="D86" s="37" t="s">
        <v>204</v>
      </c>
      <c r="E86" s="37" t="s">
        <v>205</v>
      </c>
      <c r="F86" s="38" t="s">
        <v>282</v>
      </c>
      <c r="G86" s="38">
        <v>3</v>
      </c>
      <c r="H86" s="38" t="s">
        <v>1072</v>
      </c>
      <c r="I86" s="38" t="s">
        <v>1078</v>
      </c>
      <c r="J86" s="38" t="s">
        <v>24</v>
      </c>
      <c r="K86" s="41">
        <v>511459</v>
      </c>
      <c r="L86" s="41">
        <v>455551</v>
      </c>
      <c r="M86" s="41">
        <v>512251</v>
      </c>
      <c r="N86" s="41">
        <v>504836</v>
      </c>
      <c r="O86" s="41">
        <v>503250</v>
      </c>
      <c r="P86" s="41">
        <v>518496</v>
      </c>
      <c r="Q86" s="41">
        <v>508816</v>
      </c>
      <c r="R86" s="41">
        <v>503042</v>
      </c>
      <c r="S86" s="41">
        <v>495882</v>
      </c>
      <c r="T86" s="41">
        <v>486723</v>
      </c>
      <c r="U86" s="41">
        <v>493169</v>
      </c>
      <c r="V86" s="41">
        <v>480926</v>
      </c>
      <c r="W86" s="41">
        <v>442253.4</v>
      </c>
      <c r="X86" s="41">
        <v>403181</v>
      </c>
      <c r="Y86" s="41">
        <v>441752</v>
      </c>
      <c r="Z86" s="56">
        <f t="shared" si="35"/>
        <v>-1.6050162378607125E-2</v>
      </c>
      <c r="AA86" s="56">
        <f t="shared" si="36"/>
        <v>1.3758678603759122E-2</v>
      </c>
      <c r="AB86" s="56">
        <f t="shared" si="37"/>
        <v>-5.1675696390131032E-3</v>
      </c>
      <c r="AC86" s="57">
        <f t="shared" si="21"/>
        <v>435155.16111750895</v>
      </c>
      <c r="AD86" s="57">
        <f t="shared" si="22"/>
        <v>448338.22239201976</v>
      </c>
      <c r="AE86" s="57">
        <f t="shared" si="23"/>
        <v>439968.0247574097</v>
      </c>
      <c r="AF86" s="58">
        <f t="shared" si="24"/>
        <v>1323461.4082669383</v>
      </c>
      <c r="AG86" s="85">
        <v>-4.9778204114888085E-4</v>
      </c>
      <c r="AH86" s="83">
        <f t="shared" si="25"/>
        <v>1323461.4082669381</v>
      </c>
      <c r="AI86" s="84">
        <f t="shared" si="26"/>
        <v>0</v>
      </c>
      <c r="AJ86" s="59">
        <f t="shared" si="27"/>
        <v>-4.9778204114888085E-4</v>
      </c>
      <c r="AK86" s="60">
        <f t="shared" si="28"/>
        <v>442033.25419984298</v>
      </c>
      <c r="AL86" s="61">
        <f t="shared" si="29"/>
        <v>-5.0000000000000001E-4</v>
      </c>
      <c r="AM86" s="62">
        <f t="shared" si="30"/>
        <v>-1.204227149863546E-2</v>
      </c>
      <c r="AN86" s="41"/>
      <c r="AO86" s="41"/>
      <c r="AP86" s="41"/>
      <c r="AQ86" s="63">
        <f t="shared" si="31"/>
        <v>-4.9778204114888085E-4</v>
      </c>
      <c r="AR86" s="58">
        <f t="shared" si="32"/>
        <v>442253.4</v>
      </c>
      <c r="AS86" s="43">
        <f t="shared" si="33"/>
        <v>442033.25419984298</v>
      </c>
      <c r="AT86" s="64">
        <f t="shared" si="34"/>
        <v>-4.9778204114891977E-4</v>
      </c>
      <c r="AV86" s="18">
        <v>24910</v>
      </c>
      <c r="AW86" s="18">
        <v>24953</v>
      </c>
      <c r="AX86" s="18">
        <v>25017</v>
      </c>
      <c r="AY86" s="18">
        <v>25046</v>
      </c>
      <c r="AZ86" s="18">
        <v>25066</v>
      </c>
      <c r="BA86" s="18">
        <v>25116</v>
      </c>
      <c r="BB86" s="18">
        <v>25125</v>
      </c>
      <c r="BC86" s="18">
        <v>25175</v>
      </c>
      <c r="BD86" s="18">
        <v>25182</v>
      </c>
      <c r="BE86" s="18">
        <v>25233</v>
      </c>
      <c r="BF86" s="18">
        <v>25258</v>
      </c>
      <c r="BG86" s="18">
        <v>25289</v>
      </c>
      <c r="BH86" s="18">
        <v>25313</v>
      </c>
      <c r="BI86" s="18">
        <v>25364</v>
      </c>
      <c r="BJ86" s="18">
        <v>25426</v>
      </c>
    </row>
    <row r="87" spans="1:62" s="18" customFormat="1">
      <c r="A87" s="41">
        <v>83</v>
      </c>
      <c r="B87" s="36" t="s">
        <v>283</v>
      </c>
      <c r="C87" s="36" t="s">
        <v>285</v>
      </c>
      <c r="D87" s="37" t="s">
        <v>204</v>
      </c>
      <c r="E87" s="37" t="s">
        <v>205</v>
      </c>
      <c r="F87" s="38" t="s">
        <v>284</v>
      </c>
      <c r="G87" s="38">
        <v>3</v>
      </c>
      <c r="H87" s="38" t="s">
        <v>1072</v>
      </c>
      <c r="I87" s="38" t="s">
        <v>1078</v>
      </c>
      <c r="J87" s="38" t="s">
        <v>24</v>
      </c>
      <c r="K87" s="41">
        <v>635110</v>
      </c>
      <c r="L87" s="41">
        <v>549263.19999999995</v>
      </c>
      <c r="M87" s="41">
        <v>609416.69999999995</v>
      </c>
      <c r="N87" s="41">
        <v>628393</v>
      </c>
      <c r="O87" s="41">
        <v>642614</v>
      </c>
      <c r="P87" s="41">
        <v>615879.9</v>
      </c>
      <c r="Q87" s="41">
        <v>634455</v>
      </c>
      <c r="R87" s="41">
        <v>660075</v>
      </c>
      <c r="S87" s="41">
        <v>619659</v>
      </c>
      <c r="T87" s="41">
        <v>659562</v>
      </c>
      <c r="U87" s="41">
        <v>641193.80000000005</v>
      </c>
      <c r="V87" s="41">
        <v>644566.30000000005</v>
      </c>
      <c r="W87" s="41">
        <v>653363.69999999995</v>
      </c>
      <c r="X87" s="41">
        <v>589301</v>
      </c>
      <c r="Y87" s="41">
        <v>629678</v>
      </c>
      <c r="Z87" s="56">
        <f t="shared" si="35"/>
        <v>1.1815276093904981E-2</v>
      </c>
      <c r="AA87" s="56">
        <f t="shared" si="36"/>
        <v>-3.0278376974067434E-2</v>
      </c>
      <c r="AB87" s="56">
        <f t="shared" si="37"/>
        <v>-1.0313174095826216E-3</v>
      </c>
      <c r="AC87" s="57">
        <f t="shared" si="21"/>
        <v>661083.37250523525</v>
      </c>
      <c r="AD87" s="57">
        <f t="shared" si="22"/>
        <v>633580.90759022848</v>
      </c>
      <c r="AE87" s="57">
        <f t="shared" si="23"/>
        <v>652689.87464140065</v>
      </c>
      <c r="AF87" s="58">
        <f t="shared" si="24"/>
        <v>1947354.1547368644</v>
      </c>
      <c r="AG87" s="85">
        <v>-1.3031323924006023E-3</v>
      </c>
      <c r="AH87" s="83">
        <f t="shared" si="25"/>
        <v>1947354.1547368641</v>
      </c>
      <c r="AI87" s="84">
        <f t="shared" si="26"/>
        <v>0</v>
      </c>
      <c r="AJ87" s="59">
        <f t="shared" si="27"/>
        <v>-1.3031323924006023E-3</v>
      </c>
      <c r="AK87" s="60">
        <f t="shared" si="28"/>
        <v>652512.28059851122</v>
      </c>
      <c r="AL87" s="61">
        <f t="shared" si="29"/>
        <v>-1.2999999999999999E-3</v>
      </c>
      <c r="AM87" s="62">
        <f t="shared" si="30"/>
        <v>2.3641009093249288E-3</v>
      </c>
      <c r="AN87" s="41"/>
      <c r="AO87" s="41"/>
      <c r="AP87" s="41"/>
      <c r="AQ87" s="63">
        <f t="shared" si="31"/>
        <v>-1.3031323924006023E-3</v>
      </c>
      <c r="AR87" s="58">
        <f t="shared" si="32"/>
        <v>653363.69999999995</v>
      </c>
      <c r="AS87" s="43">
        <f t="shared" si="33"/>
        <v>652512.28059851122</v>
      </c>
      <c r="AT87" s="64">
        <f t="shared" si="34"/>
        <v>-1.3031323924006522E-3</v>
      </c>
      <c r="AV87" s="18">
        <v>24327</v>
      </c>
      <c r="AW87" s="18">
        <v>24415</v>
      </c>
      <c r="AX87" s="18">
        <v>24481</v>
      </c>
      <c r="AY87" s="18">
        <v>24556</v>
      </c>
      <c r="AZ87" s="18">
        <v>24609</v>
      </c>
      <c r="BA87" s="18">
        <v>24656</v>
      </c>
      <c r="BB87" s="18">
        <v>24722</v>
      </c>
      <c r="BC87" s="18">
        <v>24782</v>
      </c>
      <c r="BD87" s="18">
        <v>24873</v>
      </c>
      <c r="BE87" s="18">
        <v>24953</v>
      </c>
      <c r="BF87" s="18">
        <v>25023</v>
      </c>
      <c r="BG87" s="18">
        <v>25090</v>
      </c>
      <c r="BH87" s="18">
        <v>25160</v>
      </c>
      <c r="BI87" s="18">
        <v>25231</v>
      </c>
      <c r="BJ87" s="18">
        <v>25310</v>
      </c>
    </row>
    <row r="88" spans="1:62" s="18" customFormat="1">
      <c r="A88" s="41">
        <v>84</v>
      </c>
      <c r="B88" s="36" t="s">
        <v>286</v>
      </c>
      <c r="C88" s="36" t="s">
        <v>288</v>
      </c>
      <c r="D88" s="37" t="s">
        <v>204</v>
      </c>
      <c r="E88" s="37" t="s">
        <v>205</v>
      </c>
      <c r="F88" s="38" t="s">
        <v>287</v>
      </c>
      <c r="G88" s="38">
        <v>6</v>
      </c>
      <c r="H88" s="38" t="s">
        <v>21</v>
      </c>
      <c r="I88" s="38" t="s">
        <v>1078</v>
      </c>
      <c r="J88" s="38" t="s">
        <v>24</v>
      </c>
      <c r="K88" s="41">
        <v>66771</v>
      </c>
      <c r="L88" s="41">
        <v>58925</v>
      </c>
      <c r="M88" s="41">
        <v>61029</v>
      </c>
      <c r="N88" s="41">
        <v>64724</v>
      </c>
      <c r="O88" s="41">
        <v>65622</v>
      </c>
      <c r="P88" s="41">
        <v>66998</v>
      </c>
      <c r="Q88" s="41">
        <v>65142</v>
      </c>
      <c r="R88" s="41">
        <v>66246</v>
      </c>
      <c r="S88" s="41">
        <v>68641</v>
      </c>
      <c r="T88" s="41">
        <v>69039</v>
      </c>
      <c r="U88" s="41">
        <v>64506</v>
      </c>
      <c r="V88" s="41">
        <v>68416</v>
      </c>
      <c r="W88" s="41">
        <v>71204</v>
      </c>
      <c r="X88" s="41">
        <v>65171</v>
      </c>
      <c r="Y88" s="41">
        <v>68633</v>
      </c>
      <c r="Z88" s="56">
        <f t="shared" si="35"/>
        <v>-1.720806937143371E-2</v>
      </c>
      <c r="AA88" s="56">
        <f t="shared" si="36"/>
        <v>3.3996795015800441E-3</v>
      </c>
      <c r="AB88" s="56">
        <f t="shared" si="37"/>
        <v>-2.4396818978298929E-2</v>
      </c>
      <c r="AC88" s="57">
        <f t="shared" si="21"/>
        <v>69978.716628476439</v>
      </c>
      <c r="AD88" s="57">
        <f t="shared" si="22"/>
        <v>71446.070779230504</v>
      </c>
      <c r="AE88" s="57">
        <f t="shared" si="23"/>
        <v>69466.848901469202</v>
      </c>
      <c r="AF88" s="58">
        <f t="shared" si="24"/>
        <v>210891.63630917616</v>
      </c>
      <c r="AG88" s="85">
        <v>-2.5605256003436039E-3</v>
      </c>
      <c r="AH88" s="83">
        <f t="shared" si="25"/>
        <v>210891.63630917622</v>
      </c>
      <c r="AI88" s="84">
        <f t="shared" si="26"/>
        <v>0</v>
      </c>
      <c r="AJ88" s="59">
        <f t="shared" si="27"/>
        <v>-2.5605256003436039E-3</v>
      </c>
      <c r="AK88" s="60">
        <f t="shared" si="28"/>
        <v>71021.680335153142</v>
      </c>
      <c r="AL88" s="61">
        <f t="shared" si="29"/>
        <v>-2.5999999999999999E-3</v>
      </c>
      <c r="AM88" s="62">
        <f t="shared" si="30"/>
        <v>5.3710511600422173E-3</v>
      </c>
      <c r="AN88" s="41"/>
      <c r="AO88" s="41"/>
      <c r="AP88" s="41"/>
      <c r="AQ88" s="63">
        <f t="shared" si="31"/>
        <v>-2.5605256003436039E-3</v>
      </c>
      <c r="AR88" s="58">
        <f t="shared" si="32"/>
        <v>71204</v>
      </c>
      <c r="AS88" s="43">
        <f t="shared" si="33"/>
        <v>71021.680335153142</v>
      </c>
      <c r="AT88" s="64">
        <f t="shared" si="34"/>
        <v>-2.5605256003434773E-3</v>
      </c>
      <c r="AV88" s="18">
        <v>1377</v>
      </c>
      <c r="AW88" s="18">
        <v>1383</v>
      </c>
      <c r="AX88" s="18">
        <v>1389</v>
      </c>
      <c r="AY88" s="18">
        <v>1390</v>
      </c>
      <c r="AZ88" s="18">
        <v>1392</v>
      </c>
      <c r="BA88" s="18">
        <v>1396</v>
      </c>
      <c r="BB88" s="18">
        <v>1401</v>
      </c>
      <c r="BC88" s="18">
        <v>1399</v>
      </c>
      <c r="BD88" s="18">
        <v>1411</v>
      </c>
      <c r="BE88" s="18">
        <v>1413</v>
      </c>
      <c r="BF88" s="18">
        <v>1417</v>
      </c>
      <c r="BG88" s="18">
        <v>1425</v>
      </c>
      <c r="BH88" s="18">
        <v>1432</v>
      </c>
      <c r="BI88" s="18">
        <v>1432</v>
      </c>
      <c r="BJ88" s="18">
        <v>1436</v>
      </c>
    </row>
    <row r="89" spans="1:62" s="18" customFormat="1">
      <c r="A89" s="41">
        <v>85</v>
      </c>
      <c r="B89" s="36" t="s">
        <v>289</v>
      </c>
      <c r="C89" s="36" t="s">
        <v>291</v>
      </c>
      <c r="D89" s="37" t="s">
        <v>204</v>
      </c>
      <c r="E89" s="37" t="s">
        <v>205</v>
      </c>
      <c r="F89" s="38" t="s">
        <v>290</v>
      </c>
      <c r="G89" s="38">
        <v>4</v>
      </c>
      <c r="H89" s="38" t="s">
        <v>21</v>
      </c>
      <c r="I89" s="38" t="s">
        <v>1078</v>
      </c>
      <c r="J89" s="38" t="s">
        <v>24</v>
      </c>
      <c r="K89" s="41">
        <v>208034.2</v>
      </c>
      <c r="L89" s="41">
        <v>171017.8</v>
      </c>
      <c r="M89" s="41">
        <v>197982</v>
      </c>
      <c r="N89" s="41">
        <v>213929</v>
      </c>
      <c r="O89" s="41">
        <v>208427</v>
      </c>
      <c r="P89" s="41">
        <v>212639</v>
      </c>
      <c r="Q89" s="41">
        <v>208330</v>
      </c>
      <c r="R89" s="41">
        <v>224653.5</v>
      </c>
      <c r="S89" s="41">
        <v>208293.5</v>
      </c>
      <c r="T89" s="41">
        <v>225721.7</v>
      </c>
      <c r="U89" s="41">
        <v>214341</v>
      </c>
      <c r="V89" s="41">
        <v>210992.3</v>
      </c>
      <c r="W89" s="41">
        <v>203205.6</v>
      </c>
      <c r="X89" s="41">
        <v>181691.6</v>
      </c>
      <c r="Y89" s="41">
        <v>186217.1</v>
      </c>
      <c r="Z89" s="56">
        <f t="shared" si="35"/>
        <v>1.8881510828507864E-3</v>
      </c>
      <c r="AA89" s="56">
        <f t="shared" si="36"/>
        <v>2.2134822062910731E-2</v>
      </c>
      <c r="AB89" s="56">
        <f t="shared" si="37"/>
        <v>1.4218815944686547E-3</v>
      </c>
      <c r="AC89" s="57">
        <f t="shared" si="21"/>
        <v>203589.28287368134</v>
      </c>
      <c r="AD89" s="57">
        <f t="shared" si="22"/>
        <v>207703.51979818702</v>
      </c>
      <c r="AE89" s="57">
        <f t="shared" si="23"/>
        <v>203494.53430253296</v>
      </c>
      <c r="AF89" s="58">
        <f t="shared" si="24"/>
        <v>614787.33697440126</v>
      </c>
      <c r="AG89" s="85">
        <v>1.6904072375335491E-3</v>
      </c>
      <c r="AH89" s="83">
        <f t="shared" si="25"/>
        <v>614787.33697440091</v>
      </c>
      <c r="AI89" s="84">
        <f t="shared" si="26"/>
        <v>0</v>
      </c>
      <c r="AJ89" s="59">
        <f t="shared" si="27"/>
        <v>1.6904072375335491E-3</v>
      </c>
      <c r="AK89" s="60">
        <f t="shared" si="28"/>
        <v>203549.10021694732</v>
      </c>
      <c r="AL89" s="61">
        <f t="shared" si="29"/>
        <v>1.6999999999999999E-3</v>
      </c>
      <c r="AM89" s="62">
        <f t="shared" si="30"/>
        <v>-1.9551041959274817E-3</v>
      </c>
      <c r="AN89" s="41"/>
      <c r="AO89" s="41"/>
      <c r="AP89" s="41"/>
      <c r="AQ89" s="63">
        <f t="shared" si="31"/>
        <v>1.6904072375335491E-3</v>
      </c>
      <c r="AR89" s="58">
        <f t="shared" si="32"/>
        <v>203205.6</v>
      </c>
      <c r="AS89" s="43">
        <f t="shared" si="33"/>
        <v>203549.10021694732</v>
      </c>
      <c r="AT89" s="64">
        <f t="shared" si="34"/>
        <v>1.6904072375334422E-3</v>
      </c>
      <c r="AV89" s="18">
        <v>6292</v>
      </c>
      <c r="AW89" s="18">
        <v>6311</v>
      </c>
      <c r="AX89" s="18">
        <v>6319</v>
      </c>
      <c r="AY89" s="18">
        <v>6326</v>
      </c>
      <c r="AZ89" s="18">
        <v>6321</v>
      </c>
      <c r="BA89" s="18">
        <v>6333</v>
      </c>
      <c r="BB89" s="18">
        <v>6346</v>
      </c>
      <c r="BC89" s="18">
        <v>6351</v>
      </c>
      <c r="BD89" s="18">
        <v>6338</v>
      </c>
      <c r="BE89" s="18">
        <v>6348</v>
      </c>
      <c r="BF89" s="18">
        <v>6346</v>
      </c>
      <c r="BG89" s="18">
        <v>6352</v>
      </c>
      <c r="BH89" s="18">
        <v>6360</v>
      </c>
      <c r="BI89" s="18">
        <v>6371</v>
      </c>
      <c r="BJ89" s="18">
        <v>6392</v>
      </c>
    </row>
    <row r="90" spans="1:62" s="18" customFormat="1">
      <c r="A90" s="41">
        <v>86</v>
      </c>
      <c r="B90" s="36" t="s">
        <v>292</v>
      </c>
      <c r="C90" s="36" t="s">
        <v>294</v>
      </c>
      <c r="D90" s="37" t="s">
        <v>204</v>
      </c>
      <c r="E90" s="37" t="s">
        <v>205</v>
      </c>
      <c r="F90" s="38" t="s">
        <v>293</v>
      </c>
      <c r="G90" s="38">
        <v>3</v>
      </c>
      <c r="H90" s="38" t="s">
        <v>1072</v>
      </c>
      <c r="I90" s="38" t="s">
        <v>1078</v>
      </c>
      <c r="J90" s="38" t="s">
        <v>24</v>
      </c>
      <c r="K90" s="41">
        <v>81339</v>
      </c>
      <c r="L90" s="41">
        <v>71354</v>
      </c>
      <c r="M90" s="41">
        <v>84284.14</v>
      </c>
      <c r="N90" s="41">
        <v>86695.86</v>
      </c>
      <c r="O90" s="41">
        <v>83030</v>
      </c>
      <c r="P90" s="41">
        <v>85623</v>
      </c>
      <c r="Q90" s="41">
        <v>81470</v>
      </c>
      <c r="R90" s="41">
        <v>85401</v>
      </c>
      <c r="S90" s="41">
        <v>76648</v>
      </c>
      <c r="T90" s="41">
        <v>80477</v>
      </c>
      <c r="U90" s="41">
        <v>77074</v>
      </c>
      <c r="V90" s="41">
        <v>74348</v>
      </c>
      <c r="W90" s="41">
        <v>71675.8</v>
      </c>
      <c r="X90" s="41">
        <v>65134.6</v>
      </c>
      <c r="Y90" s="41">
        <v>58513.3</v>
      </c>
      <c r="Z90" s="56">
        <f t="shared" si="35"/>
        <v>2.0789535155337546E-2</v>
      </c>
      <c r="AA90" s="56">
        <f t="shared" si="36"/>
        <v>5.2668461623575302E-2</v>
      </c>
      <c r="AB90" s="56">
        <f t="shared" si="37"/>
        <v>1.6105435277049551E-3</v>
      </c>
      <c r="AC90" s="57">
        <f t="shared" si="21"/>
        <v>73165.906563886951</v>
      </c>
      <c r="AD90" s="57">
        <f t="shared" si="22"/>
        <v>75450.854121639059</v>
      </c>
      <c r="AE90" s="57">
        <f t="shared" si="23"/>
        <v>71791.236995783082</v>
      </c>
      <c r="AF90" s="58">
        <f t="shared" si="24"/>
        <v>220407.99768130909</v>
      </c>
      <c r="AG90" s="85">
        <v>4.9535811964703204E-3</v>
      </c>
      <c r="AH90" s="83">
        <f t="shared" si="25"/>
        <v>220407.99768130903</v>
      </c>
      <c r="AI90" s="84">
        <f t="shared" si="26"/>
        <v>0</v>
      </c>
      <c r="AJ90" s="59">
        <f t="shared" si="27"/>
        <v>4.9535811964703204E-3</v>
      </c>
      <c r="AK90" s="60">
        <f t="shared" si="28"/>
        <v>72030.851895121959</v>
      </c>
      <c r="AL90" s="61">
        <f t="shared" si="29"/>
        <v>5.0000000000000001E-3</v>
      </c>
      <c r="AM90" s="62">
        <f t="shared" si="30"/>
        <v>-1.0484024876343145E-2</v>
      </c>
      <c r="AN90" s="41"/>
      <c r="AO90" s="41"/>
      <c r="AP90" s="41"/>
      <c r="AQ90" s="63">
        <f t="shared" si="31"/>
        <v>4.9535811964703204E-3</v>
      </c>
      <c r="AR90" s="58">
        <f t="shared" si="32"/>
        <v>71675.8</v>
      </c>
      <c r="AS90" s="43">
        <f t="shared" si="33"/>
        <v>72030.851895121959</v>
      </c>
      <c r="AT90" s="64">
        <f t="shared" si="34"/>
        <v>4.9535811964702692E-3</v>
      </c>
      <c r="AV90" s="18">
        <v>1215</v>
      </c>
      <c r="AW90" s="18">
        <v>1219</v>
      </c>
      <c r="AX90" s="18">
        <v>1225</v>
      </c>
      <c r="AY90" s="18">
        <v>1227</v>
      </c>
      <c r="AZ90" s="18">
        <v>1228</v>
      </c>
      <c r="BA90" s="18">
        <v>1237</v>
      </c>
      <c r="BB90" s="18">
        <v>1236</v>
      </c>
      <c r="BC90" s="18">
        <v>1242</v>
      </c>
      <c r="BD90" s="18">
        <v>1232</v>
      </c>
      <c r="BE90" s="18">
        <v>1233</v>
      </c>
      <c r="BF90" s="18">
        <v>1231</v>
      </c>
      <c r="BG90" s="18">
        <v>1264</v>
      </c>
      <c r="BH90" s="18">
        <v>1236</v>
      </c>
      <c r="BI90" s="18">
        <v>1240</v>
      </c>
      <c r="BJ90" s="18">
        <v>1253</v>
      </c>
    </row>
    <row r="91" spans="1:62" s="18" customFormat="1">
      <c r="A91" s="41">
        <v>87</v>
      </c>
      <c r="B91" s="36" t="s">
        <v>295</v>
      </c>
      <c r="C91" s="36" t="s">
        <v>285</v>
      </c>
      <c r="D91" s="37" t="s">
        <v>204</v>
      </c>
      <c r="E91" s="37" t="s">
        <v>205</v>
      </c>
      <c r="F91" s="38" t="s">
        <v>296</v>
      </c>
      <c r="G91" s="38">
        <v>3</v>
      </c>
      <c r="H91" s="38" t="s">
        <v>1072</v>
      </c>
      <c r="I91" s="38" t="s">
        <v>1078</v>
      </c>
      <c r="J91" s="38" t="s">
        <v>24</v>
      </c>
      <c r="K91" s="41">
        <v>920565</v>
      </c>
      <c r="L91" s="41">
        <v>805983</v>
      </c>
      <c r="M91" s="41">
        <v>916290</v>
      </c>
      <c r="N91" s="41">
        <v>916593</v>
      </c>
      <c r="O91" s="41">
        <v>929449</v>
      </c>
      <c r="P91" s="41">
        <v>915494.7</v>
      </c>
      <c r="Q91" s="41">
        <v>921832.3</v>
      </c>
      <c r="R91" s="41">
        <v>967664</v>
      </c>
      <c r="S91" s="41">
        <v>973365</v>
      </c>
      <c r="T91" s="41">
        <v>1015057</v>
      </c>
      <c r="U91" s="41">
        <v>971075</v>
      </c>
      <c r="V91" s="41">
        <v>985534</v>
      </c>
      <c r="W91" s="41">
        <v>999115</v>
      </c>
      <c r="X91" s="41">
        <v>910771</v>
      </c>
      <c r="Y91" s="41">
        <v>944691</v>
      </c>
      <c r="Z91" s="56">
        <f t="shared" si="35"/>
        <v>9.6505950150178599E-3</v>
      </c>
      <c r="AA91" s="56">
        <f t="shared" si="36"/>
        <v>-5.5078131364977301E-3</v>
      </c>
      <c r="AB91" s="56">
        <f t="shared" si="37"/>
        <v>1.3766545545399467E-3</v>
      </c>
      <c r="AC91" s="57">
        <f t="shared" si="21"/>
        <v>1008757.0542384295</v>
      </c>
      <c r="AD91" s="57">
        <f t="shared" si="22"/>
        <v>993612.06127812807</v>
      </c>
      <c r="AE91" s="57">
        <f t="shared" si="23"/>
        <v>1000490.4362152591</v>
      </c>
      <c r="AF91" s="58">
        <f t="shared" si="24"/>
        <v>3002859.5517318165</v>
      </c>
      <c r="AG91" s="85">
        <v>3.6768292199753022E-4</v>
      </c>
      <c r="AH91" s="83">
        <f t="shared" si="25"/>
        <v>3002859.5517318184</v>
      </c>
      <c r="AI91" s="84">
        <f t="shared" si="26"/>
        <v>0</v>
      </c>
      <c r="AJ91" s="59">
        <f t="shared" si="27"/>
        <v>3.6768292199753022E-4</v>
      </c>
      <c r="AK91" s="60">
        <f t="shared" si="28"/>
        <v>999482.35752261162</v>
      </c>
      <c r="AL91" s="61">
        <f t="shared" si="29"/>
        <v>4.0000000000000002E-4</v>
      </c>
      <c r="AM91" s="62">
        <f t="shared" si="30"/>
        <v>6.8468562042314218E-3</v>
      </c>
      <c r="AN91" s="41"/>
      <c r="AO91" s="41"/>
      <c r="AP91" s="41"/>
      <c r="AQ91" s="63">
        <f t="shared" si="31"/>
        <v>3.6768292199753022E-4</v>
      </c>
      <c r="AR91" s="58">
        <f t="shared" si="32"/>
        <v>999115</v>
      </c>
      <c r="AS91" s="43">
        <f t="shared" si="33"/>
        <v>999482.35752261162</v>
      </c>
      <c r="AT91" s="64">
        <f t="shared" si="34"/>
        <v>3.676829219976252E-4</v>
      </c>
      <c r="AV91" s="18">
        <v>24327</v>
      </c>
      <c r="AW91" s="18">
        <v>24415</v>
      </c>
      <c r="AX91" s="18">
        <v>24481</v>
      </c>
      <c r="AY91" s="18">
        <v>24556</v>
      </c>
      <c r="AZ91" s="18">
        <v>24609</v>
      </c>
      <c r="BA91" s="18">
        <v>24656</v>
      </c>
      <c r="BB91" s="18">
        <v>24722</v>
      </c>
      <c r="BC91" s="18">
        <v>24782</v>
      </c>
      <c r="BD91" s="18">
        <v>24873</v>
      </c>
      <c r="BE91" s="18">
        <v>24953</v>
      </c>
      <c r="BF91" s="18">
        <v>25023</v>
      </c>
      <c r="BG91" s="18">
        <v>25090</v>
      </c>
      <c r="BH91" s="18">
        <v>25160</v>
      </c>
      <c r="BI91" s="18">
        <v>25231</v>
      </c>
      <c r="BJ91" s="18">
        <v>25310</v>
      </c>
    </row>
    <row r="92" spans="1:62" s="18" customFormat="1">
      <c r="A92" s="41">
        <v>88</v>
      </c>
      <c r="B92" s="36" t="s">
        <v>297</v>
      </c>
      <c r="C92" s="36" t="s">
        <v>299</v>
      </c>
      <c r="D92" s="37" t="s">
        <v>204</v>
      </c>
      <c r="E92" s="37" t="s">
        <v>205</v>
      </c>
      <c r="F92" s="38" t="s">
        <v>298</v>
      </c>
      <c r="G92" s="38">
        <v>6</v>
      </c>
      <c r="H92" s="38" t="s">
        <v>21</v>
      </c>
      <c r="I92" s="38" t="s">
        <v>1078</v>
      </c>
      <c r="J92" s="38" t="s">
        <v>24</v>
      </c>
      <c r="K92" s="41">
        <v>217786</v>
      </c>
      <c r="L92" s="41">
        <v>194459</v>
      </c>
      <c r="M92" s="41">
        <v>205800</v>
      </c>
      <c r="N92" s="41">
        <v>221361</v>
      </c>
      <c r="O92" s="41">
        <v>210620</v>
      </c>
      <c r="P92" s="41">
        <v>223085</v>
      </c>
      <c r="Q92" s="41">
        <v>213237</v>
      </c>
      <c r="R92" s="41">
        <v>228196.8</v>
      </c>
      <c r="S92" s="41">
        <v>237026.3</v>
      </c>
      <c r="T92" s="41">
        <v>221181</v>
      </c>
      <c r="U92" s="41">
        <v>242096.9</v>
      </c>
      <c r="V92" s="41">
        <v>228198</v>
      </c>
      <c r="W92" s="41">
        <v>239103</v>
      </c>
      <c r="X92" s="41">
        <v>226381</v>
      </c>
      <c r="Y92" s="41">
        <v>227334</v>
      </c>
      <c r="Z92" s="56">
        <f t="shared" si="35"/>
        <v>-3.2903859752233866E-2</v>
      </c>
      <c r="AA92" s="56">
        <f t="shared" si="36"/>
        <v>2.4331224229289239E-2</v>
      </c>
      <c r="AB92" s="56">
        <f t="shared" si="37"/>
        <v>-2.0887476697308394E-2</v>
      </c>
      <c r="AC92" s="57">
        <f t="shared" si="21"/>
        <v>231235.58842166164</v>
      </c>
      <c r="AD92" s="57">
        <f t="shared" si="22"/>
        <v>244920.66870689575</v>
      </c>
      <c r="AE92" s="57">
        <f t="shared" si="23"/>
        <v>234108.74165924347</v>
      </c>
      <c r="AF92" s="58">
        <f t="shared" si="24"/>
        <v>710264.9987878009</v>
      </c>
      <c r="AG92" s="85">
        <v>-1.9720271611014528E-3</v>
      </c>
      <c r="AH92" s="83">
        <f t="shared" si="25"/>
        <v>710264.99878780078</v>
      </c>
      <c r="AI92" s="84">
        <f t="shared" si="26"/>
        <v>0</v>
      </c>
      <c r="AJ92" s="59">
        <f t="shared" si="27"/>
        <v>-1.9720271611014528E-3</v>
      </c>
      <c r="AK92" s="60">
        <f t="shared" si="28"/>
        <v>238631.48238969917</v>
      </c>
      <c r="AL92" s="61">
        <f t="shared" si="29"/>
        <v>-2E-3</v>
      </c>
      <c r="AM92" s="62">
        <f t="shared" si="30"/>
        <v>7.8121478413717416E-3</v>
      </c>
      <c r="AN92" s="41"/>
      <c r="AO92" s="41"/>
      <c r="AP92" s="41"/>
      <c r="AQ92" s="63">
        <f t="shared" si="31"/>
        <v>-1.9720271611014528E-3</v>
      </c>
      <c r="AR92" s="58">
        <f t="shared" si="32"/>
        <v>239103</v>
      </c>
      <c r="AS92" s="43">
        <f t="shared" si="33"/>
        <v>238631.48238969917</v>
      </c>
      <c r="AT92" s="64">
        <f t="shared" si="34"/>
        <v>-1.9720271611013418E-3</v>
      </c>
      <c r="AV92" s="18">
        <v>4340</v>
      </c>
      <c r="AW92" s="18">
        <v>4340</v>
      </c>
      <c r="AX92" s="18">
        <v>4361</v>
      </c>
      <c r="AY92" s="18">
        <v>4372</v>
      </c>
      <c r="AZ92" s="18">
        <v>4372</v>
      </c>
      <c r="BA92" s="18">
        <v>4388</v>
      </c>
      <c r="BB92" s="18">
        <v>4414</v>
      </c>
      <c r="BC92" s="18">
        <v>4419</v>
      </c>
      <c r="BD92" s="18">
        <v>4433</v>
      </c>
      <c r="BE92" s="18">
        <v>4443</v>
      </c>
      <c r="BF92" s="18">
        <v>4463</v>
      </c>
      <c r="BG92" s="18">
        <v>4478</v>
      </c>
      <c r="BH92" s="18">
        <v>4481</v>
      </c>
      <c r="BI92" s="18">
        <v>4507</v>
      </c>
      <c r="BJ92" s="18">
        <v>4509</v>
      </c>
    </row>
    <row r="93" spans="1:62" s="18" customFormat="1">
      <c r="A93" s="41">
        <v>89</v>
      </c>
      <c r="B93" s="36" t="s">
        <v>300</v>
      </c>
      <c r="C93" s="36" t="s">
        <v>302</v>
      </c>
      <c r="D93" s="37" t="s">
        <v>204</v>
      </c>
      <c r="E93" s="37" t="s">
        <v>205</v>
      </c>
      <c r="F93" s="38" t="s">
        <v>301</v>
      </c>
      <c r="G93" s="38">
        <v>5</v>
      </c>
      <c r="H93" s="38" t="s">
        <v>21</v>
      </c>
      <c r="I93" s="38" t="s">
        <v>1078</v>
      </c>
      <c r="J93" s="38" t="s">
        <v>24</v>
      </c>
      <c r="K93" s="41">
        <v>175042</v>
      </c>
      <c r="L93" s="41">
        <v>150966</v>
      </c>
      <c r="M93" s="41">
        <v>172176</v>
      </c>
      <c r="N93" s="41">
        <v>175055.02</v>
      </c>
      <c r="O93" s="41">
        <v>181271.67999999999</v>
      </c>
      <c r="P93" s="41">
        <v>178746</v>
      </c>
      <c r="Q93" s="41">
        <v>181379</v>
      </c>
      <c r="R93" s="41">
        <v>183643</v>
      </c>
      <c r="S93" s="41">
        <v>178688.7</v>
      </c>
      <c r="T93" s="41">
        <v>184108.6</v>
      </c>
      <c r="U93" s="41">
        <v>179502</v>
      </c>
      <c r="V93" s="41">
        <v>175444.78999999998</v>
      </c>
      <c r="W93" s="41">
        <v>165884.9</v>
      </c>
      <c r="X93" s="41">
        <v>159333.29999999999</v>
      </c>
      <c r="Y93" s="41">
        <v>175648.3</v>
      </c>
      <c r="Z93" s="56">
        <f t="shared" si="35"/>
        <v>3.558962991739123E-2</v>
      </c>
      <c r="AA93" s="56">
        <f t="shared" si="36"/>
        <v>2.1160635733138422E-2</v>
      </c>
      <c r="AB93" s="56">
        <f t="shared" si="37"/>
        <v>3.6202739913849147E-2</v>
      </c>
      <c r="AC93" s="57">
        <f t="shared" si="21"/>
        <v>171788.68219988345</v>
      </c>
      <c r="AD93" s="57">
        <f t="shared" si="22"/>
        <v>169395.12994252809</v>
      </c>
      <c r="AE93" s="57">
        <f t="shared" si="23"/>
        <v>171890.38789033488</v>
      </c>
      <c r="AF93" s="58">
        <f t="shared" si="24"/>
        <v>513074.20003274642</v>
      </c>
      <c r="AG93" s="85">
        <v>6.1189661566998874E-3</v>
      </c>
      <c r="AH93" s="83">
        <f t="shared" si="25"/>
        <v>513074.20003274613</v>
      </c>
      <c r="AI93" s="84">
        <f t="shared" si="26"/>
        <v>0</v>
      </c>
      <c r="AJ93" s="59">
        <f t="shared" si="27"/>
        <v>6.1189661566998874E-3</v>
      </c>
      <c r="AK93" s="60">
        <f t="shared" si="28"/>
        <v>166899.94408900753</v>
      </c>
      <c r="AL93" s="61">
        <f t="shared" si="29"/>
        <v>6.1000000000000004E-3</v>
      </c>
      <c r="AM93" s="62">
        <f t="shared" si="30"/>
        <v>-4.4676378450633214E-3</v>
      </c>
      <c r="AN93" s="41"/>
      <c r="AO93" s="41"/>
      <c r="AP93" s="41"/>
      <c r="AQ93" s="63">
        <f t="shared" si="31"/>
        <v>6.1189661566998874E-3</v>
      </c>
      <c r="AR93" s="58">
        <f t="shared" si="32"/>
        <v>165884.9</v>
      </c>
      <c r="AS93" s="43">
        <f t="shared" si="33"/>
        <v>166899.94408900753</v>
      </c>
      <c r="AT93" s="64">
        <f t="shared" si="34"/>
        <v>6.1189661566998232E-3</v>
      </c>
      <c r="AV93" s="18">
        <v>8773</v>
      </c>
      <c r="AW93" s="18">
        <v>8717</v>
      </c>
      <c r="AX93" s="18">
        <v>8593</v>
      </c>
      <c r="AY93" s="18">
        <v>8598</v>
      </c>
      <c r="AZ93" s="18">
        <v>8611</v>
      </c>
      <c r="BA93" s="18">
        <v>8643</v>
      </c>
      <c r="BB93" s="18">
        <v>8651</v>
      </c>
      <c r="BC93" s="18">
        <v>8673</v>
      </c>
      <c r="BD93" s="18">
        <v>8655</v>
      </c>
      <c r="BE93" s="18">
        <v>8664</v>
      </c>
      <c r="BF93" s="18">
        <v>8669</v>
      </c>
      <c r="BG93" s="18">
        <v>8703</v>
      </c>
      <c r="BH93" s="18">
        <v>8715</v>
      </c>
      <c r="BI93" s="18">
        <v>8731</v>
      </c>
      <c r="BJ93" s="18">
        <v>8745</v>
      </c>
    </row>
    <row r="94" spans="1:62" s="18" customFormat="1">
      <c r="A94" s="41">
        <v>90</v>
      </c>
      <c r="B94" s="36" t="s">
        <v>303</v>
      </c>
      <c r="C94" s="36" t="s">
        <v>305</v>
      </c>
      <c r="D94" s="37" t="s">
        <v>204</v>
      </c>
      <c r="E94" s="37" t="s">
        <v>205</v>
      </c>
      <c r="F94" s="38" t="s">
        <v>304</v>
      </c>
      <c r="G94" s="38">
        <v>3</v>
      </c>
      <c r="H94" s="38" t="s">
        <v>1072</v>
      </c>
      <c r="I94" s="38" t="s">
        <v>1078</v>
      </c>
      <c r="J94" s="38" t="s">
        <v>24</v>
      </c>
      <c r="K94" s="41">
        <v>472332</v>
      </c>
      <c r="L94" s="41">
        <v>436744</v>
      </c>
      <c r="M94" s="41">
        <v>462154</v>
      </c>
      <c r="N94" s="41">
        <v>480905</v>
      </c>
      <c r="O94" s="41">
        <v>501063</v>
      </c>
      <c r="P94" s="41">
        <v>496473</v>
      </c>
      <c r="Q94" s="41">
        <v>501162</v>
      </c>
      <c r="R94" s="41">
        <v>527314</v>
      </c>
      <c r="S94" s="41">
        <v>504939</v>
      </c>
      <c r="T94" s="41">
        <v>507474</v>
      </c>
      <c r="U94" s="41">
        <v>509192</v>
      </c>
      <c r="V94" s="41">
        <v>506462</v>
      </c>
      <c r="W94" s="41">
        <v>512891</v>
      </c>
      <c r="X94" s="41">
        <v>467529</v>
      </c>
      <c r="Y94" s="41">
        <v>499897</v>
      </c>
      <c r="Z94" s="56">
        <f t="shared" si="35"/>
        <v>6.0827976931480343E-2</v>
      </c>
      <c r="AA94" s="56">
        <f t="shared" si="36"/>
        <v>5.1110236020426303E-2</v>
      </c>
      <c r="AB94" s="56">
        <f t="shared" si="37"/>
        <v>6.1037575264855981E-2</v>
      </c>
      <c r="AC94" s="57">
        <f t="shared" si="21"/>
        <v>544089.12191636383</v>
      </c>
      <c r="AD94" s="57">
        <f t="shared" si="22"/>
        <v>539104.9800627525</v>
      </c>
      <c r="AE94" s="57">
        <f t="shared" si="23"/>
        <v>544196.62301516719</v>
      </c>
      <c r="AF94" s="58">
        <f t="shared" si="24"/>
        <v>1627390.7249942836</v>
      </c>
      <c r="AG94" s="85">
        <v>1.1266141692522486E-2</v>
      </c>
      <c r="AH94" s="83">
        <f t="shared" si="25"/>
        <v>1627390.7249942829</v>
      </c>
      <c r="AI94" s="84">
        <f t="shared" si="26"/>
        <v>0</v>
      </c>
      <c r="AJ94" s="59">
        <f t="shared" si="27"/>
        <v>1.1266141692522486E-2</v>
      </c>
      <c r="AK94" s="60">
        <f t="shared" si="28"/>
        <v>518669.30267881951</v>
      </c>
      <c r="AL94" s="61">
        <f t="shared" si="29"/>
        <v>1.1299999999999999E-2</v>
      </c>
      <c r="AM94" s="62">
        <f t="shared" si="30"/>
        <v>6.8887203946892406E-3</v>
      </c>
      <c r="AN94" s="41"/>
      <c r="AO94" s="41"/>
      <c r="AP94" s="41"/>
      <c r="AQ94" s="63">
        <f t="shared" si="31"/>
        <v>1.1266141692522486E-2</v>
      </c>
      <c r="AR94" s="58">
        <f t="shared" si="32"/>
        <v>512891</v>
      </c>
      <c r="AS94" s="43">
        <f t="shared" si="33"/>
        <v>518669.30267881951</v>
      </c>
      <c r="AT94" s="64">
        <f t="shared" si="34"/>
        <v>1.126614169252238E-2</v>
      </c>
      <c r="AV94" s="18">
        <v>6878</v>
      </c>
      <c r="AW94" s="18">
        <v>6917</v>
      </c>
      <c r="AX94" s="18">
        <v>6978</v>
      </c>
      <c r="AY94" s="18">
        <v>7077</v>
      </c>
      <c r="AZ94" s="18">
        <v>7097</v>
      </c>
      <c r="BA94" s="18">
        <v>7256</v>
      </c>
      <c r="BB94" s="18">
        <v>7298</v>
      </c>
      <c r="BC94" s="18">
        <v>7320</v>
      </c>
      <c r="BD94" s="18">
        <v>7357</v>
      </c>
      <c r="BE94" s="18">
        <v>7394</v>
      </c>
      <c r="BF94" s="18">
        <v>7408</v>
      </c>
      <c r="BG94" s="18">
        <v>7460</v>
      </c>
      <c r="BH94" s="18">
        <v>7490</v>
      </c>
      <c r="BI94" s="18">
        <v>7498</v>
      </c>
      <c r="BJ94" s="18">
        <v>7528</v>
      </c>
    </row>
    <row r="95" spans="1:62" s="18" customFormat="1">
      <c r="A95" s="41">
        <v>91</v>
      </c>
      <c r="B95" s="36" t="s">
        <v>306</v>
      </c>
      <c r="C95" s="36" t="s">
        <v>308</v>
      </c>
      <c r="D95" s="37" t="s">
        <v>204</v>
      </c>
      <c r="E95" s="37" t="s">
        <v>205</v>
      </c>
      <c r="F95" s="38" t="s">
        <v>307</v>
      </c>
      <c r="G95" s="38" t="s">
        <v>30</v>
      </c>
      <c r="H95" s="38" t="s">
        <v>21</v>
      </c>
      <c r="I95" s="38" t="s">
        <v>1078</v>
      </c>
      <c r="J95" s="38" t="s">
        <v>24</v>
      </c>
      <c r="K95" s="41">
        <v>798927</v>
      </c>
      <c r="L95" s="41">
        <v>615437.01</v>
      </c>
      <c r="M95" s="41">
        <v>602752.4</v>
      </c>
      <c r="N95" s="41">
        <v>652796</v>
      </c>
      <c r="O95" s="41">
        <v>636628</v>
      </c>
      <c r="P95" s="41">
        <v>726465.2</v>
      </c>
      <c r="Q95" s="41">
        <v>725196.01</v>
      </c>
      <c r="R95" s="41">
        <v>731084.94</v>
      </c>
      <c r="S95" s="41">
        <v>809700.85</v>
      </c>
      <c r="T95" s="41">
        <v>769932.2</v>
      </c>
      <c r="U95" s="41">
        <v>792314.08000000007</v>
      </c>
      <c r="V95" s="41">
        <v>746813.84000000008</v>
      </c>
      <c r="W95" s="41">
        <v>722895.4</v>
      </c>
      <c r="X95" s="41">
        <v>767967.7</v>
      </c>
      <c r="Y95" s="41">
        <v>770905.33000000007</v>
      </c>
      <c r="Z95" s="56">
        <f t="shared" si="35"/>
        <v>-0.20314621986739712</v>
      </c>
      <c r="AA95" s="56">
        <f t="shared" si="36"/>
        <v>-9.0698899899490204E-2</v>
      </c>
      <c r="AB95" s="56">
        <f t="shared" si="37"/>
        <v>-9.2287518133696844E-2</v>
      </c>
      <c r="AC95" s="57">
        <f t="shared" si="21"/>
        <v>576041.93213047006</v>
      </c>
      <c r="AD95" s="57">
        <f t="shared" si="22"/>
        <v>657329.5824775981</v>
      </c>
      <c r="AE95" s="57">
        <f t="shared" si="23"/>
        <v>656181.17766373395</v>
      </c>
      <c r="AF95" s="58">
        <f t="shared" si="24"/>
        <v>1889552.6922718021</v>
      </c>
      <c r="AG95" s="85">
        <v>-2.7229497105204021E-2</v>
      </c>
      <c r="AH95" s="83">
        <f t="shared" si="25"/>
        <v>1889552.6922718016</v>
      </c>
      <c r="AI95" s="84">
        <f t="shared" si="26"/>
        <v>0</v>
      </c>
      <c r="AJ95" s="59">
        <f t="shared" si="27"/>
        <v>-2.7229497105204021E-2</v>
      </c>
      <c r="AK95" s="60">
        <f t="shared" si="28"/>
        <v>703211.32179833471</v>
      </c>
      <c r="AL95" s="61">
        <f t="shared" si="29"/>
        <v>-2.7199999999999998E-2</v>
      </c>
      <c r="AM95" s="62">
        <f t="shared" si="30"/>
        <v>-8.2991239301349884E-3</v>
      </c>
      <c r="AN95" s="41"/>
      <c r="AO95" s="41"/>
      <c r="AP95" s="41"/>
      <c r="AQ95" s="63">
        <f t="shared" si="31"/>
        <v>-2.7229497105204021E-2</v>
      </c>
      <c r="AR95" s="58">
        <f t="shared" si="32"/>
        <v>722895.4</v>
      </c>
      <c r="AS95" s="43">
        <f t="shared" si="33"/>
        <v>703211.32179833471</v>
      </c>
      <c r="AT95" s="64">
        <f t="shared" si="34"/>
        <v>-2.7229497105204059E-2</v>
      </c>
      <c r="AV95" s="18">
        <v>45536</v>
      </c>
      <c r="AW95" s="18">
        <v>46466</v>
      </c>
      <c r="AX95" s="18">
        <v>46437</v>
      </c>
      <c r="AY95" s="18">
        <v>46456</v>
      </c>
      <c r="AZ95" s="18">
        <v>46528</v>
      </c>
      <c r="BA95" s="18">
        <v>46731</v>
      </c>
      <c r="BB95" s="18">
        <v>46742</v>
      </c>
      <c r="BC95" s="18">
        <v>46771</v>
      </c>
      <c r="BD95" s="18">
        <v>46851</v>
      </c>
      <c r="BE95" s="18">
        <v>46965</v>
      </c>
      <c r="BF95" s="18">
        <v>47055</v>
      </c>
      <c r="BG95" s="18">
        <v>47259</v>
      </c>
      <c r="BH95" s="18">
        <v>47291</v>
      </c>
      <c r="BI95" s="18">
        <v>47405</v>
      </c>
      <c r="BJ95" s="18">
        <v>47544</v>
      </c>
    </row>
    <row r="96" spans="1:62" s="18" customFormat="1">
      <c r="A96" s="41">
        <v>92</v>
      </c>
      <c r="B96" s="36" t="s">
        <v>309</v>
      </c>
      <c r="C96" s="36" t="s">
        <v>311</v>
      </c>
      <c r="D96" s="37" t="s">
        <v>204</v>
      </c>
      <c r="E96" s="37" t="s">
        <v>205</v>
      </c>
      <c r="F96" s="38" t="s">
        <v>310</v>
      </c>
      <c r="G96" s="38" t="s">
        <v>30</v>
      </c>
      <c r="H96" s="38" t="s">
        <v>21</v>
      </c>
      <c r="I96" s="38" t="s">
        <v>1078</v>
      </c>
      <c r="J96" s="38" t="s">
        <v>24</v>
      </c>
      <c r="K96" s="41">
        <v>44723</v>
      </c>
      <c r="L96" s="41">
        <v>40127</v>
      </c>
      <c r="M96" s="41">
        <v>42426</v>
      </c>
      <c r="N96" s="41">
        <v>49405</v>
      </c>
      <c r="O96" s="41">
        <v>52706</v>
      </c>
      <c r="P96" s="41">
        <v>51545</v>
      </c>
      <c r="Q96" s="41">
        <v>54287</v>
      </c>
      <c r="R96" s="41">
        <v>54283</v>
      </c>
      <c r="S96" s="41">
        <v>52720</v>
      </c>
      <c r="T96" s="41">
        <v>50064.27</v>
      </c>
      <c r="U96" s="41">
        <v>50708.03</v>
      </c>
      <c r="V96" s="41">
        <v>49211.5</v>
      </c>
      <c r="W96" s="41">
        <v>46703.5</v>
      </c>
      <c r="X96" s="41">
        <v>45442.9</v>
      </c>
      <c r="Y96" s="41">
        <v>47041</v>
      </c>
      <c r="Z96" s="56">
        <f t="shared" si="35"/>
        <v>0.17849875902779333</v>
      </c>
      <c r="AA96" s="56">
        <f t="shared" si="36"/>
        <v>0.15253896205531836</v>
      </c>
      <c r="AB96" s="56">
        <f t="shared" si="37"/>
        <v>0.21384969702390277</v>
      </c>
      <c r="AC96" s="57">
        <f t="shared" si="21"/>
        <v>55040.016792254544</v>
      </c>
      <c r="AD96" s="57">
        <f t="shared" si="22"/>
        <v>53827.60341435056</v>
      </c>
      <c r="AE96" s="57">
        <f t="shared" si="23"/>
        <v>56691.029324955845</v>
      </c>
      <c r="AF96" s="58">
        <f t="shared" si="24"/>
        <v>165558.64953156095</v>
      </c>
      <c r="AG96" s="85">
        <v>3.3865697960786006E-2</v>
      </c>
      <c r="AH96" s="83">
        <f t="shared" si="25"/>
        <v>165558.64953156098</v>
      </c>
      <c r="AI96" s="84">
        <f t="shared" si="26"/>
        <v>0</v>
      </c>
      <c r="AJ96" s="59">
        <f t="shared" si="27"/>
        <v>3.3865697960786006E-2</v>
      </c>
      <c r="AK96" s="60">
        <f t="shared" si="28"/>
        <v>48285.146624711575</v>
      </c>
      <c r="AL96" s="61">
        <f t="shared" si="29"/>
        <v>3.39E-2</v>
      </c>
      <c r="AM96" s="62">
        <f t="shared" si="30"/>
        <v>3.6174604113647923E-3</v>
      </c>
      <c r="AN96" s="41"/>
      <c r="AO96" s="41"/>
      <c r="AP96" s="41"/>
      <c r="AQ96" s="63">
        <f t="shared" si="31"/>
        <v>3.3865697960786006E-2</v>
      </c>
      <c r="AR96" s="58">
        <f t="shared" si="32"/>
        <v>46703.5</v>
      </c>
      <c r="AS96" s="43">
        <f t="shared" si="33"/>
        <v>48285.146624711575</v>
      </c>
      <c r="AT96" s="64">
        <f t="shared" si="34"/>
        <v>3.386569796078609E-2</v>
      </c>
      <c r="AV96" s="18">
        <v>5824</v>
      </c>
      <c r="AW96" s="18">
        <v>5812</v>
      </c>
      <c r="AX96" s="18">
        <v>5804</v>
      </c>
      <c r="AY96" s="18">
        <v>5809</v>
      </c>
      <c r="AZ96" s="18">
        <v>6247</v>
      </c>
      <c r="BA96" s="18">
        <v>6745</v>
      </c>
      <c r="BB96" s="18">
        <v>6734</v>
      </c>
      <c r="BC96" s="18">
        <v>6855</v>
      </c>
      <c r="BD96" s="18">
        <v>6841</v>
      </c>
      <c r="BE96" s="18">
        <v>6831</v>
      </c>
      <c r="BF96" s="18">
        <v>6833</v>
      </c>
      <c r="BG96" s="18">
        <v>6856</v>
      </c>
      <c r="BH96" s="18">
        <v>6840</v>
      </c>
      <c r="BI96" s="18">
        <v>6808</v>
      </c>
      <c r="BJ96" s="18">
        <v>6783</v>
      </c>
    </row>
    <row r="97" spans="1:62" s="18" customFormat="1">
      <c r="A97" s="41">
        <v>93</v>
      </c>
      <c r="B97" s="36" t="s">
        <v>312</v>
      </c>
      <c r="C97" s="36" t="s">
        <v>314</v>
      </c>
      <c r="D97" s="37" t="s">
        <v>204</v>
      </c>
      <c r="E97" s="37" t="s">
        <v>205</v>
      </c>
      <c r="F97" s="38" t="s">
        <v>313</v>
      </c>
      <c r="G97" s="38" t="s">
        <v>30</v>
      </c>
      <c r="H97" s="38" t="s">
        <v>21</v>
      </c>
      <c r="I97" s="38" t="s">
        <v>1078</v>
      </c>
      <c r="J97" s="38" t="s">
        <v>24</v>
      </c>
      <c r="K97" s="41">
        <v>305213</v>
      </c>
      <c r="L97" s="41">
        <v>290052.38</v>
      </c>
      <c r="M97" s="41">
        <v>322827.02</v>
      </c>
      <c r="N97" s="41">
        <v>334243</v>
      </c>
      <c r="O97" s="41">
        <v>324585</v>
      </c>
      <c r="P97" s="41">
        <v>320466</v>
      </c>
      <c r="Q97" s="41">
        <v>330106</v>
      </c>
      <c r="R97" s="41">
        <v>328324</v>
      </c>
      <c r="S97" s="41">
        <v>323949</v>
      </c>
      <c r="T97" s="41">
        <v>308402</v>
      </c>
      <c r="U97" s="41">
        <v>319888</v>
      </c>
      <c r="V97" s="41">
        <v>318854.94</v>
      </c>
      <c r="W97" s="41">
        <v>326994</v>
      </c>
      <c r="X97" s="41">
        <v>309977</v>
      </c>
      <c r="Y97" s="41">
        <v>300667</v>
      </c>
      <c r="Z97" s="56">
        <f t="shared" si="35"/>
        <v>6.347042884805032E-2</v>
      </c>
      <c r="AA97" s="56">
        <f t="shared" si="36"/>
        <v>4.9974935536821752E-2</v>
      </c>
      <c r="AB97" s="56">
        <f t="shared" si="37"/>
        <v>8.1559435541736391E-2</v>
      </c>
      <c r="AC97" s="57">
        <f t="shared" si="21"/>
        <v>347748.44941073935</v>
      </c>
      <c r="AD97" s="57">
        <f t="shared" si="22"/>
        <v>343335.50407092751</v>
      </c>
      <c r="AE97" s="57">
        <f t="shared" si="23"/>
        <v>353663.44606553455</v>
      </c>
      <c r="AF97" s="58">
        <f t="shared" si="24"/>
        <v>1044747.3995472013</v>
      </c>
      <c r="AG97" s="85">
        <v>1.2664222715729744E-2</v>
      </c>
      <c r="AH97" s="83">
        <f t="shared" si="25"/>
        <v>1044747.3995472005</v>
      </c>
      <c r="AI97" s="84">
        <f t="shared" si="26"/>
        <v>0</v>
      </c>
      <c r="AJ97" s="59">
        <f t="shared" si="27"/>
        <v>1.2664222715729744E-2</v>
      </c>
      <c r="AK97" s="60">
        <f t="shared" si="28"/>
        <v>331135.1248427073</v>
      </c>
      <c r="AL97" s="61">
        <f t="shared" si="29"/>
        <v>1.2699999999999999E-2</v>
      </c>
      <c r="AM97" s="62">
        <f t="shared" si="30"/>
        <v>5.7608576670211686E-3</v>
      </c>
      <c r="AN97" s="41"/>
      <c r="AO97" s="41"/>
      <c r="AP97" s="41"/>
      <c r="AQ97" s="63">
        <f t="shared" si="31"/>
        <v>1.2664222715729744E-2</v>
      </c>
      <c r="AR97" s="58">
        <f t="shared" si="32"/>
        <v>326994</v>
      </c>
      <c r="AS97" s="43">
        <f t="shared" si="33"/>
        <v>331135.1248427073</v>
      </c>
      <c r="AT97" s="64">
        <f t="shared" si="34"/>
        <v>1.2664222715729645E-2</v>
      </c>
      <c r="AV97" s="18">
        <v>29194</v>
      </c>
      <c r="AW97" s="18">
        <v>27547</v>
      </c>
      <c r="AX97" s="18">
        <v>29931</v>
      </c>
      <c r="AY97" s="18">
        <v>29916</v>
      </c>
      <c r="AZ97" s="18">
        <v>29911</v>
      </c>
      <c r="BA97" s="18">
        <v>29979</v>
      </c>
      <c r="BB97" s="18">
        <v>29942</v>
      </c>
      <c r="BC97" s="18">
        <v>29882</v>
      </c>
      <c r="BD97" s="18">
        <v>29884</v>
      </c>
      <c r="BE97" s="18">
        <v>29900</v>
      </c>
      <c r="BF97" s="18">
        <v>29862</v>
      </c>
      <c r="BG97" s="18">
        <v>29955</v>
      </c>
      <c r="BH97" s="18">
        <v>30301</v>
      </c>
      <c r="BI97" s="18">
        <v>30345</v>
      </c>
      <c r="BJ97" s="18">
        <v>30300</v>
      </c>
    </row>
    <row r="98" spans="1:62" s="18" customFormat="1">
      <c r="A98" s="41">
        <v>94</v>
      </c>
      <c r="B98" s="36" t="s">
        <v>315</v>
      </c>
      <c r="C98" s="36" t="s">
        <v>317</v>
      </c>
      <c r="D98" s="37" t="s">
        <v>204</v>
      </c>
      <c r="E98" s="37" t="s">
        <v>205</v>
      </c>
      <c r="F98" s="38" t="s">
        <v>316</v>
      </c>
      <c r="G98" s="38" t="s">
        <v>30</v>
      </c>
      <c r="H98" s="38" t="s">
        <v>21</v>
      </c>
      <c r="I98" s="38" t="s">
        <v>1078</v>
      </c>
      <c r="J98" s="38" t="s">
        <v>24</v>
      </c>
      <c r="K98" s="41">
        <v>71507.64</v>
      </c>
      <c r="L98" s="41">
        <v>63449.65</v>
      </c>
      <c r="M98" s="41">
        <v>69173.19</v>
      </c>
      <c r="N98" s="41">
        <v>84207.31</v>
      </c>
      <c r="O98" s="41">
        <v>74181.7</v>
      </c>
      <c r="P98" s="41">
        <v>75207</v>
      </c>
      <c r="Q98" s="41">
        <v>72378</v>
      </c>
      <c r="R98" s="41">
        <v>79416</v>
      </c>
      <c r="S98" s="41">
        <v>67952</v>
      </c>
      <c r="T98" s="41">
        <v>67882</v>
      </c>
      <c r="U98" s="41">
        <v>70638.899999999994</v>
      </c>
      <c r="V98" s="41">
        <v>67082</v>
      </c>
      <c r="W98" s="41">
        <v>66344</v>
      </c>
      <c r="X98" s="41">
        <v>74810</v>
      </c>
      <c r="Y98" s="41">
        <v>70822.099999999991</v>
      </c>
      <c r="Z98" s="56">
        <f t="shared" si="35"/>
        <v>3.7395444738492323E-2</v>
      </c>
      <c r="AA98" s="56">
        <f t="shared" si="36"/>
        <v>5.1733772782880161E-2</v>
      </c>
      <c r="AB98" s="56">
        <f t="shared" si="37"/>
        <v>1.2171566562677816E-2</v>
      </c>
      <c r="AC98" s="57">
        <f t="shared" si="21"/>
        <v>68824.963385730531</v>
      </c>
      <c r="AD98" s="57">
        <f t="shared" si="22"/>
        <v>69776.225421507406</v>
      </c>
      <c r="AE98" s="57">
        <f t="shared" si="23"/>
        <v>67151.510412034302</v>
      </c>
      <c r="AF98" s="58">
        <f t="shared" si="24"/>
        <v>205752.69921927224</v>
      </c>
      <c r="AG98" s="85">
        <v>6.6610167143169655E-3</v>
      </c>
      <c r="AH98" s="83">
        <f t="shared" si="25"/>
        <v>205752.69921927236</v>
      </c>
      <c r="AI98" s="84">
        <f t="shared" si="26"/>
        <v>0</v>
      </c>
      <c r="AJ98" s="59">
        <f t="shared" si="27"/>
        <v>6.6610167143169655E-3</v>
      </c>
      <c r="AK98" s="60">
        <f t="shared" si="28"/>
        <v>66785.918492894649</v>
      </c>
      <c r="AL98" s="61">
        <f t="shared" si="29"/>
        <v>6.7000000000000002E-3</v>
      </c>
      <c r="AM98" s="62">
        <f t="shared" si="30"/>
        <v>-6.2264489909320542E-3</v>
      </c>
      <c r="AN98" s="41"/>
      <c r="AO98" s="41"/>
      <c r="AP98" s="41"/>
      <c r="AQ98" s="63">
        <f t="shared" si="31"/>
        <v>6.6610167143169655E-3</v>
      </c>
      <c r="AR98" s="58">
        <f t="shared" si="32"/>
        <v>66344</v>
      </c>
      <c r="AS98" s="43">
        <f t="shared" si="33"/>
        <v>66785.918492894649</v>
      </c>
      <c r="AT98" s="64">
        <f t="shared" si="34"/>
        <v>6.6610167143170695E-3</v>
      </c>
      <c r="AV98" s="18">
        <v>4884</v>
      </c>
      <c r="AW98" s="18">
        <v>4923</v>
      </c>
      <c r="AX98" s="18">
        <v>4896</v>
      </c>
      <c r="AY98" s="18">
        <v>4910</v>
      </c>
      <c r="AZ98" s="18">
        <v>4928</v>
      </c>
      <c r="BA98" s="18">
        <v>5395</v>
      </c>
      <c r="BB98" s="18">
        <v>5523</v>
      </c>
      <c r="BC98" s="18">
        <v>5570</v>
      </c>
      <c r="BD98" s="18">
        <v>5422</v>
      </c>
      <c r="BE98" s="18">
        <v>5425</v>
      </c>
      <c r="BF98" s="18">
        <v>5416</v>
      </c>
      <c r="BG98" s="18">
        <v>5416</v>
      </c>
      <c r="BH98" s="18">
        <v>5752</v>
      </c>
      <c r="BI98" s="18">
        <v>5750</v>
      </c>
      <c r="BJ98" s="18">
        <v>5784</v>
      </c>
    </row>
    <row r="99" spans="1:62" s="18" customFormat="1">
      <c r="A99" s="41">
        <v>95</v>
      </c>
      <c r="B99" s="36" t="s">
        <v>318</v>
      </c>
      <c r="C99" s="36" t="s">
        <v>320</v>
      </c>
      <c r="D99" s="37" t="s">
        <v>204</v>
      </c>
      <c r="E99" s="37" t="s">
        <v>205</v>
      </c>
      <c r="F99" s="38" t="s">
        <v>319</v>
      </c>
      <c r="G99" s="38" t="s">
        <v>30</v>
      </c>
      <c r="H99" s="38" t="s">
        <v>21</v>
      </c>
      <c r="I99" s="38" t="s">
        <v>1078</v>
      </c>
      <c r="J99" s="38" t="s">
        <v>24</v>
      </c>
      <c r="K99" s="41">
        <v>70006</v>
      </c>
      <c r="L99" s="41">
        <v>86777</v>
      </c>
      <c r="M99" s="41">
        <v>83360</v>
      </c>
      <c r="N99" s="41">
        <v>92605</v>
      </c>
      <c r="O99" s="41">
        <v>96221</v>
      </c>
      <c r="P99" s="41">
        <v>103629</v>
      </c>
      <c r="Q99" s="41">
        <v>92975</v>
      </c>
      <c r="R99" s="41">
        <v>103412</v>
      </c>
      <c r="S99" s="41">
        <v>96593</v>
      </c>
      <c r="T99" s="41">
        <v>104483</v>
      </c>
      <c r="U99" s="41">
        <v>112825</v>
      </c>
      <c r="V99" s="41">
        <v>103807</v>
      </c>
      <c r="W99" s="41">
        <v>104141</v>
      </c>
      <c r="X99" s="41">
        <v>97864</v>
      </c>
      <c r="Y99" s="41">
        <v>95991</v>
      </c>
      <c r="Z99" s="56">
        <f t="shared" si="35"/>
        <v>0.37446790275119279</v>
      </c>
      <c r="AA99" s="56">
        <f t="shared" si="36"/>
        <v>0.48028740393680547</v>
      </c>
      <c r="AB99" s="56">
        <f t="shared" si="37"/>
        <v>0.32810044853298281</v>
      </c>
      <c r="AC99" s="57">
        <f t="shared" si="21"/>
        <v>143138.46186041198</v>
      </c>
      <c r="AD99" s="57">
        <f t="shared" si="22"/>
        <v>154158.61053338286</v>
      </c>
      <c r="AE99" s="57">
        <f t="shared" si="23"/>
        <v>138309.70881067336</v>
      </c>
      <c r="AF99" s="58">
        <f t="shared" si="24"/>
        <v>435606.78120446822</v>
      </c>
      <c r="AG99" s="85">
        <v>6.8423785672777848E-2</v>
      </c>
      <c r="AH99" s="83">
        <f t="shared" si="25"/>
        <v>435606.78120446799</v>
      </c>
      <c r="AI99" s="84">
        <f t="shared" si="26"/>
        <v>0</v>
      </c>
      <c r="AJ99" s="59">
        <f t="shared" si="27"/>
        <v>6.8423785672777848E-2</v>
      </c>
      <c r="AK99" s="60">
        <f t="shared" si="28"/>
        <v>111266.72146374876</v>
      </c>
      <c r="AL99" s="61">
        <f t="shared" si="29"/>
        <v>6.8400000000000002E-2</v>
      </c>
      <c r="AM99" s="62">
        <f t="shared" si="30"/>
        <v>3.3650867199532808E-2</v>
      </c>
      <c r="AN99" s="41"/>
      <c r="AO99" s="41"/>
      <c r="AP99" s="41"/>
      <c r="AQ99" s="63">
        <f t="shared" si="31"/>
        <v>6.8423785672777848E-2</v>
      </c>
      <c r="AR99" s="58">
        <f t="shared" si="32"/>
        <v>104141</v>
      </c>
      <c r="AS99" s="43">
        <f t="shared" si="33"/>
        <v>111266.72146374876</v>
      </c>
      <c r="AT99" s="64">
        <f t="shared" si="34"/>
        <v>6.8423785672777848E-2</v>
      </c>
      <c r="AV99" s="18">
        <v>1349</v>
      </c>
      <c r="AW99" s="18">
        <v>1387</v>
      </c>
      <c r="AX99" s="18">
        <v>1389</v>
      </c>
      <c r="AY99" s="18">
        <v>1420</v>
      </c>
      <c r="AZ99" s="18">
        <v>1430</v>
      </c>
      <c r="BA99" s="18">
        <v>1427</v>
      </c>
      <c r="BB99" s="18">
        <v>1453</v>
      </c>
      <c r="BC99" s="18">
        <v>1459</v>
      </c>
      <c r="BD99" s="18">
        <v>1456</v>
      </c>
      <c r="BE99" s="18">
        <v>1465</v>
      </c>
      <c r="BF99" s="18">
        <v>1475</v>
      </c>
      <c r="BG99" s="18">
        <v>1492</v>
      </c>
      <c r="BH99" s="18">
        <v>1504</v>
      </c>
      <c r="BI99" s="18">
        <v>1512</v>
      </c>
      <c r="BJ99" s="18">
        <v>1513</v>
      </c>
    </row>
    <row r="100" spans="1:62" s="18" customFormat="1">
      <c r="A100" s="41">
        <v>96</v>
      </c>
      <c r="B100" s="36" t="s">
        <v>321</v>
      </c>
      <c r="C100" s="36" t="s">
        <v>323</v>
      </c>
      <c r="D100" s="37" t="s">
        <v>204</v>
      </c>
      <c r="E100" s="37" t="s">
        <v>205</v>
      </c>
      <c r="F100" s="38" t="s">
        <v>322</v>
      </c>
      <c r="G100" s="38" t="s">
        <v>30</v>
      </c>
      <c r="H100" s="38" t="s">
        <v>21</v>
      </c>
      <c r="I100" s="38" t="s">
        <v>1078</v>
      </c>
      <c r="J100" s="38" t="s">
        <v>24</v>
      </c>
      <c r="K100" s="41">
        <v>54890</v>
      </c>
      <c r="L100" s="41">
        <v>52979</v>
      </c>
      <c r="M100" s="41">
        <v>53694</v>
      </c>
      <c r="N100" s="41">
        <v>54703</v>
      </c>
      <c r="O100" s="41">
        <v>56867</v>
      </c>
      <c r="P100" s="41">
        <v>57946</v>
      </c>
      <c r="Q100" s="41">
        <v>63274.5</v>
      </c>
      <c r="R100" s="41">
        <v>61716</v>
      </c>
      <c r="S100" s="41">
        <v>60118</v>
      </c>
      <c r="T100" s="41">
        <v>60125</v>
      </c>
      <c r="U100" s="41">
        <v>61529</v>
      </c>
      <c r="V100" s="41">
        <v>57454</v>
      </c>
      <c r="W100" s="41">
        <v>58621</v>
      </c>
      <c r="X100" s="41">
        <v>63840</v>
      </c>
      <c r="Y100" s="41">
        <v>68503</v>
      </c>
      <c r="Z100" s="56">
        <f t="shared" si="35"/>
        <v>3.6017489524503565E-2</v>
      </c>
      <c r="AA100" s="56">
        <f t="shared" si="36"/>
        <v>5.5674986336309074E-2</v>
      </c>
      <c r="AB100" s="56">
        <f t="shared" si="37"/>
        <v>0.15275095645837133</v>
      </c>
      <c r="AC100" s="57">
        <f t="shared" si="21"/>
        <v>60732.381253415922</v>
      </c>
      <c r="AD100" s="57">
        <f t="shared" si="22"/>
        <v>61884.723374020774</v>
      </c>
      <c r="AE100" s="57">
        <f t="shared" si="23"/>
        <v>67575.413818546192</v>
      </c>
      <c r="AF100" s="58">
        <f t="shared" si="24"/>
        <v>190192.51844598289</v>
      </c>
      <c r="AG100" s="85">
        <v>1.5773080731482189E-2</v>
      </c>
      <c r="AH100" s="83">
        <f t="shared" si="25"/>
        <v>190192.51844598292</v>
      </c>
      <c r="AI100" s="84">
        <f t="shared" si="26"/>
        <v>0</v>
      </c>
      <c r="AJ100" s="59">
        <f t="shared" si="27"/>
        <v>1.5773080731482189E-2</v>
      </c>
      <c r="AK100" s="60">
        <f t="shared" si="28"/>
        <v>59545.633765560218</v>
      </c>
      <c r="AL100" s="61">
        <f t="shared" si="29"/>
        <v>1.5800000000000002E-2</v>
      </c>
      <c r="AM100" s="62">
        <f t="shared" si="30"/>
        <v>5.4951944616012938E-3</v>
      </c>
      <c r="AN100" s="41"/>
      <c r="AO100" s="41"/>
      <c r="AP100" s="41"/>
      <c r="AQ100" s="63">
        <f t="shared" si="31"/>
        <v>1.5773080731482189E-2</v>
      </c>
      <c r="AR100" s="58">
        <f t="shared" si="32"/>
        <v>58621</v>
      </c>
      <c r="AS100" s="43">
        <f t="shared" si="33"/>
        <v>59545.633765560218</v>
      </c>
      <c r="AT100" s="64">
        <f t="shared" si="34"/>
        <v>1.5773080731482203E-2</v>
      </c>
      <c r="AV100" s="18">
        <v>16581</v>
      </c>
      <c r="AW100" s="18">
        <v>17454</v>
      </c>
      <c r="AX100" s="18">
        <v>17660</v>
      </c>
      <c r="AY100" s="18">
        <v>17673</v>
      </c>
      <c r="AZ100" s="18">
        <v>17776</v>
      </c>
      <c r="BA100" s="18">
        <v>17789</v>
      </c>
      <c r="BB100" s="18">
        <v>17931</v>
      </c>
      <c r="BC100" s="18">
        <v>18419</v>
      </c>
      <c r="BD100" s="18">
        <v>18517</v>
      </c>
      <c r="BE100" s="18">
        <v>18539</v>
      </c>
      <c r="BF100" s="18">
        <v>18520</v>
      </c>
      <c r="BG100" s="18">
        <v>19320</v>
      </c>
      <c r="BH100" s="18">
        <v>19243</v>
      </c>
      <c r="BI100" s="18">
        <v>19213</v>
      </c>
      <c r="BJ100" s="18">
        <v>19777</v>
      </c>
    </row>
    <row r="101" spans="1:62" s="18" customFormat="1">
      <c r="A101" s="41">
        <v>97</v>
      </c>
      <c r="B101" s="36" t="s">
        <v>324</v>
      </c>
      <c r="C101" s="36" t="s">
        <v>326</v>
      </c>
      <c r="D101" s="37" t="s">
        <v>204</v>
      </c>
      <c r="E101" s="37" t="s">
        <v>205</v>
      </c>
      <c r="F101" s="38" t="s">
        <v>325</v>
      </c>
      <c r="G101" s="38" t="s">
        <v>30</v>
      </c>
      <c r="H101" s="38" t="s">
        <v>21</v>
      </c>
      <c r="I101" s="38" t="s">
        <v>1078</v>
      </c>
      <c r="J101" s="38" t="s">
        <v>24</v>
      </c>
      <c r="K101" s="41">
        <v>189198</v>
      </c>
      <c r="L101" s="41">
        <v>171444</v>
      </c>
      <c r="M101" s="41">
        <v>174573</v>
      </c>
      <c r="N101" s="41">
        <v>185177.60000000001</v>
      </c>
      <c r="O101" s="41">
        <v>198627.4</v>
      </c>
      <c r="P101" s="41">
        <v>195614</v>
      </c>
      <c r="Q101" s="41">
        <v>197791</v>
      </c>
      <c r="R101" s="41">
        <v>192337</v>
      </c>
      <c r="S101" s="41">
        <v>211936</v>
      </c>
      <c r="T101" s="41">
        <v>203287</v>
      </c>
      <c r="U101" s="41">
        <v>198105</v>
      </c>
      <c r="V101" s="41">
        <v>192915</v>
      </c>
      <c r="W101" s="41">
        <v>199812</v>
      </c>
      <c r="X101" s="41">
        <v>179286</v>
      </c>
      <c r="Y101" s="41">
        <v>181564</v>
      </c>
      <c r="Z101" s="56">
        <f t="shared" si="35"/>
        <v>4.9838793221915534E-2</v>
      </c>
      <c r="AA101" s="56">
        <f t="shared" si="36"/>
        <v>3.3911563547183388E-2</v>
      </c>
      <c r="AB101" s="56">
        <f t="shared" si="37"/>
        <v>4.5418027674711148E-2</v>
      </c>
      <c r="AC101" s="57">
        <f t="shared" si="21"/>
        <v>209770.3889512574</v>
      </c>
      <c r="AD101" s="57">
        <f t="shared" si="22"/>
        <v>206587.93733548981</v>
      </c>
      <c r="AE101" s="57">
        <f t="shared" si="23"/>
        <v>208887.06694573938</v>
      </c>
      <c r="AF101" s="58">
        <f t="shared" si="24"/>
        <v>625245.39323248668</v>
      </c>
      <c r="AG101" s="85">
        <v>8.4618651971271885E-3</v>
      </c>
      <c r="AH101" s="83">
        <f t="shared" si="25"/>
        <v>625245.39323248644</v>
      </c>
      <c r="AI101" s="84">
        <f t="shared" si="26"/>
        <v>0</v>
      </c>
      <c r="AJ101" s="59">
        <f t="shared" si="27"/>
        <v>8.4618651971271885E-3</v>
      </c>
      <c r="AK101" s="60">
        <f t="shared" si="28"/>
        <v>201502.78220876836</v>
      </c>
      <c r="AL101" s="61">
        <f t="shared" si="29"/>
        <v>8.5000000000000006E-3</v>
      </c>
      <c r="AM101" s="62">
        <f t="shared" ref="AM101:AM116" si="38">(POWER(W101/K101,1/12)-1)</f>
        <v>4.5589303409578896E-3</v>
      </c>
      <c r="AN101" s="41"/>
      <c r="AO101" s="41"/>
      <c r="AP101" s="41"/>
      <c r="AQ101" s="63">
        <f t="shared" si="31"/>
        <v>8.4618651971271885E-3</v>
      </c>
      <c r="AR101" s="58">
        <f t="shared" si="32"/>
        <v>199812</v>
      </c>
      <c r="AS101" s="43">
        <f t="shared" si="33"/>
        <v>201502.78220876836</v>
      </c>
      <c r="AT101" s="64">
        <f t="shared" si="34"/>
        <v>8.4618651971271053E-3</v>
      </c>
      <c r="AV101" s="18">
        <v>6624</v>
      </c>
      <c r="AW101" s="18">
        <v>6638</v>
      </c>
      <c r="AX101" s="18">
        <v>6670</v>
      </c>
      <c r="AY101" s="18">
        <v>6688</v>
      </c>
      <c r="AZ101" s="18">
        <v>6690</v>
      </c>
      <c r="BA101" s="18">
        <v>6693</v>
      </c>
      <c r="BB101" s="18">
        <v>6701</v>
      </c>
      <c r="BC101" s="18">
        <v>6701</v>
      </c>
      <c r="BD101" s="18">
        <v>6727</v>
      </c>
      <c r="BE101" s="18">
        <v>6733</v>
      </c>
      <c r="BF101" s="18">
        <v>6740</v>
      </c>
      <c r="BG101" s="18">
        <v>6771</v>
      </c>
      <c r="BH101" s="18">
        <v>6768</v>
      </c>
      <c r="BI101" s="18">
        <v>6766</v>
      </c>
      <c r="BJ101" s="18">
        <v>6782</v>
      </c>
    </row>
    <row r="102" spans="1:62" s="18" customFormat="1">
      <c r="A102" s="41">
        <v>98</v>
      </c>
      <c r="B102" s="36" t="s">
        <v>327</v>
      </c>
      <c r="C102" s="36" t="s">
        <v>329</v>
      </c>
      <c r="D102" s="37" t="s">
        <v>204</v>
      </c>
      <c r="E102" s="37" t="s">
        <v>205</v>
      </c>
      <c r="F102" s="38" t="s">
        <v>328</v>
      </c>
      <c r="G102" s="38" t="s">
        <v>30</v>
      </c>
      <c r="H102" s="38" t="s">
        <v>21</v>
      </c>
      <c r="I102" s="38" t="s">
        <v>1078</v>
      </c>
      <c r="J102" s="38" t="s">
        <v>24</v>
      </c>
      <c r="K102" s="41">
        <v>2331</v>
      </c>
      <c r="L102" s="41">
        <v>1916</v>
      </c>
      <c r="M102" s="41">
        <v>2116</v>
      </c>
      <c r="N102" s="41">
        <v>2366</v>
      </c>
      <c r="O102" s="41">
        <v>2537</v>
      </c>
      <c r="P102" s="41">
        <v>2530</v>
      </c>
      <c r="Q102" s="41">
        <v>2596</v>
      </c>
      <c r="R102" s="41">
        <v>2619</v>
      </c>
      <c r="S102" s="41">
        <v>2942</v>
      </c>
      <c r="T102" s="41">
        <v>5970</v>
      </c>
      <c r="U102" s="41">
        <v>3557</v>
      </c>
      <c r="V102" s="41">
        <v>3726</v>
      </c>
      <c r="W102" s="41">
        <v>3298</v>
      </c>
      <c r="X102" s="41">
        <v>3383</v>
      </c>
      <c r="Y102" s="41">
        <v>3569</v>
      </c>
      <c r="Z102" s="56">
        <f t="shared" ref="Z102:Z116" si="39">O102/$K102-1</f>
        <v>8.8374088374088444E-2</v>
      </c>
      <c r="AA102" s="56">
        <f t="shared" ref="AA102:AA116" si="40">P102/$K102-1</f>
        <v>8.5371085371085398E-2</v>
      </c>
      <c r="AB102" s="56">
        <f t="shared" ref="AB102:AB116" si="41">Q102/$K102-1</f>
        <v>0.11368511368511358</v>
      </c>
      <c r="AC102" s="57">
        <f t="shared" si="21"/>
        <v>3589.4577434577436</v>
      </c>
      <c r="AD102" s="57">
        <f t="shared" si="22"/>
        <v>3579.5538395538397</v>
      </c>
      <c r="AE102" s="57">
        <f t="shared" si="23"/>
        <v>3672.9335049335045</v>
      </c>
      <c r="AF102" s="58">
        <f t="shared" si="24"/>
        <v>10841.945087945087</v>
      </c>
      <c r="AG102" s="85">
        <v>1.8444550153937915E-2</v>
      </c>
      <c r="AH102" s="83">
        <f t="shared" si="25"/>
        <v>10841.945087945091</v>
      </c>
      <c r="AI102" s="84">
        <f t="shared" si="26"/>
        <v>0</v>
      </c>
      <c r="AJ102" s="59">
        <f t="shared" si="27"/>
        <v>1.8444550153937915E-2</v>
      </c>
      <c r="AK102" s="60">
        <f t="shared" si="28"/>
        <v>3358.8301264076872</v>
      </c>
      <c r="AL102" s="61">
        <f t="shared" si="29"/>
        <v>1.84E-2</v>
      </c>
      <c r="AM102" s="62">
        <f t="shared" si="38"/>
        <v>2.9340430795621986E-2</v>
      </c>
      <c r="AN102" s="41"/>
      <c r="AO102" s="41"/>
      <c r="AP102" s="41"/>
      <c r="AQ102" s="63">
        <f t="shared" si="31"/>
        <v>1.8444550153937915E-2</v>
      </c>
      <c r="AR102" s="58">
        <f t="shared" si="32"/>
        <v>3298</v>
      </c>
      <c r="AS102" s="43">
        <f t="shared" si="33"/>
        <v>3358.8301264076872</v>
      </c>
      <c r="AT102" s="64">
        <f t="shared" si="34"/>
        <v>1.8444550153937866E-2</v>
      </c>
      <c r="AV102" s="18">
        <v>433</v>
      </c>
      <c r="AW102" s="18">
        <v>430</v>
      </c>
      <c r="AX102" s="18">
        <v>425</v>
      </c>
      <c r="AY102" s="18">
        <v>424</v>
      </c>
      <c r="AZ102" s="18">
        <v>423</v>
      </c>
      <c r="BA102" s="18">
        <v>421</v>
      </c>
      <c r="BB102" s="18">
        <v>418</v>
      </c>
      <c r="BC102" s="18">
        <v>417</v>
      </c>
      <c r="BD102" s="18">
        <v>584</v>
      </c>
      <c r="BE102" s="18">
        <v>584</v>
      </c>
      <c r="BF102" s="18">
        <v>598</v>
      </c>
      <c r="BG102" s="18">
        <v>596</v>
      </c>
      <c r="BH102" s="18">
        <v>595</v>
      </c>
      <c r="BI102" s="18">
        <v>594</v>
      </c>
      <c r="BJ102" s="18">
        <v>592</v>
      </c>
    </row>
    <row r="103" spans="1:62" s="18" customFormat="1">
      <c r="A103" s="41">
        <v>99</v>
      </c>
      <c r="B103" s="36" t="s">
        <v>330</v>
      </c>
      <c r="C103" s="36" t="s">
        <v>323</v>
      </c>
      <c r="D103" s="37" t="s">
        <v>204</v>
      </c>
      <c r="E103" s="37" t="s">
        <v>205</v>
      </c>
      <c r="F103" s="38" t="s">
        <v>331</v>
      </c>
      <c r="G103" s="38" t="s">
        <v>30</v>
      </c>
      <c r="H103" s="38" t="s">
        <v>21</v>
      </c>
      <c r="I103" s="38" t="s">
        <v>1078</v>
      </c>
      <c r="J103" s="38" t="s">
        <v>24</v>
      </c>
      <c r="K103" s="41">
        <v>174505</v>
      </c>
      <c r="L103" s="41">
        <v>165463.19</v>
      </c>
      <c r="M103" s="41">
        <v>176050.91</v>
      </c>
      <c r="N103" s="41">
        <v>201657.7</v>
      </c>
      <c r="O103" s="41">
        <v>205538</v>
      </c>
      <c r="P103" s="41">
        <v>221326</v>
      </c>
      <c r="Q103" s="41">
        <v>217727</v>
      </c>
      <c r="R103" s="41">
        <v>225726.3</v>
      </c>
      <c r="S103" s="41">
        <v>231784</v>
      </c>
      <c r="T103" s="41">
        <v>218284</v>
      </c>
      <c r="U103" s="41">
        <v>224425</v>
      </c>
      <c r="V103" s="41">
        <v>222664</v>
      </c>
      <c r="W103" s="41">
        <v>214698</v>
      </c>
      <c r="X103" s="41">
        <v>214970</v>
      </c>
      <c r="Y103" s="41">
        <v>226922.1</v>
      </c>
      <c r="Z103" s="56">
        <f t="shared" si="39"/>
        <v>0.17783444600441256</v>
      </c>
      <c r="AA103" s="56">
        <f t="shared" si="40"/>
        <v>0.26830749835248269</v>
      </c>
      <c r="AB103" s="56">
        <f t="shared" si="41"/>
        <v>0.2476834474656886</v>
      </c>
      <c r="AC103" s="57">
        <f t="shared" si="21"/>
        <v>252878.69988825536</v>
      </c>
      <c r="AD103" s="57">
        <f t="shared" si="22"/>
        <v>272303.08328128135</v>
      </c>
      <c r="AE103" s="57">
        <f t="shared" si="23"/>
        <v>267875.14080398838</v>
      </c>
      <c r="AF103" s="58">
        <f t="shared" si="24"/>
        <v>793056.92397352518</v>
      </c>
      <c r="AG103" s="85">
        <v>4.2368252958403463E-2</v>
      </c>
      <c r="AH103" s="83">
        <f t="shared" si="25"/>
        <v>793056.92397352483</v>
      </c>
      <c r="AI103" s="84">
        <f t="shared" si="26"/>
        <v>0</v>
      </c>
      <c r="AJ103" s="59">
        <f t="shared" si="27"/>
        <v>4.2368252958403463E-2</v>
      </c>
      <c r="AK103" s="60">
        <f t="shared" si="28"/>
        <v>223794.37917366333</v>
      </c>
      <c r="AL103" s="61">
        <f t="shared" si="29"/>
        <v>4.24E-2</v>
      </c>
      <c r="AM103" s="62">
        <f t="shared" si="38"/>
        <v>1.7423294836159231E-2</v>
      </c>
      <c r="AN103" s="41"/>
      <c r="AO103" s="41"/>
      <c r="AP103" s="41"/>
      <c r="AQ103" s="63">
        <f t="shared" si="31"/>
        <v>4.2368252958403463E-2</v>
      </c>
      <c r="AR103" s="58">
        <f t="shared" si="32"/>
        <v>214698</v>
      </c>
      <c r="AS103" s="43">
        <f t="shared" si="33"/>
        <v>223794.37917366333</v>
      </c>
      <c r="AT103" s="64">
        <f t="shared" si="34"/>
        <v>4.2368252958403518E-2</v>
      </c>
      <c r="AV103" s="18">
        <v>16581</v>
      </c>
      <c r="AW103" s="18">
        <v>17454</v>
      </c>
      <c r="AX103" s="18">
        <v>17660</v>
      </c>
      <c r="AY103" s="18">
        <v>17673</v>
      </c>
      <c r="AZ103" s="18">
        <v>17776</v>
      </c>
      <c r="BA103" s="18">
        <v>17789</v>
      </c>
      <c r="BB103" s="18">
        <v>17931</v>
      </c>
      <c r="BC103" s="18">
        <v>18419</v>
      </c>
      <c r="BD103" s="18">
        <v>18517</v>
      </c>
      <c r="BE103" s="18">
        <v>18539</v>
      </c>
      <c r="BF103" s="18">
        <v>18520</v>
      </c>
      <c r="BG103" s="18">
        <v>19320</v>
      </c>
      <c r="BH103" s="18">
        <v>19243</v>
      </c>
      <c r="BI103" s="18">
        <v>19213</v>
      </c>
      <c r="BJ103" s="18">
        <v>19777</v>
      </c>
    </row>
    <row r="104" spans="1:62" s="18" customFormat="1">
      <c r="A104" s="41">
        <v>100</v>
      </c>
      <c r="B104" s="36" t="s">
        <v>332</v>
      </c>
      <c r="C104" s="36" t="s">
        <v>323</v>
      </c>
      <c r="D104" s="37" t="s">
        <v>204</v>
      </c>
      <c r="E104" s="37" t="s">
        <v>205</v>
      </c>
      <c r="F104" s="38" t="s">
        <v>333</v>
      </c>
      <c r="G104" s="38" t="s">
        <v>30</v>
      </c>
      <c r="H104" s="38" t="s">
        <v>21</v>
      </c>
      <c r="I104" s="38" t="s">
        <v>1078</v>
      </c>
      <c r="J104" s="38" t="s">
        <v>24</v>
      </c>
      <c r="K104" s="41">
        <v>12119</v>
      </c>
      <c r="L104" s="41">
        <v>12193.3</v>
      </c>
      <c r="M104" s="41">
        <v>16414.7</v>
      </c>
      <c r="N104" s="41">
        <v>16591</v>
      </c>
      <c r="O104" s="41">
        <v>17120</v>
      </c>
      <c r="P104" s="41">
        <v>20911</v>
      </c>
      <c r="Q104" s="41">
        <v>16348</v>
      </c>
      <c r="R104" s="41">
        <v>16406</v>
      </c>
      <c r="S104" s="41">
        <v>16762</v>
      </c>
      <c r="T104" s="41">
        <v>16999</v>
      </c>
      <c r="U104" s="41">
        <v>18236</v>
      </c>
      <c r="V104" s="41">
        <v>16752</v>
      </c>
      <c r="W104" s="41">
        <v>17767</v>
      </c>
      <c r="X104" s="41">
        <v>17745</v>
      </c>
      <c r="Y104" s="41">
        <v>17498</v>
      </c>
      <c r="Z104" s="56">
        <f t="shared" si="39"/>
        <v>0.4126578100503342</v>
      </c>
      <c r="AA104" s="56">
        <f t="shared" si="40"/>
        <v>0.72547239871276514</v>
      </c>
      <c r="AB104" s="56">
        <f t="shared" si="41"/>
        <v>0.34895618450367194</v>
      </c>
      <c r="AC104" s="57">
        <f t="shared" si="21"/>
        <v>25098.691311164286</v>
      </c>
      <c r="AD104" s="57">
        <f t="shared" si="22"/>
        <v>30656.468107929697</v>
      </c>
      <c r="AE104" s="57">
        <f t="shared" si="23"/>
        <v>23966.904530076739</v>
      </c>
      <c r="AF104" s="58">
        <f t="shared" si="24"/>
        <v>79722.063949170726</v>
      </c>
      <c r="AG104" s="85">
        <v>8.3385489364551701E-2</v>
      </c>
      <c r="AH104" s="83">
        <f t="shared" si="25"/>
        <v>79722.063949170726</v>
      </c>
      <c r="AI104" s="84">
        <f t="shared" si="26"/>
        <v>0</v>
      </c>
      <c r="AJ104" s="59">
        <f t="shared" si="27"/>
        <v>8.3385489364551701E-2</v>
      </c>
      <c r="AK104" s="60">
        <f t="shared" si="28"/>
        <v>19248.509989539991</v>
      </c>
      <c r="AL104" s="61">
        <f t="shared" si="29"/>
        <v>8.3400000000000002E-2</v>
      </c>
      <c r="AM104" s="62">
        <f t="shared" si="38"/>
        <v>3.239432772775519E-2</v>
      </c>
      <c r="AN104" s="41"/>
      <c r="AO104" s="41"/>
      <c r="AP104" s="41"/>
      <c r="AQ104" s="63">
        <f t="shared" si="31"/>
        <v>8.3385489364551701E-2</v>
      </c>
      <c r="AR104" s="58">
        <f t="shared" si="32"/>
        <v>17767</v>
      </c>
      <c r="AS104" s="43">
        <f t="shared" si="33"/>
        <v>19248.509989539991</v>
      </c>
      <c r="AT104" s="64">
        <f t="shared" si="34"/>
        <v>8.3385489364551812E-2</v>
      </c>
      <c r="AV104" s="18">
        <v>16581</v>
      </c>
      <c r="AW104" s="18">
        <v>17454</v>
      </c>
      <c r="AX104" s="18">
        <v>17660</v>
      </c>
      <c r="AY104" s="18">
        <v>17673</v>
      </c>
      <c r="AZ104" s="18">
        <v>17776</v>
      </c>
      <c r="BA104" s="18">
        <v>17789</v>
      </c>
      <c r="BB104" s="18">
        <v>17931</v>
      </c>
      <c r="BC104" s="18">
        <v>18419</v>
      </c>
      <c r="BD104" s="18">
        <v>18517</v>
      </c>
      <c r="BE104" s="18">
        <v>18539</v>
      </c>
      <c r="BF104" s="18">
        <v>18520</v>
      </c>
      <c r="BG104" s="18">
        <v>19320</v>
      </c>
      <c r="BH104" s="18">
        <v>19243</v>
      </c>
      <c r="BI104" s="18">
        <v>19213</v>
      </c>
      <c r="BJ104" s="18">
        <v>19777</v>
      </c>
    </row>
    <row r="105" spans="1:62" s="18" customFormat="1">
      <c r="A105" s="41">
        <v>101</v>
      </c>
      <c r="B105" s="36" t="s">
        <v>334</v>
      </c>
      <c r="C105" s="36" t="s">
        <v>314</v>
      </c>
      <c r="D105" s="37" t="s">
        <v>204</v>
      </c>
      <c r="E105" s="37" t="s">
        <v>205</v>
      </c>
      <c r="F105" s="38" t="s">
        <v>335</v>
      </c>
      <c r="G105" s="38" t="s">
        <v>30</v>
      </c>
      <c r="H105" s="38" t="s">
        <v>21</v>
      </c>
      <c r="I105" s="38" t="s">
        <v>1078</v>
      </c>
      <c r="J105" s="38" t="s">
        <v>24</v>
      </c>
      <c r="K105" s="41">
        <v>60989</v>
      </c>
      <c r="L105" s="41">
        <v>58976</v>
      </c>
      <c r="M105" s="41">
        <v>58003</v>
      </c>
      <c r="N105" s="41">
        <v>62312</v>
      </c>
      <c r="O105" s="41">
        <v>62105</v>
      </c>
      <c r="P105" s="41">
        <v>64965</v>
      </c>
      <c r="Q105" s="41">
        <v>63895</v>
      </c>
      <c r="R105" s="41">
        <v>62950</v>
      </c>
      <c r="S105" s="41">
        <v>69673</v>
      </c>
      <c r="T105" s="41">
        <v>64727</v>
      </c>
      <c r="U105" s="41">
        <v>69525.3</v>
      </c>
      <c r="V105" s="41">
        <v>63160.1</v>
      </c>
      <c r="W105" s="41">
        <v>67307</v>
      </c>
      <c r="X105" s="41">
        <v>68056</v>
      </c>
      <c r="Y105" s="41">
        <v>69549</v>
      </c>
      <c r="Z105" s="56">
        <f t="shared" si="39"/>
        <v>1.8298381675384112E-2</v>
      </c>
      <c r="AA105" s="56">
        <f t="shared" si="40"/>
        <v>6.5192083818393476E-2</v>
      </c>
      <c r="AB105" s="56">
        <f t="shared" si="41"/>
        <v>4.7647936513141698E-2</v>
      </c>
      <c r="AC105" s="57">
        <f t="shared" si="21"/>
        <v>68538.609175425081</v>
      </c>
      <c r="AD105" s="57">
        <f t="shared" si="22"/>
        <v>71694.883585564603</v>
      </c>
      <c r="AE105" s="57">
        <f t="shared" si="23"/>
        <v>70514.039662890034</v>
      </c>
      <c r="AF105" s="58">
        <f t="shared" si="24"/>
        <v>210747.53242387972</v>
      </c>
      <c r="AG105" s="85">
        <v>8.5886683297662966E-3</v>
      </c>
      <c r="AH105" s="83">
        <f t="shared" si="25"/>
        <v>210747.53242387963</v>
      </c>
      <c r="AI105" s="84">
        <f t="shared" si="26"/>
        <v>0</v>
      </c>
      <c r="AJ105" s="59">
        <f t="shared" si="27"/>
        <v>8.5886683297662966E-3</v>
      </c>
      <c r="AK105" s="60">
        <f t="shared" si="28"/>
        <v>67885.077499271574</v>
      </c>
      <c r="AL105" s="61">
        <f t="shared" si="29"/>
        <v>8.6E-3</v>
      </c>
      <c r="AM105" s="62">
        <f t="shared" si="38"/>
        <v>8.2480562495792498E-3</v>
      </c>
      <c r="AN105" s="41"/>
      <c r="AO105" s="41"/>
      <c r="AP105" s="41"/>
      <c r="AQ105" s="63">
        <f t="shared" si="31"/>
        <v>8.5886683297662966E-3</v>
      </c>
      <c r="AR105" s="58">
        <f t="shared" si="32"/>
        <v>67307</v>
      </c>
      <c r="AS105" s="43">
        <f t="shared" si="33"/>
        <v>67885.077499271574</v>
      </c>
      <c r="AT105" s="64">
        <f t="shared" si="34"/>
        <v>8.5886683297662358E-3</v>
      </c>
      <c r="AV105" s="18">
        <v>29194</v>
      </c>
      <c r="AW105" s="18">
        <v>27547</v>
      </c>
      <c r="AX105" s="18">
        <v>29931</v>
      </c>
      <c r="AY105" s="18">
        <v>29916</v>
      </c>
      <c r="AZ105" s="18">
        <v>29911</v>
      </c>
      <c r="BA105" s="18">
        <v>29979</v>
      </c>
      <c r="BB105" s="18">
        <v>29942</v>
      </c>
      <c r="BC105" s="18">
        <v>29882</v>
      </c>
      <c r="BD105" s="18">
        <v>29884</v>
      </c>
      <c r="BE105" s="18">
        <v>29900</v>
      </c>
      <c r="BF105" s="18">
        <v>29862</v>
      </c>
      <c r="BG105" s="18">
        <v>29955</v>
      </c>
      <c r="BH105" s="18">
        <v>30301</v>
      </c>
      <c r="BI105" s="18">
        <v>30345</v>
      </c>
      <c r="BJ105" s="18">
        <v>30300</v>
      </c>
    </row>
    <row r="106" spans="1:62" s="18" customFormat="1">
      <c r="A106" s="41">
        <v>102</v>
      </c>
      <c r="B106" s="36" t="s">
        <v>338</v>
      </c>
      <c r="C106" s="36" t="s">
        <v>340</v>
      </c>
      <c r="D106" s="37" t="s">
        <v>336</v>
      </c>
      <c r="E106" s="37" t="s">
        <v>337</v>
      </c>
      <c r="F106" s="38" t="s">
        <v>339</v>
      </c>
      <c r="G106" s="38">
        <v>2</v>
      </c>
      <c r="H106" s="38" t="s">
        <v>1072</v>
      </c>
      <c r="I106" s="38" t="s">
        <v>1078</v>
      </c>
      <c r="J106" s="38" t="s">
        <v>24</v>
      </c>
      <c r="K106" s="41">
        <v>17697133.600000001</v>
      </c>
      <c r="L106" s="41">
        <v>16721177.469999999</v>
      </c>
      <c r="M106" s="41">
        <v>18025239.849999998</v>
      </c>
      <c r="N106" s="41">
        <v>17471238.199999999</v>
      </c>
      <c r="O106" s="41">
        <v>17836048.719999999</v>
      </c>
      <c r="P106" s="41">
        <v>17150266.119999997</v>
      </c>
      <c r="Q106" s="41">
        <v>17073034.600000001</v>
      </c>
      <c r="R106" s="41">
        <v>16688473.460000001</v>
      </c>
      <c r="S106" s="41">
        <v>16581039.949999999</v>
      </c>
      <c r="T106" s="41">
        <v>17257301.600000001</v>
      </c>
      <c r="U106" s="41">
        <v>17177617.810000002</v>
      </c>
      <c r="V106" s="41">
        <v>17549503.16</v>
      </c>
      <c r="W106" s="41">
        <v>17326589.32</v>
      </c>
      <c r="X106" s="41">
        <v>17271694.739999998</v>
      </c>
      <c r="Y106" s="41">
        <v>19368854.34</v>
      </c>
      <c r="Z106" s="56">
        <f t="shared" si="39"/>
        <v>7.8495830533820143E-3</v>
      </c>
      <c r="AA106" s="56">
        <f t="shared" si="40"/>
        <v>-3.0901472089242987E-2</v>
      </c>
      <c r="AB106" s="56">
        <f t="shared" si="41"/>
        <v>-3.5265541533799571E-2</v>
      </c>
      <c r="AC106" s="57">
        <f t="shared" si="21"/>
        <v>17462595.821899183</v>
      </c>
      <c r="AD106" s="57">
        <f t="shared" si="22"/>
        <v>16791172.203726243</v>
      </c>
      <c r="AE106" s="57">
        <f t="shared" si="23"/>
        <v>16715557.764696453</v>
      </c>
      <c r="AF106" s="58">
        <f t="shared" si="24"/>
        <v>50969325.790321872</v>
      </c>
      <c r="AG106" s="85">
        <v>-3.9194407229800315E-3</v>
      </c>
      <c r="AH106" s="83">
        <f t="shared" si="25"/>
        <v>50969325.790321864</v>
      </c>
      <c r="AI106" s="84">
        <f t="shared" si="26"/>
        <v>0</v>
      </c>
      <c r="AJ106" s="59">
        <f t="shared" si="27"/>
        <v>-3.9194407229800315E-3</v>
      </c>
      <c r="AK106" s="60">
        <f t="shared" si="28"/>
        <v>17258678.780228842</v>
      </c>
      <c r="AL106" s="61">
        <f t="shared" si="29"/>
        <v>-3.8999999999999998E-3</v>
      </c>
      <c r="AM106" s="62">
        <f t="shared" si="38"/>
        <v>-1.7618133858403606E-3</v>
      </c>
      <c r="AN106" s="41"/>
      <c r="AO106" s="41"/>
      <c r="AP106" s="41"/>
      <c r="AQ106" s="63">
        <f t="shared" si="31"/>
        <v>-3.9194407229800315E-3</v>
      </c>
      <c r="AR106" s="58">
        <f t="shared" si="32"/>
        <v>17326589.32</v>
      </c>
      <c r="AS106" s="43">
        <f t="shared" si="33"/>
        <v>17258678.780228842</v>
      </c>
      <c r="AT106" s="64">
        <f t="shared" si="34"/>
        <v>-3.9194407229800055E-3</v>
      </c>
      <c r="AV106" s="18">
        <v>150932</v>
      </c>
      <c r="AW106" s="18">
        <v>151274</v>
      </c>
      <c r="AX106" s="18">
        <v>151706</v>
      </c>
      <c r="AY106" s="18">
        <v>152042</v>
      </c>
      <c r="AZ106" s="18">
        <v>152538</v>
      </c>
      <c r="BA106" s="18">
        <v>152917</v>
      </c>
      <c r="BB106" s="18">
        <v>153222</v>
      </c>
      <c r="BC106" s="18">
        <v>153650</v>
      </c>
      <c r="BD106" s="18">
        <v>153989</v>
      </c>
      <c r="BE106" s="18">
        <v>154295</v>
      </c>
      <c r="BF106" s="18">
        <v>154534</v>
      </c>
      <c r="BG106" s="18">
        <v>155082</v>
      </c>
      <c r="BH106" s="18">
        <v>155424</v>
      </c>
      <c r="BI106" s="18">
        <v>155807</v>
      </c>
      <c r="BJ106" s="18">
        <v>156266</v>
      </c>
    </row>
    <row r="107" spans="1:62" s="18" customFormat="1">
      <c r="A107" s="41">
        <v>103</v>
      </c>
      <c r="B107" s="36" t="s">
        <v>341</v>
      </c>
      <c r="C107" s="36" t="s">
        <v>343</v>
      </c>
      <c r="D107" s="37" t="s">
        <v>336</v>
      </c>
      <c r="E107" s="37" t="s">
        <v>337</v>
      </c>
      <c r="F107" s="38" t="s">
        <v>342</v>
      </c>
      <c r="G107" s="38">
        <v>4</v>
      </c>
      <c r="H107" s="38" t="s">
        <v>21</v>
      </c>
      <c r="I107" s="38" t="s">
        <v>1078</v>
      </c>
      <c r="J107" s="38" t="s">
        <v>24</v>
      </c>
      <c r="K107" s="41">
        <v>313402.78000000003</v>
      </c>
      <c r="L107" s="41">
        <v>290413.76</v>
      </c>
      <c r="M107" s="41">
        <v>325958.90999999997</v>
      </c>
      <c r="N107" s="41">
        <v>321662.15999999997</v>
      </c>
      <c r="O107" s="41">
        <v>335083.53000000003</v>
      </c>
      <c r="P107" s="41">
        <v>283943</v>
      </c>
      <c r="Q107" s="41">
        <v>279605.8</v>
      </c>
      <c r="R107" s="41">
        <v>300050.21000000002</v>
      </c>
      <c r="S107" s="41">
        <v>299146.42</v>
      </c>
      <c r="T107" s="41">
        <v>321146.8</v>
      </c>
      <c r="U107" s="41">
        <v>316121.86</v>
      </c>
      <c r="V107" s="41">
        <v>331023.12</v>
      </c>
      <c r="W107" s="41">
        <v>333443.51</v>
      </c>
      <c r="X107" s="41">
        <v>298274.81000000006</v>
      </c>
      <c r="Y107" s="41">
        <v>314847.40000000002</v>
      </c>
      <c r="Z107" s="56">
        <f t="shared" si="39"/>
        <v>6.91785503625717E-2</v>
      </c>
      <c r="AA107" s="56">
        <f t="shared" si="40"/>
        <v>-9.3999740525594677E-2</v>
      </c>
      <c r="AB107" s="56">
        <f t="shared" si="41"/>
        <v>-0.10783880091937936</v>
      </c>
      <c r="AC107" s="57">
        <f t="shared" si="21"/>
        <v>356510.64864960767</v>
      </c>
      <c r="AD107" s="57">
        <f t="shared" si="22"/>
        <v>302099.90658005647</v>
      </c>
      <c r="AE107" s="57">
        <f t="shared" si="23"/>
        <v>297485.36170725094</v>
      </c>
      <c r="AF107" s="58">
        <f t="shared" si="24"/>
        <v>956095.91693691502</v>
      </c>
      <c r="AG107" s="85">
        <v>-9.0101275779563041E-3</v>
      </c>
      <c r="AH107" s="83">
        <f t="shared" si="25"/>
        <v>956095.91693691514</v>
      </c>
      <c r="AI107" s="84">
        <f t="shared" si="26"/>
        <v>0</v>
      </c>
      <c r="AJ107" s="59">
        <f t="shared" si="27"/>
        <v>-9.0101275779563041E-3</v>
      </c>
      <c r="AK107" s="60">
        <f t="shared" si="28"/>
        <v>330439.14143485849</v>
      </c>
      <c r="AL107" s="61">
        <f t="shared" si="29"/>
        <v>-8.9999999999999993E-3</v>
      </c>
      <c r="AM107" s="62">
        <f t="shared" si="38"/>
        <v>5.1787188946377238E-3</v>
      </c>
      <c r="AN107" s="41"/>
      <c r="AO107" s="41"/>
      <c r="AP107" s="41"/>
      <c r="AQ107" s="63">
        <f t="shared" si="31"/>
        <v>-9.0101275779563041E-3</v>
      </c>
      <c r="AR107" s="58">
        <f t="shared" si="32"/>
        <v>333443.51</v>
      </c>
      <c r="AS107" s="43">
        <f t="shared" si="33"/>
        <v>330439.14143485849</v>
      </c>
      <c r="AT107" s="64">
        <f t="shared" si="34"/>
        <v>-9.0101275779561618E-3</v>
      </c>
      <c r="AV107" s="18">
        <v>8093</v>
      </c>
      <c r="AW107" s="18">
        <v>8094</v>
      </c>
      <c r="AX107" s="18">
        <v>8119</v>
      </c>
      <c r="AY107" s="18">
        <v>8121</v>
      </c>
      <c r="AZ107" s="18">
        <v>8127</v>
      </c>
      <c r="BA107" s="18">
        <v>8136</v>
      </c>
      <c r="BB107" s="18">
        <v>8150</v>
      </c>
      <c r="BC107" s="18">
        <v>8154</v>
      </c>
      <c r="BD107" s="18">
        <v>8180</v>
      </c>
      <c r="BE107" s="18">
        <v>8191</v>
      </c>
      <c r="BF107" s="18">
        <v>8199</v>
      </c>
      <c r="BG107" s="18">
        <v>8212</v>
      </c>
      <c r="BH107" s="18">
        <v>8226</v>
      </c>
      <c r="BI107" s="18">
        <v>8230</v>
      </c>
      <c r="BJ107" s="18">
        <v>8253</v>
      </c>
    </row>
    <row r="108" spans="1:62" s="18" customFormat="1">
      <c r="A108" s="41">
        <v>104</v>
      </c>
      <c r="B108" s="36" t="s">
        <v>344</v>
      </c>
      <c r="C108" s="36" t="s">
        <v>346</v>
      </c>
      <c r="D108" s="37" t="s">
        <v>336</v>
      </c>
      <c r="E108" s="37" t="s">
        <v>337</v>
      </c>
      <c r="F108" s="38" t="s">
        <v>345</v>
      </c>
      <c r="G108" s="38">
        <v>2</v>
      </c>
      <c r="H108" s="38" t="s">
        <v>1072</v>
      </c>
      <c r="I108" s="38" t="s">
        <v>1078</v>
      </c>
      <c r="J108" s="38" t="s">
        <v>24</v>
      </c>
      <c r="K108" s="41">
        <v>255485.63</v>
      </c>
      <c r="L108" s="41">
        <v>202306.92</v>
      </c>
      <c r="M108" s="41">
        <v>240518.88</v>
      </c>
      <c r="N108" s="41">
        <v>248002.99</v>
      </c>
      <c r="O108" s="41">
        <v>250878.76</v>
      </c>
      <c r="P108" s="41">
        <v>269367.67999999999</v>
      </c>
      <c r="Q108" s="41">
        <v>249556.03</v>
      </c>
      <c r="R108" s="41">
        <v>261055.86000000002</v>
      </c>
      <c r="S108" s="41">
        <v>251265.81</v>
      </c>
      <c r="T108" s="41">
        <v>257572.71000000002</v>
      </c>
      <c r="U108" s="41">
        <v>263085.98</v>
      </c>
      <c r="V108" s="41">
        <v>252547.79</v>
      </c>
      <c r="W108" s="41">
        <v>243847.65</v>
      </c>
      <c r="X108" s="41">
        <v>235675.47</v>
      </c>
      <c r="Y108" s="41">
        <v>265752.84999999998</v>
      </c>
      <c r="Z108" s="56">
        <f t="shared" si="39"/>
        <v>-1.8031816505687637E-2</v>
      </c>
      <c r="AA108" s="56">
        <f t="shared" si="40"/>
        <v>5.4335932709796531E-2</v>
      </c>
      <c r="AB108" s="56">
        <f t="shared" si="41"/>
        <v>-2.3209133132066961E-2</v>
      </c>
      <c r="AC108" s="57">
        <f t="shared" si="21"/>
        <v>239450.63391985686</v>
      </c>
      <c r="AD108" s="57">
        <f t="shared" si="22"/>
        <v>257097.33950184201</v>
      </c>
      <c r="AE108" s="57">
        <f t="shared" si="23"/>
        <v>238188.15742720832</v>
      </c>
      <c r="AF108" s="58">
        <f t="shared" si="24"/>
        <v>734736.13084890717</v>
      </c>
      <c r="AG108" s="85">
        <v>8.714279714937866E-4</v>
      </c>
      <c r="AH108" s="83">
        <f t="shared" si="25"/>
        <v>734736.13084890775</v>
      </c>
      <c r="AI108" s="84">
        <f t="shared" si="26"/>
        <v>0</v>
      </c>
      <c r="AJ108" s="59">
        <f t="shared" si="27"/>
        <v>8.714279714937866E-4</v>
      </c>
      <c r="AK108" s="60">
        <f t="shared" si="28"/>
        <v>244060.14566299305</v>
      </c>
      <c r="AL108" s="61">
        <f t="shared" si="29"/>
        <v>8.9999999999999998E-4</v>
      </c>
      <c r="AM108" s="62">
        <f t="shared" si="38"/>
        <v>-3.8776723667204305E-3</v>
      </c>
      <c r="AN108" s="41"/>
      <c r="AO108" s="41"/>
      <c r="AP108" s="41"/>
      <c r="AQ108" s="63">
        <f t="shared" si="31"/>
        <v>8.714279714937866E-4</v>
      </c>
      <c r="AR108" s="58">
        <f t="shared" si="32"/>
        <v>243847.65</v>
      </c>
      <c r="AS108" s="43">
        <f t="shared" si="33"/>
        <v>244060.14566299305</v>
      </c>
      <c r="AT108" s="64">
        <f t="shared" si="34"/>
        <v>8.7142797149386553E-4</v>
      </c>
      <c r="AV108" s="18">
        <v>5402</v>
      </c>
      <c r="AW108" s="18">
        <v>5432</v>
      </c>
      <c r="AX108" s="18">
        <v>5441</v>
      </c>
      <c r="AY108" s="18">
        <v>5437</v>
      </c>
      <c r="AZ108" s="18">
        <v>5445</v>
      </c>
      <c r="BA108" s="18">
        <v>5465</v>
      </c>
      <c r="BB108" s="18">
        <v>5494</v>
      </c>
      <c r="BC108" s="18">
        <v>5524</v>
      </c>
      <c r="BD108" s="18">
        <v>5542</v>
      </c>
      <c r="BE108" s="18">
        <v>5565</v>
      </c>
      <c r="BF108" s="18">
        <v>5584</v>
      </c>
      <c r="BG108" s="18">
        <v>5602</v>
      </c>
      <c r="BH108" s="18">
        <v>5620</v>
      </c>
      <c r="BI108" s="18">
        <v>5663</v>
      </c>
      <c r="BJ108" s="18">
        <v>5690</v>
      </c>
    </row>
    <row r="109" spans="1:62" s="18" customFormat="1">
      <c r="A109" s="41">
        <v>105</v>
      </c>
      <c r="B109" s="36" t="s">
        <v>347</v>
      </c>
      <c r="C109" s="36" t="s">
        <v>349</v>
      </c>
      <c r="D109" s="37" t="s">
        <v>336</v>
      </c>
      <c r="E109" s="37" t="s">
        <v>337</v>
      </c>
      <c r="F109" s="38" t="s">
        <v>348</v>
      </c>
      <c r="G109" s="38">
        <v>4</v>
      </c>
      <c r="H109" s="38" t="s">
        <v>21</v>
      </c>
      <c r="I109" s="38" t="s">
        <v>1078</v>
      </c>
      <c r="J109" s="38" t="s">
        <v>24</v>
      </c>
      <c r="K109" s="41">
        <v>254716.66999999998</v>
      </c>
      <c r="L109" s="41">
        <v>213012.24</v>
      </c>
      <c r="M109" s="41">
        <v>245680.56</v>
      </c>
      <c r="N109" s="41">
        <v>248661.22999999998</v>
      </c>
      <c r="O109" s="41">
        <v>259990.62000000002</v>
      </c>
      <c r="P109" s="41">
        <v>254368.3</v>
      </c>
      <c r="Q109" s="41">
        <v>252239.01999999996</v>
      </c>
      <c r="R109" s="41">
        <v>257696.59</v>
      </c>
      <c r="S109" s="41">
        <v>257518.3</v>
      </c>
      <c r="T109" s="41">
        <v>257916.53</v>
      </c>
      <c r="U109" s="41">
        <v>262601.18</v>
      </c>
      <c r="V109" s="41">
        <v>267541.26</v>
      </c>
      <c r="W109" s="41">
        <v>238313.58000000002</v>
      </c>
      <c r="X109" s="41">
        <v>251124.06</v>
      </c>
      <c r="Y109" s="41">
        <v>268508.23</v>
      </c>
      <c r="Z109" s="56">
        <f t="shared" si="39"/>
        <v>2.0705162328009452E-2</v>
      </c>
      <c r="AA109" s="56">
        <f t="shared" si="40"/>
        <v>-1.3676764854062551E-3</v>
      </c>
      <c r="AB109" s="56">
        <f t="shared" si="41"/>
        <v>-9.7270822518212841E-3</v>
      </c>
      <c r="AC109" s="57">
        <f t="shared" si="21"/>
        <v>243247.90135886907</v>
      </c>
      <c r="AD109" s="57">
        <f t="shared" si="22"/>
        <v>237987.64412048104</v>
      </c>
      <c r="AE109" s="57">
        <f t="shared" si="23"/>
        <v>235995.48420561402</v>
      </c>
      <c r="AF109" s="58">
        <f t="shared" si="24"/>
        <v>717231.0296849641</v>
      </c>
      <c r="AG109" s="85">
        <v>6.3984687706355211E-4</v>
      </c>
      <c r="AH109" s="83">
        <f t="shared" si="25"/>
        <v>717231.02968496457</v>
      </c>
      <c r="AI109" s="84">
        <f t="shared" si="26"/>
        <v>0</v>
      </c>
      <c r="AJ109" s="59">
        <f t="shared" si="27"/>
        <v>6.3984687706355211E-4</v>
      </c>
      <c r="AK109" s="60">
        <f t="shared" si="28"/>
        <v>238466.06419992488</v>
      </c>
      <c r="AL109" s="61">
        <f t="shared" si="29"/>
        <v>5.9999999999999995E-4</v>
      </c>
      <c r="AM109" s="62">
        <f t="shared" si="38"/>
        <v>-5.5316819168849118E-3</v>
      </c>
      <c r="AN109" s="41"/>
      <c r="AO109" s="41"/>
      <c r="AP109" s="41"/>
      <c r="AQ109" s="63">
        <f t="shared" si="31"/>
        <v>6.3984687706355211E-4</v>
      </c>
      <c r="AR109" s="58">
        <f t="shared" si="32"/>
        <v>238313.58000000002</v>
      </c>
      <c r="AS109" s="43">
        <f t="shared" si="33"/>
        <v>238466.06419992488</v>
      </c>
      <c r="AT109" s="64">
        <f t="shared" si="34"/>
        <v>6.398468770636434E-4</v>
      </c>
      <c r="AV109" s="18">
        <v>6693</v>
      </c>
      <c r="AW109" s="18">
        <v>6687</v>
      </c>
      <c r="AX109" s="18">
        <v>6700</v>
      </c>
      <c r="AY109" s="18">
        <v>6721</v>
      </c>
      <c r="AZ109" s="18">
        <v>6747</v>
      </c>
      <c r="BA109" s="18">
        <v>6729</v>
      </c>
      <c r="BB109" s="18">
        <v>6737</v>
      </c>
      <c r="BC109" s="18">
        <v>6735</v>
      </c>
      <c r="BD109" s="18">
        <v>6761</v>
      </c>
      <c r="BE109" s="18">
        <v>6778</v>
      </c>
      <c r="BF109" s="18">
        <v>6843</v>
      </c>
      <c r="BG109" s="18">
        <v>6862</v>
      </c>
      <c r="BH109" s="18">
        <v>6884</v>
      </c>
      <c r="BI109" s="18">
        <v>6903</v>
      </c>
      <c r="BJ109" s="18">
        <v>6917</v>
      </c>
    </row>
    <row r="110" spans="1:62" s="18" customFormat="1">
      <c r="A110" s="41">
        <v>106</v>
      </c>
      <c r="B110" s="36" t="s">
        <v>350</v>
      </c>
      <c r="C110" s="36" t="s">
        <v>352</v>
      </c>
      <c r="D110" s="37" t="s">
        <v>336</v>
      </c>
      <c r="E110" s="37" t="s">
        <v>337</v>
      </c>
      <c r="F110" s="38" t="s">
        <v>351</v>
      </c>
      <c r="G110" s="38">
        <v>4</v>
      </c>
      <c r="H110" s="38" t="s">
        <v>21</v>
      </c>
      <c r="I110" s="38" t="s">
        <v>1078</v>
      </c>
      <c r="J110" s="38" t="s">
        <v>24</v>
      </c>
      <c r="K110" s="41">
        <v>122095.58</v>
      </c>
      <c r="L110" s="41">
        <v>92212.31</v>
      </c>
      <c r="M110" s="41">
        <v>98004.94</v>
      </c>
      <c r="N110" s="41">
        <v>98465.76999999999</v>
      </c>
      <c r="O110" s="41">
        <v>100689.31999999999</v>
      </c>
      <c r="P110" s="41">
        <v>102169.06999999999</v>
      </c>
      <c r="Q110" s="41">
        <v>99473.39</v>
      </c>
      <c r="R110" s="41">
        <v>103523.25</v>
      </c>
      <c r="S110" s="41">
        <v>103609.90000000001</v>
      </c>
      <c r="T110" s="41">
        <v>90509.180000000008</v>
      </c>
      <c r="U110" s="41">
        <v>95524.800000000003</v>
      </c>
      <c r="V110" s="41">
        <v>96993.24</v>
      </c>
      <c r="W110" s="41">
        <v>93345.62</v>
      </c>
      <c r="X110" s="41">
        <v>84477.059999999983</v>
      </c>
      <c r="Y110" s="41">
        <v>94319.37000000001</v>
      </c>
      <c r="Z110" s="56">
        <f t="shared" si="39"/>
        <v>-0.17532379140997578</v>
      </c>
      <c r="AA110" s="56">
        <f t="shared" si="40"/>
        <v>-0.16320418806315518</v>
      </c>
      <c r="AB110" s="56">
        <f t="shared" si="41"/>
        <v>-0.1852826285767265</v>
      </c>
      <c r="AC110" s="57">
        <f t="shared" si="21"/>
        <v>76979.911990085136</v>
      </c>
      <c r="AD110" s="57">
        <f t="shared" si="22"/>
        <v>78111.223878648176</v>
      </c>
      <c r="AE110" s="57">
        <f t="shared" si="23"/>
        <v>76050.29816027575</v>
      </c>
      <c r="AF110" s="58">
        <f t="shared" si="24"/>
        <v>231141.43402900908</v>
      </c>
      <c r="AG110" s="85">
        <v>-3.7746140072933157E-2</v>
      </c>
      <c r="AH110" s="83">
        <f t="shared" si="25"/>
        <v>231141.43402900908</v>
      </c>
      <c r="AI110" s="84">
        <f t="shared" si="26"/>
        <v>0</v>
      </c>
      <c r="AJ110" s="59">
        <f t="shared" si="27"/>
        <v>-3.7746140072933157E-2</v>
      </c>
      <c r="AK110" s="60">
        <f t="shared" si="28"/>
        <v>89822.183152285201</v>
      </c>
      <c r="AL110" s="61">
        <f t="shared" si="29"/>
        <v>-3.7699999999999997E-2</v>
      </c>
      <c r="AM110" s="62">
        <f t="shared" si="38"/>
        <v>-2.2126147715600508E-2</v>
      </c>
      <c r="AN110" s="41"/>
      <c r="AO110" s="41"/>
      <c r="AP110" s="41"/>
      <c r="AQ110" s="63">
        <f t="shared" si="31"/>
        <v>-3.7746140072933157E-2</v>
      </c>
      <c r="AR110" s="58">
        <f t="shared" si="32"/>
        <v>93345.62</v>
      </c>
      <c r="AS110" s="43">
        <f t="shared" si="33"/>
        <v>89822.183152285201</v>
      </c>
      <c r="AT110" s="64">
        <f t="shared" si="34"/>
        <v>-3.7746140072933199E-2</v>
      </c>
      <c r="AV110" s="18">
        <v>322</v>
      </c>
      <c r="AW110" s="18">
        <v>322</v>
      </c>
      <c r="AX110" s="18">
        <v>320</v>
      </c>
      <c r="AY110" s="18">
        <v>318</v>
      </c>
      <c r="AZ110" s="18">
        <v>320</v>
      </c>
      <c r="BA110" s="18">
        <v>339</v>
      </c>
      <c r="BB110" s="18">
        <v>343</v>
      </c>
      <c r="BC110" s="18">
        <v>337</v>
      </c>
      <c r="BD110" s="18">
        <v>340</v>
      </c>
      <c r="BE110" s="18">
        <v>339</v>
      </c>
      <c r="BF110" s="18">
        <v>341</v>
      </c>
      <c r="BG110" s="18">
        <v>340</v>
      </c>
      <c r="BH110" s="18">
        <v>337</v>
      </c>
      <c r="BI110" s="18">
        <v>336</v>
      </c>
      <c r="BJ110" s="18">
        <v>334</v>
      </c>
    </row>
    <row r="111" spans="1:62" s="18" customFormat="1">
      <c r="A111" s="41">
        <v>107</v>
      </c>
      <c r="B111" s="36" t="s">
        <v>353</v>
      </c>
      <c r="C111" s="36" t="s">
        <v>355</v>
      </c>
      <c r="D111" s="37" t="s">
        <v>336</v>
      </c>
      <c r="E111" s="37" t="s">
        <v>337</v>
      </c>
      <c r="F111" s="38" t="s">
        <v>354</v>
      </c>
      <c r="G111" s="38">
        <v>4</v>
      </c>
      <c r="H111" s="38" t="s">
        <v>21</v>
      </c>
      <c r="I111" s="38" t="s">
        <v>1078</v>
      </c>
      <c r="J111" s="38" t="s">
        <v>24</v>
      </c>
      <c r="K111" s="41">
        <v>150622.56</v>
      </c>
      <c r="L111" s="41">
        <v>134013.27999999997</v>
      </c>
      <c r="M111" s="41">
        <v>130568.01</v>
      </c>
      <c r="N111" s="41">
        <v>130660</v>
      </c>
      <c r="O111" s="41">
        <v>139893.5</v>
      </c>
      <c r="P111" s="41">
        <v>159375.13</v>
      </c>
      <c r="Q111" s="41">
        <v>124012.71</v>
      </c>
      <c r="R111" s="41">
        <v>136988.09</v>
      </c>
      <c r="S111" s="41">
        <v>141861</v>
      </c>
      <c r="T111" s="41">
        <v>136177.4</v>
      </c>
      <c r="U111" s="41">
        <v>154973</v>
      </c>
      <c r="V111" s="41">
        <v>143224.70000000001</v>
      </c>
      <c r="W111" s="41">
        <v>153492.03</v>
      </c>
      <c r="X111" s="41">
        <v>143505</v>
      </c>
      <c r="Y111" s="41">
        <v>146409.60999999999</v>
      </c>
      <c r="Z111" s="56">
        <f t="shared" si="39"/>
        <v>-7.1231427748937426E-2</v>
      </c>
      <c r="AA111" s="56">
        <f t="shared" si="40"/>
        <v>5.8109289869990199E-2</v>
      </c>
      <c r="AB111" s="56">
        <f t="shared" si="41"/>
        <v>-0.17666576640312048</v>
      </c>
      <c r="AC111" s="57">
        <f t="shared" si="21"/>
        <v>142558.57355501727</v>
      </c>
      <c r="AD111" s="57">
        <f t="shared" si="22"/>
        <v>162411.34286400324</v>
      </c>
      <c r="AE111" s="57">
        <f t="shared" si="23"/>
        <v>126375.24288327924</v>
      </c>
      <c r="AF111" s="58">
        <f t="shared" si="24"/>
        <v>431345.15930229973</v>
      </c>
      <c r="AG111" s="85">
        <v>-1.2996678909098835E-2</v>
      </c>
      <c r="AH111" s="83">
        <f t="shared" si="25"/>
        <v>431345.15930229973</v>
      </c>
      <c r="AI111" s="84">
        <f t="shared" si="26"/>
        <v>0</v>
      </c>
      <c r="AJ111" s="59">
        <f t="shared" si="27"/>
        <v>-1.2996678909098835E-2</v>
      </c>
      <c r="AK111" s="60">
        <f t="shared" si="28"/>
        <v>151497.14337098424</v>
      </c>
      <c r="AL111" s="61">
        <f t="shared" si="29"/>
        <v>-1.2999999999999999E-2</v>
      </c>
      <c r="AM111" s="62">
        <f t="shared" si="38"/>
        <v>1.5738654709078759E-3</v>
      </c>
      <c r="AN111" s="41"/>
      <c r="AO111" s="41"/>
      <c r="AP111" s="41"/>
      <c r="AQ111" s="63">
        <f t="shared" si="31"/>
        <v>-1.2996678909098835E-2</v>
      </c>
      <c r="AR111" s="58">
        <f t="shared" si="32"/>
        <v>153492.03</v>
      </c>
      <c r="AS111" s="43">
        <f t="shared" si="33"/>
        <v>151497.14337098424</v>
      </c>
      <c r="AT111" s="64">
        <f t="shared" si="34"/>
        <v>-1.2996678909098835E-2</v>
      </c>
      <c r="AV111" s="18">
        <v>4141</v>
      </c>
      <c r="AW111" s="18">
        <v>4137</v>
      </c>
      <c r="AX111" s="18">
        <v>4133</v>
      </c>
      <c r="AY111" s="18">
        <v>4145</v>
      </c>
      <c r="AZ111" s="18">
        <v>4165</v>
      </c>
      <c r="BA111" s="18">
        <v>4178</v>
      </c>
      <c r="BB111" s="18">
        <v>4187</v>
      </c>
      <c r="BC111" s="18">
        <v>4193</v>
      </c>
      <c r="BD111" s="18">
        <v>4204</v>
      </c>
      <c r="BE111" s="18">
        <v>4207</v>
      </c>
      <c r="BF111" s="18">
        <v>4362</v>
      </c>
      <c r="BG111" s="18">
        <v>4368</v>
      </c>
      <c r="BH111" s="18">
        <v>4370</v>
      </c>
      <c r="BI111" s="18">
        <v>4374</v>
      </c>
      <c r="BJ111" s="18">
        <v>4377</v>
      </c>
    </row>
    <row r="112" spans="1:62" s="18" customFormat="1">
      <c r="A112" s="41">
        <v>108</v>
      </c>
      <c r="B112" s="36" t="s">
        <v>356</v>
      </c>
      <c r="C112" s="36" t="s">
        <v>358</v>
      </c>
      <c r="D112" s="37" t="s">
        <v>336</v>
      </c>
      <c r="E112" s="37" t="s">
        <v>337</v>
      </c>
      <c r="F112" s="38" t="s">
        <v>357</v>
      </c>
      <c r="G112" s="38">
        <v>3</v>
      </c>
      <c r="H112" s="38" t="s">
        <v>1072</v>
      </c>
      <c r="I112" s="38" t="s">
        <v>1078</v>
      </c>
      <c r="J112" s="38" t="s">
        <v>24</v>
      </c>
      <c r="K112" s="41">
        <v>4280649.41</v>
      </c>
      <c r="L112" s="41">
        <v>3992415.99</v>
      </c>
      <c r="M112" s="41">
        <v>4169845.83</v>
      </c>
      <c r="N112" s="41">
        <v>3995578.69</v>
      </c>
      <c r="O112" s="41">
        <v>4008284.12</v>
      </c>
      <c r="P112" s="41">
        <v>3580217.38</v>
      </c>
      <c r="Q112" s="41">
        <v>3487748.24</v>
      </c>
      <c r="R112" s="41">
        <v>3601668.52</v>
      </c>
      <c r="S112" s="41">
        <v>3753654.24</v>
      </c>
      <c r="T112" s="41">
        <v>3925562.46</v>
      </c>
      <c r="U112" s="41">
        <v>3801915.76</v>
      </c>
      <c r="V112" s="41">
        <v>4073022.44</v>
      </c>
      <c r="W112" s="41">
        <v>4081330.84</v>
      </c>
      <c r="X112" s="41">
        <v>3918655.69</v>
      </c>
      <c r="Y112" s="41">
        <v>4359916.25</v>
      </c>
      <c r="Z112" s="56">
        <f t="shared" si="39"/>
        <v>-6.3627095777507248E-2</v>
      </c>
      <c r="AA112" s="56">
        <f t="shared" si="40"/>
        <v>-0.16362751604084302</v>
      </c>
      <c r="AB112" s="56">
        <f t="shared" si="41"/>
        <v>-0.1852291776448004</v>
      </c>
      <c r="AC112" s="57">
        <f t="shared" si="21"/>
        <v>3821647.6117436257</v>
      </c>
      <c r="AD112" s="57">
        <f t="shared" si="22"/>
        <v>3413512.8125099125</v>
      </c>
      <c r="AE112" s="57">
        <f t="shared" si="23"/>
        <v>3325349.2848104374</v>
      </c>
      <c r="AF112" s="58">
        <f t="shared" si="24"/>
        <v>10560509.709063975</v>
      </c>
      <c r="AG112" s="85">
        <v>-2.9206346642056989E-2</v>
      </c>
      <c r="AH112" s="83">
        <f t="shared" si="25"/>
        <v>10560509.709063971</v>
      </c>
      <c r="AI112" s="84">
        <f t="shared" si="26"/>
        <v>0</v>
      </c>
      <c r="AJ112" s="59">
        <f t="shared" si="27"/>
        <v>-2.9206346642056989E-2</v>
      </c>
      <c r="AK112" s="60">
        <f t="shared" si="28"/>
        <v>3962130.0767260422</v>
      </c>
      <c r="AL112" s="61">
        <f t="shared" si="29"/>
        <v>-2.92E-2</v>
      </c>
      <c r="AM112" s="62">
        <f t="shared" si="38"/>
        <v>-3.9655835482012014E-3</v>
      </c>
      <c r="AN112" s="41"/>
      <c r="AO112" s="41"/>
      <c r="AP112" s="41"/>
      <c r="AQ112" s="63">
        <f t="shared" si="31"/>
        <v>-2.9206346642056989E-2</v>
      </c>
      <c r="AR112" s="58">
        <f t="shared" si="32"/>
        <v>4081330.84</v>
      </c>
      <c r="AS112" s="43">
        <f t="shared" si="33"/>
        <v>3962130.0767260422</v>
      </c>
      <c r="AT112" s="64">
        <f t="shared" si="34"/>
        <v>-2.9206346642057013E-2</v>
      </c>
      <c r="AV112" s="18">
        <v>65593</v>
      </c>
      <c r="AW112" s="18">
        <v>65796</v>
      </c>
      <c r="AX112" s="18">
        <v>62563</v>
      </c>
      <c r="AY112" s="18">
        <v>62700</v>
      </c>
      <c r="AZ112" s="18">
        <v>62757</v>
      </c>
      <c r="BA112" s="18">
        <v>62866</v>
      </c>
      <c r="BB112" s="18">
        <v>62899</v>
      </c>
      <c r="BC112" s="18">
        <v>62869</v>
      </c>
      <c r="BD112" s="18">
        <v>62964</v>
      </c>
      <c r="BE112" s="18">
        <v>62968</v>
      </c>
      <c r="BF112" s="18">
        <v>63024</v>
      </c>
      <c r="BG112" s="18">
        <v>63088</v>
      </c>
      <c r="BH112" s="18">
        <v>63172</v>
      </c>
      <c r="BI112" s="18">
        <v>63348</v>
      </c>
      <c r="BJ112" s="18">
        <v>63443</v>
      </c>
    </row>
    <row r="113" spans="1:62" s="18" customFormat="1">
      <c r="A113" s="41">
        <v>109</v>
      </c>
      <c r="B113" s="36" t="s">
        <v>359</v>
      </c>
      <c r="C113" s="36" t="s">
        <v>361</v>
      </c>
      <c r="D113" s="37" t="s">
        <v>336</v>
      </c>
      <c r="E113" s="37" t="s">
        <v>337</v>
      </c>
      <c r="F113" s="38" t="s">
        <v>360</v>
      </c>
      <c r="G113" s="38">
        <v>2</v>
      </c>
      <c r="H113" s="38" t="s">
        <v>1072</v>
      </c>
      <c r="I113" s="38" t="s">
        <v>1078</v>
      </c>
      <c r="J113" s="38" t="s">
        <v>24</v>
      </c>
      <c r="K113" s="41">
        <v>178528.8</v>
      </c>
      <c r="L113" s="41">
        <v>152671.85999999999</v>
      </c>
      <c r="M113" s="41">
        <v>177532.93</v>
      </c>
      <c r="N113" s="41">
        <v>179070.28999999998</v>
      </c>
      <c r="O113" s="41">
        <v>184642.87</v>
      </c>
      <c r="P113" s="41">
        <v>182363.43</v>
      </c>
      <c r="Q113" s="41">
        <v>186760.69</v>
      </c>
      <c r="R113" s="41">
        <v>186887.48</v>
      </c>
      <c r="S113" s="41">
        <v>178346.26</v>
      </c>
      <c r="T113" s="41">
        <v>191395.25</v>
      </c>
      <c r="U113" s="41">
        <v>182538.12</v>
      </c>
      <c r="V113" s="41">
        <v>185805.37</v>
      </c>
      <c r="W113" s="41">
        <v>167688.97</v>
      </c>
      <c r="X113" s="41">
        <v>161923.70000000001</v>
      </c>
      <c r="Y113" s="41">
        <v>189969.96000000002</v>
      </c>
      <c r="Z113" s="56">
        <f t="shared" si="39"/>
        <v>3.4246967436066367E-2</v>
      </c>
      <c r="AA113" s="56">
        <f t="shared" si="40"/>
        <v>2.1479055480124298E-2</v>
      </c>
      <c r="AB113" s="56">
        <f t="shared" si="41"/>
        <v>4.6109591281630724E-2</v>
      </c>
      <c r="AC113" s="57">
        <f t="shared" si="21"/>
        <v>173431.80869497752</v>
      </c>
      <c r="AD113" s="57">
        <f t="shared" si="22"/>
        <v>171290.7706900349</v>
      </c>
      <c r="AE113" s="57">
        <f t="shared" si="23"/>
        <v>175421.03986913763</v>
      </c>
      <c r="AF113" s="58">
        <f t="shared" si="24"/>
        <v>520143.61925415002</v>
      </c>
      <c r="AG113" s="85">
        <v>6.6957039738457106E-3</v>
      </c>
      <c r="AH113" s="83">
        <f t="shared" si="25"/>
        <v>520143.61925415043</v>
      </c>
      <c r="AI113" s="84">
        <f t="shared" si="26"/>
        <v>0</v>
      </c>
      <c r="AJ113" s="59">
        <f t="shared" si="27"/>
        <v>6.6957039738457106E-3</v>
      </c>
      <c r="AK113" s="60">
        <f t="shared" si="28"/>
        <v>168811.76570279911</v>
      </c>
      <c r="AL113" s="61">
        <f t="shared" si="29"/>
        <v>6.7000000000000002E-3</v>
      </c>
      <c r="AM113" s="62">
        <f t="shared" si="38"/>
        <v>-5.2063197498787295E-3</v>
      </c>
      <c r="AN113" s="41"/>
      <c r="AO113" s="41"/>
      <c r="AP113" s="41"/>
      <c r="AQ113" s="63">
        <f t="shared" si="31"/>
        <v>6.6957039738457106E-3</v>
      </c>
      <c r="AR113" s="58">
        <f t="shared" si="32"/>
        <v>167688.97</v>
      </c>
      <c r="AS113" s="43">
        <f t="shared" si="33"/>
        <v>168811.76570279911</v>
      </c>
      <c r="AT113" s="64">
        <f t="shared" si="34"/>
        <v>6.6957039738457791E-3</v>
      </c>
      <c r="AV113" s="18">
        <v>3821</v>
      </c>
      <c r="AW113" s="18">
        <v>3829</v>
      </c>
      <c r="AX113" s="18">
        <v>3850</v>
      </c>
      <c r="AY113" s="18">
        <v>3855</v>
      </c>
      <c r="AZ113" s="18">
        <v>3853</v>
      </c>
      <c r="BA113" s="18">
        <v>3881</v>
      </c>
      <c r="BB113" s="18">
        <v>3902</v>
      </c>
      <c r="BC113" s="18">
        <v>3906</v>
      </c>
      <c r="BD113" s="18">
        <v>3927</v>
      </c>
      <c r="BE113" s="18">
        <v>3927</v>
      </c>
      <c r="BF113" s="18">
        <v>3929</v>
      </c>
      <c r="BG113" s="18">
        <v>3938</v>
      </c>
      <c r="BH113" s="18">
        <v>3950</v>
      </c>
      <c r="BI113" s="18">
        <v>3963</v>
      </c>
      <c r="BJ113" s="18">
        <v>3980</v>
      </c>
    </row>
    <row r="114" spans="1:62" s="18" customFormat="1">
      <c r="A114" s="41">
        <v>110</v>
      </c>
      <c r="B114" s="36" t="s">
        <v>362</v>
      </c>
      <c r="C114" s="36" t="s">
        <v>364</v>
      </c>
      <c r="D114" s="37" t="s">
        <v>336</v>
      </c>
      <c r="E114" s="37" t="s">
        <v>337</v>
      </c>
      <c r="F114" s="38" t="s">
        <v>363</v>
      </c>
      <c r="G114" s="38">
        <v>3</v>
      </c>
      <c r="H114" s="38" t="s">
        <v>1072</v>
      </c>
      <c r="I114" s="38" t="s">
        <v>1078</v>
      </c>
      <c r="J114" s="38" t="s">
        <v>24</v>
      </c>
      <c r="K114" s="41">
        <v>851574.82</v>
      </c>
      <c r="L114" s="41">
        <v>796749.02</v>
      </c>
      <c r="M114" s="41">
        <v>921871.3899999999</v>
      </c>
      <c r="N114" s="41">
        <v>892890.16</v>
      </c>
      <c r="O114" s="41">
        <v>873087.81</v>
      </c>
      <c r="P114" s="41">
        <v>809961.09</v>
      </c>
      <c r="Q114" s="41">
        <v>793460.36</v>
      </c>
      <c r="R114" s="41">
        <v>871094.26</v>
      </c>
      <c r="S114" s="41">
        <v>902043.1399999999</v>
      </c>
      <c r="T114" s="41">
        <v>941557.57000000007</v>
      </c>
      <c r="U114" s="41">
        <v>936253.16</v>
      </c>
      <c r="V114" s="41">
        <v>923670.49</v>
      </c>
      <c r="W114" s="41">
        <v>973319.44000000006</v>
      </c>
      <c r="X114" s="41">
        <v>925551.51</v>
      </c>
      <c r="Y114" s="41">
        <v>1037828.56</v>
      </c>
      <c r="Z114" s="56">
        <f t="shared" si="39"/>
        <v>2.5262595246768882E-2</v>
      </c>
      <c r="AA114" s="56">
        <f t="shared" si="40"/>
        <v>-4.886679246810044E-2</v>
      </c>
      <c r="AB114" s="56">
        <f t="shared" si="41"/>
        <v>-6.8243516171603069E-2</v>
      </c>
      <c r="AC114" s="57">
        <f t="shared" si="21"/>
        <v>997908.01505853178</v>
      </c>
      <c r="AD114" s="57">
        <f t="shared" si="22"/>
        <v>925756.44092035235</v>
      </c>
      <c r="AE114" s="57">
        <f t="shared" si="23"/>
        <v>906896.69905622443</v>
      </c>
      <c r="AF114" s="58">
        <f t="shared" si="24"/>
        <v>2830561.1550351083</v>
      </c>
      <c r="AG114" s="85">
        <v>-6.2021397000083332E-3</v>
      </c>
      <c r="AH114" s="83">
        <f t="shared" si="25"/>
        <v>2830561.1550351069</v>
      </c>
      <c r="AI114" s="84">
        <f t="shared" si="26"/>
        <v>0</v>
      </c>
      <c r="AJ114" s="59">
        <f t="shared" si="27"/>
        <v>-6.2021397000083332E-3</v>
      </c>
      <c r="AK114" s="60">
        <f t="shared" si="28"/>
        <v>967282.77686038613</v>
      </c>
      <c r="AL114" s="61">
        <f t="shared" si="29"/>
        <v>-6.1999999999999998E-3</v>
      </c>
      <c r="AM114" s="62">
        <f t="shared" si="38"/>
        <v>1.1197643475664876E-2</v>
      </c>
      <c r="AN114" s="41"/>
      <c r="AO114" s="41"/>
      <c r="AP114" s="41"/>
      <c r="AQ114" s="63">
        <f t="shared" si="31"/>
        <v>-6.2021397000083332E-3</v>
      </c>
      <c r="AR114" s="58">
        <f t="shared" si="32"/>
        <v>973319.44000000006</v>
      </c>
      <c r="AS114" s="43">
        <f t="shared" si="33"/>
        <v>967282.77686038613</v>
      </c>
      <c r="AT114" s="64">
        <f t="shared" si="34"/>
        <v>-6.20213970000838E-3</v>
      </c>
      <c r="AV114" s="18">
        <v>14729</v>
      </c>
      <c r="AW114" s="18">
        <v>14733</v>
      </c>
      <c r="AX114" s="18">
        <v>18249</v>
      </c>
      <c r="AY114" s="18">
        <v>18281</v>
      </c>
      <c r="AZ114" s="18">
        <v>18295</v>
      </c>
      <c r="BA114" s="18">
        <v>18307</v>
      </c>
      <c r="BB114" s="18">
        <v>18361</v>
      </c>
      <c r="BC114" s="18">
        <v>18508</v>
      </c>
      <c r="BD114" s="18">
        <v>18525</v>
      </c>
      <c r="BE114" s="18">
        <v>18544</v>
      </c>
      <c r="BF114" s="18">
        <v>18640</v>
      </c>
      <c r="BG114" s="18">
        <v>18668</v>
      </c>
      <c r="BH114" s="18">
        <v>18708</v>
      </c>
      <c r="BI114" s="18">
        <v>18770</v>
      </c>
      <c r="BJ114" s="18">
        <v>18832</v>
      </c>
    </row>
    <row r="115" spans="1:62" s="18" customFormat="1">
      <c r="A115" s="41">
        <v>111</v>
      </c>
      <c r="B115" s="36" t="s">
        <v>365</v>
      </c>
      <c r="C115" s="36" t="s">
        <v>367</v>
      </c>
      <c r="D115" s="37" t="s">
        <v>336</v>
      </c>
      <c r="E115" s="37" t="s">
        <v>337</v>
      </c>
      <c r="F115" s="38" t="s">
        <v>366</v>
      </c>
      <c r="G115" s="38">
        <v>6</v>
      </c>
      <c r="H115" s="38" t="s">
        <v>21</v>
      </c>
      <c r="I115" s="38" t="s">
        <v>1078</v>
      </c>
      <c r="J115" s="38" t="s">
        <v>24</v>
      </c>
      <c r="K115" s="41">
        <v>64167.130000000005</v>
      </c>
      <c r="L115" s="41">
        <v>47317.51</v>
      </c>
      <c r="M115" s="41">
        <v>37727.360000000001</v>
      </c>
      <c r="N115" s="41">
        <v>39216.26</v>
      </c>
      <c r="O115" s="41">
        <v>33538.82</v>
      </c>
      <c r="P115" s="41">
        <v>37527.85</v>
      </c>
      <c r="Q115" s="41">
        <v>41475.040000000001</v>
      </c>
      <c r="R115" s="41">
        <v>36877.46</v>
      </c>
      <c r="S115" s="41">
        <v>38999.64</v>
      </c>
      <c r="T115" s="41">
        <v>37556.39</v>
      </c>
      <c r="U115" s="41">
        <v>41107.210000000006</v>
      </c>
      <c r="V115" s="41">
        <v>39146.670000000006</v>
      </c>
      <c r="W115" s="41">
        <v>44053.02</v>
      </c>
      <c r="X115" s="41">
        <v>88473.53</v>
      </c>
      <c r="Y115" s="41">
        <v>55613.3</v>
      </c>
      <c r="Z115" s="56">
        <f t="shared" si="39"/>
        <v>-0.47732086505972771</v>
      </c>
      <c r="AA115" s="56">
        <f t="shared" si="40"/>
        <v>-0.41515461264981002</v>
      </c>
      <c r="AB115" s="56">
        <f t="shared" si="41"/>
        <v>-0.35364040747965508</v>
      </c>
      <c r="AC115" s="57">
        <f t="shared" si="21"/>
        <v>23025.594385106513</v>
      </c>
      <c r="AD115" s="57">
        <f t="shared" si="22"/>
        <v>25764.205545845663</v>
      </c>
      <c r="AE115" s="57">
        <f t="shared" si="23"/>
        <v>28474.092056490605</v>
      </c>
      <c r="AF115" s="58">
        <f t="shared" si="24"/>
        <v>77263.891987442781</v>
      </c>
      <c r="AG115" s="85">
        <v>-0.10249328379413516</v>
      </c>
      <c r="AH115" s="83">
        <f t="shared" si="25"/>
        <v>77263.891987442796</v>
      </c>
      <c r="AI115" s="84">
        <f t="shared" si="26"/>
        <v>0</v>
      </c>
      <c r="AJ115" s="59">
        <f t="shared" si="27"/>
        <v>-0.10249328379413516</v>
      </c>
      <c r="AK115" s="60">
        <f t="shared" si="28"/>
        <v>39537.881319151289</v>
      </c>
      <c r="AL115" s="61">
        <f t="shared" si="29"/>
        <v>-0.10249999999999999</v>
      </c>
      <c r="AM115" s="62">
        <f t="shared" si="38"/>
        <v>-3.0855379866437049E-2</v>
      </c>
      <c r="AN115" s="41"/>
      <c r="AO115" s="41"/>
      <c r="AP115" s="41"/>
      <c r="AQ115" s="63">
        <f t="shared" si="31"/>
        <v>-0.10249328379413516</v>
      </c>
      <c r="AR115" s="58">
        <f t="shared" si="32"/>
        <v>44053.02</v>
      </c>
      <c r="AS115" s="43">
        <f t="shared" si="33"/>
        <v>39537.881319151289</v>
      </c>
      <c r="AT115" s="64">
        <f t="shared" si="34"/>
        <v>-0.10249328379413503</v>
      </c>
      <c r="AV115" s="18">
        <v>5767</v>
      </c>
      <c r="AW115" s="18">
        <v>5673</v>
      </c>
      <c r="AX115" s="18">
        <v>3941</v>
      </c>
      <c r="AY115" s="18">
        <v>3746</v>
      </c>
      <c r="AZ115" s="18">
        <v>3455</v>
      </c>
      <c r="BA115" s="18">
        <v>3994</v>
      </c>
      <c r="BB115" s="18">
        <v>4011</v>
      </c>
      <c r="BC115" s="18">
        <v>4087</v>
      </c>
      <c r="BD115" s="18">
        <v>3991</v>
      </c>
      <c r="BE115" s="18">
        <v>3955</v>
      </c>
      <c r="BF115" s="18">
        <v>4520</v>
      </c>
      <c r="BG115" s="18">
        <v>4911</v>
      </c>
      <c r="BH115" s="18">
        <v>5230</v>
      </c>
      <c r="BI115" s="18">
        <v>5218</v>
      </c>
      <c r="BJ115" s="18">
        <v>5303</v>
      </c>
    </row>
    <row r="116" spans="1:62" s="18" customFormat="1">
      <c r="A116" s="41">
        <v>112</v>
      </c>
      <c r="B116" s="36" t="s">
        <v>368</v>
      </c>
      <c r="C116" s="36" t="s">
        <v>370</v>
      </c>
      <c r="D116" s="37" t="s">
        <v>336</v>
      </c>
      <c r="E116" s="37" t="s">
        <v>337</v>
      </c>
      <c r="F116" s="38" t="s">
        <v>369</v>
      </c>
      <c r="G116" s="38">
        <v>5</v>
      </c>
      <c r="H116" s="38" t="s">
        <v>21</v>
      </c>
      <c r="I116" s="38" t="s">
        <v>1078</v>
      </c>
      <c r="J116" s="38" t="s">
        <v>24</v>
      </c>
      <c r="K116" s="41">
        <v>87334.37</v>
      </c>
      <c r="L116" s="41">
        <v>74372.679999999993</v>
      </c>
      <c r="M116" s="41">
        <v>83597.359999999986</v>
      </c>
      <c r="N116" s="41">
        <v>87804.71</v>
      </c>
      <c r="O116" s="41">
        <v>88475.29</v>
      </c>
      <c r="P116" s="41">
        <v>86241.04</v>
      </c>
      <c r="Q116" s="41">
        <v>91314.880000000005</v>
      </c>
      <c r="R116" s="41">
        <v>87962.07</v>
      </c>
      <c r="S116" s="41">
        <v>89559.170000000013</v>
      </c>
      <c r="T116" s="41">
        <v>92130.6</v>
      </c>
      <c r="U116" s="41">
        <v>87338.99</v>
      </c>
      <c r="V116" s="41">
        <v>85924.5</v>
      </c>
      <c r="W116" s="41">
        <v>79171.12</v>
      </c>
      <c r="X116" s="41">
        <v>80297.37</v>
      </c>
      <c r="Y116" s="41">
        <v>90404.209999999992</v>
      </c>
      <c r="Z116" s="56">
        <f t="shared" si="39"/>
        <v>1.3063814395180229E-2</v>
      </c>
      <c r="AA116" s="56">
        <f t="shared" si="40"/>
        <v>-1.2518897199350065E-2</v>
      </c>
      <c r="AB116" s="56">
        <f t="shared" si="41"/>
        <v>4.5577817759491657E-2</v>
      </c>
      <c r="AC116" s="57">
        <f t="shared" si="21"/>
        <v>80205.396817138535</v>
      </c>
      <c r="AD116" s="57">
        <f t="shared" si="22"/>
        <v>78179.98488756259</v>
      </c>
      <c r="AE116" s="57">
        <f t="shared" si="23"/>
        <v>82779.566879174847</v>
      </c>
      <c r="AF116" s="58">
        <f t="shared" si="24"/>
        <v>241164.94858387596</v>
      </c>
      <c r="AG116" s="85">
        <v>3.0554897789314387E-3</v>
      </c>
      <c r="AH116" s="83">
        <f t="shared" si="25"/>
        <v>241164.9485838759</v>
      </c>
      <c r="AI116" s="84">
        <f t="shared" si="26"/>
        <v>0</v>
      </c>
      <c r="AJ116" s="59">
        <f t="shared" si="27"/>
        <v>3.0554897789314387E-3</v>
      </c>
      <c r="AK116" s="60">
        <f t="shared" si="28"/>
        <v>79413.026547946545</v>
      </c>
      <c r="AL116" s="61">
        <f t="shared" si="29"/>
        <v>3.0999999999999999E-3</v>
      </c>
      <c r="AM116" s="62">
        <f t="shared" si="38"/>
        <v>-8.1443617877927643E-3</v>
      </c>
      <c r="AN116" s="41"/>
      <c r="AO116" s="41"/>
      <c r="AP116" s="41"/>
      <c r="AQ116" s="63">
        <f t="shared" si="31"/>
        <v>3.0554897789314387E-3</v>
      </c>
      <c r="AR116" s="58">
        <f t="shared" si="32"/>
        <v>79171.12</v>
      </c>
      <c r="AS116" s="43">
        <f t="shared" si="33"/>
        <v>79413.026547946545</v>
      </c>
      <c r="AT116" s="64">
        <f t="shared" si="34"/>
        <v>3.0554897789314417E-3</v>
      </c>
      <c r="AV116" s="18">
        <v>2347</v>
      </c>
      <c r="AW116" s="18">
        <v>2351</v>
      </c>
      <c r="AX116" s="18">
        <v>2358</v>
      </c>
      <c r="AY116" s="18">
        <v>2359</v>
      </c>
      <c r="AZ116" s="18">
        <v>2369</v>
      </c>
      <c r="BA116" s="18">
        <v>2375</v>
      </c>
      <c r="BB116" s="18">
        <v>2387</v>
      </c>
      <c r="BC116" s="18">
        <v>2378</v>
      </c>
      <c r="BD116" s="18">
        <v>2386</v>
      </c>
      <c r="BE116" s="18">
        <v>2391</v>
      </c>
      <c r="BF116" s="18">
        <v>2398</v>
      </c>
      <c r="BG116" s="18">
        <v>2399</v>
      </c>
      <c r="BH116" s="18">
        <v>2396</v>
      </c>
      <c r="BI116" s="18">
        <v>2404</v>
      </c>
      <c r="BJ116" s="18">
        <v>2425</v>
      </c>
    </row>
    <row r="117" spans="1:62" s="18" customFormat="1">
      <c r="A117" s="41">
        <v>113</v>
      </c>
      <c r="B117" s="36" t="s">
        <v>1038</v>
      </c>
      <c r="C117" s="36" t="s">
        <v>1040</v>
      </c>
      <c r="D117" s="37" t="s">
        <v>336</v>
      </c>
      <c r="E117" s="37" t="s">
        <v>337</v>
      </c>
      <c r="F117" s="38" t="s">
        <v>1039</v>
      </c>
      <c r="G117" s="38" t="s">
        <v>30</v>
      </c>
      <c r="H117" s="38" t="s">
        <v>21</v>
      </c>
      <c r="I117" s="38" t="s">
        <v>1078</v>
      </c>
      <c r="J117" s="38" t="s">
        <v>24</v>
      </c>
      <c r="K117" s="41">
        <v>0</v>
      </c>
      <c r="L117" s="41">
        <v>9400</v>
      </c>
      <c r="M117" s="41">
        <v>5024</v>
      </c>
      <c r="N117" s="41">
        <v>3766</v>
      </c>
      <c r="O117" s="41">
        <v>3451</v>
      </c>
      <c r="P117" s="41">
        <v>4012</v>
      </c>
      <c r="Q117" s="41">
        <v>4836.3</v>
      </c>
      <c r="R117" s="41">
        <v>4625</v>
      </c>
      <c r="S117" s="41">
        <v>5504</v>
      </c>
      <c r="T117" s="41">
        <v>5616</v>
      </c>
      <c r="U117" s="41">
        <v>7073</v>
      </c>
      <c r="V117" s="41">
        <v>4124</v>
      </c>
      <c r="W117" s="41">
        <v>5904</v>
      </c>
      <c r="X117" s="41">
        <v>4014.6</v>
      </c>
      <c r="Y117" s="41">
        <v>6091.1</v>
      </c>
      <c r="Z117" s="56">
        <f>P117/O117-1</f>
        <v>0.16256157635467972</v>
      </c>
      <c r="AA117" s="56">
        <f>Q117/O117-1</f>
        <v>0.401419878296146</v>
      </c>
      <c r="AB117" s="56">
        <f>R117/O117-1</f>
        <v>0.3401912489133585</v>
      </c>
      <c r="AC117" s="57">
        <f t="shared" si="21"/>
        <v>6863.763546798029</v>
      </c>
      <c r="AD117" s="57">
        <f t="shared" si="22"/>
        <v>8273.9829614604459</v>
      </c>
      <c r="AE117" s="57">
        <f t="shared" si="23"/>
        <v>7912.4891335844686</v>
      </c>
      <c r="AF117" s="58">
        <f t="shared" si="24"/>
        <v>23050.235641842944</v>
      </c>
      <c r="AG117" s="85">
        <v>5.3905744956241085E-2</v>
      </c>
      <c r="AH117" s="83">
        <f t="shared" si="25"/>
        <v>23050.238606839433</v>
      </c>
      <c r="AI117" s="84">
        <f t="shared" si="26"/>
        <v>-2.9649964890268166E-3</v>
      </c>
      <c r="AJ117" s="59">
        <f t="shared" si="27"/>
        <v>5.3905744956241085E-2</v>
      </c>
      <c r="AK117" s="60">
        <f t="shared" si="28"/>
        <v>6222.2595182216473</v>
      </c>
      <c r="AL117" s="61">
        <f t="shared" si="29"/>
        <v>5.3900000000000003E-2</v>
      </c>
      <c r="AM117" s="62">
        <f>(POWER(W117/L117,1/11)-1)</f>
        <v>-4.1398630696012684E-2</v>
      </c>
      <c r="AN117" s="41"/>
      <c r="AO117" s="41"/>
      <c r="AP117" s="41"/>
      <c r="AQ117" s="63">
        <f t="shared" si="31"/>
        <v>5.3905744956241085E-2</v>
      </c>
      <c r="AR117" s="58">
        <f t="shared" si="32"/>
        <v>5904</v>
      </c>
      <c r="AS117" s="43">
        <f t="shared" si="33"/>
        <v>6222.2595182216473</v>
      </c>
      <c r="AT117" s="64">
        <f t="shared" si="34"/>
        <v>5.3905744956241008E-2</v>
      </c>
      <c r="AV117" s="18">
        <v>0</v>
      </c>
      <c r="AW117" s="18">
        <v>522</v>
      </c>
      <c r="AX117" s="18">
        <v>606</v>
      </c>
      <c r="AY117" s="18">
        <v>606</v>
      </c>
      <c r="AZ117" s="18">
        <v>606</v>
      </c>
      <c r="BA117" s="18">
        <v>617</v>
      </c>
      <c r="BB117" s="18">
        <v>680</v>
      </c>
      <c r="BC117" s="18">
        <v>680</v>
      </c>
      <c r="BD117" s="18">
        <v>680</v>
      </c>
      <c r="BE117" s="18">
        <v>671</v>
      </c>
      <c r="BF117" s="18">
        <v>664</v>
      </c>
      <c r="BG117" s="18">
        <v>664</v>
      </c>
      <c r="BH117" s="18">
        <v>660</v>
      </c>
      <c r="BI117" s="18">
        <v>657</v>
      </c>
      <c r="BJ117" s="18">
        <v>652</v>
      </c>
    </row>
    <row r="118" spans="1:62" s="18" customFormat="1">
      <c r="A118" s="41">
        <v>114</v>
      </c>
      <c r="B118" s="36" t="s">
        <v>371</v>
      </c>
      <c r="C118" s="36" t="s">
        <v>373</v>
      </c>
      <c r="D118" s="37" t="s">
        <v>336</v>
      </c>
      <c r="E118" s="37" t="s">
        <v>337</v>
      </c>
      <c r="F118" s="38" t="s">
        <v>372</v>
      </c>
      <c r="G118" s="38" t="s">
        <v>30</v>
      </c>
      <c r="H118" s="38" t="s">
        <v>21</v>
      </c>
      <c r="I118" s="38" t="s">
        <v>1078</v>
      </c>
      <c r="J118" s="38" t="s">
        <v>24</v>
      </c>
      <c r="K118" s="41">
        <v>13216.599999999999</v>
      </c>
      <c r="L118" s="41">
        <v>12367.73</v>
      </c>
      <c r="M118" s="41">
        <v>18243.93</v>
      </c>
      <c r="N118" s="41">
        <v>13271.4</v>
      </c>
      <c r="O118" s="41">
        <v>13630</v>
      </c>
      <c r="P118" s="41">
        <v>16355.12</v>
      </c>
      <c r="Q118" s="41">
        <v>17476.879999999997</v>
      </c>
      <c r="R118" s="41">
        <v>18264.239999999998</v>
      </c>
      <c r="S118" s="41">
        <v>19130.900000000001</v>
      </c>
      <c r="T118" s="41">
        <v>18036.46</v>
      </c>
      <c r="U118" s="41">
        <v>27604.440000000002</v>
      </c>
      <c r="V118" s="41">
        <v>30010.23</v>
      </c>
      <c r="W118" s="41">
        <v>31528.11</v>
      </c>
      <c r="X118" s="41">
        <v>30996.78</v>
      </c>
      <c r="Y118" s="41">
        <v>31726.649999999998</v>
      </c>
      <c r="Z118" s="56">
        <f t="shared" ref="Z118:AB120" si="42">O118/$K118-1</f>
        <v>3.127884629935096E-2</v>
      </c>
      <c r="AA118" s="56">
        <f t="shared" si="42"/>
        <v>0.23746803262563776</v>
      </c>
      <c r="AB118" s="56">
        <f t="shared" si="42"/>
        <v>0.32234311396274373</v>
      </c>
      <c r="AC118" s="57">
        <f t="shared" si="21"/>
        <v>32514.272906799029</v>
      </c>
      <c r="AD118" s="57">
        <f t="shared" si="22"/>
        <v>39015.028254104698</v>
      </c>
      <c r="AE118" s="57">
        <f t="shared" si="23"/>
        <v>41690.979154759923</v>
      </c>
      <c r="AF118" s="58">
        <f t="shared" si="24"/>
        <v>113220.28031566367</v>
      </c>
      <c r="AG118" s="85">
        <v>3.6534427941916518E-2</v>
      </c>
      <c r="AH118" s="83">
        <f t="shared" si="25"/>
        <v>113220.28031566364</v>
      </c>
      <c r="AI118" s="84">
        <f t="shared" si="26"/>
        <v>0</v>
      </c>
      <c r="AJ118" s="59">
        <f t="shared" si="27"/>
        <v>3.6534427941916518E-2</v>
      </c>
      <c r="AK118" s="60">
        <f t="shared" si="28"/>
        <v>32679.971462939815</v>
      </c>
      <c r="AL118" s="61">
        <f t="shared" si="29"/>
        <v>3.6499999999999998E-2</v>
      </c>
      <c r="AM118" s="62">
        <f>(POWER(W118/K118,1/12)-1)</f>
        <v>7.5139577621126108E-2</v>
      </c>
      <c r="AN118" s="41"/>
      <c r="AO118" s="41"/>
      <c r="AP118" s="41"/>
      <c r="AQ118" s="63">
        <f t="shared" si="31"/>
        <v>3.6534427941916518E-2</v>
      </c>
      <c r="AR118" s="58">
        <f t="shared" si="32"/>
        <v>31528.11</v>
      </c>
      <c r="AS118" s="43">
        <f t="shared" si="33"/>
        <v>32679.971462939815</v>
      </c>
      <c r="AT118" s="64">
        <f t="shared" si="34"/>
        <v>3.6534427941916414E-2</v>
      </c>
      <c r="AV118" s="18">
        <v>1752</v>
      </c>
      <c r="AW118" s="18">
        <v>1769</v>
      </c>
      <c r="AX118" s="18">
        <v>1901</v>
      </c>
      <c r="AY118" s="18">
        <v>1899</v>
      </c>
      <c r="AZ118" s="18">
        <v>1941</v>
      </c>
      <c r="BA118" s="18">
        <v>2293</v>
      </c>
      <c r="BB118" s="18">
        <v>2302</v>
      </c>
      <c r="BC118" s="18">
        <v>2350</v>
      </c>
      <c r="BD118" s="18">
        <v>2404</v>
      </c>
      <c r="BE118" s="18">
        <v>2500</v>
      </c>
      <c r="BF118" s="18">
        <v>2749</v>
      </c>
      <c r="BG118" s="18">
        <v>2874</v>
      </c>
      <c r="BH118" s="18">
        <v>3327</v>
      </c>
      <c r="BI118" s="18">
        <v>3382</v>
      </c>
      <c r="BJ118" s="18">
        <v>3394</v>
      </c>
    </row>
    <row r="119" spans="1:62" s="18" customFormat="1">
      <c r="A119" s="41">
        <v>115</v>
      </c>
      <c r="B119" s="36" t="s">
        <v>374</v>
      </c>
      <c r="C119" s="36" t="s">
        <v>373</v>
      </c>
      <c r="D119" s="37" t="s">
        <v>336</v>
      </c>
      <c r="E119" s="37" t="s">
        <v>337</v>
      </c>
      <c r="F119" s="38" t="s">
        <v>375</v>
      </c>
      <c r="G119" s="38" t="s">
        <v>30</v>
      </c>
      <c r="H119" s="38" t="s">
        <v>21</v>
      </c>
      <c r="I119" s="38" t="s">
        <v>1078</v>
      </c>
      <c r="J119" s="38" t="s">
        <v>24</v>
      </c>
      <c r="K119" s="41">
        <v>46279.7</v>
      </c>
      <c r="L119" s="41">
        <v>50488.800000000003</v>
      </c>
      <c r="M119" s="41">
        <v>54989</v>
      </c>
      <c r="N119" s="41">
        <v>49738</v>
      </c>
      <c r="O119" s="41">
        <v>54441</v>
      </c>
      <c r="P119" s="41">
        <v>48204</v>
      </c>
      <c r="Q119" s="41">
        <v>50472</v>
      </c>
      <c r="R119" s="41">
        <v>49444</v>
      </c>
      <c r="S119" s="41">
        <v>47679</v>
      </c>
      <c r="T119" s="41">
        <v>50592</v>
      </c>
      <c r="U119" s="41">
        <v>51932</v>
      </c>
      <c r="V119" s="41">
        <v>49841.33</v>
      </c>
      <c r="W119" s="41">
        <v>63464</v>
      </c>
      <c r="X119" s="41">
        <v>56671</v>
      </c>
      <c r="Y119" s="41">
        <v>71774.040000000008</v>
      </c>
      <c r="Z119" s="56">
        <f t="shared" si="42"/>
        <v>0.17634729697902118</v>
      </c>
      <c r="AA119" s="56">
        <f t="shared" si="42"/>
        <v>4.1579785521513868E-2</v>
      </c>
      <c r="AB119" s="56">
        <f t="shared" si="42"/>
        <v>9.0586153324243801E-2</v>
      </c>
      <c r="AC119" s="57">
        <f t="shared" si="21"/>
        <v>74655.704855476593</v>
      </c>
      <c r="AD119" s="57">
        <f t="shared" si="22"/>
        <v>66102.819508337358</v>
      </c>
      <c r="AE119" s="57">
        <f t="shared" si="23"/>
        <v>69212.959634569808</v>
      </c>
      <c r="AF119" s="58">
        <f t="shared" si="24"/>
        <v>209971.48399838374</v>
      </c>
      <c r="AG119" s="85">
        <v>1.9744230168129265E-2</v>
      </c>
      <c r="AH119" s="83">
        <f t="shared" si="25"/>
        <v>209971.48399838366</v>
      </c>
      <c r="AI119" s="84">
        <f t="shared" si="26"/>
        <v>0</v>
      </c>
      <c r="AJ119" s="59">
        <f t="shared" si="27"/>
        <v>1.9744230168129265E-2</v>
      </c>
      <c r="AK119" s="60">
        <f t="shared" si="28"/>
        <v>64717.047823390152</v>
      </c>
      <c r="AL119" s="61">
        <f t="shared" si="29"/>
        <v>1.9699999999999999E-2</v>
      </c>
      <c r="AM119" s="62">
        <f>(POWER(W119/K119,1/12)-1)</f>
        <v>2.6663389566314644E-2</v>
      </c>
      <c r="AN119" s="41"/>
      <c r="AO119" s="41"/>
      <c r="AP119" s="41"/>
      <c r="AQ119" s="63">
        <f t="shared" si="31"/>
        <v>1.9744230168129265E-2</v>
      </c>
      <c r="AR119" s="58">
        <f t="shared" si="32"/>
        <v>63464</v>
      </c>
      <c r="AS119" s="43">
        <f t="shared" si="33"/>
        <v>64717.047823390152</v>
      </c>
      <c r="AT119" s="64">
        <f t="shared" si="34"/>
        <v>1.9744230168129207E-2</v>
      </c>
      <c r="AV119" s="18">
        <v>1752</v>
      </c>
      <c r="AW119" s="18">
        <v>1769</v>
      </c>
      <c r="AX119" s="18">
        <v>1901</v>
      </c>
      <c r="AY119" s="18">
        <v>1899</v>
      </c>
      <c r="AZ119" s="18">
        <v>1941</v>
      </c>
      <c r="BA119" s="18">
        <v>2293</v>
      </c>
      <c r="BB119" s="18">
        <v>2302</v>
      </c>
      <c r="BC119" s="18">
        <v>2350</v>
      </c>
      <c r="BD119" s="18">
        <v>2404</v>
      </c>
      <c r="BE119" s="18">
        <v>2500</v>
      </c>
      <c r="BF119" s="18">
        <v>2749</v>
      </c>
      <c r="BG119" s="18">
        <v>2874</v>
      </c>
      <c r="BH119" s="18">
        <v>3327</v>
      </c>
      <c r="BI119" s="18">
        <v>3382</v>
      </c>
      <c r="BJ119" s="18">
        <v>3394</v>
      </c>
    </row>
    <row r="120" spans="1:62" s="18" customFormat="1">
      <c r="A120" s="41">
        <v>116</v>
      </c>
      <c r="B120" s="36" t="s">
        <v>376</v>
      </c>
      <c r="C120" s="36" t="s">
        <v>378</v>
      </c>
      <c r="D120" s="37" t="s">
        <v>336</v>
      </c>
      <c r="E120" s="37" t="s">
        <v>337</v>
      </c>
      <c r="F120" s="38" t="s">
        <v>377</v>
      </c>
      <c r="G120" s="38" t="s">
        <v>30</v>
      </c>
      <c r="H120" s="38" t="s">
        <v>21</v>
      </c>
      <c r="I120" s="38" t="s">
        <v>1078</v>
      </c>
      <c r="J120" s="38" t="s">
        <v>24</v>
      </c>
      <c r="K120" s="41">
        <v>57815.67</v>
      </c>
      <c r="L120" s="41">
        <v>49573.29</v>
      </c>
      <c r="M120" s="41">
        <v>56331.680000000008</v>
      </c>
      <c r="N120" s="41">
        <v>57365.45</v>
      </c>
      <c r="O120" s="41">
        <v>59594.99</v>
      </c>
      <c r="P120" s="41">
        <v>57771.76</v>
      </c>
      <c r="Q120" s="41">
        <v>62264.81</v>
      </c>
      <c r="R120" s="41">
        <v>69262.61</v>
      </c>
      <c r="S120" s="41">
        <v>66726.98000000001</v>
      </c>
      <c r="T120" s="41">
        <v>65771.14</v>
      </c>
      <c r="U120" s="41">
        <v>65681.240000000005</v>
      </c>
      <c r="V120" s="41">
        <v>73110.16</v>
      </c>
      <c r="W120" s="41">
        <v>171379.01</v>
      </c>
      <c r="X120" s="41">
        <v>82745.75</v>
      </c>
      <c r="Y120" s="41">
        <v>83785.89</v>
      </c>
      <c r="Z120" s="56">
        <f t="shared" si="42"/>
        <v>3.0775739518369427E-2</v>
      </c>
      <c r="AA120" s="56">
        <f t="shared" si="42"/>
        <v>-7.5948268004155661E-4</v>
      </c>
      <c r="AB120" s="56">
        <f t="shared" si="42"/>
        <v>7.6953877728996201E-2</v>
      </c>
      <c r="AC120" s="57">
        <f t="shared" si="21"/>
        <v>176653.32577067605</v>
      </c>
      <c r="AD120" s="57">
        <f t="shared" si="22"/>
        <v>171248.85061018233</v>
      </c>
      <c r="AE120" s="57">
        <f t="shared" si="23"/>
        <v>184567.28938085644</v>
      </c>
      <c r="AF120" s="58">
        <f t="shared" si="24"/>
        <v>532469.46576171485</v>
      </c>
      <c r="AG120" s="85">
        <v>7.0284601055536121E-3</v>
      </c>
      <c r="AH120" s="83">
        <f t="shared" si="25"/>
        <v>532469.46576171496</v>
      </c>
      <c r="AI120" s="84">
        <f t="shared" si="26"/>
        <v>0</v>
      </c>
      <c r="AJ120" s="59">
        <f t="shared" si="27"/>
        <v>7.0284601055536121E-3</v>
      </c>
      <c r="AK120" s="60">
        <f t="shared" si="28"/>
        <v>172583.5405347143</v>
      </c>
      <c r="AL120" s="61">
        <f t="shared" si="29"/>
        <v>7.0000000000000001E-3</v>
      </c>
      <c r="AM120" s="62">
        <f>(POWER(W120/K120,1/12)-1)</f>
        <v>9.4777859004482545E-2</v>
      </c>
      <c r="AN120" s="41"/>
      <c r="AO120" s="41"/>
      <c r="AP120" s="41"/>
      <c r="AQ120" s="63">
        <f t="shared" si="31"/>
        <v>7.0284601055536121E-3</v>
      </c>
      <c r="AR120" s="58">
        <f t="shared" si="32"/>
        <v>171379.01</v>
      </c>
      <c r="AS120" s="43">
        <f t="shared" si="33"/>
        <v>172583.5405347143</v>
      </c>
      <c r="AT120" s="64">
        <f t="shared" si="34"/>
        <v>7.0284601055536911E-3</v>
      </c>
      <c r="AV120" s="18">
        <v>9206</v>
      </c>
      <c r="AW120" s="18">
        <v>9287</v>
      </c>
      <c r="AX120" s="18">
        <v>11075</v>
      </c>
      <c r="AY120" s="18">
        <v>11263</v>
      </c>
      <c r="AZ120" s="18">
        <v>11569</v>
      </c>
      <c r="BA120" s="18">
        <v>11649</v>
      </c>
      <c r="BB120" s="18">
        <v>11676</v>
      </c>
      <c r="BC120" s="18">
        <v>11645</v>
      </c>
      <c r="BD120" s="18">
        <v>11493</v>
      </c>
      <c r="BE120" s="18">
        <v>11456</v>
      </c>
      <c r="BF120" s="18">
        <v>11265</v>
      </c>
      <c r="BG120" s="18">
        <v>11466</v>
      </c>
      <c r="BH120" s="18">
        <v>12380</v>
      </c>
      <c r="BI120" s="18">
        <v>12540</v>
      </c>
      <c r="BJ120" s="18">
        <v>12605</v>
      </c>
    </row>
    <row r="121" spans="1:62" s="18" customFormat="1">
      <c r="A121" s="41">
        <v>117</v>
      </c>
      <c r="B121" s="36" t="s">
        <v>379</v>
      </c>
      <c r="C121" s="36" t="s">
        <v>381</v>
      </c>
      <c r="D121" s="37" t="s">
        <v>336</v>
      </c>
      <c r="E121" s="37" t="s">
        <v>337</v>
      </c>
      <c r="F121" s="38" t="s">
        <v>380</v>
      </c>
      <c r="G121" s="38" t="s">
        <v>30</v>
      </c>
      <c r="H121" s="38" t="s">
        <v>21</v>
      </c>
      <c r="I121" s="38" t="s">
        <v>1078</v>
      </c>
      <c r="J121" s="38" t="s">
        <v>24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2858</v>
      </c>
      <c r="R121" s="41">
        <v>1715.8000000000002</v>
      </c>
      <c r="S121" s="41">
        <v>1579.6</v>
      </c>
      <c r="T121" s="41">
        <v>2276.8999999999996</v>
      </c>
      <c r="U121" s="41">
        <v>7003.6</v>
      </c>
      <c r="V121" s="41">
        <v>11598.2</v>
      </c>
      <c r="W121" s="41">
        <v>10263.74</v>
      </c>
      <c r="X121" s="41">
        <v>14076.19</v>
      </c>
      <c r="Y121" s="41">
        <v>12144.130000000001</v>
      </c>
      <c r="Z121" s="56">
        <f>V121/V121-1</f>
        <v>0</v>
      </c>
      <c r="AA121" s="56">
        <f>W121/V121-1</f>
        <v>-0.11505750892379862</v>
      </c>
      <c r="AB121" s="56">
        <f>X121/V121-1</f>
        <v>0.2136529806349261</v>
      </c>
      <c r="AC121" s="57">
        <f t="shared" si="21"/>
        <v>10263.74</v>
      </c>
      <c r="AD121" s="57">
        <f t="shared" si="22"/>
        <v>9082.8196433584508</v>
      </c>
      <c r="AE121" s="57">
        <f t="shared" si="23"/>
        <v>12456.618643461916</v>
      </c>
      <c r="AF121" s="58">
        <f t="shared" si="24"/>
        <v>31803.178286820366</v>
      </c>
      <c r="AG121" s="85">
        <v>6.485483549611387E-3</v>
      </c>
      <c r="AH121" s="83">
        <f t="shared" si="25"/>
        <v>31803.178286820377</v>
      </c>
      <c r="AI121" s="84">
        <f t="shared" si="26"/>
        <v>0</v>
      </c>
      <c r="AJ121" s="59">
        <f t="shared" si="27"/>
        <v>6.485483549611387E-3</v>
      </c>
      <c r="AK121" s="60">
        <f t="shared" si="28"/>
        <v>10330.305316927488</v>
      </c>
      <c r="AL121" s="61">
        <f t="shared" si="29"/>
        <v>6.4999999999999997E-3</v>
      </c>
      <c r="AM121" s="62">
        <f>(POWER(W121/V121,1/2)-1)</f>
        <v>-5.9286180033374158E-2</v>
      </c>
      <c r="AN121" s="41"/>
      <c r="AO121" s="41"/>
      <c r="AP121" s="41"/>
      <c r="AQ121" s="63">
        <f t="shared" si="31"/>
        <v>6.485483549611387E-3</v>
      </c>
      <c r="AR121" s="58">
        <f t="shared" si="32"/>
        <v>10263.74</v>
      </c>
      <c r="AS121" s="43">
        <f t="shared" si="33"/>
        <v>10330.305316927488</v>
      </c>
      <c r="AT121" s="64">
        <f t="shared" si="34"/>
        <v>6.485483549611315E-3</v>
      </c>
      <c r="AV121" s="18">
        <v>1</v>
      </c>
      <c r="AW121" s="18">
        <v>1</v>
      </c>
      <c r="AX121" s="18">
        <v>1</v>
      </c>
      <c r="AY121" s="18">
        <v>1</v>
      </c>
      <c r="AZ121" s="18">
        <v>1</v>
      </c>
      <c r="BA121" s="18">
        <v>1</v>
      </c>
      <c r="BB121" s="18">
        <v>149</v>
      </c>
      <c r="BC121" s="18">
        <v>177</v>
      </c>
      <c r="BD121" s="18">
        <v>176</v>
      </c>
      <c r="BE121" s="18">
        <v>222</v>
      </c>
      <c r="BF121" s="18">
        <v>603</v>
      </c>
      <c r="BG121" s="18">
        <v>603</v>
      </c>
      <c r="BH121" s="18">
        <v>1251</v>
      </c>
      <c r="BI121" s="18">
        <v>1624</v>
      </c>
      <c r="BJ121" s="18">
        <v>1828</v>
      </c>
    </row>
    <row r="122" spans="1:62" s="18" customFormat="1">
      <c r="A122" s="41">
        <v>118</v>
      </c>
      <c r="B122" s="36" t="s">
        <v>382</v>
      </c>
      <c r="C122" s="36" t="s">
        <v>378</v>
      </c>
      <c r="D122" s="37" t="s">
        <v>336</v>
      </c>
      <c r="E122" s="37" t="s">
        <v>337</v>
      </c>
      <c r="F122" s="38" t="s">
        <v>383</v>
      </c>
      <c r="G122" s="38" t="s">
        <v>30</v>
      </c>
      <c r="H122" s="38" t="s">
        <v>21</v>
      </c>
      <c r="I122" s="38" t="s">
        <v>1078</v>
      </c>
      <c r="J122" s="38" t="s">
        <v>24</v>
      </c>
      <c r="K122" s="41">
        <v>8530</v>
      </c>
      <c r="L122" s="41">
        <v>7741</v>
      </c>
      <c r="M122" s="41">
        <v>7243</v>
      </c>
      <c r="N122" s="41">
        <v>8097</v>
      </c>
      <c r="O122" s="41">
        <v>8029</v>
      </c>
      <c r="P122" s="41">
        <v>9207</v>
      </c>
      <c r="Q122" s="41">
        <v>7766</v>
      </c>
      <c r="R122" s="41">
        <v>8203</v>
      </c>
      <c r="S122" s="41">
        <v>7925</v>
      </c>
      <c r="T122" s="41">
        <v>6972</v>
      </c>
      <c r="U122" s="41">
        <v>6807</v>
      </c>
      <c r="V122" s="41">
        <v>6495</v>
      </c>
      <c r="W122" s="41">
        <v>6847</v>
      </c>
      <c r="X122" s="41">
        <v>5979</v>
      </c>
      <c r="Y122" s="41">
        <v>5820</v>
      </c>
      <c r="Z122" s="56">
        <f t="shared" ref="Z122:Z153" si="43">O122/$K122-1</f>
        <v>-5.8733880422039864E-2</v>
      </c>
      <c r="AA122" s="56">
        <f t="shared" ref="AA122:AA153" si="44">P122/$K122-1</f>
        <v>7.9366940211019976E-2</v>
      </c>
      <c r="AB122" s="56">
        <f t="shared" ref="AB122:AB153" si="45">Q122/$K122-1</f>
        <v>-8.9566236811254418E-2</v>
      </c>
      <c r="AC122" s="57">
        <f t="shared" si="21"/>
        <v>6444.849120750293</v>
      </c>
      <c r="AD122" s="57">
        <f t="shared" si="22"/>
        <v>7390.4254396248534</v>
      </c>
      <c r="AE122" s="57">
        <f t="shared" si="23"/>
        <v>6233.739976553341</v>
      </c>
      <c r="AF122" s="58">
        <f t="shared" si="24"/>
        <v>20069.014536928487</v>
      </c>
      <c r="AG122" s="85">
        <v>-4.6398102439145755E-3</v>
      </c>
      <c r="AH122" s="83">
        <f t="shared" si="25"/>
        <v>20069.014536928487</v>
      </c>
      <c r="AI122" s="84">
        <f t="shared" si="26"/>
        <v>0</v>
      </c>
      <c r="AJ122" s="59">
        <f t="shared" si="27"/>
        <v>-4.6398102439145755E-3</v>
      </c>
      <c r="AK122" s="60">
        <f t="shared" si="28"/>
        <v>6815.2312192599165</v>
      </c>
      <c r="AL122" s="61">
        <f t="shared" si="29"/>
        <v>-4.5999999999999999E-3</v>
      </c>
      <c r="AM122" s="62">
        <f t="shared" ref="AM122:AM153" si="46">(POWER(W122/K122,1/12)-1)</f>
        <v>-1.814819829818759E-2</v>
      </c>
      <c r="AN122" s="41"/>
      <c r="AO122" s="41"/>
      <c r="AP122" s="41"/>
      <c r="AQ122" s="63">
        <f t="shared" si="31"/>
        <v>-4.6398102439145755E-3</v>
      </c>
      <c r="AR122" s="58">
        <f t="shared" si="32"/>
        <v>6847</v>
      </c>
      <c r="AS122" s="43">
        <f t="shared" si="33"/>
        <v>6815.2312192599165</v>
      </c>
      <c r="AT122" s="64">
        <f t="shared" si="34"/>
        <v>-4.6398102439145772E-3</v>
      </c>
      <c r="AV122" s="18">
        <v>9206</v>
      </c>
      <c r="AW122" s="18">
        <v>9287</v>
      </c>
      <c r="AX122" s="18">
        <v>11075</v>
      </c>
      <c r="AY122" s="18">
        <v>11263</v>
      </c>
      <c r="AZ122" s="18">
        <v>11569</v>
      </c>
      <c r="BA122" s="18">
        <v>11649</v>
      </c>
      <c r="BB122" s="18">
        <v>11676</v>
      </c>
      <c r="BC122" s="18">
        <v>11645</v>
      </c>
      <c r="BD122" s="18">
        <v>11493</v>
      </c>
      <c r="BE122" s="18">
        <v>11456</v>
      </c>
      <c r="BF122" s="18">
        <v>11265</v>
      </c>
      <c r="BG122" s="18">
        <v>11466</v>
      </c>
      <c r="BH122" s="18">
        <v>12380</v>
      </c>
      <c r="BI122" s="18">
        <v>12540</v>
      </c>
      <c r="BJ122" s="18">
        <v>12605</v>
      </c>
    </row>
    <row r="123" spans="1:62" s="18" customFormat="1">
      <c r="A123" s="41">
        <v>119</v>
      </c>
      <c r="B123" s="36" t="s">
        <v>384</v>
      </c>
      <c r="C123" s="36" t="s">
        <v>378</v>
      </c>
      <c r="D123" s="37" t="s">
        <v>336</v>
      </c>
      <c r="E123" s="37" t="s">
        <v>337</v>
      </c>
      <c r="F123" s="38" t="s">
        <v>385</v>
      </c>
      <c r="G123" s="38" t="s">
        <v>30</v>
      </c>
      <c r="H123" s="38" t="s">
        <v>21</v>
      </c>
      <c r="I123" s="38" t="s">
        <v>1078</v>
      </c>
      <c r="J123" s="38" t="s">
        <v>24</v>
      </c>
      <c r="K123" s="41">
        <v>5868.7100000000009</v>
      </c>
      <c r="L123" s="41">
        <v>5398.83</v>
      </c>
      <c r="M123" s="41">
        <v>8277.9599999999991</v>
      </c>
      <c r="N123" s="41">
        <v>7877.6100000000006</v>
      </c>
      <c r="O123" s="41">
        <v>7840.1900000000005</v>
      </c>
      <c r="P123" s="41">
        <v>8186.0599999999995</v>
      </c>
      <c r="Q123" s="41">
        <v>9287.48</v>
      </c>
      <c r="R123" s="41">
        <v>7475.42</v>
      </c>
      <c r="S123" s="41">
        <v>8208.130000000001</v>
      </c>
      <c r="T123" s="41">
        <v>8175.64</v>
      </c>
      <c r="U123" s="41">
        <v>8236.7900000000009</v>
      </c>
      <c r="V123" s="41">
        <v>10297.57</v>
      </c>
      <c r="W123" s="41">
        <v>9515.51</v>
      </c>
      <c r="X123" s="41">
        <v>9648.57</v>
      </c>
      <c r="Y123" s="41">
        <v>11590.78</v>
      </c>
      <c r="Z123" s="56">
        <f t="shared" si="43"/>
        <v>0.33593072412847103</v>
      </c>
      <c r="AA123" s="56">
        <f t="shared" si="44"/>
        <v>0.39486531111607115</v>
      </c>
      <c r="AB123" s="56">
        <f t="shared" si="45"/>
        <v>0.58254198963656378</v>
      </c>
      <c r="AC123" s="57">
        <f t="shared" si="21"/>
        <v>12712.062164751707</v>
      </c>
      <c r="AD123" s="57">
        <f t="shared" si="22"/>
        <v>13272.854816578087</v>
      </c>
      <c r="AE123" s="57">
        <f t="shared" si="23"/>
        <v>15058.694127806619</v>
      </c>
      <c r="AF123" s="58">
        <f t="shared" si="24"/>
        <v>41043.611109136415</v>
      </c>
      <c r="AG123" s="85">
        <v>7.4947578500549464E-2</v>
      </c>
      <c r="AH123" s="83">
        <f t="shared" si="25"/>
        <v>41043.611109136436</v>
      </c>
      <c r="AI123" s="84">
        <f t="shared" si="26"/>
        <v>0</v>
      </c>
      <c r="AJ123" s="59">
        <f t="shared" si="27"/>
        <v>7.4947578500549464E-2</v>
      </c>
      <c r="AK123" s="60">
        <f t="shared" si="28"/>
        <v>10228.674432697764</v>
      </c>
      <c r="AL123" s="61">
        <f t="shared" si="29"/>
        <v>7.4899999999999994E-2</v>
      </c>
      <c r="AM123" s="62">
        <f t="shared" si="46"/>
        <v>4.1096017168406274E-2</v>
      </c>
      <c r="AN123" s="41"/>
      <c r="AO123" s="41"/>
      <c r="AP123" s="41"/>
      <c r="AQ123" s="63">
        <f t="shared" si="31"/>
        <v>7.4947578500549464E-2</v>
      </c>
      <c r="AR123" s="58">
        <f t="shared" si="32"/>
        <v>9515.51</v>
      </c>
      <c r="AS123" s="43">
        <f t="shared" si="33"/>
        <v>10228.674432697764</v>
      </c>
      <c r="AT123" s="64">
        <f t="shared" si="34"/>
        <v>7.4947578500549561E-2</v>
      </c>
      <c r="AV123" s="18">
        <v>9206</v>
      </c>
      <c r="AW123" s="18">
        <v>9287</v>
      </c>
      <c r="AX123" s="18">
        <v>11075</v>
      </c>
      <c r="AY123" s="18">
        <v>11263</v>
      </c>
      <c r="AZ123" s="18">
        <v>11569</v>
      </c>
      <c r="BA123" s="18">
        <v>11649</v>
      </c>
      <c r="BB123" s="18">
        <v>11676</v>
      </c>
      <c r="BC123" s="18">
        <v>11645</v>
      </c>
      <c r="BD123" s="18">
        <v>11493</v>
      </c>
      <c r="BE123" s="18">
        <v>11456</v>
      </c>
      <c r="BF123" s="18">
        <v>11265</v>
      </c>
      <c r="BG123" s="18">
        <v>11466</v>
      </c>
      <c r="BH123" s="18">
        <v>12380</v>
      </c>
      <c r="BI123" s="18">
        <v>12540</v>
      </c>
      <c r="BJ123" s="18">
        <v>12605</v>
      </c>
    </row>
    <row r="124" spans="1:62" s="18" customFormat="1">
      <c r="A124" s="41">
        <v>120</v>
      </c>
      <c r="B124" s="36" t="s">
        <v>388</v>
      </c>
      <c r="C124" s="36" t="s">
        <v>390</v>
      </c>
      <c r="D124" s="37" t="s">
        <v>386</v>
      </c>
      <c r="E124" s="37" t="s">
        <v>387</v>
      </c>
      <c r="F124" s="38" t="s">
        <v>389</v>
      </c>
      <c r="G124" s="38">
        <v>2</v>
      </c>
      <c r="H124" s="38" t="s">
        <v>1072</v>
      </c>
      <c r="I124" s="38" t="s">
        <v>1078</v>
      </c>
      <c r="J124" s="38" t="s">
        <v>24</v>
      </c>
      <c r="K124" s="41">
        <v>4763538.5299999993</v>
      </c>
      <c r="L124" s="41">
        <v>4333530.28</v>
      </c>
      <c r="M124" s="41">
        <v>4919675.3900000006</v>
      </c>
      <c r="N124" s="41">
        <v>4784288.0299999993</v>
      </c>
      <c r="O124" s="41">
        <v>4957985.75</v>
      </c>
      <c r="P124" s="41">
        <v>4768900.46</v>
      </c>
      <c r="Q124" s="41">
        <v>4871833.18</v>
      </c>
      <c r="R124" s="41">
        <v>4788418.6899999995</v>
      </c>
      <c r="S124" s="41">
        <v>4754504.91</v>
      </c>
      <c r="T124" s="41">
        <v>4935228.96</v>
      </c>
      <c r="U124" s="41">
        <v>4763294.1900000004</v>
      </c>
      <c r="V124" s="41">
        <v>4861547.54</v>
      </c>
      <c r="W124" s="41">
        <v>4749231.2200000007</v>
      </c>
      <c r="X124" s="41">
        <v>4504294.08</v>
      </c>
      <c r="Y124" s="41">
        <v>4848434.25</v>
      </c>
      <c r="Z124" s="56">
        <f t="shared" si="43"/>
        <v>4.0819911243585638E-2</v>
      </c>
      <c r="AA124" s="56">
        <f t="shared" si="44"/>
        <v>1.1256191098765189E-3</v>
      </c>
      <c r="AB124" s="56">
        <f t="shared" si="45"/>
        <v>2.2734076636092615E-2</v>
      </c>
      <c r="AC124" s="57">
        <f t="shared" si="21"/>
        <v>4943094.4168756669</v>
      </c>
      <c r="AD124" s="57">
        <f t="shared" si="22"/>
        <v>4754577.0454184553</v>
      </c>
      <c r="AE124" s="57">
        <f t="shared" si="23"/>
        <v>4857200.6065180041</v>
      </c>
      <c r="AF124" s="58">
        <f t="shared" si="24"/>
        <v>14554872.068812126</v>
      </c>
      <c r="AG124" s="85">
        <v>4.2740436316163304E-3</v>
      </c>
      <c r="AH124" s="83">
        <f t="shared" si="25"/>
        <v>14554872.068812137</v>
      </c>
      <c r="AI124" s="84">
        <f t="shared" si="26"/>
        <v>0</v>
      </c>
      <c r="AJ124" s="59">
        <f t="shared" si="27"/>
        <v>4.2740436316163304E-3</v>
      </c>
      <c r="AK124" s="60">
        <f t="shared" si="28"/>
        <v>4769529.6414509155</v>
      </c>
      <c r="AL124" s="61">
        <f t="shared" si="29"/>
        <v>4.3E-3</v>
      </c>
      <c r="AM124" s="62">
        <f t="shared" si="46"/>
        <v>-2.5063726820384602E-4</v>
      </c>
      <c r="AN124" s="41"/>
      <c r="AO124" s="41"/>
      <c r="AP124" s="41"/>
      <c r="AQ124" s="63">
        <f t="shared" si="31"/>
        <v>4.2740436316163304E-3</v>
      </c>
      <c r="AR124" s="58">
        <f t="shared" si="32"/>
        <v>4749231.2200000007</v>
      </c>
      <c r="AS124" s="43">
        <f t="shared" si="33"/>
        <v>4769529.6414509155</v>
      </c>
      <c r="AT124" s="64">
        <f t="shared" si="34"/>
        <v>4.274043631616431E-3</v>
      </c>
      <c r="AV124" s="18">
        <v>43319</v>
      </c>
      <c r="AW124" s="18">
        <v>43411</v>
      </c>
      <c r="AX124" s="18">
        <v>43567</v>
      </c>
      <c r="AY124" s="18">
        <v>43696</v>
      </c>
      <c r="AZ124" s="18">
        <v>43795</v>
      </c>
      <c r="BA124" s="18">
        <v>43999</v>
      </c>
      <c r="BB124" s="18">
        <v>44089</v>
      </c>
      <c r="BC124" s="18">
        <v>44143</v>
      </c>
      <c r="BD124" s="18">
        <v>44155</v>
      </c>
      <c r="BE124" s="18">
        <v>44658</v>
      </c>
      <c r="BF124" s="18">
        <v>44786</v>
      </c>
      <c r="BG124" s="18">
        <v>44910</v>
      </c>
      <c r="BH124" s="18">
        <v>45154</v>
      </c>
      <c r="BI124" s="18">
        <v>45336</v>
      </c>
      <c r="BJ124" s="18">
        <v>45576</v>
      </c>
    </row>
    <row r="125" spans="1:62" s="18" customFormat="1">
      <c r="A125" s="41">
        <v>121</v>
      </c>
      <c r="B125" s="36" t="s">
        <v>391</v>
      </c>
      <c r="C125" s="36" t="s">
        <v>393</v>
      </c>
      <c r="D125" s="37" t="s">
        <v>386</v>
      </c>
      <c r="E125" s="37" t="s">
        <v>387</v>
      </c>
      <c r="F125" s="38" t="s">
        <v>392</v>
      </c>
      <c r="G125" s="38">
        <v>2</v>
      </c>
      <c r="H125" s="38" t="s">
        <v>1072</v>
      </c>
      <c r="I125" s="38" t="s">
        <v>1078</v>
      </c>
      <c r="J125" s="38" t="s">
        <v>24</v>
      </c>
      <c r="K125" s="41">
        <v>7869877.5299999993</v>
      </c>
      <c r="L125" s="41">
        <v>7744676.6500000004</v>
      </c>
      <c r="M125" s="41">
        <v>8166053.4500000002</v>
      </c>
      <c r="N125" s="41">
        <v>7742340.3200000003</v>
      </c>
      <c r="O125" s="41">
        <v>7923428.1600000001</v>
      </c>
      <c r="P125" s="41">
        <v>7769264.3900000006</v>
      </c>
      <c r="Q125" s="41">
        <v>7791873.5099999998</v>
      </c>
      <c r="R125" s="41">
        <v>7510293.54</v>
      </c>
      <c r="S125" s="41">
        <v>7402100.8600000003</v>
      </c>
      <c r="T125" s="41">
        <v>7675284.8699999992</v>
      </c>
      <c r="U125" s="41">
        <v>7561688.29</v>
      </c>
      <c r="V125" s="41">
        <v>7916976.4300000006</v>
      </c>
      <c r="W125" s="41">
        <v>8097100.9500000002</v>
      </c>
      <c r="X125" s="41">
        <v>7733197.3300000001</v>
      </c>
      <c r="Y125" s="41">
        <v>8237841.1500000004</v>
      </c>
      <c r="Z125" s="56">
        <f t="shared" si="43"/>
        <v>6.8045061433124054E-3</v>
      </c>
      <c r="AA125" s="56">
        <f t="shared" si="44"/>
        <v>-1.278458776727609E-2</v>
      </c>
      <c r="AB125" s="56">
        <f t="shared" si="45"/>
        <v>-9.911719680852471E-3</v>
      </c>
      <c r="AC125" s="57">
        <f t="shared" si="21"/>
        <v>8152197.723157296</v>
      </c>
      <c r="AD125" s="57">
        <f t="shared" si="22"/>
        <v>7993582.8522442309</v>
      </c>
      <c r="AE125" s="57">
        <f t="shared" si="23"/>
        <v>8016844.7551560355</v>
      </c>
      <c r="AF125" s="58">
        <f t="shared" si="24"/>
        <v>24162625.330557562</v>
      </c>
      <c r="AG125" s="85">
        <v>-1.0617806235604815E-3</v>
      </c>
      <c r="AH125" s="83">
        <f t="shared" si="25"/>
        <v>24162625.33055757</v>
      </c>
      <c r="AI125" s="84">
        <f t="shared" si="26"/>
        <v>0</v>
      </c>
      <c r="AJ125" s="59">
        <f t="shared" si="27"/>
        <v>-1.0617806235604815E-3</v>
      </c>
      <c r="AK125" s="60">
        <f t="shared" si="28"/>
        <v>8088503.6051042769</v>
      </c>
      <c r="AL125" s="61">
        <f t="shared" si="29"/>
        <v>-1.1000000000000001E-3</v>
      </c>
      <c r="AM125" s="62">
        <f t="shared" si="46"/>
        <v>2.3747811301375599E-3</v>
      </c>
      <c r="AN125" s="41"/>
      <c r="AO125" s="41"/>
      <c r="AP125" s="41"/>
      <c r="AQ125" s="63">
        <f t="shared" si="31"/>
        <v>-1.0617806235604815E-3</v>
      </c>
      <c r="AR125" s="58">
        <f t="shared" si="32"/>
        <v>8097100.9500000002</v>
      </c>
      <c r="AS125" s="43">
        <f t="shared" si="33"/>
        <v>8088503.6051042769</v>
      </c>
      <c r="AT125" s="64">
        <f t="shared" si="34"/>
        <v>-1.0617806235605487E-3</v>
      </c>
      <c r="AV125" s="18">
        <v>71731</v>
      </c>
      <c r="AW125" s="18">
        <v>71848</v>
      </c>
      <c r="AX125" s="18">
        <v>71960</v>
      </c>
      <c r="AY125" s="18">
        <v>72050</v>
      </c>
      <c r="AZ125" s="18">
        <v>72173</v>
      </c>
      <c r="BA125" s="18">
        <v>72253</v>
      </c>
      <c r="BB125" s="18">
        <v>72345</v>
      </c>
      <c r="BC125" s="18">
        <v>72434</v>
      </c>
      <c r="BD125" s="18">
        <v>72528</v>
      </c>
      <c r="BE125" s="18">
        <v>72653</v>
      </c>
      <c r="BF125" s="18">
        <v>72746</v>
      </c>
      <c r="BG125" s="18">
        <v>72780</v>
      </c>
      <c r="BH125" s="18">
        <v>72870</v>
      </c>
      <c r="BI125" s="18">
        <v>72978</v>
      </c>
      <c r="BJ125" s="18">
        <v>73124</v>
      </c>
    </row>
    <row r="126" spans="1:62" s="18" customFormat="1">
      <c r="A126" s="41">
        <v>122</v>
      </c>
      <c r="B126" s="36" t="s">
        <v>394</v>
      </c>
      <c r="C126" s="36" t="s">
        <v>396</v>
      </c>
      <c r="D126" s="37" t="s">
        <v>386</v>
      </c>
      <c r="E126" s="37" t="s">
        <v>387</v>
      </c>
      <c r="F126" s="38" t="s">
        <v>395</v>
      </c>
      <c r="G126" s="38">
        <v>2</v>
      </c>
      <c r="H126" s="38" t="s">
        <v>1072</v>
      </c>
      <c r="I126" s="38" t="s">
        <v>1078</v>
      </c>
      <c r="J126" s="38" t="s">
        <v>24</v>
      </c>
      <c r="K126" s="41">
        <v>2692715.4</v>
      </c>
      <c r="L126" s="41">
        <v>2510317.7000000002</v>
      </c>
      <c r="M126" s="41">
        <v>2791066.75</v>
      </c>
      <c r="N126" s="41">
        <v>2612229.0999999996</v>
      </c>
      <c r="O126" s="41">
        <v>2592886.29</v>
      </c>
      <c r="P126" s="41">
        <v>2426517.7000000002</v>
      </c>
      <c r="Q126" s="41">
        <v>2461583.3599999999</v>
      </c>
      <c r="R126" s="41">
        <v>2428267.5999999996</v>
      </c>
      <c r="S126" s="41">
        <v>2368494.96</v>
      </c>
      <c r="T126" s="41">
        <v>2478604.21</v>
      </c>
      <c r="U126" s="41">
        <v>2399718.35</v>
      </c>
      <c r="V126" s="41">
        <v>2576776.2200000002</v>
      </c>
      <c r="W126" s="41">
        <v>2755945.61</v>
      </c>
      <c r="X126" s="41">
        <v>2641155.2000000002</v>
      </c>
      <c r="Y126" s="41">
        <v>2892586.4</v>
      </c>
      <c r="Z126" s="56">
        <f t="shared" si="43"/>
        <v>-3.7073769474486595E-2</v>
      </c>
      <c r="AA126" s="56">
        <f t="shared" si="44"/>
        <v>-9.8858460868162967E-2</v>
      </c>
      <c r="AB126" s="56">
        <f t="shared" si="45"/>
        <v>-8.5836044908422227E-2</v>
      </c>
      <c r="AC126" s="57">
        <f t="shared" si="21"/>
        <v>2653772.3177706366</v>
      </c>
      <c r="AD126" s="57">
        <f t="shared" si="22"/>
        <v>2483497.0687590293</v>
      </c>
      <c r="AE126" s="57">
        <f t="shared" si="23"/>
        <v>2519386.1388548706</v>
      </c>
      <c r="AF126" s="58">
        <f t="shared" si="24"/>
        <v>7656655.525384536</v>
      </c>
      <c r="AG126" s="85">
        <v>-1.5257690115249989E-2</v>
      </c>
      <c r="AH126" s="83">
        <f t="shared" si="25"/>
        <v>7656655.5253845342</v>
      </c>
      <c r="AI126" s="84">
        <f t="shared" si="26"/>
        <v>0</v>
      </c>
      <c r="AJ126" s="59">
        <f t="shared" si="27"/>
        <v>-1.5257690115249989E-2</v>
      </c>
      <c r="AK126" s="60">
        <f t="shared" si="28"/>
        <v>2713896.245908136</v>
      </c>
      <c r="AL126" s="61">
        <f t="shared" si="29"/>
        <v>-1.5299999999999999E-2</v>
      </c>
      <c r="AM126" s="62">
        <f t="shared" si="46"/>
        <v>1.9360793681588717E-3</v>
      </c>
      <c r="AN126" s="41"/>
      <c r="AO126" s="41"/>
      <c r="AP126" s="41"/>
      <c r="AQ126" s="63">
        <f t="shared" si="31"/>
        <v>-1.5257690115249989E-2</v>
      </c>
      <c r="AR126" s="58">
        <f t="shared" si="32"/>
        <v>2755945.61</v>
      </c>
      <c r="AS126" s="43">
        <f t="shared" si="33"/>
        <v>2713896.245908136</v>
      </c>
      <c r="AT126" s="64">
        <f t="shared" si="34"/>
        <v>-1.5257690115250133E-2</v>
      </c>
      <c r="AV126" s="18">
        <v>32891</v>
      </c>
      <c r="AW126" s="18">
        <v>32975</v>
      </c>
      <c r="AX126" s="18">
        <v>33092</v>
      </c>
      <c r="AY126" s="18">
        <v>33151</v>
      </c>
      <c r="AZ126" s="18">
        <v>33205</v>
      </c>
      <c r="BA126" s="18">
        <v>33288</v>
      </c>
      <c r="BB126" s="18">
        <v>33385</v>
      </c>
      <c r="BC126" s="18">
        <v>33465</v>
      </c>
      <c r="BD126" s="18">
        <v>33581</v>
      </c>
      <c r="BE126" s="18">
        <v>33669</v>
      </c>
      <c r="BF126" s="18">
        <v>33767</v>
      </c>
      <c r="BG126" s="18">
        <v>33840</v>
      </c>
      <c r="BH126" s="18">
        <v>33921</v>
      </c>
      <c r="BI126" s="18">
        <v>34020</v>
      </c>
      <c r="BJ126" s="18">
        <v>34121</v>
      </c>
    </row>
    <row r="127" spans="1:62" s="18" customFormat="1">
      <c r="A127" s="41">
        <v>123</v>
      </c>
      <c r="B127" s="36" t="s">
        <v>397</v>
      </c>
      <c r="C127" s="36" t="s">
        <v>399</v>
      </c>
      <c r="D127" s="37" t="s">
        <v>386</v>
      </c>
      <c r="E127" s="37" t="s">
        <v>387</v>
      </c>
      <c r="F127" s="38" t="s">
        <v>398</v>
      </c>
      <c r="G127" s="38">
        <v>2</v>
      </c>
      <c r="H127" s="38" t="s">
        <v>1072</v>
      </c>
      <c r="I127" s="38" t="s">
        <v>1078</v>
      </c>
      <c r="J127" s="38" t="s">
        <v>24</v>
      </c>
      <c r="K127" s="41">
        <v>422967.99</v>
      </c>
      <c r="L127" s="41">
        <v>412225.99</v>
      </c>
      <c r="M127" s="41">
        <v>422183</v>
      </c>
      <c r="N127" s="41">
        <v>439031</v>
      </c>
      <c r="O127" s="41">
        <v>424744.99</v>
      </c>
      <c r="P127" s="41">
        <v>389667</v>
      </c>
      <c r="Q127" s="41">
        <v>391791</v>
      </c>
      <c r="R127" s="41">
        <v>386160</v>
      </c>
      <c r="S127" s="41">
        <v>382221</v>
      </c>
      <c r="T127" s="41">
        <v>402411</v>
      </c>
      <c r="U127" s="41">
        <v>376281.29</v>
      </c>
      <c r="V127" s="41">
        <v>407357</v>
      </c>
      <c r="W127" s="41">
        <v>440908</v>
      </c>
      <c r="X127" s="41">
        <v>431299</v>
      </c>
      <c r="Y127" s="41">
        <v>474447.20000000007</v>
      </c>
      <c r="Z127" s="56">
        <f t="shared" si="43"/>
        <v>4.2012635518824393E-3</v>
      </c>
      <c r="AA127" s="56">
        <f t="shared" si="44"/>
        <v>-7.8731702604729059E-2</v>
      </c>
      <c r="AB127" s="56">
        <f t="shared" si="45"/>
        <v>-7.3710046001353446E-2</v>
      </c>
      <c r="AC127" s="57">
        <f t="shared" si="21"/>
        <v>442760.3707101334</v>
      </c>
      <c r="AD127" s="57">
        <f t="shared" si="22"/>
        <v>406194.56246795412</v>
      </c>
      <c r="AE127" s="57">
        <f t="shared" si="23"/>
        <v>408408.65103763528</v>
      </c>
      <c r="AF127" s="58">
        <f t="shared" si="24"/>
        <v>1257363.5842157227</v>
      </c>
      <c r="AG127" s="85">
        <v>-1.0090822179407932E-2</v>
      </c>
      <c r="AH127" s="83">
        <f t="shared" si="25"/>
        <v>1257363.5842157225</v>
      </c>
      <c r="AI127" s="84">
        <f t="shared" si="26"/>
        <v>0</v>
      </c>
      <c r="AJ127" s="59">
        <f t="shared" si="27"/>
        <v>-1.0090822179407932E-2</v>
      </c>
      <c r="AK127" s="60">
        <f t="shared" si="28"/>
        <v>436458.87577452161</v>
      </c>
      <c r="AL127" s="61">
        <f t="shared" si="29"/>
        <v>-1.01E-2</v>
      </c>
      <c r="AM127" s="62">
        <f t="shared" si="46"/>
        <v>3.4676429508591067E-3</v>
      </c>
      <c r="AN127" s="41"/>
      <c r="AO127" s="41"/>
      <c r="AP127" s="41"/>
      <c r="AQ127" s="63">
        <f t="shared" si="31"/>
        <v>-1.0090822179407932E-2</v>
      </c>
      <c r="AR127" s="58">
        <f t="shared" si="32"/>
        <v>440908</v>
      </c>
      <c r="AS127" s="43">
        <f t="shared" si="33"/>
        <v>436458.87577452161</v>
      </c>
      <c r="AT127" s="64">
        <f t="shared" si="34"/>
        <v>-1.0090822179407932E-2</v>
      </c>
      <c r="AV127" s="18">
        <v>4754</v>
      </c>
      <c r="AW127" s="18">
        <v>4763</v>
      </c>
      <c r="AX127" s="18">
        <v>4774</v>
      </c>
      <c r="AY127" s="18">
        <v>4781</v>
      </c>
      <c r="AZ127" s="18">
        <v>4794</v>
      </c>
      <c r="BA127" s="18">
        <v>4806</v>
      </c>
      <c r="BB127" s="18">
        <v>4810</v>
      </c>
      <c r="BC127" s="18">
        <v>4820</v>
      </c>
      <c r="BD127" s="18">
        <v>4825</v>
      </c>
      <c r="BE127" s="18">
        <v>4847</v>
      </c>
      <c r="BF127" s="18">
        <v>4853</v>
      </c>
      <c r="BG127" s="18">
        <v>4870</v>
      </c>
      <c r="BH127" s="18">
        <v>4880</v>
      </c>
      <c r="BI127" s="18">
        <v>4893</v>
      </c>
      <c r="BJ127" s="18">
        <v>4915</v>
      </c>
    </row>
    <row r="128" spans="1:62" s="18" customFormat="1">
      <c r="A128" s="41">
        <v>124</v>
      </c>
      <c r="B128" s="36" t="s">
        <v>400</v>
      </c>
      <c r="C128" s="36" t="s">
        <v>402</v>
      </c>
      <c r="D128" s="37" t="s">
        <v>386</v>
      </c>
      <c r="E128" s="37" t="s">
        <v>387</v>
      </c>
      <c r="F128" s="38" t="s">
        <v>401</v>
      </c>
      <c r="G128" s="38">
        <v>2</v>
      </c>
      <c r="H128" s="38" t="s">
        <v>1072</v>
      </c>
      <c r="I128" s="38" t="s">
        <v>1078</v>
      </c>
      <c r="J128" s="38" t="s">
        <v>24</v>
      </c>
      <c r="K128" s="41">
        <v>23990889.409999996</v>
      </c>
      <c r="L128" s="41">
        <v>22530474.02</v>
      </c>
      <c r="M128" s="41">
        <v>24891192.440000001</v>
      </c>
      <c r="N128" s="41">
        <v>23830086.739999998</v>
      </c>
      <c r="O128" s="41">
        <v>24322913.449999999</v>
      </c>
      <c r="P128" s="41">
        <v>23416175.609999999</v>
      </c>
      <c r="Q128" s="41">
        <v>23622390.93</v>
      </c>
      <c r="R128" s="41">
        <v>23035866.710000001</v>
      </c>
      <c r="S128" s="41">
        <v>22731133.310000002</v>
      </c>
      <c r="T128" s="41">
        <v>23512242.969999999</v>
      </c>
      <c r="U128" s="41">
        <v>22905782.530000001</v>
      </c>
      <c r="V128" s="41">
        <v>24000465.609999999</v>
      </c>
      <c r="W128" s="41">
        <v>24611497.589999996</v>
      </c>
      <c r="X128" s="41">
        <v>23673238.809999999</v>
      </c>
      <c r="Y128" s="41">
        <v>25376437.079999998</v>
      </c>
      <c r="Z128" s="56">
        <f t="shared" si="43"/>
        <v>1.3839588617402754E-2</v>
      </c>
      <c r="AA128" s="56">
        <f t="shared" si="44"/>
        <v>-2.3955502031552167E-2</v>
      </c>
      <c r="AB128" s="56">
        <f t="shared" si="45"/>
        <v>-1.5359934085911742E-2</v>
      </c>
      <c r="AC128" s="57">
        <f t="shared" si="21"/>
        <v>24952110.591903795</v>
      </c>
      <c r="AD128" s="57">
        <f t="shared" si="22"/>
        <v>24021916.809483211</v>
      </c>
      <c r="AE128" s="57">
        <f t="shared" si="23"/>
        <v>24233466.609262019</v>
      </c>
      <c r="AF128" s="58">
        <f t="shared" si="24"/>
        <v>73207494.010649025</v>
      </c>
      <c r="AG128" s="85">
        <v>-1.7043821207261755E-3</v>
      </c>
      <c r="AH128" s="83">
        <f t="shared" si="25"/>
        <v>73207494.010649025</v>
      </c>
      <c r="AI128" s="84">
        <f t="shared" si="26"/>
        <v>0</v>
      </c>
      <c r="AJ128" s="59">
        <f t="shared" si="27"/>
        <v>-1.7043821207261755E-3</v>
      </c>
      <c r="AK128" s="60">
        <f t="shared" si="28"/>
        <v>24569550.193543304</v>
      </c>
      <c r="AL128" s="61">
        <f t="shared" si="29"/>
        <v>-1.6999999999999999E-3</v>
      </c>
      <c r="AM128" s="62">
        <f t="shared" si="46"/>
        <v>2.1305635230883802E-3</v>
      </c>
      <c r="AN128" s="41"/>
      <c r="AO128" s="41"/>
      <c r="AP128" s="41"/>
      <c r="AQ128" s="63">
        <f t="shared" si="31"/>
        <v>-1.7043821207261755E-3</v>
      </c>
      <c r="AR128" s="58">
        <f t="shared" si="32"/>
        <v>24611497.589999996</v>
      </c>
      <c r="AS128" s="43">
        <f t="shared" si="33"/>
        <v>24569550.193543304</v>
      </c>
      <c r="AT128" s="64">
        <f t="shared" si="34"/>
        <v>-1.7043821207262111E-3</v>
      </c>
      <c r="AV128" s="18">
        <v>191339</v>
      </c>
      <c r="AW128" s="18">
        <v>191842</v>
      </c>
      <c r="AX128" s="18">
        <v>192521</v>
      </c>
      <c r="AY128" s="18">
        <v>193029</v>
      </c>
      <c r="AZ128" s="18">
        <v>193421</v>
      </c>
      <c r="BA128" s="18">
        <v>193931</v>
      </c>
      <c r="BB128" s="18">
        <v>194352</v>
      </c>
      <c r="BC128" s="18">
        <v>196039</v>
      </c>
      <c r="BD128" s="18">
        <v>196708</v>
      </c>
      <c r="BE128" s="18">
        <v>197066</v>
      </c>
      <c r="BF128" s="18">
        <v>197493</v>
      </c>
      <c r="BG128" s="18">
        <v>197941</v>
      </c>
      <c r="BH128" s="18">
        <v>198329</v>
      </c>
      <c r="BI128" s="18">
        <v>198790</v>
      </c>
      <c r="BJ128" s="18">
        <v>199549</v>
      </c>
    </row>
    <row r="129" spans="1:62" s="18" customFormat="1">
      <c r="A129" s="41">
        <v>125</v>
      </c>
      <c r="B129" s="36" t="s">
        <v>403</v>
      </c>
      <c r="C129" s="36" t="s">
        <v>405</v>
      </c>
      <c r="D129" s="37" t="s">
        <v>386</v>
      </c>
      <c r="E129" s="37" t="s">
        <v>387</v>
      </c>
      <c r="F129" s="38" t="s">
        <v>404</v>
      </c>
      <c r="G129" s="38">
        <v>3</v>
      </c>
      <c r="H129" s="38" t="s">
        <v>1072</v>
      </c>
      <c r="I129" s="38" t="s">
        <v>1078</v>
      </c>
      <c r="J129" s="38" t="s">
        <v>24</v>
      </c>
      <c r="K129" s="41">
        <v>3317625.05</v>
      </c>
      <c r="L129" s="41">
        <v>3053371.3</v>
      </c>
      <c r="M129" s="41">
        <v>3326987.9799999995</v>
      </c>
      <c r="N129" s="41">
        <v>3298628.21</v>
      </c>
      <c r="O129" s="41">
        <v>3435671.7800000003</v>
      </c>
      <c r="P129" s="41">
        <v>3316622.21</v>
      </c>
      <c r="Q129" s="41">
        <v>3391481.13</v>
      </c>
      <c r="R129" s="41">
        <v>3409459.2199999997</v>
      </c>
      <c r="S129" s="41">
        <v>3321495.83</v>
      </c>
      <c r="T129" s="41">
        <v>3432165.5</v>
      </c>
      <c r="U129" s="41">
        <v>3321742.09</v>
      </c>
      <c r="V129" s="41">
        <v>3419366.0999999996</v>
      </c>
      <c r="W129" s="41">
        <v>3367052.09</v>
      </c>
      <c r="X129" s="41">
        <v>3121530.63</v>
      </c>
      <c r="Y129" s="41">
        <v>3380833.34</v>
      </c>
      <c r="Z129" s="56">
        <f t="shared" si="43"/>
        <v>3.5581697214397634E-2</v>
      </c>
      <c r="AA129" s="56">
        <f t="shared" si="44"/>
        <v>-3.0227647334646335E-4</v>
      </c>
      <c r="AB129" s="56">
        <f t="shared" si="45"/>
        <v>2.2261732078493912E-2</v>
      </c>
      <c r="AC129" s="57">
        <f t="shared" si="21"/>
        <v>3486857.5179714845</v>
      </c>
      <c r="AD129" s="57">
        <f t="shared" si="22"/>
        <v>3366034.3093686607</v>
      </c>
      <c r="AE129" s="57">
        <f t="shared" si="23"/>
        <v>3442008.5015219129</v>
      </c>
      <c r="AF129" s="58">
        <f t="shared" si="24"/>
        <v>10294900.328862058</v>
      </c>
      <c r="AG129" s="85">
        <v>3.8060143850930268E-3</v>
      </c>
      <c r="AH129" s="83">
        <f t="shared" si="25"/>
        <v>10294900.328862056</v>
      </c>
      <c r="AI129" s="84">
        <f t="shared" si="26"/>
        <v>0</v>
      </c>
      <c r="AJ129" s="59">
        <f t="shared" si="27"/>
        <v>3.8060143850930268E-3</v>
      </c>
      <c r="AK129" s="60">
        <f t="shared" si="28"/>
        <v>3379867.1386898975</v>
      </c>
      <c r="AL129" s="61">
        <f t="shared" si="29"/>
        <v>3.8E-3</v>
      </c>
      <c r="AM129" s="62">
        <f t="shared" si="46"/>
        <v>1.2331288659588324E-3</v>
      </c>
      <c r="AN129" s="41"/>
      <c r="AO129" s="41"/>
      <c r="AP129" s="41"/>
      <c r="AQ129" s="63">
        <f t="shared" si="31"/>
        <v>3.8060143850930268E-3</v>
      </c>
      <c r="AR129" s="58">
        <f t="shared" si="32"/>
        <v>3367052.09</v>
      </c>
      <c r="AS129" s="43">
        <f t="shared" si="33"/>
        <v>3379867.1386898975</v>
      </c>
      <c r="AT129" s="64">
        <f t="shared" si="34"/>
        <v>3.8060143850930928E-3</v>
      </c>
      <c r="AV129" s="18">
        <v>43095</v>
      </c>
      <c r="AW129" s="18">
        <v>43230</v>
      </c>
      <c r="AX129" s="18">
        <v>43418</v>
      </c>
      <c r="AY129" s="18">
        <v>43606</v>
      </c>
      <c r="AZ129" s="18">
        <v>43803</v>
      </c>
      <c r="BA129" s="18">
        <v>43920</v>
      </c>
      <c r="BB129" s="18">
        <v>44044</v>
      </c>
      <c r="BC129" s="18">
        <v>44164</v>
      </c>
      <c r="BD129" s="18">
        <v>44317</v>
      </c>
      <c r="BE129" s="18">
        <v>44415</v>
      </c>
      <c r="BF129" s="18">
        <v>44519</v>
      </c>
      <c r="BG129" s="18">
        <v>44661</v>
      </c>
      <c r="BH129" s="18">
        <v>44768</v>
      </c>
      <c r="BI129" s="18">
        <v>44845</v>
      </c>
      <c r="BJ129" s="18">
        <v>45046</v>
      </c>
    </row>
    <row r="130" spans="1:62" s="18" customFormat="1">
      <c r="A130" s="41">
        <v>126</v>
      </c>
      <c r="B130" s="36" t="s">
        <v>406</v>
      </c>
      <c r="C130" s="36" t="s">
        <v>408</v>
      </c>
      <c r="D130" s="37" t="s">
        <v>386</v>
      </c>
      <c r="E130" s="37" t="s">
        <v>387</v>
      </c>
      <c r="F130" s="38" t="s">
        <v>407</v>
      </c>
      <c r="G130" s="38">
        <v>5</v>
      </c>
      <c r="H130" s="38" t="s">
        <v>21</v>
      </c>
      <c r="I130" s="38" t="s">
        <v>1078</v>
      </c>
      <c r="J130" s="38" t="s">
        <v>24</v>
      </c>
      <c r="K130" s="41">
        <v>62839.49</v>
      </c>
      <c r="L130" s="41">
        <v>58055.64</v>
      </c>
      <c r="M130" s="41">
        <v>56115.199999999997</v>
      </c>
      <c r="N130" s="41">
        <v>63538.1</v>
      </c>
      <c r="O130" s="41">
        <v>62870.1</v>
      </c>
      <c r="P130" s="41">
        <v>66834.03</v>
      </c>
      <c r="Q130" s="41">
        <v>66484.800000000003</v>
      </c>
      <c r="R130" s="41">
        <v>65009.69</v>
      </c>
      <c r="S130" s="41">
        <v>69304.2</v>
      </c>
      <c r="T130" s="41">
        <v>69229.8</v>
      </c>
      <c r="U130" s="41">
        <v>65902.8</v>
      </c>
      <c r="V130" s="41">
        <v>65465.9</v>
      </c>
      <c r="W130" s="41">
        <v>63781.9</v>
      </c>
      <c r="X130" s="41">
        <v>59271.630000000005</v>
      </c>
      <c r="Y130" s="41">
        <v>60214.79</v>
      </c>
      <c r="Z130" s="56">
        <f t="shared" si="43"/>
        <v>4.8711407428680964E-4</v>
      </c>
      <c r="AA130" s="56">
        <f t="shared" si="44"/>
        <v>6.3567352313012027E-2</v>
      </c>
      <c r="AB130" s="56">
        <f t="shared" si="45"/>
        <v>5.8009859723559209E-2</v>
      </c>
      <c r="AC130" s="57">
        <f t="shared" si="21"/>
        <v>63812.969061174757</v>
      </c>
      <c r="AD130" s="57">
        <f t="shared" si="22"/>
        <v>67836.346508493298</v>
      </c>
      <c r="AE130" s="57">
        <f t="shared" si="23"/>
        <v>67481.879071902076</v>
      </c>
      <c r="AF130" s="58">
        <f t="shared" si="24"/>
        <v>199131.19464157012</v>
      </c>
      <c r="AG130" s="85">
        <v>8.0040529626888377E-3</v>
      </c>
      <c r="AH130" s="83">
        <f t="shared" si="25"/>
        <v>199131.19464157007</v>
      </c>
      <c r="AI130" s="84">
        <f t="shared" si="26"/>
        <v>0</v>
      </c>
      <c r="AJ130" s="59">
        <f t="shared" si="27"/>
        <v>8.0040529626888377E-3</v>
      </c>
      <c r="AK130" s="60">
        <f t="shared" si="28"/>
        <v>64292.413705660925</v>
      </c>
      <c r="AL130" s="61">
        <f t="shared" si="29"/>
        <v>8.0000000000000002E-3</v>
      </c>
      <c r="AM130" s="62">
        <f t="shared" si="46"/>
        <v>1.241249174241954E-3</v>
      </c>
      <c r="AN130" s="41"/>
      <c r="AO130" s="41"/>
      <c r="AP130" s="41"/>
      <c r="AQ130" s="63">
        <f t="shared" si="31"/>
        <v>8.0040529626888377E-3</v>
      </c>
      <c r="AR130" s="58">
        <f t="shared" si="32"/>
        <v>63781.9</v>
      </c>
      <c r="AS130" s="43">
        <f t="shared" si="33"/>
        <v>64292.413705660925</v>
      </c>
      <c r="AT130" s="64">
        <f t="shared" si="34"/>
        <v>8.0040529626888013E-3</v>
      </c>
      <c r="AV130" s="18">
        <v>2580</v>
      </c>
      <c r="AW130" s="18">
        <v>2578</v>
      </c>
      <c r="AX130" s="18">
        <v>2581</v>
      </c>
      <c r="AY130" s="18">
        <v>2593</v>
      </c>
      <c r="AZ130" s="18">
        <v>2598</v>
      </c>
      <c r="BA130" s="18">
        <v>2605</v>
      </c>
      <c r="BB130" s="18">
        <v>2614</v>
      </c>
      <c r="BC130" s="18">
        <v>2614</v>
      </c>
      <c r="BD130" s="18">
        <v>2618</v>
      </c>
      <c r="BE130" s="18">
        <v>2619</v>
      </c>
      <c r="BF130" s="18">
        <v>2622</v>
      </c>
      <c r="BG130" s="18">
        <v>2634</v>
      </c>
      <c r="BH130" s="18">
        <v>2637</v>
      </c>
      <c r="BI130" s="18">
        <v>2640</v>
      </c>
      <c r="BJ130" s="18">
        <v>2648</v>
      </c>
    </row>
    <row r="131" spans="1:62" s="18" customFormat="1">
      <c r="A131" s="41">
        <v>127</v>
      </c>
      <c r="B131" s="36" t="s">
        <v>409</v>
      </c>
      <c r="C131" s="36" t="s">
        <v>411</v>
      </c>
      <c r="D131" s="37" t="s">
        <v>386</v>
      </c>
      <c r="E131" s="37" t="s">
        <v>387</v>
      </c>
      <c r="F131" s="38" t="s">
        <v>410</v>
      </c>
      <c r="G131" s="38">
        <v>4</v>
      </c>
      <c r="H131" s="38" t="s">
        <v>21</v>
      </c>
      <c r="I131" s="38" t="s">
        <v>1078</v>
      </c>
      <c r="J131" s="38" t="s">
        <v>24</v>
      </c>
      <c r="K131" s="41">
        <v>158285.84999999998</v>
      </c>
      <c r="L131" s="41">
        <v>145672.1</v>
      </c>
      <c r="M131" s="41">
        <v>149038.79999999999</v>
      </c>
      <c r="N131" s="41">
        <v>168747.69999999998</v>
      </c>
      <c r="O131" s="41">
        <v>163975.04000000001</v>
      </c>
      <c r="P131" s="41">
        <v>161046.9</v>
      </c>
      <c r="Q131" s="41">
        <v>157090.31</v>
      </c>
      <c r="R131" s="41">
        <v>169038.36</v>
      </c>
      <c r="S131" s="41">
        <v>163964.68</v>
      </c>
      <c r="T131" s="41">
        <v>165221.5</v>
      </c>
      <c r="U131" s="41">
        <v>166395.1</v>
      </c>
      <c r="V131" s="41">
        <v>161028.79999999999</v>
      </c>
      <c r="W131" s="41">
        <v>161598.75</v>
      </c>
      <c r="X131" s="41">
        <v>144479.66999999998</v>
      </c>
      <c r="Y131" s="41">
        <v>153965.87</v>
      </c>
      <c r="Z131" s="56">
        <f t="shared" si="43"/>
        <v>3.5942505283953263E-2</v>
      </c>
      <c r="AA131" s="56">
        <f t="shared" si="44"/>
        <v>1.7443441722680975E-2</v>
      </c>
      <c r="AB131" s="56">
        <f t="shared" si="45"/>
        <v>-7.5530440655307007E-3</v>
      </c>
      <c r="AC131" s="57">
        <f t="shared" si="21"/>
        <v>167407.01392575525</v>
      </c>
      <c r="AD131" s="57">
        <f t="shared" si="22"/>
        <v>164417.58837808311</v>
      </c>
      <c r="AE131" s="57">
        <f t="shared" si="23"/>
        <v>160378.18752031532</v>
      </c>
      <c r="AF131" s="58">
        <f t="shared" si="24"/>
        <v>492202.78982415365</v>
      </c>
      <c r="AG131" s="85">
        <v>3.0364090760665379E-3</v>
      </c>
      <c r="AH131" s="83">
        <f t="shared" si="25"/>
        <v>492202.7898241537</v>
      </c>
      <c r="AI131" s="84">
        <f t="shared" si="26"/>
        <v>0</v>
      </c>
      <c r="AJ131" s="59">
        <f t="shared" si="27"/>
        <v>3.0364090760665379E-3</v>
      </c>
      <c r="AK131" s="60">
        <f t="shared" si="28"/>
        <v>162089.42991118101</v>
      </c>
      <c r="AL131" s="61">
        <f t="shared" si="29"/>
        <v>3.0000000000000001E-3</v>
      </c>
      <c r="AM131" s="62">
        <f t="shared" si="46"/>
        <v>1.7276435975859261E-3</v>
      </c>
      <c r="AN131" s="41"/>
      <c r="AO131" s="41"/>
      <c r="AP131" s="41"/>
      <c r="AQ131" s="63">
        <f t="shared" si="31"/>
        <v>3.0364090760665379E-3</v>
      </c>
      <c r="AR131" s="58">
        <f t="shared" si="32"/>
        <v>161598.75</v>
      </c>
      <c r="AS131" s="43">
        <f t="shared" si="33"/>
        <v>162089.42991118101</v>
      </c>
      <c r="AT131" s="64">
        <f t="shared" si="34"/>
        <v>3.0364090760666151E-3</v>
      </c>
      <c r="AV131" s="18">
        <v>5783</v>
      </c>
      <c r="AW131" s="18">
        <v>5791</v>
      </c>
      <c r="AX131" s="18">
        <v>5797</v>
      </c>
      <c r="AY131" s="18">
        <v>5802</v>
      </c>
      <c r="AZ131" s="18">
        <v>5806</v>
      </c>
      <c r="BA131" s="18">
        <v>5816</v>
      </c>
      <c r="BB131" s="18">
        <v>5816</v>
      </c>
      <c r="BC131" s="18">
        <v>5829</v>
      </c>
      <c r="BD131" s="18">
        <v>5837</v>
      </c>
      <c r="BE131" s="18">
        <v>5840</v>
      </c>
      <c r="BF131" s="18">
        <v>5849</v>
      </c>
      <c r="BG131" s="18">
        <v>5852</v>
      </c>
      <c r="BH131" s="18">
        <v>5857</v>
      </c>
      <c r="BI131" s="18">
        <v>5858</v>
      </c>
      <c r="BJ131" s="18">
        <v>5867</v>
      </c>
    </row>
    <row r="132" spans="1:62" s="18" customFormat="1">
      <c r="A132" s="41">
        <v>128</v>
      </c>
      <c r="B132" s="36" t="s">
        <v>412</v>
      </c>
      <c r="C132" s="36" t="s">
        <v>414</v>
      </c>
      <c r="D132" s="37" t="s">
        <v>386</v>
      </c>
      <c r="E132" s="37" t="s">
        <v>387</v>
      </c>
      <c r="F132" s="38" t="s">
        <v>413</v>
      </c>
      <c r="G132" s="38">
        <v>5</v>
      </c>
      <c r="H132" s="38" t="s">
        <v>21</v>
      </c>
      <c r="I132" s="38" t="s">
        <v>1078</v>
      </c>
      <c r="J132" s="38" t="s">
        <v>24</v>
      </c>
      <c r="K132" s="41">
        <v>357779.45</v>
      </c>
      <c r="L132" s="41">
        <v>295276.05000000005</v>
      </c>
      <c r="M132" s="41">
        <v>303525.13</v>
      </c>
      <c r="N132" s="41">
        <v>332583.27999999997</v>
      </c>
      <c r="O132" s="41">
        <v>356841.41000000003</v>
      </c>
      <c r="P132" s="41">
        <v>360199</v>
      </c>
      <c r="Q132" s="41">
        <v>350566.63</v>
      </c>
      <c r="R132" s="41">
        <v>345111.77</v>
      </c>
      <c r="S132" s="41">
        <v>347555.61</v>
      </c>
      <c r="T132" s="41">
        <v>359222.7</v>
      </c>
      <c r="U132" s="41">
        <v>351992.56</v>
      </c>
      <c r="V132" s="41">
        <v>334784.52</v>
      </c>
      <c r="W132" s="41">
        <v>315434.45</v>
      </c>
      <c r="X132" s="41">
        <v>285279.86</v>
      </c>
      <c r="Y132" s="41">
        <v>298852.23</v>
      </c>
      <c r="Z132" s="56">
        <f t="shared" si="43"/>
        <v>-2.6218386774309321E-3</v>
      </c>
      <c r="AA132" s="56">
        <f t="shared" si="44"/>
        <v>6.7626857830991316E-3</v>
      </c>
      <c r="AB132" s="56">
        <f t="shared" si="45"/>
        <v>-2.0159961674713345E-2</v>
      </c>
      <c r="AC132" s="57">
        <f t="shared" si="21"/>
        <v>314607.43175879586</v>
      </c>
      <c r="AD132" s="57">
        <f t="shared" si="22"/>
        <v>317567.6340705147</v>
      </c>
      <c r="AE132" s="57">
        <f t="shared" si="23"/>
        <v>309075.3035771157</v>
      </c>
      <c r="AF132" s="58">
        <f t="shared" si="24"/>
        <v>941250.36940642633</v>
      </c>
      <c r="AG132" s="85">
        <v>-1.070305672709956E-3</v>
      </c>
      <c r="AH132" s="83">
        <f t="shared" si="25"/>
        <v>941250.36940642633</v>
      </c>
      <c r="AI132" s="84">
        <f t="shared" si="26"/>
        <v>0</v>
      </c>
      <c r="AJ132" s="59">
        <f t="shared" si="27"/>
        <v>-1.070305672709956E-3</v>
      </c>
      <c r="AK132" s="60">
        <f t="shared" si="28"/>
        <v>315096.83871879685</v>
      </c>
      <c r="AL132" s="61">
        <f t="shared" si="29"/>
        <v>-1.1000000000000001E-3</v>
      </c>
      <c r="AM132" s="62">
        <f t="shared" si="46"/>
        <v>-1.0442250508325146E-2</v>
      </c>
      <c r="AN132" s="41"/>
      <c r="AO132" s="41"/>
      <c r="AP132" s="41"/>
      <c r="AQ132" s="63">
        <f t="shared" si="31"/>
        <v>-1.070305672709956E-3</v>
      </c>
      <c r="AR132" s="58">
        <f t="shared" si="32"/>
        <v>315434.45</v>
      </c>
      <c r="AS132" s="43">
        <f t="shared" si="33"/>
        <v>315096.83871879685</v>
      </c>
      <c r="AT132" s="64">
        <f t="shared" si="34"/>
        <v>-1.070305672710048E-3</v>
      </c>
      <c r="AV132" s="18">
        <v>13011</v>
      </c>
      <c r="AW132" s="18">
        <v>13028</v>
      </c>
      <c r="AX132" s="18">
        <v>13046</v>
      </c>
      <c r="AY132" s="18">
        <v>13055</v>
      </c>
      <c r="AZ132" s="18">
        <v>13068</v>
      </c>
      <c r="BA132" s="18">
        <v>13070</v>
      </c>
      <c r="BB132" s="18">
        <v>13087</v>
      </c>
      <c r="BC132" s="18">
        <v>13080</v>
      </c>
      <c r="BD132" s="18">
        <v>13101</v>
      </c>
      <c r="BE132" s="18">
        <v>13111</v>
      </c>
      <c r="BF132" s="18">
        <v>13103</v>
      </c>
      <c r="BG132" s="18">
        <v>13094</v>
      </c>
      <c r="BH132" s="18">
        <v>13088</v>
      </c>
      <c r="BI132" s="18">
        <v>13098</v>
      </c>
      <c r="BJ132" s="18">
        <v>13091</v>
      </c>
    </row>
    <row r="133" spans="1:62" s="18" customFormat="1">
      <c r="A133" s="41">
        <v>129</v>
      </c>
      <c r="B133" s="36" t="s">
        <v>415</v>
      </c>
      <c r="C133" s="36" t="s">
        <v>417</v>
      </c>
      <c r="D133" s="37" t="s">
        <v>386</v>
      </c>
      <c r="E133" s="37" t="s">
        <v>387</v>
      </c>
      <c r="F133" s="38" t="s">
        <v>416</v>
      </c>
      <c r="G133" s="38">
        <v>6</v>
      </c>
      <c r="H133" s="38" t="s">
        <v>21</v>
      </c>
      <c r="I133" s="38" t="s">
        <v>1078</v>
      </c>
      <c r="J133" s="38" t="s">
        <v>24</v>
      </c>
      <c r="K133" s="41">
        <v>143285.29</v>
      </c>
      <c r="L133" s="41">
        <v>119310.45999999999</v>
      </c>
      <c r="M133" s="41">
        <v>132092.9</v>
      </c>
      <c r="N133" s="41">
        <v>154676.79999999999</v>
      </c>
      <c r="O133" s="41">
        <v>157190</v>
      </c>
      <c r="P133" s="41">
        <v>157534.79999999999</v>
      </c>
      <c r="Q133" s="41">
        <v>166639.66999999998</v>
      </c>
      <c r="R133" s="41">
        <v>165956.6</v>
      </c>
      <c r="S133" s="41">
        <v>165604.83000000002</v>
      </c>
      <c r="T133" s="41">
        <v>166091.09</v>
      </c>
      <c r="U133" s="41">
        <v>167458.39000000001</v>
      </c>
      <c r="V133" s="41">
        <v>153811.1</v>
      </c>
      <c r="W133" s="41">
        <v>153034.9</v>
      </c>
      <c r="X133" s="41">
        <v>126667.9</v>
      </c>
      <c r="Y133" s="41">
        <v>137695</v>
      </c>
      <c r="Z133" s="56">
        <f t="shared" si="43"/>
        <v>9.7042131819672361E-2</v>
      </c>
      <c r="AA133" s="56">
        <f t="shared" si="44"/>
        <v>9.9448519802695534E-2</v>
      </c>
      <c r="AB133" s="56">
        <f t="shared" si="45"/>
        <v>0.1629921675839856</v>
      </c>
      <c r="AC133" s="57">
        <f t="shared" ref="AC133:AC196" si="47">$W133*(Z133+1)</f>
        <v>167885.73293881037</v>
      </c>
      <c r="AD133" s="57">
        <f t="shared" ref="AD133:AD196" si="48">$W133*(1+AA133)</f>
        <v>168253.99428315353</v>
      </c>
      <c r="AE133" s="57">
        <f t="shared" ref="AE133:AE196" si="49">$W133*(AB133+1)</f>
        <v>177978.39006699846</v>
      </c>
      <c r="AF133" s="58">
        <f t="shared" ref="AF133:AF196" si="50">SUM(AC133:AE133)</f>
        <v>514118.11728896236</v>
      </c>
      <c r="AG133" s="85">
        <v>2.2858233509621233E-2</v>
      </c>
      <c r="AH133" s="83">
        <f t="shared" ref="AH133:AH196" si="51">W133*((1+AG133)^4+(1+AG133)^5+(1+AG133)^6)</f>
        <v>514118.11728896236</v>
      </c>
      <c r="AI133" s="84">
        <f t="shared" ref="AI133:AI196" si="52">+AF133-AH133</f>
        <v>0</v>
      </c>
      <c r="AJ133" s="59">
        <f t="shared" ref="AJ133:AJ196" si="53">AG133</f>
        <v>2.2858233509621233E-2</v>
      </c>
      <c r="AK133" s="60">
        <f t="shared" ref="AK133:AK196" si="54">+W133*(1+AJ133)</f>
        <v>156533.00747932153</v>
      </c>
      <c r="AL133" s="61">
        <f t="shared" ref="AL133:AL196" si="55">ROUND(AJ133,4)</f>
        <v>2.29E-2</v>
      </c>
      <c r="AM133" s="62">
        <f t="shared" si="46"/>
        <v>5.5007674819596009E-3</v>
      </c>
      <c r="AN133" s="41"/>
      <c r="AO133" s="41"/>
      <c r="AP133" s="41"/>
      <c r="AQ133" s="63">
        <f t="shared" ref="AQ133:AQ196" si="56">AG133</f>
        <v>2.2858233509621233E-2</v>
      </c>
      <c r="AR133" s="58">
        <f t="shared" ref="AR133:AR196" si="57">W133</f>
        <v>153034.9</v>
      </c>
      <c r="AS133" s="43">
        <f t="shared" ref="AS133:AS196" si="58">AK133</f>
        <v>156533.00747932153</v>
      </c>
      <c r="AT133" s="64">
        <f t="shared" ref="AT133:AT196" si="59">AS133/AR133-1</f>
        <v>2.285823350962124E-2</v>
      </c>
      <c r="AV133" s="18">
        <v>7290</v>
      </c>
      <c r="AW133" s="18">
        <v>7297</v>
      </c>
      <c r="AX133" s="18">
        <v>7297</v>
      </c>
      <c r="AY133" s="18">
        <v>7311</v>
      </c>
      <c r="AZ133" s="18">
        <v>7318</v>
      </c>
      <c r="BA133" s="18">
        <v>7322</v>
      </c>
      <c r="BB133" s="18">
        <v>7328</v>
      </c>
      <c r="BC133" s="18">
        <v>7339</v>
      </c>
      <c r="BD133" s="18">
        <v>7350</v>
      </c>
      <c r="BE133" s="18">
        <v>7358</v>
      </c>
      <c r="BF133" s="18">
        <v>7362</v>
      </c>
      <c r="BG133" s="18">
        <v>7355</v>
      </c>
      <c r="BH133" s="18">
        <v>7357</v>
      </c>
      <c r="BI133" s="18">
        <v>7362</v>
      </c>
      <c r="BJ133" s="18">
        <v>7360</v>
      </c>
    </row>
    <row r="134" spans="1:62" s="18" customFormat="1">
      <c r="A134" s="41">
        <v>130</v>
      </c>
      <c r="B134" s="36" t="s">
        <v>418</v>
      </c>
      <c r="C134" s="36" t="s">
        <v>420</v>
      </c>
      <c r="D134" s="37" t="s">
        <v>386</v>
      </c>
      <c r="E134" s="37" t="s">
        <v>387</v>
      </c>
      <c r="F134" s="38" t="s">
        <v>419</v>
      </c>
      <c r="G134" s="38">
        <v>5</v>
      </c>
      <c r="H134" s="38" t="s">
        <v>21</v>
      </c>
      <c r="I134" s="38" t="s">
        <v>1078</v>
      </c>
      <c r="J134" s="38" t="s">
        <v>24</v>
      </c>
      <c r="K134" s="41">
        <v>358040.58</v>
      </c>
      <c r="L134" s="41">
        <v>328418.57999999996</v>
      </c>
      <c r="M134" s="41">
        <v>357706.33999999997</v>
      </c>
      <c r="N134" s="41">
        <v>350700.17</v>
      </c>
      <c r="O134" s="41">
        <v>372014.56999999995</v>
      </c>
      <c r="P134" s="41">
        <v>351979.25</v>
      </c>
      <c r="Q134" s="41">
        <v>367428.76</v>
      </c>
      <c r="R134" s="41">
        <v>375926</v>
      </c>
      <c r="S134" s="41">
        <v>364455.2</v>
      </c>
      <c r="T134" s="41">
        <v>367587</v>
      </c>
      <c r="U134" s="41">
        <v>377656.61</v>
      </c>
      <c r="V134" s="41">
        <v>377874.93</v>
      </c>
      <c r="W134" s="41">
        <v>364205.64</v>
      </c>
      <c r="X134" s="41">
        <v>352010.87</v>
      </c>
      <c r="Y134" s="41">
        <v>361590.79</v>
      </c>
      <c r="Z134" s="56">
        <f t="shared" si="43"/>
        <v>3.9029067598985279E-2</v>
      </c>
      <c r="AA134" s="56">
        <f t="shared" si="44"/>
        <v>-1.6929170430904805E-2</v>
      </c>
      <c r="AB134" s="56">
        <f t="shared" si="45"/>
        <v>2.6220994279475329E-2</v>
      </c>
      <c r="AC134" s="57">
        <f t="shared" si="47"/>
        <v>378420.24654349172</v>
      </c>
      <c r="AD134" s="57">
        <f t="shared" si="48"/>
        <v>358039.94064854324</v>
      </c>
      <c r="AE134" s="57">
        <f t="shared" si="49"/>
        <v>373755.47400299268</v>
      </c>
      <c r="AF134" s="58">
        <f t="shared" si="50"/>
        <v>1110215.6611950276</v>
      </c>
      <c r="AG134" s="85">
        <v>3.20015363259078E-3</v>
      </c>
      <c r="AH134" s="83">
        <f t="shared" si="51"/>
        <v>1110215.6611950276</v>
      </c>
      <c r="AI134" s="84">
        <f t="shared" si="52"/>
        <v>0</v>
      </c>
      <c r="AJ134" s="59">
        <f t="shared" si="53"/>
        <v>3.20015363259078E-3</v>
      </c>
      <c r="AK134" s="60">
        <f t="shared" si="54"/>
        <v>365371.15400185605</v>
      </c>
      <c r="AL134" s="61">
        <f t="shared" si="55"/>
        <v>3.2000000000000002E-3</v>
      </c>
      <c r="AM134" s="62">
        <f t="shared" si="46"/>
        <v>1.4237059449253575E-3</v>
      </c>
      <c r="AN134" s="41"/>
      <c r="AO134" s="41"/>
      <c r="AP134" s="41"/>
      <c r="AQ134" s="63">
        <f t="shared" si="56"/>
        <v>3.20015363259078E-3</v>
      </c>
      <c r="AR134" s="58">
        <f t="shared" si="57"/>
        <v>364205.64</v>
      </c>
      <c r="AS134" s="43">
        <f t="shared" si="58"/>
        <v>365371.15400185605</v>
      </c>
      <c r="AT134" s="64">
        <f t="shared" si="59"/>
        <v>3.2001536325907409E-3</v>
      </c>
      <c r="AV134" s="18">
        <v>12414</v>
      </c>
      <c r="AW134" s="18">
        <v>12441</v>
      </c>
      <c r="AX134" s="18">
        <v>12466</v>
      </c>
      <c r="AY134" s="18">
        <v>12494</v>
      </c>
      <c r="AZ134" s="18">
        <v>12515</v>
      </c>
      <c r="BA134" s="18">
        <v>12528</v>
      </c>
      <c r="BB134" s="18">
        <v>12541</v>
      </c>
      <c r="BC134" s="18">
        <v>12557</v>
      </c>
      <c r="BD134" s="18">
        <v>12589</v>
      </c>
      <c r="BE134" s="18">
        <v>12610</v>
      </c>
      <c r="BF134" s="18">
        <v>12631</v>
      </c>
      <c r="BG134" s="18">
        <v>12637</v>
      </c>
      <c r="BH134" s="18">
        <v>12661</v>
      </c>
      <c r="BI134" s="18">
        <v>12689</v>
      </c>
      <c r="BJ134" s="18">
        <v>12699</v>
      </c>
    </row>
    <row r="135" spans="1:62" s="18" customFormat="1">
      <c r="A135" s="41">
        <v>131</v>
      </c>
      <c r="B135" s="36" t="s">
        <v>421</v>
      </c>
      <c r="C135" s="36" t="s">
        <v>423</v>
      </c>
      <c r="D135" s="37" t="s">
        <v>386</v>
      </c>
      <c r="E135" s="37" t="s">
        <v>387</v>
      </c>
      <c r="F135" s="38" t="s">
        <v>422</v>
      </c>
      <c r="G135" s="38">
        <v>6</v>
      </c>
      <c r="H135" s="38" t="s">
        <v>21</v>
      </c>
      <c r="I135" s="38" t="s">
        <v>22</v>
      </c>
      <c r="J135" s="38" t="s">
        <v>24</v>
      </c>
      <c r="K135" s="41">
        <v>71306.210000000006</v>
      </c>
      <c r="L135" s="41">
        <v>62518.42</v>
      </c>
      <c r="M135" s="41">
        <v>62523.15</v>
      </c>
      <c r="N135" s="41">
        <v>69117.26999999999</v>
      </c>
      <c r="O135" s="41">
        <v>75262.61</v>
      </c>
      <c r="P135" s="41">
        <v>73163.87</v>
      </c>
      <c r="Q135" s="41">
        <v>75202.22</v>
      </c>
      <c r="R135" s="41">
        <v>80328.820000000007</v>
      </c>
      <c r="S135" s="41">
        <v>82822.92</v>
      </c>
      <c r="T135" s="41">
        <v>79054.94</v>
      </c>
      <c r="U135" s="41">
        <v>76880.19</v>
      </c>
      <c r="V135" s="41">
        <v>71116.3</v>
      </c>
      <c r="W135" s="41">
        <v>73339.929999999993</v>
      </c>
      <c r="X135" s="41">
        <v>67090.91</v>
      </c>
      <c r="Y135" s="41">
        <v>69554.509999999995</v>
      </c>
      <c r="Z135" s="56">
        <f t="shared" si="43"/>
        <v>5.548464853201418E-2</v>
      </c>
      <c r="AA135" s="56">
        <f t="shared" si="44"/>
        <v>2.6051868413704549E-2</v>
      </c>
      <c r="AB135" s="56">
        <f t="shared" si="45"/>
        <v>5.4637737722983637E-2</v>
      </c>
      <c r="AC135" s="57">
        <f t="shared" si="47"/>
        <v>77409.170239412517</v>
      </c>
      <c r="AD135" s="57">
        <f t="shared" si="48"/>
        <v>75250.572205830293</v>
      </c>
      <c r="AE135" s="57">
        <f t="shared" si="49"/>
        <v>77347.057859961977</v>
      </c>
      <c r="AF135" s="58">
        <f t="shared" si="50"/>
        <v>230006.80030520482</v>
      </c>
      <c r="AG135" s="85">
        <v>8.9125089552102299E-3</v>
      </c>
      <c r="AH135" s="83">
        <f t="shared" si="51"/>
        <v>230006.80030520493</v>
      </c>
      <c r="AI135" s="84">
        <f t="shared" si="52"/>
        <v>0</v>
      </c>
      <c r="AJ135" s="59">
        <f t="shared" si="53"/>
        <v>8.9125089552102299E-3</v>
      </c>
      <c r="AK135" s="60">
        <f t="shared" si="54"/>
        <v>73993.572782899486</v>
      </c>
      <c r="AL135" s="61">
        <f t="shared" si="55"/>
        <v>8.8999999999999999E-3</v>
      </c>
      <c r="AM135" s="62">
        <f t="shared" si="46"/>
        <v>2.3462304161616654E-3</v>
      </c>
      <c r="AN135" s="41"/>
      <c r="AO135" s="41"/>
      <c r="AP135" s="41"/>
      <c r="AQ135" s="63">
        <f t="shared" si="56"/>
        <v>8.9125089552102299E-3</v>
      </c>
      <c r="AR135" s="58">
        <f t="shared" si="57"/>
        <v>73339.929999999993</v>
      </c>
      <c r="AS135" s="43">
        <f t="shared" si="58"/>
        <v>73993.572782899486</v>
      </c>
      <c r="AT135" s="64">
        <f t="shared" si="59"/>
        <v>8.9125089552102299E-3</v>
      </c>
      <c r="AV135" s="18">
        <v>3855</v>
      </c>
      <c r="AW135" s="18">
        <v>3861</v>
      </c>
      <c r="AX135" s="18">
        <v>3856</v>
      </c>
      <c r="AY135" s="18">
        <v>3858</v>
      </c>
      <c r="AZ135" s="18">
        <v>3852</v>
      </c>
      <c r="BA135" s="18">
        <v>3862</v>
      </c>
      <c r="BB135" s="18">
        <v>3864</v>
      </c>
      <c r="BC135" s="18">
        <v>3875</v>
      </c>
      <c r="BD135" s="18">
        <v>3882</v>
      </c>
      <c r="BE135" s="18">
        <v>3885</v>
      </c>
      <c r="BF135" s="18">
        <v>3882</v>
      </c>
      <c r="BG135" s="18">
        <v>3886</v>
      </c>
      <c r="BH135" s="18">
        <v>3887</v>
      </c>
      <c r="BI135" s="18">
        <v>3886</v>
      </c>
      <c r="BJ135" s="18">
        <v>3889</v>
      </c>
    </row>
    <row r="136" spans="1:62" s="18" customFormat="1">
      <c r="A136" s="41">
        <v>132</v>
      </c>
      <c r="B136" s="36" t="s">
        <v>424</v>
      </c>
      <c r="C136" s="36" t="s">
        <v>426</v>
      </c>
      <c r="D136" s="37" t="s">
        <v>386</v>
      </c>
      <c r="E136" s="37" t="s">
        <v>387</v>
      </c>
      <c r="F136" s="38" t="s">
        <v>425</v>
      </c>
      <c r="G136" s="38">
        <v>4</v>
      </c>
      <c r="H136" s="38" t="s">
        <v>21</v>
      </c>
      <c r="I136" s="38" t="s">
        <v>1078</v>
      </c>
      <c r="J136" s="38" t="s">
        <v>24</v>
      </c>
      <c r="K136" s="41">
        <v>78348</v>
      </c>
      <c r="L136" s="41">
        <v>72960</v>
      </c>
      <c r="M136" s="41">
        <v>69434.31</v>
      </c>
      <c r="N136" s="41">
        <v>70417.87</v>
      </c>
      <c r="O136" s="41">
        <v>76588</v>
      </c>
      <c r="P136" s="41">
        <v>71748.490000000005</v>
      </c>
      <c r="Q136" s="41">
        <v>72895</v>
      </c>
      <c r="R136" s="41">
        <v>79160.100000000006</v>
      </c>
      <c r="S136" s="41">
        <v>74979.100000000006</v>
      </c>
      <c r="T136" s="41">
        <v>79222.299999999988</v>
      </c>
      <c r="U136" s="41">
        <v>76157</v>
      </c>
      <c r="V136" s="41">
        <v>74905</v>
      </c>
      <c r="W136" s="41">
        <v>84918</v>
      </c>
      <c r="X136" s="41">
        <v>74665.3</v>
      </c>
      <c r="Y136" s="41">
        <v>75744.899999999994</v>
      </c>
      <c r="Z136" s="56">
        <f t="shared" si="43"/>
        <v>-2.2463879103487017E-2</v>
      </c>
      <c r="AA136" s="56">
        <f t="shared" si="44"/>
        <v>-8.4233292489916733E-2</v>
      </c>
      <c r="AB136" s="56">
        <f t="shared" si="45"/>
        <v>-6.9599734517792444E-2</v>
      </c>
      <c r="AC136" s="57">
        <f t="shared" si="47"/>
        <v>83010.412314290093</v>
      </c>
      <c r="AD136" s="57">
        <f t="shared" si="48"/>
        <v>77765.077268341251</v>
      </c>
      <c r="AE136" s="57">
        <f t="shared" si="49"/>
        <v>79007.729744218101</v>
      </c>
      <c r="AF136" s="58">
        <f t="shared" si="50"/>
        <v>239783.21932684944</v>
      </c>
      <c r="AG136" s="85">
        <v>-1.2049238492868828E-2</v>
      </c>
      <c r="AH136" s="83">
        <f t="shared" si="51"/>
        <v>239783.21932684944</v>
      </c>
      <c r="AI136" s="84">
        <f t="shared" si="52"/>
        <v>0</v>
      </c>
      <c r="AJ136" s="59">
        <f t="shared" si="53"/>
        <v>-1.2049238492868828E-2</v>
      </c>
      <c r="AK136" s="60">
        <f t="shared" si="54"/>
        <v>83894.802765662564</v>
      </c>
      <c r="AL136" s="61">
        <f t="shared" si="55"/>
        <v>-1.2E-2</v>
      </c>
      <c r="AM136" s="62">
        <f t="shared" si="46"/>
        <v>6.7330359015607133E-3</v>
      </c>
      <c r="AN136" s="41"/>
      <c r="AO136" s="41"/>
      <c r="AP136" s="41"/>
      <c r="AQ136" s="63">
        <f t="shared" si="56"/>
        <v>-1.2049238492868828E-2</v>
      </c>
      <c r="AR136" s="58">
        <f t="shared" si="57"/>
        <v>84918</v>
      </c>
      <c r="AS136" s="43">
        <f t="shared" si="58"/>
        <v>83894.802765662564</v>
      </c>
      <c r="AT136" s="64">
        <f t="shared" si="59"/>
        <v>-1.2049238492868874E-2</v>
      </c>
      <c r="AV136" s="18">
        <v>3841</v>
      </c>
      <c r="AW136" s="18">
        <v>3851</v>
      </c>
      <c r="AX136" s="18">
        <v>3859</v>
      </c>
      <c r="AY136" s="18">
        <v>3863</v>
      </c>
      <c r="AZ136" s="18">
        <v>3871</v>
      </c>
      <c r="BA136" s="18">
        <v>3878</v>
      </c>
      <c r="BB136" s="18">
        <v>3883</v>
      </c>
      <c r="BC136" s="18">
        <v>3882</v>
      </c>
      <c r="BD136" s="18">
        <v>3881</v>
      </c>
      <c r="BE136" s="18">
        <v>3906</v>
      </c>
      <c r="BF136" s="18">
        <v>3917</v>
      </c>
      <c r="BG136" s="18">
        <v>3922</v>
      </c>
      <c r="BH136" s="18">
        <v>3919</v>
      </c>
      <c r="BI136" s="18">
        <v>3925</v>
      </c>
      <c r="BJ136" s="18">
        <v>3933</v>
      </c>
    </row>
    <row r="137" spans="1:62" s="18" customFormat="1">
      <c r="A137" s="41">
        <v>133</v>
      </c>
      <c r="B137" s="36" t="s">
        <v>427</v>
      </c>
      <c r="C137" s="36" t="s">
        <v>429</v>
      </c>
      <c r="D137" s="37" t="s">
        <v>386</v>
      </c>
      <c r="E137" s="37" t="s">
        <v>387</v>
      </c>
      <c r="F137" s="38" t="s">
        <v>428</v>
      </c>
      <c r="G137" s="38">
        <v>4</v>
      </c>
      <c r="H137" s="38" t="s">
        <v>21</v>
      </c>
      <c r="I137" s="38" t="s">
        <v>1078</v>
      </c>
      <c r="J137" s="38" t="s">
        <v>24</v>
      </c>
      <c r="K137" s="41">
        <v>446656</v>
      </c>
      <c r="L137" s="41">
        <v>444053</v>
      </c>
      <c r="M137" s="41">
        <v>400439</v>
      </c>
      <c r="N137" s="41">
        <v>474624</v>
      </c>
      <c r="O137" s="41">
        <v>505779.8</v>
      </c>
      <c r="P137" s="41">
        <v>480880.80000000005</v>
      </c>
      <c r="Q137" s="41">
        <v>472914.4</v>
      </c>
      <c r="R137" s="41">
        <v>481611</v>
      </c>
      <c r="S137" s="41">
        <v>489862.3</v>
      </c>
      <c r="T137" s="41">
        <v>502794.9</v>
      </c>
      <c r="U137" s="41">
        <v>495891</v>
      </c>
      <c r="V137" s="41">
        <v>484422.40000000002</v>
      </c>
      <c r="W137" s="41">
        <v>465995</v>
      </c>
      <c r="X137" s="41">
        <v>433961</v>
      </c>
      <c r="Y137" s="41">
        <v>479454</v>
      </c>
      <c r="Z137" s="56">
        <f t="shared" si="43"/>
        <v>0.1323698774896116</v>
      </c>
      <c r="AA137" s="56">
        <f t="shared" si="44"/>
        <v>7.6624516406362142E-2</v>
      </c>
      <c r="AB137" s="56">
        <f t="shared" si="45"/>
        <v>5.8788866599799539E-2</v>
      </c>
      <c r="AC137" s="57">
        <f t="shared" si="47"/>
        <v>527678.70106077159</v>
      </c>
      <c r="AD137" s="57">
        <f t="shared" si="48"/>
        <v>501701.64152278274</v>
      </c>
      <c r="AE137" s="57">
        <f t="shared" si="49"/>
        <v>493390.31789117359</v>
      </c>
      <c r="AF137" s="58">
        <f t="shared" si="50"/>
        <v>1522770.6604747279</v>
      </c>
      <c r="AG137" s="85">
        <v>1.7227169061224481E-2</v>
      </c>
      <c r="AH137" s="83">
        <f t="shared" si="51"/>
        <v>1522770.6604747269</v>
      </c>
      <c r="AI137" s="84">
        <f t="shared" si="52"/>
        <v>0</v>
      </c>
      <c r="AJ137" s="59">
        <f t="shared" si="53"/>
        <v>1.7227169061224481E-2</v>
      </c>
      <c r="AK137" s="60">
        <f t="shared" si="54"/>
        <v>474022.77464668528</v>
      </c>
      <c r="AL137" s="61">
        <f t="shared" si="55"/>
        <v>1.72E-2</v>
      </c>
      <c r="AM137" s="62">
        <f t="shared" si="46"/>
        <v>3.5384272602019262E-3</v>
      </c>
      <c r="AN137" s="41"/>
      <c r="AO137" s="41"/>
      <c r="AP137" s="41"/>
      <c r="AQ137" s="63">
        <f t="shared" si="56"/>
        <v>1.7227169061224481E-2</v>
      </c>
      <c r="AR137" s="58">
        <f t="shared" si="57"/>
        <v>465995</v>
      </c>
      <c r="AS137" s="43">
        <f t="shared" si="58"/>
        <v>474022.77464668528</v>
      </c>
      <c r="AT137" s="64">
        <f t="shared" si="59"/>
        <v>1.7227169061224457E-2</v>
      </c>
      <c r="AV137" s="18">
        <v>11569</v>
      </c>
      <c r="AW137" s="18">
        <v>11574</v>
      </c>
      <c r="AX137" s="18">
        <v>11581</v>
      </c>
      <c r="AY137" s="18">
        <v>11582</v>
      </c>
      <c r="AZ137" s="18">
        <v>11654</v>
      </c>
      <c r="BA137" s="18">
        <v>11714</v>
      </c>
      <c r="BB137" s="18">
        <v>11730</v>
      </c>
      <c r="BC137" s="18">
        <v>11738</v>
      </c>
      <c r="BD137" s="18">
        <v>11771</v>
      </c>
      <c r="BE137" s="18">
        <v>11785</v>
      </c>
      <c r="BF137" s="18">
        <v>11819</v>
      </c>
      <c r="BG137" s="18">
        <v>11838</v>
      </c>
      <c r="BH137" s="18">
        <v>11837</v>
      </c>
      <c r="BI137" s="18">
        <v>11846</v>
      </c>
      <c r="BJ137" s="18">
        <v>11873</v>
      </c>
    </row>
    <row r="138" spans="1:62" s="18" customFormat="1">
      <c r="A138" s="41">
        <v>134</v>
      </c>
      <c r="B138" s="36" t="s">
        <v>430</v>
      </c>
      <c r="C138" s="36" t="s">
        <v>432</v>
      </c>
      <c r="D138" s="37" t="s">
        <v>386</v>
      </c>
      <c r="E138" s="37" t="s">
        <v>387</v>
      </c>
      <c r="F138" s="38" t="s">
        <v>431</v>
      </c>
      <c r="G138" s="38">
        <v>4</v>
      </c>
      <c r="H138" s="38" t="s">
        <v>21</v>
      </c>
      <c r="I138" s="38" t="s">
        <v>1078</v>
      </c>
      <c r="J138" s="38" t="s">
        <v>24</v>
      </c>
      <c r="K138" s="41">
        <v>76081</v>
      </c>
      <c r="L138" s="41">
        <v>64068</v>
      </c>
      <c r="M138" s="41">
        <v>74402</v>
      </c>
      <c r="N138" s="41">
        <v>76050.64</v>
      </c>
      <c r="O138" s="41">
        <v>77285.3</v>
      </c>
      <c r="P138" s="41">
        <v>76952</v>
      </c>
      <c r="Q138" s="41">
        <v>72539</v>
      </c>
      <c r="R138" s="41">
        <v>86159.8</v>
      </c>
      <c r="S138" s="41">
        <v>74723</v>
      </c>
      <c r="T138" s="41">
        <v>81249</v>
      </c>
      <c r="U138" s="41">
        <v>82162</v>
      </c>
      <c r="V138" s="41">
        <v>74220</v>
      </c>
      <c r="W138" s="41">
        <v>77696</v>
      </c>
      <c r="X138" s="41">
        <v>68858</v>
      </c>
      <c r="Y138" s="41">
        <v>72828.2</v>
      </c>
      <c r="Z138" s="56">
        <f t="shared" si="43"/>
        <v>1.5829182055966617E-2</v>
      </c>
      <c r="AA138" s="56">
        <f t="shared" si="44"/>
        <v>1.1448324811713873E-2</v>
      </c>
      <c r="AB138" s="56">
        <f t="shared" si="45"/>
        <v>-4.6555644641894878E-2</v>
      </c>
      <c r="AC138" s="57">
        <f t="shared" si="47"/>
        <v>78925.864129020381</v>
      </c>
      <c r="AD138" s="57">
        <f t="shared" si="48"/>
        <v>78585.489044570917</v>
      </c>
      <c r="AE138" s="57">
        <f t="shared" si="49"/>
        <v>74078.812633903333</v>
      </c>
      <c r="AF138" s="58">
        <f t="shared" si="50"/>
        <v>231590.16580749466</v>
      </c>
      <c r="AG138" s="85">
        <v>-1.2886362105124867E-3</v>
      </c>
      <c r="AH138" s="83">
        <f t="shared" si="51"/>
        <v>231590.16580749475</v>
      </c>
      <c r="AI138" s="84">
        <f t="shared" si="52"/>
        <v>0</v>
      </c>
      <c r="AJ138" s="59">
        <f t="shared" si="53"/>
        <v>-1.2886362105124867E-3</v>
      </c>
      <c r="AK138" s="60">
        <f t="shared" si="54"/>
        <v>77595.878120988025</v>
      </c>
      <c r="AL138" s="61">
        <f t="shared" si="55"/>
        <v>-1.2999999999999999E-3</v>
      </c>
      <c r="AM138" s="62">
        <f t="shared" si="46"/>
        <v>1.7519673870027841E-3</v>
      </c>
      <c r="AN138" s="41"/>
      <c r="AO138" s="41"/>
      <c r="AP138" s="41"/>
      <c r="AQ138" s="63">
        <f t="shared" si="56"/>
        <v>-1.2886362105124867E-3</v>
      </c>
      <c r="AR138" s="58">
        <f t="shared" si="57"/>
        <v>77696</v>
      </c>
      <c r="AS138" s="43">
        <f t="shared" si="58"/>
        <v>77595.878120988025</v>
      </c>
      <c r="AT138" s="64">
        <f t="shared" si="59"/>
        <v>-1.2886362105124505E-3</v>
      </c>
      <c r="AV138" s="18">
        <v>2986</v>
      </c>
      <c r="AW138" s="18">
        <v>2986</v>
      </c>
      <c r="AX138" s="18">
        <v>2985</v>
      </c>
      <c r="AY138" s="18">
        <v>2990</v>
      </c>
      <c r="AZ138" s="18">
        <v>2997</v>
      </c>
      <c r="BA138" s="18">
        <v>2999</v>
      </c>
      <c r="BB138" s="18">
        <v>3000</v>
      </c>
      <c r="BC138" s="18">
        <v>3000</v>
      </c>
      <c r="BD138" s="18">
        <v>3001</v>
      </c>
      <c r="BE138" s="18">
        <v>3001</v>
      </c>
      <c r="BF138" s="18">
        <v>3001</v>
      </c>
      <c r="BG138" s="18">
        <v>3003</v>
      </c>
      <c r="BH138" s="18">
        <v>3007</v>
      </c>
      <c r="BI138" s="18">
        <v>3007</v>
      </c>
      <c r="BJ138" s="18">
        <v>3016</v>
      </c>
    </row>
    <row r="139" spans="1:62" s="18" customFormat="1">
      <c r="A139" s="41">
        <v>135</v>
      </c>
      <c r="B139" s="36" t="s">
        <v>433</v>
      </c>
      <c r="C139" s="36" t="s">
        <v>435</v>
      </c>
      <c r="D139" s="37" t="s">
        <v>386</v>
      </c>
      <c r="E139" s="37" t="s">
        <v>387</v>
      </c>
      <c r="F139" s="38" t="s">
        <v>434</v>
      </c>
      <c r="G139" s="38">
        <v>4</v>
      </c>
      <c r="H139" s="38" t="s">
        <v>21</v>
      </c>
      <c r="I139" s="38" t="s">
        <v>1078</v>
      </c>
      <c r="J139" s="38" t="s">
        <v>24</v>
      </c>
      <c r="K139" s="41">
        <v>287715.32</v>
      </c>
      <c r="L139" s="41">
        <v>283882</v>
      </c>
      <c r="M139" s="41">
        <v>271491.59999999998</v>
      </c>
      <c r="N139" s="41">
        <v>310091.74</v>
      </c>
      <c r="O139" s="41">
        <v>293131</v>
      </c>
      <c r="P139" s="41">
        <v>274926</v>
      </c>
      <c r="Q139" s="41">
        <v>275604.2</v>
      </c>
      <c r="R139" s="41">
        <v>261665.5</v>
      </c>
      <c r="S139" s="41">
        <v>259657.49</v>
      </c>
      <c r="T139" s="41">
        <v>270632</v>
      </c>
      <c r="U139" s="41">
        <v>266196</v>
      </c>
      <c r="V139" s="41">
        <v>285104.09999999998</v>
      </c>
      <c r="W139" s="41">
        <v>293321.7</v>
      </c>
      <c r="X139" s="41">
        <v>304871</v>
      </c>
      <c r="Y139" s="41">
        <v>319386.09999999998</v>
      </c>
      <c r="Z139" s="56">
        <f t="shared" si="43"/>
        <v>1.8823050507008166E-2</v>
      </c>
      <c r="AA139" s="56">
        <f t="shared" si="44"/>
        <v>-4.4451299986389303E-2</v>
      </c>
      <c r="AB139" s="56">
        <f t="shared" si="45"/>
        <v>-4.2094108857324675E-2</v>
      </c>
      <c r="AC139" s="57">
        <f t="shared" si="47"/>
        <v>298842.90917390148</v>
      </c>
      <c r="AD139" s="57">
        <f t="shared" si="48"/>
        <v>280283.16912078235</v>
      </c>
      <c r="AE139" s="57">
        <f t="shared" si="49"/>
        <v>280974.5844299845</v>
      </c>
      <c r="AF139" s="58">
        <f t="shared" si="50"/>
        <v>860100.66272466839</v>
      </c>
      <c r="AG139" s="85">
        <v>-4.557536946548881E-3</v>
      </c>
      <c r="AH139" s="83">
        <f t="shared" si="51"/>
        <v>860100.66272466828</v>
      </c>
      <c r="AI139" s="84">
        <f t="shared" si="52"/>
        <v>0</v>
      </c>
      <c r="AJ139" s="59">
        <f t="shared" si="53"/>
        <v>-4.557536946548881E-3</v>
      </c>
      <c r="AK139" s="60">
        <f t="shared" si="54"/>
        <v>291984.87551502546</v>
      </c>
      <c r="AL139" s="61">
        <f t="shared" si="55"/>
        <v>-4.5999999999999999E-3</v>
      </c>
      <c r="AM139" s="62">
        <f t="shared" si="46"/>
        <v>1.6094971752893539E-3</v>
      </c>
      <c r="AN139" s="41"/>
      <c r="AO139" s="41"/>
      <c r="AP139" s="41"/>
      <c r="AQ139" s="63">
        <f t="shared" si="56"/>
        <v>-4.557536946548881E-3</v>
      </c>
      <c r="AR139" s="58">
        <f t="shared" si="57"/>
        <v>293321.7</v>
      </c>
      <c r="AS139" s="43">
        <f t="shared" si="58"/>
        <v>291984.87551502546</v>
      </c>
      <c r="AT139" s="64">
        <f t="shared" si="59"/>
        <v>-4.5575369465489235E-3</v>
      </c>
      <c r="AV139" s="18">
        <v>5553</v>
      </c>
      <c r="AW139" s="18">
        <v>5567</v>
      </c>
      <c r="AX139" s="18">
        <v>5574</v>
      </c>
      <c r="AY139" s="18">
        <v>5585</v>
      </c>
      <c r="AZ139" s="18">
        <v>5592</v>
      </c>
      <c r="BA139" s="18">
        <v>5598</v>
      </c>
      <c r="BB139" s="18">
        <v>5531</v>
      </c>
      <c r="BC139" s="18">
        <v>5496</v>
      </c>
      <c r="BD139" s="18">
        <v>5503</v>
      </c>
      <c r="BE139" s="18">
        <v>5446</v>
      </c>
      <c r="BF139" s="18">
        <v>5448</v>
      </c>
      <c r="BG139" s="18">
        <v>5505</v>
      </c>
      <c r="BH139" s="18">
        <v>5511</v>
      </c>
      <c r="BI139" s="18">
        <v>5517</v>
      </c>
      <c r="BJ139" s="18">
        <v>5521</v>
      </c>
    </row>
    <row r="140" spans="1:62" s="18" customFormat="1">
      <c r="A140" s="41">
        <v>136</v>
      </c>
      <c r="B140" s="36" t="s">
        <v>436</v>
      </c>
      <c r="C140" s="36" t="s">
        <v>438</v>
      </c>
      <c r="D140" s="37" t="s">
        <v>386</v>
      </c>
      <c r="E140" s="37" t="s">
        <v>387</v>
      </c>
      <c r="F140" s="38" t="s">
        <v>437</v>
      </c>
      <c r="G140" s="38">
        <v>6</v>
      </c>
      <c r="H140" s="38" t="s">
        <v>21</v>
      </c>
      <c r="I140" s="38" t="s">
        <v>1078</v>
      </c>
      <c r="J140" s="38" t="s">
        <v>24</v>
      </c>
      <c r="K140" s="41">
        <v>518752.88</v>
      </c>
      <c r="L140" s="41">
        <v>501219.11</v>
      </c>
      <c r="M140" s="41">
        <v>524572.28</v>
      </c>
      <c r="N140" s="41">
        <v>539491.87</v>
      </c>
      <c r="O140" s="41">
        <v>562543.65</v>
      </c>
      <c r="P140" s="41">
        <v>550058.9</v>
      </c>
      <c r="Q140" s="41">
        <v>548207.03</v>
      </c>
      <c r="R140" s="41">
        <v>559029.53</v>
      </c>
      <c r="S140" s="41">
        <v>556596.93999999994</v>
      </c>
      <c r="T140" s="41">
        <v>563868.73</v>
      </c>
      <c r="U140" s="41">
        <v>563784.18000000005</v>
      </c>
      <c r="V140" s="41">
        <v>548782.49</v>
      </c>
      <c r="W140" s="41">
        <v>550862.30000000005</v>
      </c>
      <c r="X140" s="41">
        <v>510877.23</v>
      </c>
      <c r="Y140" s="41">
        <v>537377.83000000007</v>
      </c>
      <c r="Z140" s="56">
        <f t="shared" si="43"/>
        <v>8.4415473510238703E-2</v>
      </c>
      <c r="AA140" s="56">
        <f t="shared" si="44"/>
        <v>6.034861917296741E-2</v>
      </c>
      <c r="AB140" s="56">
        <f t="shared" si="45"/>
        <v>5.6778769112568739E-2</v>
      </c>
      <c r="AC140" s="57">
        <f t="shared" si="47"/>
        <v>597363.60189343919</v>
      </c>
      <c r="AD140" s="57">
        <f t="shared" si="48"/>
        <v>584106.07915944501</v>
      </c>
      <c r="AE140" s="57">
        <f t="shared" si="49"/>
        <v>582139.58334451867</v>
      </c>
      <c r="AF140" s="58">
        <f t="shared" si="50"/>
        <v>1763609.2643974028</v>
      </c>
      <c r="AG140" s="85">
        <v>1.3077629626311441E-2</v>
      </c>
      <c r="AH140" s="83">
        <f t="shared" si="51"/>
        <v>1763609.2643974049</v>
      </c>
      <c r="AI140" s="84">
        <f t="shared" si="52"/>
        <v>-2.0954757928848267E-9</v>
      </c>
      <c r="AJ140" s="59">
        <f t="shared" si="53"/>
        <v>1.3077629626311441E-2</v>
      </c>
      <c r="AK140" s="60">
        <f t="shared" si="54"/>
        <v>558066.27313449816</v>
      </c>
      <c r="AL140" s="61">
        <f t="shared" si="55"/>
        <v>1.3100000000000001E-2</v>
      </c>
      <c r="AM140" s="62">
        <f t="shared" si="46"/>
        <v>5.0173152267674048E-3</v>
      </c>
      <c r="AN140" s="41"/>
      <c r="AO140" s="41"/>
      <c r="AP140" s="41"/>
      <c r="AQ140" s="63">
        <f t="shared" si="56"/>
        <v>1.3077629626311441E-2</v>
      </c>
      <c r="AR140" s="58">
        <f t="shared" si="57"/>
        <v>550862.30000000005</v>
      </c>
      <c r="AS140" s="43">
        <f t="shared" si="58"/>
        <v>558066.27313449816</v>
      </c>
      <c r="AT140" s="64">
        <f t="shared" si="59"/>
        <v>1.3077629626311538E-2</v>
      </c>
      <c r="AV140" s="18">
        <v>18455</v>
      </c>
      <c r="AW140" s="18">
        <v>18514</v>
      </c>
      <c r="AX140" s="18">
        <v>18551</v>
      </c>
      <c r="AY140" s="18">
        <v>18571</v>
      </c>
      <c r="AZ140" s="18">
        <v>18623</v>
      </c>
      <c r="BA140" s="18">
        <v>18630</v>
      </c>
      <c r="BB140" s="18">
        <v>18683</v>
      </c>
      <c r="BC140" s="18">
        <v>18697</v>
      </c>
      <c r="BD140" s="18">
        <v>18734</v>
      </c>
      <c r="BE140" s="18">
        <v>18809</v>
      </c>
      <c r="BF140" s="18">
        <v>18850</v>
      </c>
      <c r="BG140" s="18">
        <v>18912</v>
      </c>
      <c r="BH140" s="18">
        <v>18957</v>
      </c>
      <c r="BI140" s="18">
        <v>19042</v>
      </c>
      <c r="BJ140" s="18">
        <v>19081</v>
      </c>
    </row>
    <row r="141" spans="1:62" s="18" customFormat="1">
      <c r="A141" s="41">
        <v>137</v>
      </c>
      <c r="B141" s="36" t="s">
        <v>439</v>
      </c>
      <c r="C141" s="36" t="s">
        <v>441</v>
      </c>
      <c r="D141" s="37" t="s">
        <v>386</v>
      </c>
      <c r="E141" s="37" t="s">
        <v>387</v>
      </c>
      <c r="F141" s="38" t="s">
        <v>440</v>
      </c>
      <c r="G141" s="38">
        <v>3</v>
      </c>
      <c r="H141" s="38" t="s">
        <v>1072</v>
      </c>
      <c r="I141" s="38" t="s">
        <v>1078</v>
      </c>
      <c r="J141" s="38" t="s">
        <v>24</v>
      </c>
      <c r="K141" s="41">
        <v>797270</v>
      </c>
      <c r="L141" s="41">
        <v>749643.6</v>
      </c>
      <c r="M141" s="41">
        <v>826805.49</v>
      </c>
      <c r="N141" s="41">
        <v>786769.5</v>
      </c>
      <c r="O141" s="41">
        <v>782111.8</v>
      </c>
      <c r="P141" s="41">
        <v>735040.1</v>
      </c>
      <c r="Q141" s="41">
        <v>724381.5</v>
      </c>
      <c r="R141" s="41">
        <v>729294.2</v>
      </c>
      <c r="S141" s="41">
        <v>702466.23</v>
      </c>
      <c r="T141" s="41">
        <v>724693.6</v>
      </c>
      <c r="U141" s="41">
        <v>709152</v>
      </c>
      <c r="V141" s="41">
        <v>755195.2</v>
      </c>
      <c r="W141" s="41">
        <v>804307.29999999993</v>
      </c>
      <c r="X141" s="41">
        <v>756432.7</v>
      </c>
      <c r="Y141" s="41">
        <v>826932.9</v>
      </c>
      <c r="Z141" s="56">
        <f t="shared" si="43"/>
        <v>-1.9012630601929037E-2</v>
      </c>
      <c r="AA141" s="56">
        <f t="shared" si="44"/>
        <v>-7.8053733365108457E-2</v>
      </c>
      <c r="AB141" s="56">
        <f t="shared" si="45"/>
        <v>-9.1422604638328298E-2</v>
      </c>
      <c r="AC141" s="57">
        <f t="shared" si="47"/>
        <v>789015.302414665</v>
      </c>
      <c r="AD141" s="57">
        <f t="shared" si="48"/>
        <v>741528.11246218963</v>
      </c>
      <c r="AE141" s="57">
        <f t="shared" si="49"/>
        <v>730775.43170437857</v>
      </c>
      <c r="AF141" s="58">
        <f t="shared" si="50"/>
        <v>2261318.8465812332</v>
      </c>
      <c r="AG141" s="85">
        <v>-1.2905294442102646E-2</v>
      </c>
      <c r="AH141" s="83">
        <f t="shared" si="51"/>
        <v>2261318.8465812337</v>
      </c>
      <c r="AI141" s="84">
        <f t="shared" si="52"/>
        <v>0</v>
      </c>
      <c r="AJ141" s="59">
        <f t="shared" si="53"/>
        <v>-1.2905294442102646E-2</v>
      </c>
      <c r="AK141" s="60">
        <f t="shared" si="54"/>
        <v>793927.47747156734</v>
      </c>
      <c r="AL141" s="61">
        <f t="shared" si="55"/>
        <v>-1.29E-2</v>
      </c>
      <c r="AM141" s="62">
        <f t="shared" si="46"/>
        <v>7.3260307887101916E-4</v>
      </c>
      <c r="AN141" s="41"/>
      <c r="AO141" s="41"/>
      <c r="AP141" s="41"/>
      <c r="AQ141" s="63">
        <f t="shared" si="56"/>
        <v>-1.2905294442102646E-2</v>
      </c>
      <c r="AR141" s="58">
        <f t="shared" si="57"/>
        <v>804307.29999999993</v>
      </c>
      <c r="AS141" s="43">
        <f t="shared" si="58"/>
        <v>793927.47747156734</v>
      </c>
      <c r="AT141" s="64">
        <f t="shared" si="59"/>
        <v>-1.2905294442102644E-2</v>
      </c>
      <c r="AV141" s="18">
        <v>11115</v>
      </c>
      <c r="AW141" s="18">
        <v>11127</v>
      </c>
      <c r="AX141" s="18">
        <v>11148</v>
      </c>
      <c r="AY141" s="18">
        <v>11170</v>
      </c>
      <c r="AZ141" s="18">
        <v>11184</v>
      </c>
      <c r="BA141" s="18">
        <v>11196</v>
      </c>
      <c r="BB141" s="18">
        <v>11208</v>
      </c>
      <c r="BC141" s="18">
        <v>11223</v>
      </c>
      <c r="BD141" s="18">
        <v>11223</v>
      </c>
      <c r="BE141" s="18">
        <v>11222</v>
      </c>
      <c r="BF141" s="18">
        <v>11237</v>
      </c>
      <c r="BG141" s="18">
        <v>11244</v>
      </c>
      <c r="BH141" s="18">
        <v>11255</v>
      </c>
      <c r="BI141" s="18">
        <v>11269</v>
      </c>
      <c r="BJ141" s="18">
        <v>11279</v>
      </c>
    </row>
    <row r="142" spans="1:62" s="18" customFormat="1">
      <c r="A142" s="41">
        <v>138</v>
      </c>
      <c r="B142" s="36" t="s">
        <v>442</v>
      </c>
      <c r="C142" s="36" t="s">
        <v>444</v>
      </c>
      <c r="D142" s="37" t="s">
        <v>386</v>
      </c>
      <c r="E142" s="37" t="s">
        <v>387</v>
      </c>
      <c r="F142" s="38" t="s">
        <v>443</v>
      </c>
      <c r="G142" s="38">
        <v>3</v>
      </c>
      <c r="H142" s="38" t="s">
        <v>1072</v>
      </c>
      <c r="I142" s="38" t="s">
        <v>1078</v>
      </c>
      <c r="J142" s="38" t="s">
        <v>24</v>
      </c>
      <c r="K142" s="41">
        <v>462607.6</v>
      </c>
      <c r="L142" s="41">
        <v>437773</v>
      </c>
      <c r="M142" s="41">
        <v>489970.4</v>
      </c>
      <c r="N142" s="41">
        <v>455393.37</v>
      </c>
      <c r="O142" s="41">
        <v>451253.4</v>
      </c>
      <c r="P142" s="41">
        <v>419712.4</v>
      </c>
      <c r="Q142" s="41">
        <v>419286</v>
      </c>
      <c r="R142" s="41">
        <v>405711</v>
      </c>
      <c r="S142" s="41">
        <v>399960.7</v>
      </c>
      <c r="T142" s="41">
        <v>422253</v>
      </c>
      <c r="U142" s="41">
        <v>407091</v>
      </c>
      <c r="V142" s="41">
        <v>444514</v>
      </c>
      <c r="W142" s="41">
        <v>478252</v>
      </c>
      <c r="X142" s="41">
        <v>451251.3</v>
      </c>
      <c r="Y142" s="41">
        <v>509325.5</v>
      </c>
      <c r="Z142" s="56">
        <f t="shared" si="43"/>
        <v>-2.4543911513775329E-2</v>
      </c>
      <c r="AA142" s="56">
        <f t="shared" si="44"/>
        <v>-9.2724806077548183E-2</v>
      </c>
      <c r="AB142" s="56">
        <f t="shared" si="45"/>
        <v>-9.3646537583904732E-2</v>
      </c>
      <c r="AC142" s="57">
        <f t="shared" si="47"/>
        <v>466513.82523071393</v>
      </c>
      <c r="AD142" s="57">
        <f t="shared" si="48"/>
        <v>433906.17604380043</v>
      </c>
      <c r="AE142" s="57">
        <f t="shared" si="49"/>
        <v>433465.35610742238</v>
      </c>
      <c r="AF142" s="58">
        <f t="shared" si="50"/>
        <v>1333885.3573819366</v>
      </c>
      <c r="AG142" s="85">
        <v>-1.4487982036295947E-2</v>
      </c>
      <c r="AH142" s="83">
        <f t="shared" si="51"/>
        <v>1333885.3573819362</v>
      </c>
      <c r="AI142" s="84">
        <f t="shared" si="52"/>
        <v>0</v>
      </c>
      <c r="AJ142" s="59">
        <f t="shared" si="53"/>
        <v>-1.4487982036295947E-2</v>
      </c>
      <c r="AK142" s="60">
        <f t="shared" si="54"/>
        <v>471323.09361517738</v>
      </c>
      <c r="AL142" s="61">
        <f t="shared" si="55"/>
        <v>-1.4500000000000001E-2</v>
      </c>
      <c r="AM142" s="62">
        <f t="shared" si="46"/>
        <v>2.7753952716529362E-3</v>
      </c>
      <c r="AN142" s="41"/>
      <c r="AO142" s="41"/>
      <c r="AP142" s="41"/>
      <c r="AQ142" s="63">
        <f t="shared" si="56"/>
        <v>-1.4487982036295947E-2</v>
      </c>
      <c r="AR142" s="58">
        <f t="shared" si="57"/>
        <v>478252</v>
      </c>
      <c r="AS142" s="43">
        <f t="shared" si="58"/>
        <v>471323.09361517738</v>
      </c>
      <c r="AT142" s="64">
        <f t="shared" si="59"/>
        <v>-1.4487982036295977E-2</v>
      </c>
      <c r="AV142" s="18">
        <v>8433</v>
      </c>
      <c r="AW142" s="18">
        <v>8455</v>
      </c>
      <c r="AX142" s="18">
        <v>8472</v>
      </c>
      <c r="AY142" s="18">
        <v>8481</v>
      </c>
      <c r="AZ142" s="18">
        <v>8511</v>
      </c>
      <c r="BA142" s="18">
        <v>8523</v>
      </c>
      <c r="BB142" s="18">
        <v>8545</v>
      </c>
      <c r="BC142" s="18">
        <v>8555</v>
      </c>
      <c r="BD142" s="18">
        <v>8578</v>
      </c>
      <c r="BE142" s="18">
        <v>8602</v>
      </c>
      <c r="BF142" s="18">
        <v>8614</v>
      </c>
      <c r="BG142" s="18">
        <v>8633</v>
      </c>
      <c r="BH142" s="18">
        <v>8652</v>
      </c>
      <c r="BI142" s="18">
        <v>8681</v>
      </c>
      <c r="BJ142" s="18">
        <v>8697</v>
      </c>
    </row>
    <row r="143" spans="1:62" s="18" customFormat="1">
      <c r="A143" s="41">
        <v>139</v>
      </c>
      <c r="B143" s="36" t="s">
        <v>445</v>
      </c>
      <c r="C143" s="36" t="s">
        <v>447</v>
      </c>
      <c r="D143" s="37" t="s">
        <v>386</v>
      </c>
      <c r="E143" s="37" t="s">
        <v>387</v>
      </c>
      <c r="F143" s="38" t="s">
        <v>446</v>
      </c>
      <c r="G143" s="38">
        <v>6</v>
      </c>
      <c r="H143" s="38" t="s">
        <v>21</v>
      </c>
      <c r="I143" s="38" t="s">
        <v>1078</v>
      </c>
      <c r="J143" s="38" t="s">
        <v>24</v>
      </c>
      <c r="K143" s="41">
        <v>207426</v>
      </c>
      <c r="L143" s="41">
        <v>179906.5</v>
      </c>
      <c r="M143" s="41">
        <v>201073</v>
      </c>
      <c r="N143" s="41">
        <v>208633.69</v>
      </c>
      <c r="O143" s="41">
        <v>212427</v>
      </c>
      <c r="P143" s="41">
        <v>208413</v>
      </c>
      <c r="Q143" s="41">
        <v>210648.59999999998</v>
      </c>
      <c r="R143" s="41">
        <v>210047</v>
      </c>
      <c r="S143" s="41">
        <v>211477.1</v>
      </c>
      <c r="T143" s="41">
        <v>219787</v>
      </c>
      <c r="U143" s="41">
        <v>211430.5</v>
      </c>
      <c r="V143" s="41">
        <v>206683</v>
      </c>
      <c r="W143" s="41">
        <v>216186</v>
      </c>
      <c r="X143" s="41">
        <v>195598</v>
      </c>
      <c r="Y143" s="41">
        <v>200068.19999999998</v>
      </c>
      <c r="Z143" s="56">
        <f t="shared" si="43"/>
        <v>2.4109803014086939E-2</v>
      </c>
      <c r="AA143" s="56">
        <f t="shared" si="44"/>
        <v>4.7583234502908134E-3</v>
      </c>
      <c r="AB143" s="56">
        <f t="shared" si="45"/>
        <v>1.553614301003714E-2</v>
      </c>
      <c r="AC143" s="57">
        <f t="shared" si="47"/>
        <v>221398.2018744034</v>
      </c>
      <c r="AD143" s="57">
        <f t="shared" si="48"/>
        <v>217214.68291342456</v>
      </c>
      <c r="AE143" s="57">
        <f t="shared" si="49"/>
        <v>219544.69661276788</v>
      </c>
      <c r="AF143" s="58">
        <f t="shared" si="50"/>
        <v>658157.58140059584</v>
      </c>
      <c r="AG143" s="85">
        <v>2.9423349625625102E-3</v>
      </c>
      <c r="AH143" s="83">
        <f t="shared" si="51"/>
        <v>658157.58140059595</v>
      </c>
      <c r="AI143" s="84">
        <f t="shared" si="52"/>
        <v>0</v>
      </c>
      <c r="AJ143" s="59">
        <f t="shared" si="53"/>
        <v>2.9423349625625102E-3</v>
      </c>
      <c r="AK143" s="60">
        <f t="shared" si="54"/>
        <v>216822.09162621654</v>
      </c>
      <c r="AL143" s="61">
        <f t="shared" si="55"/>
        <v>2.8999999999999998E-3</v>
      </c>
      <c r="AM143" s="62">
        <f t="shared" si="46"/>
        <v>3.4529894377695047E-3</v>
      </c>
      <c r="AN143" s="41"/>
      <c r="AO143" s="41"/>
      <c r="AP143" s="41"/>
      <c r="AQ143" s="63">
        <f t="shared" si="56"/>
        <v>2.9423349625625102E-3</v>
      </c>
      <c r="AR143" s="58">
        <f t="shared" si="57"/>
        <v>216186</v>
      </c>
      <c r="AS143" s="43">
        <f t="shared" si="58"/>
        <v>216822.09162621654</v>
      </c>
      <c r="AT143" s="64">
        <f t="shared" si="59"/>
        <v>2.9423349625625761E-3</v>
      </c>
      <c r="AV143" s="18">
        <v>5781</v>
      </c>
      <c r="AW143" s="18">
        <v>5798</v>
      </c>
      <c r="AX143" s="18">
        <v>5811</v>
      </c>
      <c r="AY143" s="18">
        <v>5827</v>
      </c>
      <c r="AZ143" s="18">
        <v>5849</v>
      </c>
      <c r="BA143" s="18">
        <v>5864</v>
      </c>
      <c r="BB143" s="18">
        <v>5873</v>
      </c>
      <c r="BC143" s="18">
        <v>5879</v>
      </c>
      <c r="BD143" s="18">
        <v>5891</v>
      </c>
      <c r="BE143" s="18">
        <v>5902</v>
      </c>
      <c r="BF143" s="18">
        <v>5920</v>
      </c>
      <c r="BG143" s="18">
        <v>5926</v>
      </c>
      <c r="BH143" s="18">
        <v>5924</v>
      </c>
      <c r="BI143" s="18">
        <v>5947</v>
      </c>
      <c r="BJ143" s="18">
        <v>5959</v>
      </c>
    </row>
    <row r="144" spans="1:62" s="18" customFormat="1">
      <c r="A144" s="41">
        <v>140</v>
      </c>
      <c r="B144" s="36" t="s">
        <v>448</v>
      </c>
      <c r="C144" s="36" t="s">
        <v>450</v>
      </c>
      <c r="D144" s="37" t="s">
        <v>386</v>
      </c>
      <c r="E144" s="37" t="s">
        <v>387</v>
      </c>
      <c r="F144" s="38" t="s">
        <v>449</v>
      </c>
      <c r="G144" s="38">
        <v>5</v>
      </c>
      <c r="H144" s="38" t="s">
        <v>21</v>
      </c>
      <c r="I144" s="38" t="s">
        <v>1078</v>
      </c>
      <c r="J144" s="38" t="s">
        <v>24</v>
      </c>
      <c r="K144" s="41">
        <v>85847.6</v>
      </c>
      <c r="L144" s="41">
        <v>75290</v>
      </c>
      <c r="M144" s="41">
        <v>83715</v>
      </c>
      <c r="N144" s="41">
        <v>90218</v>
      </c>
      <c r="O144" s="41">
        <v>79303</v>
      </c>
      <c r="P144" s="41">
        <v>79764.899999999994</v>
      </c>
      <c r="Q144" s="41">
        <v>73821.2</v>
      </c>
      <c r="R144" s="41">
        <v>78966</v>
      </c>
      <c r="S144" s="41">
        <v>77106</v>
      </c>
      <c r="T144" s="41">
        <v>77871.600000000006</v>
      </c>
      <c r="U144" s="41">
        <v>83125.399999999994</v>
      </c>
      <c r="V144" s="41">
        <v>79759</v>
      </c>
      <c r="W144" s="41">
        <v>84628</v>
      </c>
      <c r="X144" s="41">
        <v>88223</v>
      </c>
      <c r="Y144" s="41">
        <v>89102.200000000012</v>
      </c>
      <c r="Z144" s="56">
        <f t="shared" si="43"/>
        <v>-7.6235095681183918E-2</v>
      </c>
      <c r="AA144" s="56">
        <f t="shared" si="44"/>
        <v>-7.0854630764284776E-2</v>
      </c>
      <c r="AB144" s="56">
        <f t="shared" si="45"/>
        <v>-0.14009011317730502</v>
      </c>
      <c r="AC144" s="57">
        <f t="shared" si="47"/>
        <v>78176.376322692769</v>
      </c>
      <c r="AD144" s="57">
        <f t="shared" si="48"/>
        <v>78631.714307680115</v>
      </c>
      <c r="AE144" s="57">
        <f t="shared" si="49"/>
        <v>72772.453902031033</v>
      </c>
      <c r="AF144" s="58">
        <f t="shared" si="50"/>
        <v>229580.5445324039</v>
      </c>
      <c r="AG144" s="85">
        <v>-1.995009103032204E-2</v>
      </c>
      <c r="AH144" s="83">
        <f t="shared" si="51"/>
        <v>229580.54453240387</v>
      </c>
      <c r="AI144" s="84">
        <f t="shared" si="52"/>
        <v>0</v>
      </c>
      <c r="AJ144" s="59">
        <f t="shared" si="53"/>
        <v>-1.995009103032204E-2</v>
      </c>
      <c r="AK144" s="60">
        <f t="shared" si="54"/>
        <v>82939.663696285905</v>
      </c>
      <c r="AL144" s="61">
        <f t="shared" si="55"/>
        <v>-0.02</v>
      </c>
      <c r="AM144" s="62">
        <f t="shared" si="46"/>
        <v>-1.1916602495873896E-3</v>
      </c>
      <c r="AN144" s="41"/>
      <c r="AO144" s="41"/>
      <c r="AP144" s="41"/>
      <c r="AQ144" s="63">
        <f t="shared" si="56"/>
        <v>-1.995009103032204E-2</v>
      </c>
      <c r="AR144" s="58">
        <f t="shared" si="57"/>
        <v>84628</v>
      </c>
      <c r="AS144" s="43">
        <f t="shared" si="58"/>
        <v>82939.663696285905</v>
      </c>
      <c r="AT144" s="64">
        <f t="shared" si="59"/>
        <v>-1.9950091030322081E-2</v>
      </c>
      <c r="AV144" s="18">
        <v>1397</v>
      </c>
      <c r="AW144" s="18">
        <v>1521</v>
      </c>
      <c r="AX144" s="18">
        <v>1525</v>
      </c>
      <c r="AY144" s="18">
        <v>1526</v>
      </c>
      <c r="AZ144" s="18">
        <v>1527</v>
      </c>
      <c r="BA144" s="18">
        <v>1529</v>
      </c>
      <c r="BB144" s="18">
        <v>1531</v>
      </c>
      <c r="BC144" s="18">
        <v>1530</v>
      </c>
      <c r="BD144" s="18">
        <v>1534</v>
      </c>
      <c r="BE144" s="18">
        <v>1534</v>
      </c>
      <c r="BF144" s="18">
        <v>1536</v>
      </c>
      <c r="BG144" s="18">
        <v>1539</v>
      </c>
      <c r="BH144" s="18">
        <v>1541</v>
      </c>
      <c r="BI144" s="18">
        <v>1562</v>
      </c>
      <c r="BJ144" s="18">
        <v>1562</v>
      </c>
    </row>
    <row r="145" spans="1:62" s="18" customFormat="1">
      <c r="A145" s="41">
        <v>141</v>
      </c>
      <c r="B145" s="36" t="s">
        <v>451</v>
      </c>
      <c r="C145" s="36" t="s">
        <v>453</v>
      </c>
      <c r="D145" s="37" t="s">
        <v>386</v>
      </c>
      <c r="E145" s="37" t="s">
        <v>387</v>
      </c>
      <c r="F145" s="38" t="s">
        <v>452</v>
      </c>
      <c r="G145" s="38">
        <v>4</v>
      </c>
      <c r="H145" s="38" t="s">
        <v>21</v>
      </c>
      <c r="I145" s="38" t="s">
        <v>1078</v>
      </c>
      <c r="J145" s="38" t="s">
        <v>24</v>
      </c>
      <c r="K145" s="41">
        <v>10814.92</v>
      </c>
      <c r="L145" s="41">
        <v>9860</v>
      </c>
      <c r="M145" s="41">
        <v>10468</v>
      </c>
      <c r="N145" s="41">
        <v>11297</v>
      </c>
      <c r="O145" s="41">
        <v>11202</v>
      </c>
      <c r="P145" s="41">
        <v>11596</v>
      </c>
      <c r="Q145" s="41">
        <v>11902</v>
      </c>
      <c r="R145" s="41">
        <v>11517</v>
      </c>
      <c r="S145" s="41">
        <v>11137</v>
      </c>
      <c r="T145" s="41">
        <v>10980.9</v>
      </c>
      <c r="U145" s="41">
        <v>11065</v>
      </c>
      <c r="V145" s="41">
        <v>10631</v>
      </c>
      <c r="W145" s="41">
        <v>10878</v>
      </c>
      <c r="X145" s="41">
        <v>9331</v>
      </c>
      <c r="Y145" s="41">
        <v>10937</v>
      </c>
      <c r="Z145" s="56">
        <f t="shared" si="43"/>
        <v>3.57912957284936E-2</v>
      </c>
      <c r="AA145" s="56">
        <f t="shared" si="44"/>
        <v>7.2222448247421189E-2</v>
      </c>
      <c r="AB145" s="56">
        <f t="shared" si="45"/>
        <v>0.10051669360476079</v>
      </c>
      <c r="AC145" s="57">
        <f t="shared" si="47"/>
        <v>11267.337714934554</v>
      </c>
      <c r="AD145" s="57">
        <f t="shared" si="48"/>
        <v>11663.635792035448</v>
      </c>
      <c r="AE145" s="57">
        <f t="shared" si="49"/>
        <v>11971.420593032588</v>
      </c>
      <c r="AF145" s="58">
        <f t="shared" si="50"/>
        <v>34902.394100002595</v>
      </c>
      <c r="AG145" s="85">
        <v>1.3518688612547038E-2</v>
      </c>
      <c r="AH145" s="83">
        <f t="shared" si="51"/>
        <v>34902.394100002624</v>
      </c>
      <c r="AI145" s="84">
        <f t="shared" si="52"/>
        <v>0</v>
      </c>
      <c r="AJ145" s="59">
        <f t="shared" si="53"/>
        <v>1.3518688612547038E-2</v>
      </c>
      <c r="AK145" s="60">
        <f t="shared" si="54"/>
        <v>11025.056294727288</v>
      </c>
      <c r="AL145" s="61">
        <f t="shared" si="55"/>
        <v>1.35E-2</v>
      </c>
      <c r="AM145" s="62">
        <f t="shared" si="46"/>
        <v>4.8476235570538151E-4</v>
      </c>
      <c r="AN145" s="41"/>
      <c r="AO145" s="41"/>
      <c r="AP145" s="41"/>
      <c r="AQ145" s="63">
        <f t="shared" si="56"/>
        <v>1.3518688612547038E-2</v>
      </c>
      <c r="AR145" s="58">
        <f t="shared" si="57"/>
        <v>10878</v>
      </c>
      <c r="AS145" s="43">
        <f t="shared" si="58"/>
        <v>11025.056294727288</v>
      </c>
      <c r="AT145" s="64">
        <f t="shared" si="59"/>
        <v>1.3518688612547125E-2</v>
      </c>
      <c r="AV145" s="18">
        <v>383</v>
      </c>
      <c r="AW145" s="18">
        <v>383</v>
      </c>
      <c r="AX145" s="18">
        <v>383</v>
      </c>
      <c r="AY145" s="18">
        <v>383</v>
      </c>
      <c r="AZ145" s="18">
        <v>383</v>
      </c>
      <c r="BA145" s="18">
        <v>382</v>
      </c>
      <c r="BB145" s="18">
        <v>383</v>
      </c>
      <c r="BC145" s="18">
        <v>383</v>
      </c>
      <c r="BD145" s="18">
        <v>382</v>
      </c>
      <c r="BE145" s="18">
        <v>385</v>
      </c>
      <c r="BF145" s="18">
        <v>384</v>
      </c>
      <c r="BG145" s="18">
        <v>384</v>
      </c>
      <c r="BH145" s="18">
        <v>384</v>
      </c>
      <c r="BI145" s="18">
        <v>385</v>
      </c>
      <c r="BJ145" s="18">
        <v>386</v>
      </c>
    </row>
    <row r="146" spans="1:62" s="18" customFormat="1">
      <c r="A146" s="41">
        <v>142</v>
      </c>
      <c r="B146" s="36" t="s">
        <v>454</v>
      </c>
      <c r="C146" s="36" t="s">
        <v>456</v>
      </c>
      <c r="D146" s="37" t="s">
        <v>386</v>
      </c>
      <c r="E146" s="37" t="s">
        <v>387</v>
      </c>
      <c r="F146" s="38" t="s">
        <v>455</v>
      </c>
      <c r="G146" s="38">
        <v>5</v>
      </c>
      <c r="H146" s="38" t="s">
        <v>21</v>
      </c>
      <c r="I146" s="38" t="s">
        <v>1078</v>
      </c>
      <c r="J146" s="38" t="s">
        <v>24</v>
      </c>
      <c r="K146" s="41">
        <v>1301</v>
      </c>
      <c r="L146" s="41">
        <v>1127</v>
      </c>
      <c r="M146" s="41">
        <v>1090</v>
      </c>
      <c r="N146" s="41">
        <v>1128</v>
      </c>
      <c r="O146" s="41">
        <v>1153</v>
      </c>
      <c r="P146" s="41">
        <v>1183</v>
      </c>
      <c r="Q146" s="41">
        <v>1220</v>
      </c>
      <c r="R146" s="41">
        <v>1371</v>
      </c>
      <c r="S146" s="41">
        <v>1206</v>
      </c>
      <c r="T146" s="41">
        <v>1104</v>
      </c>
      <c r="U146" s="41">
        <v>1213</v>
      </c>
      <c r="V146" s="41">
        <v>1206</v>
      </c>
      <c r="W146" s="41">
        <v>1376</v>
      </c>
      <c r="X146" s="41">
        <v>1200.9000000000001</v>
      </c>
      <c r="Y146" s="41">
        <v>1287</v>
      </c>
      <c r="Z146" s="56">
        <f t="shared" si="43"/>
        <v>-0.11375864719446582</v>
      </c>
      <c r="AA146" s="56">
        <f t="shared" si="44"/>
        <v>-9.0699461952344351E-2</v>
      </c>
      <c r="AB146" s="56">
        <f t="shared" si="45"/>
        <v>-6.2259800153727896E-2</v>
      </c>
      <c r="AC146" s="57">
        <f t="shared" si="47"/>
        <v>1219.468101460415</v>
      </c>
      <c r="AD146" s="57">
        <f t="shared" si="48"/>
        <v>1251.1975403535741</v>
      </c>
      <c r="AE146" s="57">
        <f t="shared" si="49"/>
        <v>1290.3305149884704</v>
      </c>
      <c r="AF146" s="58">
        <f t="shared" si="50"/>
        <v>3760.9961568024596</v>
      </c>
      <c r="AG146" s="85">
        <v>-1.8472266275711979E-2</v>
      </c>
      <c r="AH146" s="83">
        <f t="shared" si="51"/>
        <v>3760.9961568024587</v>
      </c>
      <c r="AI146" s="84">
        <f t="shared" si="52"/>
        <v>0</v>
      </c>
      <c r="AJ146" s="59">
        <f t="shared" si="53"/>
        <v>-1.8472266275711979E-2</v>
      </c>
      <c r="AK146" s="60">
        <f t="shared" si="54"/>
        <v>1350.5821616046203</v>
      </c>
      <c r="AL146" s="61">
        <f t="shared" si="55"/>
        <v>-1.8499999999999999E-2</v>
      </c>
      <c r="AM146" s="62">
        <f t="shared" si="46"/>
        <v>4.6815527175319005E-3</v>
      </c>
      <c r="AN146" s="41"/>
      <c r="AO146" s="41"/>
      <c r="AP146" s="41"/>
      <c r="AQ146" s="63">
        <f t="shared" si="56"/>
        <v>-1.8472266275711979E-2</v>
      </c>
      <c r="AR146" s="58">
        <f t="shared" si="57"/>
        <v>1376</v>
      </c>
      <c r="AS146" s="43">
        <f t="shared" si="58"/>
        <v>1350.5821616046203</v>
      </c>
      <c r="AT146" s="64">
        <f t="shared" si="59"/>
        <v>-1.8472266275711968E-2</v>
      </c>
      <c r="AV146" s="18">
        <v>31</v>
      </c>
      <c r="AW146" s="18">
        <v>31</v>
      </c>
      <c r="AX146" s="18">
        <v>31</v>
      </c>
      <c r="AY146" s="18">
        <v>31</v>
      </c>
      <c r="AZ146" s="18">
        <v>31</v>
      </c>
      <c r="BA146" s="18">
        <v>31</v>
      </c>
      <c r="BB146" s="18">
        <v>31</v>
      </c>
      <c r="BC146" s="18">
        <v>31</v>
      </c>
      <c r="BD146" s="18">
        <v>31</v>
      </c>
      <c r="BE146" s="18">
        <v>31</v>
      </c>
      <c r="BF146" s="18">
        <v>31</v>
      </c>
      <c r="BG146" s="18">
        <v>31</v>
      </c>
      <c r="BH146" s="18">
        <v>31</v>
      </c>
      <c r="BI146" s="18">
        <v>31</v>
      </c>
      <c r="BJ146" s="18">
        <v>31</v>
      </c>
    </row>
    <row r="147" spans="1:62" s="18" customFormat="1">
      <c r="A147" s="41">
        <v>143</v>
      </c>
      <c r="B147" s="36" t="s">
        <v>457</v>
      </c>
      <c r="C147" s="36" t="s">
        <v>459</v>
      </c>
      <c r="D147" s="37" t="s">
        <v>386</v>
      </c>
      <c r="E147" s="37" t="s">
        <v>387</v>
      </c>
      <c r="F147" s="38" t="s">
        <v>458</v>
      </c>
      <c r="G147" s="38">
        <v>2</v>
      </c>
      <c r="H147" s="38" t="s">
        <v>1072</v>
      </c>
      <c r="I147" s="38" t="s">
        <v>1078</v>
      </c>
      <c r="J147" s="38" t="s">
        <v>24</v>
      </c>
      <c r="K147" s="41">
        <v>649656.05000000005</v>
      </c>
      <c r="L147" s="41">
        <v>638391</v>
      </c>
      <c r="M147" s="41">
        <v>630019.03</v>
      </c>
      <c r="N147" s="41">
        <v>679330.5</v>
      </c>
      <c r="O147" s="41">
        <v>619899.6</v>
      </c>
      <c r="P147" s="41">
        <v>584542.03</v>
      </c>
      <c r="Q147" s="41">
        <v>586698.57000000007</v>
      </c>
      <c r="R147" s="41">
        <v>572936.62</v>
      </c>
      <c r="S147" s="41">
        <v>593751.17999999993</v>
      </c>
      <c r="T147" s="41">
        <v>611888.30000000005</v>
      </c>
      <c r="U147" s="41">
        <v>628848</v>
      </c>
      <c r="V147" s="41">
        <v>614812.4</v>
      </c>
      <c r="W147" s="41">
        <v>699553.11</v>
      </c>
      <c r="X147" s="41">
        <v>678526.6</v>
      </c>
      <c r="Y147" s="41">
        <v>736136.3</v>
      </c>
      <c r="Z147" s="56">
        <f t="shared" si="43"/>
        <v>-4.5803390886608453E-2</v>
      </c>
      <c r="AA147" s="56">
        <f t="shared" si="44"/>
        <v>-0.10022845165530281</v>
      </c>
      <c r="AB147" s="56">
        <f t="shared" si="45"/>
        <v>-9.6908941277465188E-2</v>
      </c>
      <c r="AC147" s="57">
        <f t="shared" si="47"/>
        <v>667511.20545672742</v>
      </c>
      <c r="AD147" s="57">
        <f t="shared" si="48"/>
        <v>629437.98493404826</v>
      </c>
      <c r="AE147" s="57">
        <f t="shared" si="49"/>
        <v>631760.1587425418</v>
      </c>
      <c r="AF147" s="58">
        <f t="shared" si="50"/>
        <v>1928709.3491333174</v>
      </c>
      <c r="AG147" s="85">
        <v>-1.6766447265184628E-2</v>
      </c>
      <c r="AH147" s="83">
        <f t="shared" si="51"/>
        <v>1928709.3491333176</v>
      </c>
      <c r="AI147" s="84">
        <f t="shared" si="52"/>
        <v>0</v>
      </c>
      <c r="AJ147" s="59">
        <f t="shared" si="53"/>
        <v>-1.6766447265184628E-2</v>
      </c>
      <c r="AK147" s="60">
        <f t="shared" si="54"/>
        <v>687824.08967198909</v>
      </c>
      <c r="AL147" s="61">
        <f t="shared" si="55"/>
        <v>-1.6799999999999999E-2</v>
      </c>
      <c r="AM147" s="62">
        <f t="shared" si="46"/>
        <v>6.1856063273735273E-3</v>
      </c>
      <c r="AN147" s="41"/>
      <c r="AO147" s="41"/>
      <c r="AP147" s="41"/>
      <c r="AQ147" s="63">
        <f t="shared" si="56"/>
        <v>-1.6766447265184628E-2</v>
      </c>
      <c r="AR147" s="58">
        <f t="shared" si="57"/>
        <v>699553.11</v>
      </c>
      <c r="AS147" s="43">
        <f t="shared" si="58"/>
        <v>687824.08967198909</v>
      </c>
      <c r="AT147" s="64">
        <f t="shared" si="59"/>
        <v>-1.6766447265184614E-2</v>
      </c>
      <c r="AV147" s="18">
        <v>6251</v>
      </c>
      <c r="AW147" s="18">
        <v>6257</v>
      </c>
      <c r="AX147" s="18">
        <v>6272</v>
      </c>
      <c r="AY147" s="18">
        <v>6303</v>
      </c>
      <c r="AZ147" s="18">
        <v>6315</v>
      </c>
      <c r="BA147" s="18">
        <v>6313</v>
      </c>
      <c r="BB147" s="18">
        <v>6310</v>
      </c>
      <c r="BC147" s="18">
        <v>6314</v>
      </c>
      <c r="BD147" s="18">
        <v>6318</v>
      </c>
      <c r="BE147" s="18">
        <v>6321</v>
      </c>
      <c r="BF147" s="18">
        <v>6329</v>
      </c>
      <c r="BG147" s="18">
        <v>6347</v>
      </c>
      <c r="BH147" s="18">
        <v>6399</v>
      </c>
      <c r="BI147" s="18">
        <v>6391</v>
      </c>
      <c r="BJ147" s="18">
        <v>6406</v>
      </c>
    </row>
    <row r="148" spans="1:62" s="18" customFormat="1">
      <c r="A148" s="41">
        <v>144</v>
      </c>
      <c r="B148" s="36" t="s">
        <v>460</v>
      </c>
      <c r="C148" s="36" t="s">
        <v>462</v>
      </c>
      <c r="D148" s="37" t="s">
        <v>386</v>
      </c>
      <c r="E148" s="37" t="s">
        <v>387</v>
      </c>
      <c r="F148" s="38" t="s">
        <v>461</v>
      </c>
      <c r="G148" s="38">
        <v>3</v>
      </c>
      <c r="H148" s="38" t="s">
        <v>1072</v>
      </c>
      <c r="I148" s="38" t="s">
        <v>1078</v>
      </c>
      <c r="J148" s="38" t="s">
        <v>24</v>
      </c>
      <c r="K148" s="41">
        <v>582046.1</v>
      </c>
      <c r="L148" s="41">
        <v>551455.80000000005</v>
      </c>
      <c r="M148" s="41">
        <v>611522.10000000009</v>
      </c>
      <c r="N148" s="41">
        <v>564303.54</v>
      </c>
      <c r="O148" s="41">
        <v>581444.82999999996</v>
      </c>
      <c r="P148" s="41">
        <v>542997.74</v>
      </c>
      <c r="Q148" s="41">
        <v>544827.9</v>
      </c>
      <c r="R148" s="41">
        <v>526449.9</v>
      </c>
      <c r="S148" s="41">
        <v>525379.29</v>
      </c>
      <c r="T148" s="41">
        <v>544365.54</v>
      </c>
      <c r="U148" s="41">
        <v>536952.55000000005</v>
      </c>
      <c r="V148" s="41">
        <v>564928.9</v>
      </c>
      <c r="W148" s="41">
        <v>610877.63</v>
      </c>
      <c r="X148" s="41">
        <v>580417.57000000007</v>
      </c>
      <c r="Y148" s="41">
        <v>611172.32000000007</v>
      </c>
      <c r="Z148" s="56">
        <f t="shared" si="43"/>
        <v>-1.0330281398672758E-3</v>
      </c>
      <c r="AA148" s="56">
        <f t="shared" si="44"/>
        <v>-6.708808803976174E-2</v>
      </c>
      <c r="AB148" s="56">
        <f t="shared" si="45"/>
        <v>-6.3943732291995348E-2</v>
      </c>
      <c r="AC148" s="57">
        <f t="shared" si="47"/>
        <v>610246.57621819456</v>
      </c>
      <c r="AD148" s="57">
        <f t="shared" si="48"/>
        <v>569895.01777703897</v>
      </c>
      <c r="AE148" s="57">
        <f t="shared" si="49"/>
        <v>571815.83436411142</v>
      </c>
      <c r="AF148" s="58">
        <f t="shared" si="50"/>
        <v>1751957.4283593451</v>
      </c>
      <c r="AG148" s="85">
        <v>-8.9689436060073468E-3</v>
      </c>
      <c r="AH148" s="83">
        <f t="shared" si="51"/>
        <v>1751957.4283593458</v>
      </c>
      <c r="AI148" s="84">
        <f t="shared" si="52"/>
        <v>0</v>
      </c>
      <c r="AJ148" s="59">
        <f t="shared" si="53"/>
        <v>-8.9689436060073468E-3</v>
      </c>
      <c r="AK148" s="60">
        <f t="shared" si="54"/>
        <v>605398.70298635866</v>
      </c>
      <c r="AL148" s="61">
        <f t="shared" si="55"/>
        <v>-8.9999999999999993E-3</v>
      </c>
      <c r="AM148" s="62">
        <f t="shared" si="46"/>
        <v>4.0370442196850931E-3</v>
      </c>
      <c r="AN148" s="41"/>
      <c r="AO148" s="41"/>
      <c r="AP148" s="41"/>
      <c r="AQ148" s="63">
        <f t="shared" si="56"/>
        <v>-8.9689436060073468E-3</v>
      </c>
      <c r="AR148" s="58">
        <f t="shared" si="57"/>
        <v>610877.63</v>
      </c>
      <c r="AS148" s="43">
        <f t="shared" si="58"/>
        <v>605398.70298635866</v>
      </c>
      <c r="AT148" s="64">
        <f t="shared" si="59"/>
        <v>-8.9689436060071959E-3</v>
      </c>
      <c r="AV148" s="18">
        <v>7598</v>
      </c>
      <c r="AW148" s="18">
        <v>7632</v>
      </c>
      <c r="AX148" s="18">
        <v>7681</v>
      </c>
      <c r="AY148" s="18">
        <v>7706</v>
      </c>
      <c r="AZ148" s="18">
        <v>7736</v>
      </c>
      <c r="BA148" s="18">
        <v>7744</v>
      </c>
      <c r="BB148" s="18">
        <v>7752</v>
      </c>
      <c r="BC148" s="18">
        <v>7912</v>
      </c>
      <c r="BD148" s="18">
        <v>7958</v>
      </c>
      <c r="BE148" s="18">
        <v>8147</v>
      </c>
      <c r="BF148" s="18">
        <v>8193</v>
      </c>
      <c r="BG148" s="18">
        <v>8233</v>
      </c>
      <c r="BH148" s="18">
        <v>8251</v>
      </c>
      <c r="BI148" s="18">
        <v>8282</v>
      </c>
      <c r="BJ148" s="18">
        <v>8320</v>
      </c>
    </row>
    <row r="149" spans="1:62" s="18" customFormat="1">
      <c r="A149" s="41">
        <v>145</v>
      </c>
      <c r="B149" s="36" t="s">
        <v>463</v>
      </c>
      <c r="C149" s="36" t="s">
        <v>465</v>
      </c>
      <c r="D149" s="37" t="s">
        <v>386</v>
      </c>
      <c r="E149" s="37" t="s">
        <v>387</v>
      </c>
      <c r="F149" s="38" t="s">
        <v>464</v>
      </c>
      <c r="G149" s="38">
        <v>4</v>
      </c>
      <c r="H149" s="38" t="s">
        <v>21</v>
      </c>
      <c r="I149" s="38" t="s">
        <v>1078</v>
      </c>
      <c r="J149" s="38" t="s">
        <v>24</v>
      </c>
      <c r="K149" s="41">
        <v>209915.5</v>
      </c>
      <c r="L149" s="41">
        <v>186704.2</v>
      </c>
      <c r="M149" s="41">
        <v>190686</v>
      </c>
      <c r="N149" s="41">
        <v>222858</v>
      </c>
      <c r="O149" s="41">
        <v>227891.7</v>
      </c>
      <c r="P149" s="41">
        <v>219463</v>
      </c>
      <c r="Q149" s="41">
        <v>228470.7</v>
      </c>
      <c r="R149" s="41">
        <v>228182</v>
      </c>
      <c r="S149" s="41">
        <v>227148.9</v>
      </c>
      <c r="T149" s="41">
        <v>220445.05</v>
      </c>
      <c r="U149" s="41">
        <v>224901.59999999998</v>
      </c>
      <c r="V149" s="41">
        <v>224729.9</v>
      </c>
      <c r="W149" s="41">
        <v>191353</v>
      </c>
      <c r="X149" s="41">
        <v>184857.60000000001</v>
      </c>
      <c r="Y149" s="41">
        <v>193604</v>
      </c>
      <c r="Z149" s="56">
        <f t="shared" si="43"/>
        <v>8.56354104389625E-2</v>
      </c>
      <c r="AA149" s="56">
        <f t="shared" si="44"/>
        <v>4.5482587040976075E-2</v>
      </c>
      <c r="AB149" s="56">
        <f t="shared" si="45"/>
        <v>8.8393663164463954E-2</v>
      </c>
      <c r="AC149" s="57">
        <f t="shared" si="47"/>
        <v>207739.59269372679</v>
      </c>
      <c r="AD149" s="57">
        <f t="shared" si="48"/>
        <v>200056.22947805189</v>
      </c>
      <c r="AE149" s="57">
        <f t="shared" si="49"/>
        <v>208267.39262750966</v>
      </c>
      <c r="AF149" s="58">
        <f t="shared" si="50"/>
        <v>616063.21479928831</v>
      </c>
      <c r="AG149" s="85">
        <v>1.4210226113751202E-2</v>
      </c>
      <c r="AH149" s="83">
        <f t="shared" si="51"/>
        <v>616063.21479928796</v>
      </c>
      <c r="AI149" s="84">
        <f t="shared" si="52"/>
        <v>0</v>
      </c>
      <c r="AJ149" s="59">
        <f t="shared" si="53"/>
        <v>1.4210226113751202E-2</v>
      </c>
      <c r="AK149" s="60">
        <f t="shared" si="54"/>
        <v>194072.16939754461</v>
      </c>
      <c r="AL149" s="61">
        <f t="shared" si="55"/>
        <v>1.4200000000000001E-2</v>
      </c>
      <c r="AM149" s="62">
        <f t="shared" si="46"/>
        <v>-7.6857440377738895E-3</v>
      </c>
      <c r="AN149" s="41"/>
      <c r="AO149" s="41"/>
      <c r="AP149" s="41"/>
      <c r="AQ149" s="63">
        <f t="shared" si="56"/>
        <v>1.4210226113751202E-2</v>
      </c>
      <c r="AR149" s="58">
        <f t="shared" si="57"/>
        <v>191353</v>
      </c>
      <c r="AS149" s="43">
        <f t="shared" si="58"/>
        <v>194072.16939754461</v>
      </c>
      <c r="AT149" s="64">
        <f t="shared" si="59"/>
        <v>1.4210226113751112E-2</v>
      </c>
      <c r="AV149" s="18">
        <v>7508</v>
      </c>
      <c r="AW149" s="18">
        <v>7515</v>
      </c>
      <c r="AX149" s="18">
        <v>7520</v>
      </c>
      <c r="AY149" s="18">
        <v>7527</v>
      </c>
      <c r="AZ149" s="18">
        <v>7531</v>
      </c>
      <c r="BA149" s="18">
        <v>7538</v>
      </c>
      <c r="BB149" s="18">
        <v>7548</v>
      </c>
      <c r="BC149" s="18">
        <v>7557</v>
      </c>
      <c r="BD149" s="18">
        <v>7580</v>
      </c>
      <c r="BE149" s="18">
        <v>7585</v>
      </c>
      <c r="BF149" s="18">
        <v>7591</v>
      </c>
      <c r="BG149" s="18">
        <v>7592</v>
      </c>
      <c r="BH149" s="18">
        <v>7610</v>
      </c>
      <c r="BI149" s="18">
        <v>7616</v>
      </c>
      <c r="BJ149" s="18">
        <v>7621</v>
      </c>
    </row>
    <row r="150" spans="1:62" s="18" customFormat="1">
      <c r="A150" s="41">
        <v>146</v>
      </c>
      <c r="B150" s="36" t="s">
        <v>466</v>
      </c>
      <c r="C150" s="36" t="s">
        <v>468</v>
      </c>
      <c r="D150" s="37" t="s">
        <v>386</v>
      </c>
      <c r="E150" s="37" t="s">
        <v>387</v>
      </c>
      <c r="F150" s="38" t="s">
        <v>467</v>
      </c>
      <c r="G150" s="38">
        <v>4</v>
      </c>
      <c r="H150" s="38" t="s">
        <v>21</v>
      </c>
      <c r="I150" s="38" t="s">
        <v>1078</v>
      </c>
      <c r="J150" s="38" t="s">
        <v>24</v>
      </c>
      <c r="K150" s="41">
        <v>285189</v>
      </c>
      <c r="L150" s="41">
        <v>255890</v>
      </c>
      <c r="M150" s="41">
        <v>284194.40000000002</v>
      </c>
      <c r="N150" s="41">
        <v>301597.8</v>
      </c>
      <c r="O150" s="41">
        <v>303690.99</v>
      </c>
      <c r="P150" s="41">
        <v>293322.7</v>
      </c>
      <c r="Q150" s="41">
        <v>284095</v>
      </c>
      <c r="R150" s="41">
        <v>300957</v>
      </c>
      <c r="S150" s="41">
        <v>302383.90000000002</v>
      </c>
      <c r="T150" s="41">
        <v>301829</v>
      </c>
      <c r="U150" s="41">
        <v>298527.90000000002</v>
      </c>
      <c r="V150" s="41">
        <v>303793.59999999998</v>
      </c>
      <c r="W150" s="41">
        <v>281425.90000000002</v>
      </c>
      <c r="X150" s="41">
        <v>264171.59999999998</v>
      </c>
      <c r="Y150" s="41">
        <v>286309.40000000002</v>
      </c>
      <c r="Z150" s="56">
        <f t="shared" si="43"/>
        <v>6.4876239967179616E-2</v>
      </c>
      <c r="AA150" s="56">
        <f t="shared" si="44"/>
        <v>2.8520384727321213E-2</v>
      </c>
      <c r="AB150" s="56">
        <f t="shared" si="45"/>
        <v>-3.8360525826732772E-3</v>
      </c>
      <c r="AC150" s="57">
        <f t="shared" si="47"/>
        <v>299683.75422137952</v>
      </c>
      <c r="AD150" s="57">
        <f t="shared" si="48"/>
        <v>289452.27494023263</v>
      </c>
      <c r="AE150" s="57">
        <f t="shared" si="49"/>
        <v>280346.33544947387</v>
      </c>
      <c r="AF150" s="58">
        <f t="shared" si="50"/>
        <v>869482.36461108597</v>
      </c>
      <c r="AG150" s="85">
        <v>5.8983378393841698E-3</v>
      </c>
      <c r="AH150" s="83">
        <f t="shared" si="51"/>
        <v>869482.36461108632</v>
      </c>
      <c r="AI150" s="84">
        <f t="shared" si="52"/>
        <v>0</v>
      </c>
      <c r="AJ150" s="59">
        <f t="shared" si="53"/>
        <v>5.8983378393841698E-3</v>
      </c>
      <c r="AK150" s="60">
        <f t="shared" si="54"/>
        <v>283085.8450349528</v>
      </c>
      <c r="AL150" s="61">
        <f t="shared" si="55"/>
        <v>5.8999999999999999E-3</v>
      </c>
      <c r="AM150" s="62">
        <f t="shared" si="46"/>
        <v>-1.1062991098889086E-3</v>
      </c>
      <c r="AN150" s="41"/>
      <c r="AO150" s="41"/>
      <c r="AP150" s="41"/>
      <c r="AQ150" s="63">
        <f t="shared" si="56"/>
        <v>5.8983378393841698E-3</v>
      </c>
      <c r="AR150" s="58">
        <f t="shared" si="57"/>
        <v>281425.90000000002</v>
      </c>
      <c r="AS150" s="43">
        <f t="shared" si="58"/>
        <v>283085.8450349528</v>
      </c>
      <c r="AT150" s="64">
        <f t="shared" si="59"/>
        <v>5.8983378393842045E-3</v>
      </c>
      <c r="AV150" s="18">
        <v>7532</v>
      </c>
      <c r="AW150" s="18">
        <v>7534</v>
      </c>
      <c r="AX150" s="18">
        <v>7532</v>
      </c>
      <c r="AY150" s="18">
        <v>7550</v>
      </c>
      <c r="AZ150" s="18">
        <v>7577</v>
      </c>
      <c r="BA150" s="18">
        <v>7587</v>
      </c>
      <c r="BB150" s="18">
        <v>7587</v>
      </c>
      <c r="BC150" s="18">
        <v>7600</v>
      </c>
      <c r="BD150" s="18">
        <v>7613</v>
      </c>
      <c r="BE150" s="18">
        <v>7619</v>
      </c>
      <c r="BF150" s="18">
        <v>7627</v>
      </c>
      <c r="BG150" s="18">
        <v>7644</v>
      </c>
      <c r="BH150" s="18">
        <v>7651</v>
      </c>
      <c r="BI150" s="18">
        <v>7650</v>
      </c>
      <c r="BJ150" s="18">
        <v>7659</v>
      </c>
    </row>
    <row r="151" spans="1:62" s="18" customFormat="1">
      <c r="A151" s="41">
        <v>147</v>
      </c>
      <c r="B151" s="36" t="s">
        <v>469</v>
      </c>
      <c r="C151" s="36" t="s">
        <v>471</v>
      </c>
      <c r="D151" s="37" t="s">
        <v>386</v>
      </c>
      <c r="E151" s="37" t="s">
        <v>387</v>
      </c>
      <c r="F151" s="38" t="s">
        <v>470</v>
      </c>
      <c r="G151" s="38">
        <v>3</v>
      </c>
      <c r="H151" s="38" t="s">
        <v>1072</v>
      </c>
      <c r="I151" s="38" t="s">
        <v>1078</v>
      </c>
      <c r="J151" s="38" t="s">
        <v>24</v>
      </c>
      <c r="K151" s="41">
        <v>209927</v>
      </c>
      <c r="L151" s="41">
        <v>188039.26</v>
      </c>
      <c r="M151" s="41">
        <v>221169.2</v>
      </c>
      <c r="N151" s="41">
        <v>215896</v>
      </c>
      <c r="O151" s="41">
        <v>220145.9</v>
      </c>
      <c r="P151" s="41">
        <v>213342.2</v>
      </c>
      <c r="Q151" s="41">
        <v>219835</v>
      </c>
      <c r="R151" s="41">
        <v>217255</v>
      </c>
      <c r="S151" s="41">
        <v>213496</v>
      </c>
      <c r="T151" s="41">
        <v>226171</v>
      </c>
      <c r="U151" s="41">
        <v>218726.8</v>
      </c>
      <c r="V151" s="41">
        <v>225436</v>
      </c>
      <c r="W151" s="41">
        <v>222836</v>
      </c>
      <c r="X151" s="41">
        <v>197201.96</v>
      </c>
      <c r="Y151" s="41">
        <v>221786</v>
      </c>
      <c r="Z151" s="56">
        <f t="shared" si="43"/>
        <v>4.8678350093127598E-2</v>
      </c>
      <c r="AA151" s="56">
        <f t="shared" si="44"/>
        <v>1.62685123876396E-2</v>
      </c>
      <c r="AB151" s="56">
        <f t="shared" si="45"/>
        <v>4.7197359081966539E-2</v>
      </c>
      <c r="AC151" s="57">
        <f t="shared" si="47"/>
        <v>233683.28882135218</v>
      </c>
      <c r="AD151" s="57">
        <f t="shared" si="48"/>
        <v>226461.21022641205</v>
      </c>
      <c r="AE151" s="57">
        <f t="shared" si="49"/>
        <v>233353.27070838909</v>
      </c>
      <c r="AF151" s="58">
        <f t="shared" si="50"/>
        <v>693497.76975615334</v>
      </c>
      <c r="AG151" s="85">
        <v>7.363320840861028E-3</v>
      </c>
      <c r="AH151" s="83">
        <f t="shared" si="51"/>
        <v>693497.76975615311</v>
      </c>
      <c r="AI151" s="84">
        <f t="shared" si="52"/>
        <v>0</v>
      </c>
      <c r="AJ151" s="59">
        <f t="shared" si="53"/>
        <v>7.363320840861028E-3</v>
      </c>
      <c r="AK151" s="60">
        <f t="shared" si="54"/>
        <v>224476.8129628941</v>
      </c>
      <c r="AL151" s="61">
        <f t="shared" si="55"/>
        <v>7.4000000000000003E-3</v>
      </c>
      <c r="AM151" s="62">
        <f t="shared" si="46"/>
        <v>4.9854046186164069E-3</v>
      </c>
      <c r="AN151" s="41"/>
      <c r="AO151" s="41"/>
      <c r="AP151" s="41"/>
      <c r="AQ151" s="63">
        <f t="shared" si="56"/>
        <v>7.363320840861028E-3</v>
      </c>
      <c r="AR151" s="58">
        <f t="shared" si="57"/>
        <v>222836</v>
      </c>
      <c r="AS151" s="43">
        <f t="shared" si="58"/>
        <v>224476.8129628941</v>
      </c>
      <c r="AT151" s="64">
        <f t="shared" si="59"/>
        <v>7.3633208408609985E-3</v>
      </c>
      <c r="AV151" s="18">
        <v>3629</v>
      </c>
      <c r="AW151" s="18">
        <v>3634</v>
      </c>
      <c r="AX151" s="18">
        <v>3672</v>
      </c>
      <c r="AY151" s="18">
        <v>3697</v>
      </c>
      <c r="AZ151" s="18">
        <v>3707</v>
      </c>
      <c r="BA151" s="18">
        <v>3719</v>
      </c>
      <c r="BB151" s="18">
        <v>3739</v>
      </c>
      <c r="BC151" s="18">
        <v>3748</v>
      </c>
      <c r="BD151" s="18">
        <v>3767</v>
      </c>
      <c r="BE151" s="18">
        <v>3780</v>
      </c>
      <c r="BF151" s="18">
        <v>3795</v>
      </c>
      <c r="BG151" s="18">
        <v>3797</v>
      </c>
      <c r="BH151" s="18">
        <v>3821</v>
      </c>
      <c r="BI151" s="18">
        <v>3825</v>
      </c>
      <c r="BJ151" s="18">
        <v>3849</v>
      </c>
    </row>
    <row r="152" spans="1:62" s="18" customFormat="1">
      <c r="A152" s="41">
        <v>148</v>
      </c>
      <c r="B152" s="36" t="s">
        <v>472</v>
      </c>
      <c r="C152" s="36" t="s">
        <v>474</v>
      </c>
      <c r="D152" s="37" t="s">
        <v>386</v>
      </c>
      <c r="E152" s="37" t="s">
        <v>387</v>
      </c>
      <c r="F152" s="38" t="s">
        <v>473</v>
      </c>
      <c r="G152" s="38">
        <v>3</v>
      </c>
      <c r="H152" s="38" t="s">
        <v>1072</v>
      </c>
      <c r="I152" s="38" t="s">
        <v>1078</v>
      </c>
      <c r="J152" s="38" t="s">
        <v>24</v>
      </c>
      <c r="K152" s="41">
        <v>331245.90000000002</v>
      </c>
      <c r="L152" s="41">
        <v>334000</v>
      </c>
      <c r="M152" s="41">
        <v>350382.4</v>
      </c>
      <c r="N152" s="41">
        <v>347553</v>
      </c>
      <c r="O152" s="41">
        <v>310603.7</v>
      </c>
      <c r="P152" s="41">
        <v>329625.5</v>
      </c>
      <c r="Q152" s="41">
        <v>311098.90000000002</v>
      </c>
      <c r="R152" s="41">
        <v>309058.3</v>
      </c>
      <c r="S152" s="41">
        <v>316666</v>
      </c>
      <c r="T152" s="41">
        <v>305616.7</v>
      </c>
      <c r="U152" s="41">
        <v>309966.80000000005</v>
      </c>
      <c r="V152" s="41">
        <v>325807.09999999998</v>
      </c>
      <c r="W152" s="41">
        <v>340201</v>
      </c>
      <c r="X152" s="41">
        <v>342989.9</v>
      </c>
      <c r="Y152" s="41">
        <v>353406.8</v>
      </c>
      <c r="Z152" s="56">
        <f t="shared" si="43"/>
        <v>-6.2316846789650882E-2</v>
      </c>
      <c r="AA152" s="56">
        <f t="shared" si="44"/>
        <v>-4.8918341328905157E-3</v>
      </c>
      <c r="AB152" s="56">
        <f t="shared" si="45"/>
        <v>-6.0821884889745048E-2</v>
      </c>
      <c r="AC152" s="57">
        <f t="shared" si="47"/>
        <v>319000.74640531396</v>
      </c>
      <c r="AD152" s="57">
        <f t="shared" si="48"/>
        <v>338536.79313615651</v>
      </c>
      <c r="AE152" s="57">
        <f t="shared" si="49"/>
        <v>319509.33393862384</v>
      </c>
      <c r="AF152" s="58">
        <f t="shared" si="50"/>
        <v>977046.87348009436</v>
      </c>
      <c r="AG152" s="85">
        <v>-8.68995661963806E-3</v>
      </c>
      <c r="AH152" s="83">
        <f t="shared" si="51"/>
        <v>977046.87348009483</v>
      </c>
      <c r="AI152" s="84">
        <f t="shared" si="52"/>
        <v>0</v>
      </c>
      <c r="AJ152" s="59">
        <f t="shared" si="53"/>
        <v>-8.68995661963806E-3</v>
      </c>
      <c r="AK152" s="60">
        <f t="shared" si="54"/>
        <v>337244.66806804255</v>
      </c>
      <c r="AL152" s="61">
        <f t="shared" si="55"/>
        <v>-8.6999999999999994E-3</v>
      </c>
      <c r="AM152" s="62">
        <f t="shared" si="46"/>
        <v>2.2254409208273263E-3</v>
      </c>
      <c r="AN152" s="41"/>
      <c r="AO152" s="41"/>
      <c r="AP152" s="41"/>
      <c r="AQ152" s="63">
        <f t="shared" si="56"/>
        <v>-8.68995661963806E-3</v>
      </c>
      <c r="AR152" s="58">
        <f t="shared" si="57"/>
        <v>340201</v>
      </c>
      <c r="AS152" s="43">
        <f t="shared" si="58"/>
        <v>337244.66806804255</v>
      </c>
      <c r="AT152" s="64">
        <f t="shared" si="59"/>
        <v>-8.6899566196380063E-3</v>
      </c>
      <c r="AV152" s="18">
        <v>4906</v>
      </c>
      <c r="AW152" s="18">
        <v>5004</v>
      </c>
      <c r="AX152" s="18">
        <v>5012</v>
      </c>
      <c r="AY152" s="18">
        <v>5014</v>
      </c>
      <c r="AZ152" s="18">
        <v>5024</v>
      </c>
      <c r="BA152" s="18">
        <v>5027</v>
      </c>
      <c r="BB152" s="18">
        <v>5031</v>
      </c>
      <c r="BC152" s="18">
        <v>5033</v>
      </c>
      <c r="BD152" s="18">
        <v>5042</v>
      </c>
      <c r="BE152" s="18">
        <v>5032</v>
      </c>
      <c r="BF152" s="18">
        <v>5032</v>
      </c>
      <c r="BG152" s="18">
        <v>5032</v>
      </c>
      <c r="BH152" s="18">
        <v>5031</v>
      </c>
      <c r="BI152" s="18">
        <v>5027</v>
      </c>
      <c r="BJ152" s="18">
        <v>5023</v>
      </c>
    </row>
    <row r="153" spans="1:62" s="18" customFormat="1">
      <c r="A153" s="41">
        <v>149</v>
      </c>
      <c r="B153" s="36" t="s">
        <v>475</v>
      </c>
      <c r="C153" s="36" t="s">
        <v>477</v>
      </c>
      <c r="D153" s="37" t="s">
        <v>386</v>
      </c>
      <c r="E153" s="37" t="s">
        <v>387</v>
      </c>
      <c r="F153" s="38" t="s">
        <v>476</v>
      </c>
      <c r="G153" s="38">
        <v>6</v>
      </c>
      <c r="H153" s="38" t="s">
        <v>21</v>
      </c>
      <c r="I153" s="38" t="s">
        <v>1078</v>
      </c>
      <c r="J153" s="38" t="s">
        <v>24</v>
      </c>
      <c r="K153" s="41">
        <v>109934.45000000001</v>
      </c>
      <c r="L153" s="41">
        <v>106367.08</v>
      </c>
      <c r="M153" s="41">
        <v>101553.62</v>
      </c>
      <c r="N153" s="41">
        <v>113611.20000000001</v>
      </c>
      <c r="O153" s="41">
        <v>119458.14</v>
      </c>
      <c r="P153" s="41">
        <v>118737.06000000001</v>
      </c>
      <c r="Q153" s="41">
        <v>123738.79999999999</v>
      </c>
      <c r="R153" s="41">
        <v>129570.6</v>
      </c>
      <c r="S153" s="41">
        <v>128674.48</v>
      </c>
      <c r="T153" s="41">
        <v>127935.7</v>
      </c>
      <c r="U153" s="41">
        <v>130869.79999999999</v>
      </c>
      <c r="V153" s="41">
        <v>126121.4</v>
      </c>
      <c r="W153" s="41">
        <v>115925.1</v>
      </c>
      <c r="X153" s="41">
        <v>98109.6</v>
      </c>
      <c r="Y153" s="41">
        <v>104642.34</v>
      </c>
      <c r="Z153" s="56">
        <f t="shared" si="43"/>
        <v>8.6630623976378551E-2</v>
      </c>
      <c r="AA153" s="56">
        <f t="shared" si="44"/>
        <v>8.0071442573278917E-2</v>
      </c>
      <c r="AB153" s="56">
        <f t="shared" si="45"/>
        <v>0.12556891856920172</v>
      </c>
      <c r="AC153" s="57">
        <f t="shared" si="47"/>
        <v>125967.76374752409</v>
      </c>
      <c r="AD153" s="57">
        <f t="shared" si="48"/>
        <v>125207.38998745162</v>
      </c>
      <c r="AE153" s="57">
        <f t="shared" si="49"/>
        <v>130481.68944202657</v>
      </c>
      <c r="AF153" s="58">
        <f t="shared" si="50"/>
        <v>381656.84317700227</v>
      </c>
      <c r="AG153" s="85">
        <v>1.8743568297130475E-2</v>
      </c>
      <c r="AH153" s="83">
        <f t="shared" si="51"/>
        <v>381656.84317700216</v>
      </c>
      <c r="AI153" s="84">
        <f t="shared" si="52"/>
        <v>0</v>
      </c>
      <c r="AJ153" s="59">
        <f t="shared" si="53"/>
        <v>1.8743568297130475E-2</v>
      </c>
      <c r="AK153" s="60">
        <f t="shared" si="54"/>
        <v>118097.95002920167</v>
      </c>
      <c r="AL153" s="61">
        <f t="shared" si="55"/>
        <v>1.8700000000000001E-2</v>
      </c>
      <c r="AM153" s="62">
        <f t="shared" si="46"/>
        <v>4.4314578160984386E-3</v>
      </c>
      <c r="AN153" s="41"/>
      <c r="AO153" s="41"/>
      <c r="AP153" s="41"/>
      <c r="AQ153" s="63">
        <f t="shared" si="56"/>
        <v>1.8743568297130475E-2</v>
      </c>
      <c r="AR153" s="58">
        <f t="shared" si="57"/>
        <v>115925.1</v>
      </c>
      <c r="AS153" s="43">
        <f t="shared" si="58"/>
        <v>118097.95002920167</v>
      </c>
      <c r="AT153" s="64">
        <f t="shared" si="59"/>
        <v>1.874356829713042E-2</v>
      </c>
      <c r="AV153" s="18">
        <v>5334</v>
      </c>
      <c r="AW153" s="18">
        <v>5342</v>
      </c>
      <c r="AX153" s="18">
        <v>5345</v>
      </c>
      <c r="AY153" s="18">
        <v>5353</v>
      </c>
      <c r="AZ153" s="18">
        <v>5363</v>
      </c>
      <c r="BA153" s="18">
        <v>5366</v>
      </c>
      <c r="BB153" s="18">
        <v>5371</v>
      </c>
      <c r="BC153" s="18">
        <v>5372</v>
      </c>
      <c r="BD153" s="18">
        <v>5384</v>
      </c>
      <c r="BE153" s="18">
        <v>5386</v>
      </c>
      <c r="BF153" s="18">
        <v>5396</v>
      </c>
      <c r="BG153" s="18">
        <v>5402</v>
      </c>
      <c r="BH153" s="18">
        <v>5444</v>
      </c>
      <c r="BI153" s="18">
        <v>5449</v>
      </c>
      <c r="BJ153" s="18">
        <v>5457</v>
      </c>
    </row>
    <row r="154" spans="1:62" s="18" customFormat="1">
      <c r="A154" s="41">
        <v>150</v>
      </c>
      <c r="B154" s="36" t="s">
        <v>478</v>
      </c>
      <c r="C154" s="36" t="s">
        <v>480</v>
      </c>
      <c r="D154" s="37" t="s">
        <v>386</v>
      </c>
      <c r="E154" s="37" t="s">
        <v>387</v>
      </c>
      <c r="F154" s="38" t="s">
        <v>479</v>
      </c>
      <c r="G154" s="38">
        <v>2</v>
      </c>
      <c r="H154" s="38" t="s">
        <v>1072</v>
      </c>
      <c r="I154" s="38" t="s">
        <v>1078</v>
      </c>
      <c r="J154" s="38" t="s">
        <v>24</v>
      </c>
      <c r="K154" s="41">
        <v>437789.29000000004</v>
      </c>
      <c r="L154" s="41">
        <v>375212.15</v>
      </c>
      <c r="M154" s="41">
        <v>428810.69</v>
      </c>
      <c r="N154" s="41">
        <v>447881.42</v>
      </c>
      <c r="O154" s="41">
        <v>432314.42</v>
      </c>
      <c r="P154" s="41">
        <v>438828.65</v>
      </c>
      <c r="Q154" s="41">
        <v>434931.66</v>
      </c>
      <c r="R154" s="41">
        <v>443711.16</v>
      </c>
      <c r="S154" s="41">
        <v>440106.14</v>
      </c>
      <c r="T154" s="41">
        <v>413797.39999999997</v>
      </c>
      <c r="U154" s="41">
        <v>438006.17000000004</v>
      </c>
      <c r="V154" s="41">
        <v>427084.5</v>
      </c>
      <c r="W154" s="41">
        <v>416905.39999999997</v>
      </c>
      <c r="X154" s="41">
        <v>394903.89999999997</v>
      </c>
      <c r="Y154" s="41">
        <v>420684.79999999999</v>
      </c>
      <c r="Z154" s="56">
        <f t="shared" ref="Z154:Z185" si="60">O154/$K154-1</f>
        <v>-1.2505719361019629E-2</v>
      </c>
      <c r="AA154" s="56">
        <f t="shared" ref="AA154:AA185" si="61">P154/$K154-1</f>
        <v>2.3741101569660916E-3</v>
      </c>
      <c r="AB154" s="56">
        <f t="shared" ref="AB154:AB185" si="62">Q154/$K154-1</f>
        <v>-6.5274095672830379E-3</v>
      </c>
      <c r="AC154" s="57">
        <f t="shared" si="47"/>
        <v>411691.69806750631</v>
      </c>
      <c r="AD154" s="57">
        <f t="shared" si="48"/>
        <v>417895.179344634</v>
      </c>
      <c r="AE154" s="57">
        <f t="shared" si="49"/>
        <v>414184.08770338801</v>
      </c>
      <c r="AF154" s="58">
        <f t="shared" si="50"/>
        <v>1243770.9651155283</v>
      </c>
      <c r="AG154" s="85">
        <v>-1.1131589810942063E-3</v>
      </c>
      <c r="AH154" s="83">
        <f t="shared" si="51"/>
        <v>1243770.9651155286</v>
      </c>
      <c r="AI154" s="84">
        <f t="shared" si="52"/>
        <v>0</v>
      </c>
      <c r="AJ154" s="59">
        <f t="shared" si="53"/>
        <v>-1.1131589810942063E-3</v>
      </c>
      <c r="AK154" s="60">
        <f t="shared" si="54"/>
        <v>416441.31800972327</v>
      </c>
      <c r="AL154" s="61">
        <f t="shared" si="55"/>
        <v>-1.1000000000000001E-3</v>
      </c>
      <c r="AM154" s="62">
        <f t="shared" ref="AM154:AM185" si="63">(POWER(W154/K154,1/12)-1)</f>
        <v>-4.0649144457992614E-3</v>
      </c>
      <c r="AN154" s="41"/>
      <c r="AO154" s="41"/>
      <c r="AP154" s="41"/>
      <c r="AQ154" s="63">
        <f t="shared" si="56"/>
        <v>-1.1131589810942063E-3</v>
      </c>
      <c r="AR154" s="58">
        <f t="shared" si="57"/>
        <v>416905.39999999997</v>
      </c>
      <c r="AS154" s="43">
        <f t="shared" si="58"/>
        <v>416441.31800972327</v>
      </c>
      <c r="AT154" s="64">
        <f t="shared" si="59"/>
        <v>-1.1131589810942089E-3</v>
      </c>
      <c r="AV154" s="18">
        <v>5849</v>
      </c>
      <c r="AW154" s="18">
        <v>5880</v>
      </c>
      <c r="AX154" s="18">
        <v>5914</v>
      </c>
      <c r="AY154" s="18">
        <v>5934</v>
      </c>
      <c r="AZ154" s="18">
        <v>5936</v>
      </c>
      <c r="BA154" s="18">
        <v>5964</v>
      </c>
      <c r="BB154" s="18">
        <v>5978</v>
      </c>
      <c r="BC154" s="18">
        <v>6016</v>
      </c>
      <c r="BD154" s="18">
        <v>6033</v>
      </c>
      <c r="BE154" s="18">
        <v>6052</v>
      </c>
      <c r="BF154" s="18">
        <v>6143</v>
      </c>
      <c r="BG154" s="18">
        <v>6159</v>
      </c>
      <c r="BH154" s="18">
        <v>6171</v>
      </c>
      <c r="BI154" s="18">
        <v>6182</v>
      </c>
      <c r="BJ154" s="18">
        <v>6199</v>
      </c>
    </row>
    <row r="155" spans="1:62" s="18" customFormat="1">
      <c r="A155" s="41">
        <v>151</v>
      </c>
      <c r="B155" s="36" t="s">
        <v>481</v>
      </c>
      <c r="C155" s="36" t="s">
        <v>483</v>
      </c>
      <c r="D155" s="37" t="s">
        <v>386</v>
      </c>
      <c r="E155" s="37" t="s">
        <v>387</v>
      </c>
      <c r="F155" s="38" t="s">
        <v>482</v>
      </c>
      <c r="G155" s="38">
        <v>2</v>
      </c>
      <c r="H155" s="38" t="s">
        <v>1072</v>
      </c>
      <c r="I155" s="38" t="s">
        <v>1078</v>
      </c>
      <c r="J155" s="38" t="s">
        <v>24</v>
      </c>
      <c r="K155" s="41">
        <v>280809</v>
      </c>
      <c r="L155" s="41">
        <v>282280.8</v>
      </c>
      <c r="M155" s="41">
        <v>306625</v>
      </c>
      <c r="N155" s="41">
        <v>286088</v>
      </c>
      <c r="O155" s="41">
        <v>280525.2</v>
      </c>
      <c r="P155" s="41">
        <v>284512</v>
      </c>
      <c r="Q155" s="41">
        <v>280714.80000000005</v>
      </c>
      <c r="R155" s="41">
        <v>268451.09999999998</v>
      </c>
      <c r="S155" s="41">
        <v>263280.92</v>
      </c>
      <c r="T155" s="41">
        <v>278392.2</v>
      </c>
      <c r="U155" s="41">
        <v>270466.40000000002</v>
      </c>
      <c r="V155" s="41">
        <v>288816.59999999998</v>
      </c>
      <c r="W155" s="41">
        <v>301295.5</v>
      </c>
      <c r="X155" s="41">
        <v>288485.55</v>
      </c>
      <c r="Y155" s="41">
        <v>305308.40000000002</v>
      </c>
      <c r="Z155" s="56">
        <f t="shared" si="60"/>
        <v>-1.0106513680117057E-3</v>
      </c>
      <c r="AA155" s="56">
        <f t="shared" si="61"/>
        <v>1.3186899280293707E-2</v>
      </c>
      <c r="AB155" s="56">
        <f t="shared" si="62"/>
        <v>-3.3545933356815549E-4</v>
      </c>
      <c r="AC155" s="57">
        <f t="shared" si="47"/>
        <v>300990.99529074924</v>
      </c>
      <c r="AD155" s="57">
        <f t="shared" si="48"/>
        <v>305268.65341210575</v>
      </c>
      <c r="AE155" s="57">
        <f t="shared" si="49"/>
        <v>301194.4276123629</v>
      </c>
      <c r="AF155" s="58">
        <f t="shared" si="50"/>
        <v>907454.07631521788</v>
      </c>
      <c r="AG155" s="85">
        <v>7.8810118134911556E-4</v>
      </c>
      <c r="AH155" s="83">
        <f t="shared" si="51"/>
        <v>907454.07631521777</v>
      </c>
      <c r="AI155" s="84">
        <f t="shared" si="52"/>
        <v>0</v>
      </c>
      <c r="AJ155" s="59">
        <f t="shared" si="53"/>
        <v>7.8810118134911556E-4</v>
      </c>
      <c r="AK155" s="60">
        <f t="shared" si="54"/>
        <v>301532.95133948518</v>
      </c>
      <c r="AL155" s="61">
        <f t="shared" si="55"/>
        <v>8.0000000000000004E-4</v>
      </c>
      <c r="AM155" s="62">
        <f t="shared" si="63"/>
        <v>5.885316475746194E-3</v>
      </c>
      <c r="AN155" s="41"/>
      <c r="AO155" s="41"/>
      <c r="AP155" s="41"/>
      <c r="AQ155" s="63">
        <f t="shared" si="56"/>
        <v>7.8810118134911556E-4</v>
      </c>
      <c r="AR155" s="58">
        <f t="shared" si="57"/>
        <v>301295.5</v>
      </c>
      <c r="AS155" s="43">
        <f t="shared" si="58"/>
        <v>301532.95133948518</v>
      </c>
      <c r="AT155" s="64">
        <f t="shared" si="59"/>
        <v>7.8810118134908791E-4</v>
      </c>
      <c r="AV155" s="18">
        <v>3212</v>
      </c>
      <c r="AW155" s="18">
        <v>3210</v>
      </c>
      <c r="AX155" s="18">
        <v>3210</v>
      </c>
      <c r="AY155" s="18">
        <v>3209</v>
      </c>
      <c r="AZ155" s="18">
        <v>3215</v>
      </c>
      <c r="BA155" s="18">
        <v>3211</v>
      </c>
      <c r="BB155" s="18">
        <v>3212</v>
      </c>
      <c r="BC155" s="18">
        <v>3219</v>
      </c>
      <c r="BD155" s="18">
        <v>3221</v>
      </c>
      <c r="BE155" s="18">
        <v>3227</v>
      </c>
      <c r="BF155" s="18">
        <v>3231</v>
      </c>
      <c r="BG155" s="18">
        <v>3232</v>
      </c>
      <c r="BH155" s="18">
        <v>3239</v>
      </c>
      <c r="BI155" s="18">
        <v>3244</v>
      </c>
      <c r="BJ155" s="18">
        <v>3253</v>
      </c>
    </row>
    <row r="156" spans="1:62" s="18" customFormat="1">
      <c r="A156" s="41">
        <v>152</v>
      </c>
      <c r="B156" s="36" t="s">
        <v>484</v>
      </c>
      <c r="C156" s="36" t="s">
        <v>486</v>
      </c>
      <c r="D156" s="37" t="s">
        <v>386</v>
      </c>
      <c r="E156" s="37" t="s">
        <v>387</v>
      </c>
      <c r="F156" s="38" t="s">
        <v>485</v>
      </c>
      <c r="G156" s="38">
        <v>2</v>
      </c>
      <c r="H156" s="38" t="s">
        <v>1072</v>
      </c>
      <c r="I156" s="38" t="s">
        <v>1078</v>
      </c>
      <c r="J156" s="38" t="s">
        <v>24</v>
      </c>
      <c r="K156" s="41">
        <v>988736.9</v>
      </c>
      <c r="L156" s="41">
        <v>931949.2</v>
      </c>
      <c r="M156" s="41">
        <v>1028029.3300000001</v>
      </c>
      <c r="N156" s="41">
        <v>957841</v>
      </c>
      <c r="O156" s="41">
        <v>958827.7</v>
      </c>
      <c r="P156" s="41">
        <v>904141.60000000009</v>
      </c>
      <c r="Q156" s="41">
        <v>886341.60000000009</v>
      </c>
      <c r="R156" s="41">
        <v>903805.5</v>
      </c>
      <c r="S156" s="41">
        <v>873015.9</v>
      </c>
      <c r="T156" s="41">
        <v>903721.5</v>
      </c>
      <c r="U156" s="41">
        <v>881714.1</v>
      </c>
      <c r="V156" s="41">
        <v>957172.5</v>
      </c>
      <c r="W156" s="41">
        <v>1015158.2</v>
      </c>
      <c r="X156" s="41">
        <v>963576.60000000009</v>
      </c>
      <c r="Y156" s="41">
        <v>1039900</v>
      </c>
      <c r="Z156" s="56">
        <f t="shared" si="60"/>
        <v>-3.024990773581937E-2</v>
      </c>
      <c r="AA156" s="56">
        <f t="shared" si="61"/>
        <v>-8.5558959112378541E-2</v>
      </c>
      <c r="AB156" s="56">
        <f t="shared" si="62"/>
        <v>-0.10356172607697756</v>
      </c>
      <c r="AC156" s="57">
        <f t="shared" si="47"/>
        <v>984449.75811273954</v>
      </c>
      <c r="AD156" s="57">
        <f t="shared" si="48"/>
        <v>928302.32107360417</v>
      </c>
      <c r="AE156" s="57">
        <f t="shared" si="49"/>
        <v>910026.66456680233</v>
      </c>
      <c r="AF156" s="58">
        <f t="shared" si="50"/>
        <v>2822778.7437531459</v>
      </c>
      <c r="AG156" s="85">
        <v>-1.5087430299639226E-2</v>
      </c>
      <c r="AH156" s="83">
        <f t="shared" si="51"/>
        <v>2822778.7437531464</v>
      </c>
      <c r="AI156" s="84">
        <f t="shared" si="52"/>
        <v>0</v>
      </c>
      <c r="AJ156" s="59">
        <f t="shared" si="53"/>
        <v>-1.5087430299639226E-2</v>
      </c>
      <c r="AK156" s="60">
        <f t="shared" si="54"/>
        <v>999842.07141439279</v>
      </c>
      <c r="AL156" s="61">
        <f t="shared" si="55"/>
        <v>-1.5100000000000001E-2</v>
      </c>
      <c r="AM156" s="62">
        <f t="shared" si="63"/>
        <v>2.2000391639318551E-3</v>
      </c>
      <c r="AN156" s="41"/>
      <c r="AO156" s="41"/>
      <c r="AP156" s="41"/>
      <c r="AQ156" s="63">
        <f t="shared" si="56"/>
        <v>-1.5087430299639226E-2</v>
      </c>
      <c r="AR156" s="58">
        <f t="shared" si="57"/>
        <v>1015158.2</v>
      </c>
      <c r="AS156" s="43">
        <f t="shared" si="58"/>
        <v>999842.07141439279</v>
      </c>
      <c r="AT156" s="64">
        <f t="shared" si="59"/>
        <v>-1.5087430299639215E-2</v>
      </c>
      <c r="AV156" s="18">
        <v>12515</v>
      </c>
      <c r="AW156" s="18">
        <v>12575</v>
      </c>
      <c r="AX156" s="18">
        <v>12607</v>
      </c>
      <c r="AY156" s="18">
        <v>12627</v>
      </c>
      <c r="AZ156" s="18">
        <v>12649</v>
      </c>
      <c r="BA156" s="18">
        <v>12673</v>
      </c>
      <c r="BB156" s="18">
        <v>12687</v>
      </c>
      <c r="BC156" s="18">
        <v>12711</v>
      </c>
      <c r="BD156" s="18">
        <v>12735</v>
      </c>
      <c r="BE156" s="18">
        <v>12749</v>
      </c>
      <c r="BF156" s="18">
        <v>12753</v>
      </c>
      <c r="BG156" s="18">
        <v>12994</v>
      </c>
      <c r="BH156" s="18">
        <v>13024</v>
      </c>
      <c r="BI156" s="18">
        <v>13044</v>
      </c>
      <c r="BJ156" s="18">
        <v>13081</v>
      </c>
    </row>
    <row r="157" spans="1:62" s="18" customFormat="1">
      <c r="A157" s="41">
        <v>153</v>
      </c>
      <c r="B157" s="36" t="s">
        <v>487</v>
      </c>
      <c r="C157" s="36" t="s">
        <v>489</v>
      </c>
      <c r="D157" s="37" t="s">
        <v>386</v>
      </c>
      <c r="E157" s="37" t="s">
        <v>387</v>
      </c>
      <c r="F157" s="38" t="s">
        <v>488</v>
      </c>
      <c r="G157" s="38">
        <v>4</v>
      </c>
      <c r="H157" s="38" t="s">
        <v>21</v>
      </c>
      <c r="I157" s="38" t="s">
        <v>1078</v>
      </c>
      <c r="J157" s="38" t="s">
        <v>24</v>
      </c>
      <c r="K157" s="41">
        <v>507648.3</v>
      </c>
      <c r="L157" s="41">
        <v>527946.20000000007</v>
      </c>
      <c r="M157" s="41">
        <v>546280.9</v>
      </c>
      <c r="N157" s="41">
        <v>506565</v>
      </c>
      <c r="O157" s="41">
        <v>519598.5</v>
      </c>
      <c r="P157" s="41">
        <v>496185.8</v>
      </c>
      <c r="Q157" s="41">
        <v>503239.69999999995</v>
      </c>
      <c r="R157" s="41">
        <v>473208.23</v>
      </c>
      <c r="S157" s="41">
        <v>467067.69999999995</v>
      </c>
      <c r="T157" s="41">
        <v>488821.2</v>
      </c>
      <c r="U157" s="41">
        <v>485934</v>
      </c>
      <c r="V157" s="41">
        <v>515226.19999999995</v>
      </c>
      <c r="W157" s="41">
        <v>533286.44000000006</v>
      </c>
      <c r="X157" s="41">
        <v>524586.73</v>
      </c>
      <c r="Y157" s="41">
        <v>561618.18000000005</v>
      </c>
      <c r="Z157" s="56">
        <f t="shared" si="60"/>
        <v>2.3540313244425404E-2</v>
      </c>
      <c r="AA157" s="56">
        <f t="shared" si="61"/>
        <v>-2.2579608756692404E-2</v>
      </c>
      <c r="AB157" s="56">
        <f t="shared" si="62"/>
        <v>-8.6843588366197766E-3</v>
      </c>
      <c r="AC157" s="57">
        <f t="shared" si="47"/>
        <v>545840.16984660458</v>
      </c>
      <c r="AD157" s="57">
        <f t="shared" si="48"/>
        <v>521245.04082955077</v>
      </c>
      <c r="AE157" s="57">
        <f t="shared" si="49"/>
        <v>528655.18919233652</v>
      </c>
      <c r="AF157" s="58">
        <f t="shared" si="50"/>
        <v>1595740.3998684918</v>
      </c>
      <c r="AG157" s="85">
        <v>-5.1545908893944675E-4</v>
      </c>
      <c r="AH157" s="83">
        <f t="shared" si="51"/>
        <v>1595740.3998684918</v>
      </c>
      <c r="AI157" s="84">
        <f t="shared" si="52"/>
        <v>0</v>
      </c>
      <c r="AJ157" s="59">
        <f t="shared" si="53"/>
        <v>-5.1545908893944675E-4</v>
      </c>
      <c r="AK157" s="60">
        <f t="shared" si="54"/>
        <v>533011.55265749386</v>
      </c>
      <c r="AL157" s="61">
        <f t="shared" si="55"/>
        <v>-5.0000000000000001E-4</v>
      </c>
      <c r="AM157" s="62">
        <f t="shared" si="63"/>
        <v>4.114257557887635E-3</v>
      </c>
      <c r="AN157" s="41"/>
      <c r="AO157" s="41"/>
      <c r="AP157" s="41"/>
      <c r="AQ157" s="63">
        <f t="shared" si="56"/>
        <v>-5.1545908893944675E-4</v>
      </c>
      <c r="AR157" s="58">
        <f t="shared" si="57"/>
        <v>533286.44000000006</v>
      </c>
      <c r="AS157" s="43">
        <f t="shared" si="58"/>
        <v>533011.55265749386</v>
      </c>
      <c r="AT157" s="64">
        <f t="shared" si="59"/>
        <v>-5.1545908893957382E-4</v>
      </c>
      <c r="AV157" s="18">
        <v>7118</v>
      </c>
      <c r="AW157" s="18">
        <v>7137</v>
      </c>
      <c r="AX157" s="18">
        <v>7136</v>
      </c>
      <c r="AY157" s="18">
        <v>7144</v>
      </c>
      <c r="AZ157" s="18">
        <v>7158</v>
      </c>
      <c r="BA157" s="18">
        <v>7165</v>
      </c>
      <c r="BB157" s="18">
        <v>7171</v>
      </c>
      <c r="BC157" s="18">
        <v>7184</v>
      </c>
      <c r="BD157" s="18">
        <v>7195</v>
      </c>
      <c r="BE157" s="18">
        <v>7222</v>
      </c>
      <c r="BF157" s="18">
        <v>7232</v>
      </c>
      <c r="BG157" s="18">
        <v>7235</v>
      </c>
      <c r="BH157" s="18">
        <v>7246</v>
      </c>
      <c r="BI157" s="18">
        <v>7257</v>
      </c>
      <c r="BJ157" s="18">
        <v>7261</v>
      </c>
    </row>
    <row r="158" spans="1:62" s="18" customFormat="1">
      <c r="A158" s="41">
        <v>154</v>
      </c>
      <c r="B158" s="36" t="s">
        <v>490</v>
      </c>
      <c r="C158" s="36" t="s">
        <v>492</v>
      </c>
      <c r="D158" s="37" t="s">
        <v>386</v>
      </c>
      <c r="E158" s="37" t="s">
        <v>387</v>
      </c>
      <c r="F158" s="38" t="s">
        <v>491</v>
      </c>
      <c r="G158" s="38">
        <v>3</v>
      </c>
      <c r="H158" s="38" t="s">
        <v>1072</v>
      </c>
      <c r="I158" s="38" t="s">
        <v>1078</v>
      </c>
      <c r="J158" s="38" t="s">
        <v>24</v>
      </c>
      <c r="K158" s="41">
        <v>47025</v>
      </c>
      <c r="L158" s="41">
        <v>39478</v>
      </c>
      <c r="M158" s="41">
        <v>48365</v>
      </c>
      <c r="N158" s="41">
        <v>46148</v>
      </c>
      <c r="O158" s="41">
        <v>47821</v>
      </c>
      <c r="P158" s="41">
        <v>45486</v>
      </c>
      <c r="Q158" s="41">
        <v>44190</v>
      </c>
      <c r="R158" s="41">
        <v>43413</v>
      </c>
      <c r="S158" s="41">
        <v>45146</v>
      </c>
      <c r="T158" s="41">
        <v>45112</v>
      </c>
      <c r="U158" s="41">
        <v>48463</v>
      </c>
      <c r="V158" s="41">
        <v>46980</v>
      </c>
      <c r="W158" s="41">
        <v>38184</v>
      </c>
      <c r="X158" s="41">
        <v>37399</v>
      </c>
      <c r="Y158" s="41">
        <v>42020</v>
      </c>
      <c r="Z158" s="56">
        <f t="shared" si="60"/>
        <v>1.6927166400850568E-2</v>
      </c>
      <c r="AA158" s="56">
        <f t="shared" si="61"/>
        <v>-3.2727272727272716E-2</v>
      </c>
      <c r="AB158" s="56">
        <f t="shared" si="62"/>
        <v>-6.0287081339712945E-2</v>
      </c>
      <c r="AC158" s="57">
        <f t="shared" si="47"/>
        <v>38830.346921850076</v>
      </c>
      <c r="AD158" s="57">
        <f t="shared" si="48"/>
        <v>36934.34181818182</v>
      </c>
      <c r="AE158" s="57">
        <f t="shared" si="49"/>
        <v>35881.998086124404</v>
      </c>
      <c r="AF158" s="58">
        <f t="shared" si="50"/>
        <v>111646.68682615631</v>
      </c>
      <c r="AG158" s="85">
        <v>-5.1264885875845021E-3</v>
      </c>
      <c r="AH158" s="83">
        <f t="shared" si="51"/>
        <v>111646.68682615635</v>
      </c>
      <c r="AI158" s="84">
        <f t="shared" si="52"/>
        <v>0</v>
      </c>
      <c r="AJ158" s="59">
        <f t="shared" si="53"/>
        <v>-5.1264885875845021E-3</v>
      </c>
      <c r="AK158" s="60">
        <f t="shared" si="54"/>
        <v>37988.250159771676</v>
      </c>
      <c r="AL158" s="61">
        <f t="shared" si="55"/>
        <v>-5.1000000000000004E-3</v>
      </c>
      <c r="AM158" s="62">
        <f t="shared" si="63"/>
        <v>-1.7205498378968787E-2</v>
      </c>
      <c r="AN158" s="41"/>
      <c r="AO158" s="41"/>
      <c r="AP158" s="41"/>
      <c r="AQ158" s="63">
        <f t="shared" si="56"/>
        <v>-5.1264885875845021E-3</v>
      </c>
      <c r="AR158" s="58">
        <f t="shared" si="57"/>
        <v>38184</v>
      </c>
      <c r="AS158" s="43">
        <f t="shared" si="58"/>
        <v>37988.250159771676</v>
      </c>
      <c r="AT158" s="64">
        <f t="shared" si="59"/>
        <v>-5.1264885875844657E-3</v>
      </c>
      <c r="AV158" s="18">
        <v>1138</v>
      </c>
      <c r="AW158" s="18">
        <v>1136</v>
      </c>
      <c r="AX158" s="18">
        <v>1138</v>
      </c>
      <c r="AY158" s="18">
        <v>1140</v>
      </c>
      <c r="AZ158" s="18">
        <v>1143</v>
      </c>
      <c r="BA158" s="18">
        <v>1141</v>
      </c>
      <c r="BB158" s="18">
        <v>1139</v>
      </c>
      <c r="BC158" s="18">
        <v>1144</v>
      </c>
      <c r="BD158" s="18">
        <v>1143</v>
      </c>
      <c r="BE158" s="18">
        <v>1144</v>
      </c>
      <c r="BF158" s="18">
        <v>1153</v>
      </c>
      <c r="BG158" s="18">
        <v>1152</v>
      </c>
      <c r="BH158" s="18">
        <v>1149</v>
      </c>
      <c r="BI158" s="18">
        <v>1149</v>
      </c>
      <c r="BJ158" s="18">
        <v>1146</v>
      </c>
    </row>
    <row r="159" spans="1:62" s="18" customFormat="1">
      <c r="A159" s="41">
        <v>155</v>
      </c>
      <c r="B159" s="36" t="s">
        <v>493</v>
      </c>
      <c r="C159" s="36" t="s">
        <v>495</v>
      </c>
      <c r="D159" s="37" t="s">
        <v>386</v>
      </c>
      <c r="E159" s="37" t="s">
        <v>387</v>
      </c>
      <c r="F159" s="38" t="s">
        <v>494</v>
      </c>
      <c r="G159" s="38" t="s">
        <v>30</v>
      </c>
      <c r="H159" s="38" t="s">
        <v>21</v>
      </c>
      <c r="I159" s="38" t="s">
        <v>1078</v>
      </c>
      <c r="J159" s="38" t="s">
        <v>24</v>
      </c>
      <c r="K159" s="41">
        <v>352921.4</v>
      </c>
      <c r="L159" s="41">
        <v>330985.59999999998</v>
      </c>
      <c r="M159" s="41">
        <v>361757.1</v>
      </c>
      <c r="N159" s="41">
        <v>358730.8</v>
      </c>
      <c r="O159" s="41">
        <v>356833.72</v>
      </c>
      <c r="P159" s="41">
        <v>332315.8</v>
      </c>
      <c r="Q159" s="41">
        <v>334102.10000000003</v>
      </c>
      <c r="R159" s="41">
        <v>344491.58999999997</v>
      </c>
      <c r="S159" s="41">
        <v>336843</v>
      </c>
      <c r="T159" s="41">
        <v>349057.5</v>
      </c>
      <c r="U159" s="41">
        <v>344575</v>
      </c>
      <c r="V159" s="41">
        <v>339044</v>
      </c>
      <c r="W159" s="41">
        <v>382953.4</v>
      </c>
      <c r="X159" s="41">
        <v>383804</v>
      </c>
      <c r="Y159" s="41">
        <v>405999.67000000004</v>
      </c>
      <c r="Z159" s="56">
        <f t="shared" si="60"/>
        <v>1.1085527825742458E-2</v>
      </c>
      <c r="AA159" s="56">
        <f t="shared" si="61"/>
        <v>-5.8385804884600434E-2</v>
      </c>
      <c r="AB159" s="56">
        <f t="shared" si="62"/>
        <v>-5.3324337940402589E-2</v>
      </c>
      <c r="AC159" s="57">
        <f t="shared" si="47"/>
        <v>387198.64057166269</v>
      </c>
      <c r="AD159" s="57">
        <f t="shared" si="48"/>
        <v>360594.35750770569</v>
      </c>
      <c r="AE159" s="57">
        <f t="shared" si="49"/>
        <v>362532.66348297388</v>
      </c>
      <c r="AF159" s="58">
        <f t="shared" si="50"/>
        <v>1110325.6615623422</v>
      </c>
      <c r="AG159" s="85">
        <v>-6.8032509866137285E-3</v>
      </c>
      <c r="AH159" s="83">
        <f t="shared" si="51"/>
        <v>1110325.6615623424</v>
      </c>
      <c r="AI159" s="84">
        <f t="shared" si="52"/>
        <v>0</v>
      </c>
      <c r="AJ159" s="59">
        <f t="shared" si="53"/>
        <v>-6.8032509866137285E-3</v>
      </c>
      <c r="AK159" s="60">
        <f t="shared" si="54"/>
        <v>380348.07190362294</v>
      </c>
      <c r="AL159" s="61">
        <f t="shared" si="55"/>
        <v>-6.7999999999999996E-3</v>
      </c>
      <c r="AM159" s="62">
        <f t="shared" si="63"/>
        <v>6.8288729344951893E-3</v>
      </c>
      <c r="AN159" s="41"/>
      <c r="AO159" s="41"/>
      <c r="AP159" s="41"/>
      <c r="AQ159" s="63">
        <f t="shared" si="56"/>
        <v>-6.8032509866137285E-3</v>
      </c>
      <c r="AR159" s="58">
        <f t="shared" si="57"/>
        <v>382953.4</v>
      </c>
      <c r="AS159" s="43">
        <f t="shared" si="58"/>
        <v>380348.07190362294</v>
      </c>
      <c r="AT159" s="64">
        <f t="shared" si="59"/>
        <v>-6.8032509866137181E-3</v>
      </c>
      <c r="AV159" s="18">
        <v>17857</v>
      </c>
      <c r="AW159" s="18">
        <v>17862</v>
      </c>
      <c r="AX159" s="18">
        <v>18101</v>
      </c>
      <c r="AY159" s="18">
        <v>18128</v>
      </c>
      <c r="AZ159" s="18">
        <v>18132</v>
      </c>
      <c r="BA159" s="18">
        <v>18181</v>
      </c>
      <c r="BB159" s="18">
        <v>18179</v>
      </c>
      <c r="BC159" s="18">
        <v>18217</v>
      </c>
      <c r="BD159" s="18">
        <v>18221</v>
      </c>
      <c r="BE159" s="18">
        <v>18217</v>
      </c>
      <c r="BF159" s="18">
        <v>18212</v>
      </c>
      <c r="BG159" s="18">
        <v>18065</v>
      </c>
      <c r="BH159" s="18">
        <v>18372</v>
      </c>
      <c r="BI159" s="18">
        <v>19448</v>
      </c>
      <c r="BJ159" s="18">
        <v>20094</v>
      </c>
    </row>
    <row r="160" spans="1:62" s="18" customFormat="1">
      <c r="A160" s="41">
        <v>156</v>
      </c>
      <c r="B160" s="36" t="s">
        <v>496</v>
      </c>
      <c r="C160" s="36" t="s">
        <v>498</v>
      </c>
      <c r="D160" s="37" t="s">
        <v>386</v>
      </c>
      <c r="E160" s="37" t="s">
        <v>387</v>
      </c>
      <c r="F160" s="38" t="s">
        <v>497</v>
      </c>
      <c r="G160" s="38" t="s">
        <v>30</v>
      </c>
      <c r="H160" s="38" t="s">
        <v>21</v>
      </c>
      <c r="I160" s="38" t="s">
        <v>1078</v>
      </c>
      <c r="J160" s="38" t="s">
        <v>24</v>
      </c>
      <c r="K160" s="41">
        <v>351469.56</v>
      </c>
      <c r="L160" s="41">
        <v>337401.67</v>
      </c>
      <c r="M160" s="41">
        <v>321336.16000000003</v>
      </c>
      <c r="N160" s="41">
        <v>352327.1</v>
      </c>
      <c r="O160" s="41">
        <v>377413.28</v>
      </c>
      <c r="P160" s="41">
        <v>379016.62</v>
      </c>
      <c r="Q160" s="41">
        <v>381167.63</v>
      </c>
      <c r="R160" s="41">
        <v>377719.67999999993</v>
      </c>
      <c r="S160" s="41">
        <v>391463.81</v>
      </c>
      <c r="T160" s="41">
        <v>391983.24</v>
      </c>
      <c r="U160" s="41">
        <v>403056.51</v>
      </c>
      <c r="V160" s="41">
        <v>395990.26999999996</v>
      </c>
      <c r="W160" s="41">
        <v>420642.54000000004</v>
      </c>
      <c r="X160" s="41">
        <v>379956.72</v>
      </c>
      <c r="Y160" s="41">
        <v>377442.48</v>
      </c>
      <c r="Z160" s="56">
        <f t="shared" si="60"/>
        <v>7.3814984148271812E-2</v>
      </c>
      <c r="AA160" s="56">
        <f t="shared" si="61"/>
        <v>7.8376801678074148E-2</v>
      </c>
      <c r="AB160" s="56">
        <f t="shared" si="62"/>
        <v>8.4496848034293581E-2</v>
      </c>
      <c r="AC160" s="57">
        <f t="shared" si="47"/>
        <v>451692.26242218883</v>
      </c>
      <c r="AD160" s="57">
        <f t="shared" si="48"/>
        <v>453611.15693494142</v>
      </c>
      <c r="AE160" s="57">
        <f t="shared" si="49"/>
        <v>456185.50877913932</v>
      </c>
      <c r="AF160" s="58">
        <f t="shared" si="50"/>
        <v>1361488.9281362696</v>
      </c>
      <c r="AG160" s="85">
        <v>1.528803645547175E-2</v>
      </c>
      <c r="AH160" s="83">
        <f t="shared" si="51"/>
        <v>1361488.9281362691</v>
      </c>
      <c r="AI160" s="84">
        <f t="shared" si="52"/>
        <v>0</v>
      </c>
      <c r="AJ160" s="59">
        <f t="shared" si="53"/>
        <v>1.528803645547175E-2</v>
      </c>
      <c r="AK160" s="60">
        <f t="shared" si="54"/>
        <v>427073.33848624228</v>
      </c>
      <c r="AL160" s="61">
        <f t="shared" si="55"/>
        <v>1.5299999999999999E-2</v>
      </c>
      <c r="AM160" s="62">
        <f t="shared" si="63"/>
        <v>1.5084328200663855E-2</v>
      </c>
      <c r="AN160" s="41"/>
      <c r="AO160" s="41"/>
      <c r="AP160" s="41"/>
      <c r="AQ160" s="63">
        <f t="shared" si="56"/>
        <v>1.528803645547175E-2</v>
      </c>
      <c r="AR160" s="58">
        <f t="shared" si="57"/>
        <v>420642.54000000004</v>
      </c>
      <c r="AS160" s="43">
        <f t="shared" si="58"/>
        <v>427073.33848624228</v>
      </c>
      <c r="AT160" s="64">
        <f t="shared" si="59"/>
        <v>1.5288036455471721E-2</v>
      </c>
      <c r="AV160" s="18">
        <v>26061</v>
      </c>
      <c r="AW160" s="18">
        <v>26138</v>
      </c>
      <c r="AX160" s="18">
        <v>26501</v>
      </c>
      <c r="AY160" s="18">
        <v>28880</v>
      </c>
      <c r="AZ160" s="18">
        <v>29144</v>
      </c>
      <c r="BA160" s="18">
        <v>29192</v>
      </c>
      <c r="BB160" s="18">
        <v>29206</v>
      </c>
      <c r="BC160" s="18">
        <v>29383</v>
      </c>
      <c r="BD160" s="18">
        <v>29573</v>
      </c>
      <c r="BE160" s="18">
        <v>30020</v>
      </c>
      <c r="BF160" s="18">
        <v>30605</v>
      </c>
      <c r="BG160" s="18">
        <v>31519</v>
      </c>
      <c r="BH160" s="18">
        <v>31517</v>
      </c>
      <c r="BI160" s="18">
        <v>31506</v>
      </c>
      <c r="BJ160" s="18">
        <v>31942</v>
      </c>
    </row>
    <row r="161" spans="1:62" s="18" customFormat="1">
      <c r="A161" s="41">
        <v>157</v>
      </c>
      <c r="B161" s="36" t="s">
        <v>499</v>
      </c>
      <c r="C161" s="36" t="s">
        <v>381</v>
      </c>
      <c r="D161" s="37" t="s">
        <v>386</v>
      </c>
      <c r="E161" s="37" t="s">
        <v>387</v>
      </c>
      <c r="F161" s="38" t="s">
        <v>500</v>
      </c>
      <c r="G161" s="38" t="s">
        <v>30</v>
      </c>
      <c r="H161" s="38" t="s">
        <v>21</v>
      </c>
      <c r="I161" s="38" t="s">
        <v>1078</v>
      </c>
      <c r="J161" s="38" t="s">
        <v>24</v>
      </c>
      <c r="K161" s="41">
        <v>244811.93</v>
      </c>
      <c r="L161" s="41">
        <v>232460.09000000003</v>
      </c>
      <c r="M161" s="41">
        <v>244847.7</v>
      </c>
      <c r="N161" s="41">
        <v>236248.05</v>
      </c>
      <c r="O161" s="41">
        <v>237781.52000000002</v>
      </c>
      <c r="P161" s="41">
        <v>226788.2</v>
      </c>
      <c r="Q161" s="41">
        <v>226005.9</v>
      </c>
      <c r="R161" s="41">
        <v>233405</v>
      </c>
      <c r="S161" s="41">
        <v>228621.09999999998</v>
      </c>
      <c r="T161" s="41">
        <v>238329.1</v>
      </c>
      <c r="U161" s="41">
        <v>238508.3</v>
      </c>
      <c r="V161" s="41">
        <v>242441.7</v>
      </c>
      <c r="W161" s="41">
        <v>258185.37</v>
      </c>
      <c r="X161" s="41">
        <v>248066.6</v>
      </c>
      <c r="Y161" s="41">
        <v>260953.3</v>
      </c>
      <c r="Z161" s="56">
        <f t="shared" si="60"/>
        <v>-2.8717595584496158E-2</v>
      </c>
      <c r="AA161" s="56">
        <f t="shared" si="61"/>
        <v>-7.3622760132645459E-2</v>
      </c>
      <c r="AB161" s="56">
        <f t="shared" si="62"/>
        <v>-7.6818274338182779E-2</v>
      </c>
      <c r="AC161" s="57">
        <f t="shared" si="47"/>
        <v>250770.9069585065</v>
      </c>
      <c r="AD161" s="57">
        <f t="shared" si="48"/>
        <v>239177.05043473167</v>
      </c>
      <c r="AE161" s="57">
        <f t="shared" si="49"/>
        <v>238352.01541723477</v>
      </c>
      <c r="AF161" s="58">
        <f t="shared" si="50"/>
        <v>728299.97281047294</v>
      </c>
      <c r="AG161" s="85">
        <v>-1.2249897408458884E-2</v>
      </c>
      <c r="AH161" s="83">
        <f t="shared" si="51"/>
        <v>728299.97281047329</v>
      </c>
      <c r="AI161" s="84">
        <f t="shared" si="52"/>
        <v>0</v>
      </c>
      <c r="AJ161" s="59">
        <f t="shared" si="53"/>
        <v>-1.2249897408458884E-2</v>
      </c>
      <c r="AK161" s="60">
        <f t="shared" si="54"/>
        <v>255022.625705135</v>
      </c>
      <c r="AL161" s="61">
        <f t="shared" si="55"/>
        <v>-1.2200000000000001E-2</v>
      </c>
      <c r="AM161" s="62">
        <f t="shared" si="63"/>
        <v>4.442131494408752E-3</v>
      </c>
      <c r="AN161" s="41"/>
      <c r="AO161" s="41"/>
      <c r="AP161" s="41"/>
      <c r="AQ161" s="63">
        <f t="shared" si="56"/>
        <v>-1.2249897408458884E-2</v>
      </c>
      <c r="AR161" s="58">
        <f t="shared" si="57"/>
        <v>258185.37</v>
      </c>
      <c r="AS161" s="43">
        <f t="shared" si="58"/>
        <v>255022.625705135</v>
      </c>
      <c r="AT161" s="64">
        <f t="shared" si="59"/>
        <v>-1.2249897408458832E-2</v>
      </c>
      <c r="AV161" s="18">
        <v>1</v>
      </c>
      <c r="AW161" s="18">
        <v>1</v>
      </c>
      <c r="AX161" s="18">
        <v>1</v>
      </c>
      <c r="AY161" s="18">
        <v>1</v>
      </c>
      <c r="AZ161" s="18">
        <v>1</v>
      </c>
      <c r="BA161" s="18">
        <v>1</v>
      </c>
      <c r="BB161" s="18">
        <v>149</v>
      </c>
      <c r="BC161" s="18">
        <v>177</v>
      </c>
      <c r="BD161" s="18">
        <v>176</v>
      </c>
      <c r="BE161" s="18">
        <v>222</v>
      </c>
      <c r="BF161" s="18">
        <v>603</v>
      </c>
      <c r="BG161" s="18">
        <v>603</v>
      </c>
      <c r="BH161" s="18">
        <v>1251</v>
      </c>
      <c r="BI161" s="18">
        <v>1624</v>
      </c>
      <c r="BJ161" s="18">
        <v>1828</v>
      </c>
    </row>
    <row r="162" spans="1:62" s="18" customFormat="1">
      <c r="A162" s="41">
        <v>158</v>
      </c>
      <c r="B162" s="36" t="s">
        <v>501</v>
      </c>
      <c r="C162" s="36" t="s">
        <v>503</v>
      </c>
      <c r="D162" s="37" t="s">
        <v>386</v>
      </c>
      <c r="E162" s="37" t="s">
        <v>387</v>
      </c>
      <c r="F162" s="38" t="s">
        <v>502</v>
      </c>
      <c r="G162" s="38" t="s">
        <v>30</v>
      </c>
      <c r="H162" s="38" t="s">
        <v>21</v>
      </c>
      <c r="I162" s="38" t="s">
        <v>1078</v>
      </c>
      <c r="J162" s="38" t="s">
        <v>24</v>
      </c>
      <c r="K162" s="41">
        <v>221078.94</v>
      </c>
      <c r="L162" s="41">
        <v>231411.3</v>
      </c>
      <c r="M162" s="41">
        <v>234822</v>
      </c>
      <c r="N162" s="41">
        <v>229810</v>
      </c>
      <c r="O162" s="41">
        <v>234724</v>
      </c>
      <c r="P162" s="41">
        <v>232873.5</v>
      </c>
      <c r="Q162" s="41">
        <v>229463.1</v>
      </c>
      <c r="R162" s="41">
        <v>230655</v>
      </c>
      <c r="S162" s="41">
        <v>228304.1</v>
      </c>
      <c r="T162" s="41">
        <v>229943</v>
      </c>
      <c r="U162" s="41">
        <v>234856</v>
      </c>
      <c r="V162" s="41">
        <v>255270.30000000002</v>
      </c>
      <c r="W162" s="41">
        <v>273896</v>
      </c>
      <c r="X162" s="41">
        <v>271019.2</v>
      </c>
      <c r="Y162" s="41">
        <v>270481.96999999997</v>
      </c>
      <c r="Z162" s="56">
        <f t="shared" si="60"/>
        <v>6.1720306782726553E-2</v>
      </c>
      <c r="AA162" s="56">
        <f t="shared" si="61"/>
        <v>5.3349993445779953E-2</v>
      </c>
      <c r="AB162" s="56">
        <f t="shared" si="62"/>
        <v>3.7923829379677754E-2</v>
      </c>
      <c r="AC162" s="57">
        <f t="shared" si="47"/>
        <v>290800.94514656166</v>
      </c>
      <c r="AD162" s="57">
        <f t="shared" si="48"/>
        <v>288508.34980482532</v>
      </c>
      <c r="AE162" s="57">
        <f t="shared" si="49"/>
        <v>284283.18517177622</v>
      </c>
      <c r="AF162" s="58">
        <f t="shared" si="50"/>
        <v>863592.4801231632</v>
      </c>
      <c r="AG162" s="85">
        <v>9.9910376764354401E-3</v>
      </c>
      <c r="AH162" s="83">
        <f t="shared" si="51"/>
        <v>863592.4801231632</v>
      </c>
      <c r="AI162" s="84">
        <f t="shared" si="52"/>
        <v>0</v>
      </c>
      <c r="AJ162" s="59">
        <f t="shared" si="53"/>
        <v>9.9910376764354401E-3</v>
      </c>
      <c r="AK162" s="60">
        <f t="shared" si="54"/>
        <v>276632.50525542494</v>
      </c>
      <c r="AL162" s="61">
        <f t="shared" si="55"/>
        <v>0.01</v>
      </c>
      <c r="AM162" s="62">
        <f t="shared" si="63"/>
        <v>1.8012693049738404E-2</v>
      </c>
      <c r="AN162" s="41"/>
      <c r="AO162" s="41"/>
      <c r="AP162" s="41"/>
      <c r="AQ162" s="63">
        <f t="shared" si="56"/>
        <v>9.9910376764354401E-3</v>
      </c>
      <c r="AR162" s="58">
        <f t="shared" si="57"/>
        <v>273896</v>
      </c>
      <c r="AS162" s="43">
        <f t="shared" si="58"/>
        <v>276632.50525542494</v>
      </c>
      <c r="AT162" s="64">
        <f t="shared" si="59"/>
        <v>9.9910376764353881E-3</v>
      </c>
      <c r="AV162" s="18">
        <v>8073</v>
      </c>
      <c r="AW162" s="18">
        <v>8067</v>
      </c>
      <c r="AX162" s="18">
        <v>8133</v>
      </c>
      <c r="AY162" s="18">
        <v>8264</v>
      </c>
      <c r="AZ162" s="18">
        <v>8531</v>
      </c>
      <c r="BA162" s="18">
        <v>8545</v>
      </c>
      <c r="BB162" s="18">
        <v>8636</v>
      </c>
      <c r="BC162" s="18">
        <v>8662</v>
      </c>
      <c r="BD162" s="18">
        <v>8654</v>
      </c>
      <c r="BE162" s="18">
        <v>8739</v>
      </c>
      <c r="BF162" s="18">
        <v>8945</v>
      </c>
      <c r="BG162" s="18">
        <v>9288</v>
      </c>
      <c r="BH162" s="18">
        <v>9573</v>
      </c>
      <c r="BI162" s="18">
        <v>9661</v>
      </c>
      <c r="BJ162" s="18">
        <v>9765</v>
      </c>
    </row>
    <row r="163" spans="1:62" s="18" customFormat="1">
      <c r="A163" s="41">
        <v>159</v>
      </c>
      <c r="B163" s="36" t="s">
        <v>504</v>
      </c>
      <c r="C163" s="36" t="s">
        <v>506</v>
      </c>
      <c r="D163" s="37" t="s">
        <v>386</v>
      </c>
      <c r="E163" s="37" t="s">
        <v>387</v>
      </c>
      <c r="F163" s="38" t="s">
        <v>505</v>
      </c>
      <c r="G163" s="38" t="s">
        <v>30</v>
      </c>
      <c r="H163" s="38" t="s">
        <v>21</v>
      </c>
      <c r="I163" s="38" t="s">
        <v>1078</v>
      </c>
      <c r="J163" s="38" t="s">
        <v>24</v>
      </c>
      <c r="K163" s="41">
        <v>68882</v>
      </c>
      <c r="L163" s="41">
        <v>68281</v>
      </c>
      <c r="M163" s="41">
        <v>63328</v>
      </c>
      <c r="N163" s="41">
        <v>69481</v>
      </c>
      <c r="O163" s="41">
        <v>63915</v>
      </c>
      <c r="P163" s="41">
        <v>61146</v>
      </c>
      <c r="Q163" s="41">
        <v>57981</v>
      </c>
      <c r="R163" s="41">
        <v>56764</v>
      </c>
      <c r="S163" s="41">
        <v>59385</v>
      </c>
      <c r="T163" s="41">
        <v>59930</v>
      </c>
      <c r="U163" s="41">
        <v>59204</v>
      </c>
      <c r="V163" s="41">
        <v>65862</v>
      </c>
      <c r="W163" s="41">
        <v>66961</v>
      </c>
      <c r="X163" s="41">
        <v>69918</v>
      </c>
      <c r="Y163" s="41">
        <v>71399.399999999994</v>
      </c>
      <c r="Z163" s="56">
        <f t="shared" si="60"/>
        <v>-7.2108823785604348E-2</v>
      </c>
      <c r="AA163" s="56">
        <f t="shared" si="61"/>
        <v>-0.11230800499404781</v>
      </c>
      <c r="AB163" s="56">
        <f t="shared" si="62"/>
        <v>-0.15825614819546474</v>
      </c>
      <c r="AC163" s="57">
        <f t="shared" si="47"/>
        <v>62132.521050492149</v>
      </c>
      <c r="AD163" s="57">
        <f t="shared" si="48"/>
        <v>59440.743677593564</v>
      </c>
      <c r="AE163" s="57">
        <f t="shared" si="49"/>
        <v>56364.010060683482</v>
      </c>
      <c r="AF163" s="58">
        <f t="shared" si="50"/>
        <v>177937.27478876919</v>
      </c>
      <c r="AG163" s="85">
        <v>-2.4004854482592878E-2</v>
      </c>
      <c r="AH163" s="83">
        <f t="shared" si="51"/>
        <v>177937.27478876917</v>
      </c>
      <c r="AI163" s="84">
        <f t="shared" si="52"/>
        <v>0</v>
      </c>
      <c r="AJ163" s="59">
        <f t="shared" si="53"/>
        <v>-2.4004854482592878E-2</v>
      </c>
      <c r="AK163" s="60">
        <f t="shared" si="54"/>
        <v>65353.610938991093</v>
      </c>
      <c r="AL163" s="61">
        <f t="shared" si="55"/>
        <v>-2.4E-2</v>
      </c>
      <c r="AM163" s="62">
        <f t="shared" si="63"/>
        <v>-2.3542689635319691E-3</v>
      </c>
      <c r="AN163" s="41"/>
      <c r="AO163" s="41"/>
      <c r="AP163" s="41"/>
      <c r="AQ163" s="63">
        <f t="shared" si="56"/>
        <v>-2.4004854482592878E-2</v>
      </c>
      <c r="AR163" s="58">
        <f t="shared" si="57"/>
        <v>66961</v>
      </c>
      <c r="AS163" s="43">
        <f t="shared" si="58"/>
        <v>65353.610938991093</v>
      </c>
      <c r="AT163" s="64">
        <f t="shared" si="59"/>
        <v>-2.400485448259293E-2</v>
      </c>
      <c r="AV163" s="18">
        <v>2014</v>
      </c>
      <c r="AW163" s="18">
        <v>2023</v>
      </c>
      <c r="AX163" s="18">
        <v>2023</v>
      </c>
      <c r="AY163" s="18">
        <v>2025</v>
      </c>
      <c r="AZ163" s="18">
        <v>2025</v>
      </c>
      <c r="BA163" s="18">
        <v>2021</v>
      </c>
      <c r="BB163" s="18">
        <v>2025</v>
      </c>
      <c r="BC163" s="18">
        <v>2026</v>
      </c>
      <c r="BD163" s="18">
        <v>2025</v>
      </c>
      <c r="BE163" s="18">
        <v>2021</v>
      </c>
      <c r="BF163" s="18">
        <v>2023</v>
      </c>
      <c r="BG163" s="18">
        <v>2041</v>
      </c>
      <c r="BH163" s="18">
        <v>2045</v>
      </c>
      <c r="BI163" s="18">
        <v>2043</v>
      </c>
      <c r="BJ163" s="18">
        <v>2048</v>
      </c>
    </row>
    <row r="164" spans="1:62" s="18" customFormat="1">
      <c r="A164" s="41">
        <v>160</v>
      </c>
      <c r="B164" s="36" t="s">
        <v>507</v>
      </c>
      <c r="C164" s="36" t="s">
        <v>509</v>
      </c>
      <c r="D164" s="37" t="s">
        <v>386</v>
      </c>
      <c r="E164" s="37" t="s">
        <v>387</v>
      </c>
      <c r="F164" s="38" t="s">
        <v>508</v>
      </c>
      <c r="G164" s="38" t="s">
        <v>30</v>
      </c>
      <c r="H164" s="38" t="s">
        <v>21</v>
      </c>
      <c r="I164" s="38" t="s">
        <v>1078</v>
      </c>
      <c r="J164" s="38" t="s">
        <v>24</v>
      </c>
      <c r="K164" s="41">
        <v>165758.32</v>
      </c>
      <c r="L164" s="41">
        <v>171381.36</v>
      </c>
      <c r="M164" s="41">
        <v>179013.08</v>
      </c>
      <c r="N164" s="41">
        <v>197145.06</v>
      </c>
      <c r="O164" s="41">
        <v>197422.31</v>
      </c>
      <c r="P164" s="41">
        <v>201406.4</v>
      </c>
      <c r="Q164" s="41">
        <v>206068.75</v>
      </c>
      <c r="R164" s="41">
        <v>210162.97</v>
      </c>
      <c r="S164" s="41">
        <v>229246.46</v>
      </c>
      <c r="T164" s="41">
        <v>212643.96</v>
      </c>
      <c r="U164" s="41">
        <v>223700.4</v>
      </c>
      <c r="V164" s="41">
        <v>220976.4</v>
      </c>
      <c r="W164" s="41">
        <v>219778.03999999998</v>
      </c>
      <c r="X164" s="41">
        <v>215107.8</v>
      </c>
      <c r="Y164" s="41">
        <v>216442.18</v>
      </c>
      <c r="Z164" s="56">
        <f t="shared" si="60"/>
        <v>0.19102504175959312</v>
      </c>
      <c r="AA164" s="56">
        <f t="shared" si="61"/>
        <v>0.21506057735141137</v>
      </c>
      <c r="AB164" s="56">
        <f t="shared" si="62"/>
        <v>0.24318797391286306</v>
      </c>
      <c r="AC164" s="57">
        <f t="shared" si="47"/>
        <v>261761.14926884149</v>
      </c>
      <c r="AD164" s="57">
        <f t="shared" si="48"/>
        <v>267043.63217156153</v>
      </c>
      <c r="AE164" s="57">
        <f t="shared" si="49"/>
        <v>273225.41625814018</v>
      </c>
      <c r="AF164" s="58">
        <f t="shared" si="50"/>
        <v>802030.19769854331</v>
      </c>
      <c r="AG164" s="85">
        <v>3.9855080900163077E-2</v>
      </c>
      <c r="AH164" s="83">
        <f t="shared" si="51"/>
        <v>802030.19769854262</v>
      </c>
      <c r="AI164" s="84">
        <f t="shared" si="52"/>
        <v>0</v>
      </c>
      <c r="AJ164" s="59">
        <f t="shared" si="53"/>
        <v>3.9855080900163077E-2</v>
      </c>
      <c r="AK164" s="60">
        <f t="shared" si="54"/>
        <v>228537.31156427923</v>
      </c>
      <c r="AL164" s="61">
        <f t="shared" si="55"/>
        <v>3.9899999999999998E-2</v>
      </c>
      <c r="AM164" s="62">
        <f t="shared" si="63"/>
        <v>2.3785749109413334E-2</v>
      </c>
      <c r="AN164" s="41"/>
      <c r="AO164" s="41"/>
      <c r="AP164" s="41"/>
      <c r="AQ164" s="63">
        <f t="shared" si="56"/>
        <v>3.9855080900163077E-2</v>
      </c>
      <c r="AR164" s="58">
        <f t="shared" si="57"/>
        <v>219778.03999999998</v>
      </c>
      <c r="AS164" s="43">
        <f t="shared" si="58"/>
        <v>228537.31156427923</v>
      </c>
      <c r="AT164" s="64">
        <f t="shared" si="59"/>
        <v>3.9855080900162987E-2</v>
      </c>
      <c r="AV164" s="18">
        <v>16467</v>
      </c>
      <c r="AW164" s="18">
        <v>17133</v>
      </c>
      <c r="AX164" s="18">
        <v>18736</v>
      </c>
      <c r="AY164" s="18">
        <v>19427</v>
      </c>
      <c r="AZ164" s="18">
        <v>20028</v>
      </c>
      <c r="BA164" s="18">
        <v>20080</v>
      </c>
      <c r="BB164" s="18">
        <v>20431</v>
      </c>
      <c r="BC164" s="18">
        <v>21032</v>
      </c>
      <c r="BD164" s="18">
        <v>21165</v>
      </c>
      <c r="BE164" s="18">
        <v>21276</v>
      </c>
      <c r="BF164" s="18">
        <v>21292</v>
      </c>
      <c r="BG164" s="18">
        <v>21316</v>
      </c>
      <c r="BH164" s="18">
        <v>21327</v>
      </c>
      <c r="BI164" s="18">
        <v>21693</v>
      </c>
      <c r="BJ164" s="18">
        <v>21702</v>
      </c>
    </row>
    <row r="165" spans="1:62" s="18" customFormat="1">
      <c r="A165" s="41">
        <v>161</v>
      </c>
      <c r="B165" s="36" t="s">
        <v>512</v>
      </c>
      <c r="C165" s="36" t="s">
        <v>512</v>
      </c>
      <c r="D165" s="37" t="s">
        <v>510</v>
      </c>
      <c r="E165" s="37" t="s">
        <v>511</v>
      </c>
      <c r="F165" s="38" t="s">
        <v>513</v>
      </c>
      <c r="G165" s="38" t="s">
        <v>30</v>
      </c>
      <c r="H165" s="38" t="s">
        <v>21</v>
      </c>
      <c r="I165" s="38" t="s">
        <v>1078</v>
      </c>
      <c r="J165" s="38" t="s">
        <v>24</v>
      </c>
      <c r="K165" s="41">
        <v>14435</v>
      </c>
      <c r="L165" s="41">
        <v>14347</v>
      </c>
      <c r="M165" s="41">
        <v>15173</v>
      </c>
      <c r="N165" s="41">
        <v>14196</v>
      </c>
      <c r="O165" s="41">
        <v>13379</v>
      </c>
      <c r="P165" s="41">
        <v>12327</v>
      </c>
      <c r="Q165" s="41">
        <v>11904</v>
      </c>
      <c r="R165" s="41">
        <v>9876</v>
      </c>
      <c r="S165" s="41">
        <v>8196</v>
      </c>
      <c r="T165" s="41">
        <v>9234</v>
      </c>
      <c r="U165" s="41">
        <v>8013</v>
      </c>
      <c r="V165" s="41">
        <v>8940</v>
      </c>
      <c r="W165" s="41">
        <v>7273</v>
      </c>
      <c r="X165" s="41">
        <v>7873</v>
      </c>
      <c r="Y165" s="41">
        <v>7292</v>
      </c>
      <c r="Z165" s="56">
        <f t="shared" si="60"/>
        <v>-7.3155524766193247E-2</v>
      </c>
      <c r="AA165" s="56">
        <f t="shared" si="61"/>
        <v>-0.14603394527190861</v>
      </c>
      <c r="AB165" s="56">
        <f t="shared" si="62"/>
        <v>-0.17533772081745758</v>
      </c>
      <c r="AC165" s="57">
        <f t="shared" si="47"/>
        <v>6740.9398683754762</v>
      </c>
      <c r="AD165" s="57">
        <f t="shared" si="48"/>
        <v>6210.895116037409</v>
      </c>
      <c r="AE165" s="57">
        <f t="shared" si="49"/>
        <v>5997.7687564946309</v>
      </c>
      <c r="AF165" s="58">
        <f t="shared" si="50"/>
        <v>18949.603740907518</v>
      </c>
      <c r="AG165" s="85">
        <v>-2.7857458047966549E-2</v>
      </c>
      <c r="AH165" s="83">
        <f t="shared" si="51"/>
        <v>18949.603740907518</v>
      </c>
      <c r="AI165" s="84">
        <f t="shared" si="52"/>
        <v>0</v>
      </c>
      <c r="AJ165" s="59">
        <f t="shared" si="53"/>
        <v>-2.7857458047966549E-2</v>
      </c>
      <c r="AK165" s="60">
        <f t="shared" si="54"/>
        <v>7070.3927076171394</v>
      </c>
      <c r="AL165" s="61">
        <f t="shared" si="55"/>
        <v>-2.7900000000000001E-2</v>
      </c>
      <c r="AM165" s="62">
        <f t="shared" si="63"/>
        <v>-5.5522970547489336E-2</v>
      </c>
      <c r="AN165" s="41"/>
      <c r="AO165" s="41"/>
      <c r="AP165" s="41"/>
      <c r="AQ165" s="63">
        <f t="shared" si="56"/>
        <v>-2.7857458047966549E-2</v>
      </c>
      <c r="AR165" s="58">
        <f t="shared" si="57"/>
        <v>7273</v>
      </c>
      <c r="AS165" s="43">
        <f t="shared" si="58"/>
        <v>7070.3927076171394</v>
      </c>
      <c r="AT165" s="64">
        <f t="shared" si="59"/>
        <v>-2.7857458047966577E-2</v>
      </c>
      <c r="AV165" s="18">
        <v>215</v>
      </c>
      <c r="AW165" s="18">
        <v>210</v>
      </c>
      <c r="AX165" s="18">
        <v>201</v>
      </c>
      <c r="AY165" s="18">
        <v>197</v>
      </c>
      <c r="AZ165" s="18">
        <v>196</v>
      </c>
      <c r="BA165" s="18">
        <v>193</v>
      </c>
      <c r="BB165" s="18">
        <v>189</v>
      </c>
      <c r="BC165" s="18">
        <v>182</v>
      </c>
      <c r="BD165" s="18">
        <v>178</v>
      </c>
      <c r="BE165" s="18">
        <v>177</v>
      </c>
      <c r="BF165" s="18">
        <v>162</v>
      </c>
      <c r="BG165" s="18">
        <v>155</v>
      </c>
      <c r="BH165" s="18">
        <v>150</v>
      </c>
      <c r="BI165" s="18">
        <v>146</v>
      </c>
      <c r="BJ165" s="18">
        <v>143</v>
      </c>
    </row>
    <row r="166" spans="1:62" s="18" customFormat="1">
      <c r="A166" s="41">
        <v>162</v>
      </c>
      <c r="B166" s="36" t="s">
        <v>514</v>
      </c>
      <c r="C166" s="36" t="s">
        <v>516</v>
      </c>
      <c r="D166" s="37" t="s">
        <v>510</v>
      </c>
      <c r="E166" s="37" t="s">
        <v>511</v>
      </c>
      <c r="F166" s="38" t="s">
        <v>515</v>
      </c>
      <c r="G166" s="38">
        <v>2</v>
      </c>
      <c r="H166" s="38" t="s">
        <v>1072</v>
      </c>
      <c r="I166" s="38" t="s">
        <v>1078</v>
      </c>
      <c r="J166" s="38" t="s">
        <v>24</v>
      </c>
      <c r="K166" s="41">
        <v>11129239.199999999</v>
      </c>
      <c r="L166" s="41">
        <v>10850515.4</v>
      </c>
      <c r="M166" s="41">
        <v>12060193</v>
      </c>
      <c r="N166" s="41">
        <v>12250362.5</v>
      </c>
      <c r="O166" s="41">
        <v>11692459.100000001</v>
      </c>
      <c r="P166" s="41">
        <v>11161502.699999999</v>
      </c>
      <c r="Q166" s="41">
        <v>10708906.59</v>
      </c>
      <c r="R166" s="41">
        <v>10467689.300000001</v>
      </c>
      <c r="S166" s="41">
        <v>10743911.790000001</v>
      </c>
      <c r="T166" s="41">
        <v>11262075.049999999</v>
      </c>
      <c r="U166" s="41">
        <v>10928070.859999999</v>
      </c>
      <c r="V166" s="41">
        <v>11918150</v>
      </c>
      <c r="W166" s="41">
        <v>11940391.1</v>
      </c>
      <c r="X166" s="41">
        <v>12040861.800000001</v>
      </c>
      <c r="Y166" s="41">
        <v>12931782.6</v>
      </c>
      <c r="Z166" s="56">
        <f t="shared" si="60"/>
        <v>5.060722389720973E-2</v>
      </c>
      <c r="AA166" s="56">
        <f t="shared" si="61"/>
        <v>2.8989852244347691E-3</v>
      </c>
      <c r="AB166" s="56">
        <f t="shared" si="62"/>
        <v>-3.7768314836830852E-2</v>
      </c>
      <c r="AC166" s="57">
        <f t="shared" si="47"/>
        <v>12544661.14581795</v>
      </c>
      <c r="AD166" s="57">
        <f t="shared" si="48"/>
        <v>11975006.117372872</v>
      </c>
      <c r="AE166" s="57">
        <f t="shared" si="49"/>
        <v>11489422.649660306</v>
      </c>
      <c r="AF166" s="58">
        <f t="shared" si="50"/>
        <v>36009089.912851125</v>
      </c>
      <c r="AG166" s="85">
        <v>1.046925174874527E-3</v>
      </c>
      <c r="AH166" s="83">
        <f t="shared" si="51"/>
        <v>36009089.912851118</v>
      </c>
      <c r="AI166" s="84">
        <f t="shared" si="52"/>
        <v>0</v>
      </c>
      <c r="AJ166" s="59">
        <f t="shared" si="53"/>
        <v>1.046925174874527E-3</v>
      </c>
      <c r="AK166" s="60">
        <f t="shared" si="54"/>
        <v>11952891.796040438</v>
      </c>
      <c r="AL166" s="61">
        <f t="shared" si="55"/>
        <v>1E-3</v>
      </c>
      <c r="AM166" s="62">
        <f t="shared" si="63"/>
        <v>5.8798065772951436E-3</v>
      </c>
      <c r="AN166" s="41"/>
      <c r="AO166" s="41"/>
      <c r="AP166" s="41"/>
      <c r="AQ166" s="63">
        <f t="shared" si="56"/>
        <v>1.046925174874527E-3</v>
      </c>
      <c r="AR166" s="58">
        <f t="shared" si="57"/>
        <v>11940391.1</v>
      </c>
      <c r="AS166" s="43">
        <f t="shared" si="58"/>
        <v>11952891.796040438</v>
      </c>
      <c r="AT166" s="64">
        <f t="shared" si="59"/>
        <v>1.0469251748745911E-3</v>
      </c>
      <c r="AV166" s="18">
        <v>89611</v>
      </c>
      <c r="AW166" s="18">
        <v>89875</v>
      </c>
      <c r="AX166" s="18">
        <v>90233</v>
      </c>
      <c r="AY166" s="18">
        <v>90416</v>
      </c>
      <c r="AZ166" s="18">
        <v>90603</v>
      </c>
      <c r="BA166" s="18">
        <v>90807</v>
      </c>
      <c r="BB166" s="18">
        <v>90993</v>
      </c>
      <c r="BC166" s="18">
        <v>91114</v>
      </c>
      <c r="BD166" s="18">
        <v>91298</v>
      </c>
      <c r="BE166" s="18">
        <v>91422</v>
      </c>
      <c r="BF166" s="18">
        <v>91546</v>
      </c>
      <c r="BG166" s="18">
        <v>91734</v>
      </c>
      <c r="BH166" s="18">
        <v>91993</v>
      </c>
      <c r="BI166" s="18">
        <v>92394</v>
      </c>
      <c r="BJ166" s="18">
        <v>92655</v>
      </c>
    </row>
    <row r="167" spans="1:62" s="18" customFormat="1">
      <c r="A167" s="41">
        <v>163</v>
      </c>
      <c r="B167" s="36" t="s">
        <v>517</v>
      </c>
      <c r="C167" s="36" t="s">
        <v>519</v>
      </c>
      <c r="D167" s="37" t="s">
        <v>510</v>
      </c>
      <c r="E167" s="37" t="s">
        <v>511</v>
      </c>
      <c r="F167" s="38" t="s">
        <v>518</v>
      </c>
      <c r="G167" s="38">
        <v>2</v>
      </c>
      <c r="H167" s="38" t="s">
        <v>1072</v>
      </c>
      <c r="I167" s="38" t="s">
        <v>1078</v>
      </c>
      <c r="J167" s="38" t="s">
        <v>24</v>
      </c>
      <c r="K167" s="41">
        <v>2320446.1</v>
      </c>
      <c r="L167" s="41">
        <v>2220411.73</v>
      </c>
      <c r="M167" s="41">
        <v>2456127.2000000002</v>
      </c>
      <c r="N167" s="41">
        <v>2448168.5</v>
      </c>
      <c r="O167" s="41">
        <v>2344492.1999999997</v>
      </c>
      <c r="P167" s="41">
        <v>2260314.7999999998</v>
      </c>
      <c r="Q167" s="41">
        <v>2241072.5</v>
      </c>
      <c r="R167" s="41">
        <v>2152800.7000000002</v>
      </c>
      <c r="S167" s="41">
        <v>2172071.35</v>
      </c>
      <c r="T167" s="41">
        <v>2288488.4</v>
      </c>
      <c r="U167" s="41">
        <v>2182538</v>
      </c>
      <c r="V167" s="41">
        <v>2337193.2000000002</v>
      </c>
      <c r="W167" s="41">
        <v>2455745.7000000002</v>
      </c>
      <c r="X167" s="41">
        <v>2352419.7000000002</v>
      </c>
      <c r="Y167" s="41">
        <v>2500474</v>
      </c>
      <c r="Z167" s="56">
        <f t="shared" si="60"/>
        <v>1.036270568835862E-2</v>
      </c>
      <c r="AA167" s="56">
        <f t="shared" si="61"/>
        <v>-2.5913680994357202E-2</v>
      </c>
      <c r="AB167" s="56">
        <f t="shared" si="62"/>
        <v>-3.4206181302810723E-2</v>
      </c>
      <c r="AC167" s="57">
        <f t="shared" si="47"/>
        <v>2481193.8699345523</v>
      </c>
      <c r="AD167" s="57">
        <f t="shared" si="48"/>
        <v>2392108.2893269355</v>
      </c>
      <c r="AE167" s="57">
        <f t="shared" si="49"/>
        <v>2371744.0173522024</v>
      </c>
      <c r="AF167" s="58">
        <f t="shared" si="50"/>
        <v>7245046.1766136903</v>
      </c>
      <c r="AG167" s="85">
        <v>-3.3401159918496803E-3</v>
      </c>
      <c r="AH167" s="83">
        <f t="shared" si="51"/>
        <v>7245046.1766136885</v>
      </c>
      <c r="AI167" s="84">
        <f t="shared" si="52"/>
        <v>0</v>
      </c>
      <c r="AJ167" s="59">
        <f t="shared" si="53"/>
        <v>-3.3401159918496803E-3</v>
      </c>
      <c r="AK167" s="60">
        <f t="shared" si="54"/>
        <v>2447543.224515514</v>
      </c>
      <c r="AL167" s="61">
        <f t="shared" si="55"/>
        <v>-3.3E-3</v>
      </c>
      <c r="AM167" s="62">
        <f t="shared" si="63"/>
        <v>4.7337532180204978E-3</v>
      </c>
      <c r="AN167" s="41"/>
      <c r="AO167" s="41"/>
      <c r="AP167" s="41"/>
      <c r="AQ167" s="63">
        <f t="shared" si="56"/>
        <v>-3.3401159918496803E-3</v>
      </c>
      <c r="AR167" s="58">
        <f t="shared" si="57"/>
        <v>2455745.7000000002</v>
      </c>
      <c r="AS167" s="43">
        <f t="shared" si="58"/>
        <v>2447543.224515514</v>
      </c>
      <c r="AT167" s="64">
        <f t="shared" si="59"/>
        <v>-3.3401159918496903E-3</v>
      </c>
      <c r="AV167" s="18">
        <v>23429</v>
      </c>
      <c r="AW167" s="18">
        <v>23538</v>
      </c>
      <c r="AX167" s="18">
        <v>23583</v>
      </c>
      <c r="AY167" s="18">
        <v>23686</v>
      </c>
      <c r="AZ167" s="18">
        <v>23744</v>
      </c>
      <c r="BA167" s="18">
        <v>23873</v>
      </c>
      <c r="BB167" s="18">
        <v>23958</v>
      </c>
      <c r="BC167" s="18">
        <v>24059</v>
      </c>
      <c r="BD167" s="18">
        <v>24122</v>
      </c>
      <c r="BE167" s="18">
        <v>24135</v>
      </c>
      <c r="BF167" s="18">
        <v>24193</v>
      </c>
      <c r="BG167" s="18">
        <v>24244</v>
      </c>
      <c r="BH167" s="18">
        <v>24343</v>
      </c>
      <c r="BI167" s="18">
        <v>24406</v>
      </c>
      <c r="BJ167" s="18">
        <v>24448</v>
      </c>
    </row>
    <row r="168" spans="1:62" s="18" customFormat="1">
      <c r="A168" s="41">
        <v>164</v>
      </c>
      <c r="B168" s="36" t="s">
        <v>520</v>
      </c>
      <c r="C168" s="36" t="s">
        <v>522</v>
      </c>
      <c r="D168" s="37" t="s">
        <v>510</v>
      </c>
      <c r="E168" s="37" t="s">
        <v>511</v>
      </c>
      <c r="F168" s="38" t="s">
        <v>521</v>
      </c>
      <c r="G168" s="38">
        <v>2</v>
      </c>
      <c r="H168" s="38" t="s">
        <v>1072</v>
      </c>
      <c r="I168" s="38" t="s">
        <v>1078</v>
      </c>
      <c r="J168" s="38" t="s">
        <v>24</v>
      </c>
      <c r="K168" s="41">
        <v>1893239.9</v>
      </c>
      <c r="L168" s="41">
        <v>1759341</v>
      </c>
      <c r="M168" s="41">
        <v>1944644</v>
      </c>
      <c r="N168" s="41">
        <v>1976018</v>
      </c>
      <c r="O168" s="41">
        <v>1985729</v>
      </c>
      <c r="P168" s="41">
        <v>1934465.2000000002</v>
      </c>
      <c r="Q168" s="41">
        <v>1873356</v>
      </c>
      <c r="R168" s="41">
        <v>1795469</v>
      </c>
      <c r="S168" s="41">
        <v>1745528</v>
      </c>
      <c r="T168" s="41">
        <v>1886118</v>
      </c>
      <c r="U168" s="41">
        <v>1818325</v>
      </c>
      <c r="V168" s="41">
        <v>1950121</v>
      </c>
      <c r="W168" s="41">
        <v>1929860</v>
      </c>
      <c r="X168" s="41">
        <v>1802771</v>
      </c>
      <c r="Y168" s="41">
        <v>1948679.7</v>
      </c>
      <c r="Z168" s="56">
        <f t="shared" si="60"/>
        <v>4.8852287552147988E-2</v>
      </c>
      <c r="AA168" s="56">
        <f t="shared" si="61"/>
        <v>2.1775000621949925E-2</v>
      </c>
      <c r="AB168" s="56">
        <f t="shared" si="62"/>
        <v>-1.0502578146594055E-2</v>
      </c>
      <c r="AC168" s="57">
        <f t="shared" si="47"/>
        <v>2024138.0756553884</v>
      </c>
      <c r="AD168" s="57">
        <f t="shared" si="48"/>
        <v>1971882.7027002764</v>
      </c>
      <c r="AE168" s="57">
        <f t="shared" si="49"/>
        <v>1909591.4945380141</v>
      </c>
      <c r="AF168" s="58">
        <f t="shared" si="50"/>
        <v>5905612.2728936784</v>
      </c>
      <c r="AG168" s="85">
        <v>3.9755082572199476E-3</v>
      </c>
      <c r="AH168" s="83">
        <f t="shared" si="51"/>
        <v>5905612.2728936765</v>
      </c>
      <c r="AI168" s="84">
        <f t="shared" si="52"/>
        <v>0</v>
      </c>
      <c r="AJ168" s="59">
        <f t="shared" si="53"/>
        <v>3.9755082572199476E-3</v>
      </c>
      <c r="AK168" s="60">
        <f t="shared" si="54"/>
        <v>1937532.1743652786</v>
      </c>
      <c r="AL168" s="61">
        <f t="shared" si="55"/>
        <v>4.0000000000000001E-3</v>
      </c>
      <c r="AM168" s="62">
        <f t="shared" si="63"/>
        <v>1.5977639977313718E-3</v>
      </c>
      <c r="AN168" s="41"/>
      <c r="AO168" s="41"/>
      <c r="AP168" s="41"/>
      <c r="AQ168" s="63">
        <f t="shared" si="56"/>
        <v>3.9755082572199476E-3</v>
      </c>
      <c r="AR168" s="58">
        <f t="shared" si="57"/>
        <v>1929860</v>
      </c>
      <c r="AS168" s="43">
        <f t="shared" si="58"/>
        <v>1937532.1743652786</v>
      </c>
      <c r="AT168" s="64">
        <f t="shared" si="59"/>
        <v>3.9755082572199285E-3</v>
      </c>
      <c r="AV168" s="18">
        <v>18780</v>
      </c>
      <c r="AW168" s="18">
        <v>18814</v>
      </c>
      <c r="AX168" s="18">
        <v>18849</v>
      </c>
      <c r="AY168" s="18">
        <v>18837</v>
      </c>
      <c r="AZ168" s="18">
        <v>18852</v>
      </c>
      <c r="BA168" s="18">
        <v>18869</v>
      </c>
      <c r="BB168" s="18">
        <v>18871</v>
      </c>
      <c r="BC168" s="18">
        <v>18867</v>
      </c>
      <c r="BD168" s="18">
        <v>18869</v>
      </c>
      <c r="BE168" s="18">
        <v>18849</v>
      </c>
      <c r="BF168" s="18">
        <v>18841</v>
      </c>
      <c r="BG168" s="18">
        <v>18833</v>
      </c>
      <c r="BH168" s="18">
        <v>18852</v>
      </c>
      <c r="BI168" s="18">
        <v>18854</v>
      </c>
      <c r="BJ168" s="18">
        <v>18870</v>
      </c>
    </row>
    <row r="169" spans="1:62" s="18" customFormat="1">
      <c r="A169" s="41">
        <v>165</v>
      </c>
      <c r="B169" s="36" t="s">
        <v>523</v>
      </c>
      <c r="C169" s="36" t="s">
        <v>525</v>
      </c>
      <c r="D169" s="37" t="s">
        <v>510</v>
      </c>
      <c r="E169" s="37" t="s">
        <v>511</v>
      </c>
      <c r="F169" s="38" t="s">
        <v>524</v>
      </c>
      <c r="G169" s="38">
        <v>3</v>
      </c>
      <c r="H169" s="38" t="s">
        <v>1072</v>
      </c>
      <c r="I169" s="38" t="s">
        <v>1078</v>
      </c>
      <c r="J169" s="38" t="s">
        <v>24</v>
      </c>
      <c r="K169" s="41">
        <v>1538180.5</v>
      </c>
      <c r="L169" s="41">
        <v>1455024</v>
      </c>
      <c r="M169" s="41">
        <v>1570354.44</v>
      </c>
      <c r="N169" s="41">
        <v>1531716</v>
      </c>
      <c r="O169" s="41">
        <v>1466639.15</v>
      </c>
      <c r="P169" s="41">
        <v>1421158</v>
      </c>
      <c r="Q169" s="41">
        <v>1417335</v>
      </c>
      <c r="R169" s="41">
        <v>1412309.8</v>
      </c>
      <c r="S169" s="41">
        <v>1385678.2</v>
      </c>
      <c r="T169" s="41">
        <v>1443962.5</v>
      </c>
      <c r="U169" s="41">
        <v>1391721</v>
      </c>
      <c r="V169" s="41">
        <v>1493402</v>
      </c>
      <c r="W169" s="41">
        <v>1553319.6</v>
      </c>
      <c r="X169" s="41">
        <v>1536324.6</v>
      </c>
      <c r="Y169" s="41">
        <v>1570369.8</v>
      </c>
      <c r="Z169" s="56">
        <f t="shared" si="60"/>
        <v>-4.6510373782530756E-2</v>
      </c>
      <c r="AA169" s="56">
        <f t="shared" si="61"/>
        <v>-7.6078522644124069E-2</v>
      </c>
      <c r="AB169" s="56">
        <f t="shared" si="62"/>
        <v>-7.8563926665303541E-2</v>
      </c>
      <c r="AC169" s="57">
        <f t="shared" si="47"/>
        <v>1481074.124800269</v>
      </c>
      <c r="AD169" s="57">
        <f t="shared" si="48"/>
        <v>1435145.3396378383</v>
      </c>
      <c r="AE169" s="57">
        <f t="shared" si="49"/>
        <v>1431284.7128578215</v>
      </c>
      <c r="AF169" s="58">
        <f t="shared" si="50"/>
        <v>4347504.1772959288</v>
      </c>
      <c r="AG169" s="85">
        <v>-1.3797731291999236E-2</v>
      </c>
      <c r="AH169" s="83">
        <f t="shared" si="51"/>
        <v>4347504.1772959298</v>
      </c>
      <c r="AI169" s="84">
        <f t="shared" si="52"/>
        <v>0</v>
      </c>
      <c r="AJ169" s="59">
        <f t="shared" si="53"/>
        <v>-1.3797731291999236E-2</v>
      </c>
      <c r="AK169" s="60">
        <f t="shared" si="54"/>
        <v>1531887.3135486043</v>
      </c>
      <c r="AL169" s="61">
        <f t="shared" si="55"/>
        <v>-1.38E-2</v>
      </c>
      <c r="AM169" s="62">
        <f t="shared" si="63"/>
        <v>8.1650764630314399E-4</v>
      </c>
      <c r="AN169" s="41"/>
      <c r="AO169" s="41"/>
      <c r="AP169" s="41"/>
      <c r="AQ169" s="63">
        <f t="shared" si="56"/>
        <v>-1.3797731291999236E-2</v>
      </c>
      <c r="AR169" s="58">
        <f t="shared" si="57"/>
        <v>1553319.6</v>
      </c>
      <c r="AS169" s="43">
        <f t="shared" si="58"/>
        <v>1531887.3135486043</v>
      </c>
      <c r="AT169" s="64">
        <f t="shared" si="59"/>
        <v>-1.3797731291999349E-2</v>
      </c>
      <c r="AV169" s="18">
        <v>22940</v>
      </c>
      <c r="AW169" s="18">
        <v>23000</v>
      </c>
      <c r="AX169" s="18">
        <v>23050</v>
      </c>
      <c r="AY169" s="18">
        <v>22913</v>
      </c>
      <c r="AZ169" s="18">
        <v>22840</v>
      </c>
      <c r="BA169" s="18">
        <v>22907</v>
      </c>
      <c r="BB169" s="18">
        <v>22945</v>
      </c>
      <c r="BC169" s="18">
        <v>23262</v>
      </c>
      <c r="BD169" s="18">
        <v>23215</v>
      </c>
      <c r="BE169" s="18">
        <v>23166</v>
      </c>
      <c r="BF169" s="18">
        <v>23142</v>
      </c>
      <c r="BG169" s="18">
        <v>23171</v>
      </c>
      <c r="BH169" s="18">
        <v>23255</v>
      </c>
      <c r="BI169" s="18">
        <v>23306</v>
      </c>
      <c r="BJ169" s="18">
        <v>23367</v>
      </c>
    </row>
    <row r="170" spans="1:62" s="18" customFormat="1">
      <c r="A170" s="41">
        <v>166</v>
      </c>
      <c r="B170" s="36" t="s">
        <v>526</v>
      </c>
      <c r="C170" s="36" t="s">
        <v>528</v>
      </c>
      <c r="D170" s="37" t="s">
        <v>510</v>
      </c>
      <c r="E170" s="37" t="s">
        <v>511</v>
      </c>
      <c r="F170" s="38" t="s">
        <v>527</v>
      </c>
      <c r="G170" s="38">
        <v>4</v>
      </c>
      <c r="H170" s="38" t="s">
        <v>21</v>
      </c>
      <c r="I170" s="38" t="s">
        <v>1078</v>
      </c>
      <c r="J170" s="38" t="s">
        <v>24</v>
      </c>
      <c r="K170" s="41">
        <v>1990613.5</v>
      </c>
      <c r="L170" s="41">
        <v>1839762.1</v>
      </c>
      <c r="M170" s="41">
        <v>1952134.7</v>
      </c>
      <c r="N170" s="41">
        <v>1917311.3</v>
      </c>
      <c r="O170" s="41">
        <v>1850732</v>
      </c>
      <c r="P170" s="41">
        <v>1798748.5</v>
      </c>
      <c r="Q170" s="41">
        <v>1769888.1</v>
      </c>
      <c r="R170" s="41">
        <v>1808006.5</v>
      </c>
      <c r="S170" s="41">
        <v>1819965.9</v>
      </c>
      <c r="T170" s="41">
        <v>1943784.4</v>
      </c>
      <c r="U170" s="41">
        <v>1892106.9</v>
      </c>
      <c r="V170" s="41">
        <v>2004751.6</v>
      </c>
      <c r="W170" s="41">
        <v>2114597</v>
      </c>
      <c r="X170" s="41">
        <v>1934011</v>
      </c>
      <c r="Y170" s="41">
        <v>2037050.2</v>
      </c>
      <c r="Z170" s="56">
        <f t="shared" si="60"/>
        <v>-7.0270547245861681E-2</v>
      </c>
      <c r="AA170" s="56">
        <f t="shared" si="61"/>
        <v>-9.6384858235915694E-2</v>
      </c>
      <c r="AB170" s="56">
        <f t="shared" si="62"/>
        <v>-0.11088310211902008</v>
      </c>
      <c r="AC170" s="57">
        <f t="shared" si="47"/>
        <v>1966003.1116055427</v>
      </c>
      <c r="AD170" s="57">
        <f t="shared" si="48"/>
        <v>1910781.8679289073</v>
      </c>
      <c r="AE170" s="57">
        <f t="shared" si="49"/>
        <v>1880123.9249084266</v>
      </c>
      <c r="AF170" s="58">
        <f t="shared" si="50"/>
        <v>5756908.9044428766</v>
      </c>
      <c r="AG170" s="85">
        <v>-1.9252620493932844E-2</v>
      </c>
      <c r="AH170" s="83">
        <f t="shared" si="51"/>
        <v>5756908.9044428756</v>
      </c>
      <c r="AI170" s="84">
        <f t="shared" si="52"/>
        <v>0</v>
      </c>
      <c r="AJ170" s="59">
        <f t="shared" si="53"/>
        <v>-1.9252620493932844E-2</v>
      </c>
      <c r="AK170" s="60">
        <f t="shared" si="54"/>
        <v>2073885.4664613912</v>
      </c>
      <c r="AL170" s="61">
        <f t="shared" si="55"/>
        <v>-1.9300000000000001E-2</v>
      </c>
      <c r="AM170" s="62">
        <f t="shared" si="63"/>
        <v>5.0478114824221709E-3</v>
      </c>
      <c r="AN170" s="41"/>
      <c r="AO170" s="41"/>
      <c r="AP170" s="41"/>
      <c r="AQ170" s="63">
        <f t="shared" si="56"/>
        <v>-1.9252620493932844E-2</v>
      </c>
      <c r="AR170" s="58">
        <f t="shared" si="57"/>
        <v>2114597</v>
      </c>
      <c r="AS170" s="43">
        <f t="shared" si="58"/>
        <v>2073885.4664613912</v>
      </c>
      <c r="AT170" s="64">
        <f t="shared" si="59"/>
        <v>-1.9252620493932837E-2</v>
      </c>
      <c r="AV170" s="18">
        <v>34575</v>
      </c>
      <c r="AW170" s="18">
        <v>34737</v>
      </c>
      <c r="AX170" s="18">
        <v>34828</v>
      </c>
      <c r="AY170" s="18">
        <v>34929</v>
      </c>
      <c r="AZ170" s="18">
        <v>34975</v>
      </c>
      <c r="BA170" s="18">
        <v>35066</v>
      </c>
      <c r="BB170" s="18">
        <v>35151</v>
      </c>
      <c r="BC170" s="18">
        <v>35211</v>
      </c>
      <c r="BD170" s="18">
        <v>35276</v>
      </c>
      <c r="BE170" s="18">
        <v>35385</v>
      </c>
      <c r="BF170" s="18">
        <v>35505</v>
      </c>
      <c r="BG170" s="18">
        <v>35670</v>
      </c>
      <c r="BH170" s="18">
        <v>35801</v>
      </c>
      <c r="BI170" s="18">
        <v>35896</v>
      </c>
      <c r="BJ170" s="18">
        <v>36000</v>
      </c>
    </row>
    <row r="171" spans="1:62" s="18" customFormat="1">
      <c r="A171" s="41">
        <v>167</v>
      </c>
      <c r="B171" s="36" t="s">
        <v>529</v>
      </c>
      <c r="C171" s="36" t="s">
        <v>531</v>
      </c>
      <c r="D171" s="37" t="s">
        <v>510</v>
      </c>
      <c r="E171" s="37" t="s">
        <v>511</v>
      </c>
      <c r="F171" s="38" t="s">
        <v>530</v>
      </c>
      <c r="G171" s="38">
        <v>4</v>
      </c>
      <c r="H171" s="38" t="s">
        <v>21</v>
      </c>
      <c r="I171" s="38" t="s">
        <v>1078</v>
      </c>
      <c r="J171" s="38" t="s">
        <v>24</v>
      </c>
      <c r="K171" s="41">
        <v>420339</v>
      </c>
      <c r="L171" s="41">
        <v>378847</v>
      </c>
      <c r="M171" s="41">
        <v>419720</v>
      </c>
      <c r="N171" s="41">
        <v>418819</v>
      </c>
      <c r="O171" s="41">
        <v>414967</v>
      </c>
      <c r="P171" s="41">
        <v>414091.3</v>
      </c>
      <c r="Q171" s="41">
        <v>400590</v>
      </c>
      <c r="R171" s="41">
        <v>388257</v>
      </c>
      <c r="S171" s="41">
        <v>388601</v>
      </c>
      <c r="T171" s="41">
        <v>408782</v>
      </c>
      <c r="U171" s="41">
        <v>399232</v>
      </c>
      <c r="V171" s="41">
        <v>436142</v>
      </c>
      <c r="W171" s="41">
        <v>427096.8</v>
      </c>
      <c r="X171" s="41">
        <v>401577</v>
      </c>
      <c r="Y171" s="41">
        <v>428585</v>
      </c>
      <c r="Z171" s="56">
        <f t="shared" si="60"/>
        <v>-1.2780160774993554E-2</v>
      </c>
      <c r="AA171" s="56">
        <f t="shared" si="61"/>
        <v>-1.486347923937581E-2</v>
      </c>
      <c r="AB171" s="56">
        <f t="shared" si="62"/>
        <v>-4.6983506170019895E-2</v>
      </c>
      <c r="AC171" s="57">
        <f t="shared" si="47"/>
        <v>421638.43422951474</v>
      </c>
      <c r="AD171" s="57">
        <f t="shared" si="48"/>
        <v>420748.65557999612</v>
      </c>
      <c r="AE171" s="57">
        <f t="shared" si="49"/>
        <v>407030.29486200423</v>
      </c>
      <c r="AF171" s="58">
        <f t="shared" si="50"/>
        <v>1249417.3846715151</v>
      </c>
      <c r="AG171" s="85">
        <v>-5.0270839261096281E-3</v>
      </c>
      <c r="AH171" s="83">
        <f t="shared" si="51"/>
        <v>1249417.3846715151</v>
      </c>
      <c r="AI171" s="84">
        <f t="shared" si="52"/>
        <v>0</v>
      </c>
      <c r="AJ171" s="59">
        <f t="shared" si="53"/>
        <v>-5.0270839261096281E-3</v>
      </c>
      <c r="AK171" s="60">
        <f t="shared" si="54"/>
        <v>424949.74854182714</v>
      </c>
      <c r="AL171" s="61">
        <f t="shared" si="55"/>
        <v>-5.0000000000000001E-3</v>
      </c>
      <c r="AM171" s="62">
        <f t="shared" si="63"/>
        <v>1.3299800449708687E-3</v>
      </c>
      <c r="AN171" s="41"/>
      <c r="AO171" s="41"/>
      <c r="AP171" s="41"/>
      <c r="AQ171" s="63">
        <f t="shared" si="56"/>
        <v>-5.0270839261096281E-3</v>
      </c>
      <c r="AR171" s="58">
        <f t="shared" si="57"/>
        <v>427096.8</v>
      </c>
      <c r="AS171" s="43">
        <f t="shared" si="58"/>
        <v>424949.74854182714</v>
      </c>
      <c r="AT171" s="64">
        <f t="shared" si="59"/>
        <v>-5.0270839261096212E-3</v>
      </c>
      <c r="AV171" s="18">
        <v>6600</v>
      </c>
      <c r="AW171" s="18">
        <v>6615</v>
      </c>
      <c r="AX171" s="18">
        <v>6621</v>
      </c>
      <c r="AY171" s="18">
        <v>6623</v>
      </c>
      <c r="AZ171" s="18">
        <v>6617</v>
      </c>
      <c r="BA171" s="18">
        <v>6620</v>
      </c>
      <c r="BB171" s="18">
        <v>6634</v>
      </c>
      <c r="BC171" s="18">
        <v>6627</v>
      </c>
      <c r="BD171" s="18">
        <v>6618</v>
      </c>
      <c r="BE171" s="18">
        <v>6628</v>
      </c>
      <c r="BF171" s="18">
        <v>6628</v>
      </c>
      <c r="BG171" s="18">
        <v>6640</v>
      </c>
      <c r="BH171" s="18">
        <v>6645</v>
      </c>
      <c r="BI171" s="18">
        <v>6647</v>
      </c>
      <c r="BJ171" s="18">
        <v>6652</v>
      </c>
    </row>
    <row r="172" spans="1:62" s="18" customFormat="1">
      <c r="A172" s="41">
        <v>168</v>
      </c>
      <c r="B172" s="36" t="s">
        <v>532</v>
      </c>
      <c r="C172" s="36" t="s">
        <v>534</v>
      </c>
      <c r="D172" s="37" t="s">
        <v>510</v>
      </c>
      <c r="E172" s="37" t="s">
        <v>511</v>
      </c>
      <c r="F172" s="38" t="s">
        <v>533</v>
      </c>
      <c r="G172" s="38">
        <v>6</v>
      </c>
      <c r="H172" s="38" t="s">
        <v>21</v>
      </c>
      <c r="I172" s="38" t="s">
        <v>1078</v>
      </c>
      <c r="J172" s="38" t="s">
        <v>24</v>
      </c>
      <c r="K172" s="41">
        <v>130590</v>
      </c>
      <c r="L172" s="41">
        <v>113937</v>
      </c>
      <c r="M172" s="41">
        <v>127953</v>
      </c>
      <c r="N172" s="41">
        <v>129466</v>
      </c>
      <c r="O172" s="41">
        <v>135414</v>
      </c>
      <c r="P172" s="41">
        <v>141139.5</v>
      </c>
      <c r="Q172" s="41">
        <v>129690</v>
      </c>
      <c r="R172" s="41">
        <v>134883</v>
      </c>
      <c r="S172" s="41">
        <v>141450</v>
      </c>
      <c r="T172" s="41">
        <v>138321</v>
      </c>
      <c r="U172" s="41">
        <v>136168</v>
      </c>
      <c r="V172" s="41">
        <v>145623</v>
      </c>
      <c r="W172" s="41">
        <v>136170</v>
      </c>
      <c r="X172" s="41">
        <v>123679</v>
      </c>
      <c r="Y172" s="41">
        <v>145486</v>
      </c>
      <c r="Z172" s="56">
        <f t="shared" si="60"/>
        <v>3.6940041350792541E-2</v>
      </c>
      <c r="AA172" s="56">
        <f t="shared" si="61"/>
        <v>8.0783367792327088E-2</v>
      </c>
      <c r="AB172" s="56">
        <f t="shared" si="62"/>
        <v>-6.8917987594762087E-3</v>
      </c>
      <c r="AC172" s="57">
        <f t="shared" si="47"/>
        <v>141200.12543073742</v>
      </c>
      <c r="AD172" s="57">
        <f t="shared" si="48"/>
        <v>147170.27119228119</v>
      </c>
      <c r="AE172" s="57">
        <f t="shared" si="49"/>
        <v>135231.54376292211</v>
      </c>
      <c r="AF172" s="58">
        <f t="shared" si="50"/>
        <v>423601.94038594072</v>
      </c>
      <c r="AG172" s="85">
        <v>7.2784138119432254E-3</v>
      </c>
      <c r="AH172" s="83">
        <f t="shared" si="51"/>
        <v>423601.94038594095</v>
      </c>
      <c r="AI172" s="84">
        <f t="shared" si="52"/>
        <v>0</v>
      </c>
      <c r="AJ172" s="59">
        <f t="shared" si="53"/>
        <v>7.2784138119432254E-3</v>
      </c>
      <c r="AK172" s="60">
        <f t="shared" si="54"/>
        <v>137161.10160877233</v>
      </c>
      <c r="AL172" s="61">
        <f t="shared" si="55"/>
        <v>7.3000000000000001E-3</v>
      </c>
      <c r="AM172" s="62">
        <f t="shared" si="63"/>
        <v>3.4928743267645945E-3</v>
      </c>
      <c r="AN172" s="41"/>
      <c r="AO172" s="41"/>
      <c r="AP172" s="41"/>
      <c r="AQ172" s="63">
        <f t="shared" si="56"/>
        <v>7.2784138119432254E-3</v>
      </c>
      <c r="AR172" s="58">
        <f t="shared" si="57"/>
        <v>136170</v>
      </c>
      <c r="AS172" s="43">
        <f t="shared" si="58"/>
        <v>137161.10160877233</v>
      </c>
      <c r="AT172" s="64">
        <f t="shared" si="59"/>
        <v>7.278413811943274E-3</v>
      </c>
      <c r="AV172" s="18">
        <v>2673</v>
      </c>
      <c r="AW172" s="18">
        <v>2683</v>
      </c>
      <c r="AX172" s="18">
        <v>2687</v>
      </c>
      <c r="AY172" s="18">
        <v>2687</v>
      </c>
      <c r="AZ172" s="18">
        <v>2694</v>
      </c>
      <c r="BA172" s="18">
        <v>2710</v>
      </c>
      <c r="BB172" s="18">
        <v>2713</v>
      </c>
      <c r="BC172" s="18">
        <v>2727</v>
      </c>
      <c r="BD172" s="18">
        <v>2741</v>
      </c>
      <c r="BE172" s="18">
        <v>2752</v>
      </c>
      <c r="BF172" s="18">
        <v>2763</v>
      </c>
      <c r="BG172" s="18">
        <v>2766</v>
      </c>
      <c r="BH172" s="18">
        <v>2774</v>
      </c>
      <c r="BI172" s="18">
        <v>2776</v>
      </c>
      <c r="BJ172" s="18">
        <v>2794</v>
      </c>
    </row>
    <row r="173" spans="1:62" s="18" customFormat="1">
      <c r="A173" s="41">
        <v>169</v>
      </c>
      <c r="B173" s="36" t="s">
        <v>535</v>
      </c>
      <c r="C173" s="36" t="s">
        <v>537</v>
      </c>
      <c r="D173" s="37" t="s">
        <v>510</v>
      </c>
      <c r="E173" s="37" t="s">
        <v>511</v>
      </c>
      <c r="F173" s="38" t="s">
        <v>536</v>
      </c>
      <c r="G173" s="38">
        <v>2</v>
      </c>
      <c r="H173" s="38" t="s">
        <v>1072</v>
      </c>
      <c r="I173" s="38" t="s">
        <v>1078</v>
      </c>
      <c r="J173" s="38" t="s">
        <v>24</v>
      </c>
      <c r="K173" s="41">
        <v>386202.5</v>
      </c>
      <c r="L173" s="41">
        <v>361848.10000000003</v>
      </c>
      <c r="M173" s="41">
        <v>360305.7</v>
      </c>
      <c r="N173" s="41">
        <v>364112</v>
      </c>
      <c r="O173" s="41">
        <v>361073.7</v>
      </c>
      <c r="P173" s="41">
        <v>332309.59999999998</v>
      </c>
      <c r="Q173" s="41">
        <v>337111.4</v>
      </c>
      <c r="R173" s="41">
        <v>336899.80000000005</v>
      </c>
      <c r="S173" s="41">
        <v>304743</v>
      </c>
      <c r="T173" s="41">
        <v>327144.8</v>
      </c>
      <c r="U173" s="41">
        <v>324284.7</v>
      </c>
      <c r="V173" s="41">
        <v>348355.9</v>
      </c>
      <c r="W173" s="41">
        <v>406930.80000000005</v>
      </c>
      <c r="X173" s="41">
        <v>372612.4</v>
      </c>
      <c r="Y173" s="41">
        <v>367108.1</v>
      </c>
      <c r="Z173" s="56">
        <f t="shared" si="60"/>
        <v>-6.5066383568205821E-2</v>
      </c>
      <c r="AA173" s="56">
        <f t="shared" si="61"/>
        <v>-0.13954570464976279</v>
      </c>
      <c r="AB173" s="56">
        <f t="shared" si="62"/>
        <v>-0.12711233096626762</v>
      </c>
      <c r="AC173" s="57">
        <f t="shared" si="47"/>
        <v>380453.28448148322</v>
      </c>
      <c r="AD173" s="57">
        <f t="shared" si="48"/>
        <v>350145.35477030836</v>
      </c>
      <c r="AE173" s="57">
        <f t="shared" si="49"/>
        <v>355204.87747003196</v>
      </c>
      <c r="AF173" s="58">
        <f t="shared" si="50"/>
        <v>1085803.5167218237</v>
      </c>
      <c r="AG173" s="85">
        <v>-2.319936339583447E-2</v>
      </c>
      <c r="AH173" s="83">
        <f t="shared" si="51"/>
        <v>1085803.5167218233</v>
      </c>
      <c r="AI173" s="84">
        <f t="shared" si="52"/>
        <v>0</v>
      </c>
      <c r="AJ173" s="59">
        <f t="shared" si="53"/>
        <v>-2.319936339583447E-2</v>
      </c>
      <c r="AK173" s="60">
        <f t="shared" si="54"/>
        <v>397490.26449384238</v>
      </c>
      <c r="AL173" s="61">
        <f t="shared" si="55"/>
        <v>-2.3199999999999998E-2</v>
      </c>
      <c r="AM173" s="62">
        <f t="shared" si="63"/>
        <v>4.366279802821893E-3</v>
      </c>
      <c r="AN173" s="41"/>
      <c r="AO173" s="41"/>
      <c r="AP173" s="41"/>
      <c r="AQ173" s="63">
        <f t="shared" si="56"/>
        <v>-2.319936339583447E-2</v>
      </c>
      <c r="AR173" s="58">
        <f t="shared" si="57"/>
        <v>406930.80000000005</v>
      </c>
      <c r="AS173" s="43">
        <f t="shared" si="58"/>
        <v>397490.26449384238</v>
      </c>
      <c r="AT173" s="64">
        <f t="shared" si="59"/>
        <v>-2.3199363395834505E-2</v>
      </c>
      <c r="AV173" s="18">
        <v>2722</v>
      </c>
      <c r="AW173" s="18">
        <v>2736</v>
      </c>
      <c r="AX173" s="18">
        <v>2741</v>
      </c>
      <c r="AY173" s="18">
        <v>2749</v>
      </c>
      <c r="AZ173" s="18">
        <v>2774</v>
      </c>
      <c r="BA173" s="18">
        <v>2782</v>
      </c>
      <c r="BB173" s="18">
        <v>2781</v>
      </c>
      <c r="BC173" s="18">
        <v>2787</v>
      </c>
      <c r="BD173" s="18">
        <v>2786</v>
      </c>
      <c r="BE173" s="18">
        <v>2791</v>
      </c>
      <c r="BF173" s="18">
        <v>2796</v>
      </c>
      <c r="BG173" s="18">
        <v>2799</v>
      </c>
      <c r="BH173" s="18">
        <v>2799</v>
      </c>
      <c r="BI173" s="18">
        <v>2807</v>
      </c>
      <c r="BJ173" s="18">
        <v>2826</v>
      </c>
    </row>
    <row r="174" spans="1:62" s="18" customFormat="1">
      <c r="A174" s="41">
        <v>170</v>
      </c>
      <c r="B174" s="36" t="s">
        <v>538</v>
      </c>
      <c r="C174" s="36" t="s">
        <v>540</v>
      </c>
      <c r="D174" s="37" t="s">
        <v>510</v>
      </c>
      <c r="E174" s="37" t="s">
        <v>511</v>
      </c>
      <c r="F174" s="38" t="s">
        <v>539</v>
      </c>
      <c r="G174" s="38">
        <v>4</v>
      </c>
      <c r="H174" s="38" t="s">
        <v>21</v>
      </c>
      <c r="I174" s="38" t="s">
        <v>1078</v>
      </c>
      <c r="J174" s="38" t="s">
        <v>24</v>
      </c>
      <c r="K174" s="41">
        <v>153350</v>
      </c>
      <c r="L174" s="41">
        <v>139246</v>
      </c>
      <c r="M174" s="41">
        <v>111092</v>
      </c>
      <c r="N174" s="41">
        <v>109782</v>
      </c>
      <c r="O174" s="41">
        <v>113045</v>
      </c>
      <c r="P174" s="41">
        <v>109286</v>
      </c>
      <c r="Q174" s="41">
        <v>108482.2</v>
      </c>
      <c r="R174" s="41">
        <v>106692</v>
      </c>
      <c r="S174" s="41">
        <v>100356</v>
      </c>
      <c r="T174" s="41">
        <v>109455</v>
      </c>
      <c r="U174" s="41">
        <v>102909</v>
      </c>
      <c r="V174" s="41">
        <v>107802</v>
      </c>
      <c r="W174" s="41">
        <v>112617.84</v>
      </c>
      <c r="X174" s="41">
        <v>103419</v>
      </c>
      <c r="Y174" s="41">
        <v>109760</v>
      </c>
      <c r="Z174" s="56">
        <f t="shared" si="60"/>
        <v>-0.26283012716009124</v>
      </c>
      <c r="AA174" s="56">
        <f t="shared" si="61"/>
        <v>-0.28734268014346265</v>
      </c>
      <c r="AB174" s="56">
        <f t="shared" si="62"/>
        <v>-0.29258428431692207</v>
      </c>
      <c r="AC174" s="57">
        <f t="shared" si="47"/>
        <v>83018.478792305192</v>
      </c>
      <c r="AD174" s="57">
        <f t="shared" si="48"/>
        <v>80257.928022432345</v>
      </c>
      <c r="AE174" s="57">
        <f t="shared" si="49"/>
        <v>79667.629882282359</v>
      </c>
      <c r="AF174" s="58">
        <f t="shared" si="50"/>
        <v>242944.03669701988</v>
      </c>
      <c r="AG174" s="85">
        <v>-6.4101968263756789E-2</v>
      </c>
      <c r="AH174" s="83">
        <f t="shared" si="51"/>
        <v>242944.03669701994</v>
      </c>
      <c r="AI174" s="84">
        <f t="shared" si="52"/>
        <v>0</v>
      </c>
      <c r="AJ174" s="59">
        <f t="shared" si="53"/>
        <v>-6.4101968263756789E-2</v>
      </c>
      <c r="AK174" s="60">
        <f t="shared" si="54"/>
        <v>105398.81479438716</v>
      </c>
      <c r="AL174" s="61">
        <f t="shared" si="55"/>
        <v>-6.4100000000000004E-2</v>
      </c>
      <c r="AM174" s="62">
        <f t="shared" si="63"/>
        <v>-2.5398779116740378E-2</v>
      </c>
      <c r="AN174" s="41"/>
      <c r="AO174" s="41"/>
      <c r="AP174" s="41"/>
      <c r="AQ174" s="63">
        <f t="shared" si="56"/>
        <v>-6.4101968263756789E-2</v>
      </c>
      <c r="AR174" s="58">
        <f t="shared" si="57"/>
        <v>112617.84</v>
      </c>
      <c r="AS174" s="43">
        <f t="shared" si="58"/>
        <v>105398.81479438716</v>
      </c>
      <c r="AT174" s="64">
        <f t="shared" si="59"/>
        <v>-6.4101968263756803E-2</v>
      </c>
      <c r="AV174" s="18">
        <v>2170</v>
      </c>
      <c r="AW174" s="18">
        <v>2183</v>
      </c>
      <c r="AX174" s="18">
        <v>1717</v>
      </c>
      <c r="AY174" s="18">
        <v>1724</v>
      </c>
      <c r="AZ174" s="18">
        <v>1723</v>
      </c>
      <c r="BA174" s="18">
        <v>1729</v>
      </c>
      <c r="BB174" s="18">
        <v>1735</v>
      </c>
      <c r="BC174" s="18">
        <v>1748</v>
      </c>
      <c r="BD174" s="18">
        <v>1751</v>
      </c>
      <c r="BE174" s="18">
        <v>1750</v>
      </c>
      <c r="BF174" s="18">
        <v>1751</v>
      </c>
      <c r="BG174" s="18">
        <v>1747</v>
      </c>
      <c r="BH174" s="18">
        <v>1752</v>
      </c>
      <c r="BI174" s="18">
        <v>1755</v>
      </c>
      <c r="BJ174" s="18">
        <v>1756</v>
      </c>
    </row>
    <row r="175" spans="1:62" s="18" customFormat="1">
      <c r="A175" s="41">
        <v>171</v>
      </c>
      <c r="B175" s="36" t="s">
        <v>541</v>
      </c>
      <c r="C175" s="36" t="s">
        <v>543</v>
      </c>
      <c r="D175" s="37" t="s">
        <v>510</v>
      </c>
      <c r="E175" s="37" t="s">
        <v>511</v>
      </c>
      <c r="F175" s="38" t="s">
        <v>542</v>
      </c>
      <c r="G175" s="38">
        <v>3</v>
      </c>
      <c r="H175" s="38" t="s">
        <v>1072</v>
      </c>
      <c r="I175" s="38" t="s">
        <v>1078</v>
      </c>
      <c r="J175" s="38" t="s">
        <v>24</v>
      </c>
      <c r="K175" s="41">
        <v>1094398</v>
      </c>
      <c r="L175" s="41">
        <v>1030612</v>
      </c>
      <c r="M175" s="41">
        <v>1132586</v>
      </c>
      <c r="N175" s="41">
        <v>1135096</v>
      </c>
      <c r="O175" s="41">
        <v>1066730</v>
      </c>
      <c r="P175" s="41">
        <v>1044724</v>
      </c>
      <c r="Q175" s="41">
        <v>1015539</v>
      </c>
      <c r="R175" s="41">
        <v>996021</v>
      </c>
      <c r="S175" s="41">
        <v>1019386</v>
      </c>
      <c r="T175" s="41">
        <v>1071641</v>
      </c>
      <c r="U175" s="41">
        <v>1040499</v>
      </c>
      <c r="V175" s="41">
        <v>1130193</v>
      </c>
      <c r="W175" s="41">
        <v>1173402</v>
      </c>
      <c r="X175" s="41">
        <v>1141249</v>
      </c>
      <c r="Y175" s="41">
        <v>1175182</v>
      </c>
      <c r="Z175" s="56">
        <f t="shared" si="60"/>
        <v>-2.5281478950071157E-2</v>
      </c>
      <c r="AA175" s="56">
        <f t="shared" si="61"/>
        <v>-4.5389337334315272E-2</v>
      </c>
      <c r="AB175" s="56">
        <f t="shared" si="62"/>
        <v>-7.2056966478374451E-2</v>
      </c>
      <c r="AC175" s="57">
        <f t="shared" si="47"/>
        <v>1143736.6620370287</v>
      </c>
      <c r="AD175" s="57">
        <f t="shared" si="48"/>
        <v>1120142.0607932399</v>
      </c>
      <c r="AE175" s="57">
        <f t="shared" si="49"/>
        <v>1088850.2114203426</v>
      </c>
      <c r="AF175" s="58">
        <f t="shared" si="50"/>
        <v>3352728.9342506109</v>
      </c>
      <c r="AG175" s="85">
        <v>-9.7078934001112224E-3</v>
      </c>
      <c r="AH175" s="83">
        <f t="shared" si="51"/>
        <v>3352728.9342506104</v>
      </c>
      <c r="AI175" s="84">
        <f t="shared" si="52"/>
        <v>0</v>
      </c>
      <c r="AJ175" s="59">
        <f t="shared" si="53"/>
        <v>-9.7078934001112224E-3</v>
      </c>
      <c r="AK175" s="60">
        <f t="shared" si="54"/>
        <v>1162010.7384685227</v>
      </c>
      <c r="AL175" s="61">
        <f t="shared" si="55"/>
        <v>-9.7000000000000003E-3</v>
      </c>
      <c r="AM175" s="62">
        <f t="shared" si="63"/>
        <v>5.8254675546718371E-3</v>
      </c>
      <c r="AN175" s="41"/>
      <c r="AO175" s="41"/>
      <c r="AP175" s="41"/>
      <c r="AQ175" s="63">
        <f t="shared" si="56"/>
        <v>-9.7078934001112224E-3</v>
      </c>
      <c r="AR175" s="58">
        <f t="shared" si="57"/>
        <v>1173402</v>
      </c>
      <c r="AS175" s="43">
        <f t="shared" si="58"/>
        <v>1162010.7384685227</v>
      </c>
      <c r="AT175" s="64">
        <f t="shared" si="59"/>
        <v>-9.7078934001112449E-3</v>
      </c>
      <c r="AV175" s="18">
        <v>17232</v>
      </c>
      <c r="AW175" s="18">
        <v>17276</v>
      </c>
      <c r="AX175" s="18">
        <v>17320</v>
      </c>
      <c r="AY175" s="18">
        <v>17347</v>
      </c>
      <c r="AZ175" s="18">
        <v>17412</v>
      </c>
      <c r="BA175" s="18">
        <v>17462</v>
      </c>
      <c r="BB175" s="18">
        <v>17524</v>
      </c>
      <c r="BC175" s="18">
        <v>17553</v>
      </c>
      <c r="BD175" s="18">
        <v>17632</v>
      </c>
      <c r="BE175" s="18">
        <v>17739</v>
      </c>
      <c r="BF175" s="18">
        <v>17767</v>
      </c>
      <c r="BG175" s="18">
        <v>17837</v>
      </c>
      <c r="BH175" s="18">
        <v>17988</v>
      </c>
      <c r="BI175" s="18">
        <v>17921</v>
      </c>
      <c r="BJ175" s="18">
        <v>17955</v>
      </c>
    </row>
    <row r="176" spans="1:62" s="18" customFormat="1">
      <c r="A176" s="41">
        <v>172</v>
      </c>
      <c r="B176" s="36" t="s">
        <v>544</v>
      </c>
      <c r="C176" s="36" t="s">
        <v>546</v>
      </c>
      <c r="D176" s="37" t="s">
        <v>510</v>
      </c>
      <c r="E176" s="37" t="s">
        <v>511</v>
      </c>
      <c r="F176" s="38" t="s">
        <v>545</v>
      </c>
      <c r="G176" s="38">
        <v>4</v>
      </c>
      <c r="H176" s="38" t="s">
        <v>21</v>
      </c>
      <c r="I176" s="38" t="s">
        <v>1078</v>
      </c>
      <c r="J176" s="38" t="s">
        <v>24</v>
      </c>
      <c r="K176" s="41">
        <v>578952</v>
      </c>
      <c r="L176" s="41">
        <v>547451.60000000009</v>
      </c>
      <c r="M176" s="41">
        <v>600453.15</v>
      </c>
      <c r="N176" s="41">
        <v>614795.87</v>
      </c>
      <c r="O176" s="41">
        <v>596520</v>
      </c>
      <c r="P176" s="41">
        <v>538364</v>
      </c>
      <c r="Q176" s="41">
        <v>521862.7</v>
      </c>
      <c r="R176" s="41">
        <v>538906.4</v>
      </c>
      <c r="S176" s="41">
        <v>527101.69999999995</v>
      </c>
      <c r="T176" s="41">
        <v>545195</v>
      </c>
      <c r="U176" s="41">
        <v>548461.1</v>
      </c>
      <c r="V176" s="41">
        <v>561492.93999999994</v>
      </c>
      <c r="W176" s="41">
        <v>626914.97</v>
      </c>
      <c r="X176" s="41">
        <v>596805.5</v>
      </c>
      <c r="Y176" s="41">
        <v>597603.80000000005</v>
      </c>
      <c r="Z176" s="56">
        <f t="shared" si="60"/>
        <v>3.0344484516851233E-2</v>
      </c>
      <c r="AA176" s="56">
        <f t="shared" si="61"/>
        <v>-7.0105984606668614E-2</v>
      </c>
      <c r="AB176" s="56">
        <f t="shared" si="62"/>
        <v>-9.8608002045074583E-2</v>
      </c>
      <c r="AC176" s="57">
        <f t="shared" si="47"/>
        <v>645938.38160054723</v>
      </c>
      <c r="AD176" s="57">
        <f t="shared" si="48"/>
        <v>582964.47876348987</v>
      </c>
      <c r="AE176" s="57">
        <f t="shared" si="49"/>
        <v>565096.13735615206</v>
      </c>
      <c r="AF176" s="58">
        <f t="shared" si="50"/>
        <v>1793998.9977201892</v>
      </c>
      <c r="AG176" s="85">
        <v>-9.4055861542242814E-3</v>
      </c>
      <c r="AH176" s="83">
        <f t="shared" si="51"/>
        <v>1793998.9977201892</v>
      </c>
      <c r="AI176" s="84">
        <f t="shared" si="52"/>
        <v>0</v>
      </c>
      <c r="AJ176" s="59">
        <f t="shared" si="53"/>
        <v>-9.4055861542242814E-3</v>
      </c>
      <c r="AK176" s="60">
        <f t="shared" si="54"/>
        <v>621018.4672382921</v>
      </c>
      <c r="AL176" s="61">
        <f t="shared" si="55"/>
        <v>-9.4000000000000004E-3</v>
      </c>
      <c r="AM176" s="62">
        <f t="shared" si="63"/>
        <v>6.6546565502525468E-3</v>
      </c>
      <c r="AN176" s="41"/>
      <c r="AO176" s="41"/>
      <c r="AP176" s="41"/>
      <c r="AQ176" s="63">
        <f t="shared" si="56"/>
        <v>-9.4055861542242814E-3</v>
      </c>
      <c r="AR176" s="58">
        <f t="shared" si="57"/>
        <v>626914.97</v>
      </c>
      <c r="AS176" s="43">
        <f t="shared" si="58"/>
        <v>621018.4672382921</v>
      </c>
      <c r="AT176" s="64">
        <f t="shared" si="59"/>
        <v>-9.4055861542241548E-3</v>
      </c>
      <c r="AV176" s="18">
        <v>10830</v>
      </c>
      <c r="AW176" s="18">
        <v>10879</v>
      </c>
      <c r="AX176" s="18">
        <v>10945</v>
      </c>
      <c r="AY176" s="18">
        <v>10995</v>
      </c>
      <c r="AZ176" s="18">
        <v>11038</v>
      </c>
      <c r="BA176" s="18">
        <v>11034</v>
      </c>
      <c r="BB176" s="18">
        <v>11067</v>
      </c>
      <c r="BC176" s="18">
        <v>11088</v>
      </c>
      <c r="BD176" s="18">
        <v>11171</v>
      </c>
      <c r="BE176" s="18">
        <v>11213</v>
      </c>
      <c r="BF176" s="18">
        <v>11237</v>
      </c>
      <c r="BG176" s="18">
        <v>11290</v>
      </c>
      <c r="BH176" s="18">
        <v>11323</v>
      </c>
      <c r="BI176" s="18">
        <v>11328</v>
      </c>
      <c r="BJ176" s="18">
        <v>11340</v>
      </c>
    </row>
    <row r="177" spans="1:62" s="18" customFormat="1">
      <c r="A177" s="41">
        <v>173</v>
      </c>
      <c r="B177" s="36" t="s">
        <v>547</v>
      </c>
      <c r="C177" s="36" t="s">
        <v>549</v>
      </c>
      <c r="D177" s="37" t="s">
        <v>510</v>
      </c>
      <c r="E177" s="37" t="s">
        <v>511</v>
      </c>
      <c r="F177" s="38" t="s">
        <v>548</v>
      </c>
      <c r="G177" s="38">
        <v>3</v>
      </c>
      <c r="H177" s="38" t="s">
        <v>1072</v>
      </c>
      <c r="I177" s="38" t="s">
        <v>1078</v>
      </c>
      <c r="J177" s="38" t="s">
        <v>24</v>
      </c>
      <c r="K177" s="41">
        <v>531708</v>
      </c>
      <c r="L177" s="41">
        <v>499005</v>
      </c>
      <c r="M177" s="41">
        <v>557262</v>
      </c>
      <c r="N177" s="41">
        <v>537526</v>
      </c>
      <c r="O177" s="41">
        <v>554708.1</v>
      </c>
      <c r="P177" s="41">
        <v>551649.6</v>
      </c>
      <c r="Q177" s="41">
        <v>528899</v>
      </c>
      <c r="R177" s="41">
        <v>513355</v>
      </c>
      <c r="S177" s="41">
        <v>511865</v>
      </c>
      <c r="T177" s="41">
        <v>523348</v>
      </c>
      <c r="U177" s="41">
        <v>532343</v>
      </c>
      <c r="V177" s="41">
        <v>550454</v>
      </c>
      <c r="W177" s="41">
        <v>555582</v>
      </c>
      <c r="X177" s="41">
        <v>547564</v>
      </c>
      <c r="Y177" s="41">
        <v>563819</v>
      </c>
      <c r="Z177" s="56">
        <f t="shared" si="60"/>
        <v>4.32570132478729E-2</v>
      </c>
      <c r="AA177" s="56">
        <f t="shared" si="61"/>
        <v>3.7504795865399787E-2</v>
      </c>
      <c r="AB177" s="56">
        <f t="shared" si="62"/>
        <v>-5.282974865903789E-3</v>
      </c>
      <c r="AC177" s="57">
        <f t="shared" si="47"/>
        <v>579614.81793427968</v>
      </c>
      <c r="AD177" s="57">
        <f t="shared" si="48"/>
        <v>576418.98949649057</v>
      </c>
      <c r="AE177" s="57">
        <f t="shared" si="49"/>
        <v>552646.87425805139</v>
      </c>
      <c r="AF177" s="58">
        <f t="shared" si="50"/>
        <v>1708680.6816888216</v>
      </c>
      <c r="AG177" s="85">
        <v>4.9803794388050236E-3</v>
      </c>
      <c r="AH177" s="83">
        <f t="shared" si="51"/>
        <v>1708680.6816888207</v>
      </c>
      <c r="AI177" s="84">
        <f t="shared" si="52"/>
        <v>0</v>
      </c>
      <c r="AJ177" s="59">
        <f t="shared" si="53"/>
        <v>4.9803794388050236E-3</v>
      </c>
      <c r="AK177" s="60">
        <f t="shared" si="54"/>
        <v>558349.00916937017</v>
      </c>
      <c r="AL177" s="61">
        <f t="shared" si="55"/>
        <v>5.0000000000000001E-3</v>
      </c>
      <c r="AM177" s="62">
        <f t="shared" si="63"/>
        <v>3.6668520517466607E-3</v>
      </c>
      <c r="AN177" s="41"/>
      <c r="AO177" s="41"/>
      <c r="AP177" s="41"/>
      <c r="AQ177" s="63">
        <f t="shared" si="56"/>
        <v>4.9803794388050236E-3</v>
      </c>
      <c r="AR177" s="58">
        <f t="shared" si="57"/>
        <v>555582</v>
      </c>
      <c r="AS177" s="43">
        <f t="shared" si="58"/>
        <v>558349.00916937017</v>
      </c>
      <c r="AT177" s="64">
        <f t="shared" si="59"/>
        <v>4.9803794388050271E-3</v>
      </c>
      <c r="AV177" s="18">
        <v>6836</v>
      </c>
      <c r="AW177" s="18">
        <v>6861</v>
      </c>
      <c r="AX177" s="18">
        <v>6885</v>
      </c>
      <c r="AY177" s="18">
        <v>6891</v>
      </c>
      <c r="AZ177" s="18">
        <v>6899</v>
      </c>
      <c r="BA177" s="18">
        <v>6913</v>
      </c>
      <c r="BB177" s="18">
        <v>6928</v>
      </c>
      <c r="BC177" s="18">
        <v>6937</v>
      </c>
      <c r="BD177" s="18">
        <v>6939</v>
      </c>
      <c r="BE177" s="18">
        <v>6934</v>
      </c>
      <c r="BF177" s="18">
        <v>6935</v>
      </c>
      <c r="BG177" s="18">
        <v>6943</v>
      </c>
      <c r="BH177" s="18">
        <v>6959</v>
      </c>
      <c r="BI177" s="18">
        <v>6964</v>
      </c>
      <c r="BJ177" s="18">
        <v>6967</v>
      </c>
    </row>
    <row r="178" spans="1:62" s="18" customFormat="1">
      <c r="A178" s="41">
        <v>174</v>
      </c>
      <c r="B178" s="36" t="s">
        <v>550</v>
      </c>
      <c r="C178" s="36" t="s">
        <v>552</v>
      </c>
      <c r="D178" s="37" t="s">
        <v>510</v>
      </c>
      <c r="E178" s="37" t="s">
        <v>511</v>
      </c>
      <c r="F178" s="38" t="s">
        <v>551</v>
      </c>
      <c r="G178" s="38">
        <v>3</v>
      </c>
      <c r="H178" s="38" t="s">
        <v>1072</v>
      </c>
      <c r="I178" s="38" t="s">
        <v>1078</v>
      </c>
      <c r="J178" s="38" t="s">
        <v>24</v>
      </c>
      <c r="K178" s="41">
        <v>321288.40000000002</v>
      </c>
      <c r="L178" s="41">
        <v>305828</v>
      </c>
      <c r="M178" s="41">
        <v>324468</v>
      </c>
      <c r="N178" s="41">
        <v>326180</v>
      </c>
      <c r="O178" s="41">
        <v>312597</v>
      </c>
      <c r="P178" s="41">
        <v>302201</v>
      </c>
      <c r="Q178" s="41">
        <v>296257</v>
      </c>
      <c r="R178" s="41">
        <v>285331</v>
      </c>
      <c r="S178" s="41">
        <v>277214</v>
      </c>
      <c r="T178" s="41">
        <v>296071</v>
      </c>
      <c r="U178" s="41">
        <v>286302</v>
      </c>
      <c r="V178" s="41">
        <v>325055</v>
      </c>
      <c r="W178" s="41">
        <v>336295</v>
      </c>
      <c r="X178" s="41">
        <v>317145</v>
      </c>
      <c r="Y178" s="41">
        <v>332127</v>
      </c>
      <c r="Z178" s="56">
        <f t="shared" si="60"/>
        <v>-2.7051708060421786E-2</v>
      </c>
      <c r="AA178" s="56">
        <f t="shared" si="61"/>
        <v>-5.9408929796407328E-2</v>
      </c>
      <c r="AB178" s="56">
        <f t="shared" si="62"/>
        <v>-7.790944210870987E-2</v>
      </c>
      <c r="AC178" s="57">
        <f t="shared" si="47"/>
        <v>327197.64583782048</v>
      </c>
      <c r="AD178" s="57">
        <f t="shared" si="48"/>
        <v>316316.07395411719</v>
      </c>
      <c r="AE178" s="57">
        <f t="shared" si="49"/>
        <v>310094.4441660514</v>
      </c>
      <c r="AF178" s="58">
        <f t="shared" si="50"/>
        <v>953608.16395798908</v>
      </c>
      <c r="AG178" s="85">
        <v>-1.1214756532491108E-2</v>
      </c>
      <c r="AH178" s="83">
        <f t="shared" si="51"/>
        <v>953608.16395798908</v>
      </c>
      <c r="AI178" s="84">
        <f t="shared" si="52"/>
        <v>0</v>
      </c>
      <c r="AJ178" s="59">
        <f t="shared" si="53"/>
        <v>-1.1214756532491108E-2</v>
      </c>
      <c r="AK178" s="60">
        <f t="shared" si="54"/>
        <v>332523.53345190588</v>
      </c>
      <c r="AL178" s="61">
        <f t="shared" si="55"/>
        <v>-1.12E-2</v>
      </c>
      <c r="AM178" s="62">
        <f t="shared" si="63"/>
        <v>3.8113772971133386E-3</v>
      </c>
      <c r="AN178" s="41"/>
      <c r="AO178" s="41"/>
      <c r="AP178" s="41"/>
      <c r="AQ178" s="63">
        <f t="shared" si="56"/>
        <v>-1.1214756532491108E-2</v>
      </c>
      <c r="AR178" s="58">
        <f t="shared" si="57"/>
        <v>336295</v>
      </c>
      <c r="AS178" s="43">
        <f t="shared" si="58"/>
        <v>332523.53345190588</v>
      </c>
      <c r="AT178" s="64">
        <f t="shared" si="59"/>
        <v>-1.1214756532491155E-2</v>
      </c>
      <c r="AV178" s="18">
        <v>3132</v>
      </c>
      <c r="AW178" s="18">
        <v>3147</v>
      </c>
      <c r="AX178" s="18">
        <v>3153</v>
      </c>
      <c r="AY178" s="18">
        <v>3151</v>
      </c>
      <c r="AZ178" s="18">
        <v>3150</v>
      </c>
      <c r="BA178" s="18">
        <v>3147</v>
      </c>
      <c r="BB178" s="18">
        <v>3160</v>
      </c>
      <c r="BC178" s="18">
        <v>3164</v>
      </c>
      <c r="BD178" s="18">
        <v>3164</v>
      </c>
      <c r="BE178" s="18">
        <v>3169</v>
      </c>
      <c r="BF178" s="18">
        <v>3166</v>
      </c>
      <c r="BG178" s="18">
        <v>3170</v>
      </c>
      <c r="BH178" s="18">
        <v>3169</v>
      </c>
      <c r="BI178" s="18">
        <v>3168</v>
      </c>
      <c r="BJ178" s="18">
        <v>3170</v>
      </c>
    </row>
    <row r="179" spans="1:62" s="18" customFormat="1">
      <c r="A179" s="41">
        <v>175</v>
      </c>
      <c r="B179" s="36" t="s">
        <v>553</v>
      </c>
      <c r="C179" s="36" t="s">
        <v>555</v>
      </c>
      <c r="D179" s="37" t="s">
        <v>510</v>
      </c>
      <c r="E179" s="37" t="s">
        <v>511</v>
      </c>
      <c r="F179" s="38" t="s">
        <v>554</v>
      </c>
      <c r="G179" s="38">
        <v>2</v>
      </c>
      <c r="H179" s="38" t="s">
        <v>1072</v>
      </c>
      <c r="I179" s="38" t="s">
        <v>1078</v>
      </c>
      <c r="J179" s="38" t="s">
        <v>24</v>
      </c>
      <c r="K179" s="41">
        <v>609106.1</v>
      </c>
      <c r="L179" s="41">
        <v>586423</v>
      </c>
      <c r="M179" s="41">
        <v>600927.69999999995</v>
      </c>
      <c r="N179" s="41">
        <v>604277.19999999995</v>
      </c>
      <c r="O179" s="41">
        <v>569333.1</v>
      </c>
      <c r="P179" s="41">
        <v>555797.60000000009</v>
      </c>
      <c r="Q179" s="41">
        <v>567979.69999999995</v>
      </c>
      <c r="R179" s="41">
        <v>542189</v>
      </c>
      <c r="S179" s="41">
        <v>518277</v>
      </c>
      <c r="T179" s="41">
        <v>569225</v>
      </c>
      <c r="U179" s="41">
        <v>531211.6</v>
      </c>
      <c r="V179" s="41">
        <v>611217</v>
      </c>
      <c r="W179" s="41">
        <v>633915.6</v>
      </c>
      <c r="X179" s="41">
        <v>583495.5</v>
      </c>
      <c r="Y179" s="41">
        <v>600784.69999999995</v>
      </c>
      <c r="Z179" s="56">
        <f t="shared" si="60"/>
        <v>-6.5297326689061186E-2</v>
      </c>
      <c r="AA179" s="56">
        <f t="shared" si="61"/>
        <v>-8.7519235154597697E-2</v>
      </c>
      <c r="AB179" s="56">
        <f t="shared" si="62"/>
        <v>-6.751927127310009E-2</v>
      </c>
      <c r="AC179" s="57">
        <f t="shared" si="47"/>
        <v>592522.60597350774</v>
      </c>
      <c r="AD179" s="57">
        <f t="shared" si="48"/>
        <v>578435.7915354321</v>
      </c>
      <c r="AE179" s="57">
        <f t="shared" si="49"/>
        <v>591114.08063935</v>
      </c>
      <c r="AF179" s="58">
        <f t="shared" si="50"/>
        <v>1762072.4781482897</v>
      </c>
      <c r="AG179" s="85">
        <v>-1.5155957569372644E-2</v>
      </c>
      <c r="AH179" s="83">
        <f t="shared" si="51"/>
        <v>1762072.4781482897</v>
      </c>
      <c r="AI179" s="84">
        <f t="shared" si="52"/>
        <v>0</v>
      </c>
      <c r="AJ179" s="59">
        <f t="shared" si="53"/>
        <v>-1.5155957569372644E-2</v>
      </c>
      <c r="AK179" s="60">
        <f t="shared" si="54"/>
        <v>624308.00206383655</v>
      </c>
      <c r="AL179" s="61">
        <f t="shared" si="55"/>
        <v>-1.52E-2</v>
      </c>
      <c r="AM179" s="62">
        <f t="shared" si="63"/>
        <v>3.3324862583949955E-3</v>
      </c>
      <c r="AN179" s="41"/>
      <c r="AO179" s="41"/>
      <c r="AP179" s="41"/>
      <c r="AQ179" s="63">
        <f t="shared" si="56"/>
        <v>-1.5155957569372644E-2</v>
      </c>
      <c r="AR179" s="58">
        <f t="shared" si="57"/>
        <v>633915.6</v>
      </c>
      <c r="AS179" s="43">
        <f t="shared" si="58"/>
        <v>624308.00206383655</v>
      </c>
      <c r="AT179" s="64">
        <f t="shared" si="59"/>
        <v>-1.5155957569372713E-2</v>
      </c>
      <c r="AV179" s="18">
        <v>5728</v>
      </c>
      <c r="AW179" s="18">
        <v>5734</v>
      </c>
      <c r="AX179" s="18">
        <v>5740</v>
      </c>
      <c r="AY179" s="18">
        <v>5752</v>
      </c>
      <c r="AZ179" s="18">
        <v>5758</v>
      </c>
      <c r="BA179" s="18">
        <v>5755</v>
      </c>
      <c r="BB179" s="18">
        <v>5769</v>
      </c>
      <c r="BC179" s="18">
        <v>5784</v>
      </c>
      <c r="BD179" s="18">
        <v>5793</v>
      </c>
      <c r="BE179" s="18">
        <v>5812</v>
      </c>
      <c r="BF179" s="18">
        <v>5821</v>
      </c>
      <c r="BG179" s="18">
        <v>5836</v>
      </c>
      <c r="BH179" s="18">
        <v>5843</v>
      </c>
      <c r="BI179" s="18">
        <v>5850</v>
      </c>
      <c r="BJ179" s="18">
        <v>5875</v>
      </c>
    </row>
    <row r="180" spans="1:62" s="18" customFormat="1">
      <c r="A180" s="41">
        <v>176</v>
      </c>
      <c r="B180" s="36" t="s">
        <v>556</v>
      </c>
      <c r="C180" s="36" t="s">
        <v>558</v>
      </c>
      <c r="D180" s="37" t="s">
        <v>510</v>
      </c>
      <c r="E180" s="37" t="s">
        <v>511</v>
      </c>
      <c r="F180" s="38" t="s">
        <v>557</v>
      </c>
      <c r="G180" s="38">
        <v>2</v>
      </c>
      <c r="H180" s="38" t="s">
        <v>1072</v>
      </c>
      <c r="I180" s="38" t="s">
        <v>1078</v>
      </c>
      <c r="J180" s="38" t="s">
        <v>24</v>
      </c>
      <c r="K180" s="41">
        <v>4420610.5999999996</v>
      </c>
      <c r="L180" s="41">
        <v>4208632.5</v>
      </c>
      <c r="M180" s="41">
        <v>4594017.4000000004</v>
      </c>
      <c r="N180" s="41">
        <v>4589975.2</v>
      </c>
      <c r="O180" s="41">
        <v>4485497.8999999994</v>
      </c>
      <c r="P180" s="41">
        <v>4280860.2</v>
      </c>
      <c r="Q180" s="41">
        <v>4134793.4000000004</v>
      </c>
      <c r="R180" s="41">
        <v>4054069.8</v>
      </c>
      <c r="S180" s="41">
        <v>4085898.4</v>
      </c>
      <c r="T180" s="41">
        <v>4288104.3</v>
      </c>
      <c r="U180" s="41">
        <v>4189918.7</v>
      </c>
      <c r="V180" s="41">
        <v>4461057.0999999996</v>
      </c>
      <c r="W180" s="41">
        <v>4631962.5999999996</v>
      </c>
      <c r="X180" s="41">
        <v>4455260.9000000004</v>
      </c>
      <c r="Y180" s="41">
        <v>4672249.3999999994</v>
      </c>
      <c r="Z180" s="56">
        <f t="shared" si="60"/>
        <v>1.4678356876762555E-2</v>
      </c>
      <c r="AA180" s="56">
        <f t="shared" si="61"/>
        <v>-3.1613370333953283E-2</v>
      </c>
      <c r="AB180" s="56">
        <f t="shared" si="62"/>
        <v>-6.4655593053140503E-2</v>
      </c>
      <c r="AC180" s="57">
        <f t="shared" si="47"/>
        <v>4699952.2000826169</v>
      </c>
      <c r="AD180" s="57">
        <f t="shared" si="48"/>
        <v>4485530.6509531783</v>
      </c>
      <c r="AE180" s="57">
        <f t="shared" si="49"/>
        <v>4332480.3110970333</v>
      </c>
      <c r="AF180" s="58">
        <f t="shared" si="50"/>
        <v>13517963.162132829</v>
      </c>
      <c r="AG180" s="85">
        <v>-5.5015495091840063E-3</v>
      </c>
      <c r="AH180" s="83">
        <f t="shared" si="51"/>
        <v>13517963.162132831</v>
      </c>
      <c r="AI180" s="84">
        <f t="shared" si="52"/>
        <v>0</v>
      </c>
      <c r="AJ180" s="59">
        <f t="shared" si="53"/>
        <v>-5.5015495091840063E-3</v>
      </c>
      <c r="AK180" s="60">
        <f t="shared" si="54"/>
        <v>4606479.6284314105</v>
      </c>
      <c r="AL180" s="61">
        <f t="shared" si="55"/>
        <v>-5.4999999999999997E-3</v>
      </c>
      <c r="AM180" s="62">
        <f t="shared" si="63"/>
        <v>3.8994861742556175E-3</v>
      </c>
      <c r="AN180" s="41"/>
      <c r="AO180" s="41"/>
      <c r="AP180" s="41"/>
      <c r="AQ180" s="63">
        <f t="shared" si="56"/>
        <v>-5.5015495091840063E-3</v>
      </c>
      <c r="AR180" s="58">
        <f t="shared" si="57"/>
        <v>4631962.5999999996</v>
      </c>
      <c r="AS180" s="43">
        <f t="shared" si="58"/>
        <v>4606479.6284314105</v>
      </c>
      <c r="AT180" s="64">
        <f t="shared" si="59"/>
        <v>-5.5015495091841338E-3</v>
      </c>
      <c r="AV180" s="18">
        <v>47299</v>
      </c>
      <c r="AW180" s="18">
        <v>47350</v>
      </c>
      <c r="AX180" s="18">
        <v>47512</v>
      </c>
      <c r="AY180" s="18">
        <v>47609</v>
      </c>
      <c r="AZ180" s="18">
        <v>47643</v>
      </c>
      <c r="BA180" s="18">
        <v>47806</v>
      </c>
      <c r="BB180" s="18">
        <v>48079</v>
      </c>
      <c r="BC180" s="18">
        <v>48207</v>
      </c>
      <c r="BD180" s="18">
        <v>48304</v>
      </c>
      <c r="BE180" s="18">
        <v>48355</v>
      </c>
      <c r="BF180" s="18">
        <v>48501</v>
      </c>
      <c r="BG180" s="18">
        <v>48622</v>
      </c>
      <c r="BH180" s="18">
        <v>48729</v>
      </c>
      <c r="BI180" s="18">
        <v>48720</v>
      </c>
      <c r="BJ180" s="18">
        <v>48833</v>
      </c>
    </row>
    <row r="181" spans="1:62" s="18" customFormat="1">
      <c r="A181" s="41">
        <v>177</v>
      </c>
      <c r="B181" s="36" t="s">
        <v>559</v>
      </c>
      <c r="C181" s="36" t="s">
        <v>561</v>
      </c>
      <c r="D181" s="37" t="s">
        <v>510</v>
      </c>
      <c r="E181" s="37" t="s">
        <v>511</v>
      </c>
      <c r="F181" s="38" t="s">
        <v>560</v>
      </c>
      <c r="G181" s="38">
        <v>2</v>
      </c>
      <c r="H181" s="38" t="s">
        <v>1072</v>
      </c>
      <c r="I181" s="38" t="s">
        <v>1078</v>
      </c>
      <c r="J181" s="38" t="s">
        <v>24</v>
      </c>
      <c r="K181" s="41">
        <v>644476</v>
      </c>
      <c r="L181" s="41">
        <v>602605</v>
      </c>
      <c r="M181" s="41">
        <v>701969</v>
      </c>
      <c r="N181" s="41">
        <v>721548</v>
      </c>
      <c r="O181" s="41">
        <v>712209</v>
      </c>
      <c r="P181" s="41">
        <v>716041</v>
      </c>
      <c r="Q181" s="41">
        <v>707722</v>
      </c>
      <c r="R181" s="41">
        <v>673302</v>
      </c>
      <c r="S181" s="41">
        <v>669889</v>
      </c>
      <c r="T181" s="41">
        <v>712638</v>
      </c>
      <c r="U181" s="41">
        <v>671549</v>
      </c>
      <c r="V181" s="41">
        <v>734544</v>
      </c>
      <c r="W181" s="41">
        <v>711819</v>
      </c>
      <c r="X181" s="41">
        <v>676285</v>
      </c>
      <c r="Y181" s="41">
        <v>716980</v>
      </c>
      <c r="Z181" s="56">
        <f t="shared" si="60"/>
        <v>0.10509778486708576</v>
      </c>
      <c r="AA181" s="56">
        <f t="shared" si="61"/>
        <v>0.1110437006187972</v>
      </c>
      <c r="AB181" s="56">
        <f t="shared" si="62"/>
        <v>9.8135539570131325E-2</v>
      </c>
      <c r="AC181" s="57">
        <f t="shared" si="47"/>
        <v>786629.60012630408</v>
      </c>
      <c r="AD181" s="57">
        <f t="shared" si="48"/>
        <v>790862.01593077159</v>
      </c>
      <c r="AE181" s="57">
        <f t="shared" si="49"/>
        <v>781673.74164127128</v>
      </c>
      <c r="AF181" s="58">
        <f t="shared" si="50"/>
        <v>2359165.357698347</v>
      </c>
      <c r="AG181" s="85">
        <v>2.0098352403887979E-2</v>
      </c>
      <c r="AH181" s="83">
        <f t="shared" si="51"/>
        <v>2359165.3576983474</v>
      </c>
      <c r="AI181" s="84">
        <f t="shared" si="52"/>
        <v>0</v>
      </c>
      <c r="AJ181" s="59">
        <f t="shared" si="53"/>
        <v>2.0098352403887979E-2</v>
      </c>
      <c r="AK181" s="60">
        <f t="shared" si="54"/>
        <v>726125.38910978322</v>
      </c>
      <c r="AL181" s="61">
        <f t="shared" si="55"/>
        <v>2.01E-2</v>
      </c>
      <c r="AM181" s="62">
        <f t="shared" si="63"/>
        <v>8.3165655883616907E-3</v>
      </c>
      <c r="AN181" s="41"/>
      <c r="AO181" s="41"/>
      <c r="AP181" s="41"/>
      <c r="AQ181" s="63">
        <f t="shared" si="56"/>
        <v>2.0098352403887979E-2</v>
      </c>
      <c r="AR181" s="58">
        <f t="shared" si="57"/>
        <v>711819</v>
      </c>
      <c r="AS181" s="43">
        <f t="shared" si="58"/>
        <v>726125.38910978322</v>
      </c>
      <c r="AT181" s="64">
        <f t="shared" si="59"/>
        <v>2.009835240388802E-2</v>
      </c>
      <c r="AV181" s="18">
        <v>7454</v>
      </c>
      <c r="AW181" s="18">
        <v>7463</v>
      </c>
      <c r="AX181" s="18">
        <v>7961</v>
      </c>
      <c r="AY181" s="18">
        <v>7972</v>
      </c>
      <c r="AZ181" s="18">
        <v>7985</v>
      </c>
      <c r="BA181" s="18">
        <v>8166</v>
      </c>
      <c r="BB181" s="18">
        <v>8192</v>
      </c>
      <c r="BC181" s="18">
        <v>8191</v>
      </c>
      <c r="BD181" s="18">
        <v>8205</v>
      </c>
      <c r="BE181" s="18">
        <v>8251</v>
      </c>
      <c r="BF181" s="18">
        <v>8261</v>
      </c>
      <c r="BG181" s="18">
        <v>8257</v>
      </c>
      <c r="BH181" s="18">
        <v>8270</v>
      </c>
      <c r="BI181" s="18">
        <v>8278</v>
      </c>
      <c r="BJ181" s="18">
        <v>8258</v>
      </c>
    </row>
    <row r="182" spans="1:62" s="18" customFormat="1">
      <c r="A182" s="41">
        <v>178</v>
      </c>
      <c r="B182" s="36" t="s">
        <v>562</v>
      </c>
      <c r="C182" s="36" t="s">
        <v>564</v>
      </c>
      <c r="D182" s="37" t="s">
        <v>510</v>
      </c>
      <c r="E182" s="37" t="s">
        <v>511</v>
      </c>
      <c r="F182" s="38" t="s">
        <v>563</v>
      </c>
      <c r="G182" s="38">
        <v>2</v>
      </c>
      <c r="H182" s="38" t="s">
        <v>1072</v>
      </c>
      <c r="I182" s="38" t="s">
        <v>1078</v>
      </c>
      <c r="J182" s="38" t="s">
        <v>24</v>
      </c>
      <c r="K182" s="41">
        <v>1609655</v>
      </c>
      <c r="L182" s="41">
        <v>1517588</v>
      </c>
      <c r="M182" s="41">
        <v>1699239.3</v>
      </c>
      <c r="N182" s="41">
        <v>1588263.3</v>
      </c>
      <c r="O182" s="41">
        <v>1558846.7</v>
      </c>
      <c r="P182" s="41">
        <v>1442853.4</v>
      </c>
      <c r="Q182" s="41">
        <v>1450384.13</v>
      </c>
      <c r="R182" s="41">
        <v>1397263.4</v>
      </c>
      <c r="S182" s="41">
        <v>1366921.1</v>
      </c>
      <c r="T182" s="41">
        <v>1394282.1</v>
      </c>
      <c r="U182" s="41">
        <v>1390645.92</v>
      </c>
      <c r="V182" s="41">
        <v>1509726.6</v>
      </c>
      <c r="W182" s="41">
        <v>1641433.9</v>
      </c>
      <c r="X182" s="41">
        <v>1595226.7</v>
      </c>
      <c r="Y182" s="41">
        <v>1637158</v>
      </c>
      <c r="Z182" s="56">
        <f t="shared" si="60"/>
        <v>-3.1564714177882869E-2</v>
      </c>
      <c r="AA182" s="56">
        <f t="shared" si="61"/>
        <v>-0.10362568376453341</v>
      </c>
      <c r="AB182" s="56">
        <f t="shared" si="62"/>
        <v>-9.894720918457689E-2</v>
      </c>
      <c r="AC182" s="57">
        <f t="shared" si="47"/>
        <v>1589622.5081046124</v>
      </c>
      <c r="AD182" s="57">
        <f t="shared" si="48"/>
        <v>1471339.1897582151</v>
      </c>
      <c r="AE182" s="57">
        <f t="shared" si="49"/>
        <v>1479018.596534044</v>
      </c>
      <c r="AF182" s="58">
        <f t="shared" si="50"/>
        <v>4539980.2943968717</v>
      </c>
      <c r="AG182" s="85">
        <v>-1.6137972306189453E-2</v>
      </c>
      <c r="AH182" s="83">
        <f t="shared" si="51"/>
        <v>4539980.2943968745</v>
      </c>
      <c r="AI182" s="84">
        <f t="shared" si="52"/>
        <v>0</v>
      </c>
      <c r="AJ182" s="59">
        <f t="shared" si="53"/>
        <v>-1.6137972306189453E-2</v>
      </c>
      <c r="AK182" s="60">
        <f t="shared" si="54"/>
        <v>1614944.4851793593</v>
      </c>
      <c r="AL182" s="61">
        <f t="shared" si="55"/>
        <v>-1.61E-2</v>
      </c>
      <c r="AM182" s="62">
        <f t="shared" si="63"/>
        <v>1.6305210881062404E-3</v>
      </c>
      <c r="AN182" s="41"/>
      <c r="AO182" s="41"/>
      <c r="AP182" s="41"/>
      <c r="AQ182" s="63">
        <f t="shared" si="56"/>
        <v>-1.6137972306189453E-2</v>
      </c>
      <c r="AR182" s="58">
        <f t="shared" si="57"/>
        <v>1641433.9</v>
      </c>
      <c r="AS182" s="43">
        <f t="shared" si="58"/>
        <v>1614944.4851793593</v>
      </c>
      <c r="AT182" s="64">
        <f t="shared" si="59"/>
        <v>-1.6137972306189519E-2</v>
      </c>
      <c r="AV182" s="18">
        <v>17984</v>
      </c>
      <c r="AW182" s="18">
        <v>18035</v>
      </c>
      <c r="AX182" s="18">
        <v>18084</v>
      </c>
      <c r="AY182" s="18">
        <v>18620</v>
      </c>
      <c r="AZ182" s="18">
        <v>18702</v>
      </c>
      <c r="BA182" s="18">
        <v>18725</v>
      </c>
      <c r="BB182" s="18">
        <v>18746</v>
      </c>
      <c r="BC182" s="18">
        <v>18757</v>
      </c>
      <c r="BD182" s="18">
        <v>18779</v>
      </c>
      <c r="BE182" s="18">
        <v>18751</v>
      </c>
      <c r="BF182" s="18">
        <v>18724</v>
      </c>
      <c r="BG182" s="18">
        <v>18712</v>
      </c>
      <c r="BH182" s="18">
        <v>18708</v>
      </c>
      <c r="BI182" s="18">
        <v>18729</v>
      </c>
      <c r="BJ182" s="18">
        <v>19002</v>
      </c>
    </row>
    <row r="183" spans="1:62" s="18" customFormat="1">
      <c r="A183" s="41">
        <v>179</v>
      </c>
      <c r="B183" s="36" t="s">
        <v>565</v>
      </c>
      <c r="C183" s="36" t="s">
        <v>567</v>
      </c>
      <c r="D183" s="37" t="s">
        <v>510</v>
      </c>
      <c r="E183" s="37" t="s">
        <v>511</v>
      </c>
      <c r="F183" s="38" t="s">
        <v>566</v>
      </c>
      <c r="G183" s="38" t="s">
        <v>30</v>
      </c>
      <c r="H183" s="38" t="s">
        <v>21</v>
      </c>
      <c r="I183" s="38" t="s">
        <v>1078</v>
      </c>
      <c r="J183" s="38" t="s">
        <v>24</v>
      </c>
      <c r="K183" s="41">
        <v>2373683.6</v>
      </c>
      <c r="L183" s="41">
        <v>2228449.6</v>
      </c>
      <c r="M183" s="41">
        <v>2317562.2999999998</v>
      </c>
      <c r="N183" s="41">
        <v>2300937.81</v>
      </c>
      <c r="O183" s="41">
        <v>2302685.6100000003</v>
      </c>
      <c r="P183" s="41">
        <v>2267762.89</v>
      </c>
      <c r="Q183" s="41">
        <v>2207542.6</v>
      </c>
      <c r="R183" s="41">
        <v>2271759.9</v>
      </c>
      <c r="S183" s="41">
        <v>2311222.7000000002</v>
      </c>
      <c r="T183" s="41">
        <v>2430931.6</v>
      </c>
      <c r="U183" s="41">
        <v>2421904.2000000002</v>
      </c>
      <c r="V183" s="41">
        <v>2547541.7999999998</v>
      </c>
      <c r="W183" s="41">
        <v>2638331.6</v>
      </c>
      <c r="X183" s="41">
        <v>2481839.1</v>
      </c>
      <c r="Y183" s="41">
        <v>2494650.6</v>
      </c>
      <c r="Z183" s="56">
        <f t="shared" si="60"/>
        <v>-2.9910469112226945E-2</v>
      </c>
      <c r="AA183" s="56">
        <f t="shared" si="61"/>
        <v>-4.4622926998358126E-2</v>
      </c>
      <c r="AB183" s="56">
        <f t="shared" si="62"/>
        <v>-6.9992900485978837E-2</v>
      </c>
      <c r="AC183" s="57">
        <f t="shared" si="47"/>
        <v>2559417.8641703879</v>
      </c>
      <c r="AD183" s="57">
        <f t="shared" si="48"/>
        <v>2520601.5216157385</v>
      </c>
      <c r="AE183" s="57">
        <f t="shared" si="49"/>
        <v>2453667.1188721866</v>
      </c>
      <c r="AF183" s="58">
        <f t="shared" si="50"/>
        <v>7533686.5046583135</v>
      </c>
      <c r="AG183" s="85">
        <v>-9.8327563874404823E-3</v>
      </c>
      <c r="AH183" s="83">
        <f t="shared" si="51"/>
        <v>7533686.5046583116</v>
      </c>
      <c r="AI183" s="84">
        <f t="shared" si="52"/>
        <v>0</v>
      </c>
      <c r="AJ183" s="59">
        <f t="shared" si="53"/>
        <v>-9.8327563874404823E-3</v>
      </c>
      <c r="AK183" s="60">
        <f t="shared" si="54"/>
        <v>2612389.5281079141</v>
      </c>
      <c r="AL183" s="61">
        <f t="shared" si="55"/>
        <v>-9.7999999999999997E-3</v>
      </c>
      <c r="AM183" s="62">
        <f t="shared" si="63"/>
        <v>8.8475550722795226E-3</v>
      </c>
      <c r="AN183" s="41"/>
      <c r="AO183" s="41"/>
      <c r="AP183" s="41"/>
      <c r="AQ183" s="63">
        <f t="shared" si="56"/>
        <v>-9.8327563874404823E-3</v>
      </c>
      <c r="AR183" s="58">
        <f t="shared" si="57"/>
        <v>2638331.6</v>
      </c>
      <c r="AS183" s="43">
        <f t="shared" si="58"/>
        <v>2612389.5281079141</v>
      </c>
      <c r="AT183" s="64">
        <f t="shared" si="59"/>
        <v>-9.8327563874404111E-3</v>
      </c>
      <c r="AV183" s="18">
        <v>99908</v>
      </c>
      <c r="AW183" s="18">
        <v>100087</v>
      </c>
      <c r="AX183" s="18">
        <v>100379</v>
      </c>
      <c r="AY183" s="18">
        <v>100789</v>
      </c>
      <c r="AZ183" s="18">
        <v>101039</v>
      </c>
      <c r="BA183" s="18">
        <v>101353</v>
      </c>
      <c r="BB183" s="18">
        <v>101398</v>
      </c>
      <c r="BC183" s="18">
        <v>102264</v>
      </c>
      <c r="BD183" s="18">
        <v>103920</v>
      </c>
      <c r="BE183" s="18">
        <v>104492</v>
      </c>
      <c r="BF183" s="18">
        <v>104880</v>
      </c>
      <c r="BG183" s="18">
        <v>105769</v>
      </c>
      <c r="BH183" s="18">
        <v>106181</v>
      </c>
      <c r="BI183" s="18">
        <v>106355</v>
      </c>
      <c r="BJ183" s="18">
        <v>106766</v>
      </c>
    </row>
    <row r="184" spans="1:62" s="18" customFormat="1">
      <c r="A184" s="41">
        <v>180</v>
      </c>
      <c r="B184" s="36" t="s">
        <v>568</v>
      </c>
      <c r="C184" s="36" t="s">
        <v>570</v>
      </c>
      <c r="D184" s="37" t="s">
        <v>510</v>
      </c>
      <c r="E184" s="37" t="s">
        <v>511</v>
      </c>
      <c r="F184" s="38" t="s">
        <v>569</v>
      </c>
      <c r="G184" s="38" t="s">
        <v>30</v>
      </c>
      <c r="H184" s="38" t="s">
        <v>21</v>
      </c>
      <c r="I184" s="38" t="s">
        <v>1078</v>
      </c>
      <c r="J184" s="38" t="s">
        <v>24</v>
      </c>
      <c r="K184" s="41">
        <v>27915</v>
      </c>
      <c r="L184" s="41">
        <v>26053</v>
      </c>
      <c r="M184" s="41">
        <v>27103</v>
      </c>
      <c r="N184" s="41">
        <v>28187</v>
      </c>
      <c r="O184" s="41">
        <v>26120</v>
      </c>
      <c r="P184" s="41">
        <v>27929.7</v>
      </c>
      <c r="Q184" s="41">
        <v>28377</v>
      </c>
      <c r="R184" s="41">
        <v>25768</v>
      </c>
      <c r="S184" s="41">
        <v>29156</v>
      </c>
      <c r="T184" s="41">
        <v>29232</v>
      </c>
      <c r="U184" s="41">
        <v>28072</v>
      </c>
      <c r="V184" s="41">
        <v>30508</v>
      </c>
      <c r="W184" s="41">
        <v>30632</v>
      </c>
      <c r="X184" s="41">
        <v>28260</v>
      </c>
      <c r="Y184" s="41">
        <v>30133</v>
      </c>
      <c r="Z184" s="56">
        <f t="shared" si="60"/>
        <v>-6.4302346408740774E-2</v>
      </c>
      <c r="AA184" s="56">
        <f t="shared" si="61"/>
        <v>5.2659860290171778E-4</v>
      </c>
      <c r="AB184" s="56">
        <f t="shared" si="62"/>
        <v>1.6550241805480814E-2</v>
      </c>
      <c r="AC184" s="57">
        <f t="shared" si="47"/>
        <v>28662.290524807453</v>
      </c>
      <c r="AD184" s="57">
        <f t="shared" si="48"/>
        <v>30648.130768404084</v>
      </c>
      <c r="AE184" s="57">
        <f t="shared" si="49"/>
        <v>31138.967006985487</v>
      </c>
      <c r="AF184" s="58">
        <f t="shared" si="50"/>
        <v>90449.388300197024</v>
      </c>
      <c r="AG184" s="85">
        <v>-3.1690503535504433E-3</v>
      </c>
      <c r="AH184" s="83">
        <f t="shared" si="51"/>
        <v>90449.388300197024</v>
      </c>
      <c r="AI184" s="84">
        <f t="shared" si="52"/>
        <v>0</v>
      </c>
      <c r="AJ184" s="59">
        <f t="shared" si="53"/>
        <v>-3.1690503535504433E-3</v>
      </c>
      <c r="AK184" s="60">
        <f t="shared" si="54"/>
        <v>30534.925649570043</v>
      </c>
      <c r="AL184" s="61">
        <f t="shared" si="55"/>
        <v>-3.2000000000000002E-3</v>
      </c>
      <c r="AM184" s="62">
        <f t="shared" si="63"/>
        <v>7.7701181853995216E-3</v>
      </c>
      <c r="AN184" s="41"/>
      <c r="AO184" s="41"/>
      <c r="AP184" s="41"/>
      <c r="AQ184" s="63">
        <f t="shared" si="56"/>
        <v>-3.1690503535504433E-3</v>
      </c>
      <c r="AR184" s="58">
        <f t="shared" si="57"/>
        <v>30632</v>
      </c>
      <c r="AS184" s="43">
        <f t="shared" si="58"/>
        <v>30534.925649570043</v>
      </c>
      <c r="AT184" s="64">
        <f t="shared" si="59"/>
        <v>-3.1690503535504178E-3</v>
      </c>
      <c r="AV184" s="18">
        <v>572</v>
      </c>
      <c r="AW184" s="18">
        <v>574</v>
      </c>
      <c r="AX184" s="18">
        <v>574</v>
      </c>
      <c r="AY184" s="18">
        <v>574</v>
      </c>
      <c r="AZ184" s="18">
        <v>572</v>
      </c>
      <c r="BA184" s="18">
        <v>570</v>
      </c>
      <c r="BB184" s="18">
        <v>574</v>
      </c>
      <c r="BC184" s="18">
        <v>574</v>
      </c>
      <c r="BD184" s="18">
        <v>623</v>
      </c>
      <c r="BE184" s="18">
        <v>620</v>
      </c>
      <c r="BF184" s="18">
        <v>621</v>
      </c>
      <c r="BG184" s="18">
        <v>620</v>
      </c>
      <c r="BH184" s="18">
        <v>615</v>
      </c>
      <c r="BI184" s="18">
        <v>618</v>
      </c>
      <c r="BJ184" s="18">
        <v>619</v>
      </c>
    </row>
    <row r="185" spans="1:62" s="18" customFormat="1">
      <c r="A185" s="41">
        <v>181</v>
      </c>
      <c r="B185" s="36" t="s">
        <v>573</v>
      </c>
      <c r="C185" s="36" t="s">
        <v>575</v>
      </c>
      <c r="D185" s="37" t="s">
        <v>571</v>
      </c>
      <c r="E185" s="37" t="s">
        <v>572</v>
      </c>
      <c r="F185" s="38" t="s">
        <v>574</v>
      </c>
      <c r="G185" s="38">
        <v>2</v>
      </c>
      <c r="H185" s="38" t="s">
        <v>1072</v>
      </c>
      <c r="I185" s="38" t="s">
        <v>22</v>
      </c>
      <c r="J185" s="38" t="s">
        <v>24</v>
      </c>
      <c r="K185" s="41">
        <v>180953</v>
      </c>
      <c r="L185" s="41">
        <v>170119</v>
      </c>
      <c r="M185" s="41">
        <v>199866</v>
      </c>
      <c r="N185" s="41">
        <v>201421</v>
      </c>
      <c r="O185" s="41">
        <v>206575</v>
      </c>
      <c r="P185" s="41">
        <v>210276</v>
      </c>
      <c r="Q185" s="41">
        <v>221577</v>
      </c>
      <c r="R185" s="41">
        <v>229447</v>
      </c>
      <c r="S185" s="41">
        <v>228507</v>
      </c>
      <c r="T185" s="41">
        <v>246765</v>
      </c>
      <c r="U185" s="41">
        <v>235590</v>
      </c>
      <c r="V185" s="41">
        <v>232629</v>
      </c>
      <c r="W185" s="41">
        <v>236592</v>
      </c>
      <c r="X185" s="41">
        <v>218101</v>
      </c>
      <c r="Y185" s="41">
        <v>248082</v>
      </c>
      <c r="Z185" s="56">
        <f t="shared" si="60"/>
        <v>0.14159477875470428</v>
      </c>
      <c r="AA185" s="56">
        <f t="shared" si="61"/>
        <v>0.16204760352135628</v>
      </c>
      <c r="AB185" s="56">
        <f t="shared" si="62"/>
        <v>0.22450028460428961</v>
      </c>
      <c r="AC185" s="57">
        <f t="shared" si="47"/>
        <v>270092.191895133</v>
      </c>
      <c r="AD185" s="57">
        <f t="shared" si="48"/>
        <v>274931.16661232471</v>
      </c>
      <c r="AE185" s="57">
        <f t="shared" si="49"/>
        <v>289706.97133509809</v>
      </c>
      <c r="AF185" s="58">
        <f t="shared" si="50"/>
        <v>834730.3298425558</v>
      </c>
      <c r="AG185" s="85">
        <v>3.2891389122586837E-2</v>
      </c>
      <c r="AH185" s="83">
        <f t="shared" si="51"/>
        <v>834730.32984255592</v>
      </c>
      <c r="AI185" s="84">
        <f t="shared" si="52"/>
        <v>0</v>
      </c>
      <c r="AJ185" s="59">
        <f t="shared" si="53"/>
        <v>3.2891389122586837E-2</v>
      </c>
      <c r="AK185" s="60">
        <f t="shared" si="54"/>
        <v>244373.83953529107</v>
      </c>
      <c r="AL185" s="61">
        <f t="shared" si="55"/>
        <v>3.2899999999999999E-2</v>
      </c>
      <c r="AM185" s="62">
        <f t="shared" si="63"/>
        <v>2.2593094544261838E-2</v>
      </c>
      <c r="AN185" s="41"/>
      <c r="AO185" s="41"/>
      <c r="AP185" s="41"/>
      <c r="AQ185" s="63">
        <f t="shared" si="56"/>
        <v>3.2891389122586837E-2</v>
      </c>
      <c r="AR185" s="58">
        <f t="shared" si="57"/>
        <v>236592</v>
      </c>
      <c r="AS185" s="43">
        <f t="shared" si="58"/>
        <v>244373.83953529107</v>
      </c>
      <c r="AT185" s="64">
        <f t="shared" si="59"/>
        <v>3.2891389122586823E-2</v>
      </c>
      <c r="AV185" s="18">
        <v>1795</v>
      </c>
      <c r="AW185" s="18">
        <v>1795</v>
      </c>
      <c r="AX185" s="18">
        <v>1798</v>
      </c>
      <c r="AY185" s="18">
        <v>1805</v>
      </c>
      <c r="AZ185" s="18">
        <v>1807</v>
      </c>
      <c r="BA185" s="18">
        <v>1815</v>
      </c>
      <c r="BB185" s="18">
        <v>1854</v>
      </c>
      <c r="BC185" s="18">
        <v>1859</v>
      </c>
      <c r="BD185" s="18">
        <v>1872</v>
      </c>
      <c r="BE185" s="18">
        <v>1890</v>
      </c>
      <c r="BF185" s="18">
        <v>1886</v>
      </c>
      <c r="BG185" s="18">
        <v>1886</v>
      </c>
      <c r="BH185" s="18">
        <v>1888</v>
      </c>
      <c r="BI185" s="18">
        <v>1897</v>
      </c>
      <c r="BJ185" s="18">
        <v>1957</v>
      </c>
    </row>
    <row r="186" spans="1:62" s="18" customFormat="1">
      <c r="A186" s="41">
        <v>182</v>
      </c>
      <c r="B186" s="36" t="s">
        <v>576</v>
      </c>
      <c r="C186" s="36" t="s">
        <v>578</v>
      </c>
      <c r="D186" s="37" t="s">
        <v>571</v>
      </c>
      <c r="E186" s="37" t="s">
        <v>572</v>
      </c>
      <c r="F186" s="38" t="s">
        <v>577</v>
      </c>
      <c r="G186" s="38">
        <v>2</v>
      </c>
      <c r="H186" s="38" t="s">
        <v>1072</v>
      </c>
      <c r="I186" s="38" t="s">
        <v>22</v>
      </c>
      <c r="J186" s="38" t="s">
        <v>24</v>
      </c>
      <c r="K186" s="41">
        <v>215285</v>
      </c>
      <c r="L186" s="41">
        <v>195212.90000000002</v>
      </c>
      <c r="M186" s="41">
        <v>216786.19999999998</v>
      </c>
      <c r="N186" s="41">
        <v>230180</v>
      </c>
      <c r="O186" s="41">
        <v>236115</v>
      </c>
      <c r="P186" s="41">
        <v>229985.4</v>
      </c>
      <c r="Q186" s="41">
        <v>246000.7</v>
      </c>
      <c r="R186" s="41">
        <v>253330.4</v>
      </c>
      <c r="S186" s="41">
        <v>254036</v>
      </c>
      <c r="T186" s="41">
        <v>266945</v>
      </c>
      <c r="U186" s="41">
        <v>249060</v>
      </c>
      <c r="V186" s="41">
        <v>273943</v>
      </c>
      <c r="W186" s="41">
        <v>272527</v>
      </c>
      <c r="X186" s="41">
        <v>244731</v>
      </c>
      <c r="Y186" s="41">
        <v>257182</v>
      </c>
      <c r="Z186" s="56">
        <f t="shared" ref="Z186:Z191" si="64">O186/$K186-1</f>
        <v>9.675546368766974E-2</v>
      </c>
      <c r="AA186" s="56">
        <f t="shared" ref="AA186:AA191" si="65">P186/$K186-1</f>
        <v>6.828343823303995E-2</v>
      </c>
      <c r="AB186" s="56">
        <f t="shared" ref="AB186:AB191" si="66">Q186/$K186-1</f>
        <v>0.14267459414264816</v>
      </c>
      <c r="AC186" s="57">
        <f t="shared" si="47"/>
        <v>298895.47625240957</v>
      </c>
      <c r="AD186" s="57">
        <f t="shared" si="48"/>
        <v>291136.08057133568</v>
      </c>
      <c r="AE186" s="57">
        <f t="shared" si="49"/>
        <v>311409.67911791347</v>
      </c>
      <c r="AF186" s="58">
        <f t="shared" si="50"/>
        <v>901441.23594165873</v>
      </c>
      <c r="AG186" s="85">
        <v>1.9695054546633464E-2</v>
      </c>
      <c r="AH186" s="83">
        <f t="shared" si="51"/>
        <v>901441.23594165908</v>
      </c>
      <c r="AI186" s="84">
        <f t="shared" si="52"/>
        <v>0</v>
      </c>
      <c r="AJ186" s="59">
        <f t="shared" si="53"/>
        <v>1.9695054546633464E-2</v>
      </c>
      <c r="AK186" s="60">
        <f t="shared" si="54"/>
        <v>277894.4341304304</v>
      </c>
      <c r="AL186" s="61">
        <f t="shared" si="55"/>
        <v>1.9699999999999999E-2</v>
      </c>
      <c r="AM186" s="62">
        <f t="shared" ref="AM186:AM191" si="67">(POWER(W186/K186,1/12)-1)</f>
        <v>1.9842203968924998E-2</v>
      </c>
      <c r="AN186" s="41"/>
      <c r="AO186" s="41"/>
      <c r="AP186" s="41"/>
      <c r="AQ186" s="63">
        <f t="shared" si="56"/>
        <v>1.9695054546633464E-2</v>
      </c>
      <c r="AR186" s="58">
        <f t="shared" si="57"/>
        <v>272527</v>
      </c>
      <c r="AS186" s="43">
        <f t="shared" si="58"/>
        <v>277894.4341304304</v>
      </c>
      <c r="AT186" s="64">
        <f t="shared" si="59"/>
        <v>1.969505454663345E-2</v>
      </c>
      <c r="AV186" s="18">
        <v>2948</v>
      </c>
      <c r="AW186" s="18">
        <v>2955</v>
      </c>
      <c r="AX186" s="18">
        <v>2978</v>
      </c>
      <c r="AY186" s="18">
        <v>2986</v>
      </c>
      <c r="AZ186" s="18">
        <v>2998</v>
      </c>
      <c r="BA186" s="18">
        <v>3006</v>
      </c>
      <c r="BB186" s="18">
        <v>3007</v>
      </c>
      <c r="BC186" s="18">
        <v>3019</v>
      </c>
      <c r="BD186" s="18">
        <v>3028</v>
      </c>
      <c r="BE186" s="18">
        <v>3039</v>
      </c>
      <c r="BF186" s="18">
        <v>3051</v>
      </c>
      <c r="BG186" s="18">
        <v>3053</v>
      </c>
      <c r="BH186" s="18">
        <v>3080</v>
      </c>
      <c r="BI186" s="18">
        <v>3085</v>
      </c>
      <c r="BJ186" s="18">
        <v>3158</v>
      </c>
    </row>
    <row r="187" spans="1:62" s="18" customFormat="1">
      <c r="A187" s="41">
        <v>183</v>
      </c>
      <c r="B187" s="36" t="s">
        <v>579</v>
      </c>
      <c r="C187" s="36" t="s">
        <v>581</v>
      </c>
      <c r="D187" s="37" t="s">
        <v>571</v>
      </c>
      <c r="E187" s="37" t="s">
        <v>572</v>
      </c>
      <c r="F187" s="38" t="s">
        <v>580</v>
      </c>
      <c r="G187" s="38">
        <v>2</v>
      </c>
      <c r="H187" s="38" t="s">
        <v>1072</v>
      </c>
      <c r="I187" s="38" t="s">
        <v>22</v>
      </c>
      <c r="J187" s="38" t="s">
        <v>24</v>
      </c>
      <c r="K187" s="41">
        <v>8663967</v>
      </c>
      <c r="L187" s="41">
        <v>8401844.3000000007</v>
      </c>
      <c r="M187" s="41">
        <v>9054535.9000000004</v>
      </c>
      <c r="N187" s="41">
        <v>9246692.5</v>
      </c>
      <c r="O187" s="41">
        <v>9424798.0999999996</v>
      </c>
      <c r="P187" s="41">
        <v>9196918.5999999996</v>
      </c>
      <c r="Q187" s="41">
        <v>9632083</v>
      </c>
      <c r="R187" s="41">
        <v>9859607.5999999996</v>
      </c>
      <c r="S187" s="41">
        <v>10109729.100000001</v>
      </c>
      <c r="T187" s="41">
        <v>10378632.1</v>
      </c>
      <c r="U187" s="41">
        <v>10175720</v>
      </c>
      <c r="V187" s="41">
        <v>10138338.5</v>
      </c>
      <c r="W187" s="41">
        <v>11142345.6</v>
      </c>
      <c r="X187" s="41">
        <v>9850619.1000000015</v>
      </c>
      <c r="Y187" s="41">
        <v>10588788</v>
      </c>
      <c r="Z187" s="56">
        <f t="shared" si="64"/>
        <v>8.7815558392593029E-2</v>
      </c>
      <c r="AA187" s="56">
        <f t="shared" si="65"/>
        <v>6.1513576863808428E-2</v>
      </c>
      <c r="AB187" s="56">
        <f t="shared" si="66"/>
        <v>0.11174049947327824</v>
      </c>
      <c r="AC187" s="57">
        <f t="shared" si="47"/>
        <v>12120816.900667252</v>
      </c>
      <c r="AD187" s="57">
        <f t="shared" si="48"/>
        <v>11827751.132508717</v>
      </c>
      <c r="AE187" s="57">
        <f t="shared" si="49"/>
        <v>12387396.862647884</v>
      </c>
      <c r="AF187" s="58">
        <f t="shared" si="50"/>
        <v>36335964.895823851</v>
      </c>
      <c r="AG187" s="85">
        <v>1.6809787563047008E-2</v>
      </c>
      <c r="AH187" s="83">
        <f t="shared" si="51"/>
        <v>36335964.895823859</v>
      </c>
      <c r="AI187" s="84">
        <f t="shared" si="52"/>
        <v>0</v>
      </c>
      <c r="AJ187" s="59">
        <f t="shared" si="53"/>
        <v>1.6809787563047008E-2</v>
      </c>
      <c r="AK187" s="60">
        <f t="shared" si="54"/>
        <v>11329646.062490052</v>
      </c>
      <c r="AL187" s="61">
        <f t="shared" si="55"/>
        <v>1.6799999999999999E-2</v>
      </c>
      <c r="AM187" s="62">
        <f t="shared" si="67"/>
        <v>2.1186315283126866E-2</v>
      </c>
      <c r="AN187" s="41"/>
      <c r="AO187" s="41"/>
      <c r="AP187" s="41"/>
      <c r="AQ187" s="63">
        <f t="shared" si="56"/>
        <v>1.6809787563047008E-2</v>
      </c>
      <c r="AR187" s="58">
        <f t="shared" si="57"/>
        <v>11142345.6</v>
      </c>
      <c r="AS187" s="43">
        <f t="shared" si="58"/>
        <v>11329646.062490052</v>
      </c>
      <c r="AT187" s="64">
        <f t="shared" si="59"/>
        <v>1.6809787563047074E-2</v>
      </c>
      <c r="AV187" s="18">
        <v>68753</v>
      </c>
      <c r="AW187" s="18">
        <v>68786</v>
      </c>
      <c r="AX187" s="18">
        <v>68798</v>
      </c>
      <c r="AY187" s="18">
        <v>68824</v>
      </c>
      <c r="AZ187" s="18">
        <v>68823</v>
      </c>
      <c r="BA187" s="18">
        <v>68840</v>
      </c>
      <c r="BB187" s="18">
        <v>68809</v>
      </c>
      <c r="BC187" s="18">
        <v>68916</v>
      </c>
      <c r="BD187" s="18">
        <v>68977</v>
      </c>
      <c r="BE187" s="18">
        <v>68969</v>
      </c>
      <c r="BF187" s="18">
        <v>69051</v>
      </c>
      <c r="BG187" s="18">
        <v>69135</v>
      </c>
      <c r="BH187" s="18">
        <v>69201</v>
      </c>
      <c r="BI187" s="18">
        <v>69269</v>
      </c>
      <c r="BJ187" s="18">
        <v>69338</v>
      </c>
    </row>
    <row r="188" spans="1:62" s="18" customFormat="1">
      <c r="A188" s="41">
        <v>184</v>
      </c>
      <c r="B188" s="36" t="s">
        <v>582</v>
      </c>
      <c r="C188" s="36" t="s">
        <v>584</v>
      </c>
      <c r="D188" s="37" t="s">
        <v>571</v>
      </c>
      <c r="E188" s="37" t="s">
        <v>572</v>
      </c>
      <c r="F188" s="38" t="s">
        <v>583</v>
      </c>
      <c r="G188" s="38">
        <v>3</v>
      </c>
      <c r="H188" s="38" t="s">
        <v>1072</v>
      </c>
      <c r="I188" s="38" t="s">
        <v>22</v>
      </c>
      <c r="J188" s="38" t="s">
        <v>24</v>
      </c>
      <c r="K188" s="41">
        <v>154935</v>
      </c>
      <c r="L188" s="41">
        <v>146410</v>
      </c>
      <c r="M188" s="41">
        <v>167297</v>
      </c>
      <c r="N188" s="41">
        <v>154628</v>
      </c>
      <c r="O188" s="41">
        <v>175458</v>
      </c>
      <c r="P188" s="41">
        <v>184437</v>
      </c>
      <c r="Q188" s="41">
        <v>179362</v>
      </c>
      <c r="R188" s="41">
        <v>188157</v>
      </c>
      <c r="S188" s="41">
        <v>188382</v>
      </c>
      <c r="T188" s="41">
        <v>194443</v>
      </c>
      <c r="U188" s="41">
        <v>187124</v>
      </c>
      <c r="V188" s="41">
        <v>192334</v>
      </c>
      <c r="W188" s="41">
        <v>203827</v>
      </c>
      <c r="X188" s="41">
        <v>189075</v>
      </c>
      <c r="Y188" s="41">
        <v>206971</v>
      </c>
      <c r="Z188" s="56">
        <f t="shared" si="64"/>
        <v>0.13246200019362964</v>
      </c>
      <c r="AA188" s="56">
        <f t="shared" si="65"/>
        <v>0.19041533546325873</v>
      </c>
      <c r="AB188" s="56">
        <f t="shared" si="66"/>
        <v>0.15765966372995122</v>
      </c>
      <c r="AC188" s="57">
        <f t="shared" si="47"/>
        <v>230826.33211346695</v>
      </c>
      <c r="AD188" s="57">
        <f t="shared" si="48"/>
        <v>242638.78658146964</v>
      </c>
      <c r="AE188" s="57">
        <f t="shared" si="49"/>
        <v>235962.29627908475</v>
      </c>
      <c r="AF188" s="58">
        <f t="shared" si="50"/>
        <v>709427.41497402138</v>
      </c>
      <c r="AG188" s="85">
        <v>3.0100357711123581E-2</v>
      </c>
      <c r="AH188" s="83">
        <f t="shared" si="51"/>
        <v>709427.41497402126</v>
      </c>
      <c r="AI188" s="84">
        <f t="shared" si="52"/>
        <v>0</v>
      </c>
      <c r="AJ188" s="59">
        <f t="shared" si="53"/>
        <v>3.0100357711123581E-2</v>
      </c>
      <c r="AK188" s="60">
        <f t="shared" si="54"/>
        <v>209962.2656111852</v>
      </c>
      <c r="AL188" s="61">
        <f t="shared" si="55"/>
        <v>3.0099999999999998E-2</v>
      </c>
      <c r="AM188" s="62">
        <f t="shared" si="67"/>
        <v>2.3118681454780354E-2</v>
      </c>
      <c r="AN188" s="41"/>
      <c r="AO188" s="41"/>
      <c r="AP188" s="41"/>
      <c r="AQ188" s="63">
        <f t="shared" si="56"/>
        <v>3.0100357711123581E-2</v>
      </c>
      <c r="AR188" s="58">
        <f t="shared" si="57"/>
        <v>203827</v>
      </c>
      <c r="AS188" s="43">
        <f t="shared" si="58"/>
        <v>209962.2656111852</v>
      </c>
      <c r="AT188" s="64">
        <f t="shared" si="59"/>
        <v>3.0100357711123626E-2</v>
      </c>
      <c r="AV188" s="18">
        <v>3004</v>
      </c>
      <c r="AW188" s="18">
        <v>3008</v>
      </c>
      <c r="AX188" s="18">
        <v>3019</v>
      </c>
      <c r="AY188" s="18">
        <v>3025</v>
      </c>
      <c r="AZ188" s="18">
        <v>3044</v>
      </c>
      <c r="BA188" s="18">
        <v>3058</v>
      </c>
      <c r="BB188" s="18">
        <v>3066</v>
      </c>
      <c r="BC188" s="18">
        <v>3079</v>
      </c>
      <c r="BD188" s="18">
        <v>3093</v>
      </c>
      <c r="BE188" s="18">
        <v>3105</v>
      </c>
      <c r="BF188" s="18">
        <v>3115</v>
      </c>
      <c r="BG188" s="18">
        <v>3130</v>
      </c>
      <c r="BH188" s="18">
        <v>3136</v>
      </c>
      <c r="BI188" s="18">
        <v>3127</v>
      </c>
      <c r="BJ188" s="18">
        <v>3136</v>
      </c>
    </row>
    <row r="189" spans="1:62" s="18" customFormat="1">
      <c r="A189" s="41">
        <v>185</v>
      </c>
      <c r="B189" s="36" t="s">
        <v>585</v>
      </c>
      <c r="C189" s="36" t="s">
        <v>587</v>
      </c>
      <c r="D189" s="37" t="s">
        <v>571</v>
      </c>
      <c r="E189" s="37" t="s">
        <v>572</v>
      </c>
      <c r="F189" s="38" t="s">
        <v>586</v>
      </c>
      <c r="G189" s="38">
        <v>3</v>
      </c>
      <c r="H189" s="38" t="s">
        <v>1072</v>
      </c>
      <c r="I189" s="38" t="s">
        <v>22</v>
      </c>
      <c r="J189" s="38" t="s">
        <v>24</v>
      </c>
      <c r="K189" s="41">
        <v>243578</v>
      </c>
      <c r="L189" s="41">
        <v>229504</v>
      </c>
      <c r="M189" s="41">
        <v>260059</v>
      </c>
      <c r="N189" s="41">
        <v>264950</v>
      </c>
      <c r="O189" s="41">
        <v>287536</v>
      </c>
      <c r="P189" s="41">
        <v>287973</v>
      </c>
      <c r="Q189" s="41">
        <v>293097</v>
      </c>
      <c r="R189" s="41">
        <v>307884</v>
      </c>
      <c r="S189" s="41">
        <v>298097</v>
      </c>
      <c r="T189" s="41">
        <v>311395</v>
      </c>
      <c r="U189" s="41">
        <v>299921</v>
      </c>
      <c r="V189" s="41">
        <v>316553</v>
      </c>
      <c r="W189" s="41">
        <v>309903</v>
      </c>
      <c r="X189" s="41">
        <v>285041</v>
      </c>
      <c r="Y189" s="41">
        <v>305276</v>
      </c>
      <c r="Z189" s="56">
        <f t="shared" si="64"/>
        <v>0.18046785834517065</v>
      </c>
      <c r="AA189" s="56">
        <f t="shared" si="65"/>
        <v>0.1822619448390248</v>
      </c>
      <c r="AB189" s="56">
        <f t="shared" si="66"/>
        <v>0.2032983274351543</v>
      </c>
      <c r="AC189" s="57">
        <f t="shared" si="47"/>
        <v>365830.5307047434</v>
      </c>
      <c r="AD189" s="57">
        <f t="shared" si="48"/>
        <v>366386.52349144832</v>
      </c>
      <c r="AE189" s="57">
        <f t="shared" si="49"/>
        <v>372905.76156713662</v>
      </c>
      <c r="AF189" s="58">
        <f t="shared" si="50"/>
        <v>1105122.8157633282</v>
      </c>
      <c r="AG189" s="85">
        <v>3.5090366503435853E-2</v>
      </c>
      <c r="AH189" s="83">
        <f t="shared" si="51"/>
        <v>1105122.8157633285</v>
      </c>
      <c r="AI189" s="84">
        <f t="shared" si="52"/>
        <v>0</v>
      </c>
      <c r="AJ189" s="59">
        <f t="shared" si="53"/>
        <v>3.5090366503435853E-2</v>
      </c>
      <c r="AK189" s="60">
        <f t="shared" si="54"/>
        <v>320777.60985051427</v>
      </c>
      <c r="AL189" s="61">
        <f t="shared" si="55"/>
        <v>3.5099999999999999E-2</v>
      </c>
      <c r="AM189" s="62">
        <f t="shared" si="67"/>
        <v>2.0271236884027655E-2</v>
      </c>
      <c r="AN189" s="41"/>
      <c r="AO189" s="41"/>
      <c r="AP189" s="41"/>
      <c r="AQ189" s="63">
        <f t="shared" si="56"/>
        <v>3.5090366503435853E-2</v>
      </c>
      <c r="AR189" s="58">
        <f t="shared" si="57"/>
        <v>309903</v>
      </c>
      <c r="AS189" s="43">
        <f t="shared" si="58"/>
        <v>320777.60985051427</v>
      </c>
      <c r="AT189" s="64">
        <f t="shared" si="59"/>
        <v>3.5090366503435888E-2</v>
      </c>
      <c r="AV189" s="18">
        <v>3919</v>
      </c>
      <c r="AW189" s="18">
        <v>3967</v>
      </c>
      <c r="AX189" s="18">
        <v>4023</v>
      </c>
      <c r="AY189" s="18">
        <v>4055</v>
      </c>
      <c r="AZ189" s="18">
        <v>4085</v>
      </c>
      <c r="BA189" s="18">
        <v>4108</v>
      </c>
      <c r="BB189" s="18">
        <v>4113</v>
      </c>
      <c r="BC189" s="18">
        <v>4156</v>
      </c>
      <c r="BD189" s="18">
        <v>4169</v>
      </c>
      <c r="BE189" s="18">
        <v>4180</v>
      </c>
      <c r="BF189" s="18">
        <v>4198</v>
      </c>
      <c r="BG189" s="18">
        <v>4199</v>
      </c>
      <c r="BH189" s="18">
        <v>4214</v>
      </c>
      <c r="BI189" s="18">
        <v>4227</v>
      </c>
      <c r="BJ189" s="18">
        <v>4236</v>
      </c>
    </row>
    <row r="190" spans="1:62" s="18" customFormat="1">
      <c r="A190" s="41">
        <v>186</v>
      </c>
      <c r="B190" s="36" t="s">
        <v>588</v>
      </c>
      <c r="C190" s="36" t="s">
        <v>590</v>
      </c>
      <c r="D190" s="37" t="s">
        <v>571</v>
      </c>
      <c r="E190" s="37" t="s">
        <v>572</v>
      </c>
      <c r="F190" s="38" t="s">
        <v>589</v>
      </c>
      <c r="G190" s="38">
        <v>3</v>
      </c>
      <c r="H190" s="38" t="s">
        <v>1072</v>
      </c>
      <c r="I190" s="38" t="s">
        <v>1078</v>
      </c>
      <c r="J190" s="38" t="s">
        <v>24</v>
      </c>
      <c r="K190" s="41">
        <v>891606.5</v>
      </c>
      <c r="L190" s="41">
        <v>819235.1</v>
      </c>
      <c r="M190" s="41">
        <v>877750.5</v>
      </c>
      <c r="N190" s="41">
        <v>880575.5</v>
      </c>
      <c r="O190" s="41">
        <v>924370.5</v>
      </c>
      <c r="P190" s="41">
        <v>912595</v>
      </c>
      <c r="Q190" s="41">
        <v>940816</v>
      </c>
      <c r="R190" s="41">
        <v>998018</v>
      </c>
      <c r="S190" s="41">
        <v>985070</v>
      </c>
      <c r="T190" s="41">
        <v>1005764</v>
      </c>
      <c r="U190" s="41">
        <v>918770</v>
      </c>
      <c r="V190" s="41">
        <v>943447.60000000009</v>
      </c>
      <c r="W190" s="41">
        <v>994664</v>
      </c>
      <c r="X190" s="41">
        <v>901131</v>
      </c>
      <c r="Y190" s="41">
        <v>981427</v>
      </c>
      <c r="Z190" s="56">
        <f t="shared" si="64"/>
        <v>3.6747152471409805E-2</v>
      </c>
      <c r="AA190" s="56">
        <f t="shared" si="65"/>
        <v>2.3540093079177815E-2</v>
      </c>
      <c r="AB190" s="56">
        <f t="shared" si="66"/>
        <v>5.5191948466055463E-2</v>
      </c>
      <c r="AC190" s="57">
        <f t="shared" si="47"/>
        <v>1031215.0696658223</v>
      </c>
      <c r="AD190" s="57">
        <f t="shared" si="48"/>
        <v>1018078.4831425074</v>
      </c>
      <c r="AE190" s="57">
        <f t="shared" si="49"/>
        <v>1049561.4442290405</v>
      </c>
      <c r="AF190" s="58">
        <f t="shared" si="50"/>
        <v>3098854.9970373702</v>
      </c>
      <c r="AG190" s="85">
        <v>7.5789123971981851E-3</v>
      </c>
      <c r="AH190" s="83">
        <f t="shared" si="51"/>
        <v>3098854.9970373674</v>
      </c>
      <c r="AI190" s="84">
        <f t="shared" si="52"/>
        <v>0</v>
      </c>
      <c r="AJ190" s="59">
        <f t="shared" si="53"/>
        <v>7.5789123971981851E-3</v>
      </c>
      <c r="AK190" s="60">
        <f t="shared" si="54"/>
        <v>1002202.4713206467</v>
      </c>
      <c r="AL190" s="61">
        <f t="shared" si="55"/>
        <v>7.6E-3</v>
      </c>
      <c r="AM190" s="62">
        <f t="shared" si="67"/>
        <v>9.1566765222468316E-3</v>
      </c>
      <c r="AN190" s="41"/>
      <c r="AO190" s="41"/>
      <c r="AP190" s="41"/>
      <c r="AQ190" s="63">
        <f t="shared" si="56"/>
        <v>7.5789123971981851E-3</v>
      </c>
      <c r="AR190" s="58">
        <f t="shared" si="57"/>
        <v>994664</v>
      </c>
      <c r="AS190" s="43">
        <f t="shared" si="58"/>
        <v>1002202.4713206467</v>
      </c>
      <c r="AT190" s="64">
        <f t="shared" si="59"/>
        <v>7.5789123971981009E-3</v>
      </c>
      <c r="AV190" s="18">
        <v>13014</v>
      </c>
      <c r="AW190" s="18">
        <v>13026</v>
      </c>
      <c r="AX190" s="18">
        <v>12055</v>
      </c>
      <c r="AY190" s="18">
        <v>12515</v>
      </c>
      <c r="AZ190" s="18">
        <v>12534</v>
      </c>
      <c r="BA190" s="18">
        <v>13880</v>
      </c>
      <c r="BB190" s="18">
        <v>13914</v>
      </c>
      <c r="BC190" s="18">
        <v>13906</v>
      </c>
      <c r="BD190" s="18">
        <v>13904</v>
      </c>
      <c r="BE190" s="18">
        <v>13915</v>
      </c>
      <c r="BF190" s="18">
        <v>13923</v>
      </c>
      <c r="BG190" s="18">
        <v>13947</v>
      </c>
      <c r="BH190" s="18">
        <v>13970</v>
      </c>
      <c r="BI190" s="18">
        <v>13980</v>
      </c>
      <c r="BJ190" s="18">
        <v>14005</v>
      </c>
    </row>
    <row r="191" spans="1:62" s="18" customFormat="1">
      <c r="A191" s="41">
        <v>187</v>
      </c>
      <c r="B191" s="36" t="s">
        <v>591</v>
      </c>
      <c r="C191" s="36" t="s">
        <v>593</v>
      </c>
      <c r="D191" s="37" t="s">
        <v>571</v>
      </c>
      <c r="E191" s="37" t="s">
        <v>572</v>
      </c>
      <c r="F191" s="38" t="s">
        <v>592</v>
      </c>
      <c r="G191" s="38">
        <v>4</v>
      </c>
      <c r="H191" s="38" t="s">
        <v>21</v>
      </c>
      <c r="I191" s="38" t="s">
        <v>22</v>
      </c>
      <c r="J191" s="38" t="s">
        <v>24</v>
      </c>
      <c r="K191" s="41">
        <v>37430</v>
      </c>
      <c r="L191" s="41">
        <v>35717</v>
      </c>
      <c r="M191" s="41">
        <v>48450</v>
      </c>
      <c r="N191" s="41">
        <v>47242</v>
      </c>
      <c r="O191" s="41">
        <v>47985</v>
      </c>
      <c r="P191" s="41">
        <v>47404</v>
      </c>
      <c r="Q191" s="41">
        <v>48672</v>
      </c>
      <c r="R191" s="41">
        <v>49379</v>
      </c>
      <c r="S191" s="41">
        <v>52269</v>
      </c>
      <c r="T191" s="41">
        <v>51668</v>
      </c>
      <c r="U191" s="41">
        <v>52368</v>
      </c>
      <c r="V191" s="41">
        <v>52907</v>
      </c>
      <c r="W191" s="41">
        <v>53650</v>
      </c>
      <c r="X191" s="41">
        <v>48821</v>
      </c>
      <c r="Y191" s="41">
        <v>56226</v>
      </c>
      <c r="Z191" s="56">
        <f t="shared" si="64"/>
        <v>0.28199305370024041</v>
      </c>
      <c r="AA191" s="56">
        <f t="shared" si="65"/>
        <v>0.26647074539139726</v>
      </c>
      <c r="AB191" s="56">
        <f t="shared" si="66"/>
        <v>0.30034731498797762</v>
      </c>
      <c r="AC191" s="57">
        <f t="shared" si="47"/>
        <v>68778.927331017898</v>
      </c>
      <c r="AD191" s="57">
        <f t="shared" si="48"/>
        <v>67946.155490248464</v>
      </c>
      <c r="AE191" s="57">
        <f t="shared" si="49"/>
        <v>69763.633449104993</v>
      </c>
      <c r="AF191" s="58">
        <f t="shared" si="50"/>
        <v>206488.71627037137</v>
      </c>
      <c r="AG191" s="85">
        <v>5.0920018387717932E-2</v>
      </c>
      <c r="AH191" s="83">
        <f t="shared" si="51"/>
        <v>206488.71627037131</v>
      </c>
      <c r="AI191" s="84">
        <f t="shared" si="52"/>
        <v>0</v>
      </c>
      <c r="AJ191" s="59">
        <f t="shared" si="53"/>
        <v>5.0920018387717932E-2</v>
      </c>
      <c r="AK191" s="60">
        <f t="shared" si="54"/>
        <v>56381.858986501065</v>
      </c>
      <c r="AL191" s="61">
        <f t="shared" si="55"/>
        <v>5.0900000000000001E-2</v>
      </c>
      <c r="AM191" s="62">
        <f t="shared" si="67"/>
        <v>3.0455302257300643E-2</v>
      </c>
      <c r="AN191" s="41"/>
      <c r="AO191" s="41"/>
      <c r="AP191" s="41"/>
      <c r="AQ191" s="63">
        <f t="shared" si="56"/>
        <v>5.0920018387717932E-2</v>
      </c>
      <c r="AR191" s="58">
        <f t="shared" si="57"/>
        <v>53650</v>
      </c>
      <c r="AS191" s="43">
        <f t="shared" si="58"/>
        <v>56381.858986501065</v>
      </c>
      <c r="AT191" s="64">
        <f t="shared" si="59"/>
        <v>5.0920018387717869E-2</v>
      </c>
      <c r="AV191" s="18">
        <v>959</v>
      </c>
      <c r="AW191" s="18">
        <v>961</v>
      </c>
      <c r="AX191" s="18">
        <v>986</v>
      </c>
      <c r="AY191" s="18">
        <v>1000</v>
      </c>
      <c r="AZ191" s="18">
        <v>1008</v>
      </c>
      <c r="BA191" s="18">
        <v>1013</v>
      </c>
      <c r="BB191" s="18">
        <v>1018</v>
      </c>
      <c r="BC191" s="18">
        <v>1021</v>
      </c>
      <c r="BD191" s="18">
        <v>1034</v>
      </c>
      <c r="BE191" s="18">
        <v>1042</v>
      </c>
      <c r="BF191" s="18">
        <v>1049</v>
      </c>
      <c r="BG191" s="18">
        <v>1056</v>
      </c>
      <c r="BH191" s="18">
        <v>1059</v>
      </c>
      <c r="BI191" s="18">
        <v>1059</v>
      </c>
      <c r="BJ191" s="18">
        <v>1062</v>
      </c>
    </row>
    <row r="192" spans="1:62" s="18" customFormat="1">
      <c r="A192" s="41">
        <v>188</v>
      </c>
      <c r="B192" s="36" t="s">
        <v>1057</v>
      </c>
      <c r="C192" s="36" t="s">
        <v>1059</v>
      </c>
      <c r="D192" s="37" t="s">
        <v>571</v>
      </c>
      <c r="E192" s="37" t="s">
        <v>572</v>
      </c>
      <c r="F192" s="38" t="s">
        <v>1058</v>
      </c>
      <c r="G192" s="38">
        <v>3</v>
      </c>
      <c r="H192" s="38" t="s">
        <v>1072</v>
      </c>
      <c r="I192" s="38" t="s">
        <v>22</v>
      </c>
      <c r="J192" s="38" t="s">
        <v>24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38293</v>
      </c>
      <c r="R192" s="41">
        <v>34698</v>
      </c>
      <c r="S192" s="41">
        <v>35086</v>
      </c>
      <c r="T192" s="41">
        <v>38881</v>
      </c>
      <c r="U192" s="41">
        <v>36405</v>
      </c>
      <c r="V192" s="41">
        <v>29599</v>
      </c>
      <c r="W192" s="41">
        <v>36519</v>
      </c>
      <c r="X192" s="41">
        <v>33742</v>
      </c>
      <c r="Y192" s="41">
        <v>39512</v>
      </c>
      <c r="Z192" s="56">
        <f>Q192/Q192-1</f>
        <v>0</v>
      </c>
      <c r="AA192" s="56">
        <f>R192/Q192-1</f>
        <v>-9.3881388243282071E-2</v>
      </c>
      <c r="AB192" s="56">
        <f>S192/Q192-1</f>
        <v>-8.3748988065703966E-2</v>
      </c>
      <c r="AC192" s="57">
        <f t="shared" si="47"/>
        <v>36519</v>
      </c>
      <c r="AD192" s="57">
        <f t="shared" si="48"/>
        <v>33090.54558274358</v>
      </c>
      <c r="AE192" s="57">
        <f t="shared" si="49"/>
        <v>33460.570704828555</v>
      </c>
      <c r="AF192" s="58">
        <f t="shared" si="50"/>
        <v>103070.11628757213</v>
      </c>
      <c r="AG192" s="85">
        <v>-1.2142718094662434E-2</v>
      </c>
      <c r="AH192" s="83">
        <f t="shared" si="51"/>
        <v>103070.11628757218</v>
      </c>
      <c r="AI192" s="84">
        <f t="shared" si="52"/>
        <v>0</v>
      </c>
      <c r="AJ192" s="59">
        <f t="shared" si="53"/>
        <v>-1.2142718094662434E-2</v>
      </c>
      <c r="AK192" s="60">
        <f t="shared" si="54"/>
        <v>36075.560077901027</v>
      </c>
      <c r="AL192" s="61">
        <f t="shared" si="55"/>
        <v>-1.21E-2</v>
      </c>
      <c r="AM192" s="62">
        <f>(POWER(W192/Q192,1/6)-1)</f>
        <v>-7.8745716228848517E-3</v>
      </c>
      <c r="AN192" s="41"/>
      <c r="AO192" s="41"/>
      <c r="AP192" s="41"/>
      <c r="AQ192" s="63">
        <f t="shared" si="56"/>
        <v>-1.2142718094662434E-2</v>
      </c>
      <c r="AR192" s="58">
        <f t="shared" si="57"/>
        <v>36519</v>
      </c>
      <c r="AS192" s="43">
        <f t="shared" si="58"/>
        <v>36075.560077901027</v>
      </c>
      <c r="AT192" s="64">
        <f t="shared" si="59"/>
        <v>-1.2142718094662275E-2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1098</v>
      </c>
      <c r="BC192" s="18">
        <v>1119</v>
      </c>
      <c r="BD192" s="18">
        <v>1130</v>
      </c>
      <c r="BE192" s="18">
        <v>1149</v>
      </c>
      <c r="BF192" s="18">
        <v>1152</v>
      </c>
      <c r="BG192" s="18">
        <v>1160</v>
      </c>
      <c r="BH192" s="18">
        <v>1176</v>
      </c>
      <c r="BI192" s="18">
        <v>1188</v>
      </c>
      <c r="BJ192" s="18">
        <v>1190</v>
      </c>
    </row>
    <row r="193" spans="1:62" s="18" customFormat="1">
      <c r="A193" s="41">
        <v>189</v>
      </c>
      <c r="B193" s="36" t="s">
        <v>594</v>
      </c>
      <c r="C193" s="36" t="s">
        <v>596</v>
      </c>
      <c r="D193" s="37" t="s">
        <v>571</v>
      </c>
      <c r="E193" s="37" t="s">
        <v>572</v>
      </c>
      <c r="F193" s="38" t="s">
        <v>595</v>
      </c>
      <c r="G193" s="38">
        <v>3</v>
      </c>
      <c r="H193" s="38" t="s">
        <v>1072</v>
      </c>
      <c r="I193" s="38" t="s">
        <v>22</v>
      </c>
      <c r="J193" s="38" t="s">
        <v>24</v>
      </c>
      <c r="K193" s="41">
        <v>711921</v>
      </c>
      <c r="L193" s="41">
        <v>708669.5</v>
      </c>
      <c r="M193" s="41">
        <v>762986.7</v>
      </c>
      <c r="N193" s="41">
        <v>768957</v>
      </c>
      <c r="O193" s="41">
        <v>828143.8</v>
      </c>
      <c r="P193" s="41">
        <v>723455.8</v>
      </c>
      <c r="Q193" s="41">
        <v>855872.10000000009</v>
      </c>
      <c r="R193" s="41">
        <v>881000</v>
      </c>
      <c r="S193" s="41">
        <v>857612.3</v>
      </c>
      <c r="T193" s="41">
        <v>905829.39999999991</v>
      </c>
      <c r="U193" s="41">
        <v>889010.5</v>
      </c>
      <c r="V193" s="41">
        <v>913474.7</v>
      </c>
      <c r="W193" s="41">
        <v>953115.5</v>
      </c>
      <c r="X193" s="41">
        <v>854527.89999999991</v>
      </c>
      <c r="Y193" s="41">
        <v>949267.7</v>
      </c>
      <c r="Z193" s="56">
        <f t="shared" ref="Z193:AB194" si="68">O193/$K193-1</f>
        <v>0.16325238334028636</v>
      </c>
      <c r="AA193" s="56">
        <f t="shared" si="68"/>
        <v>1.6202359531464872E-2</v>
      </c>
      <c r="AB193" s="56">
        <f t="shared" si="68"/>
        <v>0.20220094645332853</v>
      </c>
      <c r="AC193" s="57">
        <f t="shared" si="47"/>
        <v>1108713.8769735687</v>
      </c>
      <c r="AD193" s="57">
        <f t="shared" si="48"/>
        <v>968558.22000601189</v>
      </c>
      <c r="AE193" s="57">
        <f t="shared" si="49"/>
        <v>1145836.3561793375</v>
      </c>
      <c r="AF193" s="58">
        <f t="shared" si="50"/>
        <v>3223108.4531589178</v>
      </c>
      <c r="AG193" s="85">
        <v>2.420070791123894E-2</v>
      </c>
      <c r="AH193" s="83">
        <f t="shared" si="51"/>
        <v>3223108.4531589174</v>
      </c>
      <c r="AI193" s="84">
        <f t="shared" si="52"/>
        <v>0</v>
      </c>
      <c r="AJ193" s="59">
        <f t="shared" si="53"/>
        <v>2.420070791123894E-2</v>
      </c>
      <c r="AK193" s="60">
        <f t="shared" si="54"/>
        <v>976181.56982117449</v>
      </c>
      <c r="AL193" s="61">
        <f t="shared" si="55"/>
        <v>2.4199999999999999E-2</v>
      </c>
      <c r="AM193" s="62">
        <f>(POWER(W193/K193,1/12)-1)</f>
        <v>2.4612093088548503E-2</v>
      </c>
      <c r="AN193" s="41"/>
      <c r="AO193" s="41"/>
      <c r="AP193" s="41"/>
      <c r="AQ193" s="63">
        <f t="shared" si="56"/>
        <v>2.420070791123894E-2</v>
      </c>
      <c r="AR193" s="58">
        <f t="shared" si="57"/>
        <v>953115.5</v>
      </c>
      <c r="AS193" s="43">
        <f t="shared" si="58"/>
        <v>976181.56982117449</v>
      </c>
      <c r="AT193" s="64">
        <f t="shared" si="59"/>
        <v>2.4200707911238961E-2</v>
      </c>
      <c r="AV193" s="18">
        <v>9803</v>
      </c>
      <c r="AW193" s="18">
        <v>9859</v>
      </c>
      <c r="AX193" s="18">
        <v>9910</v>
      </c>
      <c r="AY193" s="18">
        <v>10248</v>
      </c>
      <c r="AZ193" s="18">
        <v>10504</v>
      </c>
      <c r="BA193" s="18">
        <v>10531</v>
      </c>
      <c r="BB193" s="18">
        <v>10593</v>
      </c>
      <c r="BC193" s="18">
        <v>10929</v>
      </c>
      <c r="BD193" s="18">
        <v>11040</v>
      </c>
      <c r="BE193" s="18">
        <v>11146</v>
      </c>
      <c r="BF193" s="18">
        <v>11195</v>
      </c>
      <c r="BG193" s="18">
        <v>11329</v>
      </c>
      <c r="BH193" s="18">
        <v>11358</v>
      </c>
      <c r="BI193" s="18">
        <v>11289</v>
      </c>
      <c r="BJ193" s="18">
        <v>11321</v>
      </c>
    </row>
    <row r="194" spans="1:62" s="18" customFormat="1">
      <c r="A194" s="41">
        <v>190</v>
      </c>
      <c r="B194" s="36" t="s">
        <v>597</v>
      </c>
      <c r="C194" s="36" t="s">
        <v>599</v>
      </c>
      <c r="D194" s="37" t="s">
        <v>571</v>
      </c>
      <c r="E194" s="37" t="s">
        <v>572</v>
      </c>
      <c r="F194" s="38" t="s">
        <v>598</v>
      </c>
      <c r="G194" s="38">
        <v>4</v>
      </c>
      <c r="H194" s="38" t="s">
        <v>21</v>
      </c>
      <c r="I194" s="38" t="s">
        <v>1078</v>
      </c>
      <c r="J194" s="38" t="s">
        <v>24</v>
      </c>
      <c r="K194" s="41">
        <v>772756</v>
      </c>
      <c r="L194" s="41">
        <v>703289</v>
      </c>
      <c r="M194" s="41">
        <v>782392</v>
      </c>
      <c r="N194" s="41">
        <v>803597</v>
      </c>
      <c r="O194" s="41">
        <v>778437</v>
      </c>
      <c r="P194" s="41">
        <v>803777</v>
      </c>
      <c r="Q194" s="41">
        <v>809615</v>
      </c>
      <c r="R194" s="41">
        <v>813696</v>
      </c>
      <c r="S194" s="41">
        <v>817176</v>
      </c>
      <c r="T194" s="41">
        <v>805537.1</v>
      </c>
      <c r="U194" s="41">
        <v>809867.1</v>
      </c>
      <c r="V194" s="41">
        <v>800016.9</v>
      </c>
      <c r="W194" s="41">
        <v>837428</v>
      </c>
      <c r="X194" s="41">
        <v>779500</v>
      </c>
      <c r="Y194" s="41">
        <v>835979</v>
      </c>
      <c r="Z194" s="56">
        <f t="shared" si="68"/>
        <v>7.3516090460636896E-3</v>
      </c>
      <c r="AA194" s="56">
        <f t="shared" si="68"/>
        <v>4.0143331142042271E-2</v>
      </c>
      <c r="AB194" s="56">
        <f t="shared" si="68"/>
        <v>4.7698109105590802E-2</v>
      </c>
      <c r="AC194" s="57">
        <f t="shared" si="47"/>
        <v>843584.44326022698</v>
      </c>
      <c r="AD194" s="57">
        <f t="shared" si="48"/>
        <v>871045.14951161819</v>
      </c>
      <c r="AE194" s="57">
        <f t="shared" si="49"/>
        <v>877371.73211207672</v>
      </c>
      <c r="AF194" s="58">
        <f t="shared" si="50"/>
        <v>2592001.324883922</v>
      </c>
      <c r="AG194" s="85">
        <v>6.2645386831650385E-3</v>
      </c>
      <c r="AH194" s="83">
        <f t="shared" si="51"/>
        <v>2592001.3248839229</v>
      </c>
      <c r="AI194" s="84">
        <f t="shared" si="52"/>
        <v>0</v>
      </c>
      <c r="AJ194" s="59">
        <f t="shared" si="53"/>
        <v>6.2645386831650385E-3</v>
      </c>
      <c r="AK194" s="60">
        <f t="shared" si="54"/>
        <v>842674.10010036547</v>
      </c>
      <c r="AL194" s="61">
        <f t="shared" si="55"/>
        <v>6.3E-3</v>
      </c>
      <c r="AM194" s="62">
        <f>(POWER(W194/K194,1/12)-1)</f>
        <v>6.720141529914736E-3</v>
      </c>
      <c r="AN194" s="41"/>
      <c r="AO194" s="41"/>
      <c r="AP194" s="41"/>
      <c r="AQ194" s="63">
        <f t="shared" si="56"/>
        <v>6.2645386831650385E-3</v>
      </c>
      <c r="AR194" s="58">
        <f t="shared" si="57"/>
        <v>837428</v>
      </c>
      <c r="AS194" s="43">
        <f t="shared" si="58"/>
        <v>842674.10010036547</v>
      </c>
      <c r="AT194" s="64">
        <f t="shared" si="59"/>
        <v>6.2645386831650107E-3</v>
      </c>
      <c r="AV194" s="18">
        <v>24165</v>
      </c>
      <c r="AW194" s="18">
        <v>24415</v>
      </c>
      <c r="AX194" s="18">
        <v>24988</v>
      </c>
      <c r="AY194" s="18">
        <v>25116</v>
      </c>
      <c r="AZ194" s="18">
        <v>25208</v>
      </c>
      <c r="BA194" s="18">
        <v>25328</v>
      </c>
      <c r="BB194" s="18">
        <v>25491</v>
      </c>
      <c r="BC194" s="18">
        <v>25662</v>
      </c>
      <c r="BD194" s="18">
        <v>25841</v>
      </c>
      <c r="BE194" s="18">
        <v>25984</v>
      </c>
      <c r="BF194" s="18">
        <v>26077</v>
      </c>
      <c r="BG194" s="18">
        <v>26204</v>
      </c>
      <c r="BH194" s="18">
        <v>26379</v>
      </c>
      <c r="BI194" s="18">
        <v>26647</v>
      </c>
      <c r="BJ194" s="18">
        <v>27153</v>
      </c>
    </row>
    <row r="195" spans="1:62" s="18" customFormat="1">
      <c r="A195" s="41">
        <v>191</v>
      </c>
      <c r="B195" s="36" t="s">
        <v>1053</v>
      </c>
      <c r="C195" s="36" t="s">
        <v>596</v>
      </c>
      <c r="D195" s="37" t="s">
        <v>571</v>
      </c>
      <c r="E195" s="37" t="s">
        <v>572</v>
      </c>
      <c r="F195" s="38" t="s">
        <v>1054</v>
      </c>
      <c r="G195" s="38">
        <v>3</v>
      </c>
      <c r="H195" s="38" t="s">
        <v>1072</v>
      </c>
      <c r="I195" s="38" t="s">
        <v>22</v>
      </c>
      <c r="J195" s="38" t="s">
        <v>24</v>
      </c>
      <c r="K195" s="41">
        <v>0</v>
      </c>
      <c r="L195" s="41">
        <v>0</v>
      </c>
      <c r="M195" s="41">
        <v>0</v>
      </c>
      <c r="N195" s="41">
        <v>3212</v>
      </c>
      <c r="O195" s="41">
        <v>29437</v>
      </c>
      <c r="P195" s="41">
        <v>12306</v>
      </c>
      <c r="Q195" s="41">
        <v>12306</v>
      </c>
      <c r="R195" s="41">
        <v>56012</v>
      </c>
      <c r="S195" s="41">
        <v>63324</v>
      </c>
      <c r="T195" s="41">
        <v>45992</v>
      </c>
      <c r="U195" s="41">
        <v>38236</v>
      </c>
      <c r="V195" s="41">
        <v>54319</v>
      </c>
      <c r="W195" s="41">
        <v>46699</v>
      </c>
      <c r="X195" s="41">
        <v>38592</v>
      </c>
      <c r="Y195" s="41">
        <v>41208</v>
      </c>
      <c r="Z195" s="56">
        <f>R195/R195-1</f>
        <v>0</v>
      </c>
      <c r="AA195" s="56">
        <f>S195/R195-1</f>
        <v>0.13054345497393416</v>
      </c>
      <c r="AB195" s="56">
        <f>T195/R195-1</f>
        <v>-0.1788902378061844</v>
      </c>
      <c r="AC195" s="57">
        <f t="shared" si="47"/>
        <v>46699</v>
      </c>
      <c r="AD195" s="57">
        <f t="shared" si="48"/>
        <v>52795.248803827752</v>
      </c>
      <c r="AE195" s="57">
        <f t="shared" si="49"/>
        <v>38345.004784688994</v>
      </c>
      <c r="AF195" s="58">
        <f t="shared" si="50"/>
        <v>137839.25358851673</v>
      </c>
      <c r="AG195" s="85">
        <v>-3.2448009564666111E-3</v>
      </c>
      <c r="AH195" s="83">
        <f t="shared" si="51"/>
        <v>137839.25358746355</v>
      </c>
      <c r="AI195" s="84">
        <f t="shared" si="52"/>
        <v>1.0531803127378225E-6</v>
      </c>
      <c r="AJ195" s="59">
        <f t="shared" si="53"/>
        <v>-3.2448009564666111E-3</v>
      </c>
      <c r="AK195" s="60">
        <f t="shared" si="54"/>
        <v>46547.471040133969</v>
      </c>
      <c r="AL195" s="61">
        <f t="shared" si="55"/>
        <v>-3.2000000000000002E-3</v>
      </c>
      <c r="AM195" s="62">
        <f>(POWER(W195/R195,1/5)-1)</f>
        <v>-3.5715246425840674E-2</v>
      </c>
      <c r="AN195" s="41"/>
      <c r="AO195" s="41"/>
      <c r="AP195" s="41"/>
      <c r="AQ195" s="63">
        <f t="shared" si="56"/>
        <v>-3.2448009564666111E-3</v>
      </c>
      <c r="AR195" s="58">
        <f t="shared" si="57"/>
        <v>46699</v>
      </c>
      <c r="AS195" s="43">
        <f t="shared" si="58"/>
        <v>46547.471040133969</v>
      </c>
      <c r="AT195" s="64">
        <f t="shared" si="59"/>
        <v>-3.2448009564665092E-3</v>
      </c>
      <c r="AV195" s="18">
        <v>9803</v>
      </c>
      <c r="AW195" s="18">
        <v>9859</v>
      </c>
      <c r="AX195" s="18">
        <v>9910</v>
      </c>
      <c r="AY195" s="18">
        <v>10248</v>
      </c>
      <c r="AZ195" s="18">
        <v>10504</v>
      </c>
      <c r="BA195" s="18">
        <v>10531</v>
      </c>
      <c r="BB195" s="18">
        <v>10593</v>
      </c>
      <c r="BC195" s="18">
        <v>10929</v>
      </c>
      <c r="BD195" s="18">
        <v>11040</v>
      </c>
      <c r="BE195" s="18">
        <v>11146</v>
      </c>
      <c r="BF195" s="18">
        <v>11195</v>
      </c>
      <c r="BG195" s="18">
        <v>11329</v>
      </c>
      <c r="BH195" s="18">
        <v>11358</v>
      </c>
      <c r="BI195" s="18">
        <v>11289</v>
      </c>
      <c r="BJ195" s="18">
        <v>11321</v>
      </c>
    </row>
    <row r="196" spans="1:62" s="18" customFormat="1">
      <c r="A196" s="41">
        <v>192</v>
      </c>
      <c r="B196" s="36" t="s">
        <v>600</v>
      </c>
      <c r="C196" s="36" t="s">
        <v>602</v>
      </c>
      <c r="D196" s="37" t="s">
        <v>571</v>
      </c>
      <c r="E196" s="37" t="s">
        <v>572</v>
      </c>
      <c r="F196" s="38" t="s">
        <v>601</v>
      </c>
      <c r="G196" s="38">
        <v>5</v>
      </c>
      <c r="H196" s="38" t="s">
        <v>21</v>
      </c>
      <c r="I196" s="38" t="s">
        <v>1078</v>
      </c>
      <c r="J196" s="38" t="s">
        <v>24</v>
      </c>
      <c r="K196" s="41">
        <v>101096</v>
      </c>
      <c r="L196" s="41">
        <v>121724</v>
      </c>
      <c r="M196" s="41">
        <v>125466</v>
      </c>
      <c r="N196" s="41">
        <v>135860</v>
      </c>
      <c r="O196" s="41">
        <v>130670</v>
      </c>
      <c r="P196" s="41">
        <v>133213</v>
      </c>
      <c r="Q196" s="41">
        <v>132438</v>
      </c>
      <c r="R196" s="41">
        <v>148869</v>
      </c>
      <c r="S196" s="41">
        <v>150678</v>
      </c>
      <c r="T196" s="41">
        <v>149338</v>
      </c>
      <c r="U196" s="41">
        <v>159039</v>
      </c>
      <c r="V196" s="41">
        <v>156357</v>
      </c>
      <c r="W196" s="41">
        <v>161843</v>
      </c>
      <c r="X196" s="41">
        <v>167095</v>
      </c>
      <c r="Y196" s="41">
        <v>170377.5</v>
      </c>
      <c r="Z196" s="56">
        <f t="shared" ref="Z196:Z213" si="69">O196/$K196-1</f>
        <v>0.29253382923162152</v>
      </c>
      <c r="AA196" s="56">
        <f t="shared" ref="AA196:AA213" si="70">P196/$K196-1</f>
        <v>0.31768813800743856</v>
      </c>
      <c r="AB196" s="56">
        <f t="shared" ref="AB196:AB213" si="71">Q196/$K196-1</f>
        <v>0.31002215715755321</v>
      </c>
      <c r="AC196" s="57">
        <f t="shared" si="47"/>
        <v>209187.55252433332</v>
      </c>
      <c r="AD196" s="57">
        <f t="shared" si="48"/>
        <v>213258.60131953788</v>
      </c>
      <c r="AE196" s="57">
        <f t="shared" si="49"/>
        <v>212017.91598084988</v>
      </c>
      <c r="AF196" s="58">
        <f t="shared" si="50"/>
        <v>634464.06982472108</v>
      </c>
      <c r="AG196" s="85">
        <v>5.4765899633239454E-2</v>
      </c>
      <c r="AH196" s="83">
        <f t="shared" si="51"/>
        <v>634464.06982472108</v>
      </c>
      <c r="AI196" s="84">
        <f t="shared" si="52"/>
        <v>0</v>
      </c>
      <c r="AJ196" s="59">
        <f t="shared" si="53"/>
        <v>5.4765899633239454E-2</v>
      </c>
      <c r="AK196" s="60">
        <f t="shared" si="54"/>
        <v>170706.47749434237</v>
      </c>
      <c r="AL196" s="61">
        <f t="shared" si="55"/>
        <v>5.4800000000000001E-2</v>
      </c>
      <c r="AM196" s="62">
        <f t="shared" ref="AM196:AM231" si="72">(POWER(W196/K196,1/12)-1)</f>
        <v>3.9991993003086757E-2</v>
      </c>
      <c r="AN196" s="41"/>
      <c r="AO196" s="41"/>
      <c r="AP196" s="41"/>
      <c r="AQ196" s="63">
        <f t="shared" si="56"/>
        <v>5.4765899633239454E-2</v>
      </c>
      <c r="AR196" s="58">
        <f t="shared" si="57"/>
        <v>161843</v>
      </c>
      <c r="AS196" s="43">
        <f t="shared" si="58"/>
        <v>170706.47749434237</v>
      </c>
      <c r="AT196" s="64">
        <f t="shared" si="59"/>
        <v>5.4765899633239412E-2</v>
      </c>
      <c r="AV196" s="18">
        <v>3295</v>
      </c>
      <c r="AW196" s="18">
        <v>3747</v>
      </c>
      <c r="AX196" s="18">
        <v>3495</v>
      </c>
      <c r="AY196" s="18">
        <v>3324</v>
      </c>
      <c r="AZ196" s="18">
        <v>3291</v>
      </c>
      <c r="BA196" s="18">
        <v>3294</v>
      </c>
      <c r="BB196" s="18">
        <v>3306</v>
      </c>
      <c r="BC196" s="18">
        <v>3655</v>
      </c>
      <c r="BD196" s="18">
        <v>3657</v>
      </c>
      <c r="BE196" s="18">
        <v>3663</v>
      </c>
      <c r="BF196" s="18">
        <v>3665</v>
      </c>
      <c r="BG196" s="18">
        <v>4415</v>
      </c>
      <c r="BH196" s="18">
        <v>4817</v>
      </c>
      <c r="BI196" s="18">
        <v>4827</v>
      </c>
      <c r="BJ196" s="18">
        <v>5071</v>
      </c>
    </row>
    <row r="197" spans="1:62" s="18" customFormat="1">
      <c r="A197" s="41">
        <v>193</v>
      </c>
      <c r="B197" s="36" t="s">
        <v>603</v>
      </c>
      <c r="C197" s="36" t="s">
        <v>605</v>
      </c>
      <c r="D197" s="37" t="s">
        <v>571</v>
      </c>
      <c r="E197" s="37" t="s">
        <v>572</v>
      </c>
      <c r="F197" s="38" t="s">
        <v>604</v>
      </c>
      <c r="G197" s="38">
        <v>2</v>
      </c>
      <c r="H197" s="38" t="s">
        <v>1072</v>
      </c>
      <c r="I197" s="38" t="s">
        <v>22</v>
      </c>
      <c r="J197" s="38" t="s">
        <v>24</v>
      </c>
      <c r="K197" s="41">
        <v>485156.54000000004</v>
      </c>
      <c r="L197" s="41">
        <v>441838.93000000005</v>
      </c>
      <c r="M197" s="41">
        <v>509875.79999999993</v>
      </c>
      <c r="N197" s="41">
        <v>504118.04000000004</v>
      </c>
      <c r="O197" s="41">
        <v>492728.92999999993</v>
      </c>
      <c r="P197" s="41">
        <v>541556.09000000008</v>
      </c>
      <c r="Q197" s="41">
        <v>519620.87</v>
      </c>
      <c r="R197" s="41">
        <v>532188.15999999992</v>
      </c>
      <c r="S197" s="41">
        <v>503387.15</v>
      </c>
      <c r="T197" s="41">
        <v>534000.03</v>
      </c>
      <c r="U197" s="41">
        <v>550933.11</v>
      </c>
      <c r="V197" s="41">
        <v>519461.4</v>
      </c>
      <c r="W197" s="41">
        <v>545025.89</v>
      </c>
      <c r="X197" s="41">
        <v>539337.5</v>
      </c>
      <c r="Y197" s="41">
        <v>559729</v>
      </c>
      <c r="Z197" s="56">
        <f t="shared" si="69"/>
        <v>1.5608137530208177E-2</v>
      </c>
      <c r="AA197" s="56">
        <f t="shared" si="70"/>
        <v>0.11625021070518815</v>
      </c>
      <c r="AB197" s="56">
        <f t="shared" si="71"/>
        <v>7.103754594341849E-2</v>
      </c>
      <c r="AC197" s="57">
        <f t="shared" ref="AC197:AC233" si="73">$W197*(Z197+1)</f>
        <v>553532.72904864408</v>
      </c>
      <c r="AD197" s="57">
        <f t="shared" ref="AD197:AD233" si="74">$W197*(1+AA197)</f>
        <v>608385.26455228275</v>
      </c>
      <c r="AE197" s="57">
        <f t="shared" ref="AE197:AE233" si="75">$W197*(AB197+1)</f>
        <v>583743.19170122757</v>
      </c>
      <c r="AF197" s="58">
        <f t="shared" ref="AF197:AF260" si="76">SUM(AC197:AE197)</f>
        <v>1745661.1853021544</v>
      </c>
      <c r="AG197" s="85">
        <v>1.316309575384219E-2</v>
      </c>
      <c r="AH197" s="83">
        <f t="shared" ref="AH197:AH233" si="77">W197*((1+AG197)^4+(1+AG197)^5+(1+AG197)^6)</f>
        <v>1745661.1853021546</v>
      </c>
      <c r="AI197" s="84">
        <f t="shared" ref="AI197:AI260" si="78">+AF197-AH197</f>
        <v>0</v>
      </c>
      <c r="AJ197" s="59">
        <f t="shared" ref="AJ197:AJ260" si="79">AG197</f>
        <v>1.316309575384219E-2</v>
      </c>
      <c r="AK197" s="60">
        <f t="shared" ref="AK197:AK233" si="80">+W197*(1+AJ197)</f>
        <v>552200.1179783931</v>
      </c>
      <c r="AL197" s="61">
        <f t="shared" ref="AL197:AL260" si="81">ROUND(AJ197,4)</f>
        <v>1.32E-2</v>
      </c>
      <c r="AM197" s="62">
        <f t="shared" si="72"/>
        <v>9.7439744053784416E-3</v>
      </c>
      <c r="AN197" s="41"/>
      <c r="AO197" s="41"/>
      <c r="AP197" s="41"/>
      <c r="AQ197" s="63">
        <f t="shared" ref="AQ197:AQ260" si="82">AG197</f>
        <v>1.316309575384219E-2</v>
      </c>
      <c r="AR197" s="58">
        <f t="shared" ref="AR197:AR233" si="83">W197</f>
        <v>545025.89</v>
      </c>
      <c r="AS197" s="43">
        <f t="shared" ref="AS197:AS260" si="84">AK197</f>
        <v>552200.1179783931</v>
      </c>
      <c r="AT197" s="64">
        <f t="shared" ref="AT197:AT260" si="85">AS197/AR197-1</f>
        <v>1.3163095753842224E-2</v>
      </c>
      <c r="AV197" s="18">
        <v>5801</v>
      </c>
      <c r="AW197" s="18">
        <v>5866</v>
      </c>
      <c r="AX197" s="18">
        <v>5899</v>
      </c>
      <c r="AY197" s="18">
        <v>5921</v>
      </c>
      <c r="AZ197" s="18">
        <v>5936</v>
      </c>
      <c r="BA197" s="18">
        <v>5966</v>
      </c>
      <c r="BB197" s="18">
        <v>6013</v>
      </c>
      <c r="BC197" s="18">
        <v>6022</v>
      </c>
      <c r="BD197" s="18">
        <v>6026</v>
      </c>
      <c r="BE197" s="18">
        <v>6040</v>
      </c>
      <c r="BF197" s="18">
        <v>6070</v>
      </c>
      <c r="BG197" s="18">
        <v>6087</v>
      </c>
      <c r="BH197" s="18">
        <v>6151</v>
      </c>
      <c r="BI197" s="18">
        <v>6204</v>
      </c>
      <c r="BJ197" s="18">
        <v>6244</v>
      </c>
    </row>
    <row r="198" spans="1:62" s="18" customFormat="1">
      <c r="A198" s="41">
        <v>194</v>
      </c>
      <c r="B198" s="36" t="s">
        <v>606</v>
      </c>
      <c r="C198" s="36" t="s">
        <v>608</v>
      </c>
      <c r="D198" s="37" t="s">
        <v>571</v>
      </c>
      <c r="E198" s="37" t="s">
        <v>572</v>
      </c>
      <c r="F198" s="38" t="s">
        <v>607</v>
      </c>
      <c r="G198" s="38">
        <v>2</v>
      </c>
      <c r="H198" s="38" t="s">
        <v>1072</v>
      </c>
      <c r="I198" s="38" t="s">
        <v>1078</v>
      </c>
      <c r="J198" s="38" t="s">
        <v>24</v>
      </c>
      <c r="K198" s="41">
        <v>1785014.5099999998</v>
      </c>
      <c r="L198" s="41">
        <v>1644686.99</v>
      </c>
      <c r="M198" s="41">
        <v>1849566.61</v>
      </c>
      <c r="N198" s="41">
        <v>1836070.65</v>
      </c>
      <c r="O198" s="41">
        <v>1843111.05</v>
      </c>
      <c r="P198" s="41">
        <v>1814806.6600000001</v>
      </c>
      <c r="Q198" s="41">
        <v>1833439.25</v>
      </c>
      <c r="R198" s="41">
        <v>1905361.21</v>
      </c>
      <c r="S198" s="41">
        <v>1949021.0299999998</v>
      </c>
      <c r="T198" s="41">
        <v>2042617.98</v>
      </c>
      <c r="U198" s="41">
        <v>1977747.05</v>
      </c>
      <c r="V198" s="41">
        <v>1976083.86</v>
      </c>
      <c r="W198" s="41">
        <v>2064594.68</v>
      </c>
      <c r="X198" s="41">
        <v>1914077.02</v>
      </c>
      <c r="Y198" s="41">
        <v>2047408.71</v>
      </c>
      <c r="Z198" s="56">
        <f t="shared" si="69"/>
        <v>3.2546816664252409E-2</v>
      </c>
      <c r="AA198" s="56">
        <f t="shared" si="70"/>
        <v>1.6690144440338672E-2</v>
      </c>
      <c r="AB198" s="56">
        <f t="shared" si="71"/>
        <v>2.7128485358923093E-2</v>
      </c>
      <c r="AC198" s="57">
        <f t="shared" si="73"/>
        <v>2131790.6645359509</v>
      </c>
      <c r="AD198" s="57">
        <f t="shared" si="74"/>
        <v>2099053.0634199549</v>
      </c>
      <c r="AE198" s="57">
        <f t="shared" si="75"/>
        <v>2120604.0065484904</v>
      </c>
      <c r="AF198" s="58">
        <f t="shared" si="76"/>
        <v>6351447.7345043961</v>
      </c>
      <c r="AG198" s="85">
        <v>5.0382781926081527E-3</v>
      </c>
      <c r="AH198" s="83">
        <f t="shared" si="77"/>
        <v>6351447.7345043942</v>
      </c>
      <c r="AI198" s="84">
        <f t="shared" si="78"/>
        <v>0</v>
      </c>
      <c r="AJ198" s="59">
        <f t="shared" si="79"/>
        <v>5.0382781926081527E-3</v>
      </c>
      <c r="AK198" s="60">
        <f t="shared" si="80"/>
        <v>2074996.6823528188</v>
      </c>
      <c r="AL198" s="61">
        <f t="shared" si="81"/>
        <v>5.0000000000000001E-3</v>
      </c>
      <c r="AM198" s="62">
        <f t="shared" si="72"/>
        <v>1.2199428499517273E-2</v>
      </c>
      <c r="AN198" s="41"/>
      <c r="AO198" s="41"/>
      <c r="AP198" s="41"/>
      <c r="AQ198" s="63">
        <f t="shared" si="82"/>
        <v>5.0382781926081527E-3</v>
      </c>
      <c r="AR198" s="58">
        <f t="shared" si="83"/>
        <v>2064594.68</v>
      </c>
      <c r="AS198" s="43">
        <f t="shared" si="84"/>
        <v>2074996.6823528188</v>
      </c>
      <c r="AT198" s="64">
        <f t="shared" si="85"/>
        <v>5.0382781926081588E-3</v>
      </c>
      <c r="AV198" s="18">
        <v>21696</v>
      </c>
      <c r="AW198" s="18">
        <v>21774</v>
      </c>
      <c r="AX198" s="18">
        <v>21863</v>
      </c>
      <c r="AY198" s="18">
        <v>21959</v>
      </c>
      <c r="AZ198" s="18">
        <v>22018</v>
      </c>
      <c r="BA198" s="18">
        <v>22151</v>
      </c>
      <c r="BB198" s="18">
        <v>22259</v>
      </c>
      <c r="BC198" s="18">
        <v>22336</v>
      </c>
      <c r="BD198" s="18">
        <v>22375</v>
      </c>
      <c r="BE198" s="18">
        <v>22453</v>
      </c>
      <c r="BF198" s="18">
        <v>22551</v>
      </c>
      <c r="BG198" s="18">
        <v>22693</v>
      </c>
      <c r="BH198" s="18">
        <v>22798</v>
      </c>
      <c r="BI198" s="18">
        <v>22886</v>
      </c>
      <c r="BJ198" s="18">
        <v>22985</v>
      </c>
    </row>
    <row r="199" spans="1:62" s="18" customFormat="1">
      <c r="A199" s="41">
        <v>195</v>
      </c>
      <c r="B199" s="36" t="s">
        <v>609</v>
      </c>
      <c r="C199" s="36" t="s">
        <v>611</v>
      </c>
      <c r="D199" s="37" t="s">
        <v>571</v>
      </c>
      <c r="E199" s="37" t="s">
        <v>572</v>
      </c>
      <c r="F199" s="38" t="s">
        <v>610</v>
      </c>
      <c r="G199" s="38">
        <v>4</v>
      </c>
      <c r="H199" s="38" t="s">
        <v>21</v>
      </c>
      <c r="I199" s="38" t="s">
        <v>1078</v>
      </c>
      <c r="J199" s="38" t="s">
        <v>24</v>
      </c>
      <c r="K199" s="41">
        <v>288273.98</v>
      </c>
      <c r="L199" s="41">
        <v>257774.5</v>
      </c>
      <c r="M199" s="41">
        <v>291897.70999999996</v>
      </c>
      <c r="N199" s="41">
        <v>306408.66000000003</v>
      </c>
      <c r="O199" s="41">
        <v>306543.37</v>
      </c>
      <c r="P199" s="41">
        <v>309276.02</v>
      </c>
      <c r="Q199" s="41">
        <v>313699.49</v>
      </c>
      <c r="R199" s="41">
        <v>298118.48</v>
      </c>
      <c r="S199" s="41">
        <v>307515.75</v>
      </c>
      <c r="T199" s="41">
        <v>305721.2</v>
      </c>
      <c r="U199" s="41">
        <v>323125.5</v>
      </c>
      <c r="V199" s="41">
        <v>308405.81</v>
      </c>
      <c r="W199" s="41">
        <v>304951.08</v>
      </c>
      <c r="X199" s="41">
        <v>277623.45999999996</v>
      </c>
      <c r="Y199" s="41">
        <v>300084.05</v>
      </c>
      <c r="Z199" s="56">
        <f t="shared" si="69"/>
        <v>6.3375091987143639E-2</v>
      </c>
      <c r="AA199" s="56">
        <f t="shared" si="70"/>
        <v>7.2854442152566312E-2</v>
      </c>
      <c r="AB199" s="56">
        <f t="shared" si="71"/>
        <v>8.8199115299965714E-2</v>
      </c>
      <c r="AC199" s="57">
        <f t="shared" si="73"/>
        <v>324277.38274657883</v>
      </c>
      <c r="AD199" s="57">
        <f t="shared" si="74"/>
        <v>327168.12081722263</v>
      </c>
      <c r="AE199" s="57">
        <f t="shared" si="75"/>
        <v>331847.49546576908</v>
      </c>
      <c r="AF199" s="58">
        <f t="shared" si="76"/>
        <v>983292.99902957061</v>
      </c>
      <c r="AG199" s="85">
        <v>1.4519239185137188E-2</v>
      </c>
      <c r="AH199" s="83">
        <f t="shared" si="77"/>
        <v>983292.99902957038</v>
      </c>
      <c r="AI199" s="84">
        <f t="shared" si="78"/>
        <v>0</v>
      </c>
      <c r="AJ199" s="59">
        <f t="shared" si="79"/>
        <v>1.4519239185137188E-2</v>
      </c>
      <c r="AK199" s="60">
        <f t="shared" si="80"/>
        <v>309378.73767028592</v>
      </c>
      <c r="AL199" s="61">
        <f t="shared" si="81"/>
        <v>1.4500000000000001E-2</v>
      </c>
      <c r="AM199" s="62">
        <f t="shared" si="72"/>
        <v>4.6976681864365766E-3</v>
      </c>
      <c r="AN199" s="41"/>
      <c r="AO199" s="41"/>
      <c r="AP199" s="41"/>
      <c r="AQ199" s="63">
        <f t="shared" si="82"/>
        <v>1.4519239185137188E-2</v>
      </c>
      <c r="AR199" s="58">
        <f t="shared" si="83"/>
        <v>304951.08</v>
      </c>
      <c r="AS199" s="43">
        <f t="shared" si="84"/>
        <v>309378.73767028592</v>
      </c>
      <c r="AT199" s="64">
        <f t="shared" si="85"/>
        <v>1.45192391851372E-2</v>
      </c>
      <c r="AV199" s="18">
        <v>6299</v>
      </c>
      <c r="AW199" s="18">
        <v>6324</v>
      </c>
      <c r="AX199" s="18">
        <v>6338</v>
      </c>
      <c r="AY199" s="18">
        <v>6341</v>
      </c>
      <c r="AZ199" s="18">
        <v>6351</v>
      </c>
      <c r="BA199" s="18">
        <v>6390</v>
      </c>
      <c r="BB199" s="18">
        <v>6394</v>
      </c>
      <c r="BC199" s="18">
        <v>6408</v>
      </c>
      <c r="BD199" s="18">
        <v>6422</v>
      </c>
      <c r="BE199" s="18">
        <v>6439</v>
      </c>
      <c r="BF199" s="18">
        <v>6446</v>
      </c>
      <c r="BG199" s="18">
        <v>6443</v>
      </c>
      <c r="BH199" s="18">
        <v>6483</v>
      </c>
      <c r="BI199" s="18">
        <v>6485</v>
      </c>
      <c r="BJ199" s="18">
        <v>6488</v>
      </c>
    </row>
    <row r="200" spans="1:62" s="18" customFormat="1">
      <c r="A200" s="41">
        <v>196</v>
      </c>
      <c r="B200" s="36" t="s">
        <v>612</v>
      </c>
      <c r="C200" s="36" t="s">
        <v>614</v>
      </c>
      <c r="D200" s="37" t="s">
        <v>571</v>
      </c>
      <c r="E200" s="37" t="s">
        <v>572</v>
      </c>
      <c r="F200" s="38" t="s">
        <v>613</v>
      </c>
      <c r="G200" s="38">
        <v>4</v>
      </c>
      <c r="H200" s="38" t="s">
        <v>21</v>
      </c>
      <c r="I200" s="38" t="s">
        <v>22</v>
      </c>
      <c r="J200" s="38" t="s">
        <v>24</v>
      </c>
      <c r="K200" s="41">
        <v>15942.119999999999</v>
      </c>
      <c r="L200" s="41">
        <v>11271.2</v>
      </c>
      <c r="M200" s="41">
        <v>15718.910000000002</v>
      </c>
      <c r="N200" s="41">
        <v>15629.289999999999</v>
      </c>
      <c r="O200" s="41">
        <v>15906.3</v>
      </c>
      <c r="P200" s="41">
        <v>16156</v>
      </c>
      <c r="Q200" s="41">
        <v>15074.800000000001</v>
      </c>
      <c r="R200" s="41">
        <v>17371.45</v>
      </c>
      <c r="S200" s="41">
        <v>15890.279999999999</v>
      </c>
      <c r="T200" s="41">
        <v>14133.07</v>
      </c>
      <c r="U200" s="41">
        <v>16042.869999999999</v>
      </c>
      <c r="V200" s="41">
        <v>13298.26</v>
      </c>
      <c r="W200" s="41">
        <v>16928.339999999997</v>
      </c>
      <c r="X200" s="41">
        <v>13270.93</v>
      </c>
      <c r="Y200" s="41">
        <v>13453.099999999999</v>
      </c>
      <c r="Z200" s="56">
        <f t="shared" si="69"/>
        <v>-2.2468780814596245E-3</v>
      </c>
      <c r="AA200" s="56">
        <f t="shared" si="70"/>
        <v>1.3416032497560071E-2</v>
      </c>
      <c r="AB200" s="56">
        <f t="shared" si="71"/>
        <v>-5.4404307582680222E-2</v>
      </c>
      <c r="AC200" s="57">
        <f t="shared" si="73"/>
        <v>16890.3040838985</v>
      </c>
      <c r="AD200" s="57">
        <f t="shared" si="74"/>
        <v>17155.451159569744</v>
      </c>
      <c r="AE200" s="57">
        <f t="shared" si="75"/>
        <v>16007.365383775808</v>
      </c>
      <c r="AF200" s="58">
        <f t="shared" si="76"/>
        <v>50053.120627244054</v>
      </c>
      <c r="AG200" s="85">
        <v>-2.8996650324918122E-3</v>
      </c>
      <c r="AH200" s="83">
        <f t="shared" si="77"/>
        <v>50053.120627244061</v>
      </c>
      <c r="AI200" s="84">
        <f t="shared" si="78"/>
        <v>0</v>
      </c>
      <c r="AJ200" s="59">
        <f t="shared" si="79"/>
        <v>-2.8996650324918122E-3</v>
      </c>
      <c r="AK200" s="60">
        <f t="shared" si="80"/>
        <v>16879.253484443863</v>
      </c>
      <c r="AL200" s="61">
        <f t="shared" si="81"/>
        <v>-2.8999999999999998E-3</v>
      </c>
      <c r="AM200" s="62">
        <f t="shared" si="72"/>
        <v>5.0145708589413029E-3</v>
      </c>
      <c r="AN200" s="41"/>
      <c r="AO200" s="41"/>
      <c r="AP200" s="41"/>
      <c r="AQ200" s="63">
        <f t="shared" si="82"/>
        <v>-2.8996650324918122E-3</v>
      </c>
      <c r="AR200" s="58">
        <f t="shared" si="83"/>
        <v>16928.339999999997</v>
      </c>
      <c r="AS200" s="43">
        <f t="shared" si="84"/>
        <v>16879.253484443863</v>
      </c>
      <c r="AT200" s="64">
        <f t="shared" si="85"/>
        <v>-2.8996650324918383E-3</v>
      </c>
      <c r="AV200" s="18">
        <v>617</v>
      </c>
      <c r="AW200" s="18">
        <v>617</v>
      </c>
      <c r="AX200" s="18">
        <v>620</v>
      </c>
      <c r="AY200" s="18">
        <v>621</v>
      </c>
      <c r="AZ200" s="18">
        <v>621</v>
      </c>
      <c r="BA200" s="18">
        <v>622</v>
      </c>
      <c r="BB200" s="18">
        <v>621</v>
      </c>
      <c r="BC200" s="18">
        <v>620</v>
      </c>
      <c r="BD200" s="18">
        <v>619</v>
      </c>
      <c r="BE200" s="18">
        <v>622</v>
      </c>
      <c r="BF200" s="18">
        <v>622</v>
      </c>
      <c r="BG200" s="18">
        <v>622</v>
      </c>
      <c r="BH200" s="18">
        <v>623</v>
      </c>
      <c r="BI200" s="18">
        <v>624</v>
      </c>
      <c r="BJ200" s="18">
        <v>624</v>
      </c>
    </row>
    <row r="201" spans="1:62" s="18" customFormat="1">
      <c r="A201" s="41">
        <v>197</v>
      </c>
      <c r="B201" s="36" t="s">
        <v>615</v>
      </c>
      <c r="C201" s="36" t="s">
        <v>617</v>
      </c>
      <c r="D201" s="37" t="s">
        <v>571</v>
      </c>
      <c r="E201" s="37" t="s">
        <v>572</v>
      </c>
      <c r="F201" s="38" t="s">
        <v>616</v>
      </c>
      <c r="G201" s="38">
        <v>4</v>
      </c>
      <c r="H201" s="38" t="s">
        <v>21</v>
      </c>
      <c r="I201" s="38" t="s">
        <v>22</v>
      </c>
      <c r="J201" s="38" t="s">
        <v>24</v>
      </c>
      <c r="K201" s="41">
        <v>121953.84000000001</v>
      </c>
      <c r="L201" s="41">
        <v>104687.51999999999</v>
      </c>
      <c r="M201" s="41">
        <v>122114.51000000001</v>
      </c>
      <c r="N201" s="41">
        <v>122996.49</v>
      </c>
      <c r="O201" s="41">
        <v>128481.37</v>
      </c>
      <c r="P201" s="41">
        <v>118739.32</v>
      </c>
      <c r="Q201" s="41">
        <v>116397.85</v>
      </c>
      <c r="R201" s="41">
        <v>131826.63</v>
      </c>
      <c r="S201" s="41">
        <v>125817.07</v>
      </c>
      <c r="T201" s="41">
        <v>132099.63</v>
      </c>
      <c r="U201" s="41">
        <v>128864.31</v>
      </c>
      <c r="V201" s="41">
        <v>115383.79999999999</v>
      </c>
      <c r="W201" s="41">
        <v>142826.01999999999</v>
      </c>
      <c r="X201" s="41">
        <v>132729.07</v>
      </c>
      <c r="Y201" s="41">
        <v>121058.95999999999</v>
      </c>
      <c r="Z201" s="56">
        <f t="shared" si="69"/>
        <v>5.3524595863484015E-2</v>
      </c>
      <c r="AA201" s="56">
        <f t="shared" si="70"/>
        <v>-2.6358497608603426E-2</v>
      </c>
      <c r="AB201" s="56">
        <f t="shared" si="71"/>
        <v>-4.5558139046708246E-2</v>
      </c>
      <c r="AC201" s="57">
        <f t="shared" si="73"/>
        <v>150470.72499928987</v>
      </c>
      <c r="AD201" s="57">
        <f t="shared" si="74"/>
        <v>139061.34069338365</v>
      </c>
      <c r="AE201" s="57">
        <f t="shared" si="75"/>
        <v>136319.13232135205</v>
      </c>
      <c r="AF201" s="58">
        <f t="shared" si="76"/>
        <v>425851.19801402558</v>
      </c>
      <c r="AG201" s="85">
        <v>-1.2292547178145386E-3</v>
      </c>
      <c r="AH201" s="83">
        <f t="shared" si="77"/>
        <v>425851.19801402563</v>
      </c>
      <c r="AI201" s="84">
        <f t="shared" si="78"/>
        <v>0</v>
      </c>
      <c r="AJ201" s="59">
        <f t="shared" si="79"/>
        <v>-1.2292547178145386E-3</v>
      </c>
      <c r="AK201" s="60">
        <f t="shared" si="80"/>
        <v>142650.45044108832</v>
      </c>
      <c r="AL201" s="61">
        <f t="shared" si="81"/>
        <v>-1.1999999999999999E-3</v>
      </c>
      <c r="AM201" s="62">
        <f t="shared" si="72"/>
        <v>1.3252431414120469E-2</v>
      </c>
      <c r="AN201" s="41"/>
      <c r="AO201" s="41"/>
      <c r="AP201" s="41"/>
      <c r="AQ201" s="63">
        <f t="shared" si="82"/>
        <v>-1.2292547178145386E-3</v>
      </c>
      <c r="AR201" s="58">
        <f t="shared" si="83"/>
        <v>142826.01999999999</v>
      </c>
      <c r="AS201" s="43">
        <f t="shared" si="84"/>
        <v>142650.45044108832</v>
      </c>
      <c r="AT201" s="64">
        <f t="shared" si="85"/>
        <v>-1.229254717814432E-3</v>
      </c>
      <c r="AV201" s="18">
        <v>3444</v>
      </c>
      <c r="AW201" s="18">
        <v>3455</v>
      </c>
      <c r="AX201" s="18">
        <v>3465</v>
      </c>
      <c r="AY201" s="18">
        <v>3467</v>
      </c>
      <c r="AZ201" s="18">
        <v>3468</v>
      </c>
      <c r="BA201" s="18">
        <v>3473</v>
      </c>
      <c r="BB201" s="18">
        <v>3478</v>
      </c>
      <c r="BC201" s="18">
        <v>3465</v>
      </c>
      <c r="BD201" s="18">
        <v>3472</v>
      </c>
      <c r="BE201" s="18">
        <v>3478</v>
      </c>
      <c r="BF201" s="18">
        <v>3481</v>
      </c>
      <c r="BG201" s="18">
        <v>3481</v>
      </c>
      <c r="BH201" s="18">
        <v>3502</v>
      </c>
      <c r="BI201" s="18">
        <v>3509</v>
      </c>
      <c r="BJ201" s="18">
        <v>3511</v>
      </c>
    </row>
    <row r="202" spans="1:62" s="18" customFormat="1">
      <c r="A202" s="41">
        <v>198</v>
      </c>
      <c r="B202" s="36" t="s">
        <v>618</v>
      </c>
      <c r="C202" s="36" t="s">
        <v>620</v>
      </c>
      <c r="D202" s="37" t="s">
        <v>571</v>
      </c>
      <c r="E202" s="37" t="s">
        <v>572</v>
      </c>
      <c r="F202" s="38" t="s">
        <v>619</v>
      </c>
      <c r="G202" s="38">
        <v>3</v>
      </c>
      <c r="H202" s="38" t="s">
        <v>1072</v>
      </c>
      <c r="I202" s="38" t="s">
        <v>22</v>
      </c>
      <c r="J202" s="38" t="s">
        <v>24</v>
      </c>
      <c r="K202" s="41">
        <v>12600.419999999998</v>
      </c>
      <c r="L202" s="41">
        <v>10971.89</v>
      </c>
      <c r="M202" s="41">
        <v>12017.029999999999</v>
      </c>
      <c r="N202" s="41">
        <v>11784.529999999999</v>
      </c>
      <c r="O202" s="41">
        <v>13493.619999999999</v>
      </c>
      <c r="P202" s="41">
        <v>12038.900000000001</v>
      </c>
      <c r="Q202" s="41">
        <v>11952.07</v>
      </c>
      <c r="R202" s="41">
        <v>12912.77</v>
      </c>
      <c r="S202" s="41">
        <v>12954.220000000001</v>
      </c>
      <c r="T202" s="41">
        <v>13777.73</v>
      </c>
      <c r="U202" s="41">
        <v>12692.07</v>
      </c>
      <c r="V202" s="41">
        <v>12539.73</v>
      </c>
      <c r="W202" s="41">
        <v>14110.64</v>
      </c>
      <c r="X202" s="41">
        <v>11393.380000000001</v>
      </c>
      <c r="Y202" s="41">
        <v>13634.260000000002</v>
      </c>
      <c r="Z202" s="56">
        <f t="shared" si="69"/>
        <v>7.0886526004688699E-2</v>
      </c>
      <c r="AA202" s="56">
        <f t="shared" si="70"/>
        <v>-4.4563593911948751E-2</v>
      </c>
      <c r="AB202" s="56">
        <f t="shared" si="71"/>
        <v>-5.1454634051880666E-2</v>
      </c>
      <c r="AC202" s="57">
        <f t="shared" si="73"/>
        <v>15110.894249302801</v>
      </c>
      <c r="AD202" s="57">
        <f t="shared" si="74"/>
        <v>13481.819169202299</v>
      </c>
      <c r="AE202" s="57">
        <f t="shared" si="75"/>
        <v>13384.58218256217</v>
      </c>
      <c r="AF202" s="58">
        <f t="shared" si="76"/>
        <v>41977.295601067271</v>
      </c>
      <c r="AG202" s="85">
        <v>-1.6812778731387526E-3</v>
      </c>
      <c r="AH202" s="83">
        <f t="shared" si="77"/>
        <v>41977.295601067257</v>
      </c>
      <c r="AI202" s="84">
        <f t="shared" si="78"/>
        <v>0</v>
      </c>
      <c r="AJ202" s="59">
        <f t="shared" si="79"/>
        <v>-1.6812778731387526E-3</v>
      </c>
      <c r="AK202" s="60">
        <f t="shared" si="80"/>
        <v>14086.916093192172</v>
      </c>
      <c r="AL202" s="61">
        <f t="shared" si="81"/>
        <v>-1.6999999999999999E-3</v>
      </c>
      <c r="AM202" s="62">
        <f t="shared" si="72"/>
        <v>9.4778813194995593E-3</v>
      </c>
      <c r="AN202" s="41"/>
      <c r="AO202" s="41"/>
      <c r="AP202" s="41"/>
      <c r="AQ202" s="63">
        <f t="shared" si="82"/>
        <v>-1.6812778731387526E-3</v>
      </c>
      <c r="AR202" s="58">
        <f t="shared" si="83"/>
        <v>14110.64</v>
      </c>
      <c r="AS202" s="43">
        <f t="shared" si="84"/>
        <v>14086.916093192172</v>
      </c>
      <c r="AT202" s="64">
        <f t="shared" si="85"/>
        <v>-1.6812778731387645E-3</v>
      </c>
      <c r="AV202" s="18">
        <v>314</v>
      </c>
      <c r="AW202" s="18">
        <v>315</v>
      </c>
      <c r="AX202" s="18">
        <v>317</v>
      </c>
      <c r="AY202" s="18">
        <v>319</v>
      </c>
      <c r="AZ202" s="18">
        <v>318</v>
      </c>
      <c r="BA202" s="18">
        <v>319</v>
      </c>
      <c r="BB202" s="18">
        <v>324</v>
      </c>
      <c r="BC202" s="18">
        <v>323</v>
      </c>
      <c r="BD202" s="18">
        <v>323</v>
      </c>
      <c r="BE202" s="18">
        <v>326</v>
      </c>
      <c r="BF202" s="18">
        <v>327</v>
      </c>
      <c r="BG202" s="18">
        <v>327</v>
      </c>
      <c r="BH202" s="18">
        <v>327</v>
      </c>
      <c r="BI202" s="18">
        <v>327</v>
      </c>
      <c r="BJ202" s="18">
        <v>328</v>
      </c>
    </row>
    <row r="203" spans="1:62" s="18" customFormat="1">
      <c r="A203" s="41">
        <v>199</v>
      </c>
      <c r="B203" s="36" t="s">
        <v>621</v>
      </c>
      <c r="C203" s="36" t="s">
        <v>623</v>
      </c>
      <c r="D203" s="37" t="s">
        <v>571</v>
      </c>
      <c r="E203" s="37" t="s">
        <v>572</v>
      </c>
      <c r="F203" s="38" t="s">
        <v>622</v>
      </c>
      <c r="G203" s="38">
        <v>3</v>
      </c>
      <c r="H203" s="38" t="s">
        <v>1072</v>
      </c>
      <c r="I203" s="38" t="s">
        <v>22</v>
      </c>
      <c r="J203" s="38" t="s">
        <v>24</v>
      </c>
      <c r="K203" s="41">
        <v>64191</v>
      </c>
      <c r="L203" s="41">
        <v>52627.840000000004</v>
      </c>
      <c r="M203" s="41">
        <v>60903.53</v>
      </c>
      <c r="N203" s="41">
        <v>62146.570000000007</v>
      </c>
      <c r="O203" s="41">
        <v>66671.19</v>
      </c>
      <c r="P203" s="41">
        <v>66097.760000000009</v>
      </c>
      <c r="Q203" s="41">
        <v>68544.459999999992</v>
      </c>
      <c r="R203" s="41">
        <v>67788.08</v>
      </c>
      <c r="S203" s="41">
        <v>75318.989999999991</v>
      </c>
      <c r="T203" s="41">
        <v>68625.429999999993</v>
      </c>
      <c r="U203" s="41">
        <v>73941.41</v>
      </c>
      <c r="V203" s="41">
        <v>69998.67</v>
      </c>
      <c r="W203" s="41">
        <v>77455.609999999986</v>
      </c>
      <c r="X203" s="41">
        <v>63273.99</v>
      </c>
      <c r="Y203" s="41">
        <v>72711.990000000005</v>
      </c>
      <c r="Z203" s="56">
        <f t="shared" si="69"/>
        <v>3.8637659484974662E-2</v>
      </c>
      <c r="AA203" s="56">
        <f t="shared" si="70"/>
        <v>2.970447570531709E-2</v>
      </c>
      <c r="AB203" s="56">
        <f t="shared" si="71"/>
        <v>6.782041096103808E-2</v>
      </c>
      <c r="AC203" s="57">
        <f t="shared" si="73"/>
        <v>80448.313484380982</v>
      </c>
      <c r="AD203" s="57">
        <f t="shared" si="74"/>
        <v>79756.388285485504</v>
      </c>
      <c r="AE203" s="57">
        <f t="shared" si="75"/>
        <v>82708.681301437871</v>
      </c>
      <c r="AF203" s="58">
        <f t="shared" si="76"/>
        <v>242913.38307130436</v>
      </c>
      <c r="AG203" s="85">
        <v>8.911756514297306E-3</v>
      </c>
      <c r="AH203" s="83">
        <f t="shared" si="77"/>
        <v>242913.3830713043</v>
      </c>
      <c r="AI203" s="84">
        <f t="shared" si="78"/>
        <v>0</v>
      </c>
      <c r="AJ203" s="59">
        <f t="shared" si="79"/>
        <v>8.911756514297306E-3</v>
      </c>
      <c r="AK203" s="60">
        <f t="shared" si="80"/>
        <v>78145.875536986365</v>
      </c>
      <c r="AL203" s="61">
        <f t="shared" si="81"/>
        <v>8.8999999999999999E-3</v>
      </c>
      <c r="AM203" s="62">
        <f t="shared" si="72"/>
        <v>1.5776656464272953E-2</v>
      </c>
      <c r="AN203" s="41"/>
      <c r="AO203" s="41"/>
      <c r="AP203" s="41"/>
      <c r="AQ203" s="63">
        <f t="shared" si="82"/>
        <v>8.911756514297306E-3</v>
      </c>
      <c r="AR203" s="58">
        <f t="shared" si="83"/>
        <v>77455.609999999986</v>
      </c>
      <c r="AS203" s="43">
        <f t="shared" si="84"/>
        <v>78145.875536986365</v>
      </c>
      <c r="AT203" s="64">
        <f t="shared" si="85"/>
        <v>8.9117565142973199E-3</v>
      </c>
      <c r="AV203" s="18">
        <v>1337</v>
      </c>
      <c r="AW203" s="18">
        <v>1339</v>
      </c>
      <c r="AX203" s="18">
        <v>1343</v>
      </c>
      <c r="AY203" s="18">
        <v>1352</v>
      </c>
      <c r="AZ203" s="18">
        <v>1353</v>
      </c>
      <c r="BA203" s="18">
        <v>1353</v>
      </c>
      <c r="BB203" s="18">
        <v>1359</v>
      </c>
      <c r="BC203" s="18">
        <v>1360</v>
      </c>
      <c r="BD203" s="18">
        <v>1363</v>
      </c>
      <c r="BE203" s="18">
        <v>1366</v>
      </c>
      <c r="BF203" s="18">
        <v>1368</v>
      </c>
      <c r="BG203" s="18">
        <v>1370</v>
      </c>
      <c r="BH203" s="18">
        <v>1376</v>
      </c>
      <c r="BI203" s="18">
        <v>1374</v>
      </c>
      <c r="BJ203" s="18">
        <v>1378</v>
      </c>
    </row>
    <row r="204" spans="1:62" s="18" customFormat="1">
      <c r="A204" s="41">
        <v>200</v>
      </c>
      <c r="B204" s="36" t="s">
        <v>624</v>
      </c>
      <c r="C204" s="36" t="s">
        <v>626</v>
      </c>
      <c r="D204" s="37" t="s">
        <v>571</v>
      </c>
      <c r="E204" s="37" t="s">
        <v>572</v>
      </c>
      <c r="F204" s="38" t="s">
        <v>625</v>
      </c>
      <c r="G204" s="38">
        <v>5</v>
      </c>
      <c r="H204" s="38" t="s">
        <v>21</v>
      </c>
      <c r="I204" s="38" t="s">
        <v>1078</v>
      </c>
      <c r="J204" s="38" t="s">
        <v>24</v>
      </c>
      <c r="K204" s="41">
        <v>426415.14999999997</v>
      </c>
      <c r="L204" s="41">
        <v>395447.63</v>
      </c>
      <c r="M204" s="41">
        <v>399177.74</v>
      </c>
      <c r="N204" s="41">
        <v>434099.32</v>
      </c>
      <c r="O204" s="41">
        <v>435025.83999999997</v>
      </c>
      <c r="P204" s="41">
        <v>430369.39</v>
      </c>
      <c r="Q204" s="41">
        <v>440040.17000000004</v>
      </c>
      <c r="R204" s="41">
        <v>473427.38</v>
      </c>
      <c r="S204" s="41">
        <v>448863.52999999997</v>
      </c>
      <c r="T204" s="41">
        <v>484251.66000000003</v>
      </c>
      <c r="U204" s="41">
        <v>464097.99</v>
      </c>
      <c r="V204" s="41">
        <v>453449.20999999996</v>
      </c>
      <c r="W204" s="41">
        <v>464730.2</v>
      </c>
      <c r="X204" s="41">
        <v>415351.46</v>
      </c>
      <c r="Y204" s="41">
        <v>436381.05</v>
      </c>
      <c r="Z204" s="56">
        <f t="shared" si="69"/>
        <v>2.0193208426107834E-2</v>
      </c>
      <c r="AA204" s="56">
        <f t="shared" si="70"/>
        <v>9.273216488673075E-3</v>
      </c>
      <c r="AB204" s="56">
        <f t="shared" si="71"/>
        <v>3.1952476360185722E-2</v>
      </c>
      <c r="AC204" s="57">
        <f t="shared" si="73"/>
        <v>474114.59379050677</v>
      </c>
      <c r="AD204" s="57">
        <f t="shared" si="74"/>
        <v>469039.74375342432</v>
      </c>
      <c r="AE204" s="57">
        <f t="shared" si="75"/>
        <v>479579.48072936438</v>
      </c>
      <c r="AF204" s="58">
        <f t="shared" si="76"/>
        <v>1422733.8182732954</v>
      </c>
      <c r="AG204" s="85">
        <v>4.0603690035244085E-3</v>
      </c>
      <c r="AH204" s="83">
        <f t="shared" si="77"/>
        <v>1422733.8182732943</v>
      </c>
      <c r="AI204" s="84">
        <f t="shared" si="78"/>
        <v>0</v>
      </c>
      <c r="AJ204" s="59">
        <f t="shared" si="79"/>
        <v>4.0603690035244085E-3</v>
      </c>
      <c r="AK204" s="60">
        <f t="shared" si="80"/>
        <v>466617.1760990817</v>
      </c>
      <c r="AL204" s="61">
        <f t="shared" si="81"/>
        <v>4.1000000000000003E-3</v>
      </c>
      <c r="AM204" s="62">
        <f t="shared" si="72"/>
        <v>7.1960698233313192E-3</v>
      </c>
      <c r="AN204" s="41"/>
      <c r="AO204" s="41"/>
      <c r="AP204" s="41"/>
      <c r="AQ204" s="63">
        <f t="shared" si="82"/>
        <v>4.0603690035244085E-3</v>
      </c>
      <c r="AR204" s="58">
        <f t="shared" si="83"/>
        <v>464730.2</v>
      </c>
      <c r="AS204" s="43">
        <f t="shared" si="84"/>
        <v>466617.1760990817</v>
      </c>
      <c r="AT204" s="64">
        <f t="shared" si="85"/>
        <v>4.0603690035243556E-3</v>
      </c>
      <c r="AV204" s="18">
        <v>13907</v>
      </c>
      <c r="AW204" s="18">
        <v>13947</v>
      </c>
      <c r="AX204" s="18">
        <v>13962</v>
      </c>
      <c r="AY204" s="18">
        <v>13985</v>
      </c>
      <c r="AZ204" s="18">
        <v>14063</v>
      </c>
      <c r="BA204" s="18">
        <v>14435</v>
      </c>
      <c r="BB204" s="18">
        <v>14491</v>
      </c>
      <c r="BC204" s="18">
        <v>14746</v>
      </c>
      <c r="BD204" s="18">
        <v>14771</v>
      </c>
      <c r="BE204" s="18">
        <v>14799</v>
      </c>
      <c r="BF204" s="18">
        <v>14792</v>
      </c>
      <c r="BG204" s="18">
        <v>14841</v>
      </c>
      <c r="BH204" s="18">
        <v>14896</v>
      </c>
      <c r="BI204" s="18">
        <v>14906</v>
      </c>
      <c r="BJ204" s="18">
        <v>14918</v>
      </c>
    </row>
    <row r="205" spans="1:62" s="18" customFormat="1">
      <c r="A205" s="41">
        <v>201</v>
      </c>
      <c r="B205" s="36" t="s">
        <v>627</v>
      </c>
      <c r="C205" s="36" t="s">
        <v>629</v>
      </c>
      <c r="D205" s="37" t="s">
        <v>571</v>
      </c>
      <c r="E205" s="37" t="s">
        <v>572</v>
      </c>
      <c r="F205" s="38" t="s">
        <v>628</v>
      </c>
      <c r="G205" s="38">
        <v>6</v>
      </c>
      <c r="H205" s="38" t="s">
        <v>21</v>
      </c>
      <c r="I205" s="38" t="s">
        <v>22</v>
      </c>
      <c r="J205" s="38" t="s">
        <v>24</v>
      </c>
      <c r="K205" s="41">
        <v>9807.67</v>
      </c>
      <c r="L205" s="41">
        <v>11072.119999999999</v>
      </c>
      <c r="M205" s="41">
        <v>11611.61</v>
      </c>
      <c r="N205" s="41">
        <v>12560.57</v>
      </c>
      <c r="O205" s="41">
        <v>11682.6</v>
      </c>
      <c r="P205" s="41">
        <v>12268.310000000001</v>
      </c>
      <c r="Q205" s="41">
        <v>12247.46</v>
      </c>
      <c r="R205" s="41">
        <v>11545.800000000001</v>
      </c>
      <c r="S205" s="41">
        <v>11307.380000000001</v>
      </c>
      <c r="T205" s="41">
        <v>13114.41</v>
      </c>
      <c r="U205" s="41">
        <v>12422.82</v>
      </c>
      <c r="V205" s="41">
        <v>12185.820000000002</v>
      </c>
      <c r="W205" s="41">
        <v>12156.14</v>
      </c>
      <c r="X205" s="41">
        <v>11943.44</v>
      </c>
      <c r="Y205" s="41">
        <v>13512.61</v>
      </c>
      <c r="Z205" s="56">
        <f t="shared" si="69"/>
        <v>0.1911697681508453</v>
      </c>
      <c r="AA205" s="56">
        <f t="shared" si="70"/>
        <v>0.2508893549640232</v>
      </c>
      <c r="AB205" s="56">
        <f t="shared" si="71"/>
        <v>0.24876346777573044</v>
      </c>
      <c r="AC205" s="57">
        <f t="shared" si="73"/>
        <v>14480.026465409215</v>
      </c>
      <c r="AD205" s="57">
        <f t="shared" si="74"/>
        <v>15205.98612345236</v>
      </c>
      <c r="AE205" s="57">
        <f t="shared" si="75"/>
        <v>15180.143541167266</v>
      </c>
      <c r="AF205" s="58">
        <f t="shared" si="76"/>
        <v>44866.156130028838</v>
      </c>
      <c r="AG205" s="85">
        <v>4.2199655140790632E-2</v>
      </c>
      <c r="AH205" s="83">
        <f t="shared" si="77"/>
        <v>44866.15613002883</v>
      </c>
      <c r="AI205" s="84">
        <f t="shared" si="78"/>
        <v>0</v>
      </c>
      <c r="AJ205" s="59">
        <f t="shared" si="79"/>
        <v>4.2199655140790632E-2</v>
      </c>
      <c r="AK205" s="60">
        <f t="shared" si="80"/>
        <v>12669.124915843169</v>
      </c>
      <c r="AL205" s="61">
        <f t="shared" si="81"/>
        <v>4.2200000000000001E-2</v>
      </c>
      <c r="AM205" s="62">
        <f t="shared" si="72"/>
        <v>1.8050107343295929E-2</v>
      </c>
      <c r="AN205" s="41"/>
      <c r="AO205" s="41"/>
      <c r="AP205" s="41"/>
      <c r="AQ205" s="63">
        <f t="shared" si="82"/>
        <v>4.2199655140790632E-2</v>
      </c>
      <c r="AR205" s="58">
        <f t="shared" si="83"/>
        <v>12156.14</v>
      </c>
      <c r="AS205" s="43">
        <f t="shared" si="84"/>
        <v>12669.124915843169</v>
      </c>
      <c r="AT205" s="64">
        <f t="shared" si="85"/>
        <v>4.2199655140790604E-2</v>
      </c>
      <c r="AV205" s="18">
        <v>397</v>
      </c>
      <c r="AW205" s="18">
        <v>395</v>
      </c>
      <c r="AX205" s="18">
        <v>397</v>
      </c>
      <c r="AY205" s="18">
        <v>397</v>
      </c>
      <c r="AZ205" s="18">
        <v>399</v>
      </c>
      <c r="BA205" s="18">
        <v>400</v>
      </c>
      <c r="BB205" s="18">
        <v>401</v>
      </c>
      <c r="BC205" s="18">
        <v>402</v>
      </c>
      <c r="BD205" s="18">
        <v>402</v>
      </c>
      <c r="BE205" s="18">
        <v>407</v>
      </c>
      <c r="BF205" s="18">
        <v>407</v>
      </c>
      <c r="BG205" s="18">
        <v>406</v>
      </c>
      <c r="BH205" s="18">
        <v>410</v>
      </c>
      <c r="BI205" s="18">
        <v>409</v>
      </c>
      <c r="BJ205" s="18">
        <v>408</v>
      </c>
    </row>
    <row r="206" spans="1:62" s="18" customFormat="1">
      <c r="A206" s="41">
        <v>202</v>
      </c>
      <c r="B206" s="36" t="s">
        <v>630</v>
      </c>
      <c r="C206" s="36" t="s">
        <v>632</v>
      </c>
      <c r="D206" s="37" t="s">
        <v>571</v>
      </c>
      <c r="E206" s="37" t="s">
        <v>572</v>
      </c>
      <c r="F206" s="38" t="s">
        <v>631</v>
      </c>
      <c r="G206" s="38">
        <v>4</v>
      </c>
      <c r="H206" s="38" t="s">
        <v>21</v>
      </c>
      <c r="I206" s="38" t="s">
        <v>1078</v>
      </c>
      <c r="J206" s="38" t="s">
        <v>24</v>
      </c>
      <c r="K206" s="41">
        <v>1402971.4</v>
      </c>
      <c r="L206" s="41">
        <v>1249190.7</v>
      </c>
      <c r="M206" s="41">
        <v>1366496.1</v>
      </c>
      <c r="N206" s="41">
        <v>1424356.9</v>
      </c>
      <c r="O206" s="41">
        <v>1453298.1</v>
      </c>
      <c r="P206" s="41">
        <v>1439459.7</v>
      </c>
      <c r="Q206" s="41">
        <v>1498811.1</v>
      </c>
      <c r="R206" s="41">
        <v>1560639.2000000002</v>
      </c>
      <c r="S206" s="41">
        <v>1543057.7</v>
      </c>
      <c r="T206" s="41">
        <v>1567518.7999999998</v>
      </c>
      <c r="U206" s="41">
        <v>1593570.7000000002</v>
      </c>
      <c r="V206" s="41">
        <v>1568861.9</v>
      </c>
      <c r="W206" s="41">
        <v>1635166.4</v>
      </c>
      <c r="X206" s="41">
        <v>1446910</v>
      </c>
      <c r="Y206" s="41">
        <v>1543631.5</v>
      </c>
      <c r="Z206" s="56">
        <f t="shared" si="69"/>
        <v>3.5871508143359376E-2</v>
      </c>
      <c r="AA206" s="56">
        <f t="shared" si="70"/>
        <v>2.6007871578850539E-2</v>
      </c>
      <c r="AB206" s="56">
        <f t="shared" si="71"/>
        <v>6.8311941355326367E-2</v>
      </c>
      <c r="AC206" s="57">
        <f t="shared" si="73"/>
        <v>1693822.2848333474</v>
      </c>
      <c r="AD206" s="57">
        <f t="shared" si="74"/>
        <v>1677693.5977412513</v>
      </c>
      <c r="AE206" s="57">
        <f t="shared" si="75"/>
        <v>1746867.791223</v>
      </c>
      <c r="AF206" s="58">
        <f t="shared" si="76"/>
        <v>5118383.673797599</v>
      </c>
      <c r="AG206" s="85">
        <v>8.5277162824435072E-3</v>
      </c>
      <c r="AH206" s="83">
        <f t="shared" si="77"/>
        <v>5118383.6737975972</v>
      </c>
      <c r="AI206" s="84">
        <f t="shared" si="78"/>
        <v>0</v>
      </c>
      <c r="AJ206" s="59">
        <f t="shared" si="79"/>
        <v>8.5277162824435072E-3</v>
      </c>
      <c r="AK206" s="60">
        <f t="shared" si="80"/>
        <v>1649110.6351337845</v>
      </c>
      <c r="AL206" s="61">
        <f t="shared" si="81"/>
        <v>8.5000000000000006E-3</v>
      </c>
      <c r="AM206" s="62">
        <f t="shared" si="72"/>
        <v>1.2844470319648194E-2</v>
      </c>
      <c r="AN206" s="41"/>
      <c r="AO206" s="41"/>
      <c r="AP206" s="41"/>
      <c r="AQ206" s="63">
        <f t="shared" si="82"/>
        <v>8.5277162824435072E-3</v>
      </c>
      <c r="AR206" s="58">
        <f t="shared" si="83"/>
        <v>1635166.4</v>
      </c>
      <c r="AS206" s="43">
        <f t="shared" si="84"/>
        <v>1649110.6351337845</v>
      </c>
      <c r="AT206" s="64">
        <f t="shared" si="85"/>
        <v>8.5277162824435315E-3</v>
      </c>
      <c r="AV206" s="18">
        <v>33823</v>
      </c>
      <c r="AW206" s="18">
        <v>33915</v>
      </c>
      <c r="AX206" s="18">
        <v>34304</v>
      </c>
      <c r="AY206" s="18">
        <v>34464</v>
      </c>
      <c r="AZ206" s="18">
        <v>34694</v>
      </c>
      <c r="BA206" s="18">
        <v>34899</v>
      </c>
      <c r="BB206" s="18">
        <v>35073</v>
      </c>
      <c r="BC206" s="18">
        <v>35190</v>
      </c>
      <c r="BD206" s="18">
        <v>35202</v>
      </c>
      <c r="BE206" s="18">
        <v>35275</v>
      </c>
      <c r="BF206" s="18">
        <v>36058</v>
      </c>
      <c r="BG206" s="18">
        <v>36182</v>
      </c>
      <c r="BH206" s="18">
        <v>36294</v>
      </c>
      <c r="BI206" s="18">
        <v>36473</v>
      </c>
      <c r="BJ206" s="18">
        <v>36684</v>
      </c>
    </row>
    <row r="207" spans="1:62" s="18" customFormat="1">
      <c r="A207" s="41">
        <v>203</v>
      </c>
      <c r="B207" s="36" t="s">
        <v>633</v>
      </c>
      <c r="C207" s="36" t="s">
        <v>635</v>
      </c>
      <c r="D207" s="37" t="s">
        <v>571</v>
      </c>
      <c r="E207" s="37" t="s">
        <v>572</v>
      </c>
      <c r="F207" s="38" t="s">
        <v>634</v>
      </c>
      <c r="G207" s="38">
        <v>2</v>
      </c>
      <c r="H207" s="38" t="s">
        <v>1072</v>
      </c>
      <c r="I207" s="38" t="s">
        <v>1078</v>
      </c>
      <c r="J207" s="38" t="s">
        <v>24</v>
      </c>
      <c r="K207" s="41">
        <v>3827507.5</v>
      </c>
      <c r="L207" s="41">
        <v>3432206</v>
      </c>
      <c r="M207" s="41">
        <v>3865471.9000000004</v>
      </c>
      <c r="N207" s="41">
        <v>3721180.7</v>
      </c>
      <c r="O207" s="41">
        <v>3848957.3</v>
      </c>
      <c r="P207" s="41">
        <v>3730473</v>
      </c>
      <c r="Q207" s="41">
        <v>3892209.9</v>
      </c>
      <c r="R207" s="41">
        <v>4015767.6</v>
      </c>
      <c r="S207" s="41">
        <v>4012589.5999999996</v>
      </c>
      <c r="T207" s="41">
        <v>4177254.3999999999</v>
      </c>
      <c r="U207" s="41">
        <v>4101210.1</v>
      </c>
      <c r="V207" s="41">
        <v>3994753.9</v>
      </c>
      <c r="W207" s="41">
        <v>4351749.8</v>
      </c>
      <c r="X207" s="41">
        <v>3763652.1</v>
      </c>
      <c r="Y207" s="41">
        <v>4053931.3000000003</v>
      </c>
      <c r="Z207" s="56">
        <f t="shared" si="69"/>
        <v>5.6041170396139428E-3</v>
      </c>
      <c r="AA207" s="56">
        <f t="shared" si="70"/>
        <v>-2.535187716810483E-2</v>
      </c>
      <c r="AB207" s="56">
        <f t="shared" si="71"/>
        <v>1.6904578240539037E-2</v>
      </c>
      <c r="AC207" s="57">
        <f t="shared" si="73"/>
        <v>4376137.5152063165</v>
      </c>
      <c r="AD207" s="57">
        <f t="shared" si="74"/>
        <v>4241424.7736040754</v>
      </c>
      <c r="AE207" s="57">
        <f t="shared" si="75"/>
        <v>4425314.2949773502</v>
      </c>
      <c r="AF207" s="58">
        <f t="shared" si="76"/>
        <v>13042876.583787741</v>
      </c>
      <c r="AG207" s="85">
        <v>-1.8961975208874702E-4</v>
      </c>
      <c r="AH207" s="83">
        <f t="shared" si="77"/>
        <v>13042876.583787743</v>
      </c>
      <c r="AI207" s="84">
        <f t="shared" si="78"/>
        <v>0</v>
      </c>
      <c r="AJ207" s="59">
        <f t="shared" si="79"/>
        <v>-1.8961975208874702E-4</v>
      </c>
      <c r="AK207" s="60">
        <f t="shared" si="80"/>
        <v>4350924.6222817712</v>
      </c>
      <c r="AL207" s="61">
        <f t="shared" si="81"/>
        <v>-2.0000000000000001E-4</v>
      </c>
      <c r="AM207" s="62">
        <f t="shared" si="72"/>
        <v>1.0754435060776668E-2</v>
      </c>
      <c r="AN207" s="41"/>
      <c r="AO207" s="41"/>
      <c r="AP207" s="41"/>
      <c r="AQ207" s="63">
        <f t="shared" si="82"/>
        <v>-1.8961975208874702E-4</v>
      </c>
      <c r="AR207" s="58">
        <f t="shared" si="83"/>
        <v>4351749.8</v>
      </c>
      <c r="AS207" s="43">
        <f t="shared" si="84"/>
        <v>4350924.6222817712</v>
      </c>
      <c r="AT207" s="64">
        <f t="shared" si="85"/>
        <v>-1.8961975208886539E-4</v>
      </c>
      <c r="AV207" s="18">
        <v>30741</v>
      </c>
      <c r="AW207" s="18">
        <v>30858</v>
      </c>
      <c r="AX207" s="18">
        <v>30969</v>
      </c>
      <c r="AY207" s="18">
        <v>31040</v>
      </c>
      <c r="AZ207" s="18">
        <v>31118</v>
      </c>
      <c r="BA207" s="18">
        <v>31222</v>
      </c>
      <c r="BB207" s="18">
        <v>31270</v>
      </c>
      <c r="BC207" s="18">
        <v>31336</v>
      </c>
      <c r="BD207" s="18">
        <v>31435</v>
      </c>
      <c r="BE207" s="18">
        <v>31534</v>
      </c>
      <c r="BF207" s="18">
        <v>31689</v>
      </c>
      <c r="BG207" s="18">
        <v>31912</v>
      </c>
      <c r="BH207" s="18">
        <v>32029</v>
      </c>
      <c r="BI207" s="18">
        <v>32159</v>
      </c>
      <c r="BJ207" s="18">
        <v>32267</v>
      </c>
    </row>
    <row r="208" spans="1:62" s="18" customFormat="1">
      <c r="A208" s="41">
        <v>204</v>
      </c>
      <c r="B208" s="36" t="s">
        <v>636</v>
      </c>
      <c r="C208" s="36" t="s">
        <v>638</v>
      </c>
      <c r="D208" s="37" t="s">
        <v>571</v>
      </c>
      <c r="E208" s="37" t="s">
        <v>572</v>
      </c>
      <c r="F208" s="38" t="s">
        <v>637</v>
      </c>
      <c r="G208" s="38">
        <v>6</v>
      </c>
      <c r="H208" s="38" t="s">
        <v>21</v>
      </c>
      <c r="I208" s="38" t="s">
        <v>22</v>
      </c>
      <c r="J208" s="38" t="s">
        <v>24</v>
      </c>
      <c r="K208" s="41">
        <v>425717.44999999995</v>
      </c>
      <c r="L208" s="41">
        <v>366605.73</v>
      </c>
      <c r="M208" s="41">
        <v>397346.32999999996</v>
      </c>
      <c r="N208" s="41">
        <v>419643.52</v>
      </c>
      <c r="O208" s="41">
        <v>392002.69</v>
      </c>
      <c r="P208" s="41">
        <v>402878.55999999994</v>
      </c>
      <c r="Q208" s="41">
        <v>363151.94</v>
      </c>
      <c r="R208" s="41">
        <v>389144.61</v>
      </c>
      <c r="S208" s="41">
        <v>374983.52</v>
      </c>
      <c r="T208" s="41">
        <v>386271.86</v>
      </c>
      <c r="U208" s="41">
        <v>398622.67</v>
      </c>
      <c r="V208" s="41">
        <v>369544.15</v>
      </c>
      <c r="W208" s="41">
        <v>500741.69</v>
      </c>
      <c r="X208" s="41">
        <v>456910.64</v>
      </c>
      <c r="Y208" s="41">
        <v>452176.71</v>
      </c>
      <c r="Z208" s="56">
        <f t="shared" si="69"/>
        <v>-7.9195156317881654E-2</v>
      </c>
      <c r="AA208" s="56">
        <f t="shared" si="70"/>
        <v>-5.3648000569391785E-2</v>
      </c>
      <c r="AB208" s="56">
        <f t="shared" si="71"/>
        <v>-0.146964870714132</v>
      </c>
      <c r="AC208" s="57">
        <f t="shared" si="73"/>
        <v>461085.37358556979</v>
      </c>
      <c r="AD208" s="57">
        <f t="shared" si="74"/>
        <v>473877.89952976181</v>
      </c>
      <c r="AE208" s="57">
        <f t="shared" si="75"/>
        <v>427150.25226797402</v>
      </c>
      <c r="AF208" s="58">
        <f t="shared" si="76"/>
        <v>1362113.5253833055</v>
      </c>
      <c r="AG208" s="85">
        <v>-1.9416617585860208E-2</v>
      </c>
      <c r="AH208" s="83">
        <f t="shared" si="77"/>
        <v>1362113.5253833055</v>
      </c>
      <c r="AI208" s="84">
        <f t="shared" si="78"/>
        <v>0</v>
      </c>
      <c r="AJ208" s="59">
        <f t="shared" si="79"/>
        <v>-1.9416617585860208E-2</v>
      </c>
      <c r="AK208" s="60">
        <f t="shared" si="80"/>
        <v>491018.98009597266</v>
      </c>
      <c r="AL208" s="61">
        <f t="shared" si="81"/>
        <v>-1.9400000000000001E-2</v>
      </c>
      <c r="AM208" s="62">
        <f t="shared" si="72"/>
        <v>1.36181026945279E-2</v>
      </c>
      <c r="AN208" s="41"/>
      <c r="AO208" s="41"/>
      <c r="AP208" s="41"/>
      <c r="AQ208" s="63">
        <f t="shared" si="82"/>
        <v>-1.9416617585860208E-2</v>
      </c>
      <c r="AR208" s="58">
        <f t="shared" si="83"/>
        <v>500741.69</v>
      </c>
      <c r="AS208" s="43">
        <f t="shared" si="84"/>
        <v>491018.98009597266</v>
      </c>
      <c r="AT208" s="64">
        <f t="shared" si="85"/>
        <v>-1.9416617585860219E-2</v>
      </c>
      <c r="AV208" s="18">
        <v>14492</v>
      </c>
      <c r="AW208" s="18">
        <v>14452</v>
      </c>
      <c r="AX208" s="18">
        <v>14514</v>
      </c>
      <c r="AY208" s="18">
        <v>14485</v>
      </c>
      <c r="AZ208" s="18">
        <v>14453</v>
      </c>
      <c r="BA208" s="18">
        <v>14451</v>
      </c>
      <c r="BB208" s="18">
        <v>15318</v>
      </c>
      <c r="BC208" s="18">
        <v>15291</v>
      </c>
      <c r="BD208" s="18">
        <v>15290</v>
      </c>
      <c r="BE208" s="18">
        <v>15307</v>
      </c>
      <c r="BF208" s="18">
        <v>15349</v>
      </c>
      <c r="BG208" s="18">
        <v>15390</v>
      </c>
      <c r="BH208" s="18">
        <v>15013</v>
      </c>
      <c r="BI208" s="18">
        <v>15065</v>
      </c>
      <c r="BJ208" s="18">
        <v>14928</v>
      </c>
    </row>
    <row r="209" spans="1:62" s="18" customFormat="1">
      <c r="A209" s="41">
        <v>205</v>
      </c>
      <c r="B209" s="36" t="s">
        <v>639</v>
      </c>
      <c r="C209" s="36" t="s">
        <v>641</v>
      </c>
      <c r="D209" s="37" t="s">
        <v>571</v>
      </c>
      <c r="E209" s="37" t="s">
        <v>572</v>
      </c>
      <c r="F209" s="38" t="s">
        <v>640</v>
      </c>
      <c r="G209" s="38">
        <v>4</v>
      </c>
      <c r="H209" s="38" t="s">
        <v>21</v>
      </c>
      <c r="I209" s="38" t="s">
        <v>1078</v>
      </c>
      <c r="J209" s="38" t="s">
        <v>24</v>
      </c>
      <c r="K209" s="41">
        <v>116125</v>
      </c>
      <c r="L209" s="41">
        <v>105337.3</v>
      </c>
      <c r="M209" s="41">
        <v>111822</v>
      </c>
      <c r="N209" s="41">
        <v>119616.7</v>
      </c>
      <c r="O209" s="41">
        <v>123140</v>
      </c>
      <c r="P209" s="41">
        <v>125275</v>
      </c>
      <c r="Q209" s="41">
        <v>121436</v>
      </c>
      <c r="R209" s="41">
        <v>131430</v>
      </c>
      <c r="S209" s="41">
        <v>129990</v>
      </c>
      <c r="T209" s="41">
        <v>129836</v>
      </c>
      <c r="U209" s="41">
        <v>130142</v>
      </c>
      <c r="V209" s="41">
        <v>124188</v>
      </c>
      <c r="W209" s="41">
        <v>122559</v>
      </c>
      <c r="X209" s="41">
        <v>118946</v>
      </c>
      <c r="Y209" s="41">
        <v>126613</v>
      </c>
      <c r="Z209" s="56">
        <f t="shared" si="69"/>
        <v>6.0409041980624245E-2</v>
      </c>
      <c r="AA209" s="56">
        <f t="shared" si="70"/>
        <v>7.8794402583423073E-2</v>
      </c>
      <c r="AB209" s="56">
        <f t="shared" si="71"/>
        <v>4.573519913885904E-2</v>
      </c>
      <c r="AC209" s="57">
        <f t="shared" si="73"/>
        <v>129962.67177610332</v>
      </c>
      <c r="AD209" s="57">
        <f t="shared" si="74"/>
        <v>132215.96318622175</v>
      </c>
      <c r="AE209" s="57">
        <f t="shared" si="75"/>
        <v>128164.26027125942</v>
      </c>
      <c r="AF209" s="58">
        <f t="shared" si="76"/>
        <v>390342.89523358451</v>
      </c>
      <c r="AG209" s="85">
        <v>1.2026361855068602E-2</v>
      </c>
      <c r="AH209" s="83">
        <f t="shared" si="77"/>
        <v>390342.89523358445</v>
      </c>
      <c r="AI209" s="84">
        <f t="shared" si="78"/>
        <v>0</v>
      </c>
      <c r="AJ209" s="59">
        <f t="shared" si="79"/>
        <v>1.2026361855068602E-2</v>
      </c>
      <c r="AK209" s="60">
        <f t="shared" si="80"/>
        <v>124032.93888259536</v>
      </c>
      <c r="AL209" s="61">
        <f t="shared" si="81"/>
        <v>1.2E-2</v>
      </c>
      <c r="AM209" s="62">
        <f t="shared" si="72"/>
        <v>4.503891296712581E-3</v>
      </c>
      <c r="AN209" s="41"/>
      <c r="AO209" s="41"/>
      <c r="AP209" s="41"/>
      <c r="AQ209" s="63">
        <f t="shared" si="82"/>
        <v>1.2026361855068602E-2</v>
      </c>
      <c r="AR209" s="58">
        <f t="shared" si="83"/>
        <v>122559</v>
      </c>
      <c r="AS209" s="43">
        <f t="shared" si="84"/>
        <v>124032.93888259536</v>
      </c>
      <c r="AT209" s="64">
        <f t="shared" si="85"/>
        <v>1.2026361855068668E-2</v>
      </c>
      <c r="AV209" s="18">
        <v>8028</v>
      </c>
      <c r="AW209" s="18">
        <v>8071</v>
      </c>
      <c r="AX209" s="18">
        <v>8082</v>
      </c>
      <c r="AY209" s="18">
        <v>8086</v>
      </c>
      <c r="AZ209" s="18">
        <v>8110</v>
      </c>
      <c r="BA209" s="18">
        <v>8127</v>
      </c>
      <c r="BB209" s="18">
        <v>8146</v>
      </c>
      <c r="BC209" s="18">
        <v>8155</v>
      </c>
      <c r="BD209" s="18">
        <v>8165</v>
      </c>
      <c r="BE209" s="18">
        <v>8260</v>
      </c>
      <c r="BF209" s="18">
        <v>8272</v>
      </c>
      <c r="BG209" s="18">
        <v>8275</v>
      </c>
      <c r="BH209" s="18">
        <v>8288</v>
      </c>
      <c r="BI209" s="18">
        <v>8301</v>
      </c>
      <c r="BJ209" s="18">
        <v>8315</v>
      </c>
    </row>
    <row r="210" spans="1:62" s="18" customFormat="1">
      <c r="A210" s="41">
        <v>206</v>
      </c>
      <c r="B210" s="36" t="s">
        <v>642</v>
      </c>
      <c r="C210" s="36" t="s">
        <v>644</v>
      </c>
      <c r="D210" s="37" t="s">
        <v>571</v>
      </c>
      <c r="E210" s="37" t="s">
        <v>572</v>
      </c>
      <c r="F210" s="38" t="s">
        <v>643</v>
      </c>
      <c r="G210" s="38">
        <v>3</v>
      </c>
      <c r="H210" s="38" t="s">
        <v>1072</v>
      </c>
      <c r="I210" s="38" t="s">
        <v>1078</v>
      </c>
      <c r="J210" s="38" t="s">
        <v>24</v>
      </c>
      <c r="K210" s="41">
        <v>793158</v>
      </c>
      <c r="L210" s="41">
        <v>730590</v>
      </c>
      <c r="M210" s="41">
        <v>809206</v>
      </c>
      <c r="N210" s="41">
        <v>811227</v>
      </c>
      <c r="O210" s="41">
        <v>816667</v>
      </c>
      <c r="P210" s="41">
        <v>822504</v>
      </c>
      <c r="Q210" s="41">
        <v>864049</v>
      </c>
      <c r="R210" s="41">
        <v>853056</v>
      </c>
      <c r="S210" s="41">
        <v>828769</v>
      </c>
      <c r="T210" s="41">
        <v>865763</v>
      </c>
      <c r="U210" s="41">
        <v>853852</v>
      </c>
      <c r="V210" s="41">
        <v>846052</v>
      </c>
      <c r="W210" s="41">
        <v>850314</v>
      </c>
      <c r="X210" s="41">
        <v>789005</v>
      </c>
      <c r="Y210" s="41">
        <v>882473</v>
      </c>
      <c r="Z210" s="56">
        <f t="shared" si="69"/>
        <v>2.9639743909788407E-2</v>
      </c>
      <c r="AA210" s="56">
        <f t="shared" si="70"/>
        <v>3.6998933377712984E-2</v>
      </c>
      <c r="AB210" s="56">
        <f t="shared" si="71"/>
        <v>8.9378156685048893E-2</v>
      </c>
      <c r="AC210" s="57">
        <f t="shared" si="73"/>
        <v>875517.08920290787</v>
      </c>
      <c r="AD210" s="57">
        <f t="shared" si="74"/>
        <v>881774.71103613661</v>
      </c>
      <c r="AE210" s="57">
        <f t="shared" si="75"/>
        <v>926313.49792349071</v>
      </c>
      <c r="AF210" s="58">
        <f t="shared" si="76"/>
        <v>2683605.2981625353</v>
      </c>
      <c r="AG210" s="85">
        <v>1.0184355849941363E-2</v>
      </c>
      <c r="AH210" s="83">
        <f t="shared" si="77"/>
        <v>2683605.2981625334</v>
      </c>
      <c r="AI210" s="84">
        <f t="shared" si="78"/>
        <v>0</v>
      </c>
      <c r="AJ210" s="59">
        <f t="shared" si="79"/>
        <v>1.0184355849941363E-2</v>
      </c>
      <c r="AK210" s="60">
        <f t="shared" si="80"/>
        <v>858973.90036018693</v>
      </c>
      <c r="AL210" s="61">
        <f t="shared" si="81"/>
        <v>1.0200000000000001E-2</v>
      </c>
      <c r="AM210" s="62">
        <f t="shared" si="72"/>
        <v>5.8154484352328506E-3</v>
      </c>
      <c r="AN210" s="41"/>
      <c r="AO210" s="41"/>
      <c r="AP210" s="41"/>
      <c r="AQ210" s="63">
        <f t="shared" si="82"/>
        <v>1.0184355849941363E-2</v>
      </c>
      <c r="AR210" s="58">
        <f t="shared" si="83"/>
        <v>850314</v>
      </c>
      <c r="AS210" s="43">
        <f t="shared" si="84"/>
        <v>858973.90036018693</v>
      </c>
      <c r="AT210" s="64">
        <f t="shared" si="85"/>
        <v>1.0184355849941262E-2</v>
      </c>
      <c r="AV210" s="18">
        <v>12880</v>
      </c>
      <c r="AW210" s="18">
        <v>12924</v>
      </c>
      <c r="AX210" s="18">
        <v>12989</v>
      </c>
      <c r="AY210" s="18">
        <v>13023</v>
      </c>
      <c r="AZ210" s="18">
        <v>13081</v>
      </c>
      <c r="BA210" s="18">
        <v>13132</v>
      </c>
      <c r="BB210" s="18">
        <v>13165</v>
      </c>
      <c r="BC210" s="18">
        <v>13220</v>
      </c>
      <c r="BD210" s="18">
        <v>13293</v>
      </c>
      <c r="BE210" s="18">
        <v>13349</v>
      </c>
      <c r="BF210" s="18">
        <v>13398</v>
      </c>
      <c r="BG210" s="18">
        <v>13451</v>
      </c>
      <c r="BH210" s="18">
        <v>13507</v>
      </c>
      <c r="BI210" s="18">
        <v>13574</v>
      </c>
      <c r="BJ210" s="18">
        <v>13670</v>
      </c>
    </row>
    <row r="211" spans="1:62" s="18" customFormat="1">
      <c r="A211" s="41">
        <v>207</v>
      </c>
      <c r="B211" s="36" t="s">
        <v>645</v>
      </c>
      <c r="C211" s="36" t="s">
        <v>647</v>
      </c>
      <c r="D211" s="37" t="s">
        <v>571</v>
      </c>
      <c r="E211" s="37" t="s">
        <v>572</v>
      </c>
      <c r="F211" s="38" t="s">
        <v>646</v>
      </c>
      <c r="G211" s="38">
        <v>4</v>
      </c>
      <c r="H211" s="38" t="s">
        <v>21</v>
      </c>
      <c r="I211" s="38" t="s">
        <v>1078</v>
      </c>
      <c r="J211" s="38" t="s">
        <v>24</v>
      </c>
      <c r="K211" s="41">
        <v>749817</v>
      </c>
      <c r="L211" s="41">
        <v>719027.19999999995</v>
      </c>
      <c r="M211" s="41">
        <v>704219.7</v>
      </c>
      <c r="N211" s="41">
        <v>775709</v>
      </c>
      <c r="O211" s="41">
        <v>908789.4</v>
      </c>
      <c r="P211" s="41">
        <v>938936.2</v>
      </c>
      <c r="Q211" s="41">
        <v>769199</v>
      </c>
      <c r="R211" s="41">
        <v>867203</v>
      </c>
      <c r="S211" s="41">
        <v>814838.5</v>
      </c>
      <c r="T211" s="41">
        <v>838718</v>
      </c>
      <c r="U211" s="41">
        <v>850098</v>
      </c>
      <c r="V211" s="41">
        <v>839022.4</v>
      </c>
      <c r="W211" s="41">
        <v>862480.5</v>
      </c>
      <c r="X211" s="41">
        <v>836978</v>
      </c>
      <c r="Y211" s="41">
        <v>803374</v>
      </c>
      <c r="Z211" s="56">
        <f t="shared" si="69"/>
        <v>0.21201493164332108</v>
      </c>
      <c r="AA211" s="56">
        <f t="shared" si="70"/>
        <v>0.25222047512926471</v>
      </c>
      <c r="AB211" s="56">
        <f t="shared" si="71"/>
        <v>2.5848973816277931E-2</v>
      </c>
      <c r="AC211" s="57">
        <f t="shared" si="73"/>
        <v>1045339.2442511974</v>
      </c>
      <c r="AD211" s="57">
        <f t="shared" si="74"/>
        <v>1080015.7414997257</v>
      </c>
      <c r="AE211" s="57">
        <f t="shared" si="75"/>
        <v>884774.73586155032</v>
      </c>
      <c r="AF211" s="58">
        <f t="shared" si="76"/>
        <v>3010129.721612473</v>
      </c>
      <c r="AG211" s="85">
        <v>3.0662623559183668E-2</v>
      </c>
      <c r="AH211" s="83">
        <f t="shared" si="77"/>
        <v>3010129.7216124721</v>
      </c>
      <c r="AI211" s="84">
        <f t="shared" si="78"/>
        <v>0</v>
      </c>
      <c r="AJ211" s="59">
        <f t="shared" si="79"/>
        <v>3.0662623559183668E-2</v>
      </c>
      <c r="AK211" s="60">
        <f t="shared" si="80"/>
        <v>888926.4148986364</v>
      </c>
      <c r="AL211" s="61">
        <f t="shared" si="81"/>
        <v>3.0700000000000002E-2</v>
      </c>
      <c r="AM211" s="62">
        <f t="shared" si="72"/>
        <v>1.1733584987760226E-2</v>
      </c>
      <c r="AN211" s="41"/>
      <c r="AO211" s="41"/>
      <c r="AP211" s="41"/>
      <c r="AQ211" s="63">
        <f t="shared" si="82"/>
        <v>3.0662623559183668E-2</v>
      </c>
      <c r="AR211" s="58">
        <f t="shared" si="83"/>
        <v>862480.5</v>
      </c>
      <c r="AS211" s="43">
        <f t="shared" si="84"/>
        <v>888926.4148986364</v>
      </c>
      <c r="AT211" s="64">
        <f t="shared" si="85"/>
        <v>3.0662623559183588E-2</v>
      </c>
      <c r="AV211" s="18">
        <v>18796</v>
      </c>
      <c r="AW211" s="18">
        <v>18879</v>
      </c>
      <c r="AX211" s="18">
        <v>18934</v>
      </c>
      <c r="AY211" s="18">
        <v>18976</v>
      </c>
      <c r="AZ211" s="18">
        <v>19020</v>
      </c>
      <c r="BA211" s="18">
        <v>19120</v>
      </c>
      <c r="BB211" s="18">
        <v>19712</v>
      </c>
      <c r="BC211" s="18">
        <v>20445</v>
      </c>
      <c r="BD211" s="18">
        <v>20718</v>
      </c>
      <c r="BE211" s="18">
        <v>21023</v>
      </c>
      <c r="BF211" s="18">
        <v>21129</v>
      </c>
      <c r="BG211" s="18">
        <v>21296</v>
      </c>
      <c r="BH211" s="18">
        <v>21414</v>
      </c>
      <c r="BI211" s="18">
        <v>21468</v>
      </c>
      <c r="BJ211" s="18">
        <v>21534</v>
      </c>
    </row>
    <row r="212" spans="1:62" s="18" customFormat="1">
      <c r="A212" s="41">
        <v>208</v>
      </c>
      <c r="B212" s="36" t="s">
        <v>648</v>
      </c>
      <c r="C212" s="36" t="s">
        <v>650</v>
      </c>
      <c r="D212" s="37" t="s">
        <v>571</v>
      </c>
      <c r="E212" s="37" t="s">
        <v>572</v>
      </c>
      <c r="F212" s="38" t="s">
        <v>649</v>
      </c>
      <c r="G212" s="38" t="s">
        <v>30</v>
      </c>
      <c r="H212" s="38" t="s">
        <v>21</v>
      </c>
      <c r="I212" s="38" t="s">
        <v>22</v>
      </c>
      <c r="J212" s="38" t="s">
        <v>24</v>
      </c>
      <c r="K212" s="41">
        <v>21348</v>
      </c>
      <c r="L212" s="41">
        <v>19897</v>
      </c>
      <c r="M212" s="41">
        <v>21301</v>
      </c>
      <c r="N212" s="41">
        <v>22584</v>
      </c>
      <c r="O212" s="41">
        <v>18017</v>
      </c>
      <c r="P212" s="41">
        <v>19098</v>
      </c>
      <c r="Q212" s="41">
        <v>18800</v>
      </c>
      <c r="R212" s="41">
        <v>22104</v>
      </c>
      <c r="S212" s="41">
        <v>22625</v>
      </c>
      <c r="T212" s="41">
        <v>21438</v>
      </c>
      <c r="U212" s="41">
        <v>21118</v>
      </c>
      <c r="V212" s="41">
        <v>21878</v>
      </c>
      <c r="W212" s="41">
        <v>24451</v>
      </c>
      <c r="X212" s="41">
        <v>19539</v>
      </c>
      <c r="Y212" s="41">
        <v>32174</v>
      </c>
      <c r="Z212" s="56">
        <f t="shared" si="69"/>
        <v>-0.15603335207045155</v>
      </c>
      <c r="AA212" s="56">
        <f t="shared" si="70"/>
        <v>-0.10539629005059026</v>
      </c>
      <c r="AB212" s="56">
        <f t="shared" si="71"/>
        <v>-0.11935544313284618</v>
      </c>
      <c r="AC212" s="57">
        <f t="shared" si="73"/>
        <v>20635.828508525388</v>
      </c>
      <c r="AD212" s="57">
        <f t="shared" si="74"/>
        <v>21873.955311973019</v>
      </c>
      <c r="AE212" s="57">
        <f t="shared" si="75"/>
        <v>21532.64005995878</v>
      </c>
      <c r="AF212" s="58">
        <f t="shared" si="76"/>
        <v>64042.423880457187</v>
      </c>
      <c r="AG212" s="85">
        <v>-2.6830337511660005E-2</v>
      </c>
      <c r="AH212" s="83">
        <f t="shared" si="77"/>
        <v>64042.423880457209</v>
      </c>
      <c r="AI212" s="84">
        <f t="shared" si="78"/>
        <v>0</v>
      </c>
      <c r="AJ212" s="59">
        <f t="shared" si="79"/>
        <v>-2.6830337511660005E-2</v>
      </c>
      <c r="AK212" s="60">
        <f t="shared" si="80"/>
        <v>23794.971417502402</v>
      </c>
      <c r="AL212" s="61">
        <f t="shared" si="81"/>
        <v>-2.6800000000000001E-2</v>
      </c>
      <c r="AM212" s="62">
        <f t="shared" si="72"/>
        <v>1.1373614641210672E-2</v>
      </c>
      <c r="AN212" s="41"/>
      <c r="AO212" s="41"/>
      <c r="AP212" s="41"/>
      <c r="AQ212" s="63">
        <f t="shared" si="82"/>
        <v>-2.6830337511660005E-2</v>
      </c>
      <c r="AR212" s="58">
        <f t="shared" si="83"/>
        <v>24451</v>
      </c>
      <c r="AS212" s="43">
        <f t="shared" si="84"/>
        <v>23794.971417502402</v>
      </c>
      <c r="AT212" s="64">
        <f t="shared" si="85"/>
        <v>-2.6830337511659974E-2</v>
      </c>
      <c r="AV212" s="18">
        <v>5052</v>
      </c>
      <c r="AW212" s="18">
        <v>5323</v>
      </c>
      <c r="AX212" s="18">
        <v>5316</v>
      </c>
      <c r="AY212" s="18">
        <v>5399</v>
      </c>
      <c r="AZ212" s="18">
        <v>5441</v>
      </c>
      <c r="BA212" s="18">
        <v>5465</v>
      </c>
      <c r="BB212" s="18">
        <v>5482</v>
      </c>
      <c r="BC212" s="18">
        <v>5486</v>
      </c>
      <c r="BD212" s="18">
        <v>5500</v>
      </c>
      <c r="BE212" s="18">
        <v>5511</v>
      </c>
      <c r="BF212" s="18">
        <v>5537</v>
      </c>
      <c r="BG212" s="18">
        <v>5581</v>
      </c>
      <c r="BH212" s="18">
        <v>5584</v>
      </c>
      <c r="BI212" s="18">
        <v>5698</v>
      </c>
      <c r="BJ212" s="18">
        <v>5729</v>
      </c>
    </row>
    <row r="213" spans="1:62" s="18" customFormat="1">
      <c r="A213" s="41">
        <v>209</v>
      </c>
      <c r="B213" s="36" t="s">
        <v>651</v>
      </c>
      <c r="C213" s="36" t="s">
        <v>653</v>
      </c>
      <c r="D213" s="37" t="s">
        <v>571</v>
      </c>
      <c r="E213" s="37" t="s">
        <v>572</v>
      </c>
      <c r="F213" s="38" t="s">
        <v>652</v>
      </c>
      <c r="G213" s="38" t="s">
        <v>30</v>
      </c>
      <c r="H213" s="38" t="s">
        <v>21</v>
      </c>
      <c r="I213" s="38" t="s">
        <v>1078</v>
      </c>
      <c r="J213" s="38" t="s">
        <v>24</v>
      </c>
      <c r="K213" s="41">
        <v>3345</v>
      </c>
      <c r="L213" s="41">
        <v>2643</v>
      </c>
      <c r="M213" s="41">
        <v>2233</v>
      </c>
      <c r="N213" s="41">
        <v>2635</v>
      </c>
      <c r="O213" s="41">
        <v>2685</v>
      </c>
      <c r="P213" s="41">
        <v>3840.9</v>
      </c>
      <c r="Q213" s="41">
        <v>3491.4</v>
      </c>
      <c r="R213" s="41">
        <v>3561</v>
      </c>
      <c r="S213" s="41">
        <v>3702.8</v>
      </c>
      <c r="T213" s="41">
        <v>3435</v>
      </c>
      <c r="U213" s="41">
        <v>3551</v>
      </c>
      <c r="V213" s="41">
        <v>3379</v>
      </c>
      <c r="W213" s="41">
        <v>3265</v>
      </c>
      <c r="X213" s="41">
        <v>3054</v>
      </c>
      <c r="Y213" s="41">
        <v>3184</v>
      </c>
      <c r="Z213" s="56">
        <f t="shared" si="69"/>
        <v>-0.19730941704035876</v>
      </c>
      <c r="AA213" s="56">
        <f t="shared" si="70"/>
        <v>0.14825112107623317</v>
      </c>
      <c r="AB213" s="56">
        <f t="shared" si="71"/>
        <v>4.3766816143497866E-2</v>
      </c>
      <c r="AC213" s="57">
        <f t="shared" si="73"/>
        <v>2620.7847533632284</v>
      </c>
      <c r="AD213" s="57">
        <f t="shared" si="74"/>
        <v>3749.0399103139011</v>
      </c>
      <c r="AE213" s="57">
        <f t="shared" si="75"/>
        <v>3407.8986547085206</v>
      </c>
      <c r="AF213" s="58">
        <f t="shared" si="76"/>
        <v>9777.7233183856497</v>
      </c>
      <c r="AG213" s="85">
        <v>-3.5302278017933128E-4</v>
      </c>
      <c r="AH213" s="83">
        <f t="shared" si="77"/>
        <v>9777.7233183856515</v>
      </c>
      <c r="AI213" s="84">
        <f t="shared" si="78"/>
        <v>0</v>
      </c>
      <c r="AJ213" s="59">
        <f t="shared" si="79"/>
        <v>-3.5302278017933128E-4</v>
      </c>
      <c r="AK213" s="60">
        <f t="shared" si="80"/>
        <v>3263.8473806227144</v>
      </c>
      <c r="AL213" s="61">
        <f t="shared" si="81"/>
        <v>-4.0000000000000002E-4</v>
      </c>
      <c r="AM213" s="62">
        <f t="shared" si="72"/>
        <v>-2.015210967923009E-3</v>
      </c>
      <c r="AN213" s="41"/>
      <c r="AO213" s="41"/>
      <c r="AP213" s="41"/>
      <c r="AQ213" s="63">
        <f t="shared" si="82"/>
        <v>-3.5302278017933128E-4</v>
      </c>
      <c r="AR213" s="58">
        <f t="shared" si="83"/>
        <v>3265</v>
      </c>
      <c r="AS213" s="43">
        <f t="shared" si="84"/>
        <v>3263.8473806227144</v>
      </c>
      <c r="AT213" s="64">
        <f t="shared" si="85"/>
        <v>-3.5302278017934619E-4</v>
      </c>
      <c r="AV213" s="18">
        <v>1700</v>
      </c>
      <c r="AW213" s="18">
        <v>1697</v>
      </c>
      <c r="AX213" s="18">
        <v>1695</v>
      </c>
      <c r="AY213" s="18">
        <v>1702</v>
      </c>
      <c r="AZ213" s="18">
        <v>1708</v>
      </c>
      <c r="BA213" s="18">
        <v>1719</v>
      </c>
      <c r="BB213" s="18">
        <v>1717</v>
      </c>
      <c r="BC213" s="18">
        <v>1716</v>
      </c>
      <c r="BD213" s="18">
        <v>1722</v>
      </c>
      <c r="BE213" s="18">
        <v>1735</v>
      </c>
      <c r="BF213" s="18">
        <v>1734</v>
      </c>
      <c r="BG213" s="18">
        <v>1750</v>
      </c>
      <c r="BH213" s="18">
        <v>1744</v>
      </c>
      <c r="BI213" s="18">
        <v>1744</v>
      </c>
      <c r="BJ213" s="18">
        <v>1751</v>
      </c>
    </row>
    <row r="214" spans="1:62" s="18" customFormat="1">
      <c r="A214" s="41">
        <v>210</v>
      </c>
      <c r="B214" s="36" t="s">
        <v>654</v>
      </c>
      <c r="C214" s="36" t="s">
        <v>653</v>
      </c>
      <c r="D214" s="37" t="s">
        <v>571</v>
      </c>
      <c r="E214" s="37" t="s">
        <v>572</v>
      </c>
      <c r="F214" s="38" t="s">
        <v>655</v>
      </c>
      <c r="G214" s="38" t="s">
        <v>30</v>
      </c>
      <c r="H214" s="38" t="s">
        <v>21</v>
      </c>
      <c r="I214" s="38" t="s">
        <v>1078</v>
      </c>
      <c r="J214" s="38" t="s">
        <v>24</v>
      </c>
      <c r="K214" s="41">
        <v>385</v>
      </c>
      <c r="L214" s="41">
        <v>329</v>
      </c>
      <c r="M214" s="41">
        <v>211</v>
      </c>
      <c r="N214" s="41">
        <v>170</v>
      </c>
      <c r="O214" s="41">
        <v>118</v>
      </c>
      <c r="P214" s="41">
        <v>84.8</v>
      </c>
      <c r="Q214" s="41">
        <v>133</v>
      </c>
      <c r="R214" s="41">
        <v>119</v>
      </c>
      <c r="S214" s="41">
        <v>120</v>
      </c>
      <c r="T214" s="41">
        <v>120</v>
      </c>
      <c r="U214" s="41">
        <v>146</v>
      </c>
      <c r="V214" s="41">
        <v>177.8</v>
      </c>
      <c r="W214" s="41">
        <v>133</v>
      </c>
      <c r="X214" s="41">
        <v>89</v>
      </c>
      <c r="Y214" s="41">
        <v>77</v>
      </c>
      <c r="Z214" s="56">
        <f>O214/$O214-1</f>
        <v>0</v>
      </c>
      <c r="AA214" s="56">
        <f>P214/$O214-1</f>
        <v>-0.28135593220338984</v>
      </c>
      <c r="AB214" s="56">
        <f>Q214/$O214-1</f>
        <v>0.12711864406779672</v>
      </c>
      <c r="AC214" s="57">
        <f t="shared" si="73"/>
        <v>133</v>
      </c>
      <c r="AD214" s="57">
        <f t="shared" si="74"/>
        <v>95.579661016949146</v>
      </c>
      <c r="AE214" s="57">
        <f t="shared" si="75"/>
        <v>149.90677966101697</v>
      </c>
      <c r="AF214" s="58">
        <f t="shared" si="76"/>
        <v>378.48644067796613</v>
      </c>
      <c r="AG214" s="85">
        <v>-1.0508073398406004E-2</v>
      </c>
      <c r="AH214" s="83">
        <f t="shared" si="77"/>
        <v>378.48644067796613</v>
      </c>
      <c r="AI214" s="84">
        <f t="shared" si="78"/>
        <v>0</v>
      </c>
      <c r="AJ214" s="59">
        <f t="shared" si="79"/>
        <v>-1.0508073398406004E-2</v>
      </c>
      <c r="AK214" s="60">
        <f t="shared" si="80"/>
        <v>131.60242623801201</v>
      </c>
      <c r="AL214" s="61">
        <f t="shared" si="81"/>
        <v>-1.0500000000000001E-2</v>
      </c>
      <c r="AM214" s="62">
        <f t="shared" si="72"/>
        <v>-8.4765092522303576E-2</v>
      </c>
      <c r="AN214" s="41"/>
      <c r="AO214" s="41"/>
      <c r="AP214" s="41"/>
      <c r="AQ214" s="63">
        <f t="shared" si="82"/>
        <v>-1.0508073398406004E-2</v>
      </c>
      <c r="AR214" s="58">
        <f t="shared" si="83"/>
        <v>133</v>
      </c>
      <c r="AS214" s="43">
        <f t="shared" si="84"/>
        <v>131.60242623801201</v>
      </c>
      <c r="AT214" s="64">
        <f t="shared" si="85"/>
        <v>-1.0508073398405871E-2</v>
      </c>
      <c r="AV214" s="18">
        <v>1700</v>
      </c>
      <c r="AW214" s="18">
        <v>1697</v>
      </c>
      <c r="AX214" s="18">
        <v>1695</v>
      </c>
      <c r="AY214" s="18">
        <v>1702</v>
      </c>
      <c r="AZ214" s="18">
        <v>1708</v>
      </c>
      <c r="BA214" s="18">
        <v>1719</v>
      </c>
      <c r="BB214" s="18">
        <v>1717</v>
      </c>
      <c r="BC214" s="18">
        <v>1716</v>
      </c>
      <c r="BD214" s="18">
        <v>1722</v>
      </c>
      <c r="BE214" s="18">
        <v>1735</v>
      </c>
      <c r="BF214" s="18">
        <v>1734</v>
      </c>
      <c r="BG214" s="18">
        <v>1750</v>
      </c>
      <c r="BH214" s="18">
        <v>1744</v>
      </c>
      <c r="BI214" s="18">
        <v>1744</v>
      </c>
      <c r="BJ214" s="18">
        <v>1751</v>
      </c>
    </row>
    <row r="215" spans="1:62" s="18" customFormat="1">
      <c r="A215" s="41">
        <v>211</v>
      </c>
      <c r="B215" s="36" t="s">
        <v>656</v>
      </c>
      <c r="C215" s="36" t="s">
        <v>653</v>
      </c>
      <c r="D215" s="37" t="s">
        <v>571</v>
      </c>
      <c r="E215" s="37" t="s">
        <v>572</v>
      </c>
      <c r="F215" s="38" t="s">
        <v>657</v>
      </c>
      <c r="G215" s="38" t="s">
        <v>30</v>
      </c>
      <c r="H215" s="38" t="s">
        <v>21</v>
      </c>
      <c r="I215" s="38" t="s">
        <v>1078</v>
      </c>
      <c r="J215" s="38" t="s">
        <v>24</v>
      </c>
      <c r="K215" s="41">
        <v>1871</v>
      </c>
      <c r="L215" s="41">
        <v>2031</v>
      </c>
      <c r="M215" s="41">
        <v>1785</v>
      </c>
      <c r="N215" s="41">
        <v>2264</v>
      </c>
      <c r="O215" s="41">
        <v>2018</v>
      </c>
      <c r="P215" s="41">
        <v>2019.2</v>
      </c>
      <c r="Q215" s="41">
        <v>2037.2</v>
      </c>
      <c r="R215" s="41">
        <v>2189.8000000000002</v>
      </c>
      <c r="S215" s="41">
        <v>2088.8000000000002</v>
      </c>
      <c r="T215" s="41">
        <v>2490</v>
      </c>
      <c r="U215" s="41">
        <v>2347</v>
      </c>
      <c r="V215" s="41">
        <v>2128</v>
      </c>
      <c r="W215" s="41">
        <v>2621</v>
      </c>
      <c r="X215" s="41">
        <v>2413</v>
      </c>
      <c r="Y215" s="41">
        <v>2075.8000000000002</v>
      </c>
      <c r="Z215" s="56">
        <f t="shared" ref="Z215:Z231" si="86">O215/$K215-1</f>
        <v>7.8567610903260254E-2</v>
      </c>
      <c r="AA215" s="56">
        <f t="shared" ref="AA215:AA231" si="87">P215/$K215-1</f>
        <v>7.9208979155531933E-2</v>
      </c>
      <c r="AB215" s="56">
        <f t="shared" ref="AB215:AB231" si="88">Q215/$K215-1</f>
        <v>8.8829502939604454E-2</v>
      </c>
      <c r="AC215" s="57">
        <f t="shared" si="73"/>
        <v>2826.9257081774449</v>
      </c>
      <c r="AD215" s="57">
        <f t="shared" si="74"/>
        <v>2828.6067343666491</v>
      </c>
      <c r="AE215" s="57">
        <f t="shared" si="75"/>
        <v>2853.8221272047031</v>
      </c>
      <c r="AF215" s="58">
        <f t="shared" si="76"/>
        <v>8509.3545697487971</v>
      </c>
      <c r="AG215" s="85">
        <v>1.5908179054988529E-2</v>
      </c>
      <c r="AH215" s="83">
        <f t="shared" si="77"/>
        <v>8509.3545697487953</v>
      </c>
      <c r="AI215" s="84">
        <f t="shared" si="78"/>
        <v>0</v>
      </c>
      <c r="AJ215" s="59">
        <f t="shared" si="79"/>
        <v>1.5908179054988529E-2</v>
      </c>
      <c r="AK215" s="60">
        <f t="shared" si="80"/>
        <v>2662.6953373031247</v>
      </c>
      <c r="AL215" s="61">
        <f t="shared" si="81"/>
        <v>1.5900000000000001E-2</v>
      </c>
      <c r="AM215" s="62">
        <f t="shared" si="72"/>
        <v>2.8488490782463405E-2</v>
      </c>
      <c r="AN215" s="41"/>
      <c r="AO215" s="41"/>
      <c r="AP215" s="41"/>
      <c r="AQ215" s="63">
        <f t="shared" si="82"/>
        <v>1.5908179054988529E-2</v>
      </c>
      <c r="AR215" s="58">
        <f t="shared" si="83"/>
        <v>2621</v>
      </c>
      <c r="AS215" s="43">
        <f t="shared" si="84"/>
        <v>2662.6953373031247</v>
      </c>
      <c r="AT215" s="64">
        <f t="shared" si="85"/>
        <v>1.5908179054988425E-2</v>
      </c>
      <c r="AV215" s="18">
        <v>1700</v>
      </c>
      <c r="AW215" s="18">
        <v>1697</v>
      </c>
      <c r="AX215" s="18">
        <v>1695</v>
      </c>
      <c r="AY215" s="18">
        <v>1702</v>
      </c>
      <c r="AZ215" s="18">
        <v>1708</v>
      </c>
      <c r="BA215" s="18">
        <v>1719</v>
      </c>
      <c r="BB215" s="18">
        <v>1717</v>
      </c>
      <c r="BC215" s="18">
        <v>1716</v>
      </c>
      <c r="BD215" s="18">
        <v>1722</v>
      </c>
      <c r="BE215" s="18">
        <v>1735</v>
      </c>
      <c r="BF215" s="18">
        <v>1734</v>
      </c>
      <c r="BG215" s="18">
        <v>1750</v>
      </c>
      <c r="BH215" s="18">
        <v>1744</v>
      </c>
      <c r="BI215" s="18">
        <v>1744</v>
      </c>
      <c r="BJ215" s="18">
        <v>1751</v>
      </c>
    </row>
    <row r="216" spans="1:62" s="18" customFormat="1">
      <c r="A216" s="41">
        <v>212</v>
      </c>
      <c r="B216" s="36" t="s">
        <v>658</v>
      </c>
      <c r="C216" s="36" t="s">
        <v>653</v>
      </c>
      <c r="D216" s="37" t="s">
        <v>571</v>
      </c>
      <c r="E216" s="37" t="s">
        <v>572</v>
      </c>
      <c r="F216" s="38" t="s">
        <v>659</v>
      </c>
      <c r="G216" s="38" t="s">
        <v>30</v>
      </c>
      <c r="H216" s="38" t="s">
        <v>21</v>
      </c>
      <c r="I216" s="38" t="s">
        <v>1078</v>
      </c>
      <c r="J216" s="38" t="s">
        <v>24</v>
      </c>
      <c r="K216" s="41">
        <v>14716</v>
      </c>
      <c r="L216" s="41">
        <v>15353</v>
      </c>
      <c r="M216" s="41">
        <v>13403</v>
      </c>
      <c r="N216" s="41">
        <v>16454</v>
      </c>
      <c r="O216" s="41">
        <v>15375</v>
      </c>
      <c r="P216" s="41">
        <v>15757.4</v>
      </c>
      <c r="Q216" s="41">
        <v>17552.400000000001</v>
      </c>
      <c r="R216" s="41">
        <v>16175</v>
      </c>
      <c r="S216" s="41">
        <v>17093</v>
      </c>
      <c r="T216" s="41">
        <v>15661.7</v>
      </c>
      <c r="U216" s="41">
        <v>16534</v>
      </c>
      <c r="V216" s="41">
        <v>14313</v>
      </c>
      <c r="W216" s="41">
        <v>14603</v>
      </c>
      <c r="X216" s="41">
        <v>14958</v>
      </c>
      <c r="Y216" s="41">
        <v>14138</v>
      </c>
      <c r="Z216" s="56">
        <f t="shared" si="86"/>
        <v>4.47811905409079E-2</v>
      </c>
      <c r="AA216" s="56">
        <f t="shared" si="87"/>
        <v>7.0766512639304224E-2</v>
      </c>
      <c r="AB216" s="56">
        <f t="shared" si="88"/>
        <v>0.1927425930959501</v>
      </c>
      <c r="AC216" s="57">
        <f t="shared" si="73"/>
        <v>15256.939725468877</v>
      </c>
      <c r="AD216" s="57">
        <f t="shared" si="74"/>
        <v>15636.40338407176</v>
      </c>
      <c r="AE216" s="57">
        <f t="shared" si="75"/>
        <v>17417.620086980158</v>
      </c>
      <c r="AF216" s="58">
        <f t="shared" si="76"/>
        <v>48310.963196520795</v>
      </c>
      <c r="AG216" s="85">
        <v>1.9730522708585857E-2</v>
      </c>
      <c r="AH216" s="83">
        <f t="shared" si="77"/>
        <v>48310.963196520759</v>
      </c>
      <c r="AI216" s="84">
        <f t="shared" si="78"/>
        <v>0</v>
      </c>
      <c r="AJ216" s="59">
        <f t="shared" si="79"/>
        <v>1.9730522708585857E-2</v>
      </c>
      <c r="AK216" s="60">
        <f t="shared" si="80"/>
        <v>14891.124823113478</v>
      </c>
      <c r="AL216" s="61">
        <f t="shared" si="81"/>
        <v>1.9699999999999999E-2</v>
      </c>
      <c r="AM216" s="62">
        <f t="shared" si="72"/>
        <v>-6.4215624471808397E-4</v>
      </c>
      <c r="AN216" s="41"/>
      <c r="AO216" s="41"/>
      <c r="AP216" s="41"/>
      <c r="AQ216" s="63">
        <f t="shared" si="82"/>
        <v>1.9730522708585857E-2</v>
      </c>
      <c r="AR216" s="58">
        <f t="shared" si="83"/>
        <v>14603</v>
      </c>
      <c r="AS216" s="43">
        <f t="shared" si="84"/>
        <v>14891.124823113478</v>
      </c>
      <c r="AT216" s="64">
        <f t="shared" si="85"/>
        <v>1.9730522708585774E-2</v>
      </c>
      <c r="AV216" s="18">
        <v>1700</v>
      </c>
      <c r="AW216" s="18">
        <v>1697</v>
      </c>
      <c r="AX216" s="18">
        <v>1695</v>
      </c>
      <c r="AY216" s="18">
        <v>1702</v>
      </c>
      <c r="AZ216" s="18">
        <v>1708</v>
      </c>
      <c r="BA216" s="18">
        <v>1719</v>
      </c>
      <c r="BB216" s="18">
        <v>1717</v>
      </c>
      <c r="BC216" s="18">
        <v>1716</v>
      </c>
      <c r="BD216" s="18">
        <v>1722</v>
      </c>
      <c r="BE216" s="18">
        <v>1735</v>
      </c>
      <c r="BF216" s="18">
        <v>1734</v>
      </c>
      <c r="BG216" s="18">
        <v>1750</v>
      </c>
      <c r="BH216" s="18">
        <v>1744</v>
      </c>
      <c r="BI216" s="18">
        <v>1744</v>
      </c>
      <c r="BJ216" s="18">
        <v>1751</v>
      </c>
    </row>
    <row r="217" spans="1:62" s="18" customFormat="1">
      <c r="A217" s="41">
        <v>213</v>
      </c>
      <c r="B217" s="36" t="s">
        <v>660</v>
      </c>
      <c r="C217" s="36" t="s">
        <v>653</v>
      </c>
      <c r="D217" s="37" t="s">
        <v>571</v>
      </c>
      <c r="E217" s="37" t="s">
        <v>572</v>
      </c>
      <c r="F217" s="38" t="s">
        <v>661</v>
      </c>
      <c r="G217" s="38" t="s">
        <v>30</v>
      </c>
      <c r="H217" s="38" t="s">
        <v>21</v>
      </c>
      <c r="I217" s="38" t="s">
        <v>1078</v>
      </c>
      <c r="J217" s="38" t="s">
        <v>24</v>
      </c>
      <c r="K217" s="41">
        <v>2154</v>
      </c>
      <c r="L217" s="41">
        <v>2027</v>
      </c>
      <c r="M217" s="41">
        <v>1808</v>
      </c>
      <c r="N217" s="41">
        <v>2348</v>
      </c>
      <c r="O217" s="41">
        <v>2166</v>
      </c>
      <c r="P217" s="41">
        <v>2144.1999999999998</v>
      </c>
      <c r="Q217" s="41">
        <v>2092</v>
      </c>
      <c r="R217" s="41">
        <v>2162.8000000000002</v>
      </c>
      <c r="S217" s="41">
        <v>2988.8</v>
      </c>
      <c r="T217" s="41">
        <v>2671</v>
      </c>
      <c r="U217" s="41">
        <v>2772</v>
      </c>
      <c r="V217" s="41">
        <v>2332</v>
      </c>
      <c r="W217" s="41">
        <v>2255</v>
      </c>
      <c r="X217" s="41">
        <v>1987</v>
      </c>
      <c r="Y217" s="41">
        <v>1805</v>
      </c>
      <c r="Z217" s="56">
        <f t="shared" si="86"/>
        <v>5.5710306406684396E-3</v>
      </c>
      <c r="AA217" s="56">
        <f t="shared" si="87"/>
        <v>-4.5496750232126848E-3</v>
      </c>
      <c r="AB217" s="56">
        <f t="shared" si="88"/>
        <v>-2.8783658310120752E-2</v>
      </c>
      <c r="AC217" s="57">
        <f t="shared" si="73"/>
        <v>2267.5626740947073</v>
      </c>
      <c r="AD217" s="57">
        <f t="shared" si="74"/>
        <v>2244.7404828226554</v>
      </c>
      <c r="AE217" s="57">
        <f t="shared" si="75"/>
        <v>2190.0928505106776</v>
      </c>
      <c r="AF217" s="58">
        <f t="shared" si="76"/>
        <v>6702.3960074280403</v>
      </c>
      <c r="AG217" s="85">
        <v>-1.8579396678650422E-3</v>
      </c>
      <c r="AH217" s="83">
        <f t="shared" si="77"/>
        <v>6702.3960074280385</v>
      </c>
      <c r="AI217" s="84">
        <f t="shared" si="78"/>
        <v>0</v>
      </c>
      <c r="AJ217" s="59">
        <f t="shared" si="79"/>
        <v>-1.8579396678650422E-3</v>
      </c>
      <c r="AK217" s="60">
        <f t="shared" si="80"/>
        <v>2250.8103460489642</v>
      </c>
      <c r="AL217" s="61">
        <f t="shared" si="81"/>
        <v>-1.9E-3</v>
      </c>
      <c r="AM217" s="62">
        <f t="shared" si="72"/>
        <v>3.8259163890894676E-3</v>
      </c>
      <c r="AN217" s="41"/>
      <c r="AO217" s="41"/>
      <c r="AP217" s="41"/>
      <c r="AQ217" s="63">
        <f t="shared" si="82"/>
        <v>-1.8579396678650422E-3</v>
      </c>
      <c r="AR217" s="58">
        <f t="shared" si="83"/>
        <v>2255</v>
      </c>
      <c r="AS217" s="43">
        <f t="shared" si="84"/>
        <v>2250.8103460489642</v>
      </c>
      <c r="AT217" s="64">
        <f t="shared" si="85"/>
        <v>-1.8579396678650717E-3</v>
      </c>
      <c r="AV217" s="18">
        <v>1700</v>
      </c>
      <c r="AW217" s="18">
        <v>1697</v>
      </c>
      <c r="AX217" s="18">
        <v>1695</v>
      </c>
      <c r="AY217" s="18">
        <v>1702</v>
      </c>
      <c r="AZ217" s="18">
        <v>1708</v>
      </c>
      <c r="BA217" s="18">
        <v>1719</v>
      </c>
      <c r="BB217" s="18">
        <v>1717</v>
      </c>
      <c r="BC217" s="18">
        <v>1716</v>
      </c>
      <c r="BD217" s="18">
        <v>1722</v>
      </c>
      <c r="BE217" s="18">
        <v>1735</v>
      </c>
      <c r="BF217" s="18">
        <v>1734</v>
      </c>
      <c r="BG217" s="18">
        <v>1750</v>
      </c>
      <c r="BH217" s="18">
        <v>1744</v>
      </c>
      <c r="BI217" s="18">
        <v>1744</v>
      </c>
      <c r="BJ217" s="18">
        <v>1751</v>
      </c>
    </row>
    <row r="218" spans="1:62" s="18" customFormat="1">
      <c r="A218" s="41">
        <v>214</v>
      </c>
      <c r="B218" s="36" t="s">
        <v>662</v>
      </c>
      <c r="C218" s="36" t="s">
        <v>653</v>
      </c>
      <c r="D218" s="37" t="s">
        <v>571</v>
      </c>
      <c r="E218" s="37" t="s">
        <v>572</v>
      </c>
      <c r="F218" s="38" t="s">
        <v>663</v>
      </c>
      <c r="G218" s="38" t="s">
        <v>30</v>
      </c>
      <c r="H218" s="38" t="s">
        <v>21</v>
      </c>
      <c r="I218" s="38" t="s">
        <v>1078</v>
      </c>
      <c r="J218" s="38" t="s">
        <v>24</v>
      </c>
      <c r="K218" s="41">
        <v>4671</v>
      </c>
      <c r="L218" s="41">
        <v>4102</v>
      </c>
      <c r="M218" s="41">
        <v>3879</v>
      </c>
      <c r="N218" s="41">
        <v>4141</v>
      </c>
      <c r="O218" s="41">
        <v>5116</v>
      </c>
      <c r="P218" s="41">
        <v>4234.2</v>
      </c>
      <c r="Q218" s="41">
        <v>4393.3999999999996</v>
      </c>
      <c r="R218" s="41">
        <v>4452.8</v>
      </c>
      <c r="S218" s="41">
        <v>5055.8</v>
      </c>
      <c r="T218" s="41">
        <v>4448</v>
      </c>
      <c r="U218" s="41">
        <v>4734.8</v>
      </c>
      <c r="V218" s="41">
        <v>4237</v>
      </c>
      <c r="W218" s="41">
        <v>4079</v>
      </c>
      <c r="X218" s="41">
        <v>4088.8</v>
      </c>
      <c r="Y218" s="41">
        <v>4051</v>
      </c>
      <c r="Z218" s="56">
        <f t="shared" si="86"/>
        <v>9.5268679083708063E-2</v>
      </c>
      <c r="AA218" s="56">
        <f t="shared" si="87"/>
        <v>-9.3513166345536303E-2</v>
      </c>
      <c r="AB218" s="56">
        <f t="shared" si="88"/>
        <v>-5.9430528794690685E-2</v>
      </c>
      <c r="AC218" s="57">
        <f t="shared" si="73"/>
        <v>4467.600941982445</v>
      </c>
      <c r="AD218" s="57">
        <f t="shared" si="74"/>
        <v>3697.5597944765573</v>
      </c>
      <c r="AE218" s="57">
        <f t="shared" si="75"/>
        <v>3836.5828730464568</v>
      </c>
      <c r="AF218" s="58">
        <f t="shared" si="76"/>
        <v>12001.743609505458</v>
      </c>
      <c r="AG218" s="85">
        <v>-3.8759163758410463E-3</v>
      </c>
      <c r="AH218" s="83">
        <f t="shared" si="77"/>
        <v>12001.743609505458</v>
      </c>
      <c r="AI218" s="84">
        <f t="shared" si="78"/>
        <v>0</v>
      </c>
      <c r="AJ218" s="59">
        <f t="shared" si="79"/>
        <v>-3.8759163758410463E-3</v>
      </c>
      <c r="AK218" s="60">
        <f t="shared" si="80"/>
        <v>4063.1901371029444</v>
      </c>
      <c r="AL218" s="61">
        <f t="shared" si="81"/>
        <v>-3.8999999999999998E-3</v>
      </c>
      <c r="AM218" s="62">
        <f t="shared" si="72"/>
        <v>-1.1229911887980837E-2</v>
      </c>
      <c r="AN218" s="41"/>
      <c r="AO218" s="41"/>
      <c r="AP218" s="41"/>
      <c r="AQ218" s="63">
        <f t="shared" si="82"/>
        <v>-3.8759163758410463E-3</v>
      </c>
      <c r="AR218" s="58">
        <f t="shared" si="83"/>
        <v>4079</v>
      </c>
      <c r="AS218" s="43">
        <f t="shared" si="84"/>
        <v>4063.1901371029444</v>
      </c>
      <c r="AT218" s="64">
        <f t="shared" si="85"/>
        <v>-3.8759163758410597E-3</v>
      </c>
      <c r="AV218" s="18">
        <v>1700</v>
      </c>
      <c r="AW218" s="18">
        <v>1697</v>
      </c>
      <c r="AX218" s="18">
        <v>1695</v>
      </c>
      <c r="AY218" s="18">
        <v>1702</v>
      </c>
      <c r="AZ218" s="18">
        <v>1708</v>
      </c>
      <c r="BA218" s="18">
        <v>1719</v>
      </c>
      <c r="BB218" s="18">
        <v>1717</v>
      </c>
      <c r="BC218" s="18">
        <v>1716</v>
      </c>
      <c r="BD218" s="18">
        <v>1722</v>
      </c>
      <c r="BE218" s="18">
        <v>1735</v>
      </c>
      <c r="BF218" s="18">
        <v>1734</v>
      </c>
      <c r="BG218" s="18">
        <v>1750</v>
      </c>
      <c r="BH218" s="18">
        <v>1744</v>
      </c>
      <c r="BI218" s="18">
        <v>1744</v>
      </c>
      <c r="BJ218" s="18">
        <v>1751</v>
      </c>
    </row>
    <row r="219" spans="1:62" s="18" customFormat="1">
      <c r="A219" s="41">
        <v>215</v>
      </c>
      <c r="B219" s="36" t="s">
        <v>664</v>
      </c>
      <c r="C219" s="36" t="s">
        <v>653</v>
      </c>
      <c r="D219" s="37" t="s">
        <v>571</v>
      </c>
      <c r="E219" s="37" t="s">
        <v>572</v>
      </c>
      <c r="F219" s="38" t="s">
        <v>665</v>
      </c>
      <c r="G219" s="38" t="s">
        <v>30</v>
      </c>
      <c r="H219" s="38" t="s">
        <v>21</v>
      </c>
      <c r="I219" s="38" t="s">
        <v>1078</v>
      </c>
      <c r="J219" s="38" t="s">
        <v>24</v>
      </c>
      <c r="K219" s="41">
        <v>6783</v>
      </c>
      <c r="L219" s="41">
        <v>6744</v>
      </c>
      <c r="M219" s="41">
        <v>6095</v>
      </c>
      <c r="N219" s="41">
        <v>6870</v>
      </c>
      <c r="O219" s="41">
        <v>6254</v>
      </c>
      <c r="P219" s="41">
        <v>6826.2000000000007</v>
      </c>
      <c r="Q219" s="41">
        <v>6449.6</v>
      </c>
      <c r="R219" s="41">
        <v>6777</v>
      </c>
      <c r="S219" s="41">
        <v>7475</v>
      </c>
      <c r="T219" s="41">
        <v>6943</v>
      </c>
      <c r="U219" s="41">
        <v>7004.8</v>
      </c>
      <c r="V219" s="41">
        <v>6521</v>
      </c>
      <c r="W219" s="41">
        <v>6923</v>
      </c>
      <c r="X219" s="41">
        <v>6730</v>
      </c>
      <c r="Y219" s="41">
        <v>6228</v>
      </c>
      <c r="Z219" s="56">
        <f t="shared" si="86"/>
        <v>-7.7989090372991288E-2</v>
      </c>
      <c r="AA219" s="56">
        <f t="shared" si="87"/>
        <v>6.368863334807795E-3</v>
      </c>
      <c r="AB219" s="56">
        <f t="shared" si="88"/>
        <v>-4.915229249594566E-2</v>
      </c>
      <c r="AC219" s="57">
        <f t="shared" si="73"/>
        <v>6383.081527347781</v>
      </c>
      <c r="AD219" s="57">
        <f t="shared" si="74"/>
        <v>6967.0916408668745</v>
      </c>
      <c r="AE219" s="57">
        <f t="shared" si="75"/>
        <v>6582.7186790505684</v>
      </c>
      <c r="AF219" s="58">
        <f t="shared" si="76"/>
        <v>19932.891847265226</v>
      </c>
      <c r="AG219" s="85">
        <v>-8.1888478451741832E-3</v>
      </c>
      <c r="AH219" s="83">
        <f t="shared" si="77"/>
        <v>19932.891847265226</v>
      </c>
      <c r="AI219" s="84">
        <f t="shared" si="78"/>
        <v>0</v>
      </c>
      <c r="AJ219" s="59">
        <f t="shared" si="79"/>
        <v>-8.1888478451741832E-3</v>
      </c>
      <c r="AK219" s="60">
        <f t="shared" si="80"/>
        <v>6866.3086063678593</v>
      </c>
      <c r="AL219" s="61">
        <f t="shared" si="81"/>
        <v>-8.2000000000000007E-3</v>
      </c>
      <c r="AM219" s="62">
        <f t="shared" si="72"/>
        <v>1.7039266804586006E-3</v>
      </c>
      <c r="AN219" s="41"/>
      <c r="AO219" s="41"/>
      <c r="AP219" s="41"/>
      <c r="AQ219" s="63">
        <f t="shared" si="82"/>
        <v>-8.1888478451741832E-3</v>
      </c>
      <c r="AR219" s="58">
        <f t="shared" si="83"/>
        <v>6923</v>
      </c>
      <c r="AS219" s="43">
        <f t="shared" si="84"/>
        <v>6866.3086063678593</v>
      </c>
      <c r="AT219" s="64">
        <f t="shared" si="85"/>
        <v>-8.188847845174152E-3</v>
      </c>
      <c r="AV219" s="18">
        <v>1700</v>
      </c>
      <c r="AW219" s="18">
        <v>1697</v>
      </c>
      <c r="AX219" s="18">
        <v>1695</v>
      </c>
      <c r="AY219" s="18">
        <v>1702</v>
      </c>
      <c r="AZ219" s="18">
        <v>1708</v>
      </c>
      <c r="BA219" s="18">
        <v>1719</v>
      </c>
      <c r="BB219" s="18">
        <v>1717</v>
      </c>
      <c r="BC219" s="18">
        <v>1716</v>
      </c>
      <c r="BD219" s="18">
        <v>1722</v>
      </c>
      <c r="BE219" s="18">
        <v>1735</v>
      </c>
      <c r="BF219" s="18">
        <v>1734</v>
      </c>
      <c r="BG219" s="18">
        <v>1750</v>
      </c>
      <c r="BH219" s="18">
        <v>1744</v>
      </c>
      <c r="BI219" s="18">
        <v>1744</v>
      </c>
      <c r="BJ219" s="18">
        <v>1751</v>
      </c>
    </row>
    <row r="220" spans="1:62" s="18" customFormat="1">
      <c r="A220" s="41">
        <v>216</v>
      </c>
      <c r="B220" s="36" t="s">
        <v>666</v>
      </c>
      <c r="C220" s="36" t="s">
        <v>653</v>
      </c>
      <c r="D220" s="37" t="s">
        <v>571</v>
      </c>
      <c r="E220" s="37" t="s">
        <v>572</v>
      </c>
      <c r="F220" s="38" t="s">
        <v>667</v>
      </c>
      <c r="G220" s="38" t="s">
        <v>30</v>
      </c>
      <c r="H220" s="38" t="s">
        <v>21</v>
      </c>
      <c r="I220" s="38" t="s">
        <v>1078</v>
      </c>
      <c r="J220" s="38" t="s">
        <v>24</v>
      </c>
      <c r="K220" s="41">
        <v>446</v>
      </c>
      <c r="L220" s="41">
        <v>366</v>
      </c>
      <c r="M220" s="41">
        <v>268</v>
      </c>
      <c r="N220" s="41">
        <v>378</v>
      </c>
      <c r="O220" s="41">
        <v>336</v>
      </c>
      <c r="P220" s="41">
        <v>396.6</v>
      </c>
      <c r="Q220" s="41">
        <v>383</v>
      </c>
      <c r="R220" s="41">
        <v>523.79999999999995</v>
      </c>
      <c r="S220" s="41">
        <v>597.79999999999995</v>
      </c>
      <c r="T220" s="41">
        <v>442</v>
      </c>
      <c r="U220" s="41">
        <v>355</v>
      </c>
      <c r="V220" s="41">
        <v>385</v>
      </c>
      <c r="W220" s="41">
        <v>412</v>
      </c>
      <c r="X220" s="41">
        <v>344</v>
      </c>
      <c r="Y220" s="41">
        <v>357</v>
      </c>
      <c r="Z220" s="56">
        <f t="shared" si="86"/>
        <v>-0.24663677130044848</v>
      </c>
      <c r="AA220" s="56">
        <f t="shared" si="87"/>
        <v>-0.11076233183856499</v>
      </c>
      <c r="AB220" s="56">
        <f t="shared" si="88"/>
        <v>-0.14125560538116588</v>
      </c>
      <c r="AC220" s="57">
        <f t="shared" si="73"/>
        <v>310.38565022421523</v>
      </c>
      <c r="AD220" s="57">
        <f t="shared" si="74"/>
        <v>366.36591928251124</v>
      </c>
      <c r="AE220" s="57">
        <f t="shared" si="75"/>
        <v>353.80269058295966</v>
      </c>
      <c r="AF220" s="58">
        <f t="shared" si="76"/>
        <v>1030.5542600896861</v>
      </c>
      <c r="AG220" s="85">
        <v>-3.5789124370486057E-2</v>
      </c>
      <c r="AH220" s="83">
        <f t="shared" si="77"/>
        <v>1030.5542600896858</v>
      </c>
      <c r="AI220" s="84">
        <f t="shared" si="78"/>
        <v>0</v>
      </c>
      <c r="AJ220" s="59">
        <f t="shared" si="79"/>
        <v>-3.5789124370486057E-2</v>
      </c>
      <c r="AK220" s="60">
        <f t="shared" si="80"/>
        <v>397.25488075935971</v>
      </c>
      <c r="AL220" s="61">
        <f t="shared" si="81"/>
        <v>-3.5799999999999998E-2</v>
      </c>
      <c r="AM220" s="62">
        <f t="shared" si="72"/>
        <v>-6.5861822863964026E-3</v>
      </c>
      <c r="AN220" s="41"/>
      <c r="AO220" s="41"/>
      <c r="AP220" s="41"/>
      <c r="AQ220" s="63">
        <f t="shared" si="82"/>
        <v>-3.5789124370486057E-2</v>
      </c>
      <c r="AR220" s="58">
        <f t="shared" si="83"/>
        <v>412</v>
      </c>
      <c r="AS220" s="43">
        <f t="shared" si="84"/>
        <v>397.25488075935971</v>
      </c>
      <c r="AT220" s="64">
        <f t="shared" si="85"/>
        <v>-3.5789124370486092E-2</v>
      </c>
      <c r="AV220" s="18">
        <v>1700</v>
      </c>
      <c r="AW220" s="18">
        <v>1697</v>
      </c>
      <c r="AX220" s="18">
        <v>1695</v>
      </c>
      <c r="AY220" s="18">
        <v>1702</v>
      </c>
      <c r="AZ220" s="18">
        <v>1708</v>
      </c>
      <c r="BA220" s="18">
        <v>1719</v>
      </c>
      <c r="BB220" s="18">
        <v>1717</v>
      </c>
      <c r="BC220" s="18">
        <v>1716</v>
      </c>
      <c r="BD220" s="18">
        <v>1722</v>
      </c>
      <c r="BE220" s="18">
        <v>1735</v>
      </c>
      <c r="BF220" s="18">
        <v>1734</v>
      </c>
      <c r="BG220" s="18">
        <v>1750</v>
      </c>
      <c r="BH220" s="18">
        <v>1744</v>
      </c>
      <c r="BI220" s="18">
        <v>1744</v>
      </c>
      <c r="BJ220" s="18">
        <v>1751</v>
      </c>
    </row>
    <row r="221" spans="1:62" s="18" customFormat="1">
      <c r="A221" s="41">
        <v>217</v>
      </c>
      <c r="B221" s="36" t="s">
        <v>668</v>
      </c>
      <c r="C221" s="36" t="s">
        <v>653</v>
      </c>
      <c r="D221" s="37" t="s">
        <v>571</v>
      </c>
      <c r="E221" s="37" t="s">
        <v>572</v>
      </c>
      <c r="F221" s="38" t="s">
        <v>669</v>
      </c>
      <c r="G221" s="38" t="s">
        <v>30</v>
      </c>
      <c r="H221" s="38" t="s">
        <v>21</v>
      </c>
      <c r="I221" s="38" t="s">
        <v>1078</v>
      </c>
      <c r="J221" s="38" t="s">
        <v>24</v>
      </c>
      <c r="K221" s="41">
        <v>855</v>
      </c>
      <c r="L221" s="41">
        <v>699</v>
      </c>
      <c r="M221" s="41">
        <v>678</v>
      </c>
      <c r="N221" s="41">
        <v>774</v>
      </c>
      <c r="O221" s="41">
        <v>836</v>
      </c>
      <c r="P221" s="41">
        <v>709</v>
      </c>
      <c r="Q221" s="41">
        <v>762</v>
      </c>
      <c r="R221" s="41">
        <v>837</v>
      </c>
      <c r="S221" s="41">
        <v>852</v>
      </c>
      <c r="T221" s="41">
        <v>786</v>
      </c>
      <c r="U221" s="41">
        <v>889</v>
      </c>
      <c r="V221" s="41">
        <v>819</v>
      </c>
      <c r="W221" s="41">
        <v>785</v>
      </c>
      <c r="X221" s="41">
        <v>850</v>
      </c>
      <c r="Y221" s="41">
        <v>899</v>
      </c>
      <c r="Z221" s="56">
        <f t="shared" si="86"/>
        <v>-2.2222222222222254E-2</v>
      </c>
      <c r="AA221" s="56">
        <f t="shared" si="87"/>
        <v>-0.17076023391812867</v>
      </c>
      <c r="AB221" s="56">
        <f t="shared" si="88"/>
        <v>-0.10877192982456141</v>
      </c>
      <c r="AC221" s="57">
        <f t="shared" si="73"/>
        <v>767.55555555555554</v>
      </c>
      <c r="AD221" s="57">
        <f t="shared" si="74"/>
        <v>650.953216374269</v>
      </c>
      <c r="AE221" s="57">
        <f t="shared" si="75"/>
        <v>699.61403508771934</v>
      </c>
      <c r="AF221" s="58">
        <f t="shared" si="76"/>
        <v>2118.1228070175439</v>
      </c>
      <c r="AG221" s="85">
        <v>-2.100833705535227E-2</v>
      </c>
      <c r="AH221" s="83">
        <f t="shared" si="77"/>
        <v>2118.122807017543</v>
      </c>
      <c r="AI221" s="84">
        <f t="shared" si="78"/>
        <v>0</v>
      </c>
      <c r="AJ221" s="59">
        <f t="shared" si="79"/>
        <v>-2.100833705535227E-2</v>
      </c>
      <c r="AK221" s="60">
        <f t="shared" si="80"/>
        <v>768.50845541154843</v>
      </c>
      <c r="AL221" s="61">
        <f t="shared" si="81"/>
        <v>-2.1000000000000001E-2</v>
      </c>
      <c r="AM221" s="62">
        <f t="shared" si="72"/>
        <v>-7.0928719323472E-3</v>
      </c>
      <c r="AN221" s="41"/>
      <c r="AO221" s="41"/>
      <c r="AP221" s="41"/>
      <c r="AQ221" s="63">
        <f t="shared" si="82"/>
        <v>-2.100833705535227E-2</v>
      </c>
      <c r="AR221" s="58">
        <f t="shared" si="83"/>
        <v>785</v>
      </c>
      <c r="AS221" s="43">
        <f t="shared" si="84"/>
        <v>768.50845541154843</v>
      </c>
      <c r="AT221" s="64">
        <f t="shared" si="85"/>
        <v>-2.1008337055352322E-2</v>
      </c>
      <c r="AV221" s="18">
        <v>1700</v>
      </c>
      <c r="AW221" s="18">
        <v>1697</v>
      </c>
      <c r="AX221" s="18">
        <v>1695</v>
      </c>
      <c r="AY221" s="18">
        <v>1702</v>
      </c>
      <c r="AZ221" s="18">
        <v>1708</v>
      </c>
      <c r="BA221" s="18">
        <v>1719</v>
      </c>
      <c r="BB221" s="18">
        <v>1717</v>
      </c>
      <c r="BC221" s="18">
        <v>1716</v>
      </c>
      <c r="BD221" s="18">
        <v>1722</v>
      </c>
      <c r="BE221" s="18">
        <v>1735</v>
      </c>
      <c r="BF221" s="18">
        <v>1734</v>
      </c>
      <c r="BG221" s="18">
        <v>1750</v>
      </c>
      <c r="BH221" s="18">
        <v>1744</v>
      </c>
      <c r="BI221" s="18">
        <v>1744</v>
      </c>
      <c r="BJ221" s="18">
        <v>1751</v>
      </c>
    </row>
    <row r="222" spans="1:62" s="18" customFormat="1">
      <c r="A222" s="41">
        <v>218</v>
      </c>
      <c r="B222" s="36" t="s">
        <v>670</v>
      </c>
      <c r="C222" s="36" t="s">
        <v>653</v>
      </c>
      <c r="D222" s="37" t="s">
        <v>571</v>
      </c>
      <c r="E222" s="37" t="s">
        <v>572</v>
      </c>
      <c r="F222" s="38" t="s">
        <v>671</v>
      </c>
      <c r="G222" s="38" t="s">
        <v>30</v>
      </c>
      <c r="H222" s="38" t="s">
        <v>21</v>
      </c>
      <c r="I222" s="38" t="s">
        <v>1078</v>
      </c>
      <c r="J222" s="38" t="s">
        <v>24</v>
      </c>
      <c r="K222" s="41">
        <v>1124</v>
      </c>
      <c r="L222" s="41">
        <v>776</v>
      </c>
      <c r="M222" s="41">
        <v>713</v>
      </c>
      <c r="N222" s="41">
        <v>807</v>
      </c>
      <c r="O222" s="41">
        <v>804</v>
      </c>
      <c r="P222" s="41">
        <v>779.2</v>
      </c>
      <c r="Q222" s="41">
        <v>788</v>
      </c>
      <c r="R222" s="41">
        <v>781.8</v>
      </c>
      <c r="S222" s="41">
        <v>784</v>
      </c>
      <c r="T222" s="41">
        <v>1251</v>
      </c>
      <c r="U222" s="41">
        <v>1323</v>
      </c>
      <c r="V222" s="41">
        <v>833</v>
      </c>
      <c r="W222" s="41">
        <v>804</v>
      </c>
      <c r="X222" s="41">
        <v>761</v>
      </c>
      <c r="Y222" s="41">
        <v>942</v>
      </c>
      <c r="Z222" s="56">
        <f t="shared" si="86"/>
        <v>-0.28469750889679712</v>
      </c>
      <c r="AA222" s="56">
        <f t="shared" si="87"/>
        <v>-0.30676156583629888</v>
      </c>
      <c r="AB222" s="56">
        <f t="shared" si="88"/>
        <v>-0.29893238434163705</v>
      </c>
      <c r="AC222" s="57">
        <f t="shared" si="73"/>
        <v>575.10320284697514</v>
      </c>
      <c r="AD222" s="57">
        <f t="shared" si="74"/>
        <v>557.36370106761569</v>
      </c>
      <c r="AE222" s="57">
        <f t="shared" si="75"/>
        <v>563.65836298932379</v>
      </c>
      <c r="AF222" s="58">
        <f t="shared" si="76"/>
        <v>1696.1252669039145</v>
      </c>
      <c r="AG222" s="85">
        <v>-6.8310425740384859E-2</v>
      </c>
      <c r="AH222" s="83">
        <f t="shared" si="77"/>
        <v>1696.1252669039154</v>
      </c>
      <c r="AI222" s="84">
        <f t="shared" si="78"/>
        <v>0</v>
      </c>
      <c r="AJ222" s="59">
        <f t="shared" si="79"/>
        <v>-6.8310425740384859E-2</v>
      </c>
      <c r="AK222" s="60">
        <f t="shared" si="80"/>
        <v>749.07841770473055</v>
      </c>
      <c r="AL222" s="61">
        <f t="shared" si="81"/>
        <v>-6.83E-2</v>
      </c>
      <c r="AM222" s="62">
        <f t="shared" si="72"/>
        <v>-2.7534630059803611E-2</v>
      </c>
      <c r="AN222" s="41"/>
      <c r="AO222" s="41"/>
      <c r="AP222" s="41"/>
      <c r="AQ222" s="63">
        <f t="shared" si="82"/>
        <v>-6.8310425740384859E-2</v>
      </c>
      <c r="AR222" s="58">
        <f t="shared" si="83"/>
        <v>804</v>
      </c>
      <c r="AS222" s="43">
        <f t="shared" si="84"/>
        <v>749.07841770473055</v>
      </c>
      <c r="AT222" s="64">
        <f t="shared" si="85"/>
        <v>-6.8310425740384928E-2</v>
      </c>
      <c r="AV222" s="18">
        <v>1700</v>
      </c>
      <c r="AW222" s="18">
        <v>1697</v>
      </c>
      <c r="AX222" s="18">
        <v>1695</v>
      </c>
      <c r="AY222" s="18">
        <v>1702</v>
      </c>
      <c r="AZ222" s="18">
        <v>1708</v>
      </c>
      <c r="BA222" s="18">
        <v>1719</v>
      </c>
      <c r="BB222" s="18">
        <v>1717</v>
      </c>
      <c r="BC222" s="18">
        <v>1716</v>
      </c>
      <c r="BD222" s="18">
        <v>1722</v>
      </c>
      <c r="BE222" s="18">
        <v>1735</v>
      </c>
      <c r="BF222" s="18">
        <v>1734</v>
      </c>
      <c r="BG222" s="18">
        <v>1750</v>
      </c>
      <c r="BH222" s="18">
        <v>1744</v>
      </c>
      <c r="BI222" s="18">
        <v>1744</v>
      </c>
      <c r="BJ222" s="18">
        <v>1751</v>
      </c>
    </row>
    <row r="223" spans="1:62" s="18" customFormat="1">
      <c r="A223" s="41">
        <v>219</v>
      </c>
      <c r="B223" s="36" t="s">
        <v>672</v>
      </c>
      <c r="C223" s="36" t="s">
        <v>653</v>
      </c>
      <c r="D223" s="37" t="s">
        <v>571</v>
      </c>
      <c r="E223" s="37" t="s">
        <v>572</v>
      </c>
      <c r="F223" s="38" t="s">
        <v>659</v>
      </c>
      <c r="G223" s="38" t="s">
        <v>30</v>
      </c>
      <c r="H223" s="38" t="s">
        <v>21</v>
      </c>
      <c r="I223" s="38" t="s">
        <v>1078</v>
      </c>
      <c r="J223" s="38" t="s">
        <v>24</v>
      </c>
      <c r="K223" s="41">
        <v>575</v>
      </c>
      <c r="L223" s="41">
        <v>542</v>
      </c>
      <c r="M223" s="41">
        <v>469</v>
      </c>
      <c r="N223" s="41">
        <v>603</v>
      </c>
      <c r="O223" s="41">
        <v>555</v>
      </c>
      <c r="P223" s="41">
        <v>579</v>
      </c>
      <c r="Q223" s="41">
        <v>530</v>
      </c>
      <c r="R223" s="41">
        <v>525</v>
      </c>
      <c r="S223" s="41">
        <v>656</v>
      </c>
      <c r="T223" s="41">
        <v>540</v>
      </c>
      <c r="U223" s="41">
        <v>559</v>
      </c>
      <c r="V223" s="41">
        <v>462</v>
      </c>
      <c r="W223" s="41">
        <v>514</v>
      </c>
      <c r="X223" s="41">
        <v>678</v>
      </c>
      <c r="Y223" s="41">
        <v>555</v>
      </c>
      <c r="Z223" s="56">
        <f t="shared" si="86"/>
        <v>-3.4782608695652195E-2</v>
      </c>
      <c r="AA223" s="56">
        <f t="shared" si="87"/>
        <v>6.9565217391305278E-3</v>
      </c>
      <c r="AB223" s="56">
        <f t="shared" si="88"/>
        <v>-7.8260869565217384E-2</v>
      </c>
      <c r="AC223" s="57">
        <f t="shared" si="73"/>
        <v>496.12173913043478</v>
      </c>
      <c r="AD223" s="57">
        <f t="shared" si="74"/>
        <v>517.57565217391311</v>
      </c>
      <c r="AE223" s="57">
        <f t="shared" si="75"/>
        <v>473.77391304347827</v>
      </c>
      <c r="AF223" s="58">
        <f t="shared" si="76"/>
        <v>1487.4713043478262</v>
      </c>
      <c r="AG223" s="85">
        <v>-7.1781148256601628E-3</v>
      </c>
      <c r="AH223" s="83">
        <f t="shared" si="77"/>
        <v>1487.4713043478266</v>
      </c>
      <c r="AI223" s="84">
        <f t="shared" si="78"/>
        <v>0</v>
      </c>
      <c r="AJ223" s="59">
        <f t="shared" si="79"/>
        <v>-7.1781148256601628E-3</v>
      </c>
      <c r="AK223" s="60">
        <f t="shared" si="80"/>
        <v>510.31044897961073</v>
      </c>
      <c r="AL223" s="61">
        <f t="shared" si="81"/>
        <v>-7.1999999999999998E-3</v>
      </c>
      <c r="AM223" s="62">
        <f t="shared" si="72"/>
        <v>-9.3020305452544694E-3</v>
      </c>
      <c r="AN223" s="41"/>
      <c r="AO223" s="41"/>
      <c r="AP223" s="41"/>
      <c r="AQ223" s="63">
        <f t="shared" si="82"/>
        <v>-7.1781148256601628E-3</v>
      </c>
      <c r="AR223" s="58">
        <f t="shared" si="83"/>
        <v>514</v>
      </c>
      <c r="AS223" s="43">
        <f t="shared" si="84"/>
        <v>510.31044897961073</v>
      </c>
      <c r="AT223" s="64">
        <f t="shared" si="85"/>
        <v>-7.1781148256601091E-3</v>
      </c>
      <c r="AV223" s="18">
        <v>1700</v>
      </c>
      <c r="AW223" s="18">
        <v>1697</v>
      </c>
      <c r="AX223" s="18">
        <v>1695</v>
      </c>
      <c r="AY223" s="18">
        <v>1702</v>
      </c>
      <c r="AZ223" s="18">
        <v>1708</v>
      </c>
      <c r="BA223" s="18">
        <v>1719</v>
      </c>
      <c r="BB223" s="18">
        <v>1717</v>
      </c>
      <c r="BC223" s="18">
        <v>1716</v>
      </c>
      <c r="BD223" s="18">
        <v>1722</v>
      </c>
      <c r="BE223" s="18">
        <v>1735</v>
      </c>
      <c r="BF223" s="18">
        <v>1734</v>
      </c>
      <c r="BG223" s="18">
        <v>1750</v>
      </c>
      <c r="BH223" s="18">
        <v>1744</v>
      </c>
      <c r="BI223" s="18">
        <v>1744</v>
      </c>
      <c r="BJ223" s="18">
        <v>1751</v>
      </c>
    </row>
    <row r="224" spans="1:62" s="18" customFormat="1">
      <c r="A224" s="41">
        <v>220</v>
      </c>
      <c r="B224" s="36" t="s">
        <v>673</v>
      </c>
      <c r="C224" s="36" t="s">
        <v>653</v>
      </c>
      <c r="D224" s="37" t="s">
        <v>571</v>
      </c>
      <c r="E224" s="37" t="s">
        <v>572</v>
      </c>
      <c r="F224" s="38" t="s">
        <v>674</v>
      </c>
      <c r="G224" s="38" t="s">
        <v>30</v>
      </c>
      <c r="H224" s="38" t="s">
        <v>21</v>
      </c>
      <c r="I224" s="38" t="s">
        <v>1078</v>
      </c>
      <c r="J224" s="38" t="s">
        <v>24</v>
      </c>
      <c r="K224" s="41">
        <v>7457</v>
      </c>
      <c r="L224" s="41">
        <v>7337</v>
      </c>
      <c r="M224" s="41">
        <v>6521</v>
      </c>
      <c r="N224" s="41">
        <v>7338</v>
      </c>
      <c r="O224" s="41">
        <v>6802</v>
      </c>
      <c r="P224" s="41">
        <v>7000.5999999999995</v>
      </c>
      <c r="Q224" s="41">
        <v>6848.8</v>
      </c>
      <c r="R224" s="41">
        <v>6880</v>
      </c>
      <c r="S224" s="41">
        <v>7397</v>
      </c>
      <c r="T224" s="41">
        <v>7367</v>
      </c>
      <c r="U224" s="41">
        <v>7915</v>
      </c>
      <c r="V224" s="41">
        <v>7531</v>
      </c>
      <c r="W224" s="41">
        <v>8058</v>
      </c>
      <c r="X224" s="41">
        <v>7561</v>
      </c>
      <c r="Y224" s="41">
        <v>6993</v>
      </c>
      <c r="Z224" s="56">
        <f t="shared" si="86"/>
        <v>-8.7836931741987367E-2</v>
      </c>
      <c r="AA224" s="56">
        <f t="shared" si="87"/>
        <v>-6.1204237629073455E-2</v>
      </c>
      <c r="AB224" s="56">
        <f t="shared" si="88"/>
        <v>-8.1560949443475916E-2</v>
      </c>
      <c r="AC224" s="57">
        <f t="shared" si="73"/>
        <v>7350.2100040230662</v>
      </c>
      <c r="AD224" s="57">
        <f t="shared" si="74"/>
        <v>7564.8162531849257</v>
      </c>
      <c r="AE224" s="57">
        <f t="shared" si="75"/>
        <v>7400.7818693844711</v>
      </c>
      <c r="AF224" s="58">
        <f t="shared" si="76"/>
        <v>22315.808126592463</v>
      </c>
      <c r="AG224" s="85">
        <v>-1.5886032454972027E-2</v>
      </c>
      <c r="AH224" s="83">
        <f t="shared" si="77"/>
        <v>22315.808126592463</v>
      </c>
      <c r="AI224" s="84">
        <f t="shared" si="78"/>
        <v>0</v>
      </c>
      <c r="AJ224" s="59">
        <f t="shared" si="79"/>
        <v>-1.5886032454972027E-2</v>
      </c>
      <c r="AK224" s="60">
        <f t="shared" si="80"/>
        <v>7929.9903504778358</v>
      </c>
      <c r="AL224" s="61">
        <f t="shared" si="81"/>
        <v>-1.5900000000000001E-2</v>
      </c>
      <c r="AM224" s="62">
        <f t="shared" si="72"/>
        <v>6.4802564409576213E-3</v>
      </c>
      <c r="AN224" s="41"/>
      <c r="AO224" s="41"/>
      <c r="AP224" s="41"/>
      <c r="AQ224" s="63">
        <f t="shared" si="82"/>
        <v>-1.5886032454972027E-2</v>
      </c>
      <c r="AR224" s="58">
        <f t="shared" si="83"/>
        <v>8058</v>
      </c>
      <c r="AS224" s="43">
        <f t="shared" si="84"/>
        <v>7929.9903504778358</v>
      </c>
      <c r="AT224" s="64">
        <f t="shared" si="85"/>
        <v>-1.5886032454971999E-2</v>
      </c>
      <c r="AV224" s="18">
        <v>1700</v>
      </c>
      <c r="AW224" s="18">
        <v>1697</v>
      </c>
      <c r="AX224" s="18">
        <v>1695</v>
      </c>
      <c r="AY224" s="18">
        <v>1702</v>
      </c>
      <c r="AZ224" s="18">
        <v>1708</v>
      </c>
      <c r="BA224" s="18">
        <v>1719</v>
      </c>
      <c r="BB224" s="18">
        <v>1717</v>
      </c>
      <c r="BC224" s="18">
        <v>1716</v>
      </c>
      <c r="BD224" s="18">
        <v>1722</v>
      </c>
      <c r="BE224" s="18">
        <v>1735</v>
      </c>
      <c r="BF224" s="18">
        <v>1734</v>
      </c>
      <c r="BG224" s="18">
        <v>1750</v>
      </c>
      <c r="BH224" s="18">
        <v>1744</v>
      </c>
      <c r="BI224" s="18">
        <v>1744</v>
      </c>
      <c r="BJ224" s="18">
        <v>1751</v>
      </c>
    </row>
    <row r="225" spans="1:63" s="18" customFormat="1">
      <c r="A225" s="41">
        <v>221</v>
      </c>
      <c r="B225" s="36" t="s">
        <v>675</v>
      </c>
      <c r="C225" s="36" t="s">
        <v>653</v>
      </c>
      <c r="D225" s="37" t="s">
        <v>571</v>
      </c>
      <c r="E225" s="37" t="s">
        <v>572</v>
      </c>
      <c r="F225" s="38" t="s">
        <v>676</v>
      </c>
      <c r="G225" s="38" t="s">
        <v>30</v>
      </c>
      <c r="H225" s="38" t="s">
        <v>21</v>
      </c>
      <c r="I225" s="38" t="s">
        <v>1078</v>
      </c>
      <c r="J225" s="38" t="s">
        <v>24</v>
      </c>
      <c r="K225" s="41">
        <v>890</v>
      </c>
      <c r="L225" s="41">
        <v>945</v>
      </c>
      <c r="M225" s="41">
        <v>980</v>
      </c>
      <c r="N225" s="41">
        <v>1317</v>
      </c>
      <c r="O225" s="41">
        <v>1291</v>
      </c>
      <c r="P225" s="41">
        <v>1581.9</v>
      </c>
      <c r="Q225" s="41">
        <v>1206</v>
      </c>
      <c r="R225" s="41">
        <v>1210</v>
      </c>
      <c r="S225" s="41">
        <v>1461</v>
      </c>
      <c r="T225" s="41">
        <v>1551</v>
      </c>
      <c r="U225" s="41">
        <v>1599</v>
      </c>
      <c r="V225" s="41">
        <v>1374</v>
      </c>
      <c r="W225" s="41">
        <v>962</v>
      </c>
      <c r="X225" s="41">
        <v>978</v>
      </c>
      <c r="Y225" s="41">
        <v>985</v>
      </c>
      <c r="Z225" s="56">
        <f t="shared" si="86"/>
        <v>0.45056179775280891</v>
      </c>
      <c r="AA225" s="56">
        <f t="shared" si="87"/>
        <v>0.77741573033707878</v>
      </c>
      <c r="AB225" s="56">
        <f t="shared" si="88"/>
        <v>0.35505617977528092</v>
      </c>
      <c r="AC225" s="57">
        <f t="shared" si="73"/>
        <v>1395.4404494382022</v>
      </c>
      <c r="AD225" s="57">
        <f t="shared" si="74"/>
        <v>1709.8739325842698</v>
      </c>
      <c r="AE225" s="57">
        <f t="shared" si="75"/>
        <v>1303.5640449438201</v>
      </c>
      <c r="AF225" s="58">
        <f t="shared" si="76"/>
        <v>4408.878426966292</v>
      </c>
      <c r="AG225" s="85">
        <v>8.7929721188007612E-2</v>
      </c>
      <c r="AH225" s="83">
        <f t="shared" si="77"/>
        <v>4408.8784269662947</v>
      </c>
      <c r="AI225" s="84">
        <f t="shared" si="78"/>
        <v>0</v>
      </c>
      <c r="AJ225" s="59">
        <f t="shared" si="79"/>
        <v>8.7929721188007612E-2</v>
      </c>
      <c r="AK225" s="60">
        <f t="shared" si="80"/>
        <v>1046.5883917828635</v>
      </c>
      <c r="AL225" s="61">
        <f t="shared" si="81"/>
        <v>8.7900000000000006E-2</v>
      </c>
      <c r="AM225" s="62">
        <f t="shared" si="72"/>
        <v>6.50380749328483E-3</v>
      </c>
      <c r="AN225" s="41"/>
      <c r="AO225" s="41"/>
      <c r="AP225" s="41"/>
      <c r="AQ225" s="63">
        <f t="shared" si="82"/>
        <v>8.7929721188007612E-2</v>
      </c>
      <c r="AR225" s="58">
        <f t="shared" si="83"/>
        <v>962</v>
      </c>
      <c r="AS225" s="43">
        <f t="shared" si="84"/>
        <v>1046.5883917828635</v>
      </c>
      <c r="AT225" s="64">
        <f t="shared" si="85"/>
        <v>8.7929721188007681E-2</v>
      </c>
      <c r="AV225" s="18">
        <v>1700</v>
      </c>
      <c r="AW225" s="18">
        <v>1697</v>
      </c>
      <c r="AX225" s="18">
        <v>1695</v>
      </c>
      <c r="AY225" s="18">
        <v>1702</v>
      </c>
      <c r="AZ225" s="18">
        <v>1708</v>
      </c>
      <c r="BA225" s="18">
        <v>1719</v>
      </c>
      <c r="BB225" s="18">
        <v>1717</v>
      </c>
      <c r="BC225" s="18">
        <v>1716</v>
      </c>
      <c r="BD225" s="18">
        <v>1722</v>
      </c>
      <c r="BE225" s="18">
        <v>1735</v>
      </c>
      <c r="BF225" s="18">
        <v>1734</v>
      </c>
      <c r="BG225" s="18">
        <v>1750</v>
      </c>
      <c r="BH225" s="18">
        <v>1744</v>
      </c>
      <c r="BI225" s="18">
        <v>1744</v>
      </c>
      <c r="BJ225" s="18">
        <v>1751</v>
      </c>
    </row>
    <row r="226" spans="1:63" s="18" customFormat="1">
      <c r="A226" s="41">
        <v>222</v>
      </c>
      <c r="B226" s="36" t="s">
        <v>677</v>
      </c>
      <c r="C226" s="36" t="s">
        <v>650</v>
      </c>
      <c r="D226" s="37" t="s">
        <v>571</v>
      </c>
      <c r="E226" s="37" t="s">
        <v>572</v>
      </c>
      <c r="F226" s="38" t="s">
        <v>678</v>
      </c>
      <c r="G226" s="38" t="s">
        <v>30</v>
      </c>
      <c r="H226" s="38" t="s">
        <v>21</v>
      </c>
      <c r="I226" s="38" t="s">
        <v>22</v>
      </c>
      <c r="J226" s="38" t="s">
        <v>24</v>
      </c>
      <c r="K226" s="41">
        <v>67433.899999999994</v>
      </c>
      <c r="L226" s="41">
        <v>63238</v>
      </c>
      <c r="M226" s="41">
        <v>69413</v>
      </c>
      <c r="N226" s="41">
        <v>66826</v>
      </c>
      <c r="O226" s="41">
        <v>79342</v>
      </c>
      <c r="P226" s="41">
        <v>74628</v>
      </c>
      <c r="Q226" s="41">
        <v>74628</v>
      </c>
      <c r="R226" s="41">
        <v>77553</v>
      </c>
      <c r="S226" s="41">
        <v>79209</v>
      </c>
      <c r="T226" s="41">
        <v>79001</v>
      </c>
      <c r="U226" s="41">
        <v>76630.600000000006</v>
      </c>
      <c r="V226" s="41">
        <v>76971.100000000006</v>
      </c>
      <c r="W226" s="41">
        <v>81414</v>
      </c>
      <c r="X226" s="41">
        <v>80419.7</v>
      </c>
      <c r="Y226" s="41">
        <v>85411</v>
      </c>
      <c r="Z226" s="56">
        <f t="shared" si="86"/>
        <v>0.176589222927934</v>
      </c>
      <c r="AA226" s="56">
        <f t="shared" si="87"/>
        <v>0.10668373028995815</v>
      </c>
      <c r="AB226" s="56">
        <f t="shared" si="88"/>
        <v>0.10668373028995815</v>
      </c>
      <c r="AC226" s="57">
        <f t="shared" si="73"/>
        <v>95790.834995454818</v>
      </c>
      <c r="AD226" s="57">
        <f t="shared" si="74"/>
        <v>90099.549217826658</v>
      </c>
      <c r="AE226" s="57">
        <f t="shared" si="75"/>
        <v>90099.549217826658</v>
      </c>
      <c r="AF226" s="58">
        <f t="shared" si="76"/>
        <v>275989.93343110813</v>
      </c>
      <c r="AG226" s="85">
        <v>2.4701425670412013E-2</v>
      </c>
      <c r="AH226" s="83">
        <f t="shared" si="77"/>
        <v>275989.93343110831</v>
      </c>
      <c r="AI226" s="84">
        <f t="shared" si="78"/>
        <v>0</v>
      </c>
      <c r="AJ226" s="59">
        <f t="shared" si="79"/>
        <v>2.4701425670412013E-2</v>
      </c>
      <c r="AK226" s="60">
        <f t="shared" si="80"/>
        <v>83425.041869530934</v>
      </c>
      <c r="AL226" s="61">
        <f t="shared" si="81"/>
        <v>2.47E-2</v>
      </c>
      <c r="AM226" s="62">
        <f t="shared" si="72"/>
        <v>1.5823840846752146E-2</v>
      </c>
      <c r="AN226" s="41"/>
      <c r="AO226" s="41"/>
      <c r="AP226" s="41"/>
      <c r="AQ226" s="63">
        <f t="shared" si="82"/>
        <v>2.4701425670412013E-2</v>
      </c>
      <c r="AR226" s="58">
        <f t="shared" si="83"/>
        <v>81414</v>
      </c>
      <c r="AS226" s="43">
        <f t="shared" si="84"/>
        <v>83425.041869530934</v>
      </c>
      <c r="AT226" s="64">
        <f t="shared" si="85"/>
        <v>2.4701425670412114E-2</v>
      </c>
      <c r="AV226" s="18">
        <v>5052</v>
      </c>
      <c r="AW226" s="18">
        <v>5323</v>
      </c>
      <c r="AX226" s="18">
        <v>5316</v>
      </c>
      <c r="AY226" s="18">
        <v>5399</v>
      </c>
      <c r="AZ226" s="18">
        <v>5441</v>
      </c>
      <c r="BA226" s="18">
        <v>5465</v>
      </c>
      <c r="BB226" s="18">
        <v>5482</v>
      </c>
      <c r="BC226" s="18">
        <v>5486</v>
      </c>
      <c r="BD226" s="18">
        <v>5500</v>
      </c>
      <c r="BE226" s="18">
        <v>5511</v>
      </c>
      <c r="BF226" s="18">
        <v>5537</v>
      </c>
      <c r="BG226" s="18">
        <v>5581</v>
      </c>
      <c r="BH226" s="18">
        <v>5584</v>
      </c>
      <c r="BI226" s="18">
        <v>5698</v>
      </c>
      <c r="BJ226" s="18">
        <v>5729</v>
      </c>
    </row>
    <row r="227" spans="1:63" s="18" customFormat="1">
      <c r="A227" s="41">
        <v>223</v>
      </c>
      <c r="B227" s="36" t="s">
        <v>679</v>
      </c>
      <c r="C227" s="36" t="s">
        <v>650</v>
      </c>
      <c r="D227" s="37" t="s">
        <v>571</v>
      </c>
      <c r="E227" s="37" t="s">
        <v>572</v>
      </c>
      <c r="F227" s="38" t="s">
        <v>680</v>
      </c>
      <c r="G227" s="38" t="s">
        <v>30</v>
      </c>
      <c r="H227" s="38" t="s">
        <v>21</v>
      </c>
      <c r="I227" s="38" t="s">
        <v>22</v>
      </c>
      <c r="J227" s="38" t="s">
        <v>24</v>
      </c>
      <c r="K227" s="41">
        <v>1156</v>
      </c>
      <c r="L227" s="41">
        <v>840</v>
      </c>
      <c r="M227" s="41">
        <v>804</v>
      </c>
      <c r="N227" s="41">
        <v>785</v>
      </c>
      <c r="O227" s="41">
        <v>815</v>
      </c>
      <c r="P227" s="41">
        <v>1354</v>
      </c>
      <c r="Q227" s="41">
        <v>1495</v>
      </c>
      <c r="R227" s="41">
        <v>1246</v>
      </c>
      <c r="S227" s="41">
        <v>842</v>
      </c>
      <c r="T227" s="41">
        <v>877</v>
      </c>
      <c r="U227" s="41">
        <v>820</v>
      </c>
      <c r="V227" s="41">
        <v>1036</v>
      </c>
      <c r="W227" s="41">
        <v>1125</v>
      </c>
      <c r="X227" s="41">
        <v>1014</v>
      </c>
      <c r="Y227" s="41">
        <v>973</v>
      </c>
      <c r="Z227" s="56">
        <f t="shared" si="86"/>
        <v>-0.29498269896193774</v>
      </c>
      <c r="AA227" s="56">
        <f t="shared" si="87"/>
        <v>0.17128027681660907</v>
      </c>
      <c r="AB227" s="56">
        <f t="shared" si="88"/>
        <v>0.29325259515570945</v>
      </c>
      <c r="AC227" s="57">
        <f t="shared" si="73"/>
        <v>793.14446366781999</v>
      </c>
      <c r="AD227" s="57">
        <f t="shared" si="74"/>
        <v>1317.6903114186853</v>
      </c>
      <c r="AE227" s="57">
        <f t="shared" si="75"/>
        <v>1454.9091695501731</v>
      </c>
      <c r="AF227" s="58">
        <f t="shared" si="76"/>
        <v>3565.743944636678</v>
      </c>
      <c r="AG227" s="85">
        <v>1.1048012904233523E-2</v>
      </c>
      <c r="AH227" s="83">
        <f t="shared" si="77"/>
        <v>3565.7439446366807</v>
      </c>
      <c r="AI227" s="84">
        <f t="shared" si="78"/>
        <v>0</v>
      </c>
      <c r="AJ227" s="59">
        <f t="shared" si="79"/>
        <v>1.1048012904233523E-2</v>
      </c>
      <c r="AK227" s="60">
        <f t="shared" si="80"/>
        <v>1137.4290145172629</v>
      </c>
      <c r="AL227" s="61">
        <f t="shared" si="81"/>
        <v>1.0999999999999999E-2</v>
      </c>
      <c r="AM227" s="62">
        <f t="shared" si="72"/>
        <v>-2.2626641902843136E-3</v>
      </c>
      <c r="AN227" s="41"/>
      <c r="AO227" s="41"/>
      <c r="AP227" s="41"/>
      <c r="AQ227" s="63">
        <f t="shared" si="82"/>
        <v>1.1048012904233523E-2</v>
      </c>
      <c r="AR227" s="58">
        <f t="shared" si="83"/>
        <v>1125</v>
      </c>
      <c r="AS227" s="43">
        <f t="shared" si="84"/>
        <v>1137.4290145172629</v>
      </c>
      <c r="AT227" s="64">
        <f t="shared" si="85"/>
        <v>1.1048012904233628E-2</v>
      </c>
      <c r="AV227" s="18">
        <v>5052</v>
      </c>
      <c r="AW227" s="18">
        <v>5323</v>
      </c>
      <c r="AX227" s="18">
        <v>5316</v>
      </c>
      <c r="AY227" s="18">
        <v>5399</v>
      </c>
      <c r="AZ227" s="18">
        <v>5441</v>
      </c>
      <c r="BA227" s="18">
        <v>5465</v>
      </c>
      <c r="BB227" s="18">
        <v>5482</v>
      </c>
      <c r="BC227" s="18">
        <v>5486</v>
      </c>
      <c r="BD227" s="18">
        <v>5500</v>
      </c>
      <c r="BE227" s="18">
        <v>5511</v>
      </c>
      <c r="BF227" s="18">
        <v>5537</v>
      </c>
      <c r="BG227" s="18">
        <v>5581</v>
      </c>
      <c r="BH227" s="18">
        <v>5584</v>
      </c>
      <c r="BI227" s="18">
        <v>5698</v>
      </c>
      <c r="BJ227" s="18">
        <v>5729</v>
      </c>
    </row>
    <row r="228" spans="1:63" s="18" customFormat="1">
      <c r="A228" s="41">
        <v>224</v>
      </c>
      <c r="B228" s="36" t="s">
        <v>681</v>
      </c>
      <c r="C228" s="36" t="s">
        <v>650</v>
      </c>
      <c r="D228" s="37" t="s">
        <v>571</v>
      </c>
      <c r="E228" s="37" t="s">
        <v>572</v>
      </c>
      <c r="F228" s="38" t="s">
        <v>682</v>
      </c>
      <c r="G228" s="38" t="s">
        <v>30</v>
      </c>
      <c r="H228" s="38" t="s">
        <v>21</v>
      </c>
      <c r="I228" s="38" t="s">
        <v>22</v>
      </c>
      <c r="J228" s="38" t="s">
        <v>24</v>
      </c>
      <c r="K228" s="41">
        <v>312</v>
      </c>
      <c r="L228" s="41">
        <v>299</v>
      </c>
      <c r="M228" s="41">
        <v>342</v>
      </c>
      <c r="N228" s="41">
        <v>281</v>
      </c>
      <c r="O228" s="41">
        <v>295</v>
      </c>
      <c r="P228" s="41">
        <v>303</v>
      </c>
      <c r="Q228" s="41">
        <v>386</v>
      </c>
      <c r="R228" s="41">
        <v>347</v>
      </c>
      <c r="S228" s="41">
        <v>365</v>
      </c>
      <c r="T228" s="41">
        <v>395</v>
      </c>
      <c r="U228" s="41">
        <v>350</v>
      </c>
      <c r="V228" s="41">
        <v>446</v>
      </c>
      <c r="W228" s="41">
        <v>378</v>
      </c>
      <c r="X228" s="41">
        <v>332</v>
      </c>
      <c r="Y228" s="41">
        <v>362</v>
      </c>
      <c r="Z228" s="56">
        <f t="shared" si="86"/>
        <v>-5.4487179487179516E-2</v>
      </c>
      <c r="AA228" s="56">
        <f t="shared" si="87"/>
        <v>-2.8846153846153855E-2</v>
      </c>
      <c r="AB228" s="56">
        <f t="shared" si="88"/>
        <v>0.23717948717948723</v>
      </c>
      <c r="AC228" s="57">
        <f t="shared" si="73"/>
        <v>357.40384615384613</v>
      </c>
      <c r="AD228" s="57">
        <f t="shared" si="74"/>
        <v>367.09615384615387</v>
      </c>
      <c r="AE228" s="57">
        <f t="shared" si="75"/>
        <v>467.65384615384619</v>
      </c>
      <c r="AF228" s="58">
        <f t="shared" si="76"/>
        <v>1192.1538461538462</v>
      </c>
      <c r="AG228" s="85">
        <v>1.0045544705385979E-2</v>
      </c>
      <c r="AH228" s="83">
        <f t="shared" si="77"/>
        <v>1192.1538461538462</v>
      </c>
      <c r="AI228" s="84">
        <f t="shared" si="78"/>
        <v>0</v>
      </c>
      <c r="AJ228" s="59">
        <f t="shared" si="79"/>
        <v>1.0045544705385979E-2</v>
      </c>
      <c r="AK228" s="60">
        <f t="shared" si="80"/>
        <v>381.7972158986359</v>
      </c>
      <c r="AL228" s="61">
        <f t="shared" si="81"/>
        <v>0.01</v>
      </c>
      <c r="AM228" s="62">
        <f t="shared" si="72"/>
        <v>1.6119456273787858E-2</v>
      </c>
      <c r="AN228" s="41"/>
      <c r="AO228" s="41"/>
      <c r="AP228" s="41"/>
      <c r="AQ228" s="63">
        <f t="shared" si="82"/>
        <v>1.0045544705385979E-2</v>
      </c>
      <c r="AR228" s="58">
        <f t="shared" si="83"/>
        <v>378</v>
      </c>
      <c r="AS228" s="43">
        <f t="shared" si="84"/>
        <v>381.7972158986359</v>
      </c>
      <c r="AT228" s="64">
        <f t="shared" si="85"/>
        <v>1.0045544705385989E-2</v>
      </c>
      <c r="AV228" s="18">
        <v>5052</v>
      </c>
      <c r="AW228" s="18">
        <v>5323</v>
      </c>
      <c r="AX228" s="18">
        <v>5316</v>
      </c>
      <c r="AY228" s="18">
        <v>5399</v>
      </c>
      <c r="AZ228" s="18">
        <v>5441</v>
      </c>
      <c r="BA228" s="18">
        <v>5465</v>
      </c>
      <c r="BB228" s="18">
        <v>5482</v>
      </c>
      <c r="BC228" s="18">
        <v>5486</v>
      </c>
      <c r="BD228" s="18">
        <v>5500</v>
      </c>
      <c r="BE228" s="18">
        <v>5511</v>
      </c>
      <c r="BF228" s="18">
        <v>5537</v>
      </c>
      <c r="BG228" s="18">
        <v>5581</v>
      </c>
      <c r="BH228" s="18">
        <v>5584</v>
      </c>
      <c r="BI228" s="18">
        <v>5698</v>
      </c>
      <c r="BJ228" s="18">
        <v>5729</v>
      </c>
    </row>
    <row r="229" spans="1:63" s="18" customFormat="1">
      <c r="A229" s="41">
        <v>225</v>
      </c>
      <c r="B229" s="36" t="s">
        <v>683</v>
      </c>
      <c r="C229" s="36" t="s">
        <v>650</v>
      </c>
      <c r="D229" s="37" t="s">
        <v>571</v>
      </c>
      <c r="E229" s="37" t="s">
        <v>572</v>
      </c>
      <c r="F229" s="38" t="s">
        <v>684</v>
      </c>
      <c r="G229" s="38" t="s">
        <v>30</v>
      </c>
      <c r="H229" s="38" t="s">
        <v>21</v>
      </c>
      <c r="I229" s="38" t="s">
        <v>22</v>
      </c>
      <c r="J229" s="38" t="s">
        <v>24</v>
      </c>
      <c r="K229" s="41">
        <v>32137</v>
      </c>
      <c r="L229" s="41">
        <v>31216</v>
      </c>
      <c r="M229" s="41">
        <v>36666</v>
      </c>
      <c r="N229" s="41">
        <v>32816</v>
      </c>
      <c r="O229" s="41">
        <v>35135</v>
      </c>
      <c r="P229" s="41">
        <v>41536</v>
      </c>
      <c r="Q229" s="41">
        <v>37305</v>
      </c>
      <c r="R229" s="41">
        <v>40423</v>
      </c>
      <c r="S229" s="41">
        <v>37591</v>
      </c>
      <c r="T229" s="41">
        <v>39527</v>
      </c>
      <c r="U229" s="41">
        <v>41208</v>
      </c>
      <c r="V229" s="41">
        <v>38252</v>
      </c>
      <c r="W229" s="41">
        <v>35555</v>
      </c>
      <c r="X229" s="41">
        <v>37584</v>
      </c>
      <c r="Y229" s="41">
        <v>38677</v>
      </c>
      <c r="Z229" s="56">
        <f t="shared" si="86"/>
        <v>9.3288110277872871E-2</v>
      </c>
      <c r="AA229" s="56">
        <f t="shared" si="87"/>
        <v>0.29246662725207706</v>
      </c>
      <c r="AB229" s="56">
        <f t="shared" si="88"/>
        <v>0.16081152565578627</v>
      </c>
      <c r="AC229" s="57">
        <f t="shared" si="73"/>
        <v>38871.858760929768</v>
      </c>
      <c r="AD229" s="57">
        <f t="shared" si="74"/>
        <v>45953.650931947603</v>
      </c>
      <c r="AE229" s="57">
        <f t="shared" si="75"/>
        <v>41272.653794691483</v>
      </c>
      <c r="AF229" s="58">
        <f t="shared" si="76"/>
        <v>126098.16348756885</v>
      </c>
      <c r="AG229" s="85">
        <v>3.3963172975064244E-2</v>
      </c>
      <c r="AH229" s="83">
        <f t="shared" si="77"/>
        <v>126098.16348756893</v>
      </c>
      <c r="AI229" s="84">
        <f t="shared" si="78"/>
        <v>0</v>
      </c>
      <c r="AJ229" s="59">
        <f t="shared" si="79"/>
        <v>3.3963172975064244E-2</v>
      </c>
      <c r="AK229" s="60">
        <f t="shared" si="80"/>
        <v>36762.560615128408</v>
      </c>
      <c r="AL229" s="61">
        <f t="shared" si="81"/>
        <v>3.4000000000000002E-2</v>
      </c>
      <c r="AM229" s="62">
        <f t="shared" si="72"/>
        <v>8.4583025862925432E-3</v>
      </c>
      <c r="AN229" s="41"/>
      <c r="AO229" s="41"/>
      <c r="AP229" s="41"/>
      <c r="AQ229" s="63">
        <f t="shared" si="82"/>
        <v>3.3963172975064244E-2</v>
      </c>
      <c r="AR229" s="58">
        <f t="shared" si="83"/>
        <v>35555</v>
      </c>
      <c r="AS229" s="43">
        <f t="shared" si="84"/>
        <v>36762.560615128408</v>
      </c>
      <c r="AT229" s="64">
        <f t="shared" si="85"/>
        <v>3.3963172975064237E-2</v>
      </c>
      <c r="AV229" s="18">
        <v>5052</v>
      </c>
      <c r="AW229" s="18">
        <v>5323</v>
      </c>
      <c r="AX229" s="18">
        <v>5316</v>
      </c>
      <c r="AY229" s="18">
        <v>5399</v>
      </c>
      <c r="AZ229" s="18">
        <v>5441</v>
      </c>
      <c r="BA229" s="18">
        <v>5465</v>
      </c>
      <c r="BB229" s="18">
        <v>5482</v>
      </c>
      <c r="BC229" s="18">
        <v>5486</v>
      </c>
      <c r="BD229" s="18">
        <v>5500</v>
      </c>
      <c r="BE229" s="18">
        <v>5511</v>
      </c>
      <c r="BF229" s="18">
        <v>5537</v>
      </c>
      <c r="BG229" s="18">
        <v>5581</v>
      </c>
      <c r="BH229" s="18">
        <v>5584</v>
      </c>
      <c r="BI229" s="18">
        <v>5698</v>
      </c>
      <c r="BJ229" s="18">
        <v>5729</v>
      </c>
    </row>
    <row r="230" spans="1:63" s="18" customFormat="1">
      <c r="A230" s="41">
        <v>226</v>
      </c>
      <c r="B230" s="36" t="s">
        <v>685</v>
      </c>
      <c r="C230" s="36" t="s">
        <v>650</v>
      </c>
      <c r="D230" s="37" t="s">
        <v>571</v>
      </c>
      <c r="E230" s="37" t="s">
        <v>572</v>
      </c>
      <c r="F230" s="38" t="s">
        <v>686</v>
      </c>
      <c r="G230" s="38" t="s">
        <v>30</v>
      </c>
      <c r="H230" s="38" t="s">
        <v>21</v>
      </c>
      <c r="I230" s="38" t="s">
        <v>22</v>
      </c>
      <c r="J230" s="38" t="s">
        <v>24</v>
      </c>
      <c r="K230" s="41">
        <v>18867</v>
      </c>
      <c r="L230" s="41">
        <v>14807</v>
      </c>
      <c r="M230" s="41">
        <v>15949.9</v>
      </c>
      <c r="N230" s="41">
        <v>18094.900000000001</v>
      </c>
      <c r="O230" s="41">
        <v>20186</v>
      </c>
      <c r="P230" s="41">
        <v>19647</v>
      </c>
      <c r="Q230" s="41">
        <v>18297</v>
      </c>
      <c r="R230" s="41">
        <v>17897</v>
      </c>
      <c r="S230" s="41">
        <v>19976</v>
      </c>
      <c r="T230" s="41">
        <v>23952</v>
      </c>
      <c r="U230" s="41">
        <v>24430</v>
      </c>
      <c r="V230" s="41">
        <v>19972</v>
      </c>
      <c r="W230" s="41">
        <v>21600</v>
      </c>
      <c r="X230" s="41">
        <v>16610</v>
      </c>
      <c r="Y230" s="41">
        <v>23674</v>
      </c>
      <c r="Z230" s="56">
        <f t="shared" si="86"/>
        <v>6.991042561085492E-2</v>
      </c>
      <c r="AA230" s="56">
        <f t="shared" si="87"/>
        <v>4.1342025759262269E-2</v>
      </c>
      <c r="AB230" s="56">
        <f t="shared" si="88"/>
        <v>-3.0211480362537735E-2</v>
      </c>
      <c r="AC230" s="57">
        <f t="shared" si="73"/>
        <v>23110.065193194467</v>
      </c>
      <c r="AD230" s="57">
        <f t="shared" si="74"/>
        <v>22492.987756400064</v>
      </c>
      <c r="AE230" s="57">
        <f t="shared" si="75"/>
        <v>20947.432024169186</v>
      </c>
      <c r="AF230" s="58">
        <f t="shared" si="76"/>
        <v>66550.484973763712</v>
      </c>
      <c r="AG230" s="85">
        <v>5.343377634290881E-3</v>
      </c>
      <c r="AH230" s="83">
        <f t="shared" si="77"/>
        <v>66550.484973763712</v>
      </c>
      <c r="AI230" s="84">
        <f t="shared" si="78"/>
        <v>0</v>
      </c>
      <c r="AJ230" s="59">
        <f t="shared" si="79"/>
        <v>5.343377634290881E-3</v>
      </c>
      <c r="AK230" s="60">
        <f t="shared" si="80"/>
        <v>21715.416956900681</v>
      </c>
      <c r="AL230" s="61">
        <f t="shared" si="81"/>
        <v>5.3E-3</v>
      </c>
      <c r="AM230" s="62">
        <f t="shared" si="72"/>
        <v>1.1337028361192436E-2</v>
      </c>
      <c r="AN230" s="41"/>
      <c r="AO230" s="41"/>
      <c r="AP230" s="41"/>
      <c r="AQ230" s="63">
        <f t="shared" si="82"/>
        <v>5.343377634290881E-3</v>
      </c>
      <c r="AR230" s="58">
        <f t="shared" si="83"/>
        <v>21600</v>
      </c>
      <c r="AS230" s="43">
        <f t="shared" si="84"/>
        <v>21715.416956900681</v>
      </c>
      <c r="AT230" s="64">
        <f t="shared" si="85"/>
        <v>5.3433776342908246E-3</v>
      </c>
      <c r="AV230" s="18">
        <v>5052</v>
      </c>
      <c r="AW230" s="18">
        <v>5323</v>
      </c>
      <c r="AX230" s="18">
        <v>5316</v>
      </c>
      <c r="AY230" s="18">
        <v>5399</v>
      </c>
      <c r="AZ230" s="18">
        <v>5441</v>
      </c>
      <c r="BA230" s="18">
        <v>5465</v>
      </c>
      <c r="BB230" s="18">
        <v>5482</v>
      </c>
      <c r="BC230" s="18">
        <v>5486</v>
      </c>
      <c r="BD230" s="18">
        <v>5500</v>
      </c>
      <c r="BE230" s="18">
        <v>5511</v>
      </c>
      <c r="BF230" s="18">
        <v>5537</v>
      </c>
      <c r="BG230" s="18">
        <v>5581</v>
      </c>
      <c r="BH230" s="18">
        <v>5584</v>
      </c>
      <c r="BI230" s="18">
        <v>5698</v>
      </c>
      <c r="BJ230" s="18">
        <v>5729</v>
      </c>
    </row>
    <row r="231" spans="1:63" s="18" customFormat="1">
      <c r="A231" s="41">
        <v>227</v>
      </c>
      <c r="B231" s="36" t="s">
        <v>687</v>
      </c>
      <c r="C231" s="36" t="s">
        <v>650</v>
      </c>
      <c r="D231" s="37" t="s">
        <v>571</v>
      </c>
      <c r="E231" s="37" t="s">
        <v>572</v>
      </c>
      <c r="F231" s="38" t="s">
        <v>688</v>
      </c>
      <c r="G231" s="44" t="s">
        <v>30</v>
      </c>
      <c r="H231" s="38" t="s">
        <v>21</v>
      </c>
      <c r="I231" s="38" t="s">
        <v>22</v>
      </c>
      <c r="J231" s="38" t="s">
        <v>24</v>
      </c>
      <c r="K231" s="41">
        <v>29589</v>
      </c>
      <c r="L231" s="41">
        <v>26362</v>
      </c>
      <c r="M231" s="41">
        <v>28026</v>
      </c>
      <c r="N231" s="41">
        <v>43273</v>
      </c>
      <c r="O231" s="41">
        <v>40116</v>
      </c>
      <c r="P231" s="41">
        <v>33569</v>
      </c>
      <c r="Q231" s="41">
        <v>39616</v>
      </c>
      <c r="R231" s="41">
        <v>37094</v>
      </c>
      <c r="S231" s="41">
        <v>35087</v>
      </c>
      <c r="T231" s="41">
        <v>38113</v>
      </c>
      <c r="U231" s="41">
        <v>37517</v>
      </c>
      <c r="V231" s="41">
        <v>31419</v>
      </c>
      <c r="W231" s="41">
        <v>32769</v>
      </c>
      <c r="X231" s="41">
        <v>32317</v>
      </c>
      <c r="Y231" s="41">
        <v>33843</v>
      </c>
      <c r="Z231" s="56">
        <f t="shared" si="86"/>
        <v>0.35577410524181285</v>
      </c>
      <c r="AA231" s="56">
        <f t="shared" si="87"/>
        <v>0.13450944607793436</v>
      </c>
      <c r="AB231" s="56">
        <f t="shared" si="88"/>
        <v>0.33887593362398194</v>
      </c>
      <c r="AC231" s="57">
        <f t="shared" si="73"/>
        <v>44427.361654668966</v>
      </c>
      <c r="AD231" s="57">
        <f t="shared" si="74"/>
        <v>37176.740038527831</v>
      </c>
      <c r="AE231" s="57">
        <f t="shared" si="75"/>
        <v>43873.625468924263</v>
      </c>
      <c r="AF231" s="58">
        <f t="shared" si="76"/>
        <v>125477.72716212107</v>
      </c>
      <c r="AG231" s="85">
        <v>4.9851638286129089E-2</v>
      </c>
      <c r="AH231" s="83">
        <f t="shared" si="77"/>
        <v>125477.72716212107</v>
      </c>
      <c r="AI231" s="84">
        <f t="shared" si="78"/>
        <v>0</v>
      </c>
      <c r="AJ231" s="59">
        <f t="shared" si="79"/>
        <v>4.9851638286129089E-2</v>
      </c>
      <c r="AK231" s="60">
        <f t="shared" si="80"/>
        <v>34402.588334998167</v>
      </c>
      <c r="AL231" s="61">
        <f t="shared" si="81"/>
        <v>4.99E-2</v>
      </c>
      <c r="AM231" s="62">
        <f t="shared" si="72"/>
        <v>8.5429743565073046E-3</v>
      </c>
      <c r="AN231" s="41"/>
      <c r="AO231" s="41"/>
      <c r="AP231" s="41"/>
      <c r="AQ231" s="63">
        <f t="shared" si="82"/>
        <v>4.9851638286129089E-2</v>
      </c>
      <c r="AR231" s="58">
        <f t="shared" si="83"/>
        <v>32769</v>
      </c>
      <c r="AS231" s="43">
        <f t="shared" si="84"/>
        <v>34402.588334998167</v>
      </c>
      <c r="AT231" s="64">
        <f t="shared" si="85"/>
        <v>4.9851638286129152E-2</v>
      </c>
      <c r="AV231" s="18">
        <v>5052</v>
      </c>
      <c r="AW231" s="18">
        <v>5323</v>
      </c>
      <c r="AX231" s="18">
        <v>5316</v>
      </c>
      <c r="AY231" s="18">
        <v>5399</v>
      </c>
      <c r="AZ231" s="18">
        <v>5441</v>
      </c>
      <c r="BA231" s="18">
        <v>5465</v>
      </c>
      <c r="BB231" s="18">
        <v>5482</v>
      </c>
      <c r="BC231" s="18">
        <v>5486</v>
      </c>
      <c r="BD231" s="18">
        <v>5500</v>
      </c>
      <c r="BE231" s="18">
        <v>5511</v>
      </c>
      <c r="BF231" s="18">
        <v>5537</v>
      </c>
      <c r="BG231" s="18">
        <v>5581</v>
      </c>
      <c r="BH231" s="18">
        <v>5584</v>
      </c>
      <c r="BI231" s="18">
        <v>5698</v>
      </c>
      <c r="BJ231" s="18">
        <v>5729</v>
      </c>
    </row>
    <row r="232" spans="1:63" s="18" customFormat="1">
      <c r="A232" s="41">
        <v>228</v>
      </c>
      <c r="B232" s="36" t="s">
        <v>1069</v>
      </c>
      <c r="C232" s="36" t="s">
        <v>596</v>
      </c>
      <c r="D232" s="37" t="s">
        <v>571</v>
      </c>
      <c r="E232" s="37" t="s">
        <v>572</v>
      </c>
      <c r="F232" s="38" t="s">
        <v>1070</v>
      </c>
      <c r="G232" s="38">
        <v>3</v>
      </c>
      <c r="H232" s="38" t="s">
        <v>1072</v>
      </c>
      <c r="I232" s="38" t="s">
        <v>22</v>
      </c>
      <c r="J232" s="38" t="s">
        <v>24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1">
        <v>25160</v>
      </c>
      <c r="X232" s="41">
        <v>20948</v>
      </c>
      <c r="Y232" s="41">
        <v>27507</v>
      </c>
      <c r="Z232" s="56">
        <f>W232/W232-1</f>
        <v>0</v>
      </c>
      <c r="AA232" s="56">
        <f>X232/W232-1</f>
        <v>-0.16740858505564393</v>
      </c>
      <c r="AB232" s="56">
        <f>Y232/W232-1</f>
        <v>9.3282988871224104E-2</v>
      </c>
      <c r="AC232" s="57">
        <f t="shared" si="73"/>
        <v>25160</v>
      </c>
      <c r="AD232" s="57">
        <f t="shared" si="74"/>
        <v>20948</v>
      </c>
      <c r="AE232" s="57">
        <f t="shared" si="75"/>
        <v>27507</v>
      </c>
      <c r="AF232" s="58">
        <f t="shared" si="76"/>
        <v>73615</v>
      </c>
      <c r="AG232" s="85">
        <v>-4.9929461346674107E-3</v>
      </c>
      <c r="AH232" s="83">
        <f t="shared" si="77"/>
        <v>73615.000000000029</v>
      </c>
      <c r="AI232" s="84">
        <f t="shared" si="78"/>
        <v>0</v>
      </c>
      <c r="AJ232" s="59">
        <f t="shared" si="79"/>
        <v>-4.9929461346674107E-3</v>
      </c>
      <c r="AK232" s="60">
        <f t="shared" si="80"/>
        <v>25034.377475251767</v>
      </c>
      <c r="AL232" s="61">
        <f t="shared" si="81"/>
        <v>-5.0000000000000001E-3</v>
      </c>
      <c r="AM232" s="62">
        <f>(POWER(Y232/W232,1/2)-1)</f>
        <v>4.5601735304233282E-2</v>
      </c>
      <c r="AN232" s="41"/>
      <c r="AO232" s="41"/>
      <c r="AP232" s="41"/>
      <c r="AQ232" s="63">
        <f t="shared" si="82"/>
        <v>-4.9929461346674107E-3</v>
      </c>
      <c r="AR232" s="58">
        <f t="shared" si="83"/>
        <v>25160</v>
      </c>
      <c r="AS232" s="43">
        <f t="shared" si="84"/>
        <v>25034.377475251767</v>
      </c>
      <c r="AT232" s="64">
        <f t="shared" si="85"/>
        <v>-4.9929461346673865E-3</v>
      </c>
      <c r="AV232" s="18">
        <v>9803</v>
      </c>
      <c r="AW232" s="18">
        <v>9859</v>
      </c>
      <c r="AX232" s="18">
        <v>9910</v>
      </c>
      <c r="AY232" s="18">
        <v>10248</v>
      </c>
      <c r="AZ232" s="18">
        <v>10504</v>
      </c>
      <c r="BA232" s="18">
        <v>10531</v>
      </c>
      <c r="BB232" s="18">
        <v>10593</v>
      </c>
      <c r="BC232" s="18">
        <v>10929</v>
      </c>
      <c r="BD232" s="18">
        <v>11040</v>
      </c>
      <c r="BE232" s="18">
        <v>11146</v>
      </c>
      <c r="BF232" s="18">
        <v>11195</v>
      </c>
      <c r="BG232" s="18">
        <v>11329</v>
      </c>
      <c r="BH232" s="18">
        <v>11358</v>
      </c>
      <c r="BI232" s="18">
        <v>11289</v>
      </c>
      <c r="BJ232" s="18">
        <v>11321</v>
      </c>
    </row>
    <row r="233" spans="1:63" s="18" customFormat="1">
      <c r="A233" s="41">
        <v>229</v>
      </c>
      <c r="B233" s="36" t="s">
        <v>1041</v>
      </c>
      <c r="C233" s="36" t="s">
        <v>650</v>
      </c>
      <c r="D233" s="37" t="s">
        <v>571</v>
      </c>
      <c r="E233" s="37" t="s">
        <v>572</v>
      </c>
      <c r="F233" s="38" t="s">
        <v>1042</v>
      </c>
      <c r="G233" s="38" t="s">
        <v>30</v>
      </c>
      <c r="H233" s="38" t="s">
        <v>21</v>
      </c>
      <c r="I233" s="38" t="s">
        <v>22</v>
      </c>
      <c r="J233" s="38" t="s">
        <v>24</v>
      </c>
      <c r="K233" s="41">
        <v>0</v>
      </c>
      <c r="L233" s="41">
        <v>16765</v>
      </c>
      <c r="M233" s="41">
        <v>25706</v>
      </c>
      <c r="N233" s="41">
        <v>21261</v>
      </c>
      <c r="O233" s="41">
        <v>19787</v>
      </c>
      <c r="P233" s="41">
        <v>21143</v>
      </c>
      <c r="Q233" s="41">
        <v>24506</v>
      </c>
      <c r="R233" s="41">
        <v>25605</v>
      </c>
      <c r="S233" s="41">
        <v>28128</v>
      </c>
      <c r="T233" s="41">
        <v>27435</v>
      </c>
      <c r="U233" s="41">
        <v>28394</v>
      </c>
      <c r="V233" s="41">
        <v>27612</v>
      </c>
      <c r="W233" s="41">
        <v>28834</v>
      </c>
      <c r="X233" s="41">
        <v>25595</v>
      </c>
      <c r="Y233" s="41">
        <v>30726</v>
      </c>
      <c r="Z233" s="56">
        <f>P233/O233-1</f>
        <v>6.8529842826097864E-2</v>
      </c>
      <c r="AA233" s="56">
        <f>Q233/O233-1</f>
        <v>0.23848991762268157</v>
      </c>
      <c r="AB233" s="56">
        <f>R233/O233-1</f>
        <v>0.29403143478041138</v>
      </c>
      <c r="AC233" s="57">
        <f t="shared" si="73"/>
        <v>30809.989488047704</v>
      </c>
      <c r="AD233" s="57">
        <f t="shared" si="74"/>
        <v>35710.618284732402</v>
      </c>
      <c r="AE233" s="57">
        <f t="shared" si="75"/>
        <v>37312.102390458385</v>
      </c>
      <c r="AF233" s="58">
        <f t="shared" si="76"/>
        <v>103832.71016323849</v>
      </c>
      <c r="AG233" s="85">
        <v>3.7106084731510232E-2</v>
      </c>
      <c r="AH233" s="83">
        <f t="shared" si="77"/>
        <v>103832.71439263335</v>
      </c>
      <c r="AI233" s="84">
        <f t="shared" si="78"/>
        <v>-4.2293948645237833E-3</v>
      </c>
      <c r="AJ233" s="59">
        <f t="shared" si="79"/>
        <v>3.7106084731510232E-2</v>
      </c>
      <c r="AK233" s="60">
        <f t="shared" si="80"/>
        <v>29903.916847148368</v>
      </c>
      <c r="AL233" s="61">
        <f t="shared" si="81"/>
        <v>3.7100000000000001E-2</v>
      </c>
      <c r="AM233" s="62">
        <f>(POWER(W233/L233,1/11)-1)</f>
        <v>5.0531822241292268E-2</v>
      </c>
      <c r="AN233" s="41"/>
      <c r="AO233" s="41"/>
      <c r="AP233" s="41"/>
      <c r="AQ233" s="63">
        <f t="shared" si="82"/>
        <v>3.7106084731510232E-2</v>
      </c>
      <c r="AR233" s="58">
        <f t="shared" si="83"/>
        <v>28834</v>
      </c>
      <c r="AS233" s="43">
        <f t="shared" si="84"/>
        <v>29903.916847148368</v>
      </c>
      <c r="AT233" s="64">
        <f t="shared" si="85"/>
        <v>3.7106084731510336E-2</v>
      </c>
      <c r="AV233" s="18">
        <v>5052</v>
      </c>
      <c r="AW233" s="18">
        <v>5323</v>
      </c>
      <c r="AX233" s="18">
        <v>5316</v>
      </c>
      <c r="AY233" s="18">
        <v>5399</v>
      </c>
      <c r="AZ233" s="18">
        <v>5441</v>
      </c>
      <c r="BA233" s="18">
        <v>5465</v>
      </c>
      <c r="BB233" s="18">
        <v>5482</v>
      </c>
      <c r="BC233" s="18">
        <v>5486</v>
      </c>
      <c r="BD233" s="18">
        <v>5500</v>
      </c>
      <c r="BE233" s="18">
        <v>5511</v>
      </c>
      <c r="BF233" s="18">
        <v>5537</v>
      </c>
      <c r="BG233" s="18">
        <v>5581</v>
      </c>
      <c r="BH233" s="18">
        <v>5584</v>
      </c>
      <c r="BI233" s="18">
        <v>5698</v>
      </c>
      <c r="BJ233" s="18">
        <v>5729</v>
      </c>
    </row>
    <row r="234" spans="1:63" s="18" customFormat="1">
      <c r="A234" s="41">
        <v>230</v>
      </c>
      <c r="B234" s="46" t="s">
        <v>1071</v>
      </c>
      <c r="C234" s="36" t="s">
        <v>1114</v>
      </c>
      <c r="D234" s="45" t="s">
        <v>571</v>
      </c>
      <c r="E234" s="37" t="s">
        <v>572</v>
      </c>
      <c r="F234" s="47"/>
      <c r="G234" s="47"/>
      <c r="H234" s="38" t="s">
        <v>21</v>
      </c>
      <c r="I234" s="38" t="s">
        <v>1078</v>
      </c>
      <c r="J234" s="38" t="s">
        <v>24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1">
        <v>0</v>
      </c>
      <c r="X234" s="41">
        <v>18155.79</v>
      </c>
      <c r="Y234" s="41">
        <v>17952.64</v>
      </c>
      <c r="Z234" s="56">
        <f>Y234/X234-1</f>
        <v>-1.1189267996600583E-2</v>
      </c>
      <c r="AA234" s="56">
        <f>Z234</f>
        <v>-1.1189267996600583E-2</v>
      </c>
      <c r="AB234" s="56">
        <f>AA234</f>
        <v>-1.1189267996600583E-2</v>
      </c>
      <c r="AC234" s="57">
        <f>$X234*(Z234+1)</f>
        <v>17952.64</v>
      </c>
      <c r="AD234" s="57">
        <f>$Y234*(1+AA234)</f>
        <v>17751.763099793508</v>
      </c>
      <c r="AE234" s="57">
        <f>$Y234*(AB234+1)</f>
        <v>17751.763099793508</v>
      </c>
      <c r="AF234" s="58">
        <f t="shared" si="76"/>
        <v>53456.166199587009</v>
      </c>
      <c r="AG234" s="85">
        <v>-3.741881068317856E-3</v>
      </c>
      <c r="AH234" s="83">
        <f>X234*((1+AG234)^4+(1+AG234)^5+(1+AG234)^6)</f>
        <v>53456.166184643844</v>
      </c>
      <c r="AI234" s="84">
        <f t="shared" si="78"/>
        <v>1.4943165297154337E-5</v>
      </c>
      <c r="AJ234" s="59">
        <f t="shared" si="79"/>
        <v>-3.741881068317856E-3</v>
      </c>
      <c r="AK234" s="60">
        <f>+X234*(1+AJ234)</f>
        <v>18087.853193118648</v>
      </c>
      <c r="AL234" s="61">
        <f t="shared" si="81"/>
        <v>-3.7000000000000002E-3</v>
      </c>
      <c r="AM234" s="62">
        <f>(POWER(Y234/X234,1/1)-1)</f>
        <v>-1.1189267996600583E-2</v>
      </c>
      <c r="AN234" s="41"/>
      <c r="AO234" s="41"/>
      <c r="AP234" s="41"/>
      <c r="AQ234" s="63">
        <f t="shared" si="82"/>
        <v>-3.741881068317856E-3</v>
      </c>
      <c r="AR234" s="58">
        <f>X234</f>
        <v>18155.79</v>
      </c>
      <c r="AS234" s="43">
        <f t="shared" si="84"/>
        <v>18087.853193118648</v>
      </c>
      <c r="AT234" s="64">
        <f t="shared" si="85"/>
        <v>-3.7418810683177428E-3</v>
      </c>
      <c r="AU234" s="20"/>
      <c r="BK234" s="20"/>
    </row>
    <row r="235" spans="1:63" s="18" customFormat="1">
      <c r="A235" s="41">
        <v>231</v>
      </c>
      <c r="B235" s="36" t="s">
        <v>689</v>
      </c>
      <c r="C235" s="36" t="s">
        <v>691</v>
      </c>
      <c r="D235" s="37" t="s">
        <v>571</v>
      </c>
      <c r="E235" s="37" t="s">
        <v>572</v>
      </c>
      <c r="F235" s="38" t="s">
        <v>690</v>
      </c>
      <c r="G235" s="38" t="s">
        <v>30</v>
      </c>
      <c r="H235" s="38" t="s">
        <v>21</v>
      </c>
      <c r="I235" s="38" t="s">
        <v>1078</v>
      </c>
      <c r="J235" s="38" t="s">
        <v>24</v>
      </c>
      <c r="K235" s="41">
        <v>197516.65999999997</v>
      </c>
      <c r="L235" s="41">
        <v>183649.49000000002</v>
      </c>
      <c r="M235" s="41">
        <v>180551.71999999997</v>
      </c>
      <c r="N235" s="41">
        <v>205403.06</v>
      </c>
      <c r="O235" s="41">
        <v>195878.98</v>
      </c>
      <c r="P235" s="41">
        <v>229041.12</v>
      </c>
      <c r="Q235" s="41">
        <v>211660.47999999998</v>
      </c>
      <c r="R235" s="41">
        <v>214462.34999999998</v>
      </c>
      <c r="S235" s="41">
        <v>222298.94</v>
      </c>
      <c r="T235" s="41">
        <v>218667.79</v>
      </c>
      <c r="U235" s="41">
        <v>228014.06000000003</v>
      </c>
      <c r="V235" s="41">
        <v>215844.45</v>
      </c>
      <c r="W235" s="41">
        <v>217640.69999999998</v>
      </c>
      <c r="X235" s="41">
        <v>218541.3</v>
      </c>
      <c r="Y235" s="41">
        <v>210998.49</v>
      </c>
      <c r="Z235" s="56">
        <f t="shared" ref="Z235:Z249" si="89">O235/$K235-1</f>
        <v>-8.2913512207019036E-3</v>
      </c>
      <c r="AA235" s="56">
        <f t="shared" ref="AA235:AA249" si="90">P235/$K235-1</f>
        <v>0.15960405567813885</v>
      </c>
      <c r="AB235" s="56">
        <f t="shared" ref="AB235:AB249" si="91">Q235/$K235-1</f>
        <v>7.1608238008884939E-2</v>
      </c>
      <c r="AC235" s="57">
        <f t="shared" ref="AC235:AC266" si="92">$W235*(Z235+1)</f>
        <v>215836.16451638055</v>
      </c>
      <c r="AD235" s="57">
        <f t="shared" ref="AD235:AD266" si="93">$W235*(1+AA235)</f>
        <v>252377.0384006291</v>
      </c>
      <c r="AE235" s="57">
        <f t="shared" ref="AE235:AE266" si="94">$W235*(AB235+1)</f>
        <v>233225.5670460203</v>
      </c>
      <c r="AF235" s="58">
        <f t="shared" si="76"/>
        <v>701438.76996303</v>
      </c>
      <c r="AG235" s="85">
        <v>1.4424527282653114E-2</v>
      </c>
      <c r="AH235" s="83">
        <f t="shared" ref="AH235:AH266" si="95">W235*((1+AG235)^4+(1+AG235)^5+(1+AG235)^6)</f>
        <v>701438.76996302977</v>
      </c>
      <c r="AI235" s="84">
        <f t="shared" si="78"/>
        <v>0</v>
      </c>
      <c r="AJ235" s="59">
        <f t="shared" si="79"/>
        <v>1.4424527282653114E-2</v>
      </c>
      <c r="AK235" s="60">
        <f t="shared" ref="AK235:AK266" si="96">+W235*(1+AJ235)</f>
        <v>220780.06421496571</v>
      </c>
      <c r="AL235" s="61">
        <f t="shared" si="81"/>
        <v>1.44E-2</v>
      </c>
      <c r="AM235" s="62">
        <f t="shared" ref="AM235:AM253" si="97">(POWER(W235/K235,1/12)-1)</f>
        <v>8.1179905271375752E-3</v>
      </c>
      <c r="AN235" s="41"/>
      <c r="AO235" s="41"/>
      <c r="AP235" s="41"/>
      <c r="AQ235" s="63">
        <f t="shared" si="82"/>
        <v>1.4424527282653114E-2</v>
      </c>
      <c r="AR235" s="58">
        <f t="shared" ref="AR235:AR266" si="98">W235</f>
        <v>217640.69999999998</v>
      </c>
      <c r="AS235" s="43">
        <f t="shared" si="84"/>
        <v>220780.06421496571</v>
      </c>
      <c r="AT235" s="64">
        <f t="shared" si="85"/>
        <v>1.4424527282653088E-2</v>
      </c>
      <c r="AV235" s="18">
        <v>20140</v>
      </c>
      <c r="AW235" s="18">
        <v>20205</v>
      </c>
      <c r="AX235" s="18">
        <v>20240</v>
      </c>
      <c r="AY235" s="18">
        <v>20238</v>
      </c>
      <c r="AZ235" s="18">
        <v>20267</v>
      </c>
      <c r="BA235" s="18">
        <v>21408</v>
      </c>
      <c r="BB235" s="18">
        <v>22198</v>
      </c>
      <c r="BC235" s="18">
        <v>22465</v>
      </c>
      <c r="BD235" s="18">
        <v>22530</v>
      </c>
      <c r="BE235" s="18">
        <v>22546</v>
      </c>
      <c r="BF235" s="18">
        <v>22556</v>
      </c>
      <c r="BG235" s="18">
        <v>22911</v>
      </c>
      <c r="BH235" s="18">
        <v>23357</v>
      </c>
      <c r="BI235" s="18">
        <v>23460</v>
      </c>
      <c r="BJ235" s="18">
        <v>24438</v>
      </c>
    </row>
    <row r="236" spans="1:63" s="18" customFormat="1">
      <c r="A236" s="41">
        <v>232</v>
      </c>
      <c r="B236" s="36" t="s">
        <v>692</v>
      </c>
      <c r="C236" s="36" t="s">
        <v>378</v>
      </c>
      <c r="D236" s="37" t="s">
        <v>571</v>
      </c>
      <c r="E236" s="37" t="s">
        <v>572</v>
      </c>
      <c r="F236" s="38" t="s">
        <v>693</v>
      </c>
      <c r="G236" s="38" t="s">
        <v>30</v>
      </c>
      <c r="H236" s="38" t="s">
        <v>21</v>
      </c>
      <c r="I236" s="38" t="s">
        <v>1078</v>
      </c>
      <c r="J236" s="38" t="s">
        <v>24</v>
      </c>
      <c r="K236" s="41">
        <v>21148.95</v>
      </c>
      <c r="L236" s="41">
        <v>19377.670000000002</v>
      </c>
      <c r="M236" s="41">
        <v>20106.8</v>
      </c>
      <c r="N236" s="41">
        <v>22335.050000000003</v>
      </c>
      <c r="O236" s="41">
        <v>23704.3</v>
      </c>
      <c r="P236" s="41">
        <v>22984.84</v>
      </c>
      <c r="Q236" s="41">
        <v>21938.91</v>
      </c>
      <c r="R236" s="41">
        <v>23822.74</v>
      </c>
      <c r="S236" s="41">
        <v>38892.31</v>
      </c>
      <c r="T236" s="41">
        <v>38352.83</v>
      </c>
      <c r="U236" s="41">
        <v>36768.65</v>
      </c>
      <c r="V236" s="41">
        <v>33318.03</v>
      </c>
      <c r="W236" s="41">
        <v>62913.279999999999</v>
      </c>
      <c r="X236" s="41">
        <v>48056.979999999996</v>
      </c>
      <c r="Y236" s="41">
        <v>50858.63</v>
      </c>
      <c r="Z236" s="56">
        <f t="shared" si="89"/>
        <v>0.12082632943952287</v>
      </c>
      <c r="AA236" s="56">
        <f t="shared" si="90"/>
        <v>8.6807619290792282E-2</v>
      </c>
      <c r="AB236" s="56">
        <f t="shared" si="91"/>
        <v>3.7352208974913648E-2</v>
      </c>
      <c r="AC236" s="57">
        <f t="shared" si="92"/>
        <v>70514.860695400945</v>
      </c>
      <c r="AD236" s="57">
        <f t="shared" si="93"/>
        <v>68374.632058575022</v>
      </c>
      <c r="AE236" s="57">
        <f t="shared" si="94"/>
        <v>65263.229981857257</v>
      </c>
      <c r="AF236" s="58">
        <f t="shared" si="76"/>
        <v>204152.72273583323</v>
      </c>
      <c r="AG236" s="85">
        <v>1.5806991008869443E-2</v>
      </c>
      <c r="AH236" s="83">
        <f t="shared" si="95"/>
        <v>204152.72273583314</v>
      </c>
      <c r="AI236" s="84">
        <f t="shared" si="78"/>
        <v>0</v>
      </c>
      <c r="AJ236" s="59">
        <f t="shared" si="79"/>
        <v>1.5806991008869443E-2</v>
      </c>
      <c r="AK236" s="60">
        <f t="shared" si="96"/>
        <v>63907.74965129848</v>
      </c>
      <c r="AL236" s="61">
        <f t="shared" si="81"/>
        <v>1.5800000000000002E-2</v>
      </c>
      <c r="AM236" s="62">
        <f t="shared" si="97"/>
        <v>9.5101716728739571E-2</v>
      </c>
      <c r="AN236" s="41"/>
      <c r="AO236" s="41"/>
      <c r="AP236" s="41"/>
      <c r="AQ236" s="63">
        <f t="shared" si="82"/>
        <v>1.5806991008869443E-2</v>
      </c>
      <c r="AR236" s="58">
        <f t="shared" si="98"/>
        <v>62913.279999999999</v>
      </c>
      <c r="AS236" s="43">
        <f t="shared" si="84"/>
        <v>63907.74965129848</v>
      </c>
      <c r="AT236" s="64">
        <f t="shared" si="85"/>
        <v>1.5806991008869398E-2</v>
      </c>
      <c r="AV236" s="18">
        <v>9206</v>
      </c>
      <c r="AW236" s="18">
        <v>9287</v>
      </c>
      <c r="AX236" s="18">
        <v>11075</v>
      </c>
      <c r="AY236" s="18">
        <v>11263</v>
      </c>
      <c r="AZ236" s="18">
        <v>11569</v>
      </c>
      <c r="BA236" s="18">
        <v>11649</v>
      </c>
      <c r="BB236" s="18">
        <v>11676</v>
      </c>
      <c r="BC236" s="18">
        <v>11645</v>
      </c>
      <c r="BD236" s="18">
        <v>11493</v>
      </c>
      <c r="BE236" s="18">
        <v>11456</v>
      </c>
      <c r="BF236" s="18">
        <v>11265</v>
      </c>
      <c r="BG236" s="18">
        <v>11466</v>
      </c>
      <c r="BH236" s="18">
        <v>12380</v>
      </c>
      <c r="BI236" s="18">
        <v>12540</v>
      </c>
      <c r="BJ236" s="18">
        <v>12605</v>
      </c>
    </row>
    <row r="237" spans="1:63" s="18" customFormat="1">
      <c r="A237" s="41">
        <v>233</v>
      </c>
      <c r="B237" s="36" t="s">
        <v>694</v>
      </c>
      <c r="C237" s="36" t="s">
        <v>691</v>
      </c>
      <c r="D237" s="37" t="s">
        <v>571</v>
      </c>
      <c r="E237" s="37" t="s">
        <v>572</v>
      </c>
      <c r="F237" s="38" t="s">
        <v>695</v>
      </c>
      <c r="G237" s="38" t="s">
        <v>30</v>
      </c>
      <c r="H237" s="38" t="s">
        <v>21</v>
      </c>
      <c r="I237" s="38" t="s">
        <v>1078</v>
      </c>
      <c r="J237" s="38" t="s">
        <v>24</v>
      </c>
      <c r="K237" s="41">
        <v>214684.09</v>
      </c>
      <c r="L237" s="41">
        <v>210223.31999999998</v>
      </c>
      <c r="M237" s="41">
        <v>214047.28000000003</v>
      </c>
      <c r="N237" s="41">
        <v>219527.09</v>
      </c>
      <c r="O237" s="41">
        <v>229426.16999999998</v>
      </c>
      <c r="P237" s="41">
        <v>252998.89</v>
      </c>
      <c r="Q237" s="41">
        <v>306036.21999999997</v>
      </c>
      <c r="R237" s="41">
        <v>349609.14</v>
      </c>
      <c r="S237" s="41">
        <v>355845.89999999997</v>
      </c>
      <c r="T237" s="41">
        <v>344136.35</v>
      </c>
      <c r="U237" s="41">
        <v>354116.07</v>
      </c>
      <c r="V237" s="41">
        <v>356719.3</v>
      </c>
      <c r="W237" s="41">
        <v>254079.34</v>
      </c>
      <c r="X237" s="41">
        <v>244266.87</v>
      </c>
      <c r="Y237" s="41">
        <v>257137.84999999998</v>
      </c>
      <c r="Z237" s="56">
        <f t="shared" si="89"/>
        <v>6.8668712245979702E-2</v>
      </c>
      <c r="AA237" s="56">
        <f t="shared" si="90"/>
        <v>0.17847060767288347</v>
      </c>
      <c r="AB237" s="56">
        <f t="shared" si="91"/>
        <v>0.42551886355435076</v>
      </c>
      <c r="AC237" s="57">
        <f t="shared" si="92"/>
        <v>271526.64108610846</v>
      </c>
      <c r="AD237" s="57">
        <f t="shared" si="93"/>
        <v>299425.03420692519</v>
      </c>
      <c r="AE237" s="57">
        <f t="shared" si="94"/>
        <v>362194.89200943947</v>
      </c>
      <c r="AF237" s="58">
        <f t="shared" si="76"/>
        <v>933146.56730247312</v>
      </c>
      <c r="AG237" s="85">
        <v>4.1177354074631314E-2</v>
      </c>
      <c r="AH237" s="83">
        <f t="shared" si="95"/>
        <v>933146.56730247312</v>
      </c>
      <c r="AI237" s="84">
        <f t="shared" si="78"/>
        <v>0</v>
      </c>
      <c r="AJ237" s="59">
        <f t="shared" si="79"/>
        <v>4.1177354074631314E-2</v>
      </c>
      <c r="AK237" s="60">
        <f t="shared" si="96"/>
        <v>264541.65494622866</v>
      </c>
      <c r="AL237" s="61">
        <f t="shared" si="81"/>
        <v>4.1200000000000001E-2</v>
      </c>
      <c r="AM237" s="62">
        <f t="shared" si="97"/>
        <v>1.4138937630798321E-2</v>
      </c>
      <c r="AN237" s="41"/>
      <c r="AO237" s="41"/>
      <c r="AP237" s="41"/>
      <c r="AQ237" s="63">
        <f t="shared" si="82"/>
        <v>4.1177354074631314E-2</v>
      </c>
      <c r="AR237" s="58">
        <f t="shared" si="98"/>
        <v>254079.34</v>
      </c>
      <c r="AS237" s="43">
        <f t="shared" si="84"/>
        <v>264541.65494622866</v>
      </c>
      <c r="AT237" s="64">
        <f t="shared" si="85"/>
        <v>4.1177354074631412E-2</v>
      </c>
      <c r="AV237" s="18">
        <v>20140</v>
      </c>
      <c r="AW237" s="18">
        <v>20205</v>
      </c>
      <c r="AX237" s="18">
        <v>20240</v>
      </c>
      <c r="AY237" s="18">
        <v>20238</v>
      </c>
      <c r="AZ237" s="18">
        <v>20267</v>
      </c>
      <c r="BA237" s="18">
        <v>21408</v>
      </c>
      <c r="BB237" s="18">
        <v>22198</v>
      </c>
      <c r="BC237" s="18">
        <v>22465</v>
      </c>
      <c r="BD237" s="18">
        <v>22530</v>
      </c>
      <c r="BE237" s="18">
        <v>22546</v>
      </c>
      <c r="BF237" s="18">
        <v>22556</v>
      </c>
      <c r="BG237" s="18">
        <v>22911</v>
      </c>
      <c r="BH237" s="18">
        <v>23357</v>
      </c>
      <c r="BI237" s="18">
        <v>23460</v>
      </c>
      <c r="BJ237" s="18">
        <v>24438</v>
      </c>
    </row>
    <row r="238" spans="1:63" s="18" customFormat="1">
      <c r="A238" s="41">
        <v>234</v>
      </c>
      <c r="B238" s="36" t="s">
        <v>696</v>
      </c>
      <c r="C238" s="36" t="s">
        <v>698</v>
      </c>
      <c r="D238" s="37" t="s">
        <v>571</v>
      </c>
      <c r="E238" s="37" t="s">
        <v>572</v>
      </c>
      <c r="F238" s="38" t="s">
        <v>697</v>
      </c>
      <c r="G238" s="38" t="s">
        <v>30</v>
      </c>
      <c r="H238" s="38" t="s">
        <v>21</v>
      </c>
      <c r="I238" s="38" t="s">
        <v>22</v>
      </c>
      <c r="J238" s="38" t="s">
        <v>24</v>
      </c>
      <c r="K238" s="41">
        <v>11790.7</v>
      </c>
      <c r="L238" s="41">
        <v>13443.77</v>
      </c>
      <c r="M238" s="41">
        <v>11332.41</v>
      </c>
      <c r="N238" s="41">
        <v>12777.960000000001</v>
      </c>
      <c r="O238" s="41">
        <v>11734.05</v>
      </c>
      <c r="P238" s="41">
        <v>12187.45</v>
      </c>
      <c r="Q238" s="41">
        <v>12679.09</v>
      </c>
      <c r="R238" s="41">
        <v>11985.689999999999</v>
      </c>
      <c r="S238" s="41">
        <v>11536.59</v>
      </c>
      <c r="T238" s="41">
        <v>10857.4</v>
      </c>
      <c r="U238" s="41">
        <v>13999.3</v>
      </c>
      <c r="V238" s="41">
        <v>18857.59</v>
      </c>
      <c r="W238" s="41">
        <v>42040.740000000005</v>
      </c>
      <c r="X238" s="41">
        <v>21798.01</v>
      </c>
      <c r="Y238" s="41">
        <v>19140.09</v>
      </c>
      <c r="Z238" s="56">
        <f t="shared" si="89"/>
        <v>-4.8046341608217746E-3</v>
      </c>
      <c r="AA238" s="56">
        <f t="shared" si="90"/>
        <v>3.3649401647060762E-2</v>
      </c>
      <c r="AB238" s="56">
        <f t="shared" si="91"/>
        <v>7.5346671529256115E-2</v>
      </c>
      <c r="AC238" s="57">
        <f t="shared" si="92"/>
        <v>41838.749624449782</v>
      </c>
      <c r="AD238" s="57">
        <f t="shared" si="93"/>
        <v>43455.385745799656</v>
      </c>
      <c r="AE238" s="57">
        <f t="shared" si="94"/>
        <v>45208.369827626862</v>
      </c>
      <c r="AF238" s="58">
        <f t="shared" si="76"/>
        <v>130502.50519787631</v>
      </c>
      <c r="AG238" s="85">
        <v>6.848435909554338E-3</v>
      </c>
      <c r="AH238" s="83">
        <f t="shared" si="95"/>
        <v>130502.50519787638</v>
      </c>
      <c r="AI238" s="84">
        <f t="shared" si="78"/>
        <v>0</v>
      </c>
      <c r="AJ238" s="59">
        <f t="shared" si="79"/>
        <v>6.848435909554338E-3</v>
      </c>
      <c r="AK238" s="60">
        <f t="shared" si="96"/>
        <v>42328.653313480245</v>
      </c>
      <c r="AL238" s="61">
        <f t="shared" si="81"/>
        <v>6.7999999999999996E-3</v>
      </c>
      <c r="AM238" s="62">
        <f t="shared" si="97"/>
        <v>0.11175962206159151</v>
      </c>
      <c r="AN238" s="41"/>
      <c r="AO238" s="41"/>
      <c r="AP238" s="41"/>
      <c r="AQ238" s="63">
        <f t="shared" si="82"/>
        <v>6.848435909554338E-3</v>
      </c>
      <c r="AR238" s="58">
        <f t="shared" si="98"/>
        <v>42040.740000000005</v>
      </c>
      <c r="AS238" s="43">
        <f t="shared" si="84"/>
        <v>42328.653313480245</v>
      </c>
      <c r="AT238" s="64">
        <f t="shared" si="85"/>
        <v>6.8484359095544178E-3</v>
      </c>
      <c r="AV238" s="18">
        <v>729</v>
      </c>
      <c r="AW238" s="18">
        <v>1003</v>
      </c>
      <c r="AX238" s="18">
        <v>1112</v>
      </c>
      <c r="AY238" s="18">
        <v>1131</v>
      </c>
      <c r="AZ238" s="18">
        <v>1132</v>
      </c>
      <c r="BA238" s="18">
        <v>1131</v>
      </c>
      <c r="BB238" s="18">
        <v>1150</v>
      </c>
      <c r="BC238" s="18">
        <v>1122</v>
      </c>
      <c r="BD238" s="18">
        <v>1120</v>
      </c>
      <c r="BE238" s="18">
        <v>1118</v>
      </c>
      <c r="BF238" s="18">
        <v>1351</v>
      </c>
      <c r="BG238" s="18">
        <v>1602</v>
      </c>
      <c r="BH238" s="18">
        <v>3089</v>
      </c>
      <c r="BI238" s="18">
        <v>1740</v>
      </c>
      <c r="BJ238" s="18">
        <v>1729</v>
      </c>
    </row>
    <row r="239" spans="1:63" s="18" customFormat="1">
      <c r="A239" s="41">
        <v>235</v>
      </c>
      <c r="B239" s="36" t="s">
        <v>701</v>
      </c>
      <c r="C239" s="36" t="s">
        <v>703</v>
      </c>
      <c r="D239" s="37" t="s">
        <v>699</v>
      </c>
      <c r="E239" s="37" t="s">
        <v>700</v>
      </c>
      <c r="F239" s="38" t="s">
        <v>702</v>
      </c>
      <c r="G239" s="38">
        <v>2</v>
      </c>
      <c r="H239" s="38" t="s">
        <v>1072</v>
      </c>
      <c r="I239" s="38" t="s">
        <v>1078</v>
      </c>
      <c r="J239" s="38" t="s">
        <v>24</v>
      </c>
      <c r="K239" s="41">
        <v>4610826</v>
      </c>
      <c r="L239" s="41">
        <v>4500471</v>
      </c>
      <c r="M239" s="41">
        <v>4219870</v>
      </c>
      <c r="N239" s="41">
        <v>4640647</v>
      </c>
      <c r="O239" s="41">
        <v>4610760</v>
      </c>
      <c r="P239" s="41">
        <v>4751629</v>
      </c>
      <c r="Q239" s="41">
        <v>4646822</v>
      </c>
      <c r="R239" s="41">
        <v>4732062</v>
      </c>
      <c r="S239" s="41">
        <v>4800319</v>
      </c>
      <c r="T239" s="41">
        <v>4643106</v>
      </c>
      <c r="U239" s="41">
        <v>4782703</v>
      </c>
      <c r="V239" s="41">
        <v>4621706</v>
      </c>
      <c r="W239" s="41">
        <v>4768432</v>
      </c>
      <c r="X239" s="41">
        <v>4692037</v>
      </c>
      <c r="Y239" s="41">
        <v>4427500</v>
      </c>
      <c r="Z239" s="56">
        <f t="shared" si="89"/>
        <v>-1.4314138074178473E-5</v>
      </c>
      <c r="AA239" s="56">
        <f t="shared" si="90"/>
        <v>3.0537478534214957E-2</v>
      </c>
      <c r="AB239" s="56">
        <f t="shared" si="91"/>
        <v>7.8068441533034605E-3</v>
      </c>
      <c r="AC239" s="57">
        <f t="shared" si="92"/>
        <v>4768363.7440059548</v>
      </c>
      <c r="AD239" s="57">
        <f t="shared" si="93"/>
        <v>4914047.8898418639</v>
      </c>
      <c r="AE239" s="57">
        <f t="shared" si="94"/>
        <v>4805658.4054796249</v>
      </c>
      <c r="AF239" s="58">
        <f t="shared" si="76"/>
        <v>14488070.039327443</v>
      </c>
      <c r="AG239" s="85">
        <v>2.5419429031216891E-3</v>
      </c>
      <c r="AH239" s="83">
        <f t="shared" si="95"/>
        <v>14488070.039327443</v>
      </c>
      <c r="AI239" s="84">
        <f t="shared" si="78"/>
        <v>0</v>
      </c>
      <c r="AJ239" s="59">
        <f t="shared" si="79"/>
        <v>2.5419429031216891E-3</v>
      </c>
      <c r="AK239" s="60">
        <f t="shared" si="96"/>
        <v>4780553.0818814188</v>
      </c>
      <c r="AL239" s="61">
        <f t="shared" si="81"/>
        <v>2.5000000000000001E-3</v>
      </c>
      <c r="AM239" s="62">
        <f t="shared" si="97"/>
        <v>2.8048022032649556E-3</v>
      </c>
      <c r="AN239" s="41"/>
      <c r="AO239" s="41"/>
      <c r="AP239" s="41"/>
      <c r="AQ239" s="63">
        <f t="shared" si="82"/>
        <v>2.5419429031216891E-3</v>
      </c>
      <c r="AR239" s="58">
        <f t="shared" si="98"/>
        <v>4768432</v>
      </c>
      <c r="AS239" s="43">
        <f t="shared" si="84"/>
        <v>4780553.0818814188</v>
      </c>
      <c r="AT239" s="64">
        <f t="shared" si="85"/>
        <v>2.5419429031217078E-3</v>
      </c>
      <c r="AV239" s="18">
        <v>70622</v>
      </c>
      <c r="AW239" s="18">
        <v>71141</v>
      </c>
      <c r="AX239" s="18">
        <v>71420</v>
      </c>
      <c r="AY239" s="18">
        <v>71879</v>
      </c>
      <c r="AZ239" s="18">
        <v>72283</v>
      </c>
      <c r="BA239" s="18">
        <v>72650</v>
      </c>
      <c r="BB239" s="18">
        <v>72942</v>
      </c>
      <c r="BC239" s="18">
        <v>73190</v>
      </c>
      <c r="BD239" s="18">
        <v>73590</v>
      </c>
      <c r="BE239" s="18">
        <v>73842</v>
      </c>
      <c r="BF239" s="18">
        <v>74103</v>
      </c>
      <c r="BG239" s="18">
        <v>74443</v>
      </c>
      <c r="BH239" s="18">
        <v>74766</v>
      </c>
      <c r="BI239" s="18">
        <v>75143</v>
      </c>
      <c r="BJ239" s="18">
        <v>75191</v>
      </c>
    </row>
    <row r="240" spans="1:63" s="18" customFormat="1">
      <c r="A240" s="41">
        <v>236</v>
      </c>
      <c r="B240" s="36" t="s">
        <v>704</v>
      </c>
      <c r="C240" s="36" t="s">
        <v>706</v>
      </c>
      <c r="D240" s="37" t="s">
        <v>699</v>
      </c>
      <c r="E240" s="37" t="s">
        <v>700</v>
      </c>
      <c r="F240" s="38" t="s">
        <v>705</v>
      </c>
      <c r="G240" s="38">
        <v>2</v>
      </c>
      <c r="H240" s="38" t="s">
        <v>1072</v>
      </c>
      <c r="I240" s="38" t="s">
        <v>1078</v>
      </c>
      <c r="J240" s="38" t="s">
        <v>24</v>
      </c>
      <c r="K240" s="41">
        <v>2470486</v>
      </c>
      <c r="L240" s="41">
        <v>2362610</v>
      </c>
      <c r="M240" s="41">
        <v>2295347</v>
      </c>
      <c r="N240" s="41">
        <v>2491703</v>
      </c>
      <c r="O240" s="41">
        <v>2420497</v>
      </c>
      <c r="P240" s="41">
        <v>2603814</v>
      </c>
      <c r="Q240" s="41">
        <v>2544277</v>
      </c>
      <c r="R240" s="41">
        <v>2548663</v>
      </c>
      <c r="S240" s="41">
        <v>2534874</v>
      </c>
      <c r="T240" s="41">
        <v>2507673</v>
      </c>
      <c r="U240" s="41">
        <v>2575619</v>
      </c>
      <c r="V240" s="41">
        <v>2499185</v>
      </c>
      <c r="W240" s="41">
        <v>2545281</v>
      </c>
      <c r="X240" s="41">
        <v>2522170</v>
      </c>
      <c r="Y240" s="41">
        <v>2358414</v>
      </c>
      <c r="Z240" s="56">
        <f t="shared" si="89"/>
        <v>-2.0234480179203596E-2</v>
      </c>
      <c r="AA240" s="56">
        <f t="shared" si="90"/>
        <v>5.3968328498926965E-2</v>
      </c>
      <c r="AB240" s="56">
        <f t="shared" si="91"/>
        <v>2.9869021722851219E-2</v>
      </c>
      <c r="AC240" s="57">
        <f t="shared" si="92"/>
        <v>2493778.5620549964</v>
      </c>
      <c r="AD240" s="57">
        <f t="shared" si="93"/>
        <v>2682645.5611300771</v>
      </c>
      <c r="AE240" s="57">
        <f t="shared" si="94"/>
        <v>2621306.0534797604</v>
      </c>
      <c r="AF240" s="58">
        <f t="shared" si="76"/>
        <v>7797730.1766648348</v>
      </c>
      <c r="AG240" s="85">
        <v>4.2035056611272716E-3</v>
      </c>
      <c r="AH240" s="83">
        <f t="shared" si="95"/>
        <v>7797730.1766648414</v>
      </c>
      <c r="AI240" s="84">
        <f t="shared" si="78"/>
        <v>0</v>
      </c>
      <c r="AJ240" s="59">
        <f t="shared" si="79"/>
        <v>4.2035056611272716E-3</v>
      </c>
      <c r="AK240" s="60">
        <f t="shared" si="96"/>
        <v>2555980.1030926597</v>
      </c>
      <c r="AL240" s="61">
        <f t="shared" si="81"/>
        <v>4.1999999999999997E-3</v>
      </c>
      <c r="AM240" s="62">
        <f t="shared" si="97"/>
        <v>2.4886051217383187E-3</v>
      </c>
      <c r="AN240" s="41"/>
      <c r="AO240" s="41"/>
      <c r="AP240" s="41"/>
      <c r="AQ240" s="63">
        <f t="shared" si="82"/>
        <v>4.2035056611272716E-3</v>
      </c>
      <c r="AR240" s="58">
        <f t="shared" si="98"/>
        <v>2545281</v>
      </c>
      <c r="AS240" s="43">
        <f t="shared" si="84"/>
        <v>2555980.1030926597</v>
      </c>
      <c r="AT240" s="64">
        <f t="shared" si="85"/>
        <v>4.2035056611273713E-3</v>
      </c>
      <c r="AV240" s="18">
        <v>32805</v>
      </c>
      <c r="AW240" s="18">
        <v>32969</v>
      </c>
      <c r="AX240" s="18">
        <v>33121</v>
      </c>
      <c r="AY240" s="18">
        <v>33273</v>
      </c>
      <c r="AZ240" s="18">
        <v>33420</v>
      </c>
      <c r="BA240" s="18">
        <v>33571</v>
      </c>
      <c r="BB240" s="18">
        <v>33663</v>
      </c>
      <c r="BC240" s="18">
        <v>33763</v>
      </c>
      <c r="BD240" s="18">
        <v>33885</v>
      </c>
      <c r="BE240" s="18">
        <v>33983</v>
      </c>
      <c r="BF240" s="18">
        <v>34070</v>
      </c>
      <c r="BG240" s="18">
        <v>34164</v>
      </c>
      <c r="BH240" s="18">
        <v>34270</v>
      </c>
      <c r="BI240" s="18">
        <v>34394</v>
      </c>
      <c r="BJ240" s="18">
        <v>34508</v>
      </c>
    </row>
    <row r="241" spans="1:62" s="18" customFormat="1">
      <c r="A241" s="41">
        <v>237</v>
      </c>
      <c r="B241" s="36" t="s">
        <v>707</v>
      </c>
      <c r="C241" s="36" t="s">
        <v>709</v>
      </c>
      <c r="D241" s="37" t="s">
        <v>699</v>
      </c>
      <c r="E241" s="37" t="s">
        <v>700</v>
      </c>
      <c r="F241" s="38" t="s">
        <v>708</v>
      </c>
      <c r="G241" s="38">
        <v>3</v>
      </c>
      <c r="H241" s="38" t="s">
        <v>1072</v>
      </c>
      <c r="I241" s="38" t="s">
        <v>1078</v>
      </c>
      <c r="J241" s="38" t="s">
        <v>24</v>
      </c>
      <c r="K241" s="41">
        <v>533511</v>
      </c>
      <c r="L241" s="41">
        <v>556903</v>
      </c>
      <c r="M241" s="41">
        <v>647111</v>
      </c>
      <c r="N241" s="41">
        <v>653044</v>
      </c>
      <c r="O241" s="41">
        <v>560380</v>
      </c>
      <c r="P241" s="41">
        <v>648727</v>
      </c>
      <c r="Q241" s="41">
        <v>599822</v>
      </c>
      <c r="R241" s="41">
        <v>596924</v>
      </c>
      <c r="S241" s="41">
        <v>635622</v>
      </c>
      <c r="T241" s="41">
        <v>621102</v>
      </c>
      <c r="U241" s="41">
        <v>558396</v>
      </c>
      <c r="V241" s="41">
        <v>559548</v>
      </c>
      <c r="W241" s="41">
        <v>582091</v>
      </c>
      <c r="X241" s="41">
        <v>605795</v>
      </c>
      <c r="Y241" s="41">
        <v>526050</v>
      </c>
      <c r="Z241" s="56">
        <f t="shared" si="89"/>
        <v>5.0362597959554778E-2</v>
      </c>
      <c r="AA241" s="56">
        <f t="shared" si="90"/>
        <v>0.21595805897160503</v>
      </c>
      <c r="AB241" s="56">
        <f t="shared" si="91"/>
        <v>0.12429172032066815</v>
      </c>
      <c r="AC241" s="57">
        <f t="shared" si="92"/>
        <v>611406.61500887515</v>
      </c>
      <c r="AD241" s="57">
        <f t="shared" si="93"/>
        <v>707798.24250484048</v>
      </c>
      <c r="AE241" s="57">
        <f t="shared" si="94"/>
        <v>654440.09177317808</v>
      </c>
      <c r="AF241" s="58">
        <f t="shared" si="76"/>
        <v>1973644.9492868935</v>
      </c>
      <c r="AG241" s="85">
        <v>2.4740934025097333E-2</v>
      </c>
      <c r="AH241" s="83">
        <f t="shared" si="95"/>
        <v>1973644.9492868928</v>
      </c>
      <c r="AI241" s="84">
        <f t="shared" si="78"/>
        <v>0</v>
      </c>
      <c r="AJ241" s="59">
        <f t="shared" si="79"/>
        <v>2.4740934025097333E-2</v>
      </c>
      <c r="AK241" s="60">
        <f t="shared" si="96"/>
        <v>596492.47502760286</v>
      </c>
      <c r="AL241" s="61">
        <f t="shared" si="81"/>
        <v>2.47E-2</v>
      </c>
      <c r="AM241" s="62">
        <f t="shared" si="97"/>
        <v>7.288692803100183E-3</v>
      </c>
      <c r="AN241" s="41"/>
      <c r="AO241" s="41"/>
      <c r="AP241" s="41"/>
      <c r="AQ241" s="63">
        <f t="shared" si="82"/>
        <v>2.4740934025097333E-2</v>
      </c>
      <c r="AR241" s="58">
        <f t="shared" si="98"/>
        <v>582091</v>
      </c>
      <c r="AS241" s="43">
        <f t="shared" si="84"/>
        <v>596492.47502760286</v>
      </c>
      <c r="AT241" s="64">
        <f t="shared" si="85"/>
        <v>2.474093402509725E-2</v>
      </c>
      <c r="AV241" s="18">
        <v>11895</v>
      </c>
      <c r="AW241" s="18">
        <v>11941</v>
      </c>
      <c r="AX241" s="18">
        <v>12007</v>
      </c>
      <c r="AY241" s="18">
        <v>12035</v>
      </c>
      <c r="AZ241" s="18">
        <v>12080</v>
      </c>
      <c r="BA241" s="18">
        <v>12108</v>
      </c>
      <c r="BB241" s="18">
        <v>12172</v>
      </c>
      <c r="BC241" s="18">
        <v>12231</v>
      </c>
      <c r="BD241" s="18">
        <v>12269</v>
      </c>
      <c r="BE241" s="18">
        <v>12293</v>
      </c>
      <c r="BF241" s="18">
        <v>12320</v>
      </c>
      <c r="BG241" s="18">
        <v>12338</v>
      </c>
      <c r="BH241" s="18">
        <v>12385</v>
      </c>
      <c r="BI241" s="18">
        <v>12408</v>
      </c>
      <c r="BJ241" s="18">
        <v>12419</v>
      </c>
    </row>
    <row r="242" spans="1:62" s="18" customFormat="1">
      <c r="A242" s="41">
        <v>238</v>
      </c>
      <c r="B242" s="36" t="s">
        <v>710</v>
      </c>
      <c r="C242" s="36" t="s">
        <v>712</v>
      </c>
      <c r="D242" s="37" t="s">
        <v>699</v>
      </c>
      <c r="E242" s="37" t="s">
        <v>700</v>
      </c>
      <c r="F242" s="38" t="s">
        <v>711</v>
      </c>
      <c r="G242" s="38">
        <v>4</v>
      </c>
      <c r="H242" s="38" t="s">
        <v>21</v>
      </c>
      <c r="I242" s="38" t="s">
        <v>1078</v>
      </c>
      <c r="J242" s="38" t="s">
        <v>24</v>
      </c>
      <c r="K242" s="41">
        <v>204020</v>
      </c>
      <c r="L242" s="41">
        <v>161295</v>
      </c>
      <c r="M242" s="41">
        <v>162052</v>
      </c>
      <c r="N242" s="41">
        <v>198030</v>
      </c>
      <c r="O242" s="41">
        <v>161218</v>
      </c>
      <c r="P242" s="41">
        <v>169251</v>
      </c>
      <c r="Q242" s="41">
        <v>190257</v>
      </c>
      <c r="R242" s="41">
        <v>195687</v>
      </c>
      <c r="S242" s="41">
        <v>187220</v>
      </c>
      <c r="T242" s="41">
        <v>182319</v>
      </c>
      <c r="U242" s="41">
        <v>175800</v>
      </c>
      <c r="V242" s="41">
        <v>167022</v>
      </c>
      <c r="W242" s="41">
        <v>175085</v>
      </c>
      <c r="X242" s="41">
        <v>165860</v>
      </c>
      <c r="Y242" s="41">
        <v>161283</v>
      </c>
      <c r="Z242" s="56">
        <f t="shared" si="89"/>
        <v>-0.20979315753357519</v>
      </c>
      <c r="AA242" s="56">
        <f t="shared" si="90"/>
        <v>-0.17041956670914615</v>
      </c>
      <c r="AB242" s="56">
        <f t="shared" si="91"/>
        <v>-6.7459072639937223E-2</v>
      </c>
      <c r="AC242" s="57">
        <f t="shared" si="92"/>
        <v>138353.365013234</v>
      </c>
      <c r="AD242" s="57">
        <f t="shared" si="93"/>
        <v>145247.09016272915</v>
      </c>
      <c r="AE242" s="57">
        <f t="shared" si="94"/>
        <v>163273.92826683659</v>
      </c>
      <c r="AF242" s="58">
        <f t="shared" si="76"/>
        <v>446874.38344279968</v>
      </c>
      <c r="AG242" s="85">
        <v>-3.1872228378415926E-2</v>
      </c>
      <c r="AH242" s="83">
        <f t="shared" si="95"/>
        <v>446874.38344279956</v>
      </c>
      <c r="AI242" s="84">
        <f t="shared" si="78"/>
        <v>0</v>
      </c>
      <c r="AJ242" s="59">
        <f t="shared" si="79"/>
        <v>-3.1872228378415926E-2</v>
      </c>
      <c r="AK242" s="60">
        <f t="shared" si="96"/>
        <v>169504.65089436504</v>
      </c>
      <c r="AL242" s="61">
        <f t="shared" si="81"/>
        <v>-3.1899999999999998E-2</v>
      </c>
      <c r="AM242" s="62">
        <f t="shared" si="97"/>
        <v>-1.266465777830883E-2</v>
      </c>
      <c r="AN242" s="41"/>
      <c r="AO242" s="41"/>
      <c r="AP242" s="41"/>
      <c r="AQ242" s="63">
        <f t="shared" si="82"/>
        <v>-3.1872228378415926E-2</v>
      </c>
      <c r="AR242" s="58">
        <f t="shared" si="98"/>
        <v>175085</v>
      </c>
      <c r="AS242" s="43">
        <f t="shared" si="84"/>
        <v>169504.65089436504</v>
      </c>
      <c r="AT242" s="64">
        <f t="shared" si="85"/>
        <v>-3.1872228378415968E-2</v>
      </c>
      <c r="AV242" s="18">
        <v>2922</v>
      </c>
      <c r="AW242" s="18">
        <v>2931</v>
      </c>
      <c r="AX242" s="18">
        <v>2972</v>
      </c>
      <c r="AY242" s="18">
        <v>2976</v>
      </c>
      <c r="AZ242" s="18">
        <v>3011</v>
      </c>
      <c r="BA242" s="18">
        <v>3025</v>
      </c>
      <c r="BB242" s="18">
        <v>3056</v>
      </c>
      <c r="BC242" s="18">
        <v>3131</v>
      </c>
      <c r="BD242" s="18">
        <v>3132</v>
      </c>
      <c r="BE242" s="18">
        <v>3140</v>
      </c>
      <c r="BF242" s="18">
        <v>3160</v>
      </c>
      <c r="BG242" s="18">
        <v>3167</v>
      </c>
      <c r="BH242" s="18">
        <v>3177</v>
      </c>
      <c r="BI242" s="18">
        <v>3184</v>
      </c>
      <c r="BJ242" s="18">
        <v>3190</v>
      </c>
    </row>
    <row r="243" spans="1:62" s="18" customFormat="1">
      <c r="A243" s="41">
        <v>239</v>
      </c>
      <c r="B243" s="36" t="s">
        <v>713</v>
      </c>
      <c r="C243" s="36" t="s">
        <v>715</v>
      </c>
      <c r="D243" s="37" t="s">
        <v>699</v>
      </c>
      <c r="E243" s="37" t="s">
        <v>700</v>
      </c>
      <c r="F243" s="38" t="s">
        <v>714</v>
      </c>
      <c r="G243" s="38">
        <v>4</v>
      </c>
      <c r="H243" s="38" t="s">
        <v>21</v>
      </c>
      <c r="I243" s="38" t="s">
        <v>1078</v>
      </c>
      <c r="J243" s="38" t="s">
        <v>24</v>
      </c>
      <c r="K243" s="41">
        <v>375877</v>
      </c>
      <c r="L243" s="41">
        <v>326056</v>
      </c>
      <c r="M243" s="41">
        <v>322039</v>
      </c>
      <c r="N243" s="41">
        <v>375409</v>
      </c>
      <c r="O243" s="41">
        <v>352814</v>
      </c>
      <c r="P243" s="41">
        <v>339865</v>
      </c>
      <c r="Q243" s="41">
        <v>326582</v>
      </c>
      <c r="R243" s="41">
        <v>334421</v>
      </c>
      <c r="S243" s="41">
        <v>364960</v>
      </c>
      <c r="T243" s="41">
        <v>337931</v>
      </c>
      <c r="U243" s="41">
        <v>369343</v>
      </c>
      <c r="V243" s="41">
        <v>328608</v>
      </c>
      <c r="W243" s="41">
        <v>301849</v>
      </c>
      <c r="X243" s="41">
        <v>310391</v>
      </c>
      <c r="Y243" s="41">
        <v>314145</v>
      </c>
      <c r="Z243" s="56">
        <f t="shared" si="89"/>
        <v>-6.1357837803323934E-2</v>
      </c>
      <c r="AA243" s="56">
        <f t="shared" si="90"/>
        <v>-9.5807937170936275E-2</v>
      </c>
      <c r="AB243" s="56">
        <f t="shared" si="91"/>
        <v>-0.13114662509278296</v>
      </c>
      <c r="AC243" s="57">
        <f t="shared" si="92"/>
        <v>283328.19801690447</v>
      </c>
      <c r="AD243" s="57">
        <f t="shared" si="93"/>
        <v>272929.46997289005</v>
      </c>
      <c r="AE243" s="57">
        <f t="shared" si="94"/>
        <v>262262.52236236853</v>
      </c>
      <c r="AF243" s="58">
        <f t="shared" si="76"/>
        <v>818520.19035216304</v>
      </c>
      <c r="AG243" s="85">
        <v>-2.0032156770456295E-2</v>
      </c>
      <c r="AH243" s="83">
        <f t="shared" si="95"/>
        <v>818520.19035216293</v>
      </c>
      <c r="AI243" s="84">
        <f t="shared" si="78"/>
        <v>0</v>
      </c>
      <c r="AJ243" s="59">
        <f t="shared" si="79"/>
        <v>-2.0032156770456295E-2</v>
      </c>
      <c r="AK243" s="60">
        <f t="shared" si="96"/>
        <v>295802.31351099454</v>
      </c>
      <c r="AL243" s="61">
        <f t="shared" si="81"/>
        <v>-0.02</v>
      </c>
      <c r="AM243" s="62">
        <f t="shared" si="97"/>
        <v>-1.8111894353336044E-2</v>
      </c>
      <c r="AN243" s="41"/>
      <c r="AO243" s="41"/>
      <c r="AP243" s="41"/>
      <c r="AQ243" s="63">
        <f t="shared" si="82"/>
        <v>-2.0032156770456295E-2</v>
      </c>
      <c r="AR243" s="58">
        <f t="shared" si="98"/>
        <v>301849</v>
      </c>
      <c r="AS243" s="43">
        <f t="shared" si="84"/>
        <v>295802.31351099454</v>
      </c>
      <c r="AT243" s="64">
        <f t="shared" si="85"/>
        <v>-2.0032156770456222E-2</v>
      </c>
      <c r="AV243" s="18">
        <v>10667</v>
      </c>
      <c r="AW243" s="18">
        <v>10780</v>
      </c>
      <c r="AX243" s="18">
        <v>10822</v>
      </c>
      <c r="AY243" s="18">
        <v>11030</v>
      </c>
      <c r="AZ243" s="18">
        <v>10987</v>
      </c>
      <c r="BA243" s="18">
        <v>11094</v>
      </c>
      <c r="BB243" s="18">
        <v>11528</v>
      </c>
      <c r="BC243" s="18">
        <v>12150</v>
      </c>
      <c r="BD243" s="18">
        <v>12195</v>
      </c>
      <c r="BE243" s="18">
        <v>12255</v>
      </c>
      <c r="BF243" s="18">
        <v>12338</v>
      </c>
      <c r="BG243" s="18">
        <v>12353</v>
      </c>
      <c r="BH243" s="18">
        <v>12363</v>
      </c>
      <c r="BI243" s="18">
        <v>12395</v>
      </c>
      <c r="BJ243" s="18">
        <v>12466</v>
      </c>
    </row>
    <row r="244" spans="1:62" s="18" customFormat="1">
      <c r="A244" s="41">
        <v>240</v>
      </c>
      <c r="B244" s="36" t="s">
        <v>716</v>
      </c>
      <c r="C244" s="36" t="s">
        <v>718</v>
      </c>
      <c r="D244" s="37" t="s">
        <v>699</v>
      </c>
      <c r="E244" s="37" t="s">
        <v>700</v>
      </c>
      <c r="F244" s="38" t="s">
        <v>717</v>
      </c>
      <c r="G244" s="38">
        <v>6</v>
      </c>
      <c r="H244" s="38" t="s">
        <v>21</v>
      </c>
      <c r="I244" s="38" t="s">
        <v>1078</v>
      </c>
      <c r="J244" s="38" t="s">
        <v>24</v>
      </c>
      <c r="K244" s="41">
        <v>1146149</v>
      </c>
      <c r="L244" s="41">
        <v>1131010</v>
      </c>
      <c r="M244" s="41">
        <v>1076211</v>
      </c>
      <c r="N244" s="41">
        <v>1246216</v>
      </c>
      <c r="O244" s="41">
        <v>731732</v>
      </c>
      <c r="P244" s="41">
        <v>791550</v>
      </c>
      <c r="Q244" s="41">
        <v>763564</v>
      </c>
      <c r="R244" s="41">
        <v>787817</v>
      </c>
      <c r="S244" s="41">
        <v>777576</v>
      </c>
      <c r="T244" s="41">
        <v>748578</v>
      </c>
      <c r="U244" s="41">
        <v>746369</v>
      </c>
      <c r="V244" s="41">
        <v>733761</v>
      </c>
      <c r="W244" s="41">
        <v>741722</v>
      </c>
      <c r="X244" s="41">
        <v>721893</v>
      </c>
      <c r="Y244" s="41">
        <v>728495</v>
      </c>
      <c r="Z244" s="56">
        <f t="shared" si="89"/>
        <v>-0.36157340799494653</v>
      </c>
      <c r="AA244" s="56">
        <f t="shared" si="90"/>
        <v>-0.30938298598175284</v>
      </c>
      <c r="AB244" s="56">
        <f t="shared" si="91"/>
        <v>-0.33380040465942906</v>
      </c>
      <c r="AC244" s="57">
        <f t="shared" si="92"/>
        <v>473535.04867517226</v>
      </c>
      <c r="AD244" s="57">
        <f t="shared" si="93"/>
        <v>512245.83287164231</v>
      </c>
      <c r="AE244" s="57">
        <f t="shared" si="94"/>
        <v>494134.89625519898</v>
      </c>
      <c r="AF244" s="58">
        <f t="shared" si="76"/>
        <v>1479915.7778020136</v>
      </c>
      <c r="AG244" s="85">
        <v>-7.8744140073960495E-2</v>
      </c>
      <c r="AH244" s="83">
        <f t="shared" si="95"/>
        <v>1479915.7778020136</v>
      </c>
      <c r="AI244" s="84">
        <f t="shared" si="78"/>
        <v>0</v>
      </c>
      <c r="AJ244" s="59">
        <f t="shared" si="79"/>
        <v>-7.8744140073960495E-2</v>
      </c>
      <c r="AK244" s="60">
        <f t="shared" si="96"/>
        <v>683315.73893606185</v>
      </c>
      <c r="AL244" s="61">
        <f t="shared" si="81"/>
        <v>-7.8700000000000006E-2</v>
      </c>
      <c r="AM244" s="62">
        <f t="shared" si="97"/>
        <v>-3.5615977105184271E-2</v>
      </c>
      <c r="AN244" s="41"/>
      <c r="AO244" s="41"/>
      <c r="AP244" s="41"/>
      <c r="AQ244" s="63">
        <f t="shared" si="82"/>
        <v>-7.8744140073960495E-2</v>
      </c>
      <c r="AR244" s="58">
        <f t="shared" si="98"/>
        <v>741722</v>
      </c>
      <c r="AS244" s="43">
        <f t="shared" si="84"/>
        <v>683315.73893606185</v>
      </c>
      <c r="AT244" s="64">
        <f t="shared" si="85"/>
        <v>-7.8744140073960467E-2</v>
      </c>
      <c r="AV244" s="18">
        <v>37412</v>
      </c>
      <c r="AW244" s="18">
        <v>37586</v>
      </c>
      <c r="AX244" s="18">
        <v>37695</v>
      </c>
      <c r="AY244" s="18">
        <v>37841</v>
      </c>
      <c r="AZ244" s="18">
        <v>37094</v>
      </c>
      <c r="BA244" s="18">
        <v>37176</v>
      </c>
      <c r="BB244" s="18">
        <v>37261</v>
      </c>
      <c r="BC244" s="18">
        <v>37336</v>
      </c>
      <c r="BD244" s="18">
        <v>37398</v>
      </c>
      <c r="BE244" s="18">
        <v>37499</v>
      </c>
      <c r="BF244" s="18">
        <v>37568</v>
      </c>
      <c r="BG244" s="18">
        <v>37677</v>
      </c>
      <c r="BH244" s="18">
        <v>37750</v>
      </c>
      <c r="BI244" s="18">
        <v>37834</v>
      </c>
      <c r="BJ244" s="18">
        <v>37955</v>
      </c>
    </row>
    <row r="245" spans="1:62" s="18" customFormat="1">
      <c r="A245" s="41">
        <v>241</v>
      </c>
      <c r="B245" s="36" t="s">
        <v>719</v>
      </c>
      <c r="C245" s="36" t="s">
        <v>721</v>
      </c>
      <c r="D245" s="37" t="s">
        <v>699</v>
      </c>
      <c r="E245" s="37" t="s">
        <v>700</v>
      </c>
      <c r="F245" s="38" t="s">
        <v>720</v>
      </c>
      <c r="G245" s="38">
        <v>5</v>
      </c>
      <c r="H245" s="38" t="s">
        <v>21</v>
      </c>
      <c r="I245" s="38" t="s">
        <v>1078</v>
      </c>
      <c r="J245" s="38" t="s">
        <v>24</v>
      </c>
      <c r="K245" s="41">
        <v>28625</v>
      </c>
      <c r="L245" s="41">
        <v>27581</v>
      </c>
      <c r="M245" s="41">
        <v>24472</v>
      </c>
      <c r="N245" s="41">
        <v>26561</v>
      </c>
      <c r="O245" s="41">
        <v>28544</v>
      </c>
      <c r="P245" s="41">
        <v>28376</v>
      </c>
      <c r="Q245" s="41">
        <v>27948</v>
      </c>
      <c r="R245" s="41">
        <v>30070</v>
      </c>
      <c r="S245" s="41">
        <v>28706</v>
      </c>
      <c r="T245" s="41">
        <v>26191</v>
      </c>
      <c r="U245" s="41">
        <v>30807</v>
      </c>
      <c r="V245" s="41">
        <v>26193</v>
      </c>
      <c r="W245" s="41">
        <v>28152</v>
      </c>
      <c r="X245" s="41">
        <v>29384</v>
      </c>
      <c r="Y245" s="41">
        <v>27710</v>
      </c>
      <c r="Z245" s="56">
        <f t="shared" si="89"/>
        <v>-2.8296943231440608E-3</v>
      </c>
      <c r="AA245" s="56">
        <f t="shared" si="90"/>
        <v>-8.6986899563318287E-3</v>
      </c>
      <c r="AB245" s="56">
        <f t="shared" si="91"/>
        <v>-2.3650655021834055E-2</v>
      </c>
      <c r="AC245" s="57">
        <f t="shared" si="92"/>
        <v>28072.338445414847</v>
      </c>
      <c r="AD245" s="57">
        <f t="shared" si="93"/>
        <v>27907.114480349348</v>
      </c>
      <c r="AE245" s="57">
        <f t="shared" si="94"/>
        <v>27486.186759825327</v>
      </c>
      <c r="AF245" s="58">
        <f t="shared" si="76"/>
        <v>83465.639685589529</v>
      </c>
      <c r="AG245" s="85">
        <v>-2.3567181762095832E-3</v>
      </c>
      <c r="AH245" s="83">
        <f t="shared" si="95"/>
        <v>83465.639685589515</v>
      </c>
      <c r="AI245" s="84">
        <f t="shared" si="78"/>
        <v>0</v>
      </c>
      <c r="AJ245" s="59">
        <f t="shared" si="79"/>
        <v>-2.3567181762095832E-3</v>
      </c>
      <c r="AK245" s="60">
        <f t="shared" si="96"/>
        <v>28085.653669903346</v>
      </c>
      <c r="AL245" s="61">
        <f t="shared" si="81"/>
        <v>-2.3999999999999998E-3</v>
      </c>
      <c r="AM245" s="62">
        <f t="shared" si="97"/>
        <v>-1.3875416273169128E-3</v>
      </c>
      <c r="AN245" s="41"/>
      <c r="AO245" s="41"/>
      <c r="AP245" s="41"/>
      <c r="AQ245" s="63">
        <f t="shared" si="82"/>
        <v>-2.3567181762095832E-3</v>
      </c>
      <c r="AR245" s="58">
        <f t="shared" si="98"/>
        <v>28152</v>
      </c>
      <c r="AS245" s="43">
        <f t="shared" si="84"/>
        <v>28085.653669903346</v>
      </c>
      <c r="AT245" s="64">
        <f t="shared" si="85"/>
        <v>-2.3567181762096379E-3</v>
      </c>
      <c r="AV245" s="18">
        <v>581</v>
      </c>
      <c r="AW245" s="18">
        <v>583</v>
      </c>
      <c r="AX245" s="18">
        <v>584</v>
      </c>
      <c r="AY245" s="18">
        <v>586</v>
      </c>
      <c r="AZ245" s="18">
        <v>586</v>
      </c>
      <c r="BA245" s="18">
        <v>590</v>
      </c>
      <c r="BB245" s="18">
        <v>590</v>
      </c>
      <c r="BC245" s="18">
        <v>593</v>
      </c>
      <c r="BD245" s="18">
        <v>596</v>
      </c>
      <c r="BE245" s="18">
        <v>596</v>
      </c>
      <c r="BF245" s="18">
        <v>597</v>
      </c>
      <c r="BG245" s="18">
        <v>606</v>
      </c>
      <c r="BH245" s="18">
        <v>606</v>
      </c>
      <c r="BI245" s="18">
        <v>610</v>
      </c>
      <c r="BJ245" s="18">
        <v>614</v>
      </c>
    </row>
    <row r="246" spans="1:62" s="18" customFormat="1">
      <c r="A246" s="41">
        <v>242</v>
      </c>
      <c r="B246" s="36" t="s">
        <v>722</v>
      </c>
      <c r="C246" s="36" t="s">
        <v>724</v>
      </c>
      <c r="D246" s="37" t="s">
        <v>699</v>
      </c>
      <c r="E246" s="37" t="s">
        <v>700</v>
      </c>
      <c r="F246" s="38" t="s">
        <v>723</v>
      </c>
      <c r="G246" s="38">
        <v>5</v>
      </c>
      <c r="H246" s="38" t="s">
        <v>21</v>
      </c>
      <c r="I246" s="38" t="s">
        <v>1078</v>
      </c>
      <c r="J246" s="38" t="s">
        <v>24</v>
      </c>
      <c r="K246" s="41">
        <v>666176</v>
      </c>
      <c r="L246" s="41">
        <v>603575</v>
      </c>
      <c r="M246" s="41">
        <v>579157</v>
      </c>
      <c r="N246" s="41">
        <v>617024</v>
      </c>
      <c r="O246" s="41">
        <v>516951</v>
      </c>
      <c r="P246" s="41">
        <v>517036</v>
      </c>
      <c r="Q246" s="41">
        <v>504287</v>
      </c>
      <c r="R246" s="41">
        <v>532670</v>
      </c>
      <c r="S246" s="41">
        <v>575405</v>
      </c>
      <c r="T246" s="41">
        <v>512159</v>
      </c>
      <c r="U246" s="41">
        <v>519663</v>
      </c>
      <c r="V246" s="41">
        <v>502823</v>
      </c>
      <c r="W246" s="41">
        <v>504842</v>
      </c>
      <c r="X246" s="41">
        <v>482694</v>
      </c>
      <c r="Y246" s="41">
        <v>472600</v>
      </c>
      <c r="Z246" s="56">
        <f t="shared" si="89"/>
        <v>-0.22400236574118548</v>
      </c>
      <c r="AA246" s="56">
        <f t="shared" si="90"/>
        <v>-0.22387477183206839</v>
      </c>
      <c r="AB246" s="56">
        <f t="shared" si="91"/>
        <v>-0.24301235709482183</v>
      </c>
      <c r="AC246" s="57">
        <f t="shared" si="92"/>
        <v>391756.19767448842</v>
      </c>
      <c r="AD246" s="57">
        <f t="shared" si="93"/>
        <v>391820.61243875494</v>
      </c>
      <c r="AE246" s="57">
        <f t="shared" si="94"/>
        <v>382159.15561953594</v>
      </c>
      <c r="AF246" s="58">
        <f t="shared" si="76"/>
        <v>1165735.9657327794</v>
      </c>
      <c r="AG246" s="85">
        <v>-5.1177868699252865E-2</v>
      </c>
      <c r="AH246" s="83">
        <f t="shared" si="95"/>
        <v>1165735.9657327791</v>
      </c>
      <c r="AI246" s="84">
        <f t="shared" si="78"/>
        <v>0</v>
      </c>
      <c r="AJ246" s="59">
        <f t="shared" si="79"/>
        <v>-5.1177868699252865E-2</v>
      </c>
      <c r="AK246" s="60">
        <f t="shared" si="96"/>
        <v>479005.26241013175</v>
      </c>
      <c r="AL246" s="61">
        <f t="shared" si="81"/>
        <v>-5.1200000000000002E-2</v>
      </c>
      <c r="AM246" s="62">
        <f t="shared" si="97"/>
        <v>-2.2844063859770558E-2</v>
      </c>
      <c r="AN246" s="41"/>
      <c r="AO246" s="41"/>
      <c r="AP246" s="41"/>
      <c r="AQ246" s="63">
        <f t="shared" si="82"/>
        <v>-5.1177868699252865E-2</v>
      </c>
      <c r="AR246" s="58">
        <f t="shared" si="98"/>
        <v>504842</v>
      </c>
      <c r="AS246" s="43">
        <f t="shared" si="84"/>
        <v>479005.26241013175</v>
      </c>
      <c r="AT246" s="64">
        <f t="shared" si="85"/>
        <v>-5.1177868699252893E-2</v>
      </c>
      <c r="AV246" s="18">
        <v>30579</v>
      </c>
      <c r="AW246" s="18">
        <v>30643</v>
      </c>
      <c r="AX246" s="18">
        <v>30735</v>
      </c>
      <c r="AY246" s="18">
        <v>30854</v>
      </c>
      <c r="AZ246" s="18">
        <v>30598</v>
      </c>
      <c r="BA246" s="18">
        <v>30651</v>
      </c>
      <c r="BB246" s="18">
        <v>30678</v>
      </c>
      <c r="BC246" s="18">
        <v>30731</v>
      </c>
      <c r="BD246" s="18">
        <v>30831</v>
      </c>
      <c r="BE246" s="18">
        <v>30824</v>
      </c>
      <c r="BF246" s="18">
        <v>30866</v>
      </c>
      <c r="BG246" s="18">
        <v>30932</v>
      </c>
      <c r="BH246" s="18">
        <v>30965</v>
      </c>
      <c r="BI246" s="18">
        <v>31020</v>
      </c>
      <c r="BJ246" s="18">
        <v>31073</v>
      </c>
    </row>
    <row r="247" spans="1:62" s="18" customFormat="1">
      <c r="A247" s="41">
        <v>243</v>
      </c>
      <c r="B247" s="36" t="s">
        <v>725</v>
      </c>
      <c r="C247" s="36" t="s">
        <v>727</v>
      </c>
      <c r="D247" s="37" t="s">
        <v>699</v>
      </c>
      <c r="E247" s="37" t="s">
        <v>700</v>
      </c>
      <c r="F247" s="38" t="s">
        <v>726</v>
      </c>
      <c r="G247" s="38">
        <v>6</v>
      </c>
      <c r="H247" s="38" t="s">
        <v>21</v>
      </c>
      <c r="I247" s="38" t="s">
        <v>1078</v>
      </c>
      <c r="J247" s="38" t="s">
        <v>24</v>
      </c>
      <c r="K247" s="41">
        <v>381035</v>
      </c>
      <c r="L247" s="41">
        <v>384499</v>
      </c>
      <c r="M247" s="41">
        <v>387319</v>
      </c>
      <c r="N247" s="41">
        <v>390888</v>
      </c>
      <c r="O247" s="41">
        <v>265142</v>
      </c>
      <c r="P247" s="41">
        <v>296213</v>
      </c>
      <c r="Q247" s="41">
        <v>284406</v>
      </c>
      <c r="R247" s="41">
        <v>307364</v>
      </c>
      <c r="S247" s="41">
        <v>298636</v>
      </c>
      <c r="T247" s="41">
        <v>302783</v>
      </c>
      <c r="U247" s="41">
        <v>324857</v>
      </c>
      <c r="V247" s="41">
        <v>297780</v>
      </c>
      <c r="W247" s="41">
        <v>284318</v>
      </c>
      <c r="X247" s="41">
        <v>285362</v>
      </c>
      <c r="Y247" s="41">
        <v>287328</v>
      </c>
      <c r="Z247" s="56">
        <f t="shared" si="89"/>
        <v>-0.30415316178303831</v>
      </c>
      <c r="AA247" s="56">
        <f t="shared" si="90"/>
        <v>-0.22260947157085309</v>
      </c>
      <c r="AB247" s="56">
        <f t="shared" si="91"/>
        <v>-0.25359612634009998</v>
      </c>
      <c r="AC247" s="57">
        <f t="shared" si="92"/>
        <v>197841.7813481701</v>
      </c>
      <c r="AD247" s="57">
        <f t="shared" si="93"/>
        <v>221026.1202619182</v>
      </c>
      <c r="AE247" s="57">
        <f t="shared" si="94"/>
        <v>212216.05655123547</v>
      </c>
      <c r="AF247" s="58">
        <f t="shared" si="76"/>
        <v>631083.9581613238</v>
      </c>
      <c r="AG247" s="85">
        <v>-5.87036537774474E-2</v>
      </c>
      <c r="AH247" s="83">
        <f t="shared" si="95"/>
        <v>631083.95816132391</v>
      </c>
      <c r="AI247" s="84">
        <f t="shared" si="78"/>
        <v>0</v>
      </c>
      <c r="AJ247" s="59">
        <f t="shared" si="79"/>
        <v>-5.87036537774474E-2</v>
      </c>
      <c r="AK247" s="60">
        <f t="shared" si="96"/>
        <v>267627.49456530373</v>
      </c>
      <c r="AL247" s="61">
        <f t="shared" si="81"/>
        <v>-5.8700000000000002E-2</v>
      </c>
      <c r="AM247" s="62">
        <f t="shared" si="97"/>
        <v>-2.4104556007290001E-2</v>
      </c>
      <c r="AN247" s="41"/>
      <c r="AO247" s="41"/>
      <c r="AP247" s="41"/>
      <c r="AQ247" s="63">
        <f t="shared" si="82"/>
        <v>-5.87036537774474E-2</v>
      </c>
      <c r="AR247" s="58">
        <f t="shared" si="98"/>
        <v>284318</v>
      </c>
      <c r="AS247" s="43">
        <f t="shared" si="84"/>
        <v>267627.49456530373</v>
      </c>
      <c r="AT247" s="64">
        <f t="shared" si="85"/>
        <v>-5.8703653777447351E-2</v>
      </c>
      <c r="AV247" s="18">
        <v>17692</v>
      </c>
      <c r="AW247" s="18">
        <v>17746</v>
      </c>
      <c r="AX247" s="18">
        <v>17784</v>
      </c>
      <c r="AY247" s="18">
        <v>17784</v>
      </c>
      <c r="AZ247" s="18">
        <v>17656</v>
      </c>
      <c r="BA247" s="18">
        <v>17668</v>
      </c>
      <c r="BB247" s="18">
        <v>17763</v>
      </c>
      <c r="BC247" s="18">
        <v>17952</v>
      </c>
      <c r="BD247" s="18">
        <v>17979</v>
      </c>
      <c r="BE247" s="18">
        <v>18025</v>
      </c>
      <c r="BF247" s="18">
        <v>18049</v>
      </c>
      <c r="BG247" s="18">
        <v>18076</v>
      </c>
      <c r="BH247" s="18">
        <v>18126</v>
      </c>
      <c r="BI247" s="18">
        <v>18190</v>
      </c>
      <c r="BJ247" s="18">
        <v>18005</v>
      </c>
    </row>
    <row r="248" spans="1:62" s="18" customFormat="1">
      <c r="A248" s="41">
        <v>244</v>
      </c>
      <c r="B248" s="36" t="s">
        <v>728</v>
      </c>
      <c r="C248" s="36" t="s">
        <v>730</v>
      </c>
      <c r="D248" s="37" t="s">
        <v>699</v>
      </c>
      <c r="E248" s="37" t="s">
        <v>700</v>
      </c>
      <c r="F248" s="38" t="s">
        <v>729</v>
      </c>
      <c r="G248" s="38">
        <v>5</v>
      </c>
      <c r="H248" s="38" t="s">
        <v>21</v>
      </c>
      <c r="I248" s="38" t="s">
        <v>1078</v>
      </c>
      <c r="J248" s="38" t="s">
        <v>24</v>
      </c>
      <c r="K248" s="41">
        <v>110745</v>
      </c>
      <c r="L248" s="41">
        <v>110649</v>
      </c>
      <c r="M248" s="41">
        <v>109076</v>
      </c>
      <c r="N248" s="41">
        <v>113739</v>
      </c>
      <c r="O248" s="41">
        <v>77421</v>
      </c>
      <c r="P248" s="41">
        <v>83678</v>
      </c>
      <c r="Q248" s="41">
        <v>82495</v>
      </c>
      <c r="R248" s="41">
        <v>92286</v>
      </c>
      <c r="S248" s="41">
        <v>85388</v>
      </c>
      <c r="T248" s="41">
        <v>81143</v>
      </c>
      <c r="U248" s="41">
        <v>82698</v>
      </c>
      <c r="V248" s="41">
        <v>74089</v>
      </c>
      <c r="W248" s="41">
        <v>77575</v>
      </c>
      <c r="X248" s="41">
        <v>76749</v>
      </c>
      <c r="Y248" s="41">
        <v>74993</v>
      </c>
      <c r="Z248" s="56">
        <f t="shared" si="89"/>
        <v>-0.30090749018014362</v>
      </c>
      <c r="AA248" s="56">
        <f t="shared" si="90"/>
        <v>-0.2444083254322994</v>
      </c>
      <c r="AB248" s="56">
        <f t="shared" si="91"/>
        <v>-0.25509052327418846</v>
      </c>
      <c r="AC248" s="57">
        <f t="shared" si="92"/>
        <v>54232.10144927536</v>
      </c>
      <c r="AD248" s="57">
        <f t="shared" si="93"/>
        <v>58615.024154589373</v>
      </c>
      <c r="AE248" s="57">
        <f t="shared" si="94"/>
        <v>57786.352657004827</v>
      </c>
      <c r="AF248" s="58">
        <f t="shared" si="76"/>
        <v>170633.47826086957</v>
      </c>
      <c r="AG248" s="85">
        <v>-6.0424236190920674E-2</v>
      </c>
      <c r="AH248" s="83">
        <f t="shared" si="95"/>
        <v>170633.47826086957</v>
      </c>
      <c r="AI248" s="84">
        <f t="shared" si="78"/>
        <v>0</v>
      </c>
      <c r="AJ248" s="59">
        <f t="shared" si="79"/>
        <v>-6.0424236190920674E-2</v>
      </c>
      <c r="AK248" s="60">
        <f t="shared" si="96"/>
        <v>72887.589877489329</v>
      </c>
      <c r="AL248" s="61">
        <f t="shared" si="81"/>
        <v>-6.0400000000000002E-2</v>
      </c>
      <c r="AM248" s="62">
        <f t="shared" si="97"/>
        <v>-2.9229721338466907E-2</v>
      </c>
      <c r="AN248" s="41"/>
      <c r="AO248" s="41"/>
      <c r="AP248" s="41"/>
      <c r="AQ248" s="63">
        <f t="shared" si="82"/>
        <v>-6.0424236190920674E-2</v>
      </c>
      <c r="AR248" s="58">
        <f t="shared" si="98"/>
        <v>77575</v>
      </c>
      <c r="AS248" s="43">
        <f t="shared" si="84"/>
        <v>72887.589877489329</v>
      </c>
      <c r="AT248" s="64">
        <f t="shared" si="85"/>
        <v>-6.0424236190920633E-2</v>
      </c>
      <c r="AV248" s="18">
        <v>5103</v>
      </c>
      <c r="AW248" s="18">
        <v>5112</v>
      </c>
      <c r="AX248" s="18">
        <v>5128</v>
      </c>
      <c r="AY248" s="18">
        <v>5140</v>
      </c>
      <c r="AZ248" s="18">
        <v>5088</v>
      </c>
      <c r="BA248" s="18">
        <v>5092</v>
      </c>
      <c r="BB248" s="18">
        <v>5085</v>
      </c>
      <c r="BC248" s="18">
        <v>5092</v>
      </c>
      <c r="BD248" s="18">
        <v>5120</v>
      </c>
      <c r="BE248" s="18">
        <v>5131</v>
      </c>
      <c r="BF248" s="18">
        <v>5187</v>
      </c>
      <c r="BG248" s="18">
        <v>5259</v>
      </c>
      <c r="BH248" s="18">
        <v>5286</v>
      </c>
      <c r="BI248" s="18">
        <v>5294</v>
      </c>
      <c r="BJ248" s="18">
        <v>5232</v>
      </c>
    </row>
    <row r="249" spans="1:62" s="18" customFormat="1">
      <c r="A249" s="41">
        <v>245</v>
      </c>
      <c r="B249" s="36" t="s">
        <v>731</v>
      </c>
      <c r="C249" s="36" t="s">
        <v>733</v>
      </c>
      <c r="D249" s="37" t="s">
        <v>699</v>
      </c>
      <c r="E249" s="37" t="s">
        <v>700</v>
      </c>
      <c r="F249" s="38" t="s">
        <v>732</v>
      </c>
      <c r="G249" s="38" t="s">
        <v>30</v>
      </c>
      <c r="H249" s="38" t="s">
        <v>21</v>
      </c>
      <c r="I249" s="38" t="s">
        <v>1078</v>
      </c>
      <c r="J249" s="38" t="s">
        <v>24</v>
      </c>
      <c r="K249" s="41">
        <v>738</v>
      </c>
      <c r="L249" s="41">
        <v>956</v>
      </c>
      <c r="M249" s="41">
        <v>795</v>
      </c>
      <c r="N249" s="41">
        <v>1136</v>
      </c>
      <c r="O249" s="41">
        <v>954</v>
      </c>
      <c r="P249" s="41">
        <v>1149</v>
      </c>
      <c r="Q249" s="41">
        <v>1149</v>
      </c>
      <c r="R249" s="41">
        <v>2664</v>
      </c>
      <c r="S249" s="41">
        <v>1585</v>
      </c>
      <c r="T249" s="41">
        <v>3709</v>
      </c>
      <c r="U249" s="41">
        <v>6898</v>
      </c>
      <c r="V249" s="41">
        <v>8260</v>
      </c>
      <c r="W249" s="41">
        <v>7374</v>
      </c>
      <c r="X249" s="41">
        <v>10776</v>
      </c>
      <c r="Y249" s="41">
        <v>6859</v>
      </c>
      <c r="Z249" s="56">
        <f t="shared" si="89"/>
        <v>0.29268292682926833</v>
      </c>
      <c r="AA249" s="56">
        <f t="shared" si="90"/>
        <v>0.55691056910569103</v>
      </c>
      <c r="AB249" s="56">
        <f t="shared" si="91"/>
        <v>0.55691056910569103</v>
      </c>
      <c r="AC249" s="57">
        <f t="shared" si="92"/>
        <v>9532.2439024390242</v>
      </c>
      <c r="AD249" s="57">
        <f t="shared" si="93"/>
        <v>11480.658536585366</v>
      </c>
      <c r="AE249" s="57">
        <f t="shared" si="94"/>
        <v>11480.658536585366</v>
      </c>
      <c r="AF249" s="58">
        <f t="shared" si="76"/>
        <v>32493.560975609755</v>
      </c>
      <c r="AG249" s="85">
        <v>7.9506370320394718E-2</v>
      </c>
      <c r="AH249" s="83">
        <f t="shared" si="95"/>
        <v>32493.560975609715</v>
      </c>
      <c r="AI249" s="84">
        <f t="shared" si="78"/>
        <v>4.0017766878008842E-11</v>
      </c>
      <c r="AJ249" s="59">
        <f t="shared" si="79"/>
        <v>7.9506370320394718E-2</v>
      </c>
      <c r="AK249" s="60">
        <f t="shared" si="96"/>
        <v>7960.2799747425897</v>
      </c>
      <c r="AL249" s="61">
        <f t="shared" si="81"/>
        <v>7.9500000000000001E-2</v>
      </c>
      <c r="AM249" s="62">
        <f t="shared" si="97"/>
        <v>0.21144554620695777</v>
      </c>
      <c r="AN249" s="41"/>
      <c r="AO249" s="41"/>
      <c r="AP249" s="41"/>
      <c r="AQ249" s="63">
        <f t="shared" si="82"/>
        <v>7.9506370320394718E-2</v>
      </c>
      <c r="AR249" s="58">
        <f t="shared" si="98"/>
        <v>7374</v>
      </c>
      <c r="AS249" s="43">
        <f t="shared" si="84"/>
        <v>7960.2799747425897</v>
      </c>
      <c r="AT249" s="64">
        <f t="shared" si="85"/>
        <v>7.9506370320394648E-2</v>
      </c>
      <c r="AV249" s="18">
        <v>40</v>
      </c>
      <c r="AW249" s="18">
        <v>81</v>
      </c>
      <c r="AX249" s="18">
        <v>111</v>
      </c>
      <c r="AY249" s="18">
        <v>111</v>
      </c>
      <c r="AZ249" s="18">
        <v>111</v>
      </c>
      <c r="BA249" s="18">
        <v>121</v>
      </c>
      <c r="BB249" s="18">
        <v>121</v>
      </c>
      <c r="BC249" s="18">
        <v>346</v>
      </c>
      <c r="BD249" s="18">
        <v>1274</v>
      </c>
      <c r="BE249" s="18">
        <v>1462</v>
      </c>
      <c r="BF249" s="18">
        <v>1477</v>
      </c>
      <c r="BG249" s="18">
        <v>2045</v>
      </c>
      <c r="BH249" s="18">
        <v>2252</v>
      </c>
      <c r="BI249" s="18">
        <v>2340</v>
      </c>
      <c r="BJ249" s="18">
        <v>2332</v>
      </c>
    </row>
    <row r="250" spans="1:62" s="18" customFormat="1">
      <c r="A250" s="41">
        <v>246</v>
      </c>
      <c r="B250" s="36" t="s">
        <v>734</v>
      </c>
      <c r="C250" s="36" t="s">
        <v>736</v>
      </c>
      <c r="D250" s="37" t="s">
        <v>699</v>
      </c>
      <c r="E250" s="37" t="s">
        <v>700</v>
      </c>
      <c r="F250" s="38" t="s">
        <v>735</v>
      </c>
      <c r="G250" s="38" t="s">
        <v>30</v>
      </c>
      <c r="H250" s="38" t="s">
        <v>21</v>
      </c>
      <c r="I250" s="38" t="s">
        <v>1078</v>
      </c>
      <c r="J250" s="38" t="s">
        <v>24</v>
      </c>
      <c r="K250" s="41">
        <v>99554</v>
      </c>
      <c r="L250" s="41">
        <v>74038</v>
      </c>
      <c r="M250" s="41">
        <v>63171</v>
      </c>
      <c r="N250" s="41">
        <v>50541</v>
      </c>
      <c r="O250" s="41">
        <v>59863</v>
      </c>
      <c r="P250" s="41">
        <v>51528</v>
      </c>
      <c r="Q250" s="41">
        <v>51576</v>
      </c>
      <c r="R250" s="41">
        <v>68539</v>
      </c>
      <c r="S250" s="41">
        <v>50955</v>
      </c>
      <c r="T250" s="41">
        <v>64881</v>
      </c>
      <c r="U250" s="41">
        <v>79690</v>
      </c>
      <c r="V250" s="41">
        <v>63530</v>
      </c>
      <c r="W250" s="41">
        <v>56321</v>
      </c>
      <c r="X250" s="41">
        <v>54311</v>
      </c>
      <c r="Y250" s="41">
        <v>59032</v>
      </c>
      <c r="Z250" s="56">
        <f>O250/$L250-1</f>
        <v>-0.19145573894486612</v>
      </c>
      <c r="AA250" s="56">
        <f>P250/$L250-1</f>
        <v>-0.30403306410221775</v>
      </c>
      <c r="AB250" s="56">
        <f>Q250/$L250-1</f>
        <v>-0.30338474837245744</v>
      </c>
      <c r="AC250" s="57">
        <f t="shared" si="92"/>
        <v>45538.021326886199</v>
      </c>
      <c r="AD250" s="57">
        <f t="shared" si="93"/>
        <v>39197.553796698994</v>
      </c>
      <c r="AE250" s="57">
        <f t="shared" si="94"/>
        <v>39234.067586914825</v>
      </c>
      <c r="AF250" s="58">
        <f t="shared" si="76"/>
        <v>123969.64271050002</v>
      </c>
      <c r="AG250" s="85">
        <v>-6.0292228802673237E-2</v>
      </c>
      <c r="AH250" s="83">
        <f t="shared" si="95"/>
        <v>123969.6427105</v>
      </c>
      <c r="AI250" s="84">
        <f t="shared" si="78"/>
        <v>0</v>
      </c>
      <c r="AJ250" s="59">
        <f t="shared" si="79"/>
        <v>-6.0292228802673237E-2</v>
      </c>
      <c r="AK250" s="60">
        <f t="shared" si="96"/>
        <v>52925.28138160464</v>
      </c>
      <c r="AL250" s="61">
        <f t="shared" si="81"/>
        <v>-6.0299999999999999E-2</v>
      </c>
      <c r="AM250" s="62">
        <f t="shared" si="97"/>
        <v>-4.636034142197909E-2</v>
      </c>
      <c r="AN250" s="41"/>
      <c r="AO250" s="41"/>
      <c r="AP250" s="41"/>
      <c r="AQ250" s="63">
        <f t="shared" si="82"/>
        <v>-6.0292228802673237E-2</v>
      </c>
      <c r="AR250" s="58">
        <f t="shared" si="98"/>
        <v>56321</v>
      </c>
      <c r="AS250" s="43">
        <f t="shared" si="84"/>
        <v>52925.28138160464</v>
      </c>
      <c r="AT250" s="64">
        <f t="shared" si="85"/>
        <v>-6.0292228802673264E-2</v>
      </c>
      <c r="AV250" s="18">
        <v>6694</v>
      </c>
      <c r="AW250" s="18">
        <v>6868</v>
      </c>
      <c r="AX250" s="18">
        <v>6937</v>
      </c>
      <c r="AY250" s="18">
        <v>6943</v>
      </c>
      <c r="AZ250" s="18">
        <v>6990</v>
      </c>
      <c r="BA250" s="18">
        <v>7005</v>
      </c>
      <c r="BB250" s="18">
        <v>7010</v>
      </c>
      <c r="BC250" s="18">
        <v>7123</v>
      </c>
      <c r="BD250" s="18">
        <v>7865</v>
      </c>
      <c r="BE250" s="18">
        <v>8218</v>
      </c>
      <c r="BF250" s="18">
        <v>9015</v>
      </c>
      <c r="BG250" s="18">
        <v>9032</v>
      </c>
      <c r="BH250" s="18">
        <v>9003</v>
      </c>
      <c r="BI250" s="18">
        <v>9004</v>
      </c>
      <c r="BJ250" s="18">
        <v>9132</v>
      </c>
    </row>
    <row r="251" spans="1:62" s="18" customFormat="1">
      <c r="A251" s="41">
        <v>247</v>
      </c>
      <c r="B251" s="36" t="s">
        <v>737</v>
      </c>
      <c r="C251" s="36" t="s">
        <v>739</v>
      </c>
      <c r="D251" s="37" t="s">
        <v>699</v>
      </c>
      <c r="E251" s="37" t="s">
        <v>700</v>
      </c>
      <c r="F251" s="38" t="s">
        <v>738</v>
      </c>
      <c r="G251" s="38" t="s">
        <v>30</v>
      </c>
      <c r="H251" s="38" t="s">
        <v>21</v>
      </c>
      <c r="I251" s="38" t="s">
        <v>1078</v>
      </c>
      <c r="J251" s="38" t="s">
        <v>24</v>
      </c>
      <c r="K251" s="41">
        <v>20217</v>
      </c>
      <c r="L251" s="41">
        <v>16336</v>
      </c>
      <c r="M251" s="41">
        <v>17559</v>
      </c>
      <c r="N251" s="41">
        <v>18778</v>
      </c>
      <c r="O251" s="41">
        <v>19130</v>
      </c>
      <c r="P251" s="41">
        <v>20605</v>
      </c>
      <c r="Q251" s="41">
        <v>21505</v>
      </c>
      <c r="R251" s="41">
        <v>24428</v>
      </c>
      <c r="S251" s="41">
        <v>21314</v>
      </c>
      <c r="T251" s="41">
        <v>20302</v>
      </c>
      <c r="U251" s="41">
        <v>21302</v>
      </c>
      <c r="V251" s="41">
        <v>20118</v>
      </c>
      <c r="W251" s="41">
        <v>21573</v>
      </c>
      <c r="X251" s="41">
        <v>18870</v>
      </c>
      <c r="Y251" s="41">
        <v>15658</v>
      </c>
      <c r="Z251" s="56">
        <f t="shared" ref="Z251:AB253" si="99">O251/$K251-1</f>
        <v>-5.3766632042340556E-2</v>
      </c>
      <c r="AA251" s="56">
        <f t="shared" si="99"/>
        <v>1.9191769303061879E-2</v>
      </c>
      <c r="AB251" s="56">
        <f t="shared" si="99"/>
        <v>6.3708759954493654E-2</v>
      </c>
      <c r="AC251" s="57">
        <f t="shared" si="92"/>
        <v>20413.092446950588</v>
      </c>
      <c r="AD251" s="57">
        <f t="shared" si="93"/>
        <v>21987.024039174954</v>
      </c>
      <c r="AE251" s="57">
        <f t="shared" si="94"/>
        <v>22947.38907849829</v>
      </c>
      <c r="AF251" s="58">
        <f t="shared" si="76"/>
        <v>65347.505564623832</v>
      </c>
      <c r="AG251" s="85">
        <v>1.9345092446127518E-3</v>
      </c>
      <c r="AH251" s="83">
        <f t="shared" si="95"/>
        <v>65347.505564623818</v>
      </c>
      <c r="AI251" s="84">
        <f t="shared" si="78"/>
        <v>0</v>
      </c>
      <c r="AJ251" s="59">
        <f t="shared" si="79"/>
        <v>1.9345092446127518E-3</v>
      </c>
      <c r="AK251" s="60">
        <f t="shared" si="96"/>
        <v>21614.733167934031</v>
      </c>
      <c r="AL251" s="61">
        <f t="shared" si="81"/>
        <v>1.9E-3</v>
      </c>
      <c r="AM251" s="62">
        <f t="shared" si="97"/>
        <v>5.4245514003252726E-3</v>
      </c>
      <c r="AN251" s="41"/>
      <c r="AO251" s="41"/>
      <c r="AP251" s="41"/>
      <c r="AQ251" s="63">
        <f t="shared" si="82"/>
        <v>1.9345092446127518E-3</v>
      </c>
      <c r="AR251" s="58">
        <f t="shared" si="98"/>
        <v>21573</v>
      </c>
      <c r="AS251" s="43">
        <f t="shared" si="84"/>
        <v>21614.733167934031</v>
      </c>
      <c r="AT251" s="64">
        <f t="shared" si="85"/>
        <v>1.9345092446128032E-3</v>
      </c>
      <c r="AV251" s="18">
        <v>4221</v>
      </c>
      <c r="AW251" s="18">
        <v>4226</v>
      </c>
      <c r="AX251" s="18">
        <v>4238</v>
      </c>
      <c r="AY251" s="18">
        <v>4237</v>
      </c>
      <c r="AZ251" s="18">
        <v>4239</v>
      </c>
      <c r="BA251" s="18">
        <v>4240</v>
      </c>
      <c r="BB251" s="18">
        <v>4241</v>
      </c>
      <c r="BC251" s="18">
        <v>4242</v>
      </c>
      <c r="BD251" s="18">
        <v>4244</v>
      </c>
      <c r="BE251" s="18">
        <v>4246</v>
      </c>
      <c r="BF251" s="18">
        <v>4248</v>
      </c>
      <c r="BG251" s="18">
        <v>4247</v>
      </c>
      <c r="BH251" s="18">
        <v>4247</v>
      </c>
      <c r="BI251" s="18">
        <v>4251</v>
      </c>
      <c r="BJ251" s="18">
        <v>4255</v>
      </c>
    </row>
    <row r="252" spans="1:62" s="18" customFormat="1">
      <c r="A252" s="41">
        <v>248</v>
      </c>
      <c r="B252" s="36" t="s">
        <v>740</v>
      </c>
      <c r="C252" s="36" t="s">
        <v>742</v>
      </c>
      <c r="D252" s="37" t="s">
        <v>699</v>
      </c>
      <c r="E252" s="37" t="s">
        <v>700</v>
      </c>
      <c r="F252" s="38" t="s">
        <v>741</v>
      </c>
      <c r="G252" s="38" t="s">
        <v>30</v>
      </c>
      <c r="H252" s="38" t="s">
        <v>21</v>
      </c>
      <c r="I252" s="38" t="s">
        <v>1078</v>
      </c>
      <c r="J252" s="38" t="s">
        <v>24</v>
      </c>
      <c r="K252" s="41">
        <v>26066</v>
      </c>
      <c r="L252" s="41">
        <v>23174</v>
      </c>
      <c r="M252" s="41">
        <v>23367</v>
      </c>
      <c r="N252" s="41">
        <v>24172</v>
      </c>
      <c r="O252" s="41">
        <v>23631</v>
      </c>
      <c r="P252" s="41">
        <v>27923</v>
      </c>
      <c r="Q252" s="41">
        <v>26801</v>
      </c>
      <c r="R252" s="41">
        <v>31423</v>
      </c>
      <c r="S252" s="41">
        <v>45991</v>
      </c>
      <c r="T252" s="41">
        <v>40428</v>
      </c>
      <c r="U252" s="41">
        <v>43549</v>
      </c>
      <c r="V252" s="41">
        <v>46023</v>
      </c>
      <c r="W252" s="41">
        <v>44919</v>
      </c>
      <c r="X252" s="41">
        <v>43063</v>
      </c>
      <c r="Y252" s="41">
        <v>37419</v>
      </c>
      <c r="Z252" s="56">
        <f t="shared" si="99"/>
        <v>-9.3416711424844645E-2</v>
      </c>
      <c r="AA252" s="56">
        <f t="shared" si="99"/>
        <v>7.1242231259111444E-2</v>
      </c>
      <c r="AB252" s="56">
        <f t="shared" si="99"/>
        <v>2.8197652113864713E-2</v>
      </c>
      <c r="AC252" s="57">
        <f t="shared" si="92"/>
        <v>40722.814739507405</v>
      </c>
      <c r="AD252" s="57">
        <f t="shared" si="93"/>
        <v>48119.129785928024</v>
      </c>
      <c r="AE252" s="57">
        <f t="shared" si="94"/>
        <v>46185.610335302692</v>
      </c>
      <c r="AF252" s="58">
        <f t="shared" si="76"/>
        <v>135027.55486073811</v>
      </c>
      <c r="AG252" s="85">
        <v>4.0121197661272657E-4</v>
      </c>
      <c r="AH252" s="83">
        <f t="shared" si="95"/>
        <v>135027.55486073811</v>
      </c>
      <c r="AI252" s="84">
        <f t="shared" si="78"/>
        <v>0</v>
      </c>
      <c r="AJ252" s="59">
        <f t="shared" si="79"/>
        <v>4.0121197661272657E-4</v>
      </c>
      <c r="AK252" s="60">
        <f t="shared" si="96"/>
        <v>44937.022040777469</v>
      </c>
      <c r="AL252" s="61">
        <f t="shared" si="81"/>
        <v>4.0000000000000002E-4</v>
      </c>
      <c r="AM252" s="62">
        <f t="shared" si="97"/>
        <v>4.6396569912142027E-2</v>
      </c>
      <c r="AN252" s="41"/>
      <c r="AO252" s="41"/>
      <c r="AP252" s="41"/>
      <c r="AQ252" s="63">
        <f t="shared" si="82"/>
        <v>4.0121197661272657E-4</v>
      </c>
      <c r="AR252" s="58">
        <f t="shared" si="98"/>
        <v>44919</v>
      </c>
      <c r="AS252" s="43">
        <f t="shared" si="84"/>
        <v>44937.022040777469</v>
      </c>
      <c r="AT252" s="64">
        <f t="shared" si="85"/>
        <v>4.0121197661280306E-4</v>
      </c>
      <c r="AV252" s="18">
        <v>3226</v>
      </c>
      <c r="AW252" s="18">
        <v>3230</v>
      </c>
      <c r="AX252" s="18">
        <v>3241</v>
      </c>
      <c r="AY252" s="18">
        <v>3245</v>
      </c>
      <c r="AZ252" s="18">
        <v>3247</v>
      </c>
      <c r="BA252" s="18">
        <v>3252</v>
      </c>
      <c r="BB252" s="18">
        <v>3285</v>
      </c>
      <c r="BC252" s="18">
        <v>3747</v>
      </c>
      <c r="BD252" s="18">
        <v>4182</v>
      </c>
      <c r="BE252" s="18">
        <v>4238</v>
      </c>
      <c r="BF252" s="18">
        <v>4263</v>
      </c>
      <c r="BG252" s="18">
        <v>4346</v>
      </c>
      <c r="BH252" s="18">
        <v>4365</v>
      </c>
      <c r="BI252" s="18">
        <v>4374</v>
      </c>
      <c r="BJ252" s="18">
        <v>4275</v>
      </c>
    </row>
    <row r="253" spans="1:62" s="18" customFormat="1">
      <c r="A253" s="41">
        <v>249</v>
      </c>
      <c r="B253" s="36" t="s">
        <v>743</v>
      </c>
      <c r="C253" s="36" t="s">
        <v>739</v>
      </c>
      <c r="D253" s="37" t="s">
        <v>699</v>
      </c>
      <c r="E253" s="37" t="s">
        <v>700</v>
      </c>
      <c r="F253" s="38" t="s">
        <v>744</v>
      </c>
      <c r="G253" s="38" t="s">
        <v>30</v>
      </c>
      <c r="H253" s="38" t="s">
        <v>21</v>
      </c>
      <c r="I253" s="38" t="s">
        <v>1078</v>
      </c>
      <c r="J253" s="38" t="s">
        <v>24</v>
      </c>
      <c r="K253" s="41">
        <v>1179</v>
      </c>
      <c r="L253" s="41">
        <v>1607</v>
      </c>
      <c r="M253" s="41">
        <v>1787</v>
      </c>
      <c r="N253" s="41">
        <v>1290</v>
      </c>
      <c r="O253" s="41">
        <v>1537</v>
      </c>
      <c r="P253" s="41">
        <v>1465</v>
      </c>
      <c r="Q253" s="41">
        <v>1545</v>
      </c>
      <c r="R253" s="41">
        <v>5259</v>
      </c>
      <c r="S253" s="41">
        <v>5923</v>
      </c>
      <c r="T253" s="41">
        <v>8223</v>
      </c>
      <c r="U253" s="41">
        <v>3570</v>
      </c>
      <c r="V253" s="41">
        <v>2862</v>
      </c>
      <c r="W253" s="41">
        <v>2994</v>
      </c>
      <c r="X253" s="41">
        <v>1974</v>
      </c>
      <c r="Y253" s="41">
        <v>1908</v>
      </c>
      <c r="Z253" s="56">
        <f t="shared" si="99"/>
        <v>0.30364715860899061</v>
      </c>
      <c r="AA253" s="56">
        <f t="shared" si="99"/>
        <v>0.24257845631891439</v>
      </c>
      <c r="AB253" s="56">
        <f t="shared" si="99"/>
        <v>0.31043256997455471</v>
      </c>
      <c r="AC253" s="57">
        <f t="shared" si="92"/>
        <v>3903.1195928753177</v>
      </c>
      <c r="AD253" s="57">
        <f t="shared" si="93"/>
        <v>3720.2798982188297</v>
      </c>
      <c r="AE253" s="57">
        <f t="shared" si="94"/>
        <v>3923.4351145038167</v>
      </c>
      <c r="AF253" s="58">
        <f t="shared" si="76"/>
        <v>11546.834605597964</v>
      </c>
      <c r="AG253" s="85">
        <v>5.1345371125928838E-2</v>
      </c>
      <c r="AH253" s="83">
        <f t="shared" si="95"/>
        <v>11546.834605597971</v>
      </c>
      <c r="AI253" s="84">
        <f t="shared" si="78"/>
        <v>0</v>
      </c>
      <c r="AJ253" s="59">
        <f t="shared" si="79"/>
        <v>5.1345371125928838E-2</v>
      </c>
      <c r="AK253" s="60">
        <f t="shared" si="96"/>
        <v>3147.728041151031</v>
      </c>
      <c r="AL253" s="61">
        <f t="shared" si="81"/>
        <v>5.1299999999999998E-2</v>
      </c>
      <c r="AM253" s="62">
        <f t="shared" si="97"/>
        <v>8.0757270739006071E-2</v>
      </c>
      <c r="AN253" s="41"/>
      <c r="AO253" s="41"/>
      <c r="AP253" s="41"/>
      <c r="AQ253" s="63">
        <f t="shared" si="82"/>
        <v>5.1345371125928838E-2</v>
      </c>
      <c r="AR253" s="58">
        <f t="shared" si="98"/>
        <v>2994</v>
      </c>
      <c r="AS253" s="43">
        <f t="shared" si="84"/>
        <v>3147.728041151031</v>
      </c>
      <c r="AT253" s="64">
        <f t="shared" si="85"/>
        <v>5.1345371125928851E-2</v>
      </c>
      <c r="AV253" s="18">
        <v>4221</v>
      </c>
      <c r="AW253" s="18">
        <v>4226</v>
      </c>
      <c r="AX253" s="18">
        <v>4238</v>
      </c>
      <c r="AY253" s="18">
        <v>4237</v>
      </c>
      <c r="AZ253" s="18">
        <v>4239</v>
      </c>
      <c r="BA253" s="18">
        <v>4240</v>
      </c>
      <c r="BB253" s="18">
        <v>4241</v>
      </c>
      <c r="BC253" s="18">
        <v>4242</v>
      </c>
      <c r="BD253" s="18">
        <v>4244</v>
      </c>
      <c r="BE253" s="18">
        <v>4246</v>
      </c>
      <c r="BF253" s="18">
        <v>4248</v>
      </c>
      <c r="BG253" s="18">
        <v>4247</v>
      </c>
      <c r="BH253" s="18">
        <v>4247</v>
      </c>
      <c r="BI253" s="18">
        <v>4251</v>
      </c>
      <c r="BJ253" s="18">
        <v>4255</v>
      </c>
    </row>
    <row r="254" spans="1:62" s="18" customFormat="1">
      <c r="A254" s="41">
        <v>250</v>
      </c>
      <c r="B254" s="36" t="s">
        <v>1066</v>
      </c>
      <c r="C254" s="36" t="s">
        <v>1061</v>
      </c>
      <c r="D254" s="37" t="s">
        <v>699</v>
      </c>
      <c r="E254" s="37" t="s">
        <v>700</v>
      </c>
      <c r="F254" s="38" t="s">
        <v>1060</v>
      </c>
      <c r="G254" s="38" t="s">
        <v>30</v>
      </c>
      <c r="H254" s="38" t="s">
        <v>21</v>
      </c>
      <c r="I254" s="38" t="s">
        <v>31</v>
      </c>
      <c r="J254" s="38" t="s">
        <v>24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5</v>
      </c>
      <c r="T254" s="41">
        <v>215</v>
      </c>
      <c r="U254" s="41">
        <v>116</v>
      </c>
      <c r="V254" s="41">
        <v>213</v>
      </c>
      <c r="W254" s="41">
        <v>205</v>
      </c>
      <c r="X254" s="41">
        <v>104</v>
      </c>
      <c r="Y254" s="41">
        <v>171</v>
      </c>
      <c r="Z254" s="56">
        <f>T254/T254-1</f>
        <v>0</v>
      </c>
      <c r="AA254" s="56">
        <f>U254/T254-1</f>
        <v>-0.46046511627906972</v>
      </c>
      <c r="AB254" s="56">
        <f>V254/T254-1</f>
        <v>-9.302325581395321E-3</v>
      </c>
      <c r="AC254" s="57">
        <f t="shared" si="92"/>
        <v>205</v>
      </c>
      <c r="AD254" s="57">
        <f t="shared" si="93"/>
        <v>110.6046511627907</v>
      </c>
      <c r="AE254" s="57">
        <f t="shared" si="94"/>
        <v>203.09302325581396</v>
      </c>
      <c r="AF254" s="58">
        <f t="shared" si="76"/>
        <v>518.69767441860461</v>
      </c>
      <c r="AG254" s="85">
        <v>-3.3561775921947958E-2</v>
      </c>
      <c r="AH254" s="83">
        <f t="shared" si="95"/>
        <v>518.69767441860461</v>
      </c>
      <c r="AI254" s="84">
        <f t="shared" si="78"/>
        <v>0</v>
      </c>
      <c r="AJ254" s="59">
        <f t="shared" si="79"/>
        <v>-3.3561775921947958E-2</v>
      </c>
      <c r="AK254" s="60">
        <f t="shared" si="96"/>
        <v>198.11983593600067</v>
      </c>
      <c r="AL254" s="61">
        <f t="shared" si="81"/>
        <v>-3.3599999999999998E-2</v>
      </c>
      <c r="AM254" s="62">
        <f>(POWER(W254/T254,1/3)-1)</f>
        <v>-1.5750656663291784E-2</v>
      </c>
      <c r="AN254" s="41"/>
      <c r="AO254" s="41"/>
      <c r="AP254" s="41"/>
      <c r="AQ254" s="63">
        <f t="shared" si="82"/>
        <v>-3.3561775921947958E-2</v>
      </c>
      <c r="AR254" s="58">
        <f t="shared" si="98"/>
        <v>205</v>
      </c>
      <c r="AS254" s="43">
        <f t="shared" si="84"/>
        <v>198.11983593600067</v>
      </c>
      <c r="AT254" s="64">
        <f t="shared" si="85"/>
        <v>-3.3561775921947978E-2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58</v>
      </c>
      <c r="BE254" s="18">
        <v>91</v>
      </c>
      <c r="BF254" s="18">
        <v>91</v>
      </c>
      <c r="BG254" s="18">
        <v>91</v>
      </c>
      <c r="BH254" s="18">
        <v>91</v>
      </c>
      <c r="BI254" s="18">
        <v>91</v>
      </c>
      <c r="BJ254" s="18">
        <v>91</v>
      </c>
    </row>
    <row r="255" spans="1:62" s="18" customFormat="1">
      <c r="A255" s="41">
        <v>251</v>
      </c>
      <c r="B255" s="36" t="s">
        <v>747</v>
      </c>
      <c r="C255" s="36" t="s">
        <v>749</v>
      </c>
      <c r="D255" s="37" t="s">
        <v>745</v>
      </c>
      <c r="E255" s="37" t="s">
        <v>746</v>
      </c>
      <c r="F255" s="38" t="s">
        <v>748</v>
      </c>
      <c r="G255" s="38">
        <v>3</v>
      </c>
      <c r="H255" s="38" t="s">
        <v>1072</v>
      </c>
      <c r="I255" s="38" t="s">
        <v>1078</v>
      </c>
      <c r="J255" s="38" t="s">
        <v>24</v>
      </c>
      <c r="K255" s="41">
        <v>2331408.73</v>
      </c>
      <c r="L255" s="41">
        <v>2285328.81</v>
      </c>
      <c r="M255" s="41">
        <v>2285328.81</v>
      </c>
      <c r="N255" s="41">
        <v>2285328.81</v>
      </c>
      <c r="O255" s="41">
        <v>2172936.83</v>
      </c>
      <c r="P255" s="41">
        <v>2068156.02</v>
      </c>
      <c r="Q255" s="41">
        <v>2095685.5</v>
      </c>
      <c r="R255" s="41">
        <v>2066960.16</v>
      </c>
      <c r="S255" s="41">
        <v>2026537.48</v>
      </c>
      <c r="T255" s="41">
        <v>2131919.81</v>
      </c>
      <c r="U255" s="41">
        <v>2404773.5</v>
      </c>
      <c r="V255" s="41">
        <v>2295378.5099999998</v>
      </c>
      <c r="W255" s="41">
        <v>2376152.67</v>
      </c>
      <c r="X255" s="41">
        <v>2489145.84</v>
      </c>
      <c r="Y255" s="41">
        <v>2412798.17</v>
      </c>
      <c r="Z255" s="56">
        <f t="shared" ref="Z255:Z286" si="100">O255/$K255-1</f>
        <v>-6.7972594406472853E-2</v>
      </c>
      <c r="AA255" s="56">
        <f t="shared" ref="AA255:AA286" si="101">P255/$K255-1</f>
        <v>-0.11291572627850632</v>
      </c>
      <c r="AB255" s="56">
        <f t="shared" ref="AB255:AB286" si="102">Q255/$K255-1</f>
        <v>-0.10110763804165734</v>
      </c>
      <c r="AC255" s="57">
        <f t="shared" si="92"/>
        <v>2214639.4083142322</v>
      </c>
      <c r="AD255" s="57">
        <f t="shared" si="93"/>
        <v>2107847.6655183379</v>
      </c>
      <c r="AE255" s="57">
        <f t="shared" si="94"/>
        <v>2135905.485909922</v>
      </c>
      <c r="AF255" s="58">
        <f t="shared" si="76"/>
        <v>6458392.5597424917</v>
      </c>
      <c r="AG255" s="85">
        <v>-1.957482607716949E-2</v>
      </c>
      <c r="AH255" s="83">
        <f t="shared" si="95"/>
        <v>6458392.5597424908</v>
      </c>
      <c r="AI255" s="84">
        <f t="shared" si="78"/>
        <v>0</v>
      </c>
      <c r="AJ255" s="59">
        <f t="shared" si="79"/>
        <v>-1.957482607716949E-2</v>
      </c>
      <c r="AK255" s="60">
        <f t="shared" si="96"/>
        <v>2329639.8947519478</v>
      </c>
      <c r="AL255" s="61">
        <f t="shared" si="81"/>
        <v>-1.9599999999999999E-2</v>
      </c>
      <c r="AM255" s="62">
        <f t="shared" ref="AM255:AM286" si="103">(POWER(W255/K255,1/12)-1)</f>
        <v>1.585419155086365E-3</v>
      </c>
      <c r="AN255" s="41"/>
      <c r="AO255" s="41"/>
      <c r="AP255" s="41"/>
      <c r="AQ255" s="63">
        <f t="shared" si="82"/>
        <v>-1.957482607716949E-2</v>
      </c>
      <c r="AR255" s="58">
        <f t="shared" si="98"/>
        <v>2376152.67</v>
      </c>
      <c r="AS255" s="43">
        <f t="shared" si="84"/>
        <v>2329639.8947519478</v>
      </c>
      <c r="AT255" s="64">
        <f t="shared" si="85"/>
        <v>-1.9574826077169538E-2</v>
      </c>
      <c r="AV255" s="18">
        <v>22061</v>
      </c>
      <c r="AW255" s="18">
        <v>22068</v>
      </c>
      <c r="AX255" s="18">
        <v>22068</v>
      </c>
      <c r="AY255" s="18">
        <v>22068</v>
      </c>
      <c r="AZ255" s="18">
        <v>22143</v>
      </c>
      <c r="BA255" s="18">
        <v>22110</v>
      </c>
      <c r="BB255" s="18">
        <v>22147</v>
      </c>
      <c r="BC255" s="18">
        <v>22160</v>
      </c>
      <c r="BD255" s="18">
        <v>22164</v>
      </c>
      <c r="BE255" s="18">
        <v>22145</v>
      </c>
      <c r="BF255" s="18">
        <v>22153</v>
      </c>
      <c r="BG255" s="18">
        <v>22225</v>
      </c>
      <c r="BH255" s="18">
        <v>22303</v>
      </c>
      <c r="BI255" s="18">
        <v>22338</v>
      </c>
      <c r="BJ255" s="18">
        <v>22379</v>
      </c>
    </row>
    <row r="256" spans="1:62" s="18" customFormat="1">
      <c r="A256" s="41">
        <v>252</v>
      </c>
      <c r="B256" s="36" t="s">
        <v>750</v>
      </c>
      <c r="C256" s="36" t="s">
        <v>752</v>
      </c>
      <c r="D256" s="37" t="s">
        <v>745</v>
      </c>
      <c r="E256" s="37" t="s">
        <v>746</v>
      </c>
      <c r="F256" s="38" t="s">
        <v>751</v>
      </c>
      <c r="G256" s="38">
        <v>3</v>
      </c>
      <c r="H256" s="38" t="s">
        <v>1072</v>
      </c>
      <c r="I256" s="38" t="s">
        <v>1078</v>
      </c>
      <c r="J256" s="38" t="s">
        <v>24</v>
      </c>
      <c r="K256" s="41">
        <v>1870018.8</v>
      </c>
      <c r="L256" s="41">
        <v>1621451.37</v>
      </c>
      <c r="M256" s="41">
        <v>1621451.37</v>
      </c>
      <c r="N256" s="41">
        <v>1621451.37</v>
      </c>
      <c r="O256" s="41">
        <v>1881615.33</v>
      </c>
      <c r="P256" s="41">
        <v>1799706.35</v>
      </c>
      <c r="Q256" s="41">
        <v>1841386.33</v>
      </c>
      <c r="R256" s="41">
        <v>1813547.33</v>
      </c>
      <c r="S256" s="41">
        <v>1843870.67</v>
      </c>
      <c r="T256" s="41">
        <v>1910115</v>
      </c>
      <c r="U256" s="41">
        <v>1827143.5</v>
      </c>
      <c r="V256" s="41">
        <v>1956854</v>
      </c>
      <c r="W256" s="41">
        <v>1905835</v>
      </c>
      <c r="X256" s="41">
        <v>1910069</v>
      </c>
      <c r="Y256" s="41">
        <v>1920945</v>
      </c>
      <c r="Z256" s="56">
        <f t="shared" si="100"/>
        <v>6.2012905966506437E-3</v>
      </c>
      <c r="AA256" s="56">
        <f t="shared" si="101"/>
        <v>-3.7599862632397008E-2</v>
      </c>
      <c r="AB256" s="56">
        <f t="shared" si="102"/>
        <v>-1.5311327351361426E-2</v>
      </c>
      <c r="AC256" s="57">
        <f t="shared" si="92"/>
        <v>1917653.6366642676</v>
      </c>
      <c r="AD256" s="57">
        <f t="shared" si="93"/>
        <v>1834175.8657999856</v>
      </c>
      <c r="AE256" s="57">
        <f t="shared" si="94"/>
        <v>1876654.1364373181</v>
      </c>
      <c r="AF256" s="58">
        <f t="shared" si="76"/>
        <v>5628483.6389015717</v>
      </c>
      <c r="AG256" s="85">
        <v>-3.1342252670792906E-3</v>
      </c>
      <c r="AH256" s="83">
        <f t="shared" si="95"/>
        <v>5628483.6389015708</v>
      </c>
      <c r="AI256" s="84">
        <f t="shared" si="78"/>
        <v>0</v>
      </c>
      <c r="AJ256" s="59">
        <f t="shared" si="79"/>
        <v>-3.1342252670792906E-3</v>
      </c>
      <c r="AK256" s="60">
        <f t="shared" si="96"/>
        <v>1899861.6837881159</v>
      </c>
      <c r="AL256" s="61">
        <f t="shared" si="81"/>
        <v>-3.0999999999999999E-3</v>
      </c>
      <c r="AM256" s="62">
        <f t="shared" si="103"/>
        <v>1.5822294447704888E-3</v>
      </c>
      <c r="AN256" s="41"/>
      <c r="AO256" s="41"/>
      <c r="AP256" s="41"/>
      <c r="AQ256" s="63">
        <f t="shared" si="82"/>
        <v>-3.1342252670792906E-3</v>
      </c>
      <c r="AR256" s="58">
        <f t="shared" si="98"/>
        <v>1905835</v>
      </c>
      <c r="AS256" s="43">
        <f t="shared" si="84"/>
        <v>1899861.6837881159</v>
      </c>
      <c r="AT256" s="64">
        <f t="shared" si="85"/>
        <v>-3.1342252670792936E-3</v>
      </c>
      <c r="AV256" s="18">
        <v>20550</v>
      </c>
      <c r="AW256" s="18">
        <v>20594</v>
      </c>
      <c r="AX256" s="18">
        <v>20594</v>
      </c>
      <c r="AY256" s="18">
        <v>20594</v>
      </c>
      <c r="AZ256" s="18">
        <v>20699</v>
      </c>
      <c r="BA256" s="18">
        <v>20733</v>
      </c>
      <c r="BB256" s="18">
        <v>20745</v>
      </c>
      <c r="BC256" s="18">
        <v>20801</v>
      </c>
      <c r="BD256" s="18">
        <v>20842</v>
      </c>
      <c r="BE256" s="18">
        <v>20842</v>
      </c>
      <c r="BF256" s="18">
        <v>20886</v>
      </c>
      <c r="BG256" s="18">
        <v>20888</v>
      </c>
      <c r="BH256" s="18">
        <v>20938</v>
      </c>
      <c r="BI256" s="18">
        <v>20968</v>
      </c>
      <c r="BJ256" s="18">
        <v>21012</v>
      </c>
    </row>
    <row r="257" spans="1:62" s="18" customFormat="1">
      <c r="A257" s="41">
        <v>253</v>
      </c>
      <c r="B257" s="36" t="s">
        <v>753</v>
      </c>
      <c r="C257" s="36" t="s">
        <v>755</v>
      </c>
      <c r="D257" s="37" t="s">
        <v>745</v>
      </c>
      <c r="E257" s="37" t="s">
        <v>746</v>
      </c>
      <c r="F257" s="38" t="s">
        <v>754</v>
      </c>
      <c r="G257" s="38">
        <v>2</v>
      </c>
      <c r="H257" s="38" t="s">
        <v>1072</v>
      </c>
      <c r="I257" s="38" t="s">
        <v>1078</v>
      </c>
      <c r="J257" s="38" t="s">
        <v>24</v>
      </c>
      <c r="K257" s="41">
        <v>7921706.96</v>
      </c>
      <c r="L257" s="41">
        <v>7395523.1699999999</v>
      </c>
      <c r="M257" s="41">
        <v>7395523.1699999999</v>
      </c>
      <c r="N257" s="41">
        <v>7395523.1699999999</v>
      </c>
      <c r="O257" s="41">
        <v>7781217.6399999997</v>
      </c>
      <c r="P257" s="41">
        <v>7394091.5099999998</v>
      </c>
      <c r="Q257" s="41">
        <v>7597027.1600000001</v>
      </c>
      <c r="R257" s="41">
        <v>7576039.8399999999</v>
      </c>
      <c r="S257" s="41">
        <v>7341817.4800000004</v>
      </c>
      <c r="T257" s="41">
        <v>7655292.8200000003</v>
      </c>
      <c r="U257" s="41">
        <v>7429723.6600000001</v>
      </c>
      <c r="V257" s="41">
        <v>7844944.3300000001</v>
      </c>
      <c r="W257" s="41">
        <v>8149964.8399999999</v>
      </c>
      <c r="X257" s="41">
        <v>8288254</v>
      </c>
      <c r="Y257" s="41">
        <v>8231620</v>
      </c>
      <c r="Z257" s="56">
        <f t="shared" si="100"/>
        <v>-1.7734728223271712E-2</v>
      </c>
      <c r="AA257" s="56">
        <f t="shared" si="101"/>
        <v>-6.6603757582065382E-2</v>
      </c>
      <c r="AB257" s="56">
        <f t="shared" si="102"/>
        <v>-4.0986090704875022E-2</v>
      </c>
      <c r="AC257" s="57">
        <f t="shared" si="92"/>
        <v>8005427.4285333799</v>
      </c>
      <c r="AD257" s="57">
        <f t="shared" si="93"/>
        <v>7607146.5574942837</v>
      </c>
      <c r="AE257" s="57">
        <f t="shared" si="94"/>
        <v>7815929.641826218</v>
      </c>
      <c r="AF257" s="58">
        <f t="shared" si="76"/>
        <v>23428503.627853882</v>
      </c>
      <c r="AG257" s="85">
        <v>-8.5030079341996655E-3</v>
      </c>
      <c r="AH257" s="83">
        <f t="shared" si="95"/>
        <v>23428503.627853882</v>
      </c>
      <c r="AI257" s="84">
        <f t="shared" si="78"/>
        <v>0</v>
      </c>
      <c r="AJ257" s="59">
        <f t="shared" si="79"/>
        <v>-8.5030079341996655E-3</v>
      </c>
      <c r="AK257" s="60">
        <f t="shared" si="96"/>
        <v>8080665.6243020315</v>
      </c>
      <c r="AL257" s="61">
        <f t="shared" si="81"/>
        <v>-8.5000000000000006E-3</v>
      </c>
      <c r="AM257" s="62">
        <f t="shared" si="103"/>
        <v>2.3700462362103991E-3</v>
      </c>
      <c r="AN257" s="41"/>
      <c r="AO257" s="41"/>
      <c r="AP257" s="41"/>
      <c r="AQ257" s="63">
        <f t="shared" si="82"/>
        <v>-8.5030079341996655E-3</v>
      </c>
      <c r="AR257" s="58">
        <f t="shared" si="98"/>
        <v>8149964.8399999999</v>
      </c>
      <c r="AS257" s="43">
        <f t="shared" si="84"/>
        <v>8080665.6243020315</v>
      </c>
      <c r="AT257" s="64">
        <f t="shared" si="85"/>
        <v>-8.5030079341996689E-3</v>
      </c>
      <c r="AV257" s="18">
        <v>75645</v>
      </c>
      <c r="AW257" s="18">
        <v>75696</v>
      </c>
      <c r="AX257" s="18">
        <v>75696</v>
      </c>
      <c r="AY257" s="18">
        <v>75696</v>
      </c>
      <c r="AZ257" s="18">
        <v>76079</v>
      </c>
      <c r="BA257" s="18">
        <v>76135</v>
      </c>
      <c r="BB257" s="18">
        <v>76343</v>
      </c>
      <c r="BC257" s="18">
        <v>76488</v>
      </c>
      <c r="BD257" s="18">
        <v>76817</v>
      </c>
      <c r="BE257" s="18">
        <v>77009</v>
      </c>
      <c r="BF257" s="18">
        <v>77188</v>
      </c>
      <c r="BG257" s="18">
        <v>77438</v>
      </c>
      <c r="BH257" s="18">
        <v>77715</v>
      </c>
      <c r="BI257" s="18">
        <v>77981</v>
      </c>
      <c r="BJ257" s="18">
        <v>78119</v>
      </c>
    </row>
    <row r="258" spans="1:62" s="18" customFormat="1">
      <c r="A258" s="41">
        <v>254</v>
      </c>
      <c r="B258" s="36" t="s">
        <v>756</v>
      </c>
      <c r="C258" s="36" t="s">
        <v>758</v>
      </c>
      <c r="D258" s="37" t="s">
        <v>745</v>
      </c>
      <c r="E258" s="37" t="s">
        <v>746</v>
      </c>
      <c r="F258" s="38" t="s">
        <v>757</v>
      </c>
      <c r="G258" s="38">
        <v>3</v>
      </c>
      <c r="H258" s="38" t="s">
        <v>1072</v>
      </c>
      <c r="I258" s="38" t="s">
        <v>1078</v>
      </c>
      <c r="J258" s="38" t="s">
        <v>24</v>
      </c>
      <c r="K258" s="41">
        <v>138687</v>
      </c>
      <c r="L258" s="41">
        <v>144015.66999999998</v>
      </c>
      <c r="M258" s="41">
        <v>144015.66999999998</v>
      </c>
      <c r="N258" s="41">
        <v>144015.66999999998</v>
      </c>
      <c r="O258" s="41">
        <v>115854.66</v>
      </c>
      <c r="P258" s="41">
        <v>113741.5</v>
      </c>
      <c r="Q258" s="41">
        <v>119663</v>
      </c>
      <c r="R258" s="41">
        <v>116338</v>
      </c>
      <c r="S258" s="41">
        <v>117321</v>
      </c>
      <c r="T258" s="41">
        <v>125294</v>
      </c>
      <c r="U258" s="41">
        <v>122739</v>
      </c>
      <c r="V258" s="41">
        <v>137732</v>
      </c>
      <c r="W258" s="41">
        <v>143058</v>
      </c>
      <c r="X258" s="41">
        <v>141038</v>
      </c>
      <c r="Y258" s="41">
        <v>134701</v>
      </c>
      <c r="Z258" s="56">
        <f t="shared" si="100"/>
        <v>-0.16463215730385683</v>
      </c>
      <c r="AA258" s="56">
        <f t="shared" si="101"/>
        <v>-0.17986905766221783</v>
      </c>
      <c r="AB258" s="56">
        <f t="shared" si="102"/>
        <v>-0.13717219350047227</v>
      </c>
      <c r="AC258" s="57">
        <f t="shared" si="92"/>
        <v>119506.05284042485</v>
      </c>
      <c r="AD258" s="57">
        <f t="shared" si="93"/>
        <v>117326.29234895844</v>
      </c>
      <c r="AE258" s="57">
        <f t="shared" si="94"/>
        <v>123434.42034220944</v>
      </c>
      <c r="AF258" s="58">
        <f t="shared" si="76"/>
        <v>360266.76553159271</v>
      </c>
      <c r="AG258" s="85">
        <v>-3.4477226274809175E-2</v>
      </c>
      <c r="AH258" s="83">
        <f t="shared" si="95"/>
        <v>360266.76553159265</v>
      </c>
      <c r="AI258" s="84">
        <f t="shared" si="78"/>
        <v>0</v>
      </c>
      <c r="AJ258" s="59">
        <f t="shared" si="79"/>
        <v>-3.4477226274809175E-2</v>
      </c>
      <c r="AK258" s="60">
        <f t="shared" si="96"/>
        <v>138125.75696357834</v>
      </c>
      <c r="AL258" s="61">
        <f t="shared" si="81"/>
        <v>-3.4500000000000003E-2</v>
      </c>
      <c r="AM258" s="62">
        <f t="shared" si="103"/>
        <v>2.5892251832400071E-3</v>
      </c>
      <c r="AN258" s="41"/>
      <c r="AO258" s="41"/>
      <c r="AP258" s="41"/>
      <c r="AQ258" s="63">
        <f t="shared" si="82"/>
        <v>-3.4477226274809175E-2</v>
      </c>
      <c r="AR258" s="58">
        <f t="shared" si="98"/>
        <v>143058</v>
      </c>
      <c r="AS258" s="43">
        <f t="shared" si="84"/>
        <v>138125.75696357834</v>
      </c>
      <c r="AT258" s="64">
        <f t="shared" si="85"/>
        <v>-3.4477226274809203E-2</v>
      </c>
      <c r="AV258" s="18">
        <v>876</v>
      </c>
      <c r="AW258" s="18">
        <v>877</v>
      </c>
      <c r="AX258" s="18">
        <v>877</v>
      </c>
      <c r="AY258" s="18">
        <v>877</v>
      </c>
      <c r="AZ258" s="18">
        <v>877</v>
      </c>
      <c r="BA258" s="18">
        <v>880</v>
      </c>
      <c r="BB258" s="18">
        <v>885</v>
      </c>
      <c r="BC258" s="18">
        <v>887</v>
      </c>
      <c r="BD258" s="18">
        <v>888</v>
      </c>
      <c r="BE258" s="18">
        <v>889</v>
      </c>
      <c r="BF258" s="18">
        <v>894</v>
      </c>
      <c r="BG258" s="18">
        <v>893</v>
      </c>
      <c r="BH258" s="18">
        <v>898</v>
      </c>
      <c r="BI258" s="18">
        <v>898</v>
      </c>
      <c r="BJ258" s="18">
        <v>900</v>
      </c>
    </row>
    <row r="259" spans="1:62" s="18" customFormat="1">
      <c r="A259" s="41">
        <v>255</v>
      </c>
      <c r="B259" s="36" t="s">
        <v>759</v>
      </c>
      <c r="C259" s="36" t="s">
        <v>761</v>
      </c>
      <c r="D259" s="37" t="s">
        <v>745</v>
      </c>
      <c r="E259" s="37" t="s">
        <v>746</v>
      </c>
      <c r="F259" s="38" t="s">
        <v>760</v>
      </c>
      <c r="G259" s="38">
        <v>4</v>
      </c>
      <c r="H259" s="38" t="s">
        <v>21</v>
      </c>
      <c r="I259" s="38" t="s">
        <v>1078</v>
      </c>
      <c r="J259" s="38" t="s">
        <v>24</v>
      </c>
      <c r="K259" s="41">
        <v>118120.83</v>
      </c>
      <c r="L259" s="41">
        <v>100022.17</v>
      </c>
      <c r="M259" s="41">
        <v>100022.17</v>
      </c>
      <c r="N259" s="41">
        <v>100022.17</v>
      </c>
      <c r="O259" s="41">
        <v>111680</v>
      </c>
      <c r="P259" s="41">
        <v>124830</v>
      </c>
      <c r="Q259" s="41">
        <v>114686</v>
      </c>
      <c r="R259" s="41">
        <v>116676</v>
      </c>
      <c r="S259" s="41">
        <v>123583</v>
      </c>
      <c r="T259" s="41">
        <v>121080</v>
      </c>
      <c r="U259" s="41">
        <v>118667</v>
      </c>
      <c r="V259" s="41">
        <v>116333</v>
      </c>
      <c r="W259" s="41">
        <v>135212</v>
      </c>
      <c r="X259" s="41">
        <v>125117</v>
      </c>
      <c r="Y259" s="41">
        <v>127051.67</v>
      </c>
      <c r="Z259" s="56">
        <f t="shared" si="100"/>
        <v>-5.4527469879783297E-2</v>
      </c>
      <c r="AA259" s="56">
        <f t="shared" si="101"/>
        <v>5.6799211451528109E-2</v>
      </c>
      <c r="AB259" s="56">
        <f t="shared" si="102"/>
        <v>-2.9078952459104856E-2</v>
      </c>
      <c r="AC259" s="57">
        <f t="shared" si="92"/>
        <v>127839.23174261473</v>
      </c>
      <c r="AD259" s="57">
        <f t="shared" si="93"/>
        <v>142891.93497878403</v>
      </c>
      <c r="AE259" s="57">
        <f t="shared" si="94"/>
        <v>131280.17668009951</v>
      </c>
      <c r="AF259" s="58">
        <f t="shared" si="76"/>
        <v>402011.34340149828</v>
      </c>
      <c r="AG259" s="85">
        <v>-1.7937841582382412E-3</v>
      </c>
      <c r="AH259" s="83">
        <f t="shared" si="95"/>
        <v>402011.3434014981</v>
      </c>
      <c r="AI259" s="84">
        <f t="shared" si="78"/>
        <v>0</v>
      </c>
      <c r="AJ259" s="59">
        <f t="shared" si="79"/>
        <v>-1.7937841582382412E-3</v>
      </c>
      <c r="AK259" s="60">
        <f t="shared" si="96"/>
        <v>134969.45885639629</v>
      </c>
      <c r="AL259" s="61">
        <f t="shared" si="81"/>
        <v>-1.8E-3</v>
      </c>
      <c r="AM259" s="62">
        <f t="shared" si="103"/>
        <v>1.1324966806536052E-2</v>
      </c>
      <c r="AN259" s="41"/>
      <c r="AO259" s="41"/>
      <c r="AP259" s="41"/>
      <c r="AQ259" s="63">
        <f t="shared" si="82"/>
        <v>-1.7937841582382412E-3</v>
      </c>
      <c r="AR259" s="58">
        <f t="shared" si="98"/>
        <v>135212</v>
      </c>
      <c r="AS259" s="43">
        <f t="shared" si="84"/>
        <v>134969.45885639629</v>
      </c>
      <c r="AT259" s="64">
        <f t="shared" si="85"/>
        <v>-1.7937841582382763E-3</v>
      </c>
      <c r="AV259" s="18">
        <v>3071</v>
      </c>
      <c r="AW259" s="18">
        <v>3067</v>
      </c>
      <c r="AX259" s="18">
        <v>3067</v>
      </c>
      <c r="AY259" s="18">
        <v>3067</v>
      </c>
      <c r="AZ259" s="18">
        <v>3044</v>
      </c>
      <c r="BA259" s="18">
        <v>3050</v>
      </c>
      <c r="BB259" s="18">
        <v>3048</v>
      </c>
      <c r="BC259" s="18">
        <v>3051</v>
      </c>
      <c r="BD259" s="18">
        <v>3057</v>
      </c>
      <c r="BE259" s="18">
        <v>3059</v>
      </c>
      <c r="BF259" s="18">
        <v>3059</v>
      </c>
      <c r="BG259" s="18">
        <v>3066</v>
      </c>
      <c r="BH259" s="18">
        <v>3069</v>
      </c>
      <c r="BI259" s="18">
        <v>3070</v>
      </c>
      <c r="BJ259" s="18">
        <v>3071</v>
      </c>
    </row>
    <row r="260" spans="1:62" s="18" customFormat="1">
      <c r="A260" s="41">
        <v>256</v>
      </c>
      <c r="B260" s="36" t="s">
        <v>762</v>
      </c>
      <c r="C260" s="36" t="s">
        <v>764</v>
      </c>
      <c r="D260" s="37" t="s">
        <v>745</v>
      </c>
      <c r="E260" s="37" t="s">
        <v>746</v>
      </c>
      <c r="F260" s="38" t="s">
        <v>763</v>
      </c>
      <c r="G260" s="38">
        <v>5</v>
      </c>
      <c r="H260" s="38" t="s">
        <v>21</v>
      </c>
      <c r="I260" s="38" t="s">
        <v>1078</v>
      </c>
      <c r="J260" s="38" t="s">
        <v>24</v>
      </c>
      <c r="K260" s="41">
        <v>132342.82</v>
      </c>
      <c r="L260" s="41">
        <v>143074</v>
      </c>
      <c r="M260" s="41">
        <v>143074</v>
      </c>
      <c r="N260" s="41">
        <v>143074</v>
      </c>
      <c r="O260" s="41">
        <v>137338.34</v>
      </c>
      <c r="P260" s="41">
        <v>143862.51999999999</v>
      </c>
      <c r="Q260" s="41">
        <v>145836.33000000002</v>
      </c>
      <c r="R260" s="41">
        <v>141306.68</v>
      </c>
      <c r="S260" s="41">
        <v>156685.33000000002</v>
      </c>
      <c r="T260" s="41">
        <v>146824</v>
      </c>
      <c r="U260" s="41">
        <v>142321</v>
      </c>
      <c r="V260" s="41">
        <v>147642.35999999999</v>
      </c>
      <c r="W260" s="41">
        <v>137285</v>
      </c>
      <c r="X260" s="41">
        <v>136853</v>
      </c>
      <c r="Y260" s="41">
        <v>149704</v>
      </c>
      <c r="Z260" s="56">
        <f t="shared" si="100"/>
        <v>3.7746815429805736E-2</v>
      </c>
      <c r="AA260" s="56">
        <f t="shared" si="101"/>
        <v>8.7044389714530546E-2</v>
      </c>
      <c r="AB260" s="56">
        <f t="shared" si="102"/>
        <v>0.10195876134421211</v>
      </c>
      <c r="AC260" s="57">
        <f t="shared" si="92"/>
        <v>142467.07155628089</v>
      </c>
      <c r="AD260" s="57">
        <f t="shared" si="93"/>
        <v>149234.88904195934</v>
      </c>
      <c r="AE260" s="57">
        <f t="shared" si="94"/>
        <v>151282.40855114016</v>
      </c>
      <c r="AF260" s="58">
        <f t="shared" si="76"/>
        <v>442984.36914938042</v>
      </c>
      <c r="AG260" s="85">
        <v>1.4664989284871238E-2</v>
      </c>
      <c r="AH260" s="83">
        <f t="shared" si="95"/>
        <v>442984.36914938036</v>
      </c>
      <c r="AI260" s="84">
        <f t="shared" si="78"/>
        <v>0</v>
      </c>
      <c r="AJ260" s="59">
        <f t="shared" si="79"/>
        <v>1.4664989284871238E-2</v>
      </c>
      <c r="AK260" s="60">
        <f t="shared" si="96"/>
        <v>139298.28305397354</v>
      </c>
      <c r="AL260" s="61">
        <f t="shared" si="81"/>
        <v>1.47E-2</v>
      </c>
      <c r="AM260" s="62">
        <f t="shared" si="103"/>
        <v>3.0599537867417315E-3</v>
      </c>
      <c r="AN260" s="41"/>
      <c r="AO260" s="41"/>
      <c r="AP260" s="41"/>
      <c r="AQ260" s="63">
        <f t="shared" si="82"/>
        <v>1.4664989284871238E-2</v>
      </c>
      <c r="AR260" s="58">
        <f t="shared" si="98"/>
        <v>137285</v>
      </c>
      <c r="AS260" s="43">
        <f t="shared" si="84"/>
        <v>139298.28305397354</v>
      </c>
      <c r="AT260" s="64">
        <f t="shared" si="85"/>
        <v>1.4664989284871144E-2</v>
      </c>
      <c r="AV260" s="18">
        <v>5420</v>
      </c>
      <c r="AW260" s="18">
        <v>5416</v>
      </c>
      <c r="AX260" s="18">
        <v>5416</v>
      </c>
      <c r="AY260" s="18">
        <v>5416</v>
      </c>
      <c r="AZ260" s="18">
        <v>5408</v>
      </c>
      <c r="BA260" s="18">
        <v>5388</v>
      </c>
      <c r="BB260" s="18">
        <v>5404</v>
      </c>
      <c r="BC260" s="18">
        <v>5414</v>
      </c>
      <c r="BD260" s="18">
        <v>5422</v>
      </c>
      <c r="BE260" s="18">
        <v>5424</v>
      </c>
      <c r="BF260" s="18">
        <v>5438</v>
      </c>
      <c r="BG260" s="18">
        <v>5451</v>
      </c>
      <c r="BH260" s="18">
        <v>5466</v>
      </c>
      <c r="BI260" s="18">
        <v>5464</v>
      </c>
      <c r="BJ260" s="18">
        <v>5483</v>
      </c>
    </row>
    <row r="261" spans="1:62" s="18" customFormat="1">
      <c r="A261" s="41">
        <v>257</v>
      </c>
      <c r="B261" s="36" t="s">
        <v>765</v>
      </c>
      <c r="C261" s="36" t="s">
        <v>767</v>
      </c>
      <c r="D261" s="37" t="s">
        <v>745</v>
      </c>
      <c r="E261" s="37" t="s">
        <v>746</v>
      </c>
      <c r="F261" s="38" t="s">
        <v>766</v>
      </c>
      <c r="G261" s="38">
        <v>4</v>
      </c>
      <c r="H261" s="38" t="s">
        <v>21</v>
      </c>
      <c r="I261" s="38" t="s">
        <v>1078</v>
      </c>
      <c r="J261" s="38" t="s">
        <v>24</v>
      </c>
      <c r="K261" s="41">
        <v>268717.81</v>
      </c>
      <c r="L261" s="41">
        <v>282156.33999999997</v>
      </c>
      <c r="M261" s="41">
        <v>282156.33999999997</v>
      </c>
      <c r="N261" s="41">
        <v>282156.33999999997</v>
      </c>
      <c r="O261" s="41">
        <v>161849.84</v>
      </c>
      <c r="P261" s="41">
        <v>153166.5</v>
      </c>
      <c r="Q261" s="41">
        <v>155874.5</v>
      </c>
      <c r="R261" s="41">
        <v>156062.5</v>
      </c>
      <c r="S261" s="41">
        <v>169408.5</v>
      </c>
      <c r="T261" s="41">
        <v>162071.5</v>
      </c>
      <c r="U261" s="41">
        <v>163712</v>
      </c>
      <c r="V261" s="41">
        <v>208264.66999999998</v>
      </c>
      <c r="W261" s="41">
        <v>272087</v>
      </c>
      <c r="X261" s="41">
        <v>321333</v>
      </c>
      <c r="Y261" s="41">
        <v>225220</v>
      </c>
      <c r="Z261" s="56">
        <f t="shared" si="100"/>
        <v>-0.39769589518461768</v>
      </c>
      <c r="AA261" s="56">
        <f t="shared" si="101"/>
        <v>-0.43000986797265128</v>
      </c>
      <c r="AB261" s="56">
        <f t="shared" si="102"/>
        <v>-0.41993238185440707</v>
      </c>
      <c r="AC261" s="57">
        <f t="shared" si="92"/>
        <v>163879.11696690292</v>
      </c>
      <c r="AD261" s="57">
        <f t="shared" si="93"/>
        <v>155086.90505292523</v>
      </c>
      <c r="AE261" s="57">
        <f t="shared" si="94"/>
        <v>157828.85801837995</v>
      </c>
      <c r="AF261" s="58">
        <f t="shared" ref="AF261:AF324" si="104">SUM(AC261:AE261)</f>
        <v>476794.8800382081</v>
      </c>
      <c r="AG261" s="85">
        <v>-0.10265141074045203</v>
      </c>
      <c r="AH261" s="83">
        <f t="shared" si="95"/>
        <v>476794.88003820827</v>
      </c>
      <c r="AI261" s="84">
        <f t="shared" ref="AI261:AI324" si="105">+AF261-AH261</f>
        <v>0</v>
      </c>
      <c r="AJ261" s="59">
        <f t="shared" ref="AJ261:AJ324" si="106">AG261</f>
        <v>-0.10265141074045203</v>
      </c>
      <c r="AK261" s="60">
        <f t="shared" si="96"/>
        <v>244156.88560586263</v>
      </c>
      <c r="AL261" s="61">
        <f t="shared" ref="AL261:AL324" si="107">ROUND(AJ261,4)</f>
        <v>-0.1027</v>
      </c>
      <c r="AM261" s="62">
        <f t="shared" si="103"/>
        <v>1.0388786419013307E-3</v>
      </c>
      <c r="AN261" s="41"/>
      <c r="AO261" s="41"/>
      <c r="AP261" s="41"/>
      <c r="AQ261" s="63">
        <f t="shared" ref="AQ261:AQ324" si="108">AG261</f>
        <v>-0.10265141074045203</v>
      </c>
      <c r="AR261" s="58">
        <f t="shared" si="98"/>
        <v>272087</v>
      </c>
      <c r="AS261" s="43">
        <f t="shared" ref="AS261:AS324" si="109">AK261</f>
        <v>244156.88560586263</v>
      </c>
      <c r="AT261" s="64">
        <f t="shared" ref="AT261:AT324" si="110">AS261/AR261-1</f>
        <v>-0.10265141074045203</v>
      </c>
      <c r="AV261" s="18">
        <v>3804</v>
      </c>
      <c r="AW261" s="18">
        <v>3815</v>
      </c>
      <c r="AX261" s="18">
        <v>3815</v>
      </c>
      <c r="AY261" s="18">
        <v>3815</v>
      </c>
      <c r="AZ261" s="18">
        <v>3809</v>
      </c>
      <c r="BA261" s="18">
        <v>3785</v>
      </c>
      <c r="BB261" s="18">
        <v>3792</v>
      </c>
      <c r="BC261" s="18">
        <v>3798</v>
      </c>
      <c r="BD261" s="18">
        <v>3804</v>
      </c>
      <c r="BE261" s="18">
        <v>3806</v>
      </c>
      <c r="BF261" s="18">
        <v>3817</v>
      </c>
      <c r="BG261" s="18">
        <v>3818</v>
      </c>
      <c r="BH261" s="18">
        <v>3855</v>
      </c>
      <c r="BI261" s="18">
        <v>3880</v>
      </c>
      <c r="BJ261" s="18">
        <v>3911</v>
      </c>
    </row>
    <row r="262" spans="1:62" s="18" customFormat="1">
      <c r="A262" s="41">
        <v>258</v>
      </c>
      <c r="B262" s="36" t="s">
        <v>768</v>
      </c>
      <c r="C262" s="36" t="s">
        <v>770</v>
      </c>
      <c r="D262" s="37" t="s">
        <v>745</v>
      </c>
      <c r="E262" s="37" t="s">
        <v>746</v>
      </c>
      <c r="F262" s="38" t="s">
        <v>769</v>
      </c>
      <c r="G262" s="38">
        <v>5</v>
      </c>
      <c r="H262" s="38" t="s">
        <v>21</v>
      </c>
      <c r="I262" s="38" t="s">
        <v>1078</v>
      </c>
      <c r="J262" s="38" t="s">
        <v>24</v>
      </c>
      <c r="K262" s="41">
        <v>8161</v>
      </c>
      <c r="L262" s="41">
        <v>9203</v>
      </c>
      <c r="M262" s="41">
        <v>9203</v>
      </c>
      <c r="N262" s="41">
        <v>9203</v>
      </c>
      <c r="O262" s="41">
        <v>13552</v>
      </c>
      <c r="P262" s="41">
        <v>12845</v>
      </c>
      <c r="Q262" s="41">
        <v>17444</v>
      </c>
      <c r="R262" s="41">
        <v>16558</v>
      </c>
      <c r="S262" s="41">
        <v>16922</v>
      </c>
      <c r="T262" s="41">
        <v>17430</v>
      </c>
      <c r="U262" s="41">
        <v>17546</v>
      </c>
      <c r="V262" s="41">
        <v>12238</v>
      </c>
      <c r="W262" s="41">
        <v>9752</v>
      </c>
      <c r="X262" s="41">
        <v>17791</v>
      </c>
      <c r="Y262" s="41">
        <v>12944</v>
      </c>
      <c r="Z262" s="56">
        <f t="shared" si="100"/>
        <v>0.66058081117510103</v>
      </c>
      <c r="AA262" s="56">
        <f t="shared" si="101"/>
        <v>0.573949270922681</v>
      </c>
      <c r="AB262" s="56">
        <f t="shared" si="102"/>
        <v>1.1374831515745618</v>
      </c>
      <c r="AC262" s="57">
        <f t="shared" si="92"/>
        <v>16193.984070579585</v>
      </c>
      <c r="AD262" s="57">
        <f t="shared" si="93"/>
        <v>15349.153290037984</v>
      </c>
      <c r="AE262" s="57">
        <f t="shared" si="94"/>
        <v>20844.735694155126</v>
      </c>
      <c r="AF262" s="58">
        <f t="shared" si="104"/>
        <v>52387.873054772695</v>
      </c>
      <c r="AG262" s="85">
        <v>0.12257792952933629</v>
      </c>
      <c r="AH262" s="83">
        <f t="shared" si="95"/>
        <v>52387.87305477271</v>
      </c>
      <c r="AI262" s="84">
        <f t="shared" si="105"/>
        <v>0</v>
      </c>
      <c r="AJ262" s="59">
        <f t="shared" si="106"/>
        <v>0.12257792952933629</v>
      </c>
      <c r="AK262" s="60">
        <f t="shared" si="96"/>
        <v>10947.379968770088</v>
      </c>
      <c r="AL262" s="61">
        <f t="shared" si="107"/>
        <v>0.1226</v>
      </c>
      <c r="AM262" s="62">
        <f t="shared" si="103"/>
        <v>1.4952831657967014E-2</v>
      </c>
      <c r="AN262" s="41"/>
      <c r="AO262" s="41"/>
      <c r="AP262" s="41"/>
      <c r="AQ262" s="63">
        <f t="shared" si="108"/>
        <v>0.12257792952933629</v>
      </c>
      <c r="AR262" s="58">
        <f t="shared" si="98"/>
        <v>9752</v>
      </c>
      <c r="AS262" s="43">
        <f t="shared" si="109"/>
        <v>10947.379968770088</v>
      </c>
      <c r="AT262" s="64">
        <f t="shared" si="110"/>
        <v>0.12257792952933633</v>
      </c>
      <c r="AV262" s="18">
        <v>360</v>
      </c>
      <c r="AW262" s="18">
        <v>360</v>
      </c>
      <c r="AX262" s="18">
        <v>360</v>
      </c>
      <c r="AY262" s="18">
        <v>360</v>
      </c>
      <c r="AZ262" s="18">
        <v>361</v>
      </c>
      <c r="BA262" s="18">
        <v>361</v>
      </c>
      <c r="BB262" s="18">
        <v>366</v>
      </c>
      <c r="BC262" s="18">
        <v>366</v>
      </c>
      <c r="BD262" s="18">
        <v>367</v>
      </c>
      <c r="BE262" s="18">
        <v>368</v>
      </c>
      <c r="BF262" s="18">
        <v>368</v>
      </c>
      <c r="BG262" s="18">
        <v>370</v>
      </c>
      <c r="BH262" s="18">
        <v>371</v>
      </c>
      <c r="BI262" s="18">
        <v>372</v>
      </c>
      <c r="BJ262" s="18">
        <v>373</v>
      </c>
    </row>
    <row r="263" spans="1:62" s="18" customFormat="1">
      <c r="A263" s="41">
        <v>259</v>
      </c>
      <c r="B263" s="36" t="s">
        <v>771</v>
      </c>
      <c r="C263" s="36" t="s">
        <v>773</v>
      </c>
      <c r="D263" s="37" t="s">
        <v>745</v>
      </c>
      <c r="E263" s="37" t="s">
        <v>746</v>
      </c>
      <c r="F263" s="38" t="s">
        <v>772</v>
      </c>
      <c r="G263" s="38">
        <v>5</v>
      </c>
      <c r="H263" s="38" t="s">
        <v>21</v>
      </c>
      <c r="I263" s="38" t="s">
        <v>1078</v>
      </c>
      <c r="J263" s="38" t="s">
        <v>24</v>
      </c>
      <c r="K263" s="41">
        <v>65257.51</v>
      </c>
      <c r="L263" s="41">
        <v>60463</v>
      </c>
      <c r="M263" s="41">
        <v>60463</v>
      </c>
      <c r="N263" s="41">
        <v>60463</v>
      </c>
      <c r="O263" s="41">
        <v>64492</v>
      </c>
      <c r="P263" s="41">
        <v>62804</v>
      </c>
      <c r="Q263" s="41">
        <v>63473</v>
      </c>
      <c r="R263" s="41">
        <v>61406</v>
      </c>
      <c r="S263" s="41">
        <v>64249</v>
      </c>
      <c r="T263" s="41">
        <v>64559</v>
      </c>
      <c r="U263" s="41">
        <v>62358</v>
      </c>
      <c r="V263" s="41">
        <v>62046</v>
      </c>
      <c r="W263" s="41">
        <v>69689</v>
      </c>
      <c r="X263" s="41">
        <v>68326</v>
      </c>
      <c r="Y263" s="41">
        <v>69428</v>
      </c>
      <c r="Z263" s="56">
        <f t="shared" si="100"/>
        <v>-1.1730603879921309E-2</v>
      </c>
      <c r="AA263" s="56">
        <f t="shared" si="101"/>
        <v>-3.7597358526244795E-2</v>
      </c>
      <c r="AB263" s="56">
        <f t="shared" si="102"/>
        <v>-2.7345664889757537E-2</v>
      </c>
      <c r="AC263" s="57">
        <f t="shared" si="92"/>
        <v>68871.505946212157</v>
      </c>
      <c r="AD263" s="57">
        <f t="shared" si="93"/>
        <v>67068.877681664526</v>
      </c>
      <c r="AE263" s="57">
        <f t="shared" si="94"/>
        <v>67783.307959497688</v>
      </c>
      <c r="AF263" s="58">
        <f t="shared" si="104"/>
        <v>203723.69158737437</v>
      </c>
      <c r="AG263" s="85">
        <v>-5.1664269704861038E-3</v>
      </c>
      <c r="AH263" s="83">
        <f t="shared" si="95"/>
        <v>203723.69158737437</v>
      </c>
      <c r="AI263" s="84">
        <f t="shared" si="105"/>
        <v>0</v>
      </c>
      <c r="AJ263" s="59">
        <f t="shared" si="106"/>
        <v>-5.1664269704861038E-3</v>
      </c>
      <c r="AK263" s="60">
        <f t="shared" si="96"/>
        <v>69328.956870853799</v>
      </c>
      <c r="AL263" s="61">
        <f t="shared" si="107"/>
        <v>-5.1999999999999998E-3</v>
      </c>
      <c r="AM263" s="62">
        <f t="shared" si="103"/>
        <v>5.4901283808035384E-3</v>
      </c>
      <c r="AN263" s="41"/>
      <c r="AO263" s="41"/>
      <c r="AP263" s="41"/>
      <c r="AQ263" s="63">
        <f t="shared" si="108"/>
        <v>-5.1664269704861038E-3</v>
      </c>
      <c r="AR263" s="58">
        <f t="shared" si="98"/>
        <v>69689</v>
      </c>
      <c r="AS263" s="43">
        <f t="shared" si="109"/>
        <v>69328.956870853799</v>
      </c>
      <c r="AT263" s="64">
        <f t="shared" si="110"/>
        <v>-5.1664269704860821E-3</v>
      </c>
      <c r="AV263" s="18">
        <v>1398</v>
      </c>
      <c r="AW263" s="18">
        <v>1395</v>
      </c>
      <c r="AX263" s="18">
        <v>1395</v>
      </c>
      <c r="AY263" s="18">
        <v>1395</v>
      </c>
      <c r="AZ263" s="18">
        <v>1388</v>
      </c>
      <c r="BA263" s="18">
        <v>1382</v>
      </c>
      <c r="BB263" s="18">
        <v>1379</v>
      </c>
      <c r="BC263" s="18">
        <v>1382</v>
      </c>
      <c r="BD263" s="18">
        <v>1382</v>
      </c>
      <c r="BE263" s="18">
        <v>1384</v>
      </c>
      <c r="BF263" s="18">
        <v>1386</v>
      </c>
      <c r="BG263" s="18">
        <v>1384</v>
      </c>
      <c r="BH263" s="18">
        <v>1385</v>
      </c>
      <c r="BI263" s="18">
        <v>1388</v>
      </c>
      <c r="BJ263" s="18">
        <v>1389</v>
      </c>
    </row>
    <row r="264" spans="1:62" s="18" customFormat="1">
      <c r="A264" s="41">
        <v>260</v>
      </c>
      <c r="B264" s="36" t="s">
        <v>776</v>
      </c>
      <c r="C264" s="36" t="s">
        <v>778</v>
      </c>
      <c r="D264" s="37" t="s">
        <v>774</v>
      </c>
      <c r="E264" s="37" t="s">
        <v>775</v>
      </c>
      <c r="F264" s="38" t="s">
        <v>777</v>
      </c>
      <c r="G264" s="38">
        <v>2</v>
      </c>
      <c r="H264" s="38" t="s">
        <v>1072</v>
      </c>
      <c r="I264" s="38" t="s">
        <v>1078</v>
      </c>
      <c r="J264" s="38" t="s">
        <v>24</v>
      </c>
      <c r="K264" s="41">
        <v>11266373</v>
      </c>
      <c r="L264" s="41">
        <v>10337436</v>
      </c>
      <c r="M264" s="41">
        <v>10806899</v>
      </c>
      <c r="N264" s="41">
        <v>11131827</v>
      </c>
      <c r="O264" s="41">
        <v>11095569</v>
      </c>
      <c r="P264" s="41">
        <v>11496422</v>
      </c>
      <c r="Q264" s="41">
        <v>10948762</v>
      </c>
      <c r="R264" s="41">
        <v>11189796</v>
      </c>
      <c r="S264" s="41">
        <v>11677301</v>
      </c>
      <c r="T264" s="41">
        <v>11316108</v>
      </c>
      <c r="U264" s="41">
        <v>11330988</v>
      </c>
      <c r="V264" s="41">
        <v>11416288</v>
      </c>
      <c r="W264" s="41">
        <v>10981276</v>
      </c>
      <c r="X264" s="41">
        <v>10893881</v>
      </c>
      <c r="Y264" s="41">
        <v>11188067</v>
      </c>
      <c r="Z264" s="56">
        <f t="shared" si="100"/>
        <v>-1.5160513503325368E-2</v>
      </c>
      <c r="AA264" s="56">
        <f t="shared" si="101"/>
        <v>2.0419082521056175E-2</v>
      </c>
      <c r="AB264" s="56">
        <f t="shared" si="102"/>
        <v>-2.8191060246274491E-2</v>
      </c>
      <c r="AC264" s="57">
        <f t="shared" si="92"/>
        <v>10814794.216918258</v>
      </c>
      <c r="AD264" s="57">
        <f t="shared" si="93"/>
        <v>11205503.580830494</v>
      </c>
      <c r="AE264" s="57">
        <f t="shared" si="94"/>
        <v>10671702.186703032</v>
      </c>
      <c r="AF264" s="58">
        <f t="shared" si="104"/>
        <v>32691999.984451786</v>
      </c>
      <c r="AG264" s="85">
        <v>-1.5336857761823505E-3</v>
      </c>
      <c r="AH264" s="83">
        <f t="shared" si="95"/>
        <v>32691999.984451778</v>
      </c>
      <c r="AI264" s="84">
        <f t="shared" si="105"/>
        <v>0</v>
      </c>
      <c r="AJ264" s="59">
        <f t="shared" si="106"/>
        <v>-1.5336857761823505E-3</v>
      </c>
      <c r="AK264" s="60">
        <f t="shared" si="96"/>
        <v>10964434.173194466</v>
      </c>
      <c r="AL264" s="61">
        <f t="shared" si="107"/>
        <v>-1.5E-3</v>
      </c>
      <c r="AM264" s="62">
        <f t="shared" si="103"/>
        <v>-2.1336212348479489E-3</v>
      </c>
      <c r="AN264" s="41"/>
      <c r="AO264" s="41"/>
      <c r="AP264" s="41"/>
      <c r="AQ264" s="63">
        <f t="shared" si="108"/>
        <v>-1.5336857761823505E-3</v>
      </c>
      <c r="AR264" s="58">
        <f t="shared" si="98"/>
        <v>10981276</v>
      </c>
      <c r="AS264" s="43">
        <f t="shared" si="109"/>
        <v>10964434.173194466</v>
      </c>
      <c r="AT264" s="64">
        <f t="shared" si="110"/>
        <v>-1.533685776182514E-3</v>
      </c>
      <c r="AV264" s="18">
        <v>98858</v>
      </c>
      <c r="AW264" s="18">
        <v>99474</v>
      </c>
      <c r="AX264" s="18">
        <v>100085</v>
      </c>
      <c r="AY264" s="18">
        <v>100046</v>
      </c>
      <c r="AZ264" s="18">
        <v>100253</v>
      </c>
      <c r="BA264" s="18">
        <v>100717</v>
      </c>
      <c r="BB264" s="18">
        <v>101154</v>
      </c>
      <c r="BC264" s="18">
        <v>101635</v>
      </c>
      <c r="BD264" s="18">
        <v>102512</v>
      </c>
      <c r="BE264" s="18">
        <v>103164</v>
      </c>
      <c r="BF264" s="18">
        <v>103802</v>
      </c>
      <c r="BG264" s="18">
        <v>104549</v>
      </c>
      <c r="BH264" s="18">
        <v>105230</v>
      </c>
      <c r="BI264" s="18">
        <v>105570</v>
      </c>
      <c r="BJ264" s="18">
        <v>106128</v>
      </c>
    </row>
    <row r="265" spans="1:62" s="18" customFormat="1">
      <c r="A265" s="41">
        <v>261</v>
      </c>
      <c r="B265" s="36" t="s">
        <v>779</v>
      </c>
      <c r="C265" s="36" t="s">
        <v>781</v>
      </c>
      <c r="D265" s="37" t="s">
        <v>774</v>
      </c>
      <c r="E265" s="37" t="s">
        <v>775</v>
      </c>
      <c r="F265" s="38" t="s">
        <v>780</v>
      </c>
      <c r="G265" s="38">
        <v>5</v>
      </c>
      <c r="H265" s="38" t="s">
        <v>21</v>
      </c>
      <c r="I265" s="38" t="s">
        <v>1078</v>
      </c>
      <c r="J265" s="38" t="s">
        <v>24</v>
      </c>
      <c r="K265" s="41">
        <v>83334</v>
      </c>
      <c r="L265" s="41">
        <v>85892</v>
      </c>
      <c r="M265" s="41">
        <v>73373</v>
      </c>
      <c r="N265" s="41">
        <v>77985</v>
      </c>
      <c r="O265" s="41">
        <v>94714</v>
      </c>
      <c r="P265" s="41">
        <v>85203</v>
      </c>
      <c r="Q265" s="41">
        <v>77839</v>
      </c>
      <c r="R265" s="41">
        <v>88404</v>
      </c>
      <c r="S265" s="41">
        <v>92524</v>
      </c>
      <c r="T265" s="41">
        <v>85771</v>
      </c>
      <c r="U265" s="41">
        <v>88558</v>
      </c>
      <c r="V265" s="41">
        <v>93753</v>
      </c>
      <c r="W265" s="41">
        <v>89429</v>
      </c>
      <c r="X265" s="41">
        <v>77770</v>
      </c>
      <c r="Y265" s="41">
        <v>88836</v>
      </c>
      <c r="Z265" s="56">
        <f t="shared" si="100"/>
        <v>0.13655890752873967</v>
      </c>
      <c r="AA265" s="56">
        <f t="shared" si="101"/>
        <v>2.2427820577435309E-2</v>
      </c>
      <c r="AB265" s="56">
        <f t="shared" si="102"/>
        <v>-6.5939472484220163E-2</v>
      </c>
      <c r="AC265" s="57">
        <f t="shared" si="92"/>
        <v>101641.32654138767</v>
      </c>
      <c r="AD265" s="57">
        <f t="shared" si="93"/>
        <v>91434.697566419462</v>
      </c>
      <c r="AE265" s="57">
        <f t="shared" si="94"/>
        <v>83532.098915208669</v>
      </c>
      <c r="AF265" s="58">
        <f t="shared" si="104"/>
        <v>276608.1230230158</v>
      </c>
      <c r="AG265" s="85">
        <v>6.1250928912537196E-3</v>
      </c>
      <c r="AH265" s="83">
        <f t="shared" si="95"/>
        <v>276608.12302301574</v>
      </c>
      <c r="AI265" s="84">
        <f t="shared" si="105"/>
        <v>0</v>
      </c>
      <c r="AJ265" s="59">
        <f t="shared" si="106"/>
        <v>6.1250928912537196E-3</v>
      </c>
      <c r="AK265" s="60">
        <f t="shared" si="96"/>
        <v>89976.760932171936</v>
      </c>
      <c r="AL265" s="61">
        <f t="shared" si="107"/>
        <v>6.1000000000000004E-3</v>
      </c>
      <c r="AM265" s="62">
        <f t="shared" si="103"/>
        <v>5.8997005189338481E-3</v>
      </c>
      <c r="AN265" s="41"/>
      <c r="AO265" s="41"/>
      <c r="AP265" s="41"/>
      <c r="AQ265" s="63">
        <f t="shared" si="108"/>
        <v>6.1250928912537196E-3</v>
      </c>
      <c r="AR265" s="58">
        <f t="shared" si="98"/>
        <v>89429</v>
      </c>
      <c r="AS265" s="43">
        <f t="shared" si="109"/>
        <v>89976.760932171936</v>
      </c>
      <c r="AT265" s="64">
        <f t="shared" si="110"/>
        <v>6.1250928912537361E-3</v>
      </c>
      <c r="AV265" s="18">
        <v>1099</v>
      </c>
      <c r="AW265" s="18">
        <v>1099</v>
      </c>
      <c r="AX265" s="18">
        <v>1101</v>
      </c>
      <c r="AY265" s="18">
        <v>1109</v>
      </c>
      <c r="AZ265" s="18">
        <v>1117</v>
      </c>
      <c r="BA265" s="18">
        <v>1119</v>
      </c>
      <c r="BB265" s="18">
        <v>1120</v>
      </c>
      <c r="BC265" s="18">
        <v>1124</v>
      </c>
      <c r="BD265" s="18">
        <v>1123</v>
      </c>
      <c r="BE265" s="18">
        <v>1127</v>
      </c>
      <c r="BF265" s="18">
        <v>1139</v>
      </c>
      <c r="BG265" s="18">
        <v>1143</v>
      </c>
      <c r="BH265" s="18">
        <v>1148</v>
      </c>
      <c r="BI265" s="18">
        <v>1149</v>
      </c>
      <c r="BJ265" s="18">
        <v>1158</v>
      </c>
    </row>
    <row r="266" spans="1:62" s="18" customFormat="1">
      <c r="A266" s="41">
        <v>262</v>
      </c>
      <c r="B266" s="36" t="s">
        <v>782</v>
      </c>
      <c r="C266" s="36" t="s">
        <v>784</v>
      </c>
      <c r="D266" s="37" t="s">
        <v>774</v>
      </c>
      <c r="E266" s="37" t="s">
        <v>775</v>
      </c>
      <c r="F266" s="38" t="s">
        <v>783</v>
      </c>
      <c r="G266" s="38">
        <v>2</v>
      </c>
      <c r="H266" s="38" t="s">
        <v>1072</v>
      </c>
      <c r="I266" s="38" t="s">
        <v>1078</v>
      </c>
      <c r="J266" s="38" t="s">
        <v>24</v>
      </c>
      <c r="K266" s="41">
        <v>1883713</v>
      </c>
      <c r="L266" s="41">
        <v>1867589</v>
      </c>
      <c r="M266" s="41">
        <v>1873467</v>
      </c>
      <c r="N266" s="41">
        <v>2045247</v>
      </c>
      <c r="O266" s="41">
        <v>1997484</v>
      </c>
      <c r="P266" s="41">
        <v>2112438</v>
      </c>
      <c r="Q266" s="41">
        <v>1831014</v>
      </c>
      <c r="R266" s="41">
        <v>2160283</v>
      </c>
      <c r="S266" s="41">
        <v>2372659</v>
      </c>
      <c r="T266" s="41">
        <v>2170381</v>
      </c>
      <c r="U266" s="41">
        <v>2176947</v>
      </c>
      <c r="V266" s="41">
        <v>2228210</v>
      </c>
      <c r="W266" s="41">
        <v>2121636</v>
      </c>
      <c r="X266" s="41">
        <v>2085885</v>
      </c>
      <c r="Y266" s="41">
        <v>1977619</v>
      </c>
      <c r="Z266" s="56">
        <f t="shared" si="100"/>
        <v>6.0397204882060018E-2</v>
      </c>
      <c r="AA266" s="56">
        <f t="shared" si="101"/>
        <v>0.1214224247536646</v>
      </c>
      <c r="AB266" s="56">
        <f t="shared" si="102"/>
        <v>-2.7976130121732945E-2</v>
      </c>
      <c r="AC266" s="57">
        <f t="shared" si="92"/>
        <v>2249776.8841771544</v>
      </c>
      <c r="AD266" s="57">
        <f t="shared" si="93"/>
        <v>2379250.1875646659</v>
      </c>
      <c r="AE266" s="57">
        <f t="shared" si="94"/>
        <v>2062280.8351930471</v>
      </c>
      <c r="AF266" s="58">
        <f t="shared" si="104"/>
        <v>6691307.9069348676</v>
      </c>
      <c r="AG266" s="85">
        <v>1.004537491719952E-2</v>
      </c>
      <c r="AH266" s="83">
        <f t="shared" si="95"/>
        <v>6691307.9069348723</v>
      </c>
      <c r="AI266" s="84">
        <f t="shared" si="105"/>
        <v>0</v>
      </c>
      <c r="AJ266" s="59">
        <f t="shared" si="106"/>
        <v>1.004537491719952E-2</v>
      </c>
      <c r="AK266" s="60">
        <f t="shared" si="96"/>
        <v>2142948.6290578279</v>
      </c>
      <c r="AL266" s="61">
        <f t="shared" si="107"/>
        <v>0.01</v>
      </c>
      <c r="AM266" s="62">
        <f t="shared" si="103"/>
        <v>9.9611738094884661E-3</v>
      </c>
      <c r="AN266" s="41"/>
      <c r="AO266" s="41"/>
      <c r="AP266" s="41"/>
      <c r="AQ266" s="63">
        <f t="shared" si="108"/>
        <v>1.004537491719952E-2</v>
      </c>
      <c r="AR266" s="58">
        <f t="shared" si="98"/>
        <v>2121636</v>
      </c>
      <c r="AS266" s="43">
        <f t="shared" si="109"/>
        <v>2142948.6290578279</v>
      </c>
      <c r="AT266" s="64">
        <f t="shared" si="110"/>
        <v>1.004537491719959E-2</v>
      </c>
      <c r="AV266" s="18">
        <v>15981</v>
      </c>
      <c r="AW266" s="18">
        <v>16040</v>
      </c>
      <c r="AX266" s="18">
        <v>16160</v>
      </c>
      <c r="AY266" s="18">
        <v>16245</v>
      </c>
      <c r="AZ266" s="18">
        <v>16302</v>
      </c>
      <c r="BA266" s="18">
        <v>16356</v>
      </c>
      <c r="BB266" s="18">
        <v>16407</v>
      </c>
      <c r="BC266" s="18">
        <v>16479</v>
      </c>
      <c r="BD266" s="18">
        <v>16594</v>
      </c>
      <c r="BE266" s="18">
        <v>16690</v>
      </c>
      <c r="BF266" s="18">
        <v>16771</v>
      </c>
      <c r="BG266" s="18">
        <v>16814</v>
      </c>
      <c r="BH266" s="18">
        <v>16913</v>
      </c>
      <c r="BI266" s="18">
        <v>17031</v>
      </c>
      <c r="BJ266" s="18">
        <v>17114</v>
      </c>
    </row>
    <row r="267" spans="1:62" s="18" customFormat="1">
      <c r="A267" s="41">
        <v>263</v>
      </c>
      <c r="B267" s="36" t="s">
        <v>785</v>
      </c>
      <c r="C267" s="36" t="s">
        <v>787</v>
      </c>
      <c r="D267" s="37" t="s">
        <v>774</v>
      </c>
      <c r="E267" s="37" t="s">
        <v>775</v>
      </c>
      <c r="F267" s="38" t="s">
        <v>786</v>
      </c>
      <c r="G267" s="38">
        <v>2</v>
      </c>
      <c r="H267" s="38" t="s">
        <v>1072</v>
      </c>
      <c r="I267" s="38" t="s">
        <v>1078</v>
      </c>
      <c r="J267" s="38" t="s">
        <v>24</v>
      </c>
      <c r="K267" s="41">
        <v>1235601</v>
      </c>
      <c r="L267" s="41">
        <v>1199611</v>
      </c>
      <c r="M267" s="41">
        <v>1078187</v>
      </c>
      <c r="N267" s="41">
        <v>1226718</v>
      </c>
      <c r="O267" s="41">
        <v>1236427</v>
      </c>
      <c r="P267" s="41">
        <v>1244005</v>
      </c>
      <c r="Q267" s="41">
        <v>1193588</v>
      </c>
      <c r="R267" s="41">
        <v>1232566</v>
      </c>
      <c r="S267" s="41">
        <v>1269955</v>
      </c>
      <c r="T267" s="41">
        <v>1255129</v>
      </c>
      <c r="U267" s="41">
        <v>1266854</v>
      </c>
      <c r="V267" s="41">
        <v>1260066</v>
      </c>
      <c r="W267" s="41">
        <v>1281747</v>
      </c>
      <c r="X267" s="41">
        <v>1217210</v>
      </c>
      <c r="Y267" s="41">
        <v>1230185</v>
      </c>
      <c r="Z267" s="56">
        <f t="shared" si="100"/>
        <v>6.6850059201950529E-4</v>
      </c>
      <c r="AA267" s="56">
        <f t="shared" si="101"/>
        <v>6.8015483962864387E-3</v>
      </c>
      <c r="AB267" s="56">
        <f t="shared" si="102"/>
        <v>-3.4002076722178143E-2</v>
      </c>
      <c r="AC267" s="57">
        <f t="shared" ref="AC267:AC298" si="111">$W267*(Z267+1)</f>
        <v>1282603.8486283193</v>
      </c>
      <c r="AD267" s="57">
        <f t="shared" ref="AD267:AD298" si="112">$W267*(1+AA267)</f>
        <v>1290464.8642522949</v>
      </c>
      <c r="AE267" s="57">
        <f t="shared" ref="AE267:AE298" si="113">$W267*(AB267+1)</f>
        <v>1238164.9401675784</v>
      </c>
      <c r="AF267" s="58">
        <f t="shared" si="104"/>
        <v>3811233.6530481926</v>
      </c>
      <c r="AG267" s="85">
        <v>-1.7753026929356154E-3</v>
      </c>
      <c r="AH267" s="83">
        <f t="shared" ref="AH267:AH298" si="114">W267*((1+AG267)^4+(1+AG267)^5+(1+AG267)^6)</f>
        <v>3811233.6530481931</v>
      </c>
      <c r="AI267" s="84">
        <f t="shared" si="105"/>
        <v>0</v>
      </c>
      <c r="AJ267" s="59">
        <f t="shared" si="106"/>
        <v>-1.7753026929356154E-3</v>
      </c>
      <c r="AK267" s="60">
        <f t="shared" ref="AK267:AK298" si="115">+W267*(1+AJ267)</f>
        <v>1279471.5110992379</v>
      </c>
      <c r="AL267" s="61">
        <f t="shared" si="107"/>
        <v>-1.8E-3</v>
      </c>
      <c r="AM267" s="62">
        <f t="shared" si="103"/>
        <v>3.0602145708953365E-3</v>
      </c>
      <c r="AN267" s="41"/>
      <c r="AO267" s="41"/>
      <c r="AP267" s="41"/>
      <c r="AQ267" s="63">
        <f t="shared" si="108"/>
        <v>-1.7753026929356154E-3</v>
      </c>
      <c r="AR267" s="58">
        <f t="shared" ref="AR267:AR298" si="116">W267</f>
        <v>1281747</v>
      </c>
      <c r="AS267" s="43">
        <f t="shared" si="109"/>
        <v>1279471.5110992379</v>
      </c>
      <c r="AT267" s="64">
        <f t="shared" si="110"/>
        <v>-1.7753026929355764E-3</v>
      </c>
      <c r="AV267" s="18">
        <v>14463</v>
      </c>
      <c r="AW267" s="18">
        <v>14697</v>
      </c>
      <c r="AX267" s="18">
        <v>14885</v>
      </c>
      <c r="AY267" s="18">
        <v>14971</v>
      </c>
      <c r="AZ267" s="18">
        <v>15095</v>
      </c>
      <c r="BA267" s="18">
        <v>15177</v>
      </c>
      <c r="BB267" s="18">
        <v>15271</v>
      </c>
      <c r="BC267" s="18">
        <v>15338</v>
      </c>
      <c r="BD267" s="18">
        <v>15427</v>
      </c>
      <c r="BE267" s="18">
        <v>15479</v>
      </c>
      <c r="BF267" s="18">
        <v>15573</v>
      </c>
      <c r="BG267" s="18">
        <v>15674</v>
      </c>
      <c r="BH267" s="18">
        <v>15754</v>
      </c>
      <c r="BI267" s="18">
        <v>15859</v>
      </c>
      <c r="BJ267" s="18">
        <v>16008</v>
      </c>
    </row>
    <row r="268" spans="1:62" s="18" customFormat="1">
      <c r="A268" s="41">
        <v>264</v>
      </c>
      <c r="B268" s="36" t="s">
        <v>788</v>
      </c>
      <c r="C268" s="36" t="s">
        <v>790</v>
      </c>
      <c r="D268" s="37" t="s">
        <v>774</v>
      </c>
      <c r="E268" s="37" t="s">
        <v>775</v>
      </c>
      <c r="F268" s="38" t="s">
        <v>789</v>
      </c>
      <c r="G268" s="38">
        <v>2</v>
      </c>
      <c r="H268" s="38" t="s">
        <v>1072</v>
      </c>
      <c r="I268" s="38" t="s">
        <v>1078</v>
      </c>
      <c r="J268" s="38" t="s">
        <v>24</v>
      </c>
      <c r="K268" s="41">
        <v>932465</v>
      </c>
      <c r="L268" s="41">
        <v>916073</v>
      </c>
      <c r="M268" s="41">
        <v>865238</v>
      </c>
      <c r="N268" s="41">
        <v>990706</v>
      </c>
      <c r="O268" s="41">
        <v>978422</v>
      </c>
      <c r="P268" s="41">
        <v>982739</v>
      </c>
      <c r="Q268" s="41">
        <v>966283</v>
      </c>
      <c r="R268" s="41">
        <v>1093360</v>
      </c>
      <c r="S268" s="41">
        <v>964055</v>
      </c>
      <c r="T268" s="41">
        <v>959181</v>
      </c>
      <c r="U268" s="41">
        <v>1128792</v>
      </c>
      <c r="V268" s="41">
        <v>857778</v>
      </c>
      <c r="W268" s="41">
        <v>970201</v>
      </c>
      <c r="X268" s="41">
        <v>926634</v>
      </c>
      <c r="Y268" s="41">
        <v>998312</v>
      </c>
      <c r="Z268" s="56">
        <f t="shared" si="100"/>
        <v>4.928549597035814E-2</v>
      </c>
      <c r="AA268" s="56">
        <f t="shared" si="101"/>
        <v>5.3915160354544245E-2</v>
      </c>
      <c r="AB268" s="56">
        <f t="shared" si="102"/>
        <v>3.6267312982256605E-2</v>
      </c>
      <c r="AC268" s="57">
        <f t="shared" si="111"/>
        <v>1018017.8374759374</v>
      </c>
      <c r="AD268" s="57">
        <f t="shared" si="112"/>
        <v>1022509.5424911391</v>
      </c>
      <c r="AE268" s="57">
        <f t="shared" si="113"/>
        <v>1005387.5833226984</v>
      </c>
      <c r="AF268" s="58">
        <f t="shared" si="104"/>
        <v>3045914.963289775</v>
      </c>
      <c r="AG268" s="85">
        <v>9.1240853978637113E-3</v>
      </c>
      <c r="AH268" s="83">
        <f t="shared" si="114"/>
        <v>3045914.9632897759</v>
      </c>
      <c r="AI268" s="84">
        <f t="shared" si="105"/>
        <v>0</v>
      </c>
      <c r="AJ268" s="59">
        <f t="shared" si="106"/>
        <v>9.1240853978637113E-3</v>
      </c>
      <c r="AK268" s="60">
        <f t="shared" si="115"/>
        <v>979053.19677709287</v>
      </c>
      <c r="AL268" s="61">
        <f t="shared" si="107"/>
        <v>9.1000000000000004E-3</v>
      </c>
      <c r="AM268" s="62">
        <f t="shared" si="103"/>
        <v>3.3114415171116018E-3</v>
      </c>
      <c r="AN268" s="41"/>
      <c r="AO268" s="41"/>
      <c r="AP268" s="41"/>
      <c r="AQ268" s="63">
        <f t="shared" si="108"/>
        <v>9.1240853978637113E-3</v>
      </c>
      <c r="AR268" s="58">
        <f t="shared" si="116"/>
        <v>970201</v>
      </c>
      <c r="AS268" s="43">
        <f t="shared" si="109"/>
        <v>979053.19677709287</v>
      </c>
      <c r="AT268" s="64">
        <f t="shared" si="110"/>
        <v>9.1240853978638015E-3</v>
      </c>
      <c r="AV268" s="18">
        <v>8729</v>
      </c>
      <c r="AW268" s="18">
        <v>8811</v>
      </c>
      <c r="AX268" s="18">
        <v>8909</v>
      </c>
      <c r="AY268" s="18">
        <v>8928</v>
      </c>
      <c r="AZ268" s="18">
        <v>8993</v>
      </c>
      <c r="BA268" s="18">
        <v>9047</v>
      </c>
      <c r="BB268" s="18">
        <v>9099</v>
      </c>
      <c r="BC268" s="18">
        <v>9152</v>
      </c>
      <c r="BD268" s="18">
        <v>9230</v>
      </c>
      <c r="BE268" s="18">
        <v>9299</v>
      </c>
      <c r="BF268" s="18">
        <v>9349</v>
      </c>
      <c r="BG268" s="18">
        <v>9393</v>
      </c>
      <c r="BH268" s="18">
        <v>9443</v>
      </c>
      <c r="BI268" s="18">
        <v>9494</v>
      </c>
      <c r="BJ268" s="18">
        <v>9530</v>
      </c>
    </row>
    <row r="269" spans="1:62" s="18" customFormat="1">
      <c r="A269" s="41">
        <v>265</v>
      </c>
      <c r="B269" s="36" t="s">
        <v>791</v>
      </c>
      <c r="C269" s="36" t="s">
        <v>793</v>
      </c>
      <c r="D269" s="37" t="s">
        <v>774</v>
      </c>
      <c r="E269" s="37" t="s">
        <v>775</v>
      </c>
      <c r="F269" s="38" t="s">
        <v>792</v>
      </c>
      <c r="G269" s="38">
        <v>4</v>
      </c>
      <c r="H269" s="38" t="s">
        <v>21</v>
      </c>
      <c r="I269" s="38" t="s">
        <v>1078</v>
      </c>
      <c r="J269" s="38" t="s">
        <v>24</v>
      </c>
      <c r="K269" s="41">
        <v>403584</v>
      </c>
      <c r="L269" s="41">
        <v>385413</v>
      </c>
      <c r="M269" s="41">
        <v>340361</v>
      </c>
      <c r="N269" s="41">
        <v>427306</v>
      </c>
      <c r="O269" s="41">
        <v>409138</v>
      </c>
      <c r="P269" s="41">
        <v>452154</v>
      </c>
      <c r="Q269" s="41">
        <v>425171</v>
      </c>
      <c r="R269" s="41">
        <v>433657</v>
      </c>
      <c r="S269" s="41">
        <v>406082</v>
      </c>
      <c r="T269" s="41">
        <v>397621</v>
      </c>
      <c r="U269" s="41">
        <v>442709</v>
      </c>
      <c r="V269" s="41">
        <v>433216</v>
      </c>
      <c r="W269" s="41">
        <v>404112</v>
      </c>
      <c r="X269" s="41">
        <v>389622</v>
      </c>
      <c r="Y269" s="41">
        <v>388086</v>
      </c>
      <c r="Z269" s="56">
        <f t="shared" si="100"/>
        <v>1.3761695210910307E-2</v>
      </c>
      <c r="AA269" s="56">
        <f t="shared" si="101"/>
        <v>0.12034669362511896</v>
      </c>
      <c r="AB269" s="56">
        <f t="shared" si="102"/>
        <v>5.3488245321915651E-2</v>
      </c>
      <c r="AC269" s="57">
        <f t="shared" si="111"/>
        <v>409673.26617507136</v>
      </c>
      <c r="AD269" s="57">
        <f t="shared" si="112"/>
        <v>452745.54305423406</v>
      </c>
      <c r="AE269" s="57">
        <f t="shared" si="113"/>
        <v>425727.24179353</v>
      </c>
      <c r="AF269" s="58">
        <f t="shared" si="104"/>
        <v>1288146.0510228355</v>
      </c>
      <c r="AG269" s="85">
        <v>1.2194952196975271E-2</v>
      </c>
      <c r="AH269" s="83">
        <f t="shared" si="114"/>
        <v>1288146.0510228362</v>
      </c>
      <c r="AI269" s="84">
        <f t="shared" si="105"/>
        <v>0</v>
      </c>
      <c r="AJ269" s="59">
        <f t="shared" si="106"/>
        <v>1.2194952196975271E-2</v>
      </c>
      <c r="AK269" s="60">
        <f t="shared" si="115"/>
        <v>409040.12652222411</v>
      </c>
      <c r="AL269" s="61">
        <f t="shared" si="107"/>
        <v>1.2200000000000001E-2</v>
      </c>
      <c r="AM269" s="62">
        <f t="shared" si="103"/>
        <v>1.089578338799857E-4</v>
      </c>
      <c r="AN269" s="41"/>
      <c r="AO269" s="41"/>
      <c r="AP269" s="41"/>
      <c r="AQ269" s="63">
        <f t="shared" si="108"/>
        <v>1.2194952196975271E-2</v>
      </c>
      <c r="AR269" s="58">
        <f t="shared" si="116"/>
        <v>404112</v>
      </c>
      <c r="AS269" s="43">
        <f t="shared" si="109"/>
        <v>409040.12652222411</v>
      </c>
      <c r="AT269" s="64">
        <f t="shared" si="110"/>
        <v>1.2194952196975306E-2</v>
      </c>
      <c r="AV269" s="18">
        <v>11990</v>
      </c>
      <c r="AW269" s="18">
        <v>12040</v>
      </c>
      <c r="AX269" s="18">
        <v>12107</v>
      </c>
      <c r="AY269" s="18">
        <v>12072</v>
      </c>
      <c r="AZ269" s="18">
        <v>12115</v>
      </c>
      <c r="BA269" s="18">
        <v>12163</v>
      </c>
      <c r="BB269" s="18">
        <v>12199</v>
      </c>
      <c r="BC269" s="18">
        <v>12278</v>
      </c>
      <c r="BD269" s="18">
        <v>12309</v>
      </c>
      <c r="BE269" s="18">
        <v>12338</v>
      </c>
      <c r="BF269" s="18">
        <v>12379</v>
      </c>
      <c r="BG269" s="18">
        <v>12396</v>
      </c>
      <c r="BH269" s="18">
        <v>12455</v>
      </c>
      <c r="BI269" s="18">
        <v>12607</v>
      </c>
      <c r="BJ269" s="18">
        <v>12699</v>
      </c>
    </row>
    <row r="270" spans="1:62" s="18" customFormat="1">
      <c r="A270" s="41">
        <v>266</v>
      </c>
      <c r="B270" s="36" t="s">
        <v>794</v>
      </c>
      <c r="C270" s="36" t="s">
        <v>796</v>
      </c>
      <c r="D270" s="37" t="s">
        <v>774</v>
      </c>
      <c r="E270" s="37" t="s">
        <v>775</v>
      </c>
      <c r="F270" s="38" t="s">
        <v>795</v>
      </c>
      <c r="G270" s="38">
        <v>3</v>
      </c>
      <c r="H270" s="38" t="s">
        <v>1072</v>
      </c>
      <c r="I270" s="38" t="s">
        <v>1078</v>
      </c>
      <c r="J270" s="38" t="s">
        <v>24</v>
      </c>
      <c r="K270" s="41">
        <v>43056</v>
      </c>
      <c r="L270" s="41">
        <v>33320</v>
      </c>
      <c r="M270" s="41">
        <v>37949</v>
      </c>
      <c r="N270" s="41">
        <v>38981</v>
      </c>
      <c r="O270" s="41">
        <v>42772</v>
      </c>
      <c r="P270" s="41">
        <v>45607</v>
      </c>
      <c r="Q270" s="41">
        <v>42227</v>
      </c>
      <c r="R270" s="41">
        <v>47980</v>
      </c>
      <c r="S270" s="41">
        <v>53085</v>
      </c>
      <c r="T270" s="41">
        <v>54724</v>
      </c>
      <c r="U270" s="41">
        <v>56510</v>
      </c>
      <c r="V270" s="41">
        <v>51927</v>
      </c>
      <c r="W270" s="41">
        <v>53644</v>
      </c>
      <c r="X270" s="41">
        <v>53710</v>
      </c>
      <c r="Y270" s="41">
        <v>49793</v>
      </c>
      <c r="Z270" s="56">
        <f t="shared" si="100"/>
        <v>-6.5960609438869833E-3</v>
      </c>
      <c r="AA270" s="56">
        <f t="shared" si="101"/>
        <v>5.9248420661464074E-2</v>
      </c>
      <c r="AB270" s="56">
        <f t="shared" si="102"/>
        <v>-1.9253994797473029E-2</v>
      </c>
      <c r="AC270" s="57">
        <f t="shared" si="111"/>
        <v>53290.160906726123</v>
      </c>
      <c r="AD270" s="57">
        <f t="shared" si="112"/>
        <v>56822.322277963576</v>
      </c>
      <c r="AE270" s="57">
        <f t="shared" si="113"/>
        <v>52611.138703084354</v>
      </c>
      <c r="AF270" s="58">
        <f t="shared" si="104"/>
        <v>162723.62188777406</v>
      </c>
      <c r="AG270" s="85">
        <v>2.2163807718831603E-3</v>
      </c>
      <c r="AH270" s="83">
        <f t="shared" si="114"/>
        <v>162723.621887774</v>
      </c>
      <c r="AI270" s="84">
        <f t="shared" si="105"/>
        <v>0</v>
      </c>
      <c r="AJ270" s="59">
        <f t="shared" si="106"/>
        <v>2.2163807718831603E-3</v>
      </c>
      <c r="AK270" s="60">
        <f t="shared" si="115"/>
        <v>53762.895530126902</v>
      </c>
      <c r="AL270" s="61">
        <f t="shared" si="107"/>
        <v>2.2000000000000001E-3</v>
      </c>
      <c r="AM270" s="62">
        <f t="shared" si="103"/>
        <v>1.8491219943798098E-2</v>
      </c>
      <c r="AN270" s="41"/>
      <c r="AO270" s="41"/>
      <c r="AP270" s="41"/>
      <c r="AQ270" s="63">
        <f t="shared" si="108"/>
        <v>2.2163807718831603E-3</v>
      </c>
      <c r="AR270" s="58">
        <f t="shared" si="116"/>
        <v>53644</v>
      </c>
      <c r="AS270" s="43">
        <f t="shared" si="109"/>
        <v>53762.895530126902</v>
      </c>
      <c r="AT270" s="64">
        <f t="shared" si="110"/>
        <v>2.2163807718831308E-3</v>
      </c>
      <c r="AV270" s="18">
        <v>297</v>
      </c>
      <c r="AW270" s="18">
        <v>297</v>
      </c>
      <c r="AX270" s="18">
        <v>299</v>
      </c>
      <c r="AY270" s="18">
        <v>302</v>
      </c>
      <c r="AZ270" s="18">
        <v>302</v>
      </c>
      <c r="BA270" s="18">
        <v>305</v>
      </c>
      <c r="BB270" s="18">
        <v>303</v>
      </c>
      <c r="BC270" s="18">
        <v>308</v>
      </c>
      <c r="BD270" s="18">
        <v>309</v>
      </c>
      <c r="BE270" s="18">
        <v>314</v>
      </c>
      <c r="BF270" s="18">
        <v>317</v>
      </c>
      <c r="BG270" s="18">
        <v>319</v>
      </c>
      <c r="BH270" s="18">
        <v>325</v>
      </c>
      <c r="BI270" s="18">
        <v>329</v>
      </c>
      <c r="BJ270" s="18">
        <v>329</v>
      </c>
    </row>
    <row r="271" spans="1:62" s="18" customFormat="1">
      <c r="A271" s="41">
        <v>267</v>
      </c>
      <c r="B271" s="36" t="s">
        <v>797</v>
      </c>
      <c r="C271" s="36" t="s">
        <v>799</v>
      </c>
      <c r="D271" s="37" t="s">
        <v>774</v>
      </c>
      <c r="E271" s="37" t="s">
        <v>775</v>
      </c>
      <c r="F271" s="38" t="s">
        <v>798</v>
      </c>
      <c r="G271" s="38">
        <v>4</v>
      </c>
      <c r="H271" s="38" t="s">
        <v>21</v>
      </c>
      <c r="I271" s="38" t="s">
        <v>1078</v>
      </c>
      <c r="J271" s="38" t="s">
        <v>24</v>
      </c>
      <c r="K271" s="41">
        <v>1139530</v>
      </c>
      <c r="L271" s="41">
        <v>1062178</v>
      </c>
      <c r="M271" s="41">
        <v>959891</v>
      </c>
      <c r="N271" s="41">
        <v>1153756</v>
      </c>
      <c r="O271" s="41">
        <v>1127965</v>
      </c>
      <c r="P271" s="41">
        <v>1165518</v>
      </c>
      <c r="Q271" s="41">
        <v>1144473</v>
      </c>
      <c r="R271" s="41">
        <v>1218602</v>
      </c>
      <c r="S271" s="41">
        <v>1206601</v>
      </c>
      <c r="T271" s="41">
        <v>1156953</v>
      </c>
      <c r="U271" s="41">
        <v>1191085</v>
      </c>
      <c r="V271" s="41">
        <v>1178303</v>
      </c>
      <c r="W271" s="41">
        <v>1156877</v>
      </c>
      <c r="X271" s="41">
        <v>1202841</v>
      </c>
      <c r="Y271" s="41">
        <v>1150380</v>
      </c>
      <c r="Z271" s="56">
        <f t="shared" si="100"/>
        <v>-1.0148921046396309E-2</v>
      </c>
      <c r="AA271" s="56">
        <f t="shared" si="101"/>
        <v>2.2805893657911636E-2</v>
      </c>
      <c r="AB271" s="56">
        <f t="shared" si="102"/>
        <v>4.3377532842487909E-3</v>
      </c>
      <c r="AC271" s="57">
        <f t="shared" si="111"/>
        <v>1145135.9466666081</v>
      </c>
      <c r="AD271" s="57">
        <f t="shared" si="112"/>
        <v>1183260.6138372838</v>
      </c>
      <c r="AE271" s="57">
        <f t="shared" si="113"/>
        <v>1161895.2470062219</v>
      </c>
      <c r="AF271" s="58">
        <f t="shared" si="104"/>
        <v>3490291.8075101133</v>
      </c>
      <c r="AG271" s="85">
        <v>1.1303379452638196E-3</v>
      </c>
      <c r="AH271" s="83">
        <f t="shared" si="114"/>
        <v>3490291.8075101138</v>
      </c>
      <c r="AI271" s="84">
        <f t="shared" si="105"/>
        <v>0</v>
      </c>
      <c r="AJ271" s="59">
        <f t="shared" si="106"/>
        <v>1.1303379452638196E-3</v>
      </c>
      <c r="AK271" s="60">
        <f t="shared" si="115"/>
        <v>1158184.6619711029</v>
      </c>
      <c r="AL271" s="61">
        <f t="shared" si="107"/>
        <v>1.1000000000000001E-3</v>
      </c>
      <c r="AM271" s="62">
        <f t="shared" si="103"/>
        <v>1.2598126018454892E-3</v>
      </c>
      <c r="AN271" s="41"/>
      <c r="AO271" s="41"/>
      <c r="AP271" s="41"/>
      <c r="AQ271" s="63">
        <f t="shared" si="108"/>
        <v>1.1303379452638196E-3</v>
      </c>
      <c r="AR271" s="58">
        <f t="shared" si="116"/>
        <v>1156877</v>
      </c>
      <c r="AS271" s="43">
        <f t="shared" si="109"/>
        <v>1158184.6619711029</v>
      </c>
      <c r="AT271" s="64">
        <f t="shared" si="110"/>
        <v>1.1303379452638485E-3</v>
      </c>
      <c r="AV271" s="18">
        <v>27227</v>
      </c>
      <c r="AW271" s="18">
        <v>27342</v>
      </c>
      <c r="AX271" s="18">
        <v>27426</v>
      </c>
      <c r="AY271" s="18">
        <v>27424</v>
      </c>
      <c r="AZ271" s="18">
        <v>27515</v>
      </c>
      <c r="BA271" s="18">
        <v>27617</v>
      </c>
      <c r="BB271" s="18">
        <v>27701</v>
      </c>
      <c r="BC271" s="18">
        <v>27818</v>
      </c>
      <c r="BD271" s="18">
        <v>27912</v>
      </c>
      <c r="BE271" s="18">
        <v>27988</v>
      </c>
      <c r="BF271" s="18">
        <v>28052</v>
      </c>
      <c r="BG271" s="18">
        <v>28130</v>
      </c>
      <c r="BH271" s="18">
        <v>28203</v>
      </c>
      <c r="BI271" s="18">
        <v>28304</v>
      </c>
      <c r="BJ271" s="18">
        <v>28371</v>
      </c>
    </row>
    <row r="272" spans="1:62" s="18" customFormat="1">
      <c r="A272" s="41">
        <v>268</v>
      </c>
      <c r="B272" s="36" t="s">
        <v>800</v>
      </c>
      <c r="C272" s="36" t="s">
        <v>802</v>
      </c>
      <c r="D272" s="37" t="s">
        <v>774</v>
      </c>
      <c r="E272" s="37" t="s">
        <v>775</v>
      </c>
      <c r="F272" s="38" t="s">
        <v>801</v>
      </c>
      <c r="G272" s="38">
        <v>5</v>
      </c>
      <c r="H272" s="38" t="s">
        <v>21</v>
      </c>
      <c r="I272" s="38" t="s">
        <v>1078</v>
      </c>
      <c r="J272" s="38" t="s">
        <v>24</v>
      </c>
      <c r="K272" s="41">
        <v>600368</v>
      </c>
      <c r="L272" s="41">
        <v>591111</v>
      </c>
      <c r="M272" s="41">
        <v>536004</v>
      </c>
      <c r="N272" s="41">
        <v>667648</v>
      </c>
      <c r="O272" s="41">
        <v>634547</v>
      </c>
      <c r="P272" s="41">
        <v>670988</v>
      </c>
      <c r="Q272" s="41">
        <v>638531</v>
      </c>
      <c r="R272" s="41">
        <v>648242</v>
      </c>
      <c r="S272" s="41">
        <v>679673</v>
      </c>
      <c r="T272" s="41">
        <v>633488</v>
      </c>
      <c r="U272" s="41">
        <v>648713</v>
      </c>
      <c r="V272" s="41">
        <v>627195</v>
      </c>
      <c r="W272" s="41">
        <v>636211</v>
      </c>
      <c r="X272" s="41">
        <v>645786</v>
      </c>
      <c r="Y272" s="41">
        <v>636380</v>
      </c>
      <c r="Z272" s="56">
        <f t="shared" si="100"/>
        <v>5.6930082882498789E-2</v>
      </c>
      <c r="AA272" s="56">
        <f t="shared" si="101"/>
        <v>0.11762785491565175</v>
      </c>
      <c r="AB272" s="56">
        <f t="shared" si="102"/>
        <v>6.3566012845454711E-2</v>
      </c>
      <c r="AC272" s="57">
        <f t="shared" si="111"/>
        <v>672430.54496075748</v>
      </c>
      <c r="AD272" s="57">
        <f t="shared" si="112"/>
        <v>711047.13520374172</v>
      </c>
      <c r="AE272" s="57">
        <f t="shared" si="113"/>
        <v>676652.39659841964</v>
      </c>
      <c r="AF272" s="58">
        <f t="shared" si="104"/>
        <v>2060130.0767629188</v>
      </c>
      <c r="AG272" s="85">
        <v>1.5377884543385002E-2</v>
      </c>
      <c r="AH272" s="83">
        <f t="shared" si="114"/>
        <v>2060130.0767629186</v>
      </c>
      <c r="AI272" s="84">
        <f t="shared" si="105"/>
        <v>0</v>
      </c>
      <c r="AJ272" s="59">
        <f t="shared" si="106"/>
        <v>1.5377884543385002E-2</v>
      </c>
      <c r="AK272" s="60">
        <f t="shared" si="115"/>
        <v>645994.57930323144</v>
      </c>
      <c r="AL272" s="61">
        <f t="shared" si="107"/>
        <v>1.54E-2</v>
      </c>
      <c r="AM272" s="62">
        <f t="shared" si="103"/>
        <v>4.8439834037294904E-3</v>
      </c>
      <c r="AN272" s="41"/>
      <c r="AO272" s="41"/>
      <c r="AP272" s="41"/>
      <c r="AQ272" s="63">
        <f t="shared" si="108"/>
        <v>1.5377884543385002E-2</v>
      </c>
      <c r="AR272" s="58">
        <f t="shared" si="116"/>
        <v>636211</v>
      </c>
      <c r="AS272" s="43">
        <f t="shared" si="109"/>
        <v>645994.57930323144</v>
      </c>
      <c r="AT272" s="64">
        <f t="shared" si="110"/>
        <v>1.5377884543384956E-2</v>
      </c>
      <c r="AV272" s="18">
        <v>21390</v>
      </c>
      <c r="AW272" s="18">
        <v>21525</v>
      </c>
      <c r="AX272" s="18">
        <v>21628</v>
      </c>
      <c r="AY272" s="18">
        <v>21553</v>
      </c>
      <c r="AZ272" s="18">
        <v>21625</v>
      </c>
      <c r="BA272" s="18">
        <v>21764</v>
      </c>
      <c r="BB272" s="18">
        <v>21856</v>
      </c>
      <c r="BC272" s="18">
        <v>21970</v>
      </c>
      <c r="BD272" s="18">
        <v>22090</v>
      </c>
      <c r="BE272" s="18">
        <v>22152</v>
      </c>
      <c r="BF272" s="18">
        <v>22221</v>
      </c>
      <c r="BG272" s="18">
        <v>22313</v>
      </c>
      <c r="BH272" s="18">
        <v>22454</v>
      </c>
      <c r="BI272" s="18">
        <v>22726</v>
      </c>
      <c r="BJ272" s="18">
        <v>22840</v>
      </c>
    </row>
    <row r="273" spans="1:62" s="18" customFormat="1">
      <c r="A273" s="41">
        <v>269</v>
      </c>
      <c r="B273" s="36" t="s">
        <v>803</v>
      </c>
      <c r="C273" s="36" t="s">
        <v>805</v>
      </c>
      <c r="D273" s="37" t="s">
        <v>774</v>
      </c>
      <c r="E273" s="37" t="s">
        <v>775</v>
      </c>
      <c r="F273" s="38" t="s">
        <v>804</v>
      </c>
      <c r="G273" s="38">
        <v>4</v>
      </c>
      <c r="H273" s="38" t="s">
        <v>21</v>
      </c>
      <c r="I273" s="38" t="s">
        <v>1078</v>
      </c>
      <c r="J273" s="38" t="s">
        <v>24</v>
      </c>
      <c r="K273" s="41">
        <v>1314918</v>
      </c>
      <c r="L273" s="41">
        <v>1210696</v>
      </c>
      <c r="M273" s="41">
        <v>999683</v>
      </c>
      <c r="N273" s="41">
        <v>1299196</v>
      </c>
      <c r="O273" s="41">
        <v>1300715</v>
      </c>
      <c r="P273" s="41">
        <v>1333305</v>
      </c>
      <c r="Q273" s="41">
        <v>1295790</v>
      </c>
      <c r="R273" s="41">
        <v>1325916</v>
      </c>
      <c r="S273" s="41">
        <v>1290681</v>
      </c>
      <c r="T273" s="41">
        <v>1318690</v>
      </c>
      <c r="U273" s="41">
        <v>1287303</v>
      </c>
      <c r="V273" s="41">
        <v>1284259</v>
      </c>
      <c r="W273" s="41">
        <v>1209612</v>
      </c>
      <c r="X273" s="41">
        <v>1235808</v>
      </c>
      <c r="Y273" s="41">
        <v>1215214</v>
      </c>
      <c r="Z273" s="56">
        <f t="shared" si="100"/>
        <v>-1.0801434005770716E-2</v>
      </c>
      <c r="AA273" s="56">
        <f t="shared" si="101"/>
        <v>1.3983381473217316E-2</v>
      </c>
      <c r="AB273" s="56">
        <f t="shared" si="102"/>
        <v>-1.4546914712552428E-2</v>
      </c>
      <c r="AC273" s="57">
        <f t="shared" si="111"/>
        <v>1196546.4558094116</v>
      </c>
      <c r="AD273" s="57">
        <f t="shared" si="112"/>
        <v>1226526.4660305814</v>
      </c>
      <c r="AE273" s="57">
        <f t="shared" si="113"/>
        <v>1192015.87740072</v>
      </c>
      <c r="AF273" s="58">
        <f t="shared" si="104"/>
        <v>3615088.799240713</v>
      </c>
      <c r="AG273" s="85">
        <v>-7.5885360111648404E-4</v>
      </c>
      <c r="AH273" s="83">
        <f t="shared" si="114"/>
        <v>3615088.799240713</v>
      </c>
      <c r="AI273" s="84">
        <f t="shared" si="105"/>
        <v>0</v>
      </c>
      <c r="AJ273" s="59">
        <f t="shared" si="106"/>
        <v>-7.5885360111648404E-4</v>
      </c>
      <c r="AK273" s="60">
        <f t="shared" si="115"/>
        <v>1208694.0815778463</v>
      </c>
      <c r="AL273" s="61">
        <f t="shared" si="107"/>
        <v>-8.0000000000000004E-4</v>
      </c>
      <c r="AM273" s="62">
        <f t="shared" si="103"/>
        <v>-6.9320830973754743E-3</v>
      </c>
      <c r="AN273" s="41"/>
      <c r="AO273" s="41"/>
      <c r="AP273" s="41"/>
      <c r="AQ273" s="63">
        <f t="shared" si="108"/>
        <v>-7.5885360111648404E-4</v>
      </c>
      <c r="AR273" s="58">
        <f t="shared" si="116"/>
        <v>1209612</v>
      </c>
      <c r="AS273" s="43">
        <f t="shared" si="109"/>
        <v>1208694.0815778463</v>
      </c>
      <c r="AT273" s="64">
        <f t="shared" si="110"/>
        <v>-7.5885360111649369E-4</v>
      </c>
      <c r="AV273" s="18">
        <v>39250</v>
      </c>
      <c r="AW273" s="18">
        <v>39429</v>
      </c>
      <c r="AX273" s="18">
        <v>39541</v>
      </c>
      <c r="AY273" s="18">
        <v>39565</v>
      </c>
      <c r="AZ273" s="18">
        <v>39698</v>
      </c>
      <c r="BA273" s="18">
        <v>39789</v>
      </c>
      <c r="BB273" s="18">
        <v>39974</v>
      </c>
      <c r="BC273" s="18">
        <v>40236</v>
      </c>
      <c r="BD273" s="18">
        <v>40423</v>
      </c>
      <c r="BE273" s="18">
        <v>40591</v>
      </c>
      <c r="BF273" s="18">
        <v>40773</v>
      </c>
      <c r="BG273" s="18">
        <v>40894</v>
      </c>
      <c r="BH273" s="18">
        <v>41049</v>
      </c>
      <c r="BI273" s="18">
        <v>41166</v>
      </c>
      <c r="BJ273" s="18">
        <v>41274</v>
      </c>
    </row>
    <row r="274" spans="1:62" s="18" customFormat="1">
      <c r="A274" s="41">
        <v>270</v>
      </c>
      <c r="B274" s="36" t="s">
        <v>806</v>
      </c>
      <c r="C274" s="36" t="s">
        <v>808</v>
      </c>
      <c r="D274" s="37" t="s">
        <v>774</v>
      </c>
      <c r="E274" s="37" t="s">
        <v>775</v>
      </c>
      <c r="F274" s="38" t="s">
        <v>807</v>
      </c>
      <c r="G274" s="38">
        <v>6</v>
      </c>
      <c r="H274" s="38" t="s">
        <v>21</v>
      </c>
      <c r="I274" s="38" t="s">
        <v>1078</v>
      </c>
      <c r="J274" s="38" t="s">
        <v>24</v>
      </c>
      <c r="K274" s="41">
        <v>249355</v>
      </c>
      <c r="L274" s="41">
        <v>245790</v>
      </c>
      <c r="M274" s="41">
        <v>217003</v>
      </c>
      <c r="N274" s="41">
        <v>266242</v>
      </c>
      <c r="O274" s="41">
        <v>276290</v>
      </c>
      <c r="P274" s="41">
        <v>272210</v>
      </c>
      <c r="Q274" s="41">
        <v>264660</v>
      </c>
      <c r="R274" s="41">
        <v>268513</v>
      </c>
      <c r="S274" s="41">
        <v>282796</v>
      </c>
      <c r="T274" s="41">
        <v>264078</v>
      </c>
      <c r="U274" s="41">
        <v>275206</v>
      </c>
      <c r="V274" s="41">
        <v>261791</v>
      </c>
      <c r="W274" s="41">
        <v>258769</v>
      </c>
      <c r="X274" s="41">
        <v>251274</v>
      </c>
      <c r="Y274" s="41">
        <v>254964</v>
      </c>
      <c r="Z274" s="56">
        <f t="shared" si="100"/>
        <v>0.10801868821559624</v>
      </c>
      <c r="AA274" s="56">
        <f t="shared" si="101"/>
        <v>9.1656473702151464E-2</v>
      </c>
      <c r="AB274" s="56">
        <f t="shared" si="102"/>
        <v>6.1378356158889869E-2</v>
      </c>
      <c r="AC274" s="57">
        <f t="shared" si="111"/>
        <v>286720.88793086162</v>
      </c>
      <c r="AD274" s="57">
        <f t="shared" si="112"/>
        <v>282486.85404343205</v>
      </c>
      <c r="AE274" s="57">
        <f t="shared" si="113"/>
        <v>274651.81584487978</v>
      </c>
      <c r="AF274" s="58">
        <f t="shared" si="104"/>
        <v>843859.55781917344</v>
      </c>
      <c r="AG274" s="85">
        <v>1.6808784747160774E-2</v>
      </c>
      <c r="AH274" s="83">
        <f t="shared" si="114"/>
        <v>843859.55781917309</v>
      </c>
      <c r="AI274" s="84">
        <f t="shared" si="105"/>
        <v>0</v>
      </c>
      <c r="AJ274" s="59">
        <f t="shared" si="106"/>
        <v>1.6808784747160774E-2</v>
      </c>
      <c r="AK274" s="60">
        <f t="shared" si="115"/>
        <v>263118.59242023801</v>
      </c>
      <c r="AL274" s="61">
        <f t="shared" si="107"/>
        <v>1.6799999999999999E-2</v>
      </c>
      <c r="AM274" s="62">
        <f t="shared" si="103"/>
        <v>3.0929556731611463E-3</v>
      </c>
      <c r="AN274" s="41"/>
      <c r="AO274" s="41"/>
      <c r="AP274" s="41"/>
      <c r="AQ274" s="63">
        <f t="shared" si="108"/>
        <v>1.6808784747160774E-2</v>
      </c>
      <c r="AR274" s="58">
        <f t="shared" si="116"/>
        <v>258769</v>
      </c>
      <c r="AS274" s="43">
        <f t="shared" si="109"/>
        <v>263118.59242023801</v>
      </c>
      <c r="AT274" s="64">
        <f t="shared" si="110"/>
        <v>1.6808784747160743E-2</v>
      </c>
      <c r="AV274" s="18">
        <v>10874</v>
      </c>
      <c r="AW274" s="18">
        <v>10913</v>
      </c>
      <c r="AX274" s="18">
        <v>10997</v>
      </c>
      <c r="AY274" s="18">
        <v>11042</v>
      </c>
      <c r="AZ274" s="18">
        <v>11086</v>
      </c>
      <c r="BA274" s="18">
        <v>11121</v>
      </c>
      <c r="BB274" s="18">
        <v>11163</v>
      </c>
      <c r="BC274" s="18">
        <v>11189</v>
      </c>
      <c r="BD274" s="18">
        <v>11220</v>
      </c>
      <c r="BE274" s="18">
        <v>11252</v>
      </c>
      <c r="BF274" s="18">
        <v>11284</v>
      </c>
      <c r="BG274" s="18">
        <v>11653</v>
      </c>
      <c r="BH274" s="18">
        <v>11814</v>
      </c>
      <c r="BI274" s="18">
        <v>11885</v>
      </c>
      <c r="BJ274" s="18">
        <v>11863</v>
      </c>
    </row>
    <row r="275" spans="1:62" s="18" customFormat="1">
      <c r="A275" s="41">
        <v>271</v>
      </c>
      <c r="B275" s="36" t="s">
        <v>809</v>
      </c>
      <c r="C275" s="36" t="s">
        <v>811</v>
      </c>
      <c r="D275" s="37" t="s">
        <v>774</v>
      </c>
      <c r="E275" s="37" t="s">
        <v>775</v>
      </c>
      <c r="F275" s="38" t="s">
        <v>810</v>
      </c>
      <c r="G275" s="38">
        <v>5</v>
      </c>
      <c r="H275" s="38" t="s">
        <v>21</v>
      </c>
      <c r="I275" s="38" t="s">
        <v>1078</v>
      </c>
      <c r="J275" s="38" t="s">
        <v>24</v>
      </c>
      <c r="K275" s="41">
        <v>758628</v>
      </c>
      <c r="L275" s="41">
        <v>753120</v>
      </c>
      <c r="M275" s="41">
        <v>627967</v>
      </c>
      <c r="N275" s="41">
        <v>915634</v>
      </c>
      <c r="O275" s="41">
        <v>874512</v>
      </c>
      <c r="P275" s="41">
        <v>834669</v>
      </c>
      <c r="Q275" s="41">
        <v>840874</v>
      </c>
      <c r="R275" s="41">
        <v>809558</v>
      </c>
      <c r="S275" s="41">
        <v>805433</v>
      </c>
      <c r="T275" s="41">
        <v>830564</v>
      </c>
      <c r="U275" s="41">
        <v>907491</v>
      </c>
      <c r="V275" s="41">
        <v>737623</v>
      </c>
      <c r="W275" s="41">
        <v>714506</v>
      </c>
      <c r="X275" s="41">
        <v>750879</v>
      </c>
      <c r="Y275" s="41">
        <v>774329</v>
      </c>
      <c r="Z275" s="56">
        <f t="shared" si="100"/>
        <v>0.1527547098182509</v>
      </c>
      <c r="AA275" s="56">
        <f t="shared" si="101"/>
        <v>0.10023489773644001</v>
      </c>
      <c r="AB275" s="56">
        <f t="shared" si="102"/>
        <v>0.10841413710013348</v>
      </c>
      <c r="AC275" s="57">
        <f t="shared" si="111"/>
        <v>823650.15669339919</v>
      </c>
      <c r="AD275" s="57">
        <f t="shared" si="112"/>
        <v>786124.43584207282</v>
      </c>
      <c r="AE275" s="57">
        <f t="shared" si="113"/>
        <v>791968.55144286796</v>
      </c>
      <c r="AF275" s="58">
        <f t="shared" si="104"/>
        <v>2401743.1439783401</v>
      </c>
      <c r="AG275" s="85">
        <v>2.2974826974286659E-2</v>
      </c>
      <c r="AH275" s="83">
        <f t="shared" si="114"/>
        <v>2401743.1439783387</v>
      </c>
      <c r="AI275" s="84">
        <f t="shared" si="105"/>
        <v>0</v>
      </c>
      <c r="AJ275" s="59">
        <f t="shared" si="106"/>
        <v>2.2974826974286659E-2</v>
      </c>
      <c r="AK275" s="60">
        <f t="shared" si="115"/>
        <v>730921.65172208962</v>
      </c>
      <c r="AL275" s="61">
        <f t="shared" si="107"/>
        <v>2.3E-2</v>
      </c>
      <c r="AM275" s="62">
        <f t="shared" si="103"/>
        <v>-4.9808992969480048E-3</v>
      </c>
      <c r="AN275" s="41"/>
      <c r="AO275" s="41"/>
      <c r="AP275" s="41"/>
      <c r="AQ275" s="63">
        <f t="shared" si="108"/>
        <v>2.2974826974286659E-2</v>
      </c>
      <c r="AR275" s="58">
        <f t="shared" si="116"/>
        <v>714506</v>
      </c>
      <c r="AS275" s="43">
        <f t="shared" si="109"/>
        <v>730921.65172208962</v>
      </c>
      <c r="AT275" s="64">
        <f t="shared" si="110"/>
        <v>2.2974826974286655E-2</v>
      </c>
      <c r="AV275" s="18">
        <v>22118</v>
      </c>
      <c r="AW275" s="18">
        <v>22238</v>
      </c>
      <c r="AX275" s="18">
        <v>22385</v>
      </c>
      <c r="AY275" s="18">
        <v>22469</v>
      </c>
      <c r="AZ275" s="18">
        <v>22637</v>
      </c>
      <c r="BA275" s="18">
        <v>22721</v>
      </c>
      <c r="BB275" s="18">
        <v>22806</v>
      </c>
      <c r="BC275" s="18">
        <v>22879</v>
      </c>
      <c r="BD275" s="18">
        <v>22987</v>
      </c>
      <c r="BE275" s="18">
        <v>23056</v>
      </c>
      <c r="BF275" s="18">
        <v>23109</v>
      </c>
      <c r="BG275" s="18">
        <v>23192</v>
      </c>
      <c r="BH275" s="18">
        <v>23267</v>
      </c>
      <c r="BI275" s="18">
        <v>23336</v>
      </c>
      <c r="BJ275" s="18">
        <v>23374</v>
      </c>
    </row>
    <row r="276" spans="1:62" s="18" customFormat="1">
      <c r="A276" s="41">
        <v>272</v>
      </c>
      <c r="B276" s="36" t="s">
        <v>812</v>
      </c>
      <c r="C276" s="36" t="s">
        <v>814</v>
      </c>
      <c r="D276" s="37" t="s">
        <v>774</v>
      </c>
      <c r="E276" s="37" t="s">
        <v>775</v>
      </c>
      <c r="F276" s="38" t="s">
        <v>813</v>
      </c>
      <c r="G276" s="38">
        <v>3</v>
      </c>
      <c r="H276" s="38" t="s">
        <v>1072</v>
      </c>
      <c r="I276" s="38" t="s">
        <v>1078</v>
      </c>
      <c r="J276" s="38" t="s">
        <v>24</v>
      </c>
      <c r="K276" s="41">
        <v>511581</v>
      </c>
      <c r="L276" s="41">
        <v>464488</v>
      </c>
      <c r="M276" s="41">
        <v>416856</v>
      </c>
      <c r="N276" s="41">
        <v>506849</v>
      </c>
      <c r="O276" s="41">
        <v>475388</v>
      </c>
      <c r="P276" s="41">
        <v>465867</v>
      </c>
      <c r="Q276" s="41">
        <v>471513</v>
      </c>
      <c r="R276" s="41">
        <v>501388</v>
      </c>
      <c r="S276" s="41">
        <v>487332</v>
      </c>
      <c r="T276" s="41">
        <v>489851</v>
      </c>
      <c r="U276" s="41">
        <v>520363</v>
      </c>
      <c r="V276" s="41">
        <v>485145</v>
      </c>
      <c r="W276" s="41">
        <v>480671</v>
      </c>
      <c r="X276" s="41">
        <v>464716</v>
      </c>
      <c r="Y276" s="41">
        <v>481199</v>
      </c>
      <c r="Z276" s="56">
        <f t="shared" si="100"/>
        <v>-7.0747349882032351E-2</v>
      </c>
      <c r="AA276" s="56">
        <f t="shared" si="101"/>
        <v>-8.9358283438986219E-2</v>
      </c>
      <c r="AB276" s="56">
        <f t="shared" si="102"/>
        <v>-7.8321907967653259E-2</v>
      </c>
      <c r="AC276" s="57">
        <f t="shared" si="111"/>
        <v>446664.80058485363</v>
      </c>
      <c r="AD276" s="57">
        <f t="shared" si="112"/>
        <v>437719.06454109907</v>
      </c>
      <c r="AE276" s="57">
        <f t="shared" si="113"/>
        <v>443023.93017528014</v>
      </c>
      <c r="AF276" s="58">
        <f t="shared" si="104"/>
        <v>1327407.795301233</v>
      </c>
      <c r="AG276" s="85">
        <v>-1.6444031780822772E-2</v>
      </c>
      <c r="AH276" s="83">
        <f t="shared" si="114"/>
        <v>1327407.7953012327</v>
      </c>
      <c r="AI276" s="84">
        <f t="shared" si="105"/>
        <v>0</v>
      </c>
      <c r="AJ276" s="59">
        <f t="shared" si="106"/>
        <v>-1.6444031780822772E-2</v>
      </c>
      <c r="AK276" s="60">
        <f t="shared" si="115"/>
        <v>472766.83079988015</v>
      </c>
      <c r="AL276" s="61">
        <f t="shared" si="107"/>
        <v>-1.6400000000000001E-2</v>
      </c>
      <c r="AM276" s="62">
        <f t="shared" si="103"/>
        <v>-5.1801105656721358E-3</v>
      </c>
      <c r="AN276" s="41"/>
      <c r="AO276" s="41"/>
      <c r="AP276" s="41"/>
      <c r="AQ276" s="63">
        <f t="shared" si="108"/>
        <v>-1.6444031780822772E-2</v>
      </c>
      <c r="AR276" s="58">
        <f t="shared" si="116"/>
        <v>480671</v>
      </c>
      <c r="AS276" s="43">
        <f t="shared" si="109"/>
        <v>472766.83079988015</v>
      </c>
      <c r="AT276" s="64">
        <f t="shared" si="110"/>
        <v>-1.6444031780822765E-2</v>
      </c>
      <c r="AV276" s="18">
        <v>9877</v>
      </c>
      <c r="AW276" s="18">
        <v>9934</v>
      </c>
      <c r="AX276" s="18">
        <v>9958</v>
      </c>
      <c r="AY276" s="18">
        <v>9956</v>
      </c>
      <c r="AZ276" s="18">
        <v>9989</v>
      </c>
      <c r="BA276" s="18">
        <v>10026</v>
      </c>
      <c r="BB276" s="18">
        <v>10049</v>
      </c>
      <c r="BC276" s="18">
        <v>10089</v>
      </c>
      <c r="BD276" s="18">
        <v>10147</v>
      </c>
      <c r="BE276" s="18">
        <v>10191</v>
      </c>
      <c r="BF276" s="18">
        <v>10233</v>
      </c>
      <c r="BG276" s="18">
        <v>10263</v>
      </c>
      <c r="BH276" s="18">
        <v>10296</v>
      </c>
      <c r="BI276" s="18">
        <v>10351</v>
      </c>
      <c r="BJ276" s="18">
        <v>10383</v>
      </c>
    </row>
    <row r="277" spans="1:62" s="18" customFormat="1">
      <c r="A277" s="41">
        <v>273</v>
      </c>
      <c r="B277" s="36" t="s">
        <v>815</v>
      </c>
      <c r="C277" s="36" t="s">
        <v>817</v>
      </c>
      <c r="D277" s="37" t="s">
        <v>774</v>
      </c>
      <c r="E277" s="37" t="s">
        <v>775</v>
      </c>
      <c r="F277" s="38" t="s">
        <v>816</v>
      </c>
      <c r="G277" s="38">
        <v>6</v>
      </c>
      <c r="H277" s="38" t="s">
        <v>21</v>
      </c>
      <c r="I277" s="38" t="s">
        <v>1078</v>
      </c>
      <c r="J277" s="38" t="s">
        <v>24</v>
      </c>
      <c r="K277" s="41">
        <v>589242</v>
      </c>
      <c r="L277" s="41">
        <v>568135</v>
      </c>
      <c r="M277" s="41">
        <v>539979</v>
      </c>
      <c r="N277" s="41">
        <v>642418</v>
      </c>
      <c r="O277" s="41">
        <v>653568</v>
      </c>
      <c r="P277" s="41">
        <v>693525</v>
      </c>
      <c r="Q277" s="41">
        <v>655434</v>
      </c>
      <c r="R277" s="41">
        <v>720714</v>
      </c>
      <c r="S277" s="41">
        <v>684138</v>
      </c>
      <c r="T277" s="41">
        <v>673801</v>
      </c>
      <c r="U277" s="41">
        <v>683862</v>
      </c>
      <c r="V277" s="41">
        <v>658956</v>
      </c>
      <c r="W277" s="41">
        <v>640720</v>
      </c>
      <c r="X277" s="41">
        <v>611960</v>
      </c>
      <c r="Y277" s="41">
        <v>641621</v>
      </c>
      <c r="Z277" s="56">
        <f t="shared" si="100"/>
        <v>0.10916737096133677</v>
      </c>
      <c r="AA277" s="56">
        <f t="shared" si="101"/>
        <v>0.1769782194751901</v>
      </c>
      <c r="AB277" s="56">
        <f t="shared" si="102"/>
        <v>0.11233415133340796</v>
      </c>
      <c r="AC277" s="57">
        <f t="shared" si="111"/>
        <v>710665.71792234771</v>
      </c>
      <c r="AD277" s="57">
        <f t="shared" si="112"/>
        <v>754113.48478214385</v>
      </c>
      <c r="AE277" s="57">
        <f t="shared" si="113"/>
        <v>712694.73744234117</v>
      </c>
      <c r="AF277" s="58">
        <f t="shared" si="104"/>
        <v>2177473.9401468327</v>
      </c>
      <c r="AG277" s="85">
        <v>2.5214484275868712E-2</v>
      </c>
      <c r="AH277" s="83">
        <f t="shared" si="114"/>
        <v>2177473.9401468327</v>
      </c>
      <c r="AI277" s="84">
        <f t="shared" si="105"/>
        <v>0</v>
      </c>
      <c r="AJ277" s="59">
        <f t="shared" si="106"/>
        <v>2.5214484275868712E-2</v>
      </c>
      <c r="AK277" s="60">
        <f t="shared" si="115"/>
        <v>656875.42436523468</v>
      </c>
      <c r="AL277" s="61">
        <f t="shared" si="107"/>
        <v>2.52E-2</v>
      </c>
      <c r="AM277" s="62">
        <f t="shared" si="103"/>
        <v>7.0040459692020107E-3</v>
      </c>
      <c r="AN277" s="41"/>
      <c r="AO277" s="41"/>
      <c r="AP277" s="41"/>
      <c r="AQ277" s="63">
        <f t="shared" si="108"/>
        <v>2.5214484275868712E-2</v>
      </c>
      <c r="AR277" s="58">
        <f t="shared" si="116"/>
        <v>640720</v>
      </c>
      <c r="AS277" s="43">
        <f t="shared" si="109"/>
        <v>656875.42436523468</v>
      </c>
      <c r="AT277" s="64">
        <f t="shared" si="110"/>
        <v>2.5214484275868809E-2</v>
      </c>
      <c r="AV277" s="18">
        <v>24418</v>
      </c>
      <c r="AW277" s="18">
        <v>24478</v>
      </c>
      <c r="AX277" s="18">
        <v>24533</v>
      </c>
      <c r="AY277" s="18">
        <v>24499</v>
      </c>
      <c r="AZ277" s="18">
        <v>24588</v>
      </c>
      <c r="BA277" s="18">
        <v>24798</v>
      </c>
      <c r="BB277" s="18">
        <v>25458</v>
      </c>
      <c r="BC277" s="18">
        <v>25622</v>
      </c>
      <c r="BD277" s="18">
        <v>25702</v>
      </c>
      <c r="BE277" s="18">
        <v>25784</v>
      </c>
      <c r="BF277" s="18">
        <v>25859</v>
      </c>
      <c r="BG277" s="18">
        <v>25929</v>
      </c>
      <c r="BH277" s="18">
        <v>25980</v>
      </c>
      <c r="BI277" s="18">
        <v>26037</v>
      </c>
      <c r="BJ277" s="18">
        <v>26105</v>
      </c>
    </row>
    <row r="278" spans="1:62" s="18" customFormat="1">
      <c r="A278" s="41">
        <v>274</v>
      </c>
      <c r="B278" s="36" t="s">
        <v>818</v>
      </c>
      <c r="C278" s="36" t="s">
        <v>820</v>
      </c>
      <c r="D278" s="37" t="s">
        <v>774</v>
      </c>
      <c r="E278" s="37" t="s">
        <v>775</v>
      </c>
      <c r="F278" s="38" t="s">
        <v>819</v>
      </c>
      <c r="G278" s="38">
        <v>4</v>
      </c>
      <c r="H278" s="38" t="s">
        <v>21</v>
      </c>
      <c r="I278" s="38" t="s">
        <v>1078</v>
      </c>
      <c r="J278" s="38" t="s">
        <v>24</v>
      </c>
      <c r="K278" s="41">
        <v>193732</v>
      </c>
      <c r="L278" s="41">
        <v>188487</v>
      </c>
      <c r="M278" s="41">
        <v>175257</v>
      </c>
      <c r="N278" s="41">
        <v>205509</v>
      </c>
      <c r="O278" s="41">
        <v>211716</v>
      </c>
      <c r="P278" s="41">
        <v>215402</v>
      </c>
      <c r="Q278" s="41">
        <v>185633</v>
      </c>
      <c r="R278" s="41">
        <v>220202</v>
      </c>
      <c r="S278" s="41">
        <v>243550</v>
      </c>
      <c r="T278" s="41">
        <v>236482</v>
      </c>
      <c r="U278" s="41">
        <v>226324</v>
      </c>
      <c r="V278" s="41">
        <v>249179</v>
      </c>
      <c r="W278" s="41">
        <v>225242</v>
      </c>
      <c r="X278" s="41">
        <v>220700</v>
      </c>
      <c r="Y278" s="41">
        <v>200235</v>
      </c>
      <c r="Z278" s="56">
        <f t="shared" si="100"/>
        <v>9.2829269299857575E-2</v>
      </c>
      <c r="AA278" s="56">
        <f t="shared" si="101"/>
        <v>0.11185555303202355</v>
      </c>
      <c r="AB278" s="56">
        <f t="shared" si="102"/>
        <v>-4.1805174158115355E-2</v>
      </c>
      <c r="AC278" s="57">
        <f t="shared" si="111"/>
        <v>246151.05027563852</v>
      </c>
      <c r="AD278" s="57">
        <f t="shared" si="112"/>
        <v>250436.56847603904</v>
      </c>
      <c r="AE278" s="57">
        <f t="shared" si="113"/>
        <v>215825.71896227778</v>
      </c>
      <c r="AF278" s="58">
        <f t="shared" si="104"/>
        <v>712413.33771395532</v>
      </c>
      <c r="AG278" s="85">
        <v>1.0622701924232139E-2</v>
      </c>
      <c r="AH278" s="83">
        <f t="shared" si="114"/>
        <v>712413.33771395567</v>
      </c>
      <c r="AI278" s="84">
        <f t="shared" si="105"/>
        <v>0</v>
      </c>
      <c r="AJ278" s="59">
        <f t="shared" si="106"/>
        <v>1.0622701924232139E-2</v>
      </c>
      <c r="AK278" s="60">
        <f t="shared" si="115"/>
        <v>227634.67862681791</v>
      </c>
      <c r="AL278" s="61">
        <f t="shared" si="107"/>
        <v>1.06E-2</v>
      </c>
      <c r="AM278" s="62">
        <f t="shared" si="103"/>
        <v>1.2637488194685575E-2</v>
      </c>
      <c r="AN278" s="41"/>
      <c r="AO278" s="41"/>
      <c r="AP278" s="41"/>
      <c r="AQ278" s="63">
        <f t="shared" si="108"/>
        <v>1.0622701924232139E-2</v>
      </c>
      <c r="AR278" s="58">
        <f t="shared" si="116"/>
        <v>225242</v>
      </c>
      <c r="AS278" s="43">
        <f t="shared" si="109"/>
        <v>227634.67862681791</v>
      </c>
      <c r="AT278" s="64">
        <f t="shared" si="110"/>
        <v>1.0622701924232203E-2</v>
      </c>
      <c r="AV278" s="18">
        <v>2305</v>
      </c>
      <c r="AW278" s="18">
        <v>2309</v>
      </c>
      <c r="AX278" s="18">
        <v>2313</v>
      </c>
      <c r="AY278" s="18">
        <v>2329</v>
      </c>
      <c r="AZ278" s="18">
        <v>2337</v>
      </c>
      <c r="BA278" s="18">
        <v>2342</v>
      </c>
      <c r="BB278" s="18">
        <v>2340</v>
      </c>
      <c r="BC278" s="18">
        <v>2348</v>
      </c>
      <c r="BD278" s="18">
        <v>2384</v>
      </c>
      <c r="BE278" s="18">
        <v>2420</v>
      </c>
      <c r="BF278" s="18">
        <v>2435</v>
      </c>
      <c r="BG278" s="18">
        <v>2447</v>
      </c>
      <c r="BH278" s="18">
        <v>2466</v>
      </c>
      <c r="BI278" s="18">
        <v>2475</v>
      </c>
      <c r="BJ278" s="18">
        <v>2481</v>
      </c>
    </row>
    <row r="279" spans="1:62" s="18" customFormat="1">
      <c r="A279" s="41">
        <v>275</v>
      </c>
      <c r="B279" s="36" t="s">
        <v>821</v>
      </c>
      <c r="C279" s="36" t="s">
        <v>823</v>
      </c>
      <c r="D279" s="37" t="s">
        <v>774</v>
      </c>
      <c r="E279" s="37" t="s">
        <v>775</v>
      </c>
      <c r="F279" s="38" t="s">
        <v>822</v>
      </c>
      <c r="G279" s="38">
        <v>2</v>
      </c>
      <c r="H279" s="38" t="s">
        <v>1072</v>
      </c>
      <c r="I279" s="38" t="s">
        <v>1078</v>
      </c>
      <c r="J279" s="38" t="s">
        <v>24</v>
      </c>
      <c r="K279" s="41">
        <v>117356</v>
      </c>
      <c r="L279" s="41">
        <v>111241</v>
      </c>
      <c r="M279" s="41">
        <v>101919</v>
      </c>
      <c r="N279" s="41">
        <v>118873</v>
      </c>
      <c r="O279" s="41">
        <v>129810</v>
      </c>
      <c r="P279" s="41">
        <v>117130</v>
      </c>
      <c r="Q279" s="41">
        <v>123106</v>
      </c>
      <c r="R279" s="41">
        <v>136150</v>
      </c>
      <c r="S279" s="41">
        <v>125762</v>
      </c>
      <c r="T279" s="41">
        <v>128251</v>
      </c>
      <c r="U279" s="41">
        <v>138331</v>
      </c>
      <c r="V279" s="41">
        <v>115066</v>
      </c>
      <c r="W279" s="41">
        <v>121401</v>
      </c>
      <c r="X279" s="41">
        <v>112950</v>
      </c>
      <c r="Y279" s="41">
        <v>120715</v>
      </c>
      <c r="Z279" s="56">
        <f t="shared" si="100"/>
        <v>0.10612154470159174</v>
      </c>
      <c r="AA279" s="56">
        <f t="shared" si="101"/>
        <v>-1.9257643409795744E-3</v>
      </c>
      <c r="AB279" s="56">
        <f t="shared" si="102"/>
        <v>4.8996216639967338E-2</v>
      </c>
      <c r="AC279" s="57">
        <f t="shared" si="111"/>
        <v>134284.26164831794</v>
      </c>
      <c r="AD279" s="57">
        <f t="shared" si="112"/>
        <v>121167.21028324074</v>
      </c>
      <c r="AE279" s="57">
        <f t="shared" si="113"/>
        <v>127349.18969630868</v>
      </c>
      <c r="AF279" s="58">
        <f t="shared" si="104"/>
        <v>382800.66162786738</v>
      </c>
      <c r="AG279" s="85">
        <v>1.0003697044817369E-2</v>
      </c>
      <c r="AH279" s="83">
        <f t="shared" si="114"/>
        <v>382800.66162786755</v>
      </c>
      <c r="AI279" s="84">
        <f t="shared" si="105"/>
        <v>0</v>
      </c>
      <c r="AJ279" s="59">
        <f t="shared" si="106"/>
        <v>1.0003697044817369E-2</v>
      </c>
      <c r="AK279" s="60">
        <f t="shared" si="115"/>
        <v>122615.45882493787</v>
      </c>
      <c r="AL279" s="61">
        <f t="shared" si="107"/>
        <v>0.01</v>
      </c>
      <c r="AM279" s="62">
        <f t="shared" si="103"/>
        <v>2.8279131684347814E-3</v>
      </c>
      <c r="AN279" s="41"/>
      <c r="AO279" s="41"/>
      <c r="AP279" s="41"/>
      <c r="AQ279" s="63">
        <f t="shared" si="108"/>
        <v>1.0003697044817369E-2</v>
      </c>
      <c r="AR279" s="58">
        <f t="shared" si="116"/>
        <v>121401</v>
      </c>
      <c r="AS279" s="43">
        <f t="shared" si="109"/>
        <v>122615.45882493787</v>
      </c>
      <c r="AT279" s="64">
        <f t="shared" si="110"/>
        <v>1.0003697044817406E-2</v>
      </c>
      <c r="AV279" s="18">
        <v>571</v>
      </c>
      <c r="AW279" s="18">
        <v>571</v>
      </c>
      <c r="AX279" s="18">
        <v>572</v>
      </c>
      <c r="AY279" s="18">
        <v>564</v>
      </c>
      <c r="AZ279" s="18">
        <v>568</v>
      </c>
      <c r="BA279" s="18">
        <v>572</v>
      </c>
      <c r="BB279" s="18">
        <v>576</v>
      </c>
      <c r="BC279" s="18">
        <v>578</v>
      </c>
      <c r="BD279" s="18">
        <v>582</v>
      </c>
      <c r="BE279" s="18">
        <v>582</v>
      </c>
      <c r="BF279" s="18">
        <v>583</v>
      </c>
      <c r="BG279" s="18">
        <v>583</v>
      </c>
      <c r="BH279" s="18">
        <v>592</v>
      </c>
      <c r="BI279" s="18">
        <v>598</v>
      </c>
      <c r="BJ279" s="18">
        <v>598</v>
      </c>
    </row>
    <row r="280" spans="1:62" s="18" customFormat="1">
      <c r="A280" s="41">
        <v>276</v>
      </c>
      <c r="B280" s="36" t="s">
        <v>824</v>
      </c>
      <c r="C280" s="36" t="s">
        <v>826</v>
      </c>
      <c r="D280" s="37" t="s">
        <v>774</v>
      </c>
      <c r="E280" s="37" t="s">
        <v>775</v>
      </c>
      <c r="F280" s="38" t="s">
        <v>825</v>
      </c>
      <c r="G280" s="38">
        <v>6</v>
      </c>
      <c r="H280" s="38" t="s">
        <v>21</v>
      </c>
      <c r="I280" s="38" t="s">
        <v>1078</v>
      </c>
      <c r="J280" s="38" t="s">
        <v>24</v>
      </c>
      <c r="K280" s="41">
        <v>198911</v>
      </c>
      <c r="L280" s="41">
        <v>183847</v>
      </c>
      <c r="M280" s="41">
        <v>170262</v>
      </c>
      <c r="N280" s="41">
        <v>216379</v>
      </c>
      <c r="O280" s="41">
        <v>223053</v>
      </c>
      <c r="P280" s="41">
        <v>229669</v>
      </c>
      <c r="Q280" s="41">
        <v>229880</v>
      </c>
      <c r="R280" s="41">
        <v>240167</v>
      </c>
      <c r="S280" s="41">
        <v>246530</v>
      </c>
      <c r="T280" s="41">
        <v>219148</v>
      </c>
      <c r="U280" s="41">
        <v>221364</v>
      </c>
      <c r="V280" s="41">
        <v>217085</v>
      </c>
      <c r="W280" s="41">
        <v>197898</v>
      </c>
      <c r="X280" s="41">
        <v>192040</v>
      </c>
      <c r="Y280" s="41">
        <v>195085</v>
      </c>
      <c r="Z280" s="56">
        <f t="shared" si="100"/>
        <v>0.12137086435642064</v>
      </c>
      <c r="AA280" s="56">
        <f t="shared" si="101"/>
        <v>0.15463197108254456</v>
      </c>
      <c r="AB280" s="56">
        <f t="shared" si="102"/>
        <v>0.15569274700745561</v>
      </c>
      <c r="AC280" s="57">
        <f t="shared" si="111"/>
        <v>221917.05131440694</v>
      </c>
      <c r="AD280" s="57">
        <f t="shared" si="112"/>
        <v>228499.35781329341</v>
      </c>
      <c r="AE280" s="57">
        <f t="shared" si="113"/>
        <v>228709.28324728145</v>
      </c>
      <c r="AF280" s="58">
        <f t="shared" si="104"/>
        <v>679125.69237498182</v>
      </c>
      <c r="AG280" s="85">
        <v>2.7203861865094429E-2</v>
      </c>
      <c r="AH280" s="83">
        <f t="shared" si="114"/>
        <v>679125.69237498171</v>
      </c>
      <c r="AI280" s="84">
        <f t="shared" si="105"/>
        <v>0</v>
      </c>
      <c r="AJ280" s="59">
        <f t="shared" si="106"/>
        <v>2.7203861865094429E-2</v>
      </c>
      <c r="AK280" s="60">
        <f t="shared" si="115"/>
        <v>203281.58985537846</v>
      </c>
      <c r="AL280" s="61">
        <f t="shared" si="107"/>
        <v>2.7199999999999998E-2</v>
      </c>
      <c r="AM280" s="62">
        <f t="shared" si="103"/>
        <v>-4.2538800189073633E-4</v>
      </c>
      <c r="AN280" s="41"/>
      <c r="AO280" s="41"/>
      <c r="AP280" s="41"/>
      <c r="AQ280" s="63">
        <f t="shared" si="108"/>
        <v>2.7203861865094429E-2</v>
      </c>
      <c r="AR280" s="58">
        <f t="shared" si="116"/>
        <v>197898</v>
      </c>
      <c r="AS280" s="43">
        <f t="shared" si="109"/>
        <v>203281.58985537846</v>
      </c>
      <c r="AT280" s="64">
        <f t="shared" si="110"/>
        <v>2.7203861865094492E-2</v>
      </c>
      <c r="AV280" s="18">
        <v>10748</v>
      </c>
      <c r="AW280" s="18">
        <v>10786</v>
      </c>
      <c r="AX280" s="18">
        <v>10802</v>
      </c>
      <c r="AY280" s="18">
        <v>10823</v>
      </c>
      <c r="AZ280" s="18">
        <v>10878</v>
      </c>
      <c r="BA280" s="18">
        <v>10889</v>
      </c>
      <c r="BB280" s="18">
        <v>10943</v>
      </c>
      <c r="BC280" s="18">
        <v>10985</v>
      </c>
      <c r="BD280" s="18">
        <v>11043</v>
      </c>
      <c r="BE280" s="18">
        <v>11070</v>
      </c>
      <c r="BF280" s="18">
        <v>11093</v>
      </c>
      <c r="BG280" s="18">
        <v>11122</v>
      </c>
      <c r="BH280" s="18">
        <v>11113</v>
      </c>
      <c r="BI280" s="18">
        <v>11135</v>
      </c>
      <c r="BJ280" s="18">
        <v>11146</v>
      </c>
    </row>
    <row r="281" spans="1:62" s="18" customFormat="1">
      <c r="A281" s="41">
        <v>277</v>
      </c>
      <c r="B281" s="36" t="s">
        <v>827</v>
      </c>
      <c r="C281" s="36" t="s">
        <v>829</v>
      </c>
      <c r="D281" s="37" t="s">
        <v>774</v>
      </c>
      <c r="E281" s="37" t="s">
        <v>775</v>
      </c>
      <c r="F281" s="38" t="s">
        <v>828</v>
      </c>
      <c r="G281" s="38">
        <v>5</v>
      </c>
      <c r="H281" s="38" t="s">
        <v>21</v>
      </c>
      <c r="I281" s="38" t="s">
        <v>1078</v>
      </c>
      <c r="J281" s="38" t="s">
        <v>24</v>
      </c>
      <c r="K281" s="41">
        <v>323955</v>
      </c>
      <c r="L281" s="41">
        <v>324636</v>
      </c>
      <c r="M281" s="41">
        <v>289467</v>
      </c>
      <c r="N281" s="41">
        <v>337894</v>
      </c>
      <c r="O281" s="41">
        <v>383429</v>
      </c>
      <c r="P281" s="41">
        <v>329697</v>
      </c>
      <c r="Q281" s="41">
        <v>346390</v>
      </c>
      <c r="R281" s="41">
        <v>358708</v>
      </c>
      <c r="S281" s="41">
        <v>357990</v>
      </c>
      <c r="T281" s="41">
        <v>365343</v>
      </c>
      <c r="U281" s="41">
        <v>382589</v>
      </c>
      <c r="V281" s="41">
        <v>325803</v>
      </c>
      <c r="W281" s="41">
        <v>316520</v>
      </c>
      <c r="X281" s="41">
        <v>310905</v>
      </c>
      <c r="Y281" s="41">
        <v>316935</v>
      </c>
      <c r="Z281" s="56">
        <f t="shared" si="100"/>
        <v>0.18358722662098126</v>
      </c>
      <c r="AA281" s="56">
        <f t="shared" si="101"/>
        <v>1.7724683983886713E-2</v>
      </c>
      <c r="AB281" s="56">
        <f t="shared" si="102"/>
        <v>6.925344569461811E-2</v>
      </c>
      <c r="AC281" s="57">
        <f t="shared" si="111"/>
        <v>374629.02897007298</v>
      </c>
      <c r="AD281" s="57">
        <f t="shared" si="112"/>
        <v>322130.21697457985</v>
      </c>
      <c r="AE281" s="57">
        <f t="shared" si="113"/>
        <v>338440.10063126055</v>
      </c>
      <c r="AF281" s="58">
        <f t="shared" si="104"/>
        <v>1035199.3465759134</v>
      </c>
      <c r="AG281" s="85">
        <v>1.7399922244868513E-2</v>
      </c>
      <c r="AH281" s="83">
        <f t="shared" si="114"/>
        <v>1035199.3465759127</v>
      </c>
      <c r="AI281" s="84">
        <f t="shared" si="105"/>
        <v>0</v>
      </c>
      <c r="AJ281" s="59">
        <f t="shared" si="106"/>
        <v>1.7399922244868513E-2</v>
      </c>
      <c r="AK281" s="60">
        <f t="shared" si="115"/>
        <v>322027.42338894575</v>
      </c>
      <c r="AL281" s="61">
        <f t="shared" si="107"/>
        <v>1.7399999999999999E-2</v>
      </c>
      <c r="AM281" s="62">
        <f t="shared" si="103"/>
        <v>-1.9329782629331493E-3</v>
      </c>
      <c r="AN281" s="41"/>
      <c r="AO281" s="41"/>
      <c r="AP281" s="41"/>
      <c r="AQ281" s="63">
        <f t="shared" si="108"/>
        <v>1.7399922244868513E-2</v>
      </c>
      <c r="AR281" s="58">
        <f t="shared" si="116"/>
        <v>316520</v>
      </c>
      <c r="AS281" s="43">
        <f t="shared" si="109"/>
        <v>322027.42338894575</v>
      </c>
      <c r="AT281" s="64">
        <f t="shared" si="110"/>
        <v>1.7399922244868415E-2</v>
      </c>
      <c r="AV281" s="18">
        <v>18800</v>
      </c>
      <c r="AW281" s="18">
        <v>18888</v>
      </c>
      <c r="AX281" s="18">
        <v>18941</v>
      </c>
      <c r="AY281" s="18">
        <v>18945</v>
      </c>
      <c r="AZ281" s="18">
        <v>18994</v>
      </c>
      <c r="BA281" s="18">
        <v>19042</v>
      </c>
      <c r="BB281" s="18">
        <v>19078</v>
      </c>
      <c r="BC281" s="18">
        <v>19120</v>
      </c>
      <c r="BD281" s="18">
        <v>19164</v>
      </c>
      <c r="BE281" s="18">
        <v>19201</v>
      </c>
      <c r="BF281" s="18">
        <v>19265</v>
      </c>
      <c r="BG281" s="18">
        <v>19289</v>
      </c>
      <c r="BH281" s="18">
        <v>19323</v>
      </c>
      <c r="BI281" s="18">
        <v>19369</v>
      </c>
      <c r="BJ281" s="18">
        <v>19424</v>
      </c>
    </row>
    <row r="282" spans="1:62" s="18" customFormat="1">
      <c r="A282" s="41">
        <v>278</v>
      </c>
      <c r="B282" s="36" t="s">
        <v>830</v>
      </c>
      <c r="C282" s="36" t="s">
        <v>832</v>
      </c>
      <c r="D282" s="37" t="s">
        <v>774</v>
      </c>
      <c r="E282" s="37" t="s">
        <v>775</v>
      </c>
      <c r="F282" s="38" t="s">
        <v>831</v>
      </c>
      <c r="G282" s="38">
        <v>3</v>
      </c>
      <c r="H282" s="38" t="s">
        <v>1072</v>
      </c>
      <c r="I282" s="38" t="s">
        <v>1078</v>
      </c>
      <c r="J282" s="38" t="s">
        <v>24</v>
      </c>
      <c r="K282" s="41">
        <v>274760</v>
      </c>
      <c r="L282" s="41">
        <v>282007</v>
      </c>
      <c r="M282" s="41">
        <v>311106</v>
      </c>
      <c r="N282" s="41">
        <v>320493</v>
      </c>
      <c r="O282" s="41">
        <v>323756</v>
      </c>
      <c r="P282" s="41">
        <v>334631</v>
      </c>
      <c r="Q282" s="41">
        <v>305297</v>
      </c>
      <c r="R282" s="41">
        <v>336384</v>
      </c>
      <c r="S282" s="41">
        <v>365410</v>
      </c>
      <c r="T282" s="41">
        <v>336460</v>
      </c>
      <c r="U282" s="41">
        <v>375216</v>
      </c>
      <c r="V282" s="41">
        <v>328517</v>
      </c>
      <c r="W282" s="41">
        <v>341333</v>
      </c>
      <c r="X282" s="41">
        <v>342226</v>
      </c>
      <c r="Y282" s="41">
        <v>319426</v>
      </c>
      <c r="Z282" s="56">
        <f t="shared" si="100"/>
        <v>0.17832289998544182</v>
      </c>
      <c r="AA282" s="56">
        <f t="shared" si="101"/>
        <v>0.21790289707380994</v>
      </c>
      <c r="AB282" s="56">
        <f t="shared" si="102"/>
        <v>0.11114063182413747</v>
      </c>
      <c r="AC282" s="57">
        <f t="shared" si="111"/>
        <v>402200.49042073078</v>
      </c>
      <c r="AD282" s="57">
        <f t="shared" si="112"/>
        <v>415710.44956689479</v>
      </c>
      <c r="AE282" s="57">
        <f t="shared" si="113"/>
        <v>379268.96528242831</v>
      </c>
      <c r="AF282" s="58">
        <f t="shared" si="104"/>
        <v>1197179.905270054</v>
      </c>
      <c r="AG282" s="85">
        <v>3.1677172436512711E-2</v>
      </c>
      <c r="AH282" s="83">
        <f t="shared" si="114"/>
        <v>1197179.905270054</v>
      </c>
      <c r="AI282" s="84">
        <f t="shared" si="105"/>
        <v>0</v>
      </c>
      <c r="AJ282" s="59">
        <f t="shared" si="106"/>
        <v>3.1677172436512711E-2</v>
      </c>
      <c r="AK282" s="60">
        <f t="shared" si="115"/>
        <v>352145.46429927222</v>
      </c>
      <c r="AL282" s="61">
        <f t="shared" si="107"/>
        <v>3.1699999999999999E-2</v>
      </c>
      <c r="AM282" s="62">
        <f t="shared" si="103"/>
        <v>1.8244479442429684E-2</v>
      </c>
      <c r="AN282" s="41"/>
      <c r="AO282" s="41"/>
      <c r="AP282" s="41"/>
      <c r="AQ282" s="63">
        <f t="shared" si="108"/>
        <v>3.1677172436512711E-2</v>
      </c>
      <c r="AR282" s="58">
        <f t="shared" si="116"/>
        <v>341333</v>
      </c>
      <c r="AS282" s="43">
        <f t="shared" si="109"/>
        <v>352145.46429927222</v>
      </c>
      <c r="AT282" s="64">
        <f t="shared" si="110"/>
        <v>3.1677172436512802E-2</v>
      </c>
      <c r="AV282" s="18">
        <v>3448</v>
      </c>
      <c r="AW282" s="18">
        <v>3453</v>
      </c>
      <c r="AX282" s="18">
        <v>3475</v>
      </c>
      <c r="AY282" s="18">
        <v>3551</v>
      </c>
      <c r="AZ282" s="18">
        <v>3582</v>
      </c>
      <c r="BA282" s="18">
        <v>3628</v>
      </c>
      <c r="BB282" s="18">
        <v>3725</v>
      </c>
      <c r="BC282" s="18">
        <v>3759</v>
      </c>
      <c r="BD282" s="18">
        <v>3784</v>
      </c>
      <c r="BE282" s="18">
        <v>3796</v>
      </c>
      <c r="BF282" s="18">
        <v>3839</v>
      </c>
      <c r="BG282" s="18">
        <v>3858</v>
      </c>
      <c r="BH282" s="18">
        <v>3884</v>
      </c>
      <c r="BI282" s="18">
        <v>3898</v>
      </c>
      <c r="BJ282" s="18">
        <v>3918</v>
      </c>
    </row>
    <row r="283" spans="1:62" s="18" customFormat="1">
      <c r="A283" s="41">
        <v>279</v>
      </c>
      <c r="B283" s="36" t="s">
        <v>833</v>
      </c>
      <c r="C283" s="36" t="s">
        <v>835</v>
      </c>
      <c r="D283" s="37" t="s">
        <v>774</v>
      </c>
      <c r="E283" s="37" t="s">
        <v>775</v>
      </c>
      <c r="F283" s="38" t="s">
        <v>834</v>
      </c>
      <c r="G283" s="38">
        <v>6</v>
      </c>
      <c r="H283" s="38" t="s">
        <v>21</v>
      </c>
      <c r="I283" s="38" t="s">
        <v>1078</v>
      </c>
      <c r="J283" s="38" t="s">
        <v>24</v>
      </c>
      <c r="K283" s="41">
        <v>87459</v>
      </c>
      <c r="L283" s="41">
        <v>86844</v>
      </c>
      <c r="M283" s="41">
        <v>77622</v>
      </c>
      <c r="N283" s="41">
        <v>91681</v>
      </c>
      <c r="O283" s="41">
        <v>107652</v>
      </c>
      <c r="P283" s="41">
        <v>99454</v>
      </c>
      <c r="Q283" s="41">
        <v>107257</v>
      </c>
      <c r="R283" s="41">
        <v>104774</v>
      </c>
      <c r="S283" s="41">
        <v>105845</v>
      </c>
      <c r="T283" s="41">
        <v>93653</v>
      </c>
      <c r="U283" s="41">
        <v>97511</v>
      </c>
      <c r="V283" s="41">
        <v>93178</v>
      </c>
      <c r="W283" s="41">
        <v>89216</v>
      </c>
      <c r="X283" s="41">
        <v>85498</v>
      </c>
      <c r="Y283" s="41">
        <v>81596</v>
      </c>
      <c r="Z283" s="56">
        <f t="shared" si="100"/>
        <v>0.23088532912564741</v>
      </c>
      <c r="AA283" s="56">
        <f t="shared" si="101"/>
        <v>0.13714997884723124</v>
      </c>
      <c r="AB283" s="56">
        <f t="shared" si="102"/>
        <v>0.22636892715443802</v>
      </c>
      <c r="AC283" s="57">
        <f t="shared" si="111"/>
        <v>109814.66552327375</v>
      </c>
      <c r="AD283" s="57">
        <f t="shared" si="112"/>
        <v>101451.97251283459</v>
      </c>
      <c r="AE283" s="57">
        <f t="shared" si="113"/>
        <v>109411.73020501035</v>
      </c>
      <c r="AF283" s="58">
        <f t="shared" si="104"/>
        <v>320678.36824111867</v>
      </c>
      <c r="AG283" s="85">
        <v>3.672476945142919E-2</v>
      </c>
      <c r="AH283" s="83">
        <f t="shared" si="114"/>
        <v>320678.36824111867</v>
      </c>
      <c r="AI283" s="84">
        <f t="shared" si="105"/>
        <v>0</v>
      </c>
      <c r="AJ283" s="59">
        <f t="shared" si="106"/>
        <v>3.672476945142919E-2</v>
      </c>
      <c r="AK283" s="60">
        <f t="shared" si="115"/>
        <v>92492.437031378708</v>
      </c>
      <c r="AL283" s="61">
        <f t="shared" si="107"/>
        <v>3.6700000000000003E-2</v>
      </c>
      <c r="AM283" s="62">
        <f t="shared" si="103"/>
        <v>1.6588980829934652E-3</v>
      </c>
      <c r="AN283" s="41"/>
      <c r="AO283" s="41"/>
      <c r="AP283" s="41"/>
      <c r="AQ283" s="63">
        <f t="shared" si="108"/>
        <v>3.672476945142919E-2</v>
      </c>
      <c r="AR283" s="58">
        <f t="shared" si="116"/>
        <v>89216</v>
      </c>
      <c r="AS283" s="43">
        <f t="shared" si="109"/>
        <v>92492.437031378708</v>
      </c>
      <c r="AT283" s="64">
        <f t="shared" si="110"/>
        <v>3.6724769451429218E-2</v>
      </c>
      <c r="AV283" s="18">
        <v>4782</v>
      </c>
      <c r="AW283" s="18">
        <v>4780</v>
      </c>
      <c r="AX283" s="18">
        <v>4789</v>
      </c>
      <c r="AY283" s="18">
        <v>4810</v>
      </c>
      <c r="AZ283" s="18">
        <v>4831</v>
      </c>
      <c r="BA283" s="18">
        <v>4847</v>
      </c>
      <c r="BB283" s="18">
        <v>4859</v>
      </c>
      <c r="BC283" s="18">
        <v>4858</v>
      </c>
      <c r="BD283" s="18">
        <v>4865</v>
      </c>
      <c r="BE283" s="18">
        <v>4888</v>
      </c>
      <c r="BF283" s="18">
        <v>4892</v>
      </c>
      <c r="BG283" s="18">
        <v>4888</v>
      </c>
      <c r="BH283" s="18">
        <v>4870</v>
      </c>
      <c r="BI283" s="18">
        <v>4875</v>
      </c>
      <c r="BJ283" s="18">
        <v>4882</v>
      </c>
    </row>
    <row r="284" spans="1:62" s="18" customFormat="1">
      <c r="A284" s="41">
        <v>280</v>
      </c>
      <c r="B284" s="36" t="s">
        <v>836</v>
      </c>
      <c r="C284" s="36" t="s">
        <v>838</v>
      </c>
      <c r="D284" s="37" t="s">
        <v>774</v>
      </c>
      <c r="E284" s="37" t="s">
        <v>775</v>
      </c>
      <c r="F284" s="38" t="s">
        <v>837</v>
      </c>
      <c r="G284" s="38">
        <v>5</v>
      </c>
      <c r="H284" s="38" t="s">
        <v>21</v>
      </c>
      <c r="I284" s="38" t="s">
        <v>1078</v>
      </c>
      <c r="J284" s="38" t="s">
        <v>24</v>
      </c>
      <c r="K284" s="41">
        <v>424069</v>
      </c>
      <c r="L284" s="41">
        <v>465733</v>
      </c>
      <c r="M284" s="41">
        <v>308634</v>
      </c>
      <c r="N284" s="41">
        <v>454724</v>
      </c>
      <c r="O284" s="41">
        <v>535440</v>
      </c>
      <c r="P284" s="41">
        <v>491298</v>
      </c>
      <c r="Q284" s="41">
        <v>487585</v>
      </c>
      <c r="R284" s="41">
        <v>519019</v>
      </c>
      <c r="S284" s="41">
        <v>534590</v>
      </c>
      <c r="T284" s="41">
        <v>485520</v>
      </c>
      <c r="U284" s="41">
        <v>576025</v>
      </c>
      <c r="V284" s="41">
        <v>455942</v>
      </c>
      <c r="W284" s="41">
        <v>444349</v>
      </c>
      <c r="X284" s="41">
        <v>424344</v>
      </c>
      <c r="Y284" s="41">
        <v>444712</v>
      </c>
      <c r="Z284" s="56">
        <f t="shared" si="100"/>
        <v>0.26262471437431167</v>
      </c>
      <c r="AA284" s="56">
        <f t="shared" si="101"/>
        <v>0.15853316323522826</v>
      </c>
      <c r="AB284" s="56">
        <f t="shared" si="102"/>
        <v>0.14977751262176664</v>
      </c>
      <c r="AC284" s="57">
        <f t="shared" si="111"/>
        <v>561046.02920751099</v>
      </c>
      <c r="AD284" s="57">
        <f t="shared" si="112"/>
        <v>514793.05255041044</v>
      </c>
      <c r="AE284" s="57">
        <f t="shared" si="113"/>
        <v>510902.48795596941</v>
      </c>
      <c r="AF284" s="58">
        <f t="shared" si="104"/>
        <v>1586741.569713891</v>
      </c>
      <c r="AG284" s="85">
        <v>3.5373781820461955E-2</v>
      </c>
      <c r="AH284" s="83">
        <f t="shared" si="114"/>
        <v>1586741.5697138913</v>
      </c>
      <c r="AI284" s="84">
        <f t="shared" si="105"/>
        <v>0</v>
      </c>
      <c r="AJ284" s="59">
        <f t="shared" si="106"/>
        <v>3.5373781820461955E-2</v>
      </c>
      <c r="AK284" s="60">
        <f t="shared" si="115"/>
        <v>460067.30457814049</v>
      </c>
      <c r="AL284" s="61">
        <f t="shared" si="107"/>
        <v>3.5400000000000001E-2</v>
      </c>
      <c r="AM284" s="62">
        <f t="shared" si="103"/>
        <v>3.9004296089431012E-3</v>
      </c>
      <c r="AN284" s="41"/>
      <c r="AO284" s="41"/>
      <c r="AP284" s="41"/>
      <c r="AQ284" s="63">
        <f t="shared" si="108"/>
        <v>3.5373781820461955E-2</v>
      </c>
      <c r="AR284" s="58">
        <f t="shared" si="116"/>
        <v>444349</v>
      </c>
      <c r="AS284" s="43">
        <f t="shared" si="109"/>
        <v>460067.30457814049</v>
      </c>
      <c r="AT284" s="64">
        <f t="shared" si="110"/>
        <v>3.5373781820462025E-2</v>
      </c>
      <c r="AV284" s="18">
        <v>14445</v>
      </c>
      <c r="AW284" s="18">
        <v>14500</v>
      </c>
      <c r="AX284" s="18">
        <v>14643</v>
      </c>
      <c r="AY284" s="18">
        <v>14836</v>
      </c>
      <c r="AZ284" s="18">
        <v>15046</v>
      </c>
      <c r="BA284" s="18">
        <v>15105</v>
      </c>
      <c r="BB284" s="18">
        <v>15336</v>
      </c>
      <c r="BC284" s="18">
        <v>15493</v>
      </c>
      <c r="BD284" s="18">
        <v>16129</v>
      </c>
      <c r="BE284" s="18">
        <v>16451</v>
      </c>
      <c r="BF284" s="18">
        <v>16573</v>
      </c>
      <c r="BG284" s="18">
        <v>16641</v>
      </c>
      <c r="BH284" s="18">
        <v>16678</v>
      </c>
      <c r="BI284" s="18">
        <v>16727</v>
      </c>
      <c r="BJ284" s="18">
        <v>16781</v>
      </c>
    </row>
    <row r="285" spans="1:62" s="18" customFormat="1">
      <c r="A285" s="41">
        <v>281</v>
      </c>
      <c r="B285" s="36" t="s">
        <v>839</v>
      </c>
      <c r="C285" s="36" t="s">
        <v>841</v>
      </c>
      <c r="D285" s="37" t="s">
        <v>774</v>
      </c>
      <c r="E285" s="37" t="s">
        <v>775</v>
      </c>
      <c r="F285" s="38" t="s">
        <v>840</v>
      </c>
      <c r="G285" s="38">
        <v>6</v>
      </c>
      <c r="H285" s="38" t="s">
        <v>21</v>
      </c>
      <c r="I285" s="38" t="s">
        <v>1078</v>
      </c>
      <c r="J285" s="38" t="s">
        <v>24</v>
      </c>
      <c r="K285" s="41">
        <v>248986</v>
      </c>
      <c r="L285" s="41">
        <v>251661</v>
      </c>
      <c r="M285" s="41">
        <v>189797</v>
      </c>
      <c r="N285" s="41">
        <v>274398</v>
      </c>
      <c r="O285" s="41">
        <v>311343</v>
      </c>
      <c r="P285" s="41">
        <v>249690</v>
      </c>
      <c r="Q285" s="41">
        <v>267088</v>
      </c>
      <c r="R285" s="41">
        <v>290976</v>
      </c>
      <c r="S285" s="41">
        <v>277701</v>
      </c>
      <c r="T285" s="41">
        <v>249608</v>
      </c>
      <c r="U285" s="41">
        <v>296983</v>
      </c>
      <c r="V285" s="41">
        <v>243081</v>
      </c>
      <c r="W285" s="41">
        <v>258032</v>
      </c>
      <c r="X285" s="41">
        <v>250934</v>
      </c>
      <c r="Y285" s="41">
        <v>257480</v>
      </c>
      <c r="Z285" s="56">
        <f t="shared" si="100"/>
        <v>0.25044380005301492</v>
      </c>
      <c r="AA285" s="56">
        <f t="shared" si="101"/>
        <v>2.8274682110640548E-3</v>
      </c>
      <c r="AB285" s="56">
        <f t="shared" si="102"/>
        <v>7.2702882893014076E-2</v>
      </c>
      <c r="AC285" s="57">
        <f t="shared" si="111"/>
        <v>322654.51461527956</v>
      </c>
      <c r="AD285" s="57">
        <f t="shared" si="112"/>
        <v>258761.57727743729</v>
      </c>
      <c r="AE285" s="57">
        <f t="shared" si="113"/>
        <v>276791.67027865018</v>
      </c>
      <c r="AF285" s="58">
        <f t="shared" si="104"/>
        <v>858207.76217136695</v>
      </c>
      <c r="AG285" s="85">
        <v>2.0815450873745287E-2</v>
      </c>
      <c r="AH285" s="83">
        <f t="shared" si="114"/>
        <v>858207.76217136695</v>
      </c>
      <c r="AI285" s="84">
        <f t="shared" si="105"/>
        <v>0</v>
      </c>
      <c r="AJ285" s="59">
        <f t="shared" si="106"/>
        <v>2.0815450873745287E-2</v>
      </c>
      <c r="AK285" s="60">
        <f t="shared" si="115"/>
        <v>263403.05241985421</v>
      </c>
      <c r="AL285" s="61">
        <f t="shared" si="107"/>
        <v>2.0799999999999999E-2</v>
      </c>
      <c r="AM285" s="62">
        <f t="shared" si="103"/>
        <v>2.9783379828927092E-3</v>
      </c>
      <c r="AN285" s="41"/>
      <c r="AO285" s="41"/>
      <c r="AP285" s="41"/>
      <c r="AQ285" s="63">
        <f t="shared" si="108"/>
        <v>2.0815450873745287E-2</v>
      </c>
      <c r="AR285" s="58">
        <f t="shared" si="116"/>
        <v>258032</v>
      </c>
      <c r="AS285" s="43">
        <f t="shared" si="109"/>
        <v>263403.05241985421</v>
      </c>
      <c r="AT285" s="64">
        <f t="shared" si="110"/>
        <v>2.0815450873745256E-2</v>
      </c>
      <c r="AV285" s="18">
        <v>12301</v>
      </c>
      <c r="AW285" s="18">
        <v>12341</v>
      </c>
      <c r="AX285" s="18">
        <v>12377</v>
      </c>
      <c r="AY285" s="18">
        <v>12565</v>
      </c>
      <c r="AZ285" s="18">
        <v>12787</v>
      </c>
      <c r="BA285" s="18">
        <v>12823</v>
      </c>
      <c r="BB285" s="18">
        <v>12856</v>
      </c>
      <c r="BC285" s="18">
        <v>12887</v>
      </c>
      <c r="BD285" s="18">
        <v>13017</v>
      </c>
      <c r="BE285" s="18">
        <v>13094</v>
      </c>
      <c r="BF285" s="18">
        <v>13176</v>
      </c>
      <c r="BG285" s="18">
        <v>13196</v>
      </c>
      <c r="BH285" s="18">
        <v>13241</v>
      </c>
      <c r="BI285" s="18">
        <v>13350</v>
      </c>
      <c r="BJ285" s="18">
        <v>13373</v>
      </c>
    </row>
    <row r="286" spans="1:62" s="18" customFormat="1">
      <c r="A286" s="41">
        <v>282</v>
      </c>
      <c r="B286" s="36" t="s">
        <v>842</v>
      </c>
      <c r="C286" s="36" t="s">
        <v>844</v>
      </c>
      <c r="D286" s="37" t="s">
        <v>774</v>
      </c>
      <c r="E286" s="37" t="s">
        <v>775</v>
      </c>
      <c r="F286" s="38" t="s">
        <v>843</v>
      </c>
      <c r="G286" s="38" t="s">
        <v>30</v>
      </c>
      <c r="H286" s="38" t="s">
        <v>21</v>
      </c>
      <c r="I286" s="38" t="s">
        <v>1078</v>
      </c>
      <c r="J286" s="38" t="s">
        <v>24</v>
      </c>
      <c r="K286" s="41">
        <v>17715</v>
      </c>
      <c r="L286" s="41">
        <v>18568</v>
      </c>
      <c r="M286" s="41">
        <v>13924</v>
      </c>
      <c r="N286" s="41">
        <v>28512</v>
      </c>
      <c r="O286" s="41">
        <v>21539</v>
      </c>
      <c r="P286" s="41">
        <v>18059</v>
      </c>
      <c r="Q286" s="41">
        <v>24553</v>
      </c>
      <c r="R286" s="41">
        <v>20864</v>
      </c>
      <c r="S286" s="41">
        <v>18854</v>
      </c>
      <c r="T286" s="41">
        <v>38706</v>
      </c>
      <c r="U286" s="41">
        <v>50609</v>
      </c>
      <c r="V286" s="41">
        <v>31672</v>
      </c>
      <c r="W286" s="41">
        <v>34540</v>
      </c>
      <c r="X286" s="41">
        <v>35139</v>
      </c>
      <c r="Y286" s="41">
        <v>38776</v>
      </c>
      <c r="Z286" s="56">
        <f t="shared" si="100"/>
        <v>0.21586226361840244</v>
      </c>
      <c r="AA286" s="56">
        <f t="shared" si="101"/>
        <v>1.9418571831780973E-2</v>
      </c>
      <c r="AB286" s="56">
        <f t="shared" si="102"/>
        <v>0.38600056449336728</v>
      </c>
      <c r="AC286" s="57">
        <f t="shared" si="111"/>
        <v>41995.882585379622</v>
      </c>
      <c r="AD286" s="57">
        <f t="shared" si="112"/>
        <v>35210.717471069715</v>
      </c>
      <c r="AE286" s="57">
        <f t="shared" si="113"/>
        <v>47872.459497600903</v>
      </c>
      <c r="AF286" s="58">
        <f t="shared" si="104"/>
        <v>125079.05955405024</v>
      </c>
      <c r="AG286" s="85">
        <v>3.8263021924965231E-2</v>
      </c>
      <c r="AH286" s="83">
        <f t="shared" si="114"/>
        <v>125079.05955405025</v>
      </c>
      <c r="AI286" s="84">
        <f t="shared" si="105"/>
        <v>0</v>
      </c>
      <c r="AJ286" s="59">
        <f t="shared" si="106"/>
        <v>3.8263021924965231E-2</v>
      </c>
      <c r="AK286" s="60">
        <f t="shared" si="115"/>
        <v>35861.604777288303</v>
      </c>
      <c r="AL286" s="61">
        <f t="shared" si="107"/>
        <v>3.8300000000000001E-2</v>
      </c>
      <c r="AM286" s="62">
        <f t="shared" si="103"/>
        <v>5.7219337195199893E-2</v>
      </c>
      <c r="AN286" s="41"/>
      <c r="AO286" s="41"/>
      <c r="AP286" s="41"/>
      <c r="AQ286" s="63">
        <f t="shared" si="108"/>
        <v>3.8263021924965231E-2</v>
      </c>
      <c r="AR286" s="58">
        <f t="shared" si="116"/>
        <v>34540</v>
      </c>
      <c r="AS286" s="43">
        <f t="shared" si="109"/>
        <v>35861.604777288303</v>
      </c>
      <c r="AT286" s="64">
        <f t="shared" si="110"/>
        <v>3.8263021924965335E-2</v>
      </c>
      <c r="AV286" s="18">
        <v>1776</v>
      </c>
      <c r="AW286" s="18">
        <v>1788</v>
      </c>
      <c r="AX286" s="18">
        <v>1849</v>
      </c>
      <c r="AY286" s="18">
        <v>1847</v>
      </c>
      <c r="AZ286" s="18">
        <v>1851</v>
      </c>
      <c r="BA286" s="18">
        <v>1852</v>
      </c>
      <c r="BB286" s="18">
        <v>1852</v>
      </c>
      <c r="BC286" s="18">
        <v>1854</v>
      </c>
      <c r="BD286" s="18">
        <v>3108</v>
      </c>
      <c r="BE286" s="18">
        <v>3110</v>
      </c>
      <c r="BF286" s="18">
        <v>3326</v>
      </c>
      <c r="BG286" s="18">
        <v>4600</v>
      </c>
      <c r="BH286" s="18">
        <v>4604</v>
      </c>
      <c r="BI286" s="18">
        <v>5208</v>
      </c>
      <c r="BJ286" s="18">
        <v>5212</v>
      </c>
    </row>
    <row r="287" spans="1:62" s="18" customFormat="1">
      <c r="A287" s="41">
        <v>283</v>
      </c>
      <c r="B287" s="36" t="s">
        <v>845</v>
      </c>
      <c r="C287" s="36" t="s">
        <v>847</v>
      </c>
      <c r="D287" s="37" t="s">
        <v>774</v>
      </c>
      <c r="E287" s="37" t="s">
        <v>775</v>
      </c>
      <c r="F287" s="38" t="s">
        <v>846</v>
      </c>
      <c r="G287" s="38" t="s">
        <v>30</v>
      </c>
      <c r="H287" s="38" t="s">
        <v>21</v>
      </c>
      <c r="I287" s="38" t="s">
        <v>1078</v>
      </c>
      <c r="J287" s="38" t="s">
        <v>24</v>
      </c>
      <c r="K287" s="41">
        <v>22110</v>
      </c>
      <c r="L287" s="41">
        <v>27309</v>
      </c>
      <c r="M287" s="41">
        <v>21543</v>
      </c>
      <c r="N287" s="41">
        <v>24615</v>
      </c>
      <c r="O287" s="41">
        <v>24187</v>
      </c>
      <c r="P287" s="41">
        <v>22019</v>
      </c>
      <c r="Q287" s="41">
        <v>23317</v>
      </c>
      <c r="R287" s="41">
        <v>31988</v>
      </c>
      <c r="S287" s="41">
        <v>29359</v>
      </c>
      <c r="T287" s="41">
        <v>28490</v>
      </c>
      <c r="U287" s="41">
        <v>26109</v>
      </c>
      <c r="V287" s="41">
        <v>29846</v>
      </c>
      <c r="W287" s="41">
        <v>26811</v>
      </c>
      <c r="X287" s="41">
        <v>25715</v>
      </c>
      <c r="Y287" s="41">
        <v>27401</v>
      </c>
      <c r="Z287" s="56">
        <f t="shared" ref="Z287:Z322" si="117">O287/$K287-1</f>
        <v>9.3939393939393989E-2</v>
      </c>
      <c r="AA287" s="56">
        <f t="shared" ref="AA287:AA322" si="118">P287/$K287-1</f>
        <v>-4.1157847127996083E-3</v>
      </c>
      <c r="AB287" s="56">
        <f t="shared" ref="AB287:AB322" si="119">Q287/$K287-1</f>
        <v>5.45906829488918E-2</v>
      </c>
      <c r="AC287" s="57">
        <f t="shared" si="111"/>
        <v>29329.609090909093</v>
      </c>
      <c r="AD287" s="57">
        <f t="shared" si="112"/>
        <v>26700.651696065128</v>
      </c>
      <c r="AE287" s="57">
        <f t="shared" si="113"/>
        <v>28274.630800542738</v>
      </c>
      <c r="AF287" s="58">
        <f t="shared" si="104"/>
        <v>84304.891587516962</v>
      </c>
      <c r="AG287" s="85">
        <v>9.4414749688169434E-3</v>
      </c>
      <c r="AH287" s="83">
        <f t="shared" si="114"/>
        <v>84304.891587516991</v>
      </c>
      <c r="AI287" s="84">
        <f t="shared" si="105"/>
        <v>0</v>
      </c>
      <c r="AJ287" s="59">
        <f t="shared" si="106"/>
        <v>9.4414749688169434E-3</v>
      </c>
      <c r="AK287" s="60">
        <f t="shared" si="115"/>
        <v>27064.135385388952</v>
      </c>
      <c r="AL287" s="61">
        <f t="shared" si="107"/>
        <v>9.4000000000000004E-3</v>
      </c>
      <c r="AM287" s="62">
        <f t="shared" ref="AM287:AM322" si="120">(POWER(W287/K287,1/12)-1)</f>
        <v>1.6194926978660984E-2</v>
      </c>
      <c r="AN287" s="41"/>
      <c r="AO287" s="41"/>
      <c r="AP287" s="41"/>
      <c r="AQ287" s="63">
        <f t="shared" si="108"/>
        <v>9.4414749688169434E-3</v>
      </c>
      <c r="AR287" s="58">
        <f t="shared" si="116"/>
        <v>26811</v>
      </c>
      <c r="AS287" s="43">
        <f t="shared" si="109"/>
        <v>27064.135385388952</v>
      </c>
      <c r="AT287" s="64">
        <f t="shared" si="110"/>
        <v>9.4414749688169763E-3</v>
      </c>
      <c r="AV287" s="18">
        <v>392</v>
      </c>
      <c r="AW287" s="18">
        <v>392</v>
      </c>
      <c r="AX287" s="18">
        <v>394</v>
      </c>
      <c r="AY287" s="18">
        <v>392</v>
      </c>
      <c r="AZ287" s="18">
        <v>394</v>
      </c>
      <c r="BA287" s="18">
        <v>399</v>
      </c>
      <c r="BB287" s="18">
        <v>398</v>
      </c>
      <c r="BC287" s="18">
        <v>398</v>
      </c>
      <c r="BD287" s="18">
        <v>400</v>
      </c>
      <c r="BE287" s="18">
        <v>403</v>
      </c>
      <c r="BF287" s="18">
        <v>411</v>
      </c>
      <c r="BG287" s="18">
        <v>412</v>
      </c>
      <c r="BH287" s="18">
        <v>412</v>
      </c>
      <c r="BI287" s="18">
        <v>420</v>
      </c>
      <c r="BJ287" s="18">
        <v>422</v>
      </c>
    </row>
    <row r="288" spans="1:62" s="18" customFormat="1">
      <c r="A288" s="41">
        <v>284</v>
      </c>
      <c r="B288" s="36" t="s">
        <v>848</v>
      </c>
      <c r="C288" s="36" t="s">
        <v>850</v>
      </c>
      <c r="D288" s="37" t="s">
        <v>774</v>
      </c>
      <c r="E288" s="37" t="s">
        <v>775</v>
      </c>
      <c r="F288" s="38" t="s">
        <v>849</v>
      </c>
      <c r="G288" s="38" t="s">
        <v>30</v>
      </c>
      <c r="H288" s="38" t="s">
        <v>21</v>
      </c>
      <c r="I288" s="38" t="s">
        <v>1078</v>
      </c>
      <c r="J288" s="38" t="s">
        <v>24</v>
      </c>
      <c r="K288" s="41">
        <v>75459</v>
      </c>
      <c r="L288" s="41">
        <v>74623</v>
      </c>
      <c r="M288" s="41">
        <v>64789</v>
      </c>
      <c r="N288" s="41">
        <v>89304</v>
      </c>
      <c r="O288" s="41">
        <v>88576</v>
      </c>
      <c r="P288" s="41">
        <v>89759</v>
      </c>
      <c r="Q288" s="41">
        <v>84891</v>
      </c>
      <c r="R288" s="41">
        <v>90041</v>
      </c>
      <c r="S288" s="41">
        <v>87508</v>
      </c>
      <c r="T288" s="41">
        <v>81252</v>
      </c>
      <c r="U288" s="41">
        <v>83642</v>
      </c>
      <c r="V288" s="41">
        <v>82015</v>
      </c>
      <c r="W288" s="41">
        <v>82078</v>
      </c>
      <c r="X288" s="41">
        <v>77780</v>
      </c>
      <c r="Y288" s="41">
        <v>76920</v>
      </c>
      <c r="Z288" s="56">
        <f t="shared" si="117"/>
        <v>0.17382949681283866</v>
      </c>
      <c r="AA288" s="56">
        <f t="shared" si="118"/>
        <v>0.18950688453332276</v>
      </c>
      <c r="AB288" s="56">
        <f t="shared" si="119"/>
        <v>0.12499503041386717</v>
      </c>
      <c r="AC288" s="57">
        <f t="shared" si="111"/>
        <v>96345.577439404165</v>
      </c>
      <c r="AD288" s="57">
        <f t="shared" si="112"/>
        <v>97632.346068726067</v>
      </c>
      <c r="AE288" s="57">
        <f t="shared" si="113"/>
        <v>92337.342106309385</v>
      </c>
      <c r="AF288" s="58">
        <f t="shared" si="104"/>
        <v>286315.26561443962</v>
      </c>
      <c r="AG288" s="85">
        <v>3.0559482891551779E-2</v>
      </c>
      <c r="AH288" s="83">
        <f t="shared" si="114"/>
        <v>286315.26561443968</v>
      </c>
      <c r="AI288" s="84">
        <f t="shared" si="105"/>
        <v>0</v>
      </c>
      <c r="AJ288" s="59">
        <f t="shared" si="106"/>
        <v>3.0559482891551779E-2</v>
      </c>
      <c r="AK288" s="60">
        <f t="shared" si="115"/>
        <v>84586.2612367728</v>
      </c>
      <c r="AL288" s="61">
        <f t="shared" si="107"/>
        <v>3.0599999999999999E-2</v>
      </c>
      <c r="AM288" s="62">
        <f t="shared" si="120"/>
        <v>7.0313171314979606E-3</v>
      </c>
      <c r="AN288" s="41"/>
      <c r="AO288" s="41"/>
      <c r="AP288" s="41"/>
      <c r="AQ288" s="63">
        <f t="shared" si="108"/>
        <v>3.0559482891551779E-2</v>
      </c>
      <c r="AR288" s="58">
        <f t="shared" si="116"/>
        <v>82078</v>
      </c>
      <c r="AS288" s="43">
        <f t="shared" si="109"/>
        <v>84586.2612367728</v>
      </c>
      <c r="AT288" s="64">
        <f t="shared" si="110"/>
        <v>3.0559482891551859E-2</v>
      </c>
      <c r="AV288" s="18">
        <v>10757</v>
      </c>
      <c r="AW288" s="18">
        <v>10854</v>
      </c>
      <c r="AX288" s="18">
        <v>11630</v>
      </c>
      <c r="AY288" s="18">
        <v>11766</v>
      </c>
      <c r="AZ288" s="18">
        <v>12033</v>
      </c>
      <c r="BA288" s="18">
        <v>12321</v>
      </c>
      <c r="BB288" s="18">
        <v>12405</v>
      </c>
      <c r="BC288" s="18">
        <v>12466</v>
      </c>
      <c r="BD288" s="18">
        <v>12459</v>
      </c>
      <c r="BE288" s="18">
        <v>12460</v>
      </c>
      <c r="BF288" s="18">
        <v>12495</v>
      </c>
      <c r="BG288" s="18">
        <v>12467</v>
      </c>
      <c r="BH288" s="18">
        <v>12314</v>
      </c>
      <c r="BI288" s="18">
        <v>12316</v>
      </c>
      <c r="BJ288" s="18">
        <v>12326</v>
      </c>
    </row>
    <row r="289" spans="1:62" s="18" customFormat="1">
      <c r="A289" s="41">
        <v>285</v>
      </c>
      <c r="B289" s="36" t="s">
        <v>851</v>
      </c>
      <c r="C289" s="36" t="s">
        <v>853</v>
      </c>
      <c r="D289" s="37" t="s">
        <v>774</v>
      </c>
      <c r="E289" s="37" t="s">
        <v>775</v>
      </c>
      <c r="F289" s="38" t="s">
        <v>852</v>
      </c>
      <c r="G289" s="38" t="s">
        <v>30</v>
      </c>
      <c r="H289" s="38" t="s">
        <v>21</v>
      </c>
      <c r="I289" s="38" t="s">
        <v>1078</v>
      </c>
      <c r="J289" s="38" t="s">
        <v>24</v>
      </c>
      <c r="K289" s="41">
        <v>7861</v>
      </c>
      <c r="L289" s="41">
        <v>8001</v>
      </c>
      <c r="M289" s="41">
        <v>6748</v>
      </c>
      <c r="N289" s="41">
        <v>9535</v>
      </c>
      <c r="O289" s="41">
        <v>13264</v>
      </c>
      <c r="P289" s="41">
        <v>13606</v>
      </c>
      <c r="Q289" s="41">
        <v>12561</v>
      </c>
      <c r="R289" s="41">
        <v>12598</v>
      </c>
      <c r="S289" s="41">
        <v>11683</v>
      </c>
      <c r="T289" s="41">
        <v>10182</v>
      </c>
      <c r="U289" s="41">
        <v>10954</v>
      </c>
      <c r="V289" s="41">
        <v>10188</v>
      </c>
      <c r="W289" s="41">
        <v>11160</v>
      </c>
      <c r="X289" s="41">
        <v>9486</v>
      </c>
      <c r="Y289" s="41">
        <v>9146</v>
      </c>
      <c r="Z289" s="56">
        <f t="shared" si="117"/>
        <v>0.6873171352245262</v>
      </c>
      <c r="AA289" s="56">
        <f t="shared" si="118"/>
        <v>0.73082305050248064</v>
      </c>
      <c r="AB289" s="56">
        <f t="shared" si="119"/>
        <v>0.5978883093753975</v>
      </c>
      <c r="AC289" s="57">
        <f t="shared" si="111"/>
        <v>18830.459229105712</v>
      </c>
      <c r="AD289" s="57">
        <f t="shared" si="112"/>
        <v>19315.985243607684</v>
      </c>
      <c r="AE289" s="57">
        <f t="shared" si="113"/>
        <v>17832.433532629435</v>
      </c>
      <c r="AF289" s="58">
        <f t="shared" si="104"/>
        <v>55978.878005342835</v>
      </c>
      <c r="AG289" s="85">
        <v>0.10750610500119506</v>
      </c>
      <c r="AH289" s="83">
        <f t="shared" si="114"/>
        <v>55978.878005342856</v>
      </c>
      <c r="AI289" s="84">
        <f t="shared" si="105"/>
        <v>0</v>
      </c>
      <c r="AJ289" s="59">
        <f t="shared" si="106"/>
        <v>0.10750610500119506</v>
      </c>
      <c r="AK289" s="60">
        <f t="shared" si="115"/>
        <v>12359.768131813338</v>
      </c>
      <c r="AL289" s="61">
        <f t="shared" si="107"/>
        <v>0.1075</v>
      </c>
      <c r="AM289" s="62">
        <f t="shared" si="120"/>
        <v>2.9632398979638763E-2</v>
      </c>
      <c r="AN289" s="41"/>
      <c r="AO289" s="41"/>
      <c r="AP289" s="41"/>
      <c r="AQ289" s="63">
        <f t="shared" si="108"/>
        <v>0.10750610500119506</v>
      </c>
      <c r="AR289" s="58">
        <f t="shared" si="116"/>
        <v>11160</v>
      </c>
      <c r="AS289" s="43">
        <f t="shared" si="109"/>
        <v>12359.768131813338</v>
      </c>
      <c r="AT289" s="64">
        <f t="shared" si="110"/>
        <v>0.10750610500119517</v>
      </c>
      <c r="AV289" s="18">
        <v>1544</v>
      </c>
      <c r="AW289" s="18">
        <v>1547</v>
      </c>
      <c r="AX289" s="18">
        <v>1547</v>
      </c>
      <c r="AY289" s="18">
        <v>1619</v>
      </c>
      <c r="AZ289" s="18">
        <v>1621</v>
      </c>
      <c r="BA289" s="18">
        <v>1622</v>
      </c>
      <c r="BB289" s="18">
        <v>1625</v>
      </c>
      <c r="BC289" s="18">
        <v>1626</v>
      </c>
      <c r="BD289" s="18">
        <v>1626</v>
      </c>
      <c r="BE289" s="18">
        <v>1626</v>
      </c>
      <c r="BF289" s="18">
        <v>1625</v>
      </c>
      <c r="BG289" s="18">
        <v>1640</v>
      </c>
      <c r="BH289" s="18">
        <v>1639</v>
      </c>
      <c r="BI289" s="18">
        <v>1495</v>
      </c>
      <c r="BJ289" s="18">
        <v>1495</v>
      </c>
    </row>
    <row r="290" spans="1:62" s="18" customFormat="1">
      <c r="A290" s="41">
        <v>286</v>
      </c>
      <c r="B290" s="36" t="s">
        <v>854</v>
      </c>
      <c r="C290" s="36" t="s">
        <v>856</v>
      </c>
      <c r="D290" s="37" t="s">
        <v>774</v>
      </c>
      <c r="E290" s="37" t="s">
        <v>775</v>
      </c>
      <c r="F290" s="38" t="s">
        <v>855</v>
      </c>
      <c r="G290" s="38" t="s">
        <v>30</v>
      </c>
      <c r="H290" s="38" t="s">
        <v>21</v>
      </c>
      <c r="I290" s="38" t="s">
        <v>1078</v>
      </c>
      <c r="J290" s="38" t="s">
        <v>24</v>
      </c>
      <c r="K290" s="41">
        <v>3083</v>
      </c>
      <c r="L290" s="41">
        <v>2542</v>
      </c>
      <c r="M290" s="41">
        <v>1112</v>
      </c>
      <c r="N290" s="41">
        <v>4119</v>
      </c>
      <c r="O290" s="41">
        <v>3550</v>
      </c>
      <c r="P290" s="41">
        <v>3122</v>
      </c>
      <c r="Q290" s="41">
        <v>4327</v>
      </c>
      <c r="R290" s="41">
        <v>4446</v>
      </c>
      <c r="S290" s="41">
        <v>7756</v>
      </c>
      <c r="T290" s="41">
        <v>3580</v>
      </c>
      <c r="U290" s="41">
        <v>3792</v>
      </c>
      <c r="V290" s="41">
        <v>2725</v>
      </c>
      <c r="W290" s="41">
        <v>4187</v>
      </c>
      <c r="X290" s="41">
        <v>3110</v>
      </c>
      <c r="Y290" s="41">
        <v>3620</v>
      </c>
      <c r="Z290" s="56">
        <f t="shared" si="117"/>
        <v>0.15147583522542973</v>
      </c>
      <c r="AA290" s="56">
        <f t="shared" si="118"/>
        <v>1.2650016217969462E-2</v>
      </c>
      <c r="AB290" s="56">
        <f t="shared" si="119"/>
        <v>0.40350308141420688</v>
      </c>
      <c r="AC290" s="57">
        <f t="shared" si="111"/>
        <v>4821.2293220888741</v>
      </c>
      <c r="AD290" s="57">
        <f t="shared" si="112"/>
        <v>4239.9656179046378</v>
      </c>
      <c r="AE290" s="57">
        <f t="shared" si="113"/>
        <v>5876.4674018812839</v>
      </c>
      <c r="AF290" s="58">
        <f t="shared" si="104"/>
        <v>14937.662341874795</v>
      </c>
      <c r="AG290" s="85">
        <v>3.5182855148804579E-2</v>
      </c>
      <c r="AH290" s="83">
        <f t="shared" si="114"/>
        <v>14937.662341874793</v>
      </c>
      <c r="AI290" s="84">
        <f t="shared" si="105"/>
        <v>0</v>
      </c>
      <c r="AJ290" s="59">
        <f t="shared" si="106"/>
        <v>3.5182855148804579E-2</v>
      </c>
      <c r="AK290" s="60">
        <f t="shared" si="115"/>
        <v>4334.3106145080446</v>
      </c>
      <c r="AL290" s="61">
        <f t="shared" si="107"/>
        <v>3.5200000000000002E-2</v>
      </c>
      <c r="AM290" s="62">
        <f t="shared" si="120"/>
        <v>2.5834859537898769E-2</v>
      </c>
      <c r="AN290" s="41"/>
      <c r="AO290" s="41"/>
      <c r="AP290" s="41"/>
      <c r="AQ290" s="63">
        <f t="shared" si="108"/>
        <v>3.5182855148804579E-2</v>
      </c>
      <c r="AR290" s="58">
        <f t="shared" si="116"/>
        <v>4187</v>
      </c>
      <c r="AS290" s="43">
        <f t="shared" si="109"/>
        <v>4334.3106145080446</v>
      </c>
      <c r="AT290" s="64">
        <f t="shared" si="110"/>
        <v>3.5182855148804482E-2</v>
      </c>
      <c r="AV290" s="18">
        <v>586</v>
      </c>
      <c r="AW290" s="18">
        <v>586</v>
      </c>
      <c r="AX290" s="18">
        <v>587</v>
      </c>
      <c r="AY290" s="18">
        <v>583</v>
      </c>
      <c r="AZ290" s="18">
        <v>583</v>
      </c>
      <c r="BA290" s="18">
        <v>583</v>
      </c>
      <c r="BB290" s="18">
        <v>583</v>
      </c>
      <c r="BC290" s="18">
        <v>584</v>
      </c>
      <c r="BD290" s="18">
        <v>584</v>
      </c>
      <c r="BE290" s="18">
        <v>586</v>
      </c>
      <c r="BF290" s="18">
        <v>586</v>
      </c>
      <c r="BG290" s="18">
        <v>587</v>
      </c>
      <c r="BH290" s="18">
        <v>589</v>
      </c>
      <c r="BI290" s="18">
        <v>589</v>
      </c>
      <c r="BJ290" s="18">
        <v>589</v>
      </c>
    </row>
    <row r="291" spans="1:62" s="18" customFormat="1">
      <c r="A291" s="41">
        <v>287</v>
      </c>
      <c r="B291" s="36" t="s">
        <v>857</v>
      </c>
      <c r="C291" s="36" t="s">
        <v>850</v>
      </c>
      <c r="D291" s="37" t="s">
        <v>774</v>
      </c>
      <c r="E291" s="37" t="s">
        <v>775</v>
      </c>
      <c r="F291" s="38" t="s">
        <v>858</v>
      </c>
      <c r="G291" s="38" t="s">
        <v>30</v>
      </c>
      <c r="H291" s="38" t="s">
        <v>21</v>
      </c>
      <c r="I291" s="38" t="s">
        <v>1078</v>
      </c>
      <c r="J291" s="38" t="s">
        <v>24</v>
      </c>
      <c r="K291" s="41">
        <v>37032</v>
      </c>
      <c r="L291" s="41">
        <v>40207</v>
      </c>
      <c r="M291" s="41">
        <v>27385</v>
      </c>
      <c r="N291" s="41">
        <v>55693</v>
      </c>
      <c r="O291" s="41">
        <v>51951</v>
      </c>
      <c r="P291" s="41">
        <v>38930</v>
      </c>
      <c r="Q291" s="41">
        <v>43898</v>
      </c>
      <c r="R291" s="41">
        <v>41968</v>
      </c>
      <c r="S291" s="41">
        <v>38468</v>
      </c>
      <c r="T291" s="41">
        <v>43276</v>
      </c>
      <c r="U291" s="41">
        <v>39639</v>
      </c>
      <c r="V291" s="41">
        <v>40601</v>
      </c>
      <c r="W291" s="41">
        <v>35984</v>
      </c>
      <c r="X291" s="41">
        <v>38633</v>
      </c>
      <c r="Y291" s="41">
        <v>38558</v>
      </c>
      <c r="Z291" s="56">
        <f t="shared" si="117"/>
        <v>0.40286779001944262</v>
      </c>
      <c r="AA291" s="56">
        <f t="shared" si="118"/>
        <v>5.1252970403975029E-2</v>
      </c>
      <c r="AB291" s="56">
        <f t="shared" si="119"/>
        <v>0.18540721538129179</v>
      </c>
      <c r="AC291" s="57">
        <f t="shared" si="111"/>
        <v>50480.79455605962</v>
      </c>
      <c r="AD291" s="57">
        <f t="shared" si="112"/>
        <v>37828.286887016635</v>
      </c>
      <c r="AE291" s="57">
        <f t="shared" si="113"/>
        <v>42655.693238280401</v>
      </c>
      <c r="AF291" s="58">
        <f t="shared" si="104"/>
        <v>130964.77468135665</v>
      </c>
      <c r="AG291" s="85">
        <v>3.9301948016954719E-2</v>
      </c>
      <c r="AH291" s="83">
        <f t="shared" si="114"/>
        <v>130964.77468135669</v>
      </c>
      <c r="AI291" s="84">
        <f t="shared" si="105"/>
        <v>0</v>
      </c>
      <c r="AJ291" s="59">
        <f t="shared" si="106"/>
        <v>3.9301948016954719E-2</v>
      </c>
      <c r="AK291" s="60">
        <f t="shared" si="115"/>
        <v>37398.241297442102</v>
      </c>
      <c r="AL291" s="61">
        <f t="shared" si="107"/>
        <v>3.9300000000000002E-2</v>
      </c>
      <c r="AM291" s="62">
        <f t="shared" si="120"/>
        <v>-2.3894746922099586E-3</v>
      </c>
      <c r="AN291" s="41"/>
      <c r="AO291" s="41"/>
      <c r="AP291" s="41"/>
      <c r="AQ291" s="63">
        <f t="shared" si="108"/>
        <v>3.9301948016954719E-2</v>
      </c>
      <c r="AR291" s="58">
        <f t="shared" si="116"/>
        <v>35984</v>
      </c>
      <c r="AS291" s="43">
        <f t="shared" si="109"/>
        <v>37398.241297442102</v>
      </c>
      <c r="AT291" s="64">
        <f t="shared" si="110"/>
        <v>3.9301948016954746E-2</v>
      </c>
      <c r="AV291" s="18">
        <v>10757</v>
      </c>
      <c r="AW291" s="18">
        <v>10854</v>
      </c>
      <c r="AX291" s="18">
        <v>11630</v>
      </c>
      <c r="AY291" s="18">
        <v>11766</v>
      </c>
      <c r="AZ291" s="18">
        <v>12033</v>
      </c>
      <c r="BA291" s="18">
        <v>12321</v>
      </c>
      <c r="BB291" s="18">
        <v>12405</v>
      </c>
      <c r="BC291" s="18">
        <v>12466</v>
      </c>
      <c r="BD291" s="18">
        <v>12459</v>
      </c>
      <c r="BE291" s="18">
        <v>12460</v>
      </c>
      <c r="BF291" s="18">
        <v>12495</v>
      </c>
      <c r="BG291" s="18">
        <v>12467</v>
      </c>
      <c r="BH291" s="18">
        <v>12314</v>
      </c>
      <c r="BI291" s="18">
        <v>12316</v>
      </c>
      <c r="BJ291" s="18">
        <v>12326</v>
      </c>
    </row>
    <row r="292" spans="1:62" s="18" customFormat="1">
      <c r="A292" s="41">
        <v>288</v>
      </c>
      <c r="B292" s="36" t="s">
        <v>859</v>
      </c>
      <c r="C292" s="36" t="s">
        <v>861</v>
      </c>
      <c r="D292" s="37" t="s">
        <v>774</v>
      </c>
      <c r="E292" s="37" t="s">
        <v>775</v>
      </c>
      <c r="F292" s="38" t="s">
        <v>860</v>
      </c>
      <c r="G292" s="38" t="s">
        <v>30</v>
      </c>
      <c r="H292" s="38" t="s">
        <v>21</v>
      </c>
      <c r="I292" s="38" t="s">
        <v>1078</v>
      </c>
      <c r="J292" s="38" t="s">
        <v>24</v>
      </c>
      <c r="K292" s="41">
        <v>52043</v>
      </c>
      <c r="L292" s="41">
        <v>49858</v>
      </c>
      <c r="M292" s="41">
        <v>35276</v>
      </c>
      <c r="N292" s="41">
        <v>57577</v>
      </c>
      <c r="O292" s="41">
        <v>64458</v>
      </c>
      <c r="P292" s="41">
        <v>65731</v>
      </c>
      <c r="Q292" s="41">
        <v>64012</v>
      </c>
      <c r="R292" s="41">
        <v>67508</v>
      </c>
      <c r="S292" s="41">
        <v>62754</v>
      </c>
      <c r="T292" s="41">
        <v>61479</v>
      </c>
      <c r="U292" s="41">
        <v>63622</v>
      </c>
      <c r="V292" s="41">
        <v>59318</v>
      </c>
      <c r="W292" s="41">
        <v>61293</v>
      </c>
      <c r="X292" s="41">
        <v>49705</v>
      </c>
      <c r="Y292" s="41">
        <v>54740</v>
      </c>
      <c r="Z292" s="56">
        <f t="shared" si="117"/>
        <v>0.23855273523816845</v>
      </c>
      <c r="AA292" s="56">
        <f t="shared" si="118"/>
        <v>0.26301327748208214</v>
      </c>
      <c r="AB292" s="56">
        <f t="shared" si="119"/>
        <v>0.22998289875679734</v>
      </c>
      <c r="AC292" s="57">
        <f t="shared" si="111"/>
        <v>75914.612800953066</v>
      </c>
      <c r="AD292" s="57">
        <f t="shared" si="112"/>
        <v>77413.872816709263</v>
      </c>
      <c r="AE292" s="57">
        <f t="shared" si="113"/>
        <v>75389.341813500374</v>
      </c>
      <c r="AF292" s="58">
        <f t="shared" si="104"/>
        <v>228717.8274311627</v>
      </c>
      <c r="AG292" s="85">
        <v>4.4476706232607618E-2</v>
      </c>
      <c r="AH292" s="83">
        <f t="shared" si="114"/>
        <v>228717.82743116285</v>
      </c>
      <c r="AI292" s="84">
        <f t="shared" si="105"/>
        <v>0</v>
      </c>
      <c r="AJ292" s="59">
        <f t="shared" si="106"/>
        <v>4.4476706232607618E-2</v>
      </c>
      <c r="AK292" s="60">
        <f t="shared" si="115"/>
        <v>64019.110755115224</v>
      </c>
      <c r="AL292" s="61">
        <f t="shared" si="107"/>
        <v>4.4499999999999998E-2</v>
      </c>
      <c r="AM292" s="62">
        <f t="shared" si="120"/>
        <v>1.3726297670929144E-2</v>
      </c>
      <c r="AN292" s="41"/>
      <c r="AO292" s="41"/>
      <c r="AP292" s="41"/>
      <c r="AQ292" s="63">
        <f t="shared" si="108"/>
        <v>4.4476706232607618E-2</v>
      </c>
      <c r="AR292" s="58">
        <f t="shared" si="116"/>
        <v>61293</v>
      </c>
      <c r="AS292" s="43">
        <f t="shared" si="109"/>
        <v>64019.110755115224</v>
      </c>
      <c r="AT292" s="64">
        <f t="shared" si="110"/>
        <v>4.4476706232607688E-2</v>
      </c>
      <c r="AV292" s="18">
        <v>8722</v>
      </c>
      <c r="AW292" s="18">
        <v>8728</v>
      </c>
      <c r="AX292" s="18">
        <v>8734</v>
      </c>
      <c r="AY292" s="18">
        <v>8710</v>
      </c>
      <c r="AZ292" s="18">
        <v>8764</v>
      </c>
      <c r="BA292" s="18">
        <v>8769</v>
      </c>
      <c r="BB292" s="18">
        <v>8770</v>
      </c>
      <c r="BC292" s="18">
        <v>8772</v>
      </c>
      <c r="BD292" s="18">
        <v>8778</v>
      </c>
      <c r="BE292" s="18">
        <v>8788</v>
      </c>
      <c r="BF292" s="18">
        <v>8753</v>
      </c>
      <c r="BG292" s="18">
        <v>8755</v>
      </c>
      <c r="BH292" s="18">
        <v>8755</v>
      </c>
      <c r="BI292" s="18">
        <v>8772</v>
      </c>
      <c r="BJ292" s="18">
        <v>8776</v>
      </c>
    </row>
    <row r="293" spans="1:62" s="18" customFormat="1">
      <c r="A293" s="41">
        <v>289</v>
      </c>
      <c r="B293" s="36" t="s">
        <v>862</v>
      </c>
      <c r="C293" s="36" t="s">
        <v>864</v>
      </c>
      <c r="D293" s="37" t="s">
        <v>774</v>
      </c>
      <c r="E293" s="37" t="s">
        <v>775</v>
      </c>
      <c r="F293" s="38" t="s">
        <v>863</v>
      </c>
      <c r="G293" s="38" t="s">
        <v>30</v>
      </c>
      <c r="H293" s="38" t="s">
        <v>21</v>
      </c>
      <c r="I293" s="38" t="s">
        <v>1078</v>
      </c>
      <c r="J293" s="38" t="s">
        <v>24</v>
      </c>
      <c r="K293" s="41">
        <v>61792</v>
      </c>
      <c r="L293" s="41">
        <v>61537</v>
      </c>
      <c r="M293" s="41">
        <v>61840</v>
      </c>
      <c r="N293" s="41">
        <v>51882</v>
      </c>
      <c r="O293" s="41">
        <v>49151</v>
      </c>
      <c r="P293" s="41">
        <v>53364</v>
      </c>
      <c r="Q293" s="41">
        <v>45303</v>
      </c>
      <c r="R293" s="41">
        <v>52752</v>
      </c>
      <c r="S293" s="41">
        <v>58212</v>
      </c>
      <c r="T293" s="41">
        <v>55240</v>
      </c>
      <c r="U293" s="41">
        <v>57198</v>
      </c>
      <c r="V293" s="41">
        <v>54114</v>
      </c>
      <c r="W293" s="41">
        <v>52888</v>
      </c>
      <c r="X293" s="41">
        <v>53896</v>
      </c>
      <c r="Y293" s="41">
        <v>48922</v>
      </c>
      <c r="Z293" s="56">
        <f t="shared" si="117"/>
        <v>-0.2045734075608493</v>
      </c>
      <c r="AA293" s="56">
        <f t="shared" si="118"/>
        <v>-0.13639306059036771</v>
      </c>
      <c r="AB293" s="56">
        <f t="shared" si="119"/>
        <v>-0.2668468410150181</v>
      </c>
      <c r="AC293" s="57">
        <f t="shared" si="111"/>
        <v>42068.521620921805</v>
      </c>
      <c r="AD293" s="57">
        <f t="shared" si="112"/>
        <v>45674.443811496632</v>
      </c>
      <c r="AE293" s="57">
        <f t="shared" si="113"/>
        <v>38775.004272397724</v>
      </c>
      <c r="AF293" s="58">
        <f t="shared" si="104"/>
        <v>126517.96970481616</v>
      </c>
      <c r="AG293" s="85">
        <v>-4.4402404581144479E-2</v>
      </c>
      <c r="AH293" s="83">
        <f t="shared" si="114"/>
        <v>126517.96970481615</v>
      </c>
      <c r="AI293" s="84">
        <f t="shared" si="105"/>
        <v>0</v>
      </c>
      <c r="AJ293" s="59">
        <f t="shared" si="106"/>
        <v>-4.4402404581144479E-2</v>
      </c>
      <c r="AK293" s="60">
        <f t="shared" si="115"/>
        <v>50539.645626512429</v>
      </c>
      <c r="AL293" s="61">
        <f t="shared" si="107"/>
        <v>-4.4400000000000002E-2</v>
      </c>
      <c r="AM293" s="62">
        <f t="shared" si="120"/>
        <v>-1.2882750730467407E-2</v>
      </c>
      <c r="AN293" s="41"/>
      <c r="AO293" s="41"/>
      <c r="AP293" s="41"/>
      <c r="AQ293" s="63">
        <f t="shared" si="108"/>
        <v>-4.4402404581144479E-2</v>
      </c>
      <c r="AR293" s="58">
        <f t="shared" si="116"/>
        <v>52888</v>
      </c>
      <c r="AS293" s="43">
        <f t="shared" si="109"/>
        <v>50539.645626512429</v>
      </c>
      <c r="AT293" s="64">
        <f t="shared" si="110"/>
        <v>-4.4402404581144528E-2</v>
      </c>
      <c r="AV293" s="18">
        <v>696</v>
      </c>
      <c r="AW293" s="18">
        <v>696</v>
      </c>
      <c r="AX293" s="18">
        <v>695</v>
      </c>
      <c r="AY293" s="18">
        <v>613</v>
      </c>
      <c r="AZ293" s="18">
        <v>612</v>
      </c>
      <c r="BA293" s="18">
        <v>612</v>
      </c>
      <c r="BB293" s="18">
        <v>612</v>
      </c>
      <c r="BC293" s="18">
        <v>612</v>
      </c>
      <c r="BD293" s="18">
        <v>606</v>
      </c>
      <c r="BE293" s="18">
        <v>605</v>
      </c>
      <c r="BF293" s="18">
        <v>606</v>
      </c>
      <c r="BG293" s="18">
        <v>605</v>
      </c>
      <c r="BH293" s="18">
        <v>604</v>
      </c>
      <c r="BI293" s="18">
        <v>603</v>
      </c>
      <c r="BJ293" s="18">
        <v>603</v>
      </c>
    </row>
    <row r="294" spans="1:62" s="18" customFormat="1">
      <c r="A294" s="41">
        <v>290</v>
      </c>
      <c r="B294" s="36" t="s">
        <v>867</v>
      </c>
      <c r="C294" s="36" t="s">
        <v>869</v>
      </c>
      <c r="D294" s="37" t="s">
        <v>865</v>
      </c>
      <c r="E294" s="37" t="s">
        <v>866</v>
      </c>
      <c r="F294" s="38" t="s">
        <v>868</v>
      </c>
      <c r="G294" s="38">
        <v>2</v>
      </c>
      <c r="H294" s="38" t="s">
        <v>1072</v>
      </c>
      <c r="I294" s="38" t="s">
        <v>1078</v>
      </c>
      <c r="J294" s="38" t="s">
        <v>24</v>
      </c>
      <c r="K294" s="41">
        <v>3755961.5199999996</v>
      </c>
      <c r="L294" s="41">
        <v>3567149.62</v>
      </c>
      <c r="M294" s="41">
        <v>3733030.77</v>
      </c>
      <c r="N294" s="41">
        <v>3590542.77</v>
      </c>
      <c r="O294" s="41">
        <v>3448056.67</v>
      </c>
      <c r="P294" s="41">
        <v>3403133</v>
      </c>
      <c r="Q294" s="41">
        <v>3334223</v>
      </c>
      <c r="R294" s="41">
        <v>3342596.17</v>
      </c>
      <c r="S294" s="41">
        <v>3296890.4299999997</v>
      </c>
      <c r="T294" s="41">
        <v>3622177.84</v>
      </c>
      <c r="U294" s="41">
        <v>3376238.83</v>
      </c>
      <c r="V294" s="41">
        <v>3688058.08</v>
      </c>
      <c r="W294" s="41">
        <v>3775052.22</v>
      </c>
      <c r="X294" s="41">
        <v>3691347.1799999997</v>
      </c>
      <c r="Y294" s="41">
        <v>3978993</v>
      </c>
      <c r="Z294" s="56">
        <f t="shared" si="117"/>
        <v>-8.1977636980689716E-2</v>
      </c>
      <c r="AA294" s="56">
        <f t="shared" si="118"/>
        <v>-9.3938268036356187E-2</v>
      </c>
      <c r="AB294" s="56">
        <f t="shared" si="119"/>
        <v>-0.11228510136600112</v>
      </c>
      <c r="AC294" s="57">
        <f t="shared" si="111"/>
        <v>3465582.3595256936</v>
      </c>
      <c r="AD294" s="57">
        <f t="shared" si="112"/>
        <v>3420430.3527063988</v>
      </c>
      <c r="AE294" s="57">
        <f t="shared" si="113"/>
        <v>3351170.0988153527</v>
      </c>
      <c r="AF294" s="58">
        <f t="shared" si="104"/>
        <v>10237182.811047446</v>
      </c>
      <c r="AG294" s="85">
        <v>-2.0024083888125693E-2</v>
      </c>
      <c r="AH294" s="83">
        <f t="shared" si="114"/>
        <v>10237182.811047446</v>
      </c>
      <c r="AI294" s="84">
        <f t="shared" si="105"/>
        <v>0</v>
      </c>
      <c r="AJ294" s="59">
        <f t="shared" si="106"/>
        <v>-2.0024083888125693E-2</v>
      </c>
      <c r="AK294" s="60">
        <f t="shared" si="115"/>
        <v>3699460.2576646651</v>
      </c>
      <c r="AL294" s="61">
        <f t="shared" si="107"/>
        <v>-0.02</v>
      </c>
      <c r="AM294" s="62">
        <f t="shared" si="120"/>
        <v>4.22580875967693E-4</v>
      </c>
      <c r="AN294" s="41"/>
      <c r="AO294" s="41"/>
      <c r="AP294" s="41"/>
      <c r="AQ294" s="63">
        <f t="shared" si="108"/>
        <v>-2.0024083888125693E-2</v>
      </c>
      <c r="AR294" s="58">
        <f t="shared" si="116"/>
        <v>3775052.22</v>
      </c>
      <c r="AS294" s="43">
        <f t="shared" si="109"/>
        <v>3699460.2576646651</v>
      </c>
      <c r="AT294" s="64">
        <f t="shared" si="110"/>
        <v>-2.002408388812571E-2</v>
      </c>
      <c r="AV294" s="18">
        <v>35229</v>
      </c>
      <c r="AW294" s="18">
        <v>35469</v>
      </c>
      <c r="AX294" s="18">
        <v>35540</v>
      </c>
      <c r="AY294" s="18">
        <v>35651</v>
      </c>
      <c r="AZ294" s="18">
        <v>35790</v>
      </c>
      <c r="BA294" s="18">
        <v>35898</v>
      </c>
      <c r="BB294" s="18">
        <v>35969</v>
      </c>
      <c r="BC294" s="18">
        <v>36129</v>
      </c>
      <c r="BD294" s="18">
        <v>36259</v>
      </c>
      <c r="BE294" s="18">
        <v>36410</v>
      </c>
      <c r="BF294" s="18">
        <v>36537</v>
      </c>
      <c r="BG294" s="18">
        <v>36582</v>
      </c>
      <c r="BH294" s="18">
        <v>36706</v>
      </c>
      <c r="BI294" s="18">
        <v>36802</v>
      </c>
      <c r="BJ294" s="18">
        <v>36730</v>
      </c>
    </row>
    <row r="295" spans="1:62" s="18" customFormat="1">
      <c r="A295" s="41">
        <v>291</v>
      </c>
      <c r="B295" s="36" t="s">
        <v>870</v>
      </c>
      <c r="C295" s="36" t="s">
        <v>872</v>
      </c>
      <c r="D295" s="37" t="s">
        <v>865</v>
      </c>
      <c r="E295" s="37" t="s">
        <v>866</v>
      </c>
      <c r="F295" s="38" t="s">
        <v>871</v>
      </c>
      <c r="G295" s="38">
        <v>2</v>
      </c>
      <c r="H295" s="38" t="s">
        <v>1072</v>
      </c>
      <c r="I295" s="38" t="s">
        <v>1078</v>
      </c>
      <c r="J295" s="38" t="s">
        <v>24</v>
      </c>
      <c r="K295" s="41">
        <v>7622355.2699999996</v>
      </c>
      <c r="L295" s="41">
        <v>7426243.1199999992</v>
      </c>
      <c r="M295" s="41">
        <v>7954833.6600000001</v>
      </c>
      <c r="N295" s="41">
        <v>7433445.3599999994</v>
      </c>
      <c r="O295" s="41">
        <v>6948988.6500000004</v>
      </c>
      <c r="P295" s="41">
        <v>7074435.5</v>
      </c>
      <c r="Q295" s="41">
        <v>7054437.3599999994</v>
      </c>
      <c r="R295" s="41">
        <v>7021304.7400000002</v>
      </c>
      <c r="S295" s="41">
        <v>7303157.3700000001</v>
      </c>
      <c r="T295" s="41">
        <v>7098021.3700000001</v>
      </c>
      <c r="U295" s="41">
        <v>7164997.7200000007</v>
      </c>
      <c r="V295" s="41">
        <v>7820052.0800000001</v>
      </c>
      <c r="W295" s="41">
        <v>7807975.7800000003</v>
      </c>
      <c r="X295" s="41">
        <v>7463144.0600000005</v>
      </c>
      <c r="Y295" s="41">
        <v>8329828.6000000006</v>
      </c>
      <c r="Z295" s="56">
        <f t="shared" si="117"/>
        <v>-8.8341017460866644E-2</v>
      </c>
      <c r="AA295" s="56">
        <f t="shared" si="118"/>
        <v>-7.1883263189856494E-2</v>
      </c>
      <c r="AB295" s="56">
        <f t="shared" si="119"/>
        <v>-7.4506880076189441E-2</v>
      </c>
      <c r="AC295" s="57">
        <f t="shared" si="111"/>
        <v>7118211.2552849967</v>
      </c>
      <c r="AD295" s="57">
        <f t="shared" si="112"/>
        <v>7246713.0020262348</v>
      </c>
      <c r="AE295" s="57">
        <f t="shared" si="113"/>
        <v>7226227.8649217486</v>
      </c>
      <c r="AF295" s="58">
        <f t="shared" si="104"/>
        <v>21591152.122232981</v>
      </c>
      <c r="AG295" s="85">
        <v>-1.6180295181814693E-2</v>
      </c>
      <c r="AH295" s="83">
        <f t="shared" si="114"/>
        <v>21591152.122232974</v>
      </c>
      <c r="AI295" s="84">
        <f t="shared" si="105"/>
        <v>0</v>
      </c>
      <c r="AJ295" s="59">
        <f t="shared" si="106"/>
        <v>-1.6180295181814693E-2</v>
      </c>
      <c r="AK295" s="60">
        <f t="shared" si="115"/>
        <v>7681640.4271071404</v>
      </c>
      <c r="AL295" s="61">
        <f t="shared" si="107"/>
        <v>-1.6199999999999999E-2</v>
      </c>
      <c r="AM295" s="62">
        <f t="shared" si="120"/>
        <v>2.0070393015199084E-3</v>
      </c>
      <c r="AN295" s="41"/>
      <c r="AO295" s="41"/>
      <c r="AP295" s="41"/>
      <c r="AQ295" s="63">
        <f t="shared" si="108"/>
        <v>-1.6180295181814693E-2</v>
      </c>
      <c r="AR295" s="58">
        <f t="shared" si="116"/>
        <v>7807975.7800000003</v>
      </c>
      <c r="AS295" s="43">
        <f t="shared" si="109"/>
        <v>7681640.4271071404</v>
      </c>
      <c r="AT295" s="64">
        <f t="shared" si="110"/>
        <v>-1.6180295181814741E-2</v>
      </c>
      <c r="AV295" s="18">
        <v>65527</v>
      </c>
      <c r="AW295" s="18">
        <v>65699</v>
      </c>
      <c r="AX295" s="18">
        <v>65965</v>
      </c>
      <c r="AY295" s="18">
        <v>66067</v>
      </c>
      <c r="AZ295" s="18">
        <v>66211</v>
      </c>
      <c r="BA295" s="18">
        <v>66421</v>
      </c>
      <c r="BB295" s="18">
        <v>66620</v>
      </c>
      <c r="BC295" s="18">
        <v>66600</v>
      </c>
      <c r="BD295" s="18">
        <v>66590</v>
      </c>
      <c r="BE295" s="18">
        <v>66567</v>
      </c>
      <c r="BF295" s="18">
        <v>66705</v>
      </c>
      <c r="BG295" s="18">
        <v>66875</v>
      </c>
      <c r="BH295" s="18">
        <v>67147</v>
      </c>
      <c r="BI295" s="18">
        <v>67158</v>
      </c>
      <c r="BJ295" s="18">
        <v>67169</v>
      </c>
    </row>
    <row r="296" spans="1:62" s="18" customFormat="1">
      <c r="A296" s="41">
        <v>292</v>
      </c>
      <c r="B296" s="36" t="s">
        <v>873</v>
      </c>
      <c r="C296" s="36" t="s">
        <v>875</v>
      </c>
      <c r="D296" s="37" t="s">
        <v>865</v>
      </c>
      <c r="E296" s="37" t="s">
        <v>866</v>
      </c>
      <c r="F296" s="38" t="s">
        <v>874</v>
      </c>
      <c r="G296" s="38">
        <v>2</v>
      </c>
      <c r="H296" s="38" t="s">
        <v>1072</v>
      </c>
      <c r="I296" s="38" t="s">
        <v>1078</v>
      </c>
      <c r="J296" s="38" t="s">
        <v>24</v>
      </c>
      <c r="K296" s="41">
        <v>2817924.31</v>
      </c>
      <c r="L296" s="41">
        <v>2720784.1</v>
      </c>
      <c r="M296" s="41">
        <v>2776913.05</v>
      </c>
      <c r="N296" s="41">
        <v>2728737.84</v>
      </c>
      <c r="O296" s="41">
        <v>2603898.48</v>
      </c>
      <c r="P296" s="41">
        <v>2591393.15</v>
      </c>
      <c r="Q296" s="41">
        <v>2550191</v>
      </c>
      <c r="R296" s="41">
        <v>2524718.7399999998</v>
      </c>
      <c r="S296" s="41">
        <v>2480333.7000000002</v>
      </c>
      <c r="T296" s="41">
        <v>2701227.71</v>
      </c>
      <c r="U296" s="41">
        <v>2503076.8600000003</v>
      </c>
      <c r="V296" s="41">
        <v>2734985.7800000003</v>
      </c>
      <c r="W296" s="41">
        <v>2721985.33</v>
      </c>
      <c r="X296" s="41">
        <v>2673471.7199999997</v>
      </c>
      <c r="Y296" s="41">
        <v>2867184.8</v>
      </c>
      <c r="Z296" s="56">
        <f t="shared" si="117"/>
        <v>-7.5951589345563342E-2</v>
      </c>
      <c r="AA296" s="56">
        <f t="shared" si="118"/>
        <v>-8.0389370004050997E-2</v>
      </c>
      <c r="AB296" s="56">
        <f t="shared" si="119"/>
        <v>-9.5010823764815733E-2</v>
      </c>
      <c r="AC296" s="57">
        <f t="shared" si="111"/>
        <v>2515246.2180111925</v>
      </c>
      <c r="AD296" s="57">
        <f t="shared" si="112"/>
        <v>2503166.6441610311</v>
      </c>
      <c r="AE296" s="57">
        <f t="shared" si="113"/>
        <v>2463367.2615209562</v>
      </c>
      <c r="AF296" s="58">
        <f t="shared" si="104"/>
        <v>7481780.1236931793</v>
      </c>
      <c r="AG296" s="85">
        <v>-1.7368474906929617E-2</v>
      </c>
      <c r="AH296" s="83">
        <f t="shared" si="114"/>
        <v>7481780.1236931803</v>
      </c>
      <c r="AI296" s="84">
        <f t="shared" si="105"/>
        <v>0</v>
      </c>
      <c r="AJ296" s="59">
        <f t="shared" si="106"/>
        <v>-1.7368474906929617E-2</v>
      </c>
      <c r="AK296" s="60">
        <f t="shared" si="115"/>
        <v>2674708.5960988645</v>
      </c>
      <c r="AL296" s="61">
        <f t="shared" si="107"/>
        <v>-1.7399999999999999E-2</v>
      </c>
      <c r="AM296" s="62">
        <f t="shared" si="120"/>
        <v>-2.882424385264315E-3</v>
      </c>
      <c r="AN296" s="41"/>
      <c r="AO296" s="41"/>
      <c r="AP296" s="41"/>
      <c r="AQ296" s="63">
        <f t="shared" si="108"/>
        <v>-1.7368474906929617E-2</v>
      </c>
      <c r="AR296" s="58">
        <f t="shared" si="116"/>
        <v>2721985.33</v>
      </c>
      <c r="AS296" s="43">
        <f t="shared" si="109"/>
        <v>2674708.5960988645</v>
      </c>
      <c r="AT296" s="64">
        <f t="shared" si="110"/>
        <v>-1.736847490692961E-2</v>
      </c>
      <c r="AV296" s="18">
        <v>26379</v>
      </c>
      <c r="AW296" s="18">
        <v>26451</v>
      </c>
      <c r="AX296" s="18">
        <v>26479</v>
      </c>
      <c r="AY296" s="18">
        <v>26521</v>
      </c>
      <c r="AZ296" s="18">
        <v>26592</v>
      </c>
      <c r="BA296" s="18">
        <v>26713</v>
      </c>
      <c r="BB296" s="18">
        <v>26792</v>
      </c>
      <c r="BC296" s="18">
        <v>26884</v>
      </c>
      <c r="BD296" s="18">
        <v>26934</v>
      </c>
      <c r="BE296" s="18">
        <v>27029</v>
      </c>
      <c r="BF296" s="18">
        <v>27082</v>
      </c>
      <c r="BG296" s="18">
        <v>27172</v>
      </c>
      <c r="BH296" s="18">
        <v>27252</v>
      </c>
      <c r="BI296" s="18">
        <v>27313</v>
      </c>
      <c r="BJ296" s="18">
        <v>27270</v>
      </c>
    </row>
    <row r="297" spans="1:62" s="18" customFormat="1">
      <c r="A297" s="41">
        <v>293</v>
      </c>
      <c r="B297" s="36" t="s">
        <v>876</v>
      </c>
      <c r="C297" s="36" t="s">
        <v>877</v>
      </c>
      <c r="D297" s="37" t="s">
        <v>865</v>
      </c>
      <c r="E297" s="37" t="s">
        <v>866</v>
      </c>
      <c r="F297" s="38" t="s">
        <v>73</v>
      </c>
      <c r="G297" s="38">
        <v>3</v>
      </c>
      <c r="H297" s="38" t="s">
        <v>1072</v>
      </c>
      <c r="I297" s="38" t="s">
        <v>1078</v>
      </c>
      <c r="J297" s="38" t="s">
        <v>24</v>
      </c>
      <c r="K297" s="41">
        <v>72837.320000000007</v>
      </c>
      <c r="L297" s="41">
        <v>61652.67</v>
      </c>
      <c r="M297" s="41">
        <v>74970.8</v>
      </c>
      <c r="N297" s="41">
        <v>80479.570000000007</v>
      </c>
      <c r="O297" s="41">
        <v>79345.77</v>
      </c>
      <c r="P297" s="41">
        <v>80667.34</v>
      </c>
      <c r="Q297" s="41">
        <v>83711.360000000001</v>
      </c>
      <c r="R297" s="41">
        <v>93007.23</v>
      </c>
      <c r="S297" s="41">
        <v>78493.14</v>
      </c>
      <c r="T297" s="41">
        <v>83290.03</v>
      </c>
      <c r="U297" s="41">
        <v>76374.990000000005</v>
      </c>
      <c r="V297" s="41">
        <v>85978.94</v>
      </c>
      <c r="W297" s="41">
        <v>64861.399999999994</v>
      </c>
      <c r="X297" s="41">
        <v>58680.58</v>
      </c>
      <c r="Y297" s="41">
        <v>76502.3</v>
      </c>
      <c r="Z297" s="56">
        <f t="shared" si="117"/>
        <v>8.9355978501130862E-2</v>
      </c>
      <c r="AA297" s="56">
        <f t="shared" si="118"/>
        <v>0.10750011120672731</v>
      </c>
      <c r="AB297" s="56">
        <f t="shared" si="119"/>
        <v>0.14929214858536799</v>
      </c>
      <c r="AC297" s="57">
        <f t="shared" si="111"/>
        <v>70657.153863953237</v>
      </c>
      <c r="AD297" s="57">
        <f t="shared" si="112"/>
        <v>71834.00771302401</v>
      </c>
      <c r="AE297" s="57">
        <f t="shared" si="113"/>
        <v>74544.697766254976</v>
      </c>
      <c r="AF297" s="58">
        <f t="shared" si="104"/>
        <v>217035.85934323221</v>
      </c>
      <c r="AG297" s="85">
        <v>2.2047347584064882E-2</v>
      </c>
      <c r="AH297" s="83">
        <f t="shared" si="114"/>
        <v>217035.85934323198</v>
      </c>
      <c r="AI297" s="84">
        <f t="shared" si="105"/>
        <v>2.3283064365386963E-10</v>
      </c>
      <c r="AJ297" s="59">
        <f t="shared" si="106"/>
        <v>2.2047347584064882E-2</v>
      </c>
      <c r="AK297" s="60">
        <f t="shared" si="115"/>
        <v>66291.421830589054</v>
      </c>
      <c r="AL297" s="61">
        <f t="shared" si="107"/>
        <v>2.1999999999999999E-2</v>
      </c>
      <c r="AM297" s="62">
        <f t="shared" si="120"/>
        <v>-9.6180953498590238E-3</v>
      </c>
      <c r="AN297" s="41"/>
      <c r="AO297" s="41"/>
      <c r="AP297" s="41"/>
      <c r="AQ297" s="63">
        <f t="shared" si="108"/>
        <v>2.2047347584064882E-2</v>
      </c>
      <c r="AR297" s="58">
        <f t="shared" si="116"/>
        <v>64861.399999999994</v>
      </c>
      <c r="AS297" s="43">
        <f t="shared" si="109"/>
        <v>66291.421830589054</v>
      </c>
      <c r="AT297" s="64">
        <f t="shared" si="110"/>
        <v>2.2047347584064791E-2</v>
      </c>
      <c r="AV297" s="18">
        <v>2381</v>
      </c>
      <c r="AW297" s="18">
        <v>2380</v>
      </c>
      <c r="AX297" s="18">
        <v>2386</v>
      </c>
      <c r="AY297" s="18">
        <v>2388</v>
      </c>
      <c r="AZ297" s="18">
        <v>2392</v>
      </c>
      <c r="BA297" s="18">
        <v>2395</v>
      </c>
      <c r="BB297" s="18">
        <v>2402</v>
      </c>
      <c r="BC297" s="18">
        <v>2403</v>
      </c>
      <c r="BD297" s="18">
        <v>2407</v>
      </c>
      <c r="BE297" s="18">
        <v>2414</v>
      </c>
      <c r="BF297" s="18">
        <v>2426</v>
      </c>
      <c r="BG297" s="18">
        <v>2432</v>
      </c>
      <c r="BH297" s="18">
        <v>2433</v>
      </c>
      <c r="BI297" s="18">
        <v>2445</v>
      </c>
      <c r="BJ297" s="18">
        <v>2445</v>
      </c>
    </row>
    <row r="298" spans="1:62" s="18" customFormat="1">
      <c r="A298" s="41">
        <v>294</v>
      </c>
      <c r="B298" s="36" t="s">
        <v>878</v>
      </c>
      <c r="C298" s="36" t="s">
        <v>880</v>
      </c>
      <c r="D298" s="37" t="s">
        <v>865</v>
      </c>
      <c r="E298" s="37" t="s">
        <v>866</v>
      </c>
      <c r="F298" s="38" t="s">
        <v>879</v>
      </c>
      <c r="G298" s="38">
        <v>4</v>
      </c>
      <c r="H298" s="38" t="s">
        <v>21</v>
      </c>
      <c r="I298" s="38" t="s">
        <v>1078</v>
      </c>
      <c r="J298" s="38" t="s">
        <v>24</v>
      </c>
      <c r="K298" s="41">
        <v>24308</v>
      </c>
      <c r="L298" s="41">
        <v>21908</v>
      </c>
      <c r="M298" s="41">
        <v>26043</v>
      </c>
      <c r="N298" s="41">
        <v>28582.67</v>
      </c>
      <c r="O298" s="41">
        <v>27041.33</v>
      </c>
      <c r="P298" s="41">
        <v>28653.5</v>
      </c>
      <c r="Q298" s="41">
        <v>31821.5</v>
      </c>
      <c r="R298" s="41">
        <v>29437</v>
      </c>
      <c r="S298" s="41">
        <v>30639.33</v>
      </c>
      <c r="T298" s="41">
        <v>30828</v>
      </c>
      <c r="U298" s="41">
        <v>29153</v>
      </c>
      <c r="V298" s="41">
        <v>31385</v>
      </c>
      <c r="W298" s="41">
        <v>25665</v>
      </c>
      <c r="X298" s="41">
        <v>25198</v>
      </c>
      <c r="Y298" s="41">
        <v>29476</v>
      </c>
      <c r="Z298" s="56">
        <f t="shared" si="117"/>
        <v>0.11244569688991279</v>
      </c>
      <c r="AA298" s="56">
        <f t="shared" si="118"/>
        <v>0.17876830673029454</v>
      </c>
      <c r="AB298" s="56">
        <f t="shared" si="119"/>
        <v>0.30909577093960827</v>
      </c>
      <c r="AC298" s="57">
        <f t="shared" si="111"/>
        <v>28550.918810679614</v>
      </c>
      <c r="AD298" s="57">
        <f t="shared" si="112"/>
        <v>30253.088592233009</v>
      </c>
      <c r="AE298" s="57">
        <f t="shared" si="113"/>
        <v>33597.942961165048</v>
      </c>
      <c r="AF298" s="58">
        <f t="shared" si="104"/>
        <v>92401.950364077667</v>
      </c>
      <c r="AG298" s="85">
        <v>3.7063573148223276E-2</v>
      </c>
      <c r="AH298" s="83">
        <f t="shared" si="114"/>
        <v>92401.950364077653</v>
      </c>
      <c r="AI298" s="84">
        <f t="shared" si="105"/>
        <v>0</v>
      </c>
      <c r="AJ298" s="59">
        <f t="shared" si="106"/>
        <v>3.7063573148223276E-2</v>
      </c>
      <c r="AK298" s="60">
        <f t="shared" si="115"/>
        <v>26616.236604849149</v>
      </c>
      <c r="AL298" s="61">
        <f t="shared" si="107"/>
        <v>3.7100000000000001E-2</v>
      </c>
      <c r="AM298" s="62">
        <f t="shared" si="120"/>
        <v>4.5371519910286651E-3</v>
      </c>
      <c r="AN298" s="41"/>
      <c r="AO298" s="41"/>
      <c r="AP298" s="41"/>
      <c r="AQ298" s="63">
        <f t="shared" si="108"/>
        <v>3.7063573148223276E-2</v>
      </c>
      <c r="AR298" s="58">
        <f t="shared" si="116"/>
        <v>25665</v>
      </c>
      <c r="AS298" s="43">
        <f t="shared" si="109"/>
        <v>26616.236604849149</v>
      </c>
      <c r="AT298" s="64">
        <f t="shared" si="110"/>
        <v>3.7063573148223172E-2</v>
      </c>
      <c r="AV298" s="18">
        <v>712</v>
      </c>
      <c r="AW298" s="18">
        <v>712</v>
      </c>
      <c r="AX298" s="18">
        <v>713</v>
      </c>
      <c r="AY298" s="18">
        <v>715</v>
      </c>
      <c r="AZ298" s="18">
        <v>716</v>
      </c>
      <c r="BA298" s="18">
        <v>716</v>
      </c>
      <c r="BB298" s="18">
        <v>716</v>
      </c>
      <c r="BC298" s="18">
        <v>716</v>
      </c>
      <c r="BD298" s="18">
        <v>716</v>
      </c>
      <c r="BE298" s="18">
        <v>717</v>
      </c>
      <c r="BF298" s="18">
        <v>718</v>
      </c>
      <c r="BG298" s="18">
        <v>721</v>
      </c>
      <c r="BH298" s="18">
        <v>722</v>
      </c>
      <c r="BI298" s="18">
        <v>723</v>
      </c>
      <c r="BJ298" s="18">
        <v>725</v>
      </c>
    </row>
    <row r="299" spans="1:62" s="18" customFormat="1">
      <c r="A299" s="41">
        <v>295</v>
      </c>
      <c r="B299" s="36" t="s">
        <v>881</v>
      </c>
      <c r="C299" s="36" t="s">
        <v>883</v>
      </c>
      <c r="D299" s="37" t="s">
        <v>865</v>
      </c>
      <c r="E299" s="37" t="s">
        <v>866</v>
      </c>
      <c r="F299" s="38" t="s">
        <v>882</v>
      </c>
      <c r="G299" s="38">
        <v>6</v>
      </c>
      <c r="H299" s="38" t="s">
        <v>21</v>
      </c>
      <c r="I299" s="38" t="s">
        <v>1078</v>
      </c>
      <c r="J299" s="38" t="s">
        <v>24</v>
      </c>
      <c r="K299" s="41">
        <v>87371.989999999991</v>
      </c>
      <c r="L299" s="41">
        <v>79934.12999999999</v>
      </c>
      <c r="M299" s="41">
        <v>84541.41</v>
      </c>
      <c r="N299" s="41">
        <v>96163.16</v>
      </c>
      <c r="O299" s="41">
        <v>96718.46</v>
      </c>
      <c r="P299" s="41">
        <v>102386</v>
      </c>
      <c r="Q299" s="41">
        <v>101720.17</v>
      </c>
      <c r="R299" s="41">
        <v>99299.83</v>
      </c>
      <c r="S299" s="41">
        <v>107757</v>
      </c>
      <c r="T299" s="41">
        <v>102045.83</v>
      </c>
      <c r="U299" s="41">
        <v>106942.17</v>
      </c>
      <c r="V299" s="41">
        <v>102232.97</v>
      </c>
      <c r="W299" s="41">
        <v>91519.5</v>
      </c>
      <c r="X299" s="41">
        <v>86702</v>
      </c>
      <c r="Y299" s="41">
        <v>89442.5</v>
      </c>
      <c r="Z299" s="56">
        <f t="shared" si="117"/>
        <v>0.1069732988798815</v>
      </c>
      <c r="AA299" s="56">
        <f t="shared" si="118"/>
        <v>0.17184008284577246</v>
      </c>
      <c r="AB299" s="56">
        <f t="shared" si="119"/>
        <v>0.16421944836096802</v>
      </c>
      <c r="AC299" s="57">
        <f t="shared" ref="AC299:AC330" si="121">$W299*(Z299+1)</f>
        <v>101309.64282683731</v>
      </c>
      <c r="AD299" s="57">
        <f t="shared" ref="AD299:AD330" si="122">$W299*(1+AA299)</f>
        <v>107246.21846200367</v>
      </c>
      <c r="AE299" s="57">
        <f t="shared" ref="AE299:AE330" si="123">$W299*(AB299+1)</f>
        <v>106548.78180427161</v>
      </c>
      <c r="AF299" s="58">
        <f t="shared" si="104"/>
        <v>315104.64309311262</v>
      </c>
      <c r="AG299" s="85">
        <v>2.7879231660704457E-2</v>
      </c>
      <c r="AH299" s="83">
        <f t="shared" ref="AH299:AH330" si="124">W299*((1+AG299)^4+(1+AG299)^5+(1+AG299)^6)</f>
        <v>315104.64309311222</v>
      </c>
      <c r="AI299" s="84">
        <f t="shared" si="105"/>
        <v>0</v>
      </c>
      <c r="AJ299" s="59">
        <f t="shared" si="106"/>
        <v>2.7879231660704457E-2</v>
      </c>
      <c r="AK299" s="60">
        <f t="shared" ref="AK299:AK330" si="125">+W299*(1+AJ299)</f>
        <v>94070.993341971829</v>
      </c>
      <c r="AL299" s="61">
        <f t="shared" si="107"/>
        <v>2.7900000000000001E-2</v>
      </c>
      <c r="AM299" s="62">
        <f t="shared" si="120"/>
        <v>3.872254009481102E-3</v>
      </c>
      <c r="AN299" s="41"/>
      <c r="AO299" s="41"/>
      <c r="AP299" s="41"/>
      <c r="AQ299" s="63">
        <f t="shared" si="108"/>
        <v>2.7879231660704457E-2</v>
      </c>
      <c r="AR299" s="58">
        <f t="shared" ref="AR299:AR330" si="126">W299</f>
        <v>91519.5</v>
      </c>
      <c r="AS299" s="43">
        <f t="shared" si="109"/>
        <v>94070.993341971829</v>
      </c>
      <c r="AT299" s="64">
        <f t="shared" si="110"/>
        <v>2.7879231660704384E-2</v>
      </c>
      <c r="AV299" s="18">
        <v>4780</v>
      </c>
      <c r="AW299" s="18">
        <v>4794</v>
      </c>
      <c r="AX299" s="18">
        <v>4800</v>
      </c>
      <c r="AY299" s="18">
        <v>4811</v>
      </c>
      <c r="AZ299" s="18">
        <v>4820</v>
      </c>
      <c r="BA299" s="18">
        <v>4836</v>
      </c>
      <c r="BB299" s="18">
        <v>4844</v>
      </c>
      <c r="BC299" s="18">
        <v>4854</v>
      </c>
      <c r="BD299" s="18">
        <v>4800</v>
      </c>
      <c r="BE299" s="18">
        <v>4813</v>
      </c>
      <c r="BF299" s="18">
        <v>4822</v>
      </c>
      <c r="BG299" s="18">
        <v>4843</v>
      </c>
      <c r="BH299" s="18">
        <v>4847</v>
      </c>
      <c r="BI299" s="18">
        <v>4854</v>
      </c>
      <c r="BJ299" s="18">
        <v>4864</v>
      </c>
    </row>
    <row r="300" spans="1:62" s="18" customFormat="1">
      <c r="A300" s="41">
        <v>296</v>
      </c>
      <c r="B300" s="36" t="s">
        <v>884</v>
      </c>
      <c r="C300" s="36" t="s">
        <v>886</v>
      </c>
      <c r="D300" s="37" t="s">
        <v>865</v>
      </c>
      <c r="E300" s="37" t="s">
        <v>866</v>
      </c>
      <c r="F300" s="38" t="s">
        <v>885</v>
      </c>
      <c r="G300" s="38">
        <v>6</v>
      </c>
      <c r="H300" s="38" t="s">
        <v>21</v>
      </c>
      <c r="I300" s="38" t="s">
        <v>1078</v>
      </c>
      <c r="J300" s="38" t="s">
        <v>24</v>
      </c>
      <c r="K300" s="41">
        <v>6734</v>
      </c>
      <c r="L300" s="41">
        <v>6346</v>
      </c>
      <c r="M300" s="41">
        <v>7736</v>
      </c>
      <c r="N300" s="41">
        <v>8217</v>
      </c>
      <c r="O300" s="41">
        <v>7605</v>
      </c>
      <c r="P300" s="41">
        <v>7824</v>
      </c>
      <c r="Q300" s="41">
        <v>10551</v>
      </c>
      <c r="R300" s="41">
        <v>8755</v>
      </c>
      <c r="S300" s="41">
        <v>8371</v>
      </c>
      <c r="T300" s="41">
        <v>8705</v>
      </c>
      <c r="U300" s="41">
        <v>8092</v>
      </c>
      <c r="V300" s="41">
        <v>8339</v>
      </c>
      <c r="W300" s="41">
        <v>6147</v>
      </c>
      <c r="X300" s="41">
        <v>5521.33</v>
      </c>
      <c r="Y300" s="41">
        <v>7625.2</v>
      </c>
      <c r="Z300" s="56">
        <f t="shared" si="117"/>
        <v>0.12934362934362942</v>
      </c>
      <c r="AA300" s="56">
        <f t="shared" si="118"/>
        <v>0.16186516186516187</v>
      </c>
      <c r="AB300" s="56">
        <f t="shared" si="119"/>
        <v>0.56682506682506673</v>
      </c>
      <c r="AC300" s="57">
        <f t="shared" si="121"/>
        <v>6942.0752895752903</v>
      </c>
      <c r="AD300" s="57">
        <f t="shared" si="122"/>
        <v>7141.9851499851502</v>
      </c>
      <c r="AE300" s="57">
        <f t="shared" si="123"/>
        <v>9631.2736857736854</v>
      </c>
      <c r="AF300" s="58">
        <f t="shared" si="104"/>
        <v>23715.334125334128</v>
      </c>
      <c r="AG300" s="85">
        <v>5.141986608136722E-2</v>
      </c>
      <c r="AH300" s="83">
        <f t="shared" si="124"/>
        <v>23715.334125334135</v>
      </c>
      <c r="AI300" s="84">
        <f t="shared" si="105"/>
        <v>0</v>
      </c>
      <c r="AJ300" s="59">
        <f t="shared" si="106"/>
        <v>5.141986608136722E-2</v>
      </c>
      <c r="AK300" s="60">
        <f t="shared" si="125"/>
        <v>6463.0779168021636</v>
      </c>
      <c r="AL300" s="61">
        <f t="shared" si="107"/>
        <v>5.1400000000000001E-2</v>
      </c>
      <c r="AM300" s="62">
        <f t="shared" si="120"/>
        <v>-7.5716200008891787E-3</v>
      </c>
      <c r="AN300" s="41"/>
      <c r="AO300" s="41"/>
      <c r="AP300" s="41"/>
      <c r="AQ300" s="63">
        <f t="shared" si="108"/>
        <v>5.141986608136722E-2</v>
      </c>
      <c r="AR300" s="58">
        <f t="shared" si="126"/>
        <v>6147</v>
      </c>
      <c r="AS300" s="43">
        <f t="shared" si="109"/>
        <v>6463.0779168021636</v>
      </c>
      <c r="AT300" s="64">
        <f t="shared" si="110"/>
        <v>5.1419866081367172E-2</v>
      </c>
      <c r="AV300" s="18">
        <v>479</v>
      </c>
      <c r="AW300" s="18">
        <v>479</v>
      </c>
      <c r="AX300" s="18">
        <v>481</v>
      </c>
      <c r="AY300" s="18">
        <v>482</v>
      </c>
      <c r="AZ300" s="18">
        <v>482</v>
      </c>
      <c r="BA300" s="18">
        <v>482</v>
      </c>
      <c r="BB300" s="18">
        <v>483</v>
      </c>
      <c r="BC300" s="18">
        <v>483</v>
      </c>
      <c r="BD300" s="18">
        <v>483</v>
      </c>
      <c r="BE300" s="18">
        <v>483</v>
      </c>
      <c r="BF300" s="18">
        <v>483</v>
      </c>
      <c r="BG300" s="18">
        <v>483</v>
      </c>
      <c r="BH300" s="18">
        <v>483</v>
      </c>
      <c r="BI300" s="18">
        <v>485</v>
      </c>
      <c r="BJ300" s="18">
        <v>484</v>
      </c>
    </row>
    <row r="301" spans="1:62" s="18" customFormat="1">
      <c r="A301" s="41">
        <v>297</v>
      </c>
      <c r="B301" s="36" t="s">
        <v>887</v>
      </c>
      <c r="C301" s="36" t="s">
        <v>889</v>
      </c>
      <c r="D301" s="37" t="s">
        <v>865</v>
      </c>
      <c r="E301" s="37" t="s">
        <v>866</v>
      </c>
      <c r="F301" s="38" t="s">
        <v>888</v>
      </c>
      <c r="G301" s="38">
        <v>6</v>
      </c>
      <c r="H301" s="38" t="s">
        <v>21</v>
      </c>
      <c r="I301" s="38" t="s">
        <v>1078</v>
      </c>
      <c r="J301" s="38" t="s">
        <v>24</v>
      </c>
      <c r="K301" s="41">
        <v>4738</v>
      </c>
      <c r="L301" s="41">
        <v>3816</v>
      </c>
      <c r="M301" s="41">
        <v>4739</v>
      </c>
      <c r="N301" s="41">
        <v>5395</v>
      </c>
      <c r="O301" s="41">
        <v>4908</v>
      </c>
      <c r="P301" s="41">
        <v>5165</v>
      </c>
      <c r="Q301" s="41">
        <v>6597</v>
      </c>
      <c r="R301" s="41">
        <v>5350</v>
      </c>
      <c r="S301" s="41">
        <v>5243</v>
      </c>
      <c r="T301" s="41">
        <v>5703</v>
      </c>
      <c r="U301" s="41">
        <v>5189</v>
      </c>
      <c r="V301" s="41">
        <v>5953</v>
      </c>
      <c r="W301" s="41">
        <v>4798</v>
      </c>
      <c r="X301" s="41">
        <v>4393</v>
      </c>
      <c r="Y301" s="41">
        <v>5558.5</v>
      </c>
      <c r="Z301" s="56">
        <f t="shared" si="117"/>
        <v>3.588011819333059E-2</v>
      </c>
      <c r="AA301" s="56">
        <f t="shared" si="118"/>
        <v>9.0122414520894978E-2</v>
      </c>
      <c r="AB301" s="56">
        <f t="shared" si="119"/>
        <v>0.39235964542000845</v>
      </c>
      <c r="AC301" s="57">
        <f t="shared" si="121"/>
        <v>4970.1528070916002</v>
      </c>
      <c r="AD301" s="57">
        <f t="shared" si="122"/>
        <v>5230.4073448712543</v>
      </c>
      <c r="AE301" s="57">
        <f t="shared" si="123"/>
        <v>6680.5415787252005</v>
      </c>
      <c r="AF301" s="58">
        <f t="shared" si="104"/>
        <v>16881.101730688053</v>
      </c>
      <c r="AG301" s="85">
        <v>3.2320531214600511E-2</v>
      </c>
      <c r="AH301" s="83">
        <f t="shared" si="124"/>
        <v>16881.101730688039</v>
      </c>
      <c r="AI301" s="84">
        <f t="shared" si="105"/>
        <v>0</v>
      </c>
      <c r="AJ301" s="59">
        <f t="shared" si="106"/>
        <v>3.2320531214600511E-2</v>
      </c>
      <c r="AK301" s="60">
        <f t="shared" si="125"/>
        <v>4953.0739087676529</v>
      </c>
      <c r="AL301" s="61">
        <f t="shared" si="107"/>
        <v>3.2300000000000002E-2</v>
      </c>
      <c r="AM301" s="62">
        <f t="shared" si="120"/>
        <v>1.0492216050159708E-3</v>
      </c>
      <c r="AN301" s="41"/>
      <c r="AO301" s="41"/>
      <c r="AP301" s="41"/>
      <c r="AQ301" s="63">
        <f t="shared" si="108"/>
        <v>3.2320531214600511E-2</v>
      </c>
      <c r="AR301" s="58">
        <f t="shared" si="126"/>
        <v>4798</v>
      </c>
      <c r="AS301" s="43">
        <f t="shared" si="109"/>
        <v>4953.0739087676529</v>
      </c>
      <c r="AT301" s="64">
        <f t="shared" si="110"/>
        <v>3.2320531214600434E-2</v>
      </c>
      <c r="AV301" s="18">
        <v>296</v>
      </c>
      <c r="AW301" s="18">
        <v>296</v>
      </c>
      <c r="AX301" s="18">
        <v>298</v>
      </c>
      <c r="AY301" s="18">
        <v>299</v>
      </c>
      <c r="AZ301" s="18">
        <v>299</v>
      </c>
      <c r="BA301" s="18">
        <v>299</v>
      </c>
      <c r="BB301" s="18">
        <v>299</v>
      </c>
      <c r="BC301" s="18">
        <v>299</v>
      </c>
      <c r="BD301" s="18">
        <v>299</v>
      </c>
      <c r="BE301" s="18">
        <v>300</v>
      </c>
      <c r="BF301" s="18">
        <v>300</v>
      </c>
      <c r="BG301" s="18">
        <v>300</v>
      </c>
      <c r="BH301" s="18">
        <v>301</v>
      </c>
      <c r="BI301" s="18">
        <v>302</v>
      </c>
      <c r="BJ301" s="18">
        <v>302</v>
      </c>
    </row>
    <row r="302" spans="1:62" s="18" customFormat="1">
      <c r="A302" s="41">
        <v>298</v>
      </c>
      <c r="B302" s="36" t="s">
        <v>890</v>
      </c>
      <c r="C302" s="36" t="s">
        <v>891</v>
      </c>
      <c r="D302" s="37" t="s">
        <v>865</v>
      </c>
      <c r="E302" s="37" t="s">
        <v>866</v>
      </c>
      <c r="F302" s="38" t="s">
        <v>81</v>
      </c>
      <c r="G302" s="38">
        <v>6</v>
      </c>
      <c r="H302" s="38" t="s">
        <v>21</v>
      </c>
      <c r="I302" s="38" t="s">
        <v>1078</v>
      </c>
      <c r="J302" s="38" t="s">
        <v>24</v>
      </c>
      <c r="K302" s="41">
        <v>1264.67</v>
      </c>
      <c r="L302" s="41">
        <v>1100</v>
      </c>
      <c r="M302" s="41">
        <v>1665.83</v>
      </c>
      <c r="N302" s="41">
        <v>1462.17</v>
      </c>
      <c r="O302" s="41">
        <v>1292.6600000000001</v>
      </c>
      <c r="P302" s="41">
        <v>1208.3399999999999</v>
      </c>
      <c r="Q302" s="41">
        <v>1073</v>
      </c>
      <c r="R302" s="41">
        <v>1201</v>
      </c>
      <c r="S302" s="41">
        <v>1155</v>
      </c>
      <c r="T302" s="41">
        <v>1129</v>
      </c>
      <c r="U302" s="41">
        <v>1216</v>
      </c>
      <c r="V302" s="41">
        <v>1193.5</v>
      </c>
      <c r="W302" s="41">
        <v>1171.5</v>
      </c>
      <c r="X302" s="41">
        <v>1024</v>
      </c>
      <c r="Y302" s="41">
        <v>1117</v>
      </c>
      <c r="Z302" s="56">
        <f t="shared" si="117"/>
        <v>2.2132255845398463E-2</v>
      </c>
      <c r="AA302" s="56">
        <f t="shared" si="118"/>
        <v>-4.4541263728878011E-2</v>
      </c>
      <c r="AB302" s="56">
        <f t="shared" si="119"/>
        <v>-0.15155732325428772</v>
      </c>
      <c r="AC302" s="57">
        <f t="shared" si="121"/>
        <v>1197.4279377228843</v>
      </c>
      <c r="AD302" s="57">
        <f t="shared" si="122"/>
        <v>1119.3199095416194</v>
      </c>
      <c r="AE302" s="57">
        <f t="shared" si="123"/>
        <v>993.95059580760199</v>
      </c>
      <c r="AF302" s="58">
        <f t="shared" si="104"/>
        <v>3310.6984430721054</v>
      </c>
      <c r="AG302" s="85">
        <v>-1.1885946914072534E-2</v>
      </c>
      <c r="AH302" s="83">
        <f t="shared" si="124"/>
        <v>3310.6984430721059</v>
      </c>
      <c r="AI302" s="84">
        <f t="shared" si="105"/>
        <v>0</v>
      </c>
      <c r="AJ302" s="59">
        <f t="shared" si="106"/>
        <v>-1.1885946914072534E-2</v>
      </c>
      <c r="AK302" s="60">
        <f t="shared" si="125"/>
        <v>1157.5756131901639</v>
      </c>
      <c r="AL302" s="61">
        <f t="shared" si="107"/>
        <v>-1.1900000000000001E-2</v>
      </c>
      <c r="AM302" s="62">
        <f t="shared" si="120"/>
        <v>-6.3568955362804935E-3</v>
      </c>
      <c r="AN302" s="41"/>
      <c r="AO302" s="41"/>
      <c r="AP302" s="41"/>
      <c r="AQ302" s="63">
        <f t="shared" si="108"/>
        <v>-1.1885946914072534E-2</v>
      </c>
      <c r="AR302" s="58">
        <f t="shared" si="126"/>
        <v>1171.5</v>
      </c>
      <c r="AS302" s="43">
        <f t="shared" si="109"/>
        <v>1157.5756131901639</v>
      </c>
      <c r="AT302" s="64">
        <f t="shared" si="110"/>
        <v>-1.1885946914072631E-2</v>
      </c>
      <c r="AV302" s="18">
        <v>100</v>
      </c>
      <c r="AW302" s="18">
        <v>100</v>
      </c>
      <c r="AX302" s="18">
        <v>100</v>
      </c>
      <c r="AY302" s="18">
        <v>103</v>
      </c>
      <c r="AZ302" s="18">
        <v>102</v>
      </c>
      <c r="BA302" s="18">
        <v>102</v>
      </c>
      <c r="BB302" s="18">
        <v>102</v>
      </c>
      <c r="BC302" s="18">
        <v>102</v>
      </c>
      <c r="BD302" s="18">
        <v>102</v>
      </c>
      <c r="BE302" s="18">
        <v>102</v>
      </c>
      <c r="BF302" s="18">
        <v>102</v>
      </c>
      <c r="BG302" s="18">
        <v>102</v>
      </c>
      <c r="BH302" s="18">
        <v>102</v>
      </c>
      <c r="BI302" s="18">
        <v>102</v>
      </c>
      <c r="BJ302" s="18">
        <v>102</v>
      </c>
    </row>
    <row r="303" spans="1:62" s="18" customFormat="1">
      <c r="A303" s="41">
        <v>299</v>
      </c>
      <c r="B303" s="36" t="s">
        <v>892</v>
      </c>
      <c r="C303" s="36" t="s">
        <v>894</v>
      </c>
      <c r="D303" s="37" t="s">
        <v>865</v>
      </c>
      <c r="E303" s="37" t="s">
        <v>866</v>
      </c>
      <c r="F303" s="38" t="s">
        <v>893</v>
      </c>
      <c r="G303" s="38">
        <v>5</v>
      </c>
      <c r="H303" s="38" t="s">
        <v>21</v>
      </c>
      <c r="I303" s="38" t="s">
        <v>1078</v>
      </c>
      <c r="J303" s="38" t="s">
        <v>24</v>
      </c>
      <c r="K303" s="41">
        <v>189778.80000000002</v>
      </c>
      <c r="L303" s="41">
        <v>178662.40999999997</v>
      </c>
      <c r="M303" s="41">
        <v>206886.25</v>
      </c>
      <c r="N303" s="41">
        <v>183085.03999999998</v>
      </c>
      <c r="O303" s="41">
        <v>168667.57</v>
      </c>
      <c r="P303" s="41">
        <v>176927.25</v>
      </c>
      <c r="Q303" s="41">
        <v>161470.84999999998</v>
      </c>
      <c r="R303" s="41">
        <v>165692.72</v>
      </c>
      <c r="S303" s="41">
        <v>165808.58000000002</v>
      </c>
      <c r="T303" s="41">
        <v>173666.79</v>
      </c>
      <c r="U303" s="41">
        <v>176639.16</v>
      </c>
      <c r="V303" s="41">
        <v>172286.29</v>
      </c>
      <c r="W303" s="41">
        <v>179601.99</v>
      </c>
      <c r="X303" s="41">
        <v>170447.4</v>
      </c>
      <c r="Y303" s="41">
        <v>177766.1</v>
      </c>
      <c r="Z303" s="56">
        <f t="shared" si="117"/>
        <v>-0.11124124507057698</v>
      </c>
      <c r="AA303" s="56">
        <f t="shared" si="118"/>
        <v>-6.7718575520553492E-2</v>
      </c>
      <c r="AB303" s="56">
        <f t="shared" si="119"/>
        <v>-0.14916286750680285</v>
      </c>
      <c r="AC303" s="57">
        <f t="shared" si="121"/>
        <v>159622.84101524667</v>
      </c>
      <c r="AD303" s="57">
        <f t="shared" si="122"/>
        <v>167439.59907654329</v>
      </c>
      <c r="AE303" s="57">
        <f t="shared" si="123"/>
        <v>152812.04216167185</v>
      </c>
      <c r="AF303" s="58">
        <f t="shared" si="104"/>
        <v>479874.48225346179</v>
      </c>
      <c r="AG303" s="85">
        <v>-2.2934979067433418E-2</v>
      </c>
      <c r="AH303" s="83">
        <f t="shared" si="124"/>
        <v>479874.48225346149</v>
      </c>
      <c r="AI303" s="84">
        <f t="shared" si="105"/>
        <v>0</v>
      </c>
      <c r="AJ303" s="59">
        <f t="shared" si="106"/>
        <v>-2.2934979067433418E-2</v>
      </c>
      <c r="AK303" s="60">
        <f t="shared" si="125"/>
        <v>175482.82211888061</v>
      </c>
      <c r="AL303" s="61">
        <f t="shared" si="107"/>
        <v>-2.29E-2</v>
      </c>
      <c r="AM303" s="62">
        <f t="shared" si="120"/>
        <v>-4.5824639449155713E-3</v>
      </c>
      <c r="AN303" s="41"/>
      <c r="AO303" s="41"/>
      <c r="AP303" s="41"/>
      <c r="AQ303" s="63">
        <f t="shared" si="108"/>
        <v>-2.2934979067433418E-2</v>
      </c>
      <c r="AR303" s="58">
        <f t="shared" si="126"/>
        <v>179601.99</v>
      </c>
      <c r="AS303" s="43">
        <f t="shared" si="109"/>
        <v>175482.82211888061</v>
      </c>
      <c r="AT303" s="64">
        <f t="shared" si="110"/>
        <v>-2.2934979067433359E-2</v>
      </c>
      <c r="AV303" s="18">
        <v>5580</v>
      </c>
      <c r="AW303" s="18">
        <v>5596</v>
      </c>
      <c r="AX303" s="18">
        <v>5560</v>
      </c>
      <c r="AY303" s="18">
        <v>5572</v>
      </c>
      <c r="AZ303" s="18">
        <v>5577</v>
      </c>
      <c r="BA303" s="18">
        <v>5594</v>
      </c>
      <c r="BB303" s="18">
        <v>5615</v>
      </c>
      <c r="BC303" s="18">
        <v>5639</v>
      </c>
      <c r="BD303" s="18">
        <v>5647</v>
      </c>
      <c r="BE303" s="18">
        <v>5689</v>
      </c>
      <c r="BF303" s="18">
        <v>5708</v>
      </c>
      <c r="BG303" s="18">
        <v>5715</v>
      </c>
      <c r="BH303" s="18">
        <v>5723</v>
      </c>
      <c r="BI303" s="18">
        <v>5732</v>
      </c>
      <c r="BJ303" s="18">
        <v>5723</v>
      </c>
    </row>
    <row r="304" spans="1:62" s="18" customFormat="1">
      <c r="A304" s="41">
        <v>300</v>
      </c>
      <c r="B304" s="36" t="s">
        <v>895</v>
      </c>
      <c r="C304" s="36" t="s">
        <v>897</v>
      </c>
      <c r="D304" s="37" t="s">
        <v>865</v>
      </c>
      <c r="E304" s="37" t="s">
        <v>866</v>
      </c>
      <c r="F304" s="38" t="s">
        <v>896</v>
      </c>
      <c r="G304" s="38">
        <v>6</v>
      </c>
      <c r="H304" s="38" t="s">
        <v>21</v>
      </c>
      <c r="I304" s="38" t="s">
        <v>1078</v>
      </c>
      <c r="J304" s="38" t="s">
        <v>24</v>
      </c>
      <c r="K304" s="41">
        <v>58091</v>
      </c>
      <c r="L304" s="41">
        <v>57466.7</v>
      </c>
      <c r="M304" s="41">
        <v>56846.96</v>
      </c>
      <c r="N304" s="41">
        <v>67717.320000000007</v>
      </c>
      <c r="O304" s="41">
        <v>61939.75</v>
      </c>
      <c r="P304" s="41">
        <v>67367.78</v>
      </c>
      <c r="Q304" s="41">
        <v>66979.58</v>
      </c>
      <c r="R304" s="41">
        <v>68015.78</v>
      </c>
      <c r="S304" s="41">
        <v>68932.709999999992</v>
      </c>
      <c r="T304" s="41">
        <v>61708.98</v>
      </c>
      <c r="U304" s="41">
        <v>62893.69</v>
      </c>
      <c r="V304" s="41">
        <v>65192.39</v>
      </c>
      <c r="W304" s="41">
        <v>54463.25</v>
      </c>
      <c r="X304" s="41">
        <v>57937.2</v>
      </c>
      <c r="Y304" s="41">
        <v>57222.2</v>
      </c>
      <c r="Z304" s="56">
        <f t="shared" si="117"/>
        <v>6.6253808679485715E-2</v>
      </c>
      <c r="AA304" s="56">
        <f t="shared" si="118"/>
        <v>0.15969392849150466</v>
      </c>
      <c r="AB304" s="56">
        <f t="shared" si="119"/>
        <v>0.15301130984145561</v>
      </c>
      <c r="AC304" s="57">
        <f t="shared" si="121"/>
        <v>58071.647745563001</v>
      </c>
      <c r="AD304" s="57">
        <f t="shared" si="122"/>
        <v>63160.700350914944</v>
      </c>
      <c r="AE304" s="57">
        <f t="shared" si="123"/>
        <v>62796.743220722659</v>
      </c>
      <c r="AF304" s="58">
        <f t="shared" si="104"/>
        <v>184029.0913172006</v>
      </c>
      <c r="AG304" s="85">
        <v>2.403782708853917E-2</v>
      </c>
      <c r="AH304" s="83">
        <f t="shared" si="124"/>
        <v>184029.0913172006</v>
      </c>
      <c r="AI304" s="84">
        <f t="shared" si="105"/>
        <v>0</v>
      </c>
      <c r="AJ304" s="59">
        <f t="shared" si="106"/>
        <v>2.403782708853917E-2</v>
      </c>
      <c r="AK304" s="60">
        <f t="shared" si="125"/>
        <v>55772.428186179874</v>
      </c>
      <c r="AL304" s="61">
        <f t="shared" si="107"/>
        <v>2.4E-2</v>
      </c>
      <c r="AM304" s="62">
        <f t="shared" si="120"/>
        <v>-5.3593027721724473E-3</v>
      </c>
      <c r="AN304" s="41"/>
      <c r="AO304" s="41"/>
      <c r="AP304" s="41"/>
      <c r="AQ304" s="63">
        <f t="shared" si="108"/>
        <v>2.403782708853917E-2</v>
      </c>
      <c r="AR304" s="58">
        <f t="shared" si="126"/>
        <v>54463.25</v>
      </c>
      <c r="AS304" s="43">
        <f t="shared" si="109"/>
        <v>55772.428186179874</v>
      </c>
      <c r="AT304" s="64">
        <f t="shared" si="110"/>
        <v>2.4037827088539077E-2</v>
      </c>
      <c r="AV304" s="18">
        <v>4754</v>
      </c>
      <c r="AW304" s="18">
        <v>4769</v>
      </c>
      <c r="AX304" s="18">
        <v>4789</v>
      </c>
      <c r="AY304" s="18">
        <v>4821</v>
      </c>
      <c r="AZ304" s="18">
        <v>4836</v>
      </c>
      <c r="BA304" s="18">
        <v>4853</v>
      </c>
      <c r="BB304" s="18">
        <v>4878</v>
      </c>
      <c r="BC304" s="18">
        <v>4890</v>
      </c>
      <c r="BD304" s="18">
        <v>4906</v>
      </c>
      <c r="BE304" s="18">
        <v>4929</v>
      </c>
      <c r="BF304" s="18">
        <v>4943</v>
      </c>
      <c r="BG304" s="18">
        <v>4963</v>
      </c>
      <c r="BH304" s="18">
        <v>4974</v>
      </c>
      <c r="BI304" s="18">
        <v>4987</v>
      </c>
      <c r="BJ304" s="18">
        <v>4978</v>
      </c>
    </row>
    <row r="305" spans="1:62" s="18" customFormat="1">
      <c r="A305" s="41">
        <v>301</v>
      </c>
      <c r="B305" s="36" t="s">
        <v>898</v>
      </c>
      <c r="C305" s="36" t="s">
        <v>900</v>
      </c>
      <c r="D305" s="37" t="s">
        <v>865</v>
      </c>
      <c r="E305" s="37" t="s">
        <v>866</v>
      </c>
      <c r="F305" s="38" t="s">
        <v>899</v>
      </c>
      <c r="G305" s="38">
        <v>3</v>
      </c>
      <c r="H305" s="38" t="s">
        <v>1072</v>
      </c>
      <c r="I305" s="38" t="s">
        <v>1078</v>
      </c>
      <c r="J305" s="38" t="s">
        <v>24</v>
      </c>
      <c r="K305" s="41">
        <v>730146.56</v>
      </c>
      <c r="L305" s="41">
        <v>678682.96</v>
      </c>
      <c r="M305" s="41">
        <v>707002.32</v>
      </c>
      <c r="N305" s="41">
        <v>677721.5</v>
      </c>
      <c r="O305" s="41">
        <v>662467</v>
      </c>
      <c r="P305" s="41">
        <v>653538</v>
      </c>
      <c r="Q305" s="41">
        <v>648586</v>
      </c>
      <c r="R305" s="41">
        <v>638404</v>
      </c>
      <c r="S305" s="41">
        <v>645169</v>
      </c>
      <c r="T305" s="41">
        <v>709316</v>
      </c>
      <c r="U305" s="41">
        <v>663707</v>
      </c>
      <c r="V305" s="41">
        <v>717518</v>
      </c>
      <c r="W305" s="41">
        <v>770444.34000000008</v>
      </c>
      <c r="X305" s="41">
        <v>712027.66</v>
      </c>
      <c r="Y305" s="41">
        <v>807550.8</v>
      </c>
      <c r="Z305" s="56">
        <f t="shared" si="117"/>
        <v>-9.2693116297089762E-2</v>
      </c>
      <c r="AA305" s="56">
        <f t="shared" si="118"/>
        <v>-0.10492216795488296</v>
      </c>
      <c r="AB305" s="56">
        <f t="shared" si="119"/>
        <v>-0.11170436795593486</v>
      </c>
      <c r="AC305" s="57">
        <f t="shared" si="121"/>
        <v>699029.45319194556</v>
      </c>
      <c r="AD305" s="57">
        <f t="shared" si="122"/>
        <v>689607.64955863112</v>
      </c>
      <c r="AE305" s="57">
        <f t="shared" si="123"/>
        <v>684382.34195507271</v>
      </c>
      <c r="AF305" s="58">
        <f t="shared" si="104"/>
        <v>2073019.4447056493</v>
      </c>
      <c r="AG305" s="85">
        <v>-2.1559508175795997E-2</v>
      </c>
      <c r="AH305" s="83">
        <f t="shared" si="124"/>
        <v>2073019.44470565</v>
      </c>
      <c r="AI305" s="84">
        <f t="shared" si="105"/>
        <v>0</v>
      </c>
      <c r="AJ305" s="59">
        <f t="shared" si="106"/>
        <v>-2.1559508175795997E-2</v>
      </c>
      <c r="AK305" s="60">
        <f t="shared" si="125"/>
        <v>753833.93895277439</v>
      </c>
      <c r="AL305" s="61">
        <f t="shared" si="107"/>
        <v>-2.1600000000000001E-2</v>
      </c>
      <c r="AM305" s="62">
        <f t="shared" si="120"/>
        <v>4.4868803911961574E-3</v>
      </c>
      <c r="AN305" s="41"/>
      <c r="AO305" s="41"/>
      <c r="AP305" s="41"/>
      <c r="AQ305" s="63">
        <f t="shared" si="108"/>
        <v>-2.1559508175795997E-2</v>
      </c>
      <c r="AR305" s="58">
        <f t="shared" si="126"/>
        <v>770444.34000000008</v>
      </c>
      <c r="AS305" s="43">
        <f t="shared" si="109"/>
        <v>753833.93895277439</v>
      </c>
      <c r="AT305" s="64">
        <f t="shared" si="110"/>
        <v>-2.1559508175795883E-2</v>
      </c>
      <c r="AV305" s="18">
        <v>7082</v>
      </c>
      <c r="AW305" s="18">
        <v>7110</v>
      </c>
      <c r="AX305" s="18">
        <v>7105</v>
      </c>
      <c r="AY305" s="18">
        <v>7192</v>
      </c>
      <c r="AZ305" s="18">
        <v>7390</v>
      </c>
      <c r="BA305" s="18">
        <v>7441</v>
      </c>
      <c r="BB305" s="18">
        <v>7471</v>
      </c>
      <c r="BC305" s="18">
        <v>7546</v>
      </c>
      <c r="BD305" s="18">
        <v>7576</v>
      </c>
      <c r="BE305" s="18">
        <v>7594</v>
      </c>
      <c r="BF305" s="18">
        <v>7637</v>
      </c>
      <c r="BG305" s="18">
        <v>7669</v>
      </c>
      <c r="BH305" s="18">
        <v>7694</v>
      </c>
      <c r="BI305" s="18">
        <v>7726</v>
      </c>
      <c r="BJ305" s="18">
        <v>7764</v>
      </c>
    </row>
    <row r="306" spans="1:62" s="18" customFormat="1">
      <c r="A306" s="41">
        <v>302</v>
      </c>
      <c r="B306" s="36" t="s">
        <v>901</v>
      </c>
      <c r="C306" s="36" t="s">
        <v>903</v>
      </c>
      <c r="D306" s="37" t="s">
        <v>865</v>
      </c>
      <c r="E306" s="37" t="s">
        <v>866</v>
      </c>
      <c r="F306" s="38" t="s">
        <v>902</v>
      </c>
      <c r="G306" s="38">
        <v>2</v>
      </c>
      <c r="H306" s="38" t="s">
        <v>1072</v>
      </c>
      <c r="I306" s="38" t="s">
        <v>1078</v>
      </c>
      <c r="J306" s="38" t="s">
        <v>24</v>
      </c>
      <c r="K306" s="41">
        <v>1084551.6499999999</v>
      </c>
      <c r="L306" s="41">
        <v>1004404.16</v>
      </c>
      <c r="M306" s="41">
        <v>1088022.6200000001</v>
      </c>
      <c r="N306" s="41">
        <v>1074715.3599999999</v>
      </c>
      <c r="O306" s="41">
        <v>1017414.55</v>
      </c>
      <c r="P306" s="41">
        <v>977728.89</v>
      </c>
      <c r="Q306" s="41">
        <v>986684.83000000007</v>
      </c>
      <c r="R306" s="41">
        <v>989778.54</v>
      </c>
      <c r="S306" s="41">
        <v>1006090.3800000001</v>
      </c>
      <c r="T306" s="41">
        <v>1109926.9099999999</v>
      </c>
      <c r="U306" s="41">
        <v>1028931.3200000001</v>
      </c>
      <c r="V306" s="41">
        <v>1083260.4300000002</v>
      </c>
      <c r="W306" s="41">
        <v>1076434.17</v>
      </c>
      <c r="X306" s="41">
        <v>1041137.1500000001</v>
      </c>
      <c r="Y306" s="41">
        <v>1181569.6000000001</v>
      </c>
      <c r="Z306" s="56">
        <f t="shared" si="117"/>
        <v>-6.1903091475634109E-2</v>
      </c>
      <c r="AA306" s="56">
        <f t="shared" si="118"/>
        <v>-9.8494857298866201E-2</v>
      </c>
      <c r="AB306" s="56">
        <f t="shared" si="119"/>
        <v>-9.0237122409061676E-2</v>
      </c>
      <c r="AC306" s="57">
        <f t="shared" si="121"/>
        <v>1009799.5671069917</v>
      </c>
      <c r="AD306" s="57">
        <f t="shared" si="122"/>
        <v>970410.9400342264</v>
      </c>
      <c r="AE306" s="57">
        <f t="shared" si="123"/>
        <v>979299.8480364132</v>
      </c>
      <c r="AF306" s="58">
        <f t="shared" si="104"/>
        <v>2959510.3551776311</v>
      </c>
      <c r="AG306" s="85">
        <v>-1.7317116080769742E-2</v>
      </c>
      <c r="AH306" s="83">
        <f t="shared" si="124"/>
        <v>2959510.3551776321</v>
      </c>
      <c r="AI306" s="84">
        <f t="shared" si="105"/>
        <v>0</v>
      </c>
      <c r="AJ306" s="59">
        <f t="shared" si="106"/>
        <v>-1.7317116080769742E-2</v>
      </c>
      <c r="AK306" s="60">
        <f t="shared" si="125"/>
        <v>1057793.434524803</v>
      </c>
      <c r="AL306" s="61">
        <f t="shared" si="107"/>
        <v>-1.7299999999999999E-2</v>
      </c>
      <c r="AM306" s="62">
        <f t="shared" si="120"/>
        <v>-6.2587003769976057E-4</v>
      </c>
      <c r="AN306" s="41"/>
      <c r="AO306" s="41"/>
      <c r="AP306" s="41"/>
      <c r="AQ306" s="63">
        <f t="shared" si="108"/>
        <v>-1.7317116080769742E-2</v>
      </c>
      <c r="AR306" s="58">
        <f t="shared" si="126"/>
        <v>1076434.17</v>
      </c>
      <c r="AS306" s="43">
        <f t="shared" si="109"/>
        <v>1057793.434524803</v>
      </c>
      <c r="AT306" s="64">
        <f t="shared" si="110"/>
        <v>-1.731711608076969E-2</v>
      </c>
      <c r="AV306" s="18">
        <v>10586</v>
      </c>
      <c r="AW306" s="18">
        <v>10579</v>
      </c>
      <c r="AX306" s="18">
        <v>10592</v>
      </c>
      <c r="AY306" s="18">
        <v>10593</v>
      </c>
      <c r="AZ306" s="18">
        <v>10649</v>
      </c>
      <c r="BA306" s="18">
        <v>10707</v>
      </c>
      <c r="BB306" s="18">
        <v>10744</v>
      </c>
      <c r="BC306" s="18">
        <v>10763</v>
      </c>
      <c r="BD306" s="18">
        <v>10790</v>
      </c>
      <c r="BE306" s="18">
        <v>10797</v>
      </c>
      <c r="BF306" s="18">
        <v>10831</v>
      </c>
      <c r="BG306" s="18">
        <v>10862</v>
      </c>
      <c r="BH306" s="18">
        <v>10940</v>
      </c>
      <c r="BI306" s="18">
        <v>10966</v>
      </c>
      <c r="BJ306" s="18">
        <v>10996</v>
      </c>
    </row>
    <row r="307" spans="1:62" s="18" customFormat="1">
      <c r="A307" s="41">
        <v>303</v>
      </c>
      <c r="B307" s="36" t="s">
        <v>904</v>
      </c>
      <c r="C307" s="36" t="s">
        <v>906</v>
      </c>
      <c r="D307" s="37" t="s">
        <v>865</v>
      </c>
      <c r="E307" s="37" t="s">
        <v>866</v>
      </c>
      <c r="F307" s="38" t="s">
        <v>905</v>
      </c>
      <c r="G307" s="38">
        <v>4</v>
      </c>
      <c r="H307" s="38" t="s">
        <v>21</v>
      </c>
      <c r="I307" s="38" t="s">
        <v>1078</v>
      </c>
      <c r="J307" s="38" t="s">
        <v>24</v>
      </c>
      <c r="K307" s="41">
        <v>260773.69</v>
      </c>
      <c r="L307" s="41">
        <v>250331.51999999996</v>
      </c>
      <c r="M307" s="41">
        <v>239201.7</v>
      </c>
      <c r="N307" s="41">
        <v>225884.63</v>
      </c>
      <c r="O307" s="41">
        <v>214536.08000000002</v>
      </c>
      <c r="P307" s="41">
        <v>199406.14</v>
      </c>
      <c r="Q307" s="41">
        <v>199239.71</v>
      </c>
      <c r="R307" s="41">
        <v>196735.34999999998</v>
      </c>
      <c r="S307" s="41">
        <v>196640.01</v>
      </c>
      <c r="T307" s="41">
        <v>214131.54</v>
      </c>
      <c r="U307" s="41">
        <v>198463.65</v>
      </c>
      <c r="V307" s="41">
        <v>222098.9</v>
      </c>
      <c r="W307" s="41">
        <v>225399.09</v>
      </c>
      <c r="X307" s="41">
        <v>223833.24</v>
      </c>
      <c r="Y307" s="41">
        <v>246031.2</v>
      </c>
      <c r="Z307" s="56">
        <f t="shared" si="117"/>
        <v>-0.17730933668960236</v>
      </c>
      <c r="AA307" s="56">
        <f t="shared" si="118"/>
        <v>-0.23532876341934639</v>
      </c>
      <c r="AB307" s="56">
        <f t="shared" si="119"/>
        <v>-0.23596697964430391</v>
      </c>
      <c r="AC307" s="57">
        <f t="shared" si="121"/>
        <v>185433.72686166002</v>
      </c>
      <c r="AD307" s="57">
        <f t="shared" si="122"/>
        <v>172356.20087445402</v>
      </c>
      <c r="AE307" s="57">
        <f t="shared" si="123"/>
        <v>172212.34751812537</v>
      </c>
      <c r="AF307" s="58">
        <f t="shared" si="104"/>
        <v>530002.27525423933</v>
      </c>
      <c r="AG307" s="85">
        <v>-4.7704579249195196E-2</v>
      </c>
      <c r="AH307" s="83">
        <f t="shared" si="124"/>
        <v>530002.23831729055</v>
      </c>
      <c r="AI307" s="84">
        <f t="shared" si="105"/>
        <v>3.6936948774382472E-2</v>
      </c>
      <c r="AJ307" s="59">
        <f t="shared" si="106"/>
        <v>-4.7704579249195196E-2</v>
      </c>
      <c r="AK307" s="60">
        <f t="shared" si="125"/>
        <v>214646.52124839849</v>
      </c>
      <c r="AL307" s="61">
        <f t="shared" si="107"/>
        <v>-4.7699999999999999E-2</v>
      </c>
      <c r="AM307" s="62">
        <f t="shared" si="120"/>
        <v>-1.2074871419033961E-2</v>
      </c>
      <c r="AN307" s="41"/>
      <c r="AO307" s="41"/>
      <c r="AP307" s="41"/>
      <c r="AQ307" s="63">
        <f t="shared" si="108"/>
        <v>-4.7704579249195196E-2</v>
      </c>
      <c r="AR307" s="58">
        <f t="shared" si="126"/>
        <v>225399.09</v>
      </c>
      <c r="AS307" s="43">
        <f t="shared" si="109"/>
        <v>214646.52124839849</v>
      </c>
      <c r="AT307" s="64">
        <f t="shared" si="110"/>
        <v>-4.7704579249195245E-2</v>
      </c>
      <c r="AV307" s="18">
        <v>3357</v>
      </c>
      <c r="AW307" s="18">
        <v>3371</v>
      </c>
      <c r="AX307" s="18">
        <v>3295</v>
      </c>
      <c r="AY307" s="18">
        <v>3319</v>
      </c>
      <c r="AZ307" s="18">
        <v>3321</v>
      </c>
      <c r="BA307" s="18">
        <v>3330</v>
      </c>
      <c r="BB307" s="18">
        <v>3345</v>
      </c>
      <c r="BC307" s="18">
        <v>3359</v>
      </c>
      <c r="BD307" s="18">
        <v>3363</v>
      </c>
      <c r="BE307" s="18">
        <v>3368</v>
      </c>
      <c r="BF307" s="18">
        <v>3377</v>
      </c>
      <c r="BG307" s="18">
        <v>3367</v>
      </c>
      <c r="BH307" s="18">
        <v>3391</v>
      </c>
      <c r="BI307" s="18">
        <v>3398</v>
      </c>
      <c r="BJ307" s="18">
        <v>3397</v>
      </c>
    </row>
    <row r="308" spans="1:62" s="18" customFormat="1">
      <c r="A308" s="41">
        <v>304</v>
      </c>
      <c r="B308" s="36" t="s">
        <v>907</v>
      </c>
      <c r="C308" s="36" t="s">
        <v>909</v>
      </c>
      <c r="D308" s="37" t="s">
        <v>865</v>
      </c>
      <c r="E308" s="37" t="s">
        <v>866</v>
      </c>
      <c r="F308" s="38" t="s">
        <v>908</v>
      </c>
      <c r="G308" s="38">
        <v>3</v>
      </c>
      <c r="H308" s="38" t="s">
        <v>1072</v>
      </c>
      <c r="I308" s="38" t="s">
        <v>1078</v>
      </c>
      <c r="J308" s="38" t="s">
        <v>24</v>
      </c>
      <c r="K308" s="41">
        <v>1206061.8199999998</v>
      </c>
      <c r="L308" s="41">
        <v>1210964</v>
      </c>
      <c r="M308" s="41">
        <v>1221862.08</v>
      </c>
      <c r="N308" s="41">
        <v>1118348.79</v>
      </c>
      <c r="O308" s="41">
        <v>1054448.04</v>
      </c>
      <c r="P308" s="41">
        <v>1084491.44</v>
      </c>
      <c r="Q308" s="41">
        <v>1025303.9400000001</v>
      </c>
      <c r="R308" s="41">
        <v>1105538.07</v>
      </c>
      <c r="S308" s="41">
        <v>1125930.5</v>
      </c>
      <c r="T308" s="41">
        <v>1092114.26</v>
      </c>
      <c r="U308" s="41">
        <v>1157677.6099999999</v>
      </c>
      <c r="V308" s="41">
        <v>1192514.2000000002</v>
      </c>
      <c r="W308" s="41">
        <v>1282790.58</v>
      </c>
      <c r="X308" s="41">
        <v>1205576.02</v>
      </c>
      <c r="Y308" s="41">
        <v>1181332.3</v>
      </c>
      <c r="Z308" s="56">
        <f t="shared" si="117"/>
        <v>-0.12570979155944084</v>
      </c>
      <c r="AA308" s="56">
        <f t="shared" si="118"/>
        <v>-0.10079945984858385</v>
      </c>
      <c r="AB308" s="56">
        <f t="shared" si="119"/>
        <v>-0.14987447326705006</v>
      </c>
      <c r="AC308" s="57">
        <f t="shared" si="121"/>
        <v>1121531.2435737858</v>
      </c>
      <c r="AD308" s="57">
        <f t="shared" si="122"/>
        <v>1153485.9824371485</v>
      </c>
      <c r="AE308" s="57">
        <f t="shared" si="123"/>
        <v>1090533.0175105664</v>
      </c>
      <c r="AF308" s="58">
        <f t="shared" si="104"/>
        <v>3365550.2435215008</v>
      </c>
      <c r="AG308" s="85">
        <v>-2.6502309712226408E-2</v>
      </c>
      <c r="AH308" s="83">
        <f t="shared" si="124"/>
        <v>3365550.2435215004</v>
      </c>
      <c r="AI308" s="84">
        <f t="shared" si="105"/>
        <v>0</v>
      </c>
      <c r="AJ308" s="59">
        <f t="shared" si="106"/>
        <v>-2.6502309712226408E-2</v>
      </c>
      <c r="AK308" s="60">
        <f t="shared" si="125"/>
        <v>1248793.6667529135</v>
      </c>
      <c r="AL308" s="61">
        <f t="shared" si="107"/>
        <v>-2.6499999999999999E-2</v>
      </c>
      <c r="AM308" s="62">
        <f t="shared" si="120"/>
        <v>5.1530220617708178E-3</v>
      </c>
      <c r="AN308" s="41"/>
      <c r="AO308" s="41"/>
      <c r="AP308" s="41"/>
      <c r="AQ308" s="63">
        <f t="shared" si="108"/>
        <v>-2.6502309712226408E-2</v>
      </c>
      <c r="AR308" s="58">
        <f t="shared" si="126"/>
        <v>1282790.58</v>
      </c>
      <c r="AS308" s="43">
        <f t="shared" si="109"/>
        <v>1248793.6667529135</v>
      </c>
      <c r="AT308" s="64">
        <f t="shared" si="110"/>
        <v>-2.6502309712226446E-2</v>
      </c>
      <c r="AV308" s="18">
        <v>16478</v>
      </c>
      <c r="AW308" s="18">
        <v>16545</v>
      </c>
      <c r="AX308" s="18">
        <v>16605</v>
      </c>
      <c r="AY308" s="18">
        <v>16661</v>
      </c>
      <c r="AZ308" s="18">
        <v>16758</v>
      </c>
      <c r="BA308" s="18">
        <v>16824</v>
      </c>
      <c r="BB308" s="18">
        <v>16881</v>
      </c>
      <c r="BC308" s="18">
        <v>16964</v>
      </c>
      <c r="BD308" s="18">
        <v>17009</v>
      </c>
      <c r="BE308" s="18">
        <v>17069</v>
      </c>
      <c r="BF308" s="18">
        <v>17024</v>
      </c>
      <c r="BG308" s="18">
        <v>17079</v>
      </c>
      <c r="BH308" s="18">
        <v>17151</v>
      </c>
      <c r="BI308" s="18">
        <v>17143</v>
      </c>
      <c r="BJ308" s="18">
        <v>17149</v>
      </c>
    </row>
    <row r="309" spans="1:62" s="18" customFormat="1">
      <c r="A309" s="41">
        <v>305</v>
      </c>
      <c r="B309" s="36" t="s">
        <v>910</v>
      </c>
      <c r="C309" s="36" t="s">
        <v>912</v>
      </c>
      <c r="D309" s="37" t="s">
        <v>865</v>
      </c>
      <c r="E309" s="37" t="s">
        <v>866</v>
      </c>
      <c r="F309" s="38" t="s">
        <v>911</v>
      </c>
      <c r="G309" s="38">
        <v>4</v>
      </c>
      <c r="H309" s="38" t="s">
        <v>21</v>
      </c>
      <c r="I309" s="38" t="s">
        <v>1078</v>
      </c>
      <c r="J309" s="38" t="s">
        <v>24</v>
      </c>
      <c r="K309" s="41">
        <v>54806.09</v>
      </c>
      <c r="L309" s="41">
        <v>50753.729999999996</v>
      </c>
      <c r="M309" s="41">
        <v>57683.89</v>
      </c>
      <c r="N309" s="41">
        <v>52275.64</v>
      </c>
      <c r="O309" s="41">
        <v>46882.479999999996</v>
      </c>
      <c r="P309" s="41">
        <v>47182.89</v>
      </c>
      <c r="Q309" s="41">
        <v>47035.8</v>
      </c>
      <c r="R309" s="41">
        <v>46142.67</v>
      </c>
      <c r="S309" s="41">
        <v>47092.42</v>
      </c>
      <c r="T309" s="41">
        <v>52335.679999999993</v>
      </c>
      <c r="U309" s="41">
        <v>51633.649999999994</v>
      </c>
      <c r="V309" s="41">
        <v>55919.07</v>
      </c>
      <c r="W309" s="41">
        <v>60711.54</v>
      </c>
      <c r="X309" s="41">
        <v>56838.54</v>
      </c>
      <c r="Y309" s="41">
        <v>64095</v>
      </c>
      <c r="Z309" s="56">
        <f t="shared" si="117"/>
        <v>-0.14457535649779063</v>
      </c>
      <c r="AA309" s="56">
        <f t="shared" si="118"/>
        <v>-0.13909403133848808</v>
      </c>
      <c r="AB309" s="56">
        <f t="shared" si="119"/>
        <v>-0.14177785716879265</v>
      </c>
      <c r="AC309" s="57">
        <f t="shared" si="121"/>
        <v>51934.147460970125</v>
      </c>
      <c r="AD309" s="57">
        <f t="shared" si="122"/>
        <v>52266.927152632132</v>
      </c>
      <c r="AE309" s="57">
        <f t="shared" si="123"/>
        <v>52103.987953382559</v>
      </c>
      <c r="AF309" s="58">
        <f t="shared" si="104"/>
        <v>156305.06256698479</v>
      </c>
      <c r="AG309" s="85">
        <v>-3.0184967990459079E-2</v>
      </c>
      <c r="AH309" s="83">
        <f t="shared" si="124"/>
        <v>156305.06256698476</v>
      </c>
      <c r="AI309" s="84">
        <f t="shared" si="105"/>
        <v>0</v>
      </c>
      <c r="AJ309" s="59">
        <f t="shared" si="106"/>
        <v>-3.0184967990459079E-2</v>
      </c>
      <c r="AK309" s="60">
        <f t="shared" si="125"/>
        <v>58878.964108448527</v>
      </c>
      <c r="AL309" s="61">
        <f t="shared" si="107"/>
        <v>-3.0200000000000001E-2</v>
      </c>
      <c r="AM309" s="62">
        <f t="shared" si="120"/>
        <v>8.5641708127208727E-3</v>
      </c>
      <c r="AN309" s="41"/>
      <c r="AO309" s="41"/>
      <c r="AP309" s="41"/>
      <c r="AQ309" s="63">
        <f t="shared" si="108"/>
        <v>-3.0184967990459079E-2</v>
      </c>
      <c r="AR309" s="58">
        <f t="shared" si="126"/>
        <v>60711.54</v>
      </c>
      <c r="AS309" s="43">
        <f t="shared" si="109"/>
        <v>58878.964108448527</v>
      </c>
      <c r="AT309" s="64">
        <f t="shared" si="110"/>
        <v>-3.0184967990459E-2</v>
      </c>
      <c r="AV309" s="18">
        <v>947</v>
      </c>
      <c r="AW309" s="18">
        <v>951</v>
      </c>
      <c r="AX309" s="18">
        <v>948</v>
      </c>
      <c r="AY309" s="18">
        <v>944</v>
      </c>
      <c r="AZ309" s="18">
        <v>956</v>
      </c>
      <c r="BA309" s="18">
        <v>962</v>
      </c>
      <c r="BB309" s="18">
        <v>970</v>
      </c>
      <c r="BC309" s="18">
        <v>977</v>
      </c>
      <c r="BD309" s="18">
        <v>986</v>
      </c>
      <c r="BE309" s="18">
        <v>990</v>
      </c>
      <c r="BF309" s="18">
        <v>993</v>
      </c>
      <c r="BG309" s="18">
        <v>1001</v>
      </c>
      <c r="BH309" s="18">
        <v>1010</v>
      </c>
      <c r="BI309" s="18">
        <v>1009</v>
      </c>
      <c r="BJ309" s="18">
        <v>998</v>
      </c>
    </row>
    <row r="310" spans="1:62" s="18" customFormat="1">
      <c r="A310" s="41">
        <v>306</v>
      </c>
      <c r="B310" s="36" t="s">
        <v>913</v>
      </c>
      <c r="C310" s="36" t="s">
        <v>915</v>
      </c>
      <c r="D310" s="37" t="s">
        <v>865</v>
      </c>
      <c r="E310" s="37" t="s">
        <v>866</v>
      </c>
      <c r="F310" s="38" t="s">
        <v>914</v>
      </c>
      <c r="G310" s="38">
        <v>2</v>
      </c>
      <c r="H310" s="38" t="s">
        <v>1072</v>
      </c>
      <c r="I310" s="38" t="s">
        <v>1078</v>
      </c>
      <c r="J310" s="38" t="s">
        <v>24</v>
      </c>
      <c r="K310" s="41">
        <v>231985.76</v>
      </c>
      <c r="L310" s="41">
        <v>232151.99</v>
      </c>
      <c r="M310" s="41">
        <v>248905.06</v>
      </c>
      <c r="N310" s="41">
        <v>210969.15999999997</v>
      </c>
      <c r="O310" s="41">
        <v>204851.38</v>
      </c>
      <c r="P310" s="41">
        <v>202887.33</v>
      </c>
      <c r="Q310" s="41">
        <v>211849.24</v>
      </c>
      <c r="R310" s="41">
        <v>190626.06</v>
      </c>
      <c r="S310" s="41">
        <v>191992.64</v>
      </c>
      <c r="T310" s="41">
        <v>218030.35</v>
      </c>
      <c r="U310" s="41">
        <v>209539.5</v>
      </c>
      <c r="V310" s="41">
        <v>247762</v>
      </c>
      <c r="W310" s="41">
        <v>251000.78</v>
      </c>
      <c r="X310" s="41">
        <v>244342.86</v>
      </c>
      <c r="Y310" s="41">
        <v>270479.60000000003</v>
      </c>
      <c r="Z310" s="56">
        <f t="shared" si="117"/>
        <v>-0.11696571375760312</v>
      </c>
      <c r="AA310" s="56">
        <f t="shared" si="118"/>
        <v>-0.12543196616895802</v>
      </c>
      <c r="AB310" s="56">
        <f t="shared" si="119"/>
        <v>-8.68006725930075E-2</v>
      </c>
      <c r="AC310" s="57">
        <f t="shared" si="121"/>
        <v>221642.29461358488</v>
      </c>
      <c r="AD310" s="57">
        <f t="shared" si="122"/>
        <v>219517.25865465793</v>
      </c>
      <c r="AE310" s="57">
        <f t="shared" si="123"/>
        <v>229213.74347463049</v>
      </c>
      <c r="AF310" s="58">
        <f t="shared" si="104"/>
        <v>670373.29674287327</v>
      </c>
      <c r="AG310" s="85">
        <v>-2.3013907139028626E-2</v>
      </c>
      <c r="AH310" s="83">
        <f t="shared" si="124"/>
        <v>670373.2967428735</v>
      </c>
      <c r="AI310" s="84">
        <f t="shared" si="105"/>
        <v>0</v>
      </c>
      <c r="AJ310" s="59">
        <f t="shared" si="106"/>
        <v>-2.3013907139028626E-2</v>
      </c>
      <c r="AK310" s="60">
        <f t="shared" si="125"/>
        <v>245224.27135725625</v>
      </c>
      <c r="AL310" s="61">
        <f t="shared" si="107"/>
        <v>-2.3E-2</v>
      </c>
      <c r="AM310" s="62">
        <f t="shared" si="120"/>
        <v>6.5866015639701736E-3</v>
      </c>
      <c r="AN310" s="41"/>
      <c r="AO310" s="41"/>
      <c r="AP310" s="41"/>
      <c r="AQ310" s="63">
        <f t="shared" si="108"/>
        <v>-2.3013907139028626E-2</v>
      </c>
      <c r="AR310" s="58">
        <f t="shared" si="126"/>
        <v>251000.78</v>
      </c>
      <c r="AS310" s="43">
        <f t="shared" si="109"/>
        <v>245224.27135725625</v>
      </c>
      <c r="AT310" s="64">
        <f t="shared" si="110"/>
        <v>-2.3013907139028622E-2</v>
      </c>
      <c r="AV310" s="18">
        <v>1246</v>
      </c>
      <c r="AW310" s="18">
        <v>1249</v>
      </c>
      <c r="AX310" s="18">
        <v>1252</v>
      </c>
      <c r="AY310" s="18">
        <v>1255</v>
      </c>
      <c r="AZ310" s="18">
        <v>1263</v>
      </c>
      <c r="BA310" s="18">
        <v>1271</v>
      </c>
      <c r="BB310" s="18">
        <v>1276</v>
      </c>
      <c r="BC310" s="18">
        <v>1279</v>
      </c>
      <c r="BD310" s="18">
        <v>1284</v>
      </c>
      <c r="BE310" s="18">
        <v>1284</v>
      </c>
      <c r="BF310" s="18">
        <v>1289</v>
      </c>
      <c r="BG310" s="18">
        <v>1301</v>
      </c>
      <c r="BH310" s="18">
        <v>1305</v>
      </c>
      <c r="BI310" s="18">
        <v>1311</v>
      </c>
      <c r="BJ310" s="18">
        <v>1312</v>
      </c>
    </row>
    <row r="311" spans="1:62" s="18" customFormat="1">
      <c r="A311" s="41">
        <v>307</v>
      </c>
      <c r="B311" s="36" t="s">
        <v>916</v>
      </c>
      <c r="C311" s="36" t="s">
        <v>909</v>
      </c>
      <c r="D311" s="37" t="s">
        <v>865</v>
      </c>
      <c r="E311" s="37" t="s">
        <v>866</v>
      </c>
      <c r="F311" s="38" t="s">
        <v>917</v>
      </c>
      <c r="G311" s="38">
        <v>3</v>
      </c>
      <c r="H311" s="38" t="s">
        <v>1072</v>
      </c>
      <c r="I311" s="38" t="s">
        <v>1078</v>
      </c>
      <c r="J311" s="38" t="s">
        <v>24</v>
      </c>
      <c r="K311" s="41">
        <v>158754.11000000002</v>
      </c>
      <c r="L311" s="41">
        <v>157848.95999999999</v>
      </c>
      <c r="M311" s="41">
        <v>171595.06</v>
      </c>
      <c r="N311" s="41">
        <v>151789.66999999998</v>
      </c>
      <c r="O311" s="41">
        <v>136207.94</v>
      </c>
      <c r="P311" s="41">
        <v>137561.95000000001</v>
      </c>
      <c r="Q311" s="41">
        <v>146625.82</v>
      </c>
      <c r="R311" s="41">
        <v>141300.84</v>
      </c>
      <c r="S311" s="41">
        <v>158448.29999999999</v>
      </c>
      <c r="T311" s="41">
        <v>141966.53</v>
      </c>
      <c r="U311" s="41">
        <v>147872.06</v>
      </c>
      <c r="V311" s="41">
        <v>167037.17000000001</v>
      </c>
      <c r="W311" s="41">
        <v>162652.1</v>
      </c>
      <c r="X311" s="41">
        <v>161888.96000000002</v>
      </c>
      <c r="Y311" s="41">
        <v>174833.4</v>
      </c>
      <c r="Z311" s="56">
        <f t="shared" si="117"/>
        <v>-0.14201944126044996</v>
      </c>
      <c r="AA311" s="56">
        <f t="shared" si="118"/>
        <v>-0.13349046522323105</v>
      </c>
      <c r="AB311" s="56">
        <f t="shared" si="119"/>
        <v>-7.6396699272856639E-2</v>
      </c>
      <c r="AC311" s="57">
        <f t="shared" si="121"/>
        <v>139552.33963816118</v>
      </c>
      <c r="AD311" s="57">
        <f t="shared" si="122"/>
        <v>140939.5955014645</v>
      </c>
      <c r="AE311" s="57">
        <f t="shared" si="123"/>
        <v>150226.01643020139</v>
      </c>
      <c r="AF311" s="58">
        <f t="shared" si="104"/>
        <v>430717.95156982704</v>
      </c>
      <c r="AG311" s="85">
        <v>-2.4686311456324283E-2</v>
      </c>
      <c r="AH311" s="83">
        <f t="shared" si="124"/>
        <v>430717.95156982692</v>
      </c>
      <c r="AI311" s="84">
        <f t="shared" si="105"/>
        <v>0</v>
      </c>
      <c r="AJ311" s="59">
        <f t="shared" si="106"/>
        <v>-2.4686311456324283E-2</v>
      </c>
      <c r="AK311" s="60">
        <f t="shared" si="125"/>
        <v>158636.81960037482</v>
      </c>
      <c r="AL311" s="61">
        <f t="shared" si="107"/>
        <v>-2.47E-2</v>
      </c>
      <c r="AM311" s="62">
        <f t="shared" si="120"/>
        <v>2.0234641789886876E-3</v>
      </c>
      <c r="AN311" s="41"/>
      <c r="AO311" s="41"/>
      <c r="AP311" s="41"/>
      <c r="AQ311" s="63">
        <f t="shared" si="108"/>
        <v>-2.4686311456324283E-2</v>
      </c>
      <c r="AR311" s="58">
        <f t="shared" si="126"/>
        <v>162652.1</v>
      </c>
      <c r="AS311" s="43">
        <f t="shared" si="109"/>
        <v>158636.81960037482</v>
      </c>
      <c r="AT311" s="64">
        <f t="shared" si="110"/>
        <v>-2.4686311456324161E-2</v>
      </c>
      <c r="AV311" s="18">
        <v>16478</v>
      </c>
      <c r="AW311" s="18">
        <v>16545</v>
      </c>
      <c r="AX311" s="18">
        <v>16605</v>
      </c>
      <c r="AY311" s="18">
        <v>16661</v>
      </c>
      <c r="AZ311" s="18">
        <v>16758</v>
      </c>
      <c r="BA311" s="18">
        <v>16824</v>
      </c>
      <c r="BB311" s="18">
        <v>16881</v>
      </c>
      <c r="BC311" s="18">
        <v>16964</v>
      </c>
      <c r="BD311" s="18">
        <v>17009</v>
      </c>
      <c r="BE311" s="18">
        <v>17069</v>
      </c>
      <c r="BF311" s="18">
        <v>17024</v>
      </c>
      <c r="BG311" s="18">
        <v>17079</v>
      </c>
      <c r="BH311" s="18">
        <v>17151</v>
      </c>
      <c r="BI311" s="18">
        <v>17143</v>
      </c>
      <c r="BJ311" s="18">
        <v>17149</v>
      </c>
    </row>
    <row r="312" spans="1:62" s="18" customFormat="1">
      <c r="A312" s="41">
        <v>308</v>
      </c>
      <c r="B312" s="36" t="s">
        <v>918</v>
      </c>
      <c r="C312" s="36" t="s">
        <v>920</v>
      </c>
      <c r="D312" s="37" t="s">
        <v>865</v>
      </c>
      <c r="E312" s="37" t="s">
        <v>866</v>
      </c>
      <c r="F312" s="38" t="s">
        <v>919</v>
      </c>
      <c r="G312" s="38">
        <v>3</v>
      </c>
      <c r="H312" s="38" t="s">
        <v>1072</v>
      </c>
      <c r="I312" s="38" t="s">
        <v>1078</v>
      </c>
      <c r="J312" s="38" t="s">
        <v>24</v>
      </c>
      <c r="K312" s="41">
        <v>164454.19</v>
      </c>
      <c r="L312" s="41">
        <v>156062.53</v>
      </c>
      <c r="M312" s="41">
        <v>166506.96</v>
      </c>
      <c r="N312" s="41">
        <v>162784.59</v>
      </c>
      <c r="O312" s="41">
        <v>139681.24</v>
      </c>
      <c r="P312" s="41">
        <v>136000.45000000001</v>
      </c>
      <c r="Q312" s="41">
        <v>141161.11000000002</v>
      </c>
      <c r="R312" s="41">
        <v>138340.28</v>
      </c>
      <c r="S312" s="41">
        <v>143965.51</v>
      </c>
      <c r="T312" s="41">
        <v>154938.64000000001</v>
      </c>
      <c r="U312" s="41">
        <v>150217.29999999999</v>
      </c>
      <c r="V312" s="41">
        <v>164068.32</v>
      </c>
      <c r="W312" s="41">
        <v>164319.03999999998</v>
      </c>
      <c r="X312" s="41">
        <v>167980.96000000002</v>
      </c>
      <c r="Y312" s="41">
        <v>179076.7</v>
      </c>
      <c r="Z312" s="56">
        <f t="shared" si="117"/>
        <v>-0.15063739026655398</v>
      </c>
      <c r="AA312" s="56">
        <f t="shared" si="118"/>
        <v>-0.1730192462715604</v>
      </c>
      <c r="AB312" s="56">
        <f t="shared" si="119"/>
        <v>-0.14163871410026097</v>
      </c>
      <c r="AC312" s="57">
        <f t="shared" si="121"/>
        <v>139566.44864329448</v>
      </c>
      <c r="AD312" s="57">
        <f t="shared" si="122"/>
        <v>135888.68355113361</v>
      </c>
      <c r="AE312" s="57">
        <f t="shared" si="123"/>
        <v>141045.10247221062</v>
      </c>
      <c r="AF312" s="58">
        <f t="shared" si="104"/>
        <v>416500.23466663877</v>
      </c>
      <c r="AG312" s="85">
        <v>-3.3218835691755703E-2</v>
      </c>
      <c r="AH312" s="83">
        <f t="shared" si="124"/>
        <v>416500.23466663883</v>
      </c>
      <c r="AI312" s="84">
        <f t="shared" si="105"/>
        <v>0</v>
      </c>
      <c r="AJ312" s="59">
        <f t="shared" si="106"/>
        <v>-3.3218835691755703E-2</v>
      </c>
      <c r="AK312" s="60">
        <f t="shared" si="125"/>
        <v>158860.55280921297</v>
      </c>
      <c r="AL312" s="61">
        <f t="shared" si="107"/>
        <v>-3.32E-2</v>
      </c>
      <c r="AM312" s="62">
        <f t="shared" si="120"/>
        <v>-6.8509926026805168E-5</v>
      </c>
      <c r="AN312" s="41"/>
      <c r="AO312" s="41"/>
      <c r="AP312" s="41"/>
      <c r="AQ312" s="63">
        <f t="shared" si="108"/>
        <v>-3.3218835691755703E-2</v>
      </c>
      <c r="AR312" s="58">
        <f t="shared" si="126"/>
        <v>164319.03999999998</v>
      </c>
      <c r="AS312" s="43">
        <f t="shared" si="109"/>
        <v>158860.55280921297</v>
      </c>
      <c r="AT312" s="64">
        <f t="shared" si="110"/>
        <v>-3.3218835691755544E-2</v>
      </c>
      <c r="AV312" s="18">
        <v>2343</v>
      </c>
      <c r="AW312" s="18">
        <v>2349</v>
      </c>
      <c r="AX312" s="18">
        <v>2355</v>
      </c>
      <c r="AY312" s="18">
        <v>2361</v>
      </c>
      <c r="AZ312" s="18">
        <v>2374</v>
      </c>
      <c r="BA312" s="18">
        <v>2386</v>
      </c>
      <c r="BB312" s="18">
        <v>2395</v>
      </c>
      <c r="BC312" s="18">
        <v>2401</v>
      </c>
      <c r="BD312" s="18">
        <v>2409</v>
      </c>
      <c r="BE312" s="18">
        <v>2411</v>
      </c>
      <c r="BF312" s="18">
        <v>2421</v>
      </c>
      <c r="BG312" s="18">
        <v>2426</v>
      </c>
      <c r="BH312" s="18">
        <v>2432</v>
      </c>
      <c r="BI312" s="18">
        <v>2444</v>
      </c>
      <c r="BJ312" s="18">
        <v>2437</v>
      </c>
    </row>
    <row r="313" spans="1:62" s="18" customFormat="1">
      <c r="A313" s="41">
        <v>309</v>
      </c>
      <c r="B313" s="36" t="s">
        <v>921</v>
      </c>
      <c r="C313" s="36" t="s">
        <v>923</v>
      </c>
      <c r="D313" s="37" t="s">
        <v>865</v>
      </c>
      <c r="E313" s="37" t="s">
        <v>866</v>
      </c>
      <c r="F313" s="38" t="s">
        <v>922</v>
      </c>
      <c r="G313" s="38">
        <v>4</v>
      </c>
      <c r="H313" s="38" t="s">
        <v>21</v>
      </c>
      <c r="I313" s="38" t="s">
        <v>1078</v>
      </c>
      <c r="J313" s="38" t="s">
        <v>24</v>
      </c>
      <c r="K313" s="41">
        <v>94259.6</v>
      </c>
      <c r="L313" s="41">
        <v>79189.819999999992</v>
      </c>
      <c r="M313" s="41">
        <v>103807.78</v>
      </c>
      <c r="N313" s="41">
        <v>107280.29999999999</v>
      </c>
      <c r="O313" s="41">
        <v>108273.01</v>
      </c>
      <c r="P313" s="41">
        <v>107579.26</v>
      </c>
      <c r="Q313" s="41">
        <v>108232.62999999999</v>
      </c>
      <c r="R313" s="41">
        <v>108870.78</v>
      </c>
      <c r="S313" s="41">
        <v>100627.43000000001</v>
      </c>
      <c r="T313" s="41">
        <v>106077.84</v>
      </c>
      <c r="U313" s="41">
        <v>96694.92</v>
      </c>
      <c r="V313" s="41">
        <v>111190.07</v>
      </c>
      <c r="W313" s="41">
        <v>83286.91</v>
      </c>
      <c r="X313" s="41">
        <v>78672.25</v>
      </c>
      <c r="Y313" s="41">
        <v>97438.5</v>
      </c>
      <c r="Z313" s="56">
        <f t="shared" si="117"/>
        <v>0.14866825235838044</v>
      </c>
      <c r="AA313" s="56">
        <f t="shared" si="118"/>
        <v>0.1413082593178836</v>
      </c>
      <c r="AB313" s="56">
        <f t="shared" si="119"/>
        <v>0.14823986097967712</v>
      </c>
      <c r="AC313" s="57">
        <f t="shared" si="121"/>
        <v>95669.029354029728</v>
      </c>
      <c r="AD313" s="57">
        <f t="shared" si="122"/>
        <v>95056.038276065243</v>
      </c>
      <c r="AE313" s="57">
        <f t="shared" si="123"/>
        <v>95633.349959826883</v>
      </c>
      <c r="AF313" s="58">
        <f t="shared" si="104"/>
        <v>286358.41758992185</v>
      </c>
      <c r="AG313" s="85">
        <v>2.7592536146920411E-2</v>
      </c>
      <c r="AH313" s="83">
        <f t="shared" si="124"/>
        <v>286358.41758992203</v>
      </c>
      <c r="AI313" s="84">
        <f t="shared" si="105"/>
        <v>0</v>
      </c>
      <c r="AJ313" s="59">
        <f t="shared" si="106"/>
        <v>2.7592536146920411E-2</v>
      </c>
      <c r="AK313" s="60">
        <f t="shared" si="125"/>
        <v>85585.007074740322</v>
      </c>
      <c r="AL313" s="61">
        <f t="shared" si="107"/>
        <v>2.76E-2</v>
      </c>
      <c r="AM313" s="62">
        <f t="shared" si="120"/>
        <v>-1.0260439167026125E-2</v>
      </c>
      <c r="AN313" s="41"/>
      <c r="AO313" s="41"/>
      <c r="AP313" s="41"/>
      <c r="AQ313" s="63">
        <f t="shared" si="108"/>
        <v>2.7592536146920411E-2</v>
      </c>
      <c r="AR313" s="58">
        <f t="shared" si="126"/>
        <v>83286.91</v>
      </c>
      <c r="AS313" s="43">
        <f t="shared" si="109"/>
        <v>85585.007074740322</v>
      </c>
      <c r="AT313" s="64">
        <f t="shared" si="110"/>
        <v>2.7592536146920477E-2</v>
      </c>
      <c r="AV313" s="18">
        <v>3007</v>
      </c>
      <c r="AW313" s="18">
        <v>3018</v>
      </c>
      <c r="AX313" s="18">
        <v>3035</v>
      </c>
      <c r="AY313" s="18">
        <v>3037</v>
      </c>
      <c r="AZ313" s="18">
        <v>3042</v>
      </c>
      <c r="BA313" s="18">
        <v>3048</v>
      </c>
      <c r="BB313" s="18">
        <v>3063</v>
      </c>
      <c r="BC313" s="18">
        <v>3083</v>
      </c>
      <c r="BD313" s="18">
        <v>3100</v>
      </c>
      <c r="BE313" s="18">
        <v>3113</v>
      </c>
      <c r="BF313" s="18">
        <v>3126</v>
      </c>
      <c r="BG313" s="18">
        <v>3128</v>
      </c>
      <c r="BH313" s="18">
        <v>3139</v>
      </c>
      <c r="BI313" s="18">
        <v>3145</v>
      </c>
      <c r="BJ313" s="18">
        <v>3144</v>
      </c>
    </row>
    <row r="314" spans="1:62" s="18" customFormat="1">
      <c r="A314" s="41">
        <v>310</v>
      </c>
      <c r="B314" s="36" t="s">
        <v>924</v>
      </c>
      <c r="C314" s="36" t="s">
        <v>926</v>
      </c>
      <c r="D314" s="37" t="s">
        <v>865</v>
      </c>
      <c r="E314" s="37" t="s">
        <v>866</v>
      </c>
      <c r="F314" s="38" t="s">
        <v>925</v>
      </c>
      <c r="G314" s="38" t="s">
        <v>30</v>
      </c>
      <c r="H314" s="38" t="s">
        <v>21</v>
      </c>
      <c r="I314" s="38" t="s">
        <v>1078</v>
      </c>
      <c r="J314" s="38" t="s">
        <v>24</v>
      </c>
      <c r="K314" s="41">
        <v>231382.66</v>
      </c>
      <c r="L314" s="41">
        <v>208795.34000000003</v>
      </c>
      <c r="M314" s="41">
        <v>220980.26</v>
      </c>
      <c r="N314" s="41">
        <v>203461.84</v>
      </c>
      <c r="O314" s="41">
        <v>179070</v>
      </c>
      <c r="P314" s="41">
        <v>177212</v>
      </c>
      <c r="Q314" s="41">
        <v>171728</v>
      </c>
      <c r="R314" s="41">
        <v>166660</v>
      </c>
      <c r="S314" s="41">
        <v>176435</v>
      </c>
      <c r="T314" s="41">
        <v>188205</v>
      </c>
      <c r="U314" s="41">
        <v>181271</v>
      </c>
      <c r="V314" s="41">
        <v>194743.5</v>
      </c>
      <c r="W314" s="41">
        <v>208669.91</v>
      </c>
      <c r="X314" s="41">
        <v>196941.25</v>
      </c>
      <c r="Y314" s="41">
        <v>218000.3</v>
      </c>
      <c r="Z314" s="56">
        <f t="shared" si="117"/>
        <v>-0.22608720981943942</v>
      </c>
      <c r="AA314" s="56">
        <f t="shared" si="118"/>
        <v>-0.23411719789201146</v>
      </c>
      <c r="AB314" s="56">
        <f t="shared" si="119"/>
        <v>-0.25781819605669676</v>
      </c>
      <c r="AC314" s="57">
        <f t="shared" si="121"/>
        <v>161492.31227482646</v>
      </c>
      <c r="AD314" s="57">
        <f t="shared" si="122"/>
        <v>159816.69538642178</v>
      </c>
      <c r="AE314" s="57">
        <f t="shared" si="123"/>
        <v>154871.01023248673</v>
      </c>
      <c r="AF314" s="58">
        <f t="shared" si="104"/>
        <v>476180.01789373497</v>
      </c>
      <c r="AG314" s="85">
        <v>-5.3434380052425817E-2</v>
      </c>
      <c r="AH314" s="83">
        <f t="shared" si="124"/>
        <v>476180.01789373491</v>
      </c>
      <c r="AI314" s="84">
        <f t="shared" si="105"/>
        <v>0</v>
      </c>
      <c r="AJ314" s="59">
        <f t="shared" si="106"/>
        <v>-5.3434380052425817E-2</v>
      </c>
      <c r="AK314" s="60">
        <f t="shared" si="125"/>
        <v>197519.76272355451</v>
      </c>
      <c r="AL314" s="61">
        <f t="shared" si="107"/>
        <v>-5.3400000000000003E-2</v>
      </c>
      <c r="AM314" s="62">
        <f t="shared" si="120"/>
        <v>-8.5729782468719762E-3</v>
      </c>
      <c r="AN314" s="41"/>
      <c r="AO314" s="41"/>
      <c r="AP314" s="41"/>
      <c r="AQ314" s="63">
        <f t="shared" si="108"/>
        <v>-5.3434380052425817E-2</v>
      </c>
      <c r="AR314" s="58">
        <f t="shared" si="126"/>
        <v>208669.91</v>
      </c>
      <c r="AS314" s="43">
        <f t="shared" si="109"/>
        <v>197519.76272355451</v>
      </c>
      <c r="AT314" s="64">
        <f t="shared" si="110"/>
        <v>-5.3434380052425845E-2</v>
      </c>
      <c r="AV314" s="18">
        <v>3293</v>
      </c>
      <c r="AW314" s="18">
        <v>3298</v>
      </c>
      <c r="AX314" s="18">
        <v>3279</v>
      </c>
      <c r="AY314" s="18">
        <v>3287</v>
      </c>
      <c r="AZ314" s="18">
        <v>3148</v>
      </c>
      <c r="BA314" s="18">
        <v>3147</v>
      </c>
      <c r="BB314" s="18">
        <v>3148</v>
      </c>
      <c r="BC314" s="18">
        <v>3160</v>
      </c>
      <c r="BD314" s="18">
        <v>3163</v>
      </c>
      <c r="BE314" s="18">
        <v>3165</v>
      </c>
      <c r="BF314" s="18">
        <v>3168</v>
      </c>
      <c r="BG314" s="18">
        <v>3174</v>
      </c>
      <c r="BH314" s="18">
        <v>3176</v>
      </c>
      <c r="BI314" s="18">
        <v>3178</v>
      </c>
      <c r="BJ314" s="18">
        <v>3177</v>
      </c>
    </row>
    <row r="315" spans="1:62" s="18" customFormat="1">
      <c r="A315" s="41">
        <v>311</v>
      </c>
      <c r="B315" s="36" t="s">
        <v>927</v>
      </c>
      <c r="C315" s="36" t="s">
        <v>929</v>
      </c>
      <c r="D315" s="37" t="s">
        <v>865</v>
      </c>
      <c r="E315" s="37" t="s">
        <v>866</v>
      </c>
      <c r="F315" s="38" t="s">
        <v>928</v>
      </c>
      <c r="G315" s="38" t="s">
        <v>30</v>
      </c>
      <c r="H315" s="38" t="s">
        <v>21</v>
      </c>
      <c r="I315" s="38" t="s">
        <v>1078</v>
      </c>
      <c r="J315" s="38" t="s">
        <v>24</v>
      </c>
      <c r="K315" s="41">
        <v>5180</v>
      </c>
      <c r="L315" s="41">
        <v>4858</v>
      </c>
      <c r="M315" s="41">
        <v>4094</v>
      </c>
      <c r="N315" s="41">
        <v>4802</v>
      </c>
      <c r="O315" s="41">
        <v>4739</v>
      </c>
      <c r="P315" s="41">
        <v>3992</v>
      </c>
      <c r="Q315" s="41">
        <v>4068.33</v>
      </c>
      <c r="R315" s="41">
        <v>4376.87</v>
      </c>
      <c r="S315" s="41">
        <v>3995.3</v>
      </c>
      <c r="T315" s="41">
        <v>4916</v>
      </c>
      <c r="U315" s="41">
        <v>4598.5</v>
      </c>
      <c r="V315" s="41">
        <v>4642.2</v>
      </c>
      <c r="W315" s="41">
        <v>5153.8</v>
      </c>
      <c r="X315" s="41">
        <v>4123.47</v>
      </c>
      <c r="Y315" s="41">
        <v>4264.8</v>
      </c>
      <c r="Z315" s="56">
        <f t="shared" si="117"/>
        <v>-8.5135135135135154E-2</v>
      </c>
      <c r="AA315" s="56">
        <f t="shared" si="118"/>
        <v>-0.2293436293436294</v>
      </c>
      <c r="AB315" s="56">
        <f t="shared" si="119"/>
        <v>-0.21460810810810815</v>
      </c>
      <c r="AC315" s="57">
        <f t="shared" si="121"/>
        <v>4715.0305405405406</v>
      </c>
      <c r="AD315" s="57">
        <f t="shared" si="122"/>
        <v>3971.808803088803</v>
      </c>
      <c r="AE315" s="57">
        <f t="shared" si="123"/>
        <v>4047.7527324324324</v>
      </c>
      <c r="AF315" s="58">
        <f t="shared" si="104"/>
        <v>12734.592076061777</v>
      </c>
      <c r="AG315" s="85">
        <v>-3.8158691460601565E-2</v>
      </c>
      <c r="AH315" s="83">
        <f t="shared" si="124"/>
        <v>12734.592076061772</v>
      </c>
      <c r="AI315" s="84">
        <f t="shared" si="105"/>
        <v>0</v>
      </c>
      <c r="AJ315" s="59">
        <f t="shared" si="106"/>
        <v>-3.8158691460601565E-2</v>
      </c>
      <c r="AK315" s="60">
        <f t="shared" si="125"/>
        <v>4957.1377359503522</v>
      </c>
      <c r="AL315" s="61">
        <f t="shared" si="107"/>
        <v>-3.8199999999999998E-2</v>
      </c>
      <c r="AM315" s="62">
        <f t="shared" si="120"/>
        <v>-4.2247320021648882E-4</v>
      </c>
      <c r="AN315" s="41"/>
      <c r="AO315" s="41"/>
      <c r="AP315" s="41"/>
      <c r="AQ315" s="63">
        <f t="shared" si="108"/>
        <v>-3.8158691460601565E-2</v>
      </c>
      <c r="AR315" s="58">
        <f t="shared" si="126"/>
        <v>5153.8</v>
      </c>
      <c r="AS315" s="43">
        <f t="shared" si="109"/>
        <v>4957.1377359503522</v>
      </c>
      <c r="AT315" s="64">
        <f t="shared" si="110"/>
        <v>-3.8158691460601468E-2</v>
      </c>
      <c r="AV315" s="18">
        <v>94</v>
      </c>
      <c r="AW315" s="18">
        <v>95</v>
      </c>
      <c r="AX315" s="18">
        <v>95</v>
      </c>
      <c r="AY315" s="18">
        <v>94</v>
      </c>
      <c r="AZ315" s="18">
        <v>91</v>
      </c>
      <c r="BA315" s="18">
        <v>91</v>
      </c>
      <c r="BB315" s="18">
        <v>91</v>
      </c>
      <c r="BC315" s="18">
        <v>91</v>
      </c>
      <c r="BD315" s="18">
        <v>91</v>
      </c>
      <c r="BE315" s="18">
        <v>92</v>
      </c>
      <c r="BF315" s="18">
        <v>92</v>
      </c>
      <c r="BG315" s="18">
        <v>93</v>
      </c>
      <c r="BH315" s="18">
        <v>94</v>
      </c>
      <c r="BI315" s="18">
        <v>93</v>
      </c>
      <c r="BJ315" s="18">
        <v>92</v>
      </c>
    </row>
    <row r="316" spans="1:62" s="18" customFormat="1">
      <c r="A316" s="41">
        <v>312</v>
      </c>
      <c r="B316" s="36" t="s">
        <v>932</v>
      </c>
      <c r="C316" s="36" t="s">
        <v>934</v>
      </c>
      <c r="D316" s="37" t="s">
        <v>930</v>
      </c>
      <c r="E316" s="37" t="s">
        <v>931</v>
      </c>
      <c r="F316" s="38" t="s">
        <v>933</v>
      </c>
      <c r="G316" s="38">
        <v>4</v>
      </c>
      <c r="H316" s="38" t="s">
        <v>21</v>
      </c>
      <c r="I316" s="38" t="s">
        <v>1078</v>
      </c>
      <c r="J316" s="38" t="s">
        <v>24</v>
      </c>
      <c r="K316" s="41">
        <v>803766</v>
      </c>
      <c r="L316" s="41">
        <v>823426</v>
      </c>
      <c r="M316" s="41">
        <v>781323</v>
      </c>
      <c r="N316" s="41">
        <v>844364</v>
      </c>
      <c r="O316" s="41">
        <v>871722</v>
      </c>
      <c r="P316" s="41">
        <v>923228</v>
      </c>
      <c r="Q316" s="41">
        <v>863598</v>
      </c>
      <c r="R316" s="41">
        <v>910961</v>
      </c>
      <c r="S316" s="41">
        <v>918638</v>
      </c>
      <c r="T316" s="41">
        <v>896019</v>
      </c>
      <c r="U316" s="41">
        <v>939548</v>
      </c>
      <c r="V316" s="41">
        <v>925006</v>
      </c>
      <c r="W316" s="41">
        <v>949361</v>
      </c>
      <c r="X316" s="41">
        <v>904213</v>
      </c>
      <c r="Y316" s="41">
        <v>904213</v>
      </c>
      <c r="Z316" s="56">
        <f t="shared" si="117"/>
        <v>8.4546995020938986E-2</v>
      </c>
      <c r="AA316" s="56">
        <f t="shared" si="118"/>
        <v>0.148627834469236</v>
      </c>
      <c r="AB316" s="56">
        <f t="shared" si="119"/>
        <v>7.4439575697404559E-2</v>
      </c>
      <c r="AC316" s="57">
        <f t="shared" si="121"/>
        <v>1029626.6197400737</v>
      </c>
      <c r="AD316" s="57">
        <f t="shared" si="122"/>
        <v>1090462.4695595484</v>
      </c>
      <c r="AE316" s="57">
        <f t="shared" si="123"/>
        <v>1020031.0300236637</v>
      </c>
      <c r="AF316" s="58">
        <f t="shared" si="104"/>
        <v>3140120.1193232858</v>
      </c>
      <c r="AG316" s="85">
        <v>1.9688960810671167E-2</v>
      </c>
      <c r="AH316" s="83">
        <f t="shared" si="124"/>
        <v>3140120.1193232848</v>
      </c>
      <c r="AI316" s="84">
        <f t="shared" si="105"/>
        <v>0</v>
      </c>
      <c r="AJ316" s="59">
        <f t="shared" si="106"/>
        <v>1.9688960810671167E-2</v>
      </c>
      <c r="AK316" s="60">
        <f t="shared" si="125"/>
        <v>968052.93152417964</v>
      </c>
      <c r="AL316" s="61">
        <f t="shared" si="107"/>
        <v>1.9699999999999999E-2</v>
      </c>
      <c r="AM316" s="62">
        <f t="shared" si="120"/>
        <v>1.3970094423117585E-2</v>
      </c>
      <c r="AN316" s="41"/>
      <c r="AO316" s="41"/>
      <c r="AP316" s="41"/>
      <c r="AQ316" s="63">
        <f t="shared" si="108"/>
        <v>1.9688960810671167E-2</v>
      </c>
      <c r="AR316" s="58">
        <f t="shared" si="126"/>
        <v>949361</v>
      </c>
      <c r="AS316" s="43">
        <f t="shared" si="109"/>
        <v>968052.93152417964</v>
      </c>
      <c r="AT316" s="64">
        <f t="shared" si="110"/>
        <v>1.9688960810671174E-2</v>
      </c>
      <c r="AV316" s="18">
        <v>13917</v>
      </c>
      <c r="AW316" s="18">
        <v>14000</v>
      </c>
      <c r="AX316" s="18">
        <v>14053</v>
      </c>
      <c r="AY316" s="18">
        <v>14166</v>
      </c>
      <c r="AZ316" s="18">
        <v>14252</v>
      </c>
      <c r="BA316" s="18">
        <v>14336</v>
      </c>
      <c r="BB316" s="18">
        <v>14448</v>
      </c>
      <c r="BC316" s="18">
        <v>14499</v>
      </c>
      <c r="BD316" s="18">
        <v>14575</v>
      </c>
      <c r="BE316" s="18">
        <v>14640</v>
      </c>
      <c r="BF316" s="18">
        <v>14732</v>
      </c>
      <c r="BG316" s="18">
        <v>14795</v>
      </c>
      <c r="BH316" s="18">
        <v>14992</v>
      </c>
      <c r="BI316" s="18">
        <v>15122</v>
      </c>
      <c r="BJ316" s="18">
        <v>15122</v>
      </c>
    </row>
    <row r="317" spans="1:62" s="18" customFormat="1">
      <c r="A317" s="41">
        <v>313</v>
      </c>
      <c r="B317" s="36" t="s">
        <v>935</v>
      </c>
      <c r="C317" s="36" t="s">
        <v>937</v>
      </c>
      <c r="D317" s="37" t="s">
        <v>930</v>
      </c>
      <c r="E317" s="37" t="s">
        <v>931</v>
      </c>
      <c r="F317" s="38" t="s">
        <v>936</v>
      </c>
      <c r="G317" s="38" t="s">
        <v>30</v>
      </c>
      <c r="H317" s="38" t="s">
        <v>21</v>
      </c>
      <c r="I317" s="38" t="s">
        <v>1078</v>
      </c>
      <c r="J317" s="38" t="s">
        <v>24</v>
      </c>
      <c r="K317" s="41">
        <v>98482</v>
      </c>
      <c r="L317" s="41">
        <v>99604</v>
      </c>
      <c r="M317" s="41">
        <v>90883</v>
      </c>
      <c r="N317" s="41">
        <v>100765</v>
      </c>
      <c r="O317" s="41">
        <v>100323</v>
      </c>
      <c r="P317" s="41">
        <v>108250</v>
      </c>
      <c r="Q317" s="41">
        <v>101521</v>
      </c>
      <c r="R317" s="41">
        <v>129279</v>
      </c>
      <c r="S317" s="41">
        <v>117600</v>
      </c>
      <c r="T317" s="41">
        <v>112510</v>
      </c>
      <c r="U317" s="41">
        <v>119226</v>
      </c>
      <c r="V317" s="41">
        <v>114048</v>
      </c>
      <c r="W317" s="41">
        <v>108028</v>
      </c>
      <c r="X317" s="41">
        <v>106425</v>
      </c>
      <c r="Y317" s="41">
        <v>106425</v>
      </c>
      <c r="Z317" s="56">
        <f t="shared" si="117"/>
        <v>1.8693771450620345E-2</v>
      </c>
      <c r="AA317" s="56">
        <f t="shared" si="118"/>
        <v>9.9185637984606334E-2</v>
      </c>
      <c r="AB317" s="56">
        <f t="shared" si="119"/>
        <v>3.0858430982311447E-2</v>
      </c>
      <c r="AC317" s="57">
        <f t="shared" si="121"/>
        <v>110047.45074226761</v>
      </c>
      <c r="AD317" s="57">
        <f t="shared" si="122"/>
        <v>118742.82610020105</v>
      </c>
      <c r="AE317" s="57">
        <f t="shared" si="123"/>
        <v>111361.57458215715</v>
      </c>
      <c r="AF317" s="58">
        <f t="shared" si="104"/>
        <v>340151.85142462578</v>
      </c>
      <c r="AG317" s="85">
        <v>9.7185651537664182E-3</v>
      </c>
      <c r="AH317" s="83">
        <f t="shared" si="124"/>
        <v>340151.85142462561</v>
      </c>
      <c r="AI317" s="84">
        <f t="shared" si="105"/>
        <v>0</v>
      </c>
      <c r="AJ317" s="59">
        <f t="shared" si="106"/>
        <v>9.7185651537664182E-3</v>
      </c>
      <c r="AK317" s="60">
        <f t="shared" si="125"/>
        <v>109077.87715643107</v>
      </c>
      <c r="AL317" s="61">
        <f t="shared" si="107"/>
        <v>9.7000000000000003E-3</v>
      </c>
      <c r="AM317" s="62">
        <f t="shared" si="120"/>
        <v>7.7395182987769484E-3</v>
      </c>
      <c r="AN317" s="41"/>
      <c r="AO317" s="41"/>
      <c r="AP317" s="41"/>
      <c r="AQ317" s="63">
        <f t="shared" si="108"/>
        <v>9.7185651537664182E-3</v>
      </c>
      <c r="AR317" s="58">
        <f t="shared" si="126"/>
        <v>108028</v>
      </c>
      <c r="AS317" s="43">
        <f t="shared" si="109"/>
        <v>109077.87715643107</v>
      </c>
      <c r="AT317" s="64">
        <f t="shared" si="110"/>
        <v>9.7185651537663453E-3</v>
      </c>
      <c r="AV317" s="18">
        <v>3913</v>
      </c>
      <c r="AW317" s="18">
        <v>3934</v>
      </c>
      <c r="AX317" s="18">
        <v>3965</v>
      </c>
      <c r="AY317" s="18">
        <v>3985</v>
      </c>
      <c r="AZ317" s="18">
        <v>4044</v>
      </c>
      <c r="BA317" s="18">
        <v>4065</v>
      </c>
      <c r="BB317" s="18">
        <v>4077</v>
      </c>
      <c r="BC317" s="18">
        <v>4270</v>
      </c>
      <c r="BD317" s="18">
        <v>4307</v>
      </c>
      <c r="BE317" s="18">
        <v>4308</v>
      </c>
      <c r="BF317" s="18">
        <v>4377</v>
      </c>
      <c r="BG317" s="18">
        <v>4192</v>
      </c>
      <c r="BH317" s="18">
        <v>4241</v>
      </c>
      <c r="BI317" s="18">
        <v>4275</v>
      </c>
      <c r="BJ317" s="18">
        <v>4275</v>
      </c>
    </row>
    <row r="318" spans="1:62" s="18" customFormat="1">
      <c r="A318" s="41">
        <v>314</v>
      </c>
      <c r="B318" s="36" t="s">
        <v>940</v>
      </c>
      <c r="C318" s="36" t="s">
        <v>942</v>
      </c>
      <c r="D318" s="37" t="s">
        <v>938</v>
      </c>
      <c r="E318" s="37" t="s">
        <v>939</v>
      </c>
      <c r="F318" s="38" t="s">
        <v>941</v>
      </c>
      <c r="G318" s="38">
        <v>2</v>
      </c>
      <c r="H318" s="38" t="s">
        <v>1072</v>
      </c>
      <c r="I318" s="38" t="s">
        <v>1078</v>
      </c>
      <c r="J318" s="38" t="s">
        <v>24</v>
      </c>
      <c r="K318" s="41">
        <v>6019973</v>
      </c>
      <c r="L318" s="41">
        <v>6124883</v>
      </c>
      <c r="M318" s="41">
        <v>6812632.0999999996</v>
      </c>
      <c r="N318" s="41">
        <v>6019973</v>
      </c>
      <c r="O318" s="41">
        <v>6881138.4000000004</v>
      </c>
      <c r="P318" s="41">
        <v>6710610</v>
      </c>
      <c r="Q318" s="41">
        <v>6901335</v>
      </c>
      <c r="R318" s="41">
        <v>7373004</v>
      </c>
      <c r="S318" s="41">
        <v>7363635</v>
      </c>
      <c r="T318" s="41">
        <v>7368392</v>
      </c>
      <c r="U318" s="41">
        <v>7234013</v>
      </c>
      <c r="V318" s="41">
        <v>7227992</v>
      </c>
      <c r="W318" s="41">
        <v>7620627</v>
      </c>
      <c r="X318" s="41">
        <v>7062735</v>
      </c>
      <c r="Y318" s="41">
        <v>7029930</v>
      </c>
      <c r="Z318" s="56">
        <f t="shared" si="117"/>
        <v>0.14305137248954436</v>
      </c>
      <c r="AA318" s="56">
        <f t="shared" si="118"/>
        <v>0.11472426869688612</v>
      </c>
      <c r="AB318" s="56">
        <f t="shared" si="119"/>
        <v>0.14640630448010317</v>
      </c>
      <c r="AC318" s="57">
        <f t="shared" si="121"/>
        <v>8710768.1515808795</v>
      </c>
      <c r="AD318" s="57">
        <f t="shared" si="122"/>
        <v>8494897.8595867455</v>
      </c>
      <c r="AE318" s="57">
        <f t="shared" si="123"/>
        <v>8736334.8368912954</v>
      </c>
      <c r="AF318" s="58">
        <f t="shared" si="104"/>
        <v>25942000.848058917</v>
      </c>
      <c r="AG318" s="85">
        <v>2.5557143317285102E-2</v>
      </c>
      <c r="AH318" s="83">
        <f t="shared" si="124"/>
        <v>25942000.848058943</v>
      </c>
      <c r="AI318" s="84">
        <f t="shared" si="105"/>
        <v>0</v>
      </c>
      <c r="AJ318" s="59">
        <f t="shared" si="106"/>
        <v>2.5557143317285102E-2</v>
      </c>
      <c r="AK318" s="60">
        <f t="shared" si="125"/>
        <v>7815388.4564065728</v>
      </c>
      <c r="AL318" s="61">
        <f t="shared" si="107"/>
        <v>2.5600000000000001E-2</v>
      </c>
      <c r="AM318" s="62">
        <f t="shared" si="120"/>
        <v>1.9842281771761394E-2</v>
      </c>
      <c r="AN318" s="41"/>
      <c r="AO318" s="41"/>
      <c r="AP318" s="41"/>
      <c r="AQ318" s="63">
        <f t="shared" si="108"/>
        <v>2.5557143317285102E-2</v>
      </c>
      <c r="AR318" s="58">
        <f t="shared" si="126"/>
        <v>7620627</v>
      </c>
      <c r="AS318" s="43">
        <f t="shared" si="109"/>
        <v>7815388.4564065728</v>
      </c>
      <c r="AT318" s="64">
        <f t="shared" si="110"/>
        <v>2.5557143317285202E-2</v>
      </c>
      <c r="AV318" s="18">
        <v>55365</v>
      </c>
      <c r="AW318" s="18">
        <v>59240</v>
      </c>
      <c r="AX318" s="18">
        <v>59318</v>
      </c>
      <c r="AY318" s="18">
        <v>55365</v>
      </c>
      <c r="AZ318" s="18">
        <v>59770</v>
      </c>
      <c r="BA318" s="18">
        <v>59844</v>
      </c>
      <c r="BB318" s="18">
        <v>59955</v>
      </c>
      <c r="BC318" s="18">
        <v>60066</v>
      </c>
      <c r="BD318" s="18">
        <v>60244</v>
      </c>
      <c r="BE318" s="18">
        <v>60380</v>
      </c>
      <c r="BF318" s="18">
        <v>60546</v>
      </c>
      <c r="BG318" s="18">
        <v>60508</v>
      </c>
      <c r="BH318" s="18">
        <v>60502</v>
      </c>
      <c r="BI318" s="18">
        <v>60461</v>
      </c>
      <c r="BJ318" s="18">
        <v>60596</v>
      </c>
    </row>
    <row r="319" spans="1:62" s="18" customFormat="1">
      <c r="A319" s="41">
        <v>315</v>
      </c>
      <c r="B319" s="36" t="s">
        <v>943</v>
      </c>
      <c r="C319" s="36" t="s">
        <v>945</v>
      </c>
      <c r="D319" s="37" t="s">
        <v>938</v>
      </c>
      <c r="E319" s="37" t="s">
        <v>939</v>
      </c>
      <c r="F319" s="38" t="s">
        <v>944</v>
      </c>
      <c r="G319" s="38">
        <v>2</v>
      </c>
      <c r="H319" s="38" t="s">
        <v>1072</v>
      </c>
      <c r="I319" s="38" t="s">
        <v>22</v>
      </c>
      <c r="J319" s="38" t="s">
        <v>24</v>
      </c>
      <c r="K319" s="41">
        <v>207024</v>
      </c>
      <c r="L319" s="41">
        <v>180761</v>
      </c>
      <c r="M319" s="41">
        <v>231052</v>
      </c>
      <c r="N319" s="41">
        <v>207024</v>
      </c>
      <c r="O319" s="41">
        <v>219480</v>
      </c>
      <c r="P319" s="41">
        <v>236171</v>
      </c>
      <c r="Q319" s="41">
        <v>242928</v>
      </c>
      <c r="R319" s="41">
        <v>242972</v>
      </c>
      <c r="S319" s="41">
        <v>266236</v>
      </c>
      <c r="T319" s="41">
        <v>266948</v>
      </c>
      <c r="U319" s="41">
        <v>261444</v>
      </c>
      <c r="V319" s="41">
        <v>248359</v>
      </c>
      <c r="W319" s="41">
        <v>258547</v>
      </c>
      <c r="X319" s="41">
        <v>227752</v>
      </c>
      <c r="Y319" s="41">
        <v>245288</v>
      </c>
      <c r="Z319" s="56">
        <f t="shared" si="117"/>
        <v>6.0166937166705292E-2</v>
      </c>
      <c r="AA319" s="56">
        <f t="shared" si="118"/>
        <v>0.1407904397557771</v>
      </c>
      <c r="AB319" s="56">
        <f t="shared" si="119"/>
        <v>0.17342916763273819</v>
      </c>
      <c r="AC319" s="57">
        <f t="shared" si="121"/>
        <v>274102.98110364017</v>
      </c>
      <c r="AD319" s="57">
        <f t="shared" si="122"/>
        <v>294947.94582753693</v>
      </c>
      <c r="AE319" s="57">
        <f t="shared" si="123"/>
        <v>303386.59100394155</v>
      </c>
      <c r="AF319" s="58">
        <f t="shared" si="104"/>
        <v>872437.51793511864</v>
      </c>
      <c r="AG319" s="85">
        <v>2.3761395905768246E-2</v>
      </c>
      <c r="AH319" s="83">
        <f t="shared" si="124"/>
        <v>872437.51793511934</v>
      </c>
      <c r="AI319" s="84">
        <f t="shared" si="105"/>
        <v>0</v>
      </c>
      <c r="AJ319" s="59">
        <f t="shared" si="106"/>
        <v>2.3761395905768246E-2</v>
      </c>
      <c r="AK319" s="60">
        <f t="shared" si="125"/>
        <v>264690.4376272487</v>
      </c>
      <c r="AL319" s="61">
        <f t="shared" si="107"/>
        <v>2.3800000000000002E-2</v>
      </c>
      <c r="AM319" s="62">
        <f t="shared" si="120"/>
        <v>1.8692793713095401E-2</v>
      </c>
      <c r="AN319" s="41"/>
      <c r="AO319" s="41"/>
      <c r="AP319" s="41"/>
      <c r="AQ319" s="63">
        <f t="shared" si="108"/>
        <v>2.3761395905768246E-2</v>
      </c>
      <c r="AR319" s="58">
        <f t="shared" si="126"/>
        <v>258547</v>
      </c>
      <c r="AS319" s="43">
        <f t="shared" si="109"/>
        <v>264690.4376272487</v>
      </c>
      <c r="AT319" s="64">
        <f t="shared" si="110"/>
        <v>2.3761395905768312E-2</v>
      </c>
      <c r="AV319" s="18">
        <v>1676</v>
      </c>
      <c r="AW319" s="18">
        <v>1694</v>
      </c>
      <c r="AX319" s="18">
        <v>1708</v>
      </c>
      <c r="AY319" s="18">
        <v>1676</v>
      </c>
      <c r="AZ319" s="18">
        <v>1719</v>
      </c>
      <c r="BA319" s="18">
        <v>1720</v>
      </c>
      <c r="BB319" s="18">
        <v>1720</v>
      </c>
      <c r="BC319" s="18">
        <v>1725</v>
      </c>
      <c r="BD319" s="18">
        <v>1734</v>
      </c>
      <c r="BE319" s="18">
        <v>1744</v>
      </c>
      <c r="BF319" s="18">
        <v>1746</v>
      </c>
      <c r="BG319" s="18">
        <v>1759</v>
      </c>
      <c r="BH319" s="18">
        <v>1761</v>
      </c>
      <c r="BI319" s="18">
        <v>1753</v>
      </c>
      <c r="BJ319" s="18">
        <v>1762</v>
      </c>
    </row>
    <row r="320" spans="1:62" s="18" customFormat="1">
      <c r="A320" s="41">
        <v>316</v>
      </c>
      <c r="B320" s="36" t="s">
        <v>946</v>
      </c>
      <c r="C320" s="36" t="s">
        <v>948</v>
      </c>
      <c r="D320" s="37" t="s">
        <v>938</v>
      </c>
      <c r="E320" s="37" t="s">
        <v>939</v>
      </c>
      <c r="F320" s="38" t="s">
        <v>947</v>
      </c>
      <c r="G320" s="38">
        <v>3</v>
      </c>
      <c r="H320" s="38" t="s">
        <v>1072</v>
      </c>
      <c r="I320" s="38" t="s">
        <v>1078</v>
      </c>
      <c r="J320" s="38" t="s">
        <v>24</v>
      </c>
      <c r="K320" s="41">
        <v>155341</v>
      </c>
      <c r="L320" s="41">
        <v>150082</v>
      </c>
      <c r="M320" s="41">
        <v>150275</v>
      </c>
      <c r="N320" s="41">
        <v>155341</v>
      </c>
      <c r="O320" s="41">
        <v>138540</v>
      </c>
      <c r="P320" s="41">
        <v>135033</v>
      </c>
      <c r="Q320" s="41">
        <v>142270</v>
      </c>
      <c r="R320" s="41">
        <v>158275</v>
      </c>
      <c r="S320" s="41">
        <v>157911</v>
      </c>
      <c r="T320" s="41">
        <v>151579</v>
      </c>
      <c r="U320" s="41">
        <v>145811</v>
      </c>
      <c r="V320" s="41">
        <v>147074</v>
      </c>
      <c r="W320" s="41">
        <v>158623</v>
      </c>
      <c r="X320" s="41">
        <v>140143</v>
      </c>
      <c r="Y320" s="41">
        <v>137381</v>
      </c>
      <c r="Z320" s="56">
        <f t="shared" si="117"/>
        <v>-0.1081556060537785</v>
      </c>
      <c r="AA320" s="56">
        <f t="shared" si="118"/>
        <v>-0.1307317449997103</v>
      </c>
      <c r="AB320" s="56">
        <f t="shared" si="119"/>
        <v>-8.4143915643648537E-2</v>
      </c>
      <c r="AC320" s="57">
        <f t="shared" si="121"/>
        <v>141467.03330093151</v>
      </c>
      <c r="AD320" s="57">
        <f t="shared" si="122"/>
        <v>137885.93841291097</v>
      </c>
      <c r="AE320" s="57">
        <f t="shared" si="123"/>
        <v>145275.83966885754</v>
      </c>
      <c r="AF320" s="58">
        <f t="shared" si="104"/>
        <v>424628.81138269999</v>
      </c>
      <c r="AG320" s="85">
        <v>-2.2561746200890593E-2</v>
      </c>
      <c r="AH320" s="83">
        <f t="shared" si="124"/>
        <v>424628.81138270011</v>
      </c>
      <c r="AI320" s="84">
        <f t="shared" si="105"/>
        <v>0</v>
      </c>
      <c r="AJ320" s="59">
        <f t="shared" si="106"/>
        <v>-2.2561746200890593E-2</v>
      </c>
      <c r="AK320" s="60">
        <f t="shared" si="125"/>
        <v>155044.18813237615</v>
      </c>
      <c r="AL320" s="61">
        <f t="shared" si="107"/>
        <v>-2.2599999999999999E-2</v>
      </c>
      <c r="AM320" s="62">
        <f t="shared" si="120"/>
        <v>1.7438201172850221E-3</v>
      </c>
      <c r="AN320" s="41"/>
      <c r="AO320" s="41"/>
      <c r="AP320" s="41"/>
      <c r="AQ320" s="63">
        <f t="shared" si="108"/>
        <v>-2.2561746200890593E-2</v>
      </c>
      <c r="AR320" s="58">
        <f t="shared" si="126"/>
        <v>158623</v>
      </c>
      <c r="AS320" s="43">
        <f t="shared" si="109"/>
        <v>155044.18813237615</v>
      </c>
      <c r="AT320" s="64">
        <f t="shared" si="110"/>
        <v>-2.2561746200890465E-2</v>
      </c>
      <c r="AV320" s="18">
        <v>1333</v>
      </c>
      <c r="AW320" s="18">
        <v>1356</v>
      </c>
      <c r="AX320" s="18">
        <v>1356</v>
      </c>
      <c r="AY320" s="18">
        <v>1333</v>
      </c>
      <c r="AZ320" s="18">
        <v>1292</v>
      </c>
      <c r="BA320" s="18">
        <v>1292</v>
      </c>
      <c r="BB320" s="18">
        <v>1296</v>
      </c>
      <c r="BC320" s="18">
        <v>1303</v>
      </c>
      <c r="BD320" s="18">
        <v>1314</v>
      </c>
      <c r="BE320" s="18">
        <v>1320</v>
      </c>
      <c r="BF320" s="18">
        <v>1320</v>
      </c>
      <c r="BG320" s="18">
        <v>1327</v>
      </c>
      <c r="BH320" s="18">
        <v>1331</v>
      </c>
      <c r="BI320" s="18">
        <v>1333</v>
      </c>
      <c r="BJ320" s="18">
        <v>1338</v>
      </c>
    </row>
    <row r="321" spans="1:62" s="18" customFormat="1">
      <c r="A321" s="41">
        <v>317</v>
      </c>
      <c r="B321" s="36" t="s">
        <v>949</v>
      </c>
      <c r="C321" s="36" t="s">
        <v>951</v>
      </c>
      <c r="D321" s="37" t="s">
        <v>938</v>
      </c>
      <c r="E321" s="37" t="s">
        <v>939</v>
      </c>
      <c r="F321" s="38" t="s">
        <v>950</v>
      </c>
      <c r="G321" s="38">
        <v>3</v>
      </c>
      <c r="H321" s="38" t="s">
        <v>1072</v>
      </c>
      <c r="I321" s="38" t="s">
        <v>1078</v>
      </c>
      <c r="J321" s="38" t="s">
        <v>24</v>
      </c>
      <c r="K321" s="41">
        <v>390688</v>
      </c>
      <c r="L321" s="41">
        <v>338612</v>
      </c>
      <c r="M321" s="41">
        <v>368002</v>
      </c>
      <c r="N321" s="41">
        <v>390688</v>
      </c>
      <c r="O321" s="41">
        <v>378371</v>
      </c>
      <c r="P321" s="41">
        <v>371715</v>
      </c>
      <c r="Q321" s="41">
        <v>380470</v>
      </c>
      <c r="R321" s="41">
        <v>387270</v>
      </c>
      <c r="S321" s="41">
        <v>403307</v>
      </c>
      <c r="T321" s="41">
        <v>405573</v>
      </c>
      <c r="U321" s="41">
        <v>385625</v>
      </c>
      <c r="V321" s="41">
        <v>383788</v>
      </c>
      <c r="W321" s="41">
        <v>375732</v>
      </c>
      <c r="X321" s="41">
        <v>351484</v>
      </c>
      <c r="Y321" s="41">
        <v>373108</v>
      </c>
      <c r="Z321" s="56">
        <f t="shared" si="117"/>
        <v>-3.1526435416496024E-2</v>
      </c>
      <c r="AA321" s="56">
        <f t="shared" si="118"/>
        <v>-4.856304775165865E-2</v>
      </c>
      <c r="AB321" s="56">
        <f t="shared" si="119"/>
        <v>-2.6153861905151898E-2</v>
      </c>
      <c r="AC321" s="57">
        <f t="shared" si="121"/>
        <v>363886.50936808914</v>
      </c>
      <c r="AD321" s="57">
        <f t="shared" si="122"/>
        <v>357485.30894217378</v>
      </c>
      <c r="AE321" s="57">
        <f t="shared" si="123"/>
        <v>365905.15715865348</v>
      </c>
      <c r="AF321" s="58">
        <f t="shared" si="104"/>
        <v>1087276.9754689164</v>
      </c>
      <c r="AG321" s="85">
        <v>-7.1888559036065534E-3</v>
      </c>
      <c r="AH321" s="83">
        <f t="shared" si="124"/>
        <v>1087276.9754689168</v>
      </c>
      <c r="AI321" s="84">
        <f t="shared" si="105"/>
        <v>0</v>
      </c>
      <c r="AJ321" s="59">
        <f t="shared" si="106"/>
        <v>-7.1888559036065534E-3</v>
      </c>
      <c r="AK321" s="60">
        <f t="shared" si="125"/>
        <v>373030.91679362609</v>
      </c>
      <c r="AL321" s="61">
        <f t="shared" si="107"/>
        <v>-7.1999999999999998E-3</v>
      </c>
      <c r="AM321" s="62">
        <f t="shared" si="120"/>
        <v>-3.2474791782147738E-3</v>
      </c>
      <c r="AN321" s="41"/>
      <c r="AO321" s="41"/>
      <c r="AP321" s="41"/>
      <c r="AQ321" s="63">
        <f t="shared" si="108"/>
        <v>-7.1888559036065534E-3</v>
      </c>
      <c r="AR321" s="58">
        <f t="shared" si="126"/>
        <v>375732</v>
      </c>
      <c r="AS321" s="43">
        <f t="shared" si="109"/>
        <v>373030.91679362609</v>
      </c>
      <c r="AT321" s="64">
        <f t="shared" si="110"/>
        <v>-7.188855903606628E-3</v>
      </c>
      <c r="AV321" s="18">
        <v>4457</v>
      </c>
      <c r="AW321" s="18">
        <v>4542</v>
      </c>
      <c r="AX321" s="18">
        <v>4032</v>
      </c>
      <c r="AY321" s="18">
        <v>4457</v>
      </c>
      <c r="AZ321" s="18">
        <v>4037</v>
      </c>
      <c r="BA321" s="18">
        <v>4044</v>
      </c>
      <c r="BB321" s="18">
        <v>4053</v>
      </c>
      <c r="BC321" s="18">
        <v>4056</v>
      </c>
      <c r="BD321" s="18">
        <v>4073</v>
      </c>
      <c r="BE321" s="18">
        <v>4084</v>
      </c>
      <c r="BF321" s="18">
        <v>4065</v>
      </c>
      <c r="BG321" s="18">
        <v>4079</v>
      </c>
      <c r="BH321" s="18">
        <v>4088</v>
      </c>
      <c r="BI321" s="18">
        <v>4069</v>
      </c>
      <c r="BJ321" s="18">
        <v>4075</v>
      </c>
    </row>
    <row r="322" spans="1:62" s="18" customFormat="1">
      <c r="A322" s="41">
        <v>318</v>
      </c>
      <c r="B322" s="36" t="s">
        <v>952</v>
      </c>
      <c r="C322" s="36" t="s">
        <v>954</v>
      </c>
      <c r="D322" s="37" t="s">
        <v>938</v>
      </c>
      <c r="E322" s="37" t="s">
        <v>939</v>
      </c>
      <c r="F322" s="38" t="s">
        <v>953</v>
      </c>
      <c r="G322" s="38" t="s">
        <v>30</v>
      </c>
      <c r="H322" s="38" t="s">
        <v>21</v>
      </c>
      <c r="I322" s="38" t="s">
        <v>1078</v>
      </c>
      <c r="J322" s="38" t="s">
        <v>24</v>
      </c>
      <c r="K322" s="41">
        <v>84249</v>
      </c>
      <c r="L322" s="41">
        <v>116697.5</v>
      </c>
      <c r="M322" s="41">
        <v>141903</v>
      </c>
      <c r="N322" s="41">
        <v>84249</v>
      </c>
      <c r="O322" s="41">
        <v>147212</v>
      </c>
      <c r="P322" s="41">
        <v>120385</v>
      </c>
      <c r="Q322" s="41">
        <v>147812</v>
      </c>
      <c r="R322" s="41">
        <v>160962</v>
      </c>
      <c r="S322" s="41">
        <v>178138</v>
      </c>
      <c r="T322" s="41">
        <v>189335</v>
      </c>
      <c r="U322" s="41">
        <v>206620</v>
      </c>
      <c r="V322" s="41">
        <v>194206</v>
      </c>
      <c r="W322" s="41">
        <v>179869</v>
      </c>
      <c r="X322" s="41">
        <v>186673</v>
      </c>
      <c r="Y322" s="41">
        <v>196078</v>
      </c>
      <c r="Z322" s="56">
        <f t="shared" si="117"/>
        <v>0.74734418212679077</v>
      </c>
      <c r="AA322" s="56">
        <f t="shared" si="118"/>
        <v>0.42891903761468986</v>
      </c>
      <c r="AB322" s="56">
        <f t="shared" si="119"/>
        <v>0.75446592837897186</v>
      </c>
      <c r="AC322" s="57">
        <f t="shared" si="121"/>
        <v>314293.05069496372</v>
      </c>
      <c r="AD322" s="57">
        <f t="shared" si="122"/>
        <v>257018.23837671665</v>
      </c>
      <c r="AE322" s="57">
        <f t="shared" si="123"/>
        <v>315574.03207159729</v>
      </c>
      <c r="AF322" s="58">
        <f t="shared" si="104"/>
        <v>886885.32114327769</v>
      </c>
      <c r="AG322" s="85">
        <v>0.10376345268448182</v>
      </c>
      <c r="AH322" s="83">
        <f t="shared" si="124"/>
        <v>886885.32114327699</v>
      </c>
      <c r="AI322" s="84">
        <f t="shared" si="105"/>
        <v>0</v>
      </c>
      <c r="AJ322" s="59">
        <f t="shared" si="106"/>
        <v>0.10376345268448182</v>
      </c>
      <c r="AK322" s="60">
        <f t="shared" si="125"/>
        <v>198532.82847090505</v>
      </c>
      <c r="AL322" s="61">
        <f t="shared" si="107"/>
        <v>0.1038</v>
      </c>
      <c r="AM322" s="62">
        <f t="shared" si="120"/>
        <v>6.524449157570511E-2</v>
      </c>
      <c r="AN322" s="41"/>
      <c r="AO322" s="41"/>
      <c r="AP322" s="41"/>
      <c r="AQ322" s="63">
        <f t="shared" si="108"/>
        <v>0.10376345268448182</v>
      </c>
      <c r="AR322" s="58">
        <f t="shared" si="126"/>
        <v>179869</v>
      </c>
      <c r="AS322" s="43">
        <f t="shared" si="109"/>
        <v>198532.82847090505</v>
      </c>
      <c r="AT322" s="64">
        <f t="shared" si="110"/>
        <v>0.10376345268448173</v>
      </c>
      <c r="AV322" s="18">
        <v>1689</v>
      </c>
      <c r="AW322" s="18">
        <v>2851</v>
      </c>
      <c r="AX322" s="18">
        <v>3436</v>
      </c>
      <c r="AY322" s="18">
        <v>1689</v>
      </c>
      <c r="AZ322" s="18">
        <v>3565</v>
      </c>
      <c r="BA322" s="18">
        <v>3571</v>
      </c>
      <c r="BB322" s="18">
        <v>3620</v>
      </c>
      <c r="BC322" s="18">
        <v>3629</v>
      </c>
      <c r="BD322" s="18">
        <v>4253</v>
      </c>
      <c r="BE322" s="18">
        <v>5865</v>
      </c>
      <c r="BF322" s="18">
        <v>5778</v>
      </c>
      <c r="BG322" s="18">
        <v>5905</v>
      </c>
      <c r="BH322" s="18">
        <v>5993</v>
      </c>
      <c r="BI322" s="18">
        <v>5978</v>
      </c>
      <c r="BJ322" s="18">
        <v>6067</v>
      </c>
    </row>
    <row r="323" spans="1:62" s="18" customFormat="1">
      <c r="A323" s="41">
        <v>319</v>
      </c>
      <c r="B323" s="36" t="s">
        <v>1055</v>
      </c>
      <c r="C323" s="36" t="s">
        <v>954</v>
      </c>
      <c r="D323" s="37" t="s">
        <v>938</v>
      </c>
      <c r="E323" s="37" t="s">
        <v>939</v>
      </c>
      <c r="F323" s="38" t="s">
        <v>1056</v>
      </c>
      <c r="G323" s="38" t="s">
        <v>30</v>
      </c>
      <c r="H323" s="38" t="s">
        <v>21</v>
      </c>
      <c r="I323" s="38" t="s">
        <v>1078</v>
      </c>
      <c r="J323" s="38" t="s">
        <v>24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15854</v>
      </c>
      <c r="Q323" s="41">
        <v>16580</v>
      </c>
      <c r="R323" s="41">
        <v>16959</v>
      </c>
      <c r="S323" s="41">
        <v>19437</v>
      </c>
      <c r="T323" s="41">
        <v>17878</v>
      </c>
      <c r="U323" s="41">
        <v>19989</v>
      </c>
      <c r="V323" s="41">
        <v>17617</v>
      </c>
      <c r="W323" s="41">
        <v>17513</v>
      </c>
      <c r="X323" s="41">
        <v>18935</v>
      </c>
      <c r="Y323" s="41">
        <v>17512</v>
      </c>
      <c r="Z323" s="56">
        <f>P323/P323-1</f>
        <v>0</v>
      </c>
      <c r="AA323" s="56">
        <f>Q323/P323-1</f>
        <v>4.5792859846095713E-2</v>
      </c>
      <c r="AB323" s="56">
        <f>R323/P323-1</f>
        <v>6.9698498801564313E-2</v>
      </c>
      <c r="AC323" s="57">
        <f t="shared" si="121"/>
        <v>17513</v>
      </c>
      <c r="AD323" s="57">
        <f t="shared" si="122"/>
        <v>18314.970354484674</v>
      </c>
      <c r="AE323" s="57">
        <f t="shared" si="123"/>
        <v>18733.629809511796</v>
      </c>
      <c r="AF323" s="58">
        <f t="shared" si="104"/>
        <v>54561.600163996467</v>
      </c>
      <c r="AG323" s="85">
        <v>7.5796984386770731E-3</v>
      </c>
      <c r="AH323" s="83">
        <f t="shared" si="124"/>
        <v>54561.600163996511</v>
      </c>
      <c r="AI323" s="84">
        <f t="shared" si="105"/>
        <v>0</v>
      </c>
      <c r="AJ323" s="59">
        <f t="shared" si="106"/>
        <v>7.5796984386770731E-3</v>
      </c>
      <c r="AK323" s="60">
        <f t="shared" si="125"/>
        <v>17645.743258756553</v>
      </c>
      <c r="AL323" s="61">
        <f t="shared" si="107"/>
        <v>7.6E-3</v>
      </c>
      <c r="AM323" s="62">
        <f>(POWER(W323/P323,1/7)-1)</f>
        <v>1.4318922968451941E-2</v>
      </c>
      <c r="AN323" s="41"/>
      <c r="AO323" s="41"/>
      <c r="AP323" s="41"/>
      <c r="AQ323" s="63">
        <f t="shared" si="108"/>
        <v>7.5796984386770731E-3</v>
      </c>
      <c r="AR323" s="58">
        <f t="shared" si="126"/>
        <v>17513</v>
      </c>
      <c r="AS323" s="43">
        <f t="shared" si="109"/>
        <v>17645.743258756553</v>
      </c>
      <c r="AT323" s="64">
        <f t="shared" si="110"/>
        <v>7.5796984386771182E-3</v>
      </c>
      <c r="AV323" s="18">
        <v>1689</v>
      </c>
      <c r="AW323" s="18">
        <v>2851</v>
      </c>
      <c r="AX323" s="18">
        <v>3436</v>
      </c>
      <c r="AY323" s="18">
        <v>1689</v>
      </c>
      <c r="AZ323" s="18">
        <v>3565</v>
      </c>
      <c r="BA323" s="18">
        <v>3571</v>
      </c>
      <c r="BB323" s="18">
        <v>3620</v>
      </c>
      <c r="BC323" s="18">
        <v>3629</v>
      </c>
      <c r="BD323" s="18">
        <v>4253</v>
      </c>
      <c r="BE323" s="18">
        <v>5865</v>
      </c>
      <c r="BF323" s="18">
        <v>5778</v>
      </c>
      <c r="BG323" s="18">
        <v>5905</v>
      </c>
      <c r="BH323" s="18">
        <v>5993</v>
      </c>
      <c r="BI323" s="18">
        <v>5978</v>
      </c>
      <c r="BJ323" s="18">
        <v>6067</v>
      </c>
    </row>
    <row r="324" spans="1:62" s="18" customFormat="1">
      <c r="A324" s="41">
        <v>320</v>
      </c>
      <c r="B324" s="36" t="s">
        <v>957</v>
      </c>
      <c r="C324" s="36" t="s">
        <v>959</v>
      </c>
      <c r="D324" s="37" t="s">
        <v>955</v>
      </c>
      <c r="E324" s="37" t="s">
        <v>956</v>
      </c>
      <c r="F324" s="38" t="s">
        <v>958</v>
      </c>
      <c r="G324" s="38">
        <v>3</v>
      </c>
      <c r="H324" s="38" t="s">
        <v>1072</v>
      </c>
      <c r="I324" s="38" t="s">
        <v>1078</v>
      </c>
      <c r="J324" s="38" t="s">
        <v>24</v>
      </c>
      <c r="K324" s="41">
        <v>436553</v>
      </c>
      <c r="L324" s="41">
        <v>426231</v>
      </c>
      <c r="M324" s="41">
        <v>445672</v>
      </c>
      <c r="N324" s="41">
        <v>416799</v>
      </c>
      <c r="O324" s="41">
        <v>410412</v>
      </c>
      <c r="P324" s="41">
        <v>390953</v>
      </c>
      <c r="Q324" s="41">
        <v>407707</v>
      </c>
      <c r="R324" s="41">
        <v>401261</v>
      </c>
      <c r="S324" s="41">
        <v>414170</v>
      </c>
      <c r="T324" s="41">
        <v>408006</v>
      </c>
      <c r="U324" s="41">
        <v>383201</v>
      </c>
      <c r="V324" s="41">
        <v>422954</v>
      </c>
      <c r="W324" s="41">
        <v>454007</v>
      </c>
      <c r="X324" s="41">
        <v>436899</v>
      </c>
      <c r="Y324" s="41">
        <v>436899</v>
      </c>
      <c r="Z324" s="56">
        <f t="shared" ref="Z324:Z336" si="127">O324/$K324-1</f>
        <v>-5.988047270319985E-2</v>
      </c>
      <c r="AA324" s="56">
        <f t="shared" ref="AA324:AA336" si="128">P324/$K324-1</f>
        <v>-0.10445467102505313</v>
      </c>
      <c r="AB324" s="56">
        <f t="shared" ref="AB324:AB336" si="129">Q324/$K324-1</f>
        <v>-6.607674211378689E-2</v>
      </c>
      <c r="AC324" s="57">
        <f t="shared" si="121"/>
        <v>426820.84622943832</v>
      </c>
      <c r="AD324" s="57">
        <f t="shared" si="122"/>
        <v>406583.84817192872</v>
      </c>
      <c r="AE324" s="57">
        <f t="shared" si="123"/>
        <v>424007.69654314598</v>
      </c>
      <c r="AF324" s="58">
        <f t="shared" si="104"/>
        <v>1257412.390944513</v>
      </c>
      <c r="AG324" s="85">
        <v>-1.5872483938722086E-2</v>
      </c>
      <c r="AH324" s="83">
        <f t="shared" si="124"/>
        <v>1257412.390944513</v>
      </c>
      <c r="AI324" s="84">
        <f t="shared" si="105"/>
        <v>0</v>
      </c>
      <c r="AJ324" s="59">
        <f t="shared" si="106"/>
        <v>-1.5872483938722086E-2</v>
      </c>
      <c r="AK324" s="60">
        <f t="shared" si="125"/>
        <v>446800.78118443262</v>
      </c>
      <c r="AL324" s="61">
        <f t="shared" si="107"/>
        <v>-1.5900000000000001E-2</v>
      </c>
      <c r="AM324" s="62">
        <f t="shared" ref="AM324:AM347" si="130">(POWER(W324/K324,1/12)-1)</f>
        <v>3.2722444851649435E-3</v>
      </c>
      <c r="AN324" s="41"/>
      <c r="AO324" s="41"/>
      <c r="AP324" s="41"/>
      <c r="AQ324" s="63">
        <f t="shared" si="108"/>
        <v>-1.5872483938722086E-2</v>
      </c>
      <c r="AR324" s="58">
        <f t="shared" si="126"/>
        <v>454007</v>
      </c>
      <c r="AS324" s="43">
        <f t="shared" si="109"/>
        <v>446800.78118443262</v>
      </c>
      <c r="AT324" s="64">
        <f t="shared" si="110"/>
        <v>-1.5872483938722093E-2</v>
      </c>
      <c r="AV324" s="18">
        <v>6768</v>
      </c>
      <c r="AW324" s="18">
        <v>6775</v>
      </c>
      <c r="AX324" s="18">
        <v>6783</v>
      </c>
      <c r="AY324" s="18">
        <v>6792</v>
      </c>
      <c r="AZ324" s="18">
        <v>6800</v>
      </c>
      <c r="BA324" s="18">
        <v>6816</v>
      </c>
      <c r="BB324" s="18">
        <v>6822</v>
      </c>
      <c r="BC324" s="18">
        <v>6838</v>
      </c>
      <c r="BD324" s="18">
        <v>6866</v>
      </c>
      <c r="BE324" s="18">
        <v>6829</v>
      </c>
      <c r="BF324" s="18">
        <v>6841</v>
      </c>
      <c r="BG324" s="18">
        <v>6850</v>
      </c>
      <c r="BH324" s="18">
        <v>6862</v>
      </c>
      <c r="BI324" s="18">
        <v>6869</v>
      </c>
      <c r="BJ324" s="18">
        <v>6869</v>
      </c>
    </row>
    <row r="325" spans="1:62" s="18" customFormat="1">
      <c r="A325" s="41">
        <v>321</v>
      </c>
      <c r="B325" s="36" t="s">
        <v>962</v>
      </c>
      <c r="C325" s="36" t="s">
        <v>964</v>
      </c>
      <c r="D325" s="37" t="s">
        <v>960</v>
      </c>
      <c r="E325" s="37" t="s">
        <v>961</v>
      </c>
      <c r="F325" s="38" t="s">
        <v>963</v>
      </c>
      <c r="G325" s="38">
        <v>3</v>
      </c>
      <c r="H325" s="38" t="s">
        <v>1072</v>
      </c>
      <c r="I325" s="38" t="s">
        <v>1078</v>
      </c>
      <c r="J325" s="38" t="s">
        <v>24</v>
      </c>
      <c r="K325" s="41">
        <v>418398</v>
      </c>
      <c r="L325" s="41">
        <v>404922</v>
      </c>
      <c r="M325" s="41">
        <v>421849</v>
      </c>
      <c r="N325" s="41">
        <v>436297</v>
      </c>
      <c r="O325" s="41">
        <v>433553</v>
      </c>
      <c r="P325" s="41">
        <v>416669</v>
      </c>
      <c r="Q325" s="41">
        <v>424405</v>
      </c>
      <c r="R325" s="41">
        <v>475763</v>
      </c>
      <c r="S325" s="41">
        <v>457872</v>
      </c>
      <c r="T325" s="41">
        <v>482546</v>
      </c>
      <c r="U325" s="41">
        <v>502189</v>
      </c>
      <c r="V325" s="41">
        <v>475015</v>
      </c>
      <c r="W325" s="41">
        <v>506880</v>
      </c>
      <c r="X325" s="41">
        <v>495320</v>
      </c>
      <c r="Y325" s="41">
        <v>514357</v>
      </c>
      <c r="Z325" s="56">
        <f t="shared" si="127"/>
        <v>3.6221492454552751E-2</v>
      </c>
      <c r="AA325" s="56">
        <f t="shared" si="128"/>
        <v>-4.1324289313046103E-3</v>
      </c>
      <c r="AB325" s="56">
        <f t="shared" si="129"/>
        <v>1.4357143198581168E-2</v>
      </c>
      <c r="AC325" s="57">
        <f t="shared" si="121"/>
        <v>525239.95009536366</v>
      </c>
      <c r="AD325" s="57">
        <f t="shared" si="122"/>
        <v>504785.3544233003</v>
      </c>
      <c r="AE325" s="57">
        <f t="shared" si="123"/>
        <v>514157.34874449682</v>
      </c>
      <c r="AF325" s="58">
        <f t="shared" ref="AF325:AF352" si="131">SUM(AC325:AE325)</f>
        <v>1544182.653263161</v>
      </c>
      <c r="AG325" s="85">
        <v>3.0767833376313769E-3</v>
      </c>
      <c r="AH325" s="83">
        <f t="shared" si="124"/>
        <v>1544182.6532631598</v>
      </c>
      <c r="AI325" s="84">
        <f t="shared" ref="AI325:AI352" si="132">+AF325-AH325</f>
        <v>0</v>
      </c>
      <c r="AJ325" s="59">
        <f t="shared" ref="AJ325:AJ352" si="133">AG325</f>
        <v>3.0767833376313769E-3</v>
      </c>
      <c r="AK325" s="60">
        <f t="shared" si="125"/>
        <v>508439.55993817857</v>
      </c>
      <c r="AL325" s="61">
        <f t="shared" ref="AL325:AL352" si="134">ROUND(AJ325,4)</f>
        <v>3.0999999999999999E-3</v>
      </c>
      <c r="AM325" s="62">
        <f t="shared" si="130"/>
        <v>1.6115235047248433E-2</v>
      </c>
      <c r="AN325" s="41"/>
      <c r="AO325" s="41"/>
      <c r="AP325" s="41"/>
      <c r="AQ325" s="63">
        <f t="shared" ref="AQ325:AQ352" si="135">AG325</f>
        <v>3.0767833376313769E-3</v>
      </c>
      <c r="AR325" s="58">
        <f t="shared" si="126"/>
        <v>506880</v>
      </c>
      <c r="AS325" s="43">
        <f t="shared" ref="AS325:AS352" si="136">AK325</f>
        <v>508439.55993817857</v>
      </c>
      <c r="AT325" s="64">
        <f t="shared" ref="AT325:AT352" si="137">AS325/AR325-1</f>
        <v>3.0767833376312836E-3</v>
      </c>
      <c r="AV325" s="18">
        <v>7984</v>
      </c>
      <c r="AW325" s="18">
        <v>8025</v>
      </c>
      <c r="AX325" s="18">
        <v>8067</v>
      </c>
      <c r="AY325" s="18">
        <v>8102</v>
      </c>
      <c r="AZ325" s="18">
        <v>8120</v>
      </c>
      <c r="BA325" s="18">
        <v>8150</v>
      </c>
      <c r="BB325" s="18">
        <v>8281</v>
      </c>
      <c r="BC325" s="18">
        <v>8340</v>
      </c>
      <c r="BD325" s="18">
        <v>8415</v>
      </c>
      <c r="BE325" s="18">
        <v>8452</v>
      </c>
      <c r="BF325" s="18">
        <v>8502</v>
      </c>
      <c r="BG325" s="18">
        <v>8562</v>
      </c>
      <c r="BH325" s="18">
        <v>8583</v>
      </c>
      <c r="BI325" s="18">
        <v>8616</v>
      </c>
      <c r="BJ325" s="18">
        <v>8650</v>
      </c>
    </row>
    <row r="326" spans="1:62" s="18" customFormat="1">
      <c r="A326" s="41">
        <v>322</v>
      </c>
      <c r="B326" s="36" t="s">
        <v>967</v>
      </c>
      <c r="C326" s="36" t="s">
        <v>968</v>
      </c>
      <c r="D326" s="37" t="s">
        <v>965</v>
      </c>
      <c r="E326" s="37" t="s">
        <v>966</v>
      </c>
      <c r="F326" s="38" t="s">
        <v>966</v>
      </c>
      <c r="G326" s="38">
        <v>3</v>
      </c>
      <c r="H326" s="38" t="s">
        <v>1072</v>
      </c>
      <c r="I326" s="38" t="s">
        <v>1078</v>
      </c>
      <c r="J326" s="38" t="s">
        <v>24</v>
      </c>
      <c r="K326" s="41">
        <v>48646</v>
      </c>
      <c r="L326" s="41">
        <v>45429</v>
      </c>
      <c r="M326" s="41">
        <v>54693</v>
      </c>
      <c r="N326" s="41">
        <v>51376</v>
      </c>
      <c r="O326" s="41">
        <v>50027</v>
      </c>
      <c r="P326" s="41">
        <v>56609</v>
      </c>
      <c r="Q326" s="41">
        <v>55065</v>
      </c>
      <c r="R326" s="41">
        <v>58699</v>
      </c>
      <c r="S326" s="41">
        <v>54683</v>
      </c>
      <c r="T326" s="41">
        <v>60847</v>
      </c>
      <c r="U326" s="41">
        <v>58562</v>
      </c>
      <c r="V326" s="41">
        <v>63345</v>
      </c>
      <c r="W326" s="41">
        <v>57814</v>
      </c>
      <c r="X326" s="41">
        <v>63099</v>
      </c>
      <c r="Y326" s="41">
        <v>59018</v>
      </c>
      <c r="Z326" s="56">
        <f t="shared" si="127"/>
        <v>2.8388767832915329E-2</v>
      </c>
      <c r="AA326" s="56">
        <f t="shared" si="128"/>
        <v>0.16369280105250184</v>
      </c>
      <c r="AB326" s="56">
        <f t="shared" si="129"/>
        <v>0.13195329523496269</v>
      </c>
      <c r="AC326" s="57">
        <f t="shared" si="121"/>
        <v>59455.268223492167</v>
      </c>
      <c r="AD326" s="57">
        <f t="shared" si="122"/>
        <v>67277.735600049346</v>
      </c>
      <c r="AE326" s="57">
        <f t="shared" si="123"/>
        <v>65442.747810714136</v>
      </c>
      <c r="AF326" s="58">
        <f t="shared" si="131"/>
        <v>192175.75163425563</v>
      </c>
      <c r="AG326" s="85">
        <v>2.0696706251166253E-2</v>
      </c>
      <c r="AH326" s="83">
        <f t="shared" si="124"/>
        <v>192175.75163425566</v>
      </c>
      <c r="AI326" s="84">
        <f t="shared" si="132"/>
        <v>0</v>
      </c>
      <c r="AJ326" s="59">
        <f t="shared" si="133"/>
        <v>2.0696706251166253E-2</v>
      </c>
      <c r="AK326" s="60">
        <f t="shared" si="125"/>
        <v>59010.559375204924</v>
      </c>
      <c r="AL326" s="61">
        <f t="shared" si="134"/>
        <v>2.07E-2</v>
      </c>
      <c r="AM326" s="62">
        <f t="shared" si="130"/>
        <v>1.4492459939699387E-2</v>
      </c>
      <c r="AN326" s="41"/>
      <c r="AO326" s="41"/>
      <c r="AP326" s="41"/>
      <c r="AQ326" s="63">
        <f t="shared" si="135"/>
        <v>2.0696706251166253E-2</v>
      </c>
      <c r="AR326" s="58">
        <f t="shared" si="126"/>
        <v>57814</v>
      </c>
      <c r="AS326" s="43">
        <f t="shared" si="136"/>
        <v>59010.559375204924</v>
      </c>
      <c r="AT326" s="64">
        <f t="shared" si="137"/>
        <v>2.0696706251166264E-2</v>
      </c>
      <c r="AV326" s="18">
        <v>1129</v>
      </c>
      <c r="AW326" s="18">
        <v>1077</v>
      </c>
      <c r="AX326" s="18">
        <v>1116</v>
      </c>
      <c r="AY326" s="18">
        <v>1131</v>
      </c>
      <c r="AZ326" s="18">
        <v>1133</v>
      </c>
      <c r="BA326" s="18">
        <v>1135</v>
      </c>
      <c r="BB326" s="18">
        <v>1154</v>
      </c>
      <c r="BC326" s="18">
        <v>1174</v>
      </c>
      <c r="BD326" s="18">
        <v>1182</v>
      </c>
      <c r="BE326" s="18">
        <v>1201</v>
      </c>
      <c r="BF326" s="18">
        <v>1208</v>
      </c>
      <c r="BG326" s="18">
        <v>1220</v>
      </c>
      <c r="BH326" s="18">
        <v>1204</v>
      </c>
      <c r="BI326" s="18">
        <v>1200</v>
      </c>
      <c r="BJ326" s="18">
        <v>1213</v>
      </c>
    </row>
    <row r="327" spans="1:62" s="18" customFormat="1">
      <c r="A327" s="41">
        <v>323</v>
      </c>
      <c r="B327" s="36" t="s">
        <v>971</v>
      </c>
      <c r="C327" s="36" t="s">
        <v>973</v>
      </c>
      <c r="D327" s="37" t="s">
        <v>969</v>
      </c>
      <c r="E327" s="37" t="s">
        <v>970</v>
      </c>
      <c r="F327" s="38" t="s">
        <v>972</v>
      </c>
      <c r="G327" s="38">
        <v>2</v>
      </c>
      <c r="H327" s="38" t="s">
        <v>1072</v>
      </c>
      <c r="I327" s="38" t="s">
        <v>1078</v>
      </c>
      <c r="J327" s="38" t="s">
        <v>24</v>
      </c>
      <c r="K327" s="41">
        <v>168765</v>
      </c>
      <c r="L327" s="41">
        <v>155853</v>
      </c>
      <c r="M327" s="41">
        <v>175196</v>
      </c>
      <c r="N327" s="41">
        <v>175836</v>
      </c>
      <c r="O327" s="41">
        <v>191969</v>
      </c>
      <c r="P327" s="41">
        <v>174352.7</v>
      </c>
      <c r="Q327" s="41">
        <v>180440</v>
      </c>
      <c r="R327" s="41">
        <v>188313</v>
      </c>
      <c r="S327" s="41">
        <v>182142</v>
      </c>
      <c r="T327" s="41">
        <v>190018.5</v>
      </c>
      <c r="U327" s="41">
        <v>186068.5</v>
      </c>
      <c r="V327" s="41">
        <v>194120</v>
      </c>
      <c r="W327" s="41">
        <v>183694.3</v>
      </c>
      <c r="X327" s="41">
        <v>170946</v>
      </c>
      <c r="Y327" s="41">
        <v>192535</v>
      </c>
      <c r="Z327" s="56">
        <f t="shared" si="127"/>
        <v>0.13749296358842167</v>
      </c>
      <c r="AA327" s="56">
        <f t="shared" si="128"/>
        <v>3.3109353242674722E-2</v>
      </c>
      <c r="AB327" s="56">
        <f t="shared" si="129"/>
        <v>6.9179035937546374E-2</v>
      </c>
      <c r="AC327" s="57">
        <f t="shared" si="121"/>
        <v>208950.97370130059</v>
      </c>
      <c r="AD327" s="57">
        <f t="shared" si="122"/>
        <v>189776.29946736584</v>
      </c>
      <c r="AE327" s="57">
        <f t="shared" si="123"/>
        <v>196402.09458122242</v>
      </c>
      <c r="AF327" s="58">
        <f t="shared" si="131"/>
        <v>595129.3677498888</v>
      </c>
      <c r="AG327" s="85">
        <v>1.5481593786163636E-2</v>
      </c>
      <c r="AH327" s="83">
        <f t="shared" si="124"/>
        <v>595129.36774988868</v>
      </c>
      <c r="AI327" s="84">
        <f t="shared" si="132"/>
        <v>0</v>
      </c>
      <c r="AJ327" s="59">
        <f t="shared" si="133"/>
        <v>1.5481593786163636E-2</v>
      </c>
      <c r="AK327" s="60">
        <f t="shared" si="125"/>
        <v>186538.18053343368</v>
      </c>
      <c r="AL327" s="61">
        <f t="shared" si="134"/>
        <v>1.55E-2</v>
      </c>
      <c r="AM327" s="62">
        <f t="shared" si="130"/>
        <v>7.0888199204692803E-3</v>
      </c>
      <c r="AN327" s="41"/>
      <c r="AO327" s="41"/>
      <c r="AP327" s="41"/>
      <c r="AQ327" s="63">
        <f t="shared" si="135"/>
        <v>1.5481593786163636E-2</v>
      </c>
      <c r="AR327" s="58">
        <f t="shared" si="126"/>
        <v>183694.3</v>
      </c>
      <c r="AS327" s="43">
        <f t="shared" si="136"/>
        <v>186538.18053343368</v>
      </c>
      <c r="AT327" s="64">
        <f t="shared" si="137"/>
        <v>1.548159378616365E-2</v>
      </c>
      <c r="AV327" s="18">
        <v>1812</v>
      </c>
      <c r="AW327" s="18">
        <v>1809</v>
      </c>
      <c r="AX327" s="18">
        <v>1818</v>
      </c>
      <c r="AY327" s="18">
        <v>1811</v>
      </c>
      <c r="AZ327" s="18">
        <v>1815</v>
      </c>
      <c r="BA327" s="18">
        <v>1818</v>
      </c>
      <c r="BB327" s="18">
        <v>1824</v>
      </c>
      <c r="BC327" s="18">
        <v>1828</v>
      </c>
      <c r="BD327" s="18">
        <v>1831</v>
      </c>
      <c r="BE327" s="18">
        <v>1831</v>
      </c>
      <c r="BF327" s="18">
        <v>1836</v>
      </c>
      <c r="BG327" s="18">
        <v>1842</v>
      </c>
      <c r="BH327" s="18">
        <v>1849</v>
      </c>
      <c r="BI327" s="18">
        <v>1852</v>
      </c>
      <c r="BJ327" s="18">
        <v>1850</v>
      </c>
    </row>
    <row r="328" spans="1:62" s="18" customFormat="1">
      <c r="A328" s="41">
        <v>324</v>
      </c>
      <c r="B328" s="36" t="s">
        <v>976</v>
      </c>
      <c r="C328" s="36" t="s">
        <v>978</v>
      </c>
      <c r="D328" s="37" t="s">
        <v>974</v>
      </c>
      <c r="E328" s="37" t="s">
        <v>975</v>
      </c>
      <c r="F328" s="38" t="s">
        <v>977</v>
      </c>
      <c r="G328" s="38" t="s">
        <v>30</v>
      </c>
      <c r="H328" s="38" t="s">
        <v>21</v>
      </c>
      <c r="I328" s="38" t="s">
        <v>1078</v>
      </c>
      <c r="J328" s="38" t="s">
        <v>24</v>
      </c>
      <c r="K328" s="41">
        <v>47025</v>
      </c>
      <c r="L328" s="41">
        <v>45507</v>
      </c>
      <c r="M328" s="41">
        <v>46114</v>
      </c>
      <c r="N328" s="41">
        <v>50433</v>
      </c>
      <c r="O328" s="41">
        <v>43866</v>
      </c>
      <c r="P328" s="41">
        <v>42284</v>
      </c>
      <c r="Q328" s="41">
        <v>37989</v>
      </c>
      <c r="R328" s="41">
        <v>46415</v>
      </c>
      <c r="S328" s="41">
        <v>45362</v>
      </c>
      <c r="T328" s="41">
        <v>40053</v>
      </c>
      <c r="U328" s="41">
        <v>43647</v>
      </c>
      <c r="V328" s="41">
        <v>48446</v>
      </c>
      <c r="W328" s="41">
        <v>53592</v>
      </c>
      <c r="X328" s="41">
        <v>56646</v>
      </c>
      <c r="Y328" s="41">
        <v>56646</v>
      </c>
      <c r="Z328" s="56">
        <f t="shared" si="127"/>
        <v>-6.7177033492823002E-2</v>
      </c>
      <c r="AA328" s="56">
        <f t="shared" si="128"/>
        <v>-0.10081871345029236</v>
      </c>
      <c r="AB328" s="56">
        <f t="shared" si="129"/>
        <v>-0.19215311004784685</v>
      </c>
      <c r="AC328" s="57">
        <f t="shared" si="121"/>
        <v>49991.848421052629</v>
      </c>
      <c r="AD328" s="57">
        <f t="shared" si="122"/>
        <v>48188.923508771935</v>
      </c>
      <c r="AE328" s="57">
        <f t="shared" si="123"/>
        <v>43294.130526315792</v>
      </c>
      <c r="AF328" s="58">
        <f t="shared" si="131"/>
        <v>141474.90245614035</v>
      </c>
      <c r="AG328" s="85">
        <v>-2.5296263428980212E-2</v>
      </c>
      <c r="AH328" s="83">
        <f t="shared" si="124"/>
        <v>141474.90245614035</v>
      </c>
      <c r="AI328" s="84">
        <f t="shared" si="132"/>
        <v>0</v>
      </c>
      <c r="AJ328" s="59">
        <f t="shared" si="133"/>
        <v>-2.5296263428980212E-2</v>
      </c>
      <c r="AK328" s="60">
        <f t="shared" si="125"/>
        <v>52236.322650314098</v>
      </c>
      <c r="AL328" s="61">
        <f t="shared" si="134"/>
        <v>-2.53E-2</v>
      </c>
      <c r="AM328" s="62">
        <f t="shared" si="130"/>
        <v>1.0952917778176419E-2</v>
      </c>
      <c r="AN328" s="41"/>
      <c r="AO328" s="41"/>
      <c r="AP328" s="41"/>
      <c r="AQ328" s="63">
        <f t="shared" si="135"/>
        <v>-2.5296263428980212E-2</v>
      </c>
      <c r="AR328" s="58">
        <f t="shared" si="126"/>
        <v>53592</v>
      </c>
      <c r="AS328" s="43">
        <f t="shared" si="136"/>
        <v>52236.322650314098</v>
      </c>
      <c r="AT328" s="64">
        <f t="shared" si="137"/>
        <v>-2.5296263428980059E-2</v>
      </c>
      <c r="AV328" s="18">
        <v>1166</v>
      </c>
      <c r="AW328" s="18">
        <v>1163</v>
      </c>
      <c r="AX328" s="18">
        <v>1170</v>
      </c>
      <c r="AY328" s="18">
        <v>1168</v>
      </c>
      <c r="AZ328" s="18">
        <v>1180</v>
      </c>
      <c r="BA328" s="18">
        <v>1170</v>
      </c>
      <c r="BB328" s="18">
        <v>1189</v>
      </c>
      <c r="BC328" s="18">
        <v>1217</v>
      </c>
      <c r="BD328" s="18">
        <v>1207</v>
      </c>
      <c r="BE328" s="18">
        <v>1194</v>
      </c>
      <c r="BF328" s="18">
        <v>1193</v>
      </c>
      <c r="BG328" s="18">
        <v>1202</v>
      </c>
      <c r="BH328" s="18">
        <v>1217</v>
      </c>
      <c r="BI328" s="18">
        <v>1231</v>
      </c>
      <c r="BJ328" s="18">
        <v>1231</v>
      </c>
    </row>
    <row r="329" spans="1:62" s="18" customFormat="1">
      <c r="A329" s="41">
        <v>325</v>
      </c>
      <c r="B329" s="36" t="s">
        <v>981</v>
      </c>
      <c r="C329" s="36" t="s">
        <v>983</v>
      </c>
      <c r="D329" s="37" t="s">
        <v>979</v>
      </c>
      <c r="E329" s="37" t="s">
        <v>980</v>
      </c>
      <c r="F329" s="38" t="s">
        <v>982</v>
      </c>
      <c r="G329" s="38">
        <v>1</v>
      </c>
      <c r="H329" s="38" t="s">
        <v>1072</v>
      </c>
      <c r="I329" s="38" t="s">
        <v>1078</v>
      </c>
      <c r="J329" s="38" t="s">
        <v>24</v>
      </c>
      <c r="K329" s="41">
        <v>225831009.13000003</v>
      </c>
      <c r="L329" s="41">
        <v>227706735.51999998</v>
      </c>
      <c r="M329" s="41">
        <v>223342618.23999998</v>
      </c>
      <c r="N329" s="41">
        <v>230396133.63999999</v>
      </c>
      <c r="O329" s="41">
        <v>224931329.13999999</v>
      </c>
      <c r="P329" s="41">
        <v>214546867.28999999</v>
      </c>
      <c r="Q329" s="41">
        <v>215127161.47999999</v>
      </c>
      <c r="R329" s="41">
        <v>229630804.18000001</v>
      </c>
      <c r="S329" s="41">
        <v>225772410.81</v>
      </c>
      <c r="T329" s="41">
        <v>220553568.69</v>
      </c>
      <c r="U329" s="41">
        <v>216432956.77000001</v>
      </c>
      <c r="V329" s="41">
        <v>217746509.70000002</v>
      </c>
      <c r="W329" s="41">
        <v>236909385.81999999</v>
      </c>
      <c r="X329" s="41">
        <v>226094590.80000001</v>
      </c>
      <c r="Y329" s="41">
        <v>235949880.03</v>
      </c>
      <c r="Z329" s="56">
        <f t="shared" si="127"/>
        <v>-3.9838638345814914E-3</v>
      </c>
      <c r="AA329" s="56">
        <f t="shared" si="128"/>
        <v>-4.9967193980452462E-2</v>
      </c>
      <c r="AB329" s="56">
        <f t="shared" si="129"/>
        <v>-4.7397599166013271E-2</v>
      </c>
      <c r="AC329" s="57">
        <f t="shared" si="121"/>
        <v>235965571.08575878</v>
      </c>
      <c r="AD329" s="57">
        <f t="shared" si="122"/>
        <v>225071688.58294219</v>
      </c>
      <c r="AE329" s="57">
        <f t="shared" si="123"/>
        <v>225680449.71223724</v>
      </c>
      <c r="AF329" s="58">
        <f t="shared" si="131"/>
        <v>686717709.38093817</v>
      </c>
      <c r="AG329" s="85">
        <v>-6.8529062033933332E-3</v>
      </c>
      <c r="AH329" s="83">
        <f t="shared" si="124"/>
        <v>686717709.38093841</v>
      </c>
      <c r="AI329" s="84">
        <f t="shared" si="132"/>
        <v>0</v>
      </c>
      <c r="AJ329" s="59">
        <f t="shared" si="133"/>
        <v>-6.8529062033933332E-3</v>
      </c>
      <c r="AK329" s="60">
        <f t="shared" si="125"/>
        <v>235285868.02027202</v>
      </c>
      <c r="AL329" s="61">
        <f t="shared" si="134"/>
        <v>-6.8999999999999999E-3</v>
      </c>
      <c r="AM329" s="62">
        <f t="shared" si="130"/>
        <v>3.9988706780926808E-3</v>
      </c>
      <c r="AN329" s="41"/>
      <c r="AO329" s="41"/>
      <c r="AP329" s="41"/>
      <c r="AQ329" s="63">
        <f t="shared" si="135"/>
        <v>-6.8529062033933332E-3</v>
      </c>
      <c r="AR329" s="58">
        <f t="shared" si="126"/>
        <v>236909385.81999999</v>
      </c>
      <c r="AS329" s="43">
        <f t="shared" si="136"/>
        <v>235285868.02027202</v>
      </c>
      <c r="AT329" s="64">
        <f t="shared" si="137"/>
        <v>-6.8529062033932941E-3</v>
      </c>
      <c r="AV329" s="18">
        <v>888111</v>
      </c>
      <c r="AW329" s="18">
        <v>889484</v>
      </c>
      <c r="AX329" s="18">
        <v>891059</v>
      </c>
      <c r="AY329" s="18">
        <v>892484</v>
      </c>
      <c r="AZ329" s="18">
        <v>893983</v>
      </c>
      <c r="BA329" s="18">
        <v>895149</v>
      </c>
      <c r="BB329" s="18">
        <v>896616</v>
      </c>
      <c r="BC329" s="18">
        <v>897928</v>
      </c>
      <c r="BD329" s="18">
        <v>899090</v>
      </c>
      <c r="BE329" s="18">
        <v>900327</v>
      </c>
      <c r="BF329" s="18">
        <v>901429</v>
      </c>
      <c r="BG329" s="18">
        <v>902696</v>
      </c>
      <c r="BH329" s="18">
        <v>904266</v>
      </c>
      <c r="BI329" s="18">
        <v>905228</v>
      </c>
      <c r="BJ329" s="18">
        <v>906741</v>
      </c>
    </row>
    <row r="330" spans="1:62" s="18" customFormat="1">
      <c r="A330" s="41">
        <v>326</v>
      </c>
      <c r="B330" s="48" t="s">
        <v>1067</v>
      </c>
      <c r="C330" s="36" t="s">
        <v>148</v>
      </c>
      <c r="D330" s="37" t="s">
        <v>979</v>
      </c>
      <c r="E330" s="37" t="s">
        <v>980</v>
      </c>
      <c r="F330" s="38" t="s">
        <v>147</v>
      </c>
      <c r="G330" s="38">
        <v>2</v>
      </c>
      <c r="H330" s="38" t="s">
        <v>1072</v>
      </c>
      <c r="I330" s="38" t="s">
        <v>1078</v>
      </c>
      <c r="J330" s="38" t="s">
        <v>24</v>
      </c>
      <c r="K330" s="74">
        <v>3096370.15</v>
      </c>
      <c r="L330" s="74">
        <v>3106011.87</v>
      </c>
      <c r="M330" s="74">
        <v>3076606.42</v>
      </c>
      <c r="N330" s="74">
        <v>3198670.97</v>
      </c>
      <c r="O330" s="74">
        <v>3010002.3000000003</v>
      </c>
      <c r="P330" s="74">
        <v>2882203.72</v>
      </c>
      <c r="Q330" s="74">
        <v>2825300.57</v>
      </c>
      <c r="R330" s="74">
        <v>2878592.77</v>
      </c>
      <c r="S330" s="74">
        <v>2880598.07</v>
      </c>
      <c r="T330" s="41">
        <v>2903970.67</v>
      </c>
      <c r="U330" s="41">
        <v>2781623.05</v>
      </c>
      <c r="V330" s="41">
        <v>2901761.45</v>
      </c>
      <c r="W330" s="41">
        <v>3350218.75</v>
      </c>
      <c r="X330" s="41">
        <v>3322624</v>
      </c>
      <c r="Y330" s="41">
        <v>3429755.8</v>
      </c>
      <c r="Z330" s="56">
        <f t="shared" si="127"/>
        <v>-2.7893257529303939E-2</v>
      </c>
      <c r="AA330" s="56">
        <f t="shared" si="128"/>
        <v>-6.9166934063099594E-2</v>
      </c>
      <c r="AB330" s="56">
        <f t="shared" si="129"/>
        <v>-8.7544307323851434E-2</v>
      </c>
      <c r="AC330" s="57">
        <f t="shared" si="121"/>
        <v>3256770.2356267474</v>
      </c>
      <c r="AD330" s="57">
        <f t="shared" si="122"/>
        <v>3118494.3906217902</v>
      </c>
      <c r="AE330" s="57">
        <f t="shared" si="123"/>
        <v>3056926.1701478707</v>
      </c>
      <c r="AF330" s="58">
        <f t="shared" si="131"/>
        <v>9432190.7963964082</v>
      </c>
      <c r="AG330" s="85">
        <v>-1.2632217047293025E-2</v>
      </c>
      <c r="AH330" s="83">
        <f t="shared" si="124"/>
        <v>9432190.7963964082</v>
      </c>
      <c r="AI330" s="84">
        <f t="shared" si="132"/>
        <v>0</v>
      </c>
      <c r="AJ330" s="59">
        <f t="shared" si="133"/>
        <v>-1.2632217047293025E-2</v>
      </c>
      <c r="AK330" s="60">
        <f t="shared" si="125"/>
        <v>3307898.0595940892</v>
      </c>
      <c r="AL330" s="61">
        <f t="shared" si="134"/>
        <v>-1.26E-2</v>
      </c>
      <c r="AM330" s="62">
        <f t="shared" si="130"/>
        <v>6.5878665013379134E-3</v>
      </c>
      <c r="AN330" s="41"/>
      <c r="AO330" s="41"/>
      <c r="AP330" s="41"/>
      <c r="AQ330" s="63">
        <f t="shared" si="135"/>
        <v>-1.2632217047293025E-2</v>
      </c>
      <c r="AR330" s="58">
        <f t="shared" si="126"/>
        <v>3350218.75</v>
      </c>
      <c r="AS330" s="43">
        <f t="shared" si="136"/>
        <v>3307898.0595940892</v>
      </c>
      <c r="AT330" s="64">
        <f t="shared" si="137"/>
        <v>-1.2632217047293004E-2</v>
      </c>
      <c r="AV330" s="18">
        <v>27772</v>
      </c>
      <c r="AW330" s="18">
        <v>27888</v>
      </c>
      <c r="AX330" s="18">
        <v>27978</v>
      </c>
      <c r="AY330" s="18">
        <v>28063</v>
      </c>
      <c r="AZ330" s="18">
        <v>28256</v>
      </c>
      <c r="BA330" s="18">
        <v>28391</v>
      </c>
      <c r="BB330" s="18">
        <v>28471</v>
      </c>
      <c r="BC330" s="18">
        <v>28596</v>
      </c>
      <c r="BD330" s="18">
        <v>28761</v>
      </c>
      <c r="BE330" s="18">
        <v>29309</v>
      </c>
      <c r="BF330" s="18">
        <v>29392</v>
      </c>
      <c r="BG330" s="18">
        <v>29458</v>
      </c>
      <c r="BH330" s="18">
        <v>29392</v>
      </c>
      <c r="BI330" s="18">
        <v>29353</v>
      </c>
      <c r="BJ330" s="18">
        <v>29277</v>
      </c>
    </row>
    <row r="331" spans="1:62" s="18" customFormat="1">
      <c r="A331" s="41">
        <v>327</v>
      </c>
      <c r="B331" s="48" t="s">
        <v>1068</v>
      </c>
      <c r="C331" s="36" t="s">
        <v>152</v>
      </c>
      <c r="D331" s="37" t="s">
        <v>979</v>
      </c>
      <c r="E331" s="37" t="s">
        <v>980</v>
      </c>
      <c r="F331" s="38" t="s">
        <v>150</v>
      </c>
      <c r="G331" s="38">
        <v>4</v>
      </c>
      <c r="H331" s="38" t="s">
        <v>21</v>
      </c>
      <c r="I331" s="38" t="s">
        <v>1078</v>
      </c>
      <c r="J331" s="38" t="s">
        <v>24</v>
      </c>
      <c r="K331" s="74">
        <v>473111</v>
      </c>
      <c r="L331" s="74">
        <v>522551</v>
      </c>
      <c r="M331" s="74">
        <v>474832</v>
      </c>
      <c r="N331" s="74">
        <v>529819</v>
      </c>
      <c r="O331" s="74">
        <v>539749</v>
      </c>
      <c r="P331" s="74">
        <v>435558</v>
      </c>
      <c r="Q331" s="74">
        <v>457658.9</v>
      </c>
      <c r="R331" s="74">
        <v>477907.5</v>
      </c>
      <c r="S331" s="74">
        <v>416396</v>
      </c>
      <c r="T331" s="41">
        <v>451878.3</v>
      </c>
      <c r="U331" s="41">
        <v>440103.6</v>
      </c>
      <c r="V331" s="41">
        <v>419969.6</v>
      </c>
      <c r="W331" s="41">
        <v>509705.8</v>
      </c>
      <c r="X331" s="41">
        <v>461613.1</v>
      </c>
      <c r="Y331" s="41">
        <v>476446.5</v>
      </c>
      <c r="Z331" s="56">
        <f t="shared" si="127"/>
        <v>0.14085066717958372</v>
      </c>
      <c r="AA331" s="56">
        <f t="shared" si="128"/>
        <v>-7.9374607650213203E-2</v>
      </c>
      <c r="AB331" s="56">
        <f t="shared" si="129"/>
        <v>-3.2660622982767173E-2</v>
      </c>
      <c r="AC331" s="57">
        <f t="shared" ref="AC331:AC352" si="138">$W331*(Z331+1)</f>
        <v>581498.20199530351</v>
      </c>
      <c r="AD331" s="57">
        <f t="shared" ref="AD331:AD352" si="139">$W331*(1+AA331)</f>
        <v>469248.10210796195</v>
      </c>
      <c r="AE331" s="57">
        <f t="shared" ref="AE331:AE352" si="140">$W331*(AB331+1)</f>
        <v>493058.49103407026</v>
      </c>
      <c r="AF331" s="58">
        <f t="shared" si="131"/>
        <v>1543804.7951373358</v>
      </c>
      <c r="AG331" s="85">
        <v>1.9134465641421959E-3</v>
      </c>
      <c r="AH331" s="83">
        <f t="shared" ref="AH331:AH352" si="141">W331*((1+AG331)^4+(1+AG331)^5+(1+AG331)^6)</f>
        <v>1543804.7951373351</v>
      </c>
      <c r="AI331" s="84">
        <f t="shared" si="132"/>
        <v>0</v>
      </c>
      <c r="AJ331" s="59">
        <f t="shared" si="133"/>
        <v>1.9134465641421959E-3</v>
      </c>
      <c r="AK331" s="60">
        <f t="shared" ref="AK331:AK352" si="142">+W331*(1+AJ331)</f>
        <v>510681.09481173335</v>
      </c>
      <c r="AL331" s="61">
        <f t="shared" si="134"/>
        <v>1.9E-3</v>
      </c>
      <c r="AM331" s="62">
        <f t="shared" si="130"/>
        <v>6.2279521511516833E-3</v>
      </c>
      <c r="AN331" s="41"/>
      <c r="AO331" s="41"/>
      <c r="AP331" s="41"/>
      <c r="AQ331" s="63">
        <f t="shared" si="135"/>
        <v>1.9134465641421959E-3</v>
      </c>
      <c r="AR331" s="58">
        <f t="shared" ref="AR331:AR352" si="143">W331</f>
        <v>509705.8</v>
      </c>
      <c r="AS331" s="43">
        <f t="shared" si="136"/>
        <v>510681.09481173335</v>
      </c>
      <c r="AT331" s="64">
        <f t="shared" si="137"/>
        <v>1.9134465641421627E-3</v>
      </c>
      <c r="AV331" s="18">
        <v>5800</v>
      </c>
      <c r="AW331" s="18">
        <v>5801</v>
      </c>
      <c r="AX331" s="18">
        <v>5814</v>
      </c>
      <c r="AY331" s="18">
        <v>5839</v>
      </c>
      <c r="AZ331" s="18">
        <v>5854</v>
      </c>
      <c r="BA331" s="18">
        <v>5869</v>
      </c>
      <c r="BB331" s="18">
        <v>5887</v>
      </c>
      <c r="BC331" s="18">
        <v>5896</v>
      </c>
      <c r="BD331" s="18">
        <v>5915</v>
      </c>
      <c r="BE331" s="18">
        <v>5472</v>
      </c>
      <c r="BF331" s="18">
        <v>5482</v>
      </c>
      <c r="BG331" s="18">
        <v>5498</v>
      </c>
      <c r="BH331" s="18">
        <v>5479</v>
      </c>
      <c r="BI331" s="18">
        <v>5460</v>
      </c>
      <c r="BJ331" s="18">
        <v>5457</v>
      </c>
    </row>
    <row r="332" spans="1:62" s="18" customFormat="1">
      <c r="A332" s="41">
        <v>328</v>
      </c>
      <c r="B332" s="36" t="s">
        <v>986</v>
      </c>
      <c r="C332" s="36" t="s">
        <v>988</v>
      </c>
      <c r="D332" s="37" t="s">
        <v>984</v>
      </c>
      <c r="E332" s="37" t="s">
        <v>985</v>
      </c>
      <c r="F332" s="38" t="s">
        <v>987</v>
      </c>
      <c r="G332" s="38">
        <v>2</v>
      </c>
      <c r="H332" s="38" t="s">
        <v>1072</v>
      </c>
      <c r="I332" s="38" t="s">
        <v>1078</v>
      </c>
      <c r="J332" s="38" t="s">
        <v>24</v>
      </c>
      <c r="K332" s="41">
        <v>31557535</v>
      </c>
      <c r="L332" s="41">
        <v>28314231</v>
      </c>
      <c r="M332" s="41">
        <v>31510398</v>
      </c>
      <c r="N332" s="41">
        <v>30998045</v>
      </c>
      <c r="O332" s="41">
        <v>32016265</v>
      </c>
      <c r="P332" s="41">
        <v>31213397</v>
      </c>
      <c r="Q332" s="41">
        <v>32264174</v>
      </c>
      <c r="R332" s="41">
        <v>32033465</v>
      </c>
      <c r="S332" s="41">
        <v>31301066.099999998</v>
      </c>
      <c r="T332" s="41">
        <v>32745124</v>
      </c>
      <c r="U332" s="41">
        <v>31540094</v>
      </c>
      <c r="V332" s="41">
        <v>32786293</v>
      </c>
      <c r="W332" s="41">
        <v>32580608</v>
      </c>
      <c r="X332" s="41">
        <v>30024598</v>
      </c>
      <c r="Y332" s="41">
        <v>32022528</v>
      </c>
      <c r="Z332" s="56">
        <f t="shared" si="127"/>
        <v>1.4536306463733606E-2</v>
      </c>
      <c r="AA332" s="56">
        <f t="shared" si="128"/>
        <v>-1.090509762565417E-2</v>
      </c>
      <c r="AB332" s="56">
        <f t="shared" si="129"/>
        <v>2.2392084806370338E-2</v>
      </c>
      <c r="AC332" s="57">
        <f t="shared" si="138"/>
        <v>33054209.70266277</v>
      </c>
      <c r="AD332" s="57">
        <f t="shared" si="139"/>
        <v>32225313.28905683</v>
      </c>
      <c r="AE332" s="57">
        <f t="shared" si="140"/>
        <v>33310155.737379108</v>
      </c>
      <c r="AF332" s="58">
        <f t="shared" si="131"/>
        <v>98589678.729098707</v>
      </c>
      <c r="AG332" s="85">
        <v>1.7286984972079914E-3</v>
      </c>
      <c r="AH332" s="83">
        <f t="shared" si="141"/>
        <v>98589678.729098752</v>
      </c>
      <c r="AI332" s="84">
        <f t="shared" si="132"/>
        <v>0</v>
      </c>
      <c r="AJ332" s="59">
        <f t="shared" si="133"/>
        <v>1.7286984972079914E-3</v>
      </c>
      <c r="AK332" s="60">
        <f t="shared" si="142"/>
        <v>32636930.048087724</v>
      </c>
      <c r="AL332" s="61">
        <f t="shared" si="134"/>
        <v>1.6999999999999999E-3</v>
      </c>
      <c r="AM332" s="62">
        <f t="shared" si="130"/>
        <v>2.6622773350604145E-3</v>
      </c>
      <c r="AN332" s="41"/>
      <c r="AO332" s="41"/>
      <c r="AP332" s="41"/>
      <c r="AQ332" s="63">
        <f t="shared" si="135"/>
        <v>1.7286984972079914E-3</v>
      </c>
      <c r="AR332" s="58">
        <f t="shared" si="143"/>
        <v>32580608</v>
      </c>
      <c r="AS332" s="43">
        <f t="shared" si="136"/>
        <v>32636930.048087724</v>
      </c>
      <c r="AT332" s="64">
        <f t="shared" si="137"/>
        <v>1.7286984972080255E-3</v>
      </c>
      <c r="AV332" s="18">
        <v>262193</v>
      </c>
      <c r="AW332" s="18">
        <v>262694</v>
      </c>
      <c r="AX332" s="18">
        <v>263558</v>
      </c>
      <c r="AY332" s="18">
        <v>264353</v>
      </c>
      <c r="AZ332" s="18">
        <v>265292</v>
      </c>
      <c r="BA332" s="18">
        <v>266488</v>
      </c>
      <c r="BB332" s="18">
        <v>267905</v>
      </c>
      <c r="BC332" s="18">
        <v>269037</v>
      </c>
      <c r="BD332" s="18">
        <v>270048</v>
      </c>
      <c r="BE332" s="18">
        <v>270997</v>
      </c>
      <c r="BF332" s="18">
        <v>271647</v>
      </c>
      <c r="BG332" s="18">
        <v>272455</v>
      </c>
      <c r="BH332" s="18">
        <v>273430</v>
      </c>
      <c r="BI332" s="18">
        <v>274165</v>
      </c>
      <c r="BJ332" s="18">
        <v>274878</v>
      </c>
    </row>
    <row r="333" spans="1:62" s="18" customFormat="1">
      <c r="A333" s="41">
        <v>329</v>
      </c>
      <c r="B333" s="36" t="s">
        <v>989</v>
      </c>
      <c r="C333" s="36" t="s">
        <v>991</v>
      </c>
      <c r="D333" s="37" t="s">
        <v>984</v>
      </c>
      <c r="E333" s="37" t="s">
        <v>985</v>
      </c>
      <c r="F333" s="38" t="s">
        <v>990</v>
      </c>
      <c r="G333" s="38">
        <v>3</v>
      </c>
      <c r="H333" s="38" t="s">
        <v>1072</v>
      </c>
      <c r="I333" s="38" t="s">
        <v>22</v>
      </c>
      <c r="J333" s="38" t="s">
        <v>24</v>
      </c>
      <c r="K333" s="41">
        <v>128894</v>
      </c>
      <c r="L333" s="41">
        <v>122839</v>
      </c>
      <c r="M333" s="41">
        <v>141055</v>
      </c>
      <c r="N333" s="41">
        <v>130451</v>
      </c>
      <c r="O333" s="41">
        <v>129401</v>
      </c>
      <c r="P333" s="41">
        <v>123082</v>
      </c>
      <c r="Q333" s="41">
        <v>123811</v>
      </c>
      <c r="R333" s="41">
        <v>123510</v>
      </c>
      <c r="S333" s="41">
        <v>119719</v>
      </c>
      <c r="T333" s="41">
        <v>128418</v>
      </c>
      <c r="U333" s="41">
        <v>125774</v>
      </c>
      <c r="V333" s="41">
        <v>135285</v>
      </c>
      <c r="W333" s="41">
        <v>153396</v>
      </c>
      <c r="X333" s="41">
        <v>156764</v>
      </c>
      <c r="Y333" s="41">
        <v>168318</v>
      </c>
      <c r="Z333" s="56">
        <f t="shared" si="127"/>
        <v>3.9334647074340534E-3</v>
      </c>
      <c r="AA333" s="56">
        <f t="shared" si="128"/>
        <v>-4.509131534439148E-2</v>
      </c>
      <c r="AB333" s="56">
        <f t="shared" si="129"/>
        <v>-3.9435505143761596E-2</v>
      </c>
      <c r="AC333" s="57">
        <f t="shared" si="138"/>
        <v>153999.37775226156</v>
      </c>
      <c r="AD333" s="57">
        <f t="shared" si="139"/>
        <v>146479.17259143174</v>
      </c>
      <c r="AE333" s="57">
        <f t="shared" si="140"/>
        <v>147346.75125296754</v>
      </c>
      <c r="AF333" s="58">
        <f t="shared" si="131"/>
        <v>447825.30159666087</v>
      </c>
      <c r="AG333" s="85">
        <v>-5.4335429974587705E-3</v>
      </c>
      <c r="AH333" s="83">
        <f t="shared" si="141"/>
        <v>447825.30159666075</v>
      </c>
      <c r="AI333" s="84">
        <f t="shared" si="132"/>
        <v>0</v>
      </c>
      <c r="AJ333" s="59">
        <f t="shared" si="133"/>
        <v>-5.4335429974587705E-3</v>
      </c>
      <c r="AK333" s="60">
        <f t="shared" si="142"/>
        <v>152562.5162383618</v>
      </c>
      <c r="AL333" s="61">
        <f t="shared" si="134"/>
        <v>-5.4000000000000003E-3</v>
      </c>
      <c r="AM333" s="62">
        <f t="shared" si="130"/>
        <v>1.4608378772026587E-2</v>
      </c>
      <c r="AN333" s="41"/>
      <c r="AO333" s="41"/>
      <c r="AP333" s="41"/>
      <c r="AQ333" s="63">
        <f t="shared" si="135"/>
        <v>-5.4335429974587705E-3</v>
      </c>
      <c r="AR333" s="58">
        <f t="shared" si="143"/>
        <v>153396</v>
      </c>
      <c r="AS333" s="43">
        <f t="shared" si="136"/>
        <v>152562.5162383618</v>
      </c>
      <c r="AT333" s="64">
        <f t="shared" si="137"/>
        <v>-5.4335429974589067E-3</v>
      </c>
      <c r="AV333" s="18">
        <v>1045</v>
      </c>
      <c r="AW333" s="18">
        <v>1047</v>
      </c>
      <c r="AX333" s="18">
        <v>1048</v>
      </c>
      <c r="AY333" s="18">
        <v>1049</v>
      </c>
      <c r="AZ333" s="18">
        <v>1132</v>
      </c>
      <c r="BA333" s="18">
        <v>1145</v>
      </c>
      <c r="BB333" s="18">
        <v>1150</v>
      </c>
      <c r="BC333" s="18">
        <v>1155</v>
      </c>
      <c r="BD333" s="18">
        <v>1155</v>
      </c>
      <c r="BE333" s="18">
        <v>1151</v>
      </c>
      <c r="BF333" s="18">
        <v>1155</v>
      </c>
      <c r="BG333" s="18">
        <v>1157</v>
      </c>
      <c r="BH333" s="18">
        <v>1302</v>
      </c>
      <c r="BI333" s="18">
        <v>1302</v>
      </c>
      <c r="BJ333" s="18">
        <v>1303</v>
      </c>
    </row>
    <row r="334" spans="1:62" s="18" customFormat="1">
      <c r="A334" s="41">
        <v>330</v>
      </c>
      <c r="B334" s="36" t="s">
        <v>992</v>
      </c>
      <c r="C334" s="36" t="s">
        <v>994</v>
      </c>
      <c r="D334" s="37" t="s">
        <v>984</v>
      </c>
      <c r="E334" s="37" t="s">
        <v>985</v>
      </c>
      <c r="F334" s="38" t="s">
        <v>993</v>
      </c>
      <c r="G334" s="38">
        <v>3</v>
      </c>
      <c r="H334" s="38" t="s">
        <v>1072</v>
      </c>
      <c r="I334" s="38" t="s">
        <v>1078</v>
      </c>
      <c r="J334" s="38" t="s">
        <v>24</v>
      </c>
      <c r="K334" s="41">
        <v>1428816</v>
      </c>
      <c r="L334" s="41">
        <v>1447032</v>
      </c>
      <c r="M334" s="41">
        <v>1491527</v>
      </c>
      <c r="N334" s="41">
        <v>1300827</v>
      </c>
      <c r="O334" s="41">
        <v>1257386</v>
      </c>
      <c r="P334" s="41">
        <v>1140454</v>
      </c>
      <c r="Q334" s="41">
        <v>1164888</v>
      </c>
      <c r="R334" s="41">
        <v>1218014</v>
      </c>
      <c r="S334" s="41">
        <v>1128258</v>
      </c>
      <c r="T334" s="41">
        <v>1188399</v>
      </c>
      <c r="U334" s="41">
        <v>1155485</v>
      </c>
      <c r="V334" s="41">
        <v>1225851</v>
      </c>
      <c r="W334" s="41">
        <v>1488480</v>
      </c>
      <c r="X334" s="41">
        <v>1571968</v>
      </c>
      <c r="Y334" s="41">
        <v>1584005</v>
      </c>
      <c r="Z334" s="56">
        <f t="shared" si="127"/>
        <v>-0.11998045934536006</v>
      </c>
      <c r="AA334" s="56">
        <f t="shared" si="128"/>
        <v>-0.20181884861311739</v>
      </c>
      <c r="AB334" s="56">
        <f t="shared" si="129"/>
        <v>-0.18471797628246045</v>
      </c>
      <c r="AC334" s="57">
        <f t="shared" si="138"/>
        <v>1309891.4858736184</v>
      </c>
      <c r="AD334" s="57">
        <f t="shared" si="139"/>
        <v>1188076.6802163471</v>
      </c>
      <c r="AE334" s="57">
        <f t="shared" si="140"/>
        <v>1213530.9866630833</v>
      </c>
      <c r="AF334" s="58">
        <f t="shared" si="131"/>
        <v>3711499.1527530486</v>
      </c>
      <c r="AG334" s="85">
        <v>-3.6399044199849087E-2</v>
      </c>
      <c r="AH334" s="83">
        <f t="shared" si="141"/>
        <v>3711499.1527530486</v>
      </c>
      <c r="AI334" s="84">
        <f t="shared" si="132"/>
        <v>0</v>
      </c>
      <c r="AJ334" s="59">
        <f t="shared" si="133"/>
        <v>-3.6399044199849087E-2</v>
      </c>
      <c r="AK334" s="60">
        <f t="shared" si="142"/>
        <v>1434300.7506894087</v>
      </c>
      <c r="AL334" s="61">
        <f t="shared" si="134"/>
        <v>-3.6400000000000002E-2</v>
      </c>
      <c r="AM334" s="62">
        <f t="shared" si="130"/>
        <v>3.4149289417766404E-3</v>
      </c>
      <c r="AN334" s="41"/>
      <c r="AO334" s="41"/>
      <c r="AP334" s="41"/>
      <c r="AQ334" s="63">
        <f t="shared" si="135"/>
        <v>-3.6399044199849087E-2</v>
      </c>
      <c r="AR334" s="58">
        <f t="shared" si="143"/>
        <v>1488480</v>
      </c>
      <c r="AS334" s="43">
        <f t="shared" si="136"/>
        <v>1434300.7506894087</v>
      </c>
      <c r="AT334" s="64">
        <f t="shared" si="137"/>
        <v>-3.6399044199848962E-2</v>
      </c>
      <c r="AV334" s="18">
        <v>15734</v>
      </c>
      <c r="AW334" s="18">
        <v>15848</v>
      </c>
      <c r="AX334" s="18">
        <v>15956</v>
      </c>
      <c r="AY334" s="18">
        <v>16072</v>
      </c>
      <c r="AZ334" s="18">
        <v>16119</v>
      </c>
      <c r="BA334" s="18">
        <v>16177</v>
      </c>
      <c r="BB334" s="18">
        <v>16212</v>
      </c>
      <c r="BC334" s="18">
        <v>16261</v>
      </c>
      <c r="BD334" s="18">
        <v>16263</v>
      </c>
      <c r="BE334" s="18">
        <v>16289</v>
      </c>
      <c r="BF334" s="18">
        <v>16331</v>
      </c>
      <c r="BG334" s="18">
        <v>16405</v>
      </c>
      <c r="BH334" s="18">
        <v>16538</v>
      </c>
      <c r="BI334" s="18">
        <v>16644</v>
      </c>
      <c r="BJ334" s="18">
        <v>16731</v>
      </c>
    </row>
    <row r="335" spans="1:62" s="18" customFormat="1">
      <c r="A335" s="41">
        <v>331</v>
      </c>
      <c r="B335" s="36" t="s">
        <v>995</v>
      </c>
      <c r="C335" s="36" t="s">
        <v>996</v>
      </c>
      <c r="D335" s="37" t="s">
        <v>984</v>
      </c>
      <c r="E335" s="37" t="s">
        <v>985</v>
      </c>
      <c r="F335" s="38" t="s">
        <v>75</v>
      </c>
      <c r="G335" s="38">
        <v>5</v>
      </c>
      <c r="H335" s="38" t="s">
        <v>21</v>
      </c>
      <c r="I335" s="38" t="s">
        <v>1078</v>
      </c>
      <c r="J335" s="38" t="s">
        <v>24</v>
      </c>
      <c r="K335" s="41">
        <v>158641</v>
      </c>
      <c r="L335" s="41">
        <v>140879</v>
      </c>
      <c r="M335" s="41">
        <v>145242</v>
      </c>
      <c r="N335" s="41">
        <v>146708</v>
      </c>
      <c r="O335" s="41">
        <v>146293</v>
      </c>
      <c r="P335" s="41">
        <v>142316</v>
      </c>
      <c r="Q335" s="41">
        <v>146362</v>
      </c>
      <c r="R335" s="41">
        <v>148829</v>
      </c>
      <c r="S335" s="41">
        <v>146482</v>
      </c>
      <c r="T335" s="41">
        <v>146854</v>
      </c>
      <c r="U335" s="41">
        <v>151673</v>
      </c>
      <c r="V335" s="41">
        <v>149809</v>
      </c>
      <c r="W335" s="41">
        <v>144793</v>
      </c>
      <c r="X335" s="41">
        <v>138507</v>
      </c>
      <c r="Y335" s="41">
        <v>147052</v>
      </c>
      <c r="Z335" s="56">
        <f t="shared" si="127"/>
        <v>-7.7836120548912313E-2</v>
      </c>
      <c r="AA335" s="56">
        <f t="shared" si="128"/>
        <v>-0.10290530190808178</v>
      </c>
      <c r="AB335" s="56">
        <f t="shared" si="129"/>
        <v>-7.7401176240694425E-2</v>
      </c>
      <c r="AC335" s="57">
        <f t="shared" si="138"/>
        <v>133522.87459736134</v>
      </c>
      <c r="AD335" s="57">
        <f t="shared" si="139"/>
        <v>129893.03262082311</v>
      </c>
      <c r="AE335" s="57">
        <f t="shared" si="140"/>
        <v>133585.85148858113</v>
      </c>
      <c r="AF335" s="58">
        <f t="shared" si="131"/>
        <v>397001.7587067656</v>
      </c>
      <c r="AG335" s="85">
        <v>-1.7855647581391992E-2</v>
      </c>
      <c r="AH335" s="83">
        <f t="shared" si="141"/>
        <v>397001.7587067656</v>
      </c>
      <c r="AI335" s="84">
        <f t="shared" si="132"/>
        <v>0</v>
      </c>
      <c r="AJ335" s="59">
        <f t="shared" si="133"/>
        <v>-1.7855647581391992E-2</v>
      </c>
      <c r="AK335" s="60">
        <f t="shared" si="142"/>
        <v>142207.62721974752</v>
      </c>
      <c r="AL335" s="61">
        <f t="shared" si="134"/>
        <v>-1.7899999999999999E-2</v>
      </c>
      <c r="AM335" s="62">
        <f t="shared" si="130"/>
        <v>-7.5826597720372035E-3</v>
      </c>
      <c r="AN335" s="41"/>
      <c r="AO335" s="41"/>
      <c r="AP335" s="41"/>
      <c r="AQ335" s="63">
        <f t="shared" si="135"/>
        <v>-1.7855647581391992E-2</v>
      </c>
      <c r="AR335" s="58">
        <f t="shared" si="143"/>
        <v>144793</v>
      </c>
      <c r="AS335" s="43">
        <f t="shared" si="136"/>
        <v>142207.62721974752</v>
      </c>
      <c r="AT335" s="64">
        <f t="shared" si="137"/>
        <v>-1.7855647581391909E-2</v>
      </c>
      <c r="AV335" s="18">
        <v>6316</v>
      </c>
      <c r="AW335" s="18">
        <v>6318</v>
      </c>
      <c r="AX335" s="18">
        <v>5005</v>
      </c>
      <c r="AY335" s="18">
        <v>5055</v>
      </c>
      <c r="AZ335" s="18">
        <v>5052</v>
      </c>
      <c r="BA335" s="18">
        <v>5050</v>
      </c>
      <c r="BB335" s="18">
        <v>5049</v>
      </c>
      <c r="BC335" s="18">
        <v>5053</v>
      </c>
      <c r="BD335" s="18">
        <v>5050</v>
      </c>
      <c r="BE335" s="18">
        <v>5042</v>
      </c>
      <c r="BF335" s="18">
        <v>5032</v>
      </c>
      <c r="BG335" s="18">
        <v>5038</v>
      </c>
      <c r="BH335" s="18">
        <v>5040</v>
      </c>
      <c r="BI335" s="18">
        <v>5045</v>
      </c>
      <c r="BJ335" s="18">
        <v>5040</v>
      </c>
    </row>
    <row r="336" spans="1:62" s="18" customFormat="1">
      <c r="A336" s="41">
        <v>332</v>
      </c>
      <c r="B336" s="36" t="s">
        <v>997</v>
      </c>
      <c r="C336" s="36" t="s">
        <v>999</v>
      </c>
      <c r="D336" s="37" t="s">
        <v>984</v>
      </c>
      <c r="E336" s="37" t="s">
        <v>985</v>
      </c>
      <c r="F336" s="38" t="s">
        <v>998</v>
      </c>
      <c r="G336" s="38">
        <v>6</v>
      </c>
      <c r="H336" s="38" t="s">
        <v>21</v>
      </c>
      <c r="I336" s="38" t="s">
        <v>1078</v>
      </c>
      <c r="J336" s="38" t="s">
        <v>24</v>
      </c>
      <c r="K336" s="41">
        <v>7038</v>
      </c>
      <c r="L336" s="41">
        <v>5857</v>
      </c>
      <c r="M336" s="41">
        <v>6751</v>
      </c>
      <c r="N336" s="41">
        <v>6502</v>
      </c>
      <c r="O336" s="41">
        <v>7199</v>
      </c>
      <c r="P336" s="41">
        <v>6768</v>
      </c>
      <c r="Q336" s="41">
        <v>7762</v>
      </c>
      <c r="R336" s="41">
        <v>6931</v>
      </c>
      <c r="S336" s="41">
        <v>6401</v>
      </c>
      <c r="T336" s="41">
        <v>7200</v>
      </c>
      <c r="U336" s="41">
        <v>7240</v>
      </c>
      <c r="V336" s="41">
        <v>6987</v>
      </c>
      <c r="W336" s="41">
        <v>6576</v>
      </c>
      <c r="X336" s="41">
        <v>5988</v>
      </c>
      <c r="Y336" s="41">
        <v>6886</v>
      </c>
      <c r="Z336" s="56">
        <f t="shared" si="127"/>
        <v>2.2875816993463971E-2</v>
      </c>
      <c r="AA336" s="56">
        <f t="shared" si="128"/>
        <v>-3.8363171355498715E-2</v>
      </c>
      <c r="AB336" s="56">
        <f t="shared" si="129"/>
        <v>0.10287013356067054</v>
      </c>
      <c r="AC336" s="57">
        <f t="shared" si="138"/>
        <v>6726.4313725490192</v>
      </c>
      <c r="AD336" s="57">
        <f t="shared" si="139"/>
        <v>6323.7237851662403</v>
      </c>
      <c r="AE336" s="57">
        <f t="shared" si="140"/>
        <v>7252.4739982949695</v>
      </c>
      <c r="AF336" s="58">
        <f t="shared" si="131"/>
        <v>20302.629156010229</v>
      </c>
      <c r="AG336" s="85">
        <v>5.7565985899185133E-3</v>
      </c>
      <c r="AH336" s="83">
        <f t="shared" si="141"/>
        <v>20302.629156010233</v>
      </c>
      <c r="AI336" s="84">
        <f t="shared" si="132"/>
        <v>0</v>
      </c>
      <c r="AJ336" s="59">
        <f t="shared" si="133"/>
        <v>5.7565985899185133E-3</v>
      </c>
      <c r="AK336" s="60">
        <f t="shared" si="142"/>
        <v>6613.8553923273048</v>
      </c>
      <c r="AL336" s="61">
        <f t="shared" si="134"/>
        <v>5.7999999999999996E-3</v>
      </c>
      <c r="AM336" s="62">
        <f t="shared" si="130"/>
        <v>-5.6421381096537493E-3</v>
      </c>
      <c r="AN336" s="41"/>
      <c r="AO336" s="41"/>
      <c r="AP336" s="41"/>
      <c r="AQ336" s="63">
        <f t="shared" si="135"/>
        <v>5.7565985899185133E-3</v>
      </c>
      <c r="AR336" s="58">
        <f t="shared" si="143"/>
        <v>6576</v>
      </c>
      <c r="AS336" s="43">
        <f t="shared" si="136"/>
        <v>6613.8553923273048</v>
      </c>
      <c r="AT336" s="64">
        <f t="shared" si="137"/>
        <v>5.7565985899186156E-3</v>
      </c>
      <c r="AV336" s="18">
        <v>369</v>
      </c>
      <c r="AW336" s="18">
        <v>368</v>
      </c>
      <c r="AX336" s="18">
        <v>350</v>
      </c>
      <c r="AY336" s="18">
        <v>351</v>
      </c>
      <c r="AZ336" s="18">
        <v>353</v>
      </c>
      <c r="BA336" s="18">
        <v>353</v>
      </c>
      <c r="BB336" s="18">
        <v>353</v>
      </c>
      <c r="BC336" s="18">
        <v>354</v>
      </c>
      <c r="BD336" s="18">
        <v>355</v>
      </c>
      <c r="BE336" s="18">
        <v>356</v>
      </c>
      <c r="BF336" s="18">
        <v>357</v>
      </c>
      <c r="BG336" s="18">
        <v>359</v>
      </c>
      <c r="BH336" s="18">
        <v>359</v>
      </c>
      <c r="BI336" s="18">
        <v>360</v>
      </c>
      <c r="BJ336" s="18">
        <v>361</v>
      </c>
    </row>
    <row r="337" spans="1:62" s="18" customFormat="1">
      <c r="A337" s="41">
        <v>333</v>
      </c>
      <c r="B337" s="36" t="s">
        <v>1000</v>
      </c>
      <c r="C337" s="36" t="s">
        <v>1002</v>
      </c>
      <c r="D337" s="37" t="s">
        <v>984</v>
      </c>
      <c r="E337" s="37" t="s">
        <v>985</v>
      </c>
      <c r="F337" s="38" t="s">
        <v>1001</v>
      </c>
      <c r="G337" s="38">
        <v>4</v>
      </c>
      <c r="H337" s="38" t="s">
        <v>21</v>
      </c>
      <c r="I337" s="38" t="s">
        <v>1078</v>
      </c>
      <c r="J337" s="38" t="s">
        <v>24</v>
      </c>
      <c r="K337" s="41">
        <v>214426</v>
      </c>
      <c r="L337" s="41">
        <v>212991</v>
      </c>
      <c r="M337" s="41">
        <v>65415</v>
      </c>
      <c r="N337" s="41">
        <v>58805</v>
      </c>
      <c r="O337" s="41">
        <v>61102</v>
      </c>
      <c r="P337" s="41">
        <v>58985</v>
      </c>
      <c r="Q337" s="41">
        <v>56511</v>
      </c>
      <c r="R337" s="41">
        <v>58577</v>
      </c>
      <c r="S337" s="41">
        <v>59151</v>
      </c>
      <c r="T337" s="41">
        <v>61406</v>
      </c>
      <c r="U337" s="41">
        <v>61487</v>
      </c>
      <c r="V337" s="41">
        <v>63664</v>
      </c>
      <c r="W337" s="41">
        <v>106912</v>
      </c>
      <c r="X337" s="41">
        <v>96445</v>
      </c>
      <c r="Y337" s="41">
        <v>108794</v>
      </c>
      <c r="Z337" s="56">
        <f>O337/$M337-1</f>
        <v>-6.5932890009936518E-2</v>
      </c>
      <c r="AA337" s="56">
        <f>P337/$M337-1</f>
        <v>-9.829549797447068E-2</v>
      </c>
      <c r="AB337" s="56">
        <f>Q337/$M337-1</f>
        <v>-0.13611556982343498</v>
      </c>
      <c r="AC337" s="57">
        <f t="shared" si="138"/>
        <v>99862.982863257668</v>
      </c>
      <c r="AD337" s="57">
        <f t="shared" si="139"/>
        <v>96403.031720553394</v>
      </c>
      <c r="AE337" s="57">
        <f t="shared" si="140"/>
        <v>92359.612199036914</v>
      </c>
      <c r="AF337" s="58">
        <f t="shared" si="131"/>
        <v>288625.62678284798</v>
      </c>
      <c r="AG337" s="85">
        <v>-2.0905720878074834E-2</v>
      </c>
      <c r="AH337" s="83">
        <f t="shared" si="141"/>
        <v>288625.62678284786</v>
      </c>
      <c r="AI337" s="84">
        <f t="shared" si="132"/>
        <v>0</v>
      </c>
      <c r="AJ337" s="59">
        <f t="shared" si="133"/>
        <v>-2.0905720878074834E-2</v>
      </c>
      <c r="AK337" s="60">
        <f t="shared" si="142"/>
        <v>104676.92756948326</v>
      </c>
      <c r="AL337" s="61">
        <f t="shared" si="134"/>
        <v>-2.0899999999999998E-2</v>
      </c>
      <c r="AM337" s="62">
        <f t="shared" si="130"/>
        <v>-5.634679887825389E-2</v>
      </c>
      <c r="AN337" s="41"/>
      <c r="AO337" s="41"/>
      <c r="AP337" s="41"/>
      <c r="AQ337" s="63">
        <f t="shared" si="135"/>
        <v>-2.0905720878074834E-2</v>
      </c>
      <c r="AR337" s="58">
        <f t="shared" si="143"/>
        <v>106912</v>
      </c>
      <c r="AS337" s="43">
        <f t="shared" si="136"/>
        <v>104676.92756948326</v>
      </c>
      <c r="AT337" s="64">
        <f t="shared" si="137"/>
        <v>-2.0905720878074852E-2</v>
      </c>
      <c r="AV337" s="18">
        <v>3395</v>
      </c>
      <c r="AW337" s="18">
        <v>3410</v>
      </c>
      <c r="AX337" s="18">
        <v>814</v>
      </c>
      <c r="AY337" s="18">
        <v>816</v>
      </c>
      <c r="AZ337" s="18">
        <v>816</v>
      </c>
      <c r="BA337" s="18">
        <v>825</v>
      </c>
      <c r="BB337" s="18">
        <v>827</v>
      </c>
      <c r="BC337" s="18">
        <v>827</v>
      </c>
      <c r="BD337" s="18">
        <v>827</v>
      </c>
      <c r="BE337" s="18">
        <v>835</v>
      </c>
      <c r="BF337" s="18">
        <v>836</v>
      </c>
      <c r="BG337" s="18">
        <v>835</v>
      </c>
      <c r="BH337" s="18">
        <v>838</v>
      </c>
      <c r="BI337" s="18">
        <v>844</v>
      </c>
      <c r="BJ337" s="18">
        <v>845</v>
      </c>
    </row>
    <row r="338" spans="1:62" s="18" customFormat="1">
      <c r="A338" s="41">
        <v>334</v>
      </c>
      <c r="B338" s="36" t="s">
        <v>1003</v>
      </c>
      <c r="C338" s="36" t="s">
        <v>1005</v>
      </c>
      <c r="D338" s="37" t="s">
        <v>984</v>
      </c>
      <c r="E338" s="37" t="s">
        <v>985</v>
      </c>
      <c r="F338" s="38" t="s">
        <v>1004</v>
      </c>
      <c r="G338" s="38">
        <v>4</v>
      </c>
      <c r="H338" s="38" t="s">
        <v>21</v>
      </c>
      <c r="I338" s="38" t="s">
        <v>22</v>
      </c>
      <c r="J338" s="38" t="s">
        <v>24</v>
      </c>
      <c r="K338" s="41">
        <v>75696</v>
      </c>
      <c r="L338" s="41">
        <v>72654</v>
      </c>
      <c r="M338" s="41">
        <v>84850</v>
      </c>
      <c r="N338" s="41">
        <v>74326</v>
      </c>
      <c r="O338" s="41">
        <v>82294</v>
      </c>
      <c r="P338" s="41">
        <v>75994</v>
      </c>
      <c r="Q338" s="41">
        <v>81105</v>
      </c>
      <c r="R338" s="41">
        <v>81977</v>
      </c>
      <c r="S338" s="41">
        <v>82550</v>
      </c>
      <c r="T338" s="41">
        <v>85894</v>
      </c>
      <c r="U338" s="41">
        <v>81433</v>
      </c>
      <c r="V338" s="41">
        <v>88029</v>
      </c>
      <c r="W338" s="41">
        <v>83318</v>
      </c>
      <c r="X338" s="41">
        <v>83787</v>
      </c>
      <c r="Y338" s="41">
        <v>86286</v>
      </c>
      <c r="Z338" s="56">
        <f t="shared" ref="Z338:Z347" si="144">O338/$K338-1</f>
        <v>8.716444726273509E-2</v>
      </c>
      <c r="AA338" s="56">
        <f t="shared" ref="AA338:AA347" si="145">P338/$K338-1</f>
        <v>3.9367998309025598E-3</v>
      </c>
      <c r="AB338" s="56">
        <f t="shared" ref="AB338:AB347" si="146">Q338/$K338-1</f>
        <v>7.1456880152187763E-2</v>
      </c>
      <c r="AC338" s="57">
        <f t="shared" si="138"/>
        <v>90580.367417036556</v>
      </c>
      <c r="AD338" s="57">
        <f t="shared" si="139"/>
        <v>83646.006288311139</v>
      </c>
      <c r="AE338" s="57">
        <f t="shared" si="140"/>
        <v>89271.644340519983</v>
      </c>
      <c r="AF338" s="58">
        <f t="shared" si="131"/>
        <v>263498.01804586768</v>
      </c>
      <c r="AG338" s="85">
        <v>1.0602183101144323E-2</v>
      </c>
      <c r="AH338" s="83">
        <f t="shared" si="141"/>
        <v>263498.01804586756</v>
      </c>
      <c r="AI338" s="84">
        <f t="shared" si="132"/>
        <v>0</v>
      </c>
      <c r="AJ338" s="59">
        <f t="shared" si="133"/>
        <v>1.0602183101144323E-2</v>
      </c>
      <c r="AK338" s="60">
        <f t="shared" si="142"/>
        <v>84201.352691621141</v>
      </c>
      <c r="AL338" s="61">
        <f t="shared" si="134"/>
        <v>1.06E-2</v>
      </c>
      <c r="AM338" s="62">
        <f t="shared" si="130"/>
        <v>8.0269859983779224E-3</v>
      </c>
      <c r="AN338" s="41"/>
      <c r="AO338" s="41"/>
      <c r="AP338" s="41"/>
      <c r="AQ338" s="63">
        <f t="shared" si="135"/>
        <v>1.0602183101144323E-2</v>
      </c>
      <c r="AR338" s="58">
        <f t="shared" si="143"/>
        <v>83318</v>
      </c>
      <c r="AS338" s="43">
        <f t="shared" si="136"/>
        <v>84201.352691621141</v>
      </c>
      <c r="AT338" s="64">
        <f t="shared" si="137"/>
        <v>1.0602183101144247E-2</v>
      </c>
      <c r="AV338" s="18">
        <v>1041</v>
      </c>
      <c r="AW338" s="18">
        <v>1041</v>
      </c>
      <c r="AX338" s="18">
        <v>1039</v>
      </c>
      <c r="AY338" s="18">
        <v>1034</v>
      </c>
      <c r="AZ338" s="18">
        <v>1036</v>
      </c>
      <c r="BA338" s="18">
        <v>1037</v>
      </c>
      <c r="BB338" s="18">
        <v>1042</v>
      </c>
      <c r="BC338" s="18">
        <v>1048</v>
      </c>
      <c r="BD338" s="18">
        <v>1055</v>
      </c>
      <c r="BE338" s="18">
        <v>1053</v>
      </c>
      <c r="BF338" s="18">
        <v>1052</v>
      </c>
      <c r="BG338" s="18">
        <v>1053</v>
      </c>
      <c r="BH338" s="18">
        <v>1053</v>
      </c>
      <c r="BI338" s="18">
        <v>1057</v>
      </c>
      <c r="BJ338" s="18">
        <v>1057</v>
      </c>
    </row>
    <row r="339" spans="1:62" s="18" customFormat="1">
      <c r="A339" s="41">
        <v>335</v>
      </c>
      <c r="B339" s="36" t="s">
        <v>1006</v>
      </c>
      <c r="C339" s="36" t="s">
        <v>1008</v>
      </c>
      <c r="D339" s="37" t="s">
        <v>984</v>
      </c>
      <c r="E339" s="37" t="s">
        <v>985</v>
      </c>
      <c r="F339" s="38" t="s">
        <v>1007</v>
      </c>
      <c r="G339" s="38">
        <v>6</v>
      </c>
      <c r="H339" s="38" t="s">
        <v>21</v>
      </c>
      <c r="I339" s="38" t="s">
        <v>1078</v>
      </c>
      <c r="J339" s="38" t="s">
        <v>24</v>
      </c>
      <c r="K339" s="41">
        <v>162936</v>
      </c>
      <c r="L339" s="41">
        <v>145093</v>
      </c>
      <c r="M339" s="41">
        <v>162644</v>
      </c>
      <c r="N339" s="41">
        <v>163708</v>
      </c>
      <c r="O339" s="41">
        <v>180643</v>
      </c>
      <c r="P339" s="41">
        <v>162784</v>
      </c>
      <c r="Q339" s="41">
        <v>176184</v>
      </c>
      <c r="R339" s="41">
        <v>189021</v>
      </c>
      <c r="S339" s="41">
        <v>157788</v>
      </c>
      <c r="T339" s="41">
        <v>175063</v>
      </c>
      <c r="U339" s="41">
        <v>178435</v>
      </c>
      <c r="V339" s="41">
        <v>167531</v>
      </c>
      <c r="W339" s="41">
        <v>160984</v>
      </c>
      <c r="X339" s="41">
        <v>155108</v>
      </c>
      <c r="Y339" s="41">
        <v>165242</v>
      </c>
      <c r="Z339" s="56">
        <f t="shared" si="144"/>
        <v>0.10867457161093919</v>
      </c>
      <c r="AA339" s="56">
        <f t="shared" si="145"/>
        <v>-9.3288162223204019E-4</v>
      </c>
      <c r="AB339" s="56">
        <f t="shared" si="146"/>
        <v>8.1307998232434731E-2</v>
      </c>
      <c r="AC339" s="57">
        <f t="shared" si="138"/>
        <v>178478.86723621545</v>
      </c>
      <c r="AD339" s="57">
        <f t="shared" si="139"/>
        <v>160833.8209849266</v>
      </c>
      <c r="AE339" s="57">
        <f t="shared" si="140"/>
        <v>174073.28678745028</v>
      </c>
      <c r="AF339" s="58">
        <f t="shared" si="131"/>
        <v>513385.97500859236</v>
      </c>
      <c r="AG339" s="85">
        <v>1.2287067001476892E-2</v>
      </c>
      <c r="AH339" s="83">
        <f t="shared" si="141"/>
        <v>513385.97500859277</v>
      </c>
      <c r="AI339" s="84">
        <f t="shared" si="132"/>
        <v>0</v>
      </c>
      <c r="AJ339" s="59">
        <f t="shared" si="133"/>
        <v>1.2287067001476892E-2</v>
      </c>
      <c r="AK339" s="60">
        <f t="shared" si="142"/>
        <v>162962.02119416578</v>
      </c>
      <c r="AL339" s="61">
        <f t="shared" si="134"/>
        <v>1.23E-2</v>
      </c>
      <c r="AM339" s="62">
        <f t="shared" si="130"/>
        <v>-1.0038711591566774E-3</v>
      </c>
      <c r="AN339" s="41"/>
      <c r="AO339" s="41"/>
      <c r="AP339" s="41"/>
      <c r="AQ339" s="63">
        <f t="shared" si="135"/>
        <v>1.2287067001476892E-2</v>
      </c>
      <c r="AR339" s="58">
        <f t="shared" si="143"/>
        <v>160984</v>
      </c>
      <c r="AS339" s="43">
        <f t="shared" si="136"/>
        <v>162962.02119416578</v>
      </c>
      <c r="AT339" s="64">
        <f t="shared" si="137"/>
        <v>1.228706700147697E-2</v>
      </c>
      <c r="AV339" s="18">
        <v>5656</v>
      </c>
      <c r="AW339" s="18">
        <v>5657</v>
      </c>
      <c r="AX339" s="18">
        <v>5673</v>
      </c>
      <c r="AY339" s="18">
        <v>5695</v>
      </c>
      <c r="AZ339" s="18">
        <v>5714</v>
      </c>
      <c r="BA339" s="18">
        <v>5718</v>
      </c>
      <c r="BB339" s="18">
        <v>5744</v>
      </c>
      <c r="BC339" s="18">
        <v>5741</v>
      </c>
      <c r="BD339" s="18">
        <v>5749</v>
      </c>
      <c r="BE339" s="18">
        <v>5755</v>
      </c>
      <c r="BF339" s="18">
        <v>5758</v>
      </c>
      <c r="BG339" s="18">
        <v>5765</v>
      </c>
      <c r="BH339" s="18">
        <v>5768</v>
      </c>
      <c r="BI339" s="18">
        <v>5773</v>
      </c>
      <c r="BJ339" s="18">
        <v>5774</v>
      </c>
    </row>
    <row r="340" spans="1:62" s="18" customFormat="1">
      <c r="A340" s="41">
        <v>336</v>
      </c>
      <c r="B340" s="36" t="s">
        <v>1009</v>
      </c>
      <c r="C340" s="36" t="s">
        <v>1011</v>
      </c>
      <c r="D340" s="37" t="s">
        <v>984</v>
      </c>
      <c r="E340" s="37" t="s">
        <v>985</v>
      </c>
      <c r="F340" s="38" t="s">
        <v>1010</v>
      </c>
      <c r="G340" s="38">
        <v>6</v>
      </c>
      <c r="H340" s="38" t="s">
        <v>21</v>
      </c>
      <c r="I340" s="38" t="s">
        <v>22</v>
      </c>
      <c r="J340" s="38" t="s">
        <v>24</v>
      </c>
      <c r="K340" s="41">
        <v>79721</v>
      </c>
      <c r="L340" s="41">
        <v>71280</v>
      </c>
      <c r="M340" s="41">
        <v>73700</v>
      </c>
      <c r="N340" s="41">
        <v>85341</v>
      </c>
      <c r="O340" s="41">
        <v>84060</v>
      </c>
      <c r="P340" s="41">
        <v>80023</v>
      </c>
      <c r="Q340" s="41">
        <v>88133</v>
      </c>
      <c r="R340" s="41">
        <v>85226</v>
      </c>
      <c r="S340" s="41">
        <v>93771</v>
      </c>
      <c r="T340" s="41">
        <v>91057</v>
      </c>
      <c r="U340" s="41">
        <v>90755</v>
      </c>
      <c r="V340" s="41">
        <v>95551</v>
      </c>
      <c r="W340" s="41">
        <v>84602</v>
      </c>
      <c r="X340" s="41">
        <v>78748</v>
      </c>
      <c r="Y340" s="41">
        <v>83696</v>
      </c>
      <c r="Z340" s="56">
        <f t="shared" si="144"/>
        <v>5.4427315261976084E-2</v>
      </c>
      <c r="AA340" s="56">
        <f t="shared" si="145"/>
        <v>3.7882113872129697E-3</v>
      </c>
      <c r="AB340" s="56">
        <f t="shared" si="146"/>
        <v>0.10551799400408934</v>
      </c>
      <c r="AC340" s="57">
        <f t="shared" si="138"/>
        <v>89206.659725793696</v>
      </c>
      <c r="AD340" s="57">
        <f t="shared" si="139"/>
        <v>84922.490259780985</v>
      </c>
      <c r="AE340" s="57">
        <f t="shared" si="140"/>
        <v>93529.03332873396</v>
      </c>
      <c r="AF340" s="58">
        <f t="shared" si="131"/>
        <v>267658.18331430864</v>
      </c>
      <c r="AG340" s="85">
        <v>1.0677185988386188E-2</v>
      </c>
      <c r="AH340" s="83">
        <f t="shared" si="141"/>
        <v>267658.18331430876</v>
      </c>
      <c r="AI340" s="84">
        <f t="shared" si="132"/>
        <v>0</v>
      </c>
      <c r="AJ340" s="59">
        <f t="shared" si="133"/>
        <v>1.0677185988386188E-2</v>
      </c>
      <c r="AK340" s="60">
        <f t="shared" si="142"/>
        <v>85505.311288989455</v>
      </c>
      <c r="AL340" s="61">
        <f t="shared" si="134"/>
        <v>1.0699999999999999E-2</v>
      </c>
      <c r="AM340" s="62">
        <f t="shared" si="130"/>
        <v>4.964354093927037E-3</v>
      </c>
      <c r="AN340" s="41"/>
      <c r="AO340" s="41"/>
      <c r="AP340" s="41"/>
      <c r="AQ340" s="63">
        <f t="shared" si="135"/>
        <v>1.0677185988386188E-2</v>
      </c>
      <c r="AR340" s="58">
        <f t="shared" si="143"/>
        <v>84602</v>
      </c>
      <c r="AS340" s="43">
        <f t="shared" si="136"/>
        <v>85505.311288989455</v>
      </c>
      <c r="AT340" s="64">
        <f t="shared" si="137"/>
        <v>1.0677185988386295E-2</v>
      </c>
      <c r="AV340" s="18">
        <v>3534</v>
      </c>
      <c r="AW340" s="18">
        <v>3538</v>
      </c>
      <c r="AX340" s="18">
        <v>3544</v>
      </c>
      <c r="AY340" s="18">
        <v>3555</v>
      </c>
      <c r="AZ340" s="18">
        <v>3553</v>
      </c>
      <c r="BA340" s="18">
        <v>3601</v>
      </c>
      <c r="BB340" s="18">
        <v>3604</v>
      </c>
      <c r="BC340" s="18">
        <v>4670</v>
      </c>
      <c r="BD340" s="18">
        <v>4682</v>
      </c>
      <c r="BE340" s="18">
        <v>4695</v>
      </c>
      <c r="BF340" s="18">
        <v>4695</v>
      </c>
      <c r="BG340" s="18">
        <v>4704</v>
      </c>
      <c r="BH340" s="18">
        <v>4711</v>
      </c>
      <c r="BI340" s="18">
        <v>4718</v>
      </c>
      <c r="BJ340" s="18">
        <v>4718</v>
      </c>
    </row>
    <row r="341" spans="1:62" s="18" customFormat="1">
      <c r="A341" s="41">
        <v>337</v>
      </c>
      <c r="B341" s="36" t="s">
        <v>1012</v>
      </c>
      <c r="C341" s="36" t="s">
        <v>1014</v>
      </c>
      <c r="D341" s="37" t="s">
        <v>984</v>
      </c>
      <c r="E341" s="37" t="s">
        <v>985</v>
      </c>
      <c r="F341" s="38" t="s">
        <v>1013</v>
      </c>
      <c r="G341" s="38">
        <v>3</v>
      </c>
      <c r="H341" s="38" t="s">
        <v>1072</v>
      </c>
      <c r="I341" s="38" t="s">
        <v>1078</v>
      </c>
      <c r="J341" s="38" t="s">
        <v>24</v>
      </c>
      <c r="K341" s="41">
        <v>171814</v>
      </c>
      <c r="L341" s="41">
        <v>143506</v>
      </c>
      <c r="M341" s="41">
        <v>141063</v>
      </c>
      <c r="N341" s="41">
        <v>176331</v>
      </c>
      <c r="O341" s="41">
        <v>166622</v>
      </c>
      <c r="P341" s="41">
        <v>170639</v>
      </c>
      <c r="Q341" s="41">
        <v>181403</v>
      </c>
      <c r="R341" s="41">
        <v>172922</v>
      </c>
      <c r="S341" s="41">
        <v>156568</v>
      </c>
      <c r="T341" s="41">
        <v>165315</v>
      </c>
      <c r="U341" s="41">
        <v>160264</v>
      </c>
      <c r="V341" s="41">
        <v>162986</v>
      </c>
      <c r="W341" s="41">
        <v>148676</v>
      </c>
      <c r="X341" s="41">
        <v>124368</v>
      </c>
      <c r="Y341" s="41">
        <v>132947</v>
      </c>
      <c r="Z341" s="56">
        <f t="shared" si="144"/>
        <v>-3.0218724900182736E-2</v>
      </c>
      <c r="AA341" s="56">
        <f t="shared" si="145"/>
        <v>-6.8387907853841856E-3</v>
      </c>
      <c r="AB341" s="56">
        <f t="shared" si="146"/>
        <v>5.5810353056211959E-2</v>
      </c>
      <c r="AC341" s="57">
        <f t="shared" si="138"/>
        <v>144183.20085674044</v>
      </c>
      <c r="AD341" s="57">
        <f t="shared" si="139"/>
        <v>147659.23594119222</v>
      </c>
      <c r="AE341" s="57">
        <f t="shared" si="140"/>
        <v>156973.66005098537</v>
      </c>
      <c r="AF341" s="58">
        <f t="shared" si="131"/>
        <v>448816.09684891801</v>
      </c>
      <c r="AG341" s="85">
        <v>1.24697122273356E-3</v>
      </c>
      <c r="AH341" s="83">
        <f t="shared" si="141"/>
        <v>448816.09684891842</v>
      </c>
      <c r="AI341" s="84">
        <f t="shared" si="132"/>
        <v>0</v>
      </c>
      <c r="AJ341" s="59">
        <f t="shared" si="133"/>
        <v>1.24697122273356E-3</v>
      </c>
      <c r="AK341" s="60">
        <f t="shared" si="142"/>
        <v>148861.39469351116</v>
      </c>
      <c r="AL341" s="61">
        <f t="shared" si="134"/>
        <v>1.1999999999999999E-3</v>
      </c>
      <c r="AM341" s="62">
        <f t="shared" si="130"/>
        <v>-1.198123439801202E-2</v>
      </c>
      <c r="AN341" s="41"/>
      <c r="AO341" s="41"/>
      <c r="AP341" s="41"/>
      <c r="AQ341" s="63">
        <f t="shared" si="135"/>
        <v>1.24697122273356E-3</v>
      </c>
      <c r="AR341" s="58">
        <f t="shared" si="143"/>
        <v>148676</v>
      </c>
      <c r="AS341" s="43">
        <f t="shared" si="136"/>
        <v>148861.39469351116</v>
      </c>
      <c r="AT341" s="64">
        <f t="shared" si="137"/>
        <v>1.2469712227336505E-3</v>
      </c>
      <c r="AV341" s="18">
        <v>2235</v>
      </c>
      <c r="AW341" s="18">
        <v>2227</v>
      </c>
      <c r="AX341" s="18">
        <v>2231</v>
      </c>
      <c r="AY341" s="18">
        <v>2233</v>
      </c>
      <c r="AZ341" s="18">
        <v>2231</v>
      </c>
      <c r="BA341" s="18">
        <v>2238</v>
      </c>
      <c r="BB341" s="18">
        <v>2248</v>
      </c>
      <c r="BC341" s="18">
        <v>2253</v>
      </c>
      <c r="BD341" s="18">
        <v>2267</v>
      </c>
      <c r="BE341" s="18">
        <v>2261</v>
      </c>
      <c r="BF341" s="18">
        <v>2258</v>
      </c>
      <c r="BG341" s="18">
        <v>2255</v>
      </c>
      <c r="BH341" s="18">
        <v>2262</v>
      </c>
      <c r="BI341" s="18">
        <v>2268</v>
      </c>
      <c r="BJ341" s="18">
        <v>2266</v>
      </c>
    </row>
    <row r="342" spans="1:62" s="18" customFormat="1">
      <c r="A342" s="41">
        <v>338</v>
      </c>
      <c r="B342" s="36" t="s">
        <v>1015</v>
      </c>
      <c r="C342" s="36" t="s">
        <v>1017</v>
      </c>
      <c r="D342" s="37" t="s">
        <v>984</v>
      </c>
      <c r="E342" s="37" t="s">
        <v>985</v>
      </c>
      <c r="F342" s="38" t="s">
        <v>1016</v>
      </c>
      <c r="G342" s="38">
        <v>4</v>
      </c>
      <c r="H342" s="38" t="s">
        <v>21</v>
      </c>
      <c r="I342" s="38" t="s">
        <v>1078</v>
      </c>
      <c r="J342" s="38" t="s">
        <v>24</v>
      </c>
      <c r="K342" s="41">
        <v>609851</v>
      </c>
      <c r="L342" s="41">
        <v>561556</v>
      </c>
      <c r="M342" s="41">
        <v>622065</v>
      </c>
      <c r="N342" s="41">
        <v>588167</v>
      </c>
      <c r="O342" s="41">
        <v>592758</v>
      </c>
      <c r="P342" s="41">
        <v>533312</v>
      </c>
      <c r="Q342" s="41">
        <v>552275</v>
      </c>
      <c r="R342" s="41">
        <v>543081</v>
      </c>
      <c r="S342" s="41">
        <v>546707</v>
      </c>
      <c r="T342" s="41">
        <v>566304</v>
      </c>
      <c r="U342" s="41">
        <v>560115</v>
      </c>
      <c r="V342" s="41">
        <v>584012</v>
      </c>
      <c r="W342" s="41">
        <v>638193</v>
      </c>
      <c r="X342" s="41">
        <v>647231</v>
      </c>
      <c r="Y342" s="41">
        <v>664867</v>
      </c>
      <c r="Z342" s="56">
        <f t="shared" si="144"/>
        <v>-2.8028157697535971E-2</v>
      </c>
      <c r="AA342" s="56">
        <f t="shared" si="145"/>
        <v>-0.12550442649106097</v>
      </c>
      <c r="AB342" s="56">
        <f t="shared" si="146"/>
        <v>-9.4409946035998948E-2</v>
      </c>
      <c r="AC342" s="57">
        <f t="shared" si="138"/>
        <v>620305.62595453637</v>
      </c>
      <c r="AD342" s="57">
        <f t="shared" si="139"/>
        <v>558096.95354439027</v>
      </c>
      <c r="AE342" s="57">
        <f t="shared" si="140"/>
        <v>577941.23330944777</v>
      </c>
      <c r="AF342" s="58">
        <f t="shared" si="131"/>
        <v>1756343.8128083744</v>
      </c>
      <c r="AG342" s="85">
        <v>-1.71242702128474E-2</v>
      </c>
      <c r="AH342" s="83">
        <f t="shared" si="141"/>
        <v>1756343.8128083746</v>
      </c>
      <c r="AI342" s="84">
        <f t="shared" si="132"/>
        <v>0</v>
      </c>
      <c r="AJ342" s="59">
        <f t="shared" si="133"/>
        <v>-1.71242702128474E-2</v>
      </c>
      <c r="AK342" s="60">
        <f t="shared" si="142"/>
        <v>627264.41062005237</v>
      </c>
      <c r="AL342" s="61">
        <f t="shared" si="134"/>
        <v>-1.7100000000000001E-2</v>
      </c>
      <c r="AM342" s="62">
        <f t="shared" si="130"/>
        <v>3.7926807801516027E-3</v>
      </c>
      <c r="AN342" s="41"/>
      <c r="AO342" s="41"/>
      <c r="AP342" s="41"/>
      <c r="AQ342" s="63">
        <f t="shared" si="135"/>
        <v>-1.71242702128474E-2</v>
      </c>
      <c r="AR342" s="58">
        <f t="shared" si="143"/>
        <v>638193</v>
      </c>
      <c r="AS342" s="43">
        <f t="shared" si="136"/>
        <v>627264.41062005237</v>
      </c>
      <c r="AT342" s="64">
        <f t="shared" si="137"/>
        <v>-1.7124270212847237E-2</v>
      </c>
      <c r="AV342" s="18">
        <v>6579</v>
      </c>
      <c r="AW342" s="18">
        <v>6600</v>
      </c>
      <c r="AX342" s="18">
        <v>6621</v>
      </c>
      <c r="AY342" s="18">
        <v>6654</v>
      </c>
      <c r="AZ342" s="18">
        <v>6699</v>
      </c>
      <c r="BA342" s="18">
        <v>6819</v>
      </c>
      <c r="BB342" s="18">
        <v>6839</v>
      </c>
      <c r="BC342" s="18">
        <v>6851</v>
      </c>
      <c r="BD342" s="18">
        <v>6866</v>
      </c>
      <c r="BE342" s="18">
        <v>6837</v>
      </c>
      <c r="BF342" s="18">
        <v>6823</v>
      </c>
      <c r="BG342" s="18">
        <v>6823</v>
      </c>
      <c r="BH342" s="18">
        <v>6828</v>
      </c>
      <c r="BI342" s="18">
        <v>6826</v>
      </c>
      <c r="BJ342" s="18">
        <v>6841</v>
      </c>
    </row>
    <row r="343" spans="1:62" s="18" customFormat="1">
      <c r="A343" s="41">
        <v>339</v>
      </c>
      <c r="B343" s="36" t="s">
        <v>1018</v>
      </c>
      <c r="C343" s="36" t="s">
        <v>1020</v>
      </c>
      <c r="D343" s="37" t="s">
        <v>984</v>
      </c>
      <c r="E343" s="37" t="s">
        <v>985</v>
      </c>
      <c r="F343" s="38" t="s">
        <v>1019</v>
      </c>
      <c r="G343" s="38">
        <v>3</v>
      </c>
      <c r="H343" s="38" t="s">
        <v>1072</v>
      </c>
      <c r="I343" s="38" t="s">
        <v>1078</v>
      </c>
      <c r="J343" s="38" t="s">
        <v>24</v>
      </c>
      <c r="K343" s="41">
        <v>1765811</v>
      </c>
      <c r="L343" s="41">
        <v>1773871</v>
      </c>
      <c r="M343" s="41">
        <v>1855230</v>
      </c>
      <c r="N343" s="41">
        <v>1588560</v>
      </c>
      <c r="O343" s="41">
        <v>1503559</v>
      </c>
      <c r="P343" s="41">
        <v>1378552</v>
      </c>
      <c r="Q343" s="41">
        <v>1433264</v>
      </c>
      <c r="R343" s="41">
        <v>1432625</v>
      </c>
      <c r="S343" s="41">
        <v>1385464</v>
      </c>
      <c r="T343" s="41">
        <v>1449203</v>
      </c>
      <c r="U343" s="41">
        <v>1435941</v>
      </c>
      <c r="V343" s="41">
        <v>1535144</v>
      </c>
      <c r="W343" s="41">
        <v>1853564</v>
      </c>
      <c r="X343" s="41">
        <v>1921260</v>
      </c>
      <c r="Y343" s="41">
        <v>1934870</v>
      </c>
      <c r="Z343" s="56">
        <f t="shared" si="144"/>
        <v>-0.14851646070842239</v>
      </c>
      <c r="AA343" s="56">
        <f t="shared" si="145"/>
        <v>-0.2193094277926686</v>
      </c>
      <c r="AB343" s="56">
        <f t="shared" si="146"/>
        <v>-0.18832536437931358</v>
      </c>
      <c r="AC343" s="57">
        <f t="shared" si="138"/>
        <v>1578279.2350234538</v>
      </c>
      <c r="AD343" s="57">
        <f t="shared" si="139"/>
        <v>1447059.93978291</v>
      </c>
      <c r="AE343" s="57">
        <f t="shared" si="140"/>
        <v>1504490.8842996219</v>
      </c>
      <c r="AF343" s="58">
        <f t="shared" si="131"/>
        <v>4529830.0591059858</v>
      </c>
      <c r="AG343" s="85">
        <v>-4.0286365998429781E-2</v>
      </c>
      <c r="AH343" s="83">
        <f t="shared" si="141"/>
        <v>4529830.0591059849</v>
      </c>
      <c r="AI343" s="84">
        <f t="shared" si="132"/>
        <v>0</v>
      </c>
      <c r="AJ343" s="59">
        <f t="shared" si="133"/>
        <v>-4.0286365998429781E-2</v>
      </c>
      <c r="AK343" s="60">
        <f t="shared" si="142"/>
        <v>1778890.6422944865</v>
      </c>
      <c r="AL343" s="61">
        <f t="shared" si="134"/>
        <v>-4.0300000000000002E-2</v>
      </c>
      <c r="AM343" s="62">
        <f t="shared" si="130"/>
        <v>4.0498617279745019E-3</v>
      </c>
      <c r="AN343" s="41"/>
      <c r="AO343" s="41"/>
      <c r="AP343" s="41"/>
      <c r="AQ343" s="63">
        <f t="shared" si="135"/>
        <v>-4.0286365998429781E-2</v>
      </c>
      <c r="AR343" s="58">
        <f t="shared" si="143"/>
        <v>1853564</v>
      </c>
      <c r="AS343" s="43">
        <f t="shared" si="136"/>
        <v>1778890.6422944865</v>
      </c>
      <c r="AT343" s="64">
        <f t="shared" si="137"/>
        <v>-4.0286365998429718E-2</v>
      </c>
      <c r="AV343" s="18">
        <v>17655</v>
      </c>
      <c r="AW343" s="18">
        <v>17717</v>
      </c>
      <c r="AX343" s="18">
        <v>17783</v>
      </c>
      <c r="AY343" s="18">
        <v>17843</v>
      </c>
      <c r="AZ343" s="18">
        <v>17849</v>
      </c>
      <c r="BA343" s="18">
        <v>17868</v>
      </c>
      <c r="BB343" s="18">
        <v>17875</v>
      </c>
      <c r="BC343" s="18">
        <v>17895</v>
      </c>
      <c r="BD343" s="18">
        <v>17886</v>
      </c>
      <c r="BE343" s="18">
        <v>17912</v>
      </c>
      <c r="BF343" s="18">
        <v>17924</v>
      </c>
      <c r="BG343" s="18">
        <v>17970</v>
      </c>
      <c r="BH343" s="18">
        <v>18034</v>
      </c>
      <c r="BI343" s="18">
        <v>18103</v>
      </c>
      <c r="BJ343" s="18">
        <v>18170</v>
      </c>
    </row>
    <row r="344" spans="1:62" s="18" customFormat="1">
      <c r="A344" s="41">
        <v>340</v>
      </c>
      <c r="B344" s="36" t="s">
        <v>1021</v>
      </c>
      <c r="C344" s="36" t="s">
        <v>1023</v>
      </c>
      <c r="D344" s="37" t="s">
        <v>984</v>
      </c>
      <c r="E344" s="37" t="s">
        <v>985</v>
      </c>
      <c r="F344" s="38" t="s">
        <v>1022</v>
      </c>
      <c r="G344" s="38">
        <v>4</v>
      </c>
      <c r="H344" s="38" t="s">
        <v>21</v>
      </c>
      <c r="I344" s="38" t="s">
        <v>1078</v>
      </c>
      <c r="J344" s="38" t="s">
        <v>24</v>
      </c>
      <c r="K344" s="41">
        <v>1259233</v>
      </c>
      <c r="L344" s="41">
        <v>1137505</v>
      </c>
      <c r="M344" s="41">
        <v>1292142</v>
      </c>
      <c r="N344" s="41">
        <v>1205092</v>
      </c>
      <c r="O344" s="41">
        <v>1298285</v>
      </c>
      <c r="P344" s="41">
        <v>1165281</v>
      </c>
      <c r="Q344" s="41">
        <v>1240050</v>
      </c>
      <c r="R344" s="41">
        <v>1247498</v>
      </c>
      <c r="S344" s="41">
        <v>1282244</v>
      </c>
      <c r="T344" s="41">
        <v>1341197</v>
      </c>
      <c r="U344" s="41">
        <v>1202688</v>
      </c>
      <c r="V344" s="41">
        <v>1328162</v>
      </c>
      <c r="W344" s="41">
        <v>1346501</v>
      </c>
      <c r="X344" s="41">
        <v>1262467</v>
      </c>
      <c r="Y344" s="41">
        <v>1365752</v>
      </c>
      <c r="Z344" s="56">
        <f t="shared" si="144"/>
        <v>3.1012529055385318E-2</v>
      </c>
      <c r="AA344" s="56">
        <f t="shared" si="145"/>
        <v>-7.4610497024776179E-2</v>
      </c>
      <c r="AB344" s="56">
        <f t="shared" si="146"/>
        <v>-1.5233876494659793E-2</v>
      </c>
      <c r="AC344" s="57">
        <f t="shared" si="138"/>
        <v>1388259.4013856053</v>
      </c>
      <c r="AD344" s="57">
        <f t="shared" si="139"/>
        <v>1246037.8911456419</v>
      </c>
      <c r="AE344" s="57">
        <f t="shared" si="140"/>
        <v>1325988.5700660641</v>
      </c>
      <c r="AF344" s="58">
        <f t="shared" si="131"/>
        <v>3960285.8625973114</v>
      </c>
      <c r="AG344" s="85">
        <v>-3.9542985408735458E-3</v>
      </c>
      <c r="AH344" s="83">
        <f t="shared" si="141"/>
        <v>3960285.8625973104</v>
      </c>
      <c r="AI344" s="84">
        <f t="shared" si="132"/>
        <v>0</v>
      </c>
      <c r="AJ344" s="59">
        <f t="shared" si="133"/>
        <v>-3.9542985408735458E-3</v>
      </c>
      <c r="AK344" s="60">
        <f t="shared" si="142"/>
        <v>1341176.5330604152</v>
      </c>
      <c r="AL344" s="61">
        <f t="shared" si="134"/>
        <v>-4.0000000000000001E-3</v>
      </c>
      <c r="AM344" s="62">
        <f t="shared" si="130"/>
        <v>5.5994997941848368E-3</v>
      </c>
      <c r="AN344" s="41"/>
      <c r="AO344" s="41"/>
      <c r="AP344" s="41"/>
      <c r="AQ344" s="63">
        <f t="shared" si="135"/>
        <v>-3.9542985408735458E-3</v>
      </c>
      <c r="AR344" s="58">
        <f t="shared" si="143"/>
        <v>1346501</v>
      </c>
      <c r="AS344" s="43">
        <f t="shared" si="136"/>
        <v>1341176.5330604152</v>
      </c>
      <c r="AT344" s="64">
        <f t="shared" si="137"/>
        <v>-3.9542985408735909E-3</v>
      </c>
      <c r="AV344" s="18">
        <v>12444</v>
      </c>
      <c r="AW344" s="18">
        <v>12472</v>
      </c>
      <c r="AX344" s="18">
        <v>12526</v>
      </c>
      <c r="AY344" s="18">
        <v>12557</v>
      </c>
      <c r="AZ344" s="18">
        <v>12711</v>
      </c>
      <c r="BA344" s="18">
        <v>13246</v>
      </c>
      <c r="BB344" s="18">
        <v>13447</v>
      </c>
      <c r="BC344" s="18">
        <v>13572</v>
      </c>
      <c r="BD344" s="18">
        <v>13657</v>
      </c>
      <c r="BE344" s="18">
        <v>13707</v>
      </c>
      <c r="BF344" s="18">
        <v>13768</v>
      </c>
      <c r="BG344" s="18">
        <v>13813</v>
      </c>
      <c r="BH344" s="18">
        <v>13856</v>
      </c>
      <c r="BI344" s="18">
        <v>13899</v>
      </c>
      <c r="BJ344" s="18">
        <v>13944</v>
      </c>
    </row>
    <row r="345" spans="1:62" s="18" customFormat="1">
      <c r="A345" s="41">
        <v>341</v>
      </c>
      <c r="B345" s="36" t="s">
        <v>1024</v>
      </c>
      <c r="C345" s="36" t="s">
        <v>1026</v>
      </c>
      <c r="D345" s="37" t="s">
        <v>984</v>
      </c>
      <c r="E345" s="37" t="s">
        <v>985</v>
      </c>
      <c r="F345" s="38" t="s">
        <v>1025</v>
      </c>
      <c r="G345" s="38">
        <v>4</v>
      </c>
      <c r="H345" s="38" t="s">
        <v>21</v>
      </c>
      <c r="I345" s="38" t="s">
        <v>1078</v>
      </c>
      <c r="J345" s="38" t="s">
        <v>24</v>
      </c>
      <c r="K345" s="41">
        <v>676662</v>
      </c>
      <c r="L345" s="41">
        <v>595108</v>
      </c>
      <c r="M345" s="41">
        <v>664503</v>
      </c>
      <c r="N345" s="41">
        <v>633787</v>
      </c>
      <c r="O345" s="41">
        <v>678783</v>
      </c>
      <c r="P345" s="41">
        <v>603606</v>
      </c>
      <c r="Q345" s="41">
        <v>651001</v>
      </c>
      <c r="R345" s="41">
        <v>649274</v>
      </c>
      <c r="S345" s="41">
        <v>646326</v>
      </c>
      <c r="T345" s="41">
        <v>682868</v>
      </c>
      <c r="U345" s="41">
        <v>644820</v>
      </c>
      <c r="V345" s="41">
        <v>696619</v>
      </c>
      <c r="W345" s="41">
        <v>709415</v>
      </c>
      <c r="X345" s="41">
        <v>657782</v>
      </c>
      <c r="Y345" s="41">
        <v>707365</v>
      </c>
      <c r="Z345" s="56">
        <f t="shared" si="144"/>
        <v>3.1345043758923552E-3</v>
      </c>
      <c r="AA345" s="56">
        <f t="shared" si="145"/>
        <v>-0.10796527660781896</v>
      </c>
      <c r="AB345" s="56">
        <f t="shared" si="146"/>
        <v>-3.792292163591271E-2</v>
      </c>
      <c r="AC345" s="57">
        <f t="shared" si="138"/>
        <v>711638.66442182369</v>
      </c>
      <c r="AD345" s="57">
        <f t="shared" si="139"/>
        <v>632822.81329526415</v>
      </c>
      <c r="AE345" s="57">
        <f t="shared" si="140"/>
        <v>682511.91054765903</v>
      </c>
      <c r="AF345" s="58">
        <f t="shared" si="131"/>
        <v>2026973.3882647469</v>
      </c>
      <c r="AG345" s="85">
        <v>-9.7096918341239256E-3</v>
      </c>
      <c r="AH345" s="83">
        <f t="shared" si="141"/>
        <v>2026973.3882647459</v>
      </c>
      <c r="AI345" s="84">
        <f t="shared" si="132"/>
        <v>0</v>
      </c>
      <c r="AJ345" s="59">
        <f t="shared" si="133"/>
        <v>-9.7096918341239256E-3</v>
      </c>
      <c r="AK345" s="60">
        <f t="shared" si="142"/>
        <v>702526.79896749498</v>
      </c>
      <c r="AL345" s="61">
        <f t="shared" si="134"/>
        <v>-9.7000000000000003E-3</v>
      </c>
      <c r="AM345" s="62">
        <f t="shared" si="130"/>
        <v>3.9468349824660631E-3</v>
      </c>
      <c r="AN345" s="41"/>
      <c r="AO345" s="41"/>
      <c r="AP345" s="41"/>
      <c r="AQ345" s="63">
        <f t="shared" si="135"/>
        <v>-9.7096918341239256E-3</v>
      </c>
      <c r="AR345" s="58">
        <f t="shared" si="143"/>
        <v>709415</v>
      </c>
      <c r="AS345" s="43">
        <f t="shared" si="136"/>
        <v>702526.79896749498</v>
      </c>
      <c r="AT345" s="64">
        <f t="shared" si="137"/>
        <v>-9.7096918341239569E-3</v>
      </c>
      <c r="AV345" s="18">
        <v>8687</v>
      </c>
      <c r="AW345" s="18">
        <v>8699</v>
      </c>
      <c r="AX345" s="18">
        <v>8785</v>
      </c>
      <c r="AY345" s="18">
        <v>8834</v>
      </c>
      <c r="AZ345" s="18">
        <v>8937</v>
      </c>
      <c r="BA345" s="18">
        <v>8950</v>
      </c>
      <c r="BB345" s="18">
        <v>8981</v>
      </c>
      <c r="BC345" s="18">
        <v>8988</v>
      </c>
      <c r="BD345" s="18">
        <v>9014</v>
      </c>
      <c r="BE345" s="18">
        <v>9030</v>
      </c>
      <c r="BF345" s="18">
        <v>9092</v>
      </c>
      <c r="BG345" s="18">
        <v>9135</v>
      </c>
      <c r="BH345" s="18">
        <v>9191</v>
      </c>
      <c r="BI345" s="18">
        <v>9239</v>
      </c>
      <c r="BJ345" s="18">
        <v>9265</v>
      </c>
    </row>
    <row r="346" spans="1:62" s="18" customFormat="1">
      <c r="A346" s="41">
        <v>342</v>
      </c>
      <c r="B346" s="36" t="s">
        <v>1027</v>
      </c>
      <c r="C346" s="36" t="s">
        <v>1029</v>
      </c>
      <c r="D346" s="37" t="s">
        <v>984</v>
      </c>
      <c r="E346" s="37" t="s">
        <v>985</v>
      </c>
      <c r="F346" s="38" t="s">
        <v>1028</v>
      </c>
      <c r="G346" s="38">
        <v>4</v>
      </c>
      <c r="H346" s="38" t="s">
        <v>21</v>
      </c>
      <c r="I346" s="38" t="s">
        <v>1078</v>
      </c>
      <c r="J346" s="38" t="s">
        <v>24</v>
      </c>
      <c r="K346" s="41">
        <v>428838</v>
      </c>
      <c r="L346" s="41">
        <v>393351</v>
      </c>
      <c r="M346" s="41">
        <v>445846</v>
      </c>
      <c r="N346" s="41">
        <v>418780</v>
      </c>
      <c r="O346" s="41">
        <v>426596</v>
      </c>
      <c r="P346" s="41">
        <v>388771</v>
      </c>
      <c r="Q346" s="41">
        <v>397059</v>
      </c>
      <c r="R346" s="41">
        <v>388339</v>
      </c>
      <c r="S346" s="41">
        <v>431812</v>
      </c>
      <c r="T346" s="41">
        <v>414244</v>
      </c>
      <c r="U346" s="41">
        <v>392274</v>
      </c>
      <c r="V346" s="41">
        <v>421991</v>
      </c>
      <c r="W346" s="41">
        <v>442354</v>
      </c>
      <c r="X346" s="41">
        <v>420928</v>
      </c>
      <c r="Y346" s="41">
        <v>451953</v>
      </c>
      <c r="Z346" s="56">
        <f t="shared" si="144"/>
        <v>-5.2280814666610942E-3</v>
      </c>
      <c r="AA346" s="56">
        <f t="shared" si="145"/>
        <v>-9.3431552241172611E-2</v>
      </c>
      <c r="AB346" s="56">
        <f t="shared" si="146"/>
        <v>-7.4104906748002741E-2</v>
      </c>
      <c r="AC346" s="57">
        <f t="shared" si="138"/>
        <v>440041.33725089661</v>
      </c>
      <c r="AD346" s="57">
        <f t="shared" si="139"/>
        <v>401024.17913990834</v>
      </c>
      <c r="AE346" s="57">
        <f t="shared" si="140"/>
        <v>409573.39808039402</v>
      </c>
      <c r="AF346" s="58">
        <f t="shared" si="131"/>
        <v>1250638.9144711988</v>
      </c>
      <c r="AG346" s="85">
        <v>-1.1801787016974296E-2</v>
      </c>
      <c r="AH346" s="83">
        <f t="shared" si="141"/>
        <v>1250638.9144711983</v>
      </c>
      <c r="AI346" s="84">
        <f t="shared" si="132"/>
        <v>0</v>
      </c>
      <c r="AJ346" s="59">
        <f t="shared" si="133"/>
        <v>-1.1801787016974296E-2</v>
      </c>
      <c r="AK346" s="60">
        <f t="shared" si="142"/>
        <v>437133.43230589334</v>
      </c>
      <c r="AL346" s="61">
        <f t="shared" si="134"/>
        <v>-1.18E-2</v>
      </c>
      <c r="AM346" s="62">
        <f t="shared" si="130"/>
        <v>2.5892831908087555E-3</v>
      </c>
      <c r="AN346" s="41"/>
      <c r="AO346" s="41"/>
      <c r="AP346" s="41"/>
      <c r="AQ346" s="63">
        <f t="shared" si="135"/>
        <v>-1.1801787016974296E-2</v>
      </c>
      <c r="AR346" s="58">
        <f t="shared" si="143"/>
        <v>442354</v>
      </c>
      <c r="AS346" s="43">
        <f t="shared" si="136"/>
        <v>437133.43230589334</v>
      </c>
      <c r="AT346" s="64">
        <f t="shared" si="137"/>
        <v>-1.1801787016974319E-2</v>
      </c>
      <c r="AV346" s="18">
        <v>5774</v>
      </c>
      <c r="AW346" s="18">
        <v>5778</v>
      </c>
      <c r="AX346" s="18">
        <v>5800</v>
      </c>
      <c r="AY346" s="18">
        <v>5816</v>
      </c>
      <c r="AZ346" s="18">
        <v>5823</v>
      </c>
      <c r="BA346" s="18">
        <v>5838</v>
      </c>
      <c r="BB346" s="18">
        <v>5858</v>
      </c>
      <c r="BC346" s="18">
        <v>5871</v>
      </c>
      <c r="BD346" s="18">
        <v>5881</v>
      </c>
      <c r="BE346" s="18">
        <v>5888</v>
      </c>
      <c r="BF346" s="18">
        <v>5895</v>
      </c>
      <c r="BG346" s="18">
        <v>5911</v>
      </c>
      <c r="BH346" s="18">
        <v>5923</v>
      </c>
      <c r="BI346" s="18">
        <v>5939</v>
      </c>
      <c r="BJ346" s="18">
        <v>5950</v>
      </c>
    </row>
    <row r="347" spans="1:62" s="18" customFormat="1">
      <c r="A347" s="41">
        <v>343</v>
      </c>
      <c r="B347" s="36" t="s">
        <v>1030</v>
      </c>
      <c r="C347" s="36" t="s">
        <v>1032</v>
      </c>
      <c r="D347" s="37" t="s">
        <v>984</v>
      </c>
      <c r="E347" s="37" t="s">
        <v>985</v>
      </c>
      <c r="F347" s="38" t="s">
        <v>1031</v>
      </c>
      <c r="G347" s="38" t="s">
        <v>30</v>
      </c>
      <c r="H347" s="38" t="s">
        <v>21</v>
      </c>
      <c r="I347" s="38" t="s">
        <v>1078</v>
      </c>
      <c r="J347" s="38" t="s">
        <v>24</v>
      </c>
      <c r="K347" s="41">
        <v>23762</v>
      </c>
      <c r="L347" s="41">
        <v>20296</v>
      </c>
      <c r="M347" s="41">
        <v>23332</v>
      </c>
      <c r="N347" s="41">
        <v>24837</v>
      </c>
      <c r="O347" s="41">
        <v>28184</v>
      </c>
      <c r="P347" s="41">
        <v>27596</v>
      </c>
      <c r="Q347" s="41">
        <v>29621</v>
      </c>
      <c r="R347" s="41">
        <v>32269</v>
      </c>
      <c r="S347" s="41">
        <v>27398</v>
      </c>
      <c r="T347" s="41">
        <v>30373</v>
      </c>
      <c r="U347" s="41">
        <v>32173</v>
      </c>
      <c r="V347" s="41">
        <v>27555</v>
      </c>
      <c r="W347" s="41">
        <v>26567</v>
      </c>
      <c r="X347" s="41">
        <v>26325</v>
      </c>
      <c r="Y347" s="41">
        <v>26999</v>
      </c>
      <c r="Z347" s="56">
        <f t="shared" si="144"/>
        <v>0.18609544651123633</v>
      </c>
      <c r="AA347" s="56">
        <f t="shared" si="145"/>
        <v>0.1613500547091995</v>
      </c>
      <c r="AB347" s="56">
        <f t="shared" si="146"/>
        <v>0.24657015402743876</v>
      </c>
      <c r="AC347" s="57">
        <f t="shared" si="138"/>
        <v>31510.997727464015</v>
      </c>
      <c r="AD347" s="57">
        <f t="shared" si="139"/>
        <v>30853.586903459302</v>
      </c>
      <c r="AE347" s="57">
        <f t="shared" si="140"/>
        <v>33117.629282046968</v>
      </c>
      <c r="AF347" s="58">
        <f t="shared" si="131"/>
        <v>95482.213912970285</v>
      </c>
      <c r="AG347" s="85">
        <v>3.6702460288353007E-2</v>
      </c>
      <c r="AH347" s="83">
        <f t="shared" si="141"/>
        <v>95482.213912970328</v>
      </c>
      <c r="AI347" s="84">
        <f t="shared" si="132"/>
        <v>0</v>
      </c>
      <c r="AJ347" s="59">
        <f t="shared" si="133"/>
        <v>3.6702460288353007E-2</v>
      </c>
      <c r="AK347" s="60">
        <f t="shared" si="142"/>
        <v>27542.074262480673</v>
      </c>
      <c r="AL347" s="61">
        <f t="shared" si="134"/>
        <v>3.6700000000000003E-2</v>
      </c>
      <c r="AM347" s="62">
        <f t="shared" si="130"/>
        <v>9.3418803351814628E-3</v>
      </c>
      <c r="AN347" s="41"/>
      <c r="AO347" s="41"/>
      <c r="AP347" s="41"/>
      <c r="AQ347" s="63">
        <f t="shared" si="135"/>
        <v>3.6702460288353007E-2</v>
      </c>
      <c r="AR347" s="58">
        <f t="shared" si="143"/>
        <v>26567</v>
      </c>
      <c r="AS347" s="43">
        <f t="shared" si="136"/>
        <v>27542.074262480673</v>
      </c>
      <c r="AT347" s="64">
        <f t="shared" si="137"/>
        <v>3.6702460288353E-2</v>
      </c>
      <c r="AV347" s="18">
        <v>1455</v>
      </c>
      <c r="AW347" s="18">
        <v>1455</v>
      </c>
      <c r="AX347" s="18">
        <v>1459</v>
      </c>
      <c r="AY347" s="18">
        <v>1465</v>
      </c>
      <c r="AZ347" s="18">
        <v>1469</v>
      </c>
      <c r="BA347" s="18">
        <v>1481</v>
      </c>
      <c r="BB347" s="18">
        <v>1501</v>
      </c>
      <c r="BC347" s="18">
        <v>1498</v>
      </c>
      <c r="BD347" s="18">
        <v>1505</v>
      </c>
      <c r="BE347" s="18">
        <v>1499</v>
      </c>
      <c r="BF347" s="18">
        <v>1501</v>
      </c>
      <c r="BG347" s="18">
        <v>1501</v>
      </c>
      <c r="BH347" s="18">
        <v>1501</v>
      </c>
      <c r="BI347" s="18">
        <v>1497</v>
      </c>
      <c r="BJ347" s="18">
        <v>1494</v>
      </c>
    </row>
    <row r="348" spans="1:62" s="18" customFormat="1">
      <c r="A348" s="41">
        <v>344</v>
      </c>
      <c r="B348" s="36" t="s">
        <v>1043</v>
      </c>
      <c r="C348" s="36" t="s">
        <v>1045</v>
      </c>
      <c r="D348" s="37" t="s">
        <v>984</v>
      </c>
      <c r="E348" s="37" t="s">
        <v>985</v>
      </c>
      <c r="F348" s="38" t="s">
        <v>1044</v>
      </c>
      <c r="G348" s="38" t="s">
        <v>30</v>
      </c>
      <c r="H348" s="38" t="s">
        <v>21</v>
      </c>
      <c r="I348" s="38" t="s">
        <v>1078</v>
      </c>
      <c r="J348" s="38" t="s">
        <v>24</v>
      </c>
      <c r="K348" s="41">
        <v>0</v>
      </c>
      <c r="L348" s="41">
        <v>0</v>
      </c>
      <c r="M348" s="41">
        <v>10096</v>
      </c>
      <c r="N348" s="41">
        <v>13611</v>
      </c>
      <c r="O348" s="41">
        <v>11164</v>
      </c>
      <c r="P348" s="41">
        <v>11412</v>
      </c>
      <c r="Q348" s="41">
        <v>13519</v>
      </c>
      <c r="R348" s="41">
        <v>12709</v>
      </c>
      <c r="S348" s="41">
        <v>12352</v>
      </c>
      <c r="T348" s="41">
        <v>13222</v>
      </c>
      <c r="U348" s="41">
        <v>12703</v>
      </c>
      <c r="V348" s="41">
        <v>12081</v>
      </c>
      <c r="W348" s="41">
        <v>12284</v>
      </c>
      <c r="X348" s="41">
        <v>11098</v>
      </c>
      <c r="Y348" s="41">
        <v>11306</v>
      </c>
      <c r="Z348" s="56">
        <f>P348/O348-1</f>
        <v>2.221426012182004E-2</v>
      </c>
      <c r="AA348" s="56">
        <f>Q348/O348-1</f>
        <v>0.21094589752776782</v>
      </c>
      <c r="AB348" s="56">
        <f>R348/O348-1</f>
        <v>0.13839125761375848</v>
      </c>
      <c r="AC348" s="57">
        <f t="shared" si="138"/>
        <v>12556.879971336437</v>
      </c>
      <c r="AD348" s="57">
        <f t="shared" si="139"/>
        <v>14875.2594052311</v>
      </c>
      <c r="AE348" s="57">
        <f t="shared" si="140"/>
        <v>13983.99820852741</v>
      </c>
      <c r="AF348" s="58">
        <f t="shared" si="131"/>
        <v>41416.137585094948</v>
      </c>
      <c r="AG348" s="85">
        <v>2.3589842180396819E-2</v>
      </c>
      <c r="AH348" s="83">
        <f t="shared" si="141"/>
        <v>41416.13758509497</v>
      </c>
      <c r="AI348" s="84">
        <f t="shared" si="132"/>
        <v>0</v>
      </c>
      <c r="AJ348" s="59">
        <f t="shared" si="133"/>
        <v>2.3589842180396819E-2</v>
      </c>
      <c r="AK348" s="60">
        <f t="shared" si="142"/>
        <v>12573.777621343996</v>
      </c>
      <c r="AL348" s="61">
        <f t="shared" si="134"/>
        <v>2.3599999999999999E-2</v>
      </c>
      <c r="AM348" s="62">
        <f>(POWER(W348/M348,1/10)-1)</f>
        <v>1.9809484223928475E-2</v>
      </c>
      <c r="AN348" s="41"/>
      <c r="AO348" s="41"/>
      <c r="AP348" s="41"/>
      <c r="AQ348" s="63">
        <f t="shared" si="135"/>
        <v>2.3589842180396819E-2</v>
      </c>
      <c r="AR348" s="58">
        <f t="shared" si="143"/>
        <v>12284</v>
      </c>
      <c r="AS348" s="43">
        <f t="shared" si="136"/>
        <v>12573.777621343996</v>
      </c>
      <c r="AT348" s="64">
        <f t="shared" si="137"/>
        <v>2.3589842180396836E-2</v>
      </c>
      <c r="AV348" s="18">
        <v>0</v>
      </c>
      <c r="AW348" s="18">
        <v>0</v>
      </c>
      <c r="AX348" s="18">
        <v>4051</v>
      </c>
      <c r="AY348" s="18">
        <v>4015</v>
      </c>
      <c r="AZ348" s="18">
        <v>4020</v>
      </c>
      <c r="BA348" s="18">
        <v>4019</v>
      </c>
      <c r="BB348" s="18">
        <v>4165</v>
      </c>
      <c r="BC348" s="18">
        <v>4167</v>
      </c>
      <c r="BD348" s="18">
        <v>4170</v>
      </c>
      <c r="BE348" s="18">
        <v>4125</v>
      </c>
      <c r="BF348" s="18">
        <v>4112</v>
      </c>
      <c r="BG348" s="18">
        <v>4106</v>
      </c>
      <c r="BH348" s="18">
        <v>4167</v>
      </c>
      <c r="BI348" s="18">
        <v>4164</v>
      </c>
      <c r="BJ348" s="18">
        <v>4156</v>
      </c>
    </row>
    <row r="349" spans="1:62" s="18" customFormat="1">
      <c r="A349" s="41">
        <v>345</v>
      </c>
      <c r="B349" s="36" t="s">
        <v>1046</v>
      </c>
      <c r="C349" s="36" t="s">
        <v>1045</v>
      </c>
      <c r="D349" s="37" t="s">
        <v>984</v>
      </c>
      <c r="E349" s="37" t="s">
        <v>985</v>
      </c>
      <c r="F349" s="38" t="s">
        <v>1047</v>
      </c>
      <c r="G349" s="38" t="s">
        <v>30</v>
      </c>
      <c r="H349" s="38" t="s">
        <v>21</v>
      </c>
      <c r="I349" s="38" t="s">
        <v>1078</v>
      </c>
      <c r="J349" s="38" t="s">
        <v>24</v>
      </c>
      <c r="K349" s="41">
        <v>0</v>
      </c>
      <c r="L349" s="41">
        <v>0</v>
      </c>
      <c r="M349" s="41">
        <v>157551</v>
      </c>
      <c r="N349" s="41">
        <v>157110</v>
      </c>
      <c r="O349" s="41">
        <v>164442</v>
      </c>
      <c r="P349" s="41">
        <v>158890</v>
      </c>
      <c r="Q349" s="41">
        <v>167446</v>
      </c>
      <c r="R349" s="41">
        <v>191680</v>
      </c>
      <c r="S349" s="41">
        <v>176038</v>
      </c>
      <c r="T349" s="41">
        <v>193250</v>
      </c>
      <c r="U349" s="41">
        <v>185503</v>
      </c>
      <c r="V349" s="41">
        <v>184450</v>
      </c>
      <c r="W349" s="41">
        <v>188947</v>
      </c>
      <c r="X349" s="41">
        <v>197049</v>
      </c>
      <c r="Y349" s="41">
        <v>214642</v>
      </c>
      <c r="Z349" s="56">
        <f>P349/O349-1</f>
        <v>-3.3762664039600598E-2</v>
      </c>
      <c r="AA349" s="56">
        <f>Q349/O349-1</f>
        <v>1.8267839116527407E-2</v>
      </c>
      <c r="AB349" s="56">
        <f>R349/O349-1</f>
        <v>0.16563894868707507</v>
      </c>
      <c r="AC349" s="57">
        <f t="shared" si="138"/>
        <v>182567.6459177096</v>
      </c>
      <c r="AD349" s="57">
        <f t="shared" si="139"/>
        <v>192398.65339755052</v>
      </c>
      <c r="AE349" s="57">
        <f t="shared" si="140"/>
        <v>220243.98243757678</v>
      </c>
      <c r="AF349" s="58">
        <f t="shared" si="131"/>
        <v>595210.28175283689</v>
      </c>
      <c r="AG349" s="85">
        <v>9.8086240906526557E-3</v>
      </c>
      <c r="AH349" s="83">
        <f t="shared" si="141"/>
        <v>595210.28175283712</v>
      </c>
      <c r="AI349" s="84">
        <f t="shared" si="132"/>
        <v>0</v>
      </c>
      <c r="AJ349" s="59">
        <f t="shared" si="133"/>
        <v>9.8086240906526557E-3</v>
      </c>
      <c r="AK349" s="60">
        <f t="shared" si="142"/>
        <v>190800.31009605658</v>
      </c>
      <c r="AL349" s="61">
        <f t="shared" si="134"/>
        <v>9.7999999999999997E-3</v>
      </c>
      <c r="AM349" s="62">
        <f>(POWER(W349/M349,1/10)-1)</f>
        <v>1.8337844307878548E-2</v>
      </c>
      <c r="AN349" s="41"/>
      <c r="AO349" s="41"/>
      <c r="AP349" s="41"/>
      <c r="AQ349" s="63">
        <f t="shared" si="135"/>
        <v>9.8086240906526557E-3</v>
      </c>
      <c r="AR349" s="58">
        <f t="shared" si="143"/>
        <v>188947</v>
      </c>
      <c r="AS349" s="43">
        <f t="shared" si="136"/>
        <v>190800.31009605658</v>
      </c>
      <c r="AT349" s="64">
        <f t="shared" si="137"/>
        <v>9.8086240906527511E-3</v>
      </c>
      <c r="AV349" s="18">
        <v>0</v>
      </c>
      <c r="AW349" s="18">
        <v>0</v>
      </c>
      <c r="AX349" s="18">
        <v>4051</v>
      </c>
      <c r="AY349" s="18">
        <v>4015</v>
      </c>
      <c r="AZ349" s="18">
        <v>4020</v>
      </c>
      <c r="BA349" s="18">
        <v>4019</v>
      </c>
      <c r="BB349" s="18">
        <v>4165</v>
      </c>
      <c r="BC349" s="18">
        <v>4167</v>
      </c>
      <c r="BD349" s="18">
        <v>4170</v>
      </c>
      <c r="BE349" s="18">
        <v>4125</v>
      </c>
      <c r="BF349" s="18">
        <v>4112</v>
      </c>
      <c r="BG349" s="18">
        <v>4106</v>
      </c>
      <c r="BH349" s="18">
        <v>4167</v>
      </c>
      <c r="BI349" s="18">
        <v>4164</v>
      </c>
      <c r="BJ349" s="18">
        <v>4156</v>
      </c>
    </row>
    <row r="350" spans="1:62" s="18" customFormat="1">
      <c r="A350" s="41">
        <v>346</v>
      </c>
      <c r="B350" s="36" t="s">
        <v>1048</v>
      </c>
      <c r="C350" s="36" t="s">
        <v>1050</v>
      </c>
      <c r="D350" s="37" t="s">
        <v>984</v>
      </c>
      <c r="E350" s="37" t="s">
        <v>985</v>
      </c>
      <c r="F350" s="38" t="s">
        <v>1049</v>
      </c>
      <c r="G350" s="38" t="s">
        <v>30</v>
      </c>
      <c r="H350" s="38" t="s">
        <v>21</v>
      </c>
      <c r="I350" s="38" t="s">
        <v>1078</v>
      </c>
      <c r="J350" s="38" t="s">
        <v>24</v>
      </c>
      <c r="K350" s="41">
        <v>0</v>
      </c>
      <c r="L350" s="41">
        <v>0</v>
      </c>
      <c r="M350" s="41">
        <v>51</v>
      </c>
      <c r="N350" s="41">
        <v>40</v>
      </c>
      <c r="O350" s="41">
        <v>503</v>
      </c>
      <c r="P350" s="41">
        <v>870</v>
      </c>
      <c r="Q350" s="41">
        <v>337</v>
      </c>
      <c r="R350" s="41">
        <v>745</v>
      </c>
      <c r="S350" s="41">
        <v>311</v>
      </c>
      <c r="T350" s="41">
        <v>426</v>
      </c>
      <c r="U350" s="41">
        <v>705</v>
      </c>
      <c r="V350" s="41">
        <v>361</v>
      </c>
      <c r="W350" s="41">
        <v>390</v>
      </c>
      <c r="X350" s="41">
        <v>272</v>
      </c>
      <c r="Y350" s="41">
        <v>438</v>
      </c>
      <c r="Z350" s="56">
        <f>P350/O350-1</f>
        <v>0.72962226640159056</v>
      </c>
      <c r="AA350" s="56">
        <f>Q350/O350-1</f>
        <v>-0.33001988071570576</v>
      </c>
      <c r="AB350" s="56">
        <f>R350/O350-1</f>
        <v>0.48111332007952279</v>
      </c>
      <c r="AC350" s="57">
        <f t="shared" si="138"/>
        <v>674.55268389662035</v>
      </c>
      <c r="AD350" s="57">
        <f t="shared" si="139"/>
        <v>261.29224652087476</v>
      </c>
      <c r="AE350" s="57">
        <f t="shared" si="140"/>
        <v>577.63419483101393</v>
      </c>
      <c r="AF350" s="58">
        <f t="shared" si="131"/>
        <v>1513.479125248509</v>
      </c>
      <c r="AG350" s="85">
        <v>5.2644967034889141E-2</v>
      </c>
      <c r="AH350" s="83">
        <f t="shared" si="141"/>
        <v>1513.4791252485079</v>
      </c>
      <c r="AI350" s="84">
        <f t="shared" si="132"/>
        <v>0</v>
      </c>
      <c r="AJ350" s="59">
        <f t="shared" si="133"/>
        <v>5.2644967034889141E-2</v>
      </c>
      <c r="AK350" s="60">
        <f t="shared" si="142"/>
        <v>410.53153714360678</v>
      </c>
      <c r="AL350" s="61">
        <f t="shared" si="134"/>
        <v>5.2600000000000001E-2</v>
      </c>
      <c r="AM350" s="62">
        <f>(POWER(W350/O350,1/8)-1)</f>
        <v>-3.130495616864426E-2</v>
      </c>
      <c r="AN350" s="41"/>
      <c r="AO350" s="41"/>
      <c r="AP350" s="41"/>
      <c r="AQ350" s="63">
        <f t="shared" si="135"/>
        <v>5.2644967034889141E-2</v>
      </c>
      <c r="AR350" s="58">
        <f t="shared" si="143"/>
        <v>390</v>
      </c>
      <c r="AS350" s="43">
        <f t="shared" si="136"/>
        <v>410.53153714360678</v>
      </c>
      <c r="AT350" s="64">
        <f t="shared" si="137"/>
        <v>5.264496703488919E-2</v>
      </c>
      <c r="AV350" s="18">
        <v>0</v>
      </c>
      <c r="AW350" s="18">
        <v>0</v>
      </c>
      <c r="AX350" s="18">
        <v>19</v>
      </c>
      <c r="AY350" s="18">
        <v>20</v>
      </c>
      <c r="AZ350" s="18">
        <v>135</v>
      </c>
      <c r="BA350" s="18">
        <v>135</v>
      </c>
      <c r="BB350" s="18">
        <v>135</v>
      </c>
      <c r="BC350" s="18">
        <v>135</v>
      </c>
      <c r="BD350" s="18">
        <v>135</v>
      </c>
      <c r="BE350" s="18">
        <v>131</v>
      </c>
      <c r="BF350" s="18">
        <v>129</v>
      </c>
      <c r="BG350" s="18">
        <v>129</v>
      </c>
      <c r="BH350" s="18">
        <v>129</v>
      </c>
      <c r="BI350" s="18">
        <v>129</v>
      </c>
      <c r="BJ350" s="18">
        <v>127</v>
      </c>
    </row>
    <row r="351" spans="1:62" s="18" customFormat="1">
      <c r="A351" s="41">
        <v>347</v>
      </c>
      <c r="B351" s="36" t="s">
        <v>1051</v>
      </c>
      <c r="C351" s="36" t="s">
        <v>1045</v>
      </c>
      <c r="D351" s="37" t="s">
        <v>984</v>
      </c>
      <c r="E351" s="37" t="s">
        <v>985</v>
      </c>
      <c r="F351" s="38" t="s">
        <v>1052</v>
      </c>
      <c r="G351" s="38" t="s">
        <v>30</v>
      </c>
      <c r="H351" s="38" t="s">
        <v>21</v>
      </c>
      <c r="I351" s="38" t="s">
        <v>1078</v>
      </c>
      <c r="J351" s="38" t="s">
        <v>24</v>
      </c>
      <c r="K351" s="41">
        <v>0</v>
      </c>
      <c r="L351" s="41">
        <v>0</v>
      </c>
      <c r="M351" s="41">
        <v>2225</v>
      </c>
      <c r="N351" s="41">
        <v>2546</v>
      </c>
      <c r="O351" s="41">
        <v>2320</v>
      </c>
      <c r="P351" s="41">
        <v>1986</v>
      </c>
      <c r="Q351" s="41">
        <v>2476</v>
      </c>
      <c r="R351" s="41">
        <v>2072</v>
      </c>
      <c r="S351" s="41">
        <v>2586</v>
      </c>
      <c r="T351" s="41">
        <v>2883</v>
      </c>
      <c r="U351" s="41">
        <v>2969</v>
      </c>
      <c r="V351" s="41">
        <v>2886</v>
      </c>
      <c r="W351" s="41">
        <v>3248</v>
      </c>
      <c r="X351" s="41">
        <v>2745</v>
      </c>
      <c r="Y351" s="41">
        <v>2922</v>
      </c>
      <c r="Z351" s="56">
        <f>P351/O351-1</f>
        <v>-0.14396551724137929</v>
      </c>
      <c r="AA351" s="56">
        <f>Q351/O351-1</f>
        <v>6.7241379310344795E-2</v>
      </c>
      <c r="AB351" s="56">
        <f>R351/O351-1</f>
        <v>-0.10689655172413792</v>
      </c>
      <c r="AC351" s="57">
        <f t="shared" si="138"/>
        <v>2780.4</v>
      </c>
      <c r="AD351" s="57">
        <f t="shared" si="139"/>
        <v>3466.4</v>
      </c>
      <c r="AE351" s="57">
        <f t="shared" si="140"/>
        <v>2900.8</v>
      </c>
      <c r="AF351" s="58">
        <f t="shared" si="131"/>
        <v>9147.6</v>
      </c>
      <c r="AG351" s="85">
        <v>-1.2563105758989515E-2</v>
      </c>
      <c r="AH351" s="83">
        <f t="shared" si="141"/>
        <v>9147.5999595378053</v>
      </c>
      <c r="AI351" s="84">
        <f t="shared" si="132"/>
        <v>4.0462195102008991E-5</v>
      </c>
      <c r="AJ351" s="59">
        <f t="shared" si="133"/>
        <v>-1.2563105758989515E-2</v>
      </c>
      <c r="AK351" s="60">
        <f t="shared" si="142"/>
        <v>3207.195032494802</v>
      </c>
      <c r="AL351" s="61">
        <f t="shared" si="134"/>
        <v>-1.26E-2</v>
      </c>
      <c r="AM351" s="62">
        <f>(POWER(W351/M351,1/10)-1)</f>
        <v>3.8552846802534013E-2</v>
      </c>
      <c r="AN351" s="41"/>
      <c r="AO351" s="41"/>
      <c r="AP351" s="41"/>
      <c r="AQ351" s="63">
        <f t="shared" si="135"/>
        <v>-1.2563105758989515E-2</v>
      </c>
      <c r="AR351" s="58">
        <f t="shared" si="143"/>
        <v>3248</v>
      </c>
      <c r="AS351" s="43">
        <f t="shared" si="136"/>
        <v>3207.195032494802</v>
      </c>
      <c r="AT351" s="64">
        <f t="shared" si="137"/>
        <v>-1.2563105758989557E-2</v>
      </c>
      <c r="AV351" s="18">
        <v>0</v>
      </c>
      <c r="AW351" s="18">
        <v>0</v>
      </c>
      <c r="AX351" s="18">
        <v>4051</v>
      </c>
      <c r="AY351" s="18">
        <v>4015</v>
      </c>
      <c r="AZ351" s="18">
        <v>4020</v>
      </c>
      <c r="BA351" s="18">
        <v>4019</v>
      </c>
      <c r="BB351" s="18">
        <v>4165</v>
      </c>
      <c r="BC351" s="18">
        <v>4167</v>
      </c>
      <c r="BD351" s="18">
        <v>4170</v>
      </c>
      <c r="BE351" s="18">
        <v>4125</v>
      </c>
      <c r="BF351" s="18">
        <v>4112</v>
      </c>
      <c r="BG351" s="18">
        <v>4106</v>
      </c>
      <c r="BH351" s="18">
        <v>4167</v>
      </c>
      <c r="BI351" s="18">
        <v>4164</v>
      </c>
      <c r="BJ351" s="18">
        <v>4156</v>
      </c>
    </row>
    <row r="352" spans="1:62" s="18" customFormat="1">
      <c r="A352" s="41">
        <v>348</v>
      </c>
      <c r="B352" s="36" t="s">
        <v>1035</v>
      </c>
      <c r="C352" s="36" t="s">
        <v>1037</v>
      </c>
      <c r="D352" s="37" t="s">
        <v>1033</v>
      </c>
      <c r="E352" s="37" t="s">
        <v>1034</v>
      </c>
      <c r="F352" s="38" t="s">
        <v>1036</v>
      </c>
      <c r="G352" s="38">
        <v>3</v>
      </c>
      <c r="H352" s="38" t="s">
        <v>1072</v>
      </c>
      <c r="I352" s="38" t="s">
        <v>1078</v>
      </c>
      <c r="J352" s="38" t="s">
        <v>24</v>
      </c>
      <c r="K352" s="41">
        <v>338267</v>
      </c>
      <c r="L352" s="41">
        <v>413347</v>
      </c>
      <c r="M352" s="41">
        <v>453470</v>
      </c>
      <c r="N352" s="41">
        <v>343645</v>
      </c>
      <c r="O352" s="41">
        <v>357871</v>
      </c>
      <c r="P352" s="41">
        <v>341160</v>
      </c>
      <c r="Q352" s="41">
        <v>365087</v>
      </c>
      <c r="R352" s="41">
        <v>369807</v>
      </c>
      <c r="S352" s="41">
        <v>360419</v>
      </c>
      <c r="T352" s="41">
        <v>363256</v>
      </c>
      <c r="U352" s="41">
        <v>360901</v>
      </c>
      <c r="V352" s="41">
        <v>365424</v>
      </c>
      <c r="W352" s="41">
        <v>379942</v>
      </c>
      <c r="X352" s="41">
        <v>343759</v>
      </c>
      <c r="Y352" s="41">
        <v>376722</v>
      </c>
      <c r="Z352" s="56">
        <f>O352/$K352-1</f>
        <v>5.795421959576319E-2</v>
      </c>
      <c r="AA352" s="56">
        <f>P352/$K352-1</f>
        <v>8.5524156952938579E-3</v>
      </c>
      <c r="AB352" s="56">
        <f>Q352/$K352-1</f>
        <v>7.9286480797712944E-2</v>
      </c>
      <c r="AC352" s="57">
        <f t="shared" si="138"/>
        <v>401961.24210165348</v>
      </c>
      <c r="AD352" s="57">
        <f t="shared" si="139"/>
        <v>383191.42192410136</v>
      </c>
      <c r="AE352" s="57">
        <f t="shared" si="140"/>
        <v>410066.26408724464</v>
      </c>
      <c r="AF352" s="58">
        <f t="shared" si="131"/>
        <v>1195218.9281129995</v>
      </c>
      <c r="AG352" s="85">
        <v>9.5298760677235122E-3</v>
      </c>
      <c r="AH352" s="83">
        <f t="shared" si="141"/>
        <v>1195218.9281130002</v>
      </c>
      <c r="AI352" s="84">
        <f t="shared" si="132"/>
        <v>0</v>
      </c>
      <c r="AJ352" s="59">
        <f t="shared" si="133"/>
        <v>9.5298760677235122E-3</v>
      </c>
      <c r="AK352" s="60">
        <f t="shared" si="142"/>
        <v>383562.80017292302</v>
      </c>
      <c r="AL352" s="61">
        <f t="shared" si="134"/>
        <v>9.4999999999999998E-3</v>
      </c>
      <c r="AM352" s="62">
        <f>(POWER(W352/K352,1/12)-1)</f>
        <v>9.728945205603301E-3</v>
      </c>
      <c r="AN352" s="41"/>
      <c r="AO352" s="41"/>
      <c r="AP352" s="41"/>
      <c r="AQ352" s="63">
        <f t="shared" si="135"/>
        <v>9.5298760677235122E-3</v>
      </c>
      <c r="AR352" s="58">
        <f t="shared" si="143"/>
        <v>379942</v>
      </c>
      <c r="AS352" s="43">
        <f t="shared" si="136"/>
        <v>383562.80017292302</v>
      </c>
      <c r="AT352" s="64">
        <f t="shared" si="137"/>
        <v>9.5298760677235972E-3</v>
      </c>
      <c r="AV352" s="18">
        <v>5946</v>
      </c>
      <c r="AW352" s="18">
        <v>6505</v>
      </c>
      <c r="AX352" s="18">
        <v>6495</v>
      </c>
      <c r="AY352" s="18">
        <v>6000</v>
      </c>
      <c r="AZ352" s="18">
        <v>6024</v>
      </c>
      <c r="BA352" s="18">
        <v>6043</v>
      </c>
      <c r="BB352" s="18">
        <v>6069</v>
      </c>
      <c r="BC352" s="18">
        <v>6093</v>
      </c>
      <c r="BD352" s="18">
        <v>6098</v>
      </c>
      <c r="BE352" s="18">
        <v>6124</v>
      </c>
      <c r="BF352" s="18">
        <v>6153</v>
      </c>
      <c r="BG352" s="18">
        <v>6186</v>
      </c>
      <c r="BH352" s="18">
        <v>6217</v>
      </c>
      <c r="BI352" s="18">
        <v>6252</v>
      </c>
      <c r="BJ352" s="18">
        <v>6280</v>
      </c>
    </row>
    <row r="353" spans="2:46" s="5" customFormat="1">
      <c r="B353" s="24"/>
      <c r="C353" s="24"/>
      <c r="D353" s="6"/>
      <c r="E353" s="6"/>
      <c r="F353" s="24"/>
      <c r="G353" s="24"/>
      <c r="H353" s="24"/>
      <c r="I353" s="24"/>
      <c r="J353" s="24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AC353" s="19"/>
      <c r="AD353" s="19"/>
      <c r="AE353" s="19"/>
      <c r="AG353" s="10"/>
      <c r="AH353" s="10"/>
      <c r="AI353" s="88"/>
      <c r="AR353" s="34"/>
      <c r="AS353" s="34"/>
      <c r="AT353" s="27"/>
    </row>
  </sheetData>
  <sortState ref="A8:BK355">
    <sortCondition ref="A8:A355"/>
  </sortState>
  <mergeCells count="4">
    <mergeCell ref="BH3:BJ3"/>
    <mergeCell ref="K2:Y2"/>
    <mergeCell ref="K3:V3"/>
    <mergeCell ref="W3:Y3"/>
  </mergeCells>
  <conditionalFormatting sqref="Z5:AB352">
    <cfRule type="cellIs" dxfId="1" priority="2" stopIfTrue="1" operator="lessThan">
      <formula>0</formula>
    </cfRule>
  </conditionalFormatting>
  <conditionalFormatting sqref="AJ5:AJ352 AG5:AG352">
    <cfRule type="cellIs" dxfId="0" priority="3" stopIfTrue="1" operator="notBetween">
      <formula>-0.019</formula>
      <formula>0.019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5"/>
  <sheetViews>
    <sheetView zoomScale="91" zoomScaleNormal="91" workbookViewId="0">
      <selection activeCell="J11" sqref="J11"/>
    </sheetView>
  </sheetViews>
  <sheetFormatPr baseColWidth="10" defaultRowHeight="15"/>
  <cols>
    <col min="1" max="1" width="8.7109375" style="106" customWidth="1"/>
    <col min="2" max="2" width="14.5703125" style="18" bestFit="1" customWidth="1"/>
    <col min="3" max="3" width="24.140625" style="18" customWidth="1"/>
    <col min="4" max="4" width="18.7109375" style="18" customWidth="1"/>
    <col min="5" max="5" width="47.42578125" style="106" bestFit="1" customWidth="1"/>
    <col min="6" max="6" width="13.5703125" style="18" customWidth="1"/>
    <col min="7" max="7" width="6.5703125" style="106" bestFit="1" customWidth="1"/>
    <col min="8" max="8" width="18.28515625" style="18" customWidth="1"/>
    <col min="9" max="9" width="17.140625" style="18" customWidth="1"/>
    <col min="10" max="10" width="21.28515625" style="18" bestFit="1" customWidth="1"/>
    <col min="11" max="11" width="17.42578125" style="18" customWidth="1"/>
    <col min="12" max="12" width="24.42578125" style="106" customWidth="1"/>
    <col min="13" max="13" width="60.140625" style="18" customWidth="1"/>
    <col min="14" max="16384" width="11.42578125" style="18"/>
  </cols>
  <sheetData>
    <row r="1" spans="1:14">
      <c r="K1" s="18" t="s">
        <v>1281</v>
      </c>
      <c r="L1" s="18" t="s">
        <v>1330</v>
      </c>
    </row>
    <row r="2" spans="1:14" ht="18.75">
      <c r="B2" s="105"/>
      <c r="C2" s="111"/>
      <c r="D2" s="105" t="s">
        <v>1535</v>
      </c>
      <c r="E2" s="111"/>
      <c r="F2" s="105"/>
      <c r="G2" s="105"/>
      <c r="H2" s="105"/>
      <c r="I2" s="105"/>
      <c r="K2" s="18" t="s">
        <v>1282</v>
      </c>
      <c r="L2" s="18" t="s">
        <v>1330</v>
      </c>
    </row>
    <row r="3" spans="1:14">
      <c r="K3" s="18" t="s">
        <v>1285</v>
      </c>
      <c r="L3" s="18" t="s">
        <v>1330</v>
      </c>
    </row>
    <row r="5" spans="1:14" s="110" customFormat="1" ht="30">
      <c r="A5" s="107" t="s">
        <v>1098</v>
      </c>
      <c r="B5" s="108" t="s">
        <v>1075</v>
      </c>
      <c r="C5" s="107" t="s">
        <v>1329</v>
      </c>
      <c r="D5" s="107" t="s">
        <v>3</v>
      </c>
      <c r="E5" s="231" t="s">
        <v>5</v>
      </c>
      <c r="F5" s="107" t="s">
        <v>1306</v>
      </c>
      <c r="G5" s="108" t="s">
        <v>6</v>
      </c>
      <c r="H5" s="107" t="s">
        <v>7</v>
      </c>
      <c r="I5" s="107" t="s">
        <v>1076</v>
      </c>
      <c r="J5" s="18"/>
      <c r="M5" s="18"/>
      <c r="N5" s="18"/>
    </row>
    <row r="6" spans="1:14">
      <c r="A6" s="39">
        <v>1</v>
      </c>
      <c r="B6" s="41" t="s">
        <v>18</v>
      </c>
      <c r="C6" s="41" t="s">
        <v>16</v>
      </c>
      <c r="D6" s="41" t="s">
        <v>17</v>
      </c>
      <c r="E6" s="230" t="s">
        <v>1481</v>
      </c>
      <c r="F6" s="41" t="s">
        <v>23</v>
      </c>
      <c r="G6" s="39">
        <v>4</v>
      </c>
      <c r="H6" s="41" t="s">
        <v>1530</v>
      </c>
      <c r="I6" s="39" t="s">
        <v>1478</v>
      </c>
    </row>
    <row r="7" spans="1:14">
      <c r="A7" s="39">
        <v>2</v>
      </c>
      <c r="B7" s="41" t="s">
        <v>60</v>
      </c>
      <c r="C7" s="41" t="s">
        <v>16</v>
      </c>
      <c r="D7" s="41" t="s">
        <v>17</v>
      </c>
      <c r="E7" s="230" t="s">
        <v>1130</v>
      </c>
      <c r="F7" s="41" t="s">
        <v>62</v>
      </c>
      <c r="G7" s="39">
        <v>4</v>
      </c>
      <c r="H7" s="41" t="s">
        <v>1530</v>
      </c>
      <c r="I7" s="39" t="s">
        <v>1477</v>
      </c>
    </row>
    <row r="8" spans="1:14">
      <c r="A8" s="39">
        <v>3</v>
      </c>
      <c r="B8" s="41" t="s">
        <v>69</v>
      </c>
      <c r="C8" s="41" t="s">
        <v>16</v>
      </c>
      <c r="D8" s="41" t="s">
        <v>17</v>
      </c>
      <c r="E8" s="230" t="s">
        <v>1482</v>
      </c>
      <c r="F8" s="41" t="s">
        <v>71</v>
      </c>
      <c r="G8" s="39" t="s">
        <v>30</v>
      </c>
      <c r="H8" s="41" t="s">
        <v>1530</v>
      </c>
      <c r="I8" s="39" t="s">
        <v>1478</v>
      </c>
    </row>
    <row r="9" spans="1:14">
      <c r="A9" s="39">
        <v>4</v>
      </c>
      <c r="B9" s="41" t="s">
        <v>74</v>
      </c>
      <c r="C9" s="41" t="s">
        <v>16</v>
      </c>
      <c r="D9" s="41" t="s">
        <v>17</v>
      </c>
      <c r="E9" s="230" t="s">
        <v>1483</v>
      </c>
      <c r="F9" s="41" t="s">
        <v>76</v>
      </c>
      <c r="G9" s="39" t="s">
        <v>30</v>
      </c>
      <c r="H9" s="41" t="s">
        <v>1530</v>
      </c>
      <c r="I9" s="39" t="s">
        <v>1477</v>
      </c>
    </row>
    <row r="10" spans="1:14">
      <c r="A10" s="39">
        <v>5</v>
      </c>
      <c r="B10" s="41" t="s">
        <v>1307</v>
      </c>
      <c r="C10" s="41" t="s">
        <v>16</v>
      </c>
      <c r="D10" s="41" t="s">
        <v>17</v>
      </c>
      <c r="E10" s="230" t="s">
        <v>1308</v>
      </c>
      <c r="F10" s="41" t="s">
        <v>1280</v>
      </c>
      <c r="G10" s="39" t="s">
        <v>30</v>
      </c>
      <c r="H10" s="41" t="s">
        <v>1530</v>
      </c>
      <c r="I10" s="39" t="s">
        <v>1478</v>
      </c>
    </row>
    <row r="11" spans="1:14">
      <c r="A11" s="39">
        <v>6</v>
      </c>
      <c r="B11" s="41" t="s">
        <v>91</v>
      </c>
      <c r="C11" s="41" t="s">
        <v>16</v>
      </c>
      <c r="D11" s="41" t="s">
        <v>17</v>
      </c>
      <c r="E11" s="230" t="s">
        <v>1198</v>
      </c>
      <c r="F11" s="41" t="s">
        <v>93</v>
      </c>
      <c r="G11" s="39" t="s">
        <v>30</v>
      </c>
      <c r="H11" s="41" t="s">
        <v>1530</v>
      </c>
      <c r="I11" s="39" t="s">
        <v>1477</v>
      </c>
    </row>
    <row r="12" spans="1:14">
      <c r="A12" s="39">
        <v>7</v>
      </c>
      <c r="B12" s="41" t="s">
        <v>84</v>
      </c>
      <c r="C12" s="41" t="s">
        <v>16</v>
      </c>
      <c r="D12" s="41" t="s">
        <v>17</v>
      </c>
      <c r="E12" s="230" t="s">
        <v>1334</v>
      </c>
      <c r="F12" s="41" t="s">
        <v>86</v>
      </c>
      <c r="G12" s="39" t="s">
        <v>30</v>
      </c>
      <c r="H12" s="41" t="s">
        <v>1530</v>
      </c>
      <c r="I12" s="39" t="s">
        <v>1477</v>
      </c>
    </row>
    <row r="13" spans="1:14">
      <c r="A13" s="39">
        <v>8</v>
      </c>
      <c r="B13" s="41" t="s">
        <v>87</v>
      </c>
      <c r="C13" s="41" t="s">
        <v>16</v>
      </c>
      <c r="D13" s="41" t="s">
        <v>17</v>
      </c>
      <c r="E13" s="230" t="s">
        <v>1335</v>
      </c>
      <c r="F13" s="41" t="s">
        <v>86</v>
      </c>
      <c r="G13" s="39" t="s">
        <v>30</v>
      </c>
      <c r="H13" s="41" t="s">
        <v>1530</v>
      </c>
      <c r="I13" s="39" t="s">
        <v>1477</v>
      </c>
    </row>
    <row r="14" spans="1:14">
      <c r="A14" s="39">
        <v>9</v>
      </c>
      <c r="B14" s="41" t="s">
        <v>111</v>
      </c>
      <c r="C14" s="41" t="s">
        <v>16</v>
      </c>
      <c r="D14" s="41" t="s">
        <v>17</v>
      </c>
      <c r="E14" s="230" t="s">
        <v>1137</v>
      </c>
      <c r="F14" s="41" t="s">
        <v>86</v>
      </c>
      <c r="G14" s="39" t="s">
        <v>30</v>
      </c>
      <c r="H14" s="41" t="s">
        <v>1530</v>
      </c>
      <c r="I14" s="39" t="s">
        <v>1477</v>
      </c>
    </row>
    <row r="15" spans="1:14">
      <c r="A15" s="39">
        <v>10</v>
      </c>
      <c r="B15" s="41" t="s">
        <v>28</v>
      </c>
      <c r="C15" s="41" t="s">
        <v>16</v>
      </c>
      <c r="D15" s="41" t="s">
        <v>17</v>
      </c>
      <c r="E15" s="230" t="s">
        <v>29</v>
      </c>
      <c r="F15" s="41" t="s">
        <v>32</v>
      </c>
      <c r="G15" s="39" t="s">
        <v>30</v>
      </c>
      <c r="H15" s="41" t="s">
        <v>1530</v>
      </c>
      <c r="I15" s="39" t="s">
        <v>1477</v>
      </c>
    </row>
    <row r="16" spans="1:14">
      <c r="A16" s="39">
        <v>11</v>
      </c>
      <c r="B16" s="41" t="s">
        <v>82</v>
      </c>
      <c r="C16" s="41" t="s">
        <v>16</v>
      </c>
      <c r="D16" s="41" t="s">
        <v>17</v>
      </c>
      <c r="E16" s="230" t="s">
        <v>1333</v>
      </c>
      <c r="F16" s="41" t="s">
        <v>32</v>
      </c>
      <c r="G16" s="39" t="s">
        <v>30</v>
      </c>
      <c r="H16" s="41" t="s">
        <v>1530</v>
      </c>
      <c r="I16" s="39" t="s">
        <v>1477</v>
      </c>
    </row>
    <row r="17" spans="1:9">
      <c r="A17" s="39">
        <v>12</v>
      </c>
      <c r="B17" s="41" t="s">
        <v>33</v>
      </c>
      <c r="C17" s="41" t="s">
        <v>16</v>
      </c>
      <c r="D17" s="41" t="s">
        <v>17</v>
      </c>
      <c r="E17" s="230" t="s">
        <v>34</v>
      </c>
      <c r="F17" s="41" t="s">
        <v>35</v>
      </c>
      <c r="G17" s="39" t="s">
        <v>30</v>
      </c>
      <c r="H17" s="41" t="s">
        <v>1530</v>
      </c>
      <c r="I17" s="39" t="s">
        <v>1478</v>
      </c>
    </row>
    <row r="18" spans="1:9">
      <c r="A18" s="39">
        <v>13</v>
      </c>
      <c r="B18" s="41" t="s">
        <v>36</v>
      </c>
      <c r="C18" s="41" t="s">
        <v>16</v>
      </c>
      <c r="D18" s="41" t="s">
        <v>17</v>
      </c>
      <c r="E18" s="230" t="s">
        <v>1484</v>
      </c>
      <c r="F18" s="41" t="s">
        <v>38</v>
      </c>
      <c r="G18" s="39" t="s">
        <v>30</v>
      </c>
      <c r="H18" s="41" t="s">
        <v>1530</v>
      </c>
      <c r="I18" s="39" t="s">
        <v>1478</v>
      </c>
    </row>
    <row r="19" spans="1:9">
      <c r="A19" s="39">
        <v>14</v>
      </c>
      <c r="B19" s="41" t="s">
        <v>39</v>
      </c>
      <c r="C19" s="41" t="s">
        <v>16</v>
      </c>
      <c r="D19" s="41" t="s">
        <v>17</v>
      </c>
      <c r="E19" s="230" t="s">
        <v>1485</v>
      </c>
      <c r="F19" s="41" t="s">
        <v>41</v>
      </c>
      <c r="G19" s="39" t="s">
        <v>30</v>
      </c>
      <c r="H19" s="41" t="s">
        <v>1530</v>
      </c>
      <c r="I19" s="39" t="s">
        <v>1478</v>
      </c>
    </row>
    <row r="20" spans="1:9">
      <c r="A20" s="39">
        <v>15</v>
      </c>
      <c r="B20" s="41" t="s">
        <v>42</v>
      </c>
      <c r="C20" s="41" t="s">
        <v>16</v>
      </c>
      <c r="D20" s="41" t="s">
        <v>17</v>
      </c>
      <c r="E20" s="230" t="s">
        <v>1486</v>
      </c>
      <c r="F20" s="41" t="s">
        <v>44</v>
      </c>
      <c r="G20" s="39" t="s">
        <v>30</v>
      </c>
      <c r="H20" s="41" t="s">
        <v>1530</v>
      </c>
      <c r="I20" s="39" t="s">
        <v>1478</v>
      </c>
    </row>
    <row r="21" spans="1:9">
      <c r="A21" s="39">
        <v>16</v>
      </c>
      <c r="B21" s="41" t="s">
        <v>45</v>
      </c>
      <c r="C21" s="41" t="s">
        <v>16</v>
      </c>
      <c r="D21" s="41" t="s">
        <v>17</v>
      </c>
      <c r="E21" s="230" t="s">
        <v>1487</v>
      </c>
      <c r="F21" s="41" t="s">
        <v>47</v>
      </c>
      <c r="G21" s="39" t="s">
        <v>30</v>
      </c>
      <c r="H21" s="41" t="s">
        <v>1530</v>
      </c>
      <c r="I21" s="39" t="s">
        <v>1478</v>
      </c>
    </row>
    <row r="22" spans="1:9">
      <c r="A22" s="39">
        <v>17</v>
      </c>
      <c r="B22" s="41" t="s">
        <v>48</v>
      </c>
      <c r="C22" s="41" t="s">
        <v>16</v>
      </c>
      <c r="D22" s="41" t="s">
        <v>17</v>
      </c>
      <c r="E22" s="230" t="s">
        <v>1488</v>
      </c>
      <c r="F22" s="41" t="s">
        <v>50</v>
      </c>
      <c r="G22" s="39" t="s">
        <v>30</v>
      </c>
      <c r="H22" s="41" t="s">
        <v>1530</v>
      </c>
      <c r="I22" s="39" t="s">
        <v>1477</v>
      </c>
    </row>
    <row r="23" spans="1:9">
      <c r="A23" s="39">
        <v>18</v>
      </c>
      <c r="B23" s="41" t="s">
        <v>113</v>
      </c>
      <c r="C23" s="41" t="s">
        <v>16</v>
      </c>
      <c r="D23" s="41" t="s">
        <v>17</v>
      </c>
      <c r="E23" s="230" t="s">
        <v>114</v>
      </c>
      <c r="F23" s="41" t="s">
        <v>50</v>
      </c>
      <c r="G23" s="39" t="s">
        <v>30</v>
      </c>
      <c r="H23" s="41" t="s">
        <v>1530</v>
      </c>
      <c r="I23" s="39" t="s">
        <v>1477</v>
      </c>
    </row>
    <row r="24" spans="1:9">
      <c r="A24" s="39">
        <v>19</v>
      </c>
      <c r="B24" s="41" t="s">
        <v>1309</v>
      </c>
      <c r="C24" s="41" t="s">
        <v>16</v>
      </c>
      <c r="D24" s="41" t="s">
        <v>17</v>
      </c>
      <c r="E24" s="230" t="s">
        <v>1310</v>
      </c>
      <c r="F24" s="41" t="s">
        <v>1279</v>
      </c>
      <c r="G24" s="39" t="s">
        <v>30</v>
      </c>
      <c r="H24" s="41" t="s">
        <v>1530</v>
      </c>
      <c r="I24" s="39" t="s">
        <v>1477</v>
      </c>
    </row>
    <row r="25" spans="1:9">
      <c r="A25" s="39">
        <v>20</v>
      </c>
      <c r="B25" s="41" t="s">
        <v>51</v>
      </c>
      <c r="C25" s="41" t="s">
        <v>16</v>
      </c>
      <c r="D25" s="41" t="s">
        <v>17</v>
      </c>
      <c r="E25" s="230" t="s">
        <v>1489</v>
      </c>
      <c r="F25" s="41" t="s">
        <v>53</v>
      </c>
      <c r="G25" s="39" t="s">
        <v>30</v>
      </c>
      <c r="H25" s="41" t="s">
        <v>1530</v>
      </c>
      <c r="I25" s="39" t="s">
        <v>1477</v>
      </c>
    </row>
    <row r="26" spans="1:9">
      <c r="A26" s="39">
        <v>21</v>
      </c>
      <c r="B26" s="41" t="s">
        <v>54</v>
      </c>
      <c r="C26" s="41" t="s">
        <v>16</v>
      </c>
      <c r="D26" s="41" t="s">
        <v>17</v>
      </c>
      <c r="E26" s="230" t="s">
        <v>1467</v>
      </c>
      <c r="F26" s="41" t="s">
        <v>56</v>
      </c>
      <c r="G26" s="39" t="s">
        <v>30</v>
      </c>
      <c r="H26" s="41" t="s">
        <v>1530</v>
      </c>
      <c r="I26" s="39" t="s">
        <v>1477</v>
      </c>
    </row>
    <row r="27" spans="1:9">
      <c r="A27" s="39">
        <v>22</v>
      </c>
      <c r="B27" s="41" t="s">
        <v>72</v>
      </c>
      <c r="C27" s="41" t="s">
        <v>16</v>
      </c>
      <c r="D27" s="41" t="s">
        <v>17</v>
      </c>
      <c r="E27" s="230" t="s">
        <v>1467</v>
      </c>
      <c r="F27" s="41" t="s">
        <v>56</v>
      </c>
      <c r="G27" s="39" t="s">
        <v>30</v>
      </c>
      <c r="H27" s="41" t="s">
        <v>1530</v>
      </c>
      <c r="I27" s="39" t="s">
        <v>1477</v>
      </c>
    </row>
    <row r="28" spans="1:9">
      <c r="A28" s="39">
        <v>23</v>
      </c>
      <c r="B28" s="41" t="s">
        <v>80</v>
      </c>
      <c r="C28" s="41" t="s">
        <v>16</v>
      </c>
      <c r="D28" s="41" t="s">
        <v>17</v>
      </c>
      <c r="E28" s="230" t="s">
        <v>81</v>
      </c>
      <c r="F28" s="41" t="s">
        <v>56</v>
      </c>
      <c r="G28" s="39" t="s">
        <v>30</v>
      </c>
      <c r="H28" s="41" t="s">
        <v>1530</v>
      </c>
      <c r="I28" s="39" t="s">
        <v>1477</v>
      </c>
    </row>
    <row r="29" spans="1:9">
      <c r="A29" s="39">
        <v>24</v>
      </c>
      <c r="B29" s="41" t="s">
        <v>57</v>
      </c>
      <c r="C29" s="41" t="s">
        <v>16</v>
      </c>
      <c r="D29" s="41" t="s">
        <v>17</v>
      </c>
      <c r="E29" s="230" t="s">
        <v>1490</v>
      </c>
      <c r="F29" s="41" t="s">
        <v>59</v>
      </c>
      <c r="G29" s="39" t="s">
        <v>30</v>
      </c>
      <c r="H29" s="41" t="s">
        <v>1530</v>
      </c>
      <c r="I29" s="39" t="s">
        <v>1477</v>
      </c>
    </row>
    <row r="30" spans="1:9">
      <c r="A30" s="39">
        <v>25</v>
      </c>
      <c r="B30" s="41" t="s">
        <v>100</v>
      </c>
      <c r="C30" s="41" t="s">
        <v>16</v>
      </c>
      <c r="D30" s="41" t="s">
        <v>17</v>
      </c>
      <c r="E30" s="230" t="s">
        <v>1132</v>
      </c>
      <c r="F30" s="41" t="s">
        <v>59</v>
      </c>
      <c r="G30" s="39" t="s">
        <v>30</v>
      </c>
      <c r="H30" s="41" t="s">
        <v>1530</v>
      </c>
      <c r="I30" s="39" t="s">
        <v>1477</v>
      </c>
    </row>
    <row r="31" spans="1:9">
      <c r="A31" s="39">
        <v>26</v>
      </c>
      <c r="B31" s="41" t="s">
        <v>105</v>
      </c>
      <c r="C31" s="41" t="s">
        <v>16</v>
      </c>
      <c r="D31" s="41" t="s">
        <v>17</v>
      </c>
      <c r="E31" s="230" t="s">
        <v>1134</v>
      </c>
      <c r="F31" s="41" t="s">
        <v>59</v>
      </c>
      <c r="G31" s="39" t="s">
        <v>30</v>
      </c>
      <c r="H31" s="41" t="s">
        <v>1530</v>
      </c>
      <c r="I31" s="39" t="s">
        <v>1477</v>
      </c>
    </row>
    <row r="32" spans="1:9">
      <c r="A32" s="39">
        <v>27</v>
      </c>
      <c r="B32" s="41" t="s">
        <v>107</v>
      </c>
      <c r="C32" s="41" t="s">
        <v>16</v>
      </c>
      <c r="D32" s="41" t="s">
        <v>17</v>
      </c>
      <c r="E32" s="230" t="s">
        <v>1135</v>
      </c>
      <c r="F32" s="41" t="s">
        <v>59</v>
      </c>
      <c r="G32" s="39" t="s">
        <v>30</v>
      </c>
      <c r="H32" s="41" t="s">
        <v>1530</v>
      </c>
      <c r="I32" s="39" t="s">
        <v>1477</v>
      </c>
    </row>
    <row r="33" spans="1:9">
      <c r="A33" s="39">
        <v>28</v>
      </c>
      <c r="B33" s="41" t="s">
        <v>109</v>
      </c>
      <c r="C33" s="41" t="s">
        <v>16</v>
      </c>
      <c r="D33" s="41" t="s">
        <v>17</v>
      </c>
      <c r="E33" s="230" t="s">
        <v>1136</v>
      </c>
      <c r="F33" s="41" t="s">
        <v>59</v>
      </c>
      <c r="G33" s="39" t="s">
        <v>30</v>
      </c>
      <c r="H33" s="41" t="s">
        <v>1530</v>
      </c>
      <c r="I33" s="39" t="s">
        <v>1477</v>
      </c>
    </row>
    <row r="34" spans="1:9">
      <c r="A34" s="39">
        <v>29</v>
      </c>
      <c r="B34" s="41" t="s">
        <v>63</v>
      </c>
      <c r="C34" s="41" t="s">
        <v>16</v>
      </c>
      <c r="D34" s="41" t="s">
        <v>17</v>
      </c>
      <c r="E34" s="230" t="s">
        <v>1491</v>
      </c>
      <c r="F34" s="41" t="s">
        <v>65</v>
      </c>
      <c r="G34" s="39" t="s">
        <v>30</v>
      </c>
      <c r="H34" s="41" t="s">
        <v>1530</v>
      </c>
      <c r="I34" s="39" t="s">
        <v>1477</v>
      </c>
    </row>
    <row r="35" spans="1:9">
      <c r="A35" s="39">
        <v>30</v>
      </c>
      <c r="B35" s="41" t="s">
        <v>66</v>
      </c>
      <c r="C35" s="41" t="s">
        <v>16</v>
      </c>
      <c r="D35" s="41" t="s">
        <v>17</v>
      </c>
      <c r="E35" s="230" t="s">
        <v>1492</v>
      </c>
      <c r="F35" s="41" t="s">
        <v>68</v>
      </c>
      <c r="G35" s="39" t="s">
        <v>30</v>
      </c>
      <c r="H35" s="41" t="s">
        <v>1530</v>
      </c>
      <c r="I35" s="39" t="s">
        <v>1477</v>
      </c>
    </row>
    <row r="36" spans="1:9">
      <c r="A36" s="39">
        <v>31</v>
      </c>
      <c r="B36" s="41" t="s">
        <v>89</v>
      </c>
      <c r="C36" s="41" t="s">
        <v>16</v>
      </c>
      <c r="D36" s="41" t="s">
        <v>17</v>
      </c>
      <c r="E36" s="230" t="s">
        <v>1336</v>
      </c>
      <c r="F36" s="41" t="s">
        <v>68</v>
      </c>
      <c r="G36" s="39" t="s">
        <v>30</v>
      </c>
      <c r="H36" s="41" t="s">
        <v>1530</v>
      </c>
      <c r="I36" s="39" t="s">
        <v>1477</v>
      </c>
    </row>
    <row r="37" spans="1:9">
      <c r="A37" s="39">
        <v>32</v>
      </c>
      <c r="B37" s="41" t="s">
        <v>94</v>
      </c>
      <c r="C37" s="41" t="s">
        <v>16</v>
      </c>
      <c r="D37" s="41" t="s">
        <v>17</v>
      </c>
      <c r="E37" s="230" t="s">
        <v>1131</v>
      </c>
      <c r="F37" s="41" t="s">
        <v>96</v>
      </c>
      <c r="G37" s="39" t="s">
        <v>30</v>
      </c>
      <c r="H37" s="41" t="s">
        <v>1530</v>
      </c>
      <c r="I37" s="39" t="s">
        <v>1477</v>
      </c>
    </row>
    <row r="38" spans="1:9">
      <c r="A38" s="39">
        <v>33</v>
      </c>
      <c r="B38" s="41" t="s">
        <v>115</v>
      </c>
      <c r="C38" s="41" t="s">
        <v>16</v>
      </c>
      <c r="D38" s="41" t="s">
        <v>17</v>
      </c>
      <c r="E38" s="230" t="s">
        <v>116</v>
      </c>
      <c r="F38" s="41" t="s">
        <v>96</v>
      </c>
      <c r="G38" s="39" t="s">
        <v>30</v>
      </c>
      <c r="H38" s="41" t="s">
        <v>1530</v>
      </c>
      <c r="I38" s="39" t="s">
        <v>1477</v>
      </c>
    </row>
    <row r="39" spans="1:9">
      <c r="A39" s="39">
        <v>34</v>
      </c>
      <c r="B39" s="41" t="s">
        <v>97</v>
      </c>
      <c r="C39" s="41" t="s">
        <v>16</v>
      </c>
      <c r="D39" s="41" t="s">
        <v>17</v>
      </c>
      <c r="E39" s="230" t="s">
        <v>1493</v>
      </c>
      <c r="F39" s="41" t="s">
        <v>99</v>
      </c>
      <c r="G39" s="39" t="s">
        <v>30</v>
      </c>
      <c r="H39" s="41" t="s">
        <v>1530</v>
      </c>
      <c r="I39" s="39" t="s">
        <v>1477</v>
      </c>
    </row>
    <row r="40" spans="1:9">
      <c r="A40" s="39">
        <v>35</v>
      </c>
      <c r="B40" s="41" t="s">
        <v>102</v>
      </c>
      <c r="C40" s="41" t="s">
        <v>16</v>
      </c>
      <c r="D40" s="41" t="s">
        <v>17</v>
      </c>
      <c r="E40" s="230" t="s">
        <v>1494</v>
      </c>
      <c r="F40" s="41" t="s">
        <v>104</v>
      </c>
      <c r="G40" s="39" t="s">
        <v>30</v>
      </c>
      <c r="H40" s="41" t="s">
        <v>1530</v>
      </c>
      <c r="I40" s="39" t="s">
        <v>1478</v>
      </c>
    </row>
    <row r="41" spans="1:9">
      <c r="A41" s="39">
        <v>36</v>
      </c>
      <c r="B41" s="41" t="s">
        <v>77</v>
      </c>
      <c r="C41" s="41" t="s">
        <v>16</v>
      </c>
      <c r="D41" s="41" t="s">
        <v>17</v>
      </c>
      <c r="E41" s="230" t="s">
        <v>78</v>
      </c>
      <c r="F41" s="41" t="s">
        <v>79</v>
      </c>
      <c r="G41" s="39" t="s">
        <v>30</v>
      </c>
      <c r="H41" s="41" t="s">
        <v>1530</v>
      </c>
      <c r="I41" s="39" t="s">
        <v>1477</v>
      </c>
    </row>
    <row r="42" spans="1:9">
      <c r="A42" s="39">
        <v>37</v>
      </c>
      <c r="B42" s="206" t="s">
        <v>1468</v>
      </c>
      <c r="C42" s="38" t="s">
        <v>16</v>
      </c>
      <c r="D42" s="38" t="s">
        <v>17</v>
      </c>
      <c r="E42" s="230" t="s">
        <v>1495</v>
      </c>
      <c r="F42" s="206" t="s">
        <v>1456</v>
      </c>
      <c r="G42" s="39" t="s">
        <v>30</v>
      </c>
      <c r="H42" s="41" t="s">
        <v>1530</v>
      </c>
      <c r="I42" s="39" t="s">
        <v>1478</v>
      </c>
    </row>
    <row r="43" spans="1:9">
      <c r="A43" s="39">
        <v>38</v>
      </c>
      <c r="B43" s="41" t="s">
        <v>119</v>
      </c>
      <c r="C43" s="41" t="s">
        <v>117</v>
      </c>
      <c r="D43" s="41" t="s">
        <v>118</v>
      </c>
      <c r="E43" s="230" t="s">
        <v>120</v>
      </c>
      <c r="F43" s="41" t="s">
        <v>122</v>
      </c>
      <c r="G43" s="39">
        <v>2</v>
      </c>
      <c r="H43" s="41" t="s">
        <v>1531</v>
      </c>
      <c r="I43" s="39" t="s">
        <v>1477</v>
      </c>
    </row>
    <row r="44" spans="1:9">
      <c r="A44" s="39">
        <v>39</v>
      </c>
      <c r="B44" s="41" t="s">
        <v>123</v>
      </c>
      <c r="C44" s="41" t="s">
        <v>117</v>
      </c>
      <c r="D44" s="41" t="s">
        <v>118</v>
      </c>
      <c r="E44" s="230" t="s">
        <v>124</v>
      </c>
      <c r="F44" s="41" t="s">
        <v>125</v>
      </c>
      <c r="G44" s="39">
        <v>4</v>
      </c>
      <c r="H44" s="41" t="s">
        <v>1530</v>
      </c>
      <c r="I44" s="39" t="s">
        <v>1478</v>
      </c>
    </row>
    <row r="45" spans="1:9">
      <c r="A45" s="39">
        <v>40</v>
      </c>
      <c r="B45" s="41" t="s">
        <v>126</v>
      </c>
      <c r="C45" s="41" t="s">
        <v>117</v>
      </c>
      <c r="D45" s="41" t="s">
        <v>118</v>
      </c>
      <c r="E45" s="230" t="s">
        <v>1139</v>
      </c>
      <c r="F45" s="41" t="s">
        <v>128</v>
      </c>
      <c r="G45" s="39" t="s">
        <v>30</v>
      </c>
      <c r="H45" s="41" t="s">
        <v>1530</v>
      </c>
      <c r="I45" s="39" t="s">
        <v>1477</v>
      </c>
    </row>
    <row r="46" spans="1:9">
      <c r="A46" s="39">
        <v>41</v>
      </c>
      <c r="B46" s="41" t="s">
        <v>129</v>
      </c>
      <c r="C46" s="41" t="s">
        <v>117</v>
      </c>
      <c r="D46" s="41" t="s">
        <v>118</v>
      </c>
      <c r="E46" s="230" t="s">
        <v>1140</v>
      </c>
      <c r="F46" s="41" t="s">
        <v>131</v>
      </c>
      <c r="G46" s="39" t="s">
        <v>30</v>
      </c>
      <c r="H46" s="41" t="s">
        <v>1530</v>
      </c>
      <c r="I46" s="39" t="s">
        <v>1478</v>
      </c>
    </row>
    <row r="47" spans="1:9">
      <c r="A47" s="39">
        <v>42</v>
      </c>
      <c r="B47" s="41" t="s">
        <v>138</v>
      </c>
      <c r="C47" s="41" t="s">
        <v>132</v>
      </c>
      <c r="D47" s="41" t="s">
        <v>133</v>
      </c>
      <c r="E47" s="230" t="s">
        <v>139</v>
      </c>
      <c r="F47" s="41" t="s">
        <v>141</v>
      </c>
      <c r="G47" s="39">
        <v>2</v>
      </c>
      <c r="H47" s="41" t="s">
        <v>1531</v>
      </c>
      <c r="I47" s="39" t="s">
        <v>1477</v>
      </c>
    </row>
    <row r="48" spans="1:9">
      <c r="A48" s="39">
        <v>43</v>
      </c>
      <c r="B48" s="41" t="s">
        <v>1435</v>
      </c>
      <c r="C48" s="41" t="s">
        <v>132</v>
      </c>
      <c r="D48" s="41" t="s">
        <v>133</v>
      </c>
      <c r="E48" s="230" t="s">
        <v>1311</v>
      </c>
      <c r="F48" s="41" t="s">
        <v>1296</v>
      </c>
      <c r="G48" s="39">
        <v>2</v>
      </c>
      <c r="H48" s="41" t="s">
        <v>1531</v>
      </c>
      <c r="I48" s="39" t="s">
        <v>1477</v>
      </c>
    </row>
    <row r="49" spans="1:9">
      <c r="A49" s="39">
        <v>44</v>
      </c>
      <c r="B49" s="41" t="s">
        <v>142</v>
      </c>
      <c r="C49" s="41" t="s">
        <v>132</v>
      </c>
      <c r="D49" s="41" t="s">
        <v>133</v>
      </c>
      <c r="E49" s="230" t="s">
        <v>143</v>
      </c>
      <c r="F49" s="41" t="s">
        <v>145</v>
      </c>
      <c r="G49" s="39">
        <v>4</v>
      </c>
      <c r="H49" s="41" t="s">
        <v>1530</v>
      </c>
      <c r="I49" s="39" t="s">
        <v>1477</v>
      </c>
    </row>
    <row r="50" spans="1:9">
      <c r="A50" s="39">
        <v>45</v>
      </c>
      <c r="B50" s="41" t="s">
        <v>134</v>
      </c>
      <c r="C50" s="41" t="s">
        <v>132</v>
      </c>
      <c r="D50" s="41" t="s">
        <v>133</v>
      </c>
      <c r="E50" s="230" t="s">
        <v>135</v>
      </c>
      <c r="F50" s="41" t="s">
        <v>137</v>
      </c>
      <c r="G50" s="39">
        <v>2</v>
      </c>
      <c r="H50" s="41" t="s">
        <v>1531</v>
      </c>
      <c r="I50" s="39" t="s">
        <v>1477</v>
      </c>
    </row>
    <row r="51" spans="1:9">
      <c r="A51" s="39">
        <v>46</v>
      </c>
      <c r="B51" s="41" t="s">
        <v>155</v>
      </c>
      <c r="C51" s="41" t="s">
        <v>153</v>
      </c>
      <c r="D51" s="41" t="s">
        <v>1434</v>
      </c>
      <c r="E51" s="230" t="s">
        <v>156</v>
      </c>
      <c r="F51" s="41" t="s">
        <v>158</v>
      </c>
      <c r="G51" s="39">
        <v>1</v>
      </c>
      <c r="H51" s="41" t="s">
        <v>1531</v>
      </c>
      <c r="I51" s="39" t="s">
        <v>1477</v>
      </c>
    </row>
    <row r="52" spans="1:9">
      <c r="A52" s="39">
        <v>47</v>
      </c>
      <c r="B52" s="41" t="s">
        <v>159</v>
      </c>
      <c r="C52" s="41" t="s">
        <v>153</v>
      </c>
      <c r="D52" s="41" t="s">
        <v>1434</v>
      </c>
      <c r="E52" s="230" t="s">
        <v>160</v>
      </c>
      <c r="F52" s="41" t="s">
        <v>161</v>
      </c>
      <c r="G52" s="39">
        <v>2</v>
      </c>
      <c r="H52" s="41" t="s">
        <v>1531</v>
      </c>
      <c r="I52" s="39" t="s">
        <v>1477</v>
      </c>
    </row>
    <row r="53" spans="1:9">
      <c r="A53" s="39">
        <v>48</v>
      </c>
      <c r="B53" s="41" t="s">
        <v>162</v>
      </c>
      <c r="C53" s="41" t="s">
        <v>153</v>
      </c>
      <c r="D53" s="41" t="s">
        <v>1434</v>
      </c>
      <c r="E53" s="230" t="s">
        <v>163</v>
      </c>
      <c r="F53" s="41" t="s">
        <v>164</v>
      </c>
      <c r="G53" s="39">
        <v>2</v>
      </c>
      <c r="H53" s="41" t="s">
        <v>1531</v>
      </c>
      <c r="I53" s="39" t="s">
        <v>1477</v>
      </c>
    </row>
    <row r="54" spans="1:9">
      <c r="A54" s="39">
        <v>49</v>
      </c>
      <c r="B54" s="41" t="s">
        <v>182</v>
      </c>
      <c r="C54" s="41" t="s">
        <v>153</v>
      </c>
      <c r="D54" s="41" t="s">
        <v>1434</v>
      </c>
      <c r="E54" s="230" t="s">
        <v>183</v>
      </c>
      <c r="F54" s="41" t="s">
        <v>184</v>
      </c>
      <c r="G54" s="39">
        <v>2</v>
      </c>
      <c r="H54" s="41" t="s">
        <v>1531</v>
      </c>
      <c r="I54" s="39" t="s">
        <v>1477</v>
      </c>
    </row>
    <row r="55" spans="1:9">
      <c r="A55" s="39">
        <v>50</v>
      </c>
      <c r="B55" s="41" t="s">
        <v>185</v>
      </c>
      <c r="C55" s="41" t="s">
        <v>153</v>
      </c>
      <c r="D55" s="41" t="s">
        <v>1434</v>
      </c>
      <c r="E55" s="230" t="s">
        <v>186</v>
      </c>
      <c r="F55" s="41" t="s">
        <v>187</v>
      </c>
      <c r="G55" s="39">
        <v>2</v>
      </c>
      <c r="H55" s="41" t="s">
        <v>1531</v>
      </c>
      <c r="I55" s="39" t="s">
        <v>1477</v>
      </c>
    </row>
    <row r="56" spans="1:9">
      <c r="A56" s="39">
        <v>51</v>
      </c>
      <c r="B56" s="41" t="s">
        <v>167</v>
      </c>
      <c r="C56" s="41" t="s">
        <v>153</v>
      </c>
      <c r="D56" s="41" t="s">
        <v>1434</v>
      </c>
      <c r="E56" s="230" t="s">
        <v>168</v>
      </c>
      <c r="F56" s="41" t="s">
        <v>169</v>
      </c>
      <c r="G56" s="39">
        <v>3</v>
      </c>
      <c r="H56" s="41" t="s">
        <v>1532</v>
      </c>
      <c r="I56" s="39" t="s">
        <v>1478</v>
      </c>
    </row>
    <row r="57" spans="1:9">
      <c r="A57" s="39">
        <v>52</v>
      </c>
      <c r="B57" s="41" t="s">
        <v>170</v>
      </c>
      <c r="C57" s="41" t="s">
        <v>153</v>
      </c>
      <c r="D57" s="41" t="s">
        <v>1434</v>
      </c>
      <c r="E57" s="230" t="s">
        <v>171</v>
      </c>
      <c r="F57" s="41" t="s">
        <v>172</v>
      </c>
      <c r="G57" s="39">
        <v>3</v>
      </c>
      <c r="H57" s="41" t="s">
        <v>1532</v>
      </c>
      <c r="I57" s="39" t="s">
        <v>1478</v>
      </c>
    </row>
    <row r="58" spans="1:9">
      <c r="A58" s="39">
        <v>53</v>
      </c>
      <c r="B58" s="41" t="s">
        <v>179</v>
      </c>
      <c r="C58" s="41" t="s">
        <v>153</v>
      </c>
      <c r="D58" s="41" t="s">
        <v>1434</v>
      </c>
      <c r="E58" s="230" t="s">
        <v>180</v>
      </c>
      <c r="F58" s="41" t="s">
        <v>181</v>
      </c>
      <c r="G58" s="39">
        <v>2</v>
      </c>
      <c r="H58" s="41" t="s">
        <v>1531</v>
      </c>
      <c r="I58" s="39" t="s">
        <v>1477</v>
      </c>
    </row>
    <row r="59" spans="1:9">
      <c r="A59" s="39">
        <v>54</v>
      </c>
      <c r="B59" s="41" t="s">
        <v>165</v>
      </c>
      <c r="C59" s="41" t="s">
        <v>153</v>
      </c>
      <c r="D59" s="41" t="s">
        <v>1434</v>
      </c>
      <c r="E59" s="230" t="s">
        <v>43</v>
      </c>
      <c r="F59" s="41" t="s">
        <v>166</v>
      </c>
      <c r="G59" s="39">
        <v>4</v>
      </c>
      <c r="H59" s="41" t="s">
        <v>1530</v>
      </c>
      <c r="I59" s="39" t="s">
        <v>1478</v>
      </c>
    </row>
    <row r="60" spans="1:9">
      <c r="A60" s="39">
        <v>55</v>
      </c>
      <c r="B60" s="41" t="s">
        <v>173</v>
      </c>
      <c r="C60" s="41" t="s">
        <v>153</v>
      </c>
      <c r="D60" s="41" t="s">
        <v>1434</v>
      </c>
      <c r="E60" s="230" t="s">
        <v>174</v>
      </c>
      <c r="F60" s="41" t="s">
        <v>175</v>
      </c>
      <c r="G60" s="39">
        <v>4</v>
      </c>
      <c r="H60" s="41" t="s">
        <v>1530</v>
      </c>
      <c r="I60" s="39" t="s">
        <v>1478</v>
      </c>
    </row>
    <row r="61" spans="1:9">
      <c r="A61" s="39">
        <v>56</v>
      </c>
      <c r="B61" s="41" t="s">
        <v>176</v>
      </c>
      <c r="C61" s="41" t="s">
        <v>153</v>
      </c>
      <c r="D61" s="41" t="s">
        <v>1434</v>
      </c>
      <c r="E61" s="230" t="s">
        <v>177</v>
      </c>
      <c r="F61" s="41" t="s">
        <v>178</v>
      </c>
      <c r="G61" s="39">
        <v>4</v>
      </c>
      <c r="H61" s="41" t="s">
        <v>1530</v>
      </c>
      <c r="I61" s="39" t="s">
        <v>1478</v>
      </c>
    </row>
    <row r="62" spans="1:9">
      <c r="A62" s="39">
        <v>57</v>
      </c>
      <c r="B62" s="41" t="s">
        <v>188</v>
      </c>
      <c r="C62" s="41" t="s">
        <v>153</v>
      </c>
      <c r="D62" s="41" t="s">
        <v>1434</v>
      </c>
      <c r="E62" s="230" t="s">
        <v>1337</v>
      </c>
      <c r="F62" s="41" t="s">
        <v>190</v>
      </c>
      <c r="G62" s="39" t="s">
        <v>30</v>
      </c>
      <c r="H62" s="41" t="s">
        <v>1530</v>
      </c>
      <c r="I62" s="39" t="s">
        <v>1477</v>
      </c>
    </row>
    <row r="63" spans="1:9">
      <c r="A63" s="39">
        <v>58</v>
      </c>
      <c r="B63" s="41" t="s">
        <v>967</v>
      </c>
      <c r="C63" s="41" t="s">
        <v>965</v>
      </c>
      <c r="D63" s="41" t="s">
        <v>966</v>
      </c>
      <c r="E63" s="230" t="s">
        <v>966</v>
      </c>
      <c r="F63" s="41" t="s">
        <v>968</v>
      </c>
      <c r="G63" s="39">
        <v>3</v>
      </c>
      <c r="H63" s="41" t="s">
        <v>1532</v>
      </c>
      <c r="I63" s="39" t="s">
        <v>1477</v>
      </c>
    </row>
    <row r="64" spans="1:9">
      <c r="A64" s="39">
        <v>59</v>
      </c>
      <c r="B64" s="41" t="s">
        <v>193</v>
      </c>
      <c r="C64" s="41" t="s">
        <v>191</v>
      </c>
      <c r="D64" s="41" t="s">
        <v>192</v>
      </c>
      <c r="E64" s="230" t="s">
        <v>194</v>
      </c>
      <c r="F64" s="41" t="s">
        <v>195</v>
      </c>
      <c r="G64" s="39">
        <v>3</v>
      </c>
      <c r="H64" s="41" t="s">
        <v>1532</v>
      </c>
      <c r="I64" s="39" t="s">
        <v>1477</v>
      </c>
    </row>
    <row r="65" spans="1:14">
      <c r="A65" s="39">
        <v>60</v>
      </c>
      <c r="B65" s="41" t="s">
        <v>198</v>
      </c>
      <c r="C65" s="41" t="s">
        <v>196</v>
      </c>
      <c r="D65" s="41" t="s">
        <v>197</v>
      </c>
      <c r="E65" s="230" t="s">
        <v>1424</v>
      </c>
      <c r="F65" s="41" t="s">
        <v>200</v>
      </c>
      <c r="G65" s="39" t="s">
        <v>30</v>
      </c>
      <c r="H65" s="41" t="s">
        <v>1530</v>
      </c>
      <c r="I65" s="39" t="s">
        <v>1478</v>
      </c>
    </row>
    <row r="66" spans="1:14">
      <c r="A66" s="39">
        <v>61</v>
      </c>
      <c r="B66" s="41" t="s">
        <v>201</v>
      </c>
      <c r="C66" s="41" t="s">
        <v>196</v>
      </c>
      <c r="D66" s="41" t="s">
        <v>197</v>
      </c>
      <c r="E66" s="230" t="s">
        <v>1338</v>
      </c>
      <c r="F66" s="41" t="s">
        <v>203</v>
      </c>
      <c r="G66" s="39" t="s">
        <v>30</v>
      </c>
      <c r="H66" s="41" t="s">
        <v>1530</v>
      </c>
      <c r="I66" s="39" t="s">
        <v>1478</v>
      </c>
    </row>
    <row r="67" spans="1:14">
      <c r="A67" s="39">
        <v>62</v>
      </c>
      <c r="B67" s="41" t="s">
        <v>867</v>
      </c>
      <c r="C67" s="41" t="s">
        <v>865</v>
      </c>
      <c r="D67" s="41" t="s">
        <v>866</v>
      </c>
      <c r="E67" s="230" t="s">
        <v>868</v>
      </c>
      <c r="F67" s="41" t="s">
        <v>869</v>
      </c>
      <c r="G67" s="39">
        <v>2</v>
      </c>
      <c r="H67" s="41" t="s">
        <v>1531</v>
      </c>
      <c r="I67" s="39" t="s">
        <v>1477</v>
      </c>
    </row>
    <row r="68" spans="1:14">
      <c r="A68" s="39">
        <v>63</v>
      </c>
      <c r="B68" s="41" t="s">
        <v>870</v>
      </c>
      <c r="C68" s="41" t="s">
        <v>865</v>
      </c>
      <c r="D68" s="41" t="s">
        <v>866</v>
      </c>
      <c r="E68" s="230" t="s">
        <v>871</v>
      </c>
      <c r="F68" s="41" t="s">
        <v>872</v>
      </c>
      <c r="G68" s="39">
        <v>2</v>
      </c>
      <c r="H68" s="41" t="s">
        <v>1531</v>
      </c>
      <c r="I68" s="39" t="s">
        <v>1477</v>
      </c>
    </row>
    <row r="69" spans="1:14">
      <c r="A69" s="39">
        <v>64</v>
      </c>
      <c r="B69" s="41" t="s">
        <v>873</v>
      </c>
      <c r="C69" s="41" t="s">
        <v>865</v>
      </c>
      <c r="D69" s="41" t="s">
        <v>866</v>
      </c>
      <c r="E69" s="230" t="s">
        <v>874</v>
      </c>
      <c r="F69" s="41" t="s">
        <v>875</v>
      </c>
      <c r="G69" s="39">
        <v>2</v>
      </c>
      <c r="H69" s="41" t="s">
        <v>1531</v>
      </c>
      <c r="I69" s="39" t="s">
        <v>1477</v>
      </c>
    </row>
    <row r="70" spans="1:14">
      <c r="A70" s="39">
        <v>65</v>
      </c>
      <c r="B70" s="41" t="s">
        <v>901</v>
      </c>
      <c r="C70" s="41" t="s">
        <v>865</v>
      </c>
      <c r="D70" s="41" t="s">
        <v>866</v>
      </c>
      <c r="E70" s="230" t="s">
        <v>902</v>
      </c>
      <c r="F70" s="41" t="s">
        <v>903</v>
      </c>
      <c r="G70" s="39">
        <v>2</v>
      </c>
      <c r="H70" s="41" t="s">
        <v>1531</v>
      </c>
      <c r="I70" s="39" t="s">
        <v>1477</v>
      </c>
    </row>
    <row r="71" spans="1:14">
      <c r="A71" s="39">
        <v>66</v>
      </c>
      <c r="B71" s="41" t="s">
        <v>913</v>
      </c>
      <c r="C71" s="41" t="s">
        <v>865</v>
      </c>
      <c r="D71" s="41" t="s">
        <v>866</v>
      </c>
      <c r="E71" s="230" t="s">
        <v>1496</v>
      </c>
      <c r="F71" s="41" t="s">
        <v>915</v>
      </c>
      <c r="G71" s="39">
        <v>2</v>
      </c>
      <c r="H71" s="41" t="s">
        <v>1531</v>
      </c>
      <c r="I71" s="39" t="s">
        <v>1477</v>
      </c>
    </row>
    <row r="72" spans="1:14">
      <c r="A72" s="39">
        <v>67</v>
      </c>
      <c r="B72" s="41" t="s">
        <v>918</v>
      </c>
      <c r="C72" s="41" t="s">
        <v>865</v>
      </c>
      <c r="D72" s="41" t="s">
        <v>866</v>
      </c>
      <c r="E72" s="230" t="s">
        <v>1193</v>
      </c>
      <c r="F72" s="41" t="s">
        <v>920</v>
      </c>
      <c r="G72" s="39">
        <v>2</v>
      </c>
      <c r="H72" s="41" t="s">
        <v>1531</v>
      </c>
      <c r="I72" s="39" t="s">
        <v>1477</v>
      </c>
    </row>
    <row r="73" spans="1:14">
      <c r="A73" s="39">
        <v>68</v>
      </c>
      <c r="B73" s="41" t="s">
        <v>876</v>
      </c>
      <c r="C73" s="41" t="s">
        <v>865</v>
      </c>
      <c r="D73" s="41" t="s">
        <v>866</v>
      </c>
      <c r="E73" s="230" t="s">
        <v>73</v>
      </c>
      <c r="F73" s="41" t="s">
        <v>877</v>
      </c>
      <c r="G73" s="39">
        <v>2</v>
      </c>
      <c r="H73" s="41" t="s">
        <v>1531</v>
      </c>
      <c r="I73" s="39" t="s">
        <v>1477</v>
      </c>
    </row>
    <row r="74" spans="1:14">
      <c r="A74" s="39">
        <v>69</v>
      </c>
      <c r="B74" s="41" t="s">
        <v>898</v>
      </c>
      <c r="C74" s="41" t="s">
        <v>865</v>
      </c>
      <c r="D74" s="41" t="s">
        <v>866</v>
      </c>
      <c r="E74" s="230" t="s">
        <v>899</v>
      </c>
      <c r="F74" s="41" t="s">
        <v>900</v>
      </c>
      <c r="G74" s="39">
        <v>2</v>
      </c>
      <c r="H74" s="41" t="s">
        <v>1531</v>
      </c>
      <c r="I74" s="39" t="s">
        <v>1477</v>
      </c>
    </row>
    <row r="75" spans="1:14">
      <c r="A75" s="39">
        <v>70</v>
      </c>
      <c r="B75" s="41" t="s">
        <v>907</v>
      </c>
      <c r="C75" s="41" t="s">
        <v>865</v>
      </c>
      <c r="D75" s="41" t="s">
        <v>866</v>
      </c>
      <c r="E75" s="230" t="s">
        <v>908</v>
      </c>
      <c r="F75" s="41" t="s">
        <v>909</v>
      </c>
      <c r="G75" s="39">
        <v>2</v>
      </c>
      <c r="H75" s="41" t="s">
        <v>1531</v>
      </c>
      <c r="I75" s="39" t="s">
        <v>1477</v>
      </c>
    </row>
    <row r="76" spans="1:14">
      <c r="A76" s="39">
        <v>71</v>
      </c>
      <c r="B76" s="41" t="s">
        <v>916</v>
      </c>
      <c r="C76" s="41" t="s">
        <v>865</v>
      </c>
      <c r="D76" s="41" t="s">
        <v>866</v>
      </c>
      <c r="E76" s="230" t="s">
        <v>917</v>
      </c>
      <c r="F76" s="41" t="s">
        <v>1293</v>
      </c>
      <c r="G76" s="39">
        <v>2</v>
      </c>
      <c r="H76" s="41" t="s">
        <v>1531</v>
      </c>
      <c r="I76" s="39" t="s">
        <v>1477</v>
      </c>
    </row>
    <row r="77" spans="1:14">
      <c r="A77" s="39">
        <v>72</v>
      </c>
      <c r="B77" s="41" t="s">
        <v>878</v>
      </c>
      <c r="C77" s="41" t="s">
        <v>865</v>
      </c>
      <c r="D77" s="41" t="s">
        <v>866</v>
      </c>
      <c r="E77" s="230" t="s">
        <v>879</v>
      </c>
      <c r="F77" s="41" t="s">
        <v>880</v>
      </c>
      <c r="G77" s="39">
        <v>3</v>
      </c>
      <c r="H77" s="41" t="s">
        <v>1532</v>
      </c>
      <c r="I77" s="39" t="s">
        <v>1477</v>
      </c>
    </row>
    <row r="78" spans="1:14">
      <c r="A78" s="39">
        <v>73</v>
      </c>
      <c r="B78" s="41" t="s">
        <v>904</v>
      </c>
      <c r="C78" s="41" t="s">
        <v>865</v>
      </c>
      <c r="D78" s="41" t="s">
        <v>866</v>
      </c>
      <c r="E78" s="230" t="s">
        <v>905</v>
      </c>
      <c r="F78" s="41" t="s">
        <v>906</v>
      </c>
      <c r="G78" s="39">
        <v>3</v>
      </c>
      <c r="H78" s="41" t="s">
        <v>1532</v>
      </c>
      <c r="I78" s="39" t="s">
        <v>1477</v>
      </c>
    </row>
    <row r="79" spans="1:14" s="177" customFormat="1">
      <c r="A79" s="39">
        <v>74</v>
      </c>
      <c r="B79" s="41" t="s">
        <v>910</v>
      </c>
      <c r="C79" s="41" t="s">
        <v>865</v>
      </c>
      <c r="D79" s="41" t="s">
        <v>866</v>
      </c>
      <c r="E79" s="230" t="s">
        <v>928</v>
      </c>
      <c r="F79" s="41" t="s">
        <v>912</v>
      </c>
      <c r="G79" s="39">
        <v>3</v>
      </c>
      <c r="H79" s="41" t="s">
        <v>1532</v>
      </c>
      <c r="I79" s="39" t="s">
        <v>1477</v>
      </c>
      <c r="J79" s="18"/>
      <c r="K79" s="18"/>
      <c r="L79" s="106"/>
      <c r="M79" s="18"/>
      <c r="N79" s="18"/>
    </row>
    <row r="80" spans="1:14">
      <c r="A80" s="39">
        <v>75</v>
      </c>
      <c r="B80" s="41" t="s">
        <v>921</v>
      </c>
      <c r="C80" s="41" t="s">
        <v>865</v>
      </c>
      <c r="D80" s="41" t="s">
        <v>866</v>
      </c>
      <c r="E80" s="230" t="s">
        <v>922</v>
      </c>
      <c r="F80" s="41" t="s">
        <v>923</v>
      </c>
      <c r="G80" s="39">
        <v>3</v>
      </c>
      <c r="H80" s="41" t="s">
        <v>1532</v>
      </c>
      <c r="I80" s="39" t="s">
        <v>1477</v>
      </c>
    </row>
    <row r="81" spans="1:14">
      <c r="A81" s="39">
        <v>76</v>
      </c>
      <c r="B81" s="41" t="s">
        <v>892</v>
      </c>
      <c r="C81" s="41" t="s">
        <v>865</v>
      </c>
      <c r="D81" s="41" t="s">
        <v>866</v>
      </c>
      <c r="E81" s="230" t="s">
        <v>893</v>
      </c>
      <c r="F81" s="41" t="s">
        <v>894</v>
      </c>
      <c r="G81" s="39">
        <v>4</v>
      </c>
      <c r="H81" s="41" t="s">
        <v>1530</v>
      </c>
      <c r="I81" s="39" t="s">
        <v>1477</v>
      </c>
    </row>
    <row r="82" spans="1:14">
      <c r="A82" s="39">
        <v>77</v>
      </c>
      <c r="B82" s="41" t="s">
        <v>881</v>
      </c>
      <c r="C82" s="41" t="s">
        <v>865</v>
      </c>
      <c r="D82" s="41" t="s">
        <v>866</v>
      </c>
      <c r="E82" s="230" t="s">
        <v>882</v>
      </c>
      <c r="F82" s="41" t="s">
        <v>883</v>
      </c>
      <c r="G82" s="39">
        <v>4</v>
      </c>
      <c r="H82" s="41" t="s">
        <v>1530</v>
      </c>
      <c r="I82" s="39" t="s">
        <v>1477</v>
      </c>
    </row>
    <row r="83" spans="1:14">
      <c r="A83" s="39">
        <v>78</v>
      </c>
      <c r="B83" s="41" t="s">
        <v>884</v>
      </c>
      <c r="C83" s="41" t="s">
        <v>865</v>
      </c>
      <c r="D83" s="41" t="s">
        <v>866</v>
      </c>
      <c r="E83" s="230" t="s">
        <v>885</v>
      </c>
      <c r="F83" s="41" t="s">
        <v>886</v>
      </c>
      <c r="G83" s="39">
        <v>4</v>
      </c>
      <c r="H83" s="41" t="s">
        <v>1530</v>
      </c>
      <c r="I83" s="39" t="s">
        <v>1477</v>
      </c>
    </row>
    <row r="84" spans="1:14">
      <c r="A84" s="39">
        <v>79</v>
      </c>
      <c r="B84" s="41" t="s">
        <v>887</v>
      </c>
      <c r="C84" s="41" t="s">
        <v>865</v>
      </c>
      <c r="D84" s="41" t="s">
        <v>866</v>
      </c>
      <c r="E84" s="230" t="s">
        <v>888</v>
      </c>
      <c r="F84" s="41" t="s">
        <v>889</v>
      </c>
      <c r="G84" s="39">
        <v>4</v>
      </c>
      <c r="H84" s="41" t="s">
        <v>1530</v>
      </c>
      <c r="I84" s="39" t="s">
        <v>1477</v>
      </c>
    </row>
    <row r="85" spans="1:14">
      <c r="A85" s="39">
        <v>80</v>
      </c>
      <c r="B85" s="41" t="s">
        <v>890</v>
      </c>
      <c r="C85" s="41" t="s">
        <v>865</v>
      </c>
      <c r="D85" s="41" t="s">
        <v>866</v>
      </c>
      <c r="E85" s="230" t="s">
        <v>81</v>
      </c>
      <c r="F85" s="41" t="s">
        <v>891</v>
      </c>
      <c r="G85" s="39">
        <v>4</v>
      </c>
      <c r="H85" s="41" t="s">
        <v>1530</v>
      </c>
      <c r="I85" s="39" t="s">
        <v>1477</v>
      </c>
    </row>
    <row r="86" spans="1:14">
      <c r="A86" s="39">
        <v>81</v>
      </c>
      <c r="B86" s="41" t="s">
        <v>895</v>
      </c>
      <c r="C86" s="41" t="s">
        <v>865</v>
      </c>
      <c r="D86" s="41" t="s">
        <v>866</v>
      </c>
      <c r="E86" s="230" t="s">
        <v>896</v>
      </c>
      <c r="F86" s="41" t="s">
        <v>897</v>
      </c>
      <c r="G86" s="39">
        <v>4</v>
      </c>
      <c r="H86" s="41" t="s">
        <v>1530</v>
      </c>
      <c r="I86" s="39" t="s">
        <v>1477</v>
      </c>
    </row>
    <row r="87" spans="1:14">
      <c r="A87" s="39">
        <v>82</v>
      </c>
      <c r="B87" s="41" t="s">
        <v>924</v>
      </c>
      <c r="C87" s="41" t="s">
        <v>865</v>
      </c>
      <c r="D87" s="41" t="s">
        <v>866</v>
      </c>
      <c r="E87" s="230" t="s">
        <v>1497</v>
      </c>
      <c r="F87" s="41" t="s">
        <v>926</v>
      </c>
      <c r="G87" s="39" t="s">
        <v>30</v>
      </c>
      <c r="H87" s="41" t="s">
        <v>1530</v>
      </c>
      <c r="I87" s="39" t="s">
        <v>1477</v>
      </c>
    </row>
    <row r="88" spans="1:14" s="177" customFormat="1">
      <c r="A88" s="39">
        <v>83</v>
      </c>
      <c r="B88" s="41" t="s">
        <v>927</v>
      </c>
      <c r="C88" s="41" t="s">
        <v>865</v>
      </c>
      <c r="D88" s="41" t="s">
        <v>866</v>
      </c>
      <c r="E88" s="230" t="s">
        <v>911</v>
      </c>
      <c r="F88" s="41" t="s">
        <v>929</v>
      </c>
      <c r="G88" s="39" t="s">
        <v>30</v>
      </c>
      <c r="H88" s="41" t="s">
        <v>1530</v>
      </c>
      <c r="I88" s="39" t="s">
        <v>1477</v>
      </c>
      <c r="J88" s="18"/>
      <c r="K88" s="18"/>
      <c r="L88" s="106"/>
      <c r="M88" s="18"/>
      <c r="N88" s="18"/>
    </row>
    <row r="89" spans="1:14">
      <c r="A89" s="39">
        <v>84</v>
      </c>
      <c r="B89" s="41" t="s">
        <v>573</v>
      </c>
      <c r="C89" s="41" t="s">
        <v>571</v>
      </c>
      <c r="D89" s="41" t="s">
        <v>572</v>
      </c>
      <c r="E89" s="230" t="s">
        <v>574</v>
      </c>
      <c r="F89" s="41" t="s">
        <v>575</v>
      </c>
      <c r="G89" s="39">
        <v>2</v>
      </c>
      <c r="H89" s="41" t="s">
        <v>1531</v>
      </c>
      <c r="I89" s="39" t="s">
        <v>1478</v>
      </c>
    </row>
    <row r="90" spans="1:14">
      <c r="A90" s="39">
        <v>85</v>
      </c>
      <c r="B90" s="41" t="s">
        <v>576</v>
      </c>
      <c r="C90" s="41" t="s">
        <v>571</v>
      </c>
      <c r="D90" s="41" t="s">
        <v>572</v>
      </c>
      <c r="E90" s="230" t="s">
        <v>577</v>
      </c>
      <c r="F90" s="41" t="s">
        <v>578</v>
      </c>
      <c r="G90" s="39">
        <v>2</v>
      </c>
      <c r="H90" s="41" t="s">
        <v>1531</v>
      </c>
      <c r="I90" s="39" t="s">
        <v>1478</v>
      </c>
    </row>
    <row r="91" spans="1:14">
      <c r="A91" s="39">
        <v>86</v>
      </c>
      <c r="B91" s="41" t="s">
        <v>579</v>
      </c>
      <c r="C91" s="41" t="s">
        <v>571</v>
      </c>
      <c r="D91" s="41" t="s">
        <v>572</v>
      </c>
      <c r="E91" s="230" t="s">
        <v>580</v>
      </c>
      <c r="F91" s="41" t="s">
        <v>581</v>
      </c>
      <c r="G91" s="39">
        <v>2</v>
      </c>
      <c r="H91" s="41" t="s">
        <v>1531</v>
      </c>
      <c r="I91" s="39" t="s">
        <v>1478</v>
      </c>
    </row>
    <row r="92" spans="1:14">
      <c r="A92" s="39">
        <v>87</v>
      </c>
      <c r="B92" s="41" t="s">
        <v>603</v>
      </c>
      <c r="C92" s="41" t="s">
        <v>571</v>
      </c>
      <c r="D92" s="41" t="s">
        <v>572</v>
      </c>
      <c r="E92" s="230" t="s">
        <v>604</v>
      </c>
      <c r="F92" s="41" t="s">
        <v>605</v>
      </c>
      <c r="G92" s="39">
        <v>2</v>
      </c>
      <c r="H92" s="41" t="s">
        <v>1531</v>
      </c>
      <c r="I92" s="39" t="s">
        <v>1477</v>
      </c>
    </row>
    <row r="93" spans="1:14">
      <c r="A93" s="39">
        <v>88</v>
      </c>
      <c r="B93" s="41" t="s">
        <v>606</v>
      </c>
      <c r="C93" s="41" t="s">
        <v>571</v>
      </c>
      <c r="D93" s="41" t="s">
        <v>572</v>
      </c>
      <c r="E93" s="230" t="s">
        <v>607</v>
      </c>
      <c r="F93" s="41" t="s">
        <v>608</v>
      </c>
      <c r="G93" s="39">
        <v>2</v>
      </c>
      <c r="H93" s="41" t="s">
        <v>1531</v>
      </c>
      <c r="I93" s="39" t="s">
        <v>1477</v>
      </c>
    </row>
    <row r="94" spans="1:14">
      <c r="A94" s="39">
        <v>89</v>
      </c>
      <c r="B94" s="41" t="s">
        <v>633</v>
      </c>
      <c r="C94" s="41" t="s">
        <v>571</v>
      </c>
      <c r="D94" s="41" t="s">
        <v>572</v>
      </c>
      <c r="E94" s="230" t="s">
        <v>634</v>
      </c>
      <c r="F94" s="41" t="s">
        <v>635</v>
      </c>
      <c r="G94" s="39">
        <v>2</v>
      </c>
      <c r="H94" s="41" t="s">
        <v>1531</v>
      </c>
      <c r="I94" s="39" t="s">
        <v>1477</v>
      </c>
    </row>
    <row r="95" spans="1:14">
      <c r="A95" s="39">
        <v>90</v>
      </c>
      <c r="B95" s="41" t="s">
        <v>582</v>
      </c>
      <c r="C95" s="41" t="s">
        <v>571</v>
      </c>
      <c r="D95" s="41" t="s">
        <v>572</v>
      </c>
      <c r="E95" s="230" t="s">
        <v>583</v>
      </c>
      <c r="F95" s="41" t="s">
        <v>584</v>
      </c>
      <c r="G95" s="39">
        <v>2</v>
      </c>
      <c r="H95" s="41" t="s">
        <v>1531</v>
      </c>
      <c r="I95" s="39" t="s">
        <v>1478</v>
      </c>
    </row>
    <row r="96" spans="1:14">
      <c r="A96" s="39">
        <v>91</v>
      </c>
      <c r="B96" s="41" t="s">
        <v>585</v>
      </c>
      <c r="C96" s="41" t="s">
        <v>571</v>
      </c>
      <c r="D96" s="41" t="s">
        <v>572</v>
      </c>
      <c r="E96" s="230" t="s">
        <v>586</v>
      </c>
      <c r="F96" s="41" t="s">
        <v>587</v>
      </c>
      <c r="G96" s="39">
        <v>2</v>
      </c>
      <c r="H96" s="41" t="s">
        <v>1531</v>
      </c>
      <c r="I96" s="39" t="s">
        <v>1478</v>
      </c>
    </row>
    <row r="97" spans="1:9">
      <c r="A97" s="39">
        <v>92</v>
      </c>
      <c r="B97" s="41" t="s">
        <v>1057</v>
      </c>
      <c r="C97" s="41" t="s">
        <v>571</v>
      </c>
      <c r="D97" s="41" t="s">
        <v>572</v>
      </c>
      <c r="E97" s="230" t="s">
        <v>1498</v>
      </c>
      <c r="F97" s="41" t="s">
        <v>1059</v>
      </c>
      <c r="G97" s="39">
        <v>3</v>
      </c>
      <c r="H97" s="41" t="s">
        <v>1532</v>
      </c>
      <c r="I97" s="39" t="s">
        <v>1478</v>
      </c>
    </row>
    <row r="98" spans="1:9">
      <c r="A98" s="39">
        <v>93</v>
      </c>
      <c r="B98" s="41" t="s">
        <v>588</v>
      </c>
      <c r="C98" s="41" t="s">
        <v>571</v>
      </c>
      <c r="D98" s="41" t="s">
        <v>572</v>
      </c>
      <c r="E98" s="230" t="s">
        <v>589</v>
      </c>
      <c r="F98" s="41" t="s">
        <v>590</v>
      </c>
      <c r="G98" s="39">
        <v>3</v>
      </c>
      <c r="H98" s="41" t="s">
        <v>1532</v>
      </c>
      <c r="I98" s="39" t="s">
        <v>1477</v>
      </c>
    </row>
    <row r="99" spans="1:9">
      <c r="A99" s="39">
        <v>94</v>
      </c>
      <c r="B99" s="41" t="s">
        <v>618</v>
      </c>
      <c r="C99" s="41" t="s">
        <v>571</v>
      </c>
      <c r="D99" s="41" t="s">
        <v>572</v>
      </c>
      <c r="E99" s="230" t="s">
        <v>619</v>
      </c>
      <c r="F99" s="41" t="s">
        <v>620</v>
      </c>
      <c r="G99" s="39">
        <v>4</v>
      </c>
      <c r="H99" s="41" t="s">
        <v>1530</v>
      </c>
      <c r="I99" s="39" t="s">
        <v>1477</v>
      </c>
    </row>
    <row r="100" spans="1:9">
      <c r="A100" s="39">
        <v>95</v>
      </c>
      <c r="B100" s="41" t="s">
        <v>621</v>
      </c>
      <c r="C100" s="41" t="s">
        <v>571</v>
      </c>
      <c r="D100" s="41" t="s">
        <v>572</v>
      </c>
      <c r="E100" s="230" t="s">
        <v>622</v>
      </c>
      <c r="F100" s="41" t="s">
        <v>623</v>
      </c>
      <c r="G100" s="39">
        <v>4</v>
      </c>
      <c r="H100" s="41" t="s">
        <v>1530</v>
      </c>
      <c r="I100" s="39" t="s">
        <v>1477</v>
      </c>
    </row>
    <row r="101" spans="1:9">
      <c r="A101" s="39">
        <v>96</v>
      </c>
      <c r="B101" s="41" t="s">
        <v>594</v>
      </c>
      <c r="C101" s="41" t="s">
        <v>571</v>
      </c>
      <c r="D101" s="41" t="s">
        <v>572</v>
      </c>
      <c r="E101" s="230" t="s">
        <v>595</v>
      </c>
      <c r="F101" s="41" t="s">
        <v>596</v>
      </c>
      <c r="G101" s="39">
        <v>2</v>
      </c>
      <c r="H101" s="41" t="s">
        <v>1531</v>
      </c>
      <c r="I101" s="39" t="s">
        <v>1478</v>
      </c>
    </row>
    <row r="102" spans="1:9">
      <c r="A102" s="39">
        <v>97</v>
      </c>
      <c r="B102" s="41" t="s">
        <v>1053</v>
      </c>
      <c r="C102" s="41" t="s">
        <v>571</v>
      </c>
      <c r="D102" s="41" t="s">
        <v>572</v>
      </c>
      <c r="E102" s="230" t="s">
        <v>1160</v>
      </c>
      <c r="F102" s="41" t="s">
        <v>596</v>
      </c>
      <c r="G102" s="39">
        <v>2</v>
      </c>
      <c r="H102" s="41" t="s">
        <v>1531</v>
      </c>
      <c r="I102" s="39" t="s">
        <v>1478</v>
      </c>
    </row>
    <row r="103" spans="1:9">
      <c r="A103" s="39">
        <v>98</v>
      </c>
      <c r="B103" s="41" t="s">
        <v>1069</v>
      </c>
      <c r="C103" s="41" t="s">
        <v>571</v>
      </c>
      <c r="D103" s="41" t="s">
        <v>572</v>
      </c>
      <c r="E103" s="230" t="s">
        <v>1070</v>
      </c>
      <c r="F103" s="41" t="s">
        <v>596</v>
      </c>
      <c r="G103" s="39">
        <v>2</v>
      </c>
      <c r="H103" s="41" t="s">
        <v>1531</v>
      </c>
      <c r="I103" s="39" t="s">
        <v>1478</v>
      </c>
    </row>
    <row r="104" spans="1:9">
      <c r="A104" s="39">
        <v>99</v>
      </c>
      <c r="B104" s="41" t="s">
        <v>642</v>
      </c>
      <c r="C104" s="41" t="s">
        <v>571</v>
      </c>
      <c r="D104" s="41" t="s">
        <v>572</v>
      </c>
      <c r="E104" s="230" t="s">
        <v>643</v>
      </c>
      <c r="F104" s="41" t="s">
        <v>644</v>
      </c>
      <c r="G104" s="39">
        <v>2</v>
      </c>
      <c r="H104" s="41" t="s">
        <v>1531</v>
      </c>
      <c r="I104" s="39" t="s">
        <v>1477</v>
      </c>
    </row>
    <row r="105" spans="1:9">
      <c r="A105" s="39">
        <v>100</v>
      </c>
      <c r="B105" s="41" t="s">
        <v>609</v>
      </c>
      <c r="C105" s="41" t="s">
        <v>571</v>
      </c>
      <c r="D105" s="41" t="s">
        <v>572</v>
      </c>
      <c r="E105" s="230" t="s">
        <v>610</v>
      </c>
      <c r="F105" s="41" t="s">
        <v>611</v>
      </c>
      <c r="G105" s="39">
        <v>4</v>
      </c>
      <c r="H105" s="41" t="s">
        <v>1530</v>
      </c>
      <c r="I105" s="39" t="s">
        <v>1477</v>
      </c>
    </row>
    <row r="106" spans="1:9">
      <c r="A106" s="39">
        <v>101</v>
      </c>
      <c r="B106" s="41" t="s">
        <v>612</v>
      </c>
      <c r="C106" s="41" t="s">
        <v>571</v>
      </c>
      <c r="D106" s="41" t="s">
        <v>572</v>
      </c>
      <c r="E106" s="230" t="s">
        <v>613</v>
      </c>
      <c r="F106" s="41" t="s">
        <v>614</v>
      </c>
      <c r="G106" s="39">
        <v>4</v>
      </c>
      <c r="H106" s="41" t="s">
        <v>1530</v>
      </c>
      <c r="I106" s="39" t="s">
        <v>1477</v>
      </c>
    </row>
    <row r="107" spans="1:9">
      <c r="A107" s="39">
        <v>102</v>
      </c>
      <c r="B107" s="41" t="s">
        <v>615</v>
      </c>
      <c r="C107" s="41" t="s">
        <v>571</v>
      </c>
      <c r="D107" s="41" t="s">
        <v>572</v>
      </c>
      <c r="E107" s="230" t="s">
        <v>1162</v>
      </c>
      <c r="F107" s="41" t="s">
        <v>617</v>
      </c>
      <c r="G107" s="39">
        <v>4</v>
      </c>
      <c r="H107" s="41" t="s">
        <v>1530</v>
      </c>
      <c r="I107" s="39" t="s">
        <v>1477</v>
      </c>
    </row>
    <row r="108" spans="1:9">
      <c r="A108" s="39">
        <v>103</v>
      </c>
      <c r="B108" s="41" t="s">
        <v>591</v>
      </c>
      <c r="C108" s="41" t="s">
        <v>571</v>
      </c>
      <c r="D108" s="41" t="s">
        <v>572</v>
      </c>
      <c r="E108" s="230" t="s">
        <v>592</v>
      </c>
      <c r="F108" s="41" t="s">
        <v>593</v>
      </c>
      <c r="G108" s="39">
        <v>2</v>
      </c>
      <c r="H108" s="41" t="s">
        <v>1531</v>
      </c>
      <c r="I108" s="39" t="s">
        <v>1478</v>
      </c>
    </row>
    <row r="109" spans="1:9">
      <c r="A109" s="39">
        <v>104</v>
      </c>
      <c r="B109" s="41" t="s">
        <v>597</v>
      </c>
      <c r="C109" s="41" t="s">
        <v>571</v>
      </c>
      <c r="D109" s="41" t="s">
        <v>572</v>
      </c>
      <c r="E109" s="230" t="s">
        <v>598</v>
      </c>
      <c r="F109" s="41" t="s">
        <v>599</v>
      </c>
      <c r="G109" s="39">
        <v>3</v>
      </c>
      <c r="H109" s="41" t="s">
        <v>1532</v>
      </c>
      <c r="I109" s="39" t="s">
        <v>1477</v>
      </c>
    </row>
    <row r="110" spans="1:9">
      <c r="A110" s="39">
        <v>105</v>
      </c>
      <c r="B110" s="41" t="s">
        <v>630</v>
      </c>
      <c r="C110" s="41" t="s">
        <v>571</v>
      </c>
      <c r="D110" s="41" t="s">
        <v>572</v>
      </c>
      <c r="E110" s="230" t="s">
        <v>631</v>
      </c>
      <c r="F110" s="41" t="s">
        <v>632</v>
      </c>
      <c r="G110" s="39">
        <v>3</v>
      </c>
      <c r="H110" s="41" t="s">
        <v>1532</v>
      </c>
      <c r="I110" s="39" t="s">
        <v>1477</v>
      </c>
    </row>
    <row r="111" spans="1:9">
      <c r="A111" s="39">
        <v>106</v>
      </c>
      <c r="B111" s="41" t="s">
        <v>639</v>
      </c>
      <c r="C111" s="41" t="s">
        <v>571</v>
      </c>
      <c r="D111" s="41" t="s">
        <v>572</v>
      </c>
      <c r="E111" s="230" t="s">
        <v>640</v>
      </c>
      <c r="F111" s="41" t="s">
        <v>641</v>
      </c>
      <c r="G111" s="39">
        <v>4</v>
      </c>
      <c r="H111" s="41" t="s">
        <v>1530</v>
      </c>
      <c r="I111" s="39" t="s">
        <v>1477</v>
      </c>
    </row>
    <row r="112" spans="1:9">
      <c r="A112" s="39">
        <v>107</v>
      </c>
      <c r="B112" s="41" t="s">
        <v>645</v>
      </c>
      <c r="C112" s="41" t="s">
        <v>571</v>
      </c>
      <c r="D112" s="41" t="s">
        <v>572</v>
      </c>
      <c r="E112" s="230" t="s">
        <v>646</v>
      </c>
      <c r="F112" s="41" t="s">
        <v>647</v>
      </c>
      <c r="G112" s="39">
        <v>3</v>
      </c>
      <c r="H112" s="41" t="s">
        <v>1532</v>
      </c>
      <c r="I112" s="39" t="s">
        <v>1477</v>
      </c>
    </row>
    <row r="113" spans="1:9">
      <c r="A113" s="39">
        <v>108</v>
      </c>
      <c r="B113" s="41" t="s">
        <v>624</v>
      </c>
      <c r="C113" s="41" t="s">
        <v>571</v>
      </c>
      <c r="D113" s="41" t="s">
        <v>572</v>
      </c>
      <c r="E113" s="230" t="s">
        <v>625</v>
      </c>
      <c r="F113" s="41" t="s">
        <v>626</v>
      </c>
      <c r="G113" s="39">
        <v>4</v>
      </c>
      <c r="H113" s="41" t="s">
        <v>1530</v>
      </c>
      <c r="I113" s="39" t="s">
        <v>1477</v>
      </c>
    </row>
    <row r="114" spans="1:9">
      <c r="A114" s="39">
        <v>109</v>
      </c>
      <c r="B114" s="41" t="s">
        <v>600</v>
      </c>
      <c r="C114" s="41" t="s">
        <v>571</v>
      </c>
      <c r="D114" s="41" t="s">
        <v>572</v>
      </c>
      <c r="E114" s="230" t="s">
        <v>1499</v>
      </c>
      <c r="F114" s="41" t="s">
        <v>602</v>
      </c>
      <c r="G114" s="39">
        <v>3</v>
      </c>
      <c r="H114" s="41" t="s">
        <v>1532</v>
      </c>
      <c r="I114" s="39" t="s">
        <v>1477</v>
      </c>
    </row>
    <row r="115" spans="1:9">
      <c r="A115" s="39">
        <v>110</v>
      </c>
      <c r="B115" s="41" t="s">
        <v>636</v>
      </c>
      <c r="C115" s="41" t="s">
        <v>571</v>
      </c>
      <c r="D115" s="41" t="s">
        <v>572</v>
      </c>
      <c r="E115" s="230" t="s">
        <v>637</v>
      </c>
      <c r="F115" s="41" t="s">
        <v>638</v>
      </c>
      <c r="G115" s="39">
        <v>4</v>
      </c>
      <c r="H115" s="41" t="s">
        <v>1530</v>
      </c>
      <c r="I115" s="39" t="s">
        <v>1477</v>
      </c>
    </row>
    <row r="116" spans="1:9">
      <c r="A116" s="39">
        <v>111</v>
      </c>
      <c r="B116" s="41" t="s">
        <v>627</v>
      </c>
      <c r="C116" s="41" t="s">
        <v>571</v>
      </c>
      <c r="D116" s="41" t="s">
        <v>572</v>
      </c>
      <c r="E116" s="230" t="s">
        <v>628</v>
      </c>
      <c r="F116" s="41" t="s">
        <v>629</v>
      </c>
      <c r="G116" s="39">
        <v>4</v>
      </c>
      <c r="H116" s="41" t="s">
        <v>1530</v>
      </c>
      <c r="I116" s="39" t="s">
        <v>1477</v>
      </c>
    </row>
    <row r="117" spans="1:9">
      <c r="A117" s="39">
        <v>112</v>
      </c>
      <c r="B117" s="41" t="s">
        <v>1071</v>
      </c>
      <c r="C117" s="41" t="s">
        <v>571</v>
      </c>
      <c r="D117" s="41" t="s">
        <v>572</v>
      </c>
      <c r="E117" s="230" t="s">
        <v>1199</v>
      </c>
      <c r="F117" s="41" t="s">
        <v>698</v>
      </c>
      <c r="G117" s="39" t="s">
        <v>30</v>
      </c>
      <c r="H117" s="41" t="s">
        <v>1530</v>
      </c>
      <c r="I117" s="39" t="s">
        <v>1477</v>
      </c>
    </row>
    <row r="118" spans="1:9">
      <c r="A118" s="39">
        <v>113</v>
      </c>
      <c r="B118" s="41" t="s">
        <v>696</v>
      </c>
      <c r="C118" s="41" t="s">
        <v>571</v>
      </c>
      <c r="D118" s="41" t="s">
        <v>572</v>
      </c>
      <c r="E118" s="230" t="s">
        <v>1340</v>
      </c>
      <c r="F118" s="41" t="s">
        <v>698</v>
      </c>
      <c r="G118" s="39" t="s">
        <v>30</v>
      </c>
      <c r="H118" s="41" t="s">
        <v>1530</v>
      </c>
      <c r="I118" s="39" t="s">
        <v>1477</v>
      </c>
    </row>
    <row r="119" spans="1:9">
      <c r="A119" s="39">
        <v>114</v>
      </c>
      <c r="B119" s="41" t="s">
        <v>648</v>
      </c>
      <c r="C119" s="41" t="s">
        <v>571</v>
      </c>
      <c r="D119" s="41" t="s">
        <v>572</v>
      </c>
      <c r="E119" s="230" t="s">
        <v>1163</v>
      </c>
      <c r="F119" s="41" t="s">
        <v>650</v>
      </c>
      <c r="G119" s="39" t="s">
        <v>30</v>
      </c>
      <c r="H119" s="41" t="s">
        <v>1530</v>
      </c>
      <c r="I119" s="39" t="s">
        <v>1478</v>
      </c>
    </row>
    <row r="120" spans="1:9">
      <c r="A120" s="39">
        <v>115</v>
      </c>
      <c r="B120" s="41" t="s">
        <v>677</v>
      </c>
      <c r="C120" s="41" t="s">
        <v>571</v>
      </c>
      <c r="D120" s="41" t="s">
        <v>572</v>
      </c>
      <c r="E120" s="230" t="s">
        <v>1176</v>
      </c>
      <c r="F120" s="41" t="s">
        <v>650</v>
      </c>
      <c r="G120" s="39" t="s">
        <v>30</v>
      </c>
      <c r="H120" s="41" t="s">
        <v>1530</v>
      </c>
      <c r="I120" s="39" t="s">
        <v>1478</v>
      </c>
    </row>
    <row r="121" spans="1:9">
      <c r="A121" s="39">
        <v>116</v>
      </c>
      <c r="B121" s="41" t="s">
        <v>679</v>
      </c>
      <c r="C121" s="41" t="s">
        <v>571</v>
      </c>
      <c r="D121" s="41" t="s">
        <v>572</v>
      </c>
      <c r="E121" s="230" t="s">
        <v>1500</v>
      </c>
      <c r="F121" s="41" t="s">
        <v>650</v>
      </c>
      <c r="G121" s="39" t="s">
        <v>30</v>
      </c>
      <c r="H121" s="41" t="s">
        <v>1530</v>
      </c>
      <c r="I121" s="39" t="s">
        <v>1478</v>
      </c>
    </row>
    <row r="122" spans="1:9">
      <c r="A122" s="39">
        <v>117</v>
      </c>
      <c r="B122" s="41" t="s">
        <v>681</v>
      </c>
      <c r="C122" s="41" t="s">
        <v>571</v>
      </c>
      <c r="D122" s="41" t="s">
        <v>572</v>
      </c>
      <c r="E122" s="230" t="s">
        <v>1178</v>
      </c>
      <c r="F122" s="41" t="s">
        <v>650</v>
      </c>
      <c r="G122" s="39" t="s">
        <v>30</v>
      </c>
      <c r="H122" s="41" t="s">
        <v>1530</v>
      </c>
      <c r="I122" s="39" t="s">
        <v>1478</v>
      </c>
    </row>
    <row r="123" spans="1:9">
      <c r="A123" s="39">
        <v>118</v>
      </c>
      <c r="B123" s="41" t="s">
        <v>683</v>
      </c>
      <c r="C123" s="41" t="s">
        <v>571</v>
      </c>
      <c r="D123" s="41" t="s">
        <v>572</v>
      </c>
      <c r="E123" s="230" t="s">
        <v>1179</v>
      </c>
      <c r="F123" s="41" t="s">
        <v>650</v>
      </c>
      <c r="G123" s="39" t="s">
        <v>30</v>
      </c>
      <c r="H123" s="41" t="s">
        <v>1530</v>
      </c>
      <c r="I123" s="39" t="s">
        <v>1478</v>
      </c>
    </row>
    <row r="124" spans="1:9">
      <c r="A124" s="39">
        <v>119</v>
      </c>
      <c r="B124" s="41" t="s">
        <v>685</v>
      </c>
      <c r="C124" s="41" t="s">
        <v>571</v>
      </c>
      <c r="D124" s="41" t="s">
        <v>572</v>
      </c>
      <c r="E124" s="230" t="s">
        <v>1180</v>
      </c>
      <c r="F124" s="41" t="s">
        <v>650</v>
      </c>
      <c r="G124" s="39" t="s">
        <v>30</v>
      </c>
      <c r="H124" s="41" t="s">
        <v>1530</v>
      </c>
      <c r="I124" s="39" t="s">
        <v>1478</v>
      </c>
    </row>
    <row r="125" spans="1:9">
      <c r="A125" s="39">
        <v>120</v>
      </c>
      <c r="B125" s="41" t="s">
        <v>687</v>
      </c>
      <c r="C125" s="41" t="s">
        <v>571</v>
      </c>
      <c r="D125" s="41" t="s">
        <v>572</v>
      </c>
      <c r="E125" s="230" t="s">
        <v>1181</v>
      </c>
      <c r="F125" s="41" t="s">
        <v>650</v>
      </c>
      <c r="G125" s="39" t="s">
        <v>30</v>
      </c>
      <c r="H125" s="41" t="s">
        <v>1530</v>
      </c>
      <c r="I125" s="39" t="s">
        <v>1478</v>
      </c>
    </row>
    <row r="126" spans="1:9">
      <c r="A126" s="39">
        <v>121</v>
      </c>
      <c r="B126" s="41" t="s">
        <v>1041</v>
      </c>
      <c r="C126" s="41" t="s">
        <v>571</v>
      </c>
      <c r="D126" s="41" t="s">
        <v>572</v>
      </c>
      <c r="E126" s="230" t="s">
        <v>1182</v>
      </c>
      <c r="F126" s="41" t="s">
        <v>650</v>
      </c>
      <c r="G126" s="39" t="s">
        <v>30</v>
      </c>
      <c r="H126" s="41" t="s">
        <v>1530</v>
      </c>
      <c r="I126" s="39" t="s">
        <v>1478</v>
      </c>
    </row>
    <row r="127" spans="1:9">
      <c r="A127" s="39">
        <v>122</v>
      </c>
      <c r="B127" s="41" t="s">
        <v>692</v>
      </c>
      <c r="C127" s="41" t="s">
        <v>571</v>
      </c>
      <c r="D127" s="41" t="s">
        <v>572</v>
      </c>
      <c r="E127" s="230" t="s">
        <v>1339</v>
      </c>
      <c r="F127" s="41" t="s">
        <v>378</v>
      </c>
      <c r="G127" s="39" t="s">
        <v>30</v>
      </c>
      <c r="H127" s="41" t="s">
        <v>1530</v>
      </c>
      <c r="I127" s="39" t="s">
        <v>1477</v>
      </c>
    </row>
    <row r="128" spans="1:9">
      <c r="A128" s="39">
        <v>123</v>
      </c>
      <c r="B128" s="41" t="s">
        <v>651</v>
      </c>
      <c r="C128" s="41" t="s">
        <v>571</v>
      </c>
      <c r="D128" s="41" t="s">
        <v>572</v>
      </c>
      <c r="E128" s="230" t="s">
        <v>1164</v>
      </c>
      <c r="F128" s="41" t="s">
        <v>653</v>
      </c>
      <c r="G128" s="39" t="s">
        <v>30</v>
      </c>
      <c r="H128" s="41" t="s">
        <v>1530</v>
      </c>
      <c r="I128" s="39" t="s">
        <v>1477</v>
      </c>
    </row>
    <row r="129" spans="1:9">
      <c r="A129" s="39">
        <v>124</v>
      </c>
      <c r="B129" s="41" t="s">
        <v>654</v>
      </c>
      <c r="C129" s="41" t="s">
        <v>571</v>
      </c>
      <c r="D129" s="41" t="s">
        <v>572</v>
      </c>
      <c r="E129" s="230" t="s">
        <v>1165</v>
      </c>
      <c r="F129" s="41" t="s">
        <v>653</v>
      </c>
      <c r="G129" s="39" t="s">
        <v>30</v>
      </c>
      <c r="H129" s="41" t="s">
        <v>1530</v>
      </c>
      <c r="I129" s="39" t="s">
        <v>1477</v>
      </c>
    </row>
    <row r="130" spans="1:9">
      <c r="A130" s="39">
        <v>125</v>
      </c>
      <c r="B130" s="41" t="s">
        <v>656</v>
      </c>
      <c r="C130" s="41" t="s">
        <v>571</v>
      </c>
      <c r="D130" s="41" t="s">
        <v>572</v>
      </c>
      <c r="E130" s="230" t="s">
        <v>1166</v>
      </c>
      <c r="F130" s="41" t="s">
        <v>653</v>
      </c>
      <c r="G130" s="39" t="s">
        <v>30</v>
      </c>
      <c r="H130" s="41" t="s">
        <v>1530</v>
      </c>
      <c r="I130" s="39" t="s">
        <v>1477</v>
      </c>
    </row>
    <row r="131" spans="1:9">
      <c r="A131" s="39">
        <v>126</v>
      </c>
      <c r="B131" s="41" t="s">
        <v>658</v>
      </c>
      <c r="C131" s="41" t="s">
        <v>571</v>
      </c>
      <c r="D131" s="41" t="s">
        <v>572</v>
      </c>
      <c r="E131" s="230" t="s">
        <v>1167</v>
      </c>
      <c r="F131" s="41" t="s">
        <v>653</v>
      </c>
      <c r="G131" s="39" t="s">
        <v>30</v>
      </c>
      <c r="H131" s="41" t="s">
        <v>1530</v>
      </c>
      <c r="I131" s="39" t="s">
        <v>1477</v>
      </c>
    </row>
    <row r="132" spans="1:9">
      <c r="A132" s="39">
        <v>127</v>
      </c>
      <c r="B132" s="41" t="s">
        <v>660</v>
      </c>
      <c r="C132" s="41" t="s">
        <v>571</v>
      </c>
      <c r="D132" s="41" t="s">
        <v>572</v>
      </c>
      <c r="E132" s="230" t="s">
        <v>1168</v>
      </c>
      <c r="F132" s="41" t="s">
        <v>653</v>
      </c>
      <c r="G132" s="39" t="s">
        <v>30</v>
      </c>
      <c r="H132" s="41" t="s">
        <v>1530</v>
      </c>
      <c r="I132" s="39" t="s">
        <v>1477</v>
      </c>
    </row>
    <row r="133" spans="1:9">
      <c r="A133" s="39">
        <v>128</v>
      </c>
      <c r="B133" s="41" t="s">
        <v>662</v>
      </c>
      <c r="C133" s="41" t="s">
        <v>571</v>
      </c>
      <c r="D133" s="41" t="s">
        <v>572</v>
      </c>
      <c r="E133" s="230" t="s">
        <v>1169</v>
      </c>
      <c r="F133" s="41" t="s">
        <v>653</v>
      </c>
      <c r="G133" s="39" t="s">
        <v>30</v>
      </c>
      <c r="H133" s="41" t="s">
        <v>1530</v>
      </c>
      <c r="I133" s="39" t="s">
        <v>1477</v>
      </c>
    </row>
    <row r="134" spans="1:9">
      <c r="A134" s="39">
        <v>129</v>
      </c>
      <c r="B134" s="41" t="s">
        <v>664</v>
      </c>
      <c r="C134" s="41" t="s">
        <v>571</v>
      </c>
      <c r="D134" s="41" t="s">
        <v>572</v>
      </c>
      <c r="E134" s="230" t="s">
        <v>1170</v>
      </c>
      <c r="F134" s="41" t="s">
        <v>653</v>
      </c>
      <c r="G134" s="39" t="s">
        <v>30</v>
      </c>
      <c r="H134" s="41" t="s">
        <v>1530</v>
      </c>
      <c r="I134" s="39" t="s">
        <v>1477</v>
      </c>
    </row>
    <row r="135" spans="1:9">
      <c r="A135" s="39">
        <v>130</v>
      </c>
      <c r="B135" s="41" t="s">
        <v>666</v>
      </c>
      <c r="C135" s="41" t="s">
        <v>571</v>
      </c>
      <c r="D135" s="41" t="s">
        <v>572</v>
      </c>
      <c r="E135" s="230" t="s">
        <v>1171</v>
      </c>
      <c r="F135" s="41" t="s">
        <v>653</v>
      </c>
      <c r="G135" s="39" t="s">
        <v>30</v>
      </c>
      <c r="H135" s="41" t="s">
        <v>1530</v>
      </c>
      <c r="I135" s="39" t="s">
        <v>1477</v>
      </c>
    </row>
    <row r="136" spans="1:9">
      <c r="A136" s="39">
        <v>131</v>
      </c>
      <c r="B136" s="41" t="s">
        <v>668</v>
      </c>
      <c r="C136" s="41" t="s">
        <v>571</v>
      </c>
      <c r="D136" s="41" t="s">
        <v>572</v>
      </c>
      <c r="E136" s="230" t="s">
        <v>1172</v>
      </c>
      <c r="F136" s="41" t="s">
        <v>653</v>
      </c>
      <c r="G136" s="39" t="s">
        <v>30</v>
      </c>
      <c r="H136" s="41" t="s">
        <v>1530</v>
      </c>
      <c r="I136" s="39" t="s">
        <v>1477</v>
      </c>
    </row>
    <row r="137" spans="1:9">
      <c r="A137" s="39">
        <v>132</v>
      </c>
      <c r="B137" s="41" t="s">
        <v>670</v>
      </c>
      <c r="C137" s="41" t="s">
        <v>571</v>
      </c>
      <c r="D137" s="41" t="s">
        <v>572</v>
      </c>
      <c r="E137" s="230" t="s">
        <v>1173</v>
      </c>
      <c r="F137" s="41" t="s">
        <v>653</v>
      </c>
      <c r="G137" s="39" t="s">
        <v>30</v>
      </c>
      <c r="H137" s="41" t="s">
        <v>1530</v>
      </c>
      <c r="I137" s="39" t="s">
        <v>1477</v>
      </c>
    </row>
    <row r="138" spans="1:9">
      <c r="A138" s="39">
        <v>133</v>
      </c>
      <c r="B138" s="41" t="s">
        <v>672</v>
      </c>
      <c r="C138" s="41" t="s">
        <v>571</v>
      </c>
      <c r="D138" s="41" t="s">
        <v>572</v>
      </c>
      <c r="E138" s="230" t="s">
        <v>1326</v>
      </c>
      <c r="F138" s="41" t="s">
        <v>653</v>
      </c>
      <c r="G138" s="39" t="s">
        <v>30</v>
      </c>
      <c r="H138" s="41" t="s">
        <v>1530</v>
      </c>
      <c r="I138" s="39" t="s">
        <v>1477</v>
      </c>
    </row>
    <row r="139" spans="1:9">
      <c r="A139" s="39">
        <v>134</v>
      </c>
      <c r="B139" s="41" t="s">
        <v>673</v>
      </c>
      <c r="C139" s="41" t="s">
        <v>571</v>
      </c>
      <c r="D139" s="41" t="s">
        <v>572</v>
      </c>
      <c r="E139" s="230" t="s">
        <v>1501</v>
      </c>
      <c r="F139" s="41" t="s">
        <v>653</v>
      </c>
      <c r="G139" s="39" t="s">
        <v>30</v>
      </c>
      <c r="H139" s="41" t="s">
        <v>1530</v>
      </c>
      <c r="I139" s="39" t="s">
        <v>1477</v>
      </c>
    </row>
    <row r="140" spans="1:9">
      <c r="A140" s="39">
        <v>135</v>
      </c>
      <c r="B140" s="41" t="s">
        <v>675</v>
      </c>
      <c r="C140" s="41" t="s">
        <v>571</v>
      </c>
      <c r="D140" s="41" t="s">
        <v>572</v>
      </c>
      <c r="E140" s="230" t="s">
        <v>1175</v>
      </c>
      <c r="F140" s="41" t="s">
        <v>653</v>
      </c>
      <c r="G140" s="39" t="s">
        <v>30</v>
      </c>
      <c r="H140" s="41" t="s">
        <v>1530</v>
      </c>
      <c r="I140" s="39" t="s">
        <v>1477</v>
      </c>
    </row>
    <row r="141" spans="1:9">
      <c r="A141" s="39">
        <v>136</v>
      </c>
      <c r="B141" s="41" t="s">
        <v>689</v>
      </c>
      <c r="C141" s="41" t="s">
        <v>571</v>
      </c>
      <c r="D141" s="41" t="s">
        <v>572</v>
      </c>
      <c r="E141" s="230" t="s">
        <v>690</v>
      </c>
      <c r="F141" s="41" t="s">
        <v>691</v>
      </c>
      <c r="G141" s="39" t="s">
        <v>30</v>
      </c>
      <c r="H141" s="41" t="s">
        <v>1530</v>
      </c>
      <c r="I141" s="39" t="s">
        <v>1477</v>
      </c>
    </row>
    <row r="142" spans="1:9">
      <c r="A142" s="39">
        <v>137</v>
      </c>
      <c r="B142" s="41" t="s">
        <v>694</v>
      </c>
      <c r="C142" s="41" t="s">
        <v>571</v>
      </c>
      <c r="D142" s="41" t="s">
        <v>572</v>
      </c>
      <c r="E142" s="230" t="s">
        <v>1353</v>
      </c>
      <c r="F142" s="41" t="s">
        <v>691</v>
      </c>
      <c r="G142" s="39" t="s">
        <v>30</v>
      </c>
      <c r="H142" s="41" t="s">
        <v>1530</v>
      </c>
      <c r="I142" s="39" t="s">
        <v>1477</v>
      </c>
    </row>
    <row r="143" spans="1:9">
      <c r="A143" s="39">
        <v>138</v>
      </c>
      <c r="B143" s="41" t="s">
        <v>1457</v>
      </c>
      <c r="C143" s="41" t="s">
        <v>571</v>
      </c>
      <c r="D143" s="41" t="s">
        <v>572</v>
      </c>
      <c r="E143" s="230" t="s">
        <v>1458</v>
      </c>
      <c r="F143" s="41" t="s">
        <v>1454</v>
      </c>
      <c r="G143" s="39" t="s">
        <v>30</v>
      </c>
      <c r="H143" s="41" t="s">
        <v>1530</v>
      </c>
      <c r="I143" s="39" t="s">
        <v>1478</v>
      </c>
    </row>
    <row r="144" spans="1:9">
      <c r="A144" s="39">
        <v>139</v>
      </c>
      <c r="B144" s="41" t="s">
        <v>1459</v>
      </c>
      <c r="C144" s="41" t="s">
        <v>571</v>
      </c>
      <c r="D144" s="41" t="s">
        <v>572</v>
      </c>
      <c r="E144" s="230" t="s">
        <v>1460</v>
      </c>
      <c r="F144" s="41" t="s">
        <v>1455</v>
      </c>
      <c r="G144" s="39" t="s">
        <v>30</v>
      </c>
      <c r="H144" s="41" t="s">
        <v>1530</v>
      </c>
      <c r="I144" s="39" t="s">
        <v>1478</v>
      </c>
    </row>
    <row r="145" spans="1:9">
      <c r="A145" s="39">
        <v>140</v>
      </c>
      <c r="B145" s="41" t="s">
        <v>971</v>
      </c>
      <c r="C145" s="41" t="s">
        <v>969</v>
      </c>
      <c r="D145" s="41" t="s">
        <v>970</v>
      </c>
      <c r="E145" s="230" t="s">
        <v>972</v>
      </c>
      <c r="F145" s="41" t="s">
        <v>973</v>
      </c>
      <c r="G145" s="39">
        <v>2</v>
      </c>
      <c r="H145" s="41" t="s">
        <v>1531</v>
      </c>
      <c r="I145" s="39" t="s">
        <v>1477</v>
      </c>
    </row>
    <row r="146" spans="1:9">
      <c r="A146" s="39">
        <v>141</v>
      </c>
      <c r="B146" s="41" t="s">
        <v>701</v>
      </c>
      <c r="C146" s="41" t="s">
        <v>699</v>
      </c>
      <c r="D146" s="41" t="s">
        <v>700</v>
      </c>
      <c r="E146" s="230" t="s">
        <v>702</v>
      </c>
      <c r="F146" s="41" t="s">
        <v>703</v>
      </c>
      <c r="G146" s="39">
        <v>2</v>
      </c>
      <c r="H146" s="41" t="s">
        <v>1531</v>
      </c>
      <c r="I146" s="39" t="s">
        <v>1477</v>
      </c>
    </row>
    <row r="147" spans="1:9">
      <c r="A147" s="39">
        <v>142</v>
      </c>
      <c r="B147" s="41" t="s">
        <v>704</v>
      </c>
      <c r="C147" s="41" t="s">
        <v>699</v>
      </c>
      <c r="D147" s="41" t="s">
        <v>700</v>
      </c>
      <c r="E147" s="230" t="s">
        <v>705</v>
      </c>
      <c r="F147" s="41" t="s">
        <v>706</v>
      </c>
      <c r="G147" s="39">
        <v>2</v>
      </c>
      <c r="H147" s="41" t="s">
        <v>1531</v>
      </c>
      <c r="I147" s="39" t="s">
        <v>1477</v>
      </c>
    </row>
    <row r="148" spans="1:9">
      <c r="A148" s="39">
        <v>143</v>
      </c>
      <c r="B148" s="41" t="s">
        <v>707</v>
      </c>
      <c r="C148" s="41" t="s">
        <v>699</v>
      </c>
      <c r="D148" s="41" t="s">
        <v>700</v>
      </c>
      <c r="E148" s="230" t="s">
        <v>708</v>
      </c>
      <c r="F148" s="41" t="s">
        <v>709</v>
      </c>
      <c r="G148" s="39">
        <v>4</v>
      </c>
      <c r="H148" s="41" t="s">
        <v>1530</v>
      </c>
      <c r="I148" s="39" t="s">
        <v>1477</v>
      </c>
    </row>
    <row r="149" spans="1:9">
      <c r="A149" s="39">
        <v>144</v>
      </c>
      <c r="B149" s="41" t="s">
        <v>710</v>
      </c>
      <c r="C149" s="41" t="s">
        <v>699</v>
      </c>
      <c r="D149" s="41" t="s">
        <v>700</v>
      </c>
      <c r="E149" s="230" t="s">
        <v>711</v>
      </c>
      <c r="F149" s="41" t="s">
        <v>712</v>
      </c>
      <c r="G149" s="39">
        <v>4</v>
      </c>
      <c r="H149" s="41" t="s">
        <v>1530</v>
      </c>
      <c r="I149" s="39" t="s">
        <v>1477</v>
      </c>
    </row>
    <row r="150" spans="1:9">
      <c r="A150" s="39">
        <v>145</v>
      </c>
      <c r="B150" s="41" t="s">
        <v>713</v>
      </c>
      <c r="C150" s="41" t="s">
        <v>699</v>
      </c>
      <c r="D150" s="41" t="s">
        <v>700</v>
      </c>
      <c r="E150" s="230" t="s">
        <v>714</v>
      </c>
      <c r="F150" s="41" t="s">
        <v>715</v>
      </c>
      <c r="G150" s="39">
        <v>4</v>
      </c>
      <c r="H150" s="41" t="s">
        <v>1530</v>
      </c>
      <c r="I150" s="39" t="s">
        <v>1477</v>
      </c>
    </row>
    <row r="151" spans="1:9">
      <c r="A151" s="39">
        <v>146</v>
      </c>
      <c r="B151" s="41" t="s">
        <v>1312</v>
      </c>
      <c r="C151" s="41" t="s">
        <v>699</v>
      </c>
      <c r="D151" s="41" t="s">
        <v>700</v>
      </c>
      <c r="E151" s="230" t="s">
        <v>1313</v>
      </c>
      <c r="F151" s="41" t="s">
        <v>1289</v>
      </c>
      <c r="G151" s="39">
        <v>4</v>
      </c>
      <c r="H151" s="41" t="s">
        <v>1530</v>
      </c>
      <c r="I151" s="39" t="s">
        <v>1477</v>
      </c>
    </row>
    <row r="152" spans="1:9">
      <c r="A152" s="39">
        <v>147</v>
      </c>
      <c r="B152" s="41" t="s">
        <v>719</v>
      </c>
      <c r="C152" s="41" t="s">
        <v>699</v>
      </c>
      <c r="D152" s="41" t="s">
        <v>700</v>
      </c>
      <c r="E152" s="230" t="s">
        <v>720</v>
      </c>
      <c r="F152" s="41" t="s">
        <v>721</v>
      </c>
      <c r="G152" s="39">
        <v>4</v>
      </c>
      <c r="H152" s="41" t="s">
        <v>1530</v>
      </c>
      <c r="I152" s="39" t="s">
        <v>1477</v>
      </c>
    </row>
    <row r="153" spans="1:9">
      <c r="A153" s="39">
        <v>148</v>
      </c>
      <c r="B153" s="41" t="s">
        <v>722</v>
      </c>
      <c r="C153" s="41" t="s">
        <v>699</v>
      </c>
      <c r="D153" s="41" t="s">
        <v>700</v>
      </c>
      <c r="E153" s="230" t="s">
        <v>723</v>
      </c>
      <c r="F153" s="41" t="s">
        <v>724</v>
      </c>
      <c r="G153" s="39">
        <v>4</v>
      </c>
      <c r="H153" s="41" t="s">
        <v>1530</v>
      </c>
      <c r="I153" s="39" t="s">
        <v>1477</v>
      </c>
    </row>
    <row r="154" spans="1:9">
      <c r="A154" s="39">
        <v>149</v>
      </c>
      <c r="B154" s="41" t="s">
        <v>728</v>
      </c>
      <c r="C154" s="41" t="s">
        <v>699</v>
      </c>
      <c r="D154" s="41" t="s">
        <v>700</v>
      </c>
      <c r="E154" s="230" t="s">
        <v>729</v>
      </c>
      <c r="F154" s="41" t="s">
        <v>730</v>
      </c>
      <c r="G154" s="39">
        <v>4</v>
      </c>
      <c r="H154" s="41" t="s">
        <v>1530</v>
      </c>
      <c r="I154" s="39" t="s">
        <v>1477</v>
      </c>
    </row>
    <row r="155" spans="1:9">
      <c r="A155" s="39">
        <v>150</v>
      </c>
      <c r="B155" s="41" t="s">
        <v>716</v>
      </c>
      <c r="C155" s="41" t="s">
        <v>699</v>
      </c>
      <c r="D155" s="41" t="s">
        <v>700</v>
      </c>
      <c r="E155" s="230" t="s">
        <v>717</v>
      </c>
      <c r="F155" s="41" t="s">
        <v>718</v>
      </c>
      <c r="G155" s="39">
        <v>4</v>
      </c>
      <c r="H155" s="41" t="s">
        <v>1530</v>
      </c>
      <c r="I155" s="39" t="s">
        <v>1477</v>
      </c>
    </row>
    <row r="156" spans="1:9">
      <c r="A156" s="39">
        <v>151</v>
      </c>
      <c r="B156" s="41" t="s">
        <v>725</v>
      </c>
      <c r="C156" s="41" t="s">
        <v>699</v>
      </c>
      <c r="D156" s="41" t="s">
        <v>700</v>
      </c>
      <c r="E156" s="230" t="s">
        <v>726</v>
      </c>
      <c r="F156" s="41" t="s">
        <v>727</v>
      </c>
      <c r="G156" s="39">
        <v>4</v>
      </c>
      <c r="H156" s="41" t="s">
        <v>1530</v>
      </c>
      <c r="I156" s="39" t="s">
        <v>1477</v>
      </c>
    </row>
    <row r="157" spans="1:9">
      <c r="A157" s="39">
        <v>152</v>
      </c>
      <c r="B157" s="41" t="s">
        <v>1066</v>
      </c>
      <c r="C157" s="41" t="s">
        <v>699</v>
      </c>
      <c r="D157" s="41" t="s">
        <v>700</v>
      </c>
      <c r="E157" s="230" t="s">
        <v>1184</v>
      </c>
      <c r="F157" s="41" t="s">
        <v>1061</v>
      </c>
      <c r="G157" s="39" t="s">
        <v>30</v>
      </c>
      <c r="H157" s="41" t="s">
        <v>1530</v>
      </c>
      <c r="I157" s="39" t="s">
        <v>1477</v>
      </c>
    </row>
    <row r="158" spans="1:9">
      <c r="A158" s="39">
        <v>153</v>
      </c>
      <c r="B158" s="41" t="s">
        <v>740</v>
      </c>
      <c r="C158" s="41" t="s">
        <v>699</v>
      </c>
      <c r="D158" s="41" t="s">
        <v>700</v>
      </c>
      <c r="E158" s="230" t="s">
        <v>1343</v>
      </c>
      <c r="F158" s="41" t="s">
        <v>742</v>
      </c>
      <c r="G158" s="39" t="s">
        <v>30</v>
      </c>
      <c r="H158" s="41" t="s">
        <v>1530</v>
      </c>
      <c r="I158" s="39" t="s">
        <v>1477</v>
      </c>
    </row>
    <row r="159" spans="1:9">
      <c r="A159" s="39">
        <v>154</v>
      </c>
      <c r="B159" s="41" t="s">
        <v>731</v>
      </c>
      <c r="C159" s="41" t="s">
        <v>699</v>
      </c>
      <c r="D159" s="41" t="s">
        <v>700</v>
      </c>
      <c r="E159" s="230" t="s">
        <v>1502</v>
      </c>
      <c r="F159" s="41" t="s">
        <v>733</v>
      </c>
      <c r="G159" s="39" t="s">
        <v>30</v>
      </c>
      <c r="H159" s="41" t="s">
        <v>1530</v>
      </c>
      <c r="I159" s="39" t="s">
        <v>1477</v>
      </c>
    </row>
    <row r="160" spans="1:9">
      <c r="A160" s="39">
        <v>155</v>
      </c>
      <c r="B160" s="41" t="s">
        <v>1304</v>
      </c>
      <c r="C160" s="41" t="s">
        <v>699</v>
      </c>
      <c r="D160" s="41" t="s">
        <v>700</v>
      </c>
      <c r="E160" s="230" t="s">
        <v>1344</v>
      </c>
      <c r="F160" s="41" t="s">
        <v>733</v>
      </c>
      <c r="G160" s="39" t="s">
        <v>30</v>
      </c>
      <c r="H160" s="41" t="s">
        <v>1530</v>
      </c>
      <c r="I160" s="39" t="s">
        <v>1477</v>
      </c>
    </row>
    <row r="161" spans="1:9">
      <c r="A161" s="39">
        <v>156</v>
      </c>
      <c r="B161" s="41" t="s">
        <v>734</v>
      </c>
      <c r="C161" s="41" t="s">
        <v>699</v>
      </c>
      <c r="D161" s="41" t="s">
        <v>700</v>
      </c>
      <c r="E161" s="230" t="s">
        <v>1341</v>
      </c>
      <c r="F161" s="41" t="s">
        <v>736</v>
      </c>
      <c r="G161" s="39" t="s">
        <v>30</v>
      </c>
      <c r="H161" s="41" t="s">
        <v>1530</v>
      </c>
      <c r="I161" s="39" t="s">
        <v>1477</v>
      </c>
    </row>
    <row r="162" spans="1:9">
      <c r="A162" s="39">
        <v>157</v>
      </c>
      <c r="B162" s="41" t="s">
        <v>743</v>
      </c>
      <c r="C162" s="41" t="s">
        <v>699</v>
      </c>
      <c r="D162" s="41" t="s">
        <v>700</v>
      </c>
      <c r="E162" s="230" t="s">
        <v>1345</v>
      </c>
      <c r="F162" s="41" t="s">
        <v>736</v>
      </c>
      <c r="G162" s="39" t="s">
        <v>30</v>
      </c>
      <c r="H162" s="41" t="s">
        <v>1530</v>
      </c>
      <c r="I162" s="39" t="s">
        <v>1477</v>
      </c>
    </row>
    <row r="163" spans="1:9">
      <c r="A163" s="39">
        <v>158</v>
      </c>
      <c r="B163" s="41" t="s">
        <v>737</v>
      </c>
      <c r="C163" s="41" t="s">
        <v>699</v>
      </c>
      <c r="D163" s="41" t="s">
        <v>700</v>
      </c>
      <c r="E163" s="230" t="s">
        <v>1342</v>
      </c>
      <c r="F163" s="41" t="s">
        <v>739</v>
      </c>
      <c r="G163" s="39" t="s">
        <v>30</v>
      </c>
      <c r="H163" s="41" t="s">
        <v>1530</v>
      </c>
      <c r="I163" s="39" t="s">
        <v>1477</v>
      </c>
    </row>
    <row r="164" spans="1:9">
      <c r="A164" s="39">
        <v>159</v>
      </c>
      <c r="B164" s="41" t="s">
        <v>776</v>
      </c>
      <c r="C164" s="41" t="s">
        <v>774</v>
      </c>
      <c r="D164" s="41" t="s">
        <v>775</v>
      </c>
      <c r="E164" s="230" t="s">
        <v>777</v>
      </c>
      <c r="F164" s="41" t="s">
        <v>778</v>
      </c>
      <c r="G164" s="39">
        <v>2</v>
      </c>
      <c r="H164" s="41" t="s">
        <v>1531</v>
      </c>
      <c r="I164" s="39" t="s">
        <v>1477</v>
      </c>
    </row>
    <row r="165" spans="1:9">
      <c r="A165" s="39">
        <v>160</v>
      </c>
      <c r="B165" s="41" t="s">
        <v>782</v>
      </c>
      <c r="C165" s="41" t="s">
        <v>774</v>
      </c>
      <c r="D165" s="41" t="s">
        <v>775</v>
      </c>
      <c r="E165" s="230" t="s">
        <v>783</v>
      </c>
      <c r="F165" s="41" t="s">
        <v>784</v>
      </c>
      <c r="G165" s="39">
        <v>2</v>
      </c>
      <c r="H165" s="41" t="s">
        <v>1531</v>
      </c>
      <c r="I165" s="39" t="s">
        <v>1477</v>
      </c>
    </row>
    <row r="166" spans="1:9">
      <c r="A166" s="39">
        <v>161</v>
      </c>
      <c r="B166" s="41" t="s">
        <v>785</v>
      </c>
      <c r="C166" s="41" t="s">
        <v>774</v>
      </c>
      <c r="D166" s="41" t="s">
        <v>775</v>
      </c>
      <c r="E166" s="230" t="s">
        <v>786</v>
      </c>
      <c r="F166" s="41" t="s">
        <v>787</v>
      </c>
      <c r="G166" s="39">
        <v>2</v>
      </c>
      <c r="H166" s="41" t="s">
        <v>1531</v>
      </c>
      <c r="I166" s="39" t="s">
        <v>1477</v>
      </c>
    </row>
    <row r="167" spans="1:9">
      <c r="A167" s="39">
        <v>162</v>
      </c>
      <c r="B167" s="41" t="s">
        <v>788</v>
      </c>
      <c r="C167" s="41" t="s">
        <v>774</v>
      </c>
      <c r="D167" s="41" t="s">
        <v>775</v>
      </c>
      <c r="E167" s="230" t="s">
        <v>789</v>
      </c>
      <c r="F167" s="41" t="s">
        <v>790</v>
      </c>
      <c r="G167" s="39">
        <v>2</v>
      </c>
      <c r="H167" s="41" t="s">
        <v>1531</v>
      </c>
      <c r="I167" s="39" t="s">
        <v>1477</v>
      </c>
    </row>
    <row r="168" spans="1:9">
      <c r="A168" s="39">
        <v>163</v>
      </c>
      <c r="B168" s="41" t="s">
        <v>821</v>
      </c>
      <c r="C168" s="41" t="s">
        <v>774</v>
      </c>
      <c r="D168" s="41" t="s">
        <v>775</v>
      </c>
      <c r="E168" s="230" t="s">
        <v>822</v>
      </c>
      <c r="F168" s="41" t="s">
        <v>823</v>
      </c>
      <c r="G168" s="39">
        <v>2</v>
      </c>
      <c r="H168" s="41" t="s">
        <v>1531</v>
      </c>
      <c r="I168" s="39" t="s">
        <v>1477</v>
      </c>
    </row>
    <row r="169" spans="1:9">
      <c r="A169" s="39">
        <v>164</v>
      </c>
      <c r="B169" s="41" t="s">
        <v>794</v>
      </c>
      <c r="C169" s="41" t="s">
        <v>774</v>
      </c>
      <c r="D169" s="41" t="s">
        <v>775</v>
      </c>
      <c r="E169" s="230" t="s">
        <v>795</v>
      </c>
      <c r="F169" s="41" t="s">
        <v>796</v>
      </c>
      <c r="G169" s="39">
        <v>3</v>
      </c>
      <c r="H169" s="41" t="s">
        <v>1532</v>
      </c>
      <c r="I169" s="39" t="s">
        <v>1477</v>
      </c>
    </row>
    <row r="170" spans="1:9">
      <c r="A170" s="39">
        <v>165</v>
      </c>
      <c r="B170" s="41" t="s">
        <v>812</v>
      </c>
      <c r="C170" s="41" t="s">
        <v>774</v>
      </c>
      <c r="D170" s="41" t="s">
        <v>775</v>
      </c>
      <c r="E170" s="230" t="s">
        <v>813</v>
      </c>
      <c r="F170" s="41" t="s">
        <v>814</v>
      </c>
      <c r="G170" s="39">
        <v>2</v>
      </c>
      <c r="H170" s="41" t="s">
        <v>1531</v>
      </c>
      <c r="I170" s="39" t="s">
        <v>1477</v>
      </c>
    </row>
    <row r="171" spans="1:9">
      <c r="A171" s="39">
        <v>166</v>
      </c>
      <c r="B171" s="41" t="s">
        <v>830</v>
      </c>
      <c r="C171" s="41" t="s">
        <v>774</v>
      </c>
      <c r="D171" s="41" t="s">
        <v>775</v>
      </c>
      <c r="E171" s="230" t="s">
        <v>1185</v>
      </c>
      <c r="F171" s="41" t="s">
        <v>832</v>
      </c>
      <c r="G171" s="39">
        <v>2</v>
      </c>
      <c r="H171" s="41" t="s">
        <v>1531</v>
      </c>
      <c r="I171" s="39" t="s">
        <v>1477</v>
      </c>
    </row>
    <row r="172" spans="1:9">
      <c r="A172" s="39">
        <v>167</v>
      </c>
      <c r="B172" s="41" t="s">
        <v>791</v>
      </c>
      <c r="C172" s="41" t="s">
        <v>774</v>
      </c>
      <c r="D172" s="41" t="s">
        <v>775</v>
      </c>
      <c r="E172" s="230" t="s">
        <v>792</v>
      </c>
      <c r="F172" s="41" t="s">
        <v>793</v>
      </c>
      <c r="G172" s="39">
        <v>4</v>
      </c>
      <c r="H172" s="41" t="s">
        <v>1530</v>
      </c>
      <c r="I172" s="39" t="s">
        <v>1477</v>
      </c>
    </row>
    <row r="173" spans="1:9">
      <c r="A173" s="39">
        <v>168</v>
      </c>
      <c r="B173" s="41" t="s">
        <v>797</v>
      </c>
      <c r="C173" s="41" t="s">
        <v>774</v>
      </c>
      <c r="D173" s="41" t="s">
        <v>775</v>
      </c>
      <c r="E173" s="230" t="s">
        <v>798</v>
      </c>
      <c r="F173" s="41" t="s">
        <v>799</v>
      </c>
      <c r="G173" s="39">
        <v>3</v>
      </c>
      <c r="H173" s="41" t="s">
        <v>1532</v>
      </c>
      <c r="I173" s="39" t="s">
        <v>1477</v>
      </c>
    </row>
    <row r="174" spans="1:9">
      <c r="A174" s="39">
        <v>169</v>
      </c>
      <c r="B174" s="41" t="s">
        <v>803</v>
      </c>
      <c r="C174" s="41" t="s">
        <v>774</v>
      </c>
      <c r="D174" s="41" t="s">
        <v>775</v>
      </c>
      <c r="E174" s="230" t="s">
        <v>804</v>
      </c>
      <c r="F174" s="41" t="s">
        <v>805</v>
      </c>
      <c r="G174" s="39">
        <v>3</v>
      </c>
      <c r="H174" s="41" t="s">
        <v>1532</v>
      </c>
      <c r="I174" s="39" t="s">
        <v>1477</v>
      </c>
    </row>
    <row r="175" spans="1:9">
      <c r="A175" s="39">
        <v>170</v>
      </c>
      <c r="B175" s="41" t="s">
        <v>818</v>
      </c>
      <c r="C175" s="41" t="s">
        <v>774</v>
      </c>
      <c r="D175" s="41" t="s">
        <v>775</v>
      </c>
      <c r="E175" s="230" t="s">
        <v>819</v>
      </c>
      <c r="F175" s="41" t="s">
        <v>820</v>
      </c>
      <c r="G175" s="39">
        <v>3</v>
      </c>
      <c r="H175" s="41" t="s">
        <v>1532</v>
      </c>
      <c r="I175" s="39" t="s">
        <v>1477</v>
      </c>
    </row>
    <row r="176" spans="1:9">
      <c r="A176" s="39">
        <v>171</v>
      </c>
      <c r="B176" s="41" t="s">
        <v>779</v>
      </c>
      <c r="C176" s="41" t="s">
        <v>774</v>
      </c>
      <c r="D176" s="41" t="s">
        <v>775</v>
      </c>
      <c r="E176" s="230" t="s">
        <v>780</v>
      </c>
      <c r="F176" s="41" t="s">
        <v>781</v>
      </c>
      <c r="G176" s="39">
        <v>4</v>
      </c>
      <c r="H176" s="41" t="s">
        <v>1530</v>
      </c>
      <c r="I176" s="39" t="s">
        <v>1477</v>
      </c>
    </row>
    <row r="177" spans="1:9">
      <c r="A177" s="39">
        <v>172</v>
      </c>
      <c r="B177" s="41" t="s">
        <v>800</v>
      </c>
      <c r="C177" s="41" t="s">
        <v>774</v>
      </c>
      <c r="D177" s="41" t="s">
        <v>775</v>
      </c>
      <c r="E177" s="230" t="s">
        <v>801</v>
      </c>
      <c r="F177" s="41" t="s">
        <v>802</v>
      </c>
      <c r="G177" s="39">
        <v>4</v>
      </c>
      <c r="H177" s="41" t="s">
        <v>1530</v>
      </c>
      <c r="I177" s="39" t="s">
        <v>1477</v>
      </c>
    </row>
    <row r="178" spans="1:9">
      <c r="A178" s="39">
        <v>173</v>
      </c>
      <c r="B178" s="41" t="s">
        <v>809</v>
      </c>
      <c r="C178" s="41" t="s">
        <v>774</v>
      </c>
      <c r="D178" s="41" t="s">
        <v>775</v>
      </c>
      <c r="E178" s="230" t="s">
        <v>810</v>
      </c>
      <c r="F178" s="41" t="s">
        <v>811</v>
      </c>
      <c r="G178" s="39">
        <v>4</v>
      </c>
      <c r="H178" s="41" t="s">
        <v>1530</v>
      </c>
      <c r="I178" s="39" t="s">
        <v>1477</v>
      </c>
    </row>
    <row r="179" spans="1:9">
      <c r="A179" s="39">
        <v>174</v>
      </c>
      <c r="B179" s="41" t="s">
        <v>827</v>
      </c>
      <c r="C179" s="41" t="s">
        <v>774</v>
      </c>
      <c r="D179" s="41" t="s">
        <v>775</v>
      </c>
      <c r="E179" s="230" t="s">
        <v>828</v>
      </c>
      <c r="F179" s="41" t="s">
        <v>829</v>
      </c>
      <c r="G179" s="39">
        <v>4</v>
      </c>
      <c r="H179" s="41" t="s">
        <v>1530</v>
      </c>
      <c r="I179" s="39" t="s">
        <v>1477</v>
      </c>
    </row>
    <row r="180" spans="1:9">
      <c r="A180" s="39">
        <v>175</v>
      </c>
      <c r="B180" s="41" t="s">
        <v>836</v>
      </c>
      <c r="C180" s="41" t="s">
        <v>774</v>
      </c>
      <c r="D180" s="41" t="s">
        <v>775</v>
      </c>
      <c r="E180" s="230" t="s">
        <v>837</v>
      </c>
      <c r="F180" s="41" t="s">
        <v>838</v>
      </c>
      <c r="G180" s="39">
        <v>4</v>
      </c>
      <c r="H180" s="41" t="s">
        <v>1530</v>
      </c>
      <c r="I180" s="39" t="s">
        <v>1477</v>
      </c>
    </row>
    <row r="181" spans="1:9">
      <c r="A181" s="39">
        <v>176</v>
      </c>
      <c r="B181" s="41" t="s">
        <v>806</v>
      </c>
      <c r="C181" s="41" t="s">
        <v>774</v>
      </c>
      <c r="D181" s="41" t="s">
        <v>775</v>
      </c>
      <c r="E181" s="230" t="s">
        <v>807</v>
      </c>
      <c r="F181" s="41" t="s">
        <v>808</v>
      </c>
      <c r="G181" s="39">
        <v>4</v>
      </c>
      <c r="H181" s="41" t="s">
        <v>1530</v>
      </c>
      <c r="I181" s="39" t="s">
        <v>1477</v>
      </c>
    </row>
    <row r="182" spans="1:9">
      <c r="A182" s="39">
        <v>177</v>
      </c>
      <c r="B182" s="41" t="s">
        <v>815</v>
      </c>
      <c r="C182" s="41" t="s">
        <v>774</v>
      </c>
      <c r="D182" s="41" t="s">
        <v>775</v>
      </c>
      <c r="E182" s="230" t="s">
        <v>816</v>
      </c>
      <c r="F182" s="41" t="s">
        <v>817</v>
      </c>
      <c r="G182" s="39">
        <v>4</v>
      </c>
      <c r="H182" s="41" t="s">
        <v>1530</v>
      </c>
      <c r="I182" s="39" t="s">
        <v>1477</v>
      </c>
    </row>
    <row r="183" spans="1:9">
      <c r="A183" s="39">
        <v>178</v>
      </c>
      <c r="B183" s="41" t="s">
        <v>824</v>
      </c>
      <c r="C183" s="41" t="s">
        <v>774</v>
      </c>
      <c r="D183" s="41" t="s">
        <v>775</v>
      </c>
      <c r="E183" s="230" t="s">
        <v>825</v>
      </c>
      <c r="F183" s="41" t="s">
        <v>826</v>
      </c>
      <c r="G183" s="39">
        <v>4</v>
      </c>
      <c r="H183" s="41" t="s">
        <v>1530</v>
      </c>
      <c r="I183" s="39" t="s">
        <v>1477</v>
      </c>
    </row>
    <row r="184" spans="1:9">
      <c r="A184" s="39">
        <v>179</v>
      </c>
      <c r="B184" s="41" t="s">
        <v>833</v>
      </c>
      <c r="C184" s="41" t="s">
        <v>774</v>
      </c>
      <c r="D184" s="41" t="s">
        <v>775</v>
      </c>
      <c r="E184" s="230" t="s">
        <v>834</v>
      </c>
      <c r="F184" s="41" t="s">
        <v>835</v>
      </c>
      <c r="G184" s="39">
        <v>4</v>
      </c>
      <c r="H184" s="41" t="s">
        <v>1530</v>
      </c>
      <c r="I184" s="39" t="s">
        <v>1477</v>
      </c>
    </row>
    <row r="185" spans="1:9">
      <c r="A185" s="39">
        <v>180</v>
      </c>
      <c r="B185" s="41" t="s">
        <v>839</v>
      </c>
      <c r="C185" s="41" t="s">
        <v>774</v>
      </c>
      <c r="D185" s="41" t="s">
        <v>775</v>
      </c>
      <c r="E185" s="230" t="s">
        <v>840</v>
      </c>
      <c r="F185" s="41" t="s">
        <v>841</v>
      </c>
      <c r="G185" s="39">
        <v>4</v>
      </c>
      <c r="H185" s="41" t="s">
        <v>1530</v>
      </c>
      <c r="I185" s="39" t="s">
        <v>1477</v>
      </c>
    </row>
    <row r="186" spans="1:9">
      <c r="A186" s="39">
        <v>181</v>
      </c>
      <c r="B186" s="41" t="s">
        <v>845</v>
      </c>
      <c r="C186" s="41" t="s">
        <v>774</v>
      </c>
      <c r="D186" s="41" t="s">
        <v>775</v>
      </c>
      <c r="E186" s="230" t="s">
        <v>1186</v>
      </c>
      <c r="F186" s="41" t="s">
        <v>847</v>
      </c>
      <c r="G186" s="39" t="s">
        <v>30</v>
      </c>
      <c r="H186" s="41" t="s">
        <v>1530</v>
      </c>
      <c r="I186" s="39" t="s">
        <v>1477</v>
      </c>
    </row>
    <row r="187" spans="1:9">
      <c r="A187" s="39">
        <v>182</v>
      </c>
      <c r="B187" s="41" t="s">
        <v>848</v>
      </c>
      <c r="C187" s="41" t="s">
        <v>774</v>
      </c>
      <c r="D187" s="41" t="s">
        <v>775</v>
      </c>
      <c r="E187" s="230" t="s">
        <v>1187</v>
      </c>
      <c r="F187" s="41" t="s">
        <v>850</v>
      </c>
      <c r="G187" s="39" t="s">
        <v>30</v>
      </c>
      <c r="H187" s="41" t="s">
        <v>1530</v>
      </c>
      <c r="I187" s="39" t="s">
        <v>1477</v>
      </c>
    </row>
    <row r="188" spans="1:9">
      <c r="A188" s="39">
        <v>183</v>
      </c>
      <c r="B188" s="41" t="s">
        <v>857</v>
      </c>
      <c r="C188" s="41" t="s">
        <v>774</v>
      </c>
      <c r="D188" s="41" t="s">
        <v>775</v>
      </c>
      <c r="E188" s="230" t="s">
        <v>1190</v>
      </c>
      <c r="F188" s="41" t="s">
        <v>850</v>
      </c>
      <c r="G188" s="39" t="s">
        <v>30</v>
      </c>
      <c r="H188" s="41" t="s">
        <v>1530</v>
      </c>
      <c r="I188" s="39" t="s">
        <v>1477</v>
      </c>
    </row>
    <row r="189" spans="1:9">
      <c r="A189" s="39">
        <v>184</v>
      </c>
      <c r="B189" s="41" t="s">
        <v>842</v>
      </c>
      <c r="C189" s="41" t="s">
        <v>774</v>
      </c>
      <c r="D189" s="41" t="s">
        <v>775</v>
      </c>
      <c r="E189" s="230" t="s">
        <v>1346</v>
      </c>
      <c r="F189" s="41" t="s">
        <v>844</v>
      </c>
      <c r="G189" s="39" t="s">
        <v>30</v>
      </c>
      <c r="H189" s="41" t="s">
        <v>1530</v>
      </c>
      <c r="I189" s="39" t="s">
        <v>1477</v>
      </c>
    </row>
    <row r="190" spans="1:9">
      <c r="A190" s="39">
        <v>185</v>
      </c>
      <c r="B190" s="41" t="s">
        <v>854</v>
      </c>
      <c r="C190" s="41" t="s">
        <v>774</v>
      </c>
      <c r="D190" s="41" t="s">
        <v>775</v>
      </c>
      <c r="E190" s="230" t="s">
        <v>1189</v>
      </c>
      <c r="F190" s="41" t="s">
        <v>856</v>
      </c>
      <c r="G190" s="39" t="s">
        <v>30</v>
      </c>
      <c r="H190" s="41" t="s">
        <v>1530</v>
      </c>
      <c r="I190" s="39" t="s">
        <v>1477</v>
      </c>
    </row>
    <row r="191" spans="1:9">
      <c r="A191" s="39">
        <v>186</v>
      </c>
      <c r="B191" s="41" t="s">
        <v>851</v>
      </c>
      <c r="C191" s="41" t="s">
        <v>774</v>
      </c>
      <c r="D191" s="41" t="s">
        <v>775</v>
      </c>
      <c r="E191" s="230" t="s">
        <v>1188</v>
      </c>
      <c r="F191" s="41" t="s">
        <v>853</v>
      </c>
      <c r="G191" s="39" t="s">
        <v>30</v>
      </c>
      <c r="H191" s="41" t="s">
        <v>1530</v>
      </c>
      <c r="I191" s="39" t="s">
        <v>1477</v>
      </c>
    </row>
    <row r="192" spans="1:9">
      <c r="A192" s="39">
        <v>187</v>
      </c>
      <c r="B192" s="41" t="s">
        <v>859</v>
      </c>
      <c r="C192" s="41" t="s">
        <v>774</v>
      </c>
      <c r="D192" s="41" t="s">
        <v>775</v>
      </c>
      <c r="E192" s="230" t="s">
        <v>1191</v>
      </c>
      <c r="F192" s="41" t="s">
        <v>861</v>
      </c>
      <c r="G192" s="39" t="s">
        <v>30</v>
      </c>
      <c r="H192" s="41" t="s">
        <v>1530</v>
      </c>
      <c r="I192" s="39" t="s">
        <v>1477</v>
      </c>
    </row>
    <row r="193" spans="1:9">
      <c r="A193" s="39">
        <v>188</v>
      </c>
      <c r="B193" s="41" t="s">
        <v>862</v>
      </c>
      <c r="C193" s="41" t="s">
        <v>774</v>
      </c>
      <c r="D193" s="41" t="s">
        <v>775</v>
      </c>
      <c r="E193" s="230" t="s">
        <v>1192</v>
      </c>
      <c r="F193" s="41" t="s">
        <v>864</v>
      </c>
      <c r="G193" s="39" t="s">
        <v>30</v>
      </c>
      <c r="H193" s="41" t="s">
        <v>1530</v>
      </c>
      <c r="I193" s="39" t="s">
        <v>1477</v>
      </c>
    </row>
    <row r="194" spans="1:9">
      <c r="A194" s="39">
        <v>189</v>
      </c>
      <c r="B194" s="41" t="s">
        <v>932</v>
      </c>
      <c r="C194" s="41" t="s">
        <v>930</v>
      </c>
      <c r="D194" s="41" t="s">
        <v>931</v>
      </c>
      <c r="E194" s="230" t="s">
        <v>933</v>
      </c>
      <c r="F194" s="41" t="s">
        <v>934</v>
      </c>
      <c r="G194" s="39">
        <v>3</v>
      </c>
      <c r="H194" s="41" t="s">
        <v>1532</v>
      </c>
      <c r="I194" s="39" t="s">
        <v>1477</v>
      </c>
    </row>
    <row r="195" spans="1:9">
      <c r="A195" s="39">
        <v>190</v>
      </c>
      <c r="B195" s="41" t="s">
        <v>935</v>
      </c>
      <c r="C195" s="41" t="s">
        <v>930</v>
      </c>
      <c r="D195" s="41" t="s">
        <v>931</v>
      </c>
      <c r="E195" s="230" t="s">
        <v>1433</v>
      </c>
      <c r="F195" s="41" t="s">
        <v>937</v>
      </c>
      <c r="G195" s="39" t="s">
        <v>30</v>
      </c>
      <c r="H195" s="41" t="s">
        <v>1530</v>
      </c>
      <c r="I195" s="39" t="s">
        <v>1477</v>
      </c>
    </row>
    <row r="196" spans="1:9">
      <c r="A196" s="39">
        <v>191</v>
      </c>
      <c r="B196" s="41" t="s">
        <v>940</v>
      </c>
      <c r="C196" s="41" t="s">
        <v>938</v>
      </c>
      <c r="D196" s="41" t="s">
        <v>939</v>
      </c>
      <c r="E196" s="230" t="s">
        <v>941</v>
      </c>
      <c r="F196" s="41" t="s">
        <v>942</v>
      </c>
      <c r="G196" s="39">
        <v>2</v>
      </c>
      <c r="H196" s="41" t="s">
        <v>1531</v>
      </c>
      <c r="I196" s="39" t="s">
        <v>1477</v>
      </c>
    </row>
    <row r="197" spans="1:9">
      <c r="A197" s="39">
        <v>192</v>
      </c>
      <c r="B197" s="41" t="s">
        <v>943</v>
      </c>
      <c r="C197" s="41" t="s">
        <v>938</v>
      </c>
      <c r="D197" s="41" t="s">
        <v>939</v>
      </c>
      <c r="E197" s="230" t="s">
        <v>944</v>
      </c>
      <c r="F197" s="41" t="s">
        <v>945</v>
      </c>
      <c r="G197" s="39">
        <v>2</v>
      </c>
      <c r="H197" s="41" t="s">
        <v>1531</v>
      </c>
      <c r="I197" s="39" t="s">
        <v>1478</v>
      </c>
    </row>
    <row r="198" spans="1:9">
      <c r="A198" s="39">
        <v>193</v>
      </c>
      <c r="B198" s="41" t="s">
        <v>946</v>
      </c>
      <c r="C198" s="41" t="s">
        <v>938</v>
      </c>
      <c r="D198" s="41" t="s">
        <v>939</v>
      </c>
      <c r="E198" s="230" t="s">
        <v>947</v>
      </c>
      <c r="F198" s="41" t="s">
        <v>948</v>
      </c>
      <c r="G198" s="39">
        <v>2</v>
      </c>
      <c r="H198" s="41" t="s">
        <v>1531</v>
      </c>
      <c r="I198" s="39" t="s">
        <v>1477</v>
      </c>
    </row>
    <row r="199" spans="1:9">
      <c r="A199" s="39">
        <v>194</v>
      </c>
      <c r="B199" s="41" t="s">
        <v>949</v>
      </c>
      <c r="C199" s="41" t="s">
        <v>938</v>
      </c>
      <c r="D199" s="41" t="s">
        <v>939</v>
      </c>
      <c r="E199" s="230" t="s">
        <v>950</v>
      </c>
      <c r="F199" s="41" t="s">
        <v>951</v>
      </c>
      <c r="G199" s="39">
        <v>3</v>
      </c>
      <c r="H199" s="41" t="s">
        <v>1532</v>
      </c>
      <c r="I199" s="39" t="s">
        <v>1477</v>
      </c>
    </row>
    <row r="200" spans="1:9">
      <c r="A200" s="39">
        <v>195</v>
      </c>
      <c r="B200" s="41" t="s">
        <v>952</v>
      </c>
      <c r="C200" s="41" t="s">
        <v>938</v>
      </c>
      <c r="D200" s="41" t="s">
        <v>939</v>
      </c>
      <c r="E200" s="230" t="s">
        <v>1195</v>
      </c>
      <c r="F200" s="41" t="s">
        <v>954</v>
      </c>
      <c r="G200" s="39" t="s">
        <v>30</v>
      </c>
      <c r="H200" s="41" t="s">
        <v>1530</v>
      </c>
      <c r="I200" s="39" t="s">
        <v>1477</v>
      </c>
    </row>
    <row r="201" spans="1:9">
      <c r="A201" s="39">
        <v>196</v>
      </c>
      <c r="B201" s="41" t="s">
        <v>1055</v>
      </c>
      <c r="C201" s="41" t="s">
        <v>938</v>
      </c>
      <c r="D201" s="41" t="s">
        <v>939</v>
      </c>
      <c r="E201" s="230" t="s">
        <v>1196</v>
      </c>
      <c r="F201" s="41" t="s">
        <v>954</v>
      </c>
      <c r="G201" s="39" t="s">
        <v>30</v>
      </c>
      <c r="H201" s="41" t="s">
        <v>1530</v>
      </c>
      <c r="I201" s="39" t="s">
        <v>1477</v>
      </c>
    </row>
    <row r="202" spans="1:9">
      <c r="A202" s="39">
        <v>197</v>
      </c>
      <c r="B202" s="41" t="s">
        <v>206</v>
      </c>
      <c r="C202" s="41" t="s">
        <v>204</v>
      </c>
      <c r="D202" s="41" t="s">
        <v>205</v>
      </c>
      <c r="E202" s="230" t="s">
        <v>207</v>
      </c>
      <c r="F202" s="41" t="s">
        <v>208</v>
      </c>
      <c r="G202" s="39">
        <v>2</v>
      </c>
      <c r="H202" s="41" t="s">
        <v>1531</v>
      </c>
      <c r="I202" s="39" t="s">
        <v>1477</v>
      </c>
    </row>
    <row r="203" spans="1:9">
      <c r="A203" s="39">
        <v>198</v>
      </c>
      <c r="B203" s="41" t="s">
        <v>209</v>
      </c>
      <c r="C203" s="41" t="s">
        <v>204</v>
      </c>
      <c r="D203" s="41" t="s">
        <v>205</v>
      </c>
      <c r="E203" s="230" t="s">
        <v>210</v>
      </c>
      <c r="F203" s="41" t="s">
        <v>211</v>
      </c>
      <c r="G203" s="39">
        <v>2</v>
      </c>
      <c r="H203" s="41" t="s">
        <v>1531</v>
      </c>
      <c r="I203" s="39" t="s">
        <v>1477</v>
      </c>
    </row>
    <row r="204" spans="1:9">
      <c r="A204" s="39">
        <v>199</v>
      </c>
      <c r="B204" s="41" t="s">
        <v>212</v>
      </c>
      <c r="C204" s="41" t="s">
        <v>204</v>
      </c>
      <c r="D204" s="41" t="s">
        <v>205</v>
      </c>
      <c r="E204" s="230" t="s">
        <v>213</v>
      </c>
      <c r="F204" s="41" t="s">
        <v>214</v>
      </c>
      <c r="G204" s="39">
        <v>2</v>
      </c>
      <c r="H204" s="41" t="s">
        <v>1531</v>
      </c>
      <c r="I204" s="39" t="s">
        <v>1477</v>
      </c>
    </row>
    <row r="205" spans="1:9">
      <c r="A205" s="39">
        <v>200</v>
      </c>
      <c r="B205" s="41" t="s">
        <v>218</v>
      </c>
      <c r="C205" s="41" t="s">
        <v>204</v>
      </c>
      <c r="D205" s="41" t="s">
        <v>205</v>
      </c>
      <c r="E205" s="230" t="s">
        <v>219</v>
      </c>
      <c r="F205" s="41" t="s">
        <v>220</v>
      </c>
      <c r="G205" s="39">
        <v>2</v>
      </c>
      <c r="H205" s="41" t="s">
        <v>1531</v>
      </c>
      <c r="I205" s="39" t="s">
        <v>1477</v>
      </c>
    </row>
    <row r="206" spans="1:9">
      <c r="A206" s="39">
        <v>201</v>
      </c>
      <c r="B206" s="41" t="s">
        <v>221</v>
      </c>
      <c r="C206" s="41" t="s">
        <v>204</v>
      </c>
      <c r="D206" s="41" t="s">
        <v>205</v>
      </c>
      <c r="E206" s="230" t="s">
        <v>222</v>
      </c>
      <c r="F206" s="41" t="s">
        <v>223</v>
      </c>
      <c r="G206" s="39">
        <v>2</v>
      </c>
      <c r="H206" s="41" t="s">
        <v>1531</v>
      </c>
      <c r="I206" s="39" t="s">
        <v>1477</v>
      </c>
    </row>
    <row r="207" spans="1:9">
      <c r="A207" s="39">
        <v>202</v>
      </c>
      <c r="B207" s="41" t="s">
        <v>215</v>
      </c>
      <c r="C207" s="41" t="s">
        <v>204</v>
      </c>
      <c r="D207" s="41" t="s">
        <v>205</v>
      </c>
      <c r="E207" s="230" t="s">
        <v>216</v>
      </c>
      <c r="F207" s="41" t="s">
        <v>217</v>
      </c>
      <c r="G207" s="39">
        <v>2</v>
      </c>
      <c r="H207" s="41" t="s">
        <v>1531</v>
      </c>
      <c r="I207" s="39" t="s">
        <v>1477</v>
      </c>
    </row>
    <row r="208" spans="1:9">
      <c r="A208" s="39">
        <v>203</v>
      </c>
      <c r="B208" s="41" t="s">
        <v>281</v>
      </c>
      <c r="C208" s="41" t="s">
        <v>204</v>
      </c>
      <c r="D208" s="41" t="s">
        <v>205</v>
      </c>
      <c r="E208" s="230" t="s">
        <v>1146</v>
      </c>
      <c r="F208" s="41" t="s">
        <v>217</v>
      </c>
      <c r="G208" s="39">
        <v>2</v>
      </c>
      <c r="H208" s="41" t="s">
        <v>1531</v>
      </c>
      <c r="I208" s="39" t="s">
        <v>1477</v>
      </c>
    </row>
    <row r="209" spans="1:9">
      <c r="A209" s="39">
        <v>204</v>
      </c>
      <c r="B209" s="41" t="s">
        <v>283</v>
      </c>
      <c r="C209" s="41" t="s">
        <v>204</v>
      </c>
      <c r="D209" s="41" t="s">
        <v>205</v>
      </c>
      <c r="E209" s="230" t="s">
        <v>1147</v>
      </c>
      <c r="F209" s="41" t="s">
        <v>285</v>
      </c>
      <c r="G209" s="39">
        <v>2</v>
      </c>
      <c r="H209" s="41" t="s">
        <v>1531</v>
      </c>
      <c r="I209" s="39" t="s">
        <v>1477</v>
      </c>
    </row>
    <row r="210" spans="1:9">
      <c r="A210" s="39">
        <v>205</v>
      </c>
      <c r="B210" s="41" t="s">
        <v>295</v>
      </c>
      <c r="C210" s="41" t="s">
        <v>204</v>
      </c>
      <c r="D210" s="41" t="s">
        <v>205</v>
      </c>
      <c r="E210" s="230" t="s">
        <v>1149</v>
      </c>
      <c r="F210" s="41" t="s">
        <v>285</v>
      </c>
      <c r="G210" s="39">
        <v>2</v>
      </c>
      <c r="H210" s="41" t="s">
        <v>1531</v>
      </c>
      <c r="I210" s="39" t="s">
        <v>1477</v>
      </c>
    </row>
    <row r="211" spans="1:9">
      <c r="A211" s="39">
        <v>206</v>
      </c>
      <c r="B211" s="41" t="s">
        <v>224</v>
      </c>
      <c r="C211" s="41" t="s">
        <v>204</v>
      </c>
      <c r="D211" s="41" t="s">
        <v>205</v>
      </c>
      <c r="E211" s="230" t="s">
        <v>225</v>
      </c>
      <c r="F211" s="41" t="s">
        <v>226</v>
      </c>
      <c r="G211" s="39">
        <v>2</v>
      </c>
      <c r="H211" s="41" t="s">
        <v>1531</v>
      </c>
      <c r="I211" s="39" t="s">
        <v>1477</v>
      </c>
    </row>
    <row r="212" spans="1:9">
      <c r="A212" s="39">
        <v>207</v>
      </c>
      <c r="B212" s="41" t="s">
        <v>242</v>
      </c>
      <c r="C212" s="41" t="s">
        <v>204</v>
      </c>
      <c r="D212" s="41" t="s">
        <v>205</v>
      </c>
      <c r="E212" s="230" t="s">
        <v>243</v>
      </c>
      <c r="F212" s="41" t="s">
        <v>244</v>
      </c>
      <c r="G212" s="39">
        <v>2</v>
      </c>
      <c r="H212" s="41" t="s">
        <v>1531</v>
      </c>
      <c r="I212" s="39" t="s">
        <v>1477</v>
      </c>
    </row>
    <row r="213" spans="1:9">
      <c r="A213" s="39">
        <v>208</v>
      </c>
      <c r="B213" s="41" t="s">
        <v>269</v>
      </c>
      <c r="C213" s="41" t="s">
        <v>204</v>
      </c>
      <c r="D213" s="41" t="s">
        <v>205</v>
      </c>
      <c r="E213" s="230" t="s">
        <v>270</v>
      </c>
      <c r="F213" s="41" t="s">
        <v>271</v>
      </c>
      <c r="G213" s="39">
        <v>2</v>
      </c>
      <c r="H213" s="41" t="s">
        <v>1531</v>
      </c>
      <c r="I213" s="39" t="s">
        <v>1477</v>
      </c>
    </row>
    <row r="214" spans="1:9">
      <c r="A214" s="39">
        <v>209</v>
      </c>
      <c r="B214" s="41" t="s">
        <v>292</v>
      </c>
      <c r="C214" s="41" t="s">
        <v>204</v>
      </c>
      <c r="D214" s="41" t="s">
        <v>205</v>
      </c>
      <c r="E214" s="230" t="s">
        <v>1148</v>
      </c>
      <c r="F214" s="41" t="s">
        <v>294</v>
      </c>
      <c r="G214" s="39">
        <v>2</v>
      </c>
      <c r="H214" s="41" t="s">
        <v>1531</v>
      </c>
      <c r="I214" s="39" t="s">
        <v>1477</v>
      </c>
    </row>
    <row r="215" spans="1:9">
      <c r="A215" s="39">
        <v>210</v>
      </c>
      <c r="B215" s="41" t="s">
        <v>303</v>
      </c>
      <c r="C215" s="41" t="s">
        <v>204</v>
      </c>
      <c r="D215" s="41" t="s">
        <v>205</v>
      </c>
      <c r="E215" s="230" t="s">
        <v>304</v>
      </c>
      <c r="F215" s="41" t="s">
        <v>305</v>
      </c>
      <c r="G215" s="39">
        <v>3</v>
      </c>
      <c r="H215" s="41" t="s">
        <v>1532</v>
      </c>
      <c r="I215" s="39" t="s">
        <v>1477</v>
      </c>
    </row>
    <row r="216" spans="1:9">
      <c r="A216" s="39">
        <v>211</v>
      </c>
      <c r="B216" s="41" t="s">
        <v>233</v>
      </c>
      <c r="C216" s="41" t="s">
        <v>204</v>
      </c>
      <c r="D216" s="41" t="s">
        <v>205</v>
      </c>
      <c r="E216" s="230" t="s">
        <v>1141</v>
      </c>
      <c r="F216" s="41" t="s">
        <v>235</v>
      </c>
      <c r="G216" s="39">
        <v>3</v>
      </c>
      <c r="H216" s="41" t="s">
        <v>1532</v>
      </c>
      <c r="I216" s="39" t="s">
        <v>1477</v>
      </c>
    </row>
    <row r="217" spans="1:9">
      <c r="A217" s="39">
        <v>212</v>
      </c>
      <c r="B217" s="41" t="s">
        <v>236</v>
      </c>
      <c r="C217" s="41" t="s">
        <v>204</v>
      </c>
      <c r="D217" s="41" t="s">
        <v>205</v>
      </c>
      <c r="E217" s="230" t="s">
        <v>1142</v>
      </c>
      <c r="F217" s="41" t="s">
        <v>238</v>
      </c>
      <c r="G217" s="39">
        <v>3</v>
      </c>
      <c r="H217" s="41" t="s">
        <v>1532</v>
      </c>
      <c r="I217" s="39" t="s">
        <v>1477</v>
      </c>
    </row>
    <row r="218" spans="1:9">
      <c r="A218" s="39">
        <v>213</v>
      </c>
      <c r="B218" s="41" t="s">
        <v>239</v>
      </c>
      <c r="C218" s="41" t="s">
        <v>204</v>
      </c>
      <c r="D218" s="41" t="s">
        <v>205</v>
      </c>
      <c r="E218" s="230" t="s">
        <v>240</v>
      </c>
      <c r="F218" s="41" t="s">
        <v>241</v>
      </c>
      <c r="G218" s="39">
        <v>3</v>
      </c>
      <c r="H218" s="41" t="s">
        <v>1532</v>
      </c>
      <c r="I218" s="39" t="s">
        <v>1477</v>
      </c>
    </row>
    <row r="219" spans="1:9">
      <c r="A219" s="39">
        <v>214</v>
      </c>
      <c r="B219" s="41" t="s">
        <v>248</v>
      </c>
      <c r="C219" s="41" t="s">
        <v>204</v>
      </c>
      <c r="D219" s="41" t="s">
        <v>205</v>
      </c>
      <c r="E219" s="230" t="s">
        <v>1143</v>
      </c>
      <c r="F219" s="41" t="s">
        <v>250</v>
      </c>
      <c r="G219" s="39">
        <v>3</v>
      </c>
      <c r="H219" s="41" t="s">
        <v>1532</v>
      </c>
      <c r="I219" s="39" t="s">
        <v>1477</v>
      </c>
    </row>
    <row r="220" spans="1:9">
      <c r="A220" s="39">
        <v>215</v>
      </c>
      <c r="B220" s="41" t="s">
        <v>257</v>
      </c>
      <c r="C220" s="41" t="s">
        <v>204</v>
      </c>
      <c r="D220" s="41" t="s">
        <v>205</v>
      </c>
      <c r="E220" s="230" t="s">
        <v>258</v>
      </c>
      <c r="F220" s="41" t="s">
        <v>259</v>
      </c>
      <c r="G220" s="39">
        <v>3</v>
      </c>
      <c r="H220" s="41" t="s">
        <v>1532</v>
      </c>
      <c r="I220" s="39" t="s">
        <v>1477</v>
      </c>
    </row>
    <row r="221" spans="1:9">
      <c r="A221" s="39">
        <v>216</v>
      </c>
      <c r="B221" s="41" t="s">
        <v>278</v>
      </c>
      <c r="C221" s="41" t="s">
        <v>204</v>
      </c>
      <c r="D221" s="41" t="s">
        <v>205</v>
      </c>
      <c r="E221" s="230" t="s">
        <v>279</v>
      </c>
      <c r="F221" s="41" t="s">
        <v>280</v>
      </c>
      <c r="G221" s="39">
        <v>3</v>
      </c>
      <c r="H221" s="41" t="s">
        <v>1532</v>
      </c>
      <c r="I221" s="39" t="s">
        <v>1477</v>
      </c>
    </row>
    <row r="222" spans="1:9">
      <c r="A222" s="39">
        <v>217</v>
      </c>
      <c r="B222" s="41" t="s">
        <v>289</v>
      </c>
      <c r="C222" s="41" t="s">
        <v>204</v>
      </c>
      <c r="D222" s="41" t="s">
        <v>205</v>
      </c>
      <c r="E222" s="230" t="s">
        <v>290</v>
      </c>
      <c r="F222" s="41" t="s">
        <v>291</v>
      </c>
      <c r="G222" s="39">
        <v>3</v>
      </c>
      <c r="H222" s="41" t="s">
        <v>1532</v>
      </c>
      <c r="I222" s="39" t="s">
        <v>1477</v>
      </c>
    </row>
    <row r="223" spans="1:9">
      <c r="A223" s="39">
        <v>218</v>
      </c>
      <c r="B223" s="41" t="s">
        <v>227</v>
      </c>
      <c r="C223" s="41" t="s">
        <v>204</v>
      </c>
      <c r="D223" s="41" t="s">
        <v>205</v>
      </c>
      <c r="E223" s="230" t="s">
        <v>228</v>
      </c>
      <c r="F223" s="41" t="s">
        <v>229</v>
      </c>
      <c r="G223" s="39">
        <v>4</v>
      </c>
      <c r="H223" s="41" t="s">
        <v>1530</v>
      </c>
      <c r="I223" s="39" t="s">
        <v>1477</v>
      </c>
    </row>
    <row r="224" spans="1:9">
      <c r="A224" s="39">
        <v>219</v>
      </c>
      <c r="B224" s="41" t="s">
        <v>230</v>
      </c>
      <c r="C224" s="41" t="s">
        <v>204</v>
      </c>
      <c r="D224" s="41" t="s">
        <v>205</v>
      </c>
      <c r="E224" s="230" t="s">
        <v>231</v>
      </c>
      <c r="F224" s="41" t="s">
        <v>232</v>
      </c>
      <c r="G224" s="39">
        <v>4</v>
      </c>
      <c r="H224" s="41" t="s">
        <v>1530</v>
      </c>
      <c r="I224" s="39" t="s">
        <v>1477</v>
      </c>
    </row>
    <row r="225" spans="1:9">
      <c r="A225" s="39">
        <v>220</v>
      </c>
      <c r="B225" s="41" t="s">
        <v>251</v>
      </c>
      <c r="C225" s="41" t="s">
        <v>204</v>
      </c>
      <c r="D225" s="41" t="s">
        <v>205</v>
      </c>
      <c r="E225" s="230" t="s">
        <v>1144</v>
      </c>
      <c r="F225" s="41" t="s">
        <v>253</v>
      </c>
      <c r="G225" s="39">
        <v>4</v>
      </c>
      <c r="H225" s="41" t="s">
        <v>1530</v>
      </c>
      <c r="I225" s="39" t="s">
        <v>1477</v>
      </c>
    </row>
    <row r="226" spans="1:9">
      <c r="A226" s="39">
        <v>221</v>
      </c>
      <c r="B226" s="41" t="s">
        <v>254</v>
      </c>
      <c r="C226" s="41" t="s">
        <v>204</v>
      </c>
      <c r="D226" s="41" t="s">
        <v>205</v>
      </c>
      <c r="E226" s="230" t="s">
        <v>255</v>
      </c>
      <c r="F226" s="41" t="s">
        <v>256</v>
      </c>
      <c r="G226" s="39">
        <v>4</v>
      </c>
      <c r="H226" s="41" t="s">
        <v>1530</v>
      </c>
      <c r="I226" s="39" t="s">
        <v>1477</v>
      </c>
    </row>
    <row r="227" spans="1:9">
      <c r="A227" s="39">
        <v>222</v>
      </c>
      <c r="B227" s="41" t="s">
        <v>260</v>
      </c>
      <c r="C227" s="41" t="s">
        <v>204</v>
      </c>
      <c r="D227" s="41" t="s">
        <v>205</v>
      </c>
      <c r="E227" s="230" t="s">
        <v>261</v>
      </c>
      <c r="F227" s="41" t="s">
        <v>262</v>
      </c>
      <c r="G227" s="39">
        <v>4</v>
      </c>
      <c r="H227" s="41" t="s">
        <v>1530</v>
      </c>
      <c r="I227" s="39" t="s">
        <v>1477</v>
      </c>
    </row>
    <row r="228" spans="1:9">
      <c r="A228" s="39">
        <v>223</v>
      </c>
      <c r="B228" s="41" t="s">
        <v>263</v>
      </c>
      <c r="C228" s="41" t="s">
        <v>204</v>
      </c>
      <c r="D228" s="41" t="s">
        <v>205</v>
      </c>
      <c r="E228" s="230" t="s">
        <v>1145</v>
      </c>
      <c r="F228" s="41" t="s">
        <v>265</v>
      </c>
      <c r="G228" s="39">
        <v>4</v>
      </c>
      <c r="H228" s="41" t="s">
        <v>1530</v>
      </c>
      <c r="I228" s="39" t="s">
        <v>1477</v>
      </c>
    </row>
    <row r="229" spans="1:9">
      <c r="A229" s="39">
        <v>224</v>
      </c>
      <c r="B229" s="41" t="s">
        <v>266</v>
      </c>
      <c r="C229" s="41" t="s">
        <v>204</v>
      </c>
      <c r="D229" s="41" t="s">
        <v>205</v>
      </c>
      <c r="E229" s="230" t="s">
        <v>267</v>
      </c>
      <c r="F229" s="41" t="s">
        <v>268</v>
      </c>
      <c r="G229" s="39">
        <v>4</v>
      </c>
      <c r="H229" s="41" t="s">
        <v>1530</v>
      </c>
      <c r="I229" s="39" t="s">
        <v>1477</v>
      </c>
    </row>
    <row r="230" spans="1:9">
      <c r="A230" s="39">
        <v>225</v>
      </c>
      <c r="B230" s="41" t="s">
        <v>300</v>
      </c>
      <c r="C230" s="41" t="s">
        <v>204</v>
      </c>
      <c r="D230" s="41" t="s">
        <v>205</v>
      </c>
      <c r="E230" s="230" t="s">
        <v>301</v>
      </c>
      <c r="F230" s="41" t="s">
        <v>302</v>
      </c>
      <c r="G230" s="39">
        <v>4</v>
      </c>
      <c r="H230" s="41" t="s">
        <v>1530</v>
      </c>
      <c r="I230" s="39" t="s">
        <v>1477</v>
      </c>
    </row>
    <row r="231" spans="1:9">
      <c r="A231" s="39">
        <v>226</v>
      </c>
      <c r="B231" s="41" t="s">
        <v>245</v>
      </c>
      <c r="C231" s="41" t="s">
        <v>204</v>
      </c>
      <c r="D231" s="41" t="s">
        <v>205</v>
      </c>
      <c r="E231" s="230" t="s">
        <v>246</v>
      </c>
      <c r="F231" s="41" t="s">
        <v>247</v>
      </c>
      <c r="G231" s="39">
        <v>4</v>
      </c>
      <c r="H231" s="41" t="s">
        <v>1530</v>
      </c>
      <c r="I231" s="39" t="s">
        <v>1477</v>
      </c>
    </row>
    <row r="232" spans="1:9">
      <c r="A232" s="39">
        <v>227</v>
      </c>
      <c r="B232" s="41" t="s">
        <v>272</v>
      </c>
      <c r="C232" s="41" t="s">
        <v>204</v>
      </c>
      <c r="D232" s="41" t="s">
        <v>205</v>
      </c>
      <c r="E232" s="230" t="s">
        <v>273</v>
      </c>
      <c r="F232" s="41" t="s">
        <v>274</v>
      </c>
      <c r="G232" s="39">
        <v>4</v>
      </c>
      <c r="H232" s="41" t="s">
        <v>1530</v>
      </c>
      <c r="I232" s="39" t="s">
        <v>1477</v>
      </c>
    </row>
    <row r="233" spans="1:9">
      <c r="A233" s="39">
        <v>228</v>
      </c>
      <c r="B233" s="41" t="s">
        <v>275</v>
      </c>
      <c r="C233" s="41" t="s">
        <v>204</v>
      </c>
      <c r="D233" s="41" t="s">
        <v>205</v>
      </c>
      <c r="E233" s="230" t="s">
        <v>276</v>
      </c>
      <c r="F233" s="41" t="s">
        <v>277</v>
      </c>
      <c r="G233" s="39">
        <v>4</v>
      </c>
      <c r="H233" s="41" t="s">
        <v>1530</v>
      </c>
      <c r="I233" s="39" t="s">
        <v>1477</v>
      </c>
    </row>
    <row r="234" spans="1:9">
      <c r="A234" s="39">
        <v>229</v>
      </c>
      <c r="B234" s="41" t="s">
        <v>286</v>
      </c>
      <c r="C234" s="41" t="s">
        <v>204</v>
      </c>
      <c r="D234" s="41" t="s">
        <v>205</v>
      </c>
      <c r="E234" s="230" t="s">
        <v>287</v>
      </c>
      <c r="F234" s="41" t="s">
        <v>288</v>
      </c>
      <c r="G234" s="39">
        <v>4</v>
      </c>
      <c r="H234" s="41" t="s">
        <v>1530</v>
      </c>
      <c r="I234" s="39" t="s">
        <v>1477</v>
      </c>
    </row>
    <row r="235" spans="1:9">
      <c r="A235" s="39">
        <v>230</v>
      </c>
      <c r="B235" s="41" t="s">
        <v>297</v>
      </c>
      <c r="C235" s="41" t="s">
        <v>204</v>
      </c>
      <c r="D235" s="41" t="s">
        <v>205</v>
      </c>
      <c r="E235" s="230" t="s">
        <v>298</v>
      </c>
      <c r="F235" s="41" t="s">
        <v>299</v>
      </c>
      <c r="G235" s="39">
        <v>4</v>
      </c>
      <c r="H235" s="41" t="s">
        <v>1530</v>
      </c>
      <c r="I235" s="39" t="s">
        <v>1477</v>
      </c>
    </row>
    <row r="236" spans="1:9">
      <c r="A236" s="39">
        <v>231</v>
      </c>
      <c r="B236" s="41" t="s">
        <v>309</v>
      </c>
      <c r="C236" s="41" t="s">
        <v>204</v>
      </c>
      <c r="D236" s="41" t="s">
        <v>205</v>
      </c>
      <c r="E236" s="230" t="s">
        <v>1503</v>
      </c>
      <c r="F236" s="41" t="s">
        <v>311</v>
      </c>
      <c r="G236" s="39" t="s">
        <v>30</v>
      </c>
      <c r="H236" s="41" t="s">
        <v>1530</v>
      </c>
      <c r="I236" s="39" t="s">
        <v>1477</v>
      </c>
    </row>
    <row r="237" spans="1:9">
      <c r="A237" s="39">
        <v>232</v>
      </c>
      <c r="B237" s="41" t="s">
        <v>315</v>
      </c>
      <c r="C237" s="41" t="s">
        <v>204</v>
      </c>
      <c r="D237" s="41" t="s">
        <v>205</v>
      </c>
      <c r="E237" s="230" t="s">
        <v>1504</v>
      </c>
      <c r="F237" s="41" t="s">
        <v>317</v>
      </c>
      <c r="G237" s="39" t="s">
        <v>30</v>
      </c>
      <c r="H237" s="41" t="s">
        <v>1530</v>
      </c>
      <c r="I237" s="39" t="s">
        <v>1477</v>
      </c>
    </row>
    <row r="238" spans="1:9">
      <c r="A238" s="39">
        <v>233</v>
      </c>
      <c r="B238" s="41" t="s">
        <v>321</v>
      </c>
      <c r="C238" s="41" t="s">
        <v>204</v>
      </c>
      <c r="D238" s="41" t="s">
        <v>205</v>
      </c>
      <c r="E238" s="230" t="s">
        <v>1505</v>
      </c>
      <c r="F238" s="41" t="s">
        <v>323</v>
      </c>
      <c r="G238" s="39" t="s">
        <v>30</v>
      </c>
      <c r="H238" s="41" t="s">
        <v>1530</v>
      </c>
      <c r="I238" s="39" t="s">
        <v>1477</v>
      </c>
    </row>
    <row r="239" spans="1:9">
      <c r="A239" s="39">
        <v>234</v>
      </c>
      <c r="B239" s="41" t="s">
        <v>330</v>
      </c>
      <c r="C239" s="41" t="s">
        <v>204</v>
      </c>
      <c r="D239" s="41" t="s">
        <v>205</v>
      </c>
      <c r="E239" s="230" t="s">
        <v>1150</v>
      </c>
      <c r="F239" s="41" t="s">
        <v>323</v>
      </c>
      <c r="G239" s="39" t="s">
        <v>30</v>
      </c>
      <c r="H239" s="41" t="s">
        <v>1530</v>
      </c>
      <c r="I239" s="39" t="s">
        <v>1477</v>
      </c>
    </row>
    <row r="240" spans="1:9">
      <c r="A240" s="39">
        <v>235</v>
      </c>
      <c r="B240" s="41" t="s">
        <v>332</v>
      </c>
      <c r="C240" s="41" t="s">
        <v>204</v>
      </c>
      <c r="D240" s="41" t="s">
        <v>205</v>
      </c>
      <c r="E240" s="230" t="s">
        <v>1151</v>
      </c>
      <c r="F240" s="41" t="s">
        <v>323</v>
      </c>
      <c r="G240" s="39" t="s">
        <v>30</v>
      </c>
      <c r="H240" s="41" t="s">
        <v>1530</v>
      </c>
      <c r="I240" s="39" t="s">
        <v>1477</v>
      </c>
    </row>
    <row r="241" spans="1:9">
      <c r="A241" s="39">
        <v>236</v>
      </c>
      <c r="B241" s="41" t="s">
        <v>324</v>
      </c>
      <c r="C241" s="41" t="s">
        <v>204</v>
      </c>
      <c r="D241" s="41" t="s">
        <v>205</v>
      </c>
      <c r="E241" s="230" t="s">
        <v>1506</v>
      </c>
      <c r="F241" s="41" t="s">
        <v>326</v>
      </c>
      <c r="G241" s="39" t="s">
        <v>30</v>
      </c>
      <c r="H241" s="41" t="s">
        <v>1530</v>
      </c>
      <c r="I241" s="39" t="s">
        <v>1477</v>
      </c>
    </row>
    <row r="242" spans="1:9">
      <c r="A242" s="39">
        <v>237</v>
      </c>
      <c r="B242" s="41" t="s">
        <v>312</v>
      </c>
      <c r="C242" s="41" t="s">
        <v>204</v>
      </c>
      <c r="D242" s="41" t="s">
        <v>205</v>
      </c>
      <c r="E242" s="230" t="s">
        <v>1507</v>
      </c>
      <c r="F242" s="41" t="s">
        <v>314</v>
      </c>
      <c r="G242" s="39" t="s">
        <v>30</v>
      </c>
      <c r="H242" s="41" t="s">
        <v>1530</v>
      </c>
      <c r="I242" s="39" t="s">
        <v>1477</v>
      </c>
    </row>
    <row r="243" spans="1:9">
      <c r="A243" s="39">
        <v>238</v>
      </c>
      <c r="B243" s="41" t="s">
        <v>334</v>
      </c>
      <c r="C243" s="41" t="s">
        <v>204</v>
      </c>
      <c r="D243" s="41" t="s">
        <v>205</v>
      </c>
      <c r="E243" s="230" t="s">
        <v>1152</v>
      </c>
      <c r="F243" s="41" t="s">
        <v>314</v>
      </c>
      <c r="G243" s="39" t="s">
        <v>30</v>
      </c>
      <c r="H243" s="41" t="s">
        <v>1530</v>
      </c>
      <c r="I243" s="39" t="s">
        <v>1477</v>
      </c>
    </row>
    <row r="244" spans="1:9">
      <c r="A244" s="39">
        <v>239</v>
      </c>
      <c r="B244" s="41" t="s">
        <v>327</v>
      </c>
      <c r="C244" s="41" t="s">
        <v>204</v>
      </c>
      <c r="D244" s="41" t="s">
        <v>205</v>
      </c>
      <c r="E244" s="230" t="s">
        <v>1508</v>
      </c>
      <c r="F244" s="41" t="s">
        <v>329</v>
      </c>
      <c r="G244" s="39" t="s">
        <v>30</v>
      </c>
      <c r="H244" s="41" t="s">
        <v>1530</v>
      </c>
      <c r="I244" s="39" t="s">
        <v>1477</v>
      </c>
    </row>
    <row r="245" spans="1:9">
      <c r="A245" s="39">
        <v>240</v>
      </c>
      <c r="B245" s="41" t="s">
        <v>318</v>
      </c>
      <c r="C245" s="41" t="s">
        <v>204</v>
      </c>
      <c r="D245" s="41" t="s">
        <v>205</v>
      </c>
      <c r="E245" s="230" t="s">
        <v>1509</v>
      </c>
      <c r="F245" s="41" t="s">
        <v>320</v>
      </c>
      <c r="G245" s="39" t="s">
        <v>30</v>
      </c>
      <c r="H245" s="41" t="s">
        <v>1530</v>
      </c>
      <c r="I245" s="39" t="s">
        <v>1477</v>
      </c>
    </row>
    <row r="246" spans="1:9">
      <c r="A246" s="39">
        <v>241</v>
      </c>
      <c r="B246" s="41" t="s">
        <v>306</v>
      </c>
      <c r="C246" s="41" t="s">
        <v>204</v>
      </c>
      <c r="D246" s="41" t="s">
        <v>205</v>
      </c>
      <c r="E246" s="230" t="s">
        <v>1510</v>
      </c>
      <c r="F246" s="41" t="s">
        <v>308</v>
      </c>
      <c r="G246" s="39" t="s">
        <v>30</v>
      </c>
      <c r="H246" s="41" t="s">
        <v>1530</v>
      </c>
      <c r="I246" s="39" t="s">
        <v>1477</v>
      </c>
    </row>
    <row r="247" spans="1:9">
      <c r="A247" s="39">
        <v>242</v>
      </c>
      <c r="B247" s="41" t="s">
        <v>514</v>
      </c>
      <c r="C247" s="41" t="s">
        <v>510</v>
      </c>
      <c r="D247" s="41" t="s">
        <v>511</v>
      </c>
      <c r="E247" s="230" t="s">
        <v>515</v>
      </c>
      <c r="F247" s="41" t="s">
        <v>516</v>
      </c>
      <c r="G247" s="39">
        <v>2</v>
      </c>
      <c r="H247" s="41" t="s">
        <v>1531</v>
      </c>
      <c r="I247" s="39" t="s">
        <v>1477</v>
      </c>
    </row>
    <row r="248" spans="1:9">
      <c r="A248" s="39">
        <v>243</v>
      </c>
      <c r="B248" s="41" t="s">
        <v>517</v>
      </c>
      <c r="C248" s="41" t="s">
        <v>510</v>
      </c>
      <c r="D248" s="41" t="s">
        <v>511</v>
      </c>
      <c r="E248" s="230" t="s">
        <v>518</v>
      </c>
      <c r="F248" s="41" t="s">
        <v>519</v>
      </c>
      <c r="G248" s="39">
        <v>2</v>
      </c>
      <c r="H248" s="41" t="s">
        <v>1531</v>
      </c>
      <c r="I248" s="39" t="s">
        <v>1477</v>
      </c>
    </row>
    <row r="249" spans="1:9">
      <c r="A249" s="39">
        <v>244</v>
      </c>
      <c r="B249" s="41" t="s">
        <v>520</v>
      </c>
      <c r="C249" s="41" t="s">
        <v>510</v>
      </c>
      <c r="D249" s="41" t="s">
        <v>511</v>
      </c>
      <c r="E249" s="230" t="s">
        <v>521</v>
      </c>
      <c r="F249" s="41" t="s">
        <v>522</v>
      </c>
      <c r="G249" s="39">
        <v>2</v>
      </c>
      <c r="H249" s="41" t="s">
        <v>1531</v>
      </c>
      <c r="I249" s="39" t="s">
        <v>1477</v>
      </c>
    </row>
    <row r="250" spans="1:9">
      <c r="A250" s="39">
        <v>245</v>
      </c>
      <c r="B250" s="41" t="s">
        <v>535</v>
      </c>
      <c r="C250" s="41" t="s">
        <v>510</v>
      </c>
      <c r="D250" s="41" t="s">
        <v>511</v>
      </c>
      <c r="E250" s="230" t="s">
        <v>536</v>
      </c>
      <c r="F250" s="41" t="s">
        <v>537</v>
      </c>
      <c r="G250" s="39">
        <v>2</v>
      </c>
      <c r="H250" s="41" t="s">
        <v>1531</v>
      </c>
      <c r="I250" s="39" t="s">
        <v>1477</v>
      </c>
    </row>
    <row r="251" spans="1:9">
      <c r="A251" s="39">
        <v>246</v>
      </c>
      <c r="B251" s="41" t="s">
        <v>553</v>
      </c>
      <c r="C251" s="41" t="s">
        <v>510</v>
      </c>
      <c r="D251" s="41" t="s">
        <v>511</v>
      </c>
      <c r="E251" s="230" t="s">
        <v>1157</v>
      </c>
      <c r="F251" s="41" t="s">
        <v>555</v>
      </c>
      <c r="G251" s="39">
        <v>2</v>
      </c>
      <c r="H251" s="41" t="s">
        <v>1531</v>
      </c>
      <c r="I251" s="39" t="s">
        <v>1477</v>
      </c>
    </row>
    <row r="252" spans="1:9">
      <c r="A252" s="39">
        <v>247</v>
      </c>
      <c r="B252" s="41" t="s">
        <v>556</v>
      </c>
      <c r="C252" s="41" t="s">
        <v>510</v>
      </c>
      <c r="D252" s="41" t="s">
        <v>511</v>
      </c>
      <c r="E252" s="230" t="s">
        <v>557</v>
      </c>
      <c r="F252" s="41" t="s">
        <v>558</v>
      </c>
      <c r="G252" s="39">
        <v>2</v>
      </c>
      <c r="H252" s="41" t="s">
        <v>1531</v>
      </c>
      <c r="I252" s="39" t="s">
        <v>1477</v>
      </c>
    </row>
    <row r="253" spans="1:9">
      <c r="A253" s="39">
        <v>248</v>
      </c>
      <c r="B253" s="41" t="s">
        <v>559</v>
      </c>
      <c r="C253" s="41" t="s">
        <v>510</v>
      </c>
      <c r="D253" s="41" t="s">
        <v>511</v>
      </c>
      <c r="E253" s="230" t="s">
        <v>560</v>
      </c>
      <c r="F253" s="41" t="s">
        <v>561</v>
      </c>
      <c r="G253" s="39">
        <v>2</v>
      </c>
      <c r="H253" s="41" t="s">
        <v>1531</v>
      </c>
      <c r="I253" s="39" t="s">
        <v>1477</v>
      </c>
    </row>
    <row r="254" spans="1:9">
      <c r="A254" s="39">
        <v>249</v>
      </c>
      <c r="B254" s="41" t="s">
        <v>562</v>
      </c>
      <c r="C254" s="41" t="s">
        <v>510</v>
      </c>
      <c r="D254" s="41" t="s">
        <v>511</v>
      </c>
      <c r="E254" s="230" t="s">
        <v>563</v>
      </c>
      <c r="F254" s="41" t="s">
        <v>564</v>
      </c>
      <c r="G254" s="39">
        <v>2</v>
      </c>
      <c r="H254" s="41" t="s">
        <v>1531</v>
      </c>
      <c r="I254" s="39" t="s">
        <v>1477</v>
      </c>
    </row>
    <row r="255" spans="1:9">
      <c r="A255" s="39">
        <v>250</v>
      </c>
      <c r="B255" s="41" t="s">
        <v>523</v>
      </c>
      <c r="C255" s="41" t="s">
        <v>510</v>
      </c>
      <c r="D255" s="41" t="s">
        <v>511</v>
      </c>
      <c r="E255" s="230" t="s">
        <v>524</v>
      </c>
      <c r="F255" s="41" t="s">
        <v>525</v>
      </c>
      <c r="G255" s="39">
        <v>2</v>
      </c>
      <c r="H255" s="41" t="s">
        <v>1531</v>
      </c>
      <c r="I255" s="39" t="s">
        <v>1477</v>
      </c>
    </row>
    <row r="256" spans="1:9">
      <c r="A256" s="39">
        <v>251</v>
      </c>
      <c r="B256" s="41" t="s">
        <v>541</v>
      </c>
      <c r="C256" s="41" t="s">
        <v>510</v>
      </c>
      <c r="D256" s="41" t="s">
        <v>511</v>
      </c>
      <c r="E256" s="230" t="s">
        <v>542</v>
      </c>
      <c r="F256" s="41" t="s">
        <v>543</v>
      </c>
      <c r="G256" s="39">
        <v>2</v>
      </c>
      <c r="H256" s="41" t="s">
        <v>1531</v>
      </c>
      <c r="I256" s="39" t="s">
        <v>1477</v>
      </c>
    </row>
    <row r="257" spans="1:9">
      <c r="A257" s="39">
        <v>252</v>
      </c>
      <c r="B257" s="41" t="s">
        <v>547</v>
      </c>
      <c r="C257" s="41" t="s">
        <v>510</v>
      </c>
      <c r="D257" s="41" t="s">
        <v>511</v>
      </c>
      <c r="E257" s="230" t="s">
        <v>548</v>
      </c>
      <c r="F257" s="41" t="s">
        <v>549</v>
      </c>
      <c r="G257" s="39">
        <v>2</v>
      </c>
      <c r="H257" s="41" t="s">
        <v>1531</v>
      </c>
      <c r="I257" s="39" t="s">
        <v>1477</v>
      </c>
    </row>
    <row r="258" spans="1:9">
      <c r="A258" s="39">
        <v>253</v>
      </c>
      <c r="B258" s="41" t="s">
        <v>550</v>
      </c>
      <c r="C258" s="41" t="s">
        <v>510</v>
      </c>
      <c r="D258" s="41" t="s">
        <v>511</v>
      </c>
      <c r="E258" s="230" t="s">
        <v>551</v>
      </c>
      <c r="F258" s="41" t="s">
        <v>552</v>
      </c>
      <c r="G258" s="39">
        <v>2</v>
      </c>
      <c r="H258" s="41" t="s">
        <v>1531</v>
      </c>
      <c r="I258" s="39" t="s">
        <v>1477</v>
      </c>
    </row>
    <row r="259" spans="1:9">
      <c r="A259" s="39">
        <v>254</v>
      </c>
      <c r="B259" s="41" t="s">
        <v>526</v>
      </c>
      <c r="C259" s="41" t="s">
        <v>510</v>
      </c>
      <c r="D259" s="41" t="s">
        <v>511</v>
      </c>
      <c r="E259" s="230" t="s">
        <v>527</v>
      </c>
      <c r="F259" s="41" t="s">
        <v>528</v>
      </c>
      <c r="G259" s="39">
        <v>3</v>
      </c>
      <c r="H259" s="41" t="s">
        <v>1532</v>
      </c>
      <c r="I259" s="39" t="s">
        <v>1477</v>
      </c>
    </row>
    <row r="260" spans="1:9">
      <c r="A260" s="39">
        <v>255</v>
      </c>
      <c r="B260" s="41" t="s">
        <v>529</v>
      </c>
      <c r="C260" s="41" t="s">
        <v>510</v>
      </c>
      <c r="D260" s="41" t="s">
        <v>511</v>
      </c>
      <c r="E260" s="230" t="s">
        <v>530</v>
      </c>
      <c r="F260" s="41" t="s">
        <v>531</v>
      </c>
      <c r="G260" s="39">
        <v>3</v>
      </c>
      <c r="H260" s="41" t="s">
        <v>1532</v>
      </c>
      <c r="I260" s="39" t="s">
        <v>1477</v>
      </c>
    </row>
    <row r="261" spans="1:9">
      <c r="A261" s="39">
        <v>256</v>
      </c>
      <c r="B261" s="41" t="s">
        <v>538</v>
      </c>
      <c r="C261" s="41" t="s">
        <v>510</v>
      </c>
      <c r="D261" s="41" t="s">
        <v>511</v>
      </c>
      <c r="E261" s="230" t="s">
        <v>539</v>
      </c>
      <c r="F261" s="41" t="s">
        <v>540</v>
      </c>
      <c r="G261" s="39">
        <v>3</v>
      </c>
      <c r="H261" s="41" t="s">
        <v>1532</v>
      </c>
      <c r="I261" s="39" t="s">
        <v>1477</v>
      </c>
    </row>
    <row r="262" spans="1:9">
      <c r="A262" s="39">
        <v>257</v>
      </c>
      <c r="B262" s="41" t="s">
        <v>544</v>
      </c>
      <c r="C262" s="41" t="s">
        <v>510</v>
      </c>
      <c r="D262" s="41" t="s">
        <v>511</v>
      </c>
      <c r="E262" s="230" t="s">
        <v>545</v>
      </c>
      <c r="F262" s="41" t="s">
        <v>546</v>
      </c>
      <c r="G262" s="39">
        <v>3</v>
      </c>
      <c r="H262" s="41" t="s">
        <v>1532</v>
      </c>
      <c r="I262" s="39" t="s">
        <v>1477</v>
      </c>
    </row>
    <row r="263" spans="1:9">
      <c r="A263" s="39">
        <v>258</v>
      </c>
      <c r="B263" s="41" t="s">
        <v>532</v>
      </c>
      <c r="C263" s="41" t="s">
        <v>510</v>
      </c>
      <c r="D263" s="41" t="s">
        <v>511</v>
      </c>
      <c r="E263" s="230" t="s">
        <v>533</v>
      </c>
      <c r="F263" s="41" t="s">
        <v>534</v>
      </c>
      <c r="G263" s="39">
        <v>4</v>
      </c>
      <c r="H263" s="41" t="s">
        <v>1530</v>
      </c>
      <c r="I263" s="39" t="s">
        <v>1477</v>
      </c>
    </row>
    <row r="264" spans="1:9">
      <c r="A264" s="39">
        <v>259</v>
      </c>
      <c r="B264" s="41" t="s">
        <v>1314</v>
      </c>
      <c r="C264" s="41" t="s">
        <v>510</v>
      </c>
      <c r="D264" s="41" t="s">
        <v>511</v>
      </c>
      <c r="E264" s="230" t="s">
        <v>1511</v>
      </c>
      <c r="F264" s="41" t="s">
        <v>1286</v>
      </c>
      <c r="G264" s="39" t="s">
        <v>30</v>
      </c>
      <c r="H264" s="41" t="s">
        <v>1530</v>
      </c>
      <c r="I264" s="39" t="s">
        <v>1477</v>
      </c>
    </row>
    <row r="265" spans="1:9">
      <c r="A265" s="39">
        <v>260</v>
      </c>
      <c r="B265" s="41" t="s">
        <v>1316</v>
      </c>
      <c r="C265" s="41" t="s">
        <v>510</v>
      </c>
      <c r="D265" s="41" t="s">
        <v>511</v>
      </c>
      <c r="E265" s="230" t="s">
        <v>1317</v>
      </c>
      <c r="F265" s="41" t="s">
        <v>1287</v>
      </c>
      <c r="G265" s="39" t="s">
        <v>30</v>
      </c>
      <c r="H265" s="41" t="s">
        <v>1530</v>
      </c>
      <c r="I265" s="39" t="s">
        <v>1477</v>
      </c>
    </row>
    <row r="266" spans="1:9">
      <c r="A266" s="39">
        <v>261</v>
      </c>
      <c r="B266" s="41" t="s">
        <v>1318</v>
      </c>
      <c r="C266" s="41" t="s">
        <v>510</v>
      </c>
      <c r="D266" s="41" t="s">
        <v>511</v>
      </c>
      <c r="E266" s="230" t="s">
        <v>1512</v>
      </c>
      <c r="F266" s="41" t="s">
        <v>1288</v>
      </c>
      <c r="G266" s="39" t="s">
        <v>30</v>
      </c>
      <c r="H266" s="41" t="s">
        <v>1530</v>
      </c>
      <c r="I266" s="39" t="s">
        <v>1477</v>
      </c>
    </row>
    <row r="267" spans="1:9">
      <c r="A267" s="39">
        <v>262</v>
      </c>
      <c r="B267" s="41" t="s">
        <v>565</v>
      </c>
      <c r="C267" s="41" t="s">
        <v>510</v>
      </c>
      <c r="D267" s="41" t="s">
        <v>511</v>
      </c>
      <c r="E267" s="230" t="s">
        <v>1513</v>
      </c>
      <c r="F267" s="41" t="s">
        <v>567</v>
      </c>
      <c r="G267" s="39" t="s">
        <v>30</v>
      </c>
      <c r="H267" s="41" t="s">
        <v>1530</v>
      </c>
      <c r="I267" s="39" t="s">
        <v>1477</v>
      </c>
    </row>
    <row r="268" spans="1:9">
      <c r="A268" s="39">
        <v>263</v>
      </c>
      <c r="B268" s="41" t="s">
        <v>512</v>
      </c>
      <c r="C268" s="41" t="s">
        <v>510</v>
      </c>
      <c r="D268" s="41" t="s">
        <v>511</v>
      </c>
      <c r="E268" s="230" t="s">
        <v>1347</v>
      </c>
      <c r="F268" s="41" t="s">
        <v>512</v>
      </c>
      <c r="G268" s="39" t="s">
        <v>30</v>
      </c>
      <c r="H268" s="41" t="s">
        <v>1530</v>
      </c>
      <c r="I268" s="39" t="s">
        <v>1477</v>
      </c>
    </row>
    <row r="269" spans="1:9">
      <c r="A269" s="39">
        <v>264</v>
      </c>
      <c r="B269" s="41" t="s">
        <v>568</v>
      </c>
      <c r="C269" s="41" t="s">
        <v>510</v>
      </c>
      <c r="D269" s="41" t="s">
        <v>511</v>
      </c>
      <c r="E269" s="230" t="s">
        <v>1158</v>
      </c>
      <c r="F269" s="41" t="s">
        <v>570</v>
      </c>
      <c r="G269" s="39" t="s">
        <v>30</v>
      </c>
      <c r="H269" s="41" t="s">
        <v>1530</v>
      </c>
      <c r="I269" s="39" t="s">
        <v>1477</v>
      </c>
    </row>
    <row r="270" spans="1:9">
      <c r="A270" s="39">
        <v>265</v>
      </c>
      <c r="B270" s="41" t="s">
        <v>338</v>
      </c>
      <c r="C270" s="41" t="s">
        <v>336</v>
      </c>
      <c r="D270" s="41" t="s">
        <v>337</v>
      </c>
      <c r="E270" s="230" t="s">
        <v>339</v>
      </c>
      <c r="F270" s="41" t="s">
        <v>340</v>
      </c>
      <c r="G270" s="39">
        <v>2</v>
      </c>
      <c r="H270" s="41" t="s">
        <v>1531</v>
      </c>
      <c r="I270" s="39" t="s">
        <v>1477</v>
      </c>
    </row>
    <row r="271" spans="1:9">
      <c r="A271" s="39">
        <v>266</v>
      </c>
      <c r="B271" s="41" t="s">
        <v>344</v>
      </c>
      <c r="C271" s="41" t="s">
        <v>336</v>
      </c>
      <c r="D271" s="41" t="s">
        <v>337</v>
      </c>
      <c r="E271" s="230" t="s">
        <v>345</v>
      </c>
      <c r="F271" s="41" t="s">
        <v>346</v>
      </c>
      <c r="G271" s="39">
        <v>2</v>
      </c>
      <c r="H271" s="41" t="s">
        <v>1531</v>
      </c>
      <c r="I271" s="39" t="s">
        <v>1477</v>
      </c>
    </row>
    <row r="272" spans="1:9">
      <c r="A272" s="39">
        <v>267</v>
      </c>
      <c r="B272" s="41" t="s">
        <v>359</v>
      </c>
      <c r="C272" s="41" t="s">
        <v>336</v>
      </c>
      <c r="D272" s="41" t="s">
        <v>337</v>
      </c>
      <c r="E272" s="230" t="s">
        <v>360</v>
      </c>
      <c r="F272" s="41" t="s">
        <v>361</v>
      </c>
      <c r="G272" s="39">
        <v>2</v>
      </c>
      <c r="H272" s="41" t="s">
        <v>1531</v>
      </c>
      <c r="I272" s="39" t="s">
        <v>1477</v>
      </c>
    </row>
    <row r="273" spans="1:9">
      <c r="A273" s="39">
        <v>268</v>
      </c>
      <c r="B273" s="41" t="s">
        <v>356</v>
      </c>
      <c r="C273" s="41" t="s">
        <v>336</v>
      </c>
      <c r="D273" s="41" t="s">
        <v>337</v>
      </c>
      <c r="E273" s="230" t="s">
        <v>357</v>
      </c>
      <c r="F273" s="41" t="s">
        <v>358</v>
      </c>
      <c r="G273" s="39">
        <v>2</v>
      </c>
      <c r="H273" s="41" t="s">
        <v>1531</v>
      </c>
      <c r="I273" s="39" t="s">
        <v>1477</v>
      </c>
    </row>
    <row r="274" spans="1:9">
      <c r="A274" s="39">
        <v>269</v>
      </c>
      <c r="B274" s="41" t="s">
        <v>362</v>
      </c>
      <c r="C274" s="41" t="s">
        <v>336</v>
      </c>
      <c r="D274" s="41" t="s">
        <v>337</v>
      </c>
      <c r="E274" s="230" t="s">
        <v>363</v>
      </c>
      <c r="F274" s="41" t="s">
        <v>364</v>
      </c>
      <c r="G274" s="39">
        <v>3</v>
      </c>
      <c r="H274" s="41" t="s">
        <v>1532</v>
      </c>
      <c r="I274" s="39" t="s">
        <v>1477</v>
      </c>
    </row>
    <row r="275" spans="1:9">
      <c r="A275" s="39">
        <v>270</v>
      </c>
      <c r="B275" s="41" t="s">
        <v>341</v>
      </c>
      <c r="C275" s="41" t="s">
        <v>336</v>
      </c>
      <c r="D275" s="41" t="s">
        <v>337</v>
      </c>
      <c r="E275" s="230" t="s">
        <v>342</v>
      </c>
      <c r="F275" s="41" t="s">
        <v>343</v>
      </c>
      <c r="G275" s="39">
        <v>4</v>
      </c>
      <c r="H275" s="41" t="s">
        <v>1530</v>
      </c>
      <c r="I275" s="39" t="s">
        <v>1477</v>
      </c>
    </row>
    <row r="276" spans="1:9">
      <c r="A276" s="39">
        <v>271</v>
      </c>
      <c r="B276" s="41" t="s">
        <v>347</v>
      </c>
      <c r="C276" s="41" t="s">
        <v>336</v>
      </c>
      <c r="D276" s="41" t="s">
        <v>337</v>
      </c>
      <c r="E276" s="230" t="s">
        <v>348</v>
      </c>
      <c r="F276" s="41" t="s">
        <v>349</v>
      </c>
      <c r="G276" s="39">
        <v>4</v>
      </c>
      <c r="H276" s="41" t="s">
        <v>1530</v>
      </c>
      <c r="I276" s="39" t="s">
        <v>1477</v>
      </c>
    </row>
    <row r="277" spans="1:9">
      <c r="A277" s="39">
        <v>272</v>
      </c>
      <c r="B277" s="41" t="s">
        <v>350</v>
      </c>
      <c r="C277" s="41" t="s">
        <v>336</v>
      </c>
      <c r="D277" s="41" t="s">
        <v>337</v>
      </c>
      <c r="E277" s="230" t="s">
        <v>351</v>
      </c>
      <c r="F277" s="41" t="s">
        <v>352</v>
      </c>
      <c r="G277" s="39">
        <v>4</v>
      </c>
      <c r="H277" s="41" t="s">
        <v>1530</v>
      </c>
      <c r="I277" s="39" t="s">
        <v>1477</v>
      </c>
    </row>
    <row r="278" spans="1:9">
      <c r="A278" s="39">
        <v>273</v>
      </c>
      <c r="B278" s="41" t="s">
        <v>353</v>
      </c>
      <c r="C278" s="41" t="s">
        <v>336</v>
      </c>
      <c r="D278" s="41" t="s">
        <v>337</v>
      </c>
      <c r="E278" s="230" t="s">
        <v>354</v>
      </c>
      <c r="F278" s="41" t="s">
        <v>355</v>
      </c>
      <c r="G278" s="39">
        <v>3</v>
      </c>
      <c r="H278" s="41" t="s">
        <v>1532</v>
      </c>
      <c r="I278" s="39" t="s">
        <v>1477</v>
      </c>
    </row>
    <row r="279" spans="1:9">
      <c r="A279" s="39">
        <v>274</v>
      </c>
      <c r="B279" s="41" t="s">
        <v>368</v>
      </c>
      <c r="C279" s="41" t="s">
        <v>336</v>
      </c>
      <c r="D279" s="41" t="s">
        <v>337</v>
      </c>
      <c r="E279" s="230" t="s">
        <v>369</v>
      </c>
      <c r="F279" s="41" t="s">
        <v>370</v>
      </c>
      <c r="G279" s="39">
        <v>4</v>
      </c>
      <c r="H279" s="41" t="s">
        <v>1530</v>
      </c>
      <c r="I279" s="39" t="s">
        <v>1477</v>
      </c>
    </row>
    <row r="280" spans="1:9">
      <c r="A280" s="39">
        <v>275</v>
      </c>
      <c r="B280" s="41" t="s">
        <v>365</v>
      </c>
      <c r="C280" s="41" t="s">
        <v>336</v>
      </c>
      <c r="D280" s="41" t="s">
        <v>337</v>
      </c>
      <c r="E280" s="230" t="s">
        <v>366</v>
      </c>
      <c r="F280" s="41" t="s">
        <v>367</v>
      </c>
      <c r="G280" s="39">
        <v>4</v>
      </c>
      <c r="H280" s="41" t="s">
        <v>1530</v>
      </c>
      <c r="I280" s="39" t="s">
        <v>1477</v>
      </c>
    </row>
    <row r="281" spans="1:9">
      <c r="A281" s="39">
        <v>276</v>
      </c>
      <c r="B281" s="41" t="s">
        <v>371</v>
      </c>
      <c r="C281" s="41" t="s">
        <v>336</v>
      </c>
      <c r="D281" s="41" t="s">
        <v>337</v>
      </c>
      <c r="E281" s="230" t="s">
        <v>372</v>
      </c>
      <c r="F281" s="41" t="s">
        <v>373</v>
      </c>
      <c r="G281" s="39" t="s">
        <v>30</v>
      </c>
      <c r="H281" s="41" t="s">
        <v>1530</v>
      </c>
      <c r="I281" s="39" t="s">
        <v>1477</v>
      </c>
    </row>
    <row r="282" spans="1:9">
      <c r="A282" s="39">
        <v>277</v>
      </c>
      <c r="B282" s="41" t="s">
        <v>374</v>
      </c>
      <c r="C282" s="41" t="s">
        <v>336</v>
      </c>
      <c r="D282" s="41" t="s">
        <v>337</v>
      </c>
      <c r="E282" s="230" t="s">
        <v>1348</v>
      </c>
      <c r="F282" s="41" t="s">
        <v>373</v>
      </c>
      <c r="G282" s="39" t="s">
        <v>30</v>
      </c>
      <c r="H282" s="41" t="s">
        <v>1530</v>
      </c>
      <c r="I282" s="39" t="s">
        <v>1477</v>
      </c>
    </row>
    <row r="283" spans="1:9">
      <c r="A283" s="39">
        <v>278</v>
      </c>
      <c r="B283" s="41" t="s">
        <v>1038</v>
      </c>
      <c r="C283" s="41" t="s">
        <v>336</v>
      </c>
      <c r="D283" s="41" t="s">
        <v>337</v>
      </c>
      <c r="E283" s="230" t="s">
        <v>1514</v>
      </c>
      <c r="F283" s="41" t="s">
        <v>1040</v>
      </c>
      <c r="G283" s="39" t="s">
        <v>30</v>
      </c>
      <c r="H283" s="41" t="s">
        <v>1530</v>
      </c>
      <c r="I283" s="39" t="s">
        <v>1477</v>
      </c>
    </row>
    <row r="284" spans="1:9">
      <c r="A284" s="39">
        <v>279</v>
      </c>
      <c r="B284" s="41" t="s">
        <v>376</v>
      </c>
      <c r="C284" s="41" t="s">
        <v>336</v>
      </c>
      <c r="D284" s="41" t="s">
        <v>337</v>
      </c>
      <c r="E284" s="230" t="s">
        <v>1349</v>
      </c>
      <c r="F284" s="41" t="s">
        <v>378</v>
      </c>
      <c r="G284" s="39" t="s">
        <v>30</v>
      </c>
      <c r="H284" s="41" t="s">
        <v>1530</v>
      </c>
      <c r="I284" s="39" t="s">
        <v>1477</v>
      </c>
    </row>
    <row r="285" spans="1:9">
      <c r="A285" s="39">
        <v>280</v>
      </c>
      <c r="B285" s="41" t="s">
        <v>382</v>
      </c>
      <c r="C285" s="41" t="s">
        <v>336</v>
      </c>
      <c r="D285" s="41" t="s">
        <v>337</v>
      </c>
      <c r="E285" s="230" t="s">
        <v>1350</v>
      </c>
      <c r="F285" s="41" t="s">
        <v>378</v>
      </c>
      <c r="G285" s="39" t="s">
        <v>30</v>
      </c>
      <c r="H285" s="41" t="s">
        <v>1530</v>
      </c>
      <c r="I285" s="39" t="s">
        <v>1477</v>
      </c>
    </row>
    <row r="286" spans="1:9">
      <c r="A286" s="39">
        <v>281</v>
      </c>
      <c r="B286" s="41" t="s">
        <v>384</v>
      </c>
      <c r="C286" s="41" t="s">
        <v>336</v>
      </c>
      <c r="D286" s="41" t="s">
        <v>337</v>
      </c>
      <c r="E286" s="230" t="s">
        <v>1351</v>
      </c>
      <c r="F286" s="41" t="s">
        <v>378</v>
      </c>
      <c r="G286" s="39" t="s">
        <v>30</v>
      </c>
      <c r="H286" s="41" t="s">
        <v>1530</v>
      </c>
      <c r="I286" s="39" t="s">
        <v>1477</v>
      </c>
    </row>
    <row r="287" spans="1:9">
      <c r="A287" s="39">
        <v>282</v>
      </c>
      <c r="B287" s="41" t="s">
        <v>379</v>
      </c>
      <c r="C287" s="41" t="s">
        <v>336</v>
      </c>
      <c r="D287" s="41" t="s">
        <v>337</v>
      </c>
      <c r="E287" s="230" t="s">
        <v>1153</v>
      </c>
      <c r="F287" s="41" t="s">
        <v>381</v>
      </c>
      <c r="G287" s="39" t="s">
        <v>30</v>
      </c>
      <c r="H287" s="41" t="s">
        <v>1530</v>
      </c>
      <c r="I287" s="39" t="s">
        <v>1477</v>
      </c>
    </row>
    <row r="288" spans="1:9">
      <c r="A288" s="39">
        <v>283</v>
      </c>
      <c r="B288" s="41" t="s">
        <v>753</v>
      </c>
      <c r="C288" s="41" t="s">
        <v>745</v>
      </c>
      <c r="D288" s="41" t="s">
        <v>746</v>
      </c>
      <c r="E288" s="230" t="s">
        <v>754</v>
      </c>
      <c r="F288" s="41" t="s">
        <v>755</v>
      </c>
      <c r="G288" s="39">
        <v>2</v>
      </c>
      <c r="H288" s="41" t="s">
        <v>1531</v>
      </c>
      <c r="I288" s="39" t="s">
        <v>1477</v>
      </c>
    </row>
    <row r="289" spans="1:9">
      <c r="A289" s="39">
        <v>284</v>
      </c>
      <c r="B289" s="41" t="s">
        <v>747</v>
      </c>
      <c r="C289" s="41" t="s">
        <v>745</v>
      </c>
      <c r="D289" s="41" t="s">
        <v>746</v>
      </c>
      <c r="E289" s="230" t="s">
        <v>748</v>
      </c>
      <c r="F289" s="41" t="s">
        <v>749</v>
      </c>
      <c r="G289" s="39">
        <v>2</v>
      </c>
      <c r="H289" s="41" t="s">
        <v>1531</v>
      </c>
      <c r="I289" s="39" t="s">
        <v>1477</v>
      </c>
    </row>
    <row r="290" spans="1:9">
      <c r="A290" s="39">
        <v>285</v>
      </c>
      <c r="B290" s="41" t="s">
        <v>750</v>
      </c>
      <c r="C290" s="41" t="s">
        <v>745</v>
      </c>
      <c r="D290" s="41" t="s">
        <v>746</v>
      </c>
      <c r="E290" s="230" t="s">
        <v>751</v>
      </c>
      <c r="F290" s="41" t="s">
        <v>752</v>
      </c>
      <c r="G290" s="39">
        <v>2</v>
      </c>
      <c r="H290" s="41" t="s">
        <v>1531</v>
      </c>
      <c r="I290" s="39" t="s">
        <v>1477</v>
      </c>
    </row>
    <row r="291" spans="1:9">
      <c r="A291" s="39">
        <v>286</v>
      </c>
      <c r="B291" s="41" t="s">
        <v>756</v>
      </c>
      <c r="C291" s="41" t="s">
        <v>745</v>
      </c>
      <c r="D291" s="41" t="s">
        <v>746</v>
      </c>
      <c r="E291" s="230" t="s">
        <v>757</v>
      </c>
      <c r="F291" s="41" t="s">
        <v>758</v>
      </c>
      <c r="G291" s="39">
        <v>3</v>
      </c>
      <c r="H291" s="41" t="s">
        <v>1532</v>
      </c>
      <c r="I291" s="39" t="s">
        <v>1477</v>
      </c>
    </row>
    <row r="292" spans="1:9">
      <c r="A292" s="39">
        <v>287</v>
      </c>
      <c r="B292" s="41" t="s">
        <v>759</v>
      </c>
      <c r="C292" s="41" t="s">
        <v>745</v>
      </c>
      <c r="D292" s="41" t="s">
        <v>746</v>
      </c>
      <c r="E292" s="230" t="s">
        <v>760</v>
      </c>
      <c r="F292" s="41" t="s">
        <v>761</v>
      </c>
      <c r="G292" s="39">
        <v>4</v>
      </c>
      <c r="H292" s="41" t="s">
        <v>1530</v>
      </c>
      <c r="I292" s="39" t="s">
        <v>1477</v>
      </c>
    </row>
    <row r="293" spans="1:9">
      <c r="A293" s="39">
        <v>288</v>
      </c>
      <c r="B293" s="41" t="s">
        <v>765</v>
      </c>
      <c r="C293" s="41" t="s">
        <v>745</v>
      </c>
      <c r="D293" s="41" t="s">
        <v>746</v>
      </c>
      <c r="E293" s="230" t="s">
        <v>766</v>
      </c>
      <c r="F293" s="41" t="s">
        <v>767</v>
      </c>
      <c r="G293" s="39">
        <v>4</v>
      </c>
      <c r="H293" s="41" t="s">
        <v>1530</v>
      </c>
      <c r="I293" s="39" t="s">
        <v>1477</v>
      </c>
    </row>
    <row r="294" spans="1:9">
      <c r="A294" s="39">
        <v>289</v>
      </c>
      <c r="B294" s="41" t="s">
        <v>762</v>
      </c>
      <c r="C294" s="41" t="s">
        <v>745</v>
      </c>
      <c r="D294" s="41" t="s">
        <v>746</v>
      </c>
      <c r="E294" s="230" t="s">
        <v>763</v>
      </c>
      <c r="F294" s="41" t="s">
        <v>764</v>
      </c>
      <c r="G294" s="39">
        <v>4</v>
      </c>
      <c r="H294" s="41" t="s">
        <v>1530</v>
      </c>
      <c r="I294" s="39" t="s">
        <v>1477</v>
      </c>
    </row>
    <row r="295" spans="1:9">
      <c r="A295" s="39">
        <v>290</v>
      </c>
      <c r="B295" s="41" t="s">
        <v>768</v>
      </c>
      <c r="C295" s="41" t="s">
        <v>745</v>
      </c>
      <c r="D295" s="41" t="s">
        <v>746</v>
      </c>
      <c r="E295" s="230" t="s">
        <v>769</v>
      </c>
      <c r="F295" s="41" t="s">
        <v>770</v>
      </c>
      <c r="G295" s="39">
        <v>3</v>
      </c>
      <c r="H295" s="41" t="s">
        <v>1532</v>
      </c>
      <c r="I295" s="39" t="s">
        <v>1477</v>
      </c>
    </row>
    <row r="296" spans="1:9">
      <c r="A296" s="39">
        <v>291</v>
      </c>
      <c r="B296" s="41" t="s">
        <v>771</v>
      </c>
      <c r="C296" s="41" t="s">
        <v>745</v>
      </c>
      <c r="D296" s="41" t="s">
        <v>746</v>
      </c>
      <c r="E296" s="230" t="s">
        <v>772</v>
      </c>
      <c r="F296" s="41" t="s">
        <v>773</v>
      </c>
      <c r="G296" s="39">
        <v>4</v>
      </c>
      <c r="H296" s="41" t="s">
        <v>1530</v>
      </c>
      <c r="I296" s="39" t="s">
        <v>1477</v>
      </c>
    </row>
    <row r="297" spans="1:9">
      <c r="A297" s="39">
        <v>292</v>
      </c>
      <c r="B297" s="41" t="s">
        <v>1305</v>
      </c>
      <c r="C297" s="41" t="s">
        <v>745</v>
      </c>
      <c r="D297" s="41" t="s">
        <v>746</v>
      </c>
      <c r="E297" s="230" t="s">
        <v>1515</v>
      </c>
      <c r="F297" s="41" t="s">
        <v>1292</v>
      </c>
      <c r="G297" s="39" t="s">
        <v>30</v>
      </c>
      <c r="H297" s="41" t="s">
        <v>1530</v>
      </c>
      <c r="I297" s="39" t="s">
        <v>1477</v>
      </c>
    </row>
    <row r="298" spans="1:9">
      <c r="A298" s="39">
        <v>293</v>
      </c>
      <c r="B298" s="41" t="s">
        <v>1319</v>
      </c>
      <c r="C298" s="41" t="s">
        <v>745</v>
      </c>
      <c r="D298" s="41" t="s">
        <v>746</v>
      </c>
      <c r="E298" s="230" t="s">
        <v>1320</v>
      </c>
      <c r="F298" s="41" t="s">
        <v>1291</v>
      </c>
      <c r="G298" s="39" t="s">
        <v>30</v>
      </c>
      <c r="H298" s="41" t="s">
        <v>1530</v>
      </c>
      <c r="I298" s="39" t="s">
        <v>1477</v>
      </c>
    </row>
    <row r="299" spans="1:9">
      <c r="A299" s="39">
        <v>294</v>
      </c>
      <c r="B299" s="41" t="s">
        <v>957</v>
      </c>
      <c r="C299" s="41" t="s">
        <v>955</v>
      </c>
      <c r="D299" s="41" t="s">
        <v>956</v>
      </c>
      <c r="E299" s="230" t="s">
        <v>958</v>
      </c>
      <c r="F299" s="41" t="s">
        <v>959</v>
      </c>
      <c r="G299" s="39">
        <v>2</v>
      </c>
      <c r="H299" s="41" t="s">
        <v>1531</v>
      </c>
      <c r="I299" s="39" t="s">
        <v>1477</v>
      </c>
    </row>
    <row r="300" spans="1:9">
      <c r="A300" s="39">
        <v>295</v>
      </c>
      <c r="B300" s="41" t="s">
        <v>962</v>
      </c>
      <c r="C300" s="41" t="s">
        <v>960</v>
      </c>
      <c r="D300" s="41" t="s">
        <v>961</v>
      </c>
      <c r="E300" s="230" t="s">
        <v>963</v>
      </c>
      <c r="F300" s="41" t="s">
        <v>964</v>
      </c>
      <c r="G300" s="39">
        <v>2</v>
      </c>
      <c r="H300" s="41" t="s">
        <v>1531</v>
      </c>
      <c r="I300" s="39" t="s">
        <v>1477</v>
      </c>
    </row>
    <row r="301" spans="1:9">
      <c r="A301" s="39">
        <v>296</v>
      </c>
      <c r="B301" s="41" t="s">
        <v>976</v>
      </c>
      <c r="C301" s="41" t="s">
        <v>974</v>
      </c>
      <c r="D301" s="41" t="s">
        <v>975</v>
      </c>
      <c r="E301" s="230" t="s">
        <v>975</v>
      </c>
      <c r="F301" s="41" t="s">
        <v>978</v>
      </c>
      <c r="G301" s="39" t="s">
        <v>30</v>
      </c>
      <c r="H301" s="41" t="s">
        <v>1530</v>
      </c>
      <c r="I301" s="39" t="s">
        <v>1477</v>
      </c>
    </row>
    <row r="302" spans="1:9">
      <c r="A302" s="39">
        <v>297</v>
      </c>
      <c r="B302" s="41" t="s">
        <v>388</v>
      </c>
      <c r="C302" s="41" t="s">
        <v>386</v>
      </c>
      <c r="D302" s="41" t="s">
        <v>387</v>
      </c>
      <c r="E302" s="230" t="s">
        <v>389</v>
      </c>
      <c r="F302" s="41" t="s">
        <v>390</v>
      </c>
      <c r="G302" s="39">
        <v>2</v>
      </c>
      <c r="H302" s="41" t="s">
        <v>1531</v>
      </c>
      <c r="I302" s="39" t="s">
        <v>1477</v>
      </c>
    </row>
    <row r="303" spans="1:9">
      <c r="A303" s="39">
        <v>298</v>
      </c>
      <c r="B303" s="41" t="s">
        <v>391</v>
      </c>
      <c r="C303" s="41" t="s">
        <v>386</v>
      </c>
      <c r="D303" s="41" t="s">
        <v>387</v>
      </c>
      <c r="E303" s="230" t="s">
        <v>392</v>
      </c>
      <c r="F303" s="41" t="s">
        <v>393</v>
      </c>
      <c r="G303" s="39">
        <v>2</v>
      </c>
      <c r="H303" s="41" t="s">
        <v>1531</v>
      </c>
      <c r="I303" s="39" t="s">
        <v>1477</v>
      </c>
    </row>
    <row r="304" spans="1:9">
      <c r="A304" s="39">
        <v>299</v>
      </c>
      <c r="B304" s="41" t="s">
        <v>394</v>
      </c>
      <c r="C304" s="41" t="s">
        <v>386</v>
      </c>
      <c r="D304" s="41" t="s">
        <v>387</v>
      </c>
      <c r="E304" s="230" t="s">
        <v>395</v>
      </c>
      <c r="F304" s="41" t="s">
        <v>396</v>
      </c>
      <c r="G304" s="39">
        <v>2</v>
      </c>
      <c r="H304" s="41" t="s">
        <v>1531</v>
      </c>
      <c r="I304" s="39" t="s">
        <v>1477</v>
      </c>
    </row>
    <row r="305" spans="1:9">
      <c r="A305" s="39">
        <v>300</v>
      </c>
      <c r="B305" s="41" t="s">
        <v>397</v>
      </c>
      <c r="C305" s="41" t="s">
        <v>386</v>
      </c>
      <c r="D305" s="41" t="s">
        <v>387</v>
      </c>
      <c r="E305" s="230" t="s">
        <v>398</v>
      </c>
      <c r="F305" s="41" t="s">
        <v>399</v>
      </c>
      <c r="G305" s="39">
        <v>2</v>
      </c>
      <c r="H305" s="41" t="s">
        <v>1531</v>
      </c>
      <c r="I305" s="39" t="s">
        <v>1477</v>
      </c>
    </row>
    <row r="306" spans="1:9">
      <c r="A306" s="39">
        <v>301</v>
      </c>
      <c r="B306" s="41" t="s">
        <v>400</v>
      </c>
      <c r="C306" s="41" t="s">
        <v>386</v>
      </c>
      <c r="D306" s="41" t="s">
        <v>387</v>
      </c>
      <c r="E306" s="230" t="s">
        <v>401</v>
      </c>
      <c r="F306" s="41" t="s">
        <v>402</v>
      </c>
      <c r="G306" s="39">
        <v>2</v>
      </c>
      <c r="H306" s="41" t="s">
        <v>1531</v>
      </c>
      <c r="I306" s="39" t="s">
        <v>1477</v>
      </c>
    </row>
    <row r="307" spans="1:9">
      <c r="A307" s="39">
        <v>302</v>
      </c>
      <c r="B307" s="41" t="s">
        <v>457</v>
      </c>
      <c r="C307" s="41" t="s">
        <v>386</v>
      </c>
      <c r="D307" s="41" t="s">
        <v>387</v>
      </c>
      <c r="E307" s="230" t="s">
        <v>458</v>
      </c>
      <c r="F307" s="41" t="s">
        <v>459</v>
      </c>
      <c r="G307" s="39">
        <v>2</v>
      </c>
      <c r="H307" s="41" t="s">
        <v>1531</v>
      </c>
      <c r="I307" s="39" t="s">
        <v>1477</v>
      </c>
    </row>
    <row r="308" spans="1:9">
      <c r="A308" s="39">
        <v>303</v>
      </c>
      <c r="B308" s="41" t="s">
        <v>478</v>
      </c>
      <c r="C308" s="41" t="s">
        <v>386</v>
      </c>
      <c r="D308" s="41" t="s">
        <v>387</v>
      </c>
      <c r="E308" s="230" t="s">
        <v>479</v>
      </c>
      <c r="F308" s="41" t="s">
        <v>480</v>
      </c>
      <c r="G308" s="39">
        <v>2</v>
      </c>
      <c r="H308" s="41" t="s">
        <v>1531</v>
      </c>
      <c r="I308" s="39" t="s">
        <v>1477</v>
      </c>
    </row>
    <row r="309" spans="1:9">
      <c r="A309" s="39">
        <v>304</v>
      </c>
      <c r="B309" s="41" t="s">
        <v>481</v>
      </c>
      <c r="C309" s="41" t="s">
        <v>386</v>
      </c>
      <c r="D309" s="41" t="s">
        <v>387</v>
      </c>
      <c r="E309" s="230" t="s">
        <v>482</v>
      </c>
      <c r="F309" s="41" t="s">
        <v>483</v>
      </c>
      <c r="G309" s="39">
        <v>2</v>
      </c>
      <c r="H309" s="41" t="s">
        <v>1531</v>
      </c>
      <c r="I309" s="39" t="s">
        <v>1477</v>
      </c>
    </row>
    <row r="310" spans="1:9">
      <c r="A310" s="39">
        <v>305</v>
      </c>
      <c r="B310" s="41" t="s">
        <v>484</v>
      </c>
      <c r="C310" s="41" t="s">
        <v>386</v>
      </c>
      <c r="D310" s="41" t="s">
        <v>387</v>
      </c>
      <c r="E310" s="230" t="s">
        <v>485</v>
      </c>
      <c r="F310" s="41" t="s">
        <v>486</v>
      </c>
      <c r="G310" s="39">
        <v>2</v>
      </c>
      <c r="H310" s="41" t="s">
        <v>1531</v>
      </c>
      <c r="I310" s="39" t="s">
        <v>1477</v>
      </c>
    </row>
    <row r="311" spans="1:9">
      <c r="A311" s="39">
        <v>306</v>
      </c>
      <c r="B311" s="41" t="s">
        <v>403</v>
      </c>
      <c r="C311" s="41" t="s">
        <v>386</v>
      </c>
      <c r="D311" s="41" t="s">
        <v>387</v>
      </c>
      <c r="E311" s="230" t="s">
        <v>404</v>
      </c>
      <c r="F311" s="41" t="s">
        <v>405</v>
      </c>
      <c r="G311" s="39">
        <v>2</v>
      </c>
      <c r="H311" s="41" t="s">
        <v>1531</v>
      </c>
      <c r="I311" s="39" t="s">
        <v>1477</v>
      </c>
    </row>
    <row r="312" spans="1:9">
      <c r="A312" s="39">
        <v>307</v>
      </c>
      <c r="B312" s="41" t="s">
        <v>439</v>
      </c>
      <c r="C312" s="41" t="s">
        <v>386</v>
      </c>
      <c r="D312" s="41" t="s">
        <v>387</v>
      </c>
      <c r="E312" s="230" t="s">
        <v>440</v>
      </c>
      <c r="F312" s="41" t="s">
        <v>441</v>
      </c>
      <c r="G312" s="39">
        <v>2</v>
      </c>
      <c r="H312" s="41" t="s">
        <v>1531</v>
      </c>
      <c r="I312" s="39" t="s">
        <v>1477</v>
      </c>
    </row>
    <row r="313" spans="1:9">
      <c r="A313" s="39">
        <v>308</v>
      </c>
      <c r="B313" s="41" t="s">
        <v>442</v>
      </c>
      <c r="C313" s="41" t="s">
        <v>386</v>
      </c>
      <c r="D313" s="41" t="s">
        <v>387</v>
      </c>
      <c r="E313" s="230" t="s">
        <v>443</v>
      </c>
      <c r="F313" s="41" t="s">
        <v>444</v>
      </c>
      <c r="G313" s="39">
        <v>2</v>
      </c>
      <c r="H313" s="41" t="s">
        <v>1531</v>
      </c>
      <c r="I313" s="39" t="s">
        <v>1477</v>
      </c>
    </row>
    <row r="314" spans="1:9">
      <c r="A314" s="39">
        <v>309</v>
      </c>
      <c r="B314" s="41" t="s">
        <v>460</v>
      </c>
      <c r="C314" s="41" t="s">
        <v>386</v>
      </c>
      <c r="D314" s="41" t="s">
        <v>387</v>
      </c>
      <c r="E314" s="230" t="s">
        <v>461</v>
      </c>
      <c r="F314" s="41" t="s">
        <v>462</v>
      </c>
      <c r="G314" s="39">
        <v>2</v>
      </c>
      <c r="H314" s="41" t="s">
        <v>1531</v>
      </c>
      <c r="I314" s="39" t="s">
        <v>1477</v>
      </c>
    </row>
    <row r="315" spans="1:9">
      <c r="A315" s="39">
        <v>310</v>
      </c>
      <c r="B315" s="41" t="s">
        <v>469</v>
      </c>
      <c r="C315" s="41" t="s">
        <v>386</v>
      </c>
      <c r="D315" s="41" t="s">
        <v>387</v>
      </c>
      <c r="E315" s="230" t="s">
        <v>470</v>
      </c>
      <c r="F315" s="41" t="s">
        <v>471</v>
      </c>
      <c r="G315" s="39">
        <v>2</v>
      </c>
      <c r="H315" s="41" t="s">
        <v>1531</v>
      </c>
      <c r="I315" s="39" t="s">
        <v>1477</v>
      </c>
    </row>
    <row r="316" spans="1:9">
      <c r="A316" s="39">
        <v>311</v>
      </c>
      <c r="B316" s="41" t="s">
        <v>472</v>
      </c>
      <c r="C316" s="41" t="s">
        <v>386</v>
      </c>
      <c r="D316" s="41" t="s">
        <v>387</v>
      </c>
      <c r="E316" s="230" t="s">
        <v>473</v>
      </c>
      <c r="F316" s="41" t="s">
        <v>474</v>
      </c>
      <c r="G316" s="39">
        <v>2</v>
      </c>
      <c r="H316" s="41" t="s">
        <v>1531</v>
      </c>
      <c r="I316" s="39" t="s">
        <v>1477</v>
      </c>
    </row>
    <row r="317" spans="1:9">
      <c r="A317" s="39">
        <v>312</v>
      </c>
      <c r="B317" s="41" t="s">
        <v>490</v>
      </c>
      <c r="C317" s="41" t="s">
        <v>386</v>
      </c>
      <c r="D317" s="41" t="s">
        <v>387</v>
      </c>
      <c r="E317" s="230" t="s">
        <v>491</v>
      </c>
      <c r="F317" s="41" t="s">
        <v>492</v>
      </c>
      <c r="G317" s="39">
        <v>3</v>
      </c>
      <c r="H317" s="41" t="s">
        <v>1532</v>
      </c>
      <c r="I317" s="39" t="s">
        <v>1477</v>
      </c>
    </row>
    <row r="318" spans="1:9">
      <c r="A318" s="39">
        <v>313</v>
      </c>
      <c r="B318" s="41" t="s">
        <v>409</v>
      </c>
      <c r="C318" s="41" t="s">
        <v>386</v>
      </c>
      <c r="D318" s="41" t="s">
        <v>387</v>
      </c>
      <c r="E318" s="230" t="s">
        <v>410</v>
      </c>
      <c r="F318" s="41" t="s">
        <v>411</v>
      </c>
      <c r="G318" s="39">
        <v>3</v>
      </c>
      <c r="H318" s="41" t="s">
        <v>1532</v>
      </c>
      <c r="I318" s="39" t="s">
        <v>1477</v>
      </c>
    </row>
    <row r="319" spans="1:9">
      <c r="A319" s="39">
        <v>314</v>
      </c>
      <c r="B319" s="41" t="s">
        <v>424</v>
      </c>
      <c r="C319" s="41" t="s">
        <v>386</v>
      </c>
      <c r="D319" s="41" t="s">
        <v>387</v>
      </c>
      <c r="E319" s="230" t="s">
        <v>425</v>
      </c>
      <c r="F319" s="41" t="s">
        <v>426</v>
      </c>
      <c r="G319" s="39">
        <v>4</v>
      </c>
      <c r="H319" s="41" t="s">
        <v>1530</v>
      </c>
      <c r="I319" s="39" t="s">
        <v>1477</v>
      </c>
    </row>
    <row r="320" spans="1:9">
      <c r="A320" s="39">
        <v>315</v>
      </c>
      <c r="B320" s="41" t="s">
        <v>427</v>
      </c>
      <c r="C320" s="41" t="s">
        <v>386</v>
      </c>
      <c r="D320" s="41" t="s">
        <v>387</v>
      </c>
      <c r="E320" s="230" t="s">
        <v>428</v>
      </c>
      <c r="F320" s="41" t="s">
        <v>429</v>
      </c>
      <c r="G320" s="39">
        <v>3</v>
      </c>
      <c r="H320" s="41" t="s">
        <v>1532</v>
      </c>
      <c r="I320" s="39" t="s">
        <v>1477</v>
      </c>
    </row>
    <row r="321" spans="1:9">
      <c r="A321" s="39">
        <v>316</v>
      </c>
      <c r="B321" s="41" t="s">
        <v>430</v>
      </c>
      <c r="C321" s="41" t="s">
        <v>386</v>
      </c>
      <c r="D321" s="41" t="s">
        <v>387</v>
      </c>
      <c r="E321" s="230" t="s">
        <v>431</v>
      </c>
      <c r="F321" s="41" t="s">
        <v>432</v>
      </c>
      <c r="G321" s="39">
        <v>3</v>
      </c>
      <c r="H321" s="41" t="s">
        <v>1532</v>
      </c>
      <c r="I321" s="39" t="s">
        <v>1477</v>
      </c>
    </row>
    <row r="322" spans="1:9">
      <c r="A322" s="39">
        <v>317</v>
      </c>
      <c r="B322" s="41" t="s">
        <v>433</v>
      </c>
      <c r="C322" s="41" t="s">
        <v>386</v>
      </c>
      <c r="D322" s="41" t="s">
        <v>387</v>
      </c>
      <c r="E322" s="230" t="s">
        <v>434</v>
      </c>
      <c r="F322" s="41" t="s">
        <v>435</v>
      </c>
      <c r="G322" s="39">
        <v>3</v>
      </c>
      <c r="H322" s="41" t="s">
        <v>1532</v>
      </c>
      <c r="I322" s="39" t="s">
        <v>1477</v>
      </c>
    </row>
    <row r="323" spans="1:9">
      <c r="A323" s="39">
        <v>318</v>
      </c>
      <c r="B323" s="41" t="s">
        <v>451</v>
      </c>
      <c r="C323" s="41" t="s">
        <v>386</v>
      </c>
      <c r="D323" s="41" t="s">
        <v>387</v>
      </c>
      <c r="E323" s="230" t="s">
        <v>452</v>
      </c>
      <c r="F323" s="41" t="s">
        <v>453</v>
      </c>
      <c r="G323" s="39">
        <v>4</v>
      </c>
      <c r="H323" s="41" t="s">
        <v>1530</v>
      </c>
      <c r="I323" s="39" t="s">
        <v>1477</v>
      </c>
    </row>
    <row r="324" spans="1:9">
      <c r="A324" s="39">
        <v>319</v>
      </c>
      <c r="B324" s="41" t="s">
        <v>463</v>
      </c>
      <c r="C324" s="41" t="s">
        <v>386</v>
      </c>
      <c r="D324" s="41" t="s">
        <v>387</v>
      </c>
      <c r="E324" s="230" t="s">
        <v>464</v>
      </c>
      <c r="F324" s="41" t="s">
        <v>465</v>
      </c>
      <c r="G324" s="39">
        <v>3</v>
      </c>
      <c r="H324" s="41" t="s">
        <v>1532</v>
      </c>
      <c r="I324" s="39" t="s">
        <v>1477</v>
      </c>
    </row>
    <row r="325" spans="1:9">
      <c r="A325" s="39">
        <v>320</v>
      </c>
      <c r="B325" s="41" t="s">
        <v>466</v>
      </c>
      <c r="C325" s="41" t="s">
        <v>386</v>
      </c>
      <c r="D325" s="41" t="s">
        <v>387</v>
      </c>
      <c r="E325" s="230" t="s">
        <v>467</v>
      </c>
      <c r="F325" s="41" t="s">
        <v>468</v>
      </c>
      <c r="G325" s="39">
        <v>3</v>
      </c>
      <c r="H325" s="41" t="s">
        <v>1532</v>
      </c>
      <c r="I325" s="39" t="s">
        <v>1477</v>
      </c>
    </row>
    <row r="326" spans="1:9">
      <c r="A326" s="39">
        <v>321</v>
      </c>
      <c r="B326" s="41" t="s">
        <v>487</v>
      </c>
      <c r="C326" s="41" t="s">
        <v>386</v>
      </c>
      <c r="D326" s="41" t="s">
        <v>387</v>
      </c>
      <c r="E326" s="230" t="s">
        <v>488</v>
      </c>
      <c r="F326" s="41" t="s">
        <v>489</v>
      </c>
      <c r="G326" s="39">
        <v>3</v>
      </c>
      <c r="H326" s="41" t="s">
        <v>1532</v>
      </c>
      <c r="I326" s="39" t="s">
        <v>1477</v>
      </c>
    </row>
    <row r="327" spans="1:9">
      <c r="A327" s="39">
        <v>322</v>
      </c>
      <c r="B327" s="41" t="s">
        <v>406</v>
      </c>
      <c r="C327" s="41" t="s">
        <v>386</v>
      </c>
      <c r="D327" s="41" t="s">
        <v>387</v>
      </c>
      <c r="E327" s="230" t="s">
        <v>407</v>
      </c>
      <c r="F327" s="41" t="s">
        <v>408</v>
      </c>
      <c r="G327" s="39">
        <v>4</v>
      </c>
      <c r="H327" s="41" t="s">
        <v>1530</v>
      </c>
      <c r="I327" s="39" t="s">
        <v>1477</v>
      </c>
    </row>
    <row r="328" spans="1:9">
      <c r="A328" s="39">
        <v>323</v>
      </c>
      <c r="B328" s="41" t="s">
        <v>412</v>
      </c>
      <c r="C328" s="41" t="s">
        <v>386</v>
      </c>
      <c r="D328" s="41" t="s">
        <v>387</v>
      </c>
      <c r="E328" s="230" t="s">
        <v>413</v>
      </c>
      <c r="F328" s="41" t="s">
        <v>414</v>
      </c>
      <c r="G328" s="39">
        <v>4</v>
      </c>
      <c r="H328" s="41" t="s">
        <v>1530</v>
      </c>
      <c r="I328" s="39" t="s">
        <v>1477</v>
      </c>
    </row>
    <row r="329" spans="1:9">
      <c r="A329" s="39">
        <v>324</v>
      </c>
      <c r="B329" s="41" t="s">
        <v>418</v>
      </c>
      <c r="C329" s="41" t="s">
        <v>386</v>
      </c>
      <c r="D329" s="41" t="s">
        <v>387</v>
      </c>
      <c r="E329" s="230" t="s">
        <v>419</v>
      </c>
      <c r="F329" s="41" t="s">
        <v>420</v>
      </c>
      <c r="G329" s="39">
        <v>4</v>
      </c>
      <c r="H329" s="41" t="s">
        <v>1530</v>
      </c>
      <c r="I329" s="39" t="s">
        <v>1477</v>
      </c>
    </row>
    <row r="330" spans="1:9">
      <c r="A330" s="39">
        <v>325</v>
      </c>
      <c r="B330" s="41" t="s">
        <v>1321</v>
      </c>
      <c r="C330" s="41" t="s">
        <v>386</v>
      </c>
      <c r="D330" s="41" t="s">
        <v>387</v>
      </c>
      <c r="E330" s="230" t="s">
        <v>1322</v>
      </c>
      <c r="F330" s="41" t="s">
        <v>1284</v>
      </c>
      <c r="G330" s="39">
        <v>4</v>
      </c>
      <c r="H330" s="41" t="s">
        <v>1530</v>
      </c>
      <c r="I330" s="39" t="s">
        <v>1477</v>
      </c>
    </row>
    <row r="331" spans="1:9">
      <c r="A331" s="39">
        <v>326</v>
      </c>
      <c r="B331" s="41" t="s">
        <v>448</v>
      </c>
      <c r="C331" s="41" t="s">
        <v>386</v>
      </c>
      <c r="D331" s="41" t="s">
        <v>387</v>
      </c>
      <c r="E331" s="230" t="s">
        <v>449</v>
      </c>
      <c r="F331" s="41" t="s">
        <v>450</v>
      </c>
      <c r="G331" s="39">
        <v>4</v>
      </c>
      <c r="H331" s="41" t="s">
        <v>1530</v>
      </c>
      <c r="I331" s="39" t="s">
        <v>1477</v>
      </c>
    </row>
    <row r="332" spans="1:9">
      <c r="A332" s="39">
        <v>327</v>
      </c>
      <c r="B332" s="41" t="s">
        <v>454</v>
      </c>
      <c r="C332" s="41" t="s">
        <v>386</v>
      </c>
      <c r="D332" s="41" t="s">
        <v>387</v>
      </c>
      <c r="E332" s="230" t="s">
        <v>455</v>
      </c>
      <c r="F332" s="41" t="s">
        <v>456</v>
      </c>
      <c r="G332" s="39">
        <v>4</v>
      </c>
      <c r="H332" s="41" t="s">
        <v>1530</v>
      </c>
      <c r="I332" s="39" t="s">
        <v>1477</v>
      </c>
    </row>
    <row r="333" spans="1:9">
      <c r="A333" s="39">
        <v>328</v>
      </c>
      <c r="B333" s="41" t="s">
        <v>415</v>
      </c>
      <c r="C333" s="41" t="s">
        <v>386</v>
      </c>
      <c r="D333" s="41" t="s">
        <v>387</v>
      </c>
      <c r="E333" s="230" t="s">
        <v>416</v>
      </c>
      <c r="F333" s="41" t="s">
        <v>417</v>
      </c>
      <c r="G333" s="39">
        <v>4</v>
      </c>
      <c r="H333" s="41" t="s">
        <v>1530</v>
      </c>
      <c r="I333" s="39" t="s">
        <v>1477</v>
      </c>
    </row>
    <row r="334" spans="1:9">
      <c r="A334" s="39">
        <v>329</v>
      </c>
      <c r="B334" s="41" t="s">
        <v>421</v>
      </c>
      <c r="C334" s="41" t="s">
        <v>386</v>
      </c>
      <c r="D334" s="41" t="s">
        <v>387</v>
      </c>
      <c r="E334" s="230" t="s">
        <v>422</v>
      </c>
      <c r="F334" s="41" t="s">
        <v>423</v>
      </c>
      <c r="G334" s="39">
        <v>4</v>
      </c>
      <c r="H334" s="41" t="s">
        <v>1530</v>
      </c>
      <c r="I334" s="39" t="s">
        <v>1478</v>
      </c>
    </row>
    <row r="335" spans="1:9">
      <c r="A335" s="39">
        <v>330</v>
      </c>
      <c r="B335" s="41" t="s">
        <v>436</v>
      </c>
      <c r="C335" s="41" t="s">
        <v>386</v>
      </c>
      <c r="D335" s="41" t="s">
        <v>387</v>
      </c>
      <c r="E335" s="230" t="s">
        <v>437</v>
      </c>
      <c r="F335" s="41" t="s">
        <v>438</v>
      </c>
      <c r="G335" s="39">
        <v>4</v>
      </c>
      <c r="H335" s="41" t="s">
        <v>1530</v>
      </c>
      <c r="I335" s="39" t="s">
        <v>1477</v>
      </c>
    </row>
    <row r="336" spans="1:9">
      <c r="A336" s="39">
        <v>331</v>
      </c>
      <c r="B336" s="41" t="s">
        <v>445</v>
      </c>
      <c r="C336" s="41" t="s">
        <v>386</v>
      </c>
      <c r="D336" s="41" t="s">
        <v>387</v>
      </c>
      <c r="E336" s="230" t="s">
        <v>446</v>
      </c>
      <c r="F336" s="41" t="s">
        <v>447</v>
      </c>
      <c r="G336" s="39">
        <v>4</v>
      </c>
      <c r="H336" s="41" t="s">
        <v>1530</v>
      </c>
      <c r="I336" s="39" t="s">
        <v>1477</v>
      </c>
    </row>
    <row r="337" spans="1:9">
      <c r="A337" s="39">
        <v>332</v>
      </c>
      <c r="B337" s="41" t="s">
        <v>475</v>
      </c>
      <c r="C337" s="41" t="s">
        <v>386</v>
      </c>
      <c r="D337" s="41" t="s">
        <v>387</v>
      </c>
      <c r="E337" s="230" t="s">
        <v>476</v>
      </c>
      <c r="F337" s="41" t="s">
        <v>477</v>
      </c>
      <c r="G337" s="39">
        <v>4</v>
      </c>
      <c r="H337" s="41" t="s">
        <v>1530</v>
      </c>
      <c r="I337" s="39" t="s">
        <v>1477</v>
      </c>
    </row>
    <row r="338" spans="1:9">
      <c r="A338" s="39">
        <v>333</v>
      </c>
      <c r="B338" s="41" t="s">
        <v>499</v>
      </c>
      <c r="C338" s="41" t="s">
        <v>386</v>
      </c>
      <c r="D338" s="41" t="s">
        <v>387</v>
      </c>
      <c r="E338" s="230" t="s">
        <v>1154</v>
      </c>
      <c r="F338" s="41" t="s">
        <v>381</v>
      </c>
      <c r="G338" s="39" t="s">
        <v>30</v>
      </c>
      <c r="H338" s="41" t="s">
        <v>1530</v>
      </c>
      <c r="I338" s="39" t="s">
        <v>1477</v>
      </c>
    </row>
    <row r="339" spans="1:9">
      <c r="A339" s="39">
        <v>334</v>
      </c>
      <c r="B339" s="41" t="s">
        <v>501</v>
      </c>
      <c r="C339" s="41" t="s">
        <v>386</v>
      </c>
      <c r="D339" s="41" t="s">
        <v>387</v>
      </c>
      <c r="E339" s="230" t="s">
        <v>1155</v>
      </c>
      <c r="F339" s="41" t="s">
        <v>503</v>
      </c>
      <c r="G339" s="39" t="s">
        <v>30</v>
      </c>
      <c r="H339" s="41" t="s">
        <v>1530</v>
      </c>
      <c r="I339" s="39" t="s">
        <v>1477</v>
      </c>
    </row>
    <row r="340" spans="1:9">
      <c r="A340" s="39">
        <v>335</v>
      </c>
      <c r="B340" s="41" t="s">
        <v>504</v>
      </c>
      <c r="C340" s="41" t="s">
        <v>386</v>
      </c>
      <c r="D340" s="41" t="s">
        <v>387</v>
      </c>
      <c r="E340" s="230" t="s">
        <v>1156</v>
      </c>
      <c r="F340" s="41" t="s">
        <v>506</v>
      </c>
      <c r="G340" s="39" t="s">
        <v>30</v>
      </c>
      <c r="H340" s="41" t="s">
        <v>1530</v>
      </c>
      <c r="I340" s="39" t="s">
        <v>1477</v>
      </c>
    </row>
    <row r="341" spans="1:9">
      <c r="A341" s="39">
        <v>336</v>
      </c>
      <c r="B341" s="41" t="s">
        <v>493</v>
      </c>
      <c r="C341" s="41" t="s">
        <v>386</v>
      </c>
      <c r="D341" s="41" t="s">
        <v>387</v>
      </c>
      <c r="E341" s="230" t="s">
        <v>494</v>
      </c>
      <c r="F341" s="41" t="s">
        <v>495</v>
      </c>
      <c r="G341" s="39" t="s">
        <v>30</v>
      </c>
      <c r="H341" s="41" t="s">
        <v>1530</v>
      </c>
      <c r="I341" s="39" t="s">
        <v>1477</v>
      </c>
    </row>
    <row r="342" spans="1:9">
      <c r="A342" s="39">
        <v>337</v>
      </c>
      <c r="B342" s="41" t="s">
        <v>496</v>
      </c>
      <c r="C342" s="41" t="s">
        <v>386</v>
      </c>
      <c r="D342" s="41" t="s">
        <v>387</v>
      </c>
      <c r="E342" s="230" t="s">
        <v>497</v>
      </c>
      <c r="F342" s="41" t="s">
        <v>498</v>
      </c>
      <c r="G342" s="39" t="s">
        <v>30</v>
      </c>
      <c r="H342" s="41" t="s">
        <v>1530</v>
      </c>
      <c r="I342" s="39" t="s">
        <v>1477</v>
      </c>
    </row>
    <row r="343" spans="1:9">
      <c r="A343" s="39">
        <v>338</v>
      </c>
      <c r="B343" s="41" t="s">
        <v>1323</v>
      </c>
      <c r="C343" s="41" t="s">
        <v>386</v>
      </c>
      <c r="D343" s="41" t="s">
        <v>387</v>
      </c>
      <c r="E343" s="230" t="s">
        <v>1328</v>
      </c>
      <c r="F343" s="41" t="s">
        <v>1283</v>
      </c>
      <c r="G343" s="39" t="s">
        <v>30</v>
      </c>
      <c r="H343" s="41" t="s">
        <v>1530</v>
      </c>
      <c r="I343" s="39" t="s">
        <v>1477</v>
      </c>
    </row>
    <row r="344" spans="1:9">
      <c r="A344" s="39">
        <v>339</v>
      </c>
      <c r="B344" s="41" t="s">
        <v>507</v>
      </c>
      <c r="C344" s="41" t="s">
        <v>386</v>
      </c>
      <c r="D344" s="41" t="s">
        <v>387</v>
      </c>
      <c r="E344" s="230" t="s">
        <v>1352</v>
      </c>
      <c r="F344" s="41" t="s">
        <v>509</v>
      </c>
      <c r="G344" s="39" t="s">
        <v>30</v>
      </c>
      <c r="H344" s="41" t="s">
        <v>1530</v>
      </c>
      <c r="I344" s="39" t="s">
        <v>1477</v>
      </c>
    </row>
    <row r="345" spans="1:9">
      <c r="A345" s="39">
        <v>340</v>
      </c>
      <c r="B345" s="41" t="s">
        <v>1324</v>
      </c>
      <c r="C345" s="41" t="s">
        <v>386</v>
      </c>
      <c r="D345" s="41" t="s">
        <v>387</v>
      </c>
      <c r="E345" s="230" t="s">
        <v>1325</v>
      </c>
      <c r="F345" s="41" t="s">
        <v>1290</v>
      </c>
      <c r="G345" s="39" t="s">
        <v>30</v>
      </c>
      <c r="H345" s="41" t="s">
        <v>1530</v>
      </c>
      <c r="I345" s="39" t="s">
        <v>1477</v>
      </c>
    </row>
    <row r="346" spans="1:9">
      <c r="A346" s="39">
        <v>341</v>
      </c>
      <c r="B346" s="41" t="s">
        <v>981</v>
      </c>
      <c r="C346" s="41" t="s">
        <v>979</v>
      </c>
      <c r="D346" s="41" t="s">
        <v>980</v>
      </c>
      <c r="E346" s="230" t="s">
        <v>982</v>
      </c>
      <c r="F346" s="41" t="s">
        <v>983</v>
      </c>
      <c r="G346" s="39">
        <v>1</v>
      </c>
      <c r="H346" s="41" t="s">
        <v>1531</v>
      </c>
      <c r="I346" s="39" t="s">
        <v>1477</v>
      </c>
    </row>
    <row r="347" spans="1:9">
      <c r="A347" s="39">
        <v>342</v>
      </c>
      <c r="B347" s="41" t="s">
        <v>1067</v>
      </c>
      <c r="C347" s="41" t="s">
        <v>979</v>
      </c>
      <c r="D347" s="41" t="s">
        <v>980</v>
      </c>
      <c r="E347" s="230" t="s">
        <v>147</v>
      </c>
      <c r="F347" s="41" t="s">
        <v>148</v>
      </c>
      <c r="G347" s="39">
        <v>2</v>
      </c>
      <c r="H347" s="41" t="s">
        <v>1531</v>
      </c>
      <c r="I347" s="39" t="s">
        <v>1477</v>
      </c>
    </row>
    <row r="348" spans="1:9">
      <c r="A348" s="39">
        <v>343</v>
      </c>
      <c r="B348" s="41" t="s">
        <v>1068</v>
      </c>
      <c r="C348" s="41" t="s">
        <v>979</v>
      </c>
      <c r="D348" s="41" t="s">
        <v>980</v>
      </c>
      <c r="E348" s="230" t="s">
        <v>150</v>
      </c>
      <c r="F348" s="41" t="s">
        <v>152</v>
      </c>
      <c r="G348" s="39">
        <v>3</v>
      </c>
      <c r="H348" s="41" t="s">
        <v>1532</v>
      </c>
      <c r="I348" s="39" t="s">
        <v>1477</v>
      </c>
    </row>
    <row r="349" spans="1:9">
      <c r="A349" s="39">
        <v>344</v>
      </c>
      <c r="B349" s="41" t="s">
        <v>986</v>
      </c>
      <c r="C349" s="41" t="s">
        <v>984</v>
      </c>
      <c r="D349" s="41" t="s">
        <v>985</v>
      </c>
      <c r="E349" s="230" t="s">
        <v>987</v>
      </c>
      <c r="F349" s="41" t="s">
        <v>988</v>
      </c>
      <c r="G349" s="39">
        <v>2</v>
      </c>
      <c r="H349" s="41" t="s">
        <v>1531</v>
      </c>
      <c r="I349" s="39" t="s">
        <v>1477</v>
      </c>
    </row>
    <row r="350" spans="1:9">
      <c r="A350" s="39">
        <v>345</v>
      </c>
      <c r="B350" s="41" t="s">
        <v>989</v>
      </c>
      <c r="C350" s="41" t="s">
        <v>984</v>
      </c>
      <c r="D350" s="41" t="s">
        <v>985</v>
      </c>
      <c r="E350" s="230" t="s">
        <v>990</v>
      </c>
      <c r="F350" s="41" t="s">
        <v>991</v>
      </c>
      <c r="G350" s="39">
        <v>2</v>
      </c>
      <c r="H350" s="41" t="s">
        <v>1531</v>
      </c>
      <c r="I350" s="39" t="s">
        <v>1478</v>
      </c>
    </row>
    <row r="351" spans="1:9">
      <c r="A351" s="39">
        <v>346</v>
      </c>
      <c r="B351" s="41" t="s">
        <v>992</v>
      </c>
      <c r="C351" s="41" t="s">
        <v>984</v>
      </c>
      <c r="D351" s="41" t="s">
        <v>985</v>
      </c>
      <c r="E351" s="230" t="s">
        <v>993</v>
      </c>
      <c r="F351" s="41" t="s">
        <v>994</v>
      </c>
      <c r="G351" s="39">
        <v>2</v>
      </c>
      <c r="H351" s="41" t="s">
        <v>1531</v>
      </c>
      <c r="I351" s="39" t="s">
        <v>1477</v>
      </c>
    </row>
    <row r="352" spans="1:9">
      <c r="A352" s="39">
        <v>347</v>
      </c>
      <c r="B352" s="41" t="s">
        <v>1012</v>
      </c>
      <c r="C352" s="41" t="s">
        <v>984</v>
      </c>
      <c r="D352" s="41" t="s">
        <v>985</v>
      </c>
      <c r="E352" s="230" t="s">
        <v>1013</v>
      </c>
      <c r="F352" s="41" t="s">
        <v>1014</v>
      </c>
      <c r="G352" s="39">
        <v>4</v>
      </c>
      <c r="H352" s="41" t="s">
        <v>1530</v>
      </c>
      <c r="I352" s="39" t="s">
        <v>1477</v>
      </c>
    </row>
    <row r="353" spans="1:9">
      <c r="A353" s="39">
        <v>348</v>
      </c>
      <c r="B353" s="41" t="s">
        <v>1018</v>
      </c>
      <c r="C353" s="41" t="s">
        <v>984</v>
      </c>
      <c r="D353" s="41" t="s">
        <v>985</v>
      </c>
      <c r="E353" s="230" t="s">
        <v>1019</v>
      </c>
      <c r="F353" s="41" t="s">
        <v>1020</v>
      </c>
      <c r="G353" s="39">
        <v>2</v>
      </c>
      <c r="H353" s="41" t="s">
        <v>1531</v>
      </c>
      <c r="I353" s="39" t="s">
        <v>1477</v>
      </c>
    </row>
    <row r="354" spans="1:9">
      <c r="A354" s="39">
        <v>349</v>
      </c>
      <c r="B354" s="41" t="s">
        <v>1000</v>
      </c>
      <c r="C354" s="41" t="s">
        <v>984</v>
      </c>
      <c r="D354" s="41" t="s">
        <v>985</v>
      </c>
      <c r="E354" s="230" t="s">
        <v>1001</v>
      </c>
      <c r="F354" s="41" t="s">
        <v>1002</v>
      </c>
      <c r="G354" s="39">
        <v>2</v>
      </c>
      <c r="H354" s="41" t="s">
        <v>1531</v>
      </c>
      <c r="I354" s="39" t="s">
        <v>1477</v>
      </c>
    </row>
    <row r="355" spans="1:9">
      <c r="A355" s="39">
        <v>350</v>
      </c>
      <c r="B355" s="41" t="s">
        <v>1003</v>
      </c>
      <c r="C355" s="41" t="s">
        <v>984</v>
      </c>
      <c r="D355" s="41" t="s">
        <v>985</v>
      </c>
      <c r="E355" s="230" t="s">
        <v>1004</v>
      </c>
      <c r="F355" s="41" t="s">
        <v>1005</v>
      </c>
      <c r="G355" s="39">
        <v>2</v>
      </c>
      <c r="H355" s="41" t="s">
        <v>1531</v>
      </c>
      <c r="I355" s="39" t="s">
        <v>1477</v>
      </c>
    </row>
    <row r="356" spans="1:9">
      <c r="A356" s="39">
        <v>351</v>
      </c>
      <c r="B356" s="41" t="s">
        <v>1015</v>
      </c>
      <c r="C356" s="41" t="s">
        <v>984</v>
      </c>
      <c r="D356" s="41" t="s">
        <v>985</v>
      </c>
      <c r="E356" s="230" t="s">
        <v>1016</v>
      </c>
      <c r="F356" s="41" t="s">
        <v>1017</v>
      </c>
      <c r="G356" s="39">
        <v>2</v>
      </c>
      <c r="H356" s="41" t="s">
        <v>1531</v>
      </c>
      <c r="I356" s="39" t="s">
        <v>1477</v>
      </c>
    </row>
    <row r="357" spans="1:9">
      <c r="A357" s="39">
        <v>352</v>
      </c>
      <c r="B357" s="41" t="s">
        <v>1021</v>
      </c>
      <c r="C357" s="41" t="s">
        <v>984</v>
      </c>
      <c r="D357" s="41" t="s">
        <v>985</v>
      </c>
      <c r="E357" s="230" t="s">
        <v>1022</v>
      </c>
      <c r="F357" s="41" t="s">
        <v>1023</v>
      </c>
      <c r="G357" s="39">
        <v>3</v>
      </c>
      <c r="H357" s="41" t="s">
        <v>1532</v>
      </c>
      <c r="I357" s="39" t="s">
        <v>1477</v>
      </c>
    </row>
    <row r="358" spans="1:9">
      <c r="A358" s="39">
        <v>353</v>
      </c>
      <c r="B358" s="41" t="s">
        <v>1024</v>
      </c>
      <c r="C358" s="41" t="s">
        <v>984</v>
      </c>
      <c r="D358" s="41" t="s">
        <v>985</v>
      </c>
      <c r="E358" s="230" t="s">
        <v>1025</v>
      </c>
      <c r="F358" s="41" t="s">
        <v>1026</v>
      </c>
      <c r="G358" s="39">
        <v>3</v>
      </c>
      <c r="H358" s="41" t="s">
        <v>1532</v>
      </c>
      <c r="I358" s="39" t="s">
        <v>1477</v>
      </c>
    </row>
    <row r="359" spans="1:9">
      <c r="A359" s="39">
        <v>354</v>
      </c>
      <c r="B359" s="41" t="s">
        <v>1027</v>
      </c>
      <c r="C359" s="41" t="s">
        <v>984</v>
      </c>
      <c r="D359" s="41" t="s">
        <v>985</v>
      </c>
      <c r="E359" s="230" t="s">
        <v>1516</v>
      </c>
      <c r="F359" s="41" t="s">
        <v>1029</v>
      </c>
      <c r="G359" s="39">
        <v>3</v>
      </c>
      <c r="H359" s="41" t="s">
        <v>1532</v>
      </c>
      <c r="I359" s="39" t="s">
        <v>1477</v>
      </c>
    </row>
    <row r="360" spans="1:9">
      <c r="A360" s="39">
        <v>355</v>
      </c>
      <c r="B360" s="41" t="s">
        <v>995</v>
      </c>
      <c r="C360" s="41" t="s">
        <v>984</v>
      </c>
      <c r="D360" s="41" t="s">
        <v>985</v>
      </c>
      <c r="E360" s="230" t="s">
        <v>75</v>
      </c>
      <c r="F360" s="41" t="s">
        <v>996</v>
      </c>
      <c r="G360" s="39">
        <v>4</v>
      </c>
      <c r="H360" s="41" t="s">
        <v>1530</v>
      </c>
      <c r="I360" s="39" t="s">
        <v>1477</v>
      </c>
    </row>
    <row r="361" spans="1:9">
      <c r="A361" s="39">
        <v>356</v>
      </c>
      <c r="B361" s="41" t="s">
        <v>997</v>
      </c>
      <c r="C361" s="41" t="s">
        <v>984</v>
      </c>
      <c r="D361" s="41" t="s">
        <v>985</v>
      </c>
      <c r="E361" s="230" t="s">
        <v>998</v>
      </c>
      <c r="F361" s="41" t="s">
        <v>999</v>
      </c>
      <c r="G361" s="39">
        <v>2</v>
      </c>
      <c r="H361" s="41" t="s">
        <v>1531</v>
      </c>
      <c r="I361" s="39" t="s">
        <v>1477</v>
      </c>
    </row>
    <row r="362" spans="1:9">
      <c r="A362" s="39">
        <v>357</v>
      </c>
      <c r="B362" s="41" t="s">
        <v>1006</v>
      </c>
      <c r="C362" s="41" t="s">
        <v>984</v>
      </c>
      <c r="D362" s="41" t="s">
        <v>985</v>
      </c>
      <c r="E362" s="230" t="s">
        <v>1517</v>
      </c>
      <c r="F362" s="41" t="s">
        <v>1008</v>
      </c>
      <c r="G362" s="39">
        <v>4</v>
      </c>
      <c r="H362" s="41" t="s">
        <v>1530</v>
      </c>
      <c r="I362" s="39" t="s">
        <v>1477</v>
      </c>
    </row>
    <row r="363" spans="1:9">
      <c r="A363" s="39">
        <v>358</v>
      </c>
      <c r="B363" s="41" t="s">
        <v>1009</v>
      </c>
      <c r="C363" s="41" t="s">
        <v>984</v>
      </c>
      <c r="D363" s="41" t="s">
        <v>985</v>
      </c>
      <c r="E363" s="230" t="s">
        <v>1010</v>
      </c>
      <c r="F363" s="41" t="s">
        <v>1011</v>
      </c>
      <c r="G363" s="39">
        <v>4</v>
      </c>
      <c r="H363" s="41" t="s">
        <v>1530</v>
      </c>
      <c r="I363" s="39" t="s">
        <v>1477</v>
      </c>
    </row>
    <row r="364" spans="1:9">
      <c r="A364" s="39">
        <v>359</v>
      </c>
      <c r="B364" s="41" t="s">
        <v>1043</v>
      </c>
      <c r="C364" s="41" t="s">
        <v>984</v>
      </c>
      <c r="D364" s="41" t="s">
        <v>985</v>
      </c>
      <c r="E364" s="230" t="s">
        <v>1518</v>
      </c>
      <c r="F364" s="41" t="s">
        <v>1045</v>
      </c>
      <c r="G364" s="39" t="s">
        <v>30</v>
      </c>
      <c r="H364" s="41" t="s">
        <v>1530</v>
      </c>
      <c r="I364" s="39" t="s">
        <v>1477</v>
      </c>
    </row>
    <row r="365" spans="1:9">
      <c r="A365" s="39">
        <v>360</v>
      </c>
      <c r="B365" s="41" t="s">
        <v>1046</v>
      </c>
      <c r="C365" s="41" t="s">
        <v>984</v>
      </c>
      <c r="D365" s="41" t="s">
        <v>985</v>
      </c>
      <c r="E365" s="230" t="s">
        <v>1519</v>
      </c>
      <c r="F365" s="41" t="s">
        <v>1045</v>
      </c>
      <c r="G365" s="39" t="s">
        <v>30</v>
      </c>
      <c r="H365" s="41" t="s">
        <v>1530</v>
      </c>
      <c r="I365" s="39" t="s">
        <v>1477</v>
      </c>
    </row>
    <row r="366" spans="1:9">
      <c r="A366" s="39">
        <v>361</v>
      </c>
      <c r="B366" s="41" t="s">
        <v>1051</v>
      </c>
      <c r="C366" s="41" t="s">
        <v>984</v>
      </c>
      <c r="D366" s="41" t="s">
        <v>985</v>
      </c>
      <c r="E366" s="230" t="s">
        <v>1052</v>
      </c>
      <c r="F366" s="41" t="s">
        <v>1045</v>
      </c>
      <c r="G366" s="39" t="s">
        <v>30</v>
      </c>
      <c r="H366" s="41" t="s">
        <v>1530</v>
      </c>
      <c r="I366" s="39" t="s">
        <v>1477</v>
      </c>
    </row>
    <row r="367" spans="1:9">
      <c r="A367" s="39">
        <v>362</v>
      </c>
      <c r="B367" s="41" t="s">
        <v>1048</v>
      </c>
      <c r="C367" s="41" t="s">
        <v>984</v>
      </c>
      <c r="D367" s="41" t="s">
        <v>985</v>
      </c>
      <c r="E367" s="230" t="s">
        <v>1049</v>
      </c>
      <c r="F367" s="41" t="s">
        <v>1050</v>
      </c>
      <c r="G367" s="39" t="s">
        <v>30</v>
      </c>
      <c r="H367" s="41" t="s">
        <v>1530</v>
      </c>
      <c r="I367" s="39" t="s">
        <v>1477</v>
      </c>
    </row>
    <row r="368" spans="1:9">
      <c r="A368" s="39">
        <v>363</v>
      </c>
      <c r="B368" s="41" t="s">
        <v>1030</v>
      </c>
      <c r="C368" s="41" t="s">
        <v>984</v>
      </c>
      <c r="D368" s="41" t="s">
        <v>985</v>
      </c>
      <c r="E368" s="230" t="s">
        <v>1197</v>
      </c>
      <c r="F368" s="41" t="s">
        <v>1032</v>
      </c>
      <c r="G368" s="39" t="s">
        <v>30</v>
      </c>
      <c r="H368" s="41" t="s">
        <v>1530</v>
      </c>
      <c r="I368" s="39" t="s">
        <v>1477</v>
      </c>
    </row>
    <row r="369" spans="1:9">
      <c r="A369" s="39">
        <v>364</v>
      </c>
      <c r="B369" s="41" t="s">
        <v>1359</v>
      </c>
      <c r="C369" s="41" t="s">
        <v>984</v>
      </c>
      <c r="D369" s="41" t="s">
        <v>985</v>
      </c>
      <c r="E369" s="230" t="s">
        <v>1520</v>
      </c>
      <c r="F369" s="41" t="s">
        <v>1360</v>
      </c>
      <c r="G369" s="39" t="s">
        <v>30</v>
      </c>
      <c r="H369" s="41" t="s">
        <v>1530</v>
      </c>
      <c r="I369" s="39" t="s">
        <v>1477</v>
      </c>
    </row>
    <row r="370" spans="1:9">
      <c r="A370" s="39">
        <v>365</v>
      </c>
      <c r="B370" s="41" t="s">
        <v>1358</v>
      </c>
      <c r="C370" s="41" t="s">
        <v>984</v>
      </c>
      <c r="D370" s="41" t="s">
        <v>985</v>
      </c>
      <c r="E370" s="230" t="s">
        <v>1521</v>
      </c>
      <c r="F370" s="41" t="s">
        <v>1356</v>
      </c>
      <c r="G370" s="39" t="s">
        <v>30</v>
      </c>
      <c r="H370" s="41" t="s">
        <v>1530</v>
      </c>
      <c r="I370" s="39" t="s">
        <v>1477</v>
      </c>
    </row>
    <row r="371" spans="1:9">
      <c r="A371" s="39">
        <v>366</v>
      </c>
      <c r="B371" s="41" t="s">
        <v>1451</v>
      </c>
      <c r="C371" s="41" t="s">
        <v>984</v>
      </c>
      <c r="D371" s="41" t="s">
        <v>985</v>
      </c>
      <c r="E371" s="230" t="s">
        <v>1452</v>
      </c>
      <c r="F371" s="41" t="s">
        <v>1446</v>
      </c>
      <c r="G371" s="39" t="s">
        <v>30</v>
      </c>
      <c r="H371" s="41" t="s">
        <v>1530</v>
      </c>
      <c r="I371" s="39" t="s">
        <v>1477</v>
      </c>
    </row>
    <row r="372" spans="1:9">
      <c r="A372" s="39">
        <v>367</v>
      </c>
      <c r="B372" s="41" t="s">
        <v>1035</v>
      </c>
      <c r="C372" s="41" t="s">
        <v>1033</v>
      </c>
      <c r="D372" s="41" t="s">
        <v>1034</v>
      </c>
      <c r="E372" s="230" t="s">
        <v>1036</v>
      </c>
      <c r="F372" s="41" t="s">
        <v>1037</v>
      </c>
      <c r="G372" s="39">
        <v>2</v>
      </c>
      <c r="H372" s="41" t="s">
        <v>1531</v>
      </c>
      <c r="I372" s="39" t="s">
        <v>1477</v>
      </c>
    </row>
    <row r="373" spans="1:9">
      <c r="A373" s="39">
        <v>368</v>
      </c>
      <c r="B373" s="41" t="s">
        <v>1463</v>
      </c>
      <c r="C373" s="41" t="s">
        <v>938</v>
      </c>
      <c r="D373" s="41" t="s">
        <v>939</v>
      </c>
      <c r="E373" s="230" t="s">
        <v>1464</v>
      </c>
      <c r="F373" s="41" t="s">
        <v>1461</v>
      </c>
      <c r="G373" s="39" t="s">
        <v>30</v>
      </c>
      <c r="H373" s="41" t="s">
        <v>1530</v>
      </c>
      <c r="I373" s="39" t="s">
        <v>1478</v>
      </c>
    </row>
    <row r="374" spans="1:9">
      <c r="A374" s="39">
        <v>369</v>
      </c>
      <c r="B374" s="41" t="s">
        <v>1465</v>
      </c>
      <c r="C374" s="41" t="s">
        <v>938</v>
      </c>
      <c r="D374" s="41" t="s">
        <v>939</v>
      </c>
      <c r="E374" s="230" t="s">
        <v>1466</v>
      </c>
      <c r="F374" s="41" t="s">
        <v>1462</v>
      </c>
      <c r="G374" s="39" t="s">
        <v>30</v>
      </c>
      <c r="H374" s="41" t="s">
        <v>1530</v>
      </c>
      <c r="I374" s="39" t="s">
        <v>1478</v>
      </c>
    </row>
    <row r="375" spans="1:9">
      <c r="A375" s="39">
        <v>370</v>
      </c>
      <c r="B375" s="41" t="s">
        <v>1522</v>
      </c>
      <c r="C375" s="41" t="s">
        <v>204</v>
      </c>
      <c r="D375" s="41" t="s">
        <v>205</v>
      </c>
      <c r="E375" s="230" t="s">
        <v>1479</v>
      </c>
      <c r="F375" s="41" t="s">
        <v>1476</v>
      </c>
      <c r="G375" s="39">
        <v>4</v>
      </c>
      <c r="H375" s="41" t="s">
        <v>1530</v>
      </c>
      <c r="I375" s="39" t="s">
        <v>1477</v>
      </c>
    </row>
  </sheetData>
  <sortState ref="A6:Q371">
    <sortCondition ref="D6:D371"/>
    <sortCondition ref="G6:G371"/>
    <sortCondition ref="F6:F371"/>
  </sortState>
  <pageMargins left="0.7" right="0.7" top="0.75" bottom="0.75" header="0.3" footer="0.3"/>
  <pageSetup paperSize="9" scale="64" orientation="portrait" r:id="rId1"/>
  <colBreaks count="2" manualBreakCount="2">
    <brk id="9" max="1048575" man="1"/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71"/>
  <sheetViews>
    <sheetView topLeftCell="D130" workbookViewId="0">
      <selection activeCell="H11" sqref="H11"/>
    </sheetView>
  </sheetViews>
  <sheetFormatPr baseColWidth="10" defaultRowHeight="15"/>
  <cols>
    <col min="1" max="1" width="13.5703125" style="106" customWidth="1"/>
    <col min="2" max="2" width="7.140625" style="18" customWidth="1"/>
    <col min="3" max="3" width="17.85546875" style="18" customWidth="1"/>
    <col min="4" max="4" width="47.42578125" style="18" bestFit="1" customWidth="1"/>
    <col min="5" max="5" width="26.42578125" style="18" bestFit="1" customWidth="1"/>
    <col min="6" max="6" width="11.42578125" style="106"/>
    <col min="7" max="7" width="13.7109375" style="18" customWidth="1"/>
    <col min="8" max="8" width="22.5703125" style="18" customWidth="1"/>
    <col min="9" max="15" width="11.42578125" style="18"/>
    <col min="16" max="16" width="19.85546875" style="18" bestFit="1" customWidth="1"/>
    <col min="17" max="16384" width="11.42578125" style="18"/>
  </cols>
  <sheetData>
    <row r="2" spans="1:10" ht="18.75">
      <c r="B2" s="105"/>
      <c r="C2" s="105" t="s">
        <v>1421</v>
      </c>
      <c r="D2" s="105"/>
      <c r="E2" s="105"/>
      <c r="F2" s="105"/>
      <c r="G2" s="105"/>
      <c r="H2" s="105"/>
    </row>
    <row r="4" spans="1:10">
      <c r="I4" s="272" t="s">
        <v>1370</v>
      </c>
      <c r="J4" s="273"/>
    </row>
    <row r="5" spans="1:10" s="110" customFormat="1" ht="43.5" customHeight="1">
      <c r="A5" s="107" t="s">
        <v>1098</v>
      </c>
      <c r="B5" s="108" t="s">
        <v>1075</v>
      </c>
      <c r="C5" s="107" t="s">
        <v>3</v>
      </c>
      <c r="D5" s="109" t="s">
        <v>5</v>
      </c>
      <c r="E5" s="107" t="s">
        <v>1306</v>
      </c>
      <c r="F5" s="108" t="s">
        <v>6</v>
      </c>
      <c r="G5" s="107" t="s">
        <v>7</v>
      </c>
      <c r="H5" s="107" t="s">
        <v>1076</v>
      </c>
      <c r="I5" s="129" t="s">
        <v>1371</v>
      </c>
      <c r="J5" s="129" t="s">
        <v>1372</v>
      </c>
    </row>
    <row r="6" spans="1:10">
      <c r="A6" s="39">
        <v>1</v>
      </c>
      <c r="B6" s="41" t="s">
        <v>18</v>
      </c>
      <c r="C6" s="41" t="s">
        <v>17</v>
      </c>
      <c r="D6" s="41" t="s">
        <v>19</v>
      </c>
      <c r="E6" s="41" t="s">
        <v>23</v>
      </c>
      <c r="F6" s="39">
        <f>VLOOKUP(B6,'TOTAL DE SISTEMAS'!$B$6:$G$375,6,0)</f>
        <v>4</v>
      </c>
      <c r="G6" s="39" t="str">
        <f>VLOOKUP(B6,'TOTAL DE SISTEMAS'!$B$6:$X$375,7,0)</f>
        <v>Rural</v>
      </c>
      <c r="H6" s="39" t="str">
        <f>VLOOKUP(B6,'TOTAL DE SISTEMAS'!$B$6:$X$375,8,0)</f>
        <v>AISL</v>
      </c>
      <c r="I6" s="41">
        <v>0</v>
      </c>
      <c r="J6" s="41">
        <v>1</v>
      </c>
    </row>
    <row r="7" spans="1:10">
      <c r="A7" s="39">
        <v>2</v>
      </c>
      <c r="B7" s="41" t="s">
        <v>60</v>
      </c>
      <c r="C7" s="41" t="s">
        <v>17</v>
      </c>
      <c r="D7" s="41" t="s">
        <v>1130</v>
      </c>
      <c r="E7" s="41" t="s">
        <v>62</v>
      </c>
      <c r="F7" s="39">
        <f>VLOOKUP(B7,'TOTAL DE SISTEMAS'!$B$6:$G$375,6,0)</f>
        <v>4</v>
      </c>
      <c r="G7" s="39" t="str">
        <f>VLOOKUP(B7,'TOTAL DE SISTEMAS'!$B$6:$X$375,7,0)</f>
        <v>Rural</v>
      </c>
      <c r="H7" s="39" t="str">
        <f>VLOOKUP(B7,'TOTAL DE SISTEMAS'!$B$6:$X$375,8,0)</f>
        <v>SEIN</v>
      </c>
      <c r="I7" s="41">
        <v>0</v>
      </c>
      <c r="J7" s="41">
        <v>1</v>
      </c>
    </row>
    <row r="8" spans="1:10">
      <c r="A8" s="39">
        <v>3</v>
      </c>
      <c r="B8" s="41" t="s">
        <v>28</v>
      </c>
      <c r="C8" s="41" t="s">
        <v>17</v>
      </c>
      <c r="D8" s="41" t="s">
        <v>29</v>
      </c>
      <c r="E8" s="41" t="s">
        <v>32</v>
      </c>
      <c r="F8" s="39" t="str">
        <f>VLOOKUP(B8,'TOTAL DE SISTEMAS'!$B$6:$G$375,6,0)</f>
        <v>SER</v>
      </c>
      <c r="G8" s="39" t="str">
        <f>VLOOKUP(B8,'TOTAL DE SISTEMAS'!$B$6:$X$375,7,0)</f>
        <v>Rural</v>
      </c>
      <c r="H8" s="39" t="str">
        <f>VLOOKUP(B8,'TOTAL DE SISTEMAS'!$B$6:$X$375,8,0)</f>
        <v>SEIN</v>
      </c>
      <c r="I8" s="41">
        <v>0</v>
      </c>
      <c r="J8" s="41">
        <v>1</v>
      </c>
    </row>
    <row r="9" spans="1:10">
      <c r="A9" s="39">
        <v>4</v>
      </c>
      <c r="B9" s="41" t="s">
        <v>33</v>
      </c>
      <c r="C9" s="41" t="s">
        <v>17</v>
      </c>
      <c r="D9" s="41" t="s">
        <v>34</v>
      </c>
      <c r="E9" s="41" t="s">
        <v>35</v>
      </c>
      <c r="F9" s="39" t="str">
        <f>VLOOKUP(B9,'TOTAL DE SISTEMAS'!$B$6:$G$375,6,0)</f>
        <v>SER</v>
      </c>
      <c r="G9" s="39" t="str">
        <f>VLOOKUP(B9,'TOTAL DE SISTEMAS'!$B$6:$X$375,7,0)</f>
        <v>Rural</v>
      </c>
      <c r="H9" s="39" t="str">
        <f>VLOOKUP(B9,'TOTAL DE SISTEMAS'!$B$6:$X$375,8,0)</f>
        <v>AISL</v>
      </c>
      <c r="I9" s="41">
        <v>0</v>
      </c>
      <c r="J9" s="41">
        <v>1</v>
      </c>
    </row>
    <row r="10" spans="1:10">
      <c r="A10" s="39">
        <v>5</v>
      </c>
      <c r="B10" s="41" t="s">
        <v>36</v>
      </c>
      <c r="C10" s="41" t="s">
        <v>17</v>
      </c>
      <c r="D10" s="41" t="s">
        <v>37</v>
      </c>
      <c r="E10" s="41" t="s">
        <v>38</v>
      </c>
      <c r="F10" s="39" t="str">
        <f>VLOOKUP(B10,'TOTAL DE SISTEMAS'!$B$6:$G$375,6,0)</f>
        <v>SER</v>
      </c>
      <c r="G10" s="39" t="str">
        <f>VLOOKUP(B10,'TOTAL DE SISTEMAS'!$B$6:$X$375,7,0)</f>
        <v>Rural</v>
      </c>
      <c r="H10" s="39" t="str">
        <f>VLOOKUP(B10,'TOTAL DE SISTEMAS'!$B$6:$X$375,8,0)</f>
        <v>AISL</v>
      </c>
      <c r="I10" s="41">
        <v>0</v>
      </c>
      <c r="J10" s="41">
        <v>1</v>
      </c>
    </row>
    <row r="11" spans="1:10">
      <c r="A11" s="39">
        <v>6</v>
      </c>
      <c r="B11" s="41" t="s">
        <v>39</v>
      </c>
      <c r="C11" s="41" t="s">
        <v>17</v>
      </c>
      <c r="D11" s="41" t="s">
        <v>40</v>
      </c>
      <c r="E11" s="41" t="s">
        <v>41</v>
      </c>
      <c r="F11" s="39" t="str">
        <f>VLOOKUP(B11,'TOTAL DE SISTEMAS'!$B$6:$G$375,6,0)</f>
        <v>SER</v>
      </c>
      <c r="G11" s="39" t="str">
        <f>VLOOKUP(B11,'TOTAL DE SISTEMAS'!$B$6:$X$375,7,0)</f>
        <v>Rural</v>
      </c>
      <c r="H11" s="39" t="str">
        <f>VLOOKUP(B11,'TOTAL DE SISTEMAS'!$B$6:$X$375,8,0)</f>
        <v>AISL</v>
      </c>
      <c r="I11" s="41">
        <v>0</v>
      </c>
      <c r="J11" s="41">
        <v>1</v>
      </c>
    </row>
    <row r="12" spans="1:10">
      <c r="A12" s="39">
        <v>7</v>
      </c>
      <c r="B12" s="41" t="s">
        <v>42</v>
      </c>
      <c r="C12" s="41" t="s">
        <v>17</v>
      </c>
      <c r="D12" s="41" t="s">
        <v>43</v>
      </c>
      <c r="E12" s="41" t="s">
        <v>44</v>
      </c>
      <c r="F12" s="39" t="str">
        <f>VLOOKUP(B12,'TOTAL DE SISTEMAS'!$B$6:$G$375,6,0)</f>
        <v>SER</v>
      </c>
      <c r="G12" s="39" t="str">
        <f>VLOOKUP(B12,'TOTAL DE SISTEMAS'!$B$6:$X$375,7,0)</f>
        <v>Rural</v>
      </c>
      <c r="H12" s="39" t="str">
        <f>VLOOKUP(B12,'TOTAL DE SISTEMAS'!$B$6:$X$375,8,0)</f>
        <v>AISL</v>
      </c>
      <c r="I12" s="41">
        <v>0</v>
      </c>
      <c r="J12" s="41">
        <v>1</v>
      </c>
    </row>
    <row r="13" spans="1:10">
      <c r="A13" s="39">
        <v>8</v>
      </c>
      <c r="B13" s="41" t="s">
        <v>45</v>
      </c>
      <c r="C13" s="41" t="s">
        <v>17</v>
      </c>
      <c r="D13" s="41" t="s">
        <v>46</v>
      </c>
      <c r="E13" s="41" t="s">
        <v>47</v>
      </c>
      <c r="F13" s="39" t="str">
        <f>VLOOKUP(B13,'TOTAL DE SISTEMAS'!$B$6:$G$375,6,0)</f>
        <v>SER</v>
      </c>
      <c r="G13" s="39" t="str">
        <f>VLOOKUP(B13,'TOTAL DE SISTEMAS'!$B$6:$X$375,7,0)</f>
        <v>Rural</v>
      </c>
      <c r="H13" s="39" t="str">
        <f>VLOOKUP(B13,'TOTAL DE SISTEMAS'!$B$6:$X$375,8,0)</f>
        <v>AISL</v>
      </c>
      <c r="I13" s="41">
        <v>0</v>
      </c>
      <c r="J13" s="41">
        <v>1</v>
      </c>
    </row>
    <row r="14" spans="1:10">
      <c r="A14" s="39">
        <v>9</v>
      </c>
      <c r="B14" s="41" t="s">
        <v>48</v>
      </c>
      <c r="C14" s="41" t="s">
        <v>17</v>
      </c>
      <c r="D14" s="41" t="s">
        <v>1128</v>
      </c>
      <c r="E14" s="41" t="s">
        <v>50</v>
      </c>
      <c r="F14" s="39" t="str">
        <f>VLOOKUP(B14,'TOTAL DE SISTEMAS'!$B$6:$G$375,6,0)</f>
        <v>SER</v>
      </c>
      <c r="G14" s="39" t="str">
        <f>VLOOKUP(B14,'TOTAL DE SISTEMAS'!$B$6:$X$375,7,0)</f>
        <v>Rural</v>
      </c>
      <c r="H14" s="39" t="str">
        <f>VLOOKUP(B14,'TOTAL DE SISTEMAS'!$B$6:$X$375,8,0)</f>
        <v>SEIN</v>
      </c>
      <c r="I14" s="41">
        <v>0</v>
      </c>
      <c r="J14" s="41">
        <v>1</v>
      </c>
    </row>
    <row r="15" spans="1:10">
      <c r="A15" s="39">
        <v>10</v>
      </c>
      <c r="B15" s="41" t="s">
        <v>1309</v>
      </c>
      <c r="C15" s="41" t="s">
        <v>17</v>
      </c>
      <c r="D15" s="41" t="s">
        <v>1310</v>
      </c>
      <c r="E15" s="41" t="s">
        <v>1279</v>
      </c>
      <c r="F15" s="39" t="str">
        <f>VLOOKUP(B15,'TOTAL DE SISTEMAS'!$B$6:$G$375,6,0)</f>
        <v>SER</v>
      </c>
      <c r="G15" s="39" t="str">
        <f>VLOOKUP(B15,'TOTAL DE SISTEMAS'!$B$6:$X$375,7,0)</f>
        <v>Rural</v>
      </c>
      <c r="H15" s="39" t="str">
        <f>VLOOKUP(B15,'TOTAL DE SISTEMAS'!$B$6:$X$375,8,0)</f>
        <v>SEIN</v>
      </c>
      <c r="I15" s="41">
        <v>0</v>
      </c>
      <c r="J15" s="41">
        <v>1</v>
      </c>
    </row>
    <row r="16" spans="1:10">
      <c r="A16" s="39">
        <v>11</v>
      </c>
      <c r="B16" s="41" t="s">
        <v>51</v>
      </c>
      <c r="C16" s="41" t="s">
        <v>17</v>
      </c>
      <c r="D16" s="41" t="s">
        <v>52</v>
      </c>
      <c r="E16" s="41" t="s">
        <v>53</v>
      </c>
      <c r="F16" s="39" t="str">
        <f>VLOOKUP(B16,'TOTAL DE SISTEMAS'!$B$6:$G$375,6,0)</f>
        <v>SER</v>
      </c>
      <c r="G16" s="39" t="str">
        <f>VLOOKUP(B16,'TOTAL DE SISTEMAS'!$B$6:$X$375,7,0)</f>
        <v>Rural</v>
      </c>
      <c r="H16" s="39" t="str">
        <f>VLOOKUP(B16,'TOTAL DE SISTEMAS'!$B$6:$X$375,8,0)</f>
        <v>SEIN</v>
      </c>
      <c r="I16" s="41">
        <v>0</v>
      </c>
      <c r="J16" s="41">
        <v>1</v>
      </c>
    </row>
    <row r="17" spans="1:10">
      <c r="A17" s="39">
        <v>12</v>
      </c>
      <c r="B17" s="41" t="s">
        <v>54</v>
      </c>
      <c r="C17" s="41" t="s">
        <v>17</v>
      </c>
      <c r="D17" s="41" t="s">
        <v>55</v>
      </c>
      <c r="E17" s="41" t="s">
        <v>56</v>
      </c>
      <c r="F17" s="39" t="str">
        <f>VLOOKUP(B17,'TOTAL DE SISTEMAS'!$B$6:$G$375,6,0)</f>
        <v>SER</v>
      </c>
      <c r="G17" s="39" t="str">
        <f>VLOOKUP(B17,'TOTAL DE SISTEMAS'!$B$6:$X$375,7,0)</f>
        <v>Rural</v>
      </c>
      <c r="H17" s="39" t="str">
        <f>VLOOKUP(B17,'TOTAL DE SISTEMAS'!$B$6:$X$375,8,0)</f>
        <v>SEIN</v>
      </c>
      <c r="I17" s="41">
        <v>0</v>
      </c>
      <c r="J17" s="41">
        <v>1</v>
      </c>
    </row>
    <row r="18" spans="1:10">
      <c r="A18" s="39">
        <v>13</v>
      </c>
      <c r="B18" s="41" t="s">
        <v>57</v>
      </c>
      <c r="C18" s="41" t="s">
        <v>17</v>
      </c>
      <c r="D18" s="41" t="s">
        <v>1129</v>
      </c>
      <c r="E18" s="41" t="s">
        <v>59</v>
      </c>
      <c r="F18" s="39" t="str">
        <f>VLOOKUP(B18,'TOTAL DE SISTEMAS'!$B$6:$G$375,6,0)</f>
        <v>SER</v>
      </c>
      <c r="G18" s="39" t="str">
        <f>VLOOKUP(B18,'TOTAL DE SISTEMAS'!$B$6:$X$375,7,0)</f>
        <v>Rural</v>
      </c>
      <c r="H18" s="39" t="str">
        <f>VLOOKUP(B18,'TOTAL DE SISTEMAS'!$B$6:$X$375,8,0)</f>
        <v>SEIN</v>
      </c>
      <c r="I18" s="41">
        <v>0</v>
      </c>
      <c r="J18" s="41">
        <v>1</v>
      </c>
    </row>
    <row r="19" spans="1:10">
      <c r="A19" s="39">
        <v>14</v>
      </c>
      <c r="B19" s="41" t="s">
        <v>63</v>
      </c>
      <c r="C19" s="41" t="s">
        <v>17</v>
      </c>
      <c r="D19" s="41" t="s">
        <v>64</v>
      </c>
      <c r="E19" s="41" t="s">
        <v>65</v>
      </c>
      <c r="F19" s="39" t="str">
        <f>VLOOKUP(B19,'TOTAL DE SISTEMAS'!$B$6:$G$375,6,0)</f>
        <v>SER</v>
      </c>
      <c r="G19" s="39" t="str">
        <f>VLOOKUP(B19,'TOTAL DE SISTEMAS'!$B$6:$X$375,7,0)</f>
        <v>Rural</v>
      </c>
      <c r="H19" s="39" t="str">
        <f>VLOOKUP(B19,'TOTAL DE SISTEMAS'!$B$6:$X$375,8,0)</f>
        <v>SEIN</v>
      </c>
      <c r="I19" s="41">
        <v>0</v>
      </c>
      <c r="J19" s="41">
        <v>1</v>
      </c>
    </row>
    <row r="20" spans="1:10">
      <c r="A20" s="39">
        <v>15</v>
      </c>
      <c r="B20" s="41" t="s">
        <v>66</v>
      </c>
      <c r="C20" s="41" t="s">
        <v>17</v>
      </c>
      <c r="D20" s="41" t="s">
        <v>150</v>
      </c>
      <c r="E20" s="41" t="s">
        <v>68</v>
      </c>
      <c r="F20" s="39" t="str">
        <f>VLOOKUP(B20,'TOTAL DE SISTEMAS'!$B$6:$G$375,6,0)</f>
        <v>SER</v>
      </c>
      <c r="G20" s="39" t="str">
        <f>VLOOKUP(B20,'TOTAL DE SISTEMAS'!$B$6:$X$375,7,0)</f>
        <v>Rural</v>
      </c>
      <c r="H20" s="39" t="str">
        <f>VLOOKUP(B20,'TOTAL DE SISTEMAS'!$B$6:$X$375,8,0)</f>
        <v>SEIN</v>
      </c>
      <c r="I20" s="41">
        <v>0</v>
      </c>
      <c r="J20" s="41">
        <v>1</v>
      </c>
    </row>
    <row r="21" spans="1:10">
      <c r="A21" s="39">
        <v>16</v>
      </c>
      <c r="B21" s="41" t="s">
        <v>69</v>
      </c>
      <c r="C21" s="41" t="s">
        <v>17</v>
      </c>
      <c r="D21" s="41" t="s">
        <v>70</v>
      </c>
      <c r="E21" s="41" t="s">
        <v>71</v>
      </c>
      <c r="F21" s="39" t="str">
        <f>VLOOKUP(B21,'TOTAL DE SISTEMAS'!$B$6:$G$375,6,0)</f>
        <v>SER</v>
      </c>
      <c r="G21" s="39" t="str">
        <f>VLOOKUP(B21,'TOTAL DE SISTEMAS'!$B$6:$X$375,7,0)</f>
        <v>Rural</v>
      </c>
      <c r="H21" s="39" t="str">
        <f>VLOOKUP(B21,'TOTAL DE SISTEMAS'!$B$6:$X$375,8,0)</f>
        <v>AISL</v>
      </c>
      <c r="I21" s="41">
        <v>0</v>
      </c>
      <c r="J21" s="41">
        <v>1</v>
      </c>
    </row>
    <row r="22" spans="1:10">
      <c r="A22" s="39">
        <v>17</v>
      </c>
      <c r="B22" s="41" t="s">
        <v>72</v>
      </c>
      <c r="C22" s="41" t="s">
        <v>17</v>
      </c>
      <c r="D22" s="41" t="s">
        <v>73</v>
      </c>
      <c r="E22" s="41" t="s">
        <v>56</v>
      </c>
      <c r="F22" s="39" t="str">
        <f>VLOOKUP(B22,'TOTAL DE SISTEMAS'!$B$6:$G$375,6,0)</f>
        <v>SER</v>
      </c>
      <c r="G22" s="39" t="str">
        <f>VLOOKUP(B22,'TOTAL DE SISTEMAS'!$B$6:$X$375,7,0)</f>
        <v>Rural</v>
      </c>
      <c r="H22" s="39" t="str">
        <f>VLOOKUP(B22,'TOTAL DE SISTEMAS'!$B$6:$X$375,8,0)</f>
        <v>SEIN</v>
      </c>
      <c r="I22" s="41">
        <v>0</v>
      </c>
      <c r="J22" s="41">
        <v>1</v>
      </c>
    </row>
    <row r="23" spans="1:10">
      <c r="A23" s="39">
        <v>18</v>
      </c>
      <c r="B23" s="41" t="s">
        <v>74</v>
      </c>
      <c r="C23" s="41" t="s">
        <v>17</v>
      </c>
      <c r="D23" s="41" t="s">
        <v>75</v>
      </c>
      <c r="E23" s="41" t="s">
        <v>76</v>
      </c>
      <c r="F23" s="39" t="str">
        <f>VLOOKUP(B23,'TOTAL DE SISTEMAS'!$B$6:$G$375,6,0)</f>
        <v>SER</v>
      </c>
      <c r="G23" s="39" t="str">
        <f>VLOOKUP(B23,'TOTAL DE SISTEMAS'!$B$6:$X$375,7,0)</f>
        <v>Rural</v>
      </c>
      <c r="H23" s="39" t="str">
        <f>VLOOKUP(B23,'TOTAL DE SISTEMAS'!$B$6:$X$375,8,0)</f>
        <v>SEIN</v>
      </c>
      <c r="I23" s="41">
        <v>0</v>
      </c>
      <c r="J23" s="41">
        <v>1</v>
      </c>
    </row>
    <row r="24" spans="1:10">
      <c r="A24" s="39">
        <v>19</v>
      </c>
      <c r="B24" s="41" t="s">
        <v>1307</v>
      </c>
      <c r="C24" s="41" t="s">
        <v>17</v>
      </c>
      <c r="D24" s="41" t="s">
        <v>1308</v>
      </c>
      <c r="E24" s="41" t="s">
        <v>1280</v>
      </c>
      <c r="F24" s="39" t="str">
        <f>VLOOKUP(B24,'TOTAL DE SISTEMAS'!$B$6:$G$375,6,0)</f>
        <v>SER</v>
      </c>
      <c r="G24" s="39" t="str">
        <f>VLOOKUP(B24,'TOTAL DE SISTEMAS'!$B$6:$X$375,7,0)</f>
        <v>Rural</v>
      </c>
      <c r="H24" s="39" t="str">
        <f>VLOOKUP(B24,'TOTAL DE SISTEMAS'!$B$6:$X$375,8,0)</f>
        <v>AISL</v>
      </c>
      <c r="I24" s="41">
        <v>0</v>
      </c>
      <c r="J24" s="41">
        <v>1</v>
      </c>
    </row>
    <row r="25" spans="1:10">
      <c r="A25" s="39">
        <v>20</v>
      </c>
      <c r="B25" s="41" t="s">
        <v>77</v>
      </c>
      <c r="C25" s="41" t="s">
        <v>17</v>
      </c>
      <c r="D25" s="41" t="s">
        <v>78</v>
      </c>
      <c r="E25" s="41" t="s">
        <v>79</v>
      </c>
      <c r="F25" s="39" t="str">
        <f>VLOOKUP(B25,'TOTAL DE SISTEMAS'!$B$6:$G$375,6,0)</f>
        <v>SER</v>
      </c>
      <c r="G25" s="39" t="str">
        <f>VLOOKUP(B25,'TOTAL DE SISTEMAS'!$B$6:$X$375,7,0)</f>
        <v>Rural</v>
      </c>
      <c r="H25" s="39" t="str">
        <f>VLOOKUP(B25,'TOTAL DE SISTEMAS'!$B$6:$X$375,8,0)</f>
        <v>SEIN</v>
      </c>
      <c r="I25" s="41">
        <v>0</v>
      </c>
      <c r="J25" s="41">
        <v>1</v>
      </c>
    </row>
    <row r="26" spans="1:10">
      <c r="A26" s="39">
        <v>21</v>
      </c>
      <c r="B26" s="41" t="s">
        <v>80</v>
      </c>
      <c r="C26" s="41" t="s">
        <v>17</v>
      </c>
      <c r="D26" s="41" t="s">
        <v>81</v>
      </c>
      <c r="E26" s="41" t="s">
        <v>56</v>
      </c>
      <c r="F26" s="39" t="str">
        <f>VLOOKUP(B26,'TOTAL DE SISTEMAS'!$B$6:$G$375,6,0)</f>
        <v>SER</v>
      </c>
      <c r="G26" s="39" t="str">
        <f>VLOOKUP(B26,'TOTAL DE SISTEMAS'!$B$6:$X$375,7,0)</f>
        <v>Rural</v>
      </c>
      <c r="H26" s="39" t="str">
        <f>VLOOKUP(B26,'TOTAL DE SISTEMAS'!$B$6:$X$375,8,0)</f>
        <v>SEIN</v>
      </c>
      <c r="I26" s="41">
        <v>0</v>
      </c>
      <c r="J26" s="41">
        <v>1</v>
      </c>
    </row>
    <row r="27" spans="1:10">
      <c r="A27" s="39">
        <v>22</v>
      </c>
      <c r="B27" s="41" t="s">
        <v>82</v>
      </c>
      <c r="C27" s="41" t="s">
        <v>17</v>
      </c>
      <c r="D27" s="41" t="s">
        <v>1333</v>
      </c>
      <c r="E27" s="41" t="s">
        <v>32</v>
      </c>
      <c r="F27" s="39" t="str">
        <f>VLOOKUP(B27,'TOTAL DE SISTEMAS'!$B$6:$G$375,6,0)</f>
        <v>SER</v>
      </c>
      <c r="G27" s="39" t="str">
        <f>VLOOKUP(B27,'TOTAL DE SISTEMAS'!$B$6:$X$375,7,0)</f>
        <v>Rural</v>
      </c>
      <c r="H27" s="39" t="str">
        <f>VLOOKUP(B27,'TOTAL DE SISTEMAS'!$B$6:$X$375,8,0)</f>
        <v>SEIN</v>
      </c>
      <c r="I27" s="41">
        <v>0</v>
      </c>
      <c r="J27" s="41">
        <v>1</v>
      </c>
    </row>
    <row r="28" spans="1:10">
      <c r="A28" s="39">
        <v>23</v>
      </c>
      <c r="B28" s="41" t="s">
        <v>84</v>
      </c>
      <c r="C28" s="41" t="s">
        <v>17</v>
      </c>
      <c r="D28" s="41" t="s">
        <v>1334</v>
      </c>
      <c r="E28" s="41" t="s">
        <v>86</v>
      </c>
      <c r="F28" s="39" t="str">
        <f>VLOOKUP(B28,'TOTAL DE SISTEMAS'!$B$6:$G$375,6,0)</f>
        <v>SER</v>
      </c>
      <c r="G28" s="39" t="str">
        <f>VLOOKUP(B28,'TOTAL DE SISTEMAS'!$B$6:$X$375,7,0)</f>
        <v>Rural</v>
      </c>
      <c r="H28" s="39" t="str">
        <f>VLOOKUP(B28,'TOTAL DE SISTEMAS'!$B$6:$X$375,8,0)</f>
        <v>SEIN</v>
      </c>
      <c r="I28" s="41">
        <v>0</v>
      </c>
      <c r="J28" s="41">
        <v>1</v>
      </c>
    </row>
    <row r="29" spans="1:10">
      <c r="A29" s="39">
        <v>24</v>
      </c>
      <c r="B29" s="41" t="s">
        <v>87</v>
      </c>
      <c r="C29" s="41" t="s">
        <v>17</v>
      </c>
      <c r="D29" s="41" t="s">
        <v>1335</v>
      </c>
      <c r="E29" s="41" t="s">
        <v>86</v>
      </c>
      <c r="F29" s="39" t="str">
        <f>VLOOKUP(B29,'TOTAL DE SISTEMAS'!$B$6:$G$375,6,0)</f>
        <v>SER</v>
      </c>
      <c r="G29" s="39" t="str">
        <f>VLOOKUP(B29,'TOTAL DE SISTEMAS'!$B$6:$X$375,7,0)</f>
        <v>Rural</v>
      </c>
      <c r="H29" s="39" t="str">
        <f>VLOOKUP(B29,'TOTAL DE SISTEMAS'!$B$6:$X$375,8,0)</f>
        <v>SEIN</v>
      </c>
      <c r="I29" s="41">
        <v>0</v>
      </c>
      <c r="J29" s="41">
        <v>1</v>
      </c>
    </row>
    <row r="30" spans="1:10">
      <c r="A30" s="39">
        <v>25</v>
      </c>
      <c r="B30" s="41" t="s">
        <v>89</v>
      </c>
      <c r="C30" s="41" t="s">
        <v>17</v>
      </c>
      <c r="D30" s="41" t="s">
        <v>1336</v>
      </c>
      <c r="E30" s="41" t="s">
        <v>68</v>
      </c>
      <c r="F30" s="39" t="str">
        <f>VLOOKUP(B30,'TOTAL DE SISTEMAS'!$B$6:$G$375,6,0)</f>
        <v>SER</v>
      </c>
      <c r="G30" s="39" t="str">
        <f>VLOOKUP(B30,'TOTAL DE SISTEMAS'!$B$6:$X$375,7,0)</f>
        <v>Rural</v>
      </c>
      <c r="H30" s="39" t="str">
        <f>VLOOKUP(B30,'TOTAL DE SISTEMAS'!$B$6:$X$375,8,0)</f>
        <v>SEIN</v>
      </c>
      <c r="I30" s="41">
        <v>0</v>
      </c>
      <c r="J30" s="41">
        <v>1</v>
      </c>
    </row>
    <row r="31" spans="1:10">
      <c r="A31" s="39">
        <v>26</v>
      </c>
      <c r="B31" s="41" t="s">
        <v>91</v>
      </c>
      <c r="C31" s="41" t="s">
        <v>17</v>
      </c>
      <c r="D31" s="41" t="s">
        <v>1198</v>
      </c>
      <c r="E31" s="41" t="s">
        <v>93</v>
      </c>
      <c r="F31" s="39" t="str">
        <f>VLOOKUP(B31,'TOTAL DE SISTEMAS'!$B$6:$G$375,6,0)</f>
        <v>SER</v>
      </c>
      <c r="G31" s="39" t="str">
        <f>VLOOKUP(B31,'TOTAL DE SISTEMAS'!$B$6:$X$375,7,0)</f>
        <v>Rural</v>
      </c>
      <c r="H31" s="39" t="str">
        <f>VLOOKUP(B31,'TOTAL DE SISTEMAS'!$B$6:$X$375,8,0)</f>
        <v>SEIN</v>
      </c>
      <c r="I31" s="41">
        <v>0</v>
      </c>
      <c r="J31" s="41">
        <v>1</v>
      </c>
    </row>
    <row r="32" spans="1:10">
      <c r="A32" s="39">
        <v>27</v>
      </c>
      <c r="B32" s="41" t="s">
        <v>94</v>
      </c>
      <c r="C32" s="41" t="s">
        <v>17</v>
      </c>
      <c r="D32" s="41" t="s">
        <v>1131</v>
      </c>
      <c r="E32" s="41" t="s">
        <v>96</v>
      </c>
      <c r="F32" s="39" t="str">
        <f>VLOOKUP(B32,'TOTAL DE SISTEMAS'!$B$6:$G$375,6,0)</f>
        <v>SER</v>
      </c>
      <c r="G32" s="39" t="str">
        <f>VLOOKUP(B32,'TOTAL DE SISTEMAS'!$B$6:$X$375,7,0)</f>
        <v>Rural</v>
      </c>
      <c r="H32" s="39" t="str">
        <f>VLOOKUP(B32,'TOTAL DE SISTEMAS'!$B$6:$X$375,8,0)</f>
        <v>SEIN</v>
      </c>
      <c r="I32" s="41">
        <v>0</v>
      </c>
      <c r="J32" s="41">
        <v>1</v>
      </c>
    </row>
    <row r="33" spans="1:10">
      <c r="A33" s="39">
        <v>28</v>
      </c>
      <c r="B33" s="41" t="s">
        <v>97</v>
      </c>
      <c r="C33" s="41" t="s">
        <v>17</v>
      </c>
      <c r="D33" s="41" t="s">
        <v>98</v>
      </c>
      <c r="E33" s="41" t="s">
        <v>99</v>
      </c>
      <c r="F33" s="39" t="str">
        <f>VLOOKUP(B33,'TOTAL DE SISTEMAS'!$B$6:$G$375,6,0)</f>
        <v>SER</v>
      </c>
      <c r="G33" s="39" t="str">
        <f>VLOOKUP(B33,'TOTAL DE SISTEMAS'!$B$6:$X$375,7,0)</f>
        <v>Rural</v>
      </c>
      <c r="H33" s="39" t="str">
        <f>VLOOKUP(B33,'TOTAL DE SISTEMAS'!$B$6:$X$375,8,0)</f>
        <v>SEIN</v>
      </c>
      <c r="I33" s="41">
        <v>0</v>
      </c>
      <c r="J33" s="41">
        <v>1</v>
      </c>
    </row>
    <row r="34" spans="1:10">
      <c r="A34" s="39">
        <v>29</v>
      </c>
      <c r="B34" s="41" t="s">
        <v>100</v>
      </c>
      <c r="C34" s="41" t="s">
        <v>17</v>
      </c>
      <c r="D34" s="41" t="s">
        <v>1132</v>
      </c>
      <c r="E34" s="41" t="s">
        <v>59</v>
      </c>
      <c r="F34" s="39" t="str">
        <f>VLOOKUP(B34,'TOTAL DE SISTEMAS'!$B$6:$G$375,6,0)</f>
        <v>SER</v>
      </c>
      <c r="G34" s="39" t="str">
        <f>VLOOKUP(B34,'TOTAL DE SISTEMAS'!$B$6:$X$375,7,0)</f>
        <v>Rural</v>
      </c>
      <c r="H34" s="39" t="str">
        <f>VLOOKUP(B34,'TOTAL DE SISTEMAS'!$B$6:$X$375,8,0)</f>
        <v>SEIN</v>
      </c>
      <c r="I34" s="41">
        <v>0</v>
      </c>
      <c r="J34" s="41">
        <v>1</v>
      </c>
    </row>
    <row r="35" spans="1:10">
      <c r="A35" s="39">
        <v>30</v>
      </c>
      <c r="B35" s="41" t="s">
        <v>102</v>
      </c>
      <c r="C35" s="41" t="s">
        <v>17</v>
      </c>
      <c r="D35" s="41" t="s">
        <v>1133</v>
      </c>
      <c r="E35" s="41" t="s">
        <v>104</v>
      </c>
      <c r="F35" s="39" t="str">
        <f>VLOOKUP(B35,'TOTAL DE SISTEMAS'!$B$6:$G$375,6,0)</f>
        <v>SER</v>
      </c>
      <c r="G35" s="39" t="str">
        <f>VLOOKUP(B35,'TOTAL DE SISTEMAS'!$B$6:$X$375,7,0)</f>
        <v>Rural</v>
      </c>
      <c r="H35" s="39" t="str">
        <f>VLOOKUP(B35,'TOTAL DE SISTEMAS'!$B$6:$X$375,8,0)</f>
        <v>AISL</v>
      </c>
      <c r="I35" s="41">
        <v>0</v>
      </c>
      <c r="J35" s="41">
        <v>1</v>
      </c>
    </row>
    <row r="36" spans="1:10">
      <c r="A36" s="39">
        <v>31</v>
      </c>
      <c r="B36" s="41" t="s">
        <v>105</v>
      </c>
      <c r="C36" s="41" t="s">
        <v>17</v>
      </c>
      <c r="D36" s="41" t="s">
        <v>1134</v>
      </c>
      <c r="E36" s="41" t="s">
        <v>59</v>
      </c>
      <c r="F36" s="39" t="str">
        <f>VLOOKUP(B36,'TOTAL DE SISTEMAS'!$B$6:$G$375,6,0)</f>
        <v>SER</v>
      </c>
      <c r="G36" s="39" t="str">
        <f>VLOOKUP(B36,'TOTAL DE SISTEMAS'!$B$6:$X$375,7,0)</f>
        <v>Rural</v>
      </c>
      <c r="H36" s="39" t="str">
        <f>VLOOKUP(B36,'TOTAL DE SISTEMAS'!$B$6:$X$375,8,0)</f>
        <v>SEIN</v>
      </c>
      <c r="I36" s="41">
        <v>0</v>
      </c>
      <c r="J36" s="41">
        <v>1</v>
      </c>
    </row>
    <row r="37" spans="1:10">
      <c r="A37" s="39">
        <v>32</v>
      </c>
      <c r="B37" s="41" t="s">
        <v>107</v>
      </c>
      <c r="C37" s="41" t="s">
        <v>17</v>
      </c>
      <c r="D37" s="41" t="s">
        <v>1135</v>
      </c>
      <c r="E37" s="41" t="s">
        <v>59</v>
      </c>
      <c r="F37" s="39" t="str">
        <f>VLOOKUP(B37,'TOTAL DE SISTEMAS'!$B$6:$G$375,6,0)</f>
        <v>SER</v>
      </c>
      <c r="G37" s="39" t="str">
        <f>VLOOKUP(B37,'TOTAL DE SISTEMAS'!$B$6:$X$375,7,0)</f>
        <v>Rural</v>
      </c>
      <c r="H37" s="39" t="str">
        <f>VLOOKUP(B37,'TOTAL DE SISTEMAS'!$B$6:$X$375,8,0)</f>
        <v>SEIN</v>
      </c>
      <c r="I37" s="41">
        <v>0</v>
      </c>
      <c r="J37" s="41">
        <v>1</v>
      </c>
    </row>
    <row r="38" spans="1:10">
      <c r="A38" s="39">
        <v>33</v>
      </c>
      <c r="B38" s="41" t="s">
        <v>109</v>
      </c>
      <c r="C38" s="41" t="s">
        <v>17</v>
      </c>
      <c r="D38" s="41" t="s">
        <v>1136</v>
      </c>
      <c r="E38" s="41" t="s">
        <v>59</v>
      </c>
      <c r="F38" s="39" t="str">
        <f>VLOOKUP(B38,'TOTAL DE SISTEMAS'!$B$6:$G$375,6,0)</f>
        <v>SER</v>
      </c>
      <c r="G38" s="39" t="str">
        <f>VLOOKUP(B38,'TOTAL DE SISTEMAS'!$B$6:$X$375,7,0)</f>
        <v>Rural</v>
      </c>
      <c r="H38" s="39" t="str">
        <f>VLOOKUP(B38,'TOTAL DE SISTEMAS'!$B$6:$X$375,8,0)</f>
        <v>SEIN</v>
      </c>
      <c r="I38" s="41">
        <v>0</v>
      </c>
      <c r="J38" s="41">
        <v>1</v>
      </c>
    </row>
    <row r="39" spans="1:10">
      <c r="A39" s="39">
        <v>34</v>
      </c>
      <c r="B39" s="41" t="s">
        <v>111</v>
      </c>
      <c r="C39" s="41" t="s">
        <v>17</v>
      </c>
      <c r="D39" s="41" t="s">
        <v>1137</v>
      </c>
      <c r="E39" s="41" t="s">
        <v>86</v>
      </c>
      <c r="F39" s="39" t="str">
        <f>VLOOKUP(B39,'TOTAL DE SISTEMAS'!$B$6:$G$375,6,0)</f>
        <v>SER</v>
      </c>
      <c r="G39" s="39" t="str">
        <f>VLOOKUP(B39,'TOTAL DE SISTEMAS'!$B$6:$X$375,7,0)</f>
        <v>Rural</v>
      </c>
      <c r="H39" s="39" t="str">
        <f>VLOOKUP(B39,'TOTAL DE SISTEMAS'!$B$6:$X$375,8,0)</f>
        <v>SEIN</v>
      </c>
      <c r="I39" s="41">
        <v>0</v>
      </c>
      <c r="J39" s="41">
        <v>1</v>
      </c>
    </row>
    <row r="40" spans="1:10">
      <c r="A40" s="39">
        <v>35</v>
      </c>
      <c r="B40" s="41" t="s">
        <v>113</v>
      </c>
      <c r="C40" s="41" t="s">
        <v>17</v>
      </c>
      <c r="D40" s="41" t="s">
        <v>1138</v>
      </c>
      <c r="E40" s="41" t="s">
        <v>50</v>
      </c>
      <c r="F40" s="39" t="str">
        <f>VLOOKUP(B40,'TOTAL DE SISTEMAS'!$B$6:$G$375,6,0)</f>
        <v>SER</v>
      </c>
      <c r="G40" s="39" t="str">
        <f>VLOOKUP(B40,'TOTAL DE SISTEMAS'!$B$6:$X$375,7,0)</f>
        <v>Rural</v>
      </c>
      <c r="H40" s="39" t="str">
        <f>VLOOKUP(B40,'TOTAL DE SISTEMAS'!$B$6:$X$375,8,0)</f>
        <v>SEIN</v>
      </c>
      <c r="I40" s="41">
        <v>0</v>
      </c>
      <c r="J40" s="41">
        <v>1</v>
      </c>
    </row>
    <row r="41" spans="1:10">
      <c r="A41" s="39">
        <v>36</v>
      </c>
      <c r="B41" s="41" t="s">
        <v>115</v>
      </c>
      <c r="C41" s="41" t="s">
        <v>17</v>
      </c>
      <c r="D41" s="41" t="s">
        <v>116</v>
      </c>
      <c r="E41" s="41" t="s">
        <v>96</v>
      </c>
      <c r="F41" s="39" t="str">
        <f>VLOOKUP(B41,'TOTAL DE SISTEMAS'!$B$6:$G$375,6,0)</f>
        <v>SER</v>
      </c>
      <c r="G41" s="39" t="str">
        <f>VLOOKUP(B41,'TOTAL DE SISTEMAS'!$B$6:$X$375,7,0)</f>
        <v>Rural</v>
      </c>
      <c r="H41" s="39" t="str">
        <f>VLOOKUP(B41,'TOTAL DE SISTEMAS'!$B$6:$X$375,8,0)</f>
        <v>SEIN</v>
      </c>
      <c r="I41" s="41">
        <v>0</v>
      </c>
      <c r="J41" s="41">
        <v>1</v>
      </c>
    </row>
    <row r="42" spans="1:10">
      <c r="A42" s="39">
        <v>37</v>
      </c>
      <c r="B42" s="41" t="s">
        <v>119</v>
      </c>
      <c r="C42" s="41" t="s">
        <v>118</v>
      </c>
      <c r="D42" s="41" t="s">
        <v>120</v>
      </c>
      <c r="E42" s="41" t="s">
        <v>122</v>
      </c>
      <c r="F42" s="39">
        <f>VLOOKUP(B42,'TOTAL DE SISTEMAS'!$B$6:$G$375,6,0)</f>
        <v>2</v>
      </c>
      <c r="G42" s="39" t="str">
        <f>VLOOKUP(B42,'TOTAL DE SISTEMAS'!$B$6:$X$375,7,0)</f>
        <v>Urbano</v>
      </c>
      <c r="H42" s="39" t="str">
        <f>VLOOKUP(B42,'TOTAL DE SISTEMAS'!$B$6:$X$375,8,0)</f>
        <v>SEIN</v>
      </c>
      <c r="I42" s="41">
        <v>0</v>
      </c>
      <c r="J42" s="41">
        <v>1</v>
      </c>
    </row>
    <row r="43" spans="1:10">
      <c r="A43" s="39">
        <v>38</v>
      </c>
      <c r="B43" s="41" t="s">
        <v>123</v>
      </c>
      <c r="C43" s="41" t="s">
        <v>118</v>
      </c>
      <c r="D43" s="41" t="s">
        <v>124</v>
      </c>
      <c r="E43" s="41" t="s">
        <v>125</v>
      </c>
      <c r="F43" s="39">
        <f>VLOOKUP(B43,'TOTAL DE SISTEMAS'!$B$6:$G$375,6,0)</f>
        <v>4</v>
      </c>
      <c r="G43" s="39" t="str">
        <f>VLOOKUP(B43,'TOTAL DE SISTEMAS'!$B$6:$X$375,7,0)</f>
        <v>Rural</v>
      </c>
      <c r="H43" s="39" t="str">
        <f>VLOOKUP(B43,'TOTAL DE SISTEMAS'!$B$6:$X$375,8,0)</f>
        <v>AISL</v>
      </c>
      <c r="I43" s="41">
        <v>0</v>
      </c>
      <c r="J43" s="41">
        <v>1</v>
      </c>
    </row>
    <row r="44" spans="1:10">
      <c r="A44" s="39">
        <v>39</v>
      </c>
      <c r="B44" s="41" t="s">
        <v>126</v>
      </c>
      <c r="C44" s="41" t="s">
        <v>118</v>
      </c>
      <c r="D44" s="41" t="s">
        <v>1139</v>
      </c>
      <c r="E44" s="41" t="s">
        <v>128</v>
      </c>
      <c r="F44" s="39" t="str">
        <f>VLOOKUP(B44,'TOTAL DE SISTEMAS'!$B$6:$G$375,6,0)</f>
        <v>SER</v>
      </c>
      <c r="G44" s="39" t="str">
        <f>VLOOKUP(B44,'TOTAL DE SISTEMAS'!$B$6:$X$375,7,0)</f>
        <v>Rural</v>
      </c>
      <c r="H44" s="39" t="str">
        <f>VLOOKUP(B44,'TOTAL DE SISTEMAS'!$B$6:$X$375,8,0)</f>
        <v>SEIN</v>
      </c>
      <c r="I44" s="41">
        <v>0</v>
      </c>
      <c r="J44" s="41">
        <v>1</v>
      </c>
    </row>
    <row r="45" spans="1:10">
      <c r="A45" s="39">
        <v>40</v>
      </c>
      <c r="B45" s="41" t="s">
        <v>129</v>
      </c>
      <c r="C45" s="41" t="s">
        <v>118</v>
      </c>
      <c r="D45" s="41" t="s">
        <v>1140</v>
      </c>
      <c r="E45" s="41" t="s">
        <v>131</v>
      </c>
      <c r="F45" s="39" t="str">
        <f>VLOOKUP(B45,'TOTAL DE SISTEMAS'!$B$6:$G$375,6,0)</f>
        <v>SER</v>
      </c>
      <c r="G45" s="39" t="str">
        <f>VLOOKUP(B45,'TOTAL DE SISTEMAS'!$B$6:$X$375,7,0)</f>
        <v>Rural</v>
      </c>
      <c r="H45" s="39" t="str">
        <f>VLOOKUP(B45,'TOTAL DE SISTEMAS'!$B$6:$X$375,8,0)</f>
        <v>AISL</v>
      </c>
      <c r="I45" s="41">
        <v>0</v>
      </c>
      <c r="J45" s="41">
        <v>1</v>
      </c>
    </row>
    <row r="46" spans="1:10">
      <c r="A46" s="39">
        <v>41</v>
      </c>
      <c r="B46" s="41" t="s">
        <v>138</v>
      </c>
      <c r="C46" s="41" t="s">
        <v>133</v>
      </c>
      <c r="D46" s="41" t="s">
        <v>139</v>
      </c>
      <c r="E46" s="41" t="s">
        <v>141</v>
      </c>
      <c r="F46" s="39">
        <f>VLOOKUP(B46,'TOTAL DE SISTEMAS'!$B$6:$G$375,6,0)</f>
        <v>2</v>
      </c>
      <c r="G46" s="39" t="str">
        <f>VLOOKUP(B46,'TOTAL DE SISTEMAS'!$B$6:$X$375,7,0)</f>
        <v>Urbano</v>
      </c>
      <c r="H46" s="39" t="str">
        <f>VLOOKUP(B46,'TOTAL DE SISTEMAS'!$B$6:$X$375,8,0)</f>
        <v>SEIN</v>
      </c>
      <c r="I46" s="41">
        <v>0</v>
      </c>
      <c r="J46" s="41">
        <v>1</v>
      </c>
    </row>
    <row r="47" spans="1:10">
      <c r="A47" s="39">
        <v>42</v>
      </c>
      <c r="B47" s="41" t="s">
        <v>1435</v>
      </c>
      <c r="C47" s="41" t="s">
        <v>133</v>
      </c>
      <c r="D47" s="41" t="s">
        <v>1311</v>
      </c>
      <c r="E47" s="41" t="s">
        <v>1296</v>
      </c>
      <c r="F47" s="39">
        <f>VLOOKUP(B47,'TOTAL DE SISTEMAS'!$B$6:$G$375,6,0)</f>
        <v>2</v>
      </c>
      <c r="G47" s="39" t="str">
        <f>VLOOKUP(B47,'TOTAL DE SISTEMAS'!$B$6:$X$375,7,0)</f>
        <v>Urbano</v>
      </c>
      <c r="H47" s="39" t="str">
        <f>VLOOKUP(B47,'TOTAL DE SISTEMAS'!$B$6:$X$375,8,0)</f>
        <v>SEIN</v>
      </c>
      <c r="I47" s="41">
        <v>0</v>
      </c>
      <c r="J47" s="41">
        <v>1</v>
      </c>
    </row>
    <row r="48" spans="1:10">
      <c r="A48" s="39">
        <v>43</v>
      </c>
      <c r="B48" s="41" t="s">
        <v>142</v>
      </c>
      <c r="C48" s="41" t="s">
        <v>133</v>
      </c>
      <c r="D48" s="41" t="s">
        <v>143</v>
      </c>
      <c r="E48" s="41" t="s">
        <v>145</v>
      </c>
      <c r="F48" s="39">
        <f>VLOOKUP(B48,'TOTAL DE SISTEMAS'!$B$6:$G$375,6,0)</f>
        <v>4</v>
      </c>
      <c r="G48" s="39" t="str">
        <f>VLOOKUP(B48,'TOTAL DE SISTEMAS'!$B$6:$X$375,7,0)</f>
        <v>Rural</v>
      </c>
      <c r="H48" s="39" t="str">
        <f>VLOOKUP(B48,'TOTAL DE SISTEMAS'!$B$6:$X$375,8,0)</f>
        <v>SEIN</v>
      </c>
      <c r="I48" s="41">
        <v>0</v>
      </c>
      <c r="J48" s="41">
        <v>1</v>
      </c>
    </row>
    <row r="49" spans="1:10">
      <c r="A49" s="39">
        <v>44</v>
      </c>
      <c r="B49" s="41" t="s">
        <v>134</v>
      </c>
      <c r="C49" s="41" t="s">
        <v>133</v>
      </c>
      <c r="D49" s="41" t="s">
        <v>135</v>
      </c>
      <c r="E49" s="41" t="s">
        <v>137</v>
      </c>
      <c r="F49" s="39">
        <f>VLOOKUP(B49,'TOTAL DE SISTEMAS'!$B$6:$G$375,6,0)</f>
        <v>2</v>
      </c>
      <c r="G49" s="39" t="str">
        <f>VLOOKUP(B49,'TOTAL DE SISTEMAS'!$B$6:$X$375,7,0)</f>
        <v>Urbano</v>
      </c>
      <c r="H49" s="39" t="str">
        <f>VLOOKUP(B49,'TOTAL DE SISTEMAS'!$B$6:$X$375,8,0)</f>
        <v>SEIN</v>
      </c>
      <c r="I49" s="41">
        <v>0</v>
      </c>
      <c r="J49" s="41">
        <v>1</v>
      </c>
    </row>
    <row r="50" spans="1:10">
      <c r="A50" s="39">
        <v>45</v>
      </c>
      <c r="B50" s="41" t="s">
        <v>155</v>
      </c>
      <c r="C50" s="41" t="s">
        <v>154</v>
      </c>
      <c r="D50" s="41" t="s">
        <v>156</v>
      </c>
      <c r="E50" s="41" t="s">
        <v>158</v>
      </c>
      <c r="F50" s="39">
        <f>VLOOKUP(B50,'TOTAL DE SISTEMAS'!$B$6:$G$375,6,0)</f>
        <v>1</v>
      </c>
      <c r="G50" s="39" t="str">
        <f>VLOOKUP(B50,'TOTAL DE SISTEMAS'!$B$6:$X$375,7,0)</f>
        <v>Urbano</v>
      </c>
      <c r="H50" s="39" t="str">
        <f>VLOOKUP(B50,'TOTAL DE SISTEMAS'!$B$6:$X$375,8,0)</f>
        <v>SEIN</v>
      </c>
      <c r="I50" s="41">
        <v>0</v>
      </c>
      <c r="J50" s="41">
        <v>1</v>
      </c>
    </row>
    <row r="51" spans="1:10">
      <c r="A51" s="39">
        <v>46</v>
      </c>
      <c r="B51" s="41" t="s">
        <v>159</v>
      </c>
      <c r="C51" s="41" t="s">
        <v>154</v>
      </c>
      <c r="D51" s="41" t="s">
        <v>160</v>
      </c>
      <c r="E51" s="41" t="s">
        <v>161</v>
      </c>
      <c r="F51" s="39">
        <f>VLOOKUP(B51,'TOTAL DE SISTEMAS'!$B$6:$G$375,6,0)</f>
        <v>2</v>
      </c>
      <c r="G51" s="39" t="str">
        <f>VLOOKUP(B51,'TOTAL DE SISTEMAS'!$B$6:$X$375,7,0)</f>
        <v>Urbano</v>
      </c>
      <c r="H51" s="39" t="str">
        <f>VLOOKUP(B51,'TOTAL DE SISTEMAS'!$B$6:$X$375,8,0)</f>
        <v>SEIN</v>
      </c>
      <c r="I51" s="41">
        <v>0</v>
      </c>
      <c r="J51" s="41">
        <v>1</v>
      </c>
    </row>
    <row r="52" spans="1:10">
      <c r="A52" s="39">
        <v>47</v>
      </c>
      <c r="B52" s="41" t="s">
        <v>162</v>
      </c>
      <c r="C52" s="41" t="s">
        <v>154</v>
      </c>
      <c r="D52" s="41" t="s">
        <v>163</v>
      </c>
      <c r="E52" s="41" t="s">
        <v>164</v>
      </c>
      <c r="F52" s="39">
        <f>VLOOKUP(B52,'TOTAL DE SISTEMAS'!$B$6:$G$375,6,0)</f>
        <v>2</v>
      </c>
      <c r="G52" s="39" t="str">
        <f>VLOOKUP(B52,'TOTAL DE SISTEMAS'!$B$6:$X$375,7,0)</f>
        <v>Urbano</v>
      </c>
      <c r="H52" s="39" t="str">
        <f>VLOOKUP(B52,'TOTAL DE SISTEMAS'!$B$6:$X$375,8,0)</f>
        <v>SEIN</v>
      </c>
      <c r="I52" s="41">
        <v>0</v>
      </c>
      <c r="J52" s="41">
        <v>1</v>
      </c>
    </row>
    <row r="53" spans="1:10">
      <c r="A53" s="39">
        <v>48</v>
      </c>
      <c r="B53" s="41" t="s">
        <v>182</v>
      </c>
      <c r="C53" s="41" t="s">
        <v>154</v>
      </c>
      <c r="D53" s="41" t="s">
        <v>183</v>
      </c>
      <c r="E53" s="41" t="s">
        <v>184</v>
      </c>
      <c r="F53" s="39">
        <f>VLOOKUP(B53,'TOTAL DE SISTEMAS'!$B$6:$G$375,6,0)</f>
        <v>2</v>
      </c>
      <c r="G53" s="39" t="str">
        <f>VLOOKUP(B53,'TOTAL DE SISTEMAS'!$B$6:$X$375,7,0)</f>
        <v>Urbano</v>
      </c>
      <c r="H53" s="39" t="str">
        <f>VLOOKUP(B53,'TOTAL DE SISTEMAS'!$B$6:$X$375,8,0)</f>
        <v>SEIN</v>
      </c>
      <c r="I53" s="41">
        <v>0</v>
      </c>
      <c r="J53" s="41">
        <v>1</v>
      </c>
    </row>
    <row r="54" spans="1:10">
      <c r="A54" s="39">
        <v>49</v>
      </c>
      <c r="B54" s="41" t="s">
        <v>185</v>
      </c>
      <c r="C54" s="41" t="s">
        <v>154</v>
      </c>
      <c r="D54" s="41" t="s">
        <v>186</v>
      </c>
      <c r="E54" s="41" t="s">
        <v>187</v>
      </c>
      <c r="F54" s="39">
        <f>VLOOKUP(B54,'TOTAL DE SISTEMAS'!$B$6:$G$375,6,0)</f>
        <v>2</v>
      </c>
      <c r="G54" s="39" t="str">
        <f>VLOOKUP(B54,'TOTAL DE SISTEMAS'!$B$6:$X$375,7,0)</f>
        <v>Urbano</v>
      </c>
      <c r="H54" s="39" t="str">
        <f>VLOOKUP(B54,'TOTAL DE SISTEMAS'!$B$6:$X$375,8,0)</f>
        <v>SEIN</v>
      </c>
      <c r="I54" s="41">
        <v>0</v>
      </c>
      <c r="J54" s="41">
        <v>1</v>
      </c>
    </row>
    <row r="55" spans="1:10">
      <c r="A55" s="39">
        <v>50</v>
      </c>
      <c r="B55" s="41" t="s">
        <v>179</v>
      </c>
      <c r="C55" s="41" t="s">
        <v>154</v>
      </c>
      <c r="D55" s="41" t="s">
        <v>180</v>
      </c>
      <c r="E55" s="41" t="s">
        <v>181</v>
      </c>
      <c r="F55" s="39">
        <f>VLOOKUP(B55,'TOTAL DE SISTEMAS'!$B$6:$G$375,6,0)</f>
        <v>2</v>
      </c>
      <c r="G55" s="39" t="str">
        <f>VLOOKUP(B55,'TOTAL DE SISTEMAS'!$B$6:$X$375,7,0)</f>
        <v>Urbano</v>
      </c>
      <c r="H55" s="39" t="str">
        <f>VLOOKUP(B55,'TOTAL DE SISTEMAS'!$B$6:$X$375,8,0)</f>
        <v>SEIN</v>
      </c>
      <c r="I55" s="41">
        <v>0</v>
      </c>
      <c r="J55" s="41">
        <v>1</v>
      </c>
    </row>
    <row r="56" spans="1:10">
      <c r="A56" s="39">
        <v>51</v>
      </c>
      <c r="B56" s="41" t="s">
        <v>167</v>
      </c>
      <c r="C56" s="41" t="s">
        <v>154</v>
      </c>
      <c r="D56" s="41" t="s">
        <v>168</v>
      </c>
      <c r="E56" s="41" t="s">
        <v>169</v>
      </c>
      <c r="F56" s="39">
        <f>VLOOKUP(B56,'TOTAL DE SISTEMAS'!$B$6:$G$375,6,0)</f>
        <v>3</v>
      </c>
      <c r="G56" s="39" t="str">
        <f>VLOOKUP(B56,'TOTAL DE SISTEMAS'!$B$6:$X$375,7,0)</f>
        <v>Urbano Rural</v>
      </c>
      <c r="H56" s="39" t="str">
        <f>VLOOKUP(B56,'TOTAL DE SISTEMAS'!$B$6:$X$375,8,0)</f>
        <v>AISL</v>
      </c>
      <c r="I56" s="41">
        <v>0</v>
      </c>
      <c r="J56" s="41">
        <v>1</v>
      </c>
    </row>
    <row r="57" spans="1:10">
      <c r="A57" s="39">
        <v>52</v>
      </c>
      <c r="B57" s="41" t="s">
        <v>170</v>
      </c>
      <c r="C57" s="41" t="s">
        <v>154</v>
      </c>
      <c r="D57" s="41" t="s">
        <v>171</v>
      </c>
      <c r="E57" s="41" t="s">
        <v>172</v>
      </c>
      <c r="F57" s="39">
        <f>VLOOKUP(B57,'TOTAL DE SISTEMAS'!$B$6:$G$375,6,0)</f>
        <v>3</v>
      </c>
      <c r="G57" s="39" t="str">
        <f>VLOOKUP(B57,'TOTAL DE SISTEMAS'!$B$6:$X$375,7,0)</f>
        <v>Urbano Rural</v>
      </c>
      <c r="H57" s="39" t="str">
        <f>VLOOKUP(B57,'TOTAL DE SISTEMAS'!$B$6:$X$375,8,0)</f>
        <v>AISL</v>
      </c>
      <c r="I57" s="41">
        <v>0</v>
      </c>
      <c r="J57" s="41">
        <v>1</v>
      </c>
    </row>
    <row r="58" spans="1:10">
      <c r="A58" s="39">
        <v>53</v>
      </c>
      <c r="B58" s="41" t="s">
        <v>165</v>
      </c>
      <c r="C58" s="41" t="s">
        <v>154</v>
      </c>
      <c r="D58" s="41" t="s">
        <v>43</v>
      </c>
      <c r="E58" s="41" t="s">
        <v>166</v>
      </c>
      <c r="F58" s="39">
        <f>VLOOKUP(B58,'TOTAL DE SISTEMAS'!$B$6:$G$375,6,0)</f>
        <v>4</v>
      </c>
      <c r="G58" s="39" t="str">
        <f>VLOOKUP(B58,'TOTAL DE SISTEMAS'!$B$6:$X$375,7,0)</f>
        <v>Rural</v>
      </c>
      <c r="H58" s="39" t="str">
        <f>VLOOKUP(B58,'TOTAL DE SISTEMAS'!$B$6:$X$375,8,0)</f>
        <v>AISL</v>
      </c>
      <c r="I58" s="41">
        <v>0</v>
      </c>
      <c r="J58" s="41">
        <v>1</v>
      </c>
    </row>
    <row r="59" spans="1:10">
      <c r="A59" s="39">
        <v>54</v>
      </c>
      <c r="B59" s="41" t="s">
        <v>173</v>
      </c>
      <c r="C59" s="41" t="s">
        <v>154</v>
      </c>
      <c r="D59" s="41" t="s">
        <v>174</v>
      </c>
      <c r="E59" s="41" t="s">
        <v>175</v>
      </c>
      <c r="F59" s="39">
        <f>VLOOKUP(B59,'TOTAL DE SISTEMAS'!$B$6:$G$375,6,0)</f>
        <v>4</v>
      </c>
      <c r="G59" s="39" t="str">
        <f>VLOOKUP(B59,'TOTAL DE SISTEMAS'!$B$6:$X$375,7,0)</f>
        <v>Rural</v>
      </c>
      <c r="H59" s="39" t="str">
        <f>VLOOKUP(B59,'TOTAL DE SISTEMAS'!$B$6:$X$375,8,0)</f>
        <v>AISL</v>
      </c>
      <c r="I59" s="41">
        <v>0</v>
      </c>
      <c r="J59" s="41">
        <v>1</v>
      </c>
    </row>
    <row r="60" spans="1:10">
      <c r="A60" s="39">
        <v>55</v>
      </c>
      <c r="B60" s="41" t="s">
        <v>176</v>
      </c>
      <c r="C60" s="41" t="s">
        <v>154</v>
      </c>
      <c r="D60" s="41" t="s">
        <v>177</v>
      </c>
      <c r="E60" s="41" t="s">
        <v>178</v>
      </c>
      <c r="F60" s="39">
        <f>VLOOKUP(B60,'TOTAL DE SISTEMAS'!$B$6:$G$375,6,0)</f>
        <v>4</v>
      </c>
      <c r="G60" s="39" t="str">
        <f>VLOOKUP(B60,'TOTAL DE SISTEMAS'!$B$6:$X$375,7,0)</f>
        <v>Rural</v>
      </c>
      <c r="H60" s="39" t="str">
        <f>VLOOKUP(B60,'TOTAL DE SISTEMAS'!$B$6:$X$375,8,0)</f>
        <v>AISL</v>
      </c>
      <c r="I60" s="41">
        <v>0</v>
      </c>
      <c r="J60" s="41">
        <v>1</v>
      </c>
    </row>
    <row r="61" spans="1:10">
      <c r="A61" s="39">
        <v>56</v>
      </c>
      <c r="B61" s="41" t="s">
        <v>188</v>
      </c>
      <c r="C61" s="41" t="s">
        <v>154</v>
      </c>
      <c r="D61" s="41" t="s">
        <v>1337</v>
      </c>
      <c r="E61" s="41" t="s">
        <v>190</v>
      </c>
      <c r="F61" s="39" t="str">
        <f>VLOOKUP(B61,'TOTAL DE SISTEMAS'!$B$6:$G$375,6,0)</f>
        <v>SER</v>
      </c>
      <c r="G61" s="39" t="str">
        <f>VLOOKUP(B61,'TOTAL DE SISTEMAS'!$B$6:$X$375,7,0)</f>
        <v>Rural</v>
      </c>
      <c r="H61" s="39" t="str">
        <f>VLOOKUP(B61,'TOTAL DE SISTEMAS'!$B$6:$X$375,8,0)</f>
        <v>SEIN</v>
      </c>
      <c r="I61" s="41">
        <v>0</v>
      </c>
      <c r="J61" s="41">
        <v>1</v>
      </c>
    </row>
    <row r="62" spans="1:10">
      <c r="A62" s="39">
        <v>57</v>
      </c>
      <c r="B62" s="41" t="s">
        <v>967</v>
      </c>
      <c r="C62" s="41" t="s">
        <v>966</v>
      </c>
      <c r="D62" s="41" t="s">
        <v>966</v>
      </c>
      <c r="E62" s="41" t="s">
        <v>968</v>
      </c>
      <c r="F62" s="39">
        <f>VLOOKUP(B62,'TOTAL DE SISTEMAS'!$B$6:$G$375,6,0)</f>
        <v>3</v>
      </c>
      <c r="G62" s="39" t="str">
        <f>VLOOKUP(B62,'TOTAL DE SISTEMAS'!$B$6:$X$375,7,0)</f>
        <v>Urbano Rural</v>
      </c>
      <c r="H62" s="39" t="str">
        <f>VLOOKUP(B62,'TOTAL DE SISTEMAS'!$B$6:$X$375,8,0)</f>
        <v>SEIN</v>
      </c>
      <c r="I62" s="41">
        <v>0</v>
      </c>
      <c r="J62" s="41">
        <v>1</v>
      </c>
    </row>
    <row r="63" spans="1:10">
      <c r="A63" s="39">
        <v>58</v>
      </c>
      <c r="B63" s="41" t="s">
        <v>193</v>
      </c>
      <c r="C63" s="41" t="s">
        <v>192</v>
      </c>
      <c r="D63" s="41" t="s">
        <v>194</v>
      </c>
      <c r="E63" s="41" t="s">
        <v>195</v>
      </c>
      <c r="F63" s="39">
        <f>VLOOKUP(B63,'TOTAL DE SISTEMAS'!$B$6:$G$375,6,0)</f>
        <v>3</v>
      </c>
      <c r="G63" s="39" t="str">
        <f>VLOOKUP(B63,'TOTAL DE SISTEMAS'!$B$6:$X$375,7,0)</f>
        <v>Urbano Rural</v>
      </c>
      <c r="H63" s="39" t="str">
        <f>VLOOKUP(B63,'TOTAL DE SISTEMAS'!$B$6:$X$375,8,0)</f>
        <v>SEIN</v>
      </c>
      <c r="I63" s="41">
        <v>0</v>
      </c>
      <c r="J63" s="41">
        <v>1</v>
      </c>
    </row>
    <row r="64" spans="1:10">
      <c r="A64" s="39">
        <v>59</v>
      </c>
      <c r="B64" t="s">
        <v>198</v>
      </c>
      <c r="C64" s="41" t="s">
        <v>197</v>
      </c>
      <c r="D64" s="41" t="s">
        <v>1361</v>
      </c>
      <c r="E64" s="41" t="s">
        <v>200</v>
      </c>
      <c r="F64" s="39" t="str">
        <f>VLOOKUP(B64,'TOTAL DE SISTEMAS'!$B$6:$G$375,6,0)</f>
        <v>SER</v>
      </c>
      <c r="G64" s="39" t="str">
        <f>VLOOKUP(B64,'TOTAL DE SISTEMAS'!$B$6:$X$375,7,0)</f>
        <v>Rural</v>
      </c>
      <c r="H64" s="39" t="str">
        <f>VLOOKUP(B64,'TOTAL DE SISTEMAS'!$B$6:$X$375,8,0)</f>
        <v>AISL</v>
      </c>
      <c r="I64" s="41">
        <v>0</v>
      </c>
      <c r="J64" s="41">
        <v>1</v>
      </c>
    </row>
    <row r="65" spans="1:18">
      <c r="A65" s="39">
        <v>60</v>
      </c>
      <c r="B65" s="41" t="s">
        <v>201</v>
      </c>
      <c r="C65" s="41" t="s">
        <v>197</v>
      </c>
      <c r="D65" s="41" t="s">
        <v>1338</v>
      </c>
      <c r="E65" s="41" t="s">
        <v>203</v>
      </c>
      <c r="F65" s="39" t="str">
        <f>VLOOKUP(B65,'TOTAL DE SISTEMAS'!$B$6:$G$375,6,0)</f>
        <v>SER</v>
      </c>
      <c r="G65" s="39" t="str">
        <f>VLOOKUP(B65,'TOTAL DE SISTEMAS'!$B$6:$X$375,7,0)</f>
        <v>Rural</v>
      </c>
      <c r="H65" s="39" t="str">
        <f>VLOOKUP(B65,'TOTAL DE SISTEMAS'!$B$6:$X$375,8,0)</f>
        <v>AISL</v>
      </c>
      <c r="I65" s="41">
        <v>0</v>
      </c>
      <c r="J65" s="41">
        <v>1</v>
      </c>
    </row>
    <row r="66" spans="1:18">
      <c r="A66" s="39">
        <v>61</v>
      </c>
      <c r="B66" s="41" t="s">
        <v>579</v>
      </c>
      <c r="C66" s="41" t="str">
        <f>VLOOKUP(B66,'TOTAL DE SISTEMAS'!$B$6:$I$372,3,0)</f>
        <v>Electro Oriente</v>
      </c>
      <c r="D66" s="41" t="str">
        <f>VLOOKUP(B66,'TOTAL DE SISTEMAS'!$B$6:$I$372,4,0)</f>
        <v>Iquitos</v>
      </c>
      <c r="E66" s="41" t="str">
        <f>VLOOKUP(B66,'TOTAL DE SISTEMAS'!$B$6:$I$372,5,0)</f>
        <v>PL0019</v>
      </c>
      <c r="F66" s="39">
        <f>VLOOKUP(B66,'TOTAL DE SISTEMAS'!$B$6:$G$375,6,0)</f>
        <v>2</v>
      </c>
      <c r="G66" s="39" t="str">
        <f>VLOOKUP(B66,'TOTAL DE SISTEMAS'!$B$6:$X$375,7,0)</f>
        <v>Urbano</v>
      </c>
      <c r="H66" s="39" t="str">
        <f>VLOOKUP(B66,'TOTAL DE SISTEMAS'!$B$6:$X$375,8,0)</f>
        <v>AISL</v>
      </c>
      <c r="I66" s="41">
        <v>0</v>
      </c>
      <c r="J66" s="41">
        <v>1</v>
      </c>
    </row>
    <row r="67" spans="1:18">
      <c r="A67" s="39">
        <v>62</v>
      </c>
      <c r="B67" s="41" t="s">
        <v>573</v>
      </c>
      <c r="C67" s="41" t="s">
        <v>572</v>
      </c>
      <c r="D67" s="41" t="s">
        <v>574</v>
      </c>
      <c r="E67" s="41" t="s">
        <v>575</v>
      </c>
      <c r="F67" s="39">
        <f>VLOOKUP(B67,'TOTAL DE SISTEMAS'!$B$6:$G$375,6,0)</f>
        <v>2</v>
      </c>
      <c r="G67" s="39" t="str">
        <f>VLOOKUP(B67,'TOTAL DE SISTEMAS'!$B$6:$X$375,7,0)</f>
        <v>Urbano</v>
      </c>
      <c r="H67" s="39" t="str">
        <f>VLOOKUP(B67,'TOTAL DE SISTEMAS'!$B$6:$X$375,8,0)</f>
        <v>AISL</v>
      </c>
      <c r="I67" s="41">
        <v>0</v>
      </c>
      <c r="J67" s="41">
        <v>1</v>
      </c>
    </row>
    <row r="68" spans="1:18">
      <c r="A68" s="39">
        <v>63</v>
      </c>
      <c r="B68" s="41" t="s">
        <v>576</v>
      </c>
      <c r="C68" s="41" t="s">
        <v>572</v>
      </c>
      <c r="D68" s="41" t="s">
        <v>577</v>
      </c>
      <c r="E68" s="41" t="s">
        <v>578</v>
      </c>
      <c r="F68" s="39">
        <f>VLOOKUP(B68,'TOTAL DE SISTEMAS'!$B$6:$G$375,6,0)</f>
        <v>2</v>
      </c>
      <c r="G68" s="39" t="str">
        <f>VLOOKUP(B68,'TOTAL DE SISTEMAS'!$B$6:$X$375,7,0)</f>
        <v>Urbano</v>
      </c>
      <c r="H68" s="39" t="str">
        <f>VLOOKUP(B68,'TOTAL DE SISTEMAS'!$B$6:$X$375,8,0)</f>
        <v>AISL</v>
      </c>
      <c r="I68" s="41">
        <v>0</v>
      </c>
      <c r="J68" s="41">
        <v>1</v>
      </c>
    </row>
    <row r="69" spans="1:18">
      <c r="A69" s="39">
        <v>64</v>
      </c>
      <c r="B69" s="41" t="s">
        <v>588</v>
      </c>
      <c r="C69" s="41" t="s">
        <v>572</v>
      </c>
      <c r="D69" s="41" t="s">
        <v>589</v>
      </c>
      <c r="E69" s="41" t="s">
        <v>590</v>
      </c>
      <c r="F69" s="39">
        <f>VLOOKUP(B69,'TOTAL DE SISTEMAS'!$B$6:$G$375,6,0)</f>
        <v>3</v>
      </c>
      <c r="G69" s="39" t="str">
        <f>VLOOKUP(B69,'TOTAL DE SISTEMAS'!$B$6:$X$375,7,0)</f>
        <v>Urbano Rural</v>
      </c>
      <c r="H69" s="39" t="str">
        <f>VLOOKUP(B69,'TOTAL DE SISTEMAS'!$B$6:$X$375,8,0)</f>
        <v>SEIN</v>
      </c>
      <c r="I69" s="41">
        <v>0</v>
      </c>
      <c r="J69" s="41">
        <v>1</v>
      </c>
      <c r="O69" s="18" t="s">
        <v>588</v>
      </c>
      <c r="P69" s="18" t="s">
        <v>1440</v>
      </c>
      <c r="Q69" s="18" t="s">
        <v>590</v>
      </c>
      <c r="R69" s="18">
        <v>1.1227728250245737</v>
      </c>
    </row>
    <row r="70" spans="1:18">
      <c r="A70" s="39">
        <v>65</v>
      </c>
      <c r="B70" s="41" t="s">
        <v>642</v>
      </c>
      <c r="C70" s="41" t="s">
        <v>572</v>
      </c>
      <c r="D70" s="41" t="s">
        <v>643</v>
      </c>
      <c r="E70" s="41" t="s">
        <v>644</v>
      </c>
      <c r="F70" s="39">
        <f>VLOOKUP(B70,'TOTAL DE SISTEMAS'!$B$6:$G$375,6,0)</f>
        <v>2</v>
      </c>
      <c r="G70" s="39" t="str">
        <f>VLOOKUP(B70,'TOTAL DE SISTEMAS'!$B$6:$X$375,7,0)</f>
        <v>Urbano</v>
      </c>
      <c r="H70" s="39" t="str">
        <f>VLOOKUP(B70,'TOTAL DE SISTEMAS'!$B$6:$X$375,8,0)</f>
        <v>SEIN</v>
      </c>
      <c r="I70" s="41">
        <v>0</v>
      </c>
      <c r="J70" s="41">
        <v>1</v>
      </c>
      <c r="O70" s="18" t="s">
        <v>597</v>
      </c>
      <c r="P70" s="18" t="s">
        <v>1441</v>
      </c>
      <c r="Q70" s="18" t="s">
        <v>599</v>
      </c>
      <c r="R70" s="18">
        <v>1.4497641486570478</v>
      </c>
    </row>
    <row r="71" spans="1:18">
      <c r="A71" s="39">
        <v>66</v>
      </c>
      <c r="B71" s="41" t="s">
        <v>582</v>
      </c>
      <c r="C71" s="41" t="s">
        <v>572</v>
      </c>
      <c r="D71" s="41" t="s">
        <v>583</v>
      </c>
      <c r="E71" s="41" t="s">
        <v>584</v>
      </c>
      <c r="F71" s="39">
        <f>VLOOKUP(B71,'TOTAL DE SISTEMAS'!$B$6:$G$375,6,0)</f>
        <v>2</v>
      </c>
      <c r="G71" s="39" t="str">
        <f>VLOOKUP(B71,'TOTAL DE SISTEMAS'!$B$6:$X$375,7,0)</f>
        <v>Urbano</v>
      </c>
      <c r="H71" s="39" t="str">
        <f>VLOOKUP(B71,'TOTAL DE SISTEMAS'!$B$6:$X$375,8,0)</f>
        <v>AISL</v>
      </c>
      <c r="I71" s="41">
        <v>0</v>
      </c>
      <c r="J71" s="41">
        <v>1</v>
      </c>
      <c r="O71" s="18" t="s">
        <v>600</v>
      </c>
      <c r="P71" s="18" t="s">
        <v>1442</v>
      </c>
      <c r="Q71" s="18" t="s">
        <v>602</v>
      </c>
      <c r="R71" s="18">
        <v>1.2575832110509748</v>
      </c>
    </row>
    <row r="72" spans="1:18">
      <c r="A72" s="39">
        <v>67</v>
      </c>
      <c r="B72" s="41" t="s">
        <v>633</v>
      </c>
      <c r="C72" s="41" t="s">
        <v>572</v>
      </c>
      <c r="D72" s="41" t="s">
        <v>634</v>
      </c>
      <c r="E72" s="41" t="s">
        <v>635</v>
      </c>
      <c r="F72" s="39">
        <f>VLOOKUP(B72,'TOTAL DE SISTEMAS'!$B$6:$G$375,6,0)</f>
        <v>2</v>
      </c>
      <c r="G72" s="39" t="str">
        <f>VLOOKUP(B72,'TOTAL DE SISTEMAS'!$B$6:$X$375,7,0)</f>
        <v>Urbano</v>
      </c>
      <c r="H72" s="39" t="str">
        <f>VLOOKUP(B72,'TOTAL DE SISTEMAS'!$B$6:$X$375,8,0)</f>
        <v>SEIN</v>
      </c>
      <c r="I72" s="41">
        <v>0</v>
      </c>
      <c r="J72" s="41">
        <v>1</v>
      </c>
      <c r="O72" s="18" t="s">
        <v>630</v>
      </c>
      <c r="P72" s="18" t="s">
        <v>1443</v>
      </c>
      <c r="Q72" s="18" t="s">
        <v>632</v>
      </c>
      <c r="R72" s="18">
        <v>1.4137724800787113</v>
      </c>
    </row>
    <row r="73" spans="1:18">
      <c r="A73" s="39">
        <v>68</v>
      </c>
      <c r="B73" s="41" t="s">
        <v>585</v>
      </c>
      <c r="C73" s="41" t="s">
        <v>572</v>
      </c>
      <c r="D73" s="41" t="s">
        <v>586</v>
      </c>
      <c r="E73" s="41" t="s">
        <v>587</v>
      </c>
      <c r="F73" s="39">
        <f>VLOOKUP(B73,'TOTAL DE SISTEMAS'!$B$6:$G$375,6,0)</f>
        <v>2</v>
      </c>
      <c r="G73" s="39" t="str">
        <f>VLOOKUP(B73,'TOTAL DE SISTEMAS'!$B$6:$X$375,7,0)</f>
        <v>Urbano</v>
      </c>
      <c r="H73" s="39" t="str">
        <f>VLOOKUP(B73,'TOTAL DE SISTEMAS'!$B$6:$X$375,8,0)</f>
        <v>AISL</v>
      </c>
      <c r="I73" s="41">
        <v>0</v>
      </c>
      <c r="J73" s="41">
        <v>1</v>
      </c>
      <c r="O73" s="18" t="s">
        <v>639</v>
      </c>
      <c r="P73" s="18" t="s">
        <v>1444</v>
      </c>
      <c r="Q73" s="18" t="s">
        <v>641</v>
      </c>
      <c r="R73" s="18">
        <v>1.9486261379844638</v>
      </c>
    </row>
    <row r="74" spans="1:18">
      <c r="A74" s="39">
        <v>69</v>
      </c>
      <c r="B74" s="41" t="s">
        <v>1057</v>
      </c>
      <c r="C74" s="41" t="s">
        <v>572</v>
      </c>
      <c r="D74" s="41" t="s">
        <v>1159</v>
      </c>
      <c r="E74" s="41" t="s">
        <v>1059</v>
      </c>
      <c r="F74" s="39">
        <f>VLOOKUP(B74,'TOTAL DE SISTEMAS'!$B$6:$G$375,6,0)</f>
        <v>3</v>
      </c>
      <c r="G74" s="39" t="str">
        <f>VLOOKUP(B74,'TOTAL DE SISTEMAS'!$B$6:$X$375,7,0)</f>
        <v>Urbano Rural</v>
      </c>
      <c r="H74" s="39" t="str">
        <f>VLOOKUP(B74,'TOTAL DE SISTEMAS'!$B$6:$X$375,8,0)</f>
        <v>AISL</v>
      </c>
      <c r="I74" s="41">
        <v>0</v>
      </c>
      <c r="J74" s="41">
        <v>1</v>
      </c>
      <c r="O74" s="18" t="s">
        <v>642</v>
      </c>
      <c r="P74" s="18" t="s">
        <v>1445</v>
      </c>
      <c r="Q74" s="18" t="s">
        <v>644</v>
      </c>
      <c r="R74" s="18">
        <v>1.1121455682653214</v>
      </c>
    </row>
    <row r="75" spans="1:18">
      <c r="A75" s="39">
        <v>70</v>
      </c>
      <c r="B75" s="41" t="s">
        <v>594</v>
      </c>
      <c r="C75" s="41" t="s">
        <v>572</v>
      </c>
      <c r="D75" s="41" t="s">
        <v>595</v>
      </c>
      <c r="E75" s="41" t="s">
        <v>596</v>
      </c>
      <c r="F75" s="39">
        <f>VLOOKUP(B75,'TOTAL DE SISTEMAS'!$B$6:$G$375,6,0)</f>
        <v>2</v>
      </c>
      <c r="G75" s="39" t="str">
        <f>VLOOKUP(B75,'TOTAL DE SISTEMAS'!$B$6:$X$375,7,0)</f>
        <v>Urbano</v>
      </c>
      <c r="H75" s="39" t="str">
        <f>VLOOKUP(B75,'TOTAL DE SISTEMAS'!$B$6:$X$375,8,0)</f>
        <v>AISL</v>
      </c>
      <c r="I75" s="41">
        <v>0</v>
      </c>
      <c r="J75" s="41">
        <v>1</v>
      </c>
    </row>
    <row r="76" spans="1:18">
      <c r="A76" s="39">
        <v>71</v>
      </c>
      <c r="B76" s="41" t="s">
        <v>1053</v>
      </c>
      <c r="C76" s="41" t="s">
        <v>572</v>
      </c>
      <c r="D76" s="41" t="s">
        <v>1160</v>
      </c>
      <c r="E76" s="41" t="s">
        <v>596</v>
      </c>
      <c r="F76" s="39">
        <f>VLOOKUP(B76,'TOTAL DE SISTEMAS'!$B$6:$G$375,6,0)</f>
        <v>2</v>
      </c>
      <c r="G76" s="39" t="str">
        <f>VLOOKUP(B76,'TOTAL DE SISTEMAS'!$B$6:$X$375,7,0)</f>
        <v>Urbano</v>
      </c>
      <c r="H76" s="39" t="str">
        <f>VLOOKUP(B76,'TOTAL DE SISTEMAS'!$B$6:$X$375,8,0)</f>
        <v>AISL</v>
      </c>
      <c r="I76" s="41">
        <v>0</v>
      </c>
      <c r="J76" s="41">
        <v>1</v>
      </c>
    </row>
    <row r="77" spans="1:18">
      <c r="A77" s="39">
        <v>72</v>
      </c>
      <c r="B77" s="41" t="s">
        <v>1069</v>
      </c>
      <c r="C77" s="41" t="s">
        <v>572</v>
      </c>
      <c r="D77" s="41" t="s">
        <v>1070</v>
      </c>
      <c r="E77" s="41" t="s">
        <v>596</v>
      </c>
      <c r="F77" s="39">
        <f>VLOOKUP(B77,'TOTAL DE SISTEMAS'!$B$6:$G$375,6,0)</f>
        <v>2</v>
      </c>
      <c r="G77" s="39" t="str">
        <f>VLOOKUP(B77,'TOTAL DE SISTEMAS'!$B$6:$X$375,7,0)</f>
        <v>Urbano</v>
      </c>
      <c r="H77" s="39" t="str">
        <f>VLOOKUP(B77,'TOTAL DE SISTEMAS'!$B$6:$X$375,8,0)</f>
        <v>AISL</v>
      </c>
      <c r="I77" s="41">
        <v>0</v>
      </c>
      <c r="J77" s="41">
        <v>1</v>
      </c>
    </row>
    <row r="78" spans="1:18">
      <c r="A78" s="39">
        <v>73</v>
      </c>
      <c r="B78" s="41" t="s">
        <v>597</v>
      </c>
      <c r="C78" s="41" t="s">
        <v>572</v>
      </c>
      <c r="D78" s="41" t="s">
        <v>598</v>
      </c>
      <c r="E78" s="41" t="s">
        <v>599</v>
      </c>
      <c r="F78" s="39">
        <f>VLOOKUP(B78,'TOTAL DE SISTEMAS'!$B$6:$G$375,6,0)</f>
        <v>3</v>
      </c>
      <c r="G78" s="39" t="str">
        <f>VLOOKUP(B78,'TOTAL DE SISTEMAS'!$B$6:$X$375,7,0)</f>
        <v>Urbano Rural</v>
      </c>
      <c r="H78" s="39" t="str">
        <f>VLOOKUP(B78,'TOTAL DE SISTEMAS'!$B$6:$X$375,8,0)</f>
        <v>SEIN</v>
      </c>
      <c r="I78" s="41">
        <v>0</v>
      </c>
      <c r="J78" s="41">
        <v>1</v>
      </c>
    </row>
    <row r="79" spans="1:18">
      <c r="A79" s="39">
        <v>74</v>
      </c>
      <c r="B79" s="41" t="s">
        <v>630</v>
      </c>
      <c r="C79" s="41" t="s">
        <v>572</v>
      </c>
      <c r="D79" s="41" t="s">
        <v>631</v>
      </c>
      <c r="E79" s="41" t="s">
        <v>632</v>
      </c>
      <c r="F79" s="39">
        <f>VLOOKUP(B79,'TOTAL DE SISTEMAS'!$B$6:$G$375,6,0)</f>
        <v>3</v>
      </c>
      <c r="G79" s="39" t="str">
        <f>VLOOKUP(B79,'TOTAL DE SISTEMAS'!$B$6:$X$375,7,0)</f>
        <v>Urbano Rural</v>
      </c>
      <c r="H79" s="39" t="str">
        <f>VLOOKUP(B79,'TOTAL DE SISTEMAS'!$B$6:$X$375,8,0)</f>
        <v>SEIN</v>
      </c>
      <c r="I79" s="41">
        <v>0</v>
      </c>
      <c r="J79" s="41">
        <v>1</v>
      </c>
    </row>
    <row r="80" spans="1:18">
      <c r="A80" s="39">
        <v>75</v>
      </c>
      <c r="B80" s="41" t="s">
        <v>639</v>
      </c>
      <c r="C80" s="41" t="s">
        <v>572</v>
      </c>
      <c r="D80" s="41" t="s">
        <v>640</v>
      </c>
      <c r="E80" s="41" t="s">
        <v>641</v>
      </c>
      <c r="F80" s="39">
        <f>VLOOKUP(B80,'TOTAL DE SISTEMAS'!$B$6:$G$375,6,0)</f>
        <v>4</v>
      </c>
      <c r="G80" s="39" t="str">
        <f>VLOOKUP(B80,'TOTAL DE SISTEMAS'!$B$6:$X$375,7,0)</f>
        <v>Rural</v>
      </c>
      <c r="H80" s="39" t="str">
        <f>VLOOKUP(B80,'TOTAL DE SISTEMAS'!$B$6:$X$375,8,0)</f>
        <v>SEIN</v>
      </c>
      <c r="I80" s="41">
        <v>0</v>
      </c>
      <c r="J80" s="41">
        <v>1</v>
      </c>
    </row>
    <row r="81" spans="1:10">
      <c r="A81" s="39">
        <v>76</v>
      </c>
      <c r="B81" s="41" t="s">
        <v>645</v>
      </c>
      <c r="C81" s="41" t="s">
        <v>572</v>
      </c>
      <c r="D81" s="41" t="s">
        <v>646</v>
      </c>
      <c r="E81" s="41" t="s">
        <v>647</v>
      </c>
      <c r="F81" s="39">
        <f>VLOOKUP(B81,'TOTAL DE SISTEMAS'!$B$6:$G$375,6,0)</f>
        <v>3</v>
      </c>
      <c r="G81" s="39" t="str">
        <f>VLOOKUP(B81,'TOTAL DE SISTEMAS'!$B$6:$X$375,7,0)</f>
        <v>Urbano Rural</v>
      </c>
      <c r="H81" s="39" t="str">
        <f>VLOOKUP(B81,'TOTAL DE SISTEMAS'!$B$6:$X$375,8,0)</f>
        <v>SEIN</v>
      </c>
      <c r="I81" s="41">
        <v>0</v>
      </c>
      <c r="J81" s="41">
        <v>1</v>
      </c>
    </row>
    <row r="82" spans="1:10">
      <c r="A82" s="39">
        <v>77</v>
      </c>
      <c r="B82" s="41" t="s">
        <v>591</v>
      </c>
      <c r="C82" s="41" t="s">
        <v>572</v>
      </c>
      <c r="D82" s="41" t="s">
        <v>592</v>
      </c>
      <c r="E82" s="41" t="s">
        <v>593</v>
      </c>
      <c r="F82" s="39">
        <f>VLOOKUP(B82,'TOTAL DE SISTEMAS'!$B$6:$G$375,6,0)</f>
        <v>2</v>
      </c>
      <c r="G82" s="39" t="str">
        <f>VLOOKUP(B82,'TOTAL DE SISTEMAS'!$B$6:$X$375,7,0)</f>
        <v>Urbano</v>
      </c>
      <c r="H82" s="39" t="str">
        <f>VLOOKUP(B82,'TOTAL DE SISTEMAS'!$B$6:$X$375,8,0)</f>
        <v>AISL</v>
      </c>
      <c r="I82" s="41">
        <v>0</v>
      </c>
      <c r="J82" s="41">
        <v>1</v>
      </c>
    </row>
    <row r="83" spans="1:10">
      <c r="A83" s="39">
        <v>78</v>
      </c>
      <c r="B83" s="41" t="s">
        <v>600</v>
      </c>
      <c r="C83" s="41" t="s">
        <v>572</v>
      </c>
      <c r="D83" s="41" t="s">
        <v>1161</v>
      </c>
      <c r="E83" s="41" t="s">
        <v>602</v>
      </c>
      <c r="F83" s="39">
        <f>VLOOKUP(B83,'TOTAL DE SISTEMAS'!$B$6:$G$375,6,0)</f>
        <v>3</v>
      </c>
      <c r="G83" s="39" t="str">
        <f>VLOOKUP(B83,'TOTAL DE SISTEMAS'!$B$6:$X$375,7,0)</f>
        <v>Urbano Rural</v>
      </c>
      <c r="H83" s="39" t="str">
        <f>VLOOKUP(B83,'TOTAL DE SISTEMAS'!$B$6:$X$375,8,0)</f>
        <v>SEIN</v>
      </c>
      <c r="I83" s="41">
        <v>0</v>
      </c>
      <c r="J83" s="41">
        <v>1</v>
      </c>
    </row>
    <row r="84" spans="1:10">
      <c r="A84" s="39">
        <v>79</v>
      </c>
      <c r="B84" s="41" t="s">
        <v>648</v>
      </c>
      <c r="C84" s="41" t="s">
        <v>572</v>
      </c>
      <c r="D84" s="41" t="s">
        <v>1163</v>
      </c>
      <c r="E84" s="41" t="s">
        <v>650</v>
      </c>
      <c r="F84" s="39" t="str">
        <f>VLOOKUP(B84,'TOTAL DE SISTEMAS'!$B$6:$G$375,6,0)</f>
        <v>SER</v>
      </c>
      <c r="G84" s="39" t="str">
        <f>VLOOKUP(B84,'TOTAL DE SISTEMAS'!$B$6:$X$375,7,0)</f>
        <v>Rural</v>
      </c>
      <c r="H84" s="39" t="str">
        <f>VLOOKUP(B84,'TOTAL DE SISTEMAS'!$B$6:$X$375,8,0)</f>
        <v>AISL</v>
      </c>
      <c r="I84" s="41">
        <v>0</v>
      </c>
      <c r="J84" s="41">
        <v>1</v>
      </c>
    </row>
    <row r="85" spans="1:10">
      <c r="A85" s="39">
        <v>80</v>
      </c>
      <c r="B85" s="41" t="s">
        <v>651</v>
      </c>
      <c r="C85" s="41" t="s">
        <v>572</v>
      </c>
      <c r="D85" s="41" t="s">
        <v>1164</v>
      </c>
      <c r="E85" s="41" t="s">
        <v>653</v>
      </c>
      <c r="F85" s="39" t="str">
        <f>VLOOKUP(B85,'TOTAL DE SISTEMAS'!$B$6:$G$375,6,0)</f>
        <v>SER</v>
      </c>
      <c r="G85" s="39" t="str">
        <f>VLOOKUP(B85,'TOTAL DE SISTEMAS'!$B$6:$X$375,7,0)</f>
        <v>Rural</v>
      </c>
      <c r="H85" s="39" t="str">
        <f>VLOOKUP(B85,'TOTAL DE SISTEMAS'!$B$6:$X$375,8,0)</f>
        <v>SEIN</v>
      </c>
      <c r="I85" s="41">
        <v>0</v>
      </c>
      <c r="J85" s="41">
        <v>1</v>
      </c>
    </row>
    <row r="86" spans="1:10">
      <c r="A86" s="39">
        <v>81</v>
      </c>
      <c r="B86" s="41" t="s">
        <v>654</v>
      </c>
      <c r="C86" s="41" t="s">
        <v>572</v>
      </c>
      <c r="D86" s="41" t="s">
        <v>1165</v>
      </c>
      <c r="E86" s="41" t="s">
        <v>653</v>
      </c>
      <c r="F86" s="39" t="str">
        <f>VLOOKUP(B86,'TOTAL DE SISTEMAS'!$B$6:$G$375,6,0)</f>
        <v>SER</v>
      </c>
      <c r="G86" s="39" t="str">
        <f>VLOOKUP(B86,'TOTAL DE SISTEMAS'!$B$6:$X$375,7,0)</f>
        <v>Rural</v>
      </c>
      <c r="H86" s="39" t="str">
        <f>VLOOKUP(B86,'TOTAL DE SISTEMAS'!$B$6:$X$375,8,0)</f>
        <v>SEIN</v>
      </c>
      <c r="I86" s="41">
        <v>0</v>
      </c>
      <c r="J86" s="41">
        <v>1</v>
      </c>
    </row>
    <row r="87" spans="1:10">
      <c r="A87" s="39">
        <v>82</v>
      </c>
      <c r="B87" s="41" t="s">
        <v>656</v>
      </c>
      <c r="C87" s="41" t="s">
        <v>572</v>
      </c>
      <c r="D87" s="41" t="s">
        <v>1166</v>
      </c>
      <c r="E87" s="41" t="s">
        <v>653</v>
      </c>
      <c r="F87" s="39" t="str">
        <f>VLOOKUP(B87,'TOTAL DE SISTEMAS'!$B$6:$G$375,6,0)</f>
        <v>SER</v>
      </c>
      <c r="G87" s="39" t="str">
        <f>VLOOKUP(B87,'TOTAL DE SISTEMAS'!$B$6:$X$375,7,0)</f>
        <v>Rural</v>
      </c>
      <c r="H87" s="39" t="str">
        <f>VLOOKUP(B87,'TOTAL DE SISTEMAS'!$B$6:$X$375,8,0)</f>
        <v>SEIN</v>
      </c>
      <c r="I87" s="41">
        <v>0</v>
      </c>
      <c r="J87" s="41">
        <v>1</v>
      </c>
    </row>
    <row r="88" spans="1:10">
      <c r="A88" s="39">
        <v>83</v>
      </c>
      <c r="B88" s="41" t="s">
        <v>658</v>
      </c>
      <c r="C88" s="41" t="s">
        <v>572</v>
      </c>
      <c r="D88" s="41" t="s">
        <v>1167</v>
      </c>
      <c r="E88" s="41" t="s">
        <v>653</v>
      </c>
      <c r="F88" s="39" t="str">
        <f>VLOOKUP(B88,'TOTAL DE SISTEMAS'!$B$6:$G$375,6,0)</f>
        <v>SER</v>
      </c>
      <c r="G88" s="39" t="str">
        <f>VLOOKUP(B88,'TOTAL DE SISTEMAS'!$B$6:$X$375,7,0)</f>
        <v>Rural</v>
      </c>
      <c r="H88" s="39" t="str">
        <f>VLOOKUP(B88,'TOTAL DE SISTEMAS'!$B$6:$X$375,8,0)</f>
        <v>SEIN</v>
      </c>
      <c r="I88" s="41">
        <v>0</v>
      </c>
      <c r="J88" s="41">
        <v>1</v>
      </c>
    </row>
    <row r="89" spans="1:10">
      <c r="A89" s="39">
        <v>84</v>
      </c>
      <c r="B89" s="41" t="s">
        <v>660</v>
      </c>
      <c r="C89" s="41" t="s">
        <v>572</v>
      </c>
      <c r="D89" s="41" t="s">
        <v>1168</v>
      </c>
      <c r="E89" s="41" t="s">
        <v>653</v>
      </c>
      <c r="F89" s="39" t="str">
        <f>VLOOKUP(B89,'TOTAL DE SISTEMAS'!$B$6:$G$375,6,0)</f>
        <v>SER</v>
      </c>
      <c r="G89" s="39" t="str">
        <f>VLOOKUP(B89,'TOTAL DE SISTEMAS'!$B$6:$X$375,7,0)</f>
        <v>Rural</v>
      </c>
      <c r="H89" s="39" t="str">
        <f>VLOOKUP(B89,'TOTAL DE SISTEMAS'!$B$6:$X$375,8,0)</f>
        <v>SEIN</v>
      </c>
      <c r="I89" s="41">
        <v>0</v>
      </c>
      <c r="J89" s="41">
        <v>1</v>
      </c>
    </row>
    <row r="90" spans="1:10">
      <c r="A90" s="39">
        <v>85</v>
      </c>
      <c r="B90" s="41" t="s">
        <v>662</v>
      </c>
      <c r="C90" s="41" t="s">
        <v>572</v>
      </c>
      <c r="D90" s="41" t="s">
        <v>1169</v>
      </c>
      <c r="E90" s="41" t="s">
        <v>653</v>
      </c>
      <c r="F90" s="39" t="str">
        <f>VLOOKUP(B90,'TOTAL DE SISTEMAS'!$B$6:$G$375,6,0)</f>
        <v>SER</v>
      </c>
      <c r="G90" s="39" t="str">
        <f>VLOOKUP(B90,'TOTAL DE SISTEMAS'!$B$6:$X$375,7,0)</f>
        <v>Rural</v>
      </c>
      <c r="H90" s="39" t="str">
        <f>VLOOKUP(B90,'TOTAL DE SISTEMAS'!$B$6:$X$375,8,0)</f>
        <v>SEIN</v>
      </c>
      <c r="I90" s="41">
        <v>0</v>
      </c>
      <c r="J90" s="41">
        <v>1</v>
      </c>
    </row>
    <row r="91" spans="1:10">
      <c r="A91" s="39">
        <v>86</v>
      </c>
      <c r="B91" s="41" t="s">
        <v>664</v>
      </c>
      <c r="C91" s="41" t="s">
        <v>572</v>
      </c>
      <c r="D91" s="41" t="s">
        <v>1170</v>
      </c>
      <c r="E91" s="41" t="s">
        <v>653</v>
      </c>
      <c r="F91" s="39" t="str">
        <f>VLOOKUP(B91,'TOTAL DE SISTEMAS'!$B$6:$G$375,6,0)</f>
        <v>SER</v>
      </c>
      <c r="G91" s="39" t="str">
        <f>VLOOKUP(B91,'TOTAL DE SISTEMAS'!$B$6:$X$375,7,0)</f>
        <v>Rural</v>
      </c>
      <c r="H91" s="39" t="str">
        <f>VLOOKUP(B91,'TOTAL DE SISTEMAS'!$B$6:$X$375,8,0)</f>
        <v>SEIN</v>
      </c>
      <c r="I91" s="41">
        <v>0</v>
      </c>
      <c r="J91" s="41">
        <v>1</v>
      </c>
    </row>
    <row r="92" spans="1:10">
      <c r="A92" s="39">
        <v>87</v>
      </c>
      <c r="B92" s="41" t="s">
        <v>666</v>
      </c>
      <c r="C92" s="41" t="s">
        <v>572</v>
      </c>
      <c r="D92" s="41" t="s">
        <v>1171</v>
      </c>
      <c r="E92" s="41" t="s">
        <v>653</v>
      </c>
      <c r="F92" s="39" t="str">
        <f>VLOOKUP(B92,'TOTAL DE SISTEMAS'!$B$6:$G$375,6,0)</f>
        <v>SER</v>
      </c>
      <c r="G92" s="39" t="str">
        <f>VLOOKUP(B92,'TOTAL DE SISTEMAS'!$B$6:$X$375,7,0)</f>
        <v>Rural</v>
      </c>
      <c r="H92" s="39" t="str">
        <f>VLOOKUP(B92,'TOTAL DE SISTEMAS'!$B$6:$X$375,8,0)</f>
        <v>SEIN</v>
      </c>
      <c r="I92" s="41">
        <v>0</v>
      </c>
      <c r="J92" s="41">
        <v>1</v>
      </c>
    </row>
    <row r="93" spans="1:10">
      <c r="A93" s="39">
        <v>88</v>
      </c>
      <c r="B93" s="41" t="s">
        <v>668</v>
      </c>
      <c r="C93" s="41" t="s">
        <v>572</v>
      </c>
      <c r="D93" s="41" t="s">
        <v>1172</v>
      </c>
      <c r="E93" s="41" t="s">
        <v>653</v>
      </c>
      <c r="F93" s="39" t="str">
        <f>VLOOKUP(B93,'TOTAL DE SISTEMAS'!$B$6:$G$375,6,0)</f>
        <v>SER</v>
      </c>
      <c r="G93" s="39" t="str">
        <f>VLOOKUP(B93,'TOTAL DE SISTEMAS'!$B$6:$X$375,7,0)</f>
        <v>Rural</v>
      </c>
      <c r="H93" s="39" t="str">
        <f>VLOOKUP(B93,'TOTAL DE SISTEMAS'!$B$6:$X$375,8,0)</f>
        <v>SEIN</v>
      </c>
      <c r="I93" s="41">
        <v>0</v>
      </c>
      <c r="J93" s="41">
        <v>1</v>
      </c>
    </row>
    <row r="94" spans="1:10">
      <c r="A94" s="39">
        <v>89</v>
      </c>
      <c r="B94" s="41" t="s">
        <v>670</v>
      </c>
      <c r="C94" s="41" t="s">
        <v>572</v>
      </c>
      <c r="D94" s="41" t="s">
        <v>1173</v>
      </c>
      <c r="E94" s="41" t="s">
        <v>653</v>
      </c>
      <c r="F94" s="39" t="str">
        <f>VLOOKUP(B94,'TOTAL DE SISTEMAS'!$B$6:$G$375,6,0)</f>
        <v>SER</v>
      </c>
      <c r="G94" s="39" t="str">
        <f>VLOOKUP(B94,'TOTAL DE SISTEMAS'!$B$6:$X$375,7,0)</f>
        <v>Rural</v>
      </c>
      <c r="H94" s="39" t="str">
        <f>VLOOKUP(B94,'TOTAL DE SISTEMAS'!$B$6:$X$375,8,0)</f>
        <v>SEIN</v>
      </c>
      <c r="I94" s="41">
        <v>0</v>
      </c>
      <c r="J94" s="41">
        <v>1</v>
      </c>
    </row>
    <row r="95" spans="1:10">
      <c r="A95" s="39">
        <v>90</v>
      </c>
      <c r="B95" s="41" t="s">
        <v>672</v>
      </c>
      <c r="C95" s="41" t="s">
        <v>572</v>
      </c>
      <c r="D95" s="41" t="s">
        <v>1326</v>
      </c>
      <c r="E95" s="41" t="s">
        <v>653</v>
      </c>
      <c r="F95" s="39" t="str">
        <f>VLOOKUP(B95,'TOTAL DE SISTEMAS'!$B$6:$G$375,6,0)</f>
        <v>SER</v>
      </c>
      <c r="G95" s="39" t="str">
        <f>VLOOKUP(B95,'TOTAL DE SISTEMAS'!$B$6:$X$375,7,0)</f>
        <v>Rural</v>
      </c>
      <c r="H95" s="39" t="str">
        <f>VLOOKUP(B95,'TOTAL DE SISTEMAS'!$B$6:$X$375,8,0)</f>
        <v>SEIN</v>
      </c>
      <c r="I95" s="41">
        <v>0</v>
      </c>
      <c r="J95" s="41">
        <v>1</v>
      </c>
    </row>
    <row r="96" spans="1:10">
      <c r="A96" s="39">
        <v>91</v>
      </c>
      <c r="B96" s="41" t="s">
        <v>673</v>
      </c>
      <c r="C96" s="41" t="s">
        <v>572</v>
      </c>
      <c r="D96" s="41" t="s">
        <v>1174</v>
      </c>
      <c r="E96" s="41" t="s">
        <v>653</v>
      </c>
      <c r="F96" s="39" t="str">
        <f>VLOOKUP(B96,'TOTAL DE SISTEMAS'!$B$6:$G$375,6,0)</f>
        <v>SER</v>
      </c>
      <c r="G96" s="39" t="str">
        <f>VLOOKUP(B96,'TOTAL DE SISTEMAS'!$B$6:$X$375,7,0)</f>
        <v>Rural</v>
      </c>
      <c r="H96" s="39" t="str">
        <f>VLOOKUP(B96,'TOTAL DE SISTEMAS'!$B$6:$X$375,8,0)</f>
        <v>SEIN</v>
      </c>
      <c r="I96" s="41">
        <v>0</v>
      </c>
      <c r="J96" s="41">
        <v>1</v>
      </c>
    </row>
    <row r="97" spans="1:10">
      <c r="A97" s="39">
        <v>92</v>
      </c>
      <c r="B97" s="41" t="s">
        <v>675</v>
      </c>
      <c r="C97" s="41" t="s">
        <v>572</v>
      </c>
      <c r="D97" s="41" t="s">
        <v>1175</v>
      </c>
      <c r="E97" s="41" t="s">
        <v>653</v>
      </c>
      <c r="F97" s="39" t="str">
        <f>VLOOKUP(B97,'TOTAL DE SISTEMAS'!$B$6:$G$375,6,0)</f>
        <v>SER</v>
      </c>
      <c r="G97" s="39" t="str">
        <f>VLOOKUP(B97,'TOTAL DE SISTEMAS'!$B$6:$X$375,7,0)</f>
        <v>Rural</v>
      </c>
      <c r="H97" s="39" t="str">
        <f>VLOOKUP(B97,'TOTAL DE SISTEMAS'!$B$6:$X$375,8,0)</f>
        <v>SEIN</v>
      </c>
      <c r="I97" s="41">
        <v>0</v>
      </c>
      <c r="J97" s="41">
        <v>1</v>
      </c>
    </row>
    <row r="98" spans="1:10">
      <c r="A98" s="39">
        <v>93</v>
      </c>
      <c r="B98" s="41" t="s">
        <v>677</v>
      </c>
      <c r="C98" s="41" t="s">
        <v>572</v>
      </c>
      <c r="D98" s="41" t="s">
        <v>1176</v>
      </c>
      <c r="E98" s="41" t="s">
        <v>650</v>
      </c>
      <c r="F98" s="39" t="str">
        <f>VLOOKUP(B98,'TOTAL DE SISTEMAS'!$B$6:$G$375,6,0)</f>
        <v>SER</v>
      </c>
      <c r="G98" s="39" t="str">
        <f>VLOOKUP(B98,'TOTAL DE SISTEMAS'!$B$6:$X$375,7,0)</f>
        <v>Rural</v>
      </c>
      <c r="H98" s="39" t="str">
        <f>VLOOKUP(B98,'TOTAL DE SISTEMAS'!$B$6:$X$375,8,0)</f>
        <v>AISL</v>
      </c>
      <c r="I98" s="41">
        <v>0</v>
      </c>
      <c r="J98" s="41">
        <v>1</v>
      </c>
    </row>
    <row r="99" spans="1:10">
      <c r="A99" s="39">
        <v>94</v>
      </c>
      <c r="B99" s="41" t="s">
        <v>679</v>
      </c>
      <c r="C99" s="41" t="s">
        <v>572</v>
      </c>
      <c r="D99" s="41" t="s">
        <v>1177</v>
      </c>
      <c r="E99" s="41" t="s">
        <v>650</v>
      </c>
      <c r="F99" s="39" t="str">
        <f>VLOOKUP(B99,'TOTAL DE SISTEMAS'!$B$6:$G$375,6,0)</f>
        <v>SER</v>
      </c>
      <c r="G99" s="39" t="str">
        <f>VLOOKUP(B99,'TOTAL DE SISTEMAS'!$B$6:$X$375,7,0)</f>
        <v>Rural</v>
      </c>
      <c r="H99" s="39" t="str">
        <f>VLOOKUP(B99,'TOTAL DE SISTEMAS'!$B$6:$X$375,8,0)</f>
        <v>AISL</v>
      </c>
      <c r="I99" s="41">
        <v>0</v>
      </c>
      <c r="J99" s="41">
        <v>1</v>
      </c>
    </row>
    <row r="100" spans="1:10">
      <c r="A100" s="39">
        <v>95</v>
      </c>
      <c r="B100" s="41" t="s">
        <v>681</v>
      </c>
      <c r="C100" s="41" t="s">
        <v>572</v>
      </c>
      <c r="D100" s="41" t="s">
        <v>1178</v>
      </c>
      <c r="E100" s="41" t="s">
        <v>650</v>
      </c>
      <c r="F100" s="39" t="str">
        <f>VLOOKUP(B100,'TOTAL DE SISTEMAS'!$B$6:$G$375,6,0)</f>
        <v>SER</v>
      </c>
      <c r="G100" s="39" t="str">
        <f>VLOOKUP(B100,'TOTAL DE SISTEMAS'!$B$6:$X$375,7,0)</f>
        <v>Rural</v>
      </c>
      <c r="H100" s="39" t="str">
        <f>VLOOKUP(B100,'TOTAL DE SISTEMAS'!$B$6:$X$375,8,0)</f>
        <v>AISL</v>
      </c>
      <c r="I100" s="41">
        <v>0</v>
      </c>
      <c r="J100" s="41">
        <v>1</v>
      </c>
    </row>
    <row r="101" spans="1:10">
      <c r="A101" s="39">
        <v>96</v>
      </c>
      <c r="B101" s="41" t="s">
        <v>683</v>
      </c>
      <c r="C101" s="41" t="s">
        <v>572</v>
      </c>
      <c r="D101" s="41" t="s">
        <v>1179</v>
      </c>
      <c r="E101" s="41" t="s">
        <v>650</v>
      </c>
      <c r="F101" s="39" t="str">
        <f>VLOOKUP(B101,'TOTAL DE SISTEMAS'!$B$6:$G$375,6,0)</f>
        <v>SER</v>
      </c>
      <c r="G101" s="39" t="str">
        <f>VLOOKUP(B101,'TOTAL DE SISTEMAS'!$B$6:$X$375,7,0)</f>
        <v>Rural</v>
      </c>
      <c r="H101" s="39" t="str">
        <f>VLOOKUP(B101,'TOTAL DE SISTEMAS'!$B$6:$X$375,8,0)</f>
        <v>AISL</v>
      </c>
      <c r="I101" s="41">
        <v>0</v>
      </c>
      <c r="J101" s="41">
        <v>1</v>
      </c>
    </row>
    <row r="102" spans="1:10">
      <c r="A102" s="39">
        <v>97</v>
      </c>
      <c r="B102" s="41" t="s">
        <v>685</v>
      </c>
      <c r="C102" s="41" t="s">
        <v>572</v>
      </c>
      <c r="D102" s="41" t="s">
        <v>1180</v>
      </c>
      <c r="E102" s="41" t="s">
        <v>650</v>
      </c>
      <c r="F102" s="39" t="str">
        <f>VLOOKUP(B102,'TOTAL DE SISTEMAS'!$B$6:$G$375,6,0)</f>
        <v>SER</v>
      </c>
      <c r="G102" s="39" t="str">
        <f>VLOOKUP(B102,'TOTAL DE SISTEMAS'!$B$6:$X$375,7,0)</f>
        <v>Rural</v>
      </c>
      <c r="H102" s="39" t="str">
        <f>VLOOKUP(B102,'TOTAL DE SISTEMAS'!$B$6:$X$375,8,0)</f>
        <v>AISL</v>
      </c>
      <c r="I102" s="41">
        <v>0</v>
      </c>
      <c r="J102" s="41">
        <v>1</v>
      </c>
    </row>
    <row r="103" spans="1:10">
      <c r="A103" s="39">
        <v>98</v>
      </c>
      <c r="B103" s="41" t="s">
        <v>687</v>
      </c>
      <c r="C103" s="41" t="s">
        <v>572</v>
      </c>
      <c r="D103" s="41" t="s">
        <v>1181</v>
      </c>
      <c r="E103" s="41" t="s">
        <v>650</v>
      </c>
      <c r="F103" s="39" t="str">
        <f>VLOOKUP(B103,'TOTAL DE SISTEMAS'!$B$6:$G$375,6,0)</f>
        <v>SER</v>
      </c>
      <c r="G103" s="39" t="str">
        <f>VLOOKUP(B103,'TOTAL DE SISTEMAS'!$B$6:$X$375,7,0)</f>
        <v>Rural</v>
      </c>
      <c r="H103" s="39" t="str">
        <f>VLOOKUP(B103,'TOTAL DE SISTEMAS'!$B$6:$X$375,8,0)</f>
        <v>AISL</v>
      </c>
      <c r="I103" s="41">
        <v>0</v>
      </c>
      <c r="J103" s="41">
        <v>1</v>
      </c>
    </row>
    <row r="104" spans="1:10">
      <c r="A104" s="39">
        <v>99</v>
      </c>
      <c r="B104" s="41" t="s">
        <v>1041</v>
      </c>
      <c r="C104" s="41" t="s">
        <v>572</v>
      </c>
      <c r="D104" s="41" t="s">
        <v>1182</v>
      </c>
      <c r="E104" s="41" t="s">
        <v>650</v>
      </c>
      <c r="F104" s="39" t="str">
        <f>VLOOKUP(B104,'TOTAL DE SISTEMAS'!$B$6:$G$375,6,0)</f>
        <v>SER</v>
      </c>
      <c r="G104" s="39" t="str">
        <f>VLOOKUP(B104,'TOTAL DE SISTEMAS'!$B$6:$X$375,7,0)</f>
        <v>Rural</v>
      </c>
      <c r="H104" s="39" t="str">
        <f>VLOOKUP(B104,'TOTAL DE SISTEMAS'!$B$6:$X$375,8,0)</f>
        <v>AISL</v>
      </c>
      <c r="I104" s="41">
        <v>0</v>
      </c>
      <c r="J104" s="41">
        <v>1</v>
      </c>
    </row>
    <row r="105" spans="1:10">
      <c r="A105" s="39">
        <v>100</v>
      </c>
      <c r="B105" s="41" t="s">
        <v>971</v>
      </c>
      <c r="C105" s="41" t="s">
        <v>970</v>
      </c>
      <c r="D105" s="41" t="s">
        <v>972</v>
      </c>
      <c r="E105" s="41" t="s">
        <v>973</v>
      </c>
      <c r="F105" s="39">
        <f>VLOOKUP(B105,'TOTAL DE SISTEMAS'!$B$6:$G$375,6,0)</f>
        <v>2</v>
      </c>
      <c r="G105" s="39" t="str">
        <f>VLOOKUP(B105,'TOTAL DE SISTEMAS'!$B$6:$X$375,7,0)</f>
        <v>Urbano</v>
      </c>
      <c r="H105" s="39" t="str">
        <f>VLOOKUP(B105,'TOTAL DE SISTEMAS'!$B$6:$X$375,8,0)</f>
        <v>SEIN</v>
      </c>
      <c r="I105" s="41">
        <v>0</v>
      </c>
      <c r="J105" s="41">
        <v>1</v>
      </c>
    </row>
    <row r="106" spans="1:10">
      <c r="A106" s="39">
        <v>101</v>
      </c>
      <c r="B106" s="41" t="s">
        <v>701</v>
      </c>
      <c r="C106" s="41" t="s">
        <v>700</v>
      </c>
      <c r="D106" s="41" t="s">
        <v>702</v>
      </c>
      <c r="E106" s="41" t="s">
        <v>703</v>
      </c>
      <c r="F106" s="39">
        <f>VLOOKUP(B106,'TOTAL DE SISTEMAS'!$B$6:$G$375,6,0)</f>
        <v>2</v>
      </c>
      <c r="G106" s="39" t="str">
        <f>VLOOKUP(B106,'TOTAL DE SISTEMAS'!$B$6:$X$375,7,0)</f>
        <v>Urbano</v>
      </c>
      <c r="H106" s="39" t="str">
        <f>VLOOKUP(B106,'TOTAL DE SISTEMAS'!$B$6:$X$375,8,0)</f>
        <v>SEIN</v>
      </c>
      <c r="I106" s="41">
        <v>0</v>
      </c>
      <c r="J106" s="41">
        <v>1</v>
      </c>
    </row>
    <row r="107" spans="1:10">
      <c r="A107" s="39">
        <v>102</v>
      </c>
      <c r="B107" s="41" t="s">
        <v>704</v>
      </c>
      <c r="C107" s="41" t="s">
        <v>700</v>
      </c>
      <c r="D107" s="41" t="s">
        <v>705</v>
      </c>
      <c r="E107" s="41" t="s">
        <v>706</v>
      </c>
      <c r="F107" s="39">
        <f>VLOOKUP(B107,'TOTAL DE SISTEMAS'!$B$6:$G$375,6,0)</f>
        <v>2</v>
      </c>
      <c r="G107" s="39" t="str">
        <f>VLOOKUP(B107,'TOTAL DE SISTEMAS'!$B$6:$X$375,7,0)</f>
        <v>Urbano</v>
      </c>
      <c r="H107" s="39" t="str">
        <f>VLOOKUP(B107,'TOTAL DE SISTEMAS'!$B$6:$X$375,8,0)</f>
        <v>SEIN</v>
      </c>
      <c r="I107" s="41">
        <v>0</v>
      </c>
      <c r="J107" s="41">
        <v>1</v>
      </c>
    </row>
    <row r="108" spans="1:10">
      <c r="A108" s="39">
        <v>103</v>
      </c>
      <c r="B108" s="41" t="s">
        <v>707</v>
      </c>
      <c r="C108" s="41" t="s">
        <v>700</v>
      </c>
      <c r="D108" s="41" t="s">
        <v>708</v>
      </c>
      <c r="E108" s="41" t="s">
        <v>709</v>
      </c>
      <c r="F108" s="39">
        <f>VLOOKUP(B108,'TOTAL DE SISTEMAS'!$B$6:$G$375,6,0)</f>
        <v>4</v>
      </c>
      <c r="G108" s="39" t="str">
        <f>VLOOKUP(B108,'TOTAL DE SISTEMAS'!$B$6:$X$375,7,0)</f>
        <v>Rural</v>
      </c>
      <c r="H108" s="39" t="str">
        <f>VLOOKUP(B108,'TOTAL DE SISTEMAS'!$B$6:$X$375,8,0)</f>
        <v>SEIN</v>
      </c>
      <c r="I108" s="41">
        <v>0</v>
      </c>
      <c r="J108" s="41">
        <v>1</v>
      </c>
    </row>
    <row r="109" spans="1:10">
      <c r="A109" s="39">
        <v>104</v>
      </c>
      <c r="B109" s="41" t="s">
        <v>710</v>
      </c>
      <c r="C109" s="41" t="s">
        <v>700</v>
      </c>
      <c r="D109" s="41" t="s">
        <v>711</v>
      </c>
      <c r="E109" s="41" t="s">
        <v>712</v>
      </c>
      <c r="F109" s="39">
        <f>VLOOKUP(B109,'TOTAL DE SISTEMAS'!$B$6:$G$375,6,0)</f>
        <v>4</v>
      </c>
      <c r="G109" s="39" t="str">
        <f>VLOOKUP(B109,'TOTAL DE SISTEMAS'!$B$6:$X$375,7,0)</f>
        <v>Rural</v>
      </c>
      <c r="H109" s="39" t="str">
        <f>VLOOKUP(B109,'TOTAL DE SISTEMAS'!$B$6:$X$375,8,0)</f>
        <v>SEIN</v>
      </c>
      <c r="I109" s="41">
        <v>0</v>
      </c>
      <c r="J109" s="41">
        <v>1</v>
      </c>
    </row>
    <row r="110" spans="1:10">
      <c r="A110" s="39">
        <v>105</v>
      </c>
      <c r="B110" s="41" t="s">
        <v>713</v>
      </c>
      <c r="C110" s="41" t="s">
        <v>700</v>
      </c>
      <c r="D110" s="41" t="s">
        <v>714</v>
      </c>
      <c r="E110" s="41" t="s">
        <v>715</v>
      </c>
      <c r="F110" s="39">
        <f>VLOOKUP(B110,'TOTAL DE SISTEMAS'!$B$6:$G$375,6,0)</f>
        <v>4</v>
      </c>
      <c r="G110" s="39" t="str">
        <f>VLOOKUP(B110,'TOTAL DE SISTEMAS'!$B$6:$X$375,7,0)</f>
        <v>Rural</v>
      </c>
      <c r="H110" s="39" t="str">
        <f>VLOOKUP(B110,'TOTAL DE SISTEMAS'!$B$6:$X$375,8,0)</f>
        <v>SEIN</v>
      </c>
      <c r="I110" s="41">
        <v>0</v>
      </c>
      <c r="J110" s="41">
        <v>1</v>
      </c>
    </row>
    <row r="111" spans="1:10">
      <c r="A111" s="39">
        <v>106</v>
      </c>
      <c r="B111" s="41" t="s">
        <v>1312</v>
      </c>
      <c r="C111" s="41" t="s">
        <v>700</v>
      </c>
      <c r="D111" s="41" t="s">
        <v>1313</v>
      </c>
      <c r="E111" s="41" t="s">
        <v>1289</v>
      </c>
      <c r="F111" s="39">
        <f>VLOOKUP(B111,'TOTAL DE SISTEMAS'!$B$6:$G$375,6,0)</f>
        <v>4</v>
      </c>
      <c r="G111" s="39" t="str">
        <f>VLOOKUP(B111,'TOTAL DE SISTEMAS'!$B$6:$X$375,7,0)</f>
        <v>Rural</v>
      </c>
      <c r="H111" s="39" t="str">
        <f>VLOOKUP(B111,'TOTAL DE SISTEMAS'!$B$6:$X$375,8,0)</f>
        <v>SEIN</v>
      </c>
      <c r="I111" s="41">
        <v>0</v>
      </c>
      <c r="J111" s="41">
        <v>1</v>
      </c>
    </row>
    <row r="112" spans="1:10">
      <c r="A112" s="39">
        <v>107</v>
      </c>
      <c r="B112" s="41" t="s">
        <v>719</v>
      </c>
      <c r="C112" s="41" t="s">
        <v>700</v>
      </c>
      <c r="D112" s="41" t="s">
        <v>720</v>
      </c>
      <c r="E112" s="41" t="s">
        <v>721</v>
      </c>
      <c r="F112" s="39">
        <f>VLOOKUP(B112,'TOTAL DE SISTEMAS'!$B$6:$G$375,6,0)</f>
        <v>4</v>
      </c>
      <c r="G112" s="39" t="str">
        <f>VLOOKUP(B112,'TOTAL DE SISTEMAS'!$B$6:$X$375,7,0)</f>
        <v>Rural</v>
      </c>
      <c r="H112" s="39" t="str">
        <f>VLOOKUP(B112,'TOTAL DE SISTEMAS'!$B$6:$X$375,8,0)</f>
        <v>SEIN</v>
      </c>
      <c r="I112" s="41">
        <v>0</v>
      </c>
      <c r="J112" s="41">
        <v>1</v>
      </c>
    </row>
    <row r="113" spans="1:10">
      <c r="A113" s="39">
        <v>108</v>
      </c>
      <c r="B113" s="41" t="s">
        <v>722</v>
      </c>
      <c r="C113" s="41" t="s">
        <v>700</v>
      </c>
      <c r="D113" s="41" t="s">
        <v>723</v>
      </c>
      <c r="E113" s="41" t="s">
        <v>724</v>
      </c>
      <c r="F113" s="39">
        <f>VLOOKUP(B113,'TOTAL DE SISTEMAS'!$B$6:$G$375,6,0)</f>
        <v>4</v>
      </c>
      <c r="G113" s="39" t="str">
        <f>VLOOKUP(B113,'TOTAL DE SISTEMAS'!$B$6:$X$375,7,0)</f>
        <v>Rural</v>
      </c>
      <c r="H113" s="39" t="str">
        <f>VLOOKUP(B113,'TOTAL DE SISTEMAS'!$B$6:$X$375,8,0)</f>
        <v>SEIN</v>
      </c>
      <c r="I113" s="41">
        <v>0</v>
      </c>
      <c r="J113" s="41">
        <v>1</v>
      </c>
    </row>
    <row r="114" spans="1:10">
      <c r="A114" s="39">
        <v>109</v>
      </c>
      <c r="B114" s="41" t="s">
        <v>728</v>
      </c>
      <c r="C114" s="41" t="s">
        <v>700</v>
      </c>
      <c r="D114" s="41" t="s">
        <v>729</v>
      </c>
      <c r="E114" s="41" t="s">
        <v>730</v>
      </c>
      <c r="F114" s="39">
        <f>VLOOKUP(B114,'TOTAL DE SISTEMAS'!$B$6:$G$375,6,0)</f>
        <v>4</v>
      </c>
      <c r="G114" s="39" t="str">
        <f>VLOOKUP(B114,'TOTAL DE SISTEMAS'!$B$6:$X$375,7,0)</f>
        <v>Rural</v>
      </c>
      <c r="H114" s="39" t="str">
        <f>VLOOKUP(B114,'TOTAL DE SISTEMAS'!$B$6:$X$375,8,0)</f>
        <v>SEIN</v>
      </c>
      <c r="I114" s="41">
        <v>0</v>
      </c>
      <c r="J114" s="41">
        <v>1</v>
      </c>
    </row>
    <row r="115" spans="1:10">
      <c r="A115" s="39">
        <v>110</v>
      </c>
      <c r="B115" s="41" t="s">
        <v>716</v>
      </c>
      <c r="C115" s="41" t="s">
        <v>700</v>
      </c>
      <c r="D115" s="41" t="s">
        <v>717</v>
      </c>
      <c r="E115" s="41" t="s">
        <v>718</v>
      </c>
      <c r="F115" s="39">
        <f>VLOOKUP(B115,'TOTAL DE SISTEMAS'!$B$6:$G$375,6,0)</f>
        <v>4</v>
      </c>
      <c r="G115" s="39" t="str">
        <f>VLOOKUP(B115,'TOTAL DE SISTEMAS'!$B$6:$X$375,7,0)</f>
        <v>Rural</v>
      </c>
      <c r="H115" s="39" t="str">
        <f>VLOOKUP(B115,'TOTAL DE SISTEMAS'!$B$6:$X$375,8,0)</f>
        <v>SEIN</v>
      </c>
      <c r="I115" s="41">
        <v>0</v>
      </c>
      <c r="J115" s="41">
        <v>1</v>
      </c>
    </row>
    <row r="116" spans="1:10">
      <c r="A116" s="39">
        <v>111</v>
      </c>
      <c r="B116" s="41" t="s">
        <v>725</v>
      </c>
      <c r="C116" s="41" t="s">
        <v>700</v>
      </c>
      <c r="D116" s="41" t="s">
        <v>726</v>
      </c>
      <c r="E116" s="41" t="s">
        <v>727</v>
      </c>
      <c r="F116" s="39">
        <f>VLOOKUP(B116,'TOTAL DE SISTEMAS'!$B$6:$G$375,6,0)</f>
        <v>4</v>
      </c>
      <c r="G116" s="39" t="str">
        <f>VLOOKUP(B116,'TOTAL DE SISTEMAS'!$B$6:$X$375,7,0)</f>
        <v>Rural</v>
      </c>
      <c r="H116" s="39" t="str">
        <f>VLOOKUP(B116,'TOTAL DE SISTEMAS'!$B$6:$X$375,8,0)</f>
        <v>SEIN</v>
      </c>
      <c r="I116" s="41">
        <v>0</v>
      </c>
      <c r="J116" s="41">
        <v>1</v>
      </c>
    </row>
    <row r="117" spans="1:10">
      <c r="A117" s="39">
        <v>112</v>
      </c>
      <c r="B117" s="41" t="s">
        <v>731</v>
      </c>
      <c r="C117" s="41" t="s">
        <v>700</v>
      </c>
      <c r="D117" s="41" t="s">
        <v>1183</v>
      </c>
      <c r="E117" s="41" t="s">
        <v>733</v>
      </c>
      <c r="F117" s="39" t="str">
        <f>VLOOKUP(B117,'TOTAL DE SISTEMAS'!$B$6:$G$375,6,0)</f>
        <v>SER</v>
      </c>
      <c r="G117" s="39" t="str">
        <f>VLOOKUP(B117,'TOTAL DE SISTEMAS'!$B$6:$X$375,7,0)</f>
        <v>Rural</v>
      </c>
      <c r="H117" s="39" t="str">
        <f>VLOOKUP(B117,'TOTAL DE SISTEMAS'!$B$6:$X$375,8,0)</f>
        <v>SEIN</v>
      </c>
      <c r="I117" s="41">
        <v>0</v>
      </c>
      <c r="J117" s="41">
        <v>1</v>
      </c>
    </row>
    <row r="118" spans="1:10">
      <c r="A118" s="39">
        <v>113</v>
      </c>
      <c r="B118" s="41" t="s">
        <v>734</v>
      </c>
      <c r="C118" s="41" t="s">
        <v>700</v>
      </c>
      <c r="D118" s="41" t="s">
        <v>1341</v>
      </c>
      <c r="E118" s="41" t="s">
        <v>736</v>
      </c>
      <c r="F118" s="39" t="str">
        <f>VLOOKUP(B118,'TOTAL DE SISTEMAS'!$B$6:$G$375,6,0)</f>
        <v>SER</v>
      </c>
      <c r="G118" s="39" t="str">
        <f>VLOOKUP(B118,'TOTAL DE SISTEMAS'!$B$6:$X$375,7,0)</f>
        <v>Rural</v>
      </c>
      <c r="H118" s="39" t="str">
        <f>VLOOKUP(B118,'TOTAL DE SISTEMAS'!$B$6:$X$375,8,0)</f>
        <v>SEIN</v>
      </c>
      <c r="I118" s="41">
        <v>0</v>
      </c>
      <c r="J118" s="41">
        <v>1</v>
      </c>
    </row>
    <row r="119" spans="1:10">
      <c r="A119" s="39">
        <v>114</v>
      </c>
      <c r="B119" s="41" t="s">
        <v>737</v>
      </c>
      <c r="C119" s="41" t="s">
        <v>700</v>
      </c>
      <c r="D119" s="41" t="s">
        <v>1342</v>
      </c>
      <c r="E119" s="41" t="s">
        <v>739</v>
      </c>
      <c r="F119" s="39" t="str">
        <f>VLOOKUP(B119,'TOTAL DE SISTEMAS'!$B$6:$G$375,6,0)</f>
        <v>SER</v>
      </c>
      <c r="G119" s="39" t="str">
        <f>VLOOKUP(B119,'TOTAL DE SISTEMAS'!$B$6:$X$375,7,0)</f>
        <v>Rural</v>
      </c>
      <c r="H119" s="39" t="str">
        <f>VLOOKUP(B119,'TOTAL DE SISTEMAS'!$B$6:$X$375,8,0)</f>
        <v>SEIN</v>
      </c>
      <c r="I119" s="41">
        <v>0</v>
      </c>
      <c r="J119" s="41">
        <v>1</v>
      </c>
    </row>
    <row r="120" spans="1:10">
      <c r="A120" s="39">
        <v>115</v>
      </c>
      <c r="B120" s="41" t="s">
        <v>740</v>
      </c>
      <c r="C120" s="41" t="s">
        <v>700</v>
      </c>
      <c r="D120" s="41" t="s">
        <v>1343</v>
      </c>
      <c r="E120" s="41" t="s">
        <v>742</v>
      </c>
      <c r="F120" s="39" t="str">
        <f>VLOOKUP(B120,'TOTAL DE SISTEMAS'!$B$6:$G$375,6,0)</f>
        <v>SER</v>
      </c>
      <c r="G120" s="39" t="str">
        <f>VLOOKUP(B120,'TOTAL DE SISTEMAS'!$B$6:$X$375,7,0)</f>
        <v>Rural</v>
      </c>
      <c r="H120" s="39" t="str">
        <f>VLOOKUP(B120,'TOTAL DE SISTEMAS'!$B$6:$X$375,8,0)</f>
        <v>SEIN</v>
      </c>
      <c r="I120" s="41">
        <v>0</v>
      </c>
      <c r="J120" s="41">
        <v>1</v>
      </c>
    </row>
    <row r="121" spans="1:10">
      <c r="A121" s="39">
        <v>116</v>
      </c>
      <c r="B121" s="41" t="s">
        <v>1304</v>
      </c>
      <c r="C121" s="41" t="s">
        <v>700</v>
      </c>
      <c r="D121" s="41" t="s">
        <v>1344</v>
      </c>
      <c r="E121" s="41" t="s">
        <v>733</v>
      </c>
      <c r="F121" s="39" t="str">
        <f>VLOOKUP(B121,'TOTAL DE SISTEMAS'!$B$6:$G$375,6,0)</f>
        <v>SER</v>
      </c>
      <c r="G121" s="39" t="str">
        <f>VLOOKUP(B121,'TOTAL DE SISTEMAS'!$B$6:$X$375,7,0)</f>
        <v>Rural</v>
      </c>
      <c r="H121" s="39" t="str">
        <f>VLOOKUP(B121,'TOTAL DE SISTEMAS'!$B$6:$X$375,8,0)</f>
        <v>SEIN</v>
      </c>
      <c r="I121" s="41">
        <v>0</v>
      </c>
      <c r="J121" s="41">
        <v>1</v>
      </c>
    </row>
    <row r="122" spans="1:10">
      <c r="A122" s="39">
        <v>117</v>
      </c>
      <c r="B122" s="41" t="s">
        <v>743</v>
      </c>
      <c r="C122" s="41" t="s">
        <v>700</v>
      </c>
      <c r="D122" s="41" t="s">
        <v>1345</v>
      </c>
      <c r="E122" s="41" t="s">
        <v>739</v>
      </c>
      <c r="F122" s="39" t="str">
        <f>VLOOKUP(B122,'TOTAL DE SISTEMAS'!$B$6:$G$375,6,0)</f>
        <v>SER</v>
      </c>
      <c r="G122" s="39" t="str">
        <f>VLOOKUP(B122,'TOTAL DE SISTEMAS'!$B$6:$X$375,7,0)</f>
        <v>Rural</v>
      </c>
      <c r="H122" s="39" t="str">
        <f>VLOOKUP(B122,'TOTAL DE SISTEMAS'!$B$6:$X$375,8,0)</f>
        <v>SEIN</v>
      </c>
      <c r="I122" s="41">
        <v>0</v>
      </c>
      <c r="J122" s="41">
        <v>1</v>
      </c>
    </row>
    <row r="123" spans="1:10">
      <c r="A123" s="39">
        <v>118</v>
      </c>
      <c r="B123" s="41" t="s">
        <v>1066</v>
      </c>
      <c r="C123" s="41" t="s">
        <v>700</v>
      </c>
      <c r="D123" s="41" t="s">
        <v>1184</v>
      </c>
      <c r="E123" s="41" t="s">
        <v>1061</v>
      </c>
      <c r="F123" s="39" t="str">
        <f>VLOOKUP(B123,'TOTAL DE SISTEMAS'!$B$6:$G$375,6,0)</f>
        <v>SER</v>
      </c>
      <c r="G123" s="39" t="str">
        <f>VLOOKUP(B123,'TOTAL DE SISTEMAS'!$B$6:$X$375,7,0)</f>
        <v>Rural</v>
      </c>
      <c r="H123" s="39" t="str">
        <f>VLOOKUP(B123,'TOTAL DE SISTEMAS'!$B$6:$X$375,8,0)</f>
        <v>SEIN</v>
      </c>
      <c r="I123" s="41">
        <v>0</v>
      </c>
      <c r="J123" s="41">
        <v>1</v>
      </c>
    </row>
    <row r="124" spans="1:10">
      <c r="A124" s="39">
        <v>119</v>
      </c>
      <c r="B124" s="41" t="s">
        <v>776</v>
      </c>
      <c r="C124" s="41" t="s">
        <v>775</v>
      </c>
      <c r="D124" s="41" t="s">
        <v>777</v>
      </c>
      <c r="E124" s="41" t="s">
        <v>778</v>
      </c>
      <c r="F124" s="39">
        <f>VLOOKUP(B124,'TOTAL DE SISTEMAS'!$B$6:$G$375,6,0)</f>
        <v>2</v>
      </c>
      <c r="G124" s="39" t="str">
        <f>VLOOKUP(B124,'TOTAL DE SISTEMAS'!$B$6:$X$375,7,0)</f>
        <v>Urbano</v>
      </c>
      <c r="H124" s="39" t="str">
        <f>VLOOKUP(B124,'TOTAL DE SISTEMAS'!$B$6:$X$375,8,0)</f>
        <v>SEIN</v>
      </c>
      <c r="I124" s="41">
        <v>0</v>
      </c>
      <c r="J124" s="41">
        <v>1</v>
      </c>
    </row>
    <row r="125" spans="1:10">
      <c r="A125" s="39">
        <v>120</v>
      </c>
      <c r="B125" s="41" t="s">
        <v>782</v>
      </c>
      <c r="C125" s="41" t="s">
        <v>775</v>
      </c>
      <c r="D125" s="41" t="s">
        <v>783</v>
      </c>
      <c r="E125" s="41" t="s">
        <v>784</v>
      </c>
      <c r="F125" s="39">
        <f>VLOOKUP(B125,'TOTAL DE SISTEMAS'!$B$6:$G$375,6,0)</f>
        <v>2</v>
      </c>
      <c r="G125" s="39" t="str">
        <f>VLOOKUP(B125,'TOTAL DE SISTEMAS'!$B$6:$X$375,7,0)</f>
        <v>Urbano</v>
      </c>
      <c r="H125" s="39" t="str">
        <f>VLOOKUP(B125,'TOTAL DE SISTEMAS'!$B$6:$X$375,8,0)</f>
        <v>SEIN</v>
      </c>
      <c r="I125" s="41">
        <v>0</v>
      </c>
      <c r="J125" s="41">
        <v>1</v>
      </c>
    </row>
    <row r="126" spans="1:10">
      <c r="A126" s="39">
        <v>121</v>
      </c>
      <c r="B126" s="41" t="s">
        <v>785</v>
      </c>
      <c r="C126" s="41" t="s">
        <v>775</v>
      </c>
      <c r="D126" s="41" t="s">
        <v>786</v>
      </c>
      <c r="E126" s="41" t="s">
        <v>787</v>
      </c>
      <c r="F126" s="39">
        <f>VLOOKUP(B126,'TOTAL DE SISTEMAS'!$B$6:$G$375,6,0)</f>
        <v>2</v>
      </c>
      <c r="G126" s="39" t="str">
        <f>VLOOKUP(B126,'TOTAL DE SISTEMAS'!$B$6:$X$375,7,0)</f>
        <v>Urbano</v>
      </c>
      <c r="H126" s="39" t="str">
        <f>VLOOKUP(B126,'TOTAL DE SISTEMAS'!$B$6:$X$375,8,0)</f>
        <v>SEIN</v>
      </c>
      <c r="I126" s="41">
        <v>0</v>
      </c>
      <c r="J126" s="41">
        <v>1</v>
      </c>
    </row>
    <row r="127" spans="1:10">
      <c r="A127" s="39">
        <v>122</v>
      </c>
      <c r="B127" s="41" t="s">
        <v>788</v>
      </c>
      <c r="C127" s="41" t="s">
        <v>775</v>
      </c>
      <c r="D127" s="41" t="s">
        <v>789</v>
      </c>
      <c r="E127" s="41" t="s">
        <v>790</v>
      </c>
      <c r="F127" s="39">
        <f>VLOOKUP(B127,'TOTAL DE SISTEMAS'!$B$6:$G$375,6,0)</f>
        <v>2</v>
      </c>
      <c r="G127" s="39" t="str">
        <f>VLOOKUP(B127,'TOTAL DE SISTEMAS'!$B$6:$X$375,7,0)</f>
        <v>Urbano</v>
      </c>
      <c r="H127" s="39" t="str">
        <f>VLOOKUP(B127,'TOTAL DE SISTEMAS'!$B$6:$X$375,8,0)</f>
        <v>SEIN</v>
      </c>
      <c r="I127" s="41">
        <v>0</v>
      </c>
      <c r="J127" s="41">
        <v>1</v>
      </c>
    </row>
    <row r="128" spans="1:10">
      <c r="A128" s="39">
        <v>123</v>
      </c>
      <c r="B128" s="41" t="s">
        <v>821</v>
      </c>
      <c r="C128" s="41" t="s">
        <v>775</v>
      </c>
      <c r="D128" s="41" t="s">
        <v>822</v>
      </c>
      <c r="E128" s="41" t="s">
        <v>823</v>
      </c>
      <c r="F128" s="39">
        <f>VLOOKUP(B128,'TOTAL DE SISTEMAS'!$B$6:$G$375,6,0)</f>
        <v>2</v>
      </c>
      <c r="G128" s="39" t="str">
        <f>VLOOKUP(B128,'TOTAL DE SISTEMAS'!$B$6:$X$375,7,0)</f>
        <v>Urbano</v>
      </c>
      <c r="H128" s="39" t="str">
        <f>VLOOKUP(B128,'TOTAL DE SISTEMAS'!$B$6:$X$375,8,0)</f>
        <v>SEIN</v>
      </c>
      <c r="I128" s="41">
        <v>0</v>
      </c>
      <c r="J128" s="41">
        <v>1</v>
      </c>
    </row>
    <row r="129" spans="1:10">
      <c r="A129" s="39">
        <v>124</v>
      </c>
      <c r="B129" s="41" t="s">
        <v>794</v>
      </c>
      <c r="C129" s="41" t="s">
        <v>775</v>
      </c>
      <c r="D129" s="41" t="s">
        <v>795</v>
      </c>
      <c r="E129" s="41" t="s">
        <v>796</v>
      </c>
      <c r="F129" s="39">
        <f>VLOOKUP(B129,'TOTAL DE SISTEMAS'!$B$6:$G$375,6,0)</f>
        <v>3</v>
      </c>
      <c r="G129" s="39" t="str">
        <f>VLOOKUP(B129,'TOTAL DE SISTEMAS'!$B$6:$X$375,7,0)</f>
        <v>Urbano Rural</v>
      </c>
      <c r="H129" s="39" t="str">
        <f>VLOOKUP(B129,'TOTAL DE SISTEMAS'!$B$6:$X$375,8,0)</f>
        <v>SEIN</v>
      </c>
      <c r="I129" s="41">
        <v>0</v>
      </c>
      <c r="J129" s="41">
        <v>1</v>
      </c>
    </row>
    <row r="130" spans="1:10">
      <c r="A130" s="39">
        <v>125</v>
      </c>
      <c r="B130" s="41" t="s">
        <v>812</v>
      </c>
      <c r="C130" s="41" t="s">
        <v>775</v>
      </c>
      <c r="D130" s="41" t="s">
        <v>813</v>
      </c>
      <c r="E130" s="41" t="s">
        <v>814</v>
      </c>
      <c r="F130" s="39">
        <f>VLOOKUP(B130,'TOTAL DE SISTEMAS'!$B$6:$G$375,6,0)</f>
        <v>2</v>
      </c>
      <c r="G130" s="39" t="str">
        <f>VLOOKUP(B130,'TOTAL DE SISTEMAS'!$B$6:$X$375,7,0)</f>
        <v>Urbano</v>
      </c>
      <c r="H130" s="39" t="str">
        <f>VLOOKUP(B130,'TOTAL DE SISTEMAS'!$B$6:$X$375,8,0)</f>
        <v>SEIN</v>
      </c>
      <c r="I130" s="41">
        <v>0</v>
      </c>
      <c r="J130" s="41">
        <v>1</v>
      </c>
    </row>
    <row r="131" spans="1:10">
      <c r="A131" s="39">
        <v>126</v>
      </c>
      <c r="B131" s="41" t="s">
        <v>830</v>
      </c>
      <c r="C131" s="41" t="s">
        <v>775</v>
      </c>
      <c r="D131" s="41" t="s">
        <v>1185</v>
      </c>
      <c r="E131" s="41" t="s">
        <v>832</v>
      </c>
      <c r="F131" s="39">
        <f>VLOOKUP(B131,'TOTAL DE SISTEMAS'!$B$6:$G$375,6,0)</f>
        <v>2</v>
      </c>
      <c r="G131" s="39" t="str">
        <f>VLOOKUP(B131,'TOTAL DE SISTEMAS'!$B$6:$X$375,7,0)</f>
        <v>Urbano</v>
      </c>
      <c r="H131" s="39" t="str">
        <f>VLOOKUP(B131,'TOTAL DE SISTEMAS'!$B$6:$X$375,8,0)</f>
        <v>SEIN</v>
      </c>
      <c r="I131" s="41">
        <v>0</v>
      </c>
      <c r="J131" s="41">
        <v>1</v>
      </c>
    </row>
    <row r="132" spans="1:10">
      <c r="A132" s="39">
        <v>127</v>
      </c>
      <c r="B132" s="41" t="s">
        <v>791</v>
      </c>
      <c r="C132" s="41" t="s">
        <v>775</v>
      </c>
      <c r="D132" s="41" t="s">
        <v>792</v>
      </c>
      <c r="E132" s="41" t="s">
        <v>793</v>
      </c>
      <c r="F132" s="39">
        <f>VLOOKUP(B132,'TOTAL DE SISTEMAS'!$B$6:$G$375,6,0)</f>
        <v>4</v>
      </c>
      <c r="G132" s="39" t="str">
        <f>VLOOKUP(B132,'TOTAL DE SISTEMAS'!$B$6:$X$375,7,0)</f>
        <v>Rural</v>
      </c>
      <c r="H132" s="39" t="str">
        <f>VLOOKUP(B132,'TOTAL DE SISTEMAS'!$B$6:$X$375,8,0)</f>
        <v>SEIN</v>
      </c>
      <c r="I132" s="41">
        <v>0</v>
      </c>
      <c r="J132" s="41">
        <v>1</v>
      </c>
    </row>
    <row r="133" spans="1:10">
      <c r="A133" s="39">
        <v>128</v>
      </c>
      <c r="B133" s="41" t="s">
        <v>797</v>
      </c>
      <c r="C133" s="41" t="s">
        <v>775</v>
      </c>
      <c r="D133" s="41" t="s">
        <v>798</v>
      </c>
      <c r="E133" s="41" t="s">
        <v>799</v>
      </c>
      <c r="F133" s="39">
        <f>VLOOKUP(B133,'TOTAL DE SISTEMAS'!$B$6:$G$375,6,0)</f>
        <v>3</v>
      </c>
      <c r="G133" s="39" t="str">
        <f>VLOOKUP(B133,'TOTAL DE SISTEMAS'!$B$6:$X$375,7,0)</f>
        <v>Urbano Rural</v>
      </c>
      <c r="H133" s="39" t="str">
        <f>VLOOKUP(B133,'TOTAL DE SISTEMAS'!$B$6:$X$375,8,0)</f>
        <v>SEIN</v>
      </c>
      <c r="I133" s="41">
        <v>0</v>
      </c>
      <c r="J133" s="41">
        <v>1</v>
      </c>
    </row>
    <row r="134" spans="1:10">
      <c r="A134" s="39">
        <v>129</v>
      </c>
      <c r="B134" s="41" t="s">
        <v>803</v>
      </c>
      <c r="C134" s="41" t="s">
        <v>775</v>
      </c>
      <c r="D134" s="41" t="s">
        <v>804</v>
      </c>
      <c r="E134" s="41" t="s">
        <v>805</v>
      </c>
      <c r="F134" s="39">
        <f>VLOOKUP(B134,'TOTAL DE SISTEMAS'!$B$6:$G$375,6,0)</f>
        <v>3</v>
      </c>
      <c r="G134" s="39" t="str">
        <f>VLOOKUP(B134,'TOTAL DE SISTEMAS'!$B$6:$X$375,7,0)</f>
        <v>Urbano Rural</v>
      </c>
      <c r="H134" s="39" t="str">
        <f>VLOOKUP(B134,'TOTAL DE SISTEMAS'!$B$6:$X$375,8,0)</f>
        <v>SEIN</v>
      </c>
      <c r="I134" s="41">
        <v>0</v>
      </c>
      <c r="J134" s="41">
        <v>1</v>
      </c>
    </row>
    <row r="135" spans="1:10">
      <c r="A135" s="39">
        <v>130</v>
      </c>
      <c r="B135" s="41" t="s">
        <v>818</v>
      </c>
      <c r="C135" s="41" t="s">
        <v>775</v>
      </c>
      <c r="D135" s="41" t="s">
        <v>819</v>
      </c>
      <c r="E135" s="41" t="s">
        <v>820</v>
      </c>
      <c r="F135" s="39">
        <f>VLOOKUP(B135,'TOTAL DE SISTEMAS'!$B$6:$G$375,6,0)</f>
        <v>3</v>
      </c>
      <c r="G135" s="39" t="str">
        <f>VLOOKUP(B135,'TOTAL DE SISTEMAS'!$B$6:$X$375,7,0)</f>
        <v>Urbano Rural</v>
      </c>
      <c r="H135" s="39" t="str">
        <f>VLOOKUP(B135,'TOTAL DE SISTEMAS'!$B$6:$X$375,8,0)</f>
        <v>SEIN</v>
      </c>
      <c r="I135" s="41">
        <v>0</v>
      </c>
      <c r="J135" s="41">
        <v>1</v>
      </c>
    </row>
    <row r="136" spans="1:10">
      <c r="A136" s="39">
        <v>131</v>
      </c>
      <c r="B136" s="41" t="s">
        <v>779</v>
      </c>
      <c r="C136" s="41" t="s">
        <v>775</v>
      </c>
      <c r="D136" s="41" t="s">
        <v>780</v>
      </c>
      <c r="E136" s="41" t="s">
        <v>781</v>
      </c>
      <c r="F136" s="39">
        <f>VLOOKUP(B136,'TOTAL DE SISTEMAS'!$B$6:$G$375,6,0)</f>
        <v>4</v>
      </c>
      <c r="G136" s="39" t="str">
        <f>VLOOKUP(B136,'TOTAL DE SISTEMAS'!$B$6:$X$375,7,0)</f>
        <v>Rural</v>
      </c>
      <c r="H136" s="39" t="str">
        <f>VLOOKUP(B136,'TOTAL DE SISTEMAS'!$B$6:$X$375,8,0)</f>
        <v>SEIN</v>
      </c>
      <c r="I136" s="41">
        <v>0</v>
      </c>
      <c r="J136" s="41">
        <v>1</v>
      </c>
    </row>
    <row r="137" spans="1:10">
      <c r="A137" s="39">
        <v>132</v>
      </c>
      <c r="B137" s="41" t="s">
        <v>800</v>
      </c>
      <c r="C137" s="41" t="s">
        <v>775</v>
      </c>
      <c r="D137" s="41" t="s">
        <v>801</v>
      </c>
      <c r="E137" s="41" t="s">
        <v>802</v>
      </c>
      <c r="F137" s="39">
        <f>VLOOKUP(B137,'TOTAL DE SISTEMAS'!$B$6:$G$375,6,0)</f>
        <v>4</v>
      </c>
      <c r="G137" s="39" t="str">
        <f>VLOOKUP(B137,'TOTAL DE SISTEMAS'!$B$6:$X$375,7,0)</f>
        <v>Rural</v>
      </c>
      <c r="H137" s="39" t="str">
        <f>VLOOKUP(B137,'TOTAL DE SISTEMAS'!$B$6:$X$375,8,0)</f>
        <v>SEIN</v>
      </c>
      <c r="I137" s="41">
        <v>0</v>
      </c>
      <c r="J137" s="41">
        <v>1</v>
      </c>
    </row>
    <row r="138" spans="1:10">
      <c r="A138" s="39">
        <v>133</v>
      </c>
      <c r="B138" s="41" t="s">
        <v>809</v>
      </c>
      <c r="C138" s="41" t="s">
        <v>775</v>
      </c>
      <c r="D138" s="41" t="s">
        <v>810</v>
      </c>
      <c r="E138" s="41" t="s">
        <v>811</v>
      </c>
      <c r="F138" s="39">
        <f>VLOOKUP(B138,'TOTAL DE SISTEMAS'!$B$6:$G$375,6,0)</f>
        <v>4</v>
      </c>
      <c r="G138" s="39" t="str">
        <f>VLOOKUP(B138,'TOTAL DE SISTEMAS'!$B$6:$X$375,7,0)</f>
        <v>Rural</v>
      </c>
      <c r="H138" s="39" t="str">
        <f>VLOOKUP(B138,'TOTAL DE SISTEMAS'!$B$6:$X$375,8,0)</f>
        <v>SEIN</v>
      </c>
      <c r="I138" s="41">
        <v>0</v>
      </c>
      <c r="J138" s="41">
        <v>1</v>
      </c>
    </row>
    <row r="139" spans="1:10">
      <c r="A139" s="39">
        <v>134</v>
      </c>
      <c r="B139" s="41" t="s">
        <v>827</v>
      </c>
      <c r="C139" s="41" t="s">
        <v>775</v>
      </c>
      <c r="D139" s="41" t="s">
        <v>828</v>
      </c>
      <c r="E139" s="41" t="s">
        <v>829</v>
      </c>
      <c r="F139" s="39">
        <f>VLOOKUP(B139,'TOTAL DE SISTEMAS'!$B$6:$G$375,6,0)</f>
        <v>4</v>
      </c>
      <c r="G139" s="39" t="str">
        <f>VLOOKUP(B139,'TOTAL DE SISTEMAS'!$B$6:$X$375,7,0)</f>
        <v>Rural</v>
      </c>
      <c r="H139" s="39" t="str">
        <f>VLOOKUP(B139,'TOTAL DE SISTEMAS'!$B$6:$X$375,8,0)</f>
        <v>SEIN</v>
      </c>
      <c r="I139" s="41">
        <v>0</v>
      </c>
      <c r="J139" s="41">
        <v>1</v>
      </c>
    </row>
    <row r="140" spans="1:10">
      <c r="A140" s="39">
        <v>135</v>
      </c>
      <c r="B140" s="41" t="s">
        <v>836</v>
      </c>
      <c r="C140" s="41" t="s">
        <v>775</v>
      </c>
      <c r="D140" s="41" t="s">
        <v>837</v>
      </c>
      <c r="E140" s="41" t="s">
        <v>838</v>
      </c>
      <c r="F140" s="39">
        <f>VLOOKUP(B140,'TOTAL DE SISTEMAS'!$B$6:$G$375,6,0)</f>
        <v>4</v>
      </c>
      <c r="G140" s="39" t="str">
        <f>VLOOKUP(B140,'TOTAL DE SISTEMAS'!$B$6:$X$375,7,0)</f>
        <v>Rural</v>
      </c>
      <c r="H140" s="39" t="str">
        <f>VLOOKUP(B140,'TOTAL DE SISTEMAS'!$B$6:$X$375,8,0)</f>
        <v>SEIN</v>
      </c>
      <c r="I140" s="41">
        <v>0</v>
      </c>
      <c r="J140" s="41">
        <v>1</v>
      </c>
    </row>
    <row r="141" spans="1:10">
      <c r="A141" s="39">
        <v>136</v>
      </c>
      <c r="B141" s="41" t="s">
        <v>806</v>
      </c>
      <c r="C141" s="41" t="s">
        <v>775</v>
      </c>
      <c r="D141" s="41" t="s">
        <v>807</v>
      </c>
      <c r="E141" s="41" t="s">
        <v>808</v>
      </c>
      <c r="F141" s="39">
        <f>VLOOKUP(B141,'TOTAL DE SISTEMAS'!$B$6:$G$375,6,0)</f>
        <v>4</v>
      </c>
      <c r="G141" s="39" t="str">
        <f>VLOOKUP(B141,'TOTAL DE SISTEMAS'!$B$6:$X$375,7,0)</f>
        <v>Rural</v>
      </c>
      <c r="H141" s="39" t="str">
        <f>VLOOKUP(B141,'TOTAL DE SISTEMAS'!$B$6:$X$375,8,0)</f>
        <v>SEIN</v>
      </c>
      <c r="I141" s="41">
        <v>0</v>
      </c>
      <c r="J141" s="41">
        <v>1</v>
      </c>
    </row>
    <row r="142" spans="1:10">
      <c r="A142" s="39">
        <v>137</v>
      </c>
      <c r="B142" s="41" t="s">
        <v>815</v>
      </c>
      <c r="C142" s="41" t="s">
        <v>775</v>
      </c>
      <c r="D142" s="41" t="s">
        <v>816</v>
      </c>
      <c r="E142" s="41" t="s">
        <v>817</v>
      </c>
      <c r="F142" s="39">
        <f>VLOOKUP(B142,'TOTAL DE SISTEMAS'!$B$6:$G$375,6,0)</f>
        <v>4</v>
      </c>
      <c r="G142" s="39" t="str">
        <f>VLOOKUP(B142,'TOTAL DE SISTEMAS'!$B$6:$X$375,7,0)</f>
        <v>Rural</v>
      </c>
      <c r="H142" s="39" t="str">
        <f>VLOOKUP(B142,'TOTAL DE SISTEMAS'!$B$6:$X$375,8,0)</f>
        <v>SEIN</v>
      </c>
      <c r="I142" s="41">
        <v>0</v>
      </c>
      <c r="J142" s="41">
        <v>1</v>
      </c>
    </row>
    <row r="143" spans="1:10">
      <c r="A143" s="39">
        <v>138</v>
      </c>
      <c r="B143" s="41" t="s">
        <v>824</v>
      </c>
      <c r="C143" s="41" t="s">
        <v>775</v>
      </c>
      <c r="D143" s="41" t="s">
        <v>825</v>
      </c>
      <c r="E143" s="41" t="s">
        <v>826</v>
      </c>
      <c r="F143" s="39">
        <f>VLOOKUP(B143,'TOTAL DE SISTEMAS'!$B$6:$G$375,6,0)</f>
        <v>4</v>
      </c>
      <c r="G143" s="39" t="str">
        <f>VLOOKUP(B143,'TOTAL DE SISTEMAS'!$B$6:$X$375,7,0)</f>
        <v>Rural</v>
      </c>
      <c r="H143" s="39" t="str">
        <f>VLOOKUP(B143,'TOTAL DE SISTEMAS'!$B$6:$X$375,8,0)</f>
        <v>SEIN</v>
      </c>
      <c r="I143" s="41">
        <v>0</v>
      </c>
      <c r="J143" s="41">
        <v>1</v>
      </c>
    </row>
    <row r="144" spans="1:10">
      <c r="A144" s="39">
        <v>139</v>
      </c>
      <c r="B144" s="41" t="s">
        <v>833</v>
      </c>
      <c r="C144" s="41" t="s">
        <v>775</v>
      </c>
      <c r="D144" s="41" t="s">
        <v>834</v>
      </c>
      <c r="E144" s="41" t="s">
        <v>835</v>
      </c>
      <c r="F144" s="39">
        <f>VLOOKUP(B144,'TOTAL DE SISTEMAS'!$B$6:$G$375,6,0)</f>
        <v>4</v>
      </c>
      <c r="G144" s="39" t="str">
        <f>VLOOKUP(B144,'TOTAL DE SISTEMAS'!$B$6:$X$375,7,0)</f>
        <v>Rural</v>
      </c>
      <c r="H144" s="39" t="str">
        <f>VLOOKUP(B144,'TOTAL DE SISTEMAS'!$B$6:$X$375,8,0)</f>
        <v>SEIN</v>
      </c>
      <c r="I144" s="41">
        <v>0</v>
      </c>
      <c r="J144" s="41">
        <v>1</v>
      </c>
    </row>
    <row r="145" spans="1:10">
      <c r="A145" s="39">
        <v>140</v>
      </c>
      <c r="B145" s="41" t="s">
        <v>839</v>
      </c>
      <c r="C145" s="41" t="s">
        <v>775</v>
      </c>
      <c r="D145" s="41" t="s">
        <v>840</v>
      </c>
      <c r="E145" s="41" t="s">
        <v>841</v>
      </c>
      <c r="F145" s="39">
        <f>VLOOKUP(B145,'TOTAL DE SISTEMAS'!$B$6:$G$375,6,0)</f>
        <v>4</v>
      </c>
      <c r="G145" s="39" t="str">
        <f>VLOOKUP(B145,'TOTAL DE SISTEMAS'!$B$6:$X$375,7,0)</f>
        <v>Rural</v>
      </c>
      <c r="H145" s="39" t="str">
        <f>VLOOKUP(B145,'TOTAL DE SISTEMAS'!$B$6:$X$375,8,0)</f>
        <v>SEIN</v>
      </c>
      <c r="I145" s="41">
        <v>0</v>
      </c>
      <c r="J145" s="41">
        <v>1</v>
      </c>
    </row>
    <row r="146" spans="1:10">
      <c r="A146" s="39">
        <v>141</v>
      </c>
      <c r="B146" s="41" t="s">
        <v>842</v>
      </c>
      <c r="C146" s="41" t="s">
        <v>775</v>
      </c>
      <c r="D146" s="41" t="s">
        <v>1346</v>
      </c>
      <c r="E146" s="41" t="s">
        <v>844</v>
      </c>
      <c r="F146" s="39" t="str">
        <f>VLOOKUP(B146,'TOTAL DE SISTEMAS'!$B$6:$G$375,6,0)</f>
        <v>SER</v>
      </c>
      <c r="G146" s="39" t="str">
        <f>VLOOKUP(B146,'TOTAL DE SISTEMAS'!$B$6:$X$375,7,0)</f>
        <v>Rural</v>
      </c>
      <c r="H146" s="39" t="str">
        <f>VLOOKUP(B146,'TOTAL DE SISTEMAS'!$B$6:$X$375,8,0)</f>
        <v>SEIN</v>
      </c>
      <c r="I146" s="41">
        <v>0</v>
      </c>
      <c r="J146" s="41">
        <v>1</v>
      </c>
    </row>
    <row r="147" spans="1:10">
      <c r="A147" s="39">
        <v>142</v>
      </c>
      <c r="B147" s="41" t="s">
        <v>845</v>
      </c>
      <c r="C147" s="41" t="s">
        <v>775</v>
      </c>
      <c r="D147" s="41" t="s">
        <v>1186</v>
      </c>
      <c r="E147" s="41" t="s">
        <v>847</v>
      </c>
      <c r="F147" s="39" t="str">
        <f>VLOOKUP(B147,'TOTAL DE SISTEMAS'!$B$6:$G$375,6,0)</f>
        <v>SER</v>
      </c>
      <c r="G147" s="39" t="str">
        <f>VLOOKUP(B147,'TOTAL DE SISTEMAS'!$B$6:$X$375,7,0)</f>
        <v>Rural</v>
      </c>
      <c r="H147" s="39" t="str">
        <f>VLOOKUP(B147,'TOTAL DE SISTEMAS'!$B$6:$X$375,8,0)</f>
        <v>SEIN</v>
      </c>
      <c r="I147" s="41">
        <v>0</v>
      </c>
      <c r="J147" s="41">
        <v>1</v>
      </c>
    </row>
    <row r="148" spans="1:10">
      <c r="A148" s="39">
        <v>143</v>
      </c>
      <c r="B148" s="41" t="s">
        <v>848</v>
      </c>
      <c r="C148" s="41" t="s">
        <v>775</v>
      </c>
      <c r="D148" s="41" t="s">
        <v>1187</v>
      </c>
      <c r="E148" s="41" t="s">
        <v>850</v>
      </c>
      <c r="F148" s="39" t="str">
        <f>VLOOKUP(B148,'TOTAL DE SISTEMAS'!$B$6:$G$375,6,0)</f>
        <v>SER</v>
      </c>
      <c r="G148" s="39" t="str">
        <f>VLOOKUP(B148,'TOTAL DE SISTEMAS'!$B$6:$X$375,7,0)</f>
        <v>Rural</v>
      </c>
      <c r="H148" s="39" t="str">
        <f>VLOOKUP(B148,'TOTAL DE SISTEMAS'!$B$6:$X$375,8,0)</f>
        <v>SEIN</v>
      </c>
      <c r="I148" s="41">
        <v>0</v>
      </c>
      <c r="J148" s="41">
        <v>1</v>
      </c>
    </row>
    <row r="149" spans="1:10">
      <c r="A149" s="39">
        <v>144</v>
      </c>
      <c r="B149" s="41" t="s">
        <v>851</v>
      </c>
      <c r="C149" s="41" t="s">
        <v>775</v>
      </c>
      <c r="D149" s="41" t="s">
        <v>1188</v>
      </c>
      <c r="E149" s="41" t="s">
        <v>853</v>
      </c>
      <c r="F149" s="39" t="str">
        <f>VLOOKUP(B149,'TOTAL DE SISTEMAS'!$B$6:$G$375,6,0)</f>
        <v>SER</v>
      </c>
      <c r="G149" s="39" t="str">
        <f>VLOOKUP(B149,'TOTAL DE SISTEMAS'!$B$6:$X$375,7,0)</f>
        <v>Rural</v>
      </c>
      <c r="H149" s="39" t="str">
        <f>VLOOKUP(B149,'TOTAL DE SISTEMAS'!$B$6:$X$375,8,0)</f>
        <v>SEIN</v>
      </c>
      <c r="I149" s="41">
        <v>0</v>
      </c>
      <c r="J149" s="41">
        <v>1</v>
      </c>
    </row>
    <row r="150" spans="1:10">
      <c r="A150" s="39">
        <v>145</v>
      </c>
      <c r="B150" s="41" t="s">
        <v>854</v>
      </c>
      <c r="C150" s="41" t="s">
        <v>775</v>
      </c>
      <c r="D150" s="41" t="s">
        <v>1189</v>
      </c>
      <c r="E150" s="41" t="s">
        <v>856</v>
      </c>
      <c r="F150" s="39" t="str">
        <f>VLOOKUP(B150,'TOTAL DE SISTEMAS'!$B$6:$G$375,6,0)</f>
        <v>SER</v>
      </c>
      <c r="G150" s="39" t="str">
        <f>VLOOKUP(B150,'TOTAL DE SISTEMAS'!$B$6:$X$375,7,0)</f>
        <v>Rural</v>
      </c>
      <c r="H150" s="39" t="str">
        <f>VLOOKUP(B150,'TOTAL DE SISTEMAS'!$B$6:$X$375,8,0)</f>
        <v>SEIN</v>
      </c>
      <c r="I150" s="41">
        <v>0</v>
      </c>
      <c r="J150" s="41">
        <v>1</v>
      </c>
    </row>
    <row r="151" spans="1:10">
      <c r="A151" s="39">
        <v>146</v>
      </c>
      <c r="B151" s="41" t="s">
        <v>857</v>
      </c>
      <c r="C151" s="41" t="s">
        <v>775</v>
      </c>
      <c r="D151" s="41" t="s">
        <v>1190</v>
      </c>
      <c r="E151" s="41" t="s">
        <v>850</v>
      </c>
      <c r="F151" s="39" t="str">
        <f>VLOOKUP(B151,'TOTAL DE SISTEMAS'!$B$6:$G$375,6,0)</f>
        <v>SER</v>
      </c>
      <c r="G151" s="39" t="str">
        <f>VLOOKUP(B151,'TOTAL DE SISTEMAS'!$B$6:$X$375,7,0)</f>
        <v>Rural</v>
      </c>
      <c r="H151" s="39" t="str">
        <f>VLOOKUP(B151,'TOTAL DE SISTEMAS'!$B$6:$X$375,8,0)</f>
        <v>SEIN</v>
      </c>
      <c r="I151" s="41">
        <v>0</v>
      </c>
      <c r="J151" s="41">
        <v>1</v>
      </c>
    </row>
    <row r="152" spans="1:10">
      <c r="A152" s="39">
        <v>147</v>
      </c>
      <c r="B152" s="41" t="s">
        <v>859</v>
      </c>
      <c r="C152" s="41" t="s">
        <v>775</v>
      </c>
      <c r="D152" s="41" t="s">
        <v>1191</v>
      </c>
      <c r="E152" s="41" t="s">
        <v>861</v>
      </c>
      <c r="F152" s="39" t="str">
        <f>VLOOKUP(B152,'TOTAL DE SISTEMAS'!$B$6:$G$375,6,0)</f>
        <v>SER</v>
      </c>
      <c r="G152" s="39" t="str">
        <f>VLOOKUP(B152,'TOTAL DE SISTEMAS'!$B$6:$X$375,7,0)</f>
        <v>Rural</v>
      </c>
      <c r="H152" s="39" t="str">
        <f>VLOOKUP(B152,'TOTAL DE SISTEMAS'!$B$6:$X$375,8,0)</f>
        <v>SEIN</v>
      </c>
      <c r="I152" s="41">
        <v>0</v>
      </c>
      <c r="J152" s="41">
        <v>1</v>
      </c>
    </row>
    <row r="153" spans="1:10">
      <c r="A153" s="39">
        <v>148</v>
      </c>
      <c r="B153" s="41" t="s">
        <v>862</v>
      </c>
      <c r="C153" s="41" t="s">
        <v>775</v>
      </c>
      <c r="D153" s="41" t="s">
        <v>1192</v>
      </c>
      <c r="E153" s="41" t="s">
        <v>864</v>
      </c>
      <c r="F153" s="39" t="str">
        <f>VLOOKUP(B153,'TOTAL DE SISTEMAS'!$B$6:$G$375,6,0)</f>
        <v>SER</v>
      </c>
      <c r="G153" s="39" t="str">
        <f>VLOOKUP(B153,'TOTAL DE SISTEMAS'!$B$6:$X$375,7,0)</f>
        <v>Rural</v>
      </c>
      <c r="H153" s="39" t="str">
        <f>VLOOKUP(B153,'TOTAL DE SISTEMAS'!$B$6:$X$375,8,0)</f>
        <v>SEIN</v>
      </c>
      <c r="I153" s="41">
        <v>0</v>
      </c>
      <c r="J153" s="41">
        <v>1</v>
      </c>
    </row>
    <row r="154" spans="1:10">
      <c r="A154" s="39">
        <v>149</v>
      </c>
      <c r="B154" s="41" t="s">
        <v>932</v>
      </c>
      <c r="C154" s="41" t="s">
        <v>931</v>
      </c>
      <c r="D154" s="41" t="s">
        <v>933</v>
      </c>
      <c r="E154" s="41" t="s">
        <v>934</v>
      </c>
      <c r="F154" s="39">
        <f>VLOOKUP(B154,'TOTAL DE SISTEMAS'!$B$6:$G$375,6,0)</f>
        <v>3</v>
      </c>
      <c r="G154" s="39" t="str">
        <f>VLOOKUP(B154,'TOTAL DE SISTEMAS'!$B$6:$X$375,7,0)</f>
        <v>Urbano Rural</v>
      </c>
      <c r="H154" s="39" t="str">
        <f>VLOOKUP(B154,'TOTAL DE SISTEMAS'!$B$6:$X$375,8,0)</f>
        <v>SEIN</v>
      </c>
      <c r="I154" s="41">
        <v>0</v>
      </c>
      <c r="J154" s="41">
        <v>1</v>
      </c>
    </row>
    <row r="155" spans="1:10">
      <c r="A155" s="39">
        <v>150</v>
      </c>
      <c r="B155" s="41" t="s">
        <v>935</v>
      </c>
      <c r="C155" s="41" t="s">
        <v>931</v>
      </c>
      <c r="D155" s="41" t="s">
        <v>1194</v>
      </c>
      <c r="E155" s="41" t="s">
        <v>937</v>
      </c>
      <c r="F155" s="39" t="str">
        <f>VLOOKUP(B155,'TOTAL DE SISTEMAS'!$B$6:$G$375,6,0)</f>
        <v>SER</v>
      </c>
      <c r="G155" s="39" t="str">
        <f>VLOOKUP(B155,'TOTAL DE SISTEMAS'!$B$6:$X$375,7,0)</f>
        <v>Rural</v>
      </c>
      <c r="H155" s="39" t="str">
        <f>VLOOKUP(B155,'TOTAL DE SISTEMAS'!$B$6:$X$375,8,0)</f>
        <v>SEIN</v>
      </c>
      <c r="I155" s="41">
        <v>0</v>
      </c>
      <c r="J155" s="41">
        <v>1</v>
      </c>
    </row>
    <row r="156" spans="1:10">
      <c r="A156" s="39">
        <v>151</v>
      </c>
      <c r="B156" s="41" t="s">
        <v>940</v>
      </c>
      <c r="C156" s="41" t="s">
        <v>939</v>
      </c>
      <c r="D156" s="41" t="s">
        <v>941</v>
      </c>
      <c r="E156" s="41" t="s">
        <v>942</v>
      </c>
      <c r="F156" s="39">
        <f>VLOOKUP(B156,'TOTAL DE SISTEMAS'!$B$6:$G$375,6,0)</f>
        <v>2</v>
      </c>
      <c r="G156" s="39" t="str">
        <f>VLOOKUP(B156,'TOTAL DE SISTEMAS'!$B$6:$X$375,7,0)</f>
        <v>Urbano</v>
      </c>
      <c r="H156" s="39" t="str">
        <f>VLOOKUP(B156,'TOTAL DE SISTEMAS'!$B$6:$X$375,8,0)</f>
        <v>SEIN</v>
      </c>
      <c r="I156" s="41">
        <v>0</v>
      </c>
      <c r="J156" s="41">
        <v>1</v>
      </c>
    </row>
    <row r="157" spans="1:10">
      <c r="A157" s="39">
        <v>152</v>
      </c>
      <c r="B157" s="41" t="s">
        <v>943</v>
      </c>
      <c r="C157" s="41" t="s">
        <v>939</v>
      </c>
      <c r="D157" s="41" t="s">
        <v>944</v>
      </c>
      <c r="E157" s="41" t="s">
        <v>945</v>
      </c>
      <c r="F157" s="39">
        <f>VLOOKUP(B157,'TOTAL DE SISTEMAS'!$B$6:$G$375,6,0)</f>
        <v>2</v>
      </c>
      <c r="G157" s="39" t="str">
        <f>VLOOKUP(B157,'TOTAL DE SISTEMAS'!$B$6:$X$375,7,0)</f>
        <v>Urbano</v>
      </c>
      <c r="H157" s="39" t="str">
        <f>VLOOKUP(B157,'TOTAL DE SISTEMAS'!$B$6:$X$375,8,0)</f>
        <v>AISL</v>
      </c>
      <c r="I157" s="41">
        <v>0</v>
      </c>
      <c r="J157" s="41">
        <v>1</v>
      </c>
    </row>
    <row r="158" spans="1:10">
      <c r="A158" s="39">
        <v>153</v>
      </c>
      <c r="B158" s="41" t="s">
        <v>946</v>
      </c>
      <c r="C158" s="41" t="s">
        <v>939</v>
      </c>
      <c r="D158" s="41" t="s">
        <v>947</v>
      </c>
      <c r="E158" s="41" t="s">
        <v>948</v>
      </c>
      <c r="F158" s="39">
        <f>VLOOKUP(B158,'TOTAL DE SISTEMAS'!$B$6:$G$375,6,0)</f>
        <v>2</v>
      </c>
      <c r="G158" s="39" t="str">
        <f>VLOOKUP(B158,'TOTAL DE SISTEMAS'!$B$6:$X$375,7,0)</f>
        <v>Urbano</v>
      </c>
      <c r="H158" s="39" t="str">
        <f>VLOOKUP(B158,'TOTAL DE SISTEMAS'!$B$6:$X$375,8,0)</f>
        <v>SEIN</v>
      </c>
      <c r="I158" s="41">
        <v>0</v>
      </c>
      <c r="J158" s="41">
        <v>1</v>
      </c>
    </row>
    <row r="159" spans="1:10">
      <c r="A159" s="39">
        <v>154</v>
      </c>
      <c r="B159" s="41" t="s">
        <v>949</v>
      </c>
      <c r="C159" s="41" t="s">
        <v>939</v>
      </c>
      <c r="D159" s="41" t="s">
        <v>950</v>
      </c>
      <c r="E159" s="41" t="s">
        <v>951</v>
      </c>
      <c r="F159" s="39">
        <f>VLOOKUP(B159,'TOTAL DE SISTEMAS'!$B$6:$G$375,6,0)</f>
        <v>3</v>
      </c>
      <c r="G159" s="39" t="str">
        <f>VLOOKUP(B159,'TOTAL DE SISTEMAS'!$B$6:$X$375,7,0)</f>
        <v>Urbano Rural</v>
      </c>
      <c r="H159" s="39" t="str">
        <f>VLOOKUP(B159,'TOTAL DE SISTEMAS'!$B$6:$X$375,8,0)</f>
        <v>SEIN</v>
      </c>
      <c r="I159" s="41">
        <v>0</v>
      </c>
      <c r="J159" s="41">
        <v>1</v>
      </c>
    </row>
    <row r="160" spans="1:10">
      <c r="A160" s="39">
        <v>155</v>
      </c>
      <c r="B160" s="41" t="s">
        <v>952</v>
      </c>
      <c r="C160" s="41" t="s">
        <v>939</v>
      </c>
      <c r="D160" s="41" t="s">
        <v>1195</v>
      </c>
      <c r="E160" s="41" t="s">
        <v>954</v>
      </c>
      <c r="F160" s="39" t="str">
        <f>VLOOKUP(B160,'TOTAL DE SISTEMAS'!$B$6:$G$375,6,0)</f>
        <v>SER</v>
      </c>
      <c r="G160" s="39" t="str">
        <f>VLOOKUP(B160,'TOTAL DE SISTEMAS'!$B$6:$X$375,7,0)</f>
        <v>Rural</v>
      </c>
      <c r="H160" s="39" t="str">
        <f>VLOOKUP(B160,'TOTAL DE SISTEMAS'!$B$6:$X$375,8,0)</f>
        <v>SEIN</v>
      </c>
      <c r="I160" s="41">
        <v>0</v>
      </c>
      <c r="J160" s="41">
        <v>1</v>
      </c>
    </row>
    <row r="161" spans="1:26">
      <c r="A161" s="39">
        <v>156</v>
      </c>
      <c r="B161" s="41" t="s">
        <v>1055</v>
      </c>
      <c r="C161" s="41" t="s">
        <v>939</v>
      </c>
      <c r="D161" s="41" t="s">
        <v>1196</v>
      </c>
      <c r="E161" s="41" t="s">
        <v>954</v>
      </c>
      <c r="F161" s="39" t="str">
        <f>VLOOKUP(B161,'TOTAL DE SISTEMAS'!$B$6:$G$375,6,0)</f>
        <v>SER</v>
      </c>
      <c r="G161" s="39" t="str">
        <f>VLOOKUP(B161,'TOTAL DE SISTEMAS'!$B$6:$X$375,7,0)</f>
        <v>Rural</v>
      </c>
      <c r="H161" s="39" t="str">
        <f>VLOOKUP(B161,'TOTAL DE SISTEMAS'!$B$6:$X$375,8,0)</f>
        <v>SEIN</v>
      </c>
      <c r="I161" s="41">
        <v>0</v>
      </c>
      <c r="J161" s="41">
        <v>1</v>
      </c>
    </row>
    <row r="162" spans="1:26">
      <c r="A162" s="39">
        <v>157</v>
      </c>
      <c r="B162" s="41" t="s">
        <v>957</v>
      </c>
      <c r="C162" s="41" t="s">
        <v>956</v>
      </c>
      <c r="D162" s="41" t="s">
        <v>958</v>
      </c>
      <c r="E162" s="41" t="s">
        <v>959</v>
      </c>
      <c r="F162" s="39">
        <f>VLOOKUP(B162,'TOTAL DE SISTEMAS'!$B$6:$G$375,6,0)</f>
        <v>2</v>
      </c>
      <c r="G162" s="39" t="str">
        <f>VLOOKUP(B162,'TOTAL DE SISTEMAS'!$B$6:$X$375,7,0)</f>
        <v>Urbano</v>
      </c>
      <c r="H162" s="39" t="str">
        <f>VLOOKUP(B162,'TOTAL DE SISTEMAS'!$B$6:$X$375,8,0)</f>
        <v>SEIN</v>
      </c>
      <c r="I162" s="41">
        <v>0</v>
      </c>
      <c r="J162" s="41">
        <v>1</v>
      </c>
    </row>
    <row r="163" spans="1:26">
      <c r="A163" s="39">
        <v>158</v>
      </c>
      <c r="B163" s="41" t="s">
        <v>962</v>
      </c>
      <c r="C163" s="41" t="s">
        <v>961</v>
      </c>
      <c r="D163" s="41" t="s">
        <v>963</v>
      </c>
      <c r="E163" s="41" t="s">
        <v>964</v>
      </c>
      <c r="F163" s="39">
        <f>VLOOKUP(B163,'TOTAL DE SISTEMAS'!$B$6:$G$375,6,0)</f>
        <v>2</v>
      </c>
      <c r="G163" s="39" t="str">
        <f>VLOOKUP(B163,'TOTAL DE SISTEMAS'!$B$6:$X$375,7,0)</f>
        <v>Urbano</v>
      </c>
      <c r="H163" s="39" t="str">
        <f>VLOOKUP(B163,'TOTAL DE SISTEMAS'!$B$6:$X$375,8,0)</f>
        <v>SEIN</v>
      </c>
      <c r="I163" s="41">
        <v>0</v>
      </c>
      <c r="J163" s="41">
        <v>1</v>
      </c>
    </row>
    <row r="164" spans="1:26">
      <c r="A164" s="39">
        <v>159</v>
      </c>
      <c r="B164" s="41" t="s">
        <v>976</v>
      </c>
      <c r="C164" s="41" t="s">
        <v>975</v>
      </c>
      <c r="D164" s="41" t="s">
        <v>975</v>
      </c>
      <c r="E164" s="41" t="s">
        <v>978</v>
      </c>
      <c r="F164" s="39" t="str">
        <f>VLOOKUP(B164,'TOTAL DE SISTEMAS'!$B$6:$G$375,6,0)</f>
        <v>SER</v>
      </c>
      <c r="G164" s="39" t="str">
        <f>VLOOKUP(B164,'TOTAL DE SISTEMAS'!$B$6:$X$375,7,0)</f>
        <v>Rural</v>
      </c>
      <c r="H164" s="39" t="str">
        <f>VLOOKUP(B164,'TOTAL DE SISTEMAS'!$B$6:$X$375,8,0)</f>
        <v>SEIN</v>
      </c>
      <c r="I164" s="41">
        <v>0</v>
      </c>
      <c r="J164" s="41">
        <v>1</v>
      </c>
    </row>
    <row r="165" spans="1:26">
      <c r="A165" s="39">
        <v>160</v>
      </c>
      <c r="B165" s="41" t="s">
        <v>1035</v>
      </c>
      <c r="C165" s="41" t="s">
        <v>1034</v>
      </c>
      <c r="D165" s="41" t="s">
        <v>1036</v>
      </c>
      <c r="E165" s="41" t="s">
        <v>1037</v>
      </c>
      <c r="F165" s="39">
        <f>VLOOKUP(B165,'TOTAL DE SISTEMAS'!$B$6:$G$375,6,0)</f>
        <v>2</v>
      </c>
      <c r="G165" s="39" t="str">
        <f>VLOOKUP(B165,'TOTAL DE SISTEMAS'!$B$6:$X$375,7,0)</f>
        <v>Urbano</v>
      </c>
      <c r="H165" s="39" t="str">
        <f>VLOOKUP(B165,'TOTAL DE SISTEMAS'!$B$6:$X$375,8,0)</f>
        <v>SEIN</v>
      </c>
      <c r="I165" s="41">
        <v>0</v>
      </c>
      <c r="J165" s="41">
        <v>1</v>
      </c>
    </row>
    <row r="166" spans="1:26">
      <c r="A166" s="39">
        <v>161</v>
      </c>
      <c r="B166" s="41" t="s">
        <v>624</v>
      </c>
      <c r="C166" s="41" t="s">
        <v>572</v>
      </c>
      <c r="D166" s="41" t="s">
        <v>625</v>
      </c>
      <c r="E166" s="41" t="s">
        <v>626</v>
      </c>
      <c r="F166" s="39">
        <f>VLOOKUP(B166,'TOTAL DE SISTEMAS'!$B$6:$G$375,6,0)</f>
        <v>4</v>
      </c>
      <c r="G166" s="39" t="str">
        <f>VLOOKUP(B166,'TOTAL DE SISTEMAS'!$B$6:$X$375,7,0)</f>
        <v>Rural</v>
      </c>
      <c r="H166" s="39" t="str">
        <f>VLOOKUP(B166,'TOTAL DE SISTEMAS'!$B$6:$X$375,8,0)</f>
        <v>SEIN</v>
      </c>
      <c r="I166" s="41">
        <v>0</v>
      </c>
      <c r="J166" s="41">
        <v>1</v>
      </c>
    </row>
    <row r="167" spans="1:26">
      <c r="A167" s="39">
        <v>162</v>
      </c>
      <c r="B167" s="41" t="s">
        <v>689</v>
      </c>
      <c r="C167" s="41" t="s">
        <v>572</v>
      </c>
      <c r="D167" s="41" t="s">
        <v>690</v>
      </c>
      <c r="E167" s="41" t="s">
        <v>691</v>
      </c>
      <c r="F167" s="39" t="str">
        <f>VLOOKUP(B167,'TOTAL DE SISTEMAS'!$B$6:$G$375,6,0)</f>
        <v>SER</v>
      </c>
      <c r="G167" s="39" t="str">
        <f>VLOOKUP(B167,'TOTAL DE SISTEMAS'!$B$6:$X$375,7,0)</f>
        <v>Rural</v>
      </c>
      <c r="H167" s="39" t="str">
        <f>VLOOKUP(B167,'TOTAL DE SISTEMAS'!$B$6:$X$375,8,0)</f>
        <v>SEIN</v>
      </c>
      <c r="I167" s="41">
        <v>0</v>
      </c>
      <c r="J167" s="41">
        <v>1</v>
      </c>
    </row>
    <row r="168" spans="1:26">
      <c r="A168" s="39">
        <v>163</v>
      </c>
      <c r="B168" s="41" t="s">
        <v>694</v>
      </c>
      <c r="C168" s="41" t="s">
        <v>572</v>
      </c>
      <c r="D168" s="41" t="s">
        <v>1472</v>
      </c>
      <c r="E168" s="41" t="s">
        <v>691</v>
      </c>
      <c r="F168" s="39" t="str">
        <f>VLOOKUP(B168,'TOTAL DE SISTEMAS'!$B$6:$G$375,6,0)</f>
        <v>SER</v>
      </c>
      <c r="G168" s="39" t="str">
        <f>VLOOKUP(B168,'TOTAL DE SISTEMAS'!$B$6:$X$375,7,0)</f>
        <v>Rural</v>
      </c>
      <c r="H168" s="39" t="str">
        <f>VLOOKUP(B168,'TOTAL DE SISTEMAS'!$B$6:$X$375,8,0)</f>
        <v>SEIN</v>
      </c>
      <c r="I168" s="41">
        <v>0</v>
      </c>
      <c r="J168" s="41">
        <v>1</v>
      </c>
    </row>
    <row r="169" spans="1:26">
      <c r="F169" s="169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</row>
    <row r="170" spans="1:26">
      <c r="F170" s="169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</row>
    <row r="171" spans="1:26">
      <c r="F171" s="169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</row>
  </sheetData>
  <mergeCells count="1"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workbookViewId="0">
      <selection activeCell="K22" sqref="K22"/>
    </sheetView>
  </sheetViews>
  <sheetFormatPr baseColWidth="10" defaultRowHeight="15"/>
  <cols>
    <col min="1" max="1" width="17.5703125" customWidth="1"/>
  </cols>
  <sheetData>
    <row r="1" spans="1:17">
      <c r="A1" t="s">
        <v>3</v>
      </c>
      <c r="B1" s="23" t="s">
        <v>1120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t="s">
        <v>1065</v>
      </c>
      <c r="B3" s="2" t="s">
        <v>1062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B4" s="2">
        <v>2015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>
        <v>2016</v>
      </c>
      <c r="O4" s="3"/>
      <c r="P4" s="3"/>
      <c r="Q4" s="3"/>
    </row>
    <row r="5" spans="1:17" s="5" customFormat="1">
      <c r="A5" s="5" t="s">
        <v>1297</v>
      </c>
      <c r="B5" s="10">
        <v>1</v>
      </c>
      <c r="C5" s="92">
        <v>2</v>
      </c>
      <c r="D5" s="92">
        <v>3</v>
      </c>
      <c r="E5" s="92">
        <v>4</v>
      </c>
      <c r="F5" s="92">
        <v>5</v>
      </c>
      <c r="G5" s="92">
        <v>6</v>
      </c>
      <c r="H5" s="92">
        <v>7</v>
      </c>
      <c r="I5" s="92">
        <v>8</v>
      </c>
      <c r="J5" s="92">
        <v>9</v>
      </c>
      <c r="K5" s="92">
        <v>10</v>
      </c>
      <c r="L5" s="92">
        <v>11</v>
      </c>
      <c r="M5" s="92">
        <v>12</v>
      </c>
      <c r="N5" s="92">
        <v>1</v>
      </c>
      <c r="O5" s="92">
        <v>2</v>
      </c>
      <c r="P5" s="92">
        <v>3</v>
      </c>
      <c r="Q5" s="92">
        <v>4</v>
      </c>
    </row>
    <row r="6" spans="1:17" s="90" customFormat="1">
      <c r="A6" s="90" t="s">
        <v>512</v>
      </c>
      <c r="B6" s="93">
        <v>14435</v>
      </c>
      <c r="C6" s="94">
        <v>14347</v>
      </c>
      <c r="D6" s="94">
        <v>15173</v>
      </c>
      <c r="E6" s="94">
        <v>14196</v>
      </c>
      <c r="F6" s="94">
        <v>13379</v>
      </c>
      <c r="G6" s="94">
        <v>12327</v>
      </c>
      <c r="H6" s="94">
        <v>11904</v>
      </c>
      <c r="I6" s="94">
        <v>9876</v>
      </c>
      <c r="J6" s="94">
        <v>8196</v>
      </c>
      <c r="K6" s="94">
        <v>9234</v>
      </c>
      <c r="L6" s="94">
        <v>8013</v>
      </c>
      <c r="M6" s="94">
        <v>8940</v>
      </c>
      <c r="N6" s="94">
        <v>7273</v>
      </c>
      <c r="O6" s="94">
        <v>7873</v>
      </c>
      <c r="P6" s="94">
        <v>7292</v>
      </c>
      <c r="Q6" s="94">
        <v>6552</v>
      </c>
    </row>
    <row r="7" spans="1:17" s="90" customFormat="1">
      <c r="A7" s="90" t="s">
        <v>134</v>
      </c>
      <c r="B7" s="93">
        <v>44368.7</v>
      </c>
      <c r="C7" s="94">
        <v>41229.4</v>
      </c>
      <c r="D7" s="94">
        <v>46572.3</v>
      </c>
      <c r="E7" s="94">
        <v>41698.400000000001</v>
      </c>
      <c r="F7" s="94">
        <v>36164.300000000003</v>
      </c>
      <c r="G7" s="94">
        <v>37774</v>
      </c>
      <c r="H7" s="94">
        <v>35158.800000000003</v>
      </c>
      <c r="I7" s="94">
        <v>35739.199999999997</v>
      </c>
      <c r="J7" s="94">
        <v>36818.399999999994</v>
      </c>
      <c r="K7" s="94">
        <v>40247.300000000003</v>
      </c>
      <c r="L7" s="94">
        <v>40990.199999999997</v>
      </c>
      <c r="M7" s="94">
        <v>44153.100000000006</v>
      </c>
      <c r="N7" s="94">
        <v>45186.3</v>
      </c>
      <c r="O7" s="94">
        <v>49655.5</v>
      </c>
      <c r="P7" s="94">
        <v>50705.5</v>
      </c>
      <c r="Q7" s="94">
        <v>42763.1</v>
      </c>
    </row>
    <row r="8" spans="1:17" s="90" customFormat="1">
      <c r="A8" s="90" t="s">
        <v>138</v>
      </c>
      <c r="B8" s="93">
        <v>150514.5</v>
      </c>
      <c r="C8" s="94">
        <v>131657.5</v>
      </c>
      <c r="D8" s="94">
        <v>144778</v>
      </c>
      <c r="E8" s="94">
        <v>149300.70000000001</v>
      </c>
      <c r="F8" s="94">
        <v>131384.4</v>
      </c>
      <c r="G8" s="94">
        <v>125426.59999999999</v>
      </c>
      <c r="H8" s="94">
        <v>132840.20000000001</v>
      </c>
      <c r="I8" s="94">
        <v>117208</v>
      </c>
      <c r="J8" s="94">
        <v>123153.80000000002</v>
      </c>
      <c r="K8" s="94">
        <v>137450.5</v>
      </c>
      <c r="L8" s="94">
        <v>124195.5</v>
      </c>
      <c r="M8" s="94">
        <v>149561.40000000002</v>
      </c>
      <c r="N8" s="94">
        <v>139105.4</v>
      </c>
      <c r="O8" s="94">
        <v>140110</v>
      </c>
      <c r="P8" s="94">
        <v>156504.70000000001</v>
      </c>
      <c r="Q8" s="94">
        <v>138564.5</v>
      </c>
    </row>
    <row r="9" spans="1:17" s="90" customFormat="1">
      <c r="A9" s="90" t="s">
        <v>146</v>
      </c>
      <c r="B9" s="93">
        <v>3096370.15</v>
      </c>
      <c r="C9" s="94">
        <v>3106011.87</v>
      </c>
      <c r="D9" s="94">
        <v>3076606.42</v>
      </c>
      <c r="E9" s="94">
        <v>3198670.97</v>
      </c>
      <c r="F9" s="94">
        <v>3010002.3000000003</v>
      </c>
      <c r="G9" s="94">
        <v>2882203.72</v>
      </c>
      <c r="H9" s="94">
        <v>2825300.57</v>
      </c>
      <c r="I9" s="94">
        <v>2878592.77</v>
      </c>
      <c r="J9" s="94">
        <v>2880598.07</v>
      </c>
      <c r="K9" s="94"/>
      <c r="L9" s="94"/>
      <c r="M9" s="94"/>
      <c r="N9" s="94"/>
      <c r="O9" s="94"/>
      <c r="P9" s="94"/>
      <c r="Q9" s="94"/>
    </row>
    <row r="10" spans="1:17" s="90" customFormat="1">
      <c r="A10" s="90" t="s">
        <v>149</v>
      </c>
      <c r="B10" s="93">
        <v>473111</v>
      </c>
      <c r="C10" s="94">
        <v>522551</v>
      </c>
      <c r="D10" s="94">
        <v>474832</v>
      </c>
      <c r="E10" s="94">
        <v>529819</v>
      </c>
      <c r="F10" s="94">
        <v>539749</v>
      </c>
      <c r="G10" s="94">
        <v>435558</v>
      </c>
      <c r="H10" s="94">
        <v>457658.9</v>
      </c>
      <c r="I10" s="94">
        <v>477907.5</v>
      </c>
      <c r="J10" s="94">
        <v>416396</v>
      </c>
      <c r="K10" s="94"/>
      <c r="L10" s="94"/>
      <c r="M10" s="94"/>
      <c r="N10" s="94"/>
      <c r="O10" s="94"/>
      <c r="P10" s="94"/>
      <c r="Q10" s="94"/>
    </row>
    <row r="11" spans="1:17" s="90" customFormat="1">
      <c r="A11" s="90" t="s">
        <v>155</v>
      </c>
      <c r="B11" s="93">
        <v>230836218</v>
      </c>
      <c r="C11" s="94">
        <v>229001859</v>
      </c>
      <c r="D11" s="94">
        <v>218655963</v>
      </c>
      <c r="E11" s="94">
        <v>243375753</v>
      </c>
      <c r="F11" s="94">
        <v>222163926</v>
      </c>
      <c r="G11" s="94">
        <v>214653488</v>
      </c>
      <c r="H11" s="94">
        <v>215204571</v>
      </c>
      <c r="I11" s="94">
        <v>226887088</v>
      </c>
      <c r="J11" s="94">
        <v>221301238</v>
      </c>
      <c r="K11" s="94">
        <v>221618953</v>
      </c>
      <c r="L11" s="94">
        <v>219429796</v>
      </c>
      <c r="M11" s="94">
        <v>222674705</v>
      </c>
      <c r="N11" s="94">
        <v>234422968</v>
      </c>
      <c r="O11" s="94">
        <v>228424106</v>
      </c>
      <c r="P11" s="94">
        <v>239732198</v>
      </c>
      <c r="Q11" s="94">
        <v>243006819</v>
      </c>
    </row>
    <row r="12" spans="1:17" s="90" customFormat="1">
      <c r="A12" s="90" t="s">
        <v>159</v>
      </c>
      <c r="B12" s="93">
        <v>4551954</v>
      </c>
      <c r="C12" s="94">
        <v>4441788</v>
      </c>
      <c r="D12" s="94">
        <v>4158793</v>
      </c>
      <c r="E12" s="94">
        <v>4723975</v>
      </c>
      <c r="F12" s="94">
        <v>4272295</v>
      </c>
      <c r="G12" s="94">
        <v>4164978</v>
      </c>
      <c r="H12" s="94">
        <v>4166084</v>
      </c>
      <c r="I12" s="94">
        <v>4412394</v>
      </c>
      <c r="J12" s="94">
        <v>4190273</v>
      </c>
      <c r="K12" s="94">
        <v>4254263</v>
      </c>
      <c r="L12" s="94">
        <v>4231394</v>
      </c>
      <c r="M12" s="94">
        <v>4230299</v>
      </c>
      <c r="N12" s="94">
        <v>4726558</v>
      </c>
      <c r="O12" s="94">
        <v>4517444</v>
      </c>
      <c r="P12" s="94">
        <v>4730608</v>
      </c>
      <c r="Q12" s="94">
        <v>4830935</v>
      </c>
    </row>
    <row r="13" spans="1:17" s="90" customFormat="1">
      <c r="A13" s="90" t="s">
        <v>162</v>
      </c>
      <c r="B13" s="93">
        <v>298965</v>
      </c>
      <c r="C13" s="94">
        <v>296551</v>
      </c>
      <c r="D13" s="94">
        <v>282676</v>
      </c>
      <c r="E13" s="94">
        <v>282914</v>
      </c>
      <c r="F13" s="94">
        <v>294261</v>
      </c>
      <c r="G13" s="94">
        <v>268365</v>
      </c>
      <c r="H13" s="94">
        <v>264061</v>
      </c>
      <c r="I13" s="94">
        <v>293874</v>
      </c>
      <c r="J13" s="94">
        <v>267806</v>
      </c>
      <c r="K13" s="94">
        <v>278151</v>
      </c>
      <c r="L13" s="94">
        <v>259161</v>
      </c>
      <c r="M13" s="94">
        <v>298447</v>
      </c>
      <c r="N13" s="94">
        <v>313576</v>
      </c>
      <c r="O13" s="94">
        <v>290300</v>
      </c>
      <c r="P13" s="94">
        <v>290116</v>
      </c>
      <c r="Q13" s="94">
        <v>310327</v>
      </c>
    </row>
    <row r="14" spans="1:17" s="90" customFormat="1">
      <c r="A14" s="90" t="s">
        <v>165</v>
      </c>
      <c r="B14" s="93">
        <v>97778</v>
      </c>
      <c r="C14" s="94">
        <v>82816</v>
      </c>
      <c r="D14" s="94">
        <v>81431</v>
      </c>
      <c r="E14" s="94">
        <v>89543</v>
      </c>
      <c r="F14" s="94">
        <v>103848</v>
      </c>
      <c r="G14" s="94">
        <v>81278</v>
      </c>
      <c r="H14" s="94">
        <v>82589</v>
      </c>
      <c r="I14" s="94">
        <v>108937</v>
      </c>
      <c r="J14" s="94">
        <v>90615</v>
      </c>
      <c r="K14" s="94">
        <v>96477</v>
      </c>
      <c r="L14" s="94">
        <v>93854</v>
      </c>
      <c r="M14" s="94">
        <v>99449</v>
      </c>
      <c r="N14" s="94">
        <v>99190</v>
      </c>
      <c r="O14" s="94">
        <v>87992</v>
      </c>
      <c r="P14" s="94">
        <v>88689</v>
      </c>
      <c r="Q14" s="94">
        <v>103557</v>
      </c>
    </row>
    <row r="15" spans="1:17" s="90" customFormat="1">
      <c r="A15" s="90" t="s">
        <v>167</v>
      </c>
      <c r="B15" s="93">
        <v>68671</v>
      </c>
      <c r="C15" s="94">
        <v>66740</v>
      </c>
      <c r="D15" s="94">
        <v>61289</v>
      </c>
      <c r="E15" s="94">
        <v>71711</v>
      </c>
      <c r="F15" s="94">
        <v>75458</v>
      </c>
      <c r="G15" s="94">
        <v>69913</v>
      </c>
      <c r="H15" s="94">
        <v>69825</v>
      </c>
      <c r="I15" s="94">
        <v>90412</v>
      </c>
      <c r="J15" s="94">
        <v>78846</v>
      </c>
      <c r="K15" s="94">
        <v>77856</v>
      </c>
      <c r="L15" s="94">
        <v>65432</v>
      </c>
      <c r="M15" s="94">
        <v>64819</v>
      </c>
      <c r="N15" s="94">
        <v>69413</v>
      </c>
      <c r="O15" s="94">
        <v>72342</v>
      </c>
      <c r="P15" s="94">
        <v>67948</v>
      </c>
      <c r="Q15" s="94">
        <v>74887</v>
      </c>
    </row>
    <row r="16" spans="1:17" s="90" customFormat="1">
      <c r="A16" s="90" t="s">
        <v>170</v>
      </c>
      <c r="B16" s="93">
        <v>17969</v>
      </c>
      <c r="C16" s="94">
        <v>14300</v>
      </c>
      <c r="D16" s="94">
        <v>12554</v>
      </c>
      <c r="E16" s="94">
        <v>15290</v>
      </c>
      <c r="F16" s="94">
        <v>18054</v>
      </c>
      <c r="G16" s="94">
        <v>14046</v>
      </c>
      <c r="H16" s="94">
        <v>15339</v>
      </c>
      <c r="I16" s="94">
        <v>17548</v>
      </c>
      <c r="J16" s="94">
        <v>17345</v>
      </c>
      <c r="K16" s="94">
        <v>17158</v>
      </c>
      <c r="L16" s="94">
        <v>19175</v>
      </c>
      <c r="M16" s="94">
        <v>23933</v>
      </c>
      <c r="N16" s="94">
        <v>17867</v>
      </c>
      <c r="O16" s="94">
        <v>16023</v>
      </c>
      <c r="P16" s="94">
        <v>16071</v>
      </c>
      <c r="Q16" s="94">
        <v>17799</v>
      </c>
    </row>
    <row r="17" spans="1:17" s="90" customFormat="1">
      <c r="A17" s="90" t="s">
        <v>173</v>
      </c>
      <c r="B17" s="93">
        <v>35688</v>
      </c>
      <c r="C17" s="94">
        <v>41114</v>
      </c>
      <c r="D17" s="94">
        <v>31233</v>
      </c>
      <c r="E17" s="94">
        <v>37497</v>
      </c>
      <c r="F17" s="94">
        <v>33579</v>
      </c>
      <c r="G17" s="94">
        <v>33446</v>
      </c>
      <c r="H17" s="94">
        <v>34404</v>
      </c>
      <c r="I17" s="94">
        <v>35481</v>
      </c>
      <c r="J17" s="94">
        <v>35380</v>
      </c>
      <c r="K17" s="94">
        <v>33791</v>
      </c>
      <c r="L17" s="94">
        <v>36309</v>
      </c>
      <c r="M17" s="94">
        <v>34105</v>
      </c>
      <c r="N17" s="94">
        <v>32581</v>
      </c>
      <c r="O17" s="94">
        <v>31250</v>
      </c>
      <c r="P17" s="94">
        <v>32154</v>
      </c>
      <c r="Q17" s="94">
        <v>36658</v>
      </c>
    </row>
    <row r="18" spans="1:17" s="90" customFormat="1">
      <c r="A18" s="90" t="s">
        <v>176</v>
      </c>
      <c r="B18" s="93">
        <v>31120</v>
      </c>
      <c r="C18" s="94">
        <v>28257</v>
      </c>
      <c r="D18" s="94">
        <v>29451</v>
      </c>
      <c r="E18" s="94">
        <v>31475</v>
      </c>
      <c r="F18" s="94">
        <v>32931</v>
      </c>
      <c r="G18" s="94">
        <v>27662</v>
      </c>
      <c r="H18" s="94">
        <v>27623</v>
      </c>
      <c r="I18" s="94">
        <v>30106</v>
      </c>
      <c r="J18" s="94">
        <v>27741</v>
      </c>
      <c r="K18" s="94">
        <v>28824</v>
      </c>
      <c r="L18" s="94">
        <v>28481</v>
      </c>
      <c r="M18" s="94">
        <v>30140</v>
      </c>
      <c r="N18" s="94">
        <v>32291</v>
      </c>
      <c r="O18" s="94">
        <v>31094</v>
      </c>
      <c r="P18" s="94">
        <v>30487</v>
      </c>
      <c r="Q18" s="94">
        <v>31331</v>
      </c>
    </row>
    <row r="19" spans="1:17" s="90" customFormat="1">
      <c r="A19" s="90" t="s">
        <v>573</v>
      </c>
      <c r="B19" s="93">
        <v>180953</v>
      </c>
      <c r="C19" s="94">
        <v>170119</v>
      </c>
      <c r="D19" s="94">
        <v>199866</v>
      </c>
      <c r="E19" s="94">
        <v>201421</v>
      </c>
      <c r="F19" s="94">
        <v>206575</v>
      </c>
      <c r="G19" s="94">
        <v>210276</v>
      </c>
      <c r="H19" s="94">
        <v>221577</v>
      </c>
      <c r="I19" s="94">
        <v>229447</v>
      </c>
      <c r="J19" s="94">
        <v>228507</v>
      </c>
      <c r="K19" s="94">
        <v>246765</v>
      </c>
      <c r="L19" s="94">
        <v>235590</v>
      </c>
      <c r="M19" s="94">
        <v>232629</v>
      </c>
      <c r="N19" s="94">
        <v>236592</v>
      </c>
      <c r="O19" s="94">
        <v>218101</v>
      </c>
      <c r="P19" s="94">
        <v>248082</v>
      </c>
      <c r="Q19" s="94">
        <v>233721</v>
      </c>
    </row>
    <row r="20" spans="1:17" s="90" customFormat="1">
      <c r="A20" s="90" t="s">
        <v>576</v>
      </c>
      <c r="B20" s="93">
        <v>215285</v>
      </c>
      <c r="C20" s="94">
        <v>195212.90000000002</v>
      </c>
      <c r="D20" s="94">
        <v>216786.19999999998</v>
      </c>
      <c r="E20" s="94">
        <v>230180</v>
      </c>
      <c r="F20" s="94">
        <v>236115</v>
      </c>
      <c r="G20" s="94">
        <v>229985.4</v>
      </c>
      <c r="H20" s="94">
        <v>246000.7</v>
      </c>
      <c r="I20" s="94">
        <v>253330.4</v>
      </c>
      <c r="J20" s="94">
        <v>254036</v>
      </c>
      <c r="K20" s="94">
        <v>266945</v>
      </c>
      <c r="L20" s="94">
        <v>249060</v>
      </c>
      <c r="M20" s="94">
        <v>273943</v>
      </c>
      <c r="N20" s="94">
        <v>272527</v>
      </c>
      <c r="O20" s="94">
        <v>244731</v>
      </c>
      <c r="P20" s="94">
        <v>257182</v>
      </c>
      <c r="Q20" s="94">
        <v>266837</v>
      </c>
    </row>
    <row r="21" spans="1:17" s="90" customFormat="1">
      <c r="A21" s="90" t="s">
        <v>579</v>
      </c>
      <c r="B21" s="93">
        <v>8663967</v>
      </c>
      <c r="C21" s="94">
        <v>8401844.3000000007</v>
      </c>
      <c r="D21" s="94">
        <v>9054535.9000000004</v>
      </c>
      <c r="E21" s="94">
        <v>9246692.5</v>
      </c>
      <c r="F21" s="94">
        <v>9424798.0999999996</v>
      </c>
      <c r="G21" s="94">
        <v>9196918.5999999996</v>
      </c>
      <c r="H21" s="94">
        <v>9632083</v>
      </c>
      <c r="I21" s="94">
        <v>9859607.5999999996</v>
      </c>
      <c r="J21" s="94">
        <v>10109729.100000001</v>
      </c>
      <c r="K21" s="94">
        <v>10378632.1</v>
      </c>
      <c r="L21" s="94">
        <v>10175720</v>
      </c>
      <c r="M21" s="94">
        <v>10138338.5</v>
      </c>
      <c r="N21" s="94">
        <v>11142345.6</v>
      </c>
      <c r="O21" s="94">
        <v>9850619.1000000015</v>
      </c>
      <c r="P21" s="94">
        <v>10588788</v>
      </c>
      <c r="Q21" s="94">
        <v>10276085.1</v>
      </c>
    </row>
    <row r="22" spans="1:17" s="90" customFormat="1">
      <c r="A22" s="90" t="s">
        <v>582</v>
      </c>
      <c r="B22" s="93">
        <v>154935</v>
      </c>
      <c r="C22" s="94">
        <v>146410</v>
      </c>
      <c r="D22" s="94">
        <v>167297</v>
      </c>
      <c r="E22" s="94">
        <v>154628</v>
      </c>
      <c r="F22" s="94">
        <v>175458</v>
      </c>
      <c r="G22" s="94">
        <v>184437</v>
      </c>
      <c r="H22" s="94">
        <v>179362</v>
      </c>
      <c r="I22" s="94">
        <v>188157</v>
      </c>
      <c r="J22" s="94">
        <v>188382</v>
      </c>
      <c r="K22" s="94">
        <v>194443</v>
      </c>
      <c r="L22" s="94">
        <v>187124</v>
      </c>
      <c r="M22" s="94">
        <v>192334</v>
      </c>
      <c r="N22" s="94">
        <v>203827</v>
      </c>
      <c r="O22" s="94">
        <v>189075</v>
      </c>
      <c r="P22" s="94">
        <v>206971</v>
      </c>
      <c r="Q22" s="94">
        <v>205837</v>
      </c>
    </row>
    <row r="23" spans="1:17" s="90" customFormat="1">
      <c r="A23" s="90" t="s">
        <v>585</v>
      </c>
      <c r="B23" s="93">
        <v>243578</v>
      </c>
      <c r="C23" s="94">
        <v>229504</v>
      </c>
      <c r="D23" s="94">
        <v>260059</v>
      </c>
      <c r="E23" s="94">
        <v>264950</v>
      </c>
      <c r="F23" s="94">
        <v>287536</v>
      </c>
      <c r="G23" s="94">
        <v>287973</v>
      </c>
      <c r="H23" s="94">
        <v>293097</v>
      </c>
      <c r="I23" s="94">
        <v>307884</v>
      </c>
      <c r="J23" s="94">
        <v>298097</v>
      </c>
      <c r="K23" s="94">
        <v>311395</v>
      </c>
      <c r="L23" s="94">
        <v>299921</v>
      </c>
      <c r="M23" s="94">
        <v>316553</v>
      </c>
      <c r="N23" s="94">
        <v>309903</v>
      </c>
      <c r="O23" s="94">
        <v>285041</v>
      </c>
      <c r="P23" s="94">
        <v>305276</v>
      </c>
      <c r="Q23" s="94">
        <v>299394</v>
      </c>
    </row>
    <row r="24" spans="1:17" s="90" customFormat="1">
      <c r="A24" s="90" t="s">
        <v>588</v>
      </c>
      <c r="B24" s="93">
        <v>891606.5</v>
      </c>
      <c r="C24" s="94">
        <v>819235.1</v>
      </c>
      <c r="D24" s="94">
        <v>877750.5</v>
      </c>
      <c r="E24" s="94">
        <v>880575.5</v>
      </c>
      <c r="F24" s="94">
        <v>924370.5</v>
      </c>
      <c r="G24" s="94">
        <v>912595</v>
      </c>
      <c r="H24" s="94">
        <v>940816</v>
      </c>
      <c r="I24" s="94">
        <v>998018</v>
      </c>
      <c r="J24" s="94">
        <v>985070</v>
      </c>
      <c r="K24" s="94">
        <v>1005764</v>
      </c>
      <c r="L24" s="94">
        <v>918770</v>
      </c>
      <c r="M24" s="94">
        <v>943447.60000000009</v>
      </c>
      <c r="N24" s="94">
        <v>994664</v>
      </c>
      <c r="O24" s="94">
        <v>901131</v>
      </c>
      <c r="P24" s="94">
        <v>981427</v>
      </c>
      <c r="Q24" s="94">
        <v>959427</v>
      </c>
    </row>
    <row r="25" spans="1:17" s="90" customFormat="1">
      <c r="A25" s="90" t="s">
        <v>701</v>
      </c>
      <c r="B25" s="93">
        <v>4610826</v>
      </c>
      <c r="C25" s="94">
        <v>4500471</v>
      </c>
      <c r="D25" s="94">
        <v>4219870</v>
      </c>
      <c r="E25" s="94">
        <v>4640647</v>
      </c>
      <c r="F25" s="94">
        <v>4610760</v>
      </c>
      <c r="G25" s="94">
        <v>4751629</v>
      </c>
      <c r="H25" s="94">
        <v>4646822</v>
      </c>
      <c r="I25" s="94">
        <v>4732062</v>
      </c>
      <c r="J25" s="94">
        <v>4800319</v>
      </c>
      <c r="K25" s="94">
        <v>4643106</v>
      </c>
      <c r="L25" s="94">
        <v>4782703</v>
      </c>
      <c r="M25" s="94">
        <v>4621706</v>
      </c>
      <c r="N25" s="94">
        <v>4768432</v>
      </c>
      <c r="O25" s="94">
        <v>4692037</v>
      </c>
      <c r="P25" s="94">
        <v>4427500</v>
      </c>
      <c r="Q25" s="94">
        <v>4864552</v>
      </c>
    </row>
    <row r="26" spans="1:17" s="90" customFormat="1">
      <c r="A26" s="90" t="s">
        <v>704</v>
      </c>
      <c r="B26" s="93">
        <v>2470486</v>
      </c>
      <c r="C26" s="94">
        <v>2362610</v>
      </c>
      <c r="D26" s="94">
        <v>2295347</v>
      </c>
      <c r="E26" s="94">
        <v>2491703</v>
      </c>
      <c r="F26" s="94">
        <v>2420497</v>
      </c>
      <c r="G26" s="94">
        <v>2603814</v>
      </c>
      <c r="H26" s="94">
        <v>2544277</v>
      </c>
      <c r="I26" s="94">
        <v>2548663</v>
      </c>
      <c r="J26" s="94">
        <v>2534874</v>
      </c>
      <c r="K26" s="94">
        <v>2507673</v>
      </c>
      <c r="L26" s="94">
        <v>2575619</v>
      </c>
      <c r="M26" s="94">
        <v>2499185</v>
      </c>
      <c r="N26" s="94">
        <v>2545281</v>
      </c>
      <c r="O26" s="94">
        <v>2522170</v>
      </c>
      <c r="P26" s="94">
        <v>2358414</v>
      </c>
      <c r="Q26" s="94">
        <v>2561261</v>
      </c>
    </row>
    <row r="27" spans="1:17" s="90" customFormat="1">
      <c r="A27" s="90" t="s">
        <v>707</v>
      </c>
      <c r="B27" s="93">
        <v>533511</v>
      </c>
      <c r="C27" s="94">
        <v>556903</v>
      </c>
      <c r="D27" s="94">
        <v>647111</v>
      </c>
      <c r="E27" s="94">
        <v>653044</v>
      </c>
      <c r="F27" s="94">
        <v>560380</v>
      </c>
      <c r="G27" s="94">
        <v>648727</v>
      </c>
      <c r="H27" s="94">
        <v>599822</v>
      </c>
      <c r="I27" s="94">
        <v>596924</v>
      </c>
      <c r="J27" s="94">
        <v>635622</v>
      </c>
      <c r="K27" s="94">
        <v>621102</v>
      </c>
      <c r="L27" s="94">
        <v>558396</v>
      </c>
      <c r="M27" s="94">
        <v>559548</v>
      </c>
      <c r="N27" s="94">
        <v>582091</v>
      </c>
      <c r="O27" s="94">
        <v>605795</v>
      </c>
      <c r="P27" s="94">
        <v>526050</v>
      </c>
      <c r="Q27" s="94">
        <v>572307</v>
      </c>
    </row>
    <row r="28" spans="1:17" s="90" customFormat="1">
      <c r="A28" s="90" t="s">
        <v>710</v>
      </c>
      <c r="B28" s="93">
        <v>204020</v>
      </c>
      <c r="C28" s="94">
        <v>161295</v>
      </c>
      <c r="D28" s="94">
        <v>162052</v>
      </c>
      <c r="E28" s="94">
        <v>198030</v>
      </c>
      <c r="F28" s="94">
        <v>161218</v>
      </c>
      <c r="G28" s="94">
        <v>169251</v>
      </c>
      <c r="H28" s="94">
        <v>190257</v>
      </c>
      <c r="I28" s="94">
        <v>195687</v>
      </c>
      <c r="J28" s="94">
        <v>187220</v>
      </c>
      <c r="K28" s="94">
        <v>182319</v>
      </c>
      <c r="L28" s="94">
        <v>175800</v>
      </c>
      <c r="M28" s="94">
        <v>167022</v>
      </c>
      <c r="N28" s="94">
        <v>175085</v>
      </c>
      <c r="O28" s="94">
        <v>165860</v>
      </c>
      <c r="P28" s="94">
        <v>161283</v>
      </c>
      <c r="Q28" s="94">
        <v>176189</v>
      </c>
    </row>
    <row r="29" spans="1:17" s="90" customFormat="1">
      <c r="A29" s="90" t="s">
        <v>713</v>
      </c>
      <c r="B29" s="93">
        <v>375877</v>
      </c>
      <c r="C29" s="94">
        <v>326056</v>
      </c>
      <c r="D29" s="94">
        <v>322039</v>
      </c>
      <c r="E29" s="94">
        <v>375409</v>
      </c>
      <c r="F29" s="94">
        <v>352814</v>
      </c>
      <c r="G29" s="94">
        <v>339865</v>
      </c>
      <c r="H29" s="94">
        <v>326582</v>
      </c>
      <c r="I29" s="94">
        <v>334421</v>
      </c>
      <c r="J29" s="94">
        <v>364960</v>
      </c>
      <c r="K29" s="94">
        <v>337931</v>
      </c>
      <c r="L29" s="94">
        <v>369343</v>
      </c>
      <c r="M29" s="94">
        <v>328608</v>
      </c>
      <c r="N29" s="94">
        <v>301849</v>
      </c>
      <c r="O29" s="94">
        <v>310391</v>
      </c>
      <c r="P29" s="94">
        <v>314145</v>
      </c>
      <c r="Q29" s="94">
        <v>320591</v>
      </c>
    </row>
    <row r="30" spans="1:17" s="90" customFormat="1">
      <c r="A30" s="90" t="s">
        <v>716</v>
      </c>
      <c r="B30" s="93">
        <v>1146149</v>
      </c>
      <c r="C30" s="94">
        <v>1131010</v>
      </c>
      <c r="D30" s="94">
        <v>1076211</v>
      </c>
      <c r="E30" s="94">
        <v>1246216</v>
      </c>
      <c r="F30" s="94">
        <v>731732</v>
      </c>
      <c r="G30" s="94">
        <v>791550</v>
      </c>
      <c r="H30" s="94">
        <v>763564</v>
      </c>
      <c r="I30" s="94">
        <v>787817</v>
      </c>
      <c r="J30" s="94">
        <v>777576</v>
      </c>
      <c r="K30" s="94">
        <v>748578</v>
      </c>
      <c r="L30" s="94">
        <v>746369</v>
      </c>
      <c r="M30" s="94">
        <v>733761</v>
      </c>
      <c r="N30" s="94">
        <v>741722</v>
      </c>
      <c r="O30" s="94">
        <v>721893</v>
      </c>
      <c r="P30" s="94">
        <v>728495</v>
      </c>
      <c r="Q30" s="94">
        <v>782505</v>
      </c>
    </row>
    <row r="31" spans="1:17" s="90" customFormat="1">
      <c r="A31" s="90" t="s">
        <v>776</v>
      </c>
      <c r="B31" s="93">
        <v>11266373</v>
      </c>
      <c r="C31" s="94">
        <v>10337436</v>
      </c>
      <c r="D31" s="94">
        <v>10806899</v>
      </c>
      <c r="E31" s="94">
        <v>11131827</v>
      </c>
      <c r="F31" s="94">
        <v>11095569</v>
      </c>
      <c r="G31" s="94">
        <v>11496422</v>
      </c>
      <c r="H31" s="94">
        <v>10948762</v>
      </c>
      <c r="I31" s="94">
        <v>11189796</v>
      </c>
      <c r="J31" s="94">
        <v>11677301</v>
      </c>
      <c r="K31" s="94">
        <v>11316108</v>
      </c>
      <c r="L31" s="94">
        <v>11330988</v>
      </c>
      <c r="M31" s="94">
        <v>11416288</v>
      </c>
      <c r="N31" s="94">
        <v>10981276</v>
      </c>
      <c r="O31" s="94">
        <v>10893881</v>
      </c>
      <c r="P31" s="94">
        <v>11188067</v>
      </c>
      <c r="Q31" s="94">
        <v>11442808</v>
      </c>
    </row>
    <row r="32" spans="1:17" s="90" customFormat="1">
      <c r="A32" s="90" t="s">
        <v>779</v>
      </c>
      <c r="B32" s="93">
        <v>83334</v>
      </c>
      <c r="C32" s="94">
        <v>85892</v>
      </c>
      <c r="D32" s="94">
        <v>73373</v>
      </c>
      <c r="E32" s="94">
        <v>77985</v>
      </c>
      <c r="F32" s="94">
        <v>94714</v>
      </c>
      <c r="G32" s="94">
        <v>85203</v>
      </c>
      <c r="H32" s="94">
        <v>77839</v>
      </c>
      <c r="I32" s="94">
        <v>88404</v>
      </c>
      <c r="J32" s="94">
        <v>92524</v>
      </c>
      <c r="K32" s="94">
        <v>85771</v>
      </c>
      <c r="L32" s="94">
        <v>88558</v>
      </c>
      <c r="M32" s="94">
        <v>93753</v>
      </c>
      <c r="N32" s="94">
        <v>89429</v>
      </c>
      <c r="O32" s="94">
        <v>77770</v>
      </c>
      <c r="P32" s="94">
        <v>88836</v>
      </c>
      <c r="Q32" s="94">
        <v>92582</v>
      </c>
    </row>
    <row r="33" spans="1:17" s="90" customFormat="1">
      <c r="A33" s="90" t="s">
        <v>782</v>
      </c>
      <c r="B33" s="93">
        <v>1883713</v>
      </c>
      <c r="C33" s="94">
        <v>1867589</v>
      </c>
      <c r="D33" s="94">
        <v>1873467</v>
      </c>
      <c r="E33" s="94">
        <v>2045247</v>
      </c>
      <c r="F33" s="94">
        <v>1997484</v>
      </c>
      <c r="G33" s="94">
        <v>2112438</v>
      </c>
      <c r="H33" s="94">
        <v>1831014</v>
      </c>
      <c r="I33" s="94">
        <v>2160283</v>
      </c>
      <c r="J33" s="94">
        <v>2372659</v>
      </c>
      <c r="K33" s="94">
        <v>2170381</v>
      </c>
      <c r="L33" s="94">
        <v>2176947</v>
      </c>
      <c r="M33" s="94">
        <v>2228210</v>
      </c>
      <c r="N33" s="94">
        <v>2121636</v>
      </c>
      <c r="O33" s="94">
        <v>2085885</v>
      </c>
      <c r="P33" s="94">
        <v>1977619</v>
      </c>
      <c r="Q33" s="94">
        <v>2295055</v>
      </c>
    </row>
    <row r="34" spans="1:17" s="90" customFormat="1">
      <c r="A34" s="90" t="s">
        <v>785</v>
      </c>
      <c r="B34" s="93">
        <v>1235601</v>
      </c>
      <c r="C34" s="94">
        <v>1199611</v>
      </c>
      <c r="D34" s="94">
        <v>1078187</v>
      </c>
      <c r="E34" s="94">
        <v>1226718</v>
      </c>
      <c r="F34" s="94">
        <v>1236427</v>
      </c>
      <c r="G34" s="94">
        <v>1244005</v>
      </c>
      <c r="H34" s="94">
        <v>1193588</v>
      </c>
      <c r="I34" s="94">
        <v>1232566</v>
      </c>
      <c r="J34" s="94">
        <v>1269955</v>
      </c>
      <c r="K34" s="94">
        <v>1255129</v>
      </c>
      <c r="L34" s="94">
        <v>1266854</v>
      </c>
      <c r="M34" s="94">
        <v>1260066</v>
      </c>
      <c r="N34" s="94">
        <v>1281747</v>
      </c>
      <c r="O34" s="94">
        <v>1217210</v>
      </c>
      <c r="P34" s="94">
        <v>1230185</v>
      </c>
      <c r="Q34" s="94">
        <v>1274654</v>
      </c>
    </row>
    <row r="35" spans="1:17" s="90" customFormat="1">
      <c r="A35" s="90" t="s">
        <v>788</v>
      </c>
      <c r="B35" s="93">
        <v>932465</v>
      </c>
      <c r="C35" s="94">
        <v>916073</v>
      </c>
      <c r="D35" s="94">
        <v>865238</v>
      </c>
      <c r="E35" s="94">
        <v>990706</v>
      </c>
      <c r="F35" s="94">
        <v>978422</v>
      </c>
      <c r="G35" s="94">
        <v>982739</v>
      </c>
      <c r="H35" s="94">
        <v>966283</v>
      </c>
      <c r="I35" s="94">
        <v>1093360</v>
      </c>
      <c r="J35" s="94">
        <v>964055</v>
      </c>
      <c r="K35" s="94">
        <v>959181</v>
      </c>
      <c r="L35" s="94">
        <v>1128792</v>
      </c>
      <c r="M35" s="94">
        <v>857778</v>
      </c>
      <c r="N35" s="94">
        <v>970201</v>
      </c>
      <c r="O35" s="94">
        <v>926634</v>
      </c>
      <c r="P35" s="94">
        <v>998312</v>
      </c>
      <c r="Q35" s="94">
        <v>1311244</v>
      </c>
    </row>
    <row r="36" spans="1:17" s="90" customFormat="1">
      <c r="A36" s="90" t="s">
        <v>791</v>
      </c>
      <c r="B36" s="93">
        <v>403584</v>
      </c>
      <c r="C36" s="94">
        <v>385413</v>
      </c>
      <c r="D36" s="94">
        <v>340361</v>
      </c>
      <c r="E36" s="94">
        <v>427306</v>
      </c>
      <c r="F36" s="94">
        <v>409138</v>
      </c>
      <c r="G36" s="94">
        <v>452154</v>
      </c>
      <c r="H36" s="94">
        <v>425171</v>
      </c>
      <c r="I36" s="94">
        <v>433657</v>
      </c>
      <c r="J36" s="94">
        <v>406082</v>
      </c>
      <c r="K36" s="94">
        <v>397621</v>
      </c>
      <c r="L36" s="94">
        <v>442709</v>
      </c>
      <c r="M36" s="94">
        <v>433216</v>
      </c>
      <c r="N36" s="94">
        <v>404112</v>
      </c>
      <c r="O36" s="94">
        <v>389622</v>
      </c>
      <c r="P36" s="94">
        <v>388086</v>
      </c>
      <c r="Q36" s="94">
        <v>448916</v>
      </c>
    </row>
    <row r="37" spans="1:17" s="90" customFormat="1">
      <c r="A37" s="90" t="s">
        <v>794</v>
      </c>
      <c r="B37" s="93">
        <v>43056</v>
      </c>
      <c r="C37" s="94">
        <v>33320</v>
      </c>
      <c r="D37" s="94">
        <v>37949</v>
      </c>
      <c r="E37" s="94">
        <v>38981</v>
      </c>
      <c r="F37" s="94">
        <v>42772</v>
      </c>
      <c r="G37" s="94">
        <v>45607</v>
      </c>
      <c r="H37" s="94">
        <v>42227</v>
      </c>
      <c r="I37" s="94">
        <v>47980</v>
      </c>
      <c r="J37" s="94">
        <v>53085</v>
      </c>
      <c r="K37" s="94">
        <v>54724</v>
      </c>
      <c r="L37" s="94">
        <v>56510</v>
      </c>
      <c r="M37" s="94">
        <v>51927</v>
      </c>
      <c r="N37" s="94">
        <v>53644</v>
      </c>
      <c r="O37" s="94">
        <v>53710</v>
      </c>
      <c r="P37" s="94">
        <v>49793</v>
      </c>
      <c r="Q37" s="94">
        <v>54678</v>
      </c>
    </row>
    <row r="38" spans="1:17" s="90" customFormat="1">
      <c r="A38" s="90" t="s">
        <v>797</v>
      </c>
      <c r="B38" s="93">
        <v>1139530</v>
      </c>
      <c r="C38" s="94">
        <v>1062178</v>
      </c>
      <c r="D38" s="94">
        <v>959891</v>
      </c>
      <c r="E38" s="94">
        <v>1153756</v>
      </c>
      <c r="F38" s="94">
        <v>1127965</v>
      </c>
      <c r="G38" s="94">
        <v>1165518</v>
      </c>
      <c r="H38" s="94">
        <v>1144473</v>
      </c>
      <c r="I38" s="94">
        <v>1218602</v>
      </c>
      <c r="J38" s="94">
        <v>1206601</v>
      </c>
      <c r="K38" s="94">
        <v>1156953</v>
      </c>
      <c r="L38" s="94">
        <v>1191085</v>
      </c>
      <c r="M38" s="94">
        <v>1178303</v>
      </c>
      <c r="N38" s="94">
        <v>1156877</v>
      </c>
      <c r="O38" s="94">
        <v>1202841</v>
      </c>
      <c r="P38" s="94">
        <v>1150380</v>
      </c>
      <c r="Q38" s="94">
        <v>1186880</v>
      </c>
    </row>
    <row r="39" spans="1:17" s="90" customFormat="1">
      <c r="A39" s="90" t="s">
        <v>800</v>
      </c>
      <c r="B39" s="93">
        <v>600368</v>
      </c>
      <c r="C39" s="94">
        <v>591111</v>
      </c>
      <c r="D39" s="94">
        <v>536004</v>
      </c>
      <c r="E39" s="94">
        <v>667648</v>
      </c>
      <c r="F39" s="94">
        <v>634547</v>
      </c>
      <c r="G39" s="94">
        <v>670988</v>
      </c>
      <c r="H39" s="94">
        <v>638531</v>
      </c>
      <c r="I39" s="94">
        <v>648242</v>
      </c>
      <c r="J39" s="94">
        <v>679673</v>
      </c>
      <c r="K39" s="94">
        <v>633488</v>
      </c>
      <c r="L39" s="94">
        <v>648713</v>
      </c>
      <c r="M39" s="94">
        <v>627195</v>
      </c>
      <c r="N39" s="94">
        <v>636211</v>
      </c>
      <c r="O39" s="94">
        <v>645786</v>
      </c>
      <c r="P39" s="94">
        <v>636380</v>
      </c>
      <c r="Q39" s="94">
        <v>670342</v>
      </c>
    </row>
    <row r="40" spans="1:17" s="90" customFormat="1">
      <c r="A40" s="90" t="s">
        <v>803</v>
      </c>
      <c r="B40" s="93">
        <v>1314918</v>
      </c>
      <c r="C40" s="94">
        <v>1210696</v>
      </c>
      <c r="D40" s="94">
        <v>999683</v>
      </c>
      <c r="E40" s="94">
        <v>1299196</v>
      </c>
      <c r="F40" s="94">
        <v>1300715</v>
      </c>
      <c r="G40" s="94">
        <v>1333305</v>
      </c>
      <c r="H40" s="94">
        <v>1295790</v>
      </c>
      <c r="I40" s="94">
        <v>1325916</v>
      </c>
      <c r="J40" s="94">
        <v>1290681</v>
      </c>
      <c r="K40" s="94">
        <v>1318690</v>
      </c>
      <c r="L40" s="94">
        <v>1287303</v>
      </c>
      <c r="M40" s="94">
        <v>1284259</v>
      </c>
      <c r="N40" s="94">
        <v>1209612</v>
      </c>
      <c r="O40" s="94">
        <v>1235808</v>
      </c>
      <c r="P40" s="94">
        <v>1215214</v>
      </c>
      <c r="Q40" s="94">
        <v>1273903</v>
      </c>
    </row>
    <row r="41" spans="1:17" s="90" customFormat="1">
      <c r="A41" s="90" t="s">
        <v>867</v>
      </c>
      <c r="B41" s="93">
        <v>3755961.5199999996</v>
      </c>
      <c r="C41" s="94">
        <v>3567149.62</v>
      </c>
      <c r="D41" s="94">
        <v>3733030.77</v>
      </c>
      <c r="E41" s="94">
        <v>3590542.77</v>
      </c>
      <c r="F41" s="94">
        <v>3448056.67</v>
      </c>
      <c r="G41" s="94">
        <v>3403133</v>
      </c>
      <c r="H41" s="94">
        <v>3334223</v>
      </c>
      <c r="I41" s="94">
        <v>3342596.17</v>
      </c>
      <c r="J41" s="94">
        <v>3296890.4299999997</v>
      </c>
      <c r="K41" s="94">
        <v>3622177.84</v>
      </c>
      <c r="L41" s="94">
        <v>3376238.83</v>
      </c>
      <c r="M41" s="94">
        <v>3688058.08</v>
      </c>
      <c r="N41" s="94">
        <v>3775052.22</v>
      </c>
      <c r="O41" s="94">
        <v>3691347.1799999997</v>
      </c>
      <c r="P41" s="94">
        <v>3978993</v>
      </c>
      <c r="Q41" s="94">
        <v>3516179.8099999996</v>
      </c>
    </row>
    <row r="42" spans="1:17" s="90" customFormat="1">
      <c r="A42" s="90" t="s">
        <v>870</v>
      </c>
      <c r="B42" s="93">
        <v>7622355.2699999996</v>
      </c>
      <c r="C42" s="94">
        <v>7426243.1199999992</v>
      </c>
      <c r="D42" s="94">
        <v>7954833.6600000001</v>
      </c>
      <c r="E42" s="94">
        <v>7433445.3599999994</v>
      </c>
      <c r="F42" s="94">
        <v>6948988.6500000004</v>
      </c>
      <c r="G42" s="94">
        <v>7074435.5</v>
      </c>
      <c r="H42" s="94">
        <v>7054437.3599999994</v>
      </c>
      <c r="I42" s="94">
        <v>7021304.7400000002</v>
      </c>
      <c r="J42" s="94">
        <v>7303157.3700000001</v>
      </c>
      <c r="K42" s="94">
        <v>7098021.3700000001</v>
      </c>
      <c r="L42" s="94">
        <v>7164997.7200000007</v>
      </c>
      <c r="M42" s="94">
        <v>7820052.0800000001</v>
      </c>
      <c r="N42" s="94">
        <v>7807975.7800000003</v>
      </c>
      <c r="O42" s="94">
        <v>7463144.0600000005</v>
      </c>
      <c r="P42" s="94">
        <v>8329828.6000000006</v>
      </c>
      <c r="Q42" s="94">
        <v>7252773.5099999998</v>
      </c>
    </row>
    <row r="43" spans="1:17" s="90" customFormat="1">
      <c r="A43" s="90" t="s">
        <v>873</v>
      </c>
      <c r="B43" s="93">
        <v>2817924.31</v>
      </c>
      <c r="C43" s="94">
        <v>2720784.1</v>
      </c>
      <c r="D43" s="94">
        <v>2776913.05</v>
      </c>
      <c r="E43" s="94">
        <v>2728737.84</v>
      </c>
      <c r="F43" s="94">
        <v>2603898.48</v>
      </c>
      <c r="G43" s="94">
        <v>2591393.15</v>
      </c>
      <c r="H43" s="94">
        <v>2550191</v>
      </c>
      <c r="I43" s="94">
        <v>2524718.7399999998</v>
      </c>
      <c r="J43" s="94">
        <v>2480333.7000000002</v>
      </c>
      <c r="K43" s="94">
        <v>2701227.71</v>
      </c>
      <c r="L43" s="94">
        <v>2503076.8600000003</v>
      </c>
      <c r="M43" s="94">
        <v>2734985.7800000003</v>
      </c>
      <c r="N43" s="94">
        <v>2721985.33</v>
      </c>
      <c r="O43" s="94">
        <v>2673471.7199999997</v>
      </c>
      <c r="P43" s="94">
        <v>2867184.8</v>
      </c>
      <c r="Q43" s="94">
        <v>2603830.48</v>
      </c>
    </row>
    <row r="44" spans="1:17" s="90" customFormat="1">
      <c r="A44" s="90" t="s">
        <v>876</v>
      </c>
      <c r="B44" s="93">
        <v>72837.320000000007</v>
      </c>
      <c r="C44" s="94">
        <v>61652.67</v>
      </c>
      <c r="D44" s="94">
        <v>74970.8</v>
      </c>
      <c r="E44" s="94">
        <v>80479.570000000007</v>
      </c>
      <c r="F44" s="94">
        <v>79345.77</v>
      </c>
      <c r="G44" s="94">
        <v>80667.34</v>
      </c>
      <c r="H44" s="94">
        <v>83711.360000000001</v>
      </c>
      <c r="I44" s="94">
        <v>93007.23</v>
      </c>
      <c r="J44" s="94">
        <v>78493.14</v>
      </c>
      <c r="K44" s="94">
        <v>83290.03</v>
      </c>
      <c r="L44" s="94">
        <v>76374.990000000005</v>
      </c>
      <c r="M44" s="94">
        <v>85978.94</v>
      </c>
      <c r="N44" s="94">
        <v>64861.399999999994</v>
      </c>
      <c r="O44" s="94">
        <v>58680.58</v>
      </c>
      <c r="P44" s="94">
        <v>76502.3</v>
      </c>
      <c r="Q44" s="94">
        <v>80783.78</v>
      </c>
    </row>
    <row r="45" spans="1:17" s="90" customFormat="1">
      <c r="A45" s="90" t="s">
        <v>878</v>
      </c>
      <c r="B45" s="93">
        <v>24308</v>
      </c>
      <c r="C45" s="94">
        <v>21908</v>
      </c>
      <c r="D45" s="94">
        <v>26043</v>
      </c>
      <c r="E45" s="94">
        <v>28582.67</v>
      </c>
      <c r="F45" s="94">
        <v>27041.33</v>
      </c>
      <c r="G45" s="94">
        <v>28653.5</v>
      </c>
      <c r="H45" s="94">
        <v>31821.5</v>
      </c>
      <c r="I45" s="94">
        <v>29437</v>
      </c>
      <c r="J45" s="94">
        <v>30639.33</v>
      </c>
      <c r="K45" s="94">
        <v>30828</v>
      </c>
      <c r="L45" s="94">
        <v>29153</v>
      </c>
      <c r="M45" s="94">
        <v>31385</v>
      </c>
      <c r="N45" s="94">
        <v>25665</v>
      </c>
      <c r="O45" s="94">
        <v>25198</v>
      </c>
      <c r="P45" s="94">
        <v>29476</v>
      </c>
      <c r="Q45" s="94">
        <v>30797</v>
      </c>
    </row>
    <row r="46" spans="1:17" s="90" customFormat="1">
      <c r="A46" s="90" t="s">
        <v>881</v>
      </c>
      <c r="B46" s="93">
        <v>87371.989999999991</v>
      </c>
      <c r="C46" s="94">
        <v>79934.12999999999</v>
      </c>
      <c r="D46" s="94">
        <v>84541.41</v>
      </c>
      <c r="E46" s="94">
        <v>96163.16</v>
      </c>
      <c r="F46" s="94">
        <v>96718.46</v>
      </c>
      <c r="G46" s="94">
        <v>102386</v>
      </c>
      <c r="H46" s="94">
        <v>101720.17</v>
      </c>
      <c r="I46" s="94">
        <v>99299.83</v>
      </c>
      <c r="J46" s="94">
        <v>107757</v>
      </c>
      <c r="K46" s="94">
        <v>102045.83</v>
      </c>
      <c r="L46" s="94">
        <v>106942.17</v>
      </c>
      <c r="M46" s="94">
        <v>102232.97</v>
      </c>
      <c r="N46" s="94">
        <v>91519.5</v>
      </c>
      <c r="O46" s="94">
        <v>86702</v>
      </c>
      <c r="P46" s="94">
        <v>89442.5</v>
      </c>
      <c r="Q46" s="94">
        <v>101489.36</v>
      </c>
    </row>
    <row r="47" spans="1:17" s="90" customFormat="1">
      <c r="A47" s="90" t="s">
        <v>884</v>
      </c>
      <c r="B47" s="93">
        <v>6734</v>
      </c>
      <c r="C47" s="94">
        <v>6346</v>
      </c>
      <c r="D47" s="94">
        <v>7736</v>
      </c>
      <c r="E47" s="94">
        <v>8217</v>
      </c>
      <c r="F47" s="94">
        <v>7605</v>
      </c>
      <c r="G47" s="94">
        <v>7824</v>
      </c>
      <c r="H47" s="94">
        <v>10551</v>
      </c>
      <c r="I47" s="94">
        <v>8755</v>
      </c>
      <c r="J47" s="94">
        <v>8371</v>
      </c>
      <c r="K47" s="94">
        <v>8705</v>
      </c>
      <c r="L47" s="94">
        <v>8092</v>
      </c>
      <c r="M47" s="94">
        <v>8339</v>
      </c>
      <c r="N47" s="94">
        <v>6147</v>
      </c>
      <c r="O47" s="94">
        <v>5521.33</v>
      </c>
      <c r="P47" s="94">
        <v>7625.2</v>
      </c>
      <c r="Q47" s="94">
        <v>7627.09</v>
      </c>
    </row>
    <row r="48" spans="1:17" s="90" customFormat="1">
      <c r="A48" s="90" t="s">
        <v>887</v>
      </c>
      <c r="B48" s="93">
        <v>4738</v>
      </c>
      <c r="C48" s="94">
        <v>3816</v>
      </c>
      <c r="D48" s="94">
        <v>4739</v>
      </c>
      <c r="E48" s="94">
        <v>5395</v>
      </c>
      <c r="F48" s="94">
        <v>4908</v>
      </c>
      <c r="G48" s="94">
        <v>5165</v>
      </c>
      <c r="H48" s="94">
        <v>6597</v>
      </c>
      <c r="I48" s="94">
        <v>5350</v>
      </c>
      <c r="J48" s="94">
        <v>5243</v>
      </c>
      <c r="K48" s="94">
        <v>5703</v>
      </c>
      <c r="L48" s="94">
        <v>5189</v>
      </c>
      <c r="M48" s="94">
        <v>5953</v>
      </c>
      <c r="N48" s="94">
        <v>4798</v>
      </c>
      <c r="O48" s="94">
        <v>4393</v>
      </c>
      <c r="P48" s="94">
        <v>5558.5</v>
      </c>
      <c r="Q48" s="94">
        <v>5211.5</v>
      </c>
    </row>
    <row r="49" spans="1:17" s="90" customFormat="1">
      <c r="A49" s="90" t="s">
        <v>890</v>
      </c>
      <c r="B49" s="93">
        <v>1264.67</v>
      </c>
      <c r="C49" s="94">
        <v>1100</v>
      </c>
      <c r="D49" s="94">
        <v>1665.83</v>
      </c>
      <c r="E49" s="94">
        <v>1462.17</v>
      </c>
      <c r="F49" s="94">
        <v>1292.6600000000001</v>
      </c>
      <c r="G49" s="94">
        <v>1208.3399999999999</v>
      </c>
      <c r="H49" s="94">
        <v>1073</v>
      </c>
      <c r="I49" s="94">
        <v>1201</v>
      </c>
      <c r="J49" s="94">
        <v>1155</v>
      </c>
      <c r="K49" s="94">
        <v>1129</v>
      </c>
      <c r="L49" s="94">
        <v>1216</v>
      </c>
      <c r="M49" s="94">
        <v>1193.5</v>
      </c>
      <c r="N49" s="94">
        <v>1171.5</v>
      </c>
      <c r="O49" s="94">
        <v>1024</v>
      </c>
      <c r="P49" s="94">
        <v>1117</v>
      </c>
      <c r="Q49" s="94">
        <v>1778</v>
      </c>
    </row>
    <row r="50" spans="1:17" s="90" customFormat="1">
      <c r="A50" s="90" t="s">
        <v>940</v>
      </c>
      <c r="B50" s="93">
        <v>6019973</v>
      </c>
      <c r="C50" s="94">
        <v>6124883</v>
      </c>
      <c r="D50" s="94">
        <v>6812632.0999999996</v>
      </c>
      <c r="E50" s="94">
        <v>6019973</v>
      </c>
      <c r="F50" s="94">
        <v>6881138.4000000004</v>
      </c>
      <c r="G50" s="94">
        <v>6710610</v>
      </c>
      <c r="H50" s="94">
        <v>6901335</v>
      </c>
      <c r="I50" s="94">
        <v>7373004</v>
      </c>
      <c r="J50" s="94">
        <v>7363635</v>
      </c>
      <c r="K50" s="94">
        <v>7368392</v>
      </c>
      <c r="L50" s="94">
        <v>7234013</v>
      </c>
      <c r="M50" s="94">
        <v>7227992</v>
      </c>
      <c r="N50" s="94">
        <v>7620627</v>
      </c>
      <c r="O50" s="94">
        <v>7062735</v>
      </c>
      <c r="P50" s="94">
        <v>7029930</v>
      </c>
      <c r="Q50" s="94">
        <v>6871401</v>
      </c>
    </row>
    <row r="51" spans="1:17" s="90" customFormat="1">
      <c r="A51" s="90" t="s">
        <v>943</v>
      </c>
      <c r="B51" s="93">
        <v>207024</v>
      </c>
      <c r="C51" s="94">
        <v>180761</v>
      </c>
      <c r="D51" s="94">
        <v>231052</v>
      </c>
      <c r="E51" s="94">
        <v>207024</v>
      </c>
      <c r="F51" s="94">
        <v>219480</v>
      </c>
      <c r="G51" s="94">
        <v>236171</v>
      </c>
      <c r="H51" s="94">
        <v>242928</v>
      </c>
      <c r="I51" s="94">
        <v>242972</v>
      </c>
      <c r="J51" s="94">
        <v>266236</v>
      </c>
      <c r="K51" s="94">
        <v>266948</v>
      </c>
      <c r="L51" s="94">
        <v>261444</v>
      </c>
      <c r="M51" s="94">
        <v>248359</v>
      </c>
      <c r="N51" s="94">
        <v>258547</v>
      </c>
      <c r="O51" s="94">
        <v>227752</v>
      </c>
      <c r="P51" s="94">
        <v>245288</v>
      </c>
      <c r="Q51" s="94">
        <v>258544</v>
      </c>
    </row>
    <row r="52" spans="1:17" s="90" customFormat="1">
      <c r="A52" s="90" t="s">
        <v>946</v>
      </c>
      <c r="B52" s="93">
        <v>155341</v>
      </c>
      <c r="C52" s="94">
        <v>150082</v>
      </c>
      <c r="D52" s="94">
        <v>150275</v>
      </c>
      <c r="E52" s="94">
        <v>155341</v>
      </c>
      <c r="F52" s="94">
        <v>138540</v>
      </c>
      <c r="G52" s="94">
        <v>135033</v>
      </c>
      <c r="H52" s="94">
        <v>142270</v>
      </c>
      <c r="I52" s="94">
        <v>158275</v>
      </c>
      <c r="J52" s="94">
        <v>157911</v>
      </c>
      <c r="K52" s="94">
        <v>151579</v>
      </c>
      <c r="L52" s="94">
        <v>145811</v>
      </c>
      <c r="M52" s="94">
        <v>147074</v>
      </c>
      <c r="N52" s="94">
        <v>158623</v>
      </c>
      <c r="O52" s="94">
        <v>140143</v>
      </c>
      <c r="P52" s="94">
        <v>137381</v>
      </c>
      <c r="Q52" s="94">
        <v>152070</v>
      </c>
    </row>
    <row r="53" spans="1:17" s="90" customFormat="1">
      <c r="A53" s="90" t="s">
        <v>206</v>
      </c>
      <c r="B53" s="93">
        <v>3114887.3</v>
      </c>
      <c r="C53" s="94">
        <v>2856673</v>
      </c>
      <c r="D53" s="94">
        <v>2964480.6</v>
      </c>
      <c r="E53" s="94">
        <v>3171303.8</v>
      </c>
      <c r="F53" s="94">
        <v>3178471.2</v>
      </c>
      <c r="G53" s="94">
        <v>3178162</v>
      </c>
      <c r="H53" s="94">
        <v>3120765.1</v>
      </c>
      <c r="I53" s="94">
        <v>3142472</v>
      </c>
      <c r="J53" s="94">
        <v>3184639.4</v>
      </c>
      <c r="K53" s="94">
        <v>3148272</v>
      </c>
      <c r="L53" s="94">
        <v>3173578.4</v>
      </c>
      <c r="M53" s="94">
        <v>3252375.1</v>
      </c>
      <c r="N53" s="94">
        <v>3276539.8</v>
      </c>
      <c r="O53" s="94">
        <v>3048622</v>
      </c>
      <c r="P53" s="94">
        <v>3057833.9000000004</v>
      </c>
      <c r="Q53" s="94">
        <v>3350822.6</v>
      </c>
    </row>
    <row r="54" spans="1:17" s="90" customFormat="1">
      <c r="A54" s="90" t="s">
        <v>209</v>
      </c>
      <c r="B54" s="93">
        <v>616400</v>
      </c>
      <c r="C54" s="94">
        <v>514449</v>
      </c>
      <c r="D54" s="94">
        <v>596458</v>
      </c>
      <c r="E54" s="94">
        <v>614263</v>
      </c>
      <c r="F54" s="94">
        <v>630280</v>
      </c>
      <c r="G54" s="94">
        <v>595630</v>
      </c>
      <c r="H54" s="94">
        <v>637549</v>
      </c>
      <c r="I54" s="94">
        <v>619201</v>
      </c>
      <c r="J54" s="94">
        <v>611611</v>
      </c>
      <c r="K54" s="94">
        <v>609462</v>
      </c>
      <c r="L54" s="94">
        <v>627236</v>
      </c>
      <c r="M54" s="94">
        <v>622575</v>
      </c>
      <c r="N54" s="94">
        <v>618279</v>
      </c>
      <c r="O54" s="94">
        <v>582169</v>
      </c>
      <c r="P54" s="94">
        <v>606547</v>
      </c>
      <c r="Q54" s="94">
        <v>623290</v>
      </c>
    </row>
    <row r="55" spans="1:17" s="90" customFormat="1">
      <c r="A55" s="90" t="s">
        <v>212</v>
      </c>
      <c r="B55" s="93">
        <v>7211214.7999999998</v>
      </c>
      <c r="C55" s="94">
        <v>6435809.4000000004</v>
      </c>
      <c r="D55" s="94">
        <v>7207679.2000000002</v>
      </c>
      <c r="E55" s="94">
        <v>7096524.0800000001</v>
      </c>
      <c r="F55" s="94">
        <v>7332514.7999999998</v>
      </c>
      <c r="G55" s="94">
        <v>7117008.2000000002</v>
      </c>
      <c r="H55" s="94">
        <v>7306085.2999999998</v>
      </c>
      <c r="I55" s="94">
        <v>7256952.7999999998</v>
      </c>
      <c r="J55" s="94">
        <v>7164300</v>
      </c>
      <c r="K55" s="94">
        <v>7589725.3000000007</v>
      </c>
      <c r="L55" s="94">
        <v>7048957.4000000004</v>
      </c>
      <c r="M55" s="94">
        <v>7433914.8700000001</v>
      </c>
      <c r="N55" s="94">
        <v>7335237.8700000001</v>
      </c>
      <c r="O55" s="94">
        <v>6865112.0700000003</v>
      </c>
      <c r="P55" s="94">
        <v>7418565</v>
      </c>
      <c r="Q55" s="94">
        <v>7362703</v>
      </c>
    </row>
    <row r="56" spans="1:17" s="90" customFormat="1">
      <c r="A56" s="90" t="s">
        <v>215</v>
      </c>
      <c r="B56" s="93">
        <v>803363.1</v>
      </c>
      <c r="C56" s="94">
        <v>738915.4</v>
      </c>
      <c r="D56" s="94">
        <v>799202.5</v>
      </c>
      <c r="E56" s="94">
        <v>903469.10000000009</v>
      </c>
      <c r="F56" s="94">
        <v>887953</v>
      </c>
      <c r="G56" s="94">
        <v>871658</v>
      </c>
      <c r="H56" s="94">
        <v>830571.8</v>
      </c>
      <c r="I56" s="94">
        <v>813342</v>
      </c>
      <c r="J56" s="94">
        <v>887056.9</v>
      </c>
      <c r="K56" s="94">
        <v>839750.33</v>
      </c>
      <c r="L56" s="94">
        <v>897358.1</v>
      </c>
      <c r="M56" s="94">
        <v>873739.2</v>
      </c>
      <c r="N56" s="94">
        <v>778978.60000000009</v>
      </c>
      <c r="O56" s="94">
        <v>739214.70000000007</v>
      </c>
      <c r="P56" s="94">
        <v>776617</v>
      </c>
      <c r="Q56" s="94">
        <v>882567.1</v>
      </c>
    </row>
    <row r="57" spans="1:17" s="90" customFormat="1">
      <c r="A57" s="90" t="s">
        <v>218</v>
      </c>
      <c r="B57" s="93">
        <v>1150944</v>
      </c>
      <c r="C57" s="94">
        <v>1034197</v>
      </c>
      <c r="D57" s="94">
        <v>1142578</v>
      </c>
      <c r="E57" s="94">
        <v>1161047</v>
      </c>
      <c r="F57" s="94">
        <v>1188479.7</v>
      </c>
      <c r="G57" s="94">
        <v>1181131</v>
      </c>
      <c r="H57" s="94">
        <v>1202183</v>
      </c>
      <c r="I57" s="94">
        <v>1197991</v>
      </c>
      <c r="J57" s="94">
        <v>1220894</v>
      </c>
      <c r="K57" s="94">
        <v>1249102</v>
      </c>
      <c r="L57" s="94">
        <v>1220547</v>
      </c>
      <c r="M57" s="94">
        <v>1254586.7</v>
      </c>
      <c r="N57" s="94">
        <v>1206755.7</v>
      </c>
      <c r="O57" s="94">
        <v>1155136</v>
      </c>
      <c r="P57" s="94">
        <v>1191055</v>
      </c>
      <c r="Q57" s="94">
        <v>1197399.1000000001</v>
      </c>
    </row>
    <row r="58" spans="1:17" s="90" customFormat="1">
      <c r="A58" s="90" t="s">
        <v>221</v>
      </c>
      <c r="B58" s="93">
        <v>3739389.8</v>
      </c>
      <c r="C58" s="94">
        <v>3391615.7</v>
      </c>
      <c r="D58" s="94">
        <v>3749993.2</v>
      </c>
      <c r="E58" s="94">
        <v>3654455</v>
      </c>
      <c r="F58" s="94">
        <v>3843847.2</v>
      </c>
      <c r="G58" s="94">
        <v>3719505.4</v>
      </c>
      <c r="H58" s="94">
        <v>3817040.0999999996</v>
      </c>
      <c r="I58" s="94">
        <v>3835503.5</v>
      </c>
      <c r="J58" s="94">
        <v>3802095.7</v>
      </c>
      <c r="K58" s="94">
        <v>3935019.5</v>
      </c>
      <c r="L58" s="94">
        <v>3755393.1</v>
      </c>
      <c r="M58" s="94">
        <v>3895248.6</v>
      </c>
      <c r="N58" s="94">
        <v>3919643.2</v>
      </c>
      <c r="O58" s="94">
        <v>3633006.8</v>
      </c>
      <c r="P58" s="94">
        <v>3873957.5</v>
      </c>
      <c r="Q58" s="94">
        <v>3810422.5</v>
      </c>
    </row>
    <row r="59" spans="1:17" s="90" customFormat="1">
      <c r="A59" s="90" t="s">
        <v>224</v>
      </c>
      <c r="B59" s="93">
        <v>540330.02</v>
      </c>
      <c r="C59" s="94">
        <v>449300.98</v>
      </c>
      <c r="D59" s="94">
        <v>504814</v>
      </c>
      <c r="E59" s="94">
        <v>536320</v>
      </c>
      <c r="F59" s="94">
        <v>560996.03</v>
      </c>
      <c r="G59" s="94">
        <v>572461.97</v>
      </c>
      <c r="H59" s="94">
        <v>563751.02</v>
      </c>
      <c r="I59" s="94">
        <v>582804.98</v>
      </c>
      <c r="J59" s="94">
        <v>579584</v>
      </c>
      <c r="K59" s="94">
        <v>603115.99</v>
      </c>
      <c r="L59" s="94">
        <v>578383.02</v>
      </c>
      <c r="M59" s="94">
        <v>557303.99</v>
      </c>
      <c r="N59" s="94">
        <v>586755</v>
      </c>
      <c r="O59" s="94">
        <v>518255.98</v>
      </c>
      <c r="P59" s="94">
        <v>555439.01</v>
      </c>
      <c r="Q59" s="94">
        <v>584443.02</v>
      </c>
    </row>
    <row r="60" spans="1:17" s="90" customFormat="1">
      <c r="A60" s="90" t="s">
        <v>227</v>
      </c>
      <c r="B60" s="93">
        <v>222041</v>
      </c>
      <c r="C60" s="94">
        <v>198884</v>
      </c>
      <c r="D60" s="94">
        <v>210979</v>
      </c>
      <c r="E60" s="94">
        <v>235361</v>
      </c>
      <c r="F60" s="94">
        <v>239684</v>
      </c>
      <c r="G60" s="94">
        <v>257792</v>
      </c>
      <c r="H60" s="94">
        <v>260775</v>
      </c>
      <c r="I60" s="94">
        <v>260176</v>
      </c>
      <c r="J60" s="94">
        <v>267163</v>
      </c>
      <c r="K60" s="94">
        <v>253453</v>
      </c>
      <c r="L60" s="94">
        <v>262811</v>
      </c>
      <c r="M60" s="94">
        <v>251526</v>
      </c>
      <c r="N60" s="94">
        <v>235880</v>
      </c>
      <c r="O60" s="94">
        <v>213826</v>
      </c>
      <c r="P60" s="94">
        <v>222633</v>
      </c>
      <c r="Q60" s="94">
        <v>262421</v>
      </c>
    </row>
    <row r="61" spans="1:17" s="90" customFormat="1">
      <c r="A61" s="90" t="s">
        <v>230</v>
      </c>
      <c r="B61" s="93">
        <v>267371</v>
      </c>
      <c r="C61" s="94">
        <v>226379</v>
      </c>
      <c r="D61" s="94">
        <v>247732</v>
      </c>
      <c r="E61" s="94">
        <v>274117</v>
      </c>
      <c r="F61" s="94">
        <v>272582</v>
      </c>
      <c r="G61" s="94">
        <v>288365</v>
      </c>
      <c r="H61" s="94">
        <v>286109</v>
      </c>
      <c r="I61" s="94">
        <v>298708</v>
      </c>
      <c r="J61" s="94">
        <v>286763</v>
      </c>
      <c r="K61" s="94">
        <v>280237</v>
      </c>
      <c r="L61" s="94">
        <v>284463</v>
      </c>
      <c r="M61" s="94">
        <v>272326</v>
      </c>
      <c r="N61" s="94">
        <v>262467</v>
      </c>
      <c r="O61" s="94">
        <v>246149</v>
      </c>
      <c r="P61" s="94">
        <v>255683</v>
      </c>
      <c r="Q61" s="94">
        <v>280064.90000000002</v>
      </c>
    </row>
    <row r="62" spans="1:17" s="90" customFormat="1">
      <c r="A62" s="90" t="s">
        <v>233</v>
      </c>
      <c r="B62" s="93">
        <v>964057.4</v>
      </c>
      <c r="C62" s="94">
        <v>880524.80000000005</v>
      </c>
      <c r="D62" s="94">
        <v>881984.67</v>
      </c>
      <c r="E62" s="94">
        <v>928479.33</v>
      </c>
      <c r="F62" s="94">
        <v>918007.9</v>
      </c>
      <c r="G62" s="94">
        <v>934384</v>
      </c>
      <c r="H62" s="94">
        <v>894738.4</v>
      </c>
      <c r="I62" s="94">
        <v>972267</v>
      </c>
      <c r="J62" s="94">
        <v>949245</v>
      </c>
      <c r="K62" s="94">
        <v>928530</v>
      </c>
      <c r="L62" s="94">
        <v>951411</v>
      </c>
      <c r="M62" s="94">
        <v>909042</v>
      </c>
      <c r="N62" s="94">
        <v>949568</v>
      </c>
      <c r="O62" s="94">
        <v>924251</v>
      </c>
      <c r="P62" s="94">
        <v>915643.16</v>
      </c>
      <c r="Q62" s="94">
        <v>977084.84000000008</v>
      </c>
    </row>
    <row r="63" spans="1:17" s="90" customFormat="1">
      <c r="A63" s="90" t="s">
        <v>236</v>
      </c>
      <c r="B63" s="93">
        <v>750096</v>
      </c>
      <c r="C63" s="94">
        <v>704300</v>
      </c>
      <c r="D63" s="94">
        <v>713197</v>
      </c>
      <c r="E63" s="94">
        <v>772018</v>
      </c>
      <c r="F63" s="94">
        <v>736687.01</v>
      </c>
      <c r="G63" s="94">
        <v>755351.59000000008</v>
      </c>
      <c r="H63" s="94">
        <v>735472.04</v>
      </c>
      <c r="I63" s="94">
        <v>798147.56</v>
      </c>
      <c r="J63" s="94">
        <v>780758</v>
      </c>
      <c r="K63" s="94">
        <v>758950.13</v>
      </c>
      <c r="L63" s="94">
        <v>785595.87</v>
      </c>
      <c r="M63" s="94">
        <v>745400</v>
      </c>
      <c r="N63" s="94">
        <v>765748</v>
      </c>
      <c r="O63" s="94">
        <v>772681</v>
      </c>
      <c r="P63" s="94">
        <v>755383</v>
      </c>
      <c r="Q63" s="94">
        <v>817629</v>
      </c>
    </row>
    <row r="64" spans="1:17" s="90" customFormat="1">
      <c r="A64" s="90" t="s">
        <v>239</v>
      </c>
      <c r="B64" s="93">
        <v>659331</v>
      </c>
      <c r="C64" s="94">
        <v>600385</v>
      </c>
      <c r="D64" s="94">
        <v>670160</v>
      </c>
      <c r="E64" s="94">
        <v>698485</v>
      </c>
      <c r="F64" s="94">
        <v>710103</v>
      </c>
      <c r="G64" s="94">
        <v>724101</v>
      </c>
      <c r="H64" s="94">
        <v>719451</v>
      </c>
      <c r="I64" s="94">
        <v>726360</v>
      </c>
      <c r="J64" s="94">
        <v>763139</v>
      </c>
      <c r="K64" s="94">
        <v>760194.3</v>
      </c>
      <c r="L64" s="94">
        <v>764600.2</v>
      </c>
      <c r="M64" s="94">
        <v>754000</v>
      </c>
      <c r="N64" s="94">
        <v>764295.89999999991</v>
      </c>
      <c r="O64" s="94">
        <v>724554.8</v>
      </c>
      <c r="P64" s="94">
        <v>783691</v>
      </c>
      <c r="Q64" s="94">
        <v>798186</v>
      </c>
    </row>
    <row r="65" spans="1:17" s="90" customFormat="1">
      <c r="A65" s="90" t="s">
        <v>242</v>
      </c>
      <c r="B65" s="93">
        <v>444845</v>
      </c>
      <c r="C65" s="94">
        <v>396126</v>
      </c>
      <c r="D65" s="94">
        <v>450922</v>
      </c>
      <c r="E65" s="94">
        <v>448240.33999999997</v>
      </c>
      <c r="F65" s="94">
        <v>463015.66000000003</v>
      </c>
      <c r="G65" s="94">
        <v>476753</v>
      </c>
      <c r="H65" s="94">
        <v>488290</v>
      </c>
      <c r="I65" s="94">
        <v>493920</v>
      </c>
      <c r="J65" s="94">
        <v>524334</v>
      </c>
      <c r="K65" s="94">
        <v>521277</v>
      </c>
      <c r="L65" s="94">
        <v>501132</v>
      </c>
      <c r="M65" s="94">
        <v>500521</v>
      </c>
      <c r="N65" s="94">
        <v>500154</v>
      </c>
      <c r="O65" s="94">
        <v>456280</v>
      </c>
      <c r="P65" s="94">
        <v>476447</v>
      </c>
      <c r="Q65" s="94">
        <v>489087</v>
      </c>
    </row>
    <row r="66" spans="1:17" s="90" customFormat="1">
      <c r="A66" s="90" t="s">
        <v>245</v>
      </c>
      <c r="B66" s="93">
        <v>409834</v>
      </c>
      <c r="C66" s="94">
        <v>370627</v>
      </c>
      <c r="D66" s="94">
        <v>397607</v>
      </c>
      <c r="E66" s="94">
        <v>447123</v>
      </c>
      <c r="F66" s="94">
        <v>448295</v>
      </c>
      <c r="G66" s="94">
        <v>439322.5</v>
      </c>
      <c r="H66" s="94">
        <v>456567.6</v>
      </c>
      <c r="I66" s="94">
        <v>474163</v>
      </c>
      <c r="J66" s="94">
        <v>454564</v>
      </c>
      <c r="K66" s="94">
        <v>444224</v>
      </c>
      <c r="L66" s="94">
        <v>444571.6</v>
      </c>
      <c r="M66" s="94">
        <v>437523</v>
      </c>
      <c r="N66" s="94">
        <v>410842.4</v>
      </c>
      <c r="O66" s="94">
        <v>386272</v>
      </c>
      <c r="P66" s="94">
        <v>420919</v>
      </c>
      <c r="Q66" s="94">
        <v>437763.4</v>
      </c>
    </row>
    <row r="67" spans="1:17" s="90" customFormat="1">
      <c r="A67" s="90" t="s">
        <v>248</v>
      </c>
      <c r="B67" s="93">
        <v>627690</v>
      </c>
      <c r="C67" s="94">
        <v>567906</v>
      </c>
      <c r="D67" s="94">
        <v>634274.19999999995</v>
      </c>
      <c r="E67" s="94">
        <v>643144.1</v>
      </c>
      <c r="F67" s="94">
        <v>649838.80000000005</v>
      </c>
      <c r="G67" s="94">
        <v>641703</v>
      </c>
      <c r="H67" s="94">
        <v>666296</v>
      </c>
      <c r="I67" s="94">
        <v>661037</v>
      </c>
      <c r="J67" s="94">
        <v>636152</v>
      </c>
      <c r="K67" s="94">
        <v>663315</v>
      </c>
      <c r="L67" s="94">
        <v>636276</v>
      </c>
      <c r="M67" s="94">
        <v>657184</v>
      </c>
      <c r="N67" s="94">
        <v>663438.48</v>
      </c>
      <c r="O67" s="94">
        <v>636888.96</v>
      </c>
      <c r="P67" s="94">
        <v>679807</v>
      </c>
      <c r="Q67" s="94">
        <v>673442</v>
      </c>
    </row>
    <row r="68" spans="1:17" s="90" customFormat="1">
      <c r="A68" s="90" t="s">
        <v>251</v>
      </c>
      <c r="B68" s="93">
        <v>798311</v>
      </c>
      <c r="C68" s="94">
        <v>721629.6</v>
      </c>
      <c r="D68" s="94">
        <v>741089.13</v>
      </c>
      <c r="E68" s="94">
        <v>785984.74</v>
      </c>
      <c r="F68" s="94">
        <v>765568.92999999993</v>
      </c>
      <c r="G68" s="94">
        <v>781905.3</v>
      </c>
      <c r="H68" s="94">
        <v>764570.4</v>
      </c>
      <c r="I68" s="94">
        <v>804528</v>
      </c>
      <c r="J68" s="94">
        <v>803595.6</v>
      </c>
      <c r="K68" s="94">
        <v>776640</v>
      </c>
      <c r="L68" s="94">
        <v>786932.1</v>
      </c>
      <c r="M68" s="94">
        <v>752934.9</v>
      </c>
      <c r="N68" s="94">
        <v>773247</v>
      </c>
      <c r="O68" s="94">
        <v>760777</v>
      </c>
      <c r="P68" s="94">
        <v>761946.78</v>
      </c>
      <c r="Q68" s="94">
        <v>809436.22</v>
      </c>
    </row>
    <row r="69" spans="1:17" s="90" customFormat="1">
      <c r="A69" s="90" t="s">
        <v>254</v>
      </c>
      <c r="B69" s="93">
        <v>116030</v>
      </c>
      <c r="C69" s="94">
        <v>105818</v>
      </c>
      <c r="D69" s="94">
        <v>112414</v>
      </c>
      <c r="E69" s="94">
        <v>126871</v>
      </c>
      <c r="F69" s="94">
        <v>130076</v>
      </c>
      <c r="G69" s="94">
        <v>131481</v>
      </c>
      <c r="H69" s="94">
        <v>133648</v>
      </c>
      <c r="I69" s="94">
        <v>135530</v>
      </c>
      <c r="J69" s="94">
        <v>134385</v>
      </c>
      <c r="K69" s="94">
        <v>127973</v>
      </c>
      <c r="L69" s="94">
        <v>134409</v>
      </c>
      <c r="M69" s="94">
        <v>134874</v>
      </c>
      <c r="N69" s="94">
        <v>116059</v>
      </c>
      <c r="O69" s="94">
        <v>116003</v>
      </c>
      <c r="P69" s="94">
        <v>128055</v>
      </c>
      <c r="Q69" s="94">
        <v>134778</v>
      </c>
    </row>
    <row r="70" spans="1:17" s="90" customFormat="1">
      <c r="A70" s="90" t="s">
        <v>257</v>
      </c>
      <c r="B70" s="93">
        <v>252535</v>
      </c>
      <c r="C70" s="94">
        <v>268595</v>
      </c>
      <c r="D70" s="94">
        <v>256877</v>
      </c>
      <c r="E70" s="94">
        <v>294918</v>
      </c>
      <c r="F70" s="94">
        <v>292944</v>
      </c>
      <c r="G70" s="94">
        <v>316485</v>
      </c>
      <c r="H70" s="94">
        <v>282602</v>
      </c>
      <c r="I70" s="94">
        <v>326231</v>
      </c>
      <c r="J70" s="94">
        <v>298239</v>
      </c>
      <c r="K70" s="94">
        <v>310002</v>
      </c>
      <c r="L70" s="94">
        <v>345625</v>
      </c>
      <c r="M70" s="94">
        <v>327776</v>
      </c>
      <c r="N70" s="94">
        <v>314145</v>
      </c>
      <c r="O70" s="94">
        <v>300204</v>
      </c>
      <c r="P70" s="94">
        <v>322697</v>
      </c>
      <c r="Q70" s="94">
        <v>347141</v>
      </c>
    </row>
    <row r="71" spans="1:17" s="90" customFormat="1">
      <c r="A71" s="90" t="s">
        <v>514</v>
      </c>
      <c r="B71" s="93">
        <v>11129239.199999999</v>
      </c>
      <c r="C71" s="94">
        <v>10850515.4</v>
      </c>
      <c r="D71" s="94">
        <v>12060193</v>
      </c>
      <c r="E71" s="94">
        <v>12250362.5</v>
      </c>
      <c r="F71" s="94">
        <v>11692459.100000001</v>
      </c>
      <c r="G71" s="94">
        <v>11161502.699999999</v>
      </c>
      <c r="H71" s="94">
        <v>10708906.59</v>
      </c>
      <c r="I71" s="94">
        <v>10467689.300000001</v>
      </c>
      <c r="J71" s="94">
        <v>10743911.790000001</v>
      </c>
      <c r="K71" s="94">
        <v>11262075.049999999</v>
      </c>
      <c r="L71" s="94">
        <v>10928070.859999999</v>
      </c>
      <c r="M71" s="94">
        <v>11918150</v>
      </c>
      <c r="N71" s="94">
        <v>11940391.1</v>
      </c>
      <c r="O71" s="94">
        <v>12040861.800000001</v>
      </c>
      <c r="P71" s="94">
        <v>12931782.6</v>
      </c>
      <c r="Q71" s="94">
        <v>12765231.77</v>
      </c>
    </row>
    <row r="72" spans="1:17" s="90" customFormat="1">
      <c r="A72" s="90" t="s">
        <v>517</v>
      </c>
      <c r="B72" s="93">
        <v>2320446.1</v>
      </c>
      <c r="C72" s="94">
        <v>2220411.73</v>
      </c>
      <c r="D72" s="94">
        <v>2456127.2000000002</v>
      </c>
      <c r="E72" s="94">
        <v>2448168.5</v>
      </c>
      <c r="F72" s="94">
        <v>2344492.1999999997</v>
      </c>
      <c r="G72" s="94">
        <v>2260314.7999999998</v>
      </c>
      <c r="H72" s="94">
        <v>2241072.5</v>
      </c>
      <c r="I72" s="94">
        <v>2152800.7000000002</v>
      </c>
      <c r="J72" s="94">
        <v>2172071.35</v>
      </c>
      <c r="K72" s="94">
        <v>2288488.4</v>
      </c>
      <c r="L72" s="94">
        <v>2182538</v>
      </c>
      <c r="M72" s="94">
        <v>2337193.2000000002</v>
      </c>
      <c r="N72" s="94">
        <v>2455745.7000000002</v>
      </c>
      <c r="O72" s="94">
        <v>2352419.7000000002</v>
      </c>
      <c r="P72" s="94">
        <v>2500474</v>
      </c>
      <c r="Q72" s="94">
        <v>2440818.2000000002</v>
      </c>
    </row>
    <row r="73" spans="1:17" s="90" customFormat="1">
      <c r="A73" s="90" t="s">
        <v>520</v>
      </c>
      <c r="B73" s="93">
        <v>1893239.9</v>
      </c>
      <c r="C73" s="94">
        <v>1759341</v>
      </c>
      <c r="D73" s="94">
        <v>1944644</v>
      </c>
      <c r="E73" s="94">
        <v>1976018</v>
      </c>
      <c r="F73" s="94">
        <v>1985729</v>
      </c>
      <c r="G73" s="94">
        <v>1934465.2000000002</v>
      </c>
      <c r="H73" s="94">
        <v>1873356</v>
      </c>
      <c r="I73" s="94">
        <v>1795469</v>
      </c>
      <c r="J73" s="94">
        <v>1745528</v>
      </c>
      <c r="K73" s="94">
        <v>1886118</v>
      </c>
      <c r="L73" s="94">
        <v>1818325</v>
      </c>
      <c r="M73" s="94">
        <v>1950121</v>
      </c>
      <c r="N73" s="94">
        <v>1929860</v>
      </c>
      <c r="O73" s="94">
        <v>1802771</v>
      </c>
      <c r="P73" s="94">
        <v>1948679.7</v>
      </c>
      <c r="Q73" s="94">
        <v>1980093</v>
      </c>
    </row>
    <row r="74" spans="1:17" s="90" customFormat="1">
      <c r="A74" s="90" t="s">
        <v>523</v>
      </c>
      <c r="B74" s="93">
        <v>1538180.5</v>
      </c>
      <c r="C74" s="94">
        <v>1455024</v>
      </c>
      <c r="D74" s="94">
        <v>1570354.44</v>
      </c>
      <c r="E74" s="94">
        <v>1531716</v>
      </c>
      <c r="F74" s="94">
        <v>1466639.15</v>
      </c>
      <c r="G74" s="94">
        <v>1421158</v>
      </c>
      <c r="H74" s="94">
        <v>1417335</v>
      </c>
      <c r="I74" s="94">
        <v>1412309.8</v>
      </c>
      <c r="J74" s="94">
        <v>1385678.2</v>
      </c>
      <c r="K74" s="94">
        <v>1443962.5</v>
      </c>
      <c r="L74" s="94">
        <v>1391721</v>
      </c>
      <c r="M74" s="94">
        <v>1493402</v>
      </c>
      <c r="N74" s="94">
        <v>1553319.6</v>
      </c>
      <c r="O74" s="94">
        <v>1536324.6</v>
      </c>
      <c r="P74" s="94">
        <v>1570369.8</v>
      </c>
      <c r="Q74" s="94">
        <v>1499171.2999999998</v>
      </c>
    </row>
    <row r="75" spans="1:17" s="90" customFormat="1">
      <c r="A75" s="90" t="s">
        <v>526</v>
      </c>
      <c r="B75" s="93">
        <v>1990613.5</v>
      </c>
      <c r="C75" s="94">
        <v>1839762.1</v>
      </c>
      <c r="D75" s="94">
        <v>1952134.7</v>
      </c>
      <c r="E75" s="94">
        <v>1917311.3</v>
      </c>
      <c r="F75" s="94">
        <v>1850732</v>
      </c>
      <c r="G75" s="94">
        <v>1798748.5</v>
      </c>
      <c r="H75" s="94">
        <v>1769888.1</v>
      </c>
      <c r="I75" s="94">
        <v>1808006.5</v>
      </c>
      <c r="J75" s="94">
        <v>1819965.9</v>
      </c>
      <c r="K75" s="94">
        <v>1943784.4</v>
      </c>
      <c r="L75" s="94">
        <v>1892106.9</v>
      </c>
      <c r="M75" s="94">
        <v>2004751.6</v>
      </c>
      <c r="N75" s="94">
        <v>2114597</v>
      </c>
      <c r="O75" s="94">
        <v>1934011</v>
      </c>
      <c r="P75" s="94">
        <v>2037050.2</v>
      </c>
      <c r="Q75" s="94">
        <v>2022589.3</v>
      </c>
    </row>
    <row r="76" spans="1:17" s="90" customFormat="1">
      <c r="A76" s="90" t="s">
        <v>338</v>
      </c>
      <c r="B76" s="93">
        <v>17697133.600000001</v>
      </c>
      <c r="C76" s="94">
        <v>16721177.469999999</v>
      </c>
      <c r="D76" s="94">
        <v>18025239.849999998</v>
      </c>
      <c r="E76" s="94">
        <v>17471238.199999999</v>
      </c>
      <c r="F76" s="94">
        <v>17836048.719999999</v>
      </c>
      <c r="G76" s="94">
        <v>17150266.119999997</v>
      </c>
      <c r="H76" s="94">
        <v>17073034.600000001</v>
      </c>
      <c r="I76" s="94">
        <v>16688473.460000001</v>
      </c>
      <c r="J76" s="94">
        <v>16581039.949999999</v>
      </c>
      <c r="K76" s="94">
        <v>17257301.600000001</v>
      </c>
      <c r="L76" s="94">
        <v>17177617.810000002</v>
      </c>
      <c r="M76" s="94">
        <v>17549503.16</v>
      </c>
      <c r="N76" s="94">
        <v>17326589.32</v>
      </c>
      <c r="O76" s="94">
        <v>17271694.739999998</v>
      </c>
      <c r="P76" s="94">
        <v>19368854.34</v>
      </c>
      <c r="Q76" s="94">
        <v>17932072.620000001</v>
      </c>
    </row>
    <row r="77" spans="1:17" s="90" customFormat="1">
      <c r="A77" s="90" t="s">
        <v>341</v>
      </c>
      <c r="B77" s="93">
        <v>313402.78000000003</v>
      </c>
      <c r="C77" s="94">
        <v>290413.76</v>
      </c>
      <c r="D77" s="94">
        <v>325958.90999999997</v>
      </c>
      <c r="E77" s="94">
        <v>321662.15999999997</v>
      </c>
      <c r="F77" s="94">
        <v>335083.53000000003</v>
      </c>
      <c r="G77" s="94">
        <v>283943</v>
      </c>
      <c r="H77" s="94">
        <v>279605.8</v>
      </c>
      <c r="I77" s="94">
        <v>300050.21000000002</v>
      </c>
      <c r="J77" s="94">
        <v>299146.42</v>
      </c>
      <c r="K77" s="94">
        <v>321146.8</v>
      </c>
      <c r="L77" s="94">
        <v>316121.86</v>
      </c>
      <c r="M77" s="94">
        <v>331023.12</v>
      </c>
      <c r="N77" s="94">
        <v>333443.51</v>
      </c>
      <c r="O77" s="94">
        <v>298274.81000000006</v>
      </c>
      <c r="P77" s="94">
        <v>314847.40000000002</v>
      </c>
      <c r="Q77" s="94">
        <v>345935.2</v>
      </c>
    </row>
    <row r="78" spans="1:17" s="90" customFormat="1">
      <c r="A78" s="90" t="s">
        <v>344</v>
      </c>
      <c r="B78" s="93">
        <v>255485.63</v>
      </c>
      <c r="C78" s="94">
        <v>202306.92</v>
      </c>
      <c r="D78" s="94">
        <v>240518.88</v>
      </c>
      <c r="E78" s="94">
        <v>248002.99</v>
      </c>
      <c r="F78" s="94">
        <v>250878.76</v>
      </c>
      <c r="G78" s="94">
        <v>269367.67999999999</v>
      </c>
      <c r="H78" s="94">
        <v>249556.03</v>
      </c>
      <c r="I78" s="94">
        <v>261055.86000000002</v>
      </c>
      <c r="J78" s="94">
        <v>251265.81</v>
      </c>
      <c r="K78" s="94">
        <v>257572.71000000002</v>
      </c>
      <c r="L78" s="94">
        <v>263085.98</v>
      </c>
      <c r="M78" s="94">
        <v>252547.79</v>
      </c>
      <c r="N78" s="94">
        <v>243847.65</v>
      </c>
      <c r="O78" s="94">
        <v>235675.47</v>
      </c>
      <c r="P78" s="94">
        <v>265752.84999999998</v>
      </c>
      <c r="Q78" s="94">
        <v>268288.46000000002</v>
      </c>
    </row>
    <row r="79" spans="1:17" s="90" customFormat="1">
      <c r="A79" s="90" t="s">
        <v>347</v>
      </c>
      <c r="B79" s="93">
        <v>254716.66999999998</v>
      </c>
      <c r="C79" s="94">
        <v>213012.24</v>
      </c>
      <c r="D79" s="94">
        <v>245680.56</v>
      </c>
      <c r="E79" s="94">
        <v>248661.22999999998</v>
      </c>
      <c r="F79" s="94">
        <v>259990.62000000002</v>
      </c>
      <c r="G79" s="94">
        <v>254368.3</v>
      </c>
      <c r="H79" s="94">
        <v>252239.01999999996</v>
      </c>
      <c r="I79" s="94">
        <v>257696.59</v>
      </c>
      <c r="J79" s="94">
        <v>257518.3</v>
      </c>
      <c r="K79" s="94">
        <v>257916.53</v>
      </c>
      <c r="L79" s="94">
        <v>262601.18</v>
      </c>
      <c r="M79" s="94">
        <v>267541.26</v>
      </c>
      <c r="N79" s="94">
        <v>238313.58000000002</v>
      </c>
      <c r="O79" s="94">
        <v>251124.06</v>
      </c>
      <c r="P79" s="94">
        <v>268508.23</v>
      </c>
      <c r="Q79" s="94">
        <v>271754.89</v>
      </c>
    </row>
    <row r="80" spans="1:17" s="90" customFormat="1">
      <c r="A80" s="90" t="s">
        <v>350</v>
      </c>
      <c r="B80" s="93">
        <v>122095.58</v>
      </c>
      <c r="C80" s="94">
        <v>92212.31</v>
      </c>
      <c r="D80" s="94">
        <v>98004.94</v>
      </c>
      <c r="E80" s="94">
        <v>98465.76999999999</v>
      </c>
      <c r="F80" s="94">
        <v>100689.31999999999</v>
      </c>
      <c r="G80" s="94">
        <v>102169.06999999999</v>
      </c>
      <c r="H80" s="94">
        <v>99473.39</v>
      </c>
      <c r="I80" s="94">
        <v>103523.25</v>
      </c>
      <c r="J80" s="94">
        <v>103609.90000000001</v>
      </c>
      <c r="K80" s="94">
        <v>90509.180000000008</v>
      </c>
      <c r="L80" s="94">
        <v>95524.800000000003</v>
      </c>
      <c r="M80" s="94">
        <v>96993.24</v>
      </c>
      <c r="N80" s="94">
        <v>93345.62</v>
      </c>
      <c r="O80" s="94">
        <v>84477.059999999983</v>
      </c>
      <c r="P80" s="94">
        <v>94319.37000000001</v>
      </c>
      <c r="Q80" s="94">
        <v>83359.759999999995</v>
      </c>
    </row>
    <row r="81" spans="1:17" s="90" customFormat="1">
      <c r="A81" s="90" t="s">
        <v>353</v>
      </c>
      <c r="B81" s="93">
        <v>150622.56</v>
      </c>
      <c r="C81" s="94">
        <v>134013.27999999997</v>
      </c>
      <c r="D81" s="94">
        <v>130568.01</v>
      </c>
      <c r="E81" s="94">
        <v>130660</v>
      </c>
      <c r="F81" s="94">
        <v>139893.5</v>
      </c>
      <c r="G81" s="94">
        <v>159375.13</v>
      </c>
      <c r="H81" s="94">
        <v>124012.71</v>
      </c>
      <c r="I81" s="94">
        <v>136988.09</v>
      </c>
      <c r="J81" s="94">
        <v>141861</v>
      </c>
      <c r="K81" s="94">
        <v>136177.4</v>
      </c>
      <c r="L81" s="94">
        <v>154973</v>
      </c>
      <c r="M81" s="94">
        <v>143224.70000000001</v>
      </c>
      <c r="N81" s="94">
        <v>153492.03</v>
      </c>
      <c r="O81" s="94">
        <v>143505</v>
      </c>
      <c r="P81" s="94">
        <v>146409.60999999999</v>
      </c>
      <c r="Q81" s="94">
        <v>154489.71</v>
      </c>
    </row>
    <row r="82" spans="1:17" s="90" customFormat="1">
      <c r="A82" s="90" t="s">
        <v>747</v>
      </c>
      <c r="B82" s="93">
        <v>2331408.73</v>
      </c>
      <c r="C82" s="94">
        <v>2285328.81</v>
      </c>
      <c r="D82" s="94">
        <v>2285328.81</v>
      </c>
      <c r="E82" s="94">
        <v>2285328.81</v>
      </c>
      <c r="F82" s="94">
        <v>2172936.83</v>
      </c>
      <c r="G82" s="94">
        <v>2068156.02</v>
      </c>
      <c r="H82" s="94">
        <v>2095685.5</v>
      </c>
      <c r="I82" s="94">
        <v>2066960.16</v>
      </c>
      <c r="J82" s="94">
        <v>2026537.48</v>
      </c>
      <c r="K82" s="94">
        <v>2131919.81</v>
      </c>
      <c r="L82" s="94">
        <v>2404773.5</v>
      </c>
      <c r="M82" s="94">
        <v>2295378.5099999998</v>
      </c>
      <c r="N82" s="94">
        <v>2376152.67</v>
      </c>
      <c r="O82" s="94">
        <v>2489145.84</v>
      </c>
      <c r="P82" s="94">
        <v>2412798.17</v>
      </c>
      <c r="Q82" s="94">
        <v>2167844.5</v>
      </c>
    </row>
    <row r="83" spans="1:17" s="90" customFormat="1">
      <c r="A83" s="90" t="s">
        <v>750</v>
      </c>
      <c r="B83" s="93">
        <v>1870018.8</v>
      </c>
      <c r="C83" s="94">
        <v>1621451.37</v>
      </c>
      <c r="D83" s="94">
        <v>1621451.37</v>
      </c>
      <c r="E83" s="94">
        <v>1621451.37</v>
      </c>
      <c r="F83" s="94">
        <v>1881615.33</v>
      </c>
      <c r="G83" s="94">
        <v>1799706.35</v>
      </c>
      <c r="H83" s="94">
        <v>1841386.33</v>
      </c>
      <c r="I83" s="94">
        <v>1813547.33</v>
      </c>
      <c r="J83" s="94">
        <v>1843870.67</v>
      </c>
      <c r="K83" s="94">
        <v>1910115</v>
      </c>
      <c r="L83" s="94">
        <v>1827143.5</v>
      </c>
      <c r="M83" s="94">
        <v>1956854</v>
      </c>
      <c r="N83" s="94">
        <v>1905835</v>
      </c>
      <c r="O83" s="94">
        <v>1910069</v>
      </c>
      <c r="P83" s="94">
        <v>1920945</v>
      </c>
      <c r="Q83" s="94">
        <v>1850545</v>
      </c>
    </row>
    <row r="84" spans="1:17" s="90" customFormat="1">
      <c r="A84" s="90" t="s">
        <v>753</v>
      </c>
      <c r="B84" s="93">
        <v>7921706.96</v>
      </c>
      <c r="C84" s="94">
        <v>7395523.1699999999</v>
      </c>
      <c r="D84" s="94">
        <v>7395523.1699999999</v>
      </c>
      <c r="E84" s="94">
        <v>7395523.1699999999</v>
      </c>
      <c r="F84" s="94">
        <v>7781217.6399999997</v>
      </c>
      <c r="G84" s="94">
        <v>7394091.5099999998</v>
      </c>
      <c r="H84" s="94">
        <v>7597027.1600000001</v>
      </c>
      <c r="I84" s="94">
        <v>7576039.8399999999</v>
      </c>
      <c r="J84" s="94">
        <v>7341817.4800000004</v>
      </c>
      <c r="K84" s="94">
        <v>7655292.8200000003</v>
      </c>
      <c r="L84" s="94">
        <v>7429723.6600000001</v>
      </c>
      <c r="M84" s="94">
        <v>7844944.3300000001</v>
      </c>
      <c r="N84" s="94">
        <v>8149964.8399999999</v>
      </c>
      <c r="O84" s="94">
        <v>8288254</v>
      </c>
      <c r="P84" s="94">
        <v>8231620</v>
      </c>
      <c r="Q84" s="94">
        <v>7655113.8300000001</v>
      </c>
    </row>
    <row r="85" spans="1:17" s="90" customFormat="1">
      <c r="A85" s="90" t="s">
        <v>756</v>
      </c>
      <c r="B85" s="93">
        <v>138687</v>
      </c>
      <c r="C85" s="94">
        <v>144015.66999999998</v>
      </c>
      <c r="D85" s="94">
        <v>144015.66999999998</v>
      </c>
      <c r="E85" s="94">
        <v>144015.66999999998</v>
      </c>
      <c r="F85" s="94">
        <v>115854.66</v>
      </c>
      <c r="G85" s="94">
        <v>113741.5</v>
      </c>
      <c r="H85" s="94">
        <v>119663</v>
      </c>
      <c r="I85" s="94">
        <v>116338</v>
      </c>
      <c r="J85" s="94">
        <v>117321</v>
      </c>
      <c r="K85" s="94">
        <v>125294</v>
      </c>
      <c r="L85" s="94">
        <v>122739</v>
      </c>
      <c r="M85" s="94">
        <v>137732</v>
      </c>
      <c r="N85" s="94">
        <v>143058</v>
      </c>
      <c r="O85" s="94">
        <v>141038</v>
      </c>
      <c r="P85" s="94">
        <v>134701</v>
      </c>
      <c r="Q85" s="94">
        <v>131583</v>
      </c>
    </row>
    <row r="86" spans="1:17" s="90" customFormat="1">
      <c r="A86" s="90" t="s">
        <v>759</v>
      </c>
      <c r="B86" s="93">
        <v>118120.83</v>
      </c>
      <c r="C86" s="94">
        <v>100022.17</v>
      </c>
      <c r="D86" s="94">
        <v>100022.17</v>
      </c>
      <c r="E86" s="94">
        <v>100022.17</v>
      </c>
      <c r="F86" s="94">
        <v>111680</v>
      </c>
      <c r="G86" s="94">
        <v>124830</v>
      </c>
      <c r="H86" s="94">
        <v>114686</v>
      </c>
      <c r="I86" s="94">
        <v>116676</v>
      </c>
      <c r="J86" s="94">
        <v>123583</v>
      </c>
      <c r="K86" s="94">
        <v>121080</v>
      </c>
      <c r="L86" s="94">
        <v>118667</v>
      </c>
      <c r="M86" s="94">
        <v>116333</v>
      </c>
      <c r="N86" s="94">
        <v>135212</v>
      </c>
      <c r="O86" s="94">
        <v>125117</v>
      </c>
      <c r="P86" s="94">
        <v>127051.67</v>
      </c>
      <c r="Q86" s="94">
        <v>123942</v>
      </c>
    </row>
    <row r="87" spans="1:17" s="90" customFormat="1">
      <c r="A87" s="90" t="s">
        <v>762</v>
      </c>
      <c r="B87" s="93">
        <v>132342.82</v>
      </c>
      <c r="C87" s="94">
        <v>143074</v>
      </c>
      <c r="D87" s="94">
        <v>143074</v>
      </c>
      <c r="E87" s="94">
        <v>143074</v>
      </c>
      <c r="F87" s="94">
        <v>137338.34</v>
      </c>
      <c r="G87" s="94">
        <v>143862.51999999999</v>
      </c>
      <c r="H87" s="94">
        <v>145836.33000000002</v>
      </c>
      <c r="I87" s="94">
        <v>141306.68</v>
      </c>
      <c r="J87" s="94">
        <v>156685.33000000002</v>
      </c>
      <c r="K87" s="94">
        <v>146824</v>
      </c>
      <c r="L87" s="94">
        <v>142321</v>
      </c>
      <c r="M87" s="94">
        <v>147642.35999999999</v>
      </c>
      <c r="N87" s="94">
        <v>137285</v>
      </c>
      <c r="O87" s="94">
        <v>136853</v>
      </c>
      <c r="P87" s="94">
        <v>149704</v>
      </c>
      <c r="Q87" s="94">
        <v>145582</v>
      </c>
    </row>
    <row r="88" spans="1:17" s="90" customFormat="1">
      <c r="A88" s="90" t="s">
        <v>765</v>
      </c>
      <c r="B88" s="93">
        <v>268717.81</v>
      </c>
      <c r="C88" s="94">
        <v>282156.33999999997</v>
      </c>
      <c r="D88" s="94">
        <v>282156.33999999997</v>
      </c>
      <c r="E88" s="94">
        <v>282156.33999999997</v>
      </c>
      <c r="F88" s="94">
        <v>161849.84</v>
      </c>
      <c r="G88" s="94">
        <v>153166.5</v>
      </c>
      <c r="H88" s="94">
        <v>155874.5</v>
      </c>
      <c r="I88" s="94">
        <v>156062.5</v>
      </c>
      <c r="J88" s="94">
        <v>169408.5</v>
      </c>
      <c r="K88" s="94">
        <v>162071.5</v>
      </c>
      <c r="L88" s="94">
        <v>163712</v>
      </c>
      <c r="M88" s="94">
        <v>208264.66999999998</v>
      </c>
      <c r="N88" s="94">
        <v>272087</v>
      </c>
      <c r="O88" s="94">
        <v>321333</v>
      </c>
      <c r="P88" s="94">
        <v>225220</v>
      </c>
      <c r="Q88" s="94">
        <v>170519</v>
      </c>
    </row>
    <row r="89" spans="1:17" s="90" customFormat="1">
      <c r="A89" s="90" t="s">
        <v>768</v>
      </c>
      <c r="B89" s="93">
        <v>8161</v>
      </c>
      <c r="C89" s="94">
        <v>9203</v>
      </c>
      <c r="D89" s="94">
        <v>9203</v>
      </c>
      <c r="E89" s="94">
        <v>9203</v>
      </c>
      <c r="F89" s="94">
        <v>13552</v>
      </c>
      <c r="G89" s="94">
        <v>12845</v>
      </c>
      <c r="H89" s="94">
        <v>17444</v>
      </c>
      <c r="I89" s="94">
        <v>16558</v>
      </c>
      <c r="J89" s="94">
        <v>16922</v>
      </c>
      <c r="K89" s="94">
        <v>17430</v>
      </c>
      <c r="L89" s="94">
        <v>17546</v>
      </c>
      <c r="M89" s="94">
        <v>12238</v>
      </c>
      <c r="N89" s="94">
        <v>9752</v>
      </c>
      <c r="O89" s="94">
        <v>17791</v>
      </c>
      <c r="P89" s="94">
        <v>12944</v>
      </c>
      <c r="Q89" s="94">
        <v>13398</v>
      </c>
    </row>
    <row r="90" spans="1:17" s="90" customFormat="1">
      <c r="A90" s="90" t="s">
        <v>388</v>
      </c>
      <c r="B90" s="93">
        <v>4763538.5299999993</v>
      </c>
      <c r="C90" s="94">
        <v>4333530.28</v>
      </c>
      <c r="D90" s="94">
        <v>4919675.3900000006</v>
      </c>
      <c r="E90" s="94">
        <v>4784288.0299999993</v>
      </c>
      <c r="F90" s="94">
        <v>4957985.75</v>
      </c>
      <c r="G90" s="94">
        <v>4768900.46</v>
      </c>
      <c r="H90" s="94">
        <v>4871833.18</v>
      </c>
      <c r="I90" s="94">
        <v>4788418.6899999995</v>
      </c>
      <c r="J90" s="94">
        <v>4754504.91</v>
      </c>
      <c r="K90" s="94">
        <v>4935228.96</v>
      </c>
      <c r="L90" s="94">
        <v>4763294.1900000004</v>
      </c>
      <c r="M90" s="94">
        <v>4861547.54</v>
      </c>
      <c r="N90" s="94">
        <v>4749231.2200000007</v>
      </c>
      <c r="O90" s="94">
        <v>4504294.08</v>
      </c>
      <c r="P90" s="94">
        <v>4848434.25</v>
      </c>
      <c r="Q90" s="94">
        <v>4799357.82</v>
      </c>
    </row>
    <row r="91" spans="1:17" s="90" customFormat="1">
      <c r="A91" s="90" t="s">
        <v>391</v>
      </c>
      <c r="B91" s="93">
        <v>7869877.5299999993</v>
      </c>
      <c r="C91" s="94">
        <v>7744676.6500000004</v>
      </c>
      <c r="D91" s="94">
        <v>8166053.4500000002</v>
      </c>
      <c r="E91" s="94">
        <v>7742340.3200000003</v>
      </c>
      <c r="F91" s="94">
        <v>7923428.1600000001</v>
      </c>
      <c r="G91" s="94">
        <v>7769264.3900000006</v>
      </c>
      <c r="H91" s="94">
        <v>7791873.5099999998</v>
      </c>
      <c r="I91" s="94">
        <v>7510293.54</v>
      </c>
      <c r="J91" s="94">
        <v>7402100.8600000003</v>
      </c>
      <c r="K91" s="94">
        <v>7675284.8699999992</v>
      </c>
      <c r="L91" s="94">
        <v>7561688.29</v>
      </c>
      <c r="M91" s="94">
        <v>7916976.4300000006</v>
      </c>
      <c r="N91" s="94">
        <v>8097100.9500000002</v>
      </c>
      <c r="O91" s="94">
        <v>7733197.3300000001</v>
      </c>
      <c r="P91" s="94">
        <v>8237841.1500000004</v>
      </c>
      <c r="Q91" s="94">
        <v>7793970.0599999996</v>
      </c>
    </row>
    <row r="92" spans="1:17" s="90" customFormat="1">
      <c r="A92" s="90" t="s">
        <v>394</v>
      </c>
      <c r="B92" s="93">
        <v>2692715.4</v>
      </c>
      <c r="C92" s="94">
        <v>2510317.7000000002</v>
      </c>
      <c r="D92" s="94">
        <v>2791066.75</v>
      </c>
      <c r="E92" s="94">
        <v>2612229.0999999996</v>
      </c>
      <c r="F92" s="94">
        <v>2592886.29</v>
      </c>
      <c r="G92" s="94">
        <v>2426517.7000000002</v>
      </c>
      <c r="H92" s="94">
        <v>2461583.3599999999</v>
      </c>
      <c r="I92" s="94">
        <v>2428267.5999999996</v>
      </c>
      <c r="J92" s="94">
        <v>2368494.96</v>
      </c>
      <c r="K92" s="94">
        <v>2478604.21</v>
      </c>
      <c r="L92" s="94">
        <v>2399718.35</v>
      </c>
      <c r="M92" s="94">
        <v>2576776.2200000002</v>
      </c>
      <c r="N92" s="94">
        <v>2755945.61</v>
      </c>
      <c r="O92" s="94">
        <v>2641155.2000000002</v>
      </c>
      <c r="P92" s="94">
        <v>2892586.4</v>
      </c>
      <c r="Q92" s="94">
        <v>2649275.2800000003</v>
      </c>
    </row>
    <row r="93" spans="1:17" s="90" customFormat="1">
      <c r="A93" s="90" t="s">
        <v>397</v>
      </c>
      <c r="B93" s="93">
        <v>422967.99</v>
      </c>
      <c r="C93" s="94">
        <v>412225.99</v>
      </c>
      <c r="D93" s="94">
        <v>422183</v>
      </c>
      <c r="E93" s="94">
        <v>439031</v>
      </c>
      <c r="F93" s="94">
        <v>424744.99</v>
      </c>
      <c r="G93" s="94">
        <v>389667</v>
      </c>
      <c r="H93" s="94">
        <v>391791</v>
      </c>
      <c r="I93" s="94">
        <v>386160</v>
      </c>
      <c r="J93" s="94">
        <v>382221</v>
      </c>
      <c r="K93" s="94">
        <v>402411</v>
      </c>
      <c r="L93" s="94">
        <v>376281.29</v>
      </c>
      <c r="M93" s="94">
        <v>407357</v>
      </c>
      <c r="N93" s="94">
        <v>440908</v>
      </c>
      <c r="O93" s="94">
        <v>431299</v>
      </c>
      <c r="P93" s="94">
        <v>474447.20000000007</v>
      </c>
      <c r="Q93" s="94">
        <v>437785.01</v>
      </c>
    </row>
    <row r="94" spans="1:17" s="90" customFormat="1">
      <c r="A94" s="90" t="s">
        <v>400</v>
      </c>
      <c r="B94" s="93">
        <v>23990889.409999996</v>
      </c>
      <c r="C94" s="94">
        <v>22530474.02</v>
      </c>
      <c r="D94" s="94">
        <v>24891192.440000001</v>
      </c>
      <c r="E94" s="94">
        <v>23830086.739999998</v>
      </c>
      <c r="F94" s="94">
        <v>24322913.449999999</v>
      </c>
      <c r="G94" s="94">
        <v>23416175.609999999</v>
      </c>
      <c r="H94" s="94">
        <v>23622390.93</v>
      </c>
      <c r="I94" s="94">
        <v>23035866.710000001</v>
      </c>
      <c r="J94" s="94">
        <v>22731133.310000002</v>
      </c>
      <c r="K94" s="94">
        <v>23512242.969999999</v>
      </c>
      <c r="L94" s="94">
        <v>22905782.530000001</v>
      </c>
      <c r="M94" s="94">
        <v>24000465.609999999</v>
      </c>
      <c r="N94" s="94">
        <v>24611497.589999996</v>
      </c>
      <c r="O94" s="94">
        <v>23673238.809999999</v>
      </c>
      <c r="P94" s="94">
        <v>25376437.079999998</v>
      </c>
      <c r="Q94" s="94">
        <v>23799833.369999997</v>
      </c>
    </row>
    <row r="95" spans="1:17" s="90" customFormat="1">
      <c r="A95" s="90" t="s">
        <v>403</v>
      </c>
      <c r="B95" s="93">
        <v>3317625.05</v>
      </c>
      <c r="C95" s="94">
        <v>3053371.3</v>
      </c>
      <c r="D95" s="94">
        <v>3326987.9799999995</v>
      </c>
      <c r="E95" s="94">
        <v>3298628.21</v>
      </c>
      <c r="F95" s="94">
        <v>3435671.7800000003</v>
      </c>
      <c r="G95" s="94">
        <v>3316622.21</v>
      </c>
      <c r="H95" s="94">
        <v>3391481.13</v>
      </c>
      <c r="I95" s="94">
        <v>3409459.2199999997</v>
      </c>
      <c r="J95" s="94">
        <v>3321495.83</v>
      </c>
      <c r="K95" s="94">
        <v>3432165.5</v>
      </c>
      <c r="L95" s="94">
        <v>3321742.09</v>
      </c>
      <c r="M95" s="94">
        <v>3419366.0999999996</v>
      </c>
      <c r="N95" s="94">
        <v>3367052.09</v>
      </c>
      <c r="O95" s="94">
        <v>3121530.63</v>
      </c>
      <c r="P95" s="94">
        <v>3380833.34</v>
      </c>
      <c r="Q95" s="94">
        <v>3393666.8200000003</v>
      </c>
    </row>
    <row r="96" spans="1:17" s="90" customFormat="1">
      <c r="A96" s="90" t="s">
        <v>406</v>
      </c>
      <c r="B96" s="93">
        <v>62839.49</v>
      </c>
      <c r="C96" s="94">
        <v>58055.64</v>
      </c>
      <c r="D96" s="94">
        <v>56115.199999999997</v>
      </c>
      <c r="E96" s="94">
        <v>63538.1</v>
      </c>
      <c r="F96" s="94">
        <v>62870.1</v>
      </c>
      <c r="G96" s="94">
        <v>66834.03</v>
      </c>
      <c r="H96" s="94">
        <v>66484.800000000003</v>
      </c>
      <c r="I96" s="94">
        <v>65009.69</v>
      </c>
      <c r="J96" s="94">
        <v>69304.2</v>
      </c>
      <c r="K96" s="94">
        <v>69229.8</v>
      </c>
      <c r="L96" s="94">
        <v>65902.8</v>
      </c>
      <c r="M96" s="94">
        <v>65465.9</v>
      </c>
      <c r="N96" s="94">
        <v>63781.9</v>
      </c>
      <c r="O96" s="94">
        <v>59271.630000000005</v>
      </c>
      <c r="P96" s="94">
        <v>60214.79</v>
      </c>
      <c r="Q96" s="94">
        <v>66399.8</v>
      </c>
    </row>
    <row r="97" spans="1:17" s="90" customFormat="1">
      <c r="A97" s="90" t="s">
        <v>409</v>
      </c>
      <c r="B97" s="93">
        <v>158285.84999999998</v>
      </c>
      <c r="C97" s="94">
        <v>145672.1</v>
      </c>
      <c r="D97" s="94">
        <v>149038.79999999999</v>
      </c>
      <c r="E97" s="94">
        <v>168747.69999999998</v>
      </c>
      <c r="F97" s="94">
        <v>163975.04000000001</v>
      </c>
      <c r="G97" s="94">
        <v>161046.9</v>
      </c>
      <c r="H97" s="94">
        <v>157090.31</v>
      </c>
      <c r="I97" s="94">
        <v>169038.36</v>
      </c>
      <c r="J97" s="94">
        <v>163964.68</v>
      </c>
      <c r="K97" s="94">
        <v>165221.5</v>
      </c>
      <c r="L97" s="94">
        <v>166395.1</v>
      </c>
      <c r="M97" s="94">
        <v>161028.79999999999</v>
      </c>
      <c r="N97" s="94">
        <v>161598.75</v>
      </c>
      <c r="O97" s="94">
        <v>144479.66999999998</v>
      </c>
      <c r="P97" s="94">
        <v>153965.87</v>
      </c>
      <c r="Q97" s="94">
        <v>164339.20000000001</v>
      </c>
    </row>
    <row r="98" spans="1:17" s="90" customFormat="1">
      <c r="A98" s="90" t="s">
        <v>412</v>
      </c>
      <c r="B98" s="93">
        <v>357779.45</v>
      </c>
      <c r="C98" s="94">
        <v>295276.05000000005</v>
      </c>
      <c r="D98" s="94">
        <v>303525.13</v>
      </c>
      <c r="E98" s="94">
        <v>332583.27999999997</v>
      </c>
      <c r="F98" s="94">
        <v>356841.41000000003</v>
      </c>
      <c r="G98" s="94">
        <v>360199</v>
      </c>
      <c r="H98" s="94">
        <v>350566.63</v>
      </c>
      <c r="I98" s="94">
        <v>345111.77</v>
      </c>
      <c r="J98" s="94">
        <v>347555.61</v>
      </c>
      <c r="K98" s="94">
        <v>359222.7</v>
      </c>
      <c r="L98" s="94">
        <v>351992.56</v>
      </c>
      <c r="M98" s="94">
        <v>334784.52</v>
      </c>
      <c r="N98" s="94">
        <v>315434.45</v>
      </c>
      <c r="O98" s="94">
        <v>285279.86</v>
      </c>
      <c r="P98" s="94">
        <v>298852.23</v>
      </c>
      <c r="Q98" s="94">
        <v>329629.69999999995</v>
      </c>
    </row>
    <row r="99" spans="1:17" s="90" customFormat="1">
      <c r="A99" s="90" t="s">
        <v>415</v>
      </c>
      <c r="B99" s="93">
        <v>143285.29</v>
      </c>
      <c r="C99" s="94">
        <v>119310.45999999999</v>
      </c>
      <c r="D99" s="94">
        <v>132092.9</v>
      </c>
      <c r="E99" s="94">
        <v>154676.79999999999</v>
      </c>
      <c r="F99" s="94">
        <v>157190</v>
      </c>
      <c r="G99" s="94">
        <v>157534.79999999999</v>
      </c>
      <c r="H99" s="94">
        <v>166639.66999999998</v>
      </c>
      <c r="I99" s="94">
        <v>165956.6</v>
      </c>
      <c r="J99" s="94">
        <v>165604.83000000002</v>
      </c>
      <c r="K99" s="94">
        <v>166091.09</v>
      </c>
      <c r="L99" s="94">
        <v>167458.39000000001</v>
      </c>
      <c r="M99" s="94">
        <v>153811.1</v>
      </c>
      <c r="N99" s="94">
        <v>153034.9</v>
      </c>
      <c r="O99" s="94">
        <v>126667.9</v>
      </c>
      <c r="P99" s="94">
        <v>137695</v>
      </c>
      <c r="Q99" s="94">
        <v>158154</v>
      </c>
    </row>
    <row r="100" spans="1:17" s="90" customFormat="1">
      <c r="A100" s="90" t="s">
        <v>418</v>
      </c>
      <c r="B100" s="93">
        <v>358040.58</v>
      </c>
      <c r="C100" s="94">
        <v>328418.57999999996</v>
      </c>
      <c r="D100" s="94">
        <v>357706.33999999997</v>
      </c>
      <c r="E100" s="94">
        <v>350700.17</v>
      </c>
      <c r="F100" s="94">
        <v>372014.56999999995</v>
      </c>
      <c r="G100" s="94">
        <v>351979.25</v>
      </c>
      <c r="H100" s="94">
        <v>367428.76</v>
      </c>
      <c r="I100" s="94">
        <v>375926</v>
      </c>
      <c r="J100" s="94">
        <v>364455.2</v>
      </c>
      <c r="K100" s="94">
        <v>367587</v>
      </c>
      <c r="L100" s="94">
        <v>377656.61</v>
      </c>
      <c r="M100" s="94">
        <v>377874.93</v>
      </c>
      <c r="N100" s="94">
        <v>364205.64</v>
      </c>
      <c r="O100" s="94">
        <v>352010.87</v>
      </c>
      <c r="P100" s="94">
        <v>361590.79</v>
      </c>
      <c r="Q100" s="94">
        <v>384367.6</v>
      </c>
    </row>
    <row r="101" spans="1:17" s="90" customFormat="1">
      <c r="A101" s="90" t="s">
        <v>421</v>
      </c>
      <c r="B101" s="93">
        <v>71306.210000000006</v>
      </c>
      <c r="C101" s="94">
        <v>62518.42</v>
      </c>
      <c r="D101" s="94">
        <v>62523.15</v>
      </c>
      <c r="E101" s="94">
        <v>69117.26999999999</v>
      </c>
      <c r="F101" s="94">
        <v>75262.61</v>
      </c>
      <c r="G101" s="94">
        <v>73163.87</v>
      </c>
      <c r="H101" s="94">
        <v>75202.22</v>
      </c>
      <c r="I101" s="94">
        <v>80328.820000000007</v>
      </c>
      <c r="J101" s="94">
        <v>82822.92</v>
      </c>
      <c r="K101" s="94">
        <v>79054.94</v>
      </c>
      <c r="L101" s="94">
        <v>76880.19</v>
      </c>
      <c r="M101" s="94">
        <v>71116.3</v>
      </c>
      <c r="N101" s="94">
        <v>73339.929999999993</v>
      </c>
      <c r="O101" s="94">
        <v>67090.91</v>
      </c>
      <c r="P101" s="94">
        <v>69554.509999999995</v>
      </c>
      <c r="Q101" s="94">
        <v>74938.209999999992</v>
      </c>
    </row>
    <row r="102" spans="1:17" s="90" customFormat="1">
      <c r="A102" s="90" t="s">
        <v>424</v>
      </c>
      <c r="B102" s="93">
        <v>78348</v>
      </c>
      <c r="C102" s="94">
        <v>72960</v>
      </c>
      <c r="D102" s="94">
        <v>69434.31</v>
      </c>
      <c r="E102" s="94">
        <v>70417.87</v>
      </c>
      <c r="F102" s="94">
        <v>76588</v>
      </c>
      <c r="G102" s="94">
        <v>71748.490000000005</v>
      </c>
      <c r="H102" s="94">
        <v>72895</v>
      </c>
      <c r="I102" s="94">
        <v>79160.100000000006</v>
      </c>
      <c r="J102" s="94">
        <v>74979.100000000006</v>
      </c>
      <c r="K102" s="94">
        <v>79222.299999999988</v>
      </c>
      <c r="L102" s="94">
        <v>76157</v>
      </c>
      <c r="M102" s="94">
        <v>74905</v>
      </c>
      <c r="N102" s="94">
        <v>84918</v>
      </c>
      <c r="O102" s="94">
        <v>74665.3</v>
      </c>
      <c r="P102" s="94">
        <v>75744.899999999994</v>
      </c>
      <c r="Q102" s="94">
        <v>82006.95</v>
      </c>
    </row>
    <row r="103" spans="1:17" s="90" customFormat="1">
      <c r="A103" s="90" t="s">
        <v>427</v>
      </c>
      <c r="B103" s="93">
        <v>446656</v>
      </c>
      <c r="C103" s="94">
        <v>444053</v>
      </c>
      <c r="D103" s="94">
        <v>400439</v>
      </c>
      <c r="E103" s="94">
        <v>474624</v>
      </c>
      <c r="F103" s="94">
        <v>505779.8</v>
      </c>
      <c r="G103" s="94">
        <v>480880.80000000005</v>
      </c>
      <c r="H103" s="94">
        <v>472914.4</v>
      </c>
      <c r="I103" s="94">
        <v>481611</v>
      </c>
      <c r="J103" s="94">
        <v>489862.3</v>
      </c>
      <c r="K103" s="94">
        <v>502794.9</v>
      </c>
      <c r="L103" s="94">
        <v>495891</v>
      </c>
      <c r="M103" s="94">
        <v>484422.40000000002</v>
      </c>
      <c r="N103" s="94">
        <v>465995</v>
      </c>
      <c r="O103" s="94">
        <v>433961</v>
      </c>
      <c r="P103" s="94">
        <v>479454</v>
      </c>
      <c r="Q103" s="94">
        <v>504761.2</v>
      </c>
    </row>
    <row r="104" spans="1:17" s="90" customFormat="1">
      <c r="A104" s="90" t="s">
        <v>981</v>
      </c>
      <c r="B104" s="93">
        <v>225831009.13000003</v>
      </c>
      <c r="C104" s="94">
        <v>227706735.51999998</v>
      </c>
      <c r="D104" s="94">
        <v>223342618.23999998</v>
      </c>
      <c r="E104" s="94">
        <v>230396133.63999999</v>
      </c>
      <c r="F104" s="94">
        <v>224931329.13999999</v>
      </c>
      <c r="G104" s="94">
        <v>214546867.28999999</v>
      </c>
      <c r="H104" s="94">
        <v>215127161.47999999</v>
      </c>
      <c r="I104" s="94">
        <v>229630804.18000001</v>
      </c>
      <c r="J104" s="94">
        <v>225772410.81</v>
      </c>
      <c r="K104" s="94">
        <v>220553568.69</v>
      </c>
      <c r="L104" s="94">
        <v>216432956.77000001</v>
      </c>
      <c r="M104" s="94">
        <v>217746509.70000002</v>
      </c>
      <c r="N104" s="94">
        <v>236909385.81999999</v>
      </c>
      <c r="O104" s="94">
        <v>226094590.80000001</v>
      </c>
      <c r="P104" s="94">
        <v>235949880.03</v>
      </c>
      <c r="Q104" s="94">
        <v>234642793.64000002</v>
      </c>
    </row>
    <row r="105" spans="1:17" s="90" customFormat="1">
      <c r="A105" s="90" t="s">
        <v>986</v>
      </c>
      <c r="B105" s="93">
        <v>31557535</v>
      </c>
      <c r="C105" s="94">
        <v>28314231</v>
      </c>
      <c r="D105" s="94">
        <v>31510398</v>
      </c>
      <c r="E105" s="94">
        <v>30998045</v>
      </c>
      <c r="F105" s="94">
        <v>32016265</v>
      </c>
      <c r="G105" s="94">
        <v>31213397</v>
      </c>
      <c r="H105" s="94">
        <v>32264174</v>
      </c>
      <c r="I105" s="94">
        <v>32033465</v>
      </c>
      <c r="J105" s="94">
        <v>31301066.099999998</v>
      </c>
      <c r="K105" s="94">
        <v>32745124</v>
      </c>
      <c r="L105" s="94">
        <v>31540094</v>
      </c>
      <c r="M105" s="94">
        <v>32786293</v>
      </c>
      <c r="N105" s="94">
        <v>32580608</v>
      </c>
      <c r="O105" s="94">
        <v>30024598</v>
      </c>
      <c r="P105" s="94">
        <v>32022528</v>
      </c>
      <c r="Q105" s="94">
        <v>31647632</v>
      </c>
    </row>
    <row r="106" spans="1:17" s="90" customFormat="1">
      <c r="A106" s="90" t="s">
        <v>989</v>
      </c>
      <c r="B106" s="93">
        <v>128894</v>
      </c>
      <c r="C106" s="94">
        <v>122839</v>
      </c>
      <c r="D106" s="94">
        <v>141055</v>
      </c>
      <c r="E106" s="94">
        <v>130451</v>
      </c>
      <c r="F106" s="94">
        <v>129401</v>
      </c>
      <c r="G106" s="94">
        <v>123082</v>
      </c>
      <c r="H106" s="94">
        <v>123811</v>
      </c>
      <c r="I106" s="94">
        <v>123510</v>
      </c>
      <c r="J106" s="94">
        <v>119719</v>
      </c>
      <c r="K106" s="94">
        <v>128418</v>
      </c>
      <c r="L106" s="94">
        <v>125774</v>
      </c>
      <c r="M106" s="94">
        <v>135285</v>
      </c>
      <c r="N106" s="94">
        <v>153396</v>
      </c>
      <c r="O106" s="94">
        <v>156764</v>
      </c>
      <c r="P106" s="94">
        <v>168318</v>
      </c>
      <c r="Q106" s="94">
        <v>148641</v>
      </c>
    </row>
    <row r="107" spans="1:17" s="90" customFormat="1">
      <c r="A107" s="90" t="s">
        <v>992</v>
      </c>
      <c r="B107" s="93">
        <v>1428816</v>
      </c>
      <c r="C107" s="94">
        <v>1447032</v>
      </c>
      <c r="D107" s="94">
        <v>1491527</v>
      </c>
      <c r="E107" s="94">
        <v>1300827</v>
      </c>
      <c r="F107" s="94">
        <v>1257386</v>
      </c>
      <c r="G107" s="94">
        <v>1140454</v>
      </c>
      <c r="H107" s="94">
        <v>1164888</v>
      </c>
      <c r="I107" s="94">
        <v>1218014</v>
      </c>
      <c r="J107" s="94">
        <v>1128258</v>
      </c>
      <c r="K107" s="94">
        <v>1188399</v>
      </c>
      <c r="L107" s="94">
        <v>1155485</v>
      </c>
      <c r="M107" s="94">
        <v>1225851</v>
      </c>
      <c r="N107" s="94">
        <v>1488480</v>
      </c>
      <c r="O107" s="94">
        <v>1571968</v>
      </c>
      <c r="P107" s="94">
        <v>1584005</v>
      </c>
      <c r="Q107" s="94">
        <v>1326587</v>
      </c>
    </row>
    <row r="108" spans="1:17" s="90" customFormat="1">
      <c r="A108" s="90" t="s">
        <v>995</v>
      </c>
      <c r="B108" s="93">
        <v>158641</v>
      </c>
      <c r="C108" s="94">
        <v>140879</v>
      </c>
      <c r="D108" s="94">
        <v>145242</v>
      </c>
      <c r="E108" s="94">
        <v>146708</v>
      </c>
      <c r="F108" s="94">
        <v>146293</v>
      </c>
      <c r="G108" s="94">
        <v>142316</v>
      </c>
      <c r="H108" s="94">
        <v>146362</v>
      </c>
      <c r="I108" s="94">
        <v>148829</v>
      </c>
      <c r="J108" s="94">
        <v>146482</v>
      </c>
      <c r="K108" s="94">
        <v>146854</v>
      </c>
      <c r="L108" s="94">
        <v>151673</v>
      </c>
      <c r="M108" s="94">
        <v>149809</v>
      </c>
      <c r="N108" s="94">
        <v>144793</v>
      </c>
      <c r="O108" s="94">
        <v>138507</v>
      </c>
      <c r="P108" s="94">
        <v>147052</v>
      </c>
      <c r="Q108" s="94">
        <v>149478</v>
      </c>
    </row>
    <row r="109" spans="1:17" s="90" customFormat="1">
      <c r="A109" s="90" t="s">
        <v>997</v>
      </c>
      <c r="B109" s="93">
        <v>7038</v>
      </c>
      <c r="C109" s="94">
        <v>5857</v>
      </c>
      <c r="D109" s="94">
        <v>6751</v>
      </c>
      <c r="E109" s="94">
        <v>6502</v>
      </c>
      <c r="F109" s="94">
        <v>7199</v>
      </c>
      <c r="G109" s="94">
        <v>6768</v>
      </c>
      <c r="H109" s="94">
        <v>7762</v>
      </c>
      <c r="I109" s="94">
        <v>6931</v>
      </c>
      <c r="J109" s="94">
        <v>6401</v>
      </c>
      <c r="K109" s="94">
        <v>7200</v>
      </c>
      <c r="L109" s="94">
        <v>7240</v>
      </c>
      <c r="M109" s="94">
        <v>6987</v>
      </c>
      <c r="N109" s="94">
        <v>6576</v>
      </c>
      <c r="O109" s="94">
        <v>5988</v>
      </c>
      <c r="P109" s="94">
        <v>6886</v>
      </c>
      <c r="Q109" s="94">
        <v>6767</v>
      </c>
    </row>
    <row r="110" spans="1:17" s="90" customFormat="1">
      <c r="A110" s="90" t="s">
        <v>1000</v>
      </c>
      <c r="B110" s="93">
        <v>214426</v>
      </c>
      <c r="C110" s="94">
        <v>212991</v>
      </c>
      <c r="D110" s="94">
        <v>65415</v>
      </c>
      <c r="E110" s="94">
        <v>58805</v>
      </c>
      <c r="F110" s="94">
        <v>61102</v>
      </c>
      <c r="G110" s="94">
        <v>58985</v>
      </c>
      <c r="H110" s="94">
        <v>56511</v>
      </c>
      <c r="I110" s="94">
        <v>58577</v>
      </c>
      <c r="J110" s="94">
        <v>59151</v>
      </c>
      <c r="K110" s="94">
        <v>61406</v>
      </c>
      <c r="L110" s="94">
        <v>61487</v>
      </c>
      <c r="M110" s="94">
        <v>63664</v>
      </c>
      <c r="N110" s="94">
        <v>106912</v>
      </c>
      <c r="O110" s="94">
        <v>96445</v>
      </c>
      <c r="P110" s="94">
        <v>108794</v>
      </c>
      <c r="Q110" s="94">
        <v>100775</v>
      </c>
    </row>
    <row r="111" spans="1:17" s="90" customFormat="1">
      <c r="A111" s="90" t="s">
        <v>1003</v>
      </c>
      <c r="B111" s="93">
        <v>75696</v>
      </c>
      <c r="C111" s="94">
        <v>72654</v>
      </c>
      <c r="D111" s="94">
        <v>84850</v>
      </c>
      <c r="E111" s="94">
        <v>74326</v>
      </c>
      <c r="F111" s="94">
        <v>82294</v>
      </c>
      <c r="G111" s="94">
        <v>75994</v>
      </c>
      <c r="H111" s="94">
        <v>81105</v>
      </c>
      <c r="I111" s="94">
        <v>81977</v>
      </c>
      <c r="J111" s="94">
        <v>82550</v>
      </c>
      <c r="K111" s="94">
        <v>85894</v>
      </c>
      <c r="L111" s="94">
        <v>81433</v>
      </c>
      <c r="M111" s="94">
        <v>88029</v>
      </c>
      <c r="N111" s="94">
        <v>83318</v>
      </c>
      <c r="O111" s="94">
        <v>83787</v>
      </c>
      <c r="P111" s="94">
        <v>86286</v>
      </c>
      <c r="Q111" s="94">
        <v>89358</v>
      </c>
    </row>
    <row r="112" spans="1:17" s="90" customFormat="1">
      <c r="A112" s="90" t="s">
        <v>1006</v>
      </c>
      <c r="B112" s="93">
        <v>162936</v>
      </c>
      <c r="C112" s="94">
        <v>145093</v>
      </c>
      <c r="D112" s="94">
        <v>162644</v>
      </c>
      <c r="E112" s="94">
        <v>163708</v>
      </c>
      <c r="F112" s="94">
        <v>180643</v>
      </c>
      <c r="G112" s="94">
        <v>162784</v>
      </c>
      <c r="H112" s="94">
        <v>176184</v>
      </c>
      <c r="I112" s="94">
        <v>189021</v>
      </c>
      <c r="J112" s="94">
        <v>157788</v>
      </c>
      <c r="K112" s="94">
        <v>175063</v>
      </c>
      <c r="L112" s="94">
        <v>178435</v>
      </c>
      <c r="M112" s="94">
        <v>167531</v>
      </c>
      <c r="N112" s="94">
        <v>160984</v>
      </c>
      <c r="O112" s="94">
        <v>155108</v>
      </c>
      <c r="P112" s="94">
        <v>165242</v>
      </c>
      <c r="Q112" s="94">
        <v>164854</v>
      </c>
    </row>
    <row r="113" spans="1:17" s="90" customFormat="1">
      <c r="A113" s="90" t="s">
        <v>1009</v>
      </c>
      <c r="B113" s="93">
        <v>79721</v>
      </c>
      <c r="C113" s="94">
        <v>71280</v>
      </c>
      <c r="D113" s="94">
        <v>73700</v>
      </c>
      <c r="E113" s="94">
        <v>85341</v>
      </c>
      <c r="F113" s="94">
        <v>84060</v>
      </c>
      <c r="G113" s="94">
        <v>80023</v>
      </c>
      <c r="H113" s="94">
        <v>88133</v>
      </c>
      <c r="I113" s="94">
        <v>85226</v>
      </c>
      <c r="J113" s="94">
        <v>93771</v>
      </c>
      <c r="K113" s="94">
        <v>91057</v>
      </c>
      <c r="L113" s="94">
        <v>90755</v>
      </c>
      <c r="M113" s="94">
        <v>95551</v>
      </c>
      <c r="N113" s="94">
        <v>84602</v>
      </c>
      <c r="O113" s="94">
        <v>78748</v>
      </c>
      <c r="P113" s="94">
        <v>83696</v>
      </c>
      <c r="Q113" s="94">
        <v>92204</v>
      </c>
    </row>
    <row r="114" spans="1:17" s="90" customFormat="1">
      <c r="A114" s="90" t="s">
        <v>1012</v>
      </c>
      <c r="B114" s="93">
        <v>171814</v>
      </c>
      <c r="C114" s="94">
        <v>143506</v>
      </c>
      <c r="D114" s="94">
        <v>141063</v>
      </c>
      <c r="E114" s="94">
        <v>176331</v>
      </c>
      <c r="F114" s="94">
        <v>166622</v>
      </c>
      <c r="G114" s="94">
        <v>170639</v>
      </c>
      <c r="H114" s="94">
        <v>181403</v>
      </c>
      <c r="I114" s="94">
        <v>172922</v>
      </c>
      <c r="J114" s="94">
        <v>156568</v>
      </c>
      <c r="K114" s="94">
        <v>165315</v>
      </c>
      <c r="L114" s="94">
        <v>160264</v>
      </c>
      <c r="M114" s="94">
        <v>162986</v>
      </c>
      <c r="N114" s="94">
        <v>148676</v>
      </c>
      <c r="O114" s="94">
        <v>124368</v>
      </c>
      <c r="P114" s="94">
        <v>132947</v>
      </c>
      <c r="Q114" s="94">
        <v>156917</v>
      </c>
    </row>
    <row r="115" spans="1:17" s="90" customFormat="1">
      <c r="A115" s="90" t="s">
        <v>932</v>
      </c>
      <c r="B115" s="93">
        <v>803766</v>
      </c>
      <c r="C115" s="94">
        <v>823426</v>
      </c>
      <c r="D115" s="94">
        <v>781323</v>
      </c>
      <c r="E115" s="94">
        <v>844364</v>
      </c>
      <c r="F115" s="94">
        <v>871722</v>
      </c>
      <c r="G115" s="94">
        <v>923228</v>
      </c>
      <c r="H115" s="94">
        <v>863598</v>
      </c>
      <c r="I115" s="94">
        <v>910961</v>
      </c>
      <c r="J115" s="94">
        <v>918638</v>
      </c>
      <c r="K115" s="94">
        <v>896019</v>
      </c>
      <c r="L115" s="94">
        <v>939548</v>
      </c>
      <c r="M115" s="94">
        <v>925006</v>
      </c>
      <c r="N115" s="94">
        <v>949361</v>
      </c>
      <c r="O115" s="94">
        <v>904213</v>
      </c>
      <c r="P115" s="94">
        <v>904213</v>
      </c>
      <c r="Q115" s="94">
        <v>904213</v>
      </c>
    </row>
    <row r="116" spans="1:17" s="90" customFormat="1">
      <c r="A116" s="90" t="s">
        <v>957</v>
      </c>
      <c r="B116" s="93">
        <v>436553</v>
      </c>
      <c r="C116" s="94">
        <v>426231</v>
      </c>
      <c r="D116" s="94">
        <v>445672</v>
      </c>
      <c r="E116" s="94">
        <v>416799</v>
      </c>
      <c r="F116" s="94">
        <v>410412</v>
      </c>
      <c r="G116" s="94">
        <v>390953</v>
      </c>
      <c r="H116" s="94">
        <v>407707</v>
      </c>
      <c r="I116" s="94">
        <v>401261</v>
      </c>
      <c r="J116" s="94">
        <v>414170</v>
      </c>
      <c r="K116" s="94">
        <v>408006</v>
      </c>
      <c r="L116" s="94">
        <v>383201</v>
      </c>
      <c r="M116" s="94">
        <v>422954</v>
      </c>
      <c r="N116" s="94">
        <v>454007</v>
      </c>
      <c r="O116" s="94">
        <v>436899</v>
      </c>
      <c r="P116" s="94">
        <v>455112</v>
      </c>
      <c r="Q116" s="94">
        <v>428980</v>
      </c>
    </row>
    <row r="117" spans="1:17" s="90" customFormat="1">
      <c r="A117" s="90" t="s">
        <v>962</v>
      </c>
      <c r="B117" s="93">
        <v>418398</v>
      </c>
      <c r="C117" s="94">
        <v>404922</v>
      </c>
      <c r="D117" s="94">
        <v>421849</v>
      </c>
      <c r="E117" s="94">
        <v>436297</v>
      </c>
      <c r="F117" s="94">
        <v>433553</v>
      </c>
      <c r="G117" s="94">
        <v>416669</v>
      </c>
      <c r="H117" s="94">
        <v>424405</v>
      </c>
      <c r="I117" s="94">
        <v>475763</v>
      </c>
      <c r="J117" s="94">
        <v>457872</v>
      </c>
      <c r="K117" s="94">
        <v>482546</v>
      </c>
      <c r="L117" s="94">
        <v>502189</v>
      </c>
      <c r="M117" s="94">
        <v>475015</v>
      </c>
      <c r="N117" s="94">
        <v>506880</v>
      </c>
      <c r="O117" s="94">
        <v>495320</v>
      </c>
      <c r="P117" s="94">
        <v>514357</v>
      </c>
      <c r="Q117" s="94">
        <v>489372</v>
      </c>
    </row>
    <row r="118" spans="1:17" s="90" customFormat="1">
      <c r="A118" s="90" t="s">
        <v>1035</v>
      </c>
      <c r="B118" s="93">
        <v>338267</v>
      </c>
      <c r="C118" s="94">
        <v>413347</v>
      </c>
      <c r="D118" s="94">
        <v>453470</v>
      </c>
      <c r="E118" s="94">
        <v>343645</v>
      </c>
      <c r="F118" s="94">
        <v>357871</v>
      </c>
      <c r="G118" s="94">
        <v>341160</v>
      </c>
      <c r="H118" s="94">
        <v>365087</v>
      </c>
      <c r="I118" s="94">
        <v>369807</v>
      </c>
      <c r="J118" s="94">
        <v>360419</v>
      </c>
      <c r="K118" s="94">
        <v>363256</v>
      </c>
      <c r="L118" s="94">
        <v>360901</v>
      </c>
      <c r="M118" s="94">
        <v>365424</v>
      </c>
      <c r="N118" s="94">
        <v>379942</v>
      </c>
      <c r="O118" s="94">
        <v>343759</v>
      </c>
      <c r="P118" s="94">
        <v>376722</v>
      </c>
      <c r="Q118" s="94">
        <v>360867</v>
      </c>
    </row>
    <row r="119" spans="1:17" s="90" customFormat="1">
      <c r="A119" s="90" t="s">
        <v>119</v>
      </c>
      <c r="B119" s="93">
        <v>308691</v>
      </c>
      <c r="C119" s="94">
        <v>292498</v>
      </c>
      <c r="D119" s="94">
        <v>327208.90000000002</v>
      </c>
      <c r="E119" s="94">
        <v>295674.40000000002</v>
      </c>
      <c r="F119" s="94">
        <v>284550.09999999998</v>
      </c>
      <c r="G119" s="94">
        <v>294728.2</v>
      </c>
      <c r="H119" s="94">
        <v>305730.5</v>
      </c>
      <c r="I119" s="94">
        <v>296144.2</v>
      </c>
      <c r="J119" s="94">
        <v>268016.2</v>
      </c>
      <c r="K119" s="94">
        <v>279378</v>
      </c>
      <c r="L119" s="94">
        <v>306393</v>
      </c>
      <c r="M119" s="94">
        <v>283593</v>
      </c>
      <c r="N119" s="94">
        <v>319116</v>
      </c>
      <c r="O119" s="94">
        <v>329066</v>
      </c>
      <c r="P119" s="94">
        <v>332427</v>
      </c>
      <c r="Q119" s="94">
        <v>322470.09999999998</v>
      </c>
    </row>
    <row r="120" spans="1:17" s="90" customFormat="1">
      <c r="A120" s="90" t="s">
        <v>971</v>
      </c>
      <c r="B120" s="93">
        <v>168765</v>
      </c>
      <c r="C120" s="94">
        <v>155853</v>
      </c>
      <c r="D120" s="94">
        <v>175196</v>
      </c>
      <c r="E120" s="94">
        <v>175836</v>
      </c>
      <c r="F120" s="94">
        <v>191969</v>
      </c>
      <c r="G120" s="94">
        <v>174352.7</v>
      </c>
      <c r="H120" s="94">
        <v>180440</v>
      </c>
      <c r="I120" s="94">
        <v>188313</v>
      </c>
      <c r="J120" s="94">
        <v>182142</v>
      </c>
      <c r="K120" s="94">
        <v>190018.5</v>
      </c>
      <c r="L120" s="94">
        <v>186068.5</v>
      </c>
      <c r="M120" s="94">
        <v>194120</v>
      </c>
      <c r="N120" s="94">
        <v>183694.3</v>
      </c>
      <c r="O120" s="94">
        <v>170946</v>
      </c>
      <c r="P120" s="94">
        <v>192535</v>
      </c>
      <c r="Q120" s="94">
        <v>198860.3</v>
      </c>
    </row>
    <row r="121" spans="1:17" s="90" customFormat="1">
      <c r="A121" s="90" t="s">
        <v>193</v>
      </c>
      <c r="B121" s="93">
        <v>87303</v>
      </c>
      <c r="C121" s="94">
        <v>88709</v>
      </c>
      <c r="D121" s="94">
        <v>96409</v>
      </c>
      <c r="E121" s="94">
        <v>91989</v>
      </c>
      <c r="F121" s="94">
        <v>96841</v>
      </c>
      <c r="G121" s="94">
        <v>105895</v>
      </c>
      <c r="H121" s="94">
        <v>100077</v>
      </c>
      <c r="I121" s="94">
        <v>100304</v>
      </c>
      <c r="J121" s="94">
        <v>104228</v>
      </c>
      <c r="K121" s="94">
        <v>99293</v>
      </c>
      <c r="L121" s="94">
        <v>103505</v>
      </c>
      <c r="M121" s="94">
        <v>96325</v>
      </c>
      <c r="N121" s="94">
        <v>96197</v>
      </c>
      <c r="O121" s="94">
        <v>101203</v>
      </c>
      <c r="P121" s="94">
        <v>99526</v>
      </c>
      <c r="Q121" s="94">
        <v>101743</v>
      </c>
    </row>
    <row r="122" spans="1:17" s="90" customFormat="1">
      <c r="A122" s="90" t="s">
        <v>260</v>
      </c>
      <c r="B122" s="93">
        <v>331105</v>
      </c>
      <c r="C122" s="94">
        <v>323570.90000000002</v>
      </c>
      <c r="D122" s="94">
        <v>292081</v>
      </c>
      <c r="E122" s="94">
        <v>340679</v>
      </c>
      <c r="F122" s="94">
        <v>325392.8</v>
      </c>
      <c r="G122" s="94">
        <v>331330</v>
      </c>
      <c r="H122" s="94">
        <v>336818</v>
      </c>
      <c r="I122" s="94">
        <v>344132</v>
      </c>
      <c r="J122" s="94">
        <v>352354</v>
      </c>
      <c r="K122" s="94">
        <v>437068.4</v>
      </c>
      <c r="L122" s="94">
        <v>350911</v>
      </c>
      <c r="M122" s="94">
        <v>355778.7</v>
      </c>
      <c r="N122" s="94">
        <v>347468</v>
      </c>
      <c r="O122" s="94">
        <v>342949</v>
      </c>
      <c r="P122" s="94">
        <v>332936</v>
      </c>
      <c r="Q122" s="94">
        <v>363969</v>
      </c>
    </row>
    <row r="123" spans="1:17" s="90" customFormat="1">
      <c r="A123" s="90" t="s">
        <v>263</v>
      </c>
      <c r="B123" s="93">
        <v>501173</v>
      </c>
      <c r="C123" s="94">
        <v>449026.6</v>
      </c>
      <c r="D123" s="94">
        <v>483061.82</v>
      </c>
      <c r="E123" s="94">
        <v>551335.17999999993</v>
      </c>
      <c r="F123" s="94">
        <v>525706</v>
      </c>
      <c r="G123" s="94">
        <v>523059</v>
      </c>
      <c r="H123" s="94">
        <v>533444</v>
      </c>
      <c r="I123" s="94">
        <v>532643.01</v>
      </c>
      <c r="J123" s="94">
        <v>542994.99</v>
      </c>
      <c r="K123" s="94">
        <v>506338</v>
      </c>
      <c r="L123" s="94">
        <v>517822</v>
      </c>
      <c r="M123" s="94">
        <v>507134.5</v>
      </c>
      <c r="N123" s="94">
        <v>483781.8</v>
      </c>
      <c r="O123" s="94">
        <v>463475.16000000003</v>
      </c>
      <c r="P123" s="94">
        <v>469856.04</v>
      </c>
      <c r="Q123" s="94">
        <v>525638</v>
      </c>
    </row>
    <row r="124" spans="1:17" s="90" customFormat="1">
      <c r="A124" s="90" t="s">
        <v>266</v>
      </c>
      <c r="B124" s="93">
        <v>278320</v>
      </c>
      <c r="C124" s="94">
        <v>245903.6</v>
      </c>
      <c r="D124" s="94">
        <v>269352.40000000002</v>
      </c>
      <c r="E124" s="94">
        <v>276875</v>
      </c>
      <c r="F124" s="94">
        <v>283932</v>
      </c>
      <c r="G124" s="94">
        <v>277614</v>
      </c>
      <c r="H124" s="94">
        <v>279631</v>
      </c>
      <c r="I124" s="94">
        <v>287400</v>
      </c>
      <c r="J124" s="94">
        <v>274248</v>
      </c>
      <c r="K124" s="94">
        <v>276432</v>
      </c>
      <c r="L124" s="94">
        <v>277730</v>
      </c>
      <c r="M124" s="94">
        <v>275776</v>
      </c>
      <c r="N124" s="94">
        <v>281004.5</v>
      </c>
      <c r="O124" s="94">
        <v>260083</v>
      </c>
      <c r="P124" s="94">
        <v>272979</v>
      </c>
      <c r="Q124" s="94">
        <v>280843</v>
      </c>
    </row>
    <row r="125" spans="1:17" s="90" customFormat="1">
      <c r="A125" s="90" t="s">
        <v>529</v>
      </c>
      <c r="B125" s="93">
        <v>420339</v>
      </c>
      <c r="C125" s="94">
        <v>378847</v>
      </c>
      <c r="D125" s="94">
        <v>419720</v>
      </c>
      <c r="E125" s="94">
        <v>418819</v>
      </c>
      <c r="F125" s="94">
        <v>414967</v>
      </c>
      <c r="G125" s="94">
        <v>414091.3</v>
      </c>
      <c r="H125" s="94">
        <v>400590</v>
      </c>
      <c r="I125" s="94">
        <v>388257</v>
      </c>
      <c r="J125" s="94">
        <v>388601</v>
      </c>
      <c r="K125" s="94">
        <v>408782</v>
      </c>
      <c r="L125" s="94">
        <v>399232</v>
      </c>
      <c r="M125" s="94">
        <v>436142</v>
      </c>
      <c r="N125" s="94">
        <v>427096.8</v>
      </c>
      <c r="O125" s="94">
        <v>401577</v>
      </c>
      <c r="P125" s="94">
        <v>428585</v>
      </c>
      <c r="Q125" s="94">
        <v>427307</v>
      </c>
    </row>
    <row r="126" spans="1:17" s="90" customFormat="1">
      <c r="A126" s="90" t="s">
        <v>430</v>
      </c>
      <c r="B126" s="93">
        <v>76081</v>
      </c>
      <c r="C126" s="94">
        <v>64068</v>
      </c>
      <c r="D126" s="94">
        <v>74402</v>
      </c>
      <c r="E126" s="94">
        <v>76050.64</v>
      </c>
      <c r="F126" s="94">
        <v>77285.3</v>
      </c>
      <c r="G126" s="94">
        <v>76952</v>
      </c>
      <c r="H126" s="94">
        <v>72539</v>
      </c>
      <c r="I126" s="94">
        <v>86159.8</v>
      </c>
      <c r="J126" s="94">
        <v>74723</v>
      </c>
      <c r="K126" s="94">
        <v>81249</v>
      </c>
      <c r="L126" s="94">
        <v>82162</v>
      </c>
      <c r="M126" s="94">
        <v>74220</v>
      </c>
      <c r="N126" s="94">
        <v>77696</v>
      </c>
      <c r="O126" s="94">
        <v>68858</v>
      </c>
      <c r="P126" s="94">
        <v>72828.2</v>
      </c>
      <c r="Q126" s="94">
        <v>89173</v>
      </c>
    </row>
    <row r="127" spans="1:17" s="90" customFormat="1">
      <c r="A127" s="90" t="s">
        <v>433</v>
      </c>
      <c r="B127" s="93">
        <v>287715.32</v>
      </c>
      <c r="C127" s="94">
        <v>283882</v>
      </c>
      <c r="D127" s="94">
        <v>271491.59999999998</v>
      </c>
      <c r="E127" s="94">
        <v>310091.74</v>
      </c>
      <c r="F127" s="94">
        <v>293131</v>
      </c>
      <c r="G127" s="94">
        <v>274926</v>
      </c>
      <c r="H127" s="94">
        <v>275604.2</v>
      </c>
      <c r="I127" s="94">
        <v>261665.5</v>
      </c>
      <c r="J127" s="94">
        <v>259657.49</v>
      </c>
      <c r="K127" s="94">
        <v>270632</v>
      </c>
      <c r="L127" s="94">
        <v>266196</v>
      </c>
      <c r="M127" s="94">
        <v>285104.09999999998</v>
      </c>
      <c r="N127" s="94">
        <v>293321.7</v>
      </c>
      <c r="O127" s="94">
        <v>304871</v>
      </c>
      <c r="P127" s="94">
        <v>319386.09999999998</v>
      </c>
      <c r="Q127" s="94">
        <v>314669.2</v>
      </c>
    </row>
    <row r="128" spans="1:17" s="90" customFormat="1">
      <c r="A128" s="90" t="s">
        <v>949</v>
      </c>
      <c r="B128" s="93">
        <v>390688</v>
      </c>
      <c r="C128" s="94">
        <v>338612</v>
      </c>
      <c r="D128" s="94">
        <v>368002</v>
      </c>
      <c r="E128" s="94">
        <v>390688</v>
      </c>
      <c r="F128" s="94">
        <v>378371</v>
      </c>
      <c r="G128" s="94">
        <v>371715</v>
      </c>
      <c r="H128" s="94">
        <v>380470</v>
      </c>
      <c r="I128" s="94">
        <v>387270</v>
      </c>
      <c r="J128" s="94">
        <v>403307</v>
      </c>
      <c r="K128" s="94">
        <v>405573</v>
      </c>
      <c r="L128" s="94">
        <v>385625</v>
      </c>
      <c r="M128" s="94">
        <v>383788</v>
      </c>
      <c r="N128" s="94">
        <v>375732</v>
      </c>
      <c r="O128" s="94">
        <v>351484</v>
      </c>
      <c r="P128" s="94">
        <v>373108</v>
      </c>
      <c r="Q128" s="94">
        <v>388454</v>
      </c>
    </row>
    <row r="129" spans="1:17" s="90" customFormat="1">
      <c r="A129" s="90" t="s">
        <v>591</v>
      </c>
      <c r="B129" s="93">
        <v>37430</v>
      </c>
      <c r="C129" s="94">
        <v>35717</v>
      </c>
      <c r="D129" s="94">
        <v>48450</v>
      </c>
      <c r="E129" s="94">
        <v>47242</v>
      </c>
      <c r="F129" s="94">
        <v>47985</v>
      </c>
      <c r="G129" s="94">
        <v>47404</v>
      </c>
      <c r="H129" s="94">
        <v>48672</v>
      </c>
      <c r="I129" s="94">
        <v>49379</v>
      </c>
      <c r="J129" s="94">
        <v>52269</v>
      </c>
      <c r="K129" s="94">
        <v>51668</v>
      </c>
      <c r="L129" s="94">
        <v>52368</v>
      </c>
      <c r="M129" s="94">
        <v>52907</v>
      </c>
      <c r="N129" s="94">
        <v>53650</v>
      </c>
      <c r="O129" s="94">
        <v>48821</v>
      </c>
      <c r="P129" s="94">
        <v>56226</v>
      </c>
      <c r="Q129" s="94">
        <v>55424</v>
      </c>
    </row>
    <row r="130" spans="1:17" s="90" customFormat="1">
      <c r="A130" s="90" t="s">
        <v>198</v>
      </c>
      <c r="B130" s="93">
        <v>15742.02</v>
      </c>
      <c r="C130" s="94">
        <v>15183.98</v>
      </c>
      <c r="D130" s="94">
        <v>14928.01</v>
      </c>
      <c r="E130" s="94">
        <v>15361.99</v>
      </c>
      <c r="F130" s="94">
        <v>19805.989999999998</v>
      </c>
      <c r="G130" s="94">
        <v>17914.190000000002</v>
      </c>
      <c r="H130" s="94">
        <v>17685.41</v>
      </c>
      <c r="I130" s="94">
        <v>18163.39</v>
      </c>
      <c r="J130" s="94">
        <v>17719.03</v>
      </c>
      <c r="K130" s="94">
        <v>16040.939999999999</v>
      </c>
      <c r="L130" s="94">
        <v>16385</v>
      </c>
      <c r="M130" s="94">
        <v>14974.9</v>
      </c>
      <c r="N130" s="94">
        <v>15536.050000000001</v>
      </c>
      <c r="O130" s="94">
        <v>13847.93</v>
      </c>
      <c r="P130" s="94">
        <v>14917.02</v>
      </c>
      <c r="Q130" s="94">
        <v>15633.99</v>
      </c>
    </row>
    <row r="131" spans="1:17" s="90" customFormat="1">
      <c r="A131" s="90" t="s">
        <v>1057</v>
      </c>
      <c r="B131" s="93"/>
      <c r="C131" s="94"/>
      <c r="D131" s="94"/>
      <c r="E131" s="94"/>
      <c r="F131" s="94"/>
      <c r="G131" s="94"/>
      <c r="H131" s="94">
        <v>38293</v>
      </c>
      <c r="I131" s="94">
        <v>34698</v>
      </c>
      <c r="J131" s="94">
        <v>35086</v>
      </c>
      <c r="K131" s="94">
        <v>38881</v>
      </c>
      <c r="L131" s="94">
        <v>36405</v>
      </c>
      <c r="M131" s="94">
        <v>29599</v>
      </c>
      <c r="N131" s="94">
        <v>36519</v>
      </c>
      <c r="O131" s="94">
        <v>33742</v>
      </c>
      <c r="P131" s="94">
        <v>39512</v>
      </c>
      <c r="Q131" s="94">
        <v>40666</v>
      </c>
    </row>
    <row r="132" spans="1:17" s="90" customFormat="1">
      <c r="A132" s="90" t="s">
        <v>18</v>
      </c>
      <c r="B132" s="93">
        <v>3138</v>
      </c>
      <c r="C132" s="94">
        <v>2573.4</v>
      </c>
      <c r="D132" s="94">
        <v>3100</v>
      </c>
      <c r="E132" s="94">
        <v>2795</v>
      </c>
      <c r="F132" s="94">
        <v>2892</v>
      </c>
      <c r="G132" s="94">
        <v>3733</v>
      </c>
      <c r="H132" s="94">
        <v>2792</v>
      </c>
      <c r="I132" s="94">
        <v>3440</v>
      </c>
      <c r="J132" s="94">
        <v>3429</v>
      </c>
      <c r="K132" s="94">
        <v>3524</v>
      </c>
      <c r="L132" s="94">
        <v>3345</v>
      </c>
      <c r="M132" s="94">
        <v>2943</v>
      </c>
      <c r="N132" s="94">
        <v>3113</v>
      </c>
      <c r="O132" s="94">
        <v>3751</v>
      </c>
      <c r="P132" s="94">
        <v>2794</v>
      </c>
      <c r="Q132" s="94">
        <v>3754</v>
      </c>
    </row>
    <row r="133" spans="1:17" s="90" customFormat="1">
      <c r="A133" s="90" t="s">
        <v>28</v>
      </c>
      <c r="B133" s="93">
        <v>2321</v>
      </c>
      <c r="C133" s="94">
        <v>2030</v>
      </c>
      <c r="D133" s="94">
        <v>2105</v>
      </c>
      <c r="E133" s="94">
        <v>1941</v>
      </c>
      <c r="F133" s="94">
        <v>1730</v>
      </c>
      <c r="G133" s="94">
        <v>1834</v>
      </c>
      <c r="H133" s="94">
        <v>1842</v>
      </c>
      <c r="I133" s="94">
        <v>1915</v>
      </c>
      <c r="J133" s="94">
        <v>2075</v>
      </c>
      <c r="K133" s="94">
        <v>2570</v>
      </c>
      <c r="L133" s="94">
        <v>1795</v>
      </c>
      <c r="M133" s="94">
        <v>1602</v>
      </c>
      <c r="N133" s="94">
        <v>1539</v>
      </c>
      <c r="O133" s="94">
        <v>1375</v>
      </c>
      <c r="P133" s="94">
        <v>1257</v>
      </c>
      <c r="Q133" s="94">
        <v>1550</v>
      </c>
    </row>
    <row r="134" spans="1:17" s="90" customFormat="1">
      <c r="A134" s="90" t="s">
        <v>33</v>
      </c>
      <c r="B134" s="93">
        <v>51073</v>
      </c>
      <c r="C134" s="94">
        <v>48164</v>
      </c>
      <c r="D134" s="94">
        <v>45385</v>
      </c>
      <c r="E134" s="94">
        <v>51437</v>
      </c>
      <c r="F134" s="94">
        <v>49647</v>
      </c>
      <c r="G134" s="94">
        <v>50502</v>
      </c>
      <c r="H134" s="94">
        <v>51571</v>
      </c>
      <c r="I134" s="94">
        <v>53220</v>
      </c>
      <c r="J134" s="94">
        <v>53505</v>
      </c>
      <c r="K134" s="94">
        <v>53960</v>
      </c>
      <c r="L134" s="94">
        <v>52698</v>
      </c>
      <c r="M134" s="94">
        <v>51246</v>
      </c>
      <c r="N134" s="94">
        <v>49147</v>
      </c>
      <c r="O134" s="94">
        <v>48647</v>
      </c>
      <c r="P134" s="94">
        <v>47215</v>
      </c>
      <c r="Q134" s="94">
        <v>51381</v>
      </c>
    </row>
    <row r="135" spans="1:17" s="90" customFormat="1">
      <c r="A135" s="90" t="s">
        <v>36</v>
      </c>
      <c r="B135" s="93">
        <v>27763</v>
      </c>
      <c r="C135" s="94">
        <v>24272</v>
      </c>
      <c r="D135" s="94">
        <v>22622</v>
      </c>
      <c r="E135" s="94">
        <v>27645</v>
      </c>
      <c r="F135" s="94">
        <v>29518</v>
      </c>
      <c r="G135" s="94">
        <v>29034</v>
      </c>
      <c r="H135" s="94">
        <v>27191</v>
      </c>
      <c r="I135" s="94">
        <v>28571</v>
      </c>
      <c r="J135" s="94">
        <v>28889</v>
      </c>
      <c r="K135" s="94">
        <v>27779</v>
      </c>
      <c r="L135" s="94">
        <v>30498</v>
      </c>
      <c r="M135" s="94">
        <v>28180</v>
      </c>
      <c r="N135" s="94">
        <v>23626</v>
      </c>
      <c r="O135" s="94">
        <v>23583</v>
      </c>
      <c r="P135" s="94">
        <v>25155</v>
      </c>
      <c r="Q135" s="94">
        <v>30605</v>
      </c>
    </row>
    <row r="136" spans="1:17" s="90" customFormat="1">
      <c r="A136" s="90" t="s">
        <v>39</v>
      </c>
      <c r="B136" s="93">
        <v>36968</v>
      </c>
      <c r="C136" s="94">
        <v>31394</v>
      </c>
      <c r="D136" s="94">
        <v>30603</v>
      </c>
      <c r="E136" s="94">
        <v>36398</v>
      </c>
      <c r="F136" s="94">
        <v>36898</v>
      </c>
      <c r="G136" s="94">
        <v>36857</v>
      </c>
      <c r="H136" s="94">
        <v>34163</v>
      </c>
      <c r="I136" s="94">
        <v>35811</v>
      </c>
      <c r="J136" s="94">
        <v>36263</v>
      </c>
      <c r="K136" s="94">
        <v>43631</v>
      </c>
      <c r="L136" s="94">
        <v>32259</v>
      </c>
      <c r="M136" s="94">
        <v>36358</v>
      </c>
      <c r="N136" s="94">
        <v>37295</v>
      </c>
      <c r="O136" s="94">
        <v>33765</v>
      </c>
      <c r="P136" s="94">
        <v>32563</v>
      </c>
      <c r="Q136" s="94">
        <v>39031</v>
      </c>
    </row>
    <row r="137" spans="1:17" s="90" customFormat="1">
      <c r="A137" s="90" t="s">
        <v>42</v>
      </c>
      <c r="B137" s="93">
        <v>15663</v>
      </c>
      <c r="C137" s="94">
        <v>16991</v>
      </c>
      <c r="D137" s="94">
        <v>15602</v>
      </c>
      <c r="E137" s="94">
        <v>13196</v>
      </c>
      <c r="F137" s="94">
        <v>14517</v>
      </c>
      <c r="G137" s="94">
        <v>14235</v>
      </c>
      <c r="H137" s="94">
        <v>16034</v>
      </c>
      <c r="I137" s="94">
        <v>19772</v>
      </c>
      <c r="J137" s="94">
        <v>14765</v>
      </c>
      <c r="K137" s="94">
        <v>16531</v>
      </c>
      <c r="L137" s="94">
        <v>14543</v>
      </c>
      <c r="M137" s="94">
        <v>14635</v>
      </c>
      <c r="N137" s="94">
        <v>16270</v>
      </c>
      <c r="O137" s="94">
        <v>13607</v>
      </c>
      <c r="P137" s="94">
        <v>16444</v>
      </c>
      <c r="Q137" s="94">
        <v>15399</v>
      </c>
    </row>
    <row r="138" spans="1:17" s="90" customFormat="1">
      <c r="A138" s="90" t="s">
        <v>45</v>
      </c>
      <c r="B138" s="93">
        <v>68190</v>
      </c>
      <c r="C138" s="94">
        <v>65727</v>
      </c>
      <c r="D138" s="94">
        <v>62059</v>
      </c>
      <c r="E138" s="94">
        <v>77197.98</v>
      </c>
      <c r="F138" s="94">
        <v>76586.02</v>
      </c>
      <c r="G138" s="94">
        <v>80445</v>
      </c>
      <c r="H138" s="94">
        <v>71645</v>
      </c>
      <c r="I138" s="94">
        <v>80483</v>
      </c>
      <c r="J138" s="94">
        <v>77839</v>
      </c>
      <c r="K138" s="94">
        <v>76457</v>
      </c>
      <c r="L138" s="94">
        <v>80869</v>
      </c>
      <c r="M138" s="94">
        <v>74695</v>
      </c>
      <c r="N138" s="94">
        <v>64494</v>
      </c>
      <c r="O138" s="94">
        <v>69276</v>
      </c>
      <c r="P138" s="94">
        <v>64648</v>
      </c>
      <c r="Q138" s="94">
        <v>80302</v>
      </c>
    </row>
    <row r="139" spans="1:17" s="90" customFormat="1">
      <c r="A139" s="90" t="s">
        <v>48</v>
      </c>
      <c r="B139" s="93">
        <v>112294</v>
      </c>
      <c r="C139" s="94">
        <v>95834</v>
      </c>
      <c r="D139" s="94">
        <v>96461</v>
      </c>
      <c r="E139" s="94">
        <v>113178</v>
      </c>
      <c r="F139" s="94">
        <v>113219</v>
      </c>
      <c r="G139" s="94">
        <v>105828</v>
      </c>
      <c r="H139" s="94">
        <v>107066</v>
      </c>
      <c r="I139" s="94">
        <v>115602</v>
      </c>
      <c r="J139" s="94">
        <v>120692</v>
      </c>
      <c r="K139" s="94">
        <v>107997</v>
      </c>
      <c r="L139" s="94">
        <v>113600</v>
      </c>
      <c r="M139" s="94">
        <v>102857</v>
      </c>
      <c r="N139" s="94">
        <v>105419</v>
      </c>
      <c r="O139" s="94">
        <v>99666</v>
      </c>
      <c r="P139" s="94">
        <v>104046</v>
      </c>
      <c r="Q139" s="94">
        <v>125850</v>
      </c>
    </row>
    <row r="140" spans="1:17" s="90" customFormat="1">
      <c r="A140" s="90" t="s">
        <v>51</v>
      </c>
      <c r="B140" s="93">
        <v>15676</v>
      </c>
      <c r="C140" s="94">
        <v>13364</v>
      </c>
      <c r="D140" s="94">
        <v>12471</v>
      </c>
      <c r="E140" s="94">
        <v>14742</v>
      </c>
      <c r="F140" s="94">
        <v>15372</v>
      </c>
      <c r="G140" s="94">
        <v>15738</v>
      </c>
      <c r="H140" s="94">
        <v>14277</v>
      </c>
      <c r="I140" s="94">
        <v>15399</v>
      </c>
      <c r="J140" s="94">
        <v>16425</v>
      </c>
      <c r="K140" s="94">
        <v>16134</v>
      </c>
      <c r="L140" s="94">
        <v>15760</v>
      </c>
      <c r="M140" s="94">
        <v>13857</v>
      </c>
      <c r="N140" s="94">
        <v>15975</v>
      </c>
      <c r="O140" s="94">
        <v>14800</v>
      </c>
      <c r="P140" s="94">
        <v>14448</v>
      </c>
      <c r="Q140" s="94">
        <v>15100</v>
      </c>
    </row>
    <row r="141" spans="1:17" s="90" customFormat="1">
      <c r="A141" s="90" t="s">
        <v>54</v>
      </c>
      <c r="B141" s="93">
        <v>17192</v>
      </c>
      <c r="C141" s="94">
        <v>15537</v>
      </c>
      <c r="D141" s="94">
        <v>14280</v>
      </c>
      <c r="E141" s="94">
        <v>17439</v>
      </c>
      <c r="F141" s="94">
        <v>17793</v>
      </c>
      <c r="G141" s="94">
        <v>17495</v>
      </c>
      <c r="H141" s="94">
        <v>17370</v>
      </c>
      <c r="I141" s="94">
        <v>17181.7</v>
      </c>
      <c r="J141" s="94">
        <v>17406</v>
      </c>
      <c r="K141" s="94">
        <v>17798</v>
      </c>
      <c r="L141" s="94">
        <v>18170</v>
      </c>
      <c r="M141" s="94">
        <v>15492</v>
      </c>
      <c r="N141" s="94">
        <v>16701</v>
      </c>
      <c r="O141" s="94">
        <v>16493</v>
      </c>
      <c r="P141" s="94">
        <v>15412</v>
      </c>
      <c r="Q141" s="94">
        <v>17311</v>
      </c>
    </row>
    <row r="142" spans="1:17" s="90" customFormat="1">
      <c r="A142" s="90" t="s">
        <v>57</v>
      </c>
      <c r="B142" s="93">
        <v>3168</v>
      </c>
      <c r="C142" s="94">
        <v>3407</v>
      </c>
      <c r="D142" s="94">
        <v>2900</v>
      </c>
      <c r="E142" s="94">
        <v>3687</v>
      </c>
      <c r="F142" s="94">
        <v>2970</v>
      </c>
      <c r="G142" s="94">
        <v>2927</v>
      </c>
      <c r="H142" s="94">
        <v>3020</v>
      </c>
      <c r="I142" s="94">
        <v>3209</v>
      </c>
      <c r="J142" s="94">
        <v>3228</v>
      </c>
      <c r="K142" s="94">
        <v>3309</v>
      </c>
      <c r="L142" s="94">
        <v>3219</v>
      </c>
      <c r="M142" s="94">
        <v>3456</v>
      </c>
      <c r="N142" s="94">
        <v>3378</v>
      </c>
      <c r="O142" s="94">
        <v>5577</v>
      </c>
      <c r="P142" s="94">
        <v>4821</v>
      </c>
      <c r="Q142" s="94">
        <v>5510</v>
      </c>
    </row>
    <row r="143" spans="1:17" s="90" customFormat="1">
      <c r="A143" s="90" t="s">
        <v>60</v>
      </c>
      <c r="B143" s="93">
        <v>15141</v>
      </c>
      <c r="C143" s="94">
        <v>14282</v>
      </c>
      <c r="D143" s="94">
        <v>13177</v>
      </c>
      <c r="E143" s="94">
        <v>14955</v>
      </c>
      <c r="F143" s="94">
        <v>16168</v>
      </c>
      <c r="G143" s="94">
        <v>15193</v>
      </c>
      <c r="H143" s="94">
        <v>14657</v>
      </c>
      <c r="I143" s="94">
        <v>14299</v>
      </c>
      <c r="J143" s="94">
        <v>16204</v>
      </c>
      <c r="K143" s="94">
        <v>14382</v>
      </c>
      <c r="L143" s="94">
        <v>15679</v>
      </c>
      <c r="M143" s="94">
        <v>15163</v>
      </c>
      <c r="N143" s="94">
        <v>14442</v>
      </c>
      <c r="O143" s="94">
        <v>14108</v>
      </c>
      <c r="P143" s="94">
        <v>14076</v>
      </c>
      <c r="Q143" s="94">
        <v>15493</v>
      </c>
    </row>
    <row r="144" spans="1:17" s="90" customFormat="1">
      <c r="A144" s="90" t="s">
        <v>63</v>
      </c>
      <c r="B144" s="93">
        <v>6806</v>
      </c>
      <c r="C144" s="94">
        <v>6802</v>
      </c>
      <c r="D144" s="94">
        <v>5097</v>
      </c>
      <c r="E144" s="94">
        <v>6529</v>
      </c>
      <c r="F144" s="94">
        <v>6678.09</v>
      </c>
      <c r="G144" s="94">
        <v>6424.91</v>
      </c>
      <c r="H144" s="94">
        <v>6029</v>
      </c>
      <c r="I144" s="94">
        <v>6264</v>
      </c>
      <c r="J144" s="94">
        <v>7447</v>
      </c>
      <c r="K144" s="94">
        <v>5758</v>
      </c>
      <c r="L144" s="94">
        <v>6153</v>
      </c>
      <c r="M144" s="94">
        <v>5171</v>
      </c>
      <c r="N144" s="94">
        <v>5487</v>
      </c>
      <c r="O144" s="94">
        <v>5844</v>
      </c>
      <c r="P144" s="94">
        <v>5334</v>
      </c>
      <c r="Q144" s="94">
        <v>6641</v>
      </c>
    </row>
    <row r="145" spans="1:17" s="90" customFormat="1">
      <c r="A145" s="90" t="s">
        <v>66</v>
      </c>
      <c r="B145" s="93">
        <v>68388.01999999999</v>
      </c>
      <c r="C145" s="94">
        <v>55268.5</v>
      </c>
      <c r="D145" s="94">
        <v>53641.9</v>
      </c>
      <c r="E145" s="94">
        <v>66782</v>
      </c>
      <c r="F145" s="94">
        <v>69946.05</v>
      </c>
      <c r="G145" s="94">
        <v>63594.020000000004</v>
      </c>
      <c r="H145" s="94">
        <v>64345.72</v>
      </c>
      <c r="I145" s="94">
        <v>65992</v>
      </c>
      <c r="J145" s="94">
        <v>74250</v>
      </c>
      <c r="K145" s="94">
        <v>74785.62</v>
      </c>
      <c r="L145" s="94">
        <v>67944.38</v>
      </c>
      <c r="M145" s="94">
        <v>61943.57</v>
      </c>
      <c r="N145" s="94">
        <v>61229.22</v>
      </c>
      <c r="O145" s="94">
        <v>63776.61</v>
      </c>
      <c r="P145" s="94">
        <v>60367.4</v>
      </c>
      <c r="Q145" s="94">
        <v>74676.2</v>
      </c>
    </row>
    <row r="146" spans="1:17" s="90" customFormat="1">
      <c r="A146" s="90" t="s">
        <v>967</v>
      </c>
      <c r="B146" s="93">
        <v>48646</v>
      </c>
      <c r="C146" s="94">
        <v>45429</v>
      </c>
      <c r="D146" s="94">
        <v>54693</v>
      </c>
      <c r="E146" s="94">
        <v>51376</v>
      </c>
      <c r="F146" s="94">
        <v>50027</v>
      </c>
      <c r="G146" s="94">
        <v>56609</v>
      </c>
      <c r="H146" s="94">
        <v>55065</v>
      </c>
      <c r="I146" s="94">
        <v>58699</v>
      </c>
      <c r="J146" s="94">
        <v>54683</v>
      </c>
      <c r="K146" s="94">
        <v>60847</v>
      </c>
      <c r="L146" s="94">
        <v>58562</v>
      </c>
      <c r="M146" s="94">
        <v>63345</v>
      </c>
      <c r="N146" s="94">
        <v>57814</v>
      </c>
      <c r="O146" s="94">
        <v>63099</v>
      </c>
      <c r="P146" s="94">
        <v>59018</v>
      </c>
      <c r="Q146" s="94">
        <v>62173</v>
      </c>
    </row>
    <row r="147" spans="1:17" s="90" customFormat="1">
      <c r="A147" s="90" t="s">
        <v>69</v>
      </c>
      <c r="B147" s="93">
        <v>11244</v>
      </c>
      <c r="C147" s="94">
        <v>10398</v>
      </c>
      <c r="D147" s="94">
        <v>10470</v>
      </c>
      <c r="E147" s="94">
        <v>12125</v>
      </c>
      <c r="F147" s="94">
        <v>14598</v>
      </c>
      <c r="G147" s="94">
        <v>14187</v>
      </c>
      <c r="H147" s="94">
        <v>15062</v>
      </c>
      <c r="I147" s="94">
        <v>14681</v>
      </c>
      <c r="J147" s="94">
        <v>14774</v>
      </c>
      <c r="K147" s="94">
        <v>15524</v>
      </c>
      <c r="L147" s="94">
        <v>15297</v>
      </c>
      <c r="M147" s="94">
        <v>12949</v>
      </c>
      <c r="N147" s="94">
        <v>13092</v>
      </c>
      <c r="O147" s="94">
        <v>12532</v>
      </c>
      <c r="P147" s="94">
        <v>12603</v>
      </c>
      <c r="Q147" s="94">
        <v>15297</v>
      </c>
    </row>
    <row r="148" spans="1:17" s="90" customFormat="1">
      <c r="A148" s="90" t="s">
        <v>719</v>
      </c>
      <c r="B148" s="93">
        <v>28625</v>
      </c>
      <c r="C148" s="94">
        <v>27581</v>
      </c>
      <c r="D148" s="94">
        <v>24472</v>
      </c>
      <c r="E148" s="94">
        <v>26561</v>
      </c>
      <c r="F148" s="94">
        <v>28544</v>
      </c>
      <c r="G148" s="94">
        <v>28376</v>
      </c>
      <c r="H148" s="94">
        <v>27948</v>
      </c>
      <c r="I148" s="94">
        <v>30070</v>
      </c>
      <c r="J148" s="94">
        <v>28706</v>
      </c>
      <c r="K148" s="94">
        <v>26191</v>
      </c>
      <c r="L148" s="94">
        <v>30807</v>
      </c>
      <c r="M148" s="94">
        <v>26193</v>
      </c>
      <c r="N148" s="94">
        <v>28152</v>
      </c>
      <c r="O148" s="94">
        <v>29384</v>
      </c>
      <c r="P148" s="94">
        <v>27710</v>
      </c>
      <c r="Q148" s="94">
        <v>29589</v>
      </c>
    </row>
    <row r="149" spans="1:17" s="90" customFormat="1">
      <c r="A149" s="90" t="s">
        <v>179</v>
      </c>
      <c r="B149" s="93">
        <v>362221</v>
      </c>
      <c r="C149" s="94">
        <v>349763</v>
      </c>
      <c r="D149" s="94">
        <v>357470</v>
      </c>
      <c r="E149" s="94">
        <v>400148</v>
      </c>
      <c r="F149" s="94">
        <v>343377</v>
      </c>
      <c r="G149" s="94">
        <v>318965</v>
      </c>
      <c r="H149" s="94">
        <v>324151</v>
      </c>
      <c r="I149" s="94">
        <v>361317</v>
      </c>
      <c r="J149" s="94">
        <v>341231</v>
      </c>
      <c r="K149" s="94">
        <v>358387</v>
      </c>
      <c r="L149" s="94">
        <v>332205</v>
      </c>
      <c r="M149" s="94">
        <v>384072</v>
      </c>
      <c r="N149" s="94">
        <v>368722</v>
      </c>
      <c r="O149" s="94">
        <v>386785</v>
      </c>
      <c r="P149" s="94">
        <v>448159</v>
      </c>
      <c r="Q149" s="94">
        <v>379569</v>
      </c>
    </row>
    <row r="150" spans="1:17" s="90" customFormat="1">
      <c r="A150" s="90" t="s">
        <v>269</v>
      </c>
      <c r="B150" s="93">
        <v>390171</v>
      </c>
      <c r="C150" s="94">
        <v>344462</v>
      </c>
      <c r="D150" s="94">
        <v>353869</v>
      </c>
      <c r="E150" s="94">
        <v>382686</v>
      </c>
      <c r="F150" s="94">
        <v>388160</v>
      </c>
      <c r="G150" s="94">
        <v>389037</v>
      </c>
      <c r="H150" s="94">
        <v>375556</v>
      </c>
      <c r="I150" s="94">
        <v>400817</v>
      </c>
      <c r="J150" s="94">
        <v>402201</v>
      </c>
      <c r="K150" s="94">
        <v>389526</v>
      </c>
      <c r="L150" s="94">
        <v>400753</v>
      </c>
      <c r="M150" s="94">
        <v>393734</v>
      </c>
      <c r="N150" s="94">
        <v>399785</v>
      </c>
      <c r="O150" s="94">
        <v>370637</v>
      </c>
      <c r="P150" s="94">
        <v>370052</v>
      </c>
      <c r="Q150" s="94">
        <v>413552</v>
      </c>
    </row>
    <row r="151" spans="1:17" s="90" customFormat="1">
      <c r="A151" s="90" t="s">
        <v>272</v>
      </c>
      <c r="B151" s="93">
        <v>224910</v>
      </c>
      <c r="C151" s="94">
        <v>203576.4</v>
      </c>
      <c r="D151" s="94">
        <v>210595.6</v>
      </c>
      <c r="E151" s="94">
        <v>238131.4</v>
      </c>
      <c r="F151" s="94">
        <v>226833.35</v>
      </c>
      <c r="G151" s="94">
        <v>242501.15</v>
      </c>
      <c r="H151" s="94">
        <v>233159</v>
      </c>
      <c r="I151" s="94">
        <v>255606.7</v>
      </c>
      <c r="J151" s="94">
        <v>249414.97999999998</v>
      </c>
      <c r="K151" s="94">
        <v>240061.02000000002</v>
      </c>
      <c r="L151" s="94">
        <v>249315.7</v>
      </c>
      <c r="M151" s="94">
        <v>241686.3</v>
      </c>
      <c r="N151" s="94">
        <v>227298.7</v>
      </c>
      <c r="O151" s="94">
        <v>216845.02000000002</v>
      </c>
      <c r="P151" s="94">
        <v>212149.8</v>
      </c>
      <c r="Q151" s="94">
        <v>250408.68</v>
      </c>
    </row>
    <row r="152" spans="1:17" s="90" customFormat="1">
      <c r="A152" s="90" t="s">
        <v>275</v>
      </c>
      <c r="B152" s="93">
        <v>234673</v>
      </c>
      <c r="C152" s="94">
        <v>204461.9</v>
      </c>
      <c r="D152" s="94">
        <v>224728</v>
      </c>
      <c r="E152" s="94">
        <v>249950.8</v>
      </c>
      <c r="F152" s="94">
        <v>249460.8</v>
      </c>
      <c r="G152" s="94">
        <v>247127.3</v>
      </c>
      <c r="H152" s="94">
        <v>247634</v>
      </c>
      <c r="I152" s="94">
        <v>251047</v>
      </c>
      <c r="J152" s="94">
        <v>245927.9</v>
      </c>
      <c r="K152" s="94">
        <v>232375</v>
      </c>
      <c r="L152" s="94">
        <v>237767.5</v>
      </c>
      <c r="M152" s="94">
        <v>243922.30000000002</v>
      </c>
      <c r="N152" s="94">
        <v>222614.9</v>
      </c>
      <c r="O152" s="94">
        <v>208046.8</v>
      </c>
      <c r="P152" s="94">
        <v>231254.97999999998</v>
      </c>
      <c r="Q152" s="94">
        <v>240114.8</v>
      </c>
    </row>
    <row r="153" spans="1:17" s="90" customFormat="1">
      <c r="A153" s="90" t="s">
        <v>356</v>
      </c>
      <c r="B153" s="93">
        <v>4280649.41</v>
      </c>
      <c r="C153" s="94">
        <v>3992415.99</v>
      </c>
      <c r="D153" s="94">
        <v>4169845.83</v>
      </c>
      <c r="E153" s="94">
        <v>3995578.69</v>
      </c>
      <c r="F153" s="94">
        <v>4008284.12</v>
      </c>
      <c r="G153" s="94">
        <v>3580217.38</v>
      </c>
      <c r="H153" s="94">
        <v>3487748.24</v>
      </c>
      <c r="I153" s="94">
        <v>3601668.52</v>
      </c>
      <c r="J153" s="94">
        <v>3753654.24</v>
      </c>
      <c r="K153" s="94">
        <v>3925562.46</v>
      </c>
      <c r="L153" s="94">
        <v>3801915.76</v>
      </c>
      <c r="M153" s="94">
        <v>4073022.44</v>
      </c>
      <c r="N153" s="94">
        <v>4081330.84</v>
      </c>
      <c r="O153" s="94">
        <v>3918655.69</v>
      </c>
      <c r="P153" s="94">
        <v>4359916.25</v>
      </c>
      <c r="Q153" s="94">
        <v>4229537.72</v>
      </c>
    </row>
    <row r="154" spans="1:17" s="90" customFormat="1">
      <c r="A154" s="90" t="s">
        <v>436</v>
      </c>
      <c r="B154" s="93">
        <v>518752.88</v>
      </c>
      <c r="C154" s="94">
        <v>501219.11</v>
      </c>
      <c r="D154" s="94">
        <v>524572.28</v>
      </c>
      <c r="E154" s="94">
        <v>539491.87</v>
      </c>
      <c r="F154" s="94">
        <v>562543.65</v>
      </c>
      <c r="G154" s="94">
        <v>550058.9</v>
      </c>
      <c r="H154" s="94">
        <v>548207.03</v>
      </c>
      <c r="I154" s="94">
        <v>559029.53</v>
      </c>
      <c r="J154" s="94">
        <v>556596.93999999994</v>
      </c>
      <c r="K154" s="94">
        <v>563868.73</v>
      </c>
      <c r="L154" s="94">
        <v>563784.18000000005</v>
      </c>
      <c r="M154" s="94">
        <v>548782.49</v>
      </c>
      <c r="N154" s="94">
        <v>550862.30000000005</v>
      </c>
      <c r="O154" s="94">
        <v>510877.23</v>
      </c>
      <c r="P154" s="94">
        <v>537377.83000000007</v>
      </c>
      <c r="Q154" s="94">
        <v>560897.66</v>
      </c>
    </row>
    <row r="155" spans="1:17" s="90" customFormat="1">
      <c r="A155" s="90" t="s">
        <v>532</v>
      </c>
      <c r="B155" s="93">
        <v>130590</v>
      </c>
      <c r="C155" s="94">
        <v>113937</v>
      </c>
      <c r="D155" s="94">
        <v>127953</v>
      </c>
      <c r="E155" s="94">
        <v>129466</v>
      </c>
      <c r="F155" s="94">
        <v>135414</v>
      </c>
      <c r="G155" s="94">
        <v>141139.5</v>
      </c>
      <c r="H155" s="94">
        <v>129690</v>
      </c>
      <c r="I155" s="94">
        <v>134883</v>
      </c>
      <c r="J155" s="94">
        <v>141450</v>
      </c>
      <c r="K155" s="94">
        <v>138321</v>
      </c>
      <c r="L155" s="94">
        <v>136168</v>
      </c>
      <c r="M155" s="94">
        <v>145623</v>
      </c>
      <c r="N155" s="94">
        <v>136170</v>
      </c>
      <c r="O155" s="94">
        <v>123679</v>
      </c>
      <c r="P155" s="94">
        <v>145486</v>
      </c>
      <c r="Q155" s="94">
        <v>137556</v>
      </c>
    </row>
    <row r="156" spans="1:17" s="90" customFormat="1">
      <c r="A156" s="90" t="s">
        <v>535</v>
      </c>
      <c r="B156" s="93">
        <v>386202.5</v>
      </c>
      <c r="C156" s="94">
        <v>361848.10000000003</v>
      </c>
      <c r="D156" s="94">
        <v>360305.7</v>
      </c>
      <c r="E156" s="94">
        <v>364112</v>
      </c>
      <c r="F156" s="94">
        <v>361073.7</v>
      </c>
      <c r="G156" s="94">
        <v>332309.59999999998</v>
      </c>
      <c r="H156" s="94">
        <v>337111.4</v>
      </c>
      <c r="I156" s="94">
        <v>336899.80000000005</v>
      </c>
      <c r="J156" s="94">
        <v>304743</v>
      </c>
      <c r="K156" s="94">
        <v>327144.8</v>
      </c>
      <c r="L156" s="94">
        <v>324284.7</v>
      </c>
      <c r="M156" s="94">
        <v>348355.9</v>
      </c>
      <c r="N156" s="94">
        <v>406930.80000000005</v>
      </c>
      <c r="O156" s="94">
        <v>372612.4</v>
      </c>
      <c r="P156" s="94">
        <v>367108.1</v>
      </c>
      <c r="Q156" s="94">
        <v>348077.89999999997</v>
      </c>
    </row>
    <row r="157" spans="1:17" s="90" customFormat="1">
      <c r="A157" s="90" t="s">
        <v>594</v>
      </c>
      <c r="B157" s="93">
        <v>711921</v>
      </c>
      <c r="C157" s="94">
        <v>708669.5</v>
      </c>
      <c r="D157" s="94">
        <v>762986.7</v>
      </c>
      <c r="E157" s="94">
        <v>768957</v>
      </c>
      <c r="F157" s="94">
        <v>828143.8</v>
      </c>
      <c r="G157" s="94">
        <v>723455.8</v>
      </c>
      <c r="H157" s="94">
        <v>855872.10000000009</v>
      </c>
      <c r="I157" s="94">
        <v>881000</v>
      </c>
      <c r="J157" s="94">
        <v>857612.3</v>
      </c>
      <c r="K157" s="94">
        <v>905829.39999999991</v>
      </c>
      <c r="L157" s="94">
        <v>889010.5</v>
      </c>
      <c r="M157" s="94">
        <v>913474.7</v>
      </c>
      <c r="N157" s="94">
        <v>953115.5</v>
      </c>
      <c r="O157" s="94">
        <v>854527.89999999991</v>
      </c>
      <c r="P157" s="94">
        <v>949267.7</v>
      </c>
      <c r="Q157" s="94">
        <v>901384</v>
      </c>
    </row>
    <row r="158" spans="1:17" s="90" customFormat="1">
      <c r="A158" s="90" t="s">
        <v>597</v>
      </c>
      <c r="B158" s="93">
        <v>772756</v>
      </c>
      <c r="C158" s="94">
        <v>703289</v>
      </c>
      <c r="D158" s="94">
        <v>782392</v>
      </c>
      <c r="E158" s="94">
        <v>803597</v>
      </c>
      <c r="F158" s="94">
        <v>778437</v>
      </c>
      <c r="G158" s="94">
        <v>803777</v>
      </c>
      <c r="H158" s="94">
        <v>809615</v>
      </c>
      <c r="I158" s="94">
        <v>813696</v>
      </c>
      <c r="J158" s="94">
        <v>817176</v>
      </c>
      <c r="K158" s="94">
        <v>805537.1</v>
      </c>
      <c r="L158" s="94">
        <v>809867.1</v>
      </c>
      <c r="M158" s="94">
        <v>800016.9</v>
      </c>
      <c r="N158" s="94">
        <v>837428</v>
      </c>
      <c r="O158" s="94">
        <v>779500</v>
      </c>
      <c r="P158" s="94">
        <v>835979</v>
      </c>
      <c r="Q158" s="94">
        <v>842781.5</v>
      </c>
    </row>
    <row r="159" spans="1:17" s="90" customFormat="1">
      <c r="A159" s="90" t="s">
        <v>722</v>
      </c>
      <c r="B159" s="93">
        <v>666176</v>
      </c>
      <c r="C159" s="94">
        <v>603575</v>
      </c>
      <c r="D159" s="94">
        <v>579157</v>
      </c>
      <c r="E159" s="94">
        <v>617024</v>
      </c>
      <c r="F159" s="94">
        <v>516951</v>
      </c>
      <c r="G159" s="94">
        <v>517036</v>
      </c>
      <c r="H159" s="94">
        <v>504287</v>
      </c>
      <c r="I159" s="94">
        <v>532670</v>
      </c>
      <c r="J159" s="94">
        <v>575405</v>
      </c>
      <c r="K159" s="94">
        <v>512159</v>
      </c>
      <c r="L159" s="94">
        <v>519663</v>
      </c>
      <c r="M159" s="94">
        <v>502823</v>
      </c>
      <c r="N159" s="94">
        <v>504842</v>
      </c>
      <c r="O159" s="94">
        <v>482694</v>
      </c>
      <c r="P159" s="94">
        <v>472600</v>
      </c>
      <c r="Q159" s="94">
        <v>506422</v>
      </c>
    </row>
    <row r="160" spans="1:17" s="90" customFormat="1">
      <c r="A160" s="90" t="s">
        <v>725</v>
      </c>
      <c r="B160" s="93">
        <v>381035</v>
      </c>
      <c r="C160" s="94">
        <v>384499</v>
      </c>
      <c r="D160" s="94">
        <v>387319</v>
      </c>
      <c r="E160" s="94">
        <v>390888</v>
      </c>
      <c r="F160" s="94">
        <v>265142</v>
      </c>
      <c r="G160" s="94">
        <v>296213</v>
      </c>
      <c r="H160" s="94">
        <v>284406</v>
      </c>
      <c r="I160" s="94">
        <v>307364</v>
      </c>
      <c r="J160" s="94">
        <v>298636</v>
      </c>
      <c r="K160" s="94">
        <v>302783</v>
      </c>
      <c r="L160" s="94">
        <v>324857</v>
      </c>
      <c r="M160" s="94">
        <v>297780</v>
      </c>
      <c r="N160" s="94">
        <v>284318</v>
      </c>
      <c r="O160" s="94">
        <v>285362</v>
      </c>
      <c r="P160" s="94">
        <v>287328</v>
      </c>
      <c r="Q160" s="94">
        <v>308086</v>
      </c>
    </row>
    <row r="161" spans="1:17" s="90" customFormat="1">
      <c r="A161" s="90" t="s">
        <v>728</v>
      </c>
      <c r="B161" s="93">
        <v>110745</v>
      </c>
      <c r="C161" s="94">
        <v>110649</v>
      </c>
      <c r="D161" s="94">
        <v>109076</v>
      </c>
      <c r="E161" s="94">
        <v>113739</v>
      </c>
      <c r="F161" s="94">
        <v>77421</v>
      </c>
      <c r="G161" s="94">
        <v>83678</v>
      </c>
      <c r="H161" s="94">
        <v>82495</v>
      </c>
      <c r="I161" s="94">
        <v>92286</v>
      </c>
      <c r="J161" s="94">
        <v>85388</v>
      </c>
      <c r="K161" s="94">
        <v>81143</v>
      </c>
      <c r="L161" s="94">
        <v>82698</v>
      </c>
      <c r="M161" s="94">
        <v>74089</v>
      </c>
      <c r="N161" s="94">
        <v>77575</v>
      </c>
      <c r="O161" s="94">
        <v>76749</v>
      </c>
      <c r="P161" s="94">
        <v>74993</v>
      </c>
      <c r="Q161" s="94">
        <v>77284</v>
      </c>
    </row>
    <row r="162" spans="1:17" s="90" customFormat="1">
      <c r="A162" s="90" t="s">
        <v>771</v>
      </c>
      <c r="B162" s="93">
        <v>65257.51</v>
      </c>
      <c r="C162" s="94">
        <v>60463</v>
      </c>
      <c r="D162" s="94">
        <v>60463</v>
      </c>
      <c r="E162" s="94">
        <v>60463</v>
      </c>
      <c r="F162" s="94">
        <v>64492</v>
      </c>
      <c r="G162" s="94">
        <v>62804</v>
      </c>
      <c r="H162" s="94">
        <v>63473</v>
      </c>
      <c r="I162" s="94">
        <v>61406</v>
      </c>
      <c r="J162" s="94">
        <v>64249</v>
      </c>
      <c r="K162" s="94">
        <v>64559</v>
      </c>
      <c r="L162" s="94">
        <v>62358</v>
      </c>
      <c r="M162" s="94">
        <v>62046</v>
      </c>
      <c r="N162" s="94">
        <v>69689</v>
      </c>
      <c r="O162" s="94">
        <v>68326</v>
      </c>
      <c r="P162" s="94">
        <v>69428</v>
      </c>
      <c r="Q162" s="94">
        <v>64734.5</v>
      </c>
    </row>
    <row r="163" spans="1:17" s="90" customFormat="1">
      <c r="A163" s="90" t="s">
        <v>806</v>
      </c>
      <c r="B163" s="93">
        <v>249355</v>
      </c>
      <c r="C163" s="94">
        <v>245790</v>
      </c>
      <c r="D163" s="94">
        <v>217003</v>
      </c>
      <c r="E163" s="94">
        <v>266242</v>
      </c>
      <c r="F163" s="94">
        <v>276290</v>
      </c>
      <c r="G163" s="94">
        <v>272210</v>
      </c>
      <c r="H163" s="94">
        <v>264660</v>
      </c>
      <c r="I163" s="94">
        <v>268513</v>
      </c>
      <c r="J163" s="94">
        <v>282796</v>
      </c>
      <c r="K163" s="94">
        <v>264078</v>
      </c>
      <c r="L163" s="94">
        <v>275206</v>
      </c>
      <c r="M163" s="94">
        <v>261791</v>
      </c>
      <c r="N163" s="94">
        <v>258769</v>
      </c>
      <c r="O163" s="94">
        <v>251274</v>
      </c>
      <c r="P163" s="94">
        <v>254964</v>
      </c>
      <c r="Q163" s="94">
        <v>272921</v>
      </c>
    </row>
    <row r="164" spans="1:17" s="90" customFormat="1">
      <c r="A164" s="90" t="s">
        <v>809</v>
      </c>
      <c r="B164" s="93">
        <v>758628</v>
      </c>
      <c r="C164" s="94">
        <v>753120</v>
      </c>
      <c r="D164" s="94">
        <v>627967</v>
      </c>
      <c r="E164" s="94">
        <v>915634</v>
      </c>
      <c r="F164" s="94">
        <v>874512</v>
      </c>
      <c r="G164" s="94">
        <v>834669</v>
      </c>
      <c r="H164" s="94">
        <v>840874</v>
      </c>
      <c r="I164" s="94">
        <v>809558</v>
      </c>
      <c r="J164" s="94">
        <v>805433</v>
      </c>
      <c r="K164" s="94">
        <v>830564</v>
      </c>
      <c r="L164" s="94">
        <v>907491</v>
      </c>
      <c r="M164" s="94">
        <v>737623</v>
      </c>
      <c r="N164" s="94">
        <v>714506</v>
      </c>
      <c r="O164" s="94">
        <v>750879</v>
      </c>
      <c r="P164" s="94">
        <v>774329</v>
      </c>
      <c r="Q164" s="94">
        <v>851940</v>
      </c>
    </row>
    <row r="165" spans="1:17" s="90" customFormat="1">
      <c r="A165" s="90" t="s">
        <v>812</v>
      </c>
      <c r="B165" s="93">
        <v>511581</v>
      </c>
      <c r="C165" s="94">
        <v>464488</v>
      </c>
      <c r="D165" s="94">
        <v>416856</v>
      </c>
      <c r="E165" s="94">
        <v>506849</v>
      </c>
      <c r="F165" s="94">
        <v>475388</v>
      </c>
      <c r="G165" s="94">
        <v>465867</v>
      </c>
      <c r="H165" s="94">
        <v>471513</v>
      </c>
      <c r="I165" s="94">
        <v>501388</v>
      </c>
      <c r="J165" s="94">
        <v>487332</v>
      </c>
      <c r="K165" s="94">
        <v>489851</v>
      </c>
      <c r="L165" s="94">
        <v>520363</v>
      </c>
      <c r="M165" s="94">
        <v>485145</v>
      </c>
      <c r="N165" s="94">
        <v>480671</v>
      </c>
      <c r="O165" s="94">
        <v>464716</v>
      </c>
      <c r="P165" s="94">
        <v>481199</v>
      </c>
      <c r="Q165" s="94">
        <v>520234</v>
      </c>
    </row>
    <row r="166" spans="1:17" s="90" customFormat="1">
      <c r="A166" s="90" t="s">
        <v>815</v>
      </c>
      <c r="B166" s="93">
        <v>589242</v>
      </c>
      <c r="C166" s="94">
        <v>568135</v>
      </c>
      <c r="D166" s="94">
        <v>539979</v>
      </c>
      <c r="E166" s="94">
        <v>642418</v>
      </c>
      <c r="F166" s="94">
        <v>653568</v>
      </c>
      <c r="G166" s="94">
        <v>693525</v>
      </c>
      <c r="H166" s="94">
        <v>655434</v>
      </c>
      <c r="I166" s="94">
        <v>720714</v>
      </c>
      <c r="J166" s="94">
        <v>684138</v>
      </c>
      <c r="K166" s="94">
        <v>673801</v>
      </c>
      <c r="L166" s="94">
        <v>683862</v>
      </c>
      <c r="M166" s="94">
        <v>658956</v>
      </c>
      <c r="N166" s="94">
        <v>640720</v>
      </c>
      <c r="O166" s="94">
        <v>611960</v>
      </c>
      <c r="P166" s="94">
        <v>641621</v>
      </c>
      <c r="Q166" s="94">
        <v>663592</v>
      </c>
    </row>
    <row r="167" spans="1:17" s="90" customFormat="1">
      <c r="A167" s="90" t="s">
        <v>892</v>
      </c>
      <c r="B167" s="93">
        <v>189778.80000000002</v>
      </c>
      <c r="C167" s="94">
        <v>178662.40999999997</v>
      </c>
      <c r="D167" s="94">
        <v>206886.25</v>
      </c>
      <c r="E167" s="94">
        <v>183085.03999999998</v>
      </c>
      <c r="F167" s="94">
        <v>168667.57</v>
      </c>
      <c r="G167" s="94">
        <v>176927.25</v>
      </c>
      <c r="H167" s="94">
        <v>161470.84999999998</v>
      </c>
      <c r="I167" s="94">
        <v>165692.72</v>
      </c>
      <c r="J167" s="94">
        <v>165808.58000000002</v>
      </c>
      <c r="K167" s="94">
        <v>173666.79</v>
      </c>
      <c r="L167" s="94">
        <v>176639.16</v>
      </c>
      <c r="M167" s="94">
        <v>172286.29</v>
      </c>
      <c r="N167" s="94">
        <v>179601.99</v>
      </c>
      <c r="O167" s="94">
        <v>170447.4</v>
      </c>
      <c r="P167" s="94">
        <v>177766.1</v>
      </c>
      <c r="Q167" s="94">
        <v>169080.91999999998</v>
      </c>
    </row>
    <row r="168" spans="1:17" s="90" customFormat="1">
      <c r="A168" s="90" t="s">
        <v>895</v>
      </c>
      <c r="B168" s="93">
        <v>58091</v>
      </c>
      <c r="C168" s="94">
        <v>57466.7</v>
      </c>
      <c r="D168" s="94">
        <v>56846.96</v>
      </c>
      <c r="E168" s="94">
        <v>67717.320000000007</v>
      </c>
      <c r="F168" s="94">
        <v>61939.75</v>
      </c>
      <c r="G168" s="94">
        <v>67367.78</v>
      </c>
      <c r="H168" s="94">
        <v>66979.58</v>
      </c>
      <c r="I168" s="94">
        <v>68015.78</v>
      </c>
      <c r="J168" s="94">
        <v>68932.709999999992</v>
      </c>
      <c r="K168" s="94">
        <v>61708.98</v>
      </c>
      <c r="L168" s="94">
        <v>62893.69</v>
      </c>
      <c r="M168" s="94">
        <v>65192.39</v>
      </c>
      <c r="N168" s="94">
        <v>54463.25</v>
      </c>
      <c r="O168" s="94">
        <v>57937.2</v>
      </c>
      <c r="P168" s="94">
        <v>57222.2</v>
      </c>
      <c r="Q168" s="94">
        <v>67489.83</v>
      </c>
    </row>
    <row r="169" spans="1:17" s="90" customFormat="1">
      <c r="A169" s="90" t="s">
        <v>1015</v>
      </c>
      <c r="B169" s="93">
        <v>609851</v>
      </c>
      <c r="C169" s="94">
        <v>561556</v>
      </c>
      <c r="D169" s="94">
        <v>622065</v>
      </c>
      <c r="E169" s="94">
        <v>588167</v>
      </c>
      <c r="F169" s="94">
        <v>592758</v>
      </c>
      <c r="G169" s="94">
        <v>533312</v>
      </c>
      <c r="H169" s="94">
        <v>552275</v>
      </c>
      <c r="I169" s="94">
        <v>543081</v>
      </c>
      <c r="J169" s="94">
        <v>546707</v>
      </c>
      <c r="K169" s="94">
        <v>566304</v>
      </c>
      <c r="L169" s="94">
        <v>560115</v>
      </c>
      <c r="M169" s="94">
        <v>584012</v>
      </c>
      <c r="N169" s="94">
        <v>638193</v>
      </c>
      <c r="O169" s="94">
        <v>647231</v>
      </c>
      <c r="P169" s="94">
        <v>664867</v>
      </c>
      <c r="Q169" s="94">
        <v>621440</v>
      </c>
    </row>
    <row r="170" spans="1:17" s="90" customFormat="1">
      <c r="A170" s="90" t="s">
        <v>1018</v>
      </c>
      <c r="B170" s="93">
        <v>1765811</v>
      </c>
      <c r="C170" s="94">
        <v>1773871</v>
      </c>
      <c r="D170" s="94">
        <v>1855230</v>
      </c>
      <c r="E170" s="94">
        <v>1588560</v>
      </c>
      <c r="F170" s="94">
        <v>1503559</v>
      </c>
      <c r="G170" s="94">
        <v>1378552</v>
      </c>
      <c r="H170" s="94">
        <v>1433264</v>
      </c>
      <c r="I170" s="94">
        <v>1432625</v>
      </c>
      <c r="J170" s="94">
        <v>1385464</v>
      </c>
      <c r="K170" s="94">
        <v>1449203</v>
      </c>
      <c r="L170" s="94">
        <v>1435941</v>
      </c>
      <c r="M170" s="94">
        <v>1535144</v>
      </c>
      <c r="N170" s="94">
        <v>1853564</v>
      </c>
      <c r="O170" s="94">
        <v>1921260</v>
      </c>
      <c r="P170" s="94">
        <v>1934870</v>
      </c>
      <c r="Q170" s="94">
        <v>1615544</v>
      </c>
    </row>
    <row r="171" spans="1:17" s="90" customFormat="1">
      <c r="A171" s="90" t="s">
        <v>1021</v>
      </c>
      <c r="B171" s="93">
        <v>1259233</v>
      </c>
      <c r="C171" s="94">
        <v>1137505</v>
      </c>
      <c r="D171" s="94">
        <v>1292142</v>
      </c>
      <c r="E171" s="94">
        <v>1205092</v>
      </c>
      <c r="F171" s="94">
        <v>1298285</v>
      </c>
      <c r="G171" s="94">
        <v>1165281</v>
      </c>
      <c r="H171" s="94">
        <v>1240050</v>
      </c>
      <c r="I171" s="94">
        <v>1247498</v>
      </c>
      <c r="J171" s="94">
        <v>1282244</v>
      </c>
      <c r="K171" s="94">
        <v>1341197</v>
      </c>
      <c r="L171" s="94">
        <v>1202688</v>
      </c>
      <c r="M171" s="94">
        <v>1328162</v>
      </c>
      <c r="N171" s="94">
        <v>1346501</v>
      </c>
      <c r="O171" s="94">
        <v>1262467</v>
      </c>
      <c r="P171" s="94">
        <v>1365752</v>
      </c>
      <c r="Q171" s="94">
        <v>1315073</v>
      </c>
    </row>
    <row r="172" spans="1:17" s="90" customFormat="1">
      <c r="A172" s="90" t="s">
        <v>1024</v>
      </c>
      <c r="B172" s="93">
        <v>676662</v>
      </c>
      <c r="C172" s="94">
        <v>595108</v>
      </c>
      <c r="D172" s="94">
        <v>664503</v>
      </c>
      <c r="E172" s="94">
        <v>633787</v>
      </c>
      <c r="F172" s="94">
        <v>678783</v>
      </c>
      <c r="G172" s="94">
        <v>603606</v>
      </c>
      <c r="H172" s="94">
        <v>651001</v>
      </c>
      <c r="I172" s="94">
        <v>649274</v>
      </c>
      <c r="J172" s="94">
        <v>646326</v>
      </c>
      <c r="K172" s="94">
        <v>682868</v>
      </c>
      <c r="L172" s="94">
        <v>644820</v>
      </c>
      <c r="M172" s="94">
        <v>696619</v>
      </c>
      <c r="N172" s="94">
        <v>709415</v>
      </c>
      <c r="O172" s="94">
        <v>657782</v>
      </c>
      <c r="P172" s="94">
        <v>707365</v>
      </c>
      <c r="Q172" s="94">
        <v>696264</v>
      </c>
    </row>
    <row r="173" spans="1:17" s="90" customFormat="1">
      <c r="A173" s="90" t="s">
        <v>1027</v>
      </c>
      <c r="B173" s="93">
        <v>428838</v>
      </c>
      <c r="C173" s="94">
        <v>393351</v>
      </c>
      <c r="D173" s="94">
        <v>445846</v>
      </c>
      <c r="E173" s="94">
        <v>418780</v>
      </c>
      <c r="F173" s="94">
        <v>426596</v>
      </c>
      <c r="G173" s="94">
        <v>388771</v>
      </c>
      <c r="H173" s="94">
        <v>397059</v>
      </c>
      <c r="I173" s="94">
        <v>388339</v>
      </c>
      <c r="J173" s="94">
        <v>431812</v>
      </c>
      <c r="K173" s="94">
        <v>414244</v>
      </c>
      <c r="L173" s="94">
        <v>392274</v>
      </c>
      <c r="M173" s="94">
        <v>421991</v>
      </c>
      <c r="N173" s="94">
        <v>442354</v>
      </c>
      <c r="O173" s="94">
        <v>420928</v>
      </c>
      <c r="P173" s="94">
        <v>451953</v>
      </c>
      <c r="Q173" s="94">
        <v>445279</v>
      </c>
    </row>
    <row r="174" spans="1:17" s="90" customFormat="1">
      <c r="A174" s="90" t="s">
        <v>439</v>
      </c>
      <c r="B174" s="93">
        <v>797270</v>
      </c>
      <c r="C174" s="94">
        <v>749643.6</v>
      </c>
      <c r="D174" s="94">
        <v>826805.49</v>
      </c>
      <c r="E174" s="94">
        <v>786769.5</v>
      </c>
      <c r="F174" s="94">
        <v>782111.8</v>
      </c>
      <c r="G174" s="94">
        <v>735040.1</v>
      </c>
      <c r="H174" s="94">
        <v>724381.5</v>
      </c>
      <c r="I174" s="94">
        <v>729294.2</v>
      </c>
      <c r="J174" s="94">
        <v>702466.23</v>
      </c>
      <c r="K174" s="94">
        <v>724693.6</v>
      </c>
      <c r="L174" s="94">
        <v>709152</v>
      </c>
      <c r="M174" s="94">
        <v>755195.2</v>
      </c>
      <c r="N174" s="94">
        <v>804307.29999999993</v>
      </c>
      <c r="O174" s="94">
        <v>756432.7</v>
      </c>
      <c r="P174" s="94">
        <v>826932.9</v>
      </c>
      <c r="Q174" s="94">
        <v>758897.4</v>
      </c>
    </row>
    <row r="175" spans="1:17" s="90" customFormat="1">
      <c r="A175" s="90" t="s">
        <v>442</v>
      </c>
      <c r="B175" s="93">
        <v>462607.6</v>
      </c>
      <c r="C175" s="94">
        <v>437773</v>
      </c>
      <c r="D175" s="94">
        <v>489970.4</v>
      </c>
      <c r="E175" s="94">
        <v>455393.37</v>
      </c>
      <c r="F175" s="94">
        <v>451253.4</v>
      </c>
      <c r="G175" s="94">
        <v>419712.4</v>
      </c>
      <c r="H175" s="94">
        <v>419286</v>
      </c>
      <c r="I175" s="94">
        <v>405711</v>
      </c>
      <c r="J175" s="94">
        <v>399960.7</v>
      </c>
      <c r="K175" s="94">
        <v>422253</v>
      </c>
      <c r="L175" s="94">
        <v>407091</v>
      </c>
      <c r="M175" s="94">
        <v>444514</v>
      </c>
      <c r="N175" s="94">
        <v>478252</v>
      </c>
      <c r="O175" s="94">
        <v>451251.3</v>
      </c>
      <c r="P175" s="94">
        <v>509325.5</v>
      </c>
      <c r="Q175" s="94">
        <v>477046.2</v>
      </c>
    </row>
    <row r="176" spans="1:17" s="90" customFormat="1">
      <c r="A176" s="90" t="s">
        <v>445</v>
      </c>
      <c r="B176" s="93">
        <v>207426</v>
      </c>
      <c r="C176" s="94">
        <v>179906.5</v>
      </c>
      <c r="D176" s="94">
        <v>201073</v>
      </c>
      <c r="E176" s="94">
        <v>208633.69</v>
      </c>
      <c r="F176" s="94">
        <v>212427</v>
      </c>
      <c r="G176" s="94">
        <v>208413</v>
      </c>
      <c r="H176" s="94">
        <v>210648.59999999998</v>
      </c>
      <c r="I176" s="94">
        <v>210047</v>
      </c>
      <c r="J176" s="94">
        <v>211477.1</v>
      </c>
      <c r="K176" s="94">
        <v>219787</v>
      </c>
      <c r="L176" s="94">
        <v>211430.5</v>
      </c>
      <c r="M176" s="94">
        <v>206683</v>
      </c>
      <c r="N176" s="94">
        <v>216186</v>
      </c>
      <c r="O176" s="94">
        <v>195598</v>
      </c>
      <c r="P176" s="94">
        <v>200068.19999999998</v>
      </c>
      <c r="Q176" s="94">
        <v>211369.5</v>
      </c>
    </row>
    <row r="177" spans="1:17" s="90" customFormat="1">
      <c r="A177" s="90" t="s">
        <v>448</v>
      </c>
      <c r="B177" s="93">
        <v>85847.6</v>
      </c>
      <c r="C177" s="94">
        <v>75290</v>
      </c>
      <c r="D177" s="94">
        <v>83715</v>
      </c>
      <c r="E177" s="94">
        <v>90218</v>
      </c>
      <c r="F177" s="94">
        <v>79303</v>
      </c>
      <c r="G177" s="94">
        <v>79764.899999999994</v>
      </c>
      <c r="H177" s="94">
        <v>73821.2</v>
      </c>
      <c r="I177" s="94">
        <v>78966</v>
      </c>
      <c r="J177" s="94">
        <v>77106</v>
      </c>
      <c r="K177" s="94">
        <v>77871.600000000006</v>
      </c>
      <c r="L177" s="94">
        <v>83125.399999999994</v>
      </c>
      <c r="M177" s="94">
        <v>79759</v>
      </c>
      <c r="N177" s="94">
        <v>84628</v>
      </c>
      <c r="O177" s="94">
        <v>88223</v>
      </c>
      <c r="P177" s="94">
        <v>89102.200000000012</v>
      </c>
      <c r="Q177" s="94">
        <v>93411</v>
      </c>
    </row>
    <row r="178" spans="1:17" s="90" customFormat="1">
      <c r="A178" s="90" t="s">
        <v>451</v>
      </c>
      <c r="B178" s="93">
        <v>10814.92</v>
      </c>
      <c r="C178" s="94">
        <v>9860</v>
      </c>
      <c r="D178" s="94">
        <v>10468</v>
      </c>
      <c r="E178" s="94">
        <v>11297</v>
      </c>
      <c r="F178" s="94">
        <v>11202</v>
      </c>
      <c r="G178" s="94">
        <v>11596</v>
      </c>
      <c r="H178" s="94">
        <v>11902</v>
      </c>
      <c r="I178" s="94">
        <v>11517</v>
      </c>
      <c r="J178" s="94">
        <v>11137</v>
      </c>
      <c r="K178" s="94">
        <v>10980.9</v>
      </c>
      <c r="L178" s="94">
        <v>11065</v>
      </c>
      <c r="M178" s="94">
        <v>10631</v>
      </c>
      <c r="N178" s="94">
        <v>10878</v>
      </c>
      <c r="O178" s="94">
        <v>9331</v>
      </c>
      <c r="P178" s="94">
        <v>10937</v>
      </c>
      <c r="Q178" s="94">
        <v>10180</v>
      </c>
    </row>
    <row r="179" spans="1:17" s="90" customFormat="1">
      <c r="A179" s="90" t="s">
        <v>278</v>
      </c>
      <c r="B179" s="93">
        <v>348384</v>
      </c>
      <c r="C179" s="94">
        <v>320578</v>
      </c>
      <c r="D179" s="94">
        <v>331750</v>
      </c>
      <c r="E179" s="94">
        <v>334713</v>
      </c>
      <c r="F179" s="94">
        <v>342109</v>
      </c>
      <c r="G179" s="94">
        <v>339293</v>
      </c>
      <c r="H179" s="94">
        <v>325970</v>
      </c>
      <c r="I179" s="94">
        <v>341340</v>
      </c>
      <c r="J179" s="94">
        <v>352966</v>
      </c>
      <c r="K179" s="94">
        <v>336517</v>
      </c>
      <c r="L179" s="94">
        <v>341831</v>
      </c>
      <c r="M179" s="94">
        <v>347461</v>
      </c>
      <c r="N179" s="94">
        <v>370020</v>
      </c>
      <c r="O179" s="94">
        <v>335091</v>
      </c>
      <c r="P179" s="94">
        <v>339083</v>
      </c>
      <c r="Q179" s="94">
        <v>352662</v>
      </c>
    </row>
    <row r="180" spans="1:17" s="90" customFormat="1">
      <c r="A180" s="90" t="s">
        <v>538</v>
      </c>
      <c r="B180" s="93">
        <v>153350</v>
      </c>
      <c r="C180" s="94">
        <v>139246</v>
      </c>
      <c r="D180" s="94">
        <v>111092</v>
      </c>
      <c r="E180" s="94">
        <v>109782</v>
      </c>
      <c r="F180" s="94">
        <v>113045</v>
      </c>
      <c r="G180" s="94">
        <v>109286</v>
      </c>
      <c r="H180" s="94">
        <v>108482.2</v>
      </c>
      <c r="I180" s="94">
        <v>106692</v>
      </c>
      <c r="J180" s="94">
        <v>100356</v>
      </c>
      <c r="K180" s="94">
        <v>109455</v>
      </c>
      <c r="L180" s="94">
        <v>102909</v>
      </c>
      <c r="M180" s="94">
        <v>107802</v>
      </c>
      <c r="N180" s="94">
        <v>112617.84</v>
      </c>
      <c r="O180" s="94">
        <v>103419</v>
      </c>
      <c r="P180" s="94">
        <v>109760</v>
      </c>
      <c r="Q180" s="94">
        <v>117199</v>
      </c>
    </row>
    <row r="181" spans="1:17" s="90" customFormat="1">
      <c r="A181" s="90" t="s">
        <v>123</v>
      </c>
      <c r="B181" s="93">
        <v>26384</v>
      </c>
      <c r="C181" s="94">
        <v>23150</v>
      </c>
      <c r="D181" s="94">
        <v>23878</v>
      </c>
      <c r="E181" s="94">
        <v>21483.200000000001</v>
      </c>
      <c r="F181" s="94">
        <v>22264.799999999999</v>
      </c>
      <c r="G181" s="94">
        <v>21762</v>
      </c>
      <c r="H181" s="94">
        <v>28053.7</v>
      </c>
      <c r="I181" s="94">
        <v>22339.3</v>
      </c>
      <c r="J181" s="94">
        <v>24651.1</v>
      </c>
      <c r="K181" s="94">
        <v>25956.799999999999</v>
      </c>
      <c r="L181" s="94">
        <v>25341</v>
      </c>
      <c r="M181" s="94">
        <v>24259.200000000001</v>
      </c>
      <c r="N181" s="94">
        <v>26498.3</v>
      </c>
      <c r="O181" s="94">
        <v>32418.5</v>
      </c>
      <c r="P181" s="94">
        <v>28271</v>
      </c>
      <c r="Q181" s="94">
        <v>25775.3</v>
      </c>
    </row>
    <row r="182" spans="1:17" s="90" customFormat="1">
      <c r="A182" s="90" t="s">
        <v>182</v>
      </c>
      <c r="B182" s="93">
        <v>4688548</v>
      </c>
      <c r="C182" s="94">
        <v>4676918</v>
      </c>
      <c r="D182" s="94">
        <v>4362885</v>
      </c>
      <c r="E182" s="94">
        <v>4756799</v>
      </c>
      <c r="F182" s="94">
        <v>4368335</v>
      </c>
      <c r="G182" s="94">
        <v>4374595</v>
      </c>
      <c r="H182" s="94">
        <v>4298197</v>
      </c>
      <c r="I182" s="94">
        <v>4478793</v>
      </c>
      <c r="J182" s="94">
        <v>4382554</v>
      </c>
      <c r="K182" s="94">
        <v>4348772</v>
      </c>
      <c r="L182" s="94">
        <v>4397652</v>
      </c>
      <c r="M182" s="94">
        <v>4404803</v>
      </c>
      <c r="N182" s="94">
        <v>4732333</v>
      </c>
      <c r="O182" s="94">
        <v>4678395</v>
      </c>
      <c r="P182" s="94">
        <v>4843413</v>
      </c>
      <c r="Q182" s="94">
        <v>4877035</v>
      </c>
    </row>
    <row r="183" spans="1:17" s="90" customFormat="1">
      <c r="A183" s="90" t="s">
        <v>185</v>
      </c>
      <c r="B183" s="93">
        <v>2608406</v>
      </c>
      <c r="C183" s="94">
        <v>2536011</v>
      </c>
      <c r="D183" s="94">
        <v>2399842</v>
      </c>
      <c r="E183" s="94">
        <v>2770551</v>
      </c>
      <c r="F183" s="94">
        <v>2383515</v>
      </c>
      <c r="G183" s="94">
        <v>2330385</v>
      </c>
      <c r="H183" s="94">
        <v>2417811</v>
      </c>
      <c r="I183" s="94">
        <v>2482351</v>
      </c>
      <c r="J183" s="94">
        <v>2345551</v>
      </c>
      <c r="K183" s="94">
        <v>2406830</v>
      </c>
      <c r="L183" s="94">
        <v>2437236</v>
      </c>
      <c r="M183" s="94">
        <v>2348742</v>
      </c>
      <c r="N183" s="94">
        <v>2760420</v>
      </c>
      <c r="O183" s="94">
        <v>2550442</v>
      </c>
      <c r="P183" s="94">
        <v>2601362</v>
      </c>
      <c r="Q183" s="94">
        <v>2765316</v>
      </c>
    </row>
    <row r="184" spans="1:17" s="90" customFormat="1">
      <c r="A184" s="90" t="s">
        <v>72</v>
      </c>
      <c r="B184" s="93">
        <v>75049</v>
      </c>
      <c r="C184" s="94">
        <v>69050.540000000008</v>
      </c>
      <c r="D184" s="94">
        <v>59864.4</v>
      </c>
      <c r="E184" s="94">
        <v>78851.3</v>
      </c>
      <c r="F184" s="94">
        <v>90773.09</v>
      </c>
      <c r="G184" s="94">
        <v>100161.71</v>
      </c>
      <c r="H184" s="94">
        <v>99963.73</v>
      </c>
      <c r="I184" s="94">
        <v>103978.51</v>
      </c>
      <c r="J184" s="94">
        <v>105820.9</v>
      </c>
      <c r="K184" s="94">
        <v>101978.4</v>
      </c>
      <c r="L184" s="94">
        <v>104766.8</v>
      </c>
      <c r="M184" s="94">
        <v>93640.3</v>
      </c>
      <c r="N184" s="94">
        <v>100624.71</v>
      </c>
      <c r="O184" s="94">
        <v>86441.49</v>
      </c>
      <c r="P184" s="94">
        <v>87775.7</v>
      </c>
      <c r="Q184" s="94">
        <v>99850.7</v>
      </c>
    </row>
    <row r="185" spans="1:17" s="90" customFormat="1">
      <c r="A185" s="90" t="s">
        <v>74</v>
      </c>
      <c r="B185" s="93">
        <v>5667</v>
      </c>
      <c r="C185" s="94">
        <v>4427</v>
      </c>
      <c r="D185" s="94">
        <v>3881</v>
      </c>
      <c r="E185" s="94">
        <v>6456</v>
      </c>
      <c r="F185" s="94">
        <v>5367</v>
      </c>
      <c r="G185" s="94">
        <v>6465</v>
      </c>
      <c r="H185" s="94">
        <v>6024</v>
      </c>
      <c r="I185" s="94">
        <v>4227</v>
      </c>
      <c r="J185" s="94">
        <v>5225</v>
      </c>
      <c r="K185" s="94">
        <v>5634</v>
      </c>
      <c r="L185" s="94">
        <v>5633</v>
      </c>
      <c r="M185" s="94">
        <v>5088</v>
      </c>
      <c r="N185" s="94">
        <v>5623</v>
      </c>
      <c r="O185" s="94">
        <v>4582</v>
      </c>
      <c r="P185" s="94">
        <v>4635</v>
      </c>
      <c r="Q185" s="94">
        <v>5869</v>
      </c>
    </row>
    <row r="186" spans="1:17" s="90" customFormat="1">
      <c r="A186" s="90" t="s">
        <v>1053</v>
      </c>
      <c r="B186" s="93"/>
      <c r="C186" s="94"/>
      <c r="D186" s="94"/>
      <c r="E186" s="94">
        <v>3212</v>
      </c>
      <c r="F186" s="94">
        <v>29437</v>
      </c>
      <c r="G186" s="94">
        <v>12306</v>
      </c>
      <c r="H186" s="94">
        <v>12306</v>
      </c>
      <c r="I186" s="94">
        <v>56012</v>
      </c>
      <c r="J186" s="94">
        <v>63324</v>
      </c>
      <c r="K186" s="94">
        <v>45992</v>
      </c>
      <c r="L186" s="94">
        <v>38236</v>
      </c>
      <c r="M186" s="94">
        <v>54319</v>
      </c>
      <c r="N186" s="94">
        <v>46699</v>
      </c>
      <c r="O186" s="94">
        <v>38592</v>
      </c>
      <c r="P186" s="94">
        <v>41208</v>
      </c>
      <c r="Q186" s="94">
        <v>41633</v>
      </c>
    </row>
    <row r="187" spans="1:17" s="90" customFormat="1">
      <c r="A187" s="90" t="s">
        <v>77</v>
      </c>
      <c r="B187" s="93">
        <v>74769</v>
      </c>
      <c r="C187" s="94">
        <v>80431.34</v>
      </c>
      <c r="D187" s="94">
        <v>72368.5</v>
      </c>
      <c r="E187" s="94">
        <v>78083</v>
      </c>
      <c r="F187" s="94">
        <v>72135</v>
      </c>
      <c r="G187" s="94">
        <v>69657</v>
      </c>
      <c r="H187" s="94">
        <v>67263</v>
      </c>
      <c r="I187" s="94">
        <v>70322</v>
      </c>
      <c r="J187" s="94">
        <v>69599</v>
      </c>
      <c r="K187" s="94">
        <v>66223</v>
      </c>
      <c r="L187" s="94">
        <v>75671</v>
      </c>
      <c r="M187" s="94">
        <v>72333.899999999994</v>
      </c>
      <c r="N187" s="94">
        <v>85512.1</v>
      </c>
      <c r="O187" s="94">
        <v>92079</v>
      </c>
      <c r="P187" s="94">
        <v>84753</v>
      </c>
      <c r="Q187" s="94">
        <v>85510</v>
      </c>
    </row>
    <row r="188" spans="1:17" s="90" customFormat="1">
      <c r="A188" s="90" t="s">
        <v>80</v>
      </c>
      <c r="B188" s="93">
        <v>17673</v>
      </c>
      <c r="C188" s="94">
        <v>18097</v>
      </c>
      <c r="D188" s="94">
        <v>16608</v>
      </c>
      <c r="E188" s="94">
        <v>18699</v>
      </c>
      <c r="F188" s="94">
        <v>17072</v>
      </c>
      <c r="G188" s="94">
        <v>16741</v>
      </c>
      <c r="H188" s="94">
        <v>16435</v>
      </c>
      <c r="I188" s="94">
        <v>18169</v>
      </c>
      <c r="J188" s="94">
        <v>18431</v>
      </c>
      <c r="K188" s="94">
        <v>18763</v>
      </c>
      <c r="L188" s="94">
        <v>18451</v>
      </c>
      <c r="M188" s="94">
        <v>20465</v>
      </c>
      <c r="N188" s="94">
        <v>18308</v>
      </c>
      <c r="O188" s="94">
        <v>19160</v>
      </c>
      <c r="P188" s="94">
        <v>20140</v>
      </c>
      <c r="Q188" s="94">
        <v>17645</v>
      </c>
    </row>
    <row r="189" spans="1:17" s="90" customFormat="1">
      <c r="A189" s="90" t="s">
        <v>1067</v>
      </c>
      <c r="B189" s="93"/>
      <c r="C189" s="94"/>
      <c r="D189" s="94"/>
      <c r="E189" s="94"/>
      <c r="F189" s="94"/>
      <c r="G189" s="94"/>
      <c r="H189" s="94"/>
      <c r="I189" s="94"/>
      <c r="J189" s="94"/>
      <c r="K189" s="94">
        <v>2903970.67</v>
      </c>
      <c r="L189" s="94">
        <v>2781623.05</v>
      </c>
      <c r="M189" s="94">
        <v>2901761.45</v>
      </c>
      <c r="N189" s="94">
        <v>3350218.75</v>
      </c>
      <c r="O189" s="94">
        <v>3322624</v>
      </c>
      <c r="P189" s="94">
        <v>3429755.8</v>
      </c>
      <c r="Q189" s="94">
        <v>3375809.0500000003</v>
      </c>
    </row>
    <row r="190" spans="1:17" s="90" customFormat="1">
      <c r="A190" s="90" t="s">
        <v>1068</v>
      </c>
      <c r="B190" s="93"/>
      <c r="C190" s="94"/>
      <c r="D190" s="94"/>
      <c r="E190" s="94"/>
      <c r="F190" s="94"/>
      <c r="G190" s="94"/>
      <c r="H190" s="94"/>
      <c r="I190" s="94"/>
      <c r="J190" s="94"/>
      <c r="K190" s="94">
        <v>451878.3</v>
      </c>
      <c r="L190" s="94">
        <v>440103.6</v>
      </c>
      <c r="M190" s="94">
        <v>419969.6</v>
      </c>
      <c r="N190" s="94">
        <v>509705.8</v>
      </c>
      <c r="O190" s="94">
        <v>461613.1</v>
      </c>
      <c r="P190" s="94">
        <v>476446.5</v>
      </c>
      <c r="Q190" s="94">
        <v>566972.80000000005</v>
      </c>
    </row>
    <row r="191" spans="1:17" s="90" customFormat="1">
      <c r="A191" s="90" t="s">
        <v>600</v>
      </c>
      <c r="B191" s="93">
        <v>101096</v>
      </c>
      <c r="C191" s="94">
        <v>121724</v>
      </c>
      <c r="D191" s="94">
        <v>125466</v>
      </c>
      <c r="E191" s="94">
        <v>135860</v>
      </c>
      <c r="F191" s="94">
        <v>130670</v>
      </c>
      <c r="G191" s="94">
        <v>133213</v>
      </c>
      <c r="H191" s="94">
        <v>132438</v>
      </c>
      <c r="I191" s="94">
        <v>148869</v>
      </c>
      <c r="J191" s="94">
        <v>150678</v>
      </c>
      <c r="K191" s="94">
        <v>149338</v>
      </c>
      <c r="L191" s="94">
        <v>159039</v>
      </c>
      <c r="M191" s="94">
        <v>156357</v>
      </c>
      <c r="N191" s="94">
        <v>161843</v>
      </c>
      <c r="O191" s="94">
        <v>167095</v>
      </c>
      <c r="P191" s="94">
        <v>170377.5</v>
      </c>
      <c r="Q191" s="94">
        <v>174757</v>
      </c>
    </row>
    <row r="192" spans="1:17" s="90" customFormat="1">
      <c r="A192" s="90" t="s">
        <v>818</v>
      </c>
      <c r="B192" s="93">
        <v>193732</v>
      </c>
      <c r="C192" s="94">
        <v>188487</v>
      </c>
      <c r="D192" s="94">
        <v>175257</v>
      </c>
      <c r="E192" s="94">
        <v>205509</v>
      </c>
      <c r="F192" s="94">
        <v>211716</v>
      </c>
      <c r="G192" s="94">
        <v>215402</v>
      </c>
      <c r="H192" s="94">
        <v>185633</v>
      </c>
      <c r="I192" s="94">
        <v>220202</v>
      </c>
      <c r="J192" s="94">
        <v>243550</v>
      </c>
      <c r="K192" s="94">
        <v>236482</v>
      </c>
      <c r="L192" s="94">
        <v>226324</v>
      </c>
      <c r="M192" s="94">
        <v>249179</v>
      </c>
      <c r="N192" s="94">
        <v>225242</v>
      </c>
      <c r="O192" s="94">
        <v>220700</v>
      </c>
      <c r="P192" s="94">
        <v>200235</v>
      </c>
      <c r="Q192" s="94">
        <v>240326</v>
      </c>
    </row>
    <row r="193" spans="1:17" s="90" customFormat="1">
      <c r="A193" s="90" t="s">
        <v>821</v>
      </c>
      <c r="B193" s="93">
        <v>117356</v>
      </c>
      <c r="C193" s="94">
        <v>111241</v>
      </c>
      <c r="D193" s="94">
        <v>101919</v>
      </c>
      <c r="E193" s="94">
        <v>118873</v>
      </c>
      <c r="F193" s="94">
        <v>129810</v>
      </c>
      <c r="G193" s="94">
        <v>117130</v>
      </c>
      <c r="H193" s="94">
        <v>123106</v>
      </c>
      <c r="I193" s="94">
        <v>136150</v>
      </c>
      <c r="J193" s="94">
        <v>125762</v>
      </c>
      <c r="K193" s="94">
        <v>128251</v>
      </c>
      <c r="L193" s="94">
        <v>138331</v>
      </c>
      <c r="M193" s="94">
        <v>115066</v>
      </c>
      <c r="N193" s="94">
        <v>121401</v>
      </c>
      <c r="O193" s="94">
        <v>112950</v>
      </c>
      <c r="P193" s="94">
        <v>120715</v>
      </c>
      <c r="Q193" s="94">
        <v>127600</v>
      </c>
    </row>
    <row r="194" spans="1:17" s="90" customFormat="1">
      <c r="A194" s="90" t="s">
        <v>824</v>
      </c>
      <c r="B194" s="93">
        <v>198911</v>
      </c>
      <c r="C194" s="94">
        <v>183847</v>
      </c>
      <c r="D194" s="94">
        <v>170262</v>
      </c>
      <c r="E194" s="94">
        <v>216379</v>
      </c>
      <c r="F194" s="94">
        <v>223053</v>
      </c>
      <c r="G194" s="94">
        <v>229669</v>
      </c>
      <c r="H194" s="94">
        <v>229880</v>
      </c>
      <c r="I194" s="94">
        <v>240167</v>
      </c>
      <c r="J194" s="94">
        <v>246530</v>
      </c>
      <c r="K194" s="94">
        <v>219148</v>
      </c>
      <c r="L194" s="94">
        <v>221364</v>
      </c>
      <c r="M194" s="94">
        <v>217085</v>
      </c>
      <c r="N194" s="94">
        <v>197898</v>
      </c>
      <c r="O194" s="94">
        <v>192040</v>
      </c>
      <c r="P194" s="94">
        <v>195085</v>
      </c>
      <c r="Q194" s="94">
        <v>218153</v>
      </c>
    </row>
    <row r="195" spans="1:17" s="90" customFormat="1">
      <c r="A195" s="90" t="s">
        <v>898</v>
      </c>
      <c r="B195" s="93">
        <v>730146.56</v>
      </c>
      <c r="C195" s="94">
        <v>678682.96</v>
      </c>
      <c r="D195" s="94">
        <v>707002.32</v>
      </c>
      <c r="E195" s="94">
        <v>677721.5</v>
      </c>
      <c r="F195" s="94">
        <v>662467</v>
      </c>
      <c r="G195" s="94">
        <v>653538</v>
      </c>
      <c r="H195" s="94">
        <v>648586</v>
      </c>
      <c r="I195" s="94">
        <v>638404</v>
      </c>
      <c r="J195" s="94">
        <v>645169</v>
      </c>
      <c r="K195" s="94">
        <v>709316</v>
      </c>
      <c r="L195" s="94">
        <v>663707</v>
      </c>
      <c r="M195" s="94">
        <v>717518</v>
      </c>
      <c r="N195" s="94">
        <v>770444.34000000008</v>
      </c>
      <c r="O195" s="94">
        <v>712027.66</v>
      </c>
      <c r="P195" s="94">
        <v>807550.8</v>
      </c>
      <c r="Q195" s="94">
        <v>687168</v>
      </c>
    </row>
    <row r="196" spans="1:17" s="90" customFormat="1">
      <c r="A196" s="90" t="s">
        <v>901</v>
      </c>
      <c r="B196" s="93">
        <v>1084551.6499999999</v>
      </c>
      <c r="C196" s="94">
        <v>1004404.16</v>
      </c>
      <c r="D196" s="94">
        <v>1088022.6200000001</v>
      </c>
      <c r="E196" s="94">
        <v>1074715.3599999999</v>
      </c>
      <c r="F196" s="94">
        <v>1017414.55</v>
      </c>
      <c r="G196" s="94">
        <v>977728.89</v>
      </c>
      <c r="H196" s="94">
        <v>986684.83000000007</v>
      </c>
      <c r="I196" s="94">
        <v>989778.54</v>
      </c>
      <c r="J196" s="94">
        <v>1006090.3800000001</v>
      </c>
      <c r="K196" s="94">
        <v>1109926.9099999999</v>
      </c>
      <c r="L196" s="94">
        <v>1028931.3200000001</v>
      </c>
      <c r="M196" s="94">
        <v>1083260.4300000002</v>
      </c>
      <c r="N196" s="94">
        <v>1076434.17</v>
      </c>
      <c r="O196" s="94">
        <v>1041137.1500000001</v>
      </c>
      <c r="P196" s="94">
        <v>1181569.6000000001</v>
      </c>
      <c r="Q196" s="94">
        <v>1087708.58</v>
      </c>
    </row>
    <row r="197" spans="1:17" s="90" customFormat="1">
      <c r="A197" s="90" t="s">
        <v>904</v>
      </c>
      <c r="B197" s="93">
        <v>260773.69</v>
      </c>
      <c r="C197" s="94">
        <v>250331.51999999996</v>
      </c>
      <c r="D197" s="94">
        <v>239201.7</v>
      </c>
      <c r="E197" s="94">
        <v>225884.63</v>
      </c>
      <c r="F197" s="94">
        <v>214536.08000000002</v>
      </c>
      <c r="G197" s="94">
        <v>199406.14</v>
      </c>
      <c r="H197" s="94">
        <v>199239.71</v>
      </c>
      <c r="I197" s="94">
        <v>196735.34999999998</v>
      </c>
      <c r="J197" s="94">
        <v>196640.01</v>
      </c>
      <c r="K197" s="94">
        <v>214131.54</v>
      </c>
      <c r="L197" s="94">
        <v>198463.65</v>
      </c>
      <c r="M197" s="94">
        <v>222098.9</v>
      </c>
      <c r="N197" s="94">
        <v>225399.09</v>
      </c>
      <c r="O197" s="94">
        <v>223833.24</v>
      </c>
      <c r="P197" s="94">
        <v>246031.2</v>
      </c>
      <c r="Q197" s="94">
        <v>217820.01</v>
      </c>
    </row>
    <row r="198" spans="1:17" s="90" customFormat="1">
      <c r="A198" s="90" t="s">
        <v>281</v>
      </c>
      <c r="B198" s="93">
        <v>511459</v>
      </c>
      <c r="C198" s="94">
        <v>455551</v>
      </c>
      <c r="D198" s="94">
        <v>512251</v>
      </c>
      <c r="E198" s="94">
        <v>504836</v>
      </c>
      <c r="F198" s="94">
        <v>503250</v>
      </c>
      <c r="G198" s="94">
        <v>518496</v>
      </c>
      <c r="H198" s="94">
        <v>508816</v>
      </c>
      <c r="I198" s="94">
        <v>503042</v>
      </c>
      <c r="J198" s="94">
        <v>495882</v>
      </c>
      <c r="K198" s="94">
        <v>486723</v>
      </c>
      <c r="L198" s="94">
        <v>493169</v>
      </c>
      <c r="M198" s="94">
        <v>480926</v>
      </c>
      <c r="N198" s="94">
        <v>442253.4</v>
      </c>
      <c r="O198" s="94">
        <v>403181</v>
      </c>
      <c r="P198" s="94">
        <v>441752</v>
      </c>
      <c r="Q198" s="94">
        <v>450727</v>
      </c>
    </row>
    <row r="199" spans="1:17" s="90" customFormat="1">
      <c r="A199" s="90" t="s">
        <v>283</v>
      </c>
      <c r="B199" s="93">
        <v>635110</v>
      </c>
      <c r="C199" s="94">
        <v>549263.19999999995</v>
      </c>
      <c r="D199" s="94">
        <v>609416.69999999995</v>
      </c>
      <c r="E199" s="94">
        <v>628393</v>
      </c>
      <c r="F199" s="94">
        <v>642614</v>
      </c>
      <c r="G199" s="94">
        <v>615879.9</v>
      </c>
      <c r="H199" s="94">
        <v>634455</v>
      </c>
      <c r="I199" s="94">
        <v>660075</v>
      </c>
      <c r="J199" s="94">
        <v>619659</v>
      </c>
      <c r="K199" s="94">
        <v>659562</v>
      </c>
      <c r="L199" s="94">
        <v>641193.80000000005</v>
      </c>
      <c r="M199" s="94">
        <v>644566.30000000005</v>
      </c>
      <c r="N199" s="94">
        <v>653363.69999999995</v>
      </c>
      <c r="O199" s="94">
        <v>589301</v>
      </c>
      <c r="P199" s="94">
        <v>629678</v>
      </c>
      <c r="Q199" s="94">
        <v>653228</v>
      </c>
    </row>
    <row r="200" spans="1:17" s="90" customFormat="1">
      <c r="A200" s="90" t="s">
        <v>286</v>
      </c>
      <c r="B200" s="93">
        <v>66771</v>
      </c>
      <c r="C200" s="94">
        <v>58925</v>
      </c>
      <c r="D200" s="94">
        <v>61029</v>
      </c>
      <c r="E200" s="94">
        <v>64724</v>
      </c>
      <c r="F200" s="94">
        <v>65622</v>
      </c>
      <c r="G200" s="94">
        <v>66998</v>
      </c>
      <c r="H200" s="94">
        <v>65142</v>
      </c>
      <c r="I200" s="94">
        <v>66246</v>
      </c>
      <c r="J200" s="94">
        <v>68641</v>
      </c>
      <c r="K200" s="94">
        <v>69039</v>
      </c>
      <c r="L200" s="94">
        <v>64506</v>
      </c>
      <c r="M200" s="94">
        <v>68416</v>
      </c>
      <c r="N200" s="94">
        <v>71204</v>
      </c>
      <c r="O200" s="94">
        <v>65171</v>
      </c>
      <c r="P200" s="94">
        <v>68633</v>
      </c>
      <c r="Q200" s="94">
        <v>68519</v>
      </c>
    </row>
    <row r="201" spans="1:17" s="90" customFormat="1">
      <c r="A201" s="90" t="s">
        <v>541</v>
      </c>
      <c r="B201" s="93">
        <v>1094398</v>
      </c>
      <c r="C201" s="94">
        <v>1030612</v>
      </c>
      <c r="D201" s="94">
        <v>1132586</v>
      </c>
      <c r="E201" s="94">
        <v>1135096</v>
      </c>
      <c r="F201" s="94">
        <v>1066730</v>
      </c>
      <c r="G201" s="94">
        <v>1044724</v>
      </c>
      <c r="H201" s="94">
        <v>1015539</v>
      </c>
      <c r="I201" s="94">
        <v>996021</v>
      </c>
      <c r="J201" s="94">
        <v>1019386</v>
      </c>
      <c r="K201" s="94">
        <v>1071641</v>
      </c>
      <c r="L201" s="94">
        <v>1040499</v>
      </c>
      <c r="M201" s="94">
        <v>1130193</v>
      </c>
      <c r="N201" s="94">
        <v>1173402</v>
      </c>
      <c r="O201" s="94">
        <v>1141249</v>
      </c>
      <c r="P201" s="94">
        <v>1175182</v>
      </c>
      <c r="Q201" s="94">
        <v>1154601</v>
      </c>
    </row>
    <row r="202" spans="1:17" s="90" customFormat="1">
      <c r="A202" s="90" t="s">
        <v>544</v>
      </c>
      <c r="B202" s="93">
        <v>578952</v>
      </c>
      <c r="C202" s="94">
        <v>547451.60000000009</v>
      </c>
      <c r="D202" s="94">
        <v>600453.15</v>
      </c>
      <c r="E202" s="94">
        <v>614795.87</v>
      </c>
      <c r="F202" s="94">
        <v>596520</v>
      </c>
      <c r="G202" s="94">
        <v>538364</v>
      </c>
      <c r="H202" s="94">
        <v>521862.7</v>
      </c>
      <c r="I202" s="94">
        <v>538906.4</v>
      </c>
      <c r="J202" s="94">
        <v>527101.69999999995</v>
      </c>
      <c r="K202" s="94">
        <v>545195</v>
      </c>
      <c r="L202" s="94">
        <v>548461.1</v>
      </c>
      <c r="M202" s="94">
        <v>561492.93999999994</v>
      </c>
      <c r="N202" s="94">
        <v>626914.97</v>
      </c>
      <c r="O202" s="94">
        <v>596805.5</v>
      </c>
      <c r="P202" s="94">
        <v>597603.80000000005</v>
      </c>
      <c r="Q202" s="94">
        <v>636249.68999999994</v>
      </c>
    </row>
    <row r="203" spans="1:17" s="90" customFormat="1">
      <c r="A203" s="90" t="s">
        <v>547</v>
      </c>
      <c r="B203" s="93">
        <v>531708</v>
      </c>
      <c r="C203" s="94">
        <v>499005</v>
      </c>
      <c r="D203" s="94">
        <v>557262</v>
      </c>
      <c r="E203" s="94">
        <v>537526</v>
      </c>
      <c r="F203" s="94">
        <v>554708.1</v>
      </c>
      <c r="G203" s="94">
        <v>551649.6</v>
      </c>
      <c r="H203" s="94">
        <v>528899</v>
      </c>
      <c r="I203" s="94">
        <v>513355</v>
      </c>
      <c r="J203" s="94">
        <v>511865</v>
      </c>
      <c r="K203" s="94">
        <v>523348</v>
      </c>
      <c r="L203" s="94">
        <v>532343</v>
      </c>
      <c r="M203" s="94">
        <v>550454</v>
      </c>
      <c r="N203" s="94">
        <v>555582</v>
      </c>
      <c r="O203" s="94">
        <v>547564</v>
      </c>
      <c r="P203" s="94">
        <v>563819</v>
      </c>
      <c r="Q203" s="94">
        <v>565126</v>
      </c>
    </row>
    <row r="204" spans="1:17" s="90" customFormat="1">
      <c r="A204" s="90" t="s">
        <v>603</v>
      </c>
      <c r="B204" s="93">
        <v>485156.54000000004</v>
      </c>
      <c r="C204" s="94">
        <v>441838.93000000005</v>
      </c>
      <c r="D204" s="94">
        <v>509875.79999999993</v>
      </c>
      <c r="E204" s="94">
        <v>504118.04000000004</v>
      </c>
      <c r="F204" s="94">
        <v>492728.92999999993</v>
      </c>
      <c r="G204" s="94">
        <v>541556.09000000008</v>
      </c>
      <c r="H204" s="94">
        <v>519620.87</v>
      </c>
      <c r="I204" s="94">
        <v>532188.15999999992</v>
      </c>
      <c r="J204" s="94">
        <v>503387.15</v>
      </c>
      <c r="K204" s="94">
        <v>534000.03</v>
      </c>
      <c r="L204" s="94">
        <v>550933.11</v>
      </c>
      <c r="M204" s="94">
        <v>519461.4</v>
      </c>
      <c r="N204" s="94">
        <v>545025.89</v>
      </c>
      <c r="O204" s="94">
        <v>539337.5</v>
      </c>
      <c r="P204" s="94">
        <v>559729</v>
      </c>
      <c r="Q204" s="94">
        <v>541089.5</v>
      </c>
    </row>
    <row r="205" spans="1:17" s="90" customFormat="1">
      <c r="A205" s="90" t="s">
        <v>606</v>
      </c>
      <c r="B205" s="93">
        <v>1785014.5099999998</v>
      </c>
      <c r="C205" s="94">
        <v>1644686.99</v>
      </c>
      <c r="D205" s="94">
        <v>1849566.61</v>
      </c>
      <c r="E205" s="94">
        <v>1836070.65</v>
      </c>
      <c r="F205" s="94">
        <v>1843111.05</v>
      </c>
      <c r="G205" s="94">
        <v>1814806.6600000001</v>
      </c>
      <c r="H205" s="94">
        <v>1833439.25</v>
      </c>
      <c r="I205" s="94">
        <v>1905361.21</v>
      </c>
      <c r="J205" s="94">
        <v>1949021.0299999998</v>
      </c>
      <c r="K205" s="94">
        <v>2042617.98</v>
      </c>
      <c r="L205" s="94">
        <v>1977747.05</v>
      </c>
      <c r="M205" s="94">
        <v>1976083.86</v>
      </c>
      <c r="N205" s="94">
        <v>2064594.68</v>
      </c>
      <c r="O205" s="94">
        <v>1914077.02</v>
      </c>
      <c r="P205" s="94">
        <v>2047408.71</v>
      </c>
      <c r="Q205" s="94">
        <v>1985035.9100000001</v>
      </c>
    </row>
    <row r="206" spans="1:17" s="90" customFormat="1">
      <c r="A206" s="90" t="s">
        <v>609</v>
      </c>
      <c r="B206" s="93">
        <v>288273.98</v>
      </c>
      <c r="C206" s="94">
        <v>257774.5</v>
      </c>
      <c r="D206" s="94">
        <v>291897.70999999996</v>
      </c>
      <c r="E206" s="94">
        <v>306408.66000000003</v>
      </c>
      <c r="F206" s="94">
        <v>306543.37</v>
      </c>
      <c r="G206" s="94">
        <v>309276.02</v>
      </c>
      <c r="H206" s="94">
        <v>313699.49</v>
      </c>
      <c r="I206" s="94">
        <v>298118.48</v>
      </c>
      <c r="J206" s="94">
        <v>307515.75</v>
      </c>
      <c r="K206" s="94">
        <v>305721.2</v>
      </c>
      <c r="L206" s="94">
        <v>323125.5</v>
      </c>
      <c r="M206" s="94">
        <v>308405.81</v>
      </c>
      <c r="N206" s="94">
        <v>304951.08</v>
      </c>
      <c r="O206" s="94">
        <v>277623.45999999996</v>
      </c>
      <c r="P206" s="94">
        <v>300084.05</v>
      </c>
      <c r="Q206" s="94">
        <v>312570.41000000003</v>
      </c>
    </row>
    <row r="207" spans="1:17" s="90" customFormat="1">
      <c r="A207" s="90" t="s">
        <v>359</v>
      </c>
      <c r="B207" s="93">
        <v>178528.8</v>
      </c>
      <c r="C207" s="94">
        <v>152671.85999999999</v>
      </c>
      <c r="D207" s="94">
        <v>177532.93</v>
      </c>
      <c r="E207" s="94">
        <v>179070.28999999998</v>
      </c>
      <c r="F207" s="94">
        <v>184642.87</v>
      </c>
      <c r="G207" s="94">
        <v>182363.43</v>
      </c>
      <c r="H207" s="94">
        <v>186760.69</v>
      </c>
      <c r="I207" s="94">
        <v>186887.48</v>
      </c>
      <c r="J207" s="94">
        <v>178346.26</v>
      </c>
      <c r="K207" s="94">
        <v>191395.25</v>
      </c>
      <c r="L207" s="94">
        <v>182538.12</v>
      </c>
      <c r="M207" s="94">
        <v>185805.37</v>
      </c>
      <c r="N207" s="94">
        <v>167688.97</v>
      </c>
      <c r="O207" s="94">
        <v>161923.70000000001</v>
      </c>
      <c r="P207" s="94">
        <v>189969.96000000002</v>
      </c>
      <c r="Q207" s="94">
        <v>187376.4</v>
      </c>
    </row>
    <row r="208" spans="1:17" s="90" customFormat="1">
      <c r="A208" s="90" t="s">
        <v>612</v>
      </c>
      <c r="B208" s="93">
        <v>15942.119999999999</v>
      </c>
      <c r="C208" s="94">
        <v>11271.2</v>
      </c>
      <c r="D208" s="94">
        <v>15718.910000000002</v>
      </c>
      <c r="E208" s="94">
        <v>15629.289999999999</v>
      </c>
      <c r="F208" s="94">
        <v>15906.3</v>
      </c>
      <c r="G208" s="94">
        <v>16156</v>
      </c>
      <c r="H208" s="94">
        <v>15074.800000000001</v>
      </c>
      <c r="I208" s="94">
        <v>17371.45</v>
      </c>
      <c r="J208" s="94">
        <v>15890.279999999999</v>
      </c>
      <c r="K208" s="94">
        <v>14133.07</v>
      </c>
      <c r="L208" s="94">
        <v>16042.869999999999</v>
      </c>
      <c r="M208" s="94">
        <v>13298.26</v>
      </c>
      <c r="N208" s="94">
        <v>16928.339999999997</v>
      </c>
      <c r="O208" s="94">
        <v>13270.93</v>
      </c>
      <c r="P208" s="94">
        <v>13453.099999999999</v>
      </c>
      <c r="Q208" s="94">
        <v>15574.68</v>
      </c>
    </row>
    <row r="209" spans="1:17" s="90" customFormat="1">
      <c r="A209" s="90" t="s">
        <v>615</v>
      </c>
      <c r="B209" s="93">
        <v>121953.84000000001</v>
      </c>
      <c r="C209" s="94">
        <v>104687.51999999999</v>
      </c>
      <c r="D209" s="94">
        <v>122114.51000000001</v>
      </c>
      <c r="E209" s="94">
        <v>122996.49</v>
      </c>
      <c r="F209" s="94">
        <v>128481.37</v>
      </c>
      <c r="G209" s="94">
        <v>118739.32</v>
      </c>
      <c r="H209" s="94">
        <v>116397.85</v>
      </c>
      <c r="I209" s="94">
        <v>131826.63</v>
      </c>
      <c r="J209" s="94">
        <v>125817.07</v>
      </c>
      <c r="K209" s="94">
        <v>132099.63</v>
      </c>
      <c r="L209" s="94">
        <v>128864.31</v>
      </c>
      <c r="M209" s="94">
        <v>115383.79999999999</v>
      </c>
      <c r="N209" s="94">
        <v>142826.01999999999</v>
      </c>
      <c r="O209" s="94">
        <v>132729.07</v>
      </c>
      <c r="P209" s="94">
        <v>121058.95999999999</v>
      </c>
      <c r="Q209" s="94">
        <v>139729.68</v>
      </c>
    </row>
    <row r="210" spans="1:17" s="90" customFormat="1">
      <c r="A210" s="90" t="s">
        <v>454</v>
      </c>
      <c r="B210" s="93">
        <v>1301</v>
      </c>
      <c r="C210" s="94">
        <v>1127</v>
      </c>
      <c r="D210" s="94">
        <v>1090</v>
      </c>
      <c r="E210" s="94">
        <v>1128</v>
      </c>
      <c r="F210" s="94">
        <v>1153</v>
      </c>
      <c r="G210" s="94">
        <v>1183</v>
      </c>
      <c r="H210" s="94">
        <v>1220</v>
      </c>
      <c r="I210" s="94">
        <v>1371</v>
      </c>
      <c r="J210" s="94">
        <v>1206</v>
      </c>
      <c r="K210" s="94">
        <v>1104</v>
      </c>
      <c r="L210" s="94">
        <v>1213</v>
      </c>
      <c r="M210" s="94">
        <v>1206</v>
      </c>
      <c r="N210" s="94">
        <v>1376</v>
      </c>
      <c r="O210" s="94">
        <v>1200.9000000000001</v>
      </c>
      <c r="P210" s="94">
        <v>1287</v>
      </c>
      <c r="Q210" s="94">
        <v>1125</v>
      </c>
    </row>
    <row r="211" spans="1:17" s="90" customFormat="1">
      <c r="A211" s="90" t="s">
        <v>457</v>
      </c>
      <c r="B211" s="93">
        <v>649656.05000000005</v>
      </c>
      <c r="C211" s="94">
        <v>638391</v>
      </c>
      <c r="D211" s="94">
        <v>630019.03</v>
      </c>
      <c r="E211" s="94">
        <v>679330.5</v>
      </c>
      <c r="F211" s="94">
        <v>619899.6</v>
      </c>
      <c r="G211" s="94">
        <v>584542.03</v>
      </c>
      <c r="H211" s="94">
        <v>586698.57000000007</v>
      </c>
      <c r="I211" s="94">
        <v>572936.62</v>
      </c>
      <c r="J211" s="94">
        <v>593751.17999999993</v>
      </c>
      <c r="K211" s="94">
        <v>611888.30000000005</v>
      </c>
      <c r="L211" s="94">
        <v>628848</v>
      </c>
      <c r="M211" s="94">
        <v>614812.4</v>
      </c>
      <c r="N211" s="94">
        <v>699553.11</v>
      </c>
      <c r="O211" s="94">
        <v>678526.6</v>
      </c>
      <c r="P211" s="94">
        <v>736136.3</v>
      </c>
      <c r="Q211" s="94">
        <v>688174.79</v>
      </c>
    </row>
    <row r="212" spans="1:17" s="90" customFormat="1">
      <c r="A212" s="90" t="s">
        <v>460</v>
      </c>
      <c r="B212" s="93">
        <v>582046.1</v>
      </c>
      <c r="C212" s="94">
        <v>551455.80000000005</v>
      </c>
      <c r="D212" s="94">
        <v>611522.10000000009</v>
      </c>
      <c r="E212" s="94">
        <v>564303.54</v>
      </c>
      <c r="F212" s="94">
        <v>581444.82999999996</v>
      </c>
      <c r="G212" s="94">
        <v>542997.74</v>
      </c>
      <c r="H212" s="94">
        <v>544827.9</v>
      </c>
      <c r="I212" s="94">
        <v>526449.9</v>
      </c>
      <c r="J212" s="94">
        <v>525379.29</v>
      </c>
      <c r="K212" s="94">
        <v>544365.54</v>
      </c>
      <c r="L212" s="94">
        <v>536952.55000000005</v>
      </c>
      <c r="M212" s="94">
        <v>564928.9</v>
      </c>
      <c r="N212" s="94">
        <v>610877.63</v>
      </c>
      <c r="O212" s="94">
        <v>580417.57000000007</v>
      </c>
      <c r="P212" s="94">
        <v>611172.32000000007</v>
      </c>
      <c r="Q212" s="94">
        <v>564537.5</v>
      </c>
    </row>
    <row r="213" spans="1:17" s="90" customFormat="1">
      <c r="A213" s="90" t="s">
        <v>463</v>
      </c>
      <c r="B213" s="93">
        <v>209915.5</v>
      </c>
      <c r="C213" s="94">
        <v>186704.2</v>
      </c>
      <c r="D213" s="94">
        <v>190686</v>
      </c>
      <c r="E213" s="94">
        <v>222858</v>
      </c>
      <c r="F213" s="94">
        <v>227891.7</v>
      </c>
      <c r="G213" s="94">
        <v>219463</v>
      </c>
      <c r="H213" s="94">
        <v>228470.7</v>
      </c>
      <c r="I213" s="94">
        <v>228182</v>
      </c>
      <c r="J213" s="94">
        <v>227148.9</v>
      </c>
      <c r="K213" s="94">
        <v>220445.05</v>
      </c>
      <c r="L213" s="94">
        <v>224901.59999999998</v>
      </c>
      <c r="M213" s="94">
        <v>224729.9</v>
      </c>
      <c r="N213" s="94">
        <v>191353</v>
      </c>
      <c r="O213" s="94">
        <v>184857.60000000001</v>
      </c>
      <c r="P213" s="94">
        <v>193604</v>
      </c>
      <c r="Q213" s="94">
        <v>221601.08000000002</v>
      </c>
    </row>
    <row r="214" spans="1:17" s="90" customFormat="1">
      <c r="A214" s="90" t="s">
        <v>550</v>
      </c>
      <c r="B214" s="93">
        <v>321288.40000000002</v>
      </c>
      <c r="C214" s="94">
        <v>305828</v>
      </c>
      <c r="D214" s="94">
        <v>324468</v>
      </c>
      <c r="E214" s="94">
        <v>326180</v>
      </c>
      <c r="F214" s="94">
        <v>312597</v>
      </c>
      <c r="G214" s="94">
        <v>302201</v>
      </c>
      <c r="H214" s="94">
        <v>296257</v>
      </c>
      <c r="I214" s="94">
        <v>285331</v>
      </c>
      <c r="J214" s="94">
        <v>277214</v>
      </c>
      <c r="K214" s="94">
        <v>296071</v>
      </c>
      <c r="L214" s="94">
        <v>286302</v>
      </c>
      <c r="M214" s="94">
        <v>325055</v>
      </c>
      <c r="N214" s="94">
        <v>336295</v>
      </c>
      <c r="O214" s="94">
        <v>317145</v>
      </c>
      <c r="P214" s="94">
        <v>332127</v>
      </c>
      <c r="Q214" s="94">
        <v>312287</v>
      </c>
    </row>
    <row r="215" spans="1:17" s="90" customFormat="1">
      <c r="A215" s="90" t="s">
        <v>618</v>
      </c>
      <c r="B215" s="93">
        <v>12600.419999999998</v>
      </c>
      <c r="C215" s="94">
        <v>10971.89</v>
      </c>
      <c r="D215" s="94">
        <v>12017.029999999999</v>
      </c>
      <c r="E215" s="94">
        <v>11784.529999999999</v>
      </c>
      <c r="F215" s="94">
        <v>13493.619999999999</v>
      </c>
      <c r="G215" s="94">
        <v>12038.900000000001</v>
      </c>
      <c r="H215" s="94">
        <v>11952.07</v>
      </c>
      <c r="I215" s="94">
        <v>12912.77</v>
      </c>
      <c r="J215" s="94">
        <v>12954.220000000001</v>
      </c>
      <c r="K215" s="94">
        <v>13777.73</v>
      </c>
      <c r="L215" s="94">
        <v>12692.07</v>
      </c>
      <c r="M215" s="94">
        <v>12539.73</v>
      </c>
      <c r="N215" s="94">
        <v>14110.64</v>
      </c>
      <c r="O215" s="94">
        <v>11393.380000000001</v>
      </c>
      <c r="P215" s="94">
        <v>13634.260000000002</v>
      </c>
      <c r="Q215" s="94">
        <v>13887.18</v>
      </c>
    </row>
    <row r="216" spans="1:17" s="90" customFormat="1">
      <c r="A216" s="90" t="s">
        <v>621</v>
      </c>
      <c r="B216" s="93">
        <v>64191</v>
      </c>
      <c r="C216" s="94">
        <v>52627.840000000004</v>
      </c>
      <c r="D216" s="94">
        <v>60903.53</v>
      </c>
      <c r="E216" s="94">
        <v>62146.570000000007</v>
      </c>
      <c r="F216" s="94">
        <v>66671.19</v>
      </c>
      <c r="G216" s="94">
        <v>66097.760000000009</v>
      </c>
      <c r="H216" s="94">
        <v>68544.459999999992</v>
      </c>
      <c r="I216" s="94">
        <v>67788.08</v>
      </c>
      <c r="J216" s="94">
        <v>75318.989999999991</v>
      </c>
      <c r="K216" s="94">
        <v>68625.429999999993</v>
      </c>
      <c r="L216" s="94">
        <v>73941.41</v>
      </c>
      <c r="M216" s="94">
        <v>69998.67</v>
      </c>
      <c r="N216" s="94">
        <v>77455.609999999986</v>
      </c>
      <c r="O216" s="94">
        <v>63273.99</v>
      </c>
      <c r="P216" s="94">
        <v>72711.990000000005</v>
      </c>
      <c r="Q216" s="94">
        <v>74321.14</v>
      </c>
    </row>
    <row r="217" spans="1:17" s="90" customFormat="1">
      <c r="A217" s="90" t="s">
        <v>466</v>
      </c>
      <c r="B217" s="93">
        <v>285189</v>
      </c>
      <c r="C217" s="94">
        <v>255890</v>
      </c>
      <c r="D217" s="94">
        <v>284194.40000000002</v>
      </c>
      <c r="E217" s="94">
        <v>301597.8</v>
      </c>
      <c r="F217" s="94">
        <v>303690.99</v>
      </c>
      <c r="G217" s="94">
        <v>293322.7</v>
      </c>
      <c r="H217" s="94">
        <v>284095</v>
      </c>
      <c r="I217" s="94">
        <v>300957</v>
      </c>
      <c r="J217" s="94">
        <v>302383.90000000002</v>
      </c>
      <c r="K217" s="94">
        <v>301829</v>
      </c>
      <c r="L217" s="94">
        <v>298527.90000000002</v>
      </c>
      <c r="M217" s="94">
        <v>303793.59999999998</v>
      </c>
      <c r="N217" s="94">
        <v>281425.90000000002</v>
      </c>
      <c r="O217" s="94">
        <v>264171.59999999998</v>
      </c>
      <c r="P217" s="94">
        <v>286309.40000000002</v>
      </c>
      <c r="Q217" s="94">
        <v>306095.59999999998</v>
      </c>
    </row>
    <row r="218" spans="1:17" s="90" customFormat="1">
      <c r="A218" s="90" t="s">
        <v>289</v>
      </c>
      <c r="B218" s="93">
        <v>208034.2</v>
      </c>
      <c r="C218" s="94">
        <v>171017.8</v>
      </c>
      <c r="D218" s="94">
        <v>197982</v>
      </c>
      <c r="E218" s="94">
        <v>213929</v>
      </c>
      <c r="F218" s="94">
        <v>208427</v>
      </c>
      <c r="G218" s="94">
        <v>212639</v>
      </c>
      <c r="H218" s="94">
        <v>208330</v>
      </c>
      <c r="I218" s="94">
        <v>224653.5</v>
      </c>
      <c r="J218" s="94">
        <v>208293.5</v>
      </c>
      <c r="K218" s="94">
        <v>225721.7</v>
      </c>
      <c r="L218" s="94">
        <v>214341</v>
      </c>
      <c r="M218" s="94">
        <v>210992.3</v>
      </c>
      <c r="N218" s="94">
        <v>203205.6</v>
      </c>
      <c r="O218" s="94">
        <v>181691.6</v>
      </c>
      <c r="P218" s="94">
        <v>186217.1</v>
      </c>
      <c r="Q218" s="94">
        <v>206462.31999999998</v>
      </c>
    </row>
    <row r="219" spans="1:17" s="90" customFormat="1">
      <c r="A219" s="90" t="s">
        <v>624</v>
      </c>
      <c r="B219" s="93">
        <v>426415.14999999997</v>
      </c>
      <c r="C219" s="94">
        <v>395447.63</v>
      </c>
      <c r="D219" s="94">
        <v>399177.74</v>
      </c>
      <c r="E219" s="94">
        <v>434099.32</v>
      </c>
      <c r="F219" s="94">
        <v>435025.83999999997</v>
      </c>
      <c r="G219" s="94">
        <v>430369.39</v>
      </c>
      <c r="H219" s="94">
        <v>440040.17000000004</v>
      </c>
      <c r="I219" s="94">
        <v>473427.38</v>
      </c>
      <c r="J219" s="94">
        <v>448863.52999999997</v>
      </c>
      <c r="K219" s="94">
        <v>484251.66000000003</v>
      </c>
      <c r="L219" s="94">
        <v>464097.99</v>
      </c>
      <c r="M219" s="94">
        <v>453449.20999999996</v>
      </c>
      <c r="N219" s="94">
        <v>464730.2</v>
      </c>
      <c r="O219" s="94">
        <v>415351.46</v>
      </c>
      <c r="P219" s="94">
        <v>436381.05</v>
      </c>
      <c r="Q219" s="94">
        <v>448666.66</v>
      </c>
    </row>
    <row r="220" spans="1:17" s="90" customFormat="1">
      <c r="A220" s="90" t="s">
        <v>362</v>
      </c>
      <c r="B220" s="93">
        <v>851574.82</v>
      </c>
      <c r="C220" s="94">
        <v>796749.02</v>
      </c>
      <c r="D220" s="94">
        <v>921871.3899999999</v>
      </c>
      <c r="E220" s="94">
        <v>892890.16</v>
      </c>
      <c r="F220" s="94">
        <v>873087.81</v>
      </c>
      <c r="G220" s="94">
        <v>809961.09</v>
      </c>
      <c r="H220" s="94">
        <v>793460.36</v>
      </c>
      <c r="I220" s="94">
        <v>871094.26</v>
      </c>
      <c r="J220" s="94">
        <v>902043.1399999999</v>
      </c>
      <c r="K220" s="94">
        <v>941557.57000000007</v>
      </c>
      <c r="L220" s="94">
        <v>936253.16</v>
      </c>
      <c r="M220" s="94">
        <v>923670.49</v>
      </c>
      <c r="N220" s="94">
        <v>973319.44000000006</v>
      </c>
      <c r="O220" s="94">
        <v>925551.51</v>
      </c>
      <c r="P220" s="94">
        <v>1037828.56</v>
      </c>
      <c r="Q220" s="94">
        <v>1025607.31</v>
      </c>
    </row>
    <row r="221" spans="1:17" s="90" customFormat="1">
      <c r="A221" s="90" t="s">
        <v>627</v>
      </c>
      <c r="B221" s="93">
        <v>9807.67</v>
      </c>
      <c r="C221" s="94">
        <v>11072.119999999999</v>
      </c>
      <c r="D221" s="94">
        <v>11611.61</v>
      </c>
      <c r="E221" s="94">
        <v>12560.57</v>
      </c>
      <c r="F221" s="94">
        <v>11682.6</v>
      </c>
      <c r="G221" s="94">
        <v>12268.310000000001</v>
      </c>
      <c r="H221" s="94">
        <v>12247.46</v>
      </c>
      <c r="I221" s="94">
        <v>11545.800000000001</v>
      </c>
      <c r="J221" s="94">
        <v>11307.380000000001</v>
      </c>
      <c r="K221" s="94">
        <v>13114.41</v>
      </c>
      <c r="L221" s="94">
        <v>12422.82</v>
      </c>
      <c r="M221" s="94">
        <v>12185.820000000002</v>
      </c>
      <c r="N221" s="94">
        <v>12156.14</v>
      </c>
      <c r="O221" s="94">
        <v>11943.44</v>
      </c>
      <c r="P221" s="94">
        <v>13512.61</v>
      </c>
      <c r="Q221" s="94">
        <v>12864.27</v>
      </c>
    </row>
    <row r="222" spans="1:17" s="90" customFormat="1">
      <c r="A222" s="90" t="s">
        <v>469</v>
      </c>
      <c r="B222" s="93">
        <v>209927</v>
      </c>
      <c r="C222" s="94">
        <v>188039.26</v>
      </c>
      <c r="D222" s="94">
        <v>221169.2</v>
      </c>
      <c r="E222" s="94">
        <v>215896</v>
      </c>
      <c r="F222" s="94">
        <v>220145.9</v>
      </c>
      <c r="G222" s="94">
        <v>213342.2</v>
      </c>
      <c r="H222" s="94">
        <v>219835</v>
      </c>
      <c r="I222" s="94">
        <v>217255</v>
      </c>
      <c r="J222" s="94">
        <v>213496</v>
      </c>
      <c r="K222" s="94">
        <v>226171</v>
      </c>
      <c r="L222" s="94">
        <v>218726.8</v>
      </c>
      <c r="M222" s="94">
        <v>225436</v>
      </c>
      <c r="N222" s="94">
        <v>222836</v>
      </c>
      <c r="O222" s="94">
        <v>197201.96</v>
      </c>
      <c r="P222" s="94">
        <v>221786</v>
      </c>
      <c r="Q222" s="94">
        <v>236804</v>
      </c>
    </row>
    <row r="223" spans="1:17" s="90" customFormat="1">
      <c r="A223" s="90" t="s">
        <v>553</v>
      </c>
      <c r="B223" s="93">
        <v>609106.1</v>
      </c>
      <c r="C223" s="94">
        <v>586423</v>
      </c>
      <c r="D223" s="94">
        <v>600927.69999999995</v>
      </c>
      <c r="E223" s="94">
        <v>604277.19999999995</v>
      </c>
      <c r="F223" s="94">
        <v>569333.1</v>
      </c>
      <c r="G223" s="94">
        <v>555797.60000000009</v>
      </c>
      <c r="H223" s="94">
        <v>567979.69999999995</v>
      </c>
      <c r="I223" s="94">
        <v>542189</v>
      </c>
      <c r="J223" s="94">
        <v>518277</v>
      </c>
      <c r="K223" s="94">
        <v>569225</v>
      </c>
      <c r="L223" s="94">
        <v>531211.6</v>
      </c>
      <c r="M223" s="94">
        <v>611217</v>
      </c>
      <c r="N223" s="94">
        <v>633915.6</v>
      </c>
      <c r="O223" s="94">
        <v>583495.5</v>
      </c>
      <c r="P223" s="94">
        <v>600784.69999999995</v>
      </c>
      <c r="Q223" s="94">
        <v>569080.80000000005</v>
      </c>
    </row>
    <row r="224" spans="1:17" s="90" customFormat="1">
      <c r="A224" s="90" t="s">
        <v>630</v>
      </c>
      <c r="B224" s="93">
        <v>1402971.4</v>
      </c>
      <c r="C224" s="94">
        <v>1249190.7</v>
      </c>
      <c r="D224" s="94">
        <v>1366496.1</v>
      </c>
      <c r="E224" s="94">
        <v>1424356.9</v>
      </c>
      <c r="F224" s="94">
        <v>1453298.1</v>
      </c>
      <c r="G224" s="94">
        <v>1439459.7</v>
      </c>
      <c r="H224" s="94">
        <v>1498811.1</v>
      </c>
      <c r="I224" s="94">
        <v>1560639.2000000002</v>
      </c>
      <c r="J224" s="94">
        <v>1543057.7</v>
      </c>
      <c r="K224" s="94">
        <v>1567518.7999999998</v>
      </c>
      <c r="L224" s="94">
        <v>1593570.7000000002</v>
      </c>
      <c r="M224" s="94">
        <v>1568861.9</v>
      </c>
      <c r="N224" s="94">
        <v>1635166.4</v>
      </c>
      <c r="O224" s="94">
        <v>1446910</v>
      </c>
      <c r="P224" s="94">
        <v>1543631.5</v>
      </c>
      <c r="Q224" s="94">
        <v>1521413.8</v>
      </c>
    </row>
    <row r="225" spans="1:17" s="90" customFormat="1">
      <c r="A225" s="90" t="s">
        <v>633</v>
      </c>
      <c r="B225" s="93">
        <v>3827507.5</v>
      </c>
      <c r="C225" s="94">
        <v>3432206</v>
      </c>
      <c r="D225" s="94">
        <v>3865471.9000000004</v>
      </c>
      <c r="E225" s="94">
        <v>3721180.7</v>
      </c>
      <c r="F225" s="94">
        <v>3848957.3</v>
      </c>
      <c r="G225" s="94">
        <v>3730473</v>
      </c>
      <c r="H225" s="94">
        <v>3892209.9</v>
      </c>
      <c r="I225" s="94">
        <v>4015767.6</v>
      </c>
      <c r="J225" s="94">
        <v>4012589.5999999996</v>
      </c>
      <c r="K225" s="94">
        <v>4177254.3999999999</v>
      </c>
      <c r="L225" s="94">
        <v>4101210.1</v>
      </c>
      <c r="M225" s="94">
        <v>3994753.9</v>
      </c>
      <c r="N225" s="94">
        <v>4351749.8</v>
      </c>
      <c r="O225" s="94">
        <v>3763652.1</v>
      </c>
      <c r="P225" s="94">
        <v>4053931.3000000003</v>
      </c>
      <c r="Q225" s="94">
        <v>3922873.3</v>
      </c>
    </row>
    <row r="226" spans="1:17" s="90" customFormat="1">
      <c r="A226" s="90" t="s">
        <v>827</v>
      </c>
      <c r="B226" s="93">
        <v>323955</v>
      </c>
      <c r="C226" s="94">
        <v>324636</v>
      </c>
      <c r="D226" s="94">
        <v>289467</v>
      </c>
      <c r="E226" s="94">
        <v>337894</v>
      </c>
      <c r="F226" s="94">
        <v>383429</v>
      </c>
      <c r="G226" s="94">
        <v>329697</v>
      </c>
      <c r="H226" s="94">
        <v>346390</v>
      </c>
      <c r="I226" s="94">
        <v>358708</v>
      </c>
      <c r="J226" s="94">
        <v>357990</v>
      </c>
      <c r="K226" s="94">
        <v>365343</v>
      </c>
      <c r="L226" s="94">
        <v>382589</v>
      </c>
      <c r="M226" s="94">
        <v>325803</v>
      </c>
      <c r="N226" s="94">
        <v>316520</v>
      </c>
      <c r="O226" s="94">
        <v>310905</v>
      </c>
      <c r="P226" s="94">
        <v>316935</v>
      </c>
      <c r="Q226" s="94">
        <v>349796</v>
      </c>
    </row>
    <row r="227" spans="1:17" s="90" customFormat="1">
      <c r="A227" s="90" t="s">
        <v>142</v>
      </c>
      <c r="B227" s="93">
        <v>16498.5</v>
      </c>
      <c r="C227" s="94">
        <v>15135.7</v>
      </c>
      <c r="D227" s="94">
        <v>13985.900000000001</v>
      </c>
      <c r="E227" s="94">
        <v>14087.600000000002</v>
      </c>
      <c r="F227" s="94">
        <v>15325.5</v>
      </c>
      <c r="G227" s="94">
        <v>12472.5</v>
      </c>
      <c r="H227" s="94">
        <v>12794.400000000001</v>
      </c>
      <c r="I227" s="94">
        <v>13903.8</v>
      </c>
      <c r="J227" s="94">
        <v>13234.8</v>
      </c>
      <c r="K227" s="94">
        <v>15448.1</v>
      </c>
      <c r="L227" s="94">
        <v>12617.899999999998</v>
      </c>
      <c r="M227" s="94">
        <v>14313.699999999999</v>
      </c>
      <c r="N227" s="94">
        <v>17297.399999999998</v>
      </c>
      <c r="O227" s="94">
        <v>14165.2</v>
      </c>
      <c r="P227" s="94">
        <v>15350.8</v>
      </c>
      <c r="Q227" s="94">
        <v>14687.5</v>
      </c>
    </row>
    <row r="228" spans="1:17" s="90" customFormat="1">
      <c r="A228" s="90" t="s">
        <v>636</v>
      </c>
      <c r="B228" s="93">
        <v>425717.44999999995</v>
      </c>
      <c r="C228" s="94">
        <v>366605.73</v>
      </c>
      <c r="D228" s="94">
        <v>397346.32999999996</v>
      </c>
      <c r="E228" s="94">
        <v>419643.52</v>
      </c>
      <c r="F228" s="94">
        <v>392002.69</v>
      </c>
      <c r="G228" s="94">
        <v>402878.55999999994</v>
      </c>
      <c r="H228" s="94">
        <v>363151.94</v>
      </c>
      <c r="I228" s="94">
        <v>389144.61</v>
      </c>
      <c r="J228" s="94">
        <v>374983.52</v>
      </c>
      <c r="K228" s="94">
        <v>386271.86</v>
      </c>
      <c r="L228" s="94">
        <v>398622.67</v>
      </c>
      <c r="M228" s="94">
        <v>369544.15</v>
      </c>
      <c r="N228" s="94">
        <v>500741.69</v>
      </c>
      <c r="O228" s="94">
        <v>456910.64</v>
      </c>
      <c r="P228" s="94">
        <v>452176.71</v>
      </c>
      <c r="Q228" s="94">
        <v>483839.77</v>
      </c>
    </row>
    <row r="229" spans="1:17" s="90" customFormat="1">
      <c r="A229" s="90" t="s">
        <v>830</v>
      </c>
      <c r="B229" s="93">
        <v>274760</v>
      </c>
      <c r="C229" s="94">
        <v>282007</v>
      </c>
      <c r="D229" s="94">
        <v>311106</v>
      </c>
      <c r="E229" s="94">
        <v>320493</v>
      </c>
      <c r="F229" s="94">
        <v>323756</v>
      </c>
      <c r="G229" s="94">
        <v>334631</v>
      </c>
      <c r="H229" s="94">
        <v>305297</v>
      </c>
      <c r="I229" s="94">
        <v>336384</v>
      </c>
      <c r="J229" s="94">
        <v>365410</v>
      </c>
      <c r="K229" s="94">
        <v>336460</v>
      </c>
      <c r="L229" s="94">
        <v>375216</v>
      </c>
      <c r="M229" s="94">
        <v>328517</v>
      </c>
      <c r="N229" s="94">
        <v>341333</v>
      </c>
      <c r="O229" s="94">
        <v>342226</v>
      </c>
      <c r="P229" s="94">
        <v>319426</v>
      </c>
      <c r="Q229" s="94">
        <v>396367</v>
      </c>
    </row>
    <row r="230" spans="1:17" s="90" customFormat="1">
      <c r="A230" s="90" t="s">
        <v>833</v>
      </c>
      <c r="B230" s="93">
        <v>87459</v>
      </c>
      <c r="C230" s="94">
        <v>86844</v>
      </c>
      <c r="D230" s="94">
        <v>77622</v>
      </c>
      <c r="E230" s="94">
        <v>91681</v>
      </c>
      <c r="F230" s="94">
        <v>107652</v>
      </c>
      <c r="G230" s="94">
        <v>99454</v>
      </c>
      <c r="H230" s="94">
        <v>107257</v>
      </c>
      <c r="I230" s="94">
        <v>104774</v>
      </c>
      <c r="J230" s="94">
        <v>105845</v>
      </c>
      <c r="K230" s="94">
        <v>93653</v>
      </c>
      <c r="L230" s="94">
        <v>97511</v>
      </c>
      <c r="M230" s="94">
        <v>93178</v>
      </c>
      <c r="N230" s="94">
        <v>89216</v>
      </c>
      <c r="O230" s="94">
        <v>85498</v>
      </c>
      <c r="P230" s="94">
        <v>81596</v>
      </c>
      <c r="Q230" s="94">
        <v>95496</v>
      </c>
    </row>
    <row r="231" spans="1:17" s="90" customFormat="1">
      <c r="A231" s="90" t="s">
        <v>907</v>
      </c>
      <c r="B231" s="93">
        <v>1206061.8199999998</v>
      </c>
      <c r="C231" s="94">
        <v>1210964</v>
      </c>
      <c r="D231" s="94">
        <v>1221862.08</v>
      </c>
      <c r="E231" s="94">
        <v>1118348.79</v>
      </c>
      <c r="F231" s="94">
        <v>1054448.04</v>
      </c>
      <c r="G231" s="94">
        <v>1084491.44</v>
      </c>
      <c r="H231" s="94">
        <v>1025303.9400000001</v>
      </c>
      <c r="I231" s="94">
        <v>1105538.07</v>
      </c>
      <c r="J231" s="94">
        <v>1125930.5</v>
      </c>
      <c r="K231" s="94">
        <v>1092114.26</v>
      </c>
      <c r="L231" s="94">
        <v>1157677.6099999999</v>
      </c>
      <c r="M231" s="94">
        <v>1192514.2000000002</v>
      </c>
      <c r="N231" s="94">
        <v>1282790.58</v>
      </c>
      <c r="O231" s="94">
        <v>1205576.02</v>
      </c>
      <c r="P231" s="94">
        <v>1181332.3</v>
      </c>
      <c r="Q231" s="94">
        <v>1086862.3399999999</v>
      </c>
    </row>
    <row r="232" spans="1:17" s="90" customFormat="1">
      <c r="A232" s="90" t="s">
        <v>910</v>
      </c>
      <c r="B232" s="93">
        <v>54806.09</v>
      </c>
      <c r="C232" s="94">
        <v>50753.729999999996</v>
      </c>
      <c r="D232" s="94">
        <v>57683.89</v>
      </c>
      <c r="E232" s="94">
        <v>52275.64</v>
      </c>
      <c r="F232" s="94">
        <v>46882.479999999996</v>
      </c>
      <c r="G232" s="94">
        <v>47182.89</v>
      </c>
      <c r="H232" s="94">
        <v>47035.8</v>
      </c>
      <c r="I232" s="94">
        <v>46142.67</v>
      </c>
      <c r="J232" s="94">
        <v>47092.42</v>
      </c>
      <c r="K232" s="94">
        <v>52335.679999999993</v>
      </c>
      <c r="L232" s="94">
        <v>51633.649999999994</v>
      </c>
      <c r="M232" s="94">
        <v>55919.07</v>
      </c>
      <c r="N232" s="94">
        <v>60711.54</v>
      </c>
      <c r="O232" s="94">
        <v>56838.54</v>
      </c>
      <c r="P232" s="94">
        <v>64095</v>
      </c>
      <c r="Q232" s="94">
        <v>60085.42</v>
      </c>
    </row>
    <row r="233" spans="1:17" s="90" customFormat="1">
      <c r="A233" s="90" t="s">
        <v>913</v>
      </c>
      <c r="B233" s="93">
        <v>231985.76</v>
      </c>
      <c r="C233" s="94">
        <v>232151.99</v>
      </c>
      <c r="D233" s="94">
        <v>248905.06</v>
      </c>
      <c r="E233" s="94">
        <v>210969.15999999997</v>
      </c>
      <c r="F233" s="94">
        <v>204851.38</v>
      </c>
      <c r="G233" s="94">
        <v>202887.33</v>
      </c>
      <c r="H233" s="94">
        <v>211849.24</v>
      </c>
      <c r="I233" s="94">
        <v>190626.06</v>
      </c>
      <c r="J233" s="94">
        <v>191992.64</v>
      </c>
      <c r="K233" s="94">
        <v>218030.35</v>
      </c>
      <c r="L233" s="94">
        <v>209539.5</v>
      </c>
      <c r="M233" s="94">
        <v>247762</v>
      </c>
      <c r="N233" s="94">
        <v>251000.78</v>
      </c>
      <c r="O233" s="94">
        <v>244342.86</v>
      </c>
      <c r="P233" s="94">
        <v>270479.60000000003</v>
      </c>
      <c r="Q233" s="94">
        <v>211644.96</v>
      </c>
    </row>
    <row r="234" spans="1:17" s="90" customFormat="1">
      <c r="A234" s="90" t="s">
        <v>292</v>
      </c>
      <c r="B234" s="93">
        <v>81339</v>
      </c>
      <c r="C234" s="94">
        <v>71354</v>
      </c>
      <c r="D234" s="94">
        <v>84284.14</v>
      </c>
      <c r="E234" s="94">
        <v>86695.86</v>
      </c>
      <c r="F234" s="94">
        <v>83030</v>
      </c>
      <c r="G234" s="94">
        <v>85623</v>
      </c>
      <c r="H234" s="94">
        <v>81470</v>
      </c>
      <c r="I234" s="94">
        <v>85401</v>
      </c>
      <c r="J234" s="94">
        <v>76648</v>
      </c>
      <c r="K234" s="94">
        <v>80477</v>
      </c>
      <c r="L234" s="94">
        <v>77074</v>
      </c>
      <c r="M234" s="94">
        <v>74348</v>
      </c>
      <c r="N234" s="94">
        <v>71675.8</v>
      </c>
      <c r="O234" s="94">
        <v>65134.6</v>
      </c>
      <c r="P234" s="94">
        <v>58513.3</v>
      </c>
      <c r="Q234" s="94">
        <v>78222</v>
      </c>
    </row>
    <row r="235" spans="1:17" s="90" customFormat="1">
      <c r="A235" s="90" t="s">
        <v>295</v>
      </c>
      <c r="B235" s="93">
        <v>920565</v>
      </c>
      <c r="C235" s="94">
        <v>805983</v>
      </c>
      <c r="D235" s="94">
        <v>916290</v>
      </c>
      <c r="E235" s="94">
        <v>916593</v>
      </c>
      <c r="F235" s="94">
        <v>929449</v>
      </c>
      <c r="G235" s="94">
        <v>915494.7</v>
      </c>
      <c r="H235" s="94">
        <v>921832.3</v>
      </c>
      <c r="I235" s="94">
        <v>967664</v>
      </c>
      <c r="J235" s="94">
        <v>973365</v>
      </c>
      <c r="K235" s="94">
        <v>1015057</v>
      </c>
      <c r="L235" s="94">
        <v>971075</v>
      </c>
      <c r="M235" s="94">
        <v>985534</v>
      </c>
      <c r="N235" s="94">
        <v>999115</v>
      </c>
      <c r="O235" s="94">
        <v>910771</v>
      </c>
      <c r="P235" s="94">
        <v>944691</v>
      </c>
      <c r="Q235" s="94">
        <v>976131</v>
      </c>
    </row>
    <row r="236" spans="1:17" s="90" customFormat="1">
      <c r="A236" s="90" t="s">
        <v>297</v>
      </c>
      <c r="B236" s="93">
        <v>217786</v>
      </c>
      <c r="C236" s="94">
        <v>194459</v>
      </c>
      <c r="D236" s="94">
        <v>205800</v>
      </c>
      <c r="E236" s="94">
        <v>221361</v>
      </c>
      <c r="F236" s="94">
        <v>210620</v>
      </c>
      <c r="G236" s="94">
        <v>223085</v>
      </c>
      <c r="H236" s="94">
        <v>213237</v>
      </c>
      <c r="I236" s="94">
        <v>228196.8</v>
      </c>
      <c r="J236" s="94">
        <v>237026.3</v>
      </c>
      <c r="K236" s="94">
        <v>221181</v>
      </c>
      <c r="L236" s="94">
        <v>242096.9</v>
      </c>
      <c r="M236" s="94">
        <v>228198</v>
      </c>
      <c r="N236" s="94">
        <v>239103</v>
      </c>
      <c r="O236" s="94">
        <v>226381</v>
      </c>
      <c r="P236" s="94">
        <v>227334</v>
      </c>
      <c r="Q236" s="94">
        <v>243396</v>
      </c>
    </row>
    <row r="237" spans="1:17" s="90" customFormat="1">
      <c r="A237" s="90" t="s">
        <v>556</v>
      </c>
      <c r="B237" s="93">
        <v>4420610.5999999996</v>
      </c>
      <c r="C237" s="94">
        <v>4208632.5</v>
      </c>
      <c r="D237" s="94">
        <v>4594017.4000000004</v>
      </c>
      <c r="E237" s="94">
        <v>4589975.2</v>
      </c>
      <c r="F237" s="94">
        <v>4485497.8999999994</v>
      </c>
      <c r="G237" s="94">
        <v>4280860.2</v>
      </c>
      <c r="H237" s="94">
        <v>4134793.4000000004</v>
      </c>
      <c r="I237" s="94">
        <v>4054069.8</v>
      </c>
      <c r="J237" s="94">
        <v>4085898.4</v>
      </c>
      <c r="K237" s="94">
        <v>4288104.3</v>
      </c>
      <c r="L237" s="94">
        <v>4189918.7</v>
      </c>
      <c r="M237" s="94">
        <v>4461057.0999999996</v>
      </c>
      <c r="N237" s="94">
        <v>4631962.5999999996</v>
      </c>
      <c r="O237" s="94">
        <v>4455260.9000000004</v>
      </c>
      <c r="P237" s="94">
        <v>4672249.3999999994</v>
      </c>
      <c r="Q237" s="94">
        <v>4821951.9000000004</v>
      </c>
    </row>
    <row r="238" spans="1:17" s="90" customFormat="1">
      <c r="A238" s="90" t="s">
        <v>559</v>
      </c>
      <c r="B238" s="93">
        <v>644476</v>
      </c>
      <c r="C238" s="94">
        <v>602605</v>
      </c>
      <c r="D238" s="94">
        <v>701969</v>
      </c>
      <c r="E238" s="94">
        <v>721548</v>
      </c>
      <c r="F238" s="94">
        <v>712209</v>
      </c>
      <c r="G238" s="94">
        <v>716041</v>
      </c>
      <c r="H238" s="94">
        <v>707722</v>
      </c>
      <c r="I238" s="94">
        <v>673302</v>
      </c>
      <c r="J238" s="94">
        <v>669889</v>
      </c>
      <c r="K238" s="94">
        <v>712638</v>
      </c>
      <c r="L238" s="94">
        <v>671549</v>
      </c>
      <c r="M238" s="94">
        <v>734544</v>
      </c>
      <c r="N238" s="94">
        <v>711819</v>
      </c>
      <c r="O238" s="94">
        <v>676285</v>
      </c>
      <c r="P238" s="94">
        <v>716980</v>
      </c>
      <c r="Q238" s="94">
        <v>741461</v>
      </c>
    </row>
    <row r="239" spans="1:17" s="90" customFormat="1">
      <c r="A239" s="90" t="s">
        <v>365</v>
      </c>
      <c r="B239" s="93">
        <v>64167.130000000005</v>
      </c>
      <c r="C239" s="94">
        <v>47317.51</v>
      </c>
      <c r="D239" s="94">
        <v>37727.360000000001</v>
      </c>
      <c r="E239" s="94">
        <v>39216.26</v>
      </c>
      <c r="F239" s="94">
        <v>33538.82</v>
      </c>
      <c r="G239" s="94">
        <v>37527.85</v>
      </c>
      <c r="H239" s="94">
        <v>41475.040000000001</v>
      </c>
      <c r="I239" s="94">
        <v>36877.46</v>
      </c>
      <c r="J239" s="94">
        <v>38999.64</v>
      </c>
      <c r="K239" s="94">
        <v>37556.39</v>
      </c>
      <c r="L239" s="94">
        <v>41107.210000000006</v>
      </c>
      <c r="M239" s="94">
        <v>39146.670000000006</v>
      </c>
      <c r="N239" s="94">
        <v>44053.02</v>
      </c>
      <c r="O239" s="94">
        <v>88473.53</v>
      </c>
      <c r="P239" s="94">
        <v>55613.3</v>
      </c>
      <c r="Q239" s="94">
        <v>63840.71</v>
      </c>
    </row>
    <row r="240" spans="1:17" s="90" customFormat="1">
      <c r="A240" s="90" t="s">
        <v>472</v>
      </c>
      <c r="B240" s="93">
        <v>331245.90000000002</v>
      </c>
      <c r="C240" s="94">
        <v>334000</v>
      </c>
      <c r="D240" s="94">
        <v>350382.4</v>
      </c>
      <c r="E240" s="94">
        <v>347553</v>
      </c>
      <c r="F240" s="94">
        <v>310603.7</v>
      </c>
      <c r="G240" s="94">
        <v>329625.5</v>
      </c>
      <c r="H240" s="94">
        <v>311098.90000000002</v>
      </c>
      <c r="I240" s="94">
        <v>309058.3</v>
      </c>
      <c r="J240" s="94">
        <v>316666</v>
      </c>
      <c r="K240" s="94">
        <v>305616.7</v>
      </c>
      <c r="L240" s="94">
        <v>309966.80000000005</v>
      </c>
      <c r="M240" s="94">
        <v>325807.09999999998</v>
      </c>
      <c r="N240" s="94">
        <v>340201</v>
      </c>
      <c r="O240" s="94">
        <v>342989.9</v>
      </c>
      <c r="P240" s="94">
        <v>353406.8</v>
      </c>
      <c r="Q240" s="94">
        <v>337524</v>
      </c>
    </row>
    <row r="241" spans="1:17" s="90" customFormat="1">
      <c r="A241" s="90" t="s">
        <v>475</v>
      </c>
      <c r="B241" s="93">
        <v>109934.45000000001</v>
      </c>
      <c r="C241" s="94">
        <v>106367.08</v>
      </c>
      <c r="D241" s="94">
        <v>101553.62</v>
      </c>
      <c r="E241" s="94">
        <v>113611.20000000001</v>
      </c>
      <c r="F241" s="94">
        <v>119458.14</v>
      </c>
      <c r="G241" s="94">
        <v>118737.06000000001</v>
      </c>
      <c r="H241" s="94">
        <v>123738.79999999999</v>
      </c>
      <c r="I241" s="94">
        <v>129570.6</v>
      </c>
      <c r="J241" s="94">
        <v>128674.48</v>
      </c>
      <c r="K241" s="94">
        <v>127935.7</v>
      </c>
      <c r="L241" s="94">
        <v>130869.79999999999</v>
      </c>
      <c r="M241" s="94">
        <v>126121.4</v>
      </c>
      <c r="N241" s="94">
        <v>115925.1</v>
      </c>
      <c r="O241" s="94">
        <v>98109.6</v>
      </c>
      <c r="P241" s="94">
        <v>104642.34</v>
      </c>
      <c r="Q241" s="94">
        <v>124849.20999999999</v>
      </c>
    </row>
    <row r="242" spans="1:17" s="90" customFormat="1">
      <c r="A242" s="90" t="s">
        <v>300</v>
      </c>
      <c r="B242" s="93">
        <v>175042</v>
      </c>
      <c r="C242" s="94">
        <v>150966</v>
      </c>
      <c r="D242" s="94">
        <v>172176</v>
      </c>
      <c r="E242" s="94">
        <v>175055.02</v>
      </c>
      <c r="F242" s="94">
        <v>181271.67999999999</v>
      </c>
      <c r="G242" s="94">
        <v>178746</v>
      </c>
      <c r="H242" s="94">
        <v>181379</v>
      </c>
      <c r="I242" s="94">
        <v>183643</v>
      </c>
      <c r="J242" s="94">
        <v>178688.7</v>
      </c>
      <c r="K242" s="94">
        <v>184108.6</v>
      </c>
      <c r="L242" s="94">
        <v>179502</v>
      </c>
      <c r="M242" s="94">
        <v>175444.78999999998</v>
      </c>
      <c r="N242" s="94">
        <v>165884.9</v>
      </c>
      <c r="O242" s="94">
        <v>159333.29999999999</v>
      </c>
      <c r="P242" s="94">
        <v>175648.3</v>
      </c>
      <c r="Q242" s="94">
        <v>170474</v>
      </c>
    </row>
    <row r="243" spans="1:17" s="90" customFormat="1">
      <c r="A243" s="90" t="s">
        <v>478</v>
      </c>
      <c r="B243" s="93">
        <v>437789.29000000004</v>
      </c>
      <c r="C243" s="94">
        <v>375212.15</v>
      </c>
      <c r="D243" s="94">
        <v>428810.69</v>
      </c>
      <c r="E243" s="94">
        <v>447881.42</v>
      </c>
      <c r="F243" s="94">
        <v>432314.42</v>
      </c>
      <c r="G243" s="94">
        <v>438828.65</v>
      </c>
      <c r="H243" s="94">
        <v>434931.66</v>
      </c>
      <c r="I243" s="94">
        <v>443711.16</v>
      </c>
      <c r="J243" s="94">
        <v>440106.14</v>
      </c>
      <c r="K243" s="94">
        <v>413797.39999999997</v>
      </c>
      <c r="L243" s="94">
        <v>438006.17000000004</v>
      </c>
      <c r="M243" s="94">
        <v>427084.5</v>
      </c>
      <c r="N243" s="94">
        <v>416905.39999999997</v>
      </c>
      <c r="O243" s="94">
        <v>394903.89999999997</v>
      </c>
      <c r="P243" s="94">
        <v>420684.79999999999</v>
      </c>
      <c r="Q243" s="94">
        <v>436814.6</v>
      </c>
    </row>
    <row r="244" spans="1:17" s="90" customFormat="1">
      <c r="A244" s="90" t="s">
        <v>639</v>
      </c>
      <c r="B244" s="93">
        <v>116125</v>
      </c>
      <c r="C244" s="94">
        <v>105337.3</v>
      </c>
      <c r="D244" s="94">
        <v>111822</v>
      </c>
      <c r="E244" s="94">
        <v>119616.7</v>
      </c>
      <c r="F244" s="94">
        <v>123140</v>
      </c>
      <c r="G244" s="94">
        <v>125275</v>
      </c>
      <c r="H244" s="94">
        <v>121436</v>
      </c>
      <c r="I244" s="94">
        <v>131430</v>
      </c>
      <c r="J244" s="94">
        <v>129990</v>
      </c>
      <c r="K244" s="94">
        <v>129836</v>
      </c>
      <c r="L244" s="94">
        <v>130142</v>
      </c>
      <c r="M244" s="94">
        <v>124188</v>
      </c>
      <c r="N244" s="94">
        <v>122559</v>
      </c>
      <c r="O244" s="94">
        <v>118946</v>
      </c>
      <c r="P244" s="94">
        <v>126613</v>
      </c>
      <c r="Q244" s="94">
        <v>126250</v>
      </c>
    </row>
    <row r="245" spans="1:17" s="90" customFormat="1">
      <c r="A245" s="90" t="s">
        <v>642</v>
      </c>
      <c r="B245" s="93">
        <v>793158</v>
      </c>
      <c r="C245" s="94">
        <v>730590</v>
      </c>
      <c r="D245" s="94">
        <v>809206</v>
      </c>
      <c r="E245" s="94">
        <v>811227</v>
      </c>
      <c r="F245" s="94">
        <v>816667</v>
      </c>
      <c r="G245" s="94">
        <v>822504</v>
      </c>
      <c r="H245" s="94">
        <v>864049</v>
      </c>
      <c r="I245" s="94">
        <v>853056</v>
      </c>
      <c r="J245" s="94">
        <v>828769</v>
      </c>
      <c r="K245" s="94">
        <v>865763</v>
      </c>
      <c r="L245" s="94">
        <v>853852</v>
      </c>
      <c r="M245" s="94">
        <v>846052</v>
      </c>
      <c r="N245" s="94">
        <v>850314</v>
      </c>
      <c r="O245" s="94">
        <v>789005</v>
      </c>
      <c r="P245" s="94">
        <v>882473</v>
      </c>
      <c r="Q245" s="94">
        <v>825709</v>
      </c>
    </row>
    <row r="246" spans="1:17" s="90" customFormat="1">
      <c r="A246" s="90" t="s">
        <v>916</v>
      </c>
      <c r="B246" s="93">
        <v>158754.11000000002</v>
      </c>
      <c r="C246" s="94">
        <v>157848.95999999999</v>
      </c>
      <c r="D246" s="94">
        <v>171595.06</v>
      </c>
      <c r="E246" s="94">
        <v>151789.66999999998</v>
      </c>
      <c r="F246" s="94">
        <v>136207.94</v>
      </c>
      <c r="G246" s="94">
        <v>137561.95000000001</v>
      </c>
      <c r="H246" s="94">
        <v>146625.82</v>
      </c>
      <c r="I246" s="94">
        <v>141300.84</v>
      </c>
      <c r="J246" s="94">
        <v>158448.29999999999</v>
      </c>
      <c r="K246" s="94">
        <v>141966.53</v>
      </c>
      <c r="L246" s="94">
        <v>147872.06</v>
      </c>
      <c r="M246" s="94">
        <v>167037.17000000001</v>
      </c>
      <c r="N246" s="94">
        <v>162652.1</v>
      </c>
      <c r="O246" s="94">
        <v>161888.96000000002</v>
      </c>
      <c r="P246" s="94">
        <v>174833.4</v>
      </c>
      <c r="Q246" s="94">
        <v>152827.94</v>
      </c>
    </row>
    <row r="247" spans="1:17" s="90" customFormat="1">
      <c r="A247" s="90" t="s">
        <v>918</v>
      </c>
      <c r="B247" s="93">
        <v>164454.19</v>
      </c>
      <c r="C247" s="94">
        <v>156062.53</v>
      </c>
      <c r="D247" s="94">
        <v>166506.96</v>
      </c>
      <c r="E247" s="94">
        <v>162784.59</v>
      </c>
      <c r="F247" s="94">
        <v>139681.24</v>
      </c>
      <c r="G247" s="94">
        <v>136000.45000000001</v>
      </c>
      <c r="H247" s="94">
        <v>141161.11000000002</v>
      </c>
      <c r="I247" s="94">
        <v>138340.28</v>
      </c>
      <c r="J247" s="94">
        <v>143965.51</v>
      </c>
      <c r="K247" s="94">
        <v>154938.64000000001</v>
      </c>
      <c r="L247" s="94">
        <v>150217.29999999999</v>
      </c>
      <c r="M247" s="94">
        <v>164068.32</v>
      </c>
      <c r="N247" s="94">
        <v>164319.03999999998</v>
      </c>
      <c r="O247" s="94">
        <v>167980.96000000002</v>
      </c>
      <c r="P247" s="94">
        <v>179076.7</v>
      </c>
      <c r="Q247" s="94">
        <v>155590.72</v>
      </c>
    </row>
    <row r="248" spans="1:17" s="90" customFormat="1">
      <c r="A248" s="90" t="s">
        <v>562</v>
      </c>
      <c r="B248" s="93">
        <v>1609655</v>
      </c>
      <c r="C248" s="94">
        <v>1517588</v>
      </c>
      <c r="D248" s="94">
        <v>1699239.3</v>
      </c>
      <c r="E248" s="94">
        <v>1588263.3</v>
      </c>
      <c r="F248" s="94">
        <v>1558846.7</v>
      </c>
      <c r="G248" s="94">
        <v>1442853.4</v>
      </c>
      <c r="H248" s="94">
        <v>1450384.13</v>
      </c>
      <c r="I248" s="94">
        <v>1397263.4</v>
      </c>
      <c r="J248" s="94">
        <v>1366921.1</v>
      </c>
      <c r="K248" s="94">
        <v>1394282.1</v>
      </c>
      <c r="L248" s="94">
        <v>1390645.92</v>
      </c>
      <c r="M248" s="94">
        <v>1509726.6</v>
      </c>
      <c r="N248" s="94">
        <v>1641433.9</v>
      </c>
      <c r="O248" s="94">
        <v>1595226.7</v>
      </c>
      <c r="P248" s="94">
        <v>1637158</v>
      </c>
      <c r="Q248" s="94">
        <v>1549533.04</v>
      </c>
    </row>
    <row r="249" spans="1:17" s="90" customFormat="1">
      <c r="A249" s="90" t="s">
        <v>368</v>
      </c>
      <c r="B249" s="93">
        <v>87334.37</v>
      </c>
      <c r="C249" s="94">
        <v>74372.679999999993</v>
      </c>
      <c r="D249" s="94">
        <v>83597.359999999986</v>
      </c>
      <c r="E249" s="94">
        <v>87804.71</v>
      </c>
      <c r="F249" s="94">
        <v>88475.29</v>
      </c>
      <c r="G249" s="94">
        <v>86241.04</v>
      </c>
      <c r="H249" s="94">
        <v>91314.880000000005</v>
      </c>
      <c r="I249" s="94">
        <v>87962.07</v>
      </c>
      <c r="J249" s="94">
        <v>89559.170000000013</v>
      </c>
      <c r="K249" s="94">
        <v>92130.6</v>
      </c>
      <c r="L249" s="94">
        <v>87338.99</v>
      </c>
      <c r="M249" s="94">
        <v>85924.5</v>
      </c>
      <c r="N249" s="94">
        <v>79171.12</v>
      </c>
      <c r="O249" s="94">
        <v>80297.37</v>
      </c>
      <c r="P249" s="94">
        <v>90404.209999999992</v>
      </c>
      <c r="Q249" s="94">
        <v>95566.33</v>
      </c>
    </row>
    <row r="250" spans="1:17" s="90" customFormat="1">
      <c r="A250" s="90" t="s">
        <v>481</v>
      </c>
      <c r="B250" s="93">
        <v>280809</v>
      </c>
      <c r="C250" s="94">
        <v>282280.8</v>
      </c>
      <c r="D250" s="94">
        <v>306625</v>
      </c>
      <c r="E250" s="94">
        <v>286088</v>
      </c>
      <c r="F250" s="94">
        <v>280525.2</v>
      </c>
      <c r="G250" s="94">
        <v>284512</v>
      </c>
      <c r="H250" s="94">
        <v>280714.80000000005</v>
      </c>
      <c r="I250" s="94">
        <v>268451.09999999998</v>
      </c>
      <c r="J250" s="94">
        <v>263280.92</v>
      </c>
      <c r="K250" s="94">
        <v>278392.2</v>
      </c>
      <c r="L250" s="94">
        <v>270466.40000000002</v>
      </c>
      <c r="M250" s="94">
        <v>288816.59999999998</v>
      </c>
      <c r="N250" s="94">
        <v>301295.5</v>
      </c>
      <c r="O250" s="94">
        <v>288485.55</v>
      </c>
      <c r="P250" s="94">
        <v>305308.40000000002</v>
      </c>
      <c r="Q250" s="94">
        <v>281616.01</v>
      </c>
    </row>
    <row r="251" spans="1:17" s="90" customFormat="1">
      <c r="A251" s="90" t="s">
        <v>484</v>
      </c>
      <c r="B251" s="93">
        <v>988736.9</v>
      </c>
      <c r="C251" s="94">
        <v>931949.2</v>
      </c>
      <c r="D251" s="94">
        <v>1028029.3300000001</v>
      </c>
      <c r="E251" s="94">
        <v>957841</v>
      </c>
      <c r="F251" s="94">
        <v>958827.7</v>
      </c>
      <c r="G251" s="94">
        <v>904141.60000000009</v>
      </c>
      <c r="H251" s="94">
        <v>886341.60000000009</v>
      </c>
      <c r="I251" s="94">
        <v>903805.5</v>
      </c>
      <c r="J251" s="94">
        <v>873015.9</v>
      </c>
      <c r="K251" s="94">
        <v>903721.5</v>
      </c>
      <c r="L251" s="94">
        <v>881714.1</v>
      </c>
      <c r="M251" s="94">
        <v>957172.5</v>
      </c>
      <c r="N251" s="94">
        <v>1015158.2</v>
      </c>
      <c r="O251" s="94">
        <v>963576.60000000009</v>
      </c>
      <c r="P251" s="94">
        <v>1039900</v>
      </c>
      <c r="Q251" s="94">
        <v>948766.2</v>
      </c>
    </row>
    <row r="252" spans="1:17" s="90" customFormat="1">
      <c r="A252" s="90" t="s">
        <v>303</v>
      </c>
      <c r="B252" s="93">
        <v>472332</v>
      </c>
      <c r="C252" s="94">
        <v>436744</v>
      </c>
      <c r="D252" s="94">
        <v>462154</v>
      </c>
      <c r="E252" s="94">
        <v>480905</v>
      </c>
      <c r="F252" s="94">
        <v>501063</v>
      </c>
      <c r="G252" s="94">
        <v>496473</v>
      </c>
      <c r="H252" s="94">
        <v>501162</v>
      </c>
      <c r="I252" s="94">
        <v>527314</v>
      </c>
      <c r="J252" s="94">
        <v>504939</v>
      </c>
      <c r="K252" s="94">
        <v>507474</v>
      </c>
      <c r="L252" s="94">
        <v>509192</v>
      </c>
      <c r="M252" s="94">
        <v>506462</v>
      </c>
      <c r="N252" s="94">
        <v>512891</v>
      </c>
      <c r="O252" s="94">
        <v>467529</v>
      </c>
      <c r="P252" s="94">
        <v>499897</v>
      </c>
      <c r="Q252" s="94">
        <v>514402</v>
      </c>
    </row>
    <row r="253" spans="1:17" s="90" customFormat="1">
      <c r="A253" s="90" t="s">
        <v>645</v>
      </c>
      <c r="B253" s="93">
        <v>749817</v>
      </c>
      <c r="C253" s="94">
        <v>719027.19999999995</v>
      </c>
      <c r="D253" s="94">
        <v>704219.7</v>
      </c>
      <c r="E253" s="94">
        <v>775709</v>
      </c>
      <c r="F253" s="94">
        <v>908789.4</v>
      </c>
      <c r="G253" s="94">
        <v>938936.2</v>
      </c>
      <c r="H253" s="94">
        <v>769199</v>
      </c>
      <c r="I253" s="94">
        <v>867203</v>
      </c>
      <c r="J253" s="94">
        <v>814838.5</v>
      </c>
      <c r="K253" s="94">
        <v>838718</v>
      </c>
      <c r="L253" s="94">
        <v>850098</v>
      </c>
      <c r="M253" s="94">
        <v>839022.4</v>
      </c>
      <c r="N253" s="94">
        <v>862480.5</v>
      </c>
      <c r="O253" s="94">
        <v>836978</v>
      </c>
      <c r="P253" s="94">
        <v>803374</v>
      </c>
      <c r="Q253" s="94">
        <v>827024</v>
      </c>
    </row>
    <row r="254" spans="1:17" s="90" customFormat="1">
      <c r="A254" s="90" t="s">
        <v>836</v>
      </c>
      <c r="B254" s="93">
        <v>424069</v>
      </c>
      <c r="C254" s="94">
        <v>465733</v>
      </c>
      <c r="D254" s="94">
        <v>308634</v>
      </c>
      <c r="E254" s="94">
        <v>454724</v>
      </c>
      <c r="F254" s="94">
        <v>535440</v>
      </c>
      <c r="G254" s="94">
        <v>491298</v>
      </c>
      <c r="H254" s="94">
        <v>487585</v>
      </c>
      <c r="I254" s="94">
        <v>519019</v>
      </c>
      <c r="J254" s="94">
        <v>534590</v>
      </c>
      <c r="K254" s="94">
        <v>485520</v>
      </c>
      <c r="L254" s="94">
        <v>576025</v>
      </c>
      <c r="M254" s="94">
        <v>455942</v>
      </c>
      <c r="N254" s="94">
        <v>444349</v>
      </c>
      <c r="O254" s="94">
        <v>424344</v>
      </c>
      <c r="P254" s="94">
        <v>444712</v>
      </c>
      <c r="Q254" s="94">
        <v>434541</v>
      </c>
    </row>
    <row r="255" spans="1:17" s="90" customFormat="1">
      <c r="A255" s="90" t="s">
        <v>921</v>
      </c>
      <c r="B255" s="93">
        <v>94259.6</v>
      </c>
      <c r="C255" s="94">
        <v>79189.819999999992</v>
      </c>
      <c r="D255" s="94">
        <v>103807.78</v>
      </c>
      <c r="E255" s="94">
        <v>107280.29999999999</v>
      </c>
      <c r="F255" s="94">
        <v>108273.01</v>
      </c>
      <c r="G255" s="94">
        <v>107579.26</v>
      </c>
      <c r="H255" s="94">
        <v>108232.62999999999</v>
      </c>
      <c r="I255" s="94">
        <v>108870.78</v>
      </c>
      <c r="J255" s="94">
        <v>100627.43000000001</v>
      </c>
      <c r="K255" s="94">
        <v>106077.84</v>
      </c>
      <c r="L255" s="94">
        <v>96694.92</v>
      </c>
      <c r="M255" s="94">
        <v>111190.07</v>
      </c>
      <c r="N255" s="94">
        <v>83286.91</v>
      </c>
      <c r="O255" s="94">
        <v>78672.25</v>
      </c>
      <c r="P255" s="94">
        <v>97438.5</v>
      </c>
      <c r="Q255" s="94">
        <v>108692.67</v>
      </c>
    </row>
    <row r="256" spans="1:17" s="90" customFormat="1">
      <c r="A256" s="90" t="s">
        <v>487</v>
      </c>
      <c r="B256" s="93">
        <v>507648.3</v>
      </c>
      <c r="C256" s="94">
        <v>527946.20000000007</v>
      </c>
      <c r="D256" s="94">
        <v>546280.9</v>
      </c>
      <c r="E256" s="94">
        <v>506565</v>
      </c>
      <c r="F256" s="94">
        <v>519598.5</v>
      </c>
      <c r="G256" s="94">
        <v>496185.8</v>
      </c>
      <c r="H256" s="94">
        <v>503239.69999999995</v>
      </c>
      <c r="I256" s="94">
        <v>473208.23</v>
      </c>
      <c r="J256" s="94">
        <v>467067.69999999995</v>
      </c>
      <c r="K256" s="94">
        <v>488821.2</v>
      </c>
      <c r="L256" s="94">
        <v>485934</v>
      </c>
      <c r="M256" s="94">
        <v>515226.19999999995</v>
      </c>
      <c r="N256" s="94">
        <v>533286.44000000006</v>
      </c>
      <c r="O256" s="94">
        <v>524586.73</v>
      </c>
      <c r="P256" s="94">
        <v>561618.18000000005</v>
      </c>
      <c r="Q256" s="94">
        <v>513155.3</v>
      </c>
    </row>
    <row r="257" spans="1:17" s="90" customFormat="1">
      <c r="A257" s="90" t="s">
        <v>490</v>
      </c>
      <c r="B257" s="93">
        <v>47025</v>
      </c>
      <c r="C257" s="94">
        <v>39478</v>
      </c>
      <c r="D257" s="94">
        <v>48365</v>
      </c>
      <c r="E257" s="94">
        <v>46148</v>
      </c>
      <c r="F257" s="94">
        <v>47821</v>
      </c>
      <c r="G257" s="94">
        <v>45486</v>
      </c>
      <c r="H257" s="94">
        <v>44190</v>
      </c>
      <c r="I257" s="94">
        <v>43413</v>
      </c>
      <c r="J257" s="94">
        <v>45146</v>
      </c>
      <c r="K257" s="94">
        <v>45112</v>
      </c>
      <c r="L257" s="94">
        <v>48463</v>
      </c>
      <c r="M257" s="94">
        <v>46980</v>
      </c>
      <c r="N257" s="94">
        <v>38184</v>
      </c>
      <c r="O257" s="94">
        <v>37399</v>
      </c>
      <c r="P257" s="94">
        <v>42020</v>
      </c>
      <c r="Q257" s="94">
        <v>44946</v>
      </c>
    </row>
    <row r="258" spans="1:17" s="90" customFormat="1">
      <c r="A258" s="90" t="s">
        <v>839</v>
      </c>
      <c r="B258" s="93">
        <v>248986</v>
      </c>
      <c r="C258" s="94">
        <v>251661</v>
      </c>
      <c r="D258" s="94">
        <v>189797</v>
      </c>
      <c r="E258" s="94">
        <v>274398</v>
      </c>
      <c r="F258" s="94">
        <v>311343</v>
      </c>
      <c r="G258" s="94">
        <v>249690</v>
      </c>
      <c r="H258" s="94">
        <v>267088</v>
      </c>
      <c r="I258" s="94">
        <v>290976</v>
      </c>
      <c r="J258" s="94">
        <v>277701</v>
      </c>
      <c r="K258" s="94">
        <v>249608</v>
      </c>
      <c r="L258" s="94">
        <v>296983</v>
      </c>
      <c r="M258" s="94">
        <v>243081</v>
      </c>
      <c r="N258" s="94">
        <v>258032</v>
      </c>
      <c r="O258" s="94">
        <v>250934</v>
      </c>
      <c r="P258" s="94">
        <v>257480</v>
      </c>
      <c r="Q258" s="94">
        <v>259605</v>
      </c>
    </row>
    <row r="259" spans="1:17" s="90" customFormat="1">
      <c r="A259" s="90" t="s">
        <v>731</v>
      </c>
      <c r="B259" s="93">
        <v>738</v>
      </c>
      <c r="C259" s="94">
        <v>956</v>
      </c>
      <c r="D259" s="94">
        <v>795</v>
      </c>
      <c r="E259" s="94">
        <v>1136</v>
      </c>
      <c r="F259" s="94">
        <v>954</v>
      </c>
      <c r="G259" s="94">
        <v>1149</v>
      </c>
      <c r="H259" s="94">
        <v>1149</v>
      </c>
      <c r="I259" s="94">
        <v>2664</v>
      </c>
      <c r="J259" s="94">
        <v>1585</v>
      </c>
      <c r="K259" s="94">
        <v>3709</v>
      </c>
      <c r="L259" s="94">
        <v>6898</v>
      </c>
      <c r="M259" s="94">
        <v>8260</v>
      </c>
      <c r="N259" s="94">
        <v>7374</v>
      </c>
      <c r="O259" s="94">
        <v>10776</v>
      </c>
      <c r="P259" s="94">
        <v>6859</v>
      </c>
      <c r="Q259" s="94">
        <v>5665</v>
      </c>
    </row>
    <row r="260" spans="1:17" s="90" customFormat="1">
      <c r="A260" s="90" t="s">
        <v>842</v>
      </c>
      <c r="B260" s="93">
        <v>17715</v>
      </c>
      <c r="C260" s="94">
        <v>18568</v>
      </c>
      <c r="D260" s="94">
        <v>13924</v>
      </c>
      <c r="E260" s="94">
        <v>28512</v>
      </c>
      <c r="F260" s="94">
        <v>21539</v>
      </c>
      <c r="G260" s="94">
        <v>18059</v>
      </c>
      <c r="H260" s="94">
        <v>24553</v>
      </c>
      <c r="I260" s="94">
        <v>20864</v>
      </c>
      <c r="J260" s="94">
        <v>18854</v>
      </c>
      <c r="K260" s="94">
        <v>38706</v>
      </c>
      <c r="L260" s="94">
        <v>50609</v>
      </c>
      <c r="M260" s="94">
        <v>31672</v>
      </c>
      <c r="N260" s="94">
        <v>34540</v>
      </c>
      <c r="O260" s="94">
        <v>35139</v>
      </c>
      <c r="P260" s="94">
        <v>38776</v>
      </c>
      <c r="Q260" s="94">
        <v>47983</v>
      </c>
    </row>
    <row r="261" spans="1:17" s="90" customFormat="1">
      <c r="A261" s="90" t="s">
        <v>126</v>
      </c>
      <c r="B261" s="93">
        <v>15851</v>
      </c>
      <c r="C261" s="94">
        <v>12961</v>
      </c>
      <c r="D261" s="94">
        <v>16490.5</v>
      </c>
      <c r="E261" s="94">
        <v>13982.1</v>
      </c>
      <c r="F261" s="94">
        <v>13536.4</v>
      </c>
      <c r="G261" s="94">
        <v>13670</v>
      </c>
      <c r="H261" s="94">
        <v>14989.4</v>
      </c>
      <c r="I261" s="94">
        <v>14226.1</v>
      </c>
      <c r="J261" s="94">
        <v>16313</v>
      </c>
      <c r="K261" s="94">
        <v>14564</v>
      </c>
      <c r="L261" s="94">
        <v>13991</v>
      </c>
      <c r="M261" s="94">
        <v>14726</v>
      </c>
      <c r="N261" s="94">
        <v>16886</v>
      </c>
      <c r="O261" s="94">
        <v>18057.5</v>
      </c>
      <c r="P261" s="94">
        <v>15304</v>
      </c>
      <c r="Q261" s="94">
        <v>20273</v>
      </c>
    </row>
    <row r="262" spans="1:17" s="90" customFormat="1">
      <c r="A262" s="90" t="s">
        <v>493</v>
      </c>
      <c r="B262" s="93">
        <v>352921.4</v>
      </c>
      <c r="C262" s="94">
        <v>330985.59999999998</v>
      </c>
      <c r="D262" s="94">
        <v>361757.1</v>
      </c>
      <c r="E262" s="94">
        <v>358730.8</v>
      </c>
      <c r="F262" s="94">
        <v>356833.72</v>
      </c>
      <c r="G262" s="94">
        <v>332315.8</v>
      </c>
      <c r="H262" s="94">
        <v>334102.10000000003</v>
      </c>
      <c r="I262" s="94">
        <v>344491.58999999997</v>
      </c>
      <c r="J262" s="94">
        <v>336843</v>
      </c>
      <c r="K262" s="94">
        <v>349057.5</v>
      </c>
      <c r="L262" s="94">
        <v>344575</v>
      </c>
      <c r="M262" s="94">
        <v>339044</v>
      </c>
      <c r="N262" s="94">
        <v>382953.4</v>
      </c>
      <c r="O262" s="94">
        <v>383804</v>
      </c>
      <c r="P262" s="94">
        <v>405999.67000000004</v>
      </c>
      <c r="Q262" s="94">
        <v>402705.58999999997</v>
      </c>
    </row>
    <row r="263" spans="1:17" s="90" customFormat="1">
      <c r="A263" s="90" t="s">
        <v>496</v>
      </c>
      <c r="B263" s="93">
        <v>351469.56</v>
      </c>
      <c r="C263" s="94">
        <v>337401.67</v>
      </c>
      <c r="D263" s="94">
        <v>321336.16000000003</v>
      </c>
      <c r="E263" s="94">
        <v>352327.1</v>
      </c>
      <c r="F263" s="94">
        <v>377413.28</v>
      </c>
      <c r="G263" s="94">
        <v>379016.62</v>
      </c>
      <c r="H263" s="94">
        <v>381167.63</v>
      </c>
      <c r="I263" s="94">
        <v>377719.67999999993</v>
      </c>
      <c r="J263" s="94">
        <v>391463.81</v>
      </c>
      <c r="K263" s="94">
        <v>391983.24</v>
      </c>
      <c r="L263" s="94">
        <v>403056.51</v>
      </c>
      <c r="M263" s="94">
        <v>395990.26999999996</v>
      </c>
      <c r="N263" s="94">
        <v>420642.54000000004</v>
      </c>
      <c r="O263" s="94">
        <v>379956.72</v>
      </c>
      <c r="P263" s="94">
        <v>377442.48</v>
      </c>
      <c r="Q263" s="94">
        <v>414366.24</v>
      </c>
    </row>
    <row r="264" spans="1:17" s="90" customFormat="1">
      <c r="A264" s="90" t="s">
        <v>648</v>
      </c>
      <c r="B264" s="93">
        <v>21348</v>
      </c>
      <c r="C264" s="94">
        <v>19897</v>
      </c>
      <c r="D264" s="94">
        <v>21301</v>
      </c>
      <c r="E264" s="94">
        <v>22584</v>
      </c>
      <c r="F264" s="94">
        <v>18017</v>
      </c>
      <c r="G264" s="94">
        <v>19098</v>
      </c>
      <c r="H264" s="94">
        <v>18800</v>
      </c>
      <c r="I264" s="94">
        <v>22104</v>
      </c>
      <c r="J264" s="94">
        <v>22625</v>
      </c>
      <c r="K264" s="94">
        <v>21438</v>
      </c>
      <c r="L264" s="94">
        <v>21118</v>
      </c>
      <c r="M264" s="94">
        <v>21878</v>
      </c>
      <c r="N264" s="94">
        <v>24451</v>
      </c>
      <c r="O264" s="94">
        <v>19539</v>
      </c>
      <c r="P264" s="94">
        <v>32174</v>
      </c>
      <c r="Q264" s="94">
        <v>21042</v>
      </c>
    </row>
    <row r="265" spans="1:17" s="90" customFormat="1">
      <c r="A265" s="90" t="s">
        <v>651</v>
      </c>
      <c r="B265" s="93">
        <v>3345</v>
      </c>
      <c r="C265" s="94">
        <v>2643</v>
      </c>
      <c r="D265" s="94">
        <v>2233</v>
      </c>
      <c r="E265" s="94">
        <v>2635</v>
      </c>
      <c r="F265" s="94">
        <v>2685</v>
      </c>
      <c r="G265" s="94">
        <v>3840.9</v>
      </c>
      <c r="H265" s="94">
        <v>3491.4</v>
      </c>
      <c r="I265" s="94">
        <v>3561</v>
      </c>
      <c r="J265" s="94">
        <v>3702.8</v>
      </c>
      <c r="K265" s="94">
        <v>3435</v>
      </c>
      <c r="L265" s="94">
        <v>3551</v>
      </c>
      <c r="M265" s="94">
        <v>3379</v>
      </c>
      <c r="N265" s="94">
        <v>3265</v>
      </c>
      <c r="O265" s="94">
        <v>3054</v>
      </c>
      <c r="P265" s="94">
        <v>3184</v>
      </c>
      <c r="Q265" s="94">
        <v>3503</v>
      </c>
    </row>
    <row r="266" spans="1:17" s="90" customFormat="1">
      <c r="A266" s="90" t="s">
        <v>654</v>
      </c>
      <c r="B266" s="93">
        <v>385</v>
      </c>
      <c r="C266" s="94">
        <v>329</v>
      </c>
      <c r="D266" s="94">
        <v>211</v>
      </c>
      <c r="E266" s="94">
        <v>170</v>
      </c>
      <c r="F266" s="94">
        <v>118</v>
      </c>
      <c r="G266" s="94">
        <v>84.8</v>
      </c>
      <c r="H266" s="94">
        <v>133</v>
      </c>
      <c r="I266" s="94">
        <v>119</v>
      </c>
      <c r="J266" s="94">
        <v>120</v>
      </c>
      <c r="K266" s="94">
        <v>120</v>
      </c>
      <c r="L266" s="94">
        <v>146</v>
      </c>
      <c r="M266" s="94">
        <v>177.8</v>
      </c>
      <c r="N266" s="94">
        <v>133</v>
      </c>
      <c r="O266" s="94">
        <v>89</v>
      </c>
      <c r="P266" s="94">
        <v>77</v>
      </c>
      <c r="Q266" s="94">
        <v>0</v>
      </c>
    </row>
    <row r="267" spans="1:17" s="90" customFormat="1">
      <c r="A267" s="90" t="s">
        <v>656</v>
      </c>
      <c r="B267" s="93">
        <v>1871</v>
      </c>
      <c r="C267" s="94">
        <v>2031</v>
      </c>
      <c r="D267" s="94">
        <v>1785</v>
      </c>
      <c r="E267" s="94">
        <v>2264</v>
      </c>
      <c r="F267" s="94">
        <v>2018</v>
      </c>
      <c r="G267" s="94">
        <v>2019.2</v>
      </c>
      <c r="H267" s="94">
        <v>2037.2</v>
      </c>
      <c r="I267" s="94">
        <v>2189.8000000000002</v>
      </c>
      <c r="J267" s="94">
        <v>2088.8000000000002</v>
      </c>
      <c r="K267" s="94">
        <v>2490</v>
      </c>
      <c r="L267" s="94">
        <v>2347</v>
      </c>
      <c r="M267" s="94">
        <v>2128</v>
      </c>
      <c r="N267" s="94">
        <v>2621</v>
      </c>
      <c r="O267" s="94">
        <v>2413</v>
      </c>
      <c r="P267" s="94">
        <v>2075.8000000000002</v>
      </c>
      <c r="Q267" s="94">
        <v>2057</v>
      </c>
    </row>
    <row r="268" spans="1:17" s="90" customFormat="1">
      <c r="A268" s="90" t="s">
        <v>658</v>
      </c>
      <c r="B268" s="93">
        <v>14716</v>
      </c>
      <c r="C268" s="94">
        <v>15353</v>
      </c>
      <c r="D268" s="94">
        <v>13403</v>
      </c>
      <c r="E268" s="94">
        <v>16454</v>
      </c>
      <c r="F268" s="94">
        <v>15375</v>
      </c>
      <c r="G268" s="94">
        <v>15757.4</v>
      </c>
      <c r="H268" s="94">
        <v>17552.400000000001</v>
      </c>
      <c r="I268" s="94">
        <v>16175</v>
      </c>
      <c r="J268" s="94">
        <v>17093</v>
      </c>
      <c r="K268" s="94">
        <v>15661.7</v>
      </c>
      <c r="L268" s="94">
        <v>16534</v>
      </c>
      <c r="M268" s="94">
        <v>14313</v>
      </c>
      <c r="N268" s="94">
        <v>14603</v>
      </c>
      <c r="O268" s="94">
        <v>14958</v>
      </c>
      <c r="P268" s="94">
        <v>14138</v>
      </c>
      <c r="Q268" s="94">
        <v>15769</v>
      </c>
    </row>
    <row r="269" spans="1:17" s="90" customFormat="1">
      <c r="A269" s="90" t="s">
        <v>660</v>
      </c>
      <c r="B269" s="93">
        <v>2154</v>
      </c>
      <c r="C269" s="94">
        <v>2027</v>
      </c>
      <c r="D269" s="94">
        <v>1808</v>
      </c>
      <c r="E269" s="94">
        <v>2348</v>
      </c>
      <c r="F269" s="94">
        <v>2166</v>
      </c>
      <c r="G269" s="94">
        <v>2144.1999999999998</v>
      </c>
      <c r="H269" s="94">
        <v>2092</v>
      </c>
      <c r="I269" s="94">
        <v>2162.8000000000002</v>
      </c>
      <c r="J269" s="94">
        <v>2988.8</v>
      </c>
      <c r="K269" s="94">
        <v>2671</v>
      </c>
      <c r="L269" s="94">
        <v>2772</v>
      </c>
      <c r="M269" s="94">
        <v>2332</v>
      </c>
      <c r="N269" s="94">
        <v>2255</v>
      </c>
      <c r="O269" s="94">
        <v>1987</v>
      </c>
      <c r="P269" s="94">
        <v>1805</v>
      </c>
      <c r="Q269" s="94">
        <v>1966</v>
      </c>
    </row>
    <row r="270" spans="1:17" s="90" customFormat="1">
      <c r="A270" s="90" t="s">
        <v>662</v>
      </c>
      <c r="B270" s="93">
        <v>4671</v>
      </c>
      <c r="C270" s="94">
        <v>4102</v>
      </c>
      <c r="D270" s="94">
        <v>3879</v>
      </c>
      <c r="E270" s="94">
        <v>4141</v>
      </c>
      <c r="F270" s="94">
        <v>5116</v>
      </c>
      <c r="G270" s="94">
        <v>4234.2</v>
      </c>
      <c r="H270" s="94">
        <v>4393.3999999999996</v>
      </c>
      <c r="I270" s="94">
        <v>4452.8</v>
      </c>
      <c r="J270" s="94">
        <v>5055.8</v>
      </c>
      <c r="K270" s="94">
        <v>4448</v>
      </c>
      <c r="L270" s="94">
        <v>4734.8</v>
      </c>
      <c r="M270" s="94">
        <v>4237</v>
      </c>
      <c r="N270" s="94">
        <v>4079</v>
      </c>
      <c r="O270" s="94">
        <v>4088.8</v>
      </c>
      <c r="P270" s="94">
        <v>4051</v>
      </c>
      <c r="Q270" s="94">
        <v>4215</v>
      </c>
    </row>
    <row r="271" spans="1:17" s="90" customFormat="1">
      <c r="A271" s="90" t="s">
        <v>664</v>
      </c>
      <c r="B271" s="93">
        <v>6783</v>
      </c>
      <c r="C271" s="94">
        <v>6744</v>
      </c>
      <c r="D271" s="94">
        <v>6095</v>
      </c>
      <c r="E271" s="94">
        <v>6870</v>
      </c>
      <c r="F271" s="94">
        <v>6254</v>
      </c>
      <c r="G271" s="94">
        <v>6826.2000000000007</v>
      </c>
      <c r="H271" s="94">
        <v>6449.6</v>
      </c>
      <c r="I271" s="94">
        <v>6777</v>
      </c>
      <c r="J271" s="94">
        <v>7475</v>
      </c>
      <c r="K271" s="94">
        <v>6943</v>
      </c>
      <c r="L271" s="94">
        <v>7004.8</v>
      </c>
      <c r="M271" s="94">
        <v>6521</v>
      </c>
      <c r="N271" s="94">
        <v>6923</v>
      </c>
      <c r="O271" s="94">
        <v>6730</v>
      </c>
      <c r="P271" s="94">
        <v>6228</v>
      </c>
      <c r="Q271" s="94">
        <v>6449</v>
      </c>
    </row>
    <row r="272" spans="1:17" s="90" customFormat="1">
      <c r="A272" s="90" t="s">
        <v>666</v>
      </c>
      <c r="B272" s="93">
        <v>446</v>
      </c>
      <c r="C272" s="94">
        <v>366</v>
      </c>
      <c r="D272" s="94">
        <v>268</v>
      </c>
      <c r="E272" s="94">
        <v>378</v>
      </c>
      <c r="F272" s="94">
        <v>336</v>
      </c>
      <c r="G272" s="94">
        <v>396.6</v>
      </c>
      <c r="H272" s="94">
        <v>383</v>
      </c>
      <c r="I272" s="94">
        <v>523.79999999999995</v>
      </c>
      <c r="J272" s="94">
        <v>597.79999999999995</v>
      </c>
      <c r="K272" s="94">
        <v>442</v>
      </c>
      <c r="L272" s="94">
        <v>355</v>
      </c>
      <c r="M272" s="94">
        <v>385</v>
      </c>
      <c r="N272" s="94">
        <v>412</v>
      </c>
      <c r="O272" s="94">
        <v>344</v>
      </c>
      <c r="P272" s="94">
        <v>357</v>
      </c>
      <c r="Q272" s="94">
        <v>369</v>
      </c>
    </row>
    <row r="273" spans="1:17" s="90" customFormat="1">
      <c r="A273" s="90" t="s">
        <v>668</v>
      </c>
      <c r="B273" s="93">
        <v>855</v>
      </c>
      <c r="C273" s="94">
        <v>699</v>
      </c>
      <c r="D273" s="94">
        <v>678</v>
      </c>
      <c r="E273" s="94">
        <v>774</v>
      </c>
      <c r="F273" s="94">
        <v>836</v>
      </c>
      <c r="G273" s="94">
        <v>709</v>
      </c>
      <c r="H273" s="94">
        <v>762</v>
      </c>
      <c r="I273" s="94">
        <v>837</v>
      </c>
      <c r="J273" s="94">
        <v>852</v>
      </c>
      <c r="K273" s="94">
        <v>786</v>
      </c>
      <c r="L273" s="94">
        <v>889</v>
      </c>
      <c r="M273" s="94">
        <v>819</v>
      </c>
      <c r="N273" s="94">
        <v>785</v>
      </c>
      <c r="O273" s="94">
        <v>850</v>
      </c>
      <c r="P273" s="94">
        <v>899</v>
      </c>
      <c r="Q273" s="94">
        <v>778</v>
      </c>
    </row>
    <row r="274" spans="1:17" s="90" customFormat="1">
      <c r="A274" s="90" t="s">
        <v>670</v>
      </c>
      <c r="B274" s="93">
        <v>1124</v>
      </c>
      <c r="C274" s="94">
        <v>776</v>
      </c>
      <c r="D274" s="94">
        <v>713</v>
      </c>
      <c r="E274" s="94">
        <v>807</v>
      </c>
      <c r="F274" s="94">
        <v>804</v>
      </c>
      <c r="G274" s="94">
        <v>779.2</v>
      </c>
      <c r="H274" s="94">
        <v>788</v>
      </c>
      <c r="I274" s="94">
        <v>781.8</v>
      </c>
      <c r="J274" s="94">
        <v>784</v>
      </c>
      <c r="K274" s="94">
        <v>1251</v>
      </c>
      <c r="L274" s="94">
        <v>1323</v>
      </c>
      <c r="M274" s="94">
        <v>833</v>
      </c>
      <c r="N274" s="94">
        <v>804</v>
      </c>
      <c r="O274" s="94">
        <v>761</v>
      </c>
      <c r="P274" s="94">
        <v>942</v>
      </c>
      <c r="Q274" s="94">
        <v>736</v>
      </c>
    </row>
    <row r="275" spans="1:17" s="90" customFormat="1">
      <c r="A275" s="90" t="s">
        <v>672</v>
      </c>
      <c r="B275" s="93">
        <v>575</v>
      </c>
      <c r="C275" s="94">
        <v>542</v>
      </c>
      <c r="D275" s="94">
        <v>469</v>
      </c>
      <c r="E275" s="94">
        <v>603</v>
      </c>
      <c r="F275" s="94">
        <v>555</v>
      </c>
      <c r="G275" s="94">
        <v>579</v>
      </c>
      <c r="H275" s="94">
        <v>530</v>
      </c>
      <c r="I275" s="94">
        <v>525</v>
      </c>
      <c r="J275" s="94">
        <v>656</v>
      </c>
      <c r="K275" s="94">
        <v>540</v>
      </c>
      <c r="L275" s="94">
        <v>559</v>
      </c>
      <c r="M275" s="94">
        <v>462</v>
      </c>
      <c r="N275" s="94">
        <v>514</v>
      </c>
      <c r="O275" s="94">
        <v>678</v>
      </c>
      <c r="P275" s="94">
        <v>555</v>
      </c>
      <c r="Q275" s="94">
        <v>559</v>
      </c>
    </row>
    <row r="276" spans="1:17" s="90" customFormat="1">
      <c r="A276" s="90" t="s">
        <v>673</v>
      </c>
      <c r="B276" s="93">
        <v>7457</v>
      </c>
      <c r="C276" s="94">
        <v>7337</v>
      </c>
      <c r="D276" s="94">
        <v>6521</v>
      </c>
      <c r="E276" s="94">
        <v>7338</v>
      </c>
      <c r="F276" s="94">
        <v>6802</v>
      </c>
      <c r="G276" s="94">
        <v>7000.5999999999995</v>
      </c>
      <c r="H276" s="94">
        <v>6848.8</v>
      </c>
      <c r="I276" s="94">
        <v>6880</v>
      </c>
      <c r="J276" s="94">
        <v>7397</v>
      </c>
      <c r="K276" s="94">
        <v>7367</v>
      </c>
      <c r="L276" s="94">
        <v>7915</v>
      </c>
      <c r="M276" s="94">
        <v>7531</v>
      </c>
      <c r="N276" s="94">
        <v>8058</v>
      </c>
      <c r="O276" s="94">
        <v>7561</v>
      </c>
      <c r="P276" s="94">
        <v>6993</v>
      </c>
      <c r="Q276" s="94">
        <v>7541</v>
      </c>
    </row>
    <row r="277" spans="1:17" s="90" customFormat="1">
      <c r="A277" s="90" t="s">
        <v>675</v>
      </c>
      <c r="B277" s="93">
        <v>890</v>
      </c>
      <c r="C277" s="94">
        <v>945</v>
      </c>
      <c r="D277" s="94">
        <v>980</v>
      </c>
      <c r="E277" s="94">
        <v>1317</v>
      </c>
      <c r="F277" s="94">
        <v>1291</v>
      </c>
      <c r="G277" s="94">
        <v>1581.9</v>
      </c>
      <c r="H277" s="94">
        <v>1206</v>
      </c>
      <c r="I277" s="94">
        <v>1210</v>
      </c>
      <c r="J277" s="94">
        <v>1461</v>
      </c>
      <c r="K277" s="94">
        <v>1551</v>
      </c>
      <c r="L277" s="94">
        <v>1599</v>
      </c>
      <c r="M277" s="94">
        <v>1374</v>
      </c>
      <c r="N277" s="94">
        <v>962</v>
      </c>
      <c r="O277" s="94">
        <v>978</v>
      </c>
      <c r="P277" s="94">
        <v>985</v>
      </c>
      <c r="Q277" s="94">
        <v>1082</v>
      </c>
    </row>
    <row r="278" spans="1:17" s="90" customFormat="1">
      <c r="A278" s="90" t="s">
        <v>845</v>
      </c>
      <c r="B278" s="93">
        <v>22110</v>
      </c>
      <c r="C278" s="94">
        <v>27309</v>
      </c>
      <c r="D278" s="94">
        <v>21543</v>
      </c>
      <c r="E278" s="94">
        <v>24615</v>
      </c>
      <c r="F278" s="94">
        <v>24187</v>
      </c>
      <c r="G278" s="94">
        <v>22019</v>
      </c>
      <c r="H278" s="94">
        <v>23317</v>
      </c>
      <c r="I278" s="94">
        <v>31988</v>
      </c>
      <c r="J278" s="94">
        <v>29359</v>
      </c>
      <c r="K278" s="94">
        <v>28490</v>
      </c>
      <c r="L278" s="94">
        <v>26109</v>
      </c>
      <c r="M278" s="94">
        <v>29846</v>
      </c>
      <c r="N278" s="94">
        <v>26811</v>
      </c>
      <c r="O278" s="94">
        <v>25715</v>
      </c>
      <c r="P278" s="94">
        <v>27401</v>
      </c>
      <c r="Q278" s="94">
        <v>26586</v>
      </c>
    </row>
    <row r="279" spans="1:17" s="90" customFormat="1">
      <c r="A279" s="90" t="s">
        <v>848</v>
      </c>
      <c r="B279" s="93">
        <v>75459</v>
      </c>
      <c r="C279" s="94">
        <v>74623</v>
      </c>
      <c r="D279" s="94">
        <v>64789</v>
      </c>
      <c r="E279" s="94">
        <v>89304</v>
      </c>
      <c r="F279" s="94">
        <v>88576</v>
      </c>
      <c r="G279" s="94">
        <v>89759</v>
      </c>
      <c r="H279" s="94">
        <v>84891</v>
      </c>
      <c r="I279" s="94">
        <v>90041</v>
      </c>
      <c r="J279" s="94">
        <v>87508</v>
      </c>
      <c r="K279" s="94">
        <v>81252</v>
      </c>
      <c r="L279" s="94">
        <v>83642</v>
      </c>
      <c r="M279" s="94">
        <v>82015</v>
      </c>
      <c r="N279" s="94">
        <v>82078</v>
      </c>
      <c r="O279" s="94">
        <v>77780</v>
      </c>
      <c r="P279" s="94">
        <v>76920</v>
      </c>
      <c r="Q279" s="94">
        <v>84929</v>
      </c>
    </row>
    <row r="280" spans="1:17" s="90" customFormat="1">
      <c r="A280" s="90" t="s">
        <v>924</v>
      </c>
      <c r="B280" s="93">
        <v>231382.66</v>
      </c>
      <c r="C280" s="94">
        <v>208795.34000000003</v>
      </c>
      <c r="D280" s="94">
        <v>220980.26</v>
      </c>
      <c r="E280" s="94">
        <v>203461.84</v>
      </c>
      <c r="F280" s="94">
        <v>179070</v>
      </c>
      <c r="G280" s="94">
        <v>177212</v>
      </c>
      <c r="H280" s="94">
        <v>171728</v>
      </c>
      <c r="I280" s="94">
        <v>166660</v>
      </c>
      <c r="J280" s="94">
        <v>176435</v>
      </c>
      <c r="K280" s="94">
        <v>188205</v>
      </c>
      <c r="L280" s="94">
        <v>181271</v>
      </c>
      <c r="M280" s="94">
        <v>194743.5</v>
      </c>
      <c r="N280" s="94">
        <v>208669.91</v>
      </c>
      <c r="O280" s="94">
        <v>196941.25</v>
      </c>
      <c r="P280" s="94">
        <v>218000.3</v>
      </c>
      <c r="Q280" s="94">
        <v>181007</v>
      </c>
    </row>
    <row r="281" spans="1:17" s="90" customFormat="1">
      <c r="A281" s="90" t="s">
        <v>927</v>
      </c>
      <c r="B281" s="93">
        <v>5180</v>
      </c>
      <c r="C281" s="94">
        <v>4858</v>
      </c>
      <c r="D281" s="94">
        <v>4094</v>
      </c>
      <c r="E281" s="94">
        <v>4802</v>
      </c>
      <c r="F281" s="94">
        <v>4739</v>
      </c>
      <c r="G281" s="94">
        <v>3992</v>
      </c>
      <c r="H281" s="94">
        <v>4068.33</v>
      </c>
      <c r="I281" s="94">
        <v>4376.87</v>
      </c>
      <c r="J281" s="94">
        <v>3995.3</v>
      </c>
      <c r="K281" s="94">
        <v>4916</v>
      </c>
      <c r="L281" s="94">
        <v>4598.5</v>
      </c>
      <c r="M281" s="94">
        <v>4642.2</v>
      </c>
      <c r="N281" s="94">
        <v>5153.8</v>
      </c>
      <c r="O281" s="94">
        <v>4123.47</v>
      </c>
      <c r="P281" s="94">
        <v>4264.8</v>
      </c>
      <c r="Q281" s="94">
        <v>4504.0599999999995</v>
      </c>
    </row>
    <row r="282" spans="1:17" s="90" customFormat="1">
      <c r="A282" s="90" t="s">
        <v>935</v>
      </c>
      <c r="B282" s="93">
        <v>98482</v>
      </c>
      <c r="C282" s="94">
        <v>99604</v>
      </c>
      <c r="D282" s="94">
        <v>90883</v>
      </c>
      <c r="E282" s="94">
        <v>100765</v>
      </c>
      <c r="F282" s="94">
        <v>100323</v>
      </c>
      <c r="G282" s="94">
        <v>108250</v>
      </c>
      <c r="H282" s="94">
        <v>101521</v>
      </c>
      <c r="I282" s="94">
        <v>129279</v>
      </c>
      <c r="J282" s="94">
        <v>117600</v>
      </c>
      <c r="K282" s="94">
        <v>112510</v>
      </c>
      <c r="L282" s="94">
        <v>119226</v>
      </c>
      <c r="M282" s="94">
        <v>114048</v>
      </c>
      <c r="N282" s="94">
        <v>108028</v>
      </c>
      <c r="O282" s="94">
        <v>106425</v>
      </c>
      <c r="P282" s="94">
        <v>106425</v>
      </c>
      <c r="Q282" s="94">
        <v>106425</v>
      </c>
    </row>
    <row r="283" spans="1:17" s="90" customFormat="1">
      <c r="A283" s="90" t="s">
        <v>1030</v>
      </c>
      <c r="B283" s="93">
        <v>23762</v>
      </c>
      <c r="C283" s="94">
        <v>20296</v>
      </c>
      <c r="D283" s="94">
        <v>23332</v>
      </c>
      <c r="E283" s="94">
        <v>24837</v>
      </c>
      <c r="F283" s="94">
        <v>28184</v>
      </c>
      <c r="G283" s="94">
        <v>27596</v>
      </c>
      <c r="H283" s="94">
        <v>29621</v>
      </c>
      <c r="I283" s="94">
        <v>32269</v>
      </c>
      <c r="J283" s="94">
        <v>27398</v>
      </c>
      <c r="K283" s="94">
        <v>30373</v>
      </c>
      <c r="L283" s="94">
        <v>32173</v>
      </c>
      <c r="M283" s="94">
        <v>27555</v>
      </c>
      <c r="N283" s="94">
        <v>26567</v>
      </c>
      <c r="O283" s="94">
        <v>26325</v>
      </c>
      <c r="P283" s="94">
        <v>26999</v>
      </c>
      <c r="Q283" s="94">
        <v>29373</v>
      </c>
    </row>
    <row r="284" spans="1:17" s="90" customFormat="1">
      <c r="A284" s="90" t="s">
        <v>82</v>
      </c>
      <c r="B284" s="93">
        <v>900</v>
      </c>
      <c r="C284" s="94">
        <v>980</v>
      </c>
      <c r="D284" s="94">
        <v>651</v>
      </c>
      <c r="E284" s="94">
        <v>949</v>
      </c>
      <c r="F284" s="94">
        <v>957</v>
      </c>
      <c r="G284" s="94">
        <v>1007</v>
      </c>
      <c r="H284" s="94">
        <v>1052</v>
      </c>
      <c r="I284" s="94">
        <v>1481</v>
      </c>
      <c r="J284" s="94">
        <v>1256</v>
      </c>
      <c r="K284" s="94">
        <v>1091</v>
      </c>
      <c r="L284" s="94">
        <v>851</v>
      </c>
      <c r="M284" s="94">
        <v>941</v>
      </c>
      <c r="N284" s="94">
        <v>842</v>
      </c>
      <c r="O284" s="94">
        <v>941</v>
      </c>
      <c r="P284" s="94">
        <v>752</v>
      </c>
      <c r="Q284" s="94">
        <v>1022</v>
      </c>
    </row>
    <row r="285" spans="1:17" s="90" customFormat="1">
      <c r="A285" s="90" t="s">
        <v>851</v>
      </c>
      <c r="B285" s="93">
        <v>7861</v>
      </c>
      <c r="C285" s="94">
        <v>8001</v>
      </c>
      <c r="D285" s="94">
        <v>6748</v>
      </c>
      <c r="E285" s="94">
        <v>9535</v>
      </c>
      <c r="F285" s="94">
        <v>13264</v>
      </c>
      <c r="G285" s="94">
        <v>13606</v>
      </c>
      <c r="H285" s="94">
        <v>12561</v>
      </c>
      <c r="I285" s="94">
        <v>12598</v>
      </c>
      <c r="J285" s="94">
        <v>11683</v>
      </c>
      <c r="K285" s="94">
        <v>10182</v>
      </c>
      <c r="L285" s="94">
        <v>10954</v>
      </c>
      <c r="M285" s="94">
        <v>10188</v>
      </c>
      <c r="N285" s="94">
        <v>11160</v>
      </c>
      <c r="O285" s="94">
        <v>9486</v>
      </c>
      <c r="P285" s="94">
        <v>9146</v>
      </c>
      <c r="Q285" s="94">
        <v>9659</v>
      </c>
    </row>
    <row r="286" spans="1:17" s="90" customFormat="1">
      <c r="A286" s="90" t="s">
        <v>854</v>
      </c>
      <c r="B286" s="93">
        <v>3083</v>
      </c>
      <c r="C286" s="94">
        <v>2542</v>
      </c>
      <c r="D286" s="94">
        <v>1112</v>
      </c>
      <c r="E286" s="94">
        <v>4119</v>
      </c>
      <c r="F286" s="94">
        <v>3550</v>
      </c>
      <c r="G286" s="94">
        <v>3122</v>
      </c>
      <c r="H286" s="94">
        <v>4327</v>
      </c>
      <c r="I286" s="94">
        <v>4446</v>
      </c>
      <c r="J286" s="94">
        <v>7756</v>
      </c>
      <c r="K286" s="94">
        <v>3580</v>
      </c>
      <c r="L286" s="94">
        <v>3792</v>
      </c>
      <c r="M286" s="94">
        <v>2725</v>
      </c>
      <c r="N286" s="94">
        <v>4187</v>
      </c>
      <c r="O286" s="94">
        <v>3110</v>
      </c>
      <c r="P286" s="94">
        <v>3620</v>
      </c>
      <c r="Q286" s="94">
        <v>3627</v>
      </c>
    </row>
    <row r="287" spans="1:17" s="90" customFormat="1">
      <c r="A287" s="90" t="s">
        <v>857</v>
      </c>
      <c r="B287" s="93">
        <v>37032</v>
      </c>
      <c r="C287" s="94">
        <v>40207</v>
      </c>
      <c r="D287" s="94">
        <v>27385</v>
      </c>
      <c r="E287" s="94">
        <v>55693</v>
      </c>
      <c r="F287" s="94">
        <v>51951</v>
      </c>
      <c r="G287" s="94">
        <v>38930</v>
      </c>
      <c r="H287" s="94">
        <v>43898</v>
      </c>
      <c r="I287" s="94">
        <v>41968</v>
      </c>
      <c r="J287" s="94">
        <v>38468</v>
      </c>
      <c r="K287" s="94">
        <v>43276</v>
      </c>
      <c r="L287" s="94">
        <v>39639</v>
      </c>
      <c r="M287" s="94">
        <v>40601</v>
      </c>
      <c r="N287" s="94">
        <v>35984</v>
      </c>
      <c r="O287" s="94">
        <v>38633</v>
      </c>
      <c r="P287" s="94">
        <v>38558</v>
      </c>
      <c r="Q287" s="94">
        <v>43205</v>
      </c>
    </row>
    <row r="288" spans="1:17" s="90" customFormat="1">
      <c r="A288" s="90" t="s">
        <v>499</v>
      </c>
      <c r="B288" s="93">
        <v>244811.93</v>
      </c>
      <c r="C288" s="94">
        <v>232460.09000000003</v>
      </c>
      <c r="D288" s="94">
        <v>244847.7</v>
      </c>
      <c r="E288" s="94">
        <v>236248.05</v>
      </c>
      <c r="F288" s="94">
        <v>237781.52000000002</v>
      </c>
      <c r="G288" s="94">
        <v>226788.2</v>
      </c>
      <c r="H288" s="94">
        <v>226005.9</v>
      </c>
      <c r="I288" s="94">
        <v>233405</v>
      </c>
      <c r="J288" s="94">
        <v>228621.09999999998</v>
      </c>
      <c r="K288" s="94">
        <v>238329.1</v>
      </c>
      <c r="L288" s="94">
        <v>238508.3</v>
      </c>
      <c r="M288" s="94">
        <v>242441.7</v>
      </c>
      <c r="N288" s="94">
        <v>258185.37</v>
      </c>
      <c r="O288" s="94">
        <v>248066.6</v>
      </c>
      <c r="P288" s="94">
        <v>260953.3</v>
      </c>
      <c r="Q288" s="94">
        <v>252971</v>
      </c>
    </row>
    <row r="289" spans="1:17" s="90" customFormat="1">
      <c r="A289" s="90" t="s">
        <v>501</v>
      </c>
      <c r="B289" s="93">
        <v>221078.94</v>
      </c>
      <c r="C289" s="94">
        <v>231411.3</v>
      </c>
      <c r="D289" s="94">
        <v>234822</v>
      </c>
      <c r="E289" s="94">
        <v>229810</v>
      </c>
      <c r="F289" s="94">
        <v>234724</v>
      </c>
      <c r="G289" s="94">
        <v>232873.5</v>
      </c>
      <c r="H289" s="94">
        <v>229463.1</v>
      </c>
      <c r="I289" s="94">
        <v>230655</v>
      </c>
      <c r="J289" s="94">
        <v>228304.1</v>
      </c>
      <c r="K289" s="94">
        <v>229943</v>
      </c>
      <c r="L289" s="94">
        <v>234856</v>
      </c>
      <c r="M289" s="94">
        <v>255270.30000000002</v>
      </c>
      <c r="N289" s="94">
        <v>273896</v>
      </c>
      <c r="O289" s="94">
        <v>271019.2</v>
      </c>
      <c r="P289" s="94">
        <v>270481.96999999997</v>
      </c>
      <c r="Q289" s="94">
        <v>281299</v>
      </c>
    </row>
    <row r="290" spans="1:17" s="90" customFormat="1">
      <c r="A290" s="90" t="s">
        <v>504</v>
      </c>
      <c r="B290" s="93">
        <v>68882</v>
      </c>
      <c r="C290" s="94">
        <v>68281</v>
      </c>
      <c r="D290" s="94">
        <v>63328</v>
      </c>
      <c r="E290" s="94">
        <v>69481</v>
      </c>
      <c r="F290" s="94">
        <v>63915</v>
      </c>
      <c r="G290" s="94">
        <v>61146</v>
      </c>
      <c r="H290" s="94">
        <v>57981</v>
      </c>
      <c r="I290" s="94">
        <v>56764</v>
      </c>
      <c r="J290" s="94">
        <v>59385</v>
      </c>
      <c r="K290" s="94">
        <v>59930</v>
      </c>
      <c r="L290" s="94">
        <v>59204</v>
      </c>
      <c r="M290" s="94">
        <v>65862</v>
      </c>
      <c r="N290" s="94">
        <v>66961</v>
      </c>
      <c r="O290" s="94">
        <v>69918</v>
      </c>
      <c r="P290" s="94">
        <v>71399.399999999994</v>
      </c>
      <c r="Q290" s="94">
        <v>73126</v>
      </c>
    </row>
    <row r="291" spans="1:17" s="90" customFormat="1">
      <c r="A291" s="90" t="s">
        <v>306</v>
      </c>
      <c r="B291" s="93">
        <v>798927</v>
      </c>
      <c r="C291" s="94">
        <v>615437.01</v>
      </c>
      <c r="D291" s="94">
        <v>602752.4</v>
      </c>
      <c r="E291" s="94">
        <v>652796</v>
      </c>
      <c r="F291" s="94">
        <v>636628</v>
      </c>
      <c r="G291" s="94">
        <v>726465.2</v>
      </c>
      <c r="H291" s="94">
        <v>725196.01</v>
      </c>
      <c r="I291" s="94">
        <v>731084.94</v>
      </c>
      <c r="J291" s="94">
        <v>809700.85</v>
      </c>
      <c r="K291" s="94">
        <v>769932.2</v>
      </c>
      <c r="L291" s="94">
        <v>792314.08000000007</v>
      </c>
      <c r="M291" s="94">
        <v>746813.84000000008</v>
      </c>
      <c r="N291" s="94">
        <v>722895.4</v>
      </c>
      <c r="O291" s="94">
        <v>767967.7</v>
      </c>
      <c r="P291" s="94">
        <v>770905.33000000007</v>
      </c>
      <c r="Q291" s="94">
        <v>810812.28</v>
      </c>
    </row>
    <row r="292" spans="1:17" s="90" customFormat="1">
      <c r="A292" s="90" t="s">
        <v>309</v>
      </c>
      <c r="B292" s="93">
        <v>44723</v>
      </c>
      <c r="C292" s="94">
        <v>40127</v>
      </c>
      <c r="D292" s="94">
        <v>42426</v>
      </c>
      <c r="E292" s="94">
        <v>49405</v>
      </c>
      <c r="F292" s="94">
        <v>52706</v>
      </c>
      <c r="G292" s="94">
        <v>51545</v>
      </c>
      <c r="H292" s="94">
        <v>54287</v>
      </c>
      <c r="I292" s="94">
        <v>54283</v>
      </c>
      <c r="J292" s="94">
        <v>52720</v>
      </c>
      <c r="K292" s="94">
        <v>50064.27</v>
      </c>
      <c r="L292" s="94">
        <v>50708.03</v>
      </c>
      <c r="M292" s="94">
        <v>49211.5</v>
      </c>
      <c r="N292" s="94">
        <v>46703.5</v>
      </c>
      <c r="O292" s="94">
        <v>45442.9</v>
      </c>
      <c r="P292" s="94">
        <v>47041</v>
      </c>
      <c r="Q292" s="94">
        <v>53391</v>
      </c>
    </row>
    <row r="293" spans="1:17" s="90" customFormat="1">
      <c r="A293" s="90" t="s">
        <v>312</v>
      </c>
      <c r="B293" s="93">
        <v>305213</v>
      </c>
      <c r="C293" s="94">
        <v>290052.38</v>
      </c>
      <c r="D293" s="94">
        <v>322827.02</v>
      </c>
      <c r="E293" s="94">
        <v>334243</v>
      </c>
      <c r="F293" s="94">
        <v>324585</v>
      </c>
      <c r="G293" s="94">
        <v>320466</v>
      </c>
      <c r="H293" s="94">
        <v>330106</v>
      </c>
      <c r="I293" s="94">
        <v>328324</v>
      </c>
      <c r="J293" s="94">
        <v>323949</v>
      </c>
      <c r="K293" s="94">
        <v>308402</v>
      </c>
      <c r="L293" s="94">
        <v>319888</v>
      </c>
      <c r="M293" s="94">
        <v>318854.94</v>
      </c>
      <c r="N293" s="94">
        <v>326994</v>
      </c>
      <c r="O293" s="94">
        <v>309977</v>
      </c>
      <c r="P293" s="94">
        <v>300667</v>
      </c>
      <c r="Q293" s="94">
        <v>331053</v>
      </c>
    </row>
    <row r="294" spans="1:17" s="90" customFormat="1">
      <c r="A294" s="90" t="s">
        <v>315</v>
      </c>
      <c r="B294" s="93">
        <v>71507.64</v>
      </c>
      <c r="C294" s="94">
        <v>63449.65</v>
      </c>
      <c r="D294" s="94">
        <v>69173.19</v>
      </c>
      <c r="E294" s="94">
        <v>84207.31</v>
      </c>
      <c r="F294" s="94">
        <v>74181.7</v>
      </c>
      <c r="G294" s="94">
        <v>75207</v>
      </c>
      <c r="H294" s="94">
        <v>72378</v>
      </c>
      <c r="I294" s="94">
        <v>79416</v>
      </c>
      <c r="J294" s="94">
        <v>67952</v>
      </c>
      <c r="K294" s="94">
        <v>67882</v>
      </c>
      <c r="L294" s="94">
        <v>70638.899999999994</v>
      </c>
      <c r="M294" s="94">
        <v>67082</v>
      </c>
      <c r="N294" s="94">
        <v>66344</v>
      </c>
      <c r="O294" s="94">
        <v>74810</v>
      </c>
      <c r="P294" s="94">
        <v>70822.099999999991</v>
      </c>
      <c r="Q294" s="94">
        <v>72961</v>
      </c>
    </row>
    <row r="295" spans="1:17" s="90" customFormat="1">
      <c r="A295" s="90" t="s">
        <v>318</v>
      </c>
      <c r="B295" s="93">
        <v>70006</v>
      </c>
      <c r="C295" s="94">
        <v>86777</v>
      </c>
      <c r="D295" s="94">
        <v>83360</v>
      </c>
      <c r="E295" s="94">
        <v>92605</v>
      </c>
      <c r="F295" s="94">
        <v>96221</v>
      </c>
      <c r="G295" s="94">
        <v>103629</v>
      </c>
      <c r="H295" s="94">
        <v>92975</v>
      </c>
      <c r="I295" s="94">
        <v>103412</v>
      </c>
      <c r="J295" s="94">
        <v>96593</v>
      </c>
      <c r="K295" s="94">
        <v>104483</v>
      </c>
      <c r="L295" s="94">
        <v>112825</v>
      </c>
      <c r="M295" s="94">
        <v>103807</v>
      </c>
      <c r="N295" s="94">
        <v>104141</v>
      </c>
      <c r="O295" s="94">
        <v>97864</v>
      </c>
      <c r="P295" s="94">
        <v>95991</v>
      </c>
      <c r="Q295" s="94">
        <v>109101</v>
      </c>
    </row>
    <row r="296" spans="1:17" s="90" customFormat="1">
      <c r="A296" s="90" t="s">
        <v>321</v>
      </c>
      <c r="B296" s="93">
        <v>54890</v>
      </c>
      <c r="C296" s="94">
        <v>52979</v>
      </c>
      <c r="D296" s="94">
        <v>53694</v>
      </c>
      <c r="E296" s="94">
        <v>54703</v>
      </c>
      <c r="F296" s="94">
        <v>56867</v>
      </c>
      <c r="G296" s="94">
        <v>57946</v>
      </c>
      <c r="H296" s="94">
        <v>63274.5</v>
      </c>
      <c r="I296" s="94">
        <v>61716</v>
      </c>
      <c r="J296" s="94">
        <v>60118</v>
      </c>
      <c r="K296" s="94">
        <v>60125</v>
      </c>
      <c r="L296" s="94">
        <v>61529</v>
      </c>
      <c r="M296" s="94">
        <v>57454</v>
      </c>
      <c r="N296" s="94">
        <v>58621</v>
      </c>
      <c r="O296" s="94">
        <v>63840</v>
      </c>
      <c r="P296" s="94">
        <v>68503</v>
      </c>
      <c r="Q296" s="94">
        <v>66672</v>
      </c>
    </row>
    <row r="297" spans="1:17" s="90" customFormat="1">
      <c r="A297" s="90" t="s">
        <v>324</v>
      </c>
      <c r="B297" s="93">
        <v>189198</v>
      </c>
      <c r="C297" s="94">
        <v>171444</v>
      </c>
      <c r="D297" s="94">
        <v>174573</v>
      </c>
      <c r="E297" s="94">
        <v>185177.60000000001</v>
      </c>
      <c r="F297" s="94">
        <v>198627.4</v>
      </c>
      <c r="G297" s="94">
        <v>195614</v>
      </c>
      <c r="H297" s="94">
        <v>197791</v>
      </c>
      <c r="I297" s="94">
        <v>192337</v>
      </c>
      <c r="J297" s="94">
        <v>211936</v>
      </c>
      <c r="K297" s="94">
        <v>203287</v>
      </c>
      <c r="L297" s="94">
        <v>198105</v>
      </c>
      <c r="M297" s="94">
        <v>192915</v>
      </c>
      <c r="N297" s="94">
        <v>199812</v>
      </c>
      <c r="O297" s="94">
        <v>179286</v>
      </c>
      <c r="P297" s="94">
        <v>181564</v>
      </c>
      <c r="Q297" s="94">
        <v>195940</v>
      </c>
    </row>
    <row r="298" spans="1:17" s="90" customFormat="1">
      <c r="A298" s="90" t="s">
        <v>327</v>
      </c>
      <c r="B298" s="93">
        <v>2331</v>
      </c>
      <c r="C298" s="94">
        <v>1916</v>
      </c>
      <c r="D298" s="94">
        <v>2116</v>
      </c>
      <c r="E298" s="94">
        <v>2366</v>
      </c>
      <c r="F298" s="94">
        <v>2537</v>
      </c>
      <c r="G298" s="94">
        <v>2530</v>
      </c>
      <c r="H298" s="94">
        <v>2596</v>
      </c>
      <c r="I298" s="94">
        <v>2619</v>
      </c>
      <c r="J298" s="94">
        <v>2942</v>
      </c>
      <c r="K298" s="94">
        <v>5970</v>
      </c>
      <c r="L298" s="94">
        <v>3557</v>
      </c>
      <c r="M298" s="94">
        <v>3726</v>
      </c>
      <c r="N298" s="94">
        <v>3298</v>
      </c>
      <c r="O298" s="94">
        <v>3383</v>
      </c>
      <c r="P298" s="94">
        <v>3569</v>
      </c>
      <c r="Q298" s="94">
        <v>3835</v>
      </c>
    </row>
    <row r="299" spans="1:17" s="90" customFormat="1">
      <c r="A299" s="90" t="s">
        <v>1038</v>
      </c>
      <c r="B299" s="93"/>
      <c r="C299" s="94">
        <v>9400</v>
      </c>
      <c r="D299" s="94">
        <v>5024</v>
      </c>
      <c r="E299" s="94">
        <v>3766</v>
      </c>
      <c r="F299" s="94">
        <v>3451</v>
      </c>
      <c r="G299" s="94">
        <v>4012</v>
      </c>
      <c r="H299" s="94">
        <v>4836.3</v>
      </c>
      <c r="I299" s="94">
        <v>4625</v>
      </c>
      <c r="J299" s="94">
        <v>5504</v>
      </c>
      <c r="K299" s="94">
        <v>5616</v>
      </c>
      <c r="L299" s="94">
        <v>7073</v>
      </c>
      <c r="M299" s="94">
        <v>4124</v>
      </c>
      <c r="N299" s="94">
        <v>5904</v>
      </c>
      <c r="O299" s="94">
        <v>4014.6</v>
      </c>
      <c r="P299" s="94">
        <v>6091.1</v>
      </c>
      <c r="Q299" s="94">
        <v>5940.7</v>
      </c>
    </row>
    <row r="300" spans="1:17" s="90" customFormat="1">
      <c r="A300" s="90" t="s">
        <v>677</v>
      </c>
      <c r="B300" s="93">
        <v>67433.899999999994</v>
      </c>
      <c r="C300" s="94">
        <v>63238</v>
      </c>
      <c r="D300" s="94">
        <v>69413</v>
      </c>
      <c r="E300" s="94">
        <v>66826</v>
      </c>
      <c r="F300" s="94">
        <v>79342</v>
      </c>
      <c r="G300" s="94">
        <v>74628</v>
      </c>
      <c r="H300" s="94">
        <v>74628</v>
      </c>
      <c r="I300" s="94">
        <v>77553</v>
      </c>
      <c r="J300" s="94">
        <v>79209</v>
      </c>
      <c r="K300" s="94">
        <v>79001</v>
      </c>
      <c r="L300" s="94">
        <v>76630.600000000006</v>
      </c>
      <c r="M300" s="94">
        <v>76971.100000000006</v>
      </c>
      <c r="N300" s="94">
        <v>81414</v>
      </c>
      <c r="O300" s="94">
        <v>80419.7</v>
      </c>
      <c r="P300" s="94">
        <v>85411</v>
      </c>
      <c r="Q300" s="94">
        <v>85706</v>
      </c>
    </row>
    <row r="301" spans="1:17" s="90" customFormat="1">
      <c r="A301" s="90" t="s">
        <v>679</v>
      </c>
      <c r="B301" s="93">
        <v>1156</v>
      </c>
      <c r="C301" s="94">
        <v>840</v>
      </c>
      <c r="D301" s="94">
        <v>804</v>
      </c>
      <c r="E301" s="94">
        <v>785</v>
      </c>
      <c r="F301" s="94">
        <v>815</v>
      </c>
      <c r="G301" s="94">
        <v>1354</v>
      </c>
      <c r="H301" s="94">
        <v>1495</v>
      </c>
      <c r="I301" s="94">
        <v>1246</v>
      </c>
      <c r="J301" s="94">
        <v>842</v>
      </c>
      <c r="K301" s="94">
        <v>877</v>
      </c>
      <c r="L301" s="94">
        <v>820</v>
      </c>
      <c r="M301" s="94">
        <v>1036</v>
      </c>
      <c r="N301" s="94">
        <v>1125</v>
      </c>
      <c r="O301" s="94">
        <v>1014</v>
      </c>
      <c r="P301" s="94">
        <v>973</v>
      </c>
      <c r="Q301" s="94">
        <v>984</v>
      </c>
    </row>
    <row r="302" spans="1:17" s="90" customFormat="1">
      <c r="A302" s="90" t="s">
        <v>734</v>
      </c>
      <c r="B302" s="93">
        <v>99554</v>
      </c>
      <c r="C302" s="94">
        <v>74038</v>
      </c>
      <c r="D302" s="94">
        <v>63171</v>
      </c>
      <c r="E302" s="94">
        <v>50541</v>
      </c>
      <c r="F302" s="94">
        <v>59863</v>
      </c>
      <c r="G302" s="94">
        <v>51528</v>
      </c>
      <c r="H302" s="94">
        <v>51576</v>
      </c>
      <c r="I302" s="94">
        <v>68539</v>
      </c>
      <c r="J302" s="94">
        <v>50955</v>
      </c>
      <c r="K302" s="94">
        <v>64881</v>
      </c>
      <c r="L302" s="94">
        <v>79690</v>
      </c>
      <c r="M302" s="94">
        <v>63530</v>
      </c>
      <c r="N302" s="94">
        <v>56321</v>
      </c>
      <c r="O302" s="94">
        <v>54311</v>
      </c>
      <c r="P302" s="94">
        <v>59032</v>
      </c>
      <c r="Q302" s="94">
        <v>63986</v>
      </c>
    </row>
    <row r="303" spans="1:17" s="90" customFormat="1">
      <c r="A303" s="90" t="s">
        <v>737</v>
      </c>
      <c r="B303" s="93">
        <v>20217</v>
      </c>
      <c r="C303" s="94">
        <v>16336</v>
      </c>
      <c r="D303" s="94">
        <v>17559</v>
      </c>
      <c r="E303" s="94">
        <v>18778</v>
      </c>
      <c r="F303" s="94">
        <v>19130</v>
      </c>
      <c r="G303" s="94">
        <v>20605</v>
      </c>
      <c r="H303" s="94">
        <v>21505</v>
      </c>
      <c r="I303" s="94">
        <v>24428</v>
      </c>
      <c r="J303" s="94">
        <v>21314</v>
      </c>
      <c r="K303" s="94">
        <v>20302</v>
      </c>
      <c r="L303" s="94">
        <v>21302</v>
      </c>
      <c r="M303" s="94">
        <v>20118</v>
      </c>
      <c r="N303" s="94">
        <v>21573</v>
      </c>
      <c r="O303" s="94">
        <v>18870</v>
      </c>
      <c r="P303" s="94">
        <v>15658</v>
      </c>
      <c r="Q303" s="94">
        <v>17047</v>
      </c>
    </row>
    <row r="304" spans="1:17" s="90" customFormat="1">
      <c r="A304" s="90" t="s">
        <v>740</v>
      </c>
      <c r="B304" s="93">
        <v>26066</v>
      </c>
      <c r="C304" s="94">
        <v>23174</v>
      </c>
      <c r="D304" s="94">
        <v>23367</v>
      </c>
      <c r="E304" s="94">
        <v>24172</v>
      </c>
      <c r="F304" s="94">
        <v>23631</v>
      </c>
      <c r="G304" s="94">
        <v>27923</v>
      </c>
      <c r="H304" s="94">
        <v>26801</v>
      </c>
      <c r="I304" s="94">
        <v>31423</v>
      </c>
      <c r="J304" s="94">
        <v>45991</v>
      </c>
      <c r="K304" s="94">
        <v>40428</v>
      </c>
      <c r="L304" s="94">
        <v>43549</v>
      </c>
      <c r="M304" s="94">
        <v>46023</v>
      </c>
      <c r="N304" s="94">
        <v>44919</v>
      </c>
      <c r="O304" s="94">
        <v>43063</v>
      </c>
      <c r="P304" s="94">
        <v>37419</v>
      </c>
      <c r="Q304" s="94">
        <v>38679</v>
      </c>
    </row>
    <row r="305" spans="1:17" s="90" customFormat="1">
      <c r="A305" s="90" t="s">
        <v>859</v>
      </c>
      <c r="B305" s="93">
        <v>52043</v>
      </c>
      <c r="C305" s="94">
        <v>49858</v>
      </c>
      <c r="D305" s="94">
        <v>35276</v>
      </c>
      <c r="E305" s="94">
        <v>57577</v>
      </c>
      <c r="F305" s="94">
        <v>64458</v>
      </c>
      <c r="G305" s="94">
        <v>65731</v>
      </c>
      <c r="H305" s="94">
        <v>64012</v>
      </c>
      <c r="I305" s="94">
        <v>67508</v>
      </c>
      <c r="J305" s="94">
        <v>62754</v>
      </c>
      <c r="K305" s="94">
        <v>61479</v>
      </c>
      <c r="L305" s="94">
        <v>63622</v>
      </c>
      <c r="M305" s="94">
        <v>59318</v>
      </c>
      <c r="N305" s="94">
        <v>61293</v>
      </c>
      <c r="O305" s="94">
        <v>49705</v>
      </c>
      <c r="P305" s="94">
        <v>54740</v>
      </c>
      <c r="Q305" s="94">
        <v>59247</v>
      </c>
    </row>
    <row r="306" spans="1:17" s="90" customFormat="1">
      <c r="A306" s="90" t="s">
        <v>507</v>
      </c>
      <c r="B306" s="93">
        <v>165758.32</v>
      </c>
      <c r="C306" s="94">
        <v>171381.36</v>
      </c>
      <c r="D306" s="94">
        <v>179013.08</v>
      </c>
      <c r="E306" s="94">
        <v>197145.06</v>
      </c>
      <c r="F306" s="94">
        <v>197422.31</v>
      </c>
      <c r="G306" s="94">
        <v>201406.4</v>
      </c>
      <c r="H306" s="94">
        <v>206068.75</v>
      </c>
      <c r="I306" s="94">
        <v>210162.97</v>
      </c>
      <c r="J306" s="94">
        <v>229246.46</v>
      </c>
      <c r="K306" s="94">
        <v>212643.96</v>
      </c>
      <c r="L306" s="94">
        <v>223700.4</v>
      </c>
      <c r="M306" s="94">
        <v>220976.4</v>
      </c>
      <c r="N306" s="94">
        <v>219778.03999999998</v>
      </c>
      <c r="O306" s="94">
        <v>215107.8</v>
      </c>
      <c r="P306" s="94">
        <v>216442.18</v>
      </c>
      <c r="Q306" s="94">
        <v>241930.32000000004</v>
      </c>
    </row>
    <row r="307" spans="1:17" s="90" customFormat="1">
      <c r="A307" s="90" t="s">
        <v>84</v>
      </c>
      <c r="B307" s="93">
        <v>2571</v>
      </c>
      <c r="C307" s="94">
        <v>2924</v>
      </c>
      <c r="D307" s="94">
        <v>2023</v>
      </c>
      <c r="E307" s="94">
        <v>2995</v>
      </c>
      <c r="F307" s="94">
        <v>2787</v>
      </c>
      <c r="G307" s="94">
        <v>3000</v>
      </c>
      <c r="H307" s="94">
        <v>3419</v>
      </c>
      <c r="I307" s="94">
        <v>2794</v>
      </c>
      <c r="J307" s="94">
        <v>3392</v>
      </c>
      <c r="K307" s="94">
        <v>3629</v>
      </c>
      <c r="L307" s="94">
        <v>3180</v>
      </c>
      <c r="M307" s="94">
        <v>2762</v>
      </c>
      <c r="N307" s="94">
        <v>2817</v>
      </c>
      <c r="O307" s="94">
        <v>2028</v>
      </c>
      <c r="P307" s="94">
        <v>2425</v>
      </c>
      <c r="Q307" s="94">
        <v>3592</v>
      </c>
    </row>
    <row r="308" spans="1:17" s="90" customFormat="1">
      <c r="A308" s="90" t="s">
        <v>87</v>
      </c>
      <c r="B308" s="93">
        <v>6686</v>
      </c>
      <c r="C308" s="94">
        <v>4790</v>
      </c>
      <c r="D308" s="94">
        <v>3986</v>
      </c>
      <c r="E308" s="94">
        <v>5098</v>
      </c>
      <c r="F308" s="94">
        <v>5614</v>
      </c>
      <c r="G308" s="94">
        <v>5563</v>
      </c>
      <c r="H308" s="94">
        <v>6128</v>
      </c>
      <c r="I308" s="94">
        <v>5781</v>
      </c>
      <c r="J308" s="94">
        <v>5326</v>
      </c>
      <c r="K308" s="94">
        <v>6778</v>
      </c>
      <c r="L308" s="94">
        <v>6364</v>
      </c>
      <c r="M308" s="94">
        <v>6776</v>
      </c>
      <c r="N308" s="94">
        <v>5716</v>
      </c>
      <c r="O308" s="94">
        <v>3909</v>
      </c>
      <c r="P308" s="94">
        <v>3535</v>
      </c>
      <c r="Q308" s="94">
        <v>5171</v>
      </c>
    </row>
    <row r="309" spans="1:17" s="90" customFormat="1">
      <c r="A309" s="90" t="s">
        <v>565</v>
      </c>
      <c r="B309" s="93">
        <v>2373683.6</v>
      </c>
      <c r="C309" s="94">
        <v>2228449.6</v>
      </c>
      <c r="D309" s="94">
        <v>2317562.2999999998</v>
      </c>
      <c r="E309" s="94">
        <v>2300937.81</v>
      </c>
      <c r="F309" s="94">
        <v>2302685.6100000003</v>
      </c>
      <c r="G309" s="94">
        <v>2267762.89</v>
      </c>
      <c r="H309" s="94">
        <v>2207542.6</v>
      </c>
      <c r="I309" s="94">
        <v>2271759.9</v>
      </c>
      <c r="J309" s="94">
        <v>2311222.7000000002</v>
      </c>
      <c r="K309" s="94">
        <v>2430931.6</v>
      </c>
      <c r="L309" s="94">
        <v>2421904.2000000002</v>
      </c>
      <c r="M309" s="94">
        <v>2547541.7999999998</v>
      </c>
      <c r="N309" s="94">
        <v>2638331.6</v>
      </c>
      <c r="O309" s="94">
        <v>2481839.1</v>
      </c>
      <c r="P309" s="94">
        <v>2494650.6</v>
      </c>
      <c r="Q309" s="94">
        <v>2491932.1</v>
      </c>
    </row>
    <row r="310" spans="1:17" s="90" customFormat="1">
      <c r="A310" s="90" t="s">
        <v>568</v>
      </c>
      <c r="B310" s="93">
        <v>27915</v>
      </c>
      <c r="C310" s="94">
        <v>26053</v>
      </c>
      <c r="D310" s="94">
        <v>27103</v>
      </c>
      <c r="E310" s="94">
        <v>28187</v>
      </c>
      <c r="F310" s="94">
        <v>26120</v>
      </c>
      <c r="G310" s="94">
        <v>27929.7</v>
      </c>
      <c r="H310" s="94">
        <v>28377</v>
      </c>
      <c r="I310" s="94">
        <v>25768</v>
      </c>
      <c r="J310" s="94">
        <v>29156</v>
      </c>
      <c r="K310" s="94">
        <v>29232</v>
      </c>
      <c r="L310" s="94">
        <v>28072</v>
      </c>
      <c r="M310" s="94">
        <v>30508</v>
      </c>
      <c r="N310" s="94">
        <v>30632</v>
      </c>
      <c r="O310" s="94">
        <v>28260</v>
      </c>
      <c r="P310" s="94">
        <v>30133</v>
      </c>
      <c r="Q310" s="94">
        <v>29537</v>
      </c>
    </row>
    <row r="311" spans="1:17" s="90" customFormat="1">
      <c r="A311" s="90" t="s">
        <v>743</v>
      </c>
      <c r="B311" s="93">
        <v>1179</v>
      </c>
      <c r="C311" s="94">
        <v>1607</v>
      </c>
      <c r="D311" s="94">
        <v>1787</v>
      </c>
      <c r="E311" s="94">
        <v>1290</v>
      </c>
      <c r="F311" s="94">
        <v>1537</v>
      </c>
      <c r="G311" s="94">
        <v>1465</v>
      </c>
      <c r="H311" s="94">
        <v>1545</v>
      </c>
      <c r="I311" s="94">
        <v>5259</v>
      </c>
      <c r="J311" s="94">
        <v>5923</v>
      </c>
      <c r="K311" s="94">
        <v>8223</v>
      </c>
      <c r="L311" s="94">
        <v>3570</v>
      </c>
      <c r="M311" s="94">
        <v>2862</v>
      </c>
      <c r="N311" s="94">
        <v>2994</v>
      </c>
      <c r="O311" s="94">
        <v>1974</v>
      </c>
      <c r="P311" s="94">
        <v>1908</v>
      </c>
      <c r="Q311" s="94">
        <v>1918</v>
      </c>
    </row>
    <row r="312" spans="1:17" s="90" customFormat="1">
      <c r="A312" s="90" t="s">
        <v>201</v>
      </c>
      <c r="B312" s="93">
        <v>105454.99</v>
      </c>
      <c r="C312" s="94">
        <v>103518.01</v>
      </c>
      <c r="D312" s="94">
        <v>104752.95999999999</v>
      </c>
      <c r="E312" s="94">
        <v>126479.22</v>
      </c>
      <c r="F312" s="94">
        <v>178492.79</v>
      </c>
      <c r="G312" s="94">
        <v>136050.04999999999</v>
      </c>
      <c r="H312" s="94">
        <v>124743.95000000001</v>
      </c>
      <c r="I312" s="94">
        <v>139712.99</v>
      </c>
      <c r="J312" s="94">
        <v>137794.09</v>
      </c>
      <c r="K312" s="94">
        <v>130637.9</v>
      </c>
      <c r="L312" s="94">
        <v>135414.99</v>
      </c>
      <c r="M312" s="94">
        <v>127162.01000000001</v>
      </c>
      <c r="N312" s="94">
        <v>114083.04000000001</v>
      </c>
      <c r="O312" s="94">
        <v>114031.04000000001</v>
      </c>
      <c r="P312" s="94">
        <v>123401.91</v>
      </c>
      <c r="Q312" s="94">
        <v>133216</v>
      </c>
    </row>
    <row r="313" spans="1:17" s="90" customFormat="1">
      <c r="A313" s="90" t="s">
        <v>188</v>
      </c>
      <c r="B313" s="93">
        <v>160461</v>
      </c>
      <c r="C313" s="94">
        <v>153845</v>
      </c>
      <c r="D313" s="94">
        <v>144530</v>
      </c>
      <c r="E313" s="94">
        <v>165755</v>
      </c>
      <c r="F313" s="94">
        <v>146793</v>
      </c>
      <c r="G313" s="94">
        <v>136883</v>
      </c>
      <c r="H313" s="94">
        <v>134188</v>
      </c>
      <c r="I313" s="94">
        <v>145464</v>
      </c>
      <c r="J313" s="94">
        <v>145605</v>
      </c>
      <c r="K313" s="94">
        <v>145260</v>
      </c>
      <c r="L313" s="94">
        <v>149455</v>
      </c>
      <c r="M313" s="94">
        <v>156527</v>
      </c>
      <c r="N313" s="94">
        <v>172385</v>
      </c>
      <c r="O313" s="94">
        <v>138685</v>
      </c>
      <c r="P313" s="94">
        <v>188214</v>
      </c>
      <c r="Q313" s="94">
        <v>190877</v>
      </c>
    </row>
    <row r="314" spans="1:17" s="90" customFormat="1">
      <c r="A314" s="90" t="s">
        <v>89</v>
      </c>
      <c r="B314" s="93">
        <v>3054</v>
      </c>
      <c r="C314" s="94">
        <v>3494</v>
      </c>
      <c r="D314" s="94">
        <v>2936</v>
      </c>
      <c r="E314" s="94">
        <v>2975</v>
      </c>
      <c r="F314" s="94">
        <v>3064</v>
      </c>
      <c r="G314" s="94">
        <v>2689</v>
      </c>
      <c r="H314" s="94">
        <v>2451</v>
      </c>
      <c r="I314" s="94">
        <v>2546</v>
      </c>
      <c r="J314" s="94">
        <v>2402</v>
      </c>
      <c r="K314" s="94">
        <v>2613</v>
      </c>
      <c r="L314" s="94">
        <v>2753</v>
      </c>
      <c r="M314" s="94">
        <v>2674</v>
      </c>
      <c r="N314" s="94">
        <v>2985</v>
      </c>
      <c r="O314" s="94">
        <v>3729</v>
      </c>
      <c r="P314" s="94">
        <v>3337</v>
      </c>
      <c r="Q314" s="94">
        <v>3442</v>
      </c>
    </row>
    <row r="315" spans="1:17" s="90" customFormat="1">
      <c r="A315" s="90" t="s">
        <v>91</v>
      </c>
      <c r="B315" s="93">
        <v>8374</v>
      </c>
      <c r="C315" s="94">
        <v>10750</v>
      </c>
      <c r="D315" s="94">
        <v>9281</v>
      </c>
      <c r="E315" s="94">
        <v>10332.189999999999</v>
      </c>
      <c r="F315" s="94">
        <v>10543.810000000001</v>
      </c>
      <c r="G315" s="94">
        <v>11156</v>
      </c>
      <c r="H315" s="94">
        <v>10914</v>
      </c>
      <c r="I315" s="94">
        <v>12196</v>
      </c>
      <c r="J315" s="94">
        <v>12255</v>
      </c>
      <c r="K315" s="94">
        <v>11505</v>
      </c>
      <c r="L315" s="94">
        <v>12564</v>
      </c>
      <c r="M315" s="94">
        <v>11947</v>
      </c>
      <c r="N315" s="94">
        <v>15434</v>
      </c>
      <c r="O315" s="94">
        <v>13576</v>
      </c>
      <c r="P315" s="94">
        <v>12985</v>
      </c>
      <c r="Q315" s="94">
        <v>14144.49</v>
      </c>
    </row>
    <row r="316" spans="1:17" s="90" customFormat="1">
      <c r="A316" s="90" t="s">
        <v>976</v>
      </c>
      <c r="B316" s="93">
        <v>47025</v>
      </c>
      <c r="C316" s="94">
        <v>45507</v>
      </c>
      <c r="D316" s="94">
        <v>46114</v>
      </c>
      <c r="E316" s="94">
        <v>50433</v>
      </c>
      <c r="F316" s="94">
        <v>43866</v>
      </c>
      <c r="G316" s="94">
        <v>42284</v>
      </c>
      <c r="H316" s="94">
        <v>37989</v>
      </c>
      <c r="I316" s="94">
        <v>46415</v>
      </c>
      <c r="J316" s="94">
        <v>45362</v>
      </c>
      <c r="K316" s="94">
        <v>40053</v>
      </c>
      <c r="L316" s="94">
        <v>43647</v>
      </c>
      <c r="M316" s="94">
        <v>48446</v>
      </c>
      <c r="N316" s="94">
        <v>53592</v>
      </c>
      <c r="O316" s="94">
        <v>56646</v>
      </c>
      <c r="P316" s="94">
        <v>60677</v>
      </c>
      <c r="Q316" s="94">
        <v>49818</v>
      </c>
    </row>
    <row r="317" spans="1:17" s="90" customFormat="1">
      <c r="A317" s="90" t="s">
        <v>952</v>
      </c>
      <c r="B317" s="93">
        <v>84249</v>
      </c>
      <c r="C317" s="94">
        <v>116697.5</v>
      </c>
      <c r="D317" s="94">
        <v>141903</v>
      </c>
      <c r="E317" s="94">
        <v>84249</v>
      </c>
      <c r="F317" s="94">
        <v>147212</v>
      </c>
      <c r="G317" s="94">
        <v>120385</v>
      </c>
      <c r="H317" s="94">
        <v>147812</v>
      </c>
      <c r="I317" s="94">
        <v>160962</v>
      </c>
      <c r="J317" s="94">
        <v>178138</v>
      </c>
      <c r="K317" s="94">
        <v>189335</v>
      </c>
      <c r="L317" s="94">
        <v>206620</v>
      </c>
      <c r="M317" s="94">
        <v>194206</v>
      </c>
      <c r="N317" s="94">
        <v>179869</v>
      </c>
      <c r="O317" s="94">
        <v>186673</v>
      </c>
      <c r="P317" s="94">
        <v>196078</v>
      </c>
      <c r="Q317" s="94">
        <v>212953</v>
      </c>
    </row>
    <row r="318" spans="1:17" s="90" customFormat="1">
      <c r="A318" s="90" t="s">
        <v>371</v>
      </c>
      <c r="B318" s="93">
        <v>13216.599999999999</v>
      </c>
      <c r="C318" s="94">
        <v>12367.73</v>
      </c>
      <c r="D318" s="94">
        <v>18243.93</v>
      </c>
      <c r="E318" s="94">
        <v>13271.4</v>
      </c>
      <c r="F318" s="94">
        <v>13630</v>
      </c>
      <c r="G318" s="94">
        <v>16355.12</v>
      </c>
      <c r="H318" s="94">
        <v>17476.879999999997</v>
      </c>
      <c r="I318" s="94">
        <v>18264.239999999998</v>
      </c>
      <c r="J318" s="94">
        <v>19130.900000000001</v>
      </c>
      <c r="K318" s="94">
        <v>18036.46</v>
      </c>
      <c r="L318" s="94">
        <v>27604.440000000002</v>
      </c>
      <c r="M318" s="94">
        <v>30010.23</v>
      </c>
      <c r="N318" s="94">
        <v>31528.11</v>
      </c>
      <c r="O318" s="94">
        <v>30996.78</v>
      </c>
      <c r="P318" s="94">
        <v>31726.649999999998</v>
      </c>
      <c r="Q318" s="94">
        <v>32061.18</v>
      </c>
    </row>
    <row r="319" spans="1:17" s="90" customFormat="1">
      <c r="A319" s="90" t="s">
        <v>94</v>
      </c>
      <c r="B319" s="93">
        <v>65338</v>
      </c>
      <c r="C319" s="94">
        <v>69804</v>
      </c>
      <c r="D319" s="94">
        <v>60763</v>
      </c>
      <c r="E319" s="94">
        <v>62161</v>
      </c>
      <c r="F319" s="94">
        <v>58091</v>
      </c>
      <c r="G319" s="94">
        <v>55485</v>
      </c>
      <c r="H319" s="94">
        <v>55874</v>
      </c>
      <c r="I319" s="94">
        <v>55462</v>
      </c>
      <c r="J319" s="94">
        <v>56301</v>
      </c>
      <c r="K319" s="94">
        <v>56963</v>
      </c>
      <c r="L319" s="94">
        <v>58947</v>
      </c>
      <c r="M319" s="94">
        <v>60305</v>
      </c>
      <c r="N319" s="94">
        <v>65667</v>
      </c>
      <c r="O319" s="94">
        <v>68908</v>
      </c>
      <c r="P319" s="94">
        <v>62644</v>
      </c>
      <c r="Q319" s="94">
        <v>63605</v>
      </c>
    </row>
    <row r="320" spans="1:17" s="90" customFormat="1">
      <c r="A320" s="90" t="s">
        <v>97</v>
      </c>
      <c r="B320" s="93">
        <v>8024</v>
      </c>
      <c r="C320" s="94">
        <v>9137</v>
      </c>
      <c r="D320" s="94">
        <v>7493</v>
      </c>
      <c r="E320" s="94">
        <v>8201</v>
      </c>
      <c r="F320" s="94">
        <v>7694</v>
      </c>
      <c r="G320" s="94">
        <v>6919</v>
      </c>
      <c r="H320" s="94">
        <v>6844</v>
      </c>
      <c r="I320" s="94">
        <v>6835</v>
      </c>
      <c r="J320" s="94">
        <v>8011</v>
      </c>
      <c r="K320" s="94">
        <v>9931</v>
      </c>
      <c r="L320" s="94">
        <v>8095</v>
      </c>
      <c r="M320" s="94">
        <v>8547</v>
      </c>
      <c r="N320" s="94">
        <v>9463</v>
      </c>
      <c r="O320" s="94">
        <v>10627</v>
      </c>
      <c r="P320" s="94">
        <v>8389</v>
      </c>
      <c r="Q320" s="94">
        <v>8642</v>
      </c>
    </row>
    <row r="321" spans="1:17" s="90" customFormat="1">
      <c r="A321" s="90" t="s">
        <v>100</v>
      </c>
      <c r="B321" s="93">
        <v>35905.199999999997</v>
      </c>
      <c r="C321" s="94">
        <v>41680</v>
      </c>
      <c r="D321" s="94">
        <v>36383</v>
      </c>
      <c r="E321" s="94">
        <v>40268</v>
      </c>
      <c r="F321" s="94">
        <v>36093</v>
      </c>
      <c r="G321" s="94">
        <v>36520</v>
      </c>
      <c r="H321" s="94">
        <v>33362</v>
      </c>
      <c r="I321" s="94">
        <v>38052</v>
      </c>
      <c r="J321" s="94">
        <v>32039</v>
      </c>
      <c r="K321" s="94">
        <v>35323</v>
      </c>
      <c r="L321" s="94">
        <v>37397</v>
      </c>
      <c r="M321" s="94">
        <v>37156</v>
      </c>
      <c r="N321" s="94">
        <v>43437</v>
      </c>
      <c r="O321" s="94">
        <v>47553</v>
      </c>
      <c r="P321" s="94">
        <v>42369</v>
      </c>
      <c r="Q321" s="94">
        <v>42815</v>
      </c>
    </row>
    <row r="322" spans="1:17" s="90" customFormat="1">
      <c r="A322" s="90" t="s">
        <v>681</v>
      </c>
      <c r="B322" s="93">
        <v>312</v>
      </c>
      <c r="C322" s="94">
        <v>299</v>
      </c>
      <c r="D322" s="94">
        <v>342</v>
      </c>
      <c r="E322" s="94">
        <v>281</v>
      </c>
      <c r="F322" s="94">
        <v>295</v>
      </c>
      <c r="G322" s="94">
        <v>303</v>
      </c>
      <c r="H322" s="94">
        <v>386</v>
      </c>
      <c r="I322" s="94">
        <v>347</v>
      </c>
      <c r="J322" s="94">
        <v>365</v>
      </c>
      <c r="K322" s="94">
        <v>395</v>
      </c>
      <c r="L322" s="94">
        <v>350</v>
      </c>
      <c r="M322" s="94">
        <v>446</v>
      </c>
      <c r="N322" s="94">
        <v>378</v>
      </c>
      <c r="O322" s="94">
        <v>332</v>
      </c>
      <c r="P322" s="94">
        <v>362</v>
      </c>
      <c r="Q322" s="94">
        <v>411</v>
      </c>
    </row>
    <row r="323" spans="1:17" s="90" customFormat="1">
      <c r="A323" s="90" t="s">
        <v>102</v>
      </c>
      <c r="B323" s="93">
        <v>2069.67</v>
      </c>
      <c r="C323" s="94">
        <v>1481.29</v>
      </c>
      <c r="D323" s="94">
        <v>2781.08</v>
      </c>
      <c r="E323" s="94">
        <v>2537.16</v>
      </c>
      <c r="F323" s="94">
        <v>1911.9</v>
      </c>
      <c r="G323" s="94">
        <v>1808.95</v>
      </c>
      <c r="H323" s="94">
        <v>2897.44</v>
      </c>
      <c r="I323" s="94">
        <v>2457.9</v>
      </c>
      <c r="J323" s="94">
        <v>2503.54</v>
      </c>
      <c r="K323" s="94">
        <v>2584.4299999999998</v>
      </c>
      <c r="L323" s="94">
        <v>1856.15</v>
      </c>
      <c r="M323" s="94">
        <v>4837.88</v>
      </c>
      <c r="N323" s="94">
        <v>4980.66</v>
      </c>
      <c r="O323" s="94">
        <v>4392.76</v>
      </c>
      <c r="P323" s="94">
        <v>3740.97</v>
      </c>
      <c r="Q323" s="94">
        <v>2152.98</v>
      </c>
    </row>
    <row r="324" spans="1:17" s="90" customFormat="1">
      <c r="A324" s="90" t="s">
        <v>105</v>
      </c>
      <c r="B324" s="93">
        <v>2456</v>
      </c>
      <c r="C324" s="94">
        <v>1418</v>
      </c>
      <c r="D324" s="94">
        <v>1498</v>
      </c>
      <c r="E324" s="94">
        <v>1463</v>
      </c>
      <c r="F324" s="94">
        <v>1362</v>
      </c>
      <c r="G324" s="94">
        <v>1221</v>
      </c>
      <c r="H324" s="94">
        <v>1783</v>
      </c>
      <c r="I324" s="94">
        <v>1455</v>
      </c>
      <c r="J324" s="94">
        <v>1643</v>
      </c>
      <c r="K324" s="94">
        <v>2022</v>
      </c>
      <c r="L324" s="94">
        <v>1929</v>
      </c>
      <c r="M324" s="94">
        <v>2161</v>
      </c>
      <c r="N324" s="94">
        <v>2167</v>
      </c>
      <c r="O324" s="94">
        <v>2472</v>
      </c>
      <c r="P324" s="94">
        <v>2148</v>
      </c>
      <c r="Q324" s="94">
        <v>2434</v>
      </c>
    </row>
    <row r="325" spans="1:17" s="90" customFormat="1">
      <c r="A325" s="90" t="s">
        <v>683</v>
      </c>
      <c r="B325" s="93">
        <v>32137</v>
      </c>
      <c r="C325" s="94">
        <v>31216</v>
      </c>
      <c r="D325" s="94">
        <v>36666</v>
      </c>
      <c r="E325" s="94">
        <v>32816</v>
      </c>
      <c r="F325" s="94">
        <v>35135</v>
      </c>
      <c r="G325" s="94">
        <v>41536</v>
      </c>
      <c r="H325" s="94">
        <v>37305</v>
      </c>
      <c r="I325" s="94">
        <v>40423</v>
      </c>
      <c r="J325" s="94">
        <v>37591</v>
      </c>
      <c r="K325" s="94">
        <v>39527</v>
      </c>
      <c r="L325" s="94">
        <v>41208</v>
      </c>
      <c r="M325" s="94">
        <v>38252</v>
      </c>
      <c r="N325" s="94">
        <v>35555</v>
      </c>
      <c r="O325" s="94">
        <v>37584</v>
      </c>
      <c r="P325" s="94">
        <v>38677</v>
      </c>
      <c r="Q325" s="94">
        <v>40182</v>
      </c>
    </row>
    <row r="326" spans="1:17" s="90" customFormat="1">
      <c r="A326" s="90" t="s">
        <v>685</v>
      </c>
      <c r="B326" s="93">
        <v>18867</v>
      </c>
      <c r="C326" s="94">
        <v>14807</v>
      </c>
      <c r="D326" s="94">
        <v>15949.9</v>
      </c>
      <c r="E326" s="94">
        <v>18094.900000000001</v>
      </c>
      <c r="F326" s="94">
        <v>20186</v>
      </c>
      <c r="G326" s="94">
        <v>19647</v>
      </c>
      <c r="H326" s="94">
        <v>18297</v>
      </c>
      <c r="I326" s="94">
        <v>17897</v>
      </c>
      <c r="J326" s="94">
        <v>19976</v>
      </c>
      <c r="K326" s="94">
        <v>23952</v>
      </c>
      <c r="L326" s="94">
        <v>24430</v>
      </c>
      <c r="M326" s="94">
        <v>19972</v>
      </c>
      <c r="N326" s="94">
        <v>21600</v>
      </c>
      <c r="O326" s="94">
        <v>16610</v>
      </c>
      <c r="P326" s="94">
        <v>23674</v>
      </c>
      <c r="Q326" s="94">
        <v>20024</v>
      </c>
    </row>
    <row r="327" spans="1:17" s="90" customFormat="1">
      <c r="A327" s="90" t="s">
        <v>687</v>
      </c>
      <c r="B327" s="90">
        <v>29589</v>
      </c>
      <c r="C327" s="90">
        <v>26362</v>
      </c>
      <c r="D327" s="90">
        <v>28026</v>
      </c>
      <c r="E327" s="90">
        <v>43273</v>
      </c>
      <c r="F327" s="90">
        <v>40116</v>
      </c>
      <c r="G327" s="90">
        <v>33569</v>
      </c>
      <c r="H327" s="90">
        <v>39616</v>
      </c>
      <c r="I327" s="90">
        <v>37094</v>
      </c>
      <c r="J327" s="90">
        <v>35087</v>
      </c>
      <c r="K327" s="90">
        <v>38113</v>
      </c>
      <c r="L327" s="90">
        <v>37517</v>
      </c>
      <c r="M327" s="90">
        <v>31419</v>
      </c>
      <c r="N327" s="90">
        <v>32769</v>
      </c>
      <c r="O327" s="90">
        <v>32317</v>
      </c>
      <c r="P327" s="90">
        <v>33843</v>
      </c>
      <c r="Q327" s="90">
        <v>34707</v>
      </c>
    </row>
    <row r="328" spans="1:17" s="90" customFormat="1">
      <c r="A328" s="90" t="s">
        <v>107</v>
      </c>
      <c r="B328" s="90">
        <v>7661</v>
      </c>
      <c r="C328" s="90">
        <v>7690</v>
      </c>
      <c r="D328" s="90">
        <v>7078</v>
      </c>
      <c r="E328" s="90">
        <v>8650</v>
      </c>
      <c r="F328" s="90">
        <v>7030</v>
      </c>
      <c r="G328" s="90">
        <v>7261</v>
      </c>
      <c r="H328" s="90">
        <v>7415</v>
      </c>
      <c r="I328" s="90">
        <v>7268</v>
      </c>
      <c r="J328" s="90">
        <v>6981</v>
      </c>
      <c r="K328" s="90">
        <v>6913</v>
      </c>
      <c r="L328" s="90">
        <v>7781</v>
      </c>
      <c r="M328" s="90">
        <v>7329</v>
      </c>
      <c r="N328" s="90">
        <v>8645</v>
      </c>
      <c r="O328" s="90">
        <v>9382</v>
      </c>
      <c r="P328" s="90">
        <v>8571</v>
      </c>
      <c r="Q328" s="90">
        <v>8516</v>
      </c>
    </row>
    <row r="329" spans="1:17" s="90" customFormat="1">
      <c r="A329" s="90" t="s">
        <v>109</v>
      </c>
      <c r="B329" s="90">
        <v>24086.9</v>
      </c>
      <c r="C329" s="90">
        <v>26751.1</v>
      </c>
      <c r="D329" s="90">
        <v>21019.43</v>
      </c>
      <c r="E329" s="90">
        <v>23218</v>
      </c>
      <c r="F329" s="90">
        <v>21629</v>
      </c>
      <c r="G329" s="90">
        <v>20310</v>
      </c>
      <c r="H329" s="90">
        <v>19384</v>
      </c>
      <c r="I329" s="90">
        <v>20726</v>
      </c>
      <c r="J329" s="90">
        <v>20040</v>
      </c>
      <c r="K329" s="90">
        <v>20597</v>
      </c>
      <c r="L329" s="90">
        <v>28231</v>
      </c>
      <c r="M329" s="90">
        <v>22144</v>
      </c>
      <c r="N329" s="90">
        <v>24637</v>
      </c>
      <c r="O329" s="90">
        <v>24743</v>
      </c>
      <c r="P329" s="90">
        <v>23261</v>
      </c>
      <c r="Q329" s="90">
        <v>25381</v>
      </c>
    </row>
    <row r="330" spans="1:17" s="90" customFormat="1">
      <c r="A330" s="90" t="s">
        <v>1069</v>
      </c>
      <c r="N330" s="90">
        <v>25160</v>
      </c>
      <c r="O330" s="90">
        <v>20948</v>
      </c>
      <c r="P330" s="90">
        <v>27507</v>
      </c>
      <c r="Q330" s="90">
        <v>21153</v>
      </c>
    </row>
    <row r="331" spans="1:17" s="90" customFormat="1">
      <c r="A331" s="90" t="s">
        <v>862</v>
      </c>
      <c r="B331" s="90">
        <v>61792</v>
      </c>
      <c r="C331" s="94">
        <v>61537</v>
      </c>
      <c r="D331" s="94">
        <v>61840</v>
      </c>
      <c r="E331" s="94">
        <v>51882</v>
      </c>
      <c r="F331" s="94">
        <v>49151</v>
      </c>
      <c r="G331" s="94">
        <v>53364</v>
      </c>
      <c r="H331" s="94">
        <v>45303</v>
      </c>
      <c r="I331" s="94">
        <v>52752</v>
      </c>
      <c r="J331" s="94">
        <v>58212</v>
      </c>
      <c r="K331" s="94">
        <v>55240</v>
      </c>
      <c r="L331" s="90">
        <v>57198</v>
      </c>
      <c r="M331" s="90">
        <v>54114</v>
      </c>
      <c r="N331" s="90">
        <v>52888</v>
      </c>
      <c r="O331" s="90">
        <v>53896</v>
      </c>
      <c r="P331" s="90">
        <v>48922</v>
      </c>
      <c r="Q331" s="90">
        <v>56325</v>
      </c>
    </row>
    <row r="332" spans="1:17" s="90" customFormat="1">
      <c r="A332" s="90" t="s">
        <v>111</v>
      </c>
      <c r="B332" s="90">
        <v>172572</v>
      </c>
      <c r="C332" s="94">
        <v>61437</v>
      </c>
      <c r="D332" s="94">
        <v>91483</v>
      </c>
      <c r="E332" s="94">
        <v>208791</v>
      </c>
      <c r="F332" s="94">
        <v>114666</v>
      </c>
      <c r="G332" s="94">
        <v>104211</v>
      </c>
      <c r="H332" s="94">
        <v>120387</v>
      </c>
      <c r="I332" s="94">
        <v>103713</v>
      </c>
      <c r="J332" s="94">
        <v>109409</v>
      </c>
      <c r="K332" s="94">
        <v>114608</v>
      </c>
      <c r="L332" s="90">
        <v>117140</v>
      </c>
      <c r="M332" s="90">
        <v>113296</v>
      </c>
      <c r="N332" s="90">
        <v>117991</v>
      </c>
      <c r="O332" s="90">
        <v>114044</v>
      </c>
      <c r="P332" s="90">
        <v>110306</v>
      </c>
      <c r="Q332" s="90">
        <v>120465</v>
      </c>
    </row>
    <row r="333" spans="1:17" s="90" customFormat="1">
      <c r="A333" s="90" t="s">
        <v>113</v>
      </c>
      <c r="B333" s="90">
        <v>16043</v>
      </c>
      <c r="C333" s="90">
        <v>5415</v>
      </c>
      <c r="D333" s="90">
        <v>3826</v>
      </c>
      <c r="E333" s="90">
        <v>4528</v>
      </c>
      <c r="F333" s="90">
        <v>4324</v>
      </c>
      <c r="G333" s="90">
        <v>4126</v>
      </c>
      <c r="H333" s="90">
        <v>3573</v>
      </c>
      <c r="I333" s="90">
        <v>3783</v>
      </c>
      <c r="J333" s="90">
        <v>4111</v>
      </c>
      <c r="K333" s="90">
        <v>3491</v>
      </c>
      <c r="L333" s="90">
        <v>4205</v>
      </c>
      <c r="M333" s="90">
        <v>4314</v>
      </c>
      <c r="N333" s="90">
        <v>3993</v>
      </c>
      <c r="O333" s="90">
        <v>4943</v>
      </c>
      <c r="P333" s="90">
        <v>4641</v>
      </c>
      <c r="Q333" s="90">
        <v>5104</v>
      </c>
    </row>
    <row r="334" spans="1:17" s="90" customFormat="1">
      <c r="A334" s="90" t="s">
        <v>115</v>
      </c>
      <c r="B334" s="90">
        <v>7912</v>
      </c>
      <c r="C334" s="90">
        <v>11092</v>
      </c>
      <c r="D334" s="90">
        <v>9371</v>
      </c>
      <c r="E334" s="90">
        <v>10351</v>
      </c>
      <c r="F334" s="90">
        <v>10505</v>
      </c>
      <c r="G334" s="90">
        <v>12383</v>
      </c>
      <c r="H334" s="90">
        <v>11131</v>
      </c>
      <c r="I334" s="90">
        <v>13129</v>
      </c>
      <c r="J334" s="90">
        <v>13221</v>
      </c>
      <c r="K334" s="90">
        <v>10455</v>
      </c>
      <c r="L334" s="90">
        <v>14251</v>
      </c>
      <c r="M334" s="90">
        <v>12582</v>
      </c>
      <c r="N334" s="90">
        <v>14042</v>
      </c>
      <c r="O334" s="90">
        <v>13357</v>
      </c>
      <c r="P334" s="90">
        <v>12343</v>
      </c>
      <c r="Q334" s="90">
        <v>12753</v>
      </c>
    </row>
    <row r="335" spans="1:17" s="90" customFormat="1">
      <c r="A335" s="90" t="s">
        <v>1041</v>
      </c>
      <c r="C335" s="90">
        <v>16765</v>
      </c>
      <c r="D335" s="90">
        <v>25706</v>
      </c>
      <c r="E335" s="90">
        <v>21261</v>
      </c>
      <c r="F335" s="90">
        <v>19787</v>
      </c>
      <c r="G335" s="90">
        <v>21143</v>
      </c>
      <c r="H335" s="90">
        <v>24506</v>
      </c>
      <c r="I335" s="90">
        <v>25605</v>
      </c>
      <c r="J335" s="90">
        <v>28128</v>
      </c>
      <c r="K335" s="90">
        <v>27435</v>
      </c>
      <c r="L335" s="90">
        <v>28394</v>
      </c>
      <c r="M335" s="90">
        <v>27612</v>
      </c>
      <c r="N335" s="90">
        <v>28834</v>
      </c>
      <c r="O335" s="90">
        <v>25595</v>
      </c>
      <c r="P335" s="90">
        <v>30726</v>
      </c>
      <c r="Q335" s="90">
        <v>30362</v>
      </c>
    </row>
    <row r="336" spans="1:17" s="90" customFormat="1">
      <c r="A336" s="90" t="s">
        <v>1043</v>
      </c>
      <c r="D336" s="90">
        <v>10096</v>
      </c>
      <c r="E336" s="90">
        <v>13611</v>
      </c>
      <c r="F336" s="90">
        <v>11164</v>
      </c>
      <c r="G336" s="90">
        <v>11412</v>
      </c>
      <c r="H336" s="90">
        <v>13519</v>
      </c>
      <c r="I336" s="90">
        <v>12709</v>
      </c>
      <c r="J336" s="90">
        <v>12352</v>
      </c>
      <c r="K336" s="90">
        <v>13222</v>
      </c>
      <c r="L336" s="90">
        <v>12703</v>
      </c>
      <c r="M336" s="90">
        <v>12081</v>
      </c>
      <c r="N336" s="90">
        <v>12284</v>
      </c>
      <c r="O336" s="90">
        <v>11098</v>
      </c>
      <c r="P336" s="90">
        <v>11306</v>
      </c>
      <c r="Q336" s="90">
        <v>11849</v>
      </c>
    </row>
    <row r="337" spans="1:17" s="90" customFormat="1">
      <c r="A337" s="90" t="s">
        <v>1046</v>
      </c>
      <c r="D337" s="90">
        <v>157551</v>
      </c>
      <c r="E337" s="90">
        <v>157110</v>
      </c>
      <c r="F337" s="90">
        <v>164442</v>
      </c>
      <c r="G337" s="90">
        <v>158890</v>
      </c>
      <c r="H337" s="90">
        <v>167446</v>
      </c>
      <c r="I337" s="90">
        <v>191680</v>
      </c>
      <c r="J337" s="90">
        <v>176038</v>
      </c>
      <c r="K337" s="90">
        <v>193250</v>
      </c>
      <c r="L337" s="90">
        <v>185503</v>
      </c>
      <c r="M337" s="90">
        <v>184450</v>
      </c>
      <c r="N337" s="90">
        <v>188947</v>
      </c>
      <c r="O337" s="90">
        <v>197049</v>
      </c>
      <c r="P337" s="90">
        <v>214642</v>
      </c>
      <c r="Q337" s="90">
        <v>197710</v>
      </c>
    </row>
    <row r="338" spans="1:17" s="90" customFormat="1">
      <c r="A338" s="90" t="s">
        <v>1048</v>
      </c>
      <c r="D338" s="90">
        <v>51</v>
      </c>
      <c r="E338" s="90">
        <v>40</v>
      </c>
      <c r="F338" s="90">
        <v>503</v>
      </c>
      <c r="G338" s="90">
        <v>870</v>
      </c>
      <c r="H338" s="90">
        <v>337</v>
      </c>
      <c r="I338" s="90">
        <v>745</v>
      </c>
      <c r="J338" s="90">
        <v>311</v>
      </c>
      <c r="K338" s="90">
        <v>426</v>
      </c>
      <c r="L338" s="90">
        <v>705</v>
      </c>
      <c r="M338" s="90">
        <v>361</v>
      </c>
      <c r="N338" s="90">
        <v>390</v>
      </c>
      <c r="O338" s="90">
        <v>272</v>
      </c>
      <c r="P338" s="90">
        <v>438</v>
      </c>
      <c r="Q338" s="90">
        <v>531</v>
      </c>
    </row>
    <row r="339" spans="1:17" s="90" customFormat="1">
      <c r="A339" s="90" t="s">
        <v>1051</v>
      </c>
      <c r="D339" s="90">
        <v>2225</v>
      </c>
      <c r="E339" s="90">
        <v>2546</v>
      </c>
      <c r="F339" s="90">
        <v>2320</v>
      </c>
      <c r="G339" s="90">
        <v>1986</v>
      </c>
      <c r="H339" s="90">
        <v>2476</v>
      </c>
      <c r="I339" s="90">
        <v>2072</v>
      </c>
      <c r="J339" s="90">
        <v>2586</v>
      </c>
      <c r="K339" s="90">
        <v>2883</v>
      </c>
      <c r="L339" s="90">
        <v>2969</v>
      </c>
      <c r="M339" s="90">
        <v>2886</v>
      </c>
      <c r="N339" s="90">
        <v>3248</v>
      </c>
      <c r="O339" s="90">
        <v>2745</v>
      </c>
      <c r="P339" s="90">
        <v>2922</v>
      </c>
      <c r="Q339" s="90">
        <v>3067</v>
      </c>
    </row>
    <row r="340" spans="1:17" s="90" customFormat="1">
      <c r="A340" s="90" t="s">
        <v>1055</v>
      </c>
      <c r="G340" s="90">
        <v>15854</v>
      </c>
      <c r="H340" s="90">
        <v>16580</v>
      </c>
      <c r="I340" s="90">
        <v>16959</v>
      </c>
      <c r="J340" s="90">
        <v>19437</v>
      </c>
      <c r="K340" s="90">
        <v>17878</v>
      </c>
      <c r="L340" s="90">
        <v>19989</v>
      </c>
      <c r="M340" s="90">
        <v>17617</v>
      </c>
      <c r="N340" s="90">
        <v>17513</v>
      </c>
      <c r="O340" s="90">
        <v>18935</v>
      </c>
      <c r="P340" s="90">
        <v>17512</v>
      </c>
      <c r="Q340" s="90">
        <v>19604</v>
      </c>
    </row>
    <row r="341" spans="1:17" s="90" customFormat="1">
      <c r="A341" s="90" t="s">
        <v>1066</v>
      </c>
      <c r="J341" s="90">
        <v>5</v>
      </c>
      <c r="K341" s="90">
        <v>215</v>
      </c>
      <c r="L341" s="90">
        <v>116</v>
      </c>
      <c r="M341" s="90">
        <v>213</v>
      </c>
      <c r="N341" s="90">
        <v>205</v>
      </c>
      <c r="O341" s="90">
        <v>104</v>
      </c>
      <c r="P341" s="90">
        <v>171</v>
      </c>
      <c r="Q341" s="90">
        <v>152</v>
      </c>
    </row>
    <row r="342" spans="1:17" s="90" customFormat="1">
      <c r="A342" s="90" t="s">
        <v>1071</v>
      </c>
      <c r="O342" s="90">
        <v>18155.79</v>
      </c>
      <c r="P342" s="90">
        <v>17952.64</v>
      </c>
      <c r="Q342" s="90">
        <v>19703.349999999999</v>
      </c>
    </row>
    <row r="343" spans="1:17" s="90" customFormat="1">
      <c r="A343" s="90" t="s">
        <v>374</v>
      </c>
      <c r="B343" s="90">
        <v>46279.7</v>
      </c>
      <c r="C343" s="90">
        <v>50488.800000000003</v>
      </c>
      <c r="D343" s="90">
        <v>54989</v>
      </c>
      <c r="E343" s="90">
        <v>49738</v>
      </c>
      <c r="F343" s="90">
        <v>54441</v>
      </c>
      <c r="G343" s="90">
        <v>48204</v>
      </c>
      <c r="H343" s="90">
        <v>50472</v>
      </c>
      <c r="I343" s="90">
        <v>49444</v>
      </c>
      <c r="J343" s="90">
        <v>47679</v>
      </c>
      <c r="K343" s="90">
        <v>50592</v>
      </c>
      <c r="L343" s="90">
        <v>51932</v>
      </c>
      <c r="M343" s="90">
        <v>49841.33</v>
      </c>
      <c r="N343" s="90">
        <v>63464</v>
      </c>
      <c r="O343" s="90">
        <v>56671</v>
      </c>
      <c r="P343" s="90">
        <v>71774.040000000008</v>
      </c>
      <c r="Q343" s="90">
        <v>61853</v>
      </c>
    </row>
    <row r="344" spans="1:17" s="90" customFormat="1">
      <c r="A344" s="90" t="s">
        <v>689</v>
      </c>
      <c r="B344" s="90">
        <v>197516.65999999997</v>
      </c>
      <c r="C344" s="90">
        <v>183649.49000000002</v>
      </c>
      <c r="D344" s="90">
        <v>180551.71999999997</v>
      </c>
      <c r="E344" s="90">
        <v>205403.06</v>
      </c>
      <c r="F344" s="90">
        <v>195878.98</v>
      </c>
      <c r="G344" s="90">
        <v>229041.12</v>
      </c>
      <c r="H344" s="90">
        <v>211660.47999999998</v>
      </c>
      <c r="I344" s="90">
        <v>214462.34999999998</v>
      </c>
      <c r="J344" s="90">
        <v>222298.94</v>
      </c>
      <c r="K344" s="90">
        <v>218667.79</v>
      </c>
      <c r="L344" s="90">
        <v>228014.06000000003</v>
      </c>
      <c r="M344" s="90">
        <v>215844.45</v>
      </c>
      <c r="N344" s="90">
        <v>217640.69999999998</v>
      </c>
      <c r="O344" s="90">
        <v>218541.3</v>
      </c>
      <c r="P344" s="90">
        <v>210998.49</v>
      </c>
      <c r="Q344" s="90">
        <v>215973.93</v>
      </c>
    </row>
    <row r="345" spans="1:17" s="90" customFormat="1">
      <c r="A345" s="90" t="s">
        <v>376</v>
      </c>
      <c r="B345" s="90">
        <v>57815.67</v>
      </c>
      <c r="C345" s="90">
        <v>49573.29</v>
      </c>
      <c r="D345" s="90">
        <v>56331.680000000008</v>
      </c>
      <c r="E345" s="90">
        <v>57365.45</v>
      </c>
      <c r="F345" s="90">
        <v>59594.99</v>
      </c>
      <c r="G345" s="90">
        <v>57771.76</v>
      </c>
      <c r="H345" s="90">
        <v>62264.81</v>
      </c>
      <c r="I345" s="90">
        <v>69262.61</v>
      </c>
      <c r="J345" s="90">
        <v>66726.98000000001</v>
      </c>
      <c r="K345" s="90">
        <v>65771.14</v>
      </c>
      <c r="L345" s="90">
        <v>65681.240000000005</v>
      </c>
      <c r="M345" s="90">
        <v>73110.16</v>
      </c>
      <c r="N345" s="90">
        <v>171379.01</v>
      </c>
      <c r="O345" s="90">
        <v>82745.75</v>
      </c>
      <c r="P345" s="90">
        <v>83785.89</v>
      </c>
      <c r="Q345" s="90">
        <v>84165.32</v>
      </c>
    </row>
    <row r="346" spans="1:17" s="90" customFormat="1">
      <c r="A346" s="90" t="s">
        <v>379</v>
      </c>
      <c r="B346" s="90">
        <v>0</v>
      </c>
      <c r="C346" s="90">
        <v>0</v>
      </c>
      <c r="D346" s="90">
        <v>0</v>
      </c>
      <c r="E346" s="90">
        <v>0</v>
      </c>
      <c r="F346" s="90">
        <v>0</v>
      </c>
      <c r="G346" s="90">
        <v>0</v>
      </c>
      <c r="H346" s="90">
        <v>2858</v>
      </c>
      <c r="I346" s="90">
        <v>1715.8000000000002</v>
      </c>
      <c r="J346" s="90">
        <v>1579.6</v>
      </c>
      <c r="K346" s="90">
        <v>2276.8999999999996</v>
      </c>
      <c r="L346" s="90">
        <v>7003.6</v>
      </c>
      <c r="M346" s="90">
        <v>11598.2</v>
      </c>
      <c r="N346" s="90">
        <v>10263.74</v>
      </c>
      <c r="O346" s="90">
        <v>14076.19</v>
      </c>
      <c r="P346" s="90">
        <v>12144.130000000001</v>
      </c>
      <c r="Q346" s="90">
        <v>10397.16</v>
      </c>
    </row>
    <row r="347" spans="1:17" s="90" customFormat="1">
      <c r="A347" s="90" t="s">
        <v>129</v>
      </c>
      <c r="B347" s="90">
        <v>875</v>
      </c>
      <c r="C347" s="90">
        <v>818</v>
      </c>
      <c r="D347" s="90">
        <v>821</v>
      </c>
      <c r="E347" s="90">
        <v>707</v>
      </c>
      <c r="F347" s="90">
        <v>636</v>
      </c>
      <c r="G347" s="90">
        <v>656</v>
      </c>
      <c r="H347" s="90">
        <v>1085</v>
      </c>
      <c r="I347" s="90">
        <v>623</v>
      </c>
      <c r="J347" s="90">
        <v>716</v>
      </c>
      <c r="K347" s="90">
        <v>553</v>
      </c>
      <c r="L347" s="90">
        <v>700</v>
      </c>
      <c r="M347" s="90">
        <v>562</v>
      </c>
      <c r="N347" s="90">
        <v>684</v>
      </c>
      <c r="O347" s="90">
        <v>703</v>
      </c>
      <c r="P347" s="90">
        <v>645</v>
      </c>
      <c r="Q347" s="90">
        <v>610</v>
      </c>
    </row>
    <row r="348" spans="1:17" s="90" customFormat="1">
      <c r="A348" s="90" t="s">
        <v>382</v>
      </c>
      <c r="B348" s="90">
        <v>8530</v>
      </c>
      <c r="C348" s="90">
        <v>7741</v>
      </c>
      <c r="D348" s="90">
        <v>7243</v>
      </c>
      <c r="E348" s="90">
        <v>8097</v>
      </c>
      <c r="F348" s="90">
        <v>8029</v>
      </c>
      <c r="G348" s="90">
        <v>9207</v>
      </c>
      <c r="H348" s="90">
        <v>7766</v>
      </c>
      <c r="I348" s="90">
        <v>8203</v>
      </c>
      <c r="J348" s="90">
        <v>7925</v>
      </c>
      <c r="K348" s="90">
        <v>6972</v>
      </c>
      <c r="L348" s="90">
        <v>6807</v>
      </c>
      <c r="M348" s="90">
        <v>6495</v>
      </c>
      <c r="N348" s="90">
        <v>6847</v>
      </c>
      <c r="O348" s="90">
        <v>5979</v>
      </c>
      <c r="P348" s="90">
        <v>5820</v>
      </c>
      <c r="Q348" s="90">
        <v>6078</v>
      </c>
    </row>
    <row r="349" spans="1:17" s="90" customFormat="1">
      <c r="A349" s="90" t="s">
        <v>692</v>
      </c>
      <c r="B349" s="90">
        <v>21148.95</v>
      </c>
      <c r="C349" s="90">
        <v>19377.670000000002</v>
      </c>
      <c r="D349" s="90">
        <v>20106.8</v>
      </c>
      <c r="E349" s="90">
        <v>22335.050000000003</v>
      </c>
      <c r="F349" s="90">
        <v>23704.3</v>
      </c>
      <c r="G349" s="90">
        <v>22984.84</v>
      </c>
      <c r="H349" s="90">
        <v>21938.91</v>
      </c>
      <c r="I349" s="90">
        <v>23822.74</v>
      </c>
      <c r="J349" s="90">
        <v>38892.31</v>
      </c>
      <c r="K349" s="90">
        <v>38352.83</v>
      </c>
      <c r="L349" s="90">
        <v>36768.65</v>
      </c>
      <c r="M349" s="90">
        <v>33318.03</v>
      </c>
      <c r="N349" s="90">
        <v>62913.279999999999</v>
      </c>
      <c r="O349" s="90">
        <v>48056.979999999996</v>
      </c>
      <c r="P349" s="90">
        <v>50858.63</v>
      </c>
      <c r="Q349" s="90">
        <v>60454.45</v>
      </c>
    </row>
    <row r="350" spans="1:17" s="90" customFormat="1">
      <c r="A350" s="90" t="s">
        <v>384</v>
      </c>
      <c r="B350" s="90">
        <v>5868.7100000000009</v>
      </c>
      <c r="C350" s="90">
        <v>5398.83</v>
      </c>
      <c r="D350" s="90">
        <v>8277.9599999999991</v>
      </c>
      <c r="E350" s="90">
        <v>7877.6100000000006</v>
      </c>
      <c r="F350" s="90">
        <v>7840.1900000000005</v>
      </c>
      <c r="G350" s="90">
        <v>8186.0599999999995</v>
      </c>
      <c r="H350" s="90">
        <v>9287.48</v>
      </c>
      <c r="I350" s="90">
        <v>7475.42</v>
      </c>
      <c r="J350" s="90">
        <v>8208.130000000001</v>
      </c>
      <c r="K350" s="90">
        <v>8175.64</v>
      </c>
      <c r="L350" s="90">
        <v>8236.7900000000009</v>
      </c>
      <c r="M350" s="90">
        <v>10297.57</v>
      </c>
      <c r="N350" s="90">
        <v>9515.51</v>
      </c>
      <c r="O350" s="90">
        <v>9648.57</v>
      </c>
      <c r="P350" s="90">
        <v>11590.78</v>
      </c>
      <c r="Q350" s="90">
        <v>12421.17</v>
      </c>
    </row>
    <row r="351" spans="1:17" s="90" customFormat="1">
      <c r="A351" s="90" t="s">
        <v>694</v>
      </c>
      <c r="B351" s="90">
        <v>214684.09</v>
      </c>
      <c r="C351" s="90">
        <v>210223.31999999998</v>
      </c>
      <c r="D351" s="90">
        <v>214047.28000000003</v>
      </c>
      <c r="E351" s="90">
        <v>219527.09</v>
      </c>
      <c r="F351" s="90">
        <v>229426.16999999998</v>
      </c>
      <c r="G351" s="90">
        <v>252998.89</v>
      </c>
      <c r="H351" s="90">
        <v>306036.21999999997</v>
      </c>
      <c r="I351" s="90">
        <v>349609.14</v>
      </c>
      <c r="J351" s="90">
        <v>355845.89999999997</v>
      </c>
      <c r="K351" s="90">
        <v>344136.35</v>
      </c>
      <c r="L351" s="90">
        <v>354116.07</v>
      </c>
      <c r="M351" s="90">
        <v>356719.3</v>
      </c>
      <c r="N351" s="90">
        <v>254079.34</v>
      </c>
      <c r="O351" s="90">
        <v>244266.87</v>
      </c>
      <c r="P351" s="90">
        <v>257137.84999999998</v>
      </c>
      <c r="Q351" s="90">
        <v>248126.01</v>
      </c>
    </row>
    <row r="352" spans="1:17" s="90" customFormat="1">
      <c r="A352" s="90" t="s">
        <v>696</v>
      </c>
      <c r="B352" s="90">
        <v>11790.7</v>
      </c>
      <c r="C352" s="90">
        <v>13443.77</v>
      </c>
      <c r="D352" s="90">
        <v>11332.41</v>
      </c>
      <c r="E352" s="90">
        <v>12777.960000000001</v>
      </c>
      <c r="F352" s="90">
        <v>11734.05</v>
      </c>
      <c r="G352" s="90">
        <v>12187.45</v>
      </c>
      <c r="H352" s="90">
        <v>12679.09</v>
      </c>
      <c r="I352" s="90">
        <v>11985.689999999999</v>
      </c>
      <c r="J352" s="90">
        <v>11536.59</v>
      </c>
      <c r="K352" s="90">
        <v>10857.4</v>
      </c>
      <c r="L352" s="90">
        <v>13999.3</v>
      </c>
      <c r="M352" s="90">
        <v>18857.59</v>
      </c>
      <c r="N352" s="90">
        <v>42040.740000000005</v>
      </c>
      <c r="O352" s="90">
        <v>21798.01</v>
      </c>
      <c r="P352" s="90">
        <v>19140.09</v>
      </c>
      <c r="Q352" s="90">
        <v>24638.5</v>
      </c>
    </row>
    <row r="353" spans="1:17" s="90" customFormat="1">
      <c r="A353" s="90" t="s">
        <v>330</v>
      </c>
      <c r="B353" s="90">
        <v>174505</v>
      </c>
      <c r="C353" s="90">
        <v>165463.19</v>
      </c>
      <c r="D353" s="90">
        <v>176050.91</v>
      </c>
      <c r="E353" s="90">
        <v>201657.7</v>
      </c>
      <c r="F353" s="90">
        <v>205538</v>
      </c>
      <c r="G353" s="90">
        <v>221326</v>
      </c>
      <c r="H353" s="90">
        <v>217727</v>
      </c>
      <c r="I353" s="90">
        <v>225726.3</v>
      </c>
      <c r="J353" s="90">
        <v>231784</v>
      </c>
      <c r="K353" s="90">
        <v>218284</v>
      </c>
      <c r="L353" s="90">
        <v>224425</v>
      </c>
      <c r="M353" s="90">
        <v>222664</v>
      </c>
      <c r="N353" s="90">
        <v>214698</v>
      </c>
      <c r="O353" s="90">
        <v>214970</v>
      </c>
      <c r="P353" s="90">
        <v>226922.1</v>
      </c>
      <c r="Q353" s="90">
        <v>239962.2</v>
      </c>
    </row>
    <row r="354" spans="1:17" s="90" customFormat="1">
      <c r="A354" s="90" t="s">
        <v>332</v>
      </c>
      <c r="B354" s="90">
        <v>12119</v>
      </c>
      <c r="C354" s="90">
        <v>12193.3</v>
      </c>
      <c r="D354" s="90">
        <v>16414.7</v>
      </c>
      <c r="E354" s="90">
        <v>16591</v>
      </c>
      <c r="F354" s="90">
        <v>17120</v>
      </c>
      <c r="G354" s="90">
        <v>20911</v>
      </c>
      <c r="H354" s="90">
        <v>16348</v>
      </c>
      <c r="I354" s="90">
        <v>16406</v>
      </c>
      <c r="J354" s="90">
        <v>16762</v>
      </c>
      <c r="K354" s="90">
        <v>16999</v>
      </c>
      <c r="L354" s="90">
        <v>18236</v>
      </c>
      <c r="M354" s="90">
        <v>16752</v>
      </c>
      <c r="N354" s="90">
        <v>17767</v>
      </c>
      <c r="O354" s="90">
        <v>17745</v>
      </c>
      <c r="P354" s="90">
        <v>17498</v>
      </c>
      <c r="Q354" s="90">
        <v>16007.8</v>
      </c>
    </row>
    <row r="355" spans="1:17" s="90" customFormat="1">
      <c r="A355" s="90" t="s">
        <v>334</v>
      </c>
      <c r="B355" s="93">
        <v>60989</v>
      </c>
      <c r="C355" s="94">
        <v>58976</v>
      </c>
      <c r="D355" s="94">
        <v>58003</v>
      </c>
      <c r="E355" s="94">
        <v>62312</v>
      </c>
      <c r="F355" s="94">
        <v>62105</v>
      </c>
      <c r="G355" s="94">
        <v>64965</v>
      </c>
      <c r="H355" s="94">
        <v>63895</v>
      </c>
      <c r="I355" s="94">
        <v>62950</v>
      </c>
      <c r="J355" s="94">
        <v>69673</v>
      </c>
      <c r="K355" s="94">
        <v>64727</v>
      </c>
      <c r="L355" s="94">
        <v>69525.3</v>
      </c>
      <c r="M355" s="94">
        <v>63160.1</v>
      </c>
      <c r="N355" s="94">
        <v>67307</v>
      </c>
      <c r="O355" s="94">
        <v>68056</v>
      </c>
      <c r="P355" s="94">
        <v>69549</v>
      </c>
      <c r="Q355" s="94">
        <v>76097.8</v>
      </c>
    </row>
    <row r="356" spans="1:17">
      <c r="Q356">
        <f>SUM(Q6:Q355)</f>
        <v>782663342.21999943</v>
      </c>
    </row>
    <row r="358" spans="1:17">
      <c r="Q358">
        <v>789762176.15999913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365"/>
  <sheetViews>
    <sheetView topLeftCell="A37" zoomScale="82" zoomScaleNormal="82" workbookViewId="0">
      <selection activeCell="D57" sqref="D57"/>
    </sheetView>
  </sheetViews>
  <sheetFormatPr baseColWidth="10" defaultRowHeight="15"/>
  <cols>
    <col min="1" max="1" width="5" style="18" customWidth="1"/>
    <col min="2" max="2" width="19.28515625" style="18" customWidth="1"/>
    <col min="3" max="3" width="12.28515625" style="18" customWidth="1"/>
    <col min="4" max="4" width="54.28515625" style="18" bestFit="1" customWidth="1"/>
    <col min="5" max="26" width="12.28515625" style="18" customWidth="1"/>
    <col min="27" max="27" width="14.7109375" style="18" customWidth="1"/>
    <col min="28" max="28" width="10" style="18" customWidth="1"/>
    <col min="29" max="30" width="7" style="18" customWidth="1"/>
    <col min="31" max="31" width="9" style="18" customWidth="1"/>
    <col min="32" max="39" width="7" style="18" customWidth="1"/>
    <col min="40" max="40" width="11" style="18" customWidth="1"/>
    <col min="41" max="44" width="10" style="18" customWidth="1"/>
    <col min="45" max="45" width="11" style="18" customWidth="1"/>
    <col min="46" max="46" width="10" style="18" customWidth="1"/>
    <col min="47" max="47" width="11" style="18" customWidth="1"/>
    <col min="48" max="51" width="10" style="18" customWidth="1"/>
    <col min="52" max="52" width="9" style="18" customWidth="1"/>
    <col min="53" max="55" width="10" style="18" customWidth="1"/>
    <col min="56" max="56" width="11" style="18" customWidth="1"/>
    <col min="57" max="57" width="10" style="18" customWidth="1"/>
    <col min="58" max="58" width="11" style="18" customWidth="1"/>
    <col min="59" max="59" width="7" style="18" customWidth="1"/>
    <col min="60" max="62" width="10" style="18" customWidth="1"/>
    <col min="63" max="63" width="7" style="18" customWidth="1"/>
    <col min="64" max="65" width="11" style="18" customWidth="1"/>
    <col min="66" max="67" width="10" style="18" customWidth="1"/>
    <col min="68" max="68" width="12" style="18" bestFit="1" customWidth="1"/>
    <col min="69" max="69" width="11" style="18" customWidth="1"/>
    <col min="70" max="70" width="9" style="18" customWidth="1"/>
    <col min="71" max="74" width="10" style="18" customWidth="1"/>
    <col min="75" max="75" width="9" style="18" customWidth="1"/>
    <col min="76" max="77" width="7" style="18" customWidth="1"/>
    <col min="78" max="78" width="12" style="18" bestFit="1" customWidth="1"/>
    <col min="79" max="79" width="9" style="18" customWidth="1"/>
    <col min="80" max="80" width="7" style="18" customWidth="1"/>
    <col min="81" max="81" width="8" style="18" customWidth="1"/>
    <col min="82" max="99" width="7" style="18" customWidth="1"/>
    <col min="100" max="100" width="9" style="18" customWidth="1"/>
    <col min="101" max="102" width="7" style="18" customWidth="1"/>
    <col min="103" max="103" width="10" style="18" customWidth="1"/>
    <col min="104" max="106" width="7" style="18" customWidth="1"/>
    <col min="107" max="107" width="9" style="18" customWidth="1"/>
    <col min="108" max="115" width="7" style="18" customWidth="1"/>
    <col min="116" max="117" width="10" style="18" customWidth="1"/>
    <col min="118" max="118" width="11" style="18" customWidth="1"/>
    <col min="119" max="119" width="8" style="18" customWidth="1"/>
    <col min="120" max="120" width="10" style="18" customWidth="1"/>
    <col min="121" max="121" width="7" style="18" customWidth="1"/>
    <col min="122" max="122" width="9" style="18" customWidth="1"/>
    <col min="123" max="127" width="7" style="18" customWidth="1"/>
    <col min="128" max="128" width="9" style="18" customWidth="1"/>
    <col min="129" max="132" width="7" style="18" customWidth="1"/>
    <col min="133" max="133" width="9" style="18" customWidth="1"/>
    <col min="134" max="135" width="7" style="18" customWidth="1"/>
    <col min="136" max="137" width="8" style="18" customWidth="1"/>
    <col min="138" max="140" width="7" style="18" customWidth="1"/>
    <col min="141" max="141" width="9" style="18" customWidth="1"/>
    <col min="142" max="142" width="7" style="18" customWidth="1"/>
    <col min="143" max="143" width="8" style="18" customWidth="1"/>
    <col min="144" max="144" width="9" style="18" customWidth="1"/>
    <col min="145" max="147" width="7" style="18" customWidth="1"/>
    <col min="148" max="150" width="8" style="18" customWidth="1"/>
    <col min="151" max="155" width="7" style="18" customWidth="1"/>
    <col min="156" max="156" width="10" style="18" customWidth="1"/>
    <col min="157" max="158" width="11" style="18" customWidth="1"/>
    <col min="159" max="159" width="10" style="18" customWidth="1"/>
    <col min="160" max="160" width="7" style="18" customWidth="1"/>
    <col min="161" max="161" width="8" style="18" customWidth="1"/>
    <col min="162" max="163" width="7" style="18" customWidth="1"/>
    <col min="164" max="164" width="9" style="18" customWidth="1"/>
    <col min="165" max="165" width="7" style="18" customWidth="1"/>
    <col min="166" max="166" width="10" style="18" customWidth="1"/>
    <col min="167" max="169" width="9" style="18" customWidth="1"/>
    <col min="170" max="170" width="7" style="18" customWidth="1"/>
    <col min="171" max="171" width="9" style="18" customWidth="1"/>
    <col min="172" max="172" width="8" style="18" customWidth="1"/>
    <col min="173" max="173" width="10" style="18" customWidth="1"/>
    <col min="174" max="174" width="7" style="18" customWidth="1"/>
    <col min="175" max="175" width="9" style="18" customWidth="1"/>
    <col min="176" max="177" width="10" style="18" customWidth="1"/>
    <col min="178" max="180" width="7" style="18" customWidth="1"/>
    <col min="181" max="181" width="10" style="18" customWidth="1"/>
    <col min="182" max="182" width="9" style="18" customWidth="1"/>
    <col min="183" max="184" width="7" style="18" customWidth="1"/>
    <col min="185" max="185" width="10" style="18" customWidth="1"/>
    <col min="186" max="186" width="7" style="18" customWidth="1"/>
    <col min="187" max="188" width="9" style="18" customWidth="1"/>
    <col min="189" max="189" width="10" style="18" customWidth="1"/>
    <col min="190" max="190" width="7" style="18" customWidth="1"/>
    <col min="191" max="191" width="10" style="18" customWidth="1"/>
    <col min="192" max="193" width="7" style="18" customWidth="1"/>
    <col min="194" max="194" width="8" style="18" customWidth="1"/>
    <col min="195" max="195" width="9" style="18" customWidth="1"/>
    <col min="196" max="196" width="7" style="18" customWidth="1"/>
    <col min="197" max="197" width="9" style="18" customWidth="1"/>
    <col min="198" max="200" width="7" style="18" customWidth="1"/>
    <col min="201" max="201" width="8" style="18" customWidth="1"/>
    <col min="202" max="202" width="9" style="18" customWidth="1"/>
    <col min="203" max="204" width="7" style="18" customWidth="1"/>
    <col min="205" max="205" width="9" style="18" customWidth="1"/>
    <col min="206" max="214" width="7.28515625" style="18" customWidth="1"/>
    <col min="215" max="215" width="10" style="18" customWidth="1"/>
    <col min="216" max="218" width="7.28515625" style="18" customWidth="1"/>
    <col min="219" max="219" width="9" style="18" customWidth="1"/>
    <col min="220" max="225" width="7.28515625" style="18" customWidth="1"/>
    <col min="226" max="226" width="10" style="18" customWidth="1"/>
    <col min="227" max="228" width="7.28515625" style="18" customWidth="1"/>
    <col min="229" max="229" width="8" style="18" customWidth="1"/>
    <col min="230" max="230" width="9" style="18" customWidth="1"/>
    <col min="231" max="231" width="10" style="18" customWidth="1"/>
    <col min="232" max="235" width="7.28515625" style="18" customWidth="1"/>
    <col min="236" max="237" width="10" style="18" customWidth="1"/>
    <col min="238" max="239" width="7.28515625" style="18" customWidth="1"/>
    <col min="240" max="240" width="9" style="18" customWidth="1"/>
    <col min="241" max="241" width="10" style="18" customWidth="1"/>
    <col min="242" max="252" width="7.28515625" style="18" customWidth="1"/>
    <col min="253" max="253" width="8" style="18" customWidth="1"/>
    <col min="254" max="254" width="7.28515625" style="18" customWidth="1"/>
    <col min="255" max="255" width="9" style="18" customWidth="1"/>
    <col min="256" max="258" width="7.28515625" style="18" customWidth="1"/>
    <col min="259" max="259" width="8" style="18" customWidth="1"/>
    <col min="260" max="260" width="7.28515625" style="18" customWidth="1"/>
    <col min="261" max="261" width="10" style="18" customWidth="1"/>
    <col min="262" max="264" width="7.28515625" style="18" customWidth="1"/>
    <col min="265" max="265" width="10" style="18" customWidth="1"/>
    <col min="266" max="266" width="12" style="18" bestFit="1" customWidth="1"/>
    <col min="267" max="267" width="8" style="18" customWidth="1"/>
    <col min="268" max="268" width="9" style="18" customWidth="1"/>
    <col min="269" max="269" width="11" style="18" customWidth="1"/>
    <col min="270" max="270" width="7" style="18" customWidth="1"/>
    <col min="271" max="271" width="10" style="18" customWidth="1"/>
    <col min="272" max="272" width="8" style="18" customWidth="1"/>
    <col min="273" max="279" width="7" style="18" customWidth="1"/>
    <col min="280" max="280" width="9" style="18" customWidth="1"/>
    <col min="281" max="281" width="10" style="18" customWidth="1"/>
    <col min="282" max="283" width="7" style="18" customWidth="1"/>
    <col min="284" max="284" width="9" style="18" customWidth="1"/>
    <col min="285" max="286" width="8" style="18" customWidth="1"/>
    <col min="287" max="289" width="7" style="18" customWidth="1"/>
    <col min="290" max="290" width="8" style="18" customWidth="1"/>
    <col min="291" max="291" width="9" style="18" customWidth="1"/>
    <col min="292" max="292" width="7" style="18" customWidth="1"/>
    <col min="293" max="294" width="8" style="18" customWidth="1"/>
    <col min="295" max="297" width="7" style="18" customWidth="1"/>
    <col min="298" max="298" width="8" style="18" customWidth="1"/>
    <col min="299" max="299" width="7" style="18" customWidth="1"/>
    <col min="300" max="300" width="8" style="18" customWidth="1"/>
    <col min="301" max="302" width="11" style="18" customWidth="1"/>
    <col min="303" max="304" width="10" style="18" customWidth="1"/>
    <col min="305" max="305" width="9" style="18" customWidth="1"/>
    <col min="306" max="306" width="7" style="18" customWidth="1"/>
    <col min="307" max="307" width="9" style="18" customWidth="1"/>
    <col min="308" max="310" width="7" style="18" customWidth="1"/>
    <col min="311" max="311" width="8" style="18" customWidth="1"/>
    <col min="312" max="313" width="7" style="18" customWidth="1"/>
    <col min="314" max="314" width="8" style="18" customWidth="1"/>
    <col min="315" max="315" width="7" style="18" customWidth="1"/>
    <col min="316" max="318" width="10" style="18" customWidth="1"/>
    <col min="319" max="319" width="8" style="18" customWidth="1"/>
    <col min="320" max="321" width="10" style="18" customWidth="1"/>
    <col min="322" max="323" width="7" style="18" customWidth="1"/>
    <col min="324" max="324" width="9" style="18" customWidth="1"/>
    <col min="325" max="329" width="7" style="18" customWidth="1"/>
    <col min="330" max="330" width="9" style="18" customWidth="1"/>
    <col min="331" max="332" width="7" style="18" customWidth="1"/>
    <col min="333" max="334" width="11" style="18" customWidth="1"/>
    <col min="335" max="336" width="8" style="18" customWidth="1"/>
    <col min="337" max="337" width="10" style="18" customWidth="1"/>
    <col min="338" max="338" width="12" style="18" bestFit="1" customWidth="1"/>
    <col min="339" max="339" width="10" style="18" customWidth="1"/>
    <col min="340" max="340" width="11" style="18" customWidth="1"/>
    <col min="341" max="341" width="9" style="18" customWidth="1"/>
    <col min="342" max="344" width="10" style="18" customWidth="1"/>
    <col min="345" max="345" width="8" style="18" customWidth="1"/>
    <col min="346" max="346" width="10" style="18" customWidth="1"/>
    <col min="347" max="347" width="9" style="18" customWidth="1"/>
    <col min="348" max="348" width="10" style="18" customWidth="1"/>
    <col min="349" max="351" width="11" style="18" customWidth="1"/>
    <col min="352" max="353" width="10" style="18" customWidth="1"/>
    <col min="354" max="354" width="7" style="18" customWidth="1"/>
    <col min="355" max="355" width="10" style="18" customWidth="1"/>
    <col min="356" max="356" width="7" style="18" customWidth="1"/>
    <col min="357" max="358" width="11" style="18" customWidth="1"/>
    <col min="359" max="360" width="10" style="18" customWidth="1"/>
    <col min="361" max="361" width="12" style="18" bestFit="1" customWidth="1"/>
    <col min="362" max="362" width="10" style="18" customWidth="1"/>
    <col min="363" max="364" width="9" style="18" customWidth="1"/>
    <col min="365" max="367" width="10" style="18" customWidth="1"/>
    <col min="368" max="368" width="9" style="18" customWidth="1"/>
    <col min="369" max="370" width="7" style="18" customWidth="1"/>
    <col min="371" max="371" width="12" style="18" bestFit="1" customWidth="1"/>
    <col min="372" max="372" width="9" style="18" customWidth="1"/>
    <col min="373" max="373" width="7" style="18" customWidth="1"/>
    <col min="374" max="374" width="8" style="18" customWidth="1"/>
    <col min="375" max="388" width="7" style="18" customWidth="1"/>
    <col min="389" max="391" width="9" style="18" customWidth="1"/>
    <col min="392" max="392" width="7" style="18" customWidth="1"/>
    <col min="393" max="394" width="9" style="18" customWidth="1"/>
    <col min="395" max="399" width="7" style="18" customWidth="1"/>
    <col min="400" max="400" width="9" style="18" customWidth="1"/>
    <col min="401" max="406" width="7" style="18" customWidth="1"/>
    <col min="407" max="408" width="9" style="18" customWidth="1"/>
    <col min="409" max="410" width="10" style="18" customWidth="1"/>
    <col min="411" max="411" width="11" style="18" customWidth="1"/>
    <col min="412" max="412" width="9" style="18" customWidth="1"/>
    <col min="413" max="413" width="10" style="18" customWidth="1"/>
    <col min="414" max="414" width="7" style="18" customWidth="1"/>
    <col min="415" max="416" width="9" style="18" customWidth="1"/>
    <col min="417" max="425" width="7" style="18" customWidth="1"/>
    <col min="426" max="426" width="10" style="18" customWidth="1"/>
    <col min="427" max="427" width="8" style="18" customWidth="1"/>
    <col min="428" max="428" width="7" style="18" customWidth="1"/>
    <col min="429" max="430" width="8" style="18" customWidth="1"/>
    <col min="431" max="432" width="7" style="18" customWidth="1"/>
    <col min="433" max="433" width="9" style="18" customWidth="1"/>
    <col min="434" max="434" width="7" style="18" customWidth="1"/>
    <col min="435" max="435" width="9" style="18" customWidth="1"/>
    <col min="436" max="440" width="7" style="18" customWidth="1"/>
    <col min="441" max="443" width="8" style="18" customWidth="1"/>
    <col min="444" max="448" width="7" style="18" customWidth="1"/>
    <col min="449" max="449" width="10" style="18" customWidth="1"/>
    <col min="450" max="451" width="11" style="18" customWidth="1"/>
    <col min="452" max="452" width="10" style="18" customWidth="1"/>
    <col min="453" max="453" width="7" style="18" customWidth="1"/>
    <col min="454" max="454" width="8" style="18" customWidth="1"/>
    <col min="455" max="455" width="9" style="18" customWidth="1"/>
    <col min="456" max="456" width="7" style="18" customWidth="1"/>
    <col min="457" max="457" width="10" style="18" customWidth="1"/>
    <col min="458" max="459" width="7" style="18" customWidth="1"/>
    <col min="460" max="461" width="9" style="18" customWidth="1"/>
    <col min="462" max="463" width="7" style="18" customWidth="1"/>
    <col min="464" max="465" width="9" style="18" customWidth="1"/>
    <col min="466" max="467" width="10" style="18" customWidth="1"/>
    <col min="468" max="468" width="7" style="18" customWidth="1"/>
    <col min="469" max="469" width="10" style="18" customWidth="1"/>
    <col min="470" max="470" width="8" style="18" customWidth="1"/>
    <col min="471" max="473" width="7" style="18" customWidth="1"/>
    <col min="474" max="474" width="10" style="18" customWidth="1"/>
    <col min="475" max="475" width="9" style="18" customWidth="1"/>
    <col min="476" max="477" width="7" style="18" customWidth="1"/>
    <col min="478" max="478" width="10" style="18" customWidth="1"/>
    <col min="479" max="479" width="7" style="18" customWidth="1"/>
    <col min="480" max="480" width="9" style="18" customWidth="1"/>
    <col min="481" max="481" width="7" style="18" customWidth="1"/>
    <col min="482" max="482" width="10" style="18" customWidth="1"/>
    <col min="483" max="483" width="7" style="18" customWidth="1"/>
    <col min="484" max="484" width="10" style="18" customWidth="1"/>
    <col min="485" max="485" width="9" style="18" customWidth="1"/>
    <col min="486" max="486" width="7" style="18" customWidth="1"/>
    <col min="487" max="487" width="8" style="18" customWidth="1"/>
    <col min="488" max="490" width="9" style="18" customWidth="1"/>
    <col min="491" max="491" width="7" style="18" customWidth="1"/>
    <col min="492" max="492" width="9" style="18" customWidth="1"/>
    <col min="493" max="493" width="7" style="18" customWidth="1"/>
    <col min="494" max="495" width="9" style="18" customWidth="1"/>
    <col min="496" max="497" width="7" style="18" customWidth="1"/>
    <col min="498" max="507" width="7.28515625" style="18" customWidth="1"/>
    <col min="508" max="508" width="10" style="18" customWidth="1"/>
    <col min="509" max="509" width="7.28515625" style="18" customWidth="1"/>
    <col min="510" max="510" width="9" style="18" customWidth="1"/>
    <col min="511" max="511" width="7.28515625" style="18" customWidth="1"/>
    <col min="512" max="512" width="9" style="18" customWidth="1"/>
    <col min="513" max="513" width="10" style="18" customWidth="1"/>
    <col min="514" max="514" width="7.28515625" style="18" customWidth="1"/>
    <col min="515" max="515" width="10" style="18" customWidth="1"/>
    <col min="516" max="517" width="7.28515625" style="18" customWidth="1"/>
    <col min="518" max="519" width="10" style="18" customWidth="1"/>
    <col min="520" max="521" width="7.28515625" style="18" customWidth="1"/>
    <col min="522" max="522" width="9" style="18" customWidth="1"/>
    <col min="523" max="523" width="7.28515625" style="18" customWidth="1"/>
    <col min="524" max="524" width="9" style="18" customWidth="1"/>
    <col min="525" max="525" width="10" style="18" customWidth="1"/>
    <col min="526" max="529" width="7.28515625" style="18" customWidth="1"/>
    <col min="530" max="530" width="10" style="18" customWidth="1"/>
    <col min="531" max="531" width="9" style="18" customWidth="1"/>
    <col min="532" max="533" width="7.28515625" style="18" customWidth="1"/>
    <col min="534" max="534" width="9" style="18" customWidth="1"/>
    <col min="535" max="535" width="10" style="18" customWidth="1"/>
    <col min="536" max="545" width="7.28515625" style="18" customWidth="1"/>
    <col min="546" max="546" width="10" style="18" customWidth="1"/>
    <col min="547" max="547" width="8" style="18" customWidth="1"/>
    <col min="548" max="548" width="7.28515625" style="18" customWidth="1"/>
    <col min="549" max="549" width="8" style="18" customWidth="1"/>
    <col min="550" max="552" width="7.28515625" style="18" customWidth="1"/>
    <col min="553" max="553" width="8" style="18" customWidth="1"/>
    <col min="554" max="554" width="9" style="18" customWidth="1"/>
    <col min="555" max="555" width="10" style="18" customWidth="1"/>
    <col min="556" max="558" width="7.28515625" style="18" customWidth="1"/>
    <col min="559" max="559" width="10" style="18" customWidth="1"/>
    <col min="560" max="560" width="12" style="18" bestFit="1" customWidth="1"/>
    <col min="561" max="561" width="8" style="18" customWidth="1"/>
    <col min="562" max="562" width="7" style="18" customWidth="1"/>
    <col min="563" max="563" width="11" style="18" customWidth="1"/>
    <col min="564" max="564" width="7" style="18" customWidth="1"/>
    <col min="565" max="565" width="10" style="18" customWidth="1"/>
    <col min="566" max="566" width="8" style="18" customWidth="1"/>
    <col min="567" max="573" width="7" style="18" customWidth="1"/>
    <col min="574" max="574" width="9" style="18" customWidth="1"/>
    <col min="575" max="575" width="10" style="18" customWidth="1"/>
    <col min="576" max="577" width="7" style="18" customWidth="1"/>
    <col min="578" max="578" width="9" style="18" customWidth="1"/>
    <col min="579" max="580" width="8" style="18" customWidth="1"/>
    <col min="581" max="583" width="7" style="18" customWidth="1"/>
    <col min="584" max="584" width="8" style="18" customWidth="1"/>
    <col min="585" max="585" width="9" style="18" customWidth="1"/>
    <col min="586" max="586" width="7" style="18" customWidth="1"/>
    <col min="587" max="588" width="8" style="18" customWidth="1"/>
    <col min="589" max="594" width="7" style="18" customWidth="1"/>
    <col min="595" max="596" width="11" style="18" customWidth="1"/>
    <col min="597" max="597" width="10" style="18" customWidth="1"/>
    <col min="598" max="598" width="11" style="18" customWidth="1"/>
    <col min="599" max="599" width="8" style="18" customWidth="1"/>
    <col min="600" max="600" width="7" style="18" customWidth="1"/>
    <col min="601" max="601" width="9" style="18" customWidth="1"/>
    <col min="602" max="603" width="7" style="18" customWidth="1"/>
    <col min="604" max="604" width="8" style="18" customWidth="1"/>
    <col min="605" max="605" width="10" style="18" customWidth="1"/>
    <col min="606" max="607" width="7" style="18" customWidth="1"/>
    <col min="608" max="608" width="10" style="18" customWidth="1"/>
    <col min="609" max="609" width="7" style="18" customWidth="1"/>
    <col min="610" max="612" width="10" style="18" customWidth="1"/>
    <col min="613" max="613" width="8" style="18" customWidth="1"/>
    <col min="614" max="614" width="10" style="18" customWidth="1"/>
    <col min="615" max="617" width="7" style="18" customWidth="1"/>
    <col min="618" max="618" width="10" style="18" customWidth="1"/>
    <col min="619" max="622" width="7" style="18" customWidth="1"/>
    <col min="623" max="623" width="9" style="18" customWidth="1"/>
    <col min="624" max="624" width="10" style="18" customWidth="1"/>
    <col min="625" max="626" width="7" style="18" customWidth="1"/>
    <col min="627" max="627" width="9" style="18" customWidth="1"/>
    <col min="628" max="628" width="10" style="18" customWidth="1"/>
    <col min="629" max="629" width="8" style="18" customWidth="1"/>
    <col min="630" max="630" width="11" style="18" customWidth="1"/>
    <col min="631" max="631" width="10" style="18" customWidth="1"/>
    <col min="632" max="632" width="12" style="18" bestFit="1" customWidth="1"/>
    <col min="633" max="633" width="9" style="18" customWidth="1"/>
    <col min="634" max="634" width="11" style="18" customWidth="1"/>
    <col min="635" max="638" width="10" style="18" customWidth="1"/>
    <col min="639" max="639" width="9" style="18" customWidth="1"/>
    <col min="640" max="640" width="10" style="18" customWidth="1"/>
    <col min="641" max="641" width="9" style="18" customWidth="1"/>
    <col min="642" max="642" width="10" style="18" customWidth="1"/>
    <col min="643" max="645" width="11" style="18" customWidth="1"/>
    <col min="646" max="647" width="10" style="18" customWidth="1"/>
    <col min="648" max="648" width="7" style="18" customWidth="1"/>
    <col min="649" max="649" width="10" style="18" customWidth="1"/>
    <col min="650" max="650" width="7" style="18" customWidth="1"/>
    <col min="651" max="653" width="11" style="18" customWidth="1"/>
    <col min="654" max="654" width="7" style="18" customWidth="1"/>
    <col min="655" max="655" width="12" style="18" bestFit="1" customWidth="1"/>
    <col min="656" max="656" width="11" style="18" customWidth="1"/>
    <col min="657" max="657" width="8" style="18" customWidth="1"/>
    <col min="658" max="658" width="9" style="18" customWidth="1"/>
    <col min="659" max="659" width="10" style="18" customWidth="1"/>
    <col min="660" max="660" width="9" style="18" customWidth="1"/>
    <col min="661" max="661" width="10" style="18" customWidth="1"/>
    <col min="662" max="663" width="9" style="18" customWidth="1"/>
    <col min="664" max="664" width="7" style="18" customWidth="1"/>
    <col min="665" max="665" width="12" style="18" bestFit="1" customWidth="1"/>
    <col min="666" max="666" width="9" style="18" customWidth="1"/>
    <col min="667" max="667" width="7" style="18" customWidth="1"/>
    <col min="668" max="668" width="8" style="18" customWidth="1"/>
    <col min="669" max="679" width="7" style="18" customWidth="1"/>
    <col min="680" max="680" width="9" style="18" customWidth="1"/>
    <col min="681" max="683" width="7" style="18" customWidth="1"/>
    <col min="684" max="684" width="10" style="18" customWidth="1"/>
    <col min="685" max="685" width="9" style="18" customWidth="1"/>
    <col min="686" max="686" width="7" style="18" customWidth="1"/>
    <col min="687" max="688" width="9" style="18" customWidth="1"/>
    <col min="689" max="689" width="7" style="18" customWidth="1"/>
    <col min="690" max="690" width="9" style="18" customWidth="1"/>
    <col min="691" max="693" width="7" style="18" customWidth="1"/>
    <col min="694" max="694" width="9" style="18" customWidth="1"/>
    <col min="695" max="700" width="7" style="18" customWidth="1"/>
    <col min="701" max="701" width="9" style="18" customWidth="1"/>
    <col min="702" max="702" width="7" style="18" customWidth="1"/>
    <col min="703" max="704" width="10" style="18" customWidth="1"/>
    <col min="705" max="705" width="11" style="18" customWidth="1"/>
    <col min="706" max="706" width="9" style="18" customWidth="1"/>
    <col min="707" max="707" width="10" style="18" customWidth="1"/>
    <col min="708" max="708" width="7" style="18" customWidth="1"/>
    <col min="709" max="710" width="9" style="18" customWidth="1"/>
    <col min="711" max="719" width="7" style="18" customWidth="1"/>
    <col min="720" max="720" width="10" style="18" customWidth="1"/>
    <col min="721" max="721" width="9" style="18" customWidth="1"/>
    <col min="722" max="722" width="7" style="18" customWidth="1"/>
    <col min="723" max="724" width="8" style="18" customWidth="1"/>
    <col min="725" max="726" width="7" style="18" customWidth="1"/>
    <col min="727" max="727" width="10" style="18" customWidth="1"/>
    <col min="728" max="728" width="9" style="18" customWidth="1"/>
    <col min="729" max="734" width="7" style="18" customWidth="1"/>
    <col min="735" max="737" width="8" style="18" customWidth="1"/>
    <col min="738" max="742" width="7" style="18" customWidth="1"/>
    <col min="743" max="743" width="10" style="18" customWidth="1"/>
    <col min="744" max="745" width="11" style="18" customWidth="1"/>
    <col min="746" max="746" width="9" style="18" customWidth="1"/>
    <col min="747" max="747" width="7" style="18" customWidth="1"/>
    <col min="748" max="748" width="8" style="18" customWidth="1"/>
    <col min="749" max="749" width="10" style="18" customWidth="1"/>
    <col min="750" max="750" width="7" style="18" customWidth="1"/>
    <col min="751" max="751" width="10" style="18" customWidth="1"/>
    <col min="752" max="752" width="7" style="18" customWidth="1"/>
    <col min="753" max="753" width="10" style="18" customWidth="1"/>
    <col min="754" max="754" width="9" style="18" customWidth="1"/>
    <col min="755" max="756" width="7" style="18" customWidth="1"/>
    <col min="757" max="757" width="9" style="18" customWidth="1"/>
    <col min="758" max="758" width="7" style="18" customWidth="1"/>
    <col min="759" max="759" width="9" style="18" customWidth="1"/>
    <col min="760" max="760" width="10" style="18" customWidth="1"/>
    <col min="761" max="762" width="9" style="18" customWidth="1"/>
    <col min="763" max="764" width="10" style="18" customWidth="1"/>
    <col min="765" max="767" width="7" style="18" customWidth="1"/>
    <col min="768" max="768" width="10" style="18" customWidth="1"/>
    <col min="769" max="770" width="9" style="18" customWidth="1"/>
    <col min="771" max="771" width="7" style="18" customWidth="1"/>
    <col min="772" max="772" width="10" style="18" customWidth="1"/>
    <col min="773" max="773" width="7" style="18" customWidth="1"/>
    <col min="774" max="775" width="9" style="18" customWidth="1"/>
    <col min="776" max="776" width="10" style="18" customWidth="1"/>
    <col min="777" max="777" width="7" style="18" customWidth="1"/>
    <col min="778" max="778" width="10" style="18" customWidth="1"/>
    <col min="779" max="780" width="7" style="18" customWidth="1"/>
    <col min="781" max="781" width="10" style="18" customWidth="1"/>
    <col min="782" max="782" width="9" style="18" customWidth="1"/>
    <col min="783" max="783" width="7" style="18" customWidth="1"/>
    <col min="784" max="784" width="11" style="18" customWidth="1"/>
    <col min="785" max="785" width="7" style="18" customWidth="1"/>
    <col min="786" max="786" width="9" style="18" customWidth="1"/>
    <col min="787" max="787" width="7" style="18" customWidth="1"/>
    <col min="788" max="788" width="10" style="18" customWidth="1"/>
    <col min="789" max="789" width="9" style="18" customWidth="1"/>
    <col min="790" max="791" width="7" style="18" customWidth="1"/>
    <col min="792" max="792" width="9" style="18" customWidth="1"/>
    <col min="793" max="801" width="7.28515625" style="18" customWidth="1"/>
    <col min="802" max="802" width="10" style="18" customWidth="1"/>
    <col min="803" max="805" width="7.28515625" style="18" customWidth="1"/>
    <col min="806" max="806" width="9" style="18" customWidth="1"/>
    <col min="807" max="807" width="10" style="18" customWidth="1"/>
    <col min="808" max="808" width="7.28515625" style="18" customWidth="1"/>
    <col min="809" max="809" width="10" style="18" customWidth="1"/>
    <col min="810" max="811" width="7.28515625" style="18" customWidth="1"/>
    <col min="812" max="812" width="9" style="18" customWidth="1"/>
    <col min="813" max="813" width="10" style="18" customWidth="1"/>
    <col min="814" max="815" width="7.28515625" style="18" customWidth="1"/>
    <col min="816" max="816" width="9" style="18" customWidth="1"/>
    <col min="817" max="817" width="7.28515625" style="18" customWidth="1"/>
    <col min="818" max="818" width="9" style="18" customWidth="1"/>
    <col min="819" max="819" width="10" style="18" customWidth="1"/>
    <col min="820" max="820" width="7.28515625" style="18" customWidth="1"/>
    <col min="821" max="821" width="8" style="18" customWidth="1"/>
    <col min="822" max="823" width="7.28515625" style="18" customWidth="1"/>
    <col min="824" max="824" width="9" style="18" customWidth="1"/>
    <col min="825" max="827" width="7.28515625" style="18" customWidth="1"/>
    <col min="828" max="828" width="9" style="18" customWidth="1"/>
    <col min="829" max="829" width="10" style="18" customWidth="1"/>
    <col min="830" max="841" width="7.28515625" style="18" customWidth="1"/>
    <col min="842" max="842" width="8" style="18" customWidth="1"/>
    <col min="843" max="843" width="9" style="18" customWidth="1"/>
    <col min="844" max="844" width="7.28515625" style="18" customWidth="1"/>
    <col min="845" max="845" width="8" style="18" customWidth="1"/>
    <col min="846" max="848" width="7.28515625" style="18" customWidth="1"/>
    <col min="849" max="850" width="8" style="18" customWidth="1"/>
    <col min="851" max="851" width="10" style="18" customWidth="1"/>
    <col min="852" max="854" width="7.28515625" style="18" customWidth="1"/>
    <col min="855" max="855" width="10" style="18" customWidth="1"/>
    <col min="856" max="856" width="12" style="18" bestFit="1" customWidth="1"/>
    <col min="857" max="857" width="8" style="18" customWidth="1"/>
    <col min="858" max="858" width="9" style="18" customWidth="1"/>
    <col min="859" max="859" width="11" style="18" customWidth="1"/>
    <col min="860" max="860" width="7" style="18" customWidth="1"/>
    <col min="861" max="861" width="10" style="18" customWidth="1"/>
    <col min="862" max="862" width="8" style="18" customWidth="1"/>
    <col min="863" max="870" width="7" style="18" customWidth="1"/>
    <col min="871" max="871" width="10" style="18" customWidth="1"/>
    <col min="872" max="873" width="7" style="18" customWidth="1"/>
    <col min="874" max="874" width="9" style="18" customWidth="1"/>
    <col min="875" max="876" width="8" style="18" customWidth="1"/>
    <col min="877" max="879" width="7" style="18" customWidth="1"/>
    <col min="880" max="880" width="8" style="18" customWidth="1"/>
    <col min="881" max="881" width="9" style="18" customWidth="1"/>
    <col min="882" max="882" width="7" style="18" customWidth="1"/>
    <col min="883" max="884" width="8" style="18" customWidth="1"/>
    <col min="885" max="887" width="7" style="18" customWidth="1"/>
    <col min="888" max="888" width="8" style="18" customWidth="1"/>
    <col min="889" max="889" width="7" style="18" customWidth="1"/>
    <col min="890" max="890" width="8" style="18" customWidth="1"/>
    <col min="891" max="892" width="11" style="18" customWidth="1"/>
    <col min="893" max="893" width="10" style="18" customWidth="1"/>
    <col min="894" max="894" width="11" style="18" customWidth="1"/>
    <col min="895" max="897" width="9" style="18" customWidth="1"/>
    <col min="898" max="899" width="7" style="18" customWidth="1"/>
    <col min="900" max="901" width="8" style="18" customWidth="1"/>
    <col min="902" max="903" width="7" style="18" customWidth="1"/>
    <col min="904" max="904" width="10" style="18" customWidth="1"/>
    <col min="905" max="905" width="7" style="18" customWidth="1"/>
    <col min="906" max="906" width="11" style="18" customWidth="1"/>
    <col min="907" max="907" width="10" style="18" customWidth="1"/>
    <col min="908" max="910" width="8" style="18" customWidth="1"/>
    <col min="911" max="913" width="7" style="18" customWidth="1"/>
    <col min="914" max="914" width="10" style="18" customWidth="1"/>
    <col min="915" max="916" width="7" style="18" customWidth="1"/>
    <col min="917" max="917" width="10" style="18" customWidth="1"/>
    <col min="918" max="918" width="7" style="18" customWidth="1"/>
    <col min="919" max="919" width="9" style="18" customWidth="1"/>
    <col min="920" max="920" width="10" style="18" customWidth="1"/>
    <col min="921" max="922" width="7" style="18" customWidth="1"/>
    <col min="923" max="923" width="11" style="18" customWidth="1"/>
    <col min="924" max="924" width="10" style="18" customWidth="1"/>
    <col min="925" max="926" width="8" style="18" customWidth="1"/>
    <col min="927" max="927" width="10" style="18" customWidth="1"/>
    <col min="928" max="928" width="11" style="18" customWidth="1"/>
    <col min="929" max="929" width="10" style="18" customWidth="1"/>
    <col min="930" max="930" width="11" style="18" customWidth="1"/>
    <col min="931" max="934" width="10" style="18" customWidth="1"/>
    <col min="935" max="935" width="9" style="18" customWidth="1"/>
    <col min="936" max="936" width="10" style="18" customWidth="1"/>
    <col min="937" max="937" width="9" style="18" customWidth="1"/>
    <col min="938" max="938" width="7" style="18" customWidth="1"/>
    <col min="939" max="941" width="11" style="18" customWidth="1"/>
    <col min="942" max="943" width="10" style="18" customWidth="1"/>
    <col min="944" max="944" width="7" style="18" customWidth="1"/>
    <col min="945" max="945" width="10" style="18" customWidth="1"/>
    <col min="946" max="946" width="7" style="18" customWidth="1"/>
    <col min="947" max="948" width="11" style="18" customWidth="1"/>
    <col min="949" max="949" width="10" style="18" customWidth="1"/>
    <col min="950" max="950" width="7" style="18" customWidth="1"/>
    <col min="951" max="951" width="12" style="18" bestFit="1" customWidth="1"/>
    <col min="952" max="952" width="11" style="18" customWidth="1"/>
    <col min="953" max="953" width="8" style="18" customWidth="1"/>
    <col min="954" max="954" width="9" style="18" customWidth="1"/>
    <col min="955" max="955" width="10" style="18" customWidth="1"/>
    <col min="956" max="956" width="9" style="18" customWidth="1"/>
    <col min="957" max="957" width="10" style="18" customWidth="1"/>
    <col min="958" max="959" width="9" style="18" customWidth="1"/>
    <col min="960" max="960" width="7" style="18" customWidth="1"/>
    <col min="961" max="961" width="12" style="18" bestFit="1" customWidth="1"/>
    <col min="962" max="962" width="9" style="18" customWidth="1"/>
    <col min="963" max="963" width="7" style="18" customWidth="1"/>
    <col min="964" max="964" width="8" style="18" customWidth="1"/>
    <col min="965" max="975" width="7" style="18" customWidth="1"/>
    <col min="976" max="976" width="9" style="18" customWidth="1"/>
    <col min="977" max="979" width="7" style="18" customWidth="1"/>
    <col min="980" max="980" width="10" style="18" customWidth="1"/>
    <col min="981" max="982" width="7" style="18" customWidth="1"/>
    <col min="983" max="985" width="9" style="18" customWidth="1"/>
    <col min="986" max="986" width="10" style="18" customWidth="1"/>
    <col min="987" max="989" width="7" style="18" customWidth="1"/>
    <col min="990" max="990" width="9" style="18" customWidth="1"/>
    <col min="991" max="996" width="7" style="18" customWidth="1"/>
    <col min="997" max="998" width="9" style="18" customWidth="1"/>
    <col min="999" max="1000" width="10" style="18" customWidth="1"/>
    <col min="1001" max="1001" width="11" style="18" customWidth="1"/>
    <col min="1002" max="1002" width="9" style="18" customWidth="1"/>
    <col min="1003" max="1003" width="10" style="18" customWidth="1"/>
    <col min="1004" max="1015" width="7" style="18" customWidth="1"/>
    <col min="1016" max="1016" width="10" style="18" customWidth="1"/>
    <col min="1017" max="1017" width="9" style="18" customWidth="1"/>
    <col min="1018" max="1018" width="7" style="18" customWidth="1"/>
    <col min="1019" max="1020" width="8" style="18" customWidth="1"/>
    <col min="1021" max="1022" width="7" style="18" customWidth="1"/>
    <col min="1023" max="1023" width="9" style="18" customWidth="1"/>
    <col min="1024" max="1025" width="10" style="18" customWidth="1"/>
    <col min="1026" max="1029" width="7" style="18" customWidth="1"/>
    <col min="1030" max="1033" width="8" style="18" customWidth="1"/>
    <col min="1034" max="1038" width="7" style="18" customWidth="1"/>
    <col min="1039" max="1039" width="9" style="18" customWidth="1"/>
    <col min="1040" max="1041" width="11" style="18" customWidth="1"/>
    <col min="1042" max="1042" width="10" style="18" customWidth="1"/>
    <col min="1043" max="1043" width="7" style="18" customWidth="1"/>
    <col min="1044" max="1044" width="8" style="18" customWidth="1"/>
    <col min="1045" max="1045" width="10" style="18" customWidth="1"/>
    <col min="1046" max="1046" width="7" style="18" customWidth="1"/>
    <col min="1047" max="1047" width="10" style="18" customWidth="1"/>
    <col min="1048" max="1048" width="7" style="18" customWidth="1"/>
    <col min="1049" max="1049" width="9" style="18" customWidth="1"/>
    <col min="1050" max="1050" width="10" style="18" customWidth="1"/>
    <col min="1051" max="1052" width="7" style="18" customWidth="1"/>
    <col min="1053" max="1053" width="9" style="18" customWidth="1"/>
    <col min="1054" max="1054" width="7" style="18" customWidth="1"/>
    <col min="1055" max="1055" width="9" style="18" customWidth="1"/>
    <col min="1056" max="1056" width="10" style="18" customWidth="1"/>
    <col min="1057" max="1057" width="7" style="18" customWidth="1"/>
    <col min="1058" max="1058" width="9" style="18" customWidth="1"/>
    <col min="1059" max="1060" width="10" style="18" customWidth="1"/>
    <col min="1061" max="1063" width="7" style="18" customWidth="1"/>
    <col min="1064" max="1064" width="10" style="18" customWidth="1"/>
    <col min="1065" max="1066" width="9" style="18" customWidth="1"/>
    <col min="1067" max="1067" width="7" style="18" customWidth="1"/>
    <col min="1068" max="1068" width="10" style="18" customWidth="1"/>
    <col min="1069" max="1069" width="7" style="18" customWidth="1"/>
    <col min="1070" max="1070" width="9" style="18" customWidth="1"/>
    <col min="1071" max="1071" width="7" style="18" customWidth="1"/>
    <col min="1072" max="1072" width="9" style="18" customWidth="1"/>
    <col min="1073" max="1074" width="10" style="18" customWidth="1"/>
    <col min="1075" max="1075" width="9" style="18" customWidth="1"/>
    <col min="1076" max="1076" width="7" style="18" customWidth="1"/>
    <col min="1077" max="1077" width="10" style="18" customWidth="1"/>
    <col min="1078" max="1078" width="9" style="18" customWidth="1"/>
    <col min="1079" max="1083" width="7" style="18" customWidth="1"/>
    <col min="1084" max="1084" width="9" style="18" customWidth="1"/>
    <col min="1085" max="1087" width="7" style="18" customWidth="1"/>
    <col min="1088" max="1088" width="9" style="18" customWidth="1"/>
    <col min="1089" max="1097" width="7.28515625" style="18" customWidth="1"/>
    <col min="1098" max="1098" width="10" style="18" customWidth="1"/>
    <col min="1099" max="1101" width="7.28515625" style="18" customWidth="1"/>
    <col min="1102" max="1104" width="9" style="18" customWidth="1"/>
    <col min="1105" max="1108" width="7.28515625" style="18" customWidth="1"/>
    <col min="1109" max="1109" width="11" style="18" customWidth="1"/>
    <col min="1110" max="1111" width="7.28515625" style="18" customWidth="1"/>
    <col min="1112" max="1112" width="8" style="18" customWidth="1"/>
    <col min="1113" max="1113" width="7.28515625" style="18" customWidth="1"/>
    <col min="1114" max="1114" width="9" style="18" customWidth="1"/>
    <col min="1115" max="1115" width="10" style="18" customWidth="1"/>
    <col min="1116" max="1116" width="7.28515625" style="18" customWidth="1"/>
    <col min="1117" max="1117" width="8" style="18" customWidth="1"/>
    <col min="1118" max="1118" width="7.28515625" style="18" customWidth="1"/>
    <col min="1119" max="1119" width="9" style="18" customWidth="1"/>
    <col min="1120" max="1120" width="10" style="18" customWidth="1"/>
    <col min="1121" max="1123" width="7.28515625" style="18" customWidth="1"/>
    <col min="1124" max="1125" width="9" style="18" customWidth="1"/>
    <col min="1126" max="1134" width="7.28515625" style="18" customWidth="1"/>
    <col min="1135" max="1135" width="9" style="18" customWidth="1"/>
    <col min="1136" max="1137" width="7.28515625" style="18" customWidth="1"/>
    <col min="1138" max="1138" width="9" style="18" customWidth="1"/>
    <col min="1139" max="1144" width="7.28515625" style="18" customWidth="1"/>
    <col min="1145" max="1145" width="8" style="18" customWidth="1"/>
    <col min="1146" max="1146" width="7.28515625" style="18" customWidth="1"/>
    <col min="1147" max="1147" width="10" style="18" customWidth="1"/>
    <col min="1148" max="1150" width="7.28515625" style="18" customWidth="1"/>
    <col min="1151" max="1151" width="10" style="18" customWidth="1"/>
    <col min="1152" max="1152" width="12" style="18" bestFit="1" customWidth="1"/>
    <col min="1153" max="1153" width="8" style="18" customWidth="1"/>
    <col min="1154" max="1154" width="9" style="18" customWidth="1"/>
    <col min="1155" max="1155" width="10" style="18" customWidth="1"/>
    <col min="1156" max="1156" width="7" style="18" customWidth="1"/>
    <col min="1157" max="1157" width="10" style="18" customWidth="1"/>
    <col min="1158" max="1158" width="8" style="18" customWidth="1"/>
    <col min="1159" max="1166" width="7" style="18" customWidth="1"/>
    <col min="1167" max="1167" width="10" style="18" customWidth="1"/>
    <col min="1168" max="1169" width="7" style="18" customWidth="1"/>
    <col min="1170" max="1170" width="9" style="18" customWidth="1"/>
    <col min="1171" max="1172" width="8" style="18" customWidth="1"/>
    <col min="1173" max="1176" width="7" style="18" customWidth="1"/>
    <col min="1177" max="1177" width="9" style="18" customWidth="1"/>
    <col min="1178" max="1178" width="7" style="18" customWidth="1"/>
    <col min="1179" max="1180" width="8" style="18" customWidth="1"/>
    <col min="1181" max="1183" width="7" style="18" customWidth="1"/>
    <col min="1184" max="1184" width="8" style="18" customWidth="1"/>
    <col min="1185" max="1185" width="7" style="18" customWidth="1"/>
    <col min="1186" max="1186" width="8" style="18" customWidth="1"/>
    <col min="1187" max="1188" width="11" style="18" customWidth="1"/>
    <col min="1189" max="1189" width="10" style="18" customWidth="1"/>
    <col min="1190" max="1190" width="11" style="18" customWidth="1"/>
    <col min="1191" max="1193" width="9" style="18" customWidth="1"/>
    <col min="1194" max="1195" width="7" style="18" customWidth="1"/>
    <col min="1196" max="1196" width="8" style="18" customWidth="1"/>
    <col min="1197" max="1197" width="10" style="18" customWidth="1"/>
    <col min="1198" max="1199" width="7" style="18" customWidth="1"/>
    <col min="1200" max="1200" width="10" style="18" customWidth="1"/>
    <col min="1201" max="1201" width="7" style="18" customWidth="1"/>
    <col min="1202" max="1202" width="10" style="18" customWidth="1"/>
    <col min="1203" max="1204" width="8" style="18" customWidth="1"/>
    <col min="1205" max="1207" width="10" style="18" customWidth="1"/>
    <col min="1208" max="1209" width="7" style="18" customWidth="1"/>
    <col min="1210" max="1210" width="9" style="18" customWidth="1"/>
    <col min="1211" max="1211" width="10" style="18" customWidth="1"/>
    <col min="1212" max="1212" width="7" style="18" customWidth="1"/>
    <col min="1213" max="1213" width="10" style="18" customWidth="1"/>
    <col min="1214" max="1214" width="7" style="18" customWidth="1"/>
    <col min="1215" max="1215" width="9" style="18" customWidth="1"/>
    <col min="1216" max="1216" width="10" style="18" customWidth="1"/>
    <col min="1217" max="1218" width="7" style="18" customWidth="1"/>
    <col min="1219" max="1219" width="11" style="18" customWidth="1"/>
    <col min="1220" max="1220" width="10" style="18" customWidth="1"/>
    <col min="1221" max="1221" width="8" style="18" customWidth="1"/>
    <col min="1222" max="1222" width="11" style="18" customWidth="1"/>
    <col min="1223" max="1223" width="8" style="18" customWidth="1"/>
    <col min="1224" max="1224" width="12" style="18" bestFit="1" customWidth="1"/>
    <col min="1225" max="1225" width="10" style="18" customWidth="1"/>
    <col min="1226" max="1226" width="11" style="18" customWidth="1"/>
    <col min="1227" max="1230" width="10" style="18" customWidth="1"/>
    <col min="1231" max="1231" width="8" style="18" customWidth="1"/>
    <col min="1232" max="1233" width="10" style="18" customWidth="1"/>
    <col min="1234" max="1234" width="9" style="18" customWidth="1"/>
    <col min="1235" max="1237" width="11" style="18" customWidth="1"/>
    <col min="1238" max="1238" width="10" style="18" customWidth="1"/>
    <col min="1239" max="1239" width="7" style="18" customWidth="1"/>
    <col min="1240" max="1241" width="10" style="18" customWidth="1"/>
    <col min="1242" max="1242" width="7" style="18" customWidth="1"/>
    <col min="1243" max="1245" width="11" style="18" customWidth="1"/>
    <col min="1246" max="1246" width="10" style="18" customWidth="1"/>
    <col min="1247" max="1247" width="12" style="18" bestFit="1" customWidth="1"/>
    <col min="1248" max="1248" width="11" style="18" customWidth="1"/>
    <col min="1249" max="1249" width="8" style="18" customWidth="1"/>
    <col min="1250" max="1251" width="10" style="18" customWidth="1"/>
    <col min="1252" max="1252" width="7" style="18" customWidth="1"/>
    <col min="1253" max="1253" width="10" style="18" customWidth="1"/>
    <col min="1254" max="1254" width="9" style="18" customWidth="1"/>
    <col min="1255" max="1255" width="7" style="18" customWidth="1"/>
    <col min="1256" max="1256" width="9" style="18" customWidth="1"/>
    <col min="1257" max="1257" width="12" style="18" bestFit="1" customWidth="1"/>
    <col min="1258" max="1258" width="9" style="18" customWidth="1"/>
    <col min="1259" max="1259" width="7" style="18" customWidth="1"/>
    <col min="1260" max="1260" width="8" style="18" customWidth="1"/>
    <col min="1261" max="1271" width="7" style="18" customWidth="1"/>
    <col min="1272" max="1272" width="9" style="18" customWidth="1"/>
    <col min="1273" max="1274" width="7" style="18" customWidth="1"/>
    <col min="1275" max="1275" width="9" style="18" customWidth="1"/>
    <col min="1276" max="1278" width="7" style="18" customWidth="1"/>
    <col min="1279" max="1280" width="9" style="18" customWidth="1"/>
    <col min="1281" max="1281" width="8" style="18" customWidth="1"/>
    <col min="1282" max="1285" width="7" style="18" customWidth="1"/>
    <col min="1286" max="1286" width="9" style="18" customWidth="1"/>
    <col min="1287" max="1292" width="7" style="18" customWidth="1"/>
    <col min="1293" max="1293" width="10" style="18" customWidth="1"/>
    <col min="1294" max="1294" width="9" style="18" customWidth="1"/>
    <col min="1295" max="1296" width="10" style="18" customWidth="1"/>
    <col min="1297" max="1297" width="11" style="18" customWidth="1"/>
    <col min="1298" max="1298" width="8" style="18" customWidth="1"/>
    <col min="1299" max="1299" width="10" style="18" customWidth="1"/>
    <col min="1300" max="1300" width="7" style="18" customWidth="1"/>
    <col min="1301" max="1302" width="9" style="18" customWidth="1"/>
    <col min="1303" max="1311" width="7" style="18" customWidth="1"/>
    <col min="1312" max="1312" width="10" style="18" customWidth="1"/>
    <col min="1313" max="1313" width="9" style="18" customWidth="1"/>
    <col min="1314" max="1314" width="7" style="18" customWidth="1"/>
    <col min="1315" max="1316" width="8" style="18" customWidth="1"/>
    <col min="1317" max="1318" width="7" style="18" customWidth="1"/>
    <col min="1319" max="1320" width="9" style="18" customWidth="1"/>
    <col min="1321" max="1325" width="7" style="18" customWidth="1"/>
    <col min="1326" max="1329" width="8" style="18" customWidth="1"/>
    <col min="1330" max="1335" width="7" style="18" customWidth="1"/>
    <col min="1336" max="1337" width="11" style="18" customWidth="1"/>
    <col min="1338" max="1338" width="10" style="18" customWidth="1"/>
    <col min="1339" max="1339" width="7" style="18" customWidth="1"/>
    <col min="1340" max="1340" width="8" style="18" customWidth="1"/>
    <col min="1341" max="1341" width="7" style="18" customWidth="1"/>
    <col min="1342" max="1342" width="9" style="18" customWidth="1"/>
    <col min="1343" max="1343" width="10" style="18" customWidth="1"/>
    <col min="1344" max="1344" width="7" style="18" customWidth="1"/>
    <col min="1345" max="1345" width="9" style="18" customWidth="1"/>
    <col min="1346" max="1346" width="10" style="18" customWidth="1"/>
    <col min="1347" max="1347" width="9" style="18" customWidth="1"/>
    <col min="1348" max="1348" width="7" style="18" customWidth="1"/>
    <col min="1349" max="1349" width="10" style="18" customWidth="1"/>
    <col min="1350" max="1350" width="7" style="18" customWidth="1"/>
    <col min="1351" max="1351" width="9" style="18" customWidth="1"/>
    <col min="1352" max="1352" width="10" style="18" customWidth="1"/>
    <col min="1353" max="1354" width="9" style="18" customWidth="1"/>
    <col min="1355" max="1356" width="10" style="18" customWidth="1"/>
    <col min="1357" max="1359" width="7" style="18" customWidth="1"/>
    <col min="1360" max="1360" width="10" style="18" customWidth="1"/>
    <col min="1361" max="1361" width="9" style="18" customWidth="1"/>
    <col min="1362" max="1363" width="7" style="18" customWidth="1"/>
    <col min="1364" max="1364" width="10" style="18" customWidth="1"/>
    <col min="1365" max="1365" width="7" style="18" customWidth="1"/>
    <col min="1366" max="1367" width="9" style="18" customWidth="1"/>
    <col min="1368" max="1370" width="10" style="18" customWidth="1"/>
    <col min="1371" max="1372" width="7" style="18" customWidth="1"/>
    <col min="1373" max="1373" width="10" style="18" customWidth="1"/>
    <col min="1374" max="1376" width="9" style="18" customWidth="1"/>
    <col min="1377" max="1377" width="7" style="18" customWidth="1"/>
    <col min="1378" max="1378" width="9" style="18" customWidth="1"/>
    <col min="1379" max="1379" width="7" style="18" customWidth="1"/>
    <col min="1380" max="1380" width="10" style="18" customWidth="1"/>
    <col min="1381" max="1381" width="9" style="18" customWidth="1"/>
    <col min="1382" max="1383" width="7" style="18" customWidth="1"/>
    <col min="1384" max="1397" width="7.28515625" style="18" customWidth="1"/>
    <col min="1398" max="1398" width="8" style="18" customWidth="1"/>
    <col min="1399" max="1399" width="7.28515625" style="18" customWidth="1"/>
    <col min="1400" max="1400" width="9" style="18" customWidth="1"/>
    <col min="1401" max="1404" width="7.28515625" style="18" customWidth="1"/>
    <col min="1405" max="1405" width="11" style="18" customWidth="1"/>
    <col min="1406" max="1409" width="7.28515625" style="18" customWidth="1"/>
    <col min="1410" max="1410" width="9" style="18" customWidth="1"/>
    <col min="1411" max="1411" width="10" style="18" customWidth="1"/>
    <col min="1412" max="1412" width="7.28515625" style="18" customWidth="1"/>
    <col min="1413" max="1413" width="8" style="18" customWidth="1"/>
    <col min="1414" max="1414" width="7.28515625" style="18" customWidth="1"/>
    <col min="1415" max="1415" width="9" style="18" customWidth="1"/>
    <col min="1416" max="1416" width="10" style="18" customWidth="1"/>
    <col min="1417" max="1419" width="7.28515625" style="18" customWidth="1"/>
    <col min="1420" max="1421" width="10" style="18" customWidth="1"/>
    <col min="1422" max="1430" width="7.28515625" style="18" customWidth="1"/>
    <col min="1431" max="1431" width="9" style="18" customWidth="1"/>
    <col min="1432" max="1433" width="7.28515625" style="18" customWidth="1"/>
    <col min="1434" max="1434" width="10" style="18" customWidth="1"/>
    <col min="1435" max="1435" width="7.28515625" style="18" customWidth="1"/>
    <col min="1436" max="1436" width="8" style="18" customWidth="1"/>
    <col min="1437" max="1437" width="9" style="18" customWidth="1"/>
    <col min="1438" max="1442" width="7.28515625" style="18" customWidth="1"/>
    <col min="1443" max="1443" width="10" style="18" customWidth="1"/>
    <col min="1444" max="1446" width="7.28515625" style="18" customWidth="1"/>
    <col min="1447" max="1447" width="10" style="18" customWidth="1"/>
    <col min="1448" max="1448" width="12" style="18" bestFit="1" customWidth="1"/>
    <col min="1449" max="1449" width="7" style="18" customWidth="1"/>
    <col min="1450" max="1450" width="9" style="18" customWidth="1"/>
    <col min="1451" max="1451" width="11" style="18" customWidth="1"/>
    <col min="1452" max="1452" width="7" style="18" customWidth="1"/>
    <col min="1453" max="1453" width="10" style="18" customWidth="1"/>
    <col min="1454" max="1454" width="8" style="18" customWidth="1"/>
    <col min="1455" max="1461" width="7" style="18" customWidth="1"/>
    <col min="1462" max="1462" width="9" style="18" customWidth="1"/>
    <col min="1463" max="1463" width="10" style="18" customWidth="1"/>
    <col min="1464" max="1466" width="7" style="18" customWidth="1"/>
    <col min="1467" max="1468" width="8" style="18" customWidth="1"/>
    <col min="1469" max="1472" width="7" style="18" customWidth="1"/>
    <col min="1473" max="1473" width="9" style="18" customWidth="1"/>
    <col min="1474" max="1474" width="7" style="18" customWidth="1"/>
    <col min="1475" max="1476" width="8" style="18" customWidth="1"/>
    <col min="1477" max="1479" width="7" style="18" customWidth="1"/>
    <col min="1480" max="1480" width="8" style="18" customWidth="1"/>
    <col min="1481" max="1481" width="7" style="18" customWidth="1"/>
    <col min="1482" max="1483" width="8" style="18" customWidth="1"/>
    <col min="1484" max="1485" width="10" style="18" customWidth="1"/>
    <col min="1486" max="1486" width="11" style="18" customWidth="1"/>
    <col min="1487" max="1487" width="9" style="18" customWidth="1"/>
    <col min="1488" max="1488" width="8" style="18" customWidth="1"/>
    <col min="1489" max="1491" width="7" style="18" customWidth="1"/>
    <col min="1492" max="1493" width="8" style="18" customWidth="1"/>
    <col min="1494" max="1495" width="7" style="18" customWidth="1"/>
    <col min="1496" max="1496" width="8" style="18" customWidth="1"/>
    <col min="1497" max="1497" width="7" style="18" customWidth="1"/>
    <col min="1498" max="1498" width="10" style="18" customWidth="1"/>
    <col min="1499" max="1499" width="8" style="18" customWidth="1"/>
    <col min="1500" max="1500" width="10" style="18" customWidth="1"/>
    <col min="1501" max="1501" width="8" style="18" customWidth="1"/>
    <col min="1502" max="1503" width="10" style="18" customWidth="1"/>
    <col min="1504" max="1506" width="7" style="18" customWidth="1"/>
    <col min="1507" max="1507" width="10" style="18" customWidth="1"/>
    <col min="1508" max="1509" width="7" style="18" customWidth="1"/>
    <col min="1510" max="1510" width="9" style="18" customWidth="1"/>
    <col min="1511" max="1511" width="7" style="18" customWidth="1"/>
    <col min="1512" max="1512" width="9" style="18" customWidth="1"/>
    <col min="1513" max="1514" width="7" style="18" customWidth="1"/>
    <col min="1515" max="1515" width="11" style="18" customWidth="1"/>
    <col min="1516" max="1517" width="10" style="18" customWidth="1"/>
    <col min="1518" max="1518" width="8" style="18" customWidth="1"/>
    <col min="1519" max="1519" width="10" style="18" customWidth="1"/>
    <col min="1520" max="1520" width="12" style="18" bestFit="1" customWidth="1"/>
    <col min="1521" max="1521" width="10" style="18" customWidth="1"/>
    <col min="1522" max="1522" width="11" style="18" customWidth="1"/>
    <col min="1523" max="1523" width="10" style="18" customWidth="1"/>
    <col min="1524" max="1524" width="7" style="18" customWidth="1"/>
    <col min="1525" max="1525" width="10" style="18" customWidth="1"/>
    <col min="1526" max="1526" width="9" style="18" customWidth="1"/>
    <col min="1527" max="1527" width="7" style="18" customWidth="1"/>
    <col min="1528" max="1530" width="10" style="18" customWidth="1"/>
    <col min="1531" max="1533" width="11" style="18" customWidth="1"/>
    <col min="1534" max="1534" width="9" style="18" customWidth="1"/>
    <col min="1535" max="1535" width="7" style="18" customWidth="1"/>
    <col min="1536" max="1536" width="10" style="18" customWidth="1"/>
    <col min="1537" max="1537" width="9" style="18" customWidth="1"/>
    <col min="1538" max="1538" width="7" style="18" customWidth="1"/>
    <col min="1539" max="1540" width="11" style="18" customWidth="1"/>
    <col min="1541" max="1541" width="10" style="18" customWidth="1"/>
    <col min="1542" max="1542" width="7" style="18" customWidth="1"/>
    <col min="1543" max="1543" width="12" style="18" bestFit="1" customWidth="1"/>
    <col min="1544" max="1544" width="11" style="18" customWidth="1"/>
    <col min="1545" max="1546" width="9" style="18" customWidth="1"/>
    <col min="1547" max="1547" width="7" style="18" customWidth="1"/>
    <col min="1548" max="1548" width="9" style="18" customWidth="1"/>
    <col min="1549" max="1549" width="10" style="18" customWidth="1"/>
    <col min="1550" max="1552" width="9" style="18" customWidth="1"/>
    <col min="1553" max="1553" width="12" style="18" bestFit="1" customWidth="1"/>
    <col min="1554" max="1554" width="9" style="18" customWidth="1"/>
    <col min="1555" max="1555" width="7" style="18" customWidth="1"/>
    <col min="1556" max="1556" width="8" style="18" customWidth="1"/>
    <col min="1557" max="1567" width="7" style="18" customWidth="1"/>
    <col min="1568" max="1569" width="9" style="18" customWidth="1"/>
    <col min="1570" max="1573" width="7" style="18" customWidth="1"/>
    <col min="1574" max="1574" width="9" style="18" customWidth="1"/>
    <col min="1575" max="1575" width="8" style="18" customWidth="1"/>
    <col min="1576" max="1576" width="9" style="18" customWidth="1"/>
    <col min="1577" max="1581" width="7" style="18" customWidth="1"/>
    <col min="1582" max="1582" width="9" style="18" customWidth="1"/>
    <col min="1583" max="1588" width="7" style="18" customWidth="1"/>
    <col min="1589" max="1589" width="10" style="18" customWidth="1"/>
    <col min="1590" max="1590" width="9" style="18" customWidth="1"/>
    <col min="1591" max="1592" width="10" style="18" customWidth="1"/>
    <col min="1593" max="1593" width="11" style="18" customWidth="1"/>
    <col min="1594" max="1598" width="9" style="18" customWidth="1"/>
    <col min="1599" max="1607" width="7" style="18" customWidth="1"/>
    <col min="1608" max="1608" width="10" style="18" customWidth="1"/>
    <col min="1609" max="1609" width="9" style="18" customWidth="1"/>
    <col min="1610" max="1610" width="7" style="18" customWidth="1"/>
    <col min="1611" max="1612" width="8" style="18" customWidth="1"/>
    <col min="1613" max="1614" width="7" style="18" customWidth="1"/>
    <col min="1615" max="1616" width="9" style="18" customWidth="1"/>
    <col min="1617" max="1617" width="7" style="18" customWidth="1"/>
    <col min="1618" max="1618" width="8" style="18" customWidth="1"/>
    <col min="1619" max="1622" width="7" style="18" customWidth="1"/>
    <col min="1623" max="1625" width="8" style="18" customWidth="1"/>
    <col min="1626" max="1631" width="7" style="18" customWidth="1"/>
    <col min="1632" max="1632" width="11" style="18" customWidth="1"/>
    <col min="1633" max="1634" width="10" style="18" customWidth="1"/>
    <col min="1635" max="1635" width="7" style="18" customWidth="1"/>
    <col min="1636" max="1636" width="8" style="18" customWidth="1"/>
    <col min="1637" max="1637" width="7" style="18" customWidth="1"/>
    <col min="1638" max="1638" width="9" style="18" customWidth="1"/>
    <col min="1639" max="1639" width="10" style="18" customWidth="1"/>
    <col min="1640" max="1640" width="7" style="18" customWidth="1"/>
    <col min="1641" max="1642" width="10" style="18" customWidth="1"/>
    <col min="1643" max="1644" width="7" style="18" customWidth="1"/>
    <col min="1645" max="1645" width="9" style="18" customWidth="1"/>
    <col min="1646" max="1646" width="7" style="18" customWidth="1"/>
    <col min="1647" max="1647" width="9" style="18" customWidth="1"/>
    <col min="1648" max="1648" width="10" style="18" customWidth="1"/>
    <col min="1649" max="1650" width="9" style="18" customWidth="1"/>
    <col min="1651" max="1651" width="10" style="18" customWidth="1"/>
    <col min="1652" max="1652" width="8" style="18" customWidth="1"/>
    <col min="1653" max="1655" width="7" style="18" customWidth="1"/>
    <col min="1656" max="1656" width="10" style="18" customWidth="1"/>
    <col min="1657" max="1657" width="9" style="18" customWidth="1"/>
    <col min="1658" max="1659" width="7" style="18" customWidth="1"/>
    <col min="1660" max="1660" width="10" style="18" customWidth="1"/>
    <col min="1661" max="1661" width="7" style="18" customWidth="1"/>
    <col min="1662" max="1663" width="9" style="18" customWidth="1"/>
    <col min="1664" max="1664" width="10" style="18" customWidth="1"/>
    <col min="1665" max="1665" width="7" style="18" customWidth="1"/>
    <col min="1666" max="1666" width="10" style="18" customWidth="1"/>
    <col min="1667" max="1668" width="7" style="18" customWidth="1"/>
    <col min="1669" max="1669" width="10" style="18" customWidth="1"/>
    <col min="1670" max="1670" width="9" style="18" customWidth="1"/>
    <col min="1671" max="1671" width="7" style="18" customWidth="1"/>
    <col min="1672" max="1672" width="9" style="18" customWidth="1"/>
    <col min="1673" max="1673" width="7" style="18" customWidth="1"/>
    <col min="1674" max="1674" width="9" style="18" customWidth="1"/>
    <col min="1675" max="1675" width="7" style="18" customWidth="1"/>
    <col min="1676" max="1676" width="10" style="18" customWidth="1"/>
    <col min="1677" max="1677" width="9" style="18" customWidth="1"/>
    <col min="1678" max="1679" width="7" style="18" customWidth="1"/>
    <col min="1680" max="1699" width="7.28515625" style="18" customWidth="1"/>
    <col min="1700" max="1700" width="9" style="18" customWidth="1"/>
    <col min="1701" max="1701" width="11" style="18" customWidth="1"/>
    <col min="1702" max="1702" width="7.28515625" style="18" customWidth="1"/>
    <col min="1703" max="1703" width="8" style="18" customWidth="1"/>
    <col min="1704" max="1704" width="9" style="18" customWidth="1"/>
    <col min="1705" max="1705" width="7.28515625" style="18" customWidth="1"/>
    <col min="1706" max="1706" width="9" style="18" customWidth="1"/>
    <col min="1707" max="1707" width="10" style="18" customWidth="1"/>
    <col min="1708" max="1711" width="7.28515625" style="18" customWidth="1"/>
    <col min="1712" max="1713" width="9" style="18" customWidth="1"/>
    <col min="1714" max="1715" width="7.28515625" style="18" customWidth="1"/>
    <col min="1716" max="1716" width="9" style="18" customWidth="1"/>
    <col min="1717" max="1717" width="10" style="18" customWidth="1"/>
    <col min="1718" max="1729" width="7.28515625" style="18" customWidth="1"/>
    <col min="1730" max="1730" width="10" style="18" customWidth="1"/>
    <col min="1731" max="1731" width="7.28515625" style="18" customWidth="1"/>
    <col min="1732" max="1732" width="8" style="18" customWidth="1"/>
    <col min="1733" max="1733" width="9" style="18" customWidth="1"/>
    <col min="1734" max="1736" width="7.28515625" style="18" customWidth="1"/>
    <col min="1737" max="1737" width="8" style="18" customWidth="1"/>
    <col min="1738" max="1738" width="7.28515625" style="18" customWidth="1"/>
    <col min="1739" max="1739" width="9" style="18" customWidth="1"/>
    <col min="1740" max="1740" width="8" style="18" customWidth="1"/>
    <col min="1741" max="1742" width="7.28515625" style="18" customWidth="1"/>
    <col min="1743" max="1743" width="10" style="18" customWidth="1"/>
    <col min="1744" max="1744" width="12" style="18" bestFit="1" customWidth="1"/>
    <col min="1745" max="1745" width="8" style="18" customWidth="1"/>
    <col min="1746" max="1746" width="9" style="18" customWidth="1"/>
    <col min="1747" max="1747" width="11" style="18" customWidth="1"/>
    <col min="1748" max="1748" width="9" style="18" customWidth="1"/>
    <col min="1749" max="1749" width="10" style="18" customWidth="1"/>
    <col min="1750" max="1750" width="8" style="18" customWidth="1"/>
    <col min="1751" max="1757" width="7" style="18" customWidth="1"/>
    <col min="1758" max="1758" width="9" style="18" customWidth="1"/>
    <col min="1759" max="1759" width="8" style="18" customWidth="1"/>
    <col min="1760" max="1763" width="7" style="18" customWidth="1"/>
    <col min="1764" max="1765" width="8" style="18" customWidth="1"/>
    <col min="1766" max="1769" width="7" style="18" customWidth="1"/>
    <col min="1770" max="1770" width="9" style="18" customWidth="1"/>
    <col min="1771" max="1771" width="7" style="18" customWidth="1"/>
    <col min="1772" max="1773" width="8" style="18" customWidth="1"/>
    <col min="1774" max="1776" width="7" style="18" customWidth="1"/>
    <col min="1777" max="1777" width="8" style="18" customWidth="1"/>
    <col min="1778" max="1778" width="7" style="18" customWidth="1"/>
    <col min="1779" max="1780" width="8" style="18" customWidth="1"/>
    <col min="1781" max="1781" width="11" style="18" customWidth="1"/>
    <col min="1782" max="1782" width="10" style="18" customWidth="1"/>
    <col min="1783" max="1783" width="8" style="18" customWidth="1"/>
    <col min="1784" max="1784" width="9" style="18" customWidth="1"/>
    <col min="1785" max="1785" width="8" style="18" customWidth="1"/>
    <col min="1786" max="1786" width="10" style="18" customWidth="1"/>
    <col min="1787" max="1789" width="7" style="18" customWidth="1"/>
    <col min="1790" max="1790" width="8" style="18" customWidth="1"/>
    <col min="1791" max="1792" width="7" style="18" customWidth="1"/>
    <col min="1793" max="1793" width="10" style="18" customWidth="1"/>
    <col min="1794" max="1794" width="7" style="18" customWidth="1"/>
    <col min="1795" max="1797" width="10" style="18" customWidth="1"/>
    <col min="1798" max="1798" width="8" style="18" customWidth="1"/>
    <col min="1799" max="1800" width="10" style="18" customWidth="1"/>
    <col min="1801" max="1802" width="7" style="18" customWidth="1"/>
    <col min="1803" max="1803" width="9" style="18" customWidth="1"/>
    <col min="1804" max="1804" width="10" style="18" customWidth="1"/>
    <col min="1805" max="1806" width="7" style="18" customWidth="1"/>
    <col min="1807" max="1807" width="9" style="18" customWidth="1"/>
    <col min="1808" max="1808" width="7" style="18" customWidth="1"/>
    <col min="1809" max="1809" width="9" style="18" customWidth="1"/>
    <col min="1810" max="1811" width="7" style="18" customWidth="1"/>
    <col min="1812" max="1812" width="12" style="18" bestFit="1" customWidth="1"/>
    <col min="1813" max="1813" width="10" style="18" customWidth="1"/>
    <col min="1814" max="1815" width="8" style="18" customWidth="1"/>
    <col min="1816" max="1816" width="10" style="18" customWidth="1"/>
    <col min="1817" max="1817" width="11" style="18" customWidth="1"/>
    <col min="1818" max="1818" width="10" style="18" customWidth="1"/>
    <col min="1819" max="1819" width="11" style="18" customWidth="1"/>
    <col min="1820" max="1820" width="10" style="18" customWidth="1"/>
    <col min="1821" max="1821" width="9" style="18" customWidth="1"/>
    <col min="1822" max="1823" width="10" style="18" customWidth="1"/>
    <col min="1824" max="1824" width="8" style="18" customWidth="1"/>
    <col min="1825" max="1825" width="10" style="18" customWidth="1"/>
    <col min="1826" max="1826" width="9" style="18" customWidth="1"/>
    <col min="1827" max="1828" width="10" style="18" customWidth="1"/>
    <col min="1829" max="1830" width="11" style="18" customWidth="1"/>
    <col min="1831" max="1832" width="7" style="18" customWidth="1"/>
    <col min="1833" max="1833" width="10" style="18" customWidth="1"/>
    <col min="1834" max="1834" width="9" style="18" customWidth="1"/>
    <col min="1835" max="1835" width="7" style="18" customWidth="1"/>
    <col min="1836" max="1838" width="11" style="18" customWidth="1"/>
    <col min="1839" max="1839" width="7" style="18" customWidth="1"/>
    <col min="1840" max="1840" width="12" style="18" bestFit="1" customWidth="1"/>
    <col min="1841" max="1841" width="11" style="18" customWidth="1"/>
    <col min="1842" max="1842" width="8" style="18" customWidth="1"/>
    <col min="1843" max="1846" width="10" style="18" customWidth="1"/>
    <col min="1847" max="1847" width="9" style="18" customWidth="1"/>
    <col min="1848" max="1848" width="7" style="18" customWidth="1"/>
    <col min="1849" max="1849" width="9" style="18" customWidth="1"/>
    <col min="1850" max="1850" width="12" style="18" bestFit="1" customWidth="1"/>
    <col min="1851" max="1851" width="9" style="18" customWidth="1"/>
    <col min="1852" max="1852" width="7" style="18" customWidth="1"/>
    <col min="1853" max="1853" width="8" style="18" customWidth="1"/>
    <col min="1854" max="1864" width="7" style="18" customWidth="1"/>
    <col min="1865" max="1865" width="9" style="18" customWidth="1"/>
    <col min="1866" max="1871" width="7" style="18" customWidth="1"/>
    <col min="1872" max="1873" width="9" style="18" customWidth="1"/>
    <col min="1874" max="1874" width="7" style="18" customWidth="1"/>
    <col min="1875" max="1875" width="9" style="18" customWidth="1"/>
    <col min="1876" max="1878" width="7" style="18" customWidth="1"/>
    <col min="1879" max="1879" width="9" style="18" customWidth="1"/>
    <col min="1880" max="1887" width="7" style="18" customWidth="1"/>
    <col min="1888" max="1889" width="10" style="18" customWidth="1"/>
    <col min="1890" max="1890" width="11" style="18" customWidth="1"/>
    <col min="1891" max="1891" width="9" style="18" customWidth="1"/>
    <col min="1892" max="1892" width="10" style="18" customWidth="1"/>
    <col min="1893" max="1893" width="7" style="18" customWidth="1"/>
    <col min="1894" max="1895" width="9" style="18" customWidth="1"/>
    <col min="1896" max="1904" width="7" style="18" customWidth="1"/>
    <col min="1905" max="1905" width="10" style="18" customWidth="1"/>
    <col min="1906" max="1906" width="9" style="18" customWidth="1"/>
    <col min="1907" max="1907" width="7" style="18" customWidth="1"/>
    <col min="1908" max="1909" width="8" style="18" customWidth="1"/>
    <col min="1910" max="1911" width="7" style="18" customWidth="1"/>
    <col min="1912" max="1912" width="9" style="18" customWidth="1"/>
    <col min="1913" max="1913" width="7" style="18" customWidth="1"/>
    <col min="1914" max="1914" width="9" style="18" customWidth="1"/>
    <col min="1915" max="1915" width="8" style="18" customWidth="1"/>
    <col min="1916" max="1917" width="7" style="18" customWidth="1"/>
    <col min="1918" max="1918" width="9" style="18" customWidth="1"/>
    <col min="1919" max="1922" width="8" style="18" customWidth="1"/>
    <col min="1923" max="1928" width="7" style="18" customWidth="1"/>
    <col min="1929" max="1929" width="11" style="18" customWidth="1"/>
    <col min="1930" max="1931" width="10" style="18" customWidth="1"/>
    <col min="1932" max="1932" width="7" style="18" customWidth="1"/>
    <col min="1933" max="1933" width="8" style="18" customWidth="1"/>
    <col min="1934" max="1934" width="9" style="18" customWidth="1"/>
    <col min="1935" max="1935" width="7" style="18" customWidth="1"/>
    <col min="1936" max="1936" width="10" style="18" customWidth="1"/>
    <col min="1937" max="1937" width="7" style="18" customWidth="1"/>
    <col min="1938" max="1938" width="10" style="18" customWidth="1"/>
    <col min="1939" max="1940" width="9" style="18" customWidth="1"/>
    <col min="1941" max="1943" width="7" style="18" customWidth="1"/>
    <col min="1944" max="1944" width="9" style="18" customWidth="1"/>
    <col min="1945" max="1945" width="10" style="18" customWidth="1"/>
    <col min="1946" max="1946" width="7" style="18" customWidth="1"/>
    <col min="1947" max="1947" width="9" style="18" customWidth="1"/>
    <col min="1948" max="1949" width="10" style="18" customWidth="1"/>
    <col min="1950" max="1952" width="7" style="18" customWidth="1"/>
    <col min="1953" max="1953" width="10" style="18" customWidth="1"/>
    <col min="1954" max="1954" width="8" style="18" customWidth="1"/>
    <col min="1955" max="1956" width="7" style="18" customWidth="1"/>
    <col min="1957" max="1957" width="10" style="18" customWidth="1"/>
    <col min="1958" max="1958" width="7" style="18" customWidth="1"/>
    <col min="1959" max="1961" width="9" style="18" customWidth="1"/>
    <col min="1962" max="1962" width="7" style="18" customWidth="1"/>
    <col min="1963" max="1963" width="10" style="18" customWidth="1"/>
    <col min="1964" max="1965" width="7" style="18" customWidth="1"/>
    <col min="1966" max="1966" width="11" style="18" customWidth="1"/>
    <col min="1967" max="1969" width="9" style="18" customWidth="1"/>
    <col min="1970" max="1972" width="7" style="18" customWidth="1"/>
    <col min="1973" max="1973" width="10" style="18" customWidth="1"/>
    <col min="1974" max="1974" width="9" style="18" customWidth="1"/>
    <col min="1975" max="1976" width="7" style="18" customWidth="1"/>
    <col min="1977" max="1987" width="7.28515625" style="18" customWidth="1"/>
    <col min="1988" max="1988" width="8" style="18" customWidth="1"/>
    <col min="1989" max="1991" width="7.28515625" style="18" customWidth="1"/>
    <col min="1992" max="1992" width="9" style="18" customWidth="1"/>
    <col min="1993" max="1996" width="7.28515625" style="18" customWidth="1"/>
    <col min="1997" max="1998" width="10" style="18" customWidth="1"/>
    <col min="1999" max="2000" width="7.28515625" style="18" customWidth="1"/>
    <col min="2001" max="2001" width="9" style="18" customWidth="1"/>
    <col min="2002" max="2002" width="7.28515625" style="18" customWidth="1"/>
    <col min="2003" max="2003" width="9" style="18" customWidth="1"/>
    <col min="2004" max="2004" width="10" style="18" customWidth="1"/>
    <col min="2005" max="2005" width="7.28515625" style="18" customWidth="1"/>
    <col min="2006" max="2006" width="8" style="18" customWidth="1"/>
    <col min="2007" max="2008" width="7.28515625" style="18" customWidth="1"/>
    <col min="2009" max="2010" width="9" style="18" customWidth="1"/>
    <col min="2011" max="2012" width="7.28515625" style="18" customWidth="1"/>
    <col min="2013" max="2013" width="9" style="18" customWidth="1"/>
    <col min="2014" max="2014" width="10" style="18" customWidth="1"/>
    <col min="2015" max="2026" width="7.28515625" style="18" customWidth="1"/>
    <col min="2027" max="2027" width="10" style="18" customWidth="1"/>
    <col min="2028" max="2029" width="7.28515625" style="18" customWidth="1"/>
    <col min="2030" max="2030" width="9" style="18" customWidth="1"/>
    <col min="2031" max="2033" width="7.28515625" style="18" customWidth="1"/>
    <col min="2034" max="2034" width="8" style="18" customWidth="1"/>
    <col min="2035" max="2035" width="7.28515625" style="18" customWidth="1"/>
    <col min="2036" max="2036" width="10" style="18" customWidth="1"/>
    <col min="2037" max="2037" width="8" style="18" customWidth="1"/>
    <col min="2038" max="2039" width="7.28515625" style="18" customWidth="1"/>
    <col min="2040" max="2040" width="10" style="18" customWidth="1"/>
    <col min="2041" max="2041" width="12" style="18" bestFit="1" customWidth="1"/>
    <col min="2042" max="2042" width="8" style="18" customWidth="1"/>
    <col min="2043" max="2043" width="7" style="18" customWidth="1"/>
    <col min="2044" max="2044" width="11" style="18" customWidth="1"/>
    <col min="2045" max="2045" width="9" style="18" customWidth="1"/>
    <col min="2046" max="2046" width="10" style="18" customWidth="1"/>
    <col min="2047" max="2047" width="8" style="18" customWidth="1"/>
    <col min="2048" max="2054" width="7" style="18" customWidth="1"/>
    <col min="2055" max="2055" width="9" style="18" customWidth="1"/>
    <col min="2056" max="2056" width="10" style="18" customWidth="1"/>
    <col min="2057" max="2060" width="7" style="18" customWidth="1"/>
    <col min="2061" max="2062" width="8" style="18" customWidth="1"/>
    <col min="2063" max="2066" width="7" style="18" customWidth="1"/>
    <col min="2067" max="2067" width="9" style="18" customWidth="1"/>
    <col min="2068" max="2068" width="7" style="18" customWidth="1"/>
    <col min="2069" max="2071" width="8" style="18" customWidth="1"/>
    <col min="2072" max="2073" width="7" style="18" customWidth="1"/>
    <col min="2074" max="2074" width="8" style="18" customWidth="1"/>
    <col min="2075" max="2075" width="7" style="18" customWidth="1"/>
    <col min="2076" max="2076" width="8" style="18" customWidth="1"/>
    <col min="2077" max="2078" width="11" style="18" customWidth="1"/>
    <col min="2079" max="2079" width="10" style="18" customWidth="1"/>
    <col min="2080" max="2080" width="11" style="18" customWidth="1"/>
    <col min="2081" max="2081" width="9" style="18" customWidth="1"/>
    <col min="2082" max="2082" width="7" style="18" customWidth="1"/>
    <col min="2083" max="2083" width="9" style="18" customWidth="1"/>
    <col min="2084" max="2086" width="7" style="18" customWidth="1"/>
    <col min="2087" max="2087" width="8" style="18" customWidth="1"/>
    <col min="2088" max="2089" width="7" style="18" customWidth="1"/>
    <col min="2090" max="2090" width="8" style="18" customWidth="1"/>
    <col min="2091" max="2091" width="7" style="18" customWidth="1"/>
    <col min="2092" max="2092" width="10" style="18" customWidth="1"/>
    <col min="2093" max="2095" width="8" style="18" customWidth="1"/>
    <col min="2096" max="2097" width="10" style="18" customWidth="1"/>
    <col min="2098" max="2100" width="7" style="18" customWidth="1"/>
    <col min="2101" max="2101" width="10" style="18" customWidth="1"/>
    <col min="2102" max="2108" width="7" style="18" customWidth="1"/>
    <col min="2109" max="2109" width="11" style="18" customWidth="1"/>
    <col min="2110" max="2110" width="10" style="18" customWidth="1"/>
    <col min="2111" max="2111" width="8" style="18" customWidth="1"/>
    <col min="2112" max="2113" width="10" style="18" customWidth="1"/>
    <col min="2114" max="2114" width="12" style="18" bestFit="1" customWidth="1"/>
    <col min="2115" max="2115" width="10" style="18" customWidth="1"/>
    <col min="2116" max="2116" width="11" style="18" customWidth="1"/>
    <col min="2117" max="2120" width="10" style="18" customWidth="1"/>
    <col min="2121" max="2121" width="9" style="18" customWidth="1"/>
    <col min="2122" max="2124" width="10" style="18" customWidth="1"/>
    <col min="2125" max="2127" width="11" style="18" customWidth="1"/>
    <col min="2128" max="2129" width="7" style="18" customWidth="1"/>
    <col min="2130" max="2130" width="10" style="18" customWidth="1"/>
    <col min="2131" max="2131" width="9" style="18" customWidth="1"/>
    <col min="2132" max="2132" width="7" style="18" customWidth="1"/>
    <col min="2133" max="2134" width="11" style="18" customWidth="1"/>
    <col min="2135" max="2135" width="10" style="18" customWidth="1"/>
    <col min="2136" max="2136" width="7" style="18" customWidth="1"/>
    <col min="2137" max="2137" width="12" style="18" bestFit="1" customWidth="1"/>
    <col min="2138" max="2138" width="11" style="18" customWidth="1"/>
    <col min="2139" max="2139" width="9" style="18" customWidth="1"/>
    <col min="2140" max="2141" width="10" style="18" customWidth="1"/>
    <col min="2142" max="2142" width="9" style="18" customWidth="1"/>
    <col min="2143" max="2143" width="7" style="18" customWidth="1"/>
    <col min="2144" max="2144" width="9" style="18" customWidth="1"/>
    <col min="2145" max="2145" width="8" style="18" customWidth="1"/>
    <col min="2146" max="2146" width="7" style="18" customWidth="1"/>
    <col min="2147" max="2147" width="12" style="18" bestFit="1" customWidth="1"/>
    <col min="2148" max="2148" width="9" style="18" customWidth="1"/>
    <col min="2149" max="2149" width="7" style="18" customWidth="1"/>
    <col min="2150" max="2150" width="8" style="18" customWidth="1"/>
    <col min="2151" max="2161" width="7" style="18" customWidth="1"/>
    <col min="2162" max="2162" width="9" style="18" customWidth="1"/>
    <col min="2163" max="2165" width="7" style="18" customWidth="1"/>
    <col min="2166" max="2166" width="10" style="18" customWidth="1"/>
    <col min="2167" max="2168" width="7" style="18" customWidth="1"/>
    <col min="2169" max="2170" width="9" style="18" customWidth="1"/>
    <col min="2171" max="2171" width="8" style="18" customWidth="1"/>
    <col min="2172" max="2172" width="9" style="18" customWidth="1"/>
    <col min="2173" max="2175" width="7" style="18" customWidth="1"/>
    <col min="2176" max="2176" width="9" style="18" customWidth="1"/>
    <col min="2177" max="2182" width="7" style="18" customWidth="1"/>
    <col min="2183" max="2183" width="9" style="18" customWidth="1"/>
    <col min="2184" max="2184" width="7" style="18" customWidth="1"/>
    <col min="2185" max="2186" width="10" style="18" customWidth="1"/>
    <col min="2187" max="2187" width="11" style="18" customWidth="1"/>
    <col min="2188" max="2188" width="8" style="18" customWidth="1"/>
    <col min="2189" max="2189" width="10" style="18" customWidth="1"/>
    <col min="2190" max="2190" width="7" style="18" customWidth="1"/>
    <col min="2191" max="2191" width="9" style="18" customWidth="1"/>
    <col min="2192" max="2201" width="7" style="18" customWidth="1"/>
    <col min="2202" max="2202" width="10" style="18" customWidth="1"/>
    <col min="2203" max="2203" width="9" style="18" customWidth="1"/>
    <col min="2204" max="2204" width="7" style="18" customWidth="1"/>
    <col min="2205" max="2206" width="8" style="18" customWidth="1"/>
    <col min="2207" max="2208" width="7" style="18" customWidth="1"/>
    <col min="2209" max="2209" width="9" style="18" customWidth="1"/>
    <col min="2210" max="2215" width="7" style="18" customWidth="1"/>
    <col min="2216" max="2219" width="8" style="18" customWidth="1"/>
    <col min="2220" max="2225" width="7" style="18" customWidth="1"/>
    <col min="2226" max="2226" width="11" style="18" customWidth="1"/>
    <col min="2227" max="2228" width="10" style="18" customWidth="1"/>
    <col min="2229" max="2230" width="7" style="18" customWidth="1"/>
    <col min="2231" max="2231" width="9" style="18" customWidth="1"/>
    <col min="2232" max="2232" width="7" style="18" customWidth="1"/>
    <col min="2233" max="2233" width="10" style="18" customWidth="1"/>
    <col min="2234" max="2234" width="7" style="18" customWidth="1"/>
    <col min="2235" max="2235" width="10" style="18" customWidth="1"/>
    <col min="2236" max="2236" width="9" style="18" customWidth="1"/>
    <col min="2237" max="2239" width="7" style="18" customWidth="1"/>
    <col min="2240" max="2241" width="9" style="18" customWidth="1"/>
    <col min="2242" max="2242" width="10" style="18" customWidth="1"/>
    <col min="2243" max="2244" width="7" style="18" customWidth="1"/>
    <col min="2245" max="2246" width="10" style="18" customWidth="1"/>
    <col min="2247" max="2249" width="7" style="18" customWidth="1"/>
    <col min="2250" max="2250" width="10" style="18" customWidth="1"/>
    <col min="2251" max="2251" width="9" style="18" customWidth="1"/>
    <col min="2252" max="2252" width="7" style="18" customWidth="1"/>
    <col min="2253" max="2253" width="9" style="18" customWidth="1"/>
    <col min="2254" max="2254" width="10" style="18" customWidth="1"/>
    <col min="2255" max="2255" width="7" style="18" customWidth="1"/>
    <col min="2256" max="2258" width="9" style="18" customWidth="1"/>
    <col min="2259" max="2259" width="7" style="18" customWidth="1"/>
    <col min="2260" max="2260" width="10" style="18" customWidth="1"/>
    <col min="2261" max="2262" width="7" style="18" customWidth="1"/>
    <col min="2263" max="2263" width="10" style="18" customWidth="1"/>
    <col min="2264" max="2266" width="9" style="18" customWidth="1"/>
    <col min="2267" max="2269" width="7" style="18" customWidth="1"/>
    <col min="2270" max="2271" width="10" style="18" customWidth="1"/>
    <col min="2272" max="2273" width="7" style="18" customWidth="1"/>
    <col min="2274" max="2284" width="7.28515625" style="18" customWidth="1"/>
    <col min="2285" max="2285" width="8" style="18" customWidth="1"/>
    <col min="2286" max="2288" width="7.28515625" style="18" customWidth="1"/>
    <col min="2289" max="2289" width="9" style="18" customWidth="1"/>
    <col min="2290" max="2293" width="7.28515625" style="18" customWidth="1"/>
    <col min="2294" max="2295" width="10" style="18" customWidth="1"/>
    <col min="2296" max="2297" width="7.28515625" style="18" customWidth="1"/>
    <col min="2298" max="2298" width="9" style="18" customWidth="1"/>
    <col min="2299" max="2299" width="7.28515625" style="18" customWidth="1"/>
    <col min="2300" max="2301" width="10" style="18" customWidth="1"/>
    <col min="2302" max="2302" width="7.28515625" style="18" customWidth="1"/>
    <col min="2303" max="2303" width="8" style="18" customWidth="1"/>
    <col min="2304" max="2305" width="7.28515625" style="18" customWidth="1"/>
    <col min="2306" max="2306" width="9" style="18" customWidth="1"/>
    <col min="2307" max="2309" width="7.28515625" style="18" customWidth="1"/>
    <col min="2310" max="2311" width="10" style="18" customWidth="1"/>
    <col min="2312" max="2323" width="7.28515625" style="18" customWidth="1"/>
    <col min="2324" max="2324" width="10" style="18" customWidth="1"/>
    <col min="2325" max="2332" width="7.28515625" style="18" customWidth="1"/>
    <col min="2333" max="2333" width="10" style="18" customWidth="1"/>
    <col min="2334" max="2336" width="7.28515625" style="18" customWidth="1"/>
    <col min="2337" max="2337" width="10" style="18" customWidth="1"/>
    <col min="2338" max="2338" width="12" style="18" bestFit="1" customWidth="1"/>
    <col min="2339" max="2339" width="8" style="18" customWidth="1"/>
    <col min="2340" max="2340" width="9" style="18" customWidth="1"/>
    <col min="2341" max="2341" width="11" style="18" customWidth="1"/>
    <col min="2342" max="2342" width="7" style="18" customWidth="1"/>
    <col min="2343" max="2343" width="10" style="18" customWidth="1"/>
    <col min="2344" max="2344" width="8" style="18" customWidth="1"/>
    <col min="2345" max="2352" width="7" style="18" customWidth="1"/>
    <col min="2353" max="2353" width="11" style="18" customWidth="1"/>
    <col min="2354" max="2357" width="7" style="18" customWidth="1"/>
    <col min="2358" max="2359" width="8" style="18" customWidth="1"/>
    <col min="2360" max="2363" width="7" style="18" customWidth="1"/>
    <col min="2364" max="2364" width="9" style="18" customWidth="1"/>
    <col min="2365" max="2365" width="7" style="18" customWidth="1"/>
    <col min="2366" max="2367" width="8" style="18" customWidth="1"/>
    <col min="2368" max="2370" width="7" style="18" customWidth="1"/>
    <col min="2371" max="2371" width="8" style="18" customWidth="1"/>
    <col min="2372" max="2372" width="7" style="18" customWidth="1"/>
    <col min="2373" max="2373" width="8" style="18" customWidth="1"/>
    <col min="2374" max="2375" width="11" style="18" customWidth="1"/>
    <col min="2376" max="2377" width="10" style="18" customWidth="1"/>
    <col min="2378" max="2379" width="9" style="18" customWidth="1"/>
    <col min="2380" max="2383" width="7" style="18" customWidth="1"/>
    <col min="2384" max="2384" width="8" style="18" customWidth="1"/>
    <col min="2385" max="2386" width="7" style="18" customWidth="1"/>
    <col min="2387" max="2387" width="10" style="18" customWidth="1"/>
    <col min="2388" max="2388" width="7" style="18" customWidth="1"/>
    <col min="2389" max="2389" width="8" style="18" customWidth="1"/>
    <col min="2390" max="2390" width="10" style="18" customWidth="1"/>
    <col min="2391" max="2392" width="8" style="18" customWidth="1"/>
    <col min="2393" max="2393" width="10" style="18" customWidth="1"/>
    <col min="2394" max="2402" width="7" style="18" customWidth="1"/>
    <col min="2403" max="2403" width="9" style="18" customWidth="1"/>
    <col min="2404" max="2405" width="7" style="18" customWidth="1"/>
    <col min="2406" max="2406" width="12" style="18" bestFit="1" customWidth="1"/>
    <col min="2407" max="2407" width="11" style="18" customWidth="1"/>
    <col min="2408" max="2408" width="8" style="18" customWidth="1"/>
    <col min="2409" max="2410" width="10" style="18" customWidth="1"/>
    <col min="2411" max="2411" width="12" style="18" bestFit="1" customWidth="1"/>
    <col min="2412" max="2412" width="10" style="18" customWidth="1"/>
    <col min="2413" max="2413" width="11" style="18" customWidth="1"/>
    <col min="2414" max="2416" width="10" style="18" customWidth="1"/>
    <col min="2417" max="2418" width="9" style="18" customWidth="1"/>
    <col min="2419" max="2419" width="10" style="18" customWidth="1"/>
    <col min="2420" max="2420" width="9" style="18" customWidth="1"/>
    <col min="2421" max="2421" width="7" style="18" customWidth="1"/>
    <col min="2422" max="2424" width="11" style="18" customWidth="1"/>
    <col min="2425" max="2426" width="7" style="18" customWidth="1"/>
    <col min="2427" max="2427" width="10" style="18" customWidth="1"/>
    <col min="2428" max="2428" width="9" style="18" customWidth="1"/>
    <col min="2429" max="2429" width="7" style="18" customWidth="1"/>
    <col min="2430" max="2432" width="11" style="18" customWidth="1"/>
    <col min="2433" max="2433" width="7" style="18" customWidth="1"/>
    <col min="2434" max="2434" width="12" style="18" bestFit="1" customWidth="1"/>
    <col min="2435" max="2435" width="11" style="18" customWidth="1"/>
    <col min="2436" max="2436" width="8" style="18" customWidth="1"/>
    <col min="2437" max="2439" width="10" style="18" customWidth="1"/>
    <col min="2440" max="2441" width="9" style="18" customWidth="1"/>
    <col min="2442" max="2442" width="8" style="18" customWidth="1"/>
    <col min="2443" max="2443" width="9" style="18" customWidth="1"/>
    <col min="2444" max="2444" width="12" style="18" bestFit="1" customWidth="1"/>
    <col min="2445" max="2445" width="11" style="18" customWidth="1"/>
    <col min="2446" max="2446" width="7" style="18" customWidth="1"/>
    <col min="2447" max="2447" width="8" style="18" customWidth="1"/>
    <col min="2448" max="2458" width="7" style="18" customWidth="1"/>
    <col min="2459" max="2459" width="9" style="18" customWidth="1"/>
    <col min="2460" max="2462" width="7" style="18" customWidth="1"/>
    <col min="2463" max="2463" width="10" style="18" customWidth="1"/>
    <col min="2464" max="2465" width="7" style="18" customWidth="1"/>
    <col min="2466" max="2467" width="9" style="18" customWidth="1"/>
    <col min="2468" max="2468" width="7" style="18" customWidth="1"/>
    <col min="2469" max="2469" width="10" style="18" customWidth="1"/>
    <col min="2470" max="2472" width="7" style="18" customWidth="1"/>
    <col min="2473" max="2473" width="9" style="18" customWidth="1"/>
    <col min="2474" max="2479" width="7" style="18" customWidth="1"/>
    <col min="2480" max="2480" width="10" style="18" customWidth="1"/>
    <col min="2481" max="2481" width="9" style="18" customWidth="1"/>
    <col min="2482" max="2483" width="10" style="18" customWidth="1"/>
    <col min="2484" max="2484" width="11" style="18" customWidth="1"/>
    <col min="2485" max="2485" width="9" style="18" customWidth="1"/>
    <col min="2486" max="2486" width="10" style="18" customWidth="1"/>
    <col min="2487" max="2488" width="7" style="18" customWidth="1"/>
    <col min="2489" max="2489" width="9" style="18" customWidth="1"/>
    <col min="2490" max="2498" width="7" style="18" customWidth="1"/>
    <col min="2499" max="2499" width="10" style="18" customWidth="1"/>
    <col min="2500" max="2500" width="9" style="18" customWidth="1"/>
    <col min="2501" max="2501" width="7" style="18" customWidth="1"/>
    <col min="2502" max="2503" width="8" style="18" customWidth="1"/>
    <col min="2504" max="2505" width="7" style="18" customWidth="1"/>
    <col min="2506" max="2506" width="10" style="18" customWidth="1"/>
    <col min="2507" max="2508" width="9" style="18" customWidth="1"/>
    <col min="2509" max="2512" width="7" style="18" customWidth="1"/>
    <col min="2513" max="2516" width="8" style="18" customWidth="1"/>
    <col min="2517" max="2522" width="7" style="18" customWidth="1"/>
    <col min="2523" max="2523" width="10" style="18" customWidth="1"/>
    <col min="2524" max="2524" width="11" style="18" customWidth="1"/>
    <col min="2525" max="2525" width="10" style="18" customWidth="1"/>
    <col min="2526" max="2526" width="7" style="18" customWidth="1"/>
    <col min="2527" max="2527" width="8" style="18" customWidth="1"/>
    <col min="2528" max="2528" width="9" style="18" customWidth="1"/>
    <col min="2529" max="2529" width="7" style="18" customWidth="1"/>
    <col min="2530" max="2530" width="10" style="18" customWidth="1"/>
    <col min="2531" max="2531" width="7" style="18" customWidth="1"/>
    <col min="2532" max="2533" width="10" style="18" customWidth="1"/>
    <col min="2534" max="2534" width="9" style="18" customWidth="1"/>
    <col min="2535" max="2535" width="7" style="18" customWidth="1"/>
    <col min="2536" max="2538" width="9" style="18" customWidth="1"/>
    <col min="2539" max="2539" width="10" style="18" customWidth="1"/>
    <col min="2540" max="2541" width="7" style="18" customWidth="1"/>
    <col min="2542" max="2543" width="10" style="18" customWidth="1"/>
    <col min="2544" max="2546" width="7" style="18" customWidth="1"/>
    <col min="2547" max="2547" width="10" style="18" customWidth="1"/>
    <col min="2548" max="2548" width="9" style="18" customWidth="1"/>
    <col min="2549" max="2549" width="7" style="18" customWidth="1"/>
    <col min="2550" max="2550" width="9" style="18" customWidth="1"/>
    <col min="2551" max="2551" width="10" style="18" customWidth="1"/>
    <col min="2552" max="2552" width="7" style="18" customWidth="1"/>
    <col min="2553" max="2553" width="9" style="18" customWidth="1"/>
    <col min="2554" max="2554" width="7" style="18" customWidth="1"/>
    <col min="2555" max="2555" width="10" style="18" customWidth="1"/>
    <col min="2556" max="2556" width="9" style="18" customWidth="1"/>
    <col min="2557" max="2557" width="10" style="18" customWidth="1"/>
    <col min="2558" max="2559" width="7" style="18" customWidth="1"/>
    <col min="2560" max="2560" width="10" style="18" customWidth="1"/>
    <col min="2561" max="2561" width="9" style="18" customWidth="1"/>
    <col min="2562" max="2562" width="10" style="18" customWidth="1"/>
    <col min="2563" max="2563" width="9" style="18" customWidth="1"/>
    <col min="2564" max="2564" width="7" style="18" customWidth="1"/>
    <col min="2565" max="2565" width="9" style="18" customWidth="1"/>
    <col min="2566" max="2566" width="7" style="18" customWidth="1"/>
    <col min="2567" max="2567" width="10" style="18" customWidth="1"/>
    <col min="2568" max="2568" width="9" style="18" customWidth="1"/>
    <col min="2569" max="2570" width="7" style="18" customWidth="1"/>
    <col min="2571" max="2591" width="7.28515625" style="18" customWidth="1"/>
    <col min="2592" max="2593" width="10" style="18" customWidth="1"/>
    <col min="2594" max="2595" width="7.28515625" style="18" customWidth="1"/>
    <col min="2596" max="2596" width="8" style="18" customWidth="1"/>
    <col min="2597" max="2597" width="7.28515625" style="18" customWidth="1"/>
    <col min="2598" max="2599" width="10" style="18" customWidth="1"/>
    <col min="2600" max="2603" width="7.28515625" style="18" customWidth="1"/>
    <col min="2604" max="2605" width="9" style="18" customWidth="1"/>
    <col min="2606" max="2608" width="7.28515625" style="18" customWidth="1"/>
    <col min="2609" max="2609" width="10" style="18" customWidth="1"/>
    <col min="2610" max="2621" width="7.28515625" style="18" customWidth="1"/>
    <col min="2622" max="2622" width="9" style="18" customWidth="1"/>
    <col min="2623" max="2628" width="7.28515625" style="18" customWidth="1"/>
    <col min="2629" max="2629" width="8" style="18" customWidth="1"/>
    <col min="2630" max="2630" width="7.28515625" style="18" customWidth="1"/>
    <col min="2631" max="2631" width="10" style="18" customWidth="1"/>
    <col min="2632" max="2634" width="7.28515625" style="18" customWidth="1"/>
    <col min="2635" max="2635" width="10" style="18" customWidth="1"/>
    <col min="2636" max="2636" width="12" style="18" bestFit="1" customWidth="1"/>
    <col min="2637" max="2637" width="8" style="18" customWidth="1"/>
    <col min="2638" max="2638" width="9" style="18" customWidth="1"/>
    <col min="2639" max="2639" width="11" style="18" customWidth="1"/>
    <col min="2640" max="2640" width="9" style="18" customWidth="1"/>
    <col min="2641" max="2641" width="10" style="18" customWidth="1"/>
    <col min="2642" max="2642" width="8" style="18" customWidth="1"/>
    <col min="2643" max="2650" width="7" style="18" customWidth="1"/>
    <col min="2651" max="2651" width="11" style="18" customWidth="1"/>
    <col min="2652" max="2654" width="7" style="18" customWidth="1"/>
    <col min="2655" max="2657" width="8" style="18" customWidth="1"/>
    <col min="2658" max="2661" width="7" style="18" customWidth="1"/>
    <col min="2662" max="2662" width="9" style="18" customWidth="1"/>
    <col min="2663" max="2663" width="7" style="18" customWidth="1"/>
    <col min="2664" max="2665" width="8" style="18" customWidth="1"/>
    <col min="2666" max="2668" width="7" style="18" customWidth="1"/>
    <col min="2669" max="2669" width="8" style="18" customWidth="1"/>
    <col min="2670" max="2670" width="7" style="18" customWidth="1"/>
    <col min="2671" max="2671" width="8" style="18" customWidth="1"/>
    <col min="2672" max="2673" width="11" style="18" customWidth="1"/>
    <col min="2674" max="2674" width="10" style="18" customWidth="1"/>
    <col min="2675" max="2675" width="11" style="18" customWidth="1"/>
    <col min="2676" max="2676" width="9" style="18" customWidth="1"/>
    <col min="2677" max="2677" width="7" style="18" customWidth="1"/>
    <col min="2678" max="2678" width="10" style="18" customWidth="1"/>
    <col min="2679" max="2681" width="7" style="18" customWidth="1"/>
    <col min="2682" max="2682" width="8" style="18" customWidth="1"/>
    <col min="2683" max="2684" width="7" style="18" customWidth="1"/>
    <col min="2685" max="2685" width="8" style="18" customWidth="1"/>
    <col min="2686" max="2686" width="7" style="18" customWidth="1"/>
    <col min="2687" max="2687" width="10" style="18" customWidth="1"/>
    <col min="2688" max="2688" width="11" style="18" customWidth="1"/>
    <col min="2689" max="2690" width="8" style="18" customWidth="1"/>
    <col min="2691" max="2692" width="10" style="18" customWidth="1"/>
    <col min="2693" max="2695" width="7" style="18" customWidth="1"/>
    <col min="2696" max="2696" width="10" style="18" customWidth="1"/>
    <col min="2697" max="2697" width="9" style="18" customWidth="1"/>
    <col min="2698" max="2703" width="7" style="18" customWidth="1"/>
    <col min="2704" max="2704" width="12" style="18" bestFit="1" customWidth="1"/>
    <col min="2705" max="2705" width="10" style="18" customWidth="1"/>
    <col min="2706" max="2706" width="8" style="18" customWidth="1"/>
    <col min="2707" max="2708" width="10" style="18" customWidth="1"/>
    <col min="2709" max="2709" width="11" style="18" customWidth="1"/>
    <col min="2710" max="2710" width="10" style="18" customWidth="1"/>
    <col min="2711" max="2711" width="11" style="18" customWidth="1"/>
    <col min="2712" max="2713" width="9" style="18" customWidth="1"/>
    <col min="2714" max="2715" width="10" style="18" customWidth="1"/>
    <col min="2716" max="2716" width="9" style="18" customWidth="1"/>
    <col min="2717" max="2717" width="10" style="18" customWidth="1"/>
    <col min="2718" max="2719" width="9" style="18" customWidth="1"/>
    <col min="2720" max="2720" width="11" style="18" customWidth="1"/>
    <col min="2721" max="2721" width="8" style="18" customWidth="1"/>
    <col min="2722" max="2722" width="11" style="18" customWidth="1"/>
    <col min="2723" max="2725" width="7" style="18" customWidth="1"/>
    <col min="2726" max="2726" width="9" style="18" customWidth="1"/>
    <col min="2727" max="2727" width="7" style="18" customWidth="1"/>
    <col min="2728" max="2730" width="11" style="18" customWidth="1"/>
    <col min="2731" max="2731" width="7" style="18" customWidth="1"/>
    <col min="2732" max="2732" width="12" style="18" bestFit="1" customWidth="1"/>
    <col min="2733" max="2733" width="10" style="18" customWidth="1"/>
    <col min="2734" max="2734" width="8" style="18" customWidth="1"/>
    <col min="2735" max="2736" width="9" style="18" customWidth="1"/>
    <col min="2737" max="2737" width="10" style="18" customWidth="1"/>
    <col min="2738" max="2738" width="7" style="18" customWidth="1"/>
    <col min="2739" max="2739" width="9" style="18" customWidth="1"/>
    <col min="2740" max="2740" width="8" style="18" customWidth="1"/>
    <col min="2741" max="2741" width="9" style="18" customWidth="1"/>
    <col min="2742" max="2742" width="12" style="18" bestFit="1" customWidth="1"/>
    <col min="2743" max="2743" width="9" style="18" customWidth="1"/>
    <col min="2744" max="2744" width="7" style="18" customWidth="1"/>
    <col min="2745" max="2745" width="8" style="18" customWidth="1"/>
    <col min="2746" max="2757" width="7" style="18" customWidth="1"/>
    <col min="2758" max="2758" width="9" style="18" customWidth="1"/>
    <col min="2759" max="2759" width="7" style="18" customWidth="1"/>
    <col min="2760" max="2760" width="9" style="18" customWidth="1"/>
    <col min="2761" max="2763" width="7" style="18" customWidth="1"/>
    <col min="2764" max="2765" width="9" style="18" customWidth="1"/>
    <col min="2766" max="2770" width="7" style="18" customWidth="1"/>
    <col min="2771" max="2771" width="9" style="18" customWidth="1"/>
    <col min="2772" max="2777" width="7" style="18" customWidth="1"/>
    <col min="2778" max="2778" width="10" style="18" customWidth="1"/>
    <col min="2779" max="2779" width="7" style="18" customWidth="1"/>
    <col min="2780" max="2781" width="10" style="18" customWidth="1"/>
    <col min="2782" max="2782" width="11" style="18" customWidth="1"/>
    <col min="2783" max="2783" width="9" style="18" customWidth="1"/>
    <col min="2784" max="2784" width="10" style="18" customWidth="1"/>
    <col min="2785" max="2785" width="7" style="18" customWidth="1"/>
    <col min="2786" max="2788" width="9" style="18" customWidth="1"/>
    <col min="2789" max="2796" width="7" style="18" customWidth="1"/>
    <col min="2797" max="2797" width="10" style="18" customWidth="1"/>
    <col min="2798" max="2798" width="9" style="18" customWidth="1"/>
    <col min="2799" max="2799" width="7" style="18" customWidth="1"/>
    <col min="2800" max="2801" width="8" style="18" customWidth="1"/>
    <col min="2802" max="2803" width="7" style="18" customWidth="1"/>
    <col min="2804" max="2804" width="9" style="18" customWidth="1"/>
    <col min="2805" max="2806" width="7" style="18" customWidth="1"/>
    <col min="2807" max="2808" width="8" style="18" customWidth="1"/>
    <col min="2809" max="2810" width="7" style="18" customWidth="1"/>
    <col min="2811" max="2814" width="8" style="18" customWidth="1"/>
    <col min="2815" max="2820" width="7" style="18" customWidth="1"/>
    <col min="2821" max="2822" width="11" style="18" customWidth="1"/>
    <col min="2823" max="2823" width="10" style="18" customWidth="1"/>
    <col min="2824" max="2824" width="7" style="18" customWidth="1"/>
    <col min="2825" max="2825" width="8" style="18" customWidth="1"/>
    <col min="2826" max="2827" width="7" style="18" customWidth="1"/>
    <col min="2828" max="2828" width="10" style="18" customWidth="1"/>
    <col min="2829" max="2829" width="7" style="18" customWidth="1"/>
    <col min="2830" max="2830" width="9" style="18" customWidth="1"/>
    <col min="2831" max="2832" width="10" style="18" customWidth="1"/>
    <col min="2833" max="2834" width="7" style="18" customWidth="1"/>
    <col min="2835" max="2835" width="9" style="18" customWidth="1"/>
    <col min="2836" max="2836" width="8" style="18" customWidth="1"/>
    <col min="2837" max="2837" width="10" style="18" customWidth="1"/>
    <col min="2838" max="2839" width="7" style="18" customWidth="1"/>
    <col min="2840" max="2841" width="10" style="18" customWidth="1"/>
    <col min="2842" max="2844" width="7" style="18" customWidth="1"/>
    <col min="2845" max="2845" width="10" style="18" customWidth="1"/>
    <col min="2846" max="2846" width="9" style="18" customWidth="1"/>
    <col min="2847" max="2848" width="7" style="18" customWidth="1"/>
    <col min="2849" max="2849" width="10" style="18" customWidth="1"/>
    <col min="2850" max="2850" width="7" style="18" customWidth="1"/>
    <col min="2851" max="2855" width="9" style="18" customWidth="1"/>
    <col min="2856" max="2857" width="7" style="18" customWidth="1"/>
    <col min="2858" max="2858" width="10" style="18" customWidth="1"/>
    <col min="2859" max="2859" width="8" style="18" customWidth="1"/>
    <col min="2860" max="2861" width="9" style="18" customWidth="1"/>
    <col min="2862" max="2864" width="7" style="18" customWidth="1"/>
    <col min="2865" max="2865" width="10" style="18" customWidth="1"/>
    <col min="2866" max="2866" width="9" style="18" customWidth="1"/>
    <col min="2867" max="2868" width="7" style="18" customWidth="1"/>
    <col min="2869" max="2882" width="7.28515625" style="18" customWidth="1"/>
    <col min="2883" max="2883" width="9" style="18" customWidth="1"/>
    <col min="2884" max="2889" width="7.28515625" style="18" customWidth="1"/>
    <col min="2890" max="2890" width="9" style="18" customWidth="1"/>
    <col min="2891" max="2891" width="10" style="18" customWidth="1"/>
    <col min="2892" max="2893" width="7.28515625" style="18" customWidth="1"/>
    <col min="2894" max="2894" width="9" style="18" customWidth="1"/>
    <col min="2895" max="2895" width="7.28515625" style="18" customWidth="1"/>
    <col min="2896" max="2896" width="10" style="18" customWidth="1"/>
    <col min="2897" max="2897" width="9" style="18" customWidth="1"/>
    <col min="2898" max="2901" width="7.28515625" style="18" customWidth="1"/>
    <col min="2902" max="2902" width="9" style="18" customWidth="1"/>
    <col min="2903" max="2905" width="7.28515625" style="18" customWidth="1"/>
    <col min="2906" max="2906" width="9" style="18" customWidth="1"/>
    <col min="2907" max="2907" width="10" style="18" customWidth="1"/>
    <col min="2908" max="2919" width="7.28515625" style="18" customWidth="1"/>
    <col min="2920" max="2920" width="9" style="18" customWidth="1"/>
    <col min="2921" max="2922" width="7.28515625" style="18" customWidth="1"/>
    <col min="2923" max="2923" width="9" style="18" customWidth="1"/>
    <col min="2924" max="2926" width="7.28515625" style="18" customWidth="1"/>
    <col min="2927" max="2927" width="8" style="18" customWidth="1"/>
    <col min="2928" max="2928" width="7.28515625" style="18" customWidth="1"/>
    <col min="2929" max="2929" width="10" style="18" customWidth="1"/>
    <col min="2930" max="2930" width="8" style="18" customWidth="1"/>
    <col min="2931" max="2932" width="7.28515625" style="18" customWidth="1"/>
    <col min="2933" max="2933" width="10" style="18" customWidth="1"/>
    <col min="2934" max="2934" width="12" style="18" bestFit="1" customWidth="1"/>
    <col min="2935" max="2935" width="8" style="18" customWidth="1"/>
    <col min="2936" max="2936" width="9" style="18" customWidth="1"/>
    <col min="2937" max="2937" width="11" style="18" customWidth="1"/>
    <col min="2938" max="2938" width="9" style="18" customWidth="1"/>
    <col min="2939" max="2939" width="10" style="18" customWidth="1"/>
    <col min="2940" max="2940" width="8" style="18" customWidth="1"/>
    <col min="2941" max="2948" width="7" style="18" customWidth="1"/>
    <col min="2949" max="2949" width="9" style="18" customWidth="1"/>
    <col min="2950" max="2953" width="7" style="18" customWidth="1"/>
    <col min="2954" max="2955" width="8" style="18" customWidth="1"/>
    <col min="2956" max="2959" width="7" style="18" customWidth="1"/>
    <col min="2960" max="2960" width="9" style="18" customWidth="1"/>
    <col min="2961" max="2961" width="7" style="18" customWidth="1"/>
    <col min="2962" max="2964" width="8" style="18" customWidth="1"/>
    <col min="2965" max="2966" width="7" style="18" customWidth="1"/>
    <col min="2967" max="2967" width="8" style="18" customWidth="1"/>
    <col min="2968" max="2968" width="7" style="18" customWidth="1"/>
    <col min="2969" max="2969" width="8" style="18" customWidth="1"/>
    <col min="2970" max="2971" width="11" style="18" customWidth="1"/>
    <col min="2972" max="2972" width="9" style="18" customWidth="1"/>
    <col min="2973" max="2973" width="11" style="18" customWidth="1"/>
    <col min="2974" max="2974" width="9" style="18" customWidth="1"/>
    <col min="2975" max="2975" width="7" style="18" customWidth="1"/>
    <col min="2976" max="2976" width="10" style="18" customWidth="1"/>
    <col min="2977" max="2979" width="7" style="18" customWidth="1"/>
    <col min="2980" max="2980" width="8" style="18" customWidth="1"/>
    <col min="2981" max="2982" width="7" style="18" customWidth="1"/>
    <col min="2983" max="2983" width="10" style="18" customWidth="1"/>
    <col min="2984" max="2984" width="7" style="18" customWidth="1"/>
    <col min="2985" max="2987" width="10" style="18" customWidth="1"/>
    <col min="2988" max="2988" width="8" style="18" customWidth="1"/>
    <col min="2989" max="2990" width="10" style="18" customWidth="1"/>
    <col min="2991" max="2993" width="7" style="18" customWidth="1"/>
    <col min="2994" max="2994" width="10" style="18" customWidth="1"/>
    <col min="2995" max="2995" width="9" style="18" customWidth="1"/>
    <col min="2996" max="2996" width="7" style="18" customWidth="1"/>
    <col min="2997" max="2997" width="9" style="18" customWidth="1"/>
    <col min="2998" max="2998" width="7" style="18" customWidth="1"/>
    <col min="2999" max="2999" width="9" style="18" customWidth="1"/>
    <col min="3000" max="3001" width="7" style="18" customWidth="1"/>
    <col min="3002" max="3002" width="12" style="18" bestFit="1" customWidth="1"/>
    <col min="3003" max="3005" width="8" style="18" customWidth="1"/>
    <col min="3006" max="3006" width="10" style="18" customWidth="1"/>
    <col min="3007" max="3007" width="12" style="18" bestFit="1" customWidth="1"/>
    <col min="3008" max="3008" width="10" style="18" customWidth="1"/>
    <col min="3009" max="3009" width="11" style="18" customWidth="1"/>
    <col min="3010" max="3010" width="9" style="18" customWidth="1"/>
    <col min="3011" max="3013" width="10" style="18" customWidth="1"/>
    <col min="3014" max="3014" width="9" style="18" customWidth="1"/>
    <col min="3015" max="3015" width="10" style="18" customWidth="1"/>
    <col min="3016" max="3016" width="8" style="18" customWidth="1"/>
    <col min="3017" max="3017" width="7" style="18" customWidth="1"/>
    <col min="3018" max="3019" width="10" style="18" customWidth="1"/>
    <col min="3020" max="3020" width="11" style="18" customWidth="1"/>
    <col min="3021" max="3025" width="7" style="18" customWidth="1"/>
    <col min="3026" max="3028" width="11" style="18" customWidth="1"/>
    <col min="3029" max="3029" width="10" style="18" customWidth="1"/>
    <col min="3030" max="3030" width="12" style="18" bestFit="1" customWidth="1"/>
    <col min="3031" max="3031" width="11" style="18" customWidth="1"/>
    <col min="3032" max="3032" width="8" style="18" customWidth="1"/>
    <col min="3033" max="3033" width="9" style="18" customWidth="1"/>
    <col min="3034" max="3036" width="10" style="18" customWidth="1"/>
    <col min="3037" max="3037" width="9" style="18" customWidth="1"/>
    <col min="3038" max="3039" width="7" style="18" customWidth="1"/>
    <col min="3040" max="3040" width="12" style="18" bestFit="1" customWidth="1"/>
    <col min="3041" max="3041" width="9" style="18" customWidth="1"/>
    <col min="3042" max="3042" width="7" style="18" customWidth="1"/>
    <col min="3043" max="3043" width="8" style="18" customWidth="1"/>
    <col min="3044" max="3055" width="7" style="18" customWidth="1"/>
    <col min="3056" max="3056" width="9" style="18" customWidth="1"/>
    <col min="3057" max="3061" width="7" style="18" customWidth="1"/>
    <col min="3062" max="3063" width="9" style="18" customWidth="1"/>
    <col min="3064" max="3075" width="7" style="18" customWidth="1"/>
    <col min="3076" max="3077" width="9" style="18" customWidth="1"/>
    <col min="3078" max="3079" width="10" style="18" customWidth="1"/>
    <col min="3080" max="3080" width="11" style="18" customWidth="1"/>
    <col min="3081" max="3081" width="9" style="18" customWidth="1"/>
    <col min="3082" max="3082" width="10" style="18" customWidth="1"/>
    <col min="3083" max="3083" width="7" style="18" customWidth="1"/>
    <col min="3084" max="3086" width="9" style="18" customWidth="1"/>
    <col min="3087" max="3094" width="7" style="18" customWidth="1"/>
    <col min="3095" max="3095" width="10" style="18" customWidth="1"/>
    <col min="3096" max="3096" width="9" style="18" customWidth="1"/>
    <col min="3097" max="3097" width="7" style="18" customWidth="1"/>
    <col min="3098" max="3099" width="8" style="18" customWidth="1"/>
    <col min="3100" max="3103" width="7" style="18" customWidth="1"/>
    <col min="3104" max="3104" width="9" style="18" customWidth="1"/>
    <col min="3105" max="3105" width="8" style="18" customWidth="1"/>
    <col min="3106" max="3109" width="7" style="18" customWidth="1"/>
    <col min="3110" max="3112" width="8" style="18" customWidth="1"/>
    <col min="3113" max="3118" width="7" style="18" customWidth="1"/>
    <col min="3119" max="3120" width="11" style="18" customWidth="1"/>
    <col min="3121" max="3121" width="10" style="18" customWidth="1"/>
    <col min="3122" max="3122" width="7" style="18" customWidth="1"/>
    <col min="3123" max="3123" width="8" style="18" customWidth="1"/>
    <col min="3124" max="3124" width="9" style="18" customWidth="1"/>
    <col min="3125" max="3125" width="7" style="18" customWidth="1"/>
    <col min="3126" max="3126" width="10" style="18" customWidth="1"/>
    <col min="3127" max="3128" width="7" style="18" customWidth="1"/>
    <col min="3129" max="3129" width="10" style="18" customWidth="1"/>
    <col min="3130" max="3130" width="9" style="18" customWidth="1"/>
    <col min="3131" max="3131" width="7" style="18" customWidth="1"/>
    <col min="3132" max="3132" width="9" style="18" customWidth="1"/>
    <col min="3133" max="3133" width="7" style="18" customWidth="1"/>
    <col min="3134" max="3134" width="8" style="18" customWidth="1"/>
    <col min="3135" max="3135" width="10" style="18" customWidth="1"/>
    <col min="3136" max="3137" width="9" style="18" customWidth="1"/>
    <col min="3138" max="3139" width="10" style="18" customWidth="1"/>
    <col min="3140" max="3142" width="7" style="18" customWidth="1"/>
    <col min="3143" max="3144" width="9" style="18" customWidth="1"/>
    <col min="3145" max="3145" width="7" style="18" customWidth="1"/>
    <col min="3146" max="3146" width="9" style="18" customWidth="1"/>
    <col min="3147" max="3147" width="10" style="18" customWidth="1"/>
    <col min="3148" max="3148" width="7" style="18" customWidth="1"/>
    <col min="3149" max="3151" width="9" style="18" customWidth="1"/>
    <col min="3152" max="3152" width="7" style="18" customWidth="1"/>
    <col min="3153" max="3153" width="10" style="18" customWidth="1"/>
    <col min="3154" max="3155" width="7" style="18" customWidth="1"/>
    <col min="3156" max="3156" width="11" style="18" customWidth="1"/>
    <col min="3157" max="3159" width="9" style="18" customWidth="1"/>
    <col min="3160" max="3162" width="7" style="18" customWidth="1"/>
    <col min="3163" max="3163" width="9" style="18" customWidth="1"/>
    <col min="3164" max="3166" width="7" style="18" customWidth="1"/>
    <col min="3167" max="3167" width="9" style="18" customWidth="1"/>
    <col min="3168" max="3180" width="7.28515625" style="18" customWidth="1"/>
    <col min="3181" max="3181" width="9" style="18" customWidth="1"/>
    <col min="3182" max="3182" width="8" style="18" customWidth="1"/>
    <col min="3183" max="3184" width="7.28515625" style="18" customWidth="1"/>
    <col min="3185" max="3185" width="9" style="18" customWidth="1"/>
    <col min="3186" max="3187" width="7.28515625" style="18" customWidth="1"/>
    <col min="3188" max="3189" width="10" style="18" customWidth="1"/>
    <col min="3190" max="3191" width="7.28515625" style="18" customWidth="1"/>
    <col min="3192" max="3192" width="9" style="18" customWidth="1"/>
    <col min="3193" max="3193" width="7.28515625" style="18" customWidth="1"/>
    <col min="3194" max="3195" width="10" style="18" customWidth="1"/>
    <col min="3196" max="3199" width="7.28515625" style="18" customWidth="1"/>
    <col min="3200" max="3200" width="9" style="18" customWidth="1"/>
    <col min="3201" max="3204" width="7.28515625" style="18" customWidth="1"/>
    <col min="3205" max="3205" width="10" style="18" customWidth="1"/>
    <col min="3206" max="3217" width="7.28515625" style="18" customWidth="1"/>
    <col min="3218" max="3218" width="9" style="18" customWidth="1"/>
    <col min="3219" max="3220" width="7.28515625" style="18" customWidth="1"/>
    <col min="3221" max="3221" width="9" style="18" customWidth="1"/>
    <col min="3222" max="3224" width="7.28515625" style="18" customWidth="1"/>
    <col min="3225" max="3225" width="8" style="18" customWidth="1"/>
    <col min="3226" max="3226" width="7.28515625" style="18" customWidth="1"/>
    <col min="3227" max="3227" width="9" style="18" customWidth="1"/>
    <col min="3228" max="3228" width="8" style="18" customWidth="1"/>
    <col min="3229" max="3230" width="7.28515625" style="18" customWidth="1"/>
    <col min="3231" max="3231" width="10" style="18" customWidth="1"/>
    <col min="3232" max="3232" width="12" style="18" bestFit="1" customWidth="1"/>
    <col min="3233" max="3233" width="8" style="18" customWidth="1"/>
    <col min="3234" max="3234" width="9" style="18" customWidth="1"/>
    <col min="3235" max="3235" width="11" style="18" customWidth="1"/>
    <col min="3236" max="3236" width="9" style="18" customWidth="1"/>
    <col min="3237" max="3237" width="10" style="18" customWidth="1"/>
    <col min="3238" max="3238" width="8" style="18" customWidth="1"/>
    <col min="3239" max="3246" width="7" style="18" customWidth="1"/>
    <col min="3247" max="3247" width="11" style="18" customWidth="1"/>
    <col min="3248" max="3250" width="7" style="18" customWidth="1"/>
    <col min="3251" max="3251" width="9" style="18" customWidth="1"/>
    <col min="3252" max="3253" width="8" style="18" customWidth="1"/>
    <col min="3254" max="3257" width="7" style="18" customWidth="1"/>
    <col min="3258" max="3258" width="9" style="18" customWidth="1"/>
    <col min="3259" max="3259" width="7" style="18" customWidth="1"/>
    <col min="3260" max="3261" width="8" style="18" customWidth="1"/>
    <col min="3262" max="3264" width="7" style="18" customWidth="1"/>
    <col min="3265" max="3265" width="8" style="18" customWidth="1"/>
    <col min="3266" max="3266" width="7" style="18" customWidth="1"/>
    <col min="3267" max="3267" width="8" style="18" customWidth="1"/>
    <col min="3268" max="3269" width="11" style="18" customWidth="1"/>
    <col min="3270" max="3270" width="10" style="18" customWidth="1"/>
    <col min="3271" max="3271" width="11" style="18" customWidth="1"/>
    <col min="3272" max="3272" width="9" style="18" customWidth="1"/>
    <col min="3273" max="3273" width="7" style="18" customWidth="1"/>
    <col min="3274" max="3274" width="10" style="18" customWidth="1"/>
    <col min="3275" max="3277" width="7" style="18" customWidth="1"/>
    <col min="3278" max="3278" width="8" style="18" customWidth="1"/>
    <col min="3279" max="3280" width="7" style="18" customWidth="1"/>
    <col min="3281" max="3281" width="10" style="18" customWidth="1"/>
    <col min="3282" max="3282" width="7" style="18" customWidth="1"/>
    <col min="3283" max="3283" width="11" style="18" customWidth="1"/>
    <col min="3284" max="3288" width="10" style="18" customWidth="1"/>
    <col min="3289" max="3296" width="7" style="18" customWidth="1"/>
    <col min="3297" max="3297" width="9" style="18" customWidth="1"/>
    <col min="3298" max="3299" width="7" style="18" customWidth="1"/>
    <col min="3300" max="3300" width="9" style="18" customWidth="1"/>
    <col min="3301" max="3301" width="10" style="18" customWidth="1"/>
    <col min="3302" max="3303" width="8" style="18" customWidth="1"/>
    <col min="3304" max="3304" width="10" style="18" customWidth="1"/>
    <col min="3305" max="3305" width="12" style="18" bestFit="1" customWidth="1"/>
    <col min="3306" max="3306" width="9" style="18" customWidth="1"/>
    <col min="3307" max="3307" width="11" style="18" customWidth="1"/>
    <col min="3308" max="3311" width="10" style="18" customWidth="1"/>
    <col min="3312" max="3315" width="9" style="18" customWidth="1"/>
    <col min="3316" max="3316" width="11" style="18" customWidth="1"/>
    <col min="3317" max="3317" width="8" style="18" customWidth="1"/>
    <col min="3318" max="3318" width="11" style="18" customWidth="1"/>
    <col min="3319" max="3320" width="7" style="18" customWidth="1"/>
    <col min="3321" max="3322" width="10" style="18" customWidth="1"/>
    <col min="3323" max="3323" width="7" style="18" customWidth="1"/>
    <col min="3324" max="3326" width="11" style="18" customWidth="1"/>
    <col min="3327" max="3327" width="7" style="18" customWidth="1"/>
    <col min="3328" max="3328" width="12" style="18" bestFit="1" customWidth="1"/>
    <col min="3329" max="3329" width="10" style="18" customWidth="1"/>
    <col min="3330" max="3330" width="8" style="18" customWidth="1"/>
    <col min="3331" max="3331" width="9" style="18" customWidth="1"/>
    <col min="3332" max="3332" width="10" style="18" customWidth="1"/>
    <col min="3333" max="3333" width="9" style="18" customWidth="1"/>
    <col min="3334" max="3334" width="10" style="18" customWidth="1"/>
    <col min="3335" max="3335" width="8" style="18" customWidth="1"/>
    <col min="3336" max="3336" width="7" style="18" customWidth="1"/>
    <col min="3337" max="3337" width="9" style="18" customWidth="1"/>
    <col min="3338" max="3338" width="12" style="18" bestFit="1" customWidth="1"/>
    <col min="3339" max="3339" width="9" style="18" customWidth="1"/>
    <col min="3340" max="3340" width="7" style="18" customWidth="1"/>
    <col min="3341" max="3341" width="8" style="18" customWidth="1"/>
    <col min="3342" max="3355" width="7" style="18" customWidth="1"/>
    <col min="3356" max="3357" width="9" style="18" customWidth="1"/>
    <col min="3358" max="3359" width="7" style="18" customWidth="1"/>
    <col min="3360" max="3361" width="9" style="18" customWidth="1"/>
    <col min="3362" max="3362" width="7" style="18" customWidth="1"/>
    <col min="3363" max="3363" width="9" style="18" customWidth="1"/>
    <col min="3364" max="3366" width="7" style="18" customWidth="1"/>
    <col min="3367" max="3367" width="8" style="18" customWidth="1"/>
    <col min="3368" max="3373" width="7" style="18" customWidth="1"/>
    <col min="3374" max="3375" width="9" style="18" customWidth="1"/>
    <col min="3376" max="3377" width="10" style="18" customWidth="1"/>
    <col min="3378" max="3378" width="11" style="18" customWidth="1"/>
    <col min="3379" max="3379" width="9" style="18" customWidth="1"/>
    <col min="3380" max="3380" width="10" style="18" customWidth="1"/>
    <col min="3381" max="3381" width="7" style="18" customWidth="1"/>
    <col min="3382" max="3384" width="9" style="18" customWidth="1"/>
    <col min="3385" max="3392" width="7" style="18" customWidth="1"/>
    <col min="3393" max="3393" width="10" style="18" customWidth="1"/>
    <col min="3394" max="3394" width="9" style="18" customWidth="1"/>
    <col min="3395" max="3395" width="7" style="18" customWidth="1"/>
    <col min="3396" max="3397" width="8" style="18" customWidth="1"/>
    <col min="3398" max="3399" width="7" style="18" customWidth="1"/>
    <col min="3400" max="3400" width="9" style="18" customWidth="1"/>
    <col min="3401" max="3406" width="7" style="18" customWidth="1"/>
    <col min="3407" max="3410" width="8" style="18" customWidth="1"/>
    <col min="3411" max="3416" width="7" style="18" customWidth="1"/>
    <col min="3417" max="3418" width="11" style="18" customWidth="1"/>
    <col min="3419" max="3419" width="9" style="18" customWidth="1"/>
    <col min="3420" max="3420" width="7" style="18" customWidth="1"/>
    <col min="3421" max="3421" width="8" style="18" customWidth="1"/>
    <col min="3422" max="3422" width="10" style="18" customWidth="1"/>
    <col min="3423" max="3423" width="7" style="18" customWidth="1"/>
    <col min="3424" max="3424" width="10" style="18" customWidth="1"/>
    <col min="3425" max="3425" width="7" style="18" customWidth="1"/>
    <col min="3426" max="3428" width="9" style="18" customWidth="1"/>
    <col min="3429" max="3429" width="7" style="18" customWidth="1"/>
    <col min="3430" max="3432" width="9" style="18" customWidth="1"/>
    <col min="3433" max="3433" width="10" style="18" customWidth="1"/>
    <col min="3434" max="3435" width="7" style="18" customWidth="1"/>
    <col min="3436" max="3437" width="10" style="18" customWidth="1"/>
    <col min="3438" max="3441" width="7" style="18" customWidth="1"/>
    <col min="3442" max="3442" width="9" style="18" customWidth="1"/>
    <col min="3443" max="3444" width="7" style="18" customWidth="1"/>
    <col min="3445" max="3445" width="10" style="18" customWidth="1"/>
    <col min="3446" max="3446" width="7" style="18" customWidth="1"/>
    <col min="3447" max="3449" width="9" style="18" customWidth="1"/>
    <col min="3450" max="3450" width="10" style="18" customWidth="1"/>
    <col min="3451" max="3451" width="9" style="18" customWidth="1"/>
    <col min="3452" max="3453" width="7" style="18" customWidth="1"/>
    <col min="3454" max="3454" width="10" style="18" customWidth="1"/>
    <col min="3455" max="3455" width="8" style="18" customWidth="1"/>
    <col min="3456" max="3457" width="9" style="18" customWidth="1"/>
    <col min="3458" max="3458" width="7" style="18" customWidth="1"/>
    <col min="3459" max="3459" width="9" style="18" customWidth="1"/>
    <col min="3460" max="3460" width="7" style="18" customWidth="1"/>
    <col min="3461" max="3461" width="10" style="18" customWidth="1"/>
    <col min="3462" max="3462" width="9" style="18" customWidth="1"/>
    <col min="3463" max="3464" width="7" style="18" customWidth="1"/>
    <col min="3465" max="3465" width="9" style="18" customWidth="1"/>
    <col min="3466" max="3475" width="7.28515625" style="18" customWidth="1"/>
    <col min="3476" max="3476" width="9" style="18" customWidth="1"/>
    <col min="3477" max="3478" width="7.28515625" style="18" customWidth="1"/>
    <col min="3479" max="3479" width="8" style="18" customWidth="1"/>
    <col min="3480" max="3482" width="7.28515625" style="18" customWidth="1"/>
    <col min="3483" max="3483" width="10" style="18" customWidth="1"/>
    <col min="3484" max="3485" width="7.28515625" style="18" customWidth="1"/>
    <col min="3486" max="3487" width="10" style="18" customWidth="1"/>
    <col min="3488" max="3489" width="7.28515625" style="18" customWidth="1"/>
    <col min="3490" max="3490" width="9" style="18" customWidth="1"/>
    <col min="3491" max="3491" width="7.28515625" style="18" customWidth="1"/>
    <col min="3492" max="3493" width="10" style="18" customWidth="1"/>
    <col min="3494" max="3497" width="7.28515625" style="18" customWidth="1"/>
    <col min="3498" max="3499" width="9" style="18" customWidth="1"/>
    <col min="3500" max="3502" width="7.28515625" style="18" customWidth="1"/>
    <col min="3503" max="3503" width="10" style="18" customWidth="1"/>
    <col min="3504" max="3515" width="7.28515625" style="18" customWidth="1"/>
    <col min="3516" max="3516" width="9" style="18" customWidth="1"/>
    <col min="3517" max="3518" width="7.28515625" style="18" customWidth="1"/>
    <col min="3519" max="3519" width="9" style="18" customWidth="1"/>
    <col min="3520" max="3522" width="7.28515625" style="18" customWidth="1"/>
    <col min="3523" max="3524" width="8" style="18" customWidth="1"/>
    <col min="3525" max="3525" width="9" style="18" customWidth="1"/>
    <col min="3526" max="3526" width="8" style="18" customWidth="1"/>
    <col min="3527" max="3528" width="7.28515625" style="18" customWidth="1"/>
    <col min="3529" max="3529" width="10" style="18" customWidth="1"/>
    <col min="3530" max="3530" width="12" style="18" bestFit="1" customWidth="1"/>
    <col min="3531" max="3531" width="8" style="18" customWidth="1"/>
    <col min="3532" max="3532" width="9" style="18" customWidth="1"/>
    <col min="3533" max="3533" width="11" style="18" customWidth="1"/>
    <col min="3534" max="3534" width="9" style="18" customWidth="1"/>
    <col min="3535" max="3535" width="10" style="18" customWidth="1"/>
    <col min="3536" max="3536" width="8" style="18" customWidth="1"/>
    <col min="3537" max="3544" width="7" style="18" customWidth="1"/>
    <col min="3545" max="3545" width="11" style="18" customWidth="1"/>
    <col min="3546" max="3549" width="7" style="18" customWidth="1"/>
    <col min="3550" max="3551" width="8" style="18" customWidth="1"/>
    <col min="3552" max="3555" width="7" style="18" customWidth="1"/>
    <col min="3556" max="3556" width="9" style="18" customWidth="1"/>
    <col min="3557" max="3557" width="7" style="18" customWidth="1"/>
    <col min="3558" max="3559" width="8" style="18" customWidth="1"/>
    <col min="3560" max="3562" width="7" style="18" customWidth="1"/>
    <col min="3563" max="3563" width="8" style="18" customWidth="1"/>
    <col min="3564" max="3564" width="7" style="18" customWidth="1"/>
    <col min="3565" max="3565" width="8" style="18" customWidth="1"/>
    <col min="3566" max="3567" width="11" style="18" customWidth="1"/>
    <col min="3568" max="3568" width="10" style="18" customWidth="1"/>
    <col min="3569" max="3569" width="11" style="18" customWidth="1"/>
    <col min="3570" max="3570" width="8" style="18" customWidth="1"/>
    <col min="3571" max="3571" width="7" style="18" customWidth="1"/>
    <col min="3572" max="3572" width="8" style="18" customWidth="1"/>
    <col min="3573" max="3575" width="7" style="18" customWidth="1"/>
    <col min="3576" max="3576" width="8" style="18" customWidth="1"/>
    <col min="3577" max="3578" width="7" style="18" customWidth="1"/>
    <col min="3579" max="3579" width="10" style="18" customWidth="1"/>
    <col min="3580" max="3580" width="7" style="18" customWidth="1"/>
    <col min="3581" max="3581" width="11" style="18" customWidth="1"/>
    <col min="3582" max="3582" width="9" style="18" customWidth="1"/>
    <col min="3583" max="3585" width="10" style="18" customWidth="1"/>
    <col min="3586" max="3590" width="7" style="18" customWidth="1"/>
    <col min="3591" max="3591" width="9" style="18" customWidth="1"/>
    <col min="3592" max="3592" width="7" style="18" customWidth="1"/>
    <col min="3593" max="3593" width="9" style="18" customWidth="1"/>
    <col min="3594" max="3594" width="10" style="18" customWidth="1"/>
    <col min="3595" max="3597" width="7" style="18" customWidth="1"/>
    <col min="3598" max="3598" width="11" style="18" customWidth="1"/>
    <col min="3599" max="3599" width="10" style="18" customWidth="1"/>
    <col min="3600" max="3600" width="8" style="18" customWidth="1"/>
    <col min="3601" max="3601" width="10" style="18" customWidth="1"/>
    <col min="3602" max="3602" width="8" style="18" customWidth="1"/>
    <col min="3603" max="3603" width="12" style="18" bestFit="1" customWidth="1"/>
    <col min="3604" max="3604" width="10" style="18" customWidth="1"/>
    <col min="3605" max="3605" width="11" style="18" customWidth="1"/>
    <col min="3606" max="3609" width="10" style="18" customWidth="1"/>
    <col min="3610" max="3610" width="9" style="18" customWidth="1"/>
    <col min="3611" max="3611" width="10" style="18" customWidth="1"/>
    <col min="3612" max="3612" width="9" style="18" customWidth="1"/>
    <col min="3613" max="3613" width="10" style="18" customWidth="1"/>
    <col min="3614" max="3614" width="11" style="18" customWidth="1"/>
    <col min="3615" max="3615" width="8" style="18" customWidth="1"/>
    <col min="3616" max="3616" width="11" style="18" customWidth="1"/>
    <col min="3617" max="3621" width="7" style="18" customWidth="1"/>
    <col min="3622" max="3624" width="11" style="18" customWidth="1"/>
    <col min="3625" max="3625" width="7" style="18" customWidth="1"/>
    <col min="3626" max="3626" width="12" style="18" bestFit="1" customWidth="1"/>
    <col min="3627" max="3627" width="11" style="18" customWidth="1"/>
    <col min="3628" max="3628" width="8" style="18" customWidth="1"/>
    <col min="3629" max="3630" width="10" style="18" customWidth="1"/>
    <col min="3631" max="3631" width="9" style="18" customWidth="1"/>
    <col min="3632" max="3632" width="10" style="18" customWidth="1"/>
    <col min="3633" max="3633" width="9" style="18" customWidth="1"/>
    <col min="3634" max="3635" width="7" style="18" customWidth="1"/>
    <col min="3636" max="3636" width="12" style="18" bestFit="1" customWidth="1"/>
    <col min="3637" max="3637" width="9" style="18" customWidth="1"/>
    <col min="3638" max="3638" width="7" style="18" customWidth="1"/>
    <col min="3639" max="3639" width="8" style="18" customWidth="1"/>
    <col min="3640" max="3651" width="7" style="18" customWidth="1"/>
    <col min="3652" max="3652" width="9" style="18" customWidth="1"/>
    <col min="3653" max="3654" width="7" style="18" customWidth="1"/>
    <col min="3655" max="3659" width="9" style="18" customWidth="1"/>
    <col min="3660" max="3660" width="7" style="18" customWidth="1"/>
    <col min="3661" max="3661" width="9" style="18" customWidth="1"/>
    <col min="3662" max="3664" width="7" style="18" customWidth="1"/>
    <col min="3665" max="3665" width="9" style="18" customWidth="1"/>
    <col min="3666" max="3671" width="7" style="18" customWidth="1"/>
    <col min="3672" max="3674" width="9" style="18" customWidth="1"/>
    <col min="3675" max="3675" width="10" style="18" customWidth="1"/>
    <col min="3676" max="3676" width="11" style="18" customWidth="1"/>
    <col min="3677" max="3678" width="9" style="18" customWidth="1"/>
    <col min="3679" max="3679" width="7" style="18" customWidth="1"/>
    <col min="3680" max="3680" width="9" style="18" customWidth="1"/>
    <col min="3681" max="3681" width="10" style="18" customWidth="1"/>
    <col min="3682" max="3690" width="7" style="18" customWidth="1"/>
    <col min="3691" max="3691" width="10" style="18" customWidth="1"/>
    <col min="3692" max="3692" width="9" style="18" customWidth="1"/>
    <col min="3693" max="3693" width="7" style="18" customWidth="1"/>
    <col min="3694" max="3695" width="8" style="18" customWidth="1"/>
    <col min="3696" max="3697" width="7" style="18" customWidth="1"/>
    <col min="3698" max="3698" width="9" style="18" customWidth="1"/>
    <col min="3699" max="3703" width="7" style="18" customWidth="1"/>
    <col min="3704" max="3704" width="10" style="18" customWidth="1"/>
    <col min="3705" max="3708" width="8" style="18" customWidth="1"/>
    <col min="3709" max="3713" width="7" style="18" customWidth="1"/>
    <col min="3714" max="3714" width="10" style="18" customWidth="1"/>
    <col min="3715" max="3716" width="11" style="18" customWidth="1"/>
    <col min="3717" max="3717" width="10" style="18" customWidth="1"/>
    <col min="3718" max="3718" width="7" style="18" customWidth="1"/>
    <col min="3719" max="3719" width="8" style="18" customWidth="1"/>
    <col min="3720" max="3720" width="10" style="18" customWidth="1"/>
    <col min="3721" max="3721" width="7" style="18" customWidth="1"/>
    <col min="3722" max="3722" width="10" style="18" customWidth="1"/>
    <col min="3723" max="3723" width="7" style="18" customWidth="1"/>
    <col min="3724" max="3725" width="10" style="18" customWidth="1"/>
    <col min="3726" max="3727" width="7" style="18" customWidth="1"/>
    <col min="3728" max="3730" width="9" style="18" customWidth="1"/>
    <col min="3731" max="3731" width="10" style="18" customWidth="1"/>
    <col min="3732" max="3732" width="7" style="18" customWidth="1"/>
    <col min="3733" max="3733" width="9" style="18" customWidth="1"/>
    <col min="3734" max="3735" width="10" style="18" customWidth="1"/>
    <col min="3736" max="3738" width="7" style="18" customWidth="1"/>
    <col min="3739" max="3739" width="10" style="18" customWidth="1"/>
    <col min="3740" max="3740" width="9" style="18" customWidth="1"/>
    <col min="3741" max="3741" width="8" style="18" customWidth="1"/>
    <col min="3742" max="3742" width="7" style="18" customWidth="1"/>
    <col min="3743" max="3743" width="10" style="18" customWidth="1"/>
    <col min="3744" max="3744" width="7" style="18" customWidth="1"/>
    <col min="3745" max="3745" width="9" style="18" customWidth="1"/>
    <col min="3746" max="3746" width="7" style="18" customWidth="1"/>
    <col min="3747" max="3749" width="9" style="18" customWidth="1"/>
    <col min="3750" max="3751" width="7" style="18" customWidth="1"/>
    <col min="3752" max="3752" width="10" style="18" customWidth="1"/>
    <col min="3753" max="3754" width="9" style="18" customWidth="1"/>
    <col min="3755" max="3755" width="10" style="18" customWidth="1"/>
    <col min="3756" max="3756" width="7" style="18" customWidth="1"/>
    <col min="3757" max="3757" width="9" style="18" customWidth="1"/>
    <col min="3758" max="3758" width="7" style="18" customWidth="1"/>
    <col min="3759" max="3759" width="9" style="18" customWidth="1"/>
    <col min="3760" max="3760" width="10" style="18" customWidth="1"/>
    <col min="3761" max="3762" width="7" style="18" customWidth="1"/>
    <col min="3763" max="3773" width="7.28515625" style="18" customWidth="1"/>
    <col min="3774" max="3774" width="10" style="18" customWidth="1"/>
    <col min="3775" max="3776" width="7.28515625" style="18" customWidth="1"/>
    <col min="3777" max="3777" width="8" style="18" customWidth="1"/>
    <col min="3778" max="3783" width="7.28515625" style="18" customWidth="1"/>
    <col min="3784" max="3784" width="9" style="18" customWidth="1"/>
    <col min="3785" max="3785" width="10" style="18" customWidth="1"/>
    <col min="3786" max="3787" width="7.28515625" style="18" customWidth="1"/>
    <col min="3788" max="3788" width="9" style="18" customWidth="1"/>
    <col min="3789" max="3789" width="7.28515625" style="18" customWidth="1"/>
    <col min="3790" max="3791" width="10" style="18" customWidth="1"/>
    <col min="3792" max="3795" width="7.28515625" style="18" customWidth="1"/>
    <col min="3796" max="3796" width="10" style="18" customWidth="1"/>
    <col min="3797" max="3799" width="7.28515625" style="18" customWidth="1"/>
    <col min="3800" max="3800" width="9" style="18" customWidth="1"/>
    <col min="3801" max="3801" width="10" style="18" customWidth="1"/>
    <col min="3802" max="3813" width="7.28515625" style="18" customWidth="1"/>
    <col min="3814" max="3814" width="10" style="18" customWidth="1"/>
    <col min="3815" max="3816" width="7.28515625" style="18" customWidth="1"/>
    <col min="3817" max="3817" width="9" style="18" customWidth="1"/>
    <col min="3818" max="3820" width="7.28515625" style="18" customWidth="1"/>
    <col min="3821" max="3822" width="8" style="18" customWidth="1"/>
    <col min="3823" max="3823" width="10" style="18" customWidth="1"/>
    <col min="3824" max="3826" width="7.28515625" style="18" customWidth="1"/>
    <col min="3827" max="3827" width="10" style="18" customWidth="1"/>
    <col min="3828" max="3828" width="12" style="18" bestFit="1" customWidth="1"/>
    <col min="3829" max="3829" width="9" style="18" customWidth="1"/>
    <col min="3830" max="3830" width="8" style="18" customWidth="1"/>
    <col min="3831" max="3831" width="7" style="18" customWidth="1"/>
    <col min="3832" max="3832" width="8" style="18" customWidth="1"/>
    <col min="3833" max="3833" width="9" style="18" customWidth="1"/>
    <col min="3834" max="3834" width="10" style="18" customWidth="1"/>
    <col min="3835" max="3835" width="8" style="18" customWidth="1"/>
    <col min="3836" max="3843" width="7" style="18" customWidth="1"/>
    <col min="3844" max="3844" width="10" style="18" customWidth="1"/>
    <col min="3845" max="3848" width="7" style="18" customWidth="1"/>
    <col min="3849" max="3850" width="8" style="18" customWidth="1"/>
    <col min="3851" max="3854" width="7" style="18" customWidth="1"/>
    <col min="3855" max="3855" width="9" style="18" customWidth="1"/>
    <col min="3856" max="3856" width="7" style="18" customWidth="1"/>
    <col min="3857" max="3858" width="8" style="18" customWidth="1"/>
    <col min="3859" max="3861" width="7" style="18" customWidth="1"/>
    <col min="3862" max="3862" width="8" style="18" customWidth="1"/>
    <col min="3863" max="3863" width="7" style="18" customWidth="1"/>
    <col min="3864" max="3864" width="8" style="18" customWidth="1"/>
    <col min="3865" max="3866" width="11" style="18" customWidth="1"/>
    <col min="3867" max="3867" width="10" style="18" customWidth="1"/>
    <col min="3868" max="3868" width="11" style="18" customWidth="1"/>
    <col min="3869" max="3869" width="9" style="18" customWidth="1"/>
    <col min="3870" max="3871" width="7" style="18" customWidth="1"/>
    <col min="3872" max="3872" width="8" style="18" customWidth="1"/>
    <col min="3873" max="3874" width="7" style="18" customWidth="1"/>
    <col min="3875" max="3875" width="8" style="18" customWidth="1"/>
    <col min="3876" max="3877" width="7" style="18" customWidth="1"/>
    <col min="3878" max="3878" width="8" style="18" customWidth="1"/>
    <col min="3879" max="3879" width="7" style="18" customWidth="1"/>
    <col min="3880" max="3880" width="11" style="18" customWidth="1"/>
    <col min="3881" max="3881" width="10" style="18" customWidth="1"/>
    <col min="3882" max="3883" width="8" style="18" customWidth="1"/>
    <col min="3884" max="3885" width="10" style="18" customWidth="1"/>
    <col min="3886" max="3889" width="7" style="18" customWidth="1"/>
    <col min="3890" max="3890" width="9" style="18" customWidth="1"/>
    <col min="3891" max="3892" width="7" style="18" customWidth="1"/>
    <col min="3893" max="3893" width="10" style="18" customWidth="1"/>
    <col min="3894" max="3896" width="7" style="18" customWidth="1"/>
    <col min="3897" max="3897" width="11" style="18" customWidth="1"/>
    <col min="3898" max="3898" width="10" style="18" customWidth="1"/>
    <col min="3899" max="3899" width="8" style="18" customWidth="1"/>
    <col min="3900" max="3900" width="10" style="18" customWidth="1"/>
    <col min="3901" max="3901" width="8" style="18" customWidth="1"/>
    <col min="3902" max="3902" width="12" style="18" bestFit="1" customWidth="1"/>
    <col min="3903" max="3903" width="9" style="18" customWidth="1"/>
    <col min="3904" max="3904" width="11" style="18" customWidth="1"/>
    <col min="3905" max="3908" width="10" style="18" customWidth="1"/>
    <col min="3909" max="3909" width="9" style="18" customWidth="1"/>
    <col min="3910" max="3910" width="10" style="18" customWidth="1"/>
    <col min="3911" max="3911" width="9" style="18" customWidth="1"/>
    <col min="3912" max="3912" width="7" style="18" customWidth="1"/>
    <col min="3913" max="3913" width="11" style="18" customWidth="1"/>
    <col min="3914" max="3915" width="8" style="18" customWidth="1"/>
    <col min="3916" max="3920" width="7" style="18" customWidth="1"/>
    <col min="3921" max="3922" width="11" style="18" customWidth="1"/>
    <col min="3923" max="3923" width="10" style="18" customWidth="1"/>
    <col min="3924" max="3924" width="7" style="18" customWidth="1"/>
    <col min="3925" max="3925" width="12" style="18" bestFit="1" customWidth="1"/>
    <col min="3926" max="3926" width="11" style="18" customWidth="1"/>
    <col min="3927" max="3927" width="9" style="18" customWidth="1"/>
    <col min="3928" max="3929" width="10" style="18" customWidth="1"/>
    <col min="3930" max="3930" width="9" style="18" customWidth="1"/>
    <col min="3931" max="3931" width="10" style="18" customWidth="1"/>
    <col min="3932" max="3932" width="9" style="18" customWidth="1"/>
    <col min="3933" max="3933" width="8" style="18" customWidth="1"/>
    <col min="3934" max="3934" width="7" style="18" customWidth="1"/>
    <col min="3935" max="3935" width="12" style="18" bestFit="1" customWidth="1"/>
    <col min="3936" max="3936" width="9" style="18" customWidth="1"/>
    <col min="3937" max="3937" width="7" style="18" customWidth="1"/>
    <col min="3938" max="3938" width="8" style="18" customWidth="1"/>
    <col min="3939" max="3953" width="7" style="18" customWidth="1"/>
    <col min="3954" max="3954" width="10" style="18" customWidth="1"/>
    <col min="3955" max="3956" width="7" style="18" customWidth="1"/>
    <col min="3957" max="3958" width="9" style="18" customWidth="1"/>
    <col min="3959" max="3963" width="7" style="18" customWidth="1"/>
    <col min="3964" max="3964" width="9" style="18" customWidth="1"/>
    <col min="3965" max="3970" width="7" style="18" customWidth="1"/>
    <col min="3971" max="3971" width="10" style="18" customWidth="1"/>
    <col min="3972" max="3972" width="9" style="18" customWidth="1"/>
    <col min="3973" max="3974" width="10" style="18" customWidth="1"/>
    <col min="3975" max="3975" width="11" style="18" customWidth="1"/>
    <col min="3976" max="3976" width="9" style="18" customWidth="1"/>
    <col min="3977" max="3977" width="10" style="18" customWidth="1"/>
    <col min="3978" max="3978" width="7" style="18" customWidth="1"/>
    <col min="3979" max="3980" width="9" style="18" customWidth="1"/>
    <col min="3981" max="3989" width="7" style="18" customWidth="1"/>
    <col min="3990" max="3990" width="9" style="18" customWidth="1"/>
    <col min="3991" max="3991" width="8" style="18" customWidth="1"/>
    <col min="3992" max="3992" width="7" style="18" customWidth="1"/>
    <col min="3993" max="3994" width="8" style="18" customWidth="1"/>
    <col min="3995" max="3996" width="7" style="18" customWidth="1"/>
    <col min="3997" max="3998" width="9" style="18" customWidth="1"/>
    <col min="3999" max="4003" width="7" style="18" customWidth="1"/>
    <col min="4004" max="4007" width="8" style="18" customWidth="1"/>
    <col min="4008" max="4012" width="7" style="18" customWidth="1"/>
    <col min="4013" max="4013" width="10" style="18" customWidth="1"/>
    <col min="4014" max="4015" width="11" style="18" customWidth="1"/>
    <col min="4016" max="4016" width="10" style="18" customWidth="1"/>
    <col min="4017" max="4017" width="7" style="18" customWidth="1"/>
    <col min="4018" max="4018" width="8" style="18" customWidth="1"/>
    <col min="4019" max="4019" width="9" style="18" customWidth="1"/>
    <col min="4020" max="4020" width="7" style="18" customWidth="1"/>
    <col min="4021" max="4021" width="9" style="18" customWidth="1"/>
    <col min="4022" max="4022" width="7" style="18" customWidth="1"/>
    <col min="4023" max="4023" width="9" style="18" customWidth="1"/>
    <col min="4024" max="4024" width="10" style="18" customWidth="1"/>
    <col min="4025" max="4025" width="9" style="18" customWidth="1"/>
    <col min="4026" max="4026" width="7" style="18" customWidth="1"/>
    <col min="4027" max="4029" width="9" style="18" customWidth="1"/>
    <col min="4030" max="4031" width="10" style="18" customWidth="1"/>
    <col min="4032" max="4032" width="9" style="18" customWidth="1"/>
    <col min="4033" max="4033" width="8" style="18" customWidth="1"/>
    <col min="4034" max="4034" width="10" style="18" customWidth="1"/>
    <col min="4035" max="4037" width="7" style="18" customWidth="1"/>
    <col min="4038" max="4038" width="10" style="18" customWidth="1"/>
    <col min="4039" max="4039" width="9" style="18" customWidth="1"/>
    <col min="4040" max="4040" width="8" style="18" customWidth="1"/>
    <col min="4041" max="4041" width="7" style="18" customWidth="1"/>
    <col min="4042" max="4042" width="10" style="18" customWidth="1"/>
    <col min="4043" max="4043" width="7" style="18" customWidth="1"/>
    <col min="4044" max="4045" width="9" style="18" customWidth="1"/>
    <col min="4046" max="4046" width="8" style="18" customWidth="1"/>
    <col min="4047" max="4048" width="9" style="18" customWidth="1"/>
    <col min="4049" max="4050" width="7" style="18" customWidth="1"/>
    <col min="4051" max="4051" width="10" style="18" customWidth="1"/>
    <col min="4052" max="4052" width="9" style="18" customWidth="1"/>
    <col min="4053" max="4053" width="10" style="18" customWidth="1"/>
    <col min="4054" max="4054" width="9" style="18" customWidth="1"/>
    <col min="4055" max="4057" width="7" style="18" customWidth="1"/>
    <col min="4058" max="4058" width="9" style="18" customWidth="1"/>
    <col min="4059" max="4059" width="10" style="18" customWidth="1"/>
    <col min="4060" max="4061" width="7" style="18" customWidth="1"/>
    <col min="4062" max="4062" width="9" style="18" customWidth="1"/>
    <col min="4063" max="4072" width="7.28515625" style="18" customWidth="1"/>
    <col min="4073" max="4073" width="10" style="18" customWidth="1"/>
    <col min="4074" max="4074" width="8" style="18" customWidth="1"/>
    <col min="4075" max="4075" width="7.28515625" style="18" customWidth="1"/>
    <col min="4076" max="4076" width="8" style="18" customWidth="1"/>
    <col min="4077" max="4082" width="7.28515625" style="18" customWidth="1"/>
    <col min="4083" max="4083" width="9" style="18" customWidth="1"/>
    <col min="4084" max="4084" width="10" style="18" customWidth="1"/>
    <col min="4085" max="4086" width="7.28515625" style="18" customWidth="1"/>
    <col min="4087" max="4087" width="9" style="18" customWidth="1"/>
    <col min="4088" max="4088" width="7.28515625" style="18" customWidth="1"/>
    <col min="4089" max="4089" width="9" style="18" customWidth="1"/>
    <col min="4090" max="4090" width="10" style="18" customWidth="1"/>
    <col min="4091" max="4091" width="7.28515625" style="18" customWidth="1"/>
    <col min="4092" max="4092" width="8" style="18" customWidth="1"/>
    <col min="4093" max="4094" width="7.28515625" style="18" customWidth="1"/>
    <col min="4095" max="4095" width="10" style="18" customWidth="1"/>
    <col min="4096" max="4096" width="9" style="18" customWidth="1"/>
    <col min="4097" max="4099" width="7.28515625" style="18" customWidth="1"/>
    <col min="4100" max="4100" width="10" style="18" customWidth="1"/>
    <col min="4101" max="4112" width="7.28515625" style="18" customWidth="1"/>
    <col min="4113" max="4113" width="10" style="18" customWidth="1"/>
    <col min="4114" max="4115" width="7.28515625" style="18" customWidth="1"/>
    <col min="4116" max="4116" width="9" style="18" customWidth="1"/>
    <col min="4117" max="4119" width="7.28515625" style="18" customWidth="1"/>
    <col min="4120" max="4120" width="8" style="18" customWidth="1"/>
    <col min="4121" max="4121" width="7.28515625" style="18" customWidth="1"/>
    <col min="4122" max="4122" width="9" style="18" customWidth="1"/>
    <col min="4123" max="4123" width="8" style="18" customWidth="1"/>
    <col min="4124" max="4125" width="7.28515625" style="18" customWidth="1"/>
    <col min="4126" max="4126" width="10" style="18" customWidth="1"/>
    <col min="4127" max="4127" width="12" style="18" bestFit="1" customWidth="1"/>
    <col min="4128" max="4128" width="9" style="18" customWidth="1"/>
    <col min="4129" max="4129" width="8" style="18" customWidth="1"/>
    <col min="4130" max="4130" width="9" style="18" customWidth="1"/>
    <col min="4131" max="4131" width="10" style="18" customWidth="1"/>
    <col min="4132" max="4132" width="9" style="18" customWidth="1"/>
    <col min="4133" max="4133" width="10" style="18" customWidth="1"/>
    <col min="4134" max="4134" width="8" style="18" customWidth="1"/>
    <col min="4135" max="4142" width="7" style="18" customWidth="1"/>
    <col min="4143" max="4143" width="9" style="18" customWidth="1"/>
    <col min="4144" max="4147" width="7" style="18" customWidth="1"/>
    <col min="4148" max="4149" width="8" style="18" customWidth="1"/>
    <col min="4150" max="4153" width="7" style="18" customWidth="1"/>
    <col min="4154" max="4154" width="9" style="18" customWidth="1"/>
    <col min="4155" max="4155" width="7" style="18" customWidth="1"/>
    <col min="4156" max="4157" width="8" style="18" customWidth="1"/>
    <col min="4158" max="4160" width="7" style="18" customWidth="1"/>
    <col min="4161" max="4161" width="8" style="18" customWidth="1"/>
    <col min="4162" max="4162" width="7" style="18" customWidth="1"/>
    <col min="4163" max="4164" width="8" style="18" customWidth="1"/>
    <col min="4165" max="4165" width="10" style="18" customWidth="1"/>
    <col min="4166" max="4166" width="9" style="18" customWidth="1"/>
    <col min="4167" max="4167" width="10" style="18" customWidth="1"/>
    <col min="4168" max="4168" width="8" style="18" customWidth="1"/>
    <col min="4169" max="4169" width="7" style="18" customWidth="1"/>
    <col min="4170" max="4170" width="8" style="18" customWidth="1"/>
    <col min="4171" max="4173" width="7" style="18" customWidth="1"/>
    <col min="4174" max="4174" width="8" style="18" customWidth="1"/>
    <col min="4175" max="4176" width="7" style="18" customWidth="1"/>
    <col min="4177" max="4177" width="10" style="18" customWidth="1"/>
    <col min="4178" max="4178" width="7" style="18" customWidth="1"/>
    <col min="4179" max="4182" width="8" style="18" customWidth="1"/>
    <col min="4183" max="4184" width="10" style="18" customWidth="1"/>
    <col min="4185" max="4186" width="7" style="18" customWidth="1"/>
    <col min="4187" max="4187" width="10" style="18" customWidth="1"/>
    <col min="4188" max="4192" width="7" style="18" customWidth="1"/>
    <col min="4193" max="4193" width="10" style="18" customWidth="1"/>
    <col min="4194" max="4195" width="7" style="18" customWidth="1"/>
    <col min="4196" max="4196" width="11" style="18" customWidth="1"/>
    <col min="4197" max="4197" width="8" style="18" customWidth="1"/>
    <col min="4198" max="4200" width="10" style="18" customWidth="1"/>
    <col min="4201" max="4201" width="12" style="18" bestFit="1" customWidth="1"/>
    <col min="4202" max="4202" width="7" style="18" customWidth="1"/>
    <col min="4203" max="4203" width="11" style="18" customWidth="1"/>
    <col min="4204" max="4204" width="10" style="18" customWidth="1"/>
    <col min="4205" max="4205" width="9" style="18" customWidth="1"/>
    <col min="4206" max="4207" width="10" style="18" customWidth="1"/>
    <col min="4208" max="4208" width="8" style="18" customWidth="1"/>
    <col min="4209" max="4209" width="10" style="18" customWidth="1"/>
    <col min="4210" max="4210" width="9" style="18" customWidth="1"/>
    <col min="4211" max="4211" width="10" style="18" customWidth="1"/>
    <col min="4212" max="4212" width="11" style="18" customWidth="1"/>
    <col min="4213" max="4214" width="8" style="18" customWidth="1"/>
    <col min="4215" max="4215" width="7" style="18" customWidth="1"/>
    <col min="4216" max="4216" width="10" style="18" customWidth="1"/>
    <col min="4217" max="4219" width="7" style="18" customWidth="1"/>
    <col min="4220" max="4221" width="11" style="18" customWidth="1"/>
    <col min="4222" max="4222" width="10" style="18" customWidth="1"/>
    <col min="4223" max="4223" width="9" style="18" customWidth="1"/>
    <col min="4224" max="4224" width="12" style="18" bestFit="1" customWidth="1"/>
    <col min="4225" max="4225" width="11" style="18" customWidth="1"/>
    <col min="4226" max="4226" width="9" style="18" customWidth="1"/>
    <col min="4227" max="4228" width="10" style="18" customWidth="1"/>
    <col min="4229" max="4229" width="7" style="18" customWidth="1"/>
    <col min="4230" max="4230" width="10" style="18" customWidth="1"/>
    <col min="4231" max="4231" width="9" style="18" customWidth="1"/>
    <col min="4232" max="4232" width="8" style="18" customWidth="1"/>
    <col min="4233" max="4233" width="7" style="18" customWidth="1"/>
    <col min="4234" max="4234" width="10" style="18" customWidth="1"/>
    <col min="4235" max="4235" width="9" style="18" customWidth="1"/>
    <col min="4236" max="4236" width="7" style="18" customWidth="1"/>
    <col min="4237" max="4237" width="8" style="18" customWidth="1"/>
    <col min="4238" max="4252" width="7" style="18" customWidth="1"/>
    <col min="4253" max="4253" width="10" style="18" customWidth="1"/>
    <col min="4254" max="4255" width="7" style="18" customWidth="1"/>
    <col min="4256" max="4257" width="9" style="18" customWidth="1"/>
    <col min="4258" max="4258" width="8" style="18" customWidth="1"/>
    <col min="4259" max="4259" width="9" style="18" customWidth="1"/>
    <col min="4260" max="4262" width="7" style="18" customWidth="1"/>
    <col min="4263" max="4263" width="9" style="18" customWidth="1"/>
    <col min="4264" max="4269" width="7" style="18" customWidth="1"/>
    <col min="4270" max="4270" width="9" style="18" customWidth="1"/>
    <col min="4271" max="4273" width="10" style="18" customWidth="1"/>
    <col min="4274" max="4274" width="11" style="18" customWidth="1"/>
    <col min="4275" max="4275" width="9" style="18" customWidth="1"/>
    <col min="4276" max="4276" width="10" style="18" customWidth="1"/>
    <col min="4277" max="4277" width="7" style="18" customWidth="1"/>
    <col min="4278" max="4278" width="9" style="18" customWidth="1"/>
    <col min="4279" max="4279" width="10" style="18" customWidth="1"/>
    <col min="4280" max="4288" width="7" style="18" customWidth="1"/>
    <col min="4289" max="4289" width="9" style="18" customWidth="1"/>
    <col min="4290" max="4290" width="8" style="18" customWidth="1"/>
    <col min="4291" max="4291" width="7" style="18" customWidth="1"/>
    <col min="4292" max="4293" width="8" style="18" customWidth="1"/>
    <col min="4294" max="4295" width="7" style="18" customWidth="1"/>
    <col min="4296" max="4298" width="9" style="18" customWidth="1"/>
    <col min="4299" max="4299" width="8" style="18" customWidth="1"/>
    <col min="4300" max="4303" width="7" style="18" customWidth="1"/>
    <col min="4304" max="4306" width="8" style="18" customWidth="1"/>
    <col min="4307" max="4307" width="7" style="18" customWidth="1"/>
    <col min="4308" max="4308" width="9" style="18" customWidth="1"/>
    <col min="4309" max="4311" width="7" style="18" customWidth="1"/>
    <col min="4312" max="4312" width="9" style="18" customWidth="1"/>
    <col min="4313" max="4314" width="10" style="18" customWidth="1"/>
    <col min="4315" max="4315" width="9" style="18" customWidth="1"/>
    <col min="4316" max="4316" width="7" style="18" customWidth="1"/>
    <col min="4317" max="4317" width="8" style="18" customWidth="1"/>
    <col min="4318" max="4318" width="9" style="18" customWidth="1"/>
    <col min="4319" max="4319" width="7" style="18" customWidth="1"/>
    <col min="4320" max="4320" width="10" style="18" customWidth="1"/>
    <col min="4321" max="4321" width="7" style="18" customWidth="1"/>
    <col min="4322" max="4322" width="9" style="18" customWidth="1"/>
    <col min="4323" max="4323" width="10" style="18" customWidth="1"/>
    <col min="4324" max="4325" width="7" style="18" customWidth="1"/>
    <col min="4326" max="4328" width="9" style="18" customWidth="1"/>
    <col min="4329" max="4329" width="11" style="18" customWidth="1"/>
    <col min="4330" max="4330" width="7" style="18" customWidth="1"/>
    <col min="4331" max="4331" width="9" style="18" customWidth="1"/>
    <col min="4332" max="4333" width="10" style="18" customWidth="1"/>
    <col min="4334" max="4336" width="7" style="18" customWidth="1"/>
    <col min="4337" max="4337" width="9" style="18" customWidth="1"/>
    <col min="4338" max="4338" width="7" style="18" customWidth="1"/>
    <col min="4339" max="4339" width="8" style="18" customWidth="1"/>
    <col min="4340" max="4340" width="7" style="18" customWidth="1"/>
    <col min="4341" max="4341" width="10" style="18" customWidth="1"/>
    <col min="4342" max="4342" width="7" style="18" customWidth="1"/>
    <col min="4343" max="4343" width="8" style="18" customWidth="1"/>
    <col min="4344" max="4344" width="9" style="18" customWidth="1"/>
    <col min="4345" max="4345" width="10" style="18" customWidth="1"/>
    <col min="4346" max="4347" width="9" style="18" customWidth="1"/>
    <col min="4348" max="4349" width="7" style="18" customWidth="1"/>
    <col min="4350" max="4350" width="8" style="18" customWidth="1"/>
    <col min="4351" max="4352" width="9" style="18" customWidth="1"/>
    <col min="4353" max="4353" width="8" style="18" customWidth="1"/>
    <col min="4354" max="4356" width="7" style="18" customWidth="1"/>
    <col min="4357" max="4357" width="8" style="18" customWidth="1"/>
    <col min="4358" max="4358" width="10" style="18" customWidth="1"/>
    <col min="4359" max="4360" width="7" style="18" customWidth="1"/>
    <col min="4361" max="4371" width="7.28515625" style="18" customWidth="1"/>
    <col min="4372" max="4372" width="9" style="18" customWidth="1"/>
    <col min="4373" max="4375" width="7.28515625" style="18" customWidth="1"/>
    <col min="4376" max="4376" width="8" style="18" customWidth="1"/>
    <col min="4377" max="4377" width="9" style="18" customWidth="1"/>
    <col min="4378" max="4381" width="7.28515625" style="18" customWidth="1"/>
    <col min="4382" max="4383" width="10" style="18" customWidth="1"/>
    <col min="4384" max="4385" width="7.28515625" style="18" customWidth="1"/>
    <col min="4386" max="4386" width="10" style="18" customWidth="1"/>
    <col min="4387" max="4387" width="7.28515625" style="18" customWidth="1"/>
    <col min="4388" max="4388" width="9" style="18" customWidth="1"/>
    <col min="4389" max="4389" width="10" style="18" customWidth="1"/>
    <col min="4390" max="4393" width="7.28515625" style="18" customWidth="1"/>
    <col min="4394" max="4395" width="10" style="18" customWidth="1"/>
    <col min="4396" max="4396" width="7.28515625" style="18" customWidth="1"/>
    <col min="4397" max="4397" width="8" style="18" customWidth="1"/>
    <col min="4398" max="4399" width="10" style="18" customWidth="1"/>
    <col min="4400" max="4411" width="7.28515625" style="18" customWidth="1"/>
    <col min="4412" max="4412" width="9" style="18" customWidth="1"/>
    <col min="4413" max="4414" width="7.28515625" style="18" customWidth="1"/>
    <col min="4415" max="4415" width="8" style="18" customWidth="1"/>
    <col min="4416" max="4418" width="7.28515625" style="18" customWidth="1"/>
    <col min="4419" max="4419" width="8" style="18" customWidth="1"/>
    <col min="4420" max="4420" width="7.28515625" style="18" customWidth="1"/>
    <col min="4421" max="4421" width="10" style="18" customWidth="1"/>
    <col min="4422" max="4422" width="8" style="18" customWidth="1"/>
    <col min="4423" max="4424" width="7.28515625" style="18" customWidth="1"/>
    <col min="4425" max="4425" width="10" style="18" customWidth="1"/>
    <col min="4426" max="4426" width="12" style="18" bestFit="1" customWidth="1"/>
    <col min="4427" max="16384" width="11.42578125" style="18"/>
  </cols>
  <sheetData>
    <row r="1" spans="1:28" customFormat="1">
      <c r="A1" s="18"/>
      <c r="B1" s="18"/>
      <c r="C1" s="141"/>
      <c r="D1" s="141"/>
      <c r="E1" s="14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>
        <v>2019</v>
      </c>
      <c r="R1" s="112"/>
      <c r="S1" s="112"/>
      <c r="T1" s="112"/>
      <c r="U1" s="112"/>
      <c r="V1" s="112"/>
      <c r="W1" s="112"/>
      <c r="X1" s="112"/>
      <c r="Y1" s="112"/>
      <c r="Z1" s="112"/>
      <c r="AA1" s="112"/>
      <c r="AB1">
        <v>2020</v>
      </c>
    </row>
    <row r="2" spans="1:28" customFormat="1">
      <c r="A2" s="170" t="s">
        <v>1331</v>
      </c>
      <c r="B2" s="170" t="s">
        <v>1064</v>
      </c>
      <c r="C2" s="170" t="s">
        <v>4</v>
      </c>
      <c r="D2" s="170" t="s">
        <v>5</v>
      </c>
      <c r="E2" s="170" t="s">
        <v>9</v>
      </c>
      <c r="F2" s="23">
        <v>3</v>
      </c>
      <c r="G2" s="23">
        <v>4</v>
      </c>
      <c r="H2" s="23">
        <v>5</v>
      </c>
      <c r="I2" s="23">
        <v>6</v>
      </c>
      <c r="J2" s="23">
        <v>7</v>
      </c>
      <c r="K2" s="23">
        <v>8</v>
      </c>
      <c r="L2" s="23">
        <v>9</v>
      </c>
      <c r="M2" s="23">
        <v>10</v>
      </c>
      <c r="N2" s="23">
        <v>11</v>
      </c>
      <c r="O2" s="23">
        <v>12</v>
      </c>
      <c r="P2" s="23">
        <v>1</v>
      </c>
      <c r="Q2" s="23">
        <v>2</v>
      </c>
      <c r="R2" s="23">
        <v>3</v>
      </c>
      <c r="S2" s="23">
        <v>4</v>
      </c>
      <c r="T2" s="23">
        <v>5</v>
      </c>
      <c r="U2" s="23">
        <v>6</v>
      </c>
      <c r="V2" s="23">
        <v>7</v>
      </c>
      <c r="W2" s="23">
        <v>8</v>
      </c>
      <c r="X2" s="23">
        <v>9</v>
      </c>
      <c r="Y2" s="23">
        <v>10</v>
      </c>
      <c r="Z2" s="23">
        <v>11</v>
      </c>
      <c r="AA2" s="23">
        <v>12</v>
      </c>
      <c r="AB2" s="23">
        <v>1</v>
      </c>
    </row>
    <row r="3" spans="1:28" s="188" customFormat="1">
      <c r="A3" s="5">
        <v>1</v>
      </c>
      <c r="B3" s="6" t="s">
        <v>17</v>
      </c>
      <c r="C3" s="6" t="s">
        <v>18</v>
      </c>
      <c r="D3" s="2" t="s">
        <v>19</v>
      </c>
      <c r="E3" s="2" t="s">
        <v>23</v>
      </c>
      <c r="F3" s="202">
        <v>219</v>
      </c>
      <c r="G3" s="202">
        <v>220</v>
      </c>
      <c r="H3" s="202">
        <v>219</v>
      </c>
      <c r="I3" s="202">
        <v>219</v>
      </c>
      <c r="J3" s="202">
        <v>221</v>
      </c>
      <c r="K3" s="202">
        <v>221</v>
      </c>
      <c r="L3" s="202">
        <v>221</v>
      </c>
      <c r="M3" s="202">
        <v>219</v>
      </c>
      <c r="N3" s="202">
        <v>219</v>
      </c>
      <c r="O3" s="202">
        <v>219</v>
      </c>
      <c r="P3" s="202">
        <v>220</v>
      </c>
      <c r="Q3" s="202">
        <v>220</v>
      </c>
      <c r="R3" s="202">
        <v>220</v>
      </c>
      <c r="S3" s="202">
        <v>38</v>
      </c>
      <c r="T3" s="202">
        <v>220</v>
      </c>
      <c r="U3" s="202">
        <v>220</v>
      </c>
      <c r="V3" s="202">
        <v>220</v>
      </c>
      <c r="W3" s="202">
        <v>220</v>
      </c>
      <c r="X3" s="202">
        <v>220</v>
      </c>
      <c r="Y3" s="202">
        <v>220</v>
      </c>
      <c r="Z3" s="202">
        <v>220</v>
      </c>
      <c r="AA3" s="202">
        <v>220</v>
      </c>
      <c r="AB3" s="202">
        <v>220</v>
      </c>
    </row>
    <row r="4" spans="1:28" s="188" customFormat="1">
      <c r="A4" s="5">
        <v>2</v>
      </c>
      <c r="B4" s="6" t="s">
        <v>17</v>
      </c>
      <c r="C4" s="6" t="s">
        <v>28</v>
      </c>
      <c r="D4" s="2" t="s">
        <v>29</v>
      </c>
      <c r="E4" s="2" t="s">
        <v>32</v>
      </c>
      <c r="F4" s="202">
        <v>295</v>
      </c>
      <c r="G4" s="202">
        <v>304</v>
      </c>
      <c r="H4" s="202">
        <v>303</v>
      </c>
      <c r="I4" s="202">
        <v>298</v>
      </c>
      <c r="J4" s="202">
        <v>298</v>
      </c>
      <c r="K4" s="202">
        <v>298</v>
      </c>
      <c r="L4" s="202">
        <v>298</v>
      </c>
      <c r="M4" s="202">
        <v>297</v>
      </c>
      <c r="N4" s="202">
        <v>297</v>
      </c>
      <c r="O4" s="202">
        <v>297</v>
      </c>
      <c r="P4" s="202">
        <v>312</v>
      </c>
      <c r="Q4" s="202">
        <v>312</v>
      </c>
      <c r="R4" s="202">
        <v>312</v>
      </c>
      <c r="S4" s="202">
        <v>303</v>
      </c>
      <c r="T4" s="202">
        <v>314</v>
      </c>
      <c r="U4" s="202">
        <v>314</v>
      </c>
      <c r="V4" s="202">
        <v>313</v>
      </c>
      <c r="W4" s="202">
        <v>315</v>
      </c>
      <c r="X4" s="202">
        <v>315</v>
      </c>
      <c r="Y4" s="202">
        <v>313</v>
      </c>
      <c r="Z4" s="202">
        <v>315</v>
      </c>
      <c r="AA4" s="202">
        <v>314</v>
      </c>
      <c r="AB4" s="202">
        <v>314</v>
      </c>
    </row>
    <row r="5" spans="1:28" s="188" customFormat="1">
      <c r="A5" s="5">
        <v>3</v>
      </c>
      <c r="B5" s="6" t="s">
        <v>17</v>
      </c>
      <c r="C5" s="6" t="s">
        <v>33</v>
      </c>
      <c r="D5" s="2" t="s">
        <v>34</v>
      </c>
      <c r="E5" s="2" t="s">
        <v>35</v>
      </c>
      <c r="F5" s="202">
        <v>3312</v>
      </c>
      <c r="G5" s="202">
        <v>3305</v>
      </c>
      <c r="H5" s="202">
        <v>3346</v>
      </c>
      <c r="I5" s="202">
        <v>3377</v>
      </c>
      <c r="J5" s="202">
        <v>3381</v>
      </c>
      <c r="K5" s="202">
        <v>3381</v>
      </c>
      <c r="L5" s="202">
        <v>3381</v>
      </c>
      <c r="M5" s="202">
        <v>3373</v>
      </c>
      <c r="N5" s="202">
        <v>3373</v>
      </c>
      <c r="O5" s="202">
        <v>3373</v>
      </c>
      <c r="P5" s="202">
        <v>3423</v>
      </c>
      <c r="Q5" s="202">
        <v>3436</v>
      </c>
      <c r="R5" s="202">
        <v>3438</v>
      </c>
      <c r="S5" s="202">
        <v>3430</v>
      </c>
      <c r="T5" s="202">
        <v>3449</v>
      </c>
      <c r="U5" s="202">
        <v>3452</v>
      </c>
      <c r="V5" s="202">
        <v>3446</v>
      </c>
      <c r="W5" s="202">
        <v>3462</v>
      </c>
      <c r="X5" s="202">
        <v>3438</v>
      </c>
      <c r="Y5" s="202">
        <v>3436</v>
      </c>
      <c r="Z5" s="202">
        <v>3443</v>
      </c>
      <c r="AA5" s="202">
        <v>3431</v>
      </c>
      <c r="AB5" s="202">
        <v>3436</v>
      </c>
    </row>
    <row r="6" spans="1:28" s="188" customFormat="1">
      <c r="A6" s="5">
        <v>4</v>
      </c>
      <c r="B6" s="6" t="s">
        <v>17</v>
      </c>
      <c r="C6" s="6" t="s">
        <v>36</v>
      </c>
      <c r="D6" s="2" t="s">
        <v>37</v>
      </c>
      <c r="E6" s="2" t="s">
        <v>38</v>
      </c>
      <c r="F6" s="202">
        <v>2092</v>
      </c>
      <c r="G6" s="202">
        <v>2095</v>
      </c>
      <c r="H6" s="202">
        <v>2099</v>
      </c>
      <c r="I6" s="202">
        <v>2111</v>
      </c>
      <c r="J6" s="202">
        <v>2094</v>
      </c>
      <c r="K6" s="202">
        <v>2094</v>
      </c>
      <c r="L6" s="202">
        <v>2094</v>
      </c>
      <c r="M6" s="202">
        <v>2091</v>
      </c>
      <c r="N6" s="202">
        <v>2091</v>
      </c>
      <c r="O6" s="202">
        <v>2091</v>
      </c>
      <c r="P6" s="202">
        <v>2131</v>
      </c>
      <c r="Q6" s="202">
        <v>2131</v>
      </c>
      <c r="R6" s="202">
        <v>2132</v>
      </c>
      <c r="S6" s="202">
        <v>2068</v>
      </c>
      <c r="T6" s="202">
        <v>2134</v>
      </c>
      <c r="U6" s="202">
        <v>2126</v>
      </c>
      <c r="V6" s="202">
        <v>2124</v>
      </c>
      <c r="W6" s="202">
        <v>2123</v>
      </c>
      <c r="X6" s="202">
        <v>2127</v>
      </c>
      <c r="Y6" s="202">
        <v>2131</v>
      </c>
      <c r="Z6" s="202">
        <v>2124</v>
      </c>
      <c r="AA6" s="202">
        <v>2120</v>
      </c>
      <c r="AB6" s="202">
        <v>2124</v>
      </c>
    </row>
    <row r="7" spans="1:28" s="188" customFormat="1">
      <c r="A7" s="5">
        <v>5</v>
      </c>
      <c r="B7" s="6" t="s">
        <v>17</v>
      </c>
      <c r="C7" s="6" t="s">
        <v>39</v>
      </c>
      <c r="D7" s="2" t="s">
        <v>40</v>
      </c>
      <c r="E7" s="2" t="s">
        <v>41</v>
      </c>
      <c r="F7" s="202">
        <v>2476</v>
      </c>
      <c r="G7" s="202">
        <v>2469</v>
      </c>
      <c r="H7" s="202">
        <v>2459</v>
      </c>
      <c r="I7" s="202">
        <v>2468</v>
      </c>
      <c r="J7" s="202">
        <v>2486</v>
      </c>
      <c r="K7" s="202">
        <v>2486</v>
      </c>
      <c r="L7" s="202">
        <v>2486</v>
      </c>
      <c r="M7" s="202">
        <v>2466</v>
      </c>
      <c r="N7" s="202">
        <v>2466</v>
      </c>
      <c r="O7" s="202">
        <v>2465</v>
      </c>
      <c r="P7" s="202">
        <v>2513</v>
      </c>
      <c r="Q7" s="202">
        <v>2514</v>
      </c>
      <c r="R7" s="202">
        <v>2527</v>
      </c>
      <c r="S7" s="202">
        <v>2505</v>
      </c>
      <c r="T7" s="202">
        <v>2542</v>
      </c>
      <c r="U7" s="202">
        <v>2532</v>
      </c>
      <c r="V7" s="202">
        <v>2537</v>
      </c>
      <c r="W7" s="202">
        <v>2550</v>
      </c>
      <c r="X7" s="202">
        <v>2548</v>
      </c>
      <c r="Y7" s="202">
        <v>2560</v>
      </c>
      <c r="Z7" s="202">
        <v>2565</v>
      </c>
      <c r="AA7" s="202">
        <v>2569</v>
      </c>
      <c r="AB7" s="202">
        <v>2570</v>
      </c>
    </row>
    <row r="8" spans="1:28" s="188" customFormat="1">
      <c r="A8" s="5">
        <v>6</v>
      </c>
      <c r="B8" s="6" t="s">
        <v>17</v>
      </c>
      <c r="C8" s="6" t="s">
        <v>42</v>
      </c>
      <c r="D8" s="2" t="s">
        <v>43</v>
      </c>
      <c r="E8" s="2" t="s">
        <v>44</v>
      </c>
      <c r="F8" s="202">
        <v>1856</v>
      </c>
      <c r="G8" s="202">
        <v>1869</v>
      </c>
      <c r="H8" s="202">
        <v>1871</v>
      </c>
      <c r="I8" s="202">
        <v>1888</v>
      </c>
      <c r="J8" s="202">
        <v>1899</v>
      </c>
      <c r="K8" s="202">
        <v>1899</v>
      </c>
      <c r="L8" s="202">
        <v>1899</v>
      </c>
      <c r="M8" s="202">
        <v>1884</v>
      </c>
      <c r="N8" s="202">
        <v>1884</v>
      </c>
      <c r="O8" s="202">
        <v>1884</v>
      </c>
      <c r="P8" s="202">
        <v>1922</v>
      </c>
      <c r="Q8" s="202">
        <v>1927</v>
      </c>
      <c r="R8" s="202">
        <v>1930</v>
      </c>
      <c r="S8" s="202">
        <v>1920</v>
      </c>
      <c r="T8" s="202">
        <v>1934</v>
      </c>
      <c r="U8" s="202">
        <v>1906</v>
      </c>
      <c r="V8" s="202">
        <v>1904</v>
      </c>
      <c r="W8" s="202">
        <v>1901</v>
      </c>
      <c r="X8" s="202">
        <v>1902</v>
      </c>
      <c r="Y8" s="202">
        <v>1901</v>
      </c>
      <c r="Z8" s="202">
        <v>1905</v>
      </c>
      <c r="AA8" s="202">
        <v>1906</v>
      </c>
      <c r="AB8" s="202">
        <v>1908</v>
      </c>
    </row>
    <row r="9" spans="1:28" s="188" customFormat="1">
      <c r="A9" s="5">
        <v>7</v>
      </c>
      <c r="B9" s="6" t="s">
        <v>17</v>
      </c>
      <c r="C9" s="6" t="s">
        <v>45</v>
      </c>
      <c r="D9" s="2" t="s">
        <v>46</v>
      </c>
      <c r="E9" s="2" t="s">
        <v>47</v>
      </c>
      <c r="F9" s="202">
        <v>4348</v>
      </c>
      <c r="G9" s="202">
        <v>4339</v>
      </c>
      <c r="H9" s="202">
        <v>4358</v>
      </c>
      <c r="I9" s="202">
        <v>4353</v>
      </c>
      <c r="J9" s="202">
        <v>4388</v>
      </c>
      <c r="K9" s="202">
        <v>4388</v>
      </c>
      <c r="L9" s="202">
        <v>4388</v>
      </c>
      <c r="M9" s="202">
        <v>4376</v>
      </c>
      <c r="N9" s="202">
        <v>4375</v>
      </c>
      <c r="O9" s="202">
        <v>4375</v>
      </c>
      <c r="P9" s="202">
        <v>4461</v>
      </c>
      <c r="Q9" s="202">
        <v>4462</v>
      </c>
      <c r="R9" s="202">
        <v>4463</v>
      </c>
      <c r="S9" s="202">
        <v>4436</v>
      </c>
      <c r="T9" s="202">
        <v>4465</v>
      </c>
      <c r="U9" s="202">
        <v>4455</v>
      </c>
      <c r="V9" s="202">
        <v>4449</v>
      </c>
      <c r="W9" s="202">
        <v>4464</v>
      </c>
      <c r="X9" s="202">
        <v>4466</v>
      </c>
      <c r="Y9" s="202">
        <v>4471</v>
      </c>
      <c r="Z9" s="202">
        <v>4473</v>
      </c>
      <c r="AA9" s="202">
        <v>4458</v>
      </c>
      <c r="AB9" s="202">
        <v>4472</v>
      </c>
    </row>
    <row r="10" spans="1:28" s="188" customFormat="1">
      <c r="A10" s="5">
        <v>8</v>
      </c>
      <c r="B10" s="6" t="s">
        <v>17</v>
      </c>
      <c r="C10" s="6" t="s">
        <v>48</v>
      </c>
      <c r="D10" s="2" t="s">
        <v>49</v>
      </c>
      <c r="E10" s="2" t="s">
        <v>50</v>
      </c>
      <c r="F10" s="202">
        <v>6264</v>
      </c>
      <c r="G10" s="202">
        <v>6267</v>
      </c>
      <c r="H10" s="202">
        <v>6268</v>
      </c>
      <c r="I10" s="202">
        <v>6287</v>
      </c>
      <c r="J10" s="202">
        <v>6307</v>
      </c>
      <c r="K10" s="202">
        <v>6307</v>
      </c>
      <c r="L10" s="202">
        <v>6307</v>
      </c>
      <c r="M10" s="202">
        <v>6555</v>
      </c>
      <c r="N10" s="202">
        <v>6555</v>
      </c>
      <c r="O10" s="202">
        <v>6555</v>
      </c>
      <c r="P10" s="202">
        <v>6706</v>
      </c>
      <c r="Q10" s="202">
        <v>6710</v>
      </c>
      <c r="R10" s="202">
        <v>6742</v>
      </c>
      <c r="S10" s="202">
        <v>6672</v>
      </c>
      <c r="T10" s="202">
        <v>6772</v>
      </c>
      <c r="U10" s="202">
        <v>6778</v>
      </c>
      <c r="V10" s="202">
        <v>6782</v>
      </c>
      <c r="W10" s="202">
        <v>6797</v>
      </c>
      <c r="X10" s="202">
        <v>6795</v>
      </c>
      <c r="Y10" s="202">
        <v>6810</v>
      </c>
      <c r="Z10" s="202">
        <v>6800</v>
      </c>
      <c r="AA10" s="202">
        <v>6810</v>
      </c>
      <c r="AB10" s="202">
        <v>6843</v>
      </c>
    </row>
    <row r="11" spans="1:28" s="188" customFormat="1">
      <c r="A11" s="5">
        <v>9</v>
      </c>
      <c r="B11" s="6" t="s">
        <v>17</v>
      </c>
      <c r="C11" s="6" t="s">
        <v>51</v>
      </c>
      <c r="D11" s="2" t="s">
        <v>52</v>
      </c>
      <c r="E11" s="2" t="s">
        <v>53</v>
      </c>
      <c r="F11" s="202">
        <v>498</v>
      </c>
      <c r="G11" s="202">
        <v>498</v>
      </c>
      <c r="H11" s="202">
        <v>1482</v>
      </c>
      <c r="I11" s="202">
        <v>1465</v>
      </c>
      <c r="J11" s="202">
        <v>1468</v>
      </c>
      <c r="K11" s="202">
        <v>1468</v>
      </c>
      <c r="L11" s="202">
        <v>1468</v>
      </c>
      <c r="M11" s="202">
        <v>1468</v>
      </c>
      <c r="N11" s="202">
        <v>1468</v>
      </c>
      <c r="O11" s="202">
        <v>1468</v>
      </c>
      <c r="P11" s="202">
        <v>1522</v>
      </c>
      <c r="Q11" s="202">
        <v>1547</v>
      </c>
      <c r="R11" s="202">
        <v>1569</v>
      </c>
      <c r="S11" s="202">
        <v>1125</v>
      </c>
      <c r="T11" s="202">
        <v>1581</v>
      </c>
      <c r="U11" s="202">
        <v>1563</v>
      </c>
      <c r="V11" s="202">
        <v>1552</v>
      </c>
      <c r="W11" s="202">
        <v>1558</v>
      </c>
      <c r="X11" s="202">
        <v>1552</v>
      </c>
      <c r="Y11" s="202">
        <v>1548</v>
      </c>
      <c r="Z11" s="202">
        <v>1545</v>
      </c>
      <c r="AA11" s="202">
        <v>1544</v>
      </c>
      <c r="AB11" s="202">
        <v>1544</v>
      </c>
    </row>
    <row r="12" spans="1:28" s="188" customFormat="1">
      <c r="A12" s="5">
        <v>10</v>
      </c>
      <c r="B12" s="6" t="s">
        <v>17</v>
      </c>
      <c r="C12" s="6" t="s">
        <v>54</v>
      </c>
      <c r="D12" s="2" t="s">
        <v>55</v>
      </c>
      <c r="E12" s="2" t="s">
        <v>56</v>
      </c>
      <c r="F12" s="202">
        <v>897</v>
      </c>
      <c r="G12" s="202">
        <v>900</v>
      </c>
      <c r="H12" s="202">
        <v>904</v>
      </c>
      <c r="I12" s="202">
        <v>897</v>
      </c>
      <c r="J12" s="202">
        <v>896</v>
      </c>
      <c r="K12" s="202">
        <v>896</v>
      </c>
      <c r="L12" s="202">
        <v>896</v>
      </c>
      <c r="M12" s="202">
        <v>1521</v>
      </c>
      <c r="N12" s="202">
        <v>1520</v>
      </c>
      <c r="O12" s="202">
        <v>1521</v>
      </c>
      <c r="P12" s="202">
        <v>1591</v>
      </c>
      <c r="Q12" s="202">
        <v>1589</v>
      </c>
      <c r="R12" s="202">
        <v>1591</v>
      </c>
      <c r="S12" s="202">
        <v>1209</v>
      </c>
      <c r="T12" s="202">
        <v>1599</v>
      </c>
      <c r="U12" s="202">
        <v>1600</v>
      </c>
      <c r="V12" s="202">
        <v>1601</v>
      </c>
      <c r="W12" s="202">
        <v>1602</v>
      </c>
      <c r="X12" s="202">
        <v>1580</v>
      </c>
      <c r="Y12" s="202">
        <v>1580</v>
      </c>
      <c r="Z12" s="202">
        <v>1581</v>
      </c>
      <c r="AA12" s="202">
        <v>1578</v>
      </c>
      <c r="AB12" s="202">
        <v>1574</v>
      </c>
    </row>
    <row r="13" spans="1:28" s="188" customFormat="1">
      <c r="A13" s="5">
        <v>11</v>
      </c>
      <c r="B13" s="6" t="s">
        <v>17</v>
      </c>
      <c r="C13" s="6" t="s">
        <v>57</v>
      </c>
      <c r="D13" s="2" t="s">
        <v>58</v>
      </c>
      <c r="E13" s="2" t="s">
        <v>59</v>
      </c>
      <c r="F13" s="202">
        <v>1017</v>
      </c>
      <c r="G13" s="202">
        <v>1018</v>
      </c>
      <c r="H13" s="202">
        <v>1021</v>
      </c>
      <c r="I13" s="202">
        <v>1028</v>
      </c>
      <c r="J13" s="202">
        <v>1029</v>
      </c>
      <c r="K13" s="202">
        <v>1029</v>
      </c>
      <c r="L13" s="202">
        <v>1029</v>
      </c>
      <c r="M13" s="202">
        <v>3602</v>
      </c>
      <c r="N13" s="202">
        <v>3601</v>
      </c>
      <c r="O13" s="202">
        <v>3596</v>
      </c>
      <c r="P13" s="202">
        <v>3718</v>
      </c>
      <c r="Q13" s="202">
        <v>3729</v>
      </c>
      <c r="R13" s="202">
        <v>3741</v>
      </c>
      <c r="S13" s="202">
        <v>3559</v>
      </c>
      <c r="T13" s="202">
        <v>3772</v>
      </c>
      <c r="U13" s="202">
        <v>3721</v>
      </c>
      <c r="V13" s="202">
        <v>3677</v>
      </c>
      <c r="W13" s="202">
        <v>3666</v>
      </c>
      <c r="X13" s="202">
        <v>3668</v>
      </c>
      <c r="Y13" s="202">
        <v>3681</v>
      </c>
      <c r="Z13" s="202">
        <v>3685</v>
      </c>
      <c r="AA13" s="202">
        <v>3687</v>
      </c>
      <c r="AB13" s="202">
        <v>3689</v>
      </c>
    </row>
    <row r="14" spans="1:28" s="188" customFormat="1">
      <c r="A14" s="5">
        <v>12</v>
      </c>
      <c r="B14" s="6" t="s">
        <v>17</v>
      </c>
      <c r="C14" s="6" t="s">
        <v>60</v>
      </c>
      <c r="D14" s="2" t="s">
        <v>61</v>
      </c>
      <c r="E14" s="2" t="s">
        <v>62</v>
      </c>
      <c r="F14" s="202">
        <v>711</v>
      </c>
      <c r="G14" s="202">
        <v>710</v>
      </c>
      <c r="H14" s="202">
        <v>900</v>
      </c>
      <c r="I14" s="202">
        <v>895</v>
      </c>
      <c r="J14" s="202">
        <v>891</v>
      </c>
      <c r="K14" s="202">
        <v>891</v>
      </c>
      <c r="L14" s="202">
        <v>891</v>
      </c>
      <c r="M14" s="202">
        <v>692</v>
      </c>
      <c r="N14" s="202">
        <v>692</v>
      </c>
      <c r="O14" s="202">
        <v>692</v>
      </c>
      <c r="P14" s="202">
        <v>710</v>
      </c>
      <c r="Q14" s="202">
        <v>710</v>
      </c>
      <c r="R14" s="202">
        <v>710</v>
      </c>
      <c r="S14" s="202">
        <v>709</v>
      </c>
      <c r="T14" s="202">
        <v>710</v>
      </c>
      <c r="U14" s="202">
        <v>710</v>
      </c>
      <c r="V14" s="202">
        <v>711</v>
      </c>
      <c r="W14" s="202">
        <v>711</v>
      </c>
      <c r="X14" s="202">
        <v>707</v>
      </c>
      <c r="Y14" s="202">
        <v>715</v>
      </c>
      <c r="Z14" s="202">
        <v>718</v>
      </c>
      <c r="AA14" s="202">
        <v>727</v>
      </c>
      <c r="AB14" s="202">
        <v>726</v>
      </c>
    </row>
    <row r="15" spans="1:28" s="188" customFormat="1">
      <c r="A15" s="5">
        <v>13</v>
      </c>
      <c r="B15" s="6" t="s">
        <v>17</v>
      </c>
      <c r="C15" s="6" t="s">
        <v>63</v>
      </c>
      <c r="D15" s="2" t="s">
        <v>64</v>
      </c>
      <c r="E15" s="2" t="s">
        <v>65</v>
      </c>
      <c r="F15" s="202">
        <v>514</v>
      </c>
      <c r="G15" s="202">
        <v>519</v>
      </c>
      <c r="H15" s="202">
        <v>517</v>
      </c>
      <c r="I15" s="202">
        <v>518</v>
      </c>
      <c r="J15" s="202">
        <v>521</v>
      </c>
      <c r="K15" s="202">
        <v>521</v>
      </c>
      <c r="L15" s="202">
        <v>521</v>
      </c>
      <c r="M15" s="202">
        <v>519</v>
      </c>
      <c r="N15" s="202">
        <v>519</v>
      </c>
      <c r="O15" s="202">
        <v>519</v>
      </c>
      <c r="P15" s="202">
        <v>530</v>
      </c>
      <c r="Q15" s="202">
        <v>531</v>
      </c>
      <c r="R15" s="202">
        <v>531</v>
      </c>
      <c r="S15" s="202">
        <v>503</v>
      </c>
      <c r="T15" s="202">
        <v>534</v>
      </c>
      <c r="U15" s="202">
        <v>534</v>
      </c>
      <c r="V15" s="202">
        <v>534</v>
      </c>
      <c r="W15" s="202">
        <v>535</v>
      </c>
      <c r="X15" s="202">
        <v>535</v>
      </c>
      <c r="Y15" s="202">
        <v>535</v>
      </c>
      <c r="Z15" s="202">
        <v>535</v>
      </c>
      <c r="AA15" s="202">
        <v>535</v>
      </c>
      <c r="AB15" s="202">
        <v>534</v>
      </c>
    </row>
    <row r="16" spans="1:28" s="188" customFormat="1">
      <c r="A16" s="5">
        <v>14</v>
      </c>
      <c r="B16" s="6" t="s">
        <v>17</v>
      </c>
      <c r="C16" s="6" t="s">
        <v>66</v>
      </c>
      <c r="D16" s="2" t="s">
        <v>67</v>
      </c>
      <c r="E16" s="2" t="s">
        <v>68</v>
      </c>
      <c r="F16" s="202">
        <v>2952</v>
      </c>
      <c r="G16" s="202">
        <v>2958</v>
      </c>
      <c r="H16" s="202">
        <v>2954</v>
      </c>
      <c r="I16" s="202">
        <v>2959</v>
      </c>
      <c r="J16" s="202">
        <v>2977</v>
      </c>
      <c r="K16" s="202">
        <v>2977</v>
      </c>
      <c r="L16" s="202">
        <v>2977</v>
      </c>
      <c r="M16" s="202">
        <v>2970</v>
      </c>
      <c r="N16" s="202">
        <v>2970</v>
      </c>
      <c r="O16" s="202">
        <v>2970</v>
      </c>
      <c r="P16" s="202">
        <v>3023</v>
      </c>
      <c r="Q16" s="202">
        <v>3027</v>
      </c>
      <c r="R16" s="202">
        <v>3032</v>
      </c>
      <c r="S16" s="202">
        <v>2776</v>
      </c>
      <c r="T16" s="202">
        <v>3037</v>
      </c>
      <c r="U16" s="202">
        <v>3016</v>
      </c>
      <c r="V16" s="202">
        <v>3020</v>
      </c>
      <c r="W16" s="202">
        <v>3024</v>
      </c>
      <c r="X16" s="202">
        <v>3030</v>
      </c>
      <c r="Y16" s="202">
        <v>3033</v>
      </c>
      <c r="Z16" s="202">
        <v>3037</v>
      </c>
      <c r="AA16" s="202">
        <v>3043</v>
      </c>
      <c r="AB16" s="202">
        <v>3045</v>
      </c>
    </row>
    <row r="17" spans="1:28" s="188" customFormat="1">
      <c r="A17" s="5">
        <v>15</v>
      </c>
      <c r="B17" s="6" t="s">
        <v>17</v>
      </c>
      <c r="C17" s="6" t="s">
        <v>69</v>
      </c>
      <c r="D17" s="2" t="s">
        <v>70</v>
      </c>
      <c r="E17" s="2" t="s">
        <v>71</v>
      </c>
      <c r="F17" s="202">
        <v>450</v>
      </c>
      <c r="G17" s="202">
        <v>454</v>
      </c>
      <c r="H17" s="202">
        <v>452</v>
      </c>
      <c r="I17" s="202">
        <v>452</v>
      </c>
      <c r="J17" s="202">
        <v>451</v>
      </c>
      <c r="K17" s="202">
        <v>451</v>
      </c>
      <c r="L17" s="202">
        <v>451</v>
      </c>
      <c r="M17" s="202">
        <v>451</v>
      </c>
      <c r="N17" s="202">
        <v>451</v>
      </c>
      <c r="O17" s="202">
        <v>450</v>
      </c>
      <c r="P17" s="202">
        <v>462</v>
      </c>
      <c r="Q17" s="202">
        <v>462</v>
      </c>
      <c r="R17" s="202">
        <v>462</v>
      </c>
      <c r="S17" s="202">
        <v>291</v>
      </c>
      <c r="T17" s="202">
        <v>466</v>
      </c>
      <c r="U17" s="202">
        <v>473</v>
      </c>
      <c r="V17" s="202">
        <v>476</v>
      </c>
      <c r="W17" s="202">
        <v>478</v>
      </c>
      <c r="X17" s="202">
        <v>480</v>
      </c>
      <c r="Y17" s="202">
        <v>481</v>
      </c>
      <c r="Z17" s="202">
        <v>473</v>
      </c>
      <c r="AA17" s="202">
        <v>473</v>
      </c>
      <c r="AB17" s="202">
        <v>480</v>
      </c>
    </row>
    <row r="18" spans="1:28" s="188" customFormat="1">
      <c r="A18" s="5">
        <v>16</v>
      </c>
      <c r="B18" s="6" t="s">
        <v>17</v>
      </c>
      <c r="C18" s="6" t="s">
        <v>72</v>
      </c>
      <c r="D18" s="2" t="s">
        <v>73</v>
      </c>
      <c r="E18" s="2" t="s">
        <v>56</v>
      </c>
      <c r="F18" s="202">
        <v>7576</v>
      </c>
      <c r="G18" s="202">
        <v>7583</v>
      </c>
      <c r="H18" s="202">
        <v>7732</v>
      </c>
      <c r="I18" s="202">
        <v>7730</v>
      </c>
      <c r="J18" s="202">
        <v>7770</v>
      </c>
      <c r="K18" s="202">
        <v>7770</v>
      </c>
      <c r="L18" s="202">
        <v>7770</v>
      </c>
      <c r="M18" s="202">
        <v>14021</v>
      </c>
      <c r="N18" s="202">
        <v>14021</v>
      </c>
      <c r="O18" s="202">
        <v>14019</v>
      </c>
      <c r="P18" s="202">
        <v>14292</v>
      </c>
      <c r="Q18" s="202">
        <v>14338</v>
      </c>
      <c r="R18" s="202">
        <v>14353</v>
      </c>
      <c r="S18" s="202">
        <v>17744</v>
      </c>
      <c r="T18" s="202">
        <v>14401</v>
      </c>
      <c r="U18" s="202">
        <v>14396</v>
      </c>
      <c r="V18" s="202">
        <v>14366</v>
      </c>
      <c r="W18" s="202">
        <v>14372</v>
      </c>
      <c r="X18" s="202">
        <v>14322</v>
      </c>
      <c r="Y18" s="202">
        <v>14297</v>
      </c>
      <c r="Z18" s="202">
        <v>14287</v>
      </c>
      <c r="AA18" s="202">
        <v>14283</v>
      </c>
      <c r="AB18" s="202">
        <v>14274</v>
      </c>
    </row>
    <row r="19" spans="1:28" s="188" customFormat="1">
      <c r="A19" s="5">
        <v>17</v>
      </c>
      <c r="B19" s="6" t="s">
        <v>17</v>
      </c>
      <c r="C19" s="6" t="s">
        <v>74</v>
      </c>
      <c r="D19" s="2" t="s">
        <v>75</v>
      </c>
      <c r="E19" s="2" t="s">
        <v>76</v>
      </c>
      <c r="F19" s="202">
        <v>319</v>
      </c>
      <c r="G19" s="202">
        <v>321</v>
      </c>
      <c r="H19" s="202">
        <v>325</v>
      </c>
      <c r="I19" s="202">
        <v>321</v>
      </c>
      <c r="J19" s="202">
        <v>490</v>
      </c>
      <c r="K19" s="202">
        <v>490</v>
      </c>
      <c r="L19" s="202">
        <v>490</v>
      </c>
      <c r="M19" s="202">
        <v>490</v>
      </c>
      <c r="N19" s="202">
        <v>490</v>
      </c>
      <c r="O19" s="202">
        <v>490</v>
      </c>
      <c r="P19" s="202">
        <v>539</v>
      </c>
      <c r="Q19" s="202">
        <v>539</v>
      </c>
      <c r="R19" s="202">
        <v>539</v>
      </c>
      <c r="S19" s="202">
        <v>496</v>
      </c>
      <c r="T19" s="202">
        <v>556</v>
      </c>
      <c r="U19" s="202">
        <v>557</v>
      </c>
      <c r="V19" s="202">
        <v>557</v>
      </c>
      <c r="W19" s="202">
        <v>557</v>
      </c>
      <c r="X19" s="202">
        <v>553</v>
      </c>
      <c r="Y19" s="202">
        <v>548</v>
      </c>
      <c r="Z19" s="202">
        <v>547</v>
      </c>
      <c r="AA19" s="202">
        <v>548</v>
      </c>
      <c r="AB19" s="202">
        <v>548</v>
      </c>
    </row>
    <row r="20" spans="1:28" s="188" customFormat="1">
      <c r="A20" s="5">
        <v>18</v>
      </c>
      <c r="B20" s="6" t="s">
        <v>17</v>
      </c>
      <c r="C20" s="6" t="s">
        <v>77</v>
      </c>
      <c r="D20" s="2" t="s">
        <v>78</v>
      </c>
      <c r="E20" s="2" t="s">
        <v>79</v>
      </c>
      <c r="F20" s="202">
        <v>2330</v>
      </c>
      <c r="G20" s="202">
        <v>2327</v>
      </c>
      <c r="H20" s="202">
        <v>2335</v>
      </c>
      <c r="I20" s="202">
        <v>2341</v>
      </c>
      <c r="J20" s="202">
        <v>2329</v>
      </c>
      <c r="K20" s="202">
        <v>2329</v>
      </c>
      <c r="L20" s="202">
        <v>2329</v>
      </c>
      <c r="M20" s="202">
        <v>2837</v>
      </c>
      <c r="N20" s="202">
        <v>2837</v>
      </c>
      <c r="O20" s="202">
        <v>2837</v>
      </c>
      <c r="P20" s="202">
        <v>2867</v>
      </c>
      <c r="Q20" s="202">
        <v>2867</v>
      </c>
      <c r="R20" s="202">
        <v>2867</v>
      </c>
      <c r="S20" s="202">
        <v>2035</v>
      </c>
      <c r="T20" s="202">
        <v>2889</v>
      </c>
      <c r="U20" s="202">
        <v>2873</v>
      </c>
      <c r="V20" s="202">
        <v>2892</v>
      </c>
      <c r="W20" s="202">
        <v>2921</v>
      </c>
      <c r="X20" s="202">
        <v>2922</v>
      </c>
      <c r="Y20" s="202">
        <v>2934</v>
      </c>
      <c r="Z20" s="202">
        <v>2945</v>
      </c>
      <c r="AA20" s="202">
        <v>2957</v>
      </c>
      <c r="AB20" s="202">
        <v>2967</v>
      </c>
    </row>
    <row r="21" spans="1:28" s="188" customFormat="1">
      <c r="A21" s="5">
        <v>19</v>
      </c>
      <c r="B21" s="6" t="s">
        <v>17</v>
      </c>
      <c r="C21" s="6" t="s">
        <v>80</v>
      </c>
      <c r="D21" s="2" t="s">
        <v>81</v>
      </c>
      <c r="E21" s="2" t="s">
        <v>56</v>
      </c>
      <c r="F21" s="202">
        <v>1069</v>
      </c>
      <c r="G21" s="202">
        <v>1073</v>
      </c>
      <c r="H21" s="202">
        <v>1081</v>
      </c>
      <c r="I21" s="202">
        <v>1081</v>
      </c>
      <c r="J21" s="202">
        <v>1087</v>
      </c>
      <c r="K21" s="202">
        <v>1087</v>
      </c>
      <c r="L21" s="202">
        <v>1087</v>
      </c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</row>
    <row r="22" spans="1:28" s="188" customFormat="1">
      <c r="A22" s="5">
        <v>20</v>
      </c>
      <c r="B22" s="6" t="s">
        <v>17</v>
      </c>
      <c r="C22" s="6" t="s">
        <v>82</v>
      </c>
      <c r="D22" s="2" t="s">
        <v>83</v>
      </c>
      <c r="E22" s="2" t="s">
        <v>32</v>
      </c>
      <c r="F22" s="202">
        <v>261</v>
      </c>
      <c r="G22" s="202">
        <v>263</v>
      </c>
      <c r="H22" s="202">
        <v>264</v>
      </c>
      <c r="I22" s="202">
        <v>262</v>
      </c>
      <c r="J22" s="202">
        <v>262</v>
      </c>
      <c r="K22" s="202">
        <v>262</v>
      </c>
      <c r="L22" s="202">
        <v>262</v>
      </c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</row>
    <row r="23" spans="1:28" s="188" customFormat="1" ht="16.5" customHeight="1">
      <c r="A23" s="5">
        <v>21</v>
      </c>
      <c r="B23" s="6" t="s">
        <v>17</v>
      </c>
      <c r="C23" s="6" t="s">
        <v>84</v>
      </c>
      <c r="D23" s="2" t="s">
        <v>85</v>
      </c>
      <c r="E23" s="2" t="s">
        <v>86</v>
      </c>
      <c r="F23" s="202">
        <v>489</v>
      </c>
      <c r="G23" s="202">
        <v>491</v>
      </c>
      <c r="H23" s="202">
        <v>492</v>
      </c>
      <c r="I23" s="202">
        <v>491</v>
      </c>
      <c r="J23" s="202">
        <v>490</v>
      </c>
      <c r="K23" s="202">
        <v>490</v>
      </c>
      <c r="L23" s="202">
        <v>490</v>
      </c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</row>
    <row r="24" spans="1:28" s="188" customFormat="1">
      <c r="A24" s="5">
        <v>22</v>
      </c>
      <c r="B24" s="6" t="s">
        <v>17</v>
      </c>
      <c r="C24" s="6" t="s">
        <v>87</v>
      </c>
      <c r="D24" s="2" t="s">
        <v>88</v>
      </c>
      <c r="E24" s="2" t="s">
        <v>86</v>
      </c>
      <c r="F24" s="202">
        <v>701</v>
      </c>
      <c r="G24" s="202">
        <v>698</v>
      </c>
      <c r="H24" s="202">
        <v>696</v>
      </c>
      <c r="I24" s="202">
        <v>694</v>
      </c>
      <c r="J24" s="202">
        <v>697</v>
      </c>
      <c r="K24" s="202">
        <v>697</v>
      </c>
      <c r="L24" s="202">
        <v>697</v>
      </c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2"/>
      <c r="AA24" s="202"/>
      <c r="AB24" s="202"/>
    </row>
    <row r="25" spans="1:28" s="188" customFormat="1">
      <c r="A25" s="5">
        <v>23</v>
      </c>
      <c r="B25" s="6" t="s">
        <v>17</v>
      </c>
      <c r="C25" s="6" t="s">
        <v>89</v>
      </c>
      <c r="D25" s="2" t="s">
        <v>90</v>
      </c>
      <c r="E25" s="2" t="s">
        <v>68</v>
      </c>
      <c r="F25" s="202">
        <v>129</v>
      </c>
      <c r="G25" s="202">
        <v>129</v>
      </c>
      <c r="H25" s="202">
        <v>129</v>
      </c>
      <c r="I25" s="202">
        <v>130</v>
      </c>
      <c r="J25" s="202">
        <v>128</v>
      </c>
      <c r="K25" s="202">
        <v>128</v>
      </c>
      <c r="L25" s="202">
        <v>128</v>
      </c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</row>
    <row r="26" spans="1:28" s="188" customFormat="1">
      <c r="A26" s="5">
        <v>24</v>
      </c>
      <c r="B26" s="6" t="s">
        <v>17</v>
      </c>
      <c r="C26" s="6" t="s">
        <v>91</v>
      </c>
      <c r="D26" s="2" t="s">
        <v>92</v>
      </c>
      <c r="E26" s="2" t="s">
        <v>93</v>
      </c>
      <c r="F26" s="202">
        <v>1801</v>
      </c>
      <c r="G26" s="202">
        <v>1800</v>
      </c>
      <c r="H26" s="202">
        <v>1803</v>
      </c>
      <c r="I26" s="202">
        <v>1808</v>
      </c>
      <c r="J26" s="202">
        <v>1811</v>
      </c>
      <c r="K26" s="202">
        <v>1811</v>
      </c>
      <c r="L26" s="202">
        <v>1811</v>
      </c>
      <c r="M26" s="202">
        <v>1810</v>
      </c>
      <c r="N26" s="202">
        <v>1810</v>
      </c>
      <c r="O26" s="202">
        <v>1810</v>
      </c>
      <c r="P26" s="202">
        <v>1847</v>
      </c>
      <c r="Q26" s="202">
        <v>1847</v>
      </c>
      <c r="R26" s="202">
        <v>1847</v>
      </c>
      <c r="S26" s="202">
        <v>1846</v>
      </c>
      <c r="T26" s="202">
        <v>1850</v>
      </c>
      <c r="U26" s="202">
        <v>1851</v>
      </c>
      <c r="V26" s="202">
        <v>1817</v>
      </c>
      <c r="W26" s="202">
        <v>1821</v>
      </c>
      <c r="X26" s="202">
        <v>1816</v>
      </c>
      <c r="Y26" s="202">
        <v>1816</v>
      </c>
      <c r="Z26" s="202">
        <v>1814</v>
      </c>
      <c r="AA26" s="202">
        <v>1816</v>
      </c>
      <c r="AB26" s="202">
        <v>1818</v>
      </c>
    </row>
    <row r="27" spans="1:28" s="188" customFormat="1">
      <c r="A27" s="5">
        <v>25</v>
      </c>
      <c r="B27" s="6" t="s">
        <v>17</v>
      </c>
      <c r="C27" s="6" t="s">
        <v>94</v>
      </c>
      <c r="D27" s="2" t="s">
        <v>95</v>
      </c>
      <c r="E27" s="2" t="s">
        <v>96</v>
      </c>
      <c r="F27" s="202">
        <v>1499</v>
      </c>
      <c r="G27" s="202">
        <v>1501</v>
      </c>
      <c r="H27" s="202">
        <v>1501</v>
      </c>
      <c r="I27" s="202">
        <v>1498</v>
      </c>
      <c r="J27" s="202">
        <v>1499</v>
      </c>
      <c r="K27" s="202">
        <v>1495</v>
      </c>
      <c r="L27" s="202">
        <v>1495</v>
      </c>
      <c r="M27" s="202">
        <v>3342</v>
      </c>
      <c r="N27" s="202">
        <v>2853</v>
      </c>
      <c r="O27" s="202">
        <v>2852</v>
      </c>
      <c r="P27" s="202">
        <v>2884</v>
      </c>
      <c r="Q27" s="202">
        <v>2884</v>
      </c>
      <c r="R27" s="202">
        <v>2897</v>
      </c>
      <c r="S27" s="202">
        <v>2719</v>
      </c>
      <c r="T27" s="202">
        <v>2936</v>
      </c>
      <c r="U27" s="202">
        <v>2953</v>
      </c>
      <c r="V27" s="202">
        <v>2975</v>
      </c>
      <c r="W27" s="202">
        <v>2991</v>
      </c>
      <c r="X27" s="202">
        <v>3003</v>
      </c>
      <c r="Y27" s="202">
        <v>3018</v>
      </c>
      <c r="Z27" s="202">
        <v>3249</v>
      </c>
      <c r="AA27" s="202">
        <v>3319</v>
      </c>
      <c r="AB27" s="202">
        <v>3369</v>
      </c>
    </row>
    <row r="28" spans="1:28" s="188" customFormat="1">
      <c r="A28" s="5">
        <v>26</v>
      </c>
      <c r="B28" s="6" t="s">
        <v>17</v>
      </c>
      <c r="C28" s="6" t="s">
        <v>97</v>
      </c>
      <c r="D28" s="2" t="s">
        <v>98</v>
      </c>
      <c r="E28" s="2" t="s">
        <v>99</v>
      </c>
      <c r="F28" s="202">
        <v>503</v>
      </c>
      <c r="G28" s="202">
        <v>496</v>
      </c>
      <c r="H28" s="202">
        <v>489</v>
      </c>
      <c r="I28" s="202">
        <v>493</v>
      </c>
      <c r="J28" s="202">
        <v>488</v>
      </c>
      <c r="K28" s="202">
        <v>488</v>
      </c>
      <c r="L28" s="202">
        <v>488</v>
      </c>
      <c r="M28" s="202"/>
      <c r="N28" s="202">
        <v>489</v>
      </c>
      <c r="O28" s="202">
        <v>489</v>
      </c>
      <c r="P28" s="202">
        <v>533</v>
      </c>
      <c r="Q28" s="202">
        <v>532</v>
      </c>
      <c r="R28" s="202">
        <v>535</v>
      </c>
      <c r="S28" s="202">
        <v>524</v>
      </c>
      <c r="T28" s="202">
        <v>535</v>
      </c>
      <c r="U28" s="202">
        <v>532</v>
      </c>
      <c r="V28" s="202">
        <v>531</v>
      </c>
      <c r="W28" s="202">
        <v>535</v>
      </c>
      <c r="X28" s="202">
        <v>532</v>
      </c>
      <c r="Y28" s="202">
        <v>541</v>
      </c>
      <c r="Z28" s="202">
        <v>540</v>
      </c>
      <c r="AA28" s="202">
        <v>545</v>
      </c>
      <c r="AB28" s="202">
        <v>546</v>
      </c>
    </row>
    <row r="29" spans="1:28" s="188" customFormat="1">
      <c r="A29" s="5">
        <v>27</v>
      </c>
      <c r="B29" s="6" t="s">
        <v>17</v>
      </c>
      <c r="C29" s="6" t="s">
        <v>100</v>
      </c>
      <c r="D29" s="2" t="s">
        <v>101</v>
      </c>
      <c r="E29" s="2" t="s">
        <v>59</v>
      </c>
      <c r="F29" s="202">
        <v>2207</v>
      </c>
      <c r="G29" s="202">
        <v>2204</v>
      </c>
      <c r="H29" s="202">
        <v>2206</v>
      </c>
      <c r="I29" s="202">
        <v>2202</v>
      </c>
      <c r="J29" s="202">
        <v>2201</v>
      </c>
      <c r="K29" s="202">
        <v>2201</v>
      </c>
      <c r="L29" s="202">
        <v>2201</v>
      </c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</row>
    <row r="30" spans="1:28" s="188" customFormat="1">
      <c r="A30" s="5">
        <v>28</v>
      </c>
      <c r="B30" s="6" t="s">
        <v>17</v>
      </c>
      <c r="C30" s="6" t="s">
        <v>102</v>
      </c>
      <c r="D30" s="2" t="s">
        <v>103</v>
      </c>
      <c r="E30" s="2" t="s">
        <v>104</v>
      </c>
      <c r="F30" s="202">
        <v>509</v>
      </c>
      <c r="G30" s="202">
        <v>512</v>
      </c>
      <c r="H30" s="202">
        <v>462</v>
      </c>
      <c r="I30" s="202">
        <v>458</v>
      </c>
      <c r="J30" s="202">
        <v>506</v>
      </c>
      <c r="K30" s="202">
        <v>506</v>
      </c>
      <c r="L30" s="202">
        <v>506</v>
      </c>
      <c r="M30" s="202">
        <v>505</v>
      </c>
      <c r="N30" s="202">
        <v>505</v>
      </c>
      <c r="O30" s="202">
        <v>505</v>
      </c>
      <c r="P30" s="202">
        <v>526</v>
      </c>
      <c r="Q30" s="202">
        <v>526</v>
      </c>
      <c r="R30" s="202">
        <v>536</v>
      </c>
      <c r="S30" s="202">
        <v>516</v>
      </c>
      <c r="T30" s="202">
        <v>562</v>
      </c>
      <c r="U30" s="202">
        <v>562</v>
      </c>
      <c r="V30" s="202">
        <v>574</v>
      </c>
      <c r="W30" s="202">
        <v>580</v>
      </c>
      <c r="X30" s="202">
        <v>580</v>
      </c>
      <c r="Y30" s="202">
        <v>583</v>
      </c>
      <c r="Z30" s="202">
        <v>583</v>
      </c>
      <c r="AA30" s="202">
        <v>588</v>
      </c>
      <c r="AB30" s="202">
        <v>587</v>
      </c>
    </row>
    <row r="31" spans="1:28" s="188" customFormat="1">
      <c r="A31" s="5">
        <v>29</v>
      </c>
      <c r="B31" s="6" t="s">
        <v>17</v>
      </c>
      <c r="C31" s="6" t="s">
        <v>105</v>
      </c>
      <c r="D31" s="2" t="s">
        <v>106</v>
      </c>
      <c r="E31" s="2" t="s">
        <v>59</v>
      </c>
      <c r="F31" s="202">
        <v>234</v>
      </c>
      <c r="G31" s="202">
        <v>234</v>
      </c>
      <c r="H31" s="202">
        <v>238</v>
      </c>
      <c r="I31" s="202">
        <v>237</v>
      </c>
      <c r="J31" s="202">
        <v>236</v>
      </c>
      <c r="K31" s="202">
        <v>236</v>
      </c>
      <c r="L31" s="202">
        <v>236</v>
      </c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202"/>
      <c r="Z31" s="202"/>
      <c r="AA31" s="202"/>
      <c r="AB31" s="202"/>
    </row>
    <row r="32" spans="1:28" s="188" customFormat="1">
      <c r="A32" s="5">
        <v>30</v>
      </c>
      <c r="B32" s="6" t="s">
        <v>17</v>
      </c>
      <c r="C32" s="6" t="s">
        <v>107</v>
      </c>
      <c r="D32" s="2" t="s">
        <v>108</v>
      </c>
      <c r="E32" s="2" t="s">
        <v>59</v>
      </c>
      <c r="F32" s="202">
        <v>379</v>
      </c>
      <c r="G32" s="202">
        <v>380</v>
      </c>
      <c r="H32" s="202">
        <v>379</v>
      </c>
      <c r="I32" s="202">
        <v>379</v>
      </c>
      <c r="J32" s="202">
        <v>379</v>
      </c>
      <c r="K32" s="202">
        <v>379</v>
      </c>
      <c r="L32" s="202">
        <v>379</v>
      </c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</row>
    <row r="33" spans="1:28" s="188" customFormat="1">
      <c r="A33" s="5">
        <v>31</v>
      </c>
      <c r="B33" s="6" t="s">
        <v>17</v>
      </c>
      <c r="C33" s="6" t="s">
        <v>109</v>
      </c>
      <c r="D33" s="2" t="s">
        <v>110</v>
      </c>
      <c r="E33" s="2" t="s">
        <v>59</v>
      </c>
      <c r="F33" s="202">
        <v>513</v>
      </c>
      <c r="G33" s="202">
        <v>512</v>
      </c>
      <c r="H33" s="202">
        <v>517</v>
      </c>
      <c r="I33" s="202">
        <v>514</v>
      </c>
      <c r="J33" s="202">
        <v>511</v>
      </c>
      <c r="K33" s="202">
        <v>511</v>
      </c>
      <c r="L33" s="202">
        <v>511</v>
      </c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</row>
    <row r="34" spans="1:28" s="188" customFormat="1">
      <c r="A34" s="5">
        <v>32</v>
      </c>
      <c r="B34" s="6" t="s">
        <v>17</v>
      </c>
      <c r="C34" s="6" t="s">
        <v>111</v>
      </c>
      <c r="D34" s="2" t="s">
        <v>112</v>
      </c>
      <c r="E34" s="2" t="s">
        <v>86</v>
      </c>
      <c r="F34" s="202">
        <v>4395</v>
      </c>
      <c r="G34" s="202">
        <v>4406</v>
      </c>
      <c r="H34" s="202">
        <v>4404</v>
      </c>
      <c r="I34" s="202">
        <v>4394</v>
      </c>
      <c r="J34" s="202">
        <v>4406</v>
      </c>
      <c r="K34" s="202">
        <v>4406</v>
      </c>
      <c r="L34" s="202">
        <v>4406</v>
      </c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</row>
    <row r="35" spans="1:28" s="188" customFormat="1">
      <c r="A35" s="5">
        <v>33</v>
      </c>
      <c r="B35" s="6" t="s">
        <v>17</v>
      </c>
      <c r="C35" s="6" t="s">
        <v>113</v>
      </c>
      <c r="D35" s="2" t="s">
        <v>114</v>
      </c>
      <c r="E35" s="2" t="s">
        <v>50</v>
      </c>
      <c r="F35" s="202">
        <v>249</v>
      </c>
      <c r="G35" s="202">
        <v>251</v>
      </c>
      <c r="H35" s="202">
        <v>247</v>
      </c>
      <c r="I35" s="202">
        <v>245</v>
      </c>
      <c r="J35" s="202">
        <v>250</v>
      </c>
      <c r="K35" s="202">
        <v>250</v>
      </c>
      <c r="L35" s="202">
        <v>250</v>
      </c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</row>
    <row r="36" spans="1:28" s="188" customFormat="1">
      <c r="A36" s="5">
        <v>34</v>
      </c>
      <c r="B36" s="6" t="s">
        <v>17</v>
      </c>
      <c r="C36" s="6" t="s">
        <v>115</v>
      </c>
      <c r="D36" s="2" t="s">
        <v>116</v>
      </c>
      <c r="E36" s="2" t="s">
        <v>96</v>
      </c>
      <c r="F36" s="202">
        <v>987</v>
      </c>
      <c r="G36" s="202">
        <v>984</v>
      </c>
      <c r="H36" s="202">
        <v>989</v>
      </c>
      <c r="I36" s="202">
        <v>986</v>
      </c>
      <c r="J36" s="202">
        <v>992</v>
      </c>
      <c r="K36" s="202">
        <v>992</v>
      </c>
      <c r="L36" s="202">
        <v>992</v>
      </c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</row>
    <row r="37" spans="1:28" s="188" customFormat="1">
      <c r="A37" s="5">
        <v>36</v>
      </c>
      <c r="B37" s="6" t="s">
        <v>17</v>
      </c>
      <c r="C37" s="6" t="s">
        <v>1468</v>
      </c>
      <c r="D37" s="2" t="s">
        <v>1469</v>
      </c>
      <c r="E37" s="2" t="s">
        <v>1456</v>
      </c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>
        <v>615</v>
      </c>
      <c r="U37" s="202">
        <v>742</v>
      </c>
      <c r="V37" s="202">
        <v>792</v>
      </c>
      <c r="W37" s="202">
        <v>729</v>
      </c>
      <c r="X37" s="202">
        <v>750</v>
      </c>
      <c r="Y37" s="202">
        <v>756</v>
      </c>
      <c r="Z37" s="202">
        <v>765</v>
      </c>
      <c r="AA37" s="202">
        <v>765</v>
      </c>
      <c r="AB37" s="202">
        <v>770</v>
      </c>
    </row>
    <row r="38" spans="1:28" s="188" customFormat="1">
      <c r="A38" s="5">
        <v>38</v>
      </c>
      <c r="B38" s="6" t="s">
        <v>118</v>
      </c>
      <c r="C38" s="6" t="s">
        <v>119</v>
      </c>
      <c r="D38" s="2" t="s">
        <v>120</v>
      </c>
      <c r="E38" s="2" t="s">
        <v>122</v>
      </c>
      <c r="F38" s="202">
        <v>7137</v>
      </c>
      <c r="G38" s="202">
        <v>7191</v>
      </c>
      <c r="H38" s="202">
        <v>7221</v>
      </c>
      <c r="I38" s="202">
        <v>7260</v>
      </c>
      <c r="J38" s="202">
        <v>7305</v>
      </c>
      <c r="K38" s="202">
        <v>7320</v>
      </c>
      <c r="L38" s="202">
        <v>7212</v>
      </c>
      <c r="M38" s="202">
        <v>7213</v>
      </c>
      <c r="N38" s="202">
        <v>7220</v>
      </c>
      <c r="O38" s="202">
        <v>7222</v>
      </c>
      <c r="P38" s="202">
        <v>7460</v>
      </c>
      <c r="Q38" s="202">
        <v>7508</v>
      </c>
      <c r="R38" s="202">
        <v>7553</v>
      </c>
      <c r="S38" s="202">
        <v>7597</v>
      </c>
      <c r="T38" s="202">
        <v>7628</v>
      </c>
      <c r="U38" s="202">
        <v>7654</v>
      </c>
      <c r="V38" s="202">
        <v>7697</v>
      </c>
      <c r="W38" s="202">
        <v>7861</v>
      </c>
      <c r="X38" s="202">
        <v>8112</v>
      </c>
      <c r="Y38" s="202">
        <v>8215</v>
      </c>
      <c r="Z38" s="202">
        <v>8304</v>
      </c>
      <c r="AA38" s="202">
        <v>8405</v>
      </c>
      <c r="AB38" s="202">
        <v>8468</v>
      </c>
    </row>
    <row r="39" spans="1:28" s="188" customFormat="1">
      <c r="A39" s="5">
        <v>39</v>
      </c>
      <c r="B39" s="6" t="s">
        <v>118</v>
      </c>
      <c r="C39" s="6" t="s">
        <v>123</v>
      </c>
      <c r="D39" s="2" t="s">
        <v>124</v>
      </c>
      <c r="E39" s="2" t="s">
        <v>125</v>
      </c>
      <c r="F39" s="202">
        <v>965</v>
      </c>
      <c r="G39" s="202">
        <v>968</v>
      </c>
      <c r="H39" s="202">
        <v>971</v>
      </c>
      <c r="I39" s="202">
        <v>972</v>
      </c>
      <c r="J39" s="202">
        <v>973</v>
      </c>
      <c r="K39" s="202">
        <v>973</v>
      </c>
      <c r="L39" s="202">
        <v>970</v>
      </c>
      <c r="M39" s="202">
        <v>969</v>
      </c>
      <c r="N39" s="202">
        <v>969</v>
      </c>
      <c r="O39" s="202">
        <v>969</v>
      </c>
      <c r="P39" s="202">
        <v>976</v>
      </c>
      <c r="Q39" s="202">
        <v>977</v>
      </c>
      <c r="R39" s="202">
        <v>977</v>
      </c>
      <c r="S39" s="202">
        <v>979</v>
      </c>
      <c r="T39" s="202">
        <v>979</v>
      </c>
      <c r="U39" s="202">
        <v>979</v>
      </c>
      <c r="V39" s="202">
        <v>980</v>
      </c>
      <c r="W39" s="202">
        <v>981</v>
      </c>
      <c r="X39" s="202">
        <v>982</v>
      </c>
      <c r="Y39" s="202">
        <v>982</v>
      </c>
      <c r="Z39" s="202">
        <v>982</v>
      </c>
      <c r="AA39" s="202">
        <v>982</v>
      </c>
      <c r="AB39" s="202">
        <v>982</v>
      </c>
    </row>
    <row r="40" spans="1:28" s="188" customFormat="1">
      <c r="A40" s="5">
        <v>40</v>
      </c>
      <c r="B40" s="6" t="s">
        <v>118</v>
      </c>
      <c r="C40" s="6" t="s">
        <v>126</v>
      </c>
      <c r="D40" s="2" t="s">
        <v>127</v>
      </c>
      <c r="E40" s="2" t="s">
        <v>128</v>
      </c>
      <c r="F40" s="202">
        <v>1176</v>
      </c>
      <c r="G40" s="202">
        <v>1187</v>
      </c>
      <c r="H40" s="202">
        <v>1193</v>
      </c>
      <c r="I40" s="202">
        <v>1196</v>
      </c>
      <c r="J40" s="202">
        <v>1197</v>
      </c>
      <c r="K40" s="202">
        <v>1199</v>
      </c>
      <c r="L40" s="202">
        <v>1191</v>
      </c>
      <c r="M40" s="202">
        <v>1191</v>
      </c>
      <c r="N40" s="202">
        <v>1191</v>
      </c>
      <c r="O40" s="202">
        <v>1191</v>
      </c>
      <c r="P40" s="202">
        <v>1200</v>
      </c>
      <c r="Q40" s="202">
        <v>1202</v>
      </c>
      <c r="R40" s="202">
        <v>1203</v>
      </c>
      <c r="S40" s="202">
        <v>1206</v>
      </c>
      <c r="T40" s="202">
        <v>1208</v>
      </c>
      <c r="U40" s="202">
        <v>1211</v>
      </c>
      <c r="V40" s="202">
        <v>1215</v>
      </c>
      <c r="W40" s="202">
        <v>1223</v>
      </c>
      <c r="X40" s="202">
        <v>1223</v>
      </c>
      <c r="Y40" s="202">
        <v>1225</v>
      </c>
      <c r="Z40" s="202">
        <v>1225</v>
      </c>
      <c r="AA40" s="202">
        <v>1231</v>
      </c>
      <c r="AB40" s="202">
        <v>1231</v>
      </c>
    </row>
    <row r="41" spans="1:28" s="188" customFormat="1">
      <c r="A41" s="5">
        <v>41</v>
      </c>
      <c r="B41" s="234" t="s">
        <v>118</v>
      </c>
      <c r="C41" s="6" t="s">
        <v>129</v>
      </c>
      <c r="D41" s="2" t="s">
        <v>130</v>
      </c>
      <c r="E41" s="2" t="s">
        <v>131</v>
      </c>
      <c r="F41" s="202">
        <v>79</v>
      </c>
      <c r="G41" s="202">
        <v>79</v>
      </c>
      <c r="H41" s="202">
        <v>79</v>
      </c>
      <c r="I41" s="202">
        <v>79</v>
      </c>
      <c r="J41" s="202">
        <v>79</v>
      </c>
      <c r="K41" s="202">
        <v>80</v>
      </c>
      <c r="L41" s="202">
        <v>75</v>
      </c>
      <c r="M41" s="202">
        <v>75</v>
      </c>
      <c r="N41" s="202">
        <v>75</v>
      </c>
      <c r="O41" s="202">
        <v>75</v>
      </c>
      <c r="P41" s="202">
        <v>75</v>
      </c>
      <c r="Q41" s="202">
        <v>75</v>
      </c>
      <c r="R41" s="202">
        <v>75</v>
      </c>
      <c r="S41" s="202">
        <v>75</v>
      </c>
      <c r="T41" s="202">
        <v>75</v>
      </c>
      <c r="U41" s="202">
        <v>75</v>
      </c>
      <c r="V41" s="202">
        <v>75</v>
      </c>
      <c r="W41" s="202">
        <v>75</v>
      </c>
      <c r="X41" s="202">
        <v>75</v>
      </c>
      <c r="Y41" s="202">
        <v>75</v>
      </c>
      <c r="Z41" s="202">
        <v>75</v>
      </c>
      <c r="AA41" s="202">
        <v>75</v>
      </c>
      <c r="AB41" s="202">
        <v>75</v>
      </c>
    </row>
    <row r="42" spans="1:28" s="188" customFormat="1">
      <c r="A42" s="5">
        <v>42</v>
      </c>
      <c r="B42" s="6" t="s">
        <v>133</v>
      </c>
      <c r="C42" s="6" t="s">
        <v>134</v>
      </c>
      <c r="D42" s="2" t="s">
        <v>135</v>
      </c>
      <c r="E42" s="2" t="s">
        <v>137</v>
      </c>
      <c r="F42" s="202">
        <v>802</v>
      </c>
      <c r="G42" s="202">
        <v>798</v>
      </c>
      <c r="H42" s="202">
        <v>798</v>
      </c>
      <c r="I42" s="202">
        <v>807</v>
      </c>
      <c r="J42" s="202">
        <v>809</v>
      </c>
      <c r="K42" s="202">
        <v>815</v>
      </c>
      <c r="L42" s="202">
        <v>815</v>
      </c>
      <c r="M42" s="202">
        <v>811</v>
      </c>
      <c r="N42" s="202">
        <v>803</v>
      </c>
      <c r="O42" s="202">
        <v>803</v>
      </c>
      <c r="P42" s="202">
        <v>818</v>
      </c>
      <c r="Q42" s="202">
        <v>823</v>
      </c>
      <c r="R42" s="202">
        <v>825</v>
      </c>
      <c r="S42" s="202">
        <v>809</v>
      </c>
      <c r="T42" s="202">
        <v>832</v>
      </c>
      <c r="U42" s="202">
        <v>835</v>
      </c>
      <c r="V42" s="202">
        <v>837</v>
      </c>
      <c r="W42" s="202">
        <v>841</v>
      </c>
      <c r="X42" s="202">
        <v>847</v>
      </c>
      <c r="Y42" s="202">
        <v>828</v>
      </c>
      <c r="Z42" s="202">
        <v>856</v>
      </c>
      <c r="AA42" s="202">
        <v>860</v>
      </c>
      <c r="AB42" s="202">
        <v>855</v>
      </c>
    </row>
    <row r="43" spans="1:28" s="188" customFormat="1">
      <c r="A43" s="5">
        <v>43</v>
      </c>
      <c r="B43" s="6" t="s">
        <v>133</v>
      </c>
      <c r="C43" s="6" t="s">
        <v>138</v>
      </c>
      <c r="D43" s="2" t="s">
        <v>139</v>
      </c>
      <c r="E43" s="2" t="s">
        <v>141</v>
      </c>
      <c r="F43" s="202">
        <v>1768</v>
      </c>
      <c r="G43" s="202">
        <v>1771</v>
      </c>
      <c r="H43" s="202">
        <v>1771</v>
      </c>
      <c r="I43" s="202">
        <v>1778</v>
      </c>
      <c r="J43" s="202">
        <v>1778</v>
      </c>
      <c r="K43" s="202">
        <v>1780</v>
      </c>
      <c r="L43" s="202">
        <v>1772</v>
      </c>
      <c r="M43" s="202">
        <v>1765</v>
      </c>
      <c r="N43" s="202">
        <v>1766</v>
      </c>
      <c r="O43" s="202">
        <v>1769</v>
      </c>
      <c r="P43" s="202">
        <v>1780</v>
      </c>
      <c r="Q43" s="202">
        <v>1785</v>
      </c>
      <c r="R43" s="202">
        <v>1789</v>
      </c>
      <c r="S43" s="202">
        <v>1787</v>
      </c>
      <c r="T43" s="202">
        <v>1782</v>
      </c>
      <c r="U43" s="202">
        <v>1787</v>
      </c>
      <c r="V43" s="202">
        <v>1780</v>
      </c>
      <c r="W43" s="202">
        <v>1785</v>
      </c>
      <c r="X43" s="202">
        <v>1786</v>
      </c>
      <c r="Y43" s="202">
        <v>1783</v>
      </c>
      <c r="Z43" s="202">
        <v>1779</v>
      </c>
      <c r="AA43" s="202">
        <v>1786</v>
      </c>
      <c r="AB43" s="202">
        <v>1785</v>
      </c>
    </row>
    <row r="44" spans="1:28" s="188" customFormat="1">
      <c r="A44" s="5">
        <v>47</v>
      </c>
      <c r="B44" s="6" t="s">
        <v>133</v>
      </c>
      <c r="C44" s="6" t="s">
        <v>1435</v>
      </c>
      <c r="D44" s="2" t="s">
        <v>1363</v>
      </c>
      <c r="E44" s="2" t="s">
        <v>145</v>
      </c>
      <c r="F44" s="202">
        <v>3</v>
      </c>
      <c r="G44" s="202">
        <v>3</v>
      </c>
      <c r="H44" s="202">
        <v>3</v>
      </c>
      <c r="I44" s="202">
        <v>3</v>
      </c>
      <c r="J44" s="202">
        <v>3</v>
      </c>
      <c r="K44" s="202">
        <v>3</v>
      </c>
      <c r="L44" s="202">
        <v>3</v>
      </c>
      <c r="M44" s="202">
        <v>3</v>
      </c>
      <c r="N44" s="202">
        <v>3</v>
      </c>
      <c r="O44" s="202">
        <v>3</v>
      </c>
      <c r="P44" s="202">
        <v>3</v>
      </c>
      <c r="Q44" s="202">
        <v>3</v>
      </c>
      <c r="R44" s="202">
        <v>3</v>
      </c>
      <c r="S44" s="202">
        <v>3</v>
      </c>
      <c r="T44" s="202">
        <v>3</v>
      </c>
      <c r="U44" s="202">
        <v>3</v>
      </c>
      <c r="V44" s="202">
        <v>3</v>
      </c>
      <c r="W44" s="202">
        <v>3</v>
      </c>
      <c r="X44" s="202">
        <v>3</v>
      </c>
      <c r="Y44" s="202">
        <v>3</v>
      </c>
      <c r="Z44" s="202">
        <v>3</v>
      </c>
      <c r="AA44" s="202">
        <v>3</v>
      </c>
      <c r="AB44" s="202">
        <v>3</v>
      </c>
    </row>
    <row r="45" spans="1:28" s="188" customFormat="1">
      <c r="A45" s="5">
        <v>45</v>
      </c>
      <c r="B45" s="6" t="s">
        <v>133</v>
      </c>
      <c r="C45" s="6" t="s">
        <v>142</v>
      </c>
      <c r="D45" s="2" t="s">
        <v>143</v>
      </c>
      <c r="E45" s="2" t="s">
        <v>145</v>
      </c>
      <c r="F45" s="202">
        <v>409</v>
      </c>
      <c r="G45" s="202">
        <v>409</v>
      </c>
      <c r="H45" s="202">
        <v>409</v>
      </c>
      <c r="I45" s="202">
        <v>408</v>
      </c>
      <c r="J45" s="202">
        <v>409</v>
      </c>
      <c r="K45" s="202">
        <v>412</v>
      </c>
      <c r="L45" s="202">
        <v>410</v>
      </c>
      <c r="M45" s="202">
        <v>410</v>
      </c>
      <c r="N45" s="202">
        <v>410</v>
      </c>
      <c r="O45" s="202">
        <v>410</v>
      </c>
      <c r="P45" s="202">
        <v>414</v>
      </c>
      <c r="Q45" s="202">
        <v>415</v>
      </c>
      <c r="R45" s="202">
        <v>415</v>
      </c>
      <c r="S45" s="202">
        <v>416</v>
      </c>
      <c r="T45" s="202">
        <v>417</v>
      </c>
      <c r="U45" s="202">
        <v>419</v>
      </c>
      <c r="V45" s="202">
        <v>421</v>
      </c>
      <c r="W45" s="202">
        <v>422</v>
      </c>
      <c r="X45" s="202">
        <v>423</v>
      </c>
      <c r="Y45" s="202">
        <v>426</v>
      </c>
      <c r="Z45" s="202">
        <v>427</v>
      </c>
      <c r="AA45" s="202">
        <v>428</v>
      </c>
      <c r="AB45" s="202">
        <v>428</v>
      </c>
    </row>
    <row r="46" spans="1:28" s="188" customFormat="1">
      <c r="A46" s="5">
        <v>49</v>
      </c>
      <c r="B46" s="234" t="s">
        <v>966</v>
      </c>
      <c r="C46" s="6" t="s">
        <v>967</v>
      </c>
      <c r="D46" s="2" t="s">
        <v>966</v>
      </c>
      <c r="E46" s="2" t="s">
        <v>968</v>
      </c>
      <c r="F46" s="202">
        <v>1570</v>
      </c>
      <c r="G46" s="202">
        <v>1578</v>
      </c>
      <c r="H46" s="202">
        <v>1580</v>
      </c>
      <c r="I46" s="202">
        <v>1581</v>
      </c>
      <c r="J46" s="202">
        <v>1583</v>
      </c>
      <c r="K46" s="202">
        <v>1589</v>
      </c>
      <c r="L46" s="202">
        <v>1588</v>
      </c>
      <c r="M46" s="202">
        <v>1586</v>
      </c>
      <c r="N46" s="202">
        <v>1586</v>
      </c>
      <c r="O46" s="202">
        <v>1579</v>
      </c>
      <c r="P46" s="202">
        <v>1633</v>
      </c>
      <c r="Q46" s="202">
        <v>1647</v>
      </c>
      <c r="R46" s="202">
        <v>1656</v>
      </c>
      <c r="S46" s="202">
        <v>1659</v>
      </c>
      <c r="T46" s="202">
        <v>1670</v>
      </c>
      <c r="U46" s="202">
        <v>1698</v>
      </c>
      <c r="V46" s="202">
        <v>1811</v>
      </c>
      <c r="W46" s="202">
        <v>1830</v>
      </c>
      <c r="X46" s="202">
        <v>1845</v>
      </c>
      <c r="Y46" s="202">
        <v>1859</v>
      </c>
      <c r="Z46" s="202">
        <v>1869</v>
      </c>
      <c r="AA46" s="202">
        <v>1879</v>
      </c>
      <c r="AB46" s="202">
        <v>1887</v>
      </c>
    </row>
    <row r="47" spans="1:28" s="188" customFormat="1">
      <c r="A47" s="5">
        <v>50</v>
      </c>
      <c r="B47" s="234" t="s">
        <v>192</v>
      </c>
      <c r="C47" s="6" t="s">
        <v>193</v>
      </c>
      <c r="D47" s="2" t="s">
        <v>194</v>
      </c>
      <c r="E47" s="2" t="s">
        <v>195</v>
      </c>
      <c r="F47" s="202">
        <v>2284</v>
      </c>
      <c r="G47" s="202">
        <v>2300</v>
      </c>
      <c r="H47" s="202">
        <v>2301</v>
      </c>
      <c r="I47" s="202">
        <v>2311</v>
      </c>
      <c r="J47" s="202">
        <v>2303</v>
      </c>
      <c r="K47" s="202">
        <v>2299</v>
      </c>
      <c r="L47" s="202">
        <v>2292</v>
      </c>
      <c r="M47" s="202">
        <v>2280</v>
      </c>
      <c r="N47" s="202">
        <v>2283</v>
      </c>
      <c r="O47" s="202">
        <v>2281</v>
      </c>
      <c r="P47" s="202">
        <v>2377</v>
      </c>
      <c r="Q47" s="202">
        <v>2390</v>
      </c>
      <c r="R47" s="202">
        <v>2415</v>
      </c>
      <c r="S47" s="202">
        <v>2430</v>
      </c>
      <c r="T47" s="202">
        <v>2468</v>
      </c>
      <c r="U47" s="202">
        <v>2486</v>
      </c>
      <c r="V47" s="202">
        <v>2500</v>
      </c>
      <c r="W47" s="202">
        <v>2531</v>
      </c>
      <c r="X47" s="202">
        <v>2545</v>
      </c>
      <c r="Y47" s="202">
        <v>2560</v>
      </c>
      <c r="Z47" s="202">
        <v>2563</v>
      </c>
      <c r="AA47" s="202">
        <v>2571</v>
      </c>
      <c r="AB47" s="202">
        <v>2575</v>
      </c>
    </row>
    <row r="48" spans="1:28" s="188" customFormat="1">
      <c r="A48" s="5">
        <v>51</v>
      </c>
      <c r="B48" s="234" t="s">
        <v>197</v>
      </c>
      <c r="C48" s="6" t="s">
        <v>201</v>
      </c>
      <c r="D48" s="2" t="s">
        <v>202</v>
      </c>
      <c r="E48" s="2" t="s">
        <v>203</v>
      </c>
      <c r="F48" s="202">
        <v>4142</v>
      </c>
      <c r="G48" s="202">
        <v>4140</v>
      </c>
      <c r="H48" s="202">
        <v>4152</v>
      </c>
      <c r="I48" s="202">
        <v>4154</v>
      </c>
      <c r="J48" s="202">
        <v>4157</v>
      </c>
      <c r="K48" s="202">
        <v>4170</v>
      </c>
      <c r="L48" s="202">
        <v>4161</v>
      </c>
      <c r="M48" s="202">
        <v>4155</v>
      </c>
      <c r="N48" s="202">
        <v>4156</v>
      </c>
      <c r="O48" s="202">
        <v>4151</v>
      </c>
      <c r="P48" s="202">
        <v>4221</v>
      </c>
      <c r="Q48" s="202">
        <v>4234</v>
      </c>
      <c r="R48" s="202">
        <v>4236</v>
      </c>
      <c r="S48" s="202">
        <v>4248</v>
      </c>
      <c r="T48" s="202">
        <v>4260</v>
      </c>
      <c r="U48" s="202">
        <v>4263</v>
      </c>
      <c r="V48" s="202">
        <v>4267</v>
      </c>
      <c r="W48" s="202">
        <v>4278</v>
      </c>
      <c r="X48" s="202">
        <v>4282</v>
      </c>
      <c r="Y48" s="202">
        <v>4280</v>
      </c>
      <c r="Z48" s="202">
        <v>4287</v>
      </c>
      <c r="AA48" s="202">
        <v>4298</v>
      </c>
      <c r="AB48" s="202">
        <v>4304</v>
      </c>
    </row>
    <row r="49" spans="1:28" s="188" customFormat="1">
      <c r="A49" s="5">
        <v>53</v>
      </c>
      <c r="B49" s="234" t="s">
        <v>197</v>
      </c>
      <c r="C49" s="6" t="s">
        <v>198</v>
      </c>
      <c r="D49" s="2" t="s">
        <v>1470</v>
      </c>
      <c r="E49" s="2" t="s">
        <v>200</v>
      </c>
      <c r="F49" s="202">
        <v>1138</v>
      </c>
      <c r="G49" s="202">
        <v>1138</v>
      </c>
      <c r="H49" s="202">
        <v>1148</v>
      </c>
      <c r="I49" s="202">
        <v>1150</v>
      </c>
      <c r="J49" s="202">
        <v>1157</v>
      </c>
      <c r="K49" s="202">
        <v>1160</v>
      </c>
      <c r="L49" s="202">
        <v>1157</v>
      </c>
      <c r="M49" s="202">
        <v>1157</v>
      </c>
      <c r="N49" s="202">
        <v>1156</v>
      </c>
      <c r="O49" s="202">
        <v>1154</v>
      </c>
      <c r="P49" s="202">
        <v>1174</v>
      </c>
      <c r="Q49" s="202">
        <v>1468</v>
      </c>
      <c r="R49" s="202">
        <v>1505</v>
      </c>
      <c r="S49" s="202">
        <v>1541</v>
      </c>
      <c r="T49" s="202">
        <v>1516</v>
      </c>
      <c r="U49" s="202">
        <v>1538</v>
      </c>
      <c r="V49" s="202">
        <v>1547</v>
      </c>
      <c r="W49" s="202">
        <v>1556</v>
      </c>
      <c r="X49" s="202">
        <v>1562</v>
      </c>
      <c r="Y49" s="202">
        <v>1559</v>
      </c>
      <c r="Z49" s="202">
        <v>1575</v>
      </c>
      <c r="AA49" s="202">
        <v>1578</v>
      </c>
      <c r="AB49" s="202">
        <v>1580</v>
      </c>
    </row>
    <row r="50" spans="1:28" s="188" customFormat="1">
      <c r="A50" s="5">
        <v>54</v>
      </c>
      <c r="B50" s="6" t="s">
        <v>866</v>
      </c>
      <c r="C50" s="6" t="s">
        <v>867</v>
      </c>
      <c r="D50" s="2" t="s">
        <v>868</v>
      </c>
      <c r="E50" s="2" t="s">
        <v>869</v>
      </c>
      <c r="F50" s="202">
        <v>38164</v>
      </c>
      <c r="G50" s="202">
        <v>38322</v>
      </c>
      <c r="H50" s="202">
        <v>38426</v>
      </c>
      <c r="I50" s="202">
        <v>38492</v>
      </c>
      <c r="J50" s="202">
        <v>38607</v>
      </c>
      <c r="K50" s="202">
        <v>38771</v>
      </c>
      <c r="L50" s="202">
        <v>38766</v>
      </c>
      <c r="M50" s="202">
        <v>38748</v>
      </c>
      <c r="N50" s="202">
        <v>41743</v>
      </c>
      <c r="O50" s="202">
        <v>38688</v>
      </c>
      <c r="P50" s="202">
        <v>39215</v>
      </c>
      <c r="Q50" s="202">
        <v>39252</v>
      </c>
      <c r="R50" s="202">
        <v>39382</v>
      </c>
      <c r="S50" s="202">
        <v>42470</v>
      </c>
      <c r="T50" s="202">
        <v>42359</v>
      </c>
      <c r="U50" s="202">
        <v>42382</v>
      </c>
      <c r="V50" s="202">
        <v>39425</v>
      </c>
      <c r="W50" s="202">
        <v>39231</v>
      </c>
      <c r="X50" s="202">
        <v>39386</v>
      </c>
      <c r="Y50" s="202">
        <v>39482</v>
      </c>
      <c r="Z50" s="202">
        <v>39439</v>
      </c>
      <c r="AA50" s="202">
        <v>39566</v>
      </c>
      <c r="AB50" s="202">
        <v>42789</v>
      </c>
    </row>
    <row r="51" spans="1:28" s="188" customFormat="1">
      <c r="A51" s="5">
        <v>55</v>
      </c>
      <c r="B51" s="6" t="s">
        <v>866</v>
      </c>
      <c r="C51" s="6" t="s">
        <v>870</v>
      </c>
      <c r="D51" s="2" t="s">
        <v>871</v>
      </c>
      <c r="E51" s="2" t="s">
        <v>872</v>
      </c>
      <c r="F51" s="202">
        <v>69565</v>
      </c>
      <c r="G51" s="202">
        <v>69525</v>
      </c>
      <c r="H51" s="202">
        <v>69553</v>
      </c>
      <c r="I51" s="202">
        <v>69462</v>
      </c>
      <c r="J51" s="202">
        <v>69641</v>
      </c>
      <c r="K51" s="202">
        <v>69904</v>
      </c>
      <c r="L51" s="202">
        <v>69877</v>
      </c>
      <c r="M51" s="202">
        <v>69916</v>
      </c>
      <c r="N51" s="202">
        <v>69924</v>
      </c>
      <c r="O51" s="202">
        <v>69671</v>
      </c>
      <c r="P51" s="202">
        <v>70602</v>
      </c>
      <c r="Q51" s="202">
        <v>70774</v>
      </c>
      <c r="R51" s="202">
        <v>70850</v>
      </c>
      <c r="S51" s="202">
        <v>71250</v>
      </c>
      <c r="T51" s="202">
        <v>71390</v>
      </c>
      <c r="U51" s="202">
        <v>71577</v>
      </c>
      <c r="V51" s="202">
        <v>71765</v>
      </c>
      <c r="W51" s="202">
        <v>71858</v>
      </c>
      <c r="X51" s="202">
        <v>73574</v>
      </c>
      <c r="Y51" s="202">
        <v>73427</v>
      </c>
      <c r="Z51" s="202">
        <v>73680</v>
      </c>
      <c r="AA51" s="202">
        <v>73873</v>
      </c>
      <c r="AB51" s="202">
        <v>74043</v>
      </c>
    </row>
    <row r="52" spans="1:28" s="188" customFormat="1">
      <c r="A52" s="5">
        <v>56</v>
      </c>
      <c r="B52" s="6" t="s">
        <v>866</v>
      </c>
      <c r="C52" s="6" t="s">
        <v>873</v>
      </c>
      <c r="D52" s="2" t="s">
        <v>874</v>
      </c>
      <c r="E52" s="2" t="s">
        <v>875</v>
      </c>
      <c r="F52" s="202">
        <v>28261</v>
      </c>
      <c r="G52" s="202">
        <v>28368</v>
      </c>
      <c r="H52" s="202">
        <v>28353</v>
      </c>
      <c r="I52" s="202">
        <v>28424</v>
      </c>
      <c r="J52" s="202">
        <v>28497</v>
      </c>
      <c r="K52" s="202">
        <v>28665</v>
      </c>
      <c r="L52" s="202">
        <v>28679</v>
      </c>
      <c r="M52" s="202">
        <v>28667</v>
      </c>
      <c r="N52" s="202">
        <v>28635</v>
      </c>
      <c r="O52" s="202">
        <v>28639</v>
      </c>
      <c r="P52" s="202">
        <v>29049</v>
      </c>
      <c r="Q52" s="202">
        <v>29001</v>
      </c>
      <c r="R52" s="202">
        <v>29076</v>
      </c>
      <c r="S52" s="202">
        <v>29160</v>
      </c>
      <c r="T52" s="202">
        <v>29115</v>
      </c>
      <c r="U52" s="202">
        <v>28785</v>
      </c>
      <c r="V52" s="202">
        <v>28914</v>
      </c>
      <c r="W52" s="202">
        <v>28897</v>
      </c>
      <c r="X52" s="202">
        <v>28951</v>
      </c>
      <c r="Y52" s="202">
        <v>29048</v>
      </c>
      <c r="Z52" s="202">
        <v>29046</v>
      </c>
      <c r="AA52" s="202">
        <v>29067</v>
      </c>
      <c r="AB52" s="202">
        <v>29044</v>
      </c>
    </row>
    <row r="53" spans="1:28" s="188" customFormat="1">
      <c r="A53" s="5">
        <v>57</v>
      </c>
      <c r="B53" s="6" t="s">
        <v>866</v>
      </c>
      <c r="C53" s="6" t="s">
        <v>876</v>
      </c>
      <c r="D53" s="2" t="s">
        <v>73</v>
      </c>
      <c r="E53" s="2" t="s">
        <v>877</v>
      </c>
      <c r="F53" s="202">
        <v>2610</v>
      </c>
      <c r="G53" s="202">
        <v>2609</v>
      </c>
      <c r="H53" s="202">
        <v>2620</v>
      </c>
      <c r="I53" s="202">
        <v>2627</v>
      </c>
      <c r="J53" s="202">
        <v>2636</v>
      </c>
      <c r="K53" s="202">
        <v>2655</v>
      </c>
      <c r="L53" s="202">
        <v>2652</v>
      </c>
      <c r="M53" s="202">
        <v>2653</v>
      </c>
      <c r="N53" s="202">
        <v>2653</v>
      </c>
      <c r="O53" s="202">
        <v>2652</v>
      </c>
      <c r="P53" s="202">
        <v>2685</v>
      </c>
      <c r="Q53" s="202">
        <v>2688</v>
      </c>
      <c r="R53" s="202">
        <v>2696</v>
      </c>
      <c r="S53" s="202">
        <v>2707</v>
      </c>
      <c r="T53" s="202">
        <v>2710</v>
      </c>
      <c r="U53" s="202">
        <v>2723</v>
      </c>
      <c r="V53" s="202">
        <v>2733</v>
      </c>
      <c r="W53" s="202">
        <v>2741</v>
      </c>
      <c r="X53" s="202">
        <v>2744</v>
      </c>
      <c r="Y53" s="202">
        <v>2750</v>
      </c>
      <c r="Z53" s="202">
        <v>2754</v>
      </c>
      <c r="AA53" s="202">
        <v>2758</v>
      </c>
      <c r="AB53" s="202">
        <v>2761</v>
      </c>
    </row>
    <row r="54" spans="1:28" s="188" customFormat="1">
      <c r="A54" s="5">
        <v>58</v>
      </c>
      <c r="B54" s="6" t="s">
        <v>866</v>
      </c>
      <c r="C54" s="6" t="s">
        <v>878</v>
      </c>
      <c r="D54" s="2" t="s">
        <v>879</v>
      </c>
      <c r="E54" s="2" t="s">
        <v>880</v>
      </c>
      <c r="F54" s="202">
        <v>776</v>
      </c>
      <c r="G54" s="202">
        <v>778</v>
      </c>
      <c r="H54" s="202">
        <v>779</v>
      </c>
      <c r="I54" s="202">
        <v>779</v>
      </c>
      <c r="J54" s="202">
        <v>780</v>
      </c>
      <c r="K54" s="202">
        <v>784</v>
      </c>
      <c r="L54" s="202">
        <v>784</v>
      </c>
      <c r="M54" s="202">
        <v>784</v>
      </c>
      <c r="N54" s="202">
        <v>784</v>
      </c>
      <c r="O54" s="202">
        <v>784</v>
      </c>
      <c r="P54" s="202">
        <v>801</v>
      </c>
      <c r="Q54" s="202">
        <v>802</v>
      </c>
      <c r="R54" s="202">
        <v>804</v>
      </c>
      <c r="S54" s="202">
        <v>807</v>
      </c>
      <c r="T54" s="202">
        <v>809</v>
      </c>
      <c r="U54" s="202">
        <v>810</v>
      </c>
      <c r="V54" s="202">
        <v>810</v>
      </c>
      <c r="W54" s="202">
        <v>814</v>
      </c>
      <c r="X54" s="202">
        <v>813</v>
      </c>
      <c r="Y54" s="202">
        <v>815</v>
      </c>
      <c r="Z54" s="202">
        <v>817</v>
      </c>
      <c r="AA54" s="202">
        <v>818</v>
      </c>
      <c r="AB54" s="202">
        <v>820</v>
      </c>
    </row>
    <row r="55" spans="1:28" s="188" customFormat="1">
      <c r="A55" s="5">
        <v>59</v>
      </c>
      <c r="B55" s="6" t="s">
        <v>866</v>
      </c>
      <c r="C55" s="6" t="s">
        <v>881</v>
      </c>
      <c r="D55" s="2" t="s">
        <v>882</v>
      </c>
      <c r="E55" s="2" t="s">
        <v>883</v>
      </c>
      <c r="F55" s="202">
        <v>4986</v>
      </c>
      <c r="G55" s="202">
        <v>4991</v>
      </c>
      <c r="H55" s="202">
        <v>4979</v>
      </c>
      <c r="I55" s="202">
        <v>4985</v>
      </c>
      <c r="J55" s="202">
        <v>4992</v>
      </c>
      <c r="K55" s="202">
        <v>5002</v>
      </c>
      <c r="L55" s="202">
        <v>5005</v>
      </c>
      <c r="M55" s="202">
        <v>5004</v>
      </c>
      <c r="N55" s="202">
        <v>5006</v>
      </c>
      <c r="O55" s="202">
        <v>5006</v>
      </c>
      <c r="P55" s="202">
        <v>5073</v>
      </c>
      <c r="Q55" s="202">
        <v>5074</v>
      </c>
      <c r="R55" s="202">
        <v>5083</v>
      </c>
      <c r="S55" s="202">
        <v>5091</v>
      </c>
      <c r="T55" s="202">
        <v>5093</v>
      </c>
      <c r="U55" s="202">
        <v>5083</v>
      </c>
      <c r="V55" s="202">
        <v>5066</v>
      </c>
      <c r="W55" s="202">
        <v>5079</v>
      </c>
      <c r="X55" s="202">
        <v>5094</v>
      </c>
      <c r="Y55" s="202">
        <v>5107</v>
      </c>
      <c r="Z55" s="202">
        <v>5114</v>
      </c>
      <c r="AA55" s="202">
        <v>5131</v>
      </c>
      <c r="AB55" s="202">
        <v>5124</v>
      </c>
    </row>
    <row r="56" spans="1:28" s="188" customFormat="1">
      <c r="A56" s="5">
        <v>60</v>
      </c>
      <c r="B56" s="6" t="s">
        <v>866</v>
      </c>
      <c r="C56" s="6" t="s">
        <v>884</v>
      </c>
      <c r="D56" s="2" t="s">
        <v>885</v>
      </c>
      <c r="E56" s="2" t="s">
        <v>886</v>
      </c>
      <c r="F56" s="202">
        <v>498</v>
      </c>
      <c r="G56" s="202">
        <v>498</v>
      </c>
      <c r="H56" s="202">
        <v>499</v>
      </c>
      <c r="I56" s="202">
        <v>499</v>
      </c>
      <c r="J56" s="202">
        <v>502</v>
      </c>
      <c r="K56" s="202">
        <v>504</v>
      </c>
      <c r="L56" s="202">
        <v>504</v>
      </c>
      <c r="M56" s="202">
        <v>505</v>
      </c>
      <c r="N56" s="202">
        <v>504</v>
      </c>
      <c r="O56" s="202">
        <v>504</v>
      </c>
      <c r="P56" s="202">
        <v>511</v>
      </c>
      <c r="Q56" s="202">
        <v>512</v>
      </c>
      <c r="R56" s="202">
        <v>512</v>
      </c>
      <c r="S56" s="202">
        <v>512</v>
      </c>
      <c r="T56" s="202">
        <v>512</v>
      </c>
      <c r="U56" s="202">
        <v>512</v>
      </c>
      <c r="V56" s="202">
        <v>515</v>
      </c>
      <c r="W56" s="202">
        <v>516</v>
      </c>
      <c r="X56" s="202">
        <v>517</v>
      </c>
      <c r="Y56" s="202">
        <v>518</v>
      </c>
      <c r="Z56" s="202">
        <v>518</v>
      </c>
      <c r="AA56" s="202">
        <v>517</v>
      </c>
      <c r="AB56" s="202">
        <v>517</v>
      </c>
    </row>
    <row r="57" spans="1:28" s="188" customFormat="1">
      <c r="A57" s="5">
        <v>61</v>
      </c>
      <c r="B57" s="6" t="s">
        <v>866</v>
      </c>
      <c r="C57" s="6" t="s">
        <v>887</v>
      </c>
      <c r="D57" s="2" t="s">
        <v>888</v>
      </c>
      <c r="E57" s="2" t="s">
        <v>889</v>
      </c>
      <c r="F57" s="202">
        <v>318</v>
      </c>
      <c r="G57" s="202">
        <v>319</v>
      </c>
      <c r="H57" s="202">
        <v>320</v>
      </c>
      <c r="I57" s="202">
        <v>320</v>
      </c>
      <c r="J57" s="202">
        <v>319</v>
      </c>
      <c r="K57" s="202">
        <v>322</v>
      </c>
      <c r="L57" s="202">
        <v>320</v>
      </c>
      <c r="M57" s="202">
        <v>320</v>
      </c>
      <c r="N57" s="202">
        <v>321</v>
      </c>
      <c r="O57" s="202">
        <v>321</v>
      </c>
      <c r="P57" s="202">
        <v>323</v>
      </c>
      <c r="Q57" s="202">
        <v>324</v>
      </c>
      <c r="R57" s="202">
        <v>325</v>
      </c>
      <c r="S57" s="202">
        <v>326</v>
      </c>
      <c r="T57" s="202">
        <v>326</v>
      </c>
      <c r="U57" s="202">
        <v>326</v>
      </c>
      <c r="V57" s="202">
        <v>326</v>
      </c>
      <c r="W57" s="202">
        <v>329</v>
      </c>
      <c r="X57" s="202">
        <v>330</v>
      </c>
      <c r="Y57" s="202">
        <v>337</v>
      </c>
      <c r="Z57" s="202">
        <v>338</v>
      </c>
      <c r="AA57" s="202">
        <v>338</v>
      </c>
      <c r="AB57" s="202">
        <v>339</v>
      </c>
    </row>
    <row r="58" spans="1:28" s="188" customFormat="1">
      <c r="A58" s="5">
        <v>62</v>
      </c>
      <c r="B58" s="6" t="s">
        <v>866</v>
      </c>
      <c r="C58" s="6" t="s">
        <v>890</v>
      </c>
      <c r="D58" s="2" t="s">
        <v>81</v>
      </c>
      <c r="E58" s="2" t="s">
        <v>891</v>
      </c>
      <c r="F58" s="202">
        <v>103</v>
      </c>
      <c r="G58" s="202">
        <v>104</v>
      </c>
      <c r="H58" s="202">
        <v>105</v>
      </c>
      <c r="I58" s="202">
        <v>105</v>
      </c>
      <c r="J58" s="202">
        <v>105</v>
      </c>
      <c r="K58" s="202">
        <v>105</v>
      </c>
      <c r="L58" s="202">
        <v>107</v>
      </c>
      <c r="M58" s="202">
        <v>107</v>
      </c>
      <c r="N58" s="202">
        <v>107</v>
      </c>
      <c r="O58" s="202">
        <v>107</v>
      </c>
      <c r="P58" s="202">
        <v>107</v>
      </c>
      <c r="Q58" s="202">
        <v>107</v>
      </c>
      <c r="R58" s="202">
        <v>107</v>
      </c>
      <c r="S58" s="202">
        <v>107</v>
      </c>
      <c r="T58" s="202">
        <v>107</v>
      </c>
      <c r="U58" s="202">
        <v>107</v>
      </c>
      <c r="V58" s="202">
        <v>107</v>
      </c>
      <c r="W58" s="202">
        <v>107</v>
      </c>
      <c r="X58" s="202">
        <v>107</v>
      </c>
      <c r="Y58" s="202">
        <v>107</v>
      </c>
      <c r="Z58" s="202">
        <v>107</v>
      </c>
      <c r="AA58" s="202">
        <v>107</v>
      </c>
      <c r="AB58" s="202">
        <v>108</v>
      </c>
    </row>
    <row r="59" spans="1:28" s="188" customFormat="1">
      <c r="A59" s="5">
        <v>63</v>
      </c>
      <c r="B59" s="6" t="s">
        <v>866</v>
      </c>
      <c r="C59" s="6" t="s">
        <v>892</v>
      </c>
      <c r="D59" s="2" t="s">
        <v>893</v>
      </c>
      <c r="E59" s="2" t="s">
        <v>894</v>
      </c>
      <c r="F59" s="202">
        <v>5940</v>
      </c>
      <c r="G59" s="202">
        <v>5950</v>
      </c>
      <c r="H59" s="202">
        <v>5939</v>
      </c>
      <c r="I59" s="202">
        <v>5934</v>
      </c>
      <c r="J59" s="202">
        <v>5975</v>
      </c>
      <c r="K59" s="202">
        <v>6011</v>
      </c>
      <c r="L59" s="202">
        <v>6004</v>
      </c>
      <c r="M59" s="202">
        <v>5997</v>
      </c>
      <c r="N59" s="202">
        <v>5997</v>
      </c>
      <c r="O59" s="202">
        <v>6000</v>
      </c>
      <c r="P59" s="202">
        <v>6076</v>
      </c>
      <c r="Q59" s="202">
        <v>6076</v>
      </c>
      <c r="R59" s="202">
        <v>6074</v>
      </c>
      <c r="S59" s="202">
        <v>6088</v>
      </c>
      <c r="T59" s="202">
        <v>6104</v>
      </c>
      <c r="U59" s="202">
        <v>6112</v>
      </c>
      <c r="V59" s="202">
        <v>6121</v>
      </c>
      <c r="W59" s="202">
        <v>6140</v>
      </c>
      <c r="X59" s="202">
        <v>6150</v>
      </c>
      <c r="Y59" s="202">
        <v>6173</v>
      </c>
      <c r="Z59" s="202">
        <v>6192</v>
      </c>
      <c r="AA59" s="202">
        <v>6192</v>
      </c>
      <c r="AB59" s="202">
        <v>6197</v>
      </c>
    </row>
    <row r="60" spans="1:28" s="188" customFormat="1">
      <c r="A60" s="5">
        <v>64</v>
      </c>
      <c r="B60" s="6" t="s">
        <v>866</v>
      </c>
      <c r="C60" s="6" t="s">
        <v>895</v>
      </c>
      <c r="D60" s="2" t="s">
        <v>896</v>
      </c>
      <c r="E60" s="2" t="s">
        <v>897</v>
      </c>
      <c r="F60" s="202">
        <v>5165</v>
      </c>
      <c r="G60" s="202">
        <v>5172</v>
      </c>
      <c r="H60" s="202">
        <v>5183</v>
      </c>
      <c r="I60" s="202">
        <v>5183</v>
      </c>
      <c r="J60" s="202">
        <v>5190</v>
      </c>
      <c r="K60" s="202">
        <v>5209</v>
      </c>
      <c r="L60" s="202">
        <v>5205</v>
      </c>
      <c r="M60" s="202">
        <v>5207</v>
      </c>
      <c r="N60" s="202">
        <v>5208</v>
      </c>
      <c r="O60" s="202">
        <v>5208</v>
      </c>
      <c r="P60" s="202">
        <v>5266</v>
      </c>
      <c r="Q60" s="202">
        <v>5271</v>
      </c>
      <c r="R60" s="202">
        <v>5279</v>
      </c>
      <c r="S60" s="202">
        <v>5290</v>
      </c>
      <c r="T60" s="202">
        <v>5307</v>
      </c>
      <c r="U60" s="202">
        <v>5302</v>
      </c>
      <c r="V60" s="202">
        <v>5316</v>
      </c>
      <c r="W60" s="202">
        <v>5327</v>
      </c>
      <c r="X60" s="202">
        <v>5333</v>
      </c>
      <c r="Y60" s="202">
        <v>5350</v>
      </c>
      <c r="Z60" s="202">
        <v>5362</v>
      </c>
      <c r="AA60" s="202">
        <v>5373</v>
      </c>
      <c r="AB60" s="202">
        <v>5390</v>
      </c>
    </row>
    <row r="61" spans="1:28" s="188" customFormat="1">
      <c r="A61" s="5">
        <v>65</v>
      </c>
      <c r="B61" s="6" t="s">
        <v>866</v>
      </c>
      <c r="C61" s="6" t="s">
        <v>898</v>
      </c>
      <c r="D61" s="2" t="s">
        <v>899</v>
      </c>
      <c r="E61" s="2" t="s">
        <v>900</v>
      </c>
      <c r="F61" s="202">
        <v>8208</v>
      </c>
      <c r="G61" s="202">
        <v>8243</v>
      </c>
      <c r="H61" s="202">
        <v>8246</v>
      </c>
      <c r="I61" s="202">
        <v>8261</v>
      </c>
      <c r="J61" s="202">
        <v>8298</v>
      </c>
      <c r="K61" s="202">
        <v>8317</v>
      </c>
      <c r="L61" s="202">
        <v>8323</v>
      </c>
      <c r="M61" s="202">
        <v>8331</v>
      </c>
      <c r="N61" s="202">
        <v>5312</v>
      </c>
      <c r="O61" s="202">
        <v>8312</v>
      </c>
      <c r="P61" s="202">
        <v>8451</v>
      </c>
      <c r="Q61" s="202">
        <v>8464</v>
      </c>
      <c r="R61" s="202">
        <v>8476</v>
      </c>
      <c r="S61" s="202">
        <v>5427</v>
      </c>
      <c r="T61" s="202">
        <v>5404</v>
      </c>
      <c r="U61" s="202">
        <v>5412</v>
      </c>
      <c r="V61" s="202">
        <v>8534</v>
      </c>
      <c r="W61" s="202">
        <v>8511</v>
      </c>
      <c r="X61" s="202">
        <v>8503</v>
      </c>
      <c r="Y61" s="202">
        <v>8526</v>
      </c>
      <c r="Z61" s="202">
        <v>8530</v>
      </c>
      <c r="AA61" s="202">
        <v>8561</v>
      </c>
      <c r="AB61" s="202">
        <v>5447</v>
      </c>
    </row>
    <row r="62" spans="1:28" s="188" customFormat="1">
      <c r="A62" s="5">
        <v>66</v>
      </c>
      <c r="B62" s="6" t="s">
        <v>866</v>
      </c>
      <c r="C62" s="6" t="s">
        <v>901</v>
      </c>
      <c r="D62" s="2" t="s">
        <v>902</v>
      </c>
      <c r="E62" s="2" t="s">
        <v>903</v>
      </c>
      <c r="F62" s="202">
        <v>11378</v>
      </c>
      <c r="G62" s="202">
        <v>11413</v>
      </c>
      <c r="H62" s="202">
        <v>11447</v>
      </c>
      <c r="I62" s="202">
        <v>11449</v>
      </c>
      <c r="J62" s="202">
        <v>11488</v>
      </c>
      <c r="K62" s="202">
        <v>11506</v>
      </c>
      <c r="L62" s="202">
        <v>11498</v>
      </c>
      <c r="M62" s="202">
        <v>11502</v>
      </c>
      <c r="N62" s="202">
        <v>11480</v>
      </c>
      <c r="O62" s="202">
        <v>11459</v>
      </c>
      <c r="P62" s="202">
        <v>11600</v>
      </c>
      <c r="Q62" s="202">
        <v>11636</v>
      </c>
      <c r="R62" s="202">
        <v>11709</v>
      </c>
      <c r="S62" s="202">
        <v>11756</v>
      </c>
      <c r="T62" s="202">
        <v>11771</v>
      </c>
      <c r="U62" s="202">
        <v>11798</v>
      </c>
      <c r="V62" s="202">
        <v>11836</v>
      </c>
      <c r="W62" s="202">
        <v>11856</v>
      </c>
      <c r="X62" s="202">
        <v>11871</v>
      </c>
      <c r="Y62" s="202">
        <v>11905</v>
      </c>
      <c r="Z62" s="202">
        <v>11922</v>
      </c>
      <c r="AA62" s="202">
        <v>11930</v>
      </c>
      <c r="AB62" s="202">
        <v>11981</v>
      </c>
    </row>
    <row r="63" spans="1:28" s="188" customFormat="1">
      <c r="A63" s="5">
        <v>67</v>
      </c>
      <c r="B63" s="6" t="s">
        <v>866</v>
      </c>
      <c r="C63" s="6" t="s">
        <v>904</v>
      </c>
      <c r="D63" s="2" t="s">
        <v>905</v>
      </c>
      <c r="E63" s="2" t="s">
        <v>906</v>
      </c>
      <c r="F63" s="202">
        <v>3595</v>
      </c>
      <c r="G63" s="202">
        <v>3612</v>
      </c>
      <c r="H63" s="202">
        <v>3623</v>
      </c>
      <c r="I63" s="202">
        <v>3629</v>
      </c>
      <c r="J63" s="202">
        <v>3636</v>
      </c>
      <c r="K63" s="202">
        <v>3655</v>
      </c>
      <c r="L63" s="202">
        <v>3659</v>
      </c>
      <c r="M63" s="202">
        <v>3661</v>
      </c>
      <c r="N63" s="202">
        <v>3653</v>
      </c>
      <c r="O63" s="202">
        <v>3650</v>
      </c>
      <c r="P63" s="202">
        <v>3720</v>
      </c>
      <c r="Q63" s="202">
        <v>3721</v>
      </c>
      <c r="R63" s="202">
        <v>3729</v>
      </c>
      <c r="S63" s="202">
        <v>3742</v>
      </c>
      <c r="T63" s="202">
        <v>3743</v>
      </c>
      <c r="U63" s="202">
        <v>3729</v>
      </c>
      <c r="V63" s="202">
        <v>3748</v>
      </c>
      <c r="W63" s="202">
        <v>3740</v>
      </c>
      <c r="X63" s="202">
        <v>3748</v>
      </c>
      <c r="Y63" s="202">
        <v>3757</v>
      </c>
      <c r="Z63" s="202">
        <v>3756</v>
      </c>
      <c r="AA63" s="202">
        <v>3763</v>
      </c>
      <c r="AB63" s="202">
        <v>3754</v>
      </c>
    </row>
    <row r="64" spans="1:28" s="188" customFormat="1">
      <c r="A64" s="5">
        <v>68</v>
      </c>
      <c r="B64" s="6" t="s">
        <v>866</v>
      </c>
      <c r="C64" s="6" t="s">
        <v>907</v>
      </c>
      <c r="D64" s="2" t="s">
        <v>908</v>
      </c>
      <c r="E64" s="2" t="s">
        <v>909</v>
      </c>
      <c r="F64" s="202">
        <v>15868</v>
      </c>
      <c r="G64" s="202">
        <v>15839</v>
      </c>
      <c r="H64" s="202">
        <v>15908</v>
      </c>
      <c r="I64" s="202">
        <v>15893</v>
      </c>
      <c r="J64" s="202">
        <v>15947</v>
      </c>
      <c r="K64" s="202">
        <v>16033</v>
      </c>
      <c r="L64" s="202">
        <v>16027</v>
      </c>
      <c r="M64" s="202">
        <v>16028</v>
      </c>
      <c r="N64" s="202">
        <v>16034</v>
      </c>
      <c r="O64" s="202">
        <v>15859</v>
      </c>
      <c r="P64" s="202">
        <v>16222</v>
      </c>
      <c r="Q64" s="202">
        <v>16279</v>
      </c>
      <c r="R64" s="202">
        <v>16284</v>
      </c>
      <c r="S64" s="202">
        <v>16011</v>
      </c>
      <c r="T64" s="202">
        <v>16039</v>
      </c>
      <c r="U64" s="202">
        <v>16111</v>
      </c>
      <c r="V64" s="202">
        <v>16166</v>
      </c>
      <c r="W64" s="202">
        <v>16172</v>
      </c>
      <c r="X64" s="202">
        <v>14635</v>
      </c>
      <c r="Y64" s="202">
        <v>14825</v>
      </c>
      <c r="Z64" s="202">
        <v>14887</v>
      </c>
      <c r="AA64" s="202">
        <v>14961</v>
      </c>
      <c r="AB64" s="202">
        <v>14997</v>
      </c>
    </row>
    <row r="65" spans="1:28" s="188" customFormat="1">
      <c r="A65" s="5">
        <v>69</v>
      </c>
      <c r="B65" s="6" t="s">
        <v>866</v>
      </c>
      <c r="C65" s="6" t="s">
        <v>910</v>
      </c>
      <c r="D65" s="2" t="s">
        <v>911</v>
      </c>
      <c r="E65" s="2" t="s">
        <v>912</v>
      </c>
      <c r="F65" s="202">
        <v>1035</v>
      </c>
      <c r="G65" s="202">
        <v>1043</v>
      </c>
      <c r="H65" s="202">
        <v>1046</v>
      </c>
      <c r="I65" s="202">
        <v>1044</v>
      </c>
      <c r="J65" s="202">
        <v>1047</v>
      </c>
      <c r="K65" s="202">
        <v>1050</v>
      </c>
      <c r="L65" s="202">
        <v>1045</v>
      </c>
      <c r="M65" s="202">
        <v>1045</v>
      </c>
      <c r="N65" s="202">
        <v>1041</v>
      </c>
      <c r="O65" s="202">
        <v>1038</v>
      </c>
      <c r="P65" s="202">
        <v>1056</v>
      </c>
      <c r="Q65" s="202">
        <v>1067</v>
      </c>
      <c r="R65" s="202">
        <v>1071</v>
      </c>
      <c r="S65" s="202">
        <v>1076</v>
      </c>
      <c r="T65" s="202">
        <v>1075</v>
      </c>
      <c r="U65" s="202">
        <v>1077</v>
      </c>
      <c r="V65" s="202">
        <v>1081</v>
      </c>
      <c r="W65" s="202">
        <v>1086</v>
      </c>
      <c r="X65" s="202">
        <v>1093</v>
      </c>
      <c r="Y65" s="202">
        <v>1103</v>
      </c>
      <c r="Z65" s="202">
        <v>1106</v>
      </c>
      <c r="AA65" s="202">
        <v>1110</v>
      </c>
      <c r="AB65" s="202">
        <v>1111</v>
      </c>
    </row>
    <row r="66" spans="1:28" s="188" customFormat="1">
      <c r="A66" s="5">
        <v>70</v>
      </c>
      <c r="B66" s="6" t="s">
        <v>866</v>
      </c>
      <c r="C66" s="6" t="s">
        <v>913</v>
      </c>
      <c r="D66" s="2" t="s">
        <v>914</v>
      </c>
      <c r="E66" s="2" t="s">
        <v>915</v>
      </c>
      <c r="F66" s="202">
        <v>1485</v>
      </c>
      <c r="G66" s="202">
        <v>1488</v>
      </c>
      <c r="H66" s="202">
        <v>1494</v>
      </c>
      <c r="I66" s="202">
        <v>1495</v>
      </c>
      <c r="J66" s="202">
        <v>1500</v>
      </c>
      <c r="K66" s="202">
        <v>1504</v>
      </c>
      <c r="L66" s="202">
        <v>1502</v>
      </c>
      <c r="M66" s="202">
        <v>1502</v>
      </c>
      <c r="N66" s="202">
        <v>1498</v>
      </c>
      <c r="O66" s="202">
        <v>1498</v>
      </c>
      <c r="P66" s="202">
        <v>1530</v>
      </c>
      <c r="Q66" s="202">
        <v>1568</v>
      </c>
      <c r="R66" s="202">
        <v>1575</v>
      </c>
      <c r="S66" s="202">
        <v>1576</v>
      </c>
      <c r="T66" s="202">
        <v>1579</v>
      </c>
      <c r="U66" s="202">
        <v>1575</v>
      </c>
      <c r="V66" s="202">
        <v>1581</v>
      </c>
      <c r="W66" s="202">
        <v>1581</v>
      </c>
      <c r="X66" s="202">
        <v>1581</v>
      </c>
      <c r="Y66" s="202">
        <v>1587</v>
      </c>
      <c r="Z66" s="202">
        <v>1588</v>
      </c>
      <c r="AA66" s="202">
        <v>1597</v>
      </c>
      <c r="AB66" s="202">
        <v>1606</v>
      </c>
    </row>
    <row r="67" spans="1:28" s="188" customFormat="1">
      <c r="A67" s="5">
        <v>71</v>
      </c>
      <c r="B67" s="6" t="s">
        <v>866</v>
      </c>
      <c r="C67" s="6" t="s">
        <v>916</v>
      </c>
      <c r="D67" s="2" t="s">
        <v>917</v>
      </c>
      <c r="E67" s="2" t="s">
        <v>909</v>
      </c>
      <c r="F67" s="202">
        <v>2296</v>
      </c>
      <c r="G67" s="202">
        <v>2274</v>
      </c>
      <c r="H67" s="202">
        <v>2284</v>
      </c>
      <c r="I67" s="202">
        <v>2285</v>
      </c>
      <c r="J67" s="202">
        <v>2286</v>
      </c>
      <c r="K67" s="202">
        <v>2290</v>
      </c>
      <c r="L67" s="202">
        <v>2289</v>
      </c>
      <c r="M67" s="202">
        <v>2290</v>
      </c>
      <c r="N67" s="202">
        <v>2289</v>
      </c>
      <c r="O67" s="202">
        <v>2277</v>
      </c>
      <c r="P67" s="202">
        <v>2302</v>
      </c>
      <c r="Q67" s="202">
        <v>2313</v>
      </c>
      <c r="R67" s="202">
        <v>2309</v>
      </c>
      <c r="S67" s="202">
        <v>2314</v>
      </c>
      <c r="T67" s="202">
        <v>2314</v>
      </c>
      <c r="U67" s="202">
        <v>2327</v>
      </c>
      <c r="V67" s="202">
        <v>2326</v>
      </c>
      <c r="W67" s="202">
        <v>2327</v>
      </c>
      <c r="X67" s="202">
        <v>2333</v>
      </c>
      <c r="Y67" s="202">
        <v>2325</v>
      </c>
      <c r="Z67" s="202">
        <v>2326</v>
      </c>
      <c r="AA67" s="202">
        <v>2333</v>
      </c>
      <c r="AB67" s="202">
        <v>2326</v>
      </c>
    </row>
    <row r="68" spans="1:28" s="243" customFormat="1">
      <c r="A68" s="242">
        <v>72</v>
      </c>
      <c r="B68" s="238" t="s">
        <v>866</v>
      </c>
      <c r="C68" s="238" t="s">
        <v>918</v>
      </c>
      <c r="D68" s="239" t="s">
        <v>919</v>
      </c>
      <c r="E68" s="239" t="s">
        <v>920</v>
      </c>
      <c r="F68" s="240">
        <v>2530</v>
      </c>
      <c r="G68" s="240">
        <v>2534</v>
      </c>
      <c r="H68" s="240">
        <v>2541</v>
      </c>
      <c r="I68" s="240">
        <v>2547</v>
      </c>
      <c r="J68" s="240">
        <v>2557</v>
      </c>
      <c r="K68" s="240">
        <v>2570</v>
      </c>
      <c r="L68" s="240">
        <v>2563</v>
      </c>
      <c r="M68" s="240">
        <v>2563</v>
      </c>
      <c r="N68" s="240">
        <v>2558</v>
      </c>
      <c r="O68" s="240">
        <v>2554</v>
      </c>
      <c r="P68" s="240">
        <v>2584</v>
      </c>
      <c r="Q68" s="240">
        <v>2593</v>
      </c>
      <c r="R68" s="240">
        <v>2602</v>
      </c>
      <c r="S68" s="240">
        <v>2611</v>
      </c>
      <c r="T68" s="240">
        <v>2614</v>
      </c>
      <c r="U68" s="240">
        <v>2624</v>
      </c>
      <c r="V68" s="240">
        <v>2628</v>
      </c>
      <c r="W68" s="240">
        <v>2631</v>
      </c>
      <c r="X68" s="240">
        <v>2638</v>
      </c>
      <c r="Y68" s="240">
        <v>2643</v>
      </c>
      <c r="Z68" s="240">
        <v>2649</v>
      </c>
      <c r="AA68" s="240">
        <v>2662</v>
      </c>
      <c r="AB68" s="240">
        <v>2664</v>
      </c>
    </row>
    <row r="69" spans="1:28" s="188" customFormat="1">
      <c r="A69" s="5">
        <v>74</v>
      </c>
      <c r="B69" s="6" t="s">
        <v>866</v>
      </c>
      <c r="C69" s="6" t="s">
        <v>921</v>
      </c>
      <c r="D69" s="2" t="s">
        <v>922</v>
      </c>
      <c r="E69" s="2" t="s">
        <v>923</v>
      </c>
      <c r="F69" s="202">
        <v>3270</v>
      </c>
      <c r="G69" s="202">
        <v>3279</v>
      </c>
      <c r="H69" s="202">
        <v>3280</v>
      </c>
      <c r="I69" s="202">
        <v>3290</v>
      </c>
      <c r="J69" s="202">
        <v>3297</v>
      </c>
      <c r="K69" s="202">
        <v>3309</v>
      </c>
      <c r="L69" s="202">
        <v>3310</v>
      </c>
      <c r="M69" s="202">
        <v>3307</v>
      </c>
      <c r="N69" s="202">
        <v>3306</v>
      </c>
      <c r="O69" s="202">
        <v>3308</v>
      </c>
      <c r="P69" s="202">
        <v>3351</v>
      </c>
      <c r="Q69" s="202">
        <v>3356</v>
      </c>
      <c r="R69" s="202">
        <v>3362</v>
      </c>
      <c r="S69" s="202">
        <v>3365</v>
      </c>
      <c r="T69" s="202">
        <v>3382</v>
      </c>
      <c r="U69" s="202">
        <v>3389</v>
      </c>
      <c r="V69" s="202">
        <v>3392</v>
      </c>
      <c r="W69" s="202">
        <v>3393</v>
      </c>
      <c r="X69" s="202">
        <v>3395</v>
      </c>
      <c r="Y69" s="202">
        <v>3408</v>
      </c>
      <c r="Z69" s="202">
        <v>3413</v>
      </c>
      <c r="AA69" s="202">
        <v>3417</v>
      </c>
      <c r="AB69" s="202">
        <v>3415</v>
      </c>
    </row>
    <row r="70" spans="1:28" s="188" customFormat="1">
      <c r="A70" s="5">
        <v>75</v>
      </c>
      <c r="B70" s="6" t="s">
        <v>866</v>
      </c>
      <c r="C70" s="6" t="s">
        <v>924</v>
      </c>
      <c r="D70" s="2" t="s">
        <v>925</v>
      </c>
      <c r="E70" s="2" t="s">
        <v>926</v>
      </c>
      <c r="F70" s="202">
        <v>3122</v>
      </c>
      <c r="G70" s="202">
        <v>3127</v>
      </c>
      <c r="H70" s="202">
        <v>3129</v>
      </c>
      <c r="I70" s="202">
        <v>3126</v>
      </c>
      <c r="J70" s="202">
        <v>3131</v>
      </c>
      <c r="K70" s="202">
        <v>3133</v>
      </c>
      <c r="L70" s="202">
        <v>3133</v>
      </c>
      <c r="M70" s="202">
        <v>3133</v>
      </c>
      <c r="N70" s="202">
        <v>3133</v>
      </c>
      <c r="O70" s="202">
        <v>3129</v>
      </c>
      <c r="P70" s="202">
        <v>3176</v>
      </c>
      <c r="Q70" s="202">
        <v>3181</v>
      </c>
      <c r="R70" s="202">
        <v>3177</v>
      </c>
      <c r="S70" s="202">
        <v>3184</v>
      </c>
      <c r="T70" s="202">
        <v>3150</v>
      </c>
      <c r="U70" s="202">
        <v>3150</v>
      </c>
      <c r="V70" s="202">
        <v>3168</v>
      </c>
      <c r="W70" s="202">
        <v>3161</v>
      </c>
      <c r="X70" s="202">
        <v>3145</v>
      </c>
      <c r="Y70" s="202">
        <v>3145</v>
      </c>
      <c r="Z70" s="202">
        <v>3128</v>
      </c>
      <c r="AA70" s="202">
        <v>3137</v>
      </c>
      <c r="AB70" s="202">
        <v>3131</v>
      </c>
    </row>
    <row r="71" spans="1:28" s="188" customFormat="1">
      <c r="A71" s="5">
        <v>76</v>
      </c>
      <c r="B71" s="234" t="s">
        <v>866</v>
      </c>
      <c r="C71" s="6" t="s">
        <v>927</v>
      </c>
      <c r="D71" s="2" t="s">
        <v>928</v>
      </c>
      <c r="E71" s="2" t="s">
        <v>929</v>
      </c>
      <c r="F71" s="202">
        <v>88</v>
      </c>
      <c r="G71" s="202">
        <v>88</v>
      </c>
      <c r="H71" s="202">
        <v>88</v>
      </c>
      <c r="I71" s="202">
        <v>86</v>
      </c>
      <c r="J71" s="202">
        <v>87</v>
      </c>
      <c r="K71" s="202">
        <v>87</v>
      </c>
      <c r="L71" s="202">
        <v>87</v>
      </c>
      <c r="M71" s="202">
        <v>87</v>
      </c>
      <c r="N71" s="202">
        <v>87</v>
      </c>
      <c r="O71" s="202">
        <v>87</v>
      </c>
      <c r="P71" s="202">
        <v>90</v>
      </c>
      <c r="Q71" s="202">
        <v>90</v>
      </c>
      <c r="R71" s="202">
        <v>90</v>
      </c>
      <c r="S71" s="202">
        <v>90</v>
      </c>
      <c r="T71" s="202">
        <v>89</v>
      </c>
      <c r="U71" s="202">
        <v>89</v>
      </c>
      <c r="V71" s="202">
        <v>89</v>
      </c>
      <c r="W71" s="202">
        <v>88</v>
      </c>
      <c r="X71" s="202">
        <v>88</v>
      </c>
      <c r="Y71" s="202">
        <v>88</v>
      </c>
      <c r="Z71" s="202">
        <v>89</v>
      </c>
      <c r="AA71" s="202">
        <v>89</v>
      </c>
      <c r="AB71" s="202">
        <v>88</v>
      </c>
    </row>
    <row r="72" spans="1:28" s="188" customFormat="1">
      <c r="A72" s="5">
        <v>77</v>
      </c>
      <c r="B72" s="6" t="s">
        <v>572</v>
      </c>
      <c r="C72" s="6" t="s">
        <v>573</v>
      </c>
      <c r="D72" s="2" t="s">
        <v>574</v>
      </c>
      <c r="E72" s="2" t="s">
        <v>575</v>
      </c>
      <c r="F72" s="202">
        <v>2054</v>
      </c>
      <c r="G72" s="202">
        <v>2055</v>
      </c>
      <c r="H72" s="202">
        <v>2054</v>
      </c>
      <c r="I72" s="202">
        <v>2051</v>
      </c>
      <c r="J72" s="202">
        <v>2052</v>
      </c>
      <c r="K72" s="202">
        <v>2047</v>
      </c>
      <c r="L72" s="202">
        <v>2044</v>
      </c>
      <c r="M72" s="202">
        <v>2045</v>
      </c>
      <c r="N72" s="202">
        <v>2040</v>
      </c>
      <c r="O72" s="202">
        <v>2036</v>
      </c>
      <c r="P72" s="202">
        <v>2067</v>
      </c>
      <c r="Q72" s="202">
        <v>2078</v>
      </c>
      <c r="R72" s="202">
        <v>2096</v>
      </c>
      <c r="S72" s="202">
        <v>2115</v>
      </c>
      <c r="T72" s="202">
        <v>2120</v>
      </c>
      <c r="U72" s="202">
        <v>2124</v>
      </c>
      <c r="V72" s="202">
        <v>2124</v>
      </c>
      <c r="W72" s="202">
        <v>2130</v>
      </c>
      <c r="X72" s="202">
        <v>2125</v>
      </c>
      <c r="Y72" s="202">
        <v>2128</v>
      </c>
      <c r="Z72" s="202">
        <v>2136</v>
      </c>
      <c r="AA72" s="202">
        <v>2146</v>
      </c>
      <c r="AB72" s="202">
        <v>2161</v>
      </c>
    </row>
    <row r="73" spans="1:28" s="188" customFormat="1">
      <c r="A73" s="5">
        <v>78</v>
      </c>
      <c r="B73" s="6" t="s">
        <v>572</v>
      </c>
      <c r="C73" s="6" t="s">
        <v>576</v>
      </c>
      <c r="D73" s="2" t="s">
        <v>577</v>
      </c>
      <c r="E73" s="2" t="s">
        <v>578</v>
      </c>
      <c r="F73" s="202">
        <v>3473</v>
      </c>
      <c r="G73" s="202">
        <v>3488</v>
      </c>
      <c r="H73" s="202">
        <v>3487</v>
      </c>
      <c r="I73" s="202">
        <v>3493</v>
      </c>
      <c r="J73" s="202">
        <v>3490</v>
      </c>
      <c r="K73" s="202">
        <v>3512</v>
      </c>
      <c r="L73" s="202">
        <v>3501</v>
      </c>
      <c r="M73" s="202">
        <v>3493</v>
      </c>
      <c r="N73" s="202">
        <v>3485</v>
      </c>
      <c r="O73" s="202">
        <v>3478</v>
      </c>
      <c r="P73" s="202">
        <v>3533</v>
      </c>
      <c r="Q73" s="202">
        <v>3566</v>
      </c>
      <c r="R73" s="202">
        <v>3571</v>
      </c>
      <c r="S73" s="202">
        <v>3589</v>
      </c>
      <c r="T73" s="202">
        <v>3594</v>
      </c>
      <c r="U73" s="202">
        <v>3591</v>
      </c>
      <c r="V73" s="202">
        <v>3606</v>
      </c>
      <c r="W73" s="202">
        <v>3603</v>
      </c>
      <c r="X73" s="202">
        <v>3600</v>
      </c>
      <c r="Y73" s="202">
        <v>3598</v>
      </c>
      <c r="Z73" s="202">
        <v>3604</v>
      </c>
      <c r="AA73" s="202">
        <v>3607</v>
      </c>
      <c r="AB73" s="202">
        <v>3618</v>
      </c>
    </row>
    <row r="74" spans="1:28" s="188" customFormat="1">
      <c r="A74" s="5">
        <v>79</v>
      </c>
      <c r="B74" s="6" t="s">
        <v>572</v>
      </c>
      <c r="C74" s="6" t="s">
        <v>579</v>
      </c>
      <c r="D74" s="2" t="s">
        <v>580</v>
      </c>
      <c r="E74" s="2" t="s">
        <v>581</v>
      </c>
      <c r="F74" s="202">
        <v>71030</v>
      </c>
      <c r="G74" s="202">
        <v>71163</v>
      </c>
      <c r="H74" s="202">
        <v>71205</v>
      </c>
      <c r="I74" s="202">
        <v>71188</v>
      </c>
      <c r="J74" s="202">
        <v>71347</v>
      </c>
      <c r="K74" s="202">
        <v>71470</v>
      </c>
      <c r="L74" s="202">
        <v>71401</v>
      </c>
      <c r="M74" s="202">
        <v>71340</v>
      </c>
      <c r="N74" s="202">
        <v>71282</v>
      </c>
      <c r="O74" s="202">
        <v>71225</v>
      </c>
      <c r="P74" s="202">
        <v>71830</v>
      </c>
      <c r="Q74" s="202">
        <v>71929</v>
      </c>
      <c r="R74" s="202">
        <v>72024</v>
      </c>
      <c r="S74" s="202">
        <v>72058</v>
      </c>
      <c r="T74" s="202">
        <v>72082</v>
      </c>
      <c r="U74" s="202">
        <v>72106</v>
      </c>
      <c r="V74" s="202">
        <v>72155</v>
      </c>
      <c r="W74" s="202">
        <v>72286</v>
      </c>
      <c r="X74" s="202">
        <v>72359</v>
      </c>
      <c r="Y74" s="202">
        <v>72415</v>
      </c>
      <c r="Z74" s="202">
        <v>72476</v>
      </c>
      <c r="AA74" s="202">
        <v>72558</v>
      </c>
      <c r="AB74" s="202">
        <v>72618</v>
      </c>
    </row>
    <row r="75" spans="1:28" s="188" customFormat="1">
      <c r="A75" s="5">
        <v>80</v>
      </c>
      <c r="B75" s="6" t="s">
        <v>572</v>
      </c>
      <c r="C75" s="6" t="s">
        <v>582</v>
      </c>
      <c r="D75" s="2" t="s">
        <v>583</v>
      </c>
      <c r="E75" s="2" t="s">
        <v>584</v>
      </c>
      <c r="F75" s="202">
        <v>3339</v>
      </c>
      <c r="G75" s="202">
        <v>3350</v>
      </c>
      <c r="H75" s="202">
        <v>3367</v>
      </c>
      <c r="I75" s="202">
        <v>3367</v>
      </c>
      <c r="J75" s="202">
        <v>3370</v>
      </c>
      <c r="K75" s="202">
        <v>3367</v>
      </c>
      <c r="L75" s="202">
        <v>3354</v>
      </c>
      <c r="M75" s="202">
        <v>3353</v>
      </c>
      <c r="N75" s="202">
        <v>3357</v>
      </c>
      <c r="O75" s="202">
        <v>3351</v>
      </c>
      <c r="P75" s="202">
        <v>3409</v>
      </c>
      <c r="Q75" s="202">
        <v>3440</v>
      </c>
      <c r="R75" s="202">
        <v>3452</v>
      </c>
      <c r="S75" s="202">
        <v>3448</v>
      </c>
      <c r="T75" s="202">
        <v>3446</v>
      </c>
      <c r="U75" s="202">
        <v>3446</v>
      </c>
      <c r="V75" s="202">
        <v>3451</v>
      </c>
      <c r="W75" s="202">
        <v>3452</v>
      </c>
      <c r="X75" s="202">
        <v>3457</v>
      </c>
      <c r="Y75" s="202">
        <v>3461</v>
      </c>
      <c r="Z75" s="202">
        <v>3477</v>
      </c>
      <c r="AA75" s="202">
        <v>3484</v>
      </c>
      <c r="AB75" s="202">
        <v>3496</v>
      </c>
    </row>
    <row r="76" spans="1:28" s="188" customFormat="1">
      <c r="A76" s="5">
        <v>81</v>
      </c>
      <c r="B76" s="6" t="s">
        <v>572</v>
      </c>
      <c r="C76" s="6" t="s">
        <v>585</v>
      </c>
      <c r="D76" s="2" t="s">
        <v>586</v>
      </c>
      <c r="E76" s="2" t="s">
        <v>587</v>
      </c>
      <c r="F76" s="202">
        <v>4218</v>
      </c>
      <c r="G76" s="202">
        <v>4226</v>
      </c>
      <c r="H76" s="202">
        <v>4239</v>
      </c>
      <c r="I76" s="202">
        <v>4240</v>
      </c>
      <c r="J76" s="202">
        <v>4254</v>
      </c>
      <c r="K76" s="202">
        <v>4266</v>
      </c>
      <c r="L76" s="202">
        <v>4264</v>
      </c>
      <c r="M76" s="202">
        <v>4253</v>
      </c>
      <c r="N76" s="202">
        <v>4246</v>
      </c>
      <c r="O76" s="202">
        <v>4241</v>
      </c>
      <c r="P76" s="202">
        <v>4291</v>
      </c>
      <c r="Q76" s="202">
        <v>4300</v>
      </c>
      <c r="R76" s="202">
        <v>4296</v>
      </c>
      <c r="S76" s="202">
        <v>4308</v>
      </c>
      <c r="T76" s="202">
        <v>4319</v>
      </c>
      <c r="U76" s="202">
        <v>4318</v>
      </c>
      <c r="V76" s="202">
        <v>4327</v>
      </c>
      <c r="W76" s="202">
        <v>4335</v>
      </c>
      <c r="X76" s="202">
        <v>4339</v>
      </c>
      <c r="Y76" s="202">
        <v>4339</v>
      </c>
      <c r="Z76" s="202">
        <v>4337</v>
      </c>
      <c r="AA76" s="202">
        <v>4342</v>
      </c>
      <c r="AB76" s="202">
        <v>4354</v>
      </c>
    </row>
    <row r="77" spans="1:28" s="188" customFormat="1">
      <c r="A77" s="5">
        <v>82</v>
      </c>
      <c r="B77" s="6" t="s">
        <v>572</v>
      </c>
      <c r="C77" s="6" t="s">
        <v>588</v>
      </c>
      <c r="D77" s="2" t="s">
        <v>589</v>
      </c>
      <c r="E77" s="2" t="s">
        <v>590</v>
      </c>
      <c r="F77" s="202">
        <v>15667</v>
      </c>
      <c r="G77" s="202">
        <v>15664</v>
      </c>
      <c r="H77" s="202">
        <v>15614</v>
      </c>
      <c r="I77" s="202">
        <v>15626</v>
      </c>
      <c r="J77" s="202">
        <v>15643</v>
      </c>
      <c r="K77" s="202">
        <v>15683</v>
      </c>
      <c r="L77" s="202">
        <v>15672</v>
      </c>
      <c r="M77" s="202">
        <v>15658</v>
      </c>
      <c r="N77" s="202">
        <v>15627</v>
      </c>
      <c r="O77" s="202">
        <v>15598</v>
      </c>
      <c r="P77" s="202">
        <v>15978</v>
      </c>
      <c r="Q77" s="202">
        <v>16002</v>
      </c>
      <c r="R77" s="202">
        <v>16018</v>
      </c>
      <c r="S77" s="202">
        <v>16016</v>
      </c>
      <c r="T77" s="202">
        <v>15984</v>
      </c>
      <c r="U77" s="202">
        <v>15953</v>
      </c>
      <c r="V77" s="202">
        <v>15902</v>
      </c>
      <c r="W77" s="202">
        <v>15891</v>
      </c>
      <c r="X77" s="202">
        <v>15856</v>
      </c>
      <c r="Y77" s="202">
        <v>16022</v>
      </c>
      <c r="Z77" s="202">
        <v>16200</v>
      </c>
      <c r="AA77" s="202">
        <v>16540</v>
      </c>
      <c r="AB77" s="202">
        <v>16800</v>
      </c>
    </row>
    <row r="78" spans="1:28" s="188" customFormat="1">
      <c r="A78" s="5">
        <v>83</v>
      </c>
      <c r="B78" s="6" t="s">
        <v>572</v>
      </c>
      <c r="C78" s="6" t="s">
        <v>591</v>
      </c>
      <c r="D78" s="2" t="s">
        <v>592</v>
      </c>
      <c r="E78" s="2" t="s">
        <v>593</v>
      </c>
      <c r="F78" s="202">
        <v>1218</v>
      </c>
      <c r="G78" s="202">
        <v>1221</v>
      </c>
      <c r="H78" s="202">
        <v>1230</v>
      </c>
      <c r="I78" s="202">
        <v>1236</v>
      </c>
      <c r="J78" s="202">
        <v>1242</v>
      </c>
      <c r="K78" s="202">
        <v>1247</v>
      </c>
      <c r="L78" s="202">
        <v>1242</v>
      </c>
      <c r="M78" s="202">
        <v>1240</v>
      </c>
      <c r="N78" s="202">
        <v>1243</v>
      </c>
      <c r="O78" s="202">
        <v>1242</v>
      </c>
      <c r="P78" s="202">
        <v>1258</v>
      </c>
      <c r="Q78" s="202">
        <v>1265</v>
      </c>
      <c r="R78" s="202">
        <v>1266</v>
      </c>
      <c r="S78" s="202">
        <v>1268</v>
      </c>
      <c r="T78" s="202">
        <v>1267</v>
      </c>
      <c r="U78" s="202">
        <v>1270</v>
      </c>
      <c r="V78" s="202">
        <v>1271</v>
      </c>
      <c r="W78" s="202">
        <v>1271</v>
      </c>
      <c r="X78" s="202">
        <v>1277</v>
      </c>
      <c r="Y78" s="202">
        <v>1281</v>
      </c>
      <c r="Z78" s="202">
        <v>1286</v>
      </c>
      <c r="AA78" s="202">
        <v>1286</v>
      </c>
      <c r="AB78" s="202">
        <v>1287</v>
      </c>
    </row>
    <row r="79" spans="1:28" s="188" customFormat="1">
      <c r="A79" s="5">
        <v>84</v>
      </c>
      <c r="B79" s="6" t="s">
        <v>572</v>
      </c>
      <c r="C79" s="6" t="s">
        <v>1057</v>
      </c>
      <c r="D79" s="2" t="s">
        <v>1058</v>
      </c>
      <c r="E79" s="2" t="s">
        <v>1059</v>
      </c>
      <c r="F79" s="202">
        <v>1278</v>
      </c>
      <c r="G79" s="202">
        <v>1286</v>
      </c>
      <c r="H79" s="202">
        <v>1293</v>
      </c>
      <c r="I79" s="202">
        <v>1300</v>
      </c>
      <c r="J79" s="202">
        <v>1299</v>
      </c>
      <c r="K79" s="202">
        <v>1309</v>
      </c>
      <c r="L79" s="202">
        <v>1307</v>
      </c>
      <c r="M79" s="202">
        <v>1307</v>
      </c>
      <c r="N79" s="202">
        <v>1307</v>
      </c>
      <c r="O79" s="202">
        <v>1305</v>
      </c>
      <c r="P79" s="202">
        <v>1332</v>
      </c>
      <c r="Q79" s="202">
        <v>1337</v>
      </c>
      <c r="R79" s="202">
        <v>1338</v>
      </c>
      <c r="S79" s="202">
        <v>1338</v>
      </c>
      <c r="T79" s="202">
        <v>1338</v>
      </c>
      <c r="U79" s="202">
        <v>1343</v>
      </c>
      <c r="V79" s="202">
        <v>1348</v>
      </c>
      <c r="W79" s="202">
        <v>1349</v>
      </c>
      <c r="X79" s="202">
        <v>1355</v>
      </c>
      <c r="Y79" s="202">
        <v>1354</v>
      </c>
      <c r="Z79" s="202">
        <v>1366</v>
      </c>
      <c r="AA79" s="202">
        <v>1366</v>
      </c>
      <c r="AB79" s="202">
        <v>1363</v>
      </c>
    </row>
    <row r="80" spans="1:28" s="188" customFormat="1">
      <c r="A80" s="5">
        <v>85</v>
      </c>
      <c r="B80" s="6" t="s">
        <v>572</v>
      </c>
      <c r="C80" s="6" t="s">
        <v>594</v>
      </c>
      <c r="D80" s="2" t="s">
        <v>595</v>
      </c>
      <c r="E80" s="2" t="s">
        <v>596</v>
      </c>
      <c r="F80" s="202">
        <v>11841</v>
      </c>
      <c r="G80" s="202">
        <v>11876</v>
      </c>
      <c r="H80" s="202">
        <v>11904</v>
      </c>
      <c r="I80" s="202">
        <v>11948</v>
      </c>
      <c r="J80" s="202">
        <v>12040</v>
      </c>
      <c r="K80" s="202">
        <v>12107</v>
      </c>
      <c r="L80" s="202">
        <v>12077</v>
      </c>
      <c r="M80" s="202">
        <v>12058</v>
      </c>
      <c r="N80" s="202">
        <v>12040</v>
      </c>
      <c r="O80" s="202">
        <v>12328</v>
      </c>
      <c r="P80" s="202">
        <v>12214</v>
      </c>
      <c r="Q80" s="202">
        <v>12255</v>
      </c>
      <c r="R80" s="202">
        <v>12288</v>
      </c>
      <c r="S80" s="202">
        <v>12297</v>
      </c>
      <c r="T80" s="202">
        <v>12320</v>
      </c>
      <c r="U80" s="202">
        <v>12351</v>
      </c>
      <c r="V80" s="202">
        <v>12561</v>
      </c>
      <c r="W80" s="202">
        <v>12884</v>
      </c>
      <c r="X80" s="202">
        <v>12983</v>
      </c>
      <c r="Y80" s="202">
        <v>13060</v>
      </c>
      <c r="Z80" s="202">
        <v>13106</v>
      </c>
      <c r="AA80" s="202">
        <v>13126</v>
      </c>
      <c r="AB80" s="202">
        <v>13175</v>
      </c>
    </row>
    <row r="81" spans="1:28" s="188" customFormat="1">
      <c r="A81" s="5">
        <v>86</v>
      </c>
      <c r="B81" s="6" t="s">
        <v>572</v>
      </c>
      <c r="C81" s="6" t="s">
        <v>597</v>
      </c>
      <c r="D81" s="2" t="s">
        <v>598</v>
      </c>
      <c r="E81" s="2" t="s">
        <v>599</v>
      </c>
      <c r="F81" s="202">
        <v>29261</v>
      </c>
      <c r="G81" s="202">
        <v>29350</v>
      </c>
      <c r="H81" s="202">
        <v>29461</v>
      </c>
      <c r="I81" s="202">
        <v>29543</v>
      </c>
      <c r="J81" s="202">
        <v>29621</v>
      </c>
      <c r="K81" s="202">
        <v>29566</v>
      </c>
      <c r="L81" s="202">
        <v>29562</v>
      </c>
      <c r="M81" s="202">
        <v>29544</v>
      </c>
      <c r="N81" s="202">
        <v>29535</v>
      </c>
      <c r="O81" s="202">
        <v>29528</v>
      </c>
      <c r="P81" s="202">
        <v>29990</v>
      </c>
      <c r="Q81" s="202">
        <v>30108</v>
      </c>
      <c r="R81" s="202">
        <v>30097</v>
      </c>
      <c r="S81" s="202">
        <v>30154</v>
      </c>
      <c r="T81" s="202">
        <v>30214</v>
      </c>
      <c r="U81" s="202">
        <v>30266</v>
      </c>
      <c r="V81" s="202">
        <v>30326</v>
      </c>
      <c r="W81" s="202">
        <v>30387</v>
      </c>
      <c r="X81" s="202">
        <v>30395</v>
      </c>
      <c r="Y81" s="202">
        <v>30566</v>
      </c>
      <c r="Z81" s="202">
        <v>30705</v>
      </c>
      <c r="AA81" s="202">
        <v>30833</v>
      </c>
      <c r="AB81" s="202">
        <v>30913</v>
      </c>
    </row>
    <row r="82" spans="1:28" s="188" customFormat="1">
      <c r="A82" s="5">
        <v>87</v>
      </c>
      <c r="B82" s="6" t="s">
        <v>572</v>
      </c>
      <c r="C82" s="6" t="s">
        <v>1053</v>
      </c>
      <c r="D82" s="2" t="s">
        <v>1054</v>
      </c>
      <c r="E82" s="2" t="s">
        <v>596</v>
      </c>
      <c r="F82" s="202">
        <v>1013</v>
      </c>
      <c r="G82" s="202">
        <v>1018</v>
      </c>
      <c r="H82" s="202">
        <v>1026</v>
      </c>
      <c r="I82" s="202">
        <v>1030</v>
      </c>
      <c r="J82" s="202">
        <v>1034</v>
      </c>
      <c r="K82" s="202">
        <v>1038</v>
      </c>
      <c r="L82" s="202">
        <v>1038</v>
      </c>
      <c r="M82" s="202">
        <v>1039</v>
      </c>
      <c r="N82" s="202">
        <v>1039</v>
      </c>
      <c r="O82" s="202">
        <v>1037</v>
      </c>
      <c r="P82" s="202">
        <v>1061</v>
      </c>
      <c r="Q82" s="202">
        <v>1069</v>
      </c>
      <c r="R82" s="202">
        <v>1074</v>
      </c>
      <c r="S82" s="202">
        <v>1081</v>
      </c>
      <c r="T82" s="202">
        <v>1098</v>
      </c>
      <c r="U82" s="202">
        <v>1102</v>
      </c>
      <c r="V82" s="202">
        <v>1112</v>
      </c>
      <c r="W82" s="202">
        <v>1121</v>
      </c>
      <c r="X82" s="202">
        <v>1133</v>
      </c>
      <c r="Y82" s="202">
        <v>1144</v>
      </c>
      <c r="Z82" s="202">
        <v>1147</v>
      </c>
      <c r="AA82" s="202">
        <v>1153</v>
      </c>
      <c r="AB82" s="202">
        <v>1152</v>
      </c>
    </row>
    <row r="83" spans="1:28" s="188" customFormat="1">
      <c r="A83" s="5">
        <v>88</v>
      </c>
      <c r="B83" s="6" t="s">
        <v>572</v>
      </c>
      <c r="C83" s="6" t="s">
        <v>600</v>
      </c>
      <c r="D83" s="2" t="s">
        <v>601</v>
      </c>
      <c r="E83" s="2" t="s">
        <v>602</v>
      </c>
      <c r="F83" s="202">
        <v>6037</v>
      </c>
      <c r="G83" s="202">
        <v>6094</v>
      </c>
      <c r="H83" s="202">
        <v>6167</v>
      </c>
      <c r="I83" s="202">
        <v>6184</v>
      </c>
      <c r="J83" s="202">
        <v>6193</v>
      </c>
      <c r="K83" s="202">
        <v>6312</v>
      </c>
      <c r="L83" s="202">
        <v>6309</v>
      </c>
      <c r="M83" s="202">
        <v>6308</v>
      </c>
      <c r="N83" s="202">
        <v>6302</v>
      </c>
      <c r="O83" s="202">
        <v>6291</v>
      </c>
      <c r="P83" s="202">
        <v>6375</v>
      </c>
      <c r="Q83" s="202">
        <v>6377</v>
      </c>
      <c r="R83" s="202">
        <v>6389</v>
      </c>
      <c r="S83" s="202">
        <v>6396</v>
      </c>
      <c r="T83" s="202">
        <v>6400</v>
      </c>
      <c r="U83" s="202">
        <v>6448</v>
      </c>
      <c r="V83" s="202">
        <v>6484</v>
      </c>
      <c r="W83" s="202">
        <v>6560</v>
      </c>
      <c r="X83" s="202">
        <v>6658</v>
      </c>
      <c r="Y83" s="202">
        <v>6776</v>
      </c>
      <c r="Z83" s="202">
        <v>6787</v>
      </c>
      <c r="AA83" s="202">
        <v>6862</v>
      </c>
      <c r="AB83" s="202">
        <v>6880</v>
      </c>
    </row>
    <row r="84" spans="1:28" s="188" customFormat="1">
      <c r="A84" s="5">
        <v>89</v>
      </c>
      <c r="B84" s="6" t="s">
        <v>572</v>
      </c>
      <c r="C84" s="6" t="s">
        <v>603</v>
      </c>
      <c r="D84" s="2" t="s">
        <v>604</v>
      </c>
      <c r="E84" s="2" t="s">
        <v>605</v>
      </c>
      <c r="F84" s="202">
        <v>7266</v>
      </c>
      <c r="G84" s="202">
        <v>7299</v>
      </c>
      <c r="H84" s="202">
        <v>7332</v>
      </c>
      <c r="I84" s="202">
        <v>7374</v>
      </c>
      <c r="J84" s="202">
        <v>7401</v>
      </c>
      <c r="K84" s="202">
        <v>7440</v>
      </c>
      <c r="L84" s="202">
        <v>7438</v>
      </c>
      <c r="M84" s="202">
        <v>7440</v>
      </c>
      <c r="N84" s="202">
        <v>7441</v>
      </c>
      <c r="O84" s="202">
        <v>7440</v>
      </c>
      <c r="P84" s="202">
        <v>7632</v>
      </c>
      <c r="Q84" s="202">
        <v>7674</v>
      </c>
      <c r="R84" s="202">
        <v>7732</v>
      </c>
      <c r="S84" s="202">
        <v>7784</v>
      </c>
      <c r="T84" s="202">
        <v>7814</v>
      </c>
      <c r="U84" s="202">
        <v>7855</v>
      </c>
      <c r="V84" s="202">
        <v>7899</v>
      </c>
      <c r="W84" s="202">
        <v>7929</v>
      </c>
      <c r="X84" s="202">
        <v>7978</v>
      </c>
      <c r="Y84" s="202">
        <v>8010</v>
      </c>
      <c r="Z84" s="202">
        <v>8045</v>
      </c>
      <c r="AA84" s="202">
        <v>8076</v>
      </c>
      <c r="AB84" s="202">
        <v>8110</v>
      </c>
    </row>
    <row r="85" spans="1:28" s="188" customFormat="1">
      <c r="A85" s="5">
        <v>90</v>
      </c>
      <c r="B85" s="6" t="s">
        <v>572</v>
      </c>
      <c r="C85" s="6" t="s">
        <v>606</v>
      </c>
      <c r="D85" s="2" t="s">
        <v>607</v>
      </c>
      <c r="E85" s="2" t="s">
        <v>608</v>
      </c>
      <c r="F85" s="202">
        <v>25685</v>
      </c>
      <c r="G85" s="202">
        <v>25883</v>
      </c>
      <c r="H85" s="202">
        <v>26091</v>
      </c>
      <c r="I85" s="202">
        <v>26201</v>
      </c>
      <c r="J85" s="202">
        <v>26259</v>
      </c>
      <c r="K85" s="202">
        <v>26414</v>
      </c>
      <c r="L85" s="202">
        <v>26408</v>
      </c>
      <c r="M85" s="202">
        <v>26403</v>
      </c>
      <c r="N85" s="202">
        <v>26387</v>
      </c>
      <c r="O85" s="202">
        <v>26380</v>
      </c>
      <c r="P85" s="202">
        <v>26892</v>
      </c>
      <c r="Q85" s="202">
        <v>27057</v>
      </c>
      <c r="R85" s="202">
        <v>27239</v>
      </c>
      <c r="S85" s="202">
        <v>27384</v>
      </c>
      <c r="T85" s="202">
        <v>27497</v>
      </c>
      <c r="U85" s="202">
        <v>27631</v>
      </c>
      <c r="V85" s="202">
        <v>27759</v>
      </c>
      <c r="W85" s="202">
        <v>27860</v>
      </c>
      <c r="X85" s="202">
        <v>27993</v>
      </c>
      <c r="Y85" s="202">
        <v>28156</v>
      </c>
      <c r="Z85" s="202">
        <v>28256</v>
      </c>
      <c r="AA85" s="202">
        <v>28378</v>
      </c>
      <c r="AB85" s="202">
        <v>28506</v>
      </c>
    </row>
    <row r="86" spans="1:28" s="188" customFormat="1">
      <c r="A86" s="5">
        <v>91</v>
      </c>
      <c r="B86" s="6" t="s">
        <v>572</v>
      </c>
      <c r="C86" s="6" t="s">
        <v>609</v>
      </c>
      <c r="D86" s="2" t="s">
        <v>610</v>
      </c>
      <c r="E86" s="2" t="s">
        <v>611</v>
      </c>
      <c r="F86" s="202">
        <v>7441</v>
      </c>
      <c r="G86" s="202">
        <v>7452</v>
      </c>
      <c r="H86" s="202">
        <v>7468</v>
      </c>
      <c r="I86" s="202">
        <v>7496</v>
      </c>
      <c r="J86" s="202">
        <v>7512</v>
      </c>
      <c r="K86" s="202">
        <v>7529</v>
      </c>
      <c r="L86" s="202">
        <v>7527</v>
      </c>
      <c r="M86" s="202">
        <v>7526</v>
      </c>
      <c r="N86" s="202">
        <v>7520</v>
      </c>
      <c r="O86" s="202">
        <v>7523</v>
      </c>
      <c r="P86" s="202">
        <v>7610</v>
      </c>
      <c r="Q86" s="202">
        <v>7639</v>
      </c>
      <c r="R86" s="202">
        <v>7665</v>
      </c>
      <c r="S86" s="202">
        <v>7688</v>
      </c>
      <c r="T86" s="202">
        <v>7709</v>
      </c>
      <c r="U86" s="202">
        <v>7723</v>
      </c>
      <c r="V86" s="202">
        <v>7732</v>
      </c>
      <c r="W86" s="202">
        <v>7744</v>
      </c>
      <c r="X86" s="202">
        <v>7783</v>
      </c>
      <c r="Y86" s="202">
        <v>7799</v>
      </c>
      <c r="Z86" s="202">
        <v>7816</v>
      </c>
      <c r="AA86" s="202">
        <v>7839</v>
      </c>
      <c r="AB86" s="202">
        <v>7869</v>
      </c>
    </row>
    <row r="87" spans="1:28" s="188" customFormat="1">
      <c r="A87" s="5">
        <v>92</v>
      </c>
      <c r="B87" s="6" t="s">
        <v>572</v>
      </c>
      <c r="C87" s="6" t="s">
        <v>612</v>
      </c>
      <c r="D87" s="2" t="s">
        <v>613</v>
      </c>
      <c r="E87" s="2" t="s">
        <v>614</v>
      </c>
      <c r="F87" s="202">
        <v>647</v>
      </c>
      <c r="G87" s="202">
        <v>646</v>
      </c>
      <c r="H87" s="202">
        <v>651</v>
      </c>
      <c r="I87" s="202">
        <v>651</v>
      </c>
      <c r="J87" s="202">
        <v>651</v>
      </c>
      <c r="K87" s="202">
        <v>651</v>
      </c>
      <c r="L87" s="202">
        <v>651</v>
      </c>
      <c r="M87" s="202">
        <v>650</v>
      </c>
      <c r="N87" s="202">
        <v>650</v>
      </c>
      <c r="O87" s="202">
        <v>650</v>
      </c>
      <c r="P87" s="202">
        <v>828</v>
      </c>
      <c r="Q87" s="202">
        <v>828</v>
      </c>
      <c r="R87" s="202">
        <v>830</v>
      </c>
      <c r="S87" s="202">
        <v>832</v>
      </c>
      <c r="T87" s="202">
        <v>911</v>
      </c>
      <c r="U87" s="202">
        <v>956</v>
      </c>
      <c r="V87" s="202">
        <v>962</v>
      </c>
      <c r="W87" s="202">
        <v>955</v>
      </c>
      <c r="X87" s="202">
        <v>957</v>
      </c>
      <c r="Y87" s="202">
        <v>957</v>
      </c>
      <c r="Z87" s="202">
        <v>957</v>
      </c>
      <c r="AA87" s="202">
        <v>957</v>
      </c>
      <c r="AB87" s="202">
        <v>958</v>
      </c>
    </row>
    <row r="88" spans="1:28" s="188" customFormat="1">
      <c r="A88" s="5">
        <v>93</v>
      </c>
      <c r="B88" s="6" t="s">
        <v>572</v>
      </c>
      <c r="C88" s="6" t="s">
        <v>615</v>
      </c>
      <c r="D88" s="2" t="s">
        <v>616</v>
      </c>
      <c r="E88" s="2" t="s">
        <v>617</v>
      </c>
      <c r="F88" s="202">
        <v>3699</v>
      </c>
      <c r="G88" s="202">
        <v>3706</v>
      </c>
      <c r="H88" s="202">
        <v>3715</v>
      </c>
      <c r="I88" s="202">
        <v>3714</v>
      </c>
      <c r="J88" s="202">
        <v>3721</v>
      </c>
      <c r="K88" s="202">
        <v>3730</v>
      </c>
      <c r="L88" s="202">
        <v>3729</v>
      </c>
      <c r="M88" s="202">
        <v>3729</v>
      </c>
      <c r="N88" s="202">
        <v>3731</v>
      </c>
      <c r="O88" s="202">
        <v>3730</v>
      </c>
      <c r="P88" s="202">
        <v>3785</v>
      </c>
      <c r="Q88" s="202">
        <v>3796</v>
      </c>
      <c r="R88" s="202">
        <v>3811</v>
      </c>
      <c r="S88" s="202">
        <v>3821</v>
      </c>
      <c r="T88" s="202">
        <v>3831</v>
      </c>
      <c r="U88" s="202">
        <v>3848</v>
      </c>
      <c r="V88" s="202">
        <v>3865</v>
      </c>
      <c r="W88" s="202">
        <v>3877</v>
      </c>
      <c r="X88" s="202">
        <v>3892</v>
      </c>
      <c r="Y88" s="202">
        <v>3910</v>
      </c>
      <c r="Z88" s="202">
        <v>3916</v>
      </c>
      <c r="AA88" s="202">
        <v>3924</v>
      </c>
      <c r="AB88" s="202">
        <v>3926</v>
      </c>
    </row>
    <row r="89" spans="1:28" s="188" customFormat="1">
      <c r="A89" s="5">
        <v>94</v>
      </c>
      <c r="B89" s="6" t="s">
        <v>572</v>
      </c>
      <c r="C89" s="6" t="s">
        <v>618</v>
      </c>
      <c r="D89" s="2" t="s">
        <v>619</v>
      </c>
      <c r="E89" s="2" t="s">
        <v>620</v>
      </c>
      <c r="F89" s="202">
        <v>353</v>
      </c>
      <c r="G89" s="202">
        <v>353</v>
      </c>
      <c r="H89" s="202">
        <v>354</v>
      </c>
      <c r="I89" s="202">
        <v>355</v>
      </c>
      <c r="J89" s="202">
        <v>355</v>
      </c>
      <c r="K89" s="202">
        <v>356</v>
      </c>
      <c r="L89" s="202">
        <v>356</v>
      </c>
      <c r="M89" s="202">
        <v>356</v>
      </c>
      <c r="N89" s="202">
        <v>356</v>
      </c>
      <c r="O89" s="202">
        <v>356</v>
      </c>
      <c r="P89" s="202">
        <v>370</v>
      </c>
      <c r="Q89" s="202">
        <v>376</v>
      </c>
      <c r="R89" s="202">
        <v>379</v>
      </c>
      <c r="S89" s="202">
        <v>379</v>
      </c>
      <c r="T89" s="202">
        <v>381</v>
      </c>
      <c r="U89" s="202">
        <v>382</v>
      </c>
      <c r="V89" s="202">
        <v>382</v>
      </c>
      <c r="W89" s="202">
        <v>382</v>
      </c>
      <c r="X89" s="202">
        <v>384</v>
      </c>
      <c r="Y89" s="202">
        <v>384</v>
      </c>
      <c r="Z89" s="202">
        <v>384</v>
      </c>
      <c r="AA89" s="202">
        <v>387</v>
      </c>
      <c r="AB89" s="202">
        <v>390</v>
      </c>
    </row>
    <row r="90" spans="1:28" s="188" customFormat="1">
      <c r="A90" s="5">
        <v>95</v>
      </c>
      <c r="B90" s="6" t="s">
        <v>572</v>
      </c>
      <c r="C90" s="6" t="s">
        <v>621</v>
      </c>
      <c r="D90" s="2" t="s">
        <v>622</v>
      </c>
      <c r="E90" s="2" t="s">
        <v>623</v>
      </c>
      <c r="F90" s="202">
        <v>1447</v>
      </c>
      <c r="G90" s="202">
        <v>1451</v>
      </c>
      <c r="H90" s="202">
        <v>1454</v>
      </c>
      <c r="I90" s="202">
        <v>1456</v>
      </c>
      <c r="J90" s="202">
        <v>1465</v>
      </c>
      <c r="K90" s="202">
        <v>1471</v>
      </c>
      <c r="L90" s="202">
        <v>1464</v>
      </c>
      <c r="M90" s="202">
        <v>1464</v>
      </c>
      <c r="N90" s="202">
        <v>1465</v>
      </c>
      <c r="O90" s="202">
        <v>1464</v>
      </c>
      <c r="P90" s="202">
        <v>1475</v>
      </c>
      <c r="Q90" s="202">
        <v>1476</v>
      </c>
      <c r="R90" s="202">
        <v>1480</v>
      </c>
      <c r="S90" s="202">
        <v>1487</v>
      </c>
      <c r="T90" s="202">
        <v>1487</v>
      </c>
      <c r="U90" s="202">
        <v>1489</v>
      </c>
      <c r="V90" s="202">
        <v>1493</v>
      </c>
      <c r="W90" s="202">
        <v>1495</v>
      </c>
      <c r="X90" s="202">
        <v>1497</v>
      </c>
      <c r="Y90" s="202">
        <v>1497</v>
      </c>
      <c r="Z90" s="202">
        <v>1505</v>
      </c>
      <c r="AA90" s="202">
        <v>1507</v>
      </c>
      <c r="AB90" s="202">
        <v>1508</v>
      </c>
    </row>
    <row r="91" spans="1:28" s="188" customFormat="1">
      <c r="A91" s="5">
        <v>96</v>
      </c>
      <c r="B91" s="6" t="s">
        <v>572</v>
      </c>
      <c r="C91" s="6" t="s">
        <v>624</v>
      </c>
      <c r="D91" s="2" t="s">
        <v>625</v>
      </c>
      <c r="E91" s="2" t="s">
        <v>626</v>
      </c>
      <c r="F91" s="202">
        <v>15143</v>
      </c>
      <c r="G91" s="202">
        <v>15186</v>
      </c>
      <c r="H91" s="202">
        <v>15210</v>
      </c>
      <c r="I91" s="202">
        <v>15235</v>
      </c>
      <c r="J91" s="202">
        <v>15278</v>
      </c>
      <c r="K91" s="202">
        <v>15474</v>
      </c>
      <c r="L91" s="202">
        <v>15505</v>
      </c>
      <c r="M91" s="202">
        <v>15503</v>
      </c>
      <c r="N91" s="202">
        <v>15490</v>
      </c>
      <c r="O91" s="202">
        <v>15336</v>
      </c>
      <c r="P91" s="202">
        <v>15575</v>
      </c>
      <c r="Q91" s="202">
        <v>15594</v>
      </c>
      <c r="R91" s="202">
        <v>15645</v>
      </c>
      <c r="S91" s="202">
        <v>15687</v>
      </c>
      <c r="T91" s="202">
        <v>15780</v>
      </c>
      <c r="U91" s="202">
        <v>15770</v>
      </c>
      <c r="V91" s="202">
        <v>15802</v>
      </c>
      <c r="W91" s="202">
        <v>15870</v>
      </c>
      <c r="X91" s="202">
        <v>15896</v>
      </c>
      <c r="Y91" s="202">
        <v>15966</v>
      </c>
      <c r="Z91" s="202">
        <v>16262</v>
      </c>
      <c r="AA91" s="202">
        <v>16289</v>
      </c>
      <c r="AB91" s="202">
        <v>16271</v>
      </c>
    </row>
    <row r="92" spans="1:28" s="243" customFormat="1">
      <c r="A92" s="242">
        <v>98</v>
      </c>
      <c r="B92" s="238" t="s">
        <v>572</v>
      </c>
      <c r="C92" s="238" t="s">
        <v>1457</v>
      </c>
      <c r="D92" s="239" t="s">
        <v>1458</v>
      </c>
      <c r="E92" s="239" t="s">
        <v>1454</v>
      </c>
      <c r="F92" s="240"/>
      <c r="G92" s="240"/>
      <c r="H92" s="240"/>
      <c r="I92" s="240"/>
      <c r="J92" s="240"/>
      <c r="K92" s="240"/>
      <c r="L92" s="240"/>
      <c r="M92" s="240"/>
      <c r="N92" s="240"/>
      <c r="O92" s="240"/>
      <c r="P92" s="202">
        <v>534</v>
      </c>
      <c r="Q92" s="202">
        <v>533</v>
      </c>
      <c r="R92" s="202">
        <v>536</v>
      </c>
      <c r="S92" s="202">
        <v>537</v>
      </c>
      <c r="T92" s="202">
        <v>539</v>
      </c>
      <c r="U92" s="202">
        <v>539</v>
      </c>
      <c r="V92" s="202">
        <v>540</v>
      </c>
      <c r="W92" s="202">
        <v>542</v>
      </c>
      <c r="X92" s="202">
        <v>541</v>
      </c>
      <c r="Y92" s="202">
        <v>541</v>
      </c>
      <c r="Z92" s="202">
        <v>541</v>
      </c>
      <c r="AA92" s="240">
        <v>543</v>
      </c>
      <c r="AB92" s="202">
        <v>544</v>
      </c>
    </row>
    <row r="93" spans="1:28" s="188" customFormat="1">
      <c r="A93" s="5">
        <v>100</v>
      </c>
      <c r="B93" s="6" t="s">
        <v>572</v>
      </c>
      <c r="C93" s="6" t="s">
        <v>627</v>
      </c>
      <c r="D93" s="2" t="s">
        <v>628</v>
      </c>
      <c r="E93" s="2" t="s">
        <v>629</v>
      </c>
      <c r="F93" s="202">
        <v>1280</v>
      </c>
      <c r="G93" s="202">
        <v>1953</v>
      </c>
      <c r="H93" s="202">
        <v>2082</v>
      </c>
      <c r="I93" s="202">
        <v>2105</v>
      </c>
      <c r="J93" s="202">
        <v>2206</v>
      </c>
      <c r="K93" s="202">
        <v>2779</v>
      </c>
      <c r="L93" s="202">
        <v>2779</v>
      </c>
      <c r="M93" s="202">
        <v>2779</v>
      </c>
      <c r="N93" s="202">
        <v>2778</v>
      </c>
      <c r="O93" s="202">
        <v>2770</v>
      </c>
      <c r="P93" s="202">
        <v>2928</v>
      </c>
      <c r="Q93" s="202">
        <v>2923</v>
      </c>
      <c r="R93" s="202">
        <v>2921</v>
      </c>
      <c r="S93" s="202">
        <v>2920</v>
      </c>
      <c r="T93" s="202">
        <v>3134</v>
      </c>
      <c r="U93" s="202">
        <v>3614</v>
      </c>
      <c r="V93" s="202">
        <v>3615</v>
      </c>
      <c r="W93" s="202">
        <v>3639</v>
      </c>
      <c r="X93" s="202">
        <v>3675</v>
      </c>
      <c r="Y93" s="202">
        <v>3704</v>
      </c>
      <c r="Z93" s="202">
        <v>3741</v>
      </c>
      <c r="AA93" s="202">
        <v>3782</v>
      </c>
      <c r="AB93" s="202">
        <v>3863</v>
      </c>
    </row>
    <row r="94" spans="1:28" s="188" customFormat="1">
      <c r="A94" s="5">
        <v>101</v>
      </c>
      <c r="B94" s="6" t="s">
        <v>572</v>
      </c>
      <c r="C94" s="6" t="s">
        <v>630</v>
      </c>
      <c r="D94" s="2" t="s">
        <v>631</v>
      </c>
      <c r="E94" s="2" t="s">
        <v>632</v>
      </c>
      <c r="F94" s="202">
        <v>42704</v>
      </c>
      <c r="G94" s="202">
        <v>42844</v>
      </c>
      <c r="H94" s="202">
        <v>42970</v>
      </c>
      <c r="I94" s="202">
        <v>43093</v>
      </c>
      <c r="J94" s="202">
        <v>43199</v>
      </c>
      <c r="K94" s="202">
        <v>43623</v>
      </c>
      <c r="L94" s="202">
        <v>43600</v>
      </c>
      <c r="M94" s="202">
        <v>43584</v>
      </c>
      <c r="N94" s="202">
        <v>43560</v>
      </c>
      <c r="O94" s="202">
        <v>43511</v>
      </c>
      <c r="P94" s="202">
        <v>44374</v>
      </c>
      <c r="Q94" s="202">
        <v>44514</v>
      </c>
      <c r="R94" s="202">
        <v>44585</v>
      </c>
      <c r="S94" s="202">
        <v>44614</v>
      </c>
      <c r="T94" s="202">
        <v>44696</v>
      </c>
      <c r="U94" s="202">
        <v>45026</v>
      </c>
      <c r="V94" s="202">
        <v>45063</v>
      </c>
      <c r="W94" s="202">
        <v>45163</v>
      </c>
      <c r="X94" s="202">
        <v>45267</v>
      </c>
      <c r="Y94" s="202">
        <v>45491</v>
      </c>
      <c r="Z94" s="202">
        <v>45719</v>
      </c>
      <c r="AA94" s="202">
        <v>45897</v>
      </c>
      <c r="AB94" s="202">
        <v>46058</v>
      </c>
    </row>
    <row r="95" spans="1:28" s="188" customFormat="1">
      <c r="A95" s="5">
        <v>102</v>
      </c>
      <c r="B95" s="6" t="s">
        <v>572</v>
      </c>
      <c r="C95" s="6" t="s">
        <v>633</v>
      </c>
      <c r="D95" s="2" t="s">
        <v>634</v>
      </c>
      <c r="E95" s="2" t="s">
        <v>635</v>
      </c>
      <c r="F95" s="202">
        <v>34342</v>
      </c>
      <c r="G95" s="202">
        <v>34455</v>
      </c>
      <c r="H95" s="202">
        <v>34558</v>
      </c>
      <c r="I95" s="202">
        <v>34653</v>
      </c>
      <c r="J95" s="202">
        <v>34728</v>
      </c>
      <c r="K95" s="202">
        <v>34823</v>
      </c>
      <c r="L95" s="202">
        <v>34811</v>
      </c>
      <c r="M95" s="202">
        <v>34798</v>
      </c>
      <c r="N95" s="202">
        <v>34758</v>
      </c>
      <c r="O95" s="202">
        <v>34757</v>
      </c>
      <c r="P95" s="202">
        <v>35184</v>
      </c>
      <c r="Q95" s="202">
        <v>35246</v>
      </c>
      <c r="R95" s="202">
        <v>35323</v>
      </c>
      <c r="S95" s="202">
        <v>35386</v>
      </c>
      <c r="T95" s="202">
        <v>35474</v>
      </c>
      <c r="U95" s="202">
        <v>35560</v>
      </c>
      <c r="V95" s="202">
        <v>35613</v>
      </c>
      <c r="W95" s="202">
        <v>35736</v>
      </c>
      <c r="X95" s="202">
        <v>35851</v>
      </c>
      <c r="Y95" s="202">
        <v>36084</v>
      </c>
      <c r="Z95" s="202">
        <v>36215</v>
      </c>
      <c r="AA95" s="202">
        <v>36357</v>
      </c>
      <c r="AB95" s="202">
        <v>36600</v>
      </c>
    </row>
    <row r="96" spans="1:28" s="188" customFormat="1">
      <c r="A96" s="5">
        <v>103</v>
      </c>
      <c r="B96" s="6" t="s">
        <v>572</v>
      </c>
      <c r="C96" s="6" t="s">
        <v>636</v>
      </c>
      <c r="D96" s="2" t="s">
        <v>637</v>
      </c>
      <c r="E96" s="2" t="s">
        <v>638</v>
      </c>
      <c r="F96" s="202">
        <v>14841</v>
      </c>
      <c r="G96" s="202">
        <v>14866</v>
      </c>
      <c r="H96" s="202">
        <v>14899</v>
      </c>
      <c r="I96" s="202">
        <v>14919</v>
      </c>
      <c r="J96" s="202">
        <v>14964</v>
      </c>
      <c r="K96" s="202">
        <v>14963</v>
      </c>
      <c r="L96" s="202">
        <v>14959</v>
      </c>
      <c r="M96" s="202">
        <v>14953</v>
      </c>
      <c r="N96" s="202">
        <v>14956</v>
      </c>
      <c r="O96" s="202">
        <v>14945</v>
      </c>
      <c r="P96" s="202">
        <v>15120</v>
      </c>
      <c r="Q96" s="202">
        <v>15149</v>
      </c>
      <c r="R96" s="202">
        <v>15179</v>
      </c>
      <c r="S96" s="202">
        <v>16527</v>
      </c>
      <c r="T96" s="202">
        <v>16533</v>
      </c>
      <c r="U96" s="202">
        <v>17002</v>
      </c>
      <c r="V96" s="202">
        <v>17070</v>
      </c>
      <c r="W96" s="202">
        <v>17083</v>
      </c>
      <c r="X96" s="202">
        <v>16707</v>
      </c>
      <c r="Y96" s="202">
        <v>16719</v>
      </c>
      <c r="Z96" s="202">
        <v>16894</v>
      </c>
      <c r="AA96" s="202">
        <v>16907</v>
      </c>
      <c r="AB96" s="202">
        <v>16942</v>
      </c>
    </row>
    <row r="97" spans="1:28" s="188" customFormat="1">
      <c r="A97" s="5">
        <v>104</v>
      </c>
      <c r="B97" s="6" t="s">
        <v>572</v>
      </c>
      <c r="C97" s="6" t="s">
        <v>639</v>
      </c>
      <c r="D97" s="2" t="s">
        <v>640</v>
      </c>
      <c r="E97" s="2" t="s">
        <v>641</v>
      </c>
      <c r="F97" s="202">
        <v>8911</v>
      </c>
      <c r="G97" s="202">
        <v>8917</v>
      </c>
      <c r="H97" s="202">
        <v>8928</v>
      </c>
      <c r="I97" s="202">
        <v>8940</v>
      </c>
      <c r="J97" s="202">
        <v>8952</v>
      </c>
      <c r="K97" s="202">
        <v>8930</v>
      </c>
      <c r="L97" s="202">
        <v>8929</v>
      </c>
      <c r="M97" s="202">
        <v>8923</v>
      </c>
      <c r="N97" s="202">
        <v>8916</v>
      </c>
      <c r="O97" s="202">
        <v>8916</v>
      </c>
      <c r="P97" s="202">
        <v>9019</v>
      </c>
      <c r="Q97" s="202">
        <v>9032</v>
      </c>
      <c r="R97" s="202">
        <v>8966</v>
      </c>
      <c r="S97" s="202">
        <v>8967</v>
      </c>
      <c r="T97" s="202">
        <v>8985</v>
      </c>
      <c r="U97" s="202">
        <v>8992</v>
      </c>
      <c r="V97" s="202">
        <v>9012</v>
      </c>
      <c r="W97" s="202">
        <v>9018</v>
      </c>
      <c r="X97" s="202">
        <v>9045</v>
      </c>
      <c r="Y97" s="202">
        <v>9065</v>
      </c>
      <c r="Z97" s="202">
        <v>9070</v>
      </c>
      <c r="AA97" s="202">
        <v>9080</v>
      </c>
      <c r="AB97" s="202">
        <v>9090</v>
      </c>
    </row>
    <row r="98" spans="1:28" s="188" customFormat="1">
      <c r="A98" s="5">
        <v>105</v>
      </c>
      <c r="B98" s="6" t="s">
        <v>572</v>
      </c>
      <c r="C98" s="6" t="s">
        <v>642</v>
      </c>
      <c r="D98" s="2" t="s">
        <v>643</v>
      </c>
      <c r="E98" s="2" t="s">
        <v>644</v>
      </c>
      <c r="F98" s="202">
        <v>15441</v>
      </c>
      <c r="G98" s="202">
        <v>15489</v>
      </c>
      <c r="H98" s="202">
        <v>15537</v>
      </c>
      <c r="I98" s="202">
        <v>15585</v>
      </c>
      <c r="J98" s="202">
        <v>15631</v>
      </c>
      <c r="K98" s="202">
        <v>15620</v>
      </c>
      <c r="L98" s="202">
        <v>15620</v>
      </c>
      <c r="M98" s="202">
        <v>15613</v>
      </c>
      <c r="N98" s="202">
        <v>15610</v>
      </c>
      <c r="O98" s="202">
        <v>15606</v>
      </c>
      <c r="P98" s="202">
        <v>15894</v>
      </c>
      <c r="Q98" s="202">
        <v>15925</v>
      </c>
      <c r="R98" s="202">
        <v>15939</v>
      </c>
      <c r="S98" s="202">
        <v>16013</v>
      </c>
      <c r="T98" s="202">
        <v>16086</v>
      </c>
      <c r="U98" s="202">
        <v>16119</v>
      </c>
      <c r="V98" s="202">
        <v>16195</v>
      </c>
      <c r="W98" s="202">
        <v>16251</v>
      </c>
      <c r="X98" s="202">
        <v>16286</v>
      </c>
      <c r="Y98" s="202">
        <v>16373</v>
      </c>
      <c r="Z98" s="202">
        <v>16353</v>
      </c>
      <c r="AA98" s="202">
        <v>15888</v>
      </c>
      <c r="AB98" s="202">
        <v>15867</v>
      </c>
    </row>
    <row r="99" spans="1:28" s="188" customFormat="1">
      <c r="A99" s="5">
        <v>106</v>
      </c>
      <c r="B99" s="6" t="s">
        <v>572</v>
      </c>
      <c r="C99" s="6" t="s">
        <v>645</v>
      </c>
      <c r="D99" s="2" t="s">
        <v>646</v>
      </c>
      <c r="E99" s="2" t="s">
        <v>647</v>
      </c>
      <c r="F99" s="202">
        <v>24355</v>
      </c>
      <c r="G99" s="202">
        <v>24433</v>
      </c>
      <c r="H99" s="202">
        <v>24496</v>
      </c>
      <c r="I99" s="202">
        <v>24602</v>
      </c>
      <c r="J99" s="202">
        <v>24677</v>
      </c>
      <c r="K99" s="202">
        <v>24745</v>
      </c>
      <c r="L99" s="202">
        <v>24727</v>
      </c>
      <c r="M99" s="202">
        <v>24710</v>
      </c>
      <c r="N99" s="202">
        <v>24668</v>
      </c>
      <c r="O99" s="202">
        <v>24664</v>
      </c>
      <c r="P99" s="202">
        <v>24975</v>
      </c>
      <c r="Q99" s="202">
        <v>25007</v>
      </c>
      <c r="R99" s="202">
        <v>25071</v>
      </c>
      <c r="S99" s="202">
        <v>25156</v>
      </c>
      <c r="T99" s="202">
        <v>25224</v>
      </c>
      <c r="U99" s="202">
        <v>25364</v>
      </c>
      <c r="V99" s="202">
        <v>25458</v>
      </c>
      <c r="W99" s="202">
        <v>25585</v>
      </c>
      <c r="X99" s="202">
        <v>25643</v>
      </c>
      <c r="Y99" s="202">
        <v>25713</v>
      </c>
      <c r="Z99" s="202">
        <v>25789</v>
      </c>
      <c r="AA99" s="202">
        <v>25888</v>
      </c>
      <c r="AB99" s="202">
        <v>25975</v>
      </c>
    </row>
    <row r="100" spans="1:28" s="188" customFormat="1">
      <c r="A100" s="5">
        <v>107</v>
      </c>
      <c r="B100" s="6" t="s">
        <v>572</v>
      </c>
      <c r="C100" s="6" t="s">
        <v>648</v>
      </c>
      <c r="D100" s="2" t="s">
        <v>649</v>
      </c>
      <c r="E100" s="2" t="s">
        <v>650</v>
      </c>
      <c r="F100" s="202">
        <v>591</v>
      </c>
      <c r="G100" s="202">
        <v>591</v>
      </c>
      <c r="H100" s="202">
        <v>589</v>
      </c>
      <c r="I100" s="202">
        <v>723</v>
      </c>
      <c r="J100" s="202">
        <v>726</v>
      </c>
      <c r="K100" s="202">
        <v>964</v>
      </c>
      <c r="L100" s="202">
        <v>965</v>
      </c>
      <c r="M100" s="202">
        <v>964</v>
      </c>
      <c r="N100" s="202">
        <v>963</v>
      </c>
      <c r="O100" s="202">
        <v>963</v>
      </c>
      <c r="P100" s="202">
        <v>1044</v>
      </c>
      <c r="Q100" s="202">
        <v>1045</v>
      </c>
      <c r="R100" s="202">
        <v>1044</v>
      </c>
      <c r="S100" s="202">
        <v>1089</v>
      </c>
      <c r="T100" s="202">
        <v>1184</v>
      </c>
      <c r="U100" s="202">
        <v>1389</v>
      </c>
      <c r="V100" s="202">
        <v>1386</v>
      </c>
      <c r="W100" s="202">
        <v>1384</v>
      </c>
      <c r="X100" s="202">
        <v>1387</v>
      </c>
      <c r="Y100" s="202">
        <v>1385</v>
      </c>
      <c r="Z100" s="202">
        <v>1385</v>
      </c>
      <c r="AA100" s="202">
        <v>1390</v>
      </c>
      <c r="AB100" s="202">
        <v>1395</v>
      </c>
    </row>
    <row r="101" spans="1:28" s="188" customFormat="1">
      <c r="A101" s="5">
        <v>108</v>
      </c>
      <c r="B101" s="6" t="s">
        <v>572</v>
      </c>
      <c r="C101" s="6" t="s">
        <v>651</v>
      </c>
      <c r="D101" s="2" t="s">
        <v>652</v>
      </c>
      <c r="E101" s="2" t="s">
        <v>653</v>
      </c>
      <c r="F101" s="202">
        <v>193</v>
      </c>
      <c r="G101" s="202">
        <v>195</v>
      </c>
      <c r="H101" s="202">
        <v>195</v>
      </c>
      <c r="I101" s="202">
        <v>195</v>
      </c>
      <c r="J101" s="202">
        <v>195</v>
      </c>
      <c r="K101" s="202">
        <v>195</v>
      </c>
      <c r="L101" s="202">
        <v>195</v>
      </c>
      <c r="M101" s="202">
        <v>195</v>
      </c>
      <c r="N101" s="202">
        <v>195</v>
      </c>
      <c r="O101" s="202">
        <v>195</v>
      </c>
      <c r="P101" s="202">
        <v>197</v>
      </c>
      <c r="Q101" s="202">
        <v>199</v>
      </c>
      <c r="R101" s="202">
        <v>198</v>
      </c>
      <c r="S101" s="202">
        <v>198</v>
      </c>
      <c r="T101" s="202">
        <v>199</v>
      </c>
      <c r="U101" s="202">
        <v>198</v>
      </c>
      <c r="V101" s="202">
        <v>198</v>
      </c>
      <c r="W101" s="202">
        <v>199</v>
      </c>
      <c r="X101" s="202">
        <v>199</v>
      </c>
      <c r="Y101" s="202">
        <v>198</v>
      </c>
      <c r="Z101" s="202">
        <v>198</v>
      </c>
      <c r="AA101" s="202">
        <v>198</v>
      </c>
      <c r="AB101" s="202">
        <v>198</v>
      </c>
    </row>
    <row r="102" spans="1:28" s="188" customFormat="1">
      <c r="A102" s="5">
        <v>109</v>
      </c>
      <c r="B102" s="6" t="s">
        <v>572</v>
      </c>
      <c r="C102" s="6" t="s">
        <v>654</v>
      </c>
      <c r="D102" s="2" t="s">
        <v>655</v>
      </c>
      <c r="E102" s="2" t="s">
        <v>653</v>
      </c>
      <c r="F102" s="202">
        <v>58</v>
      </c>
      <c r="G102" s="202">
        <v>57</v>
      </c>
      <c r="H102" s="202">
        <v>57</v>
      </c>
      <c r="I102" s="202">
        <v>57</v>
      </c>
      <c r="J102" s="202">
        <v>57</v>
      </c>
      <c r="K102" s="202">
        <v>57</v>
      </c>
      <c r="L102" s="202">
        <v>57</v>
      </c>
      <c r="M102" s="202">
        <v>57</v>
      </c>
      <c r="N102" s="202">
        <v>57</v>
      </c>
      <c r="O102" s="202">
        <v>57</v>
      </c>
      <c r="P102" s="202">
        <v>57</v>
      </c>
      <c r="Q102" s="202">
        <v>57</v>
      </c>
      <c r="R102" s="202">
        <v>57</v>
      </c>
      <c r="S102" s="202">
        <v>56</v>
      </c>
      <c r="T102" s="202">
        <v>56</v>
      </c>
      <c r="U102" s="202">
        <v>56</v>
      </c>
      <c r="V102" s="202">
        <v>56</v>
      </c>
      <c r="W102" s="202">
        <v>56</v>
      </c>
      <c r="X102" s="202">
        <v>56</v>
      </c>
      <c r="Y102" s="202">
        <v>57</v>
      </c>
      <c r="Z102" s="202">
        <v>57</v>
      </c>
      <c r="AA102" s="202">
        <v>58</v>
      </c>
      <c r="AB102" s="202">
        <v>58</v>
      </c>
    </row>
    <row r="103" spans="1:28" s="188" customFormat="1">
      <c r="A103" s="5">
        <v>110</v>
      </c>
      <c r="B103" s="6" t="s">
        <v>572</v>
      </c>
      <c r="C103" s="6" t="s">
        <v>656</v>
      </c>
      <c r="D103" s="2" t="s">
        <v>657</v>
      </c>
      <c r="E103" s="2" t="s">
        <v>653</v>
      </c>
      <c r="F103" s="202">
        <v>102</v>
      </c>
      <c r="G103" s="202">
        <v>102</v>
      </c>
      <c r="H103" s="202">
        <v>102</v>
      </c>
      <c r="I103" s="202">
        <v>101</v>
      </c>
      <c r="J103" s="202">
        <v>101</v>
      </c>
      <c r="K103" s="202">
        <v>101</v>
      </c>
      <c r="L103" s="202">
        <v>101</v>
      </c>
      <c r="M103" s="202">
        <v>101</v>
      </c>
      <c r="N103" s="202">
        <v>101</v>
      </c>
      <c r="O103" s="202">
        <v>101</v>
      </c>
      <c r="P103" s="202">
        <v>102</v>
      </c>
      <c r="Q103" s="202">
        <v>102</v>
      </c>
      <c r="R103" s="202">
        <v>102</v>
      </c>
      <c r="S103" s="202">
        <v>102</v>
      </c>
      <c r="T103" s="202">
        <v>102</v>
      </c>
      <c r="U103" s="202">
        <v>102</v>
      </c>
      <c r="V103" s="202">
        <v>102</v>
      </c>
      <c r="W103" s="202">
        <v>102</v>
      </c>
      <c r="X103" s="202">
        <v>102</v>
      </c>
      <c r="Y103" s="202">
        <v>104</v>
      </c>
      <c r="Z103" s="202">
        <v>104</v>
      </c>
      <c r="AA103" s="202">
        <v>105</v>
      </c>
      <c r="AB103" s="202">
        <v>105</v>
      </c>
    </row>
    <row r="104" spans="1:28" s="188" customFormat="1">
      <c r="A104" s="5">
        <v>111</v>
      </c>
      <c r="B104" s="6" t="s">
        <v>572</v>
      </c>
      <c r="C104" s="6" t="s">
        <v>658</v>
      </c>
      <c r="D104" s="2" t="s">
        <v>659</v>
      </c>
      <c r="E104" s="2" t="s">
        <v>653</v>
      </c>
      <c r="F104" s="202">
        <v>528</v>
      </c>
      <c r="G104" s="202">
        <v>531</v>
      </c>
      <c r="H104" s="202">
        <v>531</v>
      </c>
      <c r="I104" s="202">
        <v>530</v>
      </c>
      <c r="J104" s="202">
        <v>530</v>
      </c>
      <c r="K104" s="202">
        <v>530</v>
      </c>
      <c r="L104" s="202">
        <v>530</v>
      </c>
      <c r="M104" s="202">
        <v>529</v>
      </c>
      <c r="N104" s="202">
        <v>524</v>
      </c>
      <c r="O104" s="202">
        <v>524</v>
      </c>
      <c r="P104" s="202">
        <v>528</v>
      </c>
      <c r="Q104" s="202">
        <v>536</v>
      </c>
      <c r="R104" s="202">
        <v>535</v>
      </c>
      <c r="S104" s="202">
        <v>533</v>
      </c>
      <c r="T104" s="202">
        <v>535</v>
      </c>
      <c r="U104" s="202">
        <v>534</v>
      </c>
      <c r="V104" s="202">
        <v>534</v>
      </c>
      <c r="W104" s="202">
        <v>540</v>
      </c>
      <c r="X104" s="202">
        <v>539</v>
      </c>
      <c r="Y104" s="202">
        <v>544</v>
      </c>
      <c r="Z104" s="202">
        <v>543</v>
      </c>
      <c r="AA104" s="202">
        <v>545</v>
      </c>
      <c r="AB104" s="202">
        <v>545</v>
      </c>
    </row>
    <row r="105" spans="1:28" s="188" customFormat="1">
      <c r="A105" s="5">
        <v>112</v>
      </c>
      <c r="B105" s="6" t="s">
        <v>572</v>
      </c>
      <c r="C105" s="6" t="s">
        <v>660</v>
      </c>
      <c r="D105" s="2" t="s">
        <v>661</v>
      </c>
      <c r="E105" s="2" t="s">
        <v>653</v>
      </c>
      <c r="F105" s="202">
        <v>102</v>
      </c>
      <c r="G105" s="202">
        <v>102</v>
      </c>
      <c r="H105" s="202">
        <v>102</v>
      </c>
      <c r="I105" s="202">
        <v>102</v>
      </c>
      <c r="J105" s="202">
        <v>102</v>
      </c>
      <c r="K105" s="202">
        <v>102</v>
      </c>
      <c r="L105" s="202">
        <v>101</v>
      </c>
      <c r="M105" s="202">
        <v>101</v>
      </c>
      <c r="N105" s="202">
        <v>101</v>
      </c>
      <c r="O105" s="202">
        <v>101</v>
      </c>
      <c r="P105" s="202">
        <v>101</v>
      </c>
      <c r="Q105" s="202">
        <v>101</v>
      </c>
      <c r="R105" s="202">
        <v>101</v>
      </c>
      <c r="S105" s="202">
        <v>101</v>
      </c>
      <c r="T105" s="202">
        <v>101</v>
      </c>
      <c r="U105" s="202">
        <v>100</v>
      </c>
      <c r="V105" s="202">
        <v>100</v>
      </c>
      <c r="W105" s="202">
        <v>102</v>
      </c>
      <c r="X105" s="202">
        <v>102</v>
      </c>
      <c r="Y105" s="202">
        <v>102</v>
      </c>
      <c r="Z105" s="202">
        <v>101</v>
      </c>
      <c r="AA105" s="202">
        <v>101</v>
      </c>
      <c r="AB105" s="202">
        <v>101</v>
      </c>
    </row>
    <row r="106" spans="1:28" s="188" customFormat="1">
      <c r="A106" s="5">
        <v>113</v>
      </c>
      <c r="B106" s="6" t="s">
        <v>572</v>
      </c>
      <c r="C106" s="6" t="s">
        <v>662</v>
      </c>
      <c r="D106" s="2" t="s">
        <v>663</v>
      </c>
      <c r="E106" s="2" t="s">
        <v>653</v>
      </c>
      <c r="F106" s="202">
        <v>185</v>
      </c>
      <c r="G106" s="202">
        <v>186</v>
      </c>
      <c r="H106" s="202">
        <v>186</v>
      </c>
      <c r="I106" s="202">
        <v>186</v>
      </c>
      <c r="J106" s="202">
        <v>186</v>
      </c>
      <c r="K106" s="202">
        <v>185</v>
      </c>
      <c r="L106" s="202">
        <v>185</v>
      </c>
      <c r="M106" s="202">
        <v>185</v>
      </c>
      <c r="N106" s="202">
        <v>185</v>
      </c>
      <c r="O106" s="202">
        <v>184</v>
      </c>
      <c r="P106" s="202">
        <v>185</v>
      </c>
      <c r="Q106" s="202">
        <v>186</v>
      </c>
      <c r="R106" s="202">
        <v>185</v>
      </c>
      <c r="S106" s="202">
        <v>184</v>
      </c>
      <c r="T106" s="202">
        <v>184</v>
      </c>
      <c r="U106" s="202">
        <v>184</v>
      </c>
      <c r="V106" s="202">
        <v>184</v>
      </c>
      <c r="W106" s="202">
        <v>184</v>
      </c>
      <c r="X106" s="202">
        <v>184</v>
      </c>
      <c r="Y106" s="202">
        <v>184</v>
      </c>
      <c r="Z106" s="202">
        <v>184</v>
      </c>
      <c r="AA106" s="202">
        <v>184</v>
      </c>
      <c r="AB106" s="202">
        <v>184</v>
      </c>
    </row>
    <row r="107" spans="1:28" s="188" customFormat="1">
      <c r="A107" s="5">
        <v>114</v>
      </c>
      <c r="B107" s="6" t="s">
        <v>572</v>
      </c>
      <c r="C107" s="6" t="s">
        <v>664</v>
      </c>
      <c r="D107" s="2" t="s">
        <v>665</v>
      </c>
      <c r="E107" s="2" t="s">
        <v>653</v>
      </c>
      <c r="F107" s="202">
        <v>212</v>
      </c>
      <c r="G107" s="202">
        <v>212</v>
      </c>
      <c r="H107" s="202">
        <v>212</v>
      </c>
      <c r="I107" s="202">
        <v>212</v>
      </c>
      <c r="J107" s="202">
        <v>212</v>
      </c>
      <c r="K107" s="202">
        <v>212</v>
      </c>
      <c r="L107" s="202">
        <v>212</v>
      </c>
      <c r="M107" s="202">
        <v>212</v>
      </c>
      <c r="N107" s="202">
        <v>212</v>
      </c>
      <c r="O107" s="202">
        <v>211</v>
      </c>
      <c r="P107" s="202">
        <v>214</v>
      </c>
      <c r="Q107" s="202">
        <v>215</v>
      </c>
      <c r="R107" s="202">
        <v>215</v>
      </c>
      <c r="S107" s="202">
        <v>215</v>
      </c>
      <c r="T107" s="202">
        <v>215</v>
      </c>
      <c r="U107" s="202">
        <v>215</v>
      </c>
      <c r="V107" s="202">
        <v>215</v>
      </c>
      <c r="W107" s="202">
        <v>216</v>
      </c>
      <c r="X107" s="202">
        <v>214</v>
      </c>
      <c r="Y107" s="202">
        <v>215</v>
      </c>
      <c r="Z107" s="202">
        <v>215</v>
      </c>
      <c r="AA107" s="202">
        <v>215</v>
      </c>
      <c r="AB107" s="202">
        <v>215</v>
      </c>
    </row>
    <row r="108" spans="1:28" s="188" customFormat="1">
      <c r="A108" s="5">
        <v>115</v>
      </c>
      <c r="B108" s="6" t="s">
        <v>572</v>
      </c>
      <c r="C108" s="6" t="s">
        <v>666</v>
      </c>
      <c r="D108" s="2" t="s">
        <v>667</v>
      </c>
      <c r="E108" s="2" t="s">
        <v>653</v>
      </c>
      <c r="F108" s="202">
        <v>24</v>
      </c>
      <c r="G108" s="202">
        <v>24</v>
      </c>
      <c r="H108" s="202">
        <v>24</v>
      </c>
      <c r="I108" s="202">
        <v>24</v>
      </c>
      <c r="J108" s="202">
        <v>24</v>
      </c>
      <c r="K108" s="202">
        <v>24</v>
      </c>
      <c r="L108" s="202">
        <v>24</v>
      </c>
      <c r="M108" s="202">
        <v>24</v>
      </c>
      <c r="N108" s="202">
        <v>24</v>
      </c>
      <c r="O108" s="202">
        <v>24</v>
      </c>
      <c r="P108" s="202">
        <v>24</v>
      </c>
      <c r="Q108" s="202">
        <v>25</v>
      </c>
      <c r="R108" s="202">
        <v>25</v>
      </c>
      <c r="S108" s="202">
        <v>25</v>
      </c>
      <c r="T108" s="202">
        <v>25</v>
      </c>
      <c r="U108" s="202">
        <v>25</v>
      </c>
      <c r="V108" s="202">
        <v>25</v>
      </c>
      <c r="W108" s="202">
        <v>25</v>
      </c>
      <c r="X108" s="202">
        <v>25</v>
      </c>
      <c r="Y108" s="202">
        <v>25</v>
      </c>
      <c r="Z108" s="202">
        <v>25</v>
      </c>
      <c r="AA108" s="202">
        <v>25</v>
      </c>
      <c r="AB108" s="202">
        <v>25</v>
      </c>
    </row>
    <row r="109" spans="1:28" s="188" customFormat="1">
      <c r="A109" s="5">
        <v>116</v>
      </c>
      <c r="B109" s="6" t="s">
        <v>572</v>
      </c>
      <c r="C109" s="6" t="s">
        <v>668</v>
      </c>
      <c r="D109" s="2" t="s">
        <v>669</v>
      </c>
      <c r="E109" s="2" t="s">
        <v>653</v>
      </c>
      <c r="F109" s="202">
        <v>54</v>
      </c>
      <c r="G109" s="202">
        <v>54</v>
      </c>
      <c r="H109" s="202">
        <v>54</v>
      </c>
      <c r="I109" s="202">
        <v>54</v>
      </c>
      <c r="J109" s="202">
        <v>54</v>
      </c>
      <c r="K109" s="202">
        <v>54</v>
      </c>
      <c r="L109" s="202">
        <v>54</v>
      </c>
      <c r="M109" s="202">
        <v>54</v>
      </c>
      <c r="N109" s="202">
        <v>54</v>
      </c>
      <c r="O109" s="202">
        <v>54</v>
      </c>
      <c r="P109" s="202">
        <v>54</v>
      </c>
      <c r="Q109" s="202">
        <v>55</v>
      </c>
      <c r="R109" s="202">
        <v>55</v>
      </c>
      <c r="S109" s="202">
        <v>55</v>
      </c>
      <c r="T109" s="202">
        <v>55</v>
      </c>
      <c r="U109" s="202">
        <v>55</v>
      </c>
      <c r="V109" s="202">
        <v>55</v>
      </c>
      <c r="W109" s="202">
        <v>55</v>
      </c>
      <c r="X109" s="202">
        <v>55</v>
      </c>
      <c r="Y109" s="202">
        <v>55</v>
      </c>
      <c r="Z109" s="202">
        <v>55</v>
      </c>
      <c r="AA109" s="202">
        <v>57</v>
      </c>
      <c r="AB109" s="202">
        <v>57</v>
      </c>
    </row>
    <row r="110" spans="1:28" s="188" customFormat="1">
      <c r="A110" s="5">
        <v>117</v>
      </c>
      <c r="B110" s="6" t="s">
        <v>572</v>
      </c>
      <c r="C110" s="6" t="s">
        <v>670</v>
      </c>
      <c r="D110" s="2" t="s">
        <v>671</v>
      </c>
      <c r="E110" s="2" t="s">
        <v>653</v>
      </c>
      <c r="F110" s="202">
        <v>89</v>
      </c>
      <c r="G110" s="202">
        <v>89</v>
      </c>
      <c r="H110" s="202">
        <v>89</v>
      </c>
      <c r="I110" s="202">
        <v>89</v>
      </c>
      <c r="J110" s="202">
        <v>89</v>
      </c>
      <c r="K110" s="202">
        <v>89</v>
      </c>
      <c r="L110" s="202">
        <v>89</v>
      </c>
      <c r="M110" s="202">
        <v>89</v>
      </c>
      <c r="N110" s="202">
        <v>89</v>
      </c>
      <c r="O110" s="202">
        <v>89</v>
      </c>
      <c r="P110" s="202">
        <v>89</v>
      </c>
      <c r="Q110" s="202">
        <v>89</v>
      </c>
      <c r="R110" s="202">
        <v>89</v>
      </c>
      <c r="S110" s="202">
        <v>89</v>
      </c>
      <c r="T110" s="202">
        <v>89</v>
      </c>
      <c r="U110" s="202">
        <v>89</v>
      </c>
      <c r="V110" s="202">
        <v>89</v>
      </c>
      <c r="W110" s="202">
        <v>89</v>
      </c>
      <c r="X110" s="202">
        <v>89</v>
      </c>
      <c r="Y110" s="202">
        <v>89</v>
      </c>
      <c r="Z110" s="202">
        <v>89</v>
      </c>
      <c r="AA110" s="202">
        <v>89</v>
      </c>
      <c r="AB110" s="202">
        <v>88</v>
      </c>
    </row>
    <row r="111" spans="1:28" s="188" customFormat="1">
      <c r="A111" s="5">
        <v>118</v>
      </c>
      <c r="B111" s="6" t="s">
        <v>572</v>
      </c>
      <c r="C111" s="6" t="s">
        <v>672</v>
      </c>
      <c r="D111" s="2" t="s">
        <v>659</v>
      </c>
      <c r="E111" s="2" t="s">
        <v>653</v>
      </c>
      <c r="F111" s="202">
        <v>51</v>
      </c>
      <c r="G111" s="202">
        <v>51</v>
      </c>
      <c r="H111" s="202">
        <v>52</v>
      </c>
      <c r="I111" s="202">
        <v>52</v>
      </c>
      <c r="J111" s="202">
        <v>53</v>
      </c>
      <c r="K111" s="202">
        <v>53</v>
      </c>
      <c r="L111" s="202">
        <v>53</v>
      </c>
      <c r="M111" s="202">
        <v>53</v>
      </c>
      <c r="N111" s="202">
        <v>53</v>
      </c>
      <c r="O111" s="202">
        <v>52</v>
      </c>
      <c r="P111" s="202">
        <v>52</v>
      </c>
      <c r="Q111" s="202">
        <v>52</v>
      </c>
      <c r="R111" s="202">
        <v>52</v>
      </c>
      <c r="S111" s="202">
        <v>52</v>
      </c>
      <c r="T111" s="202">
        <v>52</v>
      </c>
      <c r="U111" s="202">
        <v>52</v>
      </c>
      <c r="V111" s="202">
        <v>51</v>
      </c>
      <c r="W111" s="202">
        <v>51</v>
      </c>
      <c r="X111" s="202">
        <v>51</v>
      </c>
      <c r="Y111" s="202">
        <v>52</v>
      </c>
      <c r="Z111" s="202">
        <v>52</v>
      </c>
      <c r="AA111" s="202">
        <v>52</v>
      </c>
      <c r="AB111" s="202">
        <v>52</v>
      </c>
    </row>
    <row r="112" spans="1:28" s="188" customFormat="1">
      <c r="A112" s="5">
        <v>119</v>
      </c>
      <c r="B112" s="6" t="s">
        <v>572</v>
      </c>
      <c r="C112" s="6" t="s">
        <v>673</v>
      </c>
      <c r="D112" s="2" t="s">
        <v>674</v>
      </c>
      <c r="E112" s="2" t="s">
        <v>653</v>
      </c>
      <c r="F112" s="202">
        <v>170</v>
      </c>
      <c r="G112" s="202">
        <v>172</v>
      </c>
      <c r="H112" s="202">
        <v>172</v>
      </c>
      <c r="I112" s="202">
        <v>172</v>
      </c>
      <c r="J112" s="202">
        <v>172</v>
      </c>
      <c r="K112" s="202">
        <v>172</v>
      </c>
      <c r="L112" s="202">
        <v>172</v>
      </c>
      <c r="M112" s="202">
        <v>172</v>
      </c>
      <c r="N112" s="202">
        <v>172</v>
      </c>
      <c r="O112" s="202">
        <v>172</v>
      </c>
      <c r="P112" s="202">
        <v>175</v>
      </c>
      <c r="Q112" s="202">
        <v>176</v>
      </c>
      <c r="R112" s="202">
        <v>176</v>
      </c>
      <c r="S112" s="202">
        <v>176</v>
      </c>
      <c r="T112" s="202">
        <v>176</v>
      </c>
      <c r="U112" s="202">
        <v>176</v>
      </c>
      <c r="V112" s="202">
        <v>176</v>
      </c>
      <c r="W112" s="202">
        <v>177</v>
      </c>
      <c r="X112" s="202">
        <v>177</v>
      </c>
      <c r="Y112" s="202">
        <v>177</v>
      </c>
      <c r="Z112" s="202">
        <v>177</v>
      </c>
      <c r="AA112" s="202">
        <v>178</v>
      </c>
      <c r="AB112" s="202">
        <v>177</v>
      </c>
    </row>
    <row r="113" spans="1:28" s="188" customFormat="1">
      <c r="A113" s="5">
        <v>120</v>
      </c>
      <c r="B113" s="6" t="s">
        <v>572</v>
      </c>
      <c r="C113" s="6" t="s">
        <v>675</v>
      </c>
      <c r="D113" s="2" t="s">
        <v>676</v>
      </c>
      <c r="E113" s="2" t="s">
        <v>653</v>
      </c>
      <c r="F113" s="202">
        <v>79</v>
      </c>
      <c r="G113" s="202">
        <v>80</v>
      </c>
      <c r="H113" s="202">
        <v>80</v>
      </c>
      <c r="I113" s="202">
        <v>80</v>
      </c>
      <c r="J113" s="202">
        <v>80</v>
      </c>
      <c r="K113" s="202">
        <v>80</v>
      </c>
      <c r="L113" s="202">
        <v>80</v>
      </c>
      <c r="M113" s="202">
        <v>80</v>
      </c>
      <c r="N113" s="202">
        <v>80</v>
      </c>
      <c r="O113" s="202">
        <v>80</v>
      </c>
      <c r="P113" s="202">
        <v>81</v>
      </c>
      <c r="Q113" s="202">
        <v>81</v>
      </c>
      <c r="R113" s="202">
        <v>81</v>
      </c>
      <c r="S113" s="202">
        <v>81</v>
      </c>
      <c r="T113" s="202">
        <v>81</v>
      </c>
      <c r="U113" s="202">
        <v>81</v>
      </c>
      <c r="V113" s="202">
        <v>81</v>
      </c>
      <c r="W113" s="202">
        <v>81</v>
      </c>
      <c r="X113" s="202">
        <v>81</v>
      </c>
      <c r="Y113" s="202">
        <v>81</v>
      </c>
      <c r="Z113" s="202">
        <v>80</v>
      </c>
      <c r="AA113" s="202">
        <v>79</v>
      </c>
      <c r="AB113" s="202">
        <v>79</v>
      </c>
    </row>
    <row r="114" spans="1:28" s="188" customFormat="1">
      <c r="A114" s="5">
        <v>121</v>
      </c>
      <c r="B114" s="6" t="s">
        <v>572</v>
      </c>
      <c r="C114" s="6" t="s">
        <v>677</v>
      </c>
      <c r="D114" s="2" t="s">
        <v>678</v>
      </c>
      <c r="E114" s="2" t="s">
        <v>650</v>
      </c>
      <c r="F114" s="202">
        <v>2485</v>
      </c>
      <c r="G114" s="202">
        <v>2487</v>
      </c>
      <c r="H114" s="202">
        <v>2490</v>
      </c>
      <c r="I114" s="202">
        <v>2492</v>
      </c>
      <c r="J114" s="202">
        <v>2493</v>
      </c>
      <c r="K114" s="202">
        <v>2496</v>
      </c>
      <c r="L114" s="202">
        <v>2491</v>
      </c>
      <c r="M114" s="202">
        <v>2488</v>
      </c>
      <c r="N114" s="202">
        <v>2478</v>
      </c>
      <c r="O114" s="202">
        <v>2474</v>
      </c>
      <c r="P114" s="202">
        <v>2684</v>
      </c>
      <c r="Q114" s="202">
        <v>2703</v>
      </c>
      <c r="R114" s="202">
        <v>2707</v>
      </c>
      <c r="S114" s="202">
        <v>2709</v>
      </c>
      <c r="T114" s="202">
        <v>2727</v>
      </c>
      <c r="U114" s="202">
        <v>2733</v>
      </c>
      <c r="V114" s="202">
        <v>2732</v>
      </c>
      <c r="W114" s="202">
        <v>2737</v>
      </c>
      <c r="X114" s="202">
        <v>2736</v>
      </c>
      <c r="Y114" s="202">
        <v>2744</v>
      </c>
      <c r="Z114" s="202">
        <v>2741</v>
      </c>
      <c r="AA114" s="202">
        <v>2743</v>
      </c>
      <c r="AB114" s="202">
        <v>2741</v>
      </c>
    </row>
    <row r="115" spans="1:28" s="188" customFormat="1">
      <c r="A115" s="5">
        <v>122</v>
      </c>
      <c r="B115" s="6" t="s">
        <v>572</v>
      </c>
      <c r="C115" s="6" t="s">
        <v>679</v>
      </c>
      <c r="D115" s="2" t="s">
        <v>680</v>
      </c>
      <c r="E115" s="2" t="s">
        <v>650</v>
      </c>
      <c r="F115" s="202">
        <v>141</v>
      </c>
      <c r="G115" s="202">
        <v>141</v>
      </c>
      <c r="H115" s="202">
        <v>140</v>
      </c>
      <c r="I115" s="202">
        <v>140</v>
      </c>
      <c r="J115" s="202">
        <v>140</v>
      </c>
      <c r="K115" s="202">
        <v>140</v>
      </c>
      <c r="L115" s="202">
        <v>140</v>
      </c>
      <c r="M115" s="202">
        <v>139</v>
      </c>
      <c r="N115" s="202">
        <v>138</v>
      </c>
      <c r="O115" s="202">
        <v>137</v>
      </c>
      <c r="P115" s="202">
        <v>139</v>
      </c>
      <c r="Q115" s="202">
        <v>139</v>
      </c>
      <c r="R115" s="202">
        <v>139</v>
      </c>
      <c r="S115" s="202">
        <v>140</v>
      </c>
      <c r="T115" s="202">
        <v>140</v>
      </c>
      <c r="U115" s="202">
        <v>140</v>
      </c>
      <c r="V115" s="202">
        <v>141</v>
      </c>
      <c r="W115" s="202">
        <v>143</v>
      </c>
      <c r="X115" s="202">
        <v>143</v>
      </c>
      <c r="Y115" s="202">
        <v>144</v>
      </c>
      <c r="Z115" s="202">
        <v>145</v>
      </c>
      <c r="AA115" s="202">
        <v>142</v>
      </c>
      <c r="AB115" s="202">
        <v>143</v>
      </c>
    </row>
    <row r="116" spans="1:28" s="188" customFormat="1">
      <c r="A116" s="5">
        <v>123</v>
      </c>
      <c r="B116" s="6" t="s">
        <v>572</v>
      </c>
      <c r="C116" s="6" t="s">
        <v>681</v>
      </c>
      <c r="D116" s="2" t="s">
        <v>682</v>
      </c>
      <c r="E116" s="2" t="s">
        <v>650</v>
      </c>
      <c r="F116" s="202">
        <v>50</v>
      </c>
      <c r="G116" s="202">
        <v>50</v>
      </c>
      <c r="H116" s="202">
        <v>50</v>
      </c>
      <c r="I116" s="202">
        <v>49</v>
      </c>
      <c r="J116" s="202">
        <v>49</v>
      </c>
      <c r="K116" s="202">
        <v>49</v>
      </c>
      <c r="L116" s="202">
        <v>49</v>
      </c>
      <c r="M116" s="202">
        <v>49</v>
      </c>
      <c r="N116" s="202">
        <v>49</v>
      </c>
      <c r="O116" s="202">
        <v>49</v>
      </c>
      <c r="P116" s="202">
        <v>49</v>
      </c>
      <c r="Q116" s="202">
        <v>49</v>
      </c>
      <c r="R116" s="202">
        <v>49</v>
      </c>
      <c r="S116" s="202">
        <v>49</v>
      </c>
      <c r="T116" s="202">
        <v>49</v>
      </c>
      <c r="U116" s="202">
        <v>49</v>
      </c>
      <c r="V116" s="202">
        <v>49</v>
      </c>
      <c r="W116" s="202">
        <v>49</v>
      </c>
      <c r="X116" s="202">
        <v>49</v>
      </c>
      <c r="Y116" s="202">
        <v>49</v>
      </c>
      <c r="Z116" s="202">
        <v>49</v>
      </c>
      <c r="AA116" s="202">
        <v>49</v>
      </c>
      <c r="AB116" s="202">
        <v>49</v>
      </c>
    </row>
    <row r="117" spans="1:28" s="188" customFormat="1">
      <c r="A117" s="5">
        <v>124</v>
      </c>
      <c r="B117" s="6" t="s">
        <v>572</v>
      </c>
      <c r="C117" s="6" t="s">
        <v>683</v>
      </c>
      <c r="D117" s="2" t="s">
        <v>684</v>
      </c>
      <c r="E117" s="2" t="s">
        <v>650</v>
      </c>
      <c r="F117" s="202">
        <v>631</v>
      </c>
      <c r="G117" s="202">
        <v>624</v>
      </c>
      <c r="H117" s="202">
        <v>639</v>
      </c>
      <c r="I117" s="202">
        <v>635</v>
      </c>
      <c r="J117" s="202">
        <v>630</v>
      </c>
      <c r="K117" s="202">
        <v>641</v>
      </c>
      <c r="L117" s="202">
        <v>642</v>
      </c>
      <c r="M117" s="202">
        <v>637</v>
      </c>
      <c r="N117" s="202">
        <v>647</v>
      </c>
      <c r="O117" s="202">
        <v>642</v>
      </c>
      <c r="P117" s="202">
        <v>672</v>
      </c>
      <c r="Q117" s="202">
        <v>673</v>
      </c>
      <c r="R117" s="202">
        <v>672</v>
      </c>
      <c r="S117" s="202">
        <v>683</v>
      </c>
      <c r="T117" s="202">
        <v>680</v>
      </c>
      <c r="U117" s="202">
        <v>676</v>
      </c>
      <c r="V117" s="202">
        <v>672</v>
      </c>
      <c r="W117" s="202">
        <v>668</v>
      </c>
      <c r="X117" s="202">
        <v>661</v>
      </c>
      <c r="Y117" s="202">
        <v>660</v>
      </c>
      <c r="Z117" s="202">
        <v>657</v>
      </c>
      <c r="AA117" s="202">
        <v>653</v>
      </c>
      <c r="AB117" s="202">
        <v>647</v>
      </c>
    </row>
    <row r="118" spans="1:28" s="188" customFormat="1">
      <c r="A118" s="5">
        <v>125</v>
      </c>
      <c r="B118" s="6" t="s">
        <v>572</v>
      </c>
      <c r="C118" s="6" t="s">
        <v>685</v>
      </c>
      <c r="D118" s="2" t="s">
        <v>686</v>
      </c>
      <c r="E118" s="2" t="s">
        <v>650</v>
      </c>
      <c r="F118" s="202">
        <v>1013</v>
      </c>
      <c r="G118" s="202">
        <v>1013</v>
      </c>
      <c r="H118" s="202">
        <v>1012</v>
      </c>
      <c r="I118" s="202">
        <v>1011</v>
      </c>
      <c r="J118" s="202">
        <v>1001</v>
      </c>
      <c r="K118" s="202">
        <v>998</v>
      </c>
      <c r="L118" s="202">
        <v>997</v>
      </c>
      <c r="M118" s="202">
        <v>1000</v>
      </c>
      <c r="N118" s="202">
        <v>1008</v>
      </c>
      <c r="O118" s="202">
        <v>1012</v>
      </c>
      <c r="P118" s="202">
        <v>1016</v>
      </c>
      <c r="Q118" s="202">
        <v>1020</v>
      </c>
      <c r="R118" s="202">
        <v>1017</v>
      </c>
      <c r="S118" s="202">
        <v>1026</v>
      </c>
      <c r="T118" s="202">
        <v>1040</v>
      </c>
      <c r="U118" s="202">
        <v>1039</v>
      </c>
      <c r="V118" s="202">
        <v>1037</v>
      </c>
      <c r="W118" s="202">
        <v>1036</v>
      </c>
      <c r="X118" s="202">
        <v>1039</v>
      </c>
      <c r="Y118" s="202">
        <v>1040</v>
      </c>
      <c r="Z118" s="202">
        <v>1040</v>
      </c>
      <c r="AA118" s="202">
        <v>1039</v>
      </c>
      <c r="AB118" s="202">
        <v>1038</v>
      </c>
    </row>
    <row r="119" spans="1:28" s="188" customFormat="1">
      <c r="A119" s="5">
        <v>126</v>
      </c>
      <c r="B119" s="6" t="s">
        <v>572</v>
      </c>
      <c r="C119" s="6" t="s">
        <v>687</v>
      </c>
      <c r="D119" s="2" t="s">
        <v>688</v>
      </c>
      <c r="E119" s="2" t="s">
        <v>650</v>
      </c>
      <c r="F119" s="202">
        <v>1447</v>
      </c>
      <c r="G119" s="202">
        <v>1447</v>
      </c>
      <c r="H119" s="202">
        <v>1446</v>
      </c>
      <c r="I119" s="202">
        <v>1452</v>
      </c>
      <c r="J119" s="202">
        <v>1446</v>
      </c>
      <c r="K119" s="202">
        <v>1448</v>
      </c>
      <c r="L119" s="202">
        <v>1448</v>
      </c>
      <c r="M119" s="202">
        <v>1450</v>
      </c>
      <c r="N119" s="202">
        <v>1457</v>
      </c>
      <c r="O119" s="202">
        <v>1457</v>
      </c>
      <c r="P119" s="202">
        <v>1468</v>
      </c>
      <c r="Q119" s="202">
        <v>1475</v>
      </c>
      <c r="R119" s="202">
        <v>1483</v>
      </c>
      <c r="S119" s="202">
        <v>1509</v>
      </c>
      <c r="T119" s="202">
        <v>1521</v>
      </c>
      <c r="U119" s="202">
        <v>1523</v>
      </c>
      <c r="V119" s="202">
        <v>1537</v>
      </c>
      <c r="W119" s="202">
        <v>1540</v>
      </c>
      <c r="X119" s="202">
        <v>1543</v>
      </c>
      <c r="Y119" s="202">
        <v>1539</v>
      </c>
      <c r="Z119" s="202">
        <v>1538</v>
      </c>
      <c r="AA119" s="202">
        <v>1551</v>
      </c>
      <c r="AB119" s="202">
        <v>1549</v>
      </c>
    </row>
    <row r="120" spans="1:28" s="188" customFormat="1">
      <c r="A120" s="5">
        <v>128</v>
      </c>
      <c r="B120" s="6" t="s">
        <v>572</v>
      </c>
      <c r="C120" s="6" t="s">
        <v>1069</v>
      </c>
      <c r="D120" s="2" t="s">
        <v>1070</v>
      </c>
      <c r="E120" s="2" t="s">
        <v>1480</v>
      </c>
      <c r="F120" s="202">
        <v>309</v>
      </c>
      <c r="G120" s="202">
        <v>308</v>
      </c>
      <c r="H120" s="202">
        <v>308</v>
      </c>
      <c r="I120" s="202">
        <v>307</v>
      </c>
      <c r="J120" s="202">
        <v>308</v>
      </c>
      <c r="K120" s="202">
        <v>308</v>
      </c>
      <c r="L120" s="202">
        <v>308</v>
      </c>
      <c r="M120" s="202">
        <v>306</v>
      </c>
      <c r="N120" s="202">
        <v>307</v>
      </c>
      <c r="O120" s="202"/>
      <c r="P120" s="202">
        <v>309</v>
      </c>
      <c r="Q120" s="202">
        <v>308</v>
      </c>
      <c r="R120" s="202">
        <v>307</v>
      </c>
      <c r="S120" s="202">
        <v>307</v>
      </c>
      <c r="T120" s="202">
        <v>308</v>
      </c>
      <c r="U120" s="202">
        <v>308</v>
      </c>
      <c r="V120" s="202">
        <v>308</v>
      </c>
      <c r="W120" s="202">
        <v>307</v>
      </c>
      <c r="X120" s="202">
        <v>305</v>
      </c>
      <c r="Y120" s="202">
        <v>303</v>
      </c>
      <c r="Z120" s="202">
        <v>305</v>
      </c>
      <c r="AA120" s="202">
        <v>305</v>
      </c>
      <c r="AB120" s="202">
        <v>303</v>
      </c>
    </row>
    <row r="121" spans="1:28" s="188" customFormat="1">
      <c r="A121" s="5">
        <v>129</v>
      </c>
      <c r="B121" s="6" t="s">
        <v>572</v>
      </c>
      <c r="C121" s="6" t="s">
        <v>1041</v>
      </c>
      <c r="D121" s="2" t="s">
        <v>1042</v>
      </c>
      <c r="E121" s="2" t="s">
        <v>650</v>
      </c>
      <c r="F121" s="202">
        <v>322</v>
      </c>
      <c r="G121" s="202">
        <v>323</v>
      </c>
      <c r="H121" s="202">
        <v>322</v>
      </c>
      <c r="I121" s="202">
        <v>321</v>
      </c>
      <c r="J121" s="202">
        <v>322</v>
      </c>
      <c r="K121" s="202">
        <v>323</v>
      </c>
      <c r="L121" s="202">
        <v>323</v>
      </c>
      <c r="M121" s="202">
        <v>323</v>
      </c>
      <c r="N121" s="202">
        <v>323</v>
      </c>
      <c r="O121" s="202">
        <v>322</v>
      </c>
      <c r="P121" s="202">
        <v>324</v>
      </c>
      <c r="Q121" s="202">
        <v>330</v>
      </c>
      <c r="R121" s="202">
        <v>331</v>
      </c>
      <c r="S121" s="202">
        <v>328</v>
      </c>
      <c r="T121" s="202">
        <v>330</v>
      </c>
      <c r="U121" s="202">
        <v>328</v>
      </c>
      <c r="V121" s="202">
        <v>335</v>
      </c>
      <c r="W121" s="202">
        <v>334</v>
      </c>
      <c r="X121" s="202">
        <v>331</v>
      </c>
      <c r="Y121" s="202">
        <v>338</v>
      </c>
      <c r="Z121" s="202">
        <v>340</v>
      </c>
      <c r="AA121" s="202">
        <v>340</v>
      </c>
      <c r="AB121" s="202">
        <v>343</v>
      </c>
    </row>
    <row r="122" spans="1:28" s="188" customFormat="1">
      <c r="A122" s="5">
        <v>130</v>
      </c>
      <c r="B122" s="6" t="s">
        <v>572</v>
      </c>
      <c r="C122" s="6" t="s">
        <v>1071</v>
      </c>
      <c r="D122" s="2" t="s">
        <v>1366</v>
      </c>
      <c r="E122" s="2" t="s">
        <v>698</v>
      </c>
      <c r="F122" s="202">
        <v>1806</v>
      </c>
      <c r="G122" s="202">
        <v>1806</v>
      </c>
      <c r="H122" s="202">
        <v>1813</v>
      </c>
      <c r="I122" s="202">
        <v>1813</v>
      </c>
      <c r="J122" s="202">
        <v>1822</v>
      </c>
      <c r="K122" s="202">
        <v>1825</v>
      </c>
      <c r="L122" s="202">
        <v>1823</v>
      </c>
      <c r="M122" s="202">
        <v>1822</v>
      </c>
      <c r="N122" s="202">
        <v>1822</v>
      </c>
      <c r="O122" s="202">
        <v>1822</v>
      </c>
      <c r="P122" s="202">
        <v>1842</v>
      </c>
      <c r="Q122" s="202">
        <v>1885</v>
      </c>
      <c r="R122" s="202">
        <v>1893</v>
      </c>
      <c r="S122" s="202">
        <v>1885</v>
      </c>
      <c r="T122" s="202">
        <v>1884</v>
      </c>
      <c r="U122" s="202">
        <v>1889</v>
      </c>
      <c r="V122" s="202">
        <v>1890</v>
      </c>
      <c r="W122" s="202">
        <v>1897</v>
      </c>
      <c r="X122" s="202">
        <v>1906</v>
      </c>
      <c r="Y122" s="202">
        <v>1904</v>
      </c>
      <c r="Z122" s="202">
        <v>1902</v>
      </c>
      <c r="AA122" s="202">
        <v>2123</v>
      </c>
      <c r="AB122" s="202">
        <v>2119</v>
      </c>
    </row>
    <row r="123" spans="1:28" s="188" customFormat="1">
      <c r="A123" s="5">
        <v>132</v>
      </c>
      <c r="B123" s="6" t="s">
        <v>572</v>
      </c>
      <c r="C123" s="6" t="s">
        <v>1459</v>
      </c>
      <c r="D123" s="2" t="s">
        <v>1460</v>
      </c>
      <c r="E123" s="2" t="s">
        <v>1455</v>
      </c>
      <c r="F123" s="202"/>
      <c r="G123" s="202"/>
      <c r="H123" s="202"/>
      <c r="I123" s="202"/>
      <c r="J123" s="202"/>
      <c r="K123" s="202"/>
      <c r="L123" s="202"/>
      <c r="M123" s="202"/>
      <c r="N123" s="202"/>
      <c r="O123" s="202"/>
      <c r="P123" s="202"/>
      <c r="Q123" s="202"/>
      <c r="R123" s="202">
        <v>394</v>
      </c>
      <c r="S123" s="202">
        <v>400</v>
      </c>
      <c r="T123" s="202">
        <v>406</v>
      </c>
      <c r="U123" s="202">
        <v>407</v>
      </c>
      <c r="V123" s="202">
        <v>409</v>
      </c>
      <c r="W123" s="202">
        <v>412</v>
      </c>
      <c r="X123" s="202">
        <v>422</v>
      </c>
      <c r="Y123" s="202">
        <v>422</v>
      </c>
      <c r="Z123" s="202">
        <v>421</v>
      </c>
      <c r="AA123" s="202">
        <v>419</v>
      </c>
      <c r="AB123" s="202">
        <v>420</v>
      </c>
    </row>
    <row r="124" spans="1:28" s="188" customFormat="1">
      <c r="A124" s="5">
        <v>134</v>
      </c>
      <c r="B124" s="6" t="s">
        <v>572</v>
      </c>
      <c r="C124" s="6" t="s">
        <v>689</v>
      </c>
      <c r="D124" s="2" t="s">
        <v>690</v>
      </c>
      <c r="E124" s="2" t="s">
        <v>691</v>
      </c>
      <c r="F124" s="202">
        <v>13488</v>
      </c>
      <c r="G124" s="202">
        <v>13645</v>
      </c>
      <c r="H124" s="202">
        <v>13604</v>
      </c>
      <c r="I124" s="202">
        <v>13655</v>
      </c>
      <c r="J124" s="202">
        <v>13623</v>
      </c>
      <c r="K124" s="202">
        <v>13772</v>
      </c>
      <c r="L124" s="202">
        <v>13698</v>
      </c>
      <c r="M124" s="202">
        <v>13819</v>
      </c>
      <c r="N124" s="202">
        <v>13748</v>
      </c>
      <c r="O124" s="202">
        <v>13758</v>
      </c>
      <c r="P124" s="202">
        <v>13956</v>
      </c>
      <c r="Q124" s="202">
        <v>13963</v>
      </c>
      <c r="R124" s="202">
        <v>14103</v>
      </c>
      <c r="S124" s="202">
        <v>14044</v>
      </c>
      <c r="T124" s="202">
        <v>14335</v>
      </c>
      <c r="U124" s="202">
        <v>14433</v>
      </c>
      <c r="V124" s="202">
        <v>14544</v>
      </c>
      <c r="W124" s="202">
        <v>14770</v>
      </c>
      <c r="X124" s="202">
        <v>14754</v>
      </c>
      <c r="Y124" s="202">
        <v>14926</v>
      </c>
      <c r="Z124" s="202">
        <v>14843</v>
      </c>
      <c r="AA124" s="202">
        <v>15224</v>
      </c>
      <c r="AB124" s="202">
        <v>15322</v>
      </c>
    </row>
    <row r="125" spans="1:28" s="188" customFormat="1">
      <c r="A125" s="5">
        <v>135</v>
      </c>
      <c r="B125" s="6" t="s">
        <v>572</v>
      </c>
      <c r="C125" s="6" t="s">
        <v>692</v>
      </c>
      <c r="D125" s="2" t="s">
        <v>693</v>
      </c>
      <c r="E125" s="2" t="s">
        <v>698</v>
      </c>
      <c r="F125" s="202">
        <v>5546</v>
      </c>
      <c r="G125" s="202">
        <v>5553</v>
      </c>
      <c r="H125" s="202">
        <v>5571</v>
      </c>
      <c r="I125" s="202">
        <v>5587</v>
      </c>
      <c r="J125" s="202">
        <v>5609</v>
      </c>
      <c r="K125" s="202">
        <v>5617</v>
      </c>
      <c r="L125" s="202">
        <v>5596</v>
      </c>
      <c r="M125" s="202">
        <v>5595</v>
      </c>
      <c r="N125" s="202">
        <v>5585</v>
      </c>
      <c r="O125" s="202">
        <v>5582</v>
      </c>
      <c r="P125" s="202">
        <v>5646</v>
      </c>
      <c r="Q125" s="202">
        <v>5642</v>
      </c>
      <c r="R125" s="202">
        <v>5649</v>
      </c>
      <c r="S125" s="202">
        <v>5638</v>
      </c>
      <c r="T125" s="202">
        <v>5632</v>
      </c>
      <c r="U125" s="202">
        <v>5656</v>
      </c>
      <c r="V125" s="202">
        <v>5665</v>
      </c>
      <c r="W125" s="202">
        <v>5686</v>
      </c>
      <c r="X125" s="202">
        <v>6074</v>
      </c>
      <c r="Y125" s="202">
        <v>6094</v>
      </c>
      <c r="Z125" s="202">
        <v>6210</v>
      </c>
      <c r="AA125" s="202">
        <v>6227</v>
      </c>
      <c r="AB125" s="202">
        <v>6242</v>
      </c>
    </row>
    <row r="126" spans="1:28" s="188" customFormat="1">
      <c r="A126" s="5">
        <v>136</v>
      </c>
      <c r="B126" s="6" t="s">
        <v>572</v>
      </c>
      <c r="C126" s="6" t="s">
        <v>694</v>
      </c>
      <c r="D126" s="2" t="s">
        <v>695</v>
      </c>
      <c r="E126" s="2" t="s">
        <v>691</v>
      </c>
      <c r="F126" s="202">
        <v>21261</v>
      </c>
      <c r="G126" s="202">
        <v>21426</v>
      </c>
      <c r="H126" s="202">
        <v>21781</v>
      </c>
      <c r="I126" s="202">
        <v>21826</v>
      </c>
      <c r="J126" s="202">
        <v>21918</v>
      </c>
      <c r="K126" s="202">
        <v>21964</v>
      </c>
      <c r="L126" s="202">
        <v>21909</v>
      </c>
      <c r="M126" s="202">
        <v>21949</v>
      </c>
      <c r="N126" s="202">
        <v>21798</v>
      </c>
      <c r="O126" s="202">
        <v>21970</v>
      </c>
      <c r="P126" s="202">
        <v>23951</v>
      </c>
      <c r="Q126" s="202">
        <v>23977</v>
      </c>
      <c r="R126" s="202">
        <v>24465</v>
      </c>
      <c r="S126" s="202">
        <v>23353</v>
      </c>
      <c r="T126" s="202">
        <v>23364</v>
      </c>
      <c r="U126" s="202">
        <v>23406</v>
      </c>
      <c r="V126" s="202">
        <v>23807</v>
      </c>
      <c r="W126" s="202">
        <v>23899</v>
      </c>
      <c r="X126" s="202">
        <v>24114</v>
      </c>
      <c r="Y126" s="202">
        <v>24730</v>
      </c>
      <c r="Z126" s="202">
        <v>24997</v>
      </c>
      <c r="AA126" s="202">
        <v>25576</v>
      </c>
      <c r="AB126" s="202">
        <v>25877</v>
      </c>
    </row>
    <row r="127" spans="1:28" s="188" customFormat="1">
      <c r="A127" s="5">
        <v>137</v>
      </c>
      <c r="B127" s="234" t="s">
        <v>572</v>
      </c>
      <c r="C127" s="6" t="s">
        <v>696</v>
      </c>
      <c r="D127" s="2" t="s">
        <v>697</v>
      </c>
      <c r="E127" s="2" t="s">
        <v>698</v>
      </c>
      <c r="F127" s="202">
        <v>2217</v>
      </c>
      <c r="G127" s="202">
        <v>2302</v>
      </c>
      <c r="H127" s="202">
        <v>2318</v>
      </c>
      <c r="I127" s="202">
        <v>2315</v>
      </c>
      <c r="J127" s="202">
        <v>2328</v>
      </c>
      <c r="K127" s="202">
        <v>2342</v>
      </c>
      <c r="L127" s="202">
        <v>2337</v>
      </c>
      <c r="M127" s="202">
        <v>2335</v>
      </c>
      <c r="N127" s="202">
        <v>2327</v>
      </c>
      <c r="O127" s="202">
        <v>1795</v>
      </c>
      <c r="P127" s="202">
        <v>1834</v>
      </c>
      <c r="Q127" s="202">
        <v>1835</v>
      </c>
      <c r="R127" s="202">
        <v>1831</v>
      </c>
      <c r="S127" s="202">
        <v>1828</v>
      </c>
      <c r="T127" s="202">
        <v>1829</v>
      </c>
      <c r="U127" s="202">
        <v>1835</v>
      </c>
      <c r="V127" s="202">
        <v>1833</v>
      </c>
      <c r="W127" s="202">
        <v>1947</v>
      </c>
      <c r="X127" s="202">
        <v>2538</v>
      </c>
      <c r="Y127" s="202">
        <v>2636</v>
      </c>
      <c r="Z127" s="202">
        <v>2644</v>
      </c>
      <c r="AA127" s="202">
        <v>2627</v>
      </c>
      <c r="AB127" s="202">
        <v>2627</v>
      </c>
    </row>
    <row r="128" spans="1:28" s="188" customFormat="1">
      <c r="A128" s="5">
        <v>138</v>
      </c>
      <c r="B128" s="234" t="s">
        <v>970</v>
      </c>
      <c r="C128" s="6" t="s">
        <v>971</v>
      </c>
      <c r="D128" s="2" t="s">
        <v>972</v>
      </c>
      <c r="E128" s="2" t="s">
        <v>973</v>
      </c>
      <c r="F128" s="202">
        <v>1997</v>
      </c>
      <c r="G128" s="202">
        <v>1994</v>
      </c>
      <c r="H128" s="202">
        <v>2000</v>
      </c>
      <c r="I128" s="202">
        <v>2004</v>
      </c>
      <c r="J128" s="202">
        <v>2005</v>
      </c>
      <c r="K128" s="202">
        <v>2005</v>
      </c>
      <c r="L128" s="202">
        <v>2003</v>
      </c>
      <c r="M128" s="202">
        <v>2000</v>
      </c>
      <c r="N128" s="202">
        <v>1996</v>
      </c>
      <c r="O128" s="202">
        <v>1994</v>
      </c>
      <c r="P128" s="202">
        <v>2026</v>
      </c>
      <c r="Q128" s="202">
        <v>2032</v>
      </c>
      <c r="R128" s="202">
        <v>2025</v>
      </c>
      <c r="S128" s="202">
        <v>2030</v>
      </c>
      <c r="T128" s="202">
        <v>2033</v>
      </c>
      <c r="U128" s="202">
        <v>2036</v>
      </c>
      <c r="V128" s="202">
        <v>2035</v>
      </c>
      <c r="W128" s="202">
        <v>2040</v>
      </c>
      <c r="X128" s="202">
        <v>2034</v>
      </c>
      <c r="Y128" s="202">
        <v>2042</v>
      </c>
      <c r="Z128" s="202">
        <v>2036</v>
      </c>
      <c r="AA128" s="202">
        <v>2042</v>
      </c>
      <c r="AB128" s="202">
        <v>2047</v>
      </c>
    </row>
    <row r="129" spans="1:28" s="188" customFormat="1">
      <c r="A129" s="5">
        <v>139</v>
      </c>
      <c r="B129" s="6" t="s">
        <v>700</v>
      </c>
      <c r="C129" s="6" t="s">
        <v>701</v>
      </c>
      <c r="D129" s="2" t="s">
        <v>702</v>
      </c>
      <c r="E129" s="2" t="s">
        <v>703</v>
      </c>
      <c r="F129" s="202">
        <v>80702</v>
      </c>
      <c r="G129" s="202">
        <v>80965</v>
      </c>
      <c r="H129" s="202">
        <v>81257</v>
      </c>
      <c r="I129" s="202">
        <v>81455</v>
      </c>
      <c r="J129" s="202">
        <v>81606</v>
      </c>
      <c r="K129" s="202">
        <v>81826</v>
      </c>
      <c r="L129" s="202">
        <v>81792</v>
      </c>
      <c r="M129" s="202">
        <v>81737</v>
      </c>
      <c r="N129" s="202">
        <v>81662</v>
      </c>
      <c r="O129" s="202">
        <v>81579</v>
      </c>
      <c r="P129" s="202">
        <v>82740</v>
      </c>
      <c r="Q129" s="202">
        <v>83018</v>
      </c>
      <c r="R129" s="202">
        <v>83244</v>
      </c>
      <c r="S129" s="202">
        <v>83312</v>
      </c>
      <c r="T129" s="202">
        <v>83532</v>
      </c>
      <c r="U129" s="202">
        <v>83817</v>
      </c>
      <c r="V129" s="202">
        <v>84097</v>
      </c>
      <c r="W129" s="202">
        <v>84309</v>
      </c>
      <c r="X129" s="202">
        <v>84634</v>
      </c>
      <c r="Y129" s="202">
        <v>84933</v>
      </c>
      <c r="Z129" s="202">
        <v>84032</v>
      </c>
      <c r="AA129" s="202">
        <v>84488</v>
      </c>
      <c r="AB129" s="202">
        <v>84653</v>
      </c>
    </row>
    <row r="130" spans="1:28" s="188" customFormat="1">
      <c r="A130" s="5">
        <v>140</v>
      </c>
      <c r="B130" s="6" t="s">
        <v>700</v>
      </c>
      <c r="C130" s="6" t="s">
        <v>704</v>
      </c>
      <c r="D130" s="2" t="s">
        <v>705</v>
      </c>
      <c r="E130" s="2" t="s">
        <v>706</v>
      </c>
      <c r="F130" s="202">
        <v>37277</v>
      </c>
      <c r="G130" s="202">
        <v>37433</v>
      </c>
      <c r="H130" s="202">
        <v>37529</v>
      </c>
      <c r="I130" s="202">
        <v>37630</v>
      </c>
      <c r="J130" s="202">
        <v>37738</v>
      </c>
      <c r="K130" s="202">
        <v>37854</v>
      </c>
      <c r="L130" s="202">
        <v>37843</v>
      </c>
      <c r="M130" s="202">
        <v>37829</v>
      </c>
      <c r="N130" s="202">
        <v>37809</v>
      </c>
      <c r="O130" s="202">
        <v>37797</v>
      </c>
      <c r="P130" s="202">
        <v>38358</v>
      </c>
      <c r="Q130" s="202">
        <v>38450</v>
      </c>
      <c r="R130" s="202">
        <v>38534</v>
      </c>
      <c r="S130" s="202">
        <v>38613</v>
      </c>
      <c r="T130" s="202">
        <v>38722</v>
      </c>
      <c r="U130" s="202">
        <v>38833</v>
      </c>
      <c r="V130" s="202">
        <v>38923</v>
      </c>
      <c r="W130" s="202">
        <v>39020</v>
      </c>
      <c r="X130" s="202">
        <v>39119</v>
      </c>
      <c r="Y130" s="202">
        <v>39239</v>
      </c>
      <c r="Z130" s="202">
        <v>39315</v>
      </c>
      <c r="AA130" s="202">
        <v>39527</v>
      </c>
      <c r="AB130" s="202">
        <v>39628</v>
      </c>
    </row>
    <row r="131" spans="1:28" s="188" customFormat="1">
      <c r="A131" s="5">
        <v>141</v>
      </c>
      <c r="B131" s="6" t="s">
        <v>700</v>
      </c>
      <c r="C131" s="6" t="s">
        <v>707</v>
      </c>
      <c r="D131" s="2" t="s">
        <v>708</v>
      </c>
      <c r="E131" s="2" t="s">
        <v>709</v>
      </c>
      <c r="F131" s="202">
        <v>13869</v>
      </c>
      <c r="G131" s="202">
        <v>13710</v>
      </c>
      <c r="H131" s="202">
        <v>13722</v>
      </c>
      <c r="I131" s="202">
        <v>13739</v>
      </c>
      <c r="J131" s="202">
        <v>13763</v>
      </c>
      <c r="K131" s="202">
        <v>13726</v>
      </c>
      <c r="L131" s="202">
        <v>13704</v>
      </c>
      <c r="M131" s="202">
        <v>13677</v>
      </c>
      <c r="N131" s="202">
        <v>13654</v>
      </c>
      <c r="O131" s="202">
        <v>13525</v>
      </c>
      <c r="P131" s="202">
        <v>13647</v>
      </c>
      <c r="Q131" s="202">
        <v>13650</v>
      </c>
      <c r="R131" s="202">
        <v>13666</v>
      </c>
      <c r="S131" s="202">
        <v>13699</v>
      </c>
      <c r="T131" s="202">
        <v>13688</v>
      </c>
      <c r="U131" s="202">
        <v>13700</v>
      </c>
      <c r="V131" s="202">
        <v>13714</v>
      </c>
      <c r="W131" s="202">
        <v>13732</v>
      </c>
      <c r="X131" s="202">
        <v>13742</v>
      </c>
      <c r="Y131" s="202">
        <v>13754</v>
      </c>
      <c r="Z131" s="202">
        <v>13248</v>
      </c>
      <c r="AA131" s="202">
        <v>13251</v>
      </c>
      <c r="AB131" s="202">
        <v>13278</v>
      </c>
    </row>
    <row r="132" spans="1:28" s="188" customFormat="1">
      <c r="A132" s="5">
        <v>142</v>
      </c>
      <c r="B132" s="6" t="s">
        <v>700</v>
      </c>
      <c r="C132" s="6" t="s">
        <v>710</v>
      </c>
      <c r="D132" s="2" t="s">
        <v>711</v>
      </c>
      <c r="E132" s="2" t="s">
        <v>712</v>
      </c>
      <c r="F132" s="202">
        <v>3291</v>
      </c>
      <c r="G132" s="202">
        <v>3296</v>
      </c>
      <c r="H132" s="202">
        <v>3302</v>
      </c>
      <c r="I132" s="202">
        <v>3308</v>
      </c>
      <c r="J132" s="202">
        <v>3315</v>
      </c>
      <c r="K132" s="202">
        <v>3313</v>
      </c>
      <c r="L132" s="202">
        <v>3314</v>
      </c>
      <c r="M132" s="202">
        <v>3317</v>
      </c>
      <c r="N132" s="202">
        <v>3314</v>
      </c>
      <c r="O132" s="202">
        <v>3296</v>
      </c>
      <c r="P132" s="202">
        <v>3329</v>
      </c>
      <c r="Q132" s="202">
        <v>3330</v>
      </c>
      <c r="R132" s="202">
        <v>3341</v>
      </c>
      <c r="S132" s="202">
        <v>3346</v>
      </c>
      <c r="T132" s="202">
        <v>3350</v>
      </c>
      <c r="U132" s="202">
        <v>3354</v>
      </c>
      <c r="V132" s="202">
        <v>3360</v>
      </c>
      <c r="W132" s="202">
        <v>3368</v>
      </c>
      <c r="X132" s="202">
        <v>3370</v>
      </c>
      <c r="Y132" s="202">
        <v>3383</v>
      </c>
      <c r="Z132" s="202">
        <v>3380</v>
      </c>
      <c r="AA132" s="202">
        <v>3376</v>
      </c>
      <c r="AB132" s="202">
        <v>3373</v>
      </c>
    </row>
    <row r="133" spans="1:28" s="188" customFormat="1">
      <c r="A133" s="5">
        <v>143</v>
      </c>
      <c r="B133" s="6" t="s">
        <v>700</v>
      </c>
      <c r="C133" s="6" t="s">
        <v>713</v>
      </c>
      <c r="D133" s="2" t="s">
        <v>714</v>
      </c>
      <c r="E133" s="2" t="s">
        <v>715</v>
      </c>
      <c r="F133" s="202">
        <v>12816</v>
      </c>
      <c r="G133" s="202">
        <v>12909</v>
      </c>
      <c r="H133" s="202">
        <v>12970</v>
      </c>
      <c r="I133" s="202">
        <v>12992</v>
      </c>
      <c r="J133" s="202">
        <v>13072</v>
      </c>
      <c r="K133" s="202">
        <v>13109</v>
      </c>
      <c r="L133" s="202">
        <v>13098</v>
      </c>
      <c r="M133" s="202">
        <v>13095</v>
      </c>
      <c r="N133" s="202">
        <v>13058</v>
      </c>
      <c r="O133" s="202">
        <v>12943</v>
      </c>
      <c r="P133" s="202">
        <v>13070</v>
      </c>
      <c r="Q133" s="202">
        <v>13094</v>
      </c>
      <c r="R133" s="202">
        <v>13130</v>
      </c>
      <c r="S133" s="202">
        <v>13190</v>
      </c>
      <c r="T133" s="202">
        <v>13192</v>
      </c>
      <c r="U133" s="202">
        <v>13212</v>
      </c>
      <c r="V133" s="202">
        <v>13232</v>
      </c>
      <c r="W133" s="202">
        <v>13259</v>
      </c>
      <c r="X133" s="202">
        <v>13281</v>
      </c>
      <c r="Y133" s="202">
        <v>13302</v>
      </c>
      <c r="Z133" s="202">
        <v>13231</v>
      </c>
      <c r="AA133" s="202">
        <v>13264</v>
      </c>
      <c r="AB133" s="202">
        <v>13283</v>
      </c>
    </row>
    <row r="134" spans="1:28" s="188" customFormat="1">
      <c r="A134" s="5">
        <v>144</v>
      </c>
      <c r="B134" s="6" t="s">
        <v>700</v>
      </c>
      <c r="C134" s="6" t="s">
        <v>716</v>
      </c>
      <c r="D134" s="2" t="s">
        <v>717</v>
      </c>
      <c r="E134" s="2" t="s">
        <v>718</v>
      </c>
      <c r="F134" s="202">
        <v>41249</v>
      </c>
      <c r="G134" s="202">
        <v>41315</v>
      </c>
      <c r="H134" s="202">
        <v>41416</v>
      </c>
      <c r="I134" s="202">
        <v>41457</v>
      </c>
      <c r="J134" s="202">
        <v>41465</v>
      </c>
      <c r="K134" s="202">
        <v>41526</v>
      </c>
      <c r="L134" s="202">
        <v>41471</v>
      </c>
      <c r="M134" s="202">
        <v>41452</v>
      </c>
      <c r="N134" s="202">
        <v>40582</v>
      </c>
      <c r="O134" s="202">
        <v>40537</v>
      </c>
      <c r="P134" s="202">
        <v>40887</v>
      </c>
      <c r="Q134" s="202">
        <v>40997</v>
      </c>
      <c r="R134" s="202">
        <v>40947</v>
      </c>
      <c r="S134" s="202">
        <v>40994</v>
      </c>
      <c r="T134" s="202">
        <v>41090</v>
      </c>
      <c r="U134" s="202">
        <v>41107</v>
      </c>
      <c r="V134" s="202">
        <v>41128</v>
      </c>
      <c r="W134" s="202">
        <v>41220</v>
      </c>
      <c r="X134" s="202">
        <v>41326</v>
      </c>
      <c r="Y134" s="202">
        <v>41528</v>
      </c>
      <c r="Z134" s="202">
        <v>41146</v>
      </c>
      <c r="AA134" s="202">
        <v>41153</v>
      </c>
      <c r="AB134" s="202">
        <v>41251</v>
      </c>
    </row>
    <row r="135" spans="1:28" s="188" customFormat="1">
      <c r="A135" s="5">
        <v>145</v>
      </c>
      <c r="B135" s="6" t="s">
        <v>700</v>
      </c>
      <c r="C135" s="6" t="s">
        <v>719</v>
      </c>
      <c r="D135" s="2" t="s">
        <v>720</v>
      </c>
      <c r="E135" s="2" t="s">
        <v>721</v>
      </c>
      <c r="F135" s="202">
        <v>780</v>
      </c>
      <c r="G135" s="202">
        <v>785</v>
      </c>
      <c r="H135" s="202">
        <v>814</v>
      </c>
      <c r="I135" s="202">
        <v>822</v>
      </c>
      <c r="J135" s="202">
        <v>836</v>
      </c>
      <c r="K135" s="202">
        <v>837</v>
      </c>
      <c r="L135" s="202">
        <v>837</v>
      </c>
      <c r="M135" s="202">
        <v>837</v>
      </c>
      <c r="N135" s="202">
        <v>835</v>
      </c>
      <c r="O135" s="202">
        <v>833</v>
      </c>
      <c r="P135" s="202">
        <v>853</v>
      </c>
      <c r="Q135" s="202">
        <v>860</v>
      </c>
      <c r="R135" s="202">
        <v>864</v>
      </c>
      <c r="S135" s="202">
        <v>866</v>
      </c>
      <c r="T135" s="202">
        <v>867</v>
      </c>
      <c r="U135" s="202">
        <v>866</v>
      </c>
      <c r="V135" s="202">
        <v>866</v>
      </c>
      <c r="W135" s="202">
        <v>870</v>
      </c>
      <c r="X135" s="202">
        <v>872</v>
      </c>
      <c r="Y135" s="202">
        <v>877</v>
      </c>
      <c r="Z135" s="202">
        <v>875</v>
      </c>
      <c r="AA135" s="202">
        <v>878</v>
      </c>
      <c r="AB135" s="202">
        <v>883</v>
      </c>
    </row>
    <row r="136" spans="1:28" s="188" customFormat="1">
      <c r="A136" s="5">
        <v>146</v>
      </c>
      <c r="B136" s="6" t="s">
        <v>700</v>
      </c>
      <c r="C136" s="6" t="s">
        <v>722</v>
      </c>
      <c r="D136" s="2" t="s">
        <v>723</v>
      </c>
      <c r="E136" s="2" t="s">
        <v>724</v>
      </c>
      <c r="F136" s="202">
        <v>31867</v>
      </c>
      <c r="G136" s="202">
        <v>32092</v>
      </c>
      <c r="H136" s="202">
        <v>32136</v>
      </c>
      <c r="I136" s="202">
        <v>32125</v>
      </c>
      <c r="J136" s="202">
        <v>32156</v>
      </c>
      <c r="K136" s="202">
        <v>32171</v>
      </c>
      <c r="L136" s="202">
        <v>32160</v>
      </c>
      <c r="M136" s="202">
        <v>32146</v>
      </c>
      <c r="N136" s="202">
        <v>31619</v>
      </c>
      <c r="O136" s="202">
        <v>31641</v>
      </c>
      <c r="P136" s="202">
        <v>31794</v>
      </c>
      <c r="Q136" s="202">
        <v>31872</v>
      </c>
      <c r="R136" s="202">
        <v>31942</v>
      </c>
      <c r="S136" s="202">
        <v>32006</v>
      </c>
      <c r="T136" s="202">
        <v>32099</v>
      </c>
      <c r="U136" s="202">
        <v>32222</v>
      </c>
      <c r="V136" s="202">
        <v>32507</v>
      </c>
      <c r="W136" s="202">
        <v>32821</v>
      </c>
      <c r="X136" s="202">
        <v>32902</v>
      </c>
      <c r="Y136" s="202">
        <v>32974</v>
      </c>
      <c r="Z136" s="202">
        <v>32852</v>
      </c>
      <c r="AA136" s="202">
        <v>32846</v>
      </c>
      <c r="AB136" s="202">
        <v>32928</v>
      </c>
    </row>
    <row r="137" spans="1:28" s="188" customFormat="1">
      <c r="A137" s="5">
        <v>147</v>
      </c>
      <c r="B137" s="6" t="s">
        <v>700</v>
      </c>
      <c r="C137" s="6" t="s">
        <v>725</v>
      </c>
      <c r="D137" s="2" t="s">
        <v>726</v>
      </c>
      <c r="E137" s="2" t="s">
        <v>727</v>
      </c>
      <c r="F137" s="202">
        <v>19759</v>
      </c>
      <c r="G137" s="202">
        <v>20081</v>
      </c>
      <c r="H137" s="202">
        <v>20131</v>
      </c>
      <c r="I137" s="202">
        <v>20206</v>
      </c>
      <c r="J137" s="202">
        <v>20213</v>
      </c>
      <c r="K137" s="202">
        <v>19825</v>
      </c>
      <c r="L137" s="202">
        <v>19819</v>
      </c>
      <c r="M137" s="202">
        <v>19814</v>
      </c>
      <c r="N137" s="202">
        <v>19672</v>
      </c>
      <c r="O137" s="202">
        <v>19619</v>
      </c>
      <c r="P137" s="202">
        <v>19802</v>
      </c>
      <c r="Q137" s="202">
        <v>19851</v>
      </c>
      <c r="R137" s="202">
        <v>19907</v>
      </c>
      <c r="S137" s="202">
        <v>19928</v>
      </c>
      <c r="T137" s="202">
        <v>20000</v>
      </c>
      <c r="U137" s="202">
        <v>20082</v>
      </c>
      <c r="V137" s="202">
        <v>20357</v>
      </c>
      <c r="W137" s="202">
        <v>20500</v>
      </c>
      <c r="X137" s="202">
        <v>20685</v>
      </c>
      <c r="Y137" s="202">
        <v>20522</v>
      </c>
      <c r="Z137" s="202">
        <v>21263</v>
      </c>
      <c r="AA137" s="202">
        <v>21277</v>
      </c>
      <c r="AB137" s="202">
        <v>21309</v>
      </c>
    </row>
    <row r="138" spans="1:28" s="188" customFormat="1">
      <c r="A138" s="5">
        <v>148</v>
      </c>
      <c r="B138" s="6" t="s">
        <v>700</v>
      </c>
      <c r="C138" s="6" t="s">
        <v>728</v>
      </c>
      <c r="D138" s="2" t="s">
        <v>729</v>
      </c>
      <c r="E138" s="2" t="s">
        <v>730</v>
      </c>
      <c r="F138" s="202">
        <v>5663</v>
      </c>
      <c r="G138" s="202">
        <v>5670</v>
      </c>
      <c r="H138" s="202">
        <v>5638</v>
      </c>
      <c r="I138" s="202">
        <v>5681</v>
      </c>
      <c r="J138" s="202">
        <v>5680</v>
      </c>
      <c r="K138" s="202">
        <v>5669</v>
      </c>
      <c r="L138" s="202">
        <v>5667</v>
      </c>
      <c r="M138" s="202">
        <v>5660</v>
      </c>
      <c r="N138" s="202">
        <v>5623</v>
      </c>
      <c r="O138" s="202">
        <v>5615</v>
      </c>
      <c r="P138" s="202">
        <v>5686</v>
      </c>
      <c r="Q138" s="202">
        <v>5689</v>
      </c>
      <c r="R138" s="202">
        <v>5661</v>
      </c>
      <c r="S138" s="202">
        <v>5660</v>
      </c>
      <c r="T138" s="202">
        <v>5681</v>
      </c>
      <c r="U138" s="202">
        <v>5681</v>
      </c>
      <c r="V138" s="202">
        <v>5688</v>
      </c>
      <c r="W138" s="202">
        <v>5695</v>
      </c>
      <c r="X138" s="202">
        <v>5706</v>
      </c>
      <c r="Y138" s="202">
        <v>5725</v>
      </c>
      <c r="Z138" s="202">
        <v>5742</v>
      </c>
      <c r="AA138" s="202">
        <v>5735</v>
      </c>
      <c r="AB138" s="202">
        <v>5702</v>
      </c>
    </row>
    <row r="139" spans="1:28" s="188" customFormat="1">
      <c r="A139" s="5">
        <v>149</v>
      </c>
      <c r="B139" s="6" t="s">
        <v>700</v>
      </c>
      <c r="C139" s="6" t="s">
        <v>734</v>
      </c>
      <c r="D139" s="2" t="s">
        <v>735</v>
      </c>
      <c r="E139" s="2" t="s">
        <v>736</v>
      </c>
      <c r="F139" s="202">
        <v>10234</v>
      </c>
      <c r="G139" s="202">
        <v>10263</v>
      </c>
      <c r="H139" s="202">
        <v>10266</v>
      </c>
      <c r="I139" s="202">
        <v>10269</v>
      </c>
      <c r="J139" s="202">
        <v>10330</v>
      </c>
      <c r="K139" s="202">
        <v>10319</v>
      </c>
      <c r="L139" s="202">
        <v>10317</v>
      </c>
      <c r="M139" s="202">
        <v>10186</v>
      </c>
      <c r="N139" s="202">
        <v>9744</v>
      </c>
      <c r="O139" s="202">
        <v>9524</v>
      </c>
      <c r="P139" s="202">
        <v>9498</v>
      </c>
      <c r="Q139" s="202">
        <v>9508</v>
      </c>
      <c r="R139" s="202">
        <v>10284</v>
      </c>
      <c r="S139" s="202">
        <v>10332</v>
      </c>
      <c r="T139" s="202">
        <v>10334</v>
      </c>
      <c r="U139" s="202">
        <v>10378</v>
      </c>
      <c r="V139" s="202">
        <v>10425</v>
      </c>
      <c r="W139" s="202">
        <v>10445</v>
      </c>
      <c r="X139" s="202">
        <v>11380</v>
      </c>
      <c r="Y139" s="202">
        <v>11443</v>
      </c>
      <c r="Z139" s="202">
        <v>11500</v>
      </c>
      <c r="AA139" s="202">
        <v>11469</v>
      </c>
      <c r="AB139" s="202">
        <v>11485</v>
      </c>
    </row>
    <row r="140" spans="1:28" s="188" customFormat="1">
      <c r="A140" s="5">
        <v>150</v>
      </c>
      <c r="B140" s="6" t="s">
        <v>700</v>
      </c>
      <c r="C140" s="6" t="s">
        <v>737</v>
      </c>
      <c r="D140" s="2" t="s">
        <v>738</v>
      </c>
      <c r="E140" s="2" t="s">
        <v>739</v>
      </c>
      <c r="F140" s="202">
        <v>4905</v>
      </c>
      <c r="G140" s="202">
        <v>4902</v>
      </c>
      <c r="H140" s="202">
        <v>4889</v>
      </c>
      <c r="I140" s="202">
        <v>4922</v>
      </c>
      <c r="J140" s="202">
        <v>4932</v>
      </c>
      <c r="K140" s="202">
        <v>4935</v>
      </c>
      <c r="L140" s="202">
        <v>4930</v>
      </c>
      <c r="M140" s="202">
        <v>4927</v>
      </c>
      <c r="N140" s="202">
        <v>4917</v>
      </c>
      <c r="O140" s="202">
        <v>4659</v>
      </c>
      <c r="P140" s="202">
        <v>4605</v>
      </c>
      <c r="Q140" s="202">
        <v>4606</v>
      </c>
      <c r="R140" s="202">
        <v>4608</v>
      </c>
      <c r="S140" s="202">
        <v>4631</v>
      </c>
      <c r="T140" s="202">
        <v>4636</v>
      </c>
      <c r="U140" s="202">
        <v>4647</v>
      </c>
      <c r="V140" s="202">
        <v>4647</v>
      </c>
      <c r="W140" s="202">
        <v>4653</v>
      </c>
      <c r="X140" s="202">
        <v>4654</v>
      </c>
      <c r="Y140" s="202">
        <v>4657</v>
      </c>
      <c r="Z140" s="202">
        <v>4564</v>
      </c>
      <c r="AA140" s="202">
        <v>4556</v>
      </c>
      <c r="AB140" s="202">
        <v>4564</v>
      </c>
    </row>
    <row r="141" spans="1:28" s="188" customFormat="1">
      <c r="A141" s="5">
        <v>151</v>
      </c>
      <c r="B141" s="6" t="s">
        <v>700</v>
      </c>
      <c r="C141" s="6" t="s">
        <v>740</v>
      </c>
      <c r="D141" s="2" t="s">
        <v>741</v>
      </c>
      <c r="E141" s="2" t="s">
        <v>742</v>
      </c>
      <c r="F141" s="202">
        <v>6570</v>
      </c>
      <c r="G141" s="202">
        <v>6600</v>
      </c>
      <c r="H141" s="202">
        <v>6608</v>
      </c>
      <c r="I141" s="202">
        <v>6600</v>
      </c>
      <c r="J141" s="202">
        <v>6787</v>
      </c>
      <c r="K141" s="202">
        <v>6405</v>
      </c>
      <c r="L141" s="202">
        <v>6400</v>
      </c>
      <c r="M141" s="202">
        <v>6400</v>
      </c>
      <c r="N141" s="202">
        <v>6273</v>
      </c>
      <c r="O141" s="202">
        <v>6254</v>
      </c>
      <c r="P141" s="202">
        <v>6650</v>
      </c>
      <c r="Q141" s="202">
        <v>6667</v>
      </c>
      <c r="R141" s="202">
        <v>6674</v>
      </c>
      <c r="S141" s="202">
        <v>6679</v>
      </c>
      <c r="T141" s="202">
        <v>6697</v>
      </c>
      <c r="U141" s="202">
        <v>6713</v>
      </c>
      <c r="V141" s="202">
        <v>6731</v>
      </c>
      <c r="W141" s="202">
        <v>6782</v>
      </c>
      <c r="X141" s="202">
        <v>7071</v>
      </c>
      <c r="Y141" s="202">
        <v>6999</v>
      </c>
      <c r="Z141" s="202">
        <v>7349</v>
      </c>
      <c r="AA141" s="202">
        <v>7319</v>
      </c>
      <c r="AB141" s="202">
        <v>7325</v>
      </c>
    </row>
    <row r="142" spans="1:28" s="188" customFormat="1">
      <c r="A142" s="5">
        <v>152</v>
      </c>
      <c r="B142" s="6" t="s">
        <v>700</v>
      </c>
      <c r="C142" s="6" t="s">
        <v>1304</v>
      </c>
      <c r="D142" s="2" t="s">
        <v>1367</v>
      </c>
      <c r="E142" s="2" t="s">
        <v>733</v>
      </c>
      <c r="F142" s="202">
        <v>3552</v>
      </c>
      <c r="G142" s="202">
        <v>3553</v>
      </c>
      <c r="H142" s="202">
        <v>3531</v>
      </c>
      <c r="I142" s="202">
        <v>3518</v>
      </c>
      <c r="J142" s="202">
        <v>3527</v>
      </c>
      <c r="K142" s="202">
        <v>3513</v>
      </c>
      <c r="L142" s="202">
        <v>3503</v>
      </c>
      <c r="M142" s="202">
        <v>3501</v>
      </c>
      <c r="N142" s="202">
        <v>3161</v>
      </c>
      <c r="O142" s="202">
        <v>3109</v>
      </c>
      <c r="P142" s="202">
        <v>3094</v>
      </c>
      <c r="Q142" s="202">
        <v>3110</v>
      </c>
      <c r="R142" s="202">
        <v>3105</v>
      </c>
      <c r="S142" s="202">
        <v>3103</v>
      </c>
      <c r="T142" s="202">
        <v>3104</v>
      </c>
      <c r="U142" s="202">
        <v>3105</v>
      </c>
      <c r="V142" s="202">
        <v>3105</v>
      </c>
      <c r="W142" s="202">
        <v>3105</v>
      </c>
      <c r="X142" s="202">
        <v>3095</v>
      </c>
      <c r="Y142" s="202">
        <v>3567</v>
      </c>
      <c r="Z142" s="202">
        <v>3484</v>
      </c>
      <c r="AA142" s="202">
        <v>3842</v>
      </c>
      <c r="AB142" s="202">
        <v>4451</v>
      </c>
    </row>
    <row r="143" spans="1:28" s="188" customFormat="1">
      <c r="A143" s="5">
        <v>153</v>
      </c>
      <c r="B143" s="6" t="s">
        <v>700</v>
      </c>
      <c r="C143" s="6" t="s">
        <v>743</v>
      </c>
      <c r="D143" s="2" t="s">
        <v>744</v>
      </c>
      <c r="E143" s="2" t="s">
        <v>739</v>
      </c>
      <c r="F143" s="202">
        <v>826</v>
      </c>
      <c r="G143" s="202">
        <v>826</v>
      </c>
      <c r="H143" s="202">
        <v>826</v>
      </c>
      <c r="I143" s="202">
        <v>827</v>
      </c>
      <c r="J143" s="202">
        <v>829</v>
      </c>
      <c r="K143" s="202">
        <v>830</v>
      </c>
      <c r="L143" s="202">
        <v>829</v>
      </c>
      <c r="M143" s="202">
        <v>954</v>
      </c>
      <c r="N143" s="202">
        <v>954</v>
      </c>
      <c r="O143" s="202">
        <v>860</v>
      </c>
      <c r="P143" s="202">
        <v>861</v>
      </c>
      <c r="Q143" s="202">
        <v>861</v>
      </c>
      <c r="R143" s="202">
        <v>861</v>
      </c>
      <c r="S143" s="202">
        <v>861</v>
      </c>
      <c r="T143" s="202">
        <v>856</v>
      </c>
      <c r="U143" s="202">
        <v>853</v>
      </c>
      <c r="V143" s="202">
        <v>859</v>
      </c>
      <c r="W143" s="202">
        <v>861</v>
      </c>
      <c r="X143" s="202"/>
      <c r="Y143" s="202">
        <v>1</v>
      </c>
      <c r="Z143" s="202"/>
      <c r="AA143" s="202"/>
      <c r="AB143" s="202"/>
    </row>
    <row r="144" spans="1:28" s="188" customFormat="1">
      <c r="A144" s="5">
        <v>154</v>
      </c>
      <c r="B144" s="234" t="s">
        <v>700</v>
      </c>
      <c r="C144" s="6" t="s">
        <v>1066</v>
      </c>
      <c r="D144" s="2" t="s">
        <v>1060</v>
      </c>
      <c r="E144" s="2" t="s">
        <v>1061</v>
      </c>
      <c r="F144" s="202">
        <v>977</v>
      </c>
      <c r="G144" s="202">
        <v>976</v>
      </c>
      <c r="H144" s="202">
        <v>977</v>
      </c>
      <c r="I144" s="202">
        <v>976</v>
      </c>
      <c r="J144" s="202">
        <v>981</v>
      </c>
      <c r="K144" s="202">
        <v>958</v>
      </c>
      <c r="L144" s="202">
        <v>958</v>
      </c>
      <c r="M144" s="202">
        <v>958</v>
      </c>
      <c r="N144" s="202">
        <v>905</v>
      </c>
      <c r="O144" s="202">
        <v>898</v>
      </c>
      <c r="P144" s="202">
        <v>931</v>
      </c>
      <c r="Q144" s="202">
        <v>931</v>
      </c>
      <c r="R144" s="202">
        <v>931</v>
      </c>
      <c r="S144" s="202">
        <v>931</v>
      </c>
      <c r="T144" s="202">
        <v>912</v>
      </c>
      <c r="U144" s="202">
        <v>913</v>
      </c>
      <c r="V144" s="202">
        <v>915</v>
      </c>
      <c r="W144" s="202">
        <v>919</v>
      </c>
      <c r="X144" s="202">
        <v>919</v>
      </c>
      <c r="Y144" s="202">
        <v>919</v>
      </c>
      <c r="Z144" s="202">
        <v>899</v>
      </c>
      <c r="AA144" s="202">
        <v>912</v>
      </c>
      <c r="AB144" s="202">
        <v>914</v>
      </c>
    </row>
    <row r="145" spans="1:28" s="188" customFormat="1">
      <c r="A145" s="5">
        <v>155</v>
      </c>
      <c r="B145" s="6" t="s">
        <v>775</v>
      </c>
      <c r="C145" s="6" t="s">
        <v>776</v>
      </c>
      <c r="D145" s="2" t="s">
        <v>777</v>
      </c>
      <c r="E145" s="2" t="s">
        <v>778</v>
      </c>
      <c r="F145" s="202">
        <v>117808</v>
      </c>
      <c r="G145" s="202">
        <v>117280</v>
      </c>
      <c r="H145" s="202">
        <v>117827</v>
      </c>
      <c r="I145" s="202">
        <v>118353</v>
      </c>
      <c r="J145" s="202">
        <v>118818</v>
      </c>
      <c r="K145" s="202">
        <v>119302</v>
      </c>
      <c r="L145" s="202">
        <v>119274</v>
      </c>
      <c r="M145" s="202">
        <v>119229</v>
      </c>
      <c r="N145" s="202">
        <v>119190</v>
      </c>
      <c r="O145" s="202">
        <v>119149</v>
      </c>
      <c r="P145" s="202">
        <v>121749</v>
      </c>
      <c r="Q145" s="202">
        <v>122276</v>
      </c>
      <c r="R145" s="202">
        <v>122798</v>
      </c>
      <c r="S145" s="202">
        <v>123742</v>
      </c>
      <c r="T145" s="202">
        <v>124219</v>
      </c>
      <c r="U145" s="202">
        <v>124796</v>
      </c>
      <c r="V145" s="202">
        <v>125261</v>
      </c>
      <c r="W145" s="202">
        <v>125774</v>
      </c>
      <c r="X145" s="202">
        <v>126273</v>
      </c>
      <c r="Y145" s="202">
        <v>126738</v>
      </c>
      <c r="Z145" s="202">
        <v>127297</v>
      </c>
      <c r="AA145" s="202">
        <v>127933</v>
      </c>
      <c r="AB145" s="202">
        <v>128510</v>
      </c>
    </row>
    <row r="146" spans="1:28" s="188" customFormat="1">
      <c r="A146" s="5">
        <v>156</v>
      </c>
      <c r="B146" s="6" t="s">
        <v>775</v>
      </c>
      <c r="C146" s="6" t="s">
        <v>779</v>
      </c>
      <c r="D146" s="2" t="s">
        <v>780</v>
      </c>
      <c r="E146" s="2" t="s">
        <v>781</v>
      </c>
      <c r="F146" s="202">
        <v>1215</v>
      </c>
      <c r="G146" s="202">
        <v>1216</v>
      </c>
      <c r="H146" s="202">
        <v>1221</v>
      </c>
      <c r="I146" s="202">
        <v>1230</v>
      </c>
      <c r="J146" s="202">
        <v>1176</v>
      </c>
      <c r="K146" s="202">
        <v>1179</v>
      </c>
      <c r="L146" s="202">
        <v>1174</v>
      </c>
      <c r="M146" s="202">
        <v>1176</v>
      </c>
      <c r="N146" s="202">
        <v>1173</v>
      </c>
      <c r="O146" s="202">
        <v>1175</v>
      </c>
      <c r="P146" s="202">
        <v>1305</v>
      </c>
      <c r="Q146" s="202">
        <v>1303</v>
      </c>
      <c r="R146" s="202">
        <v>1310</v>
      </c>
      <c r="S146" s="202">
        <v>1317</v>
      </c>
      <c r="T146" s="202">
        <v>1319</v>
      </c>
      <c r="U146" s="202">
        <v>1321</v>
      </c>
      <c r="V146" s="202">
        <v>1326</v>
      </c>
      <c r="W146" s="202">
        <v>1338</v>
      </c>
      <c r="X146" s="202">
        <v>1336</v>
      </c>
      <c r="Y146" s="202">
        <v>1337</v>
      </c>
      <c r="Z146" s="202"/>
      <c r="AA146" s="202"/>
      <c r="AB146" s="202"/>
    </row>
    <row r="147" spans="1:28" s="188" customFormat="1">
      <c r="A147" s="5">
        <v>157</v>
      </c>
      <c r="B147" s="6" t="s">
        <v>775</v>
      </c>
      <c r="C147" s="6" t="s">
        <v>782</v>
      </c>
      <c r="D147" s="2" t="s">
        <v>783</v>
      </c>
      <c r="E147" s="2" t="s">
        <v>784</v>
      </c>
      <c r="F147" s="202">
        <v>17531</v>
      </c>
      <c r="G147" s="202">
        <v>17673</v>
      </c>
      <c r="H147" s="202">
        <v>17772</v>
      </c>
      <c r="I147" s="202">
        <v>17861</v>
      </c>
      <c r="J147" s="202">
        <v>17960</v>
      </c>
      <c r="K147" s="202">
        <v>18106</v>
      </c>
      <c r="L147" s="202">
        <v>18082</v>
      </c>
      <c r="M147" s="202">
        <v>18142</v>
      </c>
      <c r="N147" s="202">
        <v>18142</v>
      </c>
      <c r="O147" s="202">
        <v>18123</v>
      </c>
      <c r="P147" s="202">
        <v>18693</v>
      </c>
      <c r="Q147" s="202">
        <v>18817</v>
      </c>
      <c r="R147" s="202">
        <v>18897</v>
      </c>
      <c r="S147" s="202">
        <v>18957</v>
      </c>
      <c r="T147" s="202">
        <v>19045</v>
      </c>
      <c r="U147" s="202">
        <v>19183</v>
      </c>
      <c r="V147" s="202">
        <v>19296</v>
      </c>
      <c r="W147" s="202">
        <v>19378</v>
      </c>
      <c r="X147" s="202">
        <v>19420</v>
      </c>
      <c r="Y147" s="202">
        <v>19508</v>
      </c>
      <c r="Z147" s="202">
        <v>19621</v>
      </c>
      <c r="AA147" s="202">
        <v>19711</v>
      </c>
      <c r="AB147" s="202">
        <v>19733</v>
      </c>
    </row>
    <row r="148" spans="1:28" s="188" customFormat="1">
      <c r="A148" s="5">
        <v>158</v>
      </c>
      <c r="B148" s="6" t="s">
        <v>775</v>
      </c>
      <c r="C148" s="6" t="s">
        <v>785</v>
      </c>
      <c r="D148" s="2" t="s">
        <v>786</v>
      </c>
      <c r="E148" s="2" t="s">
        <v>787</v>
      </c>
      <c r="F148" s="202">
        <v>17831</v>
      </c>
      <c r="G148" s="202">
        <v>17915</v>
      </c>
      <c r="H148" s="202">
        <v>18013</v>
      </c>
      <c r="I148" s="202">
        <v>18104</v>
      </c>
      <c r="J148" s="202">
        <v>18185</v>
      </c>
      <c r="K148" s="202">
        <v>18282</v>
      </c>
      <c r="L148" s="202">
        <v>18275</v>
      </c>
      <c r="M148" s="202">
        <v>18268</v>
      </c>
      <c r="N148" s="202">
        <v>18258</v>
      </c>
      <c r="O148" s="202">
        <v>18255</v>
      </c>
      <c r="P148" s="202">
        <v>18713</v>
      </c>
      <c r="Q148" s="202">
        <v>19025</v>
      </c>
      <c r="R148" s="202">
        <v>19129</v>
      </c>
      <c r="S148" s="202">
        <v>19220</v>
      </c>
      <c r="T148" s="202">
        <v>19299</v>
      </c>
      <c r="U148" s="202">
        <v>19390</v>
      </c>
      <c r="V148" s="202">
        <v>19473</v>
      </c>
      <c r="W148" s="202">
        <v>19562</v>
      </c>
      <c r="X148" s="202">
        <v>19631</v>
      </c>
      <c r="Y148" s="202">
        <v>19710</v>
      </c>
      <c r="Z148" s="202">
        <v>19809</v>
      </c>
      <c r="AA148" s="202">
        <v>19893</v>
      </c>
      <c r="AB148" s="202">
        <v>20001</v>
      </c>
    </row>
    <row r="149" spans="1:28" s="188" customFormat="1">
      <c r="A149" s="5">
        <v>159</v>
      </c>
      <c r="B149" s="6" t="s">
        <v>775</v>
      </c>
      <c r="C149" s="6" t="s">
        <v>788</v>
      </c>
      <c r="D149" s="2" t="s">
        <v>789</v>
      </c>
      <c r="E149" s="2" t="s">
        <v>790</v>
      </c>
      <c r="F149" s="202">
        <v>10442</v>
      </c>
      <c r="G149" s="202">
        <v>10491</v>
      </c>
      <c r="H149" s="202">
        <v>10542</v>
      </c>
      <c r="I149" s="202">
        <v>10561</v>
      </c>
      <c r="J149" s="202">
        <v>10600</v>
      </c>
      <c r="K149" s="202">
        <v>10639</v>
      </c>
      <c r="L149" s="202">
        <v>10634</v>
      </c>
      <c r="M149" s="202">
        <v>10623</v>
      </c>
      <c r="N149" s="202">
        <v>10591</v>
      </c>
      <c r="O149" s="202">
        <v>10583</v>
      </c>
      <c r="P149" s="202">
        <v>10760</v>
      </c>
      <c r="Q149" s="202">
        <v>10850</v>
      </c>
      <c r="R149" s="202">
        <v>11124</v>
      </c>
      <c r="S149" s="202">
        <v>11195</v>
      </c>
      <c r="T149" s="202">
        <v>11239</v>
      </c>
      <c r="U149" s="202">
        <v>11291</v>
      </c>
      <c r="V149" s="202">
        <v>11319</v>
      </c>
      <c r="W149" s="202">
        <v>11334</v>
      </c>
      <c r="X149" s="202">
        <v>11428</v>
      </c>
      <c r="Y149" s="202">
        <v>11479</v>
      </c>
      <c r="Z149" s="202">
        <v>11508</v>
      </c>
      <c r="AA149" s="202">
        <v>11547</v>
      </c>
      <c r="AB149" s="202">
        <v>11575</v>
      </c>
    </row>
    <row r="150" spans="1:28" s="188" customFormat="1">
      <c r="A150" s="5">
        <v>160</v>
      </c>
      <c r="B150" s="6" t="s">
        <v>775</v>
      </c>
      <c r="C150" s="6" t="s">
        <v>791</v>
      </c>
      <c r="D150" s="2" t="s">
        <v>792</v>
      </c>
      <c r="E150" s="2" t="s">
        <v>793</v>
      </c>
      <c r="F150" s="202">
        <v>13577</v>
      </c>
      <c r="G150" s="202">
        <v>13619</v>
      </c>
      <c r="H150" s="202">
        <v>13663</v>
      </c>
      <c r="I150" s="202">
        <v>13700</v>
      </c>
      <c r="J150" s="202">
        <v>13727</v>
      </c>
      <c r="K150" s="202">
        <v>13754</v>
      </c>
      <c r="L150" s="202">
        <v>13755</v>
      </c>
      <c r="M150" s="202">
        <v>13754</v>
      </c>
      <c r="N150" s="202">
        <v>13746</v>
      </c>
      <c r="O150" s="202">
        <v>13742</v>
      </c>
      <c r="P150" s="202">
        <v>13934</v>
      </c>
      <c r="Q150" s="202">
        <v>13971</v>
      </c>
      <c r="R150" s="202">
        <v>14003</v>
      </c>
      <c r="S150" s="202">
        <v>14021</v>
      </c>
      <c r="T150" s="202">
        <v>14063</v>
      </c>
      <c r="U150" s="202">
        <v>14100</v>
      </c>
      <c r="V150" s="202">
        <v>14115</v>
      </c>
      <c r="W150" s="202">
        <v>14143</v>
      </c>
      <c r="X150" s="202">
        <v>14100</v>
      </c>
      <c r="Y150" s="202">
        <v>14147</v>
      </c>
      <c r="Z150" s="202">
        <v>14175</v>
      </c>
      <c r="AA150" s="202">
        <v>14148</v>
      </c>
      <c r="AB150" s="202">
        <v>14159</v>
      </c>
    </row>
    <row r="151" spans="1:28" s="188" customFormat="1">
      <c r="A151" s="5">
        <v>161</v>
      </c>
      <c r="B151" s="6" t="s">
        <v>775</v>
      </c>
      <c r="C151" s="6" t="s">
        <v>794</v>
      </c>
      <c r="D151" s="2" t="s">
        <v>795</v>
      </c>
      <c r="E151" s="2" t="s">
        <v>796</v>
      </c>
      <c r="F151" s="202">
        <v>346</v>
      </c>
      <c r="G151" s="202">
        <v>348</v>
      </c>
      <c r="H151" s="202">
        <v>351</v>
      </c>
      <c r="I151" s="202">
        <v>355</v>
      </c>
      <c r="J151" s="202">
        <v>358</v>
      </c>
      <c r="K151" s="202">
        <v>361</v>
      </c>
      <c r="L151" s="202">
        <v>361</v>
      </c>
      <c r="M151" s="202">
        <v>360</v>
      </c>
      <c r="N151" s="202">
        <v>358</v>
      </c>
      <c r="O151" s="202">
        <v>358</v>
      </c>
      <c r="P151" s="202">
        <v>367</v>
      </c>
      <c r="Q151" s="202">
        <v>371</v>
      </c>
      <c r="R151" s="202">
        <v>370</v>
      </c>
      <c r="S151" s="202">
        <v>372</v>
      </c>
      <c r="T151" s="202">
        <v>376</v>
      </c>
      <c r="U151" s="202">
        <v>377</v>
      </c>
      <c r="V151" s="202">
        <v>385</v>
      </c>
      <c r="W151" s="202">
        <v>385</v>
      </c>
      <c r="X151" s="202">
        <v>387</v>
      </c>
      <c r="Y151" s="202">
        <v>390</v>
      </c>
      <c r="Z151" s="202"/>
      <c r="AA151" s="202"/>
      <c r="AB151" s="202"/>
    </row>
    <row r="152" spans="1:28" s="188" customFormat="1">
      <c r="A152" s="5">
        <v>162</v>
      </c>
      <c r="B152" s="6" t="s">
        <v>775</v>
      </c>
      <c r="C152" s="6" t="s">
        <v>797</v>
      </c>
      <c r="D152" s="2" t="s">
        <v>798</v>
      </c>
      <c r="E152" s="2" t="s">
        <v>799</v>
      </c>
      <c r="F152" s="202">
        <v>29198</v>
      </c>
      <c r="G152" s="202">
        <v>29262</v>
      </c>
      <c r="H152" s="202">
        <v>29390</v>
      </c>
      <c r="I152" s="202">
        <v>28749</v>
      </c>
      <c r="J152" s="202">
        <v>28843</v>
      </c>
      <c r="K152" s="202">
        <v>28934</v>
      </c>
      <c r="L152" s="202">
        <v>28916</v>
      </c>
      <c r="M152" s="202">
        <v>28890</v>
      </c>
      <c r="N152" s="202">
        <v>28882</v>
      </c>
      <c r="O152" s="202">
        <v>28866</v>
      </c>
      <c r="P152" s="202">
        <v>29290</v>
      </c>
      <c r="Q152" s="202">
        <v>29386</v>
      </c>
      <c r="R152" s="202">
        <v>29517</v>
      </c>
      <c r="S152" s="202">
        <v>29621</v>
      </c>
      <c r="T152" s="202">
        <v>29697</v>
      </c>
      <c r="U152" s="202">
        <v>29790</v>
      </c>
      <c r="V152" s="202">
        <v>29869</v>
      </c>
      <c r="W152" s="202">
        <v>30569</v>
      </c>
      <c r="X152" s="202">
        <v>30713</v>
      </c>
      <c r="Y152" s="202">
        <v>30786</v>
      </c>
      <c r="Z152" s="202">
        <v>30900</v>
      </c>
      <c r="AA152" s="202">
        <v>30968</v>
      </c>
      <c r="AB152" s="202">
        <v>31049</v>
      </c>
    </row>
    <row r="153" spans="1:28" s="188" customFormat="1">
      <c r="A153" s="5">
        <v>163</v>
      </c>
      <c r="B153" s="6" t="s">
        <v>775</v>
      </c>
      <c r="C153" s="6" t="s">
        <v>800</v>
      </c>
      <c r="D153" s="2" t="s">
        <v>801</v>
      </c>
      <c r="E153" s="2" t="s">
        <v>802</v>
      </c>
      <c r="F153" s="202">
        <v>24088</v>
      </c>
      <c r="G153" s="202">
        <v>24159</v>
      </c>
      <c r="H153" s="202">
        <v>24268</v>
      </c>
      <c r="I153" s="202">
        <v>23297</v>
      </c>
      <c r="J153" s="202">
        <v>23372</v>
      </c>
      <c r="K153" s="202">
        <v>23653</v>
      </c>
      <c r="L153" s="202">
        <v>23747</v>
      </c>
      <c r="M153" s="202">
        <v>23748</v>
      </c>
      <c r="N153" s="202">
        <v>23736</v>
      </c>
      <c r="O153" s="202">
        <v>23721</v>
      </c>
      <c r="P153" s="202">
        <v>24045</v>
      </c>
      <c r="Q153" s="202">
        <v>24116</v>
      </c>
      <c r="R153" s="202">
        <v>24195</v>
      </c>
      <c r="S153" s="202">
        <v>23952</v>
      </c>
      <c r="T153" s="202">
        <v>23997</v>
      </c>
      <c r="U153" s="202">
        <v>24057</v>
      </c>
      <c r="V153" s="202">
        <v>24104</v>
      </c>
      <c r="W153" s="202">
        <v>24141</v>
      </c>
      <c r="X153" s="202">
        <v>24184</v>
      </c>
      <c r="Y153" s="202">
        <v>24262</v>
      </c>
      <c r="Z153" s="202">
        <v>24327</v>
      </c>
      <c r="AA153" s="202">
        <v>24496</v>
      </c>
      <c r="AB153" s="202">
        <v>24553</v>
      </c>
    </row>
    <row r="154" spans="1:28" s="188" customFormat="1">
      <c r="A154" s="5">
        <v>164</v>
      </c>
      <c r="B154" s="6" t="s">
        <v>775</v>
      </c>
      <c r="C154" s="6" t="s">
        <v>803</v>
      </c>
      <c r="D154" s="2" t="s">
        <v>804</v>
      </c>
      <c r="E154" s="2" t="s">
        <v>805</v>
      </c>
      <c r="F154" s="202">
        <v>44289</v>
      </c>
      <c r="G154" s="202">
        <v>44458</v>
      </c>
      <c r="H154" s="202">
        <v>44564</v>
      </c>
      <c r="I154" s="202">
        <v>44653</v>
      </c>
      <c r="J154" s="202">
        <v>44790</v>
      </c>
      <c r="K154" s="202">
        <v>44927</v>
      </c>
      <c r="L154" s="202">
        <v>44923</v>
      </c>
      <c r="M154" s="202">
        <v>45200</v>
      </c>
      <c r="N154" s="202">
        <v>45154</v>
      </c>
      <c r="O154" s="202">
        <v>45111</v>
      </c>
      <c r="P154" s="202">
        <v>45836</v>
      </c>
      <c r="Q154" s="202">
        <v>45941</v>
      </c>
      <c r="R154" s="202">
        <v>46071</v>
      </c>
      <c r="S154" s="202">
        <v>46125</v>
      </c>
      <c r="T154" s="202">
        <v>46276</v>
      </c>
      <c r="U154" s="202">
        <v>46343</v>
      </c>
      <c r="V154" s="202">
        <v>46474</v>
      </c>
      <c r="W154" s="202">
        <v>46658</v>
      </c>
      <c r="X154" s="202">
        <v>46799</v>
      </c>
      <c r="Y154" s="202">
        <v>46853</v>
      </c>
      <c r="Z154" s="202">
        <v>46932</v>
      </c>
      <c r="AA154" s="202">
        <v>47055</v>
      </c>
      <c r="AB154" s="202">
        <v>47174</v>
      </c>
    </row>
    <row r="155" spans="1:28" s="188" customFormat="1">
      <c r="A155" s="5">
        <v>165</v>
      </c>
      <c r="B155" s="6" t="s">
        <v>775</v>
      </c>
      <c r="C155" s="6" t="s">
        <v>806</v>
      </c>
      <c r="D155" s="2" t="s">
        <v>807</v>
      </c>
      <c r="E155" s="2" t="s">
        <v>808</v>
      </c>
      <c r="F155" s="202">
        <v>13332</v>
      </c>
      <c r="G155" s="202">
        <v>13323</v>
      </c>
      <c r="H155" s="202">
        <v>13340</v>
      </c>
      <c r="I155" s="202">
        <v>13373</v>
      </c>
      <c r="J155" s="202">
        <v>13124</v>
      </c>
      <c r="K155" s="202">
        <v>13164</v>
      </c>
      <c r="L155" s="202">
        <v>13153</v>
      </c>
      <c r="M155" s="202">
        <v>13283</v>
      </c>
      <c r="N155" s="202">
        <v>13277</v>
      </c>
      <c r="O155" s="202">
        <v>13272</v>
      </c>
      <c r="P155" s="202">
        <v>13431</v>
      </c>
      <c r="Q155" s="202">
        <v>13868</v>
      </c>
      <c r="R155" s="202">
        <v>13878</v>
      </c>
      <c r="S155" s="202">
        <v>13909</v>
      </c>
      <c r="T155" s="202">
        <v>13932</v>
      </c>
      <c r="U155" s="202">
        <v>13981</v>
      </c>
      <c r="V155" s="202">
        <v>14005</v>
      </c>
      <c r="W155" s="202">
        <v>14030</v>
      </c>
      <c r="X155" s="202">
        <v>14062</v>
      </c>
      <c r="Y155" s="202">
        <v>14067</v>
      </c>
      <c r="Z155" s="202">
        <v>14084</v>
      </c>
      <c r="AA155" s="202">
        <v>14094</v>
      </c>
      <c r="AB155" s="202">
        <v>14108</v>
      </c>
    </row>
    <row r="156" spans="1:28" s="188" customFormat="1">
      <c r="A156" s="5">
        <v>166</v>
      </c>
      <c r="B156" s="6" t="s">
        <v>775</v>
      </c>
      <c r="C156" s="6" t="s">
        <v>809</v>
      </c>
      <c r="D156" s="2" t="s">
        <v>810</v>
      </c>
      <c r="E156" s="2" t="s">
        <v>811</v>
      </c>
      <c r="F156" s="202">
        <v>24076</v>
      </c>
      <c r="G156" s="202">
        <v>24020</v>
      </c>
      <c r="H156" s="202">
        <v>24148</v>
      </c>
      <c r="I156" s="202">
        <v>24157</v>
      </c>
      <c r="J156" s="202">
        <v>24068</v>
      </c>
      <c r="K156" s="202">
        <v>24105</v>
      </c>
      <c r="L156" s="202">
        <v>24057</v>
      </c>
      <c r="M156" s="202">
        <v>24039</v>
      </c>
      <c r="N156" s="202">
        <v>21955</v>
      </c>
      <c r="O156" s="202">
        <v>21912</v>
      </c>
      <c r="P156" s="202">
        <v>22158</v>
      </c>
      <c r="Q156" s="202">
        <v>22365</v>
      </c>
      <c r="R156" s="202">
        <v>22656</v>
      </c>
      <c r="S156" s="202">
        <v>22988</v>
      </c>
      <c r="T156" s="202">
        <v>23136</v>
      </c>
      <c r="U156" s="202">
        <v>23126</v>
      </c>
      <c r="V156" s="202">
        <v>23183</v>
      </c>
      <c r="W156" s="202">
        <v>23227</v>
      </c>
      <c r="X156" s="202">
        <v>23322</v>
      </c>
      <c r="Y156" s="202">
        <v>23331</v>
      </c>
      <c r="Z156" s="202">
        <v>23338</v>
      </c>
      <c r="AA156" s="202">
        <v>23349</v>
      </c>
      <c r="AB156" s="202">
        <v>23375</v>
      </c>
    </row>
    <row r="157" spans="1:28" s="188" customFormat="1">
      <c r="A157" s="5">
        <v>167</v>
      </c>
      <c r="B157" s="6" t="s">
        <v>775</v>
      </c>
      <c r="C157" s="6" t="s">
        <v>812</v>
      </c>
      <c r="D157" s="2" t="s">
        <v>813</v>
      </c>
      <c r="E157" s="2" t="s">
        <v>814</v>
      </c>
      <c r="F157" s="202">
        <v>10732</v>
      </c>
      <c r="G157" s="202">
        <v>10762</v>
      </c>
      <c r="H157" s="202">
        <v>10792</v>
      </c>
      <c r="I157" s="202">
        <v>10804</v>
      </c>
      <c r="J157" s="202">
        <v>10863</v>
      </c>
      <c r="K157" s="202">
        <v>10888</v>
      </c>
      <c r="L157" s="202">
        <v>10888</v>
      </c>
      <c r="M157" s="202">
        <v>10888</v>
      </c>
      <c r="N157" s="202">
        <v>10886</v>
      </c>
      <c r="O157" s="202">
        <v>10886</v>
      </c>
      <c r="P157" s="202">
        <v>11089</v>
      </c>
      <c r="Q157" s="202">
        <v>11104</v>
      </c>
      <c r="R157" s="202">
        <v>11135</v>
      </c>
      <c r="S157" s="202">
        <v>11168</v>
      </c>
      <c r="T157" s="202">
        <v>11198</v>
      </c>
      <c r="U157" s="202">
        <v>11279</v>
      </c>
      <c r="V157" s="202">
        <v>11334</v>
      </c>
      <c r="W157" s="202">
        <v>11383</v>
      </c>
      <c r="X157" s="202">
        <v>11416</v>
      </c>
      <c r="Y157" s="202">
        <v>11462</v>
      </c>
      <c r="Z157" s="202">
        <v>11500</v>
      </c>
      <c r="AA157" s="202">
        <v>11528</v>
      </c>
      <c r="AB157" s="202">
        <v>11542</v>
      </c>
    </row>
    <row r="158" spans="1:28" s="188" customFormat="1">
      <c r="A158" s="5">
        <v>168</v>
      </c>
      <c r="B158" s="6" t="s">
        <v>775</v>
      </c>
      <c r="C158" s="6" t="s">
        <v>815</v>
      </c>
      <c r="D158" s="2" t="s">
        <v>816</v>
      </c>
      <c r="E158" s="2" t="s">
        <v>817</v>
      </c>
      <c r="F158" s="202">
        <v>27318</v>
      </c>
      <c r="G158" s="202">
        <v>27406</v>
      </c>
      <c r="H158" s="202">
        <v>27516</v>
      </c>
      <c r="I158" s="202">
        <v>27930</v>
      </c>
      <c r="J158" s="202">
        <v>28018</v>
      </c>
      <c r="K158" s="202">
        <v>28134</v>
      </c>
      <c r="L158" s="202">
        <v>28116</v>
      </c>
      <c r="M158" s="202">
        <v>28102</v>
      </c>
      <c r="N158" s="202">
        <v>28093</v>
      </c>
      <c r="O158" s="202">
        <v>28081</v>
      </c>
      <c r="P158" s="202">
        <v>28460</v>
      </c>
      <c r="Q158" s="202">
        <v>28532</v>
      </c>
      <c r="R158" s="202">
        <v>28573</v>
      </c>
      <c r="S158" s="202">
        <v>28599</v>
      </c>
      <c r="T158" s="202">
        <v>28710</v>
      </c>
      <c r="U158" s="202">
        <v>28770</v>
      </c>
      <c r="V158" s="202">
        <v>28858</v>
      </c>
      <c r="W158" s="202">
        <v>28938</v>
      </c>
      <c r="X158" s="202">
        <v>29001</v>
      </c>
      <c r="Y158" s="202">
        <v>29045</v>
      </c>
      <c r="Z158" s="202">
        <v>29088</v>
      </c>
      <c r="AA158" s="202">
        <v>29184</v>
      </c>
      <c r="AB158" s="202">
        <v>29226</v>
      </c>
    </row>
    <row r="159" spans="1:28" s="188" customFormat="1">
      <c r="A159" s="5">
        <v>169</v>
      </c>
      <c r="B159" s="6" t="s">
        <v>775</v>
      </c>
      <c r="C159" s="6" t="s">
        <v>818</v>
      </c>
      <c r="D159" s="2" t="s">
        <v>819</v>
      </c>
      <c r="E159" s="2" t="s">
        <v>820</v>
      </c>
      <c r="F159" s="202">
        <v>3721</v>
      </c>
      <c r="G159" s="202">
        <v>3737</v>
      </c>
      <c r="H159" s="202">
        <v>3744</v>
      </c>
      <c r="I159" s="202">
        <v>3755</v>
      </c>
      <c r="J159" s="202">
        <v>3762</v>
      </c>
      <c r="K159" s="202">
        <v>3763</v>
      </c>
      <c r="L159" s="202">
        <v>3758</v>
      </c>
      <c r="M159" s="202">
        <v>3746</v>
      </c>
      <c r="N159" s="202">
        <v>3757</v>
      </c>
      <c r="O159" s="202">
        <v>3754</v>
      </c>
      <c r="P159" s="202">
        <v>3930</v>
      </c>
      <c r="Q159" s="202">
        <v>3925</v>
      </c>
      <c r="R159" s="202">
        <v>3929</v>
      </c>
      <c r="S159" s="202">
        <v>3930</v>
      </c>
      <c r="T159" s="202">
        <v>3938</v>
      </c>
      <c r="U159" s="202">
        <v>3942</v>
      </c>
      <c r="V159" s="202">
        <v>3957</v>
      </c>
      <c r="W159" s="202">
        <v>3935</v>
      </c>
      <c r="X159" s="202">
        <v>3932</v>
      </c>
      <c r="Y159" s="202">
        <v>3923</v>
      </c>
      <c r="Z159" s="202">
        <v>5650</v>
      </c>
      <c r="AA159" s="202">
        <v>5639</v>
      </c>
      <c r="AB159" s="202">
        <v>5614</v>
      </c>
    </row>
    <row r="160" spans="1:28" s="188" customFormat="1">
      <c r="A160" s="5">
        <v>170</v>
      </c>
      <c r="B160" s="6" t="s">
        <v>775</v>
      </c>
      <c r="C160" s="6" t="s">
        <v>821</v>
      </c>
      <c r="D160" s="2" t="s">
        <v>822</v>
      </c>
      <c r="E160" s="2" t="s">
        <v>823</v>
      </c>
      <c r="F160" s="202">
        <v>520</v>
      </c>
      <c r="G160" s="202">
        <v>523</v>
      </c>
      <c r="H160" s="202">
        <v>522</v>
      </c>
      <c r="I160" s="202">
        <v>523</v>
      </c>
      <c r="J160" s="202">
        <v>523</v>
      </c>
      <c r="K160" s="202">
        <v>523</v>
      </c>
      <c r="L160" s="202">
        <v>523</v>
      </c>
      <c r="M160" s="202">
        <v>521</v>
      </c>
      <c r="N160" s="202">
        <v>521</v>
      </c>
      <c r="O160" s="202">
        <v>521</v>
      </c>
      <c r="P160" s="202">
        <v>533</v>
      </c>
      <c r="Q160" s="202">
        <v>541</v>
      </c>
      <c r="R160" s="202">
        <v>541</v>
      </c>
      <c r="S160" s="202">
        <v>545</v>
      </c>
      <c r="T160" s="202">
        <v>545</v>
      </c>
      <c r="U160" s="202">
        <v>550</v>
      </c>
      <c r="V160" s="202">
        <v>551</v>
      </c>
      <c r="W160" s="202">
        <v>556</v>
      </c>
      <c r="X160" s="202">
        <v>557</v>
      </c>
      <c r="Y160" s="202">
        <v>556</v>
      </c>
      <c r="Z160" s="202">
        <v>559</v>
      </c>
      <c r="AA160" s="202">
        <v>563</v>
      </c>
      <c r="AB160" s="202">
        <v>563</v>
      </c>
    </row>
    <row r="161" spans="1:28" s="188" customFormat="1">
      <c r="A161" s="5">
        <v>171</v>
      </c>
      <c r="B161" s="6" t="s">
        <v>775</v>
      </c>
      <c r="C161" s="6" t="s">
        <v>824</v>
      </c>
      <c r="D161" s="2" t="s">
        <v>825</v>
      </c>
      <c r="E161" s="2" t="s">
        <v>826</v>
      </c>
      <c r="F161" s="202">
        <v>11526</v>
      </c>
      <c r="G161" s="202">
        <v>11565</v>
      </c>
      <c r="H161" s="202">
        <v>11548</v>
      </c>
      <c r="I161" s="202">
        <v>11553</v>
      </c>
      <c r="J161" s="202">
        <v>11581</v>
      </c>
      <c r="K161" s="202">
        <v>11497</v>
      </c>
      <c r="L161" s="202">
        <v>11488</v>
      </c>
      <c r="M161" s="202">
        <v>11478</v>
      </c>
      <c r="N161" s="202">
        <v>11666</v>
      </c>
      <c r="O161" s="202">
        <v>11661</v>
      </c>
      <c r="P161" s="202">
        <v>11805</v>
      </c>
      <c r="Q161" s="202">
        <v>12002</v>
      </c>
      <c r="R161" s="202">
        <v>12032</v>
      </c>
      <c r="S161" s="202">
        <v>12040</v>
      </c>
      <c r="T161" s="202">
        <v>12056</v>
      </c>
      <c r="U161" s="202">
        <v>12084</v>
      </c>
      <c r="V161" s="202">
        <v>12106</v>
      </c>
      <c r="W161" s="202">
        <v>12120</v>
      </c>
      <c r="X161" s="202">
        <v>12155</v>
      </c>
      <c r="Y161" s="202">
        <v>12201</v>
      </c>
      <c r="Z161" s="202">
        <v>12231</v>
      </c>
      <c r="AA161" s="202">
        <v>12246</v>
      </c>
      <c r="AB161" s="202">
        <v>12256</v>
      </c>
    </row>
    <row r="162" spans="1:28" s="188" customFormat="1">
      <c r="A162" s="5">
        <v>172</v>
      </c>
      <c r="B162" s="6" t="s">
        <v>775</v>
      </c>
      <c r="C162" s="6" t="s">
        <v>827</v>
      </c>
      <c r="D162" s="2" t="s">
        <v>828</v>
      </c>
      <c r="E162" s="2" t="s">
        <v>829</v>
      </c>
      <c r="F162" s="202">
        <v>20947</v>
      </c>
      <c r="G162" s="202">
        <v>21024</v>
      </c>
      <c r="H162" s="202">
        <v>21063</v>
      </c>
      <c r="I162" s="202">
        <v>21077</v>
      </c>
      <c r="J162" s="202">
        <v>21137</v>
      </c>
      <c r="K162" s="202">
        <v>21174</v>
      </c>
      <c r="L162" s="202">
        <v>21165</v>
      </c>
      <c r="M162" s="202">
        <v>21151</v>
      </c>
      <c r="N162" s="202">
        <v>21146</v>
      </c>
      <c r="O162" s="202">
        <v>21137</v>
      </c>
      <c r="P162" s="202">
        <v>21407</v>
      </c>
      <c r="Q162" s="202">
        <v>21417</v>
      </c>
      <c r="R162" s="202">
        <v>21469</v>
      </c>
      <c r="S162" s="202">
        <v>21494</v>
      </c>
      <c r="T162" s="202">
        <v>21548</v>
      </c>
      <c r="U162" s="202">
        <v>21530</v>
      </c>
      <c r="V162" s="202">
        <v>21625</v>
      </c>
      <c r="W162" s="202">
        <v>21676</v>
      </c>
      <c r="X162" s="202">
        <v>21729</v>
      </c>
      <c r="Y162" s="202">
        <v>21730</v>
      </c>
      <c r="Z162" s="202">
        <v>21762</v>
      </c>
      <c r="AA162" s="202">
        <v>21806</v>
      </c>
      <c r="AB162" s="202">
        <v>21800</v>
      </c>
    </row>
    <row r="163" spans="1:28" s="188" customFormat="1">
      <c r="A163" s="5">
        <v>173</v>
      </c>
      <c r="B163" s="6" t="s">
        <v>775</v>
      </c>
      <c r="C163" s="6" t="s">
        <v>830</v>
      </c>
      <c r="D163" s="2" t="s">
        <v>831</v>
      </c>
      <c r="E163" s="2" t="s">
        <v>832</v>
      </c>
      <c r="F163" s="202">
        <v>3554</v>
      </c>
      <c r="G163" s="202">
        <v>3563</v>
      </c>
      <c r="H163" s="202">
        <v>3577</v>
      </c>
      <c r="I163" s="202">
        <v>3903</v>
      </c>
      <c r="J163" s="202">
        <v>3915</v>
      </c>
      <c r="K163" s="202">
        <v>2911</v>
      </c>
      <c r="L163" s="202">
        <v>2910</v>
      </c>
      <c r="M163" s="202">
        <v>2909</v>
      </c>
      <c r="N163" s="202">
        <v>2909</v>
      </c>
      <c r="O163" s="202">
        <v>2908</v>
      </c>
      <c r="P163" s="202">
        <v>2965</v>
      </c>
      <c r="Q163" s="202">
        <v>2967</v>
      </c>
      <c r="R163" s="202">
        <v>2972</v>
      </c>
      <c r="S163" s="202">
        <v>3019</v>
      </c>
      <c r="T163" s="202">
        <v>3023</v>
      </c>
      <c r="U163" s="202">
        <v>3083</v>
      </c>
      <c r="V163" s="202">
        <v>3115</v>
      </c>
      <c r="W163" s="202">
        <v>3123</v>
      </c>
      <c r="X163" s="202">
        <v>3138</v>
      </c>
      <c r="Y163" s="202">
        <v>3137</v>
      </c>
      <c r="Z163" s="202">
        <v>3226</v>
      </c>
      <c r="AA163" s="202">
        <v>3882</v>
      </c>
      <c r="AB163" s="202">
        <v>3880</v>
      </c>
    </row>
    <row r="164" spans="1:28" s="188" customFormat="1">
      <c r="A164" s="5">
        <v>174</v>
      </c>
      <c r="B164" s="6" t="s">
        <v>775</v>
      </c>
      <c r="C164" s="6" t="s">
        <v>833</v>
      </c>
      <c r="D164" s="2" t="s">
        <v>834</v>
      </c>
      <c r="E164" s="2" t="s">
        <v>835</v>
      </c>
      <c r="F164" s="202">
        <v>5136</v>
      </c>
      <c r="G164" s="202">
        <v>5135</v>
      </c>
      <c r="H164" s="202">
        <v>5147</v>
      </c>
      <c r="I164" s="202">
        <v>5155</v>
      </c>
      <c r="J164" s="202">
        <v>5172</v>
      </c>
      <c r="K164" s="202">
        <v>5186</v>
      </c>
      <c r="L164" s="202">
        <v>5189</v>
      </c>
      <c r="M164" s="202">
        <v>5246</v>
      </c>
      <c r="N164" s="202">
        <v>5265</v>
      </c>
      <c r="O164" s="202">
        <v>5265</v>
      </c>
      <c r="P164" s="202">
        <v>5340</v>
      </c>
      <c r="Q164" s="202">
        <v>6046</v>
      </c>
      <c r="R164" s="202">
        <v>6058</v>
      </c>
      <c r="S164" s="202">
        <v>6062</v>
      </c>
      <c r="T164" s="202">
        <v>6074</v>
      </c>
      <c r="U164" s="202">
        <v>6075</v>
      </c>
      <c r="V164" s="202">
        <v>6086</v>
      </c>
      <c r="W164" s="202">
        <v>6089</v>
      </c>
      <c r="X164" s="202">
        <v>6118</v>
      </c>
      <c r="Y164" s="202">
        <v>6113</v>
      </c>
      <c r="Z164" s="202">
        <v>6123</v>
      </c>
      <c r="AA164" s="202">
        <v>6141</v>
      </c>
      <c r="AB164" s="202">
        <v>6154</v>
      </c>
    </row>
    <row r="165" spans="1:28" s="188" customFormat="1">
      <c r="A165" s="5">
        <v>175</v>
      </c>
      <c r="B165" s="6" t="s">
        <v>775</v>
      </c>
      <c r="C165" s="6" t="s">
        <v>836</v>
      </c>
      <c r="D165" s="2" t="s">
        <v>837</v>
      </c>
      <c r="E165" s="2" t="s">
        <v>838</v>
      </c>
      <c r="F165" s="202">
        <v>18436</v>
      </c>
      <c r="G165" s="202">
        <v>18502</v>
      </c>
      <c r="H165" s="202">
        <v>18498</v>
      </c>
      <c r="I165" s="202">
        <v>18528</v>
      </c>
      <c r="J165" s="202">
        <v>18541</v>
      </c>
      <c r="K165" s="202">
        <v>18594</v>
      </c>
      <c r="L165" s="202">
        <v>18581</v>
      </c>
      <c r="M165" s="202">
        <v>18573</v>
      </c>
      <c r="N165" s="202">
        <v>18580</v>
      </c>
      <c r="O165" s="202">
        <v>18568</v>
      </c>
      <c r="P165" s="202">
        <v>18776</v>
      </c>
      <c r="Q165" s="202">
        <v>18913</v>
      </c>
      <c r="R165" s="202">
        <v>18973</v>
      </c>
      <c r="S165" s="202">
        <v>19013</v>
      </c>
      <c r="T165" s="202">
        <v>19049</v>
      </c>
      <c r="U165" s="202">
        <v>19108</v>
      </c>
      <c r="V165" s="202">
        <v>19117</v>
      </c>
      <c r="W165" s="202">
        <v>19166</v>
      </c>
      <c r="X165" s="202">
        <v>19186</v>
      </c>
      <c r="Y165" s="202">
        <v>19235</v>
      </c>
      <c r="Z165" s="202">
        <v>19271</v>
      </c>
      <c r="AA165" s="202">
        <v>19362</v>
      </c>
      <c r="AB165" s="202">
        <v>19351</v>
      </c>
    </row>
    <row r="166" spans="1:28" s="188" customFormat="1">
      <c r="A166" s="5">
        <v>176</v>
      </c>
      <c r="B166" s="6" t="s">
        <v>775</v>
      </c>
      <c r="C166" s="6" t="s">
        <v>839</v>
      </c>
      <c r="D166" s="2" t="s">
        <v>840</v>
      </c>
      <c r="E166" s="2" t="s">
        <v>841</v>
      </c>
      <c r="F166" s="202">
        <v>14019</v>
      </c>
      <c r="G166" s="202">
        <v>14047</v>
      </c>
      <c r="H166" s="202">
        <v>14073</v>
      </c>
      <c r="I166" s="202">
        <v>14085</v>
      </c>
      <c r="J166" s="202">
        <v>14124</v>
      </c>
      <c r="K166" s="202">
        <v>14147</v>
      </c>
      <c r="L166" s="202">
        <v>14139</v>
      </c>
      <c r="M166" s="202">
        <v>14129</v>
      </c>
      <c r="N166" s="202">
        <v>14124</v>
      </c>
      <c r="O166" s="202">
        <v>14116</v>
      </c>
      <c r="P166" s="202">
        <v>14300</v>
      </c>
      <c r="Q166" s="202">
        <v>14226</v>
      </c>
      <c r="R166" s="202">
        <v>14269</v>
      </c>
      <c r="S166" s="202">
        <v>14287</v>
      </c>
      <c r="T166" s="202">
        <v>14308</v>
      </c>
      <c r="U166" s="202">
        <v>14325</v>
      </c>
      <c r="V166" s="202">
        <v>14349</v>
      </c>
      <c r="W166" s="202">
        <v>14403</v>
      </c>
      <c r="X166" s="202">
        <v>14418</v>
      </c>
      <c r="Y166" s="202">
        <v>14428</v>
      </c>
      <c r="Z166" s="202">
        <v>14469</v>
      </c>
      <c r="AA166" s="202">
        <v>14231</v>
      </c>
      <c r="AB166" s="202">
        <v>14279</v>
      </c>
    </row>
    <row r="167" spans="1:28" s="188" customFormat="1">
      <c r="A167" s="5">
        <v>177</v>
      </c>
      <c r="B167" s="6" t="s">
        <v>775</v>
      </c>
      <c r="C167" s="6" t="s">
        <v>842</v>
      </c>
      <c r="D167" s="2" t="s">
        <v>843</v>
      </c>
      <c r="E167" s="2" t="s">
        <v>844</v>
      </c>
      <c r="F167" s="202">
        <v>7980</v>
      </c>
      <c r="G167" s="202">
        <v>7841</v>
      </c>
      <c r="H167" s="202">
        <v>7839</v>
      </c>
      <c r="I167" s="202">
        <v>7840</v>
      </c>
      <c r="J167" s="202">
        <v>7909</v>
      </c>
      <c r="K167" s="202">
        <v>7915</v>
      </c>
      <c r="L167" s="202">
        <v>7886</v>
      </c>
      <c r="M167" s="202">
        <v>7876</v>
      </c>
      <c r="N167" s="202">
        <v>9952</v>
      </c>
      <c r="O167" s="202">
        <v>9927</v>
      </c>
      <c r="P167" s="202">
        <v>10753</v>
      </c>
      <c r="Q167" s="202">
        <v>10790</v>
      </c>
      <c r="R167" s="202">
        <v>10835</v>
      </c>
      <c r="S167" s="202">
        <v>10838</v>
      </c>
      <c r="T167" s="202">
        <v>10842</v>
      </c>
      <c r="U167" s="202">
        <v>10818</v>
      </c>
      <c r="V167" s="202">
        <v>10757</v>
      </c>
      <c r="W167" s="202">
        <v>10734</v>
      </c>
      <c r="X167" s="202">
        <v>10703</v>
      </c>
      <c r="Y167" s="202">
        <v>10644</v>
      </c>
      <c r="Z167" s="202">
        <v>10644</v>
      </c>
      <c r="AA167" s="202">
        <v>10653</v>
      </c>
      <c r="AB167" s="202">
        <v>10657</v>
      </c>
    </row>
    <row r="168" spans="1:28" s="188" customFormat="1">
      <c r="A168" s="5">
        <v>178</v>
      </c>
      <c r="B168" s="6" t="s">
        <v>775</v>
      </c>
      <c r="C168" s="6" t="s">
        <v>845</v>
      </c>
      <c r="D168" s="2" t="s">
        <v>846</v>
      </c>
      <c r="E168" s="2" t="s">
        <v>847</v>
      </c>
      <c r="F168" s="202">
        <v>526</v>
      </c>
      <c r="G168" s="202">
        <v>531</v>
      </c>
      <c r="H168" s="202">
        <v>532</v>
      </c>
      <c r="I168" s="202">
        <v>531</v>
      </c>
      <c r="J168" s="202">
        <v>532</v>
      </c>
      <c r="K168" s="202">
        <v>536</v>
      </c>
      <c r="L168" s="202">
        <v>538</v>
      </c>
      <c r="M168" s="202">
        <v>539</v>
      </c>
      <c r="N168" s="202">
        <v>536</v>
      </c>
      <c r="O168" s="202">
        <v>536</v>
      </c>
      <c r="P168" s="202">
        <v>597</v>
      </c>
      <c r="Q168" s="202">
        <v>598</v>
      </c>
      <c r="R168" s="202">
        <v>597</v>
      </c>
      <c r="S168" s="202">
        <v>599</v>
      </c>
      <c r="T168" s="202">
        <v>604</v>
      </c>
      <c r="U168" s="202">
        <v>606</v>
      </c>
      <c r="V168" s="202">
        <v>607</v>
      </c>
      <c r="W168" s="202">
        <v>611</v>
      </c>
      <c r="X168" s="202">
        <v>613</v>
      </c>
      <c r="Y168" s="202">
        <v>616</v>
      </c>
      <c r="Z168" s="202">
        <v>608</v>
      </c>
      <c r="AA168" s="202">
        <v>608</v>
      </c>
      <c r="AB168" s="202">
        <v>608</v>
      </c>
    </row>
    <row r="169" spans="1:28" s="188" customFormat="1">
      <c r="A169" s="5">
        <v>179</v>
      </c>
      <c r="B169" s="6" t="s">
        <v>775</v>
      </c>
      <c r="C169" s="6" t="s">
        <v>848</v>
      </c>
      <c r="D169" s="2" t="s">
        <v>849</v>
      </c>
      <c r="E169" s="2" t="s">
        <v>850</v>
      </c>
      <c r="F169" s="202">
        <v>11111</v>
      </c>
      <c r="G169" s="202">
        <v>11073</v>
      </c>
      <c r="H169" s="202">
        <v>11070</v>
      </c>
      <c r="I169" s="202">
        <v>11083</v>
      </c>
      <c r="J169" s="202">
        <v>11393</v>
      </c>
      <c r="K169" s="202">
        <v>11552</v>
      </c>
      <c r="L169" s="202">
        <v>11536</v>
      </c>
      <c r="M169" s="202">
        <v>11526</v>
      </c>
      <c r="N169" s="202">
        <v>11522</v>
      </c>
      <c r="O169" s="202">
        <v>11511</v>
      </c>
      <c r="P169" s="202">
        <v>11679</v>
      </c>
      <c r="Q169" s="202">
        <v>10248</v>
      </c>
      <c r="R169" s="202">
        <v>10247</v>
      </c>
      <c r="S169" s="202">
        <v>10277</v>
      </c>
      <c r="T169" s="202">
        <v>10297</v>
      </c>
      <c r="U169" s="202">
        <v>10296</v>
      </c>
      <c r="V169" s="202">
        <v>10289</v>
      </c>
      <c r="W169" s="202">
        <v>10262</v>
      </c>
      <c r="X169" s="202">
        <v>10261</v>
      </c>
      <c r="Y169" s="202">
        <v>10257</v>
      </c>
      <c r="Z169" s="202">
        <v>10262</v>
      </c>
      <c r="AA169" s="202">
        <v>10297</v>
      </c>
      <c r="AB169" s="202">
        <v>10302</v>
      </c>
    </row>
    <row r="170" spans="1:28" s="188" customFormat="1">
      <c r="A170" s="5">
        <v>180</v>
      </c>
      <c r="B170" s="6" t="s">
        <v>775</v>
      </c>
      <c r="C170" s="6" t="s">
        <v>851</v>
      </c>
      <c r="D170" s="2" t="s">
        <v>852</v>
      </c>
      <c r="E170" s="2" t="s">
        <v>853</v>
      </c>
      <c r="F170" s="202">
        <v>2445</v>
      </c>
      <c r="G170" s="202">
        <v>2449</v>
      </c>
      <c r="H170" s="202">
        <v>2454</v>
      </c>
      <c r="I170" s="202">
        <v>3503</v>
      </c>
      <c r="J170" s="202">
        <v>3509</v>
      </c>
      <c r="K170" s="202">
        <v>3523</v>
      </c>
      <c r="L170" s="202">
        <v>3523</v>
      </c>
      <c r="M170" s="202">
        <v>3519</v>
      </c>
      <c r="N170" s="202">
        <v>3516</v>
      </c>
      <c r="O170" s="202">
        <v>3513</v>
      </c>
      <c r="P170" s="202">
        <v>3534</v>
      </c>
      <c r="Q170" s="202">
        <v>3564</v>
      </c>
      <c r="R170" s="202">
        <v>3618</v>
      </c>
      <c r="S170" s="202">
        <v>3619</v>
      </c>
      <c r="T170" s="202">
        <v>3620</v>
      </c>
      <c r="U170" s="202">
        <v>3616</v>
      </c>
      <c r="V170" s="202">
        <v>3620</v>
      </c>
      <c r="W170" s="202">
        <v>3706</v>
      </c>
      <c r="X170" s="202">
        <v>3704</v>
      </c>
      <c r="Y170" s="202">
        <v>3701</v>
      </c>
      <c r="Z170" s="202">
        <v>3703</v>
      </c>
      <c r="AA170" s="202">
        <v>3711</v>
      </c>
      <c r="AB170" s="202">
        <v>3716</v>
      </c>
    </row>
    <row r="171" spans="1:28" s="188" customFormat="1">
      <c r="A171" s="5">
        <v>181</v>
      </c>
      <c r="B171" s="6" t="s">
        <v>775</v>
      </c>
      <c r="C171" s="6" t="s">
        <v>854</v>
      </c>
      <c r="D171" s="2" t="s">
        <v>855</v>
      </c>
      <c r="E171" s="2" t="s">
        <v>856</v>
      </c>
      <c r="F171" s="202">
        <v>1188</v>
      </c>
      <c r="G171" s="202">
        <v>1286</v>
      </c>
      <c r="H171" s="202">
        <v>1396</v>
      </c>
      <c r="I171" s="202">
        <v>1396</v>
      </c>
      <c r="J171" s="202">
        <v>1432</v>
      </c>
      <c r="K171" s="202">
        <v>1428</v>
      </c>
      <c r="L171" s="202">
        <v>1428</v>
      </c>
      <c r="M171" s="202">
        <v>1426</v>
      </c>
      <c r="N171" s="202">
        <v>1425</v>
      </c>
      <c r="O171" s="202">
        <v>1425</v>
      </c>
      <c r="P171" s="202">
        <v>1465</v>
      </c>
      <c r="Q171" s="202">
        <v>1465</v>
      </c>
      <c r="R171" s="202">
        <v>1458</v>
      </c>
      <c r="S171" s="202">
        <v>1471</v>
      </c>
      <c r="T171" s="202">
        <v>1473</v>
      </c>
      <c r="U171" s="202">
        <v>1473</v>
      </c>
      <c r="V171" s="202">
        <v>1489</v>
      </c>
      <c r="W171" s="202">
        <v>1511</v>
      </c>
      <c r="X171" s="202">
        <v>1638</v>
      </c>
      <c r="Y171" s="202">
        <v>1694</v>
      </c>
      <c r="Z171" s="202">
        <v>1703</v>
      </c>
      <c r="AA171" s="202">
        <v>1643</v>
      </c>
      <c r="AB171" s="202">
        <v>1902</v>
      </c>
    </row>
    <row r="172" spans="1:28" s="188" customFormat="1">
      <c r="A172" s="5">
        <v>182</v>
      </c>
      <c r="B172" s="6" t="s">
        <v>775</v>
      </c>
      <c r="C172" s="6" t="s">
        <v>857</v>
      </c>
      <c r="D172" s="2" t="s">
        <v>858</v>
      </c>
      <c r="E172" s="2" t="s">
        <v>850</v>
      </c>
      <c r="F172" s="202">
        <v>5230</v>
      </c>
      <c r="G172" s="202">
        <v>5232</v>
      </c>
      <c r="H172" s="202">
        <v>5234</v>
      </c>
      <c r="I172" s="202">
        <v>6266</v>
      </c>
      <c r="J172" s="202">
        <v>6275</v>
      </c>
      <c r="K172" s="202">
        <v>6274</v>
      </c>
      <c r="L172" s="202">
        <v>6253</v>
      </c>
      <c r="M172" s="202">
        <v>6246</v>
      </c>
      <c r="N172" s="202">
        <v>6244</v>
      </c>
      <c r="O172" s="202">
        <v>6234</v>
      </c>
      <c r="P172" s="202">
        <v>6374</v>
      </c>
      <c r="Q172" s="202">
        <v>6386</v>
      </c>
      <c r="R172" s="202">
        <v>6379</v>
      </c>
      <c r="S172" s="202">
        <v>6696</v>
      </c>
      <c r="T172" s="202">
        <v>6697</v>
      </c>
      <c r="U172" s="202">
        <v>6776</v>
      </c>
      <c r="V172" s="202">
        <v>6823</v>
      </c>
      <c r="W172" s="202">
        <v>6921</v>
      </c>
      <c r="X172" s="202">
        <v>6934</v>
      </c>
      <c r="Y172" s="202">
        <v>6927</v>
      </c>
      <c r="Z172" s="202">
        <v>6926</v>
      </c>
      <c r="AA172" s="202">
        <v>7393</v>
      </c>
      <c r="AB172" s="202">
        <v>7373</v>
      </c>
    </row>
    <row r="173" spans="1:28" s="188" customFormat="1">
      <c r="A173" s="5">
        <v>183</v>
      </c>
      <c r="B173" s="6" t="s">
        <v>775</v>
      </c>
      <c r="C173" s="6" t="s">
        <v>859</v>
      </c>
      <c r="D173" s="2" t="s">
        <v>860</v>
      </c>
      <c r="E173" s="2" t="s">
        <v>861</v>
      </c>
      <c r="F173" s="202">
        <v>8358</v>
      </c>
      <c r="G173" s="202">
        <v>8363</v>
      </c>
      <c r="H173" s="202">
        <v>8369</v>
      </c>
      <c r="I173" s="202">
        <v>8364</v>
      </c>
      <c r="J173" s="202">
        <v>8375</v>
      </c>
      <c r="K173" s="202">
        <v>8376</v>
      </c>
      <c r="L173" s="202">
        <v>8376</v>
      </c>
      <c r="M173" s="202">
        <v>8372</v>
      </c>
      <c r="N173" s="202">
        <v>8366</v>
      </c>
      <c r="O173" s="202">
        <v>8363</v>
      </c>
      <c r="P173" s="202">
        <v>8529</v>
      </c>
      <c r="Q173" s="202">
        <v>8532</v>
      </c>
      <c r="R173" s="202">
        <v>8541</v>
      </c>
      <c r="S173" s="202">
        <v>8560</v>
      </c>
      <c r="T173" s="202">
        <v>8550</v>
      </c>
      <c r="U173" s="202">
        <v>8504</v>
      </c>
      <c r="V173" s="202">
        <v>8501</v>
      </c>
      <c r="W173" s="202">
        <v>8510</v>
      </c>
      <c r="X173" s="202">
        <v>8608</v>
      </c>
      <c r="Y173" s="202">
        <v>8602</v>
      </c>
      <c r="Z173" s="202">
        <v>8605</v>
      </c>
      <c r="AA173" s="202">
        <v>8603</v>
      </c>
      <c r="AB173" s="202">
        <v>8563</v>
      </c>
    </row>
    <row r="174" spans="1:28" s="188" customFormat="1">
      <c r="A174" s="5">
        <v>184</v>
      </c>
      <c r="B174" s="234" t="s">
        <v>775</v>
      </c>
      <c r="C174" s="6" t="s">
        <v>862</v>
      </c>
      <c r="D174" s="2" t="s">
        <v>863</v>
      </c>
      <c r="E174" s="2" t="s">
        <v>864</v>
      </c>
      <c r="F174" s="202">
        <v>1595</v>
      </c>
      <c r="G174" s="202">
        <v>1595</v>
      </c>
      <c r="H174" s="202">
        <v>1611</v>
      </c>
      <c r="I174" s="202">
        <v>1659</v>
      </c>
      <c r="J174" s="202">
        <v>1672</v>
      </c>
      <c r="K174" s="202">
        <v>2713</v>
      </c>
      <c r="L174" s="202">
        <v>2717</v>
      </c>
      <c r="M174" s="202">
        <v>2711</v>
      </c>
      <c r="N174" s="202">
        <v>2710</v>
      </c>
      <c r="O174" s="202">
        <v>2710</v>
      </c>
      <c r="P174" s="202">
        <v>2772</v>
      </c>
      <c r="Q174" s="202">
        <v>2814</v>
      </c>
      <c r="R174" s="202">
        <v>2817</v>
      </c>
      <c r="S174" s="202">
        <v>2846</v>
      </c>
      <c r="T174" s="202">
        <v>2864</v>
      </c>
      <c r="U174" s="202">
        <v>2898</v>
      </c>
      <c r="V174" s="202">
        <v>2926</v>
      </c>
      <c r="W174" s="202">
        <v>2936</v>
      </c>
      <c r="X174" s="202">
        <v>2956</v>
      </c>
      <c r="Y174" s="202">
        <v>2957</v>
      </c>
      <c r="Z174" s="202">
        <v>2991</v>
      </c>
      <c r="AA174" s="202">
        <v>3021</v>
      </c>
      <c r="AB174" s="202">
        <v>3083</v>
      </c>
    </row>
    <row r="175" spans="1:28" s="188" customFormat="1">
      <c r="A175" s="5">
        <v>185</v>
      </c>
      <c r="B175" s="6" t="s">
        <v>931</v>
      </c>
      <c r="C175" s="6" t="s">
        <v>932</v>
      </c>
      <c r="D175" s="2" t="s">
        <v>933</v>
      </c>
      <c r="E175" s="2" t="s">
        <v>934</v>
      </c>
      <c r="F175" s="202">
        <v>12790</v>
      </c>
      <c r="G175" s="202">
        <v>12836</v>
      </c>
      <c r="H175" s="202">
        <v>12863</v>
      </c>
      <c r="I175" s="202">
        <v>12959</v>
      </c>
      <c r="J175" s="202">
        <v>13033</v>
      </c>
      <c r="K175" s="202">
        <v>13138</v>
      </c>
      <c r="L175" s="202">
        <v>13023</v>
      </c>
      <c r="M175" s="202">
        <v>13043</v>
      </c>
      <c r="N175" s="202">
        <v>13052</v>
      </c>
      <c r="O175" s="202">
        <v>13068</v>
      </c>
      <c r="P175" s="202">
        <v>16278</v>
      </c>
      <c r="Q175" s="202">
        <v>16299</v>
      </c>
      <c r="R175" s="202">
        <v>16373</v>
      </c>
      <c r="S175" s="202">
        <v>16451</v>
      </c>
      <c r="T175" s="202">
        <v>16512</v>
      </c>
      <c r="U175" s="202">
        <v>16558</v>
      </c>
      <c r="V175" s="202">
        <v>16620</v>
      </c>
      <c r="W175" s="202">
        <v>16663</v>
      </c>
      <c r="X175" s="202">
        <v>16766</v>
      </c>
      <c r="Y175" s="202">
        <v>16882</v>
      </c>
      <c r="Z175" s="202">
        <v>16964</v>
      </c>
      <c r="AA175" s="202">
        <v>17002</v>
      </c>
      <c r="AB175" s="202">
        <v>16016</v>
      </c>
    </row>
    <row r="176" spans="1:28" s="188" customFormat="1">
      <c r="A176" s="5">
        <v>186</v>
      </c>
      <c r="B176" s="234" t="s">
        <v>931</v>
      </c>
      <c r="C176" s="6" t="s">
        <v>935</v>
      </c>
      <c r="D176" s="2" t="s">
        <v>936</v>
      </c>
      <c r="E176" s="2" t="s">
        <v>937</v>
      </c>
      <c r="F176" s="202">
        <v>6195</v>
      </c>
      <c r="G176" s="202">
        <v>6208</v>
      </c>
      <c r="H176" s="202">
        <v>6256</v>
      </c>
      <c r="I176" s="202">
        <v>6316</v>
      </c>
      <c r="J176" s="202">
        <v>6379</v>
      </c>
      <c r="K176" s="202">
        <v>6441</v>
      </c>
      <c r="L176" s="202">
        <v>6332</v>
      </c>
      <c r="M176" s="202">
        <v>6375</v>
      </c>
      <c r="N176" s="202">
        <v>6375</v>
      </c>
      <c r="O176" s="202">
        <v>6376</v>
      </c>
      <c r="P176" s="202">
        <v>7473</v>
      </c>
      <c r="Q176" s="202">
        <v>7487</v>
      </c>
      <c r="R176" s="202">
        <v>7508</v>
      </c>
      <c r="S176" s="202">
        <v>7507</v>
      </c>
      <c r="T176" s="202">
        <v>7517</v>
      </c>
      <c r="U176" s="202">
        <v>7536</v>
      </c>
      <c r="V176" s="202">
        <v>7549</v>
      </c>
      <c r="W176" s="202">
        <v>7561</v>
      </c>
      <c r="X176" s="202">
        <v>7604</v>
      </c>
      <c r="Y176" s="202">
        <v>7646</v>
      </c>
      <c r="Z176" s="202">
        <v>7683</v>
      </c>
      <c r="AA176" s="202">
        <v>7760</v>
      </c>
      <c r="AB176" s="202">
        <v>7674</v>
      </c>
    </row>
    <row r="177" spans="1:28" s="188" customFormat="1">
      <c r="A177" s="5">
        <v>187</v>
      </c>
      <c r="B177" s="6" t="s">
        <v>939</v>
      </c>
      <c r="C177" s="6" t="s">
        <v>940</v>
      </c>
      <c r="D177" s="2" t="s">
        <v>941</v>
      </c>
      <c r="E177" s="2" t="s">
        <v>942</v>
      </c>
      <c r="F177" s="202">
        <v>61163</v>
      </c>
      <c r="G177" s="202">
        <v>61224</v>
      </c>
      <c r="H177" s="202">
        <v>61241</v>
      </c>
      <c r="I177" s="202">
        <v>61135</v>
      </c>
      <c r="J177" s="202">
        <v>61137</v>
      </c>
      <c r="K177" s="202">
        <v>61179</v>
      </c>
      <c r="L177" s="202">
        <v>61257</v>
      </c>
      <c r="M177" s="202">
        <v>61201</v>
      </c>
      <c r="N177" s="202">
        <v>61147</v>
      </c>
      <c r="O177" s="202">
        <v>61082</v>
      </c>
      <c r="P177" s="202">
        <v>62278</v>
      </c>
      <c r="Q177" s="202">
        <v>62341</v>
      </c>
      <c r="R177" s="202">
        <v>62421</v>
      </c>
      <c r="S177" s="202">
        <v>62490</v>
      </c>
      <c r="T177" s="202">
        <v>62537</v>
      </c>
      <c r="U177" s="202">
        <v>62589</v>
      </c>
      <c r="V177" s="202">
        <v>62533</v>
      </c>
      <c r="W177" s="202">
        <v>62580</v>
      </c>
      <c r="X177" s="202">
        <v>62630</v>
      </c>
      <c r="Y177" s="202">
        <v>63282</v>
      </c>
      <c r="Z177" s="202">
        <v>63287</v>
      </c>
      <c r="AA177" s="202">
        <v>63328</v>
      </c>
      <c r="AB177" s="202">
        <v>63382</v>
      </c>
    </row>
    <row r="178" spans="1:28" s="188" customFormat="1">
      <c r="A178" s="5">
        <v>188</v>
      </c>
      <c r="B178" s="6" t="s">
        <v>939</v>
      </c>
      <c r="C178" s="6" t="s">
        <v>943</v>
      </c>
      <c r="D178" s="2" t="s">
        <v>944</v>
      </c>
      <c r="E178" s="2" t="s">
        <v>945</v>
      </c>
      <c r="F178" s="202">
        <v>2056</v>
      </c>
      <c r="G178" s="202">
        <v>2069</v>
      </c>
      <c r="H178" s="202">
        <v>2076</v>
      </c>
      <c r="I178" s="202">
        <v>2099</v>
      </c>
      <c r="J178" s="202">
        <v>2108</v>
      </c>
      <c r="K178" s="202">
        <v>2119</v>
      </c>
      <c r="L178" s="202">
        <v>2118</v>
      </c>
      <c r="M178" s="202">
        <v>2117</v>
      </c>
      <c r="N178" s="202">
        <v>2116</v>
      </c>
      <c r="O178" s="202">
        <v>2114</v>
      </c>
      <c r="P178" s="202">
        <v>2165</v>
      </c>
      <c r="Q178" s="202">
        <v>2169</v>
      </c>
      <c r="R178" s="202">
        <v>2173</v>
      </c>
      <c r="S178" s="202">
        <v>2177</v>
      </c>
      <c r="T178" s="202">
        <v>2182</v>
      </c>
      <c r="U178" s="202">
        <v>2195</v>
      </c>
      <c r="V178" s="202">
        <v>2213</v>
      </c>
      <c r="W178" s="202">
        <v>2222</v>
      </c>
      <c r="X178" s="202">
        <v>2229</v>
      </c>
      <c r="Y178" s="202">
        <v>2290</v>
      </c>
      <c r="Z178" s="202">
        <v>2296</v>
      </c>
      <c r="AA178" s="202">
        <v>2304</v>
      </c>
      <c r="AB178" s="202">
        <v>2307</v>
      </c>
    </row>
    <row r="179" spans="1:28" s="188" customFormat="1">
      <c r="A179" s="5">
        <v>189</v>
      </c>
      <c r="B179" s="6" t="s">
        <v>939</v>
      </c>
      <c r="C179" s="6" t="s">
        <v>946</v>
      </c>
      <c r="D179" s="2" t="s">
        <v>947</v>
      </c>
      <c r="E179" s="2" t="s">
        <v>948</v>
      </c>
      <c r="F179" s="202">
        <v>1308</v>
      </c>
      <c r="G179" s="202">
        <v>1298</v>
      </c>
      <c r="H179" s="202">
        <v>1300</v>
      </c>
      <c r="I179" s="202">
        <v>1302</v>
      </c>
      <c r="J179" s="202">
        <v>1306</v>
      </c>
      <c r="K179" s="202">
        <v>1311</v>
      </c>
      <c r="L179" s="202">
        <v>1308</v>
      </c>
      <c r="M179" s="202">
        <v>1304</v>
      </c>
      <c r="N179" s="202">
        <v>1304</v>
      </c>
      <c r="O179" s="202">
        <v>1302</v>
      </c>
      <c r="P179" s="202">
        <v>1322</v>
      </c>
      <c r="Q179" s="202">
        <v>1322</v>
      </c>
      <c r="R179" s="202">
        <v>1321</v>
      </c>
      <c r="S179" s="202">
        <v>1323</v>
      </c>
      <c r="T179" s="202">
        <v>1323</v>
      </c>
      <c r="U179" s="202">
        <v>1323</v>
      </c>
      <c r="V179" s="202">
        <v>1481</v>
      </c>
      <c r="W179" s="202">
        <v>1489</v>
      </c>
      <c r="X179" s="202">
        <v>1500</v>
      </c>
      <c r="Y179" s="202">
        <v>1505</v>
      </c>
      <c r="Z179" s="202">
        <v>1509</v>
      </c>
      <c r="AA179" s="202">
        <v>1512</v>
      </c>
      <c r="AB179" s="202">
        <v>1519</v>
      </c>
    </row>
    <row r="180" spans="1:28" s="188" customFormat="1">
      <c r="A180" s="5">
        <v>190</v>
      </c>
      <c r="B180" s="6" t="s">
        <v>939</v>
      </c>
      <c r="C180" s="6" t="s">
        <v>949</v>
      </c>
      <c r="D180" s="2" t="s">
        <v>950</v>
      </c>
      <c r="E180" s="2" t="s">
        <v>951</v>
      </c>
      <c r="F180" s="202">
        <v>3274</v>
      </c>
      <c r="G180" s="202">
        <v>3253</v>
      </c>
      <c r="H180" s="202">
        <v>3257</v>
      </c>
      <c r="I180" s="202">
        <v>3268</v>
      </c>
      <c r="J180" s="202">
        <v>3270</v>
      </c>
      <c r="K180" s="202">
        <v>3271</v>
      </c>
      <c r="L180" s="202">
        <v>3265</v>
      </c>
      <c r="M180" s="202">
        <v>3257</v>
      </c>
      <c r="N180" s="202">
        <v>3250</v>
      </c>
      <c r="O180" s="202">
        <v>3249</v>
      </c>
      <c r="P180" s="202">
        <v>3503</v>
      </c>
      <c r="Q180" s="202">
        <v>3512</v>
      </c>
      <c r="R180" s="202">
        <v>3524</v>
      </c>
      <c r="S180" s="202">
        <v>3532</v>
      </c>
      <c r="T180" s="202">
        <v>3533</v>
      </c>
      <c r="U180" s="202">
        <v>3549</v>
      </c>
      <c r="V180" s="202">
        <v>3562</v>
      </c>
      <c r="W180" s="202">
        <v>3568</v>
      </c>
      <c r="X180" s="202">
        <v>3579</v>
      </c>
      <c r="Y180" s="202">
        <v>3639</v>
      </c>
      <c r="Z180" s="202">
        <v>3644</v>
      </c>
      <c r="AA180" s="202">
        <v>3655</v>
      </c>
      <c r="AB180" s="202">
        <v>3659</v>
      </c>
    </row>
    <row r="181" spans="1:28" s="188" customFormat="1">
      <c r="A181" s="5">
        <v>191</v>
      </c>
      <c r="B181" s="6" t="s">
        <v>939</v>
      </c>
      <c r="C181" s="6" t="s">
        <v>952</v>
      </c>
      <c r="D181" s="2" t="s">
        <v>953</v>
      </c>
      <c r="E181" s="2" t="s">
        <v>954</v>
      </c>
      <c r="F181" s="202">
        <v>8274</v>
      </c>
      <c r="G181" s="202">
        <v>8278</v>
      </c>
      <c r="H181" s="202">
        <v>8293</v>
      </c>
      <c r="I181" s="202">
        <v>8322</v>
      </c>
      <c r="J181" s="202">
        <v>8360</v>
      </c>
      <c r="K181" s="202">
        <v>8424</v>
      </c>
      <c r="L181" s="202">
        <v>8425</v>
      </c>
      <c r="M181" s="202">
        <v>8407</v>
      </c>
      <c r="N181" s="202">
        <v>8396</v>
      </c>
      <c r="O181" s="202">
        <v>8394</v>
      </c>
      <c r="P181" s="202">
        <v>8573</v>
      </c>
      <c r="Q181" s="202">
        <v>8589</v>
      </c>
      <c r="R181" s="202">
        <v>8613</v>
      </c>
      <c r="S181" s="202">
        <v>8630</v>
      </c>
      <c r="T181" s="202">
        <v>8633</v>
      </c>
      <c r="U181" s="202">
        <v>8634</v>
      </c>
      <c r="V181" s="202">
        <v>8615</v>
      </c>
      <c r="W181" s="202">
        <v>8645</v>
      </c>
      <c r="X181" s="202">
        <v>8699</v>
      </c>
      <c r="Y181" s="202">
        <v>8754</v>
      </c>
      <c r="Z181" s="202">
        <v>8770</v>
      </c>
      <c r="AA181" s="202">
        <v>8796</v>
      </c>
      <c r="AB181" s="202">
        <v>8822</v>
      </c>
    </row>
    <row r="182" spans="1:28" s="188" customFormat="1">
      <c r="A182" s="5">
        <v>192</v>
      </c>
      <c r="B182" s="6" t="s">
        <v>939</v>
      </c>
      <c r="C182" s="6" t="s">
        <v>1055</v>
      </c>
      <c r="D182" s="2" t="s">
        <v>1056</v>
      </c>
      <c r="E182" s="2" t="s">
        <v>954</v>
      </c>
      <c r="F182" s="202">
        <v>5136</v>
      </c>
      <c r="G182" s="202">
        <v>5174</v>
      </c>
      <c r="H182" s="202">
        <v>5196</v>
      </c>
      <c r="I182" s="202">
        <v>5223</v>
      </c>
      <c r="J182" s="202">
        <v>5280</v>
      </c>
      <c r="K182" s="202">
        <v>5304</v>
      </c>
      <c r="L182" s="202">
        <v>5297</v>
      </c>
      <c r="M182" s="202">
        <v>5295</v>
      </c>
      <c r="N182" s="202">
        <v>5290</v>
      </c>
      <c r="O182" s="202">
        <v>5290</v>
      </c>
      <c r="P182" s="202">
        <v>5416</v>
      </c>
      <c r="Q182" s="202">
        <v>5445</v>
      </c>
      <c r="R182" s="202">
        <v>5456</v>
      </c>
      <c r="S182" s="202">
        <v>5470</v>
      </c>
      <c r="T182" s="202">
        <v>5479</v>
      </c>
      <c r="U182" s="202">
        <v>5480</v>
      </c>
      <c r="V182" s="202">
        <v>5499</v>
      </c>
      <c r="W182" s="202">
        <v>5513</v>
      </c>
      <c r="X182" s="202">
        <v>5537</v>
      </c>
      <c r="Y182" s="202">
        <v>5557</v>
      </c>
      <c r="Z182" s="202">
        <v>5575</v>
      </c>
      <c r="AA182" s="202">
        <v>5586</v>
      </c>
      <c r="AB182" s="202">
        <v>5585</v>
      </c>
    </row>
    <row r="183" spans="1:28" s="243" customFormat="1">
      <c r="A183" s="242">
        <v>194</v>
      </c>
      <c r="B183" s="238" t="s">
        <v>939</v>
      </c>
      <c r="C183" s="238" t="s">
        <v>1463</v>
      </c>
      <c r="D183" s="239" t="s">
        <v>1464</v>
      </c>
      <c r="E183" s="239" t="s">
        <v>1461</v>
      </c>
      <c r="F183" s="240"/>
      <c r="G183" s="240"/>
      <c r="H183" s="240"/>
      <c r="I183" s="240"/>
      <c r="J183" s="240"/>
      <c r="K183" s="240"/>
      <c r="L183" s="240"/>
      <c r="M183" s="240"/>
      <c r="N183" s="240"/>
      <c r="O183" s="240"/>
      <c r="P183" s="240"/>
      <c r="Q183" s="240"/>
      <c r="R183" s="240"/>
      <c r="S183" s="202">
        <v>185</v>
      </c>
      <c r="T183" s="202">
        <v>185</v>
      </c>
      <c r="U183" s="202">
        <v>185</v>
      </c>
      <c r="V183" s="202">
        <v>185</v>
      </c>
      <c r="W183" s="202">
        <v>185</v>
      </c>
      <c r="X183" s="202">
        <v>185</v>
      </c>
      <c r="Y183" s="202">
        <v>185</v>
      </c>
      <c r="Z183" s="202">
        <v>185</v>
      </c>
      <c r="AA183" s="240">
        <v>199</v>
      </c>
      <c r="AB183" s="202">
        <v>200</v>
      </c>
    </row>
    <row r="184" spans="1:28" s="188" customFormat="1">
      <c r="A184" s="5">
        <v>197</v>
      </c>
      <c r="B184" s="6" t="s">
        <v>939</v>
      </c>
      <c r="C184" s="6" t="s">
        <v>1465</v>
      </c>
      <c r="D184" s="2" t="s">
        <v>1466</v>
      </c>
      <c r="E184" s="2" t="s">
        <v>1462</v>
      </c>
      <c r="F184" s="202"/>
      <c r="G184" s="202"/>
      <c r="H184" s="202"/>
      <c r="I184" s="202"/>
      <c r="J184" s="202"/>
      <c r="K184" s="202"/>
      <c r="L184" s="202"/>
      <c r="M184" s="202"/>
      <c r="N184" s="202"/>
      <c r="O184" s="202"/>
      <c r="P184" s="202"/>
      <c r="Q184" s="202"/>
      <c r="R184" s="202"/>
      <c r="S184" s="202">
        <v>324</v>
      </c>
      <c r="T184" s="202">
        <v>327</v>
      </c>
      <c r="U184" s="202">
        <v>313</v>
      </c>
      <c r="V184" s="202">
        <v>319</v>
      </c>
      <c r="W184" s="202">
        <v>321</v>
      </c>
      <c r="X184" s="202">
        <v>322</v>
      </c>
      <c r="Y184" s="202">
        <v>324</v>
      </c>
      <c r="Z184" s="202">
        <v>329</v>
      </c>
      <c r="AA184" s="202">
        <v>336</v>
      </c>
      <c r="AB184" s="202">
        <v>340</v>
      </c>
    </row>
    <row r="185" spans="1:28" s="188" customFormat="1">
      <c r="A185" s="5">
        <v>199</v>
      </c>
      <c r="B185" s="6" t="s">
        <v>205</v>
      </c>
      <c r="C185" s="6" t="s">
        <v>206</v>
      </c>
      <c r="D185" s="2" t="s">
        <v>207</v>
      </c>
      <c r="E185" s="2" t="s">
        <v>208</v>
      </c>
      <c r="F185" s="202">
        <v>45962</v>
      </c>
      <c r="G185" s="202">
        <v>46182</v>
      </c>
      <c r="H185" s="202">
        <v>46325</v>
      </c>
      <c r="I185" s="202">
        <v>46449</v>
      </c>
      <c r="J185" s="202">
        <v>46503</v>
      </c>
      <c r="K185" s="202">
        <v>46684</v>
      </c>
      <c r="L185" s="202">
        <v>46678</v>
      </c>
      <c r="M185" s="202">
        <v>46663</v>
      </c>
      <c r="N185" s="202">
        <v>46646</v>
      </c>
      <c r="O185" s="202">
        <v>46605</v>
      </c>
      <c r="P185" s="202">
        <v>47232</v>
      </c>
      <c r="Q185" s="202">
        <v>47203</v>
      </c>
      <c r="R185" s="202">
        <v>47254</v>
      </c>
      <c r="S185" s="202">
        <v>47476</v>
      </c>
      <c r="T185" s="202">
        <v>47711</v>
      </c>
      <c r="U185" s="202">
        <v>47847</v>
      </c>
      <c r="V185" s="202">
        <v>47989</v>
      </c>
      <c r="W185" s="202">
        <v>47995</v>
      </c>
      <c r="X185" s="202">
        <v>48069</v>
      </c>
      <c r="Y185" s="202">
        <v>48335</v>
      </c>
      <c r="Z185" s="202">
        <v>48491</v>
      </c>
      <c r="AA185" s="202">
        <v>48642</v>
      </c>
      <c r="AB185" s="202">
        <v>48923</v>
      </c>
    </row>
    <row r="186" spans="1:28" s="188" customFormat="1">
      <c r="A186" s="5">
        <v>200</v>
      </c>
      <c r="B186" s="6" t="s">
        <v>205</v>
      </c>
      <c r="C186" s="6" t="s">
        <v>209</v>
      </c>
      <c r="D186" s="2" t="s">
        <v>210</v>
      </c>
      <c r="E186" s="2" t="s">
        <v>211</v>
      </c>
      <c r="F186" s="202">
        <v>10074</v>
      </c>
      <c r="G186" s="202">
        <v>10094</v>
      </c>
      <c r="H186" s="202">
        <v>10130</v>
      </c>
      <c r="I186" s="202">
        <v>10154</v>
      </c>
      <c r="J186" s="202">
        <v>10182</v>
      </c>
      <c r="K186" s="202">
        <v>10211</v>
      </c>
      <c r="L186" s="202">
        <v>10207</v>
      </c>
      <c r="M186" s="202">
        <v>10201</v>
      </c>
      <c r="N186" s="202">
        <v>10197</v>
      </c>
      <c r="O186" s="202">
        <v>10193</v>
      </c>
      <c r="P186" s="202">
        <v>10312</v>
      </c>
      <c r="Q186" s="202">
        <v>10323</v>
      </c>
      <c r="R186" s="202">
        <v>10374</v>
      </c>
      <c r="S186" s="202">
        <v>10398</v>
      </c>
      <c r="T186" s="202">
        <v>10427</v>
      </c>
      <c r="U186" s="202">
        <v>10456</v>
      </c>
      <c r="V186" s="202">
        <v>10490</v>
      </c>
      <c r="W186" s="202">
        <v>10514</v>
      </c>
      <c r="X186" s="202">
        <v>10540</v>
      </c>
      <c r="Y186" s="202">
        <v>10571</v>
      </c>
      <c r="Z186" s="202">
        <v>10612</v>
      </c>
      <c r="AA186" s="202">
        <v>10630</v>
      </c>
      <c r="AB186" s="202">
        <v>10650</v>
      </c>
    </row>
    <row r="187" spans="1:28" s="188" customFormat="1">
      <c r="A187" s="5">
        <v>201</v>
      </c>
      <c r="B187" s="6" t="s">
        <v>205</v>
      </c>
      <c r="C187" s="6" t="s">
        <v>212</v>
      </c>
      <c r="D187" s="2" t="s">
        <v>213</v>
      </c>
      <c r="E187" s="2" t="s">
        <v>214</v>
      </c>
      <c r="F187" s="202">
        <v>92000</v>
      </c>
      <c r="G187" s="202">
        <v>92268</v>
      </c>
      <c r="H187" s="202">
        <v>92571</v>
      </c>
      <c r="I187" s="202">
        <v>92877</v>
      </c>
      <c r="J187" s="202">
        <v>93189</v>
      </c>
      <c r="K187" s="202">
        <v>93423</v>
      </c>
      <c r="L187" s="202">
        <v>93392</v>
      </c>
      <c r="M187" s="202">
        <v>93355</v>
      </c>
      <c r="N187" s="202">
        <v>93309</v>
      </c>
      <c r="O187" s="202">
        <v>93272</v>
      </c>
      <c r="P187" s="202">
        <v>94516</v>
      </c>
      <c r="Q187" s="202">
        <v>94563</v>
      </c>
      <c r="R187" s="202">
        <v>95232</v>
      </c>
      <c r="S187" s="202">
        <v>95620</v>
      </c>
      <c r="T187" s="202">
        <v>95970</v>
      </c>
      <c r="U187" s="202">
        <v>96140</v>
      </c>
      <c r="V187" s="202">
        <v>96431</v>
      </c>
      <c r="W187" s="202">
        <v>96621</v>
      </c>
      <c r="X187" s="202">
        <v>96766</v>
      </c>
      <c r="Y187" s="202">
        <v>97089</v>
      </c>
      <c r="Z187" s="202">
        <v>97289</v>
      </c>
      <c r="AA187" s="202">
        <v>97471</v>
      </c>
      <c r="AB187" s="202">
        <v>97707</v>
      </c>
    </row>
    <row r="188" spans="1:28" s="188" customFormat="1">
      <c r="A188" s="5">
        <v>202</v>
      </c>
      <c r="B188" s="6" t="s">
        <v>205</v>
      </c>
      <c r="C188" s="6" t="s">
        <v>215</v>
      </c>
      <c r="D188" s="2" t="s">
        <v>216</v>
      </c>
      <c r="E188" s="2" t="s">
        <v>217</v>
      </c>
      <c r="F188" s="202">
        <v>15796</v>
      </c>
      <c r="G188" s="202">
        <v>15838</v>
      </c>
      <c r="H188" s="202">
        <v>15864</v>
      </c>
      <c r="I188" s="202">
        <v>15889</v>
      </c>
      <c r="J188" s="202">
        <v>15895</v>
      </c>
      <c r="K188" s="202">
        <v>15916</v>
      </c>
      <c r="L188" s="202">
        <v>15901</v>
      </c>
      <c r="M188" s="202">
        <v>15880</v>
      </c>
      <c r="N188" s="202">
        <v>15875</v>
      </c>
      <c r="O188" s="202">
        <v>15863</v>
      </c>
      <c r="P188" s="202">
        <v>15970</v>
      </c>
      <c r="Q188" s="202">
        <v>15960</v>
      </c>
      <c r="R188" s="202">
        <v>16044</v>
      </c>
      <c r="S188" s="202">
        <v>16091</v>
      </c>
      <c r="T188" s="202">
        <v>16137</v>
      </c>
      <c r="U188" s="202">
        <v>16178</v>
      </c>
      <c r="V188" s="202">
        <v>16182</v>
      </c>
      <c r="W188" s="202">
        <v>16169</v>
      </c>
      <c r="X188" s="202">
        <v>16174</v>
      </c>
      <c r="Y188" s="202">
        <v>16196</v>
      </c>
      <c r="Z188" s="202">
        <v>16203</v>
      </c>
      <c r="AA188" s="202">
        <v>16258</v>
      </c>
      <c r="AB188" s="202">
        <v>16276</v>
      </c>
    </row>
    <row r="189" spans="1:28" s="188" customFormat="1">
      <c r="A189" s="5">
        <v>203</v>
      </c>
      <c r="B189" s="6" t="s">
        <v>205</v>
      </c>
      <c r="C189" s="6" t="s">
        <v>218</v>
      </c>
      <c r="D189" s="2" t="s">
        <v>219</v>
      </c>
      <c r="E189" s="2" t="s">
        <v>220</v>
      </c>
      <c r="F189" s="202">
        <v>15647</v>
      </c>
      <c r="G189" s="202">
        <v>15696</v>
      </c>
      <c r="H189" s="202">
        <v>15787</v>
      </c>
      <c r="I189" s="202">
        <v>15841</v>
      </c>
      <c r="J189" s="202">
        <v>15940</v>
      </c>
      <c r="K189" s="202">
        <v>15982</v>
      </c>
      <c r="L189" s="202">
        <v>15963</v>
      </c>
      <c r="M189" s="202">
        <v>15954</v>
      </c>
      <c r="N189" s="202">
        <v>15937</v>
      </c>
      <c r="O189" s="202">
        <v>15909</v>
      </c>
      <c r="P189" s="202">
        <v>16093</v>
      </c>
      <c r="Q189" s="202">
        <v>16150</v>
      </c>
      <c r="R189" s="202">
        <v>16160</v>
      </c>
      <c r="S189" s="202">
        <v>16219</v>
      </c>
      <c r="T189" s="202">
        <v>16236</v>
      </c>
      <c r="U189" s="202">
        <v>16259</v>
      </c>
      <c r="V189" s="202">
        <v>16290</v>
      </c>
      <c r="W189" s="202">
        <v>16327</v>
      </c>
      <c r="X189" s="202">
        <v>16350</v>
      </c>
      <c r="Y189" s="202">
        <v>16411</v>
      </c>
      <c r="Z189" s="202">
        <v>16485</v>
      </c>
      <c r="AA189" s="202">
        <v>16601</v>
      </c>
      <c r="AB189" s="202">
        <v>16651</v>
      </c>
    </row>
    <row r="190" spans="1:28" s="188" customFormat="1">
      <c r="A190" s="5">
        <v>204</v>
      </c>
      <c r="B190" s="6" t="s">
        <v>205</v>
      </c>
      <c r="C190" s="6" t="s">
        <v>221</v>
      </c>
      <c r="D190" s="2" t="s">
        <v>222</v>
      </c>
      <c r="E190" s="2" t="s">
        <v>223</v>
      </c>
      <c r="F190" s="202">
        <v>43662</v>
      </c>
      <c r="G190" s="202">
        <v>43872</v>
      </c>
      <c r="H190" s="202">
        <v>44028</v>
      </c>
      <c r="I190" s="202">
        <v>44178</v>
      </c>
      <c r="J190" s="202">
        <v>44387</v>
      </c>
      <c r="K190" s="202">
        <v>44498</v>
      </c>
      <c r="L190" s="202">
        <v>44477</v>
      </c>
      <c r="M190" s="202">
        <v>44457</v>
      </c>
      <c r="N190" s="202">
        <v>44427</v>
      </c>
      <c r="O190" s="202">
        <v>44400</v>
      </c>
      <c r="P190" s="202">
        <v>44817</v>
      </c>
      <c r="Q190" s="202">
        <v>44974</v>
      </c>
      <c r="R190" s="202">
        <v>45129</v>
      </c>
      <c r="S190" s="202">
        <v>45259</v>
      </c>
      <c r="T190" s="202">
        <v>45544</v>
      </c>
      <c r="U190" s="202">
        <v>45698</v>
      </c>
      <c r="V190" s="202">
        <v>45726</v>
      </c>
      <c r="W190" s="202">
        <v>45844</v>
      </c>
      <c r="X190" s="202">
        <v>46018</v>
      </c>
      <c r="Y190" s="202">
        <v>46204</v>
      </c>
      <c r="Z190" s="202">
        <v>46321</v>
      </c>
      <c r="AA190" s="202">
        <v>46478</v>
      </c>
      <c r="AB190" s="202">
        <v>46627</v>
      </c>
    </row>
    <row r="191" spans="1:28" s="188" customFormat="1">
      <c r="A191" s="5">
        <v>205</v>
      </c>
      <c r="B191" s="6" t="s">
        <v>205</v>
      </c>
      <c r="C191" s="6" t="s">
        <v>224</v>
      </c>
      <c r="D191" s="2" t="s">
        <v>225</v>
      </c>
      <c r="E191" s="2" t="s">
        <v>226</v>
      </c>
      <c r="F191" s="202">
        <v>10197</v>
      </c>
      <c r="G191" s="202">
        <v>10223</v>
      </c>
      <c r="H191" s="202">
        <v>10236</v>
      </c>
      <c r="I191" s="202">
        <v>10256</v>
      </c>
      <c r="J191" s="202">
        <v>10301</v>
      </c>
      <c r="K191" s="202">
        <v>10323</v>
      </c>
      <c r="L191" s="202">
        <v>10314</v>
      </c>
      <c r="M191" s="202">
        <v>10310</v>
      </c>
      <c r="N191" s="202">
        <v>10300</v>
      </c>
      <c r="O191" s="202">
        <v>10291</v>
      </c>
      <c r="P191" s="202">
        <v>10389</v>
      </c>
      <c r="Q191" s="202">
        <v>10384</v>
      </c>
      <c r="R191" s="202">
        <v>10405</v>
      </c>
      <c r="S191" s="202">
        <v>10423</v>
      </c>
      <c r="T191" s="202">
        <v>10446</v>
      </c>
      <c r="U191" s="202">
        <v>10508</v>
      </c>
      <c r="V191" s="202">
        <v>10543</v>
      </c>
      <c r="W191" s="202">
        <v>10586</v>
      </c>
      <c r="X191" s="202">
        <v>10605</v>
      </c>
      <c r="Y191" s="202">
        <v>10751</v>
      </c>
      <c r="Z191" s="202">
        <v>10814</v>
      </c>
      <c r="AA191" s="202">
        <v>10847</v>
      </c>
      <c r="AB191" s="202">
        <v>10879</v>
      </c>
    </row>
    <row r="192" spans="1:28" s="188" customFormat="1">
      <c r="A192" s="5">
        <v>206</v>
      </c>
      <c r="B192" s="6" t="s">
        <v>205</v>
      </c>
      <c r="C192" s="6" t="s">
        <v>227</v>
      </c>
      <c r="D192" s="2" t="s">
        <v>228</v>
      </c>
      <c r="E192" s="2" t="s">
        <v>229</v>
      </c>
      <c r="F192" s="202">
        <v>14316</v>
      </c>
      <c r="G192" s="202">
        <v>14414</v>
      </c>
      <c r="H192" s="202">
        <v>14583</v>
      </c>
      <c r="I192" s="202">
        <v>14379</v>
      </c>
      <c r="J192" s="202">
        <v>14408</v>
      </c>
      <c r="K192" s="202">
        <v>14405</v>
      </c>
      <c r="L192" s="202">
        <v>14398</v>
      </c>
      <c r="M192" s="202">
        <v>14388</v>
      </c>
      <c r="N192" s="202">
        <v>14379</v>
      </c>
      <c r="O192" s="202">
        <v>14361</v>
      </c>
      <c r="P192" s="202">
        <v>14469</v>
      </c>
      <c r="Q192" s="202">
        <v>14472</v>
      </c>
      <c r="R192" s="202">
        <v>14494</v>
      </c>
      <c r="S192" s="202">
        <v>14502</v>
      </c>
      <c r="T192" s="202">
        <v>14522</v>
      </c>
      <c r="U192" s="202">
        <v>14534</v>
      </c>
      <c r="V192" s="202">
        <v>14565</v>
      </c>
      <c r="W192" s="202">
        <v>14581</v>
      </c>
      <c r="X192" s="202">
        <v>14594</v>
      </c>
      <c r="Y192" s="202">
        <v>14626</v>
      </c>
      <c r="Z192" s="202">
        <v>14614</v>
      </c>
      <c r="AA192" s="202">
        <v>14641</v>
      </c>
      <c r="AB192" s="202">
        <v>14649</v>
      </c>
    </row>
    <row r="193" spans="1:28" s="188" customFormat="1">
      <c r="A193" s="5">
        <v>207</v>
      </c>
      <c r="B193" s="6" t="s">
        <v>205</v>
      </c>
      <c r="C193" s="6" t="s">
        <v>230</v>
      </c>
      <c r="D193" s="2" t="s">
        <v>231</v>
      </c>
      <c r="E193" s="2" t="s">
        <v>232</v>
      </c>
      <c r="F193" s="202">
        <v>12076</v>
      </c>
      <c r="G193" s="202">
        <v>12098</v>
      </c>
      <c r="H193" s="202">
        <v>12111</v>
      </c>
      <c r="I193" s="202">
        <v>12086</v>
      </c>
      <c r="J193" s="202">
        <v>12100</v>
      </c>
      <c r="K193" s="202">
        <v>12190</v>
      </c>
      <c r="L193" s="202">
        <v>12186</v>
      </c>
      <c r="M193" s="202">
        <v>12183</v>
      </c>
      <c r="N193" s="202">
        <v>12173</v>
      </c>
      <c r="O193" s="202">
        <v>12168</v>
      </c>
      <c r="P193" s="202">
        <v>12252</v>
      </c>
      <c r="Q193" s="202">
        <v>12264</v>
      </c>
      <c r="R193" s="202">
        <v>12258</v>
      </c>
      <c r="S193" s="202">
        <v>12277</v>
      </c>
      <c r="T193" s="202">
        <v>12286</v>
      </c>
      <c r="U193" s="202">
        <v>12318</v>
      </c>
      <c r="V193" s="202">
        <v>12339</v>
      </c>
      <c r="W193" s="202">
        <v>12357</v>
      </c>
      <c r="X193" s="202">
        <v>12368</v>
      </c>
      <c r="Y193" s="202">
        <v>12379</v>
      </c>
      <c r="Z193" s="202">
        <v>12391</v>
      </c>
      <c r="AA193" s="202">
        <v>12442</v>
      </c>
      <c r="AB193" s="202">
        <v>12451</v>
      </c>
    </row>
    <row r="194" spans="1:28" s="188" customFormat="1">
      <c r="A194" s="5">
        <v>208</v>
      </c>
      <c r="B194" s="6" t="s">
        <v>205</v>
      </c>
      <c r="C194" s="6" t="s">
        <v>233</v>
      </c>
      <c r="D194" s="2" t="s">
        <v>234</v>
      </c>
      <c r="E194" s="2" t="s">
        <v>235</v>
      </c>
      <c r="F194" s="202">
        <v>27163</v>
      </c>
      <c r="G194" s="202">
        <v>27217</v>
      </c>
      <c r="H194" s="202">
        <v>27296</v>
      </c>
      <c r="I194" s="202">
        <v>27340</v>
      </c>
      <c r="J194" s="202">
        <v>27379</v>
      </c>
      <c r="K194" s="202">
        <v>27423</v>
      </c>
      <c r="L194" s="202">
        <v>27414</v>
      </c>
      <c r="M194" s="202">
        <v>27404</v>
      </c>
      <c r="N194" s="202">
        <v>27386</v>
      </c>
      <c r="O194" s="202">
        <v>27371</v>
      </c>
      <c r="P194" s="202">
        <v>27700</v>
      </c>
      <c r="Q194" s="202">
        <v>27745</v>
      </c>
      <c r="R194" s="202">
        <v>27846</v>
      </c>
      <c r="S194" s="202">
        <v>27067</v>
      </c>
      <c r="T194" s="202">
        <v>27954</v>
      </c>
      <c r="U194" s="202">
        <v>28031</v>
      </c>
      <c r="V194" s="202">
        <v>28080</v>
      </c>
      <c r="W194" s="202">
        <v>28092</v>
      </c>
      <c r="X194" s="202">
        <v>28180</v>
      </c>
      <c r="Y194" s="202">
        <v>28268</v>
      </c>
      <c r="Z194" s="202">
        <v>28315</v>
      </c>
      <c r="AA194" s="202">
        <v>28382</v>
      </c>
      <c r="AB194" s="202">
        <v>28418</v>
      </c>
    </row>
    <row r="195" spans="1:28" s="188" customFormat="1">
      <c r="A195" s="5">
        <v>209</v>
      </c>
      <c r="B195" s="6" t="s">
        <v>205</v>
      </c>
      <c r="C195" s="6" t="s">
        <v>236</v>
      </c>
      <c r="D195" s="2" t="s">
        <v>237</v>
      </c>
      <c r="E195" s="2" t="s">
        <v>238</v>
      </c>
      <c r="F195" s="202">
        <v>19058</v>
      </c>
      <c r="G195" s="202">
        <v>19205</v>
      </c>
      <c r="H195" s="202">
        <v>19298</v>
      </c>
      <c r="I195" s="202">
        <v>19343</v>
      </c>
      <c r="J195" s="202">
        <v>19441</v>
      </c>
      <c r="K195" s="202">
        <v>19495</v>
      </c>
      <c r="L195" s="202">
        <v>19489</v>
      </c>
      <c r="M195" s="202">
        <v>19483</v>
      </c>
      <c r="N195" s="202">
        <v>19477</v>
      </c>
      <c r="O195" s="202">
        <v>19471</v>
      </c>
      <c r="P195" s="202">
        <v>19739</v>
      </c>
      <c r="Q195" s="202">
        <v>19826</v>
      </c>
      <c r="R195" s="202">
        <v>19935</v>
      </c>
      <c r="S195" s="202">
        <v>20017</v>
      </c>
      <c r="T195" s="202">
        <v>20065</v>
      </c>
      <c r="U195" s="202">
        <v>20184</v>
      </c>
      <c r="V195" s="202">
        <v>20249</v>
      </c>
      <c r="W195" s="202">
        <v>20253</v>
      </c>
      <c r="X195" s="202">
        <v>20307</v>
      </c>
      <c r="Y195" s="202">
        <v>20412</v>
      </c>
      <c r="Z195" s="202">
        <v>20477</v>
      </c>
      <c r="AA195" s="202">
        <v>20568</v>
      </c>
      <c r="AB195" s="202">
        <v>20634</v>
      </c>
    </row>
    <row r="196" spans="1:28" s="188" customFormat="1">
      <c r="A196" s="5">
        <v>210</v>
      </c>
      <c r="B196" s="6" t="s">
        <v>205</v>
      </c>
      <c r="C196" s="6" t="s">
        <v>239</v>
      </c>
      <c r="D196" s="2" t="s">
        <v>240</v>
      </c>
      <c r="E196" s="2" t="s">
        <v>241</v>
      </c>
      <c r="F196" s="202">
        <v>13732</v>
      </c>
      <c r="G196" s="202">
        <v>13899</v>
      </c>
      <c r="H196" s="202">
        <v>13935</v>
      </c>
      <c r="I196" s="202">
        <v>13965</v>
      </c>
      <c r="J196" s="202">
        <v>14014</v>
      </c>
      <c r="K196" s="202">
        <v>14175</v>
      </c>
      <c r="L196" s="202">
        <v>14158</v>
      </c>
      <c r="M196" s="202">
        <v>14145</v>
      </c>
      <c r="N196" s="202">
        <v>14128</v>
      </c>
      <c r="O196" s="202">
        <v>14121</v>
      </c>
      <c r="P196" s="202">
        <v>14295</v>
      </c>
      <c r="Q196" s="202">
        <v>14310</v>
      </c>
      <c r="R196" s="202">
        <v>14400</v>
      </c>
      <c r="S196" s="202">
        <v>14423</v>
      </c>
      <c r="T196" s="202">
        <v>14485</v>
      </c>
      <c r="U196" s="202">
        <v>14526</v>
      </c>
      <c r="V196" s="202">
        <v>14566</v>
      </c>
      <c r="W196" s="202">
        <v>14561</v>
      </c>
      <c r="X196" s="202">
        <v>14590</v>
      </c>
      <c r="Y196" s="202">
        <v>14607</v>
      </c>
      <c r="Z196" s="202">
        <v>14696</v>
      </c>
      <c r="AA196" s="202">
        <v>14803</v>
      </c>
      <c r="AB196" s="202">
        <v>14863</v>
      </c>
    </row>
    <row r="197" spans="1:28" s="188" customFormat="1">
      <c r="A197" s="5">
        <v>211</v>
      </c>
      <c r="B197" s="6" t="s">
        <v>205</v>
      </c>
      <c r="C197" s="6" t="s">
        <v>242</v>
      </c>
      <c r="D197" s="2" t="s">
        <v>243</v>
      </c>
      <c r="E197" s="2" t="s">
        <v>244</v>
      </c>
      <c r="F197" s="202">
        <v>6552</v>
      </c>
      <c r="G197" s="202">
        <v>6555</v>
      </c>
      <c r="H197" s="202">
        <v>6564</v>
      </c>
      <c r="I197" s="202">
        <v>6592</v>
      </c>
      <c r="J197" s="202">
        <v>6609</v>
      </c>
      <c r="K197" s="202">
        <v>6631</v>
      </c>
      <c r="L197" s="202">
        <v>6616</v>
      </c>
      <c r="M197" s="202">
        <v>6608</v>
      </c>
      <c r="N197" s="202">
        <v>6605</v>
      </c>
      <c r="O197" s="202">
        <v>6607</v>
      </c>
      <c r="P197" s="202">
        <v>6681</v>
      </c>
      <c r="Q197" s="202">
        <v>6674</v>
      </c>
      <c r="R197" s="202">
        <v>6664</v>
      </c>
      <c r="S197" s="202">
        <v>6680</v>
      </c>
      <c r="T197" s="202">
        <v>6665</v>
      </c>
      <c r="U197" s="202">
        <v>6697</v>
      </c>
      <c r="V197" s="202">
        <v>6701</v>
      </c>
      <c r="W197" s="202">
        <v>6678</v>
      </c>
      <c r="X197" s="202">
        <v>6645</v>
      </c>
      <c r="Y197" s="202">
        <v>6527</v>
      </c>
      <c r="Z197" s="202">
        <v>3789</v>
      </c>
      <c r="AA197" s="202">
        <v>3788</v>
      </c>
      <c r="AB197" s="202">
        <v>3794</v>
      </c>
    </row>
    <row r="198" spans="1:28" s="188" customFormat="1">
      <c r="A198" s="5">
        <v>212</v>
      </c>
      <c r="B198" s="6" t="s">
        <v>205</v>
      </c>
      <c r="C198" s="6" t="s">
        <v>245</v>
      </c>
      <c r="D198" s="2" t="s">
        <v>246</v>
      </c>
      <c r="E198" s="2" t="s">
        <v>247</v>
      </c>
      <c r="F198" s="202">
        <v>24076</v>
      </c>
      <c r="G198" s="202">
        <v>24080</v>
      </c>
      <c r="H198" s="202">
        <v>23908</v>
      </c>
      <c r="I198" s="202">
        <v>23945</v>
      </c>
      <c r="J198" s="202">
        <v>23964</v>
      </c>
      <c r="K198" s="202">
        <v>24006</v>
      </c>
      <c r="L198" s="202">
        <v>23988</v>
      </c>
      <c r="M198" s="202">
        <v>23968</v>
      </c>
      <c r="N198" s="202">
        <v>23957</v>
      </c>
      <c r="O198" s="202">
        <v>23952</v>
      </c>
      <c r="P198" s="202">
        <v>24065</v>
      </c>
      <c r="Q198" s="202">
        <v>24063</v>
      </c>
      <c r="R198" s="202">
        <v>24109</v>
      </c>
      <c r="S198" s="202">
        <v>24117</v>
      </c>
      <c r="T198" s="202">
        <v>24173</v>
      </c>
      <c r="U198" s="202">
        <v>24193</v>
      </c>
      <c r="V198" s="202">
        <v>24211</v>
      </c>
      <c r="W198" s="202">
        <v>24279</v>
      </c>
      <c r="X198" s="202">
        <v>24292</v>
      </c>
      <c r="Y198" s="202">
        <v>24330</v>
      </c>
      <c r="Z198" s="202">
        <v>24365</v>
      </c>
      <c r="AA198" s="202">
        <v>24312</v>
      </c>
      <c r="AB198" s="202">
        <v>24315</v>
      </c>
    </row>
    <row r="199" spans="1:28" s="188" customFormat="1">
      <c r="A199" s="5">
        <v>213</v>
      </c>
      <c r="B199" s="6" t="s">
        <v>205</v>
      </c>
      <c r="C199" s="6" t="s">
        <v>248</v>
      </c>
      <c r="D199" s="2" t="s">
        <v>249</v>
      </c>
      <c r="E199" s="2" t="s">
        <v>250</v>
      </c>
      <c r="F199" s="202">
        <v>20403</v>
      </c>
      <c r="G199" s="202">
        <v>20459</v>
      </c>
      <c r="H199" s="202">
        <v>20554</v>
      </c>
      <c r="I199" s="202">
        <v>20635</v>
      </c>
      <c r="J199" s="202">
        <v>20706</v>
      </c>
      <c r="K199" s="202">
        <v>20773</v>
      </c>
      <c r="L199" s="202">
        <v>20762</v>
      </c>
      <c r="M199" s="202">
        <v>20752</v>
      </c>
      <c r="N199" s="202">
        <v>20747</v>
      </c>
      <c r="O199" s="202">
        <v>20737</v>
      </c>
      <c r="P199" s="202">
        <v>21012</v>
      </c>
      <c r="Q199" s="202">
        <v>21003</v>
      </c>
      <c r="R199" s="202">
        <v>21181</v>
      </c>
      <c r="S199" s="202">
        <v>21277</v>
      </c>
      <c r="T199" s="202">
        <v>21351</v>
      </c>
      <c r="U199" s="202">
        <v>21423</v>
      </c>
      <c r="V199" s="202">
        <v>21485</v>
      </c>
      <c r="W199" s="202">
        <v>21556</v>
      </c>
      <c r="X199" s="202">
        <v>21626</v>
      </c>
      <c r="Y199" s="202">
        <v>21711</v>
      </c>
      <c r="Z199" s="202">
        <v>21767</v>
      </c>
      <c r="AA199" s="202">
        <v>21833</v>
      </c>
      <c r="AB199" s="202">
        <v>21882</v>
      </c>
    </row>
    <row r="200" spans="1:28" s="188" customFormat="1">
      <c r="A200" s="5">
        <v>214</v>
      </c>
      <c r="B200" s="6" t="s">
        <v>205</v>
      </c>
      <c r="C200" s="6" t="s">
        <v>251</v>
      </c>
      <c r="D200" s="2" t="s">
        <v>252</v>
      </c>
      <c r="E200" s="2" t="s">
        <v>253</v>
      </c>
      <c r="F200" s="202">
        <v>33374</v>
      </c>
      <c r="G200" s="202">
        <v>33433</v>
      </c>
      <c r="H200" s="202">
        <v>33486</v>
      </c>
      <c r="I200" s="202">
        <v>33527</v>
      </c>
      <c r="J200" s="202">
        <v>33565</v>
      </c>
      <c r="K200" s="202">
        <v>33579</v>
      </c>
      <c r="L200" s="202">
        <v>33562</v>
      </c>
      <c r="M200" s="202">
        <v>33533</v>
      </c>
      <c r="N200" s="202">
        <v>33502</v>
      </c>
      <c r="O200" s="202">
        <v>33481</v>
      </c>
      <c r="P200" s="202">
        <v>33755</v>
      </c>
      <c r="Q200" s="202">
        <v>33771</v>
      </c>
      <c r="R200" s="202">
        <v>33838</v>
      </c>
      <c r="S200" s="202">
        <v>34755</v>
      </c>
      <c r="T200" s="202">
        <v>33945</v>
      </c>
      <c r="U200" s="202">
        <v>33985</v>
      </c>
      <c r="V200" s="202">
        <v>34018</v>
      </c>
      <c r="W200" s="202">
        <v>34008</v>
      </c>
      <c r="X200" s="202">
        <v>34077</v>
      </c>
      <c r="Y200" s="202">
        <v>34168</v>
      </c>
      <c r="Z200" s="202">
        <v>34228</v>
      </c>
      <c r="AA200" s="202">
        <v>34260</v>
      </c>
      <c r="AB200" s="202">
        <v>34293</v>
      </c>
    </row>
    <row r="201" spans="1:28" s="188" customFormat="1">
      <c r="A201" s="5">
        <v>215</v>
      </c>
      <c r="B201" s="6" t="s">
        <v>205</v>
      </c>
      <c r="C201" s="6" t="s">
        <v>254</v>
      </c>
      <c r="D201" s="2" t="s">
        <v>255</v>
      </c>
      <c r="E201" s="2" t="s">
        <v>256</v>
      </c>
      <c r="F201" s="202">
        <v>4536</v>
      </c>
      <c r="G201" s="202">
        <v>4579</v>
      </c>
      <c r="H201" s="202">
        <v>4769</v>
      </c>
      <c r="I201" s="202">
        <v>4803</v>
      </c>
      <c r="J201" s="202">
        <v>4800</v>
      </c>
      <c r="K201" s="202">
        <v>4796</v>
      </c>
      <c r="L201" s="202">
        <v>4788</v>
      </c>
      <c r="M201" s="202">
        <v>4779</v>
      </c>
      <c r="N201" s="202">
        <v>4771</v>
      </c>
      <c r="O201" s="202">
        <v>4765</v>
      </c>
      <c r="P201" s="202">
        <v>4785</v>
      </c>
      <c r="Q201" s="202">
        <v>4782</v>
      </c>
      <c r="R201" s="202">
        <v>4786</v>
      </c>
      <c r="S201" s="202">
        <v>4790</v>
      </c>
      <c r="T201" s="202">
        <v>4791</v>
      </c>
      <c r="U201" s="202">
        <v>4789</v>
      </c>
      <c r="V201" s="202">
        <v>4789</v>
      </c>
      <c r="W201" s="202">
        <v>4786</v>
      </c>
      <c r="X201" s="202">
        <v>4787</v>
      </c>
      <c r="Y201" s="202">
        <v>4786</v>
      </c>
      <c r="Z201" s="202">
        <v>4785</v>
      </c>
      <c r="AA201" s="202">
        <v>4784</v>
      </c>
      <c r="AB201" s="202">
        <v>4779</v>
      </c>
    </row>
    <row r="202" spans="1:28" s="188" customFormat="1">
      <c r="A202" s="5">
        <v>216</v>
      </c>
      <c r="B202" s="6" t="s">
        <v>205</v>
      </c>
      <c r="C202" s="6" t="s">
        <v>257</v>
      </c>
      <c r="D202" s="2" t="s">
        <v>258</v>
      </c>
      <c r="E202" s="2" t="s">
        <v>259</v>
      </c>
      <c r="F202" s="202">
        <v>4448</v>
      </c>
      <c r="G202" s="202">
        <v>4474</v>
      </c>
      <c r="H202" s="202">
        <v>4509</v>
      </c>
      <c r="I202" s="202">
        <v>4528</v>
      </c>
      <c r="J202" s="202">
        <v>4550</v>
      </c>
      <c r="K202" s="202">
        <v>4611</v>
      </c>
      <c r="L202" s="202">
        <v>4602</v>
      </c>
      <c r="M202" s="202">
        <v>4602</v>
      </c>
      <c r="N202" s="202">
        <v>4596</v>
      </c>
      <c r="O202" s="202">
        <v>4591</v>
      </c>
      <c r="P202" s="202">
        <v>4693</v>
      </c>
      <c r="Q202" s="202">
        <v>4688</v>
      </c>
      <c r="R202" s="202">
        <v>4701</v>
      </c>
      <c r="S202" s="202">
        <v>4727</v>
      </c>
      <c r="T202" s="202">
        <v>4742</v>
      </c>
      <c r="U202" s="202">
        <v>4763</v>
      </c>
      <c r="V202" s="202">
        <v>4781</v>
      </c>
      <c r="W202" s="202">
        <v>4812</v>
      </c>
      <c r="X202" s="202">
        <v>4832</v>
      </c>
      <c r="Y202" s="202">
        <v>4865</v>
      </c>
      <c r="Z202" s="202">
        <v>1618</v>
      </c>
      <c r="AA202" s="202">
        <v>1631</v>
      </c>
      <c r="AB202" s="202">
        <v>1639</v>
      </c>
    </row>
    <row r="203" spans="1:28" s="188" customFormat="1">
      <c r="A203" s="5">
        <v>217</v>
      </c>
      <c r="B203" s="6" t="s">
        <v>205</v>
      </c>
      <c r="C203" s="6" t="s">
        <v>260</v>
      </c>
      <c r="D203" s="2" t="s">
        <v>261</v>
      </c>
      <c r="E203" s="2" t="s">
        <v>262</v>
      </c>
      <c r="F203" s="202">
        <v>15469</v>
      </c>
      <c r="G203" s="202">
        <v>15519</v>
      </c>
      <c r="H203" s="202">
        <v>15686</v>
      </c>
      <c r="I203" s="202">
        <v>15742</v>
      </c>
      <c r="J203" s="202">
        <v>15763</v>
      </c>
      <c r="K203" s="202">
        <v>15801</v>
      </c>
      <c r="L203" s="202">
        <v>15796</v>
      </c>
      <c r="M203" s="202">
        <v>15788</v>
      </c>
      <c r="N203" s="202">
        <v>15777</v>
      </c>
      <c r="O203" s="202">
        <v>15753</v>
      </c>
      <c r="P203" s="202">
        <v>15969</v>
      </c>
      <c r="Q203" s="202">
        <v>15933</v>
      </c>
      <c r="R203" s="202">
        <v>16194</v>
      </c>
      <c r="S203" s="202">
        <v>16324</v>
      </c>
      <c r="T203" s="202">
        <v>16379</v>
      </c>
      <c r="U203" s="202">
        <v>16730</v>
      </c>
      <c r="V203" s="202">
        <v>16758</v>
      </c>
      <c r="W203" s="202">
        <v>16772</v>
      </c>
      <c r="X203" s="202">
        <v>16800</v>
      </c>
      <c r="Y203" s="202">
        <v>16854</v>
      </c>
      <c r="Z203" s="202">
        <v>16880</v>
      </c>
      <c r="AA203" s="202">
        <v>16867</v>
      </c>
      <c r="AB203" s="202">
        <v>16897</v>
      </c>
    </row>
    <row r="204" spans="1:28" s="188" customFormat="1">
      <c r="A204" s="5">
        <v>218</v>
      </c>
      <c r="B204" s="6" t="s">
        <v>205</v>
      </c>
      <c r="C204" s="6" t="s">
        <v>263</v>
      </c>
      <c r="D204" s="2" t="s">
        <v>264</v>
      </c>
      <c r="E204" s="2" t="s">
        <v>265</v>
      </c>
      <c r="F204" s="202">
        <v>16578</v>
      </c>
      <c r="G204" s="202">
        <v>16607</v>
      </c>
      <c r="H204" s="202">
        <v>16677</v>
      </c>
      <c r="I204" s="202">
        <v>16680</v>
      </c>
      <c r="J204" s="202">
        <v>16728</v>
      </c>
      <c r="K204" s="202">
        <v>16745</v>
      </c>
      <c r="L204" s="202">
        <v>16727</v>
      </c>
      <c r="M204" s="202">
        <v>16723</v>
      </c>
      <c r="N204" s="202">
        <v>16707</v>
      </c>
      <c r="O204" s="202">
        <v>16704</v>
      </c>
      <c r="P204" s="202">
        <v>16838</v>
      </c>
      <c r="Q204" s="202">
        <v>16842</v>
      </c>
      <c r="R204" s="202">
        <v>16838</v>
      </c>
      <c r="S204" s="202">
        <v>16885</v>
      </c>
      <c r="T204" s="202">
        <v>16962</v>
      </c>
      <c r="U204" s="202">
        <v>16964</v>
      </c>
      <c r="V204" s="202">
        <v>17014</v>
      </c>
      <c r="W204" s="202">
        <v>17075</v>
      </c>
      <c r="X204" s="202">
        <v>17032</v>
      </c>
      <c r="Y204" s="202">
        <v>17069</v>
      </c>
      <c r="Z204" s="202">
        <v>17108</v>
      </c>
      <c r="AA204" s="202">
        <v>17133</v>
      </c>
      <c r="AB204" s="202">
        <v>17157</v>
      </c>
    </row>
    <row r="205" spans="1:28" s="188" customFormat="1">
      <c r="A205" s="5">
        <v>219</v>
      </c>
      <c r="B205" s="6" t="s">
        <v>205</v>
      </c>
      <c r="C205" s="6" t="s">
        <v>266</v>
      </c>
      <c r="D205" s="2" t="s">
        <v>267</v>
      </c>
      <c r="E205" s="2" t="s">
        <v>268</v>
      </c>
      <c r="F205" s="202">
        <v>14236</v>
      </c>
      <c r="G205" s="202">
        <v>14246</v>
      </c>
      <c r="H205" s="202">
        <v>14240</v>
      </c>
      <c r="I205" s="202">
        <v>14252</v>
      </c>
      <c r="J205" s="202">
        <v>14261</v>
      </c>
      <c r="K205" s="202">
        <v>14270</v>
      </c>
      <c r="L205" s="202">
        <v>14260</v>
      </c>
      <c r="M205" s="202">
        <v>14253</v>
      </c>
      <c r="N205" s="202">
        <v>14240</v>
      </c>
      <c r="O205" s="202">
        <v>14228</v>
      </c>
      <c r="P205" s="202">
        <v>14272</v>
      </c>
      <c r="Q205" s="202">
        <v>14262</v>
      </c>
      <c r="R205" s="202">
        <v>14288</v>
      </c>
      <c r="S205" s="202">
        <v>14309</v>
      </c>
      <c r="T205" s="202">
        <v>14326</v>
      </c>
      <c r="U205" s="202">
        <v>14324</v>
      </c>
      <c r="V205" s="202">
        <v>14317</v>
      </c>
      <c r="W205" s="202">
        <v>14321</v>
      </c>
      <c r="X205" s="202">
        <v>14329</v>
      </c>
      <c r="Y205" s="202">
        <v>14337</v>
      </c>
      <c r="Z205" s="202">
        <v>14359</v>
      </c>
      <c r="AA205" s="202">
        <v>14366</v>
      </c>
      <c r="AB205" s="202">
        <v>14372</v>
      </c>
    </row>
    <row r="206" spans="1:28" s="188" customFormat="1">
      <c r="A206" s="5">
        <v>220</v>
      </c>
      <c r="B206" s="6" t="s">
        <v>205</v>
      </c>
      <c r="C206" s="6" t="s">
        <v>269</v>
      </c>
      <c r="D206" s="2" t="s">
        <v>270</v>
      </c>
      <c r="E206" s="2" t="s">
        <v>271</v>
      </c>
      <c r="F206" s="202">
        <v>8312</v>
      </c>
      <c r="G206" s="202">
        <v>8360</v>
      </c>
      <c r="H206" s="202">
        <v>8375</v>
      </c>
      <c r="I206" s="202">
        <v>8381</v>
      </c>
      <c r="J206" s="202">
        <v>8401</v>
      </c>
      <c r="K206" s="202">
        <v>8421</v>
      </c>
      <c r="L206" s="202">
        <v>8417</v>
      </c>
      <c r="M206" s="202">
        <v>8417</v>
      </c>
      <c r="N206" s="202">
        <v>8417</v>
      </c>
      <c r="O206" s="202">
        <v>8411</v>
      </c>
      <c r="P206" s="202">
        <v>8457</v>
      </c>
      <c r="Q206" s="202">
        <v>8511</v>
      </c>
      <c r="R206" s="202">
        <v>8569</v>
      </c>
      <c r="S206" s="202">
        <v>8601</v>
      </c>
      <c r="T206" s="202">
        <v>8622</v>
      </c>
      <c r="U206" s="202">
        <v>8652</v>
      </c>
      <c r="V206" s="202">
        <v>8676</v>
      </c>
      <c r="W206" s="202">
        <v>8749</v>
      </c>
      <c r="X206" s="202">
        <v>8760</v>
      </c>
      <c r="Y206" s="202">
        <v>8796</v>
      </c>
      <c r="Z206" s="202">
        <v>8822</v>
      </c>
      <c r="AA206" s="202">
        <v>8857</v>
      </c>
      <c r="AB206" s="202">
        <v>8896</v>
      </c>
    </row>
    <row r="207" spans="1:28" s="188" customFormat="1">
      <c r="A207" s="5">
        <v>221</v>
      </c>
      <c r="B207" s="6" t="s">
        <v>205</v>
      </c>
      <c r="C207" s="6" t="s">
        <v>272</v>
      </c>
      <c r="D207" s="2" t="s">
        <v>273</v>
      </c>
      <c r="E207" s="2" t="s">
        <v>274</v>
      </c>
      <c r="F207" s="202">
        <v>15371</v>
      </c>
      <c r="G207" s="202">
        <v>15424</v>
      </c>
      <c r="H207" s="202">
        <v>15447</v>
      </c>
      <c r="I207" s="202">
        <v>15478</v>
      </c>
      <c r="J207" s="202">
        <v>15493</v>
      </c>
      <c r="K207" s="202">
        <v>15500</v>
      </c>
      <c r="L207" s="202">
        <v>15506</v>
      </c>
      <c r="M207" s="202">
        <v>15511</v>
      </c>
      <c r="N207" s="202">
        <v>15507</v>
      </c>
      <c r="O207" s="202">
        <v>15501</v>
      </c>
      <c r="P207" s="202">
        <v>15580</v>
      </c>
      <c r="Q207" s="202">
        <v>15606</v>
      </c>
      <c r="R207" s="202">
        <v>15645</v>
      </c>
      <c r="S207" s="202">
        <v>15646</v>
      </c>
      <c r="T207" s="202">
        <v>15675</v>
      </c>
      <c r="U207" s="202">
        <v>15704</v>
      </c>
      <c r="V207" s="202">
        <v>15725</v>
      </c>
      <c r="W207" s="202">
        <v>15738</v>
      </c>
      <c r="X207" s="202">
        <v>15765</v>
      </c>
      <c r="Y207" s="202">
        <v>15799</v>
      </c>
      <c r="Z207" s="202">
        <v>15835</v>
      </c>
      <c r="AA207" s="202">
        <v>15883</v>
      </c>
      <c r="AB207" s="202">
        <v>15918</v>
      </c>
    </row>
    <row r="208" spans="1:28" s="188" customFormat="1">
      <c r="A208" s="5">
        <v>222</v>
      </c>
      <c r="B208" s="6" t="s">
        <v>205</v>
      </c>
      <c r="C208" s="6" t="s">
        <v>275</v>
      </c>
      <c r="D208" s="2" t="s">
        <v>276</v>
      </c>
      <c r="E208" s="2" t="s">
        <v>277</v>
      </c>
      <c r="F208" s="202">
        <v>8997</v>
      </c>
      <c r="G208" s="202">
        <v>9009</v>
      </c>
      <c r="H208" s="202">
        <v>9022</v>
      </c>
      <c r="I208" s="202">
        <v>9030</v>
      </c>
      <c r="J208" s="202">
        <v>9103</v>
      </c>
      <c r="K208" s="202">
        <v>9129</v>
      </c>
      <c r="L208" s="202">
        <v>9123</v>
      </c>
      <c r="M208" s="202">
        <v>9093</v>
      </c>
      <c r="N208" s="202">
        <v>9089</v>
      </c>
      <c r="O208" s="202">
        <v>9082</v>
      </c>
      <c r="P208" s="202">
        <v>9298</v>
      </c>
      <c r="Q208" s="202">
        <v>9288</v>
      </c>
      <c r="R208" s="202">
        <v>9338</v>
      </c>
      <c r="S208" s="202">
        <v>9351</v>
      </c>
      <c r="T208" s="202">
        <v>9380</v>
      </c>
      <c r="U208" s="202">
        <v>9333</v>
      </c>
      <c r="V208" s="202">
        <v>9333</v>
      </c>
      <c r="W208" s="202">
        <v>9323</v>
      </c>
      <c r="X208" s="202">
        <v>9324</v>
      </c>
      <c r="Y208" s="202">
        <v>9337</v>
      </c>
      <c r="Z208" s="202">
        <v>9343</v>
      </c>
      <c r="AA208" s="202">
        <v>9393</v>
      </c>
      <c r="AB208" s="202">
        <v>9391</v>
      </c>
    </row>
    <row r="209" spans="1:28" s="188" customFormat="1">
      <c r="A209" s="5">
        <v>223</v>
      </c>
      <c r="B209" s="6" t="s">
        <v>205</v>
      </c>
      <c r="C209" s="6" t="s">
        <v>278</v>
      </c>
      <c r="D209" s="2" t="s">
        <v>279</v>
      </c>
      <c r="E209" s="2" t="s">
        <v>280</v>
      </c>
      <c r="F209" s="202">
        <v>8769</v>
      </c>
      <c r="G209" s="202">
        <v>8833</v>
      </c>
      <c r="H209" s="202">
        <v>8884</v>
      </c>
      <c r="I209" s="202">
        <v>8910</v>
      </c>
      <c r="J209" s="202">
        <v>8970</v>
      </c>
      <c r="K209" s="202">
        <v>9019</v>
      </c>
      <c r="L209" s="202">
        <v>9009</v>
      </c>
      <c r="M209" s="202">
        <v>8999</v>
      </c>
      <c r="N209" s="202">
        <v>8998</v>
      </c>
      <c r="O209" s="202">
        <v>8985</v>
      </c>
      <c r="P209" s="202">
        <v>9117</v>
      </c>
      <c r="Q209" s="202">
        <v>9136</v>
      </c>
      <c r="R209" s="202">
        <v>9189</v>
      </c>
      <c r="S209" s="202">
        <v>9205</v>
      </c>
      <c r="T209" s="202">
        <v>9283</v>
      </c>
      <c r="U209" s="202">
        <v>9366</v>
      </c>
      <c r="V209" s="202">
        <v>9378</v>
      </c>
      <c r="W209" s="202">
        <v>9423</v>
      </c>
      <c r="X209" s="202">
        <v>9474</v>
      </c>
      <c r="Y209" s="202">
        <v>9520</v>
      </c>
      <c r="Z209" s="202">
        <v>9610</v>
      </c>
      <c r="AA209" s="202">
        <v>9672</v>
      </c>
      <c r="AB209" s="202">
        <v>9697</v>
      </c>
    </row>
    <row r="210" spans="1:28" s="188" customFormat="1">
      <c r="A210" s="5">
        <v>225</v>
      </c>
      <c r="B210" s="6" t="s">
        <v>205</v>
      </c>
      <c r="C210" s="6" t="s">
        <v>1522</v>
      </c>
      <c r="D210" s="2" t="s">
        <v>1479</v>
      </c>
      <c r="E210" s="2" t="s">
        <v>1476</v>
      </c>
      <c r="F210" s="202"/>
      <c r="G210" s="202"/>
      <c r="H210" s="202"/>
      <c r="I210" s="202"/>
      <c r="J210" s="202"/>
      <c r="K210" s="202"/>
      <c r="L210" s="202"/>
      <c r="M210" s="202"/>
      <c r="N210" s="202"/>
      <c r="O210" s="202"/>
      <c r="P210" s="202"/>
      <c r="Q210" s="202"/>
      <c r="R210" s="202"/>
      <c r="S210" s="202"/>
      <c r="T210" s="202"/>
      <c r="U210" s="202"/>
      <c r="V210" s="202"/>
      <c r="W210" s="202"/>
      <c r="X210" s="202"/>
      <c r="Y210" s="202"/>
      <c r="Z210" s="202">
        <v>3269</v>
      </c>
      <c r="AA210" s="202">
        <v>3290</v>
      </c>
      <c r="AB210" s="202">
        <v>3299</v>
      </c>
    </row>
    <row r="211" spans="1:28" s="188" customFormat="1">
      <c r="A211" s="5">
        <v>227</v>
      </c>
      <c r="B211" s="6" t="s">
        <v>205</v>
      </c>
      <c r="C211" s="6" t="s">
        <v>281</v>
      </c>
      <c r="D211" s="2" t="s">
        <v>282</v>
      </c>
      <c r="E211" s="2" t="s">
        <v>217</v>
      </c>
      <c r="F211" s="202">
        <v>10145</v>
      </c>
      <c r="G211" s="202">
        <v>10144</v>
      </c>
      <c r="H211" s="202">
        <v>10152</v>
      </c>
      <c r="I211" s="202">
        <v>10154</v>
      </c>
      <c r="J211" s="202">
        <v>10154</v>
      </c>
      <c r="K211" s="202">
        <v>10164</v>
      </c>
      <c r="L211" s="202">
        <v>10156</v>
      </c>
      <c r="M211" s="202">
        <v>10146</v>
      </c>
      <c r="N211" s="202">
        <v>10138</v>
      </c>
      <c r="O211" s="202">
        <v>10137</v>
      </c>
      <c r="P211" s="202">
        <v>10159</v>
      </c>
      <c r="Q211" s="202">
        <v>10153</v>
      </c>
      <c r="R211" s="202">
        <v>10151</v>
      </c>
      <c r="S211" s="202">
        <v>10158</v>
      </c>
      <c r="T211" s="202">
        <v>10160</v>
      </c>
      <c r="U211" s="202">
        <v>10166</v>
      </c>
      <c r="V211" s="202">
        <v>10170</v>
      </c>
      <c r="W211" s="202">
        <v>10181</v>
      </c>
      <c r="X211" s="202">
        <v>10180</v>
      </c>
      <c r="Y211" s="202">
        <v>10187</v>
      </c>
      <c r="Z211" s="202">
        <v>10187</v>
      </c>
      <c r="AA211" s="202">
        <v>10195</v>
      </c>
      <c r="AB211" s="202">
        <v>10201</v>
      </c>
    </row>
    <row r="212" spans="1:28" s="188" customFormat="1">
      <c r="A212" s="5">
        <v>228</v>
      </c>
      <c r="B212" s="6" t="s">
        <v>205</v>
      </c>
      <c r="C212" s="6" t="s">
        <v>283</v>
      </c>
      <c r="D212" s="2" t="s">
        <v>284</v>
      </c>
      <c r="E212" s="2" t="s">
        <v>285</v>
      </c>
      <c r="F212" s="202">
        <v>13154</v>
      </c>
      <c r="G212" s="202">
        <v>13196</v>
      </c>
      <c r="H212" s="202">
        <v>13212</v>
      </c>
      <c r="I212" s="202">
        <v>13240</v>
      </c>
      <c r="J212" s="202">
        <v>13256</v>
      </c>
      <c r="K212" s="202">
        <v>13276</v>
      </c>
      <c r="L212" s="202">
        <v>13272</v>
      </c>
      <c r="M212" s="202">
        <v>13265</v>
      </c>
      <c r="N212" s="202">
        <v>13260</v>
      </c>
      <c r="O212" s="202">
        <v>13258</v>
      </c>
      <c r="P212" s="202">
        <v>13354</v>
      </c>
      <c r="Q212" s="202">
        <v>13343</v>
      </c>
      <c r="R212" s="202">
        <v>13368</v>
      </c>
      <c r="S212" s="202">
        <v>13417</v>
      </c>
      <c r="T212" s="202">
        <v>13454</v>
      </c>
      <c r="U212" s="202">
        <v>13462</v>
      </c>
      <c r="V212" s="202">
        <v>13458</v>
      </c>
      <c r="W212" s="202">
        <v>13494</v>
      </c>
      <c r="X212" s="202">
        <v>13502</v>
      </c>
      <c r="Y212" s="202">
        <v>13528</v>
      </c>
      <c r="Z212" s="202">
        <v>13558</v>
      </c>
      <c r="AA212" s="202">
        <v>13592</v>
      </c>
      <c r="AB212" s="202">
        <v>13598</v>
      </c>
    </row>
    <row r="213" spans="1:28" s="188" customFormat="1">
      <c r="A213" s="5">
        <v>229</v>
      </c>
      <c r="B213" s="6" t="s">
        <v>205</v>
      </c>
      <c r="C213" s="6" t="s">
        <v>286</v>
      </c>
      <c r="D213" s="2" t="s">
        <v>287</v>
      </c>
      <c r="E213" s="2" t="s">
        <v>288</v>
      </c>
      <c r="F213" s="202">
        <v>1533</v>
      </c>
      <c r="G213" s="202">
        <v>1539</v>
      </c>
      <c r="H213" s="202">
        <v>1542</v>
      </c>
      <c r="I213" s="202">
        <v>1540</v>
      </c>
      <c r="J213" s="202">
        <v>1560</v>
      </c>
      <c r="K213" s="202">
        <v>1568</v>
      </c>
      <c r="L213" s="202">
        <v>1567</v>
      </c>
      <c r="M213" s="202">
        <v>1565</v>
      </c>
      <c r="N213" s="202">
        <v>1564</v>
      </c>
      <c r="O213" s="202">
        <v>1561</v>
      </c>
      <c r="P213" s="202">
        <v>1591</v>
      </c>
      <c r="Q213" s="202">
        <v>1589</v>
      </c>
      <c r="R213" s="202">
        <v>1591</v>
      </c>
      <c r="S213" s="202">
        <v>1599</v>
      </c>
      <c r="T213" s="202">
        <v>1598</v>
      </c>
      <c r="U213" s="202">
        <v>1597</v>
      </c>
      <c r="V213" s="202">
        <v>1596</v>
      </c>
      <c r="W213" s="202">
        <v>1603</v>
      </c>
      <c r="X213" s="202">
        <v>1605</v>
      </c>
      <c r="Y213" s="202">
        <v>1606</v>
      </c>
      <c r="Z213" s="202">
        <v>1605</v>
      </c>
      <c r="AA213" s="202">
        <v>1612</v>
      </c>
      <c r="AB213" s="202">
        <v>1613</v>
      </c>
    </row>
    <row r="214" spans="1:28" s="188" customFormat="1">
      <c r="A214" s="5">
        <v>230</v>
      </c>
      <c r="B214" s="6" t="s">
        <v>205</v>
      </c>
      <c r="C214" s="6" t="s">
        <v>289</v>
      </c>
      <c r="D214" s="2" t="s">
        <v>290</v>
      </c>
      <c r="E214" s="2" t="s">
        <v>291</v>
      </c>
      <c r="F214" s="202">
        <v>6492</v>
      </c>
      <c r="G214" s="202">
        <v>6496</v>
      </c>
      <c r="H214" s="202">
        <v>6507</v>
      </c>
      <c r="I214" s="202">
        <v>6520</v>
      </c>
      <c r="J214" s="202">
        <v>6531</v>
      </c>
      <c r="K214" s="202">
        <v>6545</v>
      </c>
      <c r="L214" s="202">
        <v>6541</v>
      </c>
      <c r="M214" s="202">
        <v>6534</v>
      </c>
      <c r="N214" s="202">
        <v>6521</v>
      </c>
      <c r="O214" s="202">
        <v>6519</v>
      </c>
      <c r="P214" s="202">
        <v>6563</v>
      </c>
      <c r="Q214" s="202">
        <v>6569</v>
      </c>
      <c r="R214" s="202">
        <v>6627</v>
      </c>
      <c r="S214" s="202">
        <v>6632</v>
      </c>
      <c r="T214" s="202">
        <v>6649</v>
      </c>
      <c r="U214" s="202">
        <v>6693</v>
      </c>
      <c r="V214" s="202">
        <v>6654</v>
      </c>
      <c r="W214" s="202">
        <v>6666</v>
      </c>
      <c r="X214" s="202">
        <v>6668</v>
      </c>
      <c r="Y214" s="202">
        <v>6681</v>
      </c>
      <c r="Z214" s="202">
        <v>6680</v>
      </c>
      <c r="AA214" s="202">
        <v>6701</v>
      </c>
      <c r="AB214" s="202">
        <v>6710</v>
      </c>
    </row>
    <row r="215" spans="1:28" s="188" customFormat="1">
      <c r="A215" s="5">
        <v>231</v>
      </c>
      <c r="B215" s="6" t="s">
        <v>205</v>
      </c>
      <c r="C215" s="6" t="s">
        <v>292</v>
      </c>
      <c r="D215" s="2" t="s">
        <v>293</v>
      </c>
      <c r="E215" s="2" t="s">
        <v>294</v>
      </c>
      <c r="F215" s="202">
        <v>1296</v>
      </c>
      <c r="G215" s="202">
        <v>1299</v>
      </c>
      <c r="H215" s="202">
        <v>1306</v>
      </c>
      <c r="I215" s="202">
        <v>1307</v>
      </c>
      <c r="J215" s="202">
        <v>1309</v>
      </c>
      <c r="K215" s="202">
        <v>1312</v>
      </c>
      <c r="L215" s="202">
        <v>1315</v>
      </c>
      <c r="M215" s="202">
        <v>1314</v>
      </c>
      <c r="N215" s="202">
        <v>1314</v>
      </c>
      <c r="O215" s="202">
        <v>1313</v>
      </c>
      <c r="P215" s="202">
        <v>1316</v>
      </c>
      <c r="Q215" s="202">
        <v>1316</v>
      </c>
      <c r="R215" s="202">
        <v>1323</v>
      </c>
      <c r="S215" s="202">
        <v>1330</v>
      </c>
      <c r="T215" s="202">
        <v>1333</v>
      </c>
      <c r="U215" s="202">
        <v>1334</v>
      </c>
      <c r="V215" s="202">
        <v>1335</v>
      </c>
      <c r="W215" s="202">
        <v>1334</v>
      </c>
      <c r="X215" s="202">
        <v>1336</v>
      </c>
      <c r="Y215" s="202">
        <v>1342</v>
      </c>
      <c r="Z215" s="202">
        <v>1342</v>
      </c>
      <c r="AA215" s="202">
        <v>1351</v>
      </c>
      <c r="AB215" s="202">
        <v>1352</v>
      </c>
    </row>
    <row r="216" spans="1:28" s="188" customFormat="1">
      <c r="A216" s="5">
        <v>232</v>
      </c>
      <c r="B216" s="6" t="s">
        <v>205</v>
      </c>
      <c r="C216" s="6" t="s">
        <v>295</v>
      </c>
      <c r="D216" s="2" t="s">
        <v>296</v>
      </c>
      <c r="E216" s="2" t="s">
        <v>285</v>
      </c>
      <c r="F216" s="202">
        <v>15363</v>
      </c>
      <c r="G216" s="202">
        <v>15413</v>
      </c>
      <c r="H216" s="202">
        <v>15457</v>
      </c>
      <c r="I216" s="202">
        <v>15486</v>
      </c>
      <c r="J216" s="202">
        <v>15513</v>
      </c>
      <c r="K216" s="202">
        <v>15553</v>
      </c>
      <c r="L216" s="202">
        <v>15540</v>
      </c>
      <c r="M216" s="202">
        <v>15528</v>
      </c>
      <c r="N216" s="202">
        <v>15512</v>
      </c>
      <c r="O216" s="202">
        <v>15497</v>
      </c>
      <c r="P216" s="202">
        <v>15673</v>
      </c>
      <c r="Q216" s="202">
        <v>15698</v>
      </c>
      <c r="R216" s="202">
        <v>15773</v>
      </c>
      <c r="S216" s="202">
        <v>15815</v>
      </c>
      <c r="T216" s="202">
        <v>15865</v>
      </c>
      <c r="U216" s="202">
        <v>15926</v>
      </c>
      <c r="V216" s="202">
        <v>15933</v>
      </c>
      <c r="W216" s="202">
        <v>16009</v>
      </c>
      <c r="X216" s="202">
        <v>16040</v>
      </c>
      <c r="Y216" s="202">
        <v>16177</v>
      </c>
      <c r="Z216" s="202">
        <v>16188</v>
      </c>
      <c r="AA216" s="202">
        <v>16259</v>
      </c>
      <c r="AB216" s="202">
        <v>16291</v>
      </c>
    </row>
    <row r="217" spans="1:28" s="188" customFormat="1">
      <c r="A217" s="5">
        <v>233</v>
      </c>
      <c r="B217" s="6" t="s">
        <v>205</v>
      </c>
      <c r="C217" s="6" t="s">
        <v>297</v>
      </c>
      <c r="D217" s="2" t="s">
        <v>298</v>
      </c>
      <c r="E217" s="2" t="s">
        <v>299</v>
      </c>
      <c r="F217" s="202">
        <v>4760</v>
      </c>
      <c r="G217" s="202">
        <v>4768</v>
      </c>
      <c r="H217" s="202">
        <v>4775</v>
      </c>
      <c r="I217" s="202">
        <v>4787</v>
      </c>
      <c r="J217" s="202">
        <v>4784</v>
      </c>
      <c r="K217" s="202">
        <v>4788</v>
      </c>
      <c r="L217" s="202">
        <v>4786</v>
      </c>
      <c r="M217" s="202">
        <v>4783</v>
      </c>
      <c r="N217" s="202">
        <v>4778</v>
      </c>
      <c r="O217" s="202">
        <v>4779</v>
      </c>
      <c r="P217" s="202">
        <v>4807</v>
      </c>
      <c r="Q217" s="202">
        <v>4825</v>
      </c>
      <c r="R217" s="202">
        <v>4822</v>
      </c>
      <c r="S217" s="202">
        <v>4827</v>
      </c>
      <c r="T217" s="202">
        <v>4832</v>
      </c>
      <c r="U217" s="202">
        <v>4832</v>
      </c>
      <c r="V217" s="202">
        <v>4836</v>
      </c>
      <c r="W217" s="202">
        <v>4839</v>
      </c>
      <c r="X217" s="202">
        <v>4846</v>
      </c>
      <c r="Y217" s="202">
        <v>4853</v>
      </c>
      <c r="Z217" s="202">
        <v>4856</v>
      </c>
      <c r="AA217" s="202">
        <v>4874</v>
      </c>
      <c r="AB217" s="202">
        <v>4874</v>
      </c>
    </row>
    <row r="218" spans="1:28" s="188" customFormat="1">
      <c r="A218" s="5">
        <v>234</v>
      </c>
      <c r="B218" s="6" t="s">
        <v>205</v>
      </c>
      <c r="C218" s="6" t="s">
        <v>300</v>
      </c>
      <c r="D218" s="2" t="s">
        <v>301</v>
      </c>
      <c r="E218" s="2" t="s">
        <v>302</v>
      </c>
      <c r="F218" s="202">
        <v>8946</v>
      </c>
      <c r="G218" s="202">
        <v>8947</v>
      </c>
      <c r="H218" s="202">
        <v>8952</v>
      </c>
      <c r="I218" s="202">
        <v>9073</v>
      </c>
      <c r="J218" s="202">
        <v>9082</v>
      </c>
      <c r="K218" s="202">
        <v>9117</v>
      </c>
      <c r="L218" s="202">
        <v>9113</v>
      </c>
      <c r="M218" s="202">
        <v>9109</v>
      </c>
      <c r="N218" s="202">
        <v>9102</v>
      </c>
      <c r="O218" s="202">
        <v>9092</v>
      </c>
      <c r="P218" s="202">
        <v>9148</v>
      </c>
      <c r="Q218" s="202">
        <v>9150</v>
      </c>
      <c r="R218" s="202">
        <v>9178</v>
      </c>
      <c r="S218" s="202">
        <v>9174</v>
      </c>
      <c r="T218" s="202">
        <v>9205</v>
      </c>
      <c r="U218" s="202">
        <v>9197</v>
      </c>
      <c r="V218" s="202">
        <v>9205</v>
      </c>
      <c r="W218" s="202">
        <v>9211</v>
      </c>
      <c r="X218" s="202">
        <v>9226</v>
      </c>
      <c r="Y218" s="202">
        <v>9234</v>
      </c>
      <c r="Z218" s="202">
        <v>9237</v>
      </c>
      <c r="AA218" s="202">
        <v>9250</v>
      </c>
      <c r="AB218" s="202">
        <v>9267</v>
      </c>
    </row>
    <row r="219" spans="1:28" s="188" customFormat="1">
      <c r="A219" s="5">
        <v>235</v>
      </c>
      <c r="B219" s="6" t="s">
        <v>205</v>
      </c>
      <c r="C219" s="6" t="s">
        <v>303</v>
      </c>
      <c r="D219" s="2" t="s">
        <v>304</v>
      </c>
      <c r="E219" s="2" t="s">
        <v>305</v>
      </c>
      <c r="F219" s="202">
        <v>8622</v>
      </c>
      <c r="G219" s="202">
        <v>8669</v>
      </c>
      <c r="H219" s="202">
        <v>8688</v>
      </c>
      <c r="I219" s="202">
        <v>8722</v>
      </c>
      <c r="J219" s="202">
        <v>8767</v>
      </c>
      <c r="K219" s="202">
        <v>8792</v>
      </c>
      <c r="L219" s="202">
        <v>8772</v>
      </c>
      <c r="M219" s="202">
        <v>8772</v>
      </c>
      <c r="N219" s="202">
        <v>8768</v>
      </c>
      <c r="O219" s="202">
        <v>8761</v>
      </c>
      <c r="P219" s="202">
        <v>8882</v>
      </c>
      <c r="Q219" s="202">
        <v>8883</v>
      </c>
      <c r="R219" s="202">
        <v>8895</v>
      </c>
      <c r="S219" s="202">
        <v>8895</v>
      </c>
      <c r="T219" s="202">
        <v>8925</v>
      </c>
      <c r="U219" s="202">
        <v>9005</v>
      </c>
      <c r="V219" s="202">
        <v>9048</v>
      </c>
      <c r="W219" s="202">
        <v>9080</v>
      </c>
      <c r="X219" s="202">
        <v>9099</v>
      </c>
      <c r="Y219" s="202">
        <v>9180</v>
      </c>
      <c r="Z219" s="202">
        <v>9175</v>
      </c>
      <c r="AA219" s="202">
        <v>9220</v>
      </c>
      <c r="AB219" s="202">
        <v>9240</v>
      </c>
    </row>
    <row r="220" spans="1:28" s="188" customFormat="1">
      <c r="A220" s="5">
        <v>236</v>
      </c>
      <c r="B220" s="6" t="s">
        <v>205</v>
      </c>
      <c r="C220" s="6" t="s">
        <v>306</v>
      </c>
      <c r="D220" s="2" t="s">
        <v>307</v>
      </c>
      <c r="E220" s="2" t="s">
        <v>308</v>
      </c>
      <c r="F220" s="202">
        <v>58462</v>
      </c>
      <c r="G220" s="202">
        <v>58802</v>
      </c>
      <c r="H220" s="202">
        <v>59292</v>
      </c>
      <c r="I220" s="202">
        <v>60001</v>
      </c>
      <c r="J220" s="202">
        <v>59986</v>
      </c>
      <c r="K220" s="202">
        <v>60104</v>
      </c>
      <c r="L220" s="202">
        <v>59937</v>
      </c>
      <c r="M220" s="202">
        <v>59858</v>
      </c>
      <c r="N220" s="202">
        <v>59725</v>
      </c>
      <c r="O220" s="202">
        <v>59611</v>
      </c>
      <c r="P220" s="202">
        <v>61924</v>
      </c>
      <c r="Q220" s="202">
        <v>63775</v>
      </c>
      <c r="R220" s="202">
        <v>63937</v>
      </c>
      <c r="S220" s="202">
        <v>64103</v>
      </c>
      <c r="T220" s="202">
        <v>64046</v>
      </c>
      <c r="U220" s="202">
        <v>64154</v>
      </c>
      <c r="V220" s="202">
        <v>64212</v>
      </c>
      <c r="W220" s="202">
        <v>64303</v>
      </c>
      <c r="X220" s="202">
        <v>64383</v>
      </c>
      <c r="Y220" s="202">
        <v>64375</v>
      </c>
      <c r="Z220" s="202">
        <v>67687</v>
      </c>
      <c r="AA220" s="202">
        <v>67764</v>
      </c>
      <c r="AB220" s="202">
        <v>68207</v>
      </c>
    </row>
    <row r="221" spans="1:28" s="188" customFormat="1">
      <c r="A221" s="5">
        <v>237</v>
      </c>
      <c r="B221" s="6" t="s">
        <v>205</v>
      </c>
      <c r="C221" s="6" t="s">
        <v>309</v>
      </c>
      <c r="D221" s="2" t="s">
        <v>310</v>
      </c>
      <c r="E221" s="2" t="s">
        <v>311</v>
      </c>
      <c r="F221" s="202">
        <v>7050</v>
      </c>
      <c r="G221" s="202">
        <v>7032</v>
      </c>
      <c r="H221" s="202">
        <v>7015</v>
      </c>
      <c r="I221" s="202">
        <v>7001</v>
      </c>
      <c r="J221" s="202">
        <v>6988</v>
      </c>
      <c r="K221" s="202">
        <v>6981</v>
      </c>
      <c r="L221" s="202">
        <v>6972</v>
      </c>
      <c r="M221" s="202">
        <v>6959</v>
      </c>
      <c r="N221" s="202">
        <v>6954</v>
      </c>
      <c r="O221" s="202">
        <v>6933</v>
      </c>
      <c r="P221" s="202">
        <v>6941</v>
      </c>
      <c r="Q221" s="202">
        <v>6930</v>
      </c>
      <c r="R221" s="202">
        <v>6926</v>
      </c>
      <c r="S221" s="202">
        <v>7156</v>
      </c>
      <c r="T221" s="202">
        <v>7151</v>
      </c>
      <c r="U221" s="202">
        <v>7139</v>
      </c>
      <c r="V221" s="202">
        <v>6472</v>
      </c>
      <c r="W221" s="202">
        <v>7117</v>
      </c>
      <c r="X221" s="202">
        <v>7109</v>
      </c>
      <c r="Y221" s="202">
        <v>7099</v>
      </c>
      <c r="Z221" s="202">
        <v>7079</v>
      </c>
      <c r="AA221" s="202">
        <v>7131</v>
      </c>
      <c r="AB221" s="202">
        <v>7122</v>
      </c>
    </row>
    <row r="222" spans="1:28" s="188" customFormat="1">
      <c r="A222" s="5">
        <v>238</v>
      </c>
      <c r="B222" s="6" t="s">
        <v>205</v>
      </c>
      <c r="C222" s="6" t="s">
        <v>312</v>
      </c>
      <c r="D222" s="2" t="s">
        <v>313</v>
      </c>
      <c r="E222" s="2" t="s">
        <v>314</v>
      </c>
      <c r="F222" s="202">
        <v>33962</v>
      </c>
      <c r="G222" s="202">
        <v>33929</v>
      </c>
      <c r="H222" s="202">
        <v>33918</v>
      </c>
      <c r="I222" s="202">
        <v>33902</v>
      </c>
      <c r="J222" s="202">
        <v>34164</v>
      </c>
      <c r="K222" s="202">
        <v>34153</v>
      </c>
      <c r="L222" s="202">
        <v>34038</v>
      </c>
      <c r="M222" s="202">
        <v>33986</v>
      </c>
      <c r="N222" s="202">
        <v>33907</v>
      </c>
      <c r="O222" s="202">
        <v>33855</v>
      </c>
      <c r="P222" s="202">
        <v>34454</v>
      </c>
      <c r="Q222" s="202">
        <v>34439</v>
      </c>
      <c r="R222" s="202">
        <v>34411</v>
      </c>
      <c r="S222" s="202">
        <v>34434</v>
      </c>
      <c r="T222" s="202">
        <v>34511</v>
      </c>
      <c r="U222" s="202">
        <v>34477</v>
      </c>
      <c r="V222" s="202">
        <v>34407</v>
      </c>
      <c r="W222" s="202">
        <v>34394</v>
      </c>
      <c r="X222" s="202">
        <v>34502</v>
      </c>
      <c r="Y222" s="202">
        <v>34519</v>
      </c>
      <c r="Z222" s="202">
        <v>34534</v>
      </c>
      <c r="AA222" s="202">
        <v>34557</v>
      </c>
      <c r="AB222" s="202">
        <v>34595</v>
      </c>
    </row>
    <row r="223" spans="1:28" s="188" customFormat="1">
      <c r="A223" s="5">
        <v>239</v>
      </c>
      <c r="B223" s="6" t="s">
        <v>205</v>
      </c>
      <c r="C223" s="6" t="s">
        <v>315</v>
      </c>
      <c r="D223" s="2" t="s">
        <v>316</v>
      </c>
      <c r="E223" s="2" t="s">
        <v>317</v>
      </c>
      <c r="F223" s="202">
        <v>5722</v>
      </c>
      <c r="G223" s="202">
        <v>5714</v>
      </c>
      <c r="H223" s="202">
        <v>5719</v>
      </c>
      <c r="I223" s="202">
        <v>5722</v>
      </c>
      <c r="J223" s="202">
        <v>5758</v>
      </c>
      <c r="K223" s="202">
        <v>5749</v>
      </c>
      <c r="L223" s="202">
        <v>5749</v>
      </c>
      <c r="M223" s="202">
        <v>5751</v>
      </c>
      <c r="N223" s="202">
        <v>5741</v>
      </c>
      <c r="O223" s="202">
        <v>5738</v>
      </c>
      <c r="P223" s="202">
        <v>5787</v>
      </c>
      <c r="Q223" s="202">
        <v>5788</v>
      </c>
      <c r="R223" s="202">
        <v>5797</v>
      </c>
      <c r="S223" s="202">
        <v>5772</v>
      </c>
      <c r="T223" s="202">
        <v>5769</v>
      </c>
      <c r="U223" s="202">
        <v>5815</v>
      </c>
      <c r="V223" s="202">
        <v>5803</v>
      </c>
      <c r="W223" s="202">
        <v>5798</v>
      </c>
      <c r="X223" s="202">
        <v>5790</v>
      </c>
      <c r="Y223" s="202">
        <v>5848</v>
      </c>
      <c r="Z223" s="202">
        <v>5846</v>
      </c>
      <c r="AA223" s="202">
        <v>5867</v>
      </c>
      <c r="AB223" s="202">
        <v>5858</v>
      </c>
    </row>
    <row r="224" spans="1:28" s="188" customFormat="1">
      <c r="A224" s="5">
        <v>240</v>
      </c>
      <c r="B224" s="6" t="s">
        <v>205</v>
      </c>
      <c r="C224" s="6" t="s">
        <v>318</v>
      </c>
      <c r="D224" s="2" t="s">
        <v>319</v>
      </c>
      <c r="E224" s="2" t="s">
        <v>320</v>
      </c>
      <c r="F224" s="202">
        <v>3955</v>
      </c>
      <c r="G224" s="202">
        <v>3987</v>
      </c>
      <c r="H224" s="202">
        <v>3987</v>
      </c>
      <c r="I224" s="202">
        <v>3989</v>
      </c>
      <c r="J224" s="202">
        <v>3990</v>
      </c>
      <c r="K224" s="202">
        <v>4007</v>
      </c>
      <c r="L224" s="202">
        <v>4000</v>
      </c>
      <c r="M224" s="202">
        <v>3985</v>
      </c>
      <c r="N224" s="202">
        <v>3972</v>
      </c>
      <c r="O224" s="202">
        <v>3963</v>
      </c>
      <c r="P224" s="202">
        <v>4047</v>
      </c>
      <c r="Q224" s="202">
        <v>4033</v>
      </c>
      <c r="R224" s="202">
        <v>4026</v>
      </c>
      <c r="S224" s="202">
        <v>4036</v>
      </c>
      <c r="T224" s="202">
        <v>4017</v>
      </c>
      <c r="U224" s="202">
        <v>4020</v>
      </c>
      <c r="V224" s="202">
        <v>4011</v>
      </c>
      <c r="W224" s="202">
        <v>4026</v>
      </c>
      <c r="X224" s="202">
        <v>4029</v>
      </c>
      <c r="Y224" s="202">
        <v>4047</v>
      </c>
      <c r="Z224" s="202">
        <v>5016</v>
      </c>
      <c r="AA224" s="202">
        <v>5017</v>
      </c>
      <c r="AB224" s="202">
        <v>5020</v>
      </c>
    </row>
    <row r="225" spans="1:28" s="188" customFormat="1">
      <c r="A225" s="5">
        <v>241</v>
      </c>
      <c r="B225" s="6" t="s">
        <v>205</v>
      </c>
      <c r="C225" s="6" t="s">
        <v>321</v>
      </c>
      <c r="D225" s="2" t="s">
        <v>322</v>
      </c>
      <c r="E225" s="2" t="s">
        <v>323</v>
      </c>
      <c r="F225" s="202">
        <v>4200</v>
      </c>
      <c r="G225" s="202">
        <v>4191</v>
      </c>
      <c r="H225" s="202">
        <v>4188</v>
      </c>
      <c r="I225" s="202">
        <v>4179</v>
      </c>
      <c r="J225" s="202">
        <v>4179</v>
      </c>
      <c r="K225" s="202">
        <v>4176</v>
      </c>
      <c r="L225" s="202">
        <v>4161</v>
      </c>
      <c r="M225" s="202">
        <v>4148</v>
      </c>
      <c r="N225" s="202">
        <v>4139</v>
      </c>
      <c r="O225" s="202">
        <v>4121</v>
      </c>
      <c r="P225" s="202">
        <v>4309</v>
      </c>
      <c r="Q225" s="202">
        <v>4294</v>
      </c>
      <c r="R225" s="202">
        <v>4283</v>
      </c>
      <c r="S225" s="202">
        <v>4285</v>
      </c>
      <c r="T225" s="202">
        <v>4401</v>
      </c>
      <c r="U225" s="202">
        <v>4386</v>
      </c>
      <c r="V225" s="202">
        <v>4364</v>
      </c>
      <c r="W225" s="202">
        <v>4376</v>
      </c>
      <c r="X225" s="202">
        <v>4375</v>
      </c>
      <c r="Y225" s="202">
        <v>4482</v>
      </c>
      <c r="Z225" s="202">
        <v>4486</v>
      </c>
      <c r="AA225" s="202">
        <v>4696</v>
      </c>
      <c r="AB225" s="202">
        <v>4720</v>
      </c>
    </row>
    <row r="226" spans="1:28" s="188" customFormat="1">
      <c r="A226" s="5">
        <v>242</v>
      </c>
      <c r="B226" s="6" t="s">
        <v>205</v>
      </c>
      <c r="C226" s="6" t="s">
        <v>324</v>
      </c>
      <c r="D226" s="2" t="s">
        <v>325</v>
      </c>
      <c r="E226" s="2" t="s">
        <v>326</v>
      </c>
      <c r="F226" s="202">
        <v>7849</v>
      </c>
      <c r="G226" s="202">
        <v>7861</v>
      </c>
      <c r="H226" s="202">
        <v>7903</v>
      </c>
      <c r="I226" s="202">
        <v>7980</v>
      </c>
      <c r="J226" s="202">
        <v>8030</v>
      </c>
      <c r="K226" s="202">
        <v>8191</v>
      </c>
      <c r="L226" s="202">
        <v>8174</v>
      </c>
      <c r="M226" s="202">
        <v>8174</v>
      </c>
      <c r="N226" s="202">
        <v>8179</v>
      </c>
      <c r="O226" s="202">
        <v>8128</v>
      </c>
      <c r="P226" s="202">
        <v>8363</v>
      </c>
      <c r="Q226" s="202">
        <v>8324</v>
      </c>
      <c r="R226" s="202">
        <v>8326</v>
      </c>
      <c r="S226" s="202">
        <v>8358</v>
      </c>
      <c r="T226" s="202">
        <v>8413</v>
      </c>
      <c r="U226" s="202">
        <v>8401</v>
      </c>
      <c r="V226" s="202">
        <v>8364</v>
      </c>
      <c r="W226" s="202">
        <v>8372</v>
      </c>
      <c r="X226" s="202">
        <v>8402</v>
      </c>
      <c r="Y226" s="202">
        <v>8413</v>
      </c>
      <c r="Z226" s="202">
        <v>8454</v>
      </c>
      <c r="AA226" s="202">
        <v>8485</v>
      </c>
      <c r="AB226" s="202">
        <v>8462</v>
      </c>
    </row>
    <row r="227" spans="1:28" s="188" customFormat="1">
      <c r="A227" s="5">
        <v>243</v>
      </c>
      <c r="B227" s="6" t="s">
        <v>205</v>
      </c>
      <c r="C227" s="6" t="s">
        <v>327</v>
      </c>
      <c r="D227" s="2" t="s">
        <v>328</v>
      </c>
      <c r="E227" s="2" t="s">
        <v>329</v>
      </c>
      <c r="F227" s="202">
        <v>1886</v>
      </c>
      <c r="G227" s="202">
        <v>1879</v>
      </c>
      <c r="H227" s="202">
        <v>1925</v>
      </c>
      <c r="I227" s="202">
        <v>1932</v>
      </c>
      <c r="J227" s="202">
        <v>1937</v>
      </c>
      <c r="K227" s="202">
        <v>1932</v>
      </c>
      <c r="L227" s="202">
        <v>1925</v>
      </c>
      <c r="M227" s="202">
        <v>1914</v>
      </c>
      <c r="N227" s="202">
        <v>1904</v>
      </c>
      <c r="O227" s="202">
        <v>1905</v>
      </c>
      <c r="P227" s="202">
        <v>1900</v>
      </c>
      <c r="Q227" s="202">
        <v>1895</v>
      </c>
      <c r="R227" s="202">
        <v>1921</v>
      </c>
      <c r="S227" s="202">
        <v>1915</v>
      </c>
      <c r="T227" s="202">
        <v>1915</v>
      </c>
      <c r="U227" s="202">
        <v>1912</v>
      </c>
      <c r="V227" s="202">
        <v>1908</v>
      </c>
      <c r="W227" s="202">
        <v>1905</v>
      </c>
      <c r="X227" s="202">
        <v>1897</v>
      </c>
      <c r="Y227" s="202">
        <v>1898</v>
      </c>
      <c r="Z227" s="202">
        <v>1897</v>
      </c>
      <c r="AA227" s="202">
        <v>1898</v>
      </c>
      <c r="AB227" s="202">
        <v>1893</v>
      </c>
    </row>
    <row r="228" spans="1:28" s="188" customFormat="1">
      <c r="A228" s="5">
        <v>244</v>
      </c>
      <c r="B228" s="6" t="s">
        <v>205</v>
      </c>
      <c r="C228" s="6" t="s">
        <v>330</v>
      </c>
      <c r="D228" s="2" t="s">
        <v>331</v>
      </c>
      <c r="E228" s="2" t="s">
        <v>323</v>
      </c>
      <c r="F228" s="202">
        <v>22028</v>
      </c>
      <c r="G228" s="202">
        <v>22001</v>
      </c>
      <c r="H228" s="202">
        <v>21966</v>
      </c>
      <c r="I228" s="202">
        <v>21985</v>
      </c>
      <c r="J228" s="202">
        <v>22833</v>
      </c>
      <c r="K228" s="202">
        <v>22894</v>
      </c>
      <c r="L228" s="202">
        <v>22780</v>
      </c>
      <c r="M228" s="202">
        <v>22716</v>
      </c>
      <c r="N228" s="202">
        <v>22648</v>
      </c>
      <c r="O228" s="202">
        <v>22561</v>
      </c>
      <c r="P228" s="202">
        <v>23448</v>
      </c>
      <c r="Q228" s="202">
        <v>23358</v>
      </c>
      <c r="R228" s="202">
        <v>23292</v>
      </c>
      <c r="S228" s="202">
        <v>23243</v>
      </c>
      <c r="T228" s="202">
        <v>23150</v>
      </c>
      <c r="U228" s="202">
        <v>23110</v>
      </c>
      <c r="V228" s="202">
        <v>23062</v>
      </c>
      <c r="W228" s="202">
        <v>23020</v>
      </c>
      <c r="X228" s="202">
        <v>22987</v>
      </c>
      <c r="Y228" s="202">
        <v>22934</v>
      </c>
      <c r="Z228" s="202">
        <v>21975</v>
      </c>
      <c r="AA228" s="202">
        <v>22077</v>
      </c>
      <c r="AB228" s="202">
        <v>22029</v>
      </c>
    </row>
    <row r="229" spans="1:28" s="188" customFormat="1">
      <c r="A229" s="5">
        <v>245</v>
      </c>
      <c r="B229" s="6" t="s">
        <v>205</v>
      </c>
      <c r="C229" s="6" t="s">
        <v>332</v>
      </c>
      <c r="D229" s="2" t="s">
        <v>333</v>
      </c>
      <c r="E229" s="2" t="s">
        <v>323</v>
      </c>
      <c r="F229" s="202">
        <v>1433</v>
      </c>
      <c r="G229" s="202">
        <v>1431</v>
      </c>
      <c r="H229" s="202">
        <v>1429</v>
      </c>
      <c r="I229" s="202">
        <v>1427</v>
      </c>
      <c r="J229" s="202">
        <v>1424</v>
      </c>
      <c r="K229" s="202">
        <v>1421</v>
      </c>
      <c r="L229" s="202">
        <v>1421</v>
      </c>
      <c r="M229" s="202">
        <v>1420</v>
      </c>
      <c r="N229" s="202">
        <v>1415</v>
      </c>
      <c r="O229" s="202">
        <v>1415</v>
      </c>
      <c r="P229" s="202">
        <v>1417</v>
      </c>
      <c r="Q229" s="202">
        <v>1416</v>
      </c>
      <c r="R229" s="202">
        <v>1415</v>
      </c>
      <c r="S229" s="202">
        <v>1410</v>
      </c>
      <c r="T229" s="202">
        <v>1410</v>
      </c>
      <c r="U229" s="202">
        <v>1407</v>
      </c>
      <c r="V229" s="202">
        <v>1406</v>
      </c>
      <c r="W229" s="202">
        <v>1405</v>
      </c>
      <c r="X229" s="202">
        <v>1411</v>
      </c>
      <c r="Y229" s="202">
        <v>1408</v>
      </c>
      <c r="Z229" s="202">
        <v>1410</v>
      </c>
      <c r="AA229" s="202">
        <v>1410</v>
      </c>
      <c r="AB229" s="202">
        <v>1408</v>
      </c>
    </row>
    <row r="230" spans="1:28" s="188" customFormat="1">
      <c r="A230" s="5">
        <v>246</v>
      </c>
      <c r="B230" s="234" t="s">
        <v>205</v>
      </c>
      <c r="C230" s="6" t="s">
        <v>334</v>
      </c>
      <c r="D230" s="2" t="s">
        <v>335</v>
      </c>
      <c r="E230" s="2" t="s">
        <v>314</v>
      </c>
      <c r="F230" s="202">
        <v>4066</v>
      </c>
      <c r="G230" s="202">
        <v>4105</v>
      </c>
      <c r="H230" s="202">
        <v>4179</v>
      </c>
      <c r="I230" s="202">
        <v>4252</v>
      </c>
      <c r="J230" s="202">
        <v>4251</v>
      </c>
      <c r="K230" s="202">
        <v>4240</v>
      </c>
      <c r="L230" s="202">
        <v>4233</v>
      </c>
      <c r="M230" s="202">
        <v>4215</v>
      </c>
      <c r="N230" s="202">
        <v>4192</v>
      </c>
      <c r="O230" s="202">
        <v>4181</v>
      </c>
      <c r="P230" s="202">
        <v>4186</v>
      </c>
      <c r="Q230" s="202">
        <v>4166</v>
      </c>
      <c r="R230" s="202">
        <v>4152</v>
      </c>
      <c r="S230" s="202">
        <v>4158</v>
      </c>
      <c r="T230" s="202">
        <v>4149</v>
      </c>
      <c r="U230" s="202">
        <v>4163</v>
      </c>
      <c r="V230" s="202">
        <v>4167</v>
      </c>
      <c r="W230" s="202">
        <v>4159</v>
      </c>
      <c r="X230" s="202">
        <v>4167</v>
      </c>
      <c r="Y230" s="202">
        <v>4182</v>
      </c>
      <c r="Z230" s="202">
        <v>4174</v>
      </c>
      <c r="AA230" s="202">
        <v>4197</v>
      </c>
      <c r="AB230" s="202">
        <v>4192</v>
      </c>
    </row>
    <row r="231" spans="1:28" s="188" customFormat="1">
      <c r="A231" s="5">
        <v>247</v>
      </c>
      <c r="B231" s="6" t="s">
        <v>511</v>
      </c>
      <c r="C231" s="6" t="s">
        <v>512</v>
      </c>
      <c r="D231" s="2" t="s">
        <v>513</v>
      </c>
      <c r="E231" s="2" t="s">
        <v>512</v>
      </c>
      <c r="F231" s="202">
        <v>28</v>
      </c>
      <c r="G231" s="202">
        <v>27</v>
      </c>
      <c r="H231" s="202">
        <v>25</v>
      </c>
      <c r="I231" s="202">
        <v>22</v>
      </c>
      <c r="J231" s="202">
        <v>20</v>
      </c>
      <c r="K231" s="202">
        <v>20</v>
      </c>
      <c r="L231" s="202">
        <v>20</v>
      </c>
      <c r="M231" s="202">
        <v>20</v>
      </c>
      <c r="N231" s="202">
        <v>19</v>
      </c>
      <c r="O231" s="202">
        <v>19</v>
      </c>
      <c r="P231" s="202">
        <v>18</v>
      </c>
      <c r="Q231" s="202">
        <v>18</v>
      </c>
      <c r="R231" s="202">
        <v>17</v>
      </c>
      <c r="S231" s="202">
        <v>16</v>
      </c>
      <c r="T231" s="202">
        <v>13</v>
      </c>
      <c r="U231" s="202">
        <v>13</v>
      </c>
      <c r="V231" s="202">
        <v>13</v>
      </c>
      <c r="W231" s="202">
        <v>13</v>
      </c>
      <c r="X231" s="202">
        <v>13</v>
      </c>
      <c r="Y231" s="202">
        <v>13</v>
      </c>
      <c r="Z231" s="202">
        <v>13</v>
      </c>
      <c r="AA231" s="202">
        <v>12</v>
      </c>
      <c r="AB231" s="202">
        <v>11</v>
      </c>
    </row>
    <row r="232" spans="1:28" s="188" customFormat="1">
      <c r="A232" s="5">
        <v>248</v>
      </c>
      <c r="B232" s="6" t="s">
        <v>511</v>
      </c>
      <c r="C232" s="6" t="s">
        <v>514</v>
      </c>
      <c r="D232" s="2" t="s">
        <v>515</v>
      </c>
      <c r="E232" s="2" t="s">
        <v>516</v>
      </c>
      <c r="F232" s="202">
        <v>100296</v>
      </c>
      <c r="G232" s="202">
        <v>100561</v>
      </c>
      <c r="H232" s="202">
        <v>100790</v>
      </c>
      <c r="I232" s="202">
        <v>101105</v>
      </c>
      <c r="J232" s="202">
        <v>101626</v>
      </c>
      <c r="K232" s="202">
        <v>102069</v>
      </c>
      <c r="L232" s="202">
        <v>101941</v>
      </c>
      <c r="M232" s="202">
        <v>101743</v>
      </c>
      <c r="N232" s="202">
        <v>101601</v>
      </c>
      <c r="O232" s="202">
        <v>101469</v>
      </c>
      <c r="P232" s="202">
        <v>102614</v>
      </c>
      <c r="Q232" s="202">
        <v>102912</v>
      </c>
      <c r="R232" s="202">
        <v>103189</v>
      </c>
      <c r="S232" s="202">
        <v>103343</v>
      </c>
      <c r="T232" s="202">
        <v>103288</v>
      </c>
      <c r="U232" s="202">
        <v>103235</v>
      </c>
      <c r="V232" s="202">
        <v>103528</v>
      </c>
      <c r="W232" s="202">
        <v>103710</v>
      </c>
      <c r="X232" s="202">
        <v>104158</v>
      </c>
      <c r="Y232" s="202">
        <v>104226</v>
      </c>
      <c r="Z232" s="202">
        <v>104269</v>
      </c>
      <c r="AA232" s="202">
        <v>104384</v>
      </c>
      <c r="AB232" s="202">
        <v>104532</v>
      </c>
    </row>
    <row r="233" spans="1:28" s="188" customFormat="1">
      <c r="A233" s="5">
        <v>249</v>
      </c>
      <c r="B233" s="6" t="s">
        <v>511</v>
      </c>
      <c r="C233" s="6" t="s">
        <v>517</v>
      </c>
      <c r="D233" s="2" t="s">
        <v>518</v>
      </c>
      <c r="E233" s="2" t="s">
        <v>519</v>
      </c>
      <c r="F233" s="202">
        <v>25379</v>
      </c>
      <c r="G233" s="202">
        <v>25407</v>
      </c>
      <c r="H233" s="202">
        <v>25420</v>
      </c>
      <c r="I233" s="202">
        <v>25432</v>
      </c>
      <c r="J233" s="202">
        <v>25486</v>
      </c>
      <c r="K233" s="202">
        <v>25551</v>
      </c>
      <c r="L233" s="202">
        <v>25505</v>
      </c>
      <c r="M233" s="202">
        <v>25469</v>
      </c>
      <c r="N233" s="202">
        <v>25429</v>
      </c>
      <c r="O233" s="202">
        <v>25399</v>
      </c>
      <c r="P233" s="202">
        <v>25645</v>
      </c>
      <c r="Q233" s="202">
        <v>25656</v>
      </c>
      <c r="R233" s="202">
        <v>25635</v>
      </c>
      <c r="S233" s="202">
        <v>25671</v>
      </c>
      <c r="T233" s="202">
        <v>25696</v>
      </c>
      <c r="U233" s="202">
        <v>25717</v>
      </c>
      <c r="V233" s="202">
        <v>25746</v>
      </c>
      <c r="W233" s="202">
        <v>25806</v>
      </c>
      <c r="X233" s="202">
        <v>25854</v>
      </c>
      <c r="Y233" s="202">
        <v>25928</v>
      </c>
      <c r="Z233" s="202">
        <v>25998</v>
      </c>
      <c r="AA233" s="202">
        <v>26054</v>
      </c>
      <c r="AB233" s="202">
        <v>26128</v>
      </c>
    </row>
    <row r="234" spans="1:28" s="188" customFormat="1">
      <c r="A234" s="5">
        <v>250</v>
      </c>
      <c r="B234" s="6" t="s">
        <v>511</v>
      </c>
      <c r="C234" s="6" t="s">
        <v>520</v>
      </c>
      <c r="D234" s="2" t="s">
        <v>521</v>
      </c>
      <c r="E234" s="2" t="s">
        <v>522</v>
      </c>
      <c r="F234" s="202">
        <v>19175</v>
      </c>
      <c r="G234" s="202">
        <v>19167</v>
      </c>
      <c r="H234" s="202">
        <v>19138</v>
      </c>
      <c r="I234" s="202">
        <v>19148</v>
      </c>
      <c r="J234" s="202">
        <v>19149</v>
      </c>
      <c r="K234" s="202">
        <v>19167</v>
      </c>
      <c r="L234" s="202">
        <v>19173</v>
      </c>
      <c r="M234" s="202">
        <v>19151</v>
      </c>
      <c r="N234" s="202">
        <v>19149</v>
      </c>
      <c r="O234" s="202">
        <v>19121</v>
      </c>
      <c r="P234" s="202">
        <v>19326</v>
      </c>
      <c r="Q234" s="202">
        <v>19312</v>
      </c>
      <c r="R234" s="202">
        <v>19333</v>
      </c>
      <c r="S234" s="202">
        <v>19312</v>
      </c>
      <c r="T234" s="202">
        <v>19308</v>
      </c>
      <c r="U234" s="202">
        <v>19288</v>
      </c>
      <c r="V234" s="202">
        <v>19285</v>
      </c>
      <c r="W234" s="202">
        <v>19292</v>
      </c>
      <c r="X234" s="202">
        <v>19304</v>
      </c>
      <c r="Y234" s="202">
        <v>19291</v>
      </c>
      <c r="Z234" s="202">
        <v>19277</v>
      </c>
      <c r="AA234" s="202">
        <v>19271</v>
      </c>
      <c r="AB234" s="202">
        <v>19258</v>
      </c>
    </row>
    <row r="235" spans="1:28" s="188" customFormat="1">
      <c r="A235" s="5">
        <v>251</v>
      </c>
      <c r="B235" s="6" t="s">
        <v>511</v>
      </c>
      <c r="C235" s="6" t="s">
        <v>523</v>
      </c>
      <c r="D235" s="2" t="s">
        <v>524</v>
      </c>
      <c r="E235" s="2" t="s">
        <v>525</v>
      </c>
      <c r="F235" s="202">
        <v>24335</v>
      </c>
      <c r="G235" s="202">
        <v>24353</v>
      </c>
      <c r="H235" s="202">
        <v>24383</v>
      </c>
      <c r="I235" s="202">
        <v>24448</v>
      </c>
      <c r="J235" s="202">
        <v>24510</v>
      </c>
      <c r="K235" s="202">
        <v>24577</v>
      </c>
      <c r="L235" s="202">
        <v>24545</v>
      </c>
      <c r="M235" s="202">
        <v>24488</v>
      </c>
      <c r="N235" s="202">
        <v>24450</v>
      </c>
      <c r="O235" s="202">
        <v>24418</v>
      </c>
      <c r="P235" s="202">
        <v>25085</v>
      </c>
      <c r="Q235" s="202">
        <v>25196</v>
      </c>
      <c r="R235" s="202">
        <v>25182</v>
      </c>
      <c r="S235" s="202">
        <v>25334</v>
      </c>
      <c r="T235" s="202">
        <v>25356</v>
      </c>
      <c r="U235" s="202">
        <v>25372</v>
      </c>
      <c r="V235" s="202">
        <v>25403</v>
      </c>
      <c r="W235" s="202">
        <v>25531</v>
      </c>
      <c r="X235" s="202">
        <v>25632</v>
      </c>
      <c r="Y235" s="202">
        <v>25729</v>
      </c>
      <c r="Z235" s="202">
        <v>25836</v>
      </c>
      <c r="AA235" s="202">
        <v>25919</v>
      </c>
      <c r="AB235" s="202">
        <v>25971</v>
      </c>
    </row>
    <row r="236" spans="1:28" s="188" customFormat="1">
      <c r="A236" s="5">
        <v>252</v>
      </c>
      <c r="B236" s="6" t="s">
        <v>511</v>
      </c>
      <c r="C236" s="6" t="s">
        <v>526</v>
      </c>
      <c r="D236" s="2" t="s">
        <v>527</v>
      </c>
      <c r="E236" s="2" t="s">
        <v>528</v>
      </c>
      <c r="F236" s="202">
        <v>37218</v>
      </c>
      <c r="G236" s="202">
        <v>37318</v>
      </c>
      <c r="H236" s="202">
        <v>37425</v>
      </c>
      <c r="I236" s="202">
        <v>37522</v>
      </c>
      <c r="J236" s="202">
        <v>37606</v>
      </c>
      <c r="K236" s="202">
        <v>37683</v>
      </c>
      <c r="L236" s="202">
        <v>37657</v>
      </c>
      <c r="M236" s="202">
        <v>37612</v>
      </c>
      <c r="N236" s="202">
        <v>37587</v>
      </c>
      <c r="O236" s="202">
        <v>37535</v>
      </c>
      <c r="P236" s="202">
        <v>37963</v>
      </c>
      <c r="Q236" s="202">
        <v>37984</v>
      </c>
      <c r="R236" s="202">
        <v>38139</v>
      </c>
      <c r="S236" s="202">
        <v>38169</v>
      </c>
      <c r="T236" s="202">
        <v>38249</v>
      </c>
      <c r="U236" s="202">
        <v>38361</v>
      </c>
      <c r="V236" s="202">
        <v>38422</v>
      </c>
      <c r="W236" s="202">
        <v>38493</v>
      </c>
      <c r="X236" s="202">
        <v>38494</v>
      </c>
      <c r="Y236" s="202">
        <v>38593</v>
      </c>
      <c r="Z236" s="202">
        <v>38689</v>
      </c>
      <c r="AA236" s="202">
        <v>38764</v>
      </c>
      <c r="AB236" s="202">
        <v>38853</v>
      </c>
    </row>
    <row r="237" spans="1:28" s="188" customFormat="1">
      <c r="A237" s="5">
        <v>253</v>
      </c>
      <c r="B237" s="6" t="s">
        <v>511</v>
      </c>
      <c r="C237" s="6" t="s">
        <v>529</v>
      </c>
      <c r="D237" s="2" t="s">
        <v>530</v>
      </c>
      <c r="E237" s="2" t="s">
        <v>531</v>
      </c>
      <c r="F237" s="202">
        <v>6791</v>
      </c>
      <c r="G237" s="202">
        <v>7722</v>
      </c>
      <c r="H237" s="202">
        <v>7734</v>
      </c>
      <c r="I237" s="202">
        <v>7730</v>
      </c>
      <c r="J237" s="202">
        <v>7721</v>
      </c>
      <c r="K237" s="202">
        <v>7740</v>
      </c>
      <c r="L237" s="202">
        <v>7735</v>
      </c>
      <c r="M237" s="202">
        <v>7724</v>
      </c>
      <c r="N237" s="202">
        <v>7721</v>
      </c>
      <c r="O237" s="202">
        <v>7707</v>
      </c>
      <c r="P237" s="202">
        <v>6847</v>
      </c>
      <c r="Q237" s="202">
        <v>6834</v>
      </c>
      <c r="R237" s="202">
        <v>6850</v>
      </c>
      <c r="S237" s="202">
        <v>6857</v>
      </c>
      <c r="T237" s="202">
        <v>6845</v>
      </c>
      <c r="U237" s="202">
        <v>6837</v>
      </c>
      <c r="V237" s="202">
        <v>6838</v>
      </c>
      <c r="W237" s="202">
        <v>6854</v>
      </c>
      <c r="X237" s="202">
        <v>6853</v>
      </c>
      <c r="Y237" s="202">
        <v>6849</v>
      </c>
      <c r="Z237" s="202">
        <v>6850</v>
      </c>
      <c r="AA237" s="202">
        <v>6848</v>
      </c>
      <c r="AB237" s="202">
        <v>6854</v>
      </c>
    </row>
    <row r="238" spans="1:28" s="188" customFormat="1">
      <c r="A238" s="5">
        <v>254</v>
      </c>
      <c r="B238" s="6" t="s">
        <v>511</v>
      </c>
      <c r="C238" s="6" t="s">
        <v>532</v>
      </c>
      <c r="D238" s="2" t="s">
        <v>533</v>
      </c>
      <c r="E238" s="2" t="s">
        <v>534</v>
      </c>
      <c r="F238" s="202">
        <v>2680</v>
      </c>
      <c r="G238" s="202">
        <v>2690</v>
      </c>
      <c r="H238" s="202">
        <v>2693</v>
      </c>
      <c r="I238" s="202">
        <v>2693</v>
      </c>
      <c r="J238" s="202">
        <v>2696</v>
      </c>
      <c r="K238" s="202">
        <v>2696</v>
      </c>
      <c r="L238" s="202">
        <v>2697</v>
      </c>
      <c r="M238" s="202">
        <v>2695</v>
      </c>
      <c r="N238" s="202">
        <v>2695</v>
      </c>
      <c r="O238" s="202">
        <v>2691</v>
      </c>
      <c r="P238" s="202">
        <v>2701</v>
      </c>
      <c r="Q238" s="202">
        <v>2703</v>
      </c>
      <c r="R238" s="202">
        <v>2707</v>
      </c>
      <c r="S238" s="202">
        <v>2711</v>
      </c>
      <c r="T238" s="202">
        <v>2712</v>
      </c>
      <c r="U238" s="202">
        <v>2714</v>
      </c>
      <c r="V238" s="202">
        <v>2722</v>
      </c>
      <c r="W238" s="202">
        <v>2730</v>
      </c>
      <c r="X238" s="202">
        <v>2732</v>
      </c>
      <c r="Y238" s="202">
        <v>2743</v>
      </c>
      <c r="Z238" s="202">
        <v>2748</v>
      </c>
      <c r="AA238" s="202">
        <v>2756</v>
      </c>
      <c r="AB238" s="202">
        <v>2761</v>
      </c>
    </row>
    <row r="239" spans="1:28" s="188" customFormat="1">
      <c r="A239" s="5">
        <v>255</v>
      </c>
      <c r="B239" s="6" t="s">
        <v>511</v>
      </c>
      <c r="C239" s="6" t="s">
        <v>535</v>
      </c>
      <c r="D239" s="2" t="s">
        <v>536</v>
      </c>
      <c r="E239" s="2" t="s">
        <v>537</v>
      </c>
      <c r="F239" s="202">
        <v>3086</v>
      </c>
      <c r="G239" s="202">
        <v>3099</v>
      </c>
      <c r="H239" s="202">
        <v>3115</v>
      </c>
      <c r="I239" s="202">
        <v>3131</v>
      </c>
      <c r="J239" s="202">
        <v>3140</v>
      </c>
      <c r="K239" s="202">
        <v>3153</v>
      </c>
      <c r="L239" s="202">
        <v>3146</v>
      </c>
      <c r="M239" s="202">
        <v>3143</v>
      </c>
      <c r="N239" s="202">
        <v>3134</v>
      </c>
      <c r="O239" s="202">
        <v>3120</v>
      </c>
      <c r="P239" s="202">
        <v>3181</v>
      </c>
      <c r="Q239" s="202">
        <v>3178</v>
      </c>
      <c r="R239" s="202">
        <v>3184</v>
      </c>
      <c r="S239" s="202">
        <v>3203</v>
      </c>
      <c r="T239" s="202">
        <v>3208</v>
      </c>
      <c r="U239" s="202">
        <v>3224</v>
      </c>
      <c r="V239" s="202">
        <v>3224</v>
      </c>
      <c r="W239" s="202">
        <v>3231</v>
      </c>
      <c r="X239" s="202">
        <v>3237</v>
      </c>
      <c r="Y239" s="202">
        <v>3229</v>
      </c>
      <c r="Z239" s="202">
        <v>3233</v>
      </c>
      <c r="AA239" s="202">
        <v>3223</v>
      </c>
      <c r="AB239" s="202">
        <v>3259</v>
      </c>
    </row>
    <row r="240" spans="1:28" s="188" customFormat="1">
      <c r="A240" s="5">
        <v>256</v>
      </c>
      <c r="B240" s="6" t="s">
        <v>511</v>
      </c>
      <c r="C240" s="6" t="s">
        <v>538</v>
      </c>
      <c r="D240" s="2" t="s">
        <v>539</v>
      </c>
      <c r="E240" s="2" t="s">
        <v>540</v>
      </c>
      <c r="F240" s="202">
        <v>1848</v>
      </c>
      <c r="G240" s="202">
        <v>1848</v>
      </c>
      <c r="H240" s="202">
        <v>1847</v>
      </c>
      <c r="I240" s="202">
        <v>1858</v>
      </c>
      <c r="J240" s="202">
        <v>1858</v>
      </c>
      <c r="K240" s="202">
        <v>1855</v>
      </c>
      <c r="L240" s="202">
        <v>1855</v>
      </c>
      <c r="M240" s="202">
        <v>1851</v>
      </c>
      <c r="N240" s="202">
        <v>1848</v>
      </c>
      <c r="O240" s="202">
        <v>1847</v>
      </c>
      <c r="P240" s="202">
        <v>1875</v>
      </c>
      <c r="Q240" s="202">
        <v>1882</v>
      </c>
      <c r="R240" s="202">
        <v>1902</v>
      </c>
      <c r="S240" s="202">
        <v>1906</v>
      </c>
      <c r="T240" s="202">
        <v>1902</v>
      </c>
      <c r="U240" s="202">
        <v>1905</v>
      </c>
      <c r="V240" s="202">
        <v>1912</v>
      </c>
      <c r="W240" s="202">
        <v>1911</v>
      </c>
      <c r="X240" s="202">
        <v>1919</v>
      </c>
      <c r="Y240" s="202">
        <v>1922</v>
      </c>
      <c r="Z240" s="202">
        <v>1926</v>
      </c>
      <c r="AA240" s="202">
        <v>1931</v>
      </c>
      <c r="AB240" s="202">
        <v>1931</v>
      </c>
    </row>
    <row r="241" spans="1:28" s="188" customFormat="1">
      <c r="A241" s="5">
        <v>257</v>
      </c>
      <c r="B241" s="6" t="s">
        <v>511</v>
      </c>
      <c r="C241" s="6" t="s">
        <v>1314</v>
      </c>
      <c r="D241" s="2" t="s">
        <v>1315</v>
      </c>
      <c r="E241" s="2" t="s">
        <v>1286</v>
      </c>
      <c r="F241" s="202">
        <v>21587</v>
      </c>
      <c r="G241" s="202">
        <v>21750</v>
      </c>
      <c r="H241" s="202">
        <v>21759</v>
      </c>
      <c r="I241" s="202">
        <v>21774</v>
      </c>
      <c r="J241" s="202">
        <v>21772</v>
      </c>
      <c r="K241" s="202">
        <v>21749</v>
      </c>
      <c r="L241" s="202">
        <v>21732</v>
      </c>
      <c r="M241" s="202">
        <v>21713</v>
      </c>
      <c r="N241" s="202">
        <v>21701</v>
      </c>
      <c r="O241" s="202">
        <v>21680</v>
      </c>
      <c r="P241" s="202">
        <v>21880</v>
      </c>
      <c r="Q241" s="202">
        <v>21869</v>
      </c>
      <c r="R241" s="202">
        <v>21855</v>
      </c>
      <c r="S241" s="202">
        <v>21858</v>
      </c>
      <c r="T241" s="202">
        <v>21840</v>
      </c>
      <c r="U241" s="202">
        <v>21834</v>
      </c>
      <c r="V241" s="202">
        <v>21827</v>
      </c>
      <c r="W241" s="202">
        <v>21850</v>
      </c>
      <c r="X241" s="202">
        <v>21868</v>
      </c>
      <c r="Y241" s="202">
        <v>21905</v>
      </c>
      <c r="Z241" s="202">
        <v>21798</v>
      </c>
      <c r="AA241" s="202">
        <v>21888</v>
      </c>
      <c r="AB241" s="202">
        <v>21805</v>
      </c>
    </row>
    <row r="242" spans="1:28" s="188" customFormat="1">
      <c r="A242" s="5">
        <v>258</v>
      </c>
      <c r="B242" s="6" t="s">
        <v>511</v>
      </c>
      <c r="C242" s="6" t="s">
        <v>1316</v>
      </c>
      <c r="D242" s="2" t="s">
        <v>1317</v>
      </c>
      <c r="E242" s="2" t="s">
        <v>1287</v>
      </c>
      <c r="F242" s="202">
        <v>24261</v>
      </c>
      <c r="G242" s="202">
        <v>24320</v>
      </c>
      <c r="H242" s="202">
        <v>24335</v>
      </c>
      <c r="I242" s="202">
        <v>24330</v>
      </c>
      <c r="J242" s="202">
        <v>24341</v>
      </c>
      <c r="K242" s="202">
        <v>24365</v>
      </c>
      <c r="L242" s="202">
        <v>24351</v>
      </c>
      <c r="M242" s="202">
        <v>24332</v>
      </c>
      <c r="N242" s="202">
        <v>24317</v>
      </c>
      <c r="O242" s="202">
        <v>24297</v>
      </c>
      <c r="P242" s="202">
        <v>24433</v>
      </c>
      <c r="Q242" s="202">
        <v>24435</v>
      </c>
      <c r="R242" s="202">
        <v>24447</v>
      </c>
      <c r="S242" s="202">
        <v>24390</v>
      </c>
      <c r="T242" s="202">
        <v>24366</v>
      </c>
      <c r="U242" s="202">
        <v>24390</v>
      </c>
      <c r="V242" s="202">
        <v>24385</v>
      </c>
      <c r="W242" s="202">
        <v>24416</v>
      </c>
      <c r="X242" s="202">
        <v>24409</v>
      </c>
      <c r="Y242" s="202">
        <v>24424</v>
      </c>
      <c r="Z242" s="202">
        <v>24435</v>
      </c>
      <c r="AA242" s="202">
        <v>24468</v>
      </c>
      <c r="AB242" s="202">
        <v>24572</v>
      </c>
    </row>
    <row r="243" spans="1:28" s="188" customFormat="1">
      <c r="A243" s="5">
        <v>259</v>
      </c>
      <c r="B243" s="6" t="s">
        <v>511</v>
      </c>
      <c r="C243" s="6" t="s">
        <v>541</v>
      </c>
      <c r="D243" s="2" t="s">
        <v>542</v>
      </c>
      <c r="E243" s="2" t="s">
        <v>543</v>
      </c>
      <c r="F243" s="202">
        <v>18371</v>
      </c>
      <c r="G243" s="202">
        <v>18392</v>
      </c>
      <c r="H243" s="202">
        <v>18457</v>
      </c>
      <c r="I243" s="202">
        <v>18487</v>
      </c>
      <c r="J243" s="202">
        <v>18511</v>
      </c>
      <c r="K243" s="202">
        <v>18563</v>
      </c>
      <c r="L243" s="202">
        <v>18532</v>
      </c>
      <c r="M243" s="202">
        <v>18522</v>
      </c>
      <c r="N243" s="202">
        <v>18491</v>
      </c>
      <c r="O243" s="202">
        <v>18460</v>
      </c>
      <c r="P243" s="202">
        <v>18689</v>
      </c>
      <c r="Q243" s="202">
        <v>18844</v>
      </c>
      <c r="R243" s="202">
        <v>18902</v>
      </c>
      <c r="S243" s="202">
        <v>18905</v>
      </c>
      <c r="T243" s="202">
        <v>18898</v>
      </c>
      <c r="U243" s="202">
        <v>18862</v>
      </c>
      <c r="V243" s="202">
        <v>18929</v>
      </c>
      <c r="W243" s="202">
        <v>18988</v>
      </c>
      <c r="X243" s="202">
        <v>19067</v>
      </c>
      <c r="Y243" s="202">
        <v>19076</v>
      </c>
      <c r="Z243" s="202">
        <v>19085</v>
      </c>
      <c r="AA243" s="202">
        <v>19136</v>
      </c>
      <c r="AB243" s="202">
        <v>19150</v>
      </c>
    </row>
    <row r="244" spans="1:28" s="188" customFormat="1">
      <c r="A244" s="5">
        <v>260</v>
      </c>
      <c r="B244" s="6" t="s">
        <v>511</v>
      </c>
      <c r="C244" s="6" t="s">
        <v>544</v>
      </c>
      <c r="D244" s="2" t="s">
        <v>545</v>
      </c>
      <c r="E244" s="2" t="s">
        <v>546</v>
      </c>
      <c r="F244" s="202">
        <v>12403</v>
      </c>
      <c r="G244" s="202">
        <v>12436</v>
      </c>
      <c r="H244" s="202">
        <v>12455</v>
      </c>
      <c r="I244" s="202">
        <v>12474</v>
      </c>
      <c r="J244" s="202">
        <v>12486</v>
      </c>
      <c r="K244" s="202">
        <v>12525</v>
      </c>
      <c r="L244" s="202">
        <v>12514</v>
      </c>
      <c r="M244" s="202">
        <v>12507</v>
      </c>
      <c r="N244" s="202">
        <v>12502</v>
      </c>
      <c r="O244" s="202">
        <v>12492</v>
      </c>
      <c r="P244" s="202">
        <v>12663</v>
      </c>
      <c r="Q244" s="202">
        <v>12704</v>
      </c>
      <c r="R244" s="202">
        <v>12721</v>
      </c>
      <c r="S244" s="202">
        <v>12744</v>
      </c>
      <c r="T244" s="202">
        <v>12747</v>
      </c>
      <c r="U244" s="202">
        <v>12793</v>
      </c>
      <c r="V244" s="202">
        <v>12814</v>
      </c>
      <c r="W244" s="202">
        <v>12858</v>
      </c>
      <c r="X244" s="202">
        <v>12898</v>
      </c>
      <c r="Y244" s="202">
        <v>12905</v>
      </c>
      <c r="Z244" s="202">
        <v>12929</v>
      </c>
      <c r="AA244" s="202">
        <v>12934</v>
      </c>
      <c r="AB244" s="202">
        <v>12942</v>
      </c>
    </row>
    <row r="245" spans="1:28" s="188" customFormat="1">
      <c r="A245" s="5">
        <v>261</v>
      </c>
      <c r="B245" s="6" t="s">
        <v>511</v>
      </c>
      <c r="C245" s="6" t="s">
        <v>547</v>
      </c>
      <c r="D245" s="2" t="s">
        <v>548</v>
      </c>
      <c r="E245" s="2" t="s">
        <v>549</v>
      </c>
      <c r="F245" s="202">
        <v>7192</v>
      </c>
      <c r="G245" s="202">
        <v>7184</v>
      </c>
      <c r="H245" s="202">
        <v>7184</v>
      </c>
      <c r="I245" s="202">
        <v>7198</v>
      </c>
      <c r="J245" s="202">
        <v>7196</v>
      </c>
      <c r="K245" s="202">
        <v>7198</v>
      </c>
      <c r="L245" s="202">
        <v>7197</v>
      </c>
      <c r="M245" s="202">
        <v>7187</v>
      </c>
      <c r="N245" s="202">
        <v>7170</v>
      </c>
      <c r="O245" s="202">
        <v>7157</v>
      </c>
      <c r="P245" s="202">
        <v>7258</v>
      </c>
      <c r="Q245" s="202">
        <v>7255</v>
      </c>
      <c r="R245" s="202">
        <v>7277</v>
      </c>
      <c r="S245" s="202">
        <v>7271</v>
      </c>
      <c r="T245" s="202">
        <v>7261</v>
      </c>
      <c r="U245" s="202">
        <v>7252</v>
      </c>
      <c r="V245" s="202">
        <v>7243</v>
      </c>
      <c r="W245" s="202">
        <v>7255</v>
      </c>
      <c r="X245" s="202">
        <v>7270</v>
      </c>
      <c r="Y245" s="202">
        <v>7277</v>
      </c>
      <c r="Z245" s="202">
        <v>7279</v>
      </c>
      <c r="AA245" s="202">
        <v>7282</v>
      </c>
      <c r="AB245" s="202">
        <v>7286</v>
      </c>
    </row>
    <row r="246" spans="1:28" s="188" customFormat="1">
      <c r="A246" s="5">
        <v>262</v>
      </c>
      <c r="B246" s="6" t="s">
        <v>511</v>
      </c>
      <c r="C246" s="6" t="s">
        <v>550</v>
      </c>
      <c r="D246" s="2" t="s">
        <v>551</v>
      </c>
      <c r="E246" s="2" t="s">
        <v>552</v>
      </c>
      <c r="F246" s="202">
        <v>3255</v>
      </c>
      <c r="G246" s="202">
        <v>3250</v>
      </c>
      <c r="H246" s="202">
        <v>3255</v>
      </c>
      <c r="I246" s="202">
        <v>3252</v>
      </c>
      <c r="J246" s="202">
        <v>3254</v>
      </c>
      <c r="K246" s="202">
        <v>3257</v>
      </c>
      <c r="L246" s="202">
        <v>3257</v>
      </c>
      <c r="M246" s="202">
        <v>3252</v>
      </c>
      <c r="N246" s="202">
        <v>3247</v>
      </c>
      <c r="O246" s="202">
        <v>3241</v>
      </c>
      <c r="P246" s="202">
        <v>3284</v>
      </c>
      <c r="Q246" s="202">
        <v>3280</v>
      </c>
      <c r="R246" s="202">
        <v>3297</v>
      </c>
      <c r="S246" s="202">
        <v>3298</v>
      </c>
      <c r="T246" s="202">
        <v>3303</v>
      </c>
      <c r="U246" s="202">
        <v>3309</v>
      </c>
      <c r="V246" s="202">
        <v>3301</v>
      </c>
      <c r="W246" s="202">
        <v>3312</v>
      </c>
      <c r="X246" s="202">
        <v>3314</v>
      </c>
      <c r="Y246" s="202">
        <v>3328</v>
      </c>
      <c r="Z246" s="202">
        <v>3346</v>
      </c>
      <c r="AA246" s="202">
        <v>3347</v>
      </c>
      <c r="AB246" s="202">
        <v>3359</v>
      </c>
    </row>
    <row r="247" spans="1:28" s="188" customFormat="1">
      <c r="A247" s="5">
        <v>263</v>
      </c>
      <c r="B247" s="6" t="s">
        <v>511</v>
      </c>
      <c r="C247" s="6" t="s">
        <v>553</v>
      </c>
      <c r="D247" s="2" t="s">
        <v>554</v>
      </c>
      <c r="E247" s="2" t="s">
        <v>555</v>
      </c>
      <c r="F247" s="202">
        <v>6506</v>
      </c>
      <c r="G247" s="202">
        <v>6512</v>
      </c>
      <c r="H247" s="202">
        <v>6527</v>
      </c>
      <c r="I247" s="202">
        <v>6561</v>
      </c>
      <c r="J247" s="202">
        <v>6574</v>
      </c>
      <c r="K247" s="202">
        <v>6629</v>
      </c>
      <c r="L247" s="202">
        <v>6625</v>
      </c>
      <c r="M247" s="202">
        <v>6613</v>
      </c>
      <c r="N247" s="202">
        <v>6599</v>
      </c>
      <c r="O247" s="202">
        <v>6591</v>
      </c>
      <c r="P247" s="202">
        <v>6692</v>
      </c>
      <c r="Q247" s="202">
        <v>6691</v>
      </c>
      <c r="R247" s="202">
        <v>6701</v>
      </c>
      <c r="S247" s="202">
        <v>6701</v>
      </c>
      <c r="T247" s="202">
        <v>6703</v>
      </c>
      <c r="U247" s="202">
        <v>6693</v>
      </c>
      <c r="V247" s="202">
        <v>6683</v>
      </c>
      <c r="W247" s="202">
        <v>6686</v>
      </c>
      <c r="X247" s="202">
        <v>6684</v>
      </c>
      <c r="Y247" s="202">
        <v>6683</v>
      </c>
      <c r="Z247" s="202">
        <v>6696</v>
      </c>
      <c r="AA247" s="202">
        <v>6692</v>
      </c>
      <c r="AB247" s="202">
        <v>6714</v>
      </c>
    </row>
    <row r="248" spans="1:28" s="188" customFormat="1">
      <c r="A248" s="5">
        <v>264</v>
      </c>
      <c r="B248" s="6" t="s">
        <v>511</v>
      </c>
      <c r="C248" s="6" t="s">
        <v>556</v>
      </c>
      <c r="D248" s="2" t="s">
        <v>557</v>
      </c>
      <c r="E248" s="2" t="s">
        <v>558</v>
      </c>
      <c r="F248" s="202">
        <v>53315</v>
      </c>
      <c r="G248" s="202">
        <v>53365</v>
      </c>
      <c r="H248" s="202">
        <v>53389</v>
      </c>
      <c r="I248" s="202">
        <v>53458</v>
      </c>
      <c r="J248" s="202">
        <v>53499</v>
      </c>
      <c r="K248" s="202">
        <v>53512</v>
      </c>
      <c r="L248" s="202">
        <v>53434</v>
      </c>
      <c r="M248" s="202">
        <v>53334</v>
      </c>
      <c r="N248" s="202">
        <v>53255</v>
      </c>
      <c r="O248" s="202">
        <v>53196</v>
      </c>
      <c r="P248" s="202">
        <v>53801</v>
      </c>
      <c r="Q248" s="202">
        <v>53901</v>
      </c>
      <c r="R248" s="202">
        <v>53895</v>
      </c>
      <c r="S248" s="202">
        <v>53990</v>
      </c>
      <c r="T248" s="202">
        <v>54026</v>
      </c>
      <c r="U248" s="202">
        <v>54095</v>
      </c>
      <c r="V248" s="202">
        <v>54164</v>
      </c>
      <c r="W248" s="202">
        <v>54036</v>
      </c>
      <c r="X248" s="202">
        <v>54208</v>
      </c>
      <c r="Y248" s="202">
        <v>54256</v>
      </c>
      <c r="Z248" s="202">
        <v>54215</v>
      </c>
      <c r="AA248" s="202">
        <v>54409</v>
      </c>
      <c r="AB248" s="202">
        <v>54472</v>
      </c>
    </row>
    <row r="249" spans="1:28" s="188" customFormat="1">
      <c r="A249" s="5">
        <v>265</v>
      </c>
      <c r="B249" s="6" t="s">
        <v>511</v>
      </c>
      <c r="C249" s="6" t="s">
        <v>559</v>
      </c>
      <c r="D249" s="2" t="s">
        <v>560</v>
      </c>
      <c r="E249" s="2" t="s">
        <v>561</v>
      </c>
      <c r="F249" s="202">
        <v>8540</v>
      </c>
      <c r="G249" s="202">
        <v>8534</v>
      </c>
      <c r="H249" s="202">
        <v>8516</v>
      </c>
      <c r="I249" s="202">
        <v>8535</v>
      </c>
      <c r="J249" s="202">
        <v>8527</v>
      </c>
      <c r="K249" s="202">
        <v>8515</v>
      </c>
      <c r="L249" s="202">
        <v>8513</v>
      </c>
      <c r="M249" s="202">
        <v>8495</v>
      </c>
      <c r="N249" s="202">
        <v>8475</v>
      </c>
      <c r="O249" s="202">
        <v>8458</v>
      </c>
      <c r="P249" s="202">
        <v>8584</v>
      </c>
      <c r="Q249" s="202">
        <v>8573</v>
      </c>
      <c r="R249" s="202">
        <v>8608</v>
      </c>
      <c r="S249" s="202">
        <v>8599</v>
      </c>
      <c r="T249" s="202">
        <v>8594</v>
      </c>
      <c r="U249" s="202">
        <v>8578</v>
      </c>
      <c r="V249" s="202">
        <v>8568</v>
      </c>
      <c r="W249" s="202">
        <v>8575</v>
      </c>
      <c r="X249" s="202">
        <v>8564</v>
      </c>
      <c r="Y249" s="202">
        <v>8530</v>
      </c>
      <c r="Z249" s="202">
        <v>8525</v>
      </c>
      <c r="AA249" s="202">
        <v>8525</v>
      </c>
      <c r="AB249" s="202">
        <v>8514</v>
      </c>
    </row>
    <row r="250" spans="1:28" s="188" customFormat="1">
      <c r="A250" s="5">
        <v>266</v>
      </c>
      <c r="B250" s="6" t="s">
        <v>511</v>
      </c>
      <c r="C250" s="6" t="s">
        <v>562</v>
      </c>
      <c r="D250" s="2" t="s">
        <v>563</v>
      </c>
      <c r="E250" s="2" t="s">
        <v>564</v>
      </c>
      <c r="F250" s="202">
        <v>20708</v>
      </c>
      <c r="G250" s="202">
        <v>20730</v>
      </c>
      <c r="H250" s="202">
        <v>20746</v>
      </c>
      <c r="I250" s="202">
        <v>20777</v>
      </c>
      <c r="J250" s="202">
        <v>20828</v>
      </c>
      <c r="K250" s="202">
        <v>20840</v>
      </c>
      <c r="L250" s="202">
        <v>20825</v>
      </c>
      <c r="M250" s="202">
        <v>20774</v>
      </c>
      <c r="N250" s="202">
        <v>20746</v>
      </c>
      <c r="O250" s="202">
        <v>20683</v>
      </c>
      <c r="P250" s="202">
        <v>20931</v>
      </c>
      <c r="Q250" s="202">
        <v>20912</v>
      </c>
      <c r="R250" s="202">
        <v>20913</v>
      </c>
      <c r="S250" s="202">
        <v>20938</v>
      </c>
      <c r="T250" s="202">
        <v>20902</v>
      </c>
      <c r="U250" s="202">
        <v>20935</v>
      </c>
      <c r="V250" s="202">
        <v>20980</v>
      </c>
      <c r="W250" s="202">
        <v>21012</v>
      </c>
      <c r="X250" s="202">
        <v>21043</v>
      </c>
      <c r="Y250" s="202">
        <v>21036</v>
      </c>
      <c r="Z250" s="202">
        <v>21027</v>
      </c>
      <c r="AA250" s="202">
        <v>21451</v>
      </c>
      <c r="AB250" s="202">
        <v>21504</v>
      </c>
    </row>
    <row r="251" spans="1:28" s="188" customFormat="1">
      <c r="A251" s="5">
        <v>267</v>
      </c>
      <c r="B251" s="6" t="s">
        <v>511</v>
      </c>
      <c r="C251" s="6" t="s">
        <v>565</v>
      </c>
      <c r="D251" s="2" t="s">
        <v>566</v>
      </c>
      <c r="E251" s="2" t="s">
        <v>567</v>
      </c>
      <c r="F251" s="202">
        <v>63118</v>
      </c>
      <c r="G251" s="202">
        <v>63108</v>
      </c>
      <c r="H251" s="202">
        <v>63185</v>
      </c>
      <c r="I251" s="202">
        <v>63678</v>
      </c>
      <c r="J251" s="202">
        <v>63787</v>
      </c>
      <c r="K251" s="202">
        <v>63876</v>
      </c>
      <c r="L251" s="202">
        <v>63778</v>
      </c>
      <c r="M251" s="202">
        <v>63670</v>
      </c>
      <c r="N251" s="202">
        <v>63594</v>
      </c>
      <c r="O251" s="202">
        <v>63497</v>
      </c>
      <c r="P251" s="202">
        <v>64173</v>
      </c>
      <c r="Q251" s="202">
        <v>64214</v>
      </c>
      <c r="R251" s="202">
        <v>64353</v>
      </c>
      <c r="S251" s="202">
        <v>64434</v>
      </c>
      <c r="T251" s="202">
        <v>64531</v>
      </c>
      <c r="U251" s="202">
        <v>64672</v>
      </c>
      <c r="V251" s="202">
        <v>64836</v>
      </c>
      <c r="W251" s="202">
        <v>64877</v>
      </c>
      <c r="X251" s="202">
        <v>65203</v>
      </c>
      <c r="Y251" s="202">
        <v>65277</v>
      </c>
      <c r="Z251" s="202">
        <v>65371</v>
      </c>
      <c r="AA251" s="202">
        <v>65520</v>
      </c>
      <c r="AB251" s="202">
        <v>65601</v>
      </c>
    </row>
    <row r="252" spans="1:28" s="188" customFormat="1">
      <c r="A252" s="5">
        <v>268</v>
      </c>
      <c r="B252" s="234" t="s">
        <v>511</v>
      </c>
      <c r="C252" s="6" t="s">
        <v>568</v>
      </c>
      <c r="D252" s="2" t="s">
        <v>569</v>
      </c>
      <c r="E252" s="2" t="s">
        <v>570</v>
      </c>
      <c r="F252" s="202">
        <v>1328</v>
      </c>
      <c r="G252" s="202">
        <v>1329</v>
      </c>
      <c r="H252" s="202">
        <v>1322</v>
      </c>
      <c r="I252" s="202">
        <v>1322</v>
      </c>
      <c r="J252" s="202">
        <v>1322</v>
      </c>
      <c r="K252" s="202">
        <v>1315</v>
      </c>
      <c r="L252" s="202">
        <v>1311</v>
      </c>
      <c r="M252" s="202">
        <v>1312</v>
      </c>
      <c r="N252" s="202">
        <v>1310</v>
      </c>
      <c r="O252" s="202">
        <v>1307</v>
      </c>
      <c r="P252" s="202">
        <v>1324</v>
      </c>
      <c r="Q252" s="202">
        <v>1314</v>
      </c>
      <c r="R252" s="202">
        <v>1321</v>
      </c>
      <c r="S252" s="202">
        <v>1319</v>
      </c>
      <c r="T252" s="202">
        <v>1318</v>
      </c>
      <c r="U252" s="202">
        <v>1317</v>
      </c>
      <c r="V252" s="202">
        <v>1317</v>
      </c>
      <c r="W252" s="202">
        <v>1318</v>
      </c>
      <c r="X252" s="202">
        <v>1319</v>
      </c>
      <c r="Y252" s="202">
        <v>1332</v>
      </c>
      <c r="Z252" s="202">
        <v>1406</v>
      </c>
      <c r="AA252" s="202">
        <v>1411</v>
      </c>
      <c r="AB252" s="202">
        <v>1418</v>
      </c>
    </row>
    <row r="253" spans="1:28" s="188" customFormat="1">
      <c r="A253" s="5">
        <v>269</v>
      </c>
      <c r="B253" s="6" t="s">
        <v>337</v>
      </c>
      <c r="C253" s="6" t="s">
        <v>338</v>
      </c>
      <c r="D253" s="2" t="s">
        <v>339</v>
      </c>
      <c r="E253" s="2" t="s">
        <v>340</v>
      </c>
      <c r="F253" s="202">
        <v>165387</v>
      </c>
      <c r="G253" s="202">
        <v>165720</v>
      </c>
      <c r="H253" s="202">
        <v>166043</v>
      </c>
      <c r="I253" s="202">
        <v>166209</v>
      </c>
      <c r="J253" s="202">
        <v>166566</v>
      </c>
      <c r="K253" s="202">
        <v>167157</v>
      </c>
      <c r="L253" s="202">
        <v>167133</v>
      </c>
      <c r="M253" s="202">
        <v>167064</v>
      </c>
      <c r="N253" s="202">
        <v>166930</v>
      </c>
      <c r="O253" s="202">
        <v>166777</v>
      </c>
      <c r="P253" s="202">
        <v>168424</v>
      </c>
      <c r="Q253" s="202">
        <v>168218</v>
      </c>
      <c r="R253" s="202">
        <v>168469</v>
      </c>
      <c r="S253" s="202">
        <v>168569</v>
      </c>
      <c r="T253" s="202">
        <v>168855</v>
      </c>
      <c r="U253" s="202">
        <v>168839</v>
      </c>
      <c r="V253" s="202">
        <v>168990</v>
      </c>
      <c r="W253" s="202">
        <v>169112</v>
      </c>
      <c r="X253" s="202">
        <v>169343</v>
      </c>
      <c r="Y253" s="202">
        <v>170085</v>
      </c>
      <c r="Z253" s="202">
        <v>170952</v>
      </c>
      <c r="AA253" s="202">
        <v>172040</v>
      </c>
      <c r="AB253" s="202">
        <v>172570</v>
      </c>
    </row>
    <row r="254" spans="1:28" s="188" customFormat="1">
      <c r="A254" s="5">
        <v>270</v>
      </c>
      <c r="B254" s="6" t="s">
        <v>337</v>
      </c>
      <c r="C254" s="6" t="s">
        <v>341</v>
      </c>
      <c r="D254" s="2" t="s">
        <v>342</v>
      </c>
      <c r="E254" s="2" t="s">
        <v>343</v>
      </c>
      <c r="F254" s="202">
        <v>8452</v>
      </c>
      <c r="G254" s="202">
        <v>8447</v>
      </c>
      <c r="H254" s="202">
        <v>8451</v>
      </c>
      <c r="I254" s="202">
        <v>8468</v>
      </c>
      <c r="J254" s="202">
        <v>8479</v>
      </c>
      <c r="K254" s="202">
        <v>8495</v>
      </c>
      <c r="L254" s="202">
        <v>8490</v>
      </c>
      <c r="M254" s="202">
        <v>8481</v>
      </c>
      <c r="N254" s="202">
        <v>8460</v>
      </c>
      <c r="O254" s="202">
        <v>8451</v>
      </c>
      <c r="P254" s="202">
        <v>8521</v>
      </c>
      <c r="Q254" s="202">
        <v>8530</v>
      </c>
      <c r="R254" s="202">
        <v>8540</v>
      </c>
      <c r="S254" s="202">
        <v>8549</v>
      </c>
      <c r="T254" s="202">
        <v>8560</v>
      </c>
      <c r="U254" s="202">
        <v>8575</v>
      </c>
      <c r="V254" s="202">
        <v>8571</v>
      </c>
      <c r="W254" s="202">
        <v>8558</v>
      </c>
      <c r="X254" s="202">
        <v>8557</v>
      </c>
      <c r="Y254" s="202">
        <v>8552</v>
      </c>
      <c r="Z254" s="202">
        <v>8550</v>
      </c>
      <c r="AA254" s="202">
        <v>8556</v>
      </c>
      <c r="AB254" s="202">
        <v>8640</v>
      </c>
    </row>
    <row r="255" spans="1:28" s="188" customFormat="1">
      <c r="A255" s="5">
        <v>271</v>
      </c>
      <c r="B255" s="6" t="s">
        <v>337</v>
      </c>
      <c r="C255" s="6" t="s">
        <v>344</v>
      </c>
      <c r="D255" s="2" t="s">
        <v>345</v>
      </c>
      <c r="E255" s="2" t="s">
        <v>346</v>
      </c>
      <c r="F255" s="202">
        <v>6218</v>
      </c>
      <c r="G255" s="202">
        <v>6263</v>
      </c>
      <c r="H255" s="202">
        <v>6281</v>
      </c>
      <c r="I255" s="202">
        <v>6279</v>
      </c>
      <c r="J255" s="202">
        <v>6303</v>
      </c>
      <c r="K255" s="202">
        <v>6324</v>
      </c>
      <c r="L255" s="202">
        <v>6319</v>
      </c>
      <c r="M255" s="202">
        <v>6314</v>
      </c>
      <c r="N255" s="202">
        <v>6312</v>
      </c>
      <c r="O255" s="202">
        <v>6307</v>
      </c>
      <c r="P255" s="202">
        <v>6417</v>
      </c>
      <c r="Q255" s="202">
        <v>6417</v>
      </c>
      <c r="R255" s="202">
        <v>6461</v>
      </c>
      <c r="S255" s="202">
        <v>6490</v>
      </c>
      <c r="T255" s="202">
        <v>6524</v>
      </c>
      <c r="U255" s="202">
        <v>6561</v>
      </c>
      <c r="V255" s="202">
        <v>6591</v>
      </c>
      <c r="W255" s="202">
        <v>6597</v>
      </c>
      <c r="X255" s="202">
        <v>6619</v>
      </c>
      <c r="Y255" s="202">
        <v>6626</v>
      </c>
      <c r="Z255" s="202">
        <v>6631</v>
      </c>
      <c r="AA255" s="202">
        <v>6636</v>
      </c>
      <c r="AB255" s="202">
        <v>6654</v>
      </c>
    </row>
    <row r="256" spans="1:28" s="188" customFormat="1">
      <c r="A256" s="5">
        <v>272</v>
      </c>
      <c r="B256" s="6" t="s">
        <v>337</v>
      </c>
      <c r="C256" s="6" t="s">
        <v>347</v>
      </c>
      <c r="D256" s="2" t="s">
        <v>348</v>
      </c>
      <c r="E256" s="2" t="s">
        <v>349</v>
      </c>
      <c r="F256" s="202">
        <v>7621</v>
      </c>
      <c r="G256" s="202">
        <v>7615</v>
      </c>
      <c r="H256" s="202">
        <v>7627</v>
      </c>
      <c r="I256" s="202">
        <v>7708</v>
      </c>
      <c r="J256" s="202">
        <v>7747</v>
      </c>
      <c r="K256" s="202">
        <v>7742</v>
      </c>
      <c r="L256" s="202">
        <v>7740</v>
      </c>
      <c r="M256" s="202">
        <v>7721</v>
      </c>
      <c r="N256" s="202">
        <v>7711</v>
      </c>
      <c r="O256" s="202">
        <v>7713</v>
      </c>
      <c r="P256" s="202">
        <v>7897</v>
      </c>
      <c r="Q256" s="202">
        <v>7925</v>
      </c>
      <c r="R256" s="202">
        <v>7951</v>
      </c>
      <c r="S256" s="202">
        <v>8013</v>
      </c>
      <c r="T256" s="202">
        <v>8031</v>
      </c>
      <c r="U256" s="202">
        <v>8059</v>
      </c>
      <c r="V256" s="202">
        <v>8084</v>
      </c>
      <c r="W256" s="202">
        <v>8091</v>
      </c>
      <c r="X256" s="202">
        <v>8080</v>
      </c>
      <c r="Y256" s="202">
        <v>8408</v>
      </c>
      <c r="Z256" s="202">
        <v>8412</v>
      </c>
      <c r="AA256" s="202">
        <v>8422</v>
      </c>
      <c r="AB256" s="202">
        <v>8468</v>
      </c>
    </row>
    <row r="257" spans="1:28" s="188" customFormat="1">
      <c r="A257" s="5">
        <v>273</v>
      </c>
      <c r="B257" s="6" t="s">
        <v>337</v>
      </c>
      <c r="C257" s="6" t="s">
        <v>350</v>
      </c>
      <c r="D257" s="2" t="s">
        <v>351</v>
      </c>
      <c r="E257" s="2" t="s">
        <v>352</v>
      </c>
      <c r="F257" s="202">
        <v>687</v>
      </c>
      <c r="G257" s="202">
        <v>709</v>
      </c>
      <c r="H257" s="202">
        <v>713</v>
      </c>
      <c r="I257" s="202">
        <v>692</v>
      </c>
      <c r="J257" s="202">
        <v>738</v>
      </c>
      <c r="K257" s="202">
        <v>733</v>
      </c>
      <c r="L257" s="202">
        <v>721</v>
      </c>
      <c r="M257" s="202">
        <v>715</v>
      </c>
      <c r="N257" s="202">
        <v>705</v>
      </c>
      <c r="O257" s="202">
        <v>714</v>
      </c>
      <c r="P257" s="202">
        <v>759</v>
      </c>
      <c r="Q257" s="202">
        <v>728</v>
      </c>
      <c r="R257" s="202">
        <v>750</v>
      </c>
      <c r="S257" s="202">
        <v>749</v>
      </c>
      <c r="T257" s="202">
        <v>764</v>
      </c>
      <c r="U257" s="202">
        <v>726</v>
      </c>
      <c r="V257" s="202">
        <v>767</v>
      </c>
      <c r="W257" s="202">
        <v>758</v>
      </c>
      <c r="X257" s="202">
        <v>742</v>
      </c>
      <c r="Y257" s="202">
        <v>785</v>
      </c>
      <c r="Z257" s="202">
        <v>711</v>
      </c>
      <c r="AA257" s="202">
        <v>710</v>
      </c>
      <c r="AB257" s="202">
        <v>727</v>
      </c>
    </row>
    <row r="258" spans="1:28" s="188" customFormat="1">
      <c r="A258" s="5">
        <v>274</v>
      </c>
      <c r="B258" s="6" t="s">
        <v>337</v>
      </c>
      <c r="C258" s="6" t="s">
        <v>353</v>
      </c>
      <c r="D258" s="2" t="s">
        <v>354</v>
      </c>
      <c r="E258" s="2" t="s">
        <v>355</v>
      </c>
      <c r="F258" s="202">
        <v>4532</v>
      </c>
      <c r="G258" s="202">
        <v>4514</v>
      </c>
      <c r="H258" s="202">
        <v>4508</v>
      </c>
      <c r="I258" s="202">
        <v>4508</v>
      </c>
      <c r="J258" s="202">
        <v>4507</v>
      </c>
      <c r="K258" s="202">
        <v>4527</v>
      </c>
      <c r="L258" s="202">
        <v>4521</v>
      </c>
      <c r="M258" s="202">
        <v>4524</v>
      </c>
      <c r="N258" s="202">
        <v>4520</v>
      </c>
      <c r="O258" s="202">
        <v>4511</v>
      </c>
      <c r="P258" s="202">
        <v>4574</v>
      </c>
      <c r="Q258" s="202">
        <v>4584</v>
      </c>
      <c r="R258" s="202">
        <v>4592</v>
      </c>
      <c r="S258" s="202">
        <v>4596</v>
      </c>
      <c r="T258" s="202">
        <v>4601</v>
      </c>
      <c r="U258" s="202">
        <v>4628</v>
      </c>
      <c r="V258" s="202">
        <v>4636</v>
      </c>
      <c r="W258" s="202">
        <v>4645</v>
      </c>
      <c r="X258" s="202">
        <v>4654</v>
      </c>
      <c r="Y258" s="202">
        <v>4649</v>
      </c>
      <c r="Z258" s="202">
        <v>4661</v>
      </c>
      <c r="AA258" s="202">
        <v>4666</v>
      </c>
      <c r="AB258" s="202">
        <v>4661</v>
      </c>
    </row>
    <row r="259" spans="1:28" s="188" customFormat="1">
      <c r="A259" s="5">
        <v>275</v>
      </c>
      <c r="B259" s="6" t="s">
        <v>337</v>
      </c>
      <c r="C259" s="6" t="s">
        <v>356</v>
      </c>
      <c r="D259" s="2" t="s">
        <v>357</v>
      </c>
      <c r="E259" s="2" t="s">
        <v>358</v>
      </c>
      <c r="F259" s="202">
        <v>65651</v>
      </c>
      <c r="G259" s="202">
        <v>65760</v>
      </c>
      <c r="H259" s="202">
        <v>65719</v>
      </c>
      <c r="I259" s="202">
        <v>65637</v>
      </c>
      <c r="J259" s="202">
        <v>65622</v>
      </c>
      <c r="K259" s="202">
        <v>65847</v>
      </c>
      <c r="L259" s="202">
        <v>65722</v>
      </c>
      <c r="M259" s="202">
        <v>65584</v>
      </c>
      <c r="N259" s="202">
        <v>65423</v>
      </c>
      <c r="O259" s="202">
        <v>65355</v>
      </c>
      <c r="P259" s="202">
        <v>65967</v>
      </c>
      <c r="Q259" s="202">
        <v>65977</v>
      </c>
      <c r="R259" s="202">
        <v>66079</v>
      </c>
      <c r="S259" s="202">
        <v>65984</v>
      </c>
      <c r="T259" s="202">
        <v>66216</v>
      </c>
      <c r="U259" s="202">
        <v>66193</v>
      </c>
      <c r="V259" s="202">
        <v>66110</v>
      </c>
      <c r="W259" s="202">
        <v>66013</v>
      </c>
      <c r="X259" s="202">
        <v>65938</v>
      </c>
      <c r="Y259" s="202">
        <v>66318</v>
      </c>
      <c r="Z259" s="202">
        <v>66560</v>
      </c>
      <c r="AA259" s="202">
        <v>67002</v>
      </c>
      <c r="AB259" s="202">
        <v>67283</v>
      </c>
    </row>
    <row r="260" spans="1:28" s="188" customFormat="1">
      <c r="A260" s="5">
        <v>276</v>
      </c>
      <c r="B260" s="6" t="s">
        <v>337</v>
      </c>
      <c r="C260" s="6" t="s">
        <v>359</v>
      </c>
      <c r="D260" s="2" t="s">
        <v>360</v>
      </c>
      <c r="E260" s="2" t="s">
        <v>361</v>
      </c>
      <c r="F260" s="202">
        <v>4263</v>
      </c>
      <c r="G260" s="202">
        <v>4260</v>
      </c>
      <c r="H260" s="202">
        <v>4296</v>
      </c>
      <c r="I260" s="202">
        <v>4312</v>
      </c>
      <c r="J260" s="202">
        <v>4325</v>
      </c>
      <c r="K260" s="202">
        <v>4328</v>
      </c>
      <c r="L260" s="202">
        <v>4332</v>
      </c>
      <c r="M260" s="202">
        <v>4326</v>
      </c>
      <c r="N260" s="202">
        <v>4320</v>
      </c>
      <c r="O260" s="202">
        <v>4318</v>
      </c>
      <c r="P260" s="202">
        <v>4383</v>
      </c>
      <c r="Q260" s="202">
        <v>4387</v>
      </c>
      <c r="R260" s="202">
        <v>4398</v>
      </c>
      <c r="S260" s="202">
        <v>4419</v>
      </c>
      <c r="T260" s="202">
        <v>4442</v>
      </c>
      <c r="U260" s="202">
        <v>4445</v>
      </c>
      <c r="V260" s="202">
        <v>4465</v>
      </c>
      <c r="W260" s="202">
        <v>4481</v>
      </c>
      <c r="X260" s="202">
        <v>4504</v>
      </c>
      <c r="Y260" s="202">
        <v>4524</v>
      </c>
      <c r="Z260" s="202">
        <v>4539</v>
      </c>
      <c r="AA260" s="202">
        <v>4556</v>
      </c>
      <c r="AB260" s="202">
        <v>4572</v>
      </c>
    </row>
    <row r="261" spans="1:28" s="188" customFormat="1">
      <c r="A261" s="5">
        <v>277</v>
      </c>
      <c r="B261" s="6" t="s">
        <v>337</v>
      </c>
      <c r="C261" s="6" t="s">
        <v>362</v>
      </c>
      <c r="D261" s="2" t="s">
        <v>363</v>
      </c>
      <c r="E261" s="2" t="s">
        <v>364</v>
      </c>
      <c r="F261" s="202">
        <v>19887</v>
      </c>
      <c r="G261" s="202">
        <v>19942</v>
      </c>
      <c r="H261" s="202">
        <v>19942</v>
      </c>
      <c r="I261" s="202">
        <v>19892</v>
      </c>
      <c r="J261" s="202">
        <v>19872</v>
      </c>
      <c r="K261" s="202">
        <v>19970</v>
      </c>
      <c r="L261" s="202">
        <v>19901</v>
      </c>
      <c r="M261" s="202">
        <v>19852</v>
      </c>
      <c r="N261" s="202">
        <v>19801</v>
      </c>
      <c r="O261" s="202">
        <v>19777</v>
      </c>
      <c r="P261" s="202">
        <v>19998</v>
      </c>
      <c r="Q261" s="202">
        <v>20119</v>
      </c>
      <c r="R261" s="202">
        <v>20161</v>
      </c>
      <c r="S261" s="202">
        <v>20120</v>
      </c>
      <c r="T261" s="202">
        <v>20224</v>
      </c>
      <c r="U261" s="202">
        <v>20232</v>
      </c>
      <c r="V261" s="202">
        <v>20245</v>
      </c>
      <c r="W261" s="202">
        <v>20255</v>
      </c>
      <c r="X261" s="202">
        <v>20261</v>
      </c>
      <c r="Y261" s="202">
        <v>20407</v>
      </c>
      <c r="Z261" s="202">
        <v>20474</v>
      </c>
      <c r="AA261" s="202">
        <v>20557</v>
      </c>
      <c r="AB261" s="202">
        <v>20679</v>
      </c>
    </row>
    <row r="262" spans="1:28" s="188" customFormat="1">
      <c r="A262" s="5">
        <v>278</v>
      </c>
      <c r="B262" s="6" t="s">
        <v>337</v>
      </c>
      <c r="C262" s="6" t="s">
        <v>365</v>
      </c>
      <c r="D262" s="2" t="s">
        <v>366</v>
      </c>
      <c r="E262" s="2" t="s">
        <v>367</v>
      </c>
      <c r="F262" s="202">
        <v>6395</v>
      </c>
      <c r="G262" s="202">
        <v>6537</v>
      </c>
      <c r="H262" s="202">
        <v>6545</v>
      </c>
      <c r="I262" s="202">
        <v>6494</v>
      </c>
      <c r="J262" s="202">
        <v>6497</v>
      </c>
      <c r="K262" s="202">
        <v>6425</v>
      </c>
      <c r="L262" s="202">
        <v>6441</v>
      </c>
      <c r="M262" s="202">
        <v>6430</v>
      </c>
      <c r="N262" s="202">
        <v>6426</v>
      </c>
      <c r="O262" s="202">
        <v>6397</v>
      </c>
      <c r="P262" s="202">
        <v>6886</v>
      </c>
      <c r="Q262" s="202">
        <v>6898</v>
      </c>
      <c r="R262" s="202">
        <v>6910</v>
      </c>
      <c r="S262" s="202">
        <v>6917</v>
      </c>
      <c r="T262" s="202">
        <v>6937</v>
      </c>
      <c r="U262" s="202">
        <v>6944</v>
      </c>
      <c r="V262" s="202">
        <v>7059</v>
      </c>
      <c r="W262" s="202">
        <v>7060</v>
      </c>
      <c r="X262" s="202">
        <v>7065</v>
      </c>
      <c r="Y262" s="202">
        <v>7058</v>
      </c>
      <c r="Z262" s="202">
        <v>7039</v>
      </c>
      <c r="AA262" s="202">
        <v>7044</v>
      </c>
      <c r="AB262" s="202">
        <v>7047</v>
      </c>
    </row>
    <row r="263" spans="1:28" s="188" customFormat="1">
      <c r="A263" s="5">
        <v>279</v>
      </c>
      <c r="B263" s="6" t="s">
        <v>337</v>
      </c>
      <c r="C263" s="6" t="s">
        <v>368</v>
      </c>
      <c r="D263" s="2" t="s">
        <v>369</v>
      </c>
      <c r="E263" s="2" t="s">
        <v>370</v>
      </c>
      <c r="F263" s="202">
        <v>2777</v>
      </c>
      <c r="G263" s="202">
        <v>2781</v>
      </c>
      <c r="H263" s="202">
        <v>2792</v>
      </c>
      <c r="I263" s="202">
        <v>2794</v>
      </c>
      <c r="J263" s="202">
        <v>2814</v>
      </c>
      <c r="K263" s="202">
        <v>2827</v>
      </c>
      <c r="L263" s="202">
        <v>2819</v>
      </c>
      <c r="M263" s="202">
        <v>2813</v>
      </c>
      <c r="N263" s="202">
        <v>2807</v>
      </c>
      <c r="O263" s="202">
        <v>2802</v>
      </c>
      <c r="P263" s="202">
        <v>2825</v>
      </c>
      <c r="Q263" s="202">
        <v>2833</v>
      </c>
      <c r="R263" s="202">
        <v>2843</v>
      </c>
      <c r="S263" s="202">
        <v>2847</v>
      </c>
      <c r="T263" s="202">
        <v>2861</v>
      </c>
      <c r="U263" s="202">
        <v>2864</v>
      </c>
      <c r="V263" s="202">
        <v>2881</v>
      </c>
      <c r="W263" s="202">
        <v>2885</v>
      </c>
      <c r="X263" s="202">
        <v>2898</v>
      </c>
      <c r="Y263" s="202">
        <v>2905</v>
      </c>
      <c r="Z263" s="202">
        <v>2915</v>
      </c>
      <c r="AA263" s="202">
        <v>2908</v>
      </c>
      <c r="AB263" s="202">
        <v>2914</v>
      </c>
    </row>
    <row r="264" spans="1:28" s="188" customFormat="1">
      <c r="A264" s="5">
        <v>280</v>
      </c>
      <c r="B264" s="6" t="s">
        <v>337</v>
      </c>
      <c r="C264" s="6" t="s">
        <v>1038</v>
      </c>
      <c r="D264" s="2" t="s">
        <v>1039</v>
      </c>
      <c r="E264" s="2" t="s">
        <v>1040</v>
      </c>
      <c r="F264" s="202">
        <v>883</v>
      </c>
      <c r="G264" s="202">
        <v>887</v>
      </c>
      <c r="H264" s="202">
        <v>880</v>
      </c>
      <c r="I264" s="202">
        <v>862</v>
      </c>
      <c r="J264" s="202">
        <v>851</v>
      </c>
      <c r="K264" s="202">
        <v>928</v>
      </c>
      <c r="L264" s="202">
        <v>927</v>
      </c>
      <c r="M264" s="202">
        <v>909</v>
      </c>
      <c r="N264" s="202">
        <v>902</v>
      </c>
      <c r="O264" s="202">
        <v>888</v>
      </c>
      <c r="P264" s="202">
        <v>935</v>
      </c>
      <c r="Q264" s="202">
        <v>910</v>
      </c>
      <c r="R264" s="202">
        <v>909</v>
      </c>
      <c r="S264" s="202">
        <v>885</v>
      </c>
      <c r="T264" s="202">
        <v>877</v>
      </c>
      <c r="U264" s="202">
        <v>804</v>
      </c>
      <c r="V264" s="202">
        <v>892</v>
      </c>
      <c r="W264" s="202">
        <v>818</v>
      </c>
      <c r="X264" s="202">
        <v>806</v>
      </c>
      <c r="Y264" s="202">
        <v>853</v>
      </c>
      <c r="Z264" s="202">
        <v>885</v>
      </c>
      <c r="AA264" s="202">
        <v>862</v>
      </c>
      <c r="AB264" s="202">
        <v>903</v>
      </c>
    </row>
    <row r="265" spans="1:28" s="188" customFormat="1">
      <c r="A265" s="5">
        <v>281</v>
      </c>
      <c r="B265" s="6" t="s">
        <v>337</v>
      </c>
      <c r="C265" s="6" t="s">
        <v>371</v>
      </c>
      <c r="D265" s="2" t="s">
        <v>372</v>
      </c>
      <c r="E265" s="2" t="s">
        <v>373</v>
      </c>
      <c r="F265" s="202">
        <v>2945</v>
      </c>
      <c r="G265" s="202">
        <v>2956</v>
      </c>
      <c r="H265" s="202">
        <v>2956</v>
      </c>
      <c r="I265" s="202">
        <v>3088</v>
      </c>
      <c r="J265" s="202">
        <v>3127</v>
      </c>
      <c r="K265" s="202">
        <v>3118</v>
      </c>
      <c r="L265" s="202">
        <v>3109</v>
      </c>
      <c r="M265" s="202">
        <v>3102</v>
      </c>
      <c r="N265" s="202">
        <v>3100</v>
      </c>
      <c r="O265" s="202">
        <v>3077</v>
      </c>
      <c r="P265" s="202">
        <v>3212</v>
      </c>
      <c r="Q265" s="202">
        <v>3244</v>
      </c>
      <c r="R265" s="202">
        <v>3246</v>
      </c>
      <c r="S265" s="202">
        <v>3240</v>
      </c>
      <c r="T265" s="202">
        <v>3262</v>
      </c>
      <c r="U265" s="202">
        <v>3254</v>
      </c>
      <c r="V265" s="202">
        <v>3229</v>
      </c>
      <c r="W265" s="202">
        <v>3224</v>
      </c>
      <c r="X265" s="202">
        <v>3224</v>
      </c>
      <c r="Y265" s="202">
        <v>3245</v>
      </c>
      <c r="Z265" s="202">
        <v>3305</v>
      </c>
      <c r="AA265" s="202">
        <v>3323</v>
      </c>
      <c r="AB265" s="202">
        <v>3337</v>
      </c>
    </row>
    <row r="266" spans="1:28" s="188" customFormat="1">
      <c r="A266" s="5">
        <v>282</v>
      </c>
      <c r="B266" s="6" t="s">
        <v>337</v>
      </c>
      <c r="C266" s="6" t="s">
        <v>374</v>
      </c>
      <c r="D266" s="2" t="s">
        <v>375</v>
      </c>
      <c r="E266" s="2" t="s">
        <v>373</v>
      </c>
      <c r="F266" s="202">
        <v>1731</v>
      </c>
      <c r="G266" s="202">
        <v>1739</v>
      </c>
      <c r="H266" s="202">
        <v>1732</v>
      </c>
      <c r="I266" s="202">
        <v>1722</v>
      </c>
      <c r="J266" s="202">
        <v>1726</v>
      </c>
      <c r="K266" s="202">
        <v>1728</v>
      </c>
      <c r="L266" s="202">
        <v>1723</v>
      </c>
      <c r="M266" s="202">
        <v>1723</v>
      </c>
      <c r="N266" s="202">
        <v>1725</v>
      </c>
      <c r="O266" s="202">
        <v>1723</v>
      </c>
      <c r="P266" s="202">
        <v>1810</v>
      </c>
      <c r="Q266" s="202">
        <v>1812</v>
      </c>
      <c r="R266" s="202">
        <v>1811</v>
      </c>
      <c r="S266" s="202">
        <v>1802</v>
      </c>
      <c r="T266" s="202">
        <v>1801</v>
      </c>
      <c r="U266" s="202">
        <v>1803</v>
      </c>
      <c r="V266" s="202">
        <v>1805</v>
      </c>
      <c r="W266" s="202">
        <v>1796</v>
      </c>
      <c r="X266" s="202">
        <v>1810</v>
      </c>
      <c r="Y266" s="202">
        <v>1831</v>
      </c>
      <c r="Z266" s="202">
        <v>1837</v>
      </c>
      <c r="AA266" s="202">
        <v>1853</v>
      </c>
      <c r="AB266" s="202">
        <v>1862</v>
      </c>
    </row>
    <row r="267" spans="1:28" s="188" customFormat="1">
      <c r="A267" s="5">
        <v>283</v>
      </c>
      <c r="B267" s="6" t="s">
        <v>337</v>
      </c>
      <c r="C267" s="6" t="s">
        <v>376</v>
      </c>
      <c r="D267" s="2" t="s">
        <v>377</v>
      </c>
      <c r="E267" s="2" t="s">
        <v>378</v>
      </c>
      <c r="F267" s="202">
        <v>18595</v>
      </c>
      <c r="G267" s="202">
        <v>18905</v>
      </c>
      <c r="H267" s="202">
        <v>18623</v>
      </c>
      <c r="I267" s="202">
        <v>18223</v>
      </c>
      <c r="J267" s="202">
        <v>18750</v>
      </c>
      <c r="K267" s="202">
        <v>18295</v>
      </c>
      <c r="L267" s="202">
        <v>18163</v>
      </c>
      <c r="M267" s="202">
        <v>18620</v>
      </c>
      <c r="N267" s="202">
        <v>18083</v>
      </c>
      <c r="O267" s="202">
        <v>18289</v>
      </c>
      <c r="P267" s="202">
        <v>18382</v>
      </c>
      <c r="Q267" s="202">
        <v>18266</v>
      </c>
      <c r="R267" s="202">
        <v>18855</v>
      </c>
      <c r="S267" s="202">
        <v>18277</v>
      </c>
      <c r="T267" s="202">
        <v>18585</v>
      </c>
      <c r="U267" s="202">
        <v>18643</v>
      </c>
      <c r="V267" s="202">
        <v>18594</v>
      </c>
      <c r="W267" s="202">
        <v>18725</v>
      </c>
      <c r="X267" s="202">
        <v>18565</v>
      </c>
      <c r="Y267" s="202">
        <v>18858</v>
      </c>
      <c r="Z267" s="202">
        <v>18249</v>
      </c>
      <c r="AA267" s="202">
        <v>18474</v>
      </c>
      <c r="AB267" s="202">
        <v>17866</v>
      </c>
    </row>
    <row r="268" spans="1:28" s="188" customFormat="1">
      <c r="A268" s="5">
        <v>284</v>
      </c>
      <c r="B268" s="6" t="s">
        <v>337</v>
      </c>
      <c r="C268" s="6" t="s">
        <v>379</v>
      </c>
      <c r="D268" s="2" t="s">
        <v>380</v>
      </c>
      <c r="E268" s="2" t="s">
        <v>381</v>
      </c>
      <c r="F268" s="202">
        <v>11723</v>
      </c>
      <c r="G268" s="202">
        <v>11889</v>
      </c>
      <c r="H268" s="202">
        <v>11828</v>
      </c>
      <c r="I268" s="202">
        <v>11550</v>
      </c>
      <c r="J268" s="202">
        <v>11831</v>
      </c>
      <c r="K268" s="202">
        <v>11850</v>
      </c>
      <c r="L268" s="202">
        <v>11611</v>
      </c>
      <c r="M268" s="202">
        <v>11818</v>
      </c>
      <c r="N268" s="202">
        <v>11632</v>
      </c>
      <c r="O268" s="202">
        <v>11539</v>
      </c>
      <c r="P268" s="202">
        <v>12587</v>
      </c>
      <c r="Q268" s="202">
        <v>12353</v>
      </c>
      <c r="R268" s="202">
        <v>12663</v>
      </c>
      <c r="S268" s="202">
        <v>12551</v>
      </c>
      <c r="T268" s="202">
        <v>12428</v>
      </c>
      <c r="U268" s="202">
        <v>12233</v>
      </c>
      <c r="V268" s="202">
        <v>12554</v>
      </c>
      <c r="W268" s="202">
        <v>12472</v>
      </c>
      <c r="X268" s="202">
        <v>12305</v>
      </c>
      <c r="Y268" s="202">
        <v>12332</v>
      </c>
      <c r="Z268" s="202">
        <v>12399</v>
      </c>
      <c r="AA268" s="202">
        <v>12711</v>
      </c>
      <c r="AB268" s="202">
        <v>12638</v>
      </c>
    </row>
    <row r="269" spans="1:28" s="188" customFormat="1">
      <c r="A269" s="5">
        <v>285</v>
      </c>
      <c r="B269" s="6" t="s">
        <v>337</v>
      </c>
      <c r="C269" s="6" t="s">
        <v>382</v>
      </c>
      <c r="D269" s="2" t="s">
        <v>383</v>
      </c>
      <c r="E269" s="2" t="s">
        <v>378</v>
      </c>
      <c r="F269" s="202">
        <v>697</v>
      </c>
      <c r="G269" s="202">
        <v>697</v>
      </c>
      <c r="H269" s="202">
        <v>696</v>
      </c>
      <c r="I269" s="202">
        <v>696</v>
      </c>
      <c r="J269" s="202">
        <v>695</v>
      </c>
      <c r="K269" s="202">
        <v>700</v>
      </c>
      <c r="L269" s="202">
        <v>700</v>
      </c>
      <c r="M269" s="202">
        <v>696</v>
      </c>
      <c r="N269" s="202">
        <v>700</v>
      </c>
      <c r="O269" s="202">
        <v>699</v>
      </c>
      <c r="P269" s="202">
        <v>726</v>
      </c>
      <c r="Q269" s="202">
        <v>728</v>
      </c>
      <c r="R269" s="202">
        <v>729</v>
      </c>
      <c r="S269" s="202">
        <v>728</v>
      </c>
      <c r="T269" s="202">
        <v>728</v>
      </c>
      <c r="U269" s="202">
        <v>723</v>
      </c>
      <c r="V269" s="202">
        <v>725</v>
      </c>
      <c r="W269" s="202">
        <v>726</v>
      </c>
      <c r="X269" s="202">
        <v>725</v>
      </c>
      <c r="Y269" s="202">
        <v>724</v>
      </c>
      <c r="Z269" s="202">
        <v>726</v>
      </c>
      <c r="AA269" s="202">
        <v>727</v>
      </c>
      <c r="AB269" s="202">
        <v>727</v>
      </c>
    </row>
    <row r="270" spans="1:28" s="188" customFormat="1">
      <c r="A270" s="5">
        <v>286</v>
      </c>
      <c r="B270" s="234" t="s">
        <v>337</v>
      </c>
      <c r="C270" s="6" t="s">
        <v>384</v>
      </c>
      <c r="D270" s="2" t="s">
        <v>385</v>
      </c>
      <c r="E270" s="2" t="s">
        <v>378</v>
      </c>
      <c r="F270" s="202">
        <v>4611</v>
      </c>
      <c r="G270" s="202">
        <v>4774</v>
      </c>
      <c r="H270" s="202">
        <v>4488</v>
      </c>
      <c r="I270" s="202">
        <v>4478</v>
      </c>
      <c r="J270" s="202">
        <v>4725</v>
      </c>
      <c r="K270" s="202">
        <v>4558</v>
      </c>
      <c r="L270" s="202">
        <v>4532</v>
      </c>
      <c r="M270" s="202">
        <v>4556</v>
      </c>
      <c r="N270" s="202">
        <v>4459</v>
      </c>
      <c r="O270" s="202">
        <v>4599</v>
      </c>
      <c r="P270" s="202">
        <v>4679</v>
      </c>
      <c r="Q270" s="202">
        <v>4472</v>
      </c>
      <c r="R270" s="202">
        <v>4732</v>
      </c>
      <c r="S270" s="202">
        <v>4570</v>
      </c>
      <c r="T270" s="202">
        <v>4601</v>
      </c>
      <c r="U270" s="202">
        <v>4641</v>
      </c>
      <c r="V270" s="202">
        <v>4547</v>
      </c>
      <c r="W270" s="202">
        <v>4710</v>
      </c>
      <c r="X270" s="202">
        <v>4596</v>
      </c>
      <c r="Y270" s="202">
        <v>4678</v>
      </c>
      <c r="Z270" s="202">
        <v>4537</v>
      </c>
      <c r="AA270" s="202">
        <v>4731</v>
      </c>
      <c r="AB270" s="202">
        <v>4460</v>
      </c>
    </row>
    <row r="271" spans="1:28" s="188" customFormat="1">
      <c r="A271" s="5">
        <v>287</v>
      </c>
      <c r="B271" s="6" t="s">
        <v>746</v>
      </c>
      <c r="C271" s="6" t="s">
        <v>747</v>
      </c>
      <c r="D271" s="2" t="s">
        <v>748</v>
      </c>
      <c r="E271" s="2" t="s">
        <v>749</v>
      </c>
      <c r="F271" s="202">
        <v>22914</v>
      </c>
      <c r="G271" s="202">
        <v>22938</v>
      </c>
      <c r="H271" s="202">
        <v>23012</v>
      </c>
      <c r="I271" s="202">
        <v>23430</v>
      </c>
      <c r="J271" s="202">
        <v>23707</v>
      </c>
      <c r="K271" s="202">
        <v>23728</v>
      </c>
      <c r="L271" s="202">
        <v>23715</v>
      </c>
      <c r="M271" s="202">
        <v>23695</v>
      </c>
      <c r="N271" s="202">
        <v>23686</v>
      </c>
      <c r="O271" s="202">
        <v>23666</v>
      </c>
      <c r="P271" s="202">
        <v>23886</v>
      </c>
      <c r="Q271" s="202">
        <v>23990</v>
      </c>
      <c r="R271" s="202">
        <v>24051</v>
      </c>
      <c r="S271" s="202">
        <v>24084</v>
      </c>
      <c r="T271" s="202">
        <v>24115</v>
      </c>
      <c r="U271" s="202">
        <v>24140</v>
      </c>
      <c r="V271" s="202">
        <v>24152</v>
      </c>
      <c r="W271" s="202">
        <v>24616</v>
      </c>
      <c r="X271" s="202">
        <v>24664</v>
      </c>
      <c r="Y271" s="202">
        <v>24941</v>
      </c>
      <c r="Z271" s="202">
        <v>25078</v>
      </c>
      <c r="AA271" s="202">
        <v>25166</v>
      </c>
      <c r="AB271" s="202">
        <v>25201</v>
      </c>
    </row>
    <row r="272" spans="1:28" s="188" customFormat="1">
      <c r="A272" s="5">
        <v>288</v>
      </c>
      <c r="B272" s="6" t="s">
        <v>746</v>
      </c>
      <c r="C272" s="6" t="s">
        <v>750</v>
      </c>
      <c r="D272" s="2" t="s">
        <v>751</v>
      </c>
      <c r="E272" s="2" t="s">
        <v>752</v>
      </c>
      <c r="F272" s="202">
        <v>22198</v>
      </c>
      <c r="G272" s="202">
        <v>22232</v>
      </c>
      <c r="H272" s="202">
        <v>22280</v>
      </c>
      <c r="I272" s="202">
        <v>22350</v>
      </c>
      <c r="J272" s="202">
        <v>22378</v>
      </c>
      <c r="K272" s="202">
        <v>22416</v>
      </c>
      <c r="L272" s="202">
        <v>22408</v>
      </c>
      <c r="M272" s="202">
        <v>22393</v>
      </c>
      <c r="N272" s="202">
        <v>22379</v>
      </c>
      <c r="O272" s="202">
        <v>22370</v>
      </c>
      <c r="P272" s="202">
        <v>22637</v>
      </c>
      <c r="Q272" s="202">
        <v>22689</v>
      </c>
      <c r="R272" s="202">
        <v>22745</v>
      </c>
      <c r="S272" s="202">
        <v>22855</v>
      </c>
      <c r="T272" s="202">
        <v>22899</v>
      </c>
      <c r="U272" s="202">
        <v>22943</v>
      </c>
      <c r="V272" s="202">
        <v>22970</v>
      </c>
      <c r="W272" s="202">
        <v>23059</v>
      </c>
      <c r="X272" s="202">
        <v>23187</v>
      </c>
      <c r="Y272" s="202">
        <v>23263</v>
      </c>
      <c r="Z272" s="202">
        <v>23299</v>
      </c>
      <c r="AA272" s="202">
        <v>23343</v>
      </c>
      <c r="AB272" s="202">
        <v>23436</v>
      </c>
    </row>
    <row r="273" spans="1:28" s="188" customFormat="1">
      <c r="A273" s="5">
        <v>289</v>
      </c>
      <c r="B273" s="6" t="s">
        <v>746</v>
      </c>
      <c r="C273" s="6" t="s">
        <v>753</v>
      </c>
      <c r="D273" s="2" t="s">
        <v>754</v>
      </c>
      <c r="E273" s="2" t="s">
        <v>755</v>
      </c>
      <c r="F273" s="202">
        <v>82800</v>
      </c>
      <c r="G273" s="202">
        <v>83003</v>
      </c>
      <c r="H273" s="202">
        <v>83146</v>
      </c>
      <c r="I273" s="202">
        <v>83350</v>
      </c>
      <c r="J273" s="202">
        <v>83548</v>
      </c>
      <c r="K273" s="202">
        <v>83710</v>
      </c>
      <c r="L273" s="202">
        <v>83683</v>
      </c>
      <c r="M273" s="202">
        <v>83637</v>
      </c>
      <c r="N273" s="202">
        <v>83598</v>
      </c>
      <c r="O273" s="202">
        <v>83554</v>
      </c>
      <c r="P273" s="202">
        <v>84506</v>
      </c>
      <c r="Q273" s="202">
        <v>84670</v>
      </c>
      <c r="R273" s="202">
        <v>85041</v>
      </c>
      <c r="S273" s="202">
        <v>85183</v>
      </c>
      <c r="T273" s="202">
        <v>85335</v>
      </c>
      <c r="U273" s="202">
        <v>85753</v>
      </c>
      <c r="V273" s="202">
        <v>85943</v>
      </c>
      <c r="W273" s="202">
        <v>86066</v>
      </c>
      <c r="X273" s="202">
        <v>86135</v>
      </c>
      <c r="Y273" s="202">
        <v>86291</v>
      </c>
      <c r="Z273" s="202">
        <v>87401</v>
      </c>
      <c r="AA273" s="202">
        <v>87859</v>
      </c>
      <c r="AB273" s="202">
        <v>88277</v>
      </c>
    </row>
    <row r="274" spans="1:28" s="188" customFormat="1">
      <c r="A274" s="5">
        <v>290</v>
      </c>
      <c r="B274" s="6" t="s">
        <v>746</v>
      </c>
      <c r="C274" s="6" t="s">
        <v>756</v>
      </c>
      <c r="D274" s="2" t="s">
        <v>757</v>
      </c>
      <c r="E274" s="2" t="s">
        <v>758</v>
      </c>
      <c r="F274" s="202">
        <v>1357</v>
      </c>
      <c r="G274" s="202">
        <v>1363</v>
      </c>
      <c r="H274" s="202">
        <v>3203</v>
      </c>
      <c r="I274" s="202">
        <v>3211</v>
      </c>
      <c r="J274" s="202">
        <v>3238</v>
      </c>
      <c r="K274" s="202">
        <v>3247</v>
      </c>
      <c r="L274" s="202">
        <v>3232</v>
      </c>
      <c r="M274" s="202">
        <v>3233</v>
      </c>
      <c r="N274" s="202">
        <v>3186</v>
      </c>
      <c r="O274" s="202">
        <v>3197</v>
      </c>
      <c r="P274" s="202">
        <v>3314</v>
      </c>
      <c r="Q274" s="202">
        <v>3346</v>
      </c>
      <c r="R274" s="202">
        <v>3367</v>
      </c>
      <c r="S274" s="202">
        <v>3479</v>
      </c>
      <c r="T274" s="202">
        <v>3511</v>
      </c>
      <c r="U274" s="202">
        <v>3519</v>
      </c>
      <c r="V274" s="202">
        <v>3528</v>
      </c>
      <c r="W274" s="202">
        <v>3539</v>
      </c>
      <c r="X274" s="202">
        <v>3515</v>
      </c>
      <c r="Y274" s="202">
        <v>3471</v>
      </c>
      <c r="Z274" s="202">
        <v>3488</v>
      </c>
      <c r="AA274" s="202">
        <v>3537</v>
      </c>
      <c r="AB274" s="202">
        <v>3594</v>
      </c>
    </row>
    <row r="275" spans="1:28" s="188" customFormat="1">
      <c r="A275" s="5">
        <v>291</v>
      </c>
      <c r="B275" s="6" t="s">
        <v>746</v>
      </c>
      <c r="C275" s="6" t="s">
        <v>759</v>
      </c>
      <c r="D275" s="2" t="s">
        <v>760</v>
      </c>
      <c r="E275" s="2" t="s">
        <v>761</v>
      </c>
      <c r="F275" s="202">
        <v>3324</v>
      </c>
      <c r="G275" s="202">
        <v>3334</v>
      </c>
      <c r="H275" s="202">
        <v>3341</v>
      </c>
      <c r="I275" s="202">
        <v>3344</v>
      </c>
      <c r="J275" s="202">
        <v>3347</v>
      </c>
      <c r="K275" s="202">
        <v>3357</v>
      </c>
      <c r="L275" s="202">
        <v>3358</v>
      </c>
      <c r="M275" s="202">
        <v>3349</v>
      </c>
      <c r="N275" s="202">
        <v>3345</v>
      </c>
      <c r="O275" s="202">
        <v>3333</v>
      </c>
      <c r="P275" s="202">
        <v>3354</v>
      </c>
      <c r="Q275" s="202">
        <v>3353</v>
      </c>
      <c r="R275" s="202">
        <v>3356</v>
      </c>
      <c r="S275" s="202">
        <v>3364</v>
      </c>
      <c r="T275" s="202">
        <v>3341</v>
      </c>
      <c r="U275" s="202">
        <v>3345</v>
      </c>
      <c r="V275" s="202">
        <v>3353</v>
      </c>
      <c r="W275" s="202">
        <v>3357</v>
      </c>
      <c r="X275" s="202">
        <v>3360</v>
      </c>
      <c r="Y275" s="202">
        <v>3362</v>
      </c>
      <c r="Z275" s="202">
        <v>3364</v>
      </c>
      <c r="AA275" s="202">
        <v>3365</v>
      </c>
      <c r="AB275" s="202">
        <v>3507</v>
      </c>
    </row>
    <row r="276" spans="1:28" s="188" customFormat="1">
      <c r="A276" s="5">
        <v>292</v>
      </c>
      <c r="B276" s="6" t="s">
        <v>746</v>
      </c>
      <c r="C276" s="6" t="s">
        <v>762</v>
      </c>
      <c r="D276" s="2" t="s">
        <v>763</v>
      </c>
      <c r="E276" s="2" t="s">
        <v>764</v>
      </c>
      <c r="F276" s="202">
        <v>5752</v>
      </c>
      <c r="G276" s="202">
        <v>5755</v>
      </c>
      <c r="H276" s="202">
        <v>5767</v>
      </c>
      <c r="I276" s="202">
        <v>5774</v>
      </c>
      <c r="J276" s="202">
        <v>5776</v>
      </c>
      <c r="K276" s="202">
        <v>5778</v>
      </c>
      <c r="L276" s="202">
        <v>5767</v>
      </c>
      <c r="M276" s="202">
        <v>5760</v>
      </c>
      <c r="N276" s="202">
        <v>5760</v>
      </c>
      <c r="O276" s="202">
        <v>5759</v>
      </c>
      <c r="P276" s="202">
        <v>5844</v>
      </c>
      <c r="Q276" s="202">
        <v>5852</v>
      </c>
      <c r="R276" s="202">
        <v>5870</v>
      </c>
      <c r="S276" s="202">
        <v>5878</v>
      </c>
      <c r="T276" s="202">
        <v>5882</v>
      </c>
      <c r="U276" s="202">
        <v>5887</v>
      </c>
      <c r="V276" s="202">
        <v>5892</v>
      </c>
      <c r="W276" s="202">
        <v>6011</v>
      </c>
      <c r="X276" s="202">
        <v>6004</v>
      </c>
      <c r="Y276" s="202">
        <v>6009</v>
      </c>
      <c r="Z276" s="202">
        <v>6018</v>
      </c>
      <c r="AA276" s="202">
        <v>6021</v>
      </c>
      <c r="AB276" s="202">
        <v>5984</v>
      </c>
    </row>
    <row r="277" spans="1:28" s="188" customFormat="1">
      <c r="A277" s="5">
        <v>293</v>
      </c>
      <c r="B277" s="6" t="s">
        <v>746</v>
      </c>
      <c r="C277" s="6" t="s">
        <v>765</v>
      </c>
      <c r="D277" s="2" t="s">
        <v>766</v>
      </c>
      <c r="E277" s="2" t="s">
        <v>767</v>
      </c>
      <c r="F277" s="202">
        <v>4213</v>
      </c>
      <c r="G277" s="202">
        <v>4233</v>
      </c>
      <c r="H277" s="202">
        <v>2392</v>
      </c>
      <c r="I277" s="202">
        <v>2414</v>
      </c>
      <c r="J277" s="202">
        <v>2426</v>
      </c>
      <c r="K277" s="202">
        <v>2434</v>
      </c>
      <c r="L277" s="202">
        <v>2415</v>
      </c>
      <c r="M277" s="202">
        <v>2415</v>
      </c>
      <c r="N277" s="202">
        <v>2416</v>
      </c>
      <c r="O277" s="202">
        <v>2417</v>
      </c>
      <c r="P277" s="202">
        <v>2676</v>
      </c>
      <c r="Q277" s="202">
        <v>2680</v>
      </c>
      <c r="R277" s="202">
        <v>2689</v>
      </c>
      <c r="S277" s="202">
        <v>2701</v>
      </c>
      <c r="T277" s="202">
        <v>2704</v>
      </c>
      <c r="U277" s="202">
        <v>2717</v>
      </c>
      <c r="V277" s="202">
        <v>2731</v>
      </c>
      <c r="W277" s="202">
        <v>2738</v>
      </c>
      <c r="X277" s="202">
        <v>2746</v>
      </c>
      <c r="Y277" s="202">
        <v>2737</v>
      </c>
      <c r="Z277" s="202">
        <v>2867</v>
      </c>
      <c r="AA277" s="202">
        <v>2750</v>
      </c>
      <c r="AB277" s="202">
        <v>2752</v>
      </c>
    </row>
    <row r="278" spans="1:28" s="188" customFormat="1">
      <c r="A278" s="5">
        <v>294</v>
      </c>
      <c r="B278" s="6" t="s">
        <v>746</v>
      </c>
      <c r="C278" s="6" t="s">
        <v>768</v>
      </c>
      <c r="D278" s="2" t="s">
        <v>769</v>
      </c>
      <c r="E278" s="2" t="s">
        <v>770</v>
      </c>
      <c r="F278" s="202">
        <v>386</v>
      </c>
      <c r="G278" s="202">
        <v>388</v>
      </c>
      <c r="H278" s="202">
        <v>388</v>
      </c>
      <c r="I278" s="202">
        <v>391</v>
      </c>
      <c r="J278" s="202">
        <v>392</v>
      </c>
      <c r="K278" s="202">
        <v>392</v>
      </c>
      <c r="L278" s="202">
        <v>392</v>
      </c>
      <c r="M278" s="202">
        <v>392</v>
      </c>
      <c r="N278" s="202">
        <v>392</v>
      </c>
      <c r="O278" s="202">
        <v>392</v>
      </c>
      <c r="P278" s="202">
        <v>554</v>
      </c>
      <c r="Q278" s="202">
        <v>558</v>
      </c>
      <c r="R278" s="202">
        <v>558</v>
      </c>
      <c r="S278" s="202">
        <v>558</v>
      </c>
      <c r="T278" s="202">
        <v>560</v>
      </c>
      <c r="U278" s="202">
        <v>562</v>
      </c>
      <c r="V278" s="202">
        <v>564</v>
      </c>
      <c r="W278" s="202">
        <v>566</v>
      </c>
      <c r="X278" s="202">
        <v>573</v>
      </c>
      <c r="Y278" s="202">
        <v>574</v>
      </c>
      <c r="Z278" s="202">
        <v>574</v>
      </c>
      <c r="AA278" s="202">
        <v>575</v>
      </c>
      <c r="AB278" s="202">
        <v>574</v>
      </c>
    </row>
    <row r="279" spans="1:28" s="188" customFormat="1">
      <c r="A279" s="5">
        <v>295</v>
      </c>
      <c r="B279" s="6" t="s">
        <v>746</v>
      </c>
      <c r="C279" s="6" t="s">
        <v>771</v>
      </c>
      <c r="D279" s="2" t="s">
        <v>772</v>
      </c>
      <c r="E279" s="2" t="s">
        <v>773</v>
      </c>
      <c r="F279" s="202">
        <v>1091</v>
      </c>
      <c r="G279" s="202">
        <v>1094</v>
      </c>
      <c r="H279" s="202">
        <v>1090</v>
      </c>
      <c r="I279" s="202">
        <v>1094</v>
      </c>
      <c r="J279" s="202">
        <v>1095</v>
      </c>
      <c r="K279" s="202">
        <v>1095</v>
      </c>
      <c r="L279" s="202">
        <v>1091</v>
      </c>
      <c r="M279" s="202">
        <v>1091</v>
      </c>
      <c r="N279" s="202">
        <v>1088</v>
      </c>
      <c r="O279" s="202">
        <v>1088</v>
      </c>
      <c r="P279" s="202">
        <v>1175</v>
      </c>
      <c r="Q279" s="202">
        <v>1174</v>
      </c>
      <c r="R279" s="202">
        <v>1175</v>
      </c>
      <c r="S279" s="202">
        <v>1169</v>
      </c>
      <c r="T279" s="202">
        <v>1170</v>
      </c>
      <c r="U279" s="202">
        <v>1173</v>
      </c>
      <c r="V279" s="202">
        <v>1175</v>
      </c>
      <c r="W279" s="202">
        <v>1176</v>
      </c>
      <c r="X279" s="202">
        <v>1176</v>
      </c>
      <c r="Y279" s="202">
        <v>1181</v>
      </c>
      <c r="Z279" s="202">
        <v>1183</v>
      </c>
      <c r="AA279" s="202">
        <v>1186</v>
      </c>
      <c r="AB279" s="202">
        <v>1187</v>
      </c>
    </row>
    <row r="280" spans="1:28" s="188" customFormat="1">
      <c r="A280" s="5">
        <v>296</v>
      </c>
      <c r="B280" s="6" t="s">
        <v>746</v>
      </c>
      <c r="C280" s="6" t="s">
        <v>1319</v>
      </c>
      <c r="D280" s="2" t="s">
        <v>1368</v>
      </c>
      <c r="E280" s="2" t="s">
        <v>1291</v>
      </c>
      <c r="F280" s="202">
        <v>122</v>
      </c>
      <c r="G280" s="202">
        <v>122</v>
      </c>
      <c r="H280" s="202">
        <v>122</v>
      </c>
      <c r="I280" s="202">
        <v>122</v>
      </c>
      <c r="J280" s="202">
        <v>122</v>
      </c>
      <c r="K280" s="202">
        <v>123</v>
      </c>
      <c r="L280" s="202">
        <v>122</v>
      </c>
      <c r="M280" s="202">
        <v>122</v>
      </c>
      <c r="N280" s="202">
        <v>122</v>
      </c>
      <c r="O280" s="202">
        <v>122</v>
      </c>
      <c r="P280" s="202">
        <v>123</v>
      </c>
      <c r="Q280" s="202">
        <v>122</v>
      </c>
      <c r="R280" s="202">
        <v>122</v>
      </c>
      <c r="S280" s="202">
        <v>122</v>
      </c>
      <c r="T280" s="202">
        <v>122</v>
      </c>
      <c r="U280" s="202">
        <v>123</v>
      </c>
      <c r="V280" s="202">
        <v>123</v>
      </c>
      <c r="W280" s="202">
        <v>123</v>
      </c>
      <c r="X280" s="202">
        <v>123</v>
      </c>
      <c r="Y280" s="202">
        <v>121</v>
      </c>
      <c r="Z280" s="202"/>
      <c r="AA280" s="202">
        <v>121</v>
      </c>
      <c r="AB280" s="202">
        <v>121</v>
      </c>
    </row>
    <row r="281" spans="1:28" s="188" customFormat="1">
      <c r="A281" s="5">
        <v>297</v>
      </c>
      <c r="B281" s="234" t="s">
        <v>746</v>
      </c>
      <c r="C281" s="6" t="s">
        <v>1305</v>
      </c>
      <c r="D281" s="2" t="s">
        <v>1327</v>
      </c>
      <c r="E281" s="2" t="s">
        <v>1292</v>
      </c>
      <c r="F281" s="202">
        <v>358</v>
      </c>
      <c r="G281" s="202">
        <v>359</v>
      </c>
      <c r="H281" s="202">
        <v>359</v>
      </c>
      <c r="I281" s="202">
        <v>359</v>
      </c>
      <c r="J281" s="202">
        <v>355</v>
      </c>
      <c r="K281" s="202">
        <v>355</v>
      </c>
      <c r="L281" s="202">
        <v>348</v>
      </c>
      <c r="M281" s="202">
        <v>347</v>
      </c>
      <c r="N281" s="202">
        <v>346</v>
      </c>
      <c r="O281" s="202">
        <v>339</v>
      </c>
      <c r="P281" s="202">
        <v>339</v>
      </c>
      <c r="Q281" s="202">
        <v>337</v>
      </c>
      <c r="R281" s="202">
        <v>336</v>
      </c>
      <c r="S281" s="202">
        <v>336</v>
      </c>
      <c r="T281" s="202">
        <v>336</v>
      </c>
      <c r="U281" s="202">
        <v>336</v>
      </c>
      <c r="V281" s="202">
        <v>335</v>
      </c>
      <c r="W281" s="202">
        <v>335</v>
      </c>
      <c r="X281" s="202">
        <v>335</v>
      </c>
      <c r="Y281" s="202">
        <v>335</v>
      </c>
      <c r="Z281" s="202">
        <v>335</v>
      </c>
      <c r="AA281" s="202">
        <v>335</v>
      </c>
      <c r="AB281" s="202">
        <v>335</v>
      </c>
    </row>
    <row r="282" spans="1:28" s="188" customFormat="1">
      <c r="A282" s="5">
        <v>298</v>
      </c>
      <c r="B282" s="234" t="s">
        <v>956</v>
      </c>
      <c r="C282" s="6" t="s">
        <v>957</v>
      </c>
      <c r="D282" s="2" t="s">
        <v>958</v>
      </c>
      <c r="E282" s="2" t="s">
        <v>959</v>
      </c>
      <c r="F282" s="202">
        <v>7135</v>
      </c>
      <c r="G282" s="202">
        <v>7144</v>
      </c>
      <c r="H282" s="202">
        <v>7144</v>
      </c>
      <c r="I282" s="202">
        <v>7144</v>
      </c>
      <c r="J282" s="202">
        <v>7144</v>
      </c>
      <c r="K282" s="202">
        <v>7144</v>
      </c>
      <c r="L282" s="202">
        <v>7144</v>
      </c>
      <c r="M282" s="202">
        <v>7144</v>
      </c>
      <c r="N282" s="202">
        <v>7144</v>
      </c>
      <c r="O282" s="202">
        <v>7144</v>
      </c>
      <c r="P282" s="202">
        <v>7144</v>
      </c>
      <c r="Q282" s="202">
        <v>7144</v>
      </c>
      <c r="R282" s="202">
        <v>7144</v>
      </c>
      <c r="S282" s="202">
        <v>7144</v>
      </c>
      <c r="T282" s="202">
        <v>7144</v>
      </c>
      <c r="U282" s="202">
        <v>7144</v>
      </c>
      <c r="V282" s="202">
        <v>7144</v>
      </c>
      <c r="W282" s="202">
        <v>7144</v>
      </c>
      <c r="X282" s="202">
        <v>7144</v>
      </c>
      <c r="Y282" s="202">
        <v>7144</v>
      </c>
      <c r="Z282" s="202">
        <v>7144</v>
      </c>
      <c r="AA282" s="202">
        <v>7144</v>
      </c>
      <c r="AB282" s="202">
        <v>7144</v>
      </c>
    </row>
    <row r="283" spans="1:28" s="188" customFormat="1">
      <c r="A283" s="5">
        <v>299</v>
      </c>
      <c r="B283" s="234" t="s">
        <v>961</v>
      </c>
      <c r="C283" s="6" t="s">
        <v>962</v>
      </c>
      <c r="D283" s="2" t="s">
        <v>963</v>
      </c>
      <c r="E283" s="2" t="s">
        <v>964</v>
      </c>
      <c r="F283" s="202">
        <v>8929</v>
      </c>
      <c r="G283" s="202">
        <v>8967</v>
      </c>
      <c r="H283" s="202">
        <v>9005</v>
      </c>
      <c r="I283" s="202">
        <v>9034</v>
      </c>
      <c r="J283" s="202">
        <v>9064</v>
      </c>
      <c r="K283" s="202">
        <v>9104</v>
      </c>
      <c r="L283" s="202">
        <v>9080</v>
      </c>
      <c r="M283" s="202">
        <v>9083</v>
      </c>
      <c r="N283" s="202">
        <v>9081</v>
      </c>
      <c r="O283" s="202">
        <v>9091</v>
      </c>
      <c r="P283" s="202">
        <v>9275</v>
      </c>
      <c r="Q283" s="202">
        <v>9314</v>
      </c>
      <c r="R283" s="202">
        <v>9352</v>
      </c>
      <c r="S283" s="202">
        <v>9388</v>
      </c>
      <c r="T283" s="202">
        <v>9416</v>
      </c>
      <c r="U283" s="202">
        <v>9453</v>
      </c>
      <c r="V283" s="202">
        <v>9492</v>
      </c>
      <c r="W283" s="202">
        <v>9533</v>
      </c>
      <c r="X283" s="202">
        <v>9563</v>
      </c>
      <c r="Y283" s="202">
        <v>9578</v>
      </c>
      <c r="Z283" s="202">
        <v>9608</v>
      </c>
      <c r="AA283" s="202">
        <v>9640</v>
      </c>
      <c r="AB283" s="202">
        <v>9672</v>
      </c>
    </row>
    <row r="284" spans="1:28" s="188" customFormat="1">
      <c r="A284" s="5">
        <v>300</v>
      </c>
      <c r="B284" s="234" t="s">
        <v>975</v>
      </c>
      <c r="C284" s="6" t="s">
        <v>976</v>
      </c>
      <c r="D284" s="2" t="s">
        <v>977</v>
      </c>
      <c r="E284" s="2" t="s">
        <v>978</v>
      </c>
      <c r="F284" s="202">
        <v>1302</v>
      </c>
      <c r="G284" s="202">
        <v>1314</v>
      </c>
      <c r="H284" s="202">
        <v>1321</v>
      </c>
      <c r="I284" s="202">
        <v>1318</v>
      </c>
      <c r="J284" s="202">
        <v>1329</v>
      </c>
      <c r="K284" s="202">
        <v>1331</v>
      </c>
      <c r="L284" s="202">
        <v>1331</v>
      </c>
      <c r="M284" s="202">
        <v>1315</v>
      </c>
      <c r="N284" s="202">
        <v>1318</v>
      </c>
      <c r="O284" s="202">
        <v>1322</v>
      </c>
      <c r="P284" s="202">
        <v>1354</v>
      </c>
      <c r="Q284" s="202">
        <v>1350</v>
      </c>
      <c r="R284" s="202">
        <v>1347</v>
      </c>
      <c r="S284" s="202">
        <v>1353</v>
      </c>
      <c r="T284" s="202">
        <v>1345</v>
      </c>
      <c r="U284" s="202">
        <v>1350</v>
      </c>
      <c r="V284" s="202">
        <v>1363</v>
      </c>
      <c r="W284" s="202">
        <v>1364</v>
      </c>
      <c r="X284" s="202">
        <v>1378</v>
      </c>
      <c r="Y284" s="202">
        <v>1356</v>
      </c>
      <c r="Z284" s="202">
        <v>1362</v>
      </c>
      <c r="AA284" s="202">
        <v>1734</v>
      </c>
      <c r="AB284" s="202">
        <v>1737</v>
      </c>
    </row>
    <row r="285" spans="1:28" s="188" customFormat="1">
      <c r="A285" s="5">
        <v>301</v>
      </c>
      <c r="B285" s="6" t="s">
        <v>387</v>
      </c>
      <c r="C285" s="6" t="s">
        <v>388</v>
      </c>
      <c r="D285" s="2" t="s">
        <v>389</v>
      </c>
      <c r="E285" s="2" t="s">
        <v>390</v>
      </c>
      <c r="F285" s="202">
        <v>49918</v>
      </c>
      <c r="G285" s="202">
        <v>50055</v>
      </c>
      <c r="H285" s="202">
        <v>50263</v>
      </c>
      <c r="I285" s="202">
        <v>50419</v>
      </c>
      <c r="J285" s="202">
        <v>50617</v>
      </c>
      <c r="K285" s="202">
        <v>50719</v>
      </c>
      <c r="L285" s="202">
        <v>50683</v>
      </c>
      <c r="M285" s="202">
        <v>50596</v>
      </c>
      <c r="N285" s="202">
        <v>50475</v>
      </c>
      <c r="O285" s="202">
        <v>50474</v>
      </c>
      <c r="P285" s="202">
        <v>51227</v>
      </c>
      <c r="Q285" s="202">
        <v>51221</v>
      </c>
      <c r="R285" s="202">
        <v>51487</v>
      </c>
      <c r="S285" s="202">
        <v>51653</v>
      </c>
      <c r="T285" s="202">
        <v>51861</v>
      </c>
      <c r="U285" s="202">
        <v>52060</v>
      </c>
      <c r="V285" s="202">
        <v>52273</v>
      </c>
      <c r="W285" s="202">
        <v>52335</v>
      </c>
      <c r="X285" s="202">
        <v>52457</v>
      </c>
      <c r="Y285" s="202">
        <v>52660</v>
      </c>
      <c r="Z285" s="202">
        <v>52790</v>
      </c>
      <c r="AA285" s="202">
        <v>53106</v>
      </c>
      <c r="AB285" s="202">
        <v>53240</v>
      </c>
    </row>
    <row r="286" spans="1:28" s="188" customFormat="1">
      <c r="A286" s="5">
        <v>302</v>
      </c>
      <c r="B286" s="6" t="s">
        <v>387</v>
      </c>
      <c r="C286" s="6" t="s">
        <v>391</v>
      </c>
      <c r="D286" s="2" t="s">
        <v>392</v>
      </c>
      <c r="E286" s="2" t="s">
        <v>393</v>
      </c>
      <c r="F286" s="202">
        <v>75089</v>
      </c>
      <c r="G286" s="202">
        <v>75313</v>
      </c>
      <c r="H286" s="202">
        <v>75406</v>
      </c>
      <c r="I286" s="202">
        <v>75481</v>
      </c>
      <c r="J286" s="202">
        <v>75527</v>
      </c>
      <c r="K286" s="202">
        <v>75616</v>
      </c>
      <c r="L286" s="202">
        <v>75543</v>
      </c>
      <c r="M286" s="202">
        <v>75494</v>
      </c>
      <c r="N286" s="202">
        <v>75426</v>
      </c>
      <c r="O286" s="202">
        <v>75377</v>
      </c>
      <c r="P286" s="202">
        <v>75768</v>
      </c>
      <c r="Q286" s="202">
        <v>75699</v>
      </c>
      <c r="R286" s="202">
        <v>75998</v>
      </c>
      <c r="S286" s="202">
        <v>76061</v>
      </c>
      <c r="T286" s="202">
        <v>76169</v>
      </c>
      <c r="U286" s="202">
        <v>76268</v>
      </c>
      <c r="V286" s="202">
        <v>76357</v>
      </c>
      <c r="W286" s="202">
        <v>76423</v>
      </c>
      <c r="X286" s="202">
        <v>76483</v>
      </c>
      <c r="Y286" s="202">
        <v>76563</v>
      </c>
      <c r="Z286" s="202">
        <v>76661</v>
      </c>
      <c r="AA286" s="202">
        <v>77073</v>
      </c>
      <c r="AB286" s="202">
        <v>77166</v>
      </c>
    </row>
    <row r="287" spans="1:28" s="188" customFormat="1">
      <c r="A287" s="5">
        <v>303</v>
      </c>
      <c r="B287" s="6" t="s">
        <v>387</v>
      </c>
      <c r="C287" s="6" t="s">
        <v>394</v>
      </c>
      <c r="D287" s="2" t="s">
        <v>395</v>
      </c>
      <c r="E287" s="2" t="s">
        <v>396</v>
      </c>
      <c r="F287" s="202">
        <v>35643</v>
      </c>
      <c r="G287" s="202">
        <v>35702</v>
      </c>
      <c r="H287" s="202">
        <v>35788</v>
      </c>
      <c r="I287" s="202">
        <v>35857</v>
      </c>
      <c r="J287" s="202">
        <v>35917</v>
      </c>
      <c r="K287" s="202">
        <v>35981</v>
      </c>
      <c r="L287" s="202">
        <v>35957</v>
      </c>
      <c r="M287" s="202">
        <v>35933</v>
      </c>
      <c r="N287" s="202">
        <v>35916</v>
      </c>
      <c r="O287" s="202">
        <v>35884</v>
      </c>
      <c r="P287" s="202">
        <v>36197</v>
      </c>
      <c r="Q287" s="202">
        <v>36276</v>
      </c>
      <c r="R287" s="202">
        <v>36299</v>
      </c>
      <c r="S287" s="202">
        <v>36329</v>
      </c>
      <c r="T287" s="202">
        <v>36331</v>
      </c>
      <c r="U287" s="202">
        <v>36437</v>
      </c>
      <c r="V287" s="202">
        <v>36517</v>
      </c>
      <c r="W287" s="202">
        <v>36586</v>
      </c>
      <c r="X287" s="202">
        <v>36668</v>
      </c>
      <c r="Y287" s="202">
        <v>36740</v>
      </c>
      <c r="Z287" s="202">
        <v>36890</v>
      </c>
      <c r="AA287" s="202">
        <v>37114</v>
      </c>
      <c r="AB287" s="202">
        <v>37219</v>
      </c>
    </row>
    <row r="288" spans="1:28" s="188" customFormat="1">
      <c r="A288" s="5">
        <v>304</v>
      </c>
      <c r="B288" s="6" t="s">
        <v>387</v>
      </c>
      <c r="C288" s="6" t="s">
        <v>397</v>
      </c>
      <c r="D288" s="2" t="s">
        <v>398</v>
      </c>
      <c r="E288" s="2" t="s">
        <v>399</v>
      </c>
      <c r="F288" s="202">
        <v>5184</v>
      </c>
      <c r="G288" s="202">
        <v>5203</v>
      </c>
      <c r="H288" s="202">
        <v>5214</v>
      </c>
      <c r="I288" s="202">
        <v>5229</v>
      </c>
      <c r="J288" s="202">
        <v>5233</v>
      </c>
      <c r="K288" s="202">
        <v>5254</v>
      </c>
      <c r="L288" s="202">
        <v>5254</v>
      </c>
      <c r="M288" s="202">
        <v>5248</v>
      </c>
      <c r="N288" s="202">
        <v>5242</v>
      </c>
      <c r="O288" s="202">
        <v>5234</v>
      </c>
      <c r="P288" s="202">
        <v>5284</v>
      </c>
      <c r="Q288" s="202">
        <v>5277</v>
      </c>
      <c r="R288" s="202">
        <v>5276</v>
      </c>
      <c r="S288" s="202">
        <v>5287</v>
      </c>
      <c r="T288" s="202">
        <v>5296</v>
      </c>
      <c r="U288" s="202">
        <v>5307</v>
      </c>
      <c r="V288" s="202">
        <v>5307</v>
      </c>
      <c r="W288" s="202">
        <v>5319</v>
      </c>
      <c r="X288" s="202">
        <v>5330</v>
      </c>
      <c r="Y288" s="202">
        <v>5343</v>
      </c>
      <c r="Z288" s="202">
        <v>5345</v>
      </c>
      <c r="AA288" s="202">
        <v>5416</v>
      </c>
      <c r="AB288" s="202">
        <v>5412</v>
      </c>
    </row>
    <row r="289" spans="1:28" s="188" customFormat="1">
      <c r="A289" s="5">
        <v>305</v>
      </c>
      <c r="B289" s="6" t="s">
        <v>387</v>
      </c>
      <c r="C289" s="6" t="s">
        <v>400</v>
      </c>
      <c r="D289" s="2" t="s">
        <v>401</v>
      </c>
      <c r="E289" s="2" t="s">
        <v>402</v>
      </c>
      <c r="F289" s="202">
        <v>213389</v>
      </c>
      <c r="G289" s="202">
        <v>213791</v>
      </c>
      <c r="H289" s="202">
        <v>214235</v>
      </c>
      <c r="I289" s="202">
        <v>214671</v>
      </c>
      <c r="J289" s="202">
        <v>215195</v>
      </c>
      <c r="K289" s="202">
        <v>215597</v>
      </c>
      <c r="L289" s="202">
        <v>215498</v>
      </c>
      <c r="M289" s="202">
        <v>215336</v>
      </c>
      <c r="N289" s="202">
        <v>215183</v>
      </c>
      <c r="O289" s="202">
        <v>215018</v>
      </c>
      <c r="P289" s="202">
        <v>217312</v>
      </c>
      <c r="Q289" s="202">
        <v>217430</v>
      </c>
      <c r="R289" s="202">
        <v>218422</v>
      </c>
      <c r="S289" s="202">
        <v>219189</v>
      </c>
      <c r="T289" s="202">
        <v>219736</v>
      </c>
      <c r="U289" s="202">
        <v>220195</v>
      </c>
      <c r="V289" s="202">
        <v>220643</v>
      </c>
      <c r="W289" s="202">
        <v>221012</v>
      </c>
      <c r="X289" s="202">
        <v>221314</v>
      </c>
      <c r="Y289" s="202">
        <v>221899</v>
      </c>
      <c r="Z289" s="202">
        <v>222513</v>
      </c>
      <c r="AA289" s="202">
        <v>226622</v>
      </c>
      <c r="AB289" s="202">
        <v>226992</v>
      </c>
    </row>
    <row r="290" spans="1:28" s="188" customFormat="1">
      <c r="A290" s="5">
        <v>306</v>
      </c>
      <c r="B290" s="6" t="s">
        <v>387</v>
      </c>
      <c r="C290" s="6" t="s">
        <v>403</v>
      </c>
      <c r="D290" s="2" t="s">
        <v>404</v>
      </c>
      <c r="E290" s="2" t="s">
        <v>405</v>
      </c>
      <c r="F290" s="202">
        <v>48579</v>
      </c>
      <c r="G290" s="202">
        <v>48731</v>
      </c>
      <c r="H290" s="202">
        <v>48904</v>
      </c>
      <c r="I290" s="202">
        <v>49121</v>
      </c>
      <c r="J290" s="202">
        <v>49242</v>
      </c>
      <c r="K290" s="202">
        <v>49355</v>
      </c>
      <c r="L290" s="202">
        <v>49327</v>
      </c>
      <c r="M290" s="202">
        <v>49288</v>
      </c>
      <c r="N290" s="202">
        <v>49270</v>
      </c>
      <c r="O290" s="202">
        <v>49259</v>
      </c>
      <c r="P290" s="202">
        <v>49958</v>
      </c>
      <c r="Q290" s="202">
        <v>50066</v>
      </c>
      <c r="R290" s="202">
        <v>50319</v>
      </c>
      <c r="S290" s="202">
        <v>50490</v>
      </c>
      <c r="T290" s="202">
        <v>50634</v>
      </c>
      <c r="U290" s="202">
        <v>50760</v>
      </c>
      <c r="V290" s="202">
        <v>50893</v>
      </c>
      <c r="W290" s="202">
        <v>51063</v>
      </c>
      <c r="X290" s="202">
        <v>51172</v>
      </c>
      <c r="Y290" s="202">
        <v>51340</v>
      </c>
      <c r="Z290" s="202">
        <v>51384</v>
      </c>
      <c r="AA290" s="202">
        <v>51910</v>
      </c>
      <c r="AB290" s="202">
        <v>52010</v>
      </c>
    </row>
    <row r="291" spans="1:28" s="188" customFormat="1">
      <c r="A291" s="5">
        <v>307</v>
      </c>
      <c r="B291" s="6" t="s">
        <v>387</v>
      </c>
      <c r="C291" s="6" t="s">
        <v>406</v>
      </c>
      <c r="D291" s="2" t="s">
        <v>407</v>
      </c>
      <c r="E291" s="2" t="s">
        <v>408</v>
      </c>
      <c r="F291" s="202">
        <v>2745</v>
      </c>
      <c r="G291" s="202">
        <v>2748</v>
      </c>
      <c r="H291" s="202">
        <v>2751</v>
      </c>
      <c r="I291" s="202">
        <v>2770</v>
      </c>
      <c r="J291" s="202">
        <v>2771</v>
      </c>
      <c r="K291" s="202">
        <v>2776</v>
      </c>
      <c r="L291" s="202">
        <v>2775</v>
      </c>
      <c r="M291" s="202">
        <v>2774</v>
      </c>
      <c r="N291" s="202">
        <v>2774</v>
      </c>
      <c r="O291" s="202">
        <v>2769</v>
      </c>
      <c r="P291" s="202">
        <v>2781</v>
      </c>
      <c r="Q291" s="202">
        <v>2782</v>
      </c>
      <c r="R291" s="202">
        <v>2787</v>
      </c>
      <c r="S291" s="202">
        <v>2790</v>
      </c>
      <c r="T291" s="202">
        <v>2790</v>
      </c>
      <c r="U291" s="202">
        <v>2803</v>
      </c>
      <c r="V291" s="202">
        <v>2813</v>
      </c>
      <c r="W291" s="202">
        <v>2817</v>
      </c>
      <c r="X291" s="202">
        <v>2819</v>
      </c>
      <c r="Y291" s="202">
        <v>2827</v>
      </c>
      <c r="Z291" s="202">
        <v>2832</v>
      </c>
      <c r="AA291" s="202">
        <v>2877</v>
      </c>
      <c r="AB291" s="202">
        <v>2882</v>
      </c>
    </row>
    <row r="292" spans="1:28" s="188" customFormat="1">
      <c r="A292" s="5">
        <v>308</v>
      </c>
      <c r="B292" s="6" t="s">
        <v>387</v>
      </c>
      <c r="C292" s="6" t="s">
        <v>409</v>
      </c>
      <c r="D292" s="2" t="s">
        <v>410</v>
      </c>
      <c r="E292" s="2" t="s">
        <v>411</v>
      </c>
      <c r="F292" s="202">
        <v>6019</v>
      </c>
      <c r="G292" s="202">
        <v>6020</v>
      </c>
      <c r="H292" s="202">
        <v>6045</v>
      </c>
      <c r="I292" s="202">
        <v>6055</v>
      </c>
      <c r="J292" s="202">
        <v>6069</v>
      </c>
      <c r="K292" s="202">
        <v>6079</v>
      </c>
      <c r="L292" s="202">
        <v>6078</v>
      </c>
      <c r="M292" s="202">
        <v>6070</v>
      </c>
      <c r="N292" s="202">
        <v>6067</v>
      </c>
      <c r="O292" s="202">
        <v>6066</v>
      </c>
      <c r="P292" s="202">
        <v>6125</v>
      </c>
      <c r="Q292" s="202">
        <v>6127</v>
      </c>
      <c r="R292" s="202">
        <v>6133</v>
      </c>
      <c r="S292" s="202">
        <v>6136</v>
      </c>
      <c r="T292" s="202">
        <v>6136</v>
      </c>
      <c r="U292" s="202">
        <v>6142</v>
      </c>
      <c r="V292" s="202">
        <v>6158</v>
      </c>
      <c r="W292" s="202">
        <v>6175</v>
      </c>
      <c r="X292" s="202">
        <v>6183</v>
      </c>
      <c r="Y292" s="202">
        <v>6189</v>
      </c>
      <c r="Z292" s="202">
        <v>6196</v>
      </c>
      <c r="AA292" s="202">
        <v>6233</v>
      </c>
      <c r="AB292" s="202">
        <v>6239</v>
      </c>
    </row>
    <row r="293" spans="1:28" s="188" customFormat="1">
      <c r="A293" s="5">
        <v>309</v>
      </c>
      <c r="B293" s="6" t="s">
        <v>387</v>
      </c>
      <c r="C293" s="6" t="s">
        <v>412</v>
      </c>
      <c r="D293" s="2" t="s">
        <v>413</v>
      </c>
      <c r="E293" s="2" t="s">
        <v>414</v>
      </c>
      <c r="F293" s="202">
        <v>13350</v>
      </c>
      <c r="G293" s="202">
        <v>13361</v>
      </c>
      <c r="H293" s="202">
        <v>13376</v>
      </c>
      <c r="I293" s="202">
        <v>13372</v>
      </c>
      <c r="J293" s="202">
        <v>13415</v>
      </c>
      <c r="K293" s="202">
        <v>13429</v>
      </c>
      <c r="L293" s="202">
        <v>13419</v>
      </c>
      <c r="M293" s="202">
        <v>13409</v>
      </c>
      <c r="N293" s="202">
        <v>13405</v>
      </c>
      <c r="O293" s="202">
        <v>13405</v>
      </c>
      <c r="P293" s="202">
        <v>13502</v>
      </c>
      <c r="Q293" s="202">
        <v>13488</v>
      </c>
      <c r="R293" s="202">
        <v>13496</v>
      </c>
      <c r="S293" s="202">
        <v>13515</v>
      </c>
      <c r="T293" s="202">
        <v>13512</v>
      </c>
      <c r="U293" s="202">
        <v>13519</v>
      </c>
      <c r="V293" s="202">
        <v>13535</v>
      </c>
      <c r="W293" s="202">
        <v>13545</v>
      </c>
      <c r="X293" s="202">
        <v>13541</v>
      </c>
      <c r="Y293" s="202">
        <v>13553</v>
      </c>
      <c r="Z293" s="202">
        <v>13546</v>
      </c>
      <c r="AA293" s="202">
        <v>13853</v>
      </c>
      <c r="AB293" s="202">
        <v>13860</v>
      </c>
    </row>
    <row r="294" spans="1:28" s="188" customFormat="1">
      <c r="A294" s="5">
        <v>310</v>
      </c>
      <c r="B294" s="6" t="s">
        <v>387</v>
      </c>
      <c r="C294" s="6" t="s">
        <v>415</v>
      </c>
      <c r="D294" s="2" t="s">
        <v>416</v>
      </c>
      <c r="E294" s="2" t="s">
        <v>417</v>
      </c>
      <c r="F294" s="202">
        <v>7506</v>
      </c>
      <c r="G294" s="202">
        <v>7515</v>
      </c>
      <c r="H294" s="202">
        <v>7526</v>
      </c>
      <c r="I294" s="202">
        <v>7540</v>
      </c>
      <c r="J294" s="202">
        <v>7548</v>
      </c>
      <c r="K294" s="202">
        <v>7564</v>
      </c>
      <c r="L294" s="202">
        <v>7557</v>
      </c>
      <c r="M294" s="202">
        <v>7559</v>
      </c>
      <c r="N294" s="202">
        <v>7556</v>
      </c>
      <c r="O294" s="202">
        <v>7553</v>
      </c>
      <c r="P294" s="202">
        <v>7597</v>
      </c>
      <c r="Q294" s="202">
        <v>7595</v>
      </c>
      <c r="R294" s="202">
        <v>7603</v>
      </c>
      <c r="S294" s="202">
        <v>7605</v>
      </c>
      <c r="T294" s="202">
        <v>7610</v>
      </c>
      <c r="U294" s="202">
        <v>7623</v>
      </c>
      <c r="V294" s="202">
        <v>7629</v>
      </c>
      <c r="W294" s="202">
        <v>7644</v>
      </c>
      <c r="X294" s="202">
        <v>7655</v>
      </c>
      <c r="Y294" s="202">
        <v>7660</v>
      </c>
      <c r="Z294" s="202">
        <v>7653</v>
      </c>
      <c r="AA294" s="202">
        <v>7773</v>
      </c>
      <c r="AB294" s="202">
        <v>7772</v>
      </c>
    </row>
    <row r="295" spans="1:28" s="188" customFormat="1">
      <c r="A295" s="5">
        <v>311</v>
      </c>
      <c r="B295" s="6" t="s">
        <v>387</v>
      </c>
      <c r="C295" s="6" t="s">
        <v>418</v>
      </c>
      <c r="D295" s="2" t="s">
        <v>419</v>
      </c>
      <c r="E295" s="2" t="s">
        <v>420</v>
      </c>
      <c r="F295" s="202">
        <v>13126</v>
      </c>
      <c r="G295" s="202">
        <v>13146</v>
      </c>
      <c r="H295" s="202">
        <v>13174</v>
      </c>
      <c r="I295" s="202">
        <v>13197</v>
      </c>
      <c r="J295" s="202">
        <v>13220</v>
      </c>
      <c r="K295" s="202">
        <v>13240</v>
      </c>
      <c r="L295" s="202">
        <v>13236</v>
      </c>
      <c r="M295" s="202">
        <v>13232</v>
      </c>
      <c r="N295" s="202">
        <v>13222</v>
      </c>
      <c r="O295" s="202">
        <v>13210</v>
      </c>
      <c r="P295" s="202">
        <v>13288</v>
      </c>
      <c r="Q295" s="202">
        <v>13282</v>
      </c>
      <c r="R295" s="202">
        <v>13328</v>
      </c>
      <c r="S295" s="202">
        <v>13348</v>
      </c>
      <c r="T295" s="202">
        <v>13358</v>
      </c>
      <c r="U295" s="202">
        <v>13366</v>
      </c>
      <c r="V295" s="202">
        <v>13385</v>
      </c>
      <c r="W295" s="202">
        <v>13396</v>
      </c>
      <c r="X295" s="202">
        <v>13407</v>
      </c>
      <c r="Y295" s="202">
        <v>13448</v>
      </c>
      <c r="Z295" s="202">
        <v>13443</v>
      </c>
      <c r="AA295" s="202">
        <v>13693</v>
      </c>
      <c r="AB295" s="202">
        <v>13707</v>
      </c>
    </row>
    <row r="296" spans="1:28" s="188" customFormat="1">
      <c r="A296" s="5">
        <v>312</v>
      </c>
      <c r="B296" s="6" t="s">
        <v>387</v>
      </c>
      <c r="C296" s="6" t="s">
        <v>421</v>
      </c>
      <c r="D296" s="2" t="s">
        <v>422</v>
      </c>
      <c r="E296" s="2" t="s">
        <v>423</v>
      </c>
      <c r="F296" s="202">
        <v>3932</v>
      </c>
      <c r="G296" s="202">
        <v>3930</v>
      </c>
      <c r="H296" s="202">
        <v>3940</v>
      </c>
      <c r="I296" s="202">
        <v>3942</v>
      </c>
      <c r="J296" s="202">
        <v>3945</v>
      </c>
      <c r="K296" s="202">
        <v>3949</v>
      </c>
      <c r="L296" s="202">
        <v>3949</v>
      </c>
      <c r="M296" s="202">
        <v>3943</v>
      </c>
      <c r="N296" s="202">
        <v>3944</v>
      </c>
      <c r="O296" s="202">
        <v>3942</v>
      </c>
      <c r="P296" s="202">
        <v>3960</v>
      </c>
      <c r="Q296" s="202">
        <v>3958</v>
      </c>
      <c r="R296" s="202">
        <v>3968</v>
      </c>
      <c r="S296" s="202">
        <v>3970</v>
      </c>
      <c r="T296" s="202">
        <v>3965</v>
      </c>
      <c r="U296" s="202">
        <v>3962</v>
      </c>
      <c r="V296" s="202">
        <v>3961</v>
      </c>
      <c r="W296" s="202">
        <v>3958</v>
      </c>
      <c r="X296" s="202">
        <v>3970</v>
      </c>
      <c r="Y296" s="202">
        <v>3975</v>
      </c>
      <c r="Z296" s="202">
        <v>3977</v>
      </c>
      <c r="AA296" s="202">
        <v>4013</v>
      </c>
      <c r="AB296" s="202">
        <v>4015</v>
      </c>
    </row>
    <row r="297" spans="1:28" s="188" customFormat="1">
      <c r="A297" s="5">
        <v>313</v>
      </c>
      <c r="B297" s="6" t="s">
        <v>387</v>
      </c>
      <c r="C297" s="6" t="s">
        <v>424</v>
      </c>
      <c r="D297" s="2" t="s">
        <v>425</v>
      </c>
      <c r="E297" s="2" t="s">
        <v>426</v>
      </c>
      <c r="F297" s="202">
        <v>4155</v>
      </c>
      <c r="G297" s="202">
        <v>4164</v>
      </c>
      <c r="H297" s="202">
        <v>4176</v>
      </c>
      <c r="I297" s="202">
        <v>4185</v>
      </c>
      <c r="J297" s="202">
        <v>4205</v>
      </c>
      <c r="K297" s="202">
        <v>4226</v>
      </c>
      <c r="L297" s="202">
        <v>4224</v>
      </c>
      <c r="M297" s="202">
        <v>4223</v>
      </c>
      <c r="N297" s="202">
        <v>4217</v>
      </c>
      <c r="O297" s="202">
        <v>4214</v>
      </c>
      <c r="P297" s="202">
        <v>4254</v>
      </c>
      <c r="Q297" s="202">
        <v>4254</v>
      </c>
      <c r="R297" s="202">
        <v>4259</v>
      </c>
      <c r="S297" s="202">
        <v>4271</v>
      </c>
      <c r="T297" s="202">
        <v>4280</v>
      </c>
      <c r="U297" s="202">
        <v>4282</v>
      </c>
      <c r="V297" s="202">
        <v>4297</v>
      </c>
      <c r="W297" s="202">
        <v>4309</v>
      </c>
      <c r="X297" s="202">
        <v>4322</v>
      </c>
      <c r="Y297" s="202">
        <v>4341</v>
      </c>
      <c r="Z297" s="202">
        <v>4349</v>
      </c>
      <c r="AA297" s="202">
        <v>4385</v>
      </c>
      <c r="AB297" s="202">
        <v>4397</v>
      </c>
    </row>
    <row r="298" spans="1:28" s="188" customFormat="1">
      <c r="A298" s="5">
        <v>314</v>
      </c>
      <c r="B298" s="6" t="s">
        <v>387</v>
      </c>
      <c r="C298" s="6" t="s">
        <v>427</v>
      </c>
      <c r="D298" s="2" t="s">
        <v>428</v>
      </c>
      <c r="E298" s="2" t="s">
        <v>429</v>
      </c>
      <c r="F298" s="202">
        <v>12070</v>
      </c>
      <c r="G298" s="202">
        <v>12109</v>
      </c>
      <c r="H298" s="202">
        <v>12124</v>
      </c>
      <c r="I298" s="202">
        <v>12156</v>
      </c>
      <c r="J298" s="202">
        <v>12167</v>
      </c>
      <c r="K298" s="202">
        <v>12177</v>
      </c>
      <c r="L298" s="202">
        <v>12171</v>
      </c>
      <c r="M298" s="202">
        <v>12163</v>
      </c>
      <c r="N298" s="202">
        <v>12157</v>
      </c>
      <c r="O298" s="202">
        <v>12158</v>
      </c>
      <c r="P298" s="202">
        <v>12243</v>
      </c>
      <c r="Q298" s="202">
        <v>12245</v>
      </c>
      <c r="R298" s="202">
        <v>12255</v>
      </c>
      <c r="S298" s="202">
        <v>12265</v>
      </c>
      <c r="T298" s="202">
        <v>12273</v>
      </c>
      <c r="U298" s="202">
        <v>12287</v>
      </c>
      <c r="V298" s="202">
        <v>12150</v>
      </c>
      <c r="W298" s="202">
        <v>12181</v>
      </c>
      <c r="X298" s="202">
        <v>12194</v>
      </c>
      <c r="Y298" s="202">
        <v>12215</v>
      </c>
      <c r="Z298" s="202">
        <v>12252</v>
      </c>
      <c r="AA298" s="202">
        <v>12340</v>
      </c>
      <c r="AB298" s="202">
        <v>12375</v>
      </c>
    </row>
    <row r="299" spans="1:28" s="188" customFormat="1">
      <c r="A299" s="5">
        <v>315</v>
      </c>
      <c r="B299" s="6" t="s">
        <v>387</v>
      </c>
      <c r="C299" s="6" t="s">
        <v>430</v>
      </c>
      <c r="D299" s="2" t="s">
        <v>431</v>
      </c>
      <c r="E299" s="2" t="s">
        <v>432</v>
      </c>
      <c r="F299" s="202">
        <v>3025</v>
      </c>
      <c r="G299" s="202">
        <v>3022</v>
      </c>
      <c r="H299" s="202">
        <v>3021</v>
      </c>
      <c r="I299" s="202">
        <v>3020</v>
      </c>
      <c r="J299" s="202">
        <v>3020</v>
      </c>
      <c r="K299" s="202">
        <v>3025</v>
      </c>
      <c r="L299" s="202">
        <v>3023</v>
      </c>
      <c r="M299" s="202">
        <v>3024</v>
      </c>
      <c r="N299" s="202">
        <v>3025</v>
      </c>
      <c r="O299" s="202">
        <v>3023</v>
      </c>
      <c r="P299" s="202">
        <v>3027</v>
      </c>
      <c r="Q299" s="202">
        <v>3026</v>
      </c>
      <c r="R299" s="202">
        <v>3018</v>
      </c>
      <c r="S299" s="202">
        <v>3009</v>
      </c>
      <c r="T299" s="202">
        <v>3009</v>
      </c>
      <c r="U299" s="202">
        <v>3012</v>
      </c>
      <c r="V299" s="202">
        <v>3009</v>
      </c>
      <c r="W299" s="202">
        <v>3005</v>
      </c>
      <c r="X299" s="202">
        <v>2964</v>
      </c>
      <c r="Y299" s="202">
        <v>2962</v>
      </c>
      <c r="Z299" s="202">
        <v>2962</v>
      </c>
      <c r="AA299" s="202">
        <v>2973</v>
      </c>
      <c r="AB299" s="202">
        <v>2970</v>
      </c>
    </row>
    <row r="300" spans="1:28" s="188" customFormat="1">
      <c r="A300" s="5">
        <v>316</v>
      </c>
      <c r="B300" s="6" t="s">
        <v>387</v>
      </c>
      <c r="C300" s="6" t="s">
        <v>433</v>
      </c>
      <c r="D300" s="2" t="s">
        <v>434</v>
      </c>
      <c r="E300" s="2" t="s">
        <v>435</v>
      </c>
      <c r="F300" s="202">
        <v>5644</v>
      </c>
      <c r="G300" s="202">
        <v>5653</v>
      </c>
      <c r="H300" s="202">
        <v>5650</v>
      </c>
      <c r="I300" s="202">
        <v>5665</v>
      </c>
      <c r="J300" s="202">
        <v>5683</v>
      </c>
      <c r="K300" s="202">
        <v>5700</v>
      </c>
      <c r="L300" s="202">
        <v>5731</v>
      </c>
      <c r="M300" s="202">
        <v>5728</v>
      </c>
      <c r="N300" s="202">
        <v>5721</v>
      </c>
      <c r="O300" s="202">
        <v>5717</v>
      </c>
      <c r="P300" s="202">
        <v>5785</v>
      </c>
      <c r="Q300" s="202">
        <v>5780</v>
      </c>
      <c r="R300" s="202">
        <v>5797</v>
      </c>
      <c r="S300" s="202">
        <v>5799</v>
      </c>
      <c r="T300" s="202">
        <v>5810</v>
      </c>
      <c r="U300" s="202">
        <v>5826</v>
      </c>
      <c r="V300" s="202">
        <v>5833</v>
      </c>
      <c r="W300" s="202">
        <v>5836</v>
      </c>
      <c r="X300" s="202">
        <v>5837</v>
      </c>
      <c r="Y300" s="202">
        <v>5834</v>
      </c>
      <c r="Z300" s="202">
        <v>5832</v>
      </c>
      <c r="AA300" s="202">
        <v>5882</v>
      </c>
      <c r="AB300" s="202">
        <v>5896</v>
      </c>
    </row>
    <row r="301" spans="1:28" s="188" customFormat="1">
      <c r="A301" s="5">
        <v>317</v>
      </c>
      <c r="B301" s="6" t="s">
        <v>387</v>
      </c>
      <c r="C301" s="6" t="s">
        <v>436</v>
      </c>
      <c r="D301" s="2" t="s">
        <v>437</v>
      </c>
      <c r="E301" s="2" t="s">
        <v>438</v>
      </c>
      <c r="F301" s="202">
        <v>19677</v>
      </c>
      <c r="G301" s="202">
        <v>19716</v>
      </c>
      <c r="H301" s="202">
        <v>19661</v>
      </c>
      <c r="I301" s="202">
        <v>19741</v>
      </c>
      <c r="J301" s="202">
        <v>19730</v>
      </c>
      <c r="K301" s="202">
        <v>19773</v>
      </c>
      <c r="L301" s="202">
        <v>19767</v>
      </c>
      <c r="M301" s="202">
        <v>19752</v>
      </c>
      <c r="N301" s="202">
        <v>19749</v>
      </c>
      <c r="O301" s="202">
        <v>19735</v>
      </c>
      <c r="P301" s="202">
        <v>19915</v>
      </c>
      <c r="Q301" s="202">
        <v>19918</v>
      </c>
      <c r="R301" s="202">
        <v>19993</v>
      </c>
      <c r="S301" s="202">
        <v>20025</v>
      </c>
      <c r="T301" s="202">
        <v>20035</v>
      </c>
      <c r="U301" s="202">
        <v>19617</v>
      </c>
      <c r="V301" s="202">
        <v>20114</v>
      </c>
      <c r="W301" s="202">
        <v>20131</v>
      </c>
      <c r="X301" s="202">
        <v>20152</v>
      </c>
      <c r="Y301" s="202">
        <v>20210</v>
      </c>
      <c r="Z301" s="202">
        <v>20235</v>
      </c>
      <c r="AA301" s="202">
        <v>20335</v>
      </c>
      <c r="AB301" s="202">
        <v>20395</v>
      </c>
    </row>
    <row r="302" spans="1:28" s="188" customFormat="1">
      <c r="A302" s="5">
        <v>318</v>
      </c>
      <c r="B302" s="6" t="s">
        <v>387</v>
      </c>
      <c r="C302" s="6" t="s">
        <v>439</v>
      </c>
      <c r="D302" s="2" t="s">
        <v>440</v>
      </c>
      <c r="E302" s="2" t="s">
        <v>441</v>
      </c>
      <c r="F302" s="202">
        <v>11480</v>
      </c>
      <c r="G302" s="202">
        <v>11496</v>
      </c>
      <c r="H302" s="202">
        <v>11511</v>
      </c>
      <c r="I302" s="202">
        <v>11526</v>
      </c>
      <c r="J302" s="202">
        <v>11516</v>
      </c>
      <c r="K302" s="202">
        <v>11529</v>
      </c>
      <c r="L302" s="202">
        <v>11522</v>
      </c>
      <c r="M302" s="202">
        <v>11510</v>
      </c>
      <c r="N302" s="202">
        <v>11505</v>
      </c>
      <c r="O302" s="202">
        <v>11494</v>
      </c>
      <c r="P302" s="202">
        <v>11569</v>
      </c>
      <c r="Q302" s="202">
        <v>11574</v>
      </c>
      <c r="R302" s="202">
        <v>11575</v>
      </c>
      <c r="S302" s="202">
        <v>11568</v>
      </c>
      <c r="T302" s="202">
        <v>11592</v>
      </c>
      <c r="U302" s="202">
        <v>11605</v>
      </c>
      <c r="V302" s="202">
        <v>11614</v>
      </c>
      <c r="W302" s="202">
        <v>11627</v>
      </c>
      <c r="X302" s="202">
        <v>11648</v>
      </c>
      <c r="Y302" s="202">
        <v>11663</v>
      </c>
      <c r="Z302" s="202">
        <v>11679</v>
      </c>
      <c r="AA302" s="202">
        <v>11725</v>
      </c>
      <c r="AB302" s="202">
        <v>11742</v>
      </c>
    </row>
    <row r="303" spans="1:28" s="188" customFormat="1">
      <c r="A303" s="5">
        <v>319</v>
      </c>
      <c r="B303" s="6" t="s">
        <v>387</v>
      </c>
      <c r="C303" s="6" t="s">
        <v>442</v>
      </c>
      <c r="D303" s="2" t="s">
        <v>443</v>
      </c>
      <c r="E303" s="2" t="s">
        <v>444</v>
      </c>
      <c r="F303" s="202">
        <v>9213</v>
      </c>
      <c r="G303" s="202">
        <v>9212</v>
      </c>
      <c r="H303" s="202">
        <v>9224</v>
      </c>
      <c r="I303" s="202">
        <v>9236</v>
      </c>
      <c r="J303" s="202">
        <v>9255</v>
      </c>
      <c r="K303" s="202">
        <v>9270</v>
      </c>
      <c r="L303" s="202">
        <v>9261</v>
      </c>
      <c r="M303" s="202">
        <v>9249</v>
      </c>
      <c r="N303" s="202">
        <v>9244</v>
      </c>
      <c r="O303" s="202">
        <v>9241</v>
      </c>
      <c r="P303" s="202">
        <v>9337</v>
      </c>
      <c r="Q303" s="202">
        <v>9421</v>
      </c>
      <c r="R303" s="202">
        <v>9428</v>
      </c>
      <c r="S303" s="202">
        <v>9432</v>
      </c>
      <c r="T303" s="202">
        <v>9408</v>
      </c>
      <c r="U303" s="202">
        <v>9431</v>
      </c>
      <c r="V303" s="202">
        <v>9440</v>
      </c>
      <c r="W303" s="202">
        <v>9459</v>
      </c>
      <c r="X303" s="202">
        <v>9477</v>
      </c>
      <c r="Y303" s="202">
        <v>9533</v>
      </c>
      <c r="Z303" s="202">
        <v>9561</v>
      </c>
      <c r="AA303" s="202">
        <v>9619</v>
      </c>
      <c r="AB303" s="202">
        <v>9638</v>
      </c>
    </row>
    <row r="304" spans="1:28" s="188" customFormat="1">
      <c r="A304" s="5">
        <v>320</v>
      </c>
      <c r="B304" s="6" t="s">
        <v>387</v>
      </c>
      <c r="C304" s="6" t="s">
        <v>445</v>
      </c>
      <c r="D304" s="2" t="s">
        <v>446</v>
      </c>
      <c r="E304" s="2" t="s">
        <v>447</v>
      </c>
      <c r="F304" s="202">
        <v>6201</v>
      </c>
      <c r="G304" s="202">
        <v>6213</v>
      </c>
      <c r="H304" s="202">
        <v>6234</v>
      </c>
      <c r="I304" s="202">
        <v>6252</v>
      </c>
      <c r="J304" s="202">
        <v>6259</v>
      </c>
      <c r="K304" s="202">
        <v>6263</v>
      </c>
      <c r="L304" s="202">
        <v>6261</v>
      </c>
      <c r="M304" s="202">
        <v>6260</v>
      </c>
      <c r="N304" s="202">
        <v>6259</v>
      </c>
      <c r="O304" s="202">
        <v>6258</v>
      </c>
      <c r="P304" s="202">
        <v>6300</v>
      </c>
      <c r="Q304" s="202">
        <v>6302</v>
      </c>
      <c r="R304" s="202">
        <v>6327</v>
      </c>
      <c r="S304" s="202">
        <v>6340</v>
      </c>
      <c r="T304" s="202">
        <v>6341</v>
      </c>
      <c r="U304" s="202">
        <v>6349</v>
      </c>
      <c r="V304" s="202">
        <v>6356</v>
      </c>
      <c r="W304" s="202">
        <v>6370</v>
      </c>
      <c r="X304" s="202">
        <v>6367</v>
      </c>
      <c r="Y304" s="202">
        <v>6391</v>
      </c>
      <c r="Z304" s="202">
        <v>6395</v>
      </c>
      <c r="AA304" s="202">
        <v>6494</v>
      </c>
      <c r="AB304" s="202">
        <v>6502</v>
      </c>
    </row>
    <row r="305" spans="1:28" s="188" customFormat="1">
      <c r="A305" s="5">
        <v>321</v>
      </c>
      <c r="B305" s="6" t="s">
        <v>387</v>
      </c>
      <c r="C305" s="6" t="s">
        <v>448</v>
      </c>
      <c r="D305" s="2" t="s">
        <v>449</v>
      </c>
      <c r="E305" s="2" t="s">
        <v>450</v>
      </c>
      <c r="F305" s="202">
        <v>1614</v>
      </c>
      <c r="G305" s="202">
        <v>1615</v>
      </c>
      <c r="H305" s="202">
        <v>1618</v>
      </c>
      <c r="I305" s="202">
        <v>1622</v>
      </c>
      <c r="J305" s="202">
        <v>1622</v>
      </c>
      <c r="K305" s="202">
        <v>1622</v>
      </c>
      <c r="L305" s="202">
        <v>1623</v>
      </c>
      <c r="M305" s="202">
        <v>1621</v>
      </c>
      <c r="N305" s="202">
        <v>1616</v>
      </c>
      <c r="O305" s="202">
        <v>1617</v>
      </c>
      <c r="P305" s="202">
        <v>1625</v>
      </c>
      <c r="Q305" s="202">
        <v>1626</v>
      </c>
      <c r="R305" s="202">
        <v>1631</v>
      </c>
      <c r="S305" s="202">
        <v>1634</v>
      </c>
      <c r="T305" s="202">
        <v>1634</v>
      </c>
      <c r="U305" s="202">
        <v>1634</v>
      </c>
      <c r="V305" s="202">
        <v>1633</v>
      </c>
      <c r="W305" s="202">
        <v>1629</v>
      </c>
      <c r="X305" s="202">
        <v>1628</v>
      </c>
      <c r="Y305" s="202">
        <v>1628</v>
      </c>
      <c r="Z305" s="202">
        <v>1625</v>
      </c>
      <c r="AA305" s="202">
        <v>1643</v>
      </c>
      <c r="AB305" s="202">
        <v>1644</v>
      </c>
    </row>
    <row r="306" spans="1:28" s="188" customFormat="1">
      <c r="A306" s="5">
        <v>322</v>
      </c>
      <c r="B306" s="6" t="s">
        <v>387</v>
      </c>
      <c r="C306" s="6" t="s">
        <v>451</v>
      </c>
      <c r="D306" s="2" t="s">
        <v>452</v>
      </c>
      <c r="E306" s="2" t="s">
        <v>453</v>
      </c>
      <c r="F306" s="202">
        <v>415</v>
      </c>
      <c r="G306" s="202">
        <v>415</v>
      </c>
      <c r="H306" s="202">
        <v>414</v>
      </c>
      <c r="I306" s="202">
        <v>413</v>
      </c>
      <c r="J306" s="202">
        <v>414</v>
      </c>
      <c r="K306" s="202">
        <v>415</v>
      </c>
      <c r="L306" s="202">
        <v>415</v>
      </c>
      <c r="M306" s="202">
        <v>415</v>
      </c>
      <c r="N306" s="202">
        <v>414</v>
      </c>
      <c r="O306" s="202">
        <v>415</v>
      </c>
      <c r="P306" s="202">
        <v>415</v>
      </c>
      <c r="Q306" s="202">
        <v>415</v>
      </c>
      <c r="R306" s="202">
        <v>418</v>
      </c>
      <c r="S306" s="202">
        <v>418</v>
      </c>
      <c r="T306" s="202">
        <v>417</v>
      </c>
      <c r="U306" s="202">
        <v>435</v>
      </c>
      <c r="V306" s="202">
        <v>435</v>
      </c>
      <c r="W306" s="202">
        <v>438</v>
      </c>
      <c r="X306" s="202">
        <v>439</v>
      </c>
      <c r="Y306" s="202">
        <v>438</v>
      </c>
      <c r="Z306" s="202">
        <v>438</v>
      </c>
      <c r="AA306" s="202">
        <v>439</v>
      </c>
      <c r="AB306" s="202">
        <v>438</v>
      </c>
    </row>
    <row r="307" spans="1:28" s="188" customFormat="1">
      <c r="A307" s="5">
        <v>323</v>
      </c>
      <c r="B307" s="6" t="s">
        <v>387</v>
      </c>
      <c r="C307" s="6" t="s">
        <v>454</v>
      </c>
      <c r="D307" s="2" t="s">
        <v>455</v>
      </c>
      <c r="E307" s="2" t="s">
        <v>456</v>
      </c>
      <c r="F307" s="202">
        <v>971</v>
      </c>
      <c r="G307" s="202">
        <v>869</v>
      </c>
      <c r="H307" s="202">
        <v>922</v>
      </c>
      <c r="I307" s="202">
        <v>932</v>
      </c>
      <c r="J307" s="202">
        <v>1020</v>
      </c>
      <c r="K307" s="202">
        <v>960</v>
      </c>
      <c r="L307" s="202">
        <v>890</v>
      </c>
      <c r="M307" s="202">
        <v>935</v>
      </c>
      <c r="N307" s="202">
        <v>925</v>
      </c>
      <c r="O307" s="202">
        <v>977</v>
      </c>
      <c r="P307" s="202">
        <v>943</v>
      </c>
      <c r="Q307" s="202">
        <v>937</v>
      </c>
      <c r="R307" s="202">
        <v>917</v>
      </c>
      <c r="S307" s="202">
        <v>991</v>
      </c>
      <c r="T307" s="202">
        <v>932</v>
      </c>
      <c r="U307" s="202">
        <v>912</v>
      </c>
      <c r="V307" s="202">
        <v>912</v>
      </c>
      <c r="W307" s="202">
        <v>900</v>
      </c>
      <c r="X307" s="202">
        <v>920</v>
      </c>
      <c r="Y307" s="202">
        <v>925</v>
      </c>
      <c r="Z307" s="202">
        <v>878</v>
      </c>
      <c r="AA307" s="202">
        <v>924</v>
      </c>
      <c r="AB307" s="202">
        <v>817</v>
      </c>
    </row>
    <row r="308" spans="1:28" s="188" customFormat="1">
      <c r="A308" s="5">
        <v>324</v>
      </c>
      <c r="B308" s="6" t="s">
        <v>387</v>
      </c>
      <c r="C308" s="6" t="s">
        <v>457</v>
      </c>
      <c r="D308" s="2" t="s">
        <v>458</v>
      </c>
      <c r="E308" s="2" t="s">
        <v>459</v>
      </c>
      <c r="F308" s="202">
        <v>6652</v>
      </c>
      <c r="G308" s="202">
        <v>6674</v>
      </c>
      <c r="H308" s="202">
        <v>6686</v>
      </c>
      <c r="I308" s="202">
        <v>6701</v>
      </c>
      <c r="J308" s="202">
        <v>6716</v>
      </c>
      <c r="K308" s="202">
        <v>6727</v>
      </c>
      <c r="L308" s="202">
        <v>6727</v>
      </c>
      <c r="M308" s="202">
        <v>6721</v>
      </c>
      <c r="N308" s="202">
        <v>6713</v>
      </c>
      <c r="O308" s="202">
        <v>6710</v>
      </c>
      <c r="P308" s="202">
        <v>6794</v>
      </c>
      <c r="Q308" s="202">
        <v>6788</v>
      </c>
      <c r="R308" s="202">
        <v>6810</v>
      </c>
      <c r="S308" s="202">
        <v>6821</v>
      </c>
      <c r="T308" s="202">
        <v>6842</v>
      </c>
      <c r="U308" s="202">
        <v>6892</v>
      </c>
      <c r="V308" s="202">
        <v>6899</v>
      </c>
      <c r="W308" s="202">
        <v>6910</v>
      </c>
      <c r="X308" s="202">
        <v>6906</v>
      </c>
      <c r="Y308" s="202">
        <v>6916</v>
      </c>
      <c r="Z308" s="202">
        <v>6919</v>
      </c>
      <c r="AA308" s="202">
        <v>6957</v>
      </c>
      <c r="AB308" s="202">
        <v>6980</v>
      </c>
    </row>
    <row r="309" spans="1:28" s="188" customFormat="1">
      <c r="A309" s="5">
        <v>325</v>
      </c>
      <c r="B309" s="6" t="s">
        <v>387</v>
      </c>
      <c r="C309" s="6" t="s">
        <v>460</v>
      </c>
      <c r="D309" s="2" t="s">
        <v>461</v>
      </c>
      <c r="E309" s="2" t="s">
        <v>462</v>
      </c>
      <c r="F309" s="202">
        <v>9090</v>
      </c>
      <c r="G309" s="202">
        <v>9134</v>
      </c>
      <c r="H309" s="202">
        <v>9168</v>
      </c>
      <c r="I309" s="202">
        <v>9207</v>
      </c>
      <c r="J309" s="202">
        <v>9247</v>
      </c>
      <c r="K309" s="202">
        <v>9277</v>
      </c>
      <c r="L309" s="202">
        <v>9275</v>
      </c>
      <c r="M309" s="202">
        <v>9270</v>
      </c>
      <c r="N309" s="202">
        <v>9266</v>
      </c>
      <c r="O309" s="202">
        <v>9262</v>
      </c>
      <c r="P309" s="202">
        <v>9428</v>
      </c>
      <c r="Q309" s="202">
        <v>9468</v>
      </c>
      <c r="R309" s="202">
        <v>9484</v>
      </c>
      <c r="S309" s="202">
        <v>9527</v>
      </c>
      <c r="T309" s="202">
        <v>9547</v>
      </c>
      <c r="U309" s="202">
        <v>9562</v>
      </c>
      <c r="V309" s="202">
        <v>9580</v>
      </c>
      <c r="W309" s="202">
        <v>9602</v>
      </c>
      <c r="X309" s="202">
        <v>9621</v>
      </c>
      <c r="Y309" s="202">
        <v>9632</v>
      </c>
      <c r="Z309" s="202">
        <v>9706</v>
      </c>
      <c r="AA309" s="202">
        <v>9822</v>
      </c>
      <c r="AB309" s="202">
        <v>9882</v>
      </c>
    </row>
    <row r="310" spans="1:28" s="188" customFormat="1">
      <c r="A310" s="5">
        <v>326</v>
      </c>
      <c r="B310" s="6" t="s">
        <v>387</v>
      </c>
      <c r="C310" s="6" t="s">
        <v>463</v>
      </c>
      <c r="D310" s="2" t="s">
        <v>464</v>
      </c>
      <c r="E310" s="2" t="s">
        <v>465</v>
      </c>
      <c r="F310" s="202">
        <v>7931</v>
      </c>
      <c r="G310" s="202">
        <v>7951</v>
      </c>
      <c r="H310" s="202">
        <v>7953</v>
      </c>
      <c r="I310" s="202">
        <v>7957</v>
      </c>
      <c r="J310" s="202">
        <v>7972</v>
      </c>
      <c r="K310" s="202">
        <v>7988</v>
      </c>
      <c r="L310" s="202">
        <v>7982</v>
      </c>
      <c r="M310" s="202">
        <v>7977</v>
      </c>
      <c r="N310" s="202">
        <v>7975</v>
      </c>
      <c r="O310" s="202">
        <v>7971</v>
      </c>
      <c r="P310" s="202">
        <v>8033</v>
      </c>
      <c r="Q310" s="202">
        <v>8047</v>
      </c>
      <c r="R310" s="202">
        <v>8022</v>
      </c>
      <c r="S310" s="202">
        <v>8009</v>
      </c>
      <c r="T310" s="202">
        <v>8008</v>
      </c>
      <c r="U310" s="202">
        <v>8014</v>
      </c>
      <c r="V310" s="202">
        <v>8018</v>
      </c>
      <c r="W310" s="202">
        <v>8028</v>
      </c>
      <c r="X310" s="202">
        <v>8036</v>
      </c>
      <c r="Y310" s="202">
        <v>8060</v>
      </c>
      <c r="Z310" s="202">
        <v>8079</v>
      </c>
      <c r="AA310" s="202">
        <v>8122</v>
      </c>
      <c r="AB310" s="202">
        <v>8127</v>
      </c>
    </row>
    <row r="311" spans="1:28" s="188" customFormat="1">
      <c r="A311" s="5">
        <v>327</v>
      </c>
      <c r="B311" s="6" t="s">
        <v>387</v>
      </c>
      <c r="C311" s="6" t="s">
        <v>466</v>
      </c>
      <c r="D311" s="2" t="s">
        <v>467</v>
      </c>
      <c r="E311" s="2" t="s">
        <v>468</v>
      </c>
      <c r="F311" s="202">
        <v>7842</v>
      </c>
      <c r="G311" s="202">
        <v>7843</v>
      </c>
      <c r="H311" s="202">
        <v>7848</v>
      </c>
      <c r="I311" s="202">
        <v>7848</v>
      </c>
      <c r="J311" s="202">
        <v>7854</v>
      </c>
      <c r="K311" s="202">
        <v>7872</v>
      </c>
      <c r="L311" s="202">
        <v>7861</v>
      </c>
      <c r="M311" s="202">
        <v>7859</v>
      </c>
      <c r="N311" s="202">
        <v>7855</v>
      </c>
      <c r="O311" s="202">
        <v>7849</v>
      </c>
      <c r="P311" s="202">
        <v>7932</v>
      </c>
      <c r="Q311" s="202">
        <v>7932</v>
      </c>
      <c r="R311" s="202">
        <v>7925</v>
      </c>
      <c r="S311" s="202">
        <v>7923</v>
      </c>
      <c r="T311" s="202">
        <v>7930</v>
      </c>
      <c r="U311" s="202">
        <v>7944</v>
      </c>
      <c r="V311" s="202">
        <v>7956</v>
      </c>
      <c r="W311" s="202">
        <v>7963</v>
      </c>
      <c r="X311" s="202">
        <v>7979</v>
      </c>
      <c r="Y311" s="202">
        <v>7992</v>
      </c>
      <c r="Z311" s="202">
        <v>7999</v>
      </c>
      <c r="AA311" s="202">
        <v>8065</v>
      </c>
      <c r="AB311" s="202">
        <v>8066</v>
      </c>
    </row>
    <row r="312" spans="1:28" s="188" customFormat="1">
      <c r="A312" s="5">
        <v>328</v>
      </c>
      <c r="B312" s="6" t="s">
        <v>387</v>
      </c>
      <c r="C312" s="6" t="s">
        <v>469</v>
      </c>
      <c r="D312" s="2" t="s">
        <v>470</v>
      </c>
      <c r="E312" s="2" t="s">
        <v>471</v>
      </c>
      <c r="F312" s="202">
        <v>4191</v>
      </c>
      <c r="G312" s="202">
        <v>4195</v>
      </c>
      <c r="H312" s="202">
        <v>4197</v>
      </c>
      <c r="I312" s="202">
        <v>4209</v>
      </c>
      <c r="J312" s="202">
        <v>4219</v>
      </c>
      <c r="K312" s="202">
        <v>4235</v>
      </c>
      <c r="L312" s="202">
        <v>4237</v>
      </c>
      <c r="M312" s="202">
        <v>4238</v>
      </c>
      <c r="N312" s="202">
        <v>4238</v>
      </c>
      <c r="O312" s="202">
        <v>4237</v>
      </c>
      <c r="P312" s="202">
        <v>4415</v>
      </c>
      <c r="Q312" s="202">
        <v>4416</v>
      </c>
      <c r="R312" s="202">
        <v>4448</v>
      </c>
      <c r="S312" s="202">
        <v>4479</v>
      </c>
      <c r="T312" s="202">
        <v>4492</v>
      </c>
      <c r="U312" s="202">
        <v>4504</v>
      </c>
      <c r="V312" s="202">
        <v>4521</v>
      </c>
      <c r="W312" s="202">
        <v>4525</v>
      </c>
      <c r="X312" s="202">
        <v>4522</v>
      </c>
      <c r="Y312" s="202">
        <v>4568</v>
      </c>
      <c r="Z312" s="202">
        <v>4560</v>
      </c>
      <c r="AA312" s="202">
        <v>4597</v>
      </c>
      <c r="AB312" s="202">
        <v>4615</v>
      </c>
    </row>
    <row r="313" spans="1:28" s="188" customFormat="1">
      <c r="A313" s="5">
        <v>329</v>
      </c>
      <c r="B313" s="6" t="s">
        <v>387</v>
      </c>
      <c r="C313" s="6" t="s">
        <v>472</v>
      </c>
      <c r="D313" s="2" t="s">
        <v>473</v>
      </c>
      <c r="E313" s="2" t="s">
        <v>474</v>
      </c>
      <c r="F313" s="202">
        <v>5100</v>
      </c>
      <c r="G313" s="202">
        <v>5107</v>
      </c>
      <c r="H313" s="202">
        <v>5115</v>
      </c>
      <c r="I313" s="202">
        <v>5121</v>
      </c>
      <c r="J313" s="202">
        <v>5122</v>
      </c>
      <c r="K313" s="202">
        <v>5119</v>
      </c>
      <c r="L313" s="202">
        <v>5116</v>
      </c>
      <c r="M313" s="202">
        <v>5110</v>
      </c>
      <c r="N313" s="202">
        <v>5103</v>
      </c>
      <c r="O313" s="202">
        <v>5102</v>
      </c>
      <c r="P313" s="202">
        <v>5138</v>
      </c>
      <c r="Q313" s="202">
        <v>5134</v>
      </c>
      <c r="R313" s="202">
        <v>5144</v>
      </c>
      <c r="S313" s="202">
        <v>5145</v>
      </c>
      <c r="T313" s="202">
        <v>5156</v>
      </c>
      <c r="U313" s="202">
        <v>5160</v>
      </c>
      <c r="V313" s="202">
        <v>5162</v>
      </c>
      <c r="W313" s="202">
        <v>5163</v>
      </c>
      <c r="X313" s="202">
        <v>5158</v>
      </c>
      <c r="Y313" s="202">
        <v>5168</v>
      </c>
      <c r="Z313" s="202">
        <v>5168</v>
      </c>
      <c r="AA313" s="202">
        <v>5201</v>
      </c>
      <c r="AB313" s="202">
        <v>5202</v>
      </c>
    </row>
    <row r="314" spans="1:28" s="188" customFormat="1">
      <c r="A314" s="5">
        <v>330</v>
      </c>
      <c r="B314" s="6" t="s">
        <v>387</v>
      </c>
      <c r="C314" s="6" t="s">
        <v>475</v>
      </c>
      <c r="D314" s="2" t="s">
        <v>476</v>
      </c>
      <c r="E314" s="2" t="s">
        <v>477</v>
      </c>
      <c r="F314" s="202">
        <v>5608</v>
      </c>
      <c r="G314" s="202">
        <v>5608</v>
      </c>
      <c r="H314" s="202">
        <v>5621</v>
      </c>
      <c r="I314" s="202">
        <v>5647</v>
      </c>
      <c r="J314" s="202">
        <v>5656</v>
      </c>
      <c r="K314" s="202">
        <v>5664</v>
      </c>
      <c r="L314" s="202">
        <v>5663</v>
      </c>
      <c r="M314" s="202">
        <v>5661</v>
      </c>
      <c r="N314" s="202">
        <v>5660</v>
      </c>
      <c r="O314" s="202">
        <v>5656</v>
      </c>
      <c r="P314" s="202">
        <v>5692</v>
      </c>
      <c r="Q314" s="202">
        <v>5687</v>
      </c>
      <c r="R314" s="202">
        <v>5678</v>
      </c>
      <c r="S314" s="202">
        <v>5703</v>
      </c>
      <c r="T314" s="202">
        <v>5697</v>
      </c>
      <c r="U314" s="202">
        <v>5709</v>
      </c>
      <c r="V314" s="202">
        <v>5725</v>
      </c>
      <c r="W314" s="202">
        <v>5738</v>
      </c>
      <c r="X314" s="202">
        <v>5742</v>
      </c>
      <c r="Y314" s="202">
        <v>5747</v>
      </c>
      <c r="Z314" s="202">
        <v>5748</v>
      </c>
      <c r="AA314" s="202">
        <v>5877</v>
      </c>
      <c r="AB314" s="202">
        <v>5880</v>
      </c>
    </row>
    <row r="315" spans="1:28" s="188" customFormat="1">
      <c r="A315" s="5">
        <v>331</v>
      </c>
      <c r="B315" s="6" t="s">
        <v>387</v>
      </c>
      <c r="C315" s="6" t="s">
        <v>478</v>
      </c>
      <c r="D315" s="2" t="s">
        <v>479</v>
      </c>
      <c r="E315" s="2" t="s">
        <v>480</v>
      </c>
      <c r="F315" s="202">
        <v>6611</v>
      </c>
      <c r="G315" s="202">
        <v>6631</v>
      </c>
      <c r="H315" s="202">
        <v>6651</v>
      </c>
      <c r="I315" s="202">
        <v>6679</v>
      </c>
      <c r="J315" s="202">
        <v>6684</v>
      </c>
      <c r="K315" s="202">
        <v>6705</v>
      </c>
      <c r="L315" s="202">
        <v>6698</v>
      </c>
      <c r="M315" s="202">
        <v>6690</v>
      </c>
      <c r="N315" s="202">
        <v>6688</v>
      </c>
      <c r="O315" s="202">
        <v>6687</v>
      </c>
      <c r="P315" s="202">
        <v>6778</v>
      </c>
      <c r="Q315" s="202">
        <v>6791</v>
      </c>
      <c r="R315" s="202">
        <v>6810</v>
      </c>
      <c r="S315" s="202">
        <v>6839</v>
      </c>
      <c r="T315" s="202">
        <v>6835</v>
      </c>
      <c r="U315" s="202">
        <v>6853</v>
      </c>
      <c r="V315" s="202">
        <v>6854</v>
      </c>
      <c r="W315" s="202">
        <v>6855</v>
      </c>
      <c r="X315" s="202">
        <v>6858</v>
      </c>
      <c r="Y315" s="202">
        <v>6876</v>
      </c>
      <c r="Z315" s="202">
        <v>6894</v>
      </c>
      <c r="AA315" s="202">
        <v>7085</v>
      </c>
      <c r="AB315" s="202">
        <v>7100</v>
      </c>
    </row>
    <row r="316" spans="1:28" s="188" customFormat="1">
      <c r="A316" s="5">
        <v>332</v>
      </c>
      <c r="B316" s="6" t="s">
        <v>387</v>
      </c>
      <c r="C316" s="6" t="s">
        <v>481</v>
      </c>
      <c r="D316" s="2" t="s">
        <v>482</v>
      </c>
      <c r="E316" s="2" t="s">
        <v>483</v>
      </c>
      <c r="F316" s="202">
        <v>3448</v>
      </c>
      <c r="G316" s="202">
        <v>3448</v>
      </c>
      <c r="H316" s="202">
        <v>3450</v>
      </c>
      <c r="I316" s="202">
        <v>3450</v>
      </c>
      <c r="J316" s="202">
        <v>3459</v>
      </c>
      <c r="K316" s="202">
        <v>3460</v>
      </c>
      <c r="L316" s="202">
        <v>3458</v>
      </c>
      <c r="M316" s="202">
        <v>3454</v>
      </c>
      <c r="N316" s="202">
        <v>3455</v>
      </c>
      <c r="O316" s="202">
        <v>3451</v>
      </c>
      <c r="P316" s="202">
        <v>3476</v>
      </c>
      <c r="Q316" s="202">
        <v>3467</v>
      </c>
      <c r="R316" s="202">
        <v>3485</v>
      </c>
      <c r="S316" s="202">
        <v>3490</v>
      </c>
      <c r="T316" s="202">
        <v>3496</v>
      </c>
      <c r="U316" s="202">
        <v>3497</v>
      </c>
      <c r="V316" s="202">
        <v>3508</v>
      </c>
      <c r="W316" s="202">
        <v>3508</v>
      </c>
      <c r="X316" s="202">
        <v>3548</v>
      </c>
      <c r="Y316" s="202">
        <v>3553</v>
      </c>
      <c r="Z316" s="202">
        <v>3557</v>
      </c>
      <c r="AA316" s="202">
        <v>3572</v>
      </c>
      <c r="AB316" s="202">
        <v>3581</v>
      </c>
    </row>
    <row r="317" spans="1:28" s="188" customFormat="1">
      <c r="A317" s="5">
        <v>333</v>
      </c>
      <c r="B317" s="6" t="s">
        <v>387</v>
      </c>
      <c r="C317" s="6" t="s">
        <v>484</v>
      </c>
      <c r="D317" s="2" t="s">
        <v>485</v>
      </c>
      <c r="E317" s="2" t="s">
        <v>486</v>
      </c>
      <c r="F317" s="202">
        <v>13415</v>
      </c>
      <c r="G317" s="202">
        <v>13429</v>
      </c>
      <c r="H317" s="202">
        <v>13467</v>
      </c>
      <c r="I317" s="202">
        <v>13476</v>
      </c>
      <c r="J317" s="202">
        <v>13502</v>
      </c>
      <c r="K317" s="202">
        <v>13526</v>
      </c>
      <c r="L317" s="202">
        <v>13511</v>
      </c>
      <c r="M317" s="202">
        <v>13497</v>
      </c>
      <c r="N317" s="202">
        <v>13473</v>
      </c>
      <c r="O317" s="202">
        <v>13465</v>
      </c>
      <c r="P317" s="202">
        <v>13626</v>
      </c>
      <c r="Q317" s="202">
        <v>13658</v>
      </c>
      <c r="R317" s="202">
        <v>13693</v>
      </c>
      <c r="S317" s="202">
        <v>13714</v>
      </c>
      <c r="T317" s="202">
        <v>13739</v>
      </c>
      <c r="U317" s="202">
        <v>13774</v>
      </c>
      <c r="V317" s="202">
        <v>13752</v>
      </c>
      <c r="W317" s="202">
        <v>13783</v>
      </c>
      <c r="X317" s="202">
        <v>13806</v>
      </c>
      <c r="Y317" s="202">
        <v>13836</v>
      </c>
      <c r="Z317" s="202">
        <v>13859</v>
      </c>
      <c r="AA317" s="202">
        <v>13920</v>
      </c>
      <c r="AB317" s="202">
        <v>13945</v>
      </c>
    </row>
    <row r="318" spans="1:28" s="188" customFormat="1">
      <c r="A318" s="5">
        <v>334</v>
      </c>
      <c r="B318" s="6" t="s">
        <v>387</v>
      </c>
      <c r="C318" s="6" t="s">
        <v>487</v>
      </c>
      <c r="D318" s="2" t="s">
        <v>488</v>
      </c>
      <c r="E318" s="2" t="s">
        <v>489</v>
      </c>
      <c r="F318" s="202">
        <v>7717</v>
      </c>
      <c r="G318" s="202">
        <v>7726</v>
      </c>
      <c r="H318" s="202">
        <v>7739</v>
      </c>
      <c r="I318" s="202">
        <v>7755</v>
      </c>
      <c r="J318" s="202">
        <v>7758</v>
      </c>
      <c r="K318" s="202">
        <v>7767</v>
      </c>
      <c r="L318" s="202">
        <v>7654</v>
      </c>
      <c r="M318" s="202">
        <v>7649</v>
      </c>
      <c r="N318" s="202">
        <v>7645</v>
      </c>
      <c r="O318" s="202">
        <v>7644</v>
      </c>
      <c r="P318" s="202">
        <v>7690</v>
      </c>
      <c r="Q318" s="202">
        <v>7684</v>
      </c>
      <c r="R318" s="202">
        <v>7732</v>
      </c>
      <c r="S318" s="202">
        <v>7734</v>
      </c>
      <c r="T318" s="202">
        <v>7745</v>
      </c>
      <c r="U318" s="202">
        <v>7761</v>
      </c>
      <c r="V318" s="202">
        <v>7787</v>
      </c>
      <c r="W318" s="202">
        <v>7788</v>
      </c>
      <c r="X318" s="202">
        <v>7823</v>
      </c>
      <c r="Y318" s="202">
        <v>7857</v>
      </c>
      <c r="Z318" s="202">
        <v>7882</v>
      </c>
      <c r="AA318" s="202">
        <v>7939</v>
      </c>
      <c r="AB318" s="202">
        <v>7952</v>
      </c>
    </row>
    <row r="319" spans="1:28" s="188" customFormat="1">
      <c r="A319" s="5">
        <v>335</v>
      </c>
      <c r="B319" s="6" t="s">
        <v>387</v>
      </c>
      <c r="C319" s="6" t="s">
        <v>490</v>
      </c>
      <c r="D319" s="2" t="s">
        <v>491</v>
      </c>
      <c r="E319" s="2" t="s">
        <v>492</v>
      </c>
      <c r="F319" s="202">
        <v>1146</v>
      </c>
      <c r="G319" s="202">
        <v>1148</v>
      </c>
      <c r="H319" s="202">
        <v>1148</v>
      </c>
      <c r="I319" s="202">
        <v>1149</v>
      </c>
      <c r="J319" s="202">
        <v>1147</v>
      </c>
      <c r="K319" s="202">
        <v>1170</v>
      </c>
      <c r="L319" s="202">
        <v>1171</v>
      </c>
      <c r="M319" s="202">
        <v>1171</v>
      </c>
      <c r="N319" s="202">
        <v>1170</v>
      </c>
      <c r="O319" s="202">
        <v>1170</v>
      </c>
      <c r="P319" s="202">
        <v>1191</v>
      </c>
      <c r="Q319" s="202">
        <v>1198</v>
      </c>
      <c r="R319" s="202">
        <v>1184</v>
      </c>
      <c r="S319" s="202">
        <v>1184</v>
      </c>
      <c r="T319" s="202">
        <v>1187</v>
      </c>
      <c r="U319" s="202">
        <v>1187</v>
      </c>
      <c r="V319" s="202">
        <v>1188</v>
      </c>
      <c r="W319" s="202">
        <v>1184</v>
      </c>
      <c r="X319" s="202">
        <v>1183</v>
      </c>
      <c r="Y319" s="202">
        <v>1184</v>
      </c>
      <c r="Z319" s="202">
        <v>1181</v>
      </c>
      <c r="AA319" s="202">
        <v>1183</v>
      </c>
      <c r="AB319" s="202">
        <v>1183</v>
      </c>
    </row>
    <row r="320" spans="1:28" s="188" customFormat="1">
      <c r="A320" s="5">
        <v>336</v>
      </c>
      <c r="B320" s="6" t="s">
        <v>387</v>
      </c>
      <c r="C320" s="6" t="s">
        <v>493</v>
      </c>
      <c r="D320" s="2" t="s">
        <v>494</v>
      </c>
      <c r="E320" s="2" t="s">
        <v>495</v>
      </c>
      <c r="F320" s="202">
        <v>27104</v>
      </c>
      <c r="G320" s="202">
        <v>27376</v>
      </c>
      <c r="H320" s="202">
        <v>27601</v>
      </c>
      <c r="I320" s="202">
        <v>27603</v>
      </c>
      <c r="J320" s="202">
        <v>27530</v>
      </c>
      <c r="K320" s="202">
        <v>28087</v>
      </c>
      <c r="L320" s="202">
        <v>28205</v>
      </c>
      <c r="M320" s="202">
        <v>28385</v>
      </c>
      <c r="N320" s="202">
        <v>28302</v>
      </c>
      <c r="O320" s="202">
        <v>28280</v>
      </c>
      <c r="P320" s="202">
        <v>28832</v>
      </c>
      <c r="Q320" s="202">
        <v>28764</v>
      </c>
      <c r="R320" s="202">
        <v>28816</v>
      </c>
      <c r="S320" s="202">
        <v>28900</v>
      </c>
      <c r="T320" s="202">
        <v>28877</v>
      </c>
      <c r="U320" s="202">
        <v>28877</v>
      </c>
      <c r="V320" s="202">
        <v>28833</v>
      </c>
      <c r="W320" s="202">
        <v>28865</v>
      </c>
      <c r="X320" s="202">
        <v>29773</v>
      </c>
      <c r="Y320" s="202">
        <v>30020</v>
      </c>
      <c r="Z320" s="202">
        <v>29947</v>
      </c>
      <c r="AA320" s="202">
        <v>30131</v>
      </c>
      <c r="AB320" s="202">
        <v>30116</v>
      </c>
    </row>
    <row r="321" spans="1:28" s="188" customFormat="1">
      <c r="A321" s="5">
        <v>337</v>
      </c>
      <c r="B321" s="6" t="s">
        <v>387</v>
      </c>
      <c r="C321" s="6" t="s">
        <v>496</v>
      </c>
      <c r="D321" s="2" t="s">
        <v>497</v>
      </c>
      <c r="E321" s="2" t="s">
        <v>498</v>
      </c>
      <c r="F321" s="202">
        <v>38366</v>
      </c>
      <c r="G321" s="202">
        <v>38512</v>
      </c>
      <c r="H321" s="202">
        <v>38564</v>
      </c>
      <c r="I321" s="202">
        <v>38707</v>
      </c>
      <c r="J321" s="202">
        <v>38822</v>
      </c>
      <c r="K321" s="202">
        <v>38905</v>
      </c>
      <c r="L321" s="202">
        <v>38822</v>
      </c>
      <c r="M321" s="202">
        <v>38782</v>
      </c>
      <c r="N321" s="202">
        <v>38741</v>
      </c>
      <c r="O321" s="202">
        <v>38726</v>
      </c>
      <c r="P321" s="202">
        <v>42021</v>
      </c>
      <c r="Q321" s="202">
        <v>41851</v>
      </c>
      <c r="R321" s="202">
        <v>42420</v>
      </c>
      <c r="S321" s="202">
        <v>42515</v>
      </c>
      <c r="T321" s="202">
        <v>42837</v>
      </c>
      <c r="U321" s="202">
        <v>42945</v>
      </c>
      <c r="V321" s="202">
        <v>42960</v>
      </c>
      <c r="W321" s="202">
        <v>43593</v>
      </c>
      <c r="X321" s="202">
        <v>44049</v>
      </c>
      <c r="Y321" s="202">
        <v>44226</v>
      </c>
      <c r="Z321" s="202">
        <v>44431</v>
      </c>
      <c r="AA321" s="202">
        <v>44810</v>
      </c>
      <c r="AB321" s="202">
        <v>44867</v>
      </c>
    </row>
    <row r="322" spans="1:28" s="188" customFormat="1">
      <c r="A322" s="5">
        <v>338</v>
      </c>
      <c r="B322" s="6" t="s">
        <v>387</v>
      </c>
      <c r="C322" s="6" t="s">
        <v>499</v>
      </c>
      <c r="D322" s="2" t="s">
        <v>500</v>
      </c>
      <c r="E322" s="2" t="s">
        <v>381</v>
      </c>
      <c r="F322" s="202">
        <v>36461</v>
      </c>
      <c r="G322" s="202">
        <v>37420</v>
      </c>
      <c r="H322" s="202">
        <v>37461</v>
      </c>
      <c r="I322" s="202">
        <v>37414</v>
      </c>
      <c r="J322" s="202">
        <v>39032</v>
      </c>
      <c r="K322" s="202">
        <v>39314</v>
      </c>
      <c r="L322" s="202">
        <v>38815</v>
      </c>
      <c r="M322" s="202">
        <v>32952</v>
      </c>
      <c r="N322" s="202">
        <v>31895</v>
      </c>
      <c r="O322" s="202">
        <v>31925</v>
      </c>
      <c r="P322" s="202">
        <v>32588</v>
      </c>
      <c r="Q322" s="202">
        <v>32032</v>
      </c>
      <c r="R322" s="202">
        <v>32407</v>
      </c>
      <c r="S322" s="202">
        <v>31905</v>
      </c>
      <c r="T322" s="202">
        <v>32180</v>
      </c>
      <c r="U322" s="202">
        <v>32080</v>
      </c>
      <c r="V322" s="202">
        <v>31945</v>
      </c>
      <c r="W322" s="202">
        <v>32765</v>
      </c>
      <c r="X322" s="202">
        <v>32507</v>
      </c>
      <c r="Y322" s="202">
        <v>40559</v>
      </c>
      <c r="Z322" s="202">
        <v>40366</v>
      </c>
      <c r="AA322" s="202">
        <v>41003</v>
      </c>
      <c r="AB322" s="202">
        <v>39964</v>
      </c>
    </row>
    <row r="323" spans="1:28" s="188" customFormat="1">
      <c r="A323" s="5">
        <v>339</v>
      </c>
      <c r="B323" s="6" t="s">
        <v>387</v>
      </c>
      <c r="C323" s="6" t="s">
        <v>501</v>
      </c>
      <c r="D323" s="2" t="s">
        <v>502</v>
      </c>
      <c r="E323" s="2" t="s">
        <v>503</v>
      </c>
      <c r="F323" s="202">
        <v>16297</v>
      </c>
      <c r="G323" s="202">
        <v>16406</v>
      </c>
      <c r="H323" s="202">
        <v>16623</v>
      </c>
      <c r="I323" s="202">
        <v>16683</v>
      </c>
      <c r="J323" s="202">
        <v>16901</v>
      </c>
      <c r="K323" s="202">
        <v>16837</v>
      </c>
      <c r="L323" s="202">
        <v>16895</v>
      </c>
      <c r="M323" s="202">
        <v>16843</v>
      </c>
      <c r="N323" s="202">
        <v>16778</v>
      </c>
      <c r="O323" s="202">
        <v>16805</v>
      </c>
      <c r="P323" s="202">
        <v>16920</v>
      </c>
      <c r="Q323" s="202">
        <v>17387</v>
      </c>
      <c r="R323" s="202">
        <v>18088</v>
      </c>
      <c r="S323" s="202">
        <v>18000</v>
      </c>
      <c r="T323" s="202">
        <v>18116</v>
      </c>
      <c r="U323" s="202">
        <v>17986</v>
      </c>
      <c r="V323" s="202">
        <v>18022</v>
      </c>
      <c r="W323" s="202">
        <v>18054</v>
      </c>
      <c r="X323" s="202">
        <v>18160</v>
      </c>
      <c r="Y323" s="202">
        <v>18163</v>
      </c>
      <c r="Z323" s="202">
        <v>18183</v>
      </c>
      <c r="AA323" s="202">
        <v>18366</v>
      </c>
      <c r="AB323" s="202">
        <v>18378</v>
      </c>
    </row>
    <row r="324" spans="1:28" s="188" customFormat="1">
      <c r="A324" s="5">
        <v>340</v>
      </c>
      <c r="B324" s="6" t="s">
        <v>387</v>
      </c>
      <c r="C324" s="6" t="s">
        <v>504</v>
      </c>
      <c r="D324" s="2" t="s">
        <v>505</v>
      </c>
      <c r="E324" s="2" t="s">
        <v>506</v>
      </c>
      <c r="F324" s="202">
        <v>2152</v>
      </c>
      <c r="G324" s="202">
        <v>2153</v>
      </c>
      <c r="H324" s="202">
        <v>2154</v>
      </c>
      <c r="I324" s="202">
        <v>2157</v>
      </c>
      <c r="J324" s="202">
        <v>2154</v>
      </c>
      <c r="K324" s="202">
        <v>2173</v>
      </c>
      <c r="L324" s="202">
        <v>2171</v>
      </c>
      <c r="M324" s="202">
        <v>2167</v>
      </c>
      <c r="N324" s="202">
        <v>2164</v>
      </c>
      <c r="O324" s="202">
        <v>2163</v>
      </c>
      <c r="P324" s="202">
        <v>2204</v>
      </c>
      <c r="Q324" s="202">
        <v>2201</v>
      </c>
      <c r="R324" s="202">
        <v>2202</v>
      </c>
      <c r="S324" s="202">
        <v>2199</v>
      </c>
      <c r="T324" s="202">
        <v>2200</v>
      </c>
      <c r="U324" s="202">
        <v>2201</v>
      </c>
      <c r="V324" s="202">
        <v>2195</v>
      </c>
      <c r="W324" s="202">
        <v>2207</v>
      </c>
      <c r="X324" s="202">
        <v>2243</v>
      </c>
      <c r="Y324" s="202">
        <v>2245</v>
      </c>
      <c r="Z324" s="202">
        <v>2245</v>
      </c>
      <c r="AA324" s="202">
        <v>2374</v>
      </c>
      <c r="AB324" s="202">
        <v>2393</v>
      </c>
    </row>
    <row r="325" spans="1:28" s="188" customFormat="1">
      <c r="A325" s="5">
        <v>341</v>
      </c>
      <c r="B325" s="234" t="s">
        <v>387</v>
      </c>
      <c r="C325" s="6" t="s">
        <v>507</v>
      </c>
      <c r="D325" s="2" t="s">
        <v>508</v>
      </c>
      <c r="E325" s="2" t="s">
        <v>509</v>
      </c>
      <c r="F325" s="202">
        <v>30174</v>
      </c>
      <c r="G325" s="202">
        <v>29783</v>
      </c>
      <c r="H325" s="202">
        <v>29759</v>
      </c>
      <c r="I325" s="202">
        <v>29448</v>
      </c>
      <c r="J325" s="202">
        <v>29998</v>
      </c>
      <c r="K325" s="202">
        <v>29865</v>
      </c>
      <c r="L325" s="202">
        <v>29179</v>
      </c>
      <c r="M325" s="202">
        <v>36209</v>
      </c>
      <c r="N325" s="202">
        <v>36262</v>
      </c>
      <c r="O325" s="202">
        <v>36571</v>
      </c>
      <c r="P325" s="202">
        <v>37533</v>
      </c>
      <c r="Q325" s="202">
        <v>37428</v>
      </c>
      <c r="R325" s="202">
        <v>38237</v>
      </c>
      <c r="S325" s="202">
        <v>38752</v>
      </c>
      <c r="T325" s="202">
        <v>38925</v>
      </c>
      <c r="U325" s="202">
        <v>38542</v>
      </c>
      <c r="V325" s="202">
        <v>38755</v>
      </c>
      <c r="W325" s="202">
        <v>38606</v>
      </c>
      <c r="X325" s="202">
        <v>39070</v>
      </c>
      <c r="Y325" s="202">
        <v>31353</v>
      </c>
      <c r="Z325" s="202">
        <v>30870</v>
      </c>
      <c r="AA325" s="202">
        <v>31725</v>
      </c>
      <c r="AB325" s="202">
        <v>31075</v>
      </c>
    </row>
    <row r="326" spans="1:28" s="188" customFormat="1">
      <c r="A326" s="5">
        <v>342</v>
      </c>
      <c r="B326" s="6" t="s">
        <v>980</v>
      </c>
      <c r="C326" s="6" t="s">
        <v>981</v>
      </c>
      <c r="D326" s="2" t="s">
        <v>982</v>
      </c>
      <c r="E326" s="2" t="s">
        <v>983</v>
      </c>
      <c r="F326" s="202">
        <v>960971</v>
      </c>
      <c r="G326" s="202">
        <v>963156</v>
      </c>
      <c r="H326" s="202">
        <v>964895</v>
      </c>
      <c r="I326" s="202">
        <v>967481</v>
      </c>
      <c r="J326" s="202">
        <v>969634</v>
      </c>
      <c r="K326" s="202">
        <v>972450</v>
      </c>
      <c r="L326" s="202">
        <v>972371</v>
      </c>
      <c r="M326" s="202">
        <v>972291</v>
      </c>
      <c r="N326" s="202">
        <v>972111</v>
      </c>
      <c r="O326" s="202">
        <v>971934</v>
      </c>
      <c r="P326" s="202">
        <v>985154</v>
      </c>
      <c r="Q326" s="202">
        <v>987363</v>
      </c>
      <c r="R326" s="202">
        <v>989527</v>
      </c>
      <c r="S326" s="202">
        <v>991162</v>
      </c>
      <c r="T326" s="202">
        <v>993685</v>
      </c>
      <c r="U326" s="202">
        <v>996685</v>
      </c>
      <c r="V326" s="202">
        <v>999359</v>
      </c>
      <c r="W326" s="202">
        <v>1001821</v>
      </c>
      <c r="X326" s="202">
        <v>1003968</v>
      </c>
      <c r="Y326" s="202">
        <v>1005603</v>
      </c>
      <c r="Z326" s="202">
        <v>1008336</v>
      </c>
      <c r="AA326" s="202">
        <v>1011065</v>
      </c>
      <c r="AB326" s="202">
        <v>1014400</v>
      </c>
    </row>
    <row r="327" spans="1:28" s="188" customFormat="1">
      <c r="A327" s="5">
        <v>343</v>
      </c>
      <c r="B327" s="6" t="s">
        <v>980</v>
      </c>
      <c r="C327" s="6" t="s">
        <v>1067</v>
      </c>
      <c r="D327" s="2" t="s">
        <v>147</v>
      </c>
      <c r="E327" s="2" t="s">
        <v>148</v>
      </c>
      <c r="F327" s="202">
        <v>30430</v>
      </c>
      <c r="G327" s="202">
        <v>30513</v>
      </c>
      <c r="H327" s="202">
        <v>30572</v>
      </c>
      <c r="I327" s="202">
        <v>30668</v>
      </c>
      <c r="J327" s="202">
        <v>30782</v>
      </c>
      <c r="K327" s="202">
        <v>30886</v>
      </c>
      <c r="L327" s="202">
        <v>30886</v>
      </c>
      <c r="M327" s="202">
        <v>30888</v>
      </c>
      <c r="N327" s="202">
        <v>30889</v>
      </c>
      <c r="O327" s="202">
        <v>30888</v>
      </c>
      <c r="P327" s="202">
        <v>31184</v>
      </c>
      <c r="Q327" s="202">
        <v>31249</v>
      </c>
      <c r="R327" s="202">
        <v>31296</v>
      </c>
      <c r="S327" s="202">
        <v>31328</v>
      </c>
      <c r="T327" s="202">
        <v>31413</v>
      </c>
      <c r="U327" s="202">
        <v>30678</v>
      </c>
      <c r="V327" s="202">
        <v>30760</v>
      </c>
      <c r="W327" s="202">
        <v>30822</v>
      </c>
      <c r="X327" s="202">
        <v>30956</v>
      </c>
      <c r="Y327" s="202">
        <v>31018</v>
      </c>
      <c r="Z327" s="202">
        <v>31115</v>
      </c>
      <c r="AA327" s="202">
        <v>31198</v>
      </c>
      <c r="AB327" s="202">
        <v>31308</v>
      </c>
    </row>
    <row r="328" spans="1:28" s="188" customFormat="1">
      <c r="A328" s="5">
        <v>344</v>
      </c>
      <c r="B328" s="234" t="s">
        <v>980</v>
      </c>
      <c r="C328" s="6" t="s">
        <v>1068</v>
      </c>
      <c r="D328" s="2" t="s">
        <v>150</v>
      </c>
      <c r="E328" s="2" t="s">
        <v>152</v>
      </c>
      <c r="F328" s="202">
        <v>5709</v>
      </c>
      <c r="G328" s="202">
        <v>5721</v>
      </c>
      <c r="H328" s="202">
        <v>5736</v>
      </c>
      <c r="I328" s="202">
        <v>5774</v>
      </c>
      <c r="J328" s="202">
        <v>5793</v>
      </c>
      <c r="K328" s="202">
        <v>5805</v>
      </c>
      <c r="L328" s="202">
        <v>5804</v>
      </c>
      <c r="M328" s="202">
        <v>5804</v>
      </c>
      <c r="N328" s="202">
        <v>5805</v>
      </c>
      <c r="O328" s="202">
        <v>5805</v>
      </c>
      <c r="P328" s="202">
        <v>5856</v>
      </c>
      <c r="Q328" s="202">
        <v>5868</v>
      </c>
      <c r="R328" s="202">
        <v>5892</v>
      </c>
      <c r="S328" s="202">
        <v>5924</v>
      </c>
      <c r="T328" s="202">
        <v>5936</v>
      </c>
      <c r="U328" s="202">
        <v>6768</v>
      </c>
      <c r="V328" s="202">
        <v>6784</v>
      </c>
      <c r="W328" s="202">
        <v>6795</v>
      </c>
      <c r="X328" s="202">
        <v>6814</v>
      </c>
      <c r="Y328" s="202">
        <v>6801</v>
      </c>
      <c r="Z328" s="202">
        <v>6823</v>
      </c>
      <c r="AA328" s="202">
        <v>6846</v>
      </c>
      <c r="AB328" s="202">
        <v>6863</v>
      </c>
    </row>
    <row r="329" spans="1:28" s="188" customFormat="1">
      <c r="A329" s="5">
        <v>345</v>
      </c>
      <c r="B329" s="6" t="s">
        <v>985</v>
      </c>
      <c r="C329" s="6" t="s">
        <v>986</v>
      </c>
      <c r="D329" s="2" t="s">
        <v>987</v>
      </c>
      <c r="E329" s="2" t="s">
        <v>988</v>
      </c>
      <c r="F329" s="202">
        <v>288782</v>
      </c>
      <c r="G329" s="202">
        <v>289327</v>
      </c>
      <c r="H329" s="202">
        <v>290065</v>
      </c>
      <c r="I329" s="202">
        <v>290711</v>
      </c>
      <c r="J329" s="202">
        <v>291292</v>
      </c>
      <c r="K329" s="202">
        <v>291866</v>
      </c>
      <c r="L329" s="202">
        <v>291818</v>
      </c>
      <c r="M329" s="202">
        <v>291752</v>
      </c>
      <c r="N329" s="202">
        <v>291659</v>
      </c>
      <c r="O329" s="202">
        <v>291600</v>
      </c>
      <c r="P329" s="202">
        <v>295393</v>
      </c>
      <c r="Q329" s="202">
        <v>295961</v>
      </c>
      <c r="R329" s="202">
        <v>296558</v>
      </c>
      <c r="S329" s="202">
        <v>297213</v>
      </c>
      <c r="T329" s="202">
        <v>297915</v>
      </c>
      <c r="U329" s="202">
        <v>298590</v>
      </c>
      <c r="V329" s="202">
        <v>299228</v>
      </c>
      <c r="W329" s="202">
        <v>299636</v>
      </c>
      <c r="X329" s="202">
        <v>300091</v>
      </c>
      <c r="Y329" s="202">
        <v>303068</v>
      </c>
      <c r="Z329" s="202">
        <v>303695</v>
      </c>
      <c r="AA329" s="202">
        <v>306568</v>
      </c>
      <c r="AB329" s="202">
        <v>307366</v>
      </c>
    </row>
    <row r="330" spans="1:28" s="188" customFormat="1">
      <c r="A330" s="5">
        <v>346</v>
      </c>
      <c r="B330" s="6" t="s">
        <v>985</v>
      </c>
      <c r="C330" s="6" t="s">
        <v>989</v>
      </c>
      <c r="D330" s="2" t="s">
        <v>990</v>
      </c>
      <c r="E330" s="2" t="s">
        <v>991</v>
      </c>
      <c r="F330" s="202">
        <v>1328</v>
      </c>
      <c r="G330" s="202">
        <v>1340</v>
      </c>
      <c r="H330" s="202">
        <v>1350</v>
      </c>
      <c r="I330" s="202">
        <v>1350</v>
      </c>
      <c r="J330" s="202">
        <v>1354</v>
      </c>
      <c r="K330" s="202">
        <v>1354</v>
      </c>
      <c r="L330" s="202">
        <v>1354</v>
      </c>
      <c r="M330" s="202">
        <v>1354</v>
      </c>
      <c r="N330" s="202">
        <v>1355</v>
      </c>
      <c r="O330" s="202">
        <v>1355</v>
      </c>
      <c r="P330" s="202">
        <v>1366</v>
      </c>
      <c r="Q330" s="202">
        <v>1368</v>
      </c>
      <c r="R330" s="202">
        <v>1372</v>
      </c>
      <c r="S330" s="202">
        <v>1376</v>
      </c>
      <c r="T330" s="202">
        <v>1373</v>
      </c>
      <c r="U330" s="202">
        <v>1374</v>
      </c>
      <c r="V330" s="202">
        <v>1378</v>
      </c>
      <c r="W330" s="202">
        <v>1379</v>
      </c>
      <c r="X330" s="202">
        <v>1379</v>
      </c>
      <c r="Y330" s="202">
        <v>1388</v>
      </c>
      <c r="Z330" s="202">
        <v>1388</v>
      </c>
      <c r="AA330" s="202">
        <v>1403</v>
      </c>
      <c r="AB330" s="202">
        <v>1405</v>
      </c>
    </row>
    <row r="331" spans="1:28" s="188" customFormat="1">
      <c r="A331" s="5">
        <v>347</v>
      </c>
      <c r="B331" s="6" t="s">
        <v>985</v>
      </c>
      <c r="C331" s="6" t="s">
        <v>992</v>
      </c>
      <c r="D331" s="2" t="s">
        <v>993</v>
      </c>
      <c r="E331" s="2" t="s">
        <v>994</v>
      </c>
      <c r="F331" s="202">
        <v>17763</v>
      </c>
      <c r="G331" s="202">
        <v>17750</v>
      </c>
      <c r="H331" s="202">
        <v>17809</v>
      </c>
      <c r="I331" s="202">
        <v>17830</v>
      </c>
      <c r="J331" s="202">
        <v>17935</v>
      </c>
      <c r="K331" s="202">
        <v>18049</v>
      </c>
      <c r="L331" s="202">
        <v>18055</v>
      </c>
      <c r="M331" s="202">
        <v>18056</v>
      </c>
      <c r="N331" s="202">
        <v>17940</v>
      </c>
      <c r="O331" s="202">
        <v>17931</v>
      </c>
      <c r="P331" s="202">
        <v>18314</v>
      </c>
      <c r="Q331" s="202">
        <v>18406</v>
      </c>
      <c r="R331" s="202">
        <v>18509</v>
      </c>
      <c r="S331" s="202">
        <v>18567</v>
      </c>
      <c r="T331" s="202">
        <v>18588</v>
      </c>
      <c r="U331" s="202">
        <v>18638</v>
      </c>
      <c r="V331" s="202">
        <v>18670</v>
      </c>
      <c r="W331" s="202">
        <v>18686</v>
      </c>
      <c r="X331" s="202">
        <v>18656</v>
      </c>
      <c r="Y331" s="202">
        <v>18820</v>
      </c>
      <c r="Z331" s="202">
        <v>18803</v>
      </c>
      <c r="AA331" s="202">
        <v>18929</v>
      </c>
      <c r="AB331" s="202">
        <v>19028</v>
      </c>
    </row>
    <row r="332" spans="1:28" s="188" customFormat="1">
      <c r="A332" s="5">
        <v>348</v>
      </c>
      <c r="B332" s="6" t="s">
        <v>985</v>
      </c>
      <c r="C332" s="6" t="s">
        <v>995</v>
      </c>
      <c r="D332" s="2" t="s">
        <v>75</v>
      </c>
      <c r="E332" s="2" t="s">
        <v>996</v>
      </c>
      <c r="F332" s="202">
        <v>5029</v>
      </c>
      <c r="G332" s="202">
        <v>5040</v>
      </c>
      <c r="H332" s="202">
        <v>5045</v>
      </c>
      <c r="I332" s="202">
        <v>5043</v>
      </c>
      <c r="J332" s="202">
        <v>5055</v>
      </c>
      <c r="K332" s="202">
        <v>5061</v>
      </c>
      <c r="L332" s="202">
        <v>5060</v>
      </c>
      <c r="M332" s="202">
        <v>5059</v>
      </c>
      <c r="N332" s="202">
        <v>5049</v>
      </c>
      <c r="O332" s="202">
        <v>5047</v>
      </c>
      <c r="P332" s="202">
        <v>5086</v>
      </c>
      <c r="Q332" s="202">
        <v>5086</v>
      </c>
      <c r="R332" s="202">
        <v>5082</v>
      </c>
      <c r="S332" s="202">
        <v>5087</v>
      </c>
      <c r="T332" s="202">
        <v>5096</v>
      </c>
      <c r="U332" s="202">
        <v>5116</v>
      </c>
      <c r="V332" s="202">
        <v>5126</v>
      </c>
      <c r="W332" s="202">
        <v>5128</v>
      </c>
      <c r="X332" s="202">
        <v>5130</v>
      </c>
      <c r="Y332" s="202">
        <v>5159</v>
      </c>
      <c r="Z332" s="202">
        <v>5718</v>
      </c>
      <c r="AA332" s="202">
        <v>5171</v>
      </c>
      <c r="AB332" s="202">
        <v>5174</v>
      </c>
    </row>
    <row r="333" spans="1:28" s="188" customFormat="1">
      <c r="A333" s="5">
        <v>349</v>
      </c>
      <c r="B333" s="6" t="s">
        <v>985</v>
      </c>
      <c r="C333" s="6" t="s">
        <v>997</v>
      </c>
      <c r="D333" s="2" t="s">
        <v>998</v>
      </c>
      <c r="E333" s="2" t="s">
        <v>999</v>
      </c>
      <c r="F333" s="202">
        <v>362</v>
      </c>
      <c r="G333" s="202">
        <v>362</v>
      </c>
      <c r="H333" s="202">
        <v>362</v>
      </c>
      <c r="I333" s="202">
        <v>362</v>
      </c>
      <c r="J333" s="202">
        <v>362</v>
      </c>
      <c r="K333" s="202">
        <v>362</v>
      </c>
      <c r="L333" s="202">
        <v>362</v>
      </c>
      <c r="M333" s="202">
        <v>362</v>
      </c>
      <c r="N333" s="202">
        <v>362</v>
      </c>
      <c r="O333" s="202">
        <v>363</v>
      </c>
      <c r="P333" s="202">
        <v>371</v>
      </c>
      <c r="Q333" s="202">
        <v>372</v>
      </c>
      <c r="R333" s="202">
        <v>373</v>
      </c>
      <c r="S333" s="202">
        <v>374</v>
      </c>
      <c r="T333" s="202">
        <v>376</v>
      </c>
      <c r="U333" s="202">
        <v>376</v>
      </c>
      <c r="V333" s="202">
        <v>377</v>
      </c>
      <c r="W333" s="202">
        <v>377</v>
      </c>
      <c r="X333" s="202">
        <v>377</v>
      </c>
      <c r="Y333" s="202">
        <v>377</v>
      </c>
      <c r="Z333" s="202">
        <v>379</v>
      </c>
      <c r="AA333" s="202">
        <v>378</v>
      </c>
      <c r="AB333" s="202">
        <v>378</v>
      </c>
    </row>
    <row r="334" spans="1:28" s="188" customFormat="1">
      <c r="A334" s="5">
        <v>350</v>
      </c>
      <c r="B334" s="6" t="s">
        <v>985</v>
      </c>
      <c r="C334" s="6" t="s">
        <v>1000</v>
      </c>
      <c r="D334" s="2" t="s">
        <v>1001</v>
      </c>
      <c r="E334" s="2" t="s">
        <v>1002</v>
      </c>
      <c r="F334" s="202">
        <v>1187</v>
      </c>
      <c r="G334" s="202">
        <v>1191</v>
      </c>
      <c r="H334" s="202">
        <v>1193</v>
      </c>
      <c r="I334" s="202">
        <v>1186</v>
      </c>
      <c r="J334" s="202">
        <v>1203</v>
      </c>
      <c r="K334" s="202">
        <v>1211</v>
      </c>
      <c r="L334" s="202">
        <v>1212</v>
      </c>
      <c r="M334" s="202">
        <v>1212</v>
      </c>
      <c r="N334" s="202">
        <v>1210</v>
      </c>
      <c r="O334" s="202">
        <v>1208</v>
      </c>
      <c r="P334" s="202">
        <v>1217</v>
      </c>
      <c r="Q334" s="202">
        <v>1219</v>
      </c>
      <c r="R334" s="202">
        <v>1218</v>
      </c>
      <c r="S334" s="202">
        <v>1221</v>
      </c>
      <c r="T334" s="202">
        <v>1223</v>
      </c>
      <c r="U334" s="202">
        <v>1224</v>
      </c>
      <c r="V334" s="202">
        <v>1227</v>
      </c>
      <c r="W334" s="202">
        <v>1229</v>
      </c>
      <c r="X334" s="202">
        <v>1229</v>
      </c>
      <c r="Y334" s="202">
        <v>1230</v>
      </c>
      <c r="Z334" s="202">
        <v>1226</v>
      </c>
      <c r="AA334" s="202">
        <v>1231</v>
      </c>
      <c r="AB334" s="202">
        <v>1232</v>
      </c>
    </row>
    <row r="335" spans="1:28" s="188" customFormat="1">
      <c r="A335" s="5">
        <v>351</v>
      </c>
      <c r="B335" s="6" t="s">
        <v>985</v>
      </c>
      <c r="C335" s="6" t="s">
        <v>1003</v>
      </c>
      <c r="D335" s="2" t="s">
        <v>1004</v>
      </c>
      <c r="E335" s="2" t="s">
        <v>1005</v>
      </c>
      <c r="F335" s="202">
        <v>1104</v>
      </c>
      <c r="G335" s="202">
        <v>1099</v>
      </c>
      <c r="H335" s="202">
        <v>1103</v>
      </c>
      <c r="I335" s="202">
        <v>1103</v>
      </c>
      <c r="J335" s="202">
        <v>1108</v>
      </c>
      <c r="K335" s="202">
        <v>1122</v>
      </c>
      <c r="L335" s="202">
        <v>1122</v>
      </c>
      <c r="M335" s="202">
        <v>1124</v>
      </c>
      <c r="N335" s="202">
        <v>1126</v>
      </c>
      <c r="O335" s="202">
        <v>1126</v>
      </c>
      <c r="P335" s="202">
        <v>1143</v>
      </c>
      <c r="Q335" s="202">
        <v>1145</v>
      </c>
      <c r="R335" s="202">
        <v>1146</v>
      </c>
      <c r="S335" s="202">
        <v>1147</v>
      </c>
      <c r="T335" s="202">
        <v>1148</v>
      </c>
      <c r="U335" s="202">
        <v>1148</v>
      </c>
      <c r="V335" s="202">
        <v>1149</v>
      </c>
      <c r="W335" s="202">
        <v>1153</v>
      </c>
      <c r="X335" s="202">
        <v>1155</v>
      </c>
      <c r="Y335" s="202">
        <v>1167</v>
      </c>
      <c r="Z335" s="202">
        <v>1167</v>
      </c>
      <c r="AA335" s="202">
        <v>1173</v>
      </c>
      <c r="AB335" s="202">
        <v>1174</v>
      </c>
    </row>
    <row r="336" spans="1:28" s="188" customFormat="1">
      <c r="A336" s="5">
        <v>352</v>
      </c>
      <c r="B336" s="6" t="s">
        <v>985</v>
      </c>
      <c r="C336" s="6" t="s">
        <v>1006</v>
      </c>
      <c r="D336" s="2" t="s">
        <v>1007</v>
      </c>
      <c r="E336" s="2" t="s">
        <v>1008</v>
      </c>
      <c r="F336" s="202">
        <v>5882</v>
      </c>
      <c r="G336" s="202">
        <v>5880</v>
      </c>
      <c r="H336" s="202">
        <v>5890</v>
      </c>
      <c r="I336" s="202">
        <v>5903</v>
      </c>
      <c r="J336" s="202">
        <v>5921</v>
      </c>
      <c r="K336" s="202">
        <v>5926</v>
      </c>
      <c r="L336" s="202">
        <v>5925</v>
      </c>
      <c r="M336" s="202">
        <v>5926</v>
      </c>
      <c r="N336" s="202">
        <v>5926</v>
      </c>
      <c r="O336" s="202">
        <v>5924</v>
      </c>
      <c r="P336" s="202">
        <v>5989</v>
      </c>
      <c r="Q336" s="202">
        <v>5997</v>
      </c>
      <c r="R336" s="202">
        <v>6005</v>
      </c>
      <c r="S336" s="202">
        <v>6017</v>
      </c>
      <c r="T336" s="202">
        <v>6030</v>
      </c>
      <c r="U336" s="202">
        <v>6034</v>
      </c>
      <c r="V336" s="202">
        <v>6048</v>
      </c>
      <c r="W336" s="202">
        <v>6057</v>
      </c>
      <c r="X336" s="202">
        <v>6058</v>
      </c>
      <c r="Y336" s="202">
        <v>6084</v>
      </c>
      <c r="Z336" s="202">
        <v>6093</v>
      </c>
      <c r="AA336" s="202">
        <v>6113</v>
      </c>
      <c r="AB336" s="202">
        <v>6114</v>
      </c>
    </row>
    <row r="337" spans="1:28" s="188" customFormat="1">
      <c r="A337" s="5">
        <v>353</v>
      </c>
      <c r="B337" s="6" t="s">
        <v>985</v>
      </c>
      <c r="C337" s="6" t="s">
        <v>1009</v>
      </c>
      <c r="D337" s="2" t="s">
        <v>1010</v>
      </c>
      <c r="E337" s="2" t="s">
        <v>1011</v>
      </c>
      <c r="F337" s="202">
        <v>3746</v>
      </c>
      <c r="G337" s="202">
        <v>3746</v>
      </c>
      <c r="H337" s="202">
        <v>3748</v>
      </c>
      <c r="I337" s="202">
        <v>3751</v>
      </c>
      <c r="J337" s="202">
        <v>3766</v>
      </c>
      <c r="K337" s="202">
        <v>3771</v>
      </c>
      <c r="L337" s="202">
        <v>3770</v>
      </c>
      <c r="M337" s="202">
        <v>3769</v>
      </c>
      <c r="N337" s="202">
        <v>3769</v>
      </c>
      <c r="O337" s="202">
        <v>3770</v>
      </c>
      <c r="P337" s="202">
        <v>3823</v>
      </c>
      <c r="Q337" s="202">
        <v>3827</v>
      </c>
      <c r="R337" s="202">
        <v>3826</v>
      </c>
      <c r="S337" s="202">
        <v>3830</v>
      </c>
      <c r="T337" s="202">
        <v>3838</v>
      </c>
      <c r="U337" s="202">
        <v>3843</v>
      </c>
      <c r="V337" s="202">
        <v>3847</v>
      </c>
      <c r="W337" s="202">
        <v>3852</v>
      </c>
      <c r="X337" s="202">
        <v>3860</v>
      </c>
      <c r="Y337" s="202">
        <v>3885</v>
      </c>
      <c r="Z337" s="202">
        <v>4035</v>
      </c>
      <c r="AA337" s="202">
        <v>3903</v>
      </c>
      <c r="AB337" s="202">
        <v>3908</v>
      </c>
    </row>
    <row r="338" spans="1:28" s="188" customFormat="1">
      <c r="A338" s="5">
        <v>354</v>
      </c>
      <c r="B338" s="6" t="s">
        <v>985</v>
      </c>
      <c r="C338" s="6" t="s">
        <v>1012</v>
      </c>
      <c r="D338" s="2" t="s">
        <v>1013</v>
      </c>
      <c r="E338" s="2" t="s">
        <v>1014</v>
      </c>
      <c r="F338" s="202">
        <v>2287</v>
      </c>
      <c r="G338" s="202">
        <v>2288</v>
      </c>
      <c r="H338" s="202">
        <v>2300</v>
      </c>
      <c r="I338" s="202">
        <v>2317</v>
      </c>
      <c r="J338" s="202">
        <v>2338</v>
      </c>
      <c r="K338" s="202">
        <v>2340</v>
      </c>
      <c r="L338" s="202">
        <v>2343</v>
      </c>
      <c r="M338" s="202">
        <v>2343</v>
      </c>
      <c r="N338" s="202">
        <v>2340</v>
      </c>
      <c r="O338" s="202">
        <v>2341</v>
      </c>
      <c r="P338" s="202">
        <v>2250</v>
      </c>
      <c r="Q338" s="202">
        <v>2250</v>
      </c>
      <c r="R338" s="202">
        <v>2248</v>
      </c>
      <c r="S338" s="202">
        <v>2248</v>
      </c>
      <c r="T338" s="202">
        <v>2246</v>
      </c>
      <c r="U338" s="202">
        <v>2246</v>
      </c>
      <c r="V338" s="202">
        <v>2248</v>
      </c>
      <c r="W338" s="202">
        <v>2248</v>
      </c>
      <c r="X338" s="202">
        <v>2242</v>
      </c>
      <c r="Y338" s="202">
        <v>2250</v>
      </c>
      <c r="Z338" s="202">
        <v>2334</v>
      </c>
      <c r="AA338" s="202">
        <v>2245</v>
      </c>
      <c r="AB338" s="202">
        <v>2246</v>
      </c>
    </row>
    <row r="339" spans="1:28" s="188" customFormat="1">
      <c r="A339" s="5">
        <v>355</v>
      </c>
      <c r="B339" s="6" t="s">
        <v>985</v>
      </c>
      <c r="C339" s="6" t="s">
        <v>1015</v>
      </c>
      <c r="D339" s="2" t="s">
        <v>1016</v>
      </c>
      <c r="E339" s="2" t="s">
        <v>1017</v>
      </c>
      <c r="F339" s="202">
        <v>7314</v>
      </c>
      <c r="G339" s="202">
        <v>7301</v>
      </c>
      <c r="H339" s="202">
        <v>7343</v>
      </c>
      <c r="I339" s="202">
        <v>7338</v>
      </c>
      <c r="J339" s="202">
        <v>7370</v>
      </c>
      <c r="K339" s="202">
        <v>7415</v>
      </c>
      <c r="L339" s="202">
        <v>7419</v>
      </c>
      <c r="M339" s="202">
        <v>7429</v>
      </c>
      <c r="N339" s="202">
        <v>7430</v>
      </c>
      <c r="O339" s="202">
        <v>7435</v>
      </c>
      <c r="P339" s="202">
        <v>7553</v>
      </c>
      <c r="Q339" s="202">
        <v>7558</v>
      </c>
      <c r="R339" s="202">
        <v>7614</v>
      </c>
      <c r="S339" s="202">
        <v>7630</v>
      </c>
      <c r="T339" s="202">
        <v>7616</v>
      </c>
      <c r="U339" s="202">
        <v>7635</v>
      </c>
      <c r="V339" s="202">
        <v>7655</v>
      </c>
      <c r="W339" s="202">
        <v>7662</v>
      </c>
      <c r="X339" s="202">
        <v>7663</v>
      </c>
      <c r="Y339" s="202">
        <v>7719</v>
      </c>
      <c r="Z339" s="202">
        <v>7727</v>
      </c>
      <c r="AA339" s="202">
        <v>7805</v>
      </c>
      <c r="AB339" s="202">
        <v>7859</v>
      </c>
    </row>
    <row r="340" spans="1:28" s="188" customFormat="1">
      <c r="A340" s="5">
        <v>356</v>
      </c>
      <c r="B340" s="6" t="s">
        <v>985</v>
      </c>
      <c r="C340" s="6" t="s">
        <v>1018</v>
      </c>
      <c r="D340" s="2" t="s">
        <v>1019</v>
      </c>
      <c r="E340" s="2" t="s">
        <v>1020</v>
      </c>
      <c r="F340" s="202">
        <v>18948</v>
      </c>
      <c r="G340" s="202">
        <v>18955</v>
      </c>
      <c r="H340" s="202">
        <v>19065</v>
      </c>
      <c r="I340" s="202">
        <v>19103</v>
      </c>
      <c r="J340" s="202">
        <v>19160</v>
      </c>
      <c r="K340" s="202">
        <v>19203</v>
      </c>
      <c r="L340" s="202">
        <v>19195</v>
      </c>
      <c r="M340" s="202">
        <v>19189</v>
      </c>
      <c r="N340" s="202">
        <v>19132</v>
      </c>
      <c r="O340" s="202">
        <v>19123</v>
      </c>
      <c r="P340" s="202">
        <v>19370</v>
      </c>
      <c r="Q340" s="202">
        <v>19419</v>
      </c>
      <c r="R340" s="202">
        <v>19473</v>
      </c>
      <c r="S340" s="202">
        <v>19522</v>
      </c>
      <c r="T340" s="202">
        <v>19555</v>
      </c>
      <c r="U340" s="202">
        <v>19600</v>
      </c>
      <c r="V340" s="202">
        <v>19624</v>
      </c>
      <c r="W340" s="202">
        <v>19626</v>
      </c>
      <c r="X340" s="202">
        <v>19666</v>
      </c>
      <c r="Y340" s="202">
        <v>19947</v>
      </c>
      <c r="Z340" s="202">
        <v>19944</v>
      </c>
      <c r="AA340" s="202">
        <v>20069</v>
      </c>
      <c r="AB340" s="202">
        <v>20145</v>
      </c>
    </row>
    <row r="341" spans="1:28" s="188" customFormat="1">
      <c r="A341" s="5">
        <v>357</v>
      </c>
      <c r="B341" s="6" t="s">
        <v>985</v>
      </c>
      <c r="C341" s="6" t="s">
        <v>1021</v>
      </c>
      <c r="D341" s="2" t="s">
        <v>1022</v>
      </c>
      <c r="E341" s="2" t="s">
        <v>1023</v>
      </c>
      <c r="F341" s="202">
        <v>15523</v>
      </c>
      <c r="G341" s="202">
        <v>15571</v>
      </c>
      <c r="H341" s="202">
        <v>15645</v>
      </c>
      <c r="I341" s="202">
        <v>15658</v>
      </c>
      <c r="J341" s="202">
        <v>15705</v>
      </c>
      <c r="K341" s="202">
        <v>15773</v>
      </c>
      <c r="L341" s="202">
        <v>15779</v>
      </c>
      <c r="M341" s="202">
        <v>15781</v>
      </c>
      <c r="N341" s="202">
        <v>15769</v>
      </c>
      <c r="O341" s="202">
        <v>15759</v>
      </c>
      <c r="P341" s="202">
        <v>16059</v>
      </c>
      <c r="Q341" s="202">
        <v>16097</v>
      </c>
      <c r="R341" s="202">
        <v>16148</v>
      </c>
      <c r="S341" s="202">
        <v>16192</v>
      </c>
      <c r="T341" s="202">
        <v>16252</v>
      </c>
      <c r="U341" s="202">
        <v>16309</v>
      </c>
      <c r="V341" s="202">
        <v>16357</v>
      </c>
      <c r="W341" s="202">
        <v>16382</v>
      </c>
      <c r="X341" s="202">
        <v>16411</v>
      </c>
      <c r="Y341" s="202">
        <v>16466</v>
      </c>
      <c r="Z341" s="202">
        <v>16492</v>
      </c>
      <c r="AA341" s="202">
        <v>16839</v>
      </c>
      <c r="AB341" s="202">
        <v>16877</v>
      </c>
    </row>
    <row r="342" spans="1:28" s="188" customFormat="1">
      <c r="A342" s="5">
        <v>358</v>
      </c>
      <c r="B342" s="6" t="s">
        <v>985</v>
      </c>
      <c r="C342" s="6" t="s">
        <v>1024</v>
      </c>
      <c r="D342" s="2" t="s">
        <v>1025</v>
      </c>
      <c r="E342" s="2" t="s">
        <v>1026</v>
      </c>
      <c r="F342" s="202">
        <v>10314</v>
      </c>
      <c r="G342" s="202">
        <v>10288</v>
      </c>
      <c r="H342" s="202">
        <v>10304</v>
      </c>
      <c r="I342" s="202">
        <v>10291</v>
      </c>
      <c r="J342" s="202">
        <v>10330</v>
      </c>
      <c r="K342" s="202">
        <v>10339</v>
      </c>
      <c r="L342" s="202">
        <v>10330</v>
      </c>
      <c r="M342" s="202">
        <v>10328</v>
      </c>
      <c r="N342" s="202">
        <v>10329</v>
      </c>
      <c r="O342" s="202">
        <v>10323</v>
      </c>
      <c r="P342" s="202">
        <v>10503</v>
      </c>
      <c r="Q342" s="202">
        <v>10487</v>
      </c>
      <c r="R342" s="202">
        <v>10501</v>
      </c>
      <c r="S342" s="202">
        <v>10516</v>
      </c>
      <c r="T342" s="202">
        <v>10549</v>
      </c>
      <c r="U342" s="202">
        <v>10563</v>
      </c>
      <c r="V342" s="202">
        <v>10594</v>
      </c>
      <c r="W342" s="202">
        <v>10609</v>
      </c>
      <c r="X342" s="202">
        <v>10612</v>
      </c>
      <c r="Y342" s="202">
        <v>10629</v>
      </c>
      <c r="Z342" s="202">
        <v>10627</v>
      </c>
      <c r="AA342" s="202">
        <v>11198</v>
      </c>
      <c r="AB342" s="202">
        <v>11209</v>
      </c>
    </row>
    <row r="343" spans="1:28" s="188" customFormat="1">
      <c r="A343" s="5">
        <v>359</v>
      </c>
      <c r="B343" s="6" t="s">
        <v>985</v>
      </c>
      <c r="C343" s="6" t="s">
        <v>1027</v>
      </c>
      <c r="D343" s="2" t="s">
        <v>1028</v>
      </c>
      <c r="E343" s="2" t="s">
        <v>1029</v>
      </c>
      <c r="F343" s="202">
        <v>6099</v>
      </c>
      <c r="G343" s="202">
        <v>6106</v>
      </c>
      <c r="H343" s="202">
        <v>6117</v>
      </c>
      <c r="I343" s="202">
        <v>6136</v>
      </c>
      <c r="J343" s="202">
        <v>6159</v>
      </c>
      <c r="K343" s="202">
        <v>6176</v>
      </c>
      <c r="L343" s="202">
        <v>6181</v>
      </c>
      <c r="M343" s="202">
        <v>6185</v>
      </c>
      <c r="N343" s="202">
        <v>6180</v>
      </c>
      <c r="O343" s="202">
        <v>6172</v>
      </c>
      <c r="P343" s="202">
        <v>6239</v>
      </c>
      <c r="Q343" s="202">
        <v>6241</v>
      </c>
      <c r="R343" s="202">
        <v>6253</v>
      </c>
      <c r="S343" s="202">
        <v>6261</v>
      </c>
      <c r="T343" s="202">
        <v>6272</v>
      </c>
      <c r="U343" s="202">
        <v>6283</v>
      </c>
      <c r="V343" s="202">
        <v>6304</v>
      </c>
      <c r="W343" s="202">
        <v>6311</v>
      </c>
      <c r="X343" s="202">
        <v>6324</v>
      </c>
      <c r="Y343" s="202">
        <v>6385</v>
      </c>
      <c r="Z343" s="202">
        <v>6383</v>
      </c>
      <c r="AA343" s="202">
        <v>6440</v>
      </c>
      <c r="AB343" s="202">
        <v>6453</v>
      </c>
    </row>
    <row r="344" spans="1:28" s="188" customFormat="1">
      <c r="A344" s="5">
        <v>360</v>
      </c>
      <c r="B344" s="6" t="s">
        <v>985</v>
      </c>
      <c r="C344" s="6" t="s">
        <v>1030</v>
      </c>
      <c r="D344" s="2" t="s">
        <v>1031</v>
      </c>
      <c r="E344" s="2" t="s">
        <v>1032</v>
      </c>
      <c r="F344" s="202">
        <v>1795</v>
      </c>
      <c r="G344" s="202">
        <v>1780</v>
      </c>
      <c r="H344" s="202">
        <v>1776</v>
      </c>
      <c r="I344" s="202">
        <v>1767</v>
      </c>
      <c r="J344" s="202">
        <v>1768</v>
      </c>
      <c r="K344" s="202">
        <v>1770</v>
      </c>
      <c r="L344" s="202">
        <v>1770</v>
      </c>
      <c r="M344" s="202">
        <v>1772</v>
      </c>
      <c r="N344" s="202">
        <v>1773</v>
      </c>
      <c r="O344" s="202">
        <v>1773</v>
      </c>
      <c r="P344" s="202">
        <v>1784</v>
      </c>
      <c r="Q344" s="202">
        <v>1784</v>
      </c>
      <c r="R344" s="202">
        <v>1785</v>
      </c>
      <c r="S344" s="202">
        <v>1783</v>
      </c>
      <c r="T344" s="202">
        <v>1787</v>
      </c>
      <c r="U344" s="202">
        <v>1787</v>
      </c>
      <c r="V344" s="202">
        <v>1796</v>
      </c>
      <c r="W344" s="202">
        <v>1799</v>
      </c>
      <c r="X344" s="202">
        <v>1803</v>
      </c>
      <c r="Y344" s="202">
        <v>1803</v>
      </c>
      <c r="Z344" s="202">
        <v>1805</v>
      </c>
      <c r="AA344" s="202">
        <v>1817</v>
      </c>
      <c r="AB344" s="202">
        <v>1824</v>
      </c>
    </row>
    <row r="345" spans="1:28" s="188" customFormat="1">
      <c r="A345" s="5">
        <v>361</v>
      </c>
      <c r="B345" s="6" t="s">
        <v>985</v>
      </c>
      <c r="C345" s="6" t="s">
        <v>1358</v>
      </c>
      <c r="D345" s="2" t="s">
        <v>1357</v>
      </c>
      <c r="E345" s="2" t="s">
        <v>1356</v>
      </c>
      <c r="F345" s="202">
        <v>69</v>
      </c>
      <c r="G345" s="202">
        <v>67</v>
      </c>
      <c r="H345" s="202">
        <v>67</v>
      </c>
      <c r="I345" s="202">
        <v>66</v>
      </c>
      <c r="J345" s="202">
        <v>66</v>
      </c>
      <c r="K345" s="202">
        <v>66</v>
      </c>
      <c r="L345" s="202">
        <v>66</v>
      </c>
      <c r="M345" s="202">
        <v>66</v>
      </c>
      <c r="N345" s="202">
        <v>66</v>
      </c>
      <c r="O345" s="202">
        <v>66</v>
      </c>
      <c r="P345" s="202">
        <v>82</v>
      </c>
      <c r="Q345" s="202">
        <v>82</v>
      </c>
      <c r="R345" s="202">
        <v>82</v>
      </c>
      <c r="S345" s="202">
        <v>82</v>
      </c>
      <c r="T345" s="202">
        <v>82</v>
      </c>
      <c r="U345" s="202">
        <v>82</v>
      </c>
      <c r="V345" s="202">
        <v>82</v>
      </c>
      <c r="W345" s="202">
        <v>82</v>
      </c>
      <c r="X345" s="202">
        <v>82</v>
      </c>
      <c r="Y345" s="202">
        <v>83</v>
      </c>
      <c r="Z345" s="202">
        <v>83</v>
      </c>
      <c r="AA345" s="202">
        <v>83</v>
      </c>
      <c r="AB345" s="202">
        <v>84</v>
      </c>
    </row>
    <row r="346" spans="1:28">
      <c r="A346" s="5">
        <v>362</v>
      </c>
      <c r="B346" s="6" t="s">
        <v>985</v>
      </c>
      <c r="C346" s="6" t="s">
        <v>1359</v>
      </c>
      <c r="D346" s="2" t="s">
        <v>1369</v>
      </c>
      <c r="E346" s="2" t="s">
        <v>1360</v>
      </c>
      <c r="F346" s="202">
        <v>1015</v>
      </c>
      <c r="G346" s="202">
        <v>1007</v>
      </c>
      <c r="H346" s="202">
        <v>1007</v>
      </c>
      <c r="I346" s="202">
        <v>1002</v>
      </c>
      <c r="J346" s="202">
        <v>1007</v>
      </c>
      <c r="K346" s="202">
        <v>1008</v>
      </c>
      <c r="L346" s="202">
        <v>1008</v>
      </c>
      <c r="M346" s="202">
        <v>1008</v>
      </c>
      <c r="N346" s="202">
        <v>1009</v>
      </c>
      <c r="O346" s="202">
        <v>1008</v>
      </c>
      <c r="P346" s="202">
        <v>1010</v>
      </c>
      <c r="Q346" s="202">
        <v>1009</v>
      </c>
      <c r="R346" s="202">
        <v>1010</v>
      </c>
      <c r="S346" s="202">
        <v>1010</v>
      </c>
      <c r="T346" s="202">
        <v>1011</v>
      </c>
      <c r="U346" s="202">
        <v>1012</v>
      </c>
      <c r="V346" s="202">
        <v>1013</v>
      </c>
      <c r="W346" s="202">
        <v>1016</v>
      </c>
      <c r="X346" s="202">
        <v>1017</v>
      </c>
      <c r="Y346" s="202">
        <v>1018</v>
      </c>
      <c r="Z346" s="202">
        <v>1005</v>
      </c>
      <c r="AA346" s="202">
        <v>1018</v>
      </c>
      <c r="AB346" s="202">
        <v>1019</v>
      </c>
    </row>
    <row r="347" spans="1:28">
      <c r="A347" s="5">
        <v>364</v>
      </c>
      <c r="B347" s="6" t="s">
        <v>985</v>
      </c>
      <c r="C347" s="6" t="s">
        <v>1451</v>
      </c>
      <c r="D347" s="2" t="s">
        <v>1452</v>
      </c>
      <c r="E347" s="2" t="s">
        <v>1446</v>
      </c>
      <c r="F347" s="202"/>
      <c r="G347" s="202"/>
      <c r="H347" s="202"/>
      <c r="I347" s="202">
        <v>92</v>
      </c>
      <c r="J347" s="202">
        <v>92</v>
      </c>
      <c r="K347" s="202">
        <v>92</v>
      </c>
      <c r="L347" s="202">
        <v>92</v>
      </c>
      <c r="M347" s="202">
        <v>92</v>
      </c>
      <c r="N347" s="202">
        <v>92</v>
      </c>
      <c r="O347" s="202">
        <v>92</v>
      </c>
      <c r="P347" s="202">
        <v>93</v>
      </c>
      <c r="Q347" s="202">
        <v>93</v>
      </c>
      <c r="R347" s="202">
        <v>93</v>
      </c>
      <c r="S347" s="202">
        <v>93</v>
      </c>
      <c r="T347" s="202">
        <v>93</v>
      </c>
      <c r="U347" s="202">
        <v>93</v>
      </c>
      <c r="V347" s="202">
        <v>93</v>
      </c>
      <c r="W347" s="202">
        <v>93</v>
      </c>
      <c r="X347" s="202">
        <v>93</v>
      </c>
      <c r="Y347" s="202">
        <v>93</v>
      </c>
      <c r="Z347" s="202">
        <v>93</v>
      </c>
      <c r="AA347" s="202">
        <v>93</v>
      </c>
      <c r="AB347" s="202">
        <v>93</v>
      </c>
    </row>
    <row r="348" spans="1:28">
      <c r="A348" s="5">
        <v>366</v>
      </c>
      <c r="B348" s="6" t="s">
        <v>985</v>
      </c>
      <c r="C348" s="6" t="s">
        <v>1043</v>
      </c>
      <c r="D348" s="2" t="s">
        <v>1044</v>
      </c>
      <c r="E348" s="2" t="s">
        <v>1045</v>
      </c>
      <c r="F348" s="202">
        <v>993</v>
      </c>
      <c r="G348" s="202">
        <v>989</v>
      </c>
      <c r="H348" s="202">
        <v>1079</v>
      </c>
      <c r="I348" s="202">
        <v>988</v>
      </c>
      <c r="J348" s="202">
        <v>989</v>
      </c>
      <c r="K348" s="202">
        <v>990</v>
      </c>
      <c r="L348" s="202">
        <v>990</v>
      </c>
      <c r="M348" s="202">
        <v>990</v>
      </c>
      <c r="N348" s="202">
        <v>991</v>
      </c>
      <c r="O348" s="202">
        <v>991</v>
      </c>
      <c r="P348" s="202">
        <v>1088</v>
      </c>
      <c r="Q348" s="202">
        <v>1089</v>
      </c>
      <c r="R348" s="202">
        <v>1089</v>
      </c>
      <c r="S348" s="202">
        <v>1090</v>
      </c>
      <c r="T348" s="202">
        <v>1090</v>
      </c>
      <c r="U348" s="202">
        <v>1091</v>
      </c>
      <c r="V348" s="202">
        <v>1094</v>
      </c>
      <c r="W348" s="202">
        <v>1095</v>
      </c>
      <c r="X348" s="202">
        <v>1095</v>
      </c>
      <c r="Y348" s="202">
        <v>1098</v>
      </c>
      <c r="Z348" s="202">
        <v>341</v>
      </c>
      <c r="AA348" s="202">
        <v>1098</v>
      </c>
      <c r="AB348" s="202">
        <v>1100</v>
      </c>
    </row>
    <row r="349" spans="1:28">
      <c r="A349" s="5">
        <v>367</v>
      </c>
      <c r="B349" s="6" t="s">
        <v>985</v>
      </c>
      <c r="C349" s="6" t="s">
        <v>1046</v>
      </c>
      <c r="D349" s="2" t="s">
        <v>1047</v>
      </c>
      <c r="E349" s="2" t="s">
        <v>1045</v>
      </c>
      <c r="F349" s="202">
        <v>2985</v>
      </c>
      <c r="G349" s="202">
        <v>2976</v>
      </c>
      <c r="H349" s="202">
        <v>2984</v>
      </c>
      <c r="I349" s="202">
        <v>3149</v>
      </c>
      <c r="J349" s="202">
        <v>3148</v>
      </c>
      <c r="K349" s="202">
        <v>3159</v>
      </c>
      <c r="L349" s="202">
        <v>3162</v>
      </c>
      <c r="M349" s="202">
        <v>3169</v>
      </c>
      <c r="N349" s="202">
        <v>3168</v>
      </c>
      <c r="O349" s="202">
        <v>3170</v>
      </c>
      <c r="P349" s="202">
        <v>3197</v>
      </c>
      <c r="Q349" s="202">
        <v>3204</v>
      </c>
      <c r="R349" s="202">
        <v>3216</v>
      </c>
      <c r="S349" s="202">
        <v>3219</v>
      </c>
      <c r="T349" s="202">
        <v>3231</v>
      </c>
      <c r="U349" s="202">
        <v>3235</v>
      </c>
      <c r="V349" s="202">
        <v>3238</v>
      </c>
      <c r="W349" s="202">
        <v>3239</v>
      </c>
      <c r="X349" s="202">
        <v>3243</v>
      </c>
      <c r="Y349" s="202">
        <v>3253</v>
      </c>
      <c r="Z349" s="202">
        <v>3255</v>
      </c>
      <c r="AA349" s="202">
        <v>3260</v>
      </c>
      <c r="AB349" s="202">
        <v>3267</v>
      </c>
    </row>
    <row r="350" spans="1:28">
      <c r="A350" s="5">
        <v>368</v>
      </c>
      <c r="B350" s="6" t="s">
        <v>985</v>
      </c>
      <c r="C350" s="6" t="s">
        <v>1048</v>
      </c>
      <c r="D350" s="2" t="s">
        <v>1049</v>
      </c>
      <c r="E350" s="2" t="s">
        <v>1050</v>
      </c>
      <c r="F350" s="202">
        <v>119</v>
      </c>
      <c r="G350" s="202">
        <v>118</v>
      </c>
      <c r="H350" s="202">
        <v>118</v>
      </c>
      <c r="I350" s="202">
        <v>117</v>
      </c>
      <c r="J350" s="202">
        <v>117</v>
      </c>
      <c r="K350" s="202">
        <v>117</v>
      </c>
      <c r="L350" s="202">
        <v>117</v>
      </c>
      <c r="M350" s="202">
        <v>117</v>
      </c>
      <c r="N350" s="202">
        <v>117</v>
      </c>
      <c r="O350" s="202">
        <v>117</v>
      </c>
      <c r="P350" s="202">
        <v>110</v>
      </c>
      <c r="Q350" s="202">
        <v>110</v>
      </c>
      <c r="R350" s="202">
        <v>110</v>
      </c>
      <c r="S350" s="202">
        <v>111</v>
      </c>
      <c r="T350" s="202">
        <v>111</v>
      </c>
      <c r="U350" s="202">
        <v>111</v>
      </c>
      <c r="V350" s="202">
        <v>111</v>
      </c>
      <c r="W350" s="202">
        <v>111</v>
      </c>
      <c r="X350" s="202">
        <v>111</v>
      </c>
      <c r="Y350" s="202">
        <v>111</v>
      </c>
      <c r="Z350" s="202">
        <v>88</v>
      </c>
      <c r="AA350" s="202">
        <v>111</v>
      </c>
      <c r="AB350" s="202">
        <v>111</v>
      </c>
    </row>
    <row r="351" spans="1:28">
      <c r="A351" s="5">
        <v>369</v>
      </c>
      <c r="B351" s="234" t="s">
        <v>985</v>
      </c>
      <c r="C351" s="6" t="s">
        <v>1051</v>
      </c>
      <c r="D351" s="2" t="s">
        <v>1052</v>
      </c>
      <c r="E351" s="2" t="s">
        <v>1045</v>
      </c>
      <c r="F351" s="202">
        <v>181</v>
      </c>
      <c r="G351" s="202">
        <v>180</v>
      </c>
      <c r="H351" s="202">
        <v>180</v>
      </c>
      <c r="I351" s="202">
        <v>178</v>
      </c>
      <c r="J351" s="202">
        <v>178</v>
      </c>
      <c r="K351" s="202">
        <v>178</v>
      </c>
      <c r="L351" s="202">
        <v>178</v>
      </c>
      <c r="M351" s="202">
        <v>178</v>
      </c>
      <c r="N351" s="202">
        <v>182</v>
      </c>
      <c r="O351" s="202">
        <v>183</v>
      </c>
      <c r="P351" s="202">
        <v>194</v>
      </c>
      <c r="Q351" s="202">
        <v>194</v>
      </c>
      <c r="R351" s="202">
        <v>194</v>
      </c>
      <c r="S351" s="202">
        <v>194</v>
      </c>
      <c r="T351" s="202">
        <v>194</v>
      </c>
      <c r="U351" s="202">
        <v>194</v>
      </c>
      <c r="V351" s="202">
        <v>194</v>
      </c>
      <c r="W351" s="202">
        <v>194</v>
      </c>
      <c r="X351" s="202">
        <v>194</v>
      </c>
      <c r="Y351" s="202">
        <v>196</v>
      </c>
      <c r="Z351" s="202">
        <v>194</v>
      </c>
      <c r="AA351" s="202">
        <v>196</v>
      </c>
      <c r="AB351" s="202">
        <v>196</v>
      </c>
    </row>
    <row r="352" spans="1:28">
      <c r="A352" s="5">
        <v>370</v>
      </c>
      <c r="B352" s="234" t="s">
        <v>1034</v>
      </c>
      <c r="C352" s="6" t="s">
        <v>1035</v>
      </c>
      <c r="D352" s="2" t="s">
        <v>1036</v>
      </c>
      <c r="E352" s="2" t="s">
        <v>1037</v>
      </c>
      <c r="F352" s="202">
        <v>6842</v>
      </c>
      <c r="G352" s="202">
        <v>6828</v>
      </c>
      <c r="H352" s="202">
        <v>6796</v>
      </c>
      <c r="I352" s="202">
        <v>6819</v>
      </c>
      <c r="J352" s="202">
        <v>6837</v>
      </c>
      <c r="K352" s="202">
        <v>6873</v>
      </c>
      <c r="L352" s="202">
        <v>6872</v>
      </c>
      <c r="M352" s="202">
        <v>6875</v>
      </c>
      <c r="N352" s="202">
        <v>6873</v>
      </c>
      <c r="O352" s="202">
        <v>6827</v>
      </c>
      <c r="P352" s="202">
        <v>6912</v>
      </c>
      <c r="Q352" s="202">
        <v>6947</v>
      </c>
      <c r="R352" s="202">
        <v>6964</v>
      </c>
      <c r="S352" s="202">
        <v>6985</v>
      </c>
      <c r="T352" s="202">
        <v>7015</v>
      </c>
      <c r="U352" s="202">
        <v>7036</v>
      </c>
      <c r="V352" s="202">
        <v>7058</v>
      </c>
      <c r="W352" s="202">
        <v>7079</v>
      </c>
      <c r="X352" s="202">
        <v>7094</v>
      </c>
      <c r="Y352" s="202">
        <v>7130</v>
      </c>
      <c r="Z352" s="202">
        <v>7160</v>
      </c>
      <c r="AA352" s="202">
        <v>7178</v>
      </c>
      <c r="AB352" s="202">
        <v>7202</v>
      </c>
    </row>
    <row r="353" spans="1:28">
      <c r="A353" s="5">
        <v>371</v>
      </c>
      <c r="B353" s="6" t="s">
        <v>1434</v>
      </c>
      <c r="C353" s="6" t="s">
        <v>155</v>
      </c>
      <c r="D353" s="2" t="s">
        <v>156</v>
      </c>
      <c r="E353" s="2" t="s">
        <v>158</v>
      </c>
      <c r="F353" s="202">
        <v>1207007</v>
      </c>
      <c r="G353" s="202">
        <v>1209150</v>
      </c>
      <c r="H353" s="202">
        <v>1210321</v>
      </c>
      <c r="I353" s="202">
        <v>1211596</v>
      </c>
      <c r="J353" s="202">
        <v>1213837</v>
      </c>
      <c r="K353" s="202">
        <v>1216434</v>
      </c>
      <c r="L353" s="202">
        <v>1218215</v>
      </c>
      <c r="M353" s="202">
        <v>1218223</v>
      </c>
      <c r="N353" s="202">
        <v>1217784</v>
      </c>
      <c r="O353" s="202">
        <v>1217268</v>
      </c>
      <c r="P353" s="202">
        <v>1226246</v>
      </c>
      <c r="Q353" s="202">
        <v>1227456</v>
      </c>
      <c r="R353" s="202">
        <v>1228047</v>
      </c>
      <c r="S353" s="202">
        <v>1228219</v>
      </c>
      <c r="T353" s="202">
        <v>1229048</v>
      </c>
      <c r="U353" s="202">
        <v>1229285</v>
      </c>
      <c r="V353" s="202">
        <v>1230257</v>
      </c>
      <c r="W353" s="202">
        <v>1231306</v>
      </c>
      <c r="X353" s="202">
        <v>1232194</v>
      </c>
      <c r="Y353" s="202">
        <v>1232635</v>
      </c>
      <c r="Z353" s="202">
        <v>1232915</v>
      </c>
      <c r="AA353" s="202">
        <v>1233716</v>
      </c>
      <c r="AB353" s="202">
        <v>1234329</v>
      </c>
    </row>
    <row r="354" spans="1:28">
      <c r="A354" s="5">
        <v>372</v>
      </c>
      <c r="B354" s="6" t="s">
        <v>1434</v>
      </c>
      <c r="C354" s="6" t="s">
        <v>159</v>
      </c>
      <c r="D354" s="2" t="s">
        <v>160</v>
      </c>
      <c r="E354" s="2" t="s">
        <v>161</v>
      </c>
      <c r="F354" s="202">
        <v>40019</v>
      </c>
      <c r="G354" s="202">
        <v>40066</v>
      </c>
      <c r="H354" s="202">
        <v>40113</v>
      </c>
      <c r="I354" s="202">
        <v>40196</v>
      </c>
      <c r="J354" s="202">
        <v>40302</v>
      </c>
      <c r="K354" s="202">
        <v>40399</v>
      </c>
      <c r="L354" s="202">
        <v>40505</v>
      </c>
      <c r="M354" s="202">
        <v>40513</v>
      </c>
      <c r="N354" s="202">
        <v>40510</v>
      </c>
      <c r="O354" s="202">
        <v>40508</v>
      </c>
      <c r="P354" s="202">
        <v>40858</v>
      </c>
      <c r="Q354" s="202">
        <v>40925</v>
      </c>
      <c r="R354" s="202">
        <v>41047</v>
      </c>
      <c r="S354" s="202">
        <v>41278</v>
      </c>
      <c r="T354" s="202">
        <v>41290</v>
      </c>
      <c r="U354" s="202">
        <v>41081</v>
      </c>
      <c r="V354" s="202">
        <v>40859</v>
      </c>
      <c r="W354" s="202">
        <v>40555</v>
      </c>
      <c r="X354" s="202">
        <v>40403</v>
      </c>
      <c r="Y354" s="202">
        <v>40373</v>
      </c>
      <c r="Z354" s="202">
        <v>40470</v>
      </c>
      <c r="AA354" s="202">
        <v>40474</v>
      </c>
      <c r="AB354" s="202">
        <v>40590</v>
      </c>
    </row>
    <row r="355" spans="1:28">
      <c r="A355" s="5">
        <v>373</v>
      </c>
      <c r="B355" s="6" t="s">
        <v>1434</v>
      </c>
      <c r="C355" s="6" t="s">
        <v>162</v>
      </c>
      <c r="D355" s="2" t="s">
        <v>163</v>
      </c>
      <c r="E355" s="2" t="s">
        <v>164</v>
      </c>
      <c r="F355" s="202">
        <v>4006</v>
      </c>
      <c r="G355" s="202">
        <v>4015</v>
      </c>
      <c r="H355" s="202">
        <v>4020</v>
      </c>
      <c r="I355" s="202">
        <v>4023</v>
      </c>
      <c r="J355" s="202">
        <v>4029</v>
      </c>
      <c r="K355" s="202">
        <v>4033</v>
      </c>
      <c r="L355" s="202">
        <v>4033</v>
      </c>
      <c r="M355" s="202">
        <v>4033</v>
      </c>
      <c r="N355" s="202">
        <v>4033</v>
      </c>
      <c r="O355" s="202">
        <v>4033</v>
      </c>
      <c r="P355" s="202">
        <v>4051</v>
      </c>
      <c r="Q355" s="202">
        <v>4053</v>
      </c>
      <c r="R355" s="202">
        <v>4056</v>
      </c>
      <c r="S355" s="202">
        <v>4062</v>
      </c>
      <c r="T355" s="202">
        <v>4067</v>
      </c>
      <c r="U355" s="202">
        <v>4069</v>
      </c>
      <c r="V355" s="202">
        <v>4067</v>
      </c>
      <c r="W355" s="202">
        <v>4067</v>
      </c>
      <c r="X355" s="202">
        <v>4073</v>
      </c>
      <c r="Y355" s="202">
        <v>3950</v>
      </c>
      <c r="Z355" s="202">
        <v>3962</v>
      </c>
      <c r="AA355" s="202">
        <v>3964</v>
      </c>
      <c r="AB355" s="202">
        <v>3962</v>
      </c>
    </row>
    <row r="356" spans="1:28">
      <c r="A356" s="5">
        <v>374</v>
      </c>
      <c r="B356" s="6" t="s">
        <v>1434</v>
      </c>
      <c r="C356" s="6" t="s">
        <v>165</v>
      </c>
      <c r="D356" s="2" t="s">
        <v>43</v>
      </c>
      <c r="E356" s="2" t="s">
        <v>166</v>
      </c>
      <c r="F356" s="202">
        <v>2324</v>
      </c>
      <c r="G356" s="202">
        <v>2327</v>
      </c>
      <c r="H356" s="202">
        <v>2330</v>
      </c>
      <c r="I356" s="202">
        <v>2335</v>
      </c>
      <c r="J356" s="202">
        <v>2334</v>
      </c>
      <c r="K356" s="202">
        <v>2337</v>
      </c>
      <c r="L356" s="202">
        <v>2341</v>
      </c>
      <c r="M356" s="202">
        <v>2343</v>
      </c>
      <c r="N356" s="202">
        <v>2343</v>
      </c>
      <c r="O356" s="202">
        <v>2343</v>
      </c>
      <c r="P356" s="202">
        <v>2360</v>
      </c>
      <c r="Q356" s="202">
        <v>2359</v>
      </c>
      <c r="R356" s="202">
        <v>2360</v>
      </c>
      <c r="S356" s="202">
        <v>2363</v>
      </c>
      <c r="T356" s="202">
        <v>2369</v>
      </c>
      <c r="U356" s="202">
        <v>2373</v>
      </c>
      <c r="V356" s="202">
        <v>2361</v>
      </c>
      <c r="W356" s="202">
        <v>2321</v>
      </c>
      <c r="X356" s="202">
        <v>2325</v>
      </c>
      <c r="Y356" s="202">
        <v>2326</v>
      </c>
      <c r="Z356" s="202">
        <v>2304</v>
      </c>
      <c r="AA356" s="202">
        <v>2325</v>
      </c>
      <c r="AB356" s="202">
        <v>2327</v>
      </c>
    </row>
    <row r="357" spans="1:28">
      <c r="A357" s="5">
        <v>375</v>
      </c>
      <c r="B357" s="6" t="s">
        <v>1434</v>
      </c>
      <c r="C357" s="6" t="s">
        <v>167</v>
      </c>
      <c r="D357" s="2" t="s">
        <v>168</v>
      </c>
      <c r="E357" s="2" t="s">
        <v>169</v>
      </c>
      <c r="F357" s="202">
        <v>1173</v>
      </c>
      <c r="G357" s="202">
        <v>1176</v>
      </c>
      <c r="H357" s="202">
        <v>1178</v>
      </c>
      <c r="I357" s="202">
        <v>1179</v>
      </c>
      <c r="J357" s="202">
        <v>1183</v>
      </c>
      <c r="K357" s="202">
        <v>1188</v>
      </c>
      <c r="L357" s="202">
        <v>1190</v>
      </c>
      <c r="M357" s="202">
        <v>1190</v>
      </c>
      <c r="N357" s="202">
        <v>1190</v>
      </c>
      <c r="O357" s="202">
        <v>1190</v>
      </c>
      <c r="P357" s="202">
        <v>1196</v>
      </c>
      <c r="Q357" s="202">
        <v>1196</v>
      </c>
      <c r="R357" s="202">
        <v>1198</v>
      </c>
      <c r="S357" s="202">
        <v>1199</v>
      </c>
      <c r="T357" s="202">
        <v>1200</v>
      </c>
      <c r="U357" s="202">
        <v>1200</v>
      </c>
      <c r="V357" s="202">
        <v>1200</v>
      </c>
      <c r="W357" s="202">
        <v>1200</v>
      </c>
      <c r="X357" s="202">
        <v>1203</v>
      </c>
      <c r="Y357" s="202">
        <v>1166</v>
      </c>
      <c r="Z357" s="202">
        <v>1167</v>
      </c>
      <c r="AA357" s="202">
        <v>1172</v>
      </c>
      <c r="AB357" s="202">
        <v>1160</v>
      </c>
    </row>
    <row r="358" spans="1:28">
      <c r="A358" s="5">
        <v>376</v>
      </c>
      <c r="B358" s="6" t="s">
        <v>1434</v>
      </c>
      <c r="C358" s="6" t="s">
        <v>170</v>
      </c>
      <c r="D358" s="2" t="s">
        <v>171</v>
      </c>
      <c r="E358" s="2" t="s">
        <v>172</v>
      </c>
      <c r="F358" s="202">
        <v>699</v>
      </c>
      <c r="G358" s="202">
        <v>699</v>
      </c>
      <c r="H358" s="202">
        <v>699</v>
      </c>
      <c r="I358" s="202">
        <v>699</v>
      </c>
      <c r="J358" s="202">
        <v>699</v>
      </c>
      <c r="K358" s="202">
        <v>700</v>
      </c>
      <c r="L358" s="202">
        <v>701</v>
      </c>
      <c r="M358" s="202">
        <v>701</v>
      </c>
      <c r="N358" s="202">
        <v>701</v>
      </c>
      <c r="O358" s="202">
        <v>701</v>
      </c>
      <c r="P358" s="202">
        <v>704</v>
      </c>
      <c r="Q358" s="202">
        <v>704</v>
      </c>
      <c r="R358" s="202">
        <v>704</v>
      </c>
      <c r="S358" s="202">
        <v>704</v>
      </c>
      <c r="T358" s="202">
        <v>704</v>
      </c>
      <c r="U358" s="202">
        <v>704</v>
      </c>
      <c r="V358" s="202">
        <v>703</v>
      </c>
      <c r="W358" s="202">
        <v>701</v>
      </c>
      <c r="X358" s="202">
        <v>701</v>
      </c>
      <c r="Y358" s="202">
        <v>700</v>
      </c>
      <c r="Z358" s="202">
        <v>689</v>
      </c>
      <c r="AA358" s="202">
        <v>690</v>
      </c>
      <c r="AB358" s="202">
        <v>690</v>
      </c>
    </row>
    <row r="359" spans="1:28">
      <c r="A359" s="5">
        <v>377</v>
      </c>
      <c r="B359" s="6" t="s">
        <v>1434</v>
      </c>
      <c r="C359" s="6" t="s">
        <v>173</v>
      </c>
      <c r="D359" s="2" t="s">
        <v>174</v>
      </c>
      <c r="E359" s="2" t="s">
        <v>175</v>
      </c>
      <c r="F359" s="202">
        <v>1168</v>
      </c>
      <c r="G359" s="202">
        <v>1169</v>
      </c>
      <c r="H359" s="202">
        <v>1171</v>
      </c>
      <c r="I359" s="202">
        <v>1171</v>
      </c>
      <c r="J359" s="202">
        <v>1171</v>
      </c>
      <c r="K359" s="202">
        <v>1171</v>
      </c>
      <c r="L359" s="202">
        <v>1171</v>
      </c>
      <c r="M359" s="202">
        <v>1171</v>
      </c>
      <c r="N359" s="202">
        <v>1171</v>
      </c>
      <c r="O359" s="202">
        <v>1171</v>
      </c>
      <c r="P359" s="202">
        <v>1171</v>
      </c>
      <c r="Q359" s="202">
        <v>1172</v>
      </c>
      <c r="R359" s="202">
        <v>1172</v>
      </c>
      <c r="S359" s="202">
        <v>1173</v>
      </c>
      <c r="T359" s="202">
        <v>1174</v>
      </c>
      <c r="U359" s="202">
        <v>1174</v>
      </c>
      <c r="V359" s="202">
        <v>1175</v>
      </c>
      <c r="W359" s="202">
        <v>1176</v>
      </c>
      <c r="X359" s="202">
        <v>1176</v>
      </c>
      <c r="Y359" s="202">
        <v>1161</v>
      </c>
      <c r="Z359" s="202">
        <v>1278</v>
      </c>
      <c r="AA359" s="202">
        <v>1353</v>
      </c>
      <c r="AB359" s="202">
        <v>1353</v>
      </c>
    </row>
    <row r="360" spans="1:28">
      <c r="A360" s="5">
        <v>378</v>
      </c>
      <c r="B360" s="6" t="s">
        <v>1434</v>
      </c>
      <c r="C360" s="6" t="s">
        <v>176</v>
      </c>
      <c r="D360" s="2" t="s">
        <v>177</v>
      </c>
      <c r="E360" s="2" t="s">
        <v>178</v>
      </c>
      <c r="F360" s="202">
        <v>224</v>
      </c>
      <c r="G360" s="202">
        <v>224</v>
      </c>
      <c r="H360" s="202">
        <v>224</v>
      </c>
      <c r="I360" s="202">
        <v>224</v>
      </c>
      <c r="J360" s="202">
        <v>223</v>
      </c>
      <c r="K360" s="202">
        <v>224</v>
      </c>
      <c r="L360" s="202">
        <v>224</v>
      </c>
      <c r="M360" s="202">
        <v>224</v>
      </c>
      <c r="N360" s="202">
        <v>224</v>
      </c>
      <c r="O360" s="202">
        <v>224</v>
      </c>
      <c r="P360" s="202">
        <v>224</v>
      </c>
      <c r="Q360" s="202">
        <v>224</v>
      </c>
      <c r="R360" s="202">
        <v>223</v>
      </c>
      <c r="S360" s="202">
        <v>223</v>
      </c>
      <c r="T360" s="202">
        <v>222</v>
      </c>
      <c r="U360" s="202">
        <v>222</v>
      </c>
      <c r="V360" s="202">
        <v>221</v>
      </c>
      <c r="W360" s="202">
        <v>215</v>
      </c>
      <c r="X360" s="202">
        <v>214</v>
      </c>
      <c r="Y360" s="202">
        <v>212</v>
      </c>
      <c r="Z360" s="202">
        <v>211</v>
      </c>
      <c r="AA360" s="202">
        <v>211</v>
      </c>
      <c r="AB360" s="202">
        <v>211</v>
      </c>
    </row>
    <row r="361" spans="1:28">
      <c r="A361" s="5">
        <v>379</v>
      </c>
      <c r="B361" s="6" t="s">
        <v>1434</v>
      </c>
      <c r="C361" s="6" t="s">
        <v>179</v>
      </c>
      <c r="D361" s="2" t="s">
        <v>180</v>
      </c>
      <c r="E361" s="2" t="s">
        <v>181</v>
      </c>
      <c r="F361" s="202">
        <v>4599</v>
      </c>
      <c r="G361" s="202">
        <v>4611</v>
      </c>
      <c r="H361" s="202">
        <v>4611</v>
      </c>
      <c r="I361" s="202">
        <v>4619</v>
      </c>
      <c r="J361" s="202">
        <v>4626</v>
      </c>
      <c r="K361" s="202">
        <v>4632</v>
      </c>
      <c r="L361" s="202">
        <v>4636</v>
      </c>
      <c r="M361" s="202">
        <v>4635</v>
      </c>
      <c r="N361" s="202">
        <v>4635</v>
      </c>
      <c r="O361" s="202">
        <v>4634</v>
      </c>
      <c r="P361" s="202">
        <v>4657</v>
      </c>
      <c r="Q361" s="202">
        <v>4660</v>
      </c>
      <c r="R361" s="202">
        <v>4663</v>
      </c>
      <c r="S361" s="202">
        <v>4667</v>
      </c>
      <c r="T361" s="202">
        <v>4662</v>
      </c>
      <c r="U361" s="202">
        <v>4629</v>
      </c>
      <c r="V361" s="202">
        <v>4563</v>
      </c>
      <c r="W361" s="202">
        <v>4485</v>
      </c>
      <c r="X361" s="202">
        <v>4477</v>
      </c>
      <c r="Y361" s="202">
        <v>4487</v>
      </c>
      <c r="Z361" s="202">
        <v>4493</v>
      </c>
      <c r="AA361" s="202">
        <v>4502</v>
      </c>
      <c r="AB361" s="202">
        <v>4511</v>
      </c>
    </row>
    <row r="362" spans="1:28">
      <c r="A362" s="5">
        <v>380</v>
      </c>
      <c r="B362" s="6" t="s">
        <v>1434</v>
      </c>
      <c r="C362" s="6" t="s">
        <v>182</v>
      </c>
      <c r="D362" s="2" t="s">
        <v>183</v>
      </c>
      <c r="E362" s="2" t="s">
        <v>184</v>
      </c>
      <c r="F362" s="202">
        <v>44986</v>
      </c>
      <c r="G362" s="202">
        <v>45073</v>
      </c>
      <c r="H362" s="202">
        <v>45148</v>
      </c>
      <c r="I362" s="202">
        <v>45422</v>
      </c>
      <c r="J362" s="202">
        <v>45532</v>
      </c>
      <c r="K362" s="202">
        <v>45711</v>
      </c>
      <c r="L362" s="202">
        <v>45790</v>
      </c>
      <c r="M362" s="202">
        <v>45683</v>
      </c>
      <c r="N362" s="202">
        <v>45788</v>
      </c>
      <c r="O362" s="202">
        <v>45788</v>
      </c>
      <c r="P362" s="202">
        <v>46087</v>
      </c>
      <c r="Q362" s="202">
        <v>46379</v>
      </c>
      <c r="R362" s="202">
        <v>46428</v>
      </c>
      <c r="S362" s="202">
        <v>46413</v>
      </c>
      <c r="T362" s="202">
        <v>46589</v>
      </c>
      <c r="U362" s="202">
        <v>46301</v>
      </c>
      <c r="V362" s="202">
        <v>46437</v>
      </c>
      <c r="W362" s="202">
        <v>46207</v>
      </c>
      <c r="X362" s="202">
        <v>46023</v>
      </c>
      <c r="Y362" s="202">
        <v>45987</v>
      </c>
      <c r="Z362" s="202">
        <v>46197</v>
      </c>
      <c r="AA362" s="202">
        <v>46249</v>
      </c>
      <c r="AB362" s="202">
        <v>46463</v>
      </c>
    </row>
    <row r="363" spans="1:28">
      <c r="A363" s="5">
        <v>381</v>
      </c>
      <c r="B363" s="6" t="s">
        <v>1434</v>
      </c>
      <c r="C363" s="6" t="s">
        <v>185</v>
      </c>
      <c r="D363" s="2" t="s">
        <v>186</v>
      </c>
      <c r="E363" s="2" t="s">
        <v>187</v>
      </c>
      <c r="F363" s="202">
        <v>25365</v>
      </c>
      <c r="G363" s="202">
        <v>25424</v>
      </c>
      <c r="H363" s="202">
        <v>25483</v>
      </c>
      <c r="I363" s="202">
        <v>25524</v>
      </c>
      <c r="J363" s="202">
        <v>25573</v>
      </c>
      <c r="K363" s="202">
        <v>25618</v>
      </c>
      <c r="L363" s="202">
        <v>25659</v>
      </c>
      <c r="M363" s="202">
        <v>25676</v>
      </c>
      <c r="N363" s="202">
        <v>25674</v>
      </c>
      <c r="O363" s="202">
        <v>25676</v>
      </c>
      <c r="P363" s="202">
        <v>25894</v>
      </c>
      <c r="Q363" s="202">
        <v>25929</v>
      </c>
      <c r="R363" s="202">
        <v>25951</v>
      </c>
      <c r="S363" s="202">
        <v>25995</v>
      </c>
      <c r="T363" s="202">
        <v>26057</v>
      </c>
      <c r="U363" s="202">
        <v>26095</v>
      </c>
      <c r="V363" s="202">
        <v>25922</v>
      </c>
      <c r="W363" s="202">
        <v>25771</v>
      </c>
      <c r="X363" s="202">
        <v>25687</v>
      </c>
      <c r="Y363" s="202">
        <v>25602</v>
      </c>
      <c r="Z363" s="202">
        <v>25687</v>
      </c>
      <c r="AA363" s="202">
        <v>25729</v>
      </c>
      <c r="AB363" s="202">
        <v>25759</v>
      </c>
    </row>
    <row r="364" spans="1:28">
      <c r="A364" s="5">
        <v>382</v>
      </c>
      <c r="B364" s="234" t="s">
        <v>1434</v>
      </c>
      <c r="C364" s="6" t="s">
        <v>188</v>
      </c>
      <c r="D364" s="2" t="s">
        <v>189</v>
      </c>
      <c r="E364" s="2" t="s">
        <v>190</v>
      </c>
      <c r="F364" s="202">
        <v>2949</v>
      </c>
      <c r="G364" s="202">
        <v>2950</v>
      </c>
      <c r="H364" s="202">
        <v>2952</v>
      </c>
      <c r="I364" s="202">
        <v>2953</v>
      </c>
      <c r="J364" s="202">
        <v>2953</v>
      </c>
      <c r="K364" s="202">
        <v>2953</v>
      </c>
      <c r="L364" s="202">
        <v>2955</v>
      </c>
      <c r="M364" s="202">
        <v>2956</v>
      </c>
      <c r="N364" s="202">
        <v>2955</v>
      </c>
      <c r="O364" s="202">
        <v>2955</v>
      </c>
      <c r="P364" s="202">
        <v>2973</v>
      </c>
      <c r="Q364" s="202">
        <v>2969</v>
      </c>
      <c r="R364" s="202">
        <v>2970</v>
      </c>
      <c r="S364" s="202">
        <v>2975</v>
      </c>
      <c r="T364" s="202">
        <v>2979</v>
      </c>
      <c r="U364" s="202">
        <v>2965</v>
      </c>
      <c r="V364" s="202">
        <v>2930</v>
      </c>
      <c r="W364" s="202">
        <v>2920</v>
      </c>
      <c r="X364" s="202">
        <v>2920</v>
      </c>
      <c r="Y364" s="202">
        <v>2910</v>
      </c>
      <c r="Z364" s="202">
        <v>2922</v>
      </c>
      <c r="AA364" s="202">
        <v>2920</v>
      </c>
      <c r="AB364" s="202">
        <v>2919</v>
      </c>
    </row>
    <row r="365" spans="1:28">
      <c r="F365" s="235">
        <v>6724158</v>
      </c>
      <c r="G365" s="235">
        <v>6741367</v>
      </c>
      <c r="H365" s="235">
        <v>6756187</v>
      </c>
      <c r="I365" s="235">
        <v>6770439</v>
      </c>
      <c r="J365" s="235">
        <v>6790273</v>
      </c>
      <c r="K365" s="235">
        <v>6807344</v>
      </c>
      <c r="L365" s="235">
        <v>6804491</v>
      </c>
      <c r="M365" s="235">
        <v>6803703</v>
      </c>
      <c r="N365" s="235">
        <v>6795203</v>
      </c>
      <c r="O365" s="235">
        <v>6790112</v>
      </c>
      <c r="P365" s="235">
        <v>6885576</v>
      </c>
      <c r="Q365" s="235">
        <v>6897385</v>
      </c>
      <c r="R365" s="235">
        <v>6917354</v>
      </c>
      <c r="S365" s="235">
        <v>6929453</v>
      </c>
      <c r="T365" s="235">
        <v>6943577</v>
      </c>
      <c r="U365" s="235">
        <v>6955024</v>
      </c>
      <c r="V365" s="235">
        <v>6967783</v>
      </c>
      <c r="W365" s="235">
        <v>6982151</v>
      </c>
      <c r="X365" s="235">
        <v>6996072</v>
      </c>
      <c r="Y365" s="235">
        <v>7015480</v>
      </c>
      <c r="Z365" s="235">
        <v>7028072</v>
      </c>
      <c r="AA365" s="235">
        <v>7059734</v>
      </c>
      <c r="AB365" s="235">
        <v>7071936</v>
      </c>
    </row>
  </sheetData>
  <sortState ref="A4:FNE321">
    <sortCondition ref="A4:A321"/>
  </sortState>
  <phoneticPr fontId="47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453"/>
  <sheetViews>
    <sheetView topLeftCell="Q1" zoomScale="77" zoomScaleNormal="77" workbookViewId="0">
      <selection activeCell="AD102" sqref="AD102:AD350"/>
    </sheetView>
  </sheetViews>
  <sheetFormatPr baseColWidth="10" defaultRowHeight="15"/>
  <cols>
    <col min="1" max="1" width="6.85546875" style="18" customWidth="1"/>
    <col min="2" max="2" width="20.5703125" style="18" customWidth="1"/>
    <col min="3" max="3" width="14.140625" style="18" bestFit="1" customWidth="1"/>
    <col min="4" max="4" width="54.28515625" style="18" bestFit="1" customWidth="1"/>
    <col min="5" max="5" width="12.42578125" style="18" customWidth="1"/>
    <col min="6" max="6" width="17" style="179" customWidth="1"/>
    <col min="7" max="7" width="16.5703125" style="179" customWidth="1"/>
    <col min="8" max="8" width="17.28515625" style="179" customWidth="1"/>
    <col min="9" max="10" width="17" style="18" customWidth="1"/>
    <col min="11" max="11" width="16.28515625" style="18" customWidth="1"/>
    <col min="12" max="12" width="16.5703125" style="18" customWidth="1"/>
    <col min="13" max="13" width="16.7109375" style="18" customWidth="1"/>
    <col min="14" max="14" width="17" style="18" customWidth="1"/>
    <col min="15" max="15" width="15.85546875" style="18" customWidth="1"/>
    <col min="16" max="16" width="14" style="18" customWidth="1"/>
    <col min="17" max="18" width="15.85546875" style="18" customWidth="1"/>
    <col min="19" max="19" width="14.85546875" style="232" customWidth="1"/>
    <col min="20" max="20" width="14.85546875" style="241" customWidth="1"/>
    <col min="21" max="21" width="14.85546875" style="232" customWidth="1"/>
    <col min="22" max="22" width="15.7109375" style="18" customWidth="1"/>
    <col min="23" max="23" width="14.140625" style="18" customWidth="1"/>
    <col min="24" max="24" width="13.85546875" style="18" customWidth="1"/>
    <col min="25" max="25" width="13" style="18" customWidth="1"/>
    <col min="26" max="26" width="13.5703125" style="180" customWidth="1"/>
    <col min="27" max="28" width="12.7109375" style="180" customWidth="1"/>
    <col min="29" max="29" width="18" style="106" customWidth="1"/>
    <col min="30" max="30" width="24.85546875" style="106" customWidth="1"/>
    <col min="31" max="31" width="25.85546875" style="106" customWidth="1"/>
    <col min="32" max="32" width="25.5703125" style="106" customWidth="1"/>
    <col min="33" max="16384" width="11.42578125" style="18"/>
  </cols>
  <sheetData>
    <row r="1" spans="1:32">
      <c r="A1"/>
      <c r="B1"/>
      <c r="C1"/>
      <c r="D1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>
        <v>2019</v>
      </c>
      <c r="R1" s="112"/>
      <c r="S1" s="112"/>
      <c r="T1" s="244"/>
      <c r="U1" s="112"/>
      <c r="V1" s="112"/>
      <c r="W1" s="112"/>
      <c r="X1" s="112"/>
      <c r="Y1" s="112"/>
      <c r="Z1" s="112"/>
      <c r="AA1" s="112"/>
      <c r="AB1" s="112"/>
      <c r="AD1" s="274" t="s">
        <v>1124</v>
      </c>
      <c r="AE1" s="275"/>
      <c r="AF1" s="276"/>
    </row>
    <row r="2" spans="1:32" s="183" customFormat="1">
      <c r="A2" s="23" t="s">
        <v>1331</v>
      </c>
      <c r="B2" s="23" t="s">
        <v>1064</v>
      </c>
      <c r="C2" s="23" t="s">
        <v>4</v>
      </c>
      <c r="D2" s="23" t="s">
        <v>5</v>
      </c>
      <c r="E2" s="23" t="s">
        <v>9</v>
      </c>
      <c r="F2" s="23">
        <v>3</v>
      </c>
      <c r="G2" s="23">
        <v>4</v>
      </c>
      <c r="H2" s="23">
        <v>5</v>
      </c>
      <c r="I2" s="23">
        <v>6</v>
      </c>
      <c r="J2" s="23">
        <v>7</v>
      </c>
      <c r="K2" s="23">
        <v>8</v>
      </c>
      <c r="L2" s="23">
        <v>9</v>
      </c>
      <c r="M2" s="23">
        <v>10</v>
      </c>
      <c r="N2" s="23">
        <v>11</v>
      </c>
      <c r="O2" s="23">
        <v>12</v>
      </c>
      <c r="P2" s="23">
        <v>1</v>
      </c>
      <c r="Q2" s="23">
        <v>2</v>
      </c>
      <c r="R2" s="23">
        <v>3</v>
      </c>
      <c r="S2" s="23">
        <v>4</v>
      </c>
      <c r="T2" s="245">
        <v>5</v>
      </c>
      <c r="U2" s="23">
        <v>6</v>
      </c>
      <c r="V2" s="23">
        <v>7</v>
      </c>
      <c r="W2" s="23">
        <v>8</v>
      </c>
      <c r="X2" s="23">
        <v>9</v>
      </c>
      <c r="Y2" s="23">
        <v>10</v>
      </c>
      <c r="Z2" s="23">
        <v>11</v>
      </c>
      <c r="AA2" s="23">
        <v>12</v>
      </c>
      <c r="AB2" s="23">
        <v>1</v>
      </c>
      <c r="AC2" s="181"/>
      <c r="AD2" s="182" t="s">
        <v>1524</v>
      </c>
      <c r="AE2" s="182" t="s">
        <v>1525</v>
      </c>
      <c r="AF2" s="182" t="s">
        <v>1526</v>
      </c>
    </row>
    <row r="3" spans="1:32">
      <c r="A3" s="261">
        <v>1</v>
      </c>
      <c r="B3" s="261" t="s">
        <v>17</v>
      </c>
      <c r="C3" s="261" t="s">
        <v>18</v>
      </c>
      <c r="D3" s="262" t="s">
        <v>19</v>
      </c>
      <c r="E3" s="262" t="s">
        <v>23</v>
      </c>
      <c r="F3" s="193">
        <v>2606</v>
      </c>
      <c r="G3" s="193">
        <v>3098</v>
      </c>
      <c r="H3" s="193">
        <v>2620</v>
      </c>
      <c r="I3" s="193">
        <v>2707</v>
      </c>
      <c r="J3" s="193">
        <v>2503</v>
      </c>
      <c r="K3" s="193">
        <v>2503</v>
      </c>
      <c r="L3" s="193">
        <v>2452.9400000000005</v>
      </c>
      <c r="M3" s="193">
        <v>2773</v>
      </c>
      <c r="N3" s="193">
        <v>3238</v>
      </c>
      <c r="O3" s="193">
        <v>3400</v>
      </c>
      <c r="P3" s="193">
        <v>3212.8</v>
      </c>
      <c r="Q3" s="193">
        <v>3274</v>
      </c>
      <c r="R3" s="193">
        <v>2491.6</v>
      </c>
      <c r="S3" s="193">
        <v>346</v>
      </c>
      <c r="T3" s="193">
        <v>2610.1999999999998</v>
      </c>
      <c r="U3" s="193">
        <v>2959.2</v>
      </c>
      <c r="V3" s="193">
        <v>2614</v>
      </c>
      <c r="W3" s="193">
        <v>2901</v>
      </c>
      <c r="X3" s="193">
        <v>2637</v>
      </c>
      <c r="Y3" s="193">
        <v>2986</v>
      </c>
      <c r="Z3" s="193">
        <v>3052</v>
      </c>
      <c r="AA3" s="193">
        <v>3105</v>
      </c>
      <c r="AB3" s="193">
        <v>2931</v>
      </c>
      <c r="AC3" s="205"/>
      <c r="AD3" s="178">
        <v>3601.4</v>
      </c>
      <c r="AE3" s="178">
        <v>3601.4</v>
      </c>
      <c r="AF3" s="178">
        <v>3601.4</v>
      </c>
    </row>
    <row r="4" spans="1:32">
      <c r="A4" s="261">
        <v>2</v>
      </c>
      <c r="B4" s="261" t="s">
        <v>17</v>
      </c>
      <c r="C4" s="261" t="s">
        <v>28</v>
      </c>
      <c r="D4" s="262" t="s">
        <v>29</v>
      </c>
      <c r="E4" s="262" t="s">
        <v>32</v>
      </c>
      <c r="F4" s="193">
        <v>2076</v>
      </c>
      <c r="G4" s="193">
        <v>1642</v>
      </c>
      <c r="H4" s="193">
        <v>1886</v>
      </c>
      <c r="I4" s="193">
        <v>1992</v>
      </c>
      <c r="J4" s="193">
        <v>2136</v>
      </c>
      <c r="K4" s="193">
        <v>2136</v>
      </c>
      <c r="L4" s="193">
        <v>2093.2799999999997</v>
      </c>
      <c r="M4" s="193">
        <v>1901</v>
      </c>
      <c r="N4" s="193">
        <v>1878</v>
      </c>
      <c r="O4" s="193">
        <v>2159</v>
      </c>
      <c r="P4" s="193">
        <v>2005</v>
      </c>
      <c r="Q4" s="193">
        <v>1760</v>
      </c>
      <c r="R4" s="193">
        <v>1717.4</v>
      </c>
      <c r="S4" s="193">
        <v>1854</v>
      </c>
      <c r="T4" s="193">
        <v>2142</v>
      </c>
      <c r="U4" s="193">
        <v>1882</v>
      </c>
      <c r="V4" s="193">
        <v>2042</v>
      </c>
      <c r="W4" s="193">
        <v>2185</v>
      </c>
      <c r="X4" s="193">
        <v>2485</v>
      </c>
      <c r="Y4" s="193">
        <v>1940</v>
      </c>
      <c r="Z4" s="193">
        <v>1941</v>
      </c>
      <c r="AA4" s="193">
        <v>1998</v>
      </c>
      <c r="AB4" s="193">
        <v>2008</v>
      </c>
      <c r="AC4" s="205"/>
      <c r="AD4" s="178">
        <v>2733.5</v>
      </c>
      <c r="AE4" s="178">
        <v>2733.5</v>
      </c>
      <c r="AF4" s="178">
        <v>2733.5</v>
      </c>
    </row>
    <row r="5" spans="1:32">
      <c r="A5" s="261">
        <v>3</v>
      </c>
      <c r="B5" s="261" t="s">
        <v>17</v>
      </c>
      <c r="C5" s="261" t="s">
        <v>33</v>
      </c>
      <c r="D5" s="262" t="s">
        <v>34</v>
      </c>
      <c r="E5" s="262" t="s">
        <v>35</v>
      </c>
      <c r="F5" s="193">
        <v>48357</v>
      </c>
      <c r="G5" s="193">
        <v>48933</v>
      </c>
      <c r="H5" s="193">
        <v>53466</v>
      </c>
      <c r="I5" s="193">
        <v>55054</v>
      </c>
      <c r="J5" s="193">
        <v>56461</v>
      </c>
      <c r="K5" s="193">
        <v>56461</v>
      </c>
      <c r="L5" s="193">
        <v>55331.78</v>
      </c>
      <c r="M5" s="193">
        <v>52962.000000000007</v>
      </c>
      <c r="N5" s="193">
        <v>54436.6</v>
      </c>
      <c r="O5" s="193">
        <v>51652</v>
      </c>
      <c r="P5" s="193">
        <v>50250</v>
      </c>
      <c r="Q5" s="193">
        <v>48434</v>
      </c>
      <c r="R5" s="193">
        <v>43581.45</v>
      </c>
      <c r="S5" s="193">
        <v>47427.199999999997</v>
      </c>
      <c r="T5" s="193">
        <v>53618.399999999994</v>
      </c>
      <c r="U5" s="193">
        <v>51781.8</v>
      </c>
      <c r="V5" s="193">
        <v>53811.600000000006</v>
      </c>
      <c r="W5" s="193">
        <v>55483.8</v>
      </c>
      <c r="X5" s="193">
        <v>58136</v>
      </c>
      <c r="Y5" s="193">
        <v>53450</v>
      </c>
      <c r="Z5" s="193">
        <v>57388</v>
      </c>
      <c r="AA5" s="193">
        <v>53395</v>
      </c>
      <c r="AB5" s="193">
        <v>52031</v>
      </c>
      <c r="AC5" s="205"/>
      <c r="AD5" s="178">
        <v>63949.600000000006</v>
      </c>
      <c r="AE5" s="178">
        <v>63949.600000000006</v>
      </c>
      <c r="AF5" s="178">
        <v>63949.600000000006</v>
      </c>
    </row>
    <row r="6" spans="1:32">
      <c r="A6" s="261">
        <v>4</v>
      </c>
      <c r="B6" s="261" t="s">
        <v>17</v>
      </c>
      <c r="C6" s="261" t="s">
        <v>36</v>
      </c>
      <c r="D6" s="262" t="s">
        <v>37</v>
      </c>
      <c r="E6" s="262" t="s">
        <v>38</v>
      </c>
      <c r="F6" s="193">
        <v>13766</v>
      </c>
      <c r="G6" s="193">
        <v>18441</v>
      </c>
      <c r="H6" s="193">
        <v>17877</v>
      </c>
      <c r="I6" s="193">
        <v>19525</v>
      </c>
      <c r="J6" s="193">
        <v>19219</v>
      </c>
      <c r="K6" s="193">
        <v>19219</v>
      </c>
      <c r="L6" s="193">
        <v>18834.62</v>
      </c>
      <c r="M6" s="193">
        <v>19231</v>
      </c>
      <c r="N6" s="193">
        <v>17864</v>
      </c>
      <c r="O6" s="193">
        <v>18210</v>
      </c>
      <c r="P6" s="193">
        <v>16837</v>
      </c>
      <c r="Q6" s="193">
        <v>15352</v>
      </c>
      <c r="R6" s="193">
        <v>13230.800000000001</v>
      </c>
      <c r="S6" s="193">
        <v>18779.000000000004</v>
      </c>
      <c r="T6" s="193">
        <v>18957</v>
      </c>
      <c r="U6" s="193">
        <v>20375.400000000001</v>
      </c>
      <c r="V6" s="193">
        <v>20431.2</v>
      </c>
      <c r="W6" s="193">
        <v>21732.6</v>
      </c>
      <c r="X6" s="193">
        <v>23294</v>
      </c>
      <c r="Y6" s="193">
        <v>22408</v>
      </c>
      <c r="Z6" s="193">
        <v>21696</v>
      </c>
      <c r="AA6" s="193">
        <v>20817</v>
      </c>
      <c r="AB6" s="193">
        <v>19988</v>
      </c>
      <c r="AC6" s="205"/>
      <c r="AD6" s="178">
        <v>25623.4</v>
      </c>
      <c r="AE6" s="178">
        <v>25623.4</v>
      </c>
      <c r="AF6" s="178">
        <v>25623.4</v>
      </c>
    </row>
    <row r="7" spans="1:32">
      <c r="A7" s="261">
        <v>5</v>
      </c>
      <c r="B7" s="261" t="s">
        <v>17</v>
      </c>
      <c r="C7" s="261" t="s">
        <v>39</v>
      </c>
      <c r="D7" s="262" t="s">
        <v>40</v>
      </c>
      <c r="E7" s="262" t="s">
        <v>41</v>
      </c>
      <c r="F7" s="193">
        <v>23040</v>
      </c>
      <c r="G7" s="193">
        <v>27441</v>
      </c>
      <c r="H7" s="193">
        <v>27486</v>
      </c>
      <c r="I7" s="193">
        <v>27762</v>
      </c>
      <c r="J7" s="193">
        <v>27819</v>
      </c>
      <c r="K7" s="193">
        <v>27819</v>
      </c>
      <c r="L7" s="193">
        <v>27262.620000000003</v>
      </c>
      <c r="M7" s="193">
        <v>30593</v>
      </c>
      <c r="N7" s="193">
        <v>27526.799999999999</v>
      </c>
      <c r="O7" s="193">
        <v>27521</v>
      </c>
      <c r="P7" s="193">
        <v>28512</v>
      </c>
      <c r="Q7" s="193">
        <v>25206</v>
      </c>
      <c r="R7" s="193">
        <v>22450.6</v>
      </c>
      <c r="S7" s="193">
        <v>29500.2</v>
      </c>
      <c r="T7" s="193">
        <v>28342.2</v>
      </c>
      <c r="U7" s="193">
        <v>30690</v>
      </c>
      <c r="V7" s="193">
        <v>29915.200000000001</v>
      </c>
      <c r="W7" s="193">
        <v>34514</v>
      </c>
      <c r="X7" s="193">
        <v>31881</v>
      </c>
      <c r="Y7" s="193">
        <v>30888</v>
      </c>
      <c r="Z7" s="193">
        <v>30263</v>
      </c>
      <c r="AA7" s="193">
        <v>29980</v>
      </c>
      <c r="AB7" s="193">
        <v>29640</v>
      </c>
      <c r="AC7" s="205"/>
      <c r="AD7" s="178">
        <v>37965.4</v>
      </c>
      <c r="AE7" s="178">
        <v>37965.4</v>
      </c>
      <c r="AF7" s="178">
        <v>37965.4</v>
      </c>
    </row>
    <row r="8" spans="1:32">
      <c r="A8" s="261">
        <v>6</v>
      </c>
      <c r="B8" s="261" t="s">
        <v>17</v>
      </c>
      <c r="C8" s="261" t="s">
        <v>42</v>
      </c>
      <c r="D8" s="262" t="s">
        <v>43</v>
      </c>
      <c r="E8" s="262" t="s">
        <v>44</v>
      </c>
      <c r="F8" s="193">
        <v>13909</v>
      </c>
      <c r="G8" s="193">
        <v>15455</v>
      </c>
      <c r="H8" s="193">
        <v>14922</v>
      </c>
      <c r="I8" s="193">
        <v>13962</v>
      </c>
      <c r="J8" s="193">
        <v>16119</v>
      </c>
      <c r="K8" s="193">
        <v>16119</v>
      </c>
      <c r="L8" s="193">
        <v>15796.619999999997</v>
      </c>
      <c r="M8" s="193">
        <v>17827</v>
      </c>
      <c r="N8" s="193">
        <v>16081</v>
      </c>
      <c r="O8" s="193">
        <v>14876</v>
      </c>
      <c r="P8" s="193">
        <v>17353</v>
      </c>
      <c r="Q8" s="193">
        <v>16080</v>
      </c>
      <c r="R8" s="193">
        <v>13451.6</v>
      </c>
      <c r="S8" s="193">
        <v>15465</v>
      </c>
      <c r="T8" s="193">
        <v>14533</v>
      </c>
      <c r="U8" s="193">
        <v>15333</v>
      </c>
      <c r="V8" s="193">
        <v>19077</v>
      </c>
      <c r="W8" s="193">
        <v>21728</v>
      </c>
      <c r="X8" s="193">
        <v>19081</v>
      </c>
      <c r="Y8" s="193">
        <v>16745</v>
      </c>
      <c r="Z8" s="193">
        <v>17275</v>
      </c>
      <c r="AA8" s="193">
        <v>15719</v>
      </c>
      <c r="AB8" s="193">
        <v>18681</v>
      </c>
      <c r="AC8" s="205"/>
      <c r="AD8" s="178">
        <v>23900.800000000003</v>
      </c>
      <c r="AE8" s="178">
        <v>23900.800000000003</v>
      </c>
      <c r="AF8" s="178">
        <v>23900.800000000003</v>
      </c>
    </row>
    <row r="9" spans="1:32">
      <c r="A9" s="261">
        <v>7</v>
      </c>
      <c r="B9" s="261" t="s">
        <v>17</v>
      </c>
      <c r="C9" s="261" t="s">
        <v>45</v>
      </c>
      <c r="D9" s="262" t="s">
        <v>46</v>
      </c>
      <c r="E9" s="262" t="s">
        <v>47</v>
      </c>
      <c r="F9" s="193">
        <v>48196</v>
      </c>
      <c r="G9" s="193">
        <v>68555</v>
      </c>
      <c r="H9" s="193">
        <v>68460</v>
      </c>
      <c r="I9" s="193">
        <v>70834</v>
      </c>
      <c r="J9" s="193">
        <v>71314</v>
      </c>
      <c r="K9" s="193">
        <v>71314</v>
      </c>
      <c r="L9" s="193">
        <v>69887.719999999987</v>
      </c>
      <c r="M9" s="193">
        <v>66760</v>
      </c>
      <c r="N9" s="193">
        <v>65698.8</v>
      </c>
      <c r="O9" s="193">
        <v>67887</v>
      </c>
      <c r="P9" s="193">
        <v>65457</v>
      </c>
      <c r="Q9" s="193">
        <v>50090</v>
      </c>
      <c r="R9" s="193">
        <v>58106.8</v>
      </c>
      <c r="S9" s="193">
        <v>67933.600000000006</v>
      </c>
      <c r="T9" s="193">
        <v>68995.199999999997</v>
      </c>
      <c r="U9" s="193">
        <v>69325</v>
      </c>
      <c r="V9" s="193">
        <v>72509.599999999991</v>
      </c>
      <c r="W9" s="193">
        <v>78635.199999999997</v>
      </c>
      <c r="X9" s="193">
        <v>73301</v>
      </c>
      <c r="Y9" s="193">
        <v>69431</v>
      </c>
      <c r="Z9" s="193">
        <v>76866</v>
      </c>
      <c r="AA9" s="193">
        <v>73187</v>
      </c>
      <c r="AB9" s="193">
        <v>68818</v>
      </c>
      <c r="AC9" s="205"/>
      <c r="AD9" s="178">
        <v>86498.72</v>
      </c>
      <c r="AE9" s="178">
        <v>86498.72</v>
      </c>
      <c r="AF9" s="178">
        <v>86498.72</v>
      </c>
    </row>
    <row r="10" spans="1:32">
      <c r="A10" s="261">
        <v>8</v>
      </c>
      <c r="B10" s="261" t="s">
        <v>17</v>
      </c>
      <c r="C10" s="261" t="s">
        <v>48</v>
      </c>
      <c r="D10" s="262" t="s">
        <v>49</v>
      </c>
      <c r="E10" s="262" t="s">
        <v>50</v>
      </c>
      <c r="F10" s="193">
        <v>92116</v>
      </c>
      <c r="G10" s="193">
        <v>107206</v>
      </c>
      <c r="H10" s="193">
        <v>103735</v>
      </c>
      <c r="I10" s="193">
        <v>103374</v>
      </c>
      <c r="J10" s="193">
        <v>105574</v>
      </c>
      <c r="K10" s="193">
        <v>105574</v>
      </c>
      <c r="L10" s="193">
        <v>103462.52</v>
      </c>
      <c r="M10" s="193">
        <v>119545</v>
      </c>
      <c r="N10" s="193">
        <v>119619.40000000001</v>
      </c>
      <c r="O10" s="193">
        <v>117165</v>
      </c>
      <c r="P10" s="193">
        <v>116448</v>
      </c>
      <c r="Q10" s="193">
        <v>109413</v>
      </c>
      <c r="R10" s="193">
        <v>97894.73</v>
      </c>
      <c r="S10" s="193">
        <v>123565.40000000002</v>
      </c>
      <c r="T10" s="193">
        <v>115388.8</v>
      </c>
      <c r="U10" s="193">
        <v>116663</v>
      </c>
      <c r="V10" s="193">
        <v>115046.39999999999</v>
      </c>
      <c r="W10" s="193">
        <v>128977.79999999999</v>
      </c>
      <c r="X10" s="193">
        <v>127299</v>
      </c>
      <c r="Y10" s="193">
        <v>128990</v>
      </c>
      <c r="Z10" s="193">
        <v>136030</v>
      </c>
      <c r="AA10" s="193">
        <v>123996</v>
      </c>
      <c r="AB10" s="193">
        <v>125174</v>
      </c>
      <c r="AC10" s="205"/>
      <c r="AD10" s="178">
        <v>149633</v>
      </c>
      <c r="AE10" s="178">
        <v>149633</v>
      </c>
      <c r="AF10" s="178">
        <v>149633</v>
      </c>
    </row>
    <row r="11" spans="1:32">
      <c r="A11" s="261">
        <v>9</v>
      </c>
      <c r="B11" s="261" t="s">
        <v>17</v>
      </c>
      <c r="C11" s="261" t="s">
        <v>51</v>
      </c>
      <c r="D11" s="262" t="s">
        <v>52</v>
      </c>
      <c r="E11" s="262" t="s">
        <v>53</v>
      </c>
      <c r="F11" s="193">
        <v>15690</v>
      </c>
      <c r="G11" s="193">
        <v>17792</v>
      </c>
      <c r="H11" s="193">
        <v>117335</v>
      </c>
      <c r="I11" s="193">
        <v>43527</v>
      </c>
      <c r="J11" s="193">
        <v>63021</v>
      </c>
      <c r="K11" s="193">
        <v>63021</v>
      </c>
      <c r="L11" s="193">
        <v>61760.58</v>
      </c>
      <c r="M11" s="193">
        <v>57934</v>
      </c>
      <c r="N11" s="193">
        <v>89305</v>
      </c>
      <c r="O11" s="193">
        <v>77868</v>
      </c>
      <c r="P11" s="193">
        <v>73012</v>
      </c>
      <c r="Q11" s="193">
        <v>76537.3</v>
      </c>
      <c r="R11" s="193">
        <v>60343.5</v>
      </c>
      <c r="S11" s="193">
        <v>56941.17</v>
      </c>
      <c r="T11" s="193">
        <v>70411.399999999994</v>
      </c>
      <c r="U11" s="193">
        <v>75238.7</v>
      </c>
      <c r="V11" s="193">
        <v>72310.399999999994</v>
      </c>
      <c r="W11" s="193">
        <v>75602</v>
      </c>
      <c r="X11" s="193">
        <v>77763.3</v>
      </c>
      <c r="Y11" s="193">
        <v>77739.199999999997</v>
      </c>
      <c r="Z11" s="193">
        <v>78330</v>
      </c>
      <c r="AA11" s="193">
        <v>79936</v>
      </c>
      <c r="AB11" s="193">
        <v>77335</v>
      </c>
      <c r="AC11" s="205"/>
      <c r="AD11" s="178">
        <v>87929.600000000006</v>
      </c>
      <c r="AE11" s="178">
        <v>87929.600000000006</v>
      </c>
      <c r="AF11" s="178">
        <v>87929.600000000006</v>
      </c>
    </row>
    <row r="12" spans="1:32">
      <c r="A12" s="261">
        <v>10</v>
      </c>
      <c r="B12" s="261" t="s">
        <v>17</v>
      </c>
      <c r="C12" s="261" t="s">
        <v>54</v>
      </c>
      <c r="D12" s="262" t="s">
        <v>55</v>
      </c>
      <c r="E12" s="262" t="s">
        <v>56</v>
      </c>
      <c r="F12" s="193">
        <v>14417</v>
      </c>
      <c r="G12" s="193">
        <v>17488</v>
      </c>
      <c r="H12" s="193">
        <v>16596</v>
      </c>
      <c r="I12" s="193">
        <v>17540</v>
      </c>
      <c r="J12" s="193">
        <v>16526</v>
      </c>
      <c r="K12" s="193">
        <v>16526</v>
      </c>
      <c r="L12" s="193">
        <v>16195.48</v>
      </c>
      <c r="M12" s="193">
        <v>18740</v>
      </c>
      <c r="N12" s="193">
        <v>20812</v>
      </c>
      <c r="O12" s="193">
        <v>18912</v>
      </c>
      <c r="P12" s="193">
        <v>19249</v>
      </c>
      <c r="Q12" s="193">
        <v>19528</v>
      </c>
      <c r="R12" s="193">
        <v>16403.800000000003</v>
      </c>
      <c r="S12" s="193">
        <v>13992.8</v>
      </c>
      <c r="T12" s="193">
        <v>18880</v>
      </c>
      <c r="U12" s="193">
        <v>19746.599999999999</v>
      </c>
      <c r="V12" s="193">
        <v>20959.800000000003</v>
      </c>
      <c r="W12" s="193">
        <v>20652</v>
      </c>
      <c r="X12" s="193">
        <v>22078</v>
      </c>
      <c r="Y12" s="193">
        <v>20074</v>
      </c>
      <c r="Z12" s="193">
        <v>20479</v>
      </c>
      <c r="AA12" s="193">
        <v>18834</v>
      </c>
      <c r="AB12" s="193">
        <v>19795</v>
      </c>
      <c r="AC12" s="205"/>
      <c r="AD12" s="178">
        <v>24285.800000000003</v>
      </c>
      <c r="AE12" s="178">
        <v>24285.800000000003</v>
      </c>
      <c r="AF12" s="178">
        <v>24285.800000000003</v>
      </c>
    </row>
    <row r="13" spans="1:32">
      <c r="A13" s="261">
        <v>11</v>
      </c>
      <c r="B13" s="261" t="s">
        <v>17</v>
      </c>
      <c r="C13" s="261" t="s">
        <v>57</v>
      </c>
      <c r="D13" s="262" t="s">
        <v>58</v>
      </c>
      <c r="E13" s="262" t="s">
        <v>59</v>
      </c>
      <c r="F13" s="193">
        <v>43843</v>
      </c>
      <c r="G13" s="193">
        <v>46738</v>
      </c>
      <c r="H13" s="193">
        <v>42478</v>
      </c>
      <c r="I13" s="193">
        <v>40064</v>
      </c>
      <c r="J13" s="193">
        <v>39965</v>
      </c>
      <c r="K13" s="193">
        <v>39965</v>
      </c>
      <c r="L13" s="193">
        <v>39165.699999999997</v>
      </c>
      <c r="M13" s="193">
        <v>98966</v>
      </c>
      <c r="N13" s="193">
        <v>96095.2</v>
      </c>
      <c r="O13" s="193">
        <v>97848</v>
      </c>
      <c r="P13" s="193">
        <v>118390</v>
      </c>
      <c r="Q13" s="193">
        <v>120619</v>
      </c>
      <c r="R13" s="193">
        <v>101882.8</v>
      </c>
      <c r="S13" s="193">
        <v>102399.30000000002</v>
      </c>
      <c r="T13" s="193">
        <v>102849</v>
      </c>
      <c r="U13" s="193">
        <v>96964</v>
      </c>
      <c r="V13" s="193">
        <v>96995.8</v>
      </c>
      <c r="W13" s="193">
        <v>97449</v>
      </c>
      <c r="X13" s="193">
        <v>98401</v>
      </c>
      <c r="Y13" s="193">
        <v>98480</v>
      </c>
      <c r="Z13" s="193">
        <v>106562</v>
      </c>
      <c r="AA13" s="193">
        <v>106314</v>
      </c>
      <c r="AB13" s="193">
        <v>120727</v>
      </c>
      <c r="AC13" s="205"/>
      <c r="AD13" s="178">
        <v>132799.70000000001</v>
      </c>
      <c r="AE13" s="178">
        <v>132799.70000000001</v>
      </c>
      <c r="AF13" s="178">
        <v>132799.70000000001</v>
      </c>
    </row>
    <row r="14" spans="1:32">
      <c r="A14" s="261">
        <v>12</v>
      </c>
      <c r="B14" s="261" t="s">
        <v>17</v>
      </c>
      <c r="C14" s="261" t="s">
        <v>60</v>
      </c>
      <c r="D14" s="262" t="s">
        <v>61</v>
      </c>
      <c r="E14" s="262" t="s">
        <v>62</v>
      </c>
      <c r="F14" s="193">
        <v>10842</v>
      </c>
      <c r="G14" s="193">
        <v>12626</v>
      </c>
      <c r="H14" s="193">
        <v>12866</v>
      </c>
      <c r="I14" s="193">
        <v>12980</v>
      </c>
      <c r="J14" s="193">
        <v>12265</v>
      </c>
      <c r="K14" s="193">
        <v>12265</v>
      </c>
      <c r="L14" s="193">
        <v>12019.7</v>
      </c>
      <c r="M14" s="193">
        <v>13233.4</v>
      </c>
      <c r="N14" s="193">
        <v>12993</v>
      </c>
      <c r="O14" s="193">
        <v>13565</v>
      </c>
      <c r="P14" s="193">
        <v>12959</v>
      </c>
      <c r="Q14" s="193">
        <v>10717</v>
      </c>
      <c r="R14" s="193">
        <v>10352.799999999999</v>
      </c>
      <c r="S14" s="193">
        <v>12058</v>
      </c>
      <c r="T14" s="193">
        <v>11830</v>
      </c>
      <c r="U14" s="193">
        <v>12181.400000000001</v>
      </c>
      <c r="V14" s="193">
        <v>12845</v>
      </c>
      <c r="W14" s="193">
        <v>13040</v>
      </c>
      <c r="X14" s="193">
        <v>13754</v>
      </c>
      <c r="Y14" s="193">
        <v>15123</v>
      </c>
      <c r="Z14" s="193">
        <v>19270</v>
      </c>
      <c r="AA14" s="193">
        <v>15266</v>
      </c>
      <c r="AB14" s="193">
        <v>13625</v>
      </c>
      <c r="AC14" s="205"/>
      <c r="AD14" s="178">
        <v>21197</v>
      </c>
      <c r="AE14" s="178">
        <v>21197</v>
      </c>
      <c r="AF14" s="178">
        <v>21197</v>
      </c>
    </row>
    <row r="15" spans="1:32">
      <c r="A15" s="261">
        <v>13</v>
      </c>
      <c r="B15" s="261" t="s">
        <v>17</v>
      </c>
      <c r="C15" s="261" t="s">
        <v>63</v>
      </c>
      <c r="D15" s="262" t="s">
        <v>64</v>
      </c>
      <c r="E15" s="262" t="s">
        <v>65</v>
      </c>
      <c r="F15" s="193">
        <v>4533</v>
      </c>
      <c r="G15" s="193">
        <v>5842</v>
      </c>
      <c r="H15" s="193">
        <v>4999</v>
      </c>
      <c r="I15" s="193">
        <v>5201</v>
      </c>
      <c r="J15" s="193">
        <v>5777</v>
      </c>
      <c r="K15" s="193">
        <v>5777</v>
      </c>
      <c r="L15" s="193">
        <v>5661.4600000000009</v>
      </c>
      <c r="M15" s="193">
        <v>5405</v>
      </c>
      <c r="N15" s="193">
        <v>5083</v>
      </c>
      <c r="O15" s="193">
        <v>4836</v>
      </c>
      <c r="P15" s="193">
        <v>4945</v>
      </c>
      <c r="Q15" s="193">
        <v>4261</v>
      </c>
      <c r="R15" s="193">
        <v>4652.2000000000007</v>
      </c>
      <c r="S15" s="193">
        <v>5422</v>
      </c>
      <c r="T15" s="193">
        <v>5396.2</v>
      </c>
      <c r="U15" s="193">
        <v>5181</v>
      </c>
      <c r="V15" s="193">
        <v>5335</v>
      </c>
      <c r="W15" s="193">
        <v>5801</v>
      </c>
      <c r="X15" s="193">
        <v>5620</v>
      </c>
      <c r="Y15" s="193">
        <v>5813</v>
      </c>
      <c r="Z15" s="193">
        <v>5830</v>
      </c>
      <c r="AA15" s="193">
        <v>5804</v>
      </c>
      <c r="AB15" s="193">
        <v>6319</v>
      </c>
      <c r="AC15" s="205"/>
      <c r="AD15" s="178">
        <v>6950.9000000000005</v>
      </c>
      <c r="AE15" s="178">
        <v>6950.9000000000005</v>
      </c>
      <c r="AF15" s="178">
        <v>6950.9000000000005</v>
      </c>
    </row>
    <row r="16" spans="1:32">
      <c r="A16" s="261">
        <v>14</v>
      </c>
      <c r="B16" s="261" t="s">
        <v>17</v>
      </c>
      <c r="C16" s="261" t="s">
        <v>66</v>
      </c>
      <c r="D16" s="262" t="s">
        <v>67</v>
      </c>
      <c r="E16" s="262" t="s">
        <v>68</v>
      </c>
      <c r="F16" s="193">
        <v>50548</v>
      </c>
      <c r="G16" s="193">
        <v>53853</v>
      </c>
      <c r="H16" s="193">
        <v>58483</v>
      </c>
      <c r="I16" s="193">
        <v>55934</v>
      </c>
      <c r="J16" s="193">
        <v>59095</v>
      </c>
      <c r="K16" s="193">
        <v>59095</v>
      </c>
      <c r="L16" s="193">
        <v>57913.100000000013</v>
      </c>
      <c r="M16" s="193">
        <v>59296</v>
      </c>
      <c r="N16" s="193">
        <v>57908</v>
      </c>
      <c r="O16" s="193">
        <v>61331</v>
      </c>
      <c r="P16" s="193">
        <v>57210</v>
      </c>
      <c r="Q16" s="193">
        <v>55019.199999999997</v>
      </c>
      <c r="R16" s="193">
        <v>51672.2</v>
      </c>
      <c r="S16" s="193">
        <v>52200</v>
      </c>
      <c r="T16" s="193">
        <v>57472</v>
      </c>
      <c r="U16" s="193">
        <v>63224</v>
      </c>
      <c r="V16" s="193">
        <v>60849.599999999999</v>
      </c>
      <c r="W16" s="193">
        <v>64695.199999999997</v>
      </c>
      <c r="X16" s="193">
        <v>67111</v>
      </c>
      <c r="Y16" s="193">
        <v>61909</v>
      </c>
      <c r="Z16" s="193">
        <v>66191</v>
      </c>
      <c r="AA16" s="193">
        <v>67101</v>
      </c>
      <c r="AB16" s="193">
        <v>67292</v>
      </c>
      <c r="AC16" s="205"/>
      <c r="AD16" s="178">
        <v>74021.200000000012</v>
      </c>
      <c r="AE16" s="178">
        <v>74021.200000000012</v>
      </c>
      <c r="AF16" s="178">
        <v>74021.200000000012</v>
      </c>
    </row>
    <row r="17" spans="1:32">
      <c r="A17" s="261">
        <v>15</v>
      </c>
      <c r="B17" s="261" t="s">
        <v>17</v>
      </c>
      <c r="C17" s="261" t="s">
        <v>69</v>
      </c>
      <c r="D17" s="262" t="s">
        <v>70</v>
      </c>
      <c r="E17" s="262" t="s">
        <v>71</v>
      </c>
      <c r="F17" s="193">
        <v>13169</v>
      </c>
      <c r="G17" s="193">
        <v>18004</v>
      </c>
      <c r="H17" s="193">
        <v>19319</v>
      </c>
      <c r="I17" s="193">
        <v>20869</v>
      </c>
      <c r="J17" s="193">
        <v>19041</v>
      </c>
      <c r="K17" s="193">
        <v>19041</v>
      </c>
      <c r="L17" s="193">
        <v>18660.18</v>
      </c>
      <c r="M17" s="193">
        <v>16825</v>
      </c>
      <c r="N17" s="193">
        <v>14928</v>
      </c>
      <c r="O17" s="193">
        <v>16584</v>
      </c>
      <c r="P17" s="193">
        <v>12854</v>
      </c>
      <c r="Q17" s="193">
        <v>12483.4</v>
      </c>
      <c r="R17" s="193">
        <v>11732.6</v>
      </c>
      <c r="S17" s="193">
        <v>9256.6</v>
      </c>
      <c r="T17" s="193">
        <v>14620</v>
      </c>
      <c r="U17" s="193">
        <v>14543</v>
      </c>
      <c r="V17" s="193">
        <v>15951</v>
      </c>
      <c r="W17" s="193">
        <v>15190</v>
      </c>
      <c r="X17" s="193">
        <v>16361</v>
      </c>
      <c r="Y17" s="193">
        <v>16017</v>
      </c>
      <c r="Z17" s="193">
        <v>14642</v>
      </c>
      <c r="AA17" s="193">
        <v>14827</v>
      </c>
      <c r="AB17" s="193">
        <v>14887</v>
      </c>
      <c r="AC17" s="205"/>
      <c r="AD17" s="178">
        <v>17997.100000000002</v>
      </c>
      <c r="AE17" s="178">
        <v>17997.100000000002</v>
      </c>
      <c r="AF17" s="178">
        <v>17997.100000000002</v>
      </c>
    </row>
    <row r="18" spans="1:32">
      <c r="A18" s="261">
        <v>16</v>
      </c>
      <c r="B18" s="261" t="s">
        <v>17</v>
      </c>
      <c r="C18" s="261" t="s">
        <v>72</v>
      </c>
      <c r="D18" s="262" t="s">
        <v>73</v>
      </c>
      <c r="E18" s="262" t="s">
        <v>56</v>
      </c>
      <c r="F18" s="193">
        <v>68482.11</v>
      </c>
      <c r="G18" s="193">
        <v>76878</v>
      </c>
      <c r="H18" s="193">
        <v>83172</v>
      </c>
      <c r="I18" s="193">
        <v>89496</v>
      </c>
      <c r="J18" s="193">
        <v>89475.4</v>
      </c>
      <c r="K18" s="193">
        <v>89475.4</v>
      </c>
      <c r="L18" s="193">
        <v>87685.909999999989</v>
      </c>
      <c r="M18" s="193">
        <v>253802</v>
      </c>
      <c r="N18" s="193">
        <v>267593.40000000002</v>
      </c>
      <c r="O18" s="193">
        <v>262349</v>
      </c>
      <c r="P18" s="193">
        <v>255301.6</v>
      </c>
      <c r="Q18" s="193">
        <v>261610</v>
      </c>
      <c r="R18" s="193">
        <v>210941.00000000003</v>
      </c>
      <c r="S18" s="193">
        <v>386423.54</v>
      </c>
      <c r="T18" s="193">
        <v>265919.09999999998</v>
      </c>
      <c r="U18" s="193">
        <v>275465.09999999998</v>
      </c>
      <c r="V18" s="193">
        <v>280097.09999999998</v>
      </c>
      <c r="W18" s="193">
        <v>293850.39999999997</v>
      </c>
      <c r="X18" s="193">
        <v>294930.30000000005</v>
      </c>
      <c r="Y18" s="193">
        <v>292291</v>
      </c>
      <c r="Z18" s="193">
        <v>299262</v>
      </c>
      <c r="AA18" s="193">
        <v>297711</v>
      </c>
      <c r="AB18" s="193">
        <v>292660</v>
      </c>
      <c r="AC18" s="205"/>
      <c r="AD18" s="178">
        <v>425065.89400000003</v>
      </c>
      <c r="AE18" s="178">
        <v>425065.89400000003</v>
      </c>
      <c r="AF18" s="178">
        <v>425065.89400000003</v>
      </c>
    </row>
    <row r="19" spans="1:32">
      <c r="A19" s="261">
        <v>17</v>
      </c>
      <c r="B19" s="261" t="s">
        <v>17</v>
      </c>
      <c r="C19" s="261" t="s">
        <v>74</v>
      </c>
      <c r="D19" s="262" t="s">
        <v>75</v>
      </c>
      <c r="E19" s="262" t="s">
        <v>76</v>
      </c>
      <c r="F19" s="193">
        <v>5189</v>
      </c>
      <c r="G19" s="193">
        <v>6074</v>
      </c>
      <c r="H19" s="193">
        <v>5824</v>
      </c>
      <c r="I19" s="193">
        <v>6142</v>
      </c>
      <c r="J19" s="193">
        <v>6296</v>
      </c>
      <c r="K19" s="193">
        <v>6296</v>
      </c>
      <c r="L19" s="193">
        <v>6170.08</v>
      </c>
      <c r="M19" s="193">
        <v>7345</v>
      </c>
      <c r="N19" s="193">
        <v>6858</v>
      </c>
      <c r="O19" s="193">
        <v>7657</v>
      </c>
      <c r="P19" s="193">
        <v>6737</v>
      </c>
      <c r="Q19" s="193">
        <v>5731</v>
      </c>
      <c r="R19" s="193">
        <v>3942.2</v>
      </c>
      <c r="S19" s="193">
        <v>7811.2</v>
      </c>
      <c r="T19" s="193">
        <v>7736</v>
      </c>
      <c r="U19" s="193">
        <v>7460</v>
      </c>
      <c r="V19" s="193">
        <v>8405.2000000000007</v>
      </c>
      <c r="W19" s="193">
        <v>7671</v>
      </c>
      <c r="X19" s="193">
        <v>8268</v>
      </c>
      <c r="Y19" s="193">
        <v>6797</v>
      </c>
      <c r="Z19" s="193">
        <v>6654</v>
      </c>
      <c r="AA19" s="193">
        <v>7662</v>
      </c>
      <c r="AB19" s="193">
        <v>7578</v>
      </c>
      <c r="AC19" s="205"/>
      <c r="AD19" s="178">
        <v>9245.7200000000012</v>
      </c>
      <c r="AE19" s="178">
        <v>9245.7200000000012</v>
      </c>
      <c r="AF19" s="178">
        <v>9245.7200000000012</v>
      </c>
    </row>
    <row r="20" spans="1:32">
      <c r="A20" s="261">
        <v>18</v>
      </c>
      <c r="B20" s="261" t="s">
        <v>17</v>
      </c>
      <c r="C20" s="261" t="s">
        <v>77</v>
      </c>
      <c r="D20" s="262" t="s">
        <v>78</v>
      </c>
      <c r="E20" s="262" t="s">
        <v>79</v>
      </c>
      <c r="F20" s="193">
        <v>96655</v>
      </c>
      <c r="G20" s="193">
        <v>95982</v>
      </c>
      <c r="H20" s="193">
        <v>90609</v>
      </c>
      <c r="I20" s="193">
        <v>87143</v>
      </c>
      <c r="J20" s="193">
        <v>83562</v>
      </c>
      <c r="K20" s="193">
        <v>83562</v>
      </c>
      <c r="L20" s="193">
        <v>81890.759999999995</v>
      </c>
      <c r="M20" s="193">
        <v>114084</v>
      </c>
      <c r="N20" s="193">
        <v>116035</v>
      </c>
      <c r="O20" s="193">
        <v>118937</v>
      </c>
      <c r="P20" s="193">
        <v>134034</v>
      </c>
      <c r="Q20" s="193">
        <v>158845.20000000001</v>
      </c>
      <c r="R20" s="193">
        <v>126389.2</v>
      </c>
      <c r="S20" s="193">
        <v>98541.2</v>
      </c>
      <c r="T20" s="193">
        <v>117682</v>
      </c>
      <c r="U20" s="193">
        <v>117188.4</v>
      </c>
      <c r="V20" s="193">
        <v>112994.4</v>
      </c>
      <c r="W20" s="193">
        <v>121126</v>
      </c>
      <c r="X20" s="193">
        <v>117945</v>
      </c>
      <c r="Y20" s="193">
        <v>125161</v>
      </c>
      <c r="Z20" s="193">
        <v>136562</v>
      </c>
      <c r="AA20" s="193">
        <v>138649</v>
      </c>
      <c r="AB20" s="193">
        <v>166659</v>
      </c>
      <c r="AC20" s="205"/>
      <c r="AD20" s="178">
        <v>183324.90000000002</v>
      </c>
      <c r="AE20" s="178">
        <v>183324.90000000002</v>
      </c>
      <c r="AF20" s="178">
        <v>183324.90000000002</v>
      </c>
    </row>
    <row r="21" spans="1:32">
      <c r="A21" s="261">
        <v>24</v>
      </c>
      <c r="B21" s="261" t="s">
        <v>17</v>
      </c>
      <c r="C21" s="261" t="s">
        <v>91</v>
      </c>
      <c r="D21" s="262" t="s">
        <v>92</v>
      </c>
      <c r="E21" s="262" t="s">
        <v>93</v>
      </c>
      <c r="F21" s="193">
        <v>13704</v>
      </c>
      <c r="G21" s="193">
        <v>14214</v>
      </c>
      <c r="H21" s="193">
        <v>16147</v>
      </c>
      <c r="I21" s="193">
        <v>14819</v>
      </c>
      <c r="J21" s="193">
        <v>15964</v>
      </c>
      <c r="K21" s="193">
        <v>15964</v>
      </c>
      <c r="L21" s="193">
        <v>15644.72</v>
      </c>
      <c r="M21" s="193">
        <v>15754</v>
      </c>
      <c r="N21" s="193">
        <v>15345</v>
      </c>
      <c r="O21" s="193">
        <v>15400</v>
      </c>
      <c r="P21" s="193">
        <v>16037</v>
      </c>
      <c r="Q21" s="193">
        <v>14522</v>
      </c>
      <c r="R21" s="193">
        <v>12181.2</v>
      </c>
      <c r="S21" s="193">
        <v>15721.800000000001</v>
      </c>
      <c r="T21" s="193">
        <v>15707.8</v>
      </c>
      <c r="U21" s="193">
        <v>15187.6</v>
      </c>
      <c r="V21" s="193">
        <v>14693.2</v>
      </c>
      <c r="W21" s="193">
        <v>16940</v>
      </c>
      <c r="X21" s="193">
        <v>16655</v>
      </c>
      <c r="Y21" s="193">
        <v>15961</v>
      </c>
      <c r="Z21" s="193">
        <v>17441</v>
      </c>
      <c r="AA21" s="193">
        <v>16330</v>
      </c>
      <c r="AB21" s="193">
        <v>16088</v>
      </c>
      <c r="AC21" s="205"/>
      <c r="AD21" s="178">
        <v>19185.100000000002</v>
      </c>
      <c r="AE21" s="178">
        <v>19185.100000000002</v>
      </c>
      <c r="AF21" s="178">
        <v>19185.100000000002</v>
      </c>
    </row>
    <row r="22" spans="1:32">
      <c r="A22" s="261">
        <v>25</v>
      </c>
      <c r="B22" s="261" t="s">
        <v>17</v>
      </c>
      <c r="C22" s="261" t="s">
        <v>94</v>
      </c>
      <c r="D22" s="262" t="s">
        <v>95</v>
      </c>
      <c r="E22" s="262" t="s">
        <v>96</v>
      </c>
      <c r="F22" s="193">
        <v>72841</v>
      </c>
      <c r="G22" s="193">
        <v>74226</v>
      </c>
      <c r="H22" s="193">
        <v>70817</v>
      </c>
      <c r="I22" s="193">
        <v>67947</v>
      </c>
      <c r="J22" s="193">
        <v>64759</v>
      </c>
      <c r="K22" s="193">
        <v>64486</v>
      </c>
      <c r="L22" s="193">
        <v>63196.280000000006</v>
      </c>
      <c r="M22" s="193">
        <v>118258</v>
      </c>
      <c r="N22" s="193">
        <v>100813.80000000002</v>
      </c>
      <c r="O22" s="193">
        <v>99424</v>
      </c>
      <c r="P22" s="193">
        <v>114474.8</v>
      </c>
      <c r="Q22" s="193">
        <v>137190</v>
      </c>
      <c r="R22" s="193">
        <v>104495.95</v>
      </c>
      <c r="S22" s="193">
        <v>104271.2</v>
      </c>
      <c r="T22" s="193">
        <v>106028.55</v>
      </c>
      <c r="U22" s="193">
        <v>101354.92999999998</v>
      </c>
      <c r="V22" s="193">
        <v>100683.8</v>
      </c>
      <c r="W22" s="193">
        <v>103978</v>
      </c>
      <c r="X22" s="193">
        <v>106185</v>
      </c>
      <c r="Y22" s="193">
        <v>106314</v>
      </c>
      <c r="Z22" s="193">
        <v>117319</v>
      </c>
      <c r="AA22" s="193">
        <v>119913</v>
      </c>
      <c r="AB22" s="193">
        <v>133999</v>
      </c>
      <c r="AC22" s="205"/>
      <c r="AD22" s="178">
        <v>150909</v>
      </c>
      <c r="AE22" s="178">
        <v>150909</v>
      </c>
      <c r="AF22" s="178">
        <v>150909</v>
      </c>
    </row>
    <row r="23" spans="1:32">
      <c r="A23" s="261">
        <v>26</v>
      </c>
      <c r="B23" s="261" t="s">
        <v>17</v>
      </c>
      <c r="C23" s="261" t="s">
        <v>97</v>
      </c>
      <c r="D23" s="262" t="s">
        <v>98</v>
      </c>
      <c r="E23" s="262" t="s">
        <v>99</v>
      </c>
      <c r="F23" s="193">
        <v>11494</v>
      </c>
      <c r="G23" s="193">
        <v>11120</v>
      </c>
      <c r="H23" s="193">
        <v>9300</v>
      </c>
      <c r="I23" s="193">
        <v>7743</v>
      </c>
      <c r="J23" s="193">
        <v>7514</v>
      </c>
      <c r="K23" s="193">
        <v>7514</v>
      </c>
      <c r="L23" s="193">
        <v>7363.72</v>
      </c>
      <c r="M23" s="193"/>
      <c r="N23" s="193">
        <v>9563</v>
      </c>
      <c r="O23" s="193">
        <v>11014</v>
      </c>
      <c r="P23" s="193">
        <v>10693</v>
      </c>
      <c r="Q23" s="193">
        <v>11296</v>
      </c>
      <c r="R23" s="193">
        <v>11909.45</v>
      </c>
      <c r="S23" s="193">
        <v>11285.2</v>
      </c>
      <c r="T23" s="193">
        <v>10640</v>
      </c>
      <c r="U23" s="193">
        <v>9744</v>
      </c>
      <c r="V23" s="193">
        <v>9144</v>
      </c>
      <c r="W23" s="193">
        <v>10717</v>
      </c>
      <c r="X23" s="193">
        <v>10989</v>
      </c>
      <c r="Y23" s="193">
        <v>14441</v>
      </c>
      <c r="Z23" s="193">
        <v>11109</v>
      </c>
      <c r="AA23" s="193">
        <v>11065</v>
      </c>
      <c r="AB23" s="193">
        <v>11769</v>
      </c>
      <c r="AC23" s="205"/>
      <c r="AD23" s="178">
        <v>15885.100000000002</v>
      </c>
      <c r="AE23" s="178">
        <v>15885.100000000002</v>
      </c>
      <c r="AF23" s="178">
        <v>15885.100000000002</v>
      </c>
    </row>
    <row r="24" spans="1:32">
      <c r="A24" s="261">
        <v>28</v>
      </c>
      <c r="B24" s="261" t="s">
        <v>17</v>
      </c>
      <c r="C24" s="261" t="s">
        <v>102</v>
      </c>
      <c r="D24" s="262" t="s">
        <v>103</v>
      </c>
      <c r="E24" s="262" t="s">
        <v>104</v>
      </c>
      <c r="F24" s="193">
        <v>4932.47</v>
      </c>
      <c r="G24" s="193">
        <v>6104.1799999999994</v>
      </c>
      <c r="H24" s="193">
        <v>6094.6900000000005</v>
      </c>
      <c r="I24" s="193">
        <v>5749.1999999999989</v>
      </c>
      <c r="J24" s="193">
        <v>6846.7</v>
      </c>
      <c r="K24" s="193">
        <v>6846.6999999999989</v>
      </c>
      <c r="L24" s="193">
        <v>6709.7999999999993</v>
      </c>
      <c r="M24" s="193">
        <v>8025</v>
      </c>
      <c r="N24" s="193">
        <v>7149.92</v>
      </c>
      <c r="O24" s="193">
        <v>6793.62</v>
      </c>
      <c r="P24" s="193">
        <v>6577</v>
      </c>
      <c r="Q24" s="193">
        <v>3767.9</v>
      </c>
      <c r="R24" s="193">
        <v>4869.0600000000004</v>
      </c>
      <c r="S24" s="193">
        <v>7176</v>
      </c>
      <c r="T24" s="193">
        <v>6353</v>
      </c>
      <c r="U24" s="193">
        <v>5718</v>
      </c>
      <c r="V24" s="193">
        <v>6267</v>
      </c>
      <c r="W24" s="193">
        <v>5734</v>
      </c>
      <c r="X24" s="193">
        <v>6550</v>
      </c>
      <c r="Y24" s="193">
        <v>5849</v>
      </c>
      <c r="Z24" s="193">
        <v>6418</v>
      </c>
      <c r="AA24" s="193">
        <v>5663</v>
      </c>
      <c r="AB24" s="193">
        <v>6547</v>
      </c>
      <c r="AC24" s="205"/>
      <c r="AD24" s="178">
        <v>7893.6</v>
      </c>
      <c r="AE24" s="178">
        <v>7893.6</v>
      </c>
      <c r="AF24" s="178">
        <v>7893.6</v>
      </c>
    </row>
    <row r="25" spans="1:32">
      <c r="A25" s="261">
        <v>35</v>
      </c>
      <c r="B25" s="261" t="s">
        <v>17</v>
      </c>
      <c r="C25" s="261" t="s">
        <v>1468</v>
      </c>
      <c r="D25" s="262" t="s">
        <v>1469</v>
      </c>
      <c r="E25" s="262" t="s">
        <v>1456</v>
      </c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>
        <v>4453</v>
      </c>
      <c r="U25" s="193">
        <v>4497</v>
      </c>
      <c r="V25" s="193">
        <v>5001</v>
      </c>
      <c r="W25" s="193">
        <v>4580</v>
      </c>
      <c r="X25" s="193">
        <v>4475</v>
      </c>
      <c r="Y25" s="193">
        <v>4175</v>
      </c>
      <c r="Z25" s="193">
        <v>4583</v>
      </c>
      <c r="AA25" s="193">
        <v>4510</v>
      </c>
      <c r="AB25" s="193">
        <v>4489</v>
      </c>
      <c r="AC25" s="205"/>
      <c r="AD25" s="178">
        <v>5501.1</v>
      </c>
      <c r="AE25" s="178">
        <v>5501.1</v>
      </c>
      <c r="AF25" s="178">
        <v>5501.1</v>
      </c>
    </row>
    <row r="26" spans="1:32">
      <c r="A26" s="261">
        <v>36</v>
      </c>
      <c r="B26" s="261" t="s">
        <v>118</v>
      </c>
      <c r="C26" s="261" t="s">
        <v>119</v>
      </c>
      <c r="D26" s="262" t="s">
        <v>120</v>
      </c>
      <c r="E26" s="262" t="s">
        <v>122</v>
      </c>
      <c r="F26" s="193">
        <v>380865.6</v>
      </c>
      <c r="G26" s="193">
        <v>401791</v>
      </c>
      <c r="H26" s="193">
        <v>366224</v>
      </c>
      <c r="I26" s="193">
        <v>374268.7</v>
      </c>
      <c r="J26" s="193">
        <v>380076.7</v>
      </c>
      <c r="K26" s="193">
        <v>361864</v>
      </c>
      <c r="L26" s="193">
        <v>368241.5</v>
      </c>
      <c r="M26" s="193">
        <v>358841</v>
      </c>
      <c r="N26" s="193">
        <v>432489</v>
      </c>
      <c r="O26" s="193">
        <v>426353</v>
      </c>
      <c r="P26" s="193">
        <v>464366</v>
      </c>
      <c r="Q26" s="193">
        <v>487010</v>
      </c>
      <c r="R26" s="193">
        <v>459605</v>
      </c>
      <c r="S26" s="193">
        <v>481751</v>
      </c>
      <c r="T26" s="193">
        <v>410107</v>
      </c>
      <c r="U26" s="193">
        <v>397999</v>
      </c>
      <c r="V26" s="193">
        <v>378275.9</v>
      </c>
      <c r="W26" s="193">
        <v>431860</v>
      </c>
      <c r="X26" s="193">
        <v>561823.19999999995</v>
      </c>
      <c r="Y26" s="193">
        <v>416057.9</v>
      </c>
      <c r="Z26" s="193">
        <v>462184.7</v>
      </c>
      <c r="AA26" s="193">
        <v>537621</v>
      </c>
      <c r="AB26" s="193">
        <v>546610</v>
      </c>
      <c r="AC26" s="205"/>
      <c r="AD26" s="178">
        <v>618005.52</v>
      </c>
      <c r="AE26" s="178">
        <v>618005.52</v>
      </c>
      <c r="AF26" s="178">
        <v>618005.52</v>
      </c>
    </row>
    <row r="27" spans="1:32">
      <c r="A27" s="261">
        <v>37</v>
      </c>
      <c r="B27" s="261" t="s">
        <v>118</v>
      </c>
      <c r="C27" s="261" t="s">
        <v>123</v>
      </c>
      <c r="D27" s="262" t="s">
        <v>124</v>
      </c>
      <c r="E27" s="262" t="s">
        <v>125</v>
      </c>
      <c r="F27" s="193">
        <v>28315.3</v>
      </c>
      <c r="G27" s="193">
        <v>33075</v>
      </c>
      <c r="H27" s="193">
        <v>27301</v>
      </c>
      <c r="I27" s="193">
        <v>30434</v>
      </c>
      <c r="J27" s="193">
        <v>29075</v>
      </c>
      <c r="K27" s="193">
        <v>26702</v>
      </c>
      <c r="L27" s="193">
        <v>32253</v>
      </c>
      <c r="M27" s="193">
        <v>29453</v>
      </c>
      <c r="N27" s="193">
        <v>29299</v>
      </c>
      <c r="O27" s="193">
        <v>26836.699999999997</v>
      </c>
      <c r="P27" s="193">
        <v>39727.4</v>
      </c>
      <c r="Q27" s="193">
        <v>32989.9</v>
      </c>
      <c r="R27" s="193">
        <v>31709.9</v>
      </c>
      <c r="S27" s="193">
        <v>35723.200000000004</v>
      </c>
      <c r="T27" s="193">
        <v>26328.1</v>
      </c>
      <c r="U27" s="193">
        <v>30996.300000000003</v>
      </c>
      <c r="V27" s="193">
        <v>32864.6</v>
      </c>
      <c r="W27" s="193">
        <v>27261.7</v>
      </c>
      <c r="X27" s="193">
        <v>30390.1</v>
      </c>
      <c r="Y27" s="193">
        <v>35199.9</v>
      </c>
      <c r="Z27" s="193">
        <v>32420.5</v>
      </c>
      <c r="AA27" s="193">
        <v>38397.5</v>
      </c>
      <c r="AB27" s="193">
        <v>38475.599999999999</v>
      </c>
      <c r="AC27" s="205"/>
      <c r="AD27" s="178">
        <v>35848.319095863313</v>
      </c>
      <c r="AE27" s="178">
        <v>34788.438479524259</v>
      </c>
      <c r="AF27" s="178">
        <v>34994.9306733552</v>
      </c>
    </row>
    <row r="28" spans="1:32">
      <c r="A28" s="261">
        <v>38</v>
      </c>
      <c r="B28" s="261" t="s">
        <v>118</v>
      </c>
      <c r="C28" s="261" t="s">
        <v>126</v>
      </c>
      <c r="D28" s="262" t="s">
        <v>127</v>
      </c>
      <c r="E28" s="262" t="s">
        <v>128</v>
      </c>
      <c r="F28" s="193">
        <v>24635.8</v>
      </c>
      <c r="G28" s="193">
        <v>27361.8</v>
      </c>
      <c r="H28" s="193">
        <v>24918</v>
      </c>
      <c r="I28" s="193">
        <v>25000</v>
      </c>
      <c r="J28" s="193">
        <v>26621</v>
      </c>
      <c r="K28" s="193">
        <v>25021.599999999999</v>
      </c>
      <c r="L28" s="193">
        <v>26163</v>
      </c>
      <c r="M28" s="193">
        <v>25232</v>
      </c>
      <c r="N28" s="193">
        <v>29022.9</v>
      </c>
      <c r="O28" s="193">
        <v>29213</v>
      </c>
      <c r="P28" s="193">
        <v>33357</v>
      </c>
      <c r="Q28" s="193">
        <v>31807</v>
      </c>
      <c r="R28" s="193">
        <v>34298</v>
      </c>
      <c r="S28" s="193">
        <v>30708</v>
      </c>
      <c r="T28" s="193">
        <v>28526</v>
      </c>
      <c r="U28" s="193">
        <v>31265</v>
      </c>
      <c r="V28" s="193">
        <v>32236</v>
      </c>
      <c r="W28" s="193">
        <v>27755</v>
      </c>
      <c r="X28" s="193">
        <v>67703.5</v>
      </c>
      <c r="Y28" s="193">
        <v>27990.1</v>
      </c>
      <c r="Z28" s="193">
        <v>31621</v>
      </c>
      <c r="AA28" s="193">
        <v>33242</v>
      </c>
      <c r="AB28" s="193">
        <v>35490</v>
      </c>
      <c r="AC28" s="205"/>
      <c r="AD28" s="178">
        <v>74473.850000000006</v>
      </c>
      <c r="AE28" s="178">
        <v>74473.850000000006</v>
      </c>
      <c r="AF28" s="178">
        <v>74473.850000000006</v>
      </c>
    </row>
    <row r="29" spans="1:32">
      <c r="A29" s="261">
        <v>39</v>
      </c>
      <c r="B29" s="261" t="s">
        <v>118</v>
      </c>
      <c r="C29" s="261" t="s">
        <v>129</v>
      </c>
      <c r="D29" s="262" t="s">
        <v>130</v>
      </c>
      <c r="E29" s="262" t="s">
        <v>131</v>
      </c>
      <c r="F29" s="193">
        <v>566</v>
      </c>
      <c r="G29" s="193">
        <v>669</v>
      </c>
      <c r="H29" s="193">
        <v>528</v>
      </c>
      <c r="I29" s="193">
        <v>704</v>
      </c>
      <c r="J29" s="193">
        <v>655</v>
      </c>
      <c r="K29" s="193">
        <v>560</v>
      </c>
      <c r="L29" s="193">
        <v>697</v>
      </c>
      <c r="M29" s="193">
        <v>657</v>
      </c>
      <c r="N29" s="193">
        <v>669</v>
      </c>
      <c r="O29" s="193">
        <v>644.6</v>
      </c>
      <c r="P29" s="193">
        <v>641.9</v>
      </c>
      <c r="Q29" s="193">
        <v>644.6</v>
      </c>
      <c r="R29" s="193">
        <v>1552.3999999999999</v>
      </c>
      <c r="S29" s="193">
        <v>571.4</v>
      </c>
      <c r="T29" s="193">
        <v>459.7</v>
      </c>
      <c r="U29" s="193">
        <v>577.1</v>
      </c>
      <c r="V29" s="193">
        <v>601.20000000000005</v>
      </c>
      <c r="W29" s="193">
        <v>647.20000000000005</v>
      </c>
      <c r="X29" s="193">
        <v>526</v>
      </c>
      <c r="Y29" s="193">
        <v>541.20000000000005</v>
      </c>
      <c r="Z29" s="193">
        <v>647</v>
      </c>
      <c r="AA29" s="193">
        <v>680</v>
      </c>
      <c r="AB29" s="193">
        <v>721</v>
      </c>
      <c r="AC29" s="205"/>
      <c r="AD29" s="178">
        <v>735.70944262692353</v>
      </c>
      <c r="AE29" s="178">
        <v>713.95767860661658</v>
      </c>
      <c r="AF29" s="178">
        <v>718.19548558506699</v>
      </c>
    </row>
    <row r="30" spans="1:32">
      <c r="A30" s="261">
        <v>40</v>
      </c>
      <c r="B30" s="261" t="s">
        <v>133</v>
      </c>
      <c r="C30" s="261" t="s">
        <v>134</v>
      </c>
      <c r="D30" s="262" t="s">
        <v>135</v>
      </c>
      <c r="E30" s="262" t="s">
        <v>137</v>
      </c>
      <c r="F30" s="193">
        <v>69115.400000000009</v>
      </c>
      <c r="G30" s="193">
        <v>53639.199999999997</v>
      </c>
      <c r="H30" s="193">
        <v>53639.199999999997</v>
      </c>
      <c r="I30" s="193">
        <v>52605</v>
      </c>
      <c r="J30" s="193">
        <v>43484.4</v>
      </c>
      <c r="K30" s="193">
        <v>49989.900000000009</v>
      </c>
      <c r="L30" s="193">
        <v>57069.599999999999</v>
      </c>
      <c r="M30" s="193">
        <v>52423.6</v>
      </c>
      <c r="N30" s="193">
        <v>58340.799999999996</v>
      </c>
      <c r="O30" s="193">
        <v>65000.4</v>
      </c>
      <c r="P30" s="193">
        <v>74046.600000000006</v>
      </c>
      <c r="Q30" s="193">
        <v>67032.100000000006</v>
      </c>
      <c r="R30" s="193">
        <v>71483</v>
      </c>
      <c r="S30" s="193">
        <v>65134.399999999994</v>
      </c>
      <c r="T30" s="193">
        <v>57906.299999999996</v>
      </c>
      <c r="U30" s="193">
        <v>48770</v>
      </c>
      <c r="V30" s="193">
        <v>55965.399999999994</v>
      </c>
      <c r="W30" s="193">
        <v>52690.8</v>
      </c>
      <c r="X30" s="193">
        <v>61713.5</v>
      </c>
      <c r="Y30" s="193">
        <v>59545.099999999991</v>
      </c>
      <c r="Z30" s="193">
        <v>64110.899999999994</v>
      </c>
      <c r="AA30" s="193">
        <v>75922.600000000006</v>
      </c>
      <c r="AB30" s="193">
        <v>86359.700000000012</v>
      </c>
      <c r="AC30" s="205"/>
      <c r="AD30" s="178">
        <v>94995.670000000027</v>
      </c>
      <c r="AE30" s="178">
        <v>94995.670000000027</v>
      </c>
      <c r="AF30" s="178">
        <v>94995.670000000027</v>
      </c>
    </row>
    <row r="31" spans="1:32">
      <c r="A31" s="261">
        <v>41</v>
      </c>
      <c r="B31" s="261" t="s">
        <v>133</v>
      </c>
      <c r="C31" s="261" t="s">
        <v>138</v>
      </c>
      <c r="D31" s="262" t="s">
        <v>139</v>
      </c>
      <c r="E31" s="262" t="s">
        <v>141</v>
      </c>
      <c r="F31" s="193">
        <v>148638</v>
      </c>
      <c r="G31" s="193">
        <v>134692.70000000001</v>
      </c>
      <c r="H31" s="193">
        <v>134692.70000000001</v>
      </c>
      <c r="I31" s="193">
        <v>127502.1</v>
      </c>
      <c r="J31" s="193">
        <v>120953.9</v>
      </c>
      <c r="K31" s="193">
        <v>124215.9</v>
      </c>
      <c r="L31" s="193">
        <v>120756.09999999999</v>
      </c>
      <c r="M31" s="193">
        <v>123629</v>
      </c>
      <c r="N31" s="193">
        <v>123065.1</v>
      </c>
      <c r="O31" s="193">
        <v>139927.20000000001</v>
      </c>
      <c r="P31" s="193">
        <v>132159.9</v>
      </c>
      <c r="Q31" s="193">
        <v>134401.19999999998</v>
      </c>
      <c r="R31" s="193">
        <v>148576.40000000002</v>
      </c>
      <c r="S31" s="193">
        <v>129880.6</v>
      </c>
      <c r="T31" s="193">
        <v>119933.9</v>
      </c>
      <c r="U31" s="193">
        <v>118930</v>
      </c>
      <c r="V31" s="193">
        <v>112553.80000000002</v>
      </c>
      <c r="W31" s="193">
        <v>126893.8</v>
      </c>
      <c r="X31" s="193">
        <v>113696.59999999999</v>
      </c>
      <c r="Y31" s="193">
        <v>120819.29999999999</v>
      </c>
      <c r="Z31" s="193">
        <v>129884.29999999999</v>
      </c>
      <c r="AA31" s="193">
        <v>140918.5</v>
      </c>
      <c r="AB31" s="193">
        <v>130624.3</v>
      </c>
      <c r="AC31" s="205"/>
      <c r="AD31" s="178">
        <v>163434.04000000004</v>
      </c>
      <c r="AE31" s="178">
        <v>163434.04000000004</v>
      </c>
      <c r="AF31" s="178">
        <v>163434.04000000004</v>
      </c>
    </row>
    <row r="32" spans="1:32">
      <c r="A32" s="261">
        <v>42</v>
      </c>
      <c r="B32" s="261" t="s">
        <v>133</v>
      </c>
      <c r="C32" s="261" t="s">
        <v>142</v>
      </c>
      <c r="D32" s="262" t="s">
        <v>143</v>
      </c>
      <c r="E32" s="262" t="s">
        <v>145</v>
      </c>
      <c r="F32" s="193">
        <v>21369.599999999999</v>
      </c>
      <c r="G32" s="193">
        <v>17324.5</v>
      </c>
      <c r="H32" s="193">
        <v>17324.5</v>
      </c>
      <c r="I32" s="193">
        <v>15233</v>
      </c>
      <c r="J32" s="193">
        <v>13847.1</v>
      </c>
      <c r="K32" s="193">
        <v>15637.2</v>
      </c>
      <c r="L32" s="193">
        <v>16898.599999999999</v>
      </c>
      <c r="M32" s="193">
        <v>17010.599999999999</v>
      </c>
      <c r="N32" s="193">
        <v>19398.300000000003</v>
      </c>
      <c r="O32" s="193">
        <v>17963.400000000001</v>
      </c>
      <c r="P32" s="193">
        <v>21281.1</v>
      </c>
      <c r="Q32" s="193">
        <v>18379.400000000001</v>
      </c>
      <c r="R32" s="193">
        <v>20951.2</v>
      </c>
      <c r="S32" s="193">
        <v>16930.900000000001</v>
      </c>
      <c r="T32" s="193">
        <v>18131.3</v>
      </c>
      <c r="U32" s="193">
        <v>17778</v>
      </c>
      <c r="V32" s="193">
        <v>16888.099999999999</v>
      </c>
      <c r="W32" s="193">
        <v>19400.5</v>
      </c>
      <c r="X32" s="193">
        <v>17122.099999999999</v>
      </c>
      <c r="Y32" s="193">
        <v>19892</v>
      </c>
      <c r="Z32" s="193">
        <v>21206</v>
      </c>
      <c r="AA32" s="193">
        <v>18385.7</v>
      </c>
      <c r="AB32" s="193">
        <v>23456.400000000001</v>
      </c>
      <c r="AC32" s="205"/>
      <c r="AD32" s="178">
        <v>25802.040000000005</v>
      </c>
      <c r="AE32" s="178">
        <v>25802.040000000005</v>
      </c>
      <c r="AF32" s="178">
        <v>25802.040000000005</v>
      </c>
    </row>
    <row r="33" spans="1:32">
      <c r="A33" s="261">
        <v>43</v>
      </c>
      <c r="B33" s="261" t="s">
        <v>133</v>
      </c>
      <c r="C33" s="261" t="s">
        <v>1435</v>
      </c>
      <c r="D33" s="262" t="s">
        <v>1363</v>
      </c>
      <c r="E33" s="262" t="s">
        <v>145</v>
      </c>
      <c r="F33" s="193">
        <v>665</v>
      </c>
      <c r="G33" s="193">
        <v>1287.5</v>
      </c>
      <c r="H33" s="193">
        <v>1287.5</v>
      </c>
      <c r="I33" s="193">
        <v>1048.3999999999999</v>
      </c>
      <c r="J33" s="193">
        <v>661.8</v>
      </c>
      <c r="K33" s="193">
        <v>760.4</v>
      </c>
      <c r="L33" s="193">
        <v>574.20000000000005</v>
      </c>
      <c r="M33" s="193">
        <v>703.8</v>
      </c>
      <c r="N33" s="193">
        <v>743</v>
      </c>
      <c r="O33" s="193">
        <v>642.69999999999993</v>
      </c>
      <c r="P33" s="193">
        <v>1114.0999999999999</v>
      </c>
      <c r="Q33" s="193">
        <v>893</v>
      </c>
      <c r="R33" s="193">
        <v>859.8</v>
      </c>
      <c r="S33" s="193">
        <v>969.6</v>
      </c>
      <c r="T33" s="193">
        <v>827.4</v>
      </c>
      <c r="U33" s="193">
        <v>677.5</v>
      </c>
      <c r="V33" s="193">
        <v>735</v>
      </c>
      <c r="W33" s="193">
        <v>793.1</v>
      </c>
      <c r="X33" s="193">
        <v>791</v>
      </c>
      <c r="Y33" s="193">
        <v>883.6</v>
      </c>
      <c r="Z33" s="193">
        <v>749.4</v>
      </c>
      <c r="AA33" s="193">
        <v>875.49999999999989</v>
      </c>
      <c r="AB33" s="193">
        <v>1073.7</v>
      </c>
      <c r="AC33" s="205"/>
      <c r="AD33" s="178">
        <v>1181.0700000000002</v>
      </c>
      <c r="AE33" s="178">
        <v>1181.0700000000002</v>
      </c>
      <c r="AF33" s="178">
        <v>1181.0700000000002</v>
      </c>
    </row>
    <row r="34" spans="1:32">
      <c r="A34" s="261">
        <v>44</v>
      </c>
      <c r="B34" s="261" t="s">
        <v>966</v>
      </c>
      <c r="C34" s="261" t="s">
        <v>967</v>
      </c>
      <c r="D34" s="262" t="s">
        <v>966</v>
      </c>
      <c r="E34" s="262" t="s">
        <v>968</v>
      </c>
      <c r="F34" s="193">
        <v>102378</v>
      </c>
      <c r="G34" s="193">
        <v>97435</v>
      </c>
      <c r="H34" s="193">
        <v>106940</v>
      </c>
      <c r="I34" s="193">
        <v>103739</v>
      </c>
      <c r="J34" s="193">
        <v>101539</v>
      </c>
      <c r="K34" s="193">
        <v>101757</v>
      </c>
      <c r="L34" s="193">
        <v>99147</v>
      </c>
      <c r="M34" s="193">
        <v>104579</v>
      </c>
      <c r="N34" s="193">
        <v>102261</v>
      </c>
      <c r="O34" s="193">
        <v>88040</v>
      </c>
      <c r="P34" s="193">
        <v>109878</v>
      </c>
      <c r="Q34" s="193">
        <v>90453</v>
      </c>
      <c r="R34" s="193">
        <v>101396</v>
      </c>
      <c r="S34" s="193">
        <v>103098</v>
      </c>
      <c r="T34" s="193">
        <v>110640</v>
      </c>
      <c r="U34" s="193">
        <v>106991</v>
      </c>
      <c r="V34" s="193">
        <v>109579</v>
      </c>
      <c r="W34" s="193">
        <v>109205</v>
      </c>
      <c r="X34" s="193">
        <v>111688</v>
      </c>
      <c r="Y34" s="193">
        <v>122955</v>
      </c>
      <c r="Z34" s="193">
        <v>122398</v>
      </c>
      <c r="AA34" s="193">
        <v>118927</v>
      </c>
      <c r="AB34" s="193">
        <v>116112</v>
      </c>
      <c r="AC34" s="205"/>
      <c r="AD34" s="178">
        <v>135250.5</v>
      </c>
      <c r="AE34" s="178">
        <v>135250.5</v>
      </c>
      <c r="AF34" s="178">
        <v>135250.5</v>
      </c>
    </row>
    <row r="35" spans="1:32">
      <c r="A35" s="261">
        <v>45</v>
      </c>
      <c r="B35" s="261" t="s">
        <v>192</v>
      </c>
      <c r="C35" s="261" t="s">
        <v>193</v>
      </c>
      <c r="D35" s="262" t="s">
        <v>194</v>
      </c>
      <c r="E35" s="262" t="s">
        <v>195</v>
      </c>
      <c r="F35" s="193">
        <v>122657.8</v>
      </c>
      <c r="G35" s="193">
        <v>127060.8</v>
      </c>
      <c r="H35" s="193">
        <v>123082.29999999999</v>
      </c>
      <c r="I35" s="193">
        <v>122557.7</v>
      </c>
      <c r="J35" s="193">
        <v>129908.4</v>
      </c>
      <c r="K35" s="193">
        <v>139497.4</v>
      </c>
      <c r="L35" s="193">
        <v>125115.2</v>
      </c>
      <c r="M35" s="193">
        <v>143753.4</v>
      </c>
      <c r="N35" s="193">
        <v>127928.8</v>
      </c>
      <c r="O35" s="193">
        <v>118814.6</v>
      </c>
      <c r="P35" s="193">
        <v>140099.9</v>
      </c>
      <c r="Q35" s="193">
        <v>114979.5</v>
      </c>
      <c r="R35" s="193">
        <v>130682.6</v>
      </c>
      <c r="S35" s="193">
        <v>135586.6</v>
      </c>
      <c r="T35" s="193">
        <v>147063.4</v>
      </c>
      <c r="U35" s="193">
        <v>138413.79999999999</v>
      </c>
      <c r="V35" s="193">
        <v>154764.6</v>
      </c>
      <c r="W35" s="193">
        <v>145553.79999999999</v>
      </c>
      <c r="X35" s="193">
        <v>157901.20000000001</v>
      </c>
      <c r="Y35" s="193">
        <v>157207</v>
      </c>
      <c r="Z35" s="193">
        <v>156593.20000000001</v>
      </c>
      <c r="AA35" s="193">
        <v>150510</v>
      </c>
      <c r="AB35" s="193">
        <v>142976.79999999999</v>
      </c>
      <c r="AC35" s="205"/>
      <c r="AD35" s="178">
        <v>173691.32000000004</v>
      </c>
      <c r="AE35" s="178">
        <v>173691.32000000004</v>
      </c>
      <c r="AF35" s="178">
        <v>173691.32000000004</v>
      </c>
    </row>
    <row r="36" spans="1:32">
      <c r="A36" s="261">
        <v>46</v>
      </c>
      <c r="B36" s="261" t="s">
        <v>197</v>
      </c>
      <c r="C36" s="261" t="s">
        <v>201</v>
      </c>
      <c r="D36" s="262" t="s">
        <v>202</v>
      </c>
      <c r="E36" s="262" t="s">
        <v>203</v>
      </c>
      <c r="F36" s="193">
        <v>115357</v>
      </c>
      <c r="G36" s="193">
        <v>140265</v>
      </c>
      <c r="H36" s="193">
        <v>132834.97999999998</v>
      </c>
      <c r="I36" s="193">
        <v>144015.71</v>
      </c>
      <c r="J36" s="193">
        <v>138052.59</v>
      </c>
      <c r="K36" s="193">
        <v>154760.72</v>
      </c>
      <c r="L36" s="193">
        <v>151832.97999999998</v>
      </c>
      <c r="M36" s="193">
        <v>137474.03</v>
      </c>
      <c r="N36" s="193">
        <v>167576.97</v>
      </c>
      <c r="O36" s="193">
        <v>154116.07999999999</v>
      </c>
      <c r="P36" s="193">
        <v>132857.95000000001</v>
      </c>
      <c r="Q36" s="193">
        <v>117422</v>
      </c>
      <c r="R36" s="193">
        <v>131232</v>
      </c>
      <c r="S36" s="193">
        <v>140149</v>
      </c>
      <c r="T36" s="193">
        <v>162596.01</v>
      </c>
      <c r="U36" s="193">
        <v>138625</v>
      </c>
      <c r="V36" s="193">
        <v>141779.02000000002</v>
      </c>
      <c r="W36" s="193">
        <v>151703.93</v>
      </c>
      <c r="X36" s="193">
        <v>148268.99</v>
      </c>
      <c r="Y36" s="193">
        <v>143361.78</v>
      </c>
      <c r="Z36" s="193">
        <v>143097.18</v>
      </c>
      <c r="AA36" s="193">
        <v>136140.16999999998</v>
      </c>
      <c r="AB36" s="193">
        <v>119758.87000000001</v>
      </c>
      <c r="AC36" s="205"/>
      <c r="AD36" s="178">
        <v>178855.61100000003</v>
      </c>
      <c r="AE36" s="178">
        <v>178855.61100000003</v>
      </c>
      <c r="AF36" s="178">
        <v>178855.61100000003</v>
      </c>
    </row>
    <row r="37" spans="1:32">
      <c r="A37" s="261">
        <v>47</v>
      </c>
      <c r="B37" s="261" t="s">
        <v>197</v>
      </c>
      <c r="C37" s="261" t="s">
        <v>198</v>
      </c>
      <c r="D37" s="262" t="s">
        <v>1470</v>
      </c>
      <c r="E37" s="262" t="s">
        <v>200</v>
      </c>
      <c r="F37" s="193">
        <v>12401.779999999999</v>
      </c>
      <c r="G37" s="193">
        <v>15989.99</v>
      </c>
      <c r="H37" s="193">
        <v>15109</v>
      </c>
      <c r="I37" s="193">
        <v>16619.5</v>
      </c>
      <c r="J37" s="193">
        <v>16905.510000000002</v>
      </c>
      <c r="K37" s="193">
        <v>17116.989999999998</v>
      </c>
      <c r="L37" s="193">
        <v>17611</v>
      </c>
      <c r="M37" s="193">
        <v>15203</v>
      </c>
      <c r="N37" s="193">
        <v>18163.010000000002</v>
      </c>
      <c r="O37" s="193">
        <v>18941.079999999998</v>
      </c>
      <c r="P37" s="193">
        <v>15401.95</v>
      </c>
      <c r="Q37" s="193">
        <v>18938</v>
      </c>
      <c r="R37" s="193">
        <v>18095</v>
      </c>
      <c r="S37" s="193">
        <v>18185</v>
      </c>
      <c r="T37" s="193">
        <v>18699</v>
      </c>
      <c r="U37" s="193">
        <v>19555</v>
      </c>
      <c r="V37" s="193">
        <v>21318.989999999998</v>
      </c>
      <c r="W37" s="193">
        <v>18901</v>
      </c>
      <c r="X37" s="193">
        <v>18666</v>
      </c>
      <c r="Y37" s="193">
        <v>19015.61</v>
      </c>
      <c r="Z37" s="193">
        <v>18445</v>
      </c>
      <c r="AA37" s="193">
        <v>19516.080000000002</v>
      </c>
      <c r="AB37" s="193">
        <v>18375.919999999998</v>
      </c>
      <c r="AC37" s="205"/>
      <c r="AD37" s="178">
        <v>23450.888999999999</v>
      </c>
      <c r="AE37" s="178">
        <v>23450.888999999999</v>
      </c>
      <c r="AF37" s="178">
        <v>23450.888999999999</v>
      </c>
    </row>
    <row r="38" spans="1:32">
      <c r="A38" s="261">
        <v>48</v>
      </c>
      <c r="B38" s="261" t="s">
        <v>866</v>
      </c>
      <c r="C38" s="261" t="s">
        <v>867</v>
      </c>
      <c r="D38" s="262" t="s">
        <v>868</v>
      </c>
      <c r="E38" s="262" t="s">
        <v>869</v>
      </c>
      <c r="F38" s="193">
        <v>3979451.97</v>
      </c>
      <c r="G38" s="193">
        <v>4170242.5</v>
      </c>
      <c r="H38" s="193">
        <v>3972539</v>
      </c>
      <c r="I38" s="193">
        <v>3680765.7</v>
      </c>
      <c r="J38" s="193">
        <v>3642966.68</v>
      </c>
      <c r="K38" s="193">
        <v>3615908.1999999997</v>
      </c>
      <c r="L38" s="193">
        <v>3745472.7300000004</v>
      </c>
      <c r="M38" s="193">
        <v>3772552.0999999996</v>
      </c>
      <c r="N38" s="193">
        <v>4146165.4400000004</v>
      </c>
      <c r="O38" s="193">
        <v>4139889.7400000007</v>
      </c>
      <c r="P38" s="193">
        <v>4365780.1999999993</v>
      </c>
      <c r="Q38" s="193">
        <v>4527056.3</v>
      </c>
      <c r="R38" s="193">
        <v>4466822.8999999994</v>
      </c>
      <c r="S38" s="193">
        <v>4372325.0999999996</v>
      </c>
      <c r="T38" s="193">
        <v>4210596.8899999997</v>
      </c>
      <c r="U38" s="193">
        <v>4178383.4000000004</v>
      </c>
      <c r="V38" s="193">
        <v>3681027.7300000004</v>
      </c>
      <c r="W38" s="193">
        <v>3841384.5800000005</v>
      </c>
      <c r="X38" s="193">
        <v>3680934.66</v>
      </c>
      <c r="Y38" s="193">
        <v>3767049.6</v>
      </c>
      <c r="Z38" s="193">
        <v>4034805.51</v>
      </c>
      <c r="AA38" s="193">
        <v>4344071.6100000003</v>
      </c>
      <c r="AB38" s="193">
        <v>5006055.7200000007</v>
      </c>
      <c r="AC38" s="205"/>
      <c r="AD38" s="178">
        <v>4593463.7833333332</v>
      </c>
      <c r="AE38" s="178">
        <v>4457654.8151975786</v>
      </c>
      <c r="AF38" s="178">
        <v>4484113.9194966396</v>
      </c>
    </row>
    <row r="39" spans="1:32">
      <c r="A39" s="261">
        <v>49</v>
      </c>
      <c r="B39" s="261" t="s">
        <v>866</v>
      </c>
      <c r="C39" s="261" t="s">
        <v>870</v>
      </c>
      <c r="D39" s="262" t="s">
        <v>871</v>
      </c>
      <c r="E39" s="262" t="s">
        <v>872</v>
      </c>
      <c r="F39" s="193">
        <v>8240842.4500000011</v>
      </c>
      <c r="G39" s="193">
        <v>8441870.5399999991</v>
      </c>
      <c r="H39" s="193">
        <v>8041576.8399999989</v>
      </c>
      <c r="I39" s="193">
        <v>8328824.7300000004</v>
      </c>
      <c r="J39" s="193">
        <v>7561939.8600000003</v>
      </c>
      <c r="K39" s="193">
        <v>7817816.4300000016</v>
      </c>
      <c r="L39" s="193">
        <v>7766303.7000000002</v>
      </c>
      <c r="M39" s="193">
        <v>8263625</v>
      </c>
      <c r="N39" s="193">
        <v>8013844.9600000009</v>
      </c>
      <c r="O39" s="193">
        <v>8660951.7999999989</v>
      </c>
      <c r="P39" s="193">
        <v>8655963.5</v>
      </c>
      <c r="Q39" s="193">
        <v>8914685.0699999984</v>
      </c>
      <c r="R39" s="193">
        <v>8864933.1100000013</v>
      </c>
      <c r="S39" s="193">
        <v>8494447.9600000009</v>
      </c>
      <c r="T39" s="193">
        <v>8032908.4100000001</v>
      </c>
      <c r="U39" s="193">
        <v>8017146.8700000001</v>
      </c>
      <c r="V39" s="193">
        <v>7667379.1199999992</v>
      </c>
      <c r="W39" s="193">
        <v>7823513.2700000005</v>
      </c>
      <c r="X39" s="193">
        <v>7837201.8399999999</v>
      </c>
      <c r="Y39" s="193">
        <v>8270340.0700000012</v>
      </c>
      <c r="Z39" s="193">
        <v>8578871.8900000006</v>
      </c>
      <c r="AA39" s="193">
        <v>9092416.0500000007</v>
      </c>
      <c r="AB39" s="193">
        <v>9239995.290000001</v>
      </c>
      <c r="AC39" s="205"/>
      <c r="AD39" s="178">
        <v>9243101.9037500005</v>
      </c>
      <c r="AE39" s="178">
        <v>8969823.1339300312</v>
      </c>
      <c r="AF39" s="178">
        <v>9023064.9159171954</v>
      </c>
    </row>
    <row r="40" spans="1:32">
      <c r="A40" s="261">
        <v>50</v>
      </c>
      <c r="B40" s="261" t="s">
        <v>866</v>
      </c>
      <c r="C40" s="261" t="s">
        <v>873</v>
      </c>
      <c r="D40" s="262" t="s">
        <v>874</v>
      </c>
      <c r="E40" s="262" t="s">
        <v>875</v>
      </c>
      <c r="F40" s="193">
        <v>2848552.59</v>
      </c>
      <c r="G40" s="193">
        <v>2983034.35</v>
      </c>
      <c r="H40" s="193">
        <v>2859615.8099999996</v>
      </c>
      <c r="I40" s="193">
        <v>2653988.5800000005</v>
      </c>
      <c r="J40" s="193">
        <v>2632954.39</v>
      </c>
      <c r="K40" s="193">
        <v>2608798.1</v>
      </c>
      <c r="L40" s="193">
        <v>2678223.7999999998</v>
      </c>
      <c r="M40" s="193">
        <v>2809020.9</v>
      </c>
      <c r="N40" s="193">
        <v>2769867.3</v>
      </c>
      <c r="O40" s="193">
        <v>2930812.5</v>
      </c>
      <c r="P40" s="193">
        <v>3145799</v>
      </c>
      <c r="Q40" s="193">
        <v>3254204.6</v>
      </c>
      <c r="R40" s="193">
        <v>3179827.6</v>
      </c>
      <c r="S40" s="193">
        <v>2950746.6700000004</v>
      </c>
      <c r="T40" s="193">
        <v>2894116</v>
      </c>
      <c r="U40" s="193">
        <v>2818463.3700000006</v>
      </c>
      <c r="V40" s="193">
        <v>2683393.5999999996</v>
      </c>
      <c r="W40" s="193">
        <v>2816998.4999999995</v>
      </c>
      <c r="X40" s="193">
        <v>2648485.5</v>
      </c>
      <c r="Y40" s="193">
        <v>2787620.4</v>
      </c>
      <c r="Z40" s="193">
        <v>2935049</v>
      </c>
      <c r="AA40" s="193">
        <v>3073327.0999999992</v>
      </c>
      <c r="AB40" s="193">
        <v>3376727.1</v>
      </c>
      <c r="AC40" s="205"/>
      <c r="AD40" s="178">
        <v>3246737.9486666666</v>
      </c>
      <c r="AE40" s="178">
        <v>3150745.8713555355</v>
      </c>
      <c r="AF40" s="178">
        <v>3169447.6141073089</v>
      </c>
    </row>
    <row r="41" spans="1:32">
      <c r="A41" s="261">
        <v>51</v>
      </c>
      <c r="B41" s="261" t="s">
        <v>866</v>
      </c>
      <c r="C41" s="261" t="s">
        <v>876</v>
      </c>
      <c r="D41" s="262" t="s">
        <v>73</v>
      </c>
      <c r="E41" s="262" t="s">
        <v>877</v>
      </c>
      <c r="F41" s="193">
        <v>85530.91</v>
      </c>
      <c r="G41" s="193">
        <v>83353.740000000005</v>
      </c>
      <c r="H41" s="193">
        <v>84225.279999999999</v>
      </c>
      <c r="I41" s="193">
        <v>90396.3</v>
      </c>
      <c r="J41" s="193">
        <v>91412.6</v>
      </c>
      <c r="K41" s="193">
        <v>110806.9</v>
      </c>
      <c r="L41" s="193">
        <v>82325.600000000006</v>
      </c>
      <c r="M41" s="193">
        <v>99107.299999999988</v>
      </c>
      <c r="N41" s="193">
        <v>92025</v>
      </c>
      <c r="O41" s="193">
        <v>90467.7</v>
      </c>
      <c r="P41" s="193">
        <v>78534.8</v>
      </c>
      <c r="Q41" s="193">
        <v>70818.100000000006</v>
      </c>
      <c r="R41" s="193">
        <v>86822.200000000012</v>
      </c>
      <c r="S41" s="193">
        <v>89997.200000000012</v>
      </c>
      <c r="T41" s="193">
        <v>88868.800000000003</v>
      </c>
      <c r="U41" s="193">
        <v>86717.8</v>
      </c>
      <c r="V41" s="193">
        <v>101626.8</v>
      </c>
      <c r="W41" s="193">
        <v>113868</v>
      </c>
      <c r="X41" s="193">
        <v>89480.8</v>
      </c>
      <c r="Y41" s="193">
        <v>91956.200000000012</v>
      </c>
      <c r="Z41" s="193">
        <v>88978.4</v>
      </c>
      <c r="AA41" s="193">
        <v>99534.5</v>
      </c>
      <c r="AB41" s="193">
        <v>92396.800000000003</v>
      </c>
      <c r="AC41" s="205"/>
      <c r="AD41" s="178">
        <v>100931.01333333335</v>
      </c>
      <c r="AE41" s="178">
        <v>97946.917361262997</v>
      </c>
      <c r="AF41" s="178">
        <v>98528.296541498654</v>
      </c>
    </row>
    <row r="42" spans="1:32">
      <c r="A42" s="261">
        <v>52</v>
      </c>
      <c r="B42" s="261" t="s">
        <v>866</v>
      </c>
      <c r="C42" s="261" t="s">
        <v>878</v>
      </c>
      <c r="D42" s="262" t="s">
        <v>879</v>
      </c>
      <c r="E42" s="262" t="s">
        <v>880</v>
      </c>
      <c r="F42" s="193">
        <v>32871.71</v>
      </c>
      <c r="G42" s="193">
        <v>33584</v>
      </c>
      <c r="H42" s="193">
        <v>32883.649999999994</v>
      </c>
      <c r="I42" s="193">
        <v>33458.9</v>
      </c>
      <c r="J42" s="193">
        <v>39986</v>
      </c>
      <c r="K42" s="193">
        <v>36693.100000000006</v>
      </c>
      <c r="L42" s="193">
        <v>33701.449999999997</v>
      </c>
      <c r="M42" s="193">
        <v>38993</v>
      </c>
      <c r="N42" s="193">
        <v>34431</v>
      </c>
      <c r="O42" s="193">
        <v>35038</v>
      </c>
      <c r="P42" s="193">
        <v>36109</v>
      </c>
      <c r="Q42" s="193">
        <v>29781</v>
      </c>
      <c r="R42" s="193">
        <v>32924</v>
      </c>
      <c r="S42" s="193">
        <v>37771</v>
      </c>
      <c r="T42" s="193">
        <v>36577</v>
      </c>
      <c r="U42" s="193">
        <v>34339</v>
      </c>
      <c r="V42" s="193">
        <v>42292</v>
      </c>
      <c r="W42" s="193">
        <v>39744</v>
      </c>
      <c r="X42" s="193">
        <v>38655</v>
      </c>
      <c r="Y42" s="193">
        <v>42542</v>
      </c>
      <c r="Z42" s="193">
        <v>37234</v>
      </c>
      <c r="AA42" s="193">
        <v>38480</v>
      </c>
      <c r="AB42" s="193">
        <v>38084</v>
      </c>
      <c r="AC42" s="205"/>
      <c r="AD42" s="178">
        <v>41105.441666666673</v>
      </c>
      <c r="AE42" s="178">
        <v>39890.130546163309</v>
      </c>
      <c r="AF42" s="178">
        <v>40126.904627688345</v>
      </c>
    </row>
    <row r="43" spans="1:32">
      <c r="A43" s="261">
        <v>53</v>
      </c>
      <c r="B43" s="261" t="s">
        <v>866</v>
      </c>
      <c r="C43" s="261" t="s">
        <v>881</v>
      </c>
      <c r="D43" s="262" t="s">
        <v>882</v>
      </c>
      <c r="E43" s="262" t="s">
        <v>883</v>
      </c>
      <c r="F43" s="193">
        <v>87236.73</v>
      </c>
      <c r="G43" s="193">
        <v>113714.62</v>
      </c>
      <c r="H43" s="193">
        <v>114736.33</v>
      </c>
      <c r="I43" s="193">
        <v>115141.47</v>
      </c>
      <c r="J43" s="193">
        <v>118176.93999999999</v>
      </c>
      <c r="K43" s="193">
        <v>114374.89</v>
      </c>
      <c r="L43" s="193">
        <v>114213.10000000002</v>
      </c>
      <c r="M43" s="193">
        <v>119668.59999999999</v>
      </c>
      <c r="N43" s="193">
        <v>111784.2</v>
      </c>
      <c r="O43" s="193">
        <v>111460.79999999999</v>
      </c>
      <c r="P43" s="193">
        <v>107783.99999999999</v>
      </c>
      <c r="Q43" s="193">
        <v>94323.979999999981</v>
      </c>
      <c r="R43" s="193">
        <v>97590.51999999999</v>
      </c>
      <c r="S43" s="193">
        <v>111782.77</v>
      </c>
      <c r="T43" s="193">
        <v>115314.43000000001</v>
      </c>
      <c r="U43" s="193">
        <v>116654</v>
      </c>
      <c r="V43" s="193">
        <v>115866.40000000001</v>
      </c>
      <c r="W43" s="193">
        <v>117872</v>
      </c>
      <c r="X43" s="193">
        <v>121654.39999999999</v>
      </c>
      <c r="Y43" s="193">
        <v>118463.7</v>
      </c>
      <c r="Z43" s="193">
        <v>118869.50000000001</v>
      </c>
      <c r="AA43" s="193">
        <v>107579.7</v>
      </c>
      <c r="AB43" s="193">
        <v>112981.3</v>
      </c>
      <c r="AC43" s="205"/>
      <c r="AD43" s="178">
        <v>123653.9975</v>
      </c>
      <c r="AE43" s="178">
        <v>119998.0806149539</v>
      </c>
      <c r="AF43" s="178">
        <v>120710.34790847634</v>
      </c>
    </row>
    <row r="44" spans="1:32">
      <c r="A44" s="261">
        <v>54</v>
      </c>
      <c r="B44" s="261" t="s">
        <v>866</v>
      </c>
      <c r="C44" s="261" t="s">
        <v>884</v>
      </c>
      <c r="D44" s="262" t="s">
        <v>885</v>
      </c>
      <c r="E44" s="262" t="s">
        <v>886</v>
      </c>
      <c r="F44" s="193">
        <v>7686</v>
      </c>
      <c r="G44" s="193">
        <v>6821</v>
      </c>
      <c r="H44" s="193">
        <v>7557.1</v>
      </c>
      <c r="I44" s="193">
        <v>8393.9</v>
      </c>
      <c r="J44" s="193">
        <v>10858</v>
      </c>
      <c r="K44" s="193">
        <v>9077.1</v>
      </c>
      <c r="L44" s="193">
        <v>7350.7</v>
      </c>
      <c r="M44" s="193">
        <v>8711</v>
      </c>
      <c r="N44" s="193">
        <v>8204</v>
      </c>
      <c r="O44" s="193">
        <v>8244</v>
      </c>
      <c r="P44" s="193">
        <v>7672</v>
      </c>
      <c r="Q44" s="193">
        <v>6943</v>
      </c>
      <c r="R44" s="193">
        <v>8019</v>
      </c>
      <c r="S44" s="193">
        <v>8166</v>
      </c>
      <c r="T44" s="193">
        <v>8100</v>
      </c>
      <c r="U44" s="193">
        <v>8713.2000000000007</v>
      </c>
      <c r="V44" s="193">
        <v>11538.8</v>
      </c>
      <c r="W44" s="193">
        <v>8753.7999999999993</v>
      </c>
      <c r="X44" s="193">
        <v>9021.9</v>
      </c>
      <c r="Y44" s="193">
        <v>8974.0999999999985</v>
      </c>
      <c r="Z44" s="193">
        <v>7218.5</v>
      </c>
      <c r="AA44" s="193">
        <v>8517.7000000000007</v>
      </c>
      <c r="AB44" s="193">
        <v>7560.3</v>
      </c>
      <c r="AC44" s="205"/>
      <c r="AD44" s="178">
        <v>9166.1335174661108</v>
      </c>
      <c r="AE44" s="178">
        <v>8895.1303717967494</v>
      </c>
      <c r="AF44" s="178">
        <v>8947.9288032631575</v>
      </c>
    </row>
    <row r="45" spans="1:32">
      <c r="A45" s="261">
        <v>55</v>
      </c>
      <c r="B45" s="261" t="s">
        <v>866</v>
      </c>
      <c r="C45" s="261" t="s">
        <v>887</v>
      </c>
      <c r="D45" s="262" t="s">
        <v>888</v>
      </c>
      <c r="E45" s="262" t="s">
        <v>889</v>
      </c>
      <c r="F45" s="193">
        <v>6120</v>
      </c>
      <c r="G45" s="193">
        <v>6932</v>
      </c>
      <c r="H45" s="193">
        <v>6732.7</v>
      </c>
      <c r="I45" s="193">
        <v>7998.5</v>
      </c>
      <c r="J45" s="193">
        <v>7186.3</v>
      </c>
      <c r="K45" s="193">
        <v>6489.2</v>
      </c>
      <c r="L45" s="193">
        <v>6415</v>
      </c>
      <c r="M45" s="193">
        <v>6998</v>
      </c>
      <c r="N45" s="193">
        <v>6259</v>
      </c>
      <c r="O45" s="193">
        <v>6902</v>
      </c>
      <c r="P45" s="193">
        <v>6540</v>
      </c>
      <c r="Q45" s="193">
        <v>5559</v>
      </c>
      <c r="R45" s="193">
        <v>6454.3</v>
      </c>
      <c r="S45" s="193">
        <v>6420.7</v>
      </c>
      <c r="T45" s="193">
        <v>6769</v>
      </c>
      <c r="U45" s="193">
        <v>7496</v>
      </c>
      <c r="V45" s="193">
        <v>8518.5</v>
      </c>
      <c r="W45" s="193">
        <v>7834.5</v>
      </c>
      <c r="X45" s="193">
        <v>7017</v>
      </c>
      <c r="Y45" s="193">
        <v>8777</v>
      </c>
      <c r="Z45" s="193">
        <v>6819</v>
      </c>
      <c r="AA45" s="193">
        <v>7494</v>
      </c>
      <c r="AB45" s="193">
        <v>7011</v>
      </c>
      <c r="AC45" s="205"/>
      <c r="AD45" s="178">
        <v>7858.2045201325182</v>
      </c>
      <c r="AE45" s="178">
        <v>7625.8712096683894</v>
      </c>
      <c r="AF45" s="178">
        <v>7671.1357557296742</v>
      </c>
    </row>
    <row r="46" spans="1:32">
      <c r="A46" s="261">
        <v>56</v>
      </c>
      <c r="B46" s="261" t="s">
        <v>866</v>
      </c>
      <c r="C46" s="261" t="s">
        <v>890</v>
      </c>
      <c r="D46" s="262" t="s">
        <v>81</v>
      </c>
      <c r="E46" s="262" t="s">
        <v>891</v>
      </c>
      <c r="F46" s="193">
        <v>1017</v>
      </c>
      <c r="G46" s="193">
        <v>1069</v>
      </c>
      <c r="H46" s="193">
        <v>977</v>
      </c>
      <c r="I46" s="193">
        <v>1065</v>
      </c>
      <c r="J46" s="193">
        <v>985.1</v>
      </c>
      <c r="K46" s="193">
        <v>1151.8</v>
      </c>
      <c r="L46" s="193">
        <v>1076.0999999999999</v>
      </c>
      <c r="M46" s="193">
        <v>1145</v>
      </c>
      <c r="N46" s="193">
        <v>1270</v>
      </c>
      <c r="O46" s="193">
        <v>1067</v>
      </c>
      <c r="P46" s="193">
        <v>953</v>
      </c>
      <c r="Q46" s="193">
        <v>804</v>
      </c>
      <c r="R46" s="193">
        <v>998</v>
      </c>
      <c r="S46" s="193">
        <v>1075</v>
      </c>
      <c r="T46" s="193">
        <v>1179.2</v>
      </c>
      <c r="U46" s="193">
        <v>1095.8</v>
      </c>
      <c r="V46" s="193">
        <v>1000</v>
      </c>
      <c r="W46" s="193">
        <v>1276</v>
      </c>
      <c r="X46" s="193">
        <v>1005</v>
      </c>
      <c r="Y46" s="193">
        <v>1127</v>
      </c>
      <c r="Z46" s="193">
        <v>999</v>
      </c>
      <c r="AA46" s="193">
        <v>1036</v>
      </c>
      <c r="AB46" s="193">
        <v>1131</v>
      </c>
      <c r="AC46" s="205"/>
      <c r="AD46" s="178">
        <v>1166.5500000000002</v>
      </c>
      <c r="AE46" s="178">
        <v>1132.0601336917916</v>
      </c>
      <c r="AF46" s="178">
        <v>1138.779652899075</v>
      </c>
    </row>
    <row r="47" spans="1:32">
      <c r="A47" s="261">
        <v>57</v>
      </c>
      <c r="B47" s="261" t="s">
        <v>866</v>
      </c>
      <c r="C47" s="261" t="s">
        <v>892</v>
      </c>
      <c r="D47" s="262" t="s">
        <v>893</v>
      </c>
      <c r="E47" s="262" t="s">
        <v>894</v>
      </c>
      <c r="F47" s="193">
        <v>209301.84999999998</v>
      </c>
      <c r="G47" s="193">
        <v>221414.52</v>
      </c>
      <c r="H47" s="193">
        <v>212837.21999999997</v>
      </c>
      <c r="I47" s="193">
        <v>190184.4</v>
      </c>
      <c r="J47" s="193">
        <v>197098.4</v>
      </c>
      <c r="K47" s="193">
        <v>198522.50000000003</v>
      </c>
      <c r="L47" s="193">
        <v>200945.20000000007</v>
      </c>
      <c r="M47" s="193">
        <v>194062.30000000005</v>
      </c>
      <c r="N47" s="193">
        <v>226446.10000000003</v>
      </c>
      <c r="O47" s="193">
        <v>214550.3</v>
      </c>
      <c r="P47" s="193">
        <v>231003.30000000005</v>
      </c>
      <c r="Q47" s="193">
        <v>225997.70000000004</v>
      </c>
      <c r="R47" s="193">
        <v>218259.8299999999</v>
      </c>
      <c r="S47" s="193">
        <v>222420.65999999995</v>
      </c>
      <c r="T47" s="193">
        <v>225895.28000000003</v>
      </c>
      <c r="U47" s="193">
        <v>205943.32999999996</v>
      </c>
      <c r="V47" s="193">
        <v>195071.42000000004</v>
      </c>
      <c r="W47" s="193">
        <v>218079.4</v>
      </c>
      <c r="X47" s="193">
        <v>207863.2</v>
      </c>
      <c r="Y47" s="193">
        <v>223540.30000000005</v>
      </c>
      <c r="Z47" s="193">
        <v>220989.59999999998</v>
      </c>
      <c r="AA47" s="193">
        <v>218949.60000000003</v>
      </c>
      <c r="AB47" s="193">
        <v>250905.3</v>
      </c>
      <c r="AC47" s="205"/>
      <c r="AD47" s="178">
        <v>241442.26516666665</v>
      </c>
      <c r="AE47" s="178">
        <v>234303.85579994481</v>
      </c>
      <c r="AF47" s="178">
        <v>235694.60282170767</v>
      </c>
    </row>
    <row r="48" spans="1:32">
      <c r="A48" s="261">
        <v>58</v>
      </c>
      <c r="B48" s="261" t="s">
        <v>866</v>
      </c>
      <c r="C48" s="261" t="s">
        <v>895</v>
      </c>
      <c r="D48" s="262" t="s">
        <v>896</v>
      </c>
      <c r="E48" s="262" t="s">
        <v>897</v>
      </c>
      <c r="F48" s="193">
        <v>59719.82</v>
      </c>
      <c r="G48" s="193">
        <v>64963.37</v>
      </c>
      <c r="H48" s="193">
        <v>66663.929999999993</v>
      </c>
      <c r="I48" s="193">
        <v>67697.8</v>
      </c>
      <c r="J48" s="193">
        <v>70477.7</v>
      </c>
      <c r="K48" s="193">
        <v>74870.600000000006</v>
      </c>
      <c r="L48" s="193">
        <v>69750.100000000006</v>
      </c>
      <c r="M48" s="193">
        <v>68073.299999999988</v>
      </c>
      <c r="N48" s="193">
        <v>64514</v>
      </c>
      <c r="O48" s="193">
        <v>62835.3</v>
      </c>
      <c r="P48" s="193">
        <v>56483.1</v>
      </c>
      <c r="Q48" s="193">
        <v>55181.899999999994</v>
      </c>
      <c r="R48" s="193">
        <v>58962.399999999994</v>
      </c>
      <c r="S48" s="193">
        <v>64801.599999999999</v>
      </c>
      <c r="T48" s="193">
        <v>67257.399999999994</v>
      </c>
      <c r="U48" s="193">
        <v>67564.600000000006</v>
      </c>
      <c r="V48" s="193">
        <v>72982.299999999988</v>
      </c>
      <c r="W48" s="193">
        <v>74556.3</v>
      </c>
      <c r="X48" s="193">
        <v>69308</v>
      </c>
      <c r="Y48" s="193">
        <v>64447.199999999997</v>
      </c>
      <c r="Z48" s="193">
        <v>66629.899999999994</v>
      </c>
      <c r="AA48" s="193">
        <v>63779.700000000004</v>
      </c>
      <c r="AB48" s="193">
        <v>61924.5</v>
      </c>
      <c r="AC48" s="205"/>
      <c r="AD48" s="178">
        <v>72177.948333333334</v>
      </c>
      <c r="AE48" s="178">
        <v>70043.956829825169</v>
      </c>
      <c r="AF48" s="178">
        <v>70459.713642793446</v>
      </c>
    </row>
    <row r="49" spans="1:32">
      <c r="A49" s="261">
        <v>59</v>
      </c>
      <c r="B49" s="261" t="s">
        <v>866</v>
      </c>
      <c r="C49" s="261" t="s">
        <v>898</v>
      </c>
      <c r="D49" s="262" t="s">
        <v>899</v>
      </c>
      <c r="E49" s="262" t="s">
        <v>900</v>
      </c>
      <c r="F49" s="193">
        <v>843662.82000000007</v>
      </c>
      <c r="G49" s="193">
        <v>825257</v>
      </c>
      <c r="H49" s="193">
        <v>800028</v>
      </c>
      <c r="I49" s="193">
        <v>735760</v>
      </c>
      <c r="J49" s="193">
        <v>735345</v>
      </c>
      <c r="K49" s="193">
        <v>729567.6</v>
      </c>
      <c r="L49" s="193">
        <v>742589.79999999993</v>
      </c>
      <c r="M49" s="193">
        <v>740544.2</v>
      </c>
      <c r="N49" s="193">
        <v>454350.6</v>
      </c>
      <c r="O49" s="193">
        <v>832024.2</v>
      </c>
      <c r="P49" s="193">
        <v>896682.6</v>
      </c>
      <c r="Q49" s="193">
        <v>949535.2</v>
      </c>
      <c r="R49" s="193">
        <v>895904.6</v>
      </c>
      <c r="S49" s="193">
        <v>493340.9</v>
      </c>
      <c r="T49" s="193">
        <v>477995.3</v>
      </c>
      <c r="U49" s="193">
        <v>454060.79999999999</v>
      </c>
      <c r="V49" s="193">
        <v>757840.6</v>
      </c>
      <c r="W49" s="193">
        <v>789370</v>
      </c>
      <c r="X49" s="193">
        <v>739999.7</v>
      </c>
      <c r="Y49" s="193">
        <v>779185.10000000009</v>
      </c>
      <c r="Z49" s="193">
        <v>835084.09999999986</v>
      </c>
      <c r="AA49" s="193">
        <v>883863.29999999981</v>
      </c>
      <c r="AB49" s="193">
        <v>578571.6</v>
      </c>
      <c r="AC49" s="205"/>
      <c r="AD49" s="178">
        <v>791518.86</v>
      </c>
      <c r="AE49" s="178">
        <v>768117.05153758894</v>
      </c>
      <c r="AF49" s="178">
        <v>772676.32990773791</v>
      </c>
    </row>
    <row r="50" spans="1:32">
      <c r="A50" s="261">
        <v>60</v>
      </c>
      <c r="B50" s="261" t="s">
        <v>866</v>
      </c>
      <c r="C50" s="261" t="s">
        <v>901</v>
      </c>
      <c r="D50" s="262" t="s">
        <v>902</v>
      </c>
      <c r="E50" s="262" t="s">
        <v>903</v>
      </c>
      <c r="F50" s="193">
        <v>1127225.05</v>
      </c>
      <c r="G50" s="193">
        <v>1237675.6600000001</v>
      </c>
      <c r="H50" s="193">
        <v>1155565.5100000002</v>
      </c>
      <c r="I50" s="193">
        <v>1071599.82</v>
      </c>
      <c r="J50" s="193">
        <v>1063612.57</v>
      </c>
      <c r="K50" s="193">
        <v>1055895.3999999999</v>
      </c>
      <c r="L50" s="193">
        <v>1140861.26</v>
      </c>
      <c r="M50" s="193">
        <v>1117067.1299999999</v>
      </c>
      <c r="N50" s="193">
        <v>1125076.0999999999</v>
      </c>
      <c r="O50" s="193">
        <v>1206603.4400000002</v>
      </c>
      <c r="P50" s="193">
        <v>1236413.2999999998</v>
      </c>
      <c r="Q50" s="193">
        <v>1226706.2999999998</v>
      </c>
      <c r="R50" s="193">
        <v>1291924.8</v>
      </c>
      <c r="S50" s="193">
        <v>1183582.8999999999</v>
      </c>
      <c r="T50" s="193">
        <v>1162696.8999999999</v>
      </c>
      <c r="U50" s="193">
        <v>1135565.0999999999</v>
      </c>
      <c r="V50" s="193">
        <v>1072536.9000000001</v>
      </c>
      <c r="W50" s="193">
        <v>1144692.03</v>
      </c>
      <c r="X50" s="193">
        <v>1139885.8999999999</v>
      </c>
      <c r="Y50" s="193">
        <v>1186754</v>
      </c>
      <c r="Z50" s="193">
        <v>1234038.8999999999</v>
      </c>
      <c r="AA50" s="193">
        <v>1280894.7999999998</v>
      </c>
      <c r="AB50" s="193">
        <v>1348667.7</v>
      </c>
      <c r="AC50" s="205"/>
      <c r="AD50" s="178">
        <v>1320728.4044166668</v>
      </c>
      <c r="AE50" s="178">
        <v>1281680.1457927034</v>
      </c>
      <c r="AF50" s="178">
        <v>1289287.7578805543</v>
      </c>
    </row>
    <row r="51" spans="1:32">
      <c r="A51" s="261">
        <v>61</v>
      </c>
      <c r="B51" s="261" t="s">
        <v>866</v>
      </c>
      <c r="C51" s="261" t="s">
        <v>904</v>
      </c>
      <c r="D51" s="262" t="s">
        <v>905</v>
      </c>
      <c r="E51" s="262" t="s">
        <v>906</v>
      </c>
      <c r="F51" s="193">
        <v>307308.68</v>
      </c>
      <c r="G51" s="193">
        <v>294232.76999999996</v>
      </c>
      <c r="H51" s="193">
        <v>280416.73</v>
      </c>
      <c r="I51" s="193">
        <v>244914.90000000002</v>
      </c>
      <c r="J51" s="193">
        <v>241316.4</v>
      </c>
      <c r="K51" s="193">
        <v>250423.80000000002</v>
      </c>
      <c r="L51" s="193">
        <v>250507.10000000003</v>
      </c>
      <c r="M51" s="193">
        <v>258613.09999999998</v>
      </c>
      <c r="N51" s="193">
        <v>273575.2</v>
      </c>
      <c r="O51" s="193">
        <v>308651.09999999998</v>
      </c>
      <c r="P51" s="193">
        <v>336246.9</v>
      </c>
      <c r="Q51" s="193">
        <v>358049.7</v>
      </c>
      <c r="R51" s="193">
        <v>323415.60000000003</v>
      </c>
      <c r="S51" s="193">
        <v>297389.50000000006</v>
      </c>
      <c r="T51" s="193">
        <v>281497.10000000003</v>
      </c>
      <c r="U51" s="193">
        <v>266803.5</v>
      </c>
      <c r="V51" s="193">
        <v>265342.10000000003</v>
      </c>
      <c r="W51" s="193">
        <v>273254.69999999995</v>
      </c>
      <c r="X51" s="193">
        <v>271675.10000000003</v>
      </c>
      <c r="Y51" s="193">
        <v>263989.90000000002</v>
      </c>
      <c r="Z51" s="193">
        <v>297165.90000000002</v>
      </c>
      <c r="AA51" s="193">
        <v>345557</v>
      </c>
      <c r="AB51" s="193">
        <v>330296.2</v>
      </c>
      <c r="AC51" s="205"/>
      <c r="AD51" s="178">
        <v>322688.77150998823</v>
      </c>
      <c r="AE51" s="178">
        <v>313148.25238218438</v>
      </c>
      <c r="AF51" s="178">
        <v>315006.9925974654</v>
      </c>
    </row>
    <row r="52" spans="1:32">
      <c r="A52" s="261">
        <v>62</v>
      </c>
      <c r="B52" s="261" t="s">
        <v>866</v>
      </c>
      <c r="C52" s="261" t="s">
        <v>907</v>
      </c>
      <c r="D52" s="262" t="s">
        <v>908</v>
      </c>
      <c r="E52" s="262" t="s">
        <v>909</v>
      </c>
      <c r="F52" s="193">
        <v>1320631.83</v>
      </c>
      <c r="G52" s="193">
        <v>1401490.3900000001</v>
      </c>
      <c r="H52" s="193">
        <v>1277684.7</v>
      </c>
      <c r="I52" s="193">
        <v>1254500.5</v>
      </c>
      <c r="J52" s="193">
        <v>1193586.5000000002</v>
      </c>
      <c r="K52" s="193">
        <v>1282806.8</v>
      </c>
      <c r="L52" s="193">
        <v>1270864.9999999998</v>
      </c>
      <c r="M52" s="193">
        <v>1371375.5</v>
      </c>
      <c r="N52" s="193">
        <v>1303656.5</v>
      </c>
      <c r="O52" s="193">
        <v>1547181.6</v>
      </c>
      <c r="P52" s="193">
        <v>1496971.9999999998</v>
      </c>
      <c r="Q52" s="193">
        <v>1572118.2999999998</v>
      </c>
      <c r="R52" s="193">
        <v>1475067.6</v>
      </c>
      <c r="S52" s="193">
        <v>1452400.2999999998</v>
      </c>
      <c r="T52" s="193">
        <v>1243218.1000000001</v>
      </c>
      <c r="U52" s="193">
        <v>1292898.3999999999</v>
      </c>
      <c r="V52" s="193">
        <v>1294841.3</v>
      </c>
      <c r="W52" s="193">
        <v>1262974.3600000001</v>
      </c>
      <c r="X52" s="193">
        <v>1207567.2000000002</v>
      </c>
      <c r="Y52" s="193">
        <v>1204433.3</v>
      </c>
      <c r="Z52" s="193">
        <v>1229810.2</v>
      </c>
      <c r="AA52" s="193">
        <v>1454231.4000000001</v>
      </c>
      <c r="AB52" s="193">
        <v>1348792.1</v>
      </c>
      <c r="AC52" s="205"/>
      <c r="AD52" s="178">
        <v>1465067.8703911265</v>
      </c>
      <c r="AE52" s="178">
        <v>1421752.1145450491</v>
      </c>
      <c r="AF52" s="178">
        <v>1430191.1456153563</v>
      </c>
    </row>
    <row r="53" spans="1:32">
      <c r="A53" s="261">
        <v>63</v>
      </c>
      <c r="B53" s="261" t="s">
        <v>866</v>
      </c>
      <c r="C53" s="261" t="s">
        <v>910</v>
      </c>
      <c r="D53" s="262" t="s">
        <v>911</v>
      </c>
      <c r="E53" s="262" t="s">
        <v>912</v>
      </c>
      <c r="F53" s="193">
        <v>70547.87</v>
      </c>
      <c r="G53" s="193">
        <v>71356.02</v>
      </c>
      <c r="H53" s="193">
        <v>67353.5</v>
      </c>
      <c r="I53" s="193">
        <v>60709.8</v>
      </c>
      <c r="J53" s="193">
        <v>61000.3</v>
      </c>
      <c r="K53" s="193">
        <v>64153.8</v>
      </c>
      <c r="L53" s="193">
        <v>66680.600000000006</v>
      </c>
      <c r="M53" s="193">
        <v>67412.100000000006</v>
      </c>
      <c r="N53" s="193">
        <v>72746.2</v>
      </c>
      <c r="O53" s="193">
        <v>74930.7</v>
      </c>
      <c r="P53" s="193">
        <v>74853</v>
      </c>
      <c r="Q53" s="193">
        <v>78820.399999999994</v>
      </c>
      <c r="R53" s="193">
        <v>76112.399999999994</v>
      </c>
      <c r="S53" s="193">
        <v>73380.399999999994</v>
      </c>
      <c r="T53" s="193">
        <v>68192.299999999988</v>
      </c>
      <c r="U53" s="193">
        <v>66681.2</v>
      </c>
      <c r="V53" s="193">
        <v>63653.30000000001</v>
      </c>
      <c r="W53" s="193">
        <v>71262.600000000006</v>
      </c>
      <c r="X53" s="193">
        <v>73600.100000000006</v>
      </c>
      <c r="Y53" s="193">
        <v>72697.100000000006</v>
      </c>
      <c r="Z53" s="193">
        <v>78759.3</v>
      </c>
      <c r="AA53" s="193">
        <v>89837.6</v>
      </c>
      <c r="AB53" s="193">
        <v>81427.5</v>
      </c>
      <c r="AC53" s="205"/>
      <c r="AD53" s="178">
        <v>81988.884999999995</v>
      </c>
      <c r="AE53" s="178">
        <v>79564.826294921717</v>
      </c>
      <c r="AF53" s="178">
        <v>80037.095711184404</v>
      </c>
    </row>
    <row r="54" spans="1:32">
      <c r="A54" s="261">
        <v>64</v>
      </c>
      <c r="B54" s="261" t="s">
        <v>866</v>
      </c>
      <c r="C54" s="261" t="s">
        <v>913</v>
      </c>
      <c r="D54" s="262" t="s">
        <v>914</v>
      </c>
      <c r="E54" s="262" t="s">
        <v>915</v>
      </c>
      <c r="F54" s="193">
        <v>309634.61</v>
      </c>
      <c r="G54" s="193">
        <v>267579.95</v>
      </c>
      <c r="H54" s="193">
        <v>259168.82</v>
      </c>
      <c r="I54" s="193">
        <v>231322</v>
      </c>
      <c r="J54" s="193">
        <v>252572.40000000002</v>
      </c>
      <c r="K54" s="193">
        <v>252023.69999999998</v>
      </c>
      <c r="L54" s="193">
        <v>237691.5</v>
      </c>
      <c r="M54" s="193">
        <v>251150.39999999997</v>
      </c>
      <c r="N54" s="193">
        <v>274758.8</v>
      </c>
      <c r="O54" s="193">
        <v>287680.40000000002</v>
      </c>
      <c r="P54" s="193">
        <v>326867</v>
      </c>
      <c r="Q54" s="193">
        <v>361006.3</v>
      </c>
      <c r="R54" s="193">
        <v>311391.2</v>
      </c>
      <c r="S54" s="193">
        <v>294683.7</v>
      </c>
      <c r="T54" s="193">
        <v>285417.30000000005</v>
      </c>
      <c r="U54" s="193">
        <v>249319.60000000003</v>
      </c>
      <c r="V54" s="193">
        <v>261377.2</v>
      </c>
      <c r="W54" s="193">
        <v>282787.59999999998</v>
      </c>
      <c r="X54" s="193">
        <v>239696.69999999998</v>
      </c>
      <c r="Y54" s="193">
        <v>266240.60000000003</v>
      </c>
      <c r="Z54" s="193">
        <v>295701.5</v>
      </c>
      <c r="AA54" s="193">
        <v>297549.89999999997</v>
      </c>
      <c r="AB54" s="193">
        <v>354314</v>
      </c>
      <c r="AC54" s="205"/>
      <c r="AD54" s="178">
        <v>320786.18</v>
      </c>
      <c r="AE54" s="178">
        <v>311301.91232032847</v>
      </c>
      <c r="AF54" s="178">
        <v>313149.69329666131</v>
      </c>
    </row>
    <row r="55" spans="1:32">
      <c r="A55" s="261">
        <v>65</v>
      </c>
      <c r="B55" s="261" t="s">
        <v>866</v>
      </c>
      <c r="C55" s="261" t="s">
        <v>916</v>
      </c>
      <c r="D55" s="262" t="s">
        <v>917</v>
      </c>
      <c r="E55" s="262" t="s">
        <v>909</v>
      </c>
      <c r="F55" s="193">
        <v>178238.44</v>
      </c>
      <c r="G55" s="193">
        <v>170345.04000000004</v>
      </c>
      <c r="H55" s="193">
        <v>172249.62000000002</v>
      </c>
      <c r="I55" s="193">
        <v>156610.1</v>
      </c>
      <c r="J55" s="193">
        <v>148998.5</v>
      </c>
      <c r="K55" s="193">
        <v>170661.9</v>
      </c>
      <c r="L55" s="193">
        <v>160640.10000000003</v>
      </c>
      <c r="M55" s="193">
        <v>169352.40000000002</v>
      </c>
      <c r="N55" s="193">
        <v>171998.5</v>
      </c>
      <c r="O55" s="193">
        <v>193964.39999999997</v>
      </c>
      <c r="P55" s="193">
        <v>189509.8</v>
      </c>
      <c r="Q55" s="193">
        <v>213555.7</v>
      </c>
      <c r="R55" s="193">
        <v>186515.5</v>
      </c>
      <c r="S55" s="193">
        <v>186442.5</v>
      </c>
      <c r="T55" s="193">
        <v>174180.6</v>
      </c>
      <c r="U55" s="193">
        <v>170083.4</v>
      </c>
      <c r="V55" s="193">
        <v>162919</v>
      </c>
      <c r="W55" s="193">
        <v>176489.3</v>
      </c>
      <c r="X55" s="193">
        <v>170809.99999999997</v>
      </c>
      <c r="Y55" s="193">
        <v>170619.69999999998</v>
      </c>
      <c r="Z55" s="193">
        <v>185056.9</v>
      </c>
      <c r="AA55" s="193">
        <v>200659.30000000002</v>
      </c>
      <c r="AB55" s="193">
        <v>188867.20000000001</v>
      </c>
      <c r="AC55" s="205"/>
      <c r="AD55" s="178">
        <v>197167.0666018367</v>
      </c>
      <c r="AE55" s="178">
        <v>191337.68443435227</v>
      </c>
      <c r="AF55" s="178">
        <v>192473.39905530703</v>
      </c>
    </row>
    <row r="56" spans="1:32">
      <c r="A56" s="261">
        <v>66</v>
      </c>
      <c r="B56" s="261" t="s">
        <v>866</v>
      </c>
      <c r="C56" s="261" t="s">
        <v>918</v>
      </c>
      <c r="D56" s="262" t="s">
        <v>1523</v>
      </c>
      <c r="E56" s="262" t="s">
        <v>920</v>
      </c>
      <c r="F56" s="193">
        <v>199689.69</v>
      </c>
      <c r="G56" s="193">
        <v>178252.39</v>
      </c>
      <c r="H56" s="193">
        <v>178083.20000000001</v>
      </c>
      <c r="I56" s="193">
        <v>154336.9</v>
      </c>
      <c r="J56" s="193">
        <v>158150.90000000002</v>
      </c>
      <c r="K56" s="193">
        <v>161032.29999999999</v>
      </c>
      <c r="L56" s="193">
        <v>162631.90000000002</v>
      </c>
      <c r="M56" s="193">
        <v>173181.30000000002</v>
      </c>
      <c r="N56" s="193">
        <v>174386.69999999998</v>
      </c>
      <c r="O56" s="193">
        <v>186244.2</v>
      </c>
      <c r="P56" s="193">
        <v>193251.3</v>
      </c>
      <c r="Q56" s="193">
        <v>202820</v>
      </c>
      <c r="R56" s="193">
        <v>195268.2</v>
      </c>
      <c r="S56" s="193">
        <v>187163.69999999998</v>
      </c>
      <c r="T56" s="193">
        <v>183038.7</v>
      </c>
      <c r="U56" s="193">
        <v>166148.1</v>
      </c>
      <c r="V56" s="193">
        <v>165073.4</v>
      </c>
      <c r="W56" s="193">
        <v>178062.69999999998</v>
      </c>
      <c r="X56" s="193">
        <v>168603.9</v>
      </c>
      <c r="Y56" s="193">
        <v>170082.3</v>
      </c>
      <c r="Z56" s="193">
        <v>198315.8</v>
      </c>
      <c r="AA56" s="193">
        <v>201972.9</v>
      </c>
      <c r="AB56" s="193">
        <v>217399.6</v>
      </c>
      <c r="AC56" s="205"/>
      <c r="AD56" s="178">
        <v>204778.68583333332</v>
      </c>
      <c r="AE56" s="178">
        <v>198724.26082183592</v>
      </c>
      <c r="AF56" s="178">
        <v>199903.81961717206</v>
      </c>
    </row>
    <row r="57" spans="1:32">
      <c r="A57" s="261">
        <v>67</v>
      </c>
      <c r="B57" s="261" t="s">
        <v>866</v>
      </c>
      <c r="C57" s="261" t="s">
        <v>921</v>
      </c>
      <c r="D57" s="262" t="s">
        <v>922</v>
      </c>
      <c r="E57" s="262" t="s">
        <v>923</v>
      </c>
      <c r="F57" s="193">
        <v>117902.13</v>
      </c>
      <c r="G57" s="193">
        <v>114033.7</v>
      </c>
      <c r="H57" s="193">
        <v>112467.54</v>
      </c>
      <c r="I57" s="193">
        <v>120122.32999999999</v>
      </c>
      <c r="J57" s="193">
        <v>114830.9</v>
      </c>
      <c r="K57" s="193">
        <v>125339.50000000001</v>
      </c>
      <c r="L57" s="193">
        <v>104196.6</v>
      </c>
      <c r="M57" s="193">
        <v>120695.1</v>
      </c>
      <c r="N57" s="193">
        <v>113429.5</v>
      </c>
      <c r="O57" s="193">
        <v>116482.4</v>
      </c>
      <c r="P57" s="193">
        <v>100493.7</v>
      </c>
      <c r="Q57" s="193">
        <v>93542.1</v>
      </c>
      <c r="R57" s="193">
        <v>127171</v>
      </c>
      <c r="S57" s="193">
        <v>117680.59999999999</v>
      </c>
      <c r="T57" s="193">
        <v>122041.50000000001</v>
      </c>
      <c r="U57" s="193">
        <v>107747.3</v>
      </c>
      <c r="V57" s="193">
        <v>121289</v>
      </c>
      <c r="W57" s="193">
        <v>121805.9</v>
      </c>
      <c r="X57" s="193">
        <v>115107.09999999999</v>
      </c>
      <c r="Y57" s="193">
        <v>123778.6</v>
      </c>
      <c r="Z57" s="193">
        <v>104808.70000000001</v>
      </c>
      <c r="AA57" s="193">
        <v>116205.70000000001</v>
      </c>
      <c r="AB57" s="193">
        <v>113397.8</v>
      </c>
      <c r="AC57" s="205"/>
      <c r="AD57" s="178">
        <v>126919.40250000003</v>
      </c>
      <c r="AE57" s="178">
        <v>123166.94163321961</v>
      </c>
      <c r="AF57" s="178">
        <v>123898.0181947692</v>
      </c>
    </row>
    <row r="58" spans="1:32">
      <c r="A58" s="261">
        <v>68</v>
      </c>
      <c r="B58" s="261" t="s">
        <v>866</v>
      </c>
      <c r="C58" s="261" t="s">
        <v>924</v>
      </c>
      <c r="D58" s="262" t="s">
        <v>925</v>
      </c>
      <c r="E58" s="262" t="s">
        <v>926</v>
      </c>
      <c r="F58" s="193">
        <v>259688.40000000002</v>
      </c>
      <c r="G58" s="193">
        <v>234576</v>
      </c>
      <c r="H58" s="193">
        <v>232955.3</v>
      </c>
      <c r="I58" s="193">
        <v>205886.7</v>
      </c>
      <c r="J58" s="193">
        <v>212851.3</v>
      </c>
      <c r="K58" s="193">
        <v>208964.7</v>
      </c>
      <c r="L58" s="193">
        <v>209635</v>
      </c>
      <c r="M58" s="193">
        <v>218646.3</v>
      </c>
      <c r="N58" s="193">
        <v>221452.90000000002</v>
      </c>
      <c r="O58" s="193">
        <v>244176.09999999998</v>
      </c>
      <c r="P58" s="193">
        <v>270574.8</v>
      </c>
      <c r="Q58" s="193">
        <v>279904</v>
      </c>
      <c r="R58" s="193">
        <v>254376.3</v>
      </c>
      <c r="S58" s="193">
        <v>244456.5</v>
      </c>
      <c r="T58" s="193">
        <v>223261.6</v>
      </c>
      <c r="U58" s="193">
        <v>215764.09999999998</v>
      </c>
      <c r="V58" s="193">
        <v>219586.4</v>
      </c>
      <c r="W58" s="193">
        <v>225086.69999999998</v>
      </c>
      <c r="X58" s="193">
        <v>211253.30000000002</v>
      </c>
      <c r="Y58" s="193">
        <v>215182.30000000002</v>
      </c>
      <c r="Z58" s="193">
        <v>246735.30000000005</v>
      </c>
      <c r="AA58" s="193">
        <v>269803.2</v>
      </c>
      <c r="AB58" s="193">
        <v>283711.3</v>
      </c>
      <c r="AC58" s="205"/>
      <c r="AD58" s="178">
        <v>263806.72026380879</v>
      </c>
      <c r="AE58" s="178">
        <v>256007.0901467065</v>
      </c>
      <c r="AF58" s="178">
        <v>257526.66009554974</v>
      </c>
    </row>
    <row r="59" spans="1:32">
      <c r="A59" s="261">
        <v>69</v>
      </c>
      <c r="B59" s="261" t="s">
        <v>866</v>
      </c>
      <c r="C59" s="261" t="s">
        <v>927</v>
      </c>
      <c r="D59" s="262" t="s">
        <v>928</v>
      </c>
      <c r="E59" s="262" t="s">
        <v>929</v>
      </c>
      <c r="F59" s="193">
        <v>4742</v>
      </c>
      <c r="G59" s="193">
        <v>4115</v>
      </c>
      <c r="H59" s="193">
        <v>4342</v>
      </c>
      <c r="I59" s="193">
        <v>3973</v>
      </c>
      <c r="J59" s="193">
        <v>5075</v>
      </c>
      <c r="K59" s="193">
        <v>4798</v>
      </c>
      <c r="L59" s="193">
        <v>4808.3</v>
      </c>
      <c r="M59" s="193">
        <v>3768.7</v>
      </c>
      <c r="N59" s="193">
        <v>3945.2</v>
      </c>
      <c r="O59" s="193">
        <v>5664.8</v>
      </c>
      <c r="P59" s="193">
        <v>5913</v>
      </c>
      <c r="Q59" s="193">
        <v>4530</v>
      </c>
      <c r="R59" s="193">
        <v>4695</v>
      </c>
      <c r="S59" s="193">
        <v>4442</v>
      </c>
      <c r="T59" s="193">
        <v>4830</v>
      </c>
      <c r="U59" s="193">
        <v>4448</v>
      </c>
      <c r="V59" s="193">
        <v>4948</v>
      </c>
      <c r="W59" s="193">
        <v>6776</v>
      </c>
      <c r="X59" s="193">
        <v>5769</v>
      </c>
      <c r="Y59" s="193">
        <v>4734</v>
      </c>
      <c r="Z59" s="193">
        <v>4270</v>
      </c>
      <c r="AA59" s="193">
        <v>4671</v>
      </c>
      <c r="AB59" s="193">
        <v>4103</v>
      </c>
      <c r="AC59" s="205"/>
      <c r="AD59" s="178">
        <v>5336.4666666666672</v>
      </c>
      <c r="AE59" s="178">
        <v>5178.6902988371321</v>
      </c>
      <c r="AF59" s="178">
        <v>5209.4292215285677</v>
      </c>
    </row>
    <row r="60" spans="1:32">
      <c r="A60" s="261">
        <v>70</v>
      </c>
      <c r="B60" s="261" t="s">
        <v>572</v>
      </c>
      <c r="C60" s="261" t="s">
        <v>573</v>
      </c>
      <c r="D60" s="262" t="s">
        <v>574</v>
      </c>
      <c r="E60" s="262" t="s">
        <v>575</v>
      </c>
      <c r="F60" s="193">
        <v>242837</v>
      </c>
      <c r="G60" s="193">
        <v>222642.30000000002</v>
      </c>
      <c r="H60" s="193">
        <v>244884</v>
      </c>
      <c r="I60" s="193">
        <v>225552</v>
      </c>
      <c r="J60" s="193">
        <v>242662</v>
      </c>
      <c r="K60" s="193">
        <v>244517</v>
      </c>
      <c r="L60" s="193">
        <v>259983</v>
      </c>
      <c r="M60" s="193">
        <v>263250</v>
      </c>
      <c r="N60" s="193">
        <v>251124</v>
      </c>
      <c r="O60" s="193">
        <v>249751</v>
      </c>
      <c r="P60" s="193">
        <v>242480</v>
      </c>
      <c r="Q60" s="193">
        <v>228739</v>
      </c>
      <c r="R60" s="193">
        <v>263929</v>
      </c>
      <c r="S60" s="193">
        <v>250256</v>
      </c>
      <c r="T60" s="193">
        <v>265451</v>
      </c>
      <c r="U60" s="193">
        <v>259778</v>
      </c>
      <c r="V60" s="193">
        <v>241461</v>
      </c>
      <c r="W60" s="193">
        <v>269581</v>
      </c>
      <c r="X60" s="193">
        <v>262470</v>
      </c>
      <c r="Y60" s="193">
        <v>276530</v>
      </c>
      <c r="Z60" s="193">
        <v>269867</v>
      </c>
      <c r="AA60" s="193">
        <v>271704</v>
      </c>
      <c r="AB60" s="193">
        <v>275656</v>
      </c>
      <c r="AC60" s="205"/>
      <c r="AD60" s="178">
        <v>304183</v>
      </c>
      <c r="AE60" s="178">
        <v>304183</v>
      </c>
      <c r="AF60" s="178">
        <v>304183</v>
      </c>
    </row>
    <row r="61" spans="1:32">
      <c r="A61" s="261">
        <v>71</v>
      </c>
      <c r="B61" s="261" t="s">
        <v>572</v>
      </c>
      <c r="C61" s="261" t="s">
        <v>576</v>
      </c>
      <c r="D61" s="262" t="s">
        <v>577</v>
      </c>
      <c r="E61" s="262" t="s">
        <v>578</v>
      </c>
      <c r="F61" s="193">
        <v>293170</v>
      </c>
      <c r="G61" s="193">
        <v>291346</v>
      </c>
      <c r="H61" s="193">
        <v>279669.90000000002</v>
      </c>
      <c r="I61" s="193">
        <v>304591</v>
      </c>
      <c r="J61" s="193">
        <v>300567</v>
      </c>
      <c r="K61" s="193">
        <v>311624.2</v>
      </c>
      <c r="L61" s="193">
        <v>303946.8</v>
      </c>
      <c r="M61" s="193">
        <v>312814</v>
      </c>
      <c r="N61" s="193">
        <v>310229.5</v>
      </c>
      <c r="O61" s="193">
        <v>314829.5</v>
      </c>
      <c r="P61" s="193">
        <v>296048</v>
      </c>
      <c r="Q61" s="193">
        <v>298625</v>
      </c>
      <c r="R61" s="193">
        <v>307217</v>
      </c>
      <c r="S61" s="193">
        <v>305418</v>
      </c>
      <c r="T61" s="193">
        <v>326561</v>
      </c>
      <c r="U61" s="193">
        <v>314801</v>
      </c>
      <c r="V61" s="193">
        <v>284744</v>
      </c>
      <c r="W61" s="193">
        <v>327810</v>
      </c>
      <c r="X61" s="193">
        <v>306505</v>
      </c>
      <c r="Y61" s="193">
        <v>328173</v>
      </c>
      <c r="Z61" s="193">
        <v>328879</v>
      </c>
      <c r="AA61" s="193">
        <v>311094</v>
      </c>
      <c r="AB61" s="193">
        <v>326405</v>
      </c>
      <c r="AC61" s="205"/>
      <c r="AD61" s="178">
        <v>361766.9</v>
      </c>
      <c r="AE61" s="178">
        <v>361766.9</v>
      </c>
      <c r="AF61" s="178">
        <v>361766.9</v>
      </c>
    </row>
    <row r="62" spans="1:32">
      <c r="A62" s="261">
        <v>72</v>
      </c>
      <c r="B62" s="261" t="s">
        <v>572</v>
      </c>
      <c r="C62" s="261" t="s">
        <v>579</v>
      </c>
      <c r="D62" s="262" t="s">
        <v>580</v>
      </c>
      <c r="E62" s="262" t="s">
        <v>581</v>
      </c>
      <c r="F62" s="193">
        <v>10864709.800000001</v>
      </c>
      <c r="G62" s="193">
        <v>10287130.299999999</v>
      </c>
      <c r="H62" s="193">
        <v>10600105.500000002</v>
      </c>
      <c r="I62" s="193">
        <v>10236968.5</v>
      </c>
      <c r="J62" s="193">
        <v>10728441.699999999</v>
      </c>
      <c r="K62" s="193">
        <v>10480077.300000001</v>
      </c>
      <c r="L62" s="193">
        <v>10831676.200000001</v>
      </c>
      <c r="M62" s="193">
        <v>11492648.200000001</v>
      </c>
      <c r="N62" s="193">
        <v>11087184.600000001</v>
      </c>
      <c r="O62" s="193">
        <v>11107425</v>
      </c>
      <c r="P62" s="193">
        <v>10911508.6</v>
      </c>
      <c r="Q62" s="193">
        <v>10077541.300000003</v>
      </c>
      <c r="R62" s="193">
        <v>11444848.699999999</v>
      </c>
      <c r="S62" s="193">
        <v>11286681</v>
      </c>
      <c r="T62" s="193">
        <v>11319736</v>
      </c>
      <c r="U62" s="193">
        <v>10715469</v>
      </c>
      <c r="V62" s="193">
        <v>10715234</v>
      </c>
      <c r="W62" s="193">
        <v>11015677.399999999</v>
      </c>
      <c r="X62" s="193">
        <v>11335633</v>
      </c>
      <c r="Y62" s="193">
        <v>11140338</v>
      </c>
      <c r="Z62" s="193">
        <v>10756047</v>
      </c>
      <c r="AA62" s="193">
        <v>11516973</v>
      </c>
      <c r="AB62" s="193">
        <v>11733864.5</v>
      </c>
      <c r="AC62" s="205"/>
      <c r="AD62" s="178">
        <v>12907250.950000001</v>
      </c>
      <c r="AE62" s="178">
        <v>12907250.950000001</v>
      </c>
      <c r="AF62" s="178">
        <v>12907250.950000001</v>
      </c>
    </row>
    <row r="63" spans="1:32">
      <c r="A63" s="261">
        <v>73</v>
      </c>
      <c r="B63" s="261" t="s">
        <v>572</v>
      </c>
      <c r="C63" s="261" t="s">
        <v>582</v>
      </c>
      <c r="D63" s="262" t="s">
        <v>583</v>
      </c>
      <c r="E63" s="262" t="s">
        <v>584</v>
      </c>
      <c r="F63" s="193">
        <v>260077</v>
      </c>
      <c r="G63" s="193">
        <v>278786</v>
      </c>
      <c r="H63" s="193">
        <v>270383</v>
      </c>
      <c r="I63" s="193">
        <v>251096</v>
      </c>
      <c r="J63" s="193">
        <v>267109</v>
      </c>
      <c r="K63" s="193">
        <v>261447</v>
      </c>
      <c r="L63" s="193">
        <v>265935</v>
      </c>
      <c r="M63" s="193">
        <v>292202</v>
      </c>
      <c r="N63" s="193">
        <v>267927</v>
      </c>
      <c r="O63" s="193">
        <v>268843</v>
      </c>
      <c r="P63" s="193">
        <v>271007</v>
      </c>
      <c r="Q63" s="193">
        <v>251761</v>
      </c>
      <c r="R63" s="193">
        <v>270299</v>
      </c>
      <c r="S63" s="193">
        <v>303161</v>
      </c>
      <c r="T63" s="193">
        <v>265083</v>
      </c>
      <c r="U63" s="193">
        <v>271901</v>
      </c>
      <c r="V63" s="193">
        <v>282159</v>
      </c>
      <c r="W63" s="193">
        <v>278023.3</v>
      </c>
      <c r="X63" s="193">
        <v>292516.7</v>
      </c>
      <c r="Y63" s="193">
        <v>302924</v>
      </c>
      <c r="Z63" s="193">
        <v>290663</v>
      </c>
      <c r="AA63" s="193">
        <v>285976</v>
      </c>
      <c r="AB63" s="193">
        <v>302203</v>
      </c>
      <c r="AC63" s="205"/>
      <c r="AD63" s="178">
        <v>333477.10000000003</v>
      </c>
      <c r="AE63" s="178">
        <v>333477.10000000003</v>
      </c>
      <c r="AF63" s="178">
        <v>333477.10000000003</v>
      </c>
    </row>
    <row r="64" spans="1:32">
      <c r="A64" s="261">
        <v>74</v>
      </c>
      <c r="B64" s="261" t="s">
        <v>572</v>
      </c>
      <c r="C64" s="261" t="s">
        <v>585</v>
      </c>
      <c r="D64" s="262" t="s">
        <v>586</v>
      </c>
      <c r="E64" s="262" t="s">
        <v>587</v>
      </c>
      <c r="F64" s="193">
        <v>316317.5</v>
      </c>
      <c r="G64" s="193">
        <v>304481</v>
      </c>
      <c r="H64" s="193">
        <v>312620.79999999999</v>
      </c>
      <c r="I64" s="193">
        <v>308798</v>
      </c>
      <c r="J64" s="193">
        <v>321651</v>
      </c>
      <c r="K64" s="193">
        <v>324497</v>
      </c>
      <c r="L64" s="193">
        <v>323863</v>
      </c>
      <c r="M64" s="193">
        <v>347917</v>
      </c>
      <c r="N64" s="193">
        <v>332571</v>
      </c>
      <c r="O64" s="193">
        <v>331355</v>
      </c>
      <c r="P64" s="193">
        <v>340213</v>
      </c>
      <c r="Q64" s="193">
        <v>295437</v>
      </c>
      <c r="R64" s="193">
        <v>338112</v>
      </c>
      <c r="S64" s="193">
        <v>323896</v>
      </c>
      <c r="T64" s="193">
        <v>364624</v>
      </c>
      <c r="U64" s="193">
        <v>322273</v>
      </c>
      <c r="V64" s="193">
        <v>315206</v>
      </c>
      <c r="W64" s="193">
        <v>341647</v>
      </c>
      <c r="X64" s="193">
        <v>325539</v>
      </c>
      <c r="Y64" s="193">
        <v>325595</v>
      </c>
      <c r="Z64" s="193">
        <v>349121</v>
      </c>
      <c r="AA64" s="193">
        <v>323210</v>
      </c>
      <c r="AB64" s="193">
        <v>370335</v>
      </c>
      <c r="AC64" s="205"/>
      <c r="AD64" s="178">
        <v>407368.50000000006</v>
      </c>
      <c r="AE64" s="178">
        <v>407368.50000000006</v>
      </c>
      <c r="AF64" s="178">
        <v>407368.50000000006</v>
      </c>
    </row>
    <row r="65" spans="1:32">
      <c r="A65" s="261">
        <v>75</v>
      </c>
      <c r="B65" s="261" t="s">
        <v>572</v>
      </c>
      <c r="C65" s="261" t="s">
        <v>588</v>
      </c>
      <c r="D65" s="262" t="s">
        <v>589</v>
      </c>
      <c r="E65" s="262" t="s">
        <v>590</v>
      </c>
      <c r="F65" s="193">
        <v>1096640.8</v>
      </c>
      <c r="G65" s="193">
        <v>1070725.5</v>
      </c>
      <c r="H65" s="193">
        <v>1106124</v>
      </c>
      <c r="I65" s="193">
        <v>1073933.7000000002</v>
      </c>
      <c r="J65" s="193">
        <v>1112631</v>
      </c>
      <c r="K65" s="193">
        <v>1128100</v>
      </c>
      <c r="L65" s="193">
        <v>1137707</v>
      </c>
      <c r="M65" s="193">
        <v>1160958</v>
      </c>
      <c r="N65" s="193">
        <v>1086990</v>
      </c>
      <c r="O65" s="193">
        <v>1097836.5</v>
      </c>
      <c r="P65" s="193">
        <v>1120468</v>
      </c>
      <c r="Q65" s="193">
        <v>1032069</v>
      </c>
      <c r="R65" s="193">
        <v>1151350</v>
      </c>
      <c r="S65" s="193">
        <v>1136408.8</v>
      </c>
      <c r="T65" s="193">
        <v>1151896</v>
      </c>
      <c r="U65" s="193">
        <v>1136999</v>
      </c>
      <c r="V65" s="193">
        <v>1130295.8999999999</v>
      </c>
      <c r="W65" s="193">
        <v>1162436.2</v>
      </c>
      <c r="X65" s="193">
        <v>1155919</v>
      </c>
      <c r="Y65" s="193">
        <v>1164195</v>
      </c>
      <c r="Z65" s="193">
        <v>1139735.5</v>
      </c>
      <c r="AA65" s="193">
        <v>1168069</v>
      </c>
      <c r="AB65" s="193">
        <v>1153750.8</v>
      </c>
      <c r="AC65" s="205"/>
      <c r="AD65" s="178">
        <v>1284875.9000000001</v>
      </c>
      <c r="AE65" s="178">
        <v>1284875.9000000001</v>
      </c>
      <c r="AF65" s="178">
        <v>1284875.9000000001</v>
      </c>
    </row>
    <row r="66" spans="1:32">
      <c r="A66" s="261">
        <v>76</v>
      </c>
      <c r="B66" s="261" t="s">
        <v>572</v>
      </c>
      <c r="C66" s="261" t="s">
        <v>591</v>
      </c>
      <c r="D66" s="262" t="s">
        <v>592</v>
      </c>
      <c r="E66" s="262" t="s">
        <v>593</v>
      </c>
      <c r="F66" s="193">
        <v>61283</v>
      </c>
      <c r="G66" s="193">
        <v>59049</v>
      </c>
      <c r="H66" s="193">
        <v>61643.3</v>
      </c>
      <c r="I66" s="193">
        <v>58152</v>
      </c>
      <c r="J66" s="193">
        <v>60517</v>
      </c>
      <c r="K66" s="193">
        <v>58957</v>
      </c>
      <c r="L66" s="193">
        <v>63866</v>
      </c>
      <c r="M66" s="193">
        <v>63252</v>
      </c>
      <c r="N66" s="193">
        <v>59646</v>
      </c>
      <c r="O66" s="193">
        <v>63774</v>
      </c>
      <c r="P66" s="193">
        <v>65811</v>
      </c>
      <c r="Q66" s="193">
        <v>56806</v>
      </c>
      <c r="R66" s="193">
        <v>63569</v>
      </c>
      <c r="S66" s="193">
        <v>70387</v>
      </c>
      <c r="T66" s="193">
        <v>68056</v>
      </c>
      <c r="U66" s="193">
        <v>63411</v>
      </c>
      <c r="V66" s="193">
        <v>68327</v>
      </c>
      <c r="W66" s="193">
        <v>64758</v>
      </c>
      <c r="X66" s="193">
        <v>71177</v>
      </c>
      <c r="Y66" s="193">
        <v>67366</v>
      </c>
      <c r="Z66" s="193">
        <v>68855</v>
      </c>
      <c r="AA66" s="193">
        <v>84276</v>
      </c>
      <c r="AB66" s="193">
        <v>84270</v>
      </c>
      <c r="AC66" s="205"/>
      <c r="AD66" s="178">
        <v>92703.6</v>
      </c>
      <c r="AE66" s="178">
        <v>92703.6</v>
      </c>
      <c r="AF66" s="178">
        <v>92703.6</v>
      </c>
    </row>
    <row r="67" spans="1:32">
      <c r="A67" s="261">
        <v>77</v>
      </c>
      <c r="B67" s="261" t="s">
        <v>572</v>
      </c>
      <c r="C67" s="261" t="s">
        <v>1057</v>
      </c>
      <c r="D67" s="262" t="s">
        <v>1058</v>
      </c>
      <c r="E67" s="262" t="s">
        <v>1059</v>
      </c>
      <c r="F67" s="193">
        <v>59049</v>
      </c>
      <c r="G67" s="193">
        <v>55077</v>
      </c>
      <c r="H67" s="193">
        <v>59870</v>
      </c>
      <c r="I67" s="193">
        <v>57684</v>
      </c>
      <c r="J67" s="193">
        <v>62774</v>
      </c>
      <c r="K67" s="193">
        <v>61949</v>
      </c>
      <c r="L67" s="193">
        <v>62588</v>
      </c>
      <c r="M67" s="193">
        <v>64353</v>
      </c>
      <c r="N67" s="193">
        <v>61114</v>
      </c>
      <c r="O67" s="193">
        <v>58557</v>
      </c>
      <c r="P67" s="193">
        <v>55351</v>
      </c>
      <c r="Q67" s="193">
        <v>50949</v>
      </c>
      <c r="R67" s="193">
        <v>58571</v>
      </c>
      <c r="S67" s="193">
        <v>57874</v>
      </c>
      <c r="T67" s="193">
        <v>62122</v>
      </c>
      <c r="U67" s="193">
        <v>61520</v>
      </c>
      <c r="V67" s="193">
        <v>61149</v>
      </c>
      <c r="W67" s="193">
        <v>61489</v>
      </c>
      <c r="X67" s="193">
        <v>62534</v>
      </c>
      <c r="Y67" s="193">
        <v>61487</v>
      </c>
      <c r="Z67" s="193">
        <v>61274</v>
      </c>
      <c r="AA67" s="193">
        <v>61737</v>
      </c>
      <c r="AB67" s="193">
        <v>62105</v>
      </c>
      <c r="AC67" s="205"/>
      <c r="AD67" s="178">
        <v>68787.400000000009</v>
      </c>
      <c r="AE67" s="178">
        <v>68787.400000000009</v>
      </c>
      <c r="AF67" s="178">
        <v>68787.400000000009</v>
      </c>
    </row>
    <row r="68" spans="1:32">
      <c r="A68" s="261">
        <v>78</v>
      </c>
      <c r="B68" s="261" t="s">
        <v>572</v>
      </c>
      <c r="C68" s="261" t="s">
        <v>594</v>
      </c>
      <c r="D68" s="262" t="s">
        <v>595</v>
      </c>
      <c r="E68" s="262" t="s">
        <v>596</v>
      </c>
      <c r="F68" s="193">
        <v>1083967.1000000001</v>
      </c>
      <c r="G68" s="193">
        <v>1091466.2000000002</v>
      </c>
      <c r="H68" s="193">
        <v>1095427</v>
      </c>
      <c r="I68" s="193">
        <v>1051014.7999999998</v>
      </c>
      <c r="J68" s="193">
        <v>1096717.8999999999</v>
      </c>
      <c r="K68" s="193">
        <v>1095281.1000000001</v>
      </c>
      <c r="L68" s="193">
        <v>1098648.7000000002</v>
      </c>
      <c r="M68" s="193">
        <v>1140721.7</v>
      </c>
      <c r="N68" s="193">
        <v>1131078.7</v>
      </c>
      <c r="O68" s="193">
        <v>1194668</v>
      </c>
      <c r="P68" s="193">
        <v>1133231.8999999999</v>
      </c>
      <c r="Q68" s="193">
        <v>1058570.2999999998</v>
      </c>
      <c r="R68" s="193">
        <v>1163865.5999999999</v>
      </c>
      <c r="S68" s="193">
        <v>1165603</v>
      </c>
      <c r="T68" s="193">
        <v>1183002</v>
      </c>
      <c r="U68" s="193">
        <v>1126875</v>
      </c>
      <c r="V68" s="193">
        <v>1124829</v>
      </c>
      <c r="W68" s="193">
        <v>1208488.8</v>
      </c>
      <c r="X68" s="193">
        <v>1216317</v>
      </c>
      <c r="Y68" s="193">
        <v>1181350</v>
      </c>
      <c r="Z68" s="193">
        <v>1177442</v>
      </c>
      <c r="AA68" s="193">
        <v>1260249</v>
      </c>
      <c r="AB68" s="193">
        <v>1288056</v>
      </c>
      <c r="AC68" s="205"/>
      <c r="AD68" s="178">
        <v>1416861.6</v>
      </c>
      <c r="AE68" s="178">
        <v>1416861.6</v>
      </c>
      <c r="AF68" s="178">
        <v>1416861.6</v>
      </c>
    </row>
    <row r="69" spans="1:32">
      <c r="A69" s="261">
        <v>79</v>
      </c>
      <c r="B69" s="261" t="s">
        <v>572</v>
      </c>
      <c r="C69" s="261" t="s">
        <v>597</v>
      </c>
      <c r="D69" s="262" t="s">
        <v>598</v>
      </c>
      <c r="E69" s="262" t="s">
        <v>599</v>
      </c>
      <c r="F69" s="193">
        <v>939328</v>
      </c>
      <c r="G69" s="193">
        <v>956813</v>
      </c>
      <c r="H69" s="193">
        <v>953399.1</v>
      </c>
      <c r="I69" s="193">
        <v>985610.4</v>
      </c>
      <c r="J69" s="193">
        <v>964477</v>
      </c>
      <c r="K69" s="193">
        <v>952493.5</v>
      </c>
      <c r="L69" s="193">
        <v>972097.4</v>
      </c>
      <c r="M69" s="193">
        <v>969428.1</v>
      </c>
      <c r="N69" s="193">
        <v>945005</v>
      </c>
      <c r="O69" s="193">
        <v>952719</v>
      </c>
      <c r="P69" s="193">
        <v>927707</v>
      </c>
      <c r="Q69" s="193">
        <v>895943.5</v>
      </c>
      <c r="R69" s="193">
        <v>944481.5</v>
      </c>
      <c r="S69" s="193">
        <v>955011</v>
      </c>
      <c r="T69" s="193">
        <v>985984.4</v>
      </c>
      <c r="U69" s="193">
        <v>964801.5</v>
      </c>
      <c r="V69" s="193">
        <v>949345.4</v>
      </c>
      <c r="W69" s="193">
        <v>960086.39999999991</v>
      </c>
      <c r="X69" s="193">
        <v>965961.9</v>
      </c>
      <c r="Y69" s="193">
        <v>942920</v>
      </c>
      <c r="Z69" s="193">
        <v>953275.39999999991</v>
      </c>
      <c r="AA69" s="193">
        <v>960661.2</v>
      </c>
      <c r="AB69" s="193">
        <v>955185</v>
      </c>
      <c r="AC69" s="205"/>
      <c r="AD69" s="178">
        <v>1084582.8400000001</v>
      </c>
      <c r="AE69" s="178">
        <v>1084582.8400000001</v>
      </c>
      <c r="AF69" s="178">
        <v>1084582.8400000001</v>
      </c>
    </row>
    <row r="70" spans="1:32">
      <c r="A70" s="261">
        <v>80</v>
      </c>
      <c r="B70" s="261" t="s">
        <v>572</v>
      </c>
      <c r="C70" s="261" t="s">
        <v>1053</v>
      </c>
      <c r="D70" s="262" t="s">
        <v>1054</v>
      </c>
      <c r="E70" s="262" t="s">
        <v>596</v>
      </c>
      <c r="F70" s="193">
        <v>59568</v>
      </c>
      <c r="G70" s="193">
        <v>54237</v>
      </c>
      <c r="H70" s="193">
        <v>65053</v>
      </c>
      <c r="I70" s="193">
        <v>63577</v>
      </c>
      <c r="J70" s="193">
        <v>63393</v>
      </c>
      <c r="K70" s="193">
        <v>61927</v>
      </c>
      <c r="L70" s="193">
        <v>72178</v>
      </c>
      <c r="M70" s="193">
        <v>68012</v>
      </c>
      <c r="N70" s="193">
        <v>66158</v>
      </c>
      <c r="O70" s="193">
        <v>67942</v>
      </c>
      <c r="P70" s="193">
        <v>62539</v>
      </c>
      <c r="Q70" s="193">
        <v>52494</v>
      </c>
      <c r="R70" s="193">
        <v>63196</v>
      </c>
      <c r="S70" s="193">
        <v>65100</v>
      </c>
      <c r="T70" s="193">
        <v>71459</v>
      </c>
      <c r="U70" s="193">
        <v>69222</v>
      </c>
      <c r="V70" s="193">
        <v>68450</v>
      </c>
      <c r="W70" s="193">
        <v>69302</v>
      </c>
      <c r="X70" s="193">
        <v>69663</v>
      </c>
      <c r="Y70" s="193">
        <v>67792</v>
      </c>
      <c r="Z70" s="193">
        <v>65093</v>
      </c>
      <c r="AA70" s="193">
        <v>67269</v>
      </c>
      <c r="AB70" s="193">
        <v>69090</v>
      </c>
      <c r="AC70" s="205"/>
      <c r="AD70" s="178">
        <v>78604.900000000009</v>
      </c>
      <c r="AE70" s="178">
        <v>78604.900000000009</v>
      </c>
      <c r="AF70" s="178">
        <v>78604.900000000009</v>
      </c>
    </row>
    <row r="71" spans="1:32">
      <c r="A71" s="261">
        <v>81</v>
      </c>
      <c r="B71" s="261" t="s">
        <v>572</v>
      </c>
      <c r="C71" s="261" t="s">
        <v>600</v>
      </c>
      <c r="D71" s="262" t="s">
        <v>601</v>
      </c>
      <c r="E71" s="262" t="s">
        <v>602</v>
      </c>
      <c r="F71" s="193">
        <v>238863</v>
      </c>
      <c r="G71" s="193">
        <v>254504.5</v>
      </c>
      <c r="H71" s="193">
        <v>253703</v>
      </c>
      <c r="I71" s="193">
        <v>280895.8</v>
      </c>
      <c r="J71" s="193">
        <v>262790.90000000002</v>
      </c>
      <c r="K71" s="193">
        <v>275834.7</v>
      </c>
      <c r="L71" s="193">
        <v>283218.40000000002</v>
      </c>
      <c r="M71" s="193">
        <v>272384</v>
      </c>
      <c r="N71" s="193">
        <v>285113.2</v>
      </c>
      <c r="O71" s="193">
        <v>262822.90000000002</v>
      </c>
      <c r="P71" s="193">
        <v>259904.8</v>
      </c>
      <c r="Q71" s="193">
        <v>251897.3</v>
      </c>
      <c r="R71" s="193">
        <v>262987.7</v>
      </c>
      <c r="S71" s="193">
        <v>286247.3</v>
      </c>
      <c r="T71" s="193">
        <v>277369.09999999998</v>
      </c>
      <c r="U71" s="193">
        <v>273787.2</v>
      </c>
      <c r="V71" s="193">
        <v>258969.2</v>
      </c>
      <c r="W71" s="193">
        <v>290453.8</v>
      </c>
      <c r="X71" s="193">
        <v>294982.59999999998</v>
      </c>
      <c r="Y71" s="193">
        <v>284975.7</v>
      </c>
      <c r="Z71" s="193">
        <v>272681.8</v>
      </c>
      <c r="AA71" s="193">
        <v>288940.40000000002</v>
      </c>
      <c r="AB71" s="193">
        <v>275617.3</v>
      </c>
      <c r="AC71" s="205"/>
      <c r="AD71" s="178">
        <v>324480.86</v>
      </c>
      <c r="AE71" s="178">
        <v>324480.86</v>
      </c>
      <c r="AF71" s="178">
        <v>324480.86</v>
      </c>
    </row>
    <row r="72" spans="1:32">
      <c r="A72" s="261">
        <v>82</v>
      </c>
      <c r="B72" s="261" t="s">
        <v>572</v>
      </c>
      <c r="C72" s="261" t="s">
        <v>603</v>
      </c>
      <c r="D72" s="262" t="s">
        <v>604</v>
      </c>
      <c r="E72" s="262" t="s">
        <v>605</v>
      </c>
      <c r="F72" s="193">
        <v>604775.11</v>
      </c>
      <c r="G72" s="193">
        <v>607002.29</v>
      </c>
      <c r="H72" s="193">
        <v>626972.43999999983</v>
      </c>
      <c r="I72" s="193">
        <v>583748.04</v>
      </c>
      <c r="J72" s="193">
        <v>639447.19999999995</v>
      </c>
      <c r="K72" s="193">
        <v>628841.10000000009</v>
      </c>
      <c r="L72" s="193">
        <v>607366.29999999981</v>
      </c>
      <c r="M72" s="193">
        <v>671626.89999999991</v>
      </c>
      <c r="N72" s="193">
        <v>636117.4</v>
      </c>
      <c r="O72" s="193">
        <v>615158.30000000005</v>
      </c>
      <c r="P72" s="193">
        <v>680663.4</v>
      </c>
      <c r="Q72" s="193">
        <v>625025.5</v>
      </c>
      <c r="R72" s="193">
        <v>626665.69999999995</v>
      </c>
      <c r="S72" s="193">
        <v>644385.20000000007</v>
      </c>
      <c r="T72" s="193">
        <v>670431.6</v>
      </c>
      <c r="U72" s="193">
        <v>621869.4</v>
      </c>
      <c r="V72" s="193">
        <v>684287.8</v>
      </c>
      <c r="W72" s="193">
        <v>673552.70000000007</v>
      </c>
      <c r="X72" s="193">
        <v>658131.69999999995</v>
      </c>
      <c r="Y72" s="193">
        <v>690231.1</v>
      </c>
      <c r="Z72" s="193">
        <v>680817.5</v>
      </c>
      <c r="AA72" s="193">
        <v>682777.5</v>
      </c>
      <c r="AB72" s="193">
        <v>705878.1</v>
      </c>
      <c r="AC72" s="205"/>
      <c r="AD72" s="178">
        <v>776465.91</v>
      </c>
      <c r="AE72" s="178">
        <v>776465.91</v>
      </c>
      <c r="AF72" s="178">
        <v>776465.91</v>
      </c>
    </row>
    <row r="73" spans="1:32">
      <c r="A73" s="261">
        <v>83</v>
      </c>
      <c r="B73" s="261" t="s">
        <v>572</v>
      </c>
      <c r="C73" s="261" t="s">
        <v>606</v>
      </c>
      <c r="D73" s="262" t="s">
        <v>607</v>
      </c>
      <c r="E73" s="262" t="s">
        <v>608</v>
      </c>
      <c r="F73" s="193">
        <v>2290657.9499999997</v>
      </c>
      <c r="G73" s="193">
        <v>2363405.7500000005</v>
      </c>
      <c r="H73" s="193">
        <v>2347141.33</v>
      </c>
      <c r="I73" s="193">
        <v>2382022.0999999996</v>
      </c>
      <c r="J73" s="193">
        <v>2299759.6999999997</v>
      </c>
      <c r="K73" s="193">
        <v>2499556.8000000007</v>
      </c>
      <c r="L73" s="193">
        <v>2341405.2999999998</v>
      </c>
      <c r="M73" s="193">
        <v>2626056.2000000002</v>
      </c>
      <c r="N73" s="193">
        <v>2468952.5</v>
      </c>
      <c r="O73" s="193">
        <v>2499784.2999999998</v>
      </c>
      <c r="P73" s="193">
        <v>2528606.7999999998</v>
      </c>
      <c r="Q73" s="193">
        <v>2343475.1999999997</v>
      </c>
      <c r="R73" s="193">
        <v>2522126.9</v>
      </c>
      <c r="S73" s="193">
        <v>2623277.7000000002</v>
      </c>
      <c r="T73" s="193">
        <v>2599696</v>
      </c>
      <c r="U73" s="193">
        <v>2564972.2000000002</v>
      </c>
      <c r="V73" s="193">
        <v>2552368.2999999998</v>
      </c>
      <c r="W73" s="193">
        <v>2624164.1</v>
      </c>
      <c r="X73" s="193">
        <v>2673479.4</v>
      </c>
      <c r="Y73" s="193">
        <v>2681143.6</v>
      </c>
      <c r="Z73" s="193">
        <v>2678965.7999999998</v>
      </c>
      <c r="AA73" s="193">
        <v>2638621.6</v>
      </c>
      <c r="AB73" s="193">
        <v>2722160.7000000007</v>
      </c>
      <c r="AC73" s="205"/>
      <c r="AD73" s="178">
        <v>2994376.7700000009</v>
      </c>
      <c r="AE73" s="178">
        <v>2994376.7700000009</v>
      </c>
      <c r="AF73" s="178">
        <v>2994376.7700000009</v>
      </c>
    </row>
    <row r="74" spans="1:32">
      <c r="A74" s="261">
        <v>84</v>
      </c>
      <c r="B74" s="261" t="s">
        <v>572</v>
      </c>
      <c r="C74" s="261" t="s">
        <v>609</v>
      </c>
      <c r="D74" s="262" t="s">
        <v>610</v>
      </c>
      <c r="E74" s="262" t="s">
        <v>611</v>
      </c>
      <c r="F74" s="193">
        <v>353730.59</v>
      </c>
      <c r="G74" s="193">
        <v>364237.79999999987</v>
      </c>
      <c r="H74" s="193">
        <v>385925.11</v>
      </c>
      <c r="I74" s="193">
        <v>376212.92</v>
      </c>
      <c r="J74" s="193">
        <v>379569.8</v>
      </c>
      <c r="K74" s="193">
        <v>408204.4</v>
      </c>
      <c r="L74" s="193">
        <v>404872.80000000005</v>
      </c>
      <c r="M74" s="193">
        <v>411220.5</v>
      </c>
      <c r="N74" s="193">
        <v>390329.49999999994</v>
      </c>
      <c r="O74" s="193">
        <v>387915.9</v>
      </c>
      <c r="P74" s="193">
        <v>386575.2</v>
      </c>
      <c r="Q74" s="193">
        <v>355692.79999999999</v>
      </c>
      <c r="R74" s="193">
        <v>370730.1</v>
      </c>
      <c r="S74" s="193">
        <v>400686.8</v>
      </c>
      <c r="T74" s="193">
        <v>392971.30000000005</v>
      </c>
      <c r="U74" s="193">
        <v>408374.3</v>
      </c>
      <c r="V74" s="193">
        <v>387443.19999999995</v>
      </c>
      <c r="W74" s="193">
        <v>422458.60000000003</v>
      </c>
      <c r="X74" s="193">
        <v>421597.39999999997</v>
      </c>
      <c r="Y74" s="193">
        <v>408292.2</v>
      </c>
      <c r="Z74" s="193">
        <v>398657.5</v>
      </c>
      <c r="AA74" s="193">
        <v>409195.30000000005</v>
      </c>
      <c r="AB74" s="193">
        <v>395650.8</v>
      </c>
      <c r="AC74" s="205"/>
      <c r="AD74" s="178">
        <v>464704.46000000008</v>
      </c>
      <c r="AE74" s="178">
        <v>464704.46000000008</v>
      </c>
      <c r="AF74" s="178">
        <v>464704.46000000008</v>
      </c>
    </row>
    <row r="75" spans="1:32">
      <c r="A75" s="261">
        <v>85</v>
      </c>
      <c r="B75" s="261" t="s">
        <v>572</v>
      </c>
      <c r="C75" s="261" t="s">
        <v>612</v>
      </c>
      <c r="D75" s="262" t="s">
        <v>613</v>
      </c>
      <c r="E75" s="262" t="s">
        <v>614</v>
      </c>
      <c r="F75" s="193">
        <v>16645.89</v>
      </c>
      <c r="G75" s="193">
        <v>14862.17</v>
      </c>
      <c r="H75" s="193">
        <v>14931.29</v>
      </c>
      <c r="I75" s="193">
        <v>14470.730000000001</v>
      </c>
      <c r="J75" s="193">
        <v>16240.4</v>
      </c>
      <c r="K75" s="193">
        <v>15415.1</v>
      </c>
      <c r="L75" s="193">
        <v>16701.600000000002</v>
      </c>
      <c r="M75" s="193">
        <v>15991.2</v>
      </c>
      <c r="N75" s="193">
        <v>15577.5</v>
      </c>
      <c r="O75" s="193">
        <v>18448.8</v>
      </c>
      <c r="P75" s="193">
        <v>34883.699999999997</v>
      </c>
      <c r="Q75" s="193">
        <v>15826.1</v>
      </c>
      <c r="R75" s="193">
        <v>17920.400000000001</v>
      </c>
      <c r="S75" s="193">
        <v>19110</v>
      </c>
      <c r="T75" s="193">
        <v>25890</v>
      </c>
      <c r="U75" s="193">
        <v>18274</v>
      </c>
      <c r="V75" s="193">
        <v>21787.9</v>
      </c>
      <c r="W75" s="193">
        <v>21418</v>
      </c>
      <c r="X75" s="193">
        <v>20119</v>
      </c>
      <c r="Y75" s="193">
        <v>18003</v>
      </c>
      <c r="Z75" s="193">
        <v>19289</v>
      </c>
      <c r="AA75" s="193">
        <v>16974.599999999999</v>
      </c>
      <c r="AB75" s="193">
        <v>19873.900000000001</v>
      </c>
      <c r="AC75" s="205"/>
      <c r="AD75" s="178">
        <v>28479.000000000004</v>
      </c>
      <c r="AE75" s="178">
        <v>28479.000000000004</v>
      </c>
      <c r="AF75" s="178">
        <v>28479.000000000004</v>
      </c>
    </row>
    <row r="76" spans="1:32">
      <c r="A76" s="261">
        <v>86</v>
      </c>
      <c r="B76" s="261" t="s">
        <v>572</v>
      </c>
      <c r="C76" s="261" t="s">
        <v>615</v>
      </c>
      <c r="D76" s="262" t="s">
        <v>616</v>
      </c>
      <c r="E76" s="262" t="s">
        <v>617</v>
      </c>
      <c r="F76" s="193">
        <v>139633.91</v>
      </c>
      <c r="G76" s="193">
        <v>156087.26</v>
      </c>
      <c r="H76" s="193">
        <v>146276.84</v>
      </c>
      <c r="I76" s="193">
        <v>146465.94</v>
      </c>
      <c r="J76" s="193">
        <v>143538.9</v>
      </c>
      <c r="K76" s="193">
        <v>154097.29999999999</v>
      </c>
      <c r="L76" s="193">
        <v>165824.09999999998</v>
      </c>
      <c r="M76" s="193">
        <v>168488.69999999998</v>
      </c>
      <c r="N76" s="193">
        <v>154277.79999999999</v>
      </c>
      <c r="O76" s="193">
        <v>158104.5</v>
      </c>
      <c r="P76" s="193">
        <v>176682.4</v>
      </c>
      <c r="Q76" s="193">
        <v>152346.1</v>
      </c>
      <c r="R76" s="193">
        <v>158391.79999999999</v>
      </c>
      <c r="S76" s="193">
        <v>146786.5</v>
      </c>
      <c r="T76" s="193">
        <v>156950.29999999999</v>
      </c>
      <c r="U76" s="193">
        <v>156016</v>
      </c>
      <c r="V76" s="193">
        <v>155944</v>
      </c>
      <c r="W76" s="193">
        <v>165147.30000000002</v>
      </c>
      <c r="X76" s="193">
        <v>157234.19999999998</v>
      </c>
      <c r="Y76" s="193">
        <v>166513.70000000001</v>
      </c>
      <c r="Z76" s="193">
        <v>170632.7</v>
      </c>
      <c r="AA76" s="193">
        <v>162229.40000000002</v>
      </c>
      <c r="AB76" s="193">
        <v>168245.19999999995</v>
      </c>
      <c r="AC76" s="205"/>
      <c r="AD76" s="178">
        <v>187695.97000000003</v>
      </c>
      <c r="AE76" s="178">
        <v>187695.97000000003</v>
      </c>
      <c r="AF76" s="178">
        <v>187695.97000000003</v>
      </c>
    </row>
    <row r="77" spans="1:32">
      <c r="A77" s="261">
        <v>87</v>
      </c>
      <c r="B77" s="261" t="s">
        <v>572</v>
      </c>
      <c r="C77" s="261" t="s">
        <v>618</v>
      </c>
      <c r="D77" s="262" t="s">
        <v>619</v>
      </c>
      <c r="E77" s="262" t="s">
        <v>620</v>
      </c>
      <c r="F77" s="193">
        <v>13475.789999999999</v>
      </c>
      <c r="G77" s="193">
        <v>13320.23</v>
      </c>
      <c r="H77" s="193">
        <v>13710.48</v>
      </c>
      <c r="I77" s="193">
        <v>13774.330000000002</v>
      </c>
      <c r="J77" s="193">
        <v>15651.4</v>
      </c>
      <c r="K77" s="193">
        <v>15145.8</v>
      </c>
      <c r="L77" s="193">
        <v>13817.3</v>
      </c>
      <c r="M77" s="193">
        <v>16094.9</v>
      </c>
      <c r="N77" s="193">
        <v>14649.4</v>
      </c>
      <c r="O77" s="193">
        <v>15219.2</v>
      </c>
      <c r="P77" s="193">
        <v>14728.1</v>
      </c>
      <c r="Q77" s="193">
        <v>15344.3</v>
      </c>
      <c r="R77" s="193">
        <v>15350.6</v>
      </c>
      <c r="S77" s="193">
        <v>15345.2</v>
      </c>
      <c r="T77" s="193">
        <v>14771.400000000001</v>
      </c>
      <c r="U77" s="193">
        <v>15573.7</v>
      </c>
      <c r="V77" s="193">
        <v>15902.4</v>
      </c>
      <c r="W77" s="193">
        <v>15165.099999999999</v>
      </c>
      <c r="X77" s="193">
        <v>15942</v>
      </c>
      <c r="Y77" s="193">
        <v>15711.4</v>
      </c>
      <c r="Z77" s="193">
        <v>15158</v>
      </c>
      <c r="AA77" s="193">
        <v>14888.8</v>
      </c>
      <c r="AB77" s="193">
        <v>14532.6</v>
      </c>
      <c r="AC77" s="205"/>
      <c r="AD77" s="178">
        <v>17536.2</v>
      </c>
      <c r="AE77" s="178">
        <v>17536.2</v>
      </c>
      <c r="AF77" s="178">
        <v>17536.2</v>
      </c>
    </row>
    <row r="78" spans="1:32">
      <c r="A78" s="261">
        <v>88</v>
      </c>
      <c r="B78" s="261" t="s">
        <v>572</v>
      </c>
      <c r="C78" s="261" t="s">
        <v>621</v>
      </c>
      <c r="D78" s="262" t="s">
        <v>622</v>
      </c>
      <c r="E78" s="262" t="s">
        <v>623</v>
      </c>
      <c r="F78" s="193">
        <v>70414.67</v>
      </c>
      <c r="G78" s="193">
        <v>74027.5</v>
      </c>
      <c r="H78" s="193">
        <v>74148.01999999999</v>
      </c>
      <c r="I78" s="193">
        <v>74113.52</v>
      </c>
      <c r="J78" s="193">
        <v>74271.8</v>
      </c>
      <c r="K78" s="193">
        <v>74235.399999999994</v>
      </c>
      <c r="L78" s="193">
        <v>75529.8</v>
      </c>
      <c r="M78" s="193">
        <v>81544</v>
      </c>
      <c r="N78" s="193">
        <v>76394</v>
      </c>
      <c r="O78" s="193">
        <v>77557</v>
      </c>
      <c r="P78" s="193">
        <v>75919.600000000006</v>
      </c>
      <c r="Q78" s="193">
        <v>67710.400000000009</v>
      </c>
      <c r="R78" s="193">
        <v>71487.199999999997</v>
      </c>
      <c r="S78" s="193">
        <v>74175.199999999983</v>
      </c>
      <c r="T78" s="193">
        <v>71377.7</v>
      </c>
      <c r="U78" s="193">
        <v>74911.8</v>
      </c>
      <c r="V78" s="193">
        <v>75194.500000000015</v>
      </c>
      <c r="W78" s="193">
        <v>72443.3</v>
      </c>
      <c r="X78" s="193">
        <v>76494.5</v>
      </c>
      <c r="Y78" s="193">
        <v>73788.5</v>
      </c>
      <c r="Z78" s="193">
        <v>71336.399999999994</v>
      </c>
      <c r="AA78" s="193">
        <v>72052.3</v>
      </c>
      <c r="AB78" s="193">
        <v>71877.899999999994</v>
      </c>
      <c r="AC78" s="205"/>
      <c r="AD78" s="178">
        <v>84143.950000000012</v>
      </c>
      <c r="AE78" s="178">
        <v>84143.950000000012</v>
      </c>
      <c r="AF78" s="178">
        <v>84143.950000000012</v>
      </c>
    </row>
    <row r="79" spans="1:32">
      <c r="A79" s="261">
        <v>89</v>
      </c>
      <c r="B79" s="261" t="s">
        <v>572</v>
      </c>
      <c r="C79" s="261" t="s">
        <v>624</v>
      </c>
      <c r="D79" s="262" t="s">
        <v>625</v>
      </c>
      <c r="E79" s="262" t="s">
        <v>626</v>
      </c>
      <c r="F79" s="193">
        <v>536461.89999999991</v>
      </c>
      <c r="G79" s="193">
        <v>637755.82999999984</v>
      </c>
      <c r="H79" s="193">
        <v>636292.79000000015</v>
      </c>
      <c r="I79" s="193">
        <v>643744.66999999981</v>
      </c>
      <c r="J79" s="193">
        <v>657125.30000000016</v>
      </c>
      <c r="K79" s="193">
        <v>721462.1</v>
      </c>
      <c r="L79" s="193">
        <v>719695.00000000012</v>
      </c>
      <c r="M79" s="193">
        <v>677980.6</v>
      </c>
      <c r="N79" s="193">
        <v>708027.1</v>
      </c>
      <c r="O79" s="193">
        <v>689818.80000000016</v>
      </c>
      <c r="P79" s="193">
        <v>709652.29999999981</v>
      </c>
      <c r="Q79" s="193">
        <v>558727.60000000009</v>
      </c>
      <c r="R79" s="193">
        <v>593609.20000000007</v>
      </c>
      <c r="S79" s="193">
        <v>643636.09999999986</v>
      </c>
      <c r="T79" s="193">
        <v>666670.70000000007</v>
      </c>
      <c r="U79" s="193">
        <v>686451.70000000007</v>
      </c>
      <c r="V79" s="193">
        <v>631569.20000000007</v>
      </c>
      <c r="W79" s="193">
        <v>686835.5</v>
      </c>
      <c r="X79" s="193">
        <v>687514.40000000014</v>
      </c>
      <c r="Y79" s="193">
        <v>665814.49999999988</v>
      </c>
      <c r="Z79" s="193">
        <v>701563.50000000012</v>
      </c>
      <c r="AA79" s="193">
        <v>686745.2</v>
      </c>
      <c r="AB79" s="193">
        <v>675845.6</v>
      </c>
      <c r="AC79" s="205"/>
      <c r="AD79" s="178">
        <v>771719.85000000021</v>
      </c>
      <c r="AE79" s="178">
        <v>771719.85000000021</v>
      </c>
      <c r="AF79" s="178">
        <v>771719.85000000021</v>
      </c>
    </row>
    <row r="80" spans="1:32">
      <c r="A80" s="261">
        <v>90</v>
      </c>
      <c r="B80" s="261" t="s">
        <v>572</v>
      </c>
      <c r="C80" s="261" t="s">
        <v>1457</v>
      </c>
      <c r="D80" s="262" t="s">
        <v>1458</v>
      </c>
      <c r="E80" s="262" t="s">
        <v>1454</v>
      </c>
      <c r="F80" s="193"/>
      <c r="G80" s="193"/>
      <c r="H80" s="193"/>
      <c r="I80" s="193"/>
      <c r="J80" s="193"/>
      <c r="K80" s="193"/>
      <c r="L80" s="193"/>
      <c r="M80" s="193"/>
      <c r="N80" s="193"/>
      <c r="O80" s="193"/>
      <c r="P80" s="193">
        <v>8171.2</v>
      </c>
      <c r="Q80" s="193">
        <v>8010</v>
      </c>
      <c r="R80" s="193">
        <v>7031</v>
      </c>
      <c r="S80" s="193">
        <v>6865</v>
      </c>
      <c r="T80" s="193">
        <v>7966</v>
      </c>
      <c r="U80" s="193">
        <v>7026.4</v>
      </c>
      <c r="V80" s="193">
        <v>7367</v>
      </c>
      <c r="W80" s="193">
        <v>7750.8</v>
      </c>
      <c r="X80" s="193">
        <v>8364.5</v>
      </c>
      <c r="Y80" s="193">
        <v>7224</v>
      </c>
      <c r="Z80" s="193">
        <v>8508.6</v>
      </c>
      <c r="AA80" s="193">
        <v>7397.3</v>
      </c>
      <c r="AB80" s="193">
        <v>5380</v>
      </c>
      <c r="AC80" s="205"/>
      <c r="AD80" s="178">
        <v>9359.4600000000009</v>
      </c>
      <c r="AE80" s="178">
        <v>9359.4600000000009</v>
      </c>
      <c r="AF80" s="178">
        <v>9359.4600000000009</v>
      </c>
    </row>
    <row r="81" spans="1:32">
      <c r="A81" s="261">
        <v>91</v>
      </c>
      <c r="B81" s="261" t="s">
        <v>572</v>
      </c>
      <c r="C81" s="261" t="s">
        <v>627</v>
      </c>
      <c r="D81" s="262" t="s">
        <v>628</v>
      </c>
      <c r="E81" s="262" t="s">
        <v>629</v>
      </c>
      <c r="F81" s="193">
        <v>26322.63</v>
      </c>
      <c r="G81" s="193">
        <v>52026.86</v>
      </c>
      <c r="H81" s="193">
        <v>55655.029999999992</v>
      </c>
      <c r="I81" s="193">
        <v>66143.069999999992</v>
      </c>
      <c r="J81" s="193">
        <v>56990.6</v>
      </c>
      <c r="K81" s="193">
        <v>83838.200000000012</v>
      </c>
      <c r="L81" s="193">
        <v>66077.399999999994</v>
      </c>
      <c r="M81" s="193">
        <v>62878.9</v>
      </c>
      <c r="N81" s="193">
        <v>53766.000000000007</v>
      </c>
      <c r="O81" s="193">
        <v>60986.2</v>
      </c>
      <c r="P81" s="193">
        <v>50635.600000000006</v>
      </c>
      <c r="Q81" s="193">
        <v>51052</v>
      </c>
      <c r="R81" s="193">
        <v>54945</v>
      </c>
      <c r="S81" s="193">
        <v>56088.1</v>
      </c>
      <c r="T81" s="193">
        <v>67715.399999999994</v>
      </c>
      <c r="U81" s="193">
        <v>101627.3</v>
      </c>
      <c r="V81" s="193">
        <v>70905</v>
      </c>
      <c r="W81" s="193">
        <v>85125.1</v>
      </c>
      <c r="X81" s="193">
        <v>83129.5</v>
      </c>
      <c r="Y81" s="193">
        <v>76565.399999999994</v>
      </c>
      <c r="Z81" s="193">
        <v>77554.8</v>
      </c>
      <c r="AA81" s="193">
        <v>79269.2</v>
      </c>
      <c r="AB81" s="193">
        <v>70455.7</v>
      </c>
      <c r="AC81" s="205"/>
      <c r="AD81" s="178">
        <v>111790.03000000001</v>
      </c>
      <c r="AE81" s="178">
        <v>111790.03000000001</v>
      </c>
      <c r="AF81" s="178">
        <v>111790.03000000001</v>
      </c>
    </row>
    <row r="82" spans="1:32">
      <c r="A82" s="261">
        <v>92</v>
      </c>
      <c r="B82" s="261" t="s">
        <v>572</v>
      </c>
      <c r="C82" s="261" t="s">
        <v>630</v>
      </c>
      <c r="D82" s="262" t="s">
        <v>631</v>
      </c>
      <c r="E82" s="262" t="s">
        <v>632</v>
      </c>
      <c r="F82" s="193">
        <v>1880084.4999999998</v>
      </c>
      <c r="G82" s="193">
        <v>1934497.5999999996</v>
      </c>
      <c r="H82" s="193">
        <v>1997707.0000000005</v>
      </c>
      <c r="I82" s="193">
        <v>1991448.9999999998</v>
      </c>
      <c r="J82" s="193">
        <v>1990992.4999999993</v>
      </c>
      <c r="K82" s="193">
        <v>2017863.2999999991</v>
      </c>
      <c r="L82" s="193">
        <v>2042741.6999999997</v>
      </c>
      <c r="M82" s="193">
        <v>1938074.4999999998</v>
      </c>
      <c r="N82" s="193">
        <v>2034669.7999999998</v>
      </c>
      <c r="O82" s="193">
        <v>2090182.6999999995</v>
      </c>
      <c r="P82" s="193">
        <v>2009211.1999999995</v>
      </c>
      <c r="Q82" s="193">
        <v>1836430.7000000004</v>
      </c>
      <c r="R82" s="193">
        <v>2013534.5</v>
      </c>
      <c r="S82" s="193">
        <v>2014640.6999999997</v>
      </c>
      <c r="T82" s="193">
        <v>2055145.4999999998</v>
      </c>
      <c r="U82" s="193">
        <v>2046368.9</v>
      </c>
      <c r="V82" s="193">
        <v>2050257.4000000001</v>
      </c>
      <c r="W82" s="193">
        <v>2050577.8</v>
      </c>
      <c r="X82" s="193">
        <v>2051311.5999999999</v>
      </c>
      <c r="Y82" s="193">
        <v>2096278.2000000004</v>
      </c>
      <c r="Z82" s="193">
        <v>2073056.5</v>
      </c>
      <c r="AA82" s="193">
        <v>2169937.5999999996</v>
      </c>
      <c r="AB82" s="193">
        <v>2158651.5999999996</v>
      </c>
      <c r="AC82" s="205"/>
      <c r="AD82" s="178">
        <v>2386931.36</v>
      </c>
      <c r="AE82" s="178">
        <v>2386931.36</v>
      </c>
      <c r="AF82" s="178">
        <v>2386931.36</v>
      </c>
    </row>
    <row r="83" spans="1:32">
      <c r="A83" s="261">
        <v>93</v>
      </c>
      <c r="B83" s="261" t="s">
        <v>572</v>
      </c>
      <c r="C83" s="261" t="s">
        <v>633</v>
      </c>
      <c r="D83" s="262" t="s">
        <v>634</v>
      </c>
      <c r="E83" s="262" t="s">
        <v>635</v>
      </c>
      <c r="F83" s="193">
        <v>4462426.7</v>
      </c>
      <c r="G83" s="193">
        <v>4330533.2</v>
      </c>
      <c r="H83" s="193">
        <v>4467079.7</v>
      </c>
      <c r="I83" s="193">
        <v>4299964.8</v>
      </c>
      <c r="J83" s="193">
        <v>4438827.0999999996</v>
      </c>
      <c r="K83" s="193">
        <v>4486866.7</v>
      </c>
      <c r="L83" s="193">
        <v>4518433</v>
      </c>
      <c r="M83" s="193">
        <v>4746497.4000000004</v>
      </c>
      <c r="N83" s="193">
        <v>4743196.1999999993</v>
      </c>
      <c r="O83" s="193">
        <v>4597978.4000000004</v>
      </c>
      <c r="P83" s="193">
        <v>4731540.4000000004</v>
      </c>
      <c r="Q83" s="193">
        <v>4261187.5</v>
      </c>
      <c r="R83" s="193">
        <v>4733575.2</v>
      </c>
      <c r="S83" s="193">
        <v>4554480.5</v>
      </c>
      <c r="T83" s="193">
        <v>4766532.7</v>
      </c>
      <c r="U83" s="193">
        <v>4534448.9000000004</v>
      </c>
      <c r="V83" s="193">
        <v>4623573.5999999996</v>
      </c>
      <c r="W83" s="193">
        <v>4633782.5</v>
      </c>
      <c r="X83" s="193">
        <v>4681447.3</v>
      </c>
      <c r="Y83" s="193">
        <v>4789132.3</v>
      </c>
      <c r="Z83" s="193">
        <v>4717362.5</v>
      </c>
      <c r="AA83" s="193">
        <v>4877676.7</v>
      </c>
      <c r="AB83" s="193">
        <v>5097502.8</v>
      </c>
      <c r="AC83" s="205"/>
      <c r="AD83" s="178">
        <v>5607253.0800000001</v>
      </c>
      <c r="AE83" s="178">
        <v>5607253.0800000001</v>
      </c>
      <c r="AF83" s="178">
        <v>5607253.0800000001</v>
      </c>
    </row>
    <row r="84" spans="1:32">
      <c r="A84" s="261">
        <v>94</v>
      </c>
      <c r="B84" s="261" t="s">
        <v>572</v>
      </c>
      <c r="C84" s="261" t="s">
        <v>636</v>
      </c>
      <c r="D84" s="262" t="s">
        <v>637</v>
      </c>
      <c r="E84" s="262" t="s">
        <v>638</v>
      </c>
      <c r="F84" s="193">
        <v>405219.30999999982</v>
      </c>
      <c r="G84" s="193">
        <v>443328.73000000016</v>
      </c>
      <c r="H84" s="193">
        <v>424274.98999999993</v>
      </c>
      <c r="I84" s="193">
        <v>427023.24000000022</v>
      </c>
      <c r="J84" s="193">
        <v>421942.3000000001</v>
      </c>
      <c r="K84" s="193">
        <v>432290.2</v>
      </c>
      <c r="L84" s="193">
        <v>447227.09999999986</v>
      </c>
      <c r="M84" s="193">
        <v>461788.19999999995</v>
      </c>
      <c r="N84" s="193">
        <v>479977.39999999997</v>
      </c>
      <c r="O84" s="193">
        <v>428433.8000000001</v>
      </c>
      <c r="P84" s="193">
        <v>458646.39999999997</v>
      </c>
      <c r="Q84" s="193">
        <v>413034.80000000005</v>
      </c>
      <c r="R84" s="193">
        <v>420525.7</v>
      </c>
      <c r="S84" s="193">
        <v>550244.4</v>
      </c>
      <c r="T84" s="193">
        <v>538438.99999999977</v>
      </c>
      <c r="U84" s="193">
        <v>815281.09999999963</v>
      </c>
      <c r="V84" s="193">
        <v>540215.79999999981</v>
      </c>
      <c r="W84" s="193">
        <v>605486.9</v>
      </c>
      <c r="X84" s="193">
        <v>548403</v>
      </c>
      <c r="Y84" s="193">
        <v>579243.29999999981</v>
      </c>
      <c r="Z84" s="193">
        <v>571197.9</v>
      </c>
      <c r="AA84" s="193">
        <v>576104</v>
      </c>
      <c r="AB84" s="193">
        <v>558514.60000000009</v>
      </c>
      <c r="AC84" s="205"/>
      <c r="AD84" s="178">
        <v>896809.20999999961</v>
      </c>
      <c r="AE84" s="178">
        <v>896809.20999999961</v>
      </c>
      <c r="AF84" s="178">
        <v>896809.20999999961</v>
      </c>
    </row>
    <row r="85" spans="1:32">
      <c r="A85" s="261">
        <v>95</v>
      </c>
      <c r="B85" s="261" t="s">
        <v>572</v>
      </c>
      <c r="C85" s="261" t="s">
        <v>639</v>
      </c>
      <c r="D85" s="262" t="s">
        <v>640</v>
      </c>
      <c r="E85" s="262" t="s">
        <v>641</v>
      </c>
      <c r="F85" s="193">
        <v>140461</v>
      </c>
      <c r="G85" s="193">
        <v>153373</v>
      </c>
      <c r="H85" s="193">
        <v>151724</v>
      </c>
      <c r="I85" s="193">
        <v>161242</v>
      </c>
      <c r="J85" s="193">
        <v>156877</v>
      </c>
      <c r="K85" s="193">
        <v>155069</v>
      </c>
      <c r="L85" s="193">
        <v>156561</v>
      </c>
      <c r="M85" s="193">
        <v>160186</v>
      </c>
      <c r="N85" s="193">
        <v>158517</v>
      </c>
      <c r="O85" s="193">
        <v>154203</v>
      </c>
      <c r="P85" s="193">
        <v>146207</v>
      </c>
      <c r="Q85" s="193">
        <v>141787</v>
      </c>
      <c r="R85" s="193">
        <v>139917</v>
      </c>
      <c r="S85" s="193">
        <v>154058</v>
      </c>
      <c r="T85" s="193">
        <v>152678</v>
      </c>
      <c r="U85" s="193">
        <v>161421</v>
      </c>
      <c r="V85" s="193">
        <v>153278</v>
      </c>
      <c r="W85" s="193">
        <v>151612</v>
      </c>
      <c r="X85" s="193">
        <v>159141</v>
      </c>
      <c r="Y85" s="193">
        <v>148507</v>
      </c>
      <c r="Z85" s="193">
        <v>155503</v>
      </c>
      <c r="AA85" s="193">
        <v>152546</v>
      </c>
      <c r="AB85" s="193">
        <v>152907</v>
      </c>
      <c r="AC85" s="205"/>
      <c r="AD85" s="178">
        <v>177563.1</v>
      </c>
      <c r="AE85" s="178">
        <v>177563.1</v>
      </c>
      <c r="AF85" s="178">
        <v>177563.1</v>
      </c>
    </row>
    <row r="86" spans="1:32">
      <c r="A86" s="261">
        <v>96</v>
      </c>
      <c r="B86" s="261" t="s">
        <v>572</v>
      </c>
      <c r="C86" s="261" t="s">
        <v>642</v>
      </c>
      <c r="D86" s="262" t="s">
        <v>643</v>
      </c>
      <c r="E86" s="262" t="s">
        <v>644</v>
      </c>
      <c r="F86" s="193">
        <v>1023472</v>
      </c>
      <c r="G86" s="193">
        <v>972658</v>
      </c>
      <c r="H86" s="193">
        <v>1062517</v>
      </c>
      <c r="I86" s="193">
        <v>1035511</v>
      </c>
      <c r="J86" s="193">
        <v>1075039</v>
      </c>
      <c r="K86" s="193">
        <v>1044130</v>
      </c>
      <c r="L86" s="193">
        <v>1036038</v>
      </c>
      <c r="M86" s="193">
        <v>1062275</v>
      </c>
      <c r="N86" s="193">
        <v>1062372</v>
      </c>
      <c r="O86" s="193">
        <v>1010786</v>
      </c>
      <c r="P86" s="193">
        <v>1091226.8999999999</v>
      </c>
      <c r="Q86" s="193">
        <v>979182</v>
      </c>
      <c r="R86" s="193">
        <v>1053635</v>
      </c>
      <c r="S86" s="193">
        <v>1049280</v>
      </c>
      <c r="T86" s="193">
        <v>1086610</v>
      </c>
      <c r="U86" s="193">
        <v>1057046</v>
      </c>
      <c r="V86" s="193">
        <v>1086484</v>
      </c>
      <c r="W86" s="193">
        <v>1109648</v>
      </c>
      <c r="X86" s="193">
        <v>1055950</v>
      </c>
      <c r="Y86" s="193">
        <v>1119675.5</v>
      </c>
      <c r="Z86" s="193">
        <v>1082948</v>
      </c>
      <c r="AA86" s="193">
        <v>945199</v>
      </c>
      <c r="AB86" s="193">
        <v>935073</v>
      </c>
      <c r="AC86" s="205"/>
      <c r="AD86" s="178">
        <v>1231643.05</v>
      </c>
      <c r="AE86" s="178">
        <v>1231643.05</v>
      </c>
      <c r="AF86" s="178">
        <v>1231643.05</v>
      </c>
    </row>
    <row r="87" spans="1:32">
      <c r="A87" s="261">
        <v>97</v>
      </c>
      <c r="B87" s="261" t="s">
        <v>572</v>
      </c>
      <c r="C87" s="261" t="s">
        <v>645</v>
      </c>
      <c r="D87" s="262" t="s">
        <v>646</v>
      </c>
      <c r="E87" s="262" t="s">
        <v>647</v>
      </c>
      <c r="F87" s="193">
        <v>939736</v>
      </c>
      <c r="G87" s="193">
        <v>1084091</v>
      </c>
      <c r="H87" s="193">
        <v>995331</v>
      </c>
      <c r="I87" s="193">
        <v>1072350</v>
      </c>
      <c r="J87" s="193">
        <v>1081403</v>
      </c>
      <c r="K87" s="193">
        <v>1097873</v>
      </c>
      <c r="L87" s="193">
        <v>1113126</v>
      </c>
      <c r="M87" s="193">
        <v>1073278</v>
      </c>
      <c r="N87" s="193">
        <v>1152282.7</v>
      </c>
      <c r="O87" s="193">
        <v>1084861</v>
      </c>
      <c r="P87" s="193">
        <v>1100884.6000000001</v>
      </c>
      <c r="Q87" s="193">
        <v>1080158</v>
      </c>
      <c r="R87" s="193">
        <v>1043528</v>
      </c>
      <c r="S87" s="193">
        <v>1139231</v>
      </c>
      <c r="T87" s="193">
        <v>1088661</v>
      </c>
      <c r="U87" s="193">
        <v>1202789</v>
      </c>
      <c r="V87" s="193">
        <v>1151947</v>
      </c>
      <c r="W87" s="193">
        <v>1179242</v>
      </c>
      <c r="X87" s="193">
        <v>1209417</v>
      </c>
      <c r="Y87" s="193">
        <v>1149503</v>
      </c>
      <c r="Z87" s="193">
        <v>1140274</v>
      </c>
      <c r="AA87" s="193">
        <v>1178973.3999999999</v>
      </c>
      <c r="AB87" s="193">
        <v>1225924.6000000001</v>
      </c>
      <c r="AC87" s="205"/>
      <c r="AD87" s="178">
        <v>1348517.0600000003</v>
      </c>
      <c r="AE87" s="178">
        <v>1348517.0600000003</v>
      </c>
      <c r="AF87" s="178">
        <v>1348517.0600000003</v>
      </c>
    </row>
    <row r="88" spans="1:32">
      <c r="A88" s="261">
        <v>98</v>
      </c>
      <c r="B88" s="261" t="s">
        <v>572</v>
      </c>
      <c r="C88" s="261" t="s">
        <v>648</v>
      </c>
      <c r="D88" s="262" t="s">
        <v>649</v>
      </c>
      <c r="E88" s="262" t="s">
        <v>650</v>
      </c>
      <c r="F88" s="193">
        <v>28682</v>
      </c>
      <c r="G88" s="193">
        <v>26886</v>
      </c>
      <c r="H88" s="193">
        <v>29103</v>
      </c>
      <c r="I88" s="193">
        <v>35867</v>
      </c>
      <c r="J88" s="193">
        <v>35293</v>
      </c>
      <c r="K88" s="193">
        <v>63450</v>
      </c>
      <c r="L88" s="193">
        <v>42795</v>
      </c>
      <c r="M88" s="193">
        <v>38783</v>
      </c>
      <c r="N88" s="193">
        <v>39838</v>
      </c>
      <c r="O88" s="193">
        <v>40626</v>
      </c>
      <c r="P88" s="193">
        <v>39995</v>
      </c>
      <c r="Q88" s="193">
        <v>37925</v>
      </c>
      <c r="R88" s="193">
        <v>45671</v>
      </c>
      <c r="S88" s="193">
        <v>51610</v>
      </c>
      <c r="T88" s="193">
        <v>59091</v>
      </c>
      <c r="U88" s="193">
        <v>82039</v>
      </c>
      <c r="V88" s="193">
        <v>52209</v>
      </c>
      <c r="W88" s="193">
        <v>54546</v>
      </c>
      <c r="X88" s="193">
        <v>55025</v>
      </c>
      <c r="Y88" s="193">
        <v>53683</v>
      </c>
      <c r="Z88" s="193">
        <v>56110</v>
      </c>
      <c r="AA88" s="193">
        <v>58152</v>
      </c>
      <c r="AB88" s="193">
        <v>42883</v>
      </c>
      <c r="AC88" s="205"/>
      <c r="AD88" s="178">
        <v>90242.900000000009</v>
      </c>
      <c r="AE88" s="178">
        <v>90242.900000000009</v>
      </c>
      <c r="AF88" s="178">
        <v>90242.900000000009</v>
      </c>
    </row>
    <row r="89" spans="1:32">
      <c r="A89" s="261">
        <v>99</v>
      </c>
      <c r="B89" s="261" t="s">
        <v>572</v>
      </c>
      <c r="C89" s="261" t="s">
        <v>651</v>
      </c>
      <c r="D89" s="262" t="s">
        <v>652</v>
      </c>
      <c r="E89" s="262" t="s">
        <v>653</v>
      </c>
      <c r="F89" s="193">
        <v>3569</v>
      </c>
      <c r="G89" s="193">
        <v>4067</v>
      </c>
      <c r="H89" s="193">
        <v>4431.2000000000007</v>
      </c>
      <c r="I89" s="193">
        <v>4281</v>
      </c>
      <c r="J89" s="193">
        <v>4561.8</v>
      </c>
      <c r="K89" s="193">
        <v>4903</v>
      </c>
      <c r="L89" s="193">
        <v>5258.5</v>
      </c>
      <c r="M89" s="193">
        <v>4432</v>
      </c>
      <c r="N89" s="193">
        <v>5658</v>
      </c>
      <c r="O89" s="193">
        <v>5254</v>
      </c>
      <c r="P89" s="193">
        <v>4872</v>
      </c>
      <c r="Q89" s="193">
        <v>3475</v>
      </c>
      <c r="R89" s="193">
        <v>4075.5</v>
      </c>
      <c r="S89" s="193">
        <v>3799.4</v>
      </c>
      <c r="T89" s="193">
        <v>3782</v>
      </c>
      <c r="U89" s="193">
        <v>3768</v>
      </c>
      <c r="V89" s="193">
        <v>3497.5</v>
      </c>
      <c r="W89" s="193">
        <v>3526</v>
      </c>
      <c r="X89" s="193">
        <v>4255</v>
      </c>
      <c r="Y89" s="193">
        <v>4025</v>
      </c>
      <c r="Z89" s="193">
        <v>3488</v>
      </c>
      <c r="AA89" s="193">
        <v>3689</v>
      </c>
      <c r="AB89" s="193">
        <v>3133</v>
      </c>
      <c r="AC89" s="205"/>
      <c r="AD89" s="178">
        <v>4680.5</v>
      </c>
      <c r="AE89" s="178">
        <v>4680.5</v>
      </c>
      <c r="AF89" s="178">
        <v>4680.5</v>
      </c>
    </row>
    <row r="90" spans="1:32">
      <c r="A90" s="261">
        <v>100</v>
      </c>
      <c r="B90" s="261" t="s">
        <v>572</v>
      </c>
      <c r="C90" s="261" t="s">
        <v>654</v>
      </c>
      <c r="D90" s="262" t="s">
        <v>655</v>
      </c>
      <c r="E90" s="262" t="s">
        <v>653</v>
      </c>
      <c r="F90" s="193">
        <v>996</v>
      </c>
      <c r="G90" s="193">
        <v>1172</v>
      </c>
      <c r="H90" s="193">
        <v>1305</v>
      </c>
      <c r="I90" s="193">
        <v>1123</v>
      </c>
      <c r="J90" s="193">
        <v>1153</v>
      </c>
      <c r="K90" s="193">
        <v>1109</v>
      </c>
      <c r="L90" s="193">
        <v>1311</v>
      </c>
      <c r="M90" s="193">
        <v>937.3</v>
      </c>
      <c r="N90" s="193">
        <v>1126.7</v>
      </c>
      <c r="O90" s="193">
        <v>1390</v>
      </c>
      <c r="P90" s="193">
        <v>1157</v>
      </c>
      <c r="Q90" s="193">
        <v>1139</v>
      </c>
      <c r="R90" s="193">
        <v>1052</v>
      </c>
      <c r="S90" s="193">
        <v>1316</v>
      </c>
      <c r="T90" s="193">
        <v>1333</v>
      </c>
      <c r="U90" s="193">
        <v>1402</v>
      </c>
      <c r="V90" s="193">
        <v>1332</v>
      </c>
      <c r="W90" s="193">
        <v>1336</v>
      </c>
      <c r="X90" s="193">
        <v>1606</v>
      </c>
      <c r="Y90" s="193">
        <v>1296</v>
      </c>
      <c r="Z90" s="193">
        <v>1282</v>
      </c>
      <c r="AA90" s="193">
        <v>1512.5</v>
      </c>
      <c r="AB90" s="193">
        <v>1431</v>
      </c>
      <c r="AC90" s="205"/>
      <c r="AD90" s="178">
        <v>1766.6000000000001</v>
      </c>
      <c r="AE90" s="178">
        <v>1766.6000000000001</v>
      </c>
      <c r="AF90" s="178">
        <v>1766.6000000000001</v>
      </c>
    </row>
    <row r="91" spans="1:32">
      <c r="A91" s="261">
        <v>101</v>
      </c>
      <c r="B91" s="261" t="s">
        <v>572</v>
      </c>
      <c r="C91" s="261" t="s">
        <v>656</v>
      </c>
      <c r="D91" s="262" t="s">
        <v>657</v>
      </c>
      <c r="E91" s="262" t="s">
        <v>653</v>
      </c>
      <c r="F91" s="193">
        <v>2019</v>
      </c>
      <c r="G91" s="193">
        <v>2345</v>
      </c>
      <c r="H91" s="193">
        <v>2264</v>
      </c>
      <c r="I91" s="193">
        <v>2496</v>
      </c>
      <c r="J91" s="193">
        <v>2375</v>
      </c>
      <c r="K91" s="193">
        <v>2665</v>
      </c>
      <c r="L91" s="193">
        <v>2644</v>
      </c>
      <c r="M91" s="193">
        <v>2074</v>
      </c>
      <c r="N91" s="193">
        <v>2563</v>
      </c>
      <c r="O91" s="193">
        <v>2443</v>
      </c>
      <c r="P91" s="193">
        <v>2453</v>
      </c>
      <c r="Q91" s="193">
        <v>2453</v>
      </c>
      <c r="R91" s="193">
        <v>2184</v>
      </c>
      <c r="S91" s="193">
        <v>2436</v>
      </c>
      <c r="T91" s="193">
        <v>2456</v>
      </c>
      <c r="U91" s="193">
        <v>2304</v>
      </c>
      <c r="V91" s="193">
        <v>2258.4</v>
      </c>
      <c r="W91" s="193">
        <v>2254</v>
      </c>
      <c r="X91" s="193">
        <v>2284</v>
      </c>
      <c r="Y91" s="193">
        <v>2654</v>
      </c>
      <c r="Z91" s="193">
        <v>2187</v>
      </c>
      <c r="AA91" s="193">
        <v>2606</v>
      </c>
      <c r="AB91" s="193">
        <v>2709.5</v>
      </c>
      <c r="AC91" s="205"/>
      <c r="AD91" s="178">
        <v>2980.4500000000003</v>
      </c>
      <c r="AE91" s="178">
        <v>2980.4500000000003</v>
      </c>
      <c r="AF91" s="178">
        <v>2980.4500000000003</v>
      </c>
    </row>
    <row r="92" spans="1:32">
      <c r="A92" s="261">
        <v>102</v>
      </c>
      <c r="B92" s="261" t="s">
        <v>572</v>
      </c>
      <c r="C92" s="261" t="s">
        <v>658</v>
      </c>
      <c r="D92" s="262" t="s">
        <v>659</v>
      </c>
      <c r="E92" s="262" t="s">
        <v>653</v>
      </c>
      <c r="F92" s="193">
        <v>16269</v>
      </c>
      <c r="G92" s="193">
        <v>20281</v>
      </c>
      <c r="H92" s="193">
        <v>20899</v>
      </c>
      <c r="I92" s="193">
        <v>21732.400000000001</v>
      </c>
      <c r="J92" s="193">
        <v>20782</v>
      </c>
      <c r="K92" s="193">
        <v>20755</v>
      </c>
      <c r="L92" s="193">
        <v>19203</v>
      </c>
      <c r="M92" s="193">
        <v>16568</v>
      </c>
      <c r="N92" s="193">
        <v>20571</v>
      </c>
      <c r="O92" s="193">
        <v>20476</v>
      </c>
      <c r="P92" s="193">
        <v>18152</v>
      </c>
      <c r="Q92" s="193">
        <v>20737.400000000001</v>
      </c>
      <c r="R92" s="193">
        <v>18605</v>
      </c>
      <c r="S92" s="193">
        <v>21638</v>
      </c>
      <c r="T92" s="193">
        <v>21548.5</v>
      </c>
      <c r="U92" s="193">
        <v>21042</v>
      </c>
      <c r="V92" s="193">
        <v>20875.7</v>
      </c>
      <c r="W92" s="193">
        <v>19810.599999999999</v>
      </c>
      <c r="X92" s="193">
        <v>21011</v>
      </c>
      <c r="Y92" s="193">
        <v>20099</v>
      </c>
      <c r="Z92" s="193">
        <v>19983.8</v>
      </c>
      <c r="AA92" s="193">
        <v>19548</v>
      </c>
      <c r="AB92" s="193">
        <v>19478.8</v>
      </c>
      <c r="AC92" s="205"/>
      <c r="AD92" s="178">
        <v>23801.800000000003</v>
      </c>
      <c r="AE92" s="178">
        <v>23801.800000000003</v>
      </c>
      <c r="AF92" s="178">
        <v>23801.800000000003</v>
      </c>
    </row>
    <row r="93" spans="1:32">
      <c r="A93" s="261">
        <v>103</v>
      </c>
      <c r="B93" s="261" t="s">
        <v>572</v>
      </c>
      <c r="C93" s="261" t="s">
        <v>660</v>
      </c>
      <c r="D93" s="262" t="s">
        <v>661</v>
      </c>
      <c r="E93" s="262" t="s">
        <v>653</v>
      </c>
      <c r="F93" s="193">
        <v>1595</v>
      </c>
      <c r="G93" s="193">
        <v>1851</v>
      </c>
      <c r="H93" s="193">
        <v>1821</v>
      </c>
      <c r="I93" s="193">
        <v>1944</v>
      </c>
      <c r="J93" s="193">
        <v>1627.8</v>
      </c>
      <c r="K93" s="193">
        <v>1858</v>
      </c>
      <c r="L93" s="193">
        <v>1878</v>
      </c>
      <c r="M93" s="193">
        <v>1369</v>
      </c>
      <c r="N93" s="193">
        <v>1873</v>
      </c>
      <c r="O93" s="193">
        <v>1928</v>
      </c>
      <c r="P93" s="193">
        <v>2035</v>
      </c>
      <c r="Q93" s="193">
        <v>1956</v>
      </c>
      <c r="R93" s="193">
        <v>1675</v>
      </c>
      <c r="S93" s="193">
        <v>1725</v>
      </c>
      <c r="T93" s="193">
        <v>1722</v>
      </c>
      <c r="U93" s="193">
        <v>1874</v>
      </c>
      <c r="V93" s="193">
        <v>1752</v>
      </c>
      <c r="W93" s="193">
        <v>1884.4</v>
      </c>
      <c r="X93" s="193">
        <v>2212</v>
      </c>
      <c r="Y93" s="193">
        <v>1986</v>
      </c>
      <c r="Z93" s="193">
        <v>1975</v>
      </c>
      <c r="AA93" s="193">
        <v>1736</v>
      </c>
      <c r="AB93" s="193">
        <v>2027</v>
      </c>
      <c r="AC93" s="205"/>
      <c r="AD93" s="178">
        <v>2433.2000000000003</v>
      </c>
      <c r="AE93" s="178">
        <v>2433.2000000000003</v>
      </c>
      <c r="AF93" s="178">
        <v>2433.2000000000003</v>
      </c>
    </row>
    <row r="94" spans="1:32">
      <c r="A94" s="261">
        <v>104</v>
      </c>
      <c r="B94" s="261" t="s">
        <v>572</v>
      </c>
      <c r="C94" s="261" t="s">
        <v>662</v>
      </c>
      <c r="D94" s="262" t="s">
        <v>663</v>
      </c>
      <c r="E94" s="262" t="s">
        <v>653</v>
      </c>
      <c r="F94" s="193">
        <v>4846.3999999999996</v>
      </c>
      <c r="G94" s="193">
        <v>5017</v>
      </c>
      <c r="H94" s="193">
        <v>5495</v>
      </c>
      <c r="I94" s="193">
        <v>6144.8</v>
      </c>
      <c r="J94" s="193">
        <v>5871.4</v>
      </c>
      <c r="K94" s="193">
        <v>6137</v>
      </c>
      <c r="L94" s="193">
        <v>5916</v>
      </c>
      <c r="M94" s="193">
        <v>4497</v>
      </c>
      <c r="N94" s="193">
        <v>5650</v>
      </c>
      <c r="O94" s="193">
        <v>6037</v>
      </c>
      <c r="P94" s="193">
        <v>5501</v>
      </c>
      <c r="Q94" s="193">
        <v>4965</v>
      </c>
      <c r="R94" s="193">
        <v>4589</v>
      </c>
      <c r="S94" s="193">
        <v>4828.3999999999996</v>
      </c>
      <c r="T94" s="193">
        <v>4848</v>
      </c>
      <c r="U94" s="193">
        <v>5542</v>
      </c>
      <c r="V94" s="193">
        <v>4782</v>
      </c>
      <c r="W94" s="193">
        <v>4820.1000000000004</v>
      </c>
      <c r="X94" s="193">
        <v>5651.6</v>
      </c>
      <c r="Y94" s="193">
        <v>5255</v>
      </c>
      <c r="Z94" s="193">
        <v>4612</v>
      </c>
      <c r="AA94" s="193">
        <v>4685</v>
      </c>
      <c r="AB94" s="193">
        <v>4783.2</v>
      </c>
      <c r="AC94" s="205"/>
      <c r="AD94" s="178">
        <v>6216.7600000000011</v>
      </c>
      <c r="AE94" s="178">
        <v>6216.7600000000011</v>
      </c>
      <c r="AF94" s="178">
        <v>6216.7600000000011</v>
      </c>
    </row>
    <row r="95" spans="1:32">
      <c r="A95" s="261">
        <v>105</v>
      </c>
      <c r="B95" s="261" t="s">
        <v>572</v>
      </c>
      <c r="C95" s="261" t="s">
        <v>664</v>
      </c>
      <c r="D95" s="262" t="s">
        <v>665</v>
      </c>
      <c r="E95" s="262" t="s">
        <v>653</v>
      </c>
      <c r="F95" s="193">
        <v>5963</v>
      </c>
      <c r="G95" s="193">
        <v>6988</v>
      </c>
      <c r="H95" s="193">
        <v>7069</v>
      </c>
      <c r="I95" s="193">
        <v>7487</v>
      </c>
      <c r="J95" s="193">
        <v>7309</v>
      </c>
      <c r="K95" s="193">
        <v>7650</v>
      </c>
      <c r="L95" s="193">
        <v>7270</v>
      </c>
      <c r="M95" s="193">
        <v>5372</v>
      </c>
      <c r="N95" s="193">
        <v>7285</v>
      </c>
      <c r="O95" s="193">
        <v>7201</v>
      </c>
      <c r="P95" s="193">
        <v>7284</v>
      </c>
      <c r="Q95" s="193">
        <v>6875</v>
      </c>
      <c r="R95" s="193">
        <v>6415</v>
      </c>
      <c r="S95" s="193">
        <v>7563</v>
      </c>
      <c r="T95" s="193">
        <v>7053</v>
      </c>
      <c r="U95" s="193">
        <v>7000</v>
      </c>
      <c r="V95" s="193">
        <v>7445</v>
      </c>
      <c r="W95" s="193">
        <v>7033</v>
      </c>
      <c r="X95" s="193">
        <v>7790</v>
      </c>
      <c r="Y95" s="193">
        <v>7226</v>
      </c>
      <c r="Z95" s="193">
        <v>7411</v>
      </c>
      <c r="AA95" s="193">
        <v>7210</v>
      </c>
      <c r="AB95" s="193">
        <v>7421</v>
      </c>
      <c r="AC95" s="205"/>
      <c r="AD95" s="178">
        <v>8569</v>
      </c>
      <c r="AE95" s="178">
        <v>8569</v>
      </c>
      <c r="AF95" s="178">
        <v>8569</v>
      </c>
    </row>
    <row r="96" spans="1:32">
      <c r="A96" s="261">
        <v>106</v>
      </c>
      <c r="B96" s="261" t="s">
        <v>572</v>
      </c>
      <c r="C96" s="261" t="s">
        <v>666</v>
      </c>
      <c r="D96" s="262" t="s">
        <v>667</v>
      </c>
      <c r="E96" s="262" t="s">
        <v>653</v>
      </c>
      <c r="F96" s="193">
        <v>373</v>
      </c>
      <c r="G96" s="193">
        <v>404</v>
      </c>
      <c r="H96" s="193">
        <v>415</v>
      </c>
      <c r="I96" s="193">
        <v>391</v>
      </c>
      <c r="J96" s="193">
        <v>470</v>
      </c>
      <c r="K96" s="193">
        <v>471</v>
      </c>
      <c r="L96" s="193">
        <v>509</v>
      </c>
      <c r="M96" s="193">
        <v>370</v>
      </c>
      <c r="N96" s="193">
        <v>588</v>
      </c>
      <c r="O96" s="193">
        <v>522</v>
      </c>
      <c r="P96" s="193">
        <v>540</v>
      </c>
      <c r="Q96" s="193">
        <v>507</v>
      </c>
      <c r="R96" s="193">
        <v>503</v>
      </c>
      <c r="S96" s="193">
        <v>462</v>
      </c>
      <c r="T96" s="193">
        <v>521</v>
      </c>
      <c r="U96" s="193">
        <v>503</v>
      </c>
      <c r="V96" s="193">
        <v>475</v>
      </c>
      <c r="W96" s="193">
        <v>469</v>
      </c>
      <c r="X96" s="193">
        <v>563</v>
      </c>
      <c r="Y96" s="193">
        <v>529</v>
      </c>
      <c r="Z96" s="193">
        <v>492</v>
      </c>
      <c r="AA96" s="193">
        <v>505</v>
      </c>
      <c r="AB96" s="193">
        <v>585</v>
      </c>
      <c r="AC96" s="205"/>
      <c r="AD96" s="178">
        <v>643.5</v>
      </c>
      <c r="AE96" s="178">
        <v>643.5</v>
      </c>
      <c r="AF96" s="178">
        <v>643.5</v>
      </c>
    </row>
    <row r="97" spans="1:32">
      <c r="A97" s="261">
        <v>107</v>
      </c>
      <c r="B97" s="261" t="s">
        <v>572</v>
      </c>
      <c r="C97" s="261" t="s">
        <v>668</v>
      </c>
      <c r="D97" s="262" t="s">
        <v>669</v>
      </c>
      <c r="E97" s="262" t="s">
        <v>653</v>
      </c>
      <c r="F97" s="193">
        <v>1082</v>
      </c>
      <c r="G97" s="193">
        <v>1104</v>
      </c>
      <c r="H97" s="193">
        <v>1157</v>
      </c>
      <c r="I97" s="193">
        <v>1478.8</v>
      </c>
      <c r="J97" s="193">
        <v>1487</v>
      </c>
      <c r="K97" s="193">
        <v>1670</v>
      </c>
      <c r="L97" s="193">
        <v>1458</v>
      </c>
      <c r="M97" s="193">
        <v>1057</v>
      </c>
      <c r="N97" s="193">
        <v>1358</v>
      </c>
      <c r="O97" s="193">
        <v>1421</v>
      </c>
      <c r="P97" s="193">
        <v>1427</v>
      </c>
      <c r="Q97" s="193">
        <v>1433</v>
      </c>
      <c r="R97" s="193">
        <v>1189</v>
      </c>
      <c r="S97" s="193">
        <v>1431</v>
      </c>
      <c r="T97" s="193">
        <v>1337</v>
      </c>
      <c r="U97" s="193">
        <v>1410</v>
      </c>
      <c r="V97" s="193">
        <v>1380</v>
      </c>
      <c r="W97" s="193">
        <v>1448</v>
      </c>
      <c r="X97" s="193">
        <v>1324</v>
      </c>
      <c r="Y97" s="193">
        <v>1390</v>
      </c>
      <c r="Z97" s="193">
        <v>1259</v>
      </c>
      <c r="AA97" s="193">
        <v>1392</v>
      </c>
      <c r="AB97" s="193">
        <v>1556.3</v>
      </c>
      <c r="AC97" s="205"/>
      <c r="AD97" s="178">
        <v>1711.93</v>
      </c>
      <c r="AE97" s="178">
        <v>1711.93</v>
      </c>
      <c r="AF97" s="178">
        <v>1711.93</v>
      </c>
    </row>
    <row r="98" spans="1:32">
      <c r="A98" s="261">
        <v>108</v>
      </c>
      <c r="B98" s="261" t="s">
        <v>572</v>
      </c>
      <c r="C98" s="261" t="s">
        <v>670</v>
      </c>
      <c r="D98" s="262" t="s">
        <v>671</v>
      </c>
      <c r="E98" s="262" t="s">
        <v>653</v>
      </c>
      <c r="F98" s="193">
        <v>741</v>
      </c>
      <c r="G98" s="193">
        <v>1065</v>
      </c>
      <c r="H98" s="193">
        <v>1113</v>
      </c>
      <c r="I98" s="193">
        <v>1147.4000000000001</v>
      </c>
      <c r="J98" s="193">
        <v>1140</v>
      </c>
      <c r="K98" s="193">
        <v>1273</v>
      </c>
      <c r="L98" s="193">
        <v>1226</v>
      </c>
      <c r="M98" s="193">
        <v>777</v>
      </c>
      <c r="N98" s="193">
        <v>1126</v>
      </c>
      <c r="O98" s="193">
        <v>1099</v>
      </c>
      <c r="P98" s="193">
        <v>975</v>
      </c>
      <c r="Q98" s="193">
        <v>1029</v>
      </c>
      <c r="R98" s="193">
        <v>1031</v>
      </c>
      <c r="S98" s="193">
        <v>1178</v>
      </c>
      <c r="T98" s="193">
        <v>1146</v>
      </c>
      <c r="U98" s="193">
        <v>1263</v>
      </c>
      <c r="V98" s="193">
        <v>1176</v>
      </c>
      <c r="W98" s="193">
        <v>1163</v>
      </c>
      <c r="X98" s="193">
        <v>1401</v>
      </c>
      <c r="Y98" s="193">
        <v>1173.5</v>
      </c>
      <c r="Z98" s="193">
        <v>1235.7</v>
      </c>
      <c r="AA98" s="193">
        <v>1110</v>
      </c>
      <c r="AB98" s="193">
        <v>1091</v>
      </c>
      <c r="AC98" s="205"/>
      <c r="AD98" s="178">
        <v>1541.1000000000001</v>
      </c>
      <c r="AE98" s="178">
        <v>1541.1000000000001</v>
      </c>
      <c r="AF98" s="178">
        <v>1541.1000000000001</v>
      </c>
    </row>
    <row r="99" spans="1:32">
      <c r="A99" s="261">
        <v>109</v>
      </c>
      <c r="B99" s="261" t="s">
        <v>572</v>
      </c>
      <c r="C99" s="261" t="s">
        <v>672</v>
      </c>
      <c r="D99" s="262" t="s">
        <v>659</v>
      </c>
      <c r="E99" s="262" t="s">
        <v>653</v>
      </c>
      <c r="F99" s="193">
        <v>781</v>
      </c>
      <c r="G99" s="193">
        <v>975</v>
      </c>
      <c r="H99" s="193">
        <v>944</v>
      </c>
      <c r="I99" s="193">
        <v>991</v>
      </c>
      <c r="J99" s="193">
        <v>957.5</v>
      </c>
      <c r="K99" s="193">
        <v>1017</v>
      </c>
      <c r="L99" s="193">
        <v>1067</v>
      </c>
      <c r="M99" s="193">
        <v>800</v>
      </c>
      <c r="N99" s="193">
        <v>953</v>
      </c>
      <c r="O99" s="193">
        <v>831</v>
      </c>
      <c r="P99" s="193">
        <v>981</v>
      </c>
      <c r="Q99" s="193">
        <v>898</v>
      </c>
      <c r="R99" s="193">
        <v>733</v>
      </c>
      <c r="S99" s="193">
        <v>855</v>
      </c>
      <c r="T99" s="193">
        <v>727</v>
      </c>
      <c r="U99" s="193">
        <v>769</v>
      </c>
      <c r="V99" s="193">
        <v>723</v>
      </c>
      <c r="W99" s="193">
        <v>658</v>
      </c>
      <c r="X99" s="193">
        <v>797</v>
      </c>
      <c r="Y99" s="193">
        <v>652.6</v>
      </c>
      <c r="Z99" s="193">
        <v>674</v>
      </c>
      <c r="AA99" s="193">
        <v>648</v>
      </c>
      <c r="AB99" s="193">
        <v>649</v>
      </c>
      <c r="AC99" s="205"/>
      <c r="AD99" s="178">
        <v>987.80000000000007</v>
      </c>
      <c r="AE99" s="178">
        <v>987.80000000000007</v>
      </c>
      <c r="AF99" s="178">
        <v>987.80000000000007</v>
      </c>
    </row>
    <row r="100" spans="1:32">
      <c r="A100" s="261">
        <v>110</v>
      </c>
      <c r="B100" s="261" t="s">
        <v>572</v>
      </c>
      <c r="C100" s="261" t="s">
        <v>673</v>
      </c>
      <c r="D100" s="262" t="s">
        <v>674</v>
      </c>
      <c r="E100" s="262" t="s">
        <v>653</v>
      </c>
      <c r="F100" s="193">
        <v>6745</v>
      </c>
      <c r="G100" s="193">
        <v>7966</v>
      </c>
      <c r="H100" s="193">
        <v>7912</v>
      </c>
      <c r="I100" s="193">
        <v>8071</v>
      </c>
      <c r="J100" s="193">
        <v>7914</v>
      </c>
      <c r="K100" s="193">
        <v>8354.5</v>
      </c>
      <c r="L100" s="193">
        <v>8358</v>
      </c>
      <c r="M100" s="193">
        <v>6781</v>
      </c>
      <c r="N100" s="193">
        <v>8470</v>
      </c>
      <c r="O100" s="193">
        <v>8515</v>
      </c>
      <c r="P100" s="193">
        <v>8139</v>
      </c>
      <c r="Q100" s="193">
        <v>8309</v>
      </c>
      <c r="R100" s="193">
        <v>8070</v>
      </c>
      <c r="S100" s="193">
        <v>8721</v>
      </c>
      <c r="T100" s="193">
        <v>8460</v>
      </c>
      <c r="U100" s="193">
        <v>8296</v>
      </c>
      <c r="V100" s="193">
        <v>8009</v>
      </c>
      <c r="W100" s="193">
        <v>8085</v>
      </c>
      <c r="X100" s="193">
        <v>9185</v>
      </c>
      <c r="Y100" s="193">
        <v>8529</v>
      </c>
      <c r="Z100" s="193">
        <v>8707</v>
      </c>
      <c r="AA100" s="193">
        <v>7906</v>
      </c>
      <c r="AB100" s="193">
        <v>9355.7999999999993</v>
      </c>
      <c r="AC100" s="205"/>
      <c r="AD100" s="178">
        <v>10291.379999999999</v>
      </c>
      <c r="AE100" s="178">
        <v>10291.379999999999</v>
      </c>
      <c r="AF100" s="178">
        <v>10291.379999999999</v>
      </c>
    </row>
    <row r="101" spans="1:32">
      <c r="A101" s="261">
        <v>111</v>
      </c>
      <c r="B101" s="261" t="s">
        <v>572</v>
      </c>
      <c r="C101" s="261" t="s">
        <v>675</v>
      </c>
      <c r="D101" s="262" t="s">
        <v>676</v>
      </c>
      <c r="E101" s="262" t="s">
        <v>653</v>
      </c>
      <c r="F101" s="193">
        <v>1177</v>
      </c>
      <c r="G101" s="193">
        <v>1670</v>
      </c>
      <c r="H101" s="193">
        <v>1709</v>
      </c>
      <c r="I101" s="193">
        <v>1948.8</v>
      </c>
      <c r="J101" s="193">
        <v>1732</v>
      </c>
      <c r="K101" s="193">
        <v>1927</v>
      </c>
      <c r="L101" s="193">
        <v>2001</v>
      </c>
      <c r="M101" s="193">
        <v>1362</v>
      </c>
      <c r="N101" s="193">
        <v>1694</v>
      </c>
      <c r="O101" s="193">
        <v>1814</v>
      </c>
      <c r="P101" s="193">
        <v>1256</v>
      </c>
      <c r="Q101" s="193">
        <v>1447</v>
      </c>
      <c r="R101" s="193">
        <v>1401</v>
      </c>
      <c r="S101" s="193">
        <v>1896</v>
      </c>
      <c r="T101" s="193">
        <v>1573</v>
      </c>
      <c r="U101" s="193">
        <v>1933</v>
      </c>
      <c r="V101" s="193">
        <v>1695.4</v>
      </c>
      <c r="W101" s="193">
        <v>1632</v>
      </c>
      <c r="X101" s="193">
        <v>1660</v>
      </c>
      <c r="Y101" s="193">
        <v>1726</v>
      </c>
      <c r="Z101" s="193">
        <v>1611</v>
      </c>
      <c r="AA101" s="193">
        <v>1817</v>
      </c>
      <c r="AB101" s="193">
        <v>1735</v>
      </c>
      <c r="AC101" s="205"/>
      <c r="AD101" s="178">
        <v>2126.3000000000002</v>
      </c>
      <c r="AE101" s="178">
        <v>2126.3000000000002</v>
      </c>
      <c r="AF101" s="178">
        <v>2126.3000000000002</v>
      </c>
    </row>
    <row r="102" spans="1:32">
      <c r="A102" s="261">
        <v>112</v>
      </c>
      <c r="B102" s="261" t="s">
        <v>572</v>
      </c>
      <c r="C102" s="261" t="s">
        <v>677</v>
      </c>
      <c r="D102" s="262" t="s">
        <v>678</v>
      </c>
      <c r="E102" s="262" t="s">
        <v>650</v>
      </c>
      <c r="F102" s="193">
        <v>124327.3</v>
      </c>
      <c r="G102" s="193">
        <v>125028.9</v>
      </c>
      <c r="H102" s="193">
        <v>129067.90000000001</v>
      </c>
      <c r="I102" s="193">
        <v>127756.7</v>
      </c>
      <c r="J102" s="193">
        <v>137162</v>
      </c>
      <c r="K102" s="193">
        <v>131741.5</v>
      </c>
      <c r="L102" s="193">
        <v>132750.5</v>
      </c>
      <c r="M102" s="193">
        <v>140573</v>
      </c>
      <c r="N102" s="193">
        <v>129848</v>
      </c>
      <c r="O102" s="193">
        <v>137696</v>
      </c>
      <c r="P102" s="193">
        <v>135964.5</v>
      </c>
      <c r="Q102" s="193">
        <v>135534</v>
      </c>
      <c r="R102" s="193">
        <v>147520.70000000001</v>
      </c>
      <c r="S102" s="193">
        <v>143217.20000000001</v>
      </c>
      <c r="T102" s="193">
        <v>144444</v>
      </c>
      <c r="U102" s="193">
        <v>142018</v>
      </c>
      <c r="V102" s="193">
        <v>138971</v>
      </c>
      <c r="W102" s="193">
        <v>152843.1</v>
      </c>
      <c r="X102" s="193">
        <v>148242.79999999999</v>
      </c>
      <c r="Y102" s="193">
        <v>147209</v>
      </c>
      <c r="Z102" s="193">
        <v>146543</v>
      </c>
      <c r="AA102" s="193">
        <v>154372</v>
      </c>
      <c r="AB102" s="193">
        <v>158602</v>
      </c>
      <c r="AC102" s="205"/>
      <c r="AD102" s="178">
        <v>174462.2</v>
      </c>
      <c r="AE102" s="178">
        <v>174462.2</v>
      </c>
      <c r="AF102" s="178">
        <v>174462.2</v>
      </c>
    </row>
    <row r="103" spans="1:32">
      <c r="A103" s="261">
        <v>113</v>
      </c>
      <c r="B103" s="261" t="s">
        <v>572</v>
      </c>
      <c r="C103" s="261" t="s">
        <v>679</v>
      </c>
      <c r="D103" s="262" t="s">
        <v>680</v>
      </c>
      <c r="E103" s="262" t="s">
        <v>650</v>
      </c>
      <c r="F103" s="193">
        <v>4340</v>
      </c>
      <c r="G103" s="193">
        <v>4102</v>
      </c>
      <c r="H103" s="193">
        <v>4893</v>
      </c>
      <c r="I103" s="193">
        <v>4527</v>
      </c>
      <c r="J103" s="193">
        <v>4978</v>
      </c>
      <c r="K103" s="193">
        <v>4553</v>
      </c>
      <c r="L103" s="193">
        <v>4981</v>
      </c>
      <c r="M103" s="193">
        <v>5562</v>
      </c>
      <c r="N103" s="193">
        <v>5247</v>
      </c>
      <c r="O103" s="193">
        <v>5207</v>
      </c>
      <c r="P103" s="193">
        <v>4948</v>
      </c>
      <c r="Q103" s="193">
        <v>4798</v>
      </c>
      <c r="R103" s="193">
        <v>4538</v>
      </c>
      <c r="S103" s="193">
        <v>4533</v>
      </c>
      <c r="T103" s="193">
        <v>4994</v>
      </c>
      <c r="U103" s="193">
        <v>4842</v>
      </c>
      <c r="V103" s="193">
        <v>5432</v>
      </c>
      <c r="W103" s="193">
        <v>5734</v>
      </c>
      <c r="X103" s="193">
        <v>5982</v>
      </c>
      <c r="Y103" s="193">
        <v>5730</v>
      </c>
      <c r="Z103" s="193">
        <v>6199</v>
      </c>
      <c r="AA103" s="193">
        <v>6405</v>
      </c>
      <c r="AB103" s="193">
        <v>6149</v>
      </c>
      <c r="AC103" s="205"/>
      <c r="AD103" s="178">
        <v>7045.5000000000009</v>
      </c>
      <c r="AE103" s="178">
        <v>7045.5000000000009</v>
      </c>
      <c r="AF103" s="178">
        <v>7045.5000000000009</v>
      </c>
    </row>
    <row r="104" spans="1:32">
      <c r="A104" s="261">
        <v>114</v>
      </c>
      <c r="B104" s="261" t="s">
        <v>572</v>
      </c>
      <c r="C104" s="261" t="s">
        <v>681</v>
      </c>
      <c r="D104" s="262" t="s">
        <v>682</v>
      </c>
      <c r="E104" s="262" t="s">
        <v>650</v>
      </c>
      <c r="F104" s="193">
        <v>641</v>
      </c>
      <c r="G104" s="193">
        <v>624</v>
      </c>
      <c r="H104" s="193">
        <v>656</v>
      </c>
      <c r="I104" s="193">
        <v>633</v>
      </c>
      <c r="J104" s="193">
        <v>675</v>
      </c>
      <c r="K104" s="193">
        <v>663</v>
      </c>
      <c r="L104" s="193">
        <v>645</v>
      </c>
      <c r="M104" s="193">
        <v>722</v>
      </c>
      <c r="N104" s="193">
        <v>686</v>
      </c>
      <c r="O104" s="193">
        <v>664</v>
      </c>
      <c r="P104" s="193">
        <v>757</v>
      </c>
      <c r="Q104" s="193">
        <v>582</v>
      </c>
      <c r="R104" s="193">
        <v>709</v>
      </c>
      <c r="S104" s="193">
        <v>728</v>
      </c>
      <c r="T104" s="193">
        <v>872</v>
      </c>
      <c r="U104" s="193">
        <v>723</v>
      </c>
      <c r="V104" s="193">
        <v>866</v>
      </c>
      <c r="W104" s="193">
        <v>795</v>
      </c>
      <c r="X104" s="193">
        <v>941</v>
      </c>
      <c r="Y104" s="193">
        <v>894</v>
      </c>
      <c r="Z104" s="193">
        <v>853</v>
      </c>
      <c r="AA104" s="193">
        <v>810</v>
      </c>
      <c r="AB104" s="193">
        <v>734</v>
      </c>
      <c r="AC104" s="205"/>
      <c r="AD104" s="178">
        <v>1035.1000000000001</v>
      </c>
      <c r="AE104" s="178">
        <v>1035.1000000000001</v>
      </c>
      <c r="AF104" s="178">
        <v>1035.1000000000001</v>
      </c>
    </row>
    <row r="105" spans="1:32">
      <c r="A105" s="261">
        <v>115</v>
      </c>
      <c r="B105" s="261" t="s">
        <v>572</v>
      </c>
      <c r="C105" s="261" t="s">
        <v>683</v>
      </c>
      <c r="D105" s="262" t="s">
        <v>684</v>
      </c>
      <c r="E105" s="262" t="s">
        <v>650</v>
      </c>
      <c r="F105" s="193">
        <v>32911</v>
      </c>
      <c r="G105" s="193">
        <v>43778</v>
      </c>
      <c r="H105" s="193">
        <v>45125</v>
      </c>
      <c r="I105" s="193">
        <v>43969</v>
      </c>
      <c r="J105" s="193">
        <v>42586</v>
      </c>
      <c r="K105" s="193">
        <v>43560</v>
      </c>
      <c r="L105" s="193">
        <v>43138</v>
      </c>
      <c r="M105" s="193">
        <v>49233</v>
      </c>
      <c r="N105" s="193">
        <v>46975</v>
      </c>
      <c r="O105" s="193">
        <v>49165</v>
      </c>
      <c r="P105" s="193">
        <v>42576</v>
      </c>
      <c r="Q105" s="193">
        <v>41322</v>
      </c>
      <c r="R105" s="193">
        <v>46694</v>
      </c>
      <c r="S105" s="193">
        <v>52770</v>
      </c>
      <c r="T105" s="193">
        <v>48121</v>
      </c>
      <c r="U105" s="193">
        <v>46017</v>
      </c>
      <c r="V105" s="193">
        <v>44219</v>
      </c>
      <c r="W105" s="193">
        <v>38410</v>
      </c>
      <c r="X105" s="193">
        <v>46781</v>
      </c>
      <c r="Y105" s="193">
        <v>51694</v>
      </c>
      <c r="Z105" s="193">
        <v>46274</v>
      </c>
      <c r="AA105" s="193">
        <v>44813</v>
      </c>
      <c r="AB105" s="193">
        <v>46968</v>
      </c>
      <c r="AC105" s="205"/>
      <c r="AD105" s="178">
        <v>58047.000000000007</v>
      </c>
      <c r="AE105" s="178">
        <v>58047.000000000007</v>
      </c>
      <c r="AF105" s="178">
        <v>58047.000000000007</v>
      </c>
    </row>
    <row r="106" spans="1:32">
      <c r="A106" s="261">
        <v>116</v>
      </c>
      <c r="B106" s="261" t="s">
        <v>572</v>
      </c>
      <c r="C106" s="261" t="s">
        <v>685</v>
      </c>
      <c r="D106" s="262" t="s">
        <v>686</v>
      </c>
      <c r="E106" s="262" t="s">
        <v>650</v>
      </c>
      <c r="F106" s="193">
        <v>9563</v>
      </c>
      <c r="G106" s="193">
        <v>12467</v>
      </c>
      <c r="H106" s="193">
        <v>27874</v>
      </c>
      <c r="I106" s="193">
        <v>26528</v>
      </c>
      <c r="J106" s="193">
        <v>26591</v>
      </c>
      <c r="K106" s="193">
        <v>26775</v>
      </c>
      <c r="L106" s="193">
        <v>25882</v>
      </c>
      <c r="M106" s="193">
        <v>19721</v>
      </c>
      <c r="N106" s="193">
        <v>30499</v>
      </c>
      <c r="O106" s="193">
        <v>24594</v>
      </c>
      <c r="P106" s="193">
        <v>27660</v>
      </c>
      <c r="Q106" s="193">
        <v>24319</v>
      </c>
      <c r="R106" s="193">
        <v>19889</v>
      </c>
      <c r="S106" s="193">
        <v>25454</v>
      </c>
      <c r="T106" s="193">
        <v>30284</v>
      </c>
      <c r="U106" s="193">
        <v>30257</v>
      </c>
      <c r="V106" s="193">
        <v>25169</v>
      </c>
      <c r="W106" s="193">
        <v>25691</v>
      </c>
      <c r="X106" s="193">
        <v>22446</v>
      </c>
      <c r="Y106" s="193">
        <v>25602</v>
      </c>
      <c r="Z106" s="193">
        <v>27871</v>
      </c>
      <c r="AA106" s="193">
        <v>28283</v>
      </c>
      <c r="AB106" s="193">
        <v>26162</v>
      </c>
      <c r="AC106" s="205"/>
      <c r="AD106" s="178">
        <v>33312.400000000001</v>
      </c>
      <c r="AE106" s="178">
        <v>33312.400000000001</v>
      </c>
      <c r="AF106" s="178">
        <v>33312.400000000001</v>
      </c>
    </row>
    <row r="107" spans="1:32">
      <c r="A107" s="261">
        <v>117</v>
      </c>
      <c r="B107" s="261" t="s">
        <v>572</v>
      </c>
      <c r="C107" s="261" t="s">
        <v>687</v>
      </c>
      <c r="D107" s="262" t="s">
        <v>688</v>
      </c>
      <c r="E107" s="262" t="s">
        <v>650</v>
      </c>
      <c r="F107" s="193">
        <v>41892</v>
      </c>
      <c r="G107" s="193">
        <v>55399</v>
      </c>
      <c r="H107" s="193">
        <v>55756</v>
      </c>
      <c r="I107" s="193">
        <v>60299</v>
      </c>
      <c r="J107" s="193">
        <v>56352</v>
      </c>
      <c r="K107" s="193">
        <v>53141</v>
      </c>
      <c r="L107" s="193">
        <v>63115</v>
      </c>
      <c r="M107" s="193">
        <v>56378</v>
      </c>
      <c r="N107" s="193">
        <v>60097</v>
      </c>
      <c r="O107" s="193">
        <v>58277</v>
      </c>
      <c r="P107" s="193">
        <v>57173</v>
      </c>
      <c r="Q107" s="193">
        <v>53014</v>
      </c>
      <c r="R107" s="193">
        <v>57507</v>
      </c>
      <c r="S107" s="193">
        <v>52936</v>
      </c>
      <c r="T107" s="193">
        <v>63613</v>
      </c>
      <c r="U107" s="193">
        <v>59606</v>
      </c>
      <c r="V107" s="193">
        <v>60245</v>
      </c>
      <c r="W107" s="193">
        <v>65250</v>
      </c>
      <c r="X107" s="193">
        <v>63008</v>
      </c>
      <c r="Y107" s="193">
        <v>60044</v>
      </c>
      <c r="Z107" s="193">
        <v>62953</v>
      </c>
      <c r="AA107" s="193">
        <v>65420</v>
      </c>
      <c r="AB107" s="193">
        <v>49151</v>
      </c>
      <c r="AC107" s="205"/>
      <c r="AD107" s="178">
        <v>71962</v>
      </c>
      <c r="AE107" s="178">
        <v>71962</v>
      </c>
      <c r="AF107" s="178">
        <v>71962</v>
      </c>
    </row>
    <row r="108" spans="1:32">
      <c r="A108" s="261">
        <v>118</v>
      </c>
      <c r="B108" s="261" t="s">
        <v>572</v>
      </c>
      <c r="C108" s="261" t="s">
        <v>1069</v>
      </c>
      <c r="D108" s="262" t="s">
        <v>1070</v>
      </c>
      <c r="E108" s="262" t="s">
        <v>1480</v>
      </c>
      <c r="F108" s="193">
        <v>27118</v>
      </c>
      <c r="G108" s="193">
        <v>26259</v>
      </c>
      <c r="H108" s="193">
        <v>28032</v>
      </c>
      <c r="I108" s="193">
        <v>26600</v>
      </c>
      <c r="J108" s="193">
        <v>27037</v>
      </c>
      <c r="K108" s="193">
        <v>26656</v>
      </c>
      <c r="L108" s="193">
        <v>25291</v>
      </c>
      <c r="M108" s="193">
        <v>27777</v>
      </c>
      <c r="N108" s="193">
        <v>28710</v>
      </c>
      <c r="O108" s="193"/>
      <c r="P108" s="193">
        <v>27379</v>
      </c>
      <c r="Q108" s="193">
        <v>24696</v>
      </c>
      <c r="R108" s="193">
        <v>28361</v>
      </c>
      <c r="S108" s="193">
        <v>26731</v>
      </c>
      <c r="T108" s="193">
        <v>28508</v>
      </c>
      <c r="U108" s="193">
        <v>27635</v>
      </c>
      <c r="V108" s="193">
        <v>27987</v>
      </c>
      <c r="W108" s="193">
        <v>31210</v>
      </c>
      <c r="X108" s="193">
        <v>28190</v>
      </c>
      <c r="Y108" s="193">
        <v>29198</v>
      </c>
      <c r="Z108" s="193">
        <v>28215</v>
      </c>
      <c r="AA108" s="193">
        <v>29768</v>
      </c>
      <c r="AB108" s="193">
        <v>29329</v>
      </c>
      <c r="AC108" s="205"/>
      <c r="AD108" s="178">
        <v>34331</v>
      </c>
      <c r="AE108" s="178">
        <v>34331</v>
      </c>
      <c r="AF108" s="178">
        <v>34331</v>
      </c>
    </row>
    <row r="109" spans="1:32">
      <c r="A109" s="261">
        <v>119</v>
      </c>
      <c r="B109" s="261" t="s">
        <v>572</v>
      </c>
      <c r="C109" s="261" t="s">
        <v>1041</v>
      </c>
      <c r="D109" s="262" t="s">
        <v>1042</v>
      </c>
      <c r="E109" s="262" t="s">
        <v>650</v>
      </c>
      <c r="F109" s="193">
        <v>28253</v>
      </c>
      <c r="G109" s="193">
        <v>24950</v>
      </c>
      <c r="H109" s="193">
        <v>28781</v>
      </c>
      <c r="I109" s="193">
        <v>26707</v>
      </c>
      <c r="J109" s="193">
        <v>27200</v>
      </c>
      <c r="K109" s="193">
        <v>27136</v>
      </c>
      <c r="L109" s="193">
        <v>28570</v>
      </c>
      <c r="M109" s="193">
        <v>33144</v>
      </c>
      <c r="N109" s="193">
        <v>30927</v>
      </c>
      <c r="O109" s="193">
        <v>16566</v>
      </c>
      <c r="P109" s="193">
        <v>28643</v>
      </c>
      <c r="Q109" s="193">
        <v>29615</v>
      </c>
      <c r="R109" s="193">
        <v>30798</v>
      </c>
      <c r="S109" s="193">
        <v>34288</v>
      </c>
      <c r="T109" s="193">
        <v>34494</v>
      </c>
      <c r="U109" s="193">
        <v>29732</v>
      </c>
      <c r="V109" s="193">
        <v>36884</v>
      </c>
      <c r="W109" s="193">
        <v>36880</v>
      </c>
      <c r="X109" s="193">
        <v>34279</v>
      </c>
      <c r="Y109" s="193">
        <v>37587</v>
      </c>
      <c r="Z109" s="193">
        <v>37466</v>
      </c>
      <c r="AA109" s="193">
        <v>35711</v>
      </c>
      <c r="AB109" s="193">
        <v>38543</v>
      </c>
      <c r="AC109" s="205"/>
      <c r="AD109" s="178">
        <v>42397.3</v>
      </c>
      <c r="AE109" s="178">
        <v>42397.3</v>
      </c>
      <c r="AF109" s="178">
        <v>42397.3</v>
      </c>
    </row>
    <row r="110" spans="1:32">
      <c r="A110" s="261">
        <v>120</v>
      </c>
      <c r="B110" s="261" t="s">
        <v>572</v>
      </c>
      <c r="C110" s="261" t="s">
        <v>1071</v>
      </c>
      <c r="D110" s="262" t="s">
        <v>1366</v>
      </c>
      <c r="E110" s="262" t="s">
        <v>698</v>
      </c>
      <c r="F110" s="193">
        <v>29693.56</v>
      </c>
      <c r="G110" s="193">
        <v>31558.629999999997</v>
      </c>
      <c r="H110" s="193">
        <v>32024.849999999995</v>
      </c>
      <c r="I110" s="193">
        <v>35318.31</v>
      </c>
      <c r="J110" s="193">
        <v>28676.5</v>
      </c>
      <c r="K110" s="193">
        <v>32815.700000000004</v>
      </c>
      <c r="L110" s="193">
        <v>33234.5</v>
      </c>
      <c r="M110" s="193">
        <v>34300.5</v>
      </c>
      <c r="N110" s="193">
        <v>34485.000000000007</v>
      </c>
      <c r="O110" s="193">
        <v>33601.799999999996</v>
      </c>
      <c r="P110" s="193">
        <v>35266.199999999997</v>
      </c>
      <c r="Q110" s="193">
        <v>26520.7</v>
      </c>
      <c r="R110" s="193">
        <v>28550.199999999997</v>
      </c>
      <c r="S110" s="193">
        <v>27626.799999999999</v>
      </c>
      <c r="T110" s="193">
        <v>31702</v>
      </c>
      <c r="U110" s="193">
        <v>35811</v>
      </c>
      <c r="V110" s="193">
        <v>38757.599999999999</v>
      </c>
      <c r="W110" s="193">
        <v>36003.099999999991</v>
      </c>
      <c r="X110" s="193">
        <v>31985.7</v>
      </c>
      <c r="Y110" s="193">
        <v>37439</v>
      </c>
      <c r="Z110" s="193">
        <v>43862.7</v>
      </c>
      <c r="AA110" s="193">
        <v>47588.299999999996</v>
      </c>
      <c r="AB110" s="193">
        <v>44589.8</v>
      </c>
      <c r="AC110" s="205"/>
      <c r="AD110" s="178">
        <v>52347.13</v>
      </c>
      <c r="AE110" s="178">
        <v>52347.13</v>
      </c>
      <c r="AF110" s="178">
        <v>52347.13</v>
      </c>
    </row>
    <row r="111" spans="1:32">
      <c r="A111" s="261">
        <v>121</v>
      </c>
      <c r="B111" s="261" t="s">
        <v>572</v>
      </c>
      <c r="C111" s="261" t="s">
        <v>1459</v>
      </c>
      <c r="D111" s="262" t="s">
        <v>1460</v>
      </c>
      <c r="E111" s="262" t="s">
        <v>1455</v>
      </c>
      <c r="F111" s="193"/>
      <c r="G111" s="193"/>
      <c r="H111" s="193"/>
      <c r="I111" s="193"/>
      <c r="J111" s="193"/>
      <c r="K111" s="193"/>
      <c r="L111" s="193"/>
      <c r="M111" s="193"/>
      <c r="N111" s="193"/>
      <c r="O111" s="193"/>
      <c r="P111" s="193"/>
      <c r="Q111" s="193"/>
      <c r="R111" s="193">
        <v>28292</v>
      </c>
      <c r="S111" s="193">
        <v>43542</v>
      </c>
      <c r="T111" s="193">
        <v>33520</v>
      </c>
      <c r="U111" s="193">
        <v>38396</v>
      </c>
      <c r="V111" s="193">
        <v>33600</v>
      </c>
      <c r="W111" s="193">
        <v>33604</v>
      </c>
      <c r="X111" s="193">
        <v>36667</v>
      </c>
      <c r="Y111" s="193">
        <v>36334.9</v>
      </c>
      <c r="Z111" s="193">
        <v>33530</v>
      </c>
      <c r="AA111" s="193">
        <v>34287.5</v>
      </c>
      <c r="AB111" s="193">
        <v>34687.5</v>
      </c>
      <c r="AC111" s="205"/>
      <c r="AD111" s="178">
        <v>47896.200000000004</v>
      </c>
      <c r="AE111" s="178">
        <v>47896.200000000004</v>
      </c>
      <c r="AF111" s="178">
        <v>47896.200000000004</v>
      </c>
    </row>
    <row r="112" spans="1:32">
      <c r="A112" s="261">
        <v>122</v>
      </c>
      <c r="B112" s="261" t="s">
        <v>572</v>
      </c>
      <c r="C112" s="261" t="s">
        <v>689</v>
      </c>
      <c r="D112" s="262" t="s">
        <v>690</v>
      </c>
      <c r="E112" s="262" t="s">
        <v>691</v>
      </c>
      <c r="F112" s="193">
        <v>325663.90000000008</v>
      </c>
      <c r="G112" s="193">
        <v>343236.20000000007</v>
      </c>
      <c r="H112" s="193">
        <v>351836.65</v>
      </c>
      <c r="I112" s="193">
        <v>368721.5</v>
      </c>
      <c r="J112" s="193">
        <v>384142.39999999997</v>
      </c>
      <c r="K112" s="193">
        <v>383950.70000000019</v>
      </c>
      <c r="L112" s="193">
        <v>384942.89999999997</v>
      </c>
      <c r="M112" s="193">
        <v>388266.09999999992</v>
      </c>
      <c r="N112" s="193">
        <v>374624.10000000003</v>
      </c>
      <c r="O112" s="193">
        <v>360019.7</v>
      </c>
      <c r="P112" s="193">
        <v>351151.70000000007</v>
      </c>
      <c r="Q112" s="193">
        <v>338327.3</v>
      </c>
      <c r="R112" s="193">
        <v>333089</v>
      </c>
      <c r="S112" s="193">
        <v>357201.39999999997</v>
      </c>
      <c r="T112" s="193">
        <v>377479.40000000008</v>
      </c>
      <c r="U112" s="193">
        <v>410461.8</v>
      </c>
      <c r="V112" s="193">
        <v>383862.6</v>
      </c>
      <c r="W112" s="193">
        <v>403681.7</v>
      </c>
      <c r="X112" s="193">
        <v>394360.99999999994</v>
      </c>
      <c r="Y112" s="193">
        <v>391028.99999999994</v>
      </c>
      <c r="Z112" s="193">
        <v>369884.8</v>
      </c>
      <c r="AA112" s="193">
        <v>376010.70000000007</v>
      </c>
      <c r="AB112" s="193">
        <v>367142.19999999995</v>
      </c>
      <c r="AC112" s="205"/>
      <c r="AD112" s="178">
        <v>451507.98000000004</v>
      </c>
      <c r="AE112" s="178">
        <v>451507.98000000004</v>
      </c>
      <c r="AF112" s="178">
        <v>451507.98000000004</v>
      </c>
    </row>
    <row r="113" spans="1:32">
      <c r="A113" s="261">
        <v>123</v>
      </c>
      <c r="B113" s="261" t="s">
        <v>572</v>
      </c>
      <c r="C113" s="261" t="s">
        <v>692</v>
      </c>
      <c r="D113" s="262" t="s">
        <v>693</v>
      </c>
      <c r="E113" s="262" t="s">
        <v>698</v>
      </c>
      <c r="F113" s="193">
        <v>85731.879999999976</v>
      </c>
      <c r="G113" s="193">
        <v>94212.819999999992</v>
      </c>
      <c r="H113" s="193">
        <v>96481.269999999975</v>
      </c>
      <c r="I113" s="193">
        <v>97142.170000000013</v>
      </c>
      <c r="J113" s="193">
        <v>94102</v>
      </c>
      <c r="K113" s="193">
        <v>96242.199999999983</v>
      </c>
      <c r="L113" s="193">
        <v>96714.3</v>
      </c>
      <c r="M113" s="193">
        <v>102158.7</v>
      </c>
      <c r="N113" s="193">
        <v>108459</v>
      </c>
      <c r="O113" s="193">
        <v>96969.600000000006</v>
      </c>
      <c r="P113" s="193">
        <v>98751.999999999985</v>
      </c>
      <c r="Q113" s="193">
        <v>83787.7</v>
      </c>
      <c r="R113" s="193">
        <v>96040.400000000009</v>
      </c>
      <c r="S113" s="193">
        <v>98476.099999999991</v>
      </c>
      <c r="T113" s="193">
        <v>97949.000000000015</v>
      </c>
      <c r="U113" s="193">
        <v>108517.99999999999</v>
      </c>
      <c r="V113" s="193">
        <v>97987.6</v>
      </c>
      <c r="W113" s="193">
        <v>102251.40000000001</v>
      </c>
      <c r="X113" s="193">
        <v>121077.79999999999</v>
      </c>
      <c r="Y113" s="193">
        <v>120667.79999999999</v>
      </c>
      <c r="Z113" s="193">
        <v>119919.7</v>
      </c>
      <c r="AA113" s="193">
        <v>131032.99999999999</v>
      </c>
      <c r="AB113" s="193">
        <v>111638.30000000002</v>
      </c>
      <c r="AC113" s="205"/>
      <c r="AD113" s="178">
        <v>144136.29999999999</v>
      </c>
      <c r="AE113" s="178">
        <v>144136.29999999999</v>
      </c>
      <c r="AF113" s="178">
        <v>144136.29999999999</v>
      </c>
    </row>
    <row r="114" spans="1:32">
      <c r="A114" s="261">
        <v>124</v>
      </c>
      <c r="B114" s="261" t="s">
        <v>572</v>
      </c>
      <c r="C114" s="261" t="s">
        <v>694</v>
      </c>
      <c r="D114" s="262" t="s">
        <v>695</v>
      </c>
      <c r="E114" s="262" t="s">
        <v>691</v>
      </c>
      <c r="F114" s="193">
        <v>530013.99</v>
      </c>
      <c r="G114" s="193">
        <v>578132.49</v>
      </c>
      <c r="H114" s="193">
        <v>583326</v>
      </c>
      <c r="I114" s="193">
        <v>624283.59999999974</v>
      </c>
      <c r="J114" s="193">
        <v>601931.39999999979</v>
      </c>
      <c r="K114" s="193">
        <v>630166.50000000023</v>
      </c>
      <c r="L114" s="193">
        <v>645863.4</v>
      </c>
      <c r="M114" s="193">
        <v>631358.29999999993</v>
      </c>
      <c r="N114" s="193">
        <v>634170.6</v>
      </c>
      <c r="O114" s="193">
        <v>636609</v>
      </c>
      <c r="P114" s="193">
        <v>636015</v>
      </c>
      <c r="Q114" s="193">
        <v>621874.49999999988</v>
      </c>
      <c r="R114" s="193">
        <v>646391.30000000005</v>
      </c>
      <c r="S114" s="193">
        <v>549659.60000000009</v>
      </c>
      <c r="T114" s="193">
        <v>550481.00000000012</v>
      </c>
      <c r="U114" s="193">
        <v>588512.00000000012</v>
      </c>
      <c r="V114" s="193">
        <v>570847.70000000007</v>
      </c>
      <c r="W114" s="193">
        <v>612060.6</v>
      </c>
      <c r="X114" s="193">
        <v>593643.69999999984</v>
      </c>
      <c r="Y114" s="193">
        <v>584394.09999999974</v>
      </c>
      <c r="Z114" s="193">
        <v>612532</v>
      </c>
      <c r="AA114" s="193">
        <v>631335.9</v>
      </c>
      <c r="AB114" s="193">
        <v>618779.60000000021</v>
      </c>
      <c r="AC114" s="205"/>
      <c r="AD114" s="178">
        <v>711030.43</v>
      </c>
      <c r="AE114" s="178">
        <v>711030.43</v>
      </c>
      <c r="AF114" s="178">
        <v>711030.43</v>
      </c>
    </row>
    <row r="115" spans="1:32">
      <c r="A115" s="261">
        <v>125</v>
      </c>
      <c r="B115" s="261" t="s">
        <v>572</v>
      </c>
      <c r="C115" s="261" t="s">
        <v>696</v>
      </c>
      <c r="D115" s="262" t="s">
        <v>697</v>
      </c>
      <c r="E115" s="262" t="s">
        <v>698</v>
      </c>
      <c r="F115" s="193">
        <v>28224.71</v>
      </c>
      <c r="G115" s="193">
        <v>33192.510000000009</v>
      </c>
      <c r="H115" s="193">
        <v>30609.440000000002</v>
      </c>
      <c r="I115" s="193">
        <v>31809.109999999997</v>
      </c>
      <c r="J115" s="193">
        <v>30221.4</v>
      </c>
      <c r="K115" s="193">
        <v>35189.1</v>
      </c>
      <c r="L115" s="193">
        <v>33372.800000000003</v>
      </c>
      <c r="M115" s="193">
        <v>31285.600000000006</v>
      </c>
      <c r="N115" s="193">
        <v>33047.599999999999</v>
      </c>
      <c r="O115" s="193">
        <v>24428.6</v>
      </c>
      <c r="P115" s="193">
        <v>30702.799999999999</v>
      </c>
      <c r="Q115" s="193">
        <v>23393.8</v>
      </c>
      <c r="R115" s="193">
        <v>20986.799999999999</v>
      </c>
      <c r="S115" s="193">
        <v>24167.8</v>
      </c>
      <c r="T115" s="193">
        <v>23055.5</v>
      </c>
      <c r="U115" s="193">
        <v>22345.4</v>
      </c>
      <c r="V115" s="193">
        <v>26938.799999999999</v>
      </c>
      <c r="W115" s="193">
        <v>26840.400000000001</v>
      </c>
      <c r="X115" s="193">
        <v>37299.1</v>
      </c>
      <c r="Y115" s="193">
        <v>41644.500000000007</v>
      </c>
      <c r="Z115" s="193">
        <v>35015.4</v>
      </c>
      <c r="AA115" s="193">
        <v>37788.1</v>
      </c>
      <c r="AB115" s="193">
        <v>38053.699999999997</v>
      </c>
      <c r="AC115" s="205"/>
      <c r="AD115" s="178">
        <v>45808.950000000012</v>
      </c>
      <c r="AE115" s="178">
        <v>45808.950000000012</v>
      </c>
      <c r="AF115" s="178">
        <v>45808.950000000012</v>
      </c>
    </row>
    <row r="116" spans="1:32">
      <c r="A116" s="261">
        <v>126</v>
      </c>
      <c r="B116" s="261" t="s">
        <v>970</v>
      </c>
      <c r="C116" s="261" t="s">
        <v>971</v>
      </c>
      <c r="D116" s="262" t="s">
        <v>972</v>
      </c>
      <c r="E116" s="262" t="s">
        <v>973</v>
      </c>
      <c r="F116" s="193">
        <v>234557</v>
      </c>
      <c r="G116" s="193">
        <v>241138</v>
      </c>
      <c r="H116" s="193">
        <v>241421</v>
      </c>
      <c r="I116" s="193">
        <v>230307</v>
      </c>
      <c r="J116" s="193">
        <v>234932</v>
      </c>
      <c r="K116" s="193">
        <v>241383</v>
      </c>
      <c r="L116" s="193">
        <v>243985</v>
      </c>
      <c r="M116" s="193">
        <v>237105</v>
      </c>
      <c r="N116" s="193">
        <v>235836.3</v>
      </c>
      <c r="O116" s="193">
        <v>252885.3</v>
      </c>
      <c r="P116" s="193">
        <v>217783</v>
      </c>
      <c r="Q116" s="193">
        <v>219271</v>
      </c>
      <c r="R116" s="193">
        <v>235927</v>
      </c>
      <c r="S116" s="193">
        <v>262590</v>
      </c>
      <c r="T116" s="193">
        <v>264165</v>
      </c>
      <c r="U116" s="193">
        <v>249871</v>
      </c>
      <c r="V116" s="193">
        <v>249263</v>
      </c>
      <c r="W116" s="193">
        <v>266057</v>
      </c>
      <c r="X116" s="193">
        <v>252977</v>
      </c>
      <c r="Y116" s="193">
        <v>261168</v>
      </c>
      <c r="Z116" s="193">
        <v>260667</v>
      </c>
      <c r="AA116" s="193">
        <v>261980</v>
      </c>
      <c r="AB116" s="193">
        <v>273408</v>
      </c>
      <c r="AC116" s="205"/>
      <c r="AD116" s="178">
        <v>300748.80000000005</v>
      </c>
      <c r="AE116" s="178">
        <v>300748.80000000005</v>
      </c>
      <c r="AF116" s="178">
        <v>300748.80000000005</v>
      </c>
    </row>
    <row r="117" spans="1:32">
      <c r="A117" s="261">
        <v>127</v>
      </c>
      <c r="B117" s="261" t="s">
        <v>700</v>
      </c>
      <c r="C117" s="261" t="s">
        <v>701</v>
      </c>
      <c r="D117" s="262" t="s">
        <v>702</v>
      </c>
      <c r="E117" s="262" t="s">
        <v>703</v>
      </c>
      <c r="F117" s="193">
        <v>4696665</v>
      </c>
      <c r="G117" s="193">
        <v>5029401</v>
      </c>
      <c r="H117" s="193">
        <v>4942325</v>
      </c>
      <c r="I117" s="193">
        <v>5388557</v>
      </c>
      <c r="J117" s="193">
        <v>5213567</v>
      </c>
      <c r="K117" s="193">
        <v>5126067</v>
      </c>
      <c r="L117" s="193">
        <v>5128684</v>
      </c>
      <c r="M117" s="193">
        <v>4964289</v>
      </c>
      <c r="N117" s="193">
        <v>5131475</v>
      </c>
      <c r="O117" s="193">
        <v>5001733</v>
      </c>
      <c r="P117" s="193">
        <v>5062783</v>
      </c>
      <c r="Q117" s="193">
        <v>5050435</v>
      </c>
      <c r="R117" s="193">
        <v>4643756</v>
      </c>
      <c r="S117" s="193">
        <v>5144345.8</v>
      </c>
      <c r="T117" s="193">
        <v>5028695</v>
      </c>
      <c r="U117" s="193">
        <v>5286156.3</v>
      </c>
      <c r="V117" s="193">
        <v>5098589</v>
      </c>
      <c r="W117" s="193">
        <v>5203319.4000000004</v>
      </c>
      <c r="X117" s="193">
        <v>5219611</v>
      </c>
      <c r="Y117" s="193">
        <v>5079265</v>
      </c>
      <c r="Z117" s="193">
        <v>5166508.5</v>
      </c>
      <c r="AA117" s="193">
        <v>5121952</v>
      </c>
      <c r="AB117" s="193">
        <v>5183424</v>
      </c>
      <c r="AC117" s="205"/>
      <c r="AD117" s="178">
        <v>5814771.9300000006</v>
      </c>
      <c r="AE117" s="178">
        <v>5814771.9300000006</v>
      </c>
      <c r="AF117" s="178">
        <v>5814771.9300000006</v>
      </c>
    </row>
    <row r="118" spans="1:32">
      <c r="A118" s="261">
        <v>128</v>
      </c>
      <c r="B118" s="261" t="s">
        <v>700</v>
      </c>
      <c r="C118" s="261" t="s">
        <v>704</v>
      </c>
      <c r="D118" s="262" t="s">
        <v>705</v>
      </c>
      <c r="E118" s="262" t="s">
        <v>706</v>
      </c>
      <c r="F118" s="193">
        <v>2407473</v>
      </c>
      <c r="G118" s="193">
        <v>2639653</v>
      </c>
      <c r="H118" s="193">
        <v>2608847</v>
      </c>
      <c r="I118" s="193">
        <v>2801757</v>
      </c>
      <c r="J118" s="193">
        <v>2707585</v>
      </c>
      <c r="K118" s="193">
        <v>2641251</v>
      </c>
      <c r="L118" s="193">
        <v>2636395</v>
      </c>
      <c r="M118" s="193">
        <v>2583819</v>
      </c>
      <c r="N118" s="193">
        <v>2635212</v>
      </c>
      <c r="O118" s="193">
        <v>2523973</v>
      </c>
      <c r="P118" s="193">
        <v>2593425</v>
      </c>
      <c r="Q118" s="193">
        <v>2601413</v>
      </c>
      <c r="R118" s="193">
        <v>2364352</v>
      </c>
      <c r="S118" s="193">
        <v>2623709</v>
      </c>
      <c r="T118" s="193">
        <v>2573440</v>
      </c>
      <c r="U118" s="193">
        <v>2694541</v>
      </c>
      <c r="V118" s="193">
        <v>2648975</v>
      </c>
      <c r="W118" s="193">
        <v>2617864</v>
      </c>
      <c r="X118" s="193">
        <v>2634137.7000000002</v>
      </c>
      <c r="Y118" s="193">
        <v>2560691</v>
      </c>
      <c r="Z118" s="193">
        <v>2590632</v>
      </c>
      <c r="AA118" s="193">
        <v>2548084</v>
      </c>
      <c r="AB118" s="193">
        <v>2622889</v>
      </c>
      <c r="AC118" s="205"/>
      <c r="AD118" s="178">
        <v>2963995.1</v>
      </c>
      <c r="AE118" s="178">
        <v>2963995.1</v>
      </c>
      <c r="AF118" s="178">
        <v>2963995.1</v>
      </c>
    </row>
    <row r="119" spans="1:32">
      <c r="A119" s="261">
        <v>129</v>
      </c>
      <c r="B119" s="261" t="s">
        <v>700</v>
      </c>
      <c r="C119" s="261" t="s">
        <v>707</v>
      </c>
      <c r="D119" s="262" t="s">
        <v>708</v>
      </c>
      <c r="E119" s="262" t="s">
        <v>709</v>
      </c>
      <c r="F119" s="193">
        <v>663058</v>
      </c>
      <c r="G119" s="193">
        <v>789158</v>
      </c>
      <c r="H119" s="193">
        <v>787218</v>
      </c>
      <c r="I119" s="193">
        <v>744481</v>
      </c>
      <c r="J119" s="193">
        <v>794270</v>
      </c>
      <c r="K119" s="193">
        <v>782525</v>
      </c>
      <c r="L119" s="193">
        <v>716120</v>
      </c>
      <c r="M119" s="193">
        <v>733789</v>
      </c>
      <c r="N119" s="193">
        <v>768091</v>
      </c>
      <c r="O119" s="193">
        <v>719419</v>
      </c>
      <c r="P119" s="193">
        <v>731865</v>
      </c>
      <c r="Q119" s="193">
        <v>705969</v>
      </c>
      <c r="R119" s="193">
        <v>721238</v>
      </c>
      <c r="S119" s="193">
        <v>664662</v>
      </c>
      <c r="T119" s="193">
        <v>723312</v>
      </c>
      <c r="U119" s="193">
        <v>743378</v>
      </c>
      <c r="V119" s="193">
        <v>725674</v>
      </c>
      <c r="W119" s="193">
        <v>738265</v>
      </c>
      <c r="X119" s="193">
        <v>674704</v>
      </c>
      <c r="Y119" s="193">
        <v>726616</v>
      </c>
      <c r="Z119" s="193">
        <v>756742</v>
      </c>
      <c r="AA119" s="193">
        <v>661456</v>
      </c>
      <c r="AB119" s="193">
        <v>712906</v>
      </c>
      <c r="AC119" s="205"/>
      <c r="AD119" s="178">
        <v>832416.20000000007</v>
      </c>
      <c r="AE119" s="178">
        <v>832416.20000000007</v>
      </c>
      <c r="AF119" s="178">
        <v>832416.20000000007</v>
      </c>
    </row>
    <row r="120" spans="1:32">
      <c r="A120" s="261">
        <v>130</v>
      </c>
      <c r="B120" s="261" t="s">
        <v>700</v>
      </c>
      <c r="C120" s="261" t="s">
        <v>710</v>
      </c>
      <c r="D120" s="262" t="s">
        <v>711</v>
      </c>
      <c r="E120" s="262" t="s">
        <v>712</v>
      </c>
      <c r="F120" s="193">
        <v>244107</v>
      </c>
      <c r="G120" s="193">
        <v>258204</v>
      </c>
      <c r="H120" s="193">
        <v>283050</v>
      </c>
      <c r="I120" s="193">
        <v>284137</v>
      </c>
      <c r="J120" s="193">
        <v>299469</v>
      </c>
      <c r="K120" s="193">
        <v>293120</v>
      </c>
      <c r="L120" s="193">
        <v>295833</v>
      </c>
      <c r="M120" s="193">
        <v>289945</v>
      </c>
      <c r="N120" s="193">
        <v>303793</v>
      </c>
      <c r="O120" s="193">
        <v>279229</v>
      </c>
      <c r="P120" s="193">
        <v>288001</v>
      </c>
      <c r="Q120" s="193">
        <v>277678</v>
      </c>
      <c r="R120" s="193">
        <v>257963</v>
      </c>
      <c r="S120" s="193">
        <v>291061</v>
      </c>
      <c r="T120" s="193">
        <v>292330</v>
      </c>
      <c r="U120" s="193">
        <v>325236</v>
      </c>
      <c r="V120" s="193">
        <v>330059</v>
      </c>
      <c r="W120" s="193">
        <v>339933</v>
      </c>
      <c r="X120" s="193">
        <v>335385</v>
      </c>
      <c r="Y120" s="193">
        <v>325545</v>
      </c>
      <c r="Z120" s="193">
        <v>316070</v>
      </c>
      <c r="AA120" s="193">
        <v>276470</v>
      </c>
      <c r="AB120" s="193">
        <v>295747</v>
      </c>
      <c r="AC120" s="205"/>
      <c r="AD120" s="178">
        <v>373926.30000000005</v>
      </c>
      <c r="AE120" s="178">
        <v>373926.30000000005</v>
      </c>
      <c r="AF120" s="178">
        <v>373926.30000000005</v>
      </c>
    </row>
    <row r="121" spans="1:32">
      <c r="A121" s="261">
        <v>131</v>
      </c>
      <c r="B121" s="261" t="s">
        <v>700</v>
      </c>
      <c r="C121" s="261" t="s">
        <v>713</v>
      </c>
      <c r="D121" s="262" t="s">
        <v>714</v>
      </c>
      <c r="E121" s="262" t="s">
        <v>715</v>
      </c>
      <c r="F121" s="193">
        <v>340711</v>
      </c>
      <c r="G121" s="193">
        <v>395727</v>
      </c>
      <c r="H121" s="193">
        <v>377752</v>
      </c>
      <c r="I121" s="193">
        <v>400090</v>
      </c>
      <c r="J121" s="193">
        <v>396256</v>
      </c>
      <c r="K121" s="193">
        <v>405041</v>
      </c>
      <c r="L121" s="193">
        <v>404065</v>
      </c>
      <c r="M121" s="193">
        <v>383733</v>
      </c>
      <c r="N121" s="193">
        <v>373458</v>
      </c>
      <c r="O121" s="193">
        <v>356178</v>
      </c>
      <c r="P121" s="193">
        <v>394529</v>
      </c>
      <c r="Q121" s="193">
        <v>367866</v>
      </c>
      <c r="R121" s="193">
        <v>333303</v>
      </c>
      <c r="S121" s="193">
        <v>384754</v>
      </c>
      <c r="T121" s="193">
        <v>380979</v>
      </c>
      <c r="U121" s="193">
        <v>389145</v>
      </c>
      <c r="V121" s="193">
        <v>393951</v>
      </c>
      <c r="W121" s="193">
        <v>389766</v>
      </c>
      <c r="X121" s="193">
        <v>408140</v>
      </c>
      <c r="Y121" s="193">
        <v>370440</v>
      </c>
      <c r="Z121" s="193">
        <v>386514</v>
      </c>
      <c r="AA121" s="193">
        <v>369893</v>
      </c>
      <c r="AB121" s="193">
        <v>388430</v>
      </c>
      <c r="AC121" s="205"/>
      <c r="AD121" s="178">
        <v>448954.00000000006</v>
      </c>
      <c r="AE121" s="178">
        <v>448954.00000000006</v>
      </c>
      <c r="AF121" s="178">
        <v>448954.00000000006</v>
      </c>
    </row>
    <row r="122" spans="1:32">
      <c r="A122" s="261">
        <v>132</v>
      </c>
      <c r="B122" s="261" t="s">
        <v>700</v>
      </c>
      <c r="C122" s="261" t="s">
        <v>716</v>
      </c>
      <c r="D122" s="262" t="s">
        <v>717</v>
      </c>
      <c r="E122" s="262" t="s">
        <v>718</v>
      </c>
      <c r="F122" s="193">
        <v>1254711</v>
      </c>
      <c r="G122" s="193">
        <v>1367190</v>
      </c>
      <c r="H122" s="193">
        <v>1390259</v>
      </c>
      <c r="I122" s="193">
        <v>1442524</v>
      </c>
      <c r="J122" s="193">
        <v>1455745</v>
      </c>
      <c r="K122" s="193">
        <v>1494047</v>
      </c>
      <c r="L122" s="193">
        <v>1441360</v>
      </c>
      <c r="M122" s="193">
        <v>1387181</v>
      </c>
      <c r="N122" s="193">
        <v>1384945</v>
      </c>
      <c r="O122" s="193">
        <v>1319485</v>
      </c>
      <c r="P122" s="193">
        <v>1329415</v>
      </c>
      <c r="Q122" s="193">
        <v>1322527</v>
      </c>
      <c r="R122" s="193">
        <v>1228440</v>
      </c>
      <c r="S122" s="193">
        <v>1363419</v>
      </c>
      <c r="T122" s="193">
        <v>1353289</v>
      </c>
      <c r="U122" s="193">
        <v>1405308</v>
      </c>
      <c r="V122" s="193">
        <v>1384107</v>
      </c>
      <c r="W122" s="193">
        <v>1471575</v>
      </c>
      <c r="X122" s="193">
        <v>1364532</v>
      </c>
      <c r="Y122" s="193">
        <v>1333644</v>
      </c>
      <c r="Z122" s="193">
        <v>1347073</v>
      </c>
      <c r="AA122" s="193">
        <v>1278827</v>
      </c>
      <c r="AB122" s="193">
        <v>1324365</v>
      </c>
      <c r="AC122" s="205"/>
      <c r="AD122" s="178">
        <v>1618732.5000000002</v>
      </c>
      <c r="AE122" s="178">
        <v>1618732.5000000002</v>
      </c>
      <c r="AF122" s="178">
        <v>1618732.5000000002</v>
      </c>
    </row>
    <row r="123" spans="1:32">
      <c r="A123" s="261">
        <v>133</v>
      </c>
      <c r="B123" s="261" t="s">
        <v>700</v>
      </c>
      <c r="C123" s="261" t="s">
        <v>719</v>
      </c>
      <c r="D123" s="262" t="s">
        <v>720</v>
      </c>
      <c r="E123" s="262" t="s">
        <v>721</v>
      </c>
      <c r="F123" s="193">
        <v>130336</v>
      </c>
      <c r="G123" s="193">
        <v>140775</v>
      </c>
      <c r="H123" s="193">
        <v>162846</v>
      </c>
      <c r="I123" s="193">
        <v>165695</v>
      </c>
      <c r="J123" s="193">
        <v>156406</v>
      </c>
      <c r="K123" s="193">
        <v>166114</v>
      </c>
      <c r="L123" s="193">
        <v>155160</v>
      </c>
      <c r="M123" s="193">
        <v>168348</v>
      </c>
      <c r="N123" s="193">
        <v>153967</v>
      </c>
      <c r="O123" s="193">
        <v>150048</v>
      </c>
      <c r="P123" s="193">
        <v>157588</v>
      </c>
      <c r="Q123" s="193">
        <v>141695</v>
      </c>
      <c r="R123" s="193">
        <v>143252</v>
      </c>
      <c r="S123" s="193">
        <v>155928</v>
      </c>
      <c r="T123" s="193">
        <v>155885</v>
      </c>
      <c r="U123" s="193">
        <v>167777</v>
      </c>
      <c r="V123" s="193">
        <v>154321</v>
      </c>
      <c r="W123" s="193">
        <v>166317</v>
      </c>
      <c r="X123" s="193">
        <v>169050</v>
      </c>
      <c r="Y123" s="193">
        <v>182900</v>
      </c>
      <c r="Z123" s="193">
        <v>163082</v>
      </c>
      <c r="AA123" s="193">
        <v>155329</v>
      </c>
      <c r="AB123" s="193">
        <v>161184</v>
      </c>
      <c r="AC123" s="205"/>
      <c r="AD123" s="178">
        <v>201190.00000000003</v>
      </c>
      <c r="AE123" s="178">
        <v>201190.00000000003</v>
      </c>
      <c r="AF123" s="178">
        <v>201190.00000000003</v>
      </c>
    </row>
    <row r="124" spans="1:32">
      <c r="A124" s="261">
        <v>134</v>
      </c>
      <c r="B124" s="261" t="s">
        <v>700</v>
      </c>
      <c r="C124" s="261" t="s">
        <v>722</v>
      </c>
      <c r="D124" s="262" t="s">
        <v>723</v>
      </c>
      <c r="E124" s="262" t="s">
        <v>724</v>
      </c>
      <c r="F124" s="193">
        <v>767434</v>
      </c>
      <c r="G124" s="193">
        <v>845197</v>
      </c>
      <c r="H124" s="193">
        <v>853892</v>
      </c>
      <c r="I124" s="193">
        <v>884863</v>
      </c>
      <c r="J124" s="193">
        <v>890692</v>
      </c>
      <c r="K124" s="193">
        <v>940187</v>
      </c>
      <c r="L124" s="193">
        <v>891054</v>
      </c>
      <c r="M124" s="193">
        <v>872537</v>
      </c>
      <c r="N124" s="193">
        <v>883814</v>
      </c>
      <c r="O124" s="193">
        <v>840182</v>
      </c>
      <c r="P124" s="193">
        <v>837076</v>
      </c>
      <c r="Q124" s="193">
        <v>794760</v>
      </c>
      <c r="R124" s="193">
        <v>749679</v>
      </c>
      <c r="S124" s="193">
        <v>840628</v>
      </c>
      <c r="T124" s="193">
        <v>819204</v>
      </c>
      <c r="U124" s="193">
        <v>874039</v>
      </c>
      <c r="V124" s="193">
        <v>874741</v>
      </c>
      <c r="W124" s="193">
        <v>891437</v>
      </c>
      <c r="X124" s="193">
        <v>873178</v>
      </c>
      <c r="Y124" s="193">
        <v>854899</v>
      </c>
      <c r="Z124" s="193">
        <v>849701</v>
      </c>
      <c r="AA124" s="193">
        <v>794695</v>
      </c>
      <c r="AB124" s="193">
        <v>861856</v>
      </c>
      <c r="AC124" s="205"/>
      <c r="AD124" s="178">
        <v>980580.70000000007</v>
      </c>
      <c r="AE124" s="178">
        <v>980580.70000000007</v>
      </c>
      <c r="AF124" s="178">
        <v>980580.70000000007</v>
      </c>
    </row>
    <row r="125" spans="1:32">
      <c r="A125" s="261">
        <v>135</v>
      </c>
      <c r="B125" s="261" t="s">
        <v>700</v>
      </c>
      <c r="C125" s="261" t="s">
        <v>725</v>
      </c>
      <c r="D125" s="262" t="s">
        <v>726</v>
      </c>
      <c r="E125" s="262" t="s">
        <v>727</v>
      </c>
      <c r="F125" s="193">
        <v>439634</v>
      </c>
      <c r="G125" s="193">
        <v>499208</v>
      </c>
      <c r="H125" s="193">
        <v>479475</v>
      </c>
      <c r="I125" s="193">
        <v>547768</v>
      </c>
      <c r="J125" s="193">
        <v>514736</v>
      </c>
      <c r="K125" s="193">
        <v>517376</v>
      </c>
      <c r="L125" s="193">
        <v>514872</v>
      </c>
      <c r="M125" s="193">
        <v>496809</v>
      </c>
      <c r="N125" s="193">
        <v>499079</v>
      </c>
      <c r="O125" s="193">
        <v>473111</v>
      </c>
      <c r="P125" s="193">
        <v>468392</v>
      </c>
      <c r="Q125" s="193">
        <v>457997</v>
      </c>
      <c r="R125" s="193">
        <v>427958</v>
      </c>
      <c r="S125" s="193">
        <v>461460</v>
      </c>
      <c r="T125" s="193">
        <v>464798</v>
      </c>
      <c r="U125" s="193">
        <v>511734</v>
      </c>
      <c r="V125" s="193">
        <v>499533</v>
      </c>
      <c r="W125" s="193">
        <v>513802</v>
      </c>
      <c r="X125" s="193">
        <v>476754</v>
      </c>
      <c r="Y125" s="193">
        <v>453320</v>
      </c>
      <c r="Z125" s="193">
        <v>462103</v>
      </c>
      <c r="AA125" s="193">
        <v>441762</v>
      </c>
      <c r="AB125" s="193">
        <v>457080</v>
      </c>
      <c r="AC125" s="205"/>
      <c r="AD125" s="178">
        <v>565182.20000000007</v>
      </c>
      <c r="AE125" s="178">
        <v>565182.20000000007</v>
      </c>
      <c r="AF125" s="178">
        <v>565182.20000000007</v>
      </c>
    </row>
    <row r="126" spans="1:32">
      <c r="A126" s="261">
        <v>136</v>
      </c>
      <c r="B126" s="261" t="s">
        <v>700</v>
      </c>
      <c r="C126" s="261" t="s">
        <v>728</v>
      </c>
      <c r="D126" s="262" t="s">
        <v>729</v>
      </c>
      <c r="E126" s="262" t="s">
        <v>730</v>
      </c>
      <c r="F126" s="193">
        <v>119760</v>
      </c>
      <c r="G126" s="193">
        <v>141291</v>
      </c>
      <c r="H126" s="193">
        <v>137098</v>
      </c>
      <c r="I126" s="193">
        <v>147028</v>
      </c>
      <c r="J126" s="193">
        <v>153972</v>
      </c>
      <c r="K126" s="193">
        <v>148905</v>
      </c>
      <c r="L126" s="193">
        <v>140367</v>
      </c>
      <c r="M126" s="193">
        <v>137714</v>
      </c>
      <c r="N126" s="193">
        <v>141988</v>
      </c>
      <c r="O126" s="193">
        <v>131256</v>
      </c>
      <c r="P126" s="193">
        <v>125464</v>
      </c>
      <c r="Q126" s="193">
        <v>135354</v>
      </c>
      <c r="R126" s="193">
        <v>118026</v>
      </c>
      <c r="S126" s="193">
        <v>132812</v>
      </c>
      <c r="T126" s="193">
        <v>135150</v>
      </c>
      <c r="U126" s="193">
        <v>137651</v>
      </c>
      <c r="V126" s="193">
        <v>136978</v>
      </c>
      <c r="W126" s="193">
        <v>144414</v>
      </c>
      <c r="X126" s="193">
        <v>140345</v>
      </c>
      <c r="Y126" s="193">
        <v>139554</v>
      </c>
      <c r="Z126" s="193">
        <v>150698</v>
      </c>
      <c r="AA126" s="193">
        <v>137972</v>
      </c>
      <c r="AB126" s="193">
        <v>152187</v>
      </c>
      <c r="AC126" s="205"/>
      <c r="AD126" s="178">
        <v>167405.70000000001</v>
      </c>
      <c r="AE126" s="178">
        <v>167405.70000000001</v>
      </c>
      <c r="AF126" s="178">
        <v>167405.70000000001</v>
      </c>
    </row>
    <row r="127" spans="1:32">
      <c r="A127" s="261">
        <v>137</v>
      </c>
      <c r="B127" s="261" t="s">
        <v>700</v>
      </c>
      <c r="C127" s="261" t="s">
        <v>734</v>
      </c>
      <c r="D127" s="262" t="s">
        <v>735</v>
      </c>
      <c r="E127" s="262" t="s">
        <v>736</v>
      </c>
      <c r="F127" s="193">
        <v>92767</v>
      </c>
      <c r="G127" s="193">
        <v>105024</v>
      </c>
      <c r="H127" s="193">
        <v>109374</v>
      </c>
      <c r="I127" s="193">
        <v>108925</v>
      </c>
      <c r="J127" s="193">
        <v>117037</v>
      </c>
      <c r="K127" s="193">
        <v>122469</v>
      </c>
      <c r="L127" s="193">
        <v>121068</v>
      </c>
      <c r="M127" s="193">
        <v>113633</v>
      </c>
      <c r="N127" s="193">
        <v>110464</v>
      </c>
      <c r="O127" s="193">
        <v>113496</v>
      </c>
      <c r="P127" s="193">
        <v>111048</v>
      </c>
      <c r="Q127" s="193">
        <v>99701</v>
      </c>
      <c r="R127" s="193">
        <v>131948</v>
      </c>
      <c r="S127" s="193">
        <v>115767</v>
      </c>
      <c r="T127" s="193">
        <v>130124</v>
      </c>
      <c r="U127" s="193">
        <v>131217</v>
      </c>
      <c r="V127" s="193">
        <v>137956</v>
      </c>
      <c r="W127" s="193">
        <v>128486</v>
      </c>
      <c r="X127" s="193">
        <v>135215</v>
      </c>
      <c r="Y127" s="193">
        <v>140409</v>
      </c>
      <c r="Z127" s="193">
        <v>140961</v>
      </c>
      <c r="AA127" s="193">
        <v>133665</v>
      </c>
      <c r="AB127" s="193">
        <v>133815</v>
      </c>
      <c r="AC127" s="205"/>
      <c r="AD127" s="178">
        <v>155057.1</v>
      </c>
      <c r="AE127" s="178">
        <v>155057.1</v>
      </c>
      <c r="AF127" s="178">
        <v>155057.1</v>
      </c>
    </row>
    <row r="128" spans="1:32">
      <c r="A128" s="261">
        <v>138</v>
      </c>
      <c r="B128" s="261" t="s">
        <v>700</v>
      </c>
      <c r="C128" s="261" t="s">
        <v>737</v>
      </c>
      <c r="D128" s="262" t="s">
        <v>738</v>
      </c>
      <c r="E128" s="262" t="s">
        <v>739</v>
      </c>
      <c r="F128" s="193">
        <v>30000</v>
      </c>
      <c r="G128" s="193">
        <v>26681</v>
      </c>
      <c r="H128" s="193">
        <v>32948</v>
      </c>
      <c r="I128" s="193">
        <v>30847</v>
      </c>
      <c r="J128" s="193">
        <v>34808</v>
      </c>
      <c r="K128" s="193">
        <v>31319</v>
      </c>
      <c r="L128" s="193">
        <v>33086</v>
      </c>
      <c r="M128" s="193">
        <v>26119</v>
      </c>
      <c r="N128" s="193">
        <v>27364</v>
      </c>
      <c r="O128" s="193">
        <v>32119</v>
      </c>
      <c r="P128" s="193">
        <v>30216</v>
      </c>
      <c r="Q128" s="193">
        <v>32376</v>
      </c>
      <c r="R128" s="193">
        <v>25005</v>
      </c>
      <c r="S128" s="193">
        <v>24970</v>
      </c>
      <c r="T128" s="193">
        <v>28576</v>
      </c>
      <c r="U128" s="193">
        <v>31911</v>
      </c>
      <c r="V128" s="193">
        <v>34504</v>
      </c>
      <c r="W128" s="193">
        <v>33710</v>
      </c>
      <c r="X128" s="193">
        <v>34720</v>
      </c>
      <c r="Y128" s="193">
        <v>35538</v>
      </c>
      <c r="Z128" s="193">
        <v>36672</v>
      </c>
      <c r="AA128" s="193">
        <v>33984</v>
      </c>
      <c r="AB128" s="193">
        <v>34331</v>
      </c>
      <c r="AC128" s="205"/>
      <c r="AD128" s="178">
        <v>40339.200000000004</v>
      </c>
      <c r="AE128" s="178">
        <v>40339.200000000004</v>
      </c>
      <c r="AF128" s="178">
        <v>40339.200000000004</v>
      </c>
    </row>
    <row r="129" spans="1:32">
      <c r="A129" s="261">
        <v>139</v>
      </c>
      <c r="B129" s="261" t="s">
        <v>700</v>
      </c>
      <c r="C129" s="261" t="s">
        <v>740</v>
      </c>
      <c r="D129" s="262" t="s">
        <v>741</v>
      </c>
      <c r="E129" s="262" t="s">
        <v>742</v>
      </c>
      <c r="F129" s="193">
        <v>57284</v>
      </c>
      <c r="G129" s="193">
        <v>58815</v>
      </c>
      <c r="H129" s="193">
        <v>61359</v>
      </c>
      <c r="I129" s="193">
        <v>65074</v>
      </c>
      <c r="J129" s="193">
        <v>78770</v>
      </c>
      <c r="K129" s="193">
        <v>66790</v>
      </c>
      <c r="L129" s="193">
        <v>69011</v>
      </c>
      <c r="M129" s="193">
        <v>65292</v>
      </c>
      <c r="N129" s="193">
        <v>66458</v>
      </c>
      <c r="O129" s="193">
        <v>61276</v>
      </c>
      <c r="P129" s="193">
        <v>68577</v>
      </c>
      <c r="Q129" s="193">
        <v>66942</v>
      </c>
      <c r="R129" s="193">
        <v>62287</v>
      </c>
      <c r="S129" s="193">
        <v>67659</v>
      </c>
      <c r="T129" s="193">
        <v>65791</v>
      </c>
      <c r="U129" s="193">
        <v>76064</v>
      </c>
      <c r="V129" s="193">
        <v>76765</v>
      </c>
      <c r="W129" s="193">
        <v>82140</v>
      </c>
      <c r="X129" s="193">
        <v>77103</v>
      </c>
      <c r="Y129" s="193">
        <v>75674</v>
      </c>
      <c r="Z129" s="193">
        <v>87634</v>
      </c>
      <c r="AA129" s="193">
        <v>83110</v>
      </c>
      <c r="AB129" s="193">
        <v>86386</v>
      </c>
      <c r="AC129" s="205"/>
      <c r="AD129" s="178">
        <v>96397.400000000009</v>
      </c>
      <c r="AE129" s="178">
        <v>96397.400000000009</v>
      </c>
      <c r="AF129" s="178">
        <v>96397.400000000009</v>
      </c>
    </row>
    <row r="130" spans="1:32">
      <c r="A130" s="261">
        <v>140</v>
      </c>
      <c r="B130" s="261" t="s">
        <v>700</v>
      </c>
      <c r="C130" s="261" t="s">
        <v>1304</v>
      </c>
      <c r="D130" s="262" t="s">
        <v>1367</v>
      </c>
      <c r="E130" s="262" t="s">
        <v>733</v>
      </c>
      <c r="F130" s="193">
        <v>14236</v>
      </c>
      <c r="G130" s="193">
        <v>14493</v>
      </c>
      <c r="H130" s="193">
        <v>14870</v>
      </c>
      <c r="I130" s="193">
        <v>17221</v>
      </c>
      <c r="J130" s="193">
        <v>20900</v>
      </c>
      <c r="K130" s="193">
        <v>19958</v>
      </c>
      <c r="L130" s="193">
        <v>17825</v>
      </c>
      <c r="M130" s="193">
        <v>15735</v>
      </c>
      <c r="N130" s="193">
        <v>15515</v>
      </c>
      <c r="O130" s="193">
        <v>16015</v>
      </c>
      <c r="P130" s="193">
        <v>14862</v>
      </c>
      <c r="Q130" s="193">
        <v>13171</v>
      </c>
      <c r="R130" s="193">
        <v>13353</v>
      </c>
      <c r="S130" s="193">
        <v>14079</v>
      </c>
      <c r="T130" s="193">
        <v>16273</v>
      </c>
      <c r="U130" s="193">
        <v>16843</v>
      </c>
      <c r="V130" s="193">
        <v>18088</v>
      </c>
      <c r="W130" s="193">
        <v>16507</v>
      </c>
      <c r="X130" s="193">
        <v>15897</v>
      </c>
      <c r="Y130" s="193">
        <v>18116</v>
      </c>
      <c r="Z130" s="193">
        <v>17547</v>
      </c>
      <c r="AA130" s="193">
        <v>17288</v>
      </c>
      <c r="AB130" s="193">
        <v>17721</v>
      </c>
      <c r="AC130" s="205"/>
      <c r="AD130" s="178">
        <v>19927.600000000002</v>
      </c>
      <c r="AE130" s="178">
        <v>19927.600000000002</v>
      </c>
      <c r="AF130" s="178">
        <v>19927.600000000002</v>
      </c>
    </row>
    <row r="131" spans="1:32">
      <c r="A131" s="261">
        <v>142</v>
      </c>
      <c r="B131" s="261" t="s">
        <v>700</v>
      </c>
      <c r="C131" s="261" t="s">
        <v>1066</v>
      </c>
      <c r="D131" s="262" t="s">
        <v>1060</v>
      </c>
      <c r="E131" s="262" t="s">
        <v>1061</v>
      </c>
      <c r="F131" s="193">
        <v>4981</v>
      </c>
      <c r="G131" s="193">
        <v>4689</v>
      </c>
      <c r="H131" s="193">
        <v>6972</v>
      </c>
      <c r="I131" s="193">
        <v>6734</v>
      </c>
      <c r="J131" s="193">
        <v>7922</v>
      </c>
      <c r="K131" s="193">
        <v>6959</v>
      </c>
      <c r="L131" s="193">
        <v>8420</v>
      </c>
      <c r="M131" s="193">
        <v>6882</v>
      </c>
      <c r="N131" s="193">
        <v>9727</v>
      </c>
      <c r="O131" s="193">
        <v>6637</v>
      </c>
      <c r="P131" s="193">
        <v>7541</v>
      </c>
      <c r="Q131" s="193">
        <v>5809</v>
      </c>
      <c r="R131" s="193">
        <v>4096</v>
      </c>
      <c r="S131" s="193">
        <v>4844</v>
      </c>
      <c r="T131" s="193">
        <v>5223</v>
      </c>
      <c r="U131" s="193">
        <v>8631</v>
      </c>
      <c r="V131" s="193">
        <v>6619</v>
      </c>
      <c r="W131" s="193">
        <v>8147</v>
      </c>
      <c r="X131" s="193">
        <v>10764</v>
      </c>
      <c r="Y131" s="193">
        <v>7899</v>
      </c>
      <c r="Z131" s="193">
        <v>8624</v>
      </c>
      <c r="AA131" s="193">
        <v>7202</v>
      </c>
      <c r="AB131" s="193">
        <v>7310</v>
      </c>
      <c r="AC131" s="205"/>
      <c r="AD131" s="178">
        <v>11840.400000000001</v>
      </c>
      <c r="AE131" s="178">
        <v>11840.400000000001</v>
      </c>
      <c r="AF131" s="178">
        <v>11840.400000000001</v>
      </c>
    </row>
    <row r="132" spans="1:32">
      <c r="A132" s="261">
        <v>143</v>
      </c>
      <c r="B132" s="261" t="s">
        <v>775</v>
      </c>
      <c r="C132" s="261" t="s">
        <v>776</v>
      </c>
      <c r="D132" s="262" t="s">
        <v>777</v>
      </c>
      <c r="E132" s="262" t="s">
        <v>778</v>
      </c>
      <c r="F132" s="193">
        <v>11353311</v>
      </c>
      <c r="G132" s="193">
        <v>11149477</v>
      </c>
      <c r="H132" s="193">
        <v>11277468</v>
      </c>
      <c r="I132" s="193">
        <v>11643205</v>
      </c>
      <c r="J132" s="193">
        <v>11645598</v>
      </c>
      <c r="K132" s="193">
        <v>11996365</v>
      </c>
      <c r="L132" s="193">
        <v>11858423</v>
      </c>
      <c r="M132" s="193">
        <v>11615365</v>
      </c>
      <c r="N132" s="193">
        <v>11667716</v>
      </c>
      <c r="O132" s="193">
        <v>11180158</v>
      </c>
      <c r="P132" s="193">
        <v>11665888</v>
      </c>
      <c r="Q132" s="193">
        <v>11183347</v>
      </c>
      <c r="R132" s="193">
        <v>11098950</v>
      </c>
      <c r="S132" s="193">
        <v>11738858</v>
      </c>
      <c r="T132" s="193">
        <v>11589828</v>
      </c>
      <c r="U132" s="193">
        <v>11933251</v>
      </c>
      <c r="V132" s="193">
        <v>11761856</v>
      </c>
      <c r="W132" s="193">
        <v>12121045</v>
      </c>
      <c r="X132" s="193">
        <v>12104159</v>
      </c>
      <c r="Y132" s="193">
        <v>12194258.1</v>
      </c>
      <c r="Z132" s="193">
        <v>11856183</v>
      </c>
      <c r="AA132" s="193">
        <v>11929313</v>
      </c>
      <c r="AB132" s="193">
        <v>11728581</v>
      </c>
      <c r="AC132" s="205"/>
      <c r="AD132" s="178">
        <v>13413683.91</v>
      </c>
      <c r="AE132" s="178">
        <v>13413683.91</v>
      </c>
      <c r="AF132" s="178">
        <v>13413683.91</v>
      </c>
    </row>
    <row r="133" spans="1:32">
      <c r="A133" s="261">
        <v>145</v>
      </c>
      <c r="B133" s="261" t="s">
        <v>775</v>
      </c>
      <c r="C133" s="261" t="s">
        <v>782</v>
      </c>
      <c r="D133" s="262" t="s">
        <v>783</v>
      </c>
      <c r="E133" s="262" t="s">
        <v>784</v>
      </c>
      <c r="F133" s="193">
        <v>2058223</v>
      </c>
      <c r="G133" s="193">
        <v>2154023</v>
      </c>
      <c r="H133" s="193">
        <v>2179156</v>
      </c>
      <c r="I133" s="193">
        <v>1950567</v>
      </c>
      <c r="J133" s="193">
        <v>2116420</v>
      </c>
      <c r="K133" s="193">
        <v>2072854</v>
      </c>
      <c r="L133" s="193">
        <v>2316652</v>
      </c>
      <c r="M133" s="193">
        <v>2423446</v>
      </c>
      <c r="N133" s="193">
        <v>2415675</v>
      </c>
      <c r="O133" s="193">
        <v>2264166</v>
      </c>
      <c r="P133" s="193">
        <v>2294672</v>
      </c>
      <c r="Q133" s="193">
        <v>2251581</v>
      </c>
      <c r="R133" s="193">
        <v>2084964</v>
      </c>
      <c r="S133" s="193">
        <v>2287391</v>
      </c>
      <c r="T133" s="193">
        <v>2379950</v>
      </c>
      <c r="U133" s="193">
        <v>2302461</v>
      </c>
      <c r="V133" s="193">
        <v>2281937</v>
      </c>
      <c r="W133" s="193">
        <v>2199436</v>
      </c>
      <c r="X133" s="193">
        <v>2609848</v>
      </c>
      <c r="Y133" s="193">
        <v>2537424</v>
      </c>
      <c r="Z133" s="193">
        <v>2603655</v>
      </c>
      <c r="AA133" s="193">
        <v>2502755</v>
      </c>
      <c r="AB133" s="193">
        <v>2448827</v>
      </c>
      <c r="AC133" s="205"/>
      <c r="AD133" s="178">
        <v>2870832.8000000003</v>
      </c>
      <c r="AE133" s="178">
        <v>2870832.8000000003</v>
      </c>
      <c r="AF133" s="178">
        <v>2870832.8000000003</v>
      </c>
    </row>
    <row r="134" spans="1:32">
      <c r="A134" s="261">
        <v>146</v>
      </c>
      <c r="B134" s="261" t="s">
        <v>775</v>
      </c>
      <c r="C134" s="261" t="s">
        <v>785</v>
      </c>
      <c r="D134" s="262" t="s">
        <v>786</v>
      </c>
      <c r="E134" s="262" t="s">
        <v>787</v>
      </c>
      <c r="F134" s="193">
        <v>1159796</v>
      </c>
      <c r="G134" s="193">
        <v>1274423</v>
      </c>
      <c r="H134" s="193">
        <v>1245385</v>
      </c>
      <c r="I134" s="193">
        <v>1295027</v>
      </c>
      <c r="J134" s="193">
        <v>1278002</v>
      </c>
      <c r="K134" s="193">
        <v>1265730</v>
      </c>
      <c r="L134" s="193">
        <v>1283113</v>
      </c>
      <c r="M134" s="193">
        <v>1198625</v>
      </c>
      <c r="N134" s="193">
        <v>1321630</v>
      </c>
      <c r="O134" s="193">
        <v>1274114</v>
      </c>
      <c r="P134" s="193">
        <v>1333513</v>
      </c>
      <c r="Q134" s="193">
        <v>1235792</v>
      </c>
      <c r="R134" s="193">
        <v>1235946</v>
      </c>
      <c r="S134" s="193">
        <v>1351138</v>
      </c>
      <c r="T134" s="193">
        <v>1327350</v>
      </c>
      <c r="U134" s="193">
        <v>1343944</v>
      </c>
      <c r="V134" s="193">
        <v>1305697</v>
      </c>
      <c r="W134" s="193">
        <v>1360313</v>
      </c>
      <c r="X134" s="193">
        <v>1359077</v>
      </c>
      <c r="Y134" s="193">
        <v>1350988</v>
      </c>
      <c r="Z134" s="193">
        <v>1410304</v>
      </c>
      <c r="AA134" s="193">
        <v>1334835</v>
      </c>
      <c r="AB134" s="193">
        <v>1381520</v>
      </c>
      <c r="AC134" s="205"/>
      <c r="AD134" s="178">
        <v>1551334.4000000001</v>
      </c>
      <c r="AE134" s="178">
        <v>1551334.4000000001</v>
      </c>
      <c r="AF134" s="178">
        <v>1551334.4000000001</v>
      </c>
    </row>
    <row r="135" spans="1:32">
      <c r="A135" s="261">
        <v>147</v>
      </c>
      <c r="B135" s="261" t="s">
        <v>775</v>
      </c>
      <c r="C135" s="261" t="s">
        <v>788</v>
      </c>
      <c r="D135" s="262" t="s">
        <v>789</v>
      </c>
      <c r="E135" s="262" t="s">
        <v>790</v>
      </c>
      <c r="F135" s="193">
        <v>894520</v>
      </c>
      <c r="G135" s="193">
        <v>955135</v>
      </c>
      <c r="H135" s="193">
        <v>947186</v>
      </c>
      <c r="I135" s="193">
        <v>954257</v>
      </c>
      <c r="J135" s="193">
        <v>957046</v>
      </c>
      <c r="K135" s="193">
        <v>969782</v>
      </c>
      <c r="L135" s="193">
        <v>1019335</v>
      </c>
      <c r="M135" s="193">
        <v>976893</v>
      </c>
      <c r="N135" s="193">
        <v>1002960</v>
      </c>
      <c r="O135" s="193">
        <v>990284</v>
      </c>
      <c r="P135" s="193">
        <v>981513</v>
      </c>
      <c r="Q135" s="193">
        <v>988805</v>
      </c>
      <c r="R135" s="193">
        <v>959305</v>
      </c>
      <c r="S135" s="193">
        <v>1046953</v>
      </c>
      <c r="T135" s="193">
        <v>1003003</v>
      </c>
      <c r="U135" s="193">
        <v>995982</v>
      </c>
      <c r="V135" s="193">
        <v>1006591</v>
      </c>
      <c r="W135" s="193">
        <v>1053943</v>
      </c>
      <c r="X135" s="193">
        <v>1022245</v>
      </c>
      <c r="Y135" s="193">
        <v>1032561</v>
      </c>
      <c r="Z135" s="193">
        <v>1073555</v>
      </c>
      <c r="AA135" s="193">
        <v>1061793</v>
      </c>
      <c r="AB135" s="193">
        <v>1001306</v>
      </c>
      <c r="AC135" s="205"/>
      <c r="AD135" s="178">
        <v>1180910.5</v>
      </c>
      <c r="AE135" s="178">
        <v>1180910.5</v>
      </c>
      <c r="AF135" s="178">
        <v>1180910.5</v>
      </c>
    </row>
    <row r="136" spans="1:32">
      <c r="A136" s="261">
        <v>148</v>
      </c>
      <c r="B136" s="261" t="s">
        <v>775</v>
      </c>
      <c r="C136" s="261" t="s">
        <v>791</v>
      </c>
      <c r="D136" s="262" t="s">
        <v>792</v>
      </c>
      <c r="E136" s="262" t="s">
        <v>793</v>
      </c>
      <c r="F136" s="193">
        <v>361617</v>
      </c>
      <c r="G136" s="193">
        <v>380565</v>
      </c>
      <c r="H136" s="193">
        <v>360030</v>
      </c>
      <c r="I136" s="193">
        <v>434575</v>
      </c>
      <c r="J136" s="193">
        <v>407644</v>
      </c>
      <c r="K136" s="193">
        <v>387667</v>
      </c>
      <c r="L136" s="193">
        <v>378662</v>
      </c>
      <c r="M136" s="193">
        <v>377765</v>
      </c>
      <c r="N136" s="193">
        <v>387395</v>
      </c>
      <c r="O136" s="193">
        <v>382396</v>
      </c>
      <c r="P136" s="193">
        <v>374754</v>
      </c>
      <c r="Q136" s="193">
        <v>356114</v>
      </c>
      <c r="R136" s="193">
        <v>356369</v>
      </c>
      <c r="S136" s="193">
        <v>415293</v>
      </c>
      <c r="T136" s="193">
        <v>389287</v>
      </c>
      <c r="U136" s="193">
        <v>411101</v>
      </c>
      <c r="V136" s="193">
        <v>420649</v>
      </c>
      <c r="W136" s="193">
        <v>396683</v>
      </c>
      <c r="X136" s="193">
        <v>410241</v>
      </c>
      <c r="Y136" s="193">
        <v>375265</v>
      </c>
      <c r="Z136" s="193">
        <v>399256</v>
      </c>
      <c r="AA136" s="193">
        <v>403413</v>
      </c>
      <c r="AB136" s="193">
        <v>390695.9</v>
      </c>
      <c r="AC136" s="205"/>
      <c r="AD136" s="178">
        <v>462713.9</v>
      </c>
      <c r="AE136" s="178">
        <v>462713.9</v>
      </c>
      <c r="AF136" s="178">
        <v>462713.9</v>
      </c>
    </row>
    <row r="137" spans="1:32">
      <c r="A137" s="261">
        <v>150</v>
      </c>
      <c r="B137" s="261" t="s">
        <v>775</v>
      </c>
      <c r="C137" s="261" t="s">
        <v>797</v>
      </c>
      <c r="D137" s="262" t="s">
        <v>798</v>
      </c>
      <c r="E137" s="262" t="s">
        <v>799</v>
      </c>
      <c r="F137" s="193">
        <v>1230876</v>
      </c>
      <c r="G137" s="193">
        <v>1373518</v>
      </c>
      <c r="H137" s="193">
        <v>1316688</v>
      </c>
      <c r="I137" s="193">
        <v>1344897</v>
      </c>
      <c r="J137" s="193">
        <v>1346150</v>
      </c>
      <c r="K137" s="193">
        <v>1365801</v>
      </c>
      <c r="L137" s="193">
        <v>1366599</v>
      </c>
      <c r="M137" s="193">
        <v>1318008</v>
      </c>
      <c r="N137" s="193">
        <v>1337510</v>
      </c>
      <c r="O137" s="193">
        <v>1303329</v>
      </c>
      <c r="P137" s="193">
        <v>1306535</v>
      </c>
      <c r="Q137" s="193">
        <v>1310626</v>
      </c>
      <c r="R137" s="193">
        <v>1255794</v>
      </c>
      <c r="S137" s="193">
        <v>1370533</v>
      </c>
      <c r="T137" s="193">
        <v>1380915</v>
      </c>
      <c r="U137" s="193">
        <v>1352888</v>
      </c>
      <c r="V137" s="193">
        <v>1375357</v>
      </c>
      <c r="W137" s="193">
        <v>1433372</v>
      </c>
      <c r="X137" s="193">
        <v>1414648</v>
      </c>
      <c r="Y137" s="193">
        <v>1385606</v>
      </c>
      <c r="Z137" s="193">
        <v>1387225</v>
      </c>
      <c r="AA137" s="193">
        <v>1379278</v>
      </c>
      <c r="AB137" s="193">
        <v>1442815</v>
      </c>
      <c r="AC137" s="205"/>
      <c r="AD137" s="178">
        <v>1587096.5000000002</v>
      </c>
      <c r="AE137" s="178">
        <v>1587096.5000000002</v>
      </c>
      <c r="AF137" s="178">
        <v>1587096.5000000002</v>
      </c>
    </row>
    <row r="138" spans="1:32">
      <c r="A138" s="261">
        <v>151</v>
      </c>
      <c r="B138" s="261" t="s">
        <v>775</v>
      </c>
      <c r="C138" s="261" t="s">
        <v>800</v>
      </c>
      <c r="D138" s="262" t="s">
        <v>801</v>
      </c>
      <c r="E138" s="262" t="s">
        <v>802</v>
      </c>
      <c r="F138" s="193">
        <v>689405</v>
      </c>
      <c r="G138" s="193">
        <v>754832</v>
      </c>
      <c r="H138" s="193">
        <v>771943</v>
      </c>
      <c r="I138" s="193">
        <v>755594</v>
      </c>
      <c r="J138" s="193">
        <v>775852</v>
      </c>
      <c r="K138" s="193">
        <v>792964</v>
      </c>
      <c r="L138" s="193">
        <v>759980</v>
      </c>
      <c r="M138" s="193">
        <v>743409</v>
      </c>
      <c r="N138" s="193">
        <v>809341</v>
      </c>
      <c r="O138" s="193">
        <v>751306</v>
      </c>
      <c r="P138" s="193">
        <v>762073.38</v>
      </c>
      <c r="Q138" s="193">
        <v>785896.3</v>
      </c>
      <c r="R138" s="193">
        <v>751966.4</v>
      </c>
      <c r="S138" s="193">
        <v>779634</v>
      </c>
      <c r="T138" s="193">
        <v>758581</v>
      </c>
      <c r="U138" s="193">
        <v>786612</v>
      </c>
      <c r="V138" s="193">
        <v>777622</v>
      </c>
      <c r="W138" s="193">
        <v>791658</v>
      </c>
      <c r="X138" s="193">
        <v>804883</v>
      </c>
      <c r="Y138" s="193">
        <v>767754</v>
      </c>
      <c r="Z138" s="193">
        <v>789378</v>
      </c>
      <c r="AA138" s="193">
        <v>766339</v>
      </c>
      <c r="AB138" s="193">
        <v>789262</v>
      </c>
      <c r="AC138" s="205"/>
      <c r="AD138" s="178">
        <v>885371.3</v>
      </c>
      <c r="AE138" s="178">
        <v>885371.3</v>
      </c>
      <c r="AF138" s="178">
        <v>885371.3</v>
      </c>
    </row>
    <row r="139" spans="1:32">
      <c r="A139" s="261">
        <v>152</v>
      </c>
      <c r="B139" s="261" t="s">
        <v>775</v>
      </c>
      <c r="C139" s="261" t="s">
        <v>803</v>
      </c>
      <c r="D139" s="262" t="s">
        <v>804</v>
      </c>
      <c r="E139" s="262" t="s">
        <v>805</v>
      </c>
      <c r="F139" s="193">
        <v>1263858</v>
      </c>
      <c r="G139" s="193">
        <v>1353651</v>
      </c>
      <c r="H139" s="193">
        <v>1321619</v>
      </c>
      <c r="I139" s="193">
        <v>1435814</v>
      </c>
      <c r="J139" s="193">
        <v>1363369</v>
      </c>
      <c r="K139" s="193">
        <v>1390964</v>
      </c>
      <c r="L139" s="193">
        <v>1393373</v>
      </c>
      <c r="M139" s="193">
        <v>1322882</v>
      </c>
      <c r="N139" s="193">
        <v>1377326</v>
      </c>
      <c r="O139" s="193">
        <v>1368200</v>
      </c>
      <c r="P139" s="193">
        <v>1336588</v>
      </c>
      <c r="Q139" s="193">
        <v>1266220</v>
      </c>
      <c r="R139" s="193">
        <v>1311517</v>
      </c>
      <c r="S139" s="193">
        <v>1418683</v>
      </c>
      <c r="T139" s="193">
        <v>1387945</v>
      </c>
      <c r="U139" s="193">
        <v>1400318</v>
      </c>
      <c r="V139" s="193">
        <v>1399109</v>
      </c>
      <c r="W139" s="193">
        <v>1413193</v>
      </c>
      <c r="X139" s="193">
        <v>1437765</v>
      </c>
      <c r="Y139" s="193">
        <v>1392556</v>
      </c>
      <c r="Z139" s="193">
        <v>1439229</v>
      </c>
      <c r="AA139" s="193">
        <v>1375865</v>
      </c>
      <c r="AB139" s="193">
        <v>1392683</v>
      </c>
      <c r="AC139" s="205"/>
      <c r="AD139" s="178">
        <v>1583151.9000000001</v>
      </c>
      <c r="AE139" s="178">
        <v>1583151.9000000001</v>
      </c>
      <c r="AF139" s="178">
        <v>1583151.9000000001</v>
      </c>
    </row>
    <row r="140" spans="1:32">
      <c r="A140" s="261">
        <v>153</v>
      </c>
      <c r="B140" s="261" t="s">
        <v>775</v>
      </c>
      <c r="C140" s="261" t="s">
        <v>806</v>
      </c>
      <c r="D140" s="262" t="s">
        <v>807</v>
      </c>
      <c r="E140" s="262" t="s">
        <v>808</v>
      </c>
      <c r="F140" s="193">
        <v>254912</v>
      </c>
      <c r="G140" s="193">
        <v>282759</v>
      </c>
      <c r="H140" s="193">
        <v>278927</v>
      </c>
      <c r="I140" s="193">
        <v>290670</v>
      </c>
      <c r="J140" s="193">
        <v>274905</v>
      </c>
      <c r="K140" s="193">
        <v>276872</v>
      </c>
      <c r="L140" s="193">
        <v>292459</v>
      </c>
      <c r="M140" s="193">
        <v>267646</v>
      </c>
      <c r="N140" s="193">
        <v>275891</v>
      </c>
      <c r="O140" s="193">
        <v>288922</v>
      </c>
      <c r="P140" s="193">
        <v>279647</v>
      </c>
      <c r="Q140" s="193">
        <v>275775</v>
      </c>
      <c r="R140" s="193">
        <v>273203</v>
      </c>
      <c r="S140" s="193">
        <v>303901</v>
      </c>
      <c r="T140" s="193">
        <v>278181</v>
      </c>
      <c r="U140" s="193">
        <v>301934</v>
      </c>
      <c r="V140" s="193">
        <v>297685</v>
      </c>
      <c r="W140" s="193">
        <v>304923</v>
      </c>
      <c r="X140" s="193">
        <v>305884</v>
      </c>
      <c r="Y140" s="193">
        <v>290504</v>
      </c>
      <c r="Z140" s="193">
        <v>298081</v>
      </c>
      <c r="AA140" s="193">
        <v>290767</v>
      </c>
      <c r="AB140" s="193">
        <v>279152</v>
      </c>
      <c r="AC140" s="205"/>
      <c r="AD140" s="178">
        <v>336472.4</v>
      </c>
      <c r="AE140" s="178">
        <v>336472.4</v>
      </c>
      <c r="AF140" s="178">
        <v>336472.4</v>
      </c>
    </row>
    <row r="141" spans="1:32">
      <c r="A141" s="261">
        <v>154</v>
      </c>
      <c r="B141" s="261" t="s">
        <v>775</v>
      </c>
      <c r="C141" s="261" t="s">
        <v>809</v>
      </c>
      <c r="D141" s="262" t="s">
        <v>810</v>
      </c>
      <c r="E141" s="262" t="s">
        <v>811</v>
      </c>
      <c r="F141" s="193">
        <v>683220</v>
      </c>
      <c r="G141" s="193">
        <v>763543</v>
      </c>
      <c r="H141" s="193">
        <v>751548</v>
      </c>
      <c r="I141" s="193">
        <v>743315</v>
      </c>
      <c r="J141" s="193">
        <v>749133</v>
      </c>
      <c r="K141" s="193">
        <v>761542</v>
      </c>
      <c r="L141" s="193">
        <v>807158</v>
      </c>
      <c r="M141" s="193">
        <v>794683</v>
      </c>
      <c r="N141" s="193">
        <v>730105</v>
      </c>
      <c r="O141" s="193">
        <v>722500</v>
      </c>
      <c r="P141" s="193">
        <v>714584</v>
      </c>
      <c r="Q141" s="193">
        <v>708349</v>
      </c>
      <c r="R141" s="193">
        <v>681846</v>
      </c>
      <c r="S141" s="193">
        <v>753054</v>
      </c>
      <c r="T141" s="193">
        <v>729611</v>
      </c>
      <c r="U141" s="193">
        <v>760527</v>
      </c>
      <c r="V141" s="193">
        <v>717102</v>
      </c>
      <c r="W141" s="193">
        <v>754562</v>
      </c>
      <c r="X141" s="193">
        <v>756477</v>
      </c>
      <c r="Y141" s="193">
        <v>753367</v>
      </c>
      <c r="Z141" s="193">
        <v>778984</v>
      </c>
      <c r="AA141" s="193">
        <v>743695</v>
      </c>
      <c r="AB141" s="193">
        <v>741514</v>
      </c>
      <c r="AC141" s="205"/>
      <c r="AD141" s="178">
        <v>856882.4</v>
      </c>
      <c r="AE141" s="178">
        <v>856882.4</v>
      </c>
      <c r="AF141" s="178">
        <v>856882.4</v>
      </c>
    </row>
    <row r="142" spans="1:32">
      <c r="A142" s="261">
        <v>155</v>
      </c>
      <c r="B142" s="261" t="s">
        <v>775</v>
      </c>
      <c r="C142" s="261" t="s">
        <v>812</v>
      </c>
      <c r="D142" s="262" t="s">
        <v>813</v>
      </c>
      <c r="E142" s="262" t="s">
        <v>814</v>
      </c>
      <c r="F142" s="193">
        <v>384714</v>
      </c>
      <c r="G142" s="193">
        <v>404685</v>
      </c>
      <c r="H142" s="193">
        <v>432873</v>
      </c>
      <c r="I142" s="193">
        <v>383710</v>
      </c>
      <c r="J142" s="193">
        <v>426156</v>
      </c>
      <c r="K142" s="193">
        <v>416510</v>
      </c>
      <c r="L142" s="193">
        <v>421056</v>
      </c>
      <c r="M142" s="193">
        <v>407435</v>
      </c>
      <c r="N142" s="193">
        <v>437394</v>
      </c>
      <c r="O142" s="193">
        <v>391239</v>
      </c>
      <c r="P142" s="193">
        <v>448243</v>
      </c>
      <c r="Q142" s="193">
        <v>401210</v>
      </c>
      <c r="R142" s="193">
        <v>434884</v>
      </c>
      <c r="S142" s="193">
        <v>426899</v>
      </c>
      <c r="T142" s="193">
        <v>418178</v>
      </c>
      <c r="U142" s="193">
        <v>436464.4</v>
      </c>
      <c r="V142" s="193">
        <v>426483</v>
      </c>
      <c r="W142" s="193">
        <v>434523</v>
      </c>
      <c r="X142" s="193">
        <v>429620</v>
      </c>
      <c r="Y142" s="193">
        <v>432349</v>
      </c>
      <c r="Z142" s="193">
        <v>440054</v>
      </c>
      <c r="AA142" s="193">
        <v>437965</v>
      </c>
      <c r="AB142" s="193">
        <v>444973</v>
      </c>
      <c r="AC142" s="205"/>
      <c r="AD142" s="178">
        <v>489470.30000000005</v>
      </c>
      <c r="AE142" s="178">
        <v>489470.30000000005</v>
      </c>
      <c r="AF142" s="178">
        <v>489470.30000000005</v>
      </c>
    </row>
    <row r="143" spans="1:32">
      <c r="A143" s="261">
        <v>156</v>
      </c>
      <c r="B143" s="261" t="s">
        <v>775</v>
      </c>
      <c r="C143" s="261" t="s">
        <v>815</v>
      </c>
      <c r="D143" s="262" t="s">
        <v>816</v>
      </c>
      <c r="E143" s="262" t="s">
        <v>817</v>
      </c>
      <c r="F143" s="193">
        <v>685663</v>
      </c>
      <c r="G143" s="193">
        <v>743001</v>
      </c>
      <c r="H143" s="193">
        <v>740887</v>
      </c>
      <c r="I143" s="193">
        <v>782179</v>
      </c>
      <c r="J143" s="193">
        <v>798660</v>
      </c>
      <c r="K143" s="193">
        <v>785763</v>
      </c>
      <c r="L143" s="193">
        <v>778755</v>
      </c>
      <c r="M143" s="193">
        <v>785494</v>
      </c>
      <c r="N143" s="193">
        <v>780987</v>
      </c>
      <c r="O143" s="193">
        <v>731112</v>
      </c>
      <c r="P143" s="193">
        <v>777036</v>
      </c>
      <c r="Q143" s="193">
        <v>714918</v>
      </c>
      <c r="R143" s="193">
        <v>733843</v>
      </c>
      <c r="S143" s="193">
        <v>827108</v>
      </c>
      <c r="T143" s="193">
        <v>776704</v>
      </c>
      <c r="U143" s="193">
        <v>768577</v>
      </c>
      <c r="V143" s="193">
        <v>844014</v>
      </c>
      <c r="W143" s="193">
        <v>796693</v>
      </c>
      <c r="X143" s="193">
        <v>809969</v>
      </c>
      <c r="Y143" s="193">
        <v>805131</v>
      </c>
      <c r="Z143" s="193">
        <v>802020</v>
      </c>
      <c r="AA143" s="193">
        <v>772900</v>
      </c>
      <c r="AB143" s="193">
        <v>788217</v>
      </c>
      <c r="AC143" s="205"/>
      <c r="AD143" s="178">
        <v>928415.4</v>
      </c>
      <c r="AE143" s="178">
        <v>928415.4</v>
      </c>
      <c r="AF143" s="178">
        <v>928415.4</v>
      </c>
    </row>
    <row r="144" spans="1:32">
      <c r="A144" s="261">
        <v>157</v>
      </c>
      <c r="B144" s="261" t="s">
        <v>775</v>
      </c>
      <c r="C144" s="261" t="s">
        <v>818</v>
      </c>
      <c r="D144" s="262" t="s">
        <v>819</v>
      </c>
      <c r="E144" s="262" t="s">
        <v>820</v>
      </c>
      <c r="F144" s="193">
        <v>324173</v>
      </c>
      <c r="G144" s="193">
        <v>343428</v>
      </c>
      <c r="H144" s="193">
        <v>340209</v>
      </c>
      <c r="I144" s="193">
        <v>316546</v>
      </c>
      <c r="J144" s="193">
        <v>326836</v>
      </c>
      <c r="K144" s="193">
        <v>332188</v>
      </c>
      <c r="L144" s="193">
        <v>364225</v>
      </c>
      <c r="M144" s="193">
        <v>368831</v>
      </c>
      <c r="N144" s="193">
        <v>376806</v>
      </c>
      <c r="O144" s="193">
        <v>346027</v>
      </c>
      <c r="P144" s="193">
        <v>348044</v>
      </c>
      <c r="Q144" s="193">
        <v>338762</v>
      </c>
      <c r="R144" s="193">
        <v>318132</v>
      </c>
      <c r="S144" s="193">
        <v>342596</v>
      </c>
      <c r="T144" s="193">
        <v>359932</v>
      </c>
      <c r="U144" s="193">
        <v>333265</v>
      </c>
      <c r="V144" s="193">
        <v>337143</v>
      </c>
      <c r="W144" s="193">
        <v>323613</v>
      </c>
      <c r="X144" s="193">
        <v>371904</v>
      </c>
      <c r="Y144" s="193">
        <v>370080</v>
      </c>
      <c r="Z144" s="193">
        <v>548086</v>
      </c>
      <c r="AA144" s="193">
        <v>530923</v>
      </c>
      <c r="AB144" s="193">
        <v>509414</v>
      </c>
      <c r="AC144" s="205"/>
      <c r="AD144" s="178">
        <v>602894.60000000009</v>
      </c>
      <c r="AE144" s="178">
        <v>602894.60000000009</v>
      </c>
      <c r="AF144" s="178">
        <v>602894.60000000009</v>
      </c>
    </row>
    <row r="145" spans="1:32">
      <c r="A145" s="261">
        <v>158</v>
      </c>
      <c r="B145" s="261" t="s">
        <v>775</v>
      </c>
      <c r="C145" s="261" t="s">
        <v>821</v>
      </c>
      <c r="D145" s="262" t="s">
        <v>822</v>
      </c>
      <c r="E145" s="262" t="s">
        <v>823</v>
      </c>
      <c r="F145" s="193">
        <v>139889</v>
      </c>
      <c r="G145" s="193">
        <v>170816</v>
      </c>
      <c r="H145" s="193">
        <v>143894</v>
      </c>
      <c r="I145" s="193">
        <v>158304</v>
      </c>
      <c r="J145" s="193">
        <v>167068</v>
      </c>
      <c r="K145" s="193">
        <v>172935</v>
      </c>
      <c r="L145" s="193">
        <v>175798</v>
      </c>
      <c r="M145" s="193">
        <v>162471</v>
      </c>
      <c r="N145" s="193">
        <v>160258</v>
      </c>
      <c r="O145" s="193">
        <v>157562</v>
      </c>
      <c r="P145" s="193">
        <v>163036</v>
      </c>
      <c r="Q145" s="193">
        <v>159038</v>
      </c>
      <c r="R145" s="193">
        <v>145022</v>
      </c>
      <c r="S145" s="193">
        <v>153963</v>
      </c>
      <c r="T145" s="193">
        <v>164508</v>
      </c>
      <c r="U145" s="193">
        <v>171859</v>
      </c>
      <c r="V145" s="193">
        <v>183302</v>
      </c>
      <c r="W145" s="193">
        <v>170565</v>
      </c>
      <c r="X145" s="193">
        <v>178177</v>
      </c>
      <c r="Y145" s="193">
        <v>177164</v>
      </c>
      <c r="Z145" s="193">
        <v>175204</v>
      </c>
      <c r="AA145" s="193">
        <v>165107</v>
      </c>
      <c r="AB145" s="193">
        <v>164610</v>
      </c>
      <c r="AC145" s="205"/>
      <c r="AD145" s="178">
        <v>201632.2</v>
      </c>
      <c r="AE145" s="178">
        <v>201632.2</v>
      </c>
      <c r="AF145" s="178">
        <v>201632.2</v>
      </c>
    </row>
    <row r="146" spans="1:32">
      <c r="A146" s="261">
        <v>159</v>
      </c>
      <c r="B146" s="261" t="s">
        <v>775</v>
      </c>
      <c r="C146" s="261" t="s">
        <v>824</v>
      </c>
      <c r="D146" s="262" t="s">
        <v>825</v>
      </c>
      <c r="E146" s="262" t="s">
        <v>826</v>
      </c>
      <c r="F146" s="193">
        <v>167428</v>
      </c>
      <c r="G146" s="193">
        <v>195700</v>
      </c>
      <c r="H146" s="193">
        <v>183836</v>
      </c>
      <c r="I146" s="193">
        <v>202091</v>
      </c>
      <c r="J146" s="193">
        <v>206032</v>
      </c>
      <c r="K146" s="193">
        <v>212626</v>
      </c>
      <c r="L146" s="193">
        <v>210365</v>
      </c>
      <c r="M146" s="193">
        <v>196361</v>
      </c>
      <c r="N146" s="193">
        <v>206203</v>
      </c>
      <c r="O146" s="193">
        <v>190760</v>
      </c>
      <c r="P146" s="193">
        <v>207068</v>
      </c>
      <c r="Q146" s="193">
        <v>172499</v>
      </c>
      <c r="R146" s="193">
        <v>162453</v>
      </c>
      <c r="S146" s="193">
        <v>200523</v>
      </c>
      <c r="T146" s="193">
        <v>198090</v>
      </c>
      <c r="U146" s="193">
        <v>200116</v>
      </c>
      <c r="V146" s="193">
        <v>217978</v>
      </c>
      <c r="W146" s="193">
        <v>219373</v>
      </c>
      <c r="X146" s="193">
        <v>223468</v>
      </c>
      <c r="Y146" s="193">
        <v>211248</v>
      </c>
      <c r="Z146" s="193">
        <v>220470</v>
      </c>
      <c r="AA146" s="193">
        <v>202983</v>
      </c>
      <c r="AB146" s="193">
        <v>204417</v>
      </c>
      <c r="AC146" s="205"/>
      <c r="AD146" s="178">
        <v>245814.80000000002</v>
      </c>
      <c r="AE146" s="178">
        <v>245814.80000000002</v>
      </c>
      <c r="AF146" s="178">
        <v>245814.80000000002</v>
      </c>
    </row>
    <row r="147" spans="1:32">
      <c r="A147" s="261">
        <v>160</v>
      </c>
      <c r="B147" s="261" t="s">
        <v>775</v>
      </c>
      <c r="C147" s="261" t="s">
        <v>827</v>
      </c>
      <c r="D147" s="262" t="s">
        <v>828</v>
      </c>
      <c r="E147" s="262" t="s">
        <v>829</v>
      </c>
      <c r="F147" s="193">
        <v>328851</v>
      </c>
      <c r="G147" s="193">
        <v>349558</v>
      </c>
      <c r="H147" s="193">
        <v>365556</v>
      </c>
      <c r="I147" s="193">
        <v>367151</v>
      </c>
      <c r="J147" s="193">
        <v>387021</v>
      </c>
      <c r="K147" s="193">
        <v>365001</v>
      </c>
      <c r="L147" s="193">
        <v>360123</v>
      </c>
      <c r="M147" s="193">
        <v>356643</v>
      </c>
      <c r="N147" s="193">
        <v>372595</v>
      </c>
      <c r="O147" s="193">
        <v>335128</v>
      </c>
      <c r="P147" s="193">
        <v>364611</v>
      </c>
      <c r="Q147" s="193">
        <v>325493</v>
      </c>
      <c r="R147" s="193">
        <v>346204</v>
      </c>
      <c r="S147" s="193">
        <v>381957</v>
      </c>
      <c r="T147" s="193">
        <v>347428</v>
      </c>
      <c r="U147" s="193">
        <v>384047</v>
      </c>
      <c r="V147" s="193">
        <v>392699</v>
      </c>
      <c r="W147" s="193">
        <v>388124</v>
      </c>
      <c r="X147" s="193">
        <v>371561</v>
      </c>
      <c r="Y147" s="193">
        <v>373537.6</v>
      </c>
      <c r="Z147" s="193">
        <v>372819</v>
      </c>
      <c r="AA147" s="193">
        <v>365855.3</v>
      </c>
      <c r="AB147" s="193">
        <v>366311</v>
      </c>
      <c r="AC147" s="205"/>
      <c r="AD147" s="178">
        <v>431968.9</v>
      </c>
      <c r="AE147" s="178">
        <v>431968.9</v>
      </c>
      <c r="AF147" s="178">
        <v>431968.9</v>
      </c>
    </row>
    <row r="148" spans="1:32">
      <c r="A148" s="261">
        <v>161</v>
      </c>
      <c r="B148" s="261" t="s">
        <v>775</v>
      </c>
      <c r="C148" s="261" t="s">
        <v>830</v>
      </c>
      <c r="D148" s="262" t="s">
        <v>831</v>
      </c>
      <c r="E148" s="262" t="s">
        <v>832</v>
      </c>
      <c r="F148" s="193">
        <v>394646</v>
      </c>
      <c r="G148" s="193">
        <v>452635</v>
      </c>
      <c r="H148" s="193">
        <v>416931</v>
      </c>
      <c r="I148" s="193">
        <v>422161</v>
      </c>
      <c r="J148" s="193">
        <v>433037</v>
      </c>
      <c r="K148" s="193">
        <v>365250</v>
      </c>
      <c r="L148" s="193">
        <v>404849</v>
      </c>
      <c r="M148" s="193">
        <v>386560</v>
      </c>
      <c r="N148" s="193">
        <v>390097</v>
      </c>
      <c r="O148" s="193">
        <v>353556</v>
      </c>
      <c r="P148" s="193">
        <v>369033</v>
      </c>
      <c r="Q148" s="193">
        <v>378543</v>
      </c>
      <c r="R148" s="193">
        <v>328289</v>
      </c>
      <c r="S148" s="193">
        <v>401605</v>
      </c>
      <c r="T148" s="193">
        <v>373974</v>
      </c>
      <c r="U148" s="193">
        <v>383504</v>
      </c>
      <c r="V148" s="193">
        <v>382905</v>
      </c>
      <c r="W148" s="193">
        <v>401421</v>
      </c>
      <c r="X148" s="193">
        <v>435336</v>
      </c>
      <c r="Y148" s="193">
        <v>385162</v>
      </c>
      <c r="Z148" s="193">
        <v>423182</v>
      </c>
      <c r="AA148" s="193">
        <v>413428</v>
      </c>
      <c r="AB148" s="193">
        <v>406892</v>
      </c>
      <c r="AC148" s="205"/>
      <c r="AD148" s="178">
        <v>478869.60000000003</v>
      </c>
      <c r="AE148" s="178">
        <v>478869.60000000003</v>
      </c>
      <c r="AF148" s="178">
        <v>478869.60000000003</v>
      </c>
    </row>
    <row r="149" spans="1:32">
      <c r="A149" s="261">
        <v>162</v>
      </c>
      <c r="B149" s="261" t="s">
        <v>775</v>
      </c>
      <c r="C149" s="261" t="s">
        <v>833</v>
      </c>
      <c r="D149" s="262" t="s">
        <v>834</v>
      </c>
      <c r="E149" s="262" t="s">
        <v>835</v>
      </c>
      <c r="F149" s="193">
        <v>79590</v>
      </c>
      <c r="G149" s="193">
        <v>89806</v>
      </c>
      <c r="H149" s="193">
        <v>99510</v>
      </c>
      <c r="I149" s="193">
        <v>101438</v>
      </c>
      <c r="J149" s="193">
        <v>98098</v>
      </c>
      <c r="K149" s="193">
        <v>99455</v>
      </c>
      <c r="L149" s="193">
        <v>104598</v>
      </c>
      <c r="M149" s="193">
        <v>98508</v>
      </c>
      <c r="N149" s="193">
        <v>99359</v>
      </c>
      <c r="O149" s="193">
        <v>95779</v>
      </c>
      <c r="P149" s="193">
        <v>91981</v>
      </c>
      <c r="Q149" s="193">
        <v>82668</v>
      </c>
      <c r="R149" s="193">
        <v>88840</v>
      </c>
      <c r="S149" s="193">
        <v>105666</v>
      </c>
      <c r="T149" s="193">
        <v>97617</v>
      </c>
      <c r="U149" s="193">
        <v>99862</v>
      </c>
      <c r="V149" s="193">
        <v>109712</v>
      </c>
      <c r="W149" s="193">
        <v>102750</v>
      </c>
      <c r="X149" s="193">
        <v>107794</v>
      </c>
      <c r="Y149" s="193">
        <v>94759</v>
      </c>
      <c r="Z149" s="193">
        <v>99582</v>
      </c>
      <c r="AA149" s="193">
        <v>97962</v>
      </c>
      <c r="AB149" s="193">
        <v>99514</v>
      </c>
      <c r="AC149" s="205"/>
      <c r="AD149" s="178">
        <v>120683.20000000001</v>
      </c>
      <c r="AE149" s="178">
        <v>120683.20000000001</v>
      </c>
      <c r="AF149" s="178">
        <v>120683.20000000001</v>
      </c>
    </row>
    <row r="150" spans="1:32">
      <c r="A150" s="261">
        <v>163</v>
      </c>
      <c r="B150" s="261" t="s">
        <v>775</v>
      </c>
      <c r="C150" s="261" t="s">
        <v>836</v>
      </c>
      <c r="D150" s="262" t="s">
        <v>837</v>
      </c>
      <c r="E150" s="262" t="s">
        <v>838</v>
      </c>
      <c r="F150" s="193">
        <v>449725</v>
      </c>
      <c r="G150" s="193">
        <v>503352</v>
      </c>
      <c r="H150" s="193">
        <v>465986</v>
      </c>
      <c r="I150" s="193">
        <v>523240</v>
      </c>
      <c r="J150" s="193">
        <v>557475</v>
      </c>
      <c r="K150" s="193">
        <v>538661</v>
      </c>
      <c r="L150" s="193">
        <v>540390</v>
      </c>
      <c r="M150" s="193">
        <v>489077</v>
      </c>
      <c r="N150" s="193">
        <v>492589</v>
      </c>
      <c r="O150" s="193">
        <v>532894</v>
      </c>
      <c r="P150" s="193">
        <v>471342</v>
      </c>
      <c r="Q150" s="193">
        <v>487818</v>
      </c>
      <c r="R150" s="193">
        <v>482511</v>
      </c>
      <c r="S150" s="193">
        <v>454070</v>
      </c>
      <c r="T150" s="193">
        <v>512302</v>
      </c>
      <c r="U150" s="193">
        <v>546236.19999999995</v>
      </c>
      <c r="V150" s="193">
        <v>571743</v>
      </c>
      <c r="W150" s="193">
        <v>581565</v>
      </c>
      <c r="X150" s="193">
        <v>556800</v>
      </c>
      <c r="Y150" s="193">
        <v>536283</v>
      </c>
      <c r="Z150" s="193">
        <v>536006</v>
      </c>
      <c r="AA150" s="193">
        <v>529065</v>
      </c>
      <c r="AB150" s="193">
        <v>545230</v>
      </c>
      <c r="AC150" s="205"/>
      <c r="AD150" s="178">
        <v>639721.5</v>
      </c>
      <c r="AE150" s="178">
        <v>639721.5</v>
      </c>
      <c r="AF150" s="178">
        <v>639721.5</v>
      </c>
    </row>
    <row r="151" spans="1:32">
      <c r="A151" s="261">
        <v>164</v>
      </c>
      <c r="B151" s="261" t="s">
        <v>775</v>
      </c>
      <c r="C151" s="261" t="s">
        <v>839</v>
      </c>
      <c r="D151" s="262" t="s">
        <v>840</v>
      </c>
      <c r="E151" s="262" t="s">
        <v>841</v>
      </c>
      <c r="F151" s="193">
        <v>254795</v>
      </c>
      <c r="G151" s="193">
        <v>276251</v>
      </c>
      <c r="H151" s="193">
        <v>276755</v>
      </c>
      <c r="I151" s="193">
        <v>267768</v>
      </c>
      <c r="J151" s="193">
        <v>303027</v>
      </c>
      <c r="K151" s="193">
        <v>299932</v>
      </c>
      <c r="L151" s="193">
        <v>287393</v>
      </c>
      <c r="M151" s="193">
        <v>269050</v>
      </c>
      <c r="N151" s="193">
        <v>296524</v>
      </c>
      <c r="O151" s="193">
        <v>267403</v>
      </c>
      <c r="P151" s="193">
        <v>272615</v>
      </c>
      <c r="Q151" s="193">
        <v>274094.5</v>
      </c>
      <c r="R151" s="193">
        <v>282794.09999999998</v>
      </c>
      <c r="S151" s="193">
        <v>261009</v>
      </c>
      <c r="T151" s="193">
        <v>293390</v>
      </c>
      <c r="U151" s="193">
        <v>303886.90000000002</v>
      </c>
      <c r="V151" s="193">
        <v>307293</v>
      </c>
      <c r="W151" s="193">
        <v>317371</v>
      </c>
      <c r="X151" s="193">
        <v>296311</v>
      </c>
      <c r="Y151" s="193">
        <v>288737</v>
      </c>
      <c r="Z151" s="193">
        <v>297094</v>
      </c>
      <c r="AA151" s="193">
        <v>277892</v>
      </c>
      <c r="AB151" s="193">
        <v>299362</v>
      </c>
      <c r="AC151" s="205"/>
      <c r="AD151" s="178">
        <v>349108.10000000003</v>
      </c>
      <c r="AE151" s="178">
        <v>349108.10000000003</v>
      </c>
      <c r="AF151" s="178">
        <v>349108.10000000003</v>
      </c>
    </row>
    <row r="152" spans="1:32">
      <c r="A152" s="261">
        <v>165</v>
      </c>
      <c r="B152" s="261" t="s">
        <v>775</v>
      </c>
      <c r="C152" s="261" t="s">
        <v>842</v>
      </c>
      <c r="D152" s="262" t="s">
        <v>843</v>
      </c>
      <c r="E152" s="262" t="s">
        <v>844</v>
      </c>
      <c r="F152" s="193">
        <v>82529</v>
      </c>
      <c r="G152" s="193">
        <v>87231</v>
      </c>
      <c r="H152" s="193">
        <v>87534</v>
      </c>
      <c r="I152" s="193">
        <v>94154</v>
      </c>
      <c r="J152" s="193">
        <v>95463</v>
      </c>
      <c r="K152" s="193">
        <v>95331</v>
      </c>
      <c r="L152" s="193">
        <v>98068</v>
      </c>
      <c r="M152" s="193">
        <v>99826</v>
      </c>
      <c r="N152" s="193">
        <v>131669</v>
      </c>
      <c r="O152" s="193">
        <v>126403</v>
      </c>
      <c r="P152" s="193">
        <v>129832</v>
      </c>
      <c r="Q152" s="193">
        <v>125692</v>
      </c>
      <c r="R152" s="193">
        <v>125087</v>
      </c>
      <c r="S152" s="193">
        <v>132720</v>
      </c>
      <c r="T152" s="193">
        <v>142303</v>
      </c>
      <c r="U152" s="193">
        <v>147551</v>
      </c>
      <c r="V152" s="193">
        <v>148402</v>
      </c>
      <c r="W152" s="193">
        <v>149555</v>
      </c>
      <c r="X152" s="193">
        <v>150088</v>
      </c>
      <c r="Y152" s="193">
        <v>152048</v>
      </c>
      <c r="Z152" s="193">
        <v>150560</v>
      </c>
      <c r="AA152" s="193">
        <v>142001</v>
      </c>
      <c r="AB152" s="193">
        <v>147114</v>
      </c>
      <c r="AC152" s="205"/>
      <c r="AD152" s="178">
        <v>167252.80000000002</v>
      </c>
      <c r="AE152" s="178">
        <v>167252.80000000002</v>
      </c>
      <c r="AF152" s="178">
        <v>167252.80000000002</v>
      </c>
    </row>
    <row r="153" spans="1:32">
      <c r="A153" s="261">
        <v>166</v>
      </c>
      <c r="B153" s="261" t="s">
        <v>775</v>
      </c>
      <c r="C153" s="261" t="s">
        <v>845</v>
      </c>
      <c r="D153" s="262" t="s">
        <v>846</v>
      </c>
      <c r="E153" s="262" t="s">
        <v>847</v>
      </c>
      <c r="F153" s="193">
        <v>36930</v>
      </c>
      <c r="G153" s="193">
        <v>35229</v>
      </c>
      <c r="H153" s="193">
        <v>35515</v>
      </c>
      <c r="I153" s="193">
        <v>33506</v>
      </c>
      <c r="J153" s="193">
        <v>34706</v>
      </c>
      <c r="K153" s="193">
        <v>37201</v>
      </c>
      <c r="L153" s="193">
        <v>39948</v>
      </c>
      <c r="M153" s="193">
        <v>40742</v>
      </c>
      <c r="N153" s="193">
        <v>40103</v>
      </c>
      <c r="O153" s="193">
        <v>33971</v>
      </c>
      <c r="P153" s="193">
        <v>30278</v>
      </c>
      <c r="Q153" s="193">
        <v>30354</v>
      </c>
      <c r="R153" s="193">
        <v>45138</v>
      </c>
      <c r="S153" s="193">
        <v>40568</v>
      </c>
      <c r="T153" s="193">
        <v>37126</v>
      </c>
      <c r="U153" s="193">
        <v>38760</v>
      </c>
      <c r="V153" s="193">
        <v>43922</v>
      </c>
      <c r="W153" s="193">
        <v>39342</v>
      </c>
      <c r="X153" s="193">
        <v>44126</v>
      </c>
      <c r="Y153" s="193">
        <v>37915</v>
      </c>
      <c r="Z153" s="193">
        <v>37608</v>
      </c>
      <c r="AA153" s="193">
        <v>37355</v>
      </c>
      <c r="AB153" s="193">
        <v>37067</v>
      </c>
      <c r="AC153" s="205"/>
      <c r="AD153" s="178">
        <v>49651.8</v>
      </c>
      <c r="AE153" s="178">
        <v>49651.8</v>
      </c>
      <c r="AF153" s="178">
        <v>49651.8</v>
      </c>
    </row>
    <row r="154" spans="1:32">
      <c r="A154" s="261">
        <v>167</v>
      </c>
      <c r="B154" s="261" t="s">
        <v>775</v>
      </c>
      <c r="C154" s="261" t="s">
        <v>848</v>
      </c>
      <c r="D154" s="262" t="s">
        <v>849</v>
      </c>
      <c r="E154" s="262" t="s">
        <v>850</v>
      </c>
      <c r="F154" s="193">
        <v>94580</v>
      </c>
      <c r="G154" s="193">
        <v>97851</v>
      </c>
      <c r="H154" s="193">
        <v>103526</v>
      </c>
      <c r="I154" s="193">
        <v>108863</v>
      </c>
      <c r="J154" s="193">
        <v>110571</v>
      </c>
      <c r="K154" s="193">
        <v>112990</v>
      </c>
      <c r="L154" s="193">
        <v>111227</v>
      </c>
      <c r="M154" s="193">
        <v>103251</v>
      </c>
      <c r="N154" s="193">
        <v>104027</v>
      </c>
      <c r="O154" s="193">
        <v>105257</v>
      </c>
      <c r="P154" s="193">
        <v>106838</v>
      </c>
      <c r="Q154" s="193">
        <v>80327</v>
      </c>
      <c r="R154" s="193">
        <v>80262</v>
      </c>
      <c r="S154" s="193">
        <v>92962</v>
      </c>
      <c r="T154" s="193">
        <v>90014</v>
      </c>
      <c r="U154" s="193">
        <v>93505</v>
      </c>
      <c r="V154" s="193">
        <v>98707</v>
      </c>
      <c r="W154" s="193">
        <v>95927</v>
      </c>
      <c r="X154" s="193">
        <v>95382</v>
      </c>
      <c r="Y154" s="193">
        <v>89556</v>
      </c>
      <c r="Z154" s="193">
        <v>90954</v>
      </c>
      <c r="AA154" s="193">
        <v>88820</v>
      </c>
      <c r="AB154" s="193">
        <v>86659</v>
      </c>
      <c r="AC154" s="205"/>
      <c r="AD154" s="178">
        <v>108577.70000000001</v>
      </c>
      <c r="AE154" s="178">
        <v>108577.70000000001</v>
      </c>
      <c r="AF154" s="178">
        <v>108577.70000000001</v>
      </c>
    </row>
    <row r="155" spans="1:32">
      <c r="A155" s="261">
        <v>168</v>
      </c>
      <c r="B155" s="261" t="s">
        <v>775</v>
      </c>
      <c r="C155" s="261" t="s">
        <v>851</v>
      </c>
      <c r="D155" s="262" t="s">
        <v>852</v>
      </c>
      <c r="E155" s="262" t="s">
        <v>853</v>
      </c>
      <c r="F155" s="193">
        <v>23195</v>
      </c>
      <c r="G155" s="193">
        <v>22392</v>
      </c>
      <c r="H155" s="193">
        <v>23863</v>
      </c>
      <c r="I155" s="193">
        <v>38924</v>
      </c>
      <c r="J155" s="193">
        <v>37420</v>
      </c>
      <c r="K155" s="193">
        <v>36839</v>
      </c>
      <c r="L155" s="193">
        <v>35499</v>
      </c>
      <c r="M155" s="193">
        <v>36210</v>
      </c>
      <c r="N155" s="193">
        <v>34255</v>
      </c>
      <c r="O155" s="193">
        <v>33117</v>
      </c>
      <c r="P155" s="193">
        <v>33104</v>
      </c>
      <c r="Q155" s="193">
        <v>31755</v>
      </c>
      <c r="R155" s="193">
        <v>33138</v>
      </c>
      <c r="S155" s="193">
        <v>36010</v>
      </c>
      <c r="T155" s="193">
        <v>35868</v>
      </c>
      <c r="U155" s="193">
        <v>36142</v>
      </c>
      <c r="V155" s="193">
        <v>35132</v>
      </c>
      <c r="W155" s="193">
        <v>41525</v>
      </c>
      <c r="X155" s="193">
        <v>36826</v>
      </c>
      <c r="Y155" s="193">
        <v>35055</v>
      </c>
      <c r="Z155" s="193">
        <v>33966</v>
      </c>
      <c r="AA155" s="193">
        <v>32215</v>
      </c>
      <c r="AB155" s="193">
        <v>33250</v>
      </c>
      <c r="AC155" s="205"/>
      <c r="AD155" s="178">
        <v>45677.500000000007</v>
      </c>
      <c r="AE155" s="178">
        <v>45677.500000000007</v>
      </c>
      <c r="AF155" s="178">
        <v>45677.500000000007</v>
      </c>
    </row>
    <row r="156" spans="1:32">
      <c r="A156" s="261">
        <v>169</v>
      </c>
      <c r="B156" s="261" t="s">
        <v>775</v>
      </c>
      <c r="C156" s="261" t="s">
        <v>854</v>
      </c>
      <c r="D156" s="262" t="s">
        <v>855</v>
      </c>
      <c r="E156" s="262" t="s">
        <v>856</v>
      </c>
      <c r="F156" s="193">
        <v>4347</v>
      </c>
      <c r="G156" s="193">
        <v>4874</v>
      </c>
      <c r="H156" s="193">
        <v>14105</v>
      </c>
      <c r="I156" s="193">
        <v>7730</v>
      </c>
      <c r="J156" s="193">
        <v>6219</v>
      </c>
      <c r="K156" s="193">
        <v>6520</v>
      </c>
      <c r="L156" s="193">
        <v>5659</v>
      </c>
      <c r="M156" s="193">
        <v>4943</v>
      </c>
      <c r="N156" s="193">
        <v>5453</v>
      </c>
      <c r="O156" s="193">
        <v>5534</v>
      </c>
      <c r="P156" s="193">
        <v>5214</v>
      </c>
      <c r="Q156" s="193">
        <v>4870</v>
      </c>
      <c r="R156" s="193">
        <v>5268</v>
      </c>
      <c r="S156" s="193">
        <v>5831</v>
      </c>
      <c r="T156" s="193">
        <v>6614</v>
      </c>
      <c r="U156" s="193">
        <v>6641</v>
      </c>
      <c r="V156" s="193">
        <v>6404</v>
      </c>
      <c r="W156" s="193">
        <v>6761</v>
      </c>
      <c r="X156" s="193">
        <v>6568</v>
      </c>
      <c r="Y156" s="193">
        <v>6050</v>
      </c>
      <c r="Z156" s="193">
        <v>5755</v>
      </c>
      <c r="AA156" s="193">
        <v>6556</v>
      </c>
      <c r="AB156" s="193">
        <v>7304</v>
      </c>
      <c r="AC156" s="205"/>
      <c r="AD156" s="178">
        <v>8034.4000000000005</v>
      </c>
      <c r="AE156" s="178">
        <v>8034.4000000000005</v>
      </c>
      <c r="AF156" s="178">
        <v>8034.4000000000005</v>
      </c>
    </row>
    <row r="157" spans="1:32">
      <c r="A157" s="261">
        <v>170</v>
      </c>
      <c r="B157" s="261" t="s">
        <v>775</v>
      </c>
      <c r="C157" s="261" t="s">
        <v>857</v>
      </c>
      <c r="D157" s="262" t="s">
        <v>858</v>
      </c>
      <c r="E157" s="262" t="s">
        <v>850</v>
      </c>
      <c r="F157" s="193">
        <v>59402</v>
      </c>
      <c r="G157" s="193">
        <v>64472</v>
      </c>
      <c r="H157" s="193">
        <v>63357</v>
      </c>
      <c r="I157" s="193">
        <v>71357</v>
      </c>
      <c r="J157" s="193">
        <v>72987</v>
      </c>
      <c r="K157" s="193">
        <v>78038</v>
      </c>
      <c r="L157" s="193">
        <v>73320</v>
      </c>
      <c r="M157" s="193">
        <v>73246</v>
      </c>
      <c r="N157" s="193">
        <v>70500</v>
      </c>
      <c r="O157" s="193">
        <v>68788</v>
      </c>
      <c r="P157" s="193">
        <v>68803</v>
      </c>
      <c r="Q157" s="193">
        <v>67799</v>
      </c>
      <c r="R157" s="193">
        <v>62784</v>
      </c>
      <c r="S157" s="193">
        <v>78153</v>
      </c>
      <c r="T157" s="193">
        <v>77421</v>
      </c>
      <c r="U157" s="193">
        <v>79127</v>
      </c>
      <c r="V157" s="193">
        <v>84927</v>
      </c>
      <c r="W157" s="193">
        <v>79486</v>
      </c>
      <c r="X157" s="193">
        <v>82506</v>
      </c>
      <c r="Y157" s="193">
        <v>131556</v>
      </c>
      <c r="Z157" s="193">
        <v>120908</v>
      </c>
      <c r="AA157" s="193">
        <v>112844</v>
      </c>
      <c r="AB157" s="193">
        <v>110900</v>
      </c>
      <c r="AC157" s="205"/>
      <c r="AD157" s="178">
        <v>144711.6</v>
      </c>
      <c r="AE157" s="178">
        <v>144711.6</v>
      </c>
      <c r="AF157" s="178">
        <v>144711.6</v>
      </c>
    </row>
    <row r="158" spans="1:32">
      <c r="A158" s="261">
        <v>171</v>
      </c>
      <c r="B158" s="261" t="s">
        <v>775</v>
      </c>
      <c r="C158" s="261" t="s">
        <v>859</v>
      </c>
      <c r="D158" s="262" t="s">
        <v>860</v>
      </c>
      <c r="E158" s="262" t="s">
        <v>861</v>
      </c>
      <c r="F158" s="193">
        <v>48064</v>
      </c>
      <c r="G158" s="193">
        <v>56507</v>
      </c>
      <c r="H158" s="193">
        <v>62062</v>
      </c>
      <c r="I158" s="193">
        <v>64189</v>
      </c>
      <c r="J158" s="193">
        <v>71012</v>
      </c>
      <c r="K158" s="193">
        <v>66029</v>
      </c>
      <c r="L158" s="193">
        <v>64221</v>
      </c>
      <c r="M158" s="193">
        <v>62758</v>
      </c>
      <c r="N158" s="193">
        <v>57544</v>
      </c>
      <c r="O158" s="193">
        <v>58129</v>
      </c>
      <c r="P158" s="193">
        <v>55797</v>
      </c>
      <c r="Q158" s="193">
        <v>49184</v>
      </c>
      <c r="R158" s="193">
        <v>55523</v>
      </c>
      <c r="S158" s="193">
        <v>58145</v>
      </c>
      <c r="T158" s="193">
        <v>56537</v>
      </c>
      <c r="U158" s="193">
        <v>59626</v>
      </c>
      <c r="V158" s="193">
        <v>63635</v>
      </c>
      <c r="W158" s="193">
        <v>66193</v>
      </c>
      <c r="X158" s="193">
        <v>60317</v>
      </c>
      <c r="Y158" s="193">
        <v>62458</v>
      </c>
      <c r="Z158" s="193">
        <v>55877</v>
      </c>
      <c r="AA158" s="193">
        <v>55287</v>
      </c>
      <c r="AB158" s="193">
        <v>59525</v>
      </c>
      <c r="AC158" s="205"/>
      <c r="AD158" s="178">
        <v>72812.3</v>
      </c>
      <c r="AE158" s="178">
        <v>72812.3</v>
      </c>
      <c r="AF158" s="178">
        <v>72812.3</v>
      </c>
    </row>
    <row r="159" spans="1:32">
      <c r="A159" s="261">
        <v>172</v>
      </c>
      <c r="B159" s="261" t="s">
        <v>775</v>
      </c>
      <c r="C159" s="261" t="s">
        <v>862</v>
      </c>
      <c r="D159" s="262" t="s">
        <v>863</v>
      </c>
      <c r="E159" s="262" t="s">
        <v>864</v>
      </c>
      <c r="F159" s="193">
        <v>138201</v>
      </c>
      <c r="G159" s="193">
        <v>153835</v>
      </c>
      <c r="H159" s="193">
        <v>148313</v>
      </c>
      <c r="I159" s="193">
        <v>139099</v>
      </c>
      <c r="J159" s="193">
        <v>140348</v>
      </c>
      <c r="K159" s="193">
        <v>233377</v>
      </c>
      <c r="L159" s="193">
        <v>243513</v>
      </c>
      <c r="M159" s="193">
        <v>248893</v>
      </c>
      <c r="N159" s="193">
        <v>244019</v>
      </c>
      <c r="O159" s="193">
        <v>215893</v>
      </c>
      <c r="P159" s="193">
        <v>239825</v>
      </c>
      <c r="Q159" s="193">
        <v>256192</v>
      </c>
      <c r="R159" s="193">
        <v>223247</v>
      </c>
      <c r="S159" s="193">
        <v>250607</v>
      </c>
      <c r="T159" s="193">
        <v>249591</v>
      </c>
      <c r="U159" s="193">
        <v>245507</v>
      </c>
      <c r="V159" s="193">
        <v>251738</v>
      </c>
      <c r="W159" s="193">
        <v>240335</v>
      </c>
      <c r="X159" s="193">
        <v>269194</v>
      </c>
      <c r="Y159" s="193">
        <v>260317</v>
      </c>
      <c r="Z159" s="193">
        <v>270367</v>
      </c>
      <c r="AA159" s="193">
        <v>265988</v>
      </c>
      <c r="AB159" s="193">
        <v>266062</v>
      </c>
      <c r="AC159" s="205"/>
      <c r="AD159" s="178">
        <v>297403.7</v>
      </c>
      <c r="AE159" s="178">
        <v>297403.7</v>
      </c>
      <c r="AF159" s="178">
        <v>297403.7</v>
      </c>
    </row>
    <row r="160" spans="1:32">
      <c r="A160" s="261">
        <v>173</v>
      </c>
      <c r="B160" s="261" t="s">
        <v>931</v>
      </c>
      <c r="C160" s="261" t="s">
        <v>932</v>
      </c>
      <c r="D160" s="262" t="s">
        <v>933</v>
      </c>
      <c r="E160" s="262" t="s">
        <v>934</v>
      </c>
      <c r="F160" s="193">
        <v>645865</v>
      </c>
      <c r="G160" s="193">
        <v>702655</v>
      </c>
      <c r="H160" s="193">
        <v>674080</v>
      </c>
      <c r="I160" s="193">
        <v>745346</v>
      </c>
      <c r="J160" s="193">
        <v>691349</v>
      </c>
      <c r="K160" s="193">
        <v>704952</v>
      </c>
      <c r="L160" s="193">
        <v>750542</v>
      </c>
      <c r="M160" s="193">
        <v>733686</v>
      </c>
      <c r="N160" s="193">
        <v>751586</v>
      </c>
      <c r="O160" s="193">
        <v>709899</v>
      </c>
      <c r="P160" s="193">
        <v>1066984</v>
      </c>
      <c r="Q160" s="193">
        <v>1111178</v>
      </c>
      <c r="R160" s="193">
        <v>1111746</v>
      </c>
      <c r="S160" s="193">
        <v>1212861</v>
      </c>
      <c r="T160" s="193">
        <v>1373493</v>
      </c>
      <c r="U160" s="193">
        <v>1312227</v>
      </c>
      <c r="V160" s="193">
        <v>1314087</v>
      </c>
      <c r="W160" s="193">
        <v>1278767</v>
      </c>
      <c r="X160" s="193">
        <v>1282140</v>
      </c>
      <c r="Y160" s="193">
        <v>1272586</v>
      </c>
      <c r="Z160" s="193">
        <v>1276911</v>
      </c>
      <c r="AA160" s="193">
        <v>1309068</v>
      </c>
      <c r="AB160" s="193">
        <v>928169</v>
      </c>
      <c r="AC160" s="205"/>
      <c r="AD160" s="178">
        <v>1510842.3</v>
      </c>
      <c r="AE160" s="178">
        <v>1510842.3</v>
      </c>
      <c r="AF160" s="178">
        <v>1510842.3</v>
      </c>
    </row>
    <row r="161" spans="1:32">
      <c r="A161" s="261">
        <v>174</v>
      </c>
      <c r="B161" s="261" t="s">
        <v>931</v>
      </c>
      <c r="C161" s="261" t="s">
        <v>935</v>
      </c>
      <c r="D161" s="262" t="s">
        <v>936</v>
      </c>
      <c r="E161" s="262" t="s">
        <v>937</v>
      </c>
      <c r="F161" s="193">
        <v>163715</v>
      </c>
      <c r="G161" s="193">
        <v>197950.4</v>
      </c>
      <c r="H161" s="193">
        <v>178797.5</v>
      </c>
      <c r="I161" s="193">
        <v>196002</v>
      </c>
      <c r="J161" s="193">
        <v>192422</v>
      </c>
      <c r="K161" s="193">
        <v>194014</v>
      </c>
      <c r="L161" s="193">
        <v>197179</v>
      </c>
      <c r="M161" s="193">
        <v>204676</v>
      </c>
      <c r="N161" s="193">
        <v>202837</v>
      </c>
      <c r="O161" s="193">
        <v>191478</v>
      </c>
      <c r="P161" s="193">
        <v>342481</v>
      </c>
      <c r="Q161" s="193">
        <v>241363</v>
      </c>
      <c r="R161" s="193">
        <v>231096</v>
      </c>
      <c r="S161" s="193">
        <v>262083</v>
      </c>
      <c r="T161" s="193">
        <v>255608</v>
      </c>
      <c r="U161" s="193">
        <v>256349</v>
      </c>
      <c r="V161" s="193">
        <v>256739</v>
      </c>
      <c r="W161" s="193">
        <v>265377</v>
      </c>
      <c r="X161" s="193">
        <v>267613</v>
      </c>
      <c r="Y161" s="193">
        <v>257426</v>
      </c>
      <c r="Z161" s="193">
        <v>273886</v>
      </c>
      <c r="AA161" s="193">
        <v>255199</v>
      </c>
      <c r="AB161" s="193">
        <v>228586</v>
      </c>
      <c r="AC161" s="205"/>
      <c r="AD161" s="178">
        <v>301274.60000000003</v>
      </c>
      <c r="AE161" s="178">
        <v>301274.60000000003</v>
      </c>
      <c r="AF161" s="178">
        <v>301274.60000000003</v>
      </c>
    </row>
    <row r="162" spans="1:32">
      <c r="A162" s="261">
        <v>175</v>
      </c>
      <c r="B162" s="261" t="s">
        <v>939</v>
      </c>
      <c r="C162" s="261" t="s">
        <v>940</v>
      </c>
      <c r="D162" s="262" t="s">
        <v>941</v>
      </c>
      <c r="E162" s="262" t="s">
        <v>942</v>
      </c>
      <c r="F162" s="193">
        <v>7880295</v>
      </c>
      <c r="G162" s="193">
        <v>7750511</v>
      </c>
      <c r="H162" s="193">
        <v>7848417</v>
      </c>
      <c r="I162" s="193">
        <v>7351010</v>
      </c>
      <c r="J162" s="193">
        <v>7735348</v>
      </c>
      <c r="K162" s="193">
        <v>7577161</v>
      </c>
      <c r="L162" s="193">
        <v>7991901</v>
      </c>
      <c r="M162" s="193">
        <v>8202719</v>
      </c>
      <c r="N162" s="193">
        <v>7842520</v>
      </c>
      <c r="O162" s="193">
        <v>7923098</v>
      </c>
      <c r="P162" s="193">
        <v>8276173</v>
      </c>
      <c r="Q162" s="193">
        <v>7278001</v>
      </c>
      <c r="R162" s="193">
        <v>8046184</v>
      </c>
      <c r="S162" s="193">
        <v>8015933</v>
      </c>
      <c r="T162" s="193">
        <v>8246759</v>
      </c>
      <c r="U162" s="193">
        <v>8020794</v>
      </c>
      <c r="V162" s="193">
        <v>7936632</v>
      </c>
      <c r="W162" s="193">
        <v>8053168</v>
      </c>
      <c r="X162" s="193">
        <v>8743958</v>
      </c>
      <c r="Y162" s="193">
        <v>8389835</v>
      </c>
      <c r="Z162" s="193">
        <v>8264173</v>
      </c>
      <c r="AA162" s="193">
        <v>8429891</v>
      </c>
      <c r="AB162" s="193">
        <v>8739413</v>
      </c>
      <c r="AC162" s="205"/>
      <c r="AD162" s="178">
        <v>9618353.8000000007</v>
      </c>
      <c r="AE162" s="178">
        <v>9618353.8000000007</v>
      </c>
      <c r="AF162" s="178">
        <v>9618353.8000000007</v>
      </c>
    </row>
    <row r="163" spans="1:32">
      <c r="A163" s="261">
        <v>176</v>
      </c>
      <c r="B163" s="261" t="s">
        <v>939</v>
      </c>
      <c r="C163" s="261" t="s">
        <v>943</v>
      </c>
      <c r="D163" s="262" t="s">
        <v>944</v>
      </c>
      <c r="E163" s="262" t="s">
        <v>945</v>
      </c>
      <c r="F163" s="193">
        <v>291108</v>
      </c>
      <c r="G163" s="193">
        <v>286183</v>
      </c>
      <c r="H163" s="193">
        <v>293737</v>
      </c>
      <c r="I163" s="193">
        <v>293681</v>
      </c>
      <c r="J163" s="193">
        <v>321972</v>
      </c>
      <c r="K163" s="193">
        <v>305023</v>
      </c>
      <c r="L163" s="193">
        <v>323758</v>
      </c>
      <c r="M163" s="193">
        <v>341953</v>
      </c>
      <c r="N163" s="193">
        <v>318147</v>
      </c>
      <c r="O163" s="193">
        <v>326629</v>
      </c>
      <c r="P163" s="193">
        <v>314983</v>
      </c>
      <c r="Q163" s="193">
        <v>284397</v>
      </c>
      <c r="R163" s="193">
        <v>329522</v>
      </c>
      <c r="S163" s="193">
        <v>323263</v>
      </c>
      <c r="T163" s="193">
        <v>335434</v>
      </c>
      <c r="U163" s="193">
        <v>348540</v>
      </c>
      <c r="V163" s="193">
        <v>343716</v>
      </c>
      <c r="W163" s="193">
        <v>356624</v>
      </c>
      <c r="X163" s="193">
        <v>378036</v>
      </c>
      <c r="Y163" s="193">
        <v>374750</v>
      </c>
      <c r="Z163" s="193">
        <v>371391</v>
      </c>
      <c r="AA163" s="193">
        <v>346106</v>
      </c>
      <c r="AB163" s="193">
        <v>354560</v>
      </c>
      <c r="AC163" s="205"/>
      <c r="AD163" s="178">
        <v>380081.07500000001</v>
      </c>
      <c r="AE163" s="178">
        <v>368843.71229541802</v>
      </c>
      <c r="AF163" s="178">
        <v>371033.04158587911</v>
      </c>
    </row>
    <row r="164" spans="1:32">
      <c r="A164" s="261">
        <v>177</v>
      </c>
      <c r="B164" s="261" t="s">
        <v>939</v>
      </c>
      <c r="C164" s="261" t="s">
        <v>946</v>
      </c>
      <c r="D164" s="262" t="s">
        <v>947</v>
      </c>
      <c r="E164" s="262" t="s">
        <v>948</v>
      </c>
      <c r="F164" s="193">
        <v>119292</v>
      </c>
      <c r="G164" s="193">
        <v>117807</v>
      </c>
      <c r="H164" s="193">
        <v>109568</v>
      </c>
      <c r="I164" s="193">
        <v>115739</v>
      </c>
      <c r="J164" s="193">
        <v>116987</v>
      </c>
      <c r="K164" s="193">
        <v>117026</v>
      </c>
      <c r="L164" s="193">
        <v>126817</v>
      </c>
      <c r="M164" s="193">
        <v>126874</v>
      </c>
      <c r="N164" s="193">
        <v>121373</v>
      </c>
      <c r="O164" s="193">
        <v>122201</v>
      </c>
      <c r="P164" s="193">
        <v>117837</v>
      </c>
      <c r="Q164" s="193">
        <v>109183</v>
      </c>
      <c r="R164" s="193">
        <v>118760</v>
      </c>
      <c r="S164" s="193">
        <v>124806</v>
      </c>
      <c r="T164" s="193">
        <v>119797</v>
      </c>
      <c r="U164" s="193">
        <v>120503</v>
      </c>
      <c r="V164" s="193">
        <v>122442</v>
      </c>
      <c r="W164" s="193">
        <v>130108</v>
      </c>
      <c r="X164" s="193">
        <v>134655</v>
      </c>
      <c r="Y164" s="193">
        <v>131454</v>
      </c>
      <c r="Z164" s="193">
        <v>127529</v>
      </c>
      <c r="AA164" s="193">
        <v>131568</v>
      </c>
      <c r="AB164" s="193">
        <v>137820</v>
      </c>
      <c r="AC164" s="205"/>
      <c r="AD164" s="178">
        <v>151602</v>
      </c>
      <c r="AE164" s="178">
        <v>151602</v>
      </c>
      <c r="AF164" s="178">
        <v>151602</v>
      </c>
    </row>
    <row r="165" spans="1:32">
      <c r="A165" s="261">
        <v>178</v>
      </c>
      <c r="B165" s="261" t="s">
        <v>939</v>
      </c>
      <c r="C165" s="261" t="s">
        <v>949</v>
      </c>
      <c r="D165" s="262" t="s">
        <v>950</v>
      </c>
      <c r="E165" s="262" t="s">
        <v>951</v>
      </c>
      <c r="F165" s="193">
        <v>368638</v>
      </c>
      <c r="G165" s="193">
        <v>347716</v>
      </c>
      <c r="H165" s="193">
        <v>364328</v>
      </c>
      <c r="I165" s="193">
        <v>349524</v>
      </c>
      <c r="J165" s="193">
        <v>365008</v>
      </c>
      <c r="K165" s="193">
        <v>352325</v>
      </c>
      <c r="L165" s="193">
        <v>364487</v>
      </c>
      <c r="M165" s="193">
        <v>392242</v>
      </c>
      <c r="N165" s="193">
        <v>342216</v>
      </c>
      <c r="O165" s="193">
        <v>360380</v>
      </c>
      <c r="P165" s="193">
        <v>364251</v>
      </c>
      <c r="Q165" s="193">
        <v>329035</v>
      </c>
      <c r="R165" s="193">
        <v>364376</v>
      </c>
      <c r="S165" s="193">
        <v>361399</v>
      </c>
      <c r="T165" s="193">
        <v>386155</v>
      </c>
      <c r="U165" s="193">
        <v>391171</v>
      </c>
      <c r="V165" s="193">
        <v>368601</v>
      </c>
      <c r="W165" s="193">
        <v>386305</v>
      </c>
      <c r="X165" s="193">
        <v>387974</v>
      </c>
      <c r="Y165" s="193">
        <v>394366</v>
      </c>
      <c r="Z165" s="193">
        <v>391081</v>
      </c>
      <c r="AA165" s="193">
        <v>393125</v>
      </c>
      <c r="AB165" s="193">
        <v>386140</v>
      </c>
      <c r="AC165" s="205"/>
      <c r="AD165" s="178">
        <v>433802.60000000003</v>
      </c>
      <c r="AE165" s="178">
        <v>433802.60000000003</v>
      </c>
      <c r="AF165" s="178">
        <v>433802.60000000003</v>
      </c>
    </row>
    <row r="166" spans="1:32">
      <c r="A166" s="261">
        <v>179</v>
      </c>
      <c r="B166" s="261" t="s">
        <v>939</v>
      </c>
      <c r="C166" s="261" t="s">
        <v>952</v>
      </c>
      <c r="D166" s="262" t="s">
        <v>953</v>
      </c>
      <c r="E166" s="262" t="s">
        <v>954</v>
      </c>
      <c r="F166" s="193">
        <v>405732</v>
      </c>
      <c r="G166" s="193">
        <v>431063</v>
      </c>
      <c r="H166" s="193">
        <v>422872</v>
      </c>
      <c r="I166" s="193">
        <v>436079</v>
      </c>
      <c r="J166" s="193">
        <v>489806</v>
      </c>
      <c r="K166" s="193">
        <v>448829</v>
      </c>
      <c r="L166" s="193">
        <v>501701</v>
      </c>
      <c r="M166" s="193">
        <v>502288</v>
      </c>
      <c r="N166" s="193">
        <v>486235</v>
      </c>
      <c r="O166" s="193">
        <v>482986</v>
      </c>
      <c r="P166" s="193">
        <v>488308</v>
      </c>
      <c r="Q166" s="193">
        <v>424747</v>
      </c>
      <c r="R166" s="193">
        <v>480208</v>
      </c>
      <c r="S166" s="193">
        <v>472161</v>
      </c>
      <c r="T166" s="193">
        <v>494683</v>
      </c>
      <c r="U166" s="193">
        <v>513198</v>
      </c>
      <c r="V166" s="193">
        <v>489502</v>
      </c>
      <c r="W166" s="193">
        <v>520474</v>
      </c>
      <c r="X166" s="193">
        <v>547221</v>
      </c>
      <c r="Y166" s="193">
        <v>549211</v>
      </c>
      <c r="Z166" s="193">
        <v>509565</v>
      </c>
      <c r="AA166" s="193">
        <v>530910</v>
      </c>
      <c r="AB166" s="193">
        <v>507905</v>
      </c>
      <c r="AC166" s="205"/>
      <c r="AD166" s="178">
        <v>604132.10000000009</v>
      </c>
      <c r="AE166" s="178">
        <v>604132.10000000009</v>
      </c>
      <c r="AF166" s="178">
        <v>604132.10000000009</v>
      </c>
    </row>
    <row r="167" spans="1:32">
      <c r="A167" s="261">
        <v>180</v>
      </c>
      <c r="B167" s="261" t="s">
        <v>939</v>
      </c>
      <c r="C167" s="261" t="s">
        <v>1055</v>
      </c>
      <c r="D167" s="262" t="s">
        <v>1056</v>
      </c>
      <c r="E167" s="262" t="s">
        <v>954</v>
      </c>
      <c r="F167" s="193">
        <v>316900</v>
      </c>
      <c r="G167" s="193">
        <v>315344</v>
      </c>
      <c r="H167" s="193">
        <v>331188</v>
      </c>
      <c r="I167" s="193">
        <v>335021</v>
      </c>
      <c r="J167" s="193">
        <v>349699</v>
      </c>
      <c r="K167" s="193">
        <v>319821</v>
      </c>
      <c r="L167" s="193">
        <v>360897</v>
      </c>
      <c r="M167" s="193">
        <v>354494</v>
      </c>
      <c r="N167" s="193">
        <v>336359</v>
      </c>
      <c r="O167" s="193">
        <v>338306</v>
      </c>
      <c r="P167" s="193">
        <v>341452</v>
      </c>
      <c r="Q167" s="193">
        <v>313292</v>
      </c>
      <c r="R167" s="193">
        <v>348282</v>
      </c>
      <c r="S167" s="193">
        <v>349893</v>
      </c>
      <c r="T167" s="193">
        <v>360433</v>
      </c>
      <c r="U167" s="193">
        <v>359582</v>
      </c>
      <c r="V167" s="193">
        <v>367244</v>
      </c>
      <c r="W167" s="193">
        <v>369628</v>
      </c>
      <c r="X167" s="193">
        <v>382471</v>
      </c>
      <c r="Y167" s="193">
        <v>395113</v>
      </c>
      <c r="Z167" s="193">
        <v>381150</v>
      </c>
      <c r="AA167" s="193">
        <v>384467</v>
      </c>
      <c r="AB167" s="193">
        <v>378070</v>
      </c>
      <c r="AC167" s="205"/>
      <c r="AD167" s="178">
        <v>434624.30000000005</v>
      </c>
      <c r="AE167" s="178">
        <v>434624.30000000005</v>
      </c>
      <c r="AF167" s="178">
        <v>434624.30000000005</v>
      </c>
    </row>
    <row r="168" spans="1:32">
      <c r="A168" s="261">
        <v>181</v>
      </c>
      <c r="B168" s="261" t="s">
        <v>939</v>
      </c>
      <c r="C168" s="261" t="s">
        <v>1463</v>
      </c>
      <c r="D168" s="262" t="s">
        <v>1464</v>
      </c>
      <c r="E168" s="262" t="s">
        <v>1461</v>
      </c>
      <c r="F168" s="193"/>
      <c r="G168" s="193"/>
      <c r="H168" s="193"/>
      <c r="I168" s="193"/>
      <c r="J168" s="193"/>
      <c r="K168" s="193"/>
      <c r="L168" s="193"/>
      <c r="M168" s="193"/>
      <c r="N168" s="193"/>
      <c r="O168" s="193"/>
      <c r="P168" s="193"/>
      <c r="Q168" s="193"/>
      <c r="R168" s="193"/>
      <c r="S168" s="193">
        <v>4652</v>
      </c>
      <c r="T168" s="193">
        <v>7024</v>
      </c>
      <c r="U168" s="193">
        <v>7385</v>
      </c>
      <c r="V168" s="193">
        <v>7101</v>
      </c>
      <c r="W168" s="193">
        <v>7657</v>
      </c>
      <c r="X168" s="193">
        <v>7984</v>
      </c>
      <c r="Y168" s="193">
        <v>7998</v>
      </c>
      <c r="Z168" s="193">
        <v>8144</v>
      </c>
      <c r="AA168" s="193">
        <v>13385</v>
      </c>
      <c r="AB168" s="193">
        <v>7551</v>
      </c>
      <c r="AC168" s="205"/>
      <c r="AD168" s="178">
        <v>8676.9100000000017</v>
      </c>
      <c r="AE168" s="178">
        <v>8420.3710896503744</v>
      </c>
      <c r="AF168" s="178">
        <v>8470.3515134683585</v>
      </c>
    </row>
    <row r="169" spans="1:32">
      <c r="A169" s="261">
        <v>182</v>
      </c>
      <c r="B169" s="261" t="s">
        <v>939</v>
      </c>
      <c r="C169" s="261" t="s">
        <v>1465</v>
      </c>
      <c r="D169" s="262" t="s">
        <v>1466</v>
      </c>
      <c r="E169" s="262" t="s">
        <v>1462</v>
      </c>
      <c r="F169" s="193"/>
      <c r="G169" s="193"/>
      <c r="H169" s="193"/>
      <c r="I169" s="193"/>
      <c r="J169" s="193"/>
      <c r="K169" s="193"/>
      <c r="L169" s="193"/>
      <c r="M169" s="193"/>
      <c r="N169" s="193"/>
      <c r="O169" s="193"/>
      <c r="P169" s="193"/>
      <c r="Q169" s="193"/>
      <c r="R169" s="193"/>
      <c r="S169" s="193">
        <v>35676</v>
      </c>
      <c r="T169" s="193">
        <v>25050</v>
      </c>
      <c r="U169" s="193">
        <v>19411</v>
      </c>
      <c r="V169" s="193">
        <v>20967</v>
      </c>
      <c r="W169" s="193">
        <v>18781</v>
      </c>
      <c r="X169" s="193">
        <v>20154</v>
      </c>
      <c r="Y169" s="193">
        <v>21422</v>
      </c>
      <c r="Z169" s="193">
        <v>20129</v>
      </c>
      <c r="AA169" s="193">
        <v>19977</v>
      </c>
      <c r="AB169" s="193">
        <v>19123</v>
      </c>
      <c r="AC169" s="205"/>
      <c r="AD169" s="178">
        <v>24275.9</v>
      </c>
      <c r="AE169" s="178">
        <v>23558.166044737529</v>
      </c>
      <c r="AF169" s="178">
        <v>23697.999207760196</v>
      </c>
    </row>
    <row r="170" spans="1:32">
      <c r="A170" s="261">
        <v>183</v>
      </c>
      <c r="B170" s="261" t="s">
        <v>205</v>
      </c>
      <c r="C170" s="261" t="s">
        <v>206</v>
      </c>
      <c r="D170" s="262" t="s">
        <v>207</v>
      </c>
      <c r="E170" s="262" t="s">
        <v>208</v>
      </c>
      <c r="F170" s="193">
        <v>3370350.4000000004</v>
      </c>
      <c r="G170" s="193">
        <v>3702586.1</v>
      </c>
      <c r="H170" s="193">
        <v>3660768.8</v>
      </c>
      <c r="I170" s="193">
        <v>3465482.13</v>
      </c>
      <c r="J170" s="193">
        <v>3717644.5999999996</v>
      </c>
      <c r="K170" s="193">
        <v>3592106.5</v>
      </c>
      <c r="L170" s="193">
        <v>3670945.7</v>
      </c>
      <c r="M170" s="193">
        <v>3656530.96</v>
      </c>
      <c r="N170" s="193">
        <v>3667718.0300000003</v>
      </c>
      <c r="O170" s="193">
        <v>3807859.8200000003</v>
      </c>
      <c r="P170" s="193">
        <v>3816562.6</v>
      </c>
      <c r="Q170" s="193">
        <v>3291278</v>
      </c>
      <c r="R170" s="193">
        <v>3724085.7299999995</v>
      </c>
      <c r="S170" s="193">
        <v>3695646.5599999996</v>
      </c>
      <c r="T170" s="193">
        <v>3747157.3</v>
      </c>
      <c r="U170" s="193">
        <v>3798161.5</v>
      </c>
      <c r="V170" s="193">
        <v>3835973.0000000005</v>
      </c>
      <c r="W170" s="193">
        <v>3735454.9999999995</v>
      </c>
      <c r="X170" s="193">
        <v>3709890.11</v>
      </c>
      <c r="Y170" s="193">
        <v>3954818.8</v>
      </c>
      <c r="Z170" s="193">
        <v>3795559.3000000003</v>
      </c>
      <c r="AA170" s="193">
        <v>3890948.3</v>
      </c>
      <c r="AB170" s="193">
        <v>3811323.84</v>
      </c>
      <c r="AC170" s="205"/>
      <c r="AD170" s="178">
        <v>4350300.68</v>
      </c>
      <c r="AE170" s="178">
        <v>4350300.68</v>
      </c>
      <c r="AF170" s="178">
        <v>4350300.68</v>
      </c>
    </row>
    <row r="171" spans="1:32">
      <c r="A171" s="261">
        <v>184</v>
      </c>
      <c r="B171" s="261" t="s">
        <v>205</v>
      </c>
      <c r="C171" s="261" t="s">
        <v>209</v>
      </c>
      <c r="D171" s="262" t="s">
        <v>210</v>
      </c>
      <c r="E171" s="262" t="s">
        <v>211</v>
      </c>
      <c r="F171" s="193">
        <v>656552</v>
      </c>
      <c r="G171" s="193">
        <v>643973</v>
      </c>
      <c r="H171" s="193">
        <v>661135</v>
      </c>
      <c r="I171" s="193">
        <v>655277</v>
      </c>
      <c r="J171" s="193">
        <v>694742</v>
      </c>
      <c r="K171" s="193">
        <v>669903</v>
      </c>
      <c r="L171" s="193">
        <v>632065.39999999991</v>
      </c>
      <c r="M171" s="193">
        <v>682697</v>
      </c>
      <c r="N171" s="193">
        <v>653044</v>
      </c>
      <c r="O171" s="193">
        <v>669740</v>
      </c>
      <c r="P171" s="193">
        <v>675051</v>
      </c>
      <c r="Q171" s="193">
        <v>583085</v>
      </c>
      <c r="R171" s="193">
        <v>662356</v>
      </c>
      <c r="S171" s="193">
        <v>648548</v>
      </c>
      <c r="T171" s="193">
        <v>666299</v>
      </c>
      <c r="U171" s="193">
        <v>648425</v>
      </c>
      <c r="V171" s="193">
        <v>681887</v>
      </c>
      <c r="W171" s="193">
        <v>656160</v>
      </c>
      <c r="X171" s="193">
        <v>641880</v>
      </c>
      <c r="Y171" s="193">
        <v>681425</v>
      </c>
      <c r="Z171" s="193">
        <v>659931</v>
      </c>
      <c r="AA171" s="193">
        <v>699401</v>
      </c>
      <c r="AB171" s="193">
        <v>667479.19999999995</v>
      </c>
      <c r="AC171" s="205"/>
      <c r="AD171" s="178">
        <v>769341.10000000009</v>
      </c>
      <c r="AE171" s="178">
        <v>769341.10000000009</v>
      </c>
      <c r="AF171" s="178">
        <v>769341.10000000009</v>
      </c>
    </row>
    <row r="172" spans="1:32">
      <c r="A172" s="261">
        <v>185</v>
      </c>
      <c r="B172" s="261" t="s">
        <v>205</v>
      </c>
      <c r="C172" s="261" t="s">
        <v>212</v>
      </c>
      <c r="D172" s="262" t="s">
        <v>213</v>
      </c>
      <c r="E172" s="262" t="s">
        <v>214</v>
      </c>
      <c r="F172" s="193">
        <v>8123048</v>
      </c>
      <c r="G172" s="193">
        <v>7891765.2000000002</v>
      </c>
      <c r="H172" s="193">
        <v>8195006.2999999998</v>
      </c>
      <c r="I172" s="193">
        <v>8049713.5999999996</v>
      </c>
      <c r="J172" s="193">
        <v>8309261.0999999996</v>
      </c>
      <c r="K172" s="193">
        <v>8178836.9000000004</v>
      </c>
      <c r="L172" s="193">
        <v>7965297.9199999999</v>
      </c>
      <c r="M172" s="193">
        <v>8374160.2000000002</v>
      </c>
      <c r="N172" s="193">
        <v>8099897</v>
      </c>
      <c r="O172" s="193">
        <v>8339053.2000000002</v>
      </c>
      <c r="P172" s="193">
        <v>8296163.0999999996</v>
      </c>
      <c r="Q172" s="193">
        <v>7501444.5</v>
      </c>
      <c r="R172" s="193">
        <v>8382798.1000000006</v>
      </c>
      <c r="S172" s="193">
        <v>8159747.3699999982</v>
      </c>
      <c r="T172" s="193">
        <v>8422638.5500000007</v>
      </c>
      <c r="U172" s="193">
        <v>8085872.1500000004</v>
      </c>
      <c r="V172" s="193">
        <v>8476353.0000000019</v>
      </c>
      <c r="W172" s="193">
        <v>8357109.1000000006</v>
      </c>
      <c r="X172" s="193">
        <v>8192310.0600000005</v>
      </c>
      <c r="Y172" s="193">
        <v>8554898.3699999992</v>
      </c>
      <c r="Z172" s="193">
        <v>8260913.2399999993</v>
      </c>
      <c r="AA172" s="193">
        <v>8539729.3499999996</v>
      </c>
      <c r="AB172" s="193">
        <v>8461509.3099999987</v>
      </c>
      <c r="AC172" s="205"/>
      <c r="AD172" s="178">
        <v>9410388.2070000004</v>
      </c>
      <c r="AE172" s="178">
        <v>9410388.2070000004</v>
      </c>
      <c r="AF172" s="178">
        <v>9410388.2070000004</v>
      </c>
    </row>
    <row r="173" spans="1:32">
      <c r="A173" s="261">
        <v>186</v>
      </c>
      <c r="B173" s="261" t="s">
        <v>205</v>
      </c>
      <c r="C173" s="261" t="s">
        <v>215</v>
      </c>
      <c r="D173" s="262" t="s">
        <v>216</v>
      </c>
      <c r="E173" s="262" t="s">
        <v>217</v>
      </c>
      <c r="F173" s="193">
        <v>845207.49999999988</v>
      </c>
      <c r="G173" s="193">
        <v>823941.1</v>
      </c>
      <c r="H173" s="193">
        <v>854534.7</v>
      </c>
      <c r="I173" s="193">
        <v>853306</v>
      </c>
      <c r="J173" s="193">
        <v>876667.3</v>
      </c>
      <c r="K173" s="193">
        <v>842883.39999999991</v>
      </c>
      <c r="L173" s="193">
        <v>830609.31</v>
      </c>
      <c r="M173" s="193">
        <v>859956.09999999986</v>
      </c>
      <c r="N173" s="193">
        <v>832057.64</v>
      </c>
      <c r="O173" s="193">
        <v>857416.8</v>
      </c>
      <c r="P173" s="193">
        <v>806088.3</v>
      </c>
      <c r="Q173" s="193">
        <v>707539.9</v>
      </c>
      <c r="R173" s="193">
        <v>781739.19</v>
      </c>
      <c r="S173" s="193">
        <v>813198.94</v>
      </c>
      <c r="T173" s="193">
        <v>847648.8600000001</v>
      </c>
      <c r="U173" s="193">
        <v>839820.3</v>
      </c>
      <c r="V173" s="193">
        <v>853523.7</v>
      </c>
      <c r="W173" s="193">
        <v>795275.79999999993</v>
      </c>
      <c r="X173" s="193">
        <v>812568.87</v>
      </c>
      <c r="Y173" s="193">
        <v>836216.8</v>
      </c>
      <c r="Z173" s="193">
        <v>813358.59</v>
      </c>
      <c r="AA173" s="193">
        <v>902634.79999999993</v>
      </c>
      <c r="AB173" s="193">
        <v>767600.29999999993</v>
      </c>
      <c r="AC173" s="205"/>
      <c r="AD173" s="178">
        <v>992898.28</v>
      </c>
      <c r="AE173" s="178">
        <v>992898.28</v>
      </c>
      <c r="AF173" s="178">
        <v>992898.28</v>
      </c>
    </row>
    <row r="174" spans="1:32">
      <c r="A174" s="261">
        <v>187</v>
      </c>
      <c r="B174" s="261" t="s">
        <v>205</v>
      </c>
      <c r="C174" s="261" t="s">
        <v>218</v>
      </c>
      <c r="D174" s="262" t="s">
        <v>219</v>
      </c>
      <c r="E174" s="262" t="s">
        <v>220</v>
      </c>
      <c r="F174" s="193">
        <v>1307164</v>
      </c>
      <c r="G174" s="193">
        <v>1289374</v>
      </c>
      <c r="H174" s="193">
        <v>1345713</v>
      </c>
      <c r="I174" s="193">
        <v>1328915.01</v>
      </c>
      <c r="J174" s="193">
        <v>1354979</v>
      </c>
      <c r="K174" s="193">
        <v>1335576.01</v>
      </c>
      <c r="L174" s="193">
        <v>1349860.99</v>
      </c>
      <c r="M174" s="193">
        <v>1398242.5</v>
      </c>
      <c r="N174" s="193">
        <v>1358226</v>
      </c>
      <c r="O174" s="193">
        <v>1385144.01</v>
      </c>
      <c r="P174" s="193">
        <v>1370702</v>
      </c>
      <c r="Q174" s="193">
        <v>1212396.99</v>
      </c>
      <c r="R174" s="193">
        <v>1354865.01</v>
      </c>
      <c r="S174" s="193">
        <v>1345135.9</v>
      </c>
      <c r="T174" s="193">
        <v>1408338.99</v>
      </c>
      <c r="U174" s="193">
        <v>1372504</v>
      </c>
      <c r="V174" s="193">
        <v>1403234</v>
      </c>
      <c r="W174" s="193">
        <v>1370080.01</v>
      </c>
      <c r="X174" s="193">
        <v>1381487</v>
      </c>
      <c r="Y174" s="193">
        <v>1451418.01</v>
      </c>
      <c r="Z174" s="193">
        <v>1391249.4100000001</v>
      </c>
      <c r="AA174" s="193">
        <v>1409462.99</v>
      </c>
      <c r="AB174" s="193">
        <v>1386748</v>
      </c>
      <c r="AC174" s="205"/>
      <c r="AD174" s="178">
        <v>1596559.8110000002</v>
      </c>
      <c r="AE174" s="178">
        <v>1596559.8110000002</v>
      </c>
      <c r="AF174" s="178">
        <v>1596559.8110000002</v>
      </c>
    </row>
    <row r="175" spans="1:32">
      <c r="A175" s="261">
        <v>188</v>
      </c>
      <c r="B175" s="261" t="s">
        <v>205</v>
      </c>
      <c r="C175" s="261" t="s">
        <v>221</v>
      </c>
      <c r="D175" s="262" t="s">
        <v>222</v>
      </c>
      <c r="E175" s="262" t="s">
        <v>223</v>
      </c>
      <c r="F175" s="193">
        <v>4103934.9</v>
      </c>
      <c r="G175" s="193">
        <v>3942854.0000000005</v>
      </c>
      <c r="H175" s="193">
        <v>4242665.3</v>
      </c>
      <c r="I175" s="193">
        <v>4086539.6</v>
      </c>
      <c r="J175" s="193">
        <v>4150647.8</v>
      </c>
      <c r="K175" s="193">
        <v>4174460.6</v>
      </c>
      <c r="L175" s="193">
        <v>4109548.8</v>
      </c>
      <c r="M175" s="193">
        <v>4280353.6000000006</v>
      </c>
      <c r="N175" s="193">
        <v>4142233.8</v>
      </c>
      <c r="O175" s="193">
        <v>4324322</v>
      </c>
      <c r="P175" s="193">
        <v>4266459</v>
      </c>
      <c r="Q175" s="193">
        <v>3865125</v>
      </c>
      <c r="R175" s="193">
        <v>4302692</v>
      </c>
      <c r="S175" s="193">
        <v>4195777.7</v>
      </c>
      <c r="T175" s="193">
        <v>4359302</v>
      </c>
      <c r="U175" s="193">
        <v>4192433.8</v>
      </c>
      <c r="V175" s="193">
        <v>4291509</v>
      </c>
      <c r="W175" s="193">
        <v>4241624</v>
      </c>
      <c r="X175" s="193">
        <v>4178271.1</v>
      </c>
      <c r="Y175" s="193">
        <v>4349784.8</v>
      </c>
      <c r="Z175" s="193">
        <v>4246272</v>
      </c>
      <c r="AA175" s="193">
        <v>4361051.4000000004</v>
      </c>
      <c r="AB175" s="193">
        <v>4406385.2</v>
      </c>
      <c r="AC175" s="205"/>
      <c r="AD175" s="178">
        <v>4847023.7200000007</v>
      </c>
      <c r="AE175" s="178">
        <v>4847023.7200000007</v>
      </c>
      <c r="AF175" s="178">
        <v>4847023.7200000007</v>
      </c>
    </row>
    <row r="176" spans="1:32">
      <c r="A176" s="261">
        <v>189</v>
      </c>
      <c r="B176" s="261" t="s">
        <v>205</v>
      </c>
      <c r="C176" s="261" t="s">
        <v>224</v>
      </c>
      <c r="D176" s="262" t="s">
        <v>225</v>
      </c>
      <c r="E176" s="262" t="s">
        <v>226</v>
      </c>
      <c r="F176" s="193">
        <v>563338.02</v>
      </c>
      <c r="G176" s="193">
        <v>566314.02</v>
      </c>
      <c r="H176" s="193">
        <v>588069.01</v>
      </c>
      <c r="I176" s="193">
        <v>585054.01</v>
      </c>
      <c r="J176" s="193">
        <v>601319.99</v>
      </c>
      <c r="K176" s="193">
        <v>598035</v>
      </c>
      <c r="L176" s="193">
        <v>613015.22</v>
      </c>
      <c r="M176" s="193">
        <v>645512.98</v>
      </c>
      <c r="N176" s="193">
        <v>607594.01</v>
      </c>
      <c r="O176" s="193">
        <v>629671.03</v>
      </c>
      <c r="P176" s="193">
        <v>557865</v>
      </c>
      <c r="Q176" s="193">
        <v>531445.02</v>
      </c>
      <c r="R176" s="193">
        <v>607757.99</v>
      </c>
      <c r="S176" s="193">
        <v>600304.98</v>
      </c>
      <c r="T176" s="193">
        <v>619939.01</v>
      </c>
      <c r="U176" s="193">
        <v>622885.51</v>
      </c>
      <c r="V176" s="193">
        <v>622010.98</v>
      </c>
      <c r="W176" s="193">
        <v>630457.51</v>
      </c>
      <c r="X176" s="193">
        <v>638929.99</v>
      </c>
      <c r="Y176" s="193">
        <v>685241.03</v>
      </c>
      <c r="Z176" s="193">
        <v>653618.99</v>
      </c>
      <c r="AA176" s="193">
        <v>652861.01</v>
      </c>
      <c r="AB176" s="193">
        <v>619835</v>
      </c>
      <c r="AC176" s="205"/>
      <c r="AD176" s="178">
        <v>753765.13300000015</v>
      </c>
      <c r="AE176" s="178">
        <v>753765.13300000015</v>
      </c>
      <c r="AF176" s="178">
        <v>753765.13300000015</v>
      </c>
    </row>
    <row r="177" spans="1:32">
      <c r="A177" s="261">
        <v>190</v>
      </c>
      <c r="B177" s="261" t="s">
        <v>205</v>
      </c>
      <c r="C177" s="261" t="s">
        <v>227</v>
      </c>
      <c r="D177" s="262" t="s">
        <v>228</v>
      </c>
      <c r="E177" s="262" t="s">
        <v>229</v>
      </c>
      <c r="F177" s="193">
        <v>285388.01</v>
      </c>
      <c r="G177" s="193">
        <v>329276</v>
      </c>
      <c r="H177" s="193">
        <v>314638</v>
      </c>
      <c r="I177" s="193">
        <v>341819</v>
      </c>
      <c r="J177" s="193">
        <v>340870.01</v>
      </c>
      <c r="K177" s="193">
        <v>351898</v>
      </c>
      <c r="L177" s="193">
        <v>326753</v>
      </c>
      <c r="M177" s="193">
        <v>307432.01</v>
      </c>
      <c r="N177" s="193">
        <v>304363</v>
      </c>
      <c r="O177" s="193">
        <v>304399.01</v>
      </c>
      <c r="P177" s="193">
        <v>291289.01</v>
      </c>
      <c r="Q177" s="193">
        <v>244915.01</v>
      </c>
      <c r="R177" s="193">
        <v>281601.40000000002</v>
      </c>
      <c r="S177" s="193">
        <v>311392.01</v>
      </c>
      <c r="T177" s="193">
        <v>313063.38</v>
      </c>
      <c r="U177" s="193">
        <v>317929.01</v>
      </c>
      <c r="V177" s="193">
        <v>355676.29</v>
      </c>
      <c r="W177" s="193">
        <v>344508</v>
      </c>
      <c r="X177" s="193">
        <v>342847</v>
      </c>
      <c r="Y177" s="193">
        <v>322957</v>
      </c>
      <c r="Z177" s="193">
        <v>320156.7</v>
      </c>
      <c r="AA177" s="193">
        <v>304644.01</v>
      </c>
      <c r="AB177" s="193">
        <v>286166.02</v>
      </c>
      <c r="AC177" s="205"/>
      <c r="AD177" s="178">
        <v>391243.91899999999</v>
      </c>
      <c r="AE177" s="178">
        <v>391243.91899999999</v>
      </c>
      <c r="AF177" s="178">
        <v>391243.91899999999</v>
      </c>
    </row>
    <row r="178" spans="1:32">
      <c r="A178" s="261">
        <v>191</v>
      </c>
      <c r="B178" s="261" t="s">
        <v>205</v>
      </c>
      <c r="C178" s="261" t="s">
        <v>230</v>
      </c>
      <c r="D178" s="262" t="s">
        <v>231</v>
      </c>
      <c r="E178" s="262" t="s">
        <v>232</v>
      </c>
      <c r="F178" s="193">
        <v>287743.61</v>
      </c>
      <c r="G178" s="193">
        <v>282992</v>
      </c>
      <c r="H178" s="193">
        <v>299786.3</v>
      </c>
      <c r="I178" s="193">
        <v>298111</v>
      </c>
      <c r="J178" s="193">
        <v>308963</v>
      </c>
      <c r="K178" s="193">
        <v>301881</v>
      </c>
      <c r="L178" s="193">
        <v>294452</v>
      </c>
      <c r="M178" s="193">
        <v>309076</v>
      </c>
      <c r="N178" s="193">
        <v>291556</v>
      </c>
      <c r="O178" s="193">
        <v>295100</v>
      </c>
      <c r="P178" s="193">
        <v>292243</v>
      </c>
      <c r="Q178" s="193">
        <v>247257</v>
      </c>
      <c r="R178" s="193">
        <v>277885</v>
      </c>
      <c r="S178" s="193">
        <v>302702</v>
      </c>
      <c r="T178" s="193">
        <v>304743</v>
      </c>
      <c r="U178" s="193">
        <v>304983.99</v>
      </c>
      <c r="V178" s="193">
        <v>328189</v>
      </c>
      <c r="W178" s="193">
        <v>316011</v>
      </c>
      <c r="X178" s="193">
        <v>316074</v>
      </c>
      <c r="Y178" s="193">
        <v>302597</v>
      </c>
      <c r="Z178" s="193">
        <v>303395</v>
      </c>
      <c r="AA178" s="193">
        <v>311376</v>
      </c>
      <c r="AB178" s="193">
        <v>291123</v>
      </c>
      <c r="AC178" s="205"/>
      <c r="AD178" s="178">
        <v>361007.9</v>
      </c>
      <c r="AE178" s="178">
        <v>361007.9</v>
      </c>
      <c r="AF178" s="178">
        <v>361007.9</v>
      </c>
    </row>
    <row r="179" spans="1:32">
      <c r="A179" s="261">
        <v>192</v>
      </c>
      <c r="B179" s="261" t="s">
        <v>205</v>
      </c>
      <c r="C179" s="261" t="s">
        <v>233</v>
      </c>
      <c r="D179" s="262" t="s">
        <v>234</v>
      </c>
      <c r="E179" s="262" t="s">
        <v>235</v>
      </c>
      <c r="F179" s="193">
        <v>1044036</v>
      </c>
      <c r="G179" s="193">
        <v>999017.6</v>
      </c>
      <c r="H179" s="193">
        <v>1052406.2</v>
      </c>
      <c r="I179" s="193">
        <v>1003592.2</v>
      </c>
      <c r="J179" s="193">
        <v>1074478</v>
      </c>
      <c r="K179" s="193">
        <v>1067723.8999999999</v>
      </c>
      <c r="L179" s="193">
        <v>1009961.2</v>
      </c>
      <c r="M179" s="193">
        <v>1055081.3999999999</v>
      </c>
      <c r="N179" s="193">
        <v>1007145.2999999998</v>
      </c>
      <c r="O179" s="193">
        <v>1063262</v>
      </c>
      <c r="P179" s="193">
        <v>1079578.2</v>
      </c>
      <c r="Q179" s="193">
        <v>987735.2</v>
      </c>
      <c r="R179" s="193">
        <v>1070614.6000000001</v>
      </c>
      <c r="S179" s="193">
        <v>996962.1</v>
      </c>
      <c r="T179" s="193">
        <v>1068399.5999999996</v>
      </c>
      <c r="U179" s="193">
        <v>1013494.6000000002</v>
      </c>
      <c r="V179" s="193">
        <v>1080394.77</v>
      </c>
      <c r="W179" s="193">
        <v>1090211.8</v>
      </c>
      <c r="X179" s="193">
        <v>1050658.5</v>
      </c>
      <c r="Y179" s="193">
        <v>1084525.2</v>
      </c>
      <c r="Z179" s="193">
        <v>1057178.8999999999</v>
      </c>
      <c r="AA179" s="193">
        <v>1090661.2000000002</v>
      </c>
      <c r="AB179" s="193">
        <v>1112927.0000000002</v>
      </c>
      <c r="AC179" s="205"/>
      <c r="AD179" s="178">
        <v>1224219.7000000004</v>
      </c>
      <c r="AE179" s="178">
        <v>1224219.7000000004</v>
      </c>
      <c r="AF179" s="178">
        <v>1224219.7000000004</v>
      </c>
    </row>
    <row r="180" spans="1:32">
      <c r="A180" s="261">
        <v>193</v>
      </c>
      <c r="B180" s="261" t="s">
        <v>205</v>
      </c>
      <c r="C180" s="261" t="s">
        <v>236</v>
      </c>
      <c r="D180" s="262" t="s">
        <v>237</v>
      </c>
      <c r="E180" s="262" t="s">
        <v>238</v>
      </c>
      <c r="F180" s="193">
        <v>973279.5</v>
      </c>
      <c r="G180" s="193">
        <v>861325</v>
      </c>
      <c r="H180" s="193">
        <v>990288.2</v>
      </c>
      <c r="I180" s="193">
        <v>888447.09999999986</v>
      </c>
      <c r="J180" s="193">
        <v>918455</v>
      </c>
      <c r="K180" s="193">
        <v>955099</v>
      </c>
      <c r="L180" s="193">
        <v>931079</v>
      </c>
      <c r="M180" s="193">
        <v>972565</v>
      </c>
      <c r="N180" s="193">
        <v>932674</v>
      </c>
      <c r="O180" s="193">
        <v>961498</v>
      </c>
      <c r="P180" s="193">
        <v>976492</v>
      </c>
      <c r="Q180" s="193">
        <v>917136.20000000007</v>
      </c>
      <c r="R180" s="193">
        <v>991582.4</v>
      </c>
      <c r="S180" s="193">
        <v>954274.70000000007</v>
      </c>
      <c r="T180" s="193">
        <v>995865.5</v>
      </c>
      <c r="U180" s="193">
        <v>919316.1</v>
      </c>
      <c r="V180" s="193">
        <v>1002208.8</v>
      </c>
      <c r="W180" s="193">
        <v>1025143.3</v>
      </c>
      <c r="X180" s="193">
        <v>985021.29999999993</v>
      </c>
      <c r="Y180" s="193">
        <v>1004767.7000000001</v>
      </c>
      <c r="Z180" s="193">
        <v>992273.5</v>
      </c>
      <c r="AA180" s="193">
        <v>1022734.7000000001</v>
      </c>
      <c r="AB180" s="193">
        <v>1042033.4</v>
      </c>
      <c r="AC180" s="205"/>
      <c r="AD180" s="178">
        <v>1146236.7400000002</v>
      </c>
      <c r="AE180" s="178">
        <v>1146236.7400000002</v>
      </c>
      <c r="AF180" s="178">
        <v>1146236.7400000002</v>
      </c>
    </row>
    <row r="181" spans="1:32">
      <c r="A181" s="261">
        <v>194</v>
      </c>
      <c r="B181" s="261" t="s">
        <v>205</v>
      </c>
      <c r="C181" s="261" t="s">
        <v>239</v>
      </c>
      <c r="D181" s="262" t="s">
        <v>240</v>
      </c>
      <c r="E181" s="262" t="s">
        <v>241</v>
      </c>
      <c r="F181" s="193">
        <v>923620</v>
      </c>
      <c r="G181" s="193">
        <v>901846.01</v>
      </c>
      <c r="H181" s="193">
        <v>922327.01</v>
      </c>
      <c r="I181" s="193">
        <v>908874</v>
      </c>
      <c r="J181" s="193">
        <v>965142.99</v>
      </c>
      <c r="K181" s="193">
        <v>929183</v>
      </c>
      <c r="L181" s="193">
        <v>963326</v>
      </c>
      <c r="M181" s="193">
        <v>990921</v>
      </c>
      <c r="N181" s="193">
        <v>969357</v>
      </c>
      <c r="O181" s="193">
        <v>986241</v>
      </c>
      <c r="P181" s="193">
        <v>912168.99</v>
      </c>
      <c r="Q181" s="193">
        <v>856325.99</v>
      </c>
      <c r="R181" s="193">
        <v>962241</v>
      </c>
      <c r="S181" s="193">
        <v>952541</v>
      </c>
      <c r="T181" s="193">
        <v>961402</v>
      </c>
      <c r="U181" s="193">
        <v>982223</v>
      </c>
      <c r="V181" s="193">
        <v>981371.01</v>
      </c>
      <c r="W181" s="193">
        <v>953439.02</v>
      </c>
      <c r="X181" s="193">
        <v>976483.01</v>
      </c>
      <c r="Y181" s="193">
        <v>1037968.01</v>
      </c>
      <c r="Z181" s="193">
        <v>1012904</v>
      </c>
      <c r="AA181" s="193">
        <v>1031483.29</v>
      </c>
      <c r="AB181" s="193">
        <v>1012114</v>
      </c>
      <c r="AC181" s="205"/>
      <c r="AD181" s="178">
        <v>1141764.811</v>
      </c>
      <c r="AE181" s="178">
        <v>1141764.811</v>
      </c>
      <c r="AF181" s="178">
        <v>1141764.811</v>
      </c>
    </row>
    <row r="182" spans="1:32">
      <c r="A182" s="261">
        <v>195</v>
      </c>
      <c r="B182" s="261" t="s">
        <v>205</v>
      </c>
      <c r="C182" s="261" t="s">
        <v>242</v>
      </c>
      <c r="D182" s="262" t="s">
        <v>243</v>
      </c>
      <c r="E182" s="262" t="s">
        <v>244</v>
      </c>
      <c r="F182" s="193">
        <v>527845</v>
      </c>
      <c r="G182" s="193">
        <v>573023</v>
      </c>
      <c r="H182" s="193">
        <v>552708</v>
      </c>
      <c r="I182" s="193">
        <v>570674</v>
      </c>
      <c r="J182" s="193">
        <v>570314</v>
      </c>
      <c r="K182" s="193">
        <v>583228</v>
      </c>
      <c r="L182" s="193">
        <v>612174</v>
      </c>
      <c r="M182" s="193">
        <v>613336</v>
      </c>
      <c r="N182" s="193">
        <v>588367</v>
      </c>
      <c r="O182" s="193">
        <v>584522</v>
      </c>
      <c r="P182" s="193">
        <v>568980</v>
      </c>
      <c r="Q182" s="193">
        <v>495412</v>
      </c>
      <c r="R182" s="193">
        <v>555602</v>
      </c>
      <c r="S182" s="193">
        <v>561339</v>
      </c>
      <c r="T182" s="193">
        <v>539230</v>
      </c>
      <c r="U182" s="193">
        <v>585366</v>
      </c>
      <c r="V182" s="193">
        <v>567111</v>
      </c>
      <c r="W182" s="193">
        <v>560578</v>
      </c>
      <c r="X182" s="193">
        <v>605672</v>
      </c>
      <c r="Y182" s="193">
        <v>610744</v>
      </c>
      <c r="Z182" s="193">
        <v>265718</v>
      </c>
      <c r="AA182" s="193">
        <v>237362</v>
      </c>
      <c r="AB182" s="193">
        <v>255147</v>
      </c>
      <c r="AC182" s="205"/>
      <c r="AD182" s="178">
        <v>671818.4</v>
      </c>
      <c r="AE182" s="178">
        <v>671818.4</v>
      </c>
      <c r="AF182" s="178">
        <v>671818.4</v>
      </c>
    </row>
    <row r="183" spans="1:32">
      <c r="A183" s="261">
        <v>196</v>
      </c>
      <c r="B183" s="261" t="s">
        <v>205</v>
      </c>
      <c r="C183" s="261" t="s">
        <v>245</v>
      </c>
      <c r="D183" s="262" t="s">
        <v>246</v>
      </c>
      <c r="E183" s="262" t="s">
        <v>247</v>
      </c>
      <c r="F183" s="193">
        <v>449901</v>
      </c>
      <c r="G183" s="193">
        <v>482137</v>
      </c>
      <c r="H183" s="193">
        <v>480435</v>
      </c>
      <c r="I183" s="193">
        <v>485488</v>
      </c>
      <c r="J183" s="193">
        <v>477388</v>
      </c>
      <c r="K183" s="193">
        <v>508313.5</v>
      </c>
      <c r="L183" s="193">
        <v>496800.8</v>
      </c>
      <c r="M183" s="193">
        <v>480473</v>
      </c>
      <c r="N183" s="193">
        <v>482829.9</v>
      </c>
      <c r="O183" s="193">
        <v>464124</v>
      </c>
      <c r="P183" s="193">
        <v>441160</v>
      </c>
      <c r="Q183" s="193">
        <v>405163</v>
      </c>
      <c r="R183" s="193">
        <v>451617</v>
      </c>
      <c r="S183" s="193">
        <v>469566</v>
      </c>
      <c r="T183" s="193">
        <v>482028</v>
      </c>
      <c r="U183" s="193">
        <v>482379</v>
      </c>
      <c r="V183" s="193">
        <v>488486</v>
      </c>
      <c r="W183" s="193">
        <v>482197</v>
      </c>
      <c r="X183" s="193">
        <v>485703</v>
      </c>
      <c r="Y183" s="193">
        <v>477035</v>
      </c>
      <c r="Z183" s="193">
        <v>487326</v>
      </c>
      <c r="AA183" s="193">
        <v>484530</v>
      </c>
      <c r="AB183" s="193">
        <v>451008</v>
      </c>
      <c r="AC183" s="205"/>
      <c r="AD183" s="178">
        <v>537334.60000000009</v>
      </c>
      <c r="AE183" s="178">
        <v>537334.60000000009</v>
      </c>
      <c r="AF183" s="178">
        <v>537334.60000000009</v>
      </c>
    </row>
    <row r="184" spans="1:32">
      <c r="A184" s="261">
        <v>197</v>
      </c>
      <c r="B184" s="261" t="s">
        <v>205</v>
      </c>
      <c r="C184" s="261" t="s">
        <v>248</v>
      </c>
      <c r="D184" s="262" t="s">
        <v>249</v>
      </c>
      <c r="E184" s="262" t="s">
        <v>250</v>
      </c>
      <c r="F184" s="193">
        <v>780848.7</v>
      </c>
      <c r="G184" s="193">
        <v>755717</v>
      </c>
      <c r="H184" s="193">
        <v>778697.79999999993</v>
      </c>
      <c r="I184" s="193">
        <v>777199.6</v>
      </c>
      <c r="J184" s="193">
        <v>802170.6</v>
      </c>
      <c r="K184" s="193">
        <v>792913</v>
      </c>
      <c r="L184" s="193">
        <v>766834</v>
      </c>
      <c r="M184" s="193">
        <v>799181.6</v>
      </c>
      <c r="N184" s="193">
        <v>766452.2</v>
      </c>
      <c r="O184" s="193">
        <v>783950</v>
      </c>
      <c r="P184" s="193">
        <v>797589</v>
      </c>
      <c r="Q184" s="193">
        <v>719696.39999999991</v>
      </c>
      <c r="R184" s="193">
        <v>805614.8</v>
      </c>
      <c r="S184" s="193">
        <v>785114</v>
      </c>
      <c r="T184" s="193">
        <v>806557.09999999986</v>
      </c>
      <c r="U184" s="193">
        <v>774148.5</v>
      </c>
      <c r="V184" s="193">
        <v>826894.9</v>
      </c>
      <c r="W184" s="193">
        <v>810479.36999999976</v>
      </c>
      <c r="X184" s="193">
        <v>793243.60000000009</v>
      </c>
      <c r="Y184" s="193">
        <v>813404.09999999986</v>
      </c>
      <c r="Z184" s="193">
        <v>787597.29999999981</v>
      </c>
      <c r="AA184" s="193">
        <v>809603.1</v>
      </c>
      <c r="AB184" s="193">
        <v>827641.5</v>
      </c>
      <c r="AC184" s="205"/>
      <c r="AD184" s="178">
        <v>910405.65</v>
      </c>
      <c r="AE184" s="178">
        <v>910405.65</v>
      </c>
      <c r="AF184" s="178">
        <v>910405.65</v>
      </c>
    </row>
    <row r="185" spans="1:32">
      <c r="A185" s="261">
        <v>198</v>
      </c>
      <c r="B185" s="261" t="s">
        <v>205</v>
      </c>
      <c r="C185" s="261" t="s">
        <v>251</v>
      </c>
      <c r="D185" s="262" t="s">
        <v>252</v>
      </c>
      <c r="E185" s="262" t="s">
        <v>253</v>
      </c>
      <c r="F185" s="193">
        <v>878727.6</v>
      </c>
      <c r="G185" s="193">
        <v>870219.1</v>
      </c>
      <c r="H185" s="193">
        <v>891892.7</v>
      </c>
      <c r="I185" s="193">
        <v>887099.7</v>
      </c>
      <c r="J185" s="193">
        <v>894071</v>
      </c>
      <c r="K185" s="193">
        <v>914532.1</v>
      </c>
      <c r="L185" s="193">
        <v>871251.4</v>
      </c>
      <c r="M185" s="193">
        <v>903022.2</v>
      </c>
      <c r="N185" s="193">
        <v>875043</v>
      </c>
      <c r="O185" s="193">
        <v>905369.09999999986</v>
      </c>
      <c r="P185" s="193">
        <v>911273.39999999991</v>
      </c>
      <c r="Q185" s="193">
        <v>813219.29999999993</v>
      </c>
      <c r="R185" s="193">
        <v>898752.99999999977</v>
      </c>
      <c r="S185" s="193">
        <v>935616.09999999974</v>
      </c>
      <c r="T185" s="193">
        <v>902925.89999999991</v>
      </c>
      <c r="U185" s="193">
        <v>849521.1</v>
      </c>
      <c r="V185" s="193">
        <v>927382.09999999974</v>
      </c>
      <c r="W185" s="193">
        <v>919653.3</v>
      </c>
      <c r="X185" s="193">
        <v>892252.6</v>
      </c>
      <c r="Y185" s="193">
        <v>900900.59999999986</v>
      </c>
      <c r="Z185" s="193">
        <v>877264.49999999977</v>
      </c>
      <c r="AA185" s="193">
        <v>908929.85000000009</v>
      </c>
      <c r="AB185" s="193">
        <v>919771.1</v>
      </c>
      <c r="AC185" s="205"/>
      <c r="AD185" s="178">
        <v>1029177.7099999998</v>
      </c>
      <c r="AE185" s="178">
        <v>1029177.7099999998</v>
      </c>
      <c r="AF185" s="178">
        <v>1029177.7099999998</v>
      </c>
    </row>
    <row r="186" spans="1:32">
      <c r="A186" s="261">
        <v>199</v>
      </c>
      <c r="B186" s="261" t="s">
        <v>205</v>
      </c>
      <c r="C186" s="261" t="s">
        <v>254</v>
      </c>
      <c r="D186" s="262" t="s">
        <v>255</v>
      </c>
      <c r="E186" s="262" t="s">
        <v>256</v>
      </c>
      <c r="F186" s="193">
        <v>72261</v>
      </c>
      <c r="G186" s="193">
        <v>77745</v>
      </c>
      <c r="H186" s="193">
        <v>78474</v>
      </c>
      <c r="I186" s="193">
        <v>85180</v>
      </c>
      <c r="J186" s="193">
        <v>84385</v>
      </c>
      <c r="K186" s="193">
        <v>94679</v>
      </c>
      <c r="L186" s="193">
        <v>83917</v>
      </c>
      <c r="M186" s="193">
        <v>82260</v>
      </c>
      <c r="N186" s="193">
        <v>79187</v>
      </c>
      <c r="O186" s="193">
        <v>77087</v>
      </c>
      <c r="P186" s="193">
        <v>78801</v>
      </c>
      <c r="Q186" s="193">
        <v>67831</v>
      </c>
      <c r="R186" s="193">
        <v>75996</v>
      </c>
      <c r="S186" s="193">
        <v>80481</v>
      </c>
      <c r="T186" s="193">
        <v>80490</v>
      </c>
      <c r="U186" s="193">
        <v>84407</v>
      </c>
      <c r="V186" s="193">
        <v>84600</v>
      </c>
      <c r="W186" s="193">
        <v>81599</v>
      </c>
      <c r="X186" s="193">
        <v>79165</v>
      </c>
      <c r="Y186" s="193">
        <v>81100</v>
      </c>
      <c r="Z186" s="193">
        <v>81425</v>
      </c>
      <c r="AA186" s="193">
        <v>78887.399999999994</v>
      </c>
      <c r="AB186" s="193">
        <v>75477</v>
      </c>
      <c r="AC186" s="205"/>
      <c r="AD186" s="178">
        <v>93060.000000000015</v>
      </c>
      <c r="AE186" s="178">
        <v>93060.000000000015</v>
      </c>
      <c r="AF186" s="178">
        <v>93060.000000000015</v>
      </c>
    </row>
    <row r="187" spans="1:32">
      <c r="A187" s="261">
        <v>200</v>
      </c>
      <c r="B187" s="261" t="s">
        <v>205</v>
      </c>
      <c r="C187" s="261" t="s">
        <v>257</v>
      </c>
      <c r="D187" s="262" t="s">
        <v>258</v>
      </c>
      <c r="E187" s="262" t="s">
        <v>259</v>
      </c>
      <c r="F187" s="193">
        <v>386363</v>
      </c>
      <c r="G187" s="193">
        <v>404856</v>
      </c>
      <c r="H187" s="193">
        <v>432916</v>
      </c>
      <c r="I187" s="193">
        <v>424678</v>
      </c>
      <c r="J187" s="193">
        <v>427931</v>
      </c>
      <c r="K187" s="193">
        <v>429387</v>
      </c>
      <c r="L187" s="193">
        <v>438051</v>
      </c>
      <c r="M187" s="193">
        <v>455095</v>
      </c>
      <c r="N187" s="193">
        <v>458521</v>
      </c>
      <c r="O187" s="193">
        <v>447125</v>
      </c>
      <c r="P187" s="193">
        <v>416589</v>
      </c>
      <c r="Q187" s="193">
        <v>381758</v>
      </c>
      <c r="R187" s="193">
        <v>427535</v>
      </c>
      <c r="S187" s="193">
        <v>445582</v>
      </c>
      <c r="T187" s="193">
        <v>434350</v>
      </c>
      <c r="U187" s="193">
        <v>472305</v>
      </c>
      <c r="V187" s="193">
        <v>436195</v>
      </c>
      <c r="W187" s="193">
        <v>455427</v>
      </c>
      <c r="X187" s="193">
        <v>461569</v>
      </c>
      <c r="Y187" s="193">
        <v>481700</v>
      </c>
      <c r="Z187" s="193">
        <v>165977</v>
      </c>
      <c r="AA187" s="193">
        <v>173820</v>
      </c>
      <c r="AB187" s="193">
        <v>160586</v>
      </c>
      <c r="AC187" s="205"/>
      <c r="AD187" s="178">
        <v>529870</v>
      </c>
      <c r="AE187" s="178">
        <v>529870</v>
      </c>
      <c r="AF187" s="178">
        <v>529870</v>
      </c>
    </row>
    <row r="188" spans="1:32">
      <c r="A188" s="261">
        <v>201</v>
      </c>
      <c r="B188" s="261" t="s">
        <v>205</v>
      </c>
      <c r="C188" s="261" t="s">
        <v>260</v>
      </c>
      <c r="D188" s="262" t="s">
        <v>261</v>
      </c>
      <c r="E188" s="262" t="s">
        <v>262</v>
      </c>
      <c r="F188" s="193">
        <v>408832.5</v>
      </c>
      <c r="G188" s="193">
        <v>439426.1</v>
      </c>
      <c r="H188" s="193">
        <v>469825</v>
      </c>
      <c r="I188" s="193">
        <v>445315.72</v>
      </c>
      <c r="J188" s="193">
        <v>450629.30000000005</v>
      </c>
      <c r="K188" s="193">
        <v>450471</v>
      </c>
      <c r="L188" s="193">
        <v>440266.4</v>
      </c>
      <c r="M188" s="193">
        <v>443173.2</v>
      </c>
      <c r="N188" s="193">
        <v>450009</v>
      </c>
      <c r="O188" s="193">
        <v>448151.6</v>
      </c>
      <c r="P188" s="193">
        <v>458007</v>
      </c>
      <c r="Q188" s="193">
        <v>406553</v>
      </c>
      <c r="R188" s="193">
        <v>442024.50000000006</v>
      </c>
      <c r="S188" s="193">
        <v>463483.19999999995</v>
      </c>
      <c r="T188" s="193">
        <v>494669.5</v>
      </c>
      <c r="U188" s="193">
        <v>492169.8</v>
      </c>
      <c r="V188" s="193">
        <v>482408.93000000005</v>
      </c>
      <c r="W188" s="193">
        <v>477658.9</v>
      </c>
      <c r="X188" s="193">
        <v>501501.10000000003</v>
      </c>
      <c r="Y188" s="193">
        <v>510166.3</v>
      </c>
      <c r="Z188" s="193">
        <v>480819.70000000007</v>
      </c>
      <c r="AA188" s="193">
        <v>471121.2</v>
      </c>
      <c r="AB188" s="193">
        <v>455503.4</v>
      </c>
      <c r="AC188" s="205"/>
      <c r="AD188" s="178">
        <v>561182.93000000005</v>
      </c>
      <c r="AE188" s="178">
        <v>561182.93000000005</v>
      </c>
      <c r="AF188" s="178">
        <v>561182.93000000005</v>
      </c>
    </row>
    <row r="189" spans="1:32">
      <c r="A189" s="261">
        <v>202</v>
      </c>
      <c r="B189" s="261" t="s">
        <v>205</v>
      </c>
      <c r="C189" s="261" t="s">
        <v>263</v>
      </c>
      <c r="D189" s="262" t="s">
        <v>264</v>
      </c>
      <c r="E189" s="262" t="s">
        <v>265</v>
      </c>
      <c r="F189" s="193">
        <v>549113</v>
      </c>
      <c r="G189" s="193">
        <v>570962.19999999995</v>
      </c>
      <c r="H189" s="193">
        <v>597168.69999999995</v>
      </c>
      <c r="I189" s="193">
        <v>583276</v>
      </c>
      <c r="J189" s="193">
        <v>577733</v>
      </c>
      <c r="K189" s="193">
        <v>612114</v>
      </c>
      <c r="L189" s="193">
        <v>589533</v>
      </c>
      <c r="M189" s="193">
        <v>603664</v>
      </c>
      <c r="N189" s="193">
        <v>603204.69999999995</v>
      </c>
      <c r="O189" s="193">
        <v>593277</v>
      </c>
      <c r="P189" s="193">
        <v>559042</v>
      </c>
      <c r="Q189" s="193">
        <v>471493</v>
      </c>
      <c r="R189" s="193">
        <v>558005</v>
      </c>
      <c r="S189" s="193">
        <v>587199</v>
      </c>
      <c r="T189" s="193">
        <v>590906</v>
      </c>
      <c r="U189" s="193">
        <v>599224</v>
      </c>
      <c r="V189" s="193">
        <v>604845</v>
      </c>
      <c r="W189" s="193">
        <v>599589</v>
      </c>
      <c r="X189" s="193">
        <v>588979</v>
      </c>
      <c r="Y189" s="193">
        <v>602069</v>
      </c>
      <c r="Z189" s="193">
        <v>592706</v>
      </c>
      <c r="AA189" s="193">
        <v>612229</v>
      </c>
      <c r="AB189" s="193">
        <v>564682</v>
      </c>
      <c r="AC189" s="205"/>
      <c r="AD189" s="178">
        <v>673451.9</v>
      </c>
      <c r="AE189" s="178">
        <v>673451.9</v>
      </c>
      <c r="AF189" s="178">
        <v>673451.9</v>
      </c>
    </row>
    <row r="190" spans="1:32">
      <c r="A190" s="261">
        <v>203</v>
      </c>
      <c r="B190" s="261" t="s">
        <v>205</v>
      </c>
      <c r="C190" s="261" t="s">
        <v>266</v>
      </c>
      <c r="D190" s="262" t="s">
        <v>267</v>
      </c>
      <c r="E190" s="262" t="s">
        <v>268</v>
      </c>
      <c r="F190" s="193">
        <v>313313</v>
      </c>
      <c r="G190" s="193">
        <v>312772</v>
      </c>
      <c r="H190" s="193">
        <v>323617</v>
      </c>
      <c r="I190" s="193">
        <v>316688</v>
      </c>
      <c r="J190" s="193">
        <v>327711</v>
      </c>
      <c r="K190" s="193">
        <v>317627</v>
      </c>
      <c r="L190" s="193">
        <v>298453</v>
      </c>
      <c r="M190" s="193">
        <v>315533</v>
      </c>
      <c r="N190" s="193">
        <v>306595</v>
      </c>
      <c r="O190" s="193">
        <v>315209</v>
      </c>
      <c r="P190" s="193">
        <v>322598.5</v>
      </c>
      <c r="Q190" s="193">
        <v>285951</v>
      </c>
      <c r="R190" s="193">
        <v>318154</v>
      </c>
      <c r="S190" s="193">
        <v>317327</v>
      </c>
      <c r="T190" s="193">
        <v>334251</v>
      </c>
      <c r="U190" s="193">
        <v>311768</v>
      </c>
      <c r="V190" s="193">
        <v>329871</v>
      </c>
      <c r="W190" s="193">
        <v>321237.40000000002</v>
      </c>
      <c r="X190" s="193">
        <v>311159</v>
      </c>
      <c r="Y190" s="193">
        <v>321361</v>
      </c>
      <c r="Z190" s="193">
        <v>314503</v>
      </c>
      <c r="AA190" s="193">
        <v>320353</v>
      </c>
      <c r="AB190" s="193">
        <v>317264</v>
      </c>
      <c r="AC190" s="205"/>
      <c r="AD190" s="178">
        <v>367676.10000000003</v>
      </c>
      <c r="AE190" s="178">
        <v>367676.10000000003</v>
      </c>
      <c r="AF190" s="178">
        <v>367676.10000000003</v>
      </c>
    </row>
    <row r="191" spans="1:32">
      <c r="A191" s="261">
        <v>204</v>
      </c>
      <c r="B191" s="261" t="s">
        <v>205</v>
      </c>
      <c r="C191" s="261" t="s">
        <v>269</v>
      </c>
      <c r="D191" s="262" t="s">
        <v>270</v>
      </c>
      <c r="E191" s="262" t="s">
        <v>271</v>
      </c>
      <c r="F191" s="193">
        <v>409024</v>
      </c>
      <c r="G191" s="193">
        <v>439113</v>
      </c>
      <c r="H191" s="193">
        <v>450283</v>
      </c>
      <c r="I191" s="193">
        <v>415007</v>
      </c>
      <c r="J191" s="193">
        <v>436992</v>
      </c>
      <c r="K191" s="193">
        <v>440202</v>
      </c>
      <c r="L191" s="193">
        <v>441457</v>
      </c>
      <c r="M191" s="193">
        <v>459167</v>
      </c>
      <c r="N191" s="193">
        <v>443163</v>
      </c>
      <c r="O191" s="193">
        <v>462578</v>
      </c>
      <c r="P191" s="193">
        <v>467373</v>
      </c>
      <c r="Q191" s="193">
        <v>386663</v>
      </c>
      <c r="R191" s="193">
        <v>444366</v>
      </c>
      <c r="S191" s="193">
        <v>434249</v>
      </c>
      <c r="T191" s="193">
        <v>461690</v>
      </c>
      <c r="U191" s="193">
        <v>459965</v>
      </c>
      <c r="V191" s="193">
        <v>453842</v>
      </c>
      <c r="W191" s="193">
        <v>441650</v>
      </c>
      <c r="X191" s="193">
        <v>448137</v>
      </c>
      <c r="Y191" s="193">
        <v>492498</v>
      </c>
      <c r="Z191" s="193">
        <v>462307</v>
      </c>
      <c r="AA191" s="193">
        <v>473683</v>
      </c>
      <c r="AB191" s="193">
        <v>464342</v>
      </c>
      <c r="AC191" s="205"/>
      <c r="AD191" s="178">
        <v>541747.80000000005</v>
      </c>
      <c r="AE191" s="178">
        <v>541747.80000000005</v>
      </c>
      <c r="AF191" s="178">
        <v>541747.80000000005</v>
      </c>
    </row>
    <row r="192" spans="1:32">
      <c r="A192" s="261">
        <v>205</v>
      </c>
      <c r="B192" s="261" t="s">
        <v>205</v>
      </c>
      <c r="C192" s="261" t="s">
        <v>272</v>
      </c>
      <c r="D192" s="262" t="s">
        <v>273</v>
      </c>
      <c r="E192" s="262" t="s">
        <v>274</v>
      </c>
      <c r="F192" s="193">
        <v>274974.47000000003</v>
      </c>
      <c r="G192" s="193">
        <v>283595.40000000002</v>
      </c>
      <c r="H192" s="193">
        <v>286098.30000000005</v>
      </c>
      <c r="I192" s="193">
        <v>307073.8</v>
      </c>
      <c r="J192" s="193">
        <v>306004.09999999998</v>
      </c>
      <c r="K192" s="193">
        <v>302702.09999999998</v>
      </c>
      <c r="L192" s="193">
        <v>298972.59999999998</v>
      </c>
      <c r="M192" s="193">
        <v>299083.87000000005</v>
      </c>
      <c r="N192" s="193">
        <v>305027.10000000003</v>
      </c>
      <c r="O192" s="193">
        <v>288755.59999999998</v>
      </c>
      <c r="P192" s="193">
        <v>288799</v>
      </c>
      <c r="Q192" s="193">
        <v>244165.16</v>
      </c>
      <c r="R192" s="193">
        <v>281419</v>
      </c>
      <c r="S192" s="193">
        <v>279964.11</v>
      </c>
      <c r="T192" s="193">
        <v>321398.2</v>
      </c>
      <c r="U192" s="193">
        <v>296480.09999999998</v>
      </c>
      <c r="V192" s="193">
        <v>303959.8</v>
      </c>
      <c r="W192" s="193">
        <v>311241.59999999998</v>
      </c>
      <c r="X192" s="193">
        <v>309258.8</v>
      </c>
      <c r="Y192" s="193">
        <v>310442</v>
      </c>
      <c r="Z192" s="193">
        <v>305747</v>
      </c>
      <c r="AA192" s="193">
        <v>293302.2</v>
      </c>
      <c r="AB192" s="193">
        <v>281752</v>
      </c>
      <c r="AC192" s="205"/>
      <c r="AD192" s="178">
        <v>353538.02</v>
      </c>
      <c r="AE192" s="178">
        <v>353538.02</v>
      </c>
      <c r="AF192" s="178">
        <v>353538.02</v>
      </c>
    </row>
    <row r="193" spans="1:32">
      <c r="A193" s="261">
        <v>206</v>
      </c>
      <c r="B193" s="261" t="s">
        <v>205</v>
      </c>
      <c r="C193" s="261" t="s">
        <v>275</v>
      </c>
      <c r="D193" s="262" t="s">
        <v>276</v>
      </c>
      <c r="E193" s="262" t="s">
        <v>277</v>
      </c>
      <c r="F193" s="193">
        <v>294939.5</v>
      </c>
      <c r="G193" s="193">
        <v>297800.21000000002</v>
      </c>
      <c r="H193" s="193">
        <v>308832.21000000002</v>
      </c>
      <c r="I193" s="193">
        <v>313879</v>
      </c>
      <c r="J193" s="193">
        <v>320809.3</v>
      </c>
      <c r="K193" s="193">
        <v>330164.98</v>
      </c>
      <c r="L193" s="193">
        <v>308486.3</v>
      </c>
      <c r="M193" s="193">
        <v>319870.09999999998</v>
      </c>
      <c r="N193" s="193">
        <v>323960.2</v>
      </c>
      <c r="O193" s="193">
        <v>312127.99</v>
      </c>
      <c r="P193" s="193">
        <v>317158.01</v>
      </c>
      <c r="Q193" s="193">
        <v>270905</v>
      </c>
      <c r="R193" s="193">
        <v>305998.80000000005</v>
      </c>
      <c r="S193" s="193">
        <v>277940</v>
      </c>
      <c r="T193" s="193">
        <v>327492.91000000003</v>
      </c>
      <c r="U193" s="193">
        <v>320874.93999999994</v>
      </c>
      <c r="V193" s="193">
        <v>324735.95999999996</v>
      </c>
      <c r="W193" s="193">
        <v>333034.21999999997</v>
      </c>
      <c r="X193" s="193">
        <v>328523.46000000002</v>
      </c>
      <c r="Y193" s="193">
        <v>330849.04000000004</v>
      </c>
      <c r="Z193" s="193">
        <v>326271.11</v>
      </c>
      <c r="AA193" s="193">
        <v>345746.6</v>
      </c>
      <c r="AB193" s="193">
        <v>324411.28000000003</v>
      </c>
      <c r="AC193" s="205"/>
      <c r="AD193" s="178">
        <v>380321.26</v>
      </c>
      <c r="AE193" s="178">
        <v>380321.26</v>
      </c>
      <c r="AF193" s="178">
        <v>380321.26</v>
      </c>
    </row>
    <row r="194" spans="1:32">
      <c r="A194" s="261">
        <v>207</v>
      </c>
      <c r="B194" s="261" t="s">
        <v>205</v>
      </c>
      <c r="C194" s="261" t="s">
        <v>278</v>
      </c>
      <c r="D194" s="262" t="s">
        <v>279</v>
      </c>
      <c r="E194" s="262" t="s">
        <v>280</v>
      </c>
      <c r="F194" s="193">
        <v>393662.9</v>
      </c>
      <c r="G194" s="193">
        <v>422880.08</v>
      </c>
      <c r="H194" s="193">
        <v>428593</v>
      </c>
      <c r="I194" s="193">
        <v>418802.9</v>
      </c>
      <c r="J194" s="193">
        <v>418016.30000000005</v>
      </c>
      <c r="K194" s="193">
        <v>442325.3</v>
      </c>
      <c r="L194" s="193">
        <v>421046.6</v>
      </c>
      <c r="M194" s="193">
        <v>429036</v>
      </c>
      <c r="N194" s="193">
        <v>427615.8</v>
      </c>
      <c r="O194" s="193">
        <v>431765</v>
      </c>
      <c r="P194" s="193">
        <v>462977</v>
      </c>
      <c r="Q194" s="193">
        <v>397471</v>
      </c>
      <c r="R194" s="193">
        <v>435393</v>
      </c>
      <c r="S194" s="193">
        <v>425115</v>
      </c>
      <c r="T194" s="193">
        <v>447217</v>
      </c>
      <c r="U194" s="193">
        <v>432719</v>
      </c>
      <c r="V194" s="193">
        <v>437333</v>
      </c>
      <c r="W194" s="193">
        <v>451850</v>
      </c>
      <c r="X194" s="193">
        <v>441926</v>
      </c>
      <c r="Y194" s="193">
        <v>462174</v>
      </c>
      <c r="Z194" s="193">
        <v>451071</v>
      </c>
      <c r="AA194" s="193">
        <v>457332</v>
      </c>
      <c r="AB194" s="193">
        <v>477844</v>
      </c>
      <c r="AC194" s="205"/>
      <c r="AD194" s="178">
        <v>525628.4</v>
      </c>
      <c r="AE194" s="178">
        <v>525628.4</v>
      </c>
      <c r="AF194" s="178">
        <v>525628.4</v>
      </c>
    </row>
    <row r="195" spans="1:32">
      <c r="A195" s="261">
        <v>208</v>
      </c>
      <c r="B195" s="261" t="s">
        <v>205</v>
      </c>
      <c r="C195" s="261" t="s">
        <v>1522</v>
      </c>
      <c r="D195" s="262" t="s">
        <v>1479</v>
      </c>
      <c r="E195" s="262" t="s">
        <v>1476</v>
      </c>
      <c r="F195" s="193"/>
      <c r="G195" s="193"/>
      <c r="H195" s="193"/>
      <c r="I195" s="193"/>
      <c r="J195" s="193"/>
      <c r="K195" s="193"/>
      <c r="L195" s="193"/>
      <c r="M195" s="193"/>
      <c r="N195" s="193"/>
      <c r="O195" s="193"/>
      <c r="P195" s="193"/>
      <c r="Q195" s="193"/>
      <c r="R195" s="193"/>
      <c r="S195" s="193"/>
      <c r="T195" s="193"/>
      <c r="U195" s="193"/>
      <c r="V195" s="193"/>
      <c r="W195" s="193"/>
      <c r="X195" s="193"/>
      <c r="Y195" s="193"/>
      <c r="Z195" s="193">
        <v>311703</v>
      </c>
      <c r="AA195" s="193">
        <v>293806</v>
      </c>
      <c r="AB195" s="193">
        <v>262207</v>
      </c>
      <c r="AC195" s="205"/>
      <c r="AD195" s="178">
        <v>342873.30000000005</v>
      </c>
      <c r="AE195" s="178">
        <v>342873.30000000005</v>
      </c>
      <c r="AF195" s="178">
        <v>342873.30000000005</v>
      </c>
    </row>
    <row r="196" spans="1:32">
      <c r="A196" s="261">
        <v>209</v>
      </c>
      <c r="B196" s="261" t="s">
        <v>205</v>
      </c>
      <c r="C196" s="261" t="s">
        <v>281</v>
      </c>
      <c r="D196" s="262" t="s">
        <v>282</v>
      </c>
      <c r="E196" s="262" t="s">
        <v>217</v>
      </c>
      <c r="F196" s="193">
        <v>471134</v>
      </c>
      <c r="G196" s="193">
        <v>461908</v>
      </c>
      <c r="H196" s="193">
        <v>477808</v>
      </c>
      <c r="I196" s="193">
        <v>473455</v>
      </c>
      <c r="J196" s="193">
        <v>491219.80000000005</v>
      </c>
      <c r="K196" s="193">
        <v>472329.2</v>
      </c>
      <c r="L196" s="193">
        <v>456880.1</v>
      </c>
      <c r="M196" s="193">
        <v>484943.5</v>
      </c>
      <c r="N196" s="193">
        <v>457524</v>
      </c>
      <c r="O196" s="193">
        <v>472738</v>
      </c>
      <c r="P196" s="193">
        <v>450615</v>
      </c>
      <c r="Q196" s="193">
        <v>398490</v>
      </c>
      <c r="R196" s="193">
        <v>465661</v>
      </c>
      <c r="S196" s="193">
        <v>440519</v>
      </c>
      <c r="T196" s="193">
        <v>459254</v>
      </c>
      <c r="U196" s="193">
        <v>456588</v>
      </c>
      <c r="V196" s="193">
        <v>488905</v>
      </c>
      <c r="W196" s="193">
        <v>472456</v>
      </c>
      <c r="X196" s="193">
        <v>472947</v>
      </c>
      <c r="Y196" s="193">
        <v>489775</v>
      </c>
      <c r="Z196" s="193">
        <v>471513</v>
      </c>
      <c r="AA196" s="193">
        <v>497652</v>
      </c>
      <c r="AB196" s="193">
        <v>462931</v>
      </c>
      <c r="AC196" s="205"/>
      <c r="AD196" s="178">
        <v>547417.20000000007</v>
      </c>
      <c r="AE196" s="178">
        <v>547417.20000000007</v>
      </c>
      <c r="AF196" s="178">
        <v>547417.20000000007</v>
      </c>
    </row>
    <row r="197" spans="1:32">
      <c r="A197" s="261">
        <v>210</v>
      </c>
      <c r="B197" s="261" t="s">
        <v>205</v>
      </c>
      <c r="C197" s="261" t="s">
        <v>283</v>
      </c>
      <c r="D197" s="262" t="s">
        <v>284</v>
      </c>
      <c r="E197" s="262" t="s">
        <v>285</v>
      </c>
      <c r="F197" s="193">
        <v>749766</v>
      </c>
      <c r="G197" s="193">
        <v>737990</v>
      </c>
      <c r="H197" s="193">
        <v>768606</v>
      </c>
      <c r="I197" s="193">
        <v>728494.6</v>
      </c>
      <c r="J197" s="193">
        <v>760070.9</v>
      </c>
      <c r="K197" s="193">
        <v>764684</v>
      </c>
      <c r="L197" s="193">
        <v>740445</v>
      </c>
      <c r="M197" s="193">
        <v>768411</v>
      </c>
      <c r="N197" s="193">
        <v>746641</v>
      </c>
      <c r="O197" s="193">
        <v>764082</v>
      </c>
      <c r="P197" s="193">
        <v>776901</v>
      </c>
      <c r="Q197" s="193">
        <v>673135</v>
      </c>
      <c r="R197" s="193">
        <v>759239</v>
      </c>
      <c r="S197" s="193">
        <v>751664</v>
      </c>
      <c r="T197" s="193">
        <v>775721</v>
      </c>
      <c r="U197" s="193">
        <v>748843</v>
      </c>
      <c r="V197" s="193">
        <v>781285</v>
      </c>
      <c r="W197" s="193">
        <v>772504</v>
      </c>
      <c r="X197" s="193">
        <v>749257</v>
      </c>
      <c r="Y197" s="193">
        <v>780608</v>
      </c>
      <c r="Z197" s="193">
        <v>760025</v>
      </c>
      <c r="AA197" s="193">
        <v>779470</v>
      </c>
      <c r="AB197" s="193">
        <v>764646</v>
      </c>
      <c r="AC197" s="205"/>
      <c r="AD197" s="178">
        <v>859413.50000000012</v>
      </c>
      <c r="AE197" s="178">
        <v>859413.50000000012</v>
      </c>
      <c r="AF197" s="178">
        <v>859413.50000000012</v>
      </c>
    </row>
    <row r="198" spans="1:32">
      <c r="A198" s="261">
        <v>211</v>
      </c>
      <c r="B198" s="261" t="s">
        <v>205</v>
      </c>
      <c r="C198" s="261" t="s">
        <v>286</v>
      </c>
      <c r="D198" s="262" t="s">
        <v>287</v>
      </c>
      <c r="E198" s="262" t="s">
        <v>288</v>
      </c>
      <c r="F198" s="193">
        <v>77541.100000000006</v>
      </c>
      <c r="G198" s="193">
        <v>79794</v>
      </c>
      <c r="H198" s="193">
        <v>75717</v>
      </c>
      <c r="I198" s="193">
        <v>85582</v>
      </c>
      <c r="J198" s="193">
        <v>81958</v>
      </c>
      <c r="K198" s="193">
        <v>84221</v>
      </c>
      <c r="L198" s="193">
        <v>88050</v>
      </c>
      <c r="M198" s="193">
        <v>87703</v>
      </c>
      <c r="N198" s="193">
        <v>84503</v>
      </c>
      <c r="O198" s="193">
        <v>89232</v>
      </c>
      <c r="P198" s="193">
        <v>83905</v>
      </c>
      <c r="Q198" s="193">
        <v>82971</v>
      </c>
      <c r="R198" s="193">
        <v>81257</v>
      </c>
      <c r="S198" s="193">
        <v>87569</v>
      </c>
      <c r="T198" s="193">
        <v>89065</v>
      </c>
      <c r="U198" s="193">
        <v>85903</v>
      </c>
      <c r="V198" s="193">
        <v>91190</v>
      </c>
      <c r="W198" s="193">
        <v>87807</v>
      </c>
      <c r="X198" s="193">
        <v>90469</v>
      </c>
      <c r="Y198" s="193">
        <v>96851</v>
      </c>
      <c r="Z198" s="193">
        <v>89522</v>
      </c>
      <c r="AA198" s="193">
        <v>89352</v>
      </c>
      <c r="AB198" s="193">
        <v>92333</v>
      </c>
      <c r="AC198" s="205"/>
      <c r="AD198" s="178">
        <v>106536.1</v>
      </c>
      <c r="AE198" s="178">
        <v>106536.1</v>
      </c>
      <c r="AF198" s="178">
        <v>106536.1</v>
      </c>
    </row>
    <row r="199" spans="1:32">
      <c r="A199" s="261">
        <v>212</v>
      </c>
      <c r="B199" s="261" t="s">
        <v>205</v>
      </c>
      <c r="C199" s="261" t="s">
        <v>289</v>
      </c>
      <c r="D199" s="262" t="s">
        <v>290</v>
      </c>
      <c r="E199" s="262" t="s">
        <v>291</v>
      </c>
      <c r="F199" s="193">
        <v>208218.19999999998</v>
      </c>
      <c r="G199" s="193">
        <v>215970.5</v>
      </c>
      <c r="H199" s="193">
        <v>215352.7</v>
      </c>
      <c r="I199" s="193">
        <v>219136.6</v>
      </c>
      <c r="J199" s="193">
        <v>213813</v>
      </c>
      <c r="K199" s="193">
        <v>238386.1</v>
      </c>
      <c r="L199" s="193">
        <v>214540.79999999999</v>
      </c>
      <c r="M199" s="193">
        <v>223319.80000000002</v>
      </c>
      <c r="N199" s="193">
        <v>212544.9</v>
      </c>
      <c r="O199" s="193">
        <v>214865</v>
      </c>
      <c r="P199" s="193">
        <v>206267.1</v>
      </c>
      <c r="Q199" s="193">
        <v>183831</v>
      </c>
      <c r="R199" s="193">
        <v>202510.1</v>
      </c>
      <c r="S199" s="193">
        <v>209583.59999999998</v>
      </c>
      <c r="T199" s="193">
        <v>210385.71</v>
      </c>
      <c r="U199" s="193">
        <v>214443.7</v>
      </c>
      <c r="V199" s="193">
        <v>214358.2</v>
      </c>
      <c r="W199" s="193">
        <v>221935</v>
      </c>
      <c r="X199" s="193">
        <v>213017.60000000001</v>
      </c>
      <c r="Y199" s="193">
        <v>208059.4</v>
      </c>
      <c r="Z199" s="193">
        <v>206739.5</v>
      </c>
      <c r="AA199" s="193">
        <v>220393</v>
      </c>
      <c r="AB199" s="193">
        <v>206021.4</v>
      </c>
      <c r="AC199" s="205"/>
      <c r="AD199" s="178">
        <v>244128.50000000003</v>
      </c>
      <c r="AE199" s="178">
        <v>244128.50000000003</v>
      </c>
      <c r="AF199" s="178">
        <v>244128.50000000003</v>
      </c>
    </row>
    <row r="200" spans="1:32">
      <c r="A200" s="261">
        <v>213</v>
      </c>
      <c r="B200" s="261" t="s">
        <v>205</v>
      </c>
      <c r="C200" s="261" t="s">
        <v>292</v>
      </c>
      <c r="D200" s="262" t="s">
        <v>293</v>
      </c>
      <c r="E200" s="262" t="s">
        <v>294</v>
      </c>
      <c r="F200" s="193">
        <v>83486.3</v>
      </c>
      <c r="G200" s="193">
        <v>86326</v>
      </c>
      <c r="H200" s="193">
        <v>86070</v>
      </c>
      <c r="I200" s="193">
        <v>84518.7</v>
      </c>
      <c r="J200" s="193">
        <v>83146</v>
      </c>
      <c r="K200" s="193">
        <v>86721</v>
      </c>
      <c r="L200" s="193">
        <v>85328</v>
      </c>
      <c r="M200" s="193">
        <v>87233</v>
      </c>
      <c r="N200" s="193">
        <v>85696</v>
      </c>
      <c r="O200" s="193">
        <v>95717</v>
      </c>
      <c r="P200" s="193">
        <v>81842</v>
      </c>
      <c r="Q200" s="193">
        <v>64020.9</v>
      </c>
      <c r="R200" s="193">
        <v>84743</v>
      </c>
      <c r="S200" s="193">
        <v>81341</v>
      </c>
      <c r="T200" s="193">
        <v>83291.170000000013</v>
      </c>
      <c r="U200" s="193">
        <v>84016</v>
      </c>
      <c r="V200" s="193">
        <v>78503.7</v>
      </c>
      <c r="W200" s="193">
        <v>74174</v>
      </c>
      <c r="X200" s="193">
        <v>88340</v>
      </c>
      <c r="Y200" s="193">
        <v>84820</v>
      </c>
      <c r="Z200" s="193">
        <v>78177.8</v>
      </c>
      <c r="AA200" s="193">
        <v>89809</v>
      </c>
      <c r="AB200" s="193">
        <v>79651.399999999994</v>
      </c>
      <c r="AC200" s="205"/>
      <c r="AD200" s="178">
        <v>98789.900000000009</v>
      </c>
      <c r="AE200" s="178">
        <v>98789.900000000009</v>
      </c>
      <c r="AF200" s="178">
        <v>98789.900000000009</v>
      </c>
    </row>
    <row r="201" spans="1:32">
      <c r="A201" s="261">
        <v>214</v>
      </c>
      <c r="B201" s="261" t="s">
        <v>205</v>
      </c>
      <c r="C201" s="261" t="s">
        <v>295</v>
      </c>
      <c r="D201" s="262" t="s">
        <v>296</v>
      </c>
      <c r="E201" s="262" t="s">
        <v>285</v>
      </c>
      <c r="F201" s="193">
        <v>1095070</v>
      </c>
      <c r="G201" s="193">
        <v>1063093</v>
      </c>
      <c r="H201" s="193">
        <v>1115424</v>
      </c>
      <c r="I201" s="193">
        <v>1038643</v>
      </c>
      <c r="J201" s="193">
        <v>1090917</v>
      </c>
      <c r="K201" s="193">
        <v>1094598</v>
      </c>
      <c r="L201" s="193">
        <v>1111247</v>
      </c>
      <c r="M201" s="193">
        <v>1147449</v>
      </c>
      <c r="N201" s="193">
        <v>1120022</v>
      </c>
      <c r="O201" s="193">
        <v>1198691</v>
      </c>
      <c r="P201" s="193">
        <v>1104710</v>
      </c>
      <c r="Q201" s="193">
        <v>1014260</v>
      </c>
      <c r="R201" s="193">
        <v>1131883</v>
      </c>
      <c r="S201" s="193">
        <v>1108261</v>
      </c>
      <c r="T201" s="193">
        <v>1136651</v>
      </c>
      <c r="U201" s="193">
        <v>1078743</v>
      </c>
      <c r="V201" s="193">
        <v>1107902</v>
      </c>
      <c r="W201" s="193">
        <v>1144067</v>
      </c>
      <c r="X201" s="193">
        <v>1142243</v>
      </c>
      <c r="Y201" s="193">
        <v>1197346</v>
      </c>
      <c r="Z201" s="193">
        <v>1181261</v>
      </c>
      <c r="AA201" s="193">
        <v>1195402</v>
      </c>
      <c r="AB201" s="193">
        <v>1203493</v>
      </c>
      <c r="AC201" s="205"/>
      <c r="AD201" s="178">
        <v>1323842.3</v>
      </c>
      <c r="AE201" s="178">
        <v>1323842.3</v>
      </c>
      <c r="AF201" s="178">
        <v>1323842.3</v>
      </c>
    </row>
    <row r="202" spans="1:32">
      <c r="A202" s="261">
        <v>215</v>
      </c>
      <c r="B202" s="261" t="s">
        <v>205</v>
      </c>
      <c r="C202" s="261" t="s">
        <v>297</v>
      </c>
      <c r="D202" s="262" t="s">
        <v>298</v>
      </c>
      <c r="E202" s="262" t="s">
        <v>299</v>
      </c>
      <c r="F202" s="193">
        <v>281269</v>
      </c>
      <c r="G202" s="193">
        <v>279764</v>
      </c>
      <c r="H202" s="193">
        <v>287256</v>
      </c>
      <c r="I202" s="193">
        <v>289761</v>
      </c>
      <c r="J202" s="193">
        <v>297598</v>
      </c>
      <c r="K202" s="193">
        <v>294316</v>
      </c>
      <c r="L202" s="193">
        <v>297846</v>
      </c>
      <c r="M202" s="193">
        <v>304194</v>
      </c>
      <c r="N202" s="193">
        <v>300018</v>
      </c>
      <c r="O202" s="193">
        <v>308049</v>
      </c>
      <c r="P202" s="193">
        <v>302325</v>
      </c>
      <c r="Q202" s="193">
        <v>266495</v>
      </c>
      <c r="R202" s="193">
        <v>298002</v>
      </c>
      <c r="S202" s="193">
        <v>288831</v>
      </c>
      <c r="T202" s="193">
        <v>308538</v>
      </c>
      <c r="U202" s="193">
        <v>303671</v>
      </c>
      <c r="V202" s="193">
        <v>307732</v>
      </c>
      <c r="W202" s="193">
        <v>306267</v>
      </c>
      <c r="X202" s="193">
        <v>306902</v>
      </c>
      <c r="Y202" s="193">
        <v>308736</v>
      </c>
      <c r="Z202" s="193">
        <v>301797</v>
      </c>
      <c r="AA202" s="193">
        <v>305371</v>
      </c>
      <c r="AB202" s="193">
        <v>300896</v>
      </c>
      <c r="AC202" s="205"/>
      <c r="AD202" s="178">
        <v>339609.60000000003</v>
      </c>
      <c r="AE202" s="178">
        <v>339609.60000000003</v>
      </c>
      <c r="AF202" s="178">
        <v>339609.60000000003</v>
      </c>
    </row>
    <row r="203" spans="1:32">
      <c r="A203" s="261">
        <v>216</v>
      </c>
      <c r="B203" s="261" t="s">
        <v>205</v>
      </c>
      <c r="C203" s="261" t="s">
        <v>300</v>
      </c>
      <c r="D203" s="262" t="s">
        <v>301</v>
      </c>
      <c r="E203" s="262" t="s">
        <v>302</v>
      </c>
      <c r="F203" s="193">
        <v>199025.91</v>
      </c>
      <c r="G203" s="193">
        <v>196484</v>
      </c>
      <c r="H203" s="193">
        <v>200981</v>
      </c>
      <c r="I203" s="193">
        <v>210128.01</v>
      </c>
      <c r="J203" s="193">
        <v>208204</v>
      </c>
      <c r="K203" s="193">
        <v>204300.01</v>
      </c>
      <c r="L203" s="193">
        <v>202707.9</v>
      </c>
      <c r="M203" s="193">
        <v>204248.01</v>
      </c>
      <c r="N203" s="193">
        <v>205867</v>
      </c>
      <c r="O203" s="193">
        <v>198126</v>
      </c>
      <c r="P203" s="193">
        <v>197510</v>
      </c>
      <c r="Q203" s="193">
        <v>177403.01</v>
      </c>
      <c r="R203" s="193">
        <v>195457.11</v>
      </c>
      <c r="S203" s="193">
        <v>197658</v>
      </c>
      <c r="T203" s="193">
        <v>201328.41</v>
      </c>
      <c r="U203" s="193">
        <v>195325</v>
      </c>
      <c r="V203" s="193">
        <v>199788</v>
      </c>
      <c r="W203" s="193">
        <v>204212</v>
      </c>
      <c r="X203" s="193">
        <v>197861.91</v>
      </c>
      <c r="Y203" s="193">
        <v>201672</v>
      </c>
      <c r="Z203" s="193">
        <v>193300.2</v>
      </c>
      <c r="AA203" s="193">
        <v>202597</v>
      </c>
      <c r="AB203" s="193">
        <v>189375</v>
      </c>
      <c r="AC203" s="205"/>
      <c r="AD203" s="178">
        <v>224633.2</v>
      </c>
      <c r="AE203" s="178">
        <v>224633.2</v>
      </c>
      <c r="AF203" s="178">
        <v>224633.2</v>
      </c>
    </row>
    <row r="204" spans="1:32">
      <c r="A204" s="261">
        <v>217</v>
      </c>
      <c r="B204" s="261" t="s">
        <v>205</v>
      </c>
      <c r="C204" s="261" t="s">
        <v>303</v>
      </c>
      <c r="D204" s="262" t="s">
        <v>304</v>
      </c>
      <c r="E204" s="262" t="s">
        <v>305</v>
      </c>
      <c r="F204" s="193">
        <v>580954</v>
      </c>
      <c r="G204" s="193">
        <v>597455</v>
      </c>
      <c r="H204" s="193">
        <v>630140</v>
      </c>
      <c r="I204" s="193">
        <v>606596</v>
      </c>
      <c r="J204" s="193">
        <v>652119</v>
      </c>
      <c r="K204" s="193">
        <v>646574</v>
      </c>
      <c r="L204" s="193">
        <v>641893</v>
      </c>
      <c r="M204" s="193">
        <v>640638</v>
      </c>
      <c r="N204" s="193">
        <v>636645</v>
      </c>
      <c r="O204" s="193">
        <v>667555</v>
      </c>
      <c r="P204" s="193">
        <v>606653</v>
      </c>
      <c r="Q204" s="193">
        <v>551342</v>
      </c>
      <c r="R204" s="193">
        <v>638408</v>
      </c>
      <c r="S204" s="193">
        <v>595060</v>
      </c>
      <c r="T204" s="193">
        <v>635301</v>
      </c>
      <c r="U204" s="193">
        <v>622466</v>
      </c>
      <c r="V204" s="193">
        <v>668630</v>
      </c>
      <c r="W204" s="193">
        <v>676333</v>
      </c>
      <c r="X204" s="193">
        <v>652978</v>
      </c>
      <c r="Y204" s="193">
        <v>669191</v>
      </c>
      <c r="Z204" s="193">
        <v>638512</v>
      </c>
      <c r="AA204" s="193">
        <v>660854</v>
      </c>
      <c r="AB204" s="193">
        <v>657257</v>
      </c>
      <c r="AC204" s="205"/>
      <c r="AD204" s="178">
        <v>743966.3</v>
      </c>
      <c r="AE204" s="178">
        <v>743966.3</v>
      </c>
      <c r="AF204" s="178">
        <v>743966.3</v>
      </c>
    </row>
    <row r="205" spans="1:32">
      <c r="A205" s="261">
        <v>218</v>
      </c>
      <c r="B205" s="261" t="s">
        <v>205</v>
      </c>
      <c r="C205" s="261" t="s">
        <v>306</v>
      </c>
      <c r="D205" s="262" t="s">
        <v>307</v>
      </c>
      <c r="E205" s="262" t="s">
        <v>308</v>
      </c>
      <c r="F205" s="193">
        <v>1087801.3</v>
      </c>
      <c r="G205" s="193">
        <v>1216488.73</v>
      </c>
      <c r="H205" s="193">
        <v>1203997.6000000001</v>
      </c>
      <c r="I205" s="193">
        <v>1317559</v>
      </c>
      <c r="J205" s="193">
        <v>1309847</v>
      </c>
      <c r="K205" s="193">
        <v>1318196.2</v>
      </c>
      <c r="L205" s="193">
        <v>1361508.3</v>
      </c>
      <c r="M205" s="193">
        <v>1318188.8999999999</v>
      </c>
      <c r="N205" s="193">
        <v>1323000.1099999999</v>
      </c>
      <c r="O205" s="193">
        <v>1309578.21</v>
      </c>
      <c r="P205" s="193">
        <v>1361612</v>
      </c>
      <c r="Q205" s="193">
        <v>1244109</v>
      </c>
      <c r="R205" s="193">
        <v>1330976.5</v>
      </c>
      <c r="S205" s="193">
        <v>1387412.3</v>
      </c>
      <c r="T205" s="193">
        <v>1562078.1</v>
      </c>
      <c r="U205" s="193">
        <v>1533591.09</v>
      </c>
      <c r="V205" s="193">
        <v>1609165.15</v>
      </c>
      <c r="W205" s="193">
        <v>1538627</v>
      </c>
      <c r="X205" s="193">
        <v>1676341.9899999998</v>
      </c>
      <c r="Y205" s="193">
        <v>1562702.5</v>
      </c>
      <c r="Z205" s="193">
        <v>1895601.7</v>
      </c>
      <c r="AA205" s="193">
        <v>1879382.5999999999</v>
      </c>
      <c r="AB205" s="193">
        <v>1790468</v>
      </c>
      <c r="AC205" s="205"/>
      <c r="AD205" s="178">
        <v>2085161.87</v>
      </c>
      <c r="AE205" s="178">
        <v>2085161.87</v>
      </c>
      <c r="AF205" s="178">
        <v>2085161.87</v>
      </c>
    </row>
    <row r="206" spans="1:32">
      <c r="A206" s="261">
        <v>219</v>
      </c>
      <c r="B206" s="261" t="s">
        <v>205</v>
      </c>
      <c r="C206" s="261" t="s">
        <v>309</v>
      </c>
      <c r="D206" s="262" t="s">
        <v>310</v>
      </c>
      <c r="E206" s="262" t="s">
        <v>311</v>
      </c>
      <c r="F206" s="193">
        <v>57178</v>
      </c>
      <c r="G206" s="193">
        <v>63161</v>
      </c>
      <c r="H206" s="193">
        <v>61843</v>
      </c>
      <c r="I206" s="193">
        <v>66236</v>
      </c>
      <c r="J206" s="193">
        <v>67620</v>
      </c>
      <c r="K206" s="193">
        <v>68380</v>
      </c>
      <c r="L206" s="193">
        <v>62972</v>
      </c>
      <c r="M206" s="193">
        <v>64521</v>
      </c>
      <c r="N206" s="193">
        <v>62154</v>
      </c>
      <c r="O206" s="193">
        <v>55320</v>
      </c>
      <c r="P206" s="193">
        <v>55000</v>
      </c>
      <c r="Q206" s="193">
        <v>47355</v>
      </c>
      <c r="R206" s="193">
        <v>54400</v>
      </c>
      <c r="S206" s="193">
        <v>61134</v>
      </c>
      <c r="T206" s="193">
        <v>61052</v>
      </c>
      <c r="U206" s="193">
        <v>61364</v>
      </c>
      <c r="V206" s="193">
        <v>55518</v>
      </c>
      <c r="W206" s="193">
        <v>61024</v>
      </c>
      <c r="X206" s="193">
        <v>58880</v>
      </c>
      <c r="Y206" s="193">
        <v>59609</v>
      </c>
      <c r="Z206" s="193">
        <v>61144.88</v>
      </c>
      <c r="AA206" s="193">
        <v>59250</v>
      </c>
      <c r="AB206" s="193">
        <v>54542</v>
      </c>
      <c r="AC206" s="205"/>
      <c r="AD206" s="178">
        <v>67500.400000000009</v>
      </c>
      <c r="AE206" s="178">
        <v>67500.400000000009</v>
      </c>
      <c r="AF206" s="178">
        <v>67500.400000000009</v>
      </c>
    </row>
    <row r="207" spans="1:32">
      <c r="A207" s="261">
        <v>220</v>
      </c>
      <c r="B207" s="261" t="s">
        <v>205</v>
      </c>
      <c r="C207" s="261" t="s">
        <v>312</v>
      </c>
      <c r="D207" s="262" t="s">
        <v>313</v>
      </c>
      <c r="E207" s="262" t="s">
        <v>314</v>
      </c>
      <c r="F207" s="193">
        <v>430045.18</v>
      </c>
      <c r="G207" s="193">
        <v>434187.42</v>
      </c>
      <c r="H207" s="193">
        <v>460750.28</v>
      </c>
      <c r="I207" s="193">
        <v>468167.1</v>
      </c>
      <c r="J207" s="193">
        <v>465526</v>
      </c>
      <c r="K207" s="193">
        <v>479502</v>
      </c>
      <c r="L207" s="193">
        <v>479786.86</v>
      </c>
      <c r="M207" s="193">
        <v>492832</v>
      </c>
      <c r="N207" s="193">
        <v>493182.9</v>
      </c>
      <c r="O207" s="193">
        <v>490551</v>
      </c>
      <c r="P207" s="193">
        <v>477953</v>
      </c>
      <c r="Q207" s="193">
        <v>410610</v>
      </c>
      <c r="R207" s="193">
        <v>478505</v>
      </c>
      <c r="S207" s="193">
        <v>498454</v>
      </c>
      <c r="T207" s="193">
        <v>485645.7</v>
      </c>
      <c r="U207" s="193">
        <v>511183.4</v>
      </c>
      <c r="V207" s="193">
        <v>504338</v>
      </c>
      <c r="W207" s="193">
        <v>490991.72</v>
      </c>
      <c r="X207" s="193">
        <v>503348.07999999996</v>
      </c>
      <c r="Y207" s="193">
        <v>499930.38</v>
      </c>
      <c r="Z207" s="193">
        <v>502139</v>
      </c>
      <c r="AA207" s="193">
        <v>517290.47</v>
      </c>
      <c r="AB207" s="193">
        <v>459963</v>
      </c>
      <c r="AC207" s="205"/>
      <c r="AD207" s="178">
        <v>569019.51699999999</v>
      </c>
      <c r="AE207" s="178">
        <v>569019.51699999999</v>
      </c>
      <c r="AF207" s="178">
        <v>569019.51699999999</v>
      </c>
    </row>
    <row r="208" spans="1:32">
      <c r="A208" s="261">
        <v>221</v>
      </c>
      <c r="B208" s="261" t="s">
        <v>205</v>
      </c>
      <c r="C208" s="261" t="s">
        <v>315</v>
      </c>
      <c r="D208" s="262" t="s">
        <v>316</v>
      </c>
      <c r="E208" s="262" t="s">
        <v>317</v>
      </c>
      <c r="F208" s="193">
        <v>86966.799999999988</v>
      </c>
      <c r="G208" s="193">
        <v>90053.4</v>
      </c>
      <c r="H208" s="193">
        <v>90611.4</v>
      </c>
      <c r="I208" s="193">
        <v>92548.4</v>
      </c>
      <c r="J208" s="193">
        <v>89529</v>
      </c>
      <c r="K208" s="193">
        <v>97592</v>
      </c>
      <c r="L208" s="193">
        <v>92091.199999999997</v>
      </c>
      <c r="M208" s="193">
        <v>102227</v>
      </c>
      <c r="N208" s="193">
        <v>88850.1</v>
      </c>
      <c r="O208" s="193">
        <v>88511</v>
      </c>
      <c r="P208" s="193">
        <v>91474.1</v>
      </c>
      <c r="Q208" s="193">
        <v>84239.6</v>
      </c>
      <c r="R208" s="193">
        <v>86785.59</v>
      </c>
      <c r="S208" s="193">
        <v>80839.600000000006</v>
      </c>
      <c r="T208" s="193">
        <v>94908.9</v>
      </c>
      <c r="U208" s="193">
        <v>102594.46</v>
      </c>
      <c r="V208" s="193">
        <v>99684.050000000017</v>
      </c>
      <c r="W208" s="193">
        <v>101855.02</v>
      </c>
      <c r="X208" s="193">
        <v>98027</v>
      </c>
      <c r="Y208" s="193">
        <v>97787.3</v>
      </c>
      <c r="Z208" s="193">
        <v>101663</v>
      </c>
      <c r="AA208" s="193">
        <v>101201.16</v>
      </c>
      <c r="AB208" s="193">
        <v>96455.3</v>
      </c>
      <c r="AC208" s="205"/>
      <c r="AD208" s="178">
        <v>112853.90600000002</v>
      </c>
      <c r="AE208" s="178">
        <v>112853.90600000002</v>
      </c>
      <c r="AF208" s="178">
        <v>112853.90600000002</v>
      </c>
    </row>
    <row r="209" spans="1:32">
      <c r="A209" s="261">
        <v>222</v>
      </c>
      <c r="B209" s="261" t="s">
        <v>205</v>
      </c>
      <c r="C209" s="261" t="s">
        <v>318</v>
      </c>
      <c r="D209" s="262" t="s">
        <v>319</v>
      </c>
      <c r="E209" s="262" t="s">
        <v>320</v>
      </c>
      <c r="F209" s="193">
        <v>159223</v>
      </c>
      <c r="G209" s="193">
        <v>158230</v>
      </c>
      <c r="H209" s="193">
        <v>181800</v>
      </c>
      <c r="I209" s="193">
        <v>179461</v>
      </c>
      <c r="J209" s="193">
        <v>179310</v>
      </c>
      <c r="K209" s="193">
        <v>183812</v>
      </c>
      <c r="L209" s="193">
        <v>192203</v>
      </c>
      <c r="M209" s="193">
        <v>197210</v>
      </c>
      <c r="N209" s="193">
        <v>192779</v>
      </c>
      <c r="O209" s="193">
        <v>187230</v>
      </c>
      <c r="P209" s="193">
        <v>173527</v>
      </c>
      <c r="Q209" s="193">
        <v>157399</v>
      </c>
      <c r="R209" s="193">
        <v>175421</v>
      </c>
      <c r="S209" s="193">
        <v>190142</v>
      </c>
      <c r="T209" s="193">
        <v>184485</v>
      </c>
      <c r="U209" s="193">
        <v>198842</v>
      </c>
      <c r="V209" s="193">
        <v>196003</v>
      </c>
      <c r="W209" s="193">
        <v>193337</v>
      </c>
      <c r="X209" s="193">
        <v>202795</v>
      </c>
      <c r="Y209" s="193">
        <v>201130</v>
      </c>
      <c r="Z209" s="193">
        <v>240818</v>
      </c>
      <c r="AA209" s="193">
        <v>234808</v>
      </c>
      <c r="AB209" s="193">
        <v>210018</v>
      </c>
      <c r="AC209" s="205"/>
      <c r="AD209" s="178">
        <v>264899.80000000005</v>
      </c>
      <c r="AE209" s="178">
        <v>264899.80000000005</v>
      </c>
      <c r="AF209" s="178">
        <v>264899.80000000005</v>
      </c>
    </row>
    <row r="210" spans="1:32">
      <c r="A210" s="261">
        <v>223</v>
      </c>
      <c r="B210" s="261" t="s">
        <v>205</v>
      </c>
      <c r="C210" s="261" t="s">
        <v>321</v>
      </c>
      <c r="D210" s="262" t="s">
        <v>322</v>
      </c>
      <c r="E210" s="262" t="s">
        <v>323</v>
      </c>
      <c r="F210" s="193">
        <v>80369</v>
      </c>
      <c r="G210" s="193">
        <v>76054</v>
      </c>
      <c r="H210" s="193">
        <v>84489</v>
      </c>
      <c r="I210" s="193">
        <v>81454</v>
      </c>
      <c r="J210" s="193">
        <v>81809</v>
      </c>
      <c r="K210" s="193">
        <v>85503</v>
      </c>
      <c r="L210" s="193">
        <v>81153</v>
      </c>
      <c r="M210" s="193">
        <v>80866</v>
      </c>
      <c r="N210" s="193">
        <v>78941</v>
      </c>
      <c r="O210" s="193">
        <v>77418</v>
      </c>
      <c r="P210" s="193">
        <v>78221</v>
      </c>
      <c r="Q210" s="193">
        <v>72919</v>
      </c>
      <c r="R210" s="193">
        <v>79475</v>
      </c>
      <c r="S210" s="193">
        <v>79677</v>
      </c>
      <c r="T210" s="193">
        <v>85840</v>
      </c>
      <c r="U210" s="193">
        <v>87709</v>
      </c>
      <c r="V210" s="193">
        <v>90340</v>
      </c>
      <c r="W210" s="193">
        <v>91042</v>
      </c>
      <c r="X210" s="193">
        <v>89304</v>
      </c>
      <c r="Y210" s="193">
        <v>90466</v>
      </c>
      <c r="Z210" s="193">
        <v>88419</v>
      </c>
      <c r="AA210" s="193">
        <v>94874</v>
      </c>
      <c r="AB210" s="193">
        <v>97098</v>
      </c>
      <c r="AC210" s="205"/>
      <c r="AD210" s="178">
        <v>106807.8</v>
      </c>
      <c r="AE210" s="178">
        <v>106807.8</v>
      </c>
      <c r="AF210" s="178">
        <v>106807.8</v>
      </c>
    </row>
    <row r="211" spans="1:32">
      <c r="A211" s="261">
        <v>224</v>
      </c>
      <c r="B211" s="261" t="s">
        <v>205</v>
      </c>
      <c r="C211" s="261" t="s">
        <v>324</v>
      </c>
      <c r="D211" s="262" t="s">
        <v>325</v>
      </c>
      <c r="E211" s="262" t="s">
        <v>326</v>
      </c>
      <c r="F211" s="193">
        <v>224526</v>
      </c>
      <c r="G211" s="193">
        <v>224632</v>
      </c>
      <c r="H211" s="193">
        <v>240765</v>
      </c>
      <c r="I211" s="193">
        <v>256146</v>
      </c>
      <c r="J211" s="193">
        <v>247719</v>
      </c>
      <c r="K211" s="193">
        <v>276554</v>
      </c>
      <c r="L211" s="193">
        <v>267846</v>
      </c>
      <c r="M211" s="193">
        <v>253504</v>
      </c>
      <c r="N211" s="193">
        <v>265176</v>
      </c>
      <c r="O211" s="193">
        <v>248043.01</v>
      </c>
      <c r="P211" s="193">
        <v>250323</v>
      </c>
      <c r="Q211" s="193">
        <v>219198.01</v>
      </c>
      <c r="R211" s="193">
        <v>238605.89</v>
      </c>
      <c r="S211" s="193">
        <v>258998.01</v>
      </c>
      <c r="T211" s="193">
        <v>267862</v>
      </c>
      <c r="U211" s="193">
        <v>262748.01</v>
      </c>
      <c r="V211" s="193">
        <v>272382</v>
      </c>
      <c r="W211" s="193">
        <v>272536</v>
      </c>
      <c r="X211" s="193">
        <v>279713.01</v>
      </c>
      <c r="Y211" s="193">
        <v>289877</v>
      </c>
      <c r="Z211" s="193">
        <v>280019</v>
      </c>
      <c r="AA211" s="193">
        <v>289437</v>
      </c>
      <c r="AB211" s="193">
        <v>267655</v>
      </c>
      <c r="AC211" s="205"/>
      <c r="AD211" s="178">
        <v>318864.7</v>
      </c>
      <c r="AE211" s="178">
        <v>318864.7</v>
      </c>
      <c r="AF211" s="178">
        <v>318864.7</v>
      </c>
    </row>
    <row r="212" spans="1:32">
      <c r="A212" s="261">
        <v>225</v>
      </c>
      <c r="B212" s="261" t="s">
        <v>205</v>
      </c>
      <c r="C212" s="261" t="s">
        <v>327</v>
      </c>
      <c r="D212" s="262" t="s">
        <v>328</v>
      </c>
      <c r="E212" s="262" t="s">
        <v>329</v>
      </c>
      <c r="F212" s="193">
        <v>12074</v>
      </c>
      <c r="G212" s="193">
        <v>11599</v>
      </c>
      <c r="H212" s="193">
        <v>12350</v>
      </c>
      <c r="I212" s="193">
        <v>14942</v>
      </c>
      <c r="J212" s="193">
        <v>13827</v>
      </c>
      <c r="K212" s="193">
        <v>14950</v>
      </c>
      <c r="L212" s="193">
        <v>13391</v>
      </c>
      <c r="M212" s="193">
        <v>14458</v>
      </c>
      <c r="N212" s="193">
        <v>13795.6</v>
      </c>
      <c r="O212" s="193">
        <v>11987.6</v>
      </c>
      <c r="P212" s="193">
        <v>14444</v>
      </c>
      <c r="Q212" s="193">
        <v>11611.6</v>
      </c>
      <c r="R212" s="193">
        <v>12195.7</v>
      </c>
      <c r="S212" s="193">
        <v>13234.8</v>
      </c>
      <c r="T212" s="193">
        <v>12601</v>
      </c>
      <c r="U212" s="193">
        <v>12069</v>
      </c>
      <c r="V212" s="193">
        <v>14143</v>
      </c>
      <c r="W212" s="193">
        <v>12848</v>
      </c>
      <c r="X212" s="193">
        <v>13217</v>
      </c>
      <c r="Y212" s="193">
        <v>12657</v>
      </c>
      <c r="Z212" s="193">
        <v>13236</v>
      </c>
      <c r="AA212" s="193">
        <v>14122</v>
      </c>
      <c r="AB212" s="193">
        <v>11663</v>
      </c>
      <c r="AC212" s="205"/>
      <c r="AD212" s="178">
        <v>15557.300000000001</v>
      </c>
      <c r="AE212" s="178">
        <v>15557.300000000001</v>
      </c>
      <c r="AF212" s="178">
        <v>15557.300000000001</v>
      </c>
    </row>
    <row r="213" spans="1:32">
      <c r="A213" s="261">
        <v>226</v>
      </c>
      <c r="B213" s="261" t="s">
        <v>205</v>
      </c>
      <c r="C213" s="261" t="s">
        <v>330</v>
      </c>
      <c r="D213" s="262" t="s">
        <v>331</v>
      </c>
      <c r="E213" s="262" t="s">
        <v>323</v>
      </c>
      <c r="F213" s="193">
        <v>387070</v>
      </c>
      <c r="G213" s="193">
        <v>395305</v>
      </c>
      <c r="H213" s="193">
        <v>425474</v>
      </c>
      <c r="I213" s="193">
        <v>433800.5</v>
      </c>
      <c r="J213" s="193">
        <v>459488</v>
      </c>
      <c r="K213" s="193">
        <v>463370</v>
      </c>
      <c r="L213" s="193">
        <v>455868</v>
      </c>
      <c r="M213" s="193">
        <v>464104</v>
      </c>
      <c r="N213" s="193">
        <v>454669</v>
      </c>
      <c r="O213" s="193">
        <v>449268</v>
      </c>
      <c r="P213" s="193">
        <v>435370</v>
      </c>
      <c r="Q213" s="193">
        <v>398662</v>
      </c>
      <c r="R213" s="193">
        <v>450785</v>
      </c>
      <c r="S213" s="193">
        <v>463738</v>
      </c>
      <c r="T213" s="193">
        <v>484639</v>
      </c>
      <c r="U213" s="193">
        <v>491149</v>
      </c>
      <c r="V213" s="193">
        <v>507339</v>
      </c>
      <c r="W213" s="193">
        <v>491563</v>
      </c>
      <c r="X213" s="193">
        <v>485597</v>
      </c>
      <c r="Y213" s="193">
        <v>501505.07</v>
      </c>
      <c r="Z213" s="193">
        <v>446965.8</v>
      </c>
      <c r="AA213" s="193">
        <v>463493</v>
      </c>
      <c r="AB213" s="193">
        <v>429638</v>
      </c>
      <c r="AC213" s="205"/>
      <c r="AD213" s="178">
        <v>558072.9</v>
      </c>
      <c r="AE213" s="178">
        <v>558072.9</v>
      </c>
      <c r="AF213" s="178">
        <v>558072.9</v>
      </c>
    </row>
    <row r="214" spans="1:32">
      <c r="A214" s="261">
        <v>227</v>
      </c>
      <c r="B214" s="261" t="s">
        <v>205</v>
      </c>
      <c r="C214" s="261" t="s">
        <v>332</v>
      </c>
      <c r="D214" s="262" t="s">
        <v>333</v>
      </c>
      <c r="E214" s="262" t="s">
        <v>323</v>
      </c>
      <c r="F214" s="193">
        <v>20609</v>
      </c>
      <c r="G214" s="193">
        <v>19666</v>
      </c>
      <c r="H214" s="193">
        <v>20552</v>
      </c>
      <c r="I214" s="193">
        <v>22255</v>
      </c>
      <c r="J214" s="193">
        <v>21881.200000000001</v>
      </c>
      <c r="K214" s="193">
        <v>22183</v>
      </c>
      <c r="L214" s="193">
        <v>21141</v>
      </c>
      <c r="M214" s="193">
        <v>21114</v>
      </c>
      <c r="N214" s="193">
        <v>22760</v>
      </c>
      <c r="O214" s="193">
        <v>21468</v>
      </c>
      <c r="P214" s="193">
        <v>22468</v>
      </c>
      <c r="Q214" s="193">
        <v>19874</v>
      </c>
      <c r="R214" s="193">
        <v>20704</v>
      </c>
      <c r="S214" s="193">
        <v>22753</v>
      </c>
      <c r="T214" s="193">
        <v>25162</v>
      </c>
      <c r="U214" s="193">
        <v>21837</v>
      </c>
      <c r="V214" s="193">
        <v>21472</v>
      </c>
      <c r="W214" s="193">
        <v>21977</v>
      </c>
      <c r="X214" s="193">
        <v>20959</v>
      </c>
      <c r="Y214" s="193">
        <v>21041</v>
      </c>
      <c r="Z214" s="193">
        <v>19523</v>
      </c>
      <c r="AA214" s="193">
        <v>22009</v>
      </c>
      <c r="AB214" s="193">
        <v>20165</v>
      </c>
      <c r="AC214" s="205"/>
      <c r="AD214" s="178">
        <v>27678.2</v>
      </c>
      <c r="AE214" s="178">
        <v>27678.2</v>
      </c>
      <c r="AF214" s="178">
        <v>27678.2</v>
      </c>
    </row>
    <row r="215" spans="1:32">
      <c r="A215" s="261">
        <v>228</v>
      </c>
      <c r="B215" s="261" t="s">
        <v>205</v>
      </c>
      <c r="C215" s="261" t="s">
        <v>334</v>
      </c>
      <c r="D215" s="262" t="s">
        <v>335</v>
      </c>
      <c r="E215" s="262" t="s">
        <v>314</v>
      </c>
      <c r="F215" s="193">
        <v>103512</v>
      </c>
      <c r="G215" s="193">
        <v>92601</v>
      </c>
      <c r="H215" s="193">
        <v>100043</v>
      </c>
      <c r="I215" s="193">
        <v>100628</v>
      </c>
      <c r="J215" s="193">
        <v>102092</v>
      </c>
      <c r="K215" s="193">
        <v>102107</v>
      </c>
      <c r="L215" s="193">
        <v>105843</v>
      </c>
      <c r="M215" s="193">
        <v>103529</v>
      </c>
      <c r="N215" s="193">
        <v>109840</v>
      </c>
      <c r="O215" s="193">
        <v>107836</v>
      </c>
      <c r="P215" s="193">
        <v>106794</v>
      </c>
      <c r="Q215" s="193">
        <v>92979</v>
      </c>
      <c r="R215" s="193">
        <v>103056</v>
      </c>
      <c r="S215" s="193">
        <v>104448.2</v>
      </c>
      <c r="T215" s="193">
        <v>108647</v>
      </c>
      <c r="U215" s="193">
        <v>112887</v>
      </c>
      <c r="V215" s="193">
        <v>112388</v>
      </c>
      <c r="W215" s="193">
        <v>110293</v>
      </c>
      <c r="X215" s="193">
        <v>110030</v>
      </c>
      <c r="Y215" s="193">
        <v>114723.2</v>
      </c>
      <c r="Z215" s="193">
        <v>114319</v>
      </c>
      <c r="AA215" s="193">
        <v>112923</v>
      </c>
      <c r="AB215" s="193">
        <v>116249</v>
      </c>
      <c r="AC215" s="205"/>
      <c r="AD215" s="178">
        <v>127873.90000000001</v>
      </c>
      <c r="AE215" s="178">
        <v>127873.90000000001</v>
      </c>
      <c r="AF215" s="178">
        <v>127873.90000000001</v>
      </c>
    </row>
    <row r="216" spans="1:32">
      <c r="A216" s="261">
        <v>229</v>
      </c>
      <c r="B216" s="261" t="s">
        <v>511</v>
      </c>
      <c r="C216" s="261" t="s">
        <v>512</v>
      </c>
      <c r="D216" s="262" t="s">
        <v>513</v>
      </c>
      <c r="E216" s="262" t="s">
        <v>512</v>
      </c>
      <c r="F216" s="193">
        <v>1358</v>
      </c>
      <c r="G216" s="193">
        <v>1389</v>
      </c>
      <c r="H216" s="193">
        <v>1332</v>
      </c>
      <c r="I216" s="193">
        <v>1167</v>
      </c>
      <c r="J216" s="193">
        <v>1056</v>
      </c>
      <c r="K216" s="193">
        <v>1138</v>
      </c>
      <c r="L216" s="193">
        <v>985</v>
      </c>
      <c r="M216" s="193">
        <v>904</v>
      </c>
      <c r="N216" s="193">
        <v>921</v>
      </c>
      <c r="O216" s="193">
        <v>982</v>
      </c>
      <c r="P216" s="193">
        <v>1027</v>
      </c>
      <c r="Q216" s="193">
        <v>1100</v>
      </c>
      <c r="R216" s="193">
        <v>1015</v>
      </c>
      <c r="S216" s="193">
        <v>2280</v>
      </c>
      <c r="T216" s="193">
        <v>985</v>
      </c>
      <c r="U216" s="193">
        <v>1021</v>
      </c>
      <c r="V216" s="193">
        <v>1020</v>
      </c>
      <c r="W216" s="193">
        <v>1050</v>
      </c>
      <c r="X216" s="193">
        <v>925</v>
      </c>
      <c r="Y216" s="193">
        <v>941</v>
      </c>
      <c r="Z216" s="193">
        <v>1137</v>
      </c>
      <c r="AA216" s="193">
        <v>916</v>
      </c>
      <c r="AB216" s="193">
        <v>797</v>
      </c>
      <c r="AC216" s="205"/>
      <c r="AD216" s="178">
        <v>2508</v>
      </c>
      <c r="AE216" s="178">
        <v>2508</v>
      </c>
      <c r="AF216" s="178">
        <v>2508</v>
      </c>
    </row>
    <row r="217" spans="1:32">
      <c r="A217" s="261">
        <v>230</v>
      </c>
      <c r="B217" s="261" t="s">
        <v>511</v>
      </c>
      <c r="C217" s="261" t="s">
        <v>514</v>
      </c>
      <c r="D217" s="262" t="s">
        <v>515</v>
      </c>
      <c r="E217" s="262" t="s">
        <v>516</v>
      </c>
      <c r="F217" s="193">
        <v>13917994.199999999</v>
      </c>
      <c r="G217" s="193">
        <v>13152883.540000001</v>
      </c>
      <c r="H217" s="193">
        <v>12607056.82</v>
      </c>
      <c r="I217" s="193">
        <v>11715877.890000001</v>
      </c>
      <c r="J217" s="193">
        <v>11635514.15</v>
      </c>
      <c r="K217" s="193">
        <v>11837172.9</v>
      </c>
      <c r="L217" s="193">
        <v>11568352.84</v>
      </c>
      <c r="M217" s="193">
        <v>11834098.57</v>
      </c>
      <c r="N217" s="193">
        <v>12255660.65</v>
      </c>
      <c r="O217" s="193">
        <v>12943786.259999998</v>
      </c>
      <c r="P217" s="193">
        <v>14049611.41</v>
      </c>
      <c r="Q217" s="193">
        <v>13387767.33</v>
      </c>
      <c r="R217" s="193">
        <v>15013354.569999998</v>
      </c>
      <c r="S217" s="193">
        <v>13783473.110000001</v>
      </c>
      <c r="T217" s="193">
        <v>13419789.379999999</v>
      </c>
      <c r="U217" s="193">
        <v>13084846.33</v>
      </c>
      <c r="V217" s="193">
        <v>11745218.739999998</v>
      </c>
      <c r="W217" s="193">
        <v>12207251.359999999</v>
      </c>
      <c r="X217" s="193">
        <v>11885803.629999999</v>
      </c>
      <c r="Y217" s="193">
        <v>12206035.410000002</v>
      </c>
      <c r="Z217" s="193">
        <v>11971890.569999998</v>
      </c>
      <c r="AA217" s="193">
        <v>13485532.6</v>
      </c>
      <c r="AB217" s="193">
        <v>14187991.189999999</v>
      </c>
      <c r="AC217" s="205"/>
      <c r="AD217" s="178">
        <v>16514690.026999999</v>
      </c>
      <c r="AE217" s="178">
        <v>16514690.026999999</v>
      </c>
      <c r="AF217" s="178">
        <v>16514690.026999999</v>
      </c>
    </row>
    <row r="218" spans="1:32">
      <c r="A218" s="261">
        <v>231</v>
      </c>
      <c r="B218" s="261" t="s">
        <v>511</v>
      </c>
      <c r="C218" s="261" t="s">
        <v>517</v>
      </c>
      <c r="D218" s="262" t="s">
        <v>518</v>
      </c>
      <c r="E218" s="262" t="s">
        <v>519</v>
      </c>
      <c r="F218" s="193">
        <v>2660556.5</v>
      </c>
      <c r="G218" s="193">
        <v>2482186.3999999994</v>
      </c>
      <c r="H218" s="193">
        <v>2409920.2000000002</v>
      </c>
      <c r="I218" s="193">
        <v>2335766.7000000002</v>
      </c>
      <c r="J218" s="193">
        <v>2388099.4000000004</v>
      </c>
      <c r="K218" s="193">
        <v>2302860.2999999998</v>
      </c>
      <c r="L218" s="193">
        <v>2189859.83</v>
      </c>
      <c r="M218" s="193">
        <v>2344319.7000000002</v>
      </c>
      <c r="N218" s="193">
        <v>2316135</v>
      </c>
      <c r="O218" s="193">
        <v>2554469.6</v>
      </c>
      <c r="P218" s="193">
        <v>2555584.6</v>
      </c>
      <c r="Q218" s="193">
        <v>2556444.31</v>
      </c>
      <c r="R218" s="193">
        <v>2877736.9</v>
      </c>
      <c r="S218" s="193">
        <v>2592090.2000000002</v>
      </c>
      <c r="T218" s="193">
        <v>2478653.6800000002</v>
      </c>
      <c r="U218" s="193">
        <v>2380193.2999999998</v>
      </c>
      <c r="V218" s="193">
        <v>2242229</v>
      </c>
      <c r="W218" s="193">
        <v>2309984.7999999998</v>
      </c>
      <c r="X218" s="193">
        <v>2258887.1</v>
      </c>
      <c r="Y218" s="193">
        <v>2379244.3000000003</v>
      </c>
      <c r="Z218" s="193">
        <v>2359486.0000000005</v>
      </c>
      <c r="AA218" s="193">
        <v>2561393.9699999997</v>
      </c>
      <c r="AB218" s="193">
        <v>2704080.9600000004</v>
      </c>
      <c r="AC218" s="205"/>
      <c r="AD218" s="178">
        <v>3165510.5900000003</v>
      </c>
      <c r="AE218" s="178">
        <v>3165510.5900000003</v>
      </c>
      <c r="AF218" s="178">
        <v>3165510.5900000003</v>
      </c>
    </row>
    <row r="219" spans="1:32">
      <c r="A219" s="261">
        <v>232</v>
      </c>
      <c r="B219" s="261" t="s">
        <v>511</v>
      </c>
      <c r="C219" s="261" t="s">
        <v>520</v>
      </c>
      <c r="D219" s="262" t="s">
        <v>521</v>
      </c>
      <c r="E219" s="262" t="s">
        <v>522</v>
      </c>
      <c r="F219" s="193">
        <v>1999112</v>
      </c>
      <c r="G219" s="193">
        <v>1945292</v>
      </c>
      <c r="H219" s="193">
        <v>1925241</v>
      </c>
      <c r="I219" s="193">
        <v>1790355.5</v>
      </c>
      <c r="J219" s="193">
        <v>1755238</v>
      </c>
      <c r="K219" s="193">
        <v>1740994</v>
      </c>
      <c r="L219" s="193">
        <v>1672062</v>
      </c>
      <c r="M219" s="193">
        <v>1749194</v>
      </c>
      <c r="N219" s="193">
        <v>1758830</v>
      </c>
      <c r="O219" s="193">
        <v>1962223</v>
      </c>
      <c r="P219" s="193">
        <v>1994092</v>
      </c>
      <c r="Q219" s="193">
        <v>1849982</v>
      </c>
      <c r="R219" s="193">
        <v>2115131</v>
      </c>
      <c r="S219" s="193">
        <v>2049380</v>
      </c>
      <c r="T219" s="193">
        <v>2025309</v>
      </c>
      <c r="U219" s="193">
        <v>1954118.4</v>
      </c>
      <c r="V219" s="193">
        <v>1812476.3</v>
      </c>
      <c r="W219" s="193">
        <v>1740319.7</v>
      </c>
      <c r="X219" s="193">
        <v>1662939.4900000002</v>
      </c>
      <c r="Y219" s="193">
        <v>1745844.97</v>
      </c>
      <c r="Z219" s="193">
        <v>1771194.4</v>
      </c>
      <c r="AA219" s="193">
        <v>1881932.8</v>
      </c>
      <c r="AB219" s="193">
        <v>2007999.7</v>
      </c>
      <c r="AC219" s="205"/>
      <c r="AD219" s="178">
        <v>2326644.1</v>
      </c>
      <c r="AE219" s="178">
        <v>2326644.1</v>
      </c>
      <c r="AF219" s="178">
        <v>2326644.1</v>
      </c>
    </row>
    <row r="220" spans="1:32">
      <c r="A220" s="261">
        <v>233</v>
      </c>
      <c r="B220" s="261" t="s">
        <v>511</v>
      </c>
      <c r="C220" s="261" t="s">
        <v>523</v>
      </c>
      <c r="D220" s="262" t="s">
        <v>524</v>
      </c>
      <c r="E220" s="262" t="s">
        <v>525</v>
      </c>
      <c r="F220" s="193">
        <v>1635829.17</v>
      </c>
      <c r="G220" s="193">
        <v>1612736.8</v>
      </c>
      <c r="H220" s="193">
        <v>1483583.3300000003</v>
      </c>
      <c r="I220" s="193">
        <v>1436424.6</v>
      </c>
      <c r="J220" s="193">
        <v>1401210.8</v>
      </c>
      <c r="K220" s="193">
        <v>1480296.1</v>
      </c>
      <c r="L220" s="193">
        <v>1443758.2</v>
      </c>
      <c r="M220" s="193">
        <v>1465337.8</v>
      </c>
      <c r="N220" s="193">
        <v>1543879.6</v>
      </c>
      <c r="O220" s="193">
        <v>1624118.1</v>
      </c>
      <c r="P220" s="193">
        <v>1687398.5</v>
      </c>
      <c r="Q220" s="193">
        <v>1802637.3</v>
      </c>
      <c r="R220" s="193">
        <v>1755580.4000000001</v>
      </c>
      <c r="S220" s="193">
        <v>1649172.6</v>
      </c>
      <c r="T220" s="193">
        <v>1562941.9000000001</v>
      </c>
      <c r="U220" s="193">
        <v>1531576.8</v>
      </c>
      <c r="V220" s="193">
        <v>1609776.2</v>
      </c>
      <c r="W220" s="193">
        <v>1407016.6</v>
      </c>
      <c r="X220" s="193">
        <v>1543677.01</v>
      </c>
      <c r="Y220" s="193">
        <v>1475337.8</v>
      </c>
      <c r="Z220" s="193">
        <v>1561719.9</v>
      </c>
      <c r="AA220" s="193">
        <v>1555369</v>
      </c>
      <c r="AB220" s="193">
        <v>1748048.4</v>
      </c>
      <c r="AC220" s="205"/>
      <c r="AD220" s="178">
        <v>1982901.0300000003</v>
      </c>
      <c r="AE220" s="178">
        <v>1982901.0300000003</v>
      </c>
      <c r="AF220" s="178">
        <v>1982901.0300000003</v>
      </c>
    </row>
    <row r="221" spans="1:32">
      <c r="A221" s="261">
        <v>234</v>
      </c>
      <c r="B221" s="261" t="s">
        <v>511</v>
      </c>
      <c r="C221" s="261" t="s">
        <v>526</v>
      </c>
      <c r="D221" s="262" t="s">
        <v>527</v>
      </c>
      <c r="E221" s="262" t="s">
        <v>528</v>
      </c>
      <c r="F221" s="193">
        <v>2101533</v>
      </c>
      <c r="G221" s="193">
        <v>1983404.5</v>
      </c>
      <c r="H221" s="193">
        <v>1966657.6</v>
      </c>
      <c r="I221" s="193">
        <v>1885987.7000000002</v>
      </c>
      <c r="J221" s="193">
        <v>1830359.2</v>
      </c>
      <c r="K221" s="193">
        <v>1898718.8</v>
      </c>
      <c r="L221" s="193">
        <v>1903068.2</v>
      </c>
      <c r="M221" s="193">
        <v>1900425.5</v>
      </c>
      <c r="N221" s="193">
        <v>1948944.2999999998</v>
      </c>
      <c r="O221" s="193">
        <v>2059698.6</v>
      </c>
      <c r="P221" s="193">
        <v>2190335.7000000002</v>
      </c>
      <c r="Q221" s="193">
        <v>2046857.0399999998</v>
      </c>
      <c r="R221" s="193">
        <v>2192705.36</v>
      </c>
      <c r="S221" s="193">
        <v>2059071.2</v>
      </c>
      <c r="T221" s="193">
        <v>2105648.4</v>
      </c>
      <c r="U221" s="193">
        <v>1989394.4</v>
      </c>
      <c r="V221" s="193">
        <v>1988483.2999999998</v>
      </c>
      <c r="W221" s="193">
        <v>1875196.2000000002</v>
      </c>
      <c r="X221" s="193">
        <v>1979972.12</v>
      </c>
      <c r="Y221" s="193">
        <v>2001996.08</v>
      </c>
      <c r="Z221" s="193">
        <v>2069587.0999999999</v>
      </c>
      <c r="AA221" s="193">
        <v>2148152.7999999998</v>
      </c>
      <c r="AB221" s="193">
        <v>2328683.9</v>
      </c>
      <c r="AC221" s="205"/>
      <c r="AD221" s="178">
        <v>2561552.29</v>
      </c>
      <c r="AE221" s="178">
        <v>2561552.29</v>
      </c>
      <c r="AF221" s="178">
        <v>2561552.29</v>
      </c>
    </row>
    <row r="222" spans="1:32">
      <c r="A222" s="261">
        <v>235</v>
      </c>
      <c r="B222" s="261" t="s">
        <v>511</v>
      </c>
      <c r="C222" s="261" t="s">
        <v>529</v>
      </c>
      <c r="D222" s="262" t="s">
        <v>530</v>
      </c>
      <c r="E222" s="262" t="s">
        <v>531</v>
      </c>
      <c r="F222" s="193">
        <v>456218</v>
      </c>
      <c r="G222" s="193">
        <v>515197</v>
      </c>
      <c r="H222" s="193">
        <v>517215</v>
      </c>
      <c r="I222" s="193">
        <v>481328</v>
      </c>
      <c r="J222" s="193">
        <v>481841</v>
      </c>
      <c r="K222" s="193">
        <v>488093</v>
      </c>
      <c r="L222" s="193">
        <v>467457</v>
      </c>
      <c r="M222" s="193">
        <v>487516</v>
      </c>
      <c r="N222" s="193">
        <v>490648</v>
      </c>
      <c r="O222" s="193">
        <v>539432</v>
      </c>
      <c r="P222" s="193">
        <v>465003</v>
      </c>
      <c r="Q222" s="193">
        <v>420534</v>
      </c>
      <c r="R222" s="193">
        <v>465756</v>
      </c>
      <c r="S222" s="193">
        <v>462506</v>
      </c>
      <c r="T222" s="193">
        <v>454588</v>
      </c>
      <c r="U222" s="193">
        <v>443308</v>
      </c>
      <c r="V222" s="193">
        <v>430721</v>
      </c>
      <c r="W222" s="193">
        <v>407554</v>
      </c>
      <c r="X222" s="193">
        <v>397092</v>
      </c>
      <c r="Y222" s="193">
        <v>421059.7</v>
      </c>
      <c r="Z222" s="193">
        <v>424606</v>
      </c>
      <c r="AA222" s="193">
        <v>444990</v>
      </c>
      <c r="AB222" s="193">
        <v>468207</v>
      </c>
      <c r="AC222" s="205"/>
      <c r="AD222" s="178">
        <v>515027.70000000007</v>
      </c>
      <c r="AE222" s="178">
        <v>515027.70000000007</v>
      </c>
      <c r="AF222" s="178">
        <v>515027.70000000007</v>
      </c>
    </row>
    <row r="223" spans="1:32">
      <c r="A223" s="261">
        <v>236</v>
      </c>
      <c r="B223" s="261" t="s">
        <v>511</v>
      </c>
      <c r="C223" s="261" t="s">
        <v>532</v>
      </c>
      <c r="D223" s="262" t="s">
        <v>533</v>
      </c>
      <c r="E223" s="262" t="s">
        <v>534</v>
      </c>
      <c r="F223" s="193">
        <v>115748</v>
      </c>
      <c r="G223" s="193">
        <v>115637.4</v>
      </c>
      <c r="H223" s="193">
        <v>121664</v>
      </c>
      <c r="I223" s="193">
        <v>115006</v>
      </c>
      <c r="J223" s="193">
        <v>109331</v>
      </c>
      <c r="K223" s="193">
        <v>122507</v>
      </c>
      <c r="L223" s="193">
        <v>109745</v>
      </c>
      <c r="M223" s="193">
        <v>123999</v>
      </c>
      <c r="N223" s="193">
        <v>116027</v>
      </c>
      <c r="O223" s="193">
        <v>115585</v>
      </c>
      <c r="P223" s="193">
        <v>122621</v>
      </c>
      <c r="Q223" s="193">
        <v>105150</v>
      </c>
      <c r="R223" s="193">
        <v>122424</v>
      </c>
      <c r="S223" s="193">
        <v>126657</v>
      </c>
      <c r="T223" s="193">
        <v>120088</v>
      </c>
      <c r="U223" s="193">
        <v>126138</v>
      </c>
      <c r="V223" s="193">
        <v>117806</v>
      </c>
      <c r="W223" s="193">
        <v>119893</v>
      </c>
      <c r="X223" s="193">
        <v>121082</v>
      </c>
      <c r="Y223" s="193">
        <v>127398</v>
      </c>
      <c r="Z223" s="193">
        <v>124270</v>
      </c>
      <c r="AA223" s="193">
        <v>130045</v>
      </c>
      <c r="AB223" s="193">
        <v>129449</v>
      </c>
      <c r="AC223" s="205"/>
      <c r="AD223" s="178">
        <v>143049.5</v>
      </c>
      <c r="AE223" s="178">
        <v>143049.5</v>
      </c>
      <c r="AF223" s="178">
        <v>143049.5</v>
      </c>
    </row>
    <row r="224" spans="1:32">
      <c r="A224" s="261">
        <v>237</v>
      </c>
      <c r="B224" s="261" t="s">
        <v>511</v>
      </c>
      <c r="C224" s="261" t="s">
        <v>535</v>
      </c>
      <c r="D224" s="262" t="s">
        <v>536</v>
      </c>
      <c r="E224" s="262" t="s">
        <v>537</v>
      </c>
      <c r="F224" s="193">
        <v>405066</v>
      </c>
      <c r="G224" s="193">
        <v>379302</v>
      </c>
      <c r="H224" s="193">
        <v>377910.1</v>
      </c>
      <c r="I224" s="193">
        <v>333871</v>
      </c>
      <c r="J224" s="193">
        <v>353533</v>
      </c>
      <c r="K224" s="193">
        <v>356692</v>
      </c>
      <c r="L224" s="193">
        <v>335446</v>
      </c>
      <c r="M224" s="193">
        <v>340029</v>
      </c>
      <c r="N224" s="193">
        <v>365616</v>
      </c>
      <c r="O224" s="193">
        <v>396230</v>
      </c>
      <c r="P224" s="193">
        <v>397527</v>
      </c>
      <c r="Q224" s="193">
        <v>487112</v>
      </c>
      <c r="R224" s="193">
        <v>495910</v>
      </c>
      <c r="S224" s="193">
        <v>442598.3</v>
      </c>
      <c r="T224" s="193">
        <v>451736</v>
      </c>
      <c r="U224" s="193">
        <v>396409</v>
      </c>
      <c r="V224" s="193">
        <v>395932</v>
      </c>
      <c r="W224" s="193">
        <v>394069.69999999995</v>
      </c>
      <c r="X224" s="193">
        <v>358319.7</v>
      </c>
      <c r="Y224" s="193">
        <v>388609</v>
      </c>
      <c r="Z224" s="193">
        <v>389322</v>
      </c>
      <c r="AA224" s="193">
        <v>440222</v>
      </c>
      <c r="AB224" s="193">
        <v>528566.5</v>
      </c>
      <c r="AC224" s="205"/>
      <c r="AD224" s="178">
        <v>581423.15</v>
      </c>
      <c r="AE224" s="178">
        <v>581423.15</v>
      </c>
      <c r="AF224" s="178">
        <v>581423.15</v>
      </c>
    </row>
    <row r="225" spans="1:32">
      <c r="A225" s="261">
        <v>238</v>
      </c>
      <c r="B225" s="261" t="s">
        <v>511</v>
      </c>
      <c r="C225" s="261" t="s">
        <v>538</v>
      </c>
      <c r="D225" s="262" t="s">
        <v>539</v>
      </c>
      <c r="E225" s="262" t="s">
        <v>540</v>
      </c>
      <c r="F225" s="193">
        <v>128875</v>
      </c>
      <c r="G225" s="193">
        <v>126887</v>
      </c>
      <c r="H225" s="193">
        <v>122275</v>
      </c>
      <c r="I225" s="193">
        <v>114156</v>
      </c>
      <c r="J225" s="193">
        <v>113992</v>
      </c>
      <c r="K225" s="193">
        <v>112933</v>
      </c>
      <c r="L225" s="193">
        <v>108148</v>
      </c>
      <c r="M225" s="193">
        <v>114134</v>
      </c>
      <c r="N225" s="193">
        <v>110442</v>
      </c>
      <c r="O225" s="193">
        <v>125305</v>
      </c>
      <c r="P225" s="193">
        <v>121363</v>
      </c>
      <c r="Q225" s="193">
        <v>114734</v>
      </c>
      <c r="R225" s="193">
        <v>130029</v>
      </c>
      <c r="S225" s="193">
        <v>124653</v>
      </c>
      <c r="T225" s="193">
        <v>124410</v>
      </c>
      <c r="U225" s="193">
        <v>122359</v>
      </c>
      <c r="V225" s="193">
        <v>115347</v>
      </c>
      <c r="W225" s="193">
        <v>117307.9</v>
      </c>
      <c r="X225" s="193">
        <v>107877.1</v>
      </c>
      <c r="Y225" s="193">
        <v>115664</v>
      </c>
      <c r="Z225" s="193">
        <v>113804</v>
      </c>
      <c r="AA225" s="193">
        <v>120287</v>
      </c>
      <c r="AB225" s="193">
        <v>130351</v>
      </c>
      <c r="AC225" s="205"/>
      <c r="AD225" s="178">
        <v>143386.1</v>
      </c>
      <c r="AE225" s="178">
        <v>143386.1</v>
      </c>
      <c r="AF225" s="178">
        <v>143386.1</v>
      </c>
    </row>
    <row r="226" spans="1:32">
      <c r="A226" s="261">
        <v>239</v>
      </c>
      <c r="B226" s="261" t="s">
        <v>511</v>
      </c>
      <c r="C226" s="261" t="s">
        <v>1314</v>
      </c>
      <c r="D226" s="262" t="s">
        <v>1315</v>
      </c>
      <c r="E226" s="262" t="s">
        <v>1286</v>
      </c>
      <c r="F226" s="193">
        <v>330773</v>
      </c>
      <c r="G226" s="193">
        <v>354810</v>
      </c>
      <c r="H226" s="193">
        <v>361330</v>
      </c>
      <c r="I226" s="193">
        <v>351817</v>
      </c>
      <c r="J226" s="193">
        <v>351070</v>
      </c>
      <c r="K226" s="193">
        <v>361288.1</v>
      </c>
      <c r="L226" s="193">
        <v>356349</v>
      </c>
      <c r="M226" s="193">
        <v>353951</v>
      </c>
      <c r="N226" s="193">
        <v>374077</v>
      </c>
      <c r="O226" s="193">
        <v>372099</v>
      </c>
      <c r="P226" s="193">
        <v>360605</v>
      </c>
      <c r="Q226" s="193">
        <v>324197</v>
      </c>
      <c r="R226" s="193">
        <v>321782</v>
      </c>
      <c r="S226" s="193">
        <v>353841</v>
      </c>
      <c r="T226" s="193">
        <v>363894.7</v>
      </c>
      <c r="U226" s="193">
        <v>351909</v>
      </c>
      <c r="V226" s="193">
        <v>346049</v>
      </c>
      <c r="W226" s="193">
        <v>354124</v>
      </c>
      <c r="X226" s="193">
        <v>369554</v>
      </c>
      <c r="Y226" s="193">
        <v>365468</v>
      </c>
      <c r="Z226" s="193">
        <v>366022.2</v>
      </c>
      <c r="AA226" s="193">
        <v>369425</v>
      </c>
      <c r="AB226" s="193">
        <v>373010.5</v>
      </c>
      <c r="AC226" s="205"/>
      <c r="AD226" s="178">
        <v>410311.55000000005</v>
      </c>
      <c r="AE226" s="178">
        <v>410311.55000000005</v>
      </c>
      <c r="AF226" s="178">
        <v>410311.55000000005</v>
      </c>
    </row>
    <row r="227" spans="1:32">
      <c r="A227" s="261">
        <v>240</v>
      </c>
      <c r="B227" s="261" t="s">
        <v>511</v>
      </c>
      <c r="C227" s="261" t="s">
        <v>1316</v>
      </c>
      <c r="D227" s="262" t="s">
        <v>1317</v>
      </c>
      <c r="E227" s="262" t="s">
        <v>1287</v>
      </c>
      <c r="F227" s="193">
        <v>316595</v>
      </c>
      <c r="G227" s="193">
        <v>338249</v>
      </c>
      <c r="H227" s="193">
        <v>342001</v>
      </c>
      <c r="I227" s="193">
        <v>343008</v>
      </c>
      <c r="J227" s="193">
        <v>336249</v>
      </c>
      <c r="K227" s="193">
        <v>348629</v>
      </c>
      <c r="L227" s="193">
        <v>347523</v>
      </c>
      <c r="M227" s="193">
        <v>347684</v>
      </c>
      <c r="N227" s="193">
        <v>361940</v>
      </c>
      <c r="O227" s="193">
        <v>356612</v>
      </c>
      <c r="P227" s="193">
        <v>337130</v>
      </c>
      <c r="Q227" s="193">
        <v>309082</v>
      </c>
      <c r="R227" s="193">
        <v>331162</v>
      </c>
      <c r="S227" s="193">
        <v>341824</v>
      </c>
      <c r="T227" s="193">
        <v>352050</v>
      </c>
      <c r="U227" s="193">
        <v>354632</v>
      </c>
      <c r="V227" s="193">
        <v>340547</v>
      </c>
      <c r="W227" s="193">
        <v>355152</v>
      </c>
      <c r="X227" s="193">
        <v>357909</v>
      </c>
      <c r="Y227" s="193">
        <v>360167</v>
      </c>
      <c r="Z227" s="193">
        <v>366024</v>
      </c>
      <c r="AA227" s="193">
        <v>371077</v>
      </c>
      <c r="AB227" s="193">
        <v>360401</v>
      </c>
      <c r="AC227" s="205"/>
      <c r="AD227" s="178">
        <v>408184.7</v>
      </c>
      <c r="AE227" s="178">
        <v>408184.7</v>
      </c>
      <c r="AF227" s="178">
        <v>408184.7</v>
      </c>
    </row>
    <row r="228" spans="1:32">
      <c r="A228" s="261">
        <v>241</v>
      </c>
      <c r="B228" s="261" t="s">
        <v>511</v>
      </c>
      <c r="C228" s="261" t="s">
        <v>541</v>
      </c>
      <c r="D228" s="262" t="s">
        <v>542</v>
      </c>
      <c r="E228" s="262" t="s">
        <v>543</v>
      </c>
      <c r="F228" s="193">
        <v>1237388.1000000001</v>
      </c>
      <c r="G228" s="193">
        <v>1185499</v>
      </c>
      <c r="H228" s="193">
        <v>1139450</v>
      </c>
      <c r="I228" s="193">
        <v>1068637</v>
      </c>
      <c r="J228" s="193">
        <v>1054306.0899999999</v>
      </c>
      <c r="K228" s="193">
        <v>1098501</v>
      </c>
      <c r="L228" s="193">
        <v>1081506.1000000001</v>
      </c>
      <c r="M228" s="193">
        <v>1091629.8999999999</v>
      </c>
      <c r="N228" s="193">
        <v>1130930.4000000001</v>
      </c>
      <c r="O228" s="193">
        <v>1192629</v>
      </c>
      <c r="P228" s="193">
        <v>1309904</v>
      </c>
      <c r="Q228" s="193">
        <v>1226332</v>
      </c>
      <c r="R228" s="193">
        <v>1335415</v>
      </c>
      <c r="S228" s="193">
        <v>1242703.7</v>
      </c>
      <c r="T228" s="193">
        <v>1188219.5899999999</v>
      </c>
      <c r="U228" s="193">
        <v>1220984.6099999999</v>
      </c>
      <c r="V228" s="193">
        <v>1222344</v>
      </c>
      <c r="W228" s="193">
        <v>984135</v>
      </c>
      <c r="X228" s="193">
        <v>1086251</v>
      </c>
      <c r="Y228" s="193">
        <v>1132701</v>
      </c>
      <c r="Z228" s="193">
        <v>1138249.2</v>
      </c>
      <c r="AA228" s="193">
        <v>1215572</v>
      </c>
      <c r="AB228" s="193">
        <v>1307805</v>
      </c>
      <c r="AC228" s="205"/>
      <c r="AD228" s="178">
        <v>1468956.5000000002</v>
      </c>
      <c r="AE228" s="178">
        <v>1468956.5000000002</v>
      </c>
      <c r="AF228" s="178">
        <v>1468956.5000000002</v>
      </c>
    </row>
    <row r="229" spans="1:32">
      <c r="A229" s="261">
        <v>242</v>
      </c>
      <c r="B229" s="261" t="s">
        <v>511</v>
      </c>
      <c r="C229" s="261" t="s">
        <v>544</v>
      </c>
      <c r="D229" s="262" t="s">
        <v>545</v>
      </c>
      <c r="E229" s="262" t="s">
        <v>546</v>
      </c>
      <c r="F229" s="193">
        <v>694506.08</v>
      </c>
      <c r="G229" s="193">
        <v>644633.6399999999</v>
      </c>
      <c r="H229" s="193">
        <v>623779.50000000012</v>
      </c>
      <c r="I229" s="193">
        <v>593600.6</v>
      </c>
      <c r="J229" s="193">
        <v>582412.60000000009</v>
      </c>
      <c r="K229" s="193">
        <v>600390.28</v>
      </c>
      <c r="L229" s="193">
        <v>576736.19999999995</v>
      </c>
      <c r="M229" s="193">
        <v>577271.28</v>
      </c>
      <c r="N229" s="193">
        <v>598860.9</v>
      </c>
      <c r="O229" s="193">
        <v>643336.80000000005</v>
      </c>
      <c r="P229" s="193">
        <v>722141.82</v>
      </c>
      <c r="Q229" s="193">
        <v>665620.30000000005</v>
      </c>
      <c r="R229" s="193">
        <v>726736.1</v>
      </c>
      <c r="S229" s="193">
        <v>668610.58000000007</v>
      </c>
      <c r="T229" s="193">
        <v>659716.30000000005</v>
      </c>
      <c r="U229" s="193">
        <v>714518.76</v>
      </c>
      <c r="V229" s="193">
        <v>613622.43000000005</v>
      </c>
      <c r="W229" s="193">
        <v>575874.94999999995</v>
      </c>
      <c r="X229" s="193">
        <v>616271.10000000009</v>
      </c>
      <c r="Y229" s="193">
        <v>579800.5199999999</v>
      </c>
      <c r="Z229" s="193">
        <v>610959.70000000007</v>
      </c>
      <c r="AA229" s="193">
        <v>651562.70000000007</v>
      </c>
      <c r="AB229" s="193">
        <v>701676.13</v>
      </c>
      <c r="AC229" s="205"/>
      <c r="AD229" s="178">
        <v>799409.71000000008</v>
      </c>
      <c r="AE229" s="178">
        <v>799409.71000000008</v>
      </c>
      <c r="AF229" s="178">
        <v>799409.71000000008</v>
      </c>
    </row>
    <row r="230" spans="1:32">
      <c r="A230" s="261">
        <v>243</v>
      </c>
      <c r="B230" s="261" t="s">
        <v>511</v>
      </c>
      <c r="C230" s="261" t="s">
        <v>547</v>
      </c>
      <c r="D230" s="262" t="s">
        <v>548</v>
      </c>
      <c r="E230" s="262" t="s">
        <v>549</v>
      </c>
      <c r="F230" s="193">
        <v>576361</v>
      </c>
      <c r="G230" s="193">
        <v>556996</v>
      </c>
      <c r="H230" s="193">
        <v>548473</v>
      </c>
      <c r="I230" s="193">
        <v>515563</v>
      </c>
      <c r="J230" s="193">
        <v>514903</v>
      </c>
      <c r="K230" s="193">
        <v>512504</v>
      </c>
      <c r="L230" s="193">
        <v>492748</v>
      </c>
      <c r="M230" s="193">
        <v>519926</v>
      </c>
      <c r="N230" s="193">
        <v>515277</v>
      </c>
      <c r="O230" s="193">
        <v>580758</v>
      </c>
      <c r="P230" s="193">
        <v>562671</v>
      </c>
      <c r="Q230" s="193">
        <v>531413</v>
      </c>
      <c r="R230" s="193">
        <v>597934</v>
      </c>
      <c r="S230" s="193">
        <v>585921</v>
      </c>
      <c r="T230" s="193">
        <v>574755</v>
      </c>
      <c r="U230" s="193">
        <v>569561</v>
      </c>
      <c r="V230" s="193">
        <v>543490</v>
      </c>
      <c r="W230" s="193">
        <v>514311</v>
      </c>
      <c r="X230" s="193">
        <v>491037</v>
      </c>
      <c r="Y230" s="193">
        <v>527974</v>
      </c>
      <c r="Z230" s="193">
        <v>543525</v>
      </c>
      <c r="AA230" s="193">
        <v>564088</v>
      </c>
      <c r="AB230" s="193">
        <v>599621</v>
      </c>
      <c r="AC230" s="205"/>
      <c r="AD230" s="178">
        <v>659583.10000000009</v>
      </c>
      <c r="AE230" s="178">
        <v>659583.10000000009</v>
      </c>
      <c r="AF230" s="178">
        <v>659583.10000000009</v>
      </c>
    </row>
    <row r="231" spans="1:32">
      <c r="A231" s="261">
        <v>244</v>
      </c>
      <c r="B231" s="261" t="s">
        <v>511</v>
      </c>
      <c r="C231" s="261" t="s">
        <v>550</v>
      </c>
      <c r="D231" s="262" t="s">
        <v>551</v>
      </c>
      <c r="E231" s="262" t="s">
        <v>552</v>
      </c>
      <c r="F231" s="193">
        <v>317049</v>
      </c>
      <c r="G231" s="193">
        <v>301750</v>
      </c>
      <c r="H231" s="193">
        <v>299368</v>
      </c>
      <c r="I231" s="193">
        <v>271580</v>
      </c>
      <c r="J231" s="193">
        <v>271303</v>
      </c>
      <c r="K231" s="193">
        <v>275512</v>
      </c>
      <c r="L231" s="193">
        <v>269505</v>
      </c>
      <c r="M231" s="193">
        <v>278197</v>
      </c>
      <c r="N231" s="193">
        <v>279363</v>
      </c>
      <c r="O231" s="193">
        <v>314099</v>
      </c>
      <c r="P231" s="193">
        <v>336547</v>
      </c>
      <c r="Q231" s="193">
        <v>313446</v>
      </c>
      <c r="R231" s="193">
        <v>333701</v>
      </c>
      <c r="S231" s="193">
        <v>328774</v>
      </c>
      <c r="T231" s="193">
        <v>326972</v>
      </c>
      <c r="U231" s="193">
        <v>308610</v>
      </c>
      <c r="V231" s="193">
        <v>294117</v>
      </c>
      <c r="W231" s="193">
        <v>273732</v>
      </c>
      <c r="X231" s="193">
        <v>269596</v>
      </c>
      <c r="Y231" s="193">
        <v>284207</v>
      </c>
      <c r="Z231" s="193">
        <v>292096</v>
      </c>
      <c r="AA231" s="193">
        <v>314381</v>
      </c>
      <c r="AB231" s="193">
        <v>364453</v>
      </c>
      <c r="AC231" s="205"/>
      <c r="AD231" s="178">
        <v>400898.30000000005</v>
      </c>
      <c r="AE231" s="178">
        <v>400898.30000000005</v>
      </c>
      <c r="AF231" s="178">
        <v>400898.30000000005</v>
      </c>
    </row>
    <row r="232" spans="1:32">
      <c r="A232" s="261">
        <v>245</v>
      </c>
      <c r="B232" s="261" t="s">
        <v>511</v>
      </c>
      <c r="C232" s="261" t="s">
        <v>553</v>
      </c>
      <c r="D232" s="262" t="s">
        <v>554</v>
      </c>
      <c r="E232" s="262" t="s">
        <v>555</v>
      </c>
      <c r="F232" s="193">
        <v>621448</v>
      </c>
      <c r="G232" s="193">
        <v>587206</v>
      </c>
      <c r="H232" s="193">
        <v>585106</v>
      </c>
      <c r="I232" s="193">
        <v>537798</v>
      </c>
      <c r="J232" s="193">
        <v>570134</v>
      </c>
      <c r="K232" s="193">
        <v>571310.9</v>
      </c>
      <c r="L232" s="193">
        <v>540895</v>
      </c>
      <c r="M232" s="193">
        <v>555926</v>
      </c>
      <c r="N232" s="193">
        <v>558299</v>
      </c>
      <c r="O232" s="193">
        <v>660881</v>
      </c>
      <c r="P232" s="193">
        <v>649841</v>
      </c>
      <c r="Q232" s="193">
        <v>677577</v>
      </c>
      <c r="R232" s="193">
        <v>706005</v>
      </c>
      <c r="S232" s="193">
        <v>652732</v>
      </c>
      <c r="T232" s="193">
        <v>631667</v>
      </c>
      <c r="U232" s="193">
        <v>598729</v>
      </c>
      <c r="V232" s="193">
        <v>618965</v>
      </c>
      <c r="W232" s="193">
        <v>584160.30000000005</v>
      </c>
      <c r="X232" s="193">
        <v>549440</v>
      </c>
      <c r="Y232" s="193">
        <v>602579.4</v>
      </c>
      <c r="Z232" s="193">
        <v>577500</v>
      </c>
      <c r="AA232" s="193">
        <v>631283.6</v>
      </c>
      <c r="AB232" s="193">
        <v>747531.7</v>
      </c>
      <c r="AC232" s="205"/>
      <c r="AD232" s="178">
        <v>822284.87</v>
      </c>
      <c r="AE232" s="178">
        <v>822284.87</v>
      </c>
      <c r="AF232" s="178">
        <v>822284.87</v>
      </c>
    </row>
    <row r="233" spans="1:32">
      <c r="A233" s="261">
        <v>246</v>
      </c>
      <c r="B233" s="261" t="s">
        <v>511</v>
      </c>
      <c r="C233" s="261" t="s">
        <v>556</v>
      </c>
      <c r="D233" s="262" t="s">
        <v>557</v>
      </c>
      <c r="E233" s="262" t="s">
        <v>558</v>
      </c>
      <c r="F233" s="193">
        <v>5141383.8</v>
      </c>
      <c r="G233" s="193">
        <v>4889267.8000000007</v>
      </c>
      <c r="H233" s="193">
        <v>4676160.5</v>
      </c>
      <c r="I233" s="193">
        <v>4404083.6999999993</v>
      </c>
      <c r="J233" s="193">
        <v>4337421.8000000007</v>
      </c>
      <c r="K233" s="193">
        <v>4308997.8</v>
      </c>
      <c r="L233" s="193">
        <v>4373630.5999999996</v>
      </c>
      <c r="M233" s="193">
        <v>4423340.67</v>
      </c>
      <c r="N233" s="193">
        <v>4611022.3</v>
      </c>
      <c r="O233" s="193">
        <v>4866920.5999999996</v>
      </c>
      <c r="P233" s="193">
        <v>5135992.6000000006</v>
      </c>
      <c r="Q233" s="193">
        <v>5003408.5</v>
      </c>
      <c r="R233" s="193">
        <v>5022862.7000000011</v>
      </c>
      <c r="S233" s="193">
        <v>4954516.0999999996</v>
      </c>
      <c r="T233" s="193">
        <v>4709466.8</v>
      </c>
      <c r="U233" s="193">
        <v>4859226.7</v>
      </c>
      <c r="V233" s="193">
        <v>4843118.5</v>
      </c>
      <c r="W233" s="193">
        <v>4243107.9000000004</v>
      </c>
      <c r="X233" s="193">
        <v>4362155.8</v>
      </c>
      <c r="Y233" s="193">
        <v>4316053.4000000004</v>
      </c>
      <c r="Z233" s="193">
        <v>4514052.5</v>
      </c>
      <c r="AA233" s="193">
        <v>4829041.5999999996</v>
      </c>
      <c r="AB233" s="193">
        <v>5040384.3000000007</v>
      </c>
      <c r="AC233" s="205"/>
      <c r="AD233" s="178">
        <v>5544422.7300000014</v>
      </c>
      <c r="AE233" s="178">
        <v>5544422.7300000014</v>
      </c>
      <c r="AF233" s="178">
        <v>5544422.7300000014</v>
      </c>
    </row>
    <row r="234" spans="1:32">
      <c r="A234" s="261">
        <v>247</v>
      </c>
      <c r="B234" s="261" t="s">
        <v>511</v>
      </c>
      <c r="C234" s="261" t="s">
        <v>559</v>
      </c>
      <c r="D234" s="262" t="s">
        <v>560</v>
      </c>
      <c r="E234" s="262" t="s">
        <v>561</v>
      </c>
      <c r="F234" s="193">
        <v>767692</v>
      </c>
      <c r="G234" s="193">
        <v>736785</v>
      </c>
      <c r="H234" s="193">
        <v>723240</v>
      </c>
      <c r="I234" s="193">
        <v>690001.82000000007</v>
      </c>
      <c r="J234" s="193">
        <v>686240</v>
      </c>
      <c r="K234" s="193">
        <v>687195</v>
      </c>
      <c r="L234" s="193">
        <v>661302</v>
      </c>
      <c r="M234" s="193">
        <v>691503</v>
      </c>
      <c r="N234" s="193">
        <v>676839</v>
      </c>
      <c r="O234" s="193">
        <v>768295.8</v>
      </c>
      <c r="P234" s="193">
        <v>762635</v>
      </c>
      <c r="Q234" s="193">
        <v>712091</v>
      </c>
      <c r="R234" s="193">
        <v>817632</v>
      </c>
      <c r="S234" s="193">
        <v>761867</v>
      </c>
      <c r="T234" s="193">
        <v>756963</v>
      </c>
      <c r="U234" s="193">
        <v>742246</v>
      </c>
      <c r="V234" s="193">
        <v>690145.2</v>
      </c>
      <c r="W234" s="193">
        <v>688321</v>
      </c>
      <c r="X234" s="193">
        <v>640065</v>
      </c>
      <c r="Y234" s="193">
        <v>678913</v>
      </c>
      <c r="Z234" s="193">
        <v>674926</v>
      </c>
      <c r="AA234" s="193">
        <v>717651</v>
      </c>
      <c r="AB234" s="193">
        <v>758771</v>
      </c>
      <c r="AC234" s="205"/>
      <c r="AD234" s="178">
        <v>899395.20000000007</v>
      </c>
      <c r="AE234" s="178">
        <v>899395.20000000007</v>
      </c>
      <c r="AF234" s="178">
        <v>899395.20000000007</v>
      </c>
    </row>
    <row r="235" spans="1:32">
      <c r="A235" s="261">
        <v>248</v>
      </c>
      <c r="B235" s="261" t="s">
        <v>511</v>
      </c>
      <c r="C235" s="261" t="s">
        <v>562</v>
      </c>
      <c r="D235" s="262" t="s">
        <v>563</v>
      </c>
      <c r="E235" s="262" t="s">
        <v>564</v>
      </c>
      <c r="F235" s="193">
        <v>1817243.7899999998</v>
      </c>
      <c r="G235" s="193">
        <v>1693571.86</v>
      </c>
      <c r="H235" s="193">
        <v>1640775.04</v>
      </c>
      <c r="I235" s="193">
        <v>1585747.2</v>
      </c>
      <c r="J235" s="193">
        <v>1575090.1700000002</v>
      </c>
      <c r="K235" s="193">
        <v>1559000.4799999997</v>
      </c>
      <c r="L235" s="193">
        <v>1492471.17</v>
      </c>
      <c r="M235" s="193">
        <v>1532495</v>
      </c>
      <c r="N235" s="193">
        <v>1534694.3800000001</v>
      </c>
      <c r="O235" s="193">
        <v>1720134.53</v>
      </c>
      <c r="P235" s="193">
        <v>1866003.1999999997</v>
      </c>
      <c r="Q235" s="193">
        <v>1816653.6500000001</v>
      </c>
      <c r="R235" s="193">
        <v>1997608.5</v>
      </c>
      <c r="S235" s="193">
        <v>1820053.6</v>
      </c>
      <c r="T235" s="193">
        <v>1659027.1199999999</v>
      </c>
      <c r="U235" s="193">
        <v>1690322.26</v>
      </c>
      <c r="V235" s="193">
        <v>1641824.7</v>
      </c>
      <c r="W235" s="193">
        <v>1508239.9300000002</v>
      </c>
      <c r="X235" s="193">
        <v>1552782.5999999999</v>
      </c>
      <c r="Y235" s="193">
        <v>1544135.61</v>
      </c>
      <c r="Z235" s="193">
        <v>1568066.6600000001</v>
      </c>
      <c r="AA235" s="193">
        <v>1751909.3000000003</v>
      </c>
      <c r="AB235" s="193">
        <v>1921694.88</v>
      </c>
      <c r="AC235" s="205"/>
      <c r="AD235" s="178">
        <v>2197369.35</v>
      </c>
      <c r="AE235" s="178">
        <v>2197369.35</v>
      </c>
      <c r="AF235" s="178">
        <v>2197369.35</v>
      </c>
    </row>
    <row r="236" spans="1:32">
      <c r="A236" s="261">
        <v>249</v>
      </c>
      <c r="B236" s="261" t="s">
        <v>511</v>
      </c>
      <c r="C236" s="261" t="s">
        <v>565</v>
      </c>
      <c r="D236" s="262" t="s">
        <v>566</v>
      </c>
      <c r="E236" s="262" t="s">
        <v>567</v>
      </c>
      <c r="F236" s="193">
        <v>2215460.41</v>
      </c>
      <c r="G236" s="193">
        <v>2147031.6</v>
      </c>
      <c r="H236" s="193">
        <v>2034340.3</v>
      </c>
      <c r="I236" s="193">
        <v>1982085</v>
      </c>
      <c r="J236" s="193">
        <v>1930442.7</v>
      </c>
      <c r="K236" s="193">
        <v>2018083.9</v>
      </c>
      <c r="L236" s="193">
        <v>2004750.9</v>
      </c>
      <c r="M236" s="193">
        <v>2012305.1</v>
      </c>
      <c r="N236" s="193">
        <v>2090964.6300000001</v>
      </c>
      <c r="O236" s="193">
        <v>2195333.7200000002</v>
      </c>
      <c r="P236" s="193">
        <v>2375451.7000000002</v>
      </c>
      <c r="Q236" s="193">
        <v>2242045.2999999998</v>
      </c>
      <c r="R236" s="193">
        <v>2305828</v>
      </c>
      <c r="S236" s="193">
        <v>2224611.1</v>
      </c>
      <c r="T236" s="193">
        <v>2198114.15</v>
      </c>
      <c r="U236" s="193">
        <v>2114046.2199999997</v>
      </c>
      <c r="V236" s="193">
        <v>2065279.9</v>
      </c>
      <c r="W236" s="193">
        <v>2065451</v>
      </c>
      <c r="X236" s="193">
        <v>2099407.58</v>
      </c>
      <c r="Y236" s="193">
        <v>2167576.4</v>
      </c>
      <c r="Z236" s="193">
        <v>2144133</v>
      </c>
      <c r="AA236" s="193">
        <v>2327437</v>
      </c>
      <c r="AB236" s="193">
        <v>2477152.6</v>
      </c>
      <c r="AC236" s="205"/>
      <c r="AD236" s="178">
        <v>2724867.8600000003</v>
      </c>
      <c r="AE236" s="178">
        <v>2724867.8600000003</v>
      </c>
      <c r="AF236" s="178">
        <v>2724867.8600000003</v>
      </c>
    </row>
    <row r="237" spans="1:32">
      <c r="A237" s="261">
        <v>250</v>
      </c>
      <c r="B237" s="261" t="s">
        <v>511</v>
      </c>
      <c r="C237" s="261" t="s">
        <v>568</v>
      </c>
      <c r="D237" s="262" t="s">
        <v>569</v>
      </c>
      <c r="E237" s="262" t="s">
        <v>570</v>
      </c>
      <c r="F237" s="193">
        <v>64932</v>
      </c>
      <c r="G237" s="193">
        <v>65131</v>
      </c>
      <c r="H237" s="193">
        <v>63114</v>
      </c>
      <c r="I237" s="193">
        <v>59785</v>
      </c>
      <c r="J237" s="193">
        <v>60436</v>
      </c>
      <c r="K237" s="193">
        <v>60801</v>
      </c>
      <c r="L237" s="193">
        <v>57355</v>
      </c>
      <c r="M237" s="193">
        <v>59921</v>
      </c>
      <c r="N237" s="193">
        <v>58746</v>
      </c>
      <c r="O237" s="193">
        <v>64960</v>
      </c>
      <c r="P237" s="193">
        <v>63735</v>
      </c>
      <c r="Q237" s="193">
        <v>61095</v>
      </c>
      <c r="R237" s="193">
        <v>64920</v>
      </c>
      <c r="S237" s="193">
        <v>64163</v>
      </c>
      <c r="T237" s="193">
        <v>64142</v>
      </c>
      <c r="U237" s="193">
        <v>62411</v>
      </c>
      <c r="V237" s="193">
        <v>60207</v>
      </c>
      <c r="W237" s="193">
        <v>57818</v>
      </c>
      <c r="X237" s="193">
        <v>56409</v>
      </c>
      <c r="Y237" s="193">
        <v>59613</v>
      </c>
      <c r="Z237" s="193">
        <v>61484</v>
      </c>
      <c r="AA237" s="193">
        <v>64623</v>
      </c>
      <c r="AB237" s="193">
        <v>72407</v>
      </c>
      <c r="AC237" s="205"/>
      <c r="AD237" s="178">
        <v>79647.700000000012</v>
      </c>
      <c r="AE237" s="178">
        <v>79647.700000000012</v>
      </c>
      <c r="AF237" s="178">
        <v>79647.700000000012</v>
      </c>
    </row>
    <row r="238" spans="1:32">
      <c r="A238" s="261">
        <v>251</v>
      </c>
      <c r="B238" s="261" t="s">
        <v>337</v>
      </c>
      <c r="C238" s="261" t="s">
        <v>338</v>
      </c>
      <c r="D238" s="262" t="s">
        <v>339</v>
      </c>
      <c r="E238" s="262" t="s">
        <v>340</v>
      </c>
      <c r="F238" s="193">
        <v>19070161.379999999</v>
      </c>
      <c r="G238" s="193">
        <v>18067015.809999999</v>
      </c>
      <c r="H238" s="193">
        <v>18372504.23</v>
      </c>
      <c r="I238" s="193">
        <v>17574074.070000004</v>
      </c>
      <c r="J238" s="193">
        <v>18108635.460000001</v>
      </c>
      <c r="K238" s="193">
        <v>17878008.32</v>
      </c>
      <c r="L238" s="193">
        <v>17530495.219999999</v>
      </c>
      <c r="M238" s="193">
        <v>18138482.559999999</v>
      </c>
      <c r="N238" s="193">
        <v>18206883.809999999</v>
      </c>
      <c r="O238" s="193">
        <v>19159640.43</v>
      </c>
      <c r="P238" s="193">
        <v>19807286.030000001</v>
      </c>
      <c r="Q238" s="193">
        <v>19197619.479999997</v>
      </c>
      <c r="R238" s="193">
        <v>20111978.189999998</v>
      </c>
      <c r="S238" s="193">
        <v>18900138.440000001</v>
      </c>
      <c r="T238" s="193">
        <v>19082751.810000002</v>
      </c>
      <c r="U238" s="193">
        <v>17880883.939999998</v>
      </c>
      <c r="V238" s="193">
        <v>17975223.559999999</v>
      </c>
      <c r="W238" s="193">
        <v>17588112.539999999</v>
      </c>
      <c r="X238" s="193">
        <v>17507891.140000004</v>
      </c>
      <c r="Y238" s="193">
        <v>18270348</v>
      </c>
      <c r="Z238" s="193">
        <v>18062489.400000002</v>
      </c>
      <c r="AA238" s="193">
        <v>19361054.789999999</v>
      </c>
      <c r="AB238" s="193">
        <v>19629717.620000001</v>
      </c>
      <c r="AC238" s="205"/>
      <c r="AD238" s="178">
        <v>20396753.429694287</v>
      </c>
      <c r="AE238" s="178">
        <v>19793709.154771093</v>
      </c>
      <c r="AF238" s="178">
        <v>19911197.797724295</v>
      </c>
    </row>
    <row r="239" spans="1:32">
      <c r="A239" s="261">
        <v>252</v>
      </c>
      <c r="B239" s="261" t="s">
        <v>337</v>
      </c>
      <c r="C239" s="261" t="s">
        <v>341</v>
      </c>
      <c r="D239" s="262" t="s">
        <v>342</v>
      </c>
      <c r="E239" s="262" t="s">
        <v>343</v>
      </c>
      <c r="F239" s="193">
        <v>356842</v>
      </c>
      <c r="G239" s="193">
        <v>342156</v>
      </c>
      <c r="H239" s="193">
        <v>338422.49</v>
      </c>
      <c r="I239" s="193">
        <v>330172.09999999998</v>
      </c>
      <c r="J239" s="193">
        <v>321897.01</v>
      </c>
      <c r="K239" s="193">
        <v>339004</v>
      </c>
      <c r="L239" s="193">
        <v>323464</v>
      </c>
      <c r="M239" s="193">
        <v>341937.99</v>
      </c>
      <c r="N239" s="193">
        <v>360217.01</v>
      </c>
      <c r="O239" s="193">
        <v>366364.71</v>
      </c>
      <c r="P239" s="193">
        <v>368795</v>
      </c>
      <c r="Q239" s="193">
        <v>329896.99</v>
      </c>
      <c r="R239" s="193">
        <v>368712.01</v>
      </c>
      <c r="S239" s="193">
        <v>367597.69</v>
      </c>
      <c r="T239" s="193">
        <v>378202</v>
      </c>
      <c r="U239" s="193">
        <v>348305.01</v>
      </c>
      <c r="V239" s="193">
        <v>339836.01</v>
      </c>
      <c r="W239" s="193">
        <v>334815.99</v>
      </c>
      <c r="X239" s="193">
        <v>337609.88</v>
      </c>
      <c r="Y239" s="193">
        <v>356100</v>
      </c>
      <c r="Z239" s="193">
        <v>348445</v>
      </c>
      <c r="AA239" s="193">
        <v>370837</v>
      </c>
      <c r="AB239" s="193">
        <v>385734</v>
      </c>
      <c r="AC239" s="205"/>
      <c r="AD239" s="178">
        <v>391058.39483333332</v>
      </c>
      <c r="AE239" s="178">
        <v>379496.4799934171</v>
      </c>
      <c r="AF239" s="178">
        <v>381749.04044539254</v>
      </c>
    </row>
    <row r="240" spans="1:32">
      <c r="A240" s="261">
        <v>253</v>
      </c>
      <c r="B240" s="261" t="s">
        <v>337</v>
      </c>
      <c r="C240" s="261" t="s">
        <v>344</v>
      </c>
      <c r="D240" s="262" t="s">
        <v>345</v>
      </c>
      <c r="E240" s="262" t="s">
        <v>346</v>
      </c>
      <c r="F240" s="193">
        <v>294662.16999999993</v>
      </c>
      <c r="G240" s="193">
        <v>299462.67</v>
      </c>
      <c r="H240" s="193">
        <v>303434.68000000005</v>
      </c>
      <c r="I240" s="193">
        <v>314628.38999999996</v>
      </c>
      <c r="J240" s="193">
        <v>313892.95999999996</v>
      </c>
      <c r="K240" s="193">
        <v>305073</v>
      </c>
      <c r="L240" s="193">
        <v>289787.28999999998</v>
      </c>
      <c r="M240" s="193">
        <v>308079.37</v>
      </c>
      <c r="N240" s="193">
        <v>295106</v>
      </c>
      <c r="O240" s="193">
        <v>306837</v>
      </c>
      <c r="P240" s="193">
        <v>292204.60000000003</v>
      </c>
      <c r="Q240" s="193">
        <v>273756.49</v>
      </c>
      <c r="R240" s="193">
        <v>312788.38</v>
      </c>
      <c r="S240" s="193">
        <v>309392.93</v>
      </c>
      <c r="T240" s="193">
        <v>318341.45999999996</v>
      </c>
      <c r="U240" s="193">
        <v>324293.91999999993</v>
      </c>
      <c r="V240" s="193">
        <v>327164.08</v>
      </c>
      <c r="W240" s="193">
        <v>310373.62000000005</v>
      </c>
      <c r="X240" s="193">
        <v>307209.34000000003</v>
      </c>
      <c r="Y240" s="193">
        <v>327274.52</v>
      </c>
      <c r="Z240" s="193">
        <v>313429.31</v>
      </c>
      <c r="AA240" s="193">
        <v>328252.37</v>
      </c>
      <c r="AB240" s="193">
        <v>315609.71999999997</v>
      </c>
      <c r="AC240" s="205"/>
      <c r="AD240" s="178">
        <v>345389.56283333333</v>
      </c>
      <c r="AE240" s="178">
        <v>335177.87893948209</v>
      </c>
      <c r="AF240" s="178">
        <v>337167.37943363469</v>
      </c>
    </row>
    <row r="241" spans="1:32">
      <c r="A241" s="261">
        <v>254</v>
      </c>
      <c r="B241" s="261" t="s">
        <v>337</v>
      </c>
      <c r="C241" s="261" t="s">
        <v>347</v>
      </c>
      <c r="D241" s="262" t="s">
        <v>348</v>
      </c>
      <c r="E241" s="262" t="s">
        <v>349</v>
      </c>
      <c r="F241" s="193">
        <v>317661.25000000012</v>
      </c>
      <c r="G241" s="193">
        <v>318064.96999999997</v>
      </c>
      <c r="H241" s="193">
        <v>314892.61</v>
      </c>
      <c r="I241" s="193">
        <v>325523.78999999998</v>
      </c>
      <c r="J241" s="193">
        <v>331975.8</v>
      </c>
      <c r="K241" s="193">
        <v>319542.46000000002</v>
      </c>
      <c r="L241" s="193">
        <v>315493.40999999997</v>
      </c>
      <c r="M241" s="193">
        <v>320158.64</v>
      </c>
      <c r="N241" s="193">
        <v>314761.08</v>
      </c>
      <c r="O241" s="193">
        <v>322351.50999999995</v>
      </c>
      <c r="P241" s="193">
        <v>315407.87999999995</v>
      </c>
      <c r="Q241" s="193">
        <v>293191.52</v>
      </c>
      <c r="R241" s="193">
        <v>330438.17</v>
      </c>
      <c r="S241" s="193">
        <v>327200.61</v>
      </c>
      <c r="T241" s="193">
        <v>330983.19999999995</v>
      </c>
      <c r="U241" s="193">
        <v>318430.11000000004</v>
      </c>
      <c r="V241" s="193">
        <v>339953.5400000001</v>
      </c>
      <c r="W241" s="193">
        <v>326121.99999999988</v>
      </c>
      <c r="X241" s="193">
        <v>322716.52</v>
      </c>
      <c r="Y241" s="193">
        <v>338053.05</v>
      </c>
      <c r="Z241" s="193">
        <v>316511.91000000003</v>
      </c>
      <c r="AA241" s="193">
        <v>341064.9499999999</v>
      </c>
      <c r="AB241" s="193">
        <v>322816.80999999994</v>
      </c>
      <c r="AC241" s="205"/>
      <c r="AD241" s="178">
        <v>358185.88575000002</v>
      </c>
      <c r="AE241" s="178">
        <v>347595.86962295463</v>
      </c>
      <c r="AF241" s="178">
        <v>349659.07903453149</v>
      </c>
    </row>
    <row r="242" spans="1:32">
      <c r="A242" s="261">
        <v>255</v>
      </c>
      <c r="B242" s="261" t="s">
        <v>337</v>
      </c>
      <c r="C242" s="261" t="s">
        <v>350</v>
      </c>
      <c r="D242" s="262" t="s">
        <v>351</v>
      </c>
      <c r="E242" s="262" t="s">
        <v>352</v>
      </c>
      <c r="F242" s="193">
        <v>52408.920000000006</v>
      </c>
      <c r="G242" s="193">
        <v>138580.05000000002</v>
      </c>
      <c r="H242" s="193">
        <v>130928.22</v>
      </c>
      <c r="I242" s="193">
        <v>134978.57999999999</v>
      </c>
      <c r="J242" s="193">
        <v>136195.08000000002</v>
      </c>
      <c r="K242" s="193">
        <v>138233.98000000001</v>
      </c>
      <c r="L242" s="193">
        <v>134711.98000000001</v>
      </c>
      <c r="M242" s="193">
        <v>121879.49999999999</v>
      </c>
      <c r="N242" s="193">
        <v>108822.74999999999</v>
      </c>
      <c r="O242" s="193">
        <v>133021.35</v>
      </c>
      <c r="P242" s="193">
        <v>121257.81000000003</v>
      </c>
      <c r="Q242" s="193">
        <v>110033.79</v>
      </c>
      <c r="R242" s="193">
        <v>86557.89999999998</v>
      </c>
      <c r="S242" s="193">
        <v>149241.5</v>
      </c>
      <c r="T242" s="193">
        <v>112167.36000000002</v>
      </c>
      <c r="U242" s="193">
        <v>112283.95999999999</v>
      </c>
      <c r="V242" s="193">
        <v>117652.98999999999</v>
      </c>
      <c r="W242" s="193">
        <v>115474.98000000001</v>
      </c>
      <c r="X242" s="193">
        <v>110131.50000000001</v>
      </c>
      <c r="Y242" s="193">
        <v>122937.48999999996</v>
      </c>
      <c r="Z242" s="193">
        <v>93285.86</v>
      </c>
      <c r="AA242" s="193">
        <v>29675.300000000003</v>
      </c>
      <c r="AB242" s="193">
        <v>31441.179999999993</v>
      </c>
      <c r="AC242" s="205"/>
      <c r="AD242" s="178">
        <v>109164.34925</v>
      </c>
      <c r="AE242" s="178">
        <v>105936.8289454652</v>
      </c>
      <c r="AF242" s="178">
        <v>106565.63349009334</v>
      </c>
    </row>
    <row r="243" spans="1:32">
      <c r="A243" s="261">
        <v>256</v>
      </c>
      <c r="B243" s="261" t="s">
        <v>337</v>
      </c>
      <c r="C243" s="261" t="s">
        <v>353</v>
      </c>
      <c r="D243" s="262" t="s">
        <v>354</v>
      </c>
      <c r="E243" s="262" t="s">
        <v>355</v>
      </c>
      <c r="F243" s="193">
        <v>172934.33000000002</v>
      </c>
      <c r="G243" s="193">
        <v>170109.69999999998</v>
      </c>
      <c r="H243" s="193">
        <v>162887</v>
      </c>
      <c r="I243" s="193">
        <v>159304</v>
      </c>
      <c r="J243" s="193">
        <v>155237.4</v>
      </c>
      <c r="K243" s="193">
        <v>159182</v>
      </c>
      <c r="L243" s="193">
        <v>153869</v>
      </c>
      <c r="M243" s="193">
        <v>163819.59</v>
      </c>
      <c r="N243" s="193">
        <v>165625.47</v>
      </c>
      <c r="O243" s="193">
        <v>161830</v>
      </c>
      <c r="P243" s="193">
        <v>175823</v>
      </c>
      <c r="Q243" s="193">
        <v>158653</v>
      </c>
      <c r="R243" s="193">
        <v>168319.2</v>
      </c>
      <c r="S243" s="193">
        <v>162850</v>
      </c>
      <c r="T243" s="193">
        <v>156308</v>
      </c>
      <c r="U243" s="193">
        <v>162579.6</v>
      </c>
      <c r="V243" s="193">
        <v>159206.9</v>
      </c>
      <c r="W243" s="193">
        <v>152255</v>
      </c>
      <c r="X243" s="193">
        <v>154638</v>
      </c>
      <c r="Y243" s="193">
        <v>164086</v>
      </c>
      <c r="Z243" s="193">
        <v>161428.9</v>
      </c>
      <c r="AA243" s="193">
        <v>175035.7</v>
      </c>
      <c r="AB243" s="193">
        <v>179737</v>
      </c>
      <c r="AC243" s="205"/>
      <c r="AD243" s="178">
        <v>179217.2525</v>
      </c>
      <c r="AE243" s="178">
        <v>173918.5691355069</v>
      </c>
      <c r="AF243" s="178">
        <v>174950.88988511069</v>
      </c>
    </row>
    <row r="244" spans="1:32">
      <c r="A244" s="261">
        <v>257</v>
      </c>
      <c r="B244" s="261" t="s">
        <v>337</v>
      </c>
      <c r="C244" s="261" t="s">
        <v>356</v>
      </c>
      <c r="D244" s="262" t="s">
        <v>357</v>
      </c>
      <c r="E244" s="262" t="s">
        <v>358</v>
      </c>
      <c r="F244" s="193">
        <v>4604195.9200000009</v>
      </c>
      <c r="G244" s="193">
        <v>4323664.6500000004</v>
      </c>
      <c r="H244" s="193">
        <v>4284410.58</v>
      </c>
      <c r="I244" s="193">
        <v>4080090.57</v>
      </c>
      <c r="J244" s="193">
        <v>3953988.39</v>
      </c>
      <c r="K244" s="193">
        <v>4050530.92</v>
      </c>
      <c r="L244" s="193">
        <v>3953175.8700000006</v>
      </c>
      <c r="M244" s="193">
        <v>4139745.61</v>
      </c>
      <c r="N244" s="193">
        <v>4268740.58</v>
      </c>
      <c r="O244" s="193">
        <v>4490266.330000001</v>
      </c>
      <c r="P244" s="193">
        <v>4830386.5</v>
      </c>
      <c r="Q244" s="193">
        <v>4737012.3500000006</v>
      </c>
      <c r="R244" s="193">
        <v>4959772.29</v>
      </c>
      <c r="S244" s="193">
        <v>4553021.3100000005</v>
      </c>
      <c r="T244" s="193">
        <v>4509405.0000000009</v>
      </c>
      <c r="U244" s="193">
        <v>4207766.68</v>
      </c>
      <c r="V244" s="193">
        <v>4230216.5500000007</v>
      </c>
      <c r="W244" s="193">
        <v>4160187.8000000003</v>
      </c>
      <c r="X244" s="193">
        <v>4096982.64</v>
      </c>
      <c r="Y244" s="193">
        <v>4337753.26</v>
      </c>
      <c r="Z244" s="193">
        <v>4298303.5200000005</v>
      </c>
      <c r="AA244" s="193">
        <v>4606251.1800000006</v>
      </c>
      <c r="AB244" s="193">
        <v>5141848.16</v>
      </c>
      <c r="AC244" s="205"/>
      <c r="AD244" s="178">
        <v>4935197.7345000012</v>
      </c>
      <c r="AE244" s="178">
        <v>4789285.1631850312</v>
      </c>
      <c r="AF244" s="178">
        <v>4817712.711055859</v>
      </c>
    </row>
    <row r="245" spans="1:32">
      <c r="A245" s="261">
        <v>258</v>
      </c>
      <c r="B245" s="261" t="s">
        <v>337</v>
      </c>
      <c r="C245" s="261" t="s">
        <v>359</v>
      </c>
      <c r="D245" s="262" t="s">
        <v>360</v>
      </c>
      <c r="E245" s="262" t="s">
        <v>361</v>
      </c>
      <c r="F245" s="193">
        <v>205268.78999999998</v>
      </c>
      <c r="G245" s="193">
        <v>201253.97</v>
      </c>
      <c r="H245" s="193">
        <v>212861.53999999998</v>
      </c>
      <c r="I245" s="193">
        <v>208468.88</v>
      </c>
      <c r="J245" s="193">
        <v>222454.18</v>
      </c>
      <c r="K245" s="193">
        <v>212690.59</v>
      </c>
      <c r="L245" s="193">
        <v>203407.00999999998</v>
      </c>
      <c r="M245" s="193">
        <v>211774.56</v>
      </c>
      <c r="N245" s="193">
        <v>199165.76</v>
      </c>
      <c r="O245" s="193">
        <v>219661.34</v>
      </c>
      <c r="P245" s="193">
        <v>204205.52</v>
      </c>
      <c r="Q245" s="193">
        <v>179668.24</v>
      </c>
      <c r="R245" s="193">
        <v>220029.16</v>
      </c>
      <c r="S245" s="193">
        <v>215640.46000000002</v>
      </c>
      <c r="T245" s="193">
        <v>211439.09</v>
      </c>
      <c r="U245" s="193">
        <v>220042</v>
      </c>
      <c r="V245" s="193">
        <v>227484.02</v>
      </c>
      <c r="W245" s="193">
        <v>218366.76</v>
      </c>
      <c r="X245" s="193">
        <v>217640.40999999997</v>
      </c>
      <c r="Y245" s="193">
        <v>221527.43999999997</v>
      </c>
      <c r="Z245" s="193">
        <v>211823.13</v>
      </c>
      <c r="AA245" s="193">
        <v>221177.55000000002</v>
      </c>
      <c r="AB245" s="193">
        <v>213182.58000000002</v>
      </c>
      <c r="AC245" s="205"/>
      <c r="AD245" s="178">
        <v>236318.57699999999</v>
      </c>
      <c r="AE245" s="178">
        <v>229331.65305599754</v>
      </c>
      <c r="AF245" s="178">
        <v>230692.88679410508</v>
      </c>
    </row>
    <row r="246" spans="1:32">
      <c r="A246" s="261">
        <v>259</v>
      </c>
      <c r="B246" s="261" t="s">
        <v>337</v>
      </c>
      <c r="C246" s="261" t="s">
        <v>362</v>
      </c>
      <c r="D246" s="262" t="s">
        <v>363</v>
      </c>
      <c r="E246" s="262" t="s">
        <v>364</v>
      </c>
      <c r="F246" s="193">
        <v>1156910.53</v>
      </c>
      <c r="G246" s="193">
        <v>1124939.03</v>
      </c>
      <c r="H246" s="193">
        <v>1093960.6000000001</v>
      </c>
      <c r="I246" s="193">
        <v>1033129.2</v>
      </c>
      <c r="J246" s="193">
        <v>1014425.3</v>
      </c>
      <c r="K246" s="193">
        <v>1061525.53</v>
      </c>
      <c r="L246" s="193">
        <v>1050215.4600000002</v>
      </c>
      <c r="M246" s="193">
        <v>1067602</v>
      </c>
      <c r="N246" s="193">
        <v>1119433.3999999999</v>
      </c>
      <c r="O246" s="193">
        <v>1119634.6000000001</v>
      </c>
      <c r="P246" s="193">
        <v>1255110.05</v>
      </c>
      <c r="Q246" s="193">
        <v>1162659.5</v>
      </c>
      <c r="R246" s="193">
        <v>1231447.42</v>
      </c>
      <c r="S246" s="193">
        <v>1203002.3299999998</v>
      </c>
      <c r="T246" s="193">
        <v>1194675.18</v>
      </c>
      <c r="U246" s="193">
        <v>1122352.22</v>
      </c>
      <c r="V246" s="193">
        <v>1120345.2999999998</v>
      </c>
      <c r="W246" s="193">
        <v>1197952.2</v>
      </c>
      <c r="X246" s="193">
        <v>1155296.77</v>
      </c>
      <c r="Y246" s="193">
        <v>1210977.4000000001</v>
      </c>
      <c r="Z246" s="193">
        <v>1234243.2999999998</v>
      </c>
      <c r="AA246" s="193">
        <v>1266748.1000000001</v>
      </c>
      <c r="AB246" s="193">
        <v>1425688</v>
      </c>
      <c r="AC246" s="205"/>
      <c r="AD246" s="178">
        <v>1331493.8743333337</v>
      </c>
      <c r="AE246" s="178">
        <v>1292127.3270649309</v>
      </c>
      <c r="AF246" s="178">
        <v>1299796.9500240525</v>
      </c>
    </row>
    <row r="247" spans="1:32">
      <c r="A247" s="261">
        <v>260</v>
      </c>
      <c r="B247" s="261" t="s">
        <v>337</v>
      </c>
      <c r="C247" s="261" t="s">
        <v>365</v>
      </c>
      <c r="D247" s="262" t="s">
        <v>366</v>
      </c>
      <c r="E247" s="262" t="s">
        <v>367</v>
      </c>
      <c r="F247" s="193">
        <v>79606.700000000012</v>
      </c>
      <c r="G247" s="193">
        <v>86556.049999999988</v>
      </c>
      <c r="H247" s="193">
        <v>83034.51999999999</v>
      </c>
      <c r="I247" s="193">
        <v>85474.87999999999</v>
      </c>
      <c r="J247" s="193">
        <v>81357.670000000013</v>
      </c>
      <c r="K247" s="193">
        <v>90093.62999999999</v>
      </c>
      <c r="L247" s="193">
        <v>87225.35</v>
      </c>
      <c r="M247" s="193">
        <v>83508.41</v>
      </c>
      <c r="N247" s="193">
        <v>84051.31</v>
      </c>
      <c r="O247" s="193">
        <v>81536.53</v>
      </c>
      <c r="P247" s="193">
        <v>79969.62</v>
      </c>
      <c r="Q247" s="193">
        <v>78361.23</v>
      </c>
      <c r="R247" s="193">
        <v>82309.100000000006</v>
      </c>
      <c r="S247" s="193">
        <v>89708.05</v>
      </c>
      <c r="T247" s="193">
        <v>85338.23</v>
      </c>
      <c r="U247" s="193">
        <v>88463.08</v>
      </c>
      <c r="V247" s="193">
        <v>92275.54</v>
      </c>
      <c r="W247" s="193">
        <v>93146.72</v>
      </c>
      <c r="X247" s="193">
        <v>96516.12000000001</v>
      </c>
      <c r="Y247" s="193">
        <v>91587.69</v>
      </c>
      <c r="Z247" s="193">
        <v>90074.409999999989</v>
      </c>
      <c r="AA247" s="193">
        <v>81228.28</v>
      </c>
      <c r="AB247" s="193">
        <v>85449.21</v>
      </c>
      <c r="AC247" s="205"/>
      <c r="AD247" s="178">
        <v>96658.618833333356</v>
      </c>
      <c r="AE247" s="178">
        <v>93800.839191571111</v>
      </c>
      <c r="AF247" s="178">
        <v>94357.60867920563</v>
      </c>
    </row>
    <row r="248" spans="1:32">
      <c r="A248" s="261">
        <v>261</v>
      </c>
      <c r="B248" s="261" t="s">
        <v>337</v>
      </c>
      <c r="C248" s="261" t="s">
        <v>368</v>
      </c>
      <c r="D248" s="262" t="s">
        <v>369</v>
      </c>
      <c r="E248" s="262" t="s">
        <v>370</v>
      </c>
      <c r="F248" s="193">
        <v>111811.03</v>
      </c>
      <c r="G248" s="193">
        <v>114898.88999999997</v>
      </c>
      <c r="H248" s="193">
        <v>108901.45</v>
      </c>
      <c r="I248" s="193">
        <v>110771.3</v>
      </c>
      <c r="J248" s="193">
        <v>118523.94999999998</v>
      </c>
      <c r="K248" s="193">
        <v>112790.66000000002</v>
      </c>
      <c r="L248" s="193">
        <v>112710.15000000001</v>
      </c>
      <c r="M248" s="193">
        <v>115536.34999999999</v>
      </c>
      <c r="N248" s="193">
        <v>110780.25</v>
      </c>
      <c r="O248" s="193">
        <v>110924.38</v>
      </c>
      <c r="P248" s="193">
        <v>110400.27000000003</v>
      </c>
      <c r="Q248" s="193">
        <v>96539.959999999992</v>
      </c>
      <c r="R248" s="193">
        <v>112724.38</v>
      </c>
      <c r="S248" s="193">
        <v>111306.99</v>
      </c>
      <c r="T248" s="193">
        <v>113002</v>
      </c>
      <c r="U248" s="193">
        <v>108714.94</v>
      </c>
      <c r="V248" s="193">
        <v>118014.09</v>
      </c>
      <c r="W248" s="193">
        <v>109586.3</v>
      </c>
      <c r="X248" s="193">
        <v>119419.97</v>
      </c>
      <c r="Y248" s="193">
        <v>109883.87</v>
      </c>
      <c r="Z248" s="193">
        <v>109313.35</v>
      </c>
      <c r="AA248" s="193">
        <v>111051.38</v>
      </c>
      <c r="AB248" s="193">
        <v>108588.25999999998</v>
      </c>
      <c r="AC248" s="205"/>
      <c r="AD248" s="178">
        <v>120925.63073437319</v>
      </c>
      <c r="AE248" s="178">
        <v>117350.37992020808</v>
      </c>
      <c r="AF248" s="178">
        <v>118046.93137395845</v>
      </c>
    </row>
    <row r="249" spans="1:32">
      <c r="A249" s="261">
        <v>262</v>
      </c>
      <c r="B249" s="261" t="s">
        <v>337</v>
      </c>
      <c r="C249" s="261" t="s">
        <v>1038</v>
      </c>
      <c r="D249" s="262" t="s">
        <v>1039</v>
      </c>
      <c r="E249" s="262" t="s">
        <v>1040</v>
      </c>
      <c r="F249" s="193">
        <v>9006</v>
      </c>
      <c r="G249" s="193">
        <v>10398</v>
      </c>
      <c r="H249" s="193">
        <v>9748</v>
      </c>
      <c r="I249" s="193">
        <v>9075</v>
      </c>
      <c r="J249" s="193">
        <v>9679</v>
      </c>
      <c r="K249" s="193">
        <v>10780</v>
      </c>
      <c r="L249" s="193">
        <v>9884</v>
      </c>
      <c r="M249" s="193">
        <v>10948</v>
      </c>
      <c r="N249" s="193">
        <v>11904</v>
      </c>
      <c r="O249" s="193">
        <v>10313</v>
      </c>
      <c r="P249" s="193">
        <v>10175</v>
      </c>
      <c r="Q249" s="193">
        <v>8999</v>
      </c>
      <c r="R249" s="193">
        <v>9908.7999999999993</v>
      </c>
      <c r="S249" s="193">
        <v>11140</v>
      </c>
      <c r="T249" s="193">
        <v>11023.7</v>
      </c>
      <c r="U249" s="193">
        <v>9785</v>
      </c>
      <c r="V249" s="193">
        <v>10128</v>
      </c>
      <c r="W249" s="193">
        <v>10008</v>
      </c>
      <c r="X249" s="193">
        <v>12800</v>
      </c>
      <c r="Y249" s="193">
        <v>14430</v>
      </c>
      <c r="Z249" s="193">
        <v>13851</v>
      </c>
      <c r="AA249" s="193">
        <v>13380</v>
      </c>
      <c r="AB249" s="193">
        <v>24017</v>
      </c>
      <c r="AC249" s="205"/>
      <c r="AD249" s="178">
        <v>13701.462500000001</v>
      </c>
      <c r="AE249" s="178">
        <v>13296.369182223711</v>
      </c>
      <c r="AF249" s="178">
        <v>13375.291852007795</v>
      </c>
    </row>
    <row r="250" spans="1:32">
      <c r="A250" s="261">
        <v>263</v>
      </c>
      <c r="B250" s="261" t="s">
        <v>337</v>
      </c>
      <c r="C250" s="261" t="s">
        <v>371</v>
      </c>
      <c r="D250" s="262" t="s">
        <v>372</v>
      </c>
      <c r="E250" s="262" t="s">
        <v>373</v>
      </c>
      <c r="F250" s="193">
        <v>65089.599999999999</v>
      </c>
      <c r="G250" s="193">
        <v>63813.5</v>
      </c>
      <c r="H250" s="193">
        <v>59880.57</v>
      </c>
      <c r="I250" s="193">
        <v>64211.199999999997</v>
      </c>
      <c r="J250" s="193">
        <v>65133</v>
      </c>
      <c r="K250" s="193">
        <v>70006.13</v>
      </c>
      <c r="L250" s="193">
        <v>68667</v>
      </c>
      <c r="M250" s="193">
        <v>70044</v>
      </c>
      <c r="N250" s="193">
        <v>80026.509999999995</v>
      </c>
      <c r="O250" s="193">
        <v>73539.070000000007</v>
      </c>
      <c r="P250" s="193">
        <v>89954.389999999985</v>
      </c>
      <c r="Q250" s="193">
        <v>92633.049999999988</v>
      </c>
      <c r="R250" s="193">
        <v>90229.430000000008</v>
      </c>
      <c r="S250" s="193">
        <v>90507.700000000012</v>
      </c>
      <c r="T250" s="193">
        <v>94516.6</v>
      </c>
      <c r="U250" s="193">
        <v>88149.9</v>
      </c>
      <c r="V250" s="193">
        <v>89787.5</v>
      </c>
      <c r="W250" s="193">
        <v>93265.600000000006</v>
      </c>
      <c r="X250" s="193">
        <v>88504</v>
      </c>
      <c r="Y250" s="193">
        <v>97361</v>
      </c>
      <c r="Z250" s="193">
        <v>96747.6</v>
      </c>
      <c r="AA250" s="193">
        <v>104285</v>
      </c>
      <c r="AB250" s="193">
        <v>116730.90000000001</v>
      </c>
      <c r="AC250" s="205"/>
      <c r="AD250" s="178">
        <v>104749.17566666668</v>
      </c>
      <c r="AE250" s="178">
        <v>101652.19305585843</v>
      </c>
      <c r="AF250" s="178">
        <v>102255.56547696276</v>
      </c>
    </row>
    <row r="251" spans="1:32">
      <c r="A251" s="261">
        <v>264</v>
      </c>
      <c r="B251" s="261" t="s">
        <v>337</v>
      </c>
      <c r="C251" s="261" t="s">
        <v>374</v>
      </c>
      <c r="D251" s="262" t="s">
        <v>375</v>
      </c>
      <c r="E251" s="262" t="s">
        <v>373</v>
      </c>
      <c r="F251" s="193">
        <v>91606</v>
      </c>
      <c r="G251" s="193">
        <v>90500</v>
      </c>
      <c r="H251" s="193">
        <v>88359</v>
      </c>
      <c r="I251" s="193">
        <v>82754</v>
      </c>
      <c r="J251" s="193">
        <v>87150</v>
      </c>
      <c r="K251" s="193">
        <v>87066</v>
      </c>
      <c r="L251" s="193">
        <v>87591.35</v>
      </c>
      <c r="M251" s="193">
        <v>90306</v>
      </c>
      <c r="N251" s="193">
        <v>85779.8</v>
      </c>
      <c r="O251" s="193">
        <v>78404</v>
      </c>
      <c r="P251" s="193">
        <v>101637</v>
      </c>
      <c r="Q251" s="193">
        <v>94919</v>
      </c>
      <c r="R251" s="193">
        <v>100149</v>
      </c>
      <c r="S251" s="193">
        <v>91009</v>
      </c>
      <c r="T251" s="193">
        <v>93681</v>
      </c>
      <c r="U251" s="193">
        <v>88439</v>
      </c>
      <c r="V251" s="193">
        <v>81728</v>
      </c>
      <c r="W251" s="193">
        <v>80060</v>
      </c>
      <c r="X251" s="193">
        <v>79861</v>
      </c>
      <c r="Y251" s="193">
        <v>84308.7</v>
      </c>
      <c r="Z251" s="193">
        <v>85406</v>
      </c>
      <c r="AA251" s="193">
        <v>93993.3</v>
      </c>
      <c r="AB251" s="193">
        <v>98535.4</v>
      </c>
      <c r="AC251" s="205"/>
      <c r="AD251" s="178">
        <v>97683.011007974463</v>
      </c>
      <c r="AE251" s="178">
        <v>94794.944495396092</v>
      </c>
      <c r="AF251" s="178">
        <v>95357.614649862982</v>
      </c>
    </row>
    <row r="252" spans="1:32">
      <c r="A252" s="261">
        <v>265</v>
      </c>
      <c r="B252" s="261" t="s">
        <v>337</v>
      </c>
      <c r="C252" s="261" t="s">
        <v>376</v>
      </c>
      <c r="D252" s="262" t="s">
        <v>377</v>
      </c>
      <c r="E252" s="262" t="s">
        <v>378</v>
      </c>
      <c r="F252" s="193">
        <v>217195.76000000007</v>
      </c>
      <c r="G252" s="193">
        <v>236934.76</v>
      </c>
      <c r="H252" s="193">
        <v>238453.26</v>
      </c>
      <c r="I252" s="193">
        <v>228938.13000000006</v>
      </c>
      <c r="J252" s="193">
        <v>240631.91</v>
      </c>
      <c r="K252" s="193">
        <v>238056.77000000002</v>
      </c>
      <c r="L252" s="193">
        <v>232675.47000000003</v>
      </c>
      <c r="M252" s="193">
        <v>245767.11000000007</v>
      </c>
      <c r="N252" s="193">
        <v>227838.90999999997</v>
      </c>
      <c r="O252" s="193">
        <v>224176.40000000002</v>
      </c>
      <c r="P252" s="193">
        <v>222998.53</v>
      </c>
      <c r="Q252" s="193">
        <v>206177.45999999993</v>
      </c>
      <c r="R252" s="193">
        <v>230231.8</v>
      </c>
      <c r="S252" s="193">
        <v>228229.91</v>
      </c>
      <c r="T252" s="193">
        <v>226812.75999999995</v>
      </c>
      <c r="U252" s="193">
        <v>230479.02000000002</v>
      </c>
      <c r="V252" s="193">
        <v>245473.28000000003</v>
      </c>
      <c r="W252" s="193">
        <v>231148.86</v>
      </c>
      <c r="X252" s="193">
        <v>229799.58999999997</v>
      </c>
      <c r="Y252" s="193">
        <v>230982.04</v>
      </c>
      <c r="Z252" s="193">
        <v>229357.98</v>
      </c>
      <c r="AA252" s="193">
        <v>225658.71000000002</v>
      </c>
      <c r="AB252" s="193">
        <v>216509.71000000005</v>
      </c>
      <c r="AC252" s="205"/>
      <c r="AD252" s="178">
        <v>247186.43269686066</v>
      </c>
      <c r="AE252" s="178">
        <v>239878.19300124739</v>
      </c>
      <c r="AF252" s="178">
        <v>241302.0273695011</v>
      </c>
    </row>
    <row r="253" spans="1:32">
      <c r="A253" s="261">
        <v>266</v>
      </c>
      <c r="B253" s="261" t="s">
        <v>337</v>
      </c>
      <c r="C253" s="261" t="s">
        <v>379</v>
      </c>
      <c r="D253" s="262" t="s">
        <v>380</v>
      </c>
      <c r="E253" s="262" t="s">
        <v>381</v>
      </c>
      <c r="F253" s="193">
        <v>159201.63000000003</v>
      </c>
      <c r="G253" s="193">
        <v>159917.17000000004</v>
      </c>
      <c r="H253" s="193">
        <v>160996.12999999998</v>
      </c>
      <c r="I253" s="193">
        <v>148828.21</v>
      </c>
      <c r="J253" s="193">
        <v>172974.09000000003</v>
      </c>
      <c r="K253" s="193">
        <v>172405.31999999989</v>
      </c>
      <c r="L253" s="193">
        <v>162355.20000000001</v>
      </c>
      <c r="M253" s="193">
        <v>163769.05000000002</v>
      </c>
      <c r="N253" s="193">
        <v>159216.93000000002</v>
      </c>
      <c r="O253" s="193">
        <v>154746.68</v>
      </c>
      <c r="P253" s="193">
        <v>171463.56000000003</v>
      </c>
      <c r="Q253" s="193">
        <v>149235.97999999998</v>
      </c>
      <c r="R253" s="193">
        <v>178388.61</v>
      </c>
      <c r="S253" s="193">
        <v>176182.92000000004</v>
      </c>
      <c r="T253" s="193">
        <v>171107.22</v>
      </c>
      <c r="U253" s="193">
        <v>175106.26000000004</v>
      </c>
      <c r="V253" s="193">
        <v>192106.04999999996</v>
      </c>
      <c r="W253" s="193">
        <v>191075.02</v>
      </c>
      <c r="X253" s="193">
        <v>194323.47999999995</v>
      </c>
      <c r="Y253" s="193">
        <v>177183.53000000003</v>
      </c>
      <c r="Z253" s="193">
        <v>196404.81999999998</v>
      </c>
      <c r="AA253" s="193">
        <v>199540.00999999992</v>
      </c>
      <c r="AB253" s="193">
        <v>195257.84999999995</v>
      </c>
      <c r="AC253" s="205"/>
      <c r="AD253" s="178">
        <v>219494.01099999994</v>
      </c>
      <c r="AE253" s="178">
        <v>213004.51711217477</v>
      </c>
      <c r="AF253" s="178">
        <v>214268.83859243552</v>
      </c>
    </row>
    <row r="254" spans="1:32">
      <c r="A254" s="261">
        <v>267</v>
      </c>
      <c r="B254" s="261" t="s">
        <v>337</v>
      </c>
      <c r="C254" s="261" t="s">
        <v>382</v>
      </c>
      <c r="D254" s="262" t="s">
        <v>383</v>
      </c>
      <c r="E254" s="262" t="s">
        <v>378</v>
      </c>
      <c r="F254" s="193">
        <v>7086</v>
      </c>
      <c r="G254" s="193">
        <v>7110</v>
      </c>
      <c r="H254" s="193">
        <v>7507</v>
      </c>
      <c r="I254" s="193">
        <v>7943</v>
      </c>
      <c r="J254" s="193">
        <v>7287</v>
      </c>
      <c r="K254" s="193">
        <v>7862</v>
      </c>
      <c r="L254" s="193">
        <v>7493</v>
      </c>
      <c r="M254" s="193">
        <v>7637</v>
      </c>
      <c r="N254" s="193">
        <v>8253</v>
      </c>
      <c r="O254" s="193">
        <v>7905</v>
      </c>
      <c r="P254" s="193">
        <v>8084</v>
      </c>
      <c r="Q254" s="193">
        <v>7006</v>
      </c>
      <c r="R254" s="193">
        <v>7195</v>
      </c>
      <c r="S254" s="193">
        <v>7475</v>
      </c>
      <c r="T254" s="193">
        <v>7467</v>
      </c>
      <c r="U254" s="193">
        <v>7050</v>
      </c>
      <c r="V254" s="193">
        <v>8491</v>
      </c>
      <c r="W254" s="193">
        <v>8353</v>
      </c>
      <c r="X254" s="193">
        <v>8921</v>
      </c>
      <c r="Y254" s="193">
        <v>8319</v>
      </c>
      <c r="Z254" s="193">
        <v>7745</v>
      </c>
      <c r="AA254" s="193">
        <v>8307</v>
      </c>
      <c r="AB254" s="193">
        <v>7680</v>
      </c>
      <c r="AC254" s="205"/>
      <c r="AD254" s="178">
        <v>8347.4605503326184</v>
      </c>
      <c r="AE254" s="178">
        <v>8100.6620432870423</v>
      </c>
      <c r="AF254" s="178">
        <v>8148.7447842754282</v>
      </c>
    </row>
    <row r="255" spans="1:32">
      <c r="A255" s="261">
        <v>268</v>
      </c>
      <c r="B255" s="261" t="s">
        <v>337</v>
      </c>
      <c r="C255" s="261" t="s">
        <v>384</v>
      </c>
      <c r="D255" s="262" t="s">
        <v>385</v>
      </c>
      <c r="E255" s="262" t="s">
        <v>378</v>
      </c>
      <c r="F255" s="193">
        <v>53918.400000000016</v>
      </c>
      <c r="G255" s="193">
        <v>62403.840000000011</v>
      </c>
      <c r="H255" s="193">
        <v>58368.75</v>
      </c>
      <c r="I255" s="193">
        <v>58020.22</v>
      </c>
      <c r="J255" s="193">
        <v>63529.98</v>
      </c>
      <c r="K255" s="193">
        <v>55422.609999999986</v>
      </c>
      <c r="L255" s="193">
        <v>59415.089999999982</v>
      </c>
      <c r="M255" s="193">
        <v>56381.139999999992</v>
      </c>
      <c r="N255" s="193">
        <v>56687.749999999985</v>
      </c>
      <c r="O255" s="193">
        <v>58037.009999999987</v>
      </c>
      <c r="P255" s="193">
        <v>58406.51</v>
      </c>
      <c r="Q255" s="193">
        <v>52114.51</v>
      </c>
      <c r="R255" s="193">
        <v>59559.62</v>
      </c>
      <c r="S255" s="193">
        <v>55223.780000000006</v>
      </c>
      <c r="T255" s="193">
        <v>57344.49</v>
      </c>
      <c r="U255" s="193">
        <v>56905.459999999985</v>
      </c>
      <c r="V255" s="193">
        <v>56908.780000000006</v>
      </c>
      <c r="W255" s="193">
        <v>60396.9</v>
      </c>
      <c r="X255" s="193">
        <v>58738.30999999999</v>
      </c>
      <c r="Y255" s="193">
        <v>56926.73</v>
      </c>
      <c r="Z255" s="193">
        <v>60174.509999999995</v>
      </c>
      <c r="AA255" s="193">
        <v>65691.73</v>
      </c>
      <c r="AB255" s="193">
        <v>58097.409999999989</v>
      </c>
      <c r="AC255" s="205"/>
      <c r="AD255" s="178">
        <v>62901.189180097354</v>
      </c>
      <c r="AE255" s="178">
        <v>61041.471546520668</v>
      </c>
      <c r="AF255" s="178">
        <v>61403.792706228036</v>
      </c>
    </row>
    <row r="256" spans="1:32">
      <c r="A256" s="261">
        <v>269</v>
      </c>
      <c r="B256" s="261" t="s">
        <v>746</v>
      </c>
      <c r="C256" s="261" t="s">
        <v>747</v>
      </c>
      <c r="D256" s="262" t="s">
        <v>748</v>
      </c>
      <c r="E256" s="262" t="s">
        <v>749</v>
      </c>
      <c r="F256" s="193">
        <v>2416542</v>
      </c>
      <c r="G256" s="193">
        <v>2236921</v>
      </c>
      <c r="H256" s="193">
        <v>2191698</v>
      </c>
      <c r="I256" s="193">
        <v>2083476</v>
      </c>
      <c r="J256" s="193">
        <v>2122560.4300000002</v>
      </c>
      <c r="K256" s="193">
        <v>2069867</v>
      </c>
      <c r="L256" s="193">
        <v>2035668</v>
      </c>
      <c r="M256" s="193">
        <v>2155764.5</v>
      </c>
      <c r="N256" s="193">
        <v>2181309.83</v>
      </c>
      <c r="O256" s="193">
        <v>2397795</v>
      </c>
      <c r="P256" s="193">
        <v>2589220</v>
      </c>
      <c r="Q256" s="193">
        <v>2381447</v>
      </c>
      <c r="R256" s="193">
        <v>2417498</v>
      </c>
      <c r="S256" s="193">
        <v>2234502</v>
      </c>
      <c r="T256" s="193">
        <v>2206904</v>
      </c>
      <c r="U256" s="193">
        <v>2079854</v>
      </c>
      <c r="V256" s="193">
        <v>2156616</v>
      </c>
      <c r="W256" s="193">
        <v>2141757.83</v>
      </c>
      <c r="X256" s="193">
        <v>2067388</v>
      </c>
      <c r="Y256" s="193">
        <v>2196208</v>
      </c>
      <c r="Z256" s="193">
        <v>2227994</v>
      </c>
      <c r="AA256" s="193">
        <v>2449626</v>
      </c>
      <c r="AB256" s="193">
        <v>2668863</v>
      </c>
      <c r="AC256" s="205"/>
      <c r="AD256" s="178">
        <v>2480319.3929980821</v>
      </c>
      <c r="AE256" s="178">
        <v>2406987.016103684</v>
      </c>
      <c r="AF256" s="178">
        <v>2421274.0623524068</v>
      </c>
    </row>
    <row r="257" spans="1:32">
      <c r="A257" s="261">
        <v>270</v>
      </c>
      <c r="B257" s="261" t="s">
        <v>746</v>
      </c>
      <c r="C257" s="261" t="s">
        <v>750</v>
      </c>
      <c r="D257" s="262" t="s">
        <v>751</v>
      </c>
      <c r="E257" s="262" t="s">
        <v>752</v>
      </c>
      <c r="F257" s="193">
        <v>2036429</v>
      </c>
      <c r="G257" s="193">
        <v>1949842</v>
      </c>
      <c r="H257" s="193">
        <v>1970271</v>
      </c>
      <c r="I257" s="193">
        <v>1951025</v>
      </c>
      <c r="J257" s="193">
        <v>2019147</v>
      </c>
      <c r="K257" s="193">
        <v>2016364</v>
      </c>
      <c r="L257" s="193">
        <v>1970570</v>
      </c>
      <c r="M257" s="193">
        <v>2078079</v>
      </c>
      <c r="N257" s="193">
        <v>2011864</v>
      </c>
      <c r="O257" s="193">
        <v>2107671</v>
      </c>
      <c r="P257" s="193">
        <v>2139104</v>
      </c>
      <c r="Q257" s="193">
        <v>1961040</v>
      </c>
      <c r="R257" s="193">
        <v>2124108</v>
      </c>
      <c r="S257" s="193">
        <v>2013454</v>
      </c>
      <c r="T257" s="193">
        <v>2051310</v>
      </c>
      <c r="U257" s="193">
        <v>2007827</v>
      </c>
      <c r="V257" s="193">
        <v>2097931</v>
      </c>
      <c r="W257" s="193">
        <v>2116185</v>
      </c>
      <c r="X257" s="193">
        <v>2050755.32</v>
      </c>
      <c r="Y257" s="193">
        <v>2157418</v>
      </c>
      <c r="Z257" s="193">
        <v>2123731</v>
      </c>
      <c r="AA257" s="193">
        <v>2180175</v>
      </c>
      <c r="AB257" s="193">
        <v>2224392</v>
      </c>
      <c r="AC257" s="205"/>
      <c r="AD257" s="178">
        <v>2301596.5793333333</v>
      </c>
      <c r="AE257" s="178">
        <v>2233548.2673735917</v>
      </c>
      <c r="AF257" s="178">
        <v>2246805.8409214453</v>
      </c>
    </row>
    <row r="258" spans="1:32">
      <c r="A258" s="261">
        <v>271</v>
      </c>
      <c r="B258" s="261" t="s">
        <v>746</v>
      </c>
      <c r="C258" s="261" t="s">
        <v>753</v>
      </c>
      <c r="D258" s="262" t="s">
        <v>754</v>
      </c>
      <c r="E258" s="262" t="s">
        <v>755</v>
      </c>
      <c r="F258" s="193">
        <v>8781272</v>
      </c>
      <c r="G258" s="193">
        <v>8225420</v>
      </c>
      <c r="H258" s="193">
        <v>8293410</v>
      </c>
      <c r="I258" s="193">
        <v>8109847</v>
      </c>
      <c r="J258" s="193">
        <v>8305641</v>
      </c>
      <c r="K258" s="193">
        <v>8104515</v>
      </c>
      <c r="L258" s="193">
        <v>7902726</v>
      </c>
      <c r="M258" s="193">
        <v>8369319</v>
      </c>
      <c r="N258" s="193">
        <v>8245122</v>
      </c>
      <c r="O258" s="193">
        <v>8826643</v>
      </c>
      <c r="P258" s="193">
        <v>9189938</v>
      </c>
      <c r="Q258" s="193">
        <v>8457157</v>
      </c>
      <c r="R258" s="193">
        <v>8867380</v>
      </c>
      <c r="S258" s="193">
        <v>8275421</v>
      </c>
      <c r="T258" s="193">
        <v>8352530</v>
      </c>
      <c r="U258" s="193">
        <v>8073224</v>
      </c>
      <c r="V258" s="193">
        <v>8258466</v>
      </c>
      <c r="W258" s="193">
        <v>8200483.5099999998</v>
      </c>
      <c r="X258" s="193">
        <v>7952892</v>
      </c>
      <c r="Y258" s="193">
        <v>8348835</v>
      </c>
      <c r="Z258" s="193">
        <v>8394125</v>
      </c>
      <c r="AA258" s="193">
        <v>8848874</v>
      </c>
      <c r="AB258" s="193">
        <v>9229333.8300000001</v>
      </c>
      <c r="AC258" s="205"/>
      <c r="AD258" s="178">
        <v>9188986.6598373037</v>
      </c>
      <c r="AE258" s="178">
        <v>8917307.8450366538</v>
      </c>
      <c r="AF258" s="178">
        <v>8970237.9143489394</v>
      </c>
    </row>
    <row r="259" spans="1:32">
      <c r="A259" s="261">
        <v>272</v>
      </c>
      <c r="B259" s="261" t="s">
        <v>746</v>
      </c>
      <c r="C259" s="261" t="s">
        <v>756</v>
      </c>
      <c r="D259" s="262" t="s">
        <v>757</v>
      </c>
      <c r="E259" s="262" t="s">
        <v>758</v>
      </c>
      <c r="F259" s="193">
        <v>181463</v>
      </c>
      <c r="G259" s="193">
        <v>181503</v>
      </c>
      <c r="H259" s="193">
        <v>207295</v>
      </c>
      <c r="I259" s="193">
        <v>192008</v>
      </c>
      <c r="J259" s="193">
        <v>183038</v>
      </c>
      <c r="K259" s="193">
        <v>189561</v>
      </c>
      <c r="L259" s="193">
        <v>197018</v>
      </c>
      <c r="M259" s="193">
        <v>217338</v>
      </c>
      <c r="N259" s="193">
        <v>214134</v>
      </c>
      <c r="O259" s="193">
        <v>258057</v>
      </c>
      <c r="P259" s="193">
        <v>355477</v>
      </c>
      <c r="Q259" s="193">
        <v>366624</v>
      </c>
      <c r="R259" s="193">
        <v>270596</v>
      </c>
      <c r="S259" s="193">
        <v>239368</v>
      </c>
      <c r="T259" s="193">
        <v>213395</v>
      </c>
      <c r="U259" s="193">
        <v>212682</v>
      </c>
      <c r="V259" s="193">
        <v>204610</v>
      </c>
      <c r="W259" s="193">
        <v>205808</v>
      </c>
      <c r="X259" s="193">
        <v>203682</v>
      </c>
      <c r="Y259" s="193">
        <v>207624</v>
      </c>
      <c r="Z259" s="193">
        <v>218975</v>
      </c>
      <c r="AA259" s="193">
        <v>247629</v>
      </c>
      <c r="AB259" s="193">
        <v>377870</v>
      </c>
      <c r="AC259" s="205"/>
      <c r="AD259" s="178">
        <v>265756.32335520303</v>
      </c>
      <c r="AE259" s="178">
        <v>257899.0518596975</v>
      </c>
      <c r="AF259" s="178">
        <v>259429.85184190341</v>
      </c>
    </row>
    <row r="260" spans="1:32">
      <c r="A260" s="261">
        <v>273</v>
      </c>
      <c r="B260" s="261" t="s">
        <v>746</v>
      </c>
      <c r="C260" s="261" t="s">
        <v>759</v>
      </c>
      <c r="D260" s="262" t="s">
        <v>760</v>
      </c>
      <c r="E260" s="262" t="s">
        <v>761</v>
      </c>
      <c r="F260" s="193">
        <v>180661</v>
      </c>
      <c r="G260" s="193">
        <v>181785</v>
      </c>
      <c r="H260" s="193">
        <v>182800</v>
      </c>
      <c r="I260" s="193">
        <v>194375</v>
      </c>
      <c r="J260" s="193">
        <v>184912</v>
      </c>
      <c r="K260" s="193">
        <v>180667</v>
      </c>
      <c r="L260" s="193">
        <v>177020</v>
      </c>
      <c r="M260" s="193">
        <v>179545</v>
      </c>
      <c r="N260" s="193">
        <v>172242</v>
      </c>
      <c r="O260" s="193">
        <v>176307</v>
      </c>
      <c r="P260" s="193">
        <v>153227</v>
      </c>
      <c r="Q260" s="193">
        <v>143055</v>
      </c>
      <c r="R260" s="193">
        <v>172459</v>
      </c>
      <c r="S260" s="193">
        <v>176711</v>
      </c>
      <c r="T260" s="193">
        <v>173946</v>
      </c>
      <c r="U260" s="193">
        <v>172103</v>
      </c>
      <c r="V260" s="193">
        <v>166394</v>
      </c>
      <c r="W260" s="193">
        <v>168690</v>
      </c>
      <c r="X260" s="193">
        <v>165025</v>
      </c>
      <c r="Y260" s="193">
        <v>169462</v>
      </c>
      <c r="Z260" s="193">
        <v>166594</v>
      </c>
      <c r="AA260" s="193">
        <v>171634</v>
      </c>
      <c r="AB260" s="193">
        <v>170132</v>
      </c>
      <c r="AC260" s="205"/>
      <c r="AD260" s="178">
        <v>184818.79166666669</v>
      </c>
      <c r="AE260" s="178">
        <v>179354.49488056413</v>
      </c>
      <c r="AF260" s="178">
        <v>180419.08141390697</v>
      </c>
    </row>
    <row r="261" spans="1:32">
      <c r="A261" s="261">
        <v>274</v>
      </c>
      <c r="B261" s="261" t="s">
        <v>746</v>
      </c>
      <c r="C261" s="261" t="s">
        <v>762</v>
      </c>
      <c r="D261" s="262" t="s">
        <v>763</v>
      </c>
      <c r="E261" s="262" t="s">
        <v>764</v>
      </c>
      <c r="F261" s="193">
        <v>141554</v>
      </c>
      <c r="G261" s="193">
        <v>143644</v>
      </c>
      <c r="H261" s="193">
        <v>150005</v>
      </c>
      <c r="I261" s="193">
        <v>148313</v>
      </c>
      <c r="J261" s="193">
        <v>151640</v>
      </c>
      <c r="K261" s="193">
        <v>138330</v>
      </c>
      <c r="L261" s="193">
        <v>149230</v>
      </c>
      <c r="M261" s="193">
        <v>143310</v>
      </c>
      <c r="N261" s="193">
        <v>135190</v>
      </c>
      <c r="O261" s="193">
        <v>131819</v>
      </c>
      <c r="P261" s="193">
        <v>121695</v>
      </c>
      <c r="Q261" s="193">
        <v>96868</v>
      </c>
      <c r="R261" s="193">
        <v>116864</v>
      </c>
      <c r="S261" s="193">
        <v>118009</v>
      </c>
      <c r="T261" s="193">
        <v>123571</v>
      </c>
      <c r="U261" s="193">
        <v>119634.5</v>
      </c>
      <c r="V261" s="193">
        <v>122316</v>
      </c>
      <c r="W261" s="193">
        <v>121323</v>
      </c>
      <c r="X261" s="193">
        <v>123950</v>
      </c>
      <c r="Y261" s="193">
        <v>123933</v>
      </c>
      <c r="Z261" s="193">
        <v>123312</v>
      </c>
      <c r="AA261" s="193">
        <v>123474</v>
      </c>
      <c r="AB261" s="193">
        <v>112964</v>
      </c>
      <c r="AC261" s="205"/>
      <c r="AD261" s="178">
        <v>126839.86585878974</v>
      </c>
      <c r="AE261" s="178">
        <v>123089.75654841233</v>
      </c>
      <c r="AF261" s="178">
        <v>123820.37496587186</v>
      </c>
    </row>
    <row r="262" spans="1:32">
      <c r="A262" s="261">
        <v>275</v>
      </c>
      <c r="B262" s="261" t="s">
        <v>746</v>
      </c>
      <c r="C262" s="261" t="s">
        <v>765</v>
      </c>
      <c r="D262" s="262" t="s">
        <v>766</v>
      </c>
      <c r="E262" s="262" t="s">
        <v>767</v>
      </c>
      <c r="F262" s="193">
        <v>264394</v>
      </c>
      <c r="G262" s="193">
        <v>209250</v>
      </c>
      <c r="H262" s="193">
        <v>154201</v>
      </c>
      <c r="I262" s="193">
        <v>151799</v>
      </c>
      <c r="J262" s="193">
        <v>154312</v>
      </c>
      <c r="K262" s="193">
        <v>169219</v>
      </c>
      <c r="L262" s="193">
        <v>170009</v>
      </c>
      <c r="M262" s="193">
        <v>169147</v>
      </c>
      <c r="N262" s="193">
        <v>172075</v>
      </c>
      <c r="O262" s="193">
        <v>185065</v>
      </c>
      <c r="P262" s="193">
        <v>194388</v>
      </c>
      <c r="Q262" s="193">
        <v>168651</v>
      </c>
      <c r="R262" s="193">
        <v>180363</v>
      </c>
      <c r="S262" s="193">
        <v>168497</v>
      </c>
      <c r="T262" s="193">
        <v>165207</v>
      </c>
      <c r="U262" s="193">
        <v>150002</v>
      </c>
      <c r="V262" s="193">
        <v>158508</v>
      </c>
      <c r="W262" s="193">
        <v>164907</v>
      </c>
      <c r="X262" s="193">
        <v>165065</v>
      </c>
      <c r="Y262" s="193">
        <v>168734</v>
      </c>
      <c r="Z262" s="193">
        <v>169129</v>
      </c>
      <c r="AA262" s="193">
        <v>184451</v>
      </c>
      <c r="AB262" s="193">
        <v>189881</v>
      </c>
      <c r="AC262" s="205"/>
      <c r="AD262" s="178">
        <v>184023.62183571004</v>
      </c>
      <c r="AE262" s="178">
        <v>178582.83480157869</v>
      </c>
      <c r="AF262" s="178">
        <v>179642.8410263602</v>
      </c>
    </row>
    <row r="263" spans="1:32">
      <c r="A263" s="261">
        <v>276</v>
      </c>
      <c r="B263" s="261" t="s">
        <v>746</v>
      </c>
      <c r="C263" s="261" t="s">
        <v>768</v>
      </c>
      <c r="D263" s="262" t="s">
        <v>769</v>
      </c>
      <c r="E263" s="262" t="s">
        <v>770</v>
      </c>
      <c r="F263" s="193">
        <v>9314</v>
      </c>
      <c r="G263" s="193">
        <v>11997</v>
      </c>
      <c r="H263" s="193">
        <v>11986</v>
      </c>
      <c r="I263" s="193">
        <v>12877</v>
      </c>
      <c r="J263" s="193">
        <v>13803</v>
      </c>
      <c r="K263" s="193">
        <v>12211</v>
      </c>
      <c r="L263" s="193">
        <v>12079</v>
      </c>
      <c r="M263" s="193">
        <v>12554</v>
      </c>
      <c r="N263" s="193">
        <v>11113</v>
      </c>
      <c r="O263" s="193">
        <v>11434</v>
      </c>
      <c r="P263" s="193">
        <v>10003</v>
      </c>
      <c r="Q263" s="193">
        <v>7354</v>
      </c>
      <c r="R263" s="193">
        <v>11105</v>
      </c>
      <c r="S263" s="193">
        <v>14911</v>
      </c>
      <c r="T263" s="193">
        <v>13421</v>
      </c>
      <c r="U263" s="193">
        <v>18009</v>
      </c>
      <c r="V263" s="193">
        <v>15025</v>
      </c>
      <c r="W263" s="193">
        <v>16540</v>
      </c>
      <c r="X263" s="193">
        <v>16075</v>
      </c>
      <c r="Y263" s="193">
        <v>15884</v>
      </c>
      <c r="Z263" s="193">
        <v>14305</v>
      </c>
      <c r="AA263" s="193">
        <v>15052</v>
      </c>
      <c r="AB263" s="193">
        <v>13657</v>
      </c>
      <c r="AC263" s="205"/>
      <c r="AD263" s="178">
        <v>15705.983333333334</v>
      </c>
      <c r="AE263" s="178">
        <v>15241.62495571933</v>
      </c>
      <c r="AF263" s="178">
        <v>15332.093994061113</v>
      </c>
    </row>
    <row r="264" spans="1:32">
      <c r="A264" s="261">
        <v>277</v>
      </c>
      <c r="B264" s="261" t="s">
        <v>746</v>
      </c>
      <c r="C264" s="261" t="s">
        <v>771</v>
      </c>
      <c r="D264" s="262" t="s">
        <v>772</v>
      </c>
      <c r="E264" s="262" t="s">
        <v>773</v>
      </c>
      <c r="F264" s="193">
        <v>62479</v>
      </c>
      <c r="G264" s="193">
        <v>59704</v>
      </c>
      <c r="H264" s="193">
        <v>60652</v>
      </c>
      <c r="I264" s="193">
        <v>60051</v>
      </c>
      <c r="J264" s="193">
        <v>60998</v>
      </c>
      <c r="K264" s="193">
        <v>61630</v>
      </c>
      <c r="L264" s="193">
        <v>59477</v>
      </c>
      <c r="M264" s="193">
        <v>62502</v>
      </c>
      <c r="N264" s="193">
        <v>58597</v>
      </c>
      <c r="O264" s="193">
        <v>63136</v>
      </c>
      <c r="P264" s="193">
        <v>64311</v>
      </c>
      <c r="Q264" s="193">
        <v>56788</v>
      </c>
      <c r="R264" s="193">
        <v>61817</v>
      </c>
      <c r="S264" s="193">
        <v>56824</v>
      </c>
      <c r="T264" s="193">
        <v>56647</v>
      </c>
      <c r="U264" s="193">
        <v>55159</v>
      </c>
      <c r="V264" s="193">
        <v>56984</v>
      </c>
      <c r="W264" s="193">
        <v>56390</v>
      </c>
      <c r="X264" s="193">
        <v>54152</v>
      </c>
      <c r="Y264" s="193">
        <v>57969</v>
      </c>
      <c r="Z264" s="193">
        <v>55990</v>
      </c>
      <c r="AA264" s="193">
        <v>57738</v>
      </c>
      <c r="AB264" s="193">
        <v>59409</v>
      </c>
      <c r="AC264" s="205"/>
      <c r="AD264" s="178">
        <v>61131.435445983843</v>
      </c>
      <c r="AE264" s="178">
        <v>59324.04181882611</v>
      </c>
      <c r="AF264" s="178">
        <v>59676.168906947576</v>
      </c>
    </row>
    <row r="265" spans="1:32">
      <c r="A265" s="261">
        <v>278</v>
      </c>
      <c r="B265" s="261" t="s">
        <v>746</v>
      </c>
      <c r="C265" s="261" t="s">
        <v>1319</v>
      </c>
      <c r="D265" s="262" t="s">
        <v>1368</v>
      </c>
      <c r="E265" s="262" t="s">
        <v>1291</v>
      </c>
      <c r="F265" s="193">
        <v>5034</v>
      </c>
      <c r="G265" s="193">
        <v>4707</v>
      </c>
      <c r="H265" s="193">
        <v>4504</v>
      </c>
      <c r="I265" s="193">
        <v>4123</v>
      </c>
      <c r="J265" s="193">
        <v>4233</v>
      </c>
      <c r="K265" s="193">
        <v>4090</v>
      </c>
      <c r="L265" s="193">
        <v>4069</v>
      </c>
      <c r="M265" s="193">
        <v>4123</v>
      </c>
      <c r="N265" s="193">
        <v>4708</v>
      </c>
      <c r="O265" s="193">
        <v>4838</v>
      </c>
      <c r="P265" s="193">
        <v>5246</v>
      </c>
      <c r="Q265" s="193">
        <v>4625</v>
      </c>
      <c r="R265" s="193">
        <v>5164</v>
      </c>
      <c r="S265" s="193">
        <v>4526</v>
      </c>
      <c r="T265" s="193">
        <v>4626</v>
      </c>
      <c r="U265" s="193">
        <v>3816</v>
      </c>
      <c r="V265" s="193">
        <v>4245</v>
      </c>
      <c r="W265" s="193">
        <v>4409</v>
      </c>
      <c r="X265" s="193">
        <v>4077</v>
      </c>
      <c r="Y265" s="193">
        <v>4369</v>
      </c>
      <c r="Z265" s="193"/>
      <c r="AA265" s="193">
        <v>4483</v>
      </c>
      <c r="AB265" s="193">
        <v>4472</v>
      </c>
      <c r="AC265" s="205"/>
      <c r="AD265" s="178">
        <v>4881.2</v>
      </c>
      <c r="AE265" s="178">
        <v>4736.8839094564082</v>
      </c>
      <c r="AF265" s="178">
        <v>4765.0004215258368</v>
      </c>
    </row>
    <row r="266" spans="1:32">
      <c r="A266" s="261">
        <v>279</v>
      </c>
      <c r="B266" s="261" t="s">
        <v>746</v>
      </c>
      <c r="C266" s="261" t="s">
        <v>1305</v>
      </c>
      <c r="D266" s="262" t="s">
        <v>1327</v>
      </c>
      <c r="E266" s="262" t="s">
        <v>1292</v>
      </c>
      <c r="F266" s="193">
        <v>5566</v>
      </c>
      <c r="G266" s="193">
        <v>4968</v>
      </c>
      <c r="H266" s="193">
        <v>5333</v>
      </c>
      <c r="I266" s="193">
        <v>5463</v>
      </c>
      <c r="J266" s="193">
        <v>5671</v>
      </c>
      <c r="K266" s="193">
        <v>5940</v>
      </c>
      <c r="L266" s="193">
        <v>5426</v>
      </c>
      <c r="M266" s="193">
        <v>6080</v>
      </c>
      <c r="N266" s="193">
        <v>5905</v>
      </c>
      <c r="O266" s="193">
        <v>6230</v>
      </c>
      <c r="P266" s="193">
        <v>5931</v>
      </c>
      <c r="Q266" s="193">
        <v>4965</v>
      </c>
      <c r="R266" s="193">
        <v>5795</v>
      </c>
      <c r="S266" s="193">
        <v>5482</v>
      </c>
      <c r="T266" s="193">
        <v>5436</v>
      </c>
      <c r="U266" s="193">
        <v>5287</v>
      </c>
      <c r="V266" s="193">
        <v>5608</v>
      </c>
      <c r="W266" s="193">
        <v>5750</v>
      </c>
      <c r="X266" s="193">
        <v>5254</v>
      </c>
      <c r="Y266" s="193">
        <v>5436</v>
      </c>
      <c r="Z266" s="193">
        <v>5322</v>
      </c>
      <c r="AA266" s="193">
        <v>5406</v>
      </c>
      <c r="AB266" s="193">
        <v>5712</v>
      </c>
      <c r="AC266" s="205"/>
      <c r="AD266" s="178">
        <v>5861.145824903052</v>
      </c>
      <c r="AE266" s="178">
        <v>5687.8569509466679</v>
      </c>
      <c r="AF266" s="178">
        <v>5721.6181115888394</v>
      </c>
    </row>
    <row r="267" spans="1:32">
      <c r="A267" s="261">
        <v>280</v>
      </c>
      <c r="B267" s="261" t="s">
        <v>956</v>
      </c>
      <c r="C267" s="261" t="s">
        <v>957</v>
      </c>
      <c r="D267" s="262" t="s">
        <v>958</v>
      </c>
      <c r="E267" s="262" t="s">
        <v>959</v>
      </c>
      <c r="F267" s="193">
        <v>435021</v>
      </c>
      <c r="G267" s="193">
        <v>424552</v>
      </c>
      <c r="H267" s="193">
        <v>424552</v>
      </c>
      <c r="I267" s="193">
        <v>424552</v>
      </c>
      <c r="J267" s="193">
        <v>424552</v>
      </c>
      <c r="K267" s="193">
        <v>424552</v>
      </c>
      <c r="L267" s="193">
        <v>424552</v>
      </c>
      <c r="M267" s="193">
        <v>424552</v>
      </c>
      <c r="N267" s="193">
        <v>424552</v>
      </c>
      <c r="O267" s="193">
        <v>424552</v>
      </c>
      <c r="P267" s="193">
        <v>424552</v>
      </c>
      <c r="Q267" s="193">
        <v>424552</v>
      </c>
      <c r="R267" s="193">
        <v>424552</v>
      </c>
      <c r="S267" s="193">
        <v>424552</v>
      </c>
      <c r="T267" s="193">
        <v>424552</v>
      </c>
      <c r="U267" s="193">
        <v>424552</v>
      </c>
      <c r="V267" s="193">
        <v>424552</v>
      </c>
      <c r="W267" s="193">
        <v>424552</v>
      </c>
      <c r="X267" s="193">
        <v>424552</v>
      </c>
      <c r="Y267" s="193">
        <v>424552</v>
      </c>
      <c r="Z267" s="193">
        <v>424552</v>
      </c>
      <c r="AA267" s="193">
        <v>424552</v>
      </c>
      <c r="AB267" s="193">
        <v>424552</v>
      </c>
      <c r="AC267" s="205"/>
      <c r="AD267" s="178">
        <v>467007.2</v>
      </c>
      <c r="AE267" s="178">
        <v>467007.2</v>
      </c>
      <c r="AF267" s="178">
        <v>467007.2</v>
      </c>
    </row>
    <row r="268" spans="1:32">
      <c r="A268" s="261">
        <v>281</v>
      </c>
      <c r="B268" s="261" t="s">
        <v>961</v>
      </c>
      <c r="C268" s="261" t="s">
        <v>962</v>
      </c>
      <c r="D268" s="262" t="s">
        <v>963</v>
      </c>
      <c r="E268" s="262" t="s">
        <v>964</v>
      </c>
      <c r="F268" s="193">
        <v>474686</v>
      </c>
      <c r="G268" s="193">
        <v>468011</v>
      </c>
      <c r="H268" s="193">
        <v>483125</v>
      </c>
      <c r="I268" s="193">
        <v>465421</v>
      </c>
      <c r="J268" s="193">
        <v>488041</v>
      </c>
      <c r="K268" s="193">
        <v>456529</v>
      </c>
      <c r="L268" s="193">
        <v>485600</v>
      </c>
      <c r="M268" s="193">
        <v>566656</v>
      </c>
      <c r="N268" s="193">
        <v>542774</v>
      </c>
      <c r="O268" s="193">
        <v>489495</v>
      </c>
      <c r="P268" s="193">
        <v>516058</v>
      </c>
      <c r="Q268" s="193">
        <v>458834</v>
      </c>
      <c r="R268" s="193">
        <v>491995</v>
      </c>
      <c r="S268" s="193">
        <v>543669</v>
      </c>
      <c r="T268" s="193">
        <v>523659</v>
      </c>
      <c r="U268" s="193">
        <v>497945</v>
      </c>
      <c r="V268" s="193">
        <v>508307</v>
      </c>
      <c r="W268" s="193">
        <v>511758</v>
      </c>
      <c r="X268" s="193">
        <v>523536</v>
      </c>
      <c r="Y268" s="193">
        <v>538448</v>
      </c>
      <c r="Z268" s="193">
        <v>542857</v>
      </c>
      <c r="AA268" s="193">
        <v>540555</v>
      </c>
      <c r="AB268" s="193">
        <v>530446</v>
      </c>
      <c r="AC268" s="205"/>
      <c r="AD268" s="178">
        <v>598035.9</v>
      </c>
      <c r="AE268" s="178">
        <v>598035.9</v>
      </c>
      <c r="AF268" s="178">
        <v>598035.9</v>
      </c>
    </row>
    <row r="269" spans="1:32">
      <c r="A269" s="261">
        <v>282</v>
      </c>
      <c r="B269" s="261" t="s">
        <v>975</v>
      </c>
      <c r="C269" s="261" t="s">
        <v>976</v>
      </c>
      <c r="D269" s="262" t="s">
        <v>977</v>
      </c>
      <c r="E269" s="262" t="s">
        <v>978</v>
      </c>
      <c r="F269" s="193">
        <v>66151</v>
      </c>
      <c r="G269" s="193">
        <v>58394</v>
      </c>
      <c r="H269" s="193">
        <v>57324</v>
      </c>
      <c r="I269" s="193">
        <v>51884</v>
      </c>
      <c r="J269" s="193">
        <v>49366</v>
      </c>
      <c r="K269" s="193">
        <v>52065</v>
      </c>
      <c r="L269" s="193">
        <v>50513</v>
      </c>
      <c r="M269" s="193">
        <v>52898</v>
      </c>
      <c r="N269" s="193">
        <v>54731</v>
      </c>
      <c r="O269" s="193">
        <v>60184</v>
      </c>
      <c r="P269" s="193">
        <v>70363</v>
      </c>
      <c r="Q269" s="193">
        <v>61967</v>
      </c>
      <c r="R269" s="193">
        <v>64932</v>
      </c>
      <c r="S269" s="193">
        <v>67916</v>
      </c>
      <c r="T269" s="193">
        <v>54976</v>
      </c>
      <c r="U269" s="193">
        <v>52645</v>
      </c>
      <c r="V269" s="193">
        <v>58562</v>
      </c>
      <c r="W269" s="193">
        <v>54592</v>
      </c>
      <c r="X269" s="193">
        <v>55828</v>
      </c>
      <c r="Y269" s="193">
        <v>58742</v>
      </c>
      <c r="Z269" s="193">
        <v>57256</v>
      </c>
      <c r="AA269" s="193">
        <v>77296</v>
      </c>
      <c r="AB269" s="193">
        <v>83909</v>
      </c>
      <c r="AC269" s="205"/>
      <c r="AD269" s="178">
        <v>92299.900000000009</v>
      </c>
      <c r="AE269" s="178">
        <v>92299.900000000009</v>
      </c>
      <c r="AF269" s="178">
        <v>92299.900000000009</v>
      </c>
    </row>
    <row r="270" spans="1:32">
      <c r="A270" s="261">
        <v>283</v>
      </c>
      <c r="B270" s="261" t="s">
        <v>387</v>
      </c>
      <c r="C270" s="261" t="s">
        <v>388</v>
      </c>
      <c r="D270" s="262" t="s">
        <v>389</v>
      </c>
      <c r="E270" s="262" t="s">
        <v>390</v>
      </c>
      <c r="F270" s="193">
        <v>4976905.01</v>
      </c>
      <c r="G270" s="193">
        <v>4851541.5500000007</v>
      </c>
      <c r="H270" s="193">
        <v>4968787.3</v>
      </c>
      <c r="I270" s="193">
        <v>4905362.47</v>
      </c>
      <c r="J270" s="193">
        <v>5064317.33</v>
      </c>
      <c r="K270" s="193">
        <v>4923667.3500000006</v>
      </c>
      <c r="L270" s="193">
        <v>4830785.3199999994</v>
      </c>
      <c r="M270" s="193">
        <v>4975650.0600000005</v>
      </c>
      <c r="N270" s="193">
        <v>4878342.28</v>
      </c>
      <c r="O270" s="193">
        <v>4956997.16</v>
      </c>
      <c r="P270" s="193">
        <v>4879636.5500000007</v>
      </c>
      <c r="Q270" s="193">
        <v>4509350.05</v>
      </c>
      <c r="R270" s="193">
        <v>5078834.74</v>
      </c>
      <c r="S270" s="193">
        <v>4921225.7799999993</v>
      </c>
      <c r="T270" s="193">
        <v>5046402.5200000005</v>
      </c>
      <c r="U270" s="193">
        <v>4887471.9700000007</v>
      </c>
      <c r="V270" s="193">
        <v>5013916.67</v>
      </c>
      <c r="W270" s="193">
        <v>4957838.97</v>
      </c>
      <c r="X270" s="193">
        <v>4780811.43</v>
      </c>
      <c r="Y270" s="193">
        <v>5053344.8999999994</v>
      </c>
      <c r="Z270" s="193">
        <v>4883151.42</v>
      </c>
      <c r="AA270" s="193">
        <v>5233242.8599999994</v>
      </c>
      <c r="AB270" s="193">
        <v>4750853.95</v>
      </c>
      <c r="AC270" s="205"/>
      <c r="AD270" s="178">
        <v>5756567.1459999997</v>
      </c>
      <c r="AE270" s="178">
        <v>5586370.2137984103</v>
      </c>
      <c r="AF270" s="178">
        <v>5619528.9841087805</v>
      </c>
    </row>
    <row r="271" spans="1:32">
      <c r="A271" s="261">
        <v>284</v>
      </c>
      <c r="B271" s="261" t="s">
        <v>387</v>
      </c>
      <c r="C271" s="261" t="s">
        <v>391</v>
      </c>
      <c r="D271" s="262" t="s">
        <v>392</v>
      </c>
      <c r="E271" s="262" t="s">
        <v>393</v>
      </c>
      <c r="F271" s="193">
        <v>8368467.5600000005</v>
      </c>
      <c r="G271" s="193">
        <v>8040189.0399999991</v>
      </c>
      <c r="H271" s="193">
        <v>8146782.4899999993</v>
      </c>
      <c r="I271" s="193">
        <v>7950790.7599999998</v>
      </c>
      <c r="J271" s="193">
        <v>8116551.6099999994</v>
      </c>
      <c r="K271" s="193">
        <v>7991766.5300000003</v>
      </c>
      <c r="L271" s="193">
        <v>8022507.1999999993</v>
      </c>
      <c r="M271" s="193">
        <v>8132479.5700000003</v>
      </c>
      <c r="N271" s="193">
        <v>8012469.9000000004</v>
      </c>
      <c r="O271" s="193">
        <v>8537842.4800000004</v>
      </c>
      <c r="P271" s="193">
        <v>8931685.0299999993</v>
      </c>
      <c r="Q271" s="193">
        <v>8351747.0900000008</v>
      </c>
      <c r="R271" s="193">
        <v>9105225.1500000004</v>
      </c>
      <c r="S271" s="193">
        <v>8321677.3399999999</v>
      </c>
      <c r="T271" s="193">
        <v>8451032.2100000009</v>
      </c>
      <c r="U271" s="193">
        <v>7998498.9299999997</v>
      </c>
      <c r="V271" s="193">
        <v>8175267.0899999999</v>
      </c>
      <c r="W271" s="193">
        <v>8096439.79</v>
      </c>
      <c r="X271" s="193">
        <v>7870930.9399999995</v>
      </c>
      <c r="Y271" s="193">
        <v>8226862.8899999997</v>
      </c>
      <c r="Z271" s="193">
        <v>8120247.5999999996</v>
      </c>
      <c r="AA271" s="193">
        <v>9321541.4299999997</v>
      </c>
      <c r="AB271" s="193">
        <v>8761218.0800000001</v>
      </c>
      <c r="AC271" s="205"/>
      <c r="AD271" s="178">
        <v>10253695.573000001</v>
      </c>
      <c r="AE271" s="178">
        <v>9950537.8948226068</v>
      </c>
      <c r="AF271" s="178">
        <v>10009600.861989388</v>
      </c>
    </row>
    <row r="272" spans="1:32">
      <c r="A272" s="261">
        <v>285</v>
      </c>
      <c r="B272" s="261" t="s">
        <v>387</v>
      </c>
      <c r="C272" s="261" t="s">
        <v>394</v>
      </c>
      <c r="D272" s="262" t="s">
        <v>395</v>
      </c>
      <c r="E272" s="262" t="s">
        <v>396</v>
      </c>
      <c r="F272" s="193">
        <v>2679390.7000000002</v>
      </c>
      <c r="G272" s="193">
        <v>2553459.2999999998</v>
      </c>
      <c r="H272" s="193">
        <v>2511804.64</v>
      </c>
      <c r="I272" s="193">
        <v>2346630.1</v>
      </c>
      <c r="J272" s="193">
        <v>2399491.4</v>
      </c>
      <c r="K272" s="193">
        <v>2396411.1</v>
      </c>
      <c r="L272" s="193">
        <v>2312317</v>
      </c>
      <c r="M272" s="193">
        <v>2421144.4199999995</v>
      </c>
      <c r="N272" s="193">
        <v>2430025.37</v>
      </c>
      <c r="O272" s="193">
        <v>2609179.4700000002</v>
      </c>
      <c r="P272" s="193">
        <v>2895140.41</v>
      </c>
      <c r="Q272" s="193">
        <v>2826066.8299999996</v>
      </c>
      <c r="R272" s="193">
        <v>2752291.4799999995</v>
      </c>
      <c r="S272" s="193">
        <v>2615048.13</v>
      </c>
      <c r="T272" s="193">
        <v>2600965.11</v>
      </c>
      <c r="U272" s="193">
        <v>2386945.6300000004</v>
      </c>
      <c r="V272" s="193">
        <v>2391476.7999999998</v>
      </c>
      <c r="W272" s="193">
        <v>2386726.8499999996</v>
      </c>
      <c r="X272" s="193">
        <v>2255309.11</v>
      </c>
      <c r="Y272" s="193">
        <v>2421217.1300000004</v>
      </c>
      <c r="Z272" s="193">
        <v>2351599.6300000004</v>
      </c>
      <c r="AA272" s="193">
        <v>2857200.1399999997</v>
      </c>
      <c r="AB272" s="193">
        <v>2725421.9</v>
      </c>
      <c r="AC272" s="205"/>
      <c r="AD272" s="178">
        <v>3142920.1540000001</v>
      </c>
      <c r="AE272" s="178">
        <v>3049997.5223692651</v>
      </c>
      <c r="AF272" s="178">
        <v>3068101.2576071559</v>
      </c>
    </row>
    <row r="273" spans="1:32">
      <c r="A273" s="261">
        <v>286</v>
      </c>
      <c r="B273" s="261" t="s">
        <v>387</v>
      </c>
      <c r="C273" s="261" t="s">
        <v>397</v>
      </c>
      <c r="D273" s="262" t="s">
        <v>398</v>
      </c>
      <c r="E273" s="262" t="s">
        <v>399</v>
      </c>
      <c r="F273" s="193">
        <v>462729.6</v>
      </c>
      <c r="G273" s="193">
        <v>444204.70999999996</v>
      </c>
      <c r="H273" s="193">
        <v>442220.06</v>
      </c>
      <c r="I273" s="193">
        <v>411813.97</v>
      </c>
      <c r="J273" s="193">
        <v>421046.38</v>
      </c>
      <c r="K273" s="193">
        <v>425495.17</v>
      </c>
      <c r="L273" s="193">
        <v>422876.49</v>
      </c>
      <c r="M273" s="193">
        <v>431164.88</v>
      </c>
      <c r="N273" s="193">
        <v>428030</v>
      </c>
      <c r="O273" s="193">
        <v>463874.72000000009</v>
      </c>
      <c r="P273" s="193">
        <v>486796.2</v>
      </c>
      <c r="Q273" s="193">
        <v>488681</v>
      </c>
      <c r="R273" s="193">
        <v>520152</v>
      </c>
      <c r="S273" s="193">
        <v>466729</v>
      </c>
      <c r="T273" s="193">
        <v>460650.22000000003</v>
      </c>
      <c r="U273" s="193">
        <v>435421.9</v>
      </c>
      <c r="V273" s="193">
        <v>441384.3</v>
      </c>
      <c r="W273" s="193">
        <v>435830</v>
      </c>
      <c r="X273" s="193">
        <v>413419.7</v>
      </c>
      <c r="Y273" s="193">
        <v>443767.5</v>
      </c>
      <c r="Z273" s="193">
        <v>442776</v>
      </c>
      <c r="AA273" s="193">
        <v>481226</v>
      </c>
      <c r="AB273" s="193">
        <v>506692.6</v>
      </c>
      <c r="AC273" s="205"/>
      <c r="AD273" s="178">
        <v>572167.20000000007</v>
      </c>
      <c r="AE273" s="178">
        <v>555250.67671857879</v>
      </c>
      <c r="AF273" s="178">
        <v>558546.45357355929</v>
      </c>
    </row>
    <row r="274" spans="1:32">
      <c r="A274" s="261">
        <v>287</v>
      </c>
      <c r="B274" s="261" t="s">
        <v>387</v>
      </c>
      <c r="C274" s="261" t="s">
        <v>400</v>
      </c>
      <c r="D274" s="262" t="s">
        <v>401</v>
      </c>
      <c r="E274" s="262" t="s">
        <v>402</v>
      </c>
      <c r="F274" s="193">
        <v>24501046.810000002</v>
      </c>
      <c r="G274" s="193">
        <v>24152989.349999994</v>
      </c>
      <c r="H274" s="193">
        <v>24551226.449999999</v>
      </c>
      <c r="I274" s="193">
        <v>23787485.989999995</v>
      </c>
      <c r="J274" s="193">
        <v>24508019.68</v>
      </c>
      <c r="K274" s="193">
        <v>24000731.760000013</v>
      </c>
      <c r="L274" s="193">
        <v>23530162.900000006</v>
      </c>
      <c r="M274" s="193">
        <v>24585227.649999995</v>
      </c>
      <c r="N274" s="193">
        <v>24299981.66</v>
      </c>
      <c r="O274" s="193">
        <v>25689220.440000005</v>
      </c>
      <c r="P274" s="193">
        <v>26582455.02</v>
      </c>
      <c r="Q274" s="193">
        <v>25870886.789999995</v>
      </c>
      <c r="R274" s="193">
        <v>26964495.970000003</v>
      </c>
      <c r="S274" s="193">
        <v>25135635.220000006</v>
      </c>
      <c r="T274" s="193">
        <v>25926965.09</v>
      </c>
      <c r="U274" s="193">
        <v>24240040.800000001</v>
      </c>
      <c r="V274" s="193">
        <v>24873907.170000006</v>
      </c>
      <c r="W274" s="193">
        <v>24403601.670000002</v>
      </c>
      <c r="X274" s="193">
        <v>24059760.640000001</v>
      </c>
      <c r="Y274" s="193">
        <v>24843455.259999998</v>
      </c>
      <c r="Z274" s="193">
        <v>24115852.599999998</v>
      </c>
      <c r="AA274" s="193">
        <v>28172768.400000002</v>
      </c>
      <c r="AB274" s="193">
        <v>25673985.080000006</v>
      </c>
      <c r="AC274" s="205"/>
      <c r="AD274" s="178">
        <v>30990045.240000006</v>
      </c>
      <c r="AE274" s="178">
        <v>30073802.886725023</v>
      </c>
      <c r="AF274" s="178">
        <v>30252310.626834542</v>
      </c>
    </row>
    <row r="275" spans="1:32">
      <c r="A275" s="261">
        <v>288</v>
      </c>
      <c r="B275" s="261" t="s">
        <v>387</v>
      </c>
      <c r="C275" s="261" t="s">
        <v>403</v>
      </c>
      <c r="D275" s="262" t="s">
        <v>404</v>
      </c>
      <c r="E275" s="262" t="s">
        <v>405</v>
      </c>
      <c r="F275" s="193">
        <v>3488917.5000000009</v>
      </c>
      <c r="G275" s="193">
        <v>3488719.63</v>
      </c>
      <c r="H275" s="193">
        <v>3604677.1199999996</v>
      </c>
      <c r="I275" s="193">
        <v>3552465.5899999994</v>
      </c>
      <c r="J275" s="193">
        <v>3602628.0999999996</v>
      </c>
      <c r="K275" s="193">
        <v>3634203.3000000007</v>
      </c>
      <c r="L275" s="193">
        <v>3467909.4499999997</v>
      </c>
      <c r="M275" s="193">
        <v>3662656.0799999987</v>
      </c>
      <c r="N275" s="193">
        <v>3592034.600000001</v>
      </c>
      <c r="O275" s="193">
        <v>3816266.73</v>
      </c>
      <c r="P275" s="193">
        <v>3438698.3600000003</v>
      </c>
      <c r="Q275" s="193">
        <v>3329048.17</v>
      </c>
      <c r="R275" s="193">
        <v>3624157.5700000008</v>
      </c>
      <c r="S275" s="193">
        <v>3578070.2</v>
      </c>
      <c r="T275" s="193">
        <v>3522006.1</v>
      </c>
      <c r="U275" s="193">
        <v>3594467.8</v>
      </c>
      <c r="V275" s="193">
        <v>3808184.6999999997</v>
      </c>
      <c r="W275" s="193">
        <v>3647797.65</v>
      </c>
      <c r="X275" s="193">
        <v>3716468.23</v>
      </c>
      <c r="Y275" s="193">
        <v>3570170.5</v>
      </c>
      <c r="Z275" s="193">
        <v>3514191.46</v>
      </c>
      <c r="AA275" s="193">
        <v>3847341.93</v>
      </c>
      <c r="AB275" s="193">
        <v>3704422.4000000008</v>
      </c>
      <c r="AC275" s="205"/>
      <c r="AD275" s="178">
        <v>4232076.1230000006</v>
      </c>
      <c r="AE275" s="178">
        <v>4106951.833695272</v>
      </c>
      <c r="AF275" s="178">
        <v>4131329.2858363581</v>
      </c>
    </row>
    <row r="276" spans="1:32">
      <c r="A276" s="261">
        <v>289</v>
      </c>
      <c r="B276" s="261" t="s">
        <v>387</v>
      </c>
      <c r="C276" s="261" t="s">
        <v>406</v>
      </c>
      <c r="D276" s="262" t="s">
        <v>407</v>
      </c>
      <c r="E276" s="262" t="s">
        <v>408</v>
      </c>
      <c r="F276" s="193">
        <v>69325</v>
      </c>
      <c r="G276" s="193">
        <v>72573</v>
      </c>
      <c r="H276" s="193">
        <v>76539.100000000006</v>
      </c>
      <c r="I276" s="193">
        <v>75635</v>
      </c>
      <c r="J276" s="193">
        <v>81247.7</v>
      </c>
      <c r="K276" s="193">
        <v>80888</v>
      </c>
      <c r="L276" s="193">
        <v>77112.7</v>
      </c>
      <c r="M276" s="193">
        <v>82339</v>
      </c>
      <c r="N276" s="193">
        <v>79774.3</v>
      </c>
      <c r="O276" s="193">
        <v>75277</v>
      </c>
      <c r="P276" s="193">
        <v>77950.8</v>
      </c>
      <c r="Q276" s="193">
        <v>70568.600000000006</v>
      </c>
      <c r="R276" s="193">
        <v>71252.3</v>
      </c>
      <c r="S276" s="193">
        <v>73658.399999999994</v>
      </c>
      <c r="T276" s="193">
        <v>74142.799999999988</v>
      </c>
      <c r="U276" s="193">
        <v>75514.399999999994</v>
      </c>
      <c r="V276" s="193">
        <v>79477</v>
      </c>
      <c r="W276" s="193">
        <v>80769.200000000012</v>
      </c>
      <c r="X276" s="193">
        <v>71749.3</v>
      </c>
      <c r="Y276" s="193">
        <v>80029.899999999994</v>
      </c>
      <c r="Z276" s="193">
        <v>75859.100000000006</v>
      </c>
      <c r="AA276" s="193">
        <v>79365</v>
      </c>
      <c r="AB276" s="193">
        <v>79268.799999999988</v>
      </c>
      <c r="AC276" s="205"/>
      <c r="AD276" s="178">
        <v>88846.120000000024</v>
      </c>
      <c r="AE276" s="178">
        <v>86219.32234811793</v>
      </c>
      <c r="AF276" s="178">
        <v>86731.09056193869</v>
      </c>
    </row>
    <row r="277" spans="1:32">
      <c r="A277" s="261">
        <v>290</v>
      </c>
      <c r="B277" s="261" t="s">
        <v>387</v>
      </c>
      <c r="C277" s="261" t="s">
        <v>409</v>
      </c>
      <c r="D277" s="262" t="s">
        <v>410</v>
      </c>
      <c r="E277" s="262" t="s">
        <v>411</v>
      </c>
      <c r="F277" s="193">
        <v>155252.97</v>
      </c>
      <c r="G277" s="193">
        <v>165282.4</v>
      </c>
      <c r="H277" s="193">
        <v>160321.69999999998</v>
      </c>
      <c r="I277" s="193">
        <v>169129.19999999998</v>
      </c>
      <c r="J277" s="193">
        <v>174707.5</v>
      </c>
      <c r="K277" s="193">
        <v>176910.7</v>
      </c>
      <c r="L277" s="193">
        <v>171879.1</v>
      </c>
      <c r="M277" s="193">
        <v>176845.6</v>
      </c>
      <c r="N277" s="193">
        <v>174709.5</v>
      </c>
      <c r="O277" s="193">
        <v>182011.4</v>
      </c>
      <c r="P277" s="193">
        <v>157676.37</v>
      </c>
      <c r="Q277" s="193">
        <v>151812.1</v>
      </c>
      <c r="R277" s="193">
        <v>168216</v>
      </c>
      <c r="S277" s="193">
        <v>168589.6</v>
      </c>
      <c r="T277" s="193">
        <v>177298.7</v>
      </c>
      <c r="U277" s="193">
        <v>169498.89999999997</v>
      </c>
      <c r="V277" s="193">
        <v>168873.9</v>
      </c>
      <c r="W277" s="193">
        <v>182208.6</v>
      </c>
      <c r="X277" s="193">
        <v>174094.3</v>
      </c>
      <c r="Y277" s="193">
        <v>177050.5</v>
      </c>
      <c r="Z277" s="193">
        <v>178790.5</v>
      </c>
      <c r="AA277" s="193">
        <v>177219.19999999998</v>
      </c>
      <c r="AB277" s="193">
        <v>171334.90000000002</v>
      </c>
      <c r="AC277" s="205"/>
      <c r="AD277" s="178">
        <v>200429.46000000002</v>
      </c>
      <c r="AE277" s="178">
        <v>194503.62289089503</v>
      </c>
      <c r="AF277" s="178">
        <v>195658.12943255671</v>
      </c>
    </row>
    <row r="278" spans="1:32">
      <c r="A278" s="261">
        <v>291</v>
      </c>
      <c r="B278" s="261" t="s">
        <v>387</v>
      </c>
      <c r="C278" s="261" t="s">
        <v>412</v>
      </c>
      <c r="D278" s="262" t="s">
        <v>413</v>
      </c>
      <c r="E278" s="262" t="s">
        <v>414</v>
      </c>
      <c r="F278" s="193">
        <v>311254.90000000002</v>
      </c>
      <c r="G278" s="193">
        <v>330693.89999999997</v>
      </c>
      <c r="H278" s="193">
        <v>331169.59999999998</v>
      </c>
      <c r="I278" s="193">
        <v>338707</v>
      </c>
      <c r="J278" s="193">
        <v>349888.1</v>
      </c>
      <c r="K278" s="193">
        <v>357253.4</v>
      </c>
      <c r="L278" s="193">
        <v>349559.5</v>
      </c>
      <c r="M278" s="193">
        <v>378008.30000000005</v>
      </c>
      <c r="N278" s="193">
        <v>356843.9</v>
      </c>
      <c r="O278" s="193">
        <v>379638.19999999995</v>
      </c>
      <c r="P278" s="193">
        <v>311050</v>
      </c>
      <c r="Q278" s="193">
        <v>298840.09999999998</v>
      </c>
      <c r="R278" s="193">
        <v>299224.5</v>
      </c>
      <c r="S278" s="193">
        <v>331133.7</v>
      </c>
      <c r="T278" s="193">
        <v>344020.89999999997</v>
      </c>
      <c r="U278" s="193">
        <v>351436.99999999994</v>
      </c>
      <c r="V278" s="193">
        <v>340949.25000000006</v>
      </c>
      <c r="W278" s="193">
        <v>346708.76</v>
      </c>
      <c r="X278" s="193">
        <v>371156.8</v>
      </c>
      <c r="Y278" s="193">
        <v>367811.32</v>
      </c>
      <c r="Z278" s="193">
        <v>361610</v>
      </c>
      <c r="AA278" s="193">
        <v>373289.82</v>
      </c>
      <c r="AB278" s="193">
        <v>364523.1</v>
      </c>
      <c r="AC278" s="205"/>
      <c r="AD278" s="178">
        <v>410618.80200000003</v>
      </c>
      <c r="AE278" s="178">
        <v>398478.57004713331</v>
      </c>
      <c r="AF278" s="178">
        <v>400843.80165050278</v>
      </c>
    </row>
    <row r="279" spans="1:32">
      <c r="A279" s="261">
        <v>292</v>
      </c>
      <c r="B279" s="261" t="s">
        <v>387</v>
      </c>
      <c r="C279" s="261" t="s">
        <v>415</v>
      </c>
      <c r="D279" s="262" t="s">
        <v>416</v>
      </c>
      <c r="E279" s="262" t="s">
        <v>417</v>
      </c>
      <c r="F279" s="193">
        <v>149788.6</v>
      </c>
      <c r="G279" s="193">
        <v>164751.1</v>
      </c>
      <c r="H279" s="193">
        <v>162655.96</v>
      </c>
      <c r="I279" s="193">
        <v>184313.28</v>
      </c>
      <c r="J279" s="193">
        <v>179701.9</v>
      </c>
      <c r="K279" s="193">
        <v>180719.6</v>
      </c>
      <c r="L279" s="193">
        <v>165073</v>
      </c>
      <c r="M279" s="193">
        <v>179350.8</v>
      </c>
      <c r="N279" s="193">
        <v>185372.5</v>
      </c>
      <c r="O279" s="193">
        <v>187975</v>
      </c>
      <c r="P279" s="193">
        <v>155477</v>
      </c>
      <c r="Q279" s="193">
        <v>137431</v>
      </c>
      <c r="R279" s="193">
        <v>137312.5</v>
      </c>
      <c r="S279" s="193">
        <v>151947.5</v>
      </c>
      <c r="T279" s="193">
        <v>154956.68</v>
      </c>
      <c r="U279" s="193">
        <v>163101.6</v>
      </c>
      <c r="V279" s="193">
        <v>170693.30000000002</v>
      </c>
      <c r="W279" s="193">
        <v>176891.7</v>
      </c>
      <c r="X279" s="193">
        <v>181632.6</v>
      </c>
      <c r="Y279" s="193">
        <v>184634.5</v>
      </c>
      <c r="Z279" s="193">
        <v>179791.1</v>
      </c>
      <c r="AA279" s="193">
        <v>202190.9</v>
      </c>
      <c r="AB279" s="193">
        <v>163204.20000000001</v>
      </c>
      <c r="AC279" s="205"/>
      <c r="AD279" s="178">
        <v>222409.99000000002</v>
      </c>
      <c r="AE279" s="178">
        <v>215834.28315442119</v>
      </c>
      <c r="AF279" s="178">
        <v>217115.40115167527</v>
      </c>
    </row>
    <row r="280" spans="1:32">
      <c r="A280" s="261">
        <v>293</v>
      </c>
      <c r="B280" s="261" t="s">
        <v>387</v>
      </c>
      <c r="C280" s="261" t="s">
        <v>418</v>
      </c>
      <c r="D280" s="262" t="s">
        <v>419</v>
      </c>
      <c r="E280" s="262" t="s">
        <v>420</v>
      </c>
      <c r="F280" s="193">
        <v>412489.08</v>
      </c>
      <c r="G280" s="193">
        <v>406226.93</v>
      </c>
      <c r="H280" s="193">
        <v>414529.89999999997</v>
      </c>
      <c r="I280" s="193">
        <v>414681.4</v>
      </c>
      <c r="J280" s="193">
        <v>427496.2</v>
      </c>
      <c r="K280" s="193">
        <v>428464.12</v>
      </c>
      <c r="L280" s="193">
        <v>404412.80000000005</v>
      </c>
      <c r="M280" s="193">
        <v>419990.8</v>
      </c>
      <c r="N280" s="193">
        <v>413890.53</v>
      </c>
      <c r="O280" s="193">
        <v>426792</v>
      </c>
      <c r="P280" s="193">
        <v>410730</v>
      </c>
      <c r="Q280" s="193">
        <v>374040</v>
      </c>
      <c r="R280" s="193">
        <v>426528.58999999997</v>
      </c>
      <c r="S280" s="193">
        <v>404860.7</v>
      </c>
      <c r="T280" s="193">
        <v>424550.6</v>
      </c>
      <c r="U280" s="193">
        <v>408290</v>
      </c>
      <c r="V280" s="193">
        <v>427002.41</v>
      </c>
      <c r="W280" s="193">
        <v>423823.10000000003</v>
      </c>
      <c r="X280" s="193">
        <v>406874.5</v>
      </c>
      <c r="Y280" s="193">
        <v>415286</v>
      </c>
      <c r="Z280" s="193">
        <v>404720</v>
      </c>
      <c r="AA280" s="193">
        <v>427791.4</v>
      </c>
      <c r="AB280" s="193">
        <v>390488.7</v>
      </c>
      <c r="AC280" s="205"/>
      <c r="AD280" s="178">
        <v>470570.54000000004</v>
      </c>
      <c r="AE280" s="178">
        <v>456657.79299971589</v>
      </c>
      <c r="AF280" s="178">
        <v>459368.35644055577</v>
      </c>
    </row>
    <row r="281" spans="1:32">
      <c r="A281" s="261">
        <v>294</v>
      </c>
      <c r="B281" s="261" t="s">
        <v>387</v>
      </c>
      <c r="C281" s="261" t="s">
        <v>421</v>
      </c>
      <c r="D281" s="262" t="s">
        <v>422</v>
      </c>
      <c r="E281" s="262" t="s">
        <v>423</v>
      </c>
      <c r="F281" s="193">
        <v>65846.2</v>
      </c>
      <c r="G281" s="193">
        <v>69670.100000000006</v>
      </c>
      <c r="H281" s="193">
        <v>70529.140000000014</v>
      </c>
      <c r="I281" s="193">
        <v>74349.53</v>
      </c>
      <c r="J281" s="193">
        <v>75720.600000000006</v>
      </c>
      <c r="K281" s="193">
        <v>78604.010000000009</v>
      </c>
      <c r="L281" s="193">
        <v>83326.159999999989</v>
      </c>
      <c r="M281" s="193">
        <v>80407.13</v>
      </c>
      <c r="N281" s="193">
        <v>77562.37</v>
      </c>
      <c r="O281" s="193">
        <v>78905.299999999988</v>
      </c>
      <c r="P281" s="193">
        <v>73916.3</v>
      </c>
      <c r="Q281" s="193">
        <v>66689.600000000006</v>
      </c>
      <c r="R281" s="193">
        <v>67066.59</v>
      </c>
      <c r="S281" s="193">
        <v>70261.899999999994</v>
      </c>
      <c r="T281" s="193">
        <v>73539.179999999993</v>
      </c>
      <c r="U281" s="193">
        <v>77403.5</v>
      </c>
      <c r="V281" s="193">
        <v>76417.12999999999</v>
      </c>
      <c r="W281" s="193">
        <v>81896.199999999983</v>
      </c>
      <c r="X281" s="193">
        <v>78983.770000000019</v>
      </c>
      <c r="Y281" s="193">
        <v>76916.3</v>
      </c>
      <c r="Z281" s="193">
        <v>73712.399999999994</v>
      </c>
      <c r="AA281" s="193">
        <v>75795.200000000012</v>
      </c>
      <c r="AB281" s="193">
        <v>78531.500000000015</v>
      </c>
      <c r="AC281" s="205"/>
      <c r="AD281" s="178">
        <v>82244.54975000002</v>
      </c>
      <c r="AE281" s="178">
        <v>79812.932137847689</v>
      </c>
      <c r="AF281" s="178">
        <v>80286.67422497597</v>
      </c>
    </row>
    <row r="282" spans="1:32">
      <c r="A282" s="261">
        <v>295</v>
      </c>
      <c r="B282" s="261" t="s">
        <v>387</v>
      </c>
      <c r="C282" s="261" t="s">
        <v>424</v>
      </c>
      <c r="D282" s="262" t="s">
        <v>425</v>
      </c>
      <c r="E282" s="262" t="s">
        <v>426</v>
      </c>
      <c r="F282" s="193">
        <v>86762</v>
      </c>
      <c r="G282" s="193">
        <v>85660</v>
      </c>
      <c r="H282" s="193">
        <v>85772</v>
      </c>
      <c r="I282" s="193">
        <v>85001.2</v>
      </c>
      <c r="J282" s="193">
        <v>88382.5</v>
      </c>
      <c r="K282" s="193">
        <v>92304.9</v>
      </c>
      <c r="L282" s="193">
        <v>86566.8</v>
      </c>
      <c r="M282" s="193">
        <v>87975</v>
      </c>
      <c r="N282" s="193">
        <v>80624</v>
      </c>
      <c r="O282" s="193">
        <v>90785.1</v>
      </c>
      <c r="P282" s="193">
        <v>91367</v>
      </c>
      <c r="Q282" s="193">
        <v>82577</v>
      </c>
      <c r="R282" s="193">
        <v>89581.8</v>
      </c>
      <c r="S282" s="193">
        <v>85392</v>
      </c>
      <c r="T282" s="193">
        <v>85252.67</v>
      </c>
      <c r="U282" s="193">
        <v>85182.200000000012</v>
      </c>
      <c r="V282" s="193">
        <v>89218.400000000009</v>
      </c>
      <c r="W282" s="193">
        <v>95962.5</v>
      </c>
      <c r="X282" s="193">
        <v>91295.7</v>
      </c>
      <c r="Y282" s="193">
        <v>91541</v>
      </c>
      <c r="Z282" s="193">
        <v>87672.9</v>
      </c>
      <c r="AA282" s="193">
        <v>94153</v>
      </c>
      <c r="AB282" s="193">
        <v>95061</v>
      </c>
      <c r="AC282" s="205"/>
      <c r="AD282" s="178">
        <v>105558.75000000001</v>
      </c>
      <c r="AE282" s="178">
        <v>102437.83175803728</v>
      </c>
      <c r="AF282" s="178">
        <v>103045.86745999764</v>
      </c>
    </row>
    <row r="283" spans="1:32">
      <c r="A283" s="261">
        <v>296</v>
      </c>
      <c r="B283" s="261" t="s">
        <v>387</v>
      </c>
      <c r="C283" s="261" t="s">
        <v>427</v>
      </c>
      <c r="D283" s="262" t="s">
        <v>428</v>
      </c>
      <c r="E283" s="262" t="s">
        <v>429</v>
      </c>
      <c r="F283" s="193">
        <v>488611</v>
      </c>
      <c r="G283" s="193">
        <v>522063</v>
      </c>
      <c r="H283" s="193">
        <v>536675</v>
      </c>
      <c r="I283" s="193">
        <v>492067</v>
      </c>
      <c r="J283" s="193">
        <v>534889</v>
      </c>
      <c r="K283" s="193">
        <v>526437</v>
      </c>
      <c r="L283" s="193">
        <v>536879.24</v>
      </c>
      <c r="M283" s="193">
        <v>516242</v>
      </c>
      <c r="N283" s="193">
        <v>518329</v>
      </c>
      <c r="O283" s="193">
        <v>535493</v>
      </c>
      <c r="P283" s="193">
        <v>459462</v>
      </c>
      <c r="Q283" s="193">
        <v>461189.4</v>
      </c>
      <c r="R283" s="193">
        <v>473564.01</v>
      </c>
      <c r="S283" s="193">
        <v>538810.5</v>
      </c>
      <c r="T283" s="193">
        <v>477616</v>
      </c>
      <c r="U283" s="193">
        <v>521609</v>
      </c>
      <c r="V283" s="193">
        <v>540265</v>
      </c>
      <c r="W283" s="193">
        <v>468087</v>
      </c>
      <c r="X283" s="193">
        <v>519552</v>
      </c>
      <c r="Y283" s="193">
        <v>529667</v>
      </c>
      <c r="Z283" s="193">
        <v>486836</v>
      </c>
      <c r="AA283" s="193">
        <v>516736</v>
      </c>
      <c r="AB283" s="193">
        <v>424252.4</v>
      </c>
      <c r="AC283" s="205"/>
      <c r="AD283" s="178">
        <v>594291.5</v>
      </c>
      <c r="AE283" s="178">
        <v>576720.85632154252</v>
      </c>
      <c r="AF283" s="178">
        <v>580144.07277088054</v>
      </c>
    </row>
    <row r="284" spans="1:32">
      <c r="A284" s="261">
        <v>297</v>
      </c>
      <c r="B284" s="261" t="s">
        <v>387</v>
      </c>
      <c r="C284" s="261" t="s">
        <v>430</v>
      </c>
      <c r="D284" s="262" t="s">
        <v>431</v>
      </c>
      <c r="E284" s="262" t="s">
        <v>432</v>
      </c>
      <c r="F284" s="193">
        <v>79493.69</v>
      </c>
      <c r="G284" s="193">
        <v>82405.3</v>
      </c>
      <c r="H284" s="193">
        <v>84525</v>
      </c>
      <c r="I284" s="193">
        <v>87351</v>
      </c>
      <c r="J284" s="193">
        <v>86680</v>
      </c>
      <c r="K284" s="193">
        <v>94984.9</v>
      </c>
      <c r="L284" s="193">
        <v>87981.400000000009</v>
      </c>
      <c r="M284" s="193">
        <v>89705.4</v>
      </c>
      <c r="N284" s="193">
        <v>88264</v>
      </c>
      <c r="O284" s="193">
        <v>86483</v>
      </c>
      <c r="P284" s="193">
        <v>78687</v>
      </c>
      <c r="Q284" s="193">
        <v>72382</v>
      </c>
      <c r="R284" s="193">
        <v>76029</v>
      </c>
      <c r="S284" s="193">
        <v>84129.4</v>
      </c>
      <c r="T284" s="193">
        <v>85028.6</v>
      </c>
      <c r="U284" s="193">
        <v>84863.4</v>
      </c>
      <c r="V284" s="193">
        <v>87023.1</v>
      </c>
      <c r="W284" s="193">
        <v>88005.9</v>
      </c>
      <c r="X284" s="193">
        <v>83345.399999999994</v>
      </c>
      <c r="Y284" s="193">
        <v>86414</v>
      </c>
      <c r="Z284" s="193">
        <v>83446.31</v>
      </c>
      <c r="AA284" s="193">
        <v>92589.97</v>
      </c>
      <c r="AB284" s="193">
        <v>75072</v>
      </c>
      <c r="AC284" s="205"/>
      <c r="AD284" s="178">
        <v>101848.967</v>
      </c>
      <c r="AE284" s="178">
        <v>98837.731086015076</v>
      </c>
      <c r="AF284" s="178">
        <v>99424.397829830996</v>
      </c>
    </row>
    <row r="285" spans="1:32">
      <c r="A285" s="261">
        <v>298</v>
      </c>
      <c r="B285" s="261" t="s">
        <v>387</v>
      </c>
      <c r="C285" s="261" t="s">
        <v>433</v>
      </c>
      <c r="D285" s="262" t="s">
        <v>434</v>
      </c>
      <c r="E285" s="262" t="s">
        <v>435</v>
      </c>
      <c r="F285" s="193">
        <v>306305.5</v>
      </c>
      <c r="G285" s="193">
        <v>291011.57</v>
      </c>
      <c r="H285" s="193">
        <v>289047.76</v>
      </c>
      <c r="I285" s="193">
        <v>266151.90000000002</v>
      </c>
      <c r="J285" s="193">
        <v>258817</v>
      </c>
      <c r="K285" s="193">
        <v>258352.01</v>
      </c>
      <c r="L285" s="193">
        <v>273243.5</v>
      </c>
      <c r="M285" s="193">
        <v>264832.30000000005</v>
      </c>
      <c r="N285" s="193">
        <v>265540.94</v>
      </c>
      <c r="O285" s="193">
        <v>304081.88</v>
      </c>
      <c r="P285" s="193">
        <v>308200.19999999995</v>
      </c>
      <c r="Q285" s="193">
        <v>291631</v>
      </c>
      <c r="R285" s="193">
        <v>337141</v>
      </c>
      <c r="S285" s="193">
        <v>304131.39999999997</v>
      </c>
      <c r="T285" s="193">
        <v>299939</v>
      </c>
      <c r="U285" s="193">
        <v>277852.23</v>
      </c>
      <c r="V285" s="193">
        <v>266464.5</v>
      </c>
      <c r="W285" s="193">
        <v>268938.8</v>
      </c>
      <c r="X285" s="193">
        <v>267327.5</v>
      </c>
      <c r="Y285" s="193">
        <v>279913.59999999998</v>
      </c>
      <c r="Z285" s="193">
        <v>283701.40000000002</v>
      </c>
      <c r="AA285" s="193">
        <v>321726.04000000004</v>
      </c>
      <c r="AB285" s="193">
        <v>313038.69999999995</v>
      </c>
      <c r="AC285" s="205"/>
      <c r="AD285" s="178">
        <v>370855.10000000003</v>
      </c>
      <c r="AE285" s="178">
        <v>359890.50969635491</v>
      </c>
      <c r="AF285" s="178">
        <v>362026.69585860166</v>
      </c>
    </row>
    <row r="286" spans="1:32">
      <c r="A286" s="261">
        <v>299</v>
      </c>
      <c r="B286" s="261" t="s">
        <v>387</v>
      </c>
      <c r="C286" s="261" t="s">
        <v>436</v>
      </c>
      <c r="D286" s="262" t="s">
        <v>437</v>
      </c>
      <c r="E286" s="262" t="s">
        <v>438</v>
      </c>
      <c r="F286" s="193">
        <v>596987.23</v>
      </c>
      <c r="G286" s="193">
        <v>596015.81000000006</v>
      </c>
      <c r="H286" s="193">
        <v>616241.82000000007</v>
      </c>
      <c r="I286" s="193">
        <v>602389.19000000006</v>
      </c>
      <c r="J286" s="193">
        <v>619819.36</v>
      </c>
      <c r="K286" s="193">
        <v>616214.32999999996</v>
      </c>
      <c r="L286" s="193">
        <v>592917.69000000018</v>
      </c>
      <c r="M286" s="193">
        <v>612391</v>
      </c>
      <c r="N286" s="193">
        <v>589579.86</v>
      </c>
      <c r="O286" s="193">
        <v>618316.45000000007</v>
      </c>
      <c r="P286" s="193">
        <v>606387.30999999994</v>
      </c>
      <c r="Q286" s="193">
        <v>537806.20000000007</v>
      </c>
      <c r="R286" s="193">
        <v>614833.78</v>
      </c>
      <c r="S286" s="193">
        <v>593541.1</v>
      </c>
      <c r="T286" s="193">
        <v>617047.80000000005</v>
      </c>
      <c r="U286" s="193">
        <v>600332.86</v>
      </c>
      <c r="V286" s="193">
        <v>626858.26</v>
      </c>
      <c r="W286" s="193">
        <v>618170.93000000005</v>
      </c>
      <c r="X286" s="193">
        <v>599927.10000000009</v>
      </c>
      <c r="Y286" s="193">
        <v>633167.15</v>
      </c>
      <c r="Z286" s="193">
        <v>604441.11</v>
      </c>
      <c r="AA286" s="193">
        <v>625169.28</v>
      </c>
      <c r="AB286" s="193">
        <v>581471.29</v>
      </c>
      <c r="AC286" s="205"/>
      <c r="AD286" s="178">
        <v>696483.86500000011</v>
      </c>
      <c r="AE286" s="178">
        <v>675891.8326056113</v>
      </c>
      <c r="AF286" s="178">
        <v>679903.69382753095</v>
      </c>
    </row>
    <row r="287" spans="1:32">
      <c r="A287" s="261">
        <v>300</v>
      </c>
      <c r="B287" s="261" t="s">
        <v>387</v>
      </c>
      <c r="C287" s="261" t="s">
        <v>439</v>
      </c>
      <c r="D287" s="262" t="s">
        <v>440</v>
      </c>
      <c r="E287" s="262" t="s">
        <v>441</v>
      </c>
      <c r="F287" s="193">
        <v>813380.70000000007</v>
      </c>
      <c r="G287" s="193">
        <v>777077.9</v>
      </c>
      <c r="H287" s="193">
        <v>768205.22000000009</v>
      </c>
      <c r="I287" s="193">
        <v>722950.70000000007</v>
      </c>
      <c r="J287" s="193">
        <v>737262.10000000009</v>
      </c>
      <c r="K287" s="193">
        <v>733537.39999999991</v>
      </c>
      <c r="L287" s="193">
        <v>710982.37</v>
      </c>
      <c r="M287" s="193">
        <v>758735.54</v>
      </c>
      <c r="N287" s="193">
        <v>733115.6</v>
      </c>
      <c r="O287" s="193">
        <v>789856.55999999994</v>
      </c>
      <c r="P287" s="193">
        <v>859390.6</v>
      </c>
      <c r="Q287" s="193">
        <v>810362.5</v>
      </c>
      <c r="R287" s="193">
        <v>854288.7</v>
      </c>
      <c r="S287" s="193">
        <v>769563.39999999991</v>
      </c>
      <c r="T287" s="193">
        <v>774185.08000000007</v>
      </c>
      <c r="U287" s="193">
        <v>724543.16999999993</v>
      </c>
      <c r="V287" s="193">
        <v>734500.90000000014</v>
      </c>
      <c r="W287" s="193">
        <v>748904.3</v>
      </c>
      <c r="X287" s="193">
        <v>722562.72999999986</v>
      </c>
      <c r="Y287" s="193">
        <v>774447.21999999986</v>
      </c>
      <c r="Z287" s="193">
        <v>727540.50000000012</v>
      </c>
      <c r="AA287" s="193">
        <v>868332.9</v>
      </c>
      <c r="AB287" s="193">
        <v>833438.7</v>
      </c>
      <c r="AC287" s="205"/>
      <c r="AD287" s="178">
        <v>955166.19000000006</v>
      </c>
      <c r="AE287" s="178">
        <v>926926.0338170497</v>
      </c>
      <c r="AF287" s="178">
        <v>932427.94763116201</v>
      </c>
    </row>
    <row r="288" spans="1:32">
      <c r="A288" s="261">
        <v>301</v>
      </c>
      <c r="B288" s="261" t="s">
        <v>387</v>
      </c>
      <c r="C288" s="261" t="s">
        <v>442</v>
      </c>
      <c r="D288" s="262" t="s">
        <v>443</v>
      </c>
      <c r="E288" s="262" t="s">
        <v>444</v>
      </c>
      <c r="F288" s="193">
        <v>489086.4</v>
      </c>
      <c r="G288" s="193">
        <v>454721.9</v>
      </c>
      <c r="H288" s="193">
        <v>446984.60000000003</v>
      </c>
      <c r="I288" s="193">
        <v>400597</v>
      </c>
      <c r="J288" s="193">
        <v>402148</v>
      </c>
      <c r="K288" s="193">
        <v>405195</v>
      </c>
      <c r="L288" s="193">
        <v>391051.5</v>
      </c>
      <c r="M288" s="193">
        <v>413332.42000000004</v>
      </c>
      <c r="N288" s="193">
        <v>415750.40000000002</v>
      </c>
      <c r="O288" s="193">
        <v>442726.5</v>
      </c>
      <c r="P288" s="193">
        <v>506816.5</v>
      </c>
      <c r="Q288" s="193">
        <v>513505.7</v>
      </c>
      <c r="R288" s="193">
        <v>471724.87</v>
      </c>
      <c r="S288" s="193">
        <v>464626.7</v>
      </c>
      <c r="T288" s="193">
        <v>469910.77999999997</v>
      </c>
      <c r="U288" s="193">
        <v>406421.98</v>
      </c>
      <c r="V288" s="193">
        <v>408847.69</v>
      </c>
      <c r="W288" s="193">
        <v>408917.34</v>
      </c>
      <c r="X288" s="193">
        <v>394233.00999999995</v>
      </c>
      <c r="Y288" s="193">
        <v>413267.48</v>
      </c>
      <c r="Z288" s="193">
        <v>419553.33999999997</v>
      </c>
      <c r="AA288" s="193">
        <v>480387.94999999995</v>
      </c>
      <c r="AB288" s="193">
        <v>481276.99</v>
      </c>
      <c r="AC288" s="205"/>
      <c r="AD288" s="178">
        <v>564856.27</v>
      </c>
      <c r="AE288" s="178">
        <v>548155.89947524481</v>
      </c>
      <c r="AF288" s="178">
        <v>551409.56417510286</v>
      </c>
    </row>
    <row r="289" spans="1:32">
      <c r="A289" s="261">
        <v>302</v>
      </c>
      <c r="B289" s="261" t="s">
        <v>387</v>
      </c>
      <c r="C289" s="261" t="s">
        <v>445</v>
      </c>
      <c r="D289" s="262" t="s">
        <v>446</v>
      </c>
      <c r="E289" s="262" t="s">
        <v>447</v>
      </c>
      <c r="F289" s="193">
        <v>223297</v>
      </c>
      <c r="G289" s="193">
        <v>222455.6</v>
      </c>
      <c r="H289" s="193">
        <v>231887.55</v>
      </c>
      <c r="I289" s="193">
        <v>227473.1</v>
      </c>
      <c r="J289" s="193">
        <v>231456.6</v>
      </c>
      <c r="K289" s="193">
        <v>241641</v>
      </c>
      <c r="L289" s="193">
        <v>224572</v>
      </c>
      <c r="M289" s="193">
        <v>237917</v>
      </c>
      <c r="N289" s="193">
        <v>228056.57</v>
      </c>
      <c r="O289" s="193">
        <v>233107.40000000002</v>
      </c>
      <c r="P289" s="193">
        <v>238491</v>
      </c>
      <c r="Q289" s="193">
        <v>202853</v>
      </c>
      <c r="R289" s="193">
        <v>229637.3</v>
      </c>
      <c r="S289" s="193">
        <v>221009</v>
      </c>
      <c r="T289" s="193">
        <v>230688</v>
      </c>
      <c r="U289" s="193">
        <v>224710.90000000002</v>
      </c>
      <c r="V289" s="193">
        <v>229624.9</v>
      </c>
      <c r="W289" s="193">
        <v>224998.70999999993</v>
      </c>
      <c r="X289" s="193">
        <v>222380.44</v>
      </c>
      <c r="Y289" s="193">
        <v>239160</v>
      </c>
      <c r="Z289" s="193">
        <v>221957</v>
      </c>
      <c r="AA289" s="193">
        <v>244495</v>
      </c>
      <c r="AB289" s="193">
        <v>231840.1</v>
      </c>
      <c r="AC289" s="205"/>
      <c r="AD289" s="178">
        <v>268944.5</v>
      </c>
      <c r="AE289" s="178">
        <v>260992.96783307364</v>
      </c>
      <c r="AF289" s="178">
        <v>262542.13223532238</v>
      </c>
    </row>
    <row r="290" spans="1:32">
      <c r="A290" s="261">
        <v>303</v>
      </c>
      <c r="B290" s="261" t="s">
        <v>387</v>
      </c>
      <c r="C290" s="261" t="s">
        <v>448</v>
      </c>
      <c r="D290" s="262" t="s">
        <v>449</v>
      </c>
      <c r="E290" s="262" t="s">
        <v>450</v>
      </c>
      <c r="F290" s="193">
        <v>101082</v>
      </c>
      <c r="G290" s="193">
        <v>93391</v>
      </c>
      <c r="H290" s="193">
        <v>93306</v>
      </c>
      <c r="I290" s="193">
        <v>85811.7</v>
      </c>
      <c r="J290" s="193">
        <v>85544</v>
      </c>
      <c r="K290" s="193">
        <v>87143</v>
      </c>
      <c r="L290" s="193">
        <v>85157</v>
      </c>
      <c r="M290" s="193">
        <v>93060</v>
      </c>
      <c r="N290" s="193">
        <v>90035.099999999991</v>
      </c>
      <c r="O290" s="193">
        <v>94041</v>
      </c>
      <c r="P290" s="193">
        <v>100461</v>
      </c>
      <c r="Q290" s="193">
        <v>94596</v>
      </c>
      <c r="R290" s="193">
        <v>106806</v>
      </c>
      <c r="S290" s="193">
        <v>98029</v>
      </c>
      <c r="T290" s="193">
        <v>96719</v>
      </c>
      <c r="U290" s="193">
        <v>91446</v>
      </c>
      <c r="V290" s="193">
        <v>88972</v>
      </c>
      <c r="W290" s="193">
        <v>84890</v>
      </c>
      <c r="X290" s="193">
        <v>87792</v>
      </c>
      <c r="Y290" s="193">
        <v>87276.5</v>
      </c>
      <c r="Z290" s="193">
        <v>91538.5</v>
      </c>
      <c r="AA290" s="193">
        <v>95808</v>
      </c>
      <c r="AB290" s="193">
        <v>100972.8</v>
      </c>
      <c r="AC290" s="205"/>
      <c r="AD290" s="178">
        <v>117486.6</v>
      </c>
      <c r="AE290" s="178">
        <v>114013.02653379116</v>
      </c>
      <c r="AF290" s="178">
        <v>114689.76860682566</v>
      </c>
    </row>
    <row r="291" spans="1:32">
      <c r="A291" s="261">
        <v>304</v>
      </c>
      <c r="B291" s="261" t="s">
        <v>387</v>
      </c>
      <c r="C291" s="261" t="s">
        <v>451</v>
      </c>
      <c r="D291" s="262" t="s">
        <v>452</v>
      </c>
      <c r="E291" s="262" t="s">
        <v>453</v>
      </c>
      <c r="F291" s="193">
        <v>12439</v>
      </c>
      <c r="G291" s="193">
        <v>12377</v>
      </c>
      <c r="H291" s="193">
        <v>12819</v>
      </c>
      <c r="I291" s="193">
        <v>13328</v>
      </c>
      <c r="J291" s="193">
        <v>13517</v>
      </c>
      <c r="K291" s="193">
        <v>13580</v>
      </c>
      <c r="L291" s="193">
        <v>12321</v>
      </c>
      <c r="M291" s="193">
        <v>13372</v>
      </c>
      <c r="N291" s="193">
        <v>11991</v>
      </c>
      <c r="O291" s="193">
        <v>12810</v>
      </c>
      <c r="P291" s="193">
        <v>11306</v>
      </c>
      <c r="Q291" s="193">
        <v>10721</v>
      </c>
      <c r="R291" s="193">
        <v>12068</v>
      </c>
      <c r="S291" s="193">
        <v>12334</v>
      </c>
      <c r="T291" s="193">
        <v>12342</v>
      </c>
      <c r="U291" s="193">
        <v>13268</v>
      </c>
      <c r="V291" s="193">
        <v>12040</v>
      </c>
      <c r="W291" s="193">
        <v>12527</v>
      </c>
      <c r="X291" s="193">
        <v>11361</v>
      </c>
      <c r="Y291" s="193">
        <v>12289</v>
      </c>
      <c r="Z291" s="193">
        <v>11233</v>
      </c>
      <c r="AA291" s="193">
        <v>11783</v>
      </c>
      <c r="AB291" s="193">
        <v>11018</v>
      </c>
      <c r="AC291" s="205"/>
      <c r="AD291" s="178">
        <v>14594.800000000001</v>
      </c>
      <c r="AE291" s="178">
        <v>14163.294534486273</v>
      </c>
      <c r="AF291" s="178">
        <v>14247.36297469583</v>
      </c>
    </row>
    <row r="292" spans="1:32">
      <c r="A292" s="261">
        <v>305</v>
      </c>
      <c r="B292" s="261" t="s">
        <v>387</v>
      </c>
      <c r="C292" s="261" t="s">
        <v>454</v>
      </c>
      <c r="D292" s="262" t="s">
        <v>455</v>
      </c>
      <c r="E292" s="262" t="s">
        <v>456</v>
      </c>
      <c r="F292" s="193">
        <v>28470.820000000003</v>
      </c>
      <c r="G292" s="193">
        <v>25249.48</v>
      </c>
      <c r="H292" s="193">
        <v>26536.409999999996</v>
      </c>
      <c r="I292" s="193">
        <v>27657.79</v>
      </c>
      <c r="J292" s="193">
        <v>30159.21</v>
      </c>
      <c r="K292" s="193">
        <v>29092.420000000002</v>
      </c>
      <c r="L292" s="193">
        <v>26418.829999999998</v>
      </c>
      <c r="M292" s="193">
        <v>27704.089999999997</v>
      </c>
      <c r="N292" s="193">
        <v>24870.55</v>
      </c>
      <c r="O292" s="193">
        <v>28502.28</v>
      </c>
      <c r="P292" s="193">
        <v>26906.68</v>
      </c>
      <c r="Q292" s="193">
        <v>25814.05</v>
      </c>
      <c r="R292" s="193">
        <v>24584.38</v>
      </c>
      <c r="S292" s="193">
        <v>29509.51</v>
      </c>
      <c r="T292" s="193">
        <v>25795.89</v>
      </c>
      <c r="U292" s="193">
        <v>25409.050000000003</v>
      </c>
      <c r="V292" s="193">
        <v>26142.12</v>
      </c>
      <c r="W292" s="193">
        <v>23888.959999999999</v>
      </c>
      <c r="X292" s="193">
        <v>25857.230000000003</v>
      </c>
      <c r="Y292" s="193">
        <v>26156.16</v>
      </c>
      <c r="Z292" s="193">
        <v>24783.58</v>
      </c>
      <c r="AA292" s="193">
        <v>27714.82</v>
      </c>
      <c r="AB292" s="193">
        <v>22074.559999999998</v>
      </c>
      <c r="AC292" s="205"/>
      <c r="AD292" s="178">
        <v>32460.460999999999</v>
      </c>
      <c r="AE292" s="178">
        <v>31500.744776783835</v>
      </c>
      <c r="AF292" s="178">
        <v>31687.722352684377</v>
      </c>
    </row>
    <row r="293" spans="1:32">
      <c r="A293" s="261">
        <v>306</v>
      </c>
      <c r="B293" s="261" t="s">
        <v>387</v>
      </c>
      <c r="C293" s="261" t="s">
        <v>457</v>
      </c>
      <c r="D293" s="262" t="s">
        <v>458</v>
      </c>
      <c r="E293" s="262" t="s">
        <v>459</v>
      </c>
      <c r="F293" s="193">
        <v>721545</v>
      </c>
      <c r="G293" s="193">
        <v>668302</v>
      </c>
      <c r="H293" s="193">
        <v>642669.44999999995</v>
      </c>
      <c r="I293" s="193">
        <v>590621.77</v>
      </c>
      <c r="J293" s="193">
        <v>598627.80000000005</v>
      </c>
      <c r="K293" s="193">
        <v>596444.30000000005</v>
      </c>
      <c r="L293" s="193">
        <v>598327</v>
      </c>
      <c r="M293" s="193">
        <v>613165.89999999991</v>
      </c>
      <c r="N293" s="193">
        <v>611837.19999999995</v>
      </c>
      <c r="O293" s="193">
        <v>657127.19999999995</v>
      </c>
      <c r="P293" s="193">
        <v>740355.2</v>
      </c>
      <c r="Q293" s="193">
        <v>717053</v>
      </c>
      <c r="R293" s="193">
        <v>820168.40999999992</v>
      </c>
      <c r="S293" s="193">
        <v>714447.9</v>
      </c>
      <c r="T293" s="193">
        <v>692440.6</v>
      </c>
      <c r="U293" s="193">
        <v>621402.30000000005</v>
      </c>
      <c r="V293" s="193">
        <v>628517</v>
      </c>
      <c r="W293" s="193">
        <v>609897.79</v>
      </c>
      <c r="X293" s="193">
        <v>595316.81000000006</v>
      </c>
      <c r="Y293" s="193">
        <v>622783.30000000005</v>
      </c>
      <c r="Z293" s="193">
        <v>629640.61</v>
      </c>
      <c r="AA293" s="193">
        <v>705886.6</v>
      </c>
      <c r="AB293" s="193">
        <v>763843.5</v>
      </c>
      <c r="AC293" s="205"/>
      <c r="AD293" s="178">
        <v>902185.25099999993</v>
      </c>
      <c r="AE293" s="178">
        <v>875511.51331860828</v>
      </c>
      <c r="AF293" s="178">
        <v>880708.24824006238</v>
      </c>
    </row>
    <row r="294" spans="1:32">
      <c r="A294" s="261">
        <v>307</v>
      </c>
      <c r="B294" s="261" t="s">
        <v>387</v>
      </c>
      <c r="C294" s="261" t="s">
        <v>460</v>
      </c>
      <c r="D294" s="262" t="s">
        <v>461</v>
      </c>
      <c r="E294" s="262" t="s">
        <v>462</v>
      </c>
      <c r="F294" s="193">
        <v>574420.58000000007</v>
      </c>
      <c r="G294" s="193">
        <v>597024.87</v>
      </c>
      <c r="H294" s="193">
        <v>568536.4</v>
      </c>
      <c r="I294" s="193">
        <v>543604.29</v>
      </c>
      <c r="J294" s="193">
        <v>547974.69999999995</v>
      </c>
      <c r="K294" s="193">
        <v>542138.06000000006</v>
      </c>
      <c r="L294" s="193">
        <v>538132.88</v>
      </c>
      <c r="M294" s="193">
        <v>577220.9</v>
      </c>
      <c r="N294" s="193">
        <v>577531.19999999995</v>
      </c>
      <c r="O294" s="193">
        <v>619985.89999999991</v>
      </c>
      <c r="P294" s="193">
        <v>673257.7</v>
      </c>
      <c r="Q294" s="193">
        <v>672519.42999999993</v>
      </c>
      <c r="R294" s="193">
        <v>650043.30000000005</v>
      </c>
      <c r="S294" s="193">
        <v>602215.56000000006</v>
      </c>
      <c r="T294" s="193">
        <v>599531.19999999995</v>
      </c>
      <c r="U294" s="193">
        <v>559922.63</v>
      </c>
      <c r="V294" s="193">
        <v>563922.79999999993</v>
      </c>
      <c r="W294" s="193">
        <v>562728.11</v>
      </c>
      <c r="X294" s="193">
        <v>554144.11999999988</v>
      </c>
      <c r="Y294" s="193">
        <v>591461.89</v>
      </c>
      <c r="Z294" s="193">
        <v>536294.92999999993</v>
      </c>
      <c r="AA294" s="193">
        <v>762382.07000000007</v>
      </c>
      <c r="AB294" s="193">
        <v>662440.08000000007</v>
      </c>
      <c r="AC294" s="205"/>
      <c r="AD294" s="178">
        <v>838620.27700000012</v>
      </c>
      <c r="AE294" s="178">
        <v>813825.88221445063</v>
      </c>
      <c r="AF294" s="178">
        <v>818656.47246683482</v>
      </c>
    </row>
    <row r="295" spans="1:32">
      <c r="A295" s="261">
        <v>308</v>
      </c>
      <c r="B295" s="261" t="s">
        <v>387</v>
      </c>
      <c r="C295" s="261" t="s">
        <v>463</v>
      </c>
      <c r="D295" s="262" t="s">
        <v>464</v>
      </c>
      <c r="E295" s="262" t="s">
        <v>465</v>
      </c>
      <c r="F295" s="193">
        <v>188981.91</v>
      </c>
      <c r="G295" s="193">
        <v>239224.5</v>
      </c>
      <c r="H295" s="193">
        <v>229990</v>
      </c>
      <c r="I295" s="193">
        <v>232766.7</v>
      </c>
      <c r="J295" s="193">
        <v>255428.4</v>
      </c>
      <c r="K295" s="193">
        <v>240327.75</v>
      </c>
      <c r="L295" s="193">
        <v>243491</v>
      </c>
      <c r="M295" s="193">
        <v>237968</v>
      </c>
      <c r="N295" s="193">
        <v>225805.30000000002</v>
      </c>
      <c r="O295" s="193">
        <v>248345</v>
      </c>
      <c r="P295" s="193">
        <v>203046.8</v>
      </c>
      <c r="Q295" s="193">
        <v>186038</v>
      </c>
      <c r="R295" s="193">
        <v>200878</v>
      </c>
      <c r="S295" s="193">
        <v>224170.5</v>
      </c>
      <c r="T295" s="193">
        <v>240736.4</v>
      </c>
      <c r="U295" s="193">
        <v>230672.45</v>
      </c>
      <c r="V295" s="193">
        <v>262730.33999999997</v>
      </c>
      <c r="W295" s="193">
        <v>239146.59999999998</v>
      </c>
      <c r="X295" s="193">
        <v>238685.89999999997</v>
      </c>
      <c r="Y295" s="193">
        <v>236494.7</v>
      </c>
      <c r="Z295" s="193">
        <v>235743.6</v>
      </c>
      <c r="AA295" s="193">
        <v>246500.65000000002</v>
      </c>
      <c r="AB295" s="193">
        <v>219700.50999999998</v>
      </c>
      <c r="AC295" s="205"/>
      <c r="AD295" s="178">
        <v>289003.37400000001</v>
      </c>
      <c r="AE295" s="178">
        <v>280458.78719970759</v>
      </c>
      <c r="AF295" s="178">
        <v>282123.49400401313</v>
      </c>
    </row>
    <row r="296" spans="1:32">
      <c r="A296" s="261">
        <v>309</v>
      </c>
      <c r="B296" s="261" t="s">
        <v>387</v>
      </c>
      <c r="C296" s="261" t="s">
        <v>466</v>
      </c>
      <c r="D296" s="262" t="s">
        <v>467</v>
      </c>
      <c r="E296" s="262" t="s">
        <v>468</v>
      </c>
      <c r="F296" s="193">
        <v>277625.36</v>
      </c>
      <c r="G296" s="193">
        <v>277339.2</v>
      </c>
      <c r="H296" s="193">
        <v>282988.09999999998</v>
      </c>
      <c r="I296" s="193">
        <v>281096.7</v>
      </c>
      <c r="J296" s="193">
        <v>279183.7</v>
      </c>
      <c r="K296" s="193">
        <v>283646.3</v>
      </c>
      <c r="L296" s="193">
        <v>279106.09999999998</v>
      </c>
      <c r="M296" s="193">
        <v>284462.2</v>
      </c>
      <c r="N296" s="193">
        <v>272978.75</v>
      </c>
      <c r="O296" s="193">
        <v>299980.7</v>
      </c>
      <c r="P296" s="193">
        <v>279520.5</v>
      </c>
      <c r="Q296" s="193">
        <v>247883.2</v>
      </c>
      <c r="R296" s="193">
        <v>287393.7</v>
      </c>
      <c r="S296" s="193">
        <v>277946.8</v>
      </c>
      <c r="T296" s="193">
        <v>294320</v>
      </c>
      <c r="U296" s="193">
        <v>281194.90000000002</v>
      </c>
      <c r="V296" s="193">
        <v>285303.58999999997</v>
      </c>
      <c r="W296" s="193">
        <v>289950</v>
      </c>
      <c r="X296" s="193">
        <v>288313.3</v>
      </c>
      <c r="Y296" s="193">
        <v>297158.88</v>
      </c>
      <c r="Z296" s="193">
        <v>274318.90000000002</v>
      </c>
      <c r="AA296" s="193">
        <v>297871.90000000002</v>
      </c>
      <c r="AB296" s="193">
        <v>276734.59999999998</v>
      </c>
      <c r="AC296" s="205"/>
      <c r="AD296" s="178">
        <v>327659.09000000003</v>
      </c>
      <c r="AE296" s="178">
        <v>317971.61993119097</v>
      </c>
      <c r="AF296" s="178">
        <v>319858.98999565112</v>
      </c>
    </row>
    <row r="297" spans="1:32">
      <c r="A297" s="261">
        <v>310</v>
      </c>
      <c r="B297" s="261" t="s">
        <v>387</v>
      </c>
      <c r="C297" s="261" t="s">
        <v>469</v>
      </c>
      <c r="D297" s="262" t="s">
        <v>470</v>
      </c>
      <c r="E297" s="262" t="s">
        <v>471</v>
      </c>
      <c r="F297" s="193">
        <v>251735.2</v>
      </c>
      <c r="G297" s="193">
        <v>250129.2</v>
      </c>
      <c r="H297" s="193">
        <v>253298.8</v>
      </c>
      <c r="I297" s="193">
        <v>250727</v>
      </c>
      <c r="J297" s="193">
        <v>256992</v>
      </c>
      <c r="K297" s="193">
        <v>255671.4</v>
      </c>
      <c r="L297" s="193">
        <v>245576.4</v>
      </c>
      <c r="M297" s="193">
        <v>262310</v>
      </c>
      <c r="N297" s="193">
        <v>240472.9</v>
      </c>
      <c r="O297" s="193">
        <v>255315.7</v>
      </c>
      <c r="P297" s="193">
        <v>254528.16</v>
      </c>
      <c r="Q297" s="193">
        <v>224704.63</v>
      </c>
      <c r="R297" s="193">
        <v>259849.53</v>
      </c>
      <c r="S297" s="193">
        <v>250972</v>
      </c>
      <c r="T297" s="193">
        <v>258370.3</v>
      </c>
      <c r="U297" s="193">
        <v>249541.4</v>
      </c>
      <c r="V297" s="193">
        <v>258197.62</v>
      </c>
      <c r="W297" s="193">
        <v>255188.26</v>
      </c>
      <c r="X297" s="193">
        <v>256284</v>
      </c>
      <c r="Y297" s="193">
        <v>278846.90000000002</v>
      </c>
      <c r="Z297" s="193">
        <v>253823</v>
      </c>
      <c r="AA297" s="193">
        <v>279983.59999999998</v>
      </c>
      <c r="AB297" s="193">
        <v>259961.4</v>
      </c>
      <c r="AC297" s="205"/>
      <c r="AD297" s="178">
        <v>307981.96000000002</v>
      </c>
      <c r="AE297" s="178">
        <v>298876.25803631218</v>
      </c>
      <c r="AF297" s="178">
        <v>300650.28460672649</v>
      </c>
    </row>
    <row r="298" spans="1:32">
      <c r="A298" s="261">
        <v>311</v>
      </c>
      <c r="B298" s="261" t="s">
        <v>387</v>
      </c>
      <c r="C298" s="261" t="s">
        <v>472</v>
      </c>
      <c r="D298" s="262" t="s">
        <v>473</v>
      </c>
      <c r="E298" s="262" t="s">
        <v>474</v>
      </c>
      <c r="F298" s="193">
        <v>358576</v>
      </c>
      <c r="G298" s="193">
        <v>332221</v>
      </c>
      <c r="H298" s="193">
        <v>329706</v>
      </c>
      <c r="I298" s="193">
        <v>312797</v>
      </c>
      <c r="J298" s="193">
        <v>317193.2</v>
      </c>
      <c r="K298" s="193">
        <v>317920.40000000002</v>
      </c>
      <c r="L298" s="193">
        <v>315781.7</v>
      </c>
      <c r="M298" s="193">
        <v>318130</v>
      </c>
      <c r="N298" s="193">
        <v>315986</v>
      </c>
      <c r="O298" s="193">
        <v>330911.90000000002</v>
      </c>
      <c r="P298" s="193">
        <v>362133</v>
      </c>
      <c r="Q298" s="193">
        <v>341481</v>
      </c>
      <c r="R298" s="193">
        <v>381793.5</v>
      </c>
      <c r="S298" s="193">
        <v>339052</v>
      </c>
      <c r="T298" s="193">
        <v>335364</v>
      </c>
      <c r="U298" s="193">
        <v>316572.2</v>
      </c>
      <c r="V298" s="193">
        <v>320992</v>
      </c>
      <c r="W298" s="193">
        <v>319467</v>
      </c>
      <c r="X298" s="193">
        <v>310374</v>
      </c>
      <c r="Y298" s="193">
        <v>321378.09999999998</v>
      </c>
      <c r="Z298" s="193">
        <v>318279.2</v>
      </c>
      <c r="AA298" s="193">
        <v>351229</v>
      </c>
      <c r="AB298" s="193">
        <v>360725</v>
      </c>
      <c r="AC298" s="205"/>
      <c r="AD298" s="178">
        <v>419972.85000000003</v>
      </c>
      <c r="AE298" s="178">
        <v>407556.059078413</v>
      </c>
      <c r="AF298" s="178">
        <v>409975.1715314691</v>
      </c>
    </row>
    <row r="299" spans="1:32">
      <c r="A299" s="261">
        <v>312</v>
      </c>
      <c r="B299" s="261" t="s">
        <v>387</v>
      </c>
      <c r="C299" s="261" t="s">
        <v>475</v>
      </c>
      <c r="D299" s="262" t="s">
        <v>476</v>
      </c>
      <c r="E299" s="262" t="s">
        <v>477</v>
      </c>
      <c r="F299" s="193">
        <v>112547.4</v>
      </c>
      <c r="G299" s="193">
        <v>127907.5</v>
      </c>
      <c r="H299" s="193">
        <v>130496.5</v>
      </c>
      <c r="I299" s="193">
        <v>135248.20000000001</v>
      </c>
      <c r="J299" s="193">
        <v>135523.70000000001</v>
      </c>
      <c r="K299" s="193">
        <v>138243.5</v>
      </c>
      <c r="L299" s="193">
        <v>131036.2</v>
      </c>
      <c r="M299" s="193">
        <v>143074.9</v>
      </c>
      <c r="N299" s="193">
        <v>135615.5</v>
      </c>
      <c r="O299" s="193">
        <v>135542.40000000002</v>
      </c>
      <c r="P299" s="193">
        <v>124212</v>
      </c>
      <c r="Q299" s="193">
        <v>111733</v>
      </c>
      <c r="R299" s="193">
        <v>115835.1</v>
      </c>
      <c r="S299" s="193">
        <v>114254.3</v>
      </c>
      <c r="T299" s="193">
        <v>123373</v>
      </c>
      <c r="U299" s="193">
        <v>129067.4</v>
      </c>
      <c r="V299" s="193">
        <v>131929.70000000001</v>
      </c>
      <c r="W299" s="193">
        <v>149241.9</v>
      </c>
      <c r="X299" s="193">
        <v>129773.5</v>
      </c>
      <c r="Y299" s="193">
        <v>130416.90000000001</v>
      </c>
      <c r="Z299" s="193">
        <v>133234.4</v>
      </c>
      <c r="AA299" s="193">
        <v>144512.1</v>
      </c>
      <c r="AB299" s="193">
        <v>137438.6</v>
      </c>
      <c r="AC299" s="205"/>
      <c r="AD299" s="178">
        <v>164166.09</v>
      </c>
      <c r="AE299" s="178">
        <v>159312.40477738521</v>
      </c>
      <c r="AF299" s="178">
        <v>160258.02836397779</v>
      </c>
    </row>
    <row r="300" spans="1:32">
      <c r="A300" s="261">
        <v>313</v>
      </c>
      <c r="B300" s="261" t="s">
        <v>387</v>
      </c>
      <c r="C300" s="261" t="s">
        <v>478</v>
      </c>
      <c r="D300" s="262" t="s">
        <v>479</v>
      </c>
      <c r="E300" s="262" t="s">
        <v>480</v>
      </c>
      <c r="F300" s="193">
        <v>443800.4</v>
      </c>
      <c r="G300" s="193">
        <v>441189.12</v>
      </c>
      <c r="H300" s="193">
        <v>446459</v>
      </c>
      <c r="I300" s="193">
        <v>444869</v>
      </c>
      <c r="J300" s="193">
        <v>465139.5</v>
      </c>
      <c r="K300" s="193">
        <v>499126.80000000005</v>
      </c>
      <c r="L300" s="193">
        <v>427346.8</v>
      </c>
      <c r="M300" s="193">
        <v>451743.6</v>
      </c>
      <c r="N300" s="193">
        <v>438028</v>
      </c>
      <c r="O300" s="193">
        <v>461597.9</v>
      </c>
      <c r="P300" s="193">
        <v>438975.7</v>
      </c>
      <c r="Q300" s="193">
        <v>383198.5</v>
      </c>
      <c r="R300" s="193">
        <v>444095.4</v>
      </c>
      <c r="S300" s="193">
        <v>434570.08999999997</v>
      </c>
      <c r="T300" s="193">
        <v>447388.9</v>
      </c>
      <c r="U300" s="193">
        <v>426668</v>
      </c>
      <c r="V300" s="193">
        <v>455272.8</v>
      </c>
      <c r="W300" s="193">
        <v>465496.6</v>
      </c>
      <c r="X300" s="193">
        <v>426868.2</v>
      </c>
      <c r="Y300" s="193">
        <v>455972.62</v>
      </c>
      <c r="Z300" s="193">
        <v>431089.1</v>
      </c>
      <c r="AA300" s="193">
        <v>508699.7</v>
      </c>
      <c r="AB300" s="193">
        <v>472066.6</v>
      </c>
      <c r="AC300" s="205"/>
      <c r="AD300" s="178">
        <v>559569.67000000004</v>
      </c>
      <c r="AE300" s="178">
        <v>543025.60150021152</v>
      </c>
      <c r="AF300" s="178">
        <v>546248.8145175518</v>
      </c>
    </row>
    <row r="301" spans="1:32">
      <c r="A301" s="261">
        <v>314</v>
      </c>
      <c r="B301" s="261" t="s">
        <v>387</v>
      </c>
      <c r="C301" s="261" t="s">
        <v>481</v>
      </c>
      <c r="D301" s="262" t="s">
        <v>482</v>
      </c>
      <c r="E301" s="262" t="s">
        <v>483</v>
      </c>
      <c r="F301" s="193">
        <v>290954.90000000002</v>
      </c>
      <c r="G301" s="193">
        <v>277451</v>
      </c>
      <c r="H301" s="193">
        <v>273812</v>
      </c>
      <c r="I301" s="193">
        <v>268465.2</v>
      </c>
      <c r="J301" s="193">
        <v>269013</v>
      </c>
      <c r="K301" s="193">
        <v>269826.8</v>
      </c>
      <c r="L301" s="193">
        <v>267198.09999999998</v>
      </c>
      <c r="M301" s="193">
        <v>272695.97000000003</v>
      </c>
      <c r="N301" s="193">
        <v>266579.09999999998</v>
      </c>
      <c r="O301" s="193">
        <v>290139</v>
      </c>
      <c r="P301" s="193">
        <v>305222</v>
      </c>
      <c r="Q301" s="193">
        <v>290578</v>
      </c>
      <c r="R301" s="193">
        <v>300262.19999999995</v>
      </c>
      <c r="S301" s="193">
        <v>287696.2</v>
      </c>
      <c r="T301" s="193">
        <v>284307</v>
      </c>
      <c r="U301" s="193">
        <v>268994</v>
      </c>
      <c r="V301" s="193">
        <v>268981.44</v>
      </c>
      <c r="W301" s="193">
        <v>265179.30000000005</v>
      </c>
      <c r="X301" s="193">
        <v>262366.3</v>
      </c>
      <c r="Y301" s="193">
        <v>273769.50999999995</v>
      </c>
      <c r="Z301" s="193">
        <v>270955.05</v>
      </c>
      <c r="AA301" s="193">
        <v>327736.09999999998</v>
      </c>
      <c r="AB301" s="193">
        <v>291392.69999999995</v>
      </c>
      <c r="AC301" s="205"/>
      <c r="AD301" s="178">
        <v>360509.71</v>
      </c>
      <c r="AE301" s="178">
        <v>349850.98838437191</v>
      </c>
      <c r="AF301" s="178">
        <v>351927.58340452285</v>
      </c>
    </row>
    <row r="302" spans="1:32">
      <c r="A302" s="261">
        <v>315</v>
      </c>
      <c r="B302" s="261" t="s">
        <v>387</v>
      </c>
      <c r="C302" s="261" t="s">
        <v>484</v>
      </c>
      <c r="D302" s="262" t="s">
        <v>485</v>
      </c>
      <c r="E302" s="262" t="s">
        <v>486</v>
      </c>
      <c r="F302" s="193">
        <v>1011002.3</v>
      </c>
      <c r="G302" s="193">
        <v>989632.49999999988</v>
      </c>
      <c r="H302" s="193">
        <v>979171.3</v>
      </c>
      <c r="I302" s="193">
        <v>920763.4</v>
      </c>
      <c r="J302" s="193">
        <v>927493.49000000011</v>
      </c>
      <c r="K302" s="193">
        <v>939603.89999999991</v>
      </c>
      <c r="L302" s="193">
        <v>909790.60000000009</v>
      </c>
      <c r="M302" s="193">
        <v>964912.68</v>
      </c>
      <c r="N302" s="193">
        <v>957952.7</v>
      </c>
      <c r="O302" s="193">
        <v>1039275.5</v>
      </c>
      <c r="P302" s="193">
        <v>1122964.2</v>
      </c>
      <c r="Q302" s="193">
        <v>1039711.1000000001</v>
      </c>
      <c r="R302" s="193">
        <v>1143463.9300000002</v>
      </c>
      <c r="S302" s="193">
        <v>1015386.6999999998</v>
      </c>
      <c r="T302" s="193">
        <v>1014059.4399999998</v>
      </c>
      <c r="U302" s="193">
        <v>932225.4</v>
      </c>
      <c r="V302" s="193">
        <v>941789.7</v>
      </c>
      <c r="W302" s="193">
        <v>949063.50000000012</v>
      </c>
      <c r="X302" s="193">
        <v>928796.10000000021</v>
      </c>
      <c r="Y302" s="193">
        <v>959424.80999999994</v>
      </c>
      <c r="Z302" s="193">
        <v>915146.31</v>
      </c>
      <c r="AA302" s="193">
        <v>1120503.1000000001</v>
      </c>
      <c r="AB302" s="193">
        <v>1080656.8999999999</v>
      </c>
      <c r="AC302" s="205"/>
      <c r="AD302" s="178">
        <v>1257810.3230000003</v>
      </c>
      <c r="AE302" s="178">
        <v>1220622.2814403977</v>
      </c>
      <c r="AF302" s="178">
        <v>1227867.4750664898</v>
      </c>
    </row>
    <row r="303" spans="1:32">
      <c r="A303" s="261">
        <v>316</v>
      </c>
      <c r="B303" s="261" t="s">
        <v>387</v>
      </c>
      <c r="C303" s="261" t="s">
        <v>487</v>
      </c>
      <c r="D303" s="262" t="s">
        <v>488</v>
      </c>
      <c r="E303" s="262" t="s">
        <v>489</v>
      </c>
      <c r="F303" s="193">
        <v>603066.4</v>
      </c>
      <c r="G303" s="193">
        <v>563304.69999999995</v>
      </c>
      <c r="H303" s="193">
        <v>554455.76</v>
      </c>
      <c r="I303" s="193">
        <v>531307</v>
      </c>
      <c r="J303" s="193">
        <v>539094.19999999995</v>
      </c>
      <c r="K303" s="193">
        <v>540273.30000000005</v>
      </c>
      <c r="L303" s="193">
        <v>540856.99</v>
      </c>
      <c r="M303" s="193">
        <v>558655.96</v>
      </c>
      <c r="N303" s="193">
        <v>558147.84000000008</v>
      </c>
      <c r="O303" s="193">
        <v>606282.09000000008</v>
      </c>
      <c r="P303" s="193">
        <v>643313.5</v>
      </c>
      <c r="Q303" s="193">
        <v>619897.69999999995</v>
      </c>
      <c r="R303" s="193">
        <v>636198.44000000006</v>
      </c>
      <c r="S303" s="193">
        <v>611342</v>
      </c>
      <c r="T303" s="193">
        <v>598809</v>
      </c>
      <c r="U303" s="193">
        <v>557607.19999999995</v>
      </c>
      <c r="V303" s="193">
        <v>565579.59999999986</v>
      </c>
      <c r="W303" s="193">
        <v>556808.73</v>
      </c>
      <c r="X303" s="193">
        <v>536326.30000000005</v>
      </c>
      <c r="Y303" s="193">
        <v>568055.70000000007</v>
      </c>
      <c r="Z303" s="193">
        <v>572426.69999999995</v>
      </c>
      <c r="AA303" s="193">
        <v>693690.07000000007</v>
      </c>
      <c r="AB303" s="193">
        <v>624874</v>
      </c>
      <c r="AC303" s="205"/>
      <c r="AD303" s="178">
        <v>763059.07700000016</v>
      </c>
      <c r="AE303" s="178">
        <v>740498.70191878208</v>
      </c>
      <c r="AF303" s="178">
        <v>744894.04727405484</v>
      </c>
    </row>
    <row r="304" spans="1:32">
      <c r="A304" s="261">
        <v>317</v>
      </c>
      <c r="B304" s="261" t="s">
        <v>387</v>
      </c>
      <c r="C304" s="261" t="s">
        <v>490</v>
      </c>
      <c r="D304" s="262" t="s">
        <v>491</v>
      </c>
      <c r="E304" s="262" t="s">
        <v>492</v>
      </c>
      <c r="F304" s="193">
        <v>40056</v>
      </c>
      <c r="G304" s="193">
        <v>43681.3</v>
      </c>
      <c r="H304" s="193">
        <v>45493</v>
      </c>
      <c r="I304" s="193">
        <v>45937</v>
      </c>
      <c r="J304" s="193">
        <v>43347</v>
      </c>
      <c r="K304" s="193">
        <v>44089</v>
      </c>
      <c r="L304" s="193">
        <v>46720</v>
      </c>
      <c r="M304" s="193">
        <v>49561</v>
      </c>
      <c r="N304" s="193">
        <v>47663</v>
      </c>
      <c r="O304" s="193">
        <v>51005</v>
      </c>
      <c r="P304" s="193">
        <v>46907</v>
      </c>
      <c r="Q304" s="193">
        <v>42684.9</v>
      </c>
      <c r="R304" s="193">
        <v>49781</v>
      </c>
      <c r="S304" s="193">
        <v>47924.999999999993</v>
      </c>
      <c r="T304" s="193">
        <v>50315.5</v>
      </c>
      <c r="U304" s="193">
        <v>50055</v>
      </c>
      <c r="V304" s="193">
        <v>53355.29</v>
      </c>
      <c r="W304" s="193">
        <v>51095</v>
      </c>
      <c r="X304" s="193">
        <v>49652.1</v>
      </c>
      <c r="Y304" s="193">
        <v>51813</v>
      </c>
      <c r="Z304" s="193">
        <v>47814.3</v>
      </c>
      <c r="AA304" s="193">
        <v>57341.3</v>
      </c>
      <c r="AB304" s="193">
        <v>45130</v>
      </c>
      <c r="AC304" s="205"/>
      <c r="AD304" s="178">
        <v>63075.430000000008</v>
      </c>
      <c r="AE304" s="178">
        <v>61210.560814767698</v>
      </c>
      <c r="AF304" s="178">
        <v>61573.885630157223</v>
      </c>
    </row>
    <row r="305" spans="1:32">
      <c r="A305" s="261">
        <v>318</v>
      </c>
      <c r="B305" s="261" t="s">
        <v>387</v>
      </c>
      <c r="C305" s="261" t="s">
        <v>493</v>
      </c>
      <c r="D305" s="262" t="s">
        <v>494</v>
      </c>
      <c r="E305" s="262" t="s">
        <v>495</v>
      </c>
      <c r="F305" s="193">
        <v>605608.21</v>
      </c>
      <c r="G305" s="193">
        <v>602481.02</v>
      </c>
      <c r="H305" s="193">
        <v>603826.74999999988</v>
      </c>
      <c r="I305" s="193">
        <v>574346.40999999992</v>
      </c>
      <c r="J305" s="193">
        <v>575832.04</v>
      </c>
      <c r="K305" s="193">
        <v>588247.80000000005</v>
      </c>
      <c r="L305" s="193">
        <v>577795.93000000005</v>
      </c>
      <c r="M305" s="193">
        <v>610883.76</v>
      </c>
      <c r="N305" s="193">
        <v>608050.25</v>
      </c>
      <c r="O305" s="193">
        <v>623533.44000000006</v>
      </c>
      <c r="P305" s="193">
        <v>670716.56000000006</v>
      </c>
      <c r="Q305" s="193">
        <v>619611.03999999992</v>
      </c>
      <c r="R305" s="193">
        <v>667235.13</v>
      </c>
      <c r="S305" s="193">
        <v>615760.57000000007</v>
      </c>
      <c r="T305" s="193">
        <v>616057.63000000012</v>
      </c>
      <c r="U305" s="193">
        <v>583668.75</v>
      </c>
      <c r="V305" s="193">
        <v>599643.61</v>
      </c>
      <c r="W305" s="193">
        <v>601404.63</v>
      </c>
      <c r="X305" s="193">
        <v>615043.07999999996</v>
      </c>
      <c r="Y305" s="193">
        <v>637542.08000000007</v>
      </c>
      <c r="Z305" s="193">
        <v>614839.24</v>
      </c>
      <c r="AA305" s="193">
        <v>693406.73</v>
      </c>
      <c r="AB305" s="193">
        <v>686685.36999999988</v>
      </c>
      <c r="AC305" s="205"/>
      <c r="AD305" s="178">
        <v>762747.40300000005</v>
      </c>
      <c r="AE305" s="178">
        <v>740196.24277848948</v>
      </c>
      <c r="AF305" s="178">
        <v>744589.79284043633</v>
      </c>
    </row>
    <row r="306" spans="1:32">
      <c r="A306" s="261">
        <v>319</v>
      </c>
      <c r="B306" s="261" t="s">
        <v>387</v>
      </c>
      <c r="C306" s="261" t="s">
        <v>496</v>
      </c>
      <c r="D306" s="262" t="s">
        <v>497</v>
      </c>
      <c r="E306" s="262" t="s">
        <v>498</v>
      </c>
      <c r="F306" s="193">
        <v>521569.97</v>
      </c>
      <c r="G306" s="193">
        <v>547217.27</v>
      </c>
      <c r="H306" s="193">
        <v>537848.54</v>
      </c>
      <c r="I306" s="193">
        <v>554702.95000000007</v>
      </c>
      <c r="J306" s="193">
        <v>556766.44000000006</v>
      </c>
      <c r="K306" s="193">
        <v>560521.6100000001</v>
      </c>
      <c r="L306" s="193">
        <v>557473.74</v>
      </c>
      <c r="M306" s="193">
        <v>570735.41</v>
      </c>
      <c r="N306" s="193">
        <v>567065.85000000009</v>
      </c>
      <c r="O306" s="193">
        <v>560841.26</v>
      </c>
      <c r="P306" s="193">
        <v>566619.49</v>
      </c>
      <c r="Q306" s="193">
        <v>529067.49000000011</v>
      </c>
      <c r="R306" s="193">
        <v>529616.64999999991</v>
      </c>
      <c r="S306" s="193">
        <v>575011.01</v>
      </c>
      <c r="T306" s="193">
        <v>574188.40999999992</v>
      </c>
      <c r="U306" s="193">
        <v>588959.57999999973</v>
      </c>
      <c r="V306" s="193">
        <v>606482.59000000008</v>
      </c>
      <c r="W306" s="193">
        <v>612796.85000000009</v>
      </c>
      <c r="X306" s="193">
        <v>606190.34</v>
      </c>
      <c r="Y306" s="193">
        <v>612251.79999999993</v>
      </c>
      <c r="Z306" s="193">
        <v>600371.29999999993</v>
      </c>
      <c r="AA306" s="193">
        <v>624679.24000000011</v>
      </c>
      <c r="AB306" s="193">
        <v>607206.20000000019</v>
      </c>
      <c r="AC306" s="205"/>
      <c r="AD306" s="178">
        <v>687147.16400000022</v>
      </c>
      <c r="AE306" s="178">
        <v>666831.177698149</v>
      </c>
      <c r="AF306" s="178">
        <v>670789.25799194537</v>
      </c>
    </row>
    <row r="307" spans="1:32">
      <c r="A307" s="261">
        <v>320</v>
      </c>
      <c r="B307" s="261" t="s">
        <v>387</v>
      </c>
      <c r="C307" s="261" t="s">
        <v>499</v>
      </c>
      <c r="D307" s="262" t="s">
        <v>500</v>
      </c>
      <c r="E307" s="262" t="s">
        <v>381</v>
      </c>
      <c r="F307" s="193">
        <v>720992.05999999994</v>
      </c>
      <c r="G307" s="193">
        <v>740914.03000000014</v>
      </c>
      <c r="H307" s="193">
        <v>748007.5199999999</v>
      </c>
      <c r="I307" s="193">
        <v>718442.65000000014</v>
      </c>
      <c r="J307" s="193">
        <v>747105.40000000014</v>
      </c>
      <c r="K307" s="193">
        <v>755609.38000000012</v>
      </c>
      <c r="L307" s="193">
        <v>719533.19000000006</v>
      </c>
      <c r="M307" s="193">
        <v>670602.71999999974</v>
      </c>
      <c r="N307" s="193">
        <v>648024.16</v>
      </c>
      <c r="O307" s="193">
        <v>670070.47999999986</v>
      </c>
      <c r="P307" s="193">
        <v>705790.90000000014</v>
      </c>
      <c r="Q307" s="193">
        <v>665295.67000000004</v>
      </c>
      <c r="R307" s="193">
        <v>672244.7</v>
      </c>
      <c r="S307" s="193">
        <v>657394.54</v>
      </c>
      <c r="T307" s="193">
        <v>659149.35</v>
      </c>
      <c r="U307" s="193">
        <v>616312.00000000012</v>
      </c>
      <c r="V307" s="193">
        <v>632707.2899999998</v>
      </c>
      <c r="W307" s="193">
        <v>656571.18000000005</v>
      </c>
      <c r="X307" s="193">
        <v>621418.27000000014</v>
      </c>
      <c r="Y307" s="193">
        <v>734185.98</v>
      </c>
      <c r="Z307" s="193">
        <v>738050.28999999969</v>
      </c>
      <c r="AA307" s="193">
        <v>829430.47999999975</v>
      </c>
      <c r="AB307" s="193">
        <v>799571.85</v>
      </c>
      <c r="AC307" s="205"/>
      <c r="AD307" s="178">
        <v>912373.52799999982</v>
      </c>
      <c r="AE307" s="178">
        <v>885398.56678627688</v>
      </c>
      <c r="AF307" s="178">
        <v>890653.98785319459</v>
      </c>
    </row>
    <row r="308" spans="1:32">
      <c r="A308" s="261">
        <v>321</v>
      </c>
      <c r="B308" s="261" t="s">
        <v>387</v>
      </c>
      <c r="C308" s="261" t="s">
        <v>501</v>
      </c>
      <c r="D308" s="262" t="s">
        <v>502</v>
      </c>
      <c r="E308" s="262" t="s">
        <v>503</v>
      </c>
      <c r="F308" s="193">
        <v>484427.46</v>
      </c>
      <c r="G308" s="193">
        <v>467511.36000000004</v>
      </c>
      <c r="H308" s="193">
        <v>478038.01999999996</v>
      </c>
      <c r="I308" s="193">
        <v>457954.88999999996</v>
      </c>
      <c r="J308" s="193">
        <v>453482.39</v>
      </c>
      <c r="K308" s="193">
        <v>452855.55000000005</v>
      </c>
      <c r="L308" s="193">
        <v>453828.26</v>
      </c>
      <c r="M308" s="193">
        <v>467249.39000000007</v>
      </c>
      <c r="N308" s="193">
        <v>468660.96</v>
      </c>
      <c r="O308" s="193">
        <v>502164.26000000007</v>
      </c>
      <c r="P308" s="193">
        <v>524105.63999999996</v>
      </c>
      <c r="Q308" s="193">
        <v>509765.91</v>
      </c>
      <c r="R308" s="193">
        <v>627948.97</v>
      </c>
      <c r="S308" s="193">
        <v>569448.11999999988</v>
      </c>
      <c r="T308" s="193">
        <v>565817.84000000008</v>
      </c>
      <c r="U308" s="193">
        <v>533184.68999999994</v>
      </c>
      <c r="V308" s="193">
        <v>528255.33000000007</v>
      </c>
      <c r="W308" s="193">
        <v>530846.22</v>
      </c>
      <c r="X308" s="193">
        <v>529418.33000000007</v>
      </c>
      <c r="Y308" s="193">
        <v>551564.08999999985</v>
      </c>
      <c r="Z308" s="193">
        <v>565617.1</v>
      </c>
      <c r="AA308" s="193">
        <v>633908.13</v>
      </c>
      <c r="AB308" s="193">
        <v>618232.49999999988</v>
      </c>
      <c r="AC308" s="205"/>
      <c r="AD308" s="178">
        <v>697298.94300000009</v>
      </c>
      <c r="AE308" s="178">
        <v>676682.81225470395</v>
      </c>
      <c r="AF308" s="178">
        <v>680699.36845950189</v>
      </c>
    </row>
    <row r="309" spans="1:32">
      <c r="A309" s="261">
        <v>322</v>
      </c>
      <c r="B309" s="261" t="s">
        <v>387</v>
      </c>
      <c r="C309" s="261" t="s">
        <v>504</v>
      </c>
      <c r="D309" s="262" t="s">
        <v>505</v>
      </c>
      <c r="E309" s="262" t="s">
        <v>506</v>
      </c>
      <c r="F309" s="193">
        <v>70052.100000000006</v>
      </c>
      <c r="G309" s="193">
        <v>83944</v>
      </c>
      <c r="H309" s="193">
        <v>81361</v>
      </c>
      <c r="I309" s="193">
        <v>66043</v>
      </c>
      <c r="J309" s="193">
        <v>68056</v>
      </c>
      <c r="K309" s="193">
        <v>70427.399999999994</v>
      </c>
      <c r="L309" s="193">
        <v>70841.799999999988</v>
      </c>
      <c r="M309" s="193">
        <v>71801.16</v>
      </c>
      <c r="N309" s="193">
        <v>73758</v>
      </c>
      <c r="O309" s="193">
        <v>78357.62</v>
      </c>
      <c r="P309" s="193">
        <v>80580.899999999994</v>
      </c>
      <c r="Q309" s="193">
        <v>84032</v>
      </c>
      <c r="R309" s="193">
        <v>84452</v>
      </c>
      <c r="S309" s="193">
        <v>76859</v>
      </c>
      <c r="T309" s="193">
        <v>80483.399999999994</v>
      </c>
      <c r="U309" s="193">
        <v>72051</v>
      </c>
      <c r="V309" s="193">
        <v>72987.5</v>
      </c>
      <c r="W309" s="193">
        <v>67955.5</v>
      </c>
      <c r="X309" s="193">
        <v>72960.2</v>
      </c>
      <c r="Y309" s="193">
        <v>70808.900000000009</v>
      </c>
      <c r="Z309" s="193">
        <v>76027.199999999997</v>
      </c>
      <c r="AA309" s="193">
        <v>84313.10000000002</v>
      </c>
      <c r="AB309" s="193">
        <v>85154</v>
      </c>
      <c r="AC309" s="205"/>
      <c r="AD309" s="178">
        <v>93669.400000000009</v>
      </c>
      <c r="AE309" s="178">
        <v>90899.998702867364</v>
      </c>
      <c r="AF309" s="178">
        <v>91439.549800063978</v>
      </c>
    </row>
    <row r="310" spans="1:32">
      <c r="A310" s="261">
        <v>323</v>
      </c>
      <c r="B310" s="261" t="s">
        <v>387</v>
      </c>
      <c r="C310" s="261" t="s">
        <v>507</v>
      </c>
      <c r="D310" s="262" t="s">
        <v>508</v>
      </c>
      <c r="E310" s="262" t="s">
        <v>509</v>
      </c>
      <c r="F310" s="193">
        <v>401770.17</v>
      </c>
      <c r="G310" s="193">
        <v>406798.26000000007</v>
      </c>
      <c r="H310" s="193">
        <v>413554.45</v>
      </c>
      <c r="I310" s="193">
        <v>426021.83</v>
      </c>
      <c r="J310" s="193">
        <v>432250.13000000012</v>
      </c>
      <c r="K310" s="193">
        <v>422168.71</v>
      </c>
      <c r="L310" s="193">
        <v>400392.45</v>
      </c>
      <c r="M310" s="193">
        <v>504306.99000000005</v>
      </c>
      <c r="N310" s="193">
        <v>483821.38</v>
      </c>
      <c r="O310" s="193">
        <v>511807.2300000001</v>
      </c>
      <c r="P310" s="193">
        <v>504664.28</v>
      </c>
      <c r="Q310" s="193">
        <v>468136.87</v>
      </c>
      <c r="R310" s="193">
        <v>520880.83000000019</v>
      </c>
      <c r="S310" s="193">
        <v>565823.46000000008</v>
      </c>
      <c r="T310" s="193">
        <v>558850.43999999994</v>
      </c>
      <c r="U310" s="193">
        <v>537349.07999999996</v>
      </c>
      <c r="V310" s="193">
        <v>589528.69999999995</v>
      </c>
      <c r="W310" s="193">
        <v>551472.78</v>
      </c>
      <c r="X310" s="193">
        <v>560952.92000000004</v>
      </c>
      <c r="Y310" s="193">
        <v>488571.99999999988</v>
      </c>
      <c r="Z310" s="193">
        <v>471212.83999999997</v>
      </c>
      <c r="AA310" s="193">
        <v>516549.31</v>
      </c>
      <c r="AB310" s="193">
        <v>480359.08999999985</v>
      </c>
      <c r="AC310" s="205"/>
      <c r="AD310" s="178">
        <v>648481.56999999995</v>
      </c>
      <c r="AE310" s="178">
        <v>629308.7590166413</v>
      </c>
      <c r="AF310" s="178">
        <v>633044.1191513841</v>
      </c>
    </row>
    <row r="311" spans="1:32">
      <c r="A311" s="261">
        <v>324</v>
      </c>
      <c r="B311" s="261" t="s">
        <v>980</v>
      </c>
      <c r="C311" s="261" t="s">
        <v>981</v>
      </c>
      <c r="D311" s="262" t="s">
        <v>982</v>
      </c>
      <c r="E311" s="262" t="s">
        <v>983</v>
      </c>
      <c r="F311" s="193">
        <v>225109003.94999984</v>
      </c>
      <c r="G311" s="193">
        <v>247838117.56000009</v>
      </c>
      <c r="H311" s="193">
        <v>233556583.10000002</v>
      </c>
      <c r="I311" s="193">
        <v>238098270.8899999</v>
      </c>
      <c r="J311" s="193">
        <v>233379945.09999985</v>
      </c>
      <c r="K311" s="193">
        <v>251078406.8000001</v>
      </c>
      <c r="L311" s="193">
        <v>240542598.32999992</v>
      </c>
      <c r="M311" s="193">
        <v>238458158.13</v>
      </c>
      <c r="N311" s="193">
        <v>239892660.44</v>
      </c>
      <c r="O311" s="193">
        <v>240717853.72999996</v>
      </c>
      <c r="P311" s="193">
        <v>245720573.32999998</v>
      </c>
      <c r="Q311" s="193">
        <v>247170689.33000001</v>
      </c>
      <c r="R311" s="193">
        <v>258729450.83999991</v>
      </c>
      <c r="S311" s="193">
        <v>244551543.39000013</v>
      </c>
      <c r="T311" s="193">
        <v>237591461.70000011</v>
      </c>
      <c r="U311" s="193">
        <v>238197437.59999993</v>
      </c>
      <c r="V311" s="193">
        <v>243997074.24999988</v>
      </c>
      <c r="W311" s="193">
        <v>244218524.33999991</v>
      </c>
      <c r="X311" s="193">
        <v>243954899.11000004</v>
      </c>
      <c r="Y311" s="193">
        <v>242345505.72000012</v>
      </c>
      <c r="Z311" s="193">
        <v>241094296.51000002</v>
      </c>
      <c r="AA311" s="193">
        <v>242639688.06000009</v>
      </c>
      <c r="AB311" s="193">
        <v>248756528.78000006</v>
      </c>
      <c r="AC311" s="205"/>
      <c r="AD311" s="178">
        <v>268134579.48618042</v>
      </c>
      <c r="AE311" s="178">
        <v>260206993.18547663</v>
      </c>
      <c r="AF311" s="178">
        <v>261751492.31281298</v>
      </c>
    </row>
    <row r="312" spans="1:32">
      <c r="A312" s="261">
        <v>325</v>
      </c>
      <c r="B312" s="261" t="s">
        <v>980</v>
      </c>
      <c r="C312" s="261" t="s">
        <v>1067</v>
      </c>
      <c r="D312" s="262" t="s">
        <v>147</v>
      </c>
      <c r="E312" s="262" t="s">
        <v>148</v>
      </c>
      <c r="F312" s="193">
        <v>3361352.9199999995</v>
      </c>
      <c r="G312" s="193">
        <v>3658176.4800000009</v>
      </c>
      <c r="H312" s="193">
        <v>3255915.0700000003</v>
      </c>
      <c r="I312" s="193">
        <v>3224232.5199999996</v>
      </c>
      <c r="J312" s="193">
        <v>3055019.0000000005</v>
      </c>
      <c r="K312" s="193">
        <v>3294250.18</v>
      </c>
      <c r="L312" s="193">
        <v>3176505.0200000005</v>
      </c>
      <c r="M312" s="193">
        <v>3201708.85</v>
      </c>
      <c r="N312" s="193">
        <v>3284921.25</v>
      </c>
      <c r="O312" s="193">
        <v>3405092.8999999994</v>
      </c>
      <c r="P312" s="193">
        <v>3738746.4600000004</v>
      </c>
      <c r="Q312" s="193">
        <v>3695810.24</v>
      </c>
      <c r="R312" s="193">
        <v>3910692.600000001</v>
      </c>
      <c r="S312" s="193">
        <v>3582152.7899999996</v>
      </c>
      <c r="T312" s="193">
        <v>3460278.98</v>
      </c>
      <c r="U312" s="193">
        <v>3195114.09</v>
      </c>
      <c r="V312" s="193">
        <v>3174547.12</v>
      </c>
      <c r="W312" s="193">
        <v>3260696.52</v>
      </c>
      <c r="X312" s="193">
        <v>3199108.9599999995</v>
      </c>
      <c r="Y312" s="193">
        <v>3199731.72</v>
      </c>
      <c r="Z312" s="193">
        <v>3290407.09</v>
      </c>
      <c r="AA312" s="193">
        <v>3409157.1099999994</v>
      </c>
      <c r="AB312" s="193">
        <v>3744798.7</v>
      </c>
      <c r="AC312" s="205"/>
      <c r="AD312" s="178">
        <v>3764702.748056361</v>
      </c>
      <c r="AE312" s="178">
        <v>3653396.6793318237</v>
      </c>
      <c r="AF312" s="178">
        <v>3675081.9842268368</v>
      </c>
    </row>
    <row r="313" spans="1:32">
      <c r="A313" s="261">
        <v>326</v>
      </c>
      <c r="B313" s="261" t="s">
        <v>980</v>
      </c>
      <c r="C313" s="261" t="s">
        <v>1068</v>
      </c>
      <c r="D313" s="262" t="s">
        <v>150</v>
      </c>
      <c r="E313" s="262" t="s">
        <v>152</v>
      </c>
      <c r="F313" s="193">
        <v>504818.94000000006</v>
      </c>
      <c r="G313" s="193">
        <v>577470.21</v>
      </c>
      <c r="H313" s="193">
        <v>517893.95999999996</v>
      </c>
      <c r="I313" s="193">
        <v>491906.32000000007</v>
      </c>
      <c r="J313" s="193">
        <v>461464.2900000001</v>
      </c>
      <c r="K313" s="193">
        <v>503939.7</v>
      </c>
      <c r="L313" s="193">
        <v>513805.27999999997</v>
      </c>
      <c r="M313" s="193">
        <v>462880.36</v>
      </c>
      <c r="N313" s="193">
        <v>511463.70000000019</v>
      </c>
      <c r="O313" s="193">
        <v>503342.50000000006</v>
      </c>
      <c r="P313" s="193">
        <v>536179.40000000014</v>
      </c>
      <c r="Q313" s="193">
        <v>554296.39999999956</v>
      </c>
      <c r="R313" s="193">
        <v>604549.30000000005</v>
      </c>
      <c r="S313" s="193">
        <v>575284.09999999974</v>
      </c>
      <c r="T313" s="193">
        <v>577466.69999999995</v>
      </c>
      <c r="U313" s="193">
        <v>564584.69999999984</v>
      </c>
      <c r="V313" s="193">
        <v>530681.87000000011</v>
      </c>
      <c r="W313" s="193">
        <v>581904.94000000018</v>
      </c>
      <c r="X313" s="193">
        <v>577953.01</v>
      </c>
      <c r="Y313" s="193">
        <v>555051.35999999987</v>
      </c>
      <c r="Z313" s="193">
        <v>618626.17000000004</v>
      </c>
      <c r="AA313" s="193">
        <v>573404.4</v>
      </c>
      <c r="AB313" s="193">
        <v>645406.84000000008</v>
      </c>
      <c r="AC313" s="205"/>
      <c r="AD313" s="178">
        <v>637927.56408333324</v>
      </c>
      <c r="AE313" s="178">
        <v>619066.7896634154</v>
      </c>
      <c r="AF313" s="178">
        <v>622741.35699418851</v>
      </c>
    </row>
    <row r="314" spans="1:32">
      <c r="A314" s="261">
        <v>327</v>
      </c>
      <c r="B314" s="261" t="s">
        <v>985</v>
      </c>
      <c r="C314" s="261" t="s">
        <v>986</v>
      </c>
      <c r="D314" s="262" t="s">
        <v>987</v>
      </c>
      <c r="E314" s="262" t="s">
        <v>988</v>
      </c>
      <c r="F314" s="193">
        <v>33160413</v>
      </c>
      <c r="G314" s="193">
        <v>32631764</v>
      </c>
      <c r="H314" s="193">
        <v>33429084</v>
      </c>
      <c r="I314" s="193">
        <v>33018458</v>
      </c>
      <c r="J314" s="193">
        <v>34591648</v>
      </c>
      <c r="K314" s="193">
        <v>33800747</v>
      </c>
      <c r="L314" s="193">
        <v>33021573</v>
      </c>
      <c r="M314" s="193">
        <v>34257050</v>
      </c>
      <c r="N314" s="193">
        <v>33395381</v>
      </c>
      <c r="O314" s="193">
        <v>34674810</v>
      </c>
      <c r="P314" s="193">
        <v>34817004</v>
      </c>
      <c r="Q314" s="193">
        <v>30957411</v>
      </c>
      <c r="R314" s="193">
        <v>34594838</v>
      </c>
      <c r="S314" s="193">
        <v>33759204</v>
      </c>
      <c r="T314" s="193">
        <v>34934862</v>
      </c>
      <c r="U314" s="193">
        <v>34043806</v>
      </c>
      <c r="V314" s="193">
        <v>35150600</v>
      </c>
      <c r="W314" s="193">
        <v>34979326</v>
      </c>
      <c r="X314" s="193">
        <v>34387248</v>
      </c>
      <c r="Y314" s="193">
        <v>35655608</v>
      </c>
      <c r="Z314" s="193">
        <v>34479172</v>
      </c>
      <c r="AA314" s="193">
        <v>36412466.899999999</v>
      </c>
      <c r="AB314" s="193">
        <v>36076506</v>
      </c>
      <c r="AC314" s="205"/>
      <c r="AD314" s="178">
        <v>38081179.390833341</v>
      </c>
      <c r="AE314" s="178">
        <v>36955282.69883664</v>
      </c>
      <c r="AF314" s="178">
        <v>37174636.533951044</v>
      </c>
    </row>
    <row r="315" spans="1:32">
      <c r="A315" s="261">
        <v>328</v>
      </c>
      <c r="B315" s="261" t="s">
        <v>985</v>
      </c>
      <c r="C315" s="261" t="s">
        <v>989</v>
      </c>
      <c r="D315" s="262" t="s">
        <v>990</v>
      </c>
      <c r="E315" s="262" t="s">
        <v>991</v>
      </c>
      <c r="F315" s="193">
        <v>158222</v>
      </c>
      <c r="G315" s="193">
        <v>151530</v>
      </c>
      <c r="H315" s="193">
        <v>148033</v>
      </c>
      <c r="I315" s="193">
        <v>137428</v>
      </c>
      <c r="J315" s="193">
        <v>143081</v>
      </c>
      <c r="K315" s="193">
        <v>143546</v>
      </c>
      <c r="L315" s="193">
        <v>136292</v>
      </c>
      <c r="M315" s="193">
        <v>149565</v>
      </c>
      <c r="N315" s="193">
        <v>145769</v>
      </c>
      <c r="O315" s="193">
        <v>165892.6</v>
      </c>
      <c r="P315" s="193">
        <v>174411</v>
      </c>
      <c r="Q315" s="193">
        <v>168018</v>
      </c>
      <c r="R315" s="193">
        <v>177844</v>
      </c>
      <c r="S315" s="193">
        <v>158948</v>
      </c>
      <c r="T315" s="193">
        <v>156714</v>
      </c>
      <c r="U315" s="193">
        <v>151862</v>
      </c>
      <c r="V315" s="193">
        <v>154447</v>
      </c>
      <c r="W315" s="193">
        <v>154485</v>
      </c>
      <c r="X315" s="193">
        <v>148368</v>
      </c>
      <c r="Y315" s="193">
        <v>152049</v>
      </c>
      <c r="Z315" s="193">
        <v>153736</v>
      </c>
      <c r="AA315" s="193">
        <v>172190</v>
      </c>
      <c r="AB315" s="193">
        <v>188668</v>
      </c>
      <c r="AC315" s="205"/>
      <c r="AD315" s="178">
        <v>177588.4916666667</v>
      </c>
      <c r="AE315" s="178">
        <v>172337.96375491002</v>
      </c>
      <c r="AF315" s="178">
        <v>173360.90257514635</v>
      </c>
    </row>
    <row r="316" spans="1:32">
      <c r="A316" s="261">
        <v>329</v>
      </c>
      <c r="B316" s="261" t="s">
        <v>985</v>
      </c>
      <c r="C316" s="261" t="s">
        <v>992</v>
      </c>
      <c r="D316" s="262" t="s">
        <v>993</v>
      </c>
      <c r="E316" s="262" t="s">
        <v>994</v>
      </c>
      <c r="F316" s="193">
        <v>1538654</v>
      </c>
      <c r="G316" s="193">
        <v>1333748</v>
      </c>
      <c r="H316" s="193">
        <v>1284226</v>
      </c>
      <c r="I316" s="193">
        <v>1216364</v>
      </c>
      <c r="J316" s="193">
        <v>1241434</v>
      </c>
      <c r="K316" s="193">
        <v>1220423</v>
      </c>
      <c r="L316" s="193">
        <v>1172013</v>
      </c>
      <c r="M316" s="193">
        <v>1228101</v>
      </c>
      <c r="N316" s="193">
        <v>1260902</v>
      </c>
      <c r="O316" s="193">
        <v>1385033</v>
      </c>
      <c r="P316" s="193">
        <v>1660588</v>
      </c>
      <c r="Q316" s="193">
        <v>1630413</v>
      </c>
      <c r="R316" s="193">
        <v>1608735.9</v>
      </c>
      <c r="S316" s="193">
        <v>1339212</v>
      </c>
      <c r="T316" s="193">
        <v>1310427</v>
      </c>
      <c r="U316" s="193">
        <v>1210420.5</v>
      </c>
      <c r="V316" s="193">
        <v>1248460</v>
      </c>
      <c r="W316" s="193">
        <v>1246422.3</v>
      </c>
      <c r="X316" s="193">
        <v>1201077</v>
      </c>
      <c r="Y316" s="193">
        <v>1264876</v>
      </c>
      <c r="Z316" s="193">
        <v>1291397</v>
      </c>
      <c r="AA316" s="193">
        <v>1419392.5</v>
      </c>
      <c r="AB316" s="193">
        <v>1745112</v>
      </c>
      <c r="AC316" s="205"/>
      <c r="AD316" s="178">
        <v>1500679.2154063543</v>
      </c>
      <c r="AE316" s="178">
        <v>1456310.585248305</v>
      </c>
      <c r="AF316" s="178">
        <v>1464954.7435028967</v>
      </c>
    </row>
    <row r="317" spans="1:32">
      <c r="A317" s="261">
        <v>330</v>
      </c>
      <c r="B317" s="261" t="s">
        <v>985</v>
      </c>
      <c r="C317" s="261" t="s">
        <v>995</v>
      </c>
      <c r="D317" s="262" t="s">
        <v>75</v>
      </c>
      <c r="E317" s="262" t="s">
        <v>996</v>
      </c>
      <c r="F317" s="193">
        <v>150458</v>
      </c>
      <c r="G317" s="193">
        <v>145924</v>
      </c>
      <c r="H317" s="193">
        <v>152666</v>
      </c>
      <c r="I317" s="193">
        <v>153596</v>
      </c>
      <c r="J317" s="193">
        <v>151692</v>
      </c>
      <c r="K317" s="193">
        <v>153616</v>
      </c>
      <c r="L317" s="193">
        <v>146757</v>
      </c>
      <c r="M317" s="193">
        <v>155469</v>
      </c>
      <c r="N317" s="193">
        <v>149200</v>
      </c>
      <c r="O317" s="193">
        <v>152950</v>
      </c>
      <c r="P317" s="193">
        <v>150278.5</v>
      </c>
      <c r="Q317" s="193">
        <v>131771</v>
      </c>
      <c r="R317" s="193">
        <v>153909</v>
      </c>
      <c r="S317" s="193">
        <v>148224</v>
      </c>
      <c r="T317" s="193">
        <v>157333</v>
      </c>
      <c r="U317" s="193">
        <v>151235</v>
      </c>
      <c r="V317" s="193">
        <v>156265</v>
      </c>
      <c r="W317" s="193">
        <v>157452</v>
      </c>
      <c r="X317" s="193">
        <v>152268</v>
      </c>
      <c r="Y317" s="193">
        <v>158981</v>
      </c>
      <c r="Z317" s="193">
        <v>167276</v>
      </c>
      <c r="AA317" s="193">
        <v>161035</v>
      </c>
      <c r="AB317" s="193">
        <v>159045</v>
      </c>
      <c r="AC317" s="205"/>
      <c r="AD317" s="178">
        <v>170022.78333333333</v>
      </c>
      <c r="AE317" s="178">
        <v>164995.94087778821</v>
      </c>
      <c r="AF317" s="178">
        <v>165975.29997794176</v>
      </c>
    </row>
    <row r="318" spans="1:32">
      <c r="A318" s="261">
        <v>331</v>
      </c>
      <c r="B318" s="261" t="s">
        <v>985</v>
      </c>
      <c r="C318" s="261" t="s">
        <v>997</v>
      </c>
      <c r="D318" s="262" t="s">
        <v>998</v>
      </c>
      <c r="E318" s="262" t="s">
        <v>999</v>
      </c>
      <c r="F318" s="193">
        <v>7530</v>
      </c>
      <c r="G318" s="193">
        <v>7505</v>
      </c>
      <c r="H318" s="193">
        <v>7385</v>
      </c>
      <c r="I318" s="193">
        <v>8094</v>
      </c>
      <c r="J318" s="193">
        <v>7802</v>
      </c>
      <c r="K318" s="193">
        <v>7113</v>
      </c>
      <c r="L318" s="193">
        <v>7227</v>
      </c>
      <c r="M318" s="193">
        <v>7954</v>
      </c>
      <c r="N318" s="193">
        <v>7415</v>
      </c>
      <c r="O318" s="193">
        <v>7867</v>
      </c>
      <c r="P318" s="193">
        <v>7670</v>
      </c>
      <c r="Q318" s="193">
        <v>6680</v>
      </c>
      <c r="R318" s="193">
        <v>7585</v>
      </c>
      <c r="S318" s="193">
        <v>7137</v>
      </c>
      <c r="T318" s="193">
        <v>7595</v>
      </c>
      <c r="U318" s="193">
        <v>8034</v>
      </c>
      <c r="V318" s="193">
        <v>7783</v>
      </c>
      <c r="W318" s="193">
        <v>7867</v>
      </c>
      <c r="X318" s="193">
        <v>7028</v>
      </c>
      <c r="Y318" s="193">
        <v>7445</v>
      </c>
      <c r="Z318" s="193">
        <v>7677</v>
      </c>
      <c r="AA318" s="193">
        <v>7069</v>
      </c>
      <c r="AB318" s="193">
        <v>7172</v>
      </c>
      <c r="AC318" s="205"/>
      <c r="AD318" s="178">
        <v>8122.5654382152698</v>
      </c>
      <c r="AE318" s="178">
        <v>7882.4161123880704</v>
      </c>
      <c r="AF318" s="178">
        <v>7929.2034206684739</v>
      </c>
    </row>
    <row r="319" spans="1:32">
      <c r="A319" s="261">
        <v>332</v>
      </c>
      <c r="B319" s="261" t="s">
        <v>985</v>
      </c>
      <c r="C319" s="261" t="s">
        <v>1000</v>
      </c>
      <c r="D319" s="262" t="s">
        <v>1001</v>
      </c>
      <c r="E319" s="262" t="s">
        <v>1002</v>
      </c>
      <c r="F319" s="193">
        <v>93521</v>
      </c>
      <c r="G319" s="193">
        <v>88070</v>
      </c>
      <c r="H319" s="193">
        <v>86047</v>
      </c>
      <c r="I319" s="193">
        <v>80254</v>
      </c>
      <c r="J319" s="193">
        <v>83957</v>
      </c>
      <c r="K319" s="193">
        <v>83498</v>
      </c>
      <c r="L319" s="193">
        <v>83029</v>
      </c>
      <c r="M319" s="193">
        <v>84312</v>
      </c>
      <c r="N319" s="193">
        <v>89311</v>
      </c>
      <c r="O319" s="193">
        <v>95930</v>
      </c>
      <c r="P319" s="193">
        <v>103370</v>
      </c>
      <c r="Q319" s="193">
        <v>90858</v>
      </c>
      <c r="R319" s="193">
        <v>96680</v>
      </c>
      <c r="S319" s="193">
        <v>89537</v>
      </c>
      <c r="T319" s="193">
        <v>89862</v>
      </c>
      <c r="U319" s="193">
        <v>82140</v>
      </c>
      <c r="V319" s="193">
        <v>85129</v>
      </c>
      <c r="W319" s="193">
        <v>88652</v>
      </c>
      <c r="X319" s="193">
        <v>85714</v>
      </c>
      <c r="Y319" s="193">
        <v>86345</v>
      </c>
      <c r="Z319" s="193">
        <v>87820</v>
      </c>
      <c r="AA319" s="193">
        <v>99534</v>
      </c>
      <c r="AB319" s="193">
        <v>105652</v>
      </c>
      <c r="AC319" s="205"/>
      <c r="AD319" s="178">
        <v>98870.474043162088</v>
      </c>
      <c r="AE319" s="178">
        <v>95947.299355769472</v>
      </c>
      <c r="AF319" s="178">
        <v>96516.809491954147</v>
      </c>
    </row>
    <row r="320" spans="1:32">
      <c r="A320" s="261">
        <v>333</v>
      </c>
      <c r="B320" s="261" t="s">
        <v>985</v>
      </c>
      <c r="C320" s="261" t="s">
        <v>1003</v>
      </c>
      <c r="D320" s="262" t="s">
        <v>1004</v>
      </c>
      <c r="E320" s="262" t="s">
        <v>1005</v>
      </c>
      <c r="F320" s="193">
        <v>90047</v>
      </c>
      <c r="G320" s="193">
        <v>88452</v>
      </c>
      <c r="H320" s="193">
        <v>90293</v>
      </c>
      <c r="I320" s="193">
        <v>86490</v>
      </c>
      <c r="J320" s="193">
        <v>91505</v>
      </c>
      <c r="K320" s="193">
        <v>91568</v>
      </c>
      <c r="L320" s="193">
        <v>90761</v>
      </c>
      <c r="M320" s="193">
        <v>97146</v>
      </c>
      <c r="N320" s="193">
        <v>92707</v>
      </c>
      <c r="O320" s="193">
        <v>96730</v>
      </c>
      <c r="P320" s="193">
        <v>92724</v>
      </c>
      <c r="Q320" s="193">
        <v>87973</v>
      </c>
      <c r="R320" s="193">
        <v>92238</v>
      </c>
      <c r="S320" s="193">
        <v>93179</v>
      </c>
      <c r="T320" s="193">
        <v>96522</v>
      </c>
      <c r="U320" s="193">
        <v>90328</v>
      </c>
      <c r="V320" s="193">
        <v>95536</v>
      </c>
      <c r="W320" s="193">
        <v>95707</v>
      </c>
      <c r="X320" s="193">
        <v>96817</v>
      </c>
      <c r="Y320" s="193">
        <v>103203</v>
      </c>
      <c r="Z320" s="193">
        <v>98096</v>
      </c>
      <c r="AA320" s="193">
        <v>101239</v>
      </c>
      <c r="AB320" s="193">
        <v>97704</v>
      </c>
      <c r="AC320" s="205"/>
      <c r="AD320" s="178">
        <v>105283.01666666666</v>
      </c>
      <c r="AE320" s="178">
        <v>102170.2506734746</v>
      </c>
      <c r="AF320" s="178">
        <v>102776.69810623993</v>
      </c>
    </row>
    <row r="321" spans="1:32">
      <c r="A321" s="261">
        <v>334</v>
      </c>
      <c r="B321" s="261" t="s">
        <v>985</v>
      </c>
      <c r="C321" s="261" t="s">
        <v>1006</v>
      </c>
      <c r="D321" s="262" t="s">
        <v>1007</v>
      </c>
      <c r="E321" s="262" t="s">
        <v>1008</v>
      </c>
      <c r="F321" s="193">
        <v>173390</v>
      </c>
      <c r="G321" s="193">
        <v>183144</v>
      </c>
      <c r="H321" s="193">
        <v>186122</v>
      </c>
      <c r="I321" s="193">
        <v>189397</v>
      </c>
      <c r="J321" s="193">
        <v>219673</v>
      </c>
      <c r="K321" s="193">
        <v>210711</v>
      </c>
      <c r="L321" s="193">
        <v>199679</v>
      </c>
      <c r="M321" s="193">
        <v>196540</v>
      </c>
      <c r="N321" s="193">
        <v>185133</v>
      </c>
      <c r="O321" s="193">
        <v>201545</v>
      </c>
      <c r="P321" s="193">
        <v>192189</v>
      </c>
      <c r="Q321" s="193">
        <v>171980</v>
      </c>
      <c r="R321" s="193">
        <v>194313</v>
      </c>
      <c r="S321" s="193">
        <v>192003</v>
      </c>
      <c r="T321" s="193">
        <v>198910</v>
      </c>
      <c r="U321" s="193">
        <v>195115</v>
      </c>
      <c r="V321" s="193">
        <v>217414</v>
      </c>
      <c r="W321" s="193">
        <v>200361</v>
      </c>
      <c r="X321" s="193">
        <v>189756</v>
      </c>
      <c r="Y321" s="193">
        <v>197613</v>
      </c>
      <c r="Z321" s="193">
        <v>191630</v>
      </c>
      <c r="AA321" s="193">
        <v>193468</v>
      </c>
      <c r="AB321" s="193">
        <v>186918</v>
      </c>
      <c r="AC321" s="205"/>
      <c r="AD321" s="178">
        <v>211259.72475824578</v>
      </c>
      <c r="AE321" s="178">
        <v>205013.68329991071</v>
      </c>
      <c r="AF321" s="178">
        <v>206230.57394175068</v>
      </c>
    </row>
    <row r="322" spans="1:32">
      <c r="A322" s="261">
        <v>335</v>
      </c>
      <c r="B322" s="261" t="s">
        <v>985</v>
      </c>
      <c r="C322" s="261" t="s">
        <v>1009</v>
      </c>
      <c r="D322" s="262" t="s">
        <v>1010</v>
      </c>
      <c r="E322" s="262" t="s">
        <v>1011</v>
      </c>
      <c r="F322" s="193">
        <v>80418</v>
      </c>
      <c r="G322" s="193">
        <v>85442</v>
      </c>
      <c r="H322" s="193">
        <v>93610</v>
      </c>
      <c r="I322" s="193">
        <v>91749</v>
      </c>
      <c r="J322" s="193">
        <v>96565</v>
      </c>
      <c r="K322" s="193">
        <v>95156</v>
      </c>
      <c r="L322" s="193">
        <v>96143</v>
      </c>
      <c r="M322" s="193">
        <v>99784</v>
      </c>
      <c r="N322" s="193">
        <v>103215</v>
      </c>
      <c r="O322" s="193">
        <v>100736</v>
      </c>
      <c r="P322" s="193">
        <v>98275</v>
      </c>
      <c r="Q322" s="193">
        <v>84522</v>
      </c>
      <c r="R322" s="193">
        <v>88706</v>
      </c>
      <c r="S322" s="193">
        <v>94886</v>
      </c>
      <c r="T322" s="193">
        <v>103899</v>
      </c>
      <c r="U322" s="193">
        <v>93191</v>
      </c>
      <c r="V322" s="193">
        <v>97792</v>
      </c>
      <c r="W322" s="193">
        <v>102364</v>
      </c>
      <c r="X322" s="193">
        <v>95897</v>
      </c>
      <c r="Y322" s="193">
        <v>98166</v>
      </c>
      <c r="Z322" s="193">
        <v>98153</v>
      </c>
      <c r="AA322" s="193">
        <v>93528</v>
      </c>
      <c r="AB322" s="193">
        <v>94858</v>
      </c>
      <c r="AC322" s="205"/>
      <c r="AD322" s="178">
        <v>104191.00250156874</v>
      </c>
      <c r="AE322" s="178">
        <v>101110.52267061653</v>
      </c>
      <c r="AF322" s="178">
        <v>101710.67992280064</v>
      </c>
    </row>
    <row r="323" spans="1:32">
      <c r="A323" s="261">
        <v>336</v>
      </c>
      <c r="B323" s="261" t="s">
        <v>985</v>
      </c>
      <c r="C323" s="261" t="s">
        <v>1012</v>
      </c>
      <c r="D323" s="262" t="s">
        <v>1013</v>
      </c>
      <c r="E323" s="262" t="s">
        <v>1014</v>
      </c>
      <c r="F323" s="193">
        <v>156970</v>
      </c>
      <c r="G323" s="193">
        <v>162177</v>
      </c>
      <c r="H323" s="193">
        <v>188860</v>
      </c>
      <c r="I323" s="193">
        <v>180351</v>
      </c>
      <c r="J323" s="193">
        <v>185426</v>
      </c>
      <c r="K323" s="193">
        <v>171385</v>
      </c>
      <c r="L323" s="193">
        <v>166050</v>
      </c>
      <c r="M323" s="193">
        <v>160919</v>
      </c>
      <c r="N323" s="193">
        <v>160822</v>
      </c>
      <c r="O323" s="193">
        <v>159491</v>
      </c>
      <c r="P323" s="193">
        <v>134297</v>
      </c>
      <c r="Q323" s="193">
        <v>101569</v>
      </c>
      <c r="R323" s="193">
        <v>116906</v>
      </c>
      <c r="S323" s="193">
        <v>127113</v>
      </c>
      <c r="T323" s="193">
        <v>140926</v>
      </c>
      <c r="U323" s="193">
        <v>126009</v>
      </c>
      <c r="V323" s="193">
        <v>136876</v>
      </c>
      <c r="W323" s="193">
        <v>122990</v>
      </c>
      <c r="X323" s="193">
        <v>118494</v>
      </c>
      <c r="Y323" s="193">
        <v>109607</v>
      </c>
      <c r="Z323" s="193">
        <v>120904</v>
      </c>
      <c r="AA323" s="193">
        <v>97936</v>
      </c>
      <c r="AB323" s="193">
        <v>109381</v>
      </c>
      <c r="AC323" s="205"/>
      <c r="AD323" s="178">
        <v>130180.66923991228</v>
      </c>
      <c r="AE323" s="178">
        <v>126331.78674195019</v>
      </c>
      <c r="AF323" s="178">
        <v>127081.64873447052</v>
      </c>
    </row>
    <row r="324" spans="1:32">
      <c r="A324" s="261">
        <v>337</v>
      </c>
      <c r="B324" s="261" t="s">
        <v>985</v>
      </c>
      <c r="C324" s="261" t="s">
        <v>1015</v>
      </c>
      <c r="D324" s="262" t="s">
        <v>1016</v>
      </c>
      <c r="E324" s="262" t="s">
        <v>1017</v>
      </c>
      <c r="F324" s="193">
        <v>634417</v>
      </c>
      <c r="G324" s="193">
        <v>604467</v>
      </c>
      <c r="H324" s="193">
        <v>606988</v>
      </c>
      <c r="I324" s="193">
        <v>575304</v>
      </c>
      <c r="J324" s="193">
        <v>603260</v>
      </c>
      <c r="K324" s="193">
        <v>574726</v>
      </c>
      <c r="L324" s="193">
        <v>565262</v>
      </c>
      <c r="M324" s="193">
        <v>595427</v>
      </c>
      <c r="N324" s="193">
        <v>609037</v>
      </c>
      <c r="O324" s="193">
        <v>676789.4</v>
      </c>
      <c r="P324" s="193">
        <v>698782</v>
      </c>
      <c r="Q324" s="193">
        <v>671968.9</v>
      </c>
      <c r="R324" s="193">
        <v>716479</v>
      </c>
      <c r="S324" s="193">
        <v>658530</v>
      </c>
      <c r="T324" s="193">
        <v>647892</v>
      </c>
      <c r="U324" s="193">
        <v>600954</v>
      </c>
      <c r="V324" s="193">
        <v>606811</v>
      </c>
      <c r="W324" s="193">
        <v>603987</v>
      </c>
      <c r="X324" s="193">
        <v>591561</v>
      </c>
      <c r="Y324" s="193">
        <v>638483</v>
      </c>
      <c r="Z324" s="193">
        <v>641392.80000000005</v>
      </c>
      <c r="AA324" s="193">
        <v>696929</v>
      </c>
      <c r="AB324" s="193">
        <v>748246.8</v>
      </c>
      <c r="AC324" s="205"/>
      <c r="AD324" s="178">
        <v>717129.82916666672</v>
      </c>
      <c r="AE324" s="178">
        <v>695927.38440768805</v>
      </c>
      <c r="AF324" s="178">
        <v>700058.16976725368</v>
      </c>
    </row>
    <row r="325" spans="1:32">
      <c r="A325" s="261">
        <v>338</v>
      </c>
      <c r="B325" s="261" t="s">
        <v>985</v>
      </c>
      <c r="C325" s="261" t="s">
        <v>1018</v>
      </c>
      <c r="D325" s="262" t="s">
        <v>1019</v>
      </c>
      <c r="E325" s="262" t="s">
        <v>1020</v>
      </c>
      <c r="F325" s="193">
        <v>1915526</v>
      </c>
      <c r="G325" s="193">
        <v>1582373</v>
      </c>
      <c r="H325" s="193">
        <v>1562871</v>
      </c>
      <c r="I325" s="193">
        <v>1381668</v>
      </c>
      <c r="J325" s="193">
        <v>1436847</v>
      </c>
      <c r="K325" s="193">
        <v>1412768</v>
      </c>
      <c r="L325" s="193">
        <v>1345806</v>
      </c>
      <c r="M325" s="193">
        <v>1438172</v>
      </c>
      <c r="N325" s="193">
        <v>1445911</v>
      </c>
      <c r="O325" s="193">
        <v>1603978</v>
      </c>
      <c r="P325" s="193">
        <v>1969019</v>
      </c>
      <c r="Q325" s="193">
        <v>1902224</v>
      </c>
      <c r="R325" s="193">
        <v>1966934</v>
      </c>
      <c r="S325" s="193">
        <v>1582988</v>
      </c>
      <c r="T325" s="193">
        <v>1543608</v>
      </c>
      <c r="U325" s="193">
        <v>1420655</v>
      </c>
      <c r="V325" s="193">
        <v>1474742</v>
      </c>
      <c r="W325" s="193">
        <v>1410514</v>
      </c>
      <c r="X325" s="193">
        <v>1367330</v>
      </c>
      <c r="Y325" s="193">
        <v>1464513</v>
      </c>
      <c r="Z325" s="193">
        <v>1454341</v>
      </c>
      <c r="AA325" s="193">
        <v>1667493.7</v>
      </c>
      <c r="AB325" s="193">
        <v>2095496</v>
      </c>
      <c r="AC325" s="205"/>
      <c r="AD325" s="178">
        <v>1773826.8808333334</v>
      </c>
      <c r="AE325" s="178">
        <v>1721382.4489839929</v>
      </c>
      <c r="AF325" s="178">
        <v>1731599.9825626269</v>
      </c>
    </row>
    <row r="326" spans="1:32">
      <c r="A326" s="261">
        <v>339</v>
      </c>
      <c r="B326" s="261" t="s">
        <v>985</v>
      </c>
      <c r="C326" s="261" t="s">
        <v>1021</v>
      </c>
      <c r="D326" s="262" t="s">
        <v>1022</v>
      </c>
      <c r="E326" s="262" t="s">
        <v>1023</v>
      </c>
      <c r="F326" s="193">
        <v>1563297</v>
      </c>
      <c r="G326" s="193">
        <v>1513895</v>
      </c>
      <c r="H326" s="193">
        <v>1536486</v>
      </c>
      <c r="I326" s="193">
        <v>1475221</v>
      </c>
      <c r="J326" s="193">
        <v>1555467</v>
      </c>
      <c r="K326" s="193">
        <v>1554476</v>
      </c>
      <c r="L326" s="193">
        <v>1523455.2</v>
      </c>
      <c r="M326" s="193">
        <v>1579517</v>
      </c>
      <c r="N326" s="193">
        <v>1556902</v>
      </c>
      <c r="O326" s="193">
        <v>1628413.7</v>
      </c>
      <c r="P326" s="193">
        <v>1661273.2999999998</v>
      </c>
      <c r="Q326" s="193">
        <v>1488139.6</v>
      </c>
      <c r="R326" s="193">
        <v>1720717</v>
      </c>
      <c r="S326" s="193">
        <v>1600351.7</v>
      </c>
      <c r="T326" s="193">
        <v>1627917.1</v>
      </c>
      <c r="U326" s="193">
        <v>1536432.3</v>
      </c>
      <c r="V326" s="193">
        <v>1610106.9</v>
      </c>
      <c r="W326" s="193">
        <v>1598154.9</v>
      </c>
      <c r="X326" s="193">
        <v>1590501.9</v>
      </c>
      <c r="Y326" s="193">
        <v>1666050</v>
      </c>
      <c r="Z326" s="193">
        <v>1609688.4</v>
      </c>
      <c r="AA326" s="193">
        <v>1724495.5999999999</v>
      </c>
      <c r="AB326" s="193">
        <v>1783571.5</v>
      </c>
      <c r="AC326" s="205"/>
      <c r="AD326" s="178">
        <v>1792644.9658333338</v>
      </c>
      <c r="AE326" s="178">
        <v>1739644.1641448725</v>
      </c>
      <c r="AF326" s="178">
        <v>1749970.0929775476</v>
      </c>
    </row>
    <row r="327" spans="1:32">
      <c r="A327" s="261">
        <v>340</v>
      </c>
      <c r="B327" s="261" t="s">
        <v>985</v>
      </c>
      <c r="C327" s="261" t="s">
        <v>1024</v>
      </c>
      <c r="D327" s="262" t="s">
        <v>1025</v>
      </c>
      <c r="E327" s="262" t="s">
        <v>1026</v>
      </c>
      <c r="F327" s="193">
        <v>787824</v>
      </c>
      <c r="G327" s="193">
        <v>774514</v>
      </c>
      <c r="H327" s="193">
        <v>788464</v>
      </c>
      <c r="I327" s="193">
        <v>750887</v>
      </c>
      <c r="J327" s="193">
        <v>794140</v>
      </c>
      <c r="K327" s="193">
        <v>793773</v>
      </c>
      <c r="L327" s="193">
        <v>786226</v>
      </c>
      <c r="M327" s="193">
        <v>805071</v>
      </c>
      <c r="N327" s="193">
        <v>796322</v>
      </c>
      <c r="O327" s="193">
        <v>832269</v>
      </c>
      <c r="P327" s="193">
        <v>859406</v>
      </c>
      <c r="Q327" s="193">
        <v>739960</v>
      </c>
      <c r="R327" s="193">
        <v>850129</v>
      </c>
      <c r="S327" s="193">
        <v>802360</v>
      </c>
      <c r="T327" s="193">
        <v>829211</v>
      </c>
      <c r="U327" s="193">
        <v>784300</v>
      </c>
      <c r="V327" s="193">
        <v>820201</v>
      </c>
      <c r="W327" s="193">
        <v>816278</v>
      </c>
      <c r="X327" s="193">
        <v>807629</v>
      </c>
      <c r="Y327" s="193">
        <v>850640</v>
      </c>
      <c r="Z327" s="193">
        <v>823614.7</v>
      </c>
      <c r="AA327" s="193">
        <v>900453</v>
      </c>
      <c r="AB327" s="193">
        <v>925290</v>
      </c>
      <c r="AC327" s="205"/>
      <c r="AD327" s="178">
        <v>912089.35583333333</v>
      </c>
      <c r="AE327" s="178">
        <v>885122.79636838846</v>
      </c>
      <c r="AF327" s="178">
        <v>890376.58055704786</v>
      </c>
    </row>
    <row r="328" spans="1:32">
      <c r="A328" s="261">
        <v>341</v>
      </c>
      <c r="B328" s="261" t="s">
        <v>985</v>
      </c>
      <c r="C328" s="261" t="s">
        <v>1027</v>
      </c>
      <c r="D328" s="262" t="s">
        <v>1028</v>
      </c>
      <c r="E328" s="262" t="s">
        <v>1029</v>
      </c>
      <c r="F328" s="193">
        <v>436296</v>
      </c>
      <c r="G328" s="193">
        <v>412519</v>
      </c>
      <c r="H328" s="193">
        <v>412275</v>
      </c>
      <c r="I328" s="193">
        <v>374509</v>
      </c>
      <c r="J328" s="193">
        <v>379905</v>
      </c>
      <c r="K328" s="193">
        <v>383543</v>
      </c>
      <c r="L328" s="193">
        <v>376405</v>
      </c>
      <c r="M328" s="193">
        <v>423831</v>
      </c>
      <c r="N328" s="193">
        <v>394983</v>
      </c>
      <c r="O328" s="193">
        <v>428779</v>
      </c>
      <c r="P328" s="193">
        <v>443006</v>
      </c>
      <c r="Q328" s="193">
        <v>401550</v>
      </c>
      <c r="R328" s="193">
        <v>466673</v>
      </c>
      <c r="S328" s="193">
        <v>435066.2</v>
      </c>
      <c r="T328" s="193">
        <v>422153</v>
      </c>
      <c r="U328" s="193">
        <v>378472.8</v>
      </c>
      <c r="V328" s="193">
        <v>382415.6</v>
      </c>
      <c r="W328" s="193">
        <v>388139</v>
      </c>
      <c r="X328" s="193">
        <v>388750</v>
      </c>
      <c r="Y328" s="193">
        <v>416575</v>
      </c>
      <c r="Z328" s="193">
        <v>416103</v>
      </c>
      <c r="AA328" s="193">
        <v>456459</v>
      </c>
      <c r="AB328" s="193">
        <v>478435.4</v>
      </c>
      <c r="AC328" s="205"/>
      <c r="AD328" s="178">
        <v>461155.93333333341</v>
      </c>
      <c r="AE328" s="178">
        <v>447521.53576108726</v>
      </c>
      <c r="AF328" s="178">
        <v>450177.86952439445</v>
      </c>
    </row>
    <row r="329" spans="1:32">
      <c r="A329" s="261">
        <v>342</v>
      </c>
      <c r="B329" s="261" t="s">
        <v>985</v>
      </c>
      <c r="C329" s="261" t="s">
        <v>1030</v>
      </c>
      <c r="D329" s="262" t="s">
        <v>1031</v>
      </c>
      <c r="E329" s="262" t="s">
        <v>1032</v>
      </c>
      <c r="F329" s="193">
        <v>28196</v>
      </c>
      <c r="G329" s="193">
        <v>31501</v>
      </c>
      <c r="H329" s="193">
        <v>32139</v>
      </c>
      <c r="I329" s="193">
        <v>34264</v>
      </c>
      <c r="J329" s="193">
        <v>32847</v>
      </c>
      <c r="K329" s="193">
        <v>31807</v>
      </c>
      <c r="L329" s="193">
        <v>34511</v>
      </c>
      <c r="M329" s="193">
        <v>36842</v>
      </c>
      <c r="N329" s="193">
        <v>35061</v>
      </c>
      <c r="O329" s="193">
        <v>36217</v>
      </c>
      <c r="P329" s="193">
        <v>36305</v>
      </c>
      <c r="Q329" s="193">
        <v>34403</v>
      </c>
      <c r="R329" s="193">
        <v>33497</v>
      </c>
      <c r="S329" s="193">
        <v>34981</v>
      </c>
      <c r="T329" s="193">
        <v>37321</v>
      </c>
      <c r="U329" s="193">
        <v>35028</v>
      </c>
      <c r="V329" s="193">
        <v>37699</v>
      </c>
      <c r="W329" s="193">
        <v>38100</v>
      </c>
      <c r="X329" s="193">
        <v>32534</v>
      </c>
      <c r="Y329" s="193">
        <v>35480</v>
      </c>
      <c r="Z329" s="193">
        <v>35897</v>
      </c>
      <c r="AA329" s="193">
        <v>34673</v>
      </c>
      <c r="AB329" s="193">
        <v>33692</v>
      </c>
      <c r="AC329" s="205"/>
      <c r="AD329" s="178">
        <v>37662.410149543226</v>
      </c>
      <c r="AE329" s="178">
        <v>36548.894662935149</v>
      </c>
      <c r="AF329" s="178">
        <v>36765.836318579939</v>
      </c>
    </row>
    <row r="330" spans="1:32">
      <c r="A330" s="261">
        <v>343</v>
      </c>
      <c r="B330" s="261" t="s">
        <v>985</v>
      </c>
      <c r="C330" s="261" t="s">
        <v>1358</v>
      </c>
      <c r="D330" s="262" t="s">
        <v>1357</v>
      </c>
      <c r="E330" s="262" t="s">
        <v>1356</v>
      </c>
      <c r="F330" s="193">
        <v>2688</v>
      </c>
      <c r="G330" s="193">
        <v>2947</v>
      </c>
      <c r="H330" s="193">
        <v>2464</v>
      </c>
      <c r="I330" s="193">
        <v>2299</v>
      </c>
      <c r="J330" s="193">
        <v>2711</v>
      </c>
      <c r="K330" s="193">
        <v>3134</v>
      </c>
      <c r="L330" s="193">
        <v>2521</v>
      </c>
      <c r="M330" s="193">
        <v>4139</v>
      </c>
      <c r="N330" s="193">
        <v>4060</v>
      </c>
      <c r="O330" s="193">
        <v>4312</v>
      </c>
      <c r="P330" s="193">
        <v>4609</v>
      </c>
      <c r="Q330" s="193">
        <v>5978</v>
      </c>
      <c r="R330" s="193">
        <v>4961</v>
      </c>
      <c r="S330" s="193">
        <v>4784</v>
      </c>
      <c r="T330" s="193">
        <v>3906</v>
      </c>
      <c r="U330" s="193">
        <v>3321</v>
      </c>
      <c r="V330" s="193">
        <v>4450</v>
      </c>
      <c r="W330" s="193">
        <v>5466</v>
      </c>
      <c r="X330" s="193">
        <v>4981</v>
      </c>
      <c r="Y330" s="193">
        <v>5824</v>
      </c>
      <c r="Z330" s="193">
        <v>6970</v>
      </c>
      <c r="AA330" s="193">
        <v>6023</v>
      </c>
      <c r="AB330" s="193">
        <v>5401</v>
      </c>
      <c r="AC330" s="205"/>
      <c r="AD330" s="178">
        <v>5689.291666666667</v>
      </c>
      <c r="AE330" s="178">
        <v>5521.0837810451867</v>
      </c>
      <c r="AF330" s="178">
        <v>5553.8550335675845</v>
      </c>
    </row>
    <row r="331" spans="1:32">
      <c r="A331" s="261">
        <v>344</v>
      </c>
      <c r="B331" s="261" t="s">
        <v>985</v>
      </c>
      <c r="C331" s="261" t="s">
        <v>1359</v>
      </c>
      <c r="D331" s="262" t="s">
        <v>1369</v>
      </c>
      <c r="E331" s="262" t="s">
        <v>1360</v>
      </c>
      <c r="F331" s="193">
        <v>7526</v>
      </c>
      <c r="G331" s="193">
        <v>6685</v>
      </c>
      <c r="H331" s="193">
        <v>9089</v>
      </c>
      <c r="I331" s="193">
        <v>7891</v>
      </c>
      <c r="J331" s="193">
        <v>7563</v>
      </c>
      <c r="K331" s="193">
        <v>8039</v>
      </c>
      <c r="L331" s="193">
        <v>7925</v>
      </c>
      <c r="M331" s="193">
        <v>7141</v>
      </c>
      <c r="N331" s="193">
        <v>9083</v>
      </c>
      <c r="O331" s="193">
        <v>6696</v>
      </c>
      <c r="P331" s="193">
        <v>7204</v>
      </c>
      <c r="Q331" s="193">
        <v>7073</v>
      </c>
      <c r="R331" s="193">
        <v>6756</v>
      </c>
      <c r="S331" s="193">
        <v>6568</v>
      </c>
      <c r="T331" s="193">
        <v>6621</v>
      </c>
      <c r="U331" s="193">
        <v>6578</v>
      </c>
      <c r="V331" s="193">
        <v>6663</v>
      </c>
      <c r="W331" s="193">
        <v>6970</v>
      </c>
      <c r="X331" s="193">
        <v>7263</v>
      </c>
      <c r="Y331" s="193">
        <v>6990</v>
      </c>
      <c r="Z331" s="193">
        <v>6343</v>
      </c>
      <c r="AA331" s="193">
        <v>7602</v>
      </c>
      <c r="AB331" s="193">
        <v>6536</v>
      </c>
      <c r="AC331" s="205"/>
      <c r="AD331" s="178">
        <v>7513.2750000000005</v>
      </c>
      <c r="AE331" s="178">
        <v>7291.139771945649</v>
      </c>
      <c r="AF331" s="178">
        <v>7334.4174674341421</v>
      </c>
    </row>
    <row r="332" spans="1:32">
      <c r="A332" s="261">
        <v>345</v>
      </c>
      <c r="B332" s="261" t="s">
        <v>985</v>
      </c>
      <c r="C332" s="261" t="s">
        <v>1451</v>
      </c>
      <c r="D332" s="262" t="s">
        <v>1452</v>
      </c>
      <c r="E332" s="262" t="s">
        <v>1446</v>
      </c>
      <c r="F332" s="193"/>
      <c r="G332" s="193"/>
      <c r="H332" s="193"/>
      <c r="I332" s="193">
        <v>4461</v>
      </c>
      <c r="J332" s="193">
        <v>3855</v>
      </c>
      <c r="K332" s="193">
        <v>3342</v>
      </c>
      <c r="L332" s="193">
        <v>3402</v>
      </c>
      <c r="M332" s="193">
        <v>3279</v>
      </c>
      <c r="N332" s="193">
        <v>2973</v>
      </c>
      <c r="O332" s="193">
        <v>2973</v>
      </c>
      <c r="P332" s="193">
        <v>2393</v>
      </c>
      <c r="Q332" s="193">
        <v>1290</v>
      </c>
      <c r="R332" s="193">
        <v>1587</v>
      </c>
      <c r="S332" s="193">
        <v>2687</v>
      </c>
      <c r="T332" s="193">
        <v>3263</v>
      </c>
      <c r="U332" s="193">
        <v>2486</v>
      </c>
      <c r="V332" s="193">
        <v>2774</v>
      </c>
      <c r="W332" s="193">
        <v>2578</v>
      </c>
      <c r="X332" s="193">
        <v>2303</v>
      </c>
      <c r="Y332" s="193">
        <v>2571</v>
      </c>
      <c r="Z332" s="193">
        <v>2308</v>
      </c>
      <c r="AA332" s="193">
        <v>2823</v>
      </c>
      <c r="AB332" s="193">
        <v>2376</v>
      </c>
      <c r="AC332" s="205"/>
      <c r="AD332" s="178">
        <v>2662.55</v>
      </c>
      <c r="AE332" s="178">
        <v>2583.8298478085635</v>
      </c>
      <c r="AF332" s="178">
        <v>2599.1665722227358</v>
      </c>
    </row>
    <row r="333" spans="1:32">
      <c r="A333" s="261">
        <v>346</v>
      </c>
      <c r="B333" s="261" t="s">
        <v>985</v>
      </c>
      <c r="C333" s="261" t="s">
        <v>1043</v>
      </c>
      <c r="D333" s="262" t="s">
        <v>1044</v>
      </c>
      <c r="E333" s="262" t="s">
        <v>1045</v>
      </c>
      <c r="F333" s="193">
        <v>12473</v>
      </c>
      <c r="G333" s="193">
        <v>14532</v>
      </c>
      <c r="H333" s="193">
        <v>18977</v>
      </c>
      <c r="I333" s="193">
        <v>13516</v>
      </c>
      <c r="J333" s="193">
        <v>14224</v>
      </c>
      <c r="K333" s="193">
        <v>14546</v>
      </c>
      <c r="L333" s="193">
        <v>14100</v>
      </c>
      <c r="M333" s="193">
        <v>15189</v>
      </c>
      <c r="N333" s="193">
        <v>14534</v>
      </c>
      <c r="O333" s="193">
        <v>28018</v>
      </c>
      <c r="P333" s="193">
        <v>14871</v>
      </c>
      <c r="Q333" s="193">
        <v>13025</v>
      </c>
      <c r="R333" s="193">
        <v>14792</v>
      </c>
      <c r="S333" s="193">
        <v>14309</v>
      </c>
      <c r="T333" s="193">
        <v>16409</v>
      </c>
      <c r="U333" s="193">
        <v>14158</v>
      </c>
      <c r="V333" s="193">
        <v>18128</v>
      </c>
      <c r="W333" s="193">
        <v>17924</v>
      </c>
      <c r="X333" s="193">
        <v>16972</v>
      </c>
      <c r="Y333" s="193">
        <v>16904</v>
      </c>
      <c r="Z333" s="193">
        <v>4709</v>
      </c>
      <c r="AA333" s="193">
        <v>15829</v>
      </c>
      <c r="AB333" s="193">
        <v>17641</v>
      </c>
      <c r="AC333" s="205"/>
      <c r="AD333" s="178">
        <v>16573.333333333336</v>
      </c>
      <c r="AE333" s="178">
        <v>16083.331146587765</v>
      </c>
      <c r="AF333" s="178">
        <v>16178.796263095453</v>
      </c>
    </row>
    <row r="334" spans="1:32">
      <c r="A334" s="261">
        <v>347</v>
      </c>
      <c r="B334" s="261" t="s">
        <v>985</v>
      </c>
      <c r="C334" s="261" t="s">
        <v>1046</v>
      </c>
      <c r="D334" s="262" t="s">
        <v>1047</v>
      </c>
      <c r="E334" s="262" t="s">
        <v>1045</v>
      </c>
      <c r="F334" s="193">
        <v>288537</v>
      </c>
      <c r="G334" s="193">
        <v>293993</v>
      </c>
      <c r="H334" s="193">
        <v>283113</v>
      </c>
      <c r="I334" s="193">
        <v>274551</v>
      </c>
      <c r="J334" s="193">
        <v>294593</v>
      </c>
      <c r="K334" s="193">
        <v>307159</v>
      </c>
      <c r="L334" s="193">
        <v>297673</v>
      </c>
      <c r="M334" s="193">
        <v>311100</v>
      </c>
      <c r="N334" s="193">
        <v>314276</v>
      </c>
      <c r="O334" s="193">
        <v>334318</v>
      </c>
      <c r="P334" s="193">
        <v>331556</v>
      </c>
      <c r="Q334" s="193">
        <v>328711</v>
      </c>
      <c r="R334" s="193">
        <v>347389</v>
      </c>
      <c r="S334" s="193">
        <v>321913</v>
      </c>
      <c r="T334" s="193">
        <v>319884</v>
      </c>
      <c r="U334" s="193">
        <v>311695</v>
      </c>
      <c r="V334" s="193">
        <v>322785</v>
      </c>
      <c r="W334" s="193">
        <v>319754</v>
      </c>
      <c r="X334" s="193">
        <v>313751</v>
      </c>
      <c r="Y334" s="193">
        <v>328049</v>
      </c>
      <c r="Z334" s="193">
        <v>336554</v>
      </c>
      <c r="AA334" s="193">
        <v>343992</v>
      </c>
      <c r="AB334" s="193">
        <v>343555</v>
      </c>
      <c r="AC334" s="205"/>
      <c r="AD334" s="178">
        <v>360986.26666666666</v>
      </c>
      <c r="AE334" s="178">
        <v>350313.45532001834</v>
      </c>
      <c r="AF334" s="178">
        <v>352392.79538468097</v>
      </c>
    </row>
    <row r="335" spans="1:32">
      <c r="A335" s="261">
        <v>348</v>
      </c>
      <c r="B335" s="261" t="s">
        <v>985</v>
      </c>
      <c r="C335" s="261" t="s">
        <v>1048</v>
      </c>
      <c r="D335" s="262" t="s">
        <v>1049</v>
      </c>
      <c r="E335" s="262" t="s">
        <v>1050</v>
      </c>
      <c r="F335" s="193">
        <v>536</v>
      </c>
      <c r="G335" s="193">
        <v>467</v>
      </c>
      <c r="H335" s="193">
        <v>451</v>
      </c>
      <c r="I335" s="193">
        <v>555</v>
      </c>
      <c r="J335" s="193">
        <v>447</v>
      </c>
      <c r="K335" s="193">
        <v>529</v>
      </c>
      <c r="L335" s="193">
        <v>488</v>
      </c>
      <c r="M335" s="193">
        <v>521</v>
      </c>
      <c r="N335" s="193">
        <v>393</v>
      </c>
      <c r="O335" s="193">
        <v>455</v>
      </c>
      <c r="P335" s="193">
        <v>320</v>
      </c>
      <c r="Q335" s="193">
        <v>317</v>
      </c>
      <c r="R335" s="193">
        <v>529</v>
      </c>
      <c r="S335" s="193">
        <v>395</v>
      </c>
      <c r="T335" s="193">
        <v>364</v>
      </c>
      <c r="U335" s="193">
        <v>498</v>
      </c>
      <c r="V335" s="193">
        <v>359</v>
      </c>
      <c r="W335" s="193">
        <v>425</v>
      </c>
      <c r="X335" s="193">
        <v>571</v>
      </c>
      <c r="Y335" s="193">
        <v>548</v>
      </c>
      <c r="Z335" s="193">
        <v>335</v>
      </c>
      <c r="AA335" s="193">
        <v>538</v>
      </c>
      <c r="AB335" s="193">
        <v>378</v>
      </c>
      <c r="AC335" s="205"/>
      <c r="AD335" s="178">
        <v>481.89166666666671</v>
      </c>
      <c r="AE335" s="178">
        <v>467.64420264165869</v>
      </c>
      <c r="AF335" s="178">
        <v>470.41997762772564</v>
      </c>
    </row>
    <row r="336" spans="1:32">
      <c r="A336" s="261">
        <v>349</v>
      </c>
      <c r="B336" s="261" t="s">
        <v>985</v>
      </c>
      <c r="C336" s="261" t="s">
        <v>1051</v>
      </c>
      <c r="D336" s="262" t="s">
        <v>1052</v>
      </c>
      <c r="E336" s="262" t="s">
        <v>1045</v>
      </c>
      <c r="F336" s="193">
        <v>3788</v>
      </c>
      <c r="G336" s="193">
        <v>3800</v>
      </c>
      <c r="H336" s="193">
        <v>3933</v>
      </c>
      <c r="I336" s="193">
        <v>3462</v>
      </c>
      <c r="J336" s="193">
        <v>3566</v>
      </c>
      <c r="K336" s="193">
        <v>3483</v>
      </c>
      <c r="L336" s="193">
        <v>4166</v>
      </c>
      <c r="M336" s="193">
        <v>3937</v>
      </c>
      <c r="N336" s="193">
        <v>4328</v>
      </c>
      <c r="O336" s="193">
        <v>4805</v>
      </c>
      <c r="P336" s="193">
        <v>4856</v>
      </c>
      <c r="Q336" s="193">
        <v>4383</v>
      </c>
      <c r="R336" s="193">
        <v>4626</v>
      </c>
      <c r="S336" s="193">
        <v>4465</v>
      </c>
      <c r="T336" s="193">
        <v>4706</v>
      </c>
      <c r="U336" s="193">
        <v>4325</v>
      </c>
      <c r="V336" s="193">
        <v>4166</v>
      </c>
      <c r="W336" s="193">
        <v>4284</v>
      </c>
      <c r="X336" s="193">
        <v>4642</v>
      </c>
      <c r="Y336" s="193">
        <v>5520</v>
      </c>
      <c r="Z336" s="193">
        <v>5346</v>
      </c>
      <c r="AA336" s="193">
        <v>5913</v>
      </c>
      <c r="AB336" s="193">
        <v>5899</v>
      </c>
      <c r="AC336" s="205"/>
      <c r="AD336" s="178">
        <v>5341.875</v>
      </c>
      <c r="AE336" s="178">
        <v>5183.938731014392</v>
      </c>
      <c r="AF336" s="178">
        <v>5214.7088065922981</v>
      </c>
    </row>
    <row r="337" spans="1:32">
      <c r="A337" s="261">
        <v>350</v>
      </c>
      <c r="B337" s="261" t="s">
        <v>1034</v>
      </c>
      <c r="C337" s="261" t="s">
        <v>1035</v>
      </c>
      <c r="D337" s="262" t="s">
        <v>1036</v>
      </c>
      <c r="E337" s="262" t="s">
        <v>1037</v>
      </c>
      <c r="F337" s="193">
        <v>401014</v>
      </c>
      <c r="G337" s="193">
        <v>396306</v>
      </c>
      <c r="H337" s="193">
        <v>405400</v>
      </c>
      <c r="I337" s="193">
        <v>396130</v>
      </c>
      <c r="J337" s="193">
        <v>409403</v>
      </c>
      <c r="K337" s="193">
        <v>401672</v>
      </c>
      <c r="L337" s="193">
        <v>403274</v>
      </c>
      <c r="M337" s="193">
        <v>413592</v>
      </c>
      <c r="N337" s="193">
        <v>402674</v>
      </c>
      <c r="O337" s="193">
        <v>408951</v>
      </c>
      <c r="P337" s="193">
        <v>405660</v>
      </c>
      <c r="Q337" s="193">
        <v>373833</v>
      </c>
      <c r="R337" s="193">
        <v>411718</v>
      </c>
      <c r="S337" s="193">
        <v>405688</v>
      </c>
      <c r="T337" s="193">
        <v>422301</v>
      </c>
      <c r="U337" s="193">
        <v>412086</v>
      </c>
      <c r="V337" s="193">
        <v>414689</v>
      </c>
      <c r="W337" s="193">
        <v>411543</v>
      </c>
      <c r="X337" s="193">
        <v>408312</v>
      </c>
      <c r="Y337" s="193">
        <v>419288</v>
      </c>
      <c r="Z337" s="193">
        <v>407791</v>
      </c>
      <c r="AA337" s="193">
        <v>424679</v>
      </c>
      <c r="AB337" s="193">
        <v>422765</v>
      </c>
      <c r="AC337" s="205"/>
      <c r="AD337" s="178">
        <v>467146.9</v>
      </c>
      <c r="AE337" s="178">
        <v>467146.9</v>
      </c>
      <c r="AF337" s="178">
        <v>467146.9</v>
      </c>
    </row>
    <row r="338" spans="1:32">
      <c r="A338" s="261">
        <v>351</v>
      </c>
      <c r="B338" s="261" t="s">
        <v>1434</v>
      </c>
      <c r="C338" s="261" t="s">
        <v>155</v>
      </c>
      <c r="D338" s="262" t="s">
        <v>156</v>
      </c>
      <c r="E338" s="262" t="s">
        <v>158</v>
      </c>
      <c r="F338" s="193">
        <v>247083194</v>
      </c>
      <c r="G338" s="193">
        <v>243206528</v>
      </c>
      <c r="H338" s="193">
        <v>238621293</v>
      </c>
      <c r="I338" s="193">
        <v>226821420</v>
      </c>
      <c r="J338" s="193">
        <v>233839990</v>
      </c>
      <c r="K338" s="193">
        <v>230699108</v>
      </c>
      <c r="L338" s="193">
        <v>229889882</v>
      </c>
      <c r="M338" s="193">
        <v>236456885</v>
      </c>
      <c r="N338" s="193">
        <v>235653982</v>
      </c>
      <c r="O338" s="193">
        <v>231302492</v>
      </c>
      <c r="P338" s="193">
        <v>258420115</v>
      </c>
      <c r="Q338" s="193">
        <v>255916413</v>
      </c>
      <c r="R338" s="193">
        <v>261916389</v>
      </c>
      <c r="S338" s="193">
        <v>245100551</v>
      </c>
      <c r="T338" s="193">
        <v>247530949</v>
      </c>
      <c r="U338" s="193">
        <v>231881894</v>
      </c>
      <c r="V338" s="193">
        <v>230141855</v>
      </c>
      <c r="W338" s="193">
        <v>237818548</v>
      </c>
      <c r="X338" s="193">
        <v>237945941</v>
      </c>
      <c r="Y338" s="193">
        <v>235210617</v>
      </c>
      <c r="Z338" s="193">
        <v>242088388</v>
      </c>
      <c r="AA338" s="193">
        <v>236512493</v>
      </c>
      <c r="AB338" s="193">
        <v>260450021</v>
      </c>
      <c r="AC338" s="205"/>
      <c r="AD338" s="178">
        <v>267819384.4899039</v>
      </c>
      <c r="AE338" s="178">
        <v>259901117.14962405</v>
      </c>
      <c r="AF338" s="178">
        <v>261443800.70211878</v>
      </c>
    </row>
    <row r="339" spans="1:32">
      <c r="A339" s="261">
        <v>352</v>
      </c>
      <c r="B339" s="261" t="s">
        <v>1434</v>
      </c>
      <c r="C339" s="261" t="s">
        <v>159</v>
      </c>
      <c r="D339" s="262" t="s">
        <v>160</v>
      </c>
      <c r="E339" s="262" t="s">
        <v>161</v>
      </c>
      <c r="F339" s="193">
        <v>5003321</v>
      </c>
      <c r="G339" s="193">
        <v>4843570</v>
      </c>
      <c r="H339" s="193">
        <v>4834299</v>
      </c>
      <c r="I339" s="193">
        <v>4379073</v>
      </c>
      <c r="J339" s="193">
        <v>4548012</v>
      </c>
      <c r="K339" s="193">
        <v>4595389</v>
      </c>
      <c r="L339" s="193">
        <v>4600779</v>
      </c>
      <c r="M339" s="193">
        <v>4609989</v>
      </c>
      <c r="N339" s="193">
        <v>4797403</v>
      </c>
      <c r="O339" s="193">
        <v>4664731</v>
      </c>
      <c r="P339" s="193">
        <v>5259287</v>
      </c>
      <c r="Q339" s="193">
        <v>5267203</v>
      </c>
      <c r="R339" s="193">
        <v>5423825</v>
      </c>
      <c r="S339" s="193">
        <v>4994463</v>
      </c>
      <c r="T339" s="193">
        <v>5216542</v>
      </c>
      <c r="U339" s="193">
        <v>4725868</v>
      </c>
      <c r="V339" s="193">
        <v>4613870</v>
      </c>
      <c r="W339" s="193">
        <v>4920943</v>
      </c>
      <c r="X339" s="193">
        <v>4915485</v>
      </c>
      <c r="Y339" s="193">
        <v>4822402</v>
      </c>
      <c r="Z339" s="193">
        <v>5112447</v>
      </c>
      <c r="AA339" s="193">
        <v>4970736</v>
      </c>
      <c r="AB339" s="193">
        <v>5584880</v>
      </c>
      <c r="AC339" s="205"/>
      <c r="AD339" s="178">
        <v>5552127.5333333341</v>
      </c>
      <c r="AE339" s="178">
        <v>5387975.0012080157</v>
      </c>
      <c r="AF339" s="178">
        <v>5419956.165840067</v>
      </c>
    </row>
    <row r="340" spans="1:32">
      <c r="A340" s="261">
        <v>353</v>
      </c>
      <c r="B340" s="261" t="s">
        <v>1434</v>
      </c>
      <c r="C340" s="261" t="s">
        <v>162</v>
      </c>
      <c r="D340" s="262" t="s">
        <v>163</v>
      </c>
      <c r="E340" s="262" t="s">
        <v>164</v>
      </c>
      <c r="F340" s="193">
        <v>302636</v>
      </c>
      <c r="G340" s="193">
        <v>313388</v>
      </c>
      <c r="H340" s="193">
        <v>285901</v>
      </c>
      <c r="I340" s="193">
        <v>287929</v>
      </c>
      <c r="J340" s="193">
        <v>276355</v>
      </c>
      <c r="K340" s="193">
        <v>268010</v>
      </c>
      <c r="L340" s="193">
        <v>276757</v>
      </c>
      <c r="M340" s="193">
        <v>285353</v>
      </c>
      <c r="N340" s="193">
        <v>271212</v>
      </c>
      <c r="O340" s="193">
        <v>283429</v>
      </c>
      <c r="P340" s="193">
        <v>338654</v>
      </c>
      <c r="Q340" s="193">
        <v>321227</v>
      </c>
      <c r="R340" s="193">
        <v>324583</v>
      </c>
      <c r="S340" s="193">
        <v>310590</v>
      </c>
      <c r="T340" s="193">
        <v>277806</v>
      </c>
      <c r="U340" s="193">
        <v>273678</v>
      </c>
      <c r="V340" s="193">
        <v>284256</v>
      </c>
      <c r="W340" s="193">
        <v>278498</v>
      </c>
      <c r="X340" s="193">
        <v>280488</v>
      </c>
      <c r="Y340" s="193">
        <v>290308</v>
      </c>
      <c r="Z340" s="193">
        <v>269878</v>
      </c>
      <c r="AA340" s="193">
        <v>288935</v>
      </c>
      <c r="AB340" s="193">
        <v>331793</v>
      </c>
      <c r="AC340" s="205"/>
      <c r="AD340" s="178">
        <v>316730.09716121276</v>
      </c>
      <c r="AE340" s="178">
        <v>307365.75040635775</v>
      </c>
      <c r="AF340" s="178">
        <v>309190.16768071335</v>
      </c>
    </row>
    <row r="341" spans="1:32">
      <c r="A341" s="261">
        <v>354</v>
      </c>
      <c r="B341" s="261" t="s">
        <v>1434</v>
      </c>
      <c r="C341" s="261" t="s">
        <v>165</v>
      </c>
      <c r="D341" s="262" t="s">
        <v>43</v>
      </c>
      <c r="E341" s="262" t="s">
        <v>166</v>
      </c>
      <c r="F341" s="193">
        <v>101454</v>
      </c>
      <c r="G341" s="193">
        <v>99633</v>
      </c>
      <c r="H341" s="193">
        <v>132399</v>
      </c>
      <c r="I341" s="193">
        <v>105852</v>
      </c>
      <c r="J341" s="193">
        <v>90544</v>
      </c>
      <c r="K341" s="193">
        <v>131055</v>
      </c>
      <c r="L341" s="193">
        <v>97929</v>
      </c>
      <c r="M341" s="193">
        <v>111936</v>
      </c>
      <c r="N341" s="193">
        <v>120232</v>
      </c>
      <c r="O341" s="193">
        <v>104872</v>
      </c>
      <c r="P341" s="193">
        <v>104896</v>
      </c>
      <c r="Q341" s="193">
        <v>108463</v>
      </c>
      <c r="R341" s="193">
        <v>96191</v>
      </c>
      <c r="S341" s="193">
        <v>116762</v>
      </c>
      <c r="T341" s="193">
        <v>128950</v>
      </c>
      <c r="U341" s="193">
        <v>105053</v>
      </c>
      <c r="V341" s="193">
        <v>111557</v>
      </c>
      <c r="W341" s="193">
        <v>123539</v>
      </c>
      <c r="X341" s="193">
        <v>126793</v>
      </c>
      <c r="Y341" s="193">
        <v>117750</v>
      </c>
      <c r="Z341" s="193">
        <v>141566</v>
      </c>
      <c r="AA341" s="193">
        <v>131071</v>
      </c>
      <c r="AB341" s="193">
        <v>121223</v>
      </c>
      <c r="AC341" s="205"/>
      <c r="AD341" s="178">
        <v>130984.15000000001</v>
      </c>
      <c r="AE341" s="178">
        <v>127111.51203163661</v>
      </c>
      <c r="AF341" s="178">
        <v>127866.00220503224</v>
      </c>
    </row>
    <row r="342" spans="1:32">
      <c r="A342" s="261">
        <v>355</v>
      </c>
      <c r="B342" s="261" t="s">
        <v>1434</v>
      </c>
      <c r="C342" s="261" t="s">
        <v>167</v>
      </c>
      <c r="D342" s="262" t="s">
        <v>168</v>
      </c>
      <c r="E342" s="262" t="s">
        <v>169</v>
      </c>
      <c r="F342" s="193">
        <v>68698</v>
      </c>
      <c r="G342" s="193">
        <v>76013</v>
      </c>
      <c r="H342" s="193">
        <v>82977</v>
      </c>
      <c r="I342" s="193">
        <v>76220</v>
      </c>
      <c r="J342" s="193">
        <v>79670</v>
      </c>
      <c r="K342" s="193">
        <v>98420</v>
      </c>
      <c r="L342" s="193">
        <v>81925</v>
      </c>
      <c r="M342" s="193">
        <v>91898</v>
      </c>
      <c r="N342" s="193">
        <v>81634</v>
      </c>
      <c r="O342" s="193">
        <v>67526</v>
      </c>
      <c r="P342" s="193">
        <v>84070</v>
      </c>
      <c r="Q342" s="193">
        <v>69654</v>
      </c>
      <c r="R342" s="193">
        <v>76945</v>
      </c>
      <c r="S342" s="193">
        <v>81877</v>
      </c>
      <c r="T342" s="193">
        <v>80842</v>
      </c>
      <c r="U342" s="193">
        <v>83143</v>
      </c>
      <c r="V342" s="193">
        <v>84827</v>
      </c>
      <c r="W342" s="193">
        <v>107689</v>
      </c>
      <c r="X342" s="193">
        <v>87670</v>
      </c>
      <c r="Y342" s="193">
        <v>94271</v>
      </c>
      <c r="Z342" s="193">
        <v>88677</v>
      </c>
      <c r="AA342" s="193">
        <v>87618</v>
      </c>
      <c r="AB342" s="193">
        <v>96680</v>
      </c>
      <c r="AC342" s="205"/>
      <c r="AD342" s="178">
        <v>95323.525000000009</v>
      </c>
      <c r="AE342" s="178">
        <v>92505.21834081081</v>
      </c>
      <c r="AF342" s="178">
        <v>93054.297469132318</v>
      </c>
    </row>
    <row r="343" spans="1:32">
      <c r="A343" s="261">
        <v>356</v>
      </c>
      <c r="B343" s="261" t="s">
        <v>1434</v>
      </c>
      <c r="C343" s="261" t="s">
        <v>170</v>
      </c>
      <c r="D343" s="262" t="s">
        <v>171</v>
      </c>
      <c r="E343" s="262" t="s">
        <v>172</v>
      </c>
      <c r="F343" s="193">
        <v>15677</v>
      </c>
      <c r="G343" s="193">
        <v>17030</v>
      </c>
      <c r="H343" s="193">
        <v>19576</v>
      </c>
      <c r="I343" s="193">
        <v>19994</v>
      </c>
      <c r="J343" s="193">
        <v>17314</v>
      </c>
      <c r="K343" s="193">
        <v>25453</v>
      </c>
      <c r="L343" s="193">
        <v>21959</v>
      </c>
      <c r="M343" s="193">
        <v>18805</v>
      </c>
      <c r="N343" s="193">
        <v>24779</v>
      </c>
      <c r="O343" s="193">
        <v>18817</v>
      </c>
      <c r="P343" s="193">
        <v>18710</v>
      </c>
      <c r="Q343" s="193">
        <v>19214</v>
      </c>
      <c r="R343" s="193">
        <v>16931</v>
      </c>
      <c r="S343" s="193">
        <v>17125</v>
      </c>
      <c r="T343" s="193">
        <v>20645</v>
      </c>
      <c r="U343" s="193">
        <v>19926</v>
      </c>
      <c r="V343" s="193">
        <v>20032</v>
      </c>
      <c r="W343" s="193">
        <v>20483</v>
      </c>
      <c r="X343" s="193">
        <v>25034</v>
      </c>
      <c r="Y343" s="193">
        <v>22353</v>
      </c>
      <c r="Z343" s="193">
        <v>25382</v>
      </c>
      <c r="AA343" s="193">
        <v>21751</v>
      </c>
      <c r="AB343" s="193">
        <v>21587</v>
      </c>
      <c r="AC343" s="205"/>
      <c r="AD343" s="178">
        <v>22754.941181928862</v>
      </c>
      <c r="AE343" s="178">
        <v>22082.175437455095</v>
      </c>
      <c r="AF343" s="178">
        <v>22213.247628387824</v>
      </c>
    </row>
    <row r="344" spans="1:32">
      <c r="A344" s="261">
        <v>357</v>
      </c>
      <c r="B344" s="261" t="s">
        <v>1434</v>
      </c>
      <c r="C344" s="261" t="s">
        <v>173</v>
      </c>
      <c r="D344" s="262" t="s">
        <v>174</v>
      </c>
      <c r="E344" s="262" t="s">
        <v>175</v>
      </c>
      <c r="F344" s="193">
        <v>28602</v>
      </c>
      <c r="G344" s="193">
        <v>33144</v>
      </c>
      <c r="H344" s="193">
        <v>30121</v>
      </c>
      <c r="I344" s="193">
        <v>31360</v>
      </c>
      <c r="J344" s="193">
        <v>31249</v>
      </c>
      <c r="K344" s="193">
        <v>33661</v>
      </c>
      <c r="L344" s="193">
        <v>33603</v>
      </c>
      <c r="M344" s="193">
        <v>36128</v>
      </c>
      <c r="N344" s="193">
        <v>32653</v>
      </c>
      <c r="O344" s="193">
        <v>34377</v>
      </c>
      <c r="P344" s="193">
        <v>31755</v>
      </c>
      <c r="Q344" s="193">
        <v>34194</v>
      </c>
      <c r="R344" s="193">
        <v>35075</v>
      </c>
      <c r="S344" s="193">
        <v>26966</v>
      </c>
      <c r="T344" s="193">
        <v>36192</v>
      </c>
      <c r="U344" s="193">
        <v>34448</v>
      </c>
      <c r="V344" s="193">
        <v>30065</v>
      </c>
      <c r="W344" s="193">
        <v>34810</v>
      </c>
      <c r="X344" s="193">
        <v>37462</v>
      </c>
      <c r="Y344" s="193">
        <v>35255</v>
      </c>
      <c r="Z344" s="193">
        <v>33612</v>
      </c>
      <c r="AA344" s="193">
        <v>32956</v>
      </c>
      <c r="AB344" s="193">
        <v>35998</v>
      </c>
      <c r="AC344" s="205"/>
      <c r="AD344" s="178">
        <v>36697.135328688404</v>
      </c>
      <c r="AE344" s="178">
        <v>35612.158867001635</v>
      </c>
      <c r="AF344" s="178">
        <v>35823.540381461709</v>
      </c>
    </row>
    <row r="345" spans="1:32">
      <c r="A345" s="261">
        <v>358</v>
      </c>
      <c r="B345" s="261" t="s">
        <v>1434</v>
      </c>
      <c r="C345" s="261" t="s">
        <v>176</v>
      </c>
      <c r="D345" s="262" t="s">
        <v>177</v>
      </c>
      <c r="E345" s="262" t="s">
        <v>178</v>
      </c>
      <c r="F345" s="193">
        <v>32125</v>
      </c>
      <c r="G345" s="193">
        <v>28284</v>
      </c>
      <c r="H345" s="193">
        <v>39324</v>
      </c>
      <c r="I345" s="193">
        <v>30483</v>
      </c>
      <c r="J345" s="193">
        <v>25360</v>
      </c>
      <c r="K345" s="193">
        <v>32906</v>
      </c>
      <c r="L345" s="193">
        <v>26309</v>
      </c>
      <c r="M345" s="193">
        <v>30992</v>
      </c>
      <c r="N345" s="193">
        <v>33812</v>
      </c>
      <c r="O345" s="193">
        <v>31042</v>
      </c>
      <c r="P345" s="193">
        <v>29942</v>
      </c>
      <c r="Q345" s="193">
        <v>34239</v>
      </c>
      <c r="R345" s="193">
        <v>33301</v>
      </c>
      <c r="S345" s="193">
        <v>30829</v>
      </c>
      <c r="T345" s="193">
        <v>33129</v>
      </c>
      <c r="U345" s="193">
        <v>31691</v>
      </c>
      <c r="V345" s="193">
        <v>29692</v>
      </c>
      <c r="W345" s="193">
        <v>33193</v>
      </c>
      <c r="X345" s="193">
        <v>33623</v>
      </c>
      <c r="Y345" s="193">
        <v>30621</v>
      </c>
      <c r="Z345" s="193">
        <v>35118</v>
      </c>
      <c r="AA345" s="193">
        <v>30405</v>
      </c>
      <c r="AB345" s="193">
        <v>32667</v>
      </c>
      <c r="AC345" s="205"/>
      <c r="AD345" s="178">
        <v>35613.233333333337</v>
      </c>
      <c r="AE345" s="178">
        <v>34560.303191916595</v>
      </c>
      <c r="AF345" s="178">
        <v>34765.441253222838</v>
      </c>
    </row>
    <row r="346" spans="1:32">
      <c r="A346" s="261">
        <v>359</v>
      </c>
      <c r="B346" s="261" t="s">
        <v>1434</v>
      </c>
      <c r="C346" s="261" t="s">
        <v>179</v>
      </c>
      <c r="D346" s="262" t="s">
        <v>180</v>
      </c>
      <c r="E346" s="262" t="s">
        <v>181</v>
      </c>
      <c r="F346" s="193">
        <v>438504</v>
      </c>
      <c r="G346" s="193">
        <v>457192</v>
      </c>
      <c r="H346" s="193">
        <v>453231</v>
      </c>
      <c r="I346" s="193">
        <v>379549</v>
      </c>
      <c r="J346" s="193">
        <v>379809</v>
      </c>
      <c r="K346" s="193">
        <v>401983</v>
      </c>
      <c r="L346" s="193">
        <v>402601</v>
      </c>
      <c r="M346" s="193">
        <v>452100</v>
      </c>
      <c r="N346" s="193">
        <v>416049</v>
      </c>
      <c r="O346" s="193">
        <v>439045</v>
      </c>
      <c r="P346" s="193">
        <v>466594</v>
      </c>
      <c r="Q346" s="193">
        <v>505197</v>
      </c>
      <c r="R346" s="193">
        <v>513088</v>
      </c>
      <c r="S346" s="193">
        <v>500842</v>
      </c>
      <c r="T346" s="193">
        <v>460588</v>
      </c>
      <c r="U346" s="193">
        <v>405869</v>
      </c>
      <c r="V346" s="193">
        <v>393622</v>
      </c>
      <c r="W346" s="193">
        <v>445305</v>
      </c>
      <c r="X346" s="193">
        <v>410283</v>
      </c>
      <c r="Y346" s="193">
        <v>476601</v>
      </c>
      <c r="Z346" s="193">
        <v>430360</v>
      </c>
      <c r="AA346" s="193">
        <v>487804</v>
      </c>
      <c r="AB346" s="193">
        <v>542134</v>
      </c>
      <c r="AC346" s="205"/>
      <c r="AD346" s="178">
        <v>510738.52500000002</v>
      </c>
      <c r="AE346" s="178">
        <v>495638.1834409571</v>
      </c>
      <c r="AF346" s="178">
        <v>498580.12105926493</v>
      </c>
    </row>
    <row r="347" spans="1:32">
      <c r="A347" s="261">
        <v>360</v>
      </c>
      <c r="B347" s="261" t="s">
        <v>1434</v>
      </c>
      <c r="C347" s="261" t="s">
        <v>182</v>
      </c>
      <c r="D347" s="262" t="s">
        <v>183</v>
      </c>
      <c r="E347" s="262" t="s">
        <v>184</v>
      </c>
      <c r="F347" s="193">
        <v>4995207</v>
      </c>
      <c r="G347" s="193">
        <v>4968176</v>
      </c>
      <c r="H347" s="193">
        <v>4817420</v>
      </c>
      <c r="I347" s="193">
        <v>4615557</v>
      </c>
      <c r="J347" s="193">
        <v>4821558</v>
      </c>
      <c r="K347" s="193">
        <v>4660655</v>
      </c>
      <c r="L347" s="193">
        <v>4597088</v>
      </c>
      <c r="M347" s="193">
        <v>4848851</v>
      </c>
      <c r="N347" s="193">
        <v>4850953</v>
      </c>
      <c r="O347" s="193">
        <v>4750716</v>
      </c>
      <c r="P347" s="193">
        <v>5510751</v>
      </c>
      <c r="Q347" s="193">
        <v>5399424</v>
      </c>
      <c r="R347" s="193">
        <v>5462090</v>
      </c>
      <c r="S347" s="193">
        <v>5251408</v>
      </c>
      <c r="T347" s="193">
        <v>5295134</v>
      </c>
      <c r="U347" s="193">
        <v>4949184</v>
      </c>
      <c r="V347" s="193">
        <v>4870321</v>
      </c>
      <c r="W347" s="193">
        <v>5113715</v>
      </c>
      <c r="X347" s="193">
        <v>5096807</v>
      </c>
      <c r="Y347" s="193">
        <v>5109771</v>
      </c>
      <c r="Z347" s="193">
        <v>5284479</v>
      </c>
      <c r="AA347" s="193">
        <v>5155715</v>
      </c>
      <c r="AB347" s="193">
        <v>5859341</v>
      </c>
      <c r="AC347" s="205"/>
      <c r="AD347" s="178">
        <v>5761010.6583333341</v>
      </c>
      <c r="AE347" s="178">
        <v>5590682.3505830616</v>
      </c>
      <c r="AF347" s="178">
        <v>5623866.716252801</v>
      </c>
    </row>
    <row r="348" spans="1:32">
      <c r="A348" s="261">
        <v>361</v>
      </c>
      <c r="B348" s="261" t="s">
        <v>1434</v>
      </c>
      <c r="C348" s="261" t="s">
        <v>185</v>
      </c>
      <c r="D348" s="262" t="s">
        <v>186</v>
      </c>
      <c r="E348" s="262" t="s">
        <v>187</v>
      </c>
      <c r="F348" s="193">
        <v>2741580</v>
      </c>
      <c r="G348" s="193">
        <v>2649887</v>
      </c>
      <c r="H348" s="193">
        <v>2615423</v>
      </c>
      <c r="I348" s="193">
        <v>2508702</v>
      </c>
      <c r="J348" s="193">
        <v>2580774</v>
      </c>
      <c r="K348" s="193">
        <v>2497102</v>
      </c>
      <c r="L348" s="193">
        <v>2505710</v>
      </c>
      <c r="M348" s="193">
        <v>2517048</v>
      </c>
      <c r="N348" s="193">
        <v>2618311</v>
      </c>
      <c r="O348" s="193">
        <v>2516929</v>
      </c>
      <c r="P348" s="193">
        <v>2932177</v>
      </c>
      <c r="Q348" s="193">
        <v>2886970</v>
      </c>
      <c r="R348" s="193">
        <v>2855502</v>
      </c>
      <c r="S348" s="193">
        <v>2676072</v>
      </c>
      <c r="T348" s="193">
        <v>2824522</v>
      </c>
      <c r="U348" s="193">
        <v>2655890</v>
      </c>
      <c r="V348" s="193">
        <v>2541730</v>
      </c>
      <c r="W348" s="193">
        <v>2719093</v>
      </c>
      <c r="X348" s="193">
        <v>2671682</v>
      </c>
      <c r="Y348" s="193">
        <v>2570502</v>
      </c>
      <c r="Z348" s="193">
        <v>2819873</v>
      </c>
      <c r="AA348" s="193">
        <v>2652294</v>
      </c>
      <c r="AB348" s="193">
        <v>2993156</v>
      </c>
      <c r="AC348" s="205"/>
      <c r="AD348" s="178">
        <v>3012834.5500000003</v>
      </c>
      <c r="AE348" s="178">
        <v>2923757.9901969475</v>
      </c>
      <c r="AF348" s="178">
        <v>2941112.4110336811</v>
      </c>
    </row>
    <row r="349" spans="1:32">
      <c r="A349" s="261">
        <v>362</v>
      </c>
      <c r="B349" s="261" t="s">
        <v>1434</v>
      </c>
      <c r="C349" s="261" t="s">
        <v>188</v>
      </c>
      <c r="D349" s="262" t="s">
        <v>189</v>
      </c>
      <c r="E349" s="262" t="s">
        <v>190</v>
      </c>
      <c r="F349" s="193">
        <v>194798</v>
      </c>
      <c r="G349" s="193">
        <v>193867</v>
      </c>
      <c r="H349" s="193">
        <v>249353</v>
      </c>
      <c r="I349" s="193">
        <v>213534</v>
      </c>
      <c r="J349" s="193">
        <v>171186</v>
      </c>
      <c r="K349" s="193">
        <v>174840</v>
      </c>
      <c r="L349" s="193">
        <v>194812</v>
      </c>
      <c r="M349" s="193">
        <v>193825</v>
      </c>
      <c r="N349" s="193">
        <v>243473</v>
      </c>
      <c r="O349" s="193">
        <v>193247</v>
      </c>
      <c r="P349" s="193">
        <v>223744</v>
      </c>
      <c r="Q349" s="193">
        <v>224360</v>
      </c>
      <c r="R349" s="193">
        <v>218349</v>
      </c>
      <c r="S349" s="193">
        <v>264311</v>
      </c>
      <c r="T349" s="193">
        <v>244100</v>
      </c>
      <c r="U349" s="193">
        <v>212636</v>
      </c>
      <c r="V349" s="193">
        <v>196288</v>
      </c>
      <c r="W349" s="193">
        <v>215349</v>
      </c>
      <c r="X349" s="193">
        <v>217375</v>
      </c>
      <c r="Y349" s="193">
        <v>186331</v>
      </c>
      <c r="Z349" s="193">
        <v>231005</v>
      </c>
      <c r="AA349" s="193">
        <v>247330</v>
      </c>
      <c r="AB349" s="193">
        <v>241071</v>
      </c>
      <c r="AC349" s="205"/>
      <c r="AD349" s="178">
        <v>247362.95833333334</v>
      </c>
      <c r="AE349" s="178">
        <v>240049.49953386519</v>
      </c>
      <c r="AF349" s="178">
        <v>241474.35071871901</v>
      </c>
    </row>
    <row r="350" spans="1:32">
      <c r="A350" s="236"/>
      <c r="B350" s="236" t="s">
        <v>1063</v>
      </c>
      <c r="C350" s="237"/>
      <c r="D350" s="237"/>
      <c r="E350" s="237"/>
      <c r="F350" s="235">
        <v>799981855.65999985</v>
      </c>
      <c r="G350" s="235">
        <v>815484817.83000016</v>
      </c>
      <c r="H350" s="235">
        <v>797435340.14999998</v>
      </c>
      <c r="I350" s="235">
        <v>782431464.88999963</v>
      </c>
      <c r="J350" s="235">
        <v>790109185.42999983</v>
      </c>
      <c r="K350" s="235">
        <v>803827431.78000021</v>
      </c>
      <c r="L350" s="235">
        <v>789406590.71999979</v>
      </c>
      <c r="M350" s="235">
        <v>802767118.81000006</v>
      </c>
      <c r="N350" s="235">
        <v>801698080.61000013</v>
      </c>
      <c r="O350" s="235">
        <v>808061522.46999979</v>
      </c>
      <c r="P350" s="235">
        <v>850387093.93999982</v>
      </c>
      <c r="Q350" s="235">
        <v>830533739.11000001</v>
      </c>
      <c r="R350" s="235">
        <v>867352808.5599997</v>
      </c>
      <c r="S350" s="235">
        <v>826719474.47000027</v>
      </c>
      <c r="T350" s="246">
        <v>824336782.00000012</v>
      </c>
      <c r="U350" s="235">
        <v>799964688.7299999</v>
      </c>
      <c r="V350" s="235">
        <v>804713003.71000004</v>
      </c>
      <c r="W350" s="235">
        <v>813031252.38999987</v>
      </c>
      <c r="X350" s="235">
        <v>811194328.67999995</v>
      </c>
      <c r="Y350" s="235">
        <v>813718432.35000014</v>
      </c>
      <c r="Z350" s="235">
        <v>817944141.00999999</v>
      </c>
      <c r="AA350" s="235">
        <v>831482865.95000005</v>
      </c>
      <c r="AB350" s="235">
        <v>864635260.62000012</v>
      </c>
      <c r="AC350" s="250"/>
      <c r="AD350" s="178">
        <f>SUM(AD3:AD349)</f>
        <v>928203640.19221187</v>
      </c>
      <c r="AE350" s="178">
        <f t="shared" ref="AE350:AF350" si="0">SUM(AE3:AE349)</f>
        <v>906314203.77068019</v>
      </c>
      <c r="AF350" s="178">
        <f t="shared" si="0"/>
        <v>910578832.89845622</v>
      </c>
    </row>
    <row r="360" spans="30:30">
      <c r="AD360" s="249"/>
    </row>
    <row r="361" spans="30:30">
      <c r="AD361" s="249"/>
    </row>
    <row r="362" spans="30:30">
      <c r="AD362" s="249"/>
    </row>
    <row r="363" spans="30:30">
      <c r="AD363" s="249"/>
    </row>
    <row r="364" spans="30:30">
      <c r="AD364" s="249"/>
    </row>
    <row r="365" spans="30:30">
      <c r="AD365" s="249"/>
    </row>
    <row r="366" spans="30:30">
      <c r="AD366" s="249"/>
    </row>
    <row r="367" spans="30:30">
      <c r="AD367" s="249"/>
    </row>
    <row r="368" spans="30:30">
      <c r="AD368" s="249"/>
    </row>
    <row r="369" spans="30:30">
      <c r="AD369" s="249"/>
    </row>
    <row r="370" spans="30:30">
      <c r="AD370" s="249"/>
    </row>
    <row r="371" spans="30:30">
      <c r="AD371" s="249"/>
    </row>
    <row r="372" spans="30:30">
      <c r="AD372" s="249"/>
    </row>
    <row r="373" spans="30:30">
      <c r="AD373" s="249"/>
    </row>
    <row r="374" spans="30:30">
      <c r="AD374" s="249"/>
    </row>
    <row r="375" spans="30:30">
      <c r="AD375" s="249"/>
    </row>
    <row r="376" spans="30:30">
      <c r="AD376" s="249"/>
    </row>
    <row r="377" spans="30:30">
      <c r="AD377" s="249"/>
    </row>
    <row r="378" spans="30:30">
      <c r="AD378" s="249"/>
    </row>
    <row r="379" spans="30:30">
      <c r="AD379" s="249"/>
    </row>
    <row r="380" spans="30:30">
      <c r="AD380" s="249"/>
    </row>
    <row r="381" spans="30:30">
      <c r="AD381" s="249"/>
    </row>
    <row r="382" spans="30:30">
      <c r="AD382" s="249"/>
    </row>
    <row r="383" spans="30:30">
      <c r="AD383" s="249"/>
    </row>
    <row r="384" spans="30:30">
      <c r="AD384" s="249"/>
    </row>
    <row r="385" spans="30:30">
      <c r="AD385" s="249"/>
    </row>
    <row r="386" spans="30:30">
      <c r="AD386" s="249"/>
    </row>
    <row r="387" spans="30:30">
      <c r="AD387" s="249"/>
    </row>
    <row r="388" spans="30:30">
      <c r="AD388" s="249"/>
    </row>
    <row r="389" spans="30:30">
      <c r="AD389" s="249"/>
    </row>
    <row r="390" spans="30:30">
      <c r="AD390" s="249"/>
    </row>
    <row r="391" spans="30:30">
      <c r="AD391" s="249"/>
    </row>
    <row r="392" spans="30:30">
      <c r="AD392" s="249"/>
    </row>
    <row r="393" spans="30:30">
      <c r="AD393" s="249"/>
    </row>
    <row r="394" spans="30:30">
      <c r="AD394" s="249"/>
    </row>
    <row r="395" spans="30:30">
      <c r="AD395" s="249"/>
    </row>
    <row r="396" spans="30:30">
      <c r="AD396" s="249"/>
    </row>
    <row r="397" spans="30:30">
      <c r="AD397" s="249"/>
    </row>
    <row r="398" spans="30:30">
      <c r="AD398" s="249"/>
    </row>
    <row r="399" spans="30:30">
      <c r="AD399" s="249"/>
    </row>
    <row r="400" spans="30:30">
      <c r="AD400" s="249"/>
    </row>
    <row r="401" spans="30:30">
      <c r="AD401" s="249"/>
    </row>
    <row r="402" spans="30:30">
      <c r="AD402" s="249"/>
    </row>
    <row r="403" spans="30:30">
      <c r="AD403" s="249"/>
    </row>
    <row r="404" spans="30:30">
      <c r="AD404" s="249"/>
    </row>
    <row r="405" spans="30:30">
      <c r="AD405" s="249"/>
    </row>
    <row r="406" spans="30:30">
      <c r="AD406" s="249"/>
    </row>
    <row r="407" spans="30:30">
      <c r="AD407" s="249"/>
    </row>
    <row r="408" spans="30:30">
      <c r="AD408" s="249"/>
    </row>
    <row r="409" spans="30:30">
      <c r="AD409" s="249"/>
    </row>
    <row r="410" spans="30:30">
      <c r="AD410" s="249"/>
    </row>
    <row r="411" spans="30:30">
      <c r="AD411" s="249"/>
    </row>
    <row r="412" spans="30:30">
      <c r="AD412" s="249"/>
    </row>
    <row r="413" spans="30:30">
      <c r="AD413" s="249"/>
    </row>
    <row r="414" spans="30:30">
      <c r="AD414" s="249"/>
    </row>
    <row r="415" spans="30:30">
      <c r="AD415" s="249"/>
    </row>
    <row r="416" spans="30:30">
      <c r="AD416" s="249"/>
    </row>
    <row r="417" spans="30:30">
      <c r="AD417" s="249"/>
    </row>
    <row r="418" spans="30:30">
      <c r="AD418" s="249"/>
    </row>
    <row r="419" spans="30:30">
      <c r="AD419" s="249"/>
    </row>
    <row r="420" spans="30:30">
      <c r="AD420" s="249"/>
    </row>
    <row r="421" spans="30:30">
      <c r="AD421" s="249"/>
    </row>
    <row r="422" spans="30:30">
      <c r="AD422" s="249"/>
    </row>
    <row r="423" spans="30:30">
      <c r="AD423" s="249"/>
    </row>
    <row r="424" spans="30:30">
      <c r="AD424" s="249"/>
    </row>
    <row r="425" spans="30:30">
      <c r="AD425" s="249"/>
    </row>
    <row r="426" spans="30:30">
      <c r="AD426" s="249"/>
    </row>
    <row r="427" spans="30:30">
      <c r="AD427" s="249"/>
    </row>
    <row r="428" spans="30:30">
      <c r="AD428" s="249"/>
    </row>
    <row r="429" spans="30:30">
      <c r="AD429" s="249"/>
    </row>
    <row r="430" spans="30:30">
      <c r="AD430" s="249"/>
    </row>
    <row r="431" spans="30:30">
      <c r="AD431" s="249"/>
    </row>
    <row r="432" spans="30:30">
      <c r="AD432" s="249"/>
    </row>
    <row r="433" spans="30:30">
      <c r="AD433" s="249"/>
    </row>
    <row r="434" spans="30:30">
      <c r="AD434" s="249"/>
    </row>
    <row r="435" spans="30:30">
      <c r="AD435" s="249"/>
    </row>
    <row r="436" spans="30:30">
      <c r="AD436" s="249"/>
    </row>
    <row r="437" spans="30:30">
      <c r="AD437" s="249"/>
    </row>
    <row r="438" spans="30:30">
      <c r="AD438" s="249"/>
    </row>
    <row r="439" spans="30:30">
      <c r="AD439" s="249"/>
    </row>
    <row r="440" spans="30:30">
      <c r="AD440" s="249"/>
    </row>
    <row r="441" spans="30:30">
      <c r="AD441" s="249"/>
    </row>
    <row r="442" spans="30:30">
      <c r="AD442" s="249"/>
    </row>
    <row r="443" spans="30:30">
      <c r="AD443" s="249"/>
    </row>
    <row r="444" spans="30:30">
      <c r="AD444" s="249"/>
    </row>
    <row r="445" spans="30:30">
      <c r="AD445" s="249"/>
    </row>
    <row r="446" spans="30:30">
      <c r="AD446" s="249"/>
    </row>
    <row r="447" spans="30:30">
      <c r="AD447" s="249"/>
    </row>
    <row r="448" spans="30:30">
      <c r="AD448" s="249"/>
    </row>
    <row r="449" spans="30:30">
      <c r="AD449" s="249"/>
    </row>
    <row r="450" spans="30:30">
      <c r="AD450" s="249"/>
    </row>
    <row r="451" spans="30:30">
      <c r="AD451" s="249"/>
    </row>
    <row r="452" spans="30:30">
      <c r="AD452" s="249"/>
    </row>
    <row r="453" spans="30:30">
      <c r="AD453" s="249"/>
    </row>
  </sheetData>
  <sortState ref="A3:AI349">
    <sortCondition ref="A3:A349"/>
  </sortState>
  <mergeCells count="1">
    <mergeCell ref="AD1:AF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64"/>
  <sheetViews>
    <sheetView topLeftCell="A115" zoomScale="85" zoomScaleNormal="85" workbookViewId="0">
      <selection activeCell="H131" sqref="H131"/>
    </sheetView>
  </sheetViews>
  <sheetFormatPr baseColWidth="10" defaultRowHeight="15"/>
  <cols>
    <col min="1" max="1" width="18.42578125" customWidth="1"/>
    <col min="2" max="2" width="14.140625" customWidth="1"/>
    <col min="3" max="3" width="56.5703125" customWidth="1"/>
    <col min="5" max="5" width="16.42578125" customWidth="1"/>
    <col min="6" max="6" width="19.85546875" customWidth="1"/>
    <col min="7" max="7" width="16.42578125" customWidth="1"/>
    <col min="8" max="8" width="19.85546875" customWidth="1"/>
    <col min="9" max="9" width="16.42578125" customWidth="1"/>
    <col min="10" max="10" width="19.85546875" customWidth="1"/>
    <col min="11" max="11" width="18.85546875" bestFit="1" customWidth="1"/>
    <col min="12" max="12" width="13.7109375" customWidth="1"/>
  </cols>
  <sheetData>
    <row r="1" spans="1:18">
      <c r="A1" s="78" t="s">
        <v>1435</v>
      </c>
      <c r="B1" s="78" t="s">
        <v>1296</v>
      </c>
      <c r="E1" t="s">
        <v>11</v>
      </c>
      <c r="F1" t="s">
        <v>0</v>
      </c>
      <c r="G1" t="s">
        <v>1</v>
      </c>
      <c r="H1" t="s">
        <v>1362</v>
      </c>
    </row>
    <row r="3" spans="1:18">
      <c r="A3" s="112"/>
      <c r="B3" s="112"/>
      <c r="C3" s="112"/>
      <c r="D3" s="112"/>
      <c r="E3" s="112">
        <v>1</v>
      </c>
      <c r="F3" s="112"/>
      <c r="G3" s="112"/>
      <c r="H3" s="112"/>
      <c r="I3" s="112"/>
      <c r="J3" s="112"/>
      <c r="K3" s="112" t="s">
        <v>1527</v>
      </c>
      <c r="L3" s="112" t="s">
        <v>1528</v>
      </c>
    </row>
    <row r="4" spans="1:18">
      <c r="A4" s="112"/>
      <c r="B4" s="112"/>
      <c r="C4" s="112"/>
      <c r="D4" s="112"/>
      <c r="E4" s="112" t="s">
        <v>25</v>
      </c>
      <c r="F4" s="112"/>
      <c r="G4" s="112" t="s">
        <v>26</v>
      </c>
      <c r="H4" s="112"/>
      <c r="I4" s="112" t="s">
        <v>27</v>
      </c>
      <c r="J4" s="112"/>
      <c r="K4" s="112"/>
      <c r="L4" s="112"/>
    </row>
    <row r="5" spans="1:18">
      <c r="A5" s="23" t="s">
        <v>3</v>
      </c>
      <c r="B5" s="23" t="s">
        <v>4</v>
      </c>
      <c r="C5" s="23" t="s">
        <v>5</v>
      </c>
      <c r="D5" s="23" t="s">
        <v>9</v>
      </c>
      <c r="E5" s="23" t="s">
        <v>1073</v>
      </c>
      <c r="F5" s="23" t="s">
        <v>1065</v>
      </c>
      <c r="G5" s="23" t="s">
        <v>1073</v>
      </c>
      <c r="H5" s="23" t="s">
        <v>1065</v>
      </c>
      <c r="I5" s="23" t="s">
        <v>1073</v>
      </c>
      <c r="J5" s="23" t="s">
        <v>1065</v>
      </c>
      <c r="K5" s="23"/>
      <c r="L5" s="23"/>
    </row>
    <row r="6" spans="1:18">
      <c r="A6" s="6" t="s">
        <v>17</v>
      </c>
      <c r="B6" s="6" t="s">
        <v>18</v>
      </c>
      <c r="C6" s="2" t="s">
        <v>19</v>
      </c>
      <c r="D6" s="2" t="s">
        <v>23</v>
      </c>
      <c r="E6" s="202">
        <v>199</v>
      </c>
      <c r="F6" s="202">
        <v>1935</v>
      </c>
      <c r="G6" s="202">
        <v>19</v>
      </c>
      <c r="H6" s="202">
        <v>789</v>
      </c>
      <c r="I6" s="202">
        <v>2</v>
      </c>
      <c r="J6" s="202">
        <v>207</v>
      </c>
      <c r="K6" s="202">
        <v>220</v>
      </c>
      <c r="L6" s="202">
        <v>2931</v>
      </c>
      <c r="M6" s="158">
        <f>E6/K6</f>
        <v>0.90454545454545454</v>
      </c>
      <c r="N6" s="158">
        <f>F6/L6</f>
        <v>0.66018423746161714</v>
      </c>
      <c r="O6" s="158">
        <f>G6/K6</f>
        <v>8.6363636363636365E-2</v>
      </c>
      <c r="P6" s="158">
        <f t="shared" ref="P6:P69" si="0">H6/L6</f>
        <v>0.26919140225179122</v>
      </c>
      <c r="Q6" s="158">
        <f>I6/K6</f>
        <v>9.0909090909090905E-3</v>
      </c>
      <c r="R6" s="158">
        <f>J6/L6</f>
        <v>7.0624360286591609E-2</v>
      </c>
    </row>
    <row r="7" spans="1:18">
      <c r="A7" s="6" t="s">
        <v>17</v>
      </c>
      <c r="B7" s="6" t="s">
        <v>28</v>
      </c>
      <c r="C7" s="2" t="s">
        <v>29</v>
      </c>
      <c r="D7" s="2" t="s">
        <v>32</v>
      </c>
      <c r="E7" s="202">
        <v>298</v>
      </c>
      <c r="F7" s="202">
        <v>1266</v>
      </c>
      <c r="G7" s="202">
        <v>16</v>
      </c>
      <c r="H7" s="202">
        <v>742</v>
      </c>
      <c r="I7" s="202"/>
      <c r="J7" s="202"/>
      <c r="K7" s="202">
        <v>314</v>
      </c>
      <c r="L7" s="202">
        <v>2008</v>
      </c>
      <c r="M7" s="158">
        <f t="shared" ref="M7:M69" si="1">E7/K7</f>
        <v>0.94904458598726116</v>
      </c>
      <c r="N7" s="158">
        <f t="shared" ref="N7:N69" si="2">F7/L7</f>
        <v>0.63047808764940239</v>
      </c>
      <c r="O7" s="158">
        <f t="shared" ref="O7:O69" si="3">G7/K7</f>
        <v>5.0955414012738856E-2</v>
      </c>
      <c r="P7" s="158">
        <f t="shared" si="0"/>
        <v>0.36952191235059761</v>
      </c>
      <c r="Q7" s="158">
        <f t="shared" ref="Q7:Q69" si="4">I7/K7</f>
        <v>0</v>
      </c>
      <c r="R7" s="158">
        <f t="shared" ref="R7:R69" si="5">J7/L7</f>
        <v>0</v>
      </c>
    </row>
    <row r="8" spans="1:18">
      <c r="A8" s="6" t="s">
        <v>17</v>
      </c>
      <c r="B8" s="6" t="s">
        <v>33</v>
      </c>
      <c r="C8" s="2" t="s">
        <v>34</v>
      </c>
      <c r="D8" s="2" t="s">
        <v>35</v>
      </c>
      <c r="E8" s="202">
        <v>2902</v>
      </c>
      <c r="F8" s="202">
        <v>20455</v>
      </c>
      <c r="G8" s="202">
        <v>490</v>
      </c>
      <c r="H8" s="202">
        <v>23886</v>
      </c>
      <c r="I8" s="202">
        <v>44</v>
      </c>
      <c r="J8" s="202">
        <v>7690</v>
      </c>
      <c r="K8" s="202">
        <v>3436</v>
      </c>
      <c r="L8" s="202">
        <v>52031</v>
      </c>
      <c r="M8" s="158">
        <f t="shared" si="1"/>
        <v>0.84458672875436558</v>
      </c>
      <c r="N8" s="158">
        <f t="shared" si="2"/>
        <v>0.39313101804693357</v>
      </c>
      <c r="O8" s="158">
        <f t="shared" si="3"/>
        <v>0.14260768335273574</v>
      </c>
      <c r="P8" s="158">
        <f t="shared" si="0"/>
        <v>0.45907247602390883</v>
      </c>
      <c r="Q8" s="158">
        <f t="shared" si="4"/>
        <v>1.2805587892898719E-2</v>
      </c>
      <c r="R8" s="158">
        <f t="shared" si="5"/>
        <v>0.14779650592915761</v>
      </c>
    </row>
    <row r="9" spans="1:18">
      <c r="A9" s="6" t="s">
        <v>17</v>
      </c>
      <c r="B9" s="6" t="s">
        <v>36</v>
      </c>
      <c r="C9" s="2" t="s">
        <v>37</v>
      </c>
      <c r="D9" s="2" t="s">
        <v>38</v>
      </c>
      <c r="E9" s="202">
        <v>1960</v>
      </c>
      <c r="F9" s="202">
        <v>12255</v>
      </c>
      <c r="G9" s="202">
        <v>160</v>
      </c>
      <c r="H9" s="202">
        <v>7176</v>
      </c>
      <c r="I9" s="202">
        <v>4</v>
      </c>
      <c r="J9" s="202">
        <v>557</v>
      </c>
      <c r="K9" s="202">
        <v>2124</v>
      </c>
      <c r="L9" s="202">
        <v>19988</v>
      </c>
      <c r="M9" s="158">
        <f t="shared" si="1"/>
        <v>0.92278719397363462</v>
      </c>
      <c r="N9" s="158">
        <f t="shared" si="2"/>
        <v>0.61311787072243351</v>
      </c>
      <c r="O9" s="158">
        <f t="shared" si="3"/>
        <v>7.5329566854990579E-2</v>
      </c>
      <c r="P9" s="158">
        <f t="shared" si="0"/>
        <v>0.35901540924554731</v>
      </c>
      <c r="Q9" s="158">
        <f t="shared" si="4"/>
        <v>1.8832391713747645E-3</v>
      </c>
      <c r="R9" s="158">
        <f t="shared" si="5"/>
        <v>2.7866720032019211E-2</v>
      </c>
    </row>
    <row r="10" spans="1:18">
      <c r="A10" s="6" t="s">
        <v>17</v>
      </c>
      <c r="B10" s="6" t="s">
        <v>39</v>
      </c>
      <c r="C10" s="2" t="s">
        <v>40</v>
      </c>
      <c r="D10" s="2" t="s">
        <v>41</v>
      </c>
      <c r="E10" s="202">
        <v>2264</v>
      </c>
      <c r="F10" s="202">
        <v>12175</v>
      </c>
      <c r="G10" s="202">
        <v>288</v>
      </c>
      <c r="H10" s="202">
        <v>14544</v>
      </c>
      <c r="I10" s="202">
        <v>18</v>
      </c>
      <c r="J10" s="202">
        <v>2921</v>
      </c>
      <c r="K10" s="202">
        <v>2570</v>
      </c>
      <c r="L10" s="202">
        <v>29640</v>
      </c>
      <c r="M10" s="158">
        <f t="shared" si="1"/>
        <v>0.8809338521400778</v>
      </c>
      <c r="N10" s="158">
        <f t="shared" si="2"/>
        <v>0.41076248313090419</v>
      </c>
      <c r="O10" s="158">
        <f t="shared" si="3"/>
        <v>0.11206225680933853</v>
      </c>
      <c r="P10" s="158">
        <f t="shared" si="0"/>
        <v>0.49068825910931174</v>
      </c>
      <c r="Q10" s="158">
        <f t="shared" si="4"/>
        <v>7.0038910505836579E-3</v>
      </c>
      <c r="R10" s="158">
        <f t="shared" si="5"/>
        <v>9.854925775978407E-2</v>
      </c>
    </row>
    <row r="11" spans="1:18">
      <c r="A11" s="6" t="s">
        <v>17</v>
      </c>
      <c r="B11" s="6" t="s">
        <v>42</v>
      </c>
      <c r="C11" s="2" t="s">
        <v>43</v>
      </c>
      <c r="D11" s="2" t="s">
        <v>44</v>
      </c>
      <c r="E11" s="202">
        <v>1712</v>
      </c>
      <c r="F11" s="202">
        <v>7537</v>
      </c>
      <c r="G11" s="202">
        <v>177</v>
      </c>
      <c r="H11" s="202">
        <v>8698</v>
      </c>
      <c r="I11" s="202">
        <v>19</v>
      </c>
      <c r="J11" s="202">
        <v>2446</v>
      </c>
      <c r="K11" s="202">
        <v>1908</v>
      </c>
      <c r="L11" s="202">
        <v>18681</v>
      </c>
      <c r="M11" s="158">
        <f t="shared" si="1"/>
        <v>0.89727463312368971</v>
      </c>
      <c r="N11" s="158">
        <f t="shared" si="2"/>
        <v>0.40345805899041809</v>
      </c>
      <c r="O11" s="158">
        <f t="shared" si="3"/>
        <v>9.276729559748427E-2</v>
      </c>
      <c r="P11" s="158">
        <f t="shared" si="0"/>
        <v>0.46560676623307101</v>
      </c>
      <c r="Q11" s="158">
        <f t="shared" si="4"/>
        <v>9.9580712788259959E-3</v>
      </c>
      <c r="R11" s="158">
        <f t="shared" si="5"/>
        <v>0.1309351747765109</v>
      </c>
    </row>
    <row r="12" spans="1:18">
      <c r="A12" s="6" t="s">
        <v>17</v>
      </c>
      <c r="B12" s="6" t="s">
        <v>45</v>
      </c>
      <c r="C12" s="2" t="s">
        <v>46</v>
      </c>
      <c r="D12" s="2" t="s">
        <v>47</v>
      </c>
      <c r="E12" s="202">
        <v>3783</v>
      </c>
      <c r="F12" s="202">
        <v>27964</v>
      </c>
      <c r="G12" s="202">
        <v>634</v>
      </c>
      <c r="H12" s="202">
        <v>31843</v>
      </c>
      <c r="I12" s="202">
        <v>55</v>
      </c>
      <c r="J12" s="202">
        <v>9011</v>
      </c>
      <c r="K12" s="202">
        <v>4472</v>
      </c>
      <c r="L12" s="202">
        <v>68818</v>
      </c>
      <c r="M12" s="158">
        <f t="shared" si="1"/>
        <v>0.84593023255813948</v>
      </c>
      <c r="N12" s="158">
        <f t="shared" si="2"/>
        <v>0.40634717661077041</v>
      </c>
      <c r="O12" s="158">
        <f t="shared" si="3"/>
        <v>0.14177101967799643</v>
      </c>
      <c r="P12" s="158">
        <f t="shared" si="0"/>
        <v>0.46271324362812055</v>
      </c>
      <c r="Q12" s="158">
        <f t="shared" si="4"/>
        <v>1.2298747763864044E-2</v>
      </c>
      <c r="R12" s="158">
        <f t="shared" si="5"/>
        <v>0.13093957976110901</v>
      </c>
    </row>
    <row r="13" spans="1:18">
      <c r="A13" s="6" t="s">
        <v>17</v>
      </c>
      <c r="B13" s="6" t="s">
        <v>48</v>
      </c>
      <c r="C13" s="2" t="s">
        <v>49</v>
      </c>
      <c r="D13" s="2" t="s">
        <v>50</v>
      </c>
      <c r="E13" s="202">
        <v>5617</v>
      </c>
      <c r="F13" s="202">
        <v>34172</v>
      </c>
      <c r="G13" s="202">
        <v>1034</v>
      </c>
      <c r="H13" s="202">
        <v>55899</v>
      </c>
      <c r="I13" s="202">
        <v>192</v>
      </c>
      <c r="J13" s="202">
        <v>35103</v>
      </c>
      <c r="K13" s="202">
        <v>6843</v>
      </c>
      <c r="L13" s="202">
        <v>125174</v>
      </c>
      <c r="M13" s="158">
        <f t="shared" si="1"/>
        <v>0.82083881338594189</v>
      </c>
      <c r="N13" s="158">
        <f t="shared" si="2"/>
        <v>0.27299598958250115</v>
      </c>
      <c r="O13" s="158">
        <f t="shared" si="3"/>
        <v>0.15110331725851234</v>
      </c>
      <c r="P13" s="158">
        <f t="shared" si="0"/>
        <v>0.44657037403933725</v>
      </c>
      <c r="Q13" s="158">
        <f t="shared" si="4"/>
        <v>2.8057869355545814E-2</v>
      </c>
      <c r="R13" s="158">
        <f t="shared" si="5"/>
        <v>0.2804336363781616</v>
      </c>
    </row>
    <row r="14" spans="1:18">
      <c r="A14" s="6" t="s">
        <v>17</v>
      </c>
      <c r="B14" s="6" t="s">
        <v>51</v>
      </c>
      <c r="C14" s="2" t="s">
        <v>52</v>
      </c>
      <c r="D14" s="2" t="s">
        <v>53</v>
      </c>
      <c r="E14" s="202">
        <v>791</v>
      </c>
      <c r="F14" s="202">
        <v>7514</v>
      </c>
      <c r="G14" s="202">
        <v>568</v>
      </c>
      <c r="H14" s="202">
        <v>33472</v>
      </c>
      <c r="I14" s="202">
        <v>185</v>
      </c>
      <c r="J14" s="202">
        <v>36349</v>
      </c>
      <c r="K14" s="202">
        <v>1544</v>
      </c>
      <c r="L14" s="202">
        <v>77335</v>
      </c>
      <c r="M14" s="158">
        <f t="shared" si="1"/>
        <v>0.51230569948186533</v>
      </c>
      <c r="N14" s="158">
        <f t="shared" si="2"/>
        <v>9.7161699101312476E-2</v>
      </c>
      <c r="O14" s="158">
        <f t="shared" si="3"/>
        <v>0.36787564766839376</v>
      </c>
      <c r="P14" s="158">
        <f t="shared" si="0"/>
        <v>0.43281825822719339</v>
      </c>
      <c r="Q14" s="158">
        <f t="shared" si="4"/>
        <v>0.11981865284974093</v>
      </c>
      <c r="R14" s="158">
        <f t="shared" si="5"/>
        <v>0.47002004267149416</v>
      </c>
    </row>
    <row r="15" spans="1:18">
      <c r="A15" s="6" t="s">
        <v>17</v>
      </c>
      <c r="B15" s="6" t="s">
        <v>54</v>
      </c>
      <c r="C15" s="2" t="s">
        <v>55</v>
      </c>
      <c r="D15" s="2" t="s">
        <v>56</v>
      </c>
      <c r="E15" s="202">
        <v>1374</v>
      </c>
      <c r="F15" s="202">
        <v>8447</v>
      </c>
      <c r="G15" s="202">
        <v>188</v>
      </c>
      <c r="H15" s="202">
        <v>9643</v>
      </c>
      <c r="I15" s="202">
        <v>12</v>
      </c>
      <c r="J15" s="202">
        <v>1705</v>
      </c>
      <c r="K15" s="202">
        <v>1574</v>
      </c>
      <c r="L15" s="202">
        <v>19795</v>
      </c>
      <c r="M15" s="158">
        <f t="shared" si="1"/>
        <v>0.87293519695044475</v>
      </c>
      <c r="N15" s="158">
        <f t="shared" si="2"/>
        <v>0.42672392018186411</v>
      </c>
      <c r="O15" s="158">
        <f t="shared" si="3"/>
        <v>0.11944091486658195</v>
      </c>
      <c r="P15" s="158">
        <f t="shared" si="0"/>
        <v>0.48714321798433946</v>
      </c>
      <c r="Q15" s="158">
        <f t="shared" si="4"/>
        <v>7.6238881829733167E-3</v>
      </c>
      <c r="R15" s="158">
        <f t="shared" si="5"/>
        <v>8.6132861833796412E-2</v>
      </c>
    </row>
    <row r="16" spans="1:18">
      <c r="A16" s="6" t="s">
        <v>17</v>
      </c>
      <c r="B16" s="6" t="s">
        <v>57</v>
      </c>
      <c r="C16" s="2" t="s">
        <v>58</v>
      </c>
      <c r="D16" s="2" t="s">
        <v>59</v>
      </c>
      <c r="E16" s="202">
        <v>2413</v>
      </c>
      <c r="F16" s="202">
        <v>13794</v>
      </c>
      <c r="G16" s="202">
        <v>997</v>
      </c>
      <c r="H16" s="202">
        <v>60193</v>
      </c>
      <c r="I16" s="202">
        <v>279</v>
      </c>
      <c r="J16" s="202">
        <v>46740</v>
      </c>
      <c r="K16" s="202">
        <v>3689</v>
      </c>
      <c r="L16" s="202">
        <v>120727</v>
      </c>
      <c r="M16" s="158">
        <f t="shared" si="1"/>
        <v>0.65410680401192733</v>
      </c>
      <c r="N16" s="158">
        <f t="shared" si="2"/>
        <v>0.11425778823295535</v>
      </c>
      <c r="O16" s="158">
        <f t="shared" si="3"/>
        <v>0.27026294388723232</v>
      </c>
      <c r="P16" s="158">
        <f t="shared" si="0"/>
        <v>0.49858772271322904</v>
      </c>
      <c r="Q16" s="158">
        <f t="shared" si="4"/>
        <v>7.5630252100840331E-2</v>
      </c>
      <c r="R16" s="158">
        <f t="shared" si="5"/>
        <v>0.38715448905381561</v>
      </c>
    </row>
    <row r="17" spans="1:18">
      <c r="A17" s="6" t="s">
        <v>17</v>
      </c>
      <c r="B17" s="6" t="s">
        <v>60</v>
      </c>
      <c r="C17" s="2" t="s">
        <v>61</v>
      </c>
      <c r="D17" s="2" t="s">
        <v>62</v>
      </c>
      <c r="E17" s="202">
        <v>598</v>
      </c>
      <c r="F17" s="202">
        <v>5109</v>
      </c>
      <c r="G17" s="202">
        <v>117</v>
      </c>
      <c r="H17" s="202">
        <v>5471</v>
      </c>
      <c r="I17" s="202">
        <v>11</v>
      </c>
      <c r="J17" s="202">
        <v>3045</v>
      </c>
      <c r="K17" s="202">
        <v>726</v>
      </c>
      <c r="L17" s="202">
        <v>13625</v>
      </c>
      <c r="M17" s="158">
        <f t="shared" si="1"/>
        <v>0.82369146005509641</v>
      </c>
      <c r="N17" s="158">
        <f t="shared" si="2"/>
        <v>0.37497247706422021</v>
      </c>
      <c r="O17" s="158">
        <f t="shared" si="3"/>
        <v>0.16115702479338842</v>
      </c>
      <c r="P17" s="158">
        <f t="shared" si="0"/>
        <v>0.40154128440366971</v>
      </c>
      <c r="Q17" s="158">
        <f t="shared" si="4"/>
        <v>1.5151515151515152E-2</v>
      </c>
      <c r="R17" s="158">
        <f t="shared" si="5"/>
        <v>0.22348623853211008</v>
      </c>
    </row>
    <row r="18" spans="1:18">
      <c r="A18" s="6" t="s">
        <v>17</v>
      </c>
      <c r="B18" s="6" t="s">
        <v>63</v>
      </c>
      <c r="C18" s="2" t="s">
        <v>64</v>
      </c>
      <c r="D18" s="2" t="s">
        <v>65</v>
      </c>
      <c r="E18" s="202">
        <v>478</v>
      </c>
      <c r="F18" s="202">
        <v>2924</v>
      </c>
      <c r="G18" s="202">
        <v>52</v>
      </c>
      <c r="H18" s="202">
        <v>2324</v>
      </c>
      <c r="I18" s="202">
        <v>4</v>
      </c>
      <c r="J18" s="202">
        <v>1071</v>
      </c>
      <c r="K18" s="202">
        <v>534</v>
      </c>
      <c r="L18" s="202">
        <v>6319</v>
      </c>
      <c r="M18" s="158">
        <f t="shared" si="1"/>
        <v>0.89513108614232206</v>
      </c>
      <c r="N18" s="158">
        <f t="shared" si="2"/>
        <v>0.46273144484886847</v>
      </c>
      <c r="O18" s="158">
        <f t="shared" si="3"/>
        <v>9.7378277153558054E-2</v>
      </c>
      <c r="P18" s="158">
        <f t="shared" si="0"/>
        <v>0.36777971197974363</v>
      </c>
      <c r="Q18" s="158">
        <f t="shared" si="4"/>
        <v>7.4906367041198503E-3</v>
      </c>
      <c r="R18" s="158">
        <f t="shared" si="5"/>
        <v>0.16948884317138788</v>
      </c>
    </row>
    <row r="19" spans="1:18">
      <c r="A19" s="6" t="s">
        <v>17</v>
      </c>
      <c r="B19" s="6" t="s">
        <v>66</v>
      </c>
      <c r="C19" s="2" t="s">
        <v>67</v>
      </c>
      <c r="D19" s="2" t="s">
        <v>68</v>
      </c>
      <c r="E19" s="202">
        <v>2320</v>
      </c>
      <c r="F19" s="202">
        <v>17714</v>
      </c>
      <c r="G19" s="202">
        <v>628</v>
      </c>
      <c r="H19" s="202">
        <v>34148</v>
      </c>
      <c r="I19" s="202">
        <v>97</v>
      </c>
      <c r="J19" s="202">
        <v>15430</v>
      </c>
      <c r="K19" s="202">
        <v>3045</v>
      </c>
      <c r="L19" s="202">
        <v>67292</v>
      </c>
      <c r="M19" s="158">
        <f t="shared" si="1"/>
        <v>0.76190476190476186</v>
      </c>
      <c r="N19" s="158">
        <f t="shared" si="2"/>
        <v>0.26324080128395649</v>
      </c>
      <c r="O19" s="158">
        <f t="shared" si="3"/>
        <v>0.20623973727422004</v>
      </c>
      <c r="P19" s="158">
        <f t="shared" si="0"/>
        <v>0.50746002496582066</v>
      </c>
      <c r="Q19" s="158">
        <f t="shared" si="4"/>
        <v>3.1855500821018061E-2</v>
      </c>
      <c r="R19" s="158">
        <f t="shared" si="5"/>
        <v>0.22929917375022291</v>
      </c>
    </row>
    <row r="20" spans="1:18">
      <c r="A20" s="6" t="s">
        <v>17</v>
      </c>
      <c r="B20" s="6" t="s">
        <v>69</v>
      </c>
      <c r="C20" s="2" t="s">
        <v>70</v>
      </c>
      <c r="D20" s="2" t="s">
        <v>71</v>
      </c>
      <c r="E20" s="202">
        <v>318</v>
      </c>
      <c r="F20" s="202">
        <v>3491</v>
      </c>
      <c r="G20" s="202">
        <v>134</v>
      </c>
      <c r="H20" s="202">
        <v>6952</v>
      </c>
      <c r="I20" s="202">
        <v>28</v>
      </c>
      <c r="J20" s="202">
        <v>4444</v>
      </c>
      <c r="K20" s="202">
        <v>480</v>
      </c>
      <c r="L20" s="202">
        <v>14887</v>
      </c>
      <c r="M20" s="158">
        <f t="shared" si="1"/>
        <v>0.66249999999999998</v>
      </c>
      <c r="N20" s="158">
        <f t="shared" si="2"/>
        <v>0.23449989924094847</v>
      </c>
      <c r="O20" s="158">
        <f t="shared" si="3"/>
        <v>0.27916666666666667</v>
      </c>
      <c r="P20" s="158">
        <f t="shared" si="0"/>
        <v>0.46698461745146774</v>
      </c>
      <c r="Q20" s="158">
        <f t="shared" si="4"/>
        <v>5.8333333333333334E-2</v>
      </c>
      <c r="R20" s="158">
        <f t="shared" si="5"/>
        <v>0.29851548330758382</v>
      </c>
    </row>
    <row r="21" spans="1:18">
      <c r="A21" s="6" t="s">
        <v>17</v>
      </c>
      <c r="B21" s="6" t="s">
        <v>72</v>
      </c>
      <c r="C21" s="2" t="s">
        <v>73</v>
      </c>
      <c r="D21" s="2" t="s">
        <v>56</v>
      </c>
      <c r="E21" s="202">
        <v>11539</v>
      </c>
      <c r="F21" s="202">
        <v>82591</v>
      </c>
      <c r="G21" s="202">
        <v>2268</v>
      </c>
      <c r="H21" s="202">
        <v>123298</v>
      </c>
      <c r="I21" s="202">
        <v>467</v>
      </c>
      <c r="J21" s="202">
        <v>86771</v>
      </c>
      <c r="K21" s="202">
        <v>14274</v>
      </c>
      <c r="L21" s="202">
        <v>292660</v>
      </c>
      <c r="M21" s="158">
        <f t="shared" si="1"/>
        <v>0.80839288216337402</v>
      </c>
      <c r="N21" s="158">
        <f t="shared" si="2"/>
        <v>0.2822080229617987</v>
      </c>
      <c r="O21" s="158">
        <f t="shared" si="3"/>
        <v>0.15889029003783103</v>
      </c>
      <c r="P21" s="158">
        <f t="shared" si="0"/>
        <v>0.42130116859153965</v>
      </c>
      <c r="Q21" s="158">
        <f t="shared" si="4"/>
        <v>3.2716827798795013E-2</v>
      </c>
      <c r="R21" s="158">
        <f t="shared" si="5"/>
        <v>0.29649080844666165</v>
      </c>
    </row>
    <row r="22" spans="1:18">
      <c r="A22" s="6" t="s">
        <v>17</v>
      </c>
      <c r="B22" s="6" t="s">
        <v>74</v>
      </c>
      <c r="C22" s="2" t="s">
        <v>75</v>
      </c>
      <c r="D22" s="2" t="s">
        <v>76</v>
      </c>
      <c r="E22" s="202">
        <v>472</v>
      </c>
      <c r="F22" s="202">
        <v>3053</v>
      </c>
      <c r="G22" s="202">
        <v>71</v>
      </c>
      <c r="H22" s="202">
        <v>3747</v>
      </c>
      <c r="I22" s="202">
        <v>5</v>
      </c>
      <c r="J22" s="202">
        <v>778</v>
      </c>
      <c r="K22" s="202">
        <v>548</v>
      </c>
      <c r="L22" s="202">
        <v>7578</v>
      </c>
      <c r="M22" s="158">
        <f t="shared" si="1"/>
        <v>0.86131386861313863</v>
      </c>
      <c r="N22" s="158">
        <f t="shared" si="2"/>
        <v>0.4028767484824492</v>
      </c>
      <c r="O22" s="158">
        <f t="shared" si="3"/>
        <v>0.12956204379562045</v>
      </c>
      <c r="P22" s="158">
        <f t="shared" si="0"/>
        <v>0.49445764053840063</v>
      </c>
      <c r="Q22" s="158">
        <f t="shared" si="4"/>
        <v>9.1240875912408752E-3</v>
      </c>
      <c r="R22" s="158">
        <f t="shared" si="5"/>
        <v>0.10266561097915017</v>
      </c>
    </row>
    <row r="23" spans="1:18">
      <c r="A23" s="6" t="s">
        <v>17</v>
      </c>
      <c r="B23" s="6" t="s">
        <v>77</v>
      </c>
      <c r="C23" s="2" t="s">
        <v>78</v>
      </c>
      <c r="D23" s="2" t="s">
        <v>79</v>
      </c>
      <c r="E23" s="202">
        <v>1305</v>
      </c>
      <c r="F23" s="202">
        <v>12616</v>
      </c>
      <c r="G23" s="202">
        <v>1273</v>
      </c>
      <c r="H23" s="202">
        <v>78902</v>
      </c>
      <c r="I23" s="202">
        <v>389</v>
      </c>
      <c r="J23" s="202">
        <v>75141</v>
      </c>
      <c r="K23" s="202">
        <v>2967</v>
      </c>
      <c r="L23" s="202">
        <v>166659</v>
      </c>
      <c r="M23" s="158">
        <f t="shared" si="1"/>
        <v>0.43983822042467141</v>
      </c>
      <c r="N23" s="158">
        <f t="shared" si="2"/>
        <v>7.5699482176180111E-2</v>
      </c>
      <c r="O23" s="158">
        <f t="shared" si="3"/>
        <v>0.42905291540276375</v>
      </c>
      <c r="P23" s="158">
        <f t="shared" si="0"/>
        <v>0.47343377795378588</v>
      </c>
      <c r="Q23" s="158">
        <f t="shared" si="4"/>
        <v>0.13110886417256487</v>
      </c>
      <c r="R23" s="158">
        <f t="shared" si="5"/>
        <v>0.45086673987003401</v>
      </c>
    </row>
    <row r="24" spans="1:18">
      <c r="A24" s="6" t="s">
        <v>17</v>
      </c>
      <c r="B24" s="6" t="s">
        <v>91</v>
      </c>
      <c r="C24" s="2" t="s">
        <v>92</v>
      </c>
      <c r="D24" s="2" t="s">
        <v>93</v>
      </c>
      <c r="E24" s="202">
        <v>1693</v>
      </c>
      <c r="F24" s="202">
        <v>8912</v>
      </c>
      <c r="G24" s="202">
        <v>115</v>
      </c>
      <c r="H24" s="202">
        <v>5834</v>
      </c>
      <c r="I24" s="202">
        <v>10</v>
      </c>
      <c r="J24" s="202">
        <v>1342</v>
      </c>
      <c r="K24" s="202">
        <v>1818</v>
      </c>
      <c r="L24" s="202">
        <v>16088</v>
      </c>
      <c r="M24" s="158">
        <f t="shared" si="1"/>
        <v>0.93124312431243128</v>
      </c>
      <c r="N24" s="158">
        <f t="shared" si="2"/>
        <v>0.55395325708602683</v>
      </c>
      <c r="O24" s="158">
        <f t="shared" si="3"/>
        <v>6.3256325632563254E-2</v>
      </c>
      <c r="P24" s="158">
        <f t="shared" si="0"/>
        <v>0.36263053207359525</v>
      </c>
      <c r="Q24" s="158">
        <f t="shared" si="4"/>
        <v>5.5005500550055009E-3</v>
      </c>
      <c r="R24" s="158">
        <f t="shared" si="5"/>
        <v>8.3416210840377925E-2</v>
      </c>
    </row>
    <row r="25" spans="1:18">
      <c r="A25" s="6" t="s">
        <v>17</v>
      </c>
      <c r="B25" s="6" t="s">
        <v>94</v>
      </c>
      <c r="C25" s="2" t="s">
        <v>95</v>
      </c>
      <c r="D25" s="2" t="s">
        <v>96</v>
      </c>
      <c r="E25" s="202">
        <v>2016</v>
      </c>
      <c r="F25" s="202">
        <v>16037</v>
      </c>
      <c r="G25" s="202">
        <v>1058</v>
      </c>
      <c r="H25" s="202">
        <v>64965</v>
      </c>
      <c r="I25" s="202">
        <v>295</v>
      </c>
      <c r="J25" s="202">
        <v>52997</v>
      </c>
      <c r="K25" s="202">
        <v>3369</v>
      </c>
      <c r="L25" s="202">
        <v>133999</v>
      </c>
      <c r="M25" s="158">
        <f t="shared" si="1"/>
        <v>0.59839715048975961</v>
      </c>
      <c r="N25" s="158">
        <f t="shared" si="2"/>
        <v>0.11967999761192248</v>
      </c>
      <c r="O25" s="158">
        <f t="shared" si="3"/>
        <v>0.31403977441377262</v>
      </c>
      <c r="P25" s="158">
        <f t="shared" si="0"/>
        <v>0.48481705087351396</v>
      </c>
      <c r="Q25" s="158">
        <f t="shared" si="4"/>
        <v>8.7563075096467796E-2</v>
      </c>
      <c r="R25" s="158">
        <f t="shared" si="5"/>
        <v>0.39550295151456355</v>
      </c>
    </row>
    <row r="26" spans="1:18">
      <c r="A26" s="6" t="s">
        <v>17</v>
      </c>
      <c r="B26" s="6" t="s">
        <v>97</v>
      </c>
      <c r="C26" s="2" t="s">
        <v>98</v>
      </c>
      <c r="D26" s="2" t="s">
        <v>99</v>
      </c>
      <c r="E26" s="202">
        <v>431</v>
      </c>
      <c r="F26" s="202">
        <v>2371</v>
      </c>
      <c r="G26" s="202">
        <v>99</v>
      </c>
      <c r="H26" s="202">
        <v>5649</v>
      </c>
      <c r="I26" s="202">
        <v>16</v>
      </c>
      <c r="J26" s="202">
        <v>3749</v>
      </c>
      <c r="K26" s="202">
        <v>546</v>
      </c>
      <c r="L26" s="202">
        <v>11769</v>
      </c>
      <c r="M26" s="158">
        <f t="shared" si="1"/>
        <v>0.78937728937728935</v>
      </c>
      <c r="N26" s="158">
        <f t="shared" si="2"/>
        <v>0.20146146656470387</v>
      </c>
      <c r="O26" s="158">
        <f t="shared" si="3"/>
        <v>0.18131868131868131</v>
      </c>
      <c r="P26" s="158">
        <f t="shared" si="0"/>
        <v>0.47998980372164163</v>
      </c>
      <c r="Q26" s="158">
        <f t="shared" si="4"/>
        <v>2.9304029304029304E-2</v>
      </c>
      <c r="R26" s="158">
        <f t="shared" si="5"/>
        <v>0.3185487297136545</v>
      </c>
    </row>
    <row r="27" spans="1:18">
      <c r="A27" s="6" t="s">
        <v>17</v>
      </c>
      <c r="B27" s="6" t="s">
        <v>102</v>
      </c>
      <c r="C27" s="2" t="s">
        <v>103</v>
      </c>
      <c r="D27" s="2" t="s">
        <v>104</v>
      </c>
      <c r="E27" s="202">
        <v>525</v>
      </c>
      <c r="F27" s="202">
        <v>3602</v>
      </c>
      <c r="G27" s="202">
        <v>61</v>
      </c>
      <c r="H27" s="202">
        <v>2808</v>
      </c>
      <c r="I27" s="202">
        <v>1</v>
      </c>
      <c r="J27" s="202">
        <v>137</v>
      </c>
      <c r="K27" s="202">
        <v>587</v>
      </c>
      <c r="L27" s="202">
        <v>6547</v>
      </c>
      <c r="M27" s="158">
        <f t="shared" si="1"/>
        <v>0.89437819420783649</v>
      </c>
      <c r="N27" s="158">
        <f t="shared" si="2"/>
        <v>0.55017565297082638</v>
      </c>
      <c r="O27" s="158">
        <f t="shared" si="3"/>
        <v>0.10391822827938671</v>
      </c>
      <c r="P27" s="158">
        <f t="shared" si="0"/>
        <v>0.42889873224377578</v>
      </c>
      <c r="Q27" s="158">
        <f t="shared" si="4"/>
        <v>1.7035775127768314E-3</v>
      </c>
      <c r="R27" s="158">
        <f t="shared" si="5"/>
        <v>2.0925614785397891E-2</v>
      </c>
    </row>
    <row r="28" spans="1:18">
      <c r="A28" s="234" t="s">
        <v>17</v>
      </c>
      <c r="B28" s="6" t="s">
        <v>1468</v>
      </c>
      <c r="C28" s="2" t="s">
        <v>1469</v>
      </c>
      <c r="D28" s="2"/>
      <c r="E28" s="202">
        <v>749</v>
      </c>
      <c r="F28" s="202">
        <v>3703</v>
      </c>
      <c r="G28" s="202">
        <v>21</v>
      </c>
      <c r="H28" s="202">
        <v>786</v>
      </c>
      <c r="I28" s="202"/>
      <c r="J28" s="202"/>
      <c r="K28" s="202">
        <v>770</v>
      </c>
      <c r="L28" s="202">
        <v>4489</v>
      </c>
      <c r="M28" s="158">
        <f t="shared" si="1"/>
        <v>0.97272727272727277</v>
      </c>
      <c r="N28" s="158">
        <f t="shared" si="2"/>
        <v>0.82490532412564044</v>
      </c>
      <c r="O28" s="158">
        <f t="shared" si="3"/>
        <v>2.7272727272727271E-2</v>
      </c>
      <c r="P28" s="158">
        <f t="shared" si="0"/>
        <v>0.17509467587435953</v>
      </c>
      <c r="Q28" s="158">
        <f t="shared" si="4"/>
        <v>0</v>
      </c>
      <c r="R28" s="158">
        <f t="shared" si="5"/>
        <v>0</v>
      </c>
    </row>
    <row r="29" spans="1:18">
      <c r="A29" s="6" t="s">
        <v>118</v>
      </c>
      <c r="B29" s="6" t="s">
        <v>119</v>
      </c>
      <c r="C29" s="2" t="s">
        <v>120</v>
      </c>
      <c r="D29" s="2" t="s">
        <v>122</v>
      </c>
      <c r="E29" s="202">
        <v>3527</v>
      </c>
      <c r="F29" s="202">
        <v>39893</v>
      </c>
      <c r="G29" s="202">
        <v>3533</v>
      </c>
      <c r="H29" s="202">
        <v>215934</v>
      </c>
      <c r="I29" s="202">
        <v>1408</v>
      </c>
      <c r="J29" s="202">
        <v>290783</v>
      </c>
      <c r="K29" s="202">
        <v>8468</v>
      </c>
      <c r="L29" s="202">
        <v>546610</v>
      </c>
      <c r="M29" s="158">
        <f t="shared" si="1"/>
        <v>0.41650921114785072</v>
      </c>
      <c r="N29" s="158">
        <f t="shared" si="2"/>
        <v>7.2982565265911709E-2</v>
      </c>
      <c r="O29" s="158">
        <f t="shared" si="3"/>
        <v>0.41721776098252245</v>
      </c>
      <c r="P29" s="158">
        <f t="shared" si="0"/>
        <v>0.39504216900532374</v>
      </c>
      <c r="Q29" s="158">
        <f t="shared" si="4"/>
        <v>0.16627302786962683</v>
      </c>
      <c r="R29" s="158">
        <f t="shared" si="5"/>
        <v>0.53197526572876452</v>
      </c>
    </row>
    <row r="30" spans="1:18">
      <c r="A30" s="6" t="s">
        <v>118</v>
      </c>
      <c r="B30" s="6" t="s">
        <v>123</v>
      </c>
      <c r="C30" s="2" t="s">
        <v>124</v>
      </c>
      <c r="D30" s="2" t="s">
        <v>125</v>
      </c>
      <c r="E30" s="202">
        <v>658</v>
      </c>
      <c r="F30" s="202">
        <v>5699.6</v>
      </c>
      <c r="G30" s="202">
        <v>271</v>
      </c>
      <c r="H30" s="202">
        <v>14991</v>
      </c>
      <c r="I30" s="202">
        <v>53</v>
      </c>
      <c r="J30" s="202">
        <v>17785</v>
      </c>
      <c r="K30" s="202">
        <v>982</v>
      </c>
      <c r="L30" s="202">
        <v>38475.599999999999</v>
      </c>
      <c r="M30" s="158">
        <f t="shared" si="1"/>
        <v>0.67006109979633399</v>
      </c>
      <c r="N30" s="158">
        <f t="shared" si="2"/>
        <v>0.14813544168252088</v>
      </c>
      <c r="O30" s="158">
        <f t="shared" si="3"/>
        <v>0.27596741344195519</v>
      </c>
      <c r="P30" s="158">
        <f t="shared" si="0"/>
        <v>0.38962355362879331</v>
      </c>
      <c r="Q30" s="158">
        <f t="shared" si="4"/>
        <v>5.3971486761710798E-2</v>
      </c>
      <c r="R30" s="158">
        <f t="shared" si="5"/>
        <v>0.46224100468868584</v>
      </c>
    </row>
    <row r="31" spans="1:18">
      <c r="A31" s="6" t="s">
        <v>118</v>
      </c>
      <c r="B31" s="6" t="s">
        <v>126</v>
      </c>
      <c r="C31" s="2" t="s">
        <v>127</v>
      </c>
      <c r="D31" s="2" t="s">
        <v>128</v>
      </c>
      <c r="E31" s="202">
        <v>864</v>
      </c>
      <c r="F31" s="202">
        <v>6537</v>
      </c>
      <c r="G31" s="202">
        <v>311</v>
      </c>
      <c r="H31" s="202">
        <v>17688</v>
      </c>
      <c r="I31" s="202">
        <v>56</v>
      </c>
      <c r="J31" s="202">
        <v>11265</v>
      </c>
      <c r="K31" s="202">
        <v>1231</v>
      </c>
      <c r="L31" s="202">
        <v>35490</v>
      </c>
      <c r="M31" s="158">
        <f t="shared" si="1"/>
        <v>0.70186839967506087</v>
      </c>
      <c r="N31" s="158">
        <f t="shared" si="2"/>
        <v>0.18419273034657649</v>
      </c>
      <c r="O31" s="158">
        <f t="shared" si="3"/>
        <v>0.25264012997562957</v>
      </c>
      <c r="P31" s="158">
        <f t="shared" si="0"/>
        <v>0.49839391377852915</v>
      </c>
      <c r="Q31" s="158">
        <f>I31/K31</f>
        <v>4.5491470349309504E-2</v>
      </c>
      <c r="R31" s="158">
        <f>J31/L31</f>
        <v>0.31741335587489433</v>
      </c>
    </row>
    <row r="32" spans="1:18">
      <c r="A32" s="234" t="s">
        <v>118</v>
      </c>
      <c r="B32" s="6" t="s">
        <v>129</v>
      </c>
      <c r="C32" s="2" t="s">
        <v>130</v>
      </c>
      <c r="D32" s="2" t="s">
        <v>131</v>
      </c>
      <c r="E32" s="202">
        <v>72</v>
      </c>
      <c r="F32" s="202">
        <v>546</v>
      </c>
      <c r="G32" s="202">
        <v>2</v>
      </c>
      <c r="H32" s="202">
        <v>73</v>
      </c>
      <c r="I32" s="202">
        <v>1</v>
      </c>
      <c r="J32" s="202">
        <v>102</v>
      </c>
      <c r="K32" s="202">
        <v>75</v>
      </c>
      <c r="L32" s="202">
        <v>721</v>
      </c>
      <c r="M32" s="158">
        <f t="shared" si="1"/>
        <v>0.96</v>
      </c>
      <c r="N32" s="158">
        <f t="shared" si="2"/>
        <v>0.75728155339805825</v>
      </c>
      <c r="O32" s="158">
        <f t="shared" si="3"/>
        <v>2.6666666666666668E-2</v>
      </c>
      <c r="P32" s="158">
        <f t="shared" si="0"/>
        <v>0.10124826629680998</v>
      </c>
      <c r="Q32" s="158">
        <f>I32/K32</f>
        <v>1.3333333333333334E-2</v>
      </c>
      <c r="R32" s="158">
        <f>J32/L32</f>
        <v>0.14147018030513175</v>
      </c>
    </row>
    <row r="33" spans="1:18">
      <c r="A33" s="6" t="s">
        <v>133</v>
      </c>
      <c r="B33" s="6" t="s">
        <v>134</v>
      </c>
      <c r="C33" s="2" t="s">
        <v>135</v>
      </c>
      <c r="D33" s="2" t="s">
        <v>137</v>
      </c>
      <c r="E33" s="202">
        <v>283</v>
      </c>
      <c r="F33" s="202">
        <v>3203.6</v>
      </c>
      <c r="G33" s="202">
        <v>329</v>
      </c>
      <c r="H33" s="202">
        <v>20091.600000000002</v>
      </c>
      <c r="I33" s="202">
        <v>243</v>
      </c>
      <c r="J33" s="202">
        <v>63064.5</v>
      </c>
      <c r="K33" s="202">
        <v>855</v>
      </c>
      <c r="L33" s="202">
        <v>86359.7</v>
      </c>
      <c r="M33" s="158">
        <f t="shared" si="1"/>
        <v>0.33099415204678362</v>
      </c>
      <c r="N33" s="158">
        <f t="shared" si="2"/>
        <v>3.7096006586405467E-2</v>
      </c>
      <c r="O33" s="158">
        <f t="shared" si="3"/>
        <v>0.38479532163742691</v>
      </c>
      <c r="P33" s="158">
        <f t="shared" si="0"/>
        <v>0.23265018289781</v>
      </c>
      <c r="Q33" s="158">
        <f t="shared" si="4"/>
        <v>0.28421052631578947</v>
      </c>
      <c r="R33" s="158">
        <f t="shared" si="5"/>
        <v>0.73025381051578464</v>
      </c>
    </row>
    <row r="34" spans="1:18">
      <c r="A34" s="6" t="s">
        <v>133</v>
      </c>
      <c r="B34" s="6" t="s">
        <v>138</v>
      </c>
      <c r="C34" s="2" t="s">
        <v>139</v>
      </c>
      <c r="D34" s="2" t="s">
        <v>141</v>
      </c>
      <c r="E34" s="202">
        <v>538</v>
      </c>
      <c r="F34" s="202">
        <v>5001.0999999999995</v>
      </c>
      <c r="G34" s="202">
        <v>820</v>
      </c>
      <c r="H34" s="202">
        <v>52345.8</v>
      </c>
      <c r="I34" s="202">
        <v>427</v>
      </c>
      <c r="J34" s="202">
        <v>73277.400000000009</v>
      </c>
      <c r="K34" s="202">
        <v>1785</v>
      </c>
      <c r="L34" s="202">
        <v>130624.30000000002</v>
      </c>
      <c r="M34" s="158">
        <f t="shared" si="1"/>
        <v>0.30140056022408962</v>
      </c>
      <c r="N34" s="158">
        <f t="shared" si="2"/>
        <v>3.8286138184089782E-2</v>
      </c>
      <c r="O34" s="158">
        <f t="shared" si="3"/>
        <v>0.45938375350140054</v>
      </c>
      <c r="P34" s="158">
        <f t="shared" si="0"/>
        <v>0.40073554461153088</v>
      </c>
      <c r="Q34" s="158">
        <f t="shared" si="4"/>
        <v>0.23921568627450981</v>
      </c>
      <c r="R34" s="158">
        <f t="shared" si="5"/>
        <v>0.5609783172043793</v>
      </c>
    </row>
    <row r="35" spans="1:18">
      <c r="A35" s="6" t="s">
        <v>133</v>
      </c>
      <c r="B35" s="6" t="s">
        <v>142</v>
      </c>
      <c r="C35" s="2" t="s">
        <v>143</v>
      </c>
      <c r="D35" s="2" t="s">
        <v>145</v>
      </c>
      <c r="E35" s="202">
        <v>155</v>
      </c>
      <c r="F35" s="202">
        <v>1708</v>
      </c>
      <c r="G35" s="202">
        <v>226</v>
      </c>
      <c r="H35" s="202">
        <v>13228.4</v>
      </c>
      <c r="I35" s="202">
        <v>47</v>
      </c>
      <c r="J35" s="202">
        <v>8520</v>
      </c>
      <c r="K35" s="202">
        <v>428</v>
      </c>
      <c r="L35" s="202">
        <v>23456.400000000001</v>
      </c>
      <c r="M35" s="158">
        <f t="shared" si="1"/>
        <v>0.36214953271028039</v>
      </c>
      <c r="N35" s="158">
        <f t="shared" si="2"/>
        <v>7.2815947886291157E-2</v>
      </c>
      <c r="O35" s="158">
        <f t="shared" si="3"/>
        <v>0.5280373831775701</v>
      </c>
      <c r="P35" s="158">
        <f t="shared" si="0"/>
        <v>0.56395695844204563</v>
      </c>
      <c r="Q35" s="158">
        <f t="shared" si="4"/>
        <v>0.10981308411214953</v>
      </c>
      <c r="R35" s="158">
        <f t="shared" si="5"/>
        <v>0.36322709367166317</v>
      </c>
    </row>
    <row r="36" spans="1:18">
      <c r="A36" s="234" t="s">
        <v>133</v>
      </c>
      <c r="B36" s="6" t="s">
        <v>1435</v>
      </c>
      <c r="C36" s="2" t="s">
        <v>1363</v>
      </c>
      <c r="D36" s="2"/>
      <c r="E36" s="202">
        <v>1</v>
      </c>
      <c r="F36" s="202">
        <v>26.8</v>
      </c>
      <c r="G36" s="202"/>
      <c r="H36" s="202"/>
      <c r="I36" s="202">
        <v>2</v>
      </c>
      <c r="J36" s="202">
        <v>1046.9000000000001</v>
      </c>
      <c r="K36" s="202">
        <v>3</v>
      </c>
      <c r="L36" s="202">
        <v>1073.7</v>
      </c>
      <c r="M36" s="158">
        <f t="shared" si="1"/>
        <v>0.33333333333333331</v>
      </c>
      <c r="N36" s="158">
        <f t="shared" si="2"/>
        <v>2.4960417248765947E-2</v>
      </c>
      <c r="O36" s="158">
        <f t="shared" si="3"/>
        <v>0</v>
      </c>
      <c r="P36" s="158">
        <f t="shared" si="0"/>
        <v>0</v>
      </c>
      <c r="Q36" s="158">
        <f t="shared" si="4"/>
        <v>0.66666666666666663</v>
      </c>
      <c r="R36" s="158">
        <f t="shared" si="5"/>
        <v>0.97503958275123415</v>
      </c>
    </row>
    <row r="37" spans="1:18">
      <c r="A37" s="234" t="s">
        <v>966</v>
      </c>
      <c r="B37" s="6" t="s">
        <v>967</v>
      </c>
      <c r="C37" s="2" t="s">
        <v>966</v>
      </c>
      <c r="D37" s="2" t="s">
        <v>968</v>
      </c>
      <c r="E37" s="202">
        <v>412</v>
      </c>
      <c r="F37" s="202">
        <v>15279</v>
      </c>
      <c r="G37" s="202">
        <v>1389</v>
      </c>
      <c r="H37" s="202">
        <v>79575</v>
      </c>
      <c r="I37" s="202">
        <v>86</v>
      </c>
      <c r="J37" s="202">
        <v>21258</v>
      </c>
      <c r="K37" s="202">
        <v>1887</v>
      </c>
      <c r="L37" s="202">
        <v>116112</v>
      </c>
      <c r="M37" s="158">
        <f t="shared" si="1"/>
        <v>0.21833598304186538</v>
      </c>
      <c r="N37" s="158">
        <f t="shared" si="2"/>
        <v>0.13158846630839191</v>
      </c>
      <c r="O37" s="158">
        <f t="shared" si="3"/>
        <v>0.73608903020667726</v>
      </c>
      <c r="P37" s="158">
        <f t="shared" si="0"/>
        <v>0.68532968168664743</v>
      </c>
      <c r="Q37" s="158">
        <f t="shared" si="4"/>
        <v>4.5574986751457339E-2</v>
      </c>
      <c r="R37" s="158">
        <f t="shared" si="5"/>
        <v>0.18308185200496072</v>
      </c>
    </row>
    <row r="38" spans="1:18">
      <c r="A38" s="234" t="s">
        <v>192</v>
      </c>
      <c r="B38" s="6" t="s">
        <v>193</v>
      </c>
      <c r="C38" s="2" t="s">
        <v>194</v>
      </c>
      <c r="D38" s="2" t="s">
        <v>195</v>
      </c>
      <c r="E38" s="202">
        <v>1291</v>
      </c>
      <c r="F38" s="202">
        <v>14002</v>
      </c>
      <c r="G38" s="202">
        <v>946</v>
      </c>
      <c r="H38" s="202">
        <v>54214</v>
      </c>
      <c r="I38" s="202">
        <v>338</v>
      </c>
      <c r="J38" s="202">
        <v>74760.800000000003</v>
      </c>
      <c r="K38" s="202">
        <v>2575</v>
      </c>
      <c r="L38" s="202">
        <v>142976.79999999999</v>
      </c>
      <c r="M38" s="158">
        <f t="shared" si="1"/>
        <v>0.50135922330097082</v>
      </c>
      <c r="N38" s="158">
        <f t="shared" si="2"/>
        <v>9.7931972180101953E-2</v>
      </c>
      <c r="O38" s="158">
        <f t="shared" si="3"/>
        <v>0.36737864077669902</v>
      </c>
      <c r="P38" s="158">
        <f t="shared" si="0"/>
        <v>0.37918039849821794</v>
      </c>
      <c r="Q38" s="158">
        <f t="shared" si="4"/>
        <v>0.1312621359223301</v>
      </c>
      <c r="R38" s="158">
        <f t="shared" si="5"/>
        <v>0.5228876293216802</v>
      </c>
    </row>
    <row r="39" spans="1:18">
      <c r="A39" s="6" t="s">
        <v>197</v>
      </c>
      <c r="B39" s="6" t="s">
        <v>201</v>
      </c>
      <c r="C39" s="2" t="s">
        <v>202</v>
      </c>
      <c r="D39" s="2" t="s">
        <v>203</v>
      </c>
      <c r="E39" s="202">
        <v>3239</v>
      </c>
      <c r="F39" s="202">
        <v>30457.95</v>
      </c>
      <c r="G39" s="202">
        <v>904</v>
      </c>
      <c r="H39" s="202">
        <v>47748.92</v>
      </c>
      <c r="I39" s="202">
        <v>161</v>
      </c>
      <c r="J39" s="202">
        <v>41552</v>
      </c>
      <c r="K39" s="202">
        <v>4304</v>
      </c>
      <c r="L39" s="202">
        <v>119758.87</v>
      </c>
      <c r="M39" s="158">
        <f t="shared" si="1"/>
        <v>0.75255576208178443</v>
      </c>
      <c r="N39" s="158">
        <f t="shared" si="2"/>
        <v>0.25432729951443267</v>
      </c>
      <c r="O39" s="158">
        <f t="shared" si="3"/>
        <v>0.2100371747211896</v>
      </c>
      <c r="P39" s="158">
        <f t="shared" si="0"/>
        <v>0.39870883885260439</v>
      </c>
      <c r="Q39" s="158">
        <f t="shared" si="4"/>
        <v>3.7407063197026025E-2</v>
      </c>
      <c r="R39" s="158">
        <f t="shared" si="5"/>
        <v>0.346963861632963</v>
      </c>
    </row>
    <row r="40" spans="1:18">
      <c r="A40" s="234" t="s">
        <v>197</v>
      </c>
      <c r="B40" s="41" t="s">
        <v>198</v>
      </c>
      <c r="C40" s="2" t="s">
        <v>1470</v>
      </c>
      <c r="D40" s="2" t="s">
        <v>200</v>
      </c>
      <c r="E40" s="202">
        <v>1456</v>
      </c>
      <c r="F40" s="202">
        <v>11840.93</v>
      </c>
      <c r="G40" s="202">
        <v>120</v>
      </c>
      <c r="H40" s="202">
        <v>5188.99</v>
      </c>
      <c r="I40" s="202">
        <v>4</v>
      </c>
      <c r="J40" s="202">
        <v>1346</v>
      </c>
      <c r="K40" s="202">
        <v>1580</v>
      </c>
      <c r="L40" s="202">
        <v>18375.919999999998</v>
      </c>
      <c r="M40" s="158">
        <f t="shared" si="1"/>
        <v>0.92151898734177218</v>
      </c>
      <c r="N40" s="158">
        <f t="shared" si="2"/>
        <v>0.64437209130209538</v>
      </c>
      <c r="O40" s="158">
        <f t="shared" si="3"/>
        <v>7.5949367088607597E-2</v>
      </c>
      <c r="P40" s="158">
        <f t="shared" si="0"/>
        <v>0.28237987540215675</v>
      </c>
      <c r="Q40" s="158">
        <f t="shared" si="4"/>
        <v>2.5316455696202532E-3</v>
      </c>
      <c r="R40" s="158">
        <f t="shared" si="5"/>
        <v>7.3248033295747916E-2</v>
      </c>
    </row>
    <row r="41" spans="1:18">
      <c r="A41" s="6" t="s">
        <v>866</v>
      </c>
      <c r="B41" s="6" t="s">
        <v>867</v>
      </c>
      <c r="C41" s="2" t="s">
        <v>868</v>
      </c>
      <c r="D41" s="2" t="s">
        <v>869</v>
      </c>
      <c r="E41" s="202">
        <v>8424</v>
      </c>
      <c r="F41" s="202">
        <v>86398.399999999994</v>
      </c>
      <c r="G41" s="202">
        <v>15371</v>
      </c>
      <c r="H41" s="202">
        <v>1085613.1200000001</v>
      </c>
      <c r="I41" s="202">
        <v>18994</v>
      </c>
      <c r="J41" s="202">
        <v>3834044.1999999997</v>
      </c>
      <c r="K41" s="202">
        <v>42789</v>
      </c>
      <c r="L41" s="202">
        <v>5006055.72</v>
      </c>
      <c r="M41" s="158">
        <f t="shared" si="1"/>
        <v>0.19687302811470236</v>
      </c>
      <c r="N41" s="158">
        <f t="shared" si="2"/>
        <v>1.7258777135624851E-2</v>
      </c>
      <c r="O41" s="158">
        <f t="shared" si="3"/>
        <v>0.35922783893056626</v>
      </c>
      <c r="P41" s="158">
        <f t="shared" si="0"/>
        <v>0.21685997534202439</v>
      </c>
      <c r="Q41" s="158">
        <f t="shared" si="4"/>
        <v>0.44389913295473138</v>
      </c>
      <c r="R41" s="158">
        <f t="shared" si="5"/>
        <v>0.76588124752235076</v>
      </c>
    </row>
    <row r="42" spans="1:18">
      <c r="A42" s="6" t="s">
        <v>866</v>
      </c>
      <c r="B42" s="6" t="s">
        <v>870</v>
      </c>
      <c r="C42" s="2" t="s">
        <v>871</v>
      </c>
      <c r="D42" s="2" t="s">
        <v>872</v>
      </c>
      <c r="E42" s="202">
        <v>13804</v>
      </c>
      <c r="F42" s="202">
        <v>143015.4</v>
      </c>
      <c r="G42" s="202">
        <v>26654</v>
      </c>
      <c r="H42" s="202">
        <v>1919842.5599999998</v>
      </c>
      <c r="I42" s="202">
        <v>33585</v>
      </c>
      <c r="J42" s="202">
        <v>7177137.3300000001</v>
      </c>
      <c r="K42" s="202">
        <v>74043</v>
      </c>
      <c r="L42" s="202">
        <v>9239995.2899999991</v>
      </c>
      <c r="M42" s="158">
        <f t="shared" si="1"/>
        <v>0.18643220831138663</v>
      </c>
      <c r="N42" s="158">
        <f t="shared" si="2"/>
        <v>1.5477865032548086E-2</v>
      </c>
      <c r="O42" s="158">
        <f t="shared" si="3"/>
        <v>0.35998001161487242</v>
      </c>
      <c r="P42" s="158">
        <f t="shared" si="0"/>
        <v>0.20777527474259136</v>
      </c>
      <c r="Q42" s="158">
        <f t="shared" si="4"/>
        <v>0.45358778007374095</v>
      </c>
      <c r="R42" s="158">
        <f t="shared" si="5"/>
        <v>0.77674686022486061</v>
      </c>
    </row>
    <row r="43" spans="1:18">
      <c r="A43" s="6" t="s">
        <v>866</v>
      </c>
      <c r="B43" s="6" t="s">
        <v>873</v>
      </c>
      <c r="C43" s="2" t="s">
        <v>874</v>
      </c>
      <c r="D43" s="2" t="s">
        <v>875</v>
      </c>
      <c r="E43" s="202">
        <v>5736</v>
      </c>
      <c r="F43" s="202">
        <v>63711.799999999996</v>
      </c>
      <c r="G43" s="202">
        <v>10571</v>
      </c>
      <c r="H43" s="202">
        <v>743733.70000000007</v>
      </c>
      <c r="I43" s="202">
        <v>12737</v>
      </c>
      <c r="J43" s="202">
        <v>2569281.6</v>
      </c>
      <c r="K43" s="202">
        <v>29044</v>
      </c>
      <c r="L43" s="202">
        <v>3376727.1</v>
      </c>
      <c r="M43" s="158">
        <f t="shared" si="1"/>
        <v>0.19749345820134967</v>
      </c>
      <c r="N43" s="158">
        <f t="shared" si="2"/>
        <v>1.8867915029319365E-2</v>
      </c>
      <c r="O43" s="158">
        <f t="shared" si="3"/>
        <v>0.36396501859248037</v>
      </c>
      <c r="P43" s="158">
        <f t="shared" si="0"/>
        <v>0.22025283002585552</v>
      </c>
      <c r="Q43" s="158">
        <f>I43/K43</f>
        <v>0.43854152320616996</v>
      </c>
      <c r="R43" s="158">
        <f>J43/L43</f>
        <v>0.76087925494482511</v>
      </c>
    </row>
    <row r="44" spans="1:18">
      <c r="A44" s="6" t="s">
        <v>866</v>
      </c>
      <c r="B44" s="6" t="s">
        <v>876</v>
      </c>
      <c r="C44" s="2" t="s">
        <v>73</v>
      </c>
      <c r="D44" s="2" t="s">
        <v>877</v>
      </c>
      <c r="E44" s="202">
        <v>1739</v>
      </c>
      <c r="F44" s="202">
        <v>20255.900000000001</v>
      </c>
      <c r="G44" s="202">
        <v>886</v>
      </c>
      <c r="H44" s="202">
        <v>48724.9</v>
      </c>
      <c r="I44" s="202">
        <v>136</v>
      </c>
      <c r="J44" s="202">
        <v>23416</v>
      </c>
      <c r="K44" s="202">
        <v>2761</v>
      </c>
      <c r="L44" s="202">
        <v>92396.800000000003</v>
      </c>
      <c r="M44" s="158">
        <f t="shared" si="1"/>
        <v>0.62984425932633104</v>
      </c>
      <c r="N44" s="158">
        <f t="shared" si="2"/>
        <v>0.21922728925677082</v>
      </c>
      <c r="O44" s="158">
        <f t="shared" si="3"/>
        <v>0.32089822528069539</v>
      </c>
      <c r="P44" s="158">
        <f t="shared" si="0"/>
        <v>0.52734402057214103</v>
      </c>
      <c r="Q44" s="158">
        <f t="shared" si="4"/>
        <v>4.9257515392973558E-2</v>
      </c>
      <c r="R44" s="158">
        <f t="shared" si="5"/>
        <v>0.25342869017108816</v>
      </c>
    </row>
    <row r="45" spans="1:18">
      <c r="A45" s="6" t="s">
        <v>866</v>
      </c>
      <c r="B45" s="6" t="s">
        <v>878</v>
      </c>
      <c r="C45" s="2" t="s">
        <v>879</v>
      </c>
      <c r="D45" s="2" t="s">
        <v>880</v>
      </c>
      <c r="E45" s="202">
        <v>441</v>
      </c>
      <c r="F45" s="202">
        <v>4590</v>
      </c>
      <c r="G45" s="202">
        <v>301</v>
      </c>
      <c r="H45" s="202">
        <v>17542</v>
      </c>
      <c r="I45" s="202">
        <v>78</v>
      </c>
      <c r="J45" s="202">
        <v>15952</v>
      </c>
      <c r="K45" s="202">
        <v>820</v>
      </c>
      <c r="L45" s="202">
        <v>38084</v>
      </c>
      <c r="M45" s="158">
        <f t="shared" si="1"/>
        <v>0.53780487804878052</v>
      </c>
      <c r="N45" s="158">
        <f t="shared" si="2"/>
        <v>0.1205230543010188</v>
      </c>
      <c r="O45" s="158">
        <f t="shared" si="3"/>
        <v>0.36707317073170731</v>
      </c>
      <c r="P45" s="158">
        <f t="shared" si="0"/>
        <v>0.46061338094737947</v>
      </c>
      <c r="Q45" s="158">
        <f t="shared" si="4"/>
        <v>9.5121951219512196E-2</v>
      </c>
      <c r="R45" s="158">
        <f t="shared" si="5"/>
        <v>0.41886356475160175</v>
      </c>
    </row>
    <row r="46" spans="1:18">
      <c r="A46" s="6" t="s">
        <v>866</v>
      </c>
      <c r="B46" s="6" t="s">
        <v>881</v>
      </c>
      <c r="C46" s="2" t="s">
        <v>882</v>
      </c>
      <c r="D46" s="2" t="s">
        <v>883</v>
      </c>
      <c r="E46" s="202">
        <v>4052</v>
      </c>
      <c r="F46" s="202">
        <v>31562.5</v>
      </c>
      <c r="G46" s="202">
        <v>912</v>
      </c>
      <c r="H46" s="202">
        <v>47379.8</v>
      </c>
      <c r="I46" s="202">
        <v>160</v>
      </c>
      <c r="J46" s="202">
        <v>34039</v>
      </c>
      <c r="K46" s="202">
        <v>5124</v>
      </c>
      <c r="L46" s="202">
        <v>112981.3</v>
      </c>
      <c r="M46" s="158">
        <f t="shared" si="1"/>
        <v>0.79078844652615143</v>
      </c>
      <c r="N46" s="158">
        <f t="shared" si="2"/>
        <v>0.27936038972821164</v>
      </c>
      <c r="O46" s="158">
        <f t="shared" si="3"/>
        <v>0.17798594847775176</v>
      </c>
      <c r="P46" s="158">
        <f t="shared" si="0"/>
        <v>0.41935966394438728</v>
      </c>
      <c r="Q46" s="158">
        <f t="shared" si="4"/>
        <v>3.1225604996096799E-2</v>
      </c>
      <c r="R46" s="158">
        <f t="shared" si="5"/>
        <v>0.30127994632740107</v>
      </c>
    </row>
    <row r="47" spans="1:18">
      <c r="A47" s="6" t="s">
        <v>866</v>
      </c>
      <c r="B47" s="6" t="s">
        <v>884</v>
      </c>
      <c r="C47" s="2" t="s">
        <v>885</v>
      </c>
      <c r="D47" s="2" t="s">
        <v>886</v>
      </c>
      <c r="E47" s="202">
        <v>459</v>
      </c>
      <c r="F47" s="202">
        <v>3849.3</v>
      </c>
      <c r="G47" s="202">
        <v>57</v>
      </c>
      <c r="H47" s="202">
        <v>2901</v>
      </c>
      <c r="I47" s="202">
        <v>1</v>
      </c>
      <c r="J47" s="202">
        <v>810</v>
      </c>
      <c r="K47" s="202">
        <v>517</v>
      </c>
      <c r="L47" s="202">
        <v>7560.3</v>
      </c>
      <c r="M47" s="158">
        <f t="shared" si="1"/>
        <v>0.88781431334622829</v>
      </c>
      <c r="N47" s="158">
        <f t="shared" si="2"/>
        <v>0.5091464624419666</v>
      </c>
      <c r="O47" s="158">
        <f t="shared" si="3"/>
        <v>0.1102514506769826</v>
      </c>
      <c r="P47" s="158">
        <f t="shared" si="0"/>
        <v>0.38371493194714495</v>
      </c>
      <c r="Q47" s="158">
        <f t="shared" si="4"/>
        <v>1.9342359767891683E-3</v>
      </c>
      <c r="R47" s="158">
        <f t="shared" si="5"/>
        <v>0.10713860561088845</v>
      </c>
    </row>
    <row r="48" spans="1:18">
      <c r="A48" s="6" t="s">
        <v>866</v>
      </c>
      <c r="B48" s="6" t="s">
        <v>887</v>
      </c>
      <c r="C48" s="2" t="s">
        <v>888</v>
      </c>
      <c r="D48" s="2" t="s">
        <v>889</v>
      </c>
      <c r="E48" s="202">
        <v>277</v>
      </c>
      <c r="F48" s="202">
        <v>2334</v>
      </c>
      <c r="G48" s="202">
        <v>52</v>
      </c>
      <c r="H48" s="202">
        <v>2569</v>
      </c>
      <c r="I48" s="202">
        <v>10</v>
      </c>
      <c r="J48" s="202">
        <v>2108</v>
      </c>
      <c r="K48" s="202">
        <v>339</v>
      </c>
      <c r="L48" s="202">
        <v>7011</v>
      </c>
      <c r="M48" s="158">
        <f t="shared" si="1"/>
        <v>0.81710914454277284</v>
      </c>
      <c r="N48" s="158">
        <f t="shared" si="2"/>
        <v>0.33290543431750108</v>
      </c>
      <c r="O48" s="158">
        <f t="shared" si="3"/>
        <v>0.15339233038348082</v>
      </c>
      <c r="P48" s="158">
        <f t="shared" si="0"/>
        <v>0.36642419055769504</v>
      </c>
      <c r="Q48" s="158">
        <f t="shared" si="4"/>
        <v>2.9498525073746312E-2</v>
      </c>
      <c r="R48" s="158">
        <f t="shared" si="5"/>
        <v>0.30067037512480388</v>
      </c>
    </row>
    <row r="49" spans="1:18">
      <c r="A49" s="6" t="s">
        <v>866</v>
      </c>
      <c r="B49" s="41" t="s">
        <v>890</v>
      </c>
      <c r="C49" s="2" t="s">
        <v>81</v>
      </c>
      <c r="D49" s="2" t="s">
        <v>891</v>
      </c>
      <c r="E49" s="202">
        <v>102</v>
      </c>
      <c r="F49" s="202">
        <v>662</v>
      </c>
      <c r="G49" s="202">
        <v>5</v>
      </c>
      <c r="H49" s="202">
        <v>278</v>
      </c>
      <c r="I49" s="202">
        <v>1</v>
      </c>
      <c r="J49" s="202">
        <v>191</v>
      </c>
      <c r="K49" s="202">
        <v>108</v>
      </c>
      <c r="L49" s="202">
        <v>1131</v>
      </c>
      <c r="M49" s="158">
        <f t="shared" si="1"/>
        <v>0.94444444444444442</v>
      </c>
      <c r="N49" s="158">
        <f t="shared" si="2"/>
        <v>0.58532272325375778</v>
      </c>
      <c r="O49" s="158">
        <f t="shared" si="3"/>
        <v>4.6296296296296294E-2</v>
      </c>
      <c r="P49" s="158">
        <f t="shared" si="0"/>
        <v>0.2458001768346596</v>
      </c>
      <c r="Q49" s="158">
        <f t="shared" si="4"/>
        <v>9.2592592592592587E-3</v>
      </c>
      <c r="R49" s="158">
        <f t="shared" si="5"/>
        <v>0.16887709991158267</v>
      </c>
    </row>
    <row r="50" spans="1:18">
      <c r="A50" s="6" t="s">
        <v>866</v>
      </c>
      <c r="B50" s="6" t="s">
        <v>892</v>
      </c>
      <c r="C50" s="2" t="s">
        <v>893</v>
      </c>
      <c r="D50" s="2" t="s">
        <v>894</v>
      </c>
      <c r="E50" s="202">
        <v>3892</v>
      </c>
      <c r="F50" s="202">
        <v>29391.800000000003</v>
      </c>
      <c r="G50" s="202">
        <v>1593</v>
      </c>
      <c r="H50" s="202">
        <v>96219.1</v>
      </c>
      <c r="I50" s="202">
        <v>712</v>
      </c>
      <c r="J50" s="202">
        <v>125294.39999999999</v>
      </c>
      <c r="K50" s="202">
        <v>6197</v>
      </c>
      <c r="L50" s="202">
        <v>250905.3</v>
      </c>
      <c r="M50" s="158">
        <f t="shared" si="1"/>
        <v>0.62804582862675484</v>
      </c>
      <c r="N50" s="158">
        <f t="shared" si="2"/>
        <v>0.11714300176201939</v>
      </c>
      <c r="O50" s="158">
        <f t="shared" si="3"/>
        <v>0.25705986767790867</v>
      </c>
      <c r="P50" s="158">
        <f t="shared" si="0"/>
        <v>0.38348771428901668</v>
      </c>
      <c r="Q50" s="158">
        <f t="shared" si="4"/>
        <v>0.11489430369533646</v>
      </c>
      <c r="R50" s="158">
        <f t="shared" si="5"/>
        <v>0.49936928394896402</v>
      </c>
    </row>
    <row r="51" spans="1:18">
      <c r="A51" s="6" t="s">
        <v>866</v>
      </c>
      <c r="B51" s="6" t="s">
        <v>895</v>
      </c>
      <c r="C51" s="2" t="s">
        <v>896</v>
      </c>
      <c r="D51" s="2" t="s">
        <v>897</v>
      </c>
      <c r="E51" s="202">
        <v>4914</v>
      </c>
      <c r="F51" s="202">
        <v>34959.199999999997</v>
      </c>
      <c r="G51" s="202">
        <v>436</v>
      </c>
      <c r="H51" s="202">
        <v>20980.3</v>
      </c>
      <c r="I51" s="202">
        <v>40</v>
      </c>
      <c r="J51" s="202">
        <v>5985</v>
      </c>
      <c r="K51" s="202">
        <v>5390</v>
      </c>
      <c r="L51" s="202">
        <v>61924.5</v>
      </c>
      <c r="M51" s="158">
        <f t="shared" si="1"/>
        <v>0.91168831168831166</v>
      </c>
      <c r="N51" s="158">
        <f t="shared" si="2"/>
        <v>0.56454553528894047</v>
      </c>
      <c r="O51" s="158">
        <f t="shared" si="3"/>
        <v>8.0890538033395173E-2</v>
      </c>
      <c r="P51" s="158">
        <f t="shared" si="0"/>
        <v>0.33880451194599875</v>
      </c>
      <c r="Q51" s="158">
        <f>I51/K51</f>
        <v>7.4211502782931356E-3</v>
      </c>
      <c r="R51" s="158">
        <f t="shared" si="5"/>
        <v>9.6649952765060679E-2</v>
      </c>
    </row>
    <row r="52" spans="1:18">
      <c r="A52" s="6" t="s">
        <v>866</v>
      </c>
      <c r="B52" s="6" t="s">
        <v>898</v>
      </c>
      <c r="C52" s="2" t="s">
        <v>899</v>
      </c>
      <c r="D52" s="2" t="s">
        <v>900</v>
      </c>
      <c r="E52" s="202">
        <v>1044</v>
      </c>
      <c r="F52" s="202">
        <v>9703.1</v>
      </c>
      <c r="G52" s="202">
        <v>2093</v>
      </c>
      <c r="H52" s="202">
        <v>145220</v>
      </c>
      <c r="I52" s="202">
        <v>2310</v>
      </c>
      <c r="J52" s="202">
        <v>423648.49999999994</v>
      </c>
      <c r="K52" s="202">
        <v>5447</v>
      </c>
      <c r="L52" s="202">
        <v>578571.6</v>
      </c>
      <c r="M52" s="158">
        <f t="shared" si="1"/>
        <v>0.19166513677253533</v>
      </c>
      <c r="N52" s="158">
        <f t="shared" si="2"/>
        <v>1.6770785154335263E-2</v>
      </c>
      <c r="O52" s="158">
        <f t="shared" si="3"/>
        <v>0.38424821002386633</v>
      </c>
      <c r="P52" s="158">
        <f t="shared" si="0"/>
        <v>0.25099745649458083</v>
      </c>
      <c r="Q52" s="158">
        <f t="shared" si="4"/>
        <v>0.42408665320359828</v>
      </c>
      <c r="R52" s="158">
        <f t="shared" si="5"/>
        <v>0.73223175835108389</v>
      </c>
    </row>
    <row r="53" spans="1:18">
      <c r="A53" s="6" t="s">
        <v>866</v>
      </c>
      <c r="B53" s="6" t="s">
        <v>901</v>
      </c>
      <c r="C53" s="2" t="s">
        <v>902</v>
      </c>
      <c r="D53" s="2" t="s">
        <v>903</v>
      </c>
      <c r="E53" s="202">
        <v>2941</v>
      </c>
      <c r="F53" s="202">
        <v>30329.4</v>
      </c>
      <c r="G53" s="202">
        <v>4466</v>
      </c>
      <c r="H53" s="202">
        <v>353806.5</v>
      </c>
      <c r="I53" s="202">
        <v>4574</v>
      </c>
      <c r="J53" s="202">
        <v>964531.79999999993</v>
      </c>
      <c r="K53" s="202">
        <v>11981</v>
      </c>
      <c r="L53" s="202">
        <v>1348667.7</v>
      </c>
      <c r="M53" s="158">
        <f t="shared" si="1"/>
        <v>0.24547199732910441</v>
      </c>
      <c r="N53" s="158">
        <f t="shared" si="2"/>
        <v>2.2488415789893985E-2</v>
      </c>
      <c r="O53" s="158">
        <f t="shared" si="3"/>
        <v>0.37275686503630751</v>
      </c>
      <c r="P53" s="158">
        <f t="shared" si="0"/>
        <v>0.26233778713614925</v>
      </c>
      <c r="Q53" s="158">
        <f t="shared" si="4"/>
        <v>0.38177113763458809</v>
      </c>
      <c r="R53" s="158">
        <f t="shared" si="5"/>
        <v>0.71517379707395679</v>
      </c>
    </row>
    <row r="54" spans="1:18">
      <c r="A54" s="6" t="s">
        <v>866</v>
      </c>
      <c r="B54" s="6" t="s">
        <v>904</v>
      </c>
      <c r="C54" s="2" t="s">
        <v>905</v>
      </c>
      <c r="D54" s="2" t="s">
        <v>906</v>
      </c>
      <c r="E54" s="202">
        <v>1003</v>
      </c>
      <c r="F54" s="202">
        <v>9947.1</v>
      </c>
      <c r="G54" s="202">
        <v>1724</v>
      </c>
      <c r="H54" s="202">
        <v>114235.5</v>
      </c>
      <c r="I54" s="202">
        <v>1027</v>
      </c>
      <c r="J54" s="202">
        <v>206113.59999999998</v>
      </c>
      <c r="K54" s="202">
        <v>3754</v>
      </c>
      <c r="L54" s="202">
        <v>330296.19999999995</v>
      </c>
      <c r="M54" s="158">
        <f t="shared" si="1"/>
        <v>0.26718167288225891</v>
      </c>
      <c r="N54" s="158">
        <f t="shared" si="2"/>
        <v>3.0115696153936986E-2</v>
      </c>
      <c r="O54" s="158">
        <f t="shared" si="3"/>
        <v>0.45924347362813001</v>
      </c>
      <c r="P54" s="158">
        <f t="shared" si="0"/>
        <v>0.34585774828774907</v>
      </c>
      <c r="Q54" s="158">
        <f t="shared" si="4"/>
        <v>0.27357485348961108</v>
      </c>
      <c r="R54" s="158">
        <f t="shared" si="5"/>
        <v>0.62402655555831399</v>
      </c>
    </row>
    <row r="55" spans="1:18">
      <c r="A55" s="6" t="s">
        <v>866</v>
      </c>
      <c r="B55" s="6" t="s">
        <v>907</v>
      </c>
      <c r="C55" s="2" t="s">
        <v>908</v>
      </c>
      <c r="D55" s="2" t="s">
        <v>909</v>
      </c>
      <c r="E55" s="202">
        <v>3487</v>
      </c>
      <c r="F55" s="202">
        <v>37559.299999999996</v>
      </c>
      <c r="G55" s="202">
        <v>6773</v>
      </c>
      <c r="H55" s="202">
        <v>464378.1</v>
      </c>
      <c r="I55" s="202">
        <v>4737</v>
      </c>
      <c r="J55" s="202">
        <v>846854.70000000007</v>
      </c>
      <c r="K55" s="202">
        <v>14997</v>
      </c>
      <c r="L55" s="202">
        <v>1348792.1</v>
      </c>
      <c r="M55" s="158">
        <f t="shared" si="1"/>
        <v>0.23251316930052676</v>
      </c>
      <c r="N55" s="158">
        <f t="shared" si="2"/>
        <v>2.7846619208401348E-2</v>
      </c>
      <c r="O55" s="158">
        <f t="shared" si="3"/>
        <v>0.45162365806494631</v>
      </c>
      <c r="P55" s="158">
        <f t="shared" si="0"/>
        <v>0.34429182970451855</v>
      </c>
      <c r="Q55" s="158">
        <f t="shared" si="4"/>
        <v>0.3158631726345269</v>
      </c>
      <c r="R55" s="158">
        <f t="shared" si="5"/>
        <v>0.62786155108708008</v>
      </c>
    </row>
    <row r="56" spans="1:18">
      <c r="A56" s="6" t="s">
        <v>866</v>
      </c>
      <c r="B56" s="6" t="s">
        <v>910</v>
      </c>
      <c r="C56" s="2" t="s">
        <v>911</v>
      </c>
      <c r="D56" s="2" t="s">
        <v>912</v>
      </c>
      <c r="E56" s="202">
        <v>446</v>
      </c>
      <c r="F56" s="202">
        <v>3561.5</v>
      </c>
      <c r="G56" s="202">
        <v>449</v>
      </c>
      <c r="H56" s="202">
        <v>28641</v>
      </c>
      <c r="I56" s="202">
        <v>216</v>
      </c>
      <c r="J56" s="202">
        <v>49225</v>
      </c>
      <c r="K56" s="202">
        <v>1111</v>
      </c>
      <c r="L56" s="202">
        <v>81427.5</v>
      </c>
      <c r="M56" s="158">
        <f t="shared" si="1"/>
        <v>0.40144014401440142</v>
      </c>
      <c r="N56" s="158">
        <f t="shared" si="2"/>
        <v>4.3738294802124586E-2</v>
      </c>
      <c r="O56" s="158">
        <f t="shared" si="3"/>
        <v>0.40414041404140416</v>
      </c>
      <c r="P56" s="158">
        <f t="shared" si="0"/>
        <v>0.35173620705535596</v>
      </c>
      <c r="Q56" s="158">
        <f t="shared" si="4"/>
        <v>0.19441944194419442</v>
      </c>
      <c r="R56" s="158">
        <f t="shared" si="5"/>
        <v>0.60452549814251944</v>
      </c>
    </row>
    <row r="57" spans="1:18">
      <c r="A57" s="6" t="s">
        <v>866</v>
      </c>
      <c r="B57" s="6" t="s">
        <v>913</v>
      </c>
      <c r="C57" s="2" t="s">
        <v>914</v>
      </c>
      <c r="D57" s="2" t="s">
        <v>915</v>
      </c>
      <c r="E57" s="202">
        <v>317</v>
      </c>
      <c r="F57" s="202">
        <v>2463</v>
      </c>
      <c r="G57" s="202">
        <v>475</v>
      </c>
      <c r="H57" s="202">
        <v>32475.200000000001</v>
      </c>
      <c r="I57" s="202">
        <v>814</v>
      </c>
      <c r="J57" s="202">
        <v>319375.8</v>
      </c>
      <c r="K57" s="202">
        <v>1606</v>
      </c>
      <c r="L57" s="202">
        <v>354314</v>
      </c>
      <c r="M57" s="158">
        <f t="shared" si="1"/>
        <v>0.19738480697384808</v>
      </c>
      <c r="N57" s="158">
        <f t="shared" si="2"/>
        <v>6.951461133344999E-3</v>
      </c>
      <c r="O57" s="158">
        <f t="shared" si="3"/>
        <v>0.2957658779576588</v>
      </c>
      <c r="P57" s="158">
        <f t="shared" si="0"/>
        <v>9.1656553226798831E-2</v>
      </c>
      <c r="Q57" s="158">
        <f t="shared" si="4"/>
        <v>0.50684931506849318</v>
      </c>
      <c r="R57" s="158">
        <f t="shared" si="5"/>
        <v>0.90139198563985612</v>
      </c>
    </row>
    <row r="58" spans="1:18">
      <c r="A58" s="6" t="s">
        <v>866</v>
      </c>
      <c r="B58" s="6" t="s">
        <v>916</v>
      </c>
      <c r="C58" s="2" t="s">
        <v>917</v>
      </c>
      <c r="D58" s="2" t="s">
        <v>909</v>
      </c>
      <c r="E58" s="202">
        <v>532</v>
      </c>
      <c r="F58" s="202">
        <v>5983.2</v>
      </c>
      <c r="G58" s="202">
        <v>1119</v>
      </c>
      <c r="H58" s="202">
        <v>75037.100000000006</v>
      </c>
      <c r="I58" s="202">
        <v>675</v>
      </c>
      <c r="J58" s="202">
        <v>107846.9</v>
      </c>
      <c r="K58" s="202">
        <v>2326</v>
      </c>
      <c r="L58" s="202">
        <v>188867.20000000001</v>
      </c>
      <c r="M58" s="158">
        <f t="shared" si="1"/>
        <v>0.22871883061049011</v>
      </c>
      <c r="N58" s="158">
        <f t="shared" si="2"/>
        <v>3.1679402246657967E-2</v>
      </c>
      <c r="O58" s="158">
        <f t="shared" si="3"/>
        <v>0.48108340498710234</v>
      </c>
      <c r="P58" s="158">
        <f t="shared" si="0"/>
        <v>0.39730085478050187</v>
      </c>
      <c r="Q58" s="158">
        <f t="shared" si="4"/>
        <v>0.29019776440240758</v>
      </c>
      <c r="R58" s="158">
        <f t="shared" si="5"/>
        <v>0.57101974297284008</v>
      </c>
    </row>
    <row r="59" spans="1:18">
      <c r="A59" s="6" t="s">
        <v>866</v>
      </c>
      <c r="B59" s="6" t="s">
        <v>918</v>
      </c>
      <c r="C59" s="2" t="s">
        <v>919</v>
      </c>
      <c r="D59" s="2" t="s">
        <v>920</v>
      </c>
      <c r="E59" s="202">
        <v>837</v>
      </c>
      <c r="F59" s="202">
        <v>8349.7999999999993</v>
      </c>
      <c r="G59" s="202">
        <v>1079</v>
      </c>
      <c r="H59" s="202">
        <v>71032.2</v>
      </c>
      <c r="I59" s="202">
        <v>748</v>
      </c>
      <c r="J59" s="202">
        <v>138017.60000000001</v>
      </c>
      <c r="K59" s="202">
        <v>2664</v>
      </c>
      <c r="L59" s="202">
        <v>217399.6</v>
      </c>
      <c r="M59" s="158">
        <f t="shared" si="1"/>
        <v>0.3141891891891892</v>
      </c>
      <c r="N59" s="158">
        <f t="shared" si="2"/>
        <v>3.8407614365435813E-2</v>
      </c>
      <c r="O59" s="158">
        <f t="shared" si="3"/>
        <v>0.40503003003003002</v>
      </c>
      <c r="P59" s="158">
        <f t="shared" si="0"/>
        <v>0.32673565176752856</v>
      </c>
      <c r="Q59" s="158">
        <f t="shared" si="4"/>
        <v>0.28078078078078078</v>
      </c>
      <c r="R59" s="158">
        <f t="shared" si="5"/>
        <v>0.63485673386703567</v>
      </c>
    </row>
    <row r="60" spans="1:18">
      <c r="A60" s="6" t="s">
        <v>866</v>
      </c>
      <c r="B60" s="6" t="s">
        <v>921</v>
      </c>
      <c r="C60" s="2" t="s">
        <v>922</v>
      </c>
      <c r="D60" s="2" t="s">
        <v>923</v>
      </c>
      <c r="E60" s="202">
        <v>2232</v>
      </c>
      <c r="F60" s="202">
        <v>26707.8</v>
      </c>
      <c r="G60" s="202">
        <v>1006</v>
      </c>
      <c r="H60" s="202">
        <v>54009</v>
      </c>
      <c r="I60" s="202">
        <v>177</v>
      </c>
      <c r="J60" s="202">
        <v>32681</v>
      </c>
      <c r="K60" s="202">
        <v>3415</v>
      </c>
      <c r="L60" s="202">
        <v>113397.8</v>
      </c>
      <c r="M60" s="158">
        <f t="shared" si="1"/>
        <v>0.65358711566617866</v>
      </c>
      <c r="N60" s="158">
        <f t="shared" si="2"/>
        <v>0.23552308774949776</v>
      </c>
      <c r="O60" s="158">
        <f t="shared" si="3"/>
        <v>0.29458272327964863</v>
      </c>
      <c r="P60" s="158">
        <f t="shared" si="0"/>
        <v>0.47627908125201723</v>
      </c>
      <c r="Q60" s="158">
        <f t="shared" si="4"/>
        <v>5.183016105417277E-2</v>
      </c>
      <c r="R60" s="158">
        <f t="shared" si="5"/>
        <v>0.28819783099848495</v>
      </c>
    </row>
    <row r="61" spans="1:18">
      <c r="A61" s="6" t="s">
        <v>866</v>
      </c>
      <c r="B61" s="6" t="s">
        <v>924</v>
      </c>
      <c r="C61" s="2" t="s">
        <v>925</v>
      </c>
      <c r="D61" s="2" t="s">
        <v>926</v>
      </c>
      <c r="E61" s="202">
        <v>709</v>
      </c>
      <c r="F61" s="202">
        <v>6822.9</v>
      </c>
      <c r="G61" s="202">
        <v>1392</v>
      </c>
      <c r="H61" s="202">
        <v>95079.6</v>
      </c>
      <c r="I61" s="202">
        <v>1030</v>
      </c>
      <c r="J61" s="202">
        <v>181808.8</v>
      </c>
      <c r="K61" s="202">
        <v>3131</v>
      </c>
      <c r="L61" s="202">
        <v>283711.3</v>
      </c>
      <c r="M61" s="158">
        <f t="shared" si="1"/>
        <v>0.22644522516767807</v>
      </c>
      <c r="N61" s="158">
        <f t="shared" si="2"/>
        <v>2.4048742506907549E-2</v>
      </c>
      <c r="O61" s="158">
        <f t="shared" si="3"/>
        <v>0.44458639412328327</v>
      </c>
      <c r="P61" s="158">
        <f t="shared" si="0"/>
        <v>0.3351279980740986</v>
      </c>
      <c r="Q61" s="158">
        <f t="shared" si="4"/>
        <v>0.32896838070903867</v>
      </c>
      <c r="R61" s="158">
        <f t="shared" si="5"/>
        <v>0.64082325941899387</v>
      </c>
    </row>
    <row r="62" spans="1:18">
      <c r="A62" s="234" t="s">
        <v>866</v>
      </c>
      <c r="B62" s="6" t="s">
        <v>927</v>
      </c>
      <c r="C62" s="2" t="s">
        <v>928</v>
      </c>
      <c r="D62" s="2" t="s">
        <v>929</v>
      </c>
      <c r="E62" s="202">
        <v>49</v>
      </c>
      <c r="F62" s="202">
        <v>264</v>
      </c>
      <c r="G62" s="202">
        <v>29</v>
      </c>
      <c r="H62" s="202">
        <v>1801</v>
      </c>
      <c r="I62" s="202">
        <v>10</v>
      </c>
      <c r="J62" s="202">
        <v>2038</v>
      </c>
      <c r="K62" s="202">
        <v>88</v>
      </c>
      <c r="L62" s="202">
        <v>4103</v>
      </c>
      <c r="M62" s="158">
        <f t="shared" si="1"/>
        <v>0.55681818181818177</v>
      </c>
      <c r="N62" s="158">
        <f t="shared" si="2"/>
        <v>6.4343163538873996E-2</v>
      </c>
      <c r="O62" s="158">
        <f t="shared" si="3"/>
        <v>0.32954545454545453</v>
      </c>
      <c r="P62" s="158">
        <f t="shared" si="0"/>
        <v>0.43894711186936386</v>
      </c>
      <c r="Q62" s="158">
        <f t="shared" si="4"/>
        <v>0.11363636363636363</v>
      </c>
      <c r="R62" s="158">
        <f t="shared" si="5"/>
        <v>0.4967097245917621</v>
      </c>
    </row>
    <row r="63" spans="1:18">
      <c r="A63" s="6" t="s">
        <v>572</v>
      </c>
      <c r="B63" s="6" t="s">
        <v>573</v>
      </c>
      <c r="C63" s="2" t="s">
        <v>574</v>
      </c>
      <c r="D63" s="2" t="s">
        <v>575</v>
      </c>
      <c r="E63" s="202">
        <v>603</v>
      </c>
      <c r="F63" s="202">
        <v>7502</v>
      </c>
      <c r="G63" s="202">
        <v>781</v>
      </c>
      <c r="H63" s="202">
        <v>47682</v>
      </c>
      <c r="I63" s="202">
        <v>777</v>
      </c>
      <c r="J63" s="202">
        <v>220472</v>
      </c>
      <c r="K63" s="202">
        <v>2161</v>
      </c>
      <c r="L63" s="202">
        <v>275656</v>
      </c>
      <c r="M63" s="158">
        <f t="shared" si="1"/>
        <v>0.27903748264692274</v>
      </c>
      <c r="N63" s="158">
        <f t="shared" si="2"/>
        <v>2.7215079664509388E-2</v>
      </c>
      <c r="O63" s="158">
        <f t="shared" si="3"/>
        <v>0.36140675613142065</v>
      </c>
      <c r="P63" s="158">
        <f t="shared" si="0"/>
        <v>0.17297646341817338</v>
      </c>
      <c r="Q63" s="158">
        <f t="shared" si="4"/>
        <v>0.35955576122165667</v>
      </c>
      <c r="R63" s="158">
        <f t="shared" si="5"/>
        <v>0.79980845691731728</v>
      </c>
    </row>
    <row r="64" spans="1:18">
      <c r="A64" s="6" t="s">
        <v>572</v>
      </c>
      <c r="B64" s="6" t="s">
        <v>576</v>
      </c>
      <c r="C64" s="2" t="s">
        <v>577</v>
      </c>
      <c r="D64" s="2" t="s">
        <v>578</v>
      </c>
      <c r="E64" s="202">
        <v>1343</v>
      </c>
      <c r="F64" s="202">
        <v>17556</v>
      </c>
      <c r="G64" s="202">
        <v>1419</v>
      </c>
      <c r="H64" s="202">
        <v>88176</v>
      </c>
      <c r="I64" s="202">
        <v>856</v>
      </c>
      <c r="J64" s="202">
        <v>220673</v>
      </c>
      <c r="K64" s="202">
        <v>3618</v>
      </c>
      <c r="L64" s="202">
        <v>326405</v>
      </c>
      <c r="M64" s="158">
        <f t="shared" si="1"/>
        <v>0.37119955776672192</v>
      </c>
      <c r="N64" s="158">
        <f t="shared" si="2"/>
        <v>5.3785940779093461E-2</v>
      </c>
      <c r="O64" s="158">
        <f t="shared" si="3"/>
        <v>0.39220563847429518</v>
      </c>
      <c r="P64" s="158">
        <f t="shared" si="0"/>
        <v>0.27014292060477013</v>
      </c>
      <c r="Q64" s="158">
        <f t="shared" si="4"/>
        <v>0.23659480375898287</v>
      </c>
      <c r="R64" s="158">
        <f t="shared" si="5"/>
        <v>0.67607113861613644</v>
      </c>
    </row>
    <row r="65" spans="1:18">
      <c r="A65" s="6" t="s">
        <v>572</v>
      </c>
      <c r="B65" s="6" t="s">
        <v>579</v>
      </c>
      <c r="C65" s="2" t="s">
        <v>580</v>
      </c>
      <c r="D65" s="2" t="s">
        <v>581</v>
      </c>
      <c r="E65" s="202">
        <v>11771</v>
      </c>
      <c r="F65" s="202">
        <v>146106.5</v>
      </c>
      <c r="G65" s="202">
        <v>21929</v>
      </c>
      <c r="H65" s="202">
        <v>1498141</v>
      </c>
      <c r="I65" s="202">
        <v>38918</v>
      </c>
      <c r="J65" s="202">
        <v>10089617</v>
      </c>
      <c r="K65" s="202">
        <v>72618</v>
      </c>
      <c r="L65" s="202">
        <v>11733864.5</v>
      </c>
      <c r="M65" s="158">
        <f t="shared" si="1"/>
        <v>0.16209479743314331</v>
      </c>
      <c r="N65" s="158">
        <f t="shared" si="2"/>
        <v>1.2451694835917015E-2</v>
      </c>
      <c r="O65" s="158">
        <f t="shared" si="3"/>
        <v>0.30197747115040346</v>
      </c>
      <c r="P65" s="158">
        <f t="shared" si="0"/>
        <v>0.12767669168158538</v>
      </c>
      <c r="Q65" s="158">
        <f t="shared" si="4"/>
        <v>0.53592773141645322</v>
      </c>
      <c r="R65" s="158">
        <f t="shared" si="5"/>
        <v>0.85987161348249763</v>
      </c>
    </row>
    <row r="66" spans="1:18">
      <c r="A66" s="6" t="s">
        <v>572</v>
      </c>
      <c r="B66" s="6" t="s">
        <v>582</v>
      </c>
      <c r="C66" s="2" t="s">
        <v>583</v>
      </c>
      <c r="D66" s="2" t="s">
        <v>584</v>
      </c>
      <c r="E66" s="202">
        <v>1384</v>
      </c>
      <c r="F66" s="202">
        <v>23314</v>
      </c>
      <c r="G66" s="202">
        <v>1353</v>
      </c>
      <c r="H66" s="202">
        <v>120585</v>
      </c>
      <c r="I66" s="202">
        <v>759</v>
      </c>
      <c r="J66" s="202">
        <v>158304</v>
      </c>
      <c r="K66" s="202">
        <v>3496</v>
      </c>
      <c r="L66" s="202">
        <v>302203</v>
      </c>
      <c r="M66" s="158">
        <f t="shared" si="1"/>
        <v>0.39588100686498856</v>
      </c>
      <c r="N66" s="158">
        <f t="shared" si="2"/>
        <v>7.7146818529266747E-2</v>
      </c>
      <c r="O66" s="158">
        <f t="shared" si="3"/>
        <v>0.38701372997711669</v>
      </c>
      <c r="P66" s="158">
        <f t="shared" si="0"/>
        <v>0.39901986413106422</v>
      </c>
      <c r="Q66" s="158">
        <f t="shared" si="4"/>
        <v>0.21710526315789475</v>
      </c>
      <c r="R66" s="158">
        <f t="shared" si="5"/>
        <v>0.52383331733966898</v>
      </c>
    </row>
    <row r="67" spans="1:18">
      <c r="A67" s="6" t="s">
        <v>572</v>
      </c>
      <c r="B67" s="6" t="s">
        <v>585</v>
      </c>
      <c r="C67" s="2" t="s">
        <v>586</v>
      </c>
      <c r="D67" s="2" t="s">
        <v>587</v>
      </c>
      <c r="E67" s="202">
        <v>1828</v>
      </c>
      <c r="F67" s="202">
        <v>25975</v>
      </c>
      <c r="G67" s="202">
        <v>1569</v>
      </c>
      <c r="H67" s="202">
        <v>97638</v>
      </c>
      <c r="I67" s="202">
        <v>957</v>
      </c>
      <c r="J67" s="202">
        <v>246722</v>
      </c>
      <c r="K67" s="202">
        <v>4354</v>
      </c>
      <c r="L67" s="202">
        <v>370335</v>
      </c>
      <c r="M67" s="158">
        <f t="shared" si="1"/>
        <v>0.41984382177308222</v>
      </c>
      <c r="N67" s="158">
        <f t="shared" si="2"/>
        <v>7.0139198293437025E-2</v>
      </c>
      <c r="O67" s="158">
        <f t="shared" si="3"/>
        <v>0.3603582912264584</v>
      </c>
      <c r="P67" s="158">
        <f t="shared" si="0"/>
        <v>0.26364777836283365</v>
      </c>
      <c r="Q67" s="158">
        <f t="shared" si="4"/>
        <v>0.21979788700045935</v>
      </c>
      <c r="R67" s="158">
        <f t="shared" si="5"/>
        <v>0.66621302334372934</v>
      </c>
    </row>
    <row r="68" spans="1:18">
      <c r="A68" s="6" t="s">
        <v>572</v>
      </c>
      <c r="B68" s="6" t="s">
        <v>588</v>
      </c>
      <c r="C68" s="2" t="s">
        <v>589</v>
      </c>
      <c r="D68" s="2" t="s">
        <v>590</v>
      </c>
      <c r="E68" s="202">
        <v>6843</v>
      </c>
      <c r="F68" s="202">
        <v>82370</v>
      </c>
      <c r="G68" s="202">
        <v>6225</v>
      </c>
      <c r="H68" s="202">
        <v>409801.8</v>
      </c>
      <c r="I68" s="202">
        <v>3732</v>
      </c>
      <c r="J68" s="202">
        <v>661579</v>
      </c>
      <c r="K68" s="202">
        <v>16800</v>
      </c>
      <c r="L68" s="202">
        <v>1153750.8</v>
      </c>
      <c r="M68" s="158">
        <f t="shared" si="1"/>
        <v>0.40732142857142856</v>
      </c>
      <c r="N68" s="158">
        <f t="shared" si="2"/>
        <v>7.1393233270130779E-2</v>
      </c>
      <c r="O68" s="158">
        <f t="shared" si="3"/>
        <v>0.3705357142857143</v>
      </c>
      <c r="P68" s="158">
        <f t="shared" si="0"/>
        <v>0.35519091297704841</v>
      </c>
      <c r="Q68" s="158">
        <f t="shared" si="4"/>
        <v>0.22214285714285714</v>
      </c>
      <c r="R68" s="158">
        <f t="shared" si="5"/>
        <v>0.57341585375282078</v>
      </c>
    </row>
    <row r="69" spans="1:18">
      <c r="A69" s="6" t="s">
        <v>572</v>
      </c>
      <c r="B69" s="6" t="s">
        <v>591</v>
      </c>
      <c r="C69" s="2" t="s">
        <v>592</v>
      </c>
      <c r="D69" s="2" t="s">
        <v>593</v>
      </c>
      <c r="E69" s="202">
        <v>696</v>
      </c>
      <c r="F69" s="202">
        <v>28340</v>
      </c>
      <c r="G69" s="202">
        <v>425</v>
      </c>
      <c r="H69" s="202">
        <v>25801</v>
      </c>
      <c r="I69" s="202">
        <v>166</v>
      </c>
      <c r="J69" s="202">
        <v>30129</v>
      </c>
      <c r="K69" s="202">
        <v>1287</v>
      </c>
      <c r="L69" s="202">
        <v>84270</v>
      </c>
      <c r="M69" s="158">
        <f t="shared" si="1"/>
        <v>0.5407925407925408</v>
      </c>
      <c r="N69" s="158">
        <f t="shared" si="2"/>
        <v>0.3362999881333808</v>
      </c>
      <c r="O69" s="158">
        <f t="shared" si="3"/>
        <v>0.33022533022533024</v>
      </c>
      <c r="P69" s="158">
        <f t="shared" si="0"/>
        <v>0.30617064198409871</v>
      </c>
      <c r="Q69" s="158">
        <f t="shared" si="4"/>
        <v>0.12898212898212899</v>
      </c>
      <c r="R69" s="158">
        <f t="shared" si="5"/>
        <v>0.35752936988252049</v>
      </c>
    </row>
    <row r="70" spans="1:18">
      <c r="A70" s="6" t="s">
        <v>572</v>
      </c>
      <c r="B70" s="6" t="s">
        <v>1057</v>
      </c>
      <c r="C70" s="2" t="s">
        <v>1058</v>
      </c>
      <c r="D70" s="2" t="s">
        <v>1059</v>
      </c>
      <c r="E70" s="202">
        <v>757</v>
      </c>
      <c r="F70" s="202">
        <v>9674</v>
      </c>
      <c r="G70" s="202">
        <v>487</v>
      </c>
      <c r="H70" s="202">
        <v>32254</v>
      </c>
      <c r="I70" s="202">
        <v>119</v>
      </c>
      <c r="J70" s="202">
        <v>20177</v>
      </c>
      <c r="K70" s="202">
        <v>1363</v>
      </c>
      <c r="L70" s="202">
        <v>62105</v>
      </c>
      <c r="M70" s="158">
        <f t="shared" ref="M70:M134" si="6">E70/K70</f>
        <v>0.5553925165077036</v>
      </c>
      <c r="N70" s="158">
        <f t="shared" ref="N70:N134" si="7">F70/L70</f>
        <v>0.15576845664600275</v>
      </c>
      <c r="O70" s="158">
        <f t="shared" ref="O70:O134" si="8">G70/K70</f>
        <v>0.35730007336757152</v>
      </c>
      <c r="P70" s="158">
        <f t="shared" ref="P70:P134" si="9">H70/L70</f>
        <v>0.51934626841639164</v>
      </c>
      <c r="Q70" s="158">
        <f t="shared" ref="Q70:Q134" si="10">I70/K70</f>
        <v>8.7307410124724871E-2</v>
      </c>
      <c r="R70" s="158">
        <f t="shared" ref="R70:R134" si="11">J70/L70</f>
        <v>0.32488527493760566</v>
      </c>
    </row>
    <row r="71" spans="1:18">
      <c r="A71" s="6" t="s">
        <v>572</v>
      </c>
      <c r="B71" s="6" t="s">
        <v>594</v>
      </c>
      <c r="C71" s="2" t="s">
        <v>595</v>
      </c>
      <c r="D71" s="2" t="s">
        <v>596</v>
      </c>
      <c r="E71" s="202">
        <v>4552</v>
      </c>
      <c r="F71" s="202">
        <v>81782</v>
      </c>
      <c r="G71" s="202">
        <v>5513</v>
      </c>
      <c r="H71" s="202">
        <v>582297</v>
      </c>
      <c r="I71" s="202">
        <v>3110</v>
      </c>
      <c r="J71" s="202">
        <v>623977</v>
      </c>
      <c r="K71" s="202">
        <v>13175</v>
      </c>
      <c r="L71" s="202">
        <v>1288056</v>
      </c>
      <c r="M71" s="158">
        <f t="shared" si="6"/>
        <v>0.34550284629981026</v>
      </c>
      <c r="N71" s="158">
        <f t="shared" si="7"/>
        <v>6.3492581067903883E-2</v>
      </c>
      <c r="O71" s="158">
        <f t="shared" si="8"/>
        <v>0.41844402277039849</v>
      </c>
      <c r="P71" s="158">
        <f t="shared" si="9"/>
        <v>0.45207428869552257</v>
      </c>
      <c r="Q71" s="158">
        <f t="shared" si="10"/>
        <v>0.23605313092979127</v>
      </c>
      <c r="R71" s="158">
        <f t="shared" si="11"/>
        <v>0.48443313023657358</v>
      </c>
    </row>
    <row r="72" spans="1:18">
      <c r="A72" s="6" t="s">
        <v>572</v>
      </c>
      <c r="B72" s="6" t="s">
        <v>597</v>
      </c>
      <c r="C72" s="2" t="s">
        <v>598</v>
      </c>
      <c r="D72" s="2" t="s">
        <v>599</v>
      </c>
      <c r="E72" s="202">
        <v>21471</v>
      </c>
      <c r="F72" s="202">
        <v>238946</v>
      </c>
      <c r="G72" s="202">
        <v>7843</v>
      </c>
      <c r="H72" s="202">
        <v>442126</v>
      </c>
      <c r="I72" s="202">
        <v>1599</v>
      </c>
      <c r="J72" s="202">
        <v>274113</v>
      </c>
      <c r="K72" s="202">
        <v>30913</v>
      </c>
      <c r="L72" s="202">
        <v>955185</v>
      </c>
      <c r="M72" s="158">
        <f t="shared" si="6"/>
        <v>0.6945621583152719</v>
      </c>
      <c r="N72" s="158">
        <f t="shared" si="7"/>
        <v>0.25015677591251956</v>
      </c>
      <c r="O72" s="158">
        <f t="shared" si="8"/>
        <v>0.25371203053731439</v>
      </c>
      <c r="P72" s="158">
        <f t="shared" si="9"/>
        <v>0.46286949648497411</v>
      </c>
      <c r="Q72" s="158">
        <f t="shared" si="10"/>
        <v>5.172581114741371E-2</v>
      </c>
      <c r="R72" s="158">
        <f t="shared" si="11"/>
        <v>0.28697372760250633</v>
      </c>
    </row>
    <row r="73" spans="1:18">
      <c r="A73" s="6" t="s">
        <v>572</v>
      </c>
      <c r="B73" s="6" t="s">
        <v>1053</v>
      </c>
      <c r="C73" s="2" t="s">
        <v>1054</v>
      </c>
      <c r="D73" s="2" t="s">
        <v>596</v>
      </c>
      <c r="E73" s="202">
        <v>634</v>
      </c>
      <c r="F73" s="202">
        <v>10617</v>
      </c>
      <c r="G73" s="202">
        <v>366</v>
      </c>
      <c r="H73" s="202">
        <v>20938</v>
      </c>
      <c r="I73" s="202">
        <v>152</v>
      </c>
      <c r="J73" s="202">
        <v>37535</v>
      </c>
      <c r="K73" s="202">
        <v>1152</v>
      </c>
      <c r="L73" s="202">
        <v>69090</v>
      </c>
      <c r="M73" s="158">
        <f t="shared" si="6"/>
        <v>0.55034722222222221</v>
      </c>
      <c r="N73" s="158">
        <f t="shared" si="7"/>
        <v>0.15366912722535822</v>
      </c>
      <c r="O73" s="158">
        <f t="shared" si="8"/>
        <v>0.31770833333333331</v>
      </c>
      <c r="P73" s="158">
        <f t="shared" si="9"/>
        <v>0.30305398755246782</v>
      </c>
      <c r="Q73" s="158">
        <f t="shared" si="10"/>
        <v>0.13194444444444445</v>
      </c>
      <c r="R73" s="158">
        <f t="shared" si="11"/>
        <v>0.54327688522217399</v>
      </c>
    </row>
    <row r="74" spans="1:18">
      <c r="A74" s="6" t="s">
        <v>572</v>
      </c>
      <c r="B74" s="6" t="s">
        <v>600</v>
      </c>
      <c r="C74" s="2" t="s">
        <v>601</v>
      </c>
      <c r="D74" s="2" t="s">
        <v>602</v>
      </c>
      <c r="E74" s="202">
        <v>4377</v>
      </c>
      <c r="F74" s="202">
        <v>45391.5</v>
      </c>
      <c r="G74" s="202">
        <v>1973</v>
      </c>
      <c r="H74" s="202">
        <v>123695</v>
      </c>
      <c r="I74" s="202">
        <v>530</v>
      </c>
      <c r="J74" s="202">
        <v>106530.8</v>
      </c>
      <c r="K74" s="202">
        <v>6880</v>
      </c>
      <c r="L74" s="202">
        <v>275617.3</v>
      </c>
      <c r="M74" s="158">
        <f t="shared" si="6"/>
        <v>0.63619186046511633</v>
      </c>
      <c r="N74" s="158">
        <f t="shared" si="7"/>
        <v>0.16469031515801077</v>
      </c>
      <c r="O74" s="158">
        <f t="shared" si="8"/>
        <v>0.28677325581395346</v>
      </c>
      <c r="P74" s="158">
        <f t="shared" si="9"/>
        <v>0.44879258304903213</v>
      </c>
      <c r="Q74" s="158">
        <f t="shared" si="10"/>
        <v>7.7034883720930231E-2</v>
      </c>
      <c r="R74" s="158">
        <f t="shared" si="11"/>
        <v>0.38651710179295712</v>
      </c>
    </row>
    <row r="75" spans="1:18">
      <c r="A75" s="6" t="s">
        <v>572</v>
      </c>
      <c r="B75" s="6" t="s">
        <v>603</v>
      </c>
      <c r="C75" s="2" t="s">
        <v>604</v>
      </c>
      <c r="D75" s="2" t="s">
        <v>605</v>
      </c>
      <c r="E75" s="202">
        <v>2518</v>
      </c>
      <c r="F75" s="202">
        <v>30813.5</v>
      </c>
      <c r="G75" s="202">
        <v>3232</v>
      </c>
      <c r="H75" s="202">
        <v>201325.9</v>
      </c>
      <c r="I75" s="202">
        <v>2360</v>
      </c>
      <c r="J75" s="202">
        <v>473738.7</v>
      </c>
      <c r="K75" s="202">
        <v>8110</v>
      </c>
      <c r="L75" s="202">
        <v>705878.1</v>
      </c>
      <c r="M75" s="158">
        <f t="shared" si="6"/>
        <v>0.31048088779284833</v>
      </c>
      <c r="N75" s="158">
        <f t="shared" si="7"/>
        <v>4.3652721340979417E-2</v>
      </c>
      <c r="O75" s="158">
        <f t="shared" si="8"/>
        <v>0.39852034525277436</v>
      </c>
      <c r="P75" s="158">
        <f t="shared" si="9"/>
        <v>0.28521341007746237</v>
      </c>
      <c r="Q75" s="158">
        <f t="shared" si="10"/>
        <v>0.29099876695437732</v>
      </c>
      <c r="R75" s="158">
        <f t="shared" si="11"/>
        <v>0.67113386858155821</v>
      </c>
    </row>
    <row r="76" spans="1:18">
      <c r="A76" s="6" t="s">
        <v>572</v>
      </c>
      <c r="B76" s="6" t="s">
        <v>606</v>
      </c>
      <c r="C76" s="2" t="s">
        <v>607</v>
      </c>
      <c r="D76" s="2" t="s">
        <v>608</v>
      </c>
      <c r="E76" s="202">
        <v>7953</v>
      </c>
      <c r="F76" s="202">
        <v>96728.7</v>
      </c>
      <c r="G76" s="202">
        <v>11326</v>
      </c>
      <c r="H76" s="202">
        <v>724048.79999999993</v>
      </c>
      <c r="I76" s="202">
        <v>9227</v>
      </c>
      <c r="J76" s="202">
        <v>1901383.2000000002</v>
      </c>
      <c r="K76" s="202">
        <v>28506</v>
      </c>
      <c r="L76" s="202">
        <v>2722160.7</v>
      </c>
      <c r="M76" s="158">
        <f t="shared" si="6"/>
        <v>0.27899389602189012</v>
      </c>
      <c r="N76" s="158">
        <f t="shared" si="7"/>
        <v>3.5533794900499439E-2</v>
      </c>
      <c r="O76" s="158">
        <f t="shared" si="8"/>
        <v>0.39731986248509088</v>
      </c>
      <c r="P76" s="158">
        <f t="shared" si="9"/>
        <v>0.26598312142262576</v>
      </c>
      <c r="Q76" s="158">
        <f t="shared" si="10"/>
        <v>0.323686241493019</v>
      </c>
      <c r="R76" s="158">
        <f t="shared" si="11"/>
        <v>0.69848308367687484</v>
      </c>
    </row>
    <row r="77" spans="1:18">
      <c r="A77" s="6" t="s">
        <v>572</v>
      </c>
      <c r="B77" s="6" t="s">
        <v>609</v>
      </c>
      <c r="C77" s="2" t="s">
        <v>610</v>
      </c>
      <c r="D77" s="2" t="s">
        <v>611</v>
      </c>
      <c r="E77" s="202">
        <v>4483</v>
      </c>
      <c r="F77" s="202">
        <v>46240</v>
      </c>
      <c r="G77" s="202">
        <v>2338</v>
      </c>
      <c r="H77" s="202">
        <v>136613</v>
      </c>
      <c r="I77" s="202">
        <v>1048</v>
      </c>
      <c r="J77" s="202">
        <v>212797.8</v>
      </c>
      <c r="K77" s="202">
        <v>7869</v>
      </c>
      <c r="L77" s="202">
        <v>395650.8</v>
      </c>
      <c r="M77" s="158">
        <f t="shared" si="6"/>
        <v>0.56970390138518234</v>
      </c>
      <c r="N77" s="158">
        <f t="shared" si="7"/>
        <v>0.11687073550716946</v>
      </c>
      <c r="O77" s="158">
        <f t="shared" si="8"/>
        <v>0.29711526242216291</v>
      </c>
      <c r="P77" s="158">
        <f t="shared" si="9"/>
        <v>0.34528680341351514</v>
      </c>
      <c r="Q77" s="158">
        <f t="shared" si="10"/>
        <v>0.13318083619265472</v>
      </c>
      <c r="R77" s="158">
        <f t="shared" si="11"/>
        <v>0.53784246107931544</v>
      </c>
    </row>
    <row r="78" spans="1:18">
      <c r="A78" s="6" t="s">
        <v>572</v>
      </c>
      <c r="B78" s="6" t="s">
        <v>612</v>
      </c>
      <c r="C78" s="2" t="s">
        <v>613</v>
      </c>
      <c r="D78" s="2" t="s">
        <v>614</v>
      </c>
      <c r="E78" s="202">
        <v>763</v>
      </c>
      <c r="F78" s="202">
        <v>5951.9</v>
      </c>
      <c r="G78" s="202">
        <v>164</v>
      </c>
      <c r="H78" s="202">
        <v>8749</v>
      </c>
      <c r="I78" s="202">
        <v>31</v>
      </c>
      <c r="J78" s="202">
        <v>5173</v>
      </c>
      <c r="K78" s="202">
        <v>958</v>
      </c>
      <c r="L78" s="202">
        <v>19873.900000000001</v>
      </c>
      <c r="M78" s="158">
        <f t="shared" si="6"/>
        <v>0.79645093945720247</v>
      </c>
      <c r="N78" s="158">
        <f t="shared" si="7"/>
        <v>0.29948324183979991</v>
      </c>
      <c r="O78" s="158">
        <f t="shared" si="8"/>
        <v>0.17118997912317327</v>
      </c>
      <c r="P78" s="158">
        <f t="shared" si="9"/>
        <v>0.44022562255017883</v>
      </c>
      <c r="Q78" s="158">
        <f t="shared" si="10"/>
        <v>3.2359081419624215E-2</v>
      </c>
      <c r="R78" s="158">
        <f t="shared" si="11"/>
        <v>0.26029113561002115</v>
      </c>
    </row>
    <row r="79" spans="1:18">
      <c r="A79" s="6" t="s">
        <v>572</v>
      </c>
      <c r="B79" s="6" t="s">
        <v>615</v>
      </c>
      <c r="C79" s="2" t="s">
        <v>616</v>
      </c>
      <c r="D79" s="2" t="s">
        <v>617</v>
      </c>
      <c r="E79" s="202">
        <v>2183</v>
      </c>
      <c r="F79" s="202">
        <v>22673</v>
      </c>
      <c r="G79" s="202">
        <v>1341</v>
      </c>
      <c r="H79" s="202">
        <v>78311</v>
      </c>
      <c r="I79" s="202">
        <v>402</v>
      </c>
      <c r="J79" s="202">
        <v>67261.2</v>
      </c>
      <c r="K79" s="202">
        <v>3926</v>
      </c>
      <c r="L79" s="202">
        <v>168245.2</v>
      </c>
      <c r="M79" s="158">
        <f t="shared" si="6"/>
        <v>0.5560366785532348</v>
      </c>
      <c r="N79" s="158">
        <f t="shared" si="7"/>
        <v>0.13476164550311093</v>
      </c>
      <c r="O79" s="158">
        <f t="shared" si="8"/>
        <v>0.3415690269994906</v>
      </c>
      <c r="P79" s="158">
        <f t="shared" si="9"/>
        <v>0.46545755837313629</v>
      </c>
      <c r="Q79" s="158">
        <f t="shared" si="10"/>
        <v>0.10239429444727458</v>
      </c>
      <c r="R79" s="158">
        <f t="shared" si="11"/>
        <v>0.39978079612375267</v>
      </c>
    </row>
    <row r="80" spans="1:18">
      <c r="A80" s="6" t="s">
        <v>572</v>
      </c>
      <c r="B80" s="6" t="s">
        <v>618</v>
      </c>
      <c r="C80" s="2" t="s">
        <v>619</v>
      </c>
      <c r="D80" s="2" t="s">
        <v>620</v>
      </c>
      <c r="E80" s="202">
        <v>237</v>
      </c>
      <c r="F80" s="202">
        <v>2575.6</v>
      </c>
      <c r="G80" s="202">
        <v>117</v>
      </c>
      <c r="H80" s="202">
        <v>6355</v>
      </c>
      <c r="I80" s="202">
        <v>36</v>
      </c>
      <c r="J80" s="202">
        <v>5602</v>
      </c>
      <c r="K80" s="202">
        <v>390</v>
      </c>
      <c r="L80" s="202">
        <v>14532.6</v>
      </c>
      <c r="M80" s="158">
        <f t="shared" si="6"/>
        <v>0.60769230769230764</v>
      </c>
      <c r="N80" s="158">
        <f t="shared" si="7"/>
        <v>0.17722912624031487</v>
      </c>
      <c r="O80" s="158">
        <f t="shared" si="8"/>
        <v>0.3</v>
      </c>
      <c r="P80" s="158">
        <f t="shared" si="9"/>
        <v>0.43729270743019144</v>
      </c>
      <c r="Q80" s="158">
        <f t="shared" si="10"/>
        <v>9.2307692307692313E-2</v>
      </c>
      <c r="R80" s="158">
        <f t="shared" si="11"/>
        <v>0.38547816632949367</v>
      </c>
    </row>
    <row r="81" spans="1:18">
      <c r="A81" s="6" t="s">
        <v>572</v>
      </c>
      <c r="B81" s="6" t="s">
        <v>621</v>
      </c>
      <c r="C81" s="2" t="s">
        <v>622</v>
      </c>
      <c r="D81" s="2" t="s">
        <v>623</v>
      </c>
      <c r="E81" s="202">
        <v>826</v>
      </c>
      <c r="F81" s="202">
        <v>8164.9</v>
      </c>
      <c r="G81" s="202">
        <v>492</v>
      </c>
      <c r="H81" s="202">
        <v>29446</v>
      </c>
      <c r="I81" s="202">
        <v>190</v>
      </c>
      <c r="J81" s="202">
        <v>34267</v>
      </c>
      <c r="K81" s="202">
        <v>1508</v>
      </c>
      <c r="L81" s="202">
        <v>71877.899999999994</v>
      </c>
      <c r="M81" s="158">
        <f t="shared" si="6"/>
        <v>0.54774535809018565</v>
      </c>
      <c r="N81" s="158">
        <f t="shared" si="7"/>
        <v>0.11359402542366986</v>
      </c>
      <c r="O81" s="158">
        <f t="shared" si="8"/>
        <v>0.32625994694960214</v>
      </c>
      <c r="P81" s="158">
        <f t="shared" si="9"/>
        <v>0.40966694909005413</v>
      </c>
      <c r="Q81" s="158">
        <f t="shared" si="10"/>
        <v>0.12599469496021221</v>
      </c>
      <c r="R81" s="158">
        <f t="shared" si="11"/>
        <v>0.47673902548627606</v>
      </c>
    </row>
    <row r="82" spans="1:18">
      <c r="A82" s="6" t="s">
        <v>572</v>
      </c>
      <c r="B82" s="6" t="s">
        <v>624</v>
      </c>
      <c r="C82" s="2" t="s">
        <v>625</v>
      </c>
      <c r="D82" s="2" t="s">
        <v>626</v>
      </c>
      <c r="E82" s="202">
        <v>10595</v>
      </c>
      <c r="F82" s="202">
        <v>109854.8</v>
      </c>
      <c r="G82" s="202">
        <v>4622</v>
      </c>
      <c r="H82" s="202">
        <v>259984.69999999998</v>
      </c>
      <c r="I82" s="202">
        <v>1054</v>
      </c>
      <c r="J82" s="202">
        <v>306006.09999999998</v>
      </c>
      <c r="K82" s="202">
        <v>16271</v>
      </c>
      <c r="L82" s="202">
        <v>675845.6</v>
      </c>
      <c r="M82" s="158">
        <f t="shared" si="6"/>
        <v>0.65115850285784527</v>
      </c>
      <c r="N82" s="158">
        <f t="shared" si="7"/>
        <v>0.16254422607767219</v>
      </c>
      <c r="O82" s="158">
        <f t="shared" si="8"/>
        <v>0.28406367156290335</v>
      </c>
      <c r="P82" s="158">
        <f t="shared" si="9"/>
        <v>0.3846806134418867</v>
      </c>
      <c r="Q82" s="158">
        <f t="shared" si="10"/>
        <v>6.4777825579251436E-2</v>
      </c>
      <c r="R82" s="158">
        <f t="shared" si="11"/>
        <v>0.45277516048044109</v>
      </c>
    </row>
    <row r="83" spans="1:18">
      <c r="A83" s="6" t="s">
        <v>572</v>
      </c>
      <c r="B83" s="6" t="s">
        <v>1457</v>
      </c>
      <c r="C83" s="2" t="s">
        <v>1458</v>
      </c>
      <c r="D83" s="2"/>
      <c r="E83" s="202">
        <v>509</v>
      </c>
      <c r="F83" s="202">
        <v>3717</v>
      </c>
      <c r="G83" s="202">
        <v>33</v>
      </c>
      <c r="H83" s="202">
        <v>1422</v>
      </c>
      <c r="I83" s="202">
        <v>2</v>
      </c>
      <c r="J83" s="202">
        <v>241</v>
      </c>
      <c r="K83" s="202">
        <v>544</v>
      </c>
      <c r="L83" s="202">
        <v>5380</v>
      </c>
      <c r="M83" s="158">
        <f t="shared" si="6"/>
        <v>0.93566176470588236</v>
      </c>
      <c r="N83" s="158">
        <f t="shared" si="7"/>
        <v>0.69089219330855023</v>
      </c>
      <c r="O83" s="158">
        <f t="shared" si="8"/>
        <v>6.0661764705882353E-2</v>
      </c>
      <c r="P83" s="158">
        <f t="shared" si="9"/>
        <v>0.26431226765799254</v>
      </c>
      <c r="Q83" s="158">
        <f t="shared" si="10"/>
        <v>3.6764705882352941E-3</v>
      </c>
      <c r="R83" s="158">
        <f t="shared" si="11"/>
        <v>4.4795539033457246E-2</v>
      </c>
    </row>
    <row r="84" spans="1:18">
      <c r="A84" s="6" t="s">
        <v>572</v>
      </c>
      <c r="B84" s="6" t="s">
        <v>627</v>
      </c>
      <c r="C84" s="2" t="s">
        <v>628</v>
      </c>
      <c r="D84" s="2" t="s">
        <v>629</v>
      </c>
      <c r="E84" s="202">
        <v>3273</v>
      </c>
      <c r="F84" s="202">
        <v>27914.7</v>
      </c>
      <c r="G84" s="202">
        <v>499</v>
      </c>
      <c r="H84" s="202">
        <v>25519</v>
      </c>
      <c r="I84" s="202">
        <v>91</v>
      </c>
      <c r="J84" s="202">
        <v>17022</v>
      </c>
      <c r="K84" s="202">
        <v>3863</v>
      </c>
      <c r="L84" s="202">
        <v>70455.7</v>
      </c>
      <c r="M84" s="158">
        <f t="shared" si="6"/>
        <v>0.84726896194667356</v>
      </c>
      <c r="N84" s="158">
        <f t="shared" si="7"/>
        <v>0.39620215255827423</v>
      </c>
      <c r="O84" s="158">
        <f t="shared" si="8"/>
        <v>0.12917421692984726</v>
      </c>
      <c r="P84" s="158">
        <f t="shared" si="9"/>
        <v>0.36219922589655629</v>
      </c>
      <c r="Q84" s="158">
        <f t="shared" si="10"/>
        <v>2.355682112347916E-2</v>
      </c>
      <c r="R84" s="158">
        <f t="shared" si="11"/>
        <v>0.24159862154516953</v>
      </c>
    </row>
    <row r="85" spans="1:18">
      <c r="A85" s="6" t="s">
        <v>572</v>
      </c>
      <c r="B85" s="6" t="s">
        <v>630</v>
      </c>
      <c r="C85" s="2" t="s">
        <v>631</v>
      </c>
      <c r="D85" s="2" t="s">
        <v>632</v>
      </c>
      <c r="E85" s="202">
        <v>26916</v>
      </c>
      <c r="F85" s="202">
        <v>283921.20000000007</v>
      </c>
      <c r="G85" s="202">
        <v>13769</v>
      </c>
      <c r="H85" s="202">
        <v>865760.9</v>
      </c>
      <c r="I85" s="202">
        <v>5373</v>
      </c>
      <c r="J85" s="202">
        <v>1008969.5000000001</v>
      </c>
      <c r="K85" s="202">
        <v>46058</v>
      </c>
      <c r="L85" s="202">
        <v>2158651.6</v>
      </c>
      <c r="M85" s="158">
        <f t="shared" si="6"/>
        <v>0.58439359068999952</v>
      </c>
      <c r="N85" s="158">
        <f t="shared" si="7"/>
        <v>0.13152710701439735</v>
      </c>
      <c r="O85" s="158">
        <f t="shared" si="8"/>
        <v>0.2989491510703895</v>
      </c>
      <c r="P85" s="158">
        <f t="shared" si="9"/>
        <v>0.40106560039609912</v>
      </c>
      <c r="Q85" s="158">
        <f t="shared" si="10"/>
        <v>0.11665725823961093</v>
      </c>
      <c r="R85" s="158">
        <f t="shared" si="11"/>
        <v>0.46740729258950359</v>
      </c>
    </row>
    <row r="86" spans="1:18">
      <c r="A86" s="6" t="s">
        <v>572</v>
      </c>
      <c r="B86" s="6" t="s">
        <v>633</v>
      </c>
      <c r="C86" s="2" t="s">
        <v>634</v>
      </c>
      <c r="D86" s="2" t="s">
        <v>635</v>
      </c>
      <c r="E86" s="202">
        <v>6485</v>
      </c>
      <c r="F86" s="202">
        <v>81473</v>
      </c>
      <c r="G86" s="202">
        <v>12635</v>
      </c>
      <c r="H86" s="202">
        <v>864614.5</v>
      </c>
      <c r="I86" s="202">
        <v>17480</v>
      </c>
      <c r="J86" s="202">
        <v>4151415.3</v>
      </c>
      <c r="K86" s="202">
        <v>36600</v>
      </c>
      <c r="L86" s="202">
        <v>5097502.8</v>
      </c>
      <c r="M86" s="158">
        <f t="shared" si="6"/>
        <v>0.17718579234972678</v>
      </c>
      <c r="N86" s="158">
        <f t="shared" si="7"/>
        <v>1.5982924030958846E-2</v>
      </c>
      <c r="O86" s="158">
        <f t="shared" si="8"/>
        <v>0.34521857923497268</v>
      </c>
      <c r="P86" s="158">
        <f t="shared" si="9"/>
        <v>0.16961530653793855</v>
      </c>
      <c r="Q86" s="158">
        <f t="shared" si="10"/>
        <v>0.47759562841530057</v>
      </c>
      <c r="R86" s="158">
        <f t="shared" si="11"/>
        <v>0.81440176943110265</v>
      </c>
    </row>
    <row r="87" spans="1:18">
      <c r="A87" s="6" t="s">
        <v>572</v>
      </c>
      <c r="B87" s="6" t="s">
        <v>636</v>
      </c>
      <c r="C87" s="2" t="s">
        <v>637</v>
      </c>
      <c r="D87" s="2" t="s">
        <v>638</v>
      </c>
      <c r="E87" s="202">
        <v>11940</v>
      </c>
      <c r="F87" s="202">
        <v>114967.2</v>
      </c>
      <c r="G87" s="202">
        <v>3919</v>
      </c>
      <c r="H87" s="202">
        <v>217889.70000000004</v>
      </c>
      <c r="I87" s="202">
        <v>1083</v>
      </c>
      <c r="J87" s="202">
        <v>225657.7</v>
      </c>
      <c r="K87" s="202">
        <v>16942</v>
      </c>
      <c r="L87" s="202">
        <v>558514.60000000009</v>
      </c>
      <c r="M87" s="158">
        <f t="shared" si="6"/>
        <v>0.70475740762601813</v>
      </c>
      <c r="N87" s="158">
        <f t="shared" si="7"/>
        <v>0.20584457416153487</v>
      </c>
      <c r="O87" s="158">
        <f t="shared" si="8"/>
        <v>0.23131861645614449</v>
      </c>
      <c r="P87" s="158">
        <f t="shared" si="9"/>
        <v>0.39012355272359933</v>
      </c>
      <c r="Q87" s="158">
        <f t="shared" si="10"/>
        <v>6.3923975917837328E-2</v>
      </c>
      <c r="R87" s="158">
        <f t="shared" si="11"/>
        <v>0.40403187311486571</v>
      </c>
    </row>
    <row r="88" spans="1:18">
      <c r="A88" s="6" t="s">
        <v>572</v>
      </c>
      <c r="B88" s="6" t="s">
        <v>639</v>
      </c>
      <c r="C88" s="2" t="s">
        <v>640</v>
      </c>
      <c r="D88" s="2" t="s">
        <v>641</v>
      </c>
      <c r="E88" s="202">
        <v>7770</v>
      </c>
      <c r="F88" s="202">
        <v>68723</v>
      </c>
      <c r="G88" s="202">
        <v>1171</v>
      </c>
      <c r="H88" s="202">
        <v>61378</v>
      </c>
      <c r="I88" s="202">
        <v>149</v>
      </c>
      <c r="J88" s="202">
        <v>22806</v>
      </c>
      <c r="K88" s="202">
        <v>9090</v>
      </c>
      <c r="L88" s="202">
        <v>152907</v>
      </c>
      <c r="M88" s="158">
        <f t="shared" si="6"/>
        <v>0.8547854785478548</v>
      </c>
      <c r="N88" s="158">
        <f t="shared" si="7"/>
        <v>0.44944312555998089</v>
      </c>
      <c r="O88" s="158">
        <f t="shared" si="8"/>
        <v>0.12882288228822883</v>
      </c>
      <c r="P88" s="158">
        <f t="shared" si="9"/>
        <v>0.40140739142092907</v>
      </c>
      <c r="Q88" s="158">
        <f t="shared" si="10"/>
        <v>1.639163916391639E-2</v>
      </c>
      <c r="R88" s="158">
        <f t="shared" si="11"/>
        <v>0.14914948301909003</v>
      </c>
    </row>
    <row r="89" spans="1:18">
      <c r="A89" s="6" t="s">
        <v>572</v>
      </c>
      <c r="B89" s="6" t="s">
        <v>642</v>
      </c>
      <c r="C89" s="2" t="s">
        <v>643</v>
      </c>
      <c r="D89" s="2" t="s">
        <v>644</v>
      </c>
      <c r="E89" s="202">
        <v>6865</v>
      </c>
      <c r="F89" s="202">
        <v>69578</v>
      </c>
      <c r="G89" s="202">
        <v>6111</v>
      </c>
      <c r="H89" s="202">
        <v>386584</v>
      </c>
      <c r="I89" s="202">
        <v>2891</v>
      </c>
      <c r="J89" s="202">
        <v>478911</v>
      </c>
      <c r="K89" s="202">
        <v>15867</v>
      </c>
      <c r="L89" s="202">
        <v>935073</v>
      </c>
      <c r="M89" s="158">
        <f t="shared" si="6"/>
        <v>0.43265897775256823</v>
      </c>
      <c r="N89" s="158">
        <f t="shared" si="7"/>
        <v>7.4409163776517989E-2</v>
      </c>
      <c r="O89" s="158">
        <f t="shared" si="8"/>
        <v>0.38513896766874645</v>
      </c>
      <c r="P89" s="158">
        <f t="shared" si="9"/>
        <v>0.41342654530715783</v>
      </c>
      <c r="Q89" s="158">
        <f t="shared" si="10"/>
        <v>0.18220205457868532</v>
      </c>
      <c r="R89" s="158">
        <f t="shared" si="11"/>
        <v>0.51216429091632421</v>
      </c>
    </row>
    <row r="90" spans="1:18">
      <c r="A90" s="6" t="s">
        <v>572</v>
      </c>
      <c r="B90" s="6" t="s">
        <v>645</v>
      </c>
      <c r="C90" s="2" t="s">
        <v>646</v>
      </c>
      <c r="D90" s="2" t="s">
        <v>647</v>
      </c>
      <c r="E90" s="202">
        <v>15130</v>
      </c>
      <c r="F90" s="202">
        <v>180376</v>
      </c>
      <c r="G90" s="202">
        <v>7982</v>
      </c>
      <c r="H90" s="202">
        <v>488471.6</v>
      </c>
      <c r="I90" s="202">
        <v>2863</v>
      </c>
      <c r="J90" s="202">
        <v>557077</v>
      </c>
      <c r="K90" s="202">
        <v>25975</v>
      </c>
      <c r="L90" s="202">
        <v>1225924.6000000001</v>
      </c>
      <c r="M90" s="158">
        <f t="shared" si="6"/>
        <v>0.58248315688161689</v>
      </c>
      <c r="N90" s="158">
        <f t="shared" si="7"/>
        <v>0.14713466064715561</v>
      </c>
      <c r="O90" s="158">
        <f t="shared" si="8"/>
        <v>0.30729547641963428</v>
      </c>
      <c r="P90" s="158">
        <f t="shared" si="9"/>
        <v>0.39845158503222788</v>
      </c>
      <c r="Q90" s="158">
        <f t="shared" si="10"/>
        <v>0.1102213666987488</v>
      </c>
      <c r="R90" s="158">
        <f t="shared" si="11"/>
        <v>0.45441375432061643</v>
      </c>
    </row>
    <row r="91" spans="1:18">
      <c r="A91" s="6" t="s">
        <v>572</v>
      </c>
      <c r="B91" s="6" t="s">
        <v>648</v>
      </c>
      <c r="C91" s="2" t="s">
        <v>649</v>
      </c>
      <c r="D91" s="2" t="s">
        <v>650</v>
      </c>
      <c r="E91" s="202">
        <v>983</v>
      </c>
      <c r="F91" s="202">
        <v>9032</v>
      </c>
      <c r="G91" s="202">
        <v>340</v>
      </c>
      <c r="H91" s="202">
        <v>19261</v>
      </c>
      <c r="I91" s="202">
        <v>72</v>
      </c>
      <c r="J91" s="202">
        <v>14590</v>
      </c>
      <c r="K91" s="202">
        <v>1395</v>
      </c>
      <c r="L91" s="202">
        <v>42883</v>
      </c>
      <c r="M91" s="158">
        <f t="shared" si="6"/>
        <v>0.70465949820788532</v>
      </c>
      <c r="N91" s="158">
        <f t="shared" si="7"/>
        <v>0.21061959284564979</v>
      </c>
      <c r="O91" s="158">
        <f t="shared" si="8"/>
        <v>0.24372759856630824</v>
      </c>
      <c r="P91" s="158">
        <f t="shared" si="9"/>
        <v>0.44915234475199961</v>
      </c>
      <c r="Q91" s="158">
        <f t="shared" si="10"/>
        <v>5.1612903225806452E-2</v>
      </c>
      <c r="R91" s="158">
        <f t="shared" si="11"/>
        <v>0.3402280624023506</v>
      </c>
    </row>
    <row r="92" spans="1:18">
      <c r="A92" s="6" t="s">
        <v>572</v>
      </c>
      <c r="B92" s="6" t="s">
        <v>651</v>
      </c>
      <c r="C92" s="2" t="s">
        <v>652</v>
      </c>
      <c r="D92" s="2" t="s">
        <v>653</v>
      </c>
      <c r="E92" s="202">
        <v>169</v>
      </c>
      <c r="F92" s="202">
        <v>1602</v>
      </c>
      <c r="G92" s="202">
        <v>28</v>
      </c>
      <c r="H92" s="202">
        <v>1345</v>
      </c>
      <c r="I92" s="202">
        <v>1</v>
      </c>
      <c r="J92" s="202">
        <v>186</v>
      </c>
      <c r="K92" s="202">
        <v>198</v>
      </c>
      <c r="L92" s="202">
        <v>3133</v>
      </c>
      <c r="M92" s="158">
        <f t="shared" si="6"/>
        <v>0.85353535353535348</v>
      </c>
      <c r="N92" s="158">
        <f t="shared" si="7"/>
        <v>0.51133099265879345</v>
      </c>
      <c r="O92" s="158">
        <f t="shared" si="8"/>
        <v>0.14141414141414141</v>
      </c>
      <c r="P92" s="158">
        <f t="shared" si="9"/>
        <v>0.42930098946696454</v>
      </c>
      <c r="Q92" s="158">
        <f t="shared" si="10"/>
        <v>5.0505050505050509E-3</v>
      </c>
      <c r="R92" s="158">
        <f t="shared" si="11"/>
        <v>5.9368017874241938E-2</v>
      </c>
    </row>
    <row r="93" spans="1:18">
      <c r="A93" s="6" t="s">
        <v>572</v>
      </c>
      <c r="B93" s="6" t="s">
        <v>654</v>
      </c>
      <c r="C93" s="2" t="s">
        <v>655</v>
      </c>
      <c r="D93" s="2" t="s">
        <v>653</v>
      </c>
      <c r="E93" s="202">
        <v>43</v>
      </c>
      <c r="F93" s="202">
        <v>426</v>
      </c>
      <c r="G93" s="202">
        <v>13</v>
      </c>
      <c r="H93" s="202">
        <v>773</v>
      </c>
      <c r="I93" s="202">
        <v>2</v>
      </c>
      <c r="J93" s="202">
        <v>232</v>
      </c>
      <c r="K93" s="202">
        <v>58</v>
      </c>
      <c r="L93" s="202">
        <v>1431</v>
      </c>
      <c r="M93" s="158">
        <f t="shared" si="6"/>
        <v>0.74137931034482762</v>
      </c>
      <c r="N93" s="158">
        <f t="shared" si="7"/>
        <v>0.2976939203354298</v>
      </c>
      <c r="O93" s="158">
        <f t="shared" si="8"/>
        <v>0.22413793103448276</v>
      </c>
      <c r="P93" s="158">
        <f t="shared" si="9"/>
        <v>0.5401816911250874</v>
      </c>
      <c r="Q93" s="158">
        <f t="shared" si="10"/>
        <v>3.4482758620689655E-2</v>
      </c>
      <c r="R93" s="158">
        <f t="shared" si="11"/>
        <v>0.16212438853948288</v>
      </c>
    </row>
    <row r="94" spans="1:18">
      <c r="A94" s="6" t="s">
        <v>572</v>
      </c>
      <c r="B94" s="6" t="s">
        <v>656</v>
      </c>
      <c r="C94" s="2" t="s">
        <v>657</v>
      </c>
      <c r="D94" s="2" t="s">
        <v>653</v>
      </c>
      <c r="E94" s="202">
        <v>78</v>
      </c>
      <c r="F94" s="202">
        <v>741</v>
      </c>
      <c r="G94" s="202">
        <v>21</v>
      </c>
      <c r="H94" s="202">
        <v>1033.5</v>
      </c>
      <c r="I94" s="202">
        <v>6</v>
      </c>
      <c r="J94" s="202">
        <v>935</v>
      </c>
      <c r="K94" s="202">
        <v>105</v>
      </c>
      <c r="L94" s="202">
        <v>2709.5</v>
      </c>
      <c r="M94" s="158">
        <f t="shared" si="6"/>
        <v>0.74285714285714288</v>
      </c>
      <c r="N94" s="158">
        <f t="shared" si="7"/>
        <v>0.27348219228639969</v>
      </c>
      <c r="O94" s="158">
        <f t="shared" si="8"/>
        <v>0.2</v>
      </c>
      <c r="P94" s="158">
        <f t="shared" si="9"/>
        <v>0.38143568924155746</v>
      </c>
      <c r="Q94" s="158">
        <f t="shared" si="10"/>
        <v>5.7142857142857141E-2</v>
      </c>
      <c r="R94" s="158">
        <f t="shared" si="11"/>
        <v>0.34508211847204279</v>
      </c>
    </row>
    <row r="95" spans="1:18">
      <c r="A95" s="6" t="s">
        <v>572</v>
      </c>
      <c r="B95" s="6" t="s">
        <v>658</v>
      </c>
      <c r="C95" s="2" t="s">
        <v>659</v>
      </c>
      <c r="D95" s="2" t="s">
        <v>653</v>
      </c>
      <c r="E95" s="202">
        <v>358</v>
      </c>
      <c r="F95" s="202">
        <v>3034</v>
      </c>
      <c r="G95" s="202">
        <v>140</v>
      </c>
      <c r="H95" s="202">
        <v>8208.7999999999993</v>
      </c>
      <c r="I95" s="202">
        <v>47</v>
      </c>
      <c r="J95" s="202">
        <v>8236</v>
      </c>
      <c r="K95" s="202">
        <v>545</v>
      </c>
      <c r="L95" s="202">
        <v>19478.8</v>
      </c>
      <c r="M95" s="158">
        <f t="shared" si="6"/>
        <v>0.65688073394495416</v>
      </c>
      <c r="N95" s="158">
        <f t="shared" si="7"/>
        <v>0.15575908166827526</v>
      </c>
      <c r="O95" s="158">
        <f t="shared" si="8"/>
        <v>0.25688073394495414</v>
      </c>
      <c r="P95" s="158">
        <f t="shared" si="9"/>
        <v>0.42142226420518714</v>
      </c>
      <c r="Q95" s="158">
        <f t="shared" si="10"/>
        <v>8.6238532110091748E-2</v>
      </c>
      <c r="R95" s="158">
        <f t="shared" si="11"/>
        <v>0.42281865412653757</v>
      </c>
    </row>
    <row r="96" spans="1:18">
      <c r="A96" s="6" t="s">
        <v>572</v>
      </c>
      <c r="B96" s="6" t="s">
        <v>660</v>
      </c>
      <c r="C96" s="2" t="s">
        <v>661</v>
      </c>
      <c r="D96" s="2" t="s">
        <v>653</v>
      </c>
      <c r="E96" s="202">
        <v>78</v>
      </c>
      <c r="F96" s="202">
        <v>650</v>
      </c>
      <c r="G96" s="202">
        <v>20</v>
      </c>
      <c r="H96" s="202">
        <v>1031</v>
      </c>
      <c r="I96" s="202">
        <v>3</v>
      </c>
      <c r="J96" s="202">
        <v>346</v>
      </c>
      <c r="K96" s="202">
        <v>101</v>
      </c>
      <c r="L96" s="202">
        <v>2027</v>
      </c>
      <c r="M96" s="158">
        <f t="shared" si="6"/>
        <v>0.7722772277227723</v>
      </c>
      <c r="N96" s="158">
        <f t="shared" si="7"/>
        <v>0.32067094227923038</v>
      </c>
      <c r="O96" s="158">
        <f t="shared" si="8"/>
        <v>0.19801980198019803</v>
      </c>
      <c r="P96" s="158">
        <f t="shared" si="9"/>
        <v>0.50863344844597924</v>
      </c>
      <c r="Q96" s="158">
        <f t="shared" si="10"/>
        <v>2.9702970297029702E-2</v>
      </c>
      <c r="R96" s="158">
        <f t="shared" si="11"/>
        <v>0.17069560927479033</v>
      </c>
    </row>
    <row r="97" spans="1:18">
      <c r="A97" s="6" t="s">
        <v>572</v>
      </c>
      <c r="B97" s="6" t="s">
        <v>662</v>
      </c>
      <c r="C97" s="2" t="s">
        <v>663</v>
      </c>
      <c r="D97" s="2" t="s">
        <v>653</v>
      </c>
      <c r="E97" s="202">
        <v>134</v>
      </c>
      <c r="F97" s="202">
        <v>1160</v>
      </c>
      <c r="G97" s="202">
        <v>41</v>
      </c>
      <c r="H97" s="202">
        <v>2251.1999999999998</v>
      </c>
      <c r="I97" s="202">
        <v>9</v>
      </c>
      <c r="J97" s="202">
        <v>1372</v>
      </c>
      <c r="K97" s="202">
        <v>184</v>
      </c>
      <c r="L97" s="202">
        <v>4783.2</v>
      </c>
      <c r="M97" s="158">
        <f t="shared" si="6"/>
        <v>0.72826086956521741</v>
      </c>
      <c r="N97" s="158">
        <f t="shared" si="7"/>
        <v>0.24251547081451749</v>
      </c>
      <c r="O97" s="158">
        <f t="shared" si="8"/>
        <v>0.22282608695652173</v>
      </c>
      <c r="P97" s="158">
        <f t="shared" si="9"/>
        <v>0.47064726542900148</v>
      </c>
      <c r="Q97" s="158">
        <f t="shared" si="10"/>
        <v>4.8913043478260872E-2</v>
      </c>
      <c r="R97" s="158">
        <f t="shared" si="11"/>
        <v>0.28683726375648105</v>
      </c>
    </row>
    <row r="98" spans="1:18">
      <c r="A98" s="6" t="s">
        <v>572</v>
      </c>
      <c r="B98" s="6" t="s">
        <v>664</v>
      </c>
      <c r="C98" s="2" t="s">
        <v>665</v>
      </c>
      <c r="D98" s="2" t="s">
        <v>653</v>
      </c>
      <c r="E98" s="202">
        <v>128</v>
      </c>
      <c r="F98" s="202">
        <v>1523</v>
      </c>
      <c r="G98" s="202">
        <v>76</v>
      </c>
      <c r="H98" s="202">
        <v>4613</v>
      </c>
      <c r="I98" s="202">
        <v>11</v>
      </c>
      <c r="J98" s="202">
        <v>1285</v>
      </c>
      <c r="K98" s="202">
        <v>215</v>
      </c>
      <c r="L98" s="202">
        <v>7421</v>
      </c>
      <c r="M98" s="158">
        <f t="shared" si="6"/>
        <v>0.59534883720930232</v>
      </c>
      <c r="N98" s="158">
        <f t="shared" si="7"/>
        <v>0.20522840587521898</v>
      </c>
      <c r="O98" s="158">
        <f t="shared" si="8"/>
        <v>0.35348837209302325</v>
      </c>
      <c r="P98" s="158">
        <f t="shared" si="9"/>
        <v>0.62161433769033825</v>
      </c>
      <c r="Q98" s="158">
        <f t="shared" si="10"/>
        <v>5.1162790697674418E-2</v>
      </c>
      <c r="R98" s="158">
        <f t="shared" si="11"/>
        <v>0.1731572564344428</v>
      </c>
    </row>
    <row r="99" spans="1:18">
      <c r="A99" s="6" t="s">
        <v>572</v>
      </c>
      <c r="B99" s="6" t="s">
        <v>666</v>
      </c>
      <c r="C99" s="2" t="s">
        <v>667</v>
      </c>
      <c r="D99" s="2" t="s">
        <v>653</v>
      </c>
      <c r="E99" s="202">
        <v>16</v>
      </c>
      <c r="F99" s="202">
        <v>181</v>
      </c>
      <c r="G99" s="202">
        <v>9</v>
      </c>
      <c r="H99" s="202">
        <v>404</v>
      </c>
      <c r="I99" s="202"/>
      <c r="J99" s="202"/>
      <c r="K99" s="202">
        <v>25</v>
      </c>
      <c r="L99" s="202">
        <v>585</v>
      </c>
      <c r="M99" s="158">
        <f t="shared" si="6"/>
        <v>0.64</v>
      </c>
      <c r="N99" s="158">
        <f t="shared" si="7"/>
        <v>0.30940170940170941</v>
      </c>
      <c r="O99" s="158">
        <f t="shared" si="8"/>
        <v>0.36</v>
      </c>
      <c r="P99" s="158">
        <f t="shared" si="9"/>
        <v>0.69059829059829059</v>
      </c>
      <c r="Q99" s="158">
        <f t="shared" si="10"/>
        <v>0</v>
      </c>
      <c r="R99" s="158">
        <f t="shared" si="11"/>
        <v>0</v>
      </c>
    </row>
    <row r="100" spans="1:18">
      <c r="A100" s="6" t="s">
        <v>572</v>
      </c>
      <c r="B100" s="6" t="s">
        <v>668</v>
      </c>
      <c r="C100" s="2" t="s">
        <v>669</v>
      </c>
      <c r="D100" s="2" t="s">
        <v>653</v>
      </c>
      <c r="E100" s="202">
        <v>42</v>
      </c>
      <c r="F100" s="202">
        <v>611.29999999999995</v>
      </c>
      <c r="G100" s="202">
        <v>13</v>
      </c>
      <c r="H100" s="202">
        <v>666</v>
      </c>
      <c r="I100" s="202">
        <v>2</v>
      </c>
      <c r="J100" s="202">
        <v>279</v>
      </c>
      <c r="K100" s="202">
        <v>57</v>
      </c>
      <c r="L100" s="202">
        <v>1556.3</v>
      </c>
      <c r="M100" s="158">
        <f t="shared" si="6"/>
        <v>0.73684210526315785</v>
      </c>
      <c r="N100" s="158">
        <f t="shared" si="7"/>
        <v>0.39279059307331488</v>
      </c>
      <c r="O100" s="158">
        <f t="shared" si="8"/>
        <v>0.22807017543859648</v>
      </c>
      <c r="P100" s="158">
        <f t="shared" si="9"/>
        <v>0.42793805821499714</v>
      </c>
      <c r="Q100" s="158">
        <f t="shared" si="10"/>
        <v>3.5087719298245612E-2</v>
      </c>
      <c r="R100" s="158">
        <f t="shared" si="11"/>
        <v>0.17927134871168798</v>
      </c>
    </row>
    <row r="101" spans="1:18">
      <c r="A101" s="6" t="s">
        <v>572</v>
      </c>
      <c r="B101" s="6" t="s">
        <v>670</v>
      </c>
      <c r="C101" s="2" t="s">
        <v>671</v>
      </c>
      <c r="D101" s="2" t="s">
        <v>653</v>
      </c>
      <c r="E101" s="202">
        <v>78</v>
      </c>
      <c r="F101" s="202">
        <v>585</v>
      </c>
      <c r="G101" s="202">
        <v>10</v>
      </c>
      <c r="H101" s="202">
        <v>506</v>
      </c>
      <c r="I101" s="202"/>
      <c r="J101" s="202"/>
      <c r="K101" s="202">
        <v>88</v>
      </c>
      <c r="L101" s="202">
        <v>1091</v>
      </c>
      <c r="M101" s="158">
        <f t="shared" si="6"/>
        <v>0.88636363636363635</v>
      </c>
      <c r="N101" s="158">
        <f t="shared" si="7"/>
        <v>0.53620531622364798</v>
      </c>
      <c r="O101" s="158">
        <f t="shared" si="8"/>
        <v>0.11363636363636363</v>
      </c>
      <c r="P101" s="158">
        <f t="shared" si="9"/>
        <v>0.46379468377635197</v>
      </c>
      <c r="Q101" s="158">
        <f t="shared" si="10"/>
        <v>0</v>
      </c>
      <c r="R101" s="158">
        <f t="shared" si="11"/>
        <v>0</v>
      </c>
    </row>
    <row r="102" spans="1:18">
      <c r="A102" s="6" t="s">
        <v>572</v>
      </c>
      <c r="B102" s="6" t="s">
        <v>672</v>
      </c>
      <c r="C102" s="2" t="s">
        <v>659</v>
      </c>
      <c r="D102" s="2" t="s">
        <v>653</v>
      </c>
      <c r="E102" s="202">
        <v>49</v>
      </c>
      <c r="F102" s="202">
        <v>452</v>
      </c>
      <c r="G102" s="202">
        <v>2</v>
      </c>
      <c r="H102" s="202">
        <v>88</v>
      </c>
      <c r="I102" s="202">
        <v>1</v>
      </c>
      <c r="J102" s="202">
        <v>109</v>
      </c>
      <c r="K102" s="202">
        <v>52</v>
      </c>
      <c r="L102" s="202">
        <v>649</v>
      </c>
      <c r="M102" s="158">
        <f t="shared" si="6"/>
        <v>0.94230769230769229</v>
      </c>
      <c r="N102" s="158">
        <f t="shared" si="7"/>
        <v>0.69645608628659472</v>
      </c>
      <c r="O102" s="158">
        <f t="shared" si="8"/>
        <v>3.8461538461538464E-2</v>
      </c>
      <c r="P102" s="158">
        <f t="shared" si="9"/>
        <v>0.13559322033898305</v>
      </c>
      <c r="Q102" s="158">
        <f t="shared" si="10"/>
        <v>1.9230769230769232E-2</v>
      </c>
      <c r="R102" s="158">
        <f t="shared" si="11"/>
        <v>0.1679506933744222</v>
      </c>
    </row>
    <row r="103" spans="1:18">
      <c r="A103" s="6" t="s">
        <v>572</v>
      </c>
      <c r="B103" s="6" t="s">
        <v>673</v>
      </c>
      <c r="C103" s="2" t="s">
        <v>674</v>
      </c>
      <c r="D103" s="2" t="s">
        <v>653</v>
      </c>
      <c r="E103" s="202">
        <v>87</v>
      </c>
      <c r="F103" s="202">
        <v>957.8</v>
      </c>
      <c r="G103" s="202">
        <v>59</v>
      </c>
      <c r="H103" s="202">
        <v>3685</v>
      </c>
      <c r="I103" s="202">
        <v>31</v>
      </c>
      <c r="J103" s="202">
        <v>4713</v>
      </c>
      <c r="K103" s="202">
        <v>177</v>
      </c>
      <c r="L103" s="202">
        <v>9355.7999999999993</v>
      </c>
      <c r="M103" s="158">
        <f t="shared" si="6"/>
        <v>0.49152542372881358</v>
      </c>
      <c r="N103" s="158">
        <f t="shared" si="7"/>
        <v>0.10237499732786079</v>
      </c>
      <c r="O103" s="158">
        <f t="shared" si="8"/>
        <v>0.33333333333333331</v>
      </c>
      <c r="P103" s="158">
        <f t="shared" si="9"/>
        <v>0.39387331922443836</v>
      </c>
      <c r="Q103" s="158">
        <f t="shared" si="10"/>
        <v>0.1751412429378531</v>
      </c>
      <c r="R103" s="158">
        <f t="shared" si="11"/>
        <v>0.50375168344770094</v>
      </c>
    </row>
    <row r="104" spans="1:18">
      <c r="A104" s="6" t="s">
        <v>572</v>
      </c>
      <c r="B104" s="6" t="s">
        <v>675</v>
      </c>
      <c r="C104" s="2" t="s">
        <v>676</v>
      </c>
      <c r="D104" s="2" t="s">
        <v>653</v>
      </c>
      <c r="E104" s="202">
        <v>62</v>
      </c>
      <c r="F104" s="202">
        <v>538</v>
      </c>
      <c r="G104" s="202">
        <v>13</v>
      </c>
      <c r="H104" s="202">
        <v>695</v>
      </c>
      <c r="I104" s="202">
        <v>4</v>
      </c>
      <c r="J104" s="202">
        <v>502</v>
      </c>
      <c r="K104" s="202">
        <v>79</v>
      </c>
      <c r="L104" s="202">
        <v>1735</v>
      </c>
      <c r="M104" s="158">
        <f t="shared" si="6"/>
        <v>0.78481012658227844</v>
      </c>
      <c r="N104" s="158">
        <f t="shared" si="7"/>
        <v>0.3100864553314121</v>
      </c>
      <c r="O104" s="158">
        <f t="shared" si="8"/>
        <v>0.16455696202531644</v>
      </c>
      <c r="P104" s="158">
        <f t="shared" si="9"/>
        <v>0.40057636887608067</v>
      </c>
      <c r="Q104" s="158">
        <f t="shared" si="10"/>
        <v>5.0632911392405063E-2</v>
      </c>
      <c r="R104" s="158">
        <f t="shared" si="11"/>
        <v>0.28933717579250723</v>
      </c>
    </row>
    <row r="105" spans="1:18">
      <c r="A105" s="6" t="s">
        <v>572</v>
      </c>
      <c r="B105" s="6" t="s">
        <v>677</v>
      </c>
      <c r="C105" s="2" t="s">
        <v>678</v>
      </c>
      <c r="D105" s="2" t="s">
        <v>650</v>
      </c>
      <c r="E105" s="202">
        <v>1311</v>
      </c>
      <c r="F105" s="202">
        <v>14802</v>
      </c>
      <c r="G105" s="202">
        <v>1011</v>
      </c>
      <c r="H105" s="202">
        <v>63520</v>
      </c>
      <c r="I105" s="202">
        <v>419</v>
      </c>
      <c r="J105" s="202">
        <v>80280</v>
      </c>
      <c r="K105" s="202">
        <v>2741</v>
      </c>
      <c r="L105" s="202">
        <v>158602</v>
      </c>
      <c r="M105" s="158">
        <f t="shared" si="6"/>
        <v>0.47829259394381612</v>
      </c>
      <c r="N105" s="158">
        <f t="shared" si="7"/>
        <v>9.3327952989243512E-2</v>
      </c>
      <c r="O105" s="158">
        <f t="shared" si="8"/>
        <v>0.36884348777818315</v>
      </c>
      <c r="P105" s="158">
        <f t="shared" si="9"/>
        <v>0.40049936318583623</v>
      </c>
      <c r="Q105" s="158">
        <f t="shared" si="10"/>
        <v>0.15286391827800072</v>
      </c>
      <c r="R105" s="158">
        <f t="shared" si="11"/>
        <v>0.5061726838249202</v>
      </c>
    </row>
    <row r="106" spans="1:18">
      <c r="A106" s="6" t="s">
        <v>572</v>
      </c>
      <c r="B106" s="6" t="s">
        <v>679</v>
      </c>
      <c r="C106" s="2" t="s">
        <v>680</v>
      </c>
      <c r="D106" s="2" t="s">
        <v>650</v>
      </c>
      <c r="E106" s="202">
        <v>71</v>
      </c>
      <c r="F106" s="202">
        <v>912</v>
      </c>
      <c r="G106" s="202">
        <v>62</v>
      </c>
      <c r="H106" s="202">
        <v>3388</v>
      </c>
      <c r="I106" s="202">
        <v>10</v>
      </c>
      <c r="J106" s="202">
        <v>1849</v>
      </c>
      <c r="K106" s="202">
        <v>143</v>
      </c>
      <c r="L106" s="202">
        <v>6149</v>
      </c>
      <c r="M106" s="158">
        <f t="shared" si="6"/>
        <v>0.49650349650349651</v>
      </c>
      <c r="N106" s="158">
        <f t="shared" si="7"/>
        <v>0.14831679947959017</v>
      </c>
      <c r="O106" s="158">
        <f t="shared" si="8"/>
        <v>0.43356643356643354</v>
      </c>
      <c r="P106" s="158">
        <f t="shared" si="9"/>
        <v>0.55098389982110907</v>
      </c>
      <c r="Q106" s="158">
        <f t="shared" si="10"/>
        <v>6.9930069930069935E-2</v>
      </c>
      <c r="R106" s="158">
        <f t="shared" si="11"/>
        <v>0.30069930069930068</v>
      </c>
    </row>
    <row r="107" spans="1:18">
      <c r="A107" s="6" t="s">
        <v>572</v>
      </c>
      <c r="B107" s="6" t="s">
        <v>681</v>
      </c>
      <c r="C107" s="2" t="s">
        <v>682</v>
      </c>
      <c r="D107" s="2" t="s">
        <v>650</v>
      </c>
      <c r="E107" s="202">
        <v>43</v>
      </c>
      <c r="F107" s="202">
        <v>502</v>
      </c>
      <c r="G107" s="202">
        <v>6</v>
      </c>
      <c r="H107" s="202">
        <v>232</v>
      </c>
      <c r="I107" s="202"/>
      <c r="J107" s="202"/>
      <c r="K107" s="202">
        <v>49</v>
      </c>
      <c r="L107" s="202">
        <v>734</v>
      </c>
      <c r="M107" s="158">
        <f t="shared" si="6"/>
        <v>0.87755102040816324</v>
      </c>
      <c r="N107" s="158">
        <f t="shared" si="7"/>
        <v>0.68392370572207084</v>
      </c>
      <c r="O107" s="158">
        <f t="shared" si="8"/>
        <v>0.12244897959183673</v>
      </c>
      <c r="P107" s="158">
        <f t="shared" si="9"/>
        <v>0.31607629427792916</v>
      </c>
      <c r="Q107" s="158">
        <f t="shared" si="10"/>
        <v>0</v>
      </c>
      <c r="R107" s="158">
        <f t="shared" si="11"/>
        <v>0</v>
      </c>
    </row>
    <row r="108" spans="1:18">
      <c r="A108" s="6" t="s">
        <v>572</v>
      </c>
      <c r="B108" s="6" t="s">
        <v>683</v>
      </c>
      <c r="C108" s="2" t="s">
        <v>684</v>
      </c>
      <c r="D108" s="2" t="s">
        <v>650</v>
      </c>
      <c r="E108" s="202">
        <v>254</v>
      </c>
      <c r="F108" s="202">
        <v>3502</v>
      </c>
      <c r="G108" s="202">
        <v>285</v>
      </c>
      <c r="H108" s="202">
        <v>16934</v>
      </c>
      <c r="I108" s="202">
        <v>108</v>
      </c>
      <c r="J108" s="202">
        <v>26532</v>
      </c>
      <c r="K108" s="202">
        <v>647</v>
      </c>
      <c r="L108" s="202">
        <v>46968</v>
      </c>
      <c r="M108" s="158">
        <f t="shared" si="6"/>
        <v>0.39258114374034003</v>
      </c>
      <c r="N108" s="158">
        <f t="shared" si="7"/>
        <v>7.4561403508771926E-2</v>
      </c>
      <c r="O108" s="158">
        <f t="shared" si="8"/>
        <v>0.44049459041731065</v>
      </c>
      <c r="P108" s="158">
        <f t="shared" si="9"/>
        <v>0.36054334866291943</v>
      </c>
      <c r="Q108" s="158">
        <f t="shared" si="10"/>
        <v>0.16692426584234932</v>
      </c>
      <c r="R108" s="158">
        <f t="shared" si="11"/>
        <v>0.56489524782830869</v>
      </c>
    </row>
    <row r="109" spans="1:18">
      <c r="A109" s="6" t="s">
        <v>572</v>
      </c>
      <c r="B109" s="6" t="s">
        <v>685</v>
      </c>
      <c r="C109" s="2" t="s">
        <v>686</v>
      </c>
      <c r="D109" s="2" t="s">
        <v>650</v>
      </c>
      <c r="E109" s="202">
        <v>708</v>
      </c>
      <c r="F109" s="202">
        <v>7282</v>
      </c>
      <c r="G109" s="202">
        <v>304</v>
      </c>
      <c r="H109" s="202">
        <v>15153</v>
      </c>
      <c r="I109" s="202">
        <v>26</v>
      </c>
      <c r="J109" s="202">
        <v>3727</v>
      </c>
      <c r="K109" s="202">
        <v>1038</v>
      </c>
      <c r="L109" s="202">
        <v>26162</v>
      </c>
      <c r="M109" s="158">
        <f t="shared" si="6"/>
        <v>0.68208092485549132</v>
      </c>
      <c r="N109" s="158">
        <f t="shared" si="7"/>
        <v>0.27834263435517165</v>
      </c>
      <c r="O109" s="158">
        <f t="shared" si="8"/>
        <v>0.2928709055876686</v>
      </c>
      <c r="P109" s="158">
        <f t="shared" si="9"/>
        <v>0.57919883800932648</v>
      </c>
      <c r="Q109" s="158">
        <f t="shared" si="10"/>
        <v>2.5048169556840076E-2</v>
      </c>
      <c r="R109" s="158">
        <f t="shared" si="11"/>
        <v>0.14245852763550187</v>
      </c>
    </row>
    <row r="110" spans="1:18">
      <c r="A110" s="6" t="s">
        <v>572</v>
      </c>
      <c r="B110" s="6" t="s">
        <v>687</v>
      </c>
      <c r="C110" s="2" t="s">
        <v>688</v>
      </c>
      <c r="D110" s="2" t="s">
        <v>650</v>
      </c>
      <c r="E110" s="202">
        <v>1069</v>
      </c>
      <c r="F110" s="202">
        <v>8570</v>
      </c>
      <c r="G110" s="202">
        <v>398</v>
      </c>
      <c r="H110" s="202">
        <v>21629</v>
      </c>
      <c r="I110" s="202">
        <v>82</v>
      </c>
      <c r="J110" s="202">
        <v>18952</v>
      </c>
      <c r="K110" s="202">
        <v>1549</v>
      </c>
      <c r="L110" s="202">
        <v>49151</v>
      </c>
      <c r="M110" s="158">
        <f t="shared" si="6"/>
        <v>0.69012265978050358</v>
      </c>
      <c r="N110" s="158">
        <f t="shared" si="7"/>
        <v>0.17436064373054463</v>
      </c>
      <c r="O110" s="158">
        <f t="shared" si="8"/>
        <v>0.25693996126533247</v>
      </c>
      <c r="P110" s="158">
        <f t="shared" si="9"/>
        <v>0.44005208439299304</v>
      </c>
      <c r="Q110" s="158">
        <f t="shared" si="10"/>
        <v>5.2937378954163977E-2</v>
      </c>
      <c r="R110" s="158">
        <f t="shared" si="11"/>
        <v>0.38558727187646236</v>
      </c>
    </row>
    <row r="111" spans="1:18">
      <c r="A111" s="6" t="s">
        <v>572</v>
      </c>
      <c r="B111" s="6" t="s">
        <v>1069</v>
      </c>
      <c r="C111" s="2" t="s">
        <v>1070</v>
      </c>
      <c r="D111" s="2" t="s">
        <v>596</v>
      </c>
      <c r="E111" s="202">
        <v>103</v>
      </c>
      <c r="F111" s="202">
        <v>2206</v>
      </c>
      <c r="G111" s="202">
        <v>155</v>
      </c>
      <c r="H111" s="202">
        <v>18990</v>
      </c>
      <c r="I111" s="202">
        <v>45</v>
      </c>
      <c r="J111" s="202">
        <v>8133</v>
      </c>
      <c r="K111" s="202">
        <v>303</v>
      </c>
      <c r="L111" s="202">
        <v>29329</v>
      </c>
      <c r="M111" s="158">
        <f t="shared" si="6"/>
        <v>0.33993399339933994</v>
      </c>
      <c r="N111" s="158">
        <f t="shared" si="7"/>
        <v>7.5215656858399538E-2</v>
      </c>
      <c r="O111" s="158">
        <f t="shared" si="8"/>
        <v>0.51155115511551152</v>
      </c>
      <c r="P111" s="158">
        <f t="shared" si="9"/>
        <v>0.64748201438848918</v>
      </c>
      <c r="Q111" s="158">
        <f t="shared" si="10"/>
        <v>0.14851485148514851</v>
      </c>
      <c r="R111" s="158">
        <f t="shared" si="11"/>
        <v>0.27730232875311128</v>
      </c>
    </row>
    <row r="112" spans="1:18">
      <c r="A112" s="6" t="s">
        <v>572</v>
      </c>
      <c r="B112" s="6" t="s">
        <v>1041</v>
      </c>
      <c r="C112" s="2" t="s">
        <v>1042</v>
      </c>
      <c r="D112" s="2" t="s">
        <v>650</v>
      </c>
      <c r="E112" s="202">
        <v>128</v>
      </c>
      <c r="F112" s="202">
        <v>1633</v>
      </c>
      <c r="G112" s="202">
        <v>105</v>
      </c>
      <c r="H112" s="202">
        <v>6162</v>
      </c>
      <c r="I112" s="202">
        <v>110</v>
      </c>
      <c r="J112" s="202">
        <v>30748</v>
      </c>
      <c r="K112" s="202">
        <v>343</v>
      </c>
      <c r="L112" s="202">
        <v>38543</v>
      </c>
      <c r="M112" s="158">
        <f t="shared" si="6"/>
        <v>0.37317784256559766</v>
      </c>
      <c r="N112" s="158">
        <f t="shared" si="7"/>
        <v>4.2368264016812394E-2</v>
      </c>
      <c r="O112" s="158">
        <f t="shared" si="8"/>
        <v>0.30612244897959184</v>
      </c>
      <c r="P112" s="158">
        <f t="shared" si="9"/>
        <v>0.15987338816386892</v>
      </c>
      <c r="Q112" s="158">
        <f t="shared" si="10"/>
        <v>0.32069970845481049</v>
      </c>
      <c r="R112" s="158">
        <f t="shared" si="11"/>
        <v>0.79775834781931865</v>
      </c>
    </row>
    <row r="113" spans="1:18">
      <c r="A113" s="6" t="s">
        <v>572</v>
      </c>
      <c r="B113" s="6" t="s">
        <v>1071</v>
      </c>
      <c r="C113" s="2" t="s">
        <v>1366</v>
      </c>
      <c r="D113" s="2" t="s">
        <v>698</v>
      </c>
      <c r="E113" s="202">
        <v>1711</v>
      </c>
      <c r="F113" s="202">
        <v>19338.099999999999</v>
      </c>
      <c r="G113" s="202">
        <v>357</v>
      </c>
      <c r="H113" s="202">
        <v>17863.7</v>
      </c>
      <c r="I113" s="202">
        <v>51</v>
      </c>
      <c r="J113" s="202">
        <v>7388</v>
      </c>
      <c r="K113" s="202">
        <v>2119</v>
      </c>
      <c r="L113" s="202">
        <v>44589.8</v>
      </c>
      <c r="M113" s="158">
        <f t="shared" si="6"/>
        <v>0.80745634733364791</v>
      </c>
      <c r="N113" s="158">
        <f t="shared" si="7"/>
        <v>0.43368887054886984</v>
      </c>
      <c r="O113" s="158">
        <f t="shared" si="8"/>
        <v>0.16847569608305804</v>
      </c>
      <c r="P113" s="158">
        <f t="shared" si="9"/>
        <v>0.40062301243782211</v>
      </c>
      <c r="Q113" s="158">
        <f t="shared" si="10"/>
        <v>2.4067956583294008E-2</v>
      </c>
      <c r="R113" s="158">
        <f t="shared" si="11"/>
        <v>0.16568811701330796</v>
      </c>
    </row>
    <row r="114" spans="1:18">
      <c r="A114" s="6" t="s">
        <v>572</v>
      </c>
      <c r="B114" s="6" t="s">
        <v>1459</v>
      </c>
      <c r="C114" s="2" t="s">
        <v>1460</v>
      </c>
      <c r="D114" s="2"/>
      <c r="E114" s="202">
        <v>155</v>
      </c>
      <c r="F114" s="202">
        <v>1833</v>
      </c>
      <c r="G114" s="202">
        <v>169</v>
      </c>
      <c r="H114" s="202">
        <v>10488</v>
      </c>
      <c r="I114" s="202">
        <v>96</v>
      </c>
      <c r="J114" s="202">
        <v>22366.5</v>
      </c>
      <c r="K114" s="202">
        <v>420</v>
      </c>
      <c r="L114" s="202">
        <v>34687.5</v>
      </c>
      <c r="M114" s="158">
        <f t="shared" si="6"/>
        <v>0.36904761904761907</v>
      </c>
      <c r="N114" s="158">
        <f t="shared" si="7"/>
        <v>5.2843243243243243E-2</v>
      </c>
      <c r="O114" s="158">
        <f t="shared" si="8"/>
        <v>0.40238095238095239</v>
      </c>
      <c r="P114" s="158">
        <f t="shared" si="9"/>
        <v>0.30235675675675677</v>
      </c>
      <c r="Q114" s="158">
        <f t="shared" si="10"/>
        <v>0.22857142857142856</v>
      </c>
      <c r="R114" s="158">
        <f t="shared" si="11"/>
        <v>0.64480000000000004</v>
      </c>
    </row>
    <row r="115" spans="1:18">
      <c r="A115" s="6" t="s">
        <v>572</v>
      </c>
      <c r="B115" s="6" t="s">
        <v>689</v>
      </c>
      <c r="C115" s="2" t="s">
        <v>690</v>
      </c>
      <c r="D115" s="2" t="s">
        <v>691</v>
      </c>
      <c r="E115" s="202">
        <v>10783</v>
      </c>
      <c r="F115" s="202">
        <v>99069.500000000015</v>
      </c>
      <c r="G115" s="202">
        <v>2816</v>
      </c>
      <c r="H115" s="202">
        <v>152644.09999999998</v>
      </c>
      <c r="I115" s="202">
        <v>1723</v>
      </c>
      <c r="J115" s="202">
        <v>115428.6</v>
      </c>
      <c r="K115" s="202">
        <v>15322</v>
      </c>
      <c r="L115" s="202">
        <v>367142.19999999995</v>
      </c>
      <c r="M115" s="158">
        <f t="shared" si="6"/>
        <v>0.70375930035243439</v>
      </c>
      <c r="N115" s="158">
        <f t="shared" si="7"/>
        <v>0.26983958803972963</v>
      </c>
      <c r="O115" s="158">
        <f t="shared" si="8"/>
        <v>0.18378801723012661</v>
      </c>
      <c r="P115" s="158">
        <f t="shared" si="9"/>
        <v>0.41576288424485119</v>
      </c>
      <c r="Q115" s="158">
        <f t="shared" si="10"/>
        <v>0.11245268241743897</v>
      </c>
      <c r="R115" s="158">
        <f t="shared" si="11"/>
        <v>0.31439752771541929</v>
      </c>
    </row>
    <row r="116" spans="1:18">
      <c r="A116" s="6" t="s">
        <v>572</v>
      </c>
      <c r="B116" s="6" t="s">
        <v>692</v>
      </c>
      <c r="C116" s="2" t="s">
        <v>693</v>
      </c>
      <c r="D116" s="2" t="s">
        <v>698</v>
      </c>
      <c r="E116" s="202">
        <v>5200</v>
      </c>
      <c r="F116" s="202">
        <v>43966.7</v>
      </c>
      <c r="G116" s="202">
        <v>932</v>
      </c>
      <c r="H116" s="202">
        <v>46898.9</v>
      </c>
      <c r="I116" s="202">
        <v>110</v>
      </c>
      <c r="J116" s="202">
        <v>20772.7</v>
      </c>
      <c r="K116" s="202">
        <v>6242</v>
      </c>
      <c r="L116" s="202">
        <v>111638.3</v>
      </c>
      <c r="M116" s="158">
        <v>0.33224755700325731</v>
      </c>
      <c r="N116" s="158">
        <v>6.5029606408916751E-2</v>
      </c>
      <c r="O116" s="158">
        <v>0.50814332247557004</v>
      </c>
      <c r="P116" s="158">
        <v>0.62504353883664232</v>
      </c>
      <c r="Q116" s="158">
        <v>0.15960912052117263</v>
      </c>
      <c r="R116" s="158">
        <v>0.30992685475444098</v>
      </c>
    </row>
    <row r="117" spans="1:18">
      <c r="A117" s="6" t="s">
        <v>572</v>
      </c>
      <c r="B117" s="6" t="s">
        <v>694</v>
      </c>
      <c r="C117" s="2" t="s">
        <v>695</v>
      </c>
      <c r="D117" s="2" t="s">
        <v>691</v>
      </c>
      <c r="E117" s="202">
        <v>20091</v>
      </c>
      <c r="F117" s="202">
        <v>172272.30000000002</v>
      </c>
      <c r="G117" s="202">
        <v>4644</v>
      </c>
      <c r="H117" s="202">
        <v>251958.79999999996</v>
      </c>
      <c r="I117" s="202">
        <v>1142</v>
      </c>
      <c r="J117" s="202">
        <v>194548.5</v>
      </c>
      <c r="K117" s="202">
        <v>25877</v>
      </c>
      <c r="L117" s="202">
        <v>618779.6</v>
      </c>
      <c r="M117" s="158">
        <f t="shared" si="6"/>
        <v>0.77640375623140245</v>
      </c>
      <c r="N117" s="158">
        <f t="shared" si="7"/>
        <v>0.2784065602679856</v>
      </c>
      <c r="O117" s="158">
        <f t="shared" si="8"/>
        <v>0.17946438922595356</v>
      </c>
      <c r="P117" s="158">
        <f t="shared" si="9"/>
        <v>0.40718666226229822</v>
      </c>
      <c r="Q117" s="158">
        <f t="shared" si="10"/>
        <v>4.4131854542644046E-2</v>
      </c>
      <c r="R117" s="158">
        <f t="shared" si="11"/>
        <v>0.31440677746971618</v>
      </c>
    </row>
    <row r="118" spans="1:18">
      <c r="A118" s="234" t="s">
        <v>572</v>
      </c>
      <c r="B118" s="6" t="s">
        <v>696</v>
      </c>
      <c r="C118" s="2" t="s">
        <v>697</v>
      </c>
      <c r="D118" s="2" t="s">
        <v>698</v>
      </c>
      <c r="E118" s="202">
        <v>2344</v>
      </c>
      <c r="F118" s="202">
        <v>20092.099999999999</v>
      </c>
      <c r="G118" s="202">
        <v>264</v>
      </c>
      <c r="H118" s="202">
        <v>13116.7</v>
      </c>
      <c r="I118" s="202">
        <v>19</v>
      </c>
      <c r="J118" s="202">
        <v>4844.8999999999996</v>
      </c>
      <c r="K118" s="202">
        <v>2627</v>
      </c>
      <c r="L118" s="202">
        <v>38053.700000000004</v>
      </c>
      <c r="M118" s="158">
        <f t="shared" si="6"/>
        <v>0.89227255424438523</v>
      </c>
      <c r="N118" s="158">
        <f t="shared" si="7"/>
        <v>0.52799333573345031</v>
      </c>
      <c r="O118" s="158">
        <f t="shared" si="8"/>
        <v>0.10049486105824133</v>
      </c>
      <c r="P118" s="158">
        <f t="shared" si="9"/>
        <v>0.34468921550335446</v>
      </c>
      <c r="Q118" s="158">
        <f t="shared" si="10"/>
        <v>7.2325846973734301E-3</v>
      </c>
      <c r="R118" s="158">
        <f t="shared" si="11"/>
        <v>0.12731744876319515</v>
      </c>
    </row>
    <row r="119" spans="1:18">
      <c r="A119" s="234" t="s">
        <v>970</v>
      </c>
      <c r="B119" s="6" t="s">
        <v>971</v>
      </c>
      <c r="C119" s="2" t="s">
        <v>972</v>
      </c>
      <c r="D119" s="2" t="s">
        <v>973</v>
      </c>
      <c r="E119" s="202">
        <v>409</v>
      </c>
      <c r="F119" s="202">
        <v>56685</v>
      </c>
      <c r="G119" s="202">
        <v>1452</v>
      </c>
      <c r="H119" s="202">
        <v>133805</v>
      </c>
      <c r="I119" s="202">
        <v>186</v>
      </c>
      <c r="J119" s="202">
        <v>82918</v>
      </c>
      <c r="K119" s="202">
        <v>2047</v>
      </c>
      <c r="L119" s="202">
        <v>273408</v>
      </c>
      <c r="M119" s="158">
        <f t="shared" si="6"/>
        <v>0.19980459208597948</v>
      </c>
      <c r="N119" s="158">
        <f t="shared" si="7"/>
        <v>0.20732751053370788</v>
      </c>
      <c r="O119" s="158">
        <f t="shared" si="8"/>
        <v>0.70933072789447971</v>
      </c>
      <c r="P119" s="158">
        <f t="shared" si="9"/>
        <v>0.48939679892322097</v>
      </c>
      <c r="Q119" s="158">
        <f t="shared" si="10"/>
        <v>9.0864680019540789E-2</v>
      </c>
      <c r="R119" s="158">
        <f t="shared" si="11"/>
        <v>0.30327569054307119</v>
      </c>
    </row>
    <row r="120" spans="1:18">
      <c r="A120" s="6" t="s">
        <v>700</v>
      </c>
      <c r="B120" s="6" t="s">
        <v>701</v>
      </c>
      <c r="C120" s="2" t="s">
        <v>702</v>
      </c>
      <c r="D120" s="2" t="s">
        <v>703</v>
      </c>
      <c r="E120" s="202">
        <v>36581</v>
      </c>
      <c r="F120" s="202">
        <v>433576</v>
      </c>
      <c r="G120" s="202">
        <v>34335</v>
      </c>
      <c r="H120" s="202">
        <v>2010138</v>
      </c>
      <c r="I120" s="202">
        <v>13737</v>
      </c>
      <c r="J120" s="202">
        <v>2739710</v>
      </c>
      <c r="K120" s="202">
        <v>84653</v>
      </c>
      <c r="L120" s="202">
        <v>5183424</v>
      </c>
      <c r="M120" s="158">
        <f t="shared" si="6"/>
        <v>0.43212880819344857</v>
      </c>
      <c r="N120" s="158">
        <f t="shared" si="7"/>
        <v>8.3646639750095689E-2</v>
      </c>
      <c r="O120" s="158">
        <f t="shared" si="8"/>
        <v>0.40559696643946463</v>
      </c>
      <c r="P120" s="158">
        <f t="shared" si="9"/>
        <v>0.38780119087305998</v>
      </c>
      <c r="Q120" s="158">
        <f t="shared" si="10"/>
        <v>0.1622742253670868</v>
      </c>
      <c r="R120" s="158">
        <f t="shared" si="11"/>
        <v>0.52855216937684435</v>
      </c>
    </row>
    <row r="121" spans="1:18">
      <c r="A121" s="6" t="s">
        <v>700</v>
      </c>
      <c r="B121" s="6" t="s">
        <v>704</v>
      </c>
      <c r="C121" s="2" t="s">
        <v>705</v>
      </c>
      <c r="D121" s="2" t="s">
        <v>706</v>
      </c>
      <c r="E121" s="202">
        <v>14660</v>
      </c>
      <c r="F121" s="202">
        <v>169404</v>
      </c>
      <c r="G121" s="202">
        <v>17059</v>
      </c>
      <c r="H121" s="202">
        <v>1041880</v>
      </c>
      <c r="I121" s="202">
        <v>7909</v>
      </c>
      <c r="J121" s="202">
        <v>1411605</v>
      </c>
      <c r="K121" s="202">
        <v>39628</v>
      </c>
      <c r="L121" s="202">
        <v>2622889</v>
      </c>
      <c r="M121" s="158">
        <f t="shared" si="6"/>
        <v>0.36994044614918742</v>
      </c>
      <c r="N121" s="158">
        <f t="shared" si="7"/>
        <v>6.4586797230077223E-2</v>
      </c>
      <c r="O121" s="158">
        <f t="shared" si="8"/>
        <v>0.43047844958110426</v>
      </c>
      <c r="P121" s="158">
        <f t="shared" si="9"/>
        <v>0.39722611212293008</v>
      </c>
      <c r="Q121" s="158">
        <f t="shared" si="10"/>
        <v>0.19958110426970829</v>
      </c>
      <c r="R121" s="158">
        <f t="shared" si="11"/>
        <v>0.53818709064699266</v>
      </c>
    </row>
    <row r="122" spans="1:18">
      <c r="A122" s="6" t="s">
        <v>700</v>
      </c>
      <c r="B122" s="6" t="s">
        <v>707</v>
      </c>
      <c r="C122" s="2" t="s">
        <v>708</v>
      </c>
      <c r="D122" s="2" t="s">
        <v>709</v>
      </c>
      <c r="E122" s="202">
        <v>9198</v>
      </c>
      <c r="F122" s="202">
        <v>91377</v>
      </c>
      <c r="G122" s="202">
        <v>2909</v>
      </c>
      <c r="H122" s="202">
        <v>155282</v>
      </c>
      <c r="I122" s="202">
        <v>1171</v>
      </c>
      <c r="J122" s="202">
        <v>466247</v>
      </c>
      <c r="K122" s="202">
        <v>13278</v>
      </c>
      <c r="L122" s="202">
        <v>712906</v>
      </c>
      <c r="M122" s="158">
        <f t="shared" si="6"/>
        <v>0.69272480795300495</v>
      </c>
      <c r="N122" s="158">
        <f t="shared" si="7"/>
        <v>0.12817538357090555</v>
      </c>
      <c r="O122" s="158">
        <f t="shared" si="8"/>
        <v>0.21908419942762464</v>
      </c>
      <c r="P122" s="158">
        <f t="shared" si="9"/>
        <v>0.21781553248254329</v>
      </c>
      <c r="Q122" s="158">
        <f t="shared" si="10"/>
        <v>8.8190992619370384E-2</v>
      </c>
      <c r="R122" s="158">
        <f t="shared" si="11"/>
        <v>0.65400908394655111</v>
      </c>
    </row>
    <row r="123" spans="1:18">
      <c r="A123" s="6" t="s">
        <v>700</v>
      </c>
      <c r="B123" s="6" t="s">
        <v>710</v>
      </c>
      <c r="C123" s="2" t="s">
        <v>711</v>
      </c>
      <c r="D123" s="2" t="s">
        <v>712</v>
      </c>
      <c r="E123" s="202">
        <v>2057</v>
      </c>
      <c r="F123" s="202">
        <v>23759</v>
      </c>
      <c r="G123" s="202">
        <v>923</v>
      </c>
      <c r="H123" s="202">
        <v>48064</v>
      </c>
      <c r="I123" s="202">
        <v>393</v>
      </c>
      <c r="J123" s="202">
        <v>223924</v>
      </c>
      <c r="K123" s="202">
        <v>3373</v>
      </c>
      <c r="L123" s="202">
        <v>295747</v>
      </c>
      <c r="M123" s="158">
        <f t="shared" si="6"/>
        <v>0.60984286984879932</v>
      </c>
      <c r="N123" s="158">
        <f t="shared" si="7"/>
        <v>8.0335557080883316E-2</v>
      </c>
      <c r="O123" s="158">
        <f t="shared" si="8"/>
        <v>0.27364364067595615</v>
      </c>
      <c r="P123" s="158">
        <f t="shared" si="9"/>
        <v>0.16251728673494575</v>
      </c>
      <c r="Q123" s="158">
        <f t="shared" si="10"/>
        <v>0.11651348947524459</v>
      </c>
      <c r="R123" s="158">
        <f t="shared" si="11"/>
        <v>0.75714715618417094</v>
      </c>
    </row>
    <row r="124" spans="1:18">
      <c r="A124" s="6" t="s">
        <v>700</v>
      </c>
      <c r="B124" s="6" t="s">
        <v>713</v>
      </c>
      <c r="C124" s="2" t="s">
        <v>714</v>
      </c>
      <c r="D124" s="2" t="s">
        <v>715</v>
      </c>
      <c r="E124" s="202">
        <v>9875</v>
      </c>
      <c r="F124" s="202">
        <v>102610</v>
      </c>
      <c r="G124" s="202">
        <v>2882</v>
      </c>
      <c r="H124" s="202">
        <v>147584</v>
      </c>
      <c r="I124" s="202">
        <v>526</v>
      </c>
      <c r="J124" s="202">
        <v>138236</v>
      </c>
      <c r="K124" s="202">
        <v>13283</v>
      </c>
      <c r="L124" s="202">
        <v>388430</v>
      </c>
      <c r="M124" s="158">
        <f t="shared" si="6"/>
        <v>0.74343145373786046</v>
      </c>
      <c r="N124" s="158">
        <f t="shared" si="7"/>
        <v>0.26416600159616921</v>
      </c>
      <c r="O124" s="158">
        <f t="shared" si="8"/>
        <v>0.21696905819468493</v>
      </c>
      <c r="P124" s="158">
        <f t="shared" si="9"/>
        <v>0.37995005535102849</v>
      </c>
      <c r="Q124" s="158">
        <f t="shared" si="10"/>
        <v>3.9599488067454641E-2</v>
      </c>
      <c r="R124" s="158">
        <f t="shared" si="11"/>
        <v>0.3558839430528023</v>
      </c>
    </row>
    <row r="125" spans="1:18">
      <c r="A125" s="6" t="s">
        <v>700</v>
      </c>
      <c r="B125" s="6" t="s">
        <v>716</v>
      </c>
      <c r="C125" s="2" t="s">
        <v>717</v>
      </c>
      <c r="D125" s="2" t="s">
        <v>718</v>
      </c>
      <c r="E125" s="202">
        <v>32639</v>
      </c>
      <c r="F125" s="202">
        <v>254664</v>
      </c>
      <c r="G125" s="202">
        <v>6564</v>
      </c>
      <c r="H125" s="202">
        <v>344473</v>
      </c>
      <c r="I125" s="202">
        <v>2048</v>
      </c>
      <c r="J125" s="202">
        <v>725228</v>
      </c>
      <c r="K125" s="202">
        <v>41251</v>
      </c>
      <c r="L125" s="202">
        <v>1324365</v>
      </c>
      <c r="M125" s="158">
        <f t="shared" si="6"/>
        <v>0.79122930353203558</v>
      </c>
      <c r="N125" s="158">
        <f t="shared" si="7"/>
        <v>0.19229140002944808</v>
      </c>
      <c r="O125" s="158">
        <f t="shared" si="8"/>
        <v>0.15912341518993478</v>
      </c>
      <c r="P125" s="158">
        <f t="shared" si="9"/>
        <v>0.26010427638906192</v>
      </c>
      <c r="Q125" s="158">
        <f t="shared" si="10"/>
        <v>4.9647281278029622E-2</v>
      </c>
      <c r="R125" s="158">
        <f t="shared" si="11"/>
        <v>0.54760432358149003</v>
      </c>
    </row>
    <row r="126" spans="1:18">
      <c r="A126" s="6" t="s">
        <v>700</v>
      </c>
      <c r="B126" s="6" t="s">
        <v>719</v>
      </c>
      <c r="C126" s="2" t="s">
        <v>720</v>
      </c>
      <c r="D126" s="2" t="s">
        <v>721</v>
      </c>
      <c r="E126" s="202">
        <v>346</v>
      </c>
      <c r="F126" s="202">
        <v>4501</v>
      </c>
      <c r="G126" s="202">
        <v>365</v>
      </c>
      <c r="H126" s="202">
        <v>20813</v>
      </c>
      <c r="I126" s="202">
        <v>172</v>
      </c>
      <c r="J126" s="202">
        <v>135870</v>
      </c>
      <c r="K126" s="202">
        <v>883</v>
      </c>
      <c r="L126" s="202">
        <v>161184</v>
      </c>
      <c r="M126" s="158">
        <f t="shared" si="6"/>
        <v>0.39184597961494905</v>
      </c>
      <c r="N126" s="158">
        <f t="shared" si="7"/>
        <v>2.7924607901528689E-2</v>
      </c>
      <c r="O126" s="158">
        <f t="shared" si="8"/>
        <v>0.41336353340883353</v>
      </c>
      <c r="P126" s="158">
        <f t="shared" si="9"/>
        <v>0.12912571967440936</v>
      </c>
      <c r="Q126" s="158">
        <f t="shared" si="10"/>
        <v>0.19479048697621745</v>
      </c>
      <c r="R126" s="158">
        <f t="shared" si="11"/>
        <v>0.84294967242406194</v>
      </c>
    </row>
    <row r="127" spans="1:18">
      <c r="A127" s="6" t="s">
        <v>700</v>
      </c>
      <c r="B127" s="6" t="s">
        <v>722</v>
      </c>
      <c r="C127" s="2" t="s">
        <v>723</v>
      </c>
      <c r="D127" s="2" t="s">
        <v>724</v>
      </c>
      <c r="E127" s="202">
        <v>27201</v>
      </c>
      <c r="F127" s="202">
        <v>206570</v>
      </c>
      <c r="G127" s="202">
        <v>4460</v>
      </c>
      <c r="H127" s="202">
        <v>226252</v>
      </c>
      <c r="I127" s="202">
        <v>1267</v>
      </c>
      <c r="J127" s="202">
        <v>429034</v>
      </c>
      <c r="K127" s="202">
        <v>32928</v>
      </c>
      <c r="L127" s="202">
        <v>861856</v>
      </c>
      <c r="M127" s="158">
        <f t="shared" si="6"/>
        <v>0.82607507288629733</v>
      </c>
      <c r="N127" s="158">
        <f t="shared" si="7"/>
        <v>0.23968041064864665</v>
      </c>
      <c r="O127" s="158">
        <f t="shared" si="8"/>
        <v>0.13544703595724003</v>
      </c>
      <c r="P127" s="158">
        <f t="shared" si="9"/>
        <v>0.2625171722422307</v>
      </c>
      <c r="Q127" s="158">
        <f t="shared" si="10"/>
        <v>3.8477891156462586E-2</v>
      </c>
      <c r="R127" s="158">
        <f t="shared" si="11"/>
        <v>0.49780241710912265</v>
      </c>
    </row>
    <row r="128" spans="1:18">
      <c r="A128" s="6" t="s">
        <v>700</v>
      </c>
      <c r="B128" s="6" t="s">
        <v>725</v>
      </c>
      <c r="C128" s="2" t="s">
        <v>726</v>
      </c>
      <c r="D128" s="2" t="s">
        <v>727</v>
      </c>
      <c r="E128" s="202">
        <v>17758</v>
      </c>
      <c r="F128" s="202">
        <v>140370</v>
      </c>
      <c r="G128" s="202">
        <v>3007</v>
      </c>
      <c r="H128" s="202">
        <v>154016</v>
      </c>
      <c r="I128" s="202">
        <v>544</v>
      </c>
      <c r="J128" s="202">
        <v>162694</v>
      </c>
      <c r="K128" s="202">
        <v>21309</v>
      </c>
      <c r="L128" s="202">
        <v>457080</v>
      </c>
      <c r="M128" s="158">
        <f t="shared" si="6"/>
        <v>0.83335679759725934</v>
      </c>
      <c r="N128" s="158">
        <f t="shared" si="7"/>
        <v>0.30710160147020216</v>
      </c>
      <c r="O128" s="158">
        <f t="shared" si="8"/>
        <v>0.14111408325120842</v>
      </c>
      <c r="P128" s="158">
        <f t="shared" si="9"/>
        <v>0.33695633149558063</v>
      </c>
      <c r="Q128" s="158">
        <f t="shared" si="10"/>
        <v>2.5529119151532217E-2</v>
      </c>
      <c r="R128" s="158">
        <f t="shared" si="11"/>
        <v>0.35594206703421721</v>
      </c>
    </row>
    <row r="129" spans="1:18">
      <c r="A129" s="6" t="s">
        <v>700</v>
      </c>
      <c r="B129" s="6" t="s">
        <v>728</v>
      </c>
      <c r="C129" s="2" t="s">
        <v>729</v>
      </c>
      <c r="D129" s="2" t="s">
        <v>730</v>
      </c>
      <c r="E129" s="202">
        <v>4785</v>
      </c>
      <c r="F129" s="202">
        <v>36213</v>
      </c>
      <c r="G129" s="202">
        <v>736</v>
      </c>
      <c r="H129" s="202">
        <v>37072</v>
      </c>
      <c r="I129" s="202">
        <v>181</v>
      </c>
      <c r="J129" s="202">
        <v>78902</v>
      </c>
      <c r="K129" s="202">
        <v>5702</v>
      </c>
      <c r="L129" s="202">
        <v>152187</v>
      </c>
      <c r="M129" s="158">
        <f t="shared" si="6"/>
        <v>0.83917923535601546</v>
      </c>
      <c r="N129" s="158">
        <f t="shared" si="7"/>
        <v>0.23795067909874038</v>
      </c>
      <c r="O129" s="158">
        <f t="shared" si="8"/>
        <v>0.12907751666082076</v>
      </c>
      <c r="P129" s="158">
        <f t="shared" si="9"/>
        <v>0.24359505082562899</v>
      </c>
      <c r="Q129" s="158">
        <f t="shared" si="10"/>
        <v>3.1743247983163803E-2</v>
      </c>
      <c r="R129" s="158">
        <f t="shared" si="11"/>
        <v>0.51845427007563061</v>
      </c>
    </row>
    <row r="130" spans="1:18">
      <c r="A130" s="6" t="s">
        <v>700</v>
      </c>
      <c r="B130" s="6" t="s">
        <v>734</v>
      </c>
      <c r="C130" s="2" t="s">
        <v>735</v>
      </c>
      <c r="D130" s="2" t="s">
        <v>736</v>
      </c>
      <c r="E130" s="202">
        <v>10493</v>
      </c>
      <c r="F130" s="202">
        <v>53173</v>
      </c>
      <c r="G130" s="202">
        <v>822</v>
      </c>
      <c r="H130" s="202">
        <v>42568</v>
      </c>
      <c r="I130" s="202">
        <v>170</v>
      </c>
      <c r="J130" s="202">
        <v>38074</v>
      </c>
      <c r="K130" s="202">
        <v>11485</v>
      </c>
      <c r="L130" s="202">
        <v>133815</v>
      </c>
      <c r="M130" s="158">
        <f t="shared" si="6"/>
        <v>0.91362646930779279</v>
      </c>
      <c r="N130" s="158">
        <f t="shared" si="7"/>
        <v>0.39736202966782497</v>
      </c>
      <c r="O130" s="158">
        <f t="shared" si="8"/>
        <v>7.1571615150195902E-2</v>
      </c>
      <c r="P130" s="158">
        <f t="shared" si="9"/>
        <v>0.31811082464596646</v>
      </c>
      <c r="Q130" s="158">
        <f t="shared" si="10"/>
        <v>1.4801915542011318E-2</v>
      </c>
      <c r="R130" s="158">
        <f t="shared" si="11"/>
        <v>0.28452714568620857</v>
      </c>
    </row>
    <row r="131" spans="1:18">
      <c r="A131" s="6" t="s">
        <v>700</v>
      </c>
      <c r="B131" s="6" t="s">
        <v>737</v>
      </c>
      <c r="C131" s="2" t="s">
        <v>738</v>
      </c>
      <c r="D131" s="2" t="s">
        <v>739</v>
      </c>
      <c r="E131" s="202">
        <v>4343</v>
      </c>
      <c r="F131" s="202">
        <v>19930</v>
      </c>
      <c r="G131" s="202">
        <v>202</v>
      </c>
      <c r="H131" s="202">
        <v>10591</v>
      </c>
      <c r="I131" s="202">
        <v>19</v>
      </c>
      <c r="J131" s="202">
        <v>3810</v>
      </c>
      <c r="K131" s="202">
        <v>4564</v>
      </c>
      <c r="L131" s="202">
        <v>34331</v>
      </c>
      <c r="M131" s="158">
        <f t="shared" si="6"/>
        <v>0.95157756354075373</v>
      </c>
      <c r="N131" s="158">
        <f t="shared" si="7"/>
        <v>0.58052489004107077</v>
      </c>
      <c r="O131" s="158">
        <f t="shared" si="8"/>
        <v>4.425942156003506E-2</v>
      </c>
      <c r="P131" s="158">
        <f t="shared" si="9"/>
        <v>0.30849669395007429</v>
      </c>
      <c r="Q131" s="158">
        <f t="shared" si="10"/>
        <v>4.1630148992112181E-3</v>
      </c>
      <c r="R131" s="158">
        <f t="shared" si="11"/>
        <v>0.11097841600885497</v>
      </c>
    </row>
    <row r="132" spans="1:18">
      <c r="A132" s="6" t="s">
        <v>700</v>
      </c>
      <c r="B132" s="6" t="s">
        <v>740</v>
      </c>
      <c r="C132" s="2" t="s">
        <v>741</v>
      </c>
      <c r="D132" s="2" t="s">
        <v>742</v>
      </c>
      <c r="E132" s="202">
        <v>6502</v>
      </c>
      <c r="F132" s="202">
        <v>31064</v>
      </c>
      <c r="G132" s="202">
        <v>734</v>
      </c>
      <c r="H132" s="202">
        <v>39829</v>
      </c>
      <c r="I132" s="202">
        <v>89</v>
      </c>
      <c r="J132" s="202">
        <v>15493</v>
      </c>
      <c r="K132" s="202">
        <v>7325</v>
      </c>
      <c r="L132" s="202">
        <v>86386</v>
      </c>
      <c r="M132" s="158">
        <f t="shared" si="6"/>
        <v>0.88764505119453929</v>
      </c>
      <c r="N132" s="158">
        <f t="shared" si="7"/>
        <v>0.35959530479475843</v>
      </c>
      <c r="O132" s="158">
        <f t="shared" si="8"/>
        <v>0.10020477815699659</v>
      </c>
      <c r="P132" s="158">
        <f t="shared" si="9"/>
        <v>0.46105850485032296</v>
      </c>
      <c r="Q132" s="158">
        <f t="shared" si="10"/>
        <v>1.2150170648464164E-2</v>
      </c>
      <c r="R132" s="158">
        <f t="shared" si="11"/>
        <v>0.17934619035491861</v>
      </c>
    </row>
    <row r="133" spans="1:18">
      <c r="A133" s="6" t="s">
        <v>700</v>
      </c>
      <c r="B133" s="6" t="s">
        <v>1304</v>
      </c>
      <c r="C133" s="2" t="s">
        <v>1367</v>
      </c>
      <c r="D133" s="2" t="s">
        <v>733</v>
      </c>
      <c r="E133" s="202">
        <v>4366</v>
      </c>
      <c r="F133" s="202">
        <v>12291</v>
      </c>
      <c r="G133" s="202">
        <v>76</v>
      </c>
      <c r="H133" s="202">
        <v>3537</v>
      </c>
      <c r="I133" s="202">
        <v>9</v>
      </c>
      <c r="J133" s="202">
        <v>1893</v>
      </c>
      <c r="K133" s="202">
        <v>4451</v>
      </c>
      <c r="L133" s="202">
        <v>17721</v>
      </c>
      <c r="M133" s="158">
        <f t="shared" si="6"/>
        <v>0.98090316782745446</v>
      </c>
      <c r="N133" s="158">
        <f t="shared" si="7"/>
        <v>0.69358388352801759</v>
      </c>
      <c r="O133" s="158">
        <f t="shared" si="8"/>
        <v>1.7074814648393621E-2</v>
      </c>
      <c r="P133" s="158">
        <f t="shared" si="9"/>
        <v>0.19959370238699847</v>
      </c>
      <c r="Q133" s="158">
        <f t="shared" si="10"/>
        <v>2.0220175241518761E-3</v>
      </c>
      <c r="R133" s="158">
        <f t="shared" si="11"/>
        <v>0.10682241408498391</v>
      </c>
    </row>
    <row r="134" spans="1:18">
      <c r="A134" s="234" t="s">
        <v>700</v>
      </c>
      <c r="B134" s="6" t="s">
        <v>1066</v>
      </c>
      <c r="C134" s="2" t="s">
        <v>1060</v>
      </c>
      <c r="D134" s="2" t="s">
        <v>1061</v>
      </c>
      <c r="E134" s="202">
        <v>874</v>
      </c>
      <c r="F134" s="202">
        <v>4691</v>
      </c>
      <c r="G134" s="202">
        <v>35</v>
      </c>
      <c r="H134" s="202">
        <v>1840</v>
      </c>
      <c r="I134" s="202">
        <v>5</v>
      </c>
      <c r="J134" s="202">
        <v>779</v>
      </c>
      <c r="K134" s="202">
        <v>914</v>
      </c>
      <c r="L134" s="202">
        <v>7310</v>
      </c>
      <c r="M134" s="158">
        <f t="shared" si="6"/>
        <v>0.9562363238512035</v>
      </c>
      <c r="N134" s="158">
        <f t="shared" si="7"/>
        <v>0.64172366621067034</v>
      </c>
      <c r="O134" s="158">
        <f t="shared" si="8"/>
        <v>3.8293216630196934E-2</v>
      </c>
      <c r="P134" s="158">
        <f t="shared" si="9"/>
        <v>0.25170998632010944</v>
      </c>
      <c r="Q134" s="158">
        <f t="shared" si="10"/>
        <v>5.4704595185995622E-3</v>
      </c>
      <c r="R134" s="158">
        <f t="shared" si="11"/>
        <v>0.10656634746922025</v>
      </c>
    </row>
    <row r="135" spans="1:18">
      <c r="A135" s="6" t="s">
        <v>775</v>
      </c>
      <c r="B135" s="6" t="s">
        <v>776</v>
      </c>
      <c r="C135" s="2" t="s">
        <v>777</v>
      </c>
      <c r="D135" s="2" t="s">
        <v>778</v>
      </c>
      <c r="E135" s="202">
        <v>34228</v>
      </c>
      <c r="F135" s="202">
        <v>394753</v>
      </c>
      <c r="G135" s="202">
        <v>54725</v>
      </c>
      <c r="H135" s="202">
        <v>3474775</v>
      </c>
      <c r="I135" s="202">
        <v>39557</v>
      </c>
      <c r="J135" s="202">
        <v>7859053</v>
      </c>
      <c r="K135" s="202">
        <v>128510</v>
      </c>
      <c r="L135" s="202">
        <v>11728581</v>
      </c>
      <c r="M135" s="158">
        <f t="shared" ref="M135:M198" si="12">E135/K135</f>
        <v>0.26634503151505717</v>
      </c>
      <c r="N135" s="158">
        <f t="shared" ref="N135:N198" si="13">F135/L135</f>
        <v>3.3657353775362935E-2</v>
      </c>
      <c r="O135" s="158">
        <f t="shared" ref="O135:O198" si="14">G135/K135</f>
        <v>0.42584234689907402</v>
      </c>
      <c r="P135" s="158">
        <f t="shared" ref="P135:P198" si="15">H135/L135</f>
        <v>0.2962655925725371</v>
      </c>
      <c r="Q135" s="158">
        <f t="shared" ref="Q135:Q198" si="16">I135/K135</f>
        <v>0.30781262158586881</v>
      </c>
      <c r="R135" s="158">
        <f t="shared" ref="R135:R198" si="17">J135/L135</f>
        <v>0.67007705365209991</v>
      </c>
    </row>
    <row r="136" spans="1:18">
      <c r="A136" s="6" t="s">
        <v>775</v>
      </c>
      <c r="B136" s="6" t="s">
        <v>782</v>
      </c>
      <c r="C136" s="2" t="s">
        <v>783</v>
      </c>
      <c r="D136" s="2" t="s">
        <v>784</v>
      </c>
      <c r="E136" s="202">
        <v>4294</v>
      </c>
      <c r="F136" s="202">
        <v>43438</v>
      </c>
      <c r="G136" s="202">
        <v>7264</v>
      </c>
      <c r="H136" s="202">
        <v>475809</v>
      </c>
      <c r="I136" s="202">
        <v>8175</v>
      </c>
      <c r="J136" s="202">
        <v>1929580</v>
      </c>
      <c r="K136" s="202">
        <v>19733</v>
      </c>
      <c r="L136" s="202">
        <v>2448827</v>
      </c>
      <c r="M136" s="158">
        <f t="shared" si="12"/>
        <v>0.21760502711194446</v>
      </c>
      <c r="N136" s="158">
        <f t="shared" si="13"/>
        <v>1.7738288576530724E-2</v>
      </c>
      <c r="O136" s="158">
        <f t="shared" si="14"/>
        <v>0.36811432625551105</v>
      </c>
      <c r="P136" s="158">
        <f t="shared" si="15"/>
        <v>0.19430078155786423</v>
      </c>
      <c r="Q136" s="158">
        <f t="shared" si="16"/>
        <v>0.41428064663254449</v>
      </c>
      <c r="R136" s="158">
        <f t="shared" si="17"/>
        <v>0.78796092986560506</v>
      </c>
    </row>
    <row r="137" spans="1:18">
      <c r="A137" s="6" t="s">
        <v>775</v>
      </c>
      <c r="B137" s="6" t="s">
        <v>785</v>
      </c>
      <c r="C137" s="2" t="s">
        <v>786</v>
      </c>
      <c r="D137" s="2" t="s">
        <v>787</v>
      </c>
      <c r="E137" s="202">
        <v>6627</v>
      </c>
      <c r="F137" s="202">
        <v>80518</v>
      </c>
      <c r="G137" s="202">
        <v>9084</v>
      </c>
      <c r="H137" s="202">
        <v>559317</v>
      </c>
      <c r="I137" s="202">
        <v>4290</v>
      </c>
      <c r="J137" s="202">
        <v>741685</v>
      </c>
      <c r="K137" s="202">
        <v>20001</v>
      </c>
      <c r="L137" s="202">
        <v>1381520</v>
      </c>
      <c r="M137" s="158">
        <f t="shared" si="12"/>
        <v>0.33133343332833359</v>
      </c>
      <c r="N137" s="158">
        <f t="shared" si="13"/>
        <v>5.828218194452487E-2</v>
      </c>
      <c r="O137" s="158">
        <f t="shared" si="14"/>
        <v>0.45417729113544325</v>
      </c>
      <c r="P137" s="158">
        <f t="shared" si="15"/>
        <v>0.40485624529503733</v>
      </c>
      <c r="Q137" s="158">
        <f t="shared" si="16"/>
        <v>0.21448927553622318</v>
      </c>
      <c r="R137" s="158">
        <f t="shared" si="17"/>
        <v>0.53686157276043778</v>
      </c>
    </row>
    <row r="138" spans="1:18">
      <c r="A138" s="6" t="s">
        <v>775</v>
      </c>
      <c r="B138" s="6" t="s">
        <v>788</v>
      </c>
      <c r="C138" s="2" t="s">
        <v>789</v>
      </c>
      <c r="D138" s="2" t="s">
        <v>790</v>
      </c>
      <c r="E138" s="202">
        <v>3476</v>
      </c>
      <c r="F138" s="202">
        <v>38961</v>
      </c>
      <c r="G138" s="202">
        <v>5009</v>
      </c>
      <c r="H138" s="202">
        <v>312227</v>
      </c>
      <c r="I138" s="202">
        <v>3090</v>
      </c>
      <c r="J138" s="202">
        <v>650118</v>
      </c>
      <c r="K138" s="202">
        <v>11575</v>
      </c>
      <c r="L138" s="202">
        <v>1001306</v>
      </c>
      <c r="M138" s="158">
        <f t="shared" si="12"/>
        <v>0.30030237580993518</v>
      </c>
      <c r="N138" s="158">
        <f t="shared" si="13"/>
        <v>3.8910183300609406E-2</v>
      </c>
      <c r="O138" s="158">
        <f t="shared" si="14"/>
        <v>0.43274298056155508</v>
      </c>
      <c r="P138" s="158">
        <f t="shared" si="15"/>
        <v>0.31181976338901396</v>
      </c>
      <c r="Q138" s="158">
        <f t="shared" si="16"/>
        <v>0.26695464362850974</v>
      </c>
      <c r="R138" s="158">
        <f t="shared" si="17"/>
        <v>0.64927005331037668</v>
      </c>
    </row>
    <row r="139" spans="1:18">
      <c r="A139" s="6" t="s">
        <v>775</v>
      </c>
      <c r="B139" s="6" t="s">
        <v>791</v>
      </c>
      <c r="C139" s="2" t="s">
        <v>792</v>
      </c>
      <c r="D139" s="2" t="s">
        <v>793</v>
      </c>
      <c r="E139" s="202">
        <v>10355</v>
      </c>
      <c r="F139" s="202">
        <v>108692.9</v>
      </c>
      <c r="G139" s="202">
        <v>3317</v>
      </c>
      <c r="H139" s="202">
        <v>170232</v>
      </c>
      <c r="I139" s="202">
        <v>487</v>
      </c>
      <c r="J139" s="202">
        <v>111771</v>
      </c>
      <c r="K139" s="202">
        <v>14159</v>
      </c>
      <c r="L139" s="202">
        <v>390695.9</v>
      </c>
      <c r="M139" s="158">
        <f t="shared" si="12"/>
        <v>0.73133695882477578</v>
      </c>
      <c r="N139" s="158">
        <f t="shared" si="13"/>
        <v>0.27820332898297623</v>
      </c>
      <c r="O139" s="158">
        <f t="shared" si="14"/>
        <v>0.23426795677660853</v>
      </c>
      <c r="P139" s="158">
        <f t="shared" si="15"/>
        <v>0.43571483601440403</v>
      </c>
      <c r="Q139" s="158">
        <f t="shared" si="16"/>
        <v>3.4395084398615723E-2</v>
      </c>
      <c r="R139" s="158">
        <f t="shared" si="17"/>
        <v>0.28608183500261969</v>
      </c>
    </row>
    <row r="140" spans="1:18">
      <c r="A140" s="6" t="s">
        <v>775</v>
      </c>
      <c r="B140" s="6" t="s">
        <v>797</v>
      </c>
      <c r="C140" s="2" t="s">
        <v>798</v>
      </c>
      <c r="D140" s="2" t="s">
        <v>799</v>
      </c>
      <c r="E140" s="202">
        <v>17697</v>
      </c>
      <c r="F140" s="202">
        <v>193390</v>
      </c>
      <c r="G140" s="202">
        <v>10043</v>
      </c>
      <c r="H140" s="202">
        <v>577393</v>
      </c>
      <c r="I140" s="202">
        <v>3309</v>
      </c>
      <c r="J140" s="202">
        <v>672032</v>
      </c>
      <c r="K140" s="202">
        <v>31049</v>
      </c>
      <c r="L140" s="202">
        <v>1442815</v>
      </c>
      <c r="M140" s="158">
        <f t="shared" si="12"/>
        <v>0.56997004734451995</v>
      </c>
      <c r="N140" s="158">
        <f t="shared" si="13"/>
        <v>0.13403658819737804</v>
      </c>
      <c r="O140" s="158">
        <f t="shared" si="14"/>
        <v>0.32345647202808464</v>
      </c>
      <c r="P140" s="158">
        <f t="shared" si="15"/>
        <v>0.40018505491001966</v>
      </c>
      <c r="Q140" s="158">
        <f t="shared" si="16"/>
        <v>0.10657348062739541</v>
      </c>
      <c r="R140" s="158">
        <f t="shared" si="17"/>
        <v>0.46577835689260233</v>
      </c>
    </row>
    <row r="141" spans="1:18">
      <c r="A141" s="6" t="s">
        <v>775</v>
      </c>
      <c r="B141" s="6" t="s">
        <v>800</v>
      </c>
      <c r="C141" s="2" t="s">
        <v>801</v>
      </c>
      <c r="D141" s="2" t="s">
        <v>802</v>
      </c>
      <c r="E141" s="202">
        <v>17426</v>
      </c>
      <c r="F141" s="202">
        <v>178364</v>
      </c>
      <c r="G141" s="202">
        <v>5743</v>
      </c>
      <c r="H141" s="202">
        <v>312597</v>
      </c>
      <c r="I141" s="202">
        <v>1384</v>
      </c>
      <c r="J141" s="202">
        <v>298301</v>
      </c>
      <c r="K141" s="202">
        <v>24553</v>
      </c>
      <c r="L141" s="202">
        <v>789262</v>
      </c>
      <c r="M141" s="158">
        <f t="shared" si="12"/>
        <v>0.70972997189752784</v>
      </c>
      <c r="N141" s="158">
        <f t="shared" si="13"/>
        <v>0.22598832833710478</v>
      </c>
      <c r="O141" s="158">
        <f t="shared" si="14"/>
        <v>0.23390217081415712</v>
      </c>
      <c r="P141" s="158">
        <f t="shared" si="15"/>
        <v>0.39606239753085792</v>
      </c>
      <c r="Q141" s="158">
        <f t="shared" si="16"/>
        <v>5.6367857288315074E-2</v>
      </c>
      <c r="R141" s="158">
        <f t="shared" si="17"/>
        <v>0.37794927413203727</v>
      </c>
    </row>
    <row r="142" spans="1:18">
      <c r="A142" s="6" t="s">
        <v>775</v>
      </c>
      <c r="B142" s="6" t="s">
        <v>803</v>
      </c>
      <c r="C142" s="2" t="s">
        <v>804</v>
      </c>
      <c r="D142" s="2" t="s">
        <v>805</v>
      </c>
      <c r="E142" s="202">
        <v>34229</v>
      </c>
      <c r="F142" s="202">
        <v>348145</v>
      </c>
      <c r="G142" s="202">
        <v>10242</v>
      </c>
      <c r="H142" s="202">
        <v>559072</v>
      </c>
      <c r="I142" s="202">
        <v>2703</v>
      </c>
      <c r="J142" s="202">
        <v>485466</v>
      </c>
      <c r="K142" s="202">
        <v>47174</v>
      </c>
      <c r="L142" s="202">
        <v>1392683</v>
      </c>
      <c r="M142" s="158">
        <f t="shared" si="12"/>
        <v>0.72559036757535933</v>
      </c>
      <c r="N142" s="158">
        <f t="shared" si="13"/>
        <v>0.24998151050885234</v>
      </c>
      <c r="O142" s="158">
        <f t="shared" si="14"/>
        <v>0.2171111205324967</v>
      </c>
      <c r="P142" s="158">
        <f t="shared" si="15"/>
        <v>0.40143521533615328</v>
      </c>
      <c r="Q142" s="158">
        <f t="shared" si="16"/>
        <v>5.729851189214398E-2</v>
      </c>
      <c r="R142" s="158">
        <f t="shared" si="17"/>
        <v>0.34858327415499435</v>
      </c>
    </row>
    <row r="143" spans="1:18">
      <c r="A143" s="6" t="s">
        <v>775</v>
      </c>
      <c r="B143" s="6" t="s">
        <v>806</v>
      </c>
      <c r="C143" s="2" t="s">
        <v>807</v>
      </c>
      <c r="D143" s="2" t="s">
        <v>808</v>
      </c>
      <c r="E143" s="202">
        <v>11388</v>
      </c>
      <c r="F143" s="202">
        <v>97477</v>
      </c>
      <c r="G143" s="202">
        <v>2382</v>
      </c>
      <c r="H143" s="202">
        <v>123471</v>
      </c>
      <c r="I143" s="202">
        <v>338</v>
      </c>
      <c r="J143" s="202">
        <v>58204</v>
      </c>
      <c r="K143" s="202">
        <v>14108</v>
      </c>
      <c r="L143" s="202">
        <v>279152</v>
      </c>
      <c r="M143" s="158">
        <f t="shared" si="12"/>
        <v>0.80720158775163031</v>
      </c>
      <c r="N143" s="158">
        <f t="shared" si="13"/>
        <v>0.34918968877170858</v>
      </c>
      <c r="O143" s="158">
        <f t="shared" si="14"/>
        <v>0.16884037425574142</v>
      </c>
      <c r="P143" s="158">
        <f t="shared" si="15"/>
        <v>0.44230741674786495</v>
      </c>
      <c r="Q143" s="158">
        <f t="shared" si="16"/>
        <v>2.3958037992628297E-2</v>
      </c>
      <c r="R143" s="158">
        <f t="shared" si="17"/>
        <v>0.20850289448042644</v>
      </c>
    </row>
    <row r="144" spans="1:18">
      <c r="A144" s="6" t="s">
        <v>775</v>
      </c>
      <c r="B144" s="6" t="s">
        <v>809</v>
      </c>
      <c r="C144" s="2" t="s">
        <v>810</v>
      </c>
      <c r="D144" s="2" t="s">
        <v>811</v>
      </c>
      <c r="E144" s="202">
        <v>15397</v>
      </c>
      <c r="F144" s="202">
        <v>132584</v>
      </c>
      <c r="G144" s="202">
        <v>6735</v>
      </c>
      <c r="H144" s="202">
        <v>366022</v>
      </c>
      <c r="I144" s="202">
        <v>1243</v>
      </c>
      <c r="J144" s="202">
        <v>242908</v>
      </c>
      <c r="K144" s="202">
        <v>23375</v>
      </c>
      <c r="L144" s="202">
        <v>741514</v>
      </c>
      <c r="M144" s="158">
        <f t="shared" si="12"/>
        <v>0.65869518716577535</v>
      </c>
      <c r="N144" s="158">
        <f t="shared" si="13"/>
        <v>0.17880174885437092</v>
      </c>
      <c r="O144" s="158">
        <f t="shared" si="14"/>
        <v>0.28812834224598932</v>
      </c>
      <c r="P144" s="158">
        <f t="shared" si="15"/>
        <v>0.49361441591123029</v>
      </c>
      <c r="Q144" s="158">
        <f t="shared" si="16"/>
        <v>5.3176470588235297E-2</v>
      </c>
      <c r="R144" s="158">
        <f t="shared" si="17"/>
        <v>0.32758383523439882</v>
      </c>
    </row>
    <row r="145" spans="1:18">
      <c r="A145" s="6" t="s">
        <v>775</v>
      </c>
      <c r="B145" s="6" t="s">
        <v>812</v>
      </c>
      <c r="C145" s="2" t="s">
        <v>813</v>
      </c>
      <c r="D145" s="2" t="s">
        <v>814</v>
      </c>
      <c r="E145" s="202">
        <v>6528</v>
      </c>
      <c r="F145" s="202">
        <v>82445</v>
      </c>
      <c r="G145" s="202">
        <v>4200</v>
      </c>
      <c r="H145" s="202">
        <v>232384</v>
      </c>
      <c r="I145" s="202">
        <v>814</v>
      </c>
      <c r="J145" s="202">
        <v>130144</v>
      </c>
      <c r="K145" s="202">
        <v>11542</v>
      </c>
      <c r="L145" s="202">
        <v>444973</v>
      </c>
      <c r="M145" s="158">
        <f t="shared" si="12"/>
        <v>0.56558655345693987</v>
      </c>
      <c r="N145" s="158">
        <f t="shared" si="13"/>
        <v>0.18528090468410444</v>
      </c>
      <c r="O145" s="158">
        <f t="shared" si="14"/>
        <v>0.36388840755501645</v>
      </c>
      <c r="P145" s="158">
        <f t="shared" si="15"/>
        <v>0.52224292260429284</v>
      </c>
      <c r="Q145" s="158">
        <f t="shared" si="16"/>
        <v>7.0525038988043673E-2</v>
      </c>
      <c r="R145" s="158">
        <f t="shared" si="17"/>
        <v>0.2924761727116027</v>
      </c>
    </row>
    <row r="146" spans="1:18">
      <c r="A146" s="6" t="s">
        <v>775</v>
      </c>
      <c r="B146" s="6" t="s">
        <v>815</v>
      </c>
      <c r="C146" s="2" t="s">
        <v>816</v>
      </c>
      <c r="D146" s="2" t="s">
        <v>817</v>
      </c>
      <c r="E146" s="202">
        <v>21474</v>
      </c>
      <c r="F146" s="202">
        <v>229111</v>
      </c>
      <c r="G146" s="202">
        <v>6603</v>
      </c>
      <c r="H146" s="202">
        <v>345346</v>
      </c>
      <c r="I146" s="202">
        <v>1149</v>
      </c>
      <c r="J146" s="202">
        <v>213760</v>
      </c>
      <c r="K146" s="202">
        <v>29226</v>
      </c>
      <c r="L146" s="202">
        <v>788217</v>
      </c>
      <c r="M146" s="158">
        <f t="shared" si="12"/>
        <v>0.73475672346540755</v>
      </c>
      <c r="N146" s="158">
        <f t="shared" si="13"/>
        <v>0.29066995510119675</v>
      </c>
      <c r="O146" s="158">
        <f t="shared" si="14"/>
        <v>0.22592896735783208</v>
      </c>
      <c r="P146" s="158">
        <f t="shared" si="15"/>
        <v>0.43813569105969546</v>
      </c>
      <c r="Q146" s="158">
        <f t="shared" si="16"/>
        <v>3.9314309176760417E-2</v>
      </c>
      <c r="R146" s="158">
        <f t="shared" si="17"/>
        <v>0.27119435383910778</v>
      </c>
    </row>
    <row r="147" spans="1:18">
      <c r="A147" s="6" t="s">
        <v>775</v>
      </c>
      <c r="B147" s="6" t="s">
        <v>818</v>
      </c>
      <c r="C147" s="2" t="s">
        <v>819</v>
      </c>
      <c r="D147" s="2" t="s">
        <v>820</v>
      </c>
      <c r="E147" s="202">
        <v>1823</v>
      </c>
      <c r="F147" s="202">
        <v>18421</v>
      </c>
      <c r="G147" s="202">
        <v>2273</v>
      </c>
      <c r="H147" s="202">
        <v>143280</v>
      </c>
      <c r="I147" s="202">
        <v>1518</v>
      </c>
      <c r="J147" s="202">
        <v>347713</v>
      </c>
      <c r="K147" s="202">
        <v>5614</v>
      </c>
      <c r="L147" s="202">
        <v>509414</v>
      </c>
      <c r="M147" s="158">
        <f t="shared" si="12"/>
        <v>0.32472390452440325</v>
      </c>
      <c r="N147" s="158">
        <f t="shared" si="13"/>
        <v>3.6161157722402602E-2</v>
      </c>
      <c r="O147" s="158">
        <f t="shared" si="14"/>
        <v>0.40488065550409691</v>
      </c>
      <c r="P147" s="158">
        <f t="shared" si="15"/>
        <v>0.28126435472915939</v>
      </c>
      <c r="Q147" s="158">
        <f t="shared" si="16"/>
        <v>0.27039543997149984</v>
      </c>
      <c r="R147" s="158">
        <f t="shared" si="17"/>
        <v>0.68257448754843797</v>
      </c>
    </row>
    <row r="148" spans="1:18">
      <c r="A148" s="6" t="s">
        <v>775</v>
      </c>
      <c r="B148" s="6" t="s">
        <v>821</v>
      </c>
      <c r="C148" s="2" t="s">
        <v>822</v>
      </c>
      <c r="D148" s="2" t="s">
        <v>823</v>
      </c>
      <c r="E148" s="202">
        <v>65</v>
      </c>
      <c r="F148" s="202">
        <v>620</v>
      </c>
      <c r="G148" s="202">
        <v>96</v>
      </c>
      <c r="H148" s="202">
        <v>6466</v>
      </c>
      <c r="I148" s="202">
        <v>402</v>
      </c>
      <c r="J148" s="202">
        <v>157524</v>
      </c>
      <c r="K148" s="202">
        <v>563</v>
      </c>
      <c r="L148" s="202">
        <v>164610</v>
      </c>
      <c r="M148" s="158">
        <f t="shared" si="12"/>
        <v>0.11545293072824156</v>
      </c>
      <c r="N148" s="158">
        <f t="shared" si="13"/>
        <v>3.766478342749529E-3</v>
      </c>
      <c r="O148" s="158">
        <f t="shared" si="14"/>
        <v>0.17051509769094139</v>
      </c>
      <c r="P148" s="158">
        <f t="shared" si="15"/>
        <v>3.928072413583622E-2</v>
      </c>
      <c r="Q148" s="158">
        <f t="shared" si="16"/>
        <v>0.7140319715808171</v>
      </c>
      <c r="R148" s="158">
        <f t="shared" si="17"/>
        <v>0.95695279752141427</v>
      </c>
    </row>
    <row r="149" spans="1:18">
      <c r="A149" s="6" t="s">
        <v>775</v>
      </c>
      <c r="B149" s="6" t="s">
        <v>824</v>
      </c>
      <c r="C149" s="2" t="s">
        <v>825</v>
      </c>
      <c r="D149" s="2" t="s">
        <v>826</v>
      </c>
      <c r="E149" s="202">
        <v>10291</v>
      </c>
      <c r="F149" s="202">
        <v>85112</v>
      </c>
      <c r="G149" s="202">
        <v>1782</v>
      </c>
      <c r="H149" s="202">
        <v>89102</v>
      </c>
      <c r="I149" s="202">
        <v>183</v>
      </c>
      <c r="J149" s="202">
        <v>30203</v>
      </c>
      <c r="K149" s="202">
        <v>12256</v>
      </c>
      <c r="L149" s="202">
        <v>204417</v>
      </c>
      <c r="M149" s="158">
        <f t="shared" si="12"/>
        <v>0.83967036553524799</v>
      </c>
      <c r="N149" s="158">
        <f t="shared" si="13"/>
        <v>0.4163645880724206</v>
      </c>
      <c r="O149" s="158">
        <f t="shared" si="14"/>
        <v>0.14539817232375979</v>
      </c>
      <c r="P149" s="158">
        <f t="shared" si="15"/>
        <v>0.43588351262370545</v>
      </c>
      <c r="Q149" s="158">
        <f t="shared" si="16"/>
        <v>1.4931462140992167E-2</v>
      </c>
      <c r="R149" s="158">
        <f t="shared" si="17"/>
        <v>0.14775189930387395</v>
      </c>
    </row>
    <row r="150" spans="1:18">
      <c r="A150" s="6" t="s">
        <v>775</v>
      </c>
      <c r="B150" s="6" t="s">
        <v>827</v>
      </c>
      <c r="C150" s="2" t="s">
        <v>828</v>
      </c>
      <c r="D150" s="2" t="s">
        <v>829</v>
      </c>
      <c r="E150" s="202">
        <v>18673</v>
      </c>
      <c r="F150" s="202">
        <v>172067</v>
      </c>
      <c r="G150" s="202">
        <v>2828</v>
      </c>
      <c r="H150" s="202">
        <v>138462</v>
      </c>
      <c r="I150" s="202">
        <v>299</v>
      </c>
      <c r="J150" s="202">
        <v>55782</v>
      </c>
      <c r="K150" s="202">
        <v>21800</v>
      </c>
      <c r="L150" s="202">
        <v>366311</v>
      </c>
      <c r="M150" s="158">
        <f t="shared" si="12"/>
        <v>0.85655963302752292</v>
      </c>
      <c r="N150" s="158">
        <f t="shared" si="13"/>
        <v>0.46972927375918277</v>
      </c>
      <c r="O150" s="158">
        <f t="shared" si="14"/>
        <v>0.12972477064220184</v>
      </c>
      <c r="P150" s="158">
        <f t="shared" si="15"/>
        <v>0.37799028694197007</v>
      </c>
      <c r="Q150" s="158">
        <f t="shared" si="16"/>
        <v>1.3715596330275229E-2</v>
      </c>
      <c r="R150" s="158">
        <f t="shared" si="17"/>
        <v>0.15228043929884716</v>
      </c>
    </row>
    <row r="151" spans="1:18">
      <c r="A151" s="6" t="s">
        <v>775</v>
      </c>
      <c r="B151" s="6" t="s">
        <v>830</v>
      </c>
      <c r="C151" s="2" t="s">
        <v>831</v>
      </c>
      <c r="D151" s="2" t="s">
        <v>832</v>
      </c>
      <c r="E151" s="202">
        <v>1457</v>
      </c>
      <c r="F151" s="202">
        <v>12214</v>
      </c>
      <c r="G151" s="202">
        <v>1290</v>
      </c>
      <c r="H151" s="202">
        <v>80059</v>
      </c>
      <c r="I151" s="202">
        <v>1133</v>
      </c>
      <c r="J151" s="202">
        <v>314619</v>
      </c>
      <c r="K151" s="202">
        <v>3880</v>
      </c>
      <c r="L151" s="202">
        <v>406892</v>
      </c>
      <c r="M151" s="158">
        <f t="shared" si="12"/>
        <v>0.37551546391752577</v>
      </c>
      <c r="N151" s="158">
        <f t="shared" si="13"/>
        <v>3.0017793419384015E-2</v>
      </c>
      <c r="O151" s="158">
        <f t="shared" si="14"/>
        <v>0.3324742268041237</v>
      </c>
      <c r="P151" s="158">
        <f t="shared" si="15"/>
        <v>0.19675737050617853</v>
      </c>
      <c r="Q151" s="158">
        <f t="shared" si="16"/>
        <v>0.29201030927835053</v>
      </c>
      <c r="R151" s="158">
        <f t="shared" si="17"/>
        <v>0.77322483607443748</v>
      </c>
    </row>
    <row r="152" spans="1:18">
      <c r="A152" s="6" t="s">
        <v>775</v>
      </c>
      <c r="B152" s="6" t="s">
        <v>833</v>
      </c>
      <c r="C152" s="2" t="s">
        <v>834</v>
      </c>
      <c r="D152" s="2" t="s">
        <v>835</v>
      </c>
      <c r="E152" s="202">
        <v>5275</v>
      </c>
      <c r="F152" s="202">
        <v>44630</v>
      </c>
      <c r="G152" s="202">
        <v>797</v>
      </c>
      <c r="H152" s="202">
        <v>40796</v>
      </c>
      <c r="I152" s="202">
        <v>82</v>
      </c>
      <c r="J152" s="202">
        <v>14088</v>
      </c>
      <c r="K152" s="202">
        <v>6154</v>
      </c>
      <c r="L152" s="202">
        <v>99514</v>
      </c>
      <c r="M152" s="158">
        <f t="shared" si="12"/>
        <v>0.85716607084822882</v>
      </c>
      <c r="N152" s="158">
        <f t="shared" si="13"/>
        <v>0.44847961090901783</v>
      </c>
      <c r="O152" s="158">
        <f t="shared" si="14"/>
        <v>0.12950926226844328</v>
      </c>
      <c r="P152" s="158">
        <f t="shared" si="15"/>
        <v>0.40995236851096328</v>
      </c>
      <c r="Q152" s="158">
        <f t="shared" si="16"/>
        <v>1.3324666883327917E-2</v>
      </c>
      <c r="R152" s="158">
        <f t="shared" si="17"/>
        <v>0.14156802058001888</v>
      </c>
    </row>
    <row r="153" spans="1:18">
      <c r="A153" s="6" t="s">
        <v>775</v>
      </c>
      <c r="B153" s="6" t="s">
        <v>836</v>
      </c>
      <c r="C153" s="2" t="s">
        <v>837</v>
      </c>
      <c r="D153" s="2" t="s">
        <v>838</v>
      </c>
      <c r="E153" s="202">
        <v>15608</v>
      </c>
      <c r="F153" s="202">
        <v>135294</v>
      </c>
      <c r="G153" s="202">
        <v>2818</v>
      </c>
      <c r="H153" s="202">
        <v>146685</v>
      </c>
      <c r="I153" s="202">
        <v>925</v>
      </c>
      <c r="J153" s="202">
        <v>263251</v>
      </c>
      <c r="K153" s="202">
        <v>19351</v>
      </c>
      <c r="L153" s="202">
        <v>545230</v>
      </c>
      <c r="M153" s="158">
        <f t="shared" si="12"/>
        <v>0.80657330370523483</v>
      </c>
      <c r="N153" s="158">
        <f t="shared" si="13"/>
        <v>0.24814115144067642</v>
      </c>
      <c r="O153" s="158">
        <f t="shared" si="14"/>
        <v>0.14562554906723166</v>
      </c>
      <c r="P153" s="158">
        <f t="shared" si="15"/>
        <v>0.26903325202208245</v>
      </c>
      <c r="Q153" s="158">
        <f t="shared" si="16"/>
        <v>4.780114722753346E-2</v>
      </c>
      <c r="R153" s="158">
        <f t="shared" si="17"/>
        <v>0.48282559653724116</v>
      </c>
    </row>
    <row r="154" spans="1:18">
      <c r="A154" s="6" t="s">
        <v>775</v>
      </c>
      <c r="B154" s="6" t="s">
        <v>839</v>
      </c>
      <c r="C154" s="2" t="s">
        <v>840</v>
      </c>
      <c r="D154" s="2" t="s">
        <v>841</v>
      </c>
      <c r="E154" s="202">
        <v>11999</v>
      </c>
      <c r="F154" s="202">
        <v>111397</v>
      </c>
      <c r="G154" s="202">
        <v>1938</v>
      </c>
      <c r="H154" s="202">
        <v>95948</v>
      </c>
      <c r="I154" s="202">
        <v>342</v>
      </c>
      <c r="J154" s="202">
        <v>92017</v>
      </c>
      <c r="K154" s="202">
        <v>14279</v>
      </c>
      <c r="L154" s="202">
        <v>299362</v>
      </c>
      <c r="M154" s="158">
        <f t="shared" si="12"/>
        <v>0.84032495272778207</v>
      </c>
      <c r="N154" s="158">
        <f t="shared" si="13"/>
        <v>0.37211469725616475</v>
      </c>
      <c r="O154" s="158">
        <f t="shared" si="14"/>
        <v>0.13572379018138525</v>
      </c>
      <c r="P154" s="158">
        <f t="shared" si="15"/>
        <v>0.32050828094414119</v>
      </c>
      <c r="Q154" s="158">
        <f t="shared" si="16"/>
        <v>2.3951257090832692E-2</v>
      </c>
      <c r="R154" s="158">
        <f t="shared" si="17"/>
        <v>0.30737702179969401</v>
      </c>
    </row>
    <row r="155" spans="1:18">
      <c r="A155" s="6" t="s">
        <v>775</v>
      </c>
      <c r="B155" s="6" t="s">
        <v>842</v>
      </c>
      <c r="C155" s="2" t="s">
        <v>843</v>
      </c>
      <c r="D155" s="2" t="s">
        <v>844</v>
      </c>
      <c r="E155" s="202">
        <v>9244</v>
      </c>
      <c r="F155" s="202">
        <v>58611</v>
      </c>
      <c r="G155" s="202">
        <v>1276</v>
      </c>
      <c r="H155" s="202">
        <v>63554</v>
      </c>
      <c r="I155" s="202">
        <v>137</v>
      </c>
      <c r="J155" s="202">
        <v>24949</v>
      </c>
      <c r="K155" s="202">
        <v>10657</v>
      </c>
      <c r="L155" s="202">
        <v>147114</v>
      </c>
      <c r="M155" s="158">
        <f t="shared" si="12"/>
        <v>0.86741109130149197</v>
      </c>
      <c r="N155" s="158">
        <f t="shared" si="13"/>
        <v>0.39840531832456461</v>
      </c>
      <c r="O155" s="158">
        <f t="shared" si="14"/>
        <v>0.11973350849207094</v>
      </c>
      <c r="P155" s="158">
        <f t="shared" si="15"/>
        <v>0.43200511168209688</v>
      </c>
      <c r="Q155" s="158">
        <f t="shared" si="16"/>
        <v>1.2855400206437084E-2</v>
      </c>
      <c r="R155" s="158">
        <f t="shared" si="17"/>
        <v>0.16958956999333849</v>
      </c>
    </row>
    <row r="156" spans="1:18">
      <c r="A156" s="6" t="s">
        <v>775</v>
      </c>
      <c r="B156" s="6" t="s">
        <v>845</v>
      </c>
      <c r="C156" s="2" t="s">
        <v>846</v>
      </c>
      <c r="D156" s="2" t="s">
        <v>847</v>
      </c>
      <c r="E156" s="202">
        <v>306</v>
      </c>
      <c r="F156" s="202">
        <v>2967</v>
      </c>
      <c r="G156" s="202">
        <v>191</v>
      </c>
      <c r="H156" s="202">
        <v>11419</v>
      </c>
      <c r="I156" s="202">
        <v>111</v>
      </c>
      <c r="J156" s="202">
        <v>22681</v>
      </c>
      <c r="K156" s="202">
        <v>608</v>
      </c>
      <c r="L156" s="202">
        <v>37067</v>
      </c>
      <c r="M156" s="158">
        <f t="shared" si="12"/>
        <v>0.50328947368421051</v>
      </c>
      <c r="N156" s="158">
        <f t="shared" si="13"/>
        <v>8.0044244206436993E-2</v>
      </c>
      <c r="O156" s="158">
        <f t="shared" si="14"/>
        <v>0.31414473684210525</v>
      </c>
      <c r="P156" s="158">
        <f t="shared" si="15"/>
        <v>0.30806377640488847</v>
      </c>
      <c r="Q156" s="158">
        <f t="shared" si="16"/>
        <v>0.18256578947368421</v>
      </c>
      <c r="R156" s="158">
        <f t="shared" si="17"/>
        <v>0.61189197938867457</v>
      </c>
    </row>
    <row r="157" spans="1:18">
      <c r="A157" s="6" t="s">
        <v>775</v>
      </c>
      <c r="B157" s="6" t="s">
        <v>848</v>
      </c>
      <c r="C157" s="2" t="s">
        <v>849</v>
      </c>
      <c r="D157" s="2" t="s">
        <v>850</v>
      </c>
      <c r="E157" s="202">
        <v>9780</v>
      </c>
      <c r="F157" s="202">
        <v>59477</v>
      </c>
      <c r="G157" s="202">
        <v>494</v>
      </c>
      <c r="H157" s="202">
        <v>22511</v>
      </c>
      <c r="I157" s="202">
        <v>28</v>
      </c>
      <c r="J157" s="202">
        <v>4671</v>
      </c>
      <c r="K157" s="202">
        <v>10302</v>
      </c>
      <c r="L157" s="202">
        <v>86659</v>
      </c>
      <c r="M157" s="158">
        <f t="shared" si="12"/>
        <v>0.94933022714036108</v>
      </c>
      <c r="N157" s="158">
        <f t="shared" si="13"/>
        <v>0.68633379106613279</v>
      </c>
      <c r="O157" s="158">
        <f t="shared" si="14"/>
        <v>4.7951854008930303E-2</v>
      </c>
      <c r="P157" s="158">
        <f t="shared" si="15"/>
        <v>0.25976528692922835</v>
      </c>
      <c r="Q157" s="158">
        <f t="shared" si="16"/>
        <v>2.7179188507086001E-3</v>
      </c>
      <c r="R157" s="158">
        <f t="shared" si="17"/>
        <v>5.390092200463887E-2</v>
      </c>
    </row>
    <row r="158" spans="1:18">
      <c r="A158" s="6" t="s">
        <v>775</v>
      </c>
      <c r="B158" s="6" t="s">
        <v>851</v>
      </c>
      <c r="C158" s="2" t="s">
        <v>852</v>
      </c>
      <c r="D158" s="2" t="s">
        <v>853</v>
      </c>
      <c r="E158" s="202">
        <v>3552</v>
      </c>
      <c r="F158" s="202">
        <v>23294</v>
      </c>
      <c r="G158" s="202">
        <v>148</v>
      </c>
      <c r="H158" s="202">
        <v>6934</v>
      </c>
      <c r="I158" s="202">
        <v>16</v>
      </c>
      <c r="J158" s="202">
        <v>3022</v>
      </c>
      <c r="K158" s="202">
        <v>3716</v>
      </c>
      <c r="L158" s="202">
        <v>33250</v>
      </c>
      <c r="M158" s="158">
        <f t="shared" si="12"/>
        <v>0.95586652314316467</v>
      </c>
      <c r="N158" s="158">
        <f t="shared" si="13"/>
        <v>0.70057142857142862</v>
      </c>
      <c r="O158" s="158">
        <f t="shared" si="14"/>
        <v>3.9827771797631861E-2</v>
      </c>
      <c r="P158" s="158">
        <f t="shared" si="15"/>
        <v>0.20854135338345864</v>
      </c>
      <c r="Q158" s="158">
        <f t="shared" si="16"/>
        <v>4.3057050592034442E-3</v>
      </c>
      <c r="R158" s="158">
        <f t="shared" si="17"/>
        <v>9.088721804511278E-2</v>
      </c>
    </row>
    <row r="159" spans="1:18">
      <c r="A159" s="6" t="s">
        <v>775</v>
      </c>
      <c r="B159" s="6" t="s">
        <v>854</v>
      </c>
      <c r="C159" s="2" t="s">
        <v>855</v>
      </c>
      <c r="D159" s="2" t="s">
        <v>856</v>
      </c>
      <c r="E159" s="202">
        <v>1877</v>
      </c>
      <c r="F159" s="202">
        <v>5142</v>
      </c>
      <c r="G159" s="202">
        <v>23</v>
      </c>
      <c r="H159" s="202">
        <v>1146</v>
      </c>
      <c r="I159" s="202">
        <v>2</v>
      </c>
      <c r="J159" s="202">
        <v>1016</v>
      </c>
      <c r="K159" s="202">
        <v>1902</v>
      </c>
      <c r="L159" s="202">
        <v>7304</v>
      </c>
      <c r="M159" s="158">
        <f t="shared" si="12"/>
        <v>0.98685594111461616</v>
      </c>
      <c r="N159" s="158">
        <f t="shared" si="13"/>
        <v>0.70399780941949619</v>
      </c>
      <c r="O159" s="158">
        <f t="shared" si="14"/>
        <v>1.2092534174553101E-2</v>
      </c>
      <c r="P159" s="158">
        <f t="shared" si="15"/>
        <v>0.15690032858707559</v>
      </c>
      <c r="Q159" s="158">
        <f t="shared" si="16"/>
        <v>1.0515247108307045E-3</v>
      </c>
      <c r="R159" s="158">
        <f t="shared" si="17"/>
        <v>0.13910186199342825</v>
      </c>
    </row>
    <row r="160" spans="1:18">
      <c r="A160" s="6" t="s">
        <v>775</v>
      </c>
      <c r="B160" s="6" t="s">
        <v>857</v>
      </c>
      <c r="C160" s="2" t="s">
        <v>858</v>
      </c>
      <c r="D160" s="2" t="s">
        <v>850</v>
      </c>
      <c r="E160" s="202">
        <v>6615</v>
      </c>
      <c r="F160" s="202">
        <v>45541</v>
      </c>
      <c r="G160" s="202">
        <v>604</v>
      </c>
      <c r="H160" s="202">
        <v>31604</v>
      </c>
      <c r="I160" s="202">
        <v>154</v>
      </c>
      <c r="J160" s="202">
        <v>33755</v>
      </c>
      <c r="K160" s="202">
        <v>7373</v>
      </c>
      <c r="L160" s="202">
        <v>110900</v>
      </c>
      <c r="M160" s="158">
        <f t="shared" si="12"/>
        <v>0.89719245897192457</v>
      </c>
      <c r="N160" s="158">
        <f t="shared" si="13"/>
        <v>0.41064923354373312</v>
      </c>
      <c r="O160" s="158">
        <f t="shared" si="14"/>
        <v>8.1920520819205214E-2</v>
      </c>
      <c r="P160" s="158">
        <f t="shared" si="15"/>
        <v>0.28497745716862039</v>
      </c>
      <c r="Q160" s="158">
        <f t="shared" si="16"/>
        <v>2.0887020208870202E-2</v>
      </c>
      <c r="R160" s="158">
        <f t="shared" si="17"/>
        <v>0.30437330928764655</v>
      </c>
    </row>
    <row r="161" spans="1:18">
      <c r="A161" s="6" t="s">
        <v>775</v>
      </c>
      <c r="B161" s="6" t="s">
        <v>859</v>
      </c>
      <c r="C161" s="2" t="s">
        <v>860</v>
      </c>
      <c r="D161" s="2" t="s">
        <v>861</v>
      </c>
      <c r="E161" s="202">
        <v>8334</v>
      </c>
      <c r="F161" s="202">
        <v>46891</v>
      </c>
      <c r="G161" s="202">
        <v>214</v>
      </c>
      <c r="H161" s="202">
        <v>9451</v>
      </c>
      <c r="I161" s="202">
        <v>15</v>
      </c>
      <c r="J161" s="202">
        <v>3183</v>
      </c>
      <c r="K161" s="202">
        <v>8563</v>
      </c>
      <c r="L161" s="202">
        <v>59525</v>
      </c>
      <c r="M161" s="158">
        <f t="shared" si="12"/>
        <v>0.97325703608548408</v>
      </c>
      <c r="N161" s="158">
        <f t="shared" si="13"/>
        <v>0.78775304493910125</v>
      </c>
      <c r="O161" s="158">
        <f t="shared" si="14"/>
        <v>2.4991241387364242E-2</v>
      </c>
      <c r="P161" s="158">
        <f t="shared" si="15"/>
        <v>0.15877362452750945</v>
      </c>
      <c r="Q161" s="158">
        <f t="shared" si="16"/>
        <v>1.7517225271516991E-3</v>
      </c>
      <c r="R161" s="158">
        <f t="shared" si="17"/>
        <v>5.3473330533389332E-2</v>
      </c>
    </row>
    <row r="162" spans="1:18">
      <c r="A162" s="234" t="s">
        <v>775</v>
      </c>
      <c r="B162" s="6" t="s">
        <v>862</v>
      </c>
      <c r="C162" s="2" t="s">
        <v>863</v>
      </c>
      <c r="D162" s="2" t="s">
        <v>864</v>
      </c>
      <c r="E162" s="202">
        <v>1251</v>
      </c>
      <c r="F162" s="202">
        <v>11667</v>
      </c>
      <c r="G162" s="202">
        <v>1077</v>
      </c>
      <c r="H162" s="202">
        <v>65544</v>
      </c>
      <c r="I162" s="202">
        <v>755</v>
      </c>
      <c r="J162" s="202">
        <v>188851</v>
      </c>
      <c r="K162" s="202">
        <v>3083</v>
      </c>
      <c r="L162" s="202">
        <v>266062</v>
      </c>
      <c r="M162" s="158">
        <f t="shared" si="12"/>
        <v>0.40577359714563738</v>
      </c>
      <c r="N162" s="158">
        <f t="shared" si="13"/>
        <v>4.3850681420120122E-2</v>
      </c>
      <c r="O162" s="158">
        <f t="shared" si="14"/>
        <v>0.34933506325008107</v>
      </c>
      <c r="P162" s="158">
        <f t="shared" si="15"/>
        <v>0.24634859544016055</v>
      </c>
      <c r="Q162" s="158">
        <f t="shared" si="16"/>
        <v>0.24489133960428155</v>
      </c>
      <c r="R162" s="158">
        <f t="shared" si="17"/>
        <v>0.70980072313971931</v>
      </c>
    </row>
    <row r="163" spans="1:18">
      <c r="A163" s="6" t="s">
        <v>931</v>
      </c>
      <c r="B163" s="6" t="s">
        <v>932</v>
      </c>
      <c r="C163" s="2" t="s">
        <v>933</v>
      </c>
      <c r="D163" s="2" t="s">
        <v>934</v>
      </c>
      <c r="E163" s="202">
        <v>7621</v>
      </c>
      <c r="F163" s="202">
        <v>144270</v>
      </c>
      <c r="G163" s="202">
        <v>6347</v>
      </c>
      <c r="H163" s="202">
        <v>411257</v>
      </c>
      <c r="I163" s="202">
        <v>2048</v>
      </c>
      <c r="J163" s="202">
        <v>372642</v>
      </c>
      <c r="K163" s="202">
        <v>16016</v>
      </c>
      <c r="L163" s="202">
        <v>928169</v>
      </c>
      <c r="M163" s="158">
        <f t="shared" si="12"/>
        <v>0.47583666333666336</v>
      </c>
      <c r="N163" s="158">
        <f t="shared" si="13"/>
        <v>0.15543505546942421</v>
      </c>
      <c r="O163" s="158">
        <f t="shared" si="14"/>
        <v>0.39629120879120877</v>
      </c>
      <c r="P163" s="158">
        <f t="shared" si="15"/>
        <v>0.44308417971296177</v>
      </c>
      <c r="Q163" s="158">
        <f t="shared" si="16"/>
        <v>0.12787212787212787</v>
      </c>
      <c r="R163" s="158">
        <f t="shared" si="17"/>
        <v>0.40148076481761402</v>
      </c>
    </row>
    <row r="164" spans="1:18">
      <c r="A164" s="234" t="s">
        <v>931</v>
      </c>
      <c r="B164" s="6" t="s">
        <v>935</v>
      </c>
      <c r="C164" s="2" t="s">
        <v>936</v>
      </c>
      <c r="D164" s="2" t="s">
        <v>937</v>
      </c>
      <c r="E164" s="202">
        <v>5311</v>
      </c>
      <c r="F164" s="202">
        <v>50745</v>
      </c>
      <c r="G164" s="202">
        <v>1991</v>
      </c>
      <c r="H164" s="202">
        <v>117588</v>
      </c>
      <c r="I164" s="202">
        <v>372</v>
      </c>
      <c r="J164" s="202">
        <v>60253</v>
      </c>
      <c r="K164" s="202">
        <v>7674</v>
      </c>
      <c r="L164" s="202">
        <v>228586</v>
      </c>
      <c r="M164" s="158">
        <f t="shared" si="12"/>
        <v>0.69207714360177219</v>
      </c>
      <c r="N164" s="158">
        <f t="shared" si="13"/>
        <v>0.2219952228045462</v>
      </c>
      <c r="O164" s="158">
        <f t="shared" si="14"/>
        <v>0.25944748501433412</v>
      </c>
      <c r="P164" s="158">
        <f t="shared" si="15"/>
        <v>0.51441470606248851</v>
      </c>
      <c r="Q164" s="158">
        <f t="shared" si="16"/>
        <v>4.847537138389367E-2</v>
      </c>
      <c r="R164" s="158">
        <f t="shared" si="17"/>
        <v>0.26359007113296529</v>
      </c>
    </row>
    <row r="165" spans="1:18">
      <c r="A165" s="6" t="s">
        <v>939</v>
      </c>
      <c r="B165" s="6" t="s">
        <v>940</v>
      </c>
      <c r="C165" s="2" t="s">
        <v>941</v>
      </c>
      <c r="D165" s="2" t="s">
        <v>942</v>
      </c>
      <c r="E165" s="202">
        <v>12967</v>
      </c>
      <c r="F165" s="202">
        <v>141755</v>
      </c>
      <c r="G165" s="202">
        <v>20097</v>
      </c>
      <c r="H165" s="202">
        <v>1324457</v>
      </c>
      <c r="I165" s="202">
        <v>30318</v>
      </c>
      <c r="J165" s="202">
        <v>7273201</v>
      </c>
      <c r="K165" s="202">
        <v>63382</v>
      </c>
      <c r="L165" s="202">
        <v>8739413</v>
      </c>
      <c r="M165" s="158">
        <f t="shared" si="12"/>
        <v>0.20458489792054527</v>
      </c>
      <c r="N165" s="158">
        <f t="shared" si="13"/>
        <v>1.6220196940000431E-2</v>
      </c>
      <c r="O165" s="158">
        <f t="shared" si="14"/>
        <v>0.317077403679278</v>
      </c>
      <c r="P165" s="158">
        <f t="shared" si="15"/>
        <v>0.15154988098170896</v>
      </c>
      <c r="Q165" s="158">
        <f t="shared" si="16"/>
        <v>0.4783376984001767</v>
      </c>
      <c r="R165" s="158">
        <f t="shared" si="17"/>
        <v>0.83222992207829061</v>
      </c>
    </row>
    <row r="166" spans="1:18">
      <c r="A166" s="6" t="s">
        <v>939</v>
      </c>
      <c r="B166" s="6" t="s">
        <v>943</v>
      </c>
      <c r="C166" s="2" t="s">
        <v>944</v>
      </c>
      <c r="D166" s="2" t="s">
        <v>945</v>
      </c>
      <c r="E166" s="202">
        <v>510</v>
      </c>
      <c r="F166" s="202">
        <v>5242</v>
      </c>
      <c r="G166" s="202">
        <v>774</v>
      </c>
      <c r="H166" s="202">
        <v>51247</v>
      </c>
      <c r="I166" s="202">
        <v>1023</v>
      </c>
      <c r="J166" s="202">
        <v>298071</v>
      </c>
      <c r="K166" s="202">
        <v>2307</v>
      </c>
      <c r="L166" s="202">
        <v>354560</v>
      </c>
      <c r="M166" s="158">
        <f t="shared" si="12"/>
        <v>0.22106631989596878</v>
      </c>
      <c r="N166" s="158">
        <f t="shared" si="13"/>
        <v>1.478452166064982E-2</v>
      </c>
      <c r="O166" s="158">
        <f t="shared" si="14"/>
        <v>0.33550065019505854</v>
      </c>
      <c r="P166" s="158">
        <f t="shared" si="15"/>
        <v>0.14453689079422383</v>
      </c>
      <c r="Q166" s="158">
        <f t="shared" si="16"/>
        <v>0.44343302990897271</v>
      </c>
      <c r="R166" s="158">
        <f t="shared" si="17"/>
        <v>0.84067858754512637</v>
      </c>
    </row>
    <row r="167" spans="1:18">
      <c r="A167" s="6" t="s">
        <v>939</v>
      </c>
      <c r="B167" s="6" t="s">
        <v>946</v>
      </c>
      <c r="C167" s="2" t="s">
        <v>947</v>
      </c>
      <c r="D167" s="2" t="s">
        <v>948</v>
      </c>
      <c r="E167" s="202">
        <v>571</v>
      </c>
      <c r="F167" s="202">
        <v>5281</v>
      </c>
      <c r="G167" s="202">
        <v>532</v>
      </c>
      <c r="H167" s="202">
        <v>33012</v>
      </c>
      <c r="I167" s="202">
        <v>416</v>
      </c>
      <c r="J167" s="202">
        <v>99527</v>
      </c>
      <c r="K167" s="202">
        <v>1519</v>
      </c>
      <c r="L167" s="202">
        <v>137820</v>
      </c>
      <c r="M167" s="158">
        <f t="shared" si="12"/>
        <v>0.3759052007899934</v>
      </c>
      <c r="N167" s="158">
        <f t="shared" si="13"/>
        <v>3.8318096067334204E-2</v>
      </c>
      <c r="O167" s="158">
        <f t="shared" si="14"/>
        <v>0.35023041474654376</v>
      </c>
      <c r="P167" s="158">
        <f t="shared" si="15"/>
        <v>0.23952982150631258</v>
      </c>
      <c r="Q167" s="158">
        <f t="shared" si="16"/>
        <v>0.27386438446346278</v>
      </c>
      <c r="R167" s="158">
        <f t="shared" si="17"/>
        <v>0.7221520824263532</v>
      </c>
    </row>
    <row r="168" spans="1:18">
      <c r="A168" s="6" t="s">
        <v>939</v>
      </c>
      <c r="B168" s="6" t="s">
        <v>949</v>
      </c>
      <c r="C168" s="2" t="s">
        <v>950</v>
      </c>
      <c r="D168" s="2" t="s">
        <v>951</v>
      </c>
      <c r="E168" s="202">
        <v>1230</v>
      </c>
      <c r="F168" s="202">
        <v>14246</v>
      </c>
      <c r="G168" s="202">
        <v>1283</v>
      </c>
      <c r="H168" s="202">
        <v>81835</v>
      </c>
      <c r="I168" s="202">
        <v>1146</v>
      </c>
      <c r="J168" s="202">
        <v>290059</v>
      </c>
      <c r="K168" s="202">
        <v>3659</v>
      </c>
      <c r="L168" s="202">
        <v>386140</v>
      </c>
      <c r="M168" s="158">
        <f t="shared" si="12"/>
        <v>0.33615742006012572</v>
      </c>
      <c r="N168" s="158">
        <f t="shared" si="13"/>
        <v>3.689335474180349E-2</v>
      </c>
      <c r="O168" s="158">
        <f t="shared" si="14"/>
        <v>0.35064225198141569</v>
      </c>
      <c r="P168" s="158">
        <f t="shared" si="15"/>
        <v>0.21193090588905578</v>
      </c>
      <c r="Q168" s="158">
        <f t="shared" si="16"/>
        <v>0.31320032795845859</v>
      </c>
      <c r="R168" s="158">
        <f t="shared" si="17"/>
        <v>0.75117573936914073</v>
      </c>
    </row>
    <row r="169" spans="1:18">
      <c r="A169" s="6" t="s">
        <v>939</v>
      </c>
      <c r="B169" s="6" t="s">
        <v>952</v>
      </c>
      <c r="C169" s="2" t="s">
        <v>953</v>
      </c>
      <c r="D169" s="2" t="s">
        <v>954</v>
      </c>
      <c r="E169" s="202">
        <v>4744</v>
      </c>
      <c r="F169" s="202">
        <v>46933</v>
      </c>
      <c r="G169" s="202">
        <v>2829</v>
      </c>
      <c r="H169" s="202">
        <v>166235</v>
      </c>
      <c r="I169" s="202">
        <v>1249</v>
      </c>
      <c r="J169" s="202">
        <v>294737</v>
      </c>
      <c r="K169" s="202">
        <v>8822</v>
      </c>
      <c r="L169" s="202">
        <v>507905</v>
      </c>
      <c r="M169" s="158">
        <f t="shared" si="12"/>
        <v>0.53774654273407385</v>
      </c>
      <c r="N169" s="158">
        <f t="shared" si="13"/>
        <v>9.2405075752355265E-2</v>
      </c>
      <c r="O169" s="158">
        <f t="shared" si="14"/>
        <v>0.3206755837678531</v>
      </c>
      <c r="P169" s="158">
        <f t="shared" si="15"/>
        <v>0.32729545879642846</v>
      </c>
      <c r="Q169" s="158">
        <f t="shared" si="16"/>
        <v>0.14157787349807299</v>
      </c>
      <c r="R169" s="158">
        <f t="shared" si="17"/>
        <v>0.58029946545121625</v>
      </c>
    </row>
    <row r="170" spans="1:18">
      <c r="A170" s="6" t="s">
        <v>939</v>
      </c>
      <c r="B170" s="6" t="s">
        <v>1055</v>
      </c>
      <c r="C170" s="2" t="s">
        <v>1056</v>
      </c>
      <c r="D170" s="2" t="s">
        <v>954</v>
      </c>
      <c r="E170" s="202">
        <v>2912</v>
      </c>
      <c r="F170" s="202">
        <v>28640</v>
      </c>
      <c r="G170" s="202">
        <v>1724</v>
      </c>
      <c r="H170" s="202">
        <v>101171</v>
      </c>
      <c r="I170" s="202">
        <v>949</v>
      </c>
      <c r="J170" s="202">
        <v>248259</v>
      </c>
      <c r="K170" s="202">
        <v>5585</v>
      </c>
      <c r="L170" s="202">
        <v>378070</v>
      </c>
      <c r="M170" s="158">
        <f t="shared" si="12"/>
        <v>0.5213965980304387</v>
      </c>
      <c r="N170" s="158">
        <f t="shared" si="13"/>
        <v>7.5753167402861907E-2</v>
      </c>
      <c r="O170" s="158">
        <f t="shared" si="14"/>
        <v>0.30868397493285588</v>
      </c>
      <c r="P170" s="158">
        <f t="shared" si="15"/>
        <v>0.26759859285317533</v>
      </c>
      <c r="Q170" s="158">
        <f t="shared" si="16"/>
        <v>0.16991942703670546</v>
      </c>
      <c r="R170" s="158">
        <f t="shared" si="17"/>
        <v>0.6566482397439628</v>
      </c>
    </row>
    <row r="171" spans="1:18">
      <c r="A171" s="6" t="s">
        <v>939</v>
      </c>
      <c r="B171" s="6" t="s">
        <v>1463</v>
      </c>
      <c r="C171" s="2" t="s">
        <v>1464</v>
      </c>
      <c r="D171" s="2"/>
      <c r="E171" s="202">
        <v>121</v>
      </c>
      <c r="F171" s="202">
        <v>1067</v>
      </c>
      <c r="G171" s="202">
        <v>60</v>
      </c>
      <c r="H171" s="202">
        <v>3397</v>
      </c>
      <c r="I171" s="202">
        <v>19</v>
      </c>
      <c r="J171" s="202">
        <v>3087</v>
      </c>
      <c r="K171" s="202">
        <v>200</v>
      </c>
      <c r="L171" s="202">
        <v>7551</v>
      </c>
      <c r="M171" s="158">
        <f t="shared" si="12"/>
        <v>0.60499999999999998</v>
      </c>
      <c r="N171" s="158">
        <f t="shared" si="13"/>
        <v>0.14130578731293869</v>
      </c>
      <c r="O171" s="158">
        <f t="shared" si="14"/>
        <v>0.3</v>
      </c>
      <c r="P171" s="158">
        <f t="shared" si="15"/>
        <v>0.44987418884915903</v>
      </c>
      <c r="Q171" s="158">
        <f t="shared" si="16"/>
        <v>9.5000000000000001E-2</v>
      </c>
      <c r="R171" s="158">
        <f t="shared" si="17"/>
        <v>0.40882002383790228</v>
      </c>
    </row>
    <row r="172" spans="1:18">
      <c r="A172" s="234" t="s">
        <v>939</v>
      </c>
      <c r="B172" s="6" t="s">
        <v>1465</v>
      </c>
      <c r="C172" s="2" t="s">
        <v>1466</v>
      </c>
      <c r="D172" s="2"/>
      <c r="E172" s="202">
        <v>196</v>
      </c>
      <c r="F172" s="202">
        <v>1975</v>
      </c>
      <c r="G172" s="202">
        <v>90</v>
      </c>
      <c r="H172" s="202">
        <v>5016</v>
      </c>
      <c r="I172" s="202">
        <v>54</v>
      </c>
      <c r="J172" s="202">
        <v>12132</v>
      </c>
      <c r="K172" s="202">
        <v>340</v>
      </c>
      <c r="L172" s="202">
        <v>19123</v>
      </c>
      <c r="M172" s="158">
        <f t="shared" si="12"/>
        <v>0.57647058823529407</v>
      </c>
      <c r="N172" s="158">
        <f t="shared" si="13"/>
        <v>0.10327877425090205</v>
      </c>
      <c r="O172" s="158">
        <f t="shared" si="14"/>
        <v>0.26470588235294118</v>
      </c>
      <c r="P172" s="158">
        <f t="shared" si="15"/>
        <v>0.2623019400721644</v>
      </c>
      <c r="Q172" s="158">
        <f t="shared" si="16"/>
        <v>0.1588235294117647</v>
      </c>
      <c r="R172" s="158">
        <f t="shared" si="17"/>
        <v>0.63441928567693351</v>
      </c>
    </row>
    <row r="173" spans="1:18">
      <c r="A173" s="6" t="s">
        <v>205</v>
      </c>
      <c r="B173" s="6" t="s">
        <v>206</v>
      </c>
      <c r="C173" s="2" t="s">
        <v>207</v>
      </c>
      <c r="D173" s="2" t="s">
        <v>208</v>
      </c>
      <c r="E173" s="202">
        <v>17147</v>
      </c>
      <c r="F173" s="202">
        <v>213893.44</v>
      </c>
      <c r="G173" s="202">
        <v>19707</v>
      </c>
      <c r="H173" s="202">
        <v>1215116.7000000002</v>
      </c>
      <c r="I173" s="202">
        <v>12069</v>
      </c>
      <c r="J173" s="202">
        <v>2382313.7000000002</v>
      </c>
      <c r="K173" s="202">
        <v>48923</v>
      </c>
      <c r="L173" s="202">
        <v>3811323.8400000003</v>
      </c>
      <c r="M173" s="158">
        <f t="shared" si="12"/>
        <v>0.35048954479488176</v>
      </c>
      <c r="N173" s="158">
        <f t="shared" si="13"/>
        <v>5.6120510609772793E-2</v>
      </c>
      <c r="O173" s="158">
        <f t="shared" si="14"/>
        <v>0.40281667109539482</v>
      </c>
      <c r="P173" s="158">
        <f t="shared" si="15"/>
        <v>0.3188174899354656</v>
      </c>
      <c r="Q173" s="158">
        <f t="shared" si="16"/>
        <v>0.24669378410972345</v>
      </c>
      <c r="R173" s="158">
        <f t="shared" si="17"/>
        <v>0.6250619994547616</v>
      </c>
    </row>
    <row r="174" spans="1:18">
      <c r="A174" s="6" t="s">
        <v>205</v>
      </c>
      <c r="B174" s="6" t="s">
        <v>209</v>
      </c>
      <c r="C174" s="2" t="s">
        <v>210</v>
      </c>
      <c r="D174" s="2" t="s">
        <v>211</v>
      </c>
      <c r="E174" s="202">
        <v>4002</v>
      </c>
      <c r="F174" s="202">
        <v>53825.2</v>
      </c>
      <c r="G174" s="202">
        <v>4739</v>
      </c>
      <c r="H174" s="202">
        <v>281181</v>
      </c>
      <c r="I174" s="202">
        <v>1909</v>
      </c>
      <c r="J174" s="202">
        <v>332473</v>
      </c>
      <c r="K174" s="202">
        <v>10650</v>
      </c>
      <c r="L174" s="202">
        <v>667479.19999999995</v>
      </c>
      <c r="M174" s="158">
        <f t="shared" si="12"/>
        <v>0.37577464788732395</v>
      </c>
      <c r="N174" s="158">
        <f t="shared" si="13"/>
        <v>8.0639516557220056E-2</v>
      </c>
      <c r="O174" s="158">
        <f t="shared" si="14"/>
        <v>0.44497652582159625</v>
      </c>
      <c r="P174" s="158">
        <f t="shared" si="15"/>
        <v>0.42125807066347537</v>
      </c>
      <c r="Q174" s="158">
        <f t="shared" si="16"/>
        <v>0.1792488262910798</v>
      </c>
      <c r="R174" s="158">
        <f t="shared" si="17"/>
        <v>0.49810241277930462</v>
      </c>
    </row>
    <row r="175" spans="1:18">
      <c r="A175" s="6" t="s">
        <v>205</v>
      </c>
      <c r="B175" s="6" t="s">
        <v>212</v>
      </c>
      <c r="C175" s="2" t="s">
        <v>213</v>
      </c>
      <c r="D175" s="2" t="s">
        <v>214</v>
      </c>
      <c r="E175" s="202">
        <v>26215</v>
      </c>
      <c r="F175" s="202">
        <v>329504.27</v>
      </c>
      <c r="G175" s="202">
        <v>41807</v>
      </c>
      <c r="H175" s="202">
        <v>2663434.4</v>
      </c>
      <c r="I175" s="202">
        <v>29685</v>
      </c>
      <c r="J175" s="202">
        <v>5468570.6400000006</v>
      </c>
      <c r="K175" s="202">
        <v>97707</v>
      </c>
      <c r="L175" s="202">
        <v>8461509.3100000005</v>
      </c>
      <c r="M175" s="158">
        <f t="shared" si="12"/>
        <v>0.26830216872895496</v>
      </c>
      <c r="N175" s="158">
        <f t="shared" si="13"/>
        <v>3.8941547887985484E-2</v>
      </c>
      <c r="O175" s="158">
        <f t="shared" si="14"/>
        <v>0.42788131863633105</v>
      </c>
      <c r="P175" s="158">
        <f t="shared" si="15"/>
        <v>0.31477060444196331</v>
      </c>
      <c r="Q175" s="158">
        <f t="shared" si="16"/>
        <v>0.30381651263471399</v>
      </c>
      <c r="R175" s="158">
        <f t="shared" si="17"/>
        <v>0.64628784767005121</v>
      </c>
    </row>
    <row r="176" spans="1:18">
      <c r="A176" s="6" t="s">
        <v>205</v>
      </c>
      <c r="B176" s="6" t="s">
        <v>215</v>
      </c>
      <c r="C176" s="2" t="s">
        <v>216</v>
      </c>
      <c r="D176" s="2" t="s">
        <v>217</v>
      </c>
      <c r="E176" s="202">
        <v>8068</v>
      </c>
      <c r="F176" s="202">
        <v>100664.2</v>
      </c>
      <c r="G176" s="202">
        <v>6686</v>
      </c>
      <c r="H176" s="202">
        <v>370230.1</v>
      </c>
      <c r="I176" s="202">
        <v>1522</v>
      </c>
      <c r="J176" s="202">
        <v>296706</v>
      </c>
      <c r="K176" s="202">
        <v>16276</v>
      </c>
      <c r="L176" s="202">
        <v>767600.3</v>
      </c>
      <c r="M176" s="158">
        <f t="shared" si="12"/>
        <v>0.49569918898992382</v>
      </c>
      <c r="N176" s="158">
        <f t="shared" si="13"/>
        <v>0.13114142868365214</v>
      </c>
      <c r="O176" s="158">
        <f t="shared" si="14"/>
        <v>0.41078889161956256</v>
      </c>
      <c r="P176" s="158">
        <f t="shared" si="15"/>
        <v>0.48232146339703091</v>
      </c>
      <c r="Q176" s="158">
        <f t="shared" si="16"/>
        <v>9.3511919390513634E-2</v>
      </c>
      <c r="R176" s="158">
        <f t="shared" si="17"/>
        <v>0.38653710791931684</v>
      </c>
    </row>
    <row r="177" spans="1:18">
      <c r="A177" s="6" t="s">
        <v>205</v>
      </c>
      <c r="B177" s="6" t="s">
        <v>218</v>
      </c>
      <c r="C177" s="2" t="s">
        <v>219</v>
      </c>
      <c r="D177" s="2" t="s">
        <v>220</v>
      </c>
      <c r="E177" s="202">
        <v>5313</v>
      </c>
      <c r="F177" s="202">
        <v>57356</v>
      </c>
      <c r="G177" s="202">
        <v>6896</v>
      </c>
      <c r="H177" s="202">
        <v>437455</v>
      </c>
      <c r="I177" s="202">
        <v>4442</v>
      </c>
      <c r="J177" s="202">
        <v>891937</v>
      </c>
      <c r="K177" s="202">
        <v>16651</v>
      </c>
      <c r="L177" s="202">
        <v>1386748</v>
      </c>
      <c r="M177" s="158">
        <f t="shared" si="12"/>
        <v>0.31907993513903071</v>
      </c>
      <c r="N177" s="158">
        <f t="shared" si="13"/>
        <v>4.1360074072578433E-2</v>
      </c>
      <c r="O177" s="158">
        <f t="shared" si="14"/>
        <v>0.41414930034232178</v>
      </c>
      <c r="P177" s="158">
        <f t="shared" si="15"/>
        <v>0.31545385318745728</v>
      </c>
      <c r="Q177" s="158">
        <f t="shared" si="16"/>
        <v>0.26677076451864751</v>
      </c>
      <c r="R177" s="158">
        <f t="shared" si="17"/>
        <v>0.64318607273996431</v>
      </c>
    </row>
    <row r="178" spans="1:18">
      <c r="A178" s="6" t="s">
        <v>205</v>
      </c>
      <c r="B178" s="6" t="s">
        <v>221</v>
      </c>
      <c r="C178" s="2" t="s">
        <v>222</v>
      </c>
      <c r="D178" s="2" t="s">
        <v>223</v>
      </c>
      <c r="E178" s="202">
        <v>12382</v>
      </c>
      <c r="F178" s="202">
        <v>148333.20000000001</v>
      </c>
      <c r="G178" s="202">
        <v>19073</v>
      </c>
      <c r="H178" s="202">
        <v>1224427</v>
      </c>
      <c r="I178" s="202">
        <v>15172</v>
      </c>
      <c r="J178" s="202">
        <v>3033625</v>
      </c>
      <c r="K178" s="202">
        <v>46627</v>
      </c>
      <c r="L178" s="202">
        <v>4406385.2</v>
      </c>
      <c r="M178" s="158">
        <f t="shared" si="12"/>
        <v>0.2655542925772621</v>
      </c>
      <c r="N178" s="158">
        <f t="shared" si="13"/>
        <v>3.3663239428091761E-2</v>
      </c>
      <c r="O178" s="158">
        <f t="shared" si="14"/>
        <v>0.40905483947069293</v>
      </c>
      <c r="P178" s="158">
        <f t="shared" si="15"/>
        <v>0.27787561559529567</v>
      </c>
      <c r="Q178" s="158">
        <f t="shared" si="16"/>
        <v>0.32539086795204497</v>
      </c>
      <c r="R178" s="158">
        <f t="shared" si="17"/>
        <v>0.68846114497661259</v>
      </c>
    </row>
    <row r="179" spans="1:18">
      <c r="A179" s="6" t="s">
        <v>205</v>
      </c>
      <c r="B179" s="6" t="s">
        <v>224</v>
      </c>
      <c r="C179" s="2" t="s">
        <v>225</v>
      </c>
      <c r="D179" s="2" t="s">
        <v>226</v>
      </c>
      <c r="E179" s="202">
        <v>5512</v>
      </c>
      <c r="F179" s="202">
        <v>70383</v>
      </c>
      <c r="G179" s="202">
        <v>3859</v>
      </c>
      <c r="H179" s="202">
        <v>234863</v>
      </c>
      <c r="I179" s="202">
        <v>1508</v>
      </c>
      <c r="J179" s="202">
        <v>314589</v>
      </c>
      <c r="K179" s="202">
        <v>10879</v>
      </c>
      <c r="L179" s="202">
        <v>619835</v>
      </c>
      <c r="M179" s="158">
        <f t="shared" si="12"/>
        <v>0.50666421546097984</v>
      </c>
      <c r="N179" s="158">
        <f t="shared" si="13"/>
        <v>0.11355118700944607</v>
      </c>
      <c r="O179" s="158">
        <f t="shared" si="14"/>
        <v>0.35472010295063883</v>
      </c>
      <c r="P179" s="158">
        <f t="shared" si="15"/>
        <v>0.37891212984100608</v>
      </c>
      <c r="Q179" s="158">
        <f t="shared" si="16"/>
        <v>0.13861568158838128</v>
      </c>
      <c r="R179" s="158">
        <f t="shared" si="17"/>
        <v>0.50753668314954792</v>
      </c>
    </row>
    <row r="180" spans="1:18">
      <c r="A180" s="6" t="s">
        <v>205</v>
      </c>
      <c r="B180" s="6" t="s">
        <v>227</v>
      </c>
      <c r="C180" s="2" t="s">
        <v>228</v>
      </c>
      <c r="D180" s="2" t="s">
        <v>229</v>
      </c>
      <c r="E180" s="202">
        <v>12789</v>
      </c>
      <c r="F180" s="202">
        <v>92492</v>
      </c>
      <c r="G180" s="202">
        <v>1496</v>
      </c>
      <c r="H180" s="202">
        <v>76937</v>
      </c>
      <c r="I180" s="202">
        <v>364</v>
      </c>
      <c r="J180" s="202">
        <v>116737.02</v>
      </c>
      <c r="K180" s="202">
        <v>14649</v>
      </c>
      <c r="L180" s="202">
        <v>286166.02</v>
      </c>
      <c r="M180" s="158">
        <f t="shared" si="12"/>
        <v>0.87302887569117349</v>
      </c>
      <c r="N180" s="158">
        <f t="shared" si="13"/>
        <v>0.32321098081456351</v>
      </c>
      <c r="O180" s="158">
        <f t="shared" si="14"/>
        <v>0.10212301180967984</v>
      </c>
      <c r="P180" s="158">
        <f t="shared" si="15"/>
        <v>0.26885442233847329</v>
      </c>
      <c r="Q180" s="158">
        <f t="shared" si="16"/>
        <v>2.4848112499146698E-2</v>
      </c>
      <c r="R180" s="158">
        <f t="shared" si="17"/>
        <v>0.40793459684696315</v>
      </c>
    </row>
    <row r="181" spans="1:18">
      <c r="A181" s="6" t="s">
        <v>205</v>
      </c>
      <c r="B181" s="6" t="s">
        <v>230</v>
      </c>
      <c r="C181" s="2" t="s">
        <v>231</v>
      </c>
      <c r="D181" s="2" t="s">
        <v>232</v>
      </c>
      <c r="E181" s="202">
        <v>9775</v>
      </c>
      <c r="F181" s="202">
        <v>95673</v>
      </c>
      <c r="G181" s="202">
        <v>2264</v>
      </c>
      <c r="H181" s="202">
        <v>117499</v>
      </c>
      <c r="I181" s="202">
        <v>412</v>
      </c>
      <c r="J181" s="202">
        <v>77951</v>
      </c>
      <c r="K181" s="202">
        <v>12451</v>
      </c>
      <c r="L181" s="202">
        <v>291123</v>
      </c>
      <c r="M181" s="158">
        <f t="shared" si="12"/>
        <v>0.78507750381495467</v>
      </c>
      <c r="N181" s="158">
        <f t="shared" si="13"/>
        <v>0.32863428859966404</v>
      </c>
      <c r="O181" s="158">
        <f t="shared" si="14"/>
        <v>0.18183278451529997</v>
      </c>
      <c r="P181" s="158">
        <f t="shared" si="15"/>
        <v>0.4036060359367003</v>
      </c>
      <c r="Q181" s="158">
        <f t="shared" si="16"/>
        <v>3.3089711669745399E-2</v>
      </c>
      <c r="R181" s="158">
        <f t="shared" si="17"/>
        <v>0.26775967546363566</v>
      </c>
    </row>
    <row r="182" spans="1:18">
      <c r="A182" s="6" t="s">
        <v>205</v>
      </c>
      <c r="B182" s="6" t="s">
        <v>233</v>
      </c>
      <c r="C182" s="2" t="s">
        <v>234</v>
      </c>
      <c r="D182" s="2" t="s">
        <v>235</v>
      </c>
      <c r="E182" s="202">
        <v>16373</v>
      </c>
      <c r="F182" s="202">
        <v>186483.1</v>
      </c>
      <c r="G182" s="202">
        <v>9767</v>
      </c>
      <c r="H182" s="202">
        <v>551869.30000000005</v>
      </c>
      <c r="I182" s="202">
        <v>2278</v>
      </c>
      <c r="J182" s="202">
        <v>374574.6</v>
      </c>
      <c r="K182" s="202">
        <v>28418</v>
      </c>
      <c r="L182" s="202">
        <v>1112927</v>
      </c>
      <c r="M182" s="158">
        <f t="shared" si="12"/>
        <v>0.57614891969878246</v>
      </c>
      <c r="N182" s="158">
        <f t="shared" si="13"/>
        <v>0.16756094514734571</v>
      </c>
      <c r="O182" s="158">
        <f t="shared" si="14"/>
        <v>0.34369061862200012</v>
      </c>
      <c r="P182" s="158">
        <f t="shared" si="15"/>
        <v>0.49587196644523857</v>
      </c>
      <c r="Q182" s="158">
        <f t="shared" si="16"/>
        <v>8.0160461679217393E-2</v>
      </c>
      <c r="R182" s="158">
        <f t="shared" si="17"/>
        <v>0.33656708840741573</v>
      </c>
    </row>
    <row r="183" spans="1:18">
      <c r="A183" s="6" t="s">
        <v>205</v>
      </c>
      <c r="B183" s="6" t="s">
        <v>236</v>
      </c>
      <c r="C183" s="2" t="s">
        <v>237</v>
      </c>
      <c r="D183" s="2" t="s">
        <v>238</v>
      </c>
      <c r="E183" s="202">
        <v>9142</v>
      </c>
      <c r="F183" s="202">
        <v>121803</v>
      </c>
      <c r="G183" s="202">
        <v>9132</v>
      </c>
      <c r="H183" s="202">
        <v>532669.4</v>
      </c>
      <c r="I183" s="202">
        <v>2360</v>
      </c>
      <c r="J183" s="202">
        <v>387561</v>
      </c>
      <c r="K183" s="202">
        <v>20634</v>
      </c>
      <c r="L183" s="202">
        <v>1042033.4</v>
      </c>
      <c r="M183" s="158">
        <f t="shared" si="12"/>
        <v>0.44305515169138315</v>
      </c>
      <c r="N183" s="158">
        <f t="shared" si="13"/>
        <v>0.11688972733503551</v>
      </c>
      <c r="O183" s="158">
        <f t="shared" si="14"/>
        <v>0.44257051468450131</v>
      </c>
      <c r="P183" s="158">
        <f t="shared" si="15"/>
        <v>0.51118265498975368</v>
      </c>
      <c r="Q183" s="158">
        <f t="shared" si="16"/>
        <v>0.11437433362411553</v>
      </c>
      <c r="R183" s="158">
        <f t="shared" si="17"/>
        <v>0.37192761767521076</v>
      </c>
    </row>
    <row r="184" spans="1:18">
      <c r="A184" s="6" t="s">
        <v>205</v>
      </c>
      <c r="B184" s="6" t="s">
        <v>239</v>
      </c>
      <c r="C184" s="2" t="s">
        <v>240</v>
      </c>
      <c r="D184" s="2" t="s">
        <v>241</v>
      </c>
      <c r="E184" s="202">
        <v>6521</v>
      </c>
      <c r="F184" s="202">
        <v>72621</v>
      </c>
      <c r="G184" s="202">
        <v>5690</v>
      </c>
      <c r="H184" s="202">
        <v>348816</v>
      </c>
      <c r="I184" s="202">
        <v>2652</v>
      </c>
      <c r="J184" s="202">
        <v>590677</v>
      </c>
      <c r="K184" s="202">
        <v>14863</v>
      </c>
      <c r="L184" s="202">
        <v>1012114</v>
      </c>
      <c r="M184" s="158">
        <f t="shared" si="12"/>
        <v>0.43874049653501984</v>
      </c>
      <c r="N184" s="158">
        <f t="shared" si="13"/>
        <v>7.1751798710421949E-2</v>
      </c>
      <c r="O184" s="158">
        <f t="shared" si="14"/>
        <v>0.38282984592612529</v>
      </c>
      <c r="P184" s="158">
        <f t="shared" si="15"/>
        <v>0.34464101869947456</v>
      </c>
      <c r="Q184" s="158">
        <f t="shared" si="16"/>
        <v>0.17842965753885487</v>
      </c>
      <c r="R184" s="158">
        <f t="shared" si="17"/>
        <v>0.58360718259010347</v>
      </c>
    </row>
    <row r="185" spans="1:18">
      <c r="A185" s="6" t="s">
        <v>205</v>
      </c>
      <c r="B185" s="6" t="s">
        <v>242</v>
      </c>
      <c r="C185" s="2" t="s">
        <v>243</v>
      </c>
      <c r="D185" s="2" t="s">
        <v>244</v>
      </c>
      <c r="E185" s="202">
        <v>1688</v>
      </c>
      <c r="F185" s="202">
        <v>18494</v>
      </c>
      <c r="G185" s="202">
        <v>1408</v>
      </c>
      <c r="H185" s="202">
        <v>84044</v>
      </c>
      <c r="I185" s="202">
        <v>698</v>
      </c>
      <c r="J185" s="202">
        <v>152609</v>
      </c>
      <c r="K185" s="202">
        <v>3794</v>
      </c>
      <c r="L185" s="202">
        <v>255147</v>
      </c>
      <c r="M185" s="158">
        <f t="shared" si="12"/>
        <v>0.44491302055877702</v>
      </c>
      <c r="N185" s="158">
        <f t="shared" si="13"/>
        <v>7.2483705471747664E-2</v>
      </c>
      <c r="O185" s="158">
        <f t="shared" si="14"/>
        <v>0.37111228255139694</v>
      </c>
      <c r="P185" s="158">
        <f t="shared" si="15"/>
        <v>0.32939442752609283</v>
      </c>
      <c r="Q185" s="158">
        <f t="shared" si="16"/>
        <v>0.18397469688982604</v>
      </c>
      <c r="R185" s="158">
        <f t="shared" si="17"/>
        <v>0.59812186700215952</v>
      </c>
    </row>
    <row r="186" spans="1:18">
      <c r="A186" s="6" t="s">
        <v>205</v>
      </c>
      <c r="B186" s="6" t="s">
        <v>245</v>
      </c>
      <c r="C186" s="2" t="s">
        <v>246</v>
      </c>
      <c r="D186" s="2" t="s">
        <v>247</v>
      </c>
      <c r="E186" s="202">
        <v>20499</v>
      </c>
      <c r="F186" s="202">
        <v>185272</v>
      </c>
      <c r="G186" s="202">
        <v>3286</v>
      </c>
      <c r="H186" s="202">
        <v>164703</v>
      </c>
      <c r="I186" s="202">
        <v>530</v>
      </c>
      <c r="J186" s="202">
        <v>101033</v>
      </c>
      <c r="K186" s="202">
        <v>24315</v>
      </c>
      <c r="L186" s="202">
        <v>451008</v>
      </c>
      <c r="M186" s="158">
        <f t="shared" si="12"/>
        <v>0.84305983960518194</v>
      </c>
      <c r="N186" s="158">
        <f t="shared" si="13"/>
        <v>0.41079537391797927</v>
      </c>
      <c r="O186" s="158">
        <f t="shared" si="14"/>
        <v>0.13514291589553773</v>
      </c>
      <c r="P186" s="158">
        <f t="shared" si="15"/>
        <v>0.36518864410387397</v>
      </c>
      <c r="Q186" s="158">
        <f t="shared" si="16"/>
        <v>2.1797244499280281E-2</v>
      </c>
      <c r="R186" s="158">
        <f t="shared" si="17"/>
        <v>0.22401598197814673</v>
      </c>
    </row>
    <row r="187" spans="1:18">
      <c r="A187" s="6" t="s">
        <v>205</v>
      </c>
      <c r="B187" s="6" t="s">
        <v>248</v>
      </c>
      <c r="C187" s="2" t="s">
        <v>249</v>
      </c>
      <c r="D187" s="2" t="s">
        <v>250</v>
      </c>
      <c r="E187" s="202">
        <v>12902</v>
      </c>
      <c r="F187" s="202">
        <v>158721.49999999997</v>
      </c>
      <c r="G187" s="202">
        <v>7471</v>
      </c>
      <c r="H187" s="202">
        <v>421931.4</v>
      </c>
      <c r="I187" s="202">
        <v>1509</v>
      </c>
      <c r="J187" s="202">
        <v>246988.6</v>
      </c>
      <c r="K187" s="202">
        <v>21882</v>
      </c>
      <c r="L187" s="202">
        <v>827641.5</v>
      </c>
      <c r="M187" s="158">
        <f t="shared" si="12"/>
        <v>0.58961703683392741</v>
      </c>
      <c r="N187" s="158">
        <f t="shared" si="13"/>
        <v>0.19177566615497166</v>
      </c>
      <c r="O187" s="158">
        <f t="shared" si="14"/>
        <v>0.3414221734759163</v>
      </c>
      <c r="P187" s="158">
        <f t="shared" si="15"/>
        <v>0.50979971400660795</v>
      </c>
      <c r="Q187" s="158">
        <f t="shared" si="16"/>
        <v>6.8960789690156288E-2</v>
      </c>
      <c r="R187" s="158">
        <f t="shared" si="17"/>
        <v>0.29842461983842039</v>
      </c>
    </row>
    <row r="188" spans="1:18">
      <c r="A188" s="6" t="s">
        <v>205</v>
      </c>
      <c r="B188" s="6" t="s">
        <v>251</v>
      </c>
      <c r="C188" s="2" t="s">
        <v>252</v>
      </c>
      <c r="D188" s="2" t="s">
        <v>253</v>
      </c>
      <c r="E188" s="202">
        <v>24781</v>
      </c>
      <c r="F188" s="202">
        <v>239233.80000000002</v>
      </c>
      <c r="G188" s="202">
        <v>8123</v>
      </c>
      <c r="H188" s="202">
        <v>436436.8</v>
      </c>
      <c r="I188" s="202">
        <v>1389</v>
      </c>
      <c r="J188" s="202">
        <v>244100.5</v>
      </c>
      <c r="K188" s="202">
        <v>34293</v>
      </c>
      <c r="L188" s="202">
        <v>919771.1</v>
      </c>
      <c r="M188" s="158">
        <f t="shared" si="12"/>
        <v>0.72262560872481263</v>
      </c>
      <c r="N188" s="158">
        <f t="shared" si="13"/>
        <v>0.26010145350294223</v>
      </c>
      <c r="O188" s="158">
        <f t="shared" si="14"/>
        <v>0.23687049835243343</v>
      </c>
      <c r="P188" s="158">
        <f t="shared" si="15"/>
        <v>0.4745058852142669</v>
      </c>
      <c r="Q188" s="158">
        <f t="shared" si="16"/>
        <v>4.0503892922753915E-2</v>
      </c>
      <c r="R188" s="158">
        <f t="shared" si="17"/>
        <v>0.26539266128279093</v>
      </c>
    </row>
    <row r="189" spans="1:18">
      <c r="A189" s="6" t="s">
        <v>205</v>
      </c>
      <c r="B189" s="6" t="s">
        <v>254</v>
      </c>
      <c r="C189" s="2" t="s">
        <v>255</v>
      </c>
      <c r="D189" s="2" t="s">
        <v>256</v>
      </c>
      <c r="E189" s="202">
        <v>4194</v>
      </c>
      <c r="F189" s="202">
        <v>35991</v>
      </c>
      <c r="G189" s="202">
        <v>510</v>
      </c>
      <c r="H189" s="202">
        <v>25226</v>
      </c>
      <c r="I189" s="202">
        <v>75</v>
      </c>
      <c r="J189" s="202">
        <v>14260</v>
      </c>
      <c r="K189" s="202">
        <v>4779</v>
      </c>
      <c r="L189" s="202">
        <v>75477</v>
      </c>
      <c r="M189" s="158">
        <f t="shared" si="12"/>
        <v>0.87758945386064036</v>
      </c>
      <c r="N189" s="158">
        <f t="shared" si="13"/>
        <v>0.47684725148058349</v>
      </c>
      <c r="O189" s="158">
        <f t="shared" si="14"/>
        <v>0.10671688637790333</v>
      </c>
      <c r="P189" s="158">
        <f t="shared" si="15"/>
        <v>0.33422102097327661</v>
      </c>
      <c r="Q189" s="158">
        <f t="shared" si="16"/>
        <v>1.5693659761456372E-2</v>
      </c>
      <c r="R189" s="158">
        <f t="shared" si="17"/>
        <v>0.18893172754613988</v>
      </c>
    </row>
    <row r="190" spans="1:18">
      <c r="A190" s="6" t="s">
        <v>205</v>
      </c>
      <c r="B190" s="6" t="s">
        <v>257</v>
      </c>
      <c r="C190" s="2" t="s">
        <v>258</v>
      </c>
      <c r="D190" s="2" t="s">
        <v>259</v>
      </c>
      <c r="E190" s="202">
        <v>600</v>
      </c>
      <c r="F190" s="202">
        <v>6350</v>
      </c>
      <c r="G190" s="202">
        <v>588</v>
      </c>
      <c r="H190" s="202">
        <v>35881</v>
      </c>
      <c r="I190" s="202">
        <v>451</v>
      </c>
      <c r="J190" s="202">
        <v>118355</v>
      </c>
      <c r="K190" s="202">
        <v>1639</v>
      </c>
      <c r="L190" s="202">
        <v>160586</v>
      </c>
      <c r="M190" s="158">
        <f t="shared" si="12"/>
        <v>0.36607687614399026</v>
      </c>
      <c r="N190" s="158">
        <f t="shared" si="13"/>
        <v>3.9542674952984691E-2</v>
      </c>
      <c r="O190" s="158">
        <f t="shared" si="14"/>
        <v>0.35875533862111042</v>
      </c>
      <c r="P190" s="158">
        <f t="shared" si="15"/>
        <v>0.22343790865953445</v>
      </c>
      <c r="Q190" s="158">
        <f t="shared" si="16"/>
        <v>0.27516778523489932</v>
      </c>
      <c r="R190" s="158">
        <f t="shared" si="17"/>
        <v>0.73701941638748081</v>
      </c>
    </row>
    <row r="191" spans="1:18">
      <c r="A191" s="6" t="s">
        <v>205</v>
      </c>
      <c r="B191" s="6" t="s">
        <v>260</v>
      </c>
      <c r="C191" s="2" t="s">
        <v>261</v>
      </c>
      <c r="D191" s="2" t="s">
        <v>262</v>
      </c>
      <c r="E191" s="202">
        <v>12527</v>
      </c>
      <c r="F191" s="202">
        <v>121957</v>
      </c>
      <c r="G191" s="202">
        <v>3654</v>
      </c>
      <c r="H191" s="202">
        <v>194954.4</v>
      </c>
      <c r="I191" s="202">
        <v>716</v>
      </c>
      <c r="J191" s="202">
        <v>138592</v>
      </c>
      <c r="K191" s="202">
        <v>16897</v>
      </c>
      <c r="L191" s="202">
        <v>455503.4</v>
      </c>
      <c r="M191" s="158">
        <f t="shared" si="12"/>
        <v>0.74137420843936797</v>
      </c>
      <c r="N191" s="158">
        <f t="shared" si="13"/>
        <v>0.26774114090037526</v>
      </c>
      <c r="O191" s="158">
        <f t="shared" si="14"/>
        <v>0.21625140557495415</v>
      </c>
      <c r="P191" s="158">
        <f t="shared" si="15"/>
        <v>0.42799768344209943</v>
      </c>
      <c r="Q191" s="158">
        <f t="shared" si="16"/>
        <v>4.2374385985677929E-2</v>
      </c>
      <c r="R191" s="158">
        <f t="shared" si="17"/>
        <v>0.30426117565752525</v>
      </c>
    </row>
    <row r="192" spans="1:18">
      <c r="A192" s="6" t="s">
        <v>205</v>
      </c>
      <c r="B192" s="6" t="s">
        <v>263</v>
      </c>
      <c r="C192" s="2" t="s">
        <v>264</v>
      </c>
      <c r="D192" s="2" t="s">
        <v>265</v>
      </c>
      <c r="E192" s="202">
        <v>12367</v>
      </c>
      <c r="F192" s="202">
        <v>123071</v>
      </c>
      <c r="G192" s="202">
        <v>3855</v>
      </c>
      <c r="H192" s="202">
        <v>206970</v>
      </c>
      <c r="I192" s="202">
        <v>935</v>
      </c>
      <c r="J192" s="202">
        <v>234641</v>
      </c>
      <c r="K192" s="202">
        <v>17157</v>
      </c>
      <c r="L192" s="202">
        <v>564682</v>
      </c>
      <c r="M192" s="158">
        <f t="shared" si="12"/>
        <v>0.72081366206213204</v>
      </c>
      <c r="N192" s="158">
        <f t="shared" si="13"/>
        <v>0.21794744652742606</v>
      </c>
      <c r="O192" s="158">
        <f t="shared" si="14"/>
        <v>0.22468963105438014</v>
      </c>
      <c r="P192" s="158">
        <f t="shared" si="15"/>
        <v>0.36652487594787864</v>
      </c>
      <c r="Q192" s="158">
        <f t="shared" si="16"/>
        <v>5.4496706883487789E-2</v>
      </c>
      <c r="R192" s="158">
        <f t="shared" si="17"/>
        <v>0.41552767752469533</v>
      </c>
    </row>
    <row r="193" spans="1:18">
      <c r="A193" s="6" t="s">
        <v>205</v>
      </c>
      <c r="B193" s="6" t="s">
        <v>266</v>
      </c>
      <c r="C193" s="2" t="s">
        <v>267</v>
      </c>
      <c r="D193" s="2" t="s">
        <v>268</v>
      </c>
      <c r="E193" s="202">
        <v>11147</v>
      </c>
      <c r="F193" s="202">
        <v>112822</v>
      </c>
      <c r="G193" s="202">
        <v>2910</v>
      </c>
      <c r="H193" s="202">
        <v>149580</v>
      </c>
      <c r="I193" s="202">
        <v>315</v>
      </c>
      <c r="J193" s="202">
        <v>54862</v>
      </c>
      <c r="K193" s="202">
        <v>14372</v>
      </c>
      <c r="L193" s="202">
        <v>317264</v>
      </c>
      <c r="M193" s="158">
        <f t="shared" si="12"/>
        <v>0.77560534372390755</v>
      </c>
      <c r="N193" s="158">
        <f t="shared" si="13"/>
        <v>0.35560920873468155</v>
      </c>
      <c r="O193" s="158">
        <f t="shared" si="14"/>
        <v>0.20247703868633454</v>
      </c>
      <c r="P193" s="158">
        <f t="shared" si="15"/>
        <v>0.47146855615512634</v>
      </c>
      <c r="Q193" s="158">
        <f t="shared" si="16"/>
        <v>2.1917617589757861E-2</v>
      </c>
      <c r="R193" s="158">
        <f t="shared" si="17"/>
        <v>0.17292223511019214</v>
      </c>
    </row>
    <row r="194" spans="1:18">
      <c r="A194" s="6" t="s">
        <v>205</v>
      </c>
      <c r="B194" s="6" t="s">
        <v>269</v>
      </c>
      <c r="C194" s="2" t="s">
        <v>270</v>
      </c>
      <c r="D194" s="2" t="s">
        <v>271</v>
      </c>
      <c r="E194" s="202">
        <v>4390</v>
      </c>
      <c r="F194" s="202">
        <v>52472</v>
      </c>
      <c r="G194" s="202">
        <v>3369</v>
      </c>
      <c r="H194" s="202">
        <v>196507</v>
      </c>
      <c r="I194" s="202">
        <v>1137</v>
      </c>
      <c r="J194" s="202">
        <v>215363</v>
      </c>
      <c r="K194" s="202">
        <v>8896</v>
      </c>
      <c r="L194" s="202">
        <v>464342</v>
      </c>
      <c r="M194" s="158">
        <f t="shared" si="12"/>
        <v>0.49348021582733814</v>
      </c>
      <c r="N194" s="158">
        <f t="shared" si="13"/>
        <v>0.11300291595418893</v>
      </c>
      <c r="O194" s="158">
        <f t="shared" si="14"/>
        <v>0.37870953237410071</v>
      </c>
      <c r="P194" s="158">
        <f t="shared" si="15"/>
        <v>0.42319454195399081</v>
      </c>
      <c r="Q194" s="158">
        <f t="shared" si="16"/>
        <v>0.12781025179856115</v>
      </c>
      <c r="R194" s="158">
        <f t="shared" si="17"/>
        <v>0.46380254209182026</v>
      </c>
    </row>
    <row r="195" spans="1:18">
      <c r="A195" s="6" t="s">
        <v>205</v>
      </c>
      <c r="B195" s="6" t="s">
        <v>272</v>
      </c>
      <c r="C195" s="2" t="s">
        <v>273</v>
      </c>
      <c r="D195" s="2" t="s">
        <v>274</v>
      </c>
      <c r="E195" s="202">
        <v>13667</v>
      </c>
      <c r="F195" s="202">
        <v>110802</v>
      </c>
      <c r="G195" s="202">
        <v>1977</v>
      </c>
      <c r="H195" s="202">
        <v>99074</v>
      </c>
      <c r="I195" s="202">
        <v>274</v>
      </c>
      <c r="J195" s="202">
        <v>71876</v>
      </c>
      <c r="K195" s="202">
        <v>15918</v>
      </c>
      <c r="L195" s="202">
        <v>281752</v>
      </c>
      <c r="M195" s="158">
        <f t="shared" si="12"/>
        <v>0.85858776228169364</v>
      </c>
      <c r="N195" s="158">
        <f t="shared" si="13"/>
        <v>0.39326073994150884</v>
      </c>
      <c r="O195" s="158">
        <f t="shared" si="14"/>
        <v>0.1241990199773841</v>
      </c>
      <c r="P195" s="158">
        <f t="shared" si="15"/>
        <v>0.35163548084840568</v>
      </c>
      <c r="Q195" s="158">
        <f t="shared" si="16"/>
        <v>1.7213217740922226E-2</v>
      </c>
      <c r="R195" s="158">
        <f t="shared" si="17"/>
        <v>0.25510377921008548</v>
      </c>
    </row>
    <row r="196" spans="1:18">
      <c r="A196" s="6" t="s">
        <v>205</v>
      </c>
      <c r="B196" s="6" t="s">
        <v>275</v>
      </c>
      <c r="C196" s="2" t="s">
        <v>276</v>
      </c>
      <c r="D196" s="2" t="s">
        <v>277</v>
      </c>
      <c r="E196" s="202">
        <v>6827</v>
      </c>
      <c r="F196" s="202">
        <v>61973</v>
      </c>
      <c r="G196" s="202">
        <v>2103</v>
      </c>
      <c r="H196" s="202">
        <v>112845</v>
      </c>
      <c r="I196" s="202">
        <v>461</v>
      </c>
      <c r="J196" s="202">
        <v>149593.28000000003</v>
      </c>
      <c r="K196" s="202">
        <v>9391</v>
      </c>
      <c r="L196" s="202">
        <v>324411.28000000003</v>
      </c>
      <c r="M196" s="158">
        <f t="shared" si="12"/>
        <v>0.72697263337237783</v>
      </c>
      <c r="N196" s="158">
        <f t="shared" si="13"/>
        <v>0.19103219838718308</v>
      </c>
      <c r="O196" s="158">
        <f t="shared" si="14"/>
        <v>0.22393781279948888</v>
      </c>
      <c r="P196" s="158">
        <f t="shared" si="15"/>
        <v>0.34784548798673087</v>
      </c>
      <c r="Q196" s="158">
        <f t="shared" si="16"/>
        <v>4.908955382813332E-2</v>
      </c>
      <c r="R196" s="158">
        <f t="shared" si="17"/>
        <v>0.46112231362608602</v>
      </c>
    </row>
    <row r="197" spans="1:18">
      <c r="A197" s="6" t="s">
        <v>205</v>
      </c>
      <c r="B197" s="6" t="s">
        <v>278</v>
      </c>
      <c r="C197" s="2" t="s">
        <v>279</v>
      </c>
      <c r="D197" s="2" t="s">
        <v>280</v>
      </c>
      <c r="E197" s="202">
        <v>4876</v>
      </c>
      <c r="F197" s="202">
        <v>54740</v>
      </c>
      <c r="G197" s="202">
        <v>3704</v>
      </c>
      <c r="H197" s="202">
        <v>220447</v>
      </c>
      <c r="I197" s="202">
        <v>1117</v>
      </c>
      <c r="J197" s="202">
        <v>202657</v>
      </c>
      <c r="K197" s="202">
        <v>9697</v>
      </c>
      <c r="L197" s="202">
        <v>477844</v>
      </c>
      <c r="M197" s="158">
        <f t="shared" si="12"/>
        <v>0.50283592863772297</v>
      </c>
      <c r="N197" s="158">
        <f t="shared" si="13"/>
        <v>0.11455621499903734</v>
      </c>
      <c r="O197" s="158">
        <f t="shared" si="14"/>
        <v>0.38197380633185524</v>
      </c>
      <c r="P197" s="158">
        <f t="shared" si="15"/>
        <v>0.46133675425452658</v>
      </c>
      <c r="Q197" s="158">
        <f t="shared" si="16"/>
        <v>0.11519026503042178</v>
      </c>
      <c r="R197" s="158">
        <f t="shared" si="17"/>
        <v>0.42410703074643608</v>
      </c>
    </row>
    <row r="198" spans="1:18">
      <c r="A198" s="6" t="s">
        <v>205</v>
      </c>
      <c r="B198" s="6" t="s">
        <v>1522</v>
      </c>
      <c r="C198" s="2" t="s">
        <v>1479</v>
      </c>
      <c r="D198" s="2"/>
      <c r="E198" s="202">
        <v>1192</v>
      </c>
      <c r="F198" s="202">
        <v>12709</v>
      </c>
      <c r="G198" s="202">
        <v>1329</v>
      </c>
      <c r="H198" s="202">
        <v>83981</v>
      </c>
      <c r="I198" s="202">
        <v>778</v>
      </c>
      <c r="J198" s="202">
        <v>165517</v>
      </c>
      <c r="K198" s="202">
        <v>3299</v>
      </c>
      <c r="L198" s="202">
        <v>262207</v>
      </c>
      <c r="M198" s="158">
        <f t="shared" si="12"/>
        <v>0.36132161260988177</v>
      </c>
      <c r="N198" s="158">
        <f t="shared" si="13"/>
        <v>4.8469339109939856E-2</v>
      </c>
      <c r="O198" s="158">
        <f t="shared" si="14"/>
        <v>0.4028493482873598</v>
      </c>
      <c r="P198" s="158">
        <f t="shared" si="15"/>
        <v>0.32028511824627109</v>
      </c>
      <c r="Q198" s="158">
        <f t="shared" si="16"/>
        <v>0.2358290391027584</v>
      </c>
      <c r="R198" s="158">
        <f t="shared" si="17"/>
        <v>0.63124554264378907</v>
      </c>
    </row>
    <row r="199" spans="1:18">
      <c r="A199" s="6" t="s">
        <v>205</v>
      </c>
      <c r="B199" s="6" t="s">
        <v>281</v>
      </c>
      <c r="C199" s="2" t="s">
        <v>282</v>
      </c>
      <c r="D199" s="2" t="s">
        <v>217</v>
      </c>
      <c r="E199" s="202">
        <v>5766</v>
      </c>
      <c r="F199" s="202">
        <v>58426</v>
      </c>
      <c r="G199" s="202">
        <v>3504</v>
      </c>
      <c r="H199" s="202">
        <v>196385</v>
      </c>
      <c r="I199" s="202">
        <v>931</v>
      </c>
      <c r="J199" s="202">
        <v>208120</v>
      </c>
      <c r="K199" s="202">
        <v>10201</v>
      </c>
      <c r="L199" s="202">
        <v>462931</v>
      </c>
      <c r="M199" s="158">
        <f t="shared" ref="M199:M262" si="18">E199/K199</f>
        <v>0.56523870208803062</v>
      </c>
      <c r="N199" s="158">
        <f t="shared" ref="N199:N262" si="19">F199/L199</f>
        <v>0.12620887346062373</v>
      </c>
      <c r="O199" s="158">
        <f t="shared" ref="O199:O262" si="20">G199/K199</f>
        <v>0.34349573571218506</v>
      </c>
      <c r="P199" s="158">
        <f t="shared" ref="P199:P262" si="21">H199/L199</f>
        <v>0.42422088821012205</v>
      </c>
      <c r="Q199" s="158">
        <f t="shared" ref="Q199:Q262" si="22">I199/K199</f>
        <v>9.1265562199784336E-2</v>
      </c>
      <c r="R199" s="158">
        <f t="shared" ref="R199:R262" si="23">J199/L199</f>
        <v>0.44957023832925425</v>
      </c>
    </row>
    <row r="200" spans="1:18">
      <c r="A200" s="6" t="s">
        <v>205</v>
      </c>
      <c r="B200" s="6" t="s">
        <v>283</v>
      </c>
      <c r="C200" s="2" t="s">
        <v>284</v>
      </c>
      <c r="D200" s="2" t="s">
        <v>285</v>
      </c>
      <c r="E200" s="202">
        <v>6016</v>
      </c>
      <c r="F200" s="202">
        <v>70759</v>
      </c>
      <c r="G200" s="202">
        <v>5488</v>
      </c>
      <c r="H200" s="202">
        <v>327055</v>
      </c>
      <c r="I200" s="202">
        <v>2094</v>
      </c>
      <c r="J200" s="202">
        <v>366832</v>
      </c>
      <c r="K200" s="202">
        <v>13598</v>
      </c>
      <c r="L200" s="202">
        <v>764646</v>
      </c>
      <c r="M200" s="158">
        <f t="shared" si="18"/>
        <v>0.44241800264744813</v>
      </c>
      <c r="N200" s="158">
        <f t="shared" si="19"/>
        <v>9.2538246456530207E-2</v>
      </c>
      <c r="O200" s="158">
        <f t="shared" si="20"/>
        <v>0.4035887630533902</v>
      </c>
      <c r="P200" s="158">
        <f t="shared" si="21"/>
        <v>0.42772080152122682</v>
      </c>
      <c r="Q200" s="158">
        <f t="shared" si="22"/>
        <v>0.15399323429916165</v>
      </c>
      <c r="R200" s="158">
        <f t="shared" si="23"/>
        <v>0.47974095202224298</v>
      </c>
    </row>
    <row r="201" spans="1:18">
      <c r="A201" s="6" t="s">
        <v>205</v>
      </c>
      <c r="B201" s="6" t="s">
        <v>286</v>
      </c>
      <c r="C201" s="2" t="s">
        <v>287</v>
      </c>
      <c r="D201" s="2" t="s">
        <v>288</v>
      </c>
      <c r="E201" s="202">
        <v>753</v>
      </c>
      <c r="F201" s="202">
        <v>8593</v>
      </c>
      <c r="G201" s="202">
        <v>654</v>
      </c>
      <c r="H201" s="202">
        <v>39056</v>
      </c>
      <c r="I201" s="202">
        <v>206</v>
      </c>
      <c r="J201" s="202">
        <v>44684</v>
      </c>
      <c r="K201" s="202">
        <v>1613</v>
      </c>
      <c r="L201" s="202">
        <v>92333</v>
      </c>
      <c r="M201" s="158">
        <f t="shared" si="18"/>
        <v>0.46683199008059517</v>
      </c>
      <c r="N201" s="158">
        <f t="shared" si="19"/>
        <v>9.306531792533547E-2</v>
      </c>
      <c r="O201" s="158">
        <f t="shared" si="20"/>
        <v>0.40545567265964044</v>
      </c>
      <c r="P201" s="158">
        <f t="shared" si="21"/>
        <v>0.42299069671731665</v>
      </c>
      <c r="Q201" s="158">
        <f t="shared" si="22"/>
        <v>0.12771233725976441</v>
      </c>
      <c r="R201" s="158">
        <f t="shared" si="23"/>
        <v>0.48394398535734784</v>
      </c>
    </row>
    <row r="202" spans="1:18">
      <c r="A202" s="6" t="s">
        <v>205</v>
      </c>
      <c r="B202" s="6" t="s">
        <v>289</v>
      </c>
      <c r="C202" s="2" t="s">
        <v>290</v>
      </c>
      <c r="D202" s="2" t="s">
        <v>291</v>
      </c>
      <c r="E202" s="202">
        <v>4667</v>
      </c>
      <c r="F202" s="202">
        <v>47448</v>
      </c>
      <c r="G202" s="202">
        <v>1747</v>
      </c>
      <c r="H202" s="202">
        <v>93851</v>
      </c>
      <c r="I202" s="202">
        <v>296</v>
      </c>
      <c r="J202" s="202">
        <v>64722.400000000001</v>
      </c>
      <c r="K202" s="202">
        <v>6710</v>
      </c>
      <c r="L202" s="202">
        <v>206021.4</v>
      </c>
      <c r="M202" s="158">
        <f t="shared" si="18"/>
        <v>0.69552906110283164</v>
      </c>
      <c r="N202" s="158">
        <f t="shared" si="19"/>
        <v>0.23030617207726964</v>
      </c>
      <c r="O202" s="158">
        <f t="shared" si="20"/>
        <v>0.26035767511177349</v>
      </c>
      <c r="P202" s="158">
        <f t="shared" si="21"/>
        <v>0.45554005554762761</v>
      </c>
      <c r="Q202" s="158">
        <f t="shared" si="22"/>
        <v>4.4113263785394936E-2</v>
      </c>
      <c r="R202" s="158">
        <f t="shared" si="23"/>
        <v>0.31415377237510278</v>
      </c>
    </row>
    <row r="203" spans="1:18">
      <c r="A203" s="6" t="s">
        <v>205</v>
      </c>
      <c r="B203" s="6" t="s">
        <v>292</v>
      </c>
      <c r="C203" s="2" t="s">
        <v>293</v>
      </c>
      <c r="D203" s="2" t="s">
        <v>294</v>
      </c>
      <c r="E203" s="202">
        <v>639</v>
      </c>
      <c r="F203" s="202">
        <v>8585</v>
      </c>
      <c r="G203" s="202">
        <v>575</v>
      </c>
      <c r="H203" s="202">
        <v>31208</v>
      </c>
      <c r="I203" s="202">
        <v>138</v>
      </c>
      <c r="J203" s="202">
        <v>39858.400000000001</v>
      </c>
      <c r="K203" s="202">
        <v>1352</v>
      </c>
      <c r="L203" s="202">
        <v>79651.399999999994</v>
      </c>
      <c r="M203" s="158">
        <f t="shared" si="18"/>
        <v>0.47263313609467456</v>
      </c>
      <c r="N203" s="158">
        <f t="shared" si="19"/>
        <v>0.10778216076553583</v>
      </c>
      <c r="O203" s="158">
        <f t="shared" si="20"/>
        <v>0.42529585798816566</v>
      </c>
      <c r="P203" s="158">
        <f t="shared" si="21"/>
        <v>0.39180730031110567</v>
      </c>
      <c r="Q203" s="158">
        <f t="shared" si="22"/>
        <v>0.10207100591715976</v>
      </c>
      <c r="R203" s="158">
        <f t="shared" si="23"/>
        <v>0.50041053892335863</v>
      </c>
    </row>
    <row r="204" spans="1:18">
      <c r="A204" s="6" t="s">
        <v>205</v>
      </c>
      <c r="B204" s="6" t="s">
        <v>295</v>
      </c>
      <c r="C204" s="2" t="s">
        <v>296</v>
      </c>
      <c r="D204" s="2" t="s">
        <v>285</v>
      </c>
      <c r="E204" s="202">
        <v>5657</v>
      </c>
      <c r="F204" s="202">
        <v>62093</v>
      </c>
      <c r="G204" s="202">
        <v>6691</v>
      </c>
      <c r="H204" s="202">
        <v>425950</v>
      </c>
      <c r="I204" s="202">
        <v>3943</v>
      </c>
      <c r="J204" s="202">
        <v>715450</v>
      </c>
      <c r="K204" s="202">
        <v>16291</v>
      </c>
      <c r="L204" s="202">
        <v>1203493</v>
      </c>
      <c r="M204" s="158">
        <f t="shared" si="18"/>
        <v>0.34724694616659507</v>
      </c>
      <c r="N204" s="158">
        <f t="shared" si="19"/>
        <v>5.1593985174820292E-2</v>
      </c>
      <c r="O204" s="158">
        <f t="shared" si="20"/>
        <v>0.41071757412068011</v>
      </c>
      <c r="P204" s="158">
        <f t="shared" si="21"/>
        <v>0.35392810760012727</v>
      </c>
      <c r="Q204" s="158">
        <f t="shared" si="22"/>
        <v>0.24203547971272482</v>
      </c>
      <c r="R204" s="158">
        <f t="shared" si="23"/>
        <v>0.59447790722505245</v>
      </c>
    </row>
    <row r="205" spans="1:18">
      <c r="A205" s="6" t="s">
        <v>205</v>
      </c>
      <c r="B205" s="6" t="s">
        <v>297</v>
      </c>
      <c r="C205" s="2" t="s">
        <v>298</v>
      </c>
      <c r="D205" s="2" t="s">
        <v>299</v>
      </c>
      <c r="E205" s="202">
        <v>2269</v>
      </c>
      <c r="F205" s="202">
        <v>27746</v>
      </c>
      <c r="G205" s="202">
        <v>1869</v>
      </c>
      <c r="H205" s="202">
        <v>110994</v>
      </c>
      <c r="I205" s="202">
        <v>736</v>
      </c>
      <c r="J205" s="202">
        <v>162156</v>
      </c>
      <c r="K205" s="202">
        <v>4874</v>
      </c>
      <c r="L205" s="202">
        <v>300896</v>
      </c>
      <c r="M205" s="158">
        <f t="shared" si="18"/>
        <v>0.46553139105457531</v>
      </c>
      <c r="N205" s="158">
        <f t="shared" si="19"/>
        <v>9.2211262363075613E-2</v>
      </c>
      <c r="O205" s="158">
        <f t="shared" si="20"/>
        <v>0.38346327451784984</v>
      </c>
      <c r="P205" s="158">
        <f t="shared" si="21"/>
        <v>0.36887828352653407</v>
      </c>
      <c r="Q205" s="158">
        <f t="shared" si="22"/>
        <v>0.15100533442757488</v>
      </c>
      <c r="R205" s="158">
        <f t="shared" si="23"/>
        <v>0.53891045411039029</v>
      </c>
    </row>
    <row r="206" spans="1:18">
      <c r="A206" s="6" t="s">
        <v>205</v>
      </c>
      <c r="B206" s="6" t="s">
        <v>300</v>
      </c>
      <c r="C206" s="2" t="s">
        <v>301</v>
      </c>
      <c r="D206" s="2" t="s">
        <v>302</v>
      </c>
      <c r="E206" s="202">
        <v>7630</v>
      </c>
      <c r="F206" s="202">
        <v>66316</v>
      </c>
      <c r="G206" s="202">
        <v>1456</v>
      </c>
      <c r="H206" s="202">
        <v>72580</v>
      </c>
      <c r="I206" s="202">
        <v>181</v>
      </c>
      <c r="J206" s="202">
        <v>50479</v>
      </c>
      <c r="K206" s="202">
        <v>9267</v>
      </c>
      <c r="L206" s="202">
        <v>189375</v>
      </c>
      <c r="M206" s="158">
        <f t="shared" si="18"/>
        <v>0.82335167799719433</v>
      </c>
      <c r="N206" s="158">
        <f t="shared" si="19"/>
        <v>0.35018349834983498</v>
      </c>
      <c r="O206" s="158">
        <f t="shared" si="20"/>
        <v>0.15711665048019854</v>
      </c>
      <c r="P206" s="158">
        <f t="shared" si="21"/>
        <v>0.38326072607260725</v>
      </c>
      <c r="Q206" s="158">
        <f t="shared" si="22"/>
        <v>1.95316715226071E-2</v>
      </c>
      <c r="R206" s="158">
        <f t="shared" si="23"/>
        <v>0.26655577557755777</v>
      </c>
    </row>
    <row r="207" spans="1:18">
      <c r="A207" s="6" t="s">
        <v>205</v>
      </c>
      <c r="B207" s="6" t="s">
        <v>303</v>
      </c>
      <c r="C207" s="2" t="s">
        <v>304</v>
      </c>
      <c r="D207" s="2" t="s">
        <v>305</v>
      </c>
      <c r="E207" s="202">
        <v>3545</v>
      </c>
      <c r="F207" s="202">
        <v>40200</v>
      </c>
      <c r="G207" s="202">
        <v>3858</v>
      </c>
      <c r="H207" s="202">
        <v>233606</v>
      </c>
      <c r="I207" s="202">
        <v>1837</v>
      </c>
      <c r="J207" s="202">
        <v>383451</v>
      </c>
      <c r="K207" s="202">
        <v>9240</v>
      </c>
      <c r="L207" s="202">
        <v>657257</v>
      </c>
      <c r="M207" s="158">
        <f t="shared" si="18"/>
        <v>0.38365800865800864</v>
      </c>
      <c r="N207" s="158">
        <f t="shared" si="19"/>
        <v>6.1163289246063561E-2</v>
      </c>
      <c r="O207" s="158">
        <f t="shared" si="20"/>
        <v>0.41753246753246753</v>
      </c>
      <c r="P207" s="158">
        <f t="shared" si="21"/>
        <v>0.35542565541333149</v>
      </c>
      <c r="Q207" s="158">
        <f t="shared" si="22"/>
        <v>0.1988095238095238</v>
      </c>
      <c r="R207" s="158">
        <f t="shared" si="23"/>
        <v>0.583411055340605</v>
      </c>
    </row>
    <row r="208" spans="1:18">
      <c r="A208" s="6" t="s">
        <v>205</v>
      </c>
      <c r="B208" s="6" t="s">
        <v>306</v>
      </c>
      <c r="C208" s="2" t="s">
        <v>307</v>
      </c>
      <c r="D208" s="2" t="s">
        <v>308</v>
      </c>
      <c r="E208" s="202">
        <v>54549</v>
      </c>
      <c r="F208" s="202">
        <v>389018.5</v>
      </c>
      <c r="G208" s="202">
        <v>9951</v>
      </c>
      <c r="H208" s="202">
        <v>543533.69999999995</v>
      </c>
      <c r="I208" s="202">
        <v>3707</v>
      </c>
      <c r="J208" s="202">
        <v>857915.8</v>
      </c>
      <c r="K208" s="202">
        <v>68207</v>
      </c>
      <c r="L208" s="202">
        <v>1790468</v>
      </c>
      <c r="M208" s="158">
        <f t="shared" si="18"/>
        <v>0.79975662322049057</v>
      </c>
      <c r="N208" s="158">
        <f t="shared" si="19"/>
        <v>0.21727196464834891</v>
      </c>
      <c r="O208" s="158">
        <f t="shared" si="20"/>
        <v>0.14589411643966163</v>
      </c>
      <c r="P208" s="158">
        <f t="shared" si="21"/>
        <v>0.30357074239807691</v>
      </c>
      <c r="Q208" s="158">
        <f t="shared" si="22"/>
        <v>5.4349260339847813E-2</v>
      </c>
      <c r="R208" s="158">
        <f t="shared" si="23"/>
        <v>0.47915729295357418</v>
      </c>
    </row>
    <row r="209" spans="1:18">
      <c r="A209" s="6" t="s">
        <v>205</v>
      </c>
      <c r="B209" s="6" t="s">
        <v>309</v>
      </c>
      <c r="C209" s="2" t="s">
        <v>310</v>
      </c>
      <c r="D209" s="2" t="s">
        <v>311</v>
      </c>
      <c r="E209" s="202">
        <v>6909</v>
      </c>
      <c r="F209" s="202">
        <v>43310</v>
      </c>
      <c r="G209" s="202">
        <v>201</v>
      </c>
      <c r="H209" s="202">
        <v>8447</v>
      </c>
      <c r="I209" s="202">
        <v>12</v>
      </c>
      <c r="J209" s="202">
        <v>2785</v>
      </c>
      <c r="K209" s="202">
        <v>7122</v>
      </c>
      <c r="L209" s="202">
        <v>54542</v>
      </c>
      <c r="M209" s="158">
        <f t="shared" si="18"/>
        <v>0.97009267059814663</v>
      </c>
      <c r="N209" s="158">
        <f t="shared" si="19"/>
        <v>0.79406695757397971</v>
      </c>
      <c r="O209" s="158">
        <f t="shared" si="20"/>
        <v>2.822240943555181E-2</v>
      </c>
      <c r="P209" s="158">
        <f t="shared" si="21"/>
        <v>0.15487147519342892</v>
      </c>
      <c r="Q209" s="158">
        <f t="shared" si="22"/>
        <v>1.6849199663016006E-3</v>
      </c>
      <c r="R209" s="158">
        <f t="shared" si="23"/>
        <v>5.10615672325914E-2</v>
      </c>
    </row>
    <row r="210" spans="1:18">
      <c r="A210" s="6" t="s">
        <v>205</v>
      </c>
      <c r="B210" s="6" t="s">
        <v>312</v>
      </c>
      <c r="C210" s="2" t="s">
        <v>313</v>
      </c>
      <c r="D210" s="2" t="s">
        <v>314</v>
      </c>
      <c r="E210" s="202">
        <v>31549</v>
      </c>
      <c r="F210" s="202">
        <v>246422</v>
      </c>
      <c r="G210" s="202">
        <v>2725</v>
      </c>
      <c r="H210" s="202">
        <v>128070</v>
      </c>
      <c r="I210" s="202">
        <v>321</v>
      </c>
      <c r="J210" s="202">
        <v>85471</v>
      </c>
      <c r="K210" s="202">
        <v>34595</v>
      </c>
      <c r="L210" s="202">
        <v>459963</v>
      </c>
      <c r="M210" s="158">
        <f t="shared" si="18"/>
        <v>0.91195259430553544</v>
      </c>
      <c r="N210" s="158">
        <f t="shared" si="19"/>
        <v>0.53574309237916962</v>
      </c>
      <c r="O210" s="158">
        <f t="shared" si="20"/>
        <v>7.8768608180372887E-2</v>
      </c>
      <c r="P210" s="158">
        <f t="shared" si="21"/>
        <v>0.27843543937229731</v>
      </c>
      <c r="Q210" s="158">
        <f t="shared" si="22"/>
        <v>9.2787975140916322E-3</v>
      </c>
      <c r="R210" s="158">
        <f t="shared" si="23"/>
        <v>0.18582146824853304</v>
      </c>
    </row>
    <row r="211" spans="1:18">
      <c r="A211" s="6" t="s">
        <v>205</v>
      </c>
      <c r="B211" s="6" t="s">
        <v>315</v>
      </c>
      <c r="C211" s="2" t="s">
        <v>316</v>
      </c>
      <c r="D211" s="2" t="s">
        <v>317</v>
      </c>
      <c r="E211" s="202">
        <v>5102</v>
      </c>
      <c r="F211" s="202">
        <v>37758.300000000003</v>
      </c>
      <c r="G211" s="202">
        <v>673</v>
      </c>
      <c r="H211" s="202">
        <v>33513</v>
      </c>
      <c r="I211" s="202">
        <v>83</v>
      </c>
      <c r="J211" s="202">
        <v>25184</v>
      </c>
      <c r="K211" s="202">
        <v>5858</v>
      </c>
      <c r="L211" s="202">
        <v>96455.3</v>
      </c>
      <c r="M211" s="158">
        <f t="shared" si="18"/>
        <v>0.87094571526118125</v>
      </c>
      <c r="N211" s="158">
        <f t="shared" si="19"/>
        <v>0.391459048906592</v>
      </c>
      <c r="O211" s="158">
        <f t="shared" si="20"/>
        <v>0.11488562649368385</v>
      </c>
      <c r="P211" s="158">
        <f t="shared" si="21"/>
        <v>0.34744591536183078</v>
      </c>
      <c r="Q211" s="158">
        <f t="shared" si="22"/>
        <v>1.4168658245134857E-2</v>
      </c>
      <c r="R211" s="158">
        <f t="shared" si="23"/>
        <v>0.26109503573157722</v>
      </c>
    </row>
    <row r="212" spans="1:18">
      <c r="A212" s="6" t="s">
        <v>205</v>
      </c>
      <c r="B212" s="6" t="s">
        <v>318</v>
      </c>
      <c r="C212" s="2" t="s">
        <v>319</v>
      </c>
      <c r="D212" s="2" t="s">
        <v>320</v>
      </c>
      <c r="E212" s="202">
        <v>3195</v>
      </c>
      <c r="F212" s="202">
        <v>26752</v>
      </c>
      <c r="G212" s="202">
        <v>1306</v>
      </c>
      <c r="H212" s="202">
        <v>75781</v>
      </c>
      <c r="I212" s="202">
        <v>519</v>
      </c>
      <c r="J212" s="202">
        <v>107485</v>
      </c>
      <c r="K212" s="202">
        <v>5020</v>
      </c>
      <c r="L212" s="202">
        <v>210018</v>
      </c>
      <c r="M212" s="158">
        <f t="shared" si="18"/>
        <v>0.63645418326693226</v>
      </c>
      <c r="N212" s="158">
        <f t="shared" si="19"/>
        <v>0.12737955794265254</v>
      </c>
      <c r="O212" s="158">
        <f t="shared" si="20"/>
        <v>0.26015936254980082</v>
      </c>
      <c r="P212" s="158">
        <f t="shared" si="21"/>
        <v>0.36083097639249967</v>
      </c>
      <c r="Q212" s="158">
        <f t="shared" si="22"/>
        <v>0.10338645418326693</v>
      </c>
      <c r="R212" s="158">
        <f t="shared" si="23"/>
        <v>0.51178946566484773</v>
      </c>
    </row>
    <row r="213" spans="1:18">
      <c r="A213" s="6" t="s">
        <v>205</v>
      </c>
      <c r="B213" s="6" t="s">
        <v>321</v>
      </c>
      <c r="C213" s="2" t="s">
        <v>322</v>
      </c>
      <c r="D213" s="2" t="s">
        <v>323</v>
      </c>
      <c r="E213" s="202">
        <v>3677</v>
      </c>
      <c r="F213" s="202">
        <v>28424</v>
      </c>
      <c r="G213" s="202">
        <v>933</v>
      </c>
      <c r="H213" s="202">
        <v>49590</v>
      </c>
      <c r="I213" s="202">
        <v>110</v>
      </c>
      <c r="J213" s="202">
        <v>19084</v>
      </c>
      <c r="K213" s="202">
        <v>4720</v>
      </c>
      <c r="L213" s="202">
        <v>97098</v>
      </c>
      <c r="M213" s="158">
        <f t="shared" si="18"/>
        <v>0.77902542372881356</v>
      </c>
      <c r="N213" s="158">
        <f t="shared" si="19"/>
        <v>0.29273517477187994</v>
      </c>
      <c r="O213" s="158">
        <f t="shared" si="20"/>
        <v>0.19766949152542374</v>
      </c>
      <c r="P213" s="158">
        <f t="shared" si="21"/>
        <v>0.51072112710869433</v>
      </c>
      <c r="Q213" s="158">
        <f t="shared" si="22"/>
        <v>2.3305084745762712E-2</v>
      </c>
      <c r="R213" s="158">
        <f t="shared" si="23"/>
        <v>0.19654369811942574</v>
      </c>
    </row>
    <row r="214" spans="1:18">
      <c r="A214" s="6" t="s">
        <v>205</v>
      </c>
      <c r="B214" s="6" t="s">
        <v>324</v>
      </c>
      <c r="C214" s="2" t="s">
        <v>325</v>
      </c>
      <c r="D214" s="2" t="s">
        <v>326</v>
      </c>
      <c r="E214" s="202">
        <v>6205</v>
      </c>
      <c r="F214" s="202">
        <v>53059</v>
      </c>
      <c r="G214" s="202">
        <v>1883</v>
      </c>
      <c r="H214" s="202">
        <v>101214</v>
      </c>
      <c r="I214" s="202">
        <v>374</v>
      </c>
      <c r="J214" s="202">
        <v>113382</v>
      </c>
      <c r="K214" s="202">
        <v>8462</v>
      </c>
      <c r="L214" s="202">
        <v>267655</v>
      </c>
      <c r="M214" s="158">
        <f t="shared" si="18"/>
        <v>0.73327818482628215</v>
      </c>
      <c r="N214" s="158">
        <f t="shared" si="19"/>
        <v>0.19823653583904655</v>
      </c>
      <c r="O214" s="158">
        <f t="shared" si="20"/>
        <v>0.22252422595131174</v>
      </c>
      <c r="P214" s="158">
        <f t="shared" si="21"/>
        <v>0.37815097793801722</v>
      </c>
      <c r="Q214" s="158">
        <f t="shared" si="22"/>
        <v>4.4197589222406047E-2</v>
      </c>
      <c r="R214" s="158">
        <f t="shared" si="23"/>
        <v>0.42361248622293624</v>
      </c>
    </row>
    <row r="215" spans="1:18">
      <c r="A215" s="6" t="s">
        <v>205</v>
      </c>
      <c r="B215" s="6" t="s">
        <v>327</v>
      </c>
      <c r="C215" s="2" t="s">
        <v>328</v>
      </c>
      <c r="D215" s="2" t="s">
        <v>329</v>
      </c>
      <c r="E215" s="202">
        <v>1842</v>
      </c>
      <c r="F215" s="202">
        <v>8739</v>
      </c>
      <c r="G215" s="202">
        <v>44</v>
      </c>
      <c r="H215" s="202">
        <v>1876</v>
      </c>
      <c r="I215" s="202">
        <v>7</v>
      </c>
      <c r="J215" s="202">
        <v>1048</v>
      </c>
      <c r="K215" s="202">
        <v>1893</v>
      </c>
      <c r="L215" s="202">
        <v>11663</v>
      </c>
      <c r="M215" s="158">
        <f t="shared" si="18"/>
        <v>0.97305863708399365</v>
      </c>
      <c r="N215" s="158">
        <f t="shared" si="19"/>
        <v>0.74929263482808883</v>
      </c>
      <c r="O215" s="158">
        <f t="shared" si="20"/>
        <v>2.324352879027998E-2</v>
      </c>
      <c r="P215" s="158">
        <f t="shared" si="21"/>
        <v>0.16085055303095258</v>
      </c>
      <c r="Q215" s="158">
        <f t="shared" si="22"/>
        <v>3.6978341257263604E-3</v>
      </c>
      <c r="R215" s="158">
        <f t="shared" si="23"/>
        <v>8.9856812140958586E-2</v>
      </c>
    </row>
    <row r="216" spans="1:18">
      <c r="A216" s="6" t="s">
        <v>205</v>
      </c>
      <c r="B216" s="6" t="s">
        <v>330</v>
      </c>
      <c r="C216" s="2" t="s">
        <v>331</v>
      </c>
      <c r="D216" s="2" t="s">
        <v>323</v>
      </c>
      <c r="E216" s="202">
        <v>17670</v>
      </c>
      <c r="F216" s="202">
        <v>128510</v>
      </c>
      <c r="G216" s="202">
        <v>3808</v>
      </c>
      <c r="H216" s="202">
        <v>200543</v>
      </c>
      <c r="I216" s="202">
        <v>551</v>
      </c>
      <c r="J216" s="202">
        <v>100585</v>
      </c>
      <c r="K216" s="202">
        <v>22029</v>
      </c>
      <c r="L216" s="202">
        <v>429638</v>
      </c>
      <c r="M216" s="158">
        <f t="shared" si="18"/>
        <v>0.80212447228653139</v>
      </c>
      <c r="N216" s="158">
        <f t="shared" si="19"/>
        <v>0.2991122759160037</v>
      </c>
      <c r="O216" s="158">
        <f t="shared" si="20"/>
        <v>0.17286304416904988</v>
      </c>
      <c r="P216" s="158">
        <f t="shared" si="21"/>
        <v>0.46677202668292844</v>
      </c>
      <c r="Q216" s="158">
        <f t="shared" si="22"/>
        <v>2.501248354441872E-2</v>
      </c>
      <c r="R216" s="158">
        <f t="shared" si="23"/>
        <v>0.23411569740106788</v>
      </c>
    </row>
    <row r="217" spans="1:18">
      <c r="A217" s="6" t="s">
        <v>205</v>
      </c>
      <c r="B217" s="6" t="s">
        <v>332</v>
      </c>
      <c r="C217" s="2" t="s">
        <v>333</v>
      </c>
      <c r="D217" s="2" t="s">
        <v>323</v>
      </c>
      <c r="E217" s="202">
        <v>1200</v>
      </c>
      <c r="F217" s="202">
        <v>8317</v>
      </c>
      <c r="G217" s="202">
        <v>196</v>
      </c>
      <c r="H217" s="202">
        <v>9740</v>
      </c>
      <c r="I217" s="202">
        <v>12</v>
      </c>
      <c r="J217" s="202">
        <v>2108</v>
      </c>
      <c r="K217" s="202">
        <v>1408</v>
      </c>
      <c r="L217" s="202">
        <v>20165</v>
      </c>
      <c r="M217" s="158">
        <f t="shared" si="18"/>
        <v>0.85227272727272729</v>
      </c>
      <c r="N217" s="158">
        <f t="shared" si="19"/>
        <v>0.41244730969501614</v>
      </c>
      <c r="O217" s="158">
        <f t="shared" si="20"/>
        <v>0.13920454545454544</v>
      </c>
      <c r="P217" s="158">
        <f t="shared" si="21"/>
        <v>0.48301512521696011</v>
      </c>
      <c r="Q217" s="158">
        <f t="shared" si="22"/>
        <v>8.5227272727272721E-3</v>
      </c>
      <c r="R217" s="158">
        <f t="shared" si="23"/>
        <v>0.10453756508802381</v>
      </c>
    </row>
    <row r="218" spans="1:18">
      <c r="A218" s="234" t="s">
        <v>205</v>
      </c>
      <c r="B218" s="6" t="s">
        <v>334</v>
      </c>
      <c r="C218" s="2" t="s">
        <v>335</v>
      </c>
      <c r="D218" s="2" t="s">
        <v>314</v>
      </c>
      <c r="E218" s="202">
        <v>2955</v>
      </c>
      <c r="F218" s="202">
        <v>25008</v>
      </c>
      <c r="G218" s="202">
        <v>1038</v>
      </c>
      <c r="H218" s="202">
        <v>57408</v>
      </c>
      <c r="I218" s="202">
        <v>199</v>
      </c>
      <c r="J218" s="202">
        <v>33833</v>
      </c>
      <c r="K218" s="202">
        <v>4192</v>
      </c>
      <c r="L218" s="202">
        <v>116249</v>
      </c>
      <c r="M218" s="158">
        <f t="shared" si="18"/>
        <v>0.70491412213740456</v>
      </c>
      <c r="N218" s="158">
        <f t="shared" si="19"/>
        <v>0.21512443117790261</v>
      </c>
      <c r="O218" s="158">
        <f t="shared" si="20"/>
        <v>0.2476145038167939</v>
      </c>
      <c r="P218" s="158">
        <f t="shared" si="21"/>
        <v>0.49383650612048274</v>
      </c>
      <c r="Q218" s="158">
        <f t="shared" si="22"/>
        <v>4.7471374045801526E-2</v>
      </c>
      <c r="R218" s="158">
        <f t="shared" si="23"/>
        <v>0.29103906270161461</v>
      </c>
    </row>
    <row r="219" spans="1:18">
      <c r="A219" s="6" t="s">
        <v>511</v>
      </c>
      <c r="B219" s="6" t="s">
        <v>512</v>
      </c>
      <c r="C219" s="2" t="s">
        <v>513</v>
      </c>
      <c r="D219" s="2" t="s">
        <v>512</v>
      </c>
      <c r="E219" s="202">
        <v>7</v>
      </c>
      <c r="F219" s="202">
        <v>38</v>
      </c>
      <c r="G219" s="202">
        <v>3</v>
      </c>
      <c r="H219" s="202">
        <v>145</v>
      </c>
      <c r="I219" s="202">
        <v>1</v>
      </c>
      <c r="J219" s="202">
        <v>614</v>
      </c>
      <c r="K219" s="202">
        <v>11</v>
      </c>
      <c r="L219" s="202">
        <v>797</v>
      </c>
      <c r="M219" s="158">
        <f t="shared" si="18"/>
        <v>0.63636363636363635</v>
      </c>
      <c r="N219" s="158">
        <f t="shared" si="19"/>
        <v>4.7678795483061483E-2</v>
      </c>
      <c r="O219" s="158">
        <f t="shared" si="20"/>
        <v>0.27272727272727271</v>
      </c>
      <c r="P219" s="158">
        <f t="shared" si="21"/>
        <v>0.18193224592220827</v>
      </c>
      <c r="Q219" s="158">
        <f t="shared" si="22"/>
        <v>9.0909090909090912E-2</v>
      </c>
      <c r="R219" s="158">
        <f t="shared" si="23"/>
        <v>0.77038895859473022</v>
      </c>
    </row>
    <row r="220" spans="1:18">
      <c r="A220" s="6" t="s">
        <v>511</v>
      </c>
      <c r="B220" s="6" t="s">
        <v>514</v>
      </c>
      <c r="C220" s="2" t="s">
        <v>515</v>
      </c>
      <c r="D220" s="2" t="s">
        <v>516</v>
      </c>
      <c r="E220" s="202">
        <v>19608</v>
      </c>
      <c r="F220" s="202">
        <v>220242.2</v>
      </c>
      <c r="G220" s="202">
        <v>35439</v>
      </c>
      <c r="H220" s="202">
        <v>2591205.9</v>
      </c>
      <c r="I220" s="202">
        <v>49485</v>
      </c>
      <c r="J220" s="202">
        <v>11376543.090000002</v>
      </c>
      <c r="K220" s="202">
        <v>104532</v>
      </c>
      <c r="L220" s="202">
        <v>14187991.190000001</v>
      </c>
      <c r="M220" s="158">
        <f t="shared" si="18"/>
        <v>0.18757892320055103</v>
      </c>
      <c r="N220" s="158">
        <f t="shared" si="19"/>
        <v>1.5523141863467706E-2</v>
      </c>
      <c r="O220" s="158">
        <f t="shared" si="20"/>
        <v>0.33902537022155893</v>
      </c>
      <c r="P220" s="158">
        <f t="shared" si="21"/>
        <v>0.18263374041466399</v>
      </c>
      <c r="Q220" s="158">
        <f t="shared" si="22"/>
        <v>0.47339570657789004</v>
      </c>
      <c r="R220" s="158">
        <f t="shared" si="23"/>
        <v>0.80184311772186834</v>
      </c>
    </row>
    <row r="221" spans="1:18">
      <c r="A221" s="6" t="s">
        <v>511</v>
      </c>
      <c r="B221" s="6" t="s">
        <v>517</v>
      </c>
      <c r="C221" s="2" t="s">
        <v>518</v>
      </c>
      <c r="D221" s="2" t="s">
        <v>519</v>
      </c>
      <c r="E221" s="202">
        <v>4724</v>
      </c>
      <c r="F221" s="202">
        <v>57905.7</v>
      </c>
      <c r="G221" s="202">
        <v>11179</v>
      </c>
      <c r="H221" s="202">
        <v>747689.56</v>
      </c>
      <c r="I221" s="202">
        <v>10225</v>
      </c>
      <c r="J221" s="202">
        <v>1898485.7</v>
      </c>
      <c r="K221" s="202">
        <v>26128</v>
      </c>
      <c r="L221" s="202">
        <v>2704080.96</v>
      </c>
      <c r="M221" s="158">
        <f t="shared" si="18"/>
        <v>0.18080220453153706</v>
      </c>
      <c r="N221" s="158">
        <f t="shared" si="19"/>
        <v>2.141418872310687E-2</v>
      </c>
      <c r="O221" s="158">
        <f t="shared" si="20"/>
        <v>0.42785517452541333</v>
      </c>
      <c r="P221" s="158">
        <f t="shared" si="21"/>
        <v>0.27650413247982047</v>
      </c>
      <c r="Q221" s="158">
        <f t="shared" si="22"/>
        <v>0.39134262094304961</v>
      </c>
      <c r="R221" s="158">
        <f t="shared" si="23"/>
        <v>0.70208167879707273</v>
      </c>
    </row>
    <row r="222" spans="1:18">
      <c r="A222" s="6" t="s">
        <v>511</v>
      </c>
      <c r="B222" s="6" t="s">
        <v>520</v>
      </c>
      <c r="C222" s="2" t="s">
        <v>521</v>
      </c>
      <c r="D222" s="2" t="s">
        <v>522</v>
      </c>
      <c r="E222" s="202">
        <v>4685</v>
      </c>
      <c r="F222" s="202">
        <v>55197</v>
      </c>
      <c r="G222" s="202">
        <v>7628</v>
      </c>
      <c r="H222" s="202">
        <v>526511.69999999995</v>
      </c>
      <c r="I222" s="202">
        <v>6945</v>
      </c>
      <c r="J222" s="202">
        <v>1426291</v>
      </c>
      <c r="K222" s="202">
        <v>19258</v>
      </c>
      <c r="L222" s="202">
        <v>2007999.7</v>
      </c>
      <c r="M222" s="158">
        <f t="shared" si="18"/>
        <v>0.24327552186104476</v>
      </c>
      <c r="N222" s="158">
        <f t="shared" si="19"/>
        <v>2.7488549923588138E-2</v>
      </c>
      <c r="O222" s="158">
        <f t="shared" si="20"/>
        <v>0.39609512929691559</v>
      </c>
      <c r="P222" s="158">
        <f t="shared" si="21"/>
        <v>0.26220706108671232</v>
      </c>
      <c r="Q222" s="158">
        <f t="shared" si="22"/>
        <v>0.36062934884203968</v>
      </c>
      <c r="R222" s="158">
        <f t="shared" si="23"/>
        <v>0.71030438898969961</v>
      </c>
    </row>
    <row r="223" spans="1:18">
      <c r="A223" s="6" t="s">
        <v>511</v>
      </c>
      <c r="B223" s="6" t="s">
        <v>523</v>
      </c>
      <c r="C223" s="2" t="s">
        <v>524</v>
      </c>
      <c r="D223" s="2" t="s">
        <v>525</v>
      </c>
      <c r="E223" s="202">
        <v>9688</v>
      </c>
      <c r="F223" s="202">
        <v>117426.4</v>
      </c>
      <c r="G223" s="202">
        <v>11604</v>
      </c>
      <c r="H223" s="202">
        <v>734778</v>
      </c>
      <c r="I223" s="202">
        <v>4679</v>
      </c>
      <c r="J223" s="202">
        <v>895844</v>
      </c>
      <c r="K223" s="202">
        <v>25971</v>
      </c>
      <c r="L223" s="202">
        <v>1748048.4</v>
      </c>
      <c r="M223" s="158">
        <f t="shared" si="18"/>
        <v>0.37303145816487621</v>
      </c>
      <c r="N223" s="158">
        <f t="shared" si="19"/>
        <v>6.717571435665054E-2</v>
      </c>
      <c r="O223" s="158">
        <f t="shared" si="20"/>
        <v>0.44680605290516345</v>
      </c>
      <c r="P223" s="158">
        <f t="shared" si="21"/>
        <v>0.42034190815311523</v>
      </c>
      <c r="Q223" s="158">
        <f t="shared" si="22"/>
        <v>0.18016248892996034</v>
      </c>
      <c r="R223" s="158">
        <f t="shared" si="23"/>
        <v>0.51248237749023429</v>
      </c>
    </row>
    <row r="224" spans="1:18">
      <c r="A224" s="6" t="s">
        <v>511</v>
      </c>
      <c r="B224" s="6" t="s">
        <v>526</v>
      </c>
      <c r="C224" s="2" t="s">
        <v>527</v>
      </c>
      <c r="D224" s="2" t="s">
        <v>528</v>
      </c>
      <c r="E224" s="202">
        <v>15166</v>
      </c>
      <c r="F224" s="202">
        <v>185887.4</v>
      </c>
      <c r="G224" s="202">
        <v>17443</v>
      </c>
      <c r="H224" s="202">
        <v>1078587.7999999998</v>
      </c>
      <c r="I224" s="202">
        <v>6244</v>
      </c>
      <c r="J224" s="202">
        <v>1064208.7</v>
      </c>
      <c r="K224" s="202">
        <v>38853</v>
      </c>
      <c r="L224" s="202">
        <v>2328683.8999999994</v>
      </c>
      <c r="M224" s="158">
        <f t="shared" si="18"/>
        <v>0.39034308804982887</v>
      </c>
      <c r="N224" s="158">
        <f t="shared" si="19"/>
        <v>7.9825089184496031E-2</v>
      </c>
      <c r="O224" s="158">
        <f t="shared" si="20"/>
        <v>0.44894860113762131</v>
      </c>
      <c r="P224" s="158">
        <f t="shared" si="21"/>
        <v>0.46317484309484858</v>
      </c>
      <c r="Q224" s="158">
        <f t="shared" si="22"/>
        <v>0.16070831081254985</v>
      </c>
      <c r="R224" s="158">
        <f t="shared" si="23"/>
        <v>0.45700006772065555</v>
      </c>
    </row>
    <row r="225" spans="1:18">
      <c r="A225" s="6" t="s">
        <v>511</v>
      </c>
      <c r="B225" s="6" t="s">
        <v>529</v>
      </c>
      <c r="C225" s="2" t="s">
        <v>530</v>
      </c>
      <c r="D225" s="2" t="s">
        <v>531</v>
      </c>
      <c r="E225" s="202">
        <v>1991</v>
      </c>
      <c r="F225" s="202">
        <v>25151</v>
      </c>
      <c r="G225" s="202">
        <v>3499</v>
      </c>
      <c r="H225" s="202">
        <v>230175</v>
      </c>
      <c r="I225" s="202">
        <v>1364</v>
      </c>
      <c r="J225" s="202">
        <v>212881</v>
      </c>
      <c r="K225" s="202">
        <v>6854</v>
      </c>
      <c r="L225" s="202">
        <v>468207</v>
      </c>
      <c r="M225" s="158">
        <f t="shared" si="18"/>
        <v>0.29048730668222933</v>
      </c>
      <c r="N225" s="158">
        <f t="shared" si="19"/>
        <v>5.3717693242518801E-2</v>
      </c>
      <c r="O225" s="158">
        <f t="shared" si="20"/>
        <v>0.51050481470674058</v>
      </c>
      <c r="P225" s="158">
        <f t="shared" si="21"/>
        <v>0.49160948042212099</v>
      </c>
      <c r="Q225" s="158">
        <f t="shared" si="22"/>
        <v>0.19900787861103006</v>
      </c>
      <c r="R225" s="158">
        <f t="shared" si="23"/>
        <v>0.45467282633536021</v>
      </c>
    </row>
    <row r="226" spans="1:18">
      <c r="A226" s="6" t="s">
        <v>511</v>
      </c>
      <c r="B226" s="6" t="s">
        <v>532</v>
      </c>
      <c r="C226" s="2" t="s">
        <v>533</v>
      </c>
      <c r="D226" s="2" t="s">
        <v>534</v>
      </c>
      <c r="E226" s="202">
        <v>1351</v>
      </c>
      <c r="F226" s="202">
        <v>16404</v>
      </c>
      <c r="G226" s="202">
        <v>1120</v>
      </c>
      <c r="H226" s="202">
        <v>65484</v>
      </c>
      <c r="I226" s="202">
        <v>290</v>
      </c>
      <c r="J226" s="202">
        <v>47561</v>
      </c>
      <c r="K226" s="202">
        <v>2761</v>
      </c>
      <c r="L226" s="202">
        <v>129449</v>
      </c>
      <c r="M226" s="158">
        <f t="shared" si="18"/>
        <v>0.48931546541108295</v>
      </c>
      <c r="N226" s="158">
        <f t="shared" si="19"/>
        <v>0.12672172052314037</v>
      </c>
      <c r="O226" s="158">
        <f t="shared" si="20"/>
        <v>0.40565012676566459</v>
      </c>
      <c r="P226" s="158">
        <f t="shared" si="21"/>
        <v>0.5058671754899613</v>
      </c>
      <c r="Q226" s="158">
        <f t="shared" si="22"/>
        <v>0.10503440782325245</v>
      </c>
      <c r="R226" s="158">
        <f t="shared" si="23"/>
        <v>0.3674111039868983</v>
      </c>
    </row>
    <row r="227" spans="1:18">
      <c r="A227" s="6" t="s">
        <v>511</v>
      </c>
      <c r="B227" s="6" t="s">
        <v>535</v>
      </c>
      <c r="C227" s="2" t="s">
        <v>536</v>
      </c>
      <c r="D227" s="2" t="s">
        <v>537</v>
      </c>
      <c r="E227" s="202">
        <v>589</v>
      </c>
      <c r="F227" s="202">
        <v>6983</v>
      </c>
      <c r="G227" s="202">
        <v>1195</v>
      </c>
      <c r="H227" s="202">
        <v>82605.3</v>
      </c>
      <c r="I227" s="202">
        <v>1475</v>
      </c>
      <c r="J227" s="202">
        <v>438978.2</v>
      </c>
      <c r="K227" s="202">
        <v>3259</v>
      </c>
      <c r="L227" s="202">
        <v>528566.5</v>
      </c>
      <c r="M227" s="158">
        <f t="shared" si="18"/>
        <v>0.18073028536360847</v>
      </c>
      <c r="N227" s="158">
        <f t="shared" si="19"/>
        <v>1.3211204266634378E-2</v>
      </c>
      <c r="O227" s="158">
        <f t="shared" si="20"/>
        <v>0.3666768947529917</v>
      </c>
      <c r="P227" s="158">
        <f t="shared" si="21"/>
        <v>0.1562817545190624</v>
      </c>
      <c r="Q227" s="158">
        <f t="shared" si="22"/>
        <v>0.45259281988339983</v>
      </c>
      <c r="R227" s="158">
        <f t="shared" si="23"/>
        <v>0.83050704121430319</v>
      </c>
    </row>
    <row r="228" spans="1:18">
      <c r="A228" s="6" t="s">
        <v>511</v>
      </c>
      <c r="B228" s="6" t="s">
        <v>538</v>
      </c>
      <c r="C228" s="2" t="s">
        <v>539</v>
      </c>
      <c r="D228" s="2" t="s">
        <v>540</v>
      </c>
      <c r="E228" s="202">
        <v>485</v>
      </c>
      <c r="F228" s="202">
        <v>6153</v>
      </c>
      <c r="G228" s="202">
        <v>1085</v>
      </c>
      <c r="H228" s="202">
        <v>70408</v>
      </c>
      <c r="I228" s="202">
        <v>361</v>
      </c>
      <c r="J228" s="202">
        <v>53790</v>
      </c>
      <c r="K228" s="202">
        <v>1931</v>
      </c>
      <c r="L228" s="202">
        <v>130351</v>
      </c>
      <c r="M228" s="158">
        <f t="shared" si="18"/>
        <v>0.25116519937856036</v>
      </c>
      <c r="N228" s="158">
        <f t="shared" si="19"/>
        <v>4.7203320266050897E-2</v>
      </c>
      <c r="O228" s="158">
        <f t="shared" si="20"/>
        <v>0.56188503366131537</v>
      </c>
      <c r="P228" s="158">
        <f t="shared" si="21"/>
        <v>0.54014161763239255</v>
      </c>
      <c r="Q228" s="158">
        <f t="shared" si="22"/>
        <v>0.18694976696012428</v>
      </c>
      <c r="R228" s="158">
        <f t="shared" si="23"/>
        <v>0.41265506210155656</v>
      </c>
    </row>
    <row r="229" spans="1:18">
      <c r="A229" s="6" t="s">
        <v>511</v>
      </c>
      <c r="B229" s="6" t="s">
        <v>1314</v>
      </c>
      <c r="C229" s="2" t="s">
        <v>1315</v>
      </c>
      <c r="D229" s="2" t="s">
        <v>1286</v>
      </c>
      <c r="E229" s="202">
        <v>18239</v>
      </c>
      <c r="F229" s="202">
        <v>153809</v>
      </c>
      <c r="G229" s="202">
        <v>3241</v>
      </c>
      <c r="H229" s="202">
        <v>173825</v>
      </c>
      <c r="I229" s="202">
        <v>325</v>
      </c>
      <c r="J229" s="202">
        <v>45376.5</v>
      </c>
      <c r="K229" s="202">
        <v>21805</v>
      </c>
      <c r="L229" s="202">
        <v>373010.5</v>
      </c>
      <c r="M229" s="158">
        <f t="shared" si="18"/>
        <v>0.83645952763127718</v>
      </c>
      <c r="N229" s="158">
        <f t="shared" si="19"/>
        <v>0.41234496079869065</v>
      </c>
      <c r="O229" s="158">
        <f t="shared" si="20"/>
        <v>0.14863563402889246</v>
      </c>
      <c r="P229" s="158">
        <f t="shared" si="21"/>
        <v>0.46600564863455585</v>
      </c>
      <c r="Q229" s="158">
        <f t="shared" si="22"/>
        <v>1.4904838339830313E-2</v>
      </c>
      <c r="R229" s="158">
        <f t="shared" si="23"/>
        <v>0.12164939056675349</v>
      </c>
    </row>
    <row r="230" spans="1:18">
      <c r="A230" s="6" t="s">
        <v>511</v>
      </c>
      <c r="B230" s="6" t="s">
        <v>1316</v>
      </c>
      <c r="C230" s="2" t="s">
        <v>1317</v>
      </c>
      <c r="D230" s="2" t="s">
        <v>1287</v>
      </c>
      <c r="E230" s="202">
        <v>21650</v>
      </c>
      <c r="F230" s="202">
        <v>181466</v>
      </c>
      <c r="G230" s="202">
        <v>2652</v>
      </c>
      <c r="H230" s="202">
        <v>135311</v>
      </c>
      <c r="I230" s="202">
        <v>270</v>
      </c>
      <c r="J230" s="202">
        <v>43624</v>
      </c>
      <c r="K230" s="202">
        <v>24572</v>
      </c>
      <c r="L230" s="202">
        <v>360401</v>
      </c>
      <c r="M230" s="158">
        <f t="shared" si="18"/>
        <v>0.88108416083346897</v>
      </c>
      <c r="N230" s="158">
        <f t="shared" si="19"/>
        <v>0.50351136650564232</v>
      </c>
      <c r="O230" s="158">
        <f t="shared" si="20"/>
        <v>0.10792772261110206</v>
      </c>
      <c r="P230" s="158">
        <f t="shared" si="21"/>
        <v>0.37544568411297413</v>
      </c>
      <c r="Q230" s="158">
        <f t="shared" si="22"/>
        <v>1.0988116555428943E-2</v>
      </c>
      <c r="R230" s="158">
        <f t="shared" si="23"/>
        <v>0.12104294938138352</v>
      </c>
    </row>
    <row r="231" spans="1:18">
      <c r="A231" s="6" t="s">
        <v>511</v>
      </c>
      <c r="B231" s="6" t="s">
        <v>541</v>
      </c>
      <c r="C231" s="2" t="s">
        <v>542</v>
      </c>
      <c r="D231" s="2" t="s">
        <v>543</v>
      </c>
      <c r="E231" s="202">
        <v>7465</v>
      </c>
      <c r="F231" s="202">
        <v>91350</v>
      </c>
      <c r="G231" s="202">
        <v>7849</v>
      </c>
      <c r="H231" s="202">
        <v>494518</v>
      </c>
      <c r="I231" s="202">
        <v>3836</v>
      </c>
      <c r="J231" s="202">
        <v>721937</v>
      </c>
      <c r="K231" s="202">
        <v>19150</v>
      </c>
      <c r="L231" s="202">
        <v>1307805</v>
      </c>
      <c r="M231" s="158">
        <f t="shared" si="18"/>
        <v>0.38981723237597909</v>
      </c>
      <c r="N231" s="158">
        <f t="shared" si="19"/>
        <v>6.984986293828209E-2</v>
      </c>
      <c r="O231" s="158">
        <f t="shared" si="20"/>
        <v>0.40986945169712796</v>
      </c>
      <c r="P231" s="158">
        <f t="shared" si="21"/>
        <v>0.3781282377724508</v>
      </c>
      <c r="Q231" s="158">
        <f t="shared" si="22"/>
        <v>0.20031331592689294</v>
      </c>
      <c r="R231" s="158">
        <f t="shared" si="23"/>
        <v>0.55202189928926715</v>
      </c>
    </row>
    <row r="232" spans="1:18">
      <c r="A232" s="6" t="s">
        <v>511</v>
      </c>
      <c r="B232" s="6" t="s">
        <v>544</v>
      </c>
      <c r="C232" s="2" t="s">
        <v>545</v>
      </c>
      <c r="D232" s="2" t="s">
        <v>546</v>
      </c>
      <c r="E232" s="202">
        <v>4840</v>
      </c>
      <c r="F232" s="202">
        <v>60768.810000000005</v>
      </c>
      <c r="G232" s="202">
        <v>6485</v>
      </c>
      <c r="H232" s="202">
        <v>394498.81999999995</v>
      </c>
      <c r="I232" s="202">
        <v>1617</v>
      </c>
      <c r="J232" s="202">
        <v>246408.5</v>
      </c>
      <c r="K232" s="202">
        <v>12942</v>
      </c>
      <c r="L232" s="202">
        <v>701676.12999999989</v>
      </c>
      <c r="M232" s="158">
        <f t="shared" si="18"/>
        <v>0.3739762015144491</v>
      </c>
      <c r="N232" s="158">
        <f t="shared" si="19"/>
        <v>8.6605212008565857E-2</v>
      </c>
      <c r="O232" s="158">
        <f t="shared" si="20"/>
        <v>0.50108174934322358</v>
      </c>
      <c r="P232" s="158">
        <f t="shared" si="21"/>
        <v>0.56222351471468757</v>
      </c>
      <c r="Q232" s="158">
        <f t="shared" si="22"/>
        <v>0.1249420491423273</v>
      </c>
      <c r="R232" s="158">
        <f t="shared" si="23"/>
        <v>0.35117127327674669</v>
      </c>
    </row>
    <row r="233" spans="1:18">
      <c r="A233" s="6" t="s">
        <v>511</v>
      </c>
      <c r="B233" s="6" t="s">
        <v>547</v>
      </c>
      <c r="C233" s="2" t="s">
        <v>548</v>
      </c>
      <c r="D233" s="2" t="s">
        <v>549</v>
      </c>
      <c r="E233" s="202">
        <v>1871</v>
      </c>
      <c r="F233" s="202">
        <v>23911</v>
      </c>
      <c r="G233" s="202">
        <v>3546</v>
      </c>
      <c r="H233" s="202">
        <v>234679</v>
      </c>
      <c r="I233" s="202">
        <v>1869</v>
      </c>
      <c r="J233" s="202">
        <v>341031</v>
      </c>
      <c r="K233" s="202">
        <v>7286</v>
      </c>
      <c r="L233" s="202">
        <v>599621</v>
      </c>
      <c r="M233" s="158">
        <f t="shared" si="18"/>
        <v>0.25679385122152071</v>
      </c>
      <c r="N233" s="158">
        <f t="shared" si="19"/>
        <v>3.9876855547087246E-2</v>
      </c>
      <c r="O233" s="158">
        <f t="shared" si="20"/>
        <v>0.48668679659621189</v>
      </c>
      <c r="P233" s="158">
        <f t="shared" si="21"/>
        <v>0.39137888766404111</v>
      </c>
      <c r="Q233" s="158">
        <f t="shared" si="22"/>
        <v>0.25651935218226735</v>
      </c>
      <c r="R233" s="158">
        <f t="shared" si="23"/>
        <v>0.56874425678887164</v>
      </c>
    </row>
    <row r="234" spans="1:18">
      <c r="A234" s="6" t="s">
        <v>511</v>
      </c>
      <c r="B234" s="6" t="s">
        <v>550</v>
      </c>
      <c r="C234" s="2" t="s">
        <v>551</v>
      </c>
      <c r="D234" s="2" t="s">
        <v>552</v>
      </c>
      <c r="E234" s="202">
        <v>840</v>
      </c>
      <c r="F234" s="202">
        <v>10058</v>
      </c>
      <c r="G234" s="202">
        <v>1420</v>
      </c>
      <c r="H234" s="202">
        <v>95544</v>
      </c>
      <c r="I234" s="202">
        <v>1099</v>
      </c>
      <c r="J234" s="202">
        <v>258851</v>
      </c>
      <c r="K234" s="202">
        <v>3359</v>
      </c>
      <c r="L234" s="202">
        <v>364453</v>
      </c>
      <c r="M234" s="158">
        <f t="shared" si="18"/>
        <v>0.25007442691277165</v>
      </c>
      <c r="N234" s="158">
        <f t="shared" si="19"/>
        <v>2.7597522863030348E-2</v>
      </c>
      <c r="O234" s="158">
        <f t="shared" si="20"/>
        <v>0.42274486454301874</v>
      </c>
      <c r="P234" s="158">
        <f t="shared" si="21"/>
        <v>0.26215726033260806</v>
      </c>
      <c r="Q234" s="158">
        <f t="shared" si="22"/>
        <v>0.32718070854420961</v>
      </c>
      <c r="R234" s="158">
        <f t="shared" si="23"/>
        <v>0.71024521680436159</v>
      </c>
    </row>
    <row r="235" spans="1:18">
      <c r="A235" s="6" t="s">
        <v>511</v>
      </c>
      <c r="B235" s="6" t="s">
        <v>553</v>
      </c>
      <c r="C235" s="2" t="s">
        <v>554</v>
      </c>
      <c r="D235" s="2" t="s">
        <v>555</v>
      </c>
      <c r="E235" s="202">
        <v>1436</v>
      </c>
      <c r="F235" s="202">
        <v>15033.400000000001</v>
      </c>
      <c r="G235" s="202">
        <v>2901</v>
      </c>
      <c r="H235" s="202">
        <v>196067.3</v>
      </c>
      <c r="I235" s="202">
        <v>2377</v>
      </c>
      <c r="J235" s="202">
        <v>536431</v>
      </c>
      <c r="K235" s="202">
        <v>6714</v>
      </c>
      <c r="L235" s="202">
        <v>747531.7</v>
      </c>
      <c r="M235" s="158">
        <f t="shared" si="18"/>
        <v>0.21388144176347929</v>
      </c>
      <c r="N235" s="158">
        <f t="shared" si="19"/>
        <v>2.0110719050442948E-2</v>
      </c>
      <c r="O235" s="158">
        <f t="shared" si="20"/>
        <v>0.43208221626452187</v>
      </c>
      <c r="P235" s="158">
        <f t="shared" si="21"/>
        <v>0.26228626826126572</v>
      </c>
      <c r="Q235" s="158">
        <f t="shared" si="22"/>
        <v>0.35403634197199879</v>
      </c>
      <c r="R235" s="158">
        <f t="shared" si="23"/>
        <v>0.71760301268829141</v>
      </c>
    </row>
    <row r="236" spans="1:18">
      <c r="A236" s="6" t="s">
        <v>511</v>
      </c>
      <c r="B236" s="6" t="s">
        <v>556</v>
      </c>
      <c r="C236" s="2" t="s">
        <v>557</v>
      </c>
      <c r="D236" s="2" t="s">
        <v>558</v>
      </c>
      <c r="E236" s="202">
        <v>12749</v>
      </c>
      <c r="F236" s="202">
        <v>159325.1</v>
      </c>
      <c r="G236" s="202">
        <v>23932</v>
      </c>
      <c r="H236" s="202">
        <v>1564435.5</v>
      </c>
      <c r="I236" s="202">
        <v>17791</v>
      </c>
      <c r="J236" s="202">
        <v>3316623.6999999997</v>
      </c>
      <c r="K236" s="202">
        <v>54472</v>
      </c>
      <c r="L236" s="202">
        <v>5040384.3</v>
      </c>
      <c r="M236" s="158">
        <f t="shared" si="18"/>
        <v>0.23404684975767368</v>
      </c>
      <c r="N236" s="158">
        <f t="shared" si="19"/>
        <v>3.1609712775273906E-2</v>
      </c>
      <c r="O236" s="158">
        <f t="shared" si="20"/>
        <v>0.43934498457923338</v>
      </c>
      <c r="P236" s="158">
        <f t="shared" si="21"/>
        <v>0.31038020255717408</v>
      </c>
      <c r="Q236" s="158">
        <f t="shared" si="22"/>
        <v>0.32660816566309298</v>
      </c>
      <c r="R236" s="158">
        <f t="shared" si="23"/>
        <v>0.65801008466755195</v>
      </c>
    </row>
    <row r="237" spans="1:18">
      <c r="A237" s="6" t="s">
        <v>511</v>
      </c>
      <c r="B237" s="6" t="s">
        <v>559</v>
      </c>
      <c r="C237" s="2" t="s">
        <v>560</v>
      </c>
      <c r="D237" s="2" t="s">
        <v>561</v>
      </c>
      <c r="E237" s="202">
        <v>2427</v>
      </c>
      <c r="F237" s="202">
        <v>25705</v>
      </c>
      <c r="G237" s="202">
        <v>3589</v>
      </c>
      <c r="H237" s="202">
        <v>237789</v>
      </c>
      <c r="I237" s="202">
        <v>2498</v>
      </c>
      <c r="J237" s="202">
        <v>495277</v>
      </c>
      <c r="K237" s="202">
        <v>8514</v>
      </c>
      <c r="L237" s="202">
        <v>758771</v>
      </c>
      <c r="M237" s="158">
        <f t="shared" si="18"/>
        <v>0.28505990133897113</v>
      </c>
      <c r="N237" s="158">
        <f t="shared" si="19"/>
        <v>3.3877151340786615E-2</v>
      </c>
      <c r="O237" s="158">
        <f t="shared" si="20"/>
        <v>0.42154099130843314</v>
      </c>
      <c r="P237" s="158">
        <f t="shared" si="21"/>
        <v>0.31338704299452669</v>
      </c>
      <c r="Q237" s="158">
        <f t="shared" si="22"/>
        <v>0.29339910735259572</v>
      </c>
      <c r="R237" s="158">
        <f t="shared" si="23"/>
        <v>0.6527358056646867</v>
      </c>
    </row>
    <row r="238" spans="1:18">
      <c r="A238" s="6" t="s">
        <v>511</v>
      </c>
      <c r="B238" s="6" t="s">
        <v>562</v>
      </c>
      <c r="C238" s="2" t="s">
        <v>563</v>
      </c>
      <c r="D238" s="2" t="s">
        <v>564</v>
      </c>
      <c r="E238" s="202">
        <v>5309</v>
      </c>
      <c r="F238" s="202">
        <v>62052.1</v>
      </c>
      <c r="G238" s="202">
        <v>9857</v>
      </c>
      <c r="H238" s="202">
        <v>674490.48</v>
      </c>
      <c r="I238" s="202">
        <v>6338</v>
      </c>
      <c r="J238" s="202">
        <v>1185152.3</v>
      </c>
      <c r="K238" s="202">
        <v>21504</v>
      </c>
      <c r="L238" s="202">
        <v>1921694.88</v>
      </c>
      <c r="M238" s="158">
        <f t="shared" si="18"/>
        <v>0.24688430059523808</v>
      </c>
      <c r="N238" s="158">
        <f t="shared" si="19"/>
        <v>3.2290297822930143E-2</v>
      </c>
      <c r="O238" s="158">
        <f t="shared" si="20"/>
        <v>0.45837983630952384</v>
      </c>
      <c r="P238" s="158">
        <f t="shared" si="21"/>
        <v>0.35098729096889719</v>
      </c>
      <c r="Q238" s="158">
        <f t="shared" si="22"/>
        <v>0.29473586309523808</v>
      </c>
      <c r="R238" s="158">
        <f t="shared" si="23"/>
        <v>0.61672241120817273</v>
      </c>
    </row>
    <row r="239" spans="1:18">
      <c r="A239" s="6" t="s">
        <v>511</v>
      </c>
      <c r="B239" s="6" t="s">
        <v>565</v>
      </c>
      <c r="C239" s="2" t="s">
        <v>566</v>
      </c>
      <c r="D239" s="2" t="s">
        <v>567</v>
      </c>
      <c r="E239" s="202">
        <v>36348</v>
      </c>
      <c r="F239" s="202">
        <v>398341.6</v>
      </c>
      <c r="G239" s="202">
        <v>25389</v>
      </c>
      <c r="H239" s="202">
        <v>1453649</v>
      </c>
      <c r="I239" s="202">
        <v>3864</v>
      </c>
      <c r="J239" s="202">
        <v>625162</v>
      </c>
      <c r="K239" s="202">
        <v>65601</v>
      </c>
      <c r="L239" s="202">
        <v>2477152.6</v>
      </c>
      <c r="M239" s="158">
        <f t="shared" si="18"/>
        <v>0.55407691955915306</v>
      </c>
      <c r="N239" s="158">
        <f t="shared" si="19"/>
        <v>0.16080624181166714</v>
      </c>
      <c r="O239" s="158">
        <f t="shared" si="20"/>
        <v>0.38702153930580324</v>
      </c>
      <c r="P239" s="158">
        <f t="shared" si="21"/>
        <v>0.58682254779136334</v>
      </c>
      <c r="Q239" s="158">
        <f t="shared" si="22"/>
        <v>5.8901541135043672E-2</v>
      </c>
      <c r="R239" s="158">
        <f t="shared" si="23"/>
        <v>0.25237121039696947</v>
      </c>
    </row>
    <row r="240" spans="1:18">
      <c r="A240" s="234" t="s">
        <v>511</v>
      </c>
      <c r="B240" s="6" t="s">
        <v>568</v>
      </c>
      <c r="C240" s="2" t="s">
        <v>569</v>
      </c>
      <c r="D240" s="2" t="s">
        <v>570</v>
      </c>
      <c r="E240" s="202">
        <v>627</v>
      </c>
      <c r="F240" s="202">
        <v>6504</v>
      </c>
      <c r="G240" s="202">
        <v>624</v>
      </c>
      <c r="H240" s="202">
        <v>38511</v>
      </c>
      <c r="I240" s="202">
        <v>167</v>
      </c>
      <c r="J240" s="202">
        <v>27392</v>
      </c>
      <c r="K240" s="202">
        <v>1418</v>
      </c>
      <c r="L240" s="202">
        <v>72407</v>
      </c>
      <c r="M240" s="158">
        <f t="shared" si="18"/>
        <v>0.44217207334273623</v>
      </c>
      <c r="N240" s="158">
        <f t="shared" si="19"/>
        <v>8.9825569351029602E-2</v>
      </c>
      <c r="O240" s="158">
        <f t="shared" si="20"/>
        <v>0.4400564174894217</v>
      </c>
      <c r="P240" s="158">
        <f t="shared" si="21"/>
        <v>0.53186846575607327</v>
      </c>
      <c r="Q240" s="158">
        <f t="shared" si="22"/>
        <v>0.11777150916784203</v>
      </c>
      <c r="R240" s="158">
        <f t="shared" si="23"/>
        <v>0.37830596489289708</v>
      </c>
    </row>
    <row r="241" spans="1:18">
      <c r="A241" s="6" t="s">
        <v>337</v>
      </c>
      <c r="B241" s="6" t="s">
        <v>338</v>
      </c>
      <c r="C241" s="2" t="s">
        <v>339</v>
      </c>
      <c r="D241" s="2" t="s">
        <v>340</v>
      </c>
      <c r="E241" s="202">
        <v>37507</v>
      </c>
      <c r="F241" s="202">
        <v>406456.74999999994</v>
      </c>
      <c r="G241" s="202">
        <v>64493</v>
      </c>
      <c r="H241" s="202">
        <v>4379438.9800000004</v>
      </c>
      <c r="I241" s="202">
        <v>70570</v>
      </c>
      <c r="J241" s="202">
        <v>14843821.889999999</v>
      </c>
      <c r="K241" s="202">
        <v>172570</v>
      </c>
      <c r="L241" s="202">
        <v>19629717.619999997</v>
      </c>
      <c r="M241" s="158">
        <f t="shared" si="18"/>
        <v>0.21734368661992234</v>
      </c>
      <c r="N241" s="158">
        <f t="shared" si="19"/>
        <v>2.0706194448048304E-2</v>
      </c>
      <c r="O241" s="158">
        <f t="shared" si="20"/>
        <v>0.37372080894709392</v>
      </c>
      <c r="P241" s="158">
        <f t="shared" si="21"/>
        <v>0.22310249514429853</v>
      </c>
      <c r="Q241" s="158">
        <f t="shared" si="22"/>
        <v>0.40893550443298371</v>
      </c>
      <c r="R241" s="158">
        <f t="shared" si="23"/>
        <v>0.75619131040765331</v>
      </c>
    </row>
    <row r="242" spans="1:18">
      <c r="A242" s="6" t="s">
        <v>337</v>
      </c>
      <c r="B242" s="6" t="s">
        <v>341</v>
      </c>
      <c r="C242" s="2" t="s">
        <v>342</v>
      </c>
      <c r="D242" s="2" t="s">
        <v>343</v>
      </c>
      <c r="E242" s="202">
        <v>4949</v>
      </c>
      <c r="F242" s="202">
        <v>54531</v>
      </c>
      <c r="G242" s="202">
        <v>2950</v>
      </c>
      <c r="H242" s="202">
        <v>188736</v>
      </c>
      <c r="I242" s="202">
        <v>741</v>
      </c>
      <c r="J242" s="202">
        <v>142467</v>
      </c>
      <c r="K242" s="202">
        <v>8640</v>
      </c>
      <c r="L242" s="202">
        <v>385734</v>
      </c>
      <c r="M242" s="158">
        <f t="shared" si="18"/>
        <v>0.57280092592592591</v>
      </c>
      <c r="N242" s="158">
        <f t="shared" si="19"/>
        <v>0.141369441117454</v>
      </c>
      <c r="O242" s="158">
        <f t="shared" si="20"/>
        <v>0.34143518518518517</v>
      </c>
      <c r="P242" s="158">
        <f t="shared" si="21"/>
        <v>0.48929054737202321</v>
      </c>
      <c r="Q242" s="158">
        <f t="shared" si="22"/>
        <v>8.576388888888889E-2</v>
      </c>
      <c r="R242" s="158">
        <f t="shared" si="23"/>
        <v>0.36934001151052281</v>
      </c>
    </row>
    <row r="243" spans="1:18">
      <c r="A243" s="6" t="s">
        <v>337</v>
      </c>
      <c r="B243" s="6" t="s">
        <v>344</v>
      </c>
      <c r="C243" s="2" t="s">
        <v>345</v>
      </c>
      <c r="D243" s="2" t="s">
        <v>346</v>
      </c>
      <c r="E243" s="202">
        <v>3693</v>
      </c>
      <c r="F243" s="202">
        <v>42563.679999999993</v>
      </c>
      <c r="G243" s="202">
        <v>2193</v>
      </c>
      <c r="H243" s="202">
        <v>127171.94</v>
      </c>
      <c r="I243" s="202">
        <v>768</v>
      </c>
      <c r="J243" s="202">
        <v>145874.1</v>
      </c>
      <c r="K243" s="202">
        <v>6654</v>
      </c>
      <c r="L243" s="202">
        <v>315609.71999999997</v>
      </c>
      <c r="M243" s="158">
        <f t="shared" si="18"/>
        <v>0.55500450856627592</v>
      </c>
      <c r="N243" s="158">
        <f t="shared" si="19"/>
        <v>0.13486175267352349</v>
      </c>
      <c r="O243" s="158">
        <f t="shared" si="20"/>
        <v>0.32957619477006311</v>
      </c>
      <c r="P243" s="158">
        <f t="shared" si="21"/>
        <v>0.40294050512766216</v>
      </c>
      <c r="Q243" s="158">
        <f t="shared" si="22"/>
        <v>0.11541929666366095</v>
      </c>
      <c r="R243" s="158">
        <f t="shared" si="23"/>
        <v>0.46219774219881449</v>
      </c>
    </row>
    <row r="244" spans="1:18">
      <c r="A244" s="6" t="s">
        <v>337</v>
      </c>
      <c r="B244" s="6" t="s">
        <v>347</v>
      </c>
      <c r="C244" s="2" t="s">
        <v>348</v>
      </c>
      <c r="D244" s="2" t="s">
        <v>349</v>
      </c>
      <c r="E244" s="202">
        <v>5183</v>
      </c>
      <c r="F244" s="202">
        <v>57156.92</v>
      </c>
      <c r="G244" s="202">
        <v>2550</v>
      </c>
      <c r="H244" s="202">
        <v>141982</v>
      </c>
      <c r="I244" s="202">
        <v>735</v>
      </c>
      <c r="J244" s="202">
        <v>123677.89</v>
      </c>
      <c r="K244" s="202">
        <v>8468</v>
      </c>
      <c r="L244" s="202">
        <v>322816.81</v>
      </c>
      <c r="M244" s="158">
        <f t="shared" si="18"/>
        <v>0.61206896551724133</v>
      </c>
      <c r="N244" s="158">
        <f t="shared" si="19"/>
        <v>0.17705682674951159</v>
      </c>
      <c r="O244" s="158">
        <f t="shared" si="20"/>
        <v>0.30113367973547472</v>
      </c>
      <c r="P244" s="158">
        <f t="shared" si="21"/>
        <v>0.4398222013283633</v>
      </c>
      <c r="Q244" s="158">
        <f t="shared" si="22"/>
        <v>8.6797354747283895E-2</v>
      </c>
      <c r="R244" s="158">
        <f t="shared" si="23"/>
        <v>0.38312097192212513</v>
      </c>
    </row>
    <row r="245" spans="1:18">
      <c r="A245" s="6" t="s">
        <v>337</v>
      </c>
      <c r="B245" s="6" t="s">
        <v>350</v>
      </c>
      <c r="C245" s="2" t="s">
        <v>351</v>
      </c>
      <c r="D245" s="2" t="s">
        <v>352</v>
      </c>
      <c r="E245" s="202">
        <v>340</v>
      </c>
      <c r="F245" s="202">
        <v>2520.58</v>
      </c>
      <c r="G245" s="202">
        <v>69</v>
      </c>
      <c r="H245" s="202">
        <v>3778.42</v>
      </c>
      <c r="I245" s="202">
        <v>318</v>
      </c>
      <c r="J245" s="202">
        <v>25142.18</v>
      </c>
      <c r="K245" s="202">
        <v>727</v>
      </c>
      <c r="L245" s="202">
        <v>31441.18</v>
      </c>
      <c r="M245" s="158">
        <f t="shared" si="18"/>
        <v>0.46767537826685007</v>
      </c>
      <c r="N245" s="158">
        <f t="shared" si="19"/>
        <v>8.0168110738846318E-2</v>
      </c>
      <c r="O245" s="158">
        <f t="shared" si="20"/>
        <v>9.4910591471801919E-2</v>
      </c>
      <c r="P245" s="158">
        <f t="shared" si="21"/>
        <v>0.12017424282421971</v>
      </c>
      <c r="Q245" s="158">
        <f t="shared" si="22"/>
        <v>0.43741403026134801</v>
      </c>
      <c r="R245" s="158">
        <f t="shared" si="23"/>
        <v>0.79965764643693393</v>
      </c>
    </row>
    <row r="246" spans="1:18">
      <c r="A246" s="6" t="s">
        <v>337</v>
      </c>
      <c r="B246" s="6" t="s">
        <v>353</v>
      </c>
      <c r="C246" s="2" t="s">
        <v>354</v>
      </c>
      <c r="D246" s="2" t="s">
        <v>355</v>
      </c>
      <c r="E246" s="202">
        <v>2889</v>
      </c>
      <c r="F246" s="202">
        <v>28273</v>
      </c>
      <c r="G246" s="202">
        <v>1489</v>
      </c>
      <c r="H246" s="202">
        <v>87128</v>
      </c>
      <c r="I246" s="202">
        <v>283</v>
      </c>
      <c r="J246" s="202">
        <v>64336</v>
      </c>
      <c r="K246" s="202">
        <v>4661</v>
      </c>
      <c r="L246" s="202">
        <v>179737</v>
      </c>
      <c r="M246" s="158">
        <f t="shared" si="18"/>
        <v>0.61982407208753487</v>
      </c>
      <c r="N246" s="158">
        <f t="shared" si="19"/>
        <v>0.15730205800697686</v>
      </c>
      <c r="O246" s="158">
        <f t="shared" si="20"/>
        <v>0.31945934348852179</v>
      </c>
      <c r="P246" s="158">
        <f t="shared" si="21"/>
        <v>0.48475272203274783</v>
      </c>
      <c r="Q246" s="158">
        <f t="shared" si="22"/>
        <v>6.0716584423943357E-2</v>
      </c>
      <c r="R246" s="158">
        <f t="shared" si="23"/>
        <v>0.35794521996027528</v>
      </c>
    </row>
    <row r="247" spans="1:18">
      <c r="A247" s="6" t="s">
        <v>337</v>
      </c>
      <c r="B247" s="6" t="s">
        <v>356</v>
      </c>
      <c r="C247" s="2" t="s">
        <v>357</v>
      </c>
      <c r="D247" s="2" t="s">
        <v>358</v>
      </c>
      <c r="E247" s="202">
        <v>22376</v>
      </c>
      <c r="F247" s="202">
        <v>260947.52000000002</v>
      </c>
      <c r="G247" s="202">
        <v>29452</v>
      </c>
      <c r="H247" s="202">
        <v>1920097.2</v>
      </c>
      <c r="I247" s="202">
        <v>15455</v>
      </c>
      <c r="J247" s="202">
        <v>2960803.44</v>
      </c>
      <c r="K247" s="202">
        <v>67283</v>
      </c>
      <c r="L247" s="202">
        <v>5141848.16</v>
      </c>
      <c r="M247" s="158">
        <f t="shared" si="18"/>
        <v>0.33256543257583637</v>
      </c>
      <c r="N247" s="158">
        <f t="shared" si="19"/>
        <v>5.0749752205829432E-2</v>
      </c>
      <c r="O247" s="158">
        <f t="shared" si="20"/>
        <v>0.43773315696386905</v>
      </c>
      <c r="P247" s="158">
        <f t="shared" si="21"/>
        <v>0.37342549609632969</v>
      </c>
      <c r="Q247" s="158">
        <f t="shared" si="22"/>
        <v>0.22970141046029457</v>
      </c>
      <c r="R247" s="158">
        <f t="shared" si="23"/>
        <v>0.57582475169784086</v>
      </c>
    </row>
    <row r="248" spans="1:18">
      <c r="A248" s="6" t="s">
        <v>337</v>
      </c>
      <c r="B248" s="6" t="s">
        <v>359</v>
      </c>
      <c r="C248" s="2" t="s">
        <v>360</v>
      </c>
      <c r="D248" s="2" t="s">
        <v>361</v>
      </c>
      <c r="E248" s="202">
        <v>2586</v>
      </c>
      <c r="F248" s="202">
        <v>29825.919999999998</v>
      </c>
      <c r="G248" s="202">
        <v>1509</v>
      </c>
      <c r="H248" s="202">
        <v>85438</v>
      </c>
      <c r="I248" s="202">
        <v>477</v>
      </c>
      <c r="J248" s="202">
        <v>97918.66</v>
      </c>
      <c r="K248" s="202">
        <v>4572</v>
      </c>
      <c r="L248" s="202">
        <v>213182.58000000002</v>
      </c>
      <c r="M248" s="158">
        <f t="shared" si="18"/>
        <v>0.56561679790026242</v>
      </c>
      <c r="N248" s="158">
        <f t="shared" si="19"/>
        <v>0.13990786676847608</v>
      </c>
      <c r="O248" s="158">
        <f t="shared" si="20"/>
        <v>0.33005249343832022</v>
      </c>
      <c r="P248" s="158">
        <f t="shared" si="21"/>
        <v>0.40077383433486918</v>
      </c>
      <c r="Q248" s="158">
        <f t="shared" si="22"/>
        <v>0.10433070866141732</v>
      </c>
      <c r="R248" s="158">
        <f t="shared" si="23"/>
        <v>0.45931829889665465</v>
      </c>
    </row>
    <row r="249" spans="1:18">
      <c r="A249" s="6" t="s">
        <v>337</v>
      </c>
      <c r="B249" s="6" t="s">
        <v>362</v>
      </c>
      <c r="C249" s="2" t="s">
        <v>363</v>
      </c>
      <c r="D249" s="2" t="s">
        <v>364</v>
      </c>
      <c r="E249" s="202">
        <v>9387</v>
      </c>
      <c r="F249" s="202">
        <v>87653.2</v>
      </c>
      <c r="G249" s="202">
        <v>7383</v>
      </c>
      <c r="H249" s="202">
        <v>469214</v>
      </c>
      <c r="I249" s="202">
        <v>3909</v>
      </c>
      <c r="J249" s="202">
        <v>868820.8</v>
      </c>
      <c r="K249" s="202">
        <v>20679</v>
      </c>
      <c r="L249" s="202">
        <v>1425688</v>
      </c>
      <c r="M249" s="158">
        <f t="shared" si="18"/>
        <v>0.45393877847091252</v>
      </c>
      <c r="N249" s="158">
        <f t="shared" si="19"/>
        <v>6.1481333924392992E-2</v>
      </c>
      <c r="O249" s="158">
        <f t="shared" si="20"/>
        <v>0.35702886986798199</v>
      </c>
      <c r="P249" s="158">
        <f t="shared" si="21"/>
        <v>0.32911408386687691</v>
      </c>
      <c r="Q249" s="158">
        <f t="shared" si="22"/>
        <v>0.18903235166110546</v>
      </c>
      <c r="R249" s="158">
        <f t="shared" si="23"/>
        <v>0.60940458220873017</v>
      </c>
    </row>
    <row r="250" spans="1:18">
      <c r="A250" s="6" t="s">
        <v>337</v>
      </c>
      <c r="B250" s="6" t="s">
        <v>365</v>
      </c>
      <c r="C250" s="2" t="s">
        <v>366</v>
      </c>
      <c r="D250" s="2" t="s">
        <v>367</v>
      </c>
      <c r="E250" s="202">
        <v>6434</v>
      </c>
      <c r="F250" s="202">
        <v>37250.82</v>
      </c>
      <c r="G250" s="202">
        <v>502</v>
      </c>
      <c r="H250" s="202">
        <v>25245.63</v>
      </c>
      <c r="I250" s="202">
        <v>111</v>
      </c>
      <c r="J250" s="202">
        <v>22952.760000000002</v>
      </c>
      <c r="K250" s="202">
        <v>7047</v>
      </c>
      <c r="L250" s="202">
        <v>85449.209999999992</v>
      </c>
      <c r="M250" s="158">
        <f t="shared" si="18"/>
        <v>0.91301262948772532</v>
      </c>
      <c r="N250" s="158">
        <f t="shared" si="19"/>
        <v>0.43594106955465128</v>
      </c>
      <c r="O250" s="158">
        <f t="shared" si="20"/>
        <v>7.1235986944799212E-2</v>
      </c>
      <c r="P250" s="158">
        <f t="shared" si="21"/>
        <v>0.29544603162510225</v>
      </c>
      <c r="Q250" s="158">
        <f t="shared" si="22"/>
        <v>1.5751383567475522E-2</v>
      </c>
      <c r="R250" s="158">
        <f t="shared" si="23"/>
        <v>0.26861289882024658</v>
      </c>
    </row>
    <row r="251" spans="1:18">
      <c r="A251" s="6" t="s">
        <v>337</v>
      </c>
      <c r="B251" s="6" t="s">
        <v>368</v>
      </c>
      <c r="C251" s="2" t="s">
        <v>369</v>
      </c>
      <c r="D251" s="2" t="s">
        <v>370</v>
      </c>
      <c r="E251" s="202">
        <v>1860</v>
      </c>
      <c r="F251" s="202">
        <v>18340.36</v>
      </c>
      <c r="G251" s="202">
        <v>828</v>
      </c>
      <c r="H251" s="202">
        <v>46235</v>
      </c>
      <c r="I251" s="202">
        <v>226</v>
      </c>
      <c r="J251" s="202">
        <v>44012.899999999994</v>
      </c>
      <c r="K251" s="202">
        <v>2914</v>
      </c>
      <c r="L251" s="202">
        <v>108588.26</v>
      </c>
      <c r="M251" s="158">
        <f t="shared" si="18"/>
        <v>0.63829787234042556</v>
      </c>
      <c r="N251" s="158">
        <f t="shared" si="19"/>
        <v>0.16889818475772614</v>
      </c>
      <c r="O251" s="158">
        <f t="shared" si="20"/>
        <v>0.28414550446122167</v>
      </c>
      <c r="P251" s="158">
        <f t="shared" si="21"/>
        <v>0.42578267669083197</v>
      </c>
      <c r="Q251" s="158">
        <f t="shared" si="22"/>
        <v>7.7556623198352784E-2</v>
      </c>
      <c r="R251" s="158">
        <f t="shared" si="23"/>
        <v>0.40531913855144192</v>
      </c>
    </row>
    <row r="252" spans="1:18">
      <c r="A252" s="6" t="s">
        <v>337</v>
      </c>
      <c r="B252" s="6" t="s">
        <v>1038</v>
      </c>
      <c r="C252" s="2" t="s">
        <v>1039</v>
      </c>
      <c r="D252" s="2" t="s">
        <v>1040</v>
      </c>
      <c r="E252" s="202">
        <v>796</v>
      </c>
      <c r="F252" s="202">
        <v>5884</v>
      </c>
      <c r="G252" s="202">
        <v>77</v>
      </c>
      <c r="H252" s="202">
        <v>3938</v>
      </c>
      <c r="I252" s="202">
        <v>30</v>
      </c>
      <c r="J252" s="202">
        <v>14195</v>
      </c>
      <c r="K252" s="202">
        <v>903</v>
      </c>
      <c r="L252" s="202">
        <v>24017</v>
      </c>
      <c r="M252" s="158">
        <f t="shared" si="18"/>
        <v>0.88150609080841635</v>
      </c>
      <c r="N252" s="158">
        <f t="shared" si="19"/>
        <v>0.24499312986634467</v>
      </c>
      <c r="O252" s="158">
        <f t="shared" si="20"/>
        <v>8.5271317829457363E-2</v>
      </c>
      <c r="P252" s="158">
        <f t="shared" si="21"/>
        <v>0.16396718990714909</v>
      </c>
      <c r="Q252" s="158">
        <f t="shared" si="22"/>
        <v>3.3222591362126248E-2</v>
      </c>
      <c r="R252" s="158">
        <f t="shared" si="23"/>
        <v>0.59103968022650621</v>
      </c>
    </row>
    <row r="253" spans="1:18">
      <c r="A253" s="6" t="s">
        <v>337</v>
      </c>
      <c r="B253" s="6" t="s">
        <v>371</v>
      </c>
      <c r="C253" s="2" t="s">
        <v>372</v>
      </c>
      <c r="D253" s="2" t="s">
        <v>373</v>
      </c>
      <c r="E253" s="202">
        <v>2115</v>
      </c>
      <c r="F253" s="202">
        <v>16607.900000000001</v>
      </c>
      <c r="G253" s="202">
        <v>1026</v>
      </c>
      <c r="H253" s="202">
        <v>61502</v>
      </c>
      <c r="I253" s="202">
        <v>196</v>
      </c>
      <c r="J253" s="202">
        <v>38621</v>
      </c>
      <c r="K253" s="202">
        <v>3337</v>
      </c>
      <c r="L253" s="202">
        <v>116730.9</v>
      </c>
      <c r="M253" s="158">
        <f t="shared" si="18"/>
        <v>0.63380281690140849</v>
      </c>
      <c r="N253" s="158">
        <f t="shared" si="19"/>
        <v>0.14227509596859103</v>
      </c>
      <c r="O253" s="158">
        <f t="shared" si="20"/>
        <v>0.30746179202876833</v>
      </c>
      <c r="P253" s="158">
        <f t="shared" si="21"/>
        <v>0.52686992047521264</v>
      </c>
      <c r="Q253" s="158">
        <f t="shared" si="22"/>
        <v>5.8735391069823194E-2</v>
      </c>
      <c r="R253" s="158">
        <f t="shared" si="23"/>
        <v>0.33085498355619636</v>
      </c>
    </row>
    <row r="254" spans="1:18">
      <c r="A254" s="6" t="s">
        <v>337</v>
      </c>
      <c r="B254" s="6" t="s">
        <v>374</v>
      </c>
      <c r="C254" s="2" t="s">
        <v>375</v>
      </c>
      <c r="D254" s="2" t="s">
        <v>373</v>
      </c>
      <c r="E254" s="202">
        <v>806</v>
      </c>
      <c r="F254" s="202">
        <v>9324.2999999999993</v>
      </c>
      <c r="G254" s="202">
        <v>865</v>
      </c>
      <c r="H254" s="202">
        <v>52181.1</v>
      </c>
      <c r="I254" s="202">
        <v>191</v>
      </c>
      <c r="J254" s="202">
        <v>37030</v>
      </c>
      <c r="K254" s="202">
        <v>1862</v>
      </c>
      <c r="L254" s="202">
        <v>98535.4</v>
      </c>
      <c r="M254" s="158">
        <f t="shared" si="18"/>
        <v>0.43286788399570353</v>
      </c>
      <c r="N254" s="158">
        <f t="shared" si="19"/>
        <v>9.4628935387688073E-2</v>
      </c>
      <c r="O254" s="158">
        <f t="shared" si="20"/>
        <v>0.46455424274973145</v>
      </c>
      <c r="P254" s="158">
        <f t="shared" si="21"/>
        <v>0.52956703885101197</v>
      </c>
      <c r="Q254" s="158">
        <f t="shared" si="22"/>
        <v>0.10257787325456498</v>
      </c>
      <c r="R254" s="158">
        <f t="shared" si="23"/>
        <v>0.37580402576130001</v>
      </c>
    </row>
    <row r="255" spans="1:18">
      <c r="A255" s="6" t="s">
        <v>337</v>
      </c>
      <c r="B255" s="6" t="s">
        <v>376</v>
      </c>
      <c r="C255" s="2" t="s">
        <v>377</v>
      </c>
      <c r="D255" s="2" t="s">
        <v>378</v>
      </c>
      <c r="E255" s="202">
        <v>11660</v>
      </c>
      <c r="F255" s="202">
        <v>67854.62999999999</v>
      </c>
      <c r="G255" s="202">
        <v>645</v>
      </c>
      <c r="H255" s="202">
        <v>30809.620000000003</v>
      </c>
      <c r="I255" s="202">
        <v>5561</v>
      </c>
      <c r="J255" s="202">
        <v>117845.45999999999</v>
      </c>
      <c r="K255" s="202">
        <v>17866</v>
      </c>
      <c r="L255" s="202">
        <v>216509.71</v>
      </c>
      <c r="M255" s="158">
        <f t="shared" si="18"/>
        <v>0.65263629239897014</v>
      </c>
      <c r="N255" s="158">
        <f t="shared" si="19"/>
        <v>0.31340224879521567</v>
      </c>
      <c r="O255" s="158">
        <f t="shared" si="20"/>
        <v>3.6102093361692601E-2</v>
      </c>
      <c r="P255" s="158">
        <f t="shared" si="21"/>
        <v>0.14230133142758356</v>
      </c>
      <c r="Q255" s="158">
        <f t="shared" si="22"/>
        <v>0.31126161423933729</v>
      </c>
      <c r="R255" s="158">
        <f t="shared" si="23"/>
        <v>0.54429641977720078</v>
      </c>
    </row>
    <row r="256" spans="1:18">
      <c r="A256" s="6" t="s">
        <v>337</v>
      </c>
      <c r="B256" s="6" t="s">
        <v>379</v>
      </c>
      <c r="C256" s="2" t="s">
        <v>380</v>
      </c>
      <c r="D256" s="2" t="s">
        <v>381</v>
      </c>
      <c r="E256" s="202">
        <v>6541</v>
      </c>
      <c r="F256" s="202">
        <v>41404.609999999993</v>
      </c>
      <c r="G256" s="202">
        <v>446</v>
      </c>
      <c r="H256" s="202">
        <v>23369.860000000004</v>
      </c>
      <c r="I256" s="202">
        <v>5651</v>
      </c>
      <c r="J256" s="202">
        <v>130483.37999999999</v>
      </c>
      <c r="K256" s="202">
        <v>12638</v>
      </c>
      <c r="L256" s="202">
        <v>195257.84999999998</v>
      </c>
      <c r="M256" s="158">
        <f t="shared" si="18"/>
        <v>0.51756607058078807</v>
      </c>
      <c r="N256" s="158">
        <f t="shared" si="19"/>
        <v>0.21205093674850972</v>
      </c>
      <c r="O256" s="158">
        <f t="shared" si="20"/>
        <v>3.5290394049691406E-2</v>
      </c>
      <c r="P256" s="158">
        <f t="shared" si="21"/>
        <v>0.11968717262839884</v>
      </c>
      <c r="Q256" s="158">
        <f t="shared" si="22"/>
        <v>0.44714353536952051</v>
      </c>
      <c r="R256" s="158">
        <f t="shared" si="23"/>
        <v>0.66826189062309149</v>
      </c>
    </row>
    <row r="257" spans="1:18">
      <c r="A257" s="6" t="s">
        <v>337</v>
      </c>
      <c r="B257" s="6" t="s">
        <v>382</v>
      </c>
      <c r="C257" s="2" t="s">
        <v>383</v>
      </c>
      <c r="D257" s="2" t="s">
        <v>378</v>
      </c>
      <c r="E257" s="202">
        <v>680</v>
      </c>
      <c r="F257" s="202">
        <v>5199</v>
      </c>
      <c r="G257" s="202">
        <v>46</v>
      </c>
      <c r="H257" s="202">
        <v>2301</v>
      </c>
      <c r="I257" s="202">
        <v>1</v>
      </c>
      <c r="J257" s="202">
        <v>180</v>
      </c>
      <c r="K257" s="202">
        <v>727</v>
      </c>
      <c r="L257" s="202">
        <v>7680</v>
      </c>
      <c r="M257" s="158">
        <f t="shared" si="18"/>
        <v>0.93535075653370015</v>
      </c>
      <c r="N257" s="158">
        <f t="shared" si="19"/>
        <v>0.67695312500000004</v>
      </c>
      <c r="O257" s="158">
        <f t="shared" si="20"/>
        <v>6.3273727647867956E-2</v>
      </c>
      <c r="P257" s="158">
        <f t="shared" si="21"/>
        <v>0.29960937500000001</v>
      </c>
      <c r="Q257" s="158">
        <f t="shared" si="22"/>
        <v>1.375515818431912E-3</v>
      </c>
      <c r="R257" s="158">
        <f t="shared" si="23"/>
        <v>2.34375E-2</v>
      </c>
    </row>
    <row r="258" spans="1:18">
      <c r="A258" s="234" t="s">
        <v>337</v>
      </c>
      <c r="B258" s="6" t="s">
        <v>384</v>
      </c>
      <c r="C258" s="2" t="s">
        <v>385</v>
      </c>
      <c r="D258" s="2" t="s">
        <v>378</v>
      </c>
      <c r="E258" s="202">
        <v>1909</v>
      </c>
      <c r="F258" s="202">
        <v>11758.819999999998</v>
      </c>
      <c r="G258" s="202">
        <v>90</v>
      </c>
      <c r="H258" s="202">
        <v>4358.9799999999996</v>
      </c>
      <c r="I258" s="202">
        <v>2461</v>
      </c>
      <c r="J258" s="202">
        <v>41979.61</v>
      </c>
      <c r="K258" s="202">
        <v>4460</v>
      </c>
      <c r="L258" s="202">
        <v>58097.409999999996</v>
      </c>
      <c r="M258" s="158">
        <f t="shared" si="18"/>
        <v>0.4280269058295964</v>
      </c>
      <c r="N258" s="158">
        <f t="shared" si="19"/>
        <v>0.20239835132065265</v>
      </c>
      <c r="O258" s="158">
        <f t="shared" si="20"/>
        <v>2.0179372197309416E-2</v>
      </c>
      <c r="P258" s="158">
        <f t="shared" si="21"/>
        <v>7.5028817980009779E-2</v>
      </c>
      <c r="Q258" s="158">
        <f t="shared" si="22"/>
        <v>0.55179372197309418</v>
      </c>
      <c r="R258" s="158">
        <f t="shared" si="23"/>
        <v>0.72257283069933764</v>
      </c>
    </row>
    <row r="259" spans="1:18">
      <c r="A259" s="6" t="s">
        <v>746</v>
      </c>
      <c r="B259" s="6" t="s">
        <v>747</v>
      </c>
      <c r="C259" s="2" t="s">
        <v>748</v>
      </c>
      <c r="D259" s="2" t="s">
        <v>749</v>
      </c>
      <c r="E259" s="202">
        <v>6002</v>
      </c>
      <c r="F259" s="202">
        <v>53869</v>
      </c>
      <c r="G259" s="202">
        <v>9319</v>
      </c>
      <c r="H259" s="202">
        <v>632461</v>
      </c>
      <c r="I259" s="202">
        <v>9880</v>
      </c>
      <c r="J259" s="202">
        <v>1982533</v>
      </c>
      <c r="K259" s="202">
        <v>25201</v>
      </c>
      <c r="L259" s="202">
        <v>2668863</v>
      </c>
      <c r="M259" s="158">
        <f t="shared" si="18"/>
        <v>0.23816515217650094</v>
      </c>
      <c r="N259" s="158">
        <f t="shared" si="19"/>
        <v>2.0184250746478932E-2</v>
      </c>
      <c r="O259" s="158">
        <f t="shared" si="20"/>
        <v>0.36978691321772944</v>
      </c>
      <c r="P259" s="158">
        <f t="shared" si="21"/>
        <v>0.23697769424657616</v>
      </c>
      <c r="Q259" s="158">
        <f t="shared" si="22"/>
        <v>0.39204793460576959</v>
      </c>
      <c r="R259" s="158">
        <f t="shared" si="23"/>
        <v>0.74283805500694489</v>
      </c>
    </row>
    <row r="260" spans="1:18">
      <c r="A260" s="6" t="s">
        <v>746</v>
      </c>
      <c r="B260" s="6" t="s">
        <v>750</v>
      </c>
      <c r="C260" s="2" t="s">
        <v>751</v>
      </c>
      <c r="D260" s="2" t="s">
        <v>752</v>
      </c>
      <c r="E260" s="202">
        <v>6578</v>
      </c>
      <c r="F260" s="202">
        <v>60984</v>
      </c>
      <c r="G260" s="202">
        <v>9736</v>
      </c>
      <c r="H260" s="202">
        <v>635825</v>
      </c>
      <c r="I260" s="202">
        <v>7122</v>
      </c>
      <c r="J260" s="202">
        <v>1527583</v>
      </c>
      <c r="K260" s="202">
        <v>23436</v>
      </c>
      <c r="L260" s="202">
        <v>2224392</v>
      </c>
      <c r="M260" s="158">
        <f t="shared" si="18"/>
        <v>0.28067929680832909</v>
      </c>
      <c r="N260" s="158">
        <f t="shared" si="19"/>
        <v>2.7416030987343958E-2</v>
      </c>
      <c r="O260" s="158">
        <f t="shared" si="20"/>
        <v>0.41542925413893156</v>
      </c>
      <c r="P260" s="158">
        <f t="shared" si="21"/>
        <v>0.28584215372110672</v>
      </c>
      <c r="Q260" s="158">
        <f t="shared" si="22"/>
        <v>0.30389144905273935</v>
      </c>
      <c r="R260" s="158">
        <f t="shared" si="23"/>
        <v>0.68674181529154932</v>
      </c>
    </row>
    <row r="261" spans="1:18">
      <c r="A261" s="6" t="s">
        <v>746</v>
      </c>
      <c r="B261" s="6" t="s">
        <v>753</v>
      </c>
      <c r="C261" s="2" t="s">
        <v>754</v>
      </c>
      <c r="D261" s="2" t="s">
        <v>755</v>
      </c>
      <c r="E261" s="202">
        <v>23247</v>
      </c>
      <c r="F261" s="202">
        <v>217819.83000000002</v>
      </c>
      <c r="G261" s="202">
        <v>33103</v>
      </c>
      <c r="H261" s="202">
        <v>2190340</v>
      </c>
      <c r="I261" s="202">
        <v>31927</v>
      </c>
      <c r="J261" s="202">
        <v>6821174</v>
      </c>
      <c r="K261" s="202">
        <v>88277</v>
      </c>
      <c r="L261" s="202">
        <v>9229333.8300000001</v>
      </c>
      <c r="M261" s="158">
        <f t="shared" si="18"/>
        <v>0.26334152723812543</v>
      </c>
      <c r="N261" s="158">
        <f t="shared" si="19"/>
        <v>2.3600818218534415E-2</v>
      </c>
      <c r="O261" s="158">
        <f t="shared" si="20"/>
        <v>0.37499008801839662</v>
      </c>
      <c r="P261" s="158">
        <f t="shared" si="21"/>
        <v>0.2373237375898451</v>
      </c>
      <c r="Q261" s="158">
        <f t="shared" si="22"/>
        <v>0.3616683847434779</v>
      </c>
      <c r="R261" s="158">
        <f t="shared" si="23"/>
        <v>0.73907544419162052</v>
      </c>
    </row>
    <row r="262" spans="1:18">
      <c r="A262" s="6" t="s">
        <v>746</v>
      </c>
      <c r="B262" s="6" t="s">
        <v>756</v>
      </c>
      <c r="C262" s="2" t="s">
        <v>757</v>
      </c>
      <c r="D262" s="2" t="s">
        <v>758</v>
      </c>
      <c r="E262" s="202">
        <v>1267</v>
      </c>
      <c r="F262" s="202">
        <v>11397</v>
      </c>
      <c r="G262" s="202">
        <v>1271</v>
      </c>
      <c r="H262" s="202">
        <v>79604</v>
      </c>
      <c r="I262" s="202">
        <v>1056</v>
      </c>
      <c r="J262" s="202">
        <v>286869</v>
      </c>
      <c r="K262" s="202">
        <v>3594</v>
      </c>
      <c r="L262" s="202">
        <v>377870</v>
      </c>
      <c r="M262" s="158">
        <f t="shared" si="18"/>
        <v>0.35253199777406791</v>
      </c>
      <c r="N262" s="158">
        <f t="shared" si="19"/>
        <v>3.0161166538756716E-2</v>
      </c>
      <c r="O262" s="158">
        <f t="shared" si="20"/>
        <v>0.35364496382860322</v>
      </c>
      <c r="P262" s="158">
        <f t="shared" si="21"/>
        <v>0.21066504353349036</v>
      </c>
      <c r="Q262" s="158">
        <f t="shared" si="22"/>
        <v>0.29382303839732887</v>
      </c>
      <c r="R262" s="158">
        <f t="shared" si="23"/>
        <v>0.75917378992775297</v>
      </c>
    </row>
    <row r="263" spans="1:18">
      <c r="A263" s="6" t="s">
        <v>746</v>
      </c>
      <c r="B263" s="6" t="s">
        <v>759</v>
      </c>
      <c r="C263" s="2" t="s">
        <v>760</v>
      </c>
      <c r="D263" s="2" t="s">
        <v>761</v>
      </c>
      <c r="E263" s="202">
        <v>2379</v>
      </c>
      <c r="F263" s="202">
        <v>17882</v>
      </c>
      <c r="G263" s="202">
        <v>849</v>
      </c>
      <c r="H263" s="202">
        <v>47991</v>
      </c>
      <c r="I263" s="202">
        <v>279</v>
      </c>
      <c r="J263" s="202">
        <v>104259</v>
      </c>
      <c r="K263" s="202">
        <v>3507</v>
      </c>
      <c r="L263" s="202">
        <v>170132</v>
      </c>
      <c r="M263" s="158">
        <f t="shared" ref="M263:M326" si="24">E263/K263</f>
        <v>0.67835757057313939</v>
      </c>
      <c r="N263" s="158">
        <f t="shared" ref="N263:N326" si="25">F263/L263</f>
        <v>0.10510662309265746</v>
      </c>
      <c r="O263" s="158">
        <f t="shared" ref="O263:O326" si="26">G263/K263</f>
        <v>0.24208725406330198</v>
      </c>
      <c r="P263" s="158">
        <f t="shared" ref="P263:P326" si="27">H263/L263</f>
        <v>0.28208097242141394</v>
      </c>
      <c r="Q263" s="158">
        <f t="shared" ref="Q263:Q326" si="28">I263/K263</f>
        <v>7.9555175363558592E-2</v>
      </c>
      <c r="R263" s="158">
        <f t="shared" ref="R263:R326" si="29">J263/L263</f>
        <v>0.61281240448592855</v>
      </c>
    </row>
    <row r="264" spans="1:18">
      <c r="A264" s="6" t="s">
        <v>746</v>
      </c>
      <c r="B264" s="6" t="s">
        <v>762</v>
      </c>
      <c r="C264" s="2" t="s">
        <v>763</v>
      </c>
      <c r="D264" s="2" t="s">
        <v>764</v>
      </c>
      <c r="E264" s="202">
        <v>4999</v>
      </c>
      <c r="F264" s="202">
        <v>36177</v>
      </c>
      <c r="G264" s="202">
        <v>842</v>
      </c>
      <c r="H264" s="202">
        <v>41975</v>
      </c>
      <c r="I264" s="202">
        <v>143</v>
      </c>
      <c r="J264" s="202">
        <v>34812</v>
      </c>
      <c r="K264" s="202">
        <v>5984</v>
      </c>
      <c r="L264" s="202">
        <v>112964</v>
      </c>
      <c r="M264" s="158">
        <f t="shared" si="24"/>
        <v>0.83539438502673802</v>
      </c>
      <c r="N264" s="158">
        <f t="shared" si="25"/>
        <v>0.32025246981339189</v>
      </c>
      <c r="O264" s="158">
        <f t="shared" si="26"/>
        <v>0.14070855614973263</v>
      </c>
      <c r="P264" s="158">
        <f t="shared" si="27"/>
        <v>0.37157855600014161</v>
      </c>
      <c r="Q264" s="158">
        <f t="shared" si="28"/>
        <v>2.389705882352941E-2</v>
      </c>
      <c r="R264" s="158">
        <f t="shared" si="29"/>
        <v>0.30816897418646649</v>
      </c>
    </row>
    <row r="265" spans="1:18">
      <c r="A265" s="6" t="s">
        <v>746</v>
      </c>
      <c r="B265" s="6" t="s">
        <v>765</v>
      </c>
      <c r="C265" s="2" t="s">
        <v>766</v>
      </c>
      <c r="D265" s="2" t="s">
        <v>767</v>
      </c>
      <c r="E265" s="202">
        <v>1259</v>
      </c>
      <c r="F265" s="202">
        <v>9810</v>
      </c>
      <c r="G265" s="202">
        <v>1071</v>
      </c>
      <c r="H265" s="202">
        <v>66927</v>
      </c>
      <c r="I265" s="202">
        <v>422</v>
      </c>
      <c r="J265" s="202">
        <v>113144</v>
      </c>
      <c r="K265" s="202">
        <v>2752</v>
      </c>
      <c r="L265" s="202">
        <v>189881</v>
      </c>
      <c r="M265" s="158">
        <f t="shared" si="24"/>
        <v>0.45748546511627908</v>
      </c>
      <c r="N265" s="158">
        <f t="shared" si="25"/>
        <v>5.1663936886786985E-2</v>
      </c>
      <c r="O265" s="158">
        <f t="shared" si="26"/>
        <v>0.38917151162790697</v>
      </c>
      <c r="P265" s="158">
        <f t="shared" si="27"/>
        <v>0.35246812477288408</v>
      </c>
      <c r="Q265" s="158">
        <f t="shared" si="28"/>
        <v>0.15334302325581395</v>
      </c>
      <c r="R265" s="158">
        <f t="shared" si="29"/>
        <v>0.59586793834032892</v>
      </c>
    </row>
    <row r="266" spans="1:18">
      <c r="A266" s="6" t="s">
        <v>746</v>
      </c>
      <c r="B266" s="6" t="s">
        <v>768</v>
      </c>
      <c r="C266" s="2" t="s">
        <v>769</v>
      </c>
      <c r="D266" s="2" t="s">
        <v>770</v>
      </c>
      <c r="E266" s="202">
        <v>459</v>
      </c>
      <c r="F266" s="202">
        <v>3759</v>
      </c>
      <c r="G266" s="202">
        <v>88</v>
      </c>
      <c r="H266" s="202">
        <v>4557</v>
      </c>
      <c r="I266" s="202">
        <v>27</v>
      </c>
      <c r="J266" s="202">
        <v>5341</v>
      </c>
      <c r="K266" s="202">
        <v>574</v>
      </c>
      <c r="L266" s="202">
        <v>13657</v>
      </c>
      <c r="M266" s="158">
        <f t="shared" si="24"/>
        <v>0.79965156794425085</v>
      </c>
      <c r="N266" s="158">
        <f t="shared" si="25"/>
        <v>0.27524346488980012</v>
      </c>
      <c r="O266" s="158">
        <f t="shared" si="26"/>
        <v>0.15331010452961671</v>
      </c>
      <c r="P266" s="158">
        <f t="shared" si="27"/>
        <v>0.33367503844182472</v>
      </c>
      <c r="Q266" s="158">
        <f t="shared" si="28"/>
        <v>4.7038327526132406E-2</v>
      </c>
      <c r="R266" s="158">
        <f t="shared" si="29"/>
        <v>0.39108149666837522</v>
      </c>
    </row>
    <row r="267" spans="1:18">
      <c r="A267" s="6" t="s">
        <v>746</v>
      </c>
      <c r="B267" s="6" t="s">
        <v>771</v>
      </c>
      <c r="C267" s="2" t="s">
        <v>772</v>
      </c>
      <c r="D267" s="2" t="s">
        <v>773</v>
      </c>
      <c r="E267" s="202">
        <v>586</v>
      </c>
      <c r="F267" s="202">
        <v>4816</v>
      </c>
      <c r="G267" s="202">
        <v>499</v>
      </c>
      <c r="H267" s="202">
        <v>29870</v>
      </c>
      <c r="I267" s="202">
        <v>102</v>
      </c>
      <c r="J267" s="202">
        <v>24723</v>
      </c>
      <c r="K267" s="202">
        <v>1187</v>
      </c>
      <c r="L267" s="202">
        <v>59409</v>
      </c>
      <c r="M267" s="158">
        <f t="shared" si="24"/>
        <v>0.493681550126369</v>
      </c>
      <c r="N267" s="158">
        <f t="shared" si="25"/>
        <v>8.1065158477671734E-2</v>
      </c>
      <c r="O267" s="158">
        <f t="shared" si="26"/>
        <v>0.42038753159224934</v>
      </c>
      <c r="P267" s="158">
        <f t="shared" si="27"/>
        <v>0.50278577319934692</v>
      </c>
      <c r="Q267" s="158">
        <f t="shared" si="28"/>
        <v>8.5930918281381635E-2</v>
      </c>
      <c r="R267" s="158">
        <f t="shared" si="29"/>
        <v>0.41614906832298137</v>
      </c>
    </row>
    <row r="268" spans="1:18">
      <c r="A268" s="6" t="s">
        <v>746</v>
      </c>
      <c r="B268" s="6" t="s">
        <v>1319</v>
      </c>
      <c r="C268" s="2" t="s">
        <v>1368</v>
      </c>
      <c r="D268" s="2" t="s">
        <v>1291</v>
      </c>
      <c r="E268" s="202">
        <v>82</v>
      </c>
      <c r="F268" s="202">
        <v>628</v>
      </c>
      <c r="G268" s="202">
        <v>31</v>
      </c>
      <c r="H268" s="202">
        <v>1592</v>
      </c>
      <c r="I268" s="202">
        <v>8</v>
      </c>
      <c r="J268" s="202">
        <v>2252</v>
      </c>
      <c r="K268" s="202">
        <v>121</v>
      </c>
      <c r="L268" s="202">
        <v>4472</v>
      </c>
      <c r="M268" s="158">
        <f t="shared" si="24"/>
        <v>0.6776859504132231</v>
      </c>
      <c r="N268" s="158">
        <f t="shared" si="25"/>
        <v>0.14042933810375671</v>
      </c>
      <c r="O268" s="158">
        <f t="shared" si="26"/>
        <v>0.256198347107438</v>
      </c>
      <c r="P268" s="158">
        <f t="shared" si="27"/>
        <v>0.35599284436493739</v>
      </c>
      <c r="Q268" s="158">
        <f t="shared" si="28"/>
        <v>6.6115702479338845E-2</v>
      </c>
      <c r="R268" s="158">
        <f t="shared" si="29"/>
        <v>0.50357781753130593</v>
      </c>
    </row>
    <row r="269" spans="1:18">
      <c r="A269" s="234" t="s">
        <v>746</v>
      </c>
      <c r="B269" s="6" t="s">
        <v>1305</v>
      </c>
      <c r="C269" s="2" t="s">
        <v>1327</v>
      </c>
      <c r="D269" s="2" t="s">
        <v>1292</v>
      </c>
      <c r="E269" s="202">
        <v>279</v>
      </c>
      <c r="F269" s="202">
        <v>1858</v>
      </c>
      <c r="G269" s="202">
        <v>53</v>
      </c>
      <c r="H269" s="202">
        <v>2639</v>
      </c>
      <c r="I269" s="202">
        <v>3</v>
      </c>
      <c r="J269" s="202">
        <v>1215</v>
      </c>
      <c r="K269" s="202">
        <v>335</v>
      </c>
      <c r="L269" s="202">
        <v>5712</v>
      </c>
      <c r="M269" s="158">
        <f t="shared" si="24"/>
        <v>0.83283582089552244</v>
      </c>
      <c r="N269" s="158">
        <f t="shared" si="25"/>
        <v>0.32528011204481794</v>
      </c>
      <c r="O269" s="158">
        <f t="shared" si="26"/>
        <v>0.15820895522388059</v>
      </c>
      <c r="P269" s="158">
        <f t="shared" si="27"/>
        <v>0.46200980392156865</v>
      </c>
      <c r="Q269" s="158">
        <f t="shared" si="28"/>
        <v>8.9552238805970154E-3</v>
      </c>
      <c r="R269" s="158">
        <f t="shared" si="29"/>
        <v>0.21271008403361344</v>
      </c>
    </row>
    <row r="270" spans="1:18">
      <c r="A270" s="234" t="s">
        <v>956</v>
      </c>
      <c r="B270" s="6" t="s">
        <v>957</v>
      </c>
      <c r="C270" s="2" t="s">
        <v>958</v>
      </c>
      <c r="D270" s="2" t="s">
        <v>959</v>
      </c>
      <c r="E270" s="202">
        <v>2617</v>
      </c>
      <c r="F270" s="202">
        <v>26532</v>
      </c>
      <c r="G270" s="202">
        <v>3293</v>
      </c>
      <c r="H270" s="202">
        <v>211357</v>
      </c>
      <c r="I270" s="202">
        <v>1234</v>
      </c>
      <c r="J270" s="202">
        <v>186663</v>
      </c>
      <c r="K270" s="202">
        <v>7144</v>
      </c>
      <c r="L270" s="202">
        <v>424552</v>
      </c>
      <c r="M270" s="158">
        <f t="shared" si="24"/>
        <v>0.36632138857782753</v>
      </c>
      <c r="N270" s="158">
        <f t="shared" si="25"/>
        <v>6.2494111439823627E-2</v>
      </c>
      <c r="O270" s="158">
        <f t="shared" si="26"/>
        <v>0.46094624860022398</v>
      </c>
      <c r="P270" s="158">
        <f t="shared" si="27"/>
        <v>0.49783536527916489</v>
      </c>
      <c r="Q270" s="158">
        <f t="shared" si="28"/>
        <v>0.17273236282194848</v>
      </c>
      <c r="R270" s="158">
        <f t="shared" si="29"/>
        <v>0.43967052328101153</v>
      </c>
    </row>
    <row r="271" spans="1:18">
      <c r="A271" s="234" t="s">
        <v>961</v>
      </c>
      <c r="B271" s="6" t="s">
        <v>962</v>
      </c>
      <c r="C271" s="2" t="s">
        <v>963</v>
      </c>
      <c r="D271" s="2" t="s">
        <v>964</v>
      </c>
      <c r="E271" s="202">
        <v>4351</v>
      </c>
      <c r="F271" s="202">
        <v>52321</v>
      </c>
      <c r="G271" s="202">
        <v>3882</v>
      </c>
      <c r="H271" s="202">
        <v>238540</v>
      </c>
      <c r="I271" s="202">
        <v>1439</v>
      </c>
      <c r="J271" s="202">
        <v>239585</v>
      </c>
      <c r="K271" s="202">
        <v>9672</v>
      </c>
      <c r="L271" s="202">
        <v>530446</v>
      </c>
      <c r="M271" s="158">
        <f t="shared" si="24"/>
        <v>0.4498552522746071</v>
      </c>
      <c r="N271" s="158">
        <f t="shared" si="25"/>
        <v>9.8635864913676416E-2</v>
      </c>
      <c r="O271" s="158">
        <f t="shared" si="26"/>
        <v>0.40136476426799006</v>
      </c>
      <c r="P271" s="158">
        <f t="shared" si="27"/>
        <v>0.4496970473903093</v>
      </c>
      <c r="Q271" s="158">
        <f t="shared" si="28"/>
        <v>0.14877998345740281</v>
      </c>
      <c r="R271" s="158">
        <f t="shared" si="29"/>
        <v>0.45166708769601432</v>
      </c>
    </row>
    <row r="272" spans="1:18">
      <c r="A272" s="234" t="s">
        <v>975</v>
      </c>
      <c r="B272" s="6" t="s">
        <v>976</v>
      </c>
      <c r="C272" s="2" t="s">
        <v>977</v>
      </c>
      <c r="D272" s="2" t="s">
        <v>978</v>
      </c>
      <c r="E272" s="202">
        <v>760</v>
      </c>
      <c r="F272" s="202">
        <v>6888</v>
      </c>
      <c r="G272" s="202">
        <v>758</v>
      </c>
      <c r="H272" s="202">
        <v>47004</v>
      </c>
      <c r="I272" s="202">
        <v>219</v>
      </c>
      <c r="J272" s="202">
        <v>30017</v>
      </c>
      <c r="K272" s="202">
        <v>1737</v>
      </c>
      <c r="L272" s="202">
        <v>83909</v>
      </c>
      <c r="M272" s="158">
        <f t="shared" si="24"/>
        <v>0.43753598157743234</v>
      </c>
      <c r="N272" s="158">
        <f t="shared" si="25"/>
        <v>8.2088929673813302E-2</v>
      </c>
      <c r="O272" s="158">
        <f t="shared" si="26"/>
        <v>0.436384571099597</v>
      </c>
      <c r="P272" s="158">
        <f t="shared" si="27"/>
        <v>0.56017828838384442</v>
      </c>
      <c r="Q272" s="158">
        <f t="shared" si="28"/>
        <v>0.12607944732297063</v>
      </c>
      <c r="R272" s="158">
        <f t="shared" si="29"/>
        <v>0.35773278194234231</v>
      </c>
    </row>
    <row r="273" spans="1:18">
      <c r="A273" s="6" t="s">
        <v>387</v>
      </c>
      <c r="B273" s="6" t="s">
        <v>388</v>
      </c>
      <c r="C273" s="2" t="s">
        <v>389</v>
      </c>
      <c r="D273" s="2" t="s">
        <v>390</v>
      </c>
      <c r="E273" s="202">
        <v>15180</v>
      </c>
      <c r="F273" s="202">
        <v>183698.1</v>
      </c>
      <c r="G273" s="202">
        <v>21270</v>
      </c>
      <c r="H273" s="202">
        <v>1419876.2</v>
      </c>
      <c r="I273" s="202">
        <v>16790</v>
      </c>
      <c r="J273" s="202">
        <v>3147279.65</v>
      </c>
      <c r="K273" s="202">
        <v>53240</v>
      </c>
      <c r="L273" s="202">
        <v>4750853.95</v>
      </c>
      <c r="M273" s="158">
        <f t="shared" si="24"/>
        <v>0.28512396694214875</v>
      </c>
      <c r="N273" s="158">
        <f t="shared" si="25"/>
        <v>3.8666332817913714E-2</v>
      </c>
      <c r="O273" s="158">
        <f t="shared" si="26"/>
        <v>0.39951164537941397</v>
      </c>
      <c r="P273" s="158">
        <f t="shared" si="27"/>
        <v>0.29886757516509216</v>
      </c>
      <c r="Q273" s="158">
        <f t="shared" si="28"/>
        <v>0.31536438767843727</v>
      </c>
      <c r="R273" s="158">
        <f t="shared" si="29"/>
        <v>0.66246609201699402</v>
      </c>
    </row>
    <row r="274" spans="1:18">
      <c r="A274" s="6" t="s">
        <v>387</v>
      </c>
      <c r="B274" s="6" t="s">
        <v>391</v>
      </c>
      <c r="C274" s="2" t="s">
        <v>392</v>
      </c>
      <c r="D274" s="2" t="s">
        <v>393</v>
      </c>
      <c r="E274" s="202">
        <v>16777</v>
      </c>
      <c r="F274" s="202">
        <v>168924.34</v>
      </c>
      <c r="G274" s="202">
        <v>27948</v>
      </c>
      <c r="H274" s="202">
        <v>1915363.08</v>
      </c>
      <c r="I274" s="202">
        <v>32441</v>
      </c>
      <c r="J274" s="202">
        <v>6676930.6600000001</v>
      </c>
      <c r="K274" s="202">
        <v>77166</v>
      </c>
      <c r="L274" s="202">
        <v>8761218.0800000001</v>
      </c>
      <c r="M274" s="158">
        <f t="shared" si="24"/>
        <v>0.21741440530803721</v>
      </c>
      <c r="N274" s="158">
        <f t="shared" si="25"/>
        <v>1.9280919440370786E-2</v>
      </c>
      <c r="O274" s="158">
        <f t="shared" si="26"/>
        <v>0.36218023481844336</v>
      </c>
      <c r="P274" s="158">
        <f t="shared" si="27"/>
        <v>0.21861835449255249</v>
      </c>
      <c r="Q274" s="158">
        <f t="shared" si="28"/>
        <v>0.4204053598735194</v>
      </c>
      <c r="R274" s="158">
        <f t="shared" si="29"/>
        <v>0.76210072606707679</v>
      </c>
    </row>
    <row r="275" spans="1:18">
      <c r="A275" s="6" t="s">
        <v>387</v>
      </c>
      <c r="B275" s="6" t="s">
        <v>394</v>
      </c>
      <c r="C275" s="2" t="s">
        <v>395</v>
      </c>
      <c r="D275" s="2" t="s">
        <v>396</v>
      </c>
      <c r="E275" s="202">
        <v>11861</v>
      </c>
      <c r="F275" s="202">
        <v>135111.4</v>
      </c>
      <c r="G275" s="202">
        <v>16039</v>
      </c>
      <c r="H275" s="202">
        <v>1010225.4</v>
      </c>
      <c r="I275" s="202">
        <v>9319</v>
      </c>
      <c r="J275" s="202">
        <v>1580085.1</v>
      </c>
      <c r="K275" s="202">
        <v>37219</v>
      </c>
      <c r="L275" s="202">
        <v>2725421.9000000004</v>
      </c>
      <c r="M275" s="158">
        <f t="shared" si="24"/>
        <v>0.31868131868131866</v>
      </c>
      <c r="N275" s="158">
        <f t="shared" si="25"/>
        <v>4.9574489733130854E-2</v>
      </c>
      <c r="O275" s="158">
        <f t="shared" si="26"/>
        <v>0.43093581235390527</v>
      </c>
      <c r="P275" s="158">
        <f t="shared" si="27"/>
        <v>0.37066752857603436</v>
      </c>
      <c r="Q275" s="158">
        <f t="shared" si="28"/>
        <v>0.25038286896477607</v>
      </c>
      <c r="R275" s="158">
        <f t="shared" si="29"/>
        <v>0.5797579816908347</v>
      </c>
    </row>
    <row r="276" spans="1:18">
      <c r="A276" s="6" t="s">
        <v>387</v>
      </c>
      <c r="B276" s="6" t="s">
        <v>397</v>
      </c>
      <c r="C276" s="2" t="s">
        <v>398</v>
      </c>
      <c r="D276" s="2" t="s">
        <v>399</v>
      </c>
      <c r="E276" s="202">
        <v>1622</v>
      </c>
      <c r="F276" s="202">
        <v>20262.8</v>
      </c>
      <c r="G276" s="202">
        <v>2251</v>
      </c>
      <c r="H276" s="202">
        <v>183465.8</v>
      </c>
      <c r="I276" s="202">
        <v>1539</v>
      </c>
      <c r="J276" s="202">
        <v>302964</v>
      </c>
      <c r="K276" s="202">
        <v>5412</v>
      </c>
      <c r="L276" s="202">
        <v>506692.6</v>
      </c>
      <c r="M276" s="158">
        <f t="shared" si="24"/>
        <v>0.29970436067997042</v>
      </c>
      <c r="N276" s="158">
        <f t="shared" si="25"/>
        <v>3.9990321548015503E-2</v>
      </c>
      <c r="O276" s="158">
        <f t="shared" si="26"/>
        <v>0.41592756836659278</v>
      </c>
      <c r="P276" s="158">
        <f t="shared" si="27"/>
        <v>0.36208501959570755</v>
      </c>
      <c r="Q276" s="158">
        <f t="shared" si="28"/>
        <v>0.2843680709534368</v>
      </c>
      <c r="R276" s="158">
        <f t="shared" si="29"/>
        <v>0.59792465885627699</v>
      </c>
    </row>
    <row r="277" spans="1:18">
      <c r="A277" s="6" t="s">
        <v>387</v>
      </c>
      <c r="B277" s="6" t="s">
        <v>400</v>
      </c>
      <c r="C277" s="2" t="s">
        <v>401</v>
      </c>
      <c r="D277" s="2" t="s">
        <v>402</v>
      </c>
      <c r="E277" s="202">
        <v>50021</v>
      </c>
      <c r="F277" s="202">
        <v>563736.72000000009</v>
      </c>
      <c r="G277" s="202">
        <v>83601</v>
      </c>
      <c r="H277" s="202">
        <v>5678185.919999999</v>
      </c>
      <c r="I277" s="202">
        <v>93370</v>
      </c>
      <c r="J277" s="202">
        <v>19432062.440000001</v>
      </c>
      <c r="K277" s="202">
        <v>226992</v>
      </c>
      <c r="L277" s="202">
        <v>25673985.079999998</v>
      </c>
      <c r="M277" s="158">
        <f t="shared" si="24"/>
        <v>0.22036459434693734</v>
      </c>
      <c r="N277" s="158">
        <f t="shared" si="25"/>
        <v>2.1957507501986915E-2</v>
      </c>
      <c r="O277" s="158">
        <f t="shared" si="26"/>
        <v>0.36829932332417004</v>
      </c>
      <c r="P277" s="158">
        <f t="shared" si="27"/>
        <v>0.22116496143106737</v>
      </c>
      <c r="Q277" s="158">
        <f t="shared" si="28"/>
        <v>0.41133608232889263</v>
      </c>
      <c r="R277" s="158">
        <f t="shared" si="29"/>
        <v>0.75687753106694577</v>
      </c>
    </row>
    <row r="278" spans="1:18">
      <c r="A278" s="6" t="s">
        <v>387</v>
      </c>
      <c r="B278" s="6" t="s">
        <v>403</v>
      </c>
      <c r="C278" s="2" t="s">
        <v>404</v>
      </c>
      <c r="D278" s="2" t="s">
        <v>405</v>
      </c>
      <c r="E278" s="202">
        <v>20610</v>
      </c>
      <c r="F278" s="202">
        <v>231326.7</v>
      </c>
      <c r="G278" s="202">
        <v>19459</v>
      </c>
      <c r="H278" s="202">
        <v>1208918.0999999999</v>
      </c>
      <c r="I278" s="202">
        <v>11941</v>
      </c>
      <c r="J278" s="202">
        <v>2264177.6</v>
      </c>
      <c r="K278" s="202">
        <v>52010</v>
      </c>
      <c r="L278" s="202">
        <v>3704422.3999999999</v>
      </c>
      <c r="M278" s="158">
        <f t="shared" si="24"/>
        <v>0.39626994808690635</v>
      </c>
      <c r="N278" s="158">
        <f t="shared" si="25"/>
        <v>6.2446091460844212E-2</v>
      </c>
      <c r="O278" s="158">
        <f t="shared" si="26"/>
        <v>0.37413958854066526</v>
      </c>
      <c r="P278" s="158">
        <f t="shared" si="27"/>
        <v>0.32634456049072585</v>
      </c>
      <c r="Q278" s="158">
        <f t="shared" si="28"/>
        <v>0.22959046337242839</v>
      </c>
      <c r="R278" s="158">
        <f t="shared" si="29"/>
        <v>0.61120934804842997</v>
      </c>
    </row>
    <row r="279" spans="1:18">
      <c r="A279" s="6" t="s">
        <v>387</v>
      </c>
      <c r="B279" s="6" t="s">
        <v>406</v>
      </c>
      <c r="C279" s="2" t="s">
        <v>407</v>
      </c>
      <c r="D279" s="2" t="s">
        <v>408</v>
      </c>
      <c r="E279" s="202">
        <v>1965</v>
      </c>
      <c r="F279" s="202">
        <v>18763.800000000003</v>
      </c>
      <c r="G279" s="202">
        <v>805</v>
      </c>
      <c r="H279" s="202">
        <v>43919</v>
      </c>
      <c r="I279" s="202">
        <v>112</v>
      </c>
      <c r="J279" s="202">
        <v>16586</v>
      </c>
      <c r="K279" s="202">
        <v>2882</v>
      </c>
      <c r="L279" s="202">
        <v>79268.800000000003</v>
      </c>
      <c r="M279" s="158">
        <f t="shared" si="24"/>
        <v>0.68181818181818177</v>
      </c>
      <c r="N279" s="158">
        <f t="shared" si="25"/>
        <v>0.23671103889550493</v>
      </c>
      <c r="O279" s="158">
        <f t="shared" si="26"/>
        <v>0.27931991672449685</v>
      </c>
      <c r="P279" s="158">
        <f t="shared" si="27"/>
        <v>0.55405153099327853</v>
      </c>
      <c r="Q279" s="158">
        <f t="shared" si="28"/>
        <v>3.8861901457321303E-2</v>
      </c>
      <c r="R279" s="158">
        <f t="shared" si="29"/>
        <v>0.20923743011121651</v>
      </c>
    </row>
    <row r="280" spans="1:18">
      <c r="A280" s="6" t="s">
        <v>387</v>
      </c>
      <c r="B280" s="6" t="s">
        <v>409</v>
      </c>
      <c r="C280" s="2" t="s">
        <v>410</v>
      </c>
      <c r="D280" s="2" t="s">
        <v>411</v>
      </c>
      <c r="E280" s="202">
        <v>4431</v>
      </c>
      <c r="F280" s="202">
        <v>37052.199999999997</v>
      </c>
      <c r="G280" s="202">
        <v>1526</v>
      </c>
      <c r="H280" s="202">
        <v>85832.7</v>
      </c>
      <c r="I280" s="202">
        <v>282</v>
      </c>
      <c r="J280" s="202">
        <v>48450</v>
      </c>
      <c r="K280" s="202">
        <v>6239</v>
      </c>
      <c r="L280" s="202">
        <v>171334.9</v>
      </c>
      <c r="M280" s="158">
        <f t="shared" si="24"/>
        <v>0.7102099695464017</v>
      </c>
      <c r="N280" s="158">
        <f t="shared" si="25"/>
        <v>0.21625599921557137</v>
      </c>
      <c r="O280" s="158">
        <f t="shared" si="26"/>
        <v>0.24459047924346849</v>
      </c>
      <c r="P280" s="158">
        <f t="shared" si="27"/>
        <v>0.50096448534420013</v>
      </c>
      <c r="Q280" s="158">
        <f t="shared" si="28"/>
        <v>4.5199551210129828E-2</v>
      </c>
      <c r="R280" s="158">
        <f t="shared" si="29"/>
        <v>0.2827795154402285</v>
      </c>
    </row>
    <row r="281" spans="1:18">
      <c r="A281" s="6" t="s">
        <v>387</v>
      </c>
      <c r="B281" s="6" t="s">
        <v>412</v>
      </c>
      <c r="C281" s="2" t="s">
        <v>413</v>
      </c>
      <c r="D281" s="2" t="s">
        <v>414</v>
      </c>
      <c r="E281" s="202">
        <v>10255</v>
      </c>
      <c r="F281" s="202">
        <v>92457.599999999991</v>
      </c>
      <c r="G281" s="202">
        <v>2992</v>
      </c>
      <c r="H281" s="202">
        <v>160786.6</v>
      </c>
      <c r="I281" s="202">
        <v>613</v>
      </c>
      <c r="J281" s="202">
        <v>111278.9</v>
      </c>
      <c r="K281" s="202">
        <v>13860</v>
      </c>
      <c r="L281" s="202">
        <v>364523.1</v>
      </c>
      <c r="M281" s="158">
        <f t="shared" si="24"/>
        <v>0.73989898989898994</v>
      </c>
      <c r="N281" s="158">
        <f t="shared" si="25"/>
        <v>0.25363989278045751</v>
      </c>
      <c r="O281" s="158">
        <f t="shared" si="26"/>
        <v>0.21587301587301588</v>
      </c>
      <c r="P281" s="158">
        <f t="shared" si="27"/>
        <v>0.44108754698947755</v>
      </c>
      <c r="Q281" s="158">
        <f t="shared" si="28"/>
        <v>4.4227994227994227E-2</v>
      </c>
      <c r="R281" s="158">
        <f t="shared" si="29"/>
        <v>0.30527256023006499</v>
      </c>
    </row>
    <row r="282" spans="1:18">
      <c r="A282" s="6" t="s">
        <v>387</v>
      </c>
      <c r="B282" s="6" t="s">
        <v>415</v>
      </c>
      <c r="C282" s="2" t="s">
        <v>416</v>
      </c>
      <c r="D282" s="2" t="s">
        <v>417</v>
      </c>
      <c r="E282" s="202">
        <v>6166</v>
      </c>
      <c r="F282" s="202">
        <v>59383.3</v>
      </c>
      <c r="G282" s="202">
        <v>1411</v>
      </c>
      <c r="H282" s="202">
        <v>72347.5</v>
      </c>
      <c r="I282" s="202">
        <v>195</v>
      </c>
      <c r="J282" s="202">
        <v>31473.4</v>
      </c>
      <c r="K282" s="202">
        <v>7772</v>
      </c>
      <c r="L282" s="202">
        <v>163204.19999999998</v>
      </c>
      <c r="M282" s="158">
        <f t="shared" si="24"/>
        <v>0.79336078229541951</v>
      </c>
      <c r="N282" s="158">
        <f t="shared" si="25"/>
        <v>0.36385889578822117</v>
      </c>
      <c r="O282" s="158">
        <f t="shared" si="26"/>
        <v>0.18154915079773545</v>
      </c>
      <c r="P282" s="158">
        <f t="shared" si="27"/>
        <v>0.44329435149340524</v>
      </c>
      <c r="Q282" s="158">
        <f t="shared" si="28"/>
        <v>2.5090066906845086E-2</v>
      </c>
      <c r="R282" s="158">
        <f t="shared" si="29"/>
        <v>0.1928467527183737</v>
      </c>
    </row>
    <row r="283" spans="1:18">
      <c r="A283" s="6" t="s">
        <v>387</v>
      </c>
      <c r="B283" s="6" t="s">
        <v>418</v>
      </c>
      <c r="C283" s="2" t="s">
        <v>419</v>
      </c>
      <c r="D283" s="2" t="s">
        <v>420</v>
      </c>
      <c r="E283" s="202">
        <v>9995</v>
      </c>
      <c r="F283" s="202">
        <v>93252</v>
      </c>
      <c r="G283" s="202">
        <v>3051</v>
      </c>
      <c r="H283" s="202">
        <v>178274.69999999998</v>
      </c>
      <c r="I283" s="202">
        <v>661</v>
      </c>
      <c r="J283" s="202">
        <v>118962</v>
      </c>
      <c r="K283" s="202">
        <v>13707</v>
      </c>
      <c r="L283" s="202">
        <v>390488.69999999995</v>
      </c>
      <c r="M283" s="158">
        <f t="shared" si="24"/>
        <v>0.72918946523674033</v>
      </c>
      <c r="N283" s="158">
        <f t="shared" si="25"/>
        <v>0.23880844695377873</v>
      </c>
      <c r="O283" s="158">
        <f t="shared" si="26"/>
        <v>0.22258699934340118</v>
      </c>
      <c r="P283" s="158">
        <f t="shared" si="27"/>
        <v>0.45654253247277066</v>
      </c>
      <c r="Q283" s="158">
        <f t="shared" si="28"/>
        <v>4.8223535419858465E-2</v>
      </c>
      <c r="R283" s="158">
        <f t="shared" si="29"/>
        <v>0.30464902057345067</v>
      </c>
    </row>
    <row r="284" spans="1:18">
      <c r="A284" s="6" t="s">
        <v>387</v>
      </c>
      <c r="B284" s="6" t="s">
        <v>421</v>
      </c>
      <c r="C284" s="2" t="s">
        <v>422</v>
      </c>
      <c r="D284" s="2" t="s">
        <v>423</v>
      </c>
      <c r="E284" s="202">
        <v>3102</v>
      </c>
      <c r="F284" s="202">
        <v>24343.8</v>
      </c>
      <c r="G284" s="202">
        <v>836</v>
      </c>
      <c r="H284" s="202">
        <v>42739.5</v>
      </c>
      <c r="I284" s="202">
        <v>77</v>
      </c>
      <c r="J284" s="202">
        <v>11448.2</v>
      </c>
      <c r="K284" s="202">
        <v>4015</v>
      </c>
      <c r="L284" s="202">
        <v>78531.5</v>
      </c>
      <c r="M284" s="158">
        <f t="shared" si="24"/>
        <v>0.77260273972602744</v>
      </c>
      <c r="N284" s="158">
        <f t="shared" si="25"/>
        <v>0.30998771193724811</v>
      </c>
      <c r="O284" s="158">
        <f t="shared" si="26"/>
        <v>0.20821917808219179</v>
      </c>
      <c r="P284" s="158">
        <f t="shared" si="27"/>
        <v>0.5442338424708556</v>
      </c>
      <c r="Q284" s="158">
        <f t="shared" si="28"/>
        <v>1.9178082191780823E-2</v>
      </c>
      <c r="R284" s="158">
        <f t="shared" si="29"/>
        <v>0.14577844559189626</v>
      </c>
    </row>
    <row r="285" spans="1:18">
      <c r="A285" s="6" t="s">
        <v>387</v>
      </c>
      <c r="B285" s="6" t="s">
        <v>424</v>
      </c>
      <c r="C285" s="2" t="s">
        <v>425</v>
      </c>
      <c r="D285" s="2" t="s">
        <v>426</v>
      </c>
      <c r="E285" s="202">
        <v>3480</v>
      </c>
      <c r="F285" s="202">
        <v>29502</v>
      </c>
      <c r="G285" s="202">
        <v>800</v>
      </c>
      <c r="H285" s="202">
        <v>44136</v>
      </c>
      <c r="I285" s="202">
        <v>117</v>
      </c>
      <c r="J285" s="202">
        <v>21423</v>
      </c>
      <c r="K285" s="202">
        <v>4397</v>
      </c>
      <c r="L285" s="202">
        <v>95061</v>
      </c>
      <c r="M285" s="158">
        <f t="shared" si="24"/>
        <v>0.79144871503297698</v>
      </c>
      <c r="N285" s="158">
        <f t="shared" si="25"/>
        <v>0.31034809227759019</v>
      </c>
      <c r="O285" s="158">
        <f t="shared" si="26"/>
        <v>0.18194223334091425</v>
      </c>
      <c r="P285" s="158">
        <f t="shared" si="27"/>
        <v>0.46429134976488778</v>
      </c>
      <c r="Q285" s="158">
        <f t="shared" si="28"/>
        <v>2.6609051626108712E-2</v>
      </c>
      <c r="R285" s="158">
        <f t="shared" si="29"/>
        <v>0.22536055795752202</v>
      </c>
    </row>
    <row r="286" spans="1:18">
      <c r="A286" s="6" t="s">
        <v>387</v>
      </c>
      <c r="B286" s="6" t="s">
        <v>427</v>
      </c>
      <c r="C286" s="2" t="s">
        <v>428</v>
      </c>
      <c r="D286" s="2" t="s">
        <v>429</v>
      </c>
      <c r="E286" s="202">
        <v>8780</v>
      </c>
      <c r="F286" s="202">
        <v>84688.5</v>
      </c>
      <c r="G286" s="202">
        <v>2748</v>
      </c>
      <c r="H286" s="202">
        <v>147087.79999999999</v>
      </c>
      <c r="I286" s="202">
        <v>847</v>
      </c>
      <c r="J286" s="202">
        <v>192476.1</v>
      </c>
      <c r="K286" s="202">
        <v>12375</v>
      </c>
      <c r="L286" s="202">
        <v>424252.4</v>
      </c>
      <c r="M286" s="158">
        <f t="shared" si="24"/>
        <v>0.70949494949494951</v>
      </c>
      <c r="N286" s="158">
        <f t="shared" si="25"/>
        <v>0.1996181989777783</v>
      </c>
      <c r="O286" s="158">
        <f t="shared" si="26"/>
        <v>0.22206060606060607</v>
      </c>
      <c r="P286" s="158">
        <f t="shared" si="27"/>
        <v>0.346698804768105</v>
      </c>
      <c r="Q286" s="158">
        <f t="shared" si="28"/>
        <v>6.8444444444444447E-2</v>
      </c>
      <c r="R286" s="158">
        <f t="shared" si="29"/>
        <v>0.45368299625411662</v>
      </c>
    </row>
    <row r="287" spans="1:18">
      <c r="A287" s="6" t="s">
        <v>387</v>
      </c>
      <c r="B287" s="6" t="s">
        <v>430</v>
      </c>
      <c r="C287" s="2" t="s">
        <v>431</v>
      </c>
      <c r="D287" s="2" t="s">
        <v>432</v>
      </c>
      <c r="E287" s="202">
        <v>2208</v>
      </c>
      <c r="F287" s="202">
        <v>18380</v>
      </c>
      <c r="G287" s="202">
        <v>649</v>
      </c>
      <c r="H287" s="202">
        <v>34473</v>
      </c>
      <c r="I287" s="202">
        <v>113</v>
      </c>
      <c r="J287" s="202">
        <v>22219</v>
      </c>
      <c r="K287" s="202">
        <v>2970</v>
      </c>
      <c r="L287" s="202">
        <v>75072</v>
      </c>
      <c r="M287" s="158">
        <f t="shared" si="24"/>
        <v>0.74343434343434345</v>
      </c>
      <c r="N287" s="158">
        <f t="shared" si="25"/>
        <v>0.24483162830349531</v>
      </c>
      <c r="O287" s="158">
        <f t="shared" si="26"/>
        <v>0.21851851851851853</v>
      </c>
      <c r="P287" s="158">
        <f t="shared" si="27"/>
        <v>0.45919916879795397</v>
      </c>
      <c r="Q287" s="158">
        <f t="shared" si="28"/>
        <v>3.8047138047138045E-2</v>
      </c>
      <c r="R287" s="158">
        <f t="shared" si="29"/>
        <v>0.29596920289855072</v>
      </c>
    </row>
    <row r="288" spans="1:18">
      <c r="A288" s="6" t="s">
        <v>387</v>
      </c>
      <c r="B288" s="6" t="s">
        <v>433</v>
      </c>
      <c r="C288" s="2" t="s">
        <v>434</v>
      </c>
      <c r="D288" s="2" t="s">
        <v>435</v>
      </c>
      <c r="E288" s="202">
        <v>2923</v>
      </c>
      <c r="F288" s="202">
        <v>29832.6</v>
      </c>
      <c r="G288" s="202">
        <v>2175</v>
      </c>
      <c r="H288" s="202">
        <v>134853</v>
      </c>
      <c r="I288" s="202">
        <v>798</v>
      </c>
      <c r="J288" s="202">
        <v>148353.1</v>
      </c>
      <c r="K288" s="202">
        <v>5896</v>
      </c>
      <c r="L288" s="202">
        <v>313038.7</v>
      </c>
      <c r="M288" s="158">
        <f t="shared" si="24"/>
        <v>0.49575983717774763</v>
      </c>
      <c r="N288" s="158">
        <f t="shared" si="25"/>
        <v>9.5300037982524191E-2</v>
      </c>
      <c r="O288" s="158">
        <f t="shared" si="26"/>
        <v>0.36889416553595655</v>
      </c>
      <c r="P288" s="158">
        <f t="shared" si="27"/>
        <v>0.43078699215144961</v>
      </c>
      <c r="Q288" s="158">
        <f t="shared" si="28"/>
        <v>0.13534599728629579</v>
      </c>
      <c r="R288" s="158">
        <f t="shared" si="29"/>
        <v>0.47391296986602616</v>
      </c>
    </row>
    <row r="289" spans="1:18">
      <c r="A289" s="6" t="s">
        <v>387</v>
      </c>
      <c r="B289" s="6" t="s">
        <v>436</v>
      </c>
      <c r="C289" s="2" t="s">
        <v>437</v>
      </c>
      <c r="D289" s="2" t="s">
        <v>438</v>
      </c>
      <c r="E289" s="202">
        <v>15199</v>
      </c>
      <c r="F289" s="202">
        <v>152375.78999999998</v>
      </c>
      <c r="G289" s="202">
        <v>4304</v>
      </c>
      <c r="H289" s="202">
        <v>254583.5</v>
      </c>
      <c r="I289" s="202">
        <v>892</v>
      </c>
      <c r="J289" s="202">
        <v>174512</v>
      </c>
      <c r="K289" s="202">
        <v>20395</v>
      </c>
      <c r="L289" s="202">
        <v>581471.29</v>
      </c>
      <c r="M289" s="158">
        <f t="shared" si="24"/>
        <v>0.74523167443000737</v>
      </c>
      <c r="N289" s="158">
        <f t="shared" si="25"/>
        <v>0.2620521298652595</v>
      </c>
      <c r="O289" s="158">
        <f t="shared" si="26"/>
        <v>0.21103211571463595</v>
      </c>
      <c r="P289" s="158">
        <f t="shared" si="27"/>
        <v>0.43782643163689128</v>
      </c>
      <c r="Q289" s="158">
        <f t="shared" si="28"/>
        <v>4.3736209855356707E-2</v>
      </c>
      <c r="R289" s="158">
        <f t="shared" si="29"/>
        <v>0.30012143849784911</v>
      </c>
    </row>
    <row r="290" spans="1:18">
      <c r="A290" s="6" t="s">
        <v>387</v>
      </c>
      <c r="B290" s="6" t="s">
        <v>439</v>
      </c>
      <c r="C290" s="2" t="s">
        <v>440</v>
      </c>
      <c r="D290" s="2" t="s">
        <v>441</v>
      </c>
      <c r="E290" s="202">
        <v>3292</v>
      </c>
      <c r="F290" s="202">
        <v>37799</v>
      </c>
      <c r="G290" s="202">
        <v>5533</v>
      </c>
      <c r="H290" s="202">
        <v>353315.7</v>
      </c>
      <c r="I290" s="202">
        <v>2917</v>
      </c>
      <c r="J290" s="202">
        <v>442324</v>
      </c>
      <c r="K290" s="202">
        <v>11742</v>
      </c>
      <c r="L290" s="202">
        <v>833438.7</v>
      </c>
      <c r="M290" s="158">
        <f t="shared" si="24"/>
        <v>0.28036109691704991</v>
      </c>
      <c r="N290" s="158">
        <f t="shared" si="25"/>
        <v>4.5353065558390797E-2</v>
      </c>
      <c r="O290" s="158">
        <f t="shared" si="26"/>
        <v>0.47121444387668199</v>
      </c>
      <c r="P290" s="158">
        <f t="shared" si="27"/>
        <v>0.42392523889279443</v>
      </c>
      <c r="Q290" s="158">
        <f t="shared" si="28"/>
        <v>0.2484244592062681</v>
      </c>
      <c r="R290" s="158">
        <f t="shared" si="29"/>
        <v>0.53072169554881488</v>
      </c>
    </row>
    <row r="291" spans="1:18">
      <c r="A291" s="6" t="s">
        <v>387</v>
      </c>
      <c r="B291" s="6" t="s">
        <v>442</v>
      </c>
      <c r="C291" s="2" t="s">
        <v>443</v>
      </c>
      <c r="D291" s="2" t="s">
        <v>444</v>
      </c>
      <c r="E291" s="202">
        <v>4578</v>
      </c>
      <c r="F291" s="202">
        <v>52738.29</v>
      </c>
      <c r="G291" s="202">
        <v>3869</v>
      </c>
      <c r="H291" s="202">
        <v>239861.6</v>
      </c>
      <c r="I291" s="202">
        <v>1191</v>
      </c>
      <c r="J291" s="202">
        <v>188677.1</v>
      </c>
      <c r="K291" s="202">
        <v>9638</v>
      </c>
      <c r="L291" s="202">
        <v>481276.99</v>
      </c>
      <c r="M291" s="158">
        <f t="shared" si="24"/>
        <v>0.47499481220170159</v>
      </c>
      <c r="N291" s="158">
        <f t="shared" si="25"/>
        <v>0.1095799115598691</v>
      </c>
      <c r="O291" s="158">
        <f t="shared" si="26"/>
        <v>0.40143183233035901</v>
      </c>
      <c r="P291" s="158">
        <f t="shared" si="27"/>
        <v>0.4983857632587006</v>
      </c>
      <c r="Q291" s="158">
        <f t="shared" si="28"/>
        <v>0.12357335546793941</v>
      </c>
      <c r="R291" s="158">
        <f t="shared" si="29"/>
        <v>0.39203432518143039</v>
      </c>
    </row>
    <row r="292" spans="1:18">
      <c r="A292" s="6" t="s">
        <v>387</v>
      </c>
      <c r="B292" s="6" t="s">
        <v>445</v>
      </c>
      <c r="C292" s="2" t="s">
        <v>446</v>
      </c>
      <c r="D292" s="2" t="s">
        <v>447</v>
      </c>
      <c r="E292" s="202">
        <v>4189</v>
      </c>
      <c r="F292" s="202">
        <v>42463</v>
      </c>
      <c r="G292" s="202">
        <v>1902</v>
      </c>
      <c r="H292" s="202">
        <v>106354</v>
      </c>
      <c r="I292" s="202">
        <v>411</v>
      </c>
      <c r="J292" s="202">
        <v>83023.100000000006</v>
      </c>
      <c r="K292" s="202">
        <v>6502</v>
      </c>
      <c r="L292" s="202">
        <v>231840.1</v>
      </c>
      <c r="M292" s="158">
        <f t="shared" si="24"/>
        <v>0.64426330359889261</v>
      </c>
      <c r="N292" s="158">
        <f t="shared" si="25"/>
        <v>0.18315640823136289</v>
      </c>
      <c r="O292" s="158">
        <f t="shared" si="26"/>
        <v>0.29252537680713625</v>
      </c>
      <c r="P292" s="158">
        <f t="shared" si="27"/>
        <v>0.45873858750060925</v>
      </c>
      <c r="Q292" s="158">
        <f t="shared" si="28"/>
        <v>6.3211319593971083E-2</v>
      </c>
      <c r="R292" s="158">
        <f t="shared" si="29"/>
        <v>0.35810500426802783</v>
      </c>
    </row>
    <row r="293" spans="1:18">
      <c r="A293" s="6" t="s">
        <v>387</v>
      </c>
      <c r="B293" s="6" t="s">
        <v>448</v>
      </c>
      <c r="C293" s="2" t="s">
        <v>449</v>
      </c>
      <c r="D293" s="2" t="s">
        <v>450</v>
      </c>
      <c r="E293" s="202">
        <v>679</v>
      </c>
      <c r="F293" s="202">
        <v>6672</v>
      </c>
      <c r="G293" s="202">
        <v>669</v>
      </c>
      <c r="H293" s="202">
        <v>44416.800000000003</v>
      </c>
      <c r="I293" s="202">
        <v>296</v>
      </c>
      <c r="J293" s="202">
        <v>49884</v>
      </c>
      <c r="K293" s="202">
        <v>1644</v>
      </c>
      <c r="L293" s="202">
        <v>100972.8</v>
      </c>
      <c r="M293" s="158">
        <f t="shared" si="24"/>
        <v>0.41301703163017034</v>
      </c>
      <c r="N293" s="158">
        <f t="shared" si="25"/>
        <v>6.6077200988781129E-2</v>
      </c>
      <c r="O293" s="158">
        <f t="shared" si="26"/>
        <v>0.40693430656934304</v>
      </c>
      <c r="P293" s="158">
        <f t="shared" si="27"/>
        <v>0.43988876212207645</v>
      </c>
      <c r="Q293" s="158">
        <f t="shared" si="28"/>
        <v>0.18004866180048662</v>
      </c>
      <c r="R293" s="158">
        <f t="shared" si="29"/>
        <v>0.49403403688914238</v>
      </c>
    </row>
    <row r="294" spans="1:18">
      <c r="A294" s="6" t="s">
        <v>387</v>
      </c>
      <c r="B294" s="6" t="s">
        <v>451</v>
      </c>
      <c r="C294" s="2" t="s">
        <v>452</v>
      </c>
      <c r="D294" s="2" t="s">
        <v>453</v>
      </c>
      <c r="E294" s="202">
        <v>341</v>
      </c>
      <c r="F294" s="202">
        <v>3381</v>
      </c>
      <c r="G294" s="202">
        <v>82</v>
      </c>
      <c r="H294" s="202">
        <v>4978</v>
      </c>
      <c r="I294" s="202">
        <v>15</v>
      </c>
      <c r="J294" s="202">
        <v>2659</v>
      </c>
      <c r="K294" s="202">
        <v>438</v>
      </c>
      <c r="L294" s="202">
        <v>11018</v>
      </c>
      <c r="M294" s="158">
        <f t="shared" si="24"/>
        <v>0.77853881278538817</v>
      </c>
      <c r="N294" s="158">
        <f t="shared" si="25"/>
        <v>0.30686149936467599</v>
      </c>
      <c r="O294" s="158">
        <f t="shared" si="26"/>
        <v>0.18721461187214611</v>
      </c>
      <c r="P294" s="158">
        <f t="shared" si="27"/>
        <v>0.45180613541477582</v>
      </c>
      <c r="Q294" s="158">
        <f t="shared" si="28"/>
        <v>3.4246575342465752E-2</v>
      </c>
      <c r="R294" s="158">
        <f t="shared" si="29"/>
        <v>0.24133236522054818</v>
      </c>
    </row>
    <row r="295" spans="1:18">
      <c r="A295" s="6" t="s">
        <v>387</v>
      </c>
      <c r="B295" s="6" t="s">
        <v>454</v>
      </c>
      <c r="C295" s="2" t="s">
        <v>455</v>
      </c>
      <c r="D295" s="2" t="s">
        <v>456</v>
      </c>
      <c r="E295" s="202">
        <v>19</v>
      </c>
      <c r="F295" s="202">
        <v>217</v>
      </c>
      <c r="G295" s="202">
        <v>12</v>
      </c>
      <c r="H295" s="202">
        <v>617</v>
      </c>
      <c r="I295" s="202">
        <v>786</v>
      </c>
      <c r="J295" s="202">
        <v>21240.559999999998</v>
      </c>
      <c r="K295" s="202">
        <v>817</v>
      </c>
      <c r="L295" s="202">
        <v>22074.559999999998</v>
      </c>
      <c r="M295" s="158">
        <f t="shared" si="24"/>
        <v>2.3255813953488372E-2</v>
      </c>
      <c r="N295" s="158">
        <f t="shared" si="25"/>
        <v>9.830320513749765E-3</v>
      </c>
      <c r="O295" s="158">
        <f t="shared" si="26"/>
        <v>1.4687882496940025E-2</v>
      </c>
      <c r="P295" s="158">
        <f t="shared" si="27"/>
        <v>2.7950726990707858E-2</v>
      </c>
      <c r="Q295" s="158">
        <f t="shared" si="28"/>
        <v>0.96205630354957161</v>
      </c>
      <c r="R295" s="158">
        <f t="shared" si="29"/>
        <v>0.96221895249554235</v>
      </c>
    </row>
    <row r="296" spans="1:18">
      <c r="A296" s="6" t="s">
        <v>387</v>
      </c>
      <c r="B296" s="6" t="s">
        <v>457</v>
      </c>
      <c r="C296" s="2" t="s">
        <v>458</v>
      </c>
      <c r="D296" s="2" t="s">
        <v>459</v>
      </c>
      <c r="E296" s="202">
        <v>1774</v>
      </c>
      <c r="F296" s="202">
        <v>18009</v>
      </c>
      <c r="G296" s="202">
        <v>2488</v>
      </c>
      <c r="H296" s="202">
        <v>170981.8</v>
      </c>
      <c r="I296" s="202">
        <v>2718</v>
      </c>
      <c r="J296" s="202">
        <v>574852.69999999995</v>
      </c>
      <c r="K296" s="202">
        <v>6980</v>
      </c>
      <c r="L296" s="202">
        <v>763843.5</v>
      </c>
      <c r="M296" s="158">
        <f t="shared" si="24"/>
        <v>0.2541547277936963</v>
      </c>
      <c r="N296" s="158">
        <f t="shared" si="25"/>
        <v>2.3576819073540589E-2</v>
      </c>
      <c r="O296" s="158">
        <f t="shared" si="26"/>
        <v>0.35644699140401148</v>
      </c>
      <c r="P296" s="158">
        <f t="shared" si="27"/>
        <v>0.2238440204047033</v>
      </c>
      <c r="Q296" s="158">
        <f t="shared" si="28"/>
        <v>0.38939828080229227</v>
      </c>
      <c r="R296" s="158">
        <f t="shared" si="29"/>
        <v>0.752579160521756</v>
      </c>
    </row>
    <row r="297" spans="1:18">
      <c r="A297" s="6" t="s">
        <v>387</v>
      </c>
      <c r="B297" s="6" t="s">
        <v>460</v>
      </c>
      <c r="C297" s="2" t="s">
        <v>461</v>
      </c>
      <c r="D297" s="2" t="s">
        <v>462</v>
      </c>
      <c r="E297" s="202">
        <v>3465</v>
      </c>
      <c r="F297" s="202">
        <v>46178.41</v>
      </c>
      <c r="G297" s="202">
        <v>4560</v>
      </c>
      <c r="H297" s="202">
        <v>275828.12</v>
      </c>
      <c r="I297" s="202">
        <v>1857</v>
      </c>
      <c r="J297" s="202">
        <v>340433.55</v>
      </c>
      <c r="K297" s="202">
        <v>9882</v>
      </c>
      <c r="L297" s="202">
        <v>662440.08000000007</v>
      </c>
      <c r="M297" s="158">
        <f t="shared" si="24"/>
        <v>0.35063752276867033</v>
      </c>
      <c r="N297" s="158">
        <f t="shared" si="25"/>
        <v>6.9709565278719243E-2</v>
      </c>
      <c r="O297" s="158">
        <f t="shared" si="26"/>
        <v>0.46144505160898602</v>
      </c>
      <c r="P297" s="158">
        <f t="shared" si="27"/>
        <v>0.41638199186256963</v>
      </c>
      <c r="Q297" s="158">
        <f t="shared" si="28"/>
        <v>0.18791742562234365</v>
      </c>
      <c r="R297" s="158">
        <f t="shared" si="29"/>
        <v>0.51390844285871096</v>
      </c>
    </row>
    <row r="298" spans="1:18">
      <c r="A298" s="6" t="s">
        <v>387</v>
      </c>
      <c r="B298" s="6" t="s">
        <v>463</v>
      </c>
      <c r="C298" s="2" t="s">
        <v>464</v>
      </c>
      <c r="D298" s="2" t="s">
        <v>465</v>
      </c>
      <c r="E298" s="202">
        <v>5973</v>
      </c>
      <c r="F298" s="202">
        <v>58765.31</v>
      </c>
      <c r="G298" s="202">
        <v>1884</v>
      </c>
      <c r="H298" s="202">
        <v>98217.2</v>
      </c>
      <c r="I298" s="202">
        <v>270</v>
      </c>
      <c r="J298" s="202">
        <v>62718</v>
      </c>
      <c r="K298" s="202">
        <v>8127</v>
      </c>
      <c r="L298" s="202">
        <v>219700.51</v>
      </c>
      <c r="M298" s="158">
        <f t="shared" si="24"/>
        <v>0.73495754891103726</v>
      </c>
      <c r="N298" s="158">
        <f t="shared" si="25"/>
        <v>0.26747916971153135</v>
      </c>
      <c r="O298" s="158">
        <f t="shared" si="26"/>
        <v>0.23181985972683647</v>
      </c>
      <c r="P298" s="158">
        <f t="shared" si="27"/>
        <v>0.44705039601410118</v>
      </c>
      <c r="Q298" s="158">
        <f t="shared" si="28"/>
        <v>3.3222591362126248E-2</v>
      </c>
      <c r="R298" s="158">
        <f t="shared" si="29"/>
        <v>0.28547043427436741</v>
      </c>
    </row>
    <row r="299" spans="1:18">
      <c r="A299" s="6" t="s">
        <v>387</v>
      </c>
      <c r="B299" s="6" t="s">
        <v>466</v>
      </c>
      <c r="C299" s="2" t="s">
        <v>467</v>
      </c>
      <c r="D299" s="2" t="s">
        <v>468</v>
      </c>
      <c r="E299" s="202">
        <v>5388</v>
      </c>
      <c r="F299" s="202">
        <v>53903.1</v>
      </c>
      <c r="G299" s="202">
        <v>2164</v>
      </c>
      <c r="H299" s="202">
        <v>119155.9</v>
      </c>
      <c r="I299" s="202">
        <v>514</v>
      </c>
      <c r="J299" s="202">
        <v>103675.6</v>
      </c>
      <c r="K299" s="202">
        <v>8066</v>
      </c>
      <c r="L299" s="202">
        <v>276734.59999999998</v>
      </c>
      <c r="M299" s="158">
        <f t="shared" si="24"/>
        <v>0.66798909000743867</v>
      </c>
      <c r="N299" s="158">
        <f t="shared" si="25"/>
        <v>0.19478265457228697</v>
      </c>
      <c r="O299" s="158">
        <f t="shared" si="26"/>
        <v>0.26828663525911234</v>
      </c>
      <c r="P299" s="158">
        <f t="shared" si="27"/>
        <v>0.43057825078613227</v>
      </c>
      <c r="Q299" s="158">
        <f t="shared" si="28"/>
        <v>6.3724274733449049E-2</v>
      </c>
      <c r="R299" s="158">
        <f t="shared" si="29"/>
        <v>0.37463909464158085</v>
      </c>
    </row>
    <row r="300" spans="1:18">
      <c r="A300" s="6" t="s">
        <v>387</v>
      </c>
      <c r="B300" s="6" t="s">
        <v>469</v>
      </c>
      <c r="C300" s="2" t="s">
        <v>470</v>
      </c>
      <c r="D300" s="2" t="s">
        <v>471</v>
      </c>
      <c r="E300" s="202">
        <v>2075</v>
      </c>
      <c r="F300" s="202">
        <v>26775</v>
      </c>
      <c r="G300" s="202">
        <v>1901</v>
      </c>
      <c r="H300" s="202">
        <v>109226.4</v>
      </c>
      <c r="I300" s="202">
        <v>639</v>
      </c>
      <c r="J300" s="202">
        <v>123960</v>
      </c>
      <c r="K300" s="202">
        <v>4615</v>
      </c>
      <c r="L300" s="202">
        <v>259961.4</v>
      </c>
      <c r="M300" s="158">
        <f t="shared" si="24"/>
        <v>0.44962080173347779</v>
      </c>
      <c r="N300" s="158">
        <f t="shared" si="25"/>
        <v>0.10299606018431967</v>
      </c>
      <c r="O300" s="158">
        <f t="shared" si="26"/>
        <v>0.41191765980498374</v>
      </c>
      <c r="P300" s="158">
        <f t="shared" si="27"/>
        <v>0.42016391664300928</v>
      </c>
      <c r="Q300" s="158">
        <f t="shared" si="28"/>
        <v>0.13846153846153847</v>
      </c>
      <c r="R300" s="158">
        <f t="shared" si="29"/>
        <v>0.47684002317267105</v>
      </c>
    </row>
    <row r="301" spans="1:18">
      <c r="A301" s="6" t="s">
        <v>387</v>
      </c>
      <c r="B301" s="6" t="s">
        <v>472</v>
      </c>
      <c r="C301" s="2" t="s">
        <v>473</v>
      </c>
      <c r="D301" s="2" t="s">
        <v>474</v>
      </c>
      <c r="E301" s="202">
        <v>1813</v>
      </c>
      <c r="F301" s="202">
        <v>15793</v>
      </c>
      <c r="G301" s="202">
        <v>2108</v>
      </c>
      <c r="H301" s="202">
        <v>138816</v>
      </c>
      <c r="I301" s="202">
        <v>1281</v>
      </c>
      <c r="J301" s="202">
        <v>206116</v>
      </c>
      <c r="K301" s="202">
        <v>5202</v>
      </c>
      <c r="L301" s="202">
        <v>360725</v>
      </c>
      <c r="M301" s="158">
        <f t="shared" si="24"/>
        <v>0.34851980007689348</v>
      </c>
      <c r="N301" s="158">
        <f t="shared" si="25"/>
        <v>4.3781273823549793E-2</v>
      </c>
      <c r="O301" s="158">
        <f t="shared" si="26"/>
        <v>0.40522875816993464</v>
      </c>
      <c r="P301" s="158">
        <f t="shared" si="27"/>
        <v>0.38482500519786539</v>
      </c>
      <c r="Q301" s="158">
        <f t="shared" si="28"/>
        <v>0.24625144175317185</v>
      </c>
      <c r="R301" s="158">
        <f t="shared" si="29"/>
        <v>0.57139372097858476</v>
      </c>
    </row>
    <row r="302" spans="1:18">
      <c r="A302" s="6" t="s">
        <v>387</v>
      </c>
      <c r="B302" s="6" t="s">
        <v>475</v>
      </c>
      <c r="C302" s="2" t="s">
        <v>476</v>
      </c>
      <c r="D302" s="2" t="s">
        <v>477</v>
      </c>
      <c r="E302" s="202">
        <v>4564</v>
      </c>
      <c r="F302" s="202">
        <v>42459.8</v>
      </c>
      <c r="G302" s="202">
        <v>1107</v>
      </c>
      <c r="H302" s="202">
        <v>57907.200000000004</v>
      </c>
      <c r="I302" s="202">
        <v>209</v>
      </c>
      <c r="J302" s="202">
        <v>37071.599999999999</v>
      </c>
      <c r="K302" s="202">
        <v>5880</v>
      </c>
      <c r="L302" s="202">
        <v>137438.6</v>
      </c>
      <c r="M302" s="158">
        <f t="shared" si="24"/>
        <v>0.77619047619047621</v>
      </c>
      <c r="N302" s="158">
        <f t="shared" si="25"/>
        <v>0.30893649964420478</v>
      </c>
      <c r="O302" s="158">
        <f t="shared" si="26"/>
        <v>0.18826530612244899</v>
      </c>
      <c r="P302" s="158">
        <f t="shared" si="27"/>
        <v>0.42133141635610377</v>
      </c>
      <c r="Q302" s="158">
        <f t="shared" si="28"/>
        <v>3.5544217687074831E-2</v>
      </c>
      <c r="R302" s="158">
        <f t="shared" si="29"/>
        <v>0.26973208399969145</v>
      </c>
    </row>
    <row r="303" spans="1:18">
      <c r="A303" s="6" t="s">
        <v>387</v>
      </c>
      <c r="B303" s="6" t="s">
        <v>478</v>
      </c>
      <c r="C303" s="2" t="s">
        <v>479</v>
      </c>
      <c r="D303" s="2" t="s">
        <v>480</v>
      </c>
      <c r="E303" s="202">
        <v>2783</v>
      </c>
      <c r="F303" s="202">
        <v>40177.5</v>
      </c>
      <c r="G303" s="202">
        <v>3015</v>
      </c>
      <c r="H303" s="202">
        <v>176141.5</v>
      </c>
      <c r="I303" s="202">
        <v>1302</v>
      </c>
      <c r="J303" s="202">
        <v>255747.6</v>
      </c>
      <c r="K303" s="202">
        <v>7100</v>
      </c>
      <c r="L303" s="202">
        <v>472066.6</v>
      </c>
      <c r="M303" s="158">
        <f t="shared" si="24"/>
        <v>0.39197183098591548</v>
      </c>
      <c r="N303" s="158">
        <f t="shared" si="25"/>
        <v>8.5109812895044892E-2</v>
      </c>
      <c r="O303" s="158">
        <f t="shared" si="26"/>
        <v>0.42464788732394365</v>
      </c>
      <c r="P303" s="158">
        <f t="shared" si="27"/>
        <v>0.37312849500473028</v>
      </c>
      <c r="Q303" s="158">
        <f t="shared" si="28"/>
        <v>0.18338028169014084</v>
      </c>
      <c r="R303" s="158">
        <f t="shared" si="29"/>
        <v>0.54176169210022485</v>
      </c>
    </row>
    <row r="304" spans="1:18">
      <c r="A304" s="6" t="s">
        <v>387</v>
      </c>
      <c r="B304" s="6" t="s">
        <v>481</v>
      </c>
      <c r="C304" s="2" t="s">
        <v>482</v>
      </c>
      <c r="D304" s="2" t="s">
        <v>483</v>
      </c>
      <c r="E304" s="202">
        <v>955</v>
      </c>
      <c r="F304" s="202">
        <v>11288.4</v>
      </c>
      <c r="G304" s="202">
        <v>1556</v>
      </c>
      <c r="H304" s="202">
        <v>101326</v>
      </c>
      <c r="I304" s="202">
        <v>1070</v>
      </c>
      <c r="J304" s="202">
        <v>178778.3</v>
      </c>
      <c r="K304" s="202">
        <v>3581</v>
      </c>
      <c r="L304" s="202">
        <v>291392.69999999995</v>
      </c>
      <c r="M304" s="158">
        <f t="shared" si="24"/>
        <v>0.26668528344037978</v>
      </c>
      <c r="N304" s="158">
        <f t="shared" si="25"/>
        <v>3.8739474255875324E-2</v>
      </c>
      <c r="O304" s="158">
        <f t="shared" si="26"/>
        <v>0.43451549846411619</v>
      </c>
      <c r="P304" s="158">
        <f t="shared" si="27"/>
        <v>0.3477300563809595</v>
      </c>
      <c r="Q304" s="158">
        <f t="shared" si="28"/>
        <v>0.29879921809550403</v>
      </c>
      <c r="R304" s="158">
        <f t="shared" si="29"/>
        <v>0.61353046936316535</v>
      </c>
    </row>
    <row r="305" spans="1:18">
      <c r="A305" s="6" t="s">
        <v>387</v>
      </c>
      <c r="B305" s="6" t="s">
        <v>484</v>
      </c>
      <c r="C305" s="2" t="s">
        <v>485</v>
      </c>
      <c r="D305" s="2" t="s">
        <v>486</v>
      </c>
      <c r="E305" s="202">
        <v>4001</v>
      </c>
      <c r="F305" s="202">
        <v>45462</v>
      </c>
      <c r="G305" s="202">
        <v>6190</v>
      </c>
      <c r="H305" s="202">
        <v>399817.69999999995</v>
      </c>
      <c r="I305" s="202">
        <v>3754</v>
      </c>
      <c r="J305" s="202">
        <v>635377.19999999995</v>
      </c>
      <c r="K305" s="202">
        <v>13945</v>
      </c>
      <c r="L305" s="202">
        <v>1080656.8999999999</v>
      </c>
      <c r="M305" s="158">
        <f t="shared" si="24"/>
        <v>0.28691287199713161</v>
      </c>
      <c r="N305" s="158">
        <f t="shared" si="25"/>
        <v>4.2068856452033947E-2</v>
      </c>
      <c r="O305" s="158">
        <f t="shared" si="26"/>
        <v>0.44388669774112582</v>
      </c>
      <c r="P305" s="158">
        <f t="shared" si="27"/>
        <v>0.36997653926977192</v>
      </c>
      <c r="Q305" s="158">
        <f t="shared" si="28"/>
        <v>0.26920043026174256</v>
      </c>
      <c r="R305" s="158">
        <f t="shared" si="29"/>
        <v>0.58795460427819413</v>
      </c>
    </row>
    <row r="306" spans="1:18">
      <c r="A306" s="6" t="s">
        <v>387</v>
      </c>
      <c r="B306" s="6" t="s">
        <v>487</v>
      </c>
      <c r="C306" s="2" t="s">
        <v>488</v>
      </c>
      <c r="D306" s="2" t="s">
        <v>489</v>
      </c>
      <c r="E306" s="202">
        <v>2339</v>
      </c>
      <c r="F306" s="202">
        <v>27334.2</v>
      </c>
      <c r="G306" s="202">
        <v>3637</v>
      </c>
      <c r="H306" s="202">
        <v>246976.9</v>
      </c>
      <c r="I306" s="202">
        <v>1976</v>
      </c>
      <c r="J306" s="202">
        <v>350562.9</v>
      </c>
      <c r="K306" s="202">
        <v>7952</v>
      </c>
      <c r="L306" s="202">
        <v>624874</v>
      </c>
      <c r="M306" s="158">
        <f t="shared" si="24"/>
        <v>0.29413983903420521</v>
      </c>
      <c r="N306" s="158">
        <f t="shared" si="25"/>
        <v>4.3743538697401399E-2</v>
      </c>
      <c r="O306" s="158">
        <f t="shared" si="26"/>
        <v>0.45736921529175051</v>
      </c>
      <c r="P306" s="158">
        <f t="shared" si="27"/>
        <v>0.39524272093253998</v>
      </c>
      <c r="Q306" s="158">
        <f t="shared" si="28"/>
        <v>0.24849094567404426</v>
      </c>
      <c r="R306" s="158">
        <f t="shared" si="29"/>
        <v>0.56101374037005869</v>
      </c>
    </row>
    <row r="307" spans="1:18">
      <c r="A307" s="6" t="s">
        <v>387</v>
      </c>
      <c r="B307" s="6" t="s">
        <v>490</v>
      </c>
      <c r="C307" s="2" t="s">
        <v>491</v>
      </c>
      <c r="D307" s="2" t="s">
        <v>492</v>
      </c>
      <c r="E307" s="202">
        <v>656</v>
      </c>
      <c r="F307" s="202">
        <v>8154</v>
      </c>
      <c r="G307" s="202">
        <v>457</v>
      </c>
      <c r="H307" s="202">
        <v>24644</v>
      </c>
      <c r="I307" s="202">
        <v>70</v>
      </c>
      <c r="J307" s="202">
        <v>12332</v>
      </c>
      <c r="K307" s="202">
        <v>1183</v>
      </c>
      <c r="L307" s="202">
        <v>45130</v>
      </c>
      <c r="M307" s="158">
        <f t="shared" si="24"/>
        <v>0.55452240067624681</v>
      </c>
      <c r="N307" s="158">
        <f t="shared" si="25"/>
        <v>0.18067804121426989</v>
      </c>
      <c r="O307" s="158">
        <f t="shared" si="26"/>
        <v>0.38630600169061707</v>
      </c>
      <c r="P307" s="158">
        <f t="shared" si="27"/>
        <v>0.54606691779304228</v>
      </c>
      <c r="Q307" s="158">
        <f t="shared" si="28"/>
        <v>5.9171597633136092E-2</v>
      </c>
      <c r="R307" s="158">
        <f t="shared" si="29"/>
        <v>0.27325504099268777</v>
      </c>
    </row>
    <row r="308" spans="1:18">
      <c r="A308" s="6" t="s">
        <v>387</v>
      </c>
      <c r="B308" s="6" t="s">
        <v>493</v>
      </c>
      <c r="C308" s="2" t="s">
        <v>494</v>
      </c>
      <c r="D308" s="2" t="s">
        <v>495</v>
      </c>
      <c r="E308" s="202">
        <v>23101</v>
      </c>
      <c r="F308" s="202">
        <v>179945.4</v>
      </c>
      <c r="G308" s="202">
        <v>5036</v>
      </c>
      <c r="H308" s="202">
        <v>287599.59999999998</v>
      </c>
      <c r="I308" s="202">
        <v>1979</v>
      </c>
      <c r="J308" s="202">
        <v>219140.37000000002</v>
      </c>
      <c r="K308" s="202">
        <v>30116</v>
      </c>
      <c r="L308" s="202">
        <v>686685.37</v>
      </c>
      <c r="M308" s="158">
        <f t="shared" si="24"/>
        <v>0.76706733962013551</v>
      </c>
      <c r="N308" s="158">
        <f t="shared" si="25"/>
        <v>0.2620492701045895</v>
      </c>
      <c r="O308" s="158">
        <f t="shared" si="26"/>
        <v>0.16722008234825342</v>
      </c>
      <c r="P308" s="158">
        <f t="shared" si="27"/>
        <v>0.41882296108915207</v>
      </c>
      <c r="Q308" s="158">
        <f t="shared" si="28"/>
        <v>6.571257803161111E-2</v>
      </c>
      <c r="R308" s="158">
        <f t="shared" si="29"/>
        <v>0.31912776880625843</v>
      </c>
    </row>
    <row r="309" spans="1:18">
      <c r="A309" s="6" t="s">
        <v>387</v>
      </c>
      <c r="B309" s="6" t="s">
        <v>496</v>
      </c>
      <c r="C309" s="2" t="s">
        <v>497</v>
      </c>
      <c r="D309" s="2" t="s">
        <v>498</v>
      </c>
      <c r="E309" s="202">
        <v>39684</v>
      </c>
      <c r="F309" s="202">
        <v>304381.58</v>
      </c>
      <c r="G309" s="202">
        <v>4686</v>
      </c>
      <c r="H309" s="202">
        <v>232899.6</v>
      </c>
      <c r="I309" s="202">
        <v>497</v>
      </c>
      <c r="J309" s="202">
        <v>69925.02</v>
      </c>
      <c r="K309" s="202">
        <v>44867</v>
      </c>
      <c r="L309" s="202">
        <v>607206.20000000007</v>
      </c>
      <c r="M309" s="158">
        <f t="shared" si="24"/>
        <v>0.88448079880535802</v>
      </c>
      <c r="N309" s="158">
        <f t="shared" si="25"/>
        <v>0.50128206859547875</v>
      </c>
      <c r="O309" s="158">
        <f t="shared" si="26"/>
        <v>0.1044420175184434</v>
      </c>
      <c r="P309" s="158">
        <f t="shared" si="27"/>
        <v>0.38355932465775217</v>
      </c>
      <c r="Q309" s="158">
        <f t="shared" si="28"/>
        <v>1.1077183676198542E-2</v>
      </c>
      <c r="R309" s="158">
        <f t="shared" si="29"/>
        <v>0.11515860674676905</v>
      </c>
    </row>
    <row r="310" spans="1:18">
      <c r="A310" s="6" t="s">
        <v>387</v>
      </c>
      <c r="B310" s="6" t="s">
        <v>499</v>
      </c>
      <c r="C310" s="2" t="s">
        <v>500</v>
      </c>
      <c r="D310" s="2" t="s">
        <v>381</v>
      </c>
      <c r="E310" s="202">
        <v>24745</v>
      </c>
      <c r="F310" s="202">
        <v>178007.5</v>
      </c>
      <c r="G310" s="202">
        <v>4701</v>
      </c>
      <c r="H310" s="202">
        <v>257535.7</v>
      </c>
      <c r="I310" s="202">
        <v>10518</v>
      </c>
      <c r="J310" s="202">
        <v>364028.64999999991</v>
      </c>
      <c r="K310" s="202">
        <v>39964</v>
      </c>
      <c r="L310" s="202">
        <v>799571.84999999986</v>
      </c>
      <c r="M310" s="158">
        <f t="shared" si="24"/>
        <v>0.61918226403763388</v>
      </c>
      <c r="N310" s="158">
        <f t="shared" si="25"/>
        <v>0.22262852300265451</v>
      </c>
      <c r="O310" s="158">
        <f t="shared" si="26"/>
        <v>0.1176308677810029</v>
      </c>
      <c r="P310" s="158">
        <f t="shared" si="27"/>
        <v>0.32209200461471982</v>
      </c>
      <c r="Q310" s="158">
        <f t="shared" si="28"/>
        <v>0.26318686818136322</v>
      </c>
      <c r="R310" s="158">
        <f t="shared" si="29"/>
        <v>0.45527947238262573</v>
      </c>
    </row>
    <row r="311" spans="1:18">
      <c r="A311" s="6" t="s">
        <v>387</v>
      </c>
      <c r="B311" s="6" t="s">
        <v>501</v>
      </c>
      <c r="C311" s="2" t="s">
        <v>502</v>
      </c>
      <c r="D311" s="2" t="s">
        <v>503</v>
      </c>
      <c r="E311" s="202">
        <v>11079</v>
      </c>
      <c r="F311" s="202">
        <v>84928.8</v>
      </c>
      <c r="G311" s="202">
        <v>5672</v>
      </c>
      <c r="H311" s="202">
        <v>329816.2</v>
      </c>
      <c r="I311" s="202">
        <v>1627</v>
      </c>
      <c r="J311" s="202">
        <v>203487.50000000003</v>
      </c>
      <c r="K311" s="202">
        <v>18378</v>
      </c>
      <c r="L311" s="202">
        <v>618232.5</v>
      </c>
      <c r="M311" s="158">
        <f t="shared" si="24"/>
        <v>0.60284035259549462</v>
      </c>
      <c r="N311" s="158">
        <f t="shared" si="25"/>
        <v>0.13737356091761596</v>
      </c>
      <c r="O311" s="158">
        <f t="shared" si="26"/>
        <v>0.30862988355642618</v>
      </c>
      <c r="P311" s="158">
        <f t="shared" si="27"/>
        <v>0.53348246816529377</v>
      </c>
      <c r="Q311" s="158">
        <f t="shared" si="28"/>
        <v>8.8529763848079229E-2</v>
      </c>
      <c r="R311" s="158">
        <f t="shared" si="29"/>
        <v>0.3291439709170903</v>
      </c>
    </row>
    <row r="312" spans="1:18">
      <c r="A312" s="6" t="s">
        <v>387</v>
      </c>
      <c r="B312" s="6" t="s">
        <v>504</v>
      </c>
      <c r="C312" s="2" t="s">
        <v>505</v>
      </c>
      <c r="D312" s="2" t="s">
        <v>506</v>
      </c>
      <c r="E312" s="202">
        <v>1476</v>
      </c>
      <c r="F312" s="202">
        <v>12188</v>
      </c>
      <c r="G312" s="202">
        <v>750</v>
      </c>
      <c r="H312" s="202">
        <v>43666</v>
      </c>
      <c r="I312" s="202">
        <v>167</v>
      </c>
      <c r="J312" s="202">
        <v>29300</v>
      </c>
      <c r="K312" s="202">
        <v>2393</v>
      </c>
      <c r="L312" s="202">
        <v>85154</v>
      </c>
      <c r="M312" s="158">
        <f t="shared" si="24"/>
        <v>0.61679899707480146</v>
      </c>
      <c r="N312" s="158">
        <f t="shared" si="25"/>
        <v>0.14312891936961269</v>
      </c>
      <c r="O312" s="158">
        <f t="shared" si="26"/>
        <v>0.31341412452987882</v>
      </c>
      <c r="P312" s="158">
        <f t="shared" si="27"/>
        <v>0.51278859478121985</v>
      </c>
      <c r="Q312" s="158">
        <f t="shared" si="28"/>
        <v>6.9786878395319676E-2</v>
      </c>
      <c r="R312" s="158">
        <f t="shared" si="29"/>
        <v>0.3440824858491674</v>
      </c>
    </row>
    <row r="313" spans="1:18">
      <c r="A313" s="234" t="s">
        <v>387</v>
      </c>
      <c r="B313" s="6" t="s">
        <v>507</v>
      </c>
      <c r="C313" s="2" t="s">
        <v>508</v>
      </c>
      <c r="D313" s="2" t="s">
        <v>509</v>
      </c>
      <c r="E313" s="202">
        <v>21411</v>
      </c>
      <c r="F313" s="202">
        <v>144521</v>
      </c>
      <c r="G313" s="202">
        <v>2021</v>
      </c>
      <c r="H313" s="202">
        <v>100673</v>
      </c>
      <c r="I313" s="202">
        <v>7643</v>
      </c>
      <c r="J313" s="202">
        <v>235165.09000000008</v>
      </c>
      <c r="K313" s="202">
        <v>31075</v>
      </c>
      <c r="L313" s="202">
        <v>480359.09000000008</v>
      </c>
      <c r="M313" s="158">
        <f t="shared" si="24"/>
        <v>0.68901045856798071</v>
      </c>
      <c r="N313" s="158">
        <f t="shared" si="25"/>
        <v>0.30086034179138771</v>
      </c>
      <c r="O313" s="158">
        <f t="shared" si="26"/>
        <v>6.503620273531778E-2</v>
      </c>
      <c r="P313" s="158">
        <f t="shared" si="27"/>
        <v>0.20957863002030414</v>
      </c>
      <c r="Q313" s="158">
        <f t="shared" si="28"/>
        <v>0.24595333869670152</v>
      </c>
      <c r="R313" s="158">
        <f t="shared" si="29"/>
        <v>0.48956102818830816</v>
      </c>
    </row>
    <row r="314" spans="1:18">
      <c r="A314" s="6" t="s">
        <v>980</v>
      </c>
      <c r="B314" s="6" t="s">
        <v>981</v>
      </c>
      <c r="C314" s="2" t="s">
        <v>982</v>
      </c>
      <c r="D314" s="2" t="s">
        <v>983</v>
      </c>
      <c r="E314" s="202">
        <v>116782</v>
      </c>
      <c r="F314" s="202">
        <v>807467.99000000022</v>
      </c>
      <c r="G314" s="202">
        <v>182257</v>
      </c>
      <c r="H314" s="202">
        <v>12625632.380000001</v>
      </c>
      <c r="I314" s="202">
        <v>715361</v>
      </c>
      <c r="J314" s="202">
        <v>235323428.41000003</v>
      </c>
      <c r="K314" s="202">
        <v>1014400</v>
      </c>
      <c r="L314" s="202">
        <v>248756528.78000003</v>
      </c>
      <c r="M314" s="158">
        <f t="shared" si="24"/>
        <v>0.11512421135646687</v>
      </c>
      <c r="N314" s="158">
        <f t="shared" si="25"/>
        <v>3.2460172762505618E-3</v>
      </c>
      <c r="O314" s="158">
        <f t="shared" si="26"/>
        <v>0.17966975552050474</v>
      </c>
      <c r="P314" s="158">
        <f t="shared" si="27"/>
        <v>5.0754978942346048E-2</v>
      </c>
      <c r="Q314" s="158">
        <f t="shared" si="28"/>
        <v>0.70520603312302843</v>
      </c>
      <c r="R314" s="158">
        <f t="shared" si="29"/>
        <v>0.94599900378140334</v>
      </c>
    </row>
    <row r="315" spans="1:18">
      <c r="A315" s="6" t="s">
        <v>980</v>
      </c>
      <c r="B315" s="6" t="s">
        <v>1067</v>
      </c>
      <c r="C315" s="2" t="s">
        <v>147</v>
      </c>
      <c r="D315" s="2" t="s">
        <v>148</v>
      </c>
      <c r="E315" s="202">
        <v>7067</v>
      </c>
      <c r="F315" s="202">
        <v>61914.429999999993</v>
      </c>
      <c r="G315" s="202">
        <v>11242</v>
      </c>
      <c r="H315" s="202">
        <v>741143.04000000004</v>
      </c>
      <c r="I315" s="202">
        <v>12999</v>
      </c>
      <c r="J315" s="202">
        <v>2941741.2300000004</v>
      </c>
      <c r="K315" s="202">
        <v>31308</v>
      </c>
      <c r="L315" s="202">
        <v>3744798.7</v>
      </c>
      <c r="M315" s="158">
        <f t="shared" si="24"/>
        <v>0.22572505429922066</v>
      </c>
      <c r="N315" s="158">
        <f t="shared" si="25"/>
        <v>1.653344677779342E-2</v>
      </c>
      <c r="O315" s="158">
        <f t="shared" si="26"/>
        <v>0.35907755206337039</v>
      </c>
      <c r="P315" s="158">
        <f t="shared" si="27"/>
        <v>0.19791265148644704</v>
      </c>
      <c r="Q315" s="158">
        <f t="shared" si="28"/>
        <v>0.41519739363740898</v>
      </c>
      <c r="R315" s="158">
        <f t="shared" si="29"/>
        <v>0.78555390173575956</v>
      </c>
    </row>
    <row r="316" spans="1:18">
      <c r="A316" s="234" t="s">
        <v>980</v>
      </c>
      <c r="B316" s="6" t="s">
        <v>1068</v>
      </c>
      <c r="C316" s="2" t="s">
        <v>150</v>
      </c>
      <c r="D316" s="2" t="s">
        <v>152</v>
      </c>
      <c r="E316" s="202">
        <v>2215</v>
      </c>
      <c r="F316" s="202">
        <v>17429.400000000001</v>
      </c>
      <c r="G316" s="202">
        <v>2653</v>
      </c>
      <c r="H316" s="202">
        <v>171892.4</v>
      </c>
      <c r="I316" s="202">
        <v>1995</v>
      </c>
      <c r="J316" s="202">
        <v>456085.04000000004</v>
      </c>
      <c r="K316" s="202">
        <v>6863</v>
      </c>
      <c r="L316" s="202">
        <v>645406.84000000008</v>
      </c>
      <c r="M316" s="158">
        <f t="shared" si="24"/>
        <v>0.32274515517995045</v>
      </c>
      <c r="N316" s="158">
        <f t="shared" si="25"/>
        <v>2.7005291731956232E-2</v>
      </c>
      <c r="O316" s="158">
        <f t="shared" si="26"/>
        <v>0.38656564184758851</v>
      </c>
      <c r="P316" s="158">
        <f t="shared" si="27"/>
        <v>0.26633185356386985</v>
      </c>
      <c r="Q316" s="158">
        <f t="shared" si="28"/>
        <v>0.29068920297246104</v>
      </c>
      <c r="R316" s="158">
        <f t="shared" si="29"/>
        <v>0.70666285470417389</v>
      </c>
    </row>
    <row r="317" spans="1:18">
      <c r="A317" s="6" t="s">
        <v>985</v>
      </c>
      <c r="B317" s="6" t="s">
        <v>986</v>
      </c>
      <c r="C317" s="2" t="s">
        <v>987</v>
      </c>
      <c r="D317" s="2" t="s">
        <v>988</v>
      </c>
      <c r="E317" s="202">
        <v>67614</v>
      </c>
      <c r="F317" s="202">
        <v>604070</v>
      </c>
      <c r="G317" s="202">
        <v>109138</v>
      </c>
      <c r="H317" s="202">
        <v>7309615</v>
      </c>
      <c r="I317" s="202">
        <v>130614</v>
      </c>
      <c r="J317" s="202">
        <v>28162821</v>
      </c>
      <c r="K317" s="202">
        <v>307366</v>
      </c>
      <c r="L317" s="202">
        <v>36076506</v>
      </c>
      <c r="M317" s="158">
        <f t="shared" si="24"/>
        <v>0.21997878750414815</v>
      </c>
      <c r="N317" s="158">
        <f t="shared" si="25"/>
        <v>1.6744138137989306E-2</v>
      </c>
      <c r="O317" s="158">
        <f t="shared" si="26"/>
        <v>0.35507505709805248</v>
      </c>
      <c r="P317" s="158">
        <f t="shared" si="27"/>
        <v>0.20261427201403595</v>
      </c>
      <c r="Q317" s="158">
        <f t="shared" si="28"/>
        <v>0.42494615539779934</v>
      </c>
      <c r="R317" s="158">
        <f t="shared" si="29"/>
        <v>0.78064158984797472</v>
      </c>
    </row>
    <row r="318" spans="1:18">
      <c r="A318" s="6" t="s">
        <v>985</v>
      </c>
      <c r="B318" s="6" t="s">
        <v>989</v>
      </c>
      <c r="C318" s="2" t="s">
        <v>990</v>
      </c>
      <c r="D318" s="2" t="s">
        <v>991</v>
      </c>
      <c r="E318" s="202">
        <v>381</v>
      </c>
      <c r="F318" s="202">
        <v>3633</v>
      </c>
      <c r="G318" s="202">
        <v>474</v>
      </c>
      <c r="H318" s="202">
        <v>31080</v>
      </c>
      <c r="I318" s="202">
        <v>550</v>
      </c>
      <c r="J318" s="202">
        <v>153955</v>
      </c>
      <c r="K318" s="202">
        <v>1405</v>
      </c>
      <c r="L318" s="202">
        <v>188668</v>
      </c>
      <c r="M318" s="158">
        <f t="shared" si="24"/>
        <v>0.27117437722419929</v>
      </c>
      <c r="N318" s="158">
        <f t="shared" si="25"/>
        <v>1.9256047660440562E-2</v>
      </c>
      <c r="O318" s="158">
        <f t="shared" si="26"/>
        <v>0.33736654804270461</v>
      </c>
      <c r="P318" s="158">
        <f t="shared" si="27"/>
        <v>0.16473381813556087</v>
      </c>
      <c r="Q318" s="158">
        <f t="shared" si="28"/>
        <v>0.3914590747330961</v>
      </c>
      <c r="R318" s="158">
        <f t="shared" si="29"/>
        <v>0.81601013420399859</v>
      </c>
    </row>
    <row r="319" spans="1:18">
      <c r="A319" s="6" t="s">
        <v>985</v>
      </c>
      <c r="B319" s="6" t="s">
        <v>992</v>
      </c>
      <c r="C319" s="2" t="s">
        <v>993</v>
      </c>
      <c r="D319" s="2" t="s">
        <v>994</v>
      </c>
      <c r="E319" s="202">
        <v>6207</v>
      </c>
      <c r="F319" s="202">
        <v>55393</v>
      </c>
      <c r="G319" s="202">
        <v>7240</v>
      </c>
      <c r="H319" s="202">
        <v>467522</v>
      </c>
      <c r="I319" s="202">
        <v>5581</v>
      </c>
      <c r="J319" s="202">
        <v>1222197</v>
      </c>
      <c r="K319" s="202">
        <v>19028</v>
      </c>
      <c r="L319" s="202">
        <v>1745112</v>
      </c>
      <c r="M319" s="158">
        <f t="shared" si="24"/>
        <v>0.32620348959428214</v>
      </c>
      <c r="N319" s="158">
        <f t="shared" si="25"/>
        <v>3.1741802245357317E-2</v>
      </c>
      <c r="O319" s="158">
        <f t="shared" si="26"/>
        <v>0.38049190666386379</v>
      </c>
      <c r="P319" s="158">
        <f t="shared" si="27"/>
        <v>0.26790372193876383</v>
      </c>
      <c r="Q319" s="158">
        <f t="shared" si="28"/>
        <v>0.29330460374185413</v>
      </c>
      <c r="R319" s="158">
        <f t="shared" si="29"/>
        <v>0.70035447581587884</v>
      </c>
    </row>
    <row r="320" spans="1:18">
      <c r="A320" s="6" t="s">
        <v>985</v>
      </c>
      <c r="B320" s="6" t="s">
        <v>995</v>
      </c>
      <c r="C320" s="2" t="s">
        <v>75</v>
      </c>
      <c r="D320" s="2" t="s">
        <v>996</v>
      </c>
      <c r="E320" s="202">
        <v>3586</v>
      </c>
      <c r="F320" s="202">
        <v>31134</v>
      </c>
      <c r="G320" s="202">
        <v>1339</v>
      </c>
      <c r="H320" s="202">
        <v>72966</v>
      </c>
      <c r="I320" s="202">
        <v>249</v>
      </c>
      <c r="J320" s="202">
        <v>54945</v>
      </c>
      <c r="K320" s="202">
        <v>5174</v>
      </c>
      <c r="L320" s="202">
        <v>159045</v>
      </c>
      <c r="M320" s="158">
        <f t="shared" si="24"/>
        <v>0.69308078855817545</v>
      </c>
      <c r="N320" s="158">
        <f t="shared" si="25"/>
        <v>0.19575591813637649</v>
      </c>
      <c r="O320" s="158">
        <f t="shared" si="26"/>
        <v>0.25879396984924624</v>
      </c>
      <c r="P320" s="158">
        <f t="shared" si="27"/>
        <v>0.45877581816467039</v>
      </c>
      <c r="Q320" s="158">
        <f t="shared" si="28"/>
        <v>4.8125241592578277E-2</v>
      </c>
      <c r="R320" s="158">
        <f t="shared" si="29"/>
        <v>0.34546826369895312</v>
      </c>
    </row>
    <row r="321" spans="1:18">
      <c r="A321" s="6" t="s">
        <v>985</v>
      </c>
      <c r="B321" s="6" t="s">
        <v>997</v>
      </c>
      <c r="C321" s="2" t="s">
        <v>998</v>
      </c>
      <c r="D321" s="2" t="s">
        <v>999</v>
      </c>
      <c r="E321" s="202">
        <v>302</v>
      </c>
      <c r="F321" s="202">
        <v>2572</v>
      </c>
      <c r="G321" s="202">
        <v>70</v>
      </c>
      <c r="H321" s="202">
        <v>3360</v>
      </c>
      <c r="I321" s="202">
        <v>6</v>
      </c>
      <c r="J321" s="202">
        <v>1240</v>
      </c>
      <c r="K321" s="202">
        <v>378</v>
      </c>
      <c r="L321" s="202">
        <v>7172</v>
      </c>
      <c r="M321" s="158">
        <f t="shared" si="24"/>
        <v>0.79894179894179895</v>
      </c>
      <c r="N321" s="158">
        <f t="shared" si="25"/>
        <v>0.35861684327941995</v>
      </c>
      <c r="O321" s="158">
        <f t="shared" si="26"/>
        <v>0.18518518518518517</v>
      </c>
      <c r="P321" s="158">
        <f t="shared" si="27"/>
        <v>0.46848856664807587</v>
      </c>
      <c r="Q321" s="158">
        <f t="shared" si="28"/>
        <v>1.5873015873015872E-2</v>
      </c>
      <c r="R321" s="158">
        <f t="shared" si="29"/>
        <v>0.17289459007250418</v>
      </c>
    </row>
    <row r="322" spans="1:18">
      <c r="A322" s="6" t="s">
        <v>985</v>
      </c>
      <c r="B322" s="6" t="s">
        <v>1000</v>
      </c>
      <c r="C322" s="2" t="s">
        <v>1001</v>
      </c>
      <c r="D322" s="2" t="s">
        <v>1002</v>
      </c>
      <c r="E322" s="202">
        <v>435</v>
      </c>
      <c r="F322" s="202">
        <v>4356</v>
      </c>
      <c r="G322" s="202">
        <v>471</v>
      </c>
      <c r="H322" s="202">
        <v>30992</v>
      </c>
      <c r="I322" s="202">
        <v>326</v>
      </c>
      <c r="J322" s="202">
        <v>70304</v>
      </c>
      <c r="K322" s="202">
        <v>1232</v>
      </c>
      <c r="L322" s="202">
        <v>105652</v>
      </c>
      <c r="M322" s="158">
        <f t="shared" si="24"/>
        <v>0.35308441558441561</v>
      </c>
      <c r="N322" s="158">
        <f t="shared" si="25"/>
        <v>4.1229697497444442E-2</v>
      </c>
      <c r="O322" s="158">
        <f t="shared" si="26"/>
        <v>0.38230519480519481</v>
      </c>
      <c r="P322" s="158">
        <f t="shared" si="27"/>
        <v>0.29334040056033012</v>
      </c>
      <c r="Q322" s="158">
        <f t="shared" si="28"/>
        <v>0.26461038961038963</v>
      </c>
      <c r="R322" s="158">
        <f t="shared" si="29"/>
        <v>0.6654299019422254</v>
      </c>
    </row>
    <row r="323" spans="1:18">
      <c r="A323" s="6" t="s">
        <v>985</v>
      </c>
      <c r="B323" s="6" t="s">
        <v>1003</v>
      </c>
      <c r="C323" s="2" t="s">
        <v>1004</v>
      </c>
      <c r="D323" s="2" t="s">
        <v>1005</v>
      </c>
      <c r="E323" s="202">
        <v>381</v>
      </c>
      <c r="F323" s="202">
        <v>3800</v>
      </c>
      <c r="G323" s="202">
        <v>488</v>
      </c>
      <c r="H323" s="202">
        <v>30605</v>
      </c>
      <c r="I323" s="202">
        <v>305</v>
      </c>
      <c r="J323" s="202">
        <v>63299</v>
      </c>
      <c r="K323" s="202">
        <v>1174</v>
      </c>
      <c r="L323" s="202">
        <v>97704</v>
      </c>
      <c r="M323" s="158">
        <f t="shared" si="24"/>
        <v>0.32453151618398635</v>
      </c>
      <c r="N323" s="158">
        <f t="shared" si="25"/>
        <v>3.8892982887087528E-2</v>
      </c>
      <c r="O323" s="158">
        <f t="shared" si="26"/>
        <v>0.41567291311754684</v>
      </c>
      <c r="P323" s="158">
        <f t="shared" si="27"/>
        <v>0.31324203717350363</v>
      </c>
      <c r="Q323" s="158">
        <f t="shared" si="28"/>
        <v>0.25979557069846676</v>
      </c>
      <c r="R323" s="158">
        <f t="shared" si="29"/>
        <v>0.64786497993940884</v>
      </c>
    </row>
    <row r="324" spans="1:18">
      <c r="A324" s="6" t="s">
        <v>985</v>
      </c>
      <c r="B324" s="6" t="s">
        <v>1006</v>
      </c>
      <c r="C324" s="2" t="s">
        <v>1007</v>
      </c>
      <c r="D324" s="2" t="s">
        <v>1008</v>
      </c>
      <c r="E324" s="202">
        <v>4587</v>
      </c>
      <c r="F324" s="202">
        <v>41374</v>
      </c>
      <c r="G324" s="202">
        <v>1236</v>
      </c>
      <c r="H324" s="202">
        <v>63994</v>
      </c>
      <c r="I324" s="202">
        <v>291</v>
      </c>
      <c r="J324" s="202">
        <v>81550</v>
      </c>
      <c r="K324" s="202">
        <v>6114</v>
      </c>
      <c r="L324" s="202">
        <v>186918</v>
      </c>
      <c r="M324" s="158">
        <f t="shared" si="24"/>
        <v>0.75024533856722275</v>
      </c>
      <c r="N324" s="158">
        <f t="shared" si="25"/>
        <v>0.22134839876309398</v>
      </c>
      <c r="O324" s="158">
        <f t="shared" si="26"/>
        <v>0.20215897939156036</v>
      </c>
      <c r="P324" s="158">
        <f t="shared" si="27"/>
        <v>0.34236403128644649</v>
      </c>
      <c r="Q324" s="158">
        <f t="shared" si="28"/>
        <v>4.7595682041216877E-2</v>
      </c>
      <c r="R324" s="158">
        <f t="shared" si="29"/>
        <v>0.43628756995045959</v>
      </c>
    </row>
    <row r="325" spans="1:18">
      <c r="A325" s="6" t="s">
        <v>985</v>
      </c>
      <c r="B325" s="6" t="s">
        <v>1009</v>
      </c>
      <c r="C325" s="2" t="s">
        <v>1010</v>
      </c>
      <c r="D325" s="2" t="s">
        <v>1011</v>
      </c>
      <c r="E325" s="202">
        <v>3144</v>
      </c>
      <c r="F325" s="202">
        <v>24358</v>
      </c>
      <c r="G325" s="202">
        <v>611</v>
      </c>
      <c r="H325" s="202">
        <v>31840</v>
      </c>
      <c r="I325" s="202">
        <v>153</v>
      </c>
      <c r="J325" s="202">
        <v>38660</v>
      </c>
      <c r="K325" s="202">
        <v>3908</v>
      </c>
      <c r="L325" s="202">
        <v>94858</v>
      </c>
      <c r="M325" s="158">
        <f t="shared" si="24"/>
        <v>0.80450358239508701</v>
      </c>
      <c r="N325" s="158">
        <f t="shared" si="25"/>
        <v>0.25678382424255203</v>
      </c>
      <c r="O325" s="158">
        <f t="shared" si="26"/>
        <v>0.15634595701125895</v>
      </c>
      <c r="P325" s="158">
        <f t="shared" si="27"/>
        <v>0.33565961753357648</v>
      </c>
      <c r="Q325" s="158">
        <f t="shared" si="28"/>
        <v>3.9150460593654041E-2</v>
      </c>
      <c r="R325" s="158">
        <f t="shared" si="29"/>
        <v>0.40755655822387149</v>
      </c>
    </row>
    <row r="326" spans="1:18">
      <c r="A326" s="6" t="s">
        <v>985</v>
      </c>
      <c r="B326" s="6" t="s">
        <v>1012</v>
      </c>
      <c r="C326" s="2" t="s">
        <v>1013</v>
      </c>
      <c r="D326" s="2" t="s">
        <v>1014</v>
      </c>
      <c r="E326" s="202">
        <v>1361</v>
      </c>
      <c r="F326" s="202">
        <v>12008</v>
      </c>
      <c r="G326" s="202">
        <v>706</v>
      </c>
      <c r="H326" s="202">
        <v>39932</v>
      </c>
      <c r="I326" s="202">
        <v>179</v>
      </c>
      <c r="J326" s="202">
        <v>57441</v>
      </c>
      <c r="K326" s="202">
        <v>2246</v>
      </c>
      <c r="L326" s="202">
        <v>109381</v>
      </c>
      <c r="M326" s="158">
        <f t="shared" si="24"/>
        <v>0.60596616206589493</v>
      </c>
      <c r="N326" s="158">
        <f t="shared" si="25"/>
        <v>0.10978140627714136</v>
      </c>
      <c r="O326" s="158">
        <f t="shared" si="26"/>
        <v>0.3143365983971505</v>
      </c>
      <c r="P326" s="158">
        <f t="shared" si="27"/>
        <v>0.36507254459183952</v>
      </c>
      <c r="Q326" s="158">
        <f t="shared" si="28"/>
        <v>7.9697239536954581E-2</v>
      </c>
      <c r="R326" s="158">
        <f t="shared" si="29"/>
        <v>0.52514604913101914</v>
      </c>
    </row>
    <row r="327" spans="1:18">
      <c r="A327" s="6" t="s">
        <v>985</v>
      </c>
      <c r="B327" s="6" t="s">
        <v>1015</v>
      </c>
      <c r="C327" s="2" t="s">
        <v>1016</v>
      </c>
      <c r="D327" s="2" t="s">
        <v>1017</v>
      </c>
      <c r="E327" s="202">
        <v>3038</v>
      </c>
      <c r="F327" s="202">
        <v>25413</v>
      </c>
      <c r="G327" s="202">
        <v>2753</v>
      </c>
      <c r="H327" s="202">
        <v>175064.8</v>
      </c>
      <c r="I327" s="202">
        <v>2068</v>
      </c>
      <c r="J327" s="202">
        <v>547769</v>
      </c>
      <c r="K327" s="202">
        <v>7859</v>
      </c>
      <c r="L327" s="202">
        <v>748246.8</v>
      </c>
      <c r="M327" s="158">
        <f t="shared" ref="M327:M348" si="30">E327/K327</f>
        <v>0.38656317597658735</v>
      </c>
      <c r="N327" s="158">
        <f t="shared" ref="N327:N348" si="31">F327/L327</f>
        <v>3.3963392827072565E-2</v>
      </c>
      <c r="O327" s="158">
        <f t="shared" ref="O327:O348" si="32">G327/K327</f>
        <v>0.3502990202315816</v>
      </c>
      <c r="P327" s="158">
        <f t="shared" ref="P327:P348" si="33">H327/L327</f>
        <v>0.23396665378321696</v>
      </c>
      <c r="Q327" s="158">
        <f t="shared" ref="Q327:Q348" si="34">I327/K327</f>
        <v>0.26313780379183105</v>
      </c>
      <c r="R327" s="158">
        <f t="shared" ref="R327:R348" si="35">J327/L327</f>
        <v>0.73206995338971037</v>
      </c>
    </row>
    <row r="328" spans="1:18">
      <c r="A328" s="6" t="s">
        <v>985</v>
      </c>
      <c r="B328" s="6" t="s">
        <v>1018</v>
      </c>
      <c r="C328" s="2" t="s">
        <v>1019</v>
      </c>
      <c r="D328" s="2" t="s">
        <v>1020</v>
      </c>
      <c r="E328" s="202">
        <v>5826</v>
      </c>
      <c r="F328" s="202">
        <v>50201</v>
      </c>
      <c r="G328" s="202">
        <v>7342</v>
      </c>
      <c r="H328" s="202">
        <v>482746</v>
      </c>
      <c r="I328" s="202">
        <v>6977</v>
      </c>
      <c r="J328" s="202">
        <v>1562549</v>
      </c>
      <c r="K328" s="202">
        <v>20145</v>
      </c>
      <c r="L328" s="202">
        <v>2095496</v>
      </c>
      <c r="M328" s="158">
        <f t="shared" si="30"/>
        <v>0.28920327624720776</v>
      </c>
      <c r="N328" s="158">
        <f t="shared" si="31"/>
        <v>2.3956619339764906E-2</v>
      </c>
      <c r="O328" s="158">
        <f t="shared" si="32"/>
        <v>0.36445768180689997</v>
      </c>
      <c r="P328" s="158">
        <f t="shared" si="33"/>
        <v>0.23037314316037827</v>
      </c>
      <c r="Q328" s="158">
        <f t="shared" si="34"/>
        <v>0.34633904194589227</v>
      </c>
      <c r="R328" s="158">
        <f t="shared" si="35"/>
        <v>0.74567023749985684</v>
      </c>
    </row>
    <row r="329" spans="1:18">
      <c r="A329" s="6" t="s">
        <v>985</v>
      </c>
      <c r="B329" s="6" t="s">
        <v>1021</v>
      </c>
      <c r="C329" s="2" t="s">
        <v>1022</v>
      </c>
      <c r="D329" s="2" t="s">
        <v>1023</v>
      </c>
      <c r="E329" s="202">
        <v>5477</v>
      </c>
      <c r="F329" s="202">
        <v>57118.5</v>
      </c>
      <c r="G329" s="202">
        <v>7156</v>
      </c>
      <c r="H329" s="202">
        <v>444392</v>
      </c>
      <c r="I329" s="202">
        <v>4244</v>
      </c>
      <c r="J329" s="202">
        <v>1282061</v>
      </c>
      <c r="K329" s="202">
        <v>16877</v>
      </c>
      <c r="L329" s="202">
        <v>1783571.5</v>
      </c>
      <c r="M329" s="158">
        <f t="shared" si="30"/>
        <v>0.32452450079990519</v>
      </c>
      <c r="N329" s="158">
        <f t="shared" si="31"/>
        <v>3.2024788465166661E-2</v>
      </c>
      <c r="O329" s="158">
        <f t="shared" si="32"/>
        <v>0.42400900633998934</v>
      </c>
      <c r="P329" s="158">
        <f t="shared" si="33"/>
        <v>0.24915850023394073</v>
      </c>
      <c r="Q329" s="158">
        <f t="shared" si="34"/>
        <v>0.25146649286010547</v>
      </c>
      <c r="R329" s="158">
        <f t="shared" si="35"/>
        <v>0.71881671130089264</v>
      </c>
    </row>
    <row r="330" spans="1:18">
      <c r="A330" s="6" t="s">
        <v>985</v>
      </c>
      <c r="B330" s="6" t="s">
        <v>1024</v>
      </c>
      <c r="C330" s="2" t="s">
        <v>1025</v>
      </c>
      <c r="D330" s="2" t="s">
        <v>1026</v>
      </c>
      <c r="E330" s="202">
        <v>4105</v>
      </c>
      <c r="F330" s="202">
        <v>37339</v>
      </c>
      <c r="G330" s="202">
        <v>4902</v>
      </c>
      <c r="H330" s="202">
        <v>303626</v>
      </c>
      <c r="I330" s="202">
        <v>2202</v>
      </c>
      <c r="J330" s="202">
        <v>584325</v>
      </c>
      <c r="K330" s="202">
        <v>11209</v>
      </c>
      <c r="L330" s="202">
        <v>925290</v>
      </c>
      <c r="M330" s="158">
        <f t="shared" si="30"/>
        <v>0.36622357034525826</v>
      </c>
      <c r="N330" s="158">
        <f t="shared" si="31"/>
        <v>4.0353835013887535E-2</v>
      </c>
      <c r="O330" s="158">
        <f t="shared" si="32"/>
        <v>0.43732714782763848</v>
      </c>
      <c r="P330" s="158">
        <f t="shared" si="33"/>
        <v>0.32814144754617469</v>
      </c>
      <c r="Q330" s="158">
        <f t="shared" si="34"/>
        <v>0.19644928182710322</v>
      </c>
      <c r="R330" s="158">
        <f t="shared" si="35"/>
        <v>0.63150471743993775</v>
      </c>
    </row>
    <row r="331" spans="1:18">
      <c r="A331" s="6" t="s">
        <v>985</v>
      </c>
      <c r="B331" s="6" t="s">
        <v>1027</v>
      </c>
      <c r="C331" s="2" t="s">
        <v>1028</v>
      </c>
      <c r="D331" s="2" t="s">
        <v>1029</v>
      </c>
      <c r="E331" s="202">
        <v>2199</v>
      </c>
      <c r="F331" s="202">
        <v>20301.099999999999</v>
      </c>
      <c r="G331" s="202">
        <v>2901</v>
      </c>
      <c r="H331" s="202">
        <v>185000.3</v>
      </c>
      <c r="I331" s="202">
        <v>1353</v>
      </c>
      <c r="J331" s="202">
        <v>273134</v>
      </c>
      <c r="K331" s="202">
        <v>6453</v>
      </c>
      <c r="L331" s="202">
        <v>478435.4</v>
      </c>
      <c r="M331" s="158">
        <f t="shared" si="30"/>
        <v>0.34077173407717343</v>
      </c>
      <c r="N331" s="158">
        <f t="shared" si="31"/>
        <v>4.2432269852941476E-2</v>
      </c>
      <c r="O331" s="158">
        <f t="shared" si="32"/>
        <v>0.44955834495583452</v>
      </c>
      <c r="P331" s="158">
        <f t="shared" si="33"/>
        <v>0.38667769985247741</v>
      </c>
      <c r="Q331" s="158">
        <f t="shared" si="34"/>
        <v>0.20966992096699211</v>
      </c>
      <c r="R331" s="158">
        <f t="shared" si="35"/>
        <v>0.57089003029458096</v>
      </c>
    </row>
    <row r="332" spans="1:18">
      <c r="A332" s="6" t="s">
        <v>985</v>
      </c>
      <c r="B332" s="6" t="s">
        <v>1030</v>
      </c>
      <c r="C332" s="2" t="s">
        <v>1031</v>
      </c>
      <c r="D332" s="2" t="s">
        <v>1032</v>
      </c>
      <c r="E332" s="202">
        <v>1584</v>
      </c>
      <c r="F332" s="202">
        <v>9527</v>
      </c>
      <c r="G332" s="202">
        <v>186</v>
      </c>
      <c r="H332" s="202">
        <v>9536</v>
      </c>
      <c r="I332" s="202">
        <v>54</v>
      </c>
      <c r="J332" s="202">
        <v>14629</v>
      </c>
      <c r="K332" s="202">
        <v>1824</v>
      </c>
      <c r="L332" s="202">
        <v>33692</v>
      </c>
      <c r="M332" s="158">
        <f t="shared" si="30"/>
        <v>0.86842105263157898</v>
      </c>
      <c r="N332" s="158">
        <f t="shared" si="31"/>
        <v>0.28276742253353909</v>
      </c>
      <c r="O332" s="158">
        <f t="shared" si="32"/>
        <v>0.10197368421052631</v>
      </c>
      <c r="P332" s="158">
        <f t="shared" si="33"/>
        <v>0.28303454826071472</v>
      </c>
      <c r="Q332" s="158">
        <f t="shared" si="34"/>
        <v>2.9605263157894735E-2</v>
      </c>
      <c r="R332" s="158">
        <f t="shared" si="35"/>
        <v>0.43419802920574618</v>
      </c>
    </row>
    <row r="333" spans="1:18">
      <c r="A333" s="6" t="s">
        <v>985</v>
      </c>
      <c r="B333" s="6" t="s">
        <v>1358</v>
      </c>
      <c r="C333" s="2" t="s">
        <v>1357</v>
      </c>
      <c r="D333" s="2" t="s">
        <v>1356</v>
      </c>
      <c r="E333" s="202">
        <v>55</v>
      </c>
      <c r="F333" s="202">
        <v>355</v>
      </c>
      <c r="G333" s="202">
        <v>19</v>
      </c>
      <c r="H333" s="202">
        <v>1037</v>
      </c>
      <c r="I333" s="202">
        <v>10</v>
      </c>
      <c r="J333" s="202">
        <v>4009</v>
      </c>
      <c r="K333" s="202">
        <v>84</v>
      </c>
      <c r="L333" s="202">
        <v>5401</v>
      </c>
      <c r="M333" s="158">
        <f t="shared" si="30"/>
        <v>0.65476190476190477</v>
      </c>
      <c r="N333" s="158">
        <f t="shared" si="31"/>
        <v>6.5728568783558594E-2</v>
      </c>
      <c r="O333" s="158">
        <f t="shared" si="32"/>
        <v>0.22619047619047619</v>
      </c>
      <c r="P333" s="158">
        <f t="shared" si="33"/>
        <v>0.19200148120718386</v>
      </c>
      <c r="Q333" s="158">
        <f t="shared" si="34"/>
        <v>0.11904761904761904</v>
      </c>
      <c r="R333" s="158">
        <f t="shared" si="35"/>
        <v>0.74226995000925755</v>
      </c>
    </row>
    <row r="334" spans="1:18">
      <c r="A334" s="6" t="s">
        <v>985</v>
      </c>
      <c r="B334" s="6" t="s">
        <v>1359</v>
      </c>
      <c r="C334" s="2" t="s">
        <v>1369</v>
      </c>
      <c r="D334" s="2" t="s">
        <v>1360</v>
      </c>
      <c r="E334" s="202">
        <v>976</v>
      </c>
      <c r="F334" s="202">
        <v>4018</v>
      </c>
      <c r="G334" s="202">
        <v>40</v>
      </c>
      <c r="H334" s="202">
        <v>1953</v>
      </c>
      <c r="I334" s="202">
        <v>3</v>
      </c>
      <c r="J334" s="202">
        <v>565</v>
      </c>
      <c r="K334" s="202">
        <v>1019</v>
      </c>
      <c r="L334" s="202">
        <v>6536</v>
      </c>
      <c r="M334" s="158">
        <f t="shared" si="30"/>
        <v>0.957801766437684</v>
      </c>
      <c r="N334" s="158">
        <f t="shared" si="31"/>
        <v>0.61474908200734391</v>
      </c>
      <c r="O334" s="158">
        <f t="shared" si="32"/>
        <v>3.9254170755642789E-2</v>
      </c>
      <c r="P334" s="158">
        <f t="shared" si="33"/>
        <v>0.29880660954712362</v>
      </c>
      <c r="Q334" s="158">
        <f t="shared" si="34"/>
        <v>2.944062806673209E-3</v>
      </c>
      <c r="R334" s="158">
        <f t="shared" si="35"/>
        <v>8.6444308445532442E-2</v>
      </c>
    </row>
    <row r="335" spans="1:18">
      <c r="A335" s="6" t="s">
        <v>985</v>
      </c>
      <c r="B335" s="6" t="s">
        <v>1451</v>
      </c>
      <c r="C335" s="2" t="s">
        <v>1452</v>
      </c>
      <c r="D335" s="2"/>
      <c r="E335" s="202">
        <v>75</v>
      </c>
      <c r="F335" s="202">
        <v>639</v>
      </c>
      <c r="G335" s="202">
        <v>16</v>
      </c>
      <c r="H335" s="202">
        <v>784</v>
      </c>
      <c r="I335" s="202">
        <v>2</v>
      </c>
      <c r="J335" s="202">
        <v>953</v>
      </c>
      <c r="K335" s="202">
        <v>93</v>
      </c>
      <c r="L335" s="202">
        <v>2376</v>
      </c>
      <c r="M335" s="158">
        <f t="shared" si="30"/>
        <v>0.80645161290322576</v>
      </c>
      <c r="N335" s="158">
        <f t="shared" si="31"/>
        <v>0.26893939393939392</v>
      </c>
      <c r="O335" s="158">
        <f t="shared" si="32"/>
        <v>0.17204301075268819</v>
      </c>
      <c r="P335" s="158">
        <f t="shared" si="33"/>
        <v>0.32996632996632996</v>
      </c>
      <c r="Q335" s="158">
        <f t="shared" si="34"/>
        <v>2.1505376344086023E-2</v>
      </c>
      <c r="R335" s="158">
        <f t="shared" si="35"/>
        <v>0.40109427609427611</v>
      </c>
    </row>
    <row r="336" spans="1:18">
      <c r="A336" s="6" t="s">
        <v>985</v>
      </c>
      <c r="B336" s="6" t="s">
        <v>1043</v>
      </c>
      <c r="C336" s="2" t="s">
        <v>1044</v>
      </c>
      <c r="D336" s="2" t="s">
        <v>1045</v>
      </c>
      <c r="E336" s="202">
        <v>923</v>
      </c>
      <c r="F336" s="202">
        <v>5594</v>
      </c>
      <c r="G336" s="202">
        <v>157</v>
      </c>
      <c r="H336" s="202">
        <v>8226</v>
      </c>
      <c r="I336" s="202">
        <v>20</v>
      </c>
      <c r="J336" s="202">
        <v>3821</v>
      </c>
      <c r="K336" s="202">
        <v>1100</v>
      </c>
      <c r="L336" s="202">
        <v>17641</v>
      </c>
      <c r="M336" s="158">
        <f t="shared" si="30"/>
        <v>0.83909090909090911</v>
      </c>
      <c r="N336" s="158">
        <f t="shared" si="31"/>
        <v>0.31710220509041437</v>
      </c>
      <c r="O336" s="158">
        <f t="shared" si="32"/>
        <v>0.14272727272727273</v>
      </c>
      <c r="P336" s="158">
        <f t="shared" si="33"/>
        <v>0.46630009636641911</v>
      </c>
      <c r="Q336" s="158">
        <f t="shared" si="34"/>
        <v>1.8181818181818181E-2</v>
      </c>
      <c r="R336" s="158">
        <f t="shared" si="35"/>
        <v>0.21659769854316649</v>
      </c>
    </row>
    <row r="337" spans="1:18">
      <c r="A337" s="6" t="s">
        <v>985</v>
      </c>
      <c r="B337" s="6" t="s">
        <v>1046</v>
      </c>
      <c r="C337" s="2" t="s">
        <v>1047</v>
      </c>
      <c r="D337" s="2" t="s">
        <v>1045</v>
      </c>
      <c r="E337" s="202">
        <v>1327</v>
      </c>
      <c r="F337" s="202">
        <v>12953</v>
      </c>
      <c r="G337" s="202">
        <v>1098</v>
      </c>
      <c r="H337" s="202">
        <v>65412</v>
      </c>
      <c r="I337" s="202">
        <v>842</v>
      </c>
      <c r="J337" s="202">
        <v>265190</v>
      </c>
      <c r="K337" s="202">
        <v>3267</v>
      </c>
      <c r="L337" s="202">
        <v>343555</v>
      </c>
      <c r="M337" s="158">
        <f t="shared" si="30"/>
        <v>0.40618304254667892</v>
      </c>
      <c r="N337" s="158">
        <f t="shared" si="31"/>
        <v>3.7702842339654492E-2</v>
      </c>
      <c r="O337" s="158">
        <f t="shared" si="32"/>
        <v>0.33608815426997246</v>
      </c>
      <c r="P337" s="158">
        <f t="shared" si="33"/>
        <v>0.1903974618328943</v>
      </c>
      <c r="Q337" s="158">
        <f t="shared" si="34"/>
        <v>0.25772880318334862</v>
      </c>
      <c r="R337" s="158">
        <f t="shared" si="35"/>
        <v>0.77189969582745122</v>
      </c>
    </row>
    <row r="338" spans="1:18">
      <c r="A338" s="6" t="s">
        <v>985</v>
      </c>
      <c r="B338" s="6" t="s">
        <v>1048</v>
      </c>
      <c r="C338" s="2" t="s">
        <v>1049</v>
      </c>
      <c r="D338" s="2" t="s">
        <v>1050</v>
      </c>
      <c r="E338" s="202">
        <v>109</v>
      </c>
      <c r="F338" s="202">
        <v>308</v>
      </c>
      <c r="G338" s="202">
        <v>2</v>
      </c>
      <c r="H338" s="202">
        <v>70</v>
      </c>
      <c r="I338" s="202"/>
      <c r="J338" s="202"/>
      <c r="K338" s="202">
        <v>111</v>
      </c>
      <c r="L338" s="202">
        <v>378</v>
      </c>
      <c r="M338" s="158">
        <f t="shared" si="30"/>
        <v>0.98198198198198194</v>
      </c>
      <c r="N338" s="158">
        <f t="shared" si="31"/>
        <v>0.81481481481481477</v>
      </c>
      <c r="O338" s="158">
        <f t="shared" si="32"/>
        <v>1.8018018018018018E-2</v>
      </c>
      <c r="P338" s="158">
        <f t="shared" si="33"/>
        <v>0.18518518518518517</v>
      </c>
      <c r="Q338" s="158">
        <f t="shared" si="34"/>
        <v>0</v>
      </c>
      <c r="R338" s="158">
        <f t="shared" si="35"/>
        <v>0</v>
      </c>
    </row>
    <row r="339" spans="1:18">
      <c r="A339" s="234" t="s">
        <v>985</v>
      </c>
      <c r="B339" s="6" t="s">
        <v>1051</v>
      </c>
      <c r="C339" s="2" t="s">
        <v>1052</v>
      </c>
      <c r="D339" s="2" t="s">
        <v>1045</v>
      </c>
      <c r="E339" s="202">
        <v>129</v>
      </c>
      <c r="F339" s="202">
        <v>617</v>
      </c>
      <c r="G339" s="202">
        <v>53</v>
      </c>
      <c r="H339" s="202">
        <v>2981</v>
      </c>
      <c r="I339" s="202">
        <v>14</v>
      </c>
      <c r="J339" s="202">
        <v>2301</v>
      </c>
      <c r="K339" s="202">
        <v>196</v>
      </c>
      <c r="L339" s="202">
        <v>5899</v>
      </c>
      <c r="M339" s="158">
        <f t="shared" si="30"/>
        <v>0.65816326530612246</v>
      </c>
      <c r="N339" s="158">
        <f t="shared" si="31"/>
        <v>0.10459399898287845</v>
      </c>
      <c r="O339" s="158">
        <f t="shared" si="32"/>
        <v>0.27040816326530615</v>
      </c>
      <c r="P339" s="158">
        <f t="shared" si="33"/>
        <v>0.50533988811662989</v>
      </c>
      <c r="Q339" s="158">
        <f t="shared" si="34"/>
        <v>7.1428571428571425E-2</v>
      </c>
      <c r="R339" s="158">
        <f t="shared" si="35"/>
        <v>0.39006611290049159</v>
      </c>
    </row>
    <row r="340" spans="1:18">
      <c r="A340" s="234" t="s">
        <v>1034</v>
      </c>
      <c r="B340" s="6" t="s">
        <v>1035</v>
      </c>
      <c r="C340" s="2" t="s">
        <v>1036</v>
      </c>
      <c r="D340" s="2" t="s">
        <v>1037</v>
      </c>
      <c r="E340" s="202">
        <v>3124</v>
      </c>
      <c r="F340" s="202">
        <v>34958</v>
      </c>
      <c r="G340" s="202">
        <v>2860</v>
      </c>
      <c r="H340" s="202">
        <v>174897</v>
      </c>
      <c r="I340" s="202">
        <v>1218</v>
      </c>
      <c r="J340" s="202">
        <v>212910</v>
      </c>
      <c r="K340" s="202">
        <v>7202</v>
      </c>
      <c r="L340" s="202">
        <v>422765</v>
      </c>
      <c r="M340" s="158">
        <f t="shared" si="30"/>
        <v>0.43376839766731462</v>
      </c>
      <c r="N340" s="158">
        <f t="shared" si="31"/>
        <v>8.2688964318238259E-2</v>
      </c>
      <c r="O340" s="158">
        <f t="shared" si="32"/>
        <v>0.3971119133574007</v>
      </c>
      <c r="P340" s="158">
        <f t="shared" si="33"/>
        <v>0.4136979172826511</v>
      </c>
      <c r="Q340" s="158">
        <f t="shared" si="34"/>
        <v>0.16911968897528465</v>
      </c>
      <c r="R340" s="158">
        <f t="shared" si="35"/>
        <v>0.5036131183991106</v>
      </c>
    </row>
    <row r="341" spans="1:18">
      <c r="A341" s="6" t="s">
        <v>1434</v>
      </c>
      <c r="B341" s="6" t="s">
        <v>155</v>
      </c>
      <c r="C341" s="2" t="s">
        <v>156</v>
      </c>
      <c r="D341" s="2" t="s">
        <v>158</v>
      </c>
      <c r="E341" s="202">
        <v>176410</v>
      </c>
      <c r="F341" s="202">
        <v>1228155</v>
      </c>
      <c r="G341" s="202">
        <v>274234</v>
      </c>
      <c r="H341" s="202">
        <v>18905416</v>
      </c>
      <c r="I341" s="202">
        <v>783685</v>
      </c>
      <c r="J341" s="202">
        <v>240316450</v>
      </c>
      <c r="K341" s="202">
        <v>1234329</v>
      </c>
      <c r="L341" s="202">
        <v>260450021</v>
      </c>
      <c r="M341" s="158">
        <f t="shared" si="30"/>
        <v>0.14291975640206137</v>
      </c>
      <c r="N341" s="158">
        <f t="shared" si="31"/>
        <v>4.7155112343031831E-3</v>
      </c>
      <c r="O341" s="158">
        <f t="shared" si="32"/>
        <v>0.22217253260678474</v>
      </c>
      <c r="P341" s="158">
        <f t="shared" si="33"/>
        <v>7.2587500386494502E-2</v>
      </c>
      <c r="Q341" s="158">
        <f t="shared" si="34"/>
        <v>0.63490771099115395</v>
      </c>
      <c r="R341" s="158">
        <f t="shared" si="35"/>
        <v>0.92269698837920233</v>
      </c>
    </row>
    <row r="342" spans="1:18">
      <c r="A342" s="6" t="s">
        <v>1434</v>
      </c>
      <c r="B342" s="6" t="s">
        <v>159</v>
      </c>
      <c r="C342" s="2" t="s">
        <v>160</v>
      </c>
      <c r="D342" s="2" t="s">
        <v>161</v>
      </c>
      <c r="E342" s="202">
        <v>8247</v>
      </c>
      <c r="F342" s="202">
        <v>76435</v>
      </c>
      <c r="G342" s="202">
        <v>14216</v>
      </c>
      <c r="H342" s="202">
        <v>960273</v>
      </c>
      <c r="I342" s="202">
        <v>18127</v>
      </c>
      <c r="J342" s="202">
        <v>4548172</v>
      </c>
      <c r="K342" s="202">
        <v>40590</v>
      </c>
      <c r="L342" s="202">
        <v>5584880</v>
      </c>
      <c r="M342" s="158">
        <f t="shared" si="30"/>
        <v>0.20317812269031782</v>
      </c>
      <c r="N342" s="158">
        <f t="shared" si="31"/>
        <v>1.3686059503516639E-2</v>
      </c>
      <c r="O342" s="158">
        <f t="shared" si="32"/>
        <v>0.35023404779502343</v>
      </c>
      <c r="P342" s="158">
        <f t="shared" si="33"/>
        <v>0.17194156365042759</v>
      </c>
      <c r="Q342" s="158">
        <f t="shared" si="34"/>
        <v>0.44658782951465881</v>
      </c>
      <c r="R342" s="158">
        <f t="shared" si="35"/>
        <v>0.81437237684605579</v>
      </c>
    </row>
    <row r="343" spans="1:18">
      <c r="A343" s="6" t="s">
        <v>1434</v>
      </c>
      <c r="B343" s="6" t="s">
        <v>162</v>
      </c>
      <c r="C343" s="2" t="s">
        <v>163</v>
      </c>
      <c r="D343" s="2" t="s">
        <v>164</v>
      </c>
      <c r="E343" s="202">
        <v>1220</v>
      </c>
      <c r="F343" s="202">
        <v>11248</v>
      </c>
      <c r="G343" s="202">
        <v>1534</v>
      </c>
      <c r="H343" s="202">
        <v>99996</v>
      </c>
      <c r="I343" s="202">
        <v>1208</v>
      </c>
      <c r="J343" s="202">
        <v>220549</v>
      </c>
      <c r="K343" s="202">
        <v>3962</v>
      </c>
      <c r="L343" s="202">
        <v>331793</v>
      </c>
      <c r="M343" s="158">
        <f t="shared" si="30"/>
        <v>0.30792529025744575</v>
      </c>
      <c r="N343" s="158">
        <f t="shared" si="31"/>
        <v>3.3900654926414961E-2</v>
      </c>
      <c r="O343" s="158">
        <f t="shared" si="32"/>
        <v>0.38717819283190308</v>
      </c>
      <c r="P343" s="158">
        <f t="shared" si="33"/>
        <v>0.30138068012284769</v>
      </c>
      <c r="Q343" s="158">
        <f t="shared" si="34"/>
        <v>0.30489651691065117</v>
      </c>
      <c r="R343" s="158">
        <f t="shared" si="35"/>
        <v>0.66471866495073739</v>
      </c>
    </row>
    <row r="344" spans="1:18">
      <c r="A344" s="6" t="s">
        <v>1434</v>
      </c>
      <c r="B344" s="6" t="s">
        <v>165</v>
      </c>
      <c r="C344" s="2" t="s">
        <v>43</v>
      </c>
      <c r="D344" s="2" t="s">
        <v>166</v>
      </c>
      <c r="E344" s="202">
        <v>1518</v>
      </c>
      <c r="F344" s="202">
        <v>8686</v>
      </c>
      <c r="G344" s="202">
        <v>504</v>
      </c>
      <c r="H344" s="202">
        <v>29328</v>
      </c>
      <c r="I344" s="202">
        <v>305</v>
      </c>
      <c r="J344" s="202">
        <v>83209</v>
      </c>
      <c r="K344" s="202">
        <v>2327</v>
      </c>
      <c r="L344" s="202">
        <v>121223</v>
      </c>
      <c r="M344" s="158">
        <f t="shared" si="30"/>
        <v>0.6523420713364847</v>
      </c>
      <c r="N344" s="158">
        <f t="shared" si="31"/>
        <v>7.1653069137044945E-2</v>
      </c>
      <c r="O344" s="158">
        <f t="shared" si="32"/>
        <v>0.21658788139235066</v>
      </c>
      <c r="P344" s="158">
        <f t="shared" si="33"/>
        <v>0.24193428639779579</v>
      </c>
      <c r="Q344" s="158">
        <f t="shared" si="34"/>
        <v>0.13107004727116459</v>
      </c>
      <c r="R344" s="158">
        <f t="shared" si="35"/>
        <v>0.68641264446515926</v>
      </c>
    </row>
    <row r="345" spans="1:18">
      <c r="A345" s="6" t="s">
        <v>1434</v>
      </c>
      <c r="B345" s="6" t="s">
        <v>167</v>
      </c>
      <c r="C345" s="2" t="s">
        <v>168</v>
      </c>
      <c r="D345" s="2" t="s">
        <v>169</v>
      </c>
      <c r="E345" s="202">
        <v>673</v>
      </c>
      <c r="F345" s="202">
        <v>4494</v>
      </c>
      <c r="G345" s="202">
        <v>244</v>
      </c>
      <c r="H345" s="202">
        <v>14803</v>
      </c>
      <c r="I345" s="202">
        <v>243</v>
      </c>
      <c r="J345" s="202">
        <v>77383</v>
      </c>
      <c r="K345" s="202">
        <v>1160</v>
      </c>
      <c r="L345" s="202">
        <v>96680</v>
      </c>
      <c r="M345" s="158">
        <f t="shared" si="30"/>
        <v>0.58017241379310347</v>
      </c>
      <c r="N345" s="158">
        <f t="shared" si="31"/>
        <v>4.6483243690525443E-2</v>
      </c>
      <c r="O345" s="158">
        <f t="shared" si="32"/>
        <v>0.2103448275862069</v>
      </c>
      <c r="P345" s="158">
        <f t="shared" si="33"/>
        <v>0.15311336367397602</v>
      </c>
      <c r="Q345" s="158">
        <f t="shared" si="34"/>
        <v>0.20948275862068966</v>
      </c>
      <c r="R345" s="158">
        <f t="shared" si="35"/>
        <v>0.80040339263549853</v>
      </c>
    </row>
    <row r="346" spans="1:18">
      <c r="A346" s="6" t="s">
        <v>1434</v>
      </c>
      <c r="B346" s="6" t="s">
        <v>170</v>
      </c>
      <c r="C346" s="2" t="s">
        <v>171</v>
      </c>
      <c r="D346" s="2" t="s">
        <v>172</v>
      </c>
      <c r="E346" s="202">
        <v>539</v>
      </c>
      <c r="F346" s="202">
        <v>2722</v>
      </c>
      <c r="G346" s="202">
        <v>102</v>
      </c>
      <c r="H346" s="202">
        <v>5463</v>
      </c>
      <c r="I346" s="202">
        <v>49</v>
      </c>
      <c r="J346" s="202">
        <v>13402</v>
      </c>
      <c r="K346" s="202">
        <v>690</v>
      </c>
      <c r="L346" s="202">
        <v>21587</v>
      </c>
      <c r="M346" s="158">
        <f t="shared" si="30"/>
        <v>0.78115942028985508</v>
      </c>
      <c r="N346" s="158">
        <f t="shared" si="31"/>
        <v>0.12609440867188584</v>
      </c>
      <c r="O346" s="158">
        <f t="shared" si="32"/>
        <v>0.14782608695652175</v>
      </c>
      <c r="P346" s="158">
        <f t="shared" si="33"/>
        <v>0.25306897669893919</v>
      </c>
      <c r="Q346" s="158">
        <f t="shared" si="34"/>
        <v>7.101449275362319E-2</v>
      </c>
      <c r="R346" s="158">
        <f t="shared" si="35"/>
        <v>0.62083661462917494</v>
      </c>
    </row>
    <row r="347" spans="1:18">
      <c r="A347" s="6" t="s">
        <v>1434</v>
      </c>
      <c r="B347" s="6" t="s">
        <v>173</v>
      </c>
      <c r="C347" s="2" t="s">
        <v>174</v>
      </c>
      <c r="D347" s="2" t="s">
        <v>175</v>
      </c>
      <c r="E347" s="202">
        <v>979</v>
      </c>
      <c r="F347" s="202">
        <v>5871</v>
      </c>
      <c r="G347" s="202">
        <v>310</v>
      </c>
      <c r="H347" s="202">
        <v>16227</v>
      </c>
      <c r="I347" s="202">
        <v>64</v>
      </c>
      <c r="J347" s="202">
        <v>13900</v>
      </c>
      <c r="K347" s="202">
        <v>1353</v>
      </c>
      <c r="L347" s="202">
        <v>35998</v>
      </c>
      <c r="M347" s="158">
        <f t="shared" si="30"/>
        <v>0.72357723577235777</v>
      </c>
      <c r="N347" s="158">
        <f t="shared" si="31"/>
        <v>0.1630923940218901</v>
      </c>
      <c r="O347" s="158">
        <f t="shared" si="32"/>
        <v>0.22912047302291205</v>
      </c>
      <c r="P347" s="158">
        <f t="shared" si="33"/>
        <v>0.45077504305794769</v>
      </c>
      <c r="Q347" s="158">
        <f t="shared" si="34"/>
        <v>4.7302291204730229E-2</v>
      </c>
      <c r="R347" s="158">
        <f t="shared" si="35"/>
        <v>0.38613256292016224</v>
      </c>
    </row>
    <row r="348" spans="1:18">
      <c r="A348" s="6" t="s">
        <v>1434</v>
      </c>
      <c r="B348" s="6" t="s">
        <v>176</v>
      </c>
      <c r="C348" s="2" t="s">
        <v>177</v>
      </c>
      <c r="D348" s="2" t="s">
        <v>178</v>
      </c>
      <c r="E348" s="202">
        <v>64</v>
      </c>
      <c r="F348" s="202">
        <v>418</v>
      </c>
      <c r="G348" s="202">
        <v>63</v>
      </c>
      <c r="H348" s="202">
        <v>3868</v>
      </c>
      <c r="I348" s="202">
        <v>84</v>
      </c>
      <c r="J348" s="202">
        <v>28381</v>
      </c>
      <c r="K348" s="202">
        <v>211</v>
      </c>
      <c r="L348" s="202">
        <v>32667</v>
      </c>
      <c r="M348" s="158">
        <f t="shared" si="30"/>
        <v>0.30331753554502372</v>
      </c>
      <c r="N348" s="158">
        <f t="shared" si="31"/>
        <v>1.2795787798083692E-2</v>
      </c>
      <c r="O348" s="158">
        <f t="shared" si="32"/>
        <v>0.29857819905213268</v>
      </c>
      <c r="P348" s="158">
        <f t="shared" si="33"/>
        <v>0.11840695503107111</v>
      </c>
      <c r="Q348" s="158">
        <f t="shared" si="34"/>
        <v>0.3981042654028436</v>
      </c>
      <c r="R348" s="158">
        <f t="shared" si="35"/>
        <v>0.86879725717084522</v>
      </c>
    </row>
    <row r="349" spans="1:18">
      <c r="A349" s="6" t="s">
        <v>1434</v>
      </c>
      <c r="B349" s="6" t="s">
        <v>179</v>
      </c>
      <c r="C349" s="2" t="s">
        <v>180</v>
      </c>
      <c r="D349" s="2" t="s">
        <v>181</v>
      </c>
      <c r="E349" s="202">
        <v>1189</v>
      </c>
      <c r="F349" s="202">
        <v>10704</v>
      </c>
      <c r="G349" s="202">
        <v>1808</v>
      </c>
      <c r="H349" s="202">
        <v>118837</v>
      </c>
      <c r="I349" s="202">
        <v>1514</v>
      </c>
      <c r="J349" s="202">
        <v>412593</v>
      </c>
      <c r="K349" s="202">
        <v>4511</v>
      </c>
      <c r="L349" s="202">
        <v>542134</v>
      </c>
      <c r="M349" s="158">
        <f t="shared" ref="M349:N352" si="36">E349/K349</f>
        <v>0.26357792063843938</v>
      </c>
      <c r="N349" s="158">
        <f t="shared" si="36"/>
        <v>1.9744196084362908E-2</v>
      </c>
      <c r="O349" s="158">
        <f t="shared" ref="O349:P352" si="37">G349/K349</f>
        <v>0.4007980492130348</v>
      </c>
      <c r="P349" s="158">
        <f t="shared" si="37"/>
        <v>0.21920226364699502</v>
      </c>
      <c r="Q349" s="158">
        <f t="shared" ref="Q349:R352" si="38">I349/K349</f>
        <v>0.33562403014852582</v>
      </c>
      <c r="R349" s="158">
        <f t="shared" si="38"/>
        <v>0.76105354026864203</v>
      </c>
    </row>
    <row r="350" spans="1:18">
      <c r="A350" s="6" t="s">
        <v>1434</v>
      </c>
      <c r="B350" s="6" t="s">
        <v>182</v>
      </c>
      <c r="C350" s="2" t="s">
        <v>183</v>
      </c>
      <c r="D350" s="2" t="s">
        <v>184</v>
      </c>
      <c r="E350" s="202">
        <v>10775</v>
      </c>
      <c r="F350" s="202">
        <v>89832</v>
      </c>
      <c r="G350" s="202">
        <v>15495</v>
      </c>
      <c r="H350" s="202">
        <v>1039523</v>
      </c>
      <c r="I350" s="202">
        <v>20193</v>
      </c>
      <c r="J350" s="202">
        <v>4729986</v>
      </c>
      <c r="K350" s="202">
        <v>46463</v>
      </c>
      <c r="L350" s="202">
        <v>5859341</v>
      </c>
      <c r="M350" s="158">
        <f t="shared" si="36"/>
        <v>0.23190495663215893</v>
      </c>
      <c r="N350" s="158">
        <f t="shared" si="36"/>
        <v>1.5331416963102164E-2</v>
      </c>
      <c r="O350" s="158">
        <f t="shared" si="37"/>
        <v>0.33349116501302112</v>
      </c>
      <c r="P350" s="158">
        <f t="shared" si="37"/>
        <v>0.1774129548015724</v>
      </c>
      <c r="Q350" s="158">
        <f t="shared" si="38"/>
        <v>0.43460387835481995</v>
      </c>
      <c r="R350" s="158">
        <f t="shared" si="38"/>
        <v>0.80725562823532548</v>
      </c>
    </row>
    <row r="351" spans="1:18">
      <c r="A351" s="6" t="s">
        <v>1434</v>
      </c>
      <c r="B351" s="6" t="s">
        <v>185</v>
      </c>
      <c r="C351" s="2" t="s">
        <v>186</v>
      </c>
      <c r="D351" s="2" t="s">
        <v>187</v>
      </c>
      <c r="E351" s="202">
        <v>5925</v>
      </c>
      <c r="F351" s="202">
        <v>58107</v>
      </c>
      <c r="G351" s="202">
        <v>9579</v>
      </c>
      <c r="H351" s="202">
        <v>634957</v>
      </c>
      <c r="I351" s="202">
        <v>10255</v>
      </c>
      <c r="J351" s="202">
        <v>2300092</v>
      </c>
      <c r="K351" s="202">
        <v>25759</v>
      </c>
      <c r="L351" s="202">
        <v>2993156</v>
      </c>
      <c r="M351" s="158">
        <f t="shared" si="36"/>
        <v>0.2300166931946116</v>
      </c>
      <c r="N351" s="158">
        <f t="shared" si="36"/>
        <v>1.9413288181437921E-2</v>
      </c>
      <c r="O351" s="158">
        <f t="shared" si="37"/>
        <v>0.37187002601032648</v>
      </c>
      <c r="P351" s="158">
        <f t="shared" si="37"/>
        <v>0.2121362869158841</v>
      </c>
      <c r="Q351" s="158">
        <f t="shared" si="38"/>
        <v>0.39811328079506192</v>
      </c>
      <c r="R351" s="158">
        <f t="shared" si="38"/>
        <v>0.76845042490267801</v>
      </c>
    </row>
    <row r="352" spans="1:18">
      <c r="A352" s="234" t="s">
        <v>1434</v>
      </c>
      <c r="B352" s="6" t="s">
        <v>188</v>
      </c>
      <c r="C352" s="2" t="s">
        <v>189</v>
      </c>
      <c r="D352" s="2" t="s">
        <v>190</v>
      </c>
      <c r="E352" s="202">
        <v>1184</v>
      </c>
      <c r="F352" s="202">
        <v>7781</v>
      </c>
      <c r="G352" s="202">
        <v>1028</v>
      </c>
      <c r="H352" s="202">
        <v>65936</v>
      </c>
      <c r="I352" s="202">
        <v>707</v>
      </c>
      <c r="J352" s="202">
        <v>167354</v>
      </c>
      <c r="K352" s="202">
        <v>2919</v>
      </c>
      <c r="L352" s="202">
        <v>241071</v>
      </c>
      <c r="M352" s="158">
        <f t="shared" si="36"/>
        <v>0.40561836245289484</v>
      </c>
      <c r="N352" s="158">
        <f t="shared" si="36"/>
        <v>3.2276798121715182E-2</v>
      </c>
      <c r="O352" s="158">
        <f t="shared" si="37"/>
        <v>0.35217540253511476</v>
      </c>
      <c r="P352" s="158">
        <f t="shared" si="37"/>
        <v>0.27351278254124306</v>
      </c>
      <c r="Q352" s="158">
        <f t="shared" si="38"/>
        <v>0.2422062350119904</v>
      </c>
      <c r="R352" s="158">
        <f t="shared" si="38"/>
        <v>0.69421041933704175</v>
      </c>
    </row>
    <row r="353" spans="1:18">
      <c r="A353" t="s">
        <v>17</v>
      </c>
      <c r="B353" t="s">
        <v>84</v>
      </c>
      <c r="C353" t="str">
        <f>VLOOKUP(B353,'[4]FOSE BT5B-MAYO 2018'!$B$6:$R$39,2,0)</f>
        <v>Sistema Eléctrico Rural Coracora</v>
      </c>
      <c r="D353" t="str">
        <f>VLOOKUP(B353,'[4]FOSE BT5B-MAYO 2018'!$B$6:$R$39,3,0)</f>
        <v>PR0120</v>
      </c>
      <c r="E353">
        <f>VLOOKUP(B353,'[4]FOSE BT5B-MAYO 2018'!$B$6:$R$39,4,0)</f>
        <v>478</v>
      </c>
      <c r="F353">
        <f>VLOOKUP(B353,'[4]FOSE BT5B-MAYO 2018'!$B$6:$R$39,5,0)</f>
        <v>1897</v>
      </c>
      <c r="G353">
        <f>VLOOKUP(B353,'[4]FOSE BT5B-MAYO 2018'!$B$6:$R$39,6,0)</f>
        <v>12</v>
      </c>
      <c r="H353">
        <f>VLOOKUP(B353,'[4]FOSE BT5B-MAYO 2018'!$B$6:$R$39,7,0)</f>
        <v>569</v>
      </c>
      <c r="I353">
        <f>VLOOKUP(B353,'[4]FOSE BT5B-MAYO 2018'!$B$6:$R$39,8,0)</f>
        <v>2</v>
      </c>
      <c r="J353">
        <f>VLOOKUP(B353,'[4]FOSE BT5B-MAYO 2018'!$B$6:$R$39,9,0)</f>
        <v>313</v>
      </c>
      <c r="K353">
        <f>VLOOKUP(B353,'[4]FOSE BT5B-MAYO 2018'!$B$6:$R$39,10,0)</f>
        <v>492</v>
      </c>
      <c r="L353">
        <f>VLOOKUP(B353,'[4]FOSE BT5B-MAYO 2018'!$B$6:$R$39,11,0)</f>
        <v>2779</v>
      </c>
      <c r="M353" s="158">
        <f t="shared" ref="M353" si="39">E353/K353</f>
        <v>0.97154471544715448</v>
      </c>
      <c r="N353" s="158">
        <f t="shared" ref="N353" si="40">F353/L353</f>
        <v>0.68261964735516378</v>
      </c>
      <c r="O353" s="158">
        <f t="shared" ref="O353" si="41">G353/K353</f>
        <v>2.4390243902439025E-2</v>
      </c>
      <c r="P353" s="158">
        <f t="shared" ref="P353" si="42">H353/L353</f>
        <v>0.20474991003958259</v>
      </c>
      <c r="Q353" s="158">
        <f t="shared" ref="Q353" si="43">I353/K353</f>
        <v>4.0650406504065045E-3</v>
      </c>
      <c r="R353" s="158">
        <f t="shared" ref="R353" si="44">J353/L353</f>
        <v>0.11263044260525369</v>
      </c>
    </row>
    <row r="354" spans="1:18">
      <c r="A354" t="s">
        <v>17</v>
      </c>
      <c r="B354" t="s">
        <v>87</v>
      </c>
      <c r="C354" t="str">
        <f>VLOOKUP(B354,'[4]FOSE BT5B-MAYO 2018'!$B$6:$R$39,2,0)</f>
        <v>Sistema Eléctrico Rural Ayacucho Sur</v>
      </c>
      <c r="D354" t="str">
        <f>VLOOKUP(B354,'[4]FOSE BT5B-MAYO 2018'!$B$6:$R$39,3,0)</f>
        <v>PR0120</v>
      </c>
      <c r="E354">
        <f>VLOOKUP(B354,'[4]FOSE BT5B-MAYO 2018'!$B$6:$R$39,4,0)</f>
        <v>672</v>
      </c>
      <c r="F354">
        <f>VLOOKUP(B354,'[4]FOSE BT5B-MAYO 2018'!$B$6:$R$39,5,0)</f>
        <v>3167</v>
      </c>
      <c r="G354">
        <f>VLOOKUP(B354,'[4]FOSE BT5B-MAYO 2018'!$B$6:$R$39,6,0)</f>
        <v>19</v>
      </c>
      <c r="H354">
        <f>VLOOKUP(B354,'[4]FOSE BT5B-MAYO 2018'!$B$6:$R$39,7,0)</f>
        <v>834</v>
      </c>
      <c r="I354">
        <f>VLOOKUP(B354,'[4]FOSE BT5B-MAYO 2018'!$B$6:$R$39,8,0)</f>
        <v>5</v>
      </c>
      <c r="J354">
        <f>VLOOKUP(B354,'[4]FOSE BT5B-MAYO 2018'!$B$6:$R$39,9,0)</f>
        <v>1006</v>
      </c>
      <c r="K354">
        <f>VLOOKUP(B354,'[4]FOSE BT5B-MAYO 2018'!$B$6:$R$39,10,0)</f>
        <v>696</v>
      </c>
      <c r="L354">
        <f>VLOOKUP(B354,'[4]FOSE BT5B-MAYO 2018'!$B$6:$R$39,11,0)</f>
        <v>5007</v>
      </c>
      <c r="M354" s="158">
        <f>VLOOKUP(B354,'[4]FOSE BT5B-MAYO 2018'!$B$6:$R$39,12,0)</f>
        <v>0.96551724137931039</v>
      </c>
      <c r="N354" s="158">
        <f>VLOOKUP(B354,'[4]FOSE BT5B-MAYO 2018'!$B$6:$R$39,13,0)</f>
        <v>0.63251447972838026</v>
      </c>
      <c r="O354" s="158">
        <f>VLOOKUP(B354,'[4]FOSE BT5B-MAYO 2018'!$B$6:$R$39,14,0)</f>
        <v>2.7298850574712645E-2</v>
      </c>
      <c r="P354" s="158">
        <f>VLOOKUP(B354,'[4]FOSE BT5B-MAYO 2018'!$B$6:$R$39,15,0)</f>
        <v>0.16656680647094069</v>
      </c>
      <c r="Q354" s="158">
        <f>VLOOKUP(B354,'[4]FOSE BT5B-MAYO 2018'!$B$6:$R$39,16,0)</f>
        <v>7.1839080459770114E-3</v>
      </c>
      <c r="R354" s="158">
        <f>VLOOKUP(B354,'[4]FOSE BT5B-MAYO 2018'!$B$6:$R$39,17,0)</f>
        <v>0.20091871380067905</v>
      </c>
    </row>
    <row r="355" spans="1:18">
      <c r="A355" t="s">
        <v>17</v>
      </c>
      <c r="B355" t="s">
        <v>89</v>
      </c>
      <c r="C355" t="str">
        <f>VLOOKUP(B355,'[4]FOSE BT5B-MAYO 2018'!$B$6:$R$39,2,0)</f>
        <v>Sistema Eléctrico Rural Canaan - Fermin Tanguis</v>
      </c>
      <c r="D355" t="str">
        <f>VLOOKUP(B355,'[4]FOSE BT5B-MAYO 2018'!$B$6:$R$39,3,0)</f>
        <v>PR0214</v>
      </c>
      <c r="E355">
        <f>VLOOKUP(B355,'[4]FOSE BT5B-MAYO 2018'!$B$6:$R$39,4,0)</f>
        <v>77</v>
      </c>
      <c r="F355">
        <f>VLOOKUP(B355,'[4]FOSE BT5B-MAYO 2018'!$B$6:$R$39,5,0)</f>
        <v>552</v>
      </c>
      <c r="G355">
        <f>VLOOKUP(B355,'[4]FOSE BT5B-MAYO 2018'!$B$6:$R$39,6,0)</f>
        <v>49</v>
      </c>
      <c r="H355">
        <f>VLOOKUP(B355,'[4]FOSE BT5B-MAYO 2018'!$B$6:$R$39,7,0)</f>
        <v>2849</v>
      </c>
      <c r="I355">
        <f>VLOOKUP(B355,'[4]FOSE BT5B-MAYO 2018'!$B$6:$R$39,8,0)</f>
        <v>3</v>
      </c>
      <c r="J355">
        <f>VLOOKUP(B355,'[4]FOSE BT5B-MAYO 2018'!$B$6:$R$39,9,0)</f>
        <v>403</v>
      </c>
      <c r="K355">
        <f>VLOOKUP(B355,'[4]FOSE BT5B-MAYO 2018'!$B$6:$R$39,10,0)</f>
        <v>129</v>
      </c>
      <c r="L355">
        <f>VLOOKUP(B355,'[4]FOSE BT5B-MAYO 2018'!$B$6:$R$39,11,0)</f>
        <v>3804</v>
      </c>
      <c r="M355" s="158">
        <f>VLOOKUP(B355,'[4]FOSE BT5B-MAYO 2018'!$B$6:$R$39,12,0)</f>
        <v>0.5968992248062015</v>
      </c>
      <c r="N355" s="158">
        <f>VLOOKUP(B355,'[4]FOSE BT5B-MAYO 2018'!$B$6:$R$39,13,0)</f>
        <v>0.14511041009463724</v>
      </c>
      <c r="O355" s="158">
        <f>VLOOKUP(B355,'[4]FOSE BT5B-MAYO 2018'!$B$6:$R$39,14,0)</f>
        <v>0.37984496124031009</v>
      </c>
      <c r="P355" s="158">
        <f>VLOOKUP(B355,'[4]FOSE BT5B-MAYO 2018'!$B$6:$R$39,15,0)</f>
        <v>0.7489484752891693</v>
      </c>
      <c r="Q355" s="158">
        <f>VLOOKUP(B355,'[4]FOSE BT5B-MAYO 2018'!$B$6:$R$39,16,0)</f>
        <v>2.3255813953488372E-2</v>
      </c>
      <c r="R355" s="158">
        <f>VLOOKUP(B355,'[4]FOSE BT5B-MAYO 2018'!$B$6:$R$39,17,0)</f>
        <v>0.10594111461619347</v>
      </c>
    </row>
    <row r="356" spans="1:18">
      <c r="A356" t="s">
        <v>17</v>
      </c>
      <c r="B356" t="s">
        <v>100</v>
      </c>
      <c r="C356" t="str">
        <f>VLOOKUP(B356,'[4]FOSE BT5B-MAYO 2018'!$B$6:$R$39,2,0)</f>
        <v>SER PAMPA CONCON TOPARA</v>
      </c>
      <c r="D356" t="str">
        <f>VLOOKUP(B356,'[4]FOSE BT5B-MAYO 2018'!$B$6:$R$39,3,0)</f>
        <v>PR0211</v>
      </c>
      <c r="E356">
        <f>VLOOKUP(B356,'[4]FOSE BT5B-MAYO 2018'!$B$6:$R$39,4,0)</f>
        <v>1703</v>
      </c>
      <c r="F356">
        <f>VLOOKUP(B356,'[4]FOSE BT5B-MAYO 2018'!$B$6:$R$39,5,0)</f>
        <v>8194</v>
      </c>
      <c r="G356">
        <f>VLOOKUP(B356,'[4]FOSE BT5B-MAYO 2018'!$B$6:$R$39,6,0)</f>
        <v>407</v>
      </c>
      <c r="H356">
        <f>VLOOKUP(B356,'[4]FOSE BT5B-MAYO 2018'!$B$6:$R$39,7,0)</f>
        <v>22973</v>
      </c>
      <c r="I356">
        <f>VLOOKUP(B356,'[4]FOSE BT5B-MAYO 2018'!$B$6:$R$39,8,0)</f>
        <v>96</v>
      </c>
      <c r="J356">
        <f>VLOOKUP(B356,'[4]FOSE BT5B-MAYO 2018'!$B$6:$R$39,9,0)</f>
        <v>16357</v>
      </c>
      <c r="K356">
        <f>VLOOKUP(B356,'[4]FOSE BT5B-MAYO 2018'!$B$6:$R$39,10,0)</f>
        <v>2206</v>
      </c>
      <c r="L356">
        <f>VLOOKUP(B356,'[4]FOSE BT5B-MAYO 2018'!$B$6:$R$39,11,0)</f>
        <v>47524</v>
      </c>
      <c r="M356" s="158">
        <f>VLOOKUP(B356,'[4]FOSE BT5B-MAYO 2018'!$B$6:$R$39,12,0)</f>
        <v>0.77198549410698092</v>
      </c>
      <c r="N356" s="158">
        <f>VLOOKUP(B356,'[4]FOSE BT5B-MAYO 2018'!$B$6:$R$39,13,0)</f>
        <v>0.17241814662065483</v>
      </c>
      <c r="O356" s="158">
        <f>VLOOKUP(B356,'[4]FOSE BT5B-MAYO 2018'!$B$6:$R$39,14,0)</f>
        <v>0.18449682683590207</v>
      </c>
      <c r="P356" s="158">
        <f>VLOOKUP(B356,'[4]FOSE BT5B-MAYO 2018'!$B$6:$R$39,15,0)</f>
        <v>0.4833978621328171</v>
      </c>
      <c r="Q356" s="158">
        <f>VLOOKUP(B356,'[4]FOSE BT5B-MAYO 2018'!$B$6:$R$39,16,0)</f>
        <v>4.3517679057116954E-2</v>
      </c>
      <c r="R356" s="158">
        <f>VLOOKUP(B356,'[4]FOSE BT5B-MAYO 2018'!$B$6:$R$39,17,0)</f>
        <v>0.34418399124652804</v>
      </c>
    </row>
    <row r="357" spans="1:18">
      <c r="A357" t="s">
        <v>17</v>
      </c>
      <c r="B357" t="s">
        <v>105</v>
      </c>
      <c r="C357" t="str">
        <f>VLOOKUP(B357,'[4]FOSE BT5B-MAYO 2018'!$B$6:$R$39,2,0)</f>
        <v>SER QUILMANA</v>
      </c>
      <c r="D357" t="str">
        <f>VLOOKUP(B357,'[4]FOSE BT5B-MAYO 2018'!$B$6:$R$39,3,0)</f>
        <v>PR0211</v>
      </c>
      <c r="E357">
        <f>VLOOKUP(B357,'[4]FOSE BT5B-MAYO 2018'!$B$6:$R$39,4,0)</f>
        <v>198</v>
      </c>
      <c r="F357">
        <f>VLOOKUP(B357,'[4]FOSE BT5B-MAYO 2018'!$B$6:$R$39,5,0)</f>
        <v>763</v>
      </c>
      <c r="G357">
        <f>VLOOKUP(B357,'[4]FOSE BT5B-MAYO 2018'!$B$6:$R$39,6,0)</f>
        <v>36</v>
      </c>
      <c r="H357">
        <f>VLOOKUP(B357,'[4]FOSE BT5B-MAYO 2018'!$B$6:$R$39,7,0)</f>
        <v>2060</v>
      </c>
      <c r="I357">
        <f>VLOOKUP(B357,'[4]FOSE BT5B-MAYO 2018'!$B$6:$R$39,8,0)</f>
        <v>4</v>
      </c>
      <c r="J357">
        <f>VLOOKUP(B357,'[4]FOSE BT5B-MAYO 2018'!$B$6:$R$39,9,0)</f>
        <v>526</v>
      </c>
      <c r="K357">
        <f>VLOOKUP(B357,'[4]FOSE BT5B-MAYO 2018'!$B$6:$R$39,10,0)</f>
        <v>238</v>
      </c>
      <c r="L357">
        <f>VLOOKUP(B357,'[4]FOSE BT5B-MAYO 2018'!$B$6:$R$39,11,0)</f>
        <v>3349</v>
      </c>
      <c r="M357" s="158">
        <f>VLOOKUP(B357,'[4]FOSE BT5B-MAYO 2018'!$B$6:$R$39,12,0)</f>
        <v>0.83193277310924374</v>
      </c>
      <c r="N357" s="158">
        <f>VLOOKUP(B357,'[4]FOSE BT5B-MAYO 2018'!$B$6:$R$39,13,0)</f>
        <v>0.22782920274708868</v>
      </c>
      <c r="O357" s="158">
        <f>VLOOKUP(B357,'[4]FOSE BT5B-MAYO 2018'!$B$6:$R$39,14,0)</f>
        <v>0.15126050420168066</v>
      </c>
      <c r="P357" s="158">
        <f>VLOOKUP(B357,'[4]FOSE BT5B-MAYO 2018'!$B$6:$R$39,15,0)</f>
        <v>0.61510898775753953</v>
      </c>
      <c r="Q357" s="158">
        <f>VLOOKUP(B357,'[4]FOSE BT5B-MAYO 2018'!$B$6:$R$39,16,0)</f>
        <v>1.680672268907563E-2</v>
      </c>
      <c r="R357" s="158">
        <f>VLOOKUP(B357,'[4]FOSE BT5B-MAYO 2018'!$B$6:$R$39,17,0)</f>
        <v>0.15706180949537174</v>
      </c>
    </row>
    <row r="358" spans="1:18">
      <c r="A358" t="s">
        <v>17</v>
      </c>
      <c r="B358" t="s">
        <v>107</v>
      </c>
      <c r="C358" t="str">
        <f>VLOOKUP(B358,'[4]FOSE BT5B-MAYO 2018'!$B$6:$R$39,2,0)</f>
        <v>SER CP GUADALUPE-SANTA FE-RUQUIA VEGUETA HUAURA</v>
      </c>
      <c r="D358" t="str">
        <f>VLOOKUP(B358,'[4]FOSE BT5B-MAYO 2018'!$B$6:$R$39,3,0)</f>
        <v>PR0211</v>
      </c>
      <c r="E358">
        <f>VLOOKUP(B358,'[4]FOSE BT5B-MAYO 2018'!$B$6:$R$39,4,0)</f>
        <v>170</v>
      </c>
      <c r="F358">
        <f>VLOOKUP(B358,'[4]FOSE BT5B-MAYO 2018'!$B$6:$R$39,5,0)</f>
        <v>1471</v>
      </c>
      <c r="G358">
        <f>VLOOKUP(B358,'[4]FOSE BT5B-MAYO 2018'!$B$6:$R$39,6,0)</f>
        <v>169</v>
      </c>
      <c r="H358">
        <f>VLOOKUP(B358,'[4]FOSE BT5B-MAYO 2018'!$B$6:$R$39,7,0)</f>
        <v>10163</v>
      </c>
      <c r="I358">
        <f>VLOOKUP(B358,'[4]FOSE BT5B-MAYO 2018'!$B$6:$R$39,8,0)</f>
        <v>40</v>
      </c>
      <c r="J358">
        <f>VLOOKUP(B358,'[4]FOSE BT5B-MAYO 2018'!$B$6:$R$39,9,0)</f>
        <v>6382</v>
      </c>
      <c r="K358">
        <f>VLOOKUP(B358,'[4]FOSE BT5B-MAYO 2018'!$B$6:$R$39,10,0)</f>
        <v>379</v>
      </c>
      <c r="L358">
        <f>VLOOKUP(B358,'[4]FOSE BT5B-MAYO 2018'!$B$6:$R$39,11,0)</f>
        <v>18016</v>
      </c>
      <c r="M358" s="158">
        <f>VLOOKUP(B358,'[4]FOSE BT5B-MAYO 2018'!$B$6:$R$39,12,0)</f>
        <v>0.44854881266490765</v>
      </c>
      <c r="N358" s="158">
        <f>VLOOKUP(B358,'[4]FOSE BT5B-MAYO 2018'!$B$6:$R$39,13,0)</f>
        <v>8.164964476021315E-2</v>
      </c>
      <c r="O358" s="158">
        <f>VLOOKUP(B358,'[4]FOSE BT5B-MAYO 2018'!$B$6:$R$39,14,0)</f>
        <v>0.44591029023746703</v>
      </c>
      <c r="P358" s="158">
        <f>VLOOKUP(B358,'[4]FOSE BT5B-MAYO 2018'!$B$6:$R$39,15,0)</f>
        <v>0.56410968028419184</v>
      </c>
      <c r="Q358" s="158">
        <f>VLOOKUP(B358,'[4]FOSE BT5B-MAYO 2018'!$B$6:$R$39,16,0)</f>
        <v>0.10554089709762533</v>
      </c>
      <c r="R358" s="158">
        <f>VLOOKUP(B358,'[4]FOSE BT5B-MAYO 2018'!$B$6:$R$39,17,0)</f>
        <v>0.35424067495559503</v>
      </c>
    </row>
    <row r="359" spans="1:18">
      <c r="A359" t="s">
        <v>17</v>
      </c>
      <c r="B359" t="s">
        <v>109</v>
      </c>
      <c r="C359" t="str">
        <f>VLOOKUP(B359,'[4]FOSE BT5B-MAYO 2018'!$B$6:$R$39,2,0)</f>
        <v>SER VALLE DE CARAL</v>
      </c>
      <c r="D359" t="str">
        <f>VLOOKUP(B359,'[4]FOSE BT5B-MAYO 2018'!$B$6:$R$39,3,0)</f>
        <v>PR0211</v>
      </c>
      <c r="E359">
        <f>VLOOKUP(B359,'[4]FOSE BT5B-MAYO 2018'!$B$6:$R$39,4,0)</f>
        <v>229</v>
      </c>
      <c r="F359">
        <f>VLOOKUP(B359,'[4]FOSE BT5B-MAYO 2018'!$B$6:$R$39,5,0)</f>
        <v>2428</v>
      </c>
      <c r="G359">
        <f>VLOOKUP(B359,'[4]FOSE BT5B-MAYO 2018'!$B$6:$R$39,6,0)</f>
        <v>236</v>
      </c>
      <c r="H359">
        <f>VLOOKUP(B359,'[4]FOSE BT5B-MAYO 2018'!$B$6:$R$39,7,0)</f>
        <v>14339</v>
      </c>
      <c r="I359">
        <f>VLOOKUP(B359,'[4]FOSE BT5B-MAYO 2018'!$B$6:$R$39,8,0)</f>
        <v>52</v>
      </c>
      <c r="J359">
        <f>VLOOKUP(B359,'[4]FOSE BT5B-MAYO 2018'!$B$6:$R$39,9,0)</f>
        <v>10964</v>
      </c>
      <c r="K359">
        <f>VLOOKUP(B359,'[4]FOSE BT5B-MAYO 2018'!$B$6:$R$39,10,0)</f>
        <v>517</v>
      </c>
      <c r="L359">
        <f>VLOOKUP(B359,'[4]FOSE BT5B-MAYO 2018'!$B$6:$R$39,11,0)</f>
        <v>27731</v>
      </c>
      <c r="M359" s="158">
        <f>VLOOKUP(B359,'[4]FOSE BT5B-MAYO 2018'!$B$6:$R$39,12,0)</f>
        <v>0.44294003868471954</v>
      </c>
      <c r="N359" s="158">
        <f>VLOOKUP(B359,'[4]FOSE BT5B-MAYO 2018'!$B$6:$R$39,13,0)</f>
        <v>8.7555443366629404E-2</v>
      </c>
      <c r="O359" s="158">
        <f>VLOOKUP(B359,'[4]FOSE BT5B-MAYO 2018'!$B$6:$R$39,14,0)</f>
        <v>0.45647969052224369</v>
      </c>
      <c r="P359" s="158">
        <f>VLOOKUP(B359,'[4]FOSE BT5B-MAYO 2018'!$B$6:$R$39,15,0)</f>
        <v>0.51707475388554325</v>
      </c>
      <c r="Q359" s="158">
        <f>VLOOKUP(B359,'[4]FOSE BT5B-MAYO 2018'!$B$6:$R$39,16,0)</f>
        <v>0.10058027079303675</v>
      </c>
      <c r="R359" s="158">
        <f>VLOOKUP(B359,'[4]FOSE BT5B-MAYO 2018'!$B$6:$R$39,17,0)</f>
        <v>0.39536980274782735</v>
      </c>
    </row>
    <row r="360" spans="1:18">
      <c r="A360" t="s">
        <v>17</v>
      </c>
      <c r="B360" t="s">
        <v>111</v>
      </c>
      <c r="C360" t="str">
        <f>VLOOKUP(B360,'[4]FOSE BT5B-MAYO 2018'!$B$6:$R$39,2,0)</f>
        <v>SER Acari-Chala</v>
      </c>
      <c r="D360" t="str">
        <f>VLOOKUP(B360,'[4]FOSE BT5B-MAYO 2018'!$B$6:$R$39,3,0)</f>
        <v>PR0120</v>
      </c>
      <c r="E360">
        <f>VLOOKUP(B360,'[4]FOSE BT5B-MAYO 2018'!$B$6:$R$39,4,0)</f>
        <v>2735</v>
      </c>
      <c r="F360">
        <f>VLOOKUP(B360,'[4]FOSE BT5B-MAYO 2018'!$B$6:$R$39,5,0)</f>
        <v>28327</v>
      </c>
      <c r="G360">
        <f>VLOOKUP(B360,'[4]FOSE BT5B-MAYO 2018'!$B$6:$R$39,6,0)</f>
        <v>1367</v>
      </c>
      <c r="H360">
        <f>VLOOKUP(B360,'[4]FOSE BT5B-MAYO 2018'!$B$6:$R$39,7,0)</f>
        <v>75534</v>
      </c>
      <c r="I360">
        <f>VLOOKUP(B360,'[4]FOSE BT5B-MAYO 2018'!$B$6:$R$39,8,0)</f>
        <v>302</v>
      </c>
      <c r="J360">
        <f>VLOOKUP(B360,'[4]FOSE BT5B-MAYO 2018'!$B$6:$R$39,9,0)</f>
        <v>55276</v>
      </c>
      <c r="K360">
        <f>VLOOKUP(B360,'[4]FOSE BT5B-MAYO 2018'!$B$6:$R$39,10,0)</f>
        <v>4404</v>
      </c>
      <c r="L360">
        <f>VLOOKUP(B360,'[4]FOSE BT5B-MAYO 2018'!$B$6:$R$39,11,0)</f>
        <v>159137</v>
      </c>
      <c r="M360" s="158">
        <f>VLOOKUP(B360,'[4]FOSE BT5B-MAYO 2018'!$B$6:$R$39,12,0)</f>
        <v>0.62102633969118981</v>
      </c>
      <c r="N360" s="158">
        <f>VLOOKUP(B360,'[4]FOSE BT5B-MAYO 2018'!$B$6:$R$39,13,0)</f>
        <v>0.17800385831076368</v>
      </c>
      <c r="O360" s="158">
        <f>VLOOKUP(B360,'[4]FOSE BT5B-MAYO 2018'!$B$6:$R$39,14,0)</f>
        <v>0.31039963669391463</v>
      </c>
      <c r="P360" s="158">
        <f>VLOOKUP(B360,'[4]FOSE BT5B-MAYO 2018'!$B$6:$R$39,15,0)</f>
        <v>0.47464763065786086</v>
      </c>
      <c r="Q360" s="158">
        <f>VLOOKUP(B360,'[4]FOSE BT5B-MAYO 2018'!$B$6:$R$39,16,0)</f>
        <v>6.8574023614895549E-2</v>
      </c>
      <c r="R360" s="158">
        <f>VLOOKUP(B360,'[4]FOSE BT5B-MAYO 2018'!$B$6:$R$39,17,0)</f>
        <v>0.34734851103137548</v>
      </c>
    </row>
    <row r="361" spans="1:18">
      <c r="A361" t="s">
        <v>17</v>
      </c>
      <c r="B361" t="s">
        <v>113</v>
      </c>
      <c r="C361" t="str">
        <f>VLOOKUP(B361,'[4]FOSE BT5B-MAYO 2018'!$B$6:$R$39,2,0)</f>
        <v>SER Calango II Etapa</v>
      </c>
      <c r="D361" t="str">
        <f>VLOOKUP(B361,'[4]FOSE BT5B-MAYO 2018'!$B$6:$R$39,3,0)</f>
        <v>PR0206</v>
      </c>
      <c r="E361">
        <f>VLOOKUP(B361,'[4]FOSE BT5B-MAYO 2018'!$B$6:$R$39,4,0)</f>
        <v>176</v>
      </c>
      <c r="F361">
        <f>VLOOKUP(B361,'[4]FOSE BT5B-MAYO 2018'!$B$6:$R$39,5,0)</f>
        <v>1108</v>
      </c>
      <c r="G361">
        <f>VLOOKUP(B361,'[4]FOSE BT5B-MAYO 2018'!$B$6:$R$39,6,0)</f>
        <v>66</v>
      </c>
      <c r="H361">
        <f>VLOOKUP(B361,'[4]FOSE BT5B-MAYO 2018'!$B$6:$R$39,7,0)</f>
        <v>3720</v>
      </c>
      <c r="I361">
        <f>VLOOKUP(B361,'[4]FOSE BT5B-MAYO 2018'!$B$6:$R$39,8,0)</f>
        <v>5</v>
      </c>
      <c r="J361">
        <f>VLOOKUP(B361,'[4]FOSE BT5B-MAYO 2018'!$B$6:$R$39,9,0)</f>
        <v>618</v>
      </c>
      <c r="K361">
        <f>VLOOKUP(B361,'[4]FOSE BT5B-MAYO 2018'!$B$6:$R$39,10,0)</f>
        <v>247</v>
      </c>
      <c r="L361">
        <f>VLOOKUP(B361,'[4]FOSE BT5B-MAYO 2018'!$B$6:$R$39,11,0)</f>
        <v>5446</v>
      </c>
      <c r="M361" s="158">
        <f>VLOOKUP(B361,'[4]FOSE BT5B-MAYO 2018'!$B$6:$R$39,12,0)</f>
        <v>0.71255060728744934</v>
      </c>
      <c r="N361" s="158">
        <f>VLOOKUP(B361,'[4]FOSE BT5B-MAYO 2018'!$B$6:$R$39,13,0)</f>
        <v>0.20345207491737055</v>
      </c>
      <c r="O361" s="158">
        <f>VLOOKUP(B361,'[4]FOSE BT5B-MAYO 2018'!$B$6:$R$39,14,0)</f>
        <v>0.26720647773279355</v>
      </c>
      <c r="P361" s="158">
        <f>VLOOKUP(B361,'[4]FOSE BT5B-MAYO 2018'!$B$6:$R$39,15,0)</f>
        <v>0.68307014322438486</v>
      </c>
      <c r="Q361" s="158">
        <f>VLOOKUP(B361,'[4]FOSE BT5B-MAYO 2018'!$B$6:$R$39,16,0)</f>
        <v>2.0242914979757085E-2</v>
      </c>
      <c r="R361" s="158">
        <f>VLOOKUP(B361,'[4]FOSE BT5B-MAYO 2018'!$B$6:$R$39,17,0)</f>
        <v>0.11347778185824459</v>
      </c>
    </row>
    <row r="362" spans="1:18">
      <c r="A362" t="s">
        <v>17</v>
      </c>
      <c r="B362" t="s">
        <v>115</v>
      </c>
      <c r="C362" t="str">
        <f>VLOOKUP(B362,'[4]FOSE BT5B-MAYO 2018'!$B$6:$R$39,2,0)</f>
        <v>SER Ihuari</v>
      </c>
      <c r="D362" t="str">
        <f>VLOOKUP(B362,'[4]FOSE BT5B-MAYO 2018'!$B$6:$R$39,3,0)</f>
        <v>PR0268</v>
      </c>
      <c r="E362">
        <f>VLOOKUP(B362,'[4]FOSE BT5B-MAYO 2018'!$B$6:$R$39,4,0)</f>
        <v>832</v>
      </c>
      <c r="F362">
        <f>VLOOKUP(B362,'[4]FOSE BT5B-MAYO 2018'!$B$6:$R$39,5,0)</f>
        <v>5815</v>
      </c>
      <c r="G362">
        <f>VLOOKUP(B362,'[4]FOSE BT5B-MAYO 2018'!$B$6:$R$39,6,0)</f>
        <v>142</v>
      </c>
      <c r="H362">
        <f>VLOOKUP(B362,'[4]FOSE BT5B-MAYO 2018'!$B$6:$R$39,7,0)</f>
        <v>7710</v>
      </c>
      <c r="I362">
        <f>VLOOKUP(B362,'[4]FOSE BT5B-MAYO 2018'!$B$6:$R$39,8,0)</f>
        <v>15</v>
      </c>
      <c r="J362">
        <f>VLOOKUP(B362,'[4]FOSE BT5B-MAYO 2018'!$B$6:$R$39,9,0)</f>
        <v>2823</v>
      </c>
      <c r="K362">
        <f>VLOOKUP(B362,'[4]FOSE BT5B-MAYO 2018'!$B$6:$R$39,10,0)</f>
        <v>989</v>
      </c>
      <c r="L362">
        <f>VLOOKUP(B362,'[4]FOSE BT5B-MAYO 2018'!$B$6:$R$39,11,0)</f>
        <v>16348</v>
      </c>
      <c r="M362" s="158">
        <f>VLOOKUP(B362,'[4]FOSE BT5B-MAYO 2018'!$B$6:$R$39,12,0)</f>
        <v>0.84125379170879677</v>
      </c>
      <c r="N362" s="158">
        <f>VLOOKUP(B362,'[4]FOSE BT5B-MAYO 2018'!$B$6:$R$39,13,0)</f>
        <v>0.35570100318081721</v>
      </c>
      <c r="O362" s="158">
        <f>VLOOKUP(B362,'[4]FOSE BT5B-MAYO 2018'!$B$6:$R$39,14,0)</f>
        <v>0.14357937310414559</v>
      </c>
      <c r="P362" s="158">
        <f>VLOOKUP(B362,'[4]FOSE BT5B-MAYO 2018'!$B$6:$R$39,15,0)</f>
        <v>0.47161732321996575</v>
      </c>
      <c r="Q362" s="158">
        <f>VLOOKUP(B362,'[4]FOSE BT5B-MAYO 2018'!$B$6:$R$39,16,0)</f>
        <v>1.5166835187057633E-2</v>
      </c>
      <c r="R362" s="158">
        <f>VLOOKUP(B362,'[4]FOSE BT5B-MAYO 2018'!$B$6:$R$39,17,0)</f>
        <v>0.17268167359921702</v>
      </c>
    </row>
    <row r="364" spans="1:18">
      <c r="B364" s="41" t="s">
        <v>890</v>
      </c>
      <c r="C364" s="41" t="s">
        <v>891</v>
      </c>
    </row>
  </sheetData>
  <sortState ref="A6:AD366">
    <sortCondition ref="D6:D366"/>
  </sortState>
  <phoneticPr fontId="4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64"/>
  <sheetViews>
    <sheetView topLeftCell="D1" zoomScale="82" zoomScaleNormal="82" workbookViewId="0">
      <selection activeCell="L3" sqref="L3"/>
    </sheetView>
  </sheetViews>
  <sheetFormatPr baseColWidth="10" defaultRowHeight="15"/>
  <cols>
    <col min="1" max="1" width="6.7109375" customWidth="1"/>
    <col min="2" max="2" width="10.28515625" style="18" customWidth="1"/>
    <col min="3" max="3" width="8.28515625" customWidth="1"/>
    <col min="4" max="4" width="10" style="90" customWidth="1"/>
    <col min="5" max="5" width="17.7109375" style="90" customWidth="1"/>
    <col min="6" max="6" width="43.85546875" customWidth="1"/>
    <col min="7" max="7" width="8.5703125" customWidth="1"/>
    <col min="8" max="8" width="11.5703125" customWidth="1"/>
    <col min="9" max="9" width="19.85546875" customWidth="1"/>
    <col min="10" max="10" width="13.42578125" customWidth="1"/>
    <col min="11" max="11" width="13.140625" style="140" customWidth="1"/>
    <col min="12" max="12" width="18.28515625" style="140" customWidth="1"/>
    <col min="13" max="13" width="13.85546875" style="197" customWidth="1"/>
    <col min="14" max="14" width="14" style="197" customWidth="1"/>
    <col min="15" max="15" width="13.42578125" style="197" customWidth="1"/>
    <col min="16" max="16" width="9.7109375" customWidth="1"/>
    <col min="17" max="17" width="11.42578125" customWidth="1"/>
    <col min="18" max="18" width="9.7109375" style="189" customWidth="1"/>
    <col min="19" max="19" width="17.85546875" style="124" customWidth="1"/>
    <col min="20" max="20" width="14.5703125" style="122" customWidth="1"/>
    <col min="21" max="21" width="23.42578125" style="122" customWidth="1"/>
    <col min="22" max="22" width="11.5703125" style="18" customWidth="1"/>
    <col min="23" max="23" width="11.28515625" customWidth="1"/>
    <col min="24" max="24" width="13.7109375" customWidth="1"/>
    <col min="25" max="25" width="21" hidden="1" customWidth="1"/>
    <col min="26" max="26" width="15.42578125" hidden="1" customWidth="1"/>
    <col min="27" max="27" width="21.7109375" style="155" hidden="1" customWidth="1"/>
    <col min="28" max="29" width="12" hidden="1" customWidth="1"/>
    <col min="30" max="30" width="21.42578125" hidden="1" customWidth="1"/>
    <col min="31" max="31" width="24.85546875" customWidth="1"/>
    <col min="32" max="32" width="28.140625" customWidth="1"/>
    <col min="33" max="33" width="21.85546875" bestFit="1" customWidth="1"/>
    <col min="34" max="34" width="14" customWidth="1"/>
    <col min="35" max="35" width="11.5703125" customWidth="1"/>
    <col min="36" max="36" width="12.5703125" style="148" customWidth="1"/>
    <col min="37" max="37" width="13.5703125" customWidth="1"/>
  </cols>
  <sheetData>
    <row r="1" spans="1:36" ht="15.75" thickBot="1">
      <c r="M1" s="195" t="str">
        <f>'CALCULO MCTER '!M1</f>
        <v>Proyección mayo 2020</v>
      </c>
      <c r="N1" s="195" t="str">
        <f>'CALCULO MCTER '!N1</f>
        <v>Proyección junio 2020</v>
      </c>
      <c r="O1" s="195" t="str">
        <f>'CALCULO MCTER '!O1</f>
        <v>Proyección julio 2020</v>
      </c>
      <c r="P1" s="277" t="s">
        <v>1299</v>
      </c>
      <c r="Q1" s="277"/>
      <c r="R1" s="189">
        <f>3.78/(1+X1)</f>
        <v>3.5725235636868073</v>
      </c>
      <c r="S1" s="142">
        <v>1.0639479300000001</v>
      </c>
      <c r="T1" s="277" t="s">
        <v>1123</v>
      </c>
      <c r="U1" s="277"/>
      <c r="V1" s="277"/>
      <c r="W1" s="78" t="s">
        <v>1122</v>
      </c>
      <c r="X1" s="127">
        <v>5.8075596315753569E-2</v>
      </c>
      <c r="Y1" s="143">
        <v>9.2695515214905697E-2</v>
      </c>
      <c r="Z1" s="144"/>
      <c r="AA1" s="145" t="s">
        <v>1425</v>
      </c>
      <c r="AB1" s="146"/>
      <c r="AC1" s="144"/>
      <c r="AD1" s="147" t="s">
        <v>1426</v>
      </c>
      <c r="AE1" s="146"/>
      <c r="AF1" s="144"/>
      <c r="AG1" s="147" t="s">
        <v>1453</v>
      </c>
      <c r="AH1" s="185"/>
    </row>
    <row r="2" spans="1:36" s="18" customFormat="1" ht="60">
      <c r="A2" s="91" t="s">
        <v>1298</v>
      </c>
      <c r="B2" s="31" t="s">
        <v>1075</v>
      </c>
      <c r="C2" s="31" t="s">
        <v>9</v>
      </c>
      <c r="D2" s="91" t="s">
        <v>1074</v>
      </c>
      <c r="E2" s="91" t="s">
        <v>3</v>
      </c>
      <c r="F2" s="89" t="s">
        <v>5</v>
      </c>
      <c r="G2" s="32" t="s">
        <v>6</v>
      </c>
      <c r="H2" s="31" t="s">
        <v>7</v>
      </c>
      <c r="I2" s="31" t="s">
        <v>1076</v>
      </c>
      <c r="J2" s="31" t="s">
        <v>10</v>
      </c>
      <c r="K2" s="32" t="s">
        <v>12</v>
      </c>
      <c r="L2" s="32" t="s">
        <v>1300</v>
      </c>
      <c r="M2" s="196" t="s">
        <v>1096</v>
      </c>
      <c r="N2" s="196" t="s">
        <v>1096</v>
      </c>
      <c r="O2" s="196" t="s">
        <v>1096</v>
      </c>
      <c r="P2" s="99" t="s">
        <v>1301</v>
      </c>
      <c r="Q2" s="99" t="s">
        <v>1302</v>
      </c>
      <c r="R2" s="190" t="s">
        <v>1116</v>
      </c>
      <c r="S2" s="123" t="s">
        <v>1117</v>
      </c>
      <c r="T2" s="121" t="s">
        <v>1118</v>
      </c>
      <c r="U2" s="121" t="s">
        <v>1119</v>
      </c>
      <c r="V2" s="32" t="s">
        <v>1097</v>
      </c>
      <c r="W2" s="100" t="s">
        <v>1301</v>
      </c>
      <c r="X2" s="101" t="s">
        <v>1302</v>
      </c>
      <c r="Y2" s="149" t="s">
        <v>1427</v>
      </c>
      <c r="Z2" s="149" t="s">
        <v>1428</v>
      </c>
      <c r="AA2" s="150" t="s">
        <v>1429</v>
      </c>
      <c r="AB2" s="31" t="s">
        <v>1427</v>
      </c>
      <c r="AC2" s="31" t="s">
        <v>1428</v>
      </c>
      <c r="AD2" s="32" t="s">
        <v>1430</v>
      </c>
      <c r="AE2" s="31" t="s">
        <v>1427</v>
      </c>
      <c r="AF2" s="31" t="s">
        <v>1428</v>
      </c>
      <c r="AG2" s="32" t="s">
        <v>1431</v>
      </c>
      <c r="AH2" s="186"/>
      <c r="AJ2" s="32" t="s">
        <v>1432</v>
      </c>
    </row>
    <row r="3" spans="1:36" s="184" customFormat="1">
      <c r="A3" s="210">
        <v>1</v>
      </c>
      <c r="B3" s="204" t="s">
        <v>18</v>
      </c>
      <c r="C3" s="211" t="str">
        <f>VLOOKUP(B3,'TOTAL DE SISTEMAS'!$B$6:$I$380,5,0)</f>
        <v>PL0197</v>
      </c>
      <c r="D3" s="211" t="str">
        <f>VLOOKUP(B3,'TOTAL DE SISTEMAS'!$B$6:$I$380,2,0)</f>
        <v>ADIL</v>
      </c>
      <c r="E3" s="211" t="str">
        <f>VLOOKUP(B3,'TOTAL DE SISTEMAS'!$B$6:$I$380,3,0)</f>
        <v>Adinelsa</v>
      </c>
      <c r="F3" s="212" t="str">
        <f>VLOOKUP(B3,'TOTAL DE SISTEMAS'!$B$6:$I$380,4,0)</f>
        <v>PSE Gracias a Dios</v>
      </c>
      <c r="G3" s="212">
        <f>VLOOKUP(B3,'TOTAL DE SISTEMAS'!$B$6:$G$374,6,0)</f>
        <v>4</v>
      </c>
      <c r="H3" s="212" t="str">
        <f>VLOOKUP(B3,'TOTAL DE SISTEMAS'!$B$6:$I$380,7,0)</f>
        <v>Rural</v>
      </c>
      <c r="I3" s="212" t="str">
        <f>VLOOKUP(B3,'TOTAL DE SISTEMAS'!$B$6:$I$380,8,0)</f>
        <v>AISL</v>
      </c>
      <c r="J3" s="212" t="s">
        <v>24</v>
      </c>
      <c r="K3" s="213">
        <f>VLOOKUP(B3,'CLIENTES '!$C$3:$AA$354,25,0)</f>
        <v>220</v>
      </c>
      <c r="L3" s="214">
        <f>AVERAGE(M3:O3)*VLOOKUP(B3,'CALCULO MCTER '!$B$1:$BD$352,52,0)</f>
        <v>0</v>
      </c>
      <c r="M3" s="214">
        <f>VLOOKUP(B3,'PROY CONSUMOS ENERGIA TRIMESTRE'!$C$3:$AF$310,28,0)</f>
        <v>3601.4</v>
      </c>
      <c r="N3" s="214">
        <f>VLOOKUP(B3,'PROY CONSUMOS ENERGIA TRIMESTRE'!$C$3:$AF$310,29,0)</f>
        <v>3601.4</v>
      </c>
      <c r="O3" s="214">
        <f>VLOOKUP(B3,'PROY CONSUMOS ENERGIA TRIMESTRE'!$C$3:$AF$310,30,0)</f>
        <v>3601.4</v>
      </c>
      <c r="P3" s="215">
        <f>VLOOKUP(C3,'CARGOS 04-02-2020'!$B$5:$BK$335,60,0)</f>
        <v>5.57</v>
      </c>
      <c r="Q3" s="215">
        <f>VLOOKUP(C3,'CARGOS 04-02-2020'!$B$5:$BK$335,62,0)</f>
        <v>157.38999999999999</v>
      </c>
      <c r="R3" s="216" t="e">
        <f>ROUND(SUMPRODUCT($K$3:$K$350,$P$3:$P$350)/SUM($K$3:$K$350),2)</f>
        <v>#N/A</v>
      </c>
      <c r="S3" s="217" t="e">
        <f t="shared" ref="S3:S66" si="0">ROUND(SUMPRODUCT($L$3:$L$350,$Q$3:$Q$350)/SUM($L$3:$L$350),2)</f>
        <v>#N/A</v>
      </c>
      <c r="T3" s="218" t="e">
        <f t="shared" ref="T3:T66" si="1">R3*(1+$X$1)</f>
        <v>#N/A</v>
      </c>
      <c r="U3" s="219" t="e">
        <f t="shared" ref="U3:U66" si="2">S3*(1+$X$1)</f>
        <v>#N/A</v>
      </c>
      <c r="V3" s="220" t="e">
        <f t="shared" ref="V3:V66" si="3">IF(Q3&gt;U3,"Sí","No")</f>
        <v>#N/A</v>
      </c>
      <c r="W3" s="221" t="e">
        <f t="shared" ref="W3:W66" si="4">IF(V3="Sí",IF(T3&gt;P3,P3,T3),P3)</f>
        <v>#N/A</v>
      </c>
      <c r="X3" s="221" t="e">
        <f t="shared" ref="X3:X66" si="5">IF(V3="Sí",IF(U3&gt;Q3,Q3,U3),Q3)</f>
        <v>#N/A</v>
      </c>
      <c r="Y3" s="151">
        <f t="shared" ref="Y3:Y66" si="6">K3*P3+L3*Q3/100</f>
        <v>1225.4000000000001</v>
      </c>
      <c r="Z3" s="152" t="e">
        <f t="shared" ref="Z3:Z66" si="7">W3*K3+X3*L3/100</f>
        <v>#N/A</v>
      </c>
      <c r="AA3" s="153" t="e">
        <f t="shared" ref="AA3:AA66" si="8">Y3-Z3</f>
        <v>#N/A</v>
      </c>
      <c r="AB3" s="151">
        <f t="shared" ref="AB3:AB66" si="9">K3*P3+L3*Q3/100</f>
        <v>1225.4000000000001</v>
      </c>
      <c r="AC3" s="152" t="e">
        <f t="shared" ref="AC3:AC66" si="10">W3*K3+X3*L3/100</f>
        <v>#N/A</v>
      </c>
      <c r="AD3" s="154" t="e">
        <f t="shared" ref="AD3:AD66" si="11">AB3-AC3</f>
        <v>#N/A</v>
      </c>
      <c r="AE3" s="222">
        <f t="shared" ref="AE3:AE66" si="12">K3*P3+L3*Q3/100</f>
        <v>1225.4000000000001</v>
      </c>
      <c r="AF3" s="223" t="e">
        <f t="shared" ref="AF3:AF66" si="13">W3*K3+X3*L3/100</f>
        <v>#N/A</v>
      </c>
      <c r="AG3" s="224" t="e">
        <f t="shared" ref="AG3:AG66" si="14">AE3-AF3</f>
        <v>#N/A</v>
      </c>
      <c r="AH3" s="225">
        <v>0</v>
      </c>
      <c r="AI3" s="203" t="e">
        <f t="shared" ref="AI3:AI66" si="15">AG3-AH3</f>
        <v>#N/A</v>
      </c>
      <c r="AJ3" s="226">
        <f>Y3-VLOOKUP(B3,'CALCULO MCTER '!$B$3:$AM$348,38,0)</f>
        <v>-5668.2434599999997</v>
      </c>
    </row>
    <row r="4" spans="1:36" s="184" customFormat="1">
      <c r="A4" s="210">
        <v>2</v>
      </c>
      <c r="B4" s="204" t="s">
        <v>28</v>
      </c>
      <c r="C4" s="211" t="str">
        <f>VLOOKUP(B4,'TOTAL DE SISTEMAS'!$B$6:$I$380,5,0)</f>
        <v>PR0198</v>
      </c>
      <c r="D4" s="211" t="str">
        <f>VLOOKUP(B4,'TOTAL DE SISTEMAS'!$B$6:$I$380,2,0)</f>
        <v>ADIL</v>
      </c>
      <c r="E4" s="211" t="str">
        <f>VLOOKUP(B4,'TOTAL DE SISTEMAS'!$B$6:$I$380,3,0)</f>
        <v>Adinelsa</v>
      </c>
      <c r="F4" s="212" t="str">
        <f>VLOOKUP(B4,'TOTAL DE SISTEMAS'!$B$6:$I$380,4,0)</f>
        <v>Asquipata</v>
      </c>
      <c r="G4" s="212" t="str">
        <f>VLOOKUP(B4,'TOTAL DE SISTEMAS'!$B$6:$G$374,6,0)</f>
        <v>SER</v>
      </c>
      <c r="H4" s="212" t="str">
        <f>VLOOKUP(B4,'TOTAL DE SISTEMAS'!$B$6:$I$380,7,0)</f>
        <v>Rural</v>
      </c>
      <c r="I4" s="212" t="str">
        <f>VLOOKUP(B4,'TOTAL DE SISTEMAS'!$B$6:$I$380,8,0)</f>
        <v>SEIN</v>
      </c>
      <c r="J4" s="212" t="s">
        <v>24</v>
      </c>
      <c r="K4" s="213">
        <f>VLOOKUP(B4,'CLIENTES '!$C$3:$AA$345,25,0)</f>
        <v>314</v>
      </c>
      <c r="L4" s="214">
        <f>AVERAGE(M4:O4)*VLOOKUP(B4,'CALCULO MCTER '!$B$1:$BD$352,52,0)</f>
        <v>0</v>
      </c>
      <c r="M4" s="214">
        <f>VLOOKUP(B4,'PROY CONSUMOS ENERGIA TRIMESTRE'!$C$3:$AF$310,28,0)</f>
        <v>2733.5</v>
      </c>
      <c r="N4" s="214">
        <f>VLOOKUP(B4,'PROY CONSUMOS ENERGIA TRIMESTRE'!$C$3:$AF$310,29,0)</f>
        <v>2733.5</v>
      </c>
      <c r="O4" s="214">
        <f>VLOOKUP(B4,'PROY CONSUMOS ENERGIA TRIMESTRE'!$C$3:$AF$310,30,0)</f>
        <v>2733.5</v>
      </c>
      <c r="P4" s="215">
        <f>VLOOKUP(C4,'CARGOS 04-02-2020'!$B$5:$BK$335,60,0)</f>
        <v>5.57</v>
      </c>
      <c r="Q4" s="215">
        <f>VLOOKUP(C4,'CARGOS 04-02-2020'!$B$5:$BK$335,62,0)</f>
        <v>178.3</v>
      </c>
      <c r="R4" s="216" t="e">
        <f t="shared" ref="R4:R66" si="16">ROUND(SUMPRODUCT($K$3:$K$350,$P$3:$P$350)/SUM($K$3:$K$350),2)</f>
        <v>#N/A</v>
      </c>
      <c r="S4" s="217" t="e">
        <f t="shared" si="0"/>
        <v>#N/A</v>
      </c>
      <c r="T4" s="218" t="e">
        <f t="shared" si="1"/>
        <v>#N/A</v>
      </c>
      <c r="U4" s="219" t="e">
        <f t="shared" si="2"/>
        <v>#N/A</v>
      </c>
      <c r="V4" s="220" t="e">
        <f t="shared" si="3"/>
        <v>#N/A</v>
      </c>
      <c r="W4" s="221" t="e">
        <f t="shared" si="4"/>
        <v>#N/A</v>
      </c>
      <c r="X4" s="221" t="e">
        <f t="shared" si="5"/>
        <v>#N/A</v>
      </c>
      <c r="Y4" s="151">
        <f t="shared" si="6"/>
        <v>1748.98</v>
      </c>
      <c r="Z4" s="152" t="e">
        <f t="shared" si="7"/>
        <v>#N/A</v>
      </c>
      <c r="AA4" s="153" t="e">
        <f t="shared" si="8"/>
        <v>#N/A</v>
      </c>
      <c r="AB4" s="151">
        <f t="shared" si="9"/>
        <v>1748.98</v>
      </c>
      <c r="AC4" s="152" t="e">
        <f t="shared" si="10"/>
        <v>#N/A</v>
      </c>
      <c r="AD4" s="154" t="e">
        <f t="shared" si="11"/>
        <v>#N/A</v>
      </c>
      <c r="AE4" s="222">
        <f t="shared" si="12"/>
        <v>1748.98</v>
      </c>
      <c r="AF4" s="223" t="e">
        <f t="shared" si="13"/>
        <v>#N/A</v>
      </c>
      <c r="AG4" s="224" t="e">
        <f t="shared" si="14"/>
        <v>#N/A</v>
      </c>
      <c r="AH4" s="225">
        <v>0</v>
      </c>
      <c r="AI4" s="203" t="e">
        <f t="shared" si="15"/>
        <v>#N/A</v>
      </c>
      <c r="AJ4" s="226">
        <f>Y4-VLOOKUP(B4,'CALCULO MCTER '!$B$3:$AM$348,38,0)</f>
        <v>-4873.8305000000018</v>
      </c>
    </row>
    <row r="5" spans="1:36" s="184" customFormat="1">
      <c r="A5" s="210">
        <v>3</v>
      </c>
      <c r="B5" s="204" t="s">
        <v>33</v>
      </c>
      <c r="C5" s="211" t="str">
        <f>VLOOKUP(B5,'TOTAL DE SISTEMAS'!$B$6:$I$380,5,0)</f>
        <v>PR0201</v>
      </c>
      <c r="D5" s="211" t="str">
        <f>VLOOKUP(B5,'TOTAL DE SISTEMAS'!$B$6:$I$380,2,0)</f>
        <v>ADIL</v>
      </c>
      <c r="E5" s="211" t="str">
        <f>VLOOKUP(B5,'TOTAL DE SISTEMAS'!$B$6:$I$380,3,0)</f>
        <v>Adinelsa</v>
      </c>
      <c r="F5" s="212" t="str">
        <f>VLOOKUP(B5,'TOTAL DE SISTEMAS'!$B$6:$I$380,4,0)</f>
        <v>Santa Leonor</v>
      </c>
      <c r="G5" s="212" t="str">
        <f>VLOOKUP(B5,'TOTAL DE SISTEMAS'!$B$6:$G$374,6,0)</f>
        <v>SER</v>
      </c>
      <c r="H5" s="212" t="str">
        <f>VLOOKUP(B5,'TOTAL DE SISTEMAS'!$B$6:$I$380,7,0)</f>
        <v>Rural</v>
      </c>
      <c r="I5" s="212" t="str">
        <f>VLOOKUP(B5,'TOTAL DE SISTEMAS'!$B$6:$I$380,8,0)</f>
        <v>AISL</v>
      </c>
      <c r="J5" s="212" t="s">
        <v>24</v>
      </c>
      <c r="K5" s="213">
        <f>VLOOKUP(B5,'CLIENTES '!$C$3:$AA$345,25,0)</f>
        <v>3431</v>
      </c>
      <c r="L5" s="214">
        <f>AVERAGE(M5:O5)*VLOOKUP(B5,'CALCULO MCTER '!$B$1:$BD$352,52,0)</f>
        <v>0</v>
      </c>
      <c r="M5" s="214">
        <f>VLOOKUP(B5,'PROY CONSUMOS ENERGIA TRIMESTRE'!$C$3:$AF$310,28,0)</f>
        <v>63949.600000000006</v>
      </c>
      <c r="N5" s="214">
        <f>VLOOKUP(B5,'PROY CONSUMOS ENERGIA TRIMESTRE'!$C$3:$AF$310,29,0)</f>
        <v>63949.600000000006</v>
      </c>
      <c r="O5" s="214">
        <f>VLOOKUP(B5,'PROY CONSUMOS ENERGIA TRIMESTRE'!$C$3:$AF$310,30,0)</f>
        <v>63949.600000000006</v>
      </c>
      <c r="P5" s="215">
        <f>VLOOKUP(C5,'CARGOS 04-02-2020'!$B$5:$BK$335,60,0)</f>
        <v>5.57</v>
      </c>
      <c r="Q5" s="215">
        <f>VLOOKUP(C5,'CARGOS 04-02-2020'!$B$5:$BK$335,62,0)</f>
        <v>157.38999999999999</v>
      </c>
      <c r="R5" s="216" t="e">
        <f t="shared" si="16"/>
        <v>#N/A</v>
      </c>
      <c r="S5" s="217" t="e">
        <f t="shared" si="0"/>
        <v>#N/A</v>
      </c>
      <c r="T5" s="218" t="e">
        <f t="shared" si="1"/>
        <v>#N/A</v>
      </c>
      <c r="U5" s="219" t="e">
        <f t="shared" si="2"/>
        <v>#N/A</v>
      </c>
      <c r="V5" s="220" t="e">
        <f t="shared" si="3"/>
        <v>#N/A</v>
      </c>
      <c r="W5" s="221" t="e">
        <f t="shared" si="4"/>
        <v>#N/A</v>
      </c>
      <c r="X5" s="221" t="e">
        <f t="shared" si="5"/>
        <v>#N/A</v>
      </c>
      <c r="Y5" s="151">
        <f t="shared" si="6"/>
        <v>19110.670000000002</v>
      </c>
      <c r="Z5" s="152" t="e">
        <f t="shared" si="7"/>
        <v>#N/A</v>
      </c>
      <c r="AA5" s="153" t="e">
        <f t="shared" si="8"/>
        <v>#N/A</v>
      </c>
      <c r="AB5" s="151">
        <f t="shared" si="9"/>
        <v>19110.670000000002</v>
      </c>
      <c r="AC5" s="152" t="e">
        <f t="shared" si="10"/>
        <v>#N/A</v>
      </c>
      <c r="AD5" s="154" t="e">
        <f t="shared" si="11"/>
        <v>#N/A</v>
      </c>
      <c r="AE5" s="222">
        <f t="shared" si="12"/>
        <v>19110.670000000002</v>
      </c>
      <c r="AF5" s="223" t="e">
        <f t="shared" si="13"/>
        <v>#N/A</v>
      </c>
      <c r="AG5" s="224" t="e">
        <f t="shared" si="14"/>
        <v>#N/A</v>
      </c>
      <c r="AH5" s="225">
        <v>692.70493809229356</v>
      </c>
      <c r="AI5" s="203" t="e">
        <f t="shared" si="15"/>
        <v>#N/A</v>
      </c>
      <c r="AJ5" s="226">
        <f>Y5-VLOOKUP(B5,'CALCULO MCTER '!$B$3:$AM$348,38,0)</f>
        <v>-100678.12544</v>
      </c>
    </row>
    <row r="6" spans="1:36" s="184" customFormat="1">
      <c r="A6" s="210">
        <v>4</v>
      </c>
      <c r="B6" s="204" t="s">
        <v>36</v>
      </c>
      <c r="C6" s="211" t="str">
        <f>VLOOKUP(B6,'TOTAL DE SISTEMAS'!$B$6:$I$380,5,0)</f>
        <v>PR0202</v>
      </c>
      <c r="D6" s="211" t="str">
        <f>VLOOKUP(B6,'TOTAL DE SISTEMAS'!$B$6:$I$380,2,0)</f>
        <v>ADIL</v>
      </c>
      <c r="E6" s="211" t="str">
        <f>VLOOKUP(B6,'TOTAL DE SISTEMAS'!$B$6:$I$380,3,0)</f>
        <v>Adinelsa</v>
      </c>
      <c r="F6" s="212" t="str">
        <f>VLOOKUP(B6,'TOTAL DE SISTEMAS'!$B$6:$I$380,4,0)</f>
        <v>PSE Hongos</v>
      </c>
      <c r="G6" s="212" t="str">
        <f>VLOOKUP(B6,'TOTAL DE SISTEMAS'!$B$6:$G$374,6,0)</f>
        <v>SER</v>
      </c>
      <c r="H6" s="212" t="str">
        <f>VLOOKUP(B6,'TOTAL DE SISTEMAS'!$B$6:$I$380,7,0)</f>
        <v>Rural</v>
      </c>
      <c r="I6" s="212" t="str">
        <f>VLOOKUP(B6,'TOTAL DE SISTEMAS'!$B$6:$I$380,8,0)</f>
        <v>AISL</v>
      </c>
      <c r="J6" s="212" t="s">
        <v>24</v>
      </c>
      <c r="K6" s="213">
        <f>VLOOKUP(B6,'CLIENTES '!$C$3:$AA$345,25,0)</f>
        <v>2120</v>
      </c>
      <c r="L6" s="214">
        <f>AVERAGE(M6:O6)*VLOOKUP(B6,'CALCULO MCTER '!$B$1:$BD$352,52,0)</f>
        <v>0</v>
      </c>
      <c r="M6" s="214">
        <f>VLOOKUP(B6,'PROY CONSUMOS ENERGIA TRIMESTRE'!$C$3:$AF$310,28,0)</f>
        <v>25623.4</v>
      </c>
      <c r="N6" s="214">
        <f>VLOOKUP(B6,'PROY CONSUMOS ENERGIA TRIMESTRE'!$C$3:$AF$310,29,0)</f>
        <v>25623.4</v>
      </c>
      <c r="O6" s="214">
        <f>VLOOKUP(B6,'PROY CONSUMOS ENERGIA TRIMESTRE'!$C$3:$AF$310,30,0)</f>
        <v>25623.4</v>
      </c>
      <c r="P6" s="215">
        <f>VLOOKUP(C6,'CARGOS 04-02-2020'!$B$5:$BK$335,60,0)</f>
        <v>5.57</v>
      </c>
      <c r="Q6" s="215">
        <f>VLOOKUP(C6,'CARGOS 04-02-2020'!$B$5:$BK$335,62,0)</f>
        <v>157.38999999999999</v>
      </c>
      <c r="R6" s="216" t="e">
        <f t="shared" si="16"/>
        <v>#N/A</v>
      </c>
      <c r="S6" s="217" t="e">
        <f t="shared" si="0"/>
        <v>#N/A</v>
      </c>
      <c r="T6" s="218" t="e">
        <f t="shared" si="1"/>
        <v>#N/A</v>
      </c>
      <c r="U6" s="219" t="e">
        <f t="shared" si="2"/>
        <v>#N/A</v>
      </c>
      <c r="V6" s="220" t="e">
        <f t="shared" si="3"/>
        <v>#N/A</v>
      </c>
      <c r="W6" s="221" t="e">
        <f t="shared" si="4"/>
        <v>#N/A</v>
      </c>
      <c r="X6" s="221" t="e">
        <f t="shared" si="5"/>
        <v>#N/A</v>
      </c>
      <c r="Y6" s="151">
        <f t="shared" si="6"/>
        <v>11808.400000000001</v>
      </c>
      <c r="Z6" s="152" t="e">
        <f t="shared" si="7"/>
        <v>#N/A</v>
      </c>
      <c r="AA6" s="153" t="e">
        <f t="shared" si="8"/>
        <v>#N/A</v>
      </c>
      <c r="AB6" s="151">
        <f t="shared" si="9"/>
        <v>11808.400000000001</v>
      </c>
      <c r="AC6" s="152" t="e">
        <f t="shared" si="10"/>
        <v>#N/A</v>
      </c>
      <c r="AD6" s="154" t="e">
        <f t="shared" si="11"/>
        <v>#N/A</v>
      </c>
      <c r="AE6" s="222">
        <f t="shared" si="12"/>
        <v>11808.400000000001</v>
      </c>
      <c r="AF6" s="223" t="e">
        <f t="shared" si="13"/>
        <v>#N/A</v>
      </c>
      <c r="AG6" s="224" t="e">
        <f t="shared" si="14"/>
        <v>#N/A</v>
      </c>
      <c r="AH6" s="225">
        <v>39871.160353756655</v>
      </c>
      <c r="AI6" s="203" t="e">
        <f t="shared" si="15"/>
        <v>#N/A</v>
      </c>
      <c r="AJ6" s="226">
        <f>Y6-VLOOKUP(B6,'CALCULO MCTER '!$B$3:$AM$348,38,0)</f>
        <v>-40350.949260000001</v>
      </c>
    </row>
    <row r="7" spans="1:36" s="184" customFormat="1">
      <c r="A7" s="210">
        <v>5</v>
      </c>
      <c r="B7" s="204" t="s">
        <v>39</v>
      </c>
      <c r="C7" s="211" t="str">
        <f>VLOOKUP(B7,'TOTAL DE SISTEMAS'!$B$6:$I$380,5,0)</f>
        <v>PR0203</v>
      </c>
      <c r="D7" s="211" t="str">
        <f>VLOOKUP(B7,'TOTAL DE SISTEMAS'!$B$6:$I$380,2,0)</f>
        <v>ADIL</v>
      </c>
      <c r="E7" s="211" t="str">
        <f>VLOOKUP(B7,'TOTAL DE SISTEMAS'!$B$6:$I$380,3,0)</f>
        <v>Adinelsa</v>
      </c>
      <c r="F7" s="212" t="str">
        <f>VLOOKUP(B7,'TOTAL DE SISTEMAS'!$B$6:$I$380,4,0)</f>
        <v>PSE Quinches</v>
      </c>
      <c r="G7" s="212" t="str">
        <f>VLOOKUP(B7,'TOTAL DE SISTEMAS'!$B$6:$G$374,6,0)</f>
        <v>SER</v>
      </c>
      <c r="H7" s="212" t="str">
        <f>VLOOKUP(B7,'TOTAL DE SISTEMAS'!$B$6:$I$380,7,0)</f>
        <v>Rural</v>
      </c>
      <c r="I7" s="212" t="str">
        <f>VLOOKUP(B7,'TOTAL DE SISTEMAS'!$B$6:$I$380,8,0)</f>
        <v>AISL</v>
      </c>
      <c r="J7" s="212" t="s">
        <v>24</v>
      </c>
      <c r="K7" s="213">
        <f>VLOOKUP(B7,'CLIENTES '!$C$3:$AA$345,25,0)</f>
        <v>2569</v>
      </c>
      <c r="L7" s="214">
        <f>AVERAGE(M7:O7)*VLOOKUP(B7,'CALCULO MCTER '!$B$1:$BD$352,52,0)</f>
        <v>0</v>
      </c>
      <c r="M7" s="214">
        <f>VLOOKUP(B7,'PROY CONSUMOS ENERGIA TRIMESTRE'!$C$3:$AF$310,28,0)</f>
        <v>37965.4</v>
      </c>
      <c r="N7" s="214">
        <f>VLOOKUP(B7,'PROY CONSUMOS ENERGIA TRIMESTRE'!$C$3:$AF$310,29,0)</f>
        <v>37965.4</v>
      </c>
      <c r="O7" s="214">
        <f>VLOOKUP(B7,'PROY CONSUMOS ENERGIA TRIMESTRE'!$C$3:$AF$310,30,0)</f>
        <v>37965.4</v>
      </c>
      <c r="P7" s="215">
        <f>VLOOKUP(C7,'CARGOS 04-02-2020'!$B$5:$BK$335,60,0)</f>
        <v>5.57</v>
      </c>
      <c r="Q7" s="215">
        <f>VLOOKUP(C7,'CARGOS 04-02-2020'!$B$5:$BK$335,62,0)</f>
        <v>157.38999999999999</v>
      </c>
      <c r="R7" s="216" t="e">
        <f t="shared" si="16"/>
        <v>#N/A</v>
      </c>
      <c r="S7" s="217" t="e">
        <f t="shared" si="0"/>
        <v>#N/A</v>
      </c>
      <c r="T7" s="218" t="e">
        <f t="shared" si="1"/>
        <v>#N/A</v>
      </c>
      <c r="U7" s="219" t="e">
        <f t="shared" si="2"/>
        <v>#N/A</v>
      </c>
      <c r="V7" s="220" t="e">
        <f t="shared" si="3"/>
        <v>#N/A</v>
      </c>
      <c r="W7" s="221" t="e">
        <f t="shared" si="4"/>
        <v>#N/A</v>
      </c>
      <c r="X7" s="221" t="e">
        <f t="shared" si="5"/>
        <v>#N/A</v>
      </c>
      <c r="Y7" s="151">
        <f t="shared" si="6"/>
        <v>14309.33</v>
      </c>
      <c r="Z7" s="152" t="e">
        <f t="shared" si="7"/>
        <v>#N/A</v>
      </c>
      <c r="AA7" s="153" t="e">
        <f t="shared" si="8"/>
        <v>#N/A</v>
      </c>
      <c r="AB7" s="151">
        <f t="shared" si="9"/>
        <v>14309.33</v>
      </c>
      <c r="AC7" s="152" t="e">
        <f t="shared" si="10"/>
        <v>#N/A</v>
      </c>
      <c r="AD7" s="154" t="e">
        <f t="shared" si="11"/>
        <v>#N/A</v>
      </c>
      <c r="AE7" s="222">
        <f t="shared" si="12"/>
        <v>14309.33</v>
      </c>
      <c r="AF7" s="223" t="e">
        <f t="shared" si="13"/>
        <v>#N/A</v>
      </c>
      <c r="AG7" s="224" t="e">
        <f t="shared" si="14"/>
        <v>#N/A</v>
      </c>
      <c r="AH7" s="225">
        <v>3626.7744525911912</v>
      </c>
      <c r="AI7" s="203" t="e">
        <f t="shared" si="15"/>
        <v>#N/A</v>
      </c>
      <c r="AJ7" s="226">
        <f>Y7-VLOOKUP(B7,'CALCULO MCTER '!$B$3:$AM$348,38,0)</f>
        <v>-59759.31306</v>
      </c>
    </row>
    <row r="8" spans="1:36" s="184" customFormat="1">
      <c r="A8" s="210">
        <v>6</v>
      </c>
      <c r="B8" s="204" t="s">
        <v>42</v>
      </c>
      <c r="C8" s="211" t="str">
        <f>VLOOKUP(B8,'TOTAL DE SISTEMAS'!$B$6:$I$380,5,0)</f>
        <v>PR0204</v>
      </c>
      <c r="D8" s="211" t="str">
        <f>VLOOKUP(B8,'TOTAL DE SISTEMAS'!$B$6:$I$380,2,0)</f>
        <v>ADIL</v>
      </c>
      <c r="E8" s="211" t="str">
        <f>VLOOKUP(B8,'TOTAL DE SISTEMAS'!$B$6:$I$380,3,0)</f>
        <v>Adinelsa</v>
      </c>
      <c r="F8" s="212" t="str">
        <f>VLOOKUP(B8,'TOTAL DE SISTEMAS'!$B$6:$I$380,4,0)</f>
        <v>PSE Canta</v>
      </c>
      <c r="G8" s="212" t="str">
        <f>VLOOKUP(B8,'TOTAL DE SISTEMAS'!$B$6:$G$374,6,0)</f>
        <v>SER</v>
      </c>
      <c r="H8" s="212" t="str">
        <f>VLOOKUP(B8,'TOTAL DE SISTEMAS'!$B$6:$I$380,7,0)</f>
        <v>Rural</v>
      </c>
      <c r="I8" s="212" t="str">
        <f>VLOOKUP(B8,'TOTAL DE SISTEMAS'!$B$6:$I$380,8,0)</f>
        <v>AISL</v>
      </c>
      <c r="J8" s="212" t="s">
        <v>24</v>
      </c>
      <c r="K8" s="213">
        <f>VLOOKUP(B8,'CLIENTES '!$C$3:$AA$345,25,0)</f>
        <v>1906</v>
      </c>
      <c r="L8" s="214">
        <f>AVERAGE(M8:O8)*VLOOKUP(B8,'CALCULO MCTER '!$B$1:$BD$352,52,0)</f>
        <v>0</v>
      </c>
      <c r="M8" s="214">
        <f>VLOOKUP(B8,'PROY CONSUMOS ENERGIA TRIMESTRE'!$C$3:$AF$310,28,0)</f>
        <v>23900.800000000003</v>
      </c>
      <c r="N8" s="214">
        <f>VLOOKUP(B8,'PROY CONSUMOS ENERGIA TRIMESTRE'!$C$3:$AF$310,29,0)</f>
        <v>23900.800000000003</v>
      </c>
      <c r="O8" s="214">
        <f>VLOOKUP(B8,'PROY CONSUMOS ENERGIA TRIMESTRE'!$C$3:$AF$310,30,0)</f>
        <v>23900.800000000003</v>
      </c>
      <c r="P8" s="215">
        <f>VLOOKUP(C8,'CARGOS 04-02-2020'!$B$5:$BK$335,60,0)</f>
        <v>5.57</v>
      </c>
      <c r="Q8" s="215">
        <f>VLOOKUP(C8,'CARGOS 04-02-2020'!$B$5:$BK$335,62,0)</f>
        <v>157.38999999999999</v>
      </c>
      <c r="R8" s="216" t="e">
        <f t="shared" si="16"/>
        <v>#N/A</v>
      </c>
      <c r="S8" s="217" t="e">
        <f t="shared" si="0"/>
        <v>#N/A</v>
      </c>
      <c r="T8" s="218" t="e">
        <f t="shared" si="1"/>
        <v>#N/A</v>
      </c>
      <c r="U8" s="219" t="e">
        <f t="shared" si="2"/>
        <v>#N/A</v>
      </c>
      <c r="V8" s="220" t="e">
        <f t="shared" si="3"/>
        <v>#N/A</v>
      </c>
      <c r="W8" s="221" t="e">
        <f t="shared" si="4"/>
        <v>#N/A</v>
      </c>
      <c r="X8" s="221" t="e">
        <f t="shared" si="5"/>
        <v>#N/A</v>
      </c>
      <c r="Y8" s="151">
        <f t="shared" si="6"/>
        <v>10616.42</v>
      </c>
      <c r="Z8" s="152" t="e">
        <f t="shared" si="7"/>
        <v>#N/A</v>
      </c>
      <c r="AA8" s="153" t="e">
        <f t="shared" si="8"/>
        <v>#N/A</v>
      </c>
      <c r="AB8" s="151">
        <f t="shared" si="9"/>
        <v>10616.42</v>
      </c>
      <c r="AC8" s="152" t="e">
        <f t="shared" si="10"/>
        <v>#N/A</v>
      </c>
      <c r="AD8" s="154" t="e">
        <f t="shared" si="11"/>
        <v>#N/A</v>
      </c>
      <c r="AE8" s="222">
        <f t="shared" si="12"/>
        <v>10616.42</v>
      </c>
      <c r="AF8" s="223" t="e">
        <f t="shared" si="13"/>
        <v>#N/A</v>
      </c>
      <c r="AG8" s="224" t="e">
        <f t="shared" si="14"/>
        <v>#N/A</v>
      </c>
      <c r="AH8" s="225">
        <v>47781.872081519105</v>
      </c>
      <c r="AI8" s="203" t="e">
        <f t="shared" si="15"/>
        <v>#N/A</v>
      </c>
      <c r="AJ8" s="226">
        <f>Y8-VLOOKUP(B8,'CALCULO MCTER '!$B$3:$AM$348,38,0)</f>
        <v>-37628.609120000008</v>
      </c>
    </row>
    <row r="9" spans="1:36" s="184" customFormat="1">
      <c r="A9" s="210">
        <v>7</v>
      </c>
      <c r="B9" s="204" t="s">
        <v>45</v>
      </c>
      <c r="C9" s="211" t="str">
        <f>VLOOKUP(B9,'TOTAL DE SISTEMAS'!$B$6:$I$380,5,0)</f>
        <v>PR0205</v>
      </c>
      <c r="D9" s="211" t="str">
        <f>VLOOKUP(B9,'TOTAL DE SISTEMAS'!$B$6:$I$380,2,0)</f>
        <v>ADIL</v>
      </c>
      <c r="E9" s="211" t="str">
        <f>VLOOKUP(B9,'TOTAL DE SISTEMAS'!$B$6:$I$380,3,0)</f>
        <v>Adinelsa</v>
      </c>
      <c r="F9" s="212" t="str">
        <f>VLOOKUP(B9,'TOTAL DE SISTEMAS'!$B$6:$I$380,4,0)</f>
        <v>PSE Cajatambo</v>
      </c>
      <c r="G9" s="212" t="str">
        <f>VLOOKUP(B9,'TOTAL DE SISTEMAS'!$B$6:$G$374,6,0)</f>
        <v>SER</v>
      </c>
      <c r="H9" s="212" t="str">
        <f>VLOOKUP(B9,'TOTAL DE SISTEMAS'!$B$6:$I$380,7,0)</f>
        <v>Rural</v>
      </c>
      <c r="I9" s="212" t="str">
        <f>VLOOKUP(B9,'TOTAL DE SISTEMAS'!$B$6:$I$380,8,0)</f>
        <v>AISL</v>
      </c>
      <c r="J9" s="212" t="s">
        <v>24</v>
      </c>
      <c r="K9" s="213">
        <f>VLOOKUP(B9,'CLIENTES '!$C$3:$AA$345,25,0)</f>
        <v>4458</v>
      </c>
      <c r="L9" s="214">
        <f>AVERAGE(M9:O9)*VLOOKUP(B9,'CALCULO MCTER '!$B$1:$BD$352,52,0)</f>
        <v>0</v>
      </c>
      <c r="M9" s="214">
        <f>VLOOKUP(B9,'PROY CONSUMOS ENERGIA TRIMESTRE'!$C$3:$AF$310,28,0)</f>
        <v>86498.72</v>
      </c>
      <c r="N9" s="214">
        <f>VLOOKUP(B9,'PROY CONSUMOS ENERGIA TRIMESTRE'!$C$3:$AF$310,29,0)</f>
        <v>86498.72</v>
      </c>
      <c r="O9" s="214">
        <f>VLOOKUP(B9,'PROY CONSUMOS ENERGIA TRIMESTRE'!$C$3:$AF$310,30,0)</f>
        <v>86498.72</v>
      </c>
      <c r="P9" s="215">
        <f>VLOOKUP(C9,'CARGOS 04-02-2020'!$B$5:$BK$335,60,0)</f>
        <v>5.57</v>
      </c>
      <c r="Q9" s="215">
        <f>VLOOKUP(C9,'CARGOS 04-02-2020'!$B$5:$BK$335,62,0)</f>
        <v>157.38999999999999</v>
      </c>
      <c r="R9" s="216" t="e">
        <f t="shared" si="16"/>
        <v>#N/A</v>
      </c>
      <c r="S9" s="217" t="e">
        <f t="shared" si="0"/>
        <v>#N/A</v>
      </c>
      <c r="T9" s="218" t="e">
        <f t="shared" si="1"/>
        <v>#N/A</v>
      </c>
      <c r="U9" s="219" t="e">
        <f t="shared" si="2"/>
        <v>#N/A</v>
      </c>
      <c r="V9" s="220" t="e">
        <f t="shared" si="3"/>
        <v>#N/A</v>
      </c>
      <c r="W9" s="221" t="e">
        <f t="shared" si="4"/>
        <v>#N/A</v>
      </c>
      <c r="X9" s="221" t="e">
        <f t="shared" si="5"/>
        <v>#N/A</v>
      </c>
      <c r="Y9" s="151">
        <f t="shared" si="6"/>
        <v>24831.06</v>
      </c>
      <c r="Z9" s="152" t="e">
        <f t="shared" si="7"/>
        <v>#N/A</v>
      </c>
      <c r="AA9" s="153" t="e">
        <f t="shared" si="8"/>
        <v>#N/A</v>
      </c>
      <c r="AB9" s="151">
        <f t="shared" si="9"/>
        <v>24831.06</v>
      </c>
      <c r="AC9" s="152" t="e">
        <f t="shared" si="10"/>
        <v>#N/A</v>
      </c>
      <c r="AD9" s="154" t="e">
        <f t="shared" si="11"/>
        <v>#N/A</v>
      </c>
      <c r="AE9" s="222">
        <f t="shared" si="12"/>
        <v>24831.06</v>
      </c>
      <c r="AF9" s="223" t="e">
        <f t="shared" si="13"/>
        <v>#N/A</v>
      </c>
      <c r="AG9" s="224" t="e">
        <f t="shared" si="14"/>
        <v>#N/A</v>
      </c>
      <c r="AH9" s="225">
        <v>0</v>
      </c>
      <c r="AI9" s="203" t="e">
        <f t="shared" si="15"/>
        <v>#N/A</v>
      </c>
      <c r="AJ9" s="226">
        <f>Y9-VLOOKUP(B9,'CALCULO MCTER '!$B$3:$AM$348,38,0)</f>
        <v>-136218.31540799997</v>
      </c>
    </row>
    <row r="10" spans="1:36" s="184" customFormat="1">
      <c r="A10" s="210">
        <v>8</v>
      </c>
      <c r="B10" s="204" t="s">
        <v>48</v>
      </c>
      <c r="C10" s="211" t="str">
        <f>VLOOKUP(B10,'TOTAL DE SISTEMAS'!$B$6:$I$380,5,0)</f>
        <v>PR0206</v>
      </c>
      <c r="D10" s="211" t="str">
        <f>VLOOKUP(B10,'TOTAL DE SISTEMAS'!$B$6:$I$380,2,0)</f>
        <v>ADIL</v>
      </c>
      <c r="E10" s="211" t="str">
        <f>VLOOKUP(B10,'TOTAL DE SISTEMAS'!$B$6:$I$380,3,0)</f>
        <v>Adinelsa</v>
      </c>
      <c r="F10" s="212" t="str">
        <f>VLOOKUP(B10,'TOTAL DE SISTEMAS'!$B$6:$I$380,4,0)</f>
        <v>PSE Huarochiri</v>
      </c>
      <c r="G10" s="212" t="str">
        <f>VLOOKUP(B10,'TOTAL DE SISTEMAS'!$B$6:$G$374,6,0)</f>
        <v>SER</v>
      </c>
      <c r="H10" s="212" t="str">
        <f>VLOOKUP(B10,'TOTAL DE SISTEMAS'!$B$6:$I$380,7,0)</f>
        <v>Rural</v>
      </c>
      <c r="I10" s="212" t="str">
        <f>VLOOKUP(B10,'TOTAL DE SISTEMAS'!$B$6:$I$380,8,0)</f>
        <v>SEIN</v>
      </c>
      <c r="J10" s="212" t="s">
        <v>24</v>
      </c>
      <c r="K10" s="213">
        <f>VLOOKUP(B10,'CLIENTES '!$C$3:$AA$345,25,0)</f>
        <v>6810</v>
      </c>
      <c r="L10" s="214">
        <f>AVERAGE(M10:O10)*VLOOKUP(B10,'CALCULO MCTER '!$B$1:$BD$352,52,0)</f>
        <v>0</v>
      </c>
      <c r="M10" s="214">
        <f>VLOOKUP(B10,'PROY CONSUMOS ENERGIA TRIMESTRE'!$C$3:$AF$310,28,0)</f>
        <v>149633</v>
      </c>
      <c r="N10" s="214">
        <f>VLOOKUP(B10,'PROY CONSUMOS ENERGIA TRIMESTRE'!$C$3:$AF$310,29,0)</f>
        <v>149633</v>
      </c>
      <c r="O10" s="214">
        <f>VLOOKUP(B10,'PROY CONSUMOS ENERGIA TRIMESTRE'!$C$3:$AF$310,30,0)</f>
        <v>149633</v>
      </c>
      <c r="P10" s="215">
        <f>VLOOKUP(C10,'CARGOS 04-02-2020'!$B$5:$BK$335,60,0)</f>
        <v>5.57</v>
      </c>
      <c r="Q10" s="215">
        <f>VLOOKUP(C10,'CARGOS 04-02-2020'!$B$5:$BK$335,62,0)</f>
        <v>179.14</v>
      </c>
      <c r="R10" s="216" t="e">
        <f t="shared" si="16"/>
        <v>#N/A</v>
      </c>
      <c r="S10" s="217" t="e">
        <f t="shared" si="0"/>
        <v>#N/A</v>
      </c>
      <c r="T10" s="218" t="e">
        <f t="shared" si="1"/>
        <v>#N/A</v>
      </c>
      <c r="U10" s="219" t="e">
        <f t="shared" si="2"/>
        <v>#N/A</v>
      </c>
      <c r="V10" s="220" t="e">
        <f t="shared" si="3"/>
        <v>#N/A</v>
      </c>
      <c r="W10" s="221" t="e">
        <f t="shared" si="4"/>
        <v>#N/A</v>
      </c>
      <c r="X10" s="221" t="e">
        <f t="shared" si="5"/>
        <v>#N/A</v>
      </c>
      <c r="Y10" s="151">
        <f t="shared" si="6"/>
        <v>37931.700000000004</v>
      </c>
      <c r="Z10" s="152" t="e">
        <f t="shared" si="7"/>
        <v>#N/A</v>
      </c>
      <c r="AA10" s="153" t="e">
        <f t="shared" si="8"/>
        <v>#N/A</v>
      </c>
      <c r="AB10" s="151">
        <f t="shared" si="9"/>
        <v>37931.700000000004</v>
      </c>
      <c r="AC10" s="152" t="e">
        <f t="shared" si="10"/>
        <v>#N/A</v>
      </c>
      <c r="AD10" s="154" t="e">
        <f t="shared" si="11"/>
        <v>#N/A</v>
      </c>
      <c r="AE10" s="222">
        <f t="shared" si="12"/>
        <v>37931.700000000004</v>
      </c>
      <c r="AF10" s="223" t="e">
        <f t="shared" si="13"/>
        <v>#N/A</v>
      </c>
      <c r="AG10" s="224" t="e">
        <f t="shared" si="14"/>
        <v>#N/A</v>
      </c>
      <c r="AH10" s="225">
        <v>71532.34587716854</v>
      </c>
      <c r="AI10" s="203" t="e">
        <f t="shared" si="15"/>
        <v>#N/A</v>
      </c>
      <c r="AJ10" s="226">
        <f>Y10-VLOOKUP(B10,'CALCULO MCTER '!$B$3:$AM$348,38,0)</f>
        <v>-268236.36619999999</v>
      </c>
    </row>
    <row r="11" spans="1:36" s="184" customFormat="1">
      <c r="A11" s="210">
        <v>9</v>
      </c>
      <c r="B11" s="204" t="s">
        <v>51</v>
      </c>
      <c r="C11" s="211" t="str">
        <f>VLOOKUP(B11,'TOTAL DE SISTEMAS'!$B$6:$I$380,5,0)</f>
        <v>PR0209</v>
      </c>
      <c r="D11" s="211" t="str">
        <f>VLOOKUP(B11,'TOTAL DE SISTEMAS'!$B$6:$I$380,2,0)</f>
        <v>ADIL</v>
      </c>
      <c r="E11" s="211" t="str">
        <f>VLOOKUP(B11,'TOTAL DE SISTEMAS'!$B$6:$I$380,3,0)</f>
        <v>Adinelsa</v>
      </c>
      <c r="F11" s="212" t="str">
        <f>VLOOKUP(B11,'TOTAL DE SISTEMAS'!$B$6:$I$380,4,0)</f>
        <v>PSE Quicacha</v>
      </c>
      <c r="G11" s="212" t="str">
        <f>VLOOKUP(B11,'TOTAL DE SISTEMAS'!$B$6:$G$374,6,0)</f>
        <v>SER</v>
      </c>
      <c r="H11" s="212" t="str">
        <f>VLOOKUP(B11,'TOTAL DE SISTEMAS'!$B$6:$I$380,7,0)</f>
        <v>Rural</v>
      </c>
      <c r="I11" s="212" t="str">
        <f>VLOOKUP(B11,'TOTAL DE SISTEMAS'!$B$6:$I$380,8,0)</f>
        <v>SEIN</v>
      </c>
      <c r="J11" s="212" t="s">
        <v>24</v>
      </c>
      <c r="K11" s="213">
        <f>VLOOKUP(B11,'CLIENTES '!$C$3:$AA$345,25,0)</f>
        <v>1544</v>
      </c>
      <c r="L11" s="214">
        <f>AVERAGE(M11:O11)*VLOOKUP(B11,'CALCULO MCTER '!$B$1:$BD$352,52,0)</f>
        <v>0</v>
      </c>
      <c r="M11" s="214">
        <f>VLOOKUP(B11,'PROY CONSUMOS ENERGIA TRIMESTRE'!$C$3:$AF$310,28,0)</f>
        <v>87929.600000000006</v>
      </c>
      <c r="N11" s="214">
        <f>VLOOKUP(B11,'PROY CONSUMOS ENERGIA TRIMESTRE'!$C$3:$AF$310,29,0)</f>
        <v>87929.600000000006</v>
      </c>
      <c r="O11" s="214">
        <f>VLOOKUP(B11,'PROY CONSUMOS ENERGIA TRIMESTRE'!$C$3:$AF$310,30,0)</f>
        <v>87929.600000000006</v>
      </c>
      <c r="P11" s="215">
        <f>VLOOKUP(C11,'CARGOS 04-02-2020'!$B$5:$BK$335,60,0)</f>
        <v>5.57</v>
      </c>
      <c r="Q11" s="215">
        <f>VLOOKUP(C11,'CARGOS 04-02-2020'!$B$5:$BK$335,62,0)</f>
        <v>177.73</v>
      </c>
      <c r="R11" s="216" t="e">
        <f t="shared" si="16"/>
        <v>#N/A</v>
      </c>
      <c r="S11" s="217" t="e">
        <f t="shared" si="0"/>
        <v>#N/A</v>
      </c>
      <c r="T11" s="218" t="e">
        <f t="shared" si="1"/>
        <v>#N/A</v>
      </c>
      <c r="U11" s="219" t="e">
        <f t="shared" si="2"/>
        <v>#N/A</v>
      </c>
      <c r="V11" s="220" t="e">
        <f t="shared" si="3"/>
        <v>#N/A</v>
      </c>
      <c r="W11" s="221" t="e">
        <f t="shared" si="4"/>
        <v>#N/A</v>
      </c>
      <c r="X11" s="221" t="e">
        <f t="shared" si="5"/>
        <v>#N/A</v>
      </c>
      <c r="Y11" s="151">
        <f t="shared" si="6"/>
        <v>8600.08</v>
      </c>
      <c r="Z11" s="152" t="e">
        <f t="shared" si="7"/>
        <v>#N/A</v>
      </c>
      <c r="AA11" s="153" t="e">
        <f t="shared" si="8"/>
        <v>#N/A</v>
      </c>
      <c r="AB11" s="151">
        <f t="shared" si="9"/>
        <v>8600.08</v>
      </c>
      <c r="AC11" s="152" t="e">
        <f t="shared" si="10"/>
        <v>#N/A</v>
      </c>
      <c r="AD11" s="154" t="e">
        <f t="shared" si="11"/>
        <v>#N/A</v>
      </c>
      <c r="AE11" s="222">
        <f t="shared" si="12"/>
        <v>8600.08</v>
      </c>
      <c r="AF11" s="223" t="e">
        <f t="shared" si="13"/>
        <v>#N/A</v>
      </c>
      <c r="AG11" s="224" t="e">
        <f t="shared" si="14"/>
        <v>#N/A</v>
      </c>
      <c r="AH11" s="225">
        <v>110561.82110641617</v>
      </c>
      <c r="AI11" s="203" t="e">
        <f t="shared" si="15"/>
        <v>#N/A</v>
      </c>
      <c r="AJ11" s="226">
        <f>Y11-VLOOKUP(B11,'CALCULO MCTER '!$B$3:$AM$348,38,0)</f>
        <v>-156277.27808000005</v>
      </c>
    </row>
    <row r="12" spans="1:36" s="184" customFormat="1">
      <c r="A12" s="210">
        <v>10</v>
      </c>
      <c r="B12" s="204" t="s">
        <v>54</v>
      </c>
      <c r="C12" s="211" t="str">
        <f>VLOOKUP(B12,'TOTAL DE SISTEMAS'!$B$6:$I$380,5,0)</f>
        <v>PR0210</v>
      </c>
      <c r="D12" s="211" t="str">
        <f>VLOOKUP(B12,'TOTAL DE SISTEMAS'!$B$6:$I$380,2,0)</f>
        <v>ADIL</v>
      </c>
      <c r="E12" s="211" t="str">
        <f>VLOOKUP(B12,'TOTAL DE SISTEMAS'!$B$6:$I$380,3,0)</f>
        <v>Adinelsa</v>
      </c>
      <c r="F12" s="212" t="str">
        <f>VLOOKUP(B12,'TOTAL DE SISTEMAS'!$B$6:$I$380,4,0)</f>
        <v>PSE Coracora-Marcabamba</v>
      </c>
      <c r="G12" s="212" t="str">
        <f>VLOOKUP(B12,'TOTAL DE SISTEMAS'!$B$6:$G$374,6,0)</f>
        <v>SER</v>
      </c>
      <c r="H12" s="212" t="str">
        <f>VLOOKUP(B12,'TOTAL DE SISTEMAS'!$B$6:$I$380,7,0)</f>
        <v>Rural</v>
      </c>
      <c r="I12" s="212" t="str">
        <f>VLOOKUP(B12,'TOTAL DE SISTEMAS'!$B$6:$I$380,8,0)</f>
        <v>SEIN</v>
      </c>
      <c r="J12" s="212" t="s">
        <v>24</v>
      </c>
      <c r="K12" s="213">
        <f>VLOOKUP(B12,'CLIENTES '!$C$3:$AA$345,25,0)</f>
        <v>1578</v>
      </c>
      <c r="L12" s="214">
        <f>AVERAGE(M12:O12)*VLOOKUP(B12,'CALCULO MCTER '!$B$1:$BD$352,52,0)</f>
        <v>0</v>
      </c>
      <c r="M12" s="214">
        <f>VLOOKUP(B12,'PROY CONSUMOS ENERGIA TRIMESTRE'!$C$3:$AF$310,28,0)</f>
        <v>24285.800000000003</v>
      </c>
      <c r="N12" s="214">
        <f>VLOOKUP(B12,'PROY CONSUMOS ENERGIA TRIMESTRE'!$C$3:$AF$310,29,0)</f>
        <v>24285.800000000003</v>
      </c>
      <c r="O12" s="214">
        <f>VLOOKUP(B12,'PROY CONSUMOS ENERGIA TRIMESTRE'!$C$3:$AF$310,30,0)</f>
        <v>24285.800000000003</v>
      </c>
      <c r="P12" s="215">
        <f>VLOOKUP(C12,'CARGOS 04-02-2020'!$B$5:$BK$335,60,0)</f>
        <v>5.57</v>
      </c>
      <c r="Q12" s="215">
        <f>VLOOKUP(C12,'CARGOS 04-02-2020'!$B$5:$BK$335,62,0)</f>
        <v>177.73</v>
      </c>
      <c r="R12" s="216" t="e">
        <f t="shared" si="16"/>
        <v>#N/A</v>
      </c>
      <c r="S12" s="217" t="e">
        <f t="shared" si="0"/>
        <v>#N/A</v>
      </c>
      <c r="T12" s="218" t="e">
        <f t="shared" si="1"/>
        <v>#N/A</v>
      </c>
      <c r="U12" s="219" t="e">
        <f t="shared" si="2"/>
        <v>#N/A</v>
      </c>
      <c r="V12" s="220" t="e">
        <f t="shared" si="3"/>
        <v>#N/A</v>
      </c>
      <c r="W12" s="221" t="e">
        <f t="shared" si="4"/>
        <v>#N/A</v>
      </c>
      <c r="X12" s="221" t="e">
        <f t="shared" si="5"/>
        <v>#N/A</v>
      </c>
      <c r="Y12" s="151">
        <f t="shared" si="6"/>
        <v>8789.4600000000009</v>
      </c>
      <c r="Z12" s="152" t="e">
        <f t="shared" si="7"/>
        <v>#N/A</v>
      </c>
      <c r="AA12" s="153" t="e">
        <f t="shared" si="8"/>
        <v>#N/A</v>
      </c>
      <c r="AB12" s="151">
        <f t="shared" si="9"/>
        <v>8789.4600000000009</v>
      </c>
      <c r="AC12" s="152" t="e">
        <f t="shared" si="10"/>
        <v>#N/A</v>
      </c>
      <c r="AD12" s="154" t="e">
        <f t="shared" si="11"/>
        <v>#N/A</v>
      </c>
      <c r="AE12" s="222">
        <f t="shared" si="12"/>
        <v>8789.4600000000009</v>
      </c>
      <c r="AF12" s="223" t="e">
        <f t="shared" si="13"/>
        <v>#N/A</v>
      </c>
      <c r="AG12" s="224" t="e">
        <f t="shared" si="14"/>
        <v>#N/A</v>
      </c>
      <c r="AH12" s="225">
        <v>49971.698767018039</v>
      </c>
      <c r="AI12" s="203" t="e">
        <f t="shared" si="15"/>
        <v>#N/A</v>
      </c>
      <c r="AJ12" s="226">
        <f>Y12-VLOOKUP(B12,'CALCULO MCTER '!$B$3:$AM$348,38,0)</f>
        <v>-43140.872340000002</v>
      </c>
    </row>
    <row r="13" spans="1:36" s="184" customFormat="1">
      <c r="A13" s="210">
        <v>11</v>
      </c>
      <c r="B13" s="204" t="s">
        <v>57</v>
      </c>
      <c r="C13" s="211" t="str">
        <f>VLOOKUP(B13,'TOTAL DE SISTEMAS'!$B$6:$I$380,5,0)</f>
        <v>PR0211</v>
      </c>
      <c r="D13" s="211" t="str">
        <f>VLOOKUP(B13,'TOTAL DE SISTEMAS'!$B$6:$I$380,2,0)</f>
        <v>ADIL</v>
      </c>
      <c r="E13" s="211" t="str">
        <f>VLOOKUP(B13,'TOTAL DE SISTEMAS'!$B$6:$I$380,3,0)</f>
        <v>Adinelsa</v>
      </c>
      <c r="F13" s="212" t="str">
        <f>VLOOKUP(B13,'TOTAL DE SISTEMAS'!$B$6:$I$380,4,0)</f>
        <v>PSE Humay Pampano</v>
      </c>
      <c r="G13" s="212" t="str">
        <f>VLOOKUP(B13,'TOTAL DE SISTEMAS'!$B$6:$G$374,6,0)</f>
        <v>SER</v>
      </c>
      <c r="H13" s="212" t="str">
        <f>VLOOKUP(B13,'TOTAL DE SISTEMAS'!$B$6:$I$380,7,0)</f>
        <v>Rural</v>
      </c>
      <c r="I13" s="212" t="str">
        <f>VLOOKUP(B13,'TOTAL DE SISTEMAS'!$B$6:$I$380,8,0)</f>
        <v>SEIN</v>
      </c>
      <c r="J13" s="212" t="s">
        <v>24</v>
      </c>
      <c r="K13" s="213">
        <f>VLOOKUP(B13,'CLIENTES '!$C$3:$AA$345,25,0)</f>
        <v>3687</v>
      </c>
      <c r="L13" s="214">
        <f>AVERAGE(M13:O13)*VLOOKUP(B13,'CALCULO MCTER '!$B$1:$BD$352,52,0)</f>
        <v>0</v>
      </c>
      <c r="M13" s="214">
        <f>VLOOKUP(B13,'PROY CONSUMOS ENERGIA TRIMESTRE'!$C$3:$AF$310,28,0)</f>
        <v>132799.70000000001</v>
      </c>
      <c r="N13" s="214">
        <f>VLOOKUP(B13,'PROY CONSUMOS ENERGIA TRIMESTRE'!$C$3:$AF$310,29,0)</f>
        <v>132799.70000000001</v>
      </c>
      <c r="O13" s="214">
        <f>VLOOKUP(B13,'PROY CONSUMOS ENERGIA TRIMESTRE'!$C$3:$AF$310,30,0)</f>
        <v>132799.70000000001</v>
      </c>
      <c r="P13" s="215">
        <f>VLOOKUP(C13,'CARGOS 04-02-2020'!$B$5:$BK$335,60,0)</f>
        <v>5.57</v>
      </c>
      <c r="Q13" s="215">
        <f>VLOOKUP(C13,'CARGOS 04-02-2020'!$B$5:$BK$335,62,0)</f>
        <v>177.69</v>
      </c>
      <c r="R13" s="216" t="e">
        <f t="shared" si="16"/>
        <v>#N/A</v>
      </c>
      <c r="S13" s="217" t="e">
        <f t="shared" si="0"/>
        <v>#N/A</v>
      </c>
      <c r="T13" s="218" t="e">
        <f t="shared" si="1"/>
        <v>#N/A</v>
      </c>
      <c r="U13" s="219" t="e">
        <f t="shared" si="2"/>
        <v>#N/A</v>
      </c>
      <c r="V13" s="220" t="e">
        <f t="shared" si="3"/>
        <v>#N/A</v>
      </c>
      <c r="W13" s="221" t="e">
        <f t="shared" si="4"/>
        <v>#N/A</v>
      </c>
      <c r="X13" s="221" t="e">
        <f t="shared" si="5"/>
        <v>#N/A</v>
      </c>
      <c r="Y13" s="151">
        <f t="shared" si="6"/>
        <v>20536.59</v>
      </c>
      <c r="Z13" s="152" t="e">
        <f t="shared" si="7"/>
        <v>#N/A</v>
      </c>
      <c r="AA13" s="153" t="e">
        <f t="shared" si="8"/>
        <v>#N/A</v>
      </c>
      <c r="AB13" s="151">
        <f t="shared" si="9"/>
        <v>20536.59</v>
      </c>
      <c r="AC13" s="152" t="e">
        <f t="shared" si="10"/>
        <v>#N/A</v>
      </c>
      <c r="AD13" s="154" t="e">
        <f t="shared" si="11"/>
        <v>#N/A</v>
      </c>
      <c r="AE13" s="222">
        <f t="shared" si="12"/>
        <v>20536.59</v>
      </c>
      <c r="AF13" s="223" t="e">
        <f t="shared" si="13"/>
        <v>#N/A</v>
      </c>
      <c r="AG13" s="224" t="e">
        <f t="shared" si="14"/>
        <v>#N/A</v>
      </c>
      <c r="AH13" s="225">
        <v>6443.8105151946947</v>
      </c>
      <c r="AI13" s="203" t="e">
        <f t="shared" si="15"/>
        <v>#N/A</v>
      </c>
      <c r="AJ13" s="226">
        <f>Y13-VLOOKUP(B13,'CALCULO MCTER '!$B$3:$AM$348,38,0)</f>
        <v>-235982.92692999999</v>
      </c>
    </row>
    <row r="14" spans="1:36" s="18" customFormat="1">
      <c r="A14" s="98">
        <v>12</v>
      </c>
      <c r="B14" s="76" t="s">
        <v>60</v>
      </c>
      <c r="C14" s="36" t="str">
        <f>VLOOKUP(B14,'TOTAL DE SISTEMAS'!$B$6:$I$380,5,0)</f>
        <v>PL0212</v>
      </c>
      <c r="D14" s="36" t="str">
        <f>VLOOKUP(B14,'TOTAL DE SISTEMAS'!$B$6:$I$380,2,0)</f>
        <v>ADIL</v>
      </c>
      <c r="E14" s="36" t="str">
        <f>VLOOKUP(B14,'TOTAL DE SISTEMAS'!$B$6:$I$380,3,0)</f>
        <v>Adinelsa</v>
      </c>
      <c r="F14" s="38" t="str">
        <f>VLOOKUP(B14,'TOTAL DE SISTEMAS'!$B$6:$I$380,4,0)</f>
        <v>Pasco Rural (Huachón)</v>
      </c>
      <c r="G14" s="38">
        <f>VLOOKUP(B14,'TOTAL DE SISTEMAS'!$B$6:$G$374,6,0)</f>
        <v>4</v>
      </c>
      <c r="H14" s="38" t="str">
        <f>VLOOKUP(B14,'TOTAL DE SISTEMAS'!$B$6:$I$380,7,0)</f>
        <v>Rural</v>
      </c>
      <c r="I14" s="38" t="str">
        <f>VLOOKUP(B14,'TOTAL DE SISTEMAS'!$B$6:$I$380,8,0)</f>
        <v>SEIN</v>
      </c>
      <c r="J14" s="38" t="s">
        <v>24</v>
      </c>
      <c r="K14" s="39">
        <f>VLOOKUP(B14,'CLIENTES '!$C$3:$AA$345,25,0)</f>
        <v>727</v>
      </c>
      <c r="L14" s="214">
        <f>AVERAGE(M14:O14)*VLOOKUP(B14,'CALCULO MCTER '!$B$1:$BD$352,52,0)</f>
        <v>0</v>
      </c>
      <c r="M14" s="156">
        <f>VLOOKUP(B14,'PROY CONSUMOS ENERGIA TRIMESTRE'!$C$3:$AF$310,28,0)</f>
        <v>21197</v>
      </c>
      <c r="N14" s="156">
        <f>VLOOKUP(B14,'PROY CONSUMOS ENERGIA TRIMESTRE'!$C$3:$AF$310,29,0)</f>
        <v>21197</v>
      </c>
      <c r="O14" s="156">
        <f>VLOOKUP(B14,'PROY CONSUMOS ENERGIA TRIMESTRE'!$C$3:$AF$310,30,0)</f>
        <v>21197</v>
      </c>
      <c r="P14" s="41">
        <f>VLOOKUP(C14,'CARGOS 04-02-2020'!$B$5:$BK$335,60,0)</f>
        <v>5.57</v>
      </c>
      <c r="Q14" s="41">
        <f>VLOOKUP(C14,'CARGOS 04-02-2020'!$B$5:$BK$335,62,0)</f>
        <v>178.44</v>
      </c>
      <c r="R14" s="191" t="e">
        <f t="shared" si="16"/>
        <v>#N/A</v>
      </c>
      <c r="S14" s="192" t="e">
        <f t="shared" si="0"/>
        <v>#N/A</v>
      </c>
      <c r="T14" s="125" t="e">
        <f t="shared" si="1"/>
        <v>#N/A</v>
      </c>
      <c r="U14" s="126" t="e">
        <f t="shared" si="2"/>
        <v>#N/A</v>
      </c>
      <c r="V14" s="42" t="e">
        <f t="shared" si="3"/>
        <v>#N/A</v>
      </c>
      <c r="W14" s="96" t="e">
        <f t="shared" si="4"/>
        <v>#N/A</v>
      </c>
      <c r="X14" s="96" t="e">
        <f t="shared" si="5"/>
        <v>#N/A</v>
      </c>
      <c r="Y14" s="151">
        <f t="shared" si="6"/>
        <v>4049.3900000000003</v>
      </c>
      <c r="Z14" s="152" t="e">
        <f t="shared" si="7"/>
        <v>#N/A</v>
      </c>
      <c r="AA14" s="153" t="e">
        <f t="shared" si="8"/>
        <v>#N/A</v>
      </c>
      <c r="AB14" s="151">
        <f t="shared" si="9"/>
        <v>4049.3900000000003</v>
      </c>
      <c r="AC14" s="152" t="e">
        <f t="shared" si="10"/>
        <v>#N/A</v>
      </c>
      <c r="AD14" s="154" t="e">
        <f t="shared" si="11"/>
        <v>#N/A</v>
      </c>
      <c r="AE14" s="151">
        <f t="shared" si="12"/>
        <v>4049.3900000000003</v>
      </c>
      <c r="AF14" s="152" t="e">
        <f t="shared" si="13"/>
        <v>#N/A</v>
      </c>
      <c r="AG14" s="154" t="e">
        <f t="shared" si="14"/>
        <v>#N/A</v>
      </c>
      <c r="AH14" s="187">
        <v>23332.786514669191</v>
      </c>
      <c r="AI14" s="193" t="e">
        <f t="shared" si="15"/>
        <v>#N/A</v>
      </c>
      <c r="AJ14" s="157">
        <f>Y14-VLOOKUP(B14,'CALCULO MCTER '!$B$3:$AM$348,38,0)</f>
        <v>-37818.356799999994</v>
      </c>
    </row>
    <row r="15" spans="1:36" s="184" customFormat="1">
      <c r="A15" s="210">
        <v>13</v>
      </c>
      <c r="B15" s="204" t="s">
        <v>63</v>
      </c>
      <c r="C15" s="211" t="str">
        <f>VLOOKUP(B15,'TOTAL DE SISTEMAS'!$B$6:$I$380,5,0)</f>
        <v>PR0213</v>
      </c>
      <c r="D15" s="211" t="str">
        <f>VLOOKUP(B15,'TOTAL DE SISTEMAS'!$B$6:$I$380,2,0)</f>
        <v>ADIL</v>
      </c>
      <c r="E15" s="211" t="str">
        <f>VLOOKUP(B15,'TOTAL DE SISTEMAS'!$B$6:$I$380,3,0)</f>
        <v>Adinelsa</v>
      </c>
      <c r="F15" s="212" t="str">
        <f>VLOOKUP(B15,'TOTAL DE SISTEMAS'!$B$6:$I$380,4,0)</f>
        <v>PSE Yauyos</v>
      </c>
      <c r="G15" s="212" t="str">
        <f>VLOOKUP(B15,'TOTAL DE SISTEMAS'!$B$6:$G$374,6,0)</f>
        <v>SER</v>
      </c>
      <c r="H15" s="212" t="str">
        <f>VLOOKUP(B15,'TOTAL DE SISTEMAS'!$B$6:$I$380,7,0)</f>
        <v>Rural</v>
      </c>
      <c r="I15" s="212" t="str">
        <f>VLOOKUP(B15,'TOTAL DE SISTEMAS'!$B$6:$I$380,8,0)</f>
        <v>SEIN</v>
      </c>
      <c r="J15" s="212" t="s">
        <v>24</v>
      </c>
      <c r="K15" s="213">
        <f>VLOOKUP(B15,'CLIENTES '!$C$3:$AA$345,25,0)</f>
        <v>535</v>
      </c>
      <c r="L15" s="214">
        <f>AVERAGE(M15:O15)*VLOOKUP(B15,'CALCULO MCTER '!$B$1:$BD$352,52,0)</f>
        <v>0</v>
      </c>
      <c r="M15" s="214">
        <f>VLOOKUP(B15,'PROY CONSUMOS ENERGIA TRIMESTRE'!$C$3:$AF$310,28,0)</f>
        <v>6950.9000000000005</v>
      </c>
      <c r="N15" s="214">
        <f>VLOOKUP(B15,'PROY CONSUMOS ENERGIA TRIMESTRE'!$C$3:$AF$310,29,0)</f>
        <v>6950.9000000000005</v>
      </c>
      <c r="O15" s="214">
        <f>VLOOKUP(B15,'PROY CONSUMOS ENERGIA TRIMESTRE'!$C$3:$AF$310,30,0)</f>
        <v>6950.9000000000005</v>
      </c>
      <c r="P15" s="215">
        <f>VLOOKUP(C15,'CARGOS 04-02-2020'!$B$5:$BK$335,60,0)</f>
        <v>5.57</v>
      </c>
      <c r="Q15" s="215">
        <f>VLOOKUP(C15,'CARGOS 04-02-2020'!$B$5:$BK$335,62,0)</f>
        <v>177.38</v>
      </c>
      <c r="R15" s="216" t="e">
        <f t="shared" si="16"/>
        <v>#N/A</v>
      </c>
      <c r="S15" s="217" t="e">
        <f t="shared" si="0"/>
        <v>#N/A</v>
      </c>
      <c r="T15" s="218" t="e">
        <f t="shared" si="1"/>
        <v>#N/A</v>
      </c>
      <c r="U15" s="219" t="e">
        <f t="shared" si="2"/>
        <v>#N/A</v>
      </c>
      <c r="V15" s="220" t="e">
        <f t="shared" si="3"/>
        <v>#N/A</v>
      </c>
      <c r="W15" s="227" t="e">
        <f t="shared" si="4"/>
        <v>#N/A</v>
      </c>
      <c r="X15" s="221" t="e">
        <f t="shared" si="5"/>
        <v>#N/A</v>
      </c>
      <c r="Y15" s="151">
        <f t="shared" si="6"/>
        <v>2979.9500000000003</v>
      </c>
      <c r="Z15" s="152" t="e">
        <f t="shared" si="7"/>
        <v>#N/A</v>
      </c>
      <c r="AA15" s="153" t="e">
        <f t="shared" si="8"/>
        <v>#N/A</v>
      </c>
      <c r="AB15" s="151">
        <f t="shared" si="9"/>
        <v>2979.9500000000003</v>
      </c>
      <c r="AC15" s="152" t="e">
        <f t="shared" si="10"/>
        <v>#N/A</v>
      </c>
      <c r="AD15" s="154" t="e">
        <f t="shared" si="11"/>
        <v>#N/A</v>
      </c>
      <c r="AE15" s="222">
        <f t="shared" si="12"/>
        <v>2979.9500000000003</v>
      </c>
      <c r="AF15" s="223" t="e">
        <f t="shared" si="13"/>
        <v>#N/A</v>
      </c>
      <c r="AG15" s="224" t="e">
        <f t="shared" si="14"/>
        <v>#N/A</v>
      </c>
      <c r="AH15" s="225">
        <v>0</v>
      </c>
      <c r="AI15" s="203" t="e">
        <f t="shared" si="15"/>
        <v>#N/A</v>
      </c>
      <c r="AJ15" s="226">
        <f>Y15-VLOOKUP(B15,'CALCULO MCTER '!$B$3:$AM$348,38,0)</f>
        <v>-12323.936420000002</v>
      </c>
    </row>
    <row r="16" spans="1:36" s="184" customFormat="1">
      <c r="A16" s="210">
        <v>14</v>
      </c>
      <c r="B16" s="204" t="s">
        <v>66</v>
      </c>
      <c r="C16" s="211" t="str">
        <f>VLOOKUP(B16,'TOTAL DE SISTEMAS'!$B$6:$I$380,5,0)</f>
        <v>PR0214</v>
      </c>
      <c r="D16" s="211" t="str">
        <f>VLOOKUP(B16,'TOTAL DE SISTEMAS'!$B$6:$I$380,2,0)</f>
        <v>ADIL</v>
      </c>
      <c r="E16" s="211" t="str">
        <f>VLOOKUP(B16,'TOTAL DE SISTEMAS'!$B$6:$I$380,3,0)</f>
        <v>Adinelsa</v>
      </c>
      <c r="F16" s="212" t="str">
        <f>VLOOKUP(B16,'TOTAL DE SISTEMAS'!$B$6:$I$380,4,0)</f>
        <v>PSE Lunahuana</v>
      </c>
      <c r="G16" s="212" t="str">
        <f>VLOOKUP(B16,'TOTAL DE SISTEMAS'!$B$6:$G$374,6,0)</f>
        <v>SER</v>
      </c>
      <c r="H16" s="212" t="str">
        <f>VLOOKUP(B16,'TOTAL DE SISTEMAS'!$B$6:$I$380,7,0)</f>
        <v>Rural</v>
      </c>
      <c r="I16" s="212" t="str">
        <f>VLOOKUP(B16,'TOTAL DE SISTEMAS'!$B$6:$I$380,8,0)</f>
        <v>SEIN</v>
      </c>
      <c r="J16" s="212" t="s">
        <v>24</v>
      </c>
      <c r="K16" s="213">
        <f>VLOOKUP(B16,'CLIENTES '!$C$3:$AA$345,25,0)</f>
        <v>3043</v>
      </c>
      <c r="L16" s="214">
        <f>AVERAGE(M16:O16)*VLOOKUP(B16,'CALCULO MCTER '!$B$1:$BD$352,52,0)</f>
        <v>0</v>
      </c>
      <c r="M16" s="214">
        <f>VLOOKUP(B16,'PROY CONSUMOS ENERGIA TRIMESTRE'!$C$3:$AF$310,28,0)</f>
        <v>74021.200000000012</v>
      </c>
      <c r="N16" s="214">
        <f>VLOOKUP(B16,'PROY CONSUMOS ENERGIA TRIMESTRE'!$C$3:$AF$310,29,0)</f>
        <v>74021.200000000012</v>
      </c>
      <c r="O16" s="214">
        <f>VLOOKUP(B16,'PROY CONSUMOS ENERGIA TRIMESTRE'!$C$3:$AF$310,30,0)</f>
        <v>74021.200000000012</v>
      </c>
      <c r="P16" s="215">
        <f>VLOOKUP(C16,'CARGOS 04-02-2020'!$B$5:$BK$335,60,0)</f>
        <v>5.57</v>
      </c>
      <c r="Q16" s="215">
        <f>VLOOKUP(C16,'CARGOS 04-02-2020'!$B$5:$BK$335,62,0)</f>
        <v>178.7</v>
      </c>
      <c r="R16" s="216" t="e">
        <f t="shared" si="16"/>
        <v>#N/A</v>
      </c>
      <c r="S16" s="217" t="e">
        <f t="shared" si="0"/>
        <v>#N/A</v>
      </c>
      <c r="T16" s="218" t="e">
        <f t="shared" si="1"/>
        <v>#N/A</v>
      </c>
      <c r="U16" s="219" t="e">
        <f t="shared" si="2"/>
        <v>#N/A</v>
      </c>
      <c r="V16" s="220" t="e">
        <f t="shared" si="3"/>
        <v>#N/A</v>
      </c>
      <c r="W16" s="221" t="e">
        <f t="shared" si="4"/>
        <v>#N/A</v>
      </c>
      <c r="X16" s="221" t="e">
        <f t="shared" si="5"/>
        <v>#N/A</v>
      </c>
      <c r="Y16" s="151">
        <f t="shared" si="6"/>
        <v>16949.510000000002</v>
      </c>
      <c r="Z16" s="152" t="e">
        <f t="shared" si="7"/>
        <v>#N/A</v>
      </c>
      <c r="AA16" s="153" t="e">
        <f t="shared" si="8"/>
        <v>#N/A</v>
      </c>
      <c r="AB16" s="151">
        <f t="shared" si="9"/>
        <v>16949.510000000002</v>
      </c>
      <c r="AC16" s="152" t="e">
        <f t="shared" si="10"/>
        <v>#N/A</v>
      </c>
      <c r="AD16" s="154" t="e">
        <f t="shared" si="11"/>
        <v>#N/A</v>
      </c>
      <c r="AE16" s="222">
        <f t="shared" si="12"/>
        <v>16949.510000000002</v>
      </c>
      <c r="AF16" s="223" t="e">
        <f t="shared" si="13"/>
        <v>#N/A</v>
      </c>
      <c r="AG16" s="224" t="e">
        <f t="shared" si="14"/>
        <v>#N/A</v>
      </c>
      <c r="AH16" s="225">
        <v>85397.180785467674</v>
      </c>
      <c r="AI16" s="203" t="e">
        <f t="shared" si="15"/>
        <v>#N/A</v>
      </c>
      <c r="AJ16" s="226">
        <f>Y16-VLOOKUP(B16,'CALCULO MCTER '!$B$3:$AM$348,38,0)</f>
        <v>-132287.02440000002</v>
      </c>
    </row>
    <row r="17" spans="1:36" s="184" customFormat="1">
      <c r="A17" s="210">
        <v>15</v>
      </c>
      <c r="B17" s="204" t="s">
        <v>69</v>
      </c>
      <c r="C17" s="211" t="str">
        <f>VLOOKUP(B17,'TOTAL DE SISTEMAS'!$B$6:$I$380,5,0)</f>
        <v>PL0216</v>
      </c>
      <c r="D17" s="211" t="str">
        <f>VLOOKUP(B17,'TOTAL DE SISTEMAS'!$B$6:$I$380,2,0)</f>
        <v>ADIL</v>
      </c>
      <c r="E17" s="211" t="str">
        <f>VLOOKUP(B17,'TOTAL DE SISTEMAS'!$B$6:$I$380,3,0)</f>
        <v>Adinelsa</v>
      </c>
      <c r="F17" s="212" t="str">
        <f>VLOOKUP(B17,'TOTAL DE SISTEMAS'!$B$6:$I$380,4,0)</f>
        <v>PSE Charape</v>
      </c>
      <c r="G17" s="212" t="str">
        <f>VLOOKUP(B17,'TOTAL DE SISTEMAS'!$B$6:$G$374,6,0)</f>
        <v>SER</v>
      </c>
      <c r="H17" s="212" t="str">
        <f>VLOOKUP(B17,'TOTAL DE SISTEMAS'!$B$6:$I$380,7,0)</f>
        <v>Rural</v>
      </c>
      <c r="I17" s="212" t="str">
        <f>VLOOKUP(B17,'TOTAL DE SISTEMAS'!$B$6:$I$380,8,0)</f>
        <v>AISL</v>
      </c>
      <c r="J17" s="212" t="s">
        <v>24</v>
      </c>
      <c r="K17" s="213">
        <f>VLOOKUP(B17,'CLIENTES '!$C$3:$AA$345,25,0)</f>
        <v>473</v>
      </c>
      <c r="L17" s="214">
        <f>AVERAGE(M17:O17)*VLOOKUP(B17,'CALCULO MCTER '!$B$1:$BD$352,52,0)</f>
        <v>0</v>
      </c>
      <c r="M17" s="214">
        <f>VLOOKUP(B17,'PROY CONSUMOS ENERGIA TRIMESTRE'!$C$3:$AF$310,28,0)</f>
        <v>17997.100000000002</v>
      </c>
      <c r="N17" s="214">
        <f>VLOOKUP(B17,'PROY CONSUMOS ENERGIA TRIMESTRE'!$C$3:$AF$310,29,0)</f>
        <v>17997.100000000002</v>
      </c>
      <c r="O17" s="214">
        <f>VLOOKUP(B17,'PROY CONSUMOS ENERGIA TRIMESTRE'!$C$3:$AF$310,30,0)</f>
        <v>17997.100000000002</v>
      </c>
      <c r="P17" s="215">
        <f>VLOOKUP(C17,'CARGOS 04-02-2020'!$B$5:$BK$335,60,0)</f>
        <v>5.57</v>
      </c>
      <c r="Q17" s="215">
        <f>VLOOKUP(C17,'CARGOS 04-02-2020'!$B$5:$BK$335,62,0)</f>
        <v>157.38999999999999</v>
      </c>
      <c r="R17" s="216" t="e">
        <f t="shared" si="16"/>
        <v>#N/A</v>
      </c>
      <c r="S17" s="217" t="e">
        <f t="shared" si="0"/>
        <v>#N/A</v>
      </c>
      <c r="T17" s="218" t="e">
        <f t="shared" si="1"/>
        <v>#N/A</v>
      </c>
      <c r="U17" s="219" t="e">
        <f t="shared" si="2"/>
        <v>#N/A</v>
      </c>
      <c r="V17" s="220" t="e">
        <f t="shared" si="3"/>
        <v>#N/A</v>
      </c>
      <c r="W17" s="221" t="e">
        <f t="shared" si="4"/>
        <v>#N/A</v>
      </c>
      <c r="X17" s="221" t="e">
        <f t="shared" si="5"/>
        <v>#N/A</v>
      </c>
      <c r="Y17" s="151">
        <f t="shared" si="6"/>
        <v>2634.61</v>
      </c>
      <c r="Z17" s="152" t="e">
        <f t="shared" si="7"/>
        <v>#N/A</v>
      </c>
      <c r="AA17" s="153" t="e">
        <f t="shared" si="8"/>
        <v>#N/A</v>
      </c>
      <c r="AB17" s="151">
        <f t="shared" si="9"/>
        <v>2634.61</v>
      </c>
      <c r="AC17" s="152" t="e">
        <f t="shared" si="10"/>
        <v>#N/A</v>
      </c>
      <c r="AD17" s="154" t="e">
        <f t="shared" si="11"/>
        <v>#N/A</v>
      </c>
      <c r="AE17" s="222">
        <f t="shared" si="12"/>
        <v>2634.61</v>
      </c>
      <c r="AF17" s="223" t="e">
        <f t="shared" si="13"/>
        <v>#N/A</v>
      </c>
      <c r="AG17" s="224" t="e">
        <f t="shared" si="14"/>
        <v>#N/A</v>
      </c>
      <c r="AH17" s="225">
        <v>0</v>
      </c>
      <c r="AI17" s="203" t="e">
        <f t="shared" si="15"/>
        <v>#N/A</v>
      </c>
      <c r="AJ17" s="226">
        <f>Y17-VLOOKUP(B17,'CALCULO MCTER '!$B$3:$AM$348,38,0)</f>
        <v>-28364.625690000001</v>
      </c>
    </row>
    <row r="18" spans="1:36" s="184" customFormat="1">
      <c r="A18" s="210">
        <v>16</v>
      </c>
      <c r="B18" s="204" t="s">
        <v>72</v>
      </c>
      <c r="C18" s="211" t="str">
        <f>VLOOKUP(B18,'TOTAL DE SISTEMAS'!$B$6:$I$380,5,0)</f>
        <v>PR0210</v>
      </c>
      <c r="D18" s="211" t="str">
        <f>VLOOKUP(B18,'TOTAL DE SISTEMAS'!$B$6:$I$380,2,0)</f>
        <v>ADIL</v>
      </c>
      <c r="E18" s="211" t="str">
        <f>VLOOKUP(B18,'TOTAL DE SISTEMAS'!$B$6:$I$380,3,0)</f>
        <v>Adinelsa</v>
      </c>
      <c r="F18" s="212" t="str">
        <f>VLOOKUP(B18,'TOTAL DE SISTEMAS'!$B$6:$I$380,4,0)</f>
        <v>PSE Coracora-Marcabamba</v>
      </c>
      <c r="G18" s="212" t="str">
        <f>VLOOKUP(B18,'TOTAL DE SISTEMAS'!$B$6:$G$374,6,0)</f>
        <v>SER</v>
      </c>
      <c r="H18" s="212" t="str">
        <f>VLOOKUP(B18,'TOTAL DE SISTEMAS'!$B$6:$I$380,7,0)</f>
        <v>Rural</v>
      </c>
      <c r="I18" s="212" t="str">
        <f>VLOOKUP(B18,'TOTAL DE SISTEMAS'!$B$6:$I$380,8,0)</f>
        <v>SEIN</v>
      </c>
      <c r="J18" s="212" t="s">
        <v>24</v>
      </c>
      <c r="K18" s="213">
        <f>VLOOKUP(B18,'CLIENTES '!$C$3:$AA$345,25,0)</f>
        <v>14283</v>
      </c>
      <c r="L18" s="214">
        <f>AVERAGE(M18:O18)*VLOOKUP(B18,'CALCULO MCTER '!$B$1:$BD$352,52,0)</f>
        <v>0</v>
      </c>
      <c r="M18" s="214">
        <f>VLOOKUP(B18,'PROY CONSUMOS ENERGIA TRIMESTRE'!$C$3:$AF$310,28,0)</f>
        <v>425065.89400000003</v>
      </c>
      <c r="N18" s="214">
        <f>VLOOKUP(B18,'PROY CONSUMOS ENERGIA TRIMESTRE'!$C$3:$AF$310,29,0)</f>
        <v>425065.89400000003</v>
      </c>
      <c r="O18" s="214">
        <f>VLOOKUP(B18,'PROY CONSUMOS ENERGIA TRIMESTRE'!$C$3:$AF$310,30,0)</f>
        <v>425065.89400000003</v>
      </c>
      <c r="P18" s="215">
        <f>VLOOKUP(C18,'CARGOS 04-02-2020'!$B$5:$BK$335,60,0)</f>
        <v>5.57</v>
      </c>
      <c r="Q18" s="215">
        <f>VLOOKUP(C18,'CARGOS 04-02-2020'!$B$5:$BK$335,62,0)</f>
        <v>177.73</v>
      </c>
      <c r="R18" s="216" t="e">
        <f t="shared" si="16"/>
        <v>#N/A</v>
      </c>
      <c r="S18" s="217" t="e">
        <f t="shared" si="0"/>
        <v>#N/A</v>
      </c>
      <c r="T18" s="218" t="e">
        <f t="shared" si="1"/>
        <v>#N/A</v>
      </c>
      <c r="U18" s="219" t="e">
        <f t="shared" si="2"/>
        <v>#N/A</v>
      </c>
      <c r="V18" s="220" t="e">
        <f t="shared" si="3"/>
        <v>#N/A</v>
      </c>
      <c r="W18" s="221" t="e">
        <f t="shared" si="4"/>
        <v>#N/A</v>
      </c>
      <c r="X18" s="221" t="e">
        <f t="shared" si="5"/>
        <v>#N/A</v>
      </c>
      <c r="Y18" s="151">
        <f t="shared" si="6"/>
        <v>79556.31</v>
      </c>
      <c r="Z18" s="152" t="e">
        <f t="shared" si="7"/>
        <v>#N/A</v>
      </c>
      <c r="AA18" s="153" t="e">
        <f t="shared" si="8"/>
        <v>#N/A</v>
      </c>
      <c r="AB18" s="151">
        <f t="shared" si="9"/>
        <v>79556.31</v>
      </c>
      <c r="AC18" s="152" t="e">
        <f t="shared" si="10"/>
        <v>#N/A</v>
      </c>
      <c r="AD18" s="154" t="e">
        <f t="shared" si="11"/>
        <v>#N/A</v>
      </c>
      <c r="AE18" s="222">
        <f t="shared" si="12"/>
        <v>79556.31</v>
      </c>
      <c r="AF18" s="223" t="e">
        <f t="shared" si="13"/>
        <v>#N/A</v>
      </c>
      <c r="AG18" s="224" t="e">
        <f t="shared" si="14"/>
        <v>#N/A</v>
      </c>
      <c r="AH18" s="225">
        <v>0</v>
      </c>
      <c r="AI18" s="203" t="e">
        <f t="shared" si="15"/>
        <v>#N/A</v>
      </c>
      <c r="AJ18" s="226">
        <f>Y18-VLOOKUP(B18,'CALCULO MCTER '!$B$3:$AM$348,38,0)</f>
        <v>-755419.48340619984</v>
      </c>
    </row>
    <row r="19" spans="1:36" s="184" customFormat="1">
      <c r="A19" s="210">
        <v>17</v>
      </c>
      <c r="B19" s="204" t="s">
        <v>74</v>
      </c>
      <c r="C19" s="211" t="str">
        <f>VLOOKUP(B19,'TOTAL DE SISTEMAS'!$B$6:$I$380,5,0)</f>
        <v>PL0265</v>
      </c>
      <c r="D19" s="211" t="str">
        <f>VLOOKUP(B19,'TOTAL DE SISTEMAS'!$B$6:$I$380,2,0)</f>
        <v>ADIL</v>
      </c>
      <c r="E19" s="211" t="str">
        <f>VLOOKUP(B19,'TOTAL DE SISTEMAS'!$B$6:$I$380,3,0)</f>
        <v>Adinelsa</v>
      </c>
      <c r="F19" s="212" t="str">
        <f>VLOOKUP(B19,'TOTAL DE SISTEMAS'!$B$6:$I$380,4,0)</f>
        <v>PSE Chuquibamba</v>
      </c>
      <c r="G19" s="212" t="str">
        <f>VLOOKUP(B19,'TOTAL DE SISTEMAS'!$B$6:$G$374,6,0)</f>
        <v>SER</v>
      </c>
      <c r="H19" s="212" t="str">
        <f>VLOOKUP(B19,'TOTAL DE SISTEMAS'!$B$6:$I$380,7,0)</f>
        <v>Rural</v>
      </c>
      <c r="I19" s="212" t="str">
        <f>VLOOKUP(B19,'TOTAL DE SISTEMAS'!$B$6:$I$380,8,0)</f>
        <v>SEIN</v>
      </c>
      <c r="J19" s="212" t="s">
        <v>24</v>
      </c>
      <c r="K19" s="213">
        <f>VLOOKUP(B19,'CLIENTES '!$C$3:$AA$345,25,0)</f>
        <v>548</v>
      </c>
      <c r="L19" s="214">
        <f>AVERAGE(M19:O19)*VLOOKUP(B19,'CALCULO MCTER '!$B$1:$BD$352,52,0)</f>
        <v>0</v>
      </c>
      <c r="M19" s="214">
        <f>VLOOKUP(B19,'PROY CONSUMOS ENERGIA TRIMESTRE'!$C$3:$AF$310,28,0)</f>
        <v>9245.7200000000012</v>
      </c>
      <c r="N19" s="214">
        <f>VLOOKUP(B19,'PROY CONSUMOS ENERGIA TRIMESTRE'!$C$3:$AF$310,29,0)</f>
        <v>9245.7200000000012</v>
      </c>
      <c r="O19" s="214">
        <f>VLOOKUP(B19,'PROY CONSUMOS ENERGIA TRIMESTRE'!$C$3:$AF$310,30,0)</f>
        <v>9245.7200000000012</v>
      </c>
      <c r="P19" s="215">
        <f>VLOOKUP(C19,'CARGOS 04-02-2020'!$B$5:$BK$335,60,0)</f>
        <v>5.57</v>
      </c>
      <c r="Q19" s="215">
        <f>VLOOKUP(C19,'CARGOS 04-02-2020'!$B$5:$BK$335,62,0)</f>
        <v>178.13</v>
      </c>
      <c r="R19" s="216" t="e">
        <f t="shared" si="16"/>
        <v>#N/A</v>
      </c>
      <c r="S19" s="217" t="e">
        <f t="shared" si="0"/>
        <v>#N/A</v>
      </c>
      <c r="T19" s="218" t="e">
        <f t="shared" si="1"/>
        <v>#N/A</v>
      </c>
      <c r="U19" s="219" t="e">
        <f t="shared" si="2"/>
        <v>#N/A</v>
      </c>
      <c r="V19" s="220" t="e">
        <f t="shared" si="3"/>
        <v>#N/A</v>
      </c>
      <c r="W19" s="221" t="e">
        <f t="shared" si="4"/>
        <v>#N/A</v>
      </c>
      <c r="X19" s="221" t="e">
        <f t="shared" si="5"/>
        <v>#N/A</v>
      </c>
      <c r="Y19" s="151">
        <f t="shared" si="6"/>
        <v>3052.36</v>
      </c>
      <c r="Z19" s="152" t="e">
        <f t="shared" si="7"/>
        <v>#N/A</v>
      </c>
      <c r="AA19" s="153" t="e">
        <f t="shared" si="8"/>
        <v>#N/A</v>
      </c>
      <c r="AB19" s="151">
        <f t="shared" si="9"/>
        <v>3052.36</v>
      </c>
      <c r="AC19" s="152" t="e">
        <f t="shared" si="10"/>
        <v>#N/A</v>
      </c>
      <c r="AD19" s="154" t="e">
        <f t="shared" si="11"/>
        <v>#N/A</v>
      </c>
      <c r="AE19" s="222">
        <f t="shared" si="12"/>
        <v>3052.36</v>
      </c>
      <c r="AF19" s="223" t="e">
        <f t="shared" si="13"/>
        <v>#N/A</v>
      </c>
      <c r="AG19" s="224" t="e">
        <f t="shared" si="14"/>
        <v>#N/A</v>
      </c>
      <c r="AH19" s="225">
        <v>12213.870578894508</v>
      </c>
      <c r="AI19" s="203" t="e">
        <f t="shared" si="15"/>
        <v>#N/A</v>
      </c>
      <c r="AJ19" s="226">
        <f>Y19-VLOOKUP(B19,'CALCULO MCTER '!$B$3:$AM$348,38,0)</f>
        <v>-16469.401036000003</v>
      </c>
    </row>
    <row r="20" spans="1:36" s="184" customFormat="1">
      <c r="A20" s="210">
        <v>18</v>
      </c>
      <c r="B20" s="204" t="s">
        <v>77</v>
      </c>
      <c r="C20" s="211" t="str">
        <f>VLOOKUP(B20,'TOTAL DE SISTEMAS'!$B$6:$I$380,5,0)</f>
        <v>PR0309</v>
      </c>
      <c r="D20" s="211" t="str">
        <f>VLOOKUP(B20,'TOTAL DE SISTEMAS'!$B$6:$I$380,2,0)</f>
        <v>ADIL</v>
      </c>
      <c r="E20" s="211" t="str">
        <f>VLOOKUP(B20,'TOTAL DE SISTEMAS'!$B$6:$I$380,3,0)</f>
        <v>Adinelsa</v>
      </c>
      <c r="F20" s="212" t="str">
        <f>VLOOKUP(B20,'TOTAL DE SISTEMAS'!$B$6:$I$380,4,0)</f>
        <v>Valle Purmacana</v>
      </c>
      <c r="G20" s="212" t="str">
        <f>VLOOKUP(B20,'TOTAL DE SISTEMAS'!$B$6:$G$374,6,0)</f>
        <v>SER</v>
      </c>
      <c r="H20" s="212" t="str">
        <f>VLOOKUP(B20,'TOTAL DE SISTEMAS'!$B$6:$I$380,7,0)</f>
        <v>Rural</v>
      </c>
      <c r="I20" s="212" t="str">
        <f>VLOOKUP(B20,'TOTAL DE SISTEMAS'!$B$6:$I$380,8,0)</f>
        <v>SEIN</v>
      </c>
      <c r="J20" s="212" t="s">
        <v>24</v>
      </c>
      <c r="K20" s="213">
        <f>VLOOKUP(B20,'CLIENTES '!$C$3:$AA$345,25,0)</f>
        <v>2957</v>
      </c>
      <c r="L20" s="214">
        <f>AVERAGE(M20:O20)*VLOOKUP(B20,'CALCULO MCTER '!$B$1:$BD$352,52,0)</f>
        <v>0</v>
      </c>
      <c r="M20" s="214">
        <f>VLOOKUP(B20,'PROY CONSUMOS ENERGIA TRIMESTRE'!$C$3:$AF$310,28,0)</f>
        <v>183324.90000000002</v>
      </c>
      <c r="N20" s="214">
        <f>VLOOKUP(B20,'PROY CONSUMOS ENERGIA TRIMESTRE'!$C$3:$AF$310,29,0)</f>
        <v>183324.90000000002</v>
      </c>
      <c r="O20" s="214">
        <f>VLOOKUP(B20,'PROY CONSUMOS ENERGIA TRIMESTRE'!$C$3:$AF$310,30,0)</f>
        <v>183324.90000000002</v>
      </c>
      <c r="P20" s="215">
        <f>VLOOKUP(C20,'CARGOS 04-02-2020'!$B$5:$BK$335,60,0)</f>
        <v>5.57</v>
      </c>
      <c r="Q20" s="215">
        <f>VLOOKUP(C20,'CARGOS 04-02-2020'!$B$5:$BK$335,62,0)</f>
        <v>177.86</v>
      </c>
      <c r="R20" s="216" t="e">
        <f t="shared" si="16"/>
        <v>#N/A</v>
      </c>
      <c r="S20" s="217" t="e">
        <f t="shared" si="0"/>
        <v>#N/A</v>
      </c>
      <c r="T20" s="218" t="e">
        <f t="shared" si="1"/>
        <v>#N/A</v>
      </c>
      <c r="U20" s="219" t="e">
        <f t="shared" si="2"/>
        <v>#N/A</v>
      </c>
      <c r="V20" s="220" t="e">
        <f t="shared" si="3"/>
        <v>#N/A</v>
      </c>
      <c r="W20" s="221" t="e">
        <f t="shared" si="4"/>
        <v>#N/A</v>
      </c>
      <c r="X20" s="221" t="e">
        <f t="shared" si="5"/>
        <v>#N/A</v>
      </c>
      <c r="Y20" s="151">
        <f t="shared" si="6"/>
        <v>16470.490000000002</v>
      </c>
      <c r="Z20" s="152" t="e">
        <f t="shared" si="7"/>
        <v>#N/A</v>
      </c>
      <c r="AA20" s="153" t="e">
        <f t="shared" si="8"/>
        <v>#N/A</v>
      </c>
      <c r="AB20" s="151">
        <f t="shared" si="9"/>
        <v>16470.490000000002</v>
      </c>
      <c r="AC20" s="152" t="e">
        <f t="shared" si="10"/>
        <v>#N/A</v>
      </c>
      <c r="AD20" s="154" t="e">
        <f t="shared" si="11"/>
        <v>#N/A</v>
      </c>
      <c r="AE20" s="222">
        <f t="shared" si="12"/>
        <v>16470.490000000002</v>
      </c>
      <c r="AF20" s="223" t="e">
        <f t="shared" si="13"/>
        <v>#N/A</v>
      </c>
      <c r="AG20" s="224" t="e">
        <f t="shared" si="14"/>
        <v>#N/A</v>
      </c>
      <c r="AH20" s="225">
        <v>7527.3585408296785</v>
      </c>
      <c r="AI20" s="203" t="e">
        <f t="shared" si="15"/>
        <v>#N/A</v>
      </c>
      <c r="AJ20" s="226">
        <f>Y20-VLOOKUP(B20,'CALCULO MCTER '!$B$3:$AM$348,38,0)</f>
        <v>-326117.3671400001</v>
      </c>
    </row>
    <row r="21" spans="1:36" s="184" customFormat="1">
      <c r="A21" s="210">
        <v>19</v>
      </c>
      <c r="B21" s="204" t="s">
        <v>80</v>
      </c>
      <c r="C21" s="211" t="str">
        <f>VLOOKUP(B21,'TOTAL DE SISTEMAS'!$B$6:$I$380,5,0)</f>
        <v>PR0210</v>
      </c>
      <c r="D21" s="211" t="str">
        <f>VLOOKUP(B21,'TOTAL DE SISTEMAS'!$B$6:$I$380,2,0)</f>
        <v>ADIL</v>
      </c>
      <c r="E21" s="211" t="str">
        <f>VLOOKUP(B21,'TOTAL DE SISTEMAS'!$B$6:$I$380,3,0)</f>
        <v>Adinelsa</v>
      </c>
      <c r="F21" s="212" t="str">
        <f>VLOOKUP(B21,'TOTAL DE SISTEMAS'!$B$6:$I$380,4,0)</f>
        <v>Tambo Quemado</v>
      </c>
      <c r="G21" s="212" t="str">
        <f>VLOOKUP(B21,'TOTAL DE SISTEMAS'!$B$6:$G$374,6,0)</f>
        <v>SER</v>
      </c>
      <c r="H21" s="212" t="str">
        <f>VLOOKUP(B21,'TOTAL DE SISTEMAS'!$B$6:$I$380,7,0)</f>
        <v>Rural</v>
      </c>
      <c r="I21" s="212" t="str">
        <f>VLOOKUP(B21,'TOTAL DE SISTEMAS'!$B$6:$I$380,8,0)</f>
        <v>SEIN</v>
      </c>
      <c r="J21" s="212" t="s">
        <v>24</v>
      </c>
      <c r="K21" s="213">
        <f>VLOOKUP(B21,'CLIENTES '!$C$3:$AA$345,25,0)</f>
        <v>0</v>
      </c>
      <c r="L21" s="214" t="e">
        <f>AVERAGE(M21:O21)*VLOOKUP(B21,'CALCULO MCTER '!$B$1:$BD$352,52,0)</f>
        <v>#N/A</v>
      </c>
      <c r="M21" s="214" t="e">
        <f>VLOOKUP(B21,'PROY CONSUMOS ENERGIA TRIMESTRE'!$C$3:$AF$310,28,0)</f>
        <v>#N/A</v>
      </c>
      <c r="N21" s="214" t="e">
        <f>VLOOKUP(B21,'PROY CONSUMOS ENERGIA TRIMESTRE'!$C$3:$AF$310,29,0)</f>
        <v>#N/A</v>
      </c>
      <c r="O21" s="214" t="e">
        <f>VLOOKUP(B21,'PROY CONSUMOS ENERGIA TRIMESTRE'!$C$3:$AF$310,30,0)</f>
        <v>#N/A</v>
      </c>
      <c r="P21" s="215">
        <f>VLOOKUP(C21,'CARGOS 04-02-2020'!$B$5:$BK$335,60,0)</f>
        <v>5.57</v>
      </c>
      <c r="Q21" s="215">
        <f>VLOOKUP(C21,'CARGOS 04-02-2020'!$B$5:$BK$335,62,0)</f>
        <v>177.73</v>
      </c>
      <c r="R21" s="216" t="e">
        <f t="shared" si="16"/>
        <v>#N/A</v>
      </c>
      <c r="S21" s="217" t="e">
        <f t="shared" si="0"/>
        <v>#N/A</v>
      </c>
      <c r="T21" s="218" t="e">
        <f t="shared" si="1"/>
        <v>#N/A</v>
      </c>
      <c r="U21" s="219" t="e">
        <f t="shared" si="2"/>
        <v>#N/A</v>
      </c>
      <c r="V21" s="220" t="e">
        <f t="shared" si="3"/>
        <v>#N/A</v>
      </c>
      <c r="W21" s="221" t="e">
        <f t="shared" si="4"/>
        <v>#N/A</v>
      </c>
      <c r="X21" s="221" t="e">
        <f t="shared" si="5"/>
        <v>#N/A</v>
      </c>
      <c r="Y21" s="151" t="e">
        <f t="shared" si="6"/>
        <v>#N/A</v>
      </c>
      <c r="Z21" s="152" t="e">
        <f t="shared" si="7"/>
        <v>#N/A</v>
      </c>
      <c r="AA21" s="153" t="e">
        <f t="shared" si="8"/>
        <v>#N/A</v>
      </c>
      <c r="AB21" s="151" t="e">
        <f t="shared" si="9"/>
        <v>#N/A</v>
      </c>
      <c r="AC21" s="152" t="e">
        <f t="shared" si="10"/>
        <v>#N/A</v>
      </c>
      <c r="AD21" s="154" t="e">
        <f t="shared" si="11"/>
        <v>#N/A</v>
      </c>
      <c r="AE21" s="222" t="e">
        <f t="shared" si="12"/>
        <v>#N/A</v>
      </c>
      <c r="AF21" s="223" t="e">
        <f t="shared" si="13"/>
        <v>#N/A</v>
      </c>
      <c r="AG21" s="224" t="e">
        <f t="shared" si="14"/>
        <v>#N/A</v>
      </c>
      <c r="AH21" s="225">
        <v>79514.400366683432</v>
      </c>
      <c r="AI21" s="203" t="e">
        <f t="shared" si="15"/>
        <v>#N/A</v>
      </c>
      <c r="AJ21" s="226" t="e">
        <f>Y21-VLOOKUP(B21,'CALCULO MCTER '!$B$3:$AM$348,38,0)</f>
        <v>#N/A</v>
      </c>
    </row>
    <row r="22" spans="1:36" s="184" customFormat="1">
      <c r="A22" s="210">
        <v>20</v>
      </c>
      <c r="B22" s="204" t="s">
        <v>82</v>
      </c>
      <c r="C22" s="211" t="str">
        <f>VLOOKUP(B22,'TOTAL DE SISTEMAS'!$B$6:$I$380,5,0)</f>
        <v>PR0198</v>
      </c>
      <c r="D22" s="211" t="str">
        <f>VLOOKUP(B22,'TOTAL DE SISTEMAS'!$B$6:$I$380,2,0)</f>
        <v>ADIL</v>
      </c>
      <c r="E22" s="211" t="str">
        <f>VLOOKUP(B22,'TOTAL DE SISTEMAS'!$B$6:$I$380,3,0)</f>
        <v>Adinelsa</v>
      </c>
      <c r="F22" s="212" t="str">
        <f>VLOOKUP(B22,'TOTAL DE SISTEMAS'!$B$6:$I$380,4,0)</f>
        <v>SER  Cangallo V Etapa</v>
      </c>
      <c r="G22" s="212" t="str">
        <f>VLOOKUP(B22,'TOTAL DE SISTEMAS'!$B$6:$G$374,6,0)</f>
        <v>SER</v>
      </c>
      <c r="H22" s="212" t="str">
        <f>VLOOKUP(B22,'TOTAL DE SISTEMAS'!$B$6:$I$380,7,0)</f>
        <v>Rural</v>
      </c>
      <c r="I22" s="212" t="str">
        <f>VLOOKUP(B22,'TOTAL DE SISTEMAS'!$B$6:$I$380,8,0)</f>
        <v>SEIN</v>
      </c>
      <c r="J22" s="212" t="s">
        <v>24</v>
      </c>
      <c r="K22" s="213">
        <f>VLOOKUP(B22,'CLIENTES '!$C$3:$AA$345,25,0)</f>
        <v>0</v>
      </c>
      <c r="L22" s="214" t="e">
        <f>AVERAGE(M22:O22)*VLOOKUP(B22,'CALCULO MCTER '!$B$1:$BD$352,52,0)</f>
        <v>#N/A</v>
      </c>
      <c r="M22" s="214" t="e">
        <f>VLOOKUP(B22,'PROY CONSUMOS ENERGIA TRIMESTRE'!$C$3:$AF$310,28,0)</f>
        <v>#N/A</v>
      </c>
      <c r="N22" s="214" t="e">
        <f>VLOOKUP(B22,'PROY CONSUMOS ENERGIA TRIMESTRE'!$C$3:$AF$310,29,0)</f>
        <v>#N/A</v>
      </c>
      <c r="O22" s="214" t="e">
        <f>VLOOKUP(B22,'PROY CONSUMOS ENERGIA TRIMESTRE'!$C$3:$AF$310,30,0)</f>
        <v>#N/A</v>
      </c>
      <c r="P22" s="215">
        <f>VLOOKUP(C22,'CARGOS 04-02-2020'!$B$5:$BK$335,60,0)</f>
        <v>5.57</v>
      </c>
      <c r="Q22" s="215">
        <f>VLOOKUP(C22,'CARGOS 04-02-2020'!$B$5:$BK$335,62,0)</f>
        <v>178.3</v>
      </c>
      <c r="R22" s="216" t="e">
        <f t="shared" si="16"/>
        <v>#N/A</v>
      </c>
      <c r="S22" s="217" t="e">
        <f t="shared" si="0"/>
        <v>#N/A</v>
      </c>
      <c r="T22" s="218" t="e">
        <f t="shared" si="1"/>
        <v>#N/A</v>
      </c>
      <c r="U22" s="219" t="e">
        <f t="shared" si="2"/>
        <v>#N/A</v>
      </c>
      <c r="V22" s="220" t="e">
        <f t="shared" si="3"/>
        <v>#N/A</v>
      </c>
      <c r="W22" s="221" t="e">
        <f t="shared" si="4"/>
        <v>#N/A</v>
      </c>
      <c r="X22" s="221" t="e">
        <f t="shared" si="5"/>
        <v>#N/A</v>
      </c>
      <c r="Y22" s="151" t="e">
        <f t="shared" si="6"/>
        <v>#N/A</v>
      </c>
      <c r="Z22" s="152" t="e">
        <f t="shared" si="7"/>
        <v>#N/A</v>
      </c>
      <c r="AA22" s="153" t="e">
        <f t="shared" si="8"/>
        <v>#N/A</v>
      </c>
      <c r="AB22" s="151" t="e">
        <f t="shared" si="9"/>
        <v>#N/A</v>
      </c>
      <c r="AC22" s="152" t="e">
        <f t="shared" si="10"/>
        <v>#N/A</v>
      </c>
      <c r="AD22" s="154" t="e">
        <f t="shared" si="11"/>
        <v>#N/A</v>
      </c>
      <c r="AE22" s="222" t="e">
        <f t="shared" si="12"/>
        <v>#N/A</v>
      </c>
      <c r="AF22" s="223" t="e">
        <f t="shared" si="13"/>
        <v>#N/A</v>
      </c>
      <c r="AG22" s="224" t="e">
        <f t="shared" si="14"/>
        <v>#N/A</v>
      </c>
      <c r="AH22" s="225">
        <v>148234.66635427531</v>
      </c>
      <c r="AI22" s="203" t="e">
        <f t="shared" si="15"/>
        <v>#N/A</v>
      </c>
      <c r="AJ22" s="226" t="e">
        <f>Y22-VLOOKUP(B22,'CALCULO MCTER '!$B$3:$AM$348,38,0)</f>
        <v>#N/A</v>
      </c>
    </row>
    <row r="23" spans="1:36" s="184" customFormat="1">
      <c r="A23" s="210">
        <v>21</v>
      </c>
      <c r="B23" s="204" t="s">
        <v>84</v>
      </c>
      <c r="C23" s="211" t="str">
        <f>VLOOKUP(B23,'TOTAL DE SISTEMAS'!$B$6:$I$380,5,0)</f>
        <v>PR0120</v>
      </c>
      <c r="D23" s="211" t="str">
        <f>VLOOKUP(B23,'TOTAL DE SISTEMAS'!$B$6:$I$380,2,0)</f>
        <v>ADIL</v>
      </c>
      <c r="E23" s="211" t="str">
        <f>VLOOKUP(B23,'TOTAL DE SISTEMAS'!$B$6:$I$380,3,0)</f>
        <v>Adinelsa</v>
      </c>
      <c r="F23" s="212" t="str">
        <f>VLOOKUP(B23,'TOTAL DE SISTEMAS'!$B$6:$I$380,4,0)</f>
        <v>SER  Coracora</v>
      </c>
      <c r="G23" s="212" t="str">
        <f>VLOOKUP(B23,'TOTAL DE SISTEMAS'!$B$6:$G$374,6,0)</f>
        <v>SER</v>
      </c>
      <c r="H23" s="212" t="str">
        <f>VLOOKUP(B23,'TOTAL DE SISTEMAS'!$B$6:$I$380,7,0)</f>
        <v>Rural</v>
      </c>
      <c r="I23" s="212" t="str">
        <f>VLOOKUP(B23,'TOTAL DE SISTEMAS'!$B$6:$I$380,8,0)</f>
        <v>SEIN</v>
      </c>
      <c r="J23" s="212" t="s">
        <v>24</v>
      </c>
      <c r="K23" s="213">
        <f>VLOOKUP(B23,'CLIENTES '!$C$3:$AA$345,25,0)</f>
        <v>0</v>
      </c>
      <c r="L23" s="214" t="e">
        <f>AVERAGE(M23:O23)*VLOOKUP(B23,'CALCULO MCTER '!$B$1:$BD$352,52,0)</f>
        <v>#N/A</v>
      </c>
      <c r="M23" s="214" t="e">
        <f>VLOOKUP(B23,'PROY CONSUMOS ENERGIA TRIMESTRE'!$C$3:$AF$310,28,0)</f>
        <v>#N/A</v>
      </c>
      <c r="N23" s="214" t="e">
        <f>VLOOKUP(B23,'PROY CONSUMOS ENERGIA TRIMESTRE'!$C$3:$AF$310,29,0)</f>
        <v>#N/A</v>
      </c>
      <c r="O23" s="214" t="e">
        <f>VLOOKUP(B23,'PROY CONSUMOS ENERGIA TRIMESTRE'!$C$3:$AF$310,30,0)</f>
        <v>#N/A</v>
      </c>
      <c r="P23" s="215">
        <f>VLOOKUP(C23,'CARGOS 04-02-2020'!$B$5:$BK$335,60,0)</f>
        <v>5.57</v>
      </c>
      <c r="Q23" s="215">
        <f>VLOOKUP(C23,'CARGOS 04-02-2020'!$B$5:$BK$335,62,0)</f>
        <v>177.73</v>
      </c>
      <c r="R23" s="216" t="e">
        <f t="shared" si="16"/>
        <v>#N/A</v>
      </c>
      <c r="S23" s="217" t="e">
        <f t="shared" si="0"/>
        <v>#N/A</v>
      </c>
      <c r="T23" s="218" t="e">
        <f t="shared" si="1"/>
        <v>#N/A</v>
      </c>
      <c r="U23" s="219" t="e">
        <f t="shared" si="2"/>
        <v>#N/A</v>
      </c>
      <c r="V23" s="220" t="e">
        <f t="shared" si="3"/>
        <v>#N/A</v>
      </c>
      <c r="W23" s="221" t="e">
        <f t="shared" si="4"/>
        <v>#N/A</v>
      </c>
      <c r="X23" s="221" t="e">
        <f t="shared" si="5"/>
        <v>#N/A</v>
      </c>
      <c r="Y23" s="151" t="e">
        <f t="shared" si="6"/>
        <v>#N/A</v>
      </c>
      <c r="Z23" s="152" t="e">
        <f t="shared" si="7"/>
        <v>#N/A</v>
      </c>
      <c r="AA23" s="153" t="e">
        <f t="shared" si="8"/>
        <v>#N/A</v>
      </c>
      <c r="AB23" s="151" t="e">
        <f t="shared" si="9"/>
        <v>#N/A</v>
      </c>
      <c r="AC23" s="152" t="e">
        <f t="shared" si="10"/>
        <v>#N/A</v>
      </c>
      <c r="AD23" s="154" t="e">
        <f t="shared" si="11"/>
        <v>#N/A</v>
      </c>
      <c r="AE23" s="222" t="e">
        <f t="shared" si="12"/>
        <v>#N/A</v>
      </c>
      <c r="AF23" s="223" t="e">
        <f t="shared" si="13"/>
        <v>#N/A</v>
      </c>
      <c r="AG23" s="224" t="e">
        <f t="shared" si="14"/>
        <v>#N/A</v>
      </c>
      <c r="AH23" s="225">
        <v>313189.17490528803</v>
      </c>
      <c r="AI23" s="203" t="e">
        <f t="shared" si="15"/>
        <v>#N/A</v>
      </c>
      <c r="AJ23" s="226" t="e">
        <f>Y23-VLOOKUP(B23,'CALCULO MCTER '!$B$3:$AM$348,38,0)</f>
        <v>#N/A</v>
      </c>
    </row>
    <row r="24" spans="1:36" s="184" customFormat="1">
      <c r="A24" s="210">
        <v>22</v>
      </c>
      <c r="B24" s="204" t="s">
        <v>87</v>
      </c>
      <c r="C24" s="211" t="str">
        <f>VLOOKUP(B24,'TOTAL DE SISTEMAS'!$B$6:$I$380,5,0)</f>
        <v>PR0120</v>
      </c>
      <c r="D24" s="211" t="str">
        <f>VLOOKUP(B24,'TOTAL DE SISTEMAS'!$B$6:$I$380,2,0)</f>
        <v>ADIL</v>
      </c>
      <c r="E24" s="211" t="str">
        <f>VLOOKUP(B24,'TOTAL DE SISTEMAS'!$B$6:$I$380,3,0)</f>
        <v>Adinelsa</v>
      </c>
      <c r="F24" s="212" t="str">
        <f>VLOOKUP(B24,'TOTAL DE SISTEMAS'!$B$6:$I$380,4,0)</f>
        <v>SER  Ayacucho Sur</v>
      </c>
      <c r="G24" s="212" t="str">
        <f>VLOOKUP(B24,'TOTAL DE SISTEMAS'!$B$6:$G$374,6,0)</f>
        <v>SER</v>
      </c>
      <c r="H24" s="212" t="str">
        <f>VLOOKUP(B24,'TOTAL DE SISTEMAS'!$B$6:$I$380,7,0)</f>
        <v>Rural</v>
      </c>
      <c r="I24" s="212" t="str">
        <f>VLOOKUP(B24,'TOTAL DE SISTEMAS'!$B$6:$I$380,8,0)</f>
        <v>SEIN</v>
      </c>
      <c r="J24" s="212" t="s">
        <v>24</v>
      </c>
      <c r="K24" s="213">
        <f>VLOOKUP(B24,'CLIENTES '!$C$3:$AA$345,25,0)</f>
        <v>0</v>
      </c>
      <c r="L24" s="214" t="e">
        <f>AVERAGE(M24:O24)*VLOOKUP(B24,'CALCULO MCTER '!$B$1:$BD$352,52,0)</f>
        <v>#N/A</v>
      </c>
      <c r="M24" s="214" t="e">
        <f>VLOOKUP(B24,'PROY CONSUMOS ENERGIA TRIMESTRE'!$C$3:$AF$310,28,0)</f>
        <v>#N/A</v>
      </c>
      <c r="N24" s="214" t="e">
        <f>VLOOKUP(B24,'PROY CONSUMOS ENERGIA TRIMESTRE'!$C$3:$AF$310,29,0)</f>
        <v>#N/A</v>
      </c>
      <c r="O24" s="214" t="e">
        <f>VLOOKUP(B24,'PROY CONSUMOS ENERGIA TRIMESTRE'!$C$3:$AF$310,30,0)</f>
        <v>#N/A</v>
      </c>
      <c r="P24" s="215">
        <f>VLOOKUP(C24,'CARGOS 04-02-2020'!$B$5:$BK$335,60,0)</f>
        <v>5.57</v>
      </c>
      <c r="Q24" s="215">
        <f>VLOOKUP(C24,'CARGOS 04-02-2020'!$B$5:$BK$335,62,0)</f>
        <v>177.73</v>
      </c>
      <c r="R24" s="216" t="e">
        <f t="shared" si="16"/>
        <v>#N/A</v>
      </c>
      <c r="S24" s="217" t="e">
        <f t="shared" si="0"/>
        <v>#N/A</v>
      </c>
      <c r="T24" s="218" t="e">
        <f t="shared" si="1"/>
        <v>#N/A</v>
      </c>
      <c r="U24" s="219" t="e">
        <f t="shared" si="2"/>
        <v>#N/A</v>
      </c>
      <c r="V24" s="220" t="e">
        <f t="shared" si="3"/>
        <v>#N/A</v>
      </c>
      <c r="W24" s="221" t="e">
        <f t="shared" si="4"/>
        <v>#N/A</v>
      </c>
      <c r="X24" s="221" t="e">
        <f t="shared" si="5"/>
        <v>#N/A</v>
      </c>
      <c r="Y24" s="151" t="e">
        <f t="shared" si="6"/>
        <v>#N/A</v>
      </c>
      <c r="Z24" s="152" t="e">
        <f t="shared" si="7"/>
        <v>#N/A</v>
      </c>
      <c r="AA24" s="153" t="e">
        <f t="shared" si="8"/>
        <v>#N/A</v>
      </c>
      <c r="AB24" s="151" t="e">
        <f t="shared" si="9"/>
        <v>#N/A</v>
      </c>
      <c r="AC24" s="152" t="e">
        <f t="shared" si="10"/>
        <v>#N/A</v>
      </c>
      <c r="AD24" s="154" t="e">
        <f t="shared" si="11"/>
        <v>#N/A</v>
      </c>
      <c r="AE24" s="222" t="e">
        <f t="shared" si="12"/>
        <v>#N/A</v>
      </c>
      <c r="AF24" s="223" t="e">
        <f t="shared" si="13"/>
        <v>#N/A</v>
      </c>
      <c r="AG24" s="224" t="e">
        <f t="shared" si="14"/>
        <v>#N/A</v>
      </c>
      <c r="AH24" s="225">
        <v>16108.333183197137</v>
      </c>
      <c r="AI24" s="203" t="e">
        <f t="shared" si="15"/>
        <v>#N/A</v>
      </c>
      <c r="AJ24" s="226" t="e">
        <f>Y24-VLOOKUP(B24,'CALCULO MCTER '!$B$3:$AM$348,38,0)</f>
        <v>#N/A</v>
      </c>
    </row>
    <row r="25" spans="1:36" s="184" customFormat="1">
      <c r="A25" s="210">
        <v>23</v>
      </c>
      <c r="B25" s="204" t="s">
        <v>89</v>
      </c>
      <c r="C25" s="211" t="str">
        <f>VLOOKUP(B25,'TOTAL DE SISTEMAS'!$B$6:$I$380,5,0)</f>
        <v>PR0214</v>
      </c>
      <c r="D25" s="211" t="str">
        <f>VLOOKUP(B25,'TOTAL DE SISTEMAS'!$B$6:$I$380,2,0)</f>
        <v>ADIL</v>
      </c>
      <c r="E25" s="211" t="str">
        <f>VLOOKUP(B25,'TOTAL DE SISTEMAS'!$B$6:$I$380,3,0)</f>
        <v>Adinelsa</v>
      </c>
      <c r="F25" s="212" t="str">
        <f>VLOOKUP(B25,'TOTAL DE SISTEMAS'!$B$6:$I$380,4,0)</f>
        <v>SER  Canaan - Fermin Tanguis</v>
      </c>
      <c r="G25" s="212" t="str">
        <f>VLOOKUP(B25,'TOTAL DE SISTEMAS'!$B$6:$G$374,6,0)</f>
        <v>SER</v>
      </c>
      <c r="H25" s="212" t="str">
        <f>VLOOKUP(B25,'TOTAL DE SISTEMAS'!$B$6:$I$380,7,0)</f>
        <v>Rural</v>
      </c>
      <c r="I25" s="212" t="str">
        <f>VLOOKUP(B25,'TOTAL DE SISTEMAS'!$B$6:$I$380,8,0)</f>
        <v>SEIN</v>
      </c>
      <c r="J25" s="212" t="s">
        <v>24</v>
      </c>
      <c r="K25" s="213">
        <f>VLOOKUP(B25,'CLIENTES '!$C$3:$AA$345,25,0)</f>
        <v>0</v>
      </c>
      <c r="L25" s="214" t="e">
        <f>AVERAGE(M25:O25)*VLOOKUP(B25,'CALCULO MCTER '!$B$1:$BD$352,52,0)</f>
        <v>#N/A</v>
      </c>
      <c r="M25" s="214" t="e">
        <f>VLOOKUP(B25,'PROY CONSUMOS ENERGIA TRIMESTRE'!$C$3:$AF$310,28,0)</f>
        <v>#N/A</v>
      </c>
      <c r="N25" s="214" t="e">
        <f>VLOOKUP(B25,'PROY CONSUMOS ENERGIA TRIMESTRE'!$C$3:$AF$310,29,0)</f>
        <v>#N/A</v>
      </c>
      <c r="O25" s="214" t="e">
        <f>VLOOKUP(B25,'PROY CONSUMOS ENERGIA TRIMESTRE'!$C$3:$AF$310,30,0)</f>
        <v>#N/A</v>
      </c>
      <c r="P25" s="215">
        <f>VLOOKUP(C25,'CARGOS 04-02-2020'!$B$5:$BK$335,60,0)</f>
        <v>5.57</v>
      </c>
      <c r="Q25" s="215">
        <f>VLOOKUP(C25,'CARGOS 04-02-2020'!$B$5:$BK$335,62,0)</f>
        <v>178.7</v>
      </c>
      <c r="R25" s="216" t="e">
        <f t="shared" si="16"/>
        <v>#N/A</v>
      </c>
      <c r="S25" s="217" t="e">
        <f t="shared" si="0"/>
        <v>#N/A</v>
      </c>
      <c r="T25" s="218" t="e">
        <f t="shared" si="1"/>
        <v>#N/A</v>
      </c>
      <c r="U25" s="219" t="e">
        <f t="shared" si="2"/>
        <v>#N/A</v>
      </c>
      <c r="V25" s="220" t="e">
        <f t="shared" si="3"/>
        <v>#N/A</v>
      </c>
      <c r="W25" s="221" t="e">
        <f t="shared" si="4"/>
        <v>#N/A</v>
      </c>
      <c r="X25" s="221" t="e">
        <f t="shared" si="5"/>
        <v>#N/A</v>
      </c>
      <c r="Y25" s="151" t="e">
        <f t="shared" si="6"/>
        <v>#N/A</v>
      </c>
      <c r="Z25" s="152" t="e">
        <f t="shared" si="7"/>
        <v>#N/A</v>
      </c>
      <c r="AA25" s="153" t="e">
        <f t="shared" si="8"/>
        <v>#N/A</v>
      </c>
      <c r="AB25" s="151" t="e">
        <f t="shared" si="9"/>
        <v>#N/A</v>
      </c>
      <c r="AC25" s="152" t="e">
        <f t="shared" si="10"/>
        <v>#N/A</v>
      </c>
      <c r="AD25" s="154" t="e">
        <f t="shared" si="11"/>
        <v>#N/A</v>
      </c>
      <c r="AE25" s="222" t="e">
        <f t="shared" si="12"/>
        <v>#N/A</v>
      </c>
      <c r="AF25" s="223" t="e">
        <f t="shared" si="13"/>
        <v>#N/A</v>
      </c>
      <c r="AG25" s="224" t="e">
        <f t="shared" si="14"/>
        <v>#N/A</v>
      </c>
      <c r="AH25" s="225">
        <v>116044.62424701522</v>
      </c>
      <c r="AI25" s="203" t="e">
        <f t="shared" si="15"/>
        <v>#N/A</v>
      </c>
      <c r="AJ25" s="226" t="e">
        <f>Y25-VLOOKUP(B25,'CALCULO MCTER '!$B$3:$AM$348,38,0)</f>
        <v>#N/A</v>
      </c>
    </row>
    <row r="26" spans="1:36" s="184" customFormat="1">
      <c r="A26" s="210">
        <v>24</v>
      </c>
      <c r="B26" s="204" t="s">
        <v>91</v>
      </c>
      <c r="C26" s="211" t="str">
        <f>VLOOKUP(B26,'TOTAL DE SISTEMAS'!$B$6:$I$380,5,0)</f>
        <v>PR0104</v>
      </c>
      <c r="D26" s="211" t="str">
        <f>VLOOKUP(B26,'TOTAL DE SISTEMAS'!$B$6:$I$380,2,0)</f>
        <v>ADIL</v>
      </c>
      <c r="E26" s="211" t="str">
        <f>VLOOKUP(B26,'TOTAL DE SISTEMAS'!$B$6:$I$380,3,0)</f>
        <v>Adinelsa</v>
      </c>
      <c r="F26" s="212" t="str">
        <f>VLOOKUP(B26,'TOTAL DE SISTEMAS'!$B$6:$I$380,4,0)</f>
        <v>SER Castrovirreyna</v>
      </c>
      <c r="G26" s="212" t="str">
        <f>VLOOKUP(B26,'TOTAL DE SISTEMAS'!$B$6:$G$374,6,0)</f>
        <v>SER</v>
      </c>
      <c r="H26" s="212" t="str">
        <f>VLOOKUP(B26,'TOTAL DE SISTEMAS'!$B$6:$I$380,7,0)</f>
        <v>Rural</v>
      </c>
      <c r="I26" s="212" t="str">
        <f>VLOOKUP(B26,'TOTAL DE SISTEMAS'!$B$6:$I$380,8,0)</f>
        <v>SEIN</v>
      </c>
      <c r="J26" s="212" t="s">
        <v>24</v>
      </c>
      <c r="K26" s="213">
        <f>VLOOKUP(B26,'CLIENTES '!$C$3:$AA$345,25,0)</f>
        <v>1816</v>
      </c>
      <c r="L26" s="214">
        <f>AVERAGE(M26:O26)*VLOOKUP(B26,'CALCULO MCTER '!$B$1:$BD$352,52,0)</f>
        <v>0</v>
      </c>
      <c r="M26" s="214">
        <f>VLOOKUP(B26,'PROY CONSUMOS ENERGIA TRIMESTRE'!$C$3:$AF$310,28,0)</f>
        <v>19185.100000000002</v>
      </c>
      <c r="N26" s="214">
        <f>VLOOKUP(B26,'PROY CONSUMOS ENERGIA TRIMESTRE'!$C$3:$AF$310,29,0)</f>
        <v>19185.100000000002</v>
      </c>
      <c r="O26" s="214">
        <f>VLOOKUP(B26,'PROY CONSUMOS ENERGIA TRIMESTRE'!$C$3:$AF$310,30,0)</f>
        <v>19185.100000000002</v>
      </c>
      <c r="P26" s="215">
        <f>VLOOKUP(C26,'CARGOS 04-02-2020'!$B$5:$BK$335,60,0)</f>
        <v>5.57</v>
      </c>
      <c r="Q26" s="215">
        <f>VLOOKUP(C26,'CARGOS 04-02-2020'!$B$5:$BK$335,62,0)</f>
        <v>179.3</v>
      </c>
      <c r="R26" s="216" t="e">
        <f t="shared" si="16"/>
        <v>#N/A</v>
      </c>
      <c r="S26" s="217" t="e">
        <f t="shared" si="0"/>
        <v>#N/A</v>
      </c>
      <c r="T26" s="218" t="e">
        <f t="shared" si="1"/>
        <v>#N/A</v>
      </c>
      <c r="U26" s="219" t="e">
        <f t="shared" si="2"/>
        <v>#N/A</v>
      </c>
      <c r="V26" s="220" t="e">
        <f t="shared" si="3"/>
        <v>#N/A</v>
      </c>
      <c r="W26" s="221" t="e">
        <f t="shared" si="4"/>
        <v>#N/A</v>
      </c>
      <c r="X26" s="221" t="e">
        <f t="shared" si="5"/>
        <v>#N/A</v>
      </c>
      <c r="Y26" s="151">
        <f t="shared" si="6"/>
        <v>10115.120000000001</v>
      </c>
      <c r="Z26" s="152" t="e">
        <f t="shared" si="7"/>
        <v>#N/A</v>
      </c>
      <c r="AA26" s="153" t="e">
        <f t="shared" si="8"/>
        <v>#N/A</v>
      </c>
      <c r="AB26" s="151">
        <f t="shared" si="9"/>
        <v>10115.120000000001</v>
      </c>
      <c r="AC26" s="152" t="e">
        <f t="shared" si="10"/>
        <v>#N/A</v>
      </c>
      <c r="AD26" s="154" t="e">
        <f t="shared" si="11"/>
        <v>#N/A</v>
      </c>
      <c r="AE26" s="222">
        <f t="shared" si="12"/>
        <v>10115.120000000001</v>
      </c>
      <c r="AF26" s="223" t="e">
        <f t="shared" si="13"/>
        <v>#N/A</v>
      </c>
      <c r="AG26" s="224" t="e">
        <f t="shared" si="14"/>
        <v>#N/A</v>
      </c>
      <c r="AH26" s="225">
        <v>18647.720087221576</v>
      </c>
      <c r="AI26" s="203" t="e">
        <f t="shared" si="15"/>
        <v>#N/A</v>
      </c>
      <c r="AJ26" s="226">
        <f>Y26-VLOOKUP(B26,'CALCULO MCTER '!$B$3:$AM$348,38,0)</f>
        <v>-34410.024299999997</v>
      </c>
    </row>
    <row r="27" spans="1:36" s="184" customFormat="1">
      <c r="A27" s="210">
        <v>25</v>
      </c>
      <c r="B27" s="204" t="s">
        <v>94</v>
      </c>
      <c r="C27" s="211" t="str">
        <f>VLOOKUP(B27,'TOTAL DE SISTEMAS'!$B$6:$I$380,5,0)</f>
        <v>PR0268</v>
      </c>
      <c r="D27" s="211" t="str">
        <f>VLOOKUP(B27,'TOTAL DE SISTEMAS'!$B$6:$I$380,2,0)</f>
        <v>ADIL</v>
      </c>
      <c r="E27" s="211" t="str">
        <f>VLOOKUP(B27,'TOTAL DE SISTEMAS'!$B$6:$I$380,3,0)</f>
        <v>Adinelsa</v>
      </c>
      <c r="F27" s="212" t="str">
        <f>VLOOKUP(B27,'TOTAL DE SISTEMAS'!$B$6:$I$380,4,0)</f>
        <v>Huaura-Sayán 2da Etapa</v>
      </c>
      <c r="G27" s="212" t="str">
        <f>VLOOKUP(B27,'TOTAL DE SISTEMAS'!$B$6:$G$374,6,0)</f>
        <v>SER</v>
      </c>
      <c r="H27" s="212" t="str">
        <f>VLOOKUP(B27,'TOTAL DE SISTEMAS'!$B$6:$I$380,7,0)</f>
        <v>Rural</v>
      </c>
      <c r="I27" s="212" t="str">
        <f>VLOOKUP(B27,'TOTAL DE SISTEMAS'!$B$6:$I$380,8,0)</f>
        <v>SEIN</v>
      </c>
      <c r="J27" s="212" t="s">
        <v>24</v>
      </c>
      <c r="K27" s="213">
        <f>VLOOKUP(B27,'CLIENTES '!$C$3:$AA$345,25,0)</f>
        <v>3319</v>
      </c>
      <c r="L27" s="214">
        <f>AVERAGE(M27:O27)*VLOOKUP(B27,'CALCULO MCTER '!$B$1:$BD$352,52,0)</f>
        <v>0</v>
      </c>
      <c r="M27" s="214">
        <f>VLOOKUP(B27,'PROY CONSUMOS ENERGIA TRIMESTRE'!$C$3:$AF$310,28,0)</f>
        <v>150909</v>
      </c>
      <c r="N27" s="214">
        <f>VLOOKUP(B27,'PROY CONSUMOS ENERGIA TRIMESTRE'!$C$3:$AF$310,29,0)</f>
        <v>150909</v>
      </c>
      <c r="O27" s="214">
        <f>VLOOKUP(B27,'PROY CONSUMOS ENERGIA TRIMESTRE'!$C$3:$AF$310,30,0)</f>
        <v>150909</v>
      </c>
      <c r="P27" s="215">
        <f>VLOOKUP(C27,'CARGOS 04-02-2020'!$B$5:$BK$335,60,0)</f>
        <v>5.57</v>
      </c>
      <c r="Q27" s="215">
        <f>VLOOKUP(C27,'CARGOS 04-02-2020'!$B$5:$BK$335,62,0)</f>
        <v>177.93</v>
      </c>
      <c r="R27" s="216" t="e">
        <f t="shared" si="16"/>
        <v>#N/A</v>
      </c>
      <c r="S27" s="217" t="e">
        <f t="shared" si="0"/>
        <v>#N/A</v>
      </c>
      <c r="T27" s="218" t="e">
        <f t="shared" si="1"/>
        <v>#N/A</v>
      </c>
      <c r="U27" s="219" t="e">
        <f t="shared" si="2"/>
        <v>#N/A</v>
      </c>
      <c r="V27" s="220" t="e">
        <f t="shared" si="3"/>
        <v>#N/A</v>
      </c>
      <c r="W27" s="221" t="e">
        <f t="shared" si="4"/>
        <v>#N/A</v>
      </c>
      <c r="X27" s="221" t="e">
        <f t="shared" si="5"/>
        <v>#N/A</v>
      </c>
      <c r="Y27" s="151">
        <f t="shared" si="6"/>
        <v>18486.830000000002</v>
      </c>
      <c r="Z27" s="152" t="e">
        <f t="shared" si="7"/>
        <v>#N/A</v>
      </c>
      <c r="AA27" s="153" t="e">
        <f t="shared" si="8"/>
        <v>#N/A</v>
      </c>
      <c r="AB27" s="151">
        <f t="shared" si="9"/>
        <v>18486.830000000002</v>
      </c>
      <c r="AC27" s="152" t="e">
        <f t="shared" si="10"/>
        <v>#N/A</v>
      </c>
      <c r="AD27" s="154" t="e">
        <f t="shared" si="11"/>
        <v>#N/A</v>
      </c>
      <c r="AE27" s="222">
        <f t="shared" si="12"/>
        <v>18486.830000000002</v>
      </c>
      <c r="AF27" s="223" t="e">
        <f t="shared" si="13"/>
        <v>#N/A</v>
      </c>
      <c r="AG27" s="224" t="e">
        <f t="shared" si="14"/>
        <v>#N/A</v>
      </c>
      <c r="AH27" s="225">
        <v>0</v>
      </c>
      <c r="AI27" s="203" t="e">
        <f t="shared" si="15"/>
        <v>#N/A</v>
      </c>
      <c r="AJ27" s="226">
        <f>Y27-VLOOKUP(B27,'CALCULO MCTER '!$B$3:$AM$348,38,0)</f>
        <v>-268790.88370000001</v>
      </c>
    </row>
    <row r="28" spans="1:36" s="184" customFormat="1">
      <c r="A28" s="210">
        <v>26</v>
      </c>
      <c r="B28" s="204" t="s">
        <v>97</v>
      </c>
      <c r="C28" s="211" t="str">
        <f>VLOOKUP(B28,'TOTAL DE SISTEMAS'!$B$6:$I$380,5,0)</f>
        <v>PR0269</v>
      </c>
      <c r="D28" s="211" t="str">
        <f>VLOOKUP(B28,'TOTAL DE SISTEMAS'!$B$6:$I$380,2,0)</f>
        <v>ADIL</v>
      </c>
      <c r="E28" s="211" t="str">
        <f>VLOOKUP(B28,'TOTAL DE SISTEMAS'!$B$6:$I$380,3,0)</f>
        <v>Adinelsa</v>
      </c>
      <c r="F28" s="212" t="str">
        <f>VLOOKUP(B28,'TOTAL DE SISTEMAS'!$B$6:$I$380,4,0)</f>
        <v>PSE Yauca Del Rosario - SE0269</v>
      </c>
      <c r="G28" s="212" t="str">
        <f>VLOOKUP(B28,'TOTAL DE SISTEMAS'!$B$6:$G$374,6,0)</f>
        <v>SER</v>
      </c>
      <c r="H28" s="212" t="str">
        <f>VLOOKUP(B28,'TOTAL DE SISTEMAS'!$B$6:$I$380,7,0)</f>
        <v>Rural</v>
      </c>
      <c r="I28" s="212" t="str">
        <f>VLOOKUP(B28,'TOTAL DE SISTEMAS'!$B$6:$I$380,8,0)</f>
        <v>SEIN</v>
      </c>
      <c r="J28" s="212" t="s">
        <v>24</v>
      </c>
      <c r="K28" s="213">
        <f>VLOOKUP(B28,'CLIENTES '!$C$3:$AA$345,25,0)</f>
        <v>545</v>
      </c>
      <c r="L28" s="214">
        <f>AVERAGE(M28:O28)*VLOOKUP(B28,'CALCULO MCTER '!$B$1:$BD$352,52,0)</f>
        <v>0</v>
      </c>
      <c r="M28" s="214">
        <f>VLOOKUP(B28,'PROY CONSUMOS ENERGIA TRIMESTRE'!$C$3:$AF$310,28,0)</f>
        <v>15885.100000000002</v>
      </c>
      <c r="N28" s="214">
        <f>VLOOKUP(B28,'PROY CONSUMOS ENERGIA TRIMESTRE'!$C$3:$AF$310,29,0)</f>
        <v>15885.100000000002</v>
      </c>
      <c r="O28" s="214">
        <f>VLOOKUP(B28,'PROY CONSUMOS ENERGIA TRIMESTRE'!$C$3:$AF$310,30,0)</f>
        <v>15885.100000000002</v>
      </c>
      <c r="P28" s="215">
        <f>VLOOKUP(C28,'CARGOS 04-02-2020'!$B$5:$BK$335,60,0)</f>
        <v>5.57</v>
      </c>
      <c r="Q28" s="215">
        <f>VLOOKUP(C28,'CARGOS 04-02-2020'!$B$5:$BK$335,62,0)</f>
        <v>177.75</v>
      </c>
      <c r="R28" s="216" t="e">
        <f t="shared" si="16"/>
        <v>#N/A</v>
      </c>
      <c r="S28" s="217" t="e">
        <f t="shared" si="0"/>
        <v>#N/A</v>
      </c>
      <c r="T28" s="218" t="e">
        <f t="shared" si="1"/>
        <v>#N/A</v>
      </c>
      <c r="U28" s="219" t="e">
        <f t="shared" si="2"/>
        <v>#N/A</v>
      </c>
      <c r="V28" s="220" t="e">
        <f t="shared" si="3"/>
        <v>#N/A</v>
      </c>
      <c r="W28" s="221" t="e">
        <f t="shared" si="4"/>
        <v>#N/A</v>
      </c>
      <c r="X28" s="221" t="e">
        <f t="shared" si="5"/>
        <v>#N/A</v>
      </c>
      <c r="Y28" s="151">
        <f t="shared" si="6"/>
        <v>3035.65</v>
      </c>
      <c r="Z28" s="152" t="e">
        <f t="shared" si="7"/>
        <v>#N/A</v>
      </c>
      <c r="AA28" s="153" t="e">
        <f t="shared" si="8"/>
        <v>#N/A</v>
      </c>
      <c r="AB28" s="151">
        <f t="shared" si="9"/>
        <v>3035.65</v>
      </c>
      <c r="AC28" s="152" t="e">
        <f t="shared" si="10"/>
        <v>#N/A</v>
      </c>
      <c r="AD28" s="154" t="e">
        <f t="shared" si="11"/>
        <v>#N/A</v>
      </c>
      <c r="AE28" s="222">
        <f t="shared" si="12"/>
        <v>3035.65</v>
      </c>
      <c r="AF28" s="223" t="e">
        <f t="shared" si="13"/>
        <v>#N/A</v>
      </c>
      <c r="AG28" s="224" t="e">
        <f t="shared" si="14"/>
        <v>#N/A</v>
      </c>
      <c r="AH28" s="225">
        <v>0</v>
      </c>
      <c r="AI28" s="203" t="e">
        <f t="shared" si="15"/>
        <v>#N/A</v>
      </c>
      <c r="AJ28" s="226">
        <f>Y28-VLOOKUP(B28,'CALCULO MCTER '!$B$3:$AM$348,38,0)</f>
        <v>-28241.335249999996</v>
      </c>
    </row>
    <row r="29" spans="1:36" s="184" customFormat="1">
      <c r="A29" s="210">
        <v>27</v>
      </c>
      <c r="B29" s="204" t="s">
        <v>100</v>
      </c>
      <c r="C29" s="211" t="str">
        <f>VLOOKUP(B29,'TOTAL DE SISTEMAS'!$B$6:$I$380,5,0)</f>
        <v>PR0211</v>
      </c>
      <c r="D29" s="211" t="str">
        <f>VLOOKUP(B29,'TOTAL DE SISTEMAS'!$B$6:$I$380,2,0)</f>
        <v>ADIL</v>
      </c>
      <c r="E29" s="211" t="str">
        <f>VLOOKUP(B29,'TOTAL DE SISTEMAS'!$B$6:$I$380,3,0)</f>
        <v>Adinelsa</v>
      </c>
      <c r="F29" s="212" t="str">
        <f>VLOOKUP(B29,'TOTAL DE SISTEMAS'!$B$6:$I$380,4,0)</f>
        <v>SER Pampa Concon Topara</v>
      </c>
      <c r="G29" s="212" t="str">
        <f>VLOOKUP(B29,'TOTAL DE SISTEMAS'!$B$6:$G$374,6,0)</f>
        <v>SER</v>
      </c>
      <c r="H29" s="212" t="str">
        <f>VLOOKUP(B29,'TOTAL DE SISTEMAS'!$B$6:$I$380,7,0)</f>
        <v>Rural</v>
      </c>
      <c r="I29" s="212" t="str">
        <f>VLOOKUP(B29,'TOTAL DE SISTEMAS'!$B$6:$I$380,8,0)</f>
        <v>SEIN</v>
      </c>
      <c r="J29" s="212" t="s">
        <v>24</v>
      </c>
      <c r="K29" s="213">
        <f>VLOOKUP(B29,'CLIENTES '!$C$3:$AA$345,25,0)</f>
        <v>0</v>
      </c>
      <c r="L29" s="214" t="e">
        <f>AVERAGE(M29:O29)*VLOOKUP(B29,'CALCULO MCTER '!$B$1:$BD$352,52,0)</f>
        <v>#N/A</v>
      </c>
      <c r="M29" s="214" t="e">
        <f>VLOOKUP(B29,'PROY CONSUMOS ENERGIA TRIMESTRE'!$C$3:$AF$310,28,0)</f>
        <v>#N/A</v>
      </c>
      <c r="N29" s="214" t="e">
        <f>VLOOKUP(B29,'PROY CONSUMOS ENERGIA TRIMESTRE'!$C$3:$AF$310,29,0)</f>
        <v>#N/A</v>
      </c>
      <c r="O29" s="214" t="e">
        <f>VLOOKUP(B29,'PROY CONSUMOS ENERGIA TRIMESTRE'!$C$3:$AF$310,30,0)</f>
        <v>#N/A</v>
      </c>
      <c r="P29" s="215">
        <f>VLOOKUP(C29,'CARGOS 04-02-2020'!$B$5:$BK$335,60,0)</f>
        <v>5.57</v>
      </c>
      <c r="Q29" s="215">
        <f>VLOOKUP(C29,'CARGOS 04-02-2020'!$B$5:$BK$335,62,0)</f>
        <v>177.69</v>
      </c>
      <c r="R29" s="216" t="e">
        <f t="shared" si="16"/>
        <v>#N/A</v>
      </c>
      <c r="S29" s="217" t="e">
        <f t="shared" si="0"/>
        <v>#N/A</v>
      </c>
      <c r="T29" s="218" t="e">
        <f t="shared" si="1"/>
        <v>#N/A</v>
      </c>
      <c r="U29" s="219" t="e">
        <f t="shared" si="2"/>
        <v>#N/A</v>
      </c>
      <c r="V29" s="220" t="e">
        <f t="shared" si="3"/>
        <v>#N/A</v>
      </c>
      <c r="W29" s="221" t="e">
        <f t="shared" si="4"/>
        <v>#N/A</v>
      </c>
      <c r="X29" s="221" t="e">
        <f t="shared" si="5"/>
        <v>#N/A</v>
      </c>
      <c r="Y29" s="151" t="e">
        <f t="shared" si="6"/>
        <v>#N/A</v>
      </c>
      <c r="Z29" s="152" t="e">
        <f t="shared" si="7"/>
        <v>#N/A</v>
      </c>
      <c r="AA29" s="153" t="e">
        <f t="shared" si="8"/>
        <v>#N/A</v>
      </c>
      <c r="AB29" s="151" t="e">
        <f t="shared" si="9"/>
        <v>#N/A</v>
      </c>
      <c r="AC29" s="152" t="e">
        <f t="shared" si="10"/>
        <v>#N/A</v>
      </c>
      <c r="AD29" s="154" t="e">
        <f t="shared" si="11"/>
        <v>#N/A</v>
      </c>
      <c r="AE29" s="222" t="e">
        <f t="shared" si="12"/>
        <v>#N/A</v>
      </c>
      <c r="AF29" s="223" t="e">
        <f t="shared" si="13"/>
        <v>#N/A</v>
      </c>
      <c r="AG29" s="224" t="e">
        <f t="shared" si="14"/>
        <v>#N/A</v>
      </c>
      <c r="AH29" s="225">
        <v>19493.628016219896</v>
      </c>
      <c r="AI29" s="203" t="e">
        <f t="shared" si="15"/>
        <v>#N/A</v>
      </c>
      <c r="AJ29" s="226" t="e">
        <f>Y29-VLOOKUP(B29,'CALCULO MCTER '!$B$3:$AM$348,38,0)</f>
        <v>#N/A</v>
      </c>
    </row>
    <row r="30" spans="1:36" s="184" customFormat="1">
      <c r="A30" s="210">
        <v>28</v>
      </c>
      <c r="B30" s="204" t="s">
        <v>102</v>
      </c>
      <c r="C30" s="211" t="str">
        <f>VLOOKUP(B30,'TOTAL DE SISTEMAS'!$B$6:$I$380,5,0)</f>
        <v>PR0273</v>
      </c>
      <c r="D30" s="211" t="str">
        <f>VLOOKUP(B30,'TOTAL DE SISTEMAS'!$B$6:$I$380,2,0)</f>
        <v>ADIL</v>
      </c>
      <c r="E30" s="211" t="str">
        <f>VLOOKUP(B30,'TOTAL DE SISTEMAS'!$B$6:$I$380,3,0)</f>
        <v>Adinelsa</v>
      </c>
      <c r="F30" s="212" t="str">
        <f>VLOOKUP(B30,'TOTAL DE SISTEMAS'!$B$6:$I$380,4,0)</f>
        <v>SER Datem Del Marañon</v>
      </c>
      <c r="G30" s="212" t="str">
        <f>VLOOKUP(B30,'TOTAL DE SISTEMAS'!$B$6:$G$374,6,0)</f>
        <v>SER</v>
      </c>
      <c r="H30" s="212" t="str">
        <f>VLOOKUP(B30,'TOTAL DE SISTEMAS'!$B$6:$I$380,7,0)</f>
        <v>Rural</v>
      </c>
      <c r="I30" s="212" t="str">
        <f>VLOOKUP(B30,'TOTAL DE SISTEMAS'!$B$6:$I$380,8,0)</f>
        <v>AISL</v>
      </c>
      <c r="J30" s="212" t="s">
        <v>24</v>
      </c>
      <c r="K30" s="213">
        <f>VLOOKUP(B30,'CLIENTES '!$C$3:$AA$345,25,0)</f>
        <v>588</v>
      </c>
      <c r="L30" s="214">
        <f>AVERAGE(M30:O30)*VLOOKUP(B30,'CALCULO MCTER '!$B$1:$BD$352,52,0)</f>
        <v>0</v>
      </c>
      <c r="M30" s="214">
        <f>VLOOKUP(B30,'PROY CONSUMOS ENERGIA TRIMESTRE'!$C$3:$AF$310,28,0)</f>
        <v>7893.6</v>
      </c>
      <c r="N30" s="214">
        <f>VLOOKUP(B30,'PROY CONSUMOS ENERGIA TRIMESTRE'!$C$3:$AF$310,29,0)</f>
        <v>7893.6</v>
      </c>
      <c r="O30" s="214">
        <f>VLOOKUP(B30,'PROY CONSUMOS ENERGIA TRIMESTRE'!$C$3:$AF$310,30,0)</f>
        <v>7893.6</v>
      </c>
      <c r="P30" s="215">
        <f>VLOOKUP(C30,'CARGOS 04-02-2020'!$B$5:$BK$335,60,0)</f>
        <v>5.57</v>
      </c>
      <c r="Q30" s="215">
        <f>VLOOKUP(C30,'CARGOS 04-02-2020'!$B$5:$BK$335,62,0)</f>
        <v>157.38999999999999</v>
      </c>
      <c r="R30" s="216" t="e">
        <f t="shared" si="16"/>
        <v>#N/A</v>
      </c>
      <c r="S30" s="217" t="e">
        <f t="shared" si="0"/>
        <v>#N/A</v>
      </c>
      <c r="T30" s="218" t="e">
        <f t="shared" si="1"/>
        <v>#N/A</v>
      </c>
      <c r="U30" s="219" t="e">
        <f t="shared" si="2"/>
        <v>#N/A</v>
      </c>
      <c r="V30" s="220" t="e">
        <f t="shared" si="3"/>
        <v>#N/A</v>
      </c>
      <c r="W30" s="221" t="e">
        <f t="shared" si="4"/>
        <v>#N/A</v>
      </c>
      <c r="X30" s="221" t="e">
        <f t="shared" si="5"/>
        <v>#N/A</v>
      </c>
      <c r="Y30" s="151">
        <f t="shared" si="6"/>
        <v>3275.1600000000003</v>
      </c>
      <c r="Z30" s="152" t="e">
        <f t="shared" si="7"/>
        <v>#N/A</v>
      </c>
      <c r="AA30" s="153" t="e">
        <f t="shared" si="8"/>
        <v>#N/A</v>
      </c>
      <c r="AB30" s="151">
        <f t="shared" si="9"/>
        <v>3275.1600000000003</v>
      </c>
      <c r="AC30" s="152" t="e">
        <f t="shared" si="10"/>
        <v>#N/A</v>
      </c>
      <c r="AD30" s="154" t="e">
        <f t="shared" si="11"/>
        <v>#N/A</v>
      </c>
      <c r="AE30" s="222">
        <f t="shared" si="12"/>
        <v>3275.1600000000003</v>
      </c>
      <c r="AF30" s="223" t="e">
        <f t="shared" si="13"/>
        <v>#N/A</v>
      </c>
      <c r="AG30" s="224" t="e">
        <f t="shared" si="14"/>
        <v>#N/A</v>
      </c>
      <c r="AH30" s="225">
        <v>88962.177328670281</v>
      </c>
      <c r="AI30" s="203" t="e">
        <f t="shared" si="15"/>
        <v>#N/A</v>
      </c>
      <c r="AJ30" s="226">
        <f>Y30-VLOOKUP(B30,'CALCULO MCTER '!$B$3:$AM$348,38,0)</f>
        <v>-12418.167040000004</v>
      </c>
    </row>
    <row r="31" spans="1:36" s="184" customFormat="1">
      <c r="A31" s="210">
        <v>29</v>
      </c>
      <c r="B31" s="204" t="s">
        <v>105</v>
      </c>
      <c r="C31" s="211" t="str">
        <f>VLOOKUP(B31,'TOTAL DE SISTEMAS'!$B$6:$I$380,5,0)</f>
        <v>PR0211</v>
      </c>
      <c r="D31" s="211" t="str">
        <f>VLOOKUP(B31,'TOTAL DE SISTEMAS'!$B$6:$I$380,2,0)</f>
        <v>ADIL</v>
      </c>
      <c r="E31" s="211" t="str">
        <f>VLOOKUP(B31,'TOTAL DE SISTEMAS'!$B$6:$I$380,3,0)</f>
        <v>Adinelsa</v>
      </c>
      <c r="F31" s="212" t="str">
        <f>VLOOKUP(B31,'TOTAL DE SISTEMAS'!$B$6:$I$380,4,0)</f>
        <v>SER Quilmaná</v>
      </c>
      <c r="G31" s="212" t="str">
        <f>VLOOKUP(B31,'TOTAL DE SISTEMAS'!$B$6:$G$374,6,0)</f>
        <v>SER</v>
      </c>
      <c r="H31" s="212" t="str">
        <f>VLOOKUP(B31,'TOTAL DE SISTEMAS'!$B$6:$I$380,7,0)</f>
        <v>Rural</v>
      </c>
      <c r="I31" s="212" t="str">
        <f>VLOOKUP(B31,'TOTAL DE SISTEMAS'!$B$6:$I$380,8,0)</f>
        <v>SEIN</v>
      </c>
      <c r="J31" s="212" t="s">
        <v>24</v>
      </c>
      <c r="K31" s="213">
        <f>VLOOKUP(B31,'CLIENTES '!$C$3:$AA$345,25,0)</f>
        <v>0</v>
      </c>
      <c r="L31" s="214" t="e">
        <f>AVERAGE(M31:O31)*VLOOKUP(B31,'CALCULO MCTER '!$B$1:$BD$352,52,0)</f>
        <v>#N/A</v>
      </c>
      <c r="M31" s="214" t="e">
        <f>VLOOKUP(B31,'PROY CONSUMOS ENERGIA TRIMESTRE'!$C$3:$AF$310,28,0)</f>
        <v>#N/A</v>
      </c>
      <c r="N31" s="214" t="e">
        <f>VLOOKUP(B31,'PROY CONSUMOS ENERGIA TRIMESTRE'!$C$3:$AF$310,29,0)</f>
        <v>#N/A</v>
      </c>
      <c r="O31" s="214" t="e">
        <f>VLOOKUP(B31,'PROY CONSUMOS ENERGIA TRIMESTRE'!$C$3:$AF$310,30,0)</f>
        <v>#N/A</v>
      </c>
      <c r="P31" s="215">
        <f>VLOOKUP(C31,'CARGOS 04-02-2020'!$B$5:$BK$335,60,0)</f>
        <v>5.57</v>
      </c>
      <c r="Q31" s="215">
        <f>VLOOKUP(C31,'CARGOS 04-02-2020'!$B$5:$BK$335,62,0)</f>
        <v>177.69</v>
      </c>
      <c r="R31" s="216" t="e">
        <f t="shared" si="16"/>
        <v>#N/A</v>
      </c>
      <c r="S31" s="217" t="e">
        <f t="shared" si="0"/>
        <v>#N/A</v>
      </c>
      <c r="T31" s="218" t="e">
        <f t="shared" si="1"/>
        <v>#N/A</v>
      </c>
      <c r="U31" s="219" t="e">
        <f t="shared" si="2"/>
        <v>#N/A</v>
      </c>
      <c r="V31" s="220" t="e">
        <f t="shared" si="3"/>
        <v>#N/A</v>
      </c>
      <c r="W31" s="221" t="e">
        <f t="shared" si="4"/>
        <v>#N/A</v>
      </c>
      <c r="X31" s="221" t="e">
        <f t="shared" si="5"/>
        <v>#N/A</v>
      </c>
      <c r="Y31" s="151" t="e">
        <f t="shared" si="6"/>
        <v>#N/A</v>
      </c>
      <c r="Z31" s="152" t="e">
        <f t="shared" si="7"/>
        <v>#N/A</v>
      </c>
      <c r="AA31" s="153" t="e">
        <f t="shared" si="8"/>
        <v>#N/A</v>
      </c>
      <c r="AB31" s="151" t="e">
        <f t="shared" si="9"/>
        <v>#N/A</v>
      </c>
      <c r="AC31" s="152" t="e">
        <f t="shared" si="10"/>
        <v>#N/A</v>
      </c>
      <c r="AD31" s="154" t="e">
        <f t="shared" si="11"/>
        <v>#N/A</v>
      </c>
      <c r="AE31" s="222" t="e">
        <f t="shared" si="12"/>
        <v>#N/A</v>
      </c>
      <c r="AF31" s="223" t="e">
        <f t="shared" si="13"/>
        <v>#N/A</v>
      </c>
      <c r="AG31" s="224" t="e">
        <f t="shared" si="14"/>
        <v>#N/A</v>
      </c>
      <c r="AH31" s="225">
        <v>6627.9285814817995</v>
      </c>
      <c r="AI31" s="203" t="e">
        <f t="shared" si="15"/>
        <v>#N/A</v>
      </c>
      <c r="AJ31" s="226" t="e">
        <f>Y31-VLOOKUP(B31,'CALCULO MCTER '!$B$3:$AM$348,38,0)</f>
        <v>#N/A</v>
      </c>
    </row>
    <row r="32" spans="1:36" s="184" customFormat="1">
      <c r="A32" s="210">
        <v>30</v>
      </c>
      <c r="B32" s="204" t="s">
        <v>107</v>
      </c>
      <c r="C32" s="211" t="str">
        <f>VLOOKUP(B32,'TOTAL DE SISTEMAS'!$B$6:$I$380,5,0)</f>
        <v>PR0211</v>
      </c>
      <c r="D32" s="211" t="str">
        <f>VLOOKUP(B32,'TOTAL DE SISTEMAS'!$B$6:$I$380,2,0)</f>
        <v>ADIL</v>
      </c>
      <c r="E32" s="211" t="str">
        <f>VLOOKUP(B32,'TOTAL DE SISTEMAS'!$B$6:$I$380,3,0)</f>
        <v>Adinelsa</v>
      </c>
      <c r="F32" s="212" t="str">
        <f>VLOOKUP(B32,'TOTAL DE SISTEMAS'!$B$6:$I$380,4,0)</f>
        <v>SER CP Guadalupe-Santa Fe-Ruquia Vegueta Huaura</v>
      </c>
      <c r="G32" s="212" t="str">
        <f>VLOOKUP(B32,'TOTAL DE SISTEMAS'!$B$6:$G$374,6,0)</f>
        <v>SER</v>
      </c>
      <c r="H32" s="212" t="str">
        <f>VLOOKUP(B32,'TOTAL DE SISTEMAS'!$B$6:$I$380,7,0)</f>
        <v>Rural</v>
      </c>
      <c r="I32" s="212" t="str">
        <f>VLOOKUP(B32,'TOTAL DE SISTEMAS'!$B$6:$I$380,8,0)</f>
        <v>SEIN</v>
      </c>
      <c r="J32" s="212" t="s">
        <v>24</v>
      </c>
      <c r="K32" s="213">
        <f>VLOOKUP(B32,'CLIENTES '!$C$3:$AA$345,25,0)</f>
        <v>0</v>
      </c>
      <c r="L32" s="214" t="e">
        <f>AVERAGE(M32:O32)*VLOOKUP(B32,'CALCULO MCTER '!$B$1:$BD$352,52,0)</f>
        <v>#N/A</v>
      </c>
      <c r="M32" s="214" t="e">
        <f>VLOOKUP(B32,'PROY CONSUMOS ENERGIA TRIMESTRE'!$C$3:$AF$310,28,0)</f>
        <v>#N/A</v>
      </c>
      <c r="N32" s="214" t="e">
        <f>VLOOKUP(B32,'PROY CONSUMOS ENERGIA TRIMESTRE'!$C$3:$AF$310,29,0)</f>
        <v>#N/A</v>
      </c>
      <c r="O32" s="214" t="e">
        <f>VLOOKUP(B32,'PROY CONSUMOS ENERGIA TRIMESTRE'!$C$3:$AF$310,30,0)</f>
        <v>#N/A</v>
      </c>
      <c r="P32" s="215">
        <f>VLOOKUP(C32,'CARGOS 04-02-2020'!$B$5:$BK$335,60,0)</f>
        <v>5.57</v>
      </c>
      <c r="Q32" s="215">
        <f>VLOOKUP(C32,'CARGOS 04-02-2020'!$B$5:$BK$335,62,0)</f>
        <v>177.69</v>
      </c>
      <c r="R32" s="216" t="e">
        <f t="shared" si="16"/>
        <v>#N/A</v>
      </c>
      <c r="S32" s="217" t="e">
        <f t="shared" si="0"/>
        <v>#N/A</v>
      </c>
      <c r="T32" s="218" t="e">
        <f t="shared" si="1"/>
        <v>#N/A</v>
      </c>
      <c r="U32" s="219" t="e">
        <f t="shared" si="2"/>
        <v>#N/A</v>
      </c>
      <c r="V32" s="220" t="e">
        <f t="shared" si="3"/>
        <v>#N/A</v>
      </c>
      <c r="W32" s="221" t="e">
        <f t="shared" si="4"/>
        <v>#N/A</v>
      </c>
      <c r="X32" s="221" t="e">
        <f t="shared" si="5"/>
        <v>#N/A</v>
      </c>
      <c r="Y32" s="151" t="e">
        <f t="shared" si="6"/>
        <v>#N/A</v>
      </c>
      <c r="Z32" s="152" t="e">
        <f t="shared" si="7"/>
        <v>#N/A</v>
      </c>
      <c r="AA32" s="153" t="e">
        <f t="shared" si="8"/>
        <v>#N/A</v>
      </c>
      <c r="AB32" s="151" t="e">
        <f t="shared" si="9"/>
        <v>#N/A</v>
      </c>
      <c r="AC32" s="152" t="e">
        <f t="shared" si="10"/>
        <v>#N/A</v>
      </c>
      <c r="AD32" s="154" t="e">
        <f t="shared" si="11"/>
        <v>#N/A</v>
      </c>
      <c r="AE32" s="222" t="e">
        <f t="shared" si="12"/>
        <v>#N/A</v>
      </c>
      <c r="AF32" s="223" t="e">
        <f t="shared" si="13"/>
        <v>#N/A</v>
      </c>
      <c r="AG32" s="224" t="e">
        <f t="shared" si="14"/>
        <v>#N/A</v>
      </c>
      <c r="AH32" s="225">
        <v>135502.98377728579</v>
      </c>
      <c r="AI32" s="203" t="e">
        <f t="shared" si="15"/>
        <v>#N/A</v>
      </c>
      <c r="AJ32" s="226" t="e">
        <f>Y32-VLOOKUP(B32,'CALCULO MCTER '!$B$3:$AM$348,38,0)</f>
        <v>#N/A</v>
      </c>
    </row>
    <row r="33" spans="1:37" s="184" customFormat="1">
      <c r="A33" s="210">
        <v>31</v>
      </c>
      <c r="B33" s="204" t="s">
        <v>109</v>
      </c>
      <c r="C33" s="211" t="str">
        <f>VLOOKUP(B33,'TOTAL DE SISTEMAS'!$B$6:$I$380,5,0)</f>
        <v>PR0211</v>
      </c>
      <c r="D33" s="211" t="str">
        <f>VLOOKUP(B33,'TOTAL DE SISTEMAS'!$B$6:$I$380,2,0)</f>
        <v>ADIL</v>
      </c>
      <c r="E33" s="211" t="str">
        <f>VLOOKUP(B33,'TOTAL DE SISTEMAS'!$B$6:$I$380,3,0)</f>
        <v>Adinelsa</v>
      </c>
      <c r="F33" s="212" t="str">
        <f>VLOOKUP(B33,'TOTAL DE SISTEMAS'!$B$6:$I$380,4,0)</f>
        <v>SER Valle de Caral</v>
      </c>
      <c r="G33" s="212" t="str">
        <f>VLOOKUP(B33,'TOTAL DE SISTEMAS'!$B$6:$G$374,6,0)</f>
        <v>SER</v>
      </c>
      <c r="H33" s="212" t="str">
        <f>VLOOKUP(B33,'TOTAL DE SISTEMAS'!$B$6:$I$380,7,0)</f>
        <v>Rural</v>
      </c>
      <c r="I33" s="212" t="str">
        <f>VLOOKUP(B33,'TOTAL DE SISTEMAS'!$B$6:$I$380,8,0)</f>
        <v>SEIN</v>
      </c>
      <c r="J33" s="212" t="s">
        <v>24</v>
      </c>
      <c r="K33" s="213">
        <f>VLOOKUP(B33,'CLIENTES '!$C$3:$AA$345,25,0)</f>
        <v>0</v>
      </c>
      <c r="L33" s="214" t="e">
        <f>AVERAGE(M33:O33)*VLOOKUP(B33,'CALCULO MCTER '!$B$1:$BD$352,52,0)</f>
        <v>#N/A</v>
      </c>
      <c r="M33" s="214" t="e">
        <f>VLOOKUP(B33,'PROY CONSUMOS ENERGIA TRIMESTRE'!$C$3:$AF$310,28,0)</f>
        <v>#N/A</v>
      </c>
      <c r="N33" s="214" t="e">
        <f>VLOOKUP(B33,'PROY CONSUMOS ENERGIA TRIMESTRE'!$C$3:$AF$310,29,0)</f>
        <v>#N/A</v>
      </c>
      <c r="O33" s="214" t="e">
        <f>VLOOKUP(B33,'PROY CONSUMOS ENERGIA TRIMESTRE'!$C$3:$AF$310,30,0)</f>
        <v>#N/A</v>
      </c>
      <c r="P33" s="215">
        <f>VLOOKUP(C33,'CARGOS 04-02-2020'!$B$5:$BK$335,60,0)</f>
        <v>5.57</v>
      </c>
      <c r="Q33" s="215">
        <f>VLOOKUP(C33,'CARGOS 04-02-2020'!$B$5:$BK$335,62,0)</f>
        <v>177.69</v>
      </c>
      <c r="R33" s="216" t="e">
        <f t="shared" si="16"/>
        <v>#N/A</v>
      </c>
      <c r="S33" s="217" t="e">
        <f t="shared" si="0"/>
        <v>#N/A</v>
      </c>
      <c r="T33" s="218" t="e">
        <f t="shared" si="1"/>
        <v>#N/A</v>
      </c>
      <c r="U33" s="219" t="e">
        <f t="shared" si="2"/>
        <v>#N/A</v>
      </c>
      <c r="V33" s="220" t="e">
        <f t="shared" si="3"/>
        <v>#N/A</v>
      </c>
      <c r="W33" s="221" t="e">
        <f t="shared" si="4"/>
        <v>#N/A</v>
      </c>
      <c r="X33" s="221" t="e">
        <f t="shared" si="5"/>
        <v>#N/A</v>
      </c>
      <c r="Y33" s="151" t="e">
        <f t="shared" si="6"/>
        <v>#N/A</v>
      </c>
      <c r="Z33" s="152" t="e">
        <f t="shared" si="7"/>
        <v>#N/A</v>
      </c>
      <c r="AA33" s="153" t="e">
        <f t="shared" si="8"/>
        <v>#N/A</v>
      </c>
      <c r="AB33" s="151" t="e">
        <f t="shared" si="9"/>
        <v>#N/A</v>
      </c>
      <c r="AC33" s="152" t="e">
        <f t="shared" si="10"/>
        <v>#N/A</v>
      </c>
      <c r="AD33" s="154" t="e">
        <f t="shared" si="11"/>
        <v>#N/A</v>
      </c>
      <c r="AE33" s="222" t="e">
        <f t="shared" si="12"/>
        <v>#N/A</v>
      </c>
      <c r="AF33" s="223" t="e">
        <f t="shared" si="13"/>
        <v>#N/A</v>
      </c>
      <c r="AG33" s="224" t="e">
        <f t="shared" si="14"/>
        <v>#N/A</v>
      </c>
      <c r="AH33" s="225">
        <v>123395.9013681591</v>
      </c>
      <c r="AI33" s="203" t="e">
        <f t="shared" si="15"/>
        <v>#N/A</v>
      </c>
      <c r="AJ33" s="226" t="e">
        <f>Y33-VLOOKUP(B33,'CALCULO MCTER '!$B$3:$AM$348,38,0)</f>
        <v>#N/A</v>
      </c>
    </row>
    <row r="34" spans="1:37" s="184" customFormat="1">
      <c r="A34" s="210">
        <v>32</v>
      </c>
      <c r="B34" s="204" t="s">
        <v>111</v>
      </c>
      <c r="C34" s="211" t="str">
        <f>VLOOKUP(B34,'TOTAL DE SISTEMAS'!$B$6:$I$380,5,0)</f>
        <v>PR0120</v>
      </c>
      <c r="D34" s="211" t="str">
        <f>VLOOKUP(B34,'TOTAL DE SISTEMAS'!$B$6:$I$380,2,0)</f>
        <v>ADIL</v>
      </c>
      <c r="E34" s="211" t="str">
        <f>VLOOKUP(B34,'TOTAL DE SISTEMAS'!$B$6:$I$380,3,0)</f>
        <v>Adinelsa</v>
      </c>
      <c r="F34" s="212" t="str">
        <f>VLOOKUP(B34,'TOTAL DE SISTEMAS'!$B$6:$I$380,4,0)</f>
        <v>SER Acarí-Chala</v>
      </c>
      <c r="G34" s="212" t="str">
        <f>VLOOKUP(B34,'TOTAL DE SISTEMAS'!$B$6:$G$374,6,0)</f>
        <v>SER</v>
      </c>
      <c r="H34" s="212" t="str">
        <f>VLOOKUP(B34,'TOTAL DE SISTEMAS'!$B$6:$I$380,7,0)</f>
        <v>Rural</v>
      </c>
      <c r="I34" s="212" t="str">
        <f>VLOOKUP(B34,'TOTAL DE SISTEMAS'!$B$6:$I$380,8,0)</f>
        <v>SEIN</v>
      </c>
      <c r="J34" s="212" t="s">
        <v>24</v>
      </c>
      <c r="K34" s="213">
        <f>VLOOKUP(B34,'CLIENTES '!$C$3:$AA$345,25,0)</f>
        <v>0</v>
      </c>
      <c r="L34" s="214" t="e">
        <f>AVERAGE(M34:O34)*VLOOKUP(B34,'CALCULO MCTER '!$B$1:$BD$352,52,0)</f>
        <v>#N/A</v>
      </c>
      <c r="M34" s="214" t="e">
        <f>VLOOKUP(B34,'PROY CONSUMOS ENERGIA TRIMESTRE'!$C$3:$AF$310,28,0)</f>
        <v>#N/A</v>
      </c>
      <c r="N34" s="214" t="e">
        <f>VLOOKUP(B34,'PROY CONSUMOS ENERGIA TRIMESTRE'!$C$3:$AF$310,29,0)</f>
        <v>#N/A</v>
      </c>
      <c r="O34" s="214" t="e">
        <f>VLOOKUP(B34,'PROY CONSUMOS ENERGIA TRIMESTRE'!$C$3:$AF$310,30,0)</f>
        <v>#N/A</v>
      </c>
      <c r="P34" s="215">
        <f>VLOOKUP(C34,'CARGOS 04-02-2020'!$B$5:$BK$335,60,0)</f>
        <v>5.57</v>
      </c>
      <c r="Q34" s="215">
        <f>VLOOKUP(C34,'CARGOS 04-02-2020'!$B$5:$BK$335,62,0)</f>
        <v>177.73</v>
      </c>
      <c r="R34" s="216" t="e">
        <f t="shared" si="16"/>
        <v>#N/A</v>
      </c>
      <c r="S34" s="217" t="e">
        <f t="shared" si="0"/>
        <v>#N/A</v>
      </c>
      <c r="T34" s="218" t="e">
        <f t="shared" si="1"/>
        <v>#N/A</v>
      </c>
      <c r="U34" s="219" t="e">
        <f t="shared" si="2"/>
        <v>#N/A</v>
      </c>
      <c r="V34" s="220" t="e">
        <f t="shared" si="3"/>
        <v>#N/A</v>
      </c>
      <c r="W34" s="221" t="e">
        <f t="shared" si="4"/>
        <v>#N/A</v>
      </c>
      <c r="X34" s="221" t="e">
        <f t="shared" si="5"/>
        <v>#N/A</v>
      </c>
      <c r="Y34" s="151" t="e">
        <f t="shared" si="6"/>
        <v>#N/A</v>
      </c>
      <c r="Z34" s="152" t="e">
        <f t="shared" si="7"/>
        <v>#N/A</v>
      </c>
      <c r="AA34" s="153" t="e">
        <f t="shared" si="8"/>
        <v>#N/A</v>
      </c>
      <c r="AB34" s="151" t="e">
        <f t="shared" si="9"/>
        <v>#N/A</v>
      </c>
      <c r="AC34" s="152" t="e">
        <f t="shared" si="10"/>
        <v>#N/A</v>
      </c>
      <c r="AD34" s="154" t="e">
        <f t="shared" si="11"/>
        <v>#N/A</v>
      </c>
      <c r="AE34" s="222" t="e">
        <f t="shared" si="12"/>
        <v>#N/A</v>
      </c>
      <c r="AF34" s="223" t="e">
        <f t="shared" si="13"/>
        <v>#N/A</v>
      </c>
      <c r="AG34" s="224" t="e">
        <f t="shared" si="14"/>
        <v>#N/A</v>
      </c>
      <c r="AH34" s="225">
        <v>0</v>
      </c>
      <c r="AI34" s="203" t="e">
        <f t="shared" si="15"/>
        <v>#N/A</v>
      </c>
      <c r="AJ34" s="226" t="e">
        <f>Y34-VLOOKUP(B34,'CALCULO MCTER '!$B$3:$AM$348,38,0)</f>
        <v>#N/A</v>
      </c>
    </row>
    <row r="35" spans="1:37" s="184" customFormat="1">
      <c r="A35" s="210">
        <v>33</v>
      </c>
      <c r="B35" s="204" t="s">
        <v>113</v>
      </c>
      <c r="C35" s="211" t="str">
        <f>VLOOKUP(B35,'TOTAL DE SISTEMAS'!$B$6:$I$380,5,0)</f>
        <v>PR0206</v>
      </c>
      <c r="D35" s="211" t="str">
        <f>VLOOKUP(B35,'TOTAL DE SISTEMAS'!$B$6:$I$380,2,0)</f>
        <v>ADIL</v>
      </c>
      <c r="E35" s="211" t="str">
        <f>VLOOKUP(B35,'TOTAL DE SISTEMAS'!$B$6:$I$380,3,0)</f>
        <v>Adinelsa</v>
      </c>
      <c r="F35" s="212" t="str">
        <f>VLOOKUP(B35,'TOTAL DE SISTEMAS'!$B$6:$I$380,4,0)</f>
        <v>SER Calango II Etapa</v>
      </c>
      <c r="G35" s="212" t="str">
        <f>VLOOKUP(B35,'TOTAL DE SISTEMAS'!$B$6:$G$374,6,0)</f>
        <v>SER</v>
      </c>
      <c r="H35" s="212" t="str">
        <f>VLOOKUP(B35,'TOTAL DE SISTEMAS'!$B$6:$I$380,7,0)</f>
        <v>Rural</v>
      </c>
      <c r="I35" s="212" t="str">
        <f>VLOOKUP(B35,'TOTAL DE SISTEMAS'!$B$6:$I$380,8,0)</f>
        <v>SEIN</v>
      </c>
      <c r="J35" s="212" t="s">
        <v>24</v>
      </c>
      <c r="K35" s="213">
        <f>VLOOKUP(B35,'CLIENTES '!$C$3:$AA$345,25,0)</f>
        <v>0</v>
      </c>
      <c r="L35" s="214" t="e">
        <f>AVERAGE(M35:O35)*VLOOKUP(B35,'CALCULO MCTER '!$B$1:$BD$352,52,0)</f>
        <v>#N/A</v>
      </c>
      <c r="M35" s="214" t="e">
        <f>VLOOKUP(B35,'PROY CONSUMOS ENERGIA TRIMESTRE'!$C$3:$AF$310,28,0)</f>
        <v>#N/A</v>
      </c>
      <c r="N35" s="214" t="e">
        <f>VLOOKUP(B35,'PROY CONSUMOS ENERGIA TRIMESTRE'!$C$3:$AF$310,29,0)</f>
        <v>#N/A</v>
      </c>
      <c r="O35" s="214" t="e">
        <f>VLOOKUP(B35,'PROY CONSUMOS ENERGIA TRIMESTRE'!$C$3:$AF$310,30,0)</f>
        <v>#N/A</v>
      </c>
      <c r="P35" s="215">
        <f>VLOOKUP(C35,'CARGOS 04-02-2020'!$B$5:$BK$335,60,0)</f>
        <v>5.57</v>
      </c>
      <c r="Q35" s="215">
        <f>VLOOKUP(C35,'CARGOS 04-02-2020'!$B$5:$BK$335,62,0)</f>
        <v>179.14</v>
      </c>
      <c r="R35" s="216" t="e">
        <f t="shared" si="16"/>
        <v>#N/A</v>
      </c>
      <c r="S35" s="217" t="e">
        <f t="shared" si="0"/>
        <v>#N/A</v>
      </c>
      <c r="T35" s="218" t="e">
        <f t="shared" si="1"/>
        <v>#N/A</v>
      </c>
      <c r="U35" s="219" t="e">
        <f t="shared" si="2"/>
        <v>#N/A</v>
      </c>
      <c r="V35" s="220" t="e">
        <f t="shared" si="3"/>
        <v>#N/A</v>
      </c>
      <c r="W35" s="221" t="e">
        <f t="shared" si="4"/>
        <v>#N/A</v>
      </c>
      <c r="X35" s="221" t="e">
        <f t="shared" si="5"/>
        <v>#N/A</v>
      </c>
      <c r="Y35" s="151" t="e">
        <f t="shared" si="6"/>
        <v>#N/A</v>
      </c>
      <c r="Z35" s="152" t="e">
        <f t="shared" si="7"/>
        <v>#N/A</v>
      </c>
      <c r="AA35" s="153" t="e">
        <f t="shared" si="8"/>
        <v>#N/A</v>
      </c>
      <c r="AB35" s="151" t="e">
        <f t="shared" si="9"/>
        <v>#N/A</v>
      </c>
      <c r="AC35" s="152" t="e">
        <f t="shared" si="10"/>
        <v>#N/A</v>
      </c>
      <c r="AD35" s="154" t="e">
        <f t="shared" si="11"/>
        <v>#N/A</v>
      </c>
      <c r="AE35" s="222" t="e">
        <f t="shared" si="12"/>
        <v>#N/A</v>
      </c>
      <c r="AF35" s="223" t="e">
        <f t="shared" si="13"/>
        <v>#N/A</v>
      </c>
      <c r="AG35" s="224" t="e">
        <f t="shared" si="14"/>
        <v>#N/A</v>
      </c>
      <c r="AH35" s="225">
        <v>1525.9195607626752</v>
      </c>
      <c r="AI35" s="203" t="e">
        <f t="shared" si="15"/>
        <v>#N/A</v>
      </c>
      <c r="AJ35" s="226" t="e">
        <f>Y35-VLOOKUP(B35,'CALCULO MCTER '!$B$3:$AM$348,38,0)</f>
        <v>#N/A</v>
      </c>
    </row>
    <row r="36" spans="1:37" s="184" customFormat="1">
      <c r="A36" s="210">
        <v>34</v>
      </c>
      <c r="B36" s="204" t="s">
        <v>115</v>
      </c>
      <c r="C36" s="211" t="str">
        <f>VLOOKUP(B36,'TOTAL DE SISTEMAS'!$B$6:$I$380,5,0)</f>
        <v>PR0268</v>
      </c>
      <c r="D36" s="211" t="str">
        <f>VLOOKUP(B36,'TOTAL DE SISTEMAS'!$B$6:$I$380,2,0)</f>
        <v>ADIL</v>
      </c>
      <c r="E36" s="211" t="str">
        <f>VLOOKUP(B36,'TOTAL DE SISTEMAS'!$B$6:$I$380,3,0)</f>
        <v>Adinelsa</v>
      </c>
      <c r="F36" s="212" t="str">
        <f>VLOOKUP(B36,'TOTAL DE SISTEMAS'!$B$6:$I$380,4,0)</f>
        <v>SER Ihuari</v>
      </c>
      <c r="G36" s="212" t="str">
        <f>VLOOKUP(B36,'TOTAL DE SISTEMAS'!$B$6:$G$374,6,0)</f>
        <v>SER</v>
      </c>
      <c r="H36" s="212" t="str">
        <f>VLOOKUP(B36,'TOTAL DE SISTEMAS'!$B$6:$I$380,7,0)</f>
        <v>Rural</v>
      </c>
      <c r="I36" s="212" t="str">
        <f>VLOOKUP(B36,'TOTAL DE SISTEMAS'!$B$6:$I$380,8,0)</f>
        <v>SEIN</v>
      </c>
      <c r="J36" s="212" t="s">
        <v>24</v>
      </c>
      <c r="K36" s="213">
        <f>VLOOKUP(B36,'CLIENTES '!$C$3:$AA$345,25,0)</f>
        <v>0</v>
      </c>
      <c r="L36" s="214" t="e">
        <f>AVERAGE(M36:O36)*VLOOKUP(B36,'CALCULO MCTER '!$B$1:$BD$352,52,0)</f>
        <v>#N/A</v>
      </c>
      <c r="M36" s="214" t="e">
        <f>VLOOKUP(B36,'PROY CONSUMOS ENERGIA TRIMESTRE'!$C$3:$AF$310,28,0)</f>
        <v>#N/A</v>
      </c>
      <c r="N36" s="214" t="e">
        <f>VLOOKUP(B36,'PROY CONSUMOS ENERGIA TRIMESTRE'!$C$3:$AF$310,29,0)</f>
        <v>#N/A</v>
      </c>
      <c r="O36" s="214" t="e">
        <f>VLOOKUP(B36,'PROY CONSUMOS ENERGIA TRIMESTRE'!$C$3:$AF$310,30,0)</f>
        <v>#N/A</v>
      </c>
      <c r="P36" s="215">
        <f>VLOOKUP(C36,'CARGOS 04-02-2020'!$B$5:$BK$335,60,0)</f>
        <v>5.57</v>
      </c>
      <c r="Q36" s="215">
        <f>VLOOKUP(C36,'CARGOS 04-02-2020'!$B$5:$BK$335,62,0)</f>
        <v>177.93</v>
      </c>
      <c r="R36" s="216" t="e">
        <f t="shared" si="16"/>
        <v>#N/A</v>
      </c>
      <c r="S36" s="217" t="e">
        <f t="shared" si="0"/>
        <v>#N/A</v>
      </c>
      <c r="T36" s="218" t="e">
        <f t="shared" si="1"/>
        <v>#N/A</v>
      </c>
      <c r="U36" s="219" t="e">
        <f t="shared" si="2"/>
        <v>#N/A</v>
      </c>
      <c r="V36" s="220" t="e">
        <f t="shared" si="3"/>
        <v>#N/A</v>
      </c>
      <c r="W36" s="221" t="e">
        <f t="shared" si="4"/>
        <v>#N/A</v>
      </c>
      <c r="X36" s="221" t="e">
        <f t="shared" si="5"/>
        <v>#N/A</v>
      </c>
      <c r="Y36" s="151" t="e">
        <f t="shared" si="6"/>
        <v>#N/A</v>
      </c>
      <c r="Z36" s="152" t="e">
        <f t="shared" si="7"/>
        <v>#N/A</v>
      </c>
      <c r="AA36" s="153" t="e">
        <f t="shared" si="8"/>
        <v>#N/A</v>
      </c>
      <c r="AB36" s="151" t="e">
        <f t="shared" si="9"/>
        <v>#N/A</v>
      </c>
      <c r="AC36" s="152" t="e">
        <f t="shared" si="10"/>
        <v>#N/A</v>
      </c>
      <c r="AD36" s="154" t="e">
        <f t="shared" si="11"/>
        <v>#N/A</v>
      </c>
      <c r="AE36" s="222" t="e">
        <f t="shared" si="12"/>
        <v>#N/A</v>
      </c>
      <c r="AF36" s="223" t="e">
        <f t="shared" si="13"/>
        <v>#N/A</v>
      </c>
      <c r="AG36" s="224" t="e">
        <f t="shared" si="14"/>
        <v>#N/A</v>
      </c>
      <c r="AH36" s="225">
        <v>0</v>
      </c>
      <c r="AI36" s="203" t="e">
        <f t="shared" si="15"/>
        <v>#N/A</v>
      </c>
      <c r="AJ36" s="226" t="e">
        <f>Y36-VLOOKUP(B36,'CALCULO MCTER '!$B$3:$AM$348,38,0)</f>
        <v>#N/A</v>
      </c>
    </row>
    <row r="37" spans="1:37" s="184" customFormat="1">
      <c r="A37" s="210">
        <v>35</v>
      </c>
      <c r="B37" s="204" t="s">
        <v>1468</v>
      </c>
      <c r="C37" s="211" t="str">
        <f>VLOOKUP(B37,'TOTAL DE SISTEMAS'!$B$6:$I$380,5,0)</f>
        <v>PL0295</v>
      </c>
      <c r="D37" s="211" t="str">
        <f>VLOOKUP(B37,'TOTAL DE SISTEMAS'!$B$6:$I$380,2,0)</f>
        <v>ADIL</v>
      </c>
      <c r="E37" s="211" t="str">
        <f>VLOOKUP(B37,'TOTAL DE SISTEMAS'!$B$6:$I$380,3,0)</f>
        <v>Adinelsa</v>
      </c>
      <c r="F37" s="212" t="str">
        <f>VLOOKUP(B37,'TOTAL DE SISTEMAS'!$B$6:$I$380,4,0)</f>
        <v>SER Chacas</v>
      </c>
      <c r="G37" s="212" t="str">
        <f>VLOOKUP(B37,'TOTAL DE SISTEMAS'!$B$6:$G$374,6,0)</f>
        <v>SER</v>
      </c>
      <c r="H37" s="212" t="str">
        <f>VLOOKUP(B37,'TOTAL DE SISTEMAS'!$B$6:$I$380,7,0)</f>
        <v>Rural</v>
      </c>
      <c r="I37" s="212" t="str">
        <f>VLOOKUP(B37,'TOTAL DE SISTEMAS'!$B$6:$I$380,8,0)</f>
        <v>AISL</v>
      </c>
      <c r="J37" s="212" t="s">
        <v>24</v>
      </c>
      <c r="K37" s="213">
        <f>VLOOKUP(B37,'CLIENTES '!$C$3:$AA$345,25,0)</f>
        <v>765</v>
      </c>
      <c r="L37" s="214">
        <f>AVERAGE(M37:O37)*VLOOKUP(B37,'CALCULO MCTER '!$B$1:$BD$352,52,0)</f>
        <v>0</v>
      </c>
      <c r="M37" s="214">
        <f>VLOOKUP(B37,'PROY CONSUMOS ENERGIA TRIMESTRE'!$C$3:$AF$310,28,0)</f>
        <v>5501.1</v>
      </c>
      <c r="N37" s="214">
        <f>VLOOKUP(B37,'PROY CONSUMOS ENERGIA TRIMESTRE'!$C$3:$AF$310,29,0)</f>
        <v>5501.1</v>
      </c>
      <c r="O37" s="214">
        <f>VLOOKUP(B37,'PROY CONSUMOS ENERGIA TRIMESTRE'!$C$3:$AF$310,30,0)</f>
        <v>5501.1</v>
      </c>
      <c r="P37" s="215">
        <f>VLOOKUP(C37,'CARGOS 04-02-2020'!$B$5:$BK$335,60,0)</f>
        <v>5.57</v>
      </c>
      <c r="Q37" s="215">
        <f>VLOOKUP(C37,'CARGOS 04-02-2020'!$B$5:$BK$335,62,0)</f>
        <v>157.38999999999999</v>
      </c>
      <c r="R37" s="216" t="e">
        <f t="shared" si="16"/>
        <v>#N/A</v>
      </c>
      <c r="S37" s="217" t="e">
        <f t="shared" si="0"/>
        <v>#N/A</v>
      </c>
      <c r="T37" s="218" t="e">
        <f t="shared" si="1"/>
        <v>#N/A</v>
      </c>
      <c r="U37" s="219" t="e">
        <f t="shared" si="2"/>
        <v>#N/A</v>
      </c>
      <c r="V37" s="220" t="e">
        <f t="shared" si="3"/>
        <v>#N/A</v>
      </c>
      <c r="W37" s="221" t="e">
        <f t="shared" si="4"/>
        <v>#N/A</v>
      </c>
      <c r="X37" s="221" t="e">
        <f t="shared" si="5"/>
        <v>#N/A</v>
      </c>
      <c r="Y37" s="151">
        <f t="shared" si="6"/>
        <v>4261.05</v>
      </c>
      <c r="Z37" s="152" t="e">
        <f t="shared" si="7"/>
        <v>#N/A</v>
      </c>
      <c r="AA37" s="153" t="e">
        <f t="shared" si="8"/>
        <v>#N/A</v>
      </c>
      <c r="AB37" s="151">
        <f t="shared" si="9"/>
        <v>4261.05</v>
      </c>
      <c r="AC37" s="152" t="e">
        <f t="shared" si="10"/>
        <v>#N/A</v>
      </c>
      <c r="AD37" s="154" t="e">
        <f t="shared" si="11"/>
        <v>#N/A</v>
      </c>
      <c r="AE37" s="222">
        <f t="shared" si="12"/>
        <v>4261.05</v>
      </c>
      <c r="AF37" s="223" t="e">
        <f t="shared" si="13"/>
        <v>#N/A</v>
      </c>
      <c r="AG37" s="224" t="e">
        <f t="shared" si="14"/>
        <v>#N/A</v>
      </c>
      <c r="AH37" s="225">
        <v>20814.592765548994</v>
      </c>
      <c r="AI37" s="203" t="e">
        <f t="shared" si="15"/>
        <v>#N/A</v>
      </c>
      <c r="AJ37" s="226">
        <f>Y37-VLOOKUP(B37,'CALCULO MCTER '!$B$3:$AM$348,38,0)</f>
        <v>-2382.3852363913456</v>
      </c>
    </row>
    <row r="38" spans="1:37" s="18" customFormat="1">
      <c r="A38" s="98">
        <v>36</v>
      </c>
      <c r="B38" s="76" t="s">
        <v>119</v>
      </c>
      <c r="C38" s="36" t="str">
        <f>VLOOKUP(B38,'TOTAL DE SISTEMAS'!$B$6:$I$380,5,0)</f>
        <v>PL0157</v>
      </c>
      <c r="D38" s="36" t="str">
        <f>VLOOKUP(B38,'TOTAL DE SISTEMAS'!$B$6:$I$380,2,0)</f>
        <v>CHAV</v>
      </c>
      <c r="E38" s="36" t="str">
        <f>VLOOKUP(B38,'TOTAL DE SISTEMAS'!$B$6:$I$380,3,0)</f>
        <v>Chavimochic</v>
      </c>
      <c r="F38" s="38" t="str">
        <f>VLOOKUP(B38,'TOTAL DE SISTEMAS'!$B$6:$I$380,4,0)</f>
        <v>Chao</v>
      </c>
      <c r="G38" s="38">
        <f>VLOOKUP(B38,'TOTAL DE SISTEMAS'!$B$6:$G$374,6,0)</f>
        <v>2</v>
      </c>
      <c r="H38" s="38" t="str">
        <f>VLOOKUP(B38,'TOTAL DE SISTEMAS'!$B$6:$I$380,7,0)</f>
        <v>Urbano</v>
      </c>
      <c r="I38" s="38" t="str">
        <f>VLOOKUP(B38,'TOTAL DE SISTEMAS'!$B$6:$I$380,8,0)</f>
        <v>SEIN</v>
      </c>
      <c r="J38" s="38" t="s">
        <v>24</v>
      </c>
      <c r="K38" s="39">
        <f>VLOOKUP(B38,'CLIENTES '!$C$3:$AA$345,25,0)</f>
        <v>8405</v>
      </c>
      <c r="L38" s="214">
        <f>AVERAGE(M38:O38)*VLOOKUP(B38,'CALCULO MCTER '!$B$1:$BD$352,52,0)</f>
        <v>0</v>
      </c>
      <c r="M38" s="156">
        <f>VLOOKUP(B38,'PROY CONSUMOS ENERGIA TRIMESTRE'!$C$3:$AF$310,28,0)</f>
        <v>618005.52</v>
      </c>
      <c r="N38" s="156">
        <f>VLOOKUP(B38,'PROY CONSUMOS ENERGIA TRIMESTRE'!$C$3:$AF$310,29,0)</f>
        <v>618005.52</v>
      </c>
      <c r="O38" s="156">
        <f>VLOOKUP(B38,'PROY CONSUMOS ENERGIA TRIMESTRE'!$C$3:$AF$310,30,0)</f>
        <v>618005.52</v>
      </c>
      <c r="P38" s="41">
        <f>VLOOKUP(C38,'CARGOS 04-02-2020'!$B$5:$BK$335,60,0)</f>
        <v>3.35</v>
      </c>
      <c r="Q38" s="41">
        <f>VLOOKUP(C38,'CARGOS 04-02-2020'!$B$5:$BK$335,62,0)</f>
        <v>70.599999999999994</v>
      </c>
      <c r="R38" s="191" t="e">
        <f t="shared" si="16"/>
        <v>#N/A</v>
      </c>
      <c r="S38" s="192" t="e">
        <f t="shared" si="0"/>
        <v>#N/A</v>
      </c>
      <c r="T38" s="125" t="e">
        <f t="shared" si="1"/>
        <v>#N/A</v>
      </c>
      <c r="U38" s="126" t="e">
        <f t="shared" si="2"/>
        <v>#N/A</v>
      </c>
      <c r="V38" s="42" t="e">
        <f t="shared" si="3"/>
        <v>#N/A</v>
      </c>
      <c r="W38" s="96" t="e">
        <f t="shared" si="4"/>
        <v>#N/A</v>
      </c>
      <c r="X38" s="96" t="e">
        <f t="shared" si="5"/>
        <v>#N/A</v>
      </c>
      <c r="Y38" s="151">
        <f t="shared" si="6"/>
        <v>28156.75</v>
      </c>
      <c r="Z38" s="152" t="e">
        <f t="shared" si="7"/>
        <v>#N/A</v>
      </c>
      <c r="AA38" s="153" t="e">
        <f t="shared" si="8"/>
        <v>#N/A</v>
      </c>
      <c r="AB38" s="151">
        <f t="shared" si="9"/>
        <v>28156.75</v>
      </c>
      <c r="AC38" s="152" t="e">
        <f t="shared" si="10"/>
        <v>#N/A</v>
      </c>
      <c r="AD38" s="154" t="e">
        <f t="shared" si="11"/>
        <v>#N/A</v>
      </c>
      <c r="AE38" s="151">
        <f t="shared" si="12"/>
        <v>28156.75</v>
      </c>
      <c r="AF38" s="152" t="e">
        <f t="shared" si="13"/>
        <v>#N/A</v>
      </c>
      <c r="AG38" s="154" t="e">
        <f t="shared" si="14"/>
        <v>#N/A</v>
      </c>
      <c r="AH38" s="187">
        <v>0</v>
      </c>
      <c r="AI38" s="193" t="e">
        <f t="shared" si="15"/>
        <v>#N/A</v>
      </c>
      <c r="AJ38" s="157">
        <f>Y38-VLOOKUP(B38,'CALCULO MCTER '!$B$3:$AM$348,38,0)</f>
        <v>-436522.94712000003</v>
      </c>
    </row>
    <row r="39" spans="1:37" s="18" customFormat="1">
      <c r="A39" s="98">
        <v>37</v>
      </c>
      <c r="B39" s="76" t="s">
        <v>123</v>
      </c>
      <c r="C39" s="36" t="str">
        <f>VLOOKUP(B39,'TOTAL DE SISTEMAS'!$B$6:$I$380,5,0)</f>
        <v>PL0260</v>
      </c>
      <c r="D39" s="36" t="str">
        <f>VLOOKUP(B39,'TOTAL DE SISTEMAS'!$B$6:$I$380,2,0)</f>
        <v>CHAV</v>
      </c>
      <c r="E39" s="36" t="str">
        <f>VLOOKUP(B39,'TOTAL DE SISTEMAS'!$B$6:$I$380,3,0)</f>
        <v>Chavimochic</v>
      </c>
      <c r="F39" s="38" t="str">
        <f>VLOOKUP(B39,'TOTAL DE SISTEMAS'!$B$6:$I$380,4,0)</f>
        <v>Tanguche Desarenador</v>
      </c>
      <c r="G39" s="38">
        <f>VLOOKUP(B39,'TOTAL DE SISTEMAS'!$B$6:$G$374,6,0)</f>
        <v>4</v>
      </c>
      <c r="H39" s="38" t="str">
        <f>VLOOKUP(B39,'TOTAL DE SISTEMAS'!$B$6:$I$380,7,0)</f>
        <v>Rural</v>
      </c>
      <c r="I39" s="38" t="str">
        <f>VLOOKUP(B39,'TOTAL DE SISTEMAS'!$B$6:$I$380,8,0)</f>
        <v>AISL</v>
      </c>
      <c r="J39" s="38" t="s">
        <v>24</v>
      </c>
      <c r="K39" s="39">
        <f>VLOOKUP(B39,'CLIENTES '!$C$3:$AA$345,25,0)</f>
        <v>982</v>
      </c>
      <c r="L39" s="214">
        <f>AVERAGE(M39:O39)*VLOOKUP(B39,'CALCULO MCTER '!$B$1:$BD$352,52,0)</f>
        <v>0</v>
      </c>
      <c r="M39" s="156">
        <f>VLOOKUP(B39,'PROY CONSUMOS ENERGIA TRIMESTRE'!$C$3:$AF$310,28,0)</f>
        <v>35848.319095863313</v>
      </c>
      <c r="N39" s="156">
        <f>VLOOKUP(B39,'PROY CONSUMOS ENERGIA TRIMESTRE'!$C$3:$AF$310,29,0)</f>
        <v>34788.438479524259</v>
      </c>
      <c r="O39" s="156">
        <f>VLOOKUP(B39,'PROY CONSUMOS ENERGIA TRIMESTRE'!$C$3:$AF$310,30,0)</f>
        <v>34994.9306733552</v>
      </c>
      <c r="P39" s="41">
        <f>VLOOKUP(C39,'CARGOS 04-02-2020'!$B$5:$BK$335,60,0)</f>
        <v>3.35</v>
      </c>
      <c r="Q39" s="41">
        <f>VLOOKUP(C39,'CARGOS 04-02-2020'!$B$5:$BK$335,62,0)</f>
        <v>57.08</v>
      </c>
      <c r="R39" s="191" t="e">
        <f t="shared" si="16"/>
        <v>#N/A</v>
      </c>
      <c r="S39" s="192" t="e">
        <f t="shared" si="0"/>
        <v>#N/A</v>
      </c>
      <c r="T39" s="125" t="e">
        <f t="shared" si="1"/>
        <v>#N/A</v>
      </c>
      <c r="U39" s="126" t="e">
        <f t="shared" si="2"/>
        <v>#N/A</v>
      </c>
      <c r="V39" s="42" t="e">
        <f t="shared" si="3"/>
        <v>#N/A</v>
      </c>
      <c r="W39" s="96" t="e">
        <f t="shared" si="4"/>
        <v>#N/A</v>
      </c>
      <c r="X39" s="96" t="e">
        <f t="shared" si="5"/>
        <v>#N/A</v>
      </c>
      <c r="Y39" s="151">
        <f t="shared" si="6"/>
        <v>3289.7000000000003</v>
      </c>
      <c r="Z39" s="152" t="e">
        <f t="shared" si="7"/>
        <v>#N/A</v>
      </c>
      <c r="AA39" s="153" t="e">
        <f t="shared" si="8"/>
        <v>#N/A</v>
      </c>
      <c r="AB39" s="151">
        <f t="shared" si="9"/>
        <v>3289.7000000000003</v>
      </c>
      <c r="AC39" s="152" t="e">
        <f t="shared" si="10"/>
        <v>#N/A</v>
      </c>
      <c r="AD39" s="154" t="e">
        <f t="shared" si="11"/>
        <v>#N/A</v>
      </c>
      <c r="AE39" s="151">
        <f t="shared" si="12"/>
        <v>3289.7000000000003</v>
      </c>
      <c r="AF39" s="152" t="e">
        <f t="shared" si="13"/>
        <v>#N/A</v>
      </c>
      <c r="AG39" s="154" t="e">
        <f t="shared" si="14"/>
        <v>#N/A</v>
      </c>
      <c r="AH39" s="187">
        <v>25016.665637849248</v>
      </c>
      <c r="AI39" s="193" t="e">
        <f t="shared" si="15"/>
        <v>#N/A</v>
      </c>
      <c r="AJ39" s="157">
        <f>Y39-VLOOKUP(B39,'CALCULO MCTER '!$B$3:$AM$348,38,0)</f>
        <v>-20098.189217460789</v>
      </c>
    </row>
    <row r="40" spans="1:37" s="18" customFormat="1">
      <c r="A40" s="98">
        <v>38</v>
      </c>
      <c r="B40" s="76" t="s">
        <v>126</v>
      </c>
      <c r="C40" s="36" t="str">
        <f>VLOOKUP(B40,'TOTAL DE SISTEMAS'!$B$6:$I$380,5,0)</f>
        <v>PR0102</v>
      </c>
      <c r="D40" s="36" t="str">
        <f>VLOOKUP(B40,'TOTAL DE SISTEMAS'!$B$6:$I$380,2,0)</f>
        <v>CHAV</v>
      </c>
      <c r="E40" s="36" t="str">
        <f>VLOOKUP(B40,'TOTAL DE SISTEMAS'!$B$6:$I$380,3,0)</f>
        <v>Chavimochic</v>
      </c>
      <c r="F40" s="38" t="str">
        <f>VLOOKUP(B40,'TOTAL DE SISTEMAS'!$B$6:$I$380,4,0)</f>
        <v>SER Chao</v>
      </c>
      <c r="G40" s="38" t="str">
        <f>VLOOKUP(B40,'TOTAL DE SISTEMAS'!$B$6:$G$374,6,0)</f>
        <v>SER</v>
      </c>
      <c r="H40" s="38" t="str">
        <f>VLOOKUP(B40,'TOTAL DE SISTEMAS'!$B$6:$I$380,7,0)</f>
        <v>Rural</v>
      </c>
      <c r="I40" s="38" t="str">
        <f>VLOOKUP(B40,'TOTAL DE SISTEMAS'!$B$6:$I$380,8,0)</f>
        <v>SEIN</v>
      </c>
      <c r="J40" s="38" t="s">
        <v>24</v>
      </c>
      <c r="K40" s="39">
        <f>VLOOKUP(B40,'CLIENTES '!$C$3:$AA$345,25,0)</f>
        <v>1231</v>
      </c>
      <c r="L40" s="214">
        <f>AVERAGE(M40:O40)*VLOOKUP(B40,'CALCULO MCTER '!$B$1:$BD$352,52,0)</f>
        <v>0</v>
      </c>
      <c r="M40" s="156">
        <f>VLOOKUP(B40,'PROY CONSUMOS ENERGIA TRIMESTRE'!$C$3:$AF$310,28,0)</f>
        <v>74473.850000000006</v>
      </c>
      <c r="N40" s="156">
        <f>VLOOKUP(B40,'PROY CONSUMOS ENERGIA TRIMESTRE'!$C$3:$AF$310,29,0)</f>
        <v>74473.850000000006</v>
      </c>
      <c r="O40" s="156">
        <f>VLOOKUP(B40,'PROY CONSUMOS ENERGIA TRIMESTRE'!$C$3:$AF$310,30,0)</f>
        <v>74473.850000000006</v>
      </c>
      <c r="P40" s="41">
        <f>VLOOKUP(C40,'CARGOS 04-02-2020'!$B$5:$BK$335,60,0)</f>
        <v>3.35</v>
      </c>
      <c r="Q40" s="41">
        <f>VLOOKUP(C40,'CARGOS 04-02-2020'!$B$5:$BK$335,62,0)</f>
        <v>70.599999999999994</v>
      </c>
      <c r="R40" s="191" t="e">
        <f t="shared" si="16"/>
        <v>#N/A</v>
      </c>
      <c r="S40" s="192" t="e">
        <f t="shared" si="0"/>
        <v>#N/A</v>
      </c>
      <c r="T40" s="125" t="e">
        <f t="shared" si="1"/>
        <v>#N/A</v>
      </c>
      <c r="U40" s="126" t="e">
        <f t="shared" si="2"/>
        <v>#N/A</v>
      </c>
      <c r="V40" s="42" t="e">
        <f t="shared" si="3"/>
        <v>#N/A</v>
      </c>
      <c r="W40" s="96" t="e">
        <f t="shared" si="4"/>
        <v>#N/A</v>
      </c>
      <c r="X40" s="96" t="e">
        <f t="shared" si="5"/>
        <v>#N/A</v>
      </c>
      <c r="Y40" s="151">
        <f t="shared" si="6"/>
        <v>4123.8500000000004</v>
      </c>
      <c r="Z40" s="152" t="e">
        <f t="shared" si="7"/>
        <v>#N/A</v>
      </c>
      <c r="AA40" s="153" t="e">
        <f t="shared" si="8"/>
        <v>#N/A</v>
      </c>
      <c r="AB40" s="151">
        <f t="shared" si="9"/>
        <v>4123.8500000000004</v>
      </c>
      <c r="AC40" s="152" t="e">
        <f t="shared" si="10"/>
        <v>#N/A</v>
      </c>
      <c r="AD40" s="154" t="e">
        <f t="shared" si="11"/>
        <v>#N/A</v>
      </c>
      <c r="AE40" s="151">
        <f t="shared" si="12"/>
        <v>4123.8500000000004</v>
      </c>
      <c r="AF40" s="152" t="e">
        <f t="shared" si="13"/>
        <v>#N/A</v>
      </c>
      <c r="AG40" s="154" t="e">
        <f t="shared" si="14"/>
        <v>#N/A</v>
      </c>
      <c r="AH40" s="187">
        <v>0</v>
      </c>
      <c r="AI40" s="193" t="e">
        <f t="shared" si="15"/>
        <v>#N/A</v>
      </c>
      <c r="AJ40" s="157">
        <f>Y40-VLOOKUP(B40,'CALCULO MCTER '!$B$3:$AM$348,38,0)</f>
        <v>-52578.538099999998</v>
      </c>
      <c r="AK40"/>
    </row>
    <row r="41" spans="1:37" s="18" customFormat="1">
      <c r="A41" s="98">
        <v>39</v>
      </c>
      <c r="B41" s="76" t="s">
        <v>129</v>
      </c>
      <c r="C41" s="36" t="str">
        <f>VLOOKUP(B41,'TOTAL DE SISTEMAS'!$B$6:$I$380,5,0)</f>
        <v>PR0103</v>
      </c>
      <c r="D41" s="36" t="str">
        <f>VLOOKUP(B41,'TOTAL DE SISTEMAS'!$B$6:$I$380,2,0)</f>
        <v>CHAV</v>
      </c>
      <c r="E41" s="36" t="str">
        <f>VLOOKUP(B41,'TOTAL DE SISTEMAS'!$B$6:$I$380,3,0)</f>
        <v>Chavimochic</v>
      </c>
      <c r="F41" s="38" t="str">
        <f>VLOOKUP(B41,'TOTAL DE SISTEMAS'!$B$6:$I$380,4,0)</f>
        <v>SER Tanguche Desarenador</v>
      </c>
      <c r="G41" s="38" t="str">
        <f>VLOOKUP(B41,'TOTAL DE SISTEMAS'!$B$6:$G$374,6,0)</f>
        <v>SER</v>
      </c>
      <c r="H41" s="38" t="str">
        <f>VLOOKUP(B41,'TOTAL DE SISTEMAS'!$B$6:$I$380,7,0)</f>
        <v>Rural</v>
      </c>
      <c r="I41" s="38" t="str">
        <f>VLOOKUP(B41,'TOTAL DE SISTEMAS'!$B$6:$I$380,8,0)</f>
        <v>AISL</v>
      </c>
      <c r="J41" s="38" t="s">
        <v>24</v>
      </c>
      <c r="K41" s="39">
        <f>VLOOKUP(B41,'CLIENTES '!$C$3:$AA$345,25,0)</f>
        <v>75</v>
      </c>
      <c r="L41" s="214">
        <f>AVERAGE(M41:O41)*VLOOKUP(B41,'CALCULO MCTER '!$B$1:$BD$352,52,0)</f>
        <v>0</v>
      </c>
      <c r="M41" s="156">
        <f>VLOOKUP(B41,'PROY CONSUMOS ENERGIA TRIMESTRE'!$C$3:$AF$310,28,0)</f>
        <v>735.70944262692353</v>
      </c>
      <c r="N41" s="156">
        <f>VLOOKUP(B41,'PROY CONSUMOS ENERGIA TRIMESTRE'!$C$3:$AF$310,29,0)</f>
        <v>713.95767860661658</v>
      </c>
      <c r="O41" s="156">
        <f>VLOOKUP(B41,'PROY CONSUMOS ENERGIA TRIMESTRE'!$C$3:$AF$310,30,0)</f>
        <v>718.19548558506699</v>
      </c>
      <c r="P41" s="41">
        <f>VLOOKUP(C41,'CARGOS 04-02-2020'!$B$5:$BK$335,60,0)</f>
        <v>3.35</v>
      </c>
      <c r="Q41" s="41">
        <f>VLOOKUP(C41,'CARGOS 04-02-2020'!$B$5:$BK$335,62,0)</f>
        <v>57.08</v>
      </c>
      <c r="R41" s="191" t="e">
        <f t="shared" si="16"/>
        <v>#N/A</v>
      </c>
      <c r="S41" s="192" t="e">
        <f t="shared" si="0"/>
        <v>#N/A</v>
      </c>
      <c r="T41" s="125" t="e">
        <f t="shared" si="1"/>
        <v>#N/A</v>
      </c>
      <c r="U41" s="126" t="e">
        <f t="shared" si="2"/>
        <v>#N/A</v>
      </c>
      <c r="V41" s="42" t="e">
        <f t="shared" si="3"/>
        <v>#N/A</v>
      </c>
      <c r="W41" s="96" t="e">
        <f t="shared" si="4"/>
        <v>#N/A</v>
      </c>
      <c r="X41" s="96" t="e">
        <f t="shared" si="5"/>
        <v>#N/A</v>
      </c>
      <c r="Y41" s="151">
        <f t="shared" si="6"/>
        <v>251.25</v>
      </c>
      <c r="Z41" s="152" t="e">
        <f t="shared" si="7"/>
        <v>#N/A</v>
      </c>
      <c r="AA41" s="153" t="e">
        <f t="shared" si="8"/>
        <v>#N/A</v>
      </c>
      <c r="AB41" s="151">
        <f t="shared" si="9"/>
        <v>251.25</v>
      </c>
      <c r="AC41" s="152" t="e">
        <f t="shared" si="10"/>
        <v>#N/A</v>
      </c>
      <c r="AD41" s="154" t="e">
        <f t="shared" si="11"/>
        <v>#N/A</v>
      </c>
      <c r="AE41" s="151">
        <f t="shared" si="12"/>
        <v>251.25</v>
      </c>
      <c r="AF41" s="152" t="e">
        <f t="shared" si="13"/>
        <v>#N/A</v>
      </c>
      <c r="AG41" s="154" t="e">
        <f t="shared" si="14"/>
        <v>#N/A</v>
      </c>
      <c r="AH41" s="187">
        <v>18914.513664163052</v>
      </c>
      <c r="AI41" s="193" t="e">
        <f t="shared" si="15"/>
        <v>#N/A</v>
      </c>
      <c r="AJ41" s="157">
        <f>Y41-VLOOKUP(B41,'CALCULO MCTER '!$B$3:$AM$348,38,0)</f>
        <v>-412.47199199068689</v>
      </c>
    </row>
    <row r="42" spans="1:37" s="18" customFormat="1">
      <c r="A42" s="98">
        <v>40</v>
      </c>
      <c r="B42" s="76" t="s">
        <v>134</v>
      </c>
      <c r="C42" s="36" t="str">
        <f>VLOOKUP(B42,'TOTAL DE SISTEMAS'!$B$6:$I$380,5,0)</f>
        <v>PL0001</v>
      </c>
      <c r="D42" s="36" t="str">
        <f>VLOOKUP(B42,'TOTAL DE SISTEMAS'!$B$6:$I$380,2,0)</f>
        <v>COEL</v>
      </c>
      <c r="E42" s="36" t="str">
        <f>VLOOKUP(B42,'TOTAL DE SISTEMAS'!$B$6:$I$380,3,0)</f>
        <v>Coelvisac</v>
      </c>
      <c r="F42" s="38" t="str">
        <f>VLOOKUP(B42,'TOTAL DE SISTEMAS'!$B$6:$I$380,4,0)</f>
        <v>Villacurí</v>
      </c>
      <c r="G42" s="38">
        <f>VLOOKUP(B42,'TOTAL DE SISTEMAS'!$B$6:$G$374,6,0)</f>
        <v>2</v>
      </c>
      <c r="H42" s="38" t="str">
        <f>VLOOKUP(B42,'TOTAL DE SISTEMAS'!$B$6:$I$380,7,0)</f>
        <v>Urbano</v>
      </c>
      <c r="I42" s="38" t="str">
        <f>VLOOKUP(B42,'TOTAL DE SISTEMAS'!$B$6:$I$380,8,0)</f>
        <v>SEIN</v>
      </c>
      <c r="J42" s="38" t="s">
        <v>24</v>
      </c>
      <c r="K42" s="39">
        <f>VLOOKUP(B42,'CLIENTES '!$C$3:$AA$345,25,0)</f>
        <v>860</v>
      </c>
      <c r="L42" s="214">
        <f>AVERAGE(M42:O42)*VLOOKUP(B42,'CALCULO MCTER '!$B$1:$BD$352,52,0)</f>
        <v>0</v>
      </c>
      <c r="M42" s="156">
        <f>VLOOKUP(B42,'PROY CONSUMOS ENERGIA TRIMESTRE'!$C$3:$AF$310,28,0)</f>
        <v>94995.670000000027</v>
      </c>
      <c r="N42" s="156">
        <f>VLOOKUP(B42,'PROY CONSUMOS ENERGIA TRIMESTRE'!$C$3:$AF$310,29,0)</f>
        <v>94995.670000000027</v>
      </c>
      <c r="O42" s="156">
        <f>VLOOKUP(B42,'PROY CONSUMOS ENERGIA TRIMESTRE'!$C$3:$AF$310,30,0)</f>
        <v>94995.670000000027</v>
      </c>
      <c r="P42" s="41">
        <f>VLOOKUP(C42,'CARGOS 04-02-2020'!$B$5:$BK$335,60,0)</f>
        <v>3.13</v>
      </c>
      <c r="Q42" s="41">
        <f>VLOOKUP(C42,'CARGOS 04-02-2020'!$B$5:$BK$335,62,0)</f>
        <v>73.86</v>
      </c>
      <c r="R42" s="191" t="e">
        <f t="shared" si="16"/>
        <v>#N/A</v>
      </c>
      <c r="S42" s="192" t="e">
        <f t="shared" si="0"/>
        <v>#N/A</v>
      </c>
      <c r="T42" s="125" t="e">
        <f t="shared" si="1"/>
        <v>#N/A</v>
      </c>
      <c r="U42" s="126" t="e">
        <f t="shared" si="2"/>
        <v>#N/A</v>
      </c>
      <c r="V42" s="42" t="e">
        <f t="shared" si="3"/>
        <v>#N/A</v>
      </c>
      <c r="W42" s="96" t="e">
        <f t="shared" si="4"/>
        <v>#N/A</v>
      </c>
      <c r="X42" s="96" t="e">
        <f t="shared" si="5"/>
        <v>#N/A</v>
      </c>
      <c r="Y42" s="151">
        <f t="shared" si="6"/>
        <v>2691.7999999999997</v>
      </c>
      <c r="Z42" s="152" t="e">
        <f t="shared" si="7"/>
        <v>#N/A</v>
      </c>
      <c r="AA42" s="153" t="e">
        <f t="shared" si="8"/>
        <v>#N/A</v>
      </c>
      <c r="AB42" s="151">
        <f t="shared" si="9"/>
        <v>2691.7999999999997</v>
      </c>
      <c r="AC42" s="152" t="e">
        <f t="shared" si="10"/>
        <v>#N/A</v>
      </c>
      <c r="AD42" s="154" t="e">
        <f t="shared" si="11"/>
        <v>#N/A</v>
      </c>
      <c r="AE42" s="151">
        <f t="shared" si="12"/>
        <v>2691.7999999999997</v>
      </c>
      <c r="AF42" s="152" t="e">
        <f t="shared" si="13"/>
        <v>#N/A</v>
      </c>
      <c r="AG42" s="154" t="e">
        <f t="shared" si="14"/>
        <v>#N/A</v>
      </c>
      <c r="AH42" s="187">
        <v>2721.724572366802</v>
      </c>
      <c r="AI42" s="193" t="e">
        <f t="shared" si="15"/>
        <v>#N/A</v>
      </c>
      <c r="AJ42" s="157">
        <f>Y42-VLOOKUP(B42,'CALCULO MCTER '!$B$3:$AM$348,38,0)</f>
        <v>-70148.151862000013</v>
      </c>
    </row>
    <row r="43" spans="1:37" s="18" customFormat="1">
      <c r="A43" s="98">
        <v>41</v>
      </c>
      <c r="B43" s="76" t="s">
        <v>138</v>
      </c>
      <c r="C43" s="36" t="str">
        <f>VLOOKUP(B43,'TOTAL DE SISTEMAS'!$B$6:$I$380,5,0)</f>
        <v>PL0002</v>
      </c>
      <c r="D43" s="36" t="str">
        <f>VLOOKUP(B43,'TOTAL DE SISTEMAS'!$B$6:$I$380,2,0)</f>
        <v>COEL</v>
      </c>
      <c r="E43" s="36" t="str">
        <f>VLOOKUP(B43,'TOTAL DE SISTEMAS'!$B$6:$I$380,3,0)</f>
        <v>Coelvisac</v>
      </c>
      <c r="F43" s="38" t="str">
        <f>VLOOKUP(B43,'TOTAL DE SISTEMAS'!$B$6:$I$380,4,0)</f>
        <v>Andahuasi</v>
      </c>
      <c r="G43" s="38">
        <f>VLOOKUP(B43,'TOTAL DE SISTEMAS'!$B$6:$G$374,6,0)</f>
        <v>2</v>
      </c>
      <c r="H43" s="38" t="str">
        <f>VLOOKUP(B43,'TOTAL DE SISTEMAS'!$B$6:$I$380,7,0)</f>
        <v>Urbano</v>
      </c>
      <c r="I43" s="38" t="str">
        <f>VLOOKUP(B43,'TOTAL DE SISTEMAS'!$B$6:$I$380,8,0)</f>
        <v>SEIN</v>
      </c>
      <c r="J43" s="38" t="s">
        <v>24</v>
      </c>
      <c r="K43" s="39">
        <f>VLOOKUP(B43,'CLIENTES '!$C$3:$AA$345,25,0)</f>
        <v>1786</v>
      </c>
      <c r="L43" s="214">
        <f>AVERAGE(M43:O43)*VLOOKUP(B43,'CALCULO MCTER '!$B$1:$BD$352,52,0)</f>
        <v>0</v>
      </c>
      <c r="M43" s="156">
        <f>VLOOKUP(B43,'PROY CONSUMOS ENERGIA TRIMESTRE'!$C$3:$AF$310,28,0)</f>
        <v>163434.04000000004</v>
      </c>
      <c r="N43" s="156">
        <f>VLOOKUP(B43,'PROY CONSUMOS ENERGIA TRIMESTRE'!$C$3:$AF$310,29,0)</f>
        <v>163434.04000000004</v>
      </c>
      <c r="O43" s="156">
        <f>VLOOKUP(B43,'PROY CONSUMOS ENERGIA TRIMESTRE'!$C$3:$AF$310,30,0)</f>
        <v>163434.04000000004</v>
      </c>
      <c r="P43" s="41">
        <f>VLOOKUP(C43,'CARGOS 04-02-2020'!$B$5:$BK$335,60,0)</f>
        <v>3.13</v>
      </c>
      <c r="Q43" s="41">
        <f>VLOOKUP(C43,'CARGOS 04-02-2020'!$B$5:$BK$335,62,0)</f>
        <v>74.099999999999994</v>
      </c>
      <c r="R43" s="191" t="e">
        <f t="shared" si="16"/>
        <v>#N/A</v>
      </c>
      <c r="S43" s="192" t="e">
        <f t="shared" si="0"/>
        <v>#N/A</v>
      </c>
      <c r="T43" s="125" t="e">
        <f t="shared" si="1"/>
        <v>#N/A</v>
      </c>
      <c r="U43" s="126" t="e">
        <f t="shared" si="2"/>
        <v>#N/A</v>
      </c>
      <c r="V43" s="42" t="e">
        <f t="shared" si="3"/>
        <v>#N/A</v>
      </c>
      <c r="W43" s="96" t="e">
        <f t="shared" si="4"/>
        <v>#N/A</v>
      </c>
      <c r="X43" s="96" t="e">
        <f t="shared" si="5"/>
        <v>#N/A</v>
      </c>
      <c r="Y43" s="151">
        <f t="shared" si="6"/>
        <v>5590.1799999999994</v>
      </c>
      <c r="Z43" s="152" t="e">
        <f t="shared" si="7"/>
        <v>#N/A</v>
      </c>
      <c r="AA43" s="153" t="e">
        <f t="shared" si="8"/>
        <v>#N/A</v>
      </c>
      <c r="AB43" s="151">
        <f t="shared" si="9"/>
        <v>5590.1799999999994</v>
      </c>
      <c r="AC43" s="152" t="e">
        <f t="shared" si="10"/>
        <v>#N/A</v>
      </c>
      <c r="AD43" s="154" t="e">
        <f t="shared" si="11"/>
        <v>#N/A</v>
      </c>
      <c r="AE43" s="151">
        <f t="shared" si="12"/>
        <v>5590.1799999999994</v>
      </c>
      <c r="AF43" s="152" t="e">
        <f t="shared" si="13"/>
        <v>#N/A</v>
      </c>
      <c r="AG43" s="154" t="e">
        <f t="shared" si="14"/>
        <v>#N/A</v>
      </c>
      <c r="AH43" s="187">
        <v>279187.7182266739</v>
      </c>
      <c r="AI43" s="193" t="e">
        <f t="shared" si="15"/>
        <v>#N/A</v>
      </c>
      <c r="AJ43" s="157">
        <f>Y43-VLOOKUP(B43,'CALCULO MCTER '!$B$3:$AM$348,38,0)</f>
        <v>-121101.49364000002</v>
      </c>
    </row>
    <row r="44" spans="1:37" s="18" customFormat="1">
      <c r="A44" s="98">
        <v>42</v>
      </c>
      <c r="B44" s="41" t="s">
        <v>1435</v>
      </c>
      <c r="C44" s="36" t="str">
        <f>VLOOKUP(B44,'TOTAL DE SISTEMAS'!$B$6:$I$380,5,0)</f>
        <v>PL1327</v>
      </c>
      <c r="D44" s="36" t="str">
        <f>VLOOKUP(B44,'TOTAL DE SISTEMAS'!$B$6:$I$380,2,0)</f>
        <v>COEL</v>
      </c>
      <c r="E44" s="36" t="str">
        <f>VLOOKUP(B44,'TOTAL DE SISTEMAS'!$B$6:$I$380,3,0)</f>
        <v>Coelvisac</v>
      </c>
      <c r="F44" s="38" t="str">
        <f>VLOOKUP(B44,'TOTAL DE SISTEMAS'!$B$6:$I$380,4,0)</f>
        <v>Tierras Nuevas- Olmos</v>
      </c>
      <c r="G44" s="38">
        <f>VLOOKUP(B44,'TOTAL DE SISTEMAS'!$B$6:$G$374,6,0)</f>
        <v>2</v>
      </c>
      <c r="H44" s="38" t="str">
        <f>VLOOKUP(B44,'TOTAL DE SISTEMAS'!$B$6:$I$380,7,0)</f>
        <v>Urbano</v>
      </c>
      <c r="I44" s="38" t="str">
        <f>VLOOKUP(B44,'TOTAL DE SISTEMAS'!$B$6:$I$380,8,0)</f>
        <v>SEIN</v>
      </c>
      <c r="J44" s="38" t="s">
        <v>24</v>
      </c>
      <c r="K44" s="39">
        <f>VLOOKUP(B44,'CLIENTES '!$C$3:$AA$345,25,0)</f>
        <v>3</v>
      </c>
      <c r="L44" s="214">
        <f>AVERAGE(M44:O44)*VLOOKUP(B44,'CALCULO MCTER '!$B$1:$BD$352,52,0)</f>
        <v>0</v>
      </c>
      <c r="M44" s="156">
        <f>VLOOKUP(B44,'PROY CONSUMOS ENERGIA TRIMESTRE'!$C$3:$AF$310,28,0)</f>
        <v>1181.0700000000002</v>
      </c>
      <c r="N44" s="156">
        <f>VLOOKUP(B44,'PROY CONSUMOS ENERGIA TRIMESTRE'!$C$3:$AF$310,29,0)</f>
        <v>1181.0700000000002</v>
      </c>
      <c r="O44" s="156">
        <f>VLOOKUP(B44,'PROY CONSUMOS ENERGIA TRIMESTRE'!$C$3:$AF$310,30,0)</f>
        <v>1181.0700000000002</v>
      </c>
      <c r="P44" s="41">
        <f>VLOOKUP(C44,'CARGOS 04-02-2020'!$B$5:$BK$335,60,0)</f>
        <v>3.13</v>
      </c>
      <c r="Q44" s="41">
        <f>VLOOKUP(C44,'CARGOS 04-02-2020'!$B$5:$BK$335,62,0)</f>
        <v>74.459999999999994</v>
      </c>
      <c r="R44" s="191" t="e">
        <f t="shared" si="16"/>
        <v>#N/A</v>
      </c>
      <c r="S44" s="192" t="e">
        <f t="shared" si="0"/>
        <v>#N/A</v>
      </c>
      <c r="T44" s="125" t="e">
        <f t="shared" si="1"/>
        <v>#N/A</v>
      </c>
      <c r="U44" s="126" t="e">
        <f t="shared" si="2"/>
        <v>#N/A</v>
      </c>
      <c r="V44" s="42" t="e">
        <f t="shared" si="3"/>
        <v>#N/A</v>
      </c>
      <c r="W44" s="96" t="e">
        <f t="shared" si="4"/>
        <v>#N/A</v>
      </c>
      <c r="X44" s="96" t="e">
        <f t="shared" si="5"/>
        <v>#N/A</v>
      </c>
      <c r="Y44" s="151">
        <f t="shared" si="6"/>
        <v>9.39</v>
      </c>
      <c r="Z44" s="152" t="e">
        <f t="shared" si="7"/>
        <v>#N/A</v>
      </c>
      <c r="AA44" s="153" t="e">
        <f t="shared" si="8"/>
        <v>#N/A</v>
      </c>
      <c r="AB44" s="151">
        <f t="shared" si="9"/>
        <v>9.39</v>
      </c>
      <c r="AC44" s="152" t="e">
        <f t="shared" si="10"/>
        <v>#N/A</v>
      </c>
      <c r="AD44" s="154" t="e">
        <f t="shared" si="11"/>
        <v>#N/A</v>
      </c>
      <c r="AE44" s="151">
        <f t="shared" si="12"/>
        <v>9.39</v>
      </c>
      <c r="AF44" s="152" t="e">
        <f t="shared" si="13"/>
        <v>#N/A</v>
      </c>
      <c r="AG44" s="154" t="e">
        <f t="shared" si="14"/>
        <v>#N/A</v>
      </c>
      <c r="AH44" s="187">
        <v>3431.3193483610958</v>
      </c>
      <c r="AI44" s="193" t="e">
        <f t="shared" si="15"/>
        <v>#N/A</v>
      </c>
      <c r="AJ44" s="157">
        <f>Y44-VLOOKUP(B44,'CALCULO MCTER '!$B$3:$AM$348,38,0)</f>
        <v>-879.42472200000032</v>
      </c>
    </row>
    <row r="45" spans="1:37" s="18" customFormat="1">
      <c r="A45" s="98">
        <v>43</v>
      </c>
      <c r="B45" s="76" t="s">
        <v>142</v>
      </c>
      <c r="C45" s="36" t="str">
        <f>VLOOKUP(B45,'TOTAL DE SISTEMAS'!$B$6:$I$380,5,0)</f>
        <v>PL0263</v>
      </c>
      <c r="D45" s="36" t="str">
        <f>VLOOKUP(B45,'TOTAL DE SISTEMAS'!$B$6:$I$380,2,0)</f>
        <v>COEL</v>
      </c>
      <c r="E45" s="36" t="str">
        <f>VLOOKUP(B45,'TOTAL DE SISTEMAS'!$B$6:$I$380,3,0)</f>
        <v>Coelvisac</v>
      </c>
      <c r="F45" s="38" t="str">
        <f>VLOOKUP(B45,'TOTAL DE SISTEMAS'!$B$6:$I$380,4,0)</f>
        <v>Illimo</v>
      </c>
      <c r="G45" s="38">
        <f>VLOOKUP(B45,'TOTAL DE SISTEMAS'!$B$6:$G$374,6,0)</f>
        <v>4</v>
      </c>
      <c r="H45" s="38" t="str">
        <f>VLOOKUP(B45,'TOTAL DE SISTEMAS'!$B$6:$I$380,7,0)</f>
        <v>Rural</v>
      </c>
      <c r="I45" s="38" t="str">
        <f>VLOOKUP(B45,'TOTAL DE SISTEMAS'!$B$6:$I$380,8,0)</f>
        <v>SEIN</v>
      </c>
      <c r="J45" s="38" t="s">
        <v>24</v>
      </c>
      <c r="K45" s="39">
        <f>VLOOKUP(B45,'CLIENTES '!$C$3:$AA$345,25,0)</f>
        <v>428</v>
      </c>
      <c r="L45" s="214">
        <f>AVERAGE(M45:O45)*VLOOKUP(B45,'CALCULO MCTER '!$B$1:$BD$352,52,0)</f>
        <v>0</v>
      </c>
      <c r="M45" s="156">
        <f>VLOOKUP(B45,'PROY CONSUMOS ENERGIA TRIMESTRE'!$C$3:$AF$310,28,0)</f>
        <v>25802.040000000005</v>
      </c>
      <c r="N45" s="156">
        <f>VLOOKUP(B45,'PROY CONSUMOS ENERGIA TRIMESTRE'!$C$3:$AF$310,29,0)</f>
        <v>25802.040000000005</v>
      </c>
      <c r="O45" s="156">
        <f>VLOOKUP(B45,'PROY CONSUMOS ENERGIA TRIMESTRE'!$C$3:$AF$310,30,0)</f>
        <v>25802.040000000005</v>
      </c>
      <c r="P45" s="41">
        <f>VLOOKUP(C45,'CARGOS 04-02-2020'!$B$5:$BK$335,60,0)</f>
        <v>3.13</v>
      </c>
      <c r="Q45" s="41">
        <f>VLOOKUP(C45,'CARGOS 04-02-2020'!$B$5:$BK$335,62,0)</f>
        <v>74.459999999999994</v>
      </c>
      <c r="R45" s="191" t="e">
        <f t="shared" si="16"/>
        <v>#N/A</v>
      </c>
      <c r="S45" s="192" t="e">
        <f t="shared" si="0"/>
        <v>#N/A</v>
      </c>
      <c r="T45" s="125" t="e">
        <f t="shared" si="1"/>
        <v>#N/A</v>
      </c>
      <c r="U45" s="126" t="e">
        <f t="shared" si="2"/>
        <v>#N/A</v>
      </c>
      <c r="V45" s="42" t="e">
        <f t="shared" si="3"/>
        <v>#N/A</v>
      </c>
      <c r="W45" s="96" t="e">
        <f t="shared" si="4"/>
        <v>#N/A</v>
      </c>
      <c r="X45" s="96" t="e">
        <f t="shared" si="5"/>
        <v>#N/A</v>
      </c>
      <c r="Y45" s="151">
        <f t="shared" si="6"/>
        <v>1339.6399999999999</v>
      </c>
      <c r="Z45" s="152" t="e">
        <f t="shared" si="7"/>
        <v>#N/A</v>
      </c>
      <c r="AA45" s="153" t="e">
        <f t="shared" si="8"/>
        <v>#N/A</v>
      </c>
      <c r="AB45" s="151">
        <f t="shared" si="9"/>
        <v>1339.6399999999999</v>
      </c>
      <c r="AC45" s="152" t="e">
        <f t="shared" si="10"/>
        <v>#N/A</v>
      </c>
      <c r="AD45" s="154" t="e">
        <f t="shared" si="11"/>
        <v>#N/A</v>
      </c>
      <c r="AE45" s="151">
        <f t="shared" si="12"/>
        <v>1339.6399999999999</v>
      </c>
      <c r="AF45" s="152" t="e">
        <f t="shared" si="13"/>
        <v>#N/A</v>
      </c>
      <c r="AG45" s="154" t="e">
        <f t="shared" si="14"/>
        <v>#N/A</v>
      </c>
      <c r="AH45" s="187">
        <v>99374.139620857895</v>
      </c>
      <c r="AI45" s="193" t="e">
        <f t="shared" si="15"/>
        <v>#N/A</v>
      </c>
      <c r="AJ45" s="157">
        <f>Y45-VLOOKUP(B45,'CALCULO MCTER '!$B$3:$AM$348,38,0)</f>
        <v>-19212.198984000002</v>
      </c>
    </row>
    <row r="46" spans="1:37" s="18" customFormat="1">
      <c r="A46" s="98">
        <v>44</v>
      </c>
      <c r="B46" s="76" t="s">
        <v>967</v>
      </c>
      <c r="C46" s="36" t="str">
        <f>VLOOKUP(B46,'TOTAL DE SISTEMAS'!$B$6:$I$380,5,0)</f>
        <v>PL0215</v>
      </c>
      <c r="D46" s="36" t="str">
        <f>VLOOKUP(B46,'TOTAL DE SISTEMAS'!$B$6:$I$380,2,0)</f>
        <v>EPA2</v>
      </c>
      <c r="E46" s="36" t="str">
        <f>VLOOKUP(B46,'TOTAL DE SISTEMAS'!$B$6:$I$380,3,0)</f>
        <v>Edelsa</v>
      </c>
      <c r="F46" s="38" t="str">
        <f>VLOOKUP(B46,'TOTAL DE SISTEMAS'!$B$6:$I$380,4,0)</f>
        <v>Edelsa</v>
      </c>
      <c r="G46" s="38">
        <f>VLOOKUP(B46,'TOTAL DE SISTEMAS'!$B$6:$G$374,6,0)</f>
        <v>3</v>
      </c>
      <c r="H46" s="38" t="str">
        <f>VLOOKUP(B46,'TOTAL DE SISTEMAS'!$B$6:$I$380,7,0)</f>
        <v>Urbano Rural</v>
      </c>
      <c r="I46" s="38" t="str">
        <f>VLOOKUP(B46,'TOTAL DE SISTEMAS'!$B$6:$I$380,8,0)</f>
        <v>SEIN</v>
      </c>
      <c r="J46" s="38" t="s">
        <v>24</v>
      </c>
      <c r="K46" s="39">
        <f>VLOOKUP(B46,'CLIENTES '!$C$3:$AA$345,25,0)</f>
        <v>1879</v>
      </c>
      <c r="L46" s="214">
        <f>AVERAGE(M46:O46)*VLOOKUP(B46,'CALCULO MCTER '!$B$1:$BD$352,52,0)</f>
        <v>0</v>
      </c>
      <c r="M46" s="156">
        <f>VLOOKUP(B46,'PROY CONSUMOS ENERGIA TRIMESTRE'!$C$3:$AF$310,28,0)</f>
        <v>135250.5</v>
      </c>
      <c r="N46" s="156">
        <f>VLOOKUP(B46,'PROY CONSUMOS ENERGIA TRIMESTRE'!$C$3:$AF$310,29,0)</f>
        <v>135250.5</v>
      </c>
      <c r="O46" s="156">
        <f>VLOOKUP(B46,'PROY CONSUMOS ENERGIA TRIMESTRE'!$C$3:$AF$310,30,0)</f>
        <v>135250.5</v>
      </c>
      <c r="P46" s="41">
        <f>VLOOKUP(C46,'CARGOS 04-02-2020'!$B$5:$BK$335,60,0)</f>
        <v>3.5</v>
      </c>
      <c r="Q46" s="41">
        <f>VLOOKUP(C46,'CARGOS 04-02-2020'!$B$5:$BK$335,62,0)</f>
        <v>84.65</v>
      </c>
      <c r="R46" s="191" t="e">
        <f t="shared" si="16"/>
        <v>#N/A</v>
      </c>
      <c r="S46" s="192" t="e">
        <f t="shared" si="0"/>
        <v>#N/A</v>
      </c>
      <c r="T46" s="125" t="e">
        <f t="shared" si="1"/>
        <v>#N/A</v>
      </c>
      <c r="U46" s="126" t="e">
        <f t="shared" si="2"/>
        <v>#N/A</v>
      </c>
      <c r="V46" s="42" t="e">
        <f t="shared" si="3"/>
        <v>#N/A</v>
      </c>
      <c r="W46" s="96" t="e">
        <f t="shared" si="4"/>
        <v>#N/A</v>
      </c>
      <c r="X46" s="96" t="e">
        <f t="shared" si="5"/>
        <v>#N/A</v>
      </c>
      <c r="Y46" s="151">
        <f t="shared" si="6"/>
        <v>6576.5</v>
      </c>
      <c r="Z46" s="152" t="e">
        <f t="shared" si="7"/>
        <v>#N/A</v>
      </c>
      <c r="AA46" s="153" t="e">
        <f t="shared" si="8"/>
        <v>#N/A</v>
      </c>
      <c r="AB46" s="151">
        <f t="shared" si="9"/>
        <v>6576.5</v>
      </c>
      <c r="AC46" s="152" t="e">
        <f t="shared" si="10"/>
        <v>#N/A</v>
      </c>
      <c r="AD46" s="154" t="e">
        <f t="shared" si="11"/>
        <v>#N/A</v>
      </c>
      <c r="AE46" s="151">
        <f t="shared" si="12"/>
        <v>6576.5</v>
      </c>
      <c r="AF46" s="152" t="e">
        <f t="shared" si="13"/>
        <v>#N/A</v>
      </c>
      <c r="AG46" s="154" t="e">
        <f t="shared" si="14"/>
        <v>#N/A</v>
      </c>
      <c r="AH46" s="187">
        <v>8716.1444236047464</v>
      </c>
      <c r="AI46" s="193" t="e">
        <f t="shared" si="15"/>
        <v>#N/A</v>
      </c>
      <c r="AJ46" s="157">
        <f>Y46-VLOOKUP(B46,'CALCULO MCTER '!$B$3:$AM$348,38,0)</f>
        <v>-114517.54825000002</v>
      </c>
    </row>
    <row r="47" spans="1:37" s="18" customFormat="1">
      <c r="A47" s="98">
        <v>45</v>
      </c>
      <c r="B47" s="76" t="s">
        <v>193</v>
      </c>
      <c r="C47" s="36" t="str">
        <f>VLOOKUP(B47,'TOTAL DE SISTEMAS'!$B$6:$I$380,5,0)</f>
        <v>PL0159</v>
      </c>
      <c r="D47" s="36" t="str">
        <f>VLOOKUP(B47,'TOTAL DE SISTEMAS'!$B$6:$I$380,2,0)</f>
        <v>EGEP</v>
      </c>
      <c r="E47" s="36" t="str">
        <f>VLOOKUP(B47,'TOTAL DE SISTEMAS'!$B$6:$I$380,3,0)</f>
        <v>Egepsa</v>
      </c>
      <c r="F47" s="38" t="str">
        <f>VLOOKUP(B47,'TOTAL DE SISTEMAS'!$B$6:$I$380,4,0)</f>
        <v>Pangoa 2</v>
      </c>
      <c r="G47" s="38">
        <f>VLOOKUP(B47,'TOTAL DE SISTEMAS'!$B$6:$G$374,6,0)</f>
        <v>3</v>
      </c>
      <c r="H47" s="38" t="str">
        <f>VLOOKUP(B47,'TOTAL DE SISTEMAS'!$B$6:$I$380,7,0)</f>
        <v>Urbano Rural</v>
      </c>
      <c r="I47" s="38" t="str">
        <f>VLOOKUP(B47,'TOTAL DE SISTEMAS'!$B$6:$I$380,8,0)</f>
        <v>SEIN</v>
      </c>
      <c r="J47" s="38" t="s">
        <v>24</v>
      </c>
      <c r="K47" s="39">
        <f>VLOOKUP(B47,'CLIENTES '!$C$3:$AA$345,25,0)</f>
        <v>2571</v>
      </c>
      <c r="L47" s="214">
        <f>AVERAGE(M47:O47)*VLOOKUP(B47,'CALCULO MCTER '!$B$1:$BD$352,52,0)</f>
        <v>0</v>
      </c>
      <c r="M47" s="156">
        <f>VLOOKUP(B47,'PROY CONSUMOS ENERGIA TRIMESTRE'!$C$3:$AF$310,28,0)</f>
        <v>173691.32000000004</v>
      </c>
      <c r="N47" s="156">
        <f>VLOOKUP(B47,'PROY CONSUMOS ENERGIA TRIMESTRE'!$C$3:$AF$310,29,0)</f>
        <v>173691.32000000004</v>
      </c>
      <c r="O47" s="156">
        <f>VLOOKUP(B47,'PROY CONSUMOS ENERGIA TRIMESTRE'!$C$3:$AF$310,30,0)</f>
        <v>173691.32000000004</v>
      </c>
      <c r="P47" s="41">
        <f>VLOOKUP(C47,'CARGOS 04-02-2020'!$B$5:$BK$335,60,0)</f>
        <v>3.5</v>
      </c>
      <c r="Q47" s="41">
        <f>VLOOKUP(C47,'CARGOS 04-02-2020'!$B$5:$BK$335,62,0)</f>
        <v>81.77</v>
      </c>
      <c r="R47" s="191" t="e">
        <f t="shared" si="16"/>
        <v>#N/A</v>
      </c>
      <c r="S47" s="192" t="e">
        <f t="shared" si="0"/>
        <v>#N/A</v>
      </c>
      <c r="T47" s="125" t="e">
        <f t="shared" si="1"/>
        <v>#N/A</v>
      </c>
      <c r="U47" s="126" t="e">
        <f t="shared" si="2"/>
        <v>#N/A</v>
      </c>
      <c r="V47" s="42" t="e">
        <f t="shared" si="3"/>
        <v>#N/A</v>
      </c>
      <c r="W47" s="96" t="e">
        <f t="shared" si="4"/>
        <v>#N/A</v>
      </c>
      <c r="X47" s="96" t="e">
        <f t="shared" si="5"/>
        <v>#N/A</v>
      </c>
      <c r="Y47" s="151">
        <f t="shared" si="6"/>
        <v>8998.5</v>
      </c>
      <c r="Z47" s="152" t="e">
        <f t="shared" si="7"/>
        <v>#N/A</v>
      </c>
      <c r="AA47" s="153" t="e">
        <f t="shared" si="8"/>
        <v>#N/A</v>
      </c>
      <c r="AB47" s="151">
        <f t="shared" si="9"/>
        <v>8998.5</v>
      </c>
      <c r="AC47" s="152" t="e">
        <f t="shared" si="10"/>
        <v>#N/A</v>
      </c>
      <c r="AD47" s="154" t="e">
        <f t="shared" si="11"/>
        <v>#N/A</v>
      </c>
      <c r="AE47" s="151">
        <f t="shared" si="12"/>
        <v>8998.5</v>
      </c>
      <c r="AF47" s="152" t="e">
        <f t="shared" si="13"/>
        <v>#N/A</v>
      </c>
      <c r="AG47" s="154" t="e">
        <f t="shared" si="14"/>
        <v>#N/A</v>
      </c>
      <c r="AH47" s="187">
        <v>146412.69017782237</v>
      </c>
      <c r="AI47" s="193" t="e">
        <f t="shared" si="15"/>
        <v>#N/A</v>
      </c>
      <c r="AJ47" s="157">
        <f>Y47-VLOOKUP(B47,'CALCULO MCTER '!$B$3:$AM$348,38,0)</f>
        <v>-142041.39236400003</v>
      </c>
    </row>
    <row r="48" spans="1:37" s="18" customFormat="1">
      <c r="A48" s="98">
        <v>46</v>
      </c>
      <c r="B48" s="76" t="s">
        <v>198</v>
      </c>
      <c r="C48" s="36" t="str">
        <f>VLOOKUP(B48,'TOTAL DE SISTEMAS'!$B$6:$I$380,5,0)</f>
        <v>PL0200</v>
      </c>
      <c r="D48" s="36" t="str">
        <f>VLOOKUP(B48,'TOTAL DE SISTEMAS'!$B$6:$I$380,2,0)</f>
        <v>EIHC</v>
      </c>
      <c r="E48" s="36" t="str">
        <f>VLOOKUP(B48,'TOTAL DE SISTEMAS'!$B$6:$I$380,3,0)</f>
        <v>Eilhicha</v>
      </c>
      <c r="F48" s="38" t="str">
        <f>VLOOKUP(B48,'TOTAL DE SISTEMAS'!$B$6:$I$380,4,0)</f>
        <v xml:space="preserve">Chacas </v>
      </c>
      <c r="G48" s="38" t="str">
        <f>VLOOKUP(B48,'TOTAL DE SISTEMAS'!$B$6:$G$374,6,0)</f>
        <v>SER</v>
      </c>
      <c r="H48" s="38" t="str">
        <f>VLOOKUP(B48,'TOTAL DE SISTEMAS'!$B$6:$I$380,7,0)</f>
        <v>Rural</v>
      </c>
      <c r="I48" s="38" t="str">
        <f>VLOOKUP(B48,'TOTAL DE SISTEMAS'!$B$6:$I$380,8,0)</f>
        <v>AISL</v>
      </c>
      <c r="J48" s="38" t="s">
        <v>24</v>
      </c>
      <c r="K48" s="39">
        <f>VLOOKUP(B48,'CLIENTES '!$C$3:$AA$345,25,0)</f>
        <v>1578</v>
      </c>
      <c r="L48" s="214">
        <f>AVERAGE(M48:O48)*VLOOKUP(B48,'CALCULO MCTER '!$B$1:$BD$352,52,0)</f>
        <v>0</v>
      </c>
      <c r="M48" s="156">
        <f>VLOOKUP(B48,'PROY CONSUMOS ENERGIA TRIMESTRE'!$C$3:$AF$310,28,0)</f>
        <v>23450.888999999999</v>
      </c>
      <c r="N48" s="156">
        <f>VLOOKUP(B48,'PROY CONSUMOS ENERGIA TRIMESTRE'!$C$3:$AF$310,29,0)</f>
        <v>23450.888999999999</v>
      </c>
      <c r="O48" s="156">
        <f>VLOOKUP(B48,'PROY CONSUMOS ENERGIA TRIMESTRE'!$C$3:$AF$310,30,0)</f>
        <v>23450.888999999999</v>
      </c>
      <c r="P48" s="41">
        <f>VLOOKUP(C48,'CARGOS 04-02-2020'!$B$5:$BK$335,60,0)</f>
        <v>4.72</v>
      </c>
      <c r="Q48" s="41">
        <f>VLOOKUP(C48,'CARGOS 04-02-2020'!$B$5:$BK$335,62,0)</f>
        <v>152.84</v>
      </c>
      <c r="R48" s="191" t="e">
        <f t="shared" si="16"/>
        <v>#N/A</v>
      </c>
      <c r="S48" s="192" t="e">
        <f t="shared" si="0"/>
        <v>#N/A</v>
      </c>
      <c r="T48" s="125" t="e">
        <f t="shared" si="1"/>
        <v>#N/A</v>
      </c>
      <c r="U48" s="126" t="e">
        <f t="shared" si="2"/>
        <v>#N/A</v>
      </c>
      <c r="V48" s="42" t="e">
        <f t="shared" si="3"/>
        <v>#N/A</v>
      </c>
      <c r="W48" s="96" t="e">
        <f t="shared" si="4"/>
        <v>#N/A</v>
      </c>
      <c r="X48" s="96" t="e">
        <f t="shared" si="5"/>
        <v>#N/A</v>
      </c>
      <c r="Y48" s="151">
        <f t="shared" si="6"/>
        <v>7448.16</v>
      </c>
      <c r="Z48" s="152" t="e">
        <f t="shared" si="7"/>
        <v>#N/A</v>
      </c>
      <c r="AA48" s="153" t="e">
        <f t="shared" si="8"/>
        <v>#N/A</v>
      </c>
      <c r="AB48" s="151">
        <f t="shared" si="9"/>
        <v>7448.16</v>
      </c>
      <c r="AC48" s="152" t="e">
        <f t="shared" si="10"/>
        <v>#N/A</v>
      </c>
      <c r="AD48" s="154" t="e">
        <f t="shared" si="11"/>
        <v>#N/A</v>
      </c>
      <c r="AE48" s="151">
        <f t="shared" si="12"/>
        <v>7448.16</v>
      </c>
      <c r="AF48" s="152" t="e">
        <f t="shared" si="13"/>
        <v>#N/A</v>
      </c>
      <c r="AG48" s="154" t="e">
        <f t="shared" si="14"/>
        <v>#N/A</v>
      </c>
      <c r="AH48" s="187">
        <v>0</v>
      </c>
      <c r="AI48" s="193" t="e">
        <f t="shared" si="15"/>
        <v>#N/A</v>
      </c>
      <c r="AJ48" s="157">
        <f>Y48-VLOOKUP(B48,'CALCULO MCTER '!$B$3:$AM$348,38,0)</f>
        <v>-35851.778747600009</v>
      </c>
    </row>
    <row r="49" spans="1:36" s="18" customFormat="1">
      <c r="A49" s="98">
        <v>47</v>
      </c>
      <c r="B49" s="76" t="s">
        <v>201</v>
      </c>
      <c r="C49" s="36" t="str">
        <f>VLOOKUP(B49,'TOTAL DE SISTEMAS'!$B$6:$I$380,5,0)</f>
        <v>PR0100</v>
      </c>
      <c r="D49" s="36" t="str">
        <f>VLOOKUP(B49,'TOTAL DE SISTEMAS'!$B$6:$I$380,2,0)</f>
        <v>EIHC</v>
      </c>
      <c r="E49" s="36" t="str">
        <f>VLOOKUP(B49,'TOTAL DE SISTEMAS'!$B$6:$I$380,3,0)</f>
        <v>Eilhicha</v>
      </c>
      <c r="F49" s="38" t="str">
        <f>VLOOKUP(B49,'TOTAL DE SISTEMAS'!$B$6:$I$380,4,0)</f>
        <v>SER  Chacas</v>
      </c>
      <c r="G49" s="38" t="str">
        <f>VLOOKUP(B49,'TOTAL DE SISTEMAS'!$B$6:$G$374,6,0)</f>
        <v>SER</v>
      </c>
      <c r="H49" s="38" t="str">
        <f>VLOOKUP(B49,'TOTAL DE SISTEMAS'!$B$6:$I$380,7,0)</f>
        <v>Rural</v>
      </c>
      <c r="I49" s="38" t="str">
        <f>VLOOKUP(B49,'TOTAL DE SISTEMAS'!$B$6:$I$380,8,0)</f>
        <v>AISL</v>
      </c>
      <c r="J49" s="38" t="s">
        <v>24</v>
      </c>
      <c r="K49" s="39">
        <f>VLOOKUP(B49,'CLIENTES '!$C$3:$AA$345,25,0)</f>
        <v>4298</v>
      </c>
      <c r="L49" s="214">
        <f>AVERAGE(M49:O49)*VLOOKUP(B49,'CALCULO MCTER '!$B$1:$BD$352,52,0)</f>
        <v>0</v>
      </c>
      <c r="M49" s="156">
        <f>VLOOKUP(B49,'PROY CONSUMOS ENERGIA TRIMESTRE'!$C$3:$AF$310,28,0)</f>
        <v>178855.61100000003</v>
      </c>
      <c r="N49" s="156">
        <f>VLOOKUP(B49,'PROY CONSUMOS ENERGIA TRIMESTRE'!$C$3:$AF$310,29,0)</f>
        <v>178855.61100000003</v>
      </c>
      <c r="O49" s="156">
        <f>VLOOKUP(B49,'PROY CONSUMOS ENERGIA TRIMESTRE'!$C$3:$AF$310,30,0)</f>
        <v>178855.61100000003</v>
      </c>
      <c r="P49" s="41">
        <f>VLOOKUP(C49,'CARGOS 04-02-2020'!$B$5:$BK$335,60,0)</f>
        <v>4.72</v>
      </c>
      <c r="Q49" s="41">
        <f>VLOOKUP(C49,'CARGOS 04-02-2020'!$B$5:$BK$335,62,0)</f>
        <v>152.84</v>
      </c>
      <c r="R49" s="191" t="e">
        <f t="shared" si="16"/>
        <v>#N/A</v>
      </c>
      <c r="S49" s="192" t="e">
        <f t="shared" si="0"/>
        <v>#N/A</v>
      </c>
      <c r="T49" s="125" t="e">
        <f t="shared" si="1"/>
        <v>#N/A</v>
      </c>
      <c r="U49" s="126" t="e">
        <f t="shared" si="2"/>
        <v>#N/A</v>
      </c>
      <c r="V49" s="42" t="e">
        <f t="shared" si="3"/>
        <v>#N/A</v>
      </c>
      <c r="W49" s="96" t="e">
        <f t="shared" si="4"/>
        <v>#N/A</v>
      </c>
      <c r="X49" s="96" t="e">
        <f t="shared" si="5"/>
        <v>#N/A</v>
      </c>
      <c r="Y49" s="151">
        <f t="shared" si="6"/>
        <v>20286.559999999998</v>
      </c>
      <c r="Z49" s="152" t="e">
        <f t="shared" si="7"/>
        <v>#N/A</v>
      </c>
      <c r="AA49" s="153" t="e">
        <f t="shared" si="8"/>
        <v>#N/A</v>
      </c>
      <c r="AB49" s="151">
        <f t="shared" si="9"/>
        <v>20286.559999999998</v>
      </c>
      <c r="AC49" s="152" t="e">
        <f t="shared" si="10"/>
        <v>#N/A</v>
      </c>
      <c r="AD49" s="154" t="e">
        <f t="shared" si="11"/>
        <v>#N/A</v>
      </c>
      <c r="AE49" s="151">
        <f t="shared" si="12"/>
        <v>20286.559999999998</v>
      </c>
      <c r="AF49" s="152" t="e">
        <f t="shared" si="13"/>
        <v>#N/A</v>
      </c>
      <c r="AG49" s="154" t="e">
        <f t="shared" si="14"/>
        <v>#N/A</v>
      </c>
      <c r="AH49" s="187">
        <v>92041.219720063207</v>
      </c>
      <c r="AI49" s="193" t="e">
        <f t="shared" si="15"/>
        <v>#N/A</v>
      </c>
      <c r="AJ49" s="157">
        <f>Y49-VLOOKUP(B49,'CALCULO MCTER '!$B$3:$AM$348,38,0)</f>
        <v>-273391.23585240007</v>
      </c>
    </row>
    <row r="50" spans="1:36" s="18" customFormat="1">
      <c r="A50" s="98">
        <v>48</v>
      </c>
      <c r="B50" s="76" t="s">
        <v>867</v>
      </c>
      <c r="C50" s="36" t="str">
        <f>VLOOKUP(B50,'TOTAL DE SISTEMAS'!$B$6:$I$380,5,0)</f>
        <v>PL0043</v>
      </c>
      <c r="D50" s="36" t="str">
        <f>VLOOKUP(B50,'TOTAL DE SISTEMAS'!$B$6:$I$380,2,0)</f>
        <v>ELSM</v>
      </c>
      <c r="E50" s="36" t="str">
        <f>VLOOKUP(B50,'TOTAL DE SISTEMAS'!$B$6:$I$380,3,0)</f>
        <v>Electro Dunas</v>
      </c>
      <c r="F50" s="38" t="str">
        <f>VLOOKUP(B50,'TOTAL DE SISTEMAS'!$B$6:$I$380,4,0)</f>
        <v>Chincha</v>
      </c>
      <c r="G50" s="38">
        <f>VLOOKUP(B50,'TOTAL DE SISTEMAS'!$B$6:$G$374,6,0)</f>
        <v>2</v>
      </c>
      <c r="H50" s="38" t="str">
        <f>VLOOKUP(B50,'TOTAL DE SISTEMAS'!$B$6:$I$380,7,0)</f>
        <v>Urbano</v>
      </c>
      <c r="I50" s="38" t="str">
        <f>VLOOKUP(B50,'TOTAL DE SISTEMAS'!$B$6:$I$380,8,0)</f>
        <v>SEIN</v>
      </c>
      <c r="J50" s="38" t="s">
        <v>24</v>
      </c>
      <c r="K50" s="39">
        <f>VLOOKUP(B50,'CLIENTES '!$C$3:$AA$345,25,0)</f>
        <v>39566</v>
      </c>
      <c r="L50" s="214">
        <f>AVERAGE(M50:O50)*VLOOKUP(B50,'CALCULO MCTER '!$B$1:$BD$352,52,0)</f>
        <v>0</v>
      </c>
      <c r="M50" s="156">
        <f>VLOOKUP(B50,'PROY CONSUMOS ENERGIA TRIMESTRE'!$C$3:$AF$310,28,0)</f>
        <v>4593463.7833333332</v>
      </c>
      <c r="N50" s="156">
        <f>VLOOKUP(B50,'PROY CONSUMOS ENERGIA TRIMESTRE'!$C$3:$AF$310,29,0)</f>
        <v>4457654.8151975786</v>
      </c>
      <c r="O50" s="156">
        <f>VLOOKUP(B50,'PROY CONSUMOS ENERGIA TRIMESTRE'!$C$3:$AF$310,30,0)</f>
        <v>4484113.9194966396</v>
      </c>
      <c r="P50" s="41">
        <f>VLOOKUP(C50,'CARGOS 04-02-2020'!$B$5:$BK$335,60,0)</f>
        <v>3.21</v>
      </c>
      <c r="Q50" s="41">
        <f>VLOOKUP(C50,'CARGOS 04-02-2020'!$B$5:$BK$335,62,0)</f>
        <v>58.68</v>
      </c>
      <c r="R50" s="191" t="e">
        <f t="shared" si="16"/>
        <v>#N/A</v>
      </c>
      <c r="S50" s="192" t="e">
        <f t="shared" si="0"/>
        <v>#N/A</v>
      </c>
      <c r="T50" s="125" t="e">
        <f t="shared" si="1"/>
        <v>#N/A</v>
      </c>
      <c r="U50" s="126" t="e">
        <f t="shared" si="2"/>
        <v>#N/A</v>
      </c>
      <c r="V50" s="42" t="e">
        <f t="shared" si="3"/>
        <v>#N/A</v>
      </c>
      <c r="W50" s="96" t="e">
        <f t="shared" si="4"/>
        <v>#N/A</v>
      </c>
      <c r="X50" s="96" t="e">
        <f t="shared" si="5"/>
        <v>#N/A</v>
      </c>
      <c r="Y50" s="151">
        <f t="shared" si="6"/>
        <v>127006.86</v>
      </c>
      <c r="Z50" s="152" t="e">
        <f t="shared" si="7"/>
        <v>#N/A</v>
      </c>
      <c r="AA50" s="153" t="e">
        <f t="shared" si="8"/>
        <v>#N/A</v>
      </c>
      <c r="AB50" s="151">
        <f t="shared" si="9"/>
        <v>127006.86</v>
      </c>
      <c r="AC50" s="152" t="e">
        <f t="shared" si="10"/>
        <v>#N/A</v>
      </c>
      <c r="AD50" s="154" t="e">
        <f t="shared" si="11"/>
        <v>#N/A</v>
      </c>
      <c r="AE50" s="151">
        <f t="shared" si="12"/>
        <v>127006.86</v>
      </c>
      <c r="AF50" s="152" t="e">
        <f t="shared" si="13"/>
        <v>#N/A</v>
      </c>
      <c r="AG50" s="154" t="e">
        <f t="shared" si="14"/>
        <v>#N/A</v>
      </c>
      <c r="AH50" s="187">
        <v>65790.426185138465</v>
      </c>
      <c r="AI50" s="193" t="e">
        <f t="shared" si="15"/>
        <v>#N/A</v>
      </c>
      <c r="AJ50" s="157">
        <f>Y50-VLOOKUP(B50,'CALCULO MCTER '!$B$3:$AM$348,38,0)</f>
        <v>-2658134.54624906</v>
      </c>
    </row>
    <row r="51" spans="1:36" s="18" customFormat="1">
      <c r="A51" s="98">
        <v>49</v>
      </c>
      <c r="B51" s="76" t="s">
        <v>870</v>
      </c>
      <c r="C51" s="36" t="str">
        <f>VLOOKUP(B51,'TOTAL DE SISTEMAS'!$B$6:$I$380,5,0)</f>
        <v>PL0044</v>
      </c>
      <c r="D51" s="36" t="str">
        <f>VLOOKUP(B51,'TOTAL DE SISTEMAS'!$B$6:$I$380,2,0)</f>
        <v>ELSM</v>
      </c>
      <c r="E51" s="36" t="str">
        <f>VLOOKUP(B51,'TOTAL DE SISTEMAS'!$B$6:$I$380,3,0)</f>
        <v>Electro Dunas</v>
      </c>
      <c r="F51" s="38" t="str">
        <f>VLOOKUP(B51,'TOTAL DE SISTEMAS'!$B$6:$I$380,4,0)</f>
        <v>Ica</v>
      </c>
      <c r="G51" s="38">
        <f>VLOOKUP(B51,'TOTAL DE SISTEMAS'!$B$6:$G$374,6,0)</f>
        <v>2</v>
      </c>
      <c r="H51" s="38" t="str">
        <f>VLOOKUP(B51,'TOTAL DE SISTEMAS'!$B$6:$I$380,7,0)</f>
        <v>Urbano</v>
      </c>
      <c r="I51" s="38" t="str">
        <f>VLOOKUP(B51,'TOTAL DE SISTEMAS'!$B$6:$I$380,8,0)</f>
        <v>SEIN</v>
      </c>
      <c r="J51" s="38" t="s">
        <v>24</v>
      </c>
      <c r="K51" s="39">
        <f>VLOOKUP(B51,'CLIENTES '!$C$3:$AA$345,25,0)</f>
        <v>73873</v>
      </c>
      <c r="L51" s="214">
        <f>AVERAGE(M51:O51)*VLOOKUP(B51,'CALCULO MCTER '!$B$1:$BD$352,52,0)</f>
        <v>0</v>
      </c>
      <c r="M51" s="156">
        <f>VLOOKUP(B51,'PROY CONSUMOS ENERGIA TRIMESTRE'!$C$3:$AF$310,28,0)</f>
        <v>9243101.9037500005</v>
      </c>
      <c r="N51" s="156">
        <f>VLOOKUP(B51,'PROY CONSUMOS ENERGIA TRIMESTRE'!$C$3:$AF$310,29,0)</f>
        <v>8969823.1339300312</v>
      </c>
      <c r="O51" s="156">
        <f>VLOOKUP(B51,'PROY CONSUMOS ENERGIA TRIMESTRE'!$C$3:$AF$310,30,0)</f>
        <v>9023064.9159171954</v>
      </c>
      <c r="P51" s="41">
        <f>VLOOKUP(C51,'CARGOS 04-02-2020'!$B$5:$BK$335,60,0)</f>
        <v>3.21</v>
      </c>
      <c r="Q51" s="41">
        <f>VLOOKUP(C51,'CARGOS 04-02-2020'!$B$5:$BK$335,62,0)</f>
        <v>58.74</v>
      </c>
      <c r="R51" s="191" t="e">
        <f t="shared" si="16"/>
        <v>#N/A</v>
      </c>
      <c r="S51" s="192" t="e">
        <f t="shared" si="0"/>
        <v>#N/A</v>
      </c>
      <c r="T51" s="125" t="e">
        <f t="shared" si="1"/>
        <v>#N/A</v>
      </c>
      <c r="U51" s="126" t="e">
        <f t="shared" si="2"/>
        <v>#N/A</v>
      </c>
      <c r="V51" s="42" t="e">
        <f t="shared" si="3"/>
        <v>#N/A</v>
      </c>
      <c r="W51" s="96" t="e">
        <f t="shared" si="4"/>
        <v>#N/A</v>
      </c>
      <c r="X51" s="96" t="e">
        <f t="shared" si="5"/>
        <v>#N/A</v>
      </c>
      <c r="Y51" s="151">
        <f t="shared" si="6"/>
        <v>237132.33</v>
      </c>
      <c r="Z51" s="152" t="e">
        <f t="shared" si="7"/>
        <v>#N/A</v>
      </c>
      <c r="AA51" s="153" t="e">
        <f t="shared" si="8"/>
        <v>#N/A</v>
      </c>
      <c r="AB51" s="151">
        <f t="shared" si="9"/>
        <v>237132.33</v>
      </c>
      <c r="AC51" s="152" t="e">
        <f t="shared" si="10"/>
        <v>#N/A</v>
      </c>
      <c r="AD51" s="154" t="e">
        <f t="shared" si="11"/>
        <v>#N/A</v>
      </c>
      <c r="AE51" s="151">
        <f t="shared" si="12"/>
        <v>237132.33</v>
      </c>
      <c r="AF51" s="152" t="e">
        <f t="shared" si="13"/>
        <v>#N/A</v>
      </c>
      <c r="AG51" s="154" t="e">
        <f t="shared" si="14"/>
        <v>#N/A</v>
      </c>
      <c r="AH51" s="187">
        <v>10261.562027167784</v>
      </c>
      <c r="AI51" s="193" t="e">
        <f t="shared" si="15"/>
        <v>#N/A</v>
      </c>
      <c r="AJ51" s="157">
        <f>Y51-VLOOKUP(B51,'CALCULO MCTER '!$B$3:$AM$348,38,0)</f>
        <v>-5356795.0747319851</v>
      </c>
    </row>
    <row r="52" spans="1:36" s="18" customFormat="1">
      <c r="A52" s="98">
        <v>50</v>
      </c>
      <c r="B52" s="76" t="s">
        <v>873</v>
      </c>
      <c r="C52" s="36" t="str">
        <f>VLOOKUP(B52,'TOTAL DE SISTEMAS'!$B$6:$I$380,5,0)</f>
        <v>PL0046</v>
      </c>
      <c r="D52" s="36" t="str">
        <f>VLOOKUP(B52,'TOTAL DE SISTEMAS'!$B$6:$I$380,2,0)</f>
        <v>ELSM</v>
      </c>
      <c r="E52" s="36" t="str">
        <f>VLOOKUP(B52,'TOTAL DE SISTEMAS'!$B$6:$I$380,3,0)</f>
        <v>Electro Dunas</v>
      </c>
      <c r="F52" s="38" t="str">
        <f>VLOOKUP(B52,'TOTAL DE SISTEMAS'!$B$6:$I$380,4,0)</f>
        <v>Pisco</v>
      </c>
      <c r="G52" s="38">
        <f>VLOOKUP(B52,'TOTAL DE SISTEMAS'!$B$6:$G$374,6,0)</f>
        <v>2</v>
      </c>
      <c r="H52" s="38" t="str">
        <f>VLOOKUP(B52,'TOTAL DE SISTEMAS'!$B$6:$I$380,7,0)</f>
        <v>Urbano</v>
      </c>
      <c r="I52" s="38" t="str">
        <f>VLOOKUP(B52,'TOTAL DE SISTEMAS'!$B$6:$I$380,8,0)</f>
        <v>SEIN</v>
      </c>
      <c r="J52" s="38" t="s">
        <v>24</v>
      </c>
      <c r="K52" s="39">
        <f>VLOOKUP(B52,'CLIENTES '!$C$3:$AA$345,25,0)</f>
        <v>29067</v>
      </c>
      <c r="L52" s="214">
        <f>AVERAGE(M52:O52)*VLOOKUP(B52,'CALCULO MCTER '!$B$1:$BD$352,52,0)</f>
        <v>0</v>
      </c>
      <c r="M52" s="156">
        <f>VLOOKUP(B52,'PROY CONSUMOS ENERGIA TRIMESTRE'!$C$3:$AF$310,28,0)</f>
        <v>3246737.9486666666</v>
      </c>
      <c r="N52" s="156">
        <f>VLOOKUP(B52,'PROY CONSUMOS ENERGIA TRIMESTRE'!$C$3:$AF$310,29,0)</f>
        <v>3150745.8713555355</v>
      </c>
      <c r="O52" s="156">
        <f>VLOOKUP(B52,'PROY CONSUMOS ENERGIA TRIMESTRE'!$C$3:$AF$310,30,0)</f>
        <v>3169447.6141073089</v>
      </c>
      <c r="P52" s="41">
        <f>VLOOKUP(C52,'CARGOS 04-02-2020'!$B$5:$BK$335,60,0)</f>
        <v>3.21</v>
      </c>
      <c r="Q52" s="41">
        <f>VLOOKUP(C52,'CARGOS 04-02-2020'!$B$5:$BK$335,62,0)</f>
        <v>58.68</v>
      </c>
      <c r="R52" s="191" t="e">
        <f t="shared" si="16"/>
        <v>#N/A</v>
      </c>
      <c r="S52" s="192" t="e">
        <f t="shared" si="0"/>
        <v>#N/A</v>
      </c>
      <c r="T52" s="125" t="e">
        <f t="shared" si="1"/>
        <v>#N/A</v>
      </c>
      <c r="U52" s="126" t="e">
        <f t="shared" si="2"/>
        <v>#N/A</v>
      </c>
      <c r="V52" s="42" t="e">
        <f t="shared" si="3"/>
        <v>#N/A</v>
      </c>
      <c r="W52" s="96" t="e">
        <f t="shared" si="4"/>
        <v>#N/A</v>
      </c>
      <c r="X52" s="96" t="e">
        <f t="shared" si="5"/>
        <v>#N/A</v>
      </c>
      <c r="Y52" s="151">
        <f t="shared" si="6"/>
        <v>93305.069999999992</v>
      </c>
      <c r="Z52" s="152" t="e">
        <f t="shared" si="7"/>
        <v>#N/A</v>
      </c>
      <c r="AA52" s="153" t="e">
        <f t="shared" si="8"/>
        <v>#N/A</v>
      </c>
      <c r="AB52" s="151">
        <f t="shared" si="9"/>
        <v>93305.069999999992</v>
      </c>
      <c r="AC52" s="152" t="e">
        <f t="shared" si="10"/>
        <v>#N/A</v>
      </c>
      <c r="AD52" s="154" t="e">
        <f t="shared" si="11"/>
        <v>#N/A</v>
      </c>
      <c r="AE52" s="151">
        <f t="shared" si="12"/>
        <v>93305.069999999992</v>
      </c>
      <c r="AF52" s="152" t="e">
        <f t="shared" si="13"/>
        <v>#N/A</v>
      </c>
      <c r="AG52" s="154" t="e">
        <f t="shared" si="14"/>
        <v>#N/A</v>
      </c>
      <c r="AH52" s="187">
        <v>58390.698393716913</v>
      </c>
      <c r="AI52" s="193" t="e">
        <f t="shared" si="15"/>
        <v>#N/A</v>
      </c>
      <c r="AJ52" s="157">
        <f>Y52-VLOOKUP(B52,'CALCULO MCTER '!$B$3:$AM$348,38,0)</f>
        <v>-1871527.2330300857</v>
      </c>
    </row>
    <row r="53" spans="1:36" s="18" customFormat="1">
      <c r="A53" s="98">
        <v>51</v>
      </c>
      <c r="B53" s="76" t="s">
        <v>876</v>
      </c>
      <c r="C53" s="36" t="str">
        <f>VLOOKUP(B53,'TOTAL DE SISTEMAS'!$B$6:$I$380,5,0)</f>
        <v>PL0047</v>
      </c>
      <c r="D53" s="36" t="str">
        <f>VLOOKUP(B53,'TOTAL DE SISTEMAS'!$B$6:$I$380,2,0)</f>
        <v>ELSM</v>
      </c>
      <c r="E53" s="36" t="str">
        <f>VLOOKUP(B53,'TOTAL DE SISTEMAS'!$B$6:$I$380,3,0)</f>
        <v>Electro Dunas</v>
      </c>
      <c r="F53" s="38" t="str">
        <f>VLOOKUP(B53,'TOTAL DE SISTEMAS'!$B$6:$I$380,4,0)</f>
        <v>Coracora</v>
      </c>
      <c r="G53" s="38">
        <f>VLOOKUP(B53,'TOTAL DE SISTEMAS'!$B$6:$G$374,6,0)</f>
        <v>2</v>
      </c>
      <c r="H53" s="38" t="str">
        <f>VLOOKUP(B53,'TOTAL DE SISTEMAS'!$B$6:$I$380,7,0)</f>
        <v>Urbano</v>
      </c>
      <c r="I53" s="38" t="str">
        <f>VLOOKUP(B53,'TOTAL DE SISTEMAS'!$B$6:$I$380,8,0)</f>
        <v>SEIN</v>
      </c>
      <c r="J53" s="38" t="s">
        <v>24</v>
      </c>
      <c r="K53" s="39">
        <f>VLOOKUP(B53,'CLIENTES '!$C$3:$AA$345,25,0)</f>
        <v>2758</v>
      </c>
      <c r="L53" s="214">
        <f>AVERAGE(M53:O53)*VLOOKUP(B53,'CALCULO MCTER '!$B$1:$BD$352,52,0)</f>
        <v>0</v>
      </c>
      <c r="M53" s="156">
        <f>VLOOKUP(B53,'PROY CONSUMOS ENERGIA TRIMESTRE'!$C$3:$AF$310,28,0)</f>
        <v>100931.01333333335</v>
      </c>
      <c r="N53" s="156">
        <f>VLOOKUP(B53,'PROY CONSUMOS ENERGIA TRIMESTRE'!$C$3:$AF$310,29,0)</f>
        <v>97946.917361262997</v>
      </c>
      <c r="O53" s="156">
        <f>VLOOKUP(B53,'PROY CONSUMOS ENERGIA TRIMESTRE'!$C$3:$AF$310,30,0)</f>
        <v>98528.296541498654</v>
      </c>
      <c r="P53" s="41">
        <f>VLOOKUP(C53,'CARGOS 04-02-2020'!$B$5:$BK$335,60,0)</f>
        <v>3.21</v>
      </c>
      <c r="Q53" s="41">
        <f>VLOOKUP(C53,'CARGOS 04-02-2020'!$B$5:$BK$335,62,0)</f>
        <v>58.69</v>
      </c>
      <c r="R53" s="191" t="e">
        <f t="shared" si="16"/>
        <v>#N/A</v>
      </c>
      <c r="S53" s="192" t="e">
        <f t="shared" si="0"/>
        <v>#N/A</v>
      </c>
      <c r="T53" s="125" t="e">
        <f t="shared" si="1"/>
        <v>#N/A</v>
      </c>
      <c r="U53" s="126" t="e">
        <f t="shared" si="2"/>
        <v>#N/A</v>
      </c>
      <c r="V53" s="42" t="e">
        <f t="shared" si="3"/>
        <v>#N/A</v>
      </c>
      <c r="W53" s="96" t="e">
        <f t="shared" si="4"/>
        <v>#N/A</v>
      </c>
      <c r="X53" s="96" t="e">
        <f t="shared" si="5"/>
        <v>#N/A</v>
      </c>
      <c r="Y53" s="151">
        <f t="shared" si="6"/>
        <v>8853.18</v>
      </c>
      <c r="Z53" s="152" t="e">
        <f t="shared" si="7"/>
        <v>#N/A</v>
      </c>
      <c r="AA53" s="153" t="e">
        <f t="shared" si="8"/>
        <v>#N/A</v>
      </c>
      <c r="AB53" s="151">
        <f t="shared" si="9"/>
        <v>8853.18</v>
      </c>
      <c r="AC53" s="152" t="e">
        <f t="shared" si="10"/>
        <v>#N/A</v>
      </c>
      <c r="AD53" s="154" t="e">
        <f t="shared" si="11"/>
        <v>#N/A</v>
      </c>
      <c r="AE53" s="151">
        <f t="shared" si="12"/>
        <v>8853.18</v>
      </c>
      <c r="AF53" s="152" t="e">
        <f t="shared" si="13"/>
        <v>#N/A</v>
      </c>
      <c r="AG53" s="154" t="e">
        <f t="shared" si="14"/>
        <v>#N/A</v>
      </c>
      <c r="AH53" s="187">
        <v>0</v>
      </c>
      <c r="AI53" s="193" t="e">
        <f t="shared" si="15"/>
        <v>#N/A</v>
      </c>
      <c r="AJ53" s="157">
        <f>Y53-VLOOKUP(B53,'CALCULO MCTER '!$B$3:$AM$348,38,0)</f>
        <v>-51680.353555985355</v>
      </c>
    </row>
    <row r="54" spans="1:36" s="18" customFormat="1">
      <c r="A54" s="98">
        <v>52</v>
      </c>
      <c r="B54" s="76" t="s">
        <v>878</v>
      </c>
      <c r="C54" s="36" t="str">
        <f>VLOOKUP(B54,'TOTAL DE SISTEMAS'!$B$6:$I$380,5,0)</f>
        <v>PL0049</v>
      </c>
      <c r="D54" s="36" t="str">
        <f>VLOOKUP(B54,'TOTAL DE SISTEMAS'!$B$6:$I$380,2,0)</f>
        <v>ELSM</v>
      </c>
      <c r="E54" s="36" t="str">
        <f>VLOOKUP(B54,'TOTAL DE SISTEMAS'!$B$6:$I$380,3,0)</f>
        <v>Electro Dunas</v>
      </c>
      <c r="F54" s="38" t="str">
        <f>VLOOKUP(B54,'TOTAL DE SISTEMAS'!$B$6:$I$380,4,0)</f>
        <v>Pausa</v>
      </c>
      <c r="G54" s="38">
        <f>VLOOKUP(B54,'TOTAL DE SISTEMAS'!$B$6:$G$374,6,0)</f>
        <v>3</v>
      </c>
      <c r="H54" s="38" t="str">
        <f>VLOOKUP(B54,'TOTAL DE SISTEMAS'!$B$6:$I$380,7,0)</f>
        <v>Urbano Rural</v>
      </c>
      <c r="I54" s="38" t="str">
        <f>VLOOKUP(B54,'TOTAL DE SISTEMAS'!$B$6:$I$380,8,0)</f>
        <v>SEIN</v>
      </c>
      <c r="J54" s="38" t="s">
        <v>24</v>
      </c>
      <c r="K54" s="39">
        <f>VLOOKUP(B54,'CLIENTES '!$C$3:$AA$345,25,0)</f>
        <v>818</v>
      </c>
      <c r="L54" s="214">
        <f>AVERAGE(M54:O54)*VLOOKUP(B54,'CALCULO MCTER '!$B$1:$BD$352,52,0)</f>
        <v>0</v>
      </c>
      <c r="M54" s="156">
        <f>VLOOKUP(B54,'PROY CONSUMOS ENERGIA TRIMESTRE'!$C$3:$AF$310,28,0)</f>
        <v>41105.441666666673</v>
      </c>
      <c r="N54" s="156">
        <f>VLOOKUP(B54,'PROY CONSUMOS ENERGIA TRIMESTRE'!$C$3:$AF$310,29,0)</f>
        <v>39890.130546163309</v>
      </c>
      <c r="O54" s="156">
        <f>VLOOKUP(B54,'PROY CONSUMOS ENERGIA TRIMESTRE'!$C$3:$AF$310,30,0)</f>
        <v>40126.904627688345</v>
      </c>
      <c r="P54" s="41">
        <f>VLOOKUP(C54,'CARGOS 04-02-2020'!$B$5:$BK$335,60,0)</f>
        <v>3.21</v>
      </c>
      <c r="Q54" s="41">
        <f>VLOOKUP(C54,'CARGOS 04-02-2020'!$B$5:$BK$335,62,0)</f>
        <v>58.69</v>
      </c>
      <c r="R54" s="191" t="e">
        <f t="shared" si="16"/>
        <v>#N/A</v>
      </c>
      <c r="S54" s="192" t="e">
        <f t="shared" si="0"/>
        <v>#N/A</v>
      </c>
      <c r="T54" s="125" t="e">
        <f t="shared" si="1"/>
        <v>#N/A</v>
      </c>
      <c r="U54" s="126" t="e">
        <f t="shared" si="2"/>
        <v>#N/A</v>
      </c>
      <c r="V54" s="42" t="e">
        <f t="shared" si="3"/>
        <v>#N/A</v>
      </c>
      <c r="W54" s="96" t="e">
        <f t="shared" si="4"/>
        <v>#N/A</v>
      </c>
      <c r="X54" s="96" t="e">
        <f t="shared" si="5"/>
        <v>#N/A</v>
      </c>
      <c r="Y54" s="151">
        <f t="shared" si="6"/>
        <v>2625.7799999999997</v>
      </c>
      <c r="Z54" s="152" t="e">
        <f t="shared" si="7"/>
        <v>#N/A</v>
      </c>
      <c r="AA54" s="153" t="e">
        <f t="shared" si="8"/>
        <v>#N/A</v>
      </c>
      <c r="AB54" s="151">
        <f t="shared" si="9"/>
        <v>2625.7799999999997</v>
      </c>
      <c r="AC54" s="152" t="e">
        <f t="shared" si="10"/>
        <v>#N/A</v>
      </c>
      <c r="AD54" s="154" t="e">
        <f t="shared" si="11"/>
        <v>#N/A</v>
      </c>
      <c r="AE54" s="151">
        <f t="shared" si="12"/>
        <v>2625.7799999999997</v>
      </c>
      <c r="AF54" s="152" t="e">
        <f t="shared" si="13"/>
        <v>#N/A</v>
      </c>
      <c r="AG54" s="154" t="e">
        <f t="shared" si="14"/>
        <v>#N/A</v>
      </c>
      <c r="AH54" s="187">
        <v>155373.68672968121</v>
      </c>
      <c r="AI54" s="193" t="e">
        <f t="shared" si="15"/>
        <v>#N/A</v>
      </c>
      <c r="AJ54" s="157">
        <f>Y54-VLOOKUP(B54,'CALCULO MCTER '!$B$3:$AM$348,38,0)</f>
        <v>-20010.900546707726</v>
      </c>
    </row>
    <row r="55" spans="1:36" s="18" customFormat="1">
      <c r="A55" s="98">
        <v>53</v>
      </c>
      <c r="B55" s="76" t="s">
        <v>881</v>
      </c>
      <c r="C55" s="36" t="str">
        <f>VLOOKUP(B55,'TOTAL DE SISTEMAS'!$B$6:$I$380,5,0)</f>
        <v>PL0051</v>
      </c>
      <c r="D55" s="36" t="str">
        <f>VLOOKUP(B55,'TOTAL DE SISTEMAS'!$B$6:$I$380,2,0)</f>
        <v>ELSM</v>
      </c>
      <c r="E55" s="36" t="str">
        <f>VLOOKUP(B55,'TOTAL DE SISTEMAS'!$B$6:$I$380,3,0)</f>
        <v>Electro Dunas</v>
      </c>
      <c r="F55" s="38" t="str">
        <f>VLOOKUP(B55,'TOTAL DE SISTEMAS'!$B$6:$I$380,4,0)</f>
        <v>Huaytará-Chocorvos</v>
      </c>
      <c r="G55" s="38">
        <f>VLOOKUP(B55,'TOTAL DE SISTEMAS'!$B$6:$G$374,6,0)</f>
        <v>4</v>
      </c>
      <c r="H55" s="38" t="str">
        <f>VLOOKUP(B55,'TOTAL DE SISTEMAS'!$B$6:$I$380,7,0)</f>
        <v>Rural</v>
      </c>
      <c r="I55" s="38" t="str">
        <f>VLOOKUP(B55,'TOTAL DE SISTEMAS'!$B$6:$I$380,8,0)</f>
        <v>SEIN</v>
      </c>
      <c r="J55" s="38" t="s">
        <v>24</v>
      </c>
      <c r="K55" s="39">
        <f>VLOOKUP(B55,'CLIENTES '!$C$3:$AA$345,25,0)</f>
        <v>5131</v>
      </c>
      <c r="L55" s="214">
        <f>AVERAGE(M55:O55)*VLOOKUP(B55,'CALCULO MCTER '!$B$1:$BD$352,52,0)</f>
        <v>0</v>
      </c>
      <c r="M55" s="156">
        <f>VLOOKUP(B55,'PROY CONSUMOS ENERGIA TRIMESTRE'!$C$3:$AF$310,28,0)</f>
        <v>123653.9975</v>
      </c>
      <c r="N55" s="156">
        <f>VLOOKUP(B55,'PROY CONSUMOS ENERGIA TRIMESTRE'!$C$3:$AF$310,29,0)</f>
        <v>119998.0806149539</v>
      </c>
      <c r="O55" s="156">
        <f>VLOOKUP(B55,'PROY CONSUMOS ENERGIA TRIMESTRE'!$C$3:$AF$310,30,0)</f>
        <v>120710.34790847634</v>
      </c>
      <c r="P55" s="41">
        <f>VLOOKUP(C55,'CARGOS 04-02-2020'!$B$5:$BK$335,60,0)</f>
        <v>3.21</v>
      </c>
      <c r="Q55" s="41">
        <f>VLOOKUP(C55,'CARGOS 04-02-2020'!$B$5:$BK$335,62,0)</f>
        <v>60.11</v>
      </c>
      <c r="R55" s="191" t="e">
        <f t="shared" si="16"/>
        <v>#N/A</v>
      </c>
      <c r="S55" s="192" t="e">
        <f t="shared" si="0"/>
        <v>#N/A</v>
      </c>
      <c r="T55" s="125" t="e">
        <f t="shared" si="1"/>
        <v>#N/A</v>
      </c>
      <c r="U55" s="126" t="e">
        <f t="shared" si="2"/>
        <v>#N/A</v>
      </c>
      <c r="V55" s="42" t="e">
        <f t="shared" si="3"/>
        <v>#N/A</v>
      </c>
      <c r="W55" s="96" t="e">
        <f t="shared" si="4"/>
        <v>#N/A</v>
      </c>
      <c r="X55" s="96" t="e">
        <f t="shared" si="5"/>
        <v>#N/A</v>
      </c>
      <c r="Y55" s="151">
        <f t="shared" si="6"/>
        <v>16470.509999999998</v>
      </c>
      <c r="Z55" s="152" t="e">
        <f t="shared" si="7"/>
        <v>#N/A</v>
      </c>
      <c r="AA55" s="153" t="e">
        <f t="shared" si="8"/>
        <v>#N/A</v>
      </c>
      <c r="AB55" s="151">
        <f t="shared" si="9"/>
        <v>16470.509999999998</v>
      </c>
      <c r="AC55" s="152" t="e">
        <f t="shared" si="10"/>
        <v>#N/A</v>
      </c>
      <c r="AD55" s="154" t="e">
        <f t="shared" si="11"/>
        <v>#N/A</v>
      </c>
      <c r="AE55" s="151">
        <f t="shared" si="12"/>
        <v>16470.509999999998</v>
      </c>
      <c r="AF55" s="152" t="e">
        <f t="shared" si="13"/>
        <v>#N/A</v>
      </c>
      <c r="AG55" s="154" t="e">
        <f t="shared" si="14"/>
        <v>#N/A</v>
      </c>
      <c r="AH55" s="187">
        <v>0</v>
      </c>
      <c r="AI55" s="193" t="e">
        <f t="shared" si="15"/>
        <v>#N/A</v>
      </c>
      <c r="AJ55" s="157">
        <f>Y55-VLOOKUP(B55,'CALCULO MCTER '!$B$3:$AM$348,38,0)</f>
        <v>-55418.399648564227</v>
      </c>
    </row>
    <row r="56" spans="1:36" s="18" customFormat="1">
      <c r="A56" s="98">
        <v>54</v>
      </c>
      <c r="B56" s="76" t="s">
        <v>884</v>
      </c>
      <c r="C56" s="36" t="str">
        <f>VLOOKUP(B56,'TOTAL DE SISTEMAS'!$B$6:$I$380,5,0)</f>
        <v>PL0053</v>
      </c>
      <c r="D56" s="36" t="str">
        <f>VLOOKUP(B56,'TOTAL DE SISTEMAS'!$B$6:$I$380,2,0)</f>
        <v>ELSM</v>
      </c>
      <c r="E56" s="36" t="str">
        <f>VLOOKUP(B56,'TOTAL DE SISTEMAS'!$B$6:$I$380,3,0)</f>
        <v>Electro Dunas</v>
      </c>
      <c r="F56" s="38" t="str">
        <f>VLOOKUP(B56,'TOTAL DE SISTEMAS'!$B$6:$I$380,4,0)</f>
        <v>Chaviña</v>
      </c>
      <c r="G56" s="38">
        <f>VLOOKUP(B56,'TOTAL DE SISTEMAS'!$B$6:$G$374,6,0)</f>
        <v>4</v>
      </c>
      <c r="H56" s="38" t="str">
        <f>VLOOKUP(B56,'TOTAL DE SISTEMAS'!$B$6:$I$380,7,0)</f>
        <v>Rural</v>
      </c>
      <c r="I56" s="38" t="str">
        <f>VLOOKUP(B56,'TOTAL DE SISTEMAS'!$B$6:$I$380,8,0)</f>
        <v>SEIN</v>
      </c>
      <c r="J56" s="38" t="s">
        <v>24</v>
      </c>
      <c r="K56" s="39">
        <f>VLOOKUP(B56,'CLIENTES '!$C$3:$AA$345,25,0)</f>
        <v>517</v>
      </c>
      <c r="L56" s="214">
        <f>AVERAGE(M56:O56)*VLOOKUP(B56,'CALCULO MCTER '!$B$1:$BD$352,52,0)</f>
        <v>0</v>
      </c>
      <c r="M56" s="156">
        <f>VLOOKUP(B56,'PROY CONSUMOS ENERGIA TRIMESTRE'!$C$3:$AF$310,28,0)</f>
        <v>9166.1335174661108</v>
      </c>
      <c r="N56" s="156">
        <f>VLOOKUP(B56,'PROY CONSUMOS ENERGIA TRIMESTRE'!$C$3:$AF$310,29,0)</f>
        <v>8895.1303717967494</v>
      </c>
      <c r="O56" s="156">
        <f>VLOOKUP(B56,'PROY CONSUMOS ENERGIA TRIMESTRE'!$C$3:$AF$310,30,0)</f>
        <v>8947.9288032631575</v>
      </c>
      <c r="P56" s="41">
        <f>VLOOKUP(C56,'CARGOS 04-02-2020'!$B$5:$BK$335,60,0)</f>
        <v>3.21</v>
      </c>
      <c r="Q56" s="41">
        <f>VLOOKUP(C56,'CARGOS 04-02-2020'!$B$5:$BK$335,62,0)</f>
        <v>58.69</v>
      </c>
      <c r="R56" s="191" t="e">
        <f t="shared" si="16"/>
        <v>#N/A</v>
      </c>
      <c r="S56" s="192" t="e">
        <f t="shared" si="0"/>
        <v>#N/A</v>
      </c>
      <c r="T56" s="125" t="e">
        <f t="shared" si="1"/>
        <v>#N/A</v>
      </c>
      <c r="U56" s="126" t="e">
        <f t="shared" si="2"/>
        <v>#N/A</v>
      </c>
      <c r="V56" s="42" t="e">
        <f t="shared" si="3"/>
        <v>#N/A</v>
      </c>
      <c r="W56" s="96" t="e">
        <f t="shared" si="4"/>
        <v>#N/A</v>
      </c>
      <c r="X56" s="96" t="e">
        <f t="shared" si="5"/>
        <v>#N/A</v>
      </c>
      <c r="Y56" s="151">
        <f t="shared" si="6"/>
        <v>1659.57</v>
      </c>
      <c r="Z56" s="152" t="e">
        <f t="shared" si="7"/>
        <v>#N/A</v>
      </c>
      <c r="AA56" s="153" t="e">
        <f t="shared" si="8"/>
        <v>#N/A</v>
      </c>
      <c r="AB56" s="151">
        <f t="shared" si="9"/>
        <v>1659.57</v>
      </c>
      <c r="AC56" s="152" t="e">
        <f t="shared" si="10"/>
        <v>#N/A</v>
      </c>
      <c r="AD56" s="154" t="e">
        <f t="shared" si="11"/>
        <v>#N/A</v>
      </c>
      <c r="AE56" s="151">
        <f t="shared" si="12"/>
        <v>1659.57</v>
      </c>
      <c r="AF56" s="152" t="e">
        <f t="shared" si="13"/>
        <v>#N/A</v>
      </c>
      <c r="AG56" s="154" t="e">
        <f t="shared" si="14"/>
        <v>#N/A</v>
      </c>
      <c r="AH56" s="187">
        <v>233897.06561999884</v>
      </c>
      <c r="AI56" s="193" t="e">
        <f t="shared" si="15"/>
        <v>#N/A</v>
      </c>
      <c r="AJ56" s="157">
        <f>Y56-VLOOKUP(B56,'CALCULO MCTER '!$B$3:$AM$348,38,0)</f>
        <v>-3458.5939499380547</v>
      </c>
    </row>
    <row r="57" spans="1:36" s="18" customFormat="1">
      <c r="A57" s="98">
        <v>55</v>
      </c>
      <c r="B57" s="76" t="s">
        <v>887</v>
      </c>
      <c r="C57" s="36" t="str">
        <f>VLOOKUP(B57,'TOTAL DE SISTEMAS'!$B$6:$I$380,5,0)</f>
        <v>PL0054</v>
      </c>
      <c r="D57" s="36" t="str">
        <f>VLOOKUP(B57,'TOTAL DE SISTEMAS'!$B$6:$I$380,2,0)</f>
        <v>ELSM</v>
      </c>
      <c r="E57" s="36" t="str">
        <f>VLOOKUP(B57,'TOTAL DE SISTEMAS'!$B$6:$I$380,3,0)</f>
        <v>Electro Dunas</v>
      </c>
      <c r="F57" s="38" t="str">
        <f>VLOOKUP(B57,'TOTAL DE SISTEMAS'!$B$6:$I$380,4,0)</f>
        <v>Incuyo</v>
      </c>
      <c r="G57" s="38">
        <f>VLOOKUP(B57,'TOTAL DE SISTEMAS'!$B$6:$G$374,6,0)</f>
        <v>4</v>
      </c>
      <c r="H57" s="38" t="str">
        <f>VLOOKUP(B57,'TOTAL DE SISTEMAS'!$B$6:$I$380,7,0)</f>
        <v>Rural</v>
      </c>
      <c r="I57" s="38" t="str">
        <f>VLOOKUP(B57,'TOTAL DE SISTEMAS'!$B$6:$I$380,8,0)</f>
        <v>SEIN</v>
      </c>
      <c r="J57" s="38" t="s">
        <v>24</v>
      </c>
      <c r="K57" s="39">
        <f>VLOOKUP(B57,'CLIENTES '!$C$3:$AA$345,25,0)</f>
        <v>338</v>
      </c>
      <c r="L57" s="214">
        <f>AVERAGE(M57:O57)*VLOOKUP(B57,'CALCULO MCTER '!$B$1:$BD$352,52,0)</f>
        <v>0</v>
      </c>
      <c r="M57" s="156">
        <f>VLOOKUP(B57,'PROY CONSUMOS ENERGIA TRIMESTRE'!$C$3:$AF$310,28,0)</f>
        <v>7858.2045201325182</v>
      </c>
      <c r="N57" s="156">
        <f>VLOOKUP(B57,'PROY CONSUMOS ENERGIA TRIMESTRE'!$C$3:$AF$310,29,0)</f>
        <v>7625.8712096683894</v>
      </c>
      <c r="O57" s="156">
        <f>VLOOKUP(B57,'PROY CONSUMOS ENERGIA TRIMESTRE'!$C$3:$AF$310,30,0)</f>
        <v>7671.1357557296742</v>
      </c>
      <c r="P57" s="41">
        <f>VLOOKUP(C57,'CARGOS 04-02-2020'!$B$5:$BK$335,60,0)</f>
        <v>3.21</v>
      </c>
      <c r="Q57" s="41">
        <f>VLOOKUP(C57,'CARGOS 04-02-2020'!$B$5:$BK$335,62,0)</f>
        <v>58.69</v>
      </c>
      <c r="R57" s="191" t="e">
        <f t="shared" si="16"/>
        <v>#N/A</v>
      </c>
      <c r="S57" s="192" t="e">
        <f t="shared" si="0"/>
        <v>#N/A</v>
      </c>
      <c r="T57" s="125" t="e">
        <f t="shared" si="1"/>
        <v>#N/A</v>
      </c>
      <c r="U57" s="126" t="e">
        <f t="shared" si="2"/>
        <v>#N/A</v>
      </c>
      <c r="V57" s="42" t="e">
        <f t="shared" si="3"/>
        <v>#N/A</v>
      </c>
      <c r="W57" s="96" t="e">
        <f t="shared" si="4"/>
        <v>#N/A</v>
      </c>
      <c r="X57" s="96" t="e">
        <f t="shared" si="5"/>
        <v>#N/A</v>
      </c>
      <c r="Y57" s="151">
        <f t="shared" si="6"/>
        <v>1084.98</v>
      </c>
      <c r="Z57" s="152" t="e">
        <f t="shared" si="7"/>
        <v>#N/A</v>
      </c>
      <c r="AA57" s="153" t="e">
        <f t="shared" si="8"/>
        <v>#N/A</v>
      </c>
      <c r="AB57" s="151">
        <f t="shared" si="9"/>
        <v>1084.98</v>
      </c>
      <c r="AC57" s="152" t="e">
        <f t="shared" si="10"/>
        <v>#N/A</v>
      </c>
      <c r="AD57" s="154" t="e">
        <f t="shared" si="11"/>
        <v>#N/A</v>
      </c>
      <c r="AE57" s="151">
        <f t="shared" si="12"/>
        <v>1084.98</v>
      </c>
      <c r="AF57" s="152" t="e">
        <f t="shared" si="13"/>
        <v>#N/A</v>
      </c>
      <c r="AG57" s="154" t="e">
        <f t="shared" si="14"/>
        <v>#N/A</v>
      </c>
      <c r="AH57" s="187">
        <v>20630.610904926842</v>
      </c>
      <c r="AI57" s="193" t="e">
        <f t="shared" si="15"/>
        <v>#N/A</v>
      </c>
      <c r="AJ57" s="157">
        <f>Y57-VLOOKUP(B57,'CALCULO MCTER '!$B$3:$AM$348,38,0)</f>
        <v>-3374.3162613939417</v>
      </c>
    </row>
    <row r="58" spans="1:36" s="18" customFormat="1">
      <c r="A58" s="98">
        <v>56</v>
      </c>
      <c r="B58" s="76" t="s">
        <v>890</v>
      </c>
      <c r="C58" s="36" t="str">
        <f>VLOOKUP(B58,'TOTAL DE SISTEMAS'!$B$6:$I$380,5,0)</f>
        <v>PL0056</v>
      </c>
      <c r="D58" s="36" t="str">
        <f>VLOOKUP(B58,'TOTAL DE SISTEMAS'!$B$6:$I$380,2,0)</f>
        <v>ELSM</v>
      </c>
      <c r="E58" s="36" t="str">
        <f>VLOOKUP(B58,'TOTAL DE SISTEMAS'!$B$6:$I$380,3,0)</f>
        <v>Electro Dunas</v>
      </c>
      <c r="F58" s="38" t="str">
        <f>VLOOKUP(B58,'TOTAL DE SISTEMAS'!$B$6:$I$380,4,0)</f>
        <v>Tambo Quemado</v>
      </c>
      <c r="G58" s="38">
        <f>VLOOKUP(B58,'TOTAL DE SISTEMAS'!$B$6:$G$374,6,0)</f>
        <v>4</v>
      </c>
      <c r="H58" s="38" t="str">
        <f>VLOOKUP(B58,'TOTAL DE SISTEMAS'!$B$6:$I$380,7,0)</f>
        <v>Rural</v>
      </c>
      <c r="I58" s="38" t="str">
        <f>VLOOKUP(B58,'TOTAL DE SISTEMAS'!$B$6:$I$380,8,0)</f>
        <v>SEIN</v>
      </c>
      <c r="J58" s="38" t="s">
        <v>24</v>
      </c>
      <c r="K58" s="39">
        <f>VLOOKUP(B58,'CLIENTES '!$C$3:$AA$345,25,0)</f>
        <v>107</v>
      </c>
      <c r="L58" s="214">
        <f>AVERAGE(M58:O58)*VLOOKUP(B58,'CALCULO MCTER '!$B$1:$BD$352,52,0)</f>
        <v>0</v>
      </c>
      <c r="M58" s="156">
        <f>VLOOKUP(B58,'PROY CONSUMOS ENERGIA TRIMESTRE'!$C$3:$AF$310,28,0)</f>
        <v>1166.5500000000002</v>
      </c>
      <c r="N58" s="156">
        <f>VLOOKUP(B58,'PROY CONSUMOS ENERGIA TRIMESTRE'!$C$3:$AF$310,29,0)</f>
        <v>1132.0601336917916</v>
      </c>
      <c r="O58" s="156">
        <f>VLOOKUP(B58,'PROY CONSUMOS ENERGIA TRIMESTRE'!$C$3:$AF$310,30,0)</f>
        <v>1138.779652899075</v>
      </c>
      <c r="P58" s="41">
        <f>VLOOKUP(C58,'CARGOS 04-02-2020'!$B$5:$BK$335,60,0)</f>
        <v>3.21</v>
      </c>
      <c r="Q58" s="41">
        <f>VLOOKUP(C58,'CARGOS 04-02-2020'!$B$5:$BK$335,62,0)</f>
        <v>58.69</v>
      </c>
      <c r="R58" s="191" t="e">
        <f t="shared" si="16"/>
        <v>#N/A</v>
      </c>
      <c r="S58" s="192" t="e">
        <f t="shared" si="0"/>
        <v>#N/A</v>
      </c>
      <c r="T58" s="125" t="e">
        <f t="shared" si="1"/>
        <v>#N/A</v>
      </c>
      <c r="U58" s="126" t="e">
        <f t="shared" si="2"/>
        <v>#N/A</v>
      </c>
      <c r="V58" s="42" t="e">
        <f t="shared" si="3"/>
        <v>#N/A</v>
      </c>
      <c r="W58" s="96" t="e">
        <f t="shared" si="4"/>
        <v>#N/A</v>
      </c>
      <c r="X58" s="96" t="e">
        <f t="shared" si="5"/>
        <v>#N/A</v>
      </c>
      <c r="Y58" s="151">
        <f t="shared" si="6"/>
        <v>343.46999999999997</v>
      </c>
      <c r="Z58" s="152" t="e">
        <f t="shared" si="7"/>
        <v>#N/A</v>
      </c>
      <c r="AA58" s="153" t="e">
        <f t="shared" si="8"/>
        <v>#N/A</v>
      </c>
      <c r="AB58" s="151">
        <f t="shared" si="9"/>
        <v>343.46999999999997</v>
      </c>
      <c r="AC58" s="152" t="e">
        <f t="shared" si="10"/>
        <v>#N/A</v>
      </c>
      <c r="AD58" s="154" t="e">
        <f t="shared" si="11"/>
        <v>#N/A</v>
      </c>
      <c r="AE58" s="151">
        <f t="shared" si="12"/>
        <v>343.46999999999997</v>
      </c>
      <c r="AF58" s="152" t="e">
        <f t="shared" si="13"/>
        <v>#N/A</v>
      </c>
      <c r="AG58" s="154" t="e">
        <f t="shared" si="14"/>
        <v>#N/A</v>
      </c>
      <c r="AH58" s="187">
        <v>11844.173839360803</v>
      </c>
      <c r="AI58" s="193" t="e">
        <f t="shared" si="15"/>
        <v>#N/A</v>
      </c>
      <c r="AJ58" s="157">
        <f>Y58-VLOOKUP(B58,'CALCULO MCTER '!$B$3:$AM$348,38,0)</f>
        <v>-439.29254404637737</v>
      </c>
    </row>
    <row r="59" spans="1:36" s="18" customFormat="1">
      <c r="A59" s="98">
        <v>57</v>
      </c>
      <c r="B59" s="76" t="s">
        <v>892</v>
      </c>
      <c r="C59" s="36" t="str">
        <f>VLOOKUP(B59,'TOTAL DE SISTEMAS'!$B$6:$I$380,5,0)</f>
        <v>PL0246</v>
      </c>
      <c r="D59" s="36" t="str">
        <f>VLOOKUP(B59,'TOTAL DE SISTEMAS'!$B$6:$I$380,2,0)</f>
        <v>ELSM</v>
      </c>
      <c r="E59" s="36" t="str">
        <f>VLOOKUP(B59,'TOTAL DE SISTEMAS'!$B$6:$I$380,3,0)</f>
        <v>Electro Dunas</v>
      </c>
      <c r="F59" s="38" t="str">
        <f>VLOOKUP(B59,'TOTAL DE SISTEMAS'!$B$6:$I$380,4,0)</f>
        <v>Palpa Rural</v>
      </c>
      <c r="G59" s="38">
        <f>VLOOKUP(B59,'TOTAL DE SISTEMAS'!$B$6:$G$374,6,0)</f>
        <v>4</v>
      </c>
      <c r="H59" s="38" t="str">
        <f>VLOOKUP(B59,'TOTAL DE SISTEMAS'!$B$6:$I$380,7,0)</f>
        <v>Rural</v>
      </c>
      <c r="I59" s="38" t="str">
        <f>VLOOKUP(B59,'TOTAL DE SISTEMAS'!$B$6:$I$380,8,0)</f>
        <v>SEIN</v>
      </c>
      <c r="J59" s="38" t="s">
        <v>24</v>
      </c>
      <c r="K59" s="39">
        <f>VLOOKUP(B59,'CLIENTES '!$C$3:$AA$345,25,0)</f>
        <v>6192</v>
      </c>
      <c r="L59" s="214">
        <f>AVERAGE(M59:O59)*VLOOKUP(B59,'CALCULO MCTER '!$B$1:$BD$352,52,0)</f>
        <v>0</v>
      </c>
      <c r="M59" s="156">
        <f>VLOOKUP(B59,'PROY CONSUMOS ENERGIA TRIMESTRE'!$C$3:$AF$310,28,0)</f>
        <v>241442.26516666665</v>
      </c>
      <c r="N59" s="156">
        <f>VLOOKUP(B59,'PROY CONSUMOS ENERGIA TRIMESTRE'!$C$3:$AF$310,29,0)</f>
        <v>234303.85579994481</v>
      </c>
      <c r="O59" s="156">
        <f>VLOOKUP(B59,'PROY CONSUMOS ENERGIA TRIMESTRE'!$C$3:$AF$310,30,0)</f>
        <v>235694.60282170767</v>
      </c>
      <c r="P59" s="41">
        <f>VLOOKUP(C59,'CARGOS 04-02-2020'!$B$5:$BK$335,60,0)</f>
        <v>3.21</v>
      </c>
      <c r="Q59" s="41">
        <f>VLOOKUP(C59,'CARGOS 04-02-2020'!$B$5:$BK$335,62,0)</f>
        <v>58.69</v>
      </c>
      <c r="R59" s="191" t="e">
        <f t="shared" si="16"/>
        <v>#N/A</v>
      </c>
      <c r="S59" s="192" t="e">
        <f t="shared" si="0"/>
        <v>#N/A</v>
      </c>
      <c r="T59" s="125" t="e">
        <f t="shared" si="1"/>
        <v>#N/A</v>
      </c>
      <c r="U59" s="126" t="e">
        <f t="shared" si="2"/>
        <v>#N/A</v>
      </c>
      <c r="V59" s="42" t="e">
        <f t="shared" si="3"/>
        <v>#N/A</v>
      </c>
      <c r="W59" s="96" t="e">
        <f t="shared" si="4"/>
        <v>#N/A</v>
      </c>
      <c r="X59" s="96" t="e">
        <f t="shared" si="5"/>
        <v>#N/A</v>
      </c>
      <c r="Y59" s="151">
        <f t="shared" si="6"/>
        <v>19876.32</v>
      </c>
      <c r="Z59" s="152" t="e">
        <f t="shared" si="7"/>
        <v>#N/A</v>
      </c>
      <c r="AA59" s="153" t="e">
        <f t="shared" si="8"/>
        <v>#N/A</v>
      </c>
      <c r="AB59" s="151">
        <f t="shared" si="9"/>
        <v>19876.32</v>
      </c>
      <c r="AC59" s="152" t="e">
        <f t="shared" si="10"/>
        <v>#N/A</v>
      </c>
      <c r="AD59" s="154" t="e">
        <f t="shared" si="11"/>
        <v>#N/A</v>
      </c>
      <c r="AE59" s="151">
        <f t="shared" si="12"/>
        <v>19876.32</v>
      </c>
      <c r="AF59" s="152" t="e">
        <f t="shared" si="13"/>
        <v>#N/A</v>
      </c>
      <c r="AG59" s="154" t="e">
        <f t="shared" si="14"/>
        <v>#N/A</v>
      </c>
      <c r="AH59" s="187">
        <v>0</v>
      </c>
      <c r="AI59" s="193" t="e">
        <f t="shared" si="15"/>
        <v>#N/A</v>
      </c>
      <c r="AJ59" s="157">
        <f>Y59-VLOOKUP(B59,'CALCULO MCTER '!$B$3:$AM$348,38,0)</f>
        <v>-119749.48707933357</v>
      </c>
    </row>
    <row r="60" spans="1:36" s="18" customFormat="1">
      <c r="A60" s="98">
        <v>58</v>
      </c>
      <c r="B60" s="76" t="s">
        <v>895</v>
      </c>
      <c r="C60" s="36" t="str">
        <f>VLOOKUP(B60,'TOTAL DE SISTEMAS'!$B$6:$I$380,5,0)</f>
        <v>PL0247</v>
      </c>
      <c r="D60" s="36" t="str">
        <f>VLOOKUP(B60,'TOTAL DE SISTEMAS'!$B$6:$I$380,2,0)</f>
        <v>ELSM</v>
      </c>
      <c r="E60" s="36" t="str">
        <f>VLOOKUP(B60,'TOTAL DE SISTEMAS'!$B$6:$I$380,3,0)</f>
        <v>Electro Dunas</v>
      </c>
      <c r="F60" s="38" t="str">
        <f>VLOOKUP(B60,'TOTAL DE SISTEMAS'!$B$6:$I$380,4,0)</f>
        <v>Puquio Rural</v>
      </c>
      <c r="G60" s="38">
        <f>VLOOKUP(B60,'TOTAL DE SISTEMAS'!$B$6:$G$374,6,0)</f>
        <v>4</v>
      </c>
      <c r="H60" s="38" t="str">
        <f>VLOOKUP(B60,'TOTAL DE SISTEMAS'!$B$6:$I$380,7,0)</f>
        <v>Rural</v>
      </c>
      <c r="I60" s="38" t="str">
        <f>VLOOKUP(B60,'TOTAL DE SISTEMAS'!$B$6:$I$380,8,0)</f>
        <v>SEIN</v>
      </c>
      <c r="J60" s="38" t="s">
        <v>24</v>
      </c>
      <c r="K60" s="39">
        <f>VLOOKUP(B60,'CLIENTES '!$C$3:$AA$345,25,0)</f>
        <v>5373</v>
      </c>
      <c r="L60" s="214">
        <f>AVERAGE(M60:O60)*VLOOKUP(B60,'CALCULO MCTER '!$B$1:$BD$352,52,0)</f>
        <v>0</v>
      </c>
      <c r="M60" s="156">
        <f>VLOOKUP(B60,'PROY CONSUMOS ENERGIA TRIMESTRE'!$C$3:$AF$310,28,0)</f>
        <v>72177.948333333334</v>
      </c>
      <c r="N60" s="156">
        <f>VLOOKUP(B60,'PROY CONSUMOS ENERGIA TRIMESTRE'!$C$3:$AF$310,29,0)</f>
        <v>70043.956829825169</v>
      </c>
      <c r="O60" s="156">
        <f>VLOOKUP(B60,'PROY CONSUMOS ENERGIA TRIMESTRE'!$C$3:$AF$310,30,0)</f>
        <v>70459.713642793446</v>
      </c>
      <c r="P60" s="41">
        <f>VLOOKUP(C60,'CARGOS 04-02-2020'!$B$5:$BK$335,60,0)</f>
        <v>3.21</v>
      </c>
      <c r="Q60" s="41">
        <f>VLOOKUP(C60,'CARGOS 04-02-2020'!$B$5:$BK$335,62,0)</f>
        <v>58.69</v>
      </c>
      <c r="R60" s="191" t="e">
        <f t="shared" si="16"/>
        <v>#N/A</v>
      </c>
      <c r="S60" s="192" t="e">
        <f t="shared" si="0"/>
        <v>#N/A</v>
      </c>
      <c r="T60" s="125" t="e">
        <f t="shared" si="1"/>
        <v>#N/A</v>
      </c>
      <c r="U60" s="126" t="e">
        <f t="shared" si="2"/>
        <v>#N/A</v>
      </c>
      <c r="V60" s="42" t="e">
        <f t="shared" si="3"/>
        <v>#N/A</v>
      </c>
      <c r="W60" s="96" t="e">
        <f t="shared" si="4"/>
        <v>#N/A</v>
      </c>
      <c r="X60" s="96" t="e">
        <f t="shared" si="5"/>
        <v>#N/A</v>
      </c>
      <c r="Y60" s="151">
        <f t="shared" si="6"/>
        <v>17247.329999999998</v>
      </c>
      <c r="Z60" s="152" t="e">
        <f t="shared" si="7"/>
        <v>#N/A</v>
      </c>
      <c r="AA60" s="153" t="e">
        <f t="shared" si="8"/>
        <v>#N/A</v>
      </c>
      <c r="AB60" s="151">
        <f t="shared" si="9"/>
        <v>17247.329999999998</v>
      </c>
      <c r="AC60" s="152" t="e">
        <f t="shared" si="10"/>
        <v>#N/A</v>
      </c>
      <c r="AD60" s="154" t="e">
        <f t="shared" si="11"/>
        <v>#N/A</v>
      </c>
      <c r="AE60" s="151">
        <f t="shared" si="12"/>
        <v>17247.329999999998</v>
      </c>
      <c r="AF60" s="152" t="e">
        <f t="shared" si="13"/>
        <v>#N/A</v>
      </c>
      <c r="AG60" s="154" t="e">
        <f t="shared" si="14"/>
        <v>#N/A</v>
      </c>
      <c r="AH60" s="187">
        <v>0</v>
      </c>
      <c r="AI60" s="193" t="e">
        <f t="shared" si="15"/>
        <v>#N/A</v>
      </c>
      <c r="AJ60" s="157">
        <f>Y60-VLOOKUP(B60,'CALCULO MCTER '!$B$3:$AM$348,38,0)</f>
        <v>-26236.853068959525</v>
      </c>
    </row>
    <row r="61" spans="1:36" s="18" customFormat="1">
      <c r="A61" s="98">
        <v>59</v>
      </c>
      <c r="B61" s="76" t="s">
        <v>898</v>
      </c>
      <c r="C61" s="36" t="str">
        <f>VLOOKUP(B61,'TOTAL DE SISTEMAS'!$B$6:$I$380,5,0)</f>
        <v>PL1043</v>
      </c>
      <c r="D61" s="36" t="str">
        <f>VLOOKUP(B61,'TOTAL DE SISTEMAS'!$B$6:$I$380,2,0)</f>
        <v>ELSM</v>
      </c>
      <c r="E61" s="36" t="str">
        <f>VLOOKUP(B61,'TOTAL DE SISTEMAS'!$B$6:$I$380,3,0)</f>
        <v>Electro Dunas</v>
      </c>
      <c r="F61" s="38" t="str">
        <f>VLOOKUP(B61,'TOTAL DE SISTEMAS'!$B$6:$I$380,4,0)</f>
        <v>Chincha Baja Densidad</v>
      </c>
      <c r="G61" s="38">
        <f>VLOOKUP(B61,'TOTAL DE SISTEMAS'!$B$6:$G$374,6,0)</f>
        <v>2</v>
      </c>
      <c r="H61" s="38" t="str">
        <f>VLOOKUP(B61,'TOTAL DE SISTEMAS'!$B$6:$I$380,7,0)</f>
        <v>Urbano</v>
      </c>
      <c r="I61" s="38" t="str">
        <f>VLOOKUP(B61,'TOTAL DE SISTEMAS'!$B$6:$I$380,8,0)</f>
        <v>SEIN</v>
      </c>
      <c r="J61" s="38" t="s">
        <v>24</v>
      </c>
      <c r="K61" s="39">
        <f>VLOOKUP(B61,'CLIENTES '!$C$3:$AA$345,25,0)</f>
        <v>8561</v>
      </c>
      <c r="L61" s="214">
        <f>AVERAGE(M61:O61)*VLOOKUP(B61,'CALCULO MCTER '!$B$1:$BD$352,52,0)</f>
        <v>0</v>
      </c>
      <c r="M61" s="156">
        <f>VLOOKUP(B61,'PROY CONSUMOS ENERGIA TRIMESTRE'!$C$3:$AF$310,28,0)</f>
        <v>791518.86</v>
      </c>
      <c r="N61" s="156">
        <f>VLOOKUP(B61,'PROY CONSUMOS ENERGIA TRIMESTRE'!$C$3:$AF$310,29,0)</f>
        <v>768117.05153758894</v>
      </c>
      <c r="O61" s="156">
        <f>VLOOKUP(B61,'PROY CONSUMOS ENERGIA TRIMESTRE'!$C$3:$AF$310,30,0)</f>
        <v>772676.32990773791</v>
      </c>
      <c r="P61" s="41">
        <f>VLOOKUP(C61,'CARGOS 04-02-2020'!$B$5:$BK$335,60,0)</f>
        <v>3.21</v>
      </c>
      <c r="Q61" s="41">
        <f>VLOOKUP(C61,'CARGOS 04-02-2020'!$B$5:$BK$335,62,0)</f>
        <v>58.68</v>
      </c>
      <c r="R61" s="191" t="e">
        <f t="shared" si="16"/>
        <v>#N/A</v>
      </c>
      <c r="S61" s="192" t="e">
        <f t="shared" si="0"/>
        <v>#N/A</v>
      </c>
      <c r="T61" s="125" t="e">
        <f t="shared" si="1"/>
        <v>#N/A</v>
      </c>
      <c r="U61" s="126" t="e">
        <f t="shared" si="2"/>
        <v>#N/A</v>
      </c>
      <c r="V61" s="42" t="e">
        <f t="shared" si="3"/>
        <v>#N/A</v>
      </c>
      <c r="W61" s="96" t="e">
        <f t="shared" si="4"/>
        <v>#N/A</v>
      </c>
      <c r="X61" s="96" t="e">
        <f t="shared" si="5"/>
        <v>#N/A</v>
      </c>
      <c r="Y61" s="151">
        <f t="shared" si="6"/>
        <v>27480.81</v>
      </c>
      <c r="Z61" s="152" t="e">
        <f t="shared" si="7"/>
        <v>#N/A</v>
      </c>
      <c r="AA61" s="153" t="e">
        <f t="shared" si="8"/>
        <v>#N/A</v>
      </c>
      <c r="AB61" s="151">
        <f t="shared" si="9"/>
        <v>27480.81</v>
      </c>
      <c r="AC61" s="152" t="e">
        <f t="shared" si="10"/>
        <v>#N/A</v>
      </c>
      <c r="AD61" s="154" t="e">
        <f t="shared" si="11"/>
        <v>#N/A</v>
      </c>
      <c r="AE61" s="151">
        <f t="shared" si="12"/>
        <v>27480.81</v>
      </c>
      <c r="AF61" s="152" t="e">
        <f t="shared" si="13"/>
        <v>#N/A</v>
      </c>
      <c r="AG61" s="154" t="e">
        <f t="shared" si="14"/>
        <v>#N/A</v>
      </c>
      <c r="AH61" s="187">
        <v>47233.593425863932</v>
      </c>
      <c r="AI61" s="193" t="e">
        <f t="shared" si="15"/>
        <v>#N/A</v>
      </c>
      <c r="AJ61" s="157">
        <f>Y61-VLOOKUP(B61,'CALCULO MCTER '!$B$3:$AM$348,38,0)</f>
        <v>-448055.79053520743</v>
      </c>
    </row>
    <row r="62" spans="1:36" s="18" customFormat="1">
      <c r="A62" s="98">
        <v>60</v>
      </c>
      <c r="B62" s="76" t="s">
        <v>901</v>
      </c>
      <c r="C62" s="36" t="str">
        <f>VLOOKUP(B62,'TOTAL DE SISTEMAS'!$B$6:$I$380,5,0)</f>
        <v>PL1045</v>
      </c>
      <c r="D62" s="36" t="str">
        <f>VLOOKUP(B62,'TOTAL DE SISTEMAS'!$B$6:$I$380,2,0)</f>
        <v>ELSM</v>
      </c>
      <c r="E62" s="36" t="str">
        <f>VLOOKUP(B62,'TOTAL DE SISTEMAS'!$B$6:$I$380,3,0)</f>
        <v>Electro Dunas</v>
      </c>
      <c r="F62" s="38" t="str">
        <f>VLOOKUP(B62,'TOTAL DE SISTEMAS'!$B$6:$I$380,4,0)</f>
        <v>Nasca</v>
      </c>
      <c r="G62" s="38">
        <f>VLOOKUP(B62,'TOTAL DE SISTEMAS'!$B$6:$G$374,6,0)</f>
        <v>2</v>
      </c>
      <c r="H62" s="38" t="str">
        <f>VLOOKUP(B62,'TOTAL DE SISTEMAS'!$B$6:$I$380,7,0)</f>
        <v>Urbano</v>
      </c>
      <c r="I62" s="38" t="str">
        <f>VLOOKUP(B62,'TOTAL DE SISTEMAS'!$B$6:$I$380,8,0)</f>
        <v>SEIN</v>
      </c>
      <c r="J62" s="38" t="s">
        <v>24</v>
      </c>
      <c r="K62" s="39">
        <f>VLOOKUP(B62,'CLIENTES '!$C$3:$AA$345,25,0)</f>
        <v>11930</v>
      </c>
      <c r="L62" s="214">
        <f>AVERAGE(M62:O62)*VLOOKUP(B62,'CALCULO MCTER '!$B$1:$BD$352,52,0)</f>
        <v>0</v>
      </c>
      <c r="M62" s="156">
        <f>VLOOKUP(B62,'PROY CONSUMOS ENERGIA TRIMESTRE'!$C$3:$AF$310,28,0)</f>
        <v>1320728.4044166668</v>
      </c>
      <c r="N62" s="156">
        <f>VLOOKUP(B62,'PROY CONSUMOS ENERGIA TRIMESTRE'!$C$3:$AF$310,29,0)</f>
        <v>1281680.1457927034</v>
      </c>
      <c r="O62" s="156">
        <f>VLOOKUP(B62,'PROY CONSUMOS ENERGIA TRIMESTRE'!$C$3:$AF$310,30,0)</f>
        <v>1289287.7578805543</v>
      </c>
      <c r="P62" s="41">
        <f>VLOOKUP(C62,'CARGOS 04-02-2020'!$B$5:$BK$335,60,0)</f>
        <v>3.21</v>
      </c>
      <c r="Q62" s="41">
        <f>VLOOKUP(C62,'CARGOS 04-02-2020'!$B$5:$BK$335,62,0)</f>
        <v>58.69</v>
      </c>
      <c r="R62" s="191" t="e">
        <f t="shared" si="16"/>
        <v>#N/A</v>
      </c>
      <c r="S62" s="192" t="e">
        <f t="shared" si="0"/>
        <v>#N/A</v>
      </c>
      <c r="T62" s="125" t="e">
        <f t="shared" si="1"/>
        <v>#N/A</v>
      </c>
      <c r="U62" s="126" t="e">
        <f t="shared" si="2"/>
        <v>#N/A</v>
      </c>
      <c r="V62" s="42" t="e">
        <f t="shared" si="3"/>
        <v>#N/A</v>
      </c>
      <c r="W62" s="96" t="e">
        <f t="shared" si="4"/>
        <v>#N/A</v>
      </c>
      <c r="X62" s="96" t="e">
        <f t="shared" si="5"/>
        <v>#N/A</v>
      </c>
      <c r="Y62" s="151">
        <f t="shared" si="6"/>
        <v>38295.300000000003</v>
      </c>
      <c r="Z62" s="152" t="e">
        <f t="shared" si="7"/>
        <v>#N/A</v>
      </c>
      <c r="AA62" s="153" t="e">
        <f t="shared" si="8"/>
        <v>#N/A</v>
      </c>
      <c r="AB62" s="151">
        <f t="shared" si="9"/>
        <v>38295.300000000003</v>
      </c>
      <c r="AC62" s="152" t="e">
        <f t="shared" si="10"/>
        <v>#N/A</v>
      </c>
      <c r="AD62" s="154" t="e">
        <f t="shared" si="11"/>
        <v>#N/A</v>
      </c>
      <c r="AE62" s="151">
        <f t="shared" si="12"/>
        <v>38295.300000000003</v>
      </c>
      <c r="AF62" s="152" t="e">
        <f t="shared" si="13"/>
        <v>#N/A</v>
      </c>
      <c r="AG62" s="154" t="e">
        <f t="shared" si="14"/>
        <v>#N/A</v>
      </c>
      <c r="AH62" s="187">
        <v>92780.606463518983</v>
      </c>
      <c r="AI62" s="193" t="e">
        <f t="shared" si="15"/>
        <v>#N/A</v>
      </c>
      <c r="AJ62" s="157">
        <f>Y62-VLOOKUP(B62,'CALCULO MCTER '!$B$3:$AM$348,38,0)</f>
        <v>-758819.37438649475</v>
      </c>
    </row>
    <row r="63" spans="1:36" s="18" customFormat="1">
      <c r="A63" s="98">
        <v>61</v>
      </c>
      <c r="B63" s="76" t="s">
        <v>904</v>
      </c>
      <c r="C63" s="36" t="str">
        <f>VLOOKUP(B63,'TOTAL DE SISTEMAS'!$B$6:$I$380,5,0)</f>
        <v>PL1046</v>
      </c>
      <c r="D63" s="36" t="str">
        <f>VLOOKUP(B63,'TOTAL DE SISTEMAS'!$B$6:$I$380,2,0)</f>
        <v>ELSM</v>
      </c>
      <c r="E63" s="36" t="str">
        <f>VLOOKUP(B63,'TOTAL DE SISTEMAS'!$B$6:$I$380,3,0)</f>
        <v>Electro Dunas</v>
      </c>
      <c r="F63" s="38" t="str">
        <f>VLOOKUP(B63,'TOTAL DE SISTEMAS'!$B$6:$I$380,4,0)</f>
        <v>Pisco Urbano Rural</v>
      </c>
      <c r="G63" s="38">
        <f>VLOOKUP(B63,'TOTAL DE SISTEMAS'!$B$6:$G$374,6,0)</f>
        <v>3</v>
      </c>
      <c r="H63" s="38" t="str">
        <f>VLOOKUP(B63,'TOTAL DE SISTEMAS'!$B$6:$I$380,7,0)</f>
        <v>Urbano Rural</v>
      </c>
      <c r="I63" s="38" t="str">
        <f>VLOOKUP(B63,'TOTAL DE SISTEMAS'!$B$6:$I$380,8,0)</f>
        <v>SEIN</v>
      </c>
      <c r="J63" s="38" t="s">
        <v>24</v>
      </c>
      <c r="K63" s="39">
        <f>VLOOKUP(B63,'CLIENTES '!$C$3:$AA$345,25,0)</f>
        <v>3763</v>
      </c>
      <c r="L63" s="214">
        <f>AVERAGE(M63:O63)*VLOOKUP(B63,'CALCULO MCTER '!$B$1:$BD$352,52,0)</f>
        <v>0</v>
      </c>
      <c r="M63" s="156">
        <f>VLOOKUP(B63,'PROY CONSUMOS ENERGIA TRIMESTRE'!$C$3:$AF$310,28,0)</f>
        <v>322688.77150998823</v>
      </c>
      <c r="N63" s="156">
        <f>VLOOKUP(B63,'PROY CONSUMOS ENERGIA TRIMESTRE'!$C$3:$AF$310,29,0)</f>
        <v>313148.25238218438</v>
      </c>
      <c r="O63" s="156">
        <f>VLOOKUP(B63,'PROY CONSUMOS ENERGIA TRIMESTRE'!$C$3:$AF$310,30,0)</f>
        <v>315006.9925974654</v>
      </c>
      <c r="P63" s="41">
        <f>VLOOKUP(C63,'CARGOS 04-02-2020'!$B$5:$BK$335,60,0)</f>
        <v>3.21</v>
      </c>
      <c r="Q63" s="41">
        <f>VLOOKUP(C63,'CARGOS 04-02-2020'!$B$5:$BK$335,62,0)</f>
        <v>58.68</v>
      </c>
      <c r="R63" s="191" t="e">
        <f t="shared" si="16"/>
        <v>#N/A</v>
      </c>
      <c r="S63" s="192" t="e">
        <f t="shared" si="0"/>
        <v>#N/A</v>
      </c>
      <c r="T63" s="125" t="e">
        <f t="shared" si="1"/>
        <v>#N/A</v>
      </c>
      <c r="U63" s="126" t="e">
        <f t="shared" si="2"/>
        <v>#N/A</v>
      </c>
      <c r="V63" s="42" t="e">
        <f t="shared" si="3"/>
        <v>#N/A</v>
      </c>
      <c r="W63" s="96" t="e">
        <f t="shared" si="4"/>
        <v>#N/A</v>
      </c>
      <c r="X63" s="96" t="e">
        <f t="shared" si="5"/>
        <v>#N/A</v>
      </c>
      <c r="Y63" s="151">
        <f t="shared" si="6"/>
        <v>12079.23</v>
      </c>
      <c r="Z63" s="152" t="e">
        <f t="shared" si="7"/>
        <v>#N/A</v>
      </c>
      <c r="AA63" s="153" t="e">
        <f t="shared" si="8"/>
        <v>#N/A</v>
      </c>
      <c r="AB63" s="151">
        <f t="shared" si="9"/>
        <v>12079.23</v>
      </c>
      <c r="AC63" s="152" t="e">
        <f t="shared" si="10"/>
        <v>#N/A</v>
      </c>
      <c r="AD63" s="154" t="e">
        <f t="shared" si="11"/>
        <v>#N/A</v>
      </c>
      <c r="AE63" s="151">
        <f t="shared" si="12"/>
        <v>12079.23</v>
      </c>
      <c r="AF63" s="152" t="e">
        <f t="shared" si="13"/>
        <v>#N/A</v>
      </c>
      <c r="AG63" s="154" t="e">
        <f t="shared" si="14"/>
        <v>#N/A</v>
      </c>
      <c r="AH63" s="187">
        <v>28322.144761541276</v>
      </c>
      <c r="AI63" s="193" t="e">
        <f t="shared" si="15"/>
        <v>#N/A</v>
      </c>
      <c r="AJ63" s="157">
        <f>Y63-VLOOKUP(B63,'CALCULO MCTER '!$B$3:$AM$348,38,0)</f>
        <v>-172516.55598604973</v>
      </c>
    </row>
    <row r="64" spans="1:36" s="18" customFormat="1">
      <c r="A64" s="98">
        <v>62</v>
      </c>
      <c r="B64" s="76" t="s">
        <v>907</v>
      </c>
      <c r="C64" s="36" t="str">
        <f>VLOOKUP(B64,'TOTAL DE SISTEMAS'!$B$6:$I$380,5,0)</f>
        <v>PL1044</v>
      </c>
      <c r="D64" s="36" t="str">
        <f>VLOOKUP(B64,'TOTAL DE SISTEMAS'!$B$6:$I$380,2,0)</f>
        <v>ELSM</v>
      </c>
      <c r="E64" s="36" t="str">
        <f>VLOOKUP(B64,'TOTAL DE SISTEMAS'!$B$6:$I$380,3,0)</f>
        <v>Electro Dunas</v>
      </c>
      <c r="F64" s="38" t="str">
        <f>VLOOKUP(B64,'TOTAL DE SISTEMAS'!$B$6:$I$380,4,0)</f>
        <v>Santa Margarita</v>
      </c>
      <c r="G64" s="38">
        <f>VLOOKUP(B64,'TOTAL DE SISTEMAS'!$B$6:$G$374,6,0)</f>
        <v>2</v>
      </c>
      <c r="H64" s="38" t="str">
        <f>VLOOKUP(B64,'TOTAL DE SISTEMAS'!$B$6:$I$380,7,0)</f>
        <v>Urbano</v>
      </c>
      <c r="I64" s="38" t="str">
        <f>VLOOKUP(B64,'TOTAL DE SISTEMAS'!$B$6:$I$380,8,0)</f>
        <v>SEIN</v>
      </c>
      <c r="J64" s="38" t="s">
        <v>24</v>
      </c>
      <c r="K64" s="39">
        <f>VLOOKUP(B64,'CLIENTES '!$C$3:$AA$345,25,0)</f>
        <v>14961</v>
      </c>
      <c r="L64" s="214">
        <f>AVERAGE(M64:O64)*VLOOKUP(B64,'CALCULO MCTER '!$B$1:$BD$352,52,0)</f>
        <v>0</v>
      </c>
      <c r="M64" s="156">
        <f>VLOOKUP(B64,'PROY CONSUMOS ENERGIA TRIMESTRE'!$C$3:$AF$310,28,0)</f>
        <v>1465067.8703911265</v>
      </c>
      <c r="N64" s="156">
        <f>VLOOKUP(B64,'PROY CONSUMOS ENERGIA TRIMESTRE'!$C$3:$AF$310,29,0)</f>
        <v>1421752.1145450491</v>
      </c>
      <c r="O64" s="156">
        <f>VLOOKUP(B64,'PROY CONSUMOS ENERGIA TRIMESTRE'!$C$3:$AF$310,30,0)</f>
        <v>1430191.1456153563</v>
      </c>
      <c r="P64" s="41">
        <f>VLOOKUP(C64,'CARGOS 04-02-2020'!$B$5:$BK$335,60,0)</f>
        <v>3.21</v>
      </c>
      <c r="Q64" s="41">
        <f>VLOOKUP(C64,'CARGOS 04-02-2020'!$B$5:$BK$335,62,0)</f>
        <v>58.74</v>
      </c>
      <c r="R64" s="191" t="e">
        <f t="shared" si="16"/>
        <v>#N/A</v>
      </c>
      <c r="S64" s="192" t="e">
        <f t="shared" si="0"/>
        <v>#N/A</v>
      </c>
      <c r="T64" s="125" t="e">
        <f t="shared" si="1"/>
        <v>#N/A</v>
      </c>
      <c r="U64" s="126" t="e">
        <f t="shared" si="2"/>
        <v>#N/A</v>
      </c>
      <c r="V64" s="42" t="e">
        <f t="shared" si="3"/>
        <v>#N/A</v>
      </c>
      <c r="W64" s="96" t="e">
        <f t="shared" si="4"/>
        <v>#N/A</v>
      </c>
      <c r="X64" s="96" t="e">
        <f t="shared" si="5"/>
        <v>#N/A</v>
      </c>
      <c r="Y64" s="151">
        <f t="shared" si="6"/>
        <v>48024.81</v>
      </c>
      <c r="Z64" s="152" t="e">
        <f t="shared" si="7"/>
        <v>#N/A</v>
      </c>
      <c r="AA64" s="153" t="e">
        <f t="shared" si="8"/>
        <v>#N/A</v>
      </c>
      <c r="AB64" s="151">
        <f t="shared" si="9"/>
        <v>48024.81</v>
      </c>
      <c r="AC64" s="152" t="e">
        <f t="shared" si="10"/>
        <v>#N/A</v>
      </c>
      <c r="AD64" s="154" t="e">
        <f t="shared" si="11"/>
        <v>#N/A</v>
      </c>
      <c r="AE64" s="151">
        <f t="shared" si="12"/>
        <v>48024.81</v>
      </c>
      <c r="AF64" s="152" t="e">
        <f t="shared" si="13"/>
        <v>#N/A</v>
      </c>
      <c r="AG64" s="154" t="e">
        <f t="shared" si="14"/>
        <v>#N/A</v>
      </c>
      <c r="AH64" s="187">
        <v>330363.9935355116</v>
      </c>
      <c r="AI64" s="193" t="e">
        <f t="shared" si="15"/>
        <v>#N/A</v>
      </c>
      <c r="AJ64" s="157">
        <f>Y64-VLOOKUP(B64,'CALCULO MCTER '!$B$3:$AM$348,38,0)</f>
        <v>-830408.31860128394</v>
      </c>
    </row>
    <row r="65" spans="1:37" s="18" customFormat="1">
      <c r="A65" s="98">
        <v>63</v>
      </c>
      <c r="B65" s="76" t="s">
        <v>910</v>
      </c>
      <c r="C65" s="36" t="str">
        <f>VLOOKUP(B65,'TOTAL DE SISTEMAS'!$B$6:$I$380,5,0)</f>
        <v>PL2045</v>
      </c>
      <c r="D65" s="36" t="str">
        <f>VLOOKUP(B65,'TOTAL DE SISTEMAS'!$B$6:$I$380,2,0)</f>
        <v>ELSM</v>
      </c>
      <c r="E65" s="36" t="str">
        <f>VLOOKUP(B65,'TOTAL DE SISTEMAS'!$B$6:$I$380,3,0)</f>
        <v>Electro Dunas</v>
      </c>
      <c r="F65" s="38" t="str">
        <f>VLOOKUP(B65,'TOTAL DE SISTEMAS'!$B$6:$I$380,4,0)</f>
        <v>Nasca Rural</v>
      </c>
      <c r="G65" s="38">
        <f>VLOOKUP(B65,'TOTAL DE SISTEMAS'!$B$6:$G$374,6,0)</f>
        <v>3</v>
      </c>
      <c r="H65" s="38" t="str">
        <f>VLOOKUP(B65,'TOTAL DE SISTEMAS'!$B$6:$I$380,7,0)</f>
        <v>Urbano Rural</v>
      </c>
      <c r="I65" s="38" t="str">
        <f>VLOOKUP(B65,'TOTAL DE SISTEMAS'!$B$6:$I$380,8,0)</f>
        <v>SEIN</v>
      </c>
      <c r="J65" s="38" t="s">
        <v>24</v>
      </c>
      <c r="K65" s="39">
        <f>VLOOKUP(B65,'CLIENTES '!$C$3:$AA$345,25,0)</f>
        <v>1110</v>
      </c>
      <c r="L65" s="214">
        <f>AVERAGE(M65:O65)*VLOOKUP(B65,'CALCULO MCTER '!$B$1:$BD$352,52,0)</f>
        <v>0</v>
      </c>
      <c r="M65" s="156">
        <f>VLOOKUP(B65,'PROY CONSUMOS ENERGIA TRIMESTRE'!$C$3:$AF$310,28,0)</f>
        <v>81988.884999999995</v>
      </c>
      <c r="N65" s="156">
        <f>VLOOKUP(B65,'PROY CONSUMOS ENERGIA TRIMESTRE'!$C$3:$AF$310,29,0)</f>
        <v>79564.826294921717</v>
      </c>
      <c r="O65" s="156">
        <f>VLOOKUP(B65,'PROY CONSUMOS ENERGIA TRIMESTRE'!$C$3:$AF$310,30,0)</f>
        <v>80037.095711184404</v>
      </c>
      <c r="P65" s="41">
        <f>VLOOKUP(C65,'CARGOS 04-02-2020'!$B$5:$BK$335,60,0)</f>
        <v>3.21</v>
      </c>
      <c r="Q65" s="41">
        <f>VLOOKUP(C65,'CARGOS 04-02-2020'!$B$5:$BK$335,62,0)</f>
        <v>58.69</v>
      </c>
      <c r="R65" s="191" t="e">
        <f t="shared" si="16"/>
        <v>#N/A</v>
      </c>
      <c r="S65" s="192" t="e">
        <f t="shared" si="0"/>
        <v>#N/A</v>
      </c>
      <c r="T65" s="125" t="e">
        <f t="shared" si="1"/>
        <v>#N/A</v>
      </c>
      <c r="U65" s="126" t="e">
        <f t="shared" si="2"/>
        <v>#N/A</v>
      </c>
      <c r="V65" s="42" t="e">
        <f t="shared" si="3"/>
        <v>#N/A</v>
      </c>
      <c r="W65" s="96" t="e">
        <f t="shared" si="4"/>
        <v>#N/A</v>
      </c>
      <c r="X65" s="96" t="e">
        <f t="shared" si="5"/>
        <v>#N/A</v>
      </c>
      <c r="Y65" s="151">
        <f t="shared" si="6"/>
        <v>3563.1</v>
      </c>
      <c r="Z65" s="152" t="e">
        <f t="shared" si="7"/>
        <v>#N/A</v>
      </c>
      <c r="AA65" s="153" t="e">
        <f t="shared" si="8"/>
        <v>#N/A</v>
      </c>
      <c r="AB65" s="151">
        <f t="shared" si="9"/>
        <v>3563.1</v>
      </c>
      <c r="AC65" s="152" t="e">
        <f t="shared" si="10"/>
        <v>#N/A</v>
      </c>
      <c r="AD65" s="154" t="e">
        <f t="shared" si="11"/>
        <v>#N/A</v>
      </c>
      <c r="AE65" s="151">
        <f t="shared" si="12"/>
        <v>3563.1</v>
      </c>
      <c r="AF65" s="152" t="e">
        <f t="shared" si="13"/>
        <v>#N/A</v>
      </c>
      <c r="AG65" s="154" t="e">
        <f t="shared" si="14"/>
        <v>#N/A</v>
      </c>
      <c r="AH65" s="187">
        <v>3064.5313545999234</v>
      </c>
      <c r="AI65" s="193" t="e">
        <f t="shared" si="15"/>
        <v>#N/A</v>
      </c>
      <c r="AJ65" s="157">
        <f>Y65-VLOOKUP(B65,'CALCULO MCTER '!$B$3:$AM$348,38,0)</f>
        <v>-43392.123948160428</v>
      </c>
    </row>
    <row r="66" spans="1:37" s="18" customFormat="1">
      <c r="A66" s="98">
        <v>64</v>
      </c>
      <c r="B66" s="76" t="s">
        <v>913</v>
      </c>
      <c r="C66" s="36" t="str">
        <f>VLOOKUP(B66,'TOTAL DE SISTEMAS'!$B$6:$I$380,5,0)</f>
        <v>PL2044</v>
      </c>
      <c r="D66" s="36" t="str">
        <f>VLOOKUP(B66,'TOTAL DE SISTEMAS'!$B$6:$I$380,2,0)</f>
        <v>ELSM</v>
      </c>
      <c r="E66" s="36" t="str">
        <f>VLOOKUP(B66,'TOTAL DE SISTEMAS'!$B$6:$I$380,3,0)</f>
        <v>Electro Dunas</v>
      </c>
      <c r="F66" s="38" t="str">
        <f>VLOOKUP(B66,'TOTAL DE SISTEMAS'!$B$6:$I$380,4,0)</f>
        <v>Paracas</v>
      </c>
      <c r="G66" s="38">
        <f>VLOOKUP(B66,'TOTAL DE SISTEMAS'!$B$6:$G$374,6,0)</f>
        <v>2</v>
      </c>
      <c r="H66" s="38" t="str">
        <f>VLOOKUP(B66,'TOTAL DE SISTEMAS'!$B$6:$I$380,7,0)</f>
        <v>Urbano</v>
      </c>
      <c r="I66" s="38" t="str">
        <f>VLOOKUP(B66,'TOTAL DE SISTEMAS'!$B$6:$I$380,8,0)</f>
        <v>SEIN</v>
      </c>
      <c r="J66" s="38" t="s">
        <v>24</v>
      </c>
      <c r="K66" s="39">
        <f>VLOOKUP(B66,'CLIENTES '!$C$3:$AA$345,25,0)</f>
        <v>1597</v>
      </c>
      <c r="L66" s="214">
        <f>AVERAGE(M66:O66)*VLOOKUP(B66,'CALCULO MCTER '!$B$1:$BD$352,52,0)</f>
        <v>0</v>
      </c>
      <c r="M66" s="156">
        <f>VLOOKUP(B66,'PROY CONSUMOS ENERGIA TRIMESTRE'!$C$3:$AF$310,28,0)</f>
        <v>320786.18</v>
      </c>
      <c r="N66" s="156">
        <f>VLOOKUP(B66,'PROY CONSUMOS ENERGIA TRIMESTRE'!$C$3:$AF$310,29,0)</f>
        <v>311301.91232032847</v>
      </c>
      <c r="O66" s="156">
        <f>VLOOKUP(B66,'PROY CONSUMOS ENERGIA TRIMESTRE'!$C$3:$AF$310,30,0)</f>
        <v>313149.69329666131</v>
      </c>
      <c r="P66" s="41">
        <f>VLOOKUP(C66,'CARGOS 04-02-2020'!$B$5:$BK$335,60,0)</f>
        <v>3.21</v>
      </c>
      <c r="Q66" s="41">
        <f>VLOOKUP(C66,'CARGOS 04-02-2020'!$B$5:$BK$335,62,0)</f>
        <v>58.68</v>
      </c>
      <c r="R66" s="191" t="e">
        <f t="shared" si="16"/>
        <v>#N/A</v>
      </c>
      <c r="S66" s="192" t="e">
        <f t="shared" si="0"/>
        <v>#N/A</v>
      </c>
      <c r="T66" s="125" t="e">
        <f t="shared" si="1"/>
        <v>#N/A</v>
      </c>
      <c r="U66" s="126" t="e">
        <f t="shared" si="2"/>
        <v>#N/A</v>
      </c>
      <c r="V66" s="42" t="e">
        <f t="shared" si="3"/>
        <v>#N/A</v>
      </c>
      <c r="W66" s="96" t="e">
        <f t="shared" si="4"/>
        <v>#N/A</v>
      </c>
      <c r="X66" s="96" t="e">
        <f t="shared" si="5"/>
        <v>#N/A</v>
      </c>
      <c r="Y66" s="151">
        <f t="shared" si="6"/>
        <v>5126.37</v>
      </c>
      <c r="Z66" s="152" t="e">
        <f t="shared" si="7"/>
        <v>#N/A</v>
      </c>
      <c r="AA66" s="153" t="e">
        <f t="shared" si="8"/>
        <v>#N/A</v>
      </c>
      <c r="AB66" s="151">
        <f t="shared" si="9"/>
        <v>5126.37</v>
      </c>
      <c r="AC66" s="152" t="e">
        <f t="shared" si="10"/>
        <v>#N/A</v>
      </c>
      <c r="AD66" s="154" t="e">
        <f t="shared" si="11"/>
        <v>#N/A</v>
      </c>
      <c r="AE66" s="151">
        <f t="shared" si="12"/>
        <v>5126.37</v>
      </c>
      <c r="AF66" s="152" t="e">
        <f t="shared" si="13"/>
        <v>#N/A</v>
      </c>
      <c r="AG66" s="154" t="e">
        <f t="shared" si="14"/>
        <v>#N/A</v>
      </c>
      <c r="AH66" s="187">
        <v>49870.870204631356</v>
      </c>
      <c r="AI66" s="193" t="e">
        <f t="shared" si="15"/>
        <v>#N/A</v>
      </c>
      <c r="AJ66" s="157">
        <f>Y66-VLOOKUP(B66,'CALCULO MCTER '!$B$3:$AM$348,38,0)</f>
        <v>-188937.87309578067</v>
      </c>
    </row>
    <row r="67" spans="1:37" s="18" customFormat="1">
      <c r="A67" s="98">
        <v>65</v>
      </c>
      <c r="B67" s="76" t="s">
        <v>916</v>
      </c>
      <c r="C67" s="36" t="str">
        <f>VLOOKUP(B67,'TOTAL DE SISTEMAS'!$B$6:$I$380,5,0)</f>
        <v>PL1144</v>
      </c>
      <c r="D67" s="36" t="str">
        <f>VLOOKUP(B67,'TOTAL DE SISTEMAS'!$B$6:$I$380,2,0)</f>
        <v>ELSM</v>
      </c>
      <c r="E67" s="36" t="str">
        <f>VLOOKUP(B67,'TOTAL DE SISTEMAS'!$B$6:$I$380,3,0)</f>
        <v>Electro Dunas</v>
      </c>
      <c r="F67" s="38" t="str">
        <f>VLOOKUP(B67,'TOTAL DE SISTEMAS'!$B$6:$I$380,4,0)</f>
        <v>Tacama</v>
      </c>
      <c r="G67" s="38">
        <f>VLOOKUP(B67,'TOTAL DE SISTEMAS'!$B$6:$G$374,6,0)</f>
        <v>2</v>
      </c>
      <c r="H67" s="38" t="str">
        <f>VLOOKUP(B67,'TOTAL DE SISTEMAS'!$B$6:$I$380,7,0)</f>
        <v>Urbano</v>
      </c>
      <c r="I67" s="38" t="str">
        <f>VLOOKUP(B67,'TOTAL DE SISTEMAS'!$B$6:$I$380,8,0)</f>
        <v>SEIN</v>
      </c>
      <c r="J67" s="38" t="s">
        <v>24</v>
      </c>
      <c r="K67" s="39">
        <f>VLOOKUP(B67,'CLIENTES '!$C$3:$AA$345,25,0)</f>
        <v>2333</v>
      </c>
      <c r="L67" s="214">
        <f>AVERAGE(M67:O67)*VLOOKUP(B67,'CALCULO MCTER '!$B$1:$BD$352,52,0)</f>
        <v>0</v>
      </c>
      <c r="M67" s="156">
        <f>VLOOKUP(B67,'PROY CONSUMOS ENERGIA TRIMESTRE'!$C$3:$AF$310,28,0)</f>
        <v>197167.0666018367</v>
      </c>
      <c r="N67" s="156">
        <f>VLOOKUP(B67,'PROY CONSUMOS ENERGIA TRIMESTRE'!$C$3:$AF$310,29,0)</f>
        <v>191337.68443435227</v>
      </c>
      <c r="O67" s="156">
        <f>VLOOKUP(B67,'PROY CONSUMOS ENERGIA TRIMESTRE'!$C$3:$AF$310,30,0)</f>
        <v>192473.39905530703</v>
      </c>
      <c r="P67" s="41">
        <f>VLOOKUP(C67,'CARGOS 04-02-2020'!$B$5:$BK$335,60,0)</f>
        <v>3.21</v>
      </c>
      <c r="Q67" s="41">
        <f>VLOOKUP(C67,'CARGOS 04-02-2020'!$B$5:$BK$335,62,0)</f>
        <v>58.74</v>
      </c>
      <c r="R67" s="191" t="e">
        <f t="shared" ref="R67:R130" si="17">ROUND(SUMPRODUCT($K$3:$K$350,$P$3:$P$350)/SUM($K$3:$K$350),2)</f>
        <v>#N/A</v>
      </c>
      <c r="S67" s="192" t="e">
        <f t="shared" ref="S67:S130" si="18">ROUND(SUMPRODUCT($L$3:$L$350,$Q$3:$Q$350)/SUM($L$3:$L$350),2)</f>
        <v>#N/A</v>
      </c>
      <c r="T67" s="125" t="e">
        <f t="shared" ref="T67:T130" si="19">R67*(1+$X$1)</f>
        <v>#N/A</v>
      </c>
      <c r="U67" s="126" t="e">
        <f t="shared" ref="U67:U130" si="20">S67*(1+$X$1)</f>
        <v>#N/A</v>
      </c>
      <c r="V67" s="42" t="e">
        <f t="shared" ref="V67:V130" si="21">IF(Q67&gt;U67,"Sí","No")</f>
        <v>#N/A</v>
      </c>
      <c r="W67" s="96" t="e">
        <f t="shared" ref="W67:W130" si="22">IF(V67="Sí",IF(T67&gt;P67,P67,T67),P67)</f>
        <v>#N/A</v>
      </c>
      <c r="X67" s="96" t="e">
        <f t="shared" ref="X67:X130" si="23">IF(V67="Sí",IF(U67&gt;Q67,Q67,U67),Q67)</f>
        <v>#N/A</v>
      </c>
      <c r="Y67" s="151">
        <f t="shared" ref="Y67:Y130" si="24">K67*P67+L67*Q67/100</f>
        <v>7488.93</v>
      </c>
      <c r="Z67" s="152" t="e">
        <f t="shared" ref="Z67:Z130" si="25">W67*K67+X67*L67/100</f>
        <v>#N/A</v>
      </c>
      <c r="AA67" s="153" t="e">
        <f t="shared" ref="AA67:AA130" si="26">Y67-Z67</f>
        <v>#N/A</v>
      </c>
      <c r="AB67" s="151">
        <f t="shared" ref="AB67:AB130" si="27">K67*P67+L67*Q67/100</f>
        <v>7488.93</v>
      </c>
      <c r="AC67" s="152" t="e">
        <f t="shared" ref="AC67:AC130" si="28">W67*K67+X67*L67/100</f>
        <v>#N/A</v>
      </c>
      <c r="AD67" s="154" t="e">
        <f t="shared" ref="AD67:AD130" si="29">AB67-AC67</f>
        <v>#N/A</v>
      </c>
      <c r="AE67" s="151">
        <f t="shared" ref="AE67:AE130" si="30">K67*P67+L67*Q67/100</f>
        <v>7488.93</v>
      </c>
      <c r="AF67" s="152" t="e">
        <f t="shared" ref="AF67:AF130" si="31">W67*K67+X67*L67/100</f>
        <v>#N/A</v>
      </c>
      <c r="AG67" s="154" t="e">
        <f t="shared" ref="AG67:AG130" si="32">AE67-AF67</f>
        <v>#N/A</v>
      </c>
      <c r="AH67" s="187">
        <v>100202.01360257342</v>
      </c>
      <c r="AI67" s="193" t="e">
        <f t="shared" ref="AI67:AI130" si="33">AG67-AH67</f>
        <v>#N/A</v>
      </c>
      <c r="AJ67" s="157">
        <f>Y67-VLOOKUP(B67,'CALCULO MCTER '!$B$3:$AM$348,38,0)</f>
        <v>-110453.0597096874</v>
      </c>
    </row>
    <row r="68" spans="1:37" s="18" customFormat="1">
      <c r="A68" s="98">
        <v>66</v>
      </c>
      <c r="B68" s="76" t="s">
        <v>918</v>
      </c>
      <c r="C68" s="36" t="str">
        <f>VLOOKUP(B68,'TOTAL DE SISTEMAS'!$B$6:$I$380,5,0)</f>
        <v>PL0045</v>
      </c>
      <c r="D68" s="36" t="str">
        <f>VLOOKUP(B68,'TOTAL DE SISTEMAS'!$B$6:$I$380,2,0)</f>
        <v>ELSM</v>
      </c>
      <c r="E68" s="36" t="str">
        <f>VLOOKUP(B68,'TOTAL DE SISTEMAS'!$B$6:$I$380,3,0)</f>
        <v>Electro Dunas</v>
      </c>
      <c r="F68" s="38" t="str">
        <f>VLOOKUP(B68,'TOTAL DE SISTEMAS'!$B$6:$I$380,4,0)</f>
        <v>Palpa</v>
      </c>
      <c r="G68" s="38">
        <f>VLOOKUP(B68,'TOTAL DE SISTEMAS'!$B$6:$G$374,6,0)</f>
        <v>2</v>
      </c>
      <c r="H68" s="38" t="str">
        <f>VLOOKUP(B68,'TOTAL DE SISTEMAS'!$B$6:$I$380,7,0)</f>
        <v>Urbano</v>
      </c>
      <c r="I68" s="38" t="str">
        <f>VLOOKUP(B68,'TOTAL DE SISTEMAS'!$B$6:$I$380,8,0)</f>
        <v>SEIN</v>
      </c>
      <c r="J68" s="38" t="s">
        <v>24</v>
      </c>
      <c r="K68" s="39">
        <f>VLOOKUP(B68,'CLIENTES '!$C$3:$AA$345,25,0)</f>
        <v>2662</v>
      </c>
      <c r="L68" s="214">
        <f>AVERAGE(M68:O68)*VLOOKUP(B68,'CALCULO MCTER '!$B$1:$BD$352,52,0)</f>
        <v>0</v>
      </c>
      <c r="M68" s="156">
        <f>VLOOKUP(B68,'PROY CONSUMOS ENERGIA TRIMESTRE'!$C$3:$AF$310,28,0)</f>
        <v>204778.68583333332</v>
      </c>
      <c r="N68" s="156">
        <f>VLOOKUP(B68,'PROY CONSUMOS ENERGIA TRIMESTRE'!$C$3:$AF$310,29,0)</f>
        <v>198724.26082183592</v>
      </c>
      <c r="O68" s="156">
        <f>VLOOKUP(B68,'PROY CONSUMOS ENERGIA TRIMESTRE'!$C$3:$AF$310,30,0)</f>
        <v>199903.81961717206</v>
      </c>
      <c r="P68" s="41">
        <f>VLOOKUP(C68,'CARGOS 04-02-2020'!$B$5:$BK$335,60,0)</f>
        <v>3.21</v>
      </c>
      <c r="Q68" s="41">
        <f>VLOOKUP(C68,'CARGOS 04-02-2020'!$B$5:$BK$335,62,0)</f>
        <v>58.69</v>
      </c>
      <c r="R68" s="191" t="e">
        <f t="shared" si="17"/>
        <v>#N/A</v>
      </c>
      <c r="S68" s="192" t="e">
        <f t="shared" si="18"/>
        <v>#N/A</v>
      </c>
      <c r="T68" s="125" t="e">
        <f t="shared" si="19"/>
        <v>#N/A</v>
      </c>
      <c r="U68" s="126" t="e">
        <f t="shared" si="20"/>
        <v>#N/A</v>
      </c>
      <c r="V68" s="42" t="e">
        <f t="shared" si="21"/>
        <v>#N/A</v>
      </c>
      <c r="W68" s="96" t="e">
        <f t="shared" si="22"/>
        <v>#N/A</v>
      </c>
      <c r="X68" s="96" t="e">
        <f t="shared" si="23"/>
        <v>#N/A</v>
      </c>
      <c r="Y68" s="151">
        <f t="shared" si="24"/>
        <v>8545.02</v>
      </c>
      <c r="Z68" s="152" t="e">
        <f t="shared" si="25"/>
        <v>#N/A</v>
      </c>
      <c r="AA68" s="153" t="e">
        <f t="shared" si="26"/>
        <v>#N/A</v>
      </c>
      <c r="AB68" s="151">
        <f t="shared" si="27"/>
        <v>8545.02</v>
      </c>
      <c r="AC68" s="152" t="e">
        <f t="shared" si="28"/>
        <v>#N/A</v>
      </c>
      <c r="AD68" s="154" t="e">
        <f t="shared" si="29"/>
        <v>#N/A</v>
      </c>
      <c r="AE68" s="151">
        <f t="shared" si="30"/>
        <v>8545.02</v>
      </c>
      <c r="AF68" s="152" t="e">
        <f t="shared" si="31"/>
        <v>#N/A</v>
      </c>
      <c r="AG68" s="154" t="e">
        <f t="shared" si="32"/>
        <v>#N/A</v>
      </c>
      <c r="AH68" s="187">
        <v>13525.421104055495</v>
      </c>
      <c r="AI68" s="193" t="e">
        <f t="shared" si="33"/>
        <v>#N/A</v>
      </c>
      <c r="AJ68" s="157">
        <f>Y68-VLOOKUP(B68,'CALCULO MCTER '!$B$3:$AM$348,38,0)</f>
        <v>-115108.99777254213</v>
      </c>
    </row>
    <row r="69" spans="1:37" s="18" customFormat="1">
      <c r="A69" s="98">
        <v>67</v>
      </c>
      <c r="B69" s="76" t="s">
        <v>921</v>
      </c>
      <c r="C69" s="36" t="str">
        <f>VLOOKUP(B69,'TOTAL DE SISTEMAS'!$B$6:$I$380,5,0)</f>
        <v>PL4045</v>
      </c>
      <c r="D69" s="36" t="str">
        <f>VLOOKUP(B69,'TOTAL DE SISTEMAS'!$B$6:$I$380,2,0)</f>
        <v>ELSM</v>
      </c>
      <c r="E69" s="36" t="str">
        <f>VLOOKUP(B69,'TOTAL DE SISTEMAS'!$B$6:$I$380,3,0)</f>
        <v>Electro Dunas</v>
      </c>
      <c r="F69" s="38" t="str">
        <f>VLOOKUP(B69,'TOTAL DE SISTEMAS'!$B$6:$I$380,4,0)</f>
        <v>Puquio</v>
      </c>
      <c r="G69" s="38">
        <f>VLOOKUP(B69,'TOTAL DE SISTEMAS'!$B$6:$G$374,6,0)</f>
        <v>3</v>
      </c>
      <c r="H69" s="38" t="str">
        <f>VLOOKUP(B69,'TOTAL DE SISTEMAS'!$B$6:$I$380,7,0)</f>
        <v>Urbano Rural</v>
      </c>
      <c r="I69" s="38" t="str">
        <f>VLOOKUP(B69,'TOTAL DE SISTEMAS'!$B$6:$I$380,8,0)</f>
        <v>SEIN</v>
      </c>
      <c r="J69" s="38" t="s">
        <v>24</v>
      </c>
      <c r="K69" s="39">
        <f>VLOOKUP(B69,'CLIENTES '!$C$3:$AA$345,25,0)</f>
        <v>3417</v>
      </c>
      <c r="L69" s="214">
        <f>AVERAGE(M69:O69)*VLOOKUP(B69,'CALCULO MCTER '!$B$1:$BD$352,52,0)</f>
        <v>0</v>
      </c>
      <c r="M69" s="156">
        <f>VLOOKUP(B69,'PROY CONSUMOS ENERGIA TRIMESTRE'!$C$3:$AF$310,28,0)</f>
        <v>126919.40250000003</v>
      </c>
      <c r="N69" s="156">
        <f>VLOOKUP(B69,'PROY CONSUMOS ENERGIA TRIMESTRE'!$C$3:$AF$310,29,0)</f>
        <v>123166.94163321961</v>
      </c>
      <c r="O69" s="156">
        <f>VLOOKUP(B69,'PROY CONSUMOS ENERGIA TRIMESTRE'!$C$3:$AF$310,30,0)</f>
        <v>123898.0181947692</v>
      </c>
      <c r="P69" s="41">
        <f>VLOOKUP(C69,'CARGOS 04-02-2020'!$B$5:$BK$335,60,0)</f>
        <v>3.21</v>
      </c>
      <c r="Q69" s="41">
        <f>VLOOKUP(C69,'CARGOS 04-02-2020'!$B$5:$BK$335,62,0)</f>
        <v>58.69</v>
      </c>
      <c r="R69" s="191" t="e">
        <f t="shared" si="17"/>
        <v>#N/A</v>
      </c>
      <c r="S69" s="192" t="e">
        <f t="shared" si="18"/>
        <v>#N/A</v>
      </c>
      <c r="T69" s="125" t="e">
        <f t="shared" si="19"/>
        <v>#N/A</v>
      </c>
      <c r="U69" s="126" t="e">
        <f t="shared" si="20"/>
        <v>#N/A</v>
      </c>
      <c r="V69" s="42" t="e">
        <f t="shared" si="21"/>
        <v>#N/A</v>
      </c>
      <c r="W69" s="96" t="e">
        <f t="shared" si="22"/>
        <v>#N/A</v>
      </c>
      <c r="X69" s="96" t="e">
        <f t="shared" si="23"/>
        <v>#N/A</v>
      </c>
      <c r="Y69" s="151">
        <f t="shared" si="24"/>
        <v>10968.57</v>
      </c>
      <c r="Z69" s="152" t="e">
        <f t="shared" si="25"/>
        <v>#N/A</v>
      </c>
      <c r="AA69" s="153" t="e">
        <f t="shared" si="26"/>
        <v>#N/A</v>
      </c>
      <c r="AB69" s="151">
        <f t="shared" si="27"/>
        <v>10968.57</v>
      </c>
      <c r="AC69" s="152" t="e">
        <f t="shared" si="28"/>
        <v>#N/A</v>
      </c>
      <c r="AD69" s="154" t="e">
        <f t="shared" si="29"/>
        <v>#N/A</v>
      </c>
      <c r="AE69" s="151">
        <f t="shared" si="30"/>
        <v>10968.57</v>
      </c>
      <c r="AF69" s="152" t="e">
        <f t="shared" si="31"/>
        <v>#N/A</v>
      </c>
      <c r="AG69" s="154" t="e">
        <f t="shared" si="32"/>
        <v>#N/A</v>
      </c>
      <c r="AH69" s="187">
        <v>61309.777951126103</v>
      </c>
      <c r="AI69" s="193" t="e">
        <f t="shared" si="33"/>
        <v>#N/A</v>
      </c>
      <c r="AJ69" s="157">
        <f>Y69-VLOOKUP(B69,'CALCULO MCTER '!$B$3:$AM$348,38,0)</f>
        <v>-56508.028682606346</v>
      </c>
    </row>
    <row r="70" spans="1:37" s="18" customFormat="1">
      <c r="A70" s="98">
        <v>68</v>
      </c>
      <c r="B70" s="76" t="s">
        <v>924</v>
      </c>
      <c r="C70" s="36" t="str">
        <f>VLOOKUP(B70,'TOTAL DE SISTEMAS'!$B$6:$I$380,5,0)</f>
        <v>PR0043</v>
      </c>
      <c r="D70" s="36" t="str">
        <f>VLOOKUP(B70,'TOTAL DE SISTEMAS'!$B$6:$I$380,2,0)</f>
        <v>ELSM</v>
      </c>
      <c r="E70" s="36" t="str">
        <f>VLOOKUP(B70,'TOTAL DE SISTEMAS'!$B$6:$I$380,3,0)</f>
        <v>Electro Dunas</v>
      </c>
      <c r="F70" s="38" t="str">
        <f>VLOOKUP(B70,'TOTAL DE SISTEMAS'!$B$6:$I$380,4,0)</f>
        <v>SER Chincha</v>
      </c>
      <c r="G70" s="38" t="str">
        <f>VLOOKUP(B70,'TOTAL DE SISTEMAS'!$B$6:$G$374,6,0)</f>
        <v>SER</v>
      </c>
      <c r="H70" s="38" t="str">
        <f>VLOOKUP(B70,'TOTAL DE SISTEMAS'!$B$6:$I$380,7,0)</f>
        <v>Rural</v>
      </c>
      <c r="I70" s="38" t="str">
        <f>VLOOKUP(B70,'TOTAL DE SISTEMAS'!$B$6:$I$380,8,0)</f>
        <v>SEIN</v>
      </c>
      <c r="J70" s="38" t="s">
        <v>24</v>
      </c>
      <c r="K70" s="39">
        <f>VLOOKUP(B70,'CLIENTES '!$C$3:$AA$345,25,0)</f>
        <v>3137</v>
      </c>
      <c r="L70" s="214">
        <f>AVERAGE(M70:O70)*VLOOKUP(B70,'CALCULO MCTER '!$B$1:$BD$352,52,0)</f>
        <v>0</v>
      </c>
      <c r="M70" s="156">
        <f>VLOOKUP(B70,'PROY CONSUMOS ENERGIA TRIMESTRE'!$C$3:$AF$310,28,0)</f>
        <v>263806.72026380879</v>
      </c>
      <c r="N70" s="156">
        <f>VLOOKUP(B70,'PROY CONSUMOS ENERGIA TRIMESTRE'!$C$3:$AF$310,29,0)</f>
        <v>256007.0901467065</v>
      </c>
      <c r="O70" s="156">
        <f>VLOOKUP(B70,'PROY CONSUMOS ENERGIA TRIMESTRE'!$C$3:$AF$310,30,0)</f>
        <v>257526.66009554974</v>
      </c>
      <c r="P70" s="41">
        <f>VLOOKUP(C70,'CARGOS 04-02-2020'!$B$5:$BK$335,60,0)</f>
        <v>3.21</v>
      </c>
      <c r="Q70" s="41">
        <f>VLOOKUP(C70,'CARGOS 04-02-2020'!$B$5:$BK$335,62,0)</f>
        <v>58.68</v>
      </c>
      <c r="R70" s="191" t="e">
        <f t="shared" si="17"/>
        <v>#N/A</v>
      </c>
      <c r="S70" s="192" t="e">
        <f t="shared" si="18"/>
        <v>#N/A</v>
      </c>
      <c r="T70" s="125" t="e">
        <f t="shared" si="19"/>
        <v>#N/A</v>
      </c>
      <c r="U70" s="126" t="e">
        <f t="shared" si="20"/>
        <v>#N/A</v>
      </c>
      <c r="V70" s="42" t="e">
        <f t="shared" si="21"/>
        <v>#N/A</v>
      </c>
      <c r="W70" s="96" t="e">
        <f t="shared" si="22"/>
        <v>#N/A</v>
      </c>
      <c r="X70" s="96" t="e">
        <f t="shared" si="23"/>
        <v>#N/A</v>
      </c>
      <c r="Y70" s="151">
        <f t="shared" si="24"/>
        <v>10069.77</v>
      </c>
      <c r="Z70" s="152" t="e">
        <f t="shared" si="25"/>
        <v>#N/A</v>
      </c>
      <c r="AA70" s="153" t="e">
        <f t="shared" si="26"/>
        <v>#N/A</v>
      </c>
      <c r="AB70" s="151">
        <f t="shared" si="27"/>
        <v>10069.77</v>
      </c>
      <c r="AC70" s="152" t="e">
        <f t="shared" si="28"/>
        <v>#N/A</v>
      </c>
      <c r="AD70" s="154" t="e">
        <f t="shared" si="29"/>
        <v>#N/A</v>
      </c>
      <c r="AE70" s="151">
        <f t="shared" si="30"/>
        <v>10069.77</v>
      </c>
      <c r="AF70" s="152" t="e">
        <f t="shared" si="31"/>
        <v>#N/A</v>
      </c>
      <c r="AG70" s="154" t="e">
        <f t="shared" si="32"/>
        <v>#N/A</v>
      </c>
      <c r="AH70" s="187">
        <v>218289.50118251779</v>
      </c>
      <c r="AI70" s="193" t="e">
        <f t="shared" si="33"/>
        <v>#N/A</v>
      </c>
      <c r="AJ70" s="157">
        <f>Y70-VLOOKUP(B70,'CALCULO MCTER '!$B$3:$AM$348,38,0)</f>
        <v>-141776.07132436227</v>
      </c>
    </row>
    <row r="71" spans="1:37" s="18" customFormat="1">
      <c r="A71" s="98">
        <v>69</v>
      </c>
      <c r="B71" s="76" t="s">
        <v>927</v>
      </c>
      <c r="C71" s="36" t="str">
        <f>VLOOKUP(B71,'TOTAL DE SISTEMAS'!$B$6:$I$380,5,0)</f>
        <v>PR0045</v>
      </c>
      <c r="D71" s="36" t="str">
        <f>VLOOKUP(B71,'TOTAL DE SISTEMAS'!$B$6:$I$380,2,0)</f>
        <v>ELSM</v>
      </c>
      <c r="E71" s="36" t="str">
        <f>VLOOKUP(B71,'TOTAL DE SISTEMAS'!$B$6:$I$380,3,0)</f>
        <v>Electro Dunas</v>
      </c>
      <c r="F71" s="38" t="str">
        <f>VLOOKUP(B71,'TOTAL DE SISTEMAS'!$B$6:$I$380,4,0)</f>
        <v>SER Nasca</v>
      </c>
      <c r="G71" s="38" t="str">
        <f>VLOOKUP(B71,'TOTAL DE SISTEMAS'!$B$6:$G$374,6,0)</f>
        <v>SER</v>
      </c>
      <c r="H71" s="38" t="str">
        <f>VLOOKUP(B71,'TOTAL DE SISTEMAS'!$B$6:$I$380,7,0)</f>
        <v>Rural</v>
      </c>
      <c r="I71" s="38" t="str">
        <f>VLOOKUP(B71,'TOTAL DE SISTEMAS'!$B$6:$I$380,8,0)</f>
        <v>SEIN</v>
      </c>
      <c r="J71" s="38" t="s">
        <v>24</v>
      </c>
      <c r="K71" s="39">
        <f>VLOOKUP(B71,'CLIENTES '!$C$3:$AA$345,25,0)</f>
        <v>89</v>
      </c>
      <c r="L71" s="214">
        <f>AVERAGE(M71:O71)*VLOOKUP(B71,'CALCULO MCTER '!$B$1:$BD$352,52,0)</f>
        <v>0</v>
      </c>
      <c r="M71" s="156">
        <f>VLOOKUP(B71,'PROY CONSUMOS ENERGIA TRIMESTRE'!$C$3:$AF$310,28,0)</f>
        <v>5336.4666666666672</v>
      </c>
      <c r="N71" s="156">
        <f>VLOOKUP(B71,'PROY CONSUMOS ENERGIA TRIMESTRE'!$C$3:$AF$310,29,0)</f>
        <v>5178.6902988371321</v>
      </c>
      <c r="O71" s="156">
        <f>VLOOKUP(B71,'PROY CONSUMOS ENERGIA TRIMESTRE'!$C$3:$AF$310,30,0)</f>
        <v>5209.4292215285677</v>
      </c>
      <c r="P71" s="41">
        <f>VLOOKUP(C71,'CARGOS 04-02-2020'!$B$5:$BK$335,60,0)</f>
        <v>3.21</v>
      </c>
      <c r="Q71" s="41">
        <f>VLOOKUP(C71,'CARGOS 04-02-2020'!$B$5:$BK$335,62,0)</f>
        <v>58.69</v>
      </c>
      <c r="R71" s="191" t="e">
        <f t="shared" si="17"/>
        <v>#N/A</v>
      </c>
      <c r="S71" s="192" t="e">
        <f t="shared" si="18"/>
        <v>#N/A</v>
      </c>
      <c r="T71" s="125" t="e">
        <f t="shared" si="19"/>
        <v>#N/A</v>
      </c>
      <c r="U71" s="126" t="e">
        <f t="shared" si="20"/>
        <v>#N/A</v>
      </c>
      <c r="V71" s="42" t="e">
        <f t="shared" si="21"/>
        <v>#N/A</v>
      </c>
      <c r="W71" s="96" t="e">
        <f t="shared" si="22"/>
        <v>#N/A</v>
      </c>
      <c r="X71" s="96" t="e">
        <f t="shared" si="23"/>
        <v>#N/A</v>
      </c>
      <c r="Y71" s="151">
        <f t="shared" si="24"/>
        <v>285.69</v>
      </c>
      <c r="Z71" s="152" t="e">
        <f t="shared" si="25"/>
        <v>#N/A</v>
      </c>
      <c r="AA71" s="153" t="e">
        <f t="shared" si="26"/>
        <v>#N/A</v>
      </c>
      <c r="AB71" s="151">
        <f t="shared" si="27"/>
        <v>285.69</v>
      </c>
      <c r="AC71" s="152" t="e">
        <f t="shared" si="28"/>
        <v>#N/A</v>
      </c>
      <c r="AD71" s="154" t="e">
        <f t="shared" si="29"/>
        <v>#N/A</v>
      </c>
      <c r="AE71" s="151">
        <f t="shared" si="30"/>
        <v>285.69</v>
      </c>
      <c r="AF71" s="152" t="e">
        <f t="shared" si="31"/>
        <v>#N/A</v>
      </c>
      <c r="AG71" s="154" t="e">
        <f t="shared" si="32"/>
        <v>#N/A</v>
      </c>
      <c r="AH71" s="187">
        <v>54991.39897222945</v>
      </c>
      <c r="AI71" s="193" t="e">
        <f t="shared" si="33"/>
        <v>#N/A</v>
      </c>
      <c r="AJ71" s="157">
        <f>Y71-VLOOKUP(B71,'CALCULO MCTER '!$B$3:$AM$348,38,0)</f>
        <v>-2778.0577649724942</v>
      </c>
    </row>
    <row r="72" spans="1:37" s="18" customFormat="1">
      <c r="A72" s="98">
        <v>70</v>
      </c>
      <c r="B72" s="76" t="s">
        <v>573</v>
      </c>
      <c r="C72" s="36" t="str">
        <f>VLOOKUP(B72,'TOTAL DE SISTEMAS'!$B$6:$I$380,5,0)</f>
        <v>PL0017</v>
      </c>
      <c r="D72" s="36" t="str">
        <f>VLOOKUP(B72,'TOTAL DE SISTEMAS'!$B$6:$I$380,2,0)</f>
        <v>ELOR</v>
      </c>
      <c r="E72" s="36" t="str">
        <f>VLOOKUP(B72,'TOTAL DE SISTEMAS'!$B$6:$I$380,3,0)</f>
        <v>Electro Oriente</v>
      </c>
      <c r="F72" s="38" t="str">
        <f>VLOOKUP(B72,'TOTAL DE SISTEMAS'!$B$6:$I$380,4,0)</f>
        <v>Caballococha</v>
      </c>
      <c r="G72" s="38">
        <f>VLOOKUP(B72,'TOTAL DE SISTEMAS'!$B$6:$G$374,6,0)</f>
        <v>2</v>
      </c>
      <c r="H72" s="38" t="str">
        <f>VLOOKUP(B72,'TOTAL DE SISTEMAS'!$B$6:$I$380,7,0)</f>
        <v>Urbano</v>
      </c>
      <c r="I72" s="38" t="str">
        <f>VLOOKUP(B72,'TOTAL DE SISTEMAS'!$B$6:$I$380,8,0)</f>
        <v>AISL</v>
      </c>
      <c r="J72" s="38" t="s">
        <v>24</v>
      </c>
      <c r="K72" s="39">
        <f>VLOOKUP(B72,'CLIENTES '!$C$3:$AA$345,25,0)</f>
        <v>2146</v>
      </c>
      <c r="L72" s="214">
        <f>AVERAGE(M72:O72)*VLOOKUP(B72,'CALCULO MCTER '!$B$1:$BD$352,52,0)</f>
        <v>0</v>
      </c>
      <c r="M72" s="156">
        <f>VLOOKUP(B72,'PROY CONSUMOS ENERGIA TRIMESTRE'!$C$3:$AF$310,28,0)</f>
        <v>304183</v>
      </c>
      <c r="N72" s="156">
        <f>VLOOKUP(B72,'PROY CONSUMOS ENERGIA TRIMESTRE'!$C$3:$AF$310,29,0)</f>
        <v>304183</v>
      </c>
      <c r="O72" s="156">
        <f>VLOOKUP(B72,'PROY CONSUMOS ENERGIA TRIMESTRE'!$C$3:$AF$310,30,0)</f>
        <v>304183</v>
      </c>
      <c r="P72" s="41">
        <f>VLOOKUP(C72,'CARGOS 04-02-2020'!$B$5:$BK$335,60,0)</f>
        <v>3.73</v>
      </c>
      <c r="Q72" s="41">
        <f>VLOOKUP(C72,'CARGOS 04-02-2020'!$B$5:$BK$335,62,0)</f>
        <v>63.57</v>
      </c>
      <c r="R72" s="191" t="e">
        <f t="shared" si="17"/>
        <v>#N/A</v>
      </c>
      <c r="S72" s="192" t="e">
        <f t="shared" si="18"/>
        <v>#N/A</v>
      </c>
      <c r="T72" s="125" t="e">
        <f t="shared" si="19"/>
        <v>#N/A</v>
      </c>
      <c r="U72" s="126" t="e">
        <f t="shared" si="20"/>
        <v>#N/A</v>
      </c>
      <c r="V72" s="42" t="e">
        <f t="shared" si="21"/>
        <v>#N/A</v>
      </c>
      <c r="W72" s="96" t="e">
        <f t="shared" si="22"/>
        <v>#N/A</v>
      </c>
      <c r="X72" s="96" t="e">
        <f t="shared" si="23"/>
        <v>#N/A</v>
      </c>
      <c r="Y72" s="151">
        <f t="shared" si="24"/>
        <v>8004.58</v>
      </c>
      <c r="Z72" s="152" t="e">
        <f t="shared" si="25"/>
        <v>#N/A</v>
      </c>
      <c r="AA72" s="153" t="e">
        <f t="shared" si="26"/>
        <v>#N/A</v>
      </c>
      <c r="AB72" s="151">
        <f t="shared" si="27"/>
        <v>8004.58</v>
      </c>
      <c r="AC72" s="152" t="e">
        <f t="shared" si="28"/>
        <v>#N/A</v>
      </c>
      <c r="AD72" s="154" t="e">
        <f t="shared" si="29"/>
        <v>#N/A</v>
      </c>
      <c r="AE72" s="151">
        <f t="shared" si="30"/>
        <v>8004.58</v>
      </c>
      <c r="AF72" s="152" t="e">
        <f t="shared" si="31"/>
        <v>#N/A</v>
      </c>
      <c r="AG72" s="154" t="e">
        <f t="shared" si="32"/>
        <v>#N/A</v>
      </c>
      <c r="AH72" s="187">
        <v>0</v>
      </c>
      <c r="AI72" s="193" t="e">
        <f t="shared" si="33"/>
        <v>#N/A</v>
      </c>
      <c r="AJ72" s="157">
        <f>Y72-VLOOKUP(B72,'CALCULO MCTER '!$B$3:$AM$348,38,0)</f>
        <v>-193425.08310000002</v>
      </c>
      <c r="AK72"/>
    </row>
    <row r="73" spans="1:37" s="18" customFormat="1">
      <c r="A73" s="98">
        <v>71</v>
      </c>
      <c r="B73" s="76" t="s">
        <v>576</v>
      </c>
      <c r="C73" s="36" t="str">
        <f>VLOOKUP(B73,'TOTAL DE SISTEMAS'!$B$6:$I$380,5,0)</f>
        <v>PL0018</v>
      </c>
      <c r="D73" s="36" t="str">
        <f>VLOOKUP(B73,'TOTAL DE SISTEMAS'!$B$6:$I$380,2,0)</f>
        <v>ELOR</v>
      </c>
      <c r="E73" s="36" t="str">
        <f>VLOOKUP(B73,'TOTAL DE SISTEMAS'!$B$6:$I$380,3,0)</f>
        <v>Electro Oriente</v>
      </c>
      <c r="F73" s="38" t="str">
        <f>VLOOKUP(B73,'TOTAL DE SISTEMAS'!$B$6:$I$380,4,0)</f>
        <v>Contamana</v>
      </c>
      <c r="G73" s="38">
        <f>VLOOKUP(B73,'TOTAL DE SISTEMAS'!$B$6:$G$374,6,0)</f>
        <v>2</v>
      </c>
      <c r="H73" s="38" t="str">
        <f>VLOOKUP(B73,'TOTAL DE SISTEMAS'!$B$6:$I$380,7,0)</f>
        <v>Urbano</v>
      </c>
      <c r="I73" s="38" t="str">
        <f>VLOOKUP(B73,'TOTAL DE SISTEMAS'!$B$6:$I$380,8,0)</f>
        <v>AISL</v>
      </c>
      <c r="J73" s="38" t="s">
        <v>24</v>
      </c>
      <c r="K73" s="39">
        <f>VLOOKUP(B73,'CLIENTES '!$C$3:$AA$345,25,0)</f>
        <v>3607</v>
      </c>
      <c r="L73" s="214">
        <f>AVERAGE(M73:O73)*VLOOKUP(B73,'CALCULO MCTER '!$B$1:$BD$352,52,0)</f>
        <v>0</v>
      </c>
      <c r="M73" s="156">
        <f>VLOOKUP(B73,'PROY CONSUMOS ENERGIA TRIMESTRE'!$C$3:$AF$310,28,0)</f>
        <v>361766.9</v>
      </c>
      <c r="N73" s="156">
        <f>VLOOKUP(B73,'PROY CONSUMOS ENERGIA TRIMESTRE'!$C$3:$AF$310,29,0)</f>
        <v>361766.9</v>
      </c>
      <c r="O73" s="156">
        <f>VLOOKUP(B73,'PROY CONSUMOS ENERGIA TRIMESTRE'!$C$3:$AF$310,30,0)</f>
        <v>361766.9</v>
      </c>
      <c r="P73" s="41">
        <f>VLOOKUP(C73,'CARGOS 04-02-2020'!$B$5:$BK$335,60,0)</f>
        <v>3.73</v>
      </c>
      <c r="Q73" s="41">
        <f>VLOOKUP(C73,'CARGOS 04-02-2020'!$B$5:$BK$335,62,0)</f>
        <v>63.57</v>
      </c>
      <c r="R73" s="191" t="e">
        <f t="shared" si="17"/>
        <v>#N/A</v>
      </c>
      <c r="S73" s="192" t="e">
        <f t="shared" si="18"/>
        <v>#N/A</v>
      </c>
      <c r="T73" s="125" t="e">
        <f t="shared" si="19"/>
        <v>#N/A</v>
      </c>
      <c r="U73" s="126" t="e">
        <f t="shared" si="20"/>
        <v>#N/A</v>
      </c>
      <c r="V73" s="42" t="e">
        <f t="shared" si="21"/>
        <v>#N/A</v>
      </c>
      <c r="W73" s="96" t="e">
        <f t="shared" si="22"/>
        <v>#N/A</v>
      </c>
      <c r="X73" s="96" t="e">
        <f t="shared" si="23"/>
        <v>#N/A</v>
      </c>
      <c r="Y73" s="151">
        <f t="shared" si="24"/>
        <v>13454.11</v>
      </c>
      <c r="Z73" s="152" t="e">
        <f t="shared" si="25"/>
        <v>#N/A</v>
      </c>
      <c r="AA73" s="153" t="e">
        <f t="shared" si="26"/>
        <v>#N/A</v>
      </c>
      <c r="AB73" s="151">
        <f t="shared" si="27"/>
        <v>13454.11</v>
      </c>
      <c r="AC73" s="152" t="e">
        <f t="shared" si="28"/>
        <v>#N/A</v>
      </c>
      <c r="AD73" s="154" t="e">
        <f t="shared" si="29"/>
        <v>#N/A</v>
      </c>
      <c r="AE73" s="151">
        <f t="shared" si="30"/>
        <v>13454.11</v>
      </c>
      <c r="AF73" s="152" t="e">
        <f t="shared" si="31"/>
        <v>#N/A</v>
      </c>
      <c r="AG73" s="154" t="e">
        <f t="shared" si="32"/>
        <v>#N/A</v>
      </c>
      <c r="AH73" s="187">
        <v>0</v>
      </c>
      <c r="AI73" s="193" t="e">
        <f t="shared" si="33"/>
        <v>#N/A</v>
      </c>
      <c r="AJ73" s="157">
        <f>Y73-VLOOKUP(B73,'CALCULO MCTER '!$B$3:$AM$348,38,0)</f>
        <v>-230016.24833000003</v>
      </c>
    </row>
    <row r="74" spans="1:37" s="18" customFormat="1">
      <c r="A74" s="98">
        <v>72</v>
      </c>
      <c r="B74" s="76" t="s">
        <v>579</v>
      </c>
      <c r="C74" s="36" t="str">
        <f>VLOOKUP(B74,'TOTAL DE SISTEMAS'!$B$6:$I$380,5,0)</f>
        <v>PL0019</v>
      </c>
      <c r="D74" s="36" t="str">
        <f>VLOOKUP(B74,'TOTAL DE SISTEMAS'!$B$6:$I$380,2,0)</f>
        <v>ELOR</v>
      </c>
      <c r="E74" s="36" t="str">
        <f>VLOOKUP(B74,'TOTAL DE SISTEMAS'!$B$6:$I$380,3,0)</f>
        <v>Electro Oriente</v>
      </c>
      <c r="F74" s="38" t="str">
        <f>VLOOKUP(B74,'TOTAL DE SISTEMAS'!$B$6:$I$380,4,0)</f>
        <v>Iquitos</v>
      </c>
      <c r="G74" s="38">
        <f>VLOOKUP(B74,'TOTAL DE SISTEMAS'!$B$6:$G$374,6,0)</f>
        <v>2</v>
      </c>
      <c r="H74" s="38" t="str">
        <f>VLOOKUP(B74,'TOTAL DE SISTEMAS'!$B$6:$I$380,7,0)</f>
        <v>Urbano</v>
      </c>
      <c r="I74" s="38" t="str">
        <f>VLOOKUP(B74,'TOTAL DE SISTEMAS'!$B$6:$I$380,8,0)</f>
        <v>AISL</v>
      </c>
      <c r="J74" s="38" t="s">
        <v>24</v>
      </c>
      <c r="K74" s="39">
        <f>VLOOKUP(B74,'CLIENTES '!$C$3:$AA$345,25,0)</f>
        <v>72558</v>
      </c>
      <c r="L74" s="214">
        <f>AVERAGE(M74:O74)*VLOOKUP(B74,'CALCULO MCTER '!$B$1:$BD$352,52,0)</f>
        <v>0</v>
      </c>
      <c r="M74" s="156">
        <f>VLOOKUP(B74,'PROY CONSUMOS ENERGIA TRIMESTRE'!$C$3:$AF$310,28,0)</f>
        <v>12907250.950000001</v>
      </c>
      <c r="N74" s="156">
        <f>VLOOKUP(B74,'PROY CONSUMOS ENERGIA TRIMESTRE'!$C$3:$AF$310,29,0)</f>
        <v>12907250.950000001</v>
      </c>
      <c r="O74" s="156">
        <f>VLOOKUP(B74,'PROY CONSUMOS ENERGIA TRIMESTRE'!$C$3:$AF$310,30,0)</f>
        <v>12907250.950000001</v>
      </c>
      <c r="P74" s="41">
        <f>VLOOKUP(C74,'CARGOS 04-02-2020'!$B$5:$BK$335,60,0)</f>
        <v>3.73</v>
      </c>
      <c r="Q74" s="41">
        <f>VLOOKUP(C74,'CARGOS 04-02-2020'!$B$5:$BK$335,62,0)</f>
        <v>63.57</v>
      </c>
      <c r="R74" s="191" t="e">
        <f t="shared" si="17"/>
        <v>#N/A</v>
      </c>
      <c r="S74" s="192" t="e">
        <f t="shared" si="18"/>
        <v>#N/A</v>
      </c>
      <c r="T74" s="125" t="e">
        <f t="shared" si="19"/>
        <v>#N/A</v>
      </c>
      <c r="U74" s="126" t="e">
        <f t="shared" si="20"/>
        <v>#N/A</v>
      </c>
      <c r="V74" s="42" t="e">
        <f t="shared" si="21"/>
        <v>#N/A</v>
      </c>
      <c r="W74" s="96" t="e">
        <f t="shared" si="22"/>
        <v>#N/A</v>
      </c>
      <c r="X74" s="96" t="e">
        <f t="shared" si="23"/>
        <v>#N/A</v>
      </c>
      <c r="Y74" s="151">
        <f t="shared" si="24"/>
        <v>270641.34000000003</v>
      </c>
      <c r="Z74" s="152" t="e">
        <f t="shared" si="25"/>
        <v>#N/A</v>
      </c>
      <c r="AA74" s="153" t="e">
        <f t="shared" si="26"/>
        <v>#N/A</v>
      </c>
      <c r="AB74" s="151">
        <f t="shared" si="27"/>
        <v>270641.34000000003</v>
      </c>
      <c r="AC74" s="152" t="e">
        <f t="shared" si="28"/>
        <v>#N/A</v>
      </c>
      <c r="AD74" s="154" t="e">
        <f t="shared" si="29"/>
        <v>#N/A</v>
      </c>
      <c r="AE74" s="151">
        <f t="shared" si="30"/>
        <v>270641.34000000003</v>
      </c>
      <c r="AF74" s="152" t="e">
        <f t="shared" si="31"/>
        <v>#N/A</v>
      </c>
      <c r="AG74" s="154" t="e">
        <f t="shared" si="32"/>
        <v>#N/A</v>
      </c>
      <c r="AH74" s="187">
        <v>57680.722103210632</v>
      </c>
      <c r="AI74" s="193" t="e">
        <f t="shared" si="33"/>
        <v>#N/A</v>
      </c>
      <c r="AJ74" s="157">
        <f>Y74-VLOOKUP(B74,'CALCULO MCTER '!$B$3:$AM$348,38,0)</f>
        <v>-8205363.2289150022</v>
      </c>
    </row>
    <row r="75" spans="1:37" s="18" customFormat="1">
      <c r="A75" s="98">
        <v>73</v>
      </c>
      <c r="B75" s="76" t="s">
        <v>582</v>
      </c>
      <c r="C75" s="36" t="str">
        <f>VLOOKUP(B75,'TOTAL DE SISTEMAS'!$B$6:$I$380,5,0)</f>
        <v>PL0020</v>
      </c>
      <c r="D75" s="36" t="str">
        <f>VLOOKUP(B75,'TOTAL DE SISTEMAS'!$B$6:$I$380,2,0)</f>
        <v>ELOR</v>
      </c>
      <c r="E75" s="36" t="str">
        <f>VLOOKUP(B75,'TOTAL DE SISTEMAS'!$B$6:$I$380,3,0)</f>
        <v>Electro Oriente</v>
      </c>
      <c r="F75" s="38" t="str">
        <f>VLOOKUP(B75,'TOTAL DE SISTEMAS'!$B$6:$I$380,4,0)</f>
        <v>Nauta</v>
      </c>
      <c r="G75" s="38">
        <f>VLOOKUP(B75,'TOTAL DE SISTEMAS'!$B$6:$G$374,6,0)</f>
        <v>2</v>
      </c>
      <c r="H75" s="38" t="str">
        <f>VLOOKUP(B75,'TOTAL DE SISTEMAS'!$B$6:$I$380,7,0)</f>
        <v>Urbano</v>
      </c>
      <c r="I75" s="38" t="str">
        <f>VLOOKUP(B75,'TOTAL DE SISTEMAS'!$B$6:$I$380,8,0)</f>
        <v>AISL</v>
      </c>
      <c r="J75" s="38" t="s">
        <v>24</v>
      </c>
      <c r="K75" s="39">
        <f>VLOOKUP(B75,'CLIENTES '!$C$3:$AA$345,25,0)</f>
        <v>3484</v>
      </c>
      <c r="L75" s="214">
        <f>AVERAGE(M75:O75)*VLOOKUP(B75,'CALCULO MCTER '!$B$1:$BD$352,52,0)</f>
        <v>0</v>
      </c>
      <c r="M75" s="156">
        <f>VLOOKUP(B75,'PROY CONSUMOS ENERGIA TRIMESTRE'!$C$3:$AF$310,28,0)</f>
        <v>333477.10000000003</v>
      </c>
      <c r="N75" s="156">
        <f>VLOOKUP(B75,'PROY CONSUMOS ENERGIA TRIMESTRE'!$C$3:$AF$310,29,0)</f>
        <v>333477.10000000003</v>
      </c>
      <c r="O75" s="156">
        <f>VLOOKUP(B75,'PROY CONSUMOS ENERGIA TRIMESTRE'!$C$3:$AF$310,30,0)</f>
        <v>333477.10000000003</v>
      </c>
      <c r="P75" s="41">
        <f>VLOOKUP(C75,'CARGOS 04-02-2020'!$B$5:$BK$335,60,0)</f>
        <v>3.73</v>
      </c>
      <c r="Q75" s="41">
        <f>VLOOKUP(C75,'CARGOS 04-02-2020'!$B$5:$BK$335,62,0)</f>
        <v>63.57</v>
      </c>
      <c r="R75" s="191" t="e">
        <f t="shared" si="17"/>
        <v>#N/A</v>
      </c>
      <c r="S75" s="192" t="e">
        <f t="shared" si="18"/>
        <v>#N/A</v>
      </c>
      <c r="T75" s="125" t="e">
        <f t="shared" si="19"/>
        <v>#N/A</v>
      </c>
      <c r="U75" s="126" t="e">
        <f t="shared" si="20"/>
        <v>#N/A</v>
      </c>
      <c r="V75" s="42" t="e">
        <f t="shared" si="21"/>
        <v>#N/A</v>
      </c>
      <c r="W75" s="96" t="e">
        <f t="shared" si="22"/>
        <v>#N/A</v>
      </c>
      <c r="X75" s="96" t="e">
        <f t="shared" si="23"/>
        <v>#N/A</v>
      </c>
      <c r="Y75" s="151">
        <f t="shared" si="24"/>
        <v>12995.32</v>
      </c>
      <c r="Z75" s="152" t="e">
        <f t="shared" si="25"/>
        <v>#N/A</v>
      </c>
      <c r="AA75" s="153" t="e">
        <f t="shared" si="26"/>
        <v>#N/A</v>
      </c>
      <c r="AB75" s="151">
        <f t="shared" si="27"/>
        <v>12995.32</v>
      </c>
      <c r="AC75" s="152" t="e">
        <f t="shared" si="28"/>
        <v>#N/A</v>
      </c>
      <c r="AD75" s="154" t="e">
        <f t="shared" si="29"/>
        <v>#N/A</v>
      </c>
      <c r="AE75" s="151">
        <f t="shared" si="30"/>
        <v>12995.32</v>
      </c>
      <c r="AF75" s="152" t="e">
        <f t="shared" si="31"/>
        <v>#N/A</v>
      </c>
      <c r="AG75" s="154" t="e">
        <f t="shared" si="32"/>
        <v>#N/A</v>
      </c>
      <c r="AH75" s="187">
        <v>122917.16136222158</v>
      </c>
      <c r="AI75" s="193" t="e">
        <f t="shared" si="33"/>
        <v>#N/A</v>
      </c>
      <c r="AJ75" s="157">
        <f>Y75-VLOOKUP(B75,'CALCULO MCTER '!$B$3:$AM$348,38,0)</f>
        <v>-212036.15247</v>
      </c>
    </row>
    <row r="76" spans="1:37" s="18" customFormat="1">
      <c r="A76" s="98">
        <v>74</v>
      </c>
      <c r="B76" s="76" t="s">
        <v>585</v>
      </c>
      <c r="C76" s="36" t="str">
        <f>VLOOKUP(B76,'TOTAL DE SISTEMAS'!$B$6:$I$380,5,0)</f>
        <v>PL0021</v>
      </c>
      <c r="D76" s="36" t="str">
        <f>VLOOKUP(B76,'TOTAL DE SISTEMAS'!$B$6:$I$380,2,0)</f>
        <v>ELOR</v>
      </c>
      <c r="E76" s="36" t="str">
        <f>VLOOKUP(B76,'TOTAL DE SISTEMAS'!$B$6:$I$380,3,0)</f>
        <v>Electro Oriente</v>
      </c>
      <c r="F76" s="38" t="str">
        <f>VLOOKUP(B76,'TOTAL DE SISTEMAS'!$B$6:$I$380,4,0)</f>
        <v>Requena</v>
      </c>
      <c r="G76" s="38">
        <f>VLOOKUP(B76,'TOTAL DE SISTEMAS'!$B$6:$G$374,6,0)</f>
        <v>2</v>
      </c>
      <c r="H76" s="38" t="str">
        <f>VLOOKUP(B76,'TOTAL DE SISTEMAS'!$B$6:$I$380,7,0)</f>
        <v>Urbano</v>
      </c>
      <c r="I76" s="38" t="str">
        <f>VLOOKUP(B76,'TOTAL DE SISTEMAS'!$B$6:$I$380,8,0)</f>
        <v>AISL</v>
      </c>
      <c r="J76" s="38" t="s">
        <v>24</v>
      </c>
      <c r="K76" s="39">
        <f>VLOOKUP(B76,'CLIENTES '!$C$3:$AA$345,25,0)</f>
        <v>4342</v>
      </c>
      <c r="L76" s="214">
        <f>AVERAGE(M76:O76)*VLOOKUP(B76,'CALCULO MCTER '!$B$1:$BD$352,52,0)</f>
        <v>0</v>
      </c>
      <c r="M76" s="156">
        <f>VLOOKUP(B76,'PROY CONSUMOS ENERGIA TRIMESTRE'!$C$3:$AF$310,28,0)</f>
        <v>407368.50000000006</v>
      </c>
      <c r="N76" s="156">
        <f>VLOOKUP(B76,'PROY CONSUMOS ENERGIA TRIMESTRE'!$C$3:$AF$310,29,0)</f>
        <v>407368.50000000006</v>
      </c>
      <c r="O76" s="156">
        <f>VLOOKUP(B76,'PROY CONSUMOS ENERGIA TRIMESTRE'!$C$3:$AF$310,30,0)</f>
        <v>407368.50000000006</v>
      </c>
      <c r="P76" s="41">
        <f>VLOOKUP(C76,'CARGOS 04-02-2020'!$B$5:$BK$335,60,0)</f>
        <v>3.73</v>
      </c>
      <c r="Q76" s="41">
        <f>VLOOKUP(C76,'CARGOS 04-02-2020'!$B$5:$BK$335,62,0)</f>
        <v>63.57</v>
      </c>
      <c r="R76" s="191" t="e">
        <f t="shared" si="17"/>
        <v>#N/A</v>
      </c>
      <c r="S76" s="192" t="e">
        <f t="shared" si="18"/>
        <v>#N/A</v>
      </c>
      <c r="T76" s="125" t="e">
        <f t="shared" si="19"/>
        <v>#N/A</v>
      </c>
      <c r="U76" s="126" t="e">
        <f t="shared" si="20"/>
        <v>#N/A</v>
      </c>
      <c r="V76" s="42" t="e">
        <f t="shared" si="21"/>
        <v>#N/A</v>
      </c>
      <c r="W76" s="96" t="e">
        <f t="shared" si="22"/>
        <v>#N/A</v>
      </c>
      <c r="X76" s="96" t="e">
        <f t="shared" si="23"/>
        <v>#N/A</v>
      </c>
      <c r="Y76" s="151">
        <f t="shared" si="24"/>
        <v>16195.66</v>
      </c>
      <c r="Z76" s="152" t="e">
        <f t="shared" si="25"/>
        <v>#N/A</v>
      </c>
      <c r="AA76" s="153" t="e">
        <f t="shared" si="26"/>
        <v>#N/A</v>
      </c>
      <c r="AB76" s="151">
        <f t="shared" si="27"/>
        <v>16195.66</v>
      </c>
      <c r="AC76" s="152" t="e">
        <f t="shared" si="28"/>
        <v>#N/A</v>
      </c>
      <c r="AD76" s="154" t="e">
        <f t="shared" si="29"/>
        <v>#N/A</v>
      </c>
      <c r="AE76" s="151">
        <f t="shared" si="30"/>
        <v>16195.66</v>
      </c>
      <c r="AF76" s="152" t="e">
        <f t="shared" si="31"/>
        <v>#N/A</v>
      </c>
      <c r="AG76" s="154" t="e">
        <f t="shared" si="32"/>
        <v>#N/A</v>
      </c>
      <c r="AH76" s="187">
        <v>13637.523812343716</v>
      </c>
      <c r="AI76" s="193" t="e">
        <f t="shared" si="33"/>
        <v>#N/A</v>
      </c>
      <c r="AJ76" s="157">
        <f>Y76-VLOOKUP(B76,'CALCULO MCTER '!$B$3:$AM$348,38,0)</f>
        <v>-259008.91545</v>
      </c>
    </row>
    <row r="77" spans="1:37" s="18" customFormat="1">
      <c r="A77" s="98">
        <v>75</v>
      </c>
      <c r="B77" s="76" t="s">
        <v>588</v>
      </c>
      <c r="C77" s="36" t="str">
        <f>VLOOKUP(B77,'TOTAL DE SISTEMAS'!$B$6:$I$380,5,0)</f>
        <v>PL0023</v>
      </c>
      <c r="D77" s="36" t="str">
        <f>VLOOKUP(B77,'TOTAL DE SISTEMAS'!$B$6:$I$380,2,0)</f>
        <v>ELOR</v>
      </c>
      <c r="E77" s="36" t="str">
        <f>VLOOKUP(B77,'TOTAL DE SISTEMAS'!$B$6:$I$380,3,0)</f>
        <v>Electro Oriente</v>
      </c>
      <c r="F77" s="38" t="str">
        <f>VLOOKUP(B77,'TOTAL DE SISTEMAS'!$B$6:$I$380,4,0)</f>
        <v>Yurimaguas</v>
      </c>
      <c r="G77" s="38">
        <f>VLOOKUP(B77,'TOTAL DE SISTEMAS'!$B$6:$G$374,6,0)</f>
        <v>3</v>
      </c>
      <c r="H77" s="38" t="str">
        <f>VLOOKUP(B77,'TOTAL DE SISTEMAS'!$B$6:$I$380,7,0)</f>
        <v>Urbano Rural</v>
      </c>
      <c r="I77" s="38" t="str">
        <f>VLOOKUP(B77,'TOTAL DE SISTEMAS'!$B$6:$I$380,8,0)</f>
        <v>SEIN</v>
      </c>
      <c r="J77" s="38" t="s">
        <v>24</v>
      </c>
      <c r="K77" s="39">
        <f>VLOOKUP(B77,'CLIENTES '!$C$3:$AA$345,25,0)</f>
        <v>16540</v>
      </c>
      <c r="L77" s="214">
        <f>AVERAGE(M77:O77)*VLOOKUP(B77,'CALCULO MCTER '!$B$1:$BD$352,52,0)</f>
        <v>0</v>
      </c>
      <c r="M77" s="156">
        <f>VLOOKUP(B77,'PROY CONSUMOS ENERGIA TRIMESTRE'!$C$3:$AF$310,28,0)</f>
        <v>1284875.9000000001</v>
      </c>
      <c r="N77" s="156">
        <f>VLOOKUP(B77,'PROY CONSUMOS ENERGIA TRIMESTRE'!$C$3:$AF$310,29,0)</f>
        <v>1284875.9000000001</v>
      </c>
      <c r="O77" s="156">
        <f>VLOOKUP(B77,'PROY CONSUMOS ENERGIA TRIMESTRE'!$C$3:$AF$310,30,0)</f>
        <v>1284875.9000000001</v>
      </c>
      <c r="P77" s="41">
        <f>VLOOKUP(C77,'CARGOS 04-02-2020'!$B$5:$BK$335,60,0)</f>
        <v>3.73</v>
      </c>
      <c r="Q77" s="41">
        <f>VLOOKUP(C77,'CARGOS 04-02-2020'!$B$5:$BK$335,62,0)</f>
        <v>78.650000000000006</v>
      </c>
      <c r="R77" s="191" t="e">
        <f t="shared" si="17"/>
        <v>#N/A</v>
      </c>
      <c r="S77" s="192" t="e">
        <f t="shared" si="18"/>
        <v>#N/A</v>
      </c>
      <c r="T77" s="125" t="e">
        <f t="shared" si="19"/>
        <v>#N/A</v>
      </c>
      <c r="U77" s="126" t="e">
        <f t="shared" si="20"/>
        <v>#N/A</v>
      </c>
      <c r="V77" s="42" t="e">
        <f t="shared" si="21"/>
        <v>#N/A</v>
      </c>
      <c r="W77" s="96" t="e">
        <f t="shared" si="22"/>
        <v>#N/A</v>
      </c>
      <c r="X77" s="96" t="e">
        <f t="shared" si="23"/>
        <v>#N/A</v>
      </c>
      <c r="Y77" s="151">
        <f t="shared" si="24"/>
        <v>61694.2</v>
      </c>
      <c r="Z77" s="152" t="e">
        <f t="shared" si="25"/>
        <v>#N/A</v>
      </c>
      <c r="AA77" s="153" t="e">
        <f t="shared" si="26"/>
        <v>#N/A</v>
      </c>
      <c r="AB77" s="151">
        <f t="shared" si="27"/>
        <v>61694.2</v>
      </c>
      <c r="AC77" s="152" t="e">
        <f t="shared" si="28"/>
        <v>#N/A</v>
      </c>
      <c r="AD77" s="154" t="e">
        <f t="shared" si="29"/>
        <v>#N/A</v>
      </c>
      <c r="AE77" s="151">
        <f t="shared" si="30"/>
        <v>61694.2</v>
      </c>
      <c r="AF77" s="152" t="e">
        <f t="shared" si="31"/>
        <v>#N/A</v>
      </c>
      <c r="AG77" s="154" t="e">
        <f t="shared" si="32"/>
        <v>#N/A</v>
      </c>
      <c r="AH77" s="187">
        <v>18074.239899557389</v>
      </c>
      <c r="AI77" s="193" t="e">
        <f t="shared" si="33"/>
        <v>#N/A</v>
      </c>
      <c r="AJ77" s="157">
        <f>Y77-VLOOKUP(B77,'CALCULO MCTER '!$B$3:$AM$348,38,0)</f>
        <v>-1011524.6953500002</v>
      </c>
    </row>
    <row r="78" spans="1:37" s="18" customFormat="1">
      <c r="A78" s="98">
        <v>76</v>
      </c>
      <c r="B78" s="76" t="s">
        <v>591</v>
      </c>
      <c r="C78" s="36" t="str">
        <f>VLOOKUP(B78,'TOTAL DE SISTEMAS'!$B$6:$I$380,5,0)</f>
        <v>PL0172</v>
      </c>
      <c r="D78" s="36" t="str">
        <f>VLOOKUP(B78,'TOTAL DE SISTEMAS'!$B$6:$I$380,2,0)</f>
        <v>ELOR</v>
      </c>
      <c r="E78" s="36" t="str">
        <f>VLOOKUP(B78,'TOTAL DE SISTEMAS'!$B$6:$I$380,3,0)</f>
        <v>Electro Oriente</v>
      </c>
      <c r="F78" s="38" t="str">
        <f>VLOOKUP(B78,'TOTAL DE SISTEMAS'!$B$6:$I$380,4,0)</f>
        <v>Tamshiyacu</v>
      </c>
      <c r="G78" s="38">
        <f>VLOOKUP(B78,'TOTAL DE SISTEMAS'!$B$6:$G$374,6,0)</f>
        <v>2</v>
      </c>
      <c r="H78" s="38" t="str">
        <f>VLOOKUP(B78,'TOTAL DE SISTEMAS'!$B$6:$I$380,7,0)</f>
        <v>Urbano</v>
      </c>
      <c r="I78" s="38" t="str">
        <f>VLOOKUP(B78,'TOTAL DE SISTEMAS'!$B$6:$I$380,8,0)</f>
        <v>AISL</v>
      </c>
      <c r="J78" s="38" t="s">
        <v>24</v>
      </c>
      <c r="K78" s="39">
        <f>VLOOKUP(B78,'CLIENTES '!$C$3:$AA$345,25,0)</f>
        <v>1286</v>
      </c>
      <c r="L78" s="214">
        <f>AVERAGE(M78:O78)*VLOOKUP(B78,'CALCULO MCTER '!$B$1:$BD$352,52,0)</f>
        <v>0</v>
      </c>
      <c r="M78" s="156">
        <f>VLOOKUP(B78,'PROY CONSUMOS ENERGIA TRIMESTRE'!$C$3:$AF$310,28,0)</f>
        <v>92703.6</v>
      </c>
      <c r="N78" s="156">
        <f>VLOOKUP(B78,'PROY CONSUMOS ENERGIA TRIMESTRE'!$C$3:$AF$310,29,0)</f>
        <v>92703.6</v>
      </c>
      <c r="O78" s="156">
        <f>VLOOKUP(B78,'PROY CONSUMOS ENERGIA TRIMESTRE'!$C$3:$AF$310,30,0)</f>
        <v>92703.6</v>
      </c>
      <c r="P78" s="41">
        <f>VLOOKUP(C78,'CARGOS 04-02-2020'!$B$5:$BK$335,60,0)</f>
        <v>3.73</v>
      </c>
      <c r="Q78" s="41">
        <f>VLOOKUP(C78,'CARGOS 04-02-2020'!$B$5:$BK$335,62,0)</f>
        <v>63.57</v>
      </c>
      <c r="R78" s="191" t="e">
        <f t="shared" si="17"/>
        <v>#N/A</v>
      </c>
      <c r="S78" s="192" t="e">
        <f t="shared" si="18"/>
        <v>#N/A</v>
      </c>
      <c r="T78" s="125" t="e">
        <f t="shared" si="19"/>
        <v>#N/A</v>
      </c>
      <c r="U78" s="126" t="e">
        <f t="shared" si="20"/>
        <v>#N/A</v>
      </c>
      <c r="V78" s="42" t="e">
        <f t="shared" si="21"/>
        <v>#N/A</v>
      </c>
      <c r="W78" s="96" t="e">
        <f t="shared" si="22"/>
        <v>#N/A</v>
      </c>
      <c r="X78" s="96" t="e">
        <f t="shared" si="23"/>
        <v>#N/A</v>
      </c>
      <c r="Y78" s="151">
        <f t="shared" si="24"/>
        <v>4796.78</v>
      </c>
      <c r="Z78" s="152" t="e">
        <f t="shared" si="25"/>
        <v>#N/A</v>
      </c>
      <c r="AA78" s="153" t="e">
        <f t="shared" si="26"/>
        <v>#N/A</v>
      </c>
      <c r="AB78" s="151">
        <f t="shared" si="27"/>
        <v>4796.78</v>
      </c>
      <c r="AC78" s="152" t="e">
        <f t="shared" si="28"/>
        <v>#N/A</v>
      </c>
      <c r="AD78" s="154" t="e">
        <f t="shared" si="29"/>
        <v>#N/A</v>
      </c>
      <c r="AE78" s="151">
        <f t="shared" si="30"/>
        <v>4796.78</v>
      </c>
      <c r="AF78" s="152" t="e">
        <f t="shared" si="31"/>
        <v>#N/A</v>
      </c>
      <c r="AG78" s="154" t="e">
        <f t="shared" si="32"/>
        <v>#N/A</v>
      </c>
      <c r="AH78" s="187">
        <v>177427.61460374761</v>
      </c>
      <c r="AI78" s="193" t="e">
        <f t="shared" si="33"/>
        <v>#N/A</v>
      </c>
      <c r="AJ78" s="157">
        <f>Y78-VLOOKUP(B78,'CALCULO MCTER '!$B$3:$AM$348,38,0)</f>
        <v>-58935.408520000012</v>
      </c>
    </row>
    <row r="79" spans="1:37" s="18" customFormat="1">
      <c r="A79" s="98">
        <v>77</v>
      </c>
      <c r="B79" s="76" t="s">
        <v>1057</v>
      </c>
      <c r="C79" s="36" t="str">
        <f>VLOOKUP(B79,'TOTAL DE SISTEMAS'!$B$6:$I$380,5,0)</f>
        <v>PL0022</v>
      </c>
      <c r="D79" s="36" t="str">
        <f>VLOOKUP(B79,'TOTAL DE SISTEMAS'!$B$6:$I$380,2,0)</f>
        <v>ELOR</v>
      </c>
      <c r="E79" s="36" t="str">
        <f>VLOOKUP(B79,'TOTAL DE SISTEMAS'!$B$6:$I$380,3,0)</f>
        <v>Electro Oriente</v>
      </c>
      <c r="F79" s="38" t="str">
        <f>VLOOKUP(B79,'TOTAL DE SISTEMAS'!$B$6:$I$380,4,0)</f>
        <v>Localidad De Lagunas</v>
      </c>
      <c r="G79" s="38">
        <f>VLOOKUP(B79,'TOTAL DE SISTEMAS'!$B$6:$G$374,6,0)</f>
        <v>3</v>
      </c>
      <c r="H79" s="38" t="str">
        <f>VLOOKUP(B79,'TOTAL DE SISTEMAS'!$B$6:$I$380,7,0)</f>
        <v>Urbano Rural</v>
      </c>
      <c r="I79" s="38" t="str">
        <f>VLOOKUP(B79,'TOTAL DE SISTEMAS'!$B$6:$I$380,8,0)</f>
        <v>AISL</v>
      </c>
      <c r="J79" s="38" t="s">
        <v>24</v>
      </c>
      <c r="K79" s="39">
        <f>VLOOKUP(B79,'CLIENTES '!$C$3:$AA$345,25,0)</f>
        <v>1366</v>
      </c>
      <c r="L79" s="214">
        <f>AVERAGE(M79:O79)*VLOOKUP(B79,'CALCULO MCTER '!$B$1:$BD$352,52,0)</f>
        <v>0</v>
      </c>
      <c r="M79" s="156">
        <f>VLOOKUP(B79,'PROY CONSUMOS ENERGIA TRIMESTRE'!$C$3:$AF$310,28,0)</f>
        <v>68787.400000000009</v>
      </c>
      <c r="N79" s="156">
        <f>VLOOKUP(B79,'PROY CONSUMOS ENERGIA TRIMESTRE'!$C$3:$AF$310,29,0)</f>
        <v>68787.400000000009</v>
      </c>
      <c r="O79" s="156">
        <f>VLOOKUP(B79,'PROY CONSUMOS ENERGIA TRIMESTRE'!$C$3:$AF$310,30,0)</f>
        <v>68787.400000000009</v>
      </c>
      <c r="P79" s="41">
        <f>VLOOKUP(C79,'CARGOS 04-02-2020'!$B$5:$BK$335,60,0)</f>
        <v>3.73</v>
      </c>
      <c r="Q79" s="41">
        <f>VLOOKUP(C79,'CARGOS 04-02-2020'!$B$5:$BK$335,62,0)</f>
        <v>63.57</v>
      </c>
      <c r="R79" s="191" t="e">
        <f t="shared" si="17"/>
        <v>#N/A</v>
      </c>
      <c r="S79" s="192" t="e">
        <f t="shared" si="18"/>
        <v>#N/A</v>
      </c>
      <c r="T79" s="125" t="e">
        <f t="shared" si="19"/>
        <v>#N/A</v>
      </c>
      <c r="U79" s="126" t="e">
        <f t="shared" si="20"/>
        <v>#N/A</v>
      </c>
      <c r="V79" s="42" t="e">
        <f t="shared" si="21"/>
        <v>#N/A</v>
      </c>
      <c r="W79" s="96" t="e">
        <f t="shared" si="22"/>
        <v>#N/A</v>
      </c>
      <c r="X79" s="96" t="e">
        <f t="shared" si="23"/>
        <v>#N/A</v>
      </c>
      <c r="Y79" s="151">
        <f t="shared" si="24"/>
        <v>5095.18</v>
      </c>
      <c r="Z79" s="152" t="e">
        <f t="shared" si="25"/>
        <v>#N/A</v>
      </c>
      <c r="AA79" s="153" t="e">
        <f t="shared" si="26"/>
        <v>#N/A</v>
      </c>
      <c r="AB79" s="151">
        <f t="shared" si="27"/>
        <v>5095.18</v>
      </c>
      <c r="AC79" s="152" t="e">
        <f t="shared" si="28"/>
        <v>#N/A</v>
      </c>
      <c r="AD79" s="154" t="e">
        <f t="shared" si="29"/>
        <v>#N/A</v>
      </c>
      <c r="AE79" s="151">
        <f t="shared" si="30"/>
        <v>5095.18</v>
      </c>
      <c r="AF79" s="152" t="e">
        <f t="shared" si="31"/>
        <v>#N/A</v>
      </c>
      <c r="AG79" s="154" t="e">
        <f t="shared" si="32"/>
        <v>#N/A</v>
      </c>
      <c r="AH79" s="187">
        <v>60824.160782326479</v>
      </c>
      <c r="AI79" s="193" t="e">
        <f t="shared" si="33"/>
        <v>#N/A</v>
      </c>
      <c r="AJ79" s="157">
        <f>Y79-VLOOKUP(B79,'CALCULO MCTER '!$B$3:$AM$348,38,0)</f>
        <v>-43716.960180000009</v>
      </c>
    </row>
    <row r="80" spans="1:37" s="18" customFormat="1">
      <c r="A80" s="98">
        <v>78</v>
      </c>
      <c r="B80" s="76" t="s">
        <v>594</v>
      </c>
      <c r="C80" s="36" t="str">
        <f>VLOOKUP(B80,'TOTAL DE SISTEMAS'!$B$6:$I$380,5,0)</f>
        <v>PL0234</v>
      </c>
      <c r="D80" s="36" t="str">
        <f>VLOOKUP(B80,'TOTAL DE SISTEMAS'!$B$6:$I$380,2,0)</f>
        <v>ELOR</v>
      </c>
      <c r="E80" s="36" t="str">
        <f>VLOOKUP(B80,'TOTAL DE SISTEMAS'!$B$6:$I$380,3,0)</f>
        <v>Electro Oriente</v>
      </c>
      <c r="F80" s="38" t="str">
        <f>VLOOKUP(B80,'TOTAL DE SISTEMAS'!$B$6:$I$380,4,0)</f>
        <v>Iquitos Rural</v>
      </c>
      <c r="G80" s="38">
        <f>VLOOKUP(B80,'TOTAL DE SISTEMAS'!$B$6:$G$374,6,0)</f>
        <v>2</v>
      </c>
      <c r="H80" s="38" t="str">
        <f>VLOOKUP(B80,'TOTAL DE SISTEMAS'!$B$6:$I$380,7,0)</f>
        <v>Urbano</v>
      </c>
      <c r="I80" s="38" t="str">
        <f>VLOOKUP(B80,'TOTAL DE SISTEMAS'!$B$6:$I$380,8,0)</f>
        <v>AISL</v>
      </c>
      <c r="J80" s="38" t="s">
        <v>24</v>
      </c>
      <c r="K80" s="39">
        <f>VLOOKUP(B80,'CLIENTES '!$C$3:$AA$345,25,0)</f>
        <v>13126</v>
      </c>
      <c r="L80" s="214">
        <f>AVERAGE(M80:O80)*VLOOKUP(B80,'CALCULO MCTER '!$B$1:$BD$352,52,0)</f>
        <v>0</v>
      </c>
      <c r="M80" s="156">
        <f>VLOOKUP(B80,'PROY CONSUMOS ENERGIA TRIMESTRE'!$C$3:$AF$310,28,0)</f>
        <v>1416861.6</v>
      </c>
      <c r="N80" s="156">
        <f>VLOOKUP(B80,'PROY CONSUMOS ENERGIA TRIMESTRE'!$C$3:$AF$310,29,0)</f>
        <v>1416861.6</v>
      </c>
      <c r="O80" s="156">
        <f>VLOOKUP(B80,'PROY CONSUMOS ENERGIA TRIMESTRE'!$C$3:$AF$310,30,0)</f>
        <v>1416861.6</v>
      </c>
      <c r="P80" s="41">
        <f>VLOOKUP(C80,'CARGOS 04-02-2020'!$B$5:$BK$335,60,0)</f>
        <v>3.73</v>
      </c>
      <c r="Q80" s="41">
        <f>VLOOKUP(C80,'CARGOS 04-02-2020'!$B$5:$BK$335,62,0)</f>
        <v>63.57</v>
      </c>
      <c r="R80" s="191" t="e">
        <f t="shared" si="17"/>
        <v>#N/A</v>
      </c>
      <c r="S80" s="192" t="e">
        <f t="shared" si="18"/>
        <v>#N/A</v>
      </c>
      <c r="T80" s="125" t="e">
        <f t="shared" si="19"/>
        <v>#N/A</v>
      </c>
      <c r="U80" s="126" t="e">
        <f t="shared" si="20"/>
        <v>#N/A</v>
      </c>
      <c r="V80" s="42" t="e">
        <f t="shared" si="21"/>
        <v>#N/A</v>
      </c>
      <c r="W80" s="96" t="e">
        <f t="shared" si="22"/>
        <v>#N/A</v>
      </c>
      <c r="X80" s="96" t="e">
        <f t="shared" si="23"/>
        <v>#N/A</v>
      </c>
      <c r="Y80" s="151">
        <f t="shared" si="24"/>
        <v>48959.98</v>
      </c>
      <c r="Z80" s="152" t="e">
        <f t="shared" si="25"/>
        <v>#N/A</v>
      </c>
      <c r="AA80" s="153" t="e">
        <f t="shared" si="26"/>
        <v>#N/A</v>
      </c>
      <c r="AB80" s="151">
        <f t="shared" si="27"/>
        <v>48959.98</v>
      </c>
      <c r="AC80" s="152" t="e">
        <f t="shared" si="28"/>
        <v>#N/A</v>
      </c>
      <c r="AD80" s="154" t="e">
        <f t="shared" si="29"/>
        <v>#N/A</v>
      </c>
      <c r="AE80" s="151">
        <f t="shared" si="30"/>
        <v>48959.98</v>
      </c>
      <c r="AF80" s="152" t="e">
        <f t="shared" si="31"/>
        <v>#N/A</v>
      </c>
      <c r="AG80" s="154" t="e">
        <f t="shared" si="32"/>
        <v>#N/A</v>
      </c>
      <c r="AH80" s="187">
        <v>9170.6268182245512</v>
      </c>
      <c r="AI80" s="193" t="e">
        <f t="shared" si="33"/>
        <v>#N/A</v>
      </c>
      <c r="AJ80" s="157">
        <f>Y80-VLOOKUP(B80,'CALCULO MCTER '!$B$3:$AM$348,38,0)</f>
        <v>-900881.68912000023</v>
      </c>
    </row>
    <row r="81" spans="1:37" s="18" customFormat="1">
      <c r="A81" s="98">
        <v>79</v>
      </c>
      <c r="B81" s="76" t="s">
        <v>597</v>
      </c>
      <c r="C81" s="36" t="str">
        <f>VLOOKUP(B81,'TOTAL DE SISTEMAS'!$B$6:$I$380,5,0)</f>
        <v>PL0235</v>
      </c>
      <c r="D81" s="36" t="str">
        <f>VLOOKUP(B81,'TOTAL DE SISTEMAS'!$B$6:$I$380,2,0)</f>
        <v>ELOR</v>
      </c>
      <c r="E81" s="36" t="str">
        <f>VLOOKUP(B81,'TOTAL DE SISTEMAS'!$B$6:$I$380,3,0)</f>
        <v>Electro Oriente</v>
      </c>
      <c r="F81" s="38" t="str">
        <f>VLOOKUP(B81,'TOTAL DE SISTEMAS'!$B$6:$I$380,4,0)</f>
        <v>Rioja Oriente</v>
      </c>
      <c r="G81" s="38">
        <f>VLOOKUP(B81,'TOTAL DE SISTEMAS'!$B$6:$G$374,6,0)</f>
        <v>3</v>
      </c>
      <c r="H81" s="38" t="str">
        <f>VLOOKUP(B81,'TOTAL DE SISTEMAS'!$B$6:$I$380,7,0)</f>
        <v>Urbano Rural</v>
      </c>
      <c r="I81" s="38" t="str">
        <f>VLOOKUP(B81,'TOTAL DE SISTEMAS'!$B$6:$I$380,8,0)</f>
        <v>SEIN</v>
      </c>
      <c r="J81" s="38" t="s">
        <v>24</v>
      </c>
      <c r="K81" s="39">
        <f>VLOOKUP(B81,'CLIENTES '!$C$3:$AA$345,25,0)</f>
        <v>30833</v>
      </c>
      <c r="L81" s="214">
        <f>AVERAGE(M81:O81)*VLOOKUP(B81,'CALCULO MCTER '!$B$1:$BD$352,52,0)</f>
        <v>0</v>
      </c>
      <c r="M81" s="156">
        <f>VLOOKUP(B81,'PROY CONSUMOS ENERGIA TRIMESTRE'!$C$3:$AF$310,28,0)</f>
        <v>1084582.8400000001</v>
      </c>
      <c r="N81" s="156">
        <f>VLOOKUP(B81,'PROY CONSUMOS ENERGIA TRIMESTRE'!$C$3:$AF$310,29,0)</f>
        <v>1084582.8400000001</v>
      </c>
      <c r="O81" s="156">
        <f>VLOOKUP(B81,'PROY CONSUMOS ENERGIA TRIMESTRE'!$C$3:$AF$310,30,0)</f>
        <v>1084582.8400000001</v>
      </c>
      <c r="P81" s="41">
        <f>VLOOKUP(C81,'CARGOS 04-02-2020'!$B$5:$BK$335,60,0)</f>
        <v>3.73</v>
      </c>
      <c r="Q81" s="41">
        <f>VLOOKUP(C81,'CARGOS 04-02-2020'!$B$5:$BK$335,62,0)</f>
        <v>78.650000000000006</v>
      </c>
      <c r="R81" s="191" t="e">
        <f t="shared" si="17"/>
        <v>#N/A</v>
      </c>
      <c r="S81" s="192" t="e">
        <f t="shared" si="18"/>
        <v>#N/A</v>
      </c>
      <c r="T81" s="125" t="e">
        <f t="shared" si="19"/>
        <v>#N/A</v>
      </c>
      <c r="U81" s="126" t="e">
        <f t="shared" si="20"/>
        <v>#N/A</v>
      </c>
      <c r="V81" s="42" t="e">
        <f t="shared" si="21"/>
        <v>#N/A</v>
      </c>
      <c r="W81" s="96" t="e">
        <f t="shared" si="22"/>
        <v>#N/A</v>
      </c>
      <c r="X81" s="96" t="e">
        <f t="shared" si="23"/>
        <v>#N/A</v>
      </c>
      <c r="Y81" s="151">
        <f t="shared" si="24"/>
        <v>115007.09</v>
      </c>
      <c r="Z81" s="152" t="e">
        <f t="shared" si="25"/>
        <v>#N/A</v>
      </c>
      <c r="AA81" s="153" t="e">
        <f t="shared" si="26"/>
        <v>#N/A</v>
      </c>
      <c r="AB81" s="151">
        <f t="shared" si="27"/>
        <v>115007.09</v>
      </c>
      <c r="AC81" s="152" t="e">
        <f t="shared" si="28"/>
        <v>#N/A</v>
      </c>
      <c r="AD81" s="154" t="e">
        <f t="shared" si="29"/>
        <v>#N/A</v>
      </c>
      <c r="AE81" s="151">
        <f t="shared" si="30"/>
        <v>115007.09</v>
      </c>
      <c r="AF81" s="152" t="e">
        <f t="shared" si="31"/>
        <v>#N/A</v>
      </c>
      <c r="AG81" s="154" t="e">
        <f t="shared" si="32"/>
        <v>#N/A</v>
      </c>
      <c r="AH81" s="187">
        <v>877.03060400585355</v>
      </c>
      <c r="AI81" s="193" t="e">
        <f t="shared" si="33"/>
        <v>#N/A</v>
      </c>
      <c r="AJ81" s="157">
        <f>Y81-VLOOKUP(B81,'CALCULO MCTER '!$B$3:$AM$348,38,0)</f>
        <v>-853322.80366000033</v>
      </c>
    </row>
    <row r="82" spans="1:37" s="18" customFormat="1">
      <c r="A82" s="98">
        <v>80</v>
      </c>
      <c r="B82" s="76" t="s">
        <v>1053</v>
      </c>
      <c r="C82" s="36" t="str">
        <f>VLOOKUP(B82,'TOTAL DE SISTEMAS'!$B$6:$I$380,5,0)</f>
        <v>PL0234</v>
      </c>
      <c r="D82" s="36" t="str">
        <f>VLOOKUP(B82,'TOTAL DE SISTEMAS'!$B$6:$I$380,2,0)</f>
        <v>ELOR</v>
      </c>
      <c r="E82" s="36" t="str">
        <f>VLOOKUP(B82,'TOTAL DE SISTEMAS'!$B$6:$I$380,3,0)</f>
        <v>Electro Oriente</v>
      </c>
      <c r="F82" s="38" t="str">
        <f>VLOOKUP(B82,'TOTAL DE SISTEMAS'!$B$6:$I$380,4,0)</f>
        <v>S.E. Orellana</v>
      </c>
      <c r="G82" s="38">
        <f>VLOOKUP(B82,'TOTAL DE SISTEMAS'!$B$6:$G$374,6,0)</f>
        <v>2</v>
      </c>
      <c r="H82" s="38" t="str">
        <f>VLOOKUP(B82,'TOTAL DE SISTEMAS'!$B$6:$I$380,7,0)</f>
        <v>Urbano</v>
      </c>
      <c r="I82" s="38" t="str">
        <f>VLOOKUP(B82,'TOTAL DE SISTEMAS'!$B$6:$I$380,8,0)</f>
        <v>AISL</v>
      </c>
      <c r="J82" s="38" t="s">
        <v>24</v>
      </c>
      <c r="K82" s="39">
        <f>VLOOKUP(B82,'CLIENTES '!$C$3:$AA$345,25,0)</f>
        <v>1153</v>
      </c>
      <c r="L82" s="214">
        <f>AVERAGE(M82:O82)*VLOOKUP(B82,'CALCULO MCTER '!$B$1:$BD$352,52,0)</f>
        <v>0</v>
      </c>
      <c r="M82" s="156">
        <f>VLOOKUP(B82,'PROY CONSUMOS ENERGIA TRIMESTRE'!$C$3:$AF$310,28,0)</f>
        <v>78604.900000000009</v>
      </c>
      <c r="N82" s="156">
        <f>VLOOKUP(B82,'PROY CONSUMOS ENERGIA TRIMESTRE'!$C$3:$AF$310,29,0)</f>
        <v>78604.900000000009</v>
      </c>
      <c r="O82" s="156">
        <f>VLOOKUP(B82,'PROY CONSUMOS ENERGIA TRIMESTRE'!$C$3:$AF$310,30,0)</f>
        <v>78604.900000000009</v>
      </c>
      <c r="P82" s="41">
        <f>VLOOKUP(C82,'CARGOS 04-02-2020'!$B$5:$BK$335,60,0)</f>
        <v>3.73</v>
      </c>
      <c r="Q82" s="41">
        <f>VLOOKUP(C82,'CARGOS 04-02-2020'!$B$5:$BK$335,62,0)</f>
        <v>63.57</v>
      </c>
      <c r="R82" s="191" t="e">
        <f t="shared" si="17"/>
        <v>#N/A</v>
      </c>
      <c r="S82" s="192" t="e">
        <f t="shared" si="18"/>
        <v>#N/A</v>
      </c>
      <c r="T82" s="125" t="e">
        <f t="shared" si="19"/>
        <v>#N/A</v>
      </c>
      <c r="U82" s="126" t="e">
        <f t="shared" si="20"/>
        <v>#N/A</v>
      </c>
      <c r="V82" s="42" t="e">
        <f t="shared" si="21"/>
        <v>#N/A</v>
      </c>
      <c r="W82" s="96" t="e">
        <f t="shared" si="22"/>
        <v>#N/A</v>
      </c>
      <c r="X82" s="96" t="e">
        <f t="shared" si="23"/>
        <v>#N/A</v>
      </c>
      <c r="Y82" s="151">
        <f t="shared" si="24"/>
        <v>4300.6899999999996</v>
      </c>
      <c r="Z82" s="152" t="e">
        <f t="shared" si="25"/>
        <v>#N/A</v>
      </c>
      <c r="AA82" s="153" t="e">
        <f t="shared" si="26"/>
        <v>#N/A</v>
      </c>
      <c r="AB82" s="151">
        <f t="shared" si="27"/>
        <v>4300.6899999999996</v>
      </c>
      <c r="AC82" s="152" t="e">
        <f t="shared" si="28"/>
        <v>#N/A</v>
      </c>
      <c r="AD82" s="154" t="e">
        <f t="shared" si="29"/>
        <v>#N/A</v>
      </c>
      <c r="AE82" s="151">
        <f t="shared" si="30"/>
        <v>4300.6899999999996</v>
      </c>
      <c r="AF82" s="152" t="e">
        <f t="shared" si="31"/>
        <v>#N/A</v>
      </c>
      <c r="AG82" s="154" t="e">
        <f t="shared" si="32"/>
        <v>#N/A</v>
      </c>
      <c r="AH82" s="187">
        <v>0</v>
      </c>
      <c r="AI82" s="193" t="e">
        <f t="shared" si="33"/>
        <v>#N/A</v>
      </c>
      <c r="AJ82" s="157">
        <f>Y82-VLOOKUP(B82,'CALCULO MCTER '!$B$3:$AM$348,38,0)</f>
        <v>-49965.404930000004</v>
      </c>
    </row>
    <row r="83" spans="1:37" s="18" customFormat="1">
      <c r="A83" s="98">
        <v>81</v>
      </c>
      <c r="B83" s="76" t="s">
        <v>600</v>
      </c>
      <c r="C83" s="36" t="str">
        <f>VLOOKUP(B83,'TOTAL DE SISTEMAS'!$B$6:$I$380,5,0)</f>
        <v>PL1023</v>
      </c>
      <c r="D83" s="36" t="str">
        <f>VLOOKUP(B83,'TOTAL DE SISTEMAS'!$B$6:$I$380,2,0)</f>
        <v>ELOR</v>
      </c>
      <c r="E83" s="36" t="str">
        <f>VLOOKUP(B83,'TOTAL DE SISTEMAS'!$B$6:$I$380,3,0)</f>
        <v>Electro Oriente</v>
      </c>
      <c r="F83" s="38" t="str">
        <f>VLOOKUP(B83,'TOTAL DE SISTEMAS'!$B$6:$I$380,4,0)</f>
        <v>Pongo De Caynarachi</v>
      </c>
      <c r="G83" s="38">
        <f>VLOOKUP(B83,'TOTAL DE SISTEMAS'!$B$6:$G$374,6,0)</f>
        <v>3</v>
      </c>
      <c r="H83" s="38" t="str">
        <f>VLOOKUP(B83,'TOTAL DE SISTEMAS'!$B$6:$I$380,7,0)</f>
        <v>Urbano Rural</v>
      </c>
      <c r="I83" s="38" t="str">
        <f>VLOOKUP(B83,'TOTAL DE SISTEMAS'!$B$6:$I$380,8,0)</f>
        <v>SEIN</v>
      </c>
      <c r="J83" s="38" t="s">
        <v>24</v>
      </c>
      <c r="K83" s="39">
        <f>VLOOKUP(B83,'CLIENTES '!$C$3:$AA$345,25,0)</f>
        <v>6862</v>
      </c>
      <c r="L83" s="214">
        <f>AVERAGE(M83:O83)*VLOOKUP(B83,'CALCULO MCTER '!$B$1:$BD$352,52,0)</f>
        <v>0</v>
      </c>
      <c r="M83" s="156">
        <f>VLOOKUP(B83,'PROY CONSUMOS ENERGIA TRIMESTRE'!$C$3:$AF$310,28,0)</f>
        <v>324480.86</v>
      </c>
      <c r="N83" s="156">
        <f>VLOOKUP(B83,'PROY CONSUMOS ENERGIA TRIMESTRE'!$C$3:$AF$310,29,0)</f>
        <v>324480.86</v>
      </c>
      <c r="O83" s="156">
        <f>VLOOKUP(B83,'PROY CONSUMOS ENERGIA TRIMESTRE'!$C$3:$AF$310,30,0)</f>
        <v>324480.86</v>
      </c>
      <c r="P83" s="41">
        <f>VLOOKUP(C83,'CARGOS 04-02-2020'!$B$5:$BK$335,60,0)</f>
        <v>3.73</v>
      </c>
      <c r="Q83" s="41">
        <f>VLOOKUP(C83,'CARGOS 04-02-2020'!$B$5:$BK$335,62,0)</f>
        <v>78.650000000000006</v>
      </c>
      <c r="R83" s="191" t="e">
        <f t="shared" si="17"/>
        <v>#N/A</v>
      </c>
      <c r="S83" s="192" t="e">
        <f t="shared" si="18"/>
        <v>#N/A</v>
      </c>
      <c r="T83" s="125" t="e">
        <f t="shared" si="19"/>
        <v>#N/A</v>
      </c>
      <c r="U83" s="126" t="e">
        <f t="shared" si="20"/>
        <v>#N/A</v>
      </c>
      <c r="V83" s="42" t="e">
        <f t="shared" si="21"/>
        <v>#N/A</v>
      </c>
      <c r="W83" s="96" t="e">
        <f t="shared" si="22"/>
        <v>#N/A</v>
      </c>
      <c r="X83" s="96" t="e">
        <f t="shared" si="23"/>
        <v>#N/A</v>
      </c>
      <c r="Y83" s="151">
        <f t="shared" si="24"/>
        <v>25595.26</v>
      </c>
      <c r="Z83" s="152" t="e">
        <f t="shared" si="25"/>
        <v>#N/A</v>
      </c>
      <c r="AA83" s="153" t="e">
        <f t="shared" si="26"/>
        <v>#N/A</v>
      </c>
      <c r="AB83" s="151">
        <f t="shared" si="27"/>
        <v>25595.26</v>
      </c>
      <c r="AC83" s="152" t="e">
        <f t="shared" si="28"/>
        <v>#N/A</v>
      </c>
      <c r="AD83" s="154" t="e">
        <f t="shared" si="29"/>
        <v>#N/A</v>
      </c>
      <c r="AE83" s="151">
        <f t="shared" si="30"/>
        <v>25595.26</v>
      </c>
      <c r="AF83" s="152" t="e">
        <f t="shared" si="31"/>
        <v>#N/A</v>
      </c>
      <c r="AG83" s="154" t="e">
        <f t="shared" si="32"/>
        <v>#N/A</v>
      </c>
      <c r="AH83" s="187">
        <v>14140.092408560595</v>
      </c>
      <c r="AI83" s="193" t="e">
        <f t="shared" si="33"/>
        <v>#N/A</v>
      </c>
      <c r="AJ83" s="157">
        <f>Y83-VLOOKUP(B83,'CALCULO MCTER '!$B$3:$AM$348,38,0)</f>
        <v>-255271.33638999995</v>
      </c>
    </row>
    <row r="84" spans="1:37" s="18" customFormat="1">
      <c r="A84" s="98">
        <v>82</v>
      </c>
      <c r="B84" s="76" t="s">
        <v>603</v>
      </c>
      <c r="C84" s="36" t="str">
        <f>VLOOKUP(B84,'TOTAL DE SISTEMAS'!$B$6:$I$380,5,0)</f>
        <v>PL0095</v>
      </c>
      <c r="D84" s="36" t="str">
        <f>VLOOKUP(B84,'TOTAL DE SISTEMAS'!$B$6:$I$380,2,0)</f>
        <v>ELOR</v>
      </c>
      <c r="E84" s="36" t="str">
        <f>VLOOKUP(B84,'TOTAL DE SISTEMAS'!$B$6:$I$380,3,0)</f>
        <v>Electro Oriente</v>
      </c>
      <c r="F84" s="38" t="str">
        <f>VLOOKUP(B84,'TOTAL DE SISTEMAS'!$B$6:$I$380,4,0)</f>
        <v>Chachapoyas</v>
      </c>
      <c r="G84" s="38">
        <f>VLOOKUP(B84,'TOTAL DE SISTEMAS'!$B$6:$G$374,6,0)</f>
        <v>2</v>
      </c>
      <c r="H84" s="38" t="str">
        <f>VLOOKUP(B84,'TOTAL DE SISTEMAS'!$B$6:$I$380,7,0)</f>
        <v>Urbano</v>
      </c>
      <c r="I84" s="38" t="str">
        <f>VLOOKUP(B84,'TOTAL DE SISTEMAS'!$B$6:$I$380,8,0)</f>
        <v>SEIN</v>
      </c>
      <c r="J84" s="38" t="s">
        <v>24</v>
      </c>
      <c r="K84" s="39">
        <f>VLOOKUP(B84,'CLIENTES '!$C$3:$AA$345,25,0)</f>
        <v>8076</v>
      </c>
      <c r="L84" s="214">
        <f>AVERAGE(M84:O84)*VLOOKUP(B84,'CALCULO MCTER '!$B$1:$BD$352,52,0)</f>
        <v>0</v>
      </c>
      <c r="M84" s="156">
        <f>VLOOKUP(B84,'PROY CONSUMOS ENERGIA TRIMESTRE'!$C$3:$AF$310,28,0)</f>
        <v>776465.91</v>
      </c>
      <c r="N84" s="156">
        <f>VLOOKUP(B84,'PROY CONSUMOS ENERGIA TRIMESTRE'!$C$3:$AF$310,29,0)</f>
        <v>776465.91</v>
      </c>
      <c r="O84" s="156">
        <f>VLOOKUP(B84,'PROY CONSUMOS ENERGIA TRIMESTRE'!$C$3:$AF$310,30,0)</f>
        <v>776465.91</v>
      </c>
      <c r="P84" s="41">
        <f>VLOOKUP(C84,'CARGOS 04-02-2020'!$B$5:$BK$335,60,0)</f>
        <v>3.73</v>
      </c>
      <c r="Q84" s="41">
        <f>VLOOKUP(C84,'CARGOS 04-02-2020'!$B$5:$BK$335,62,0)</f>
        <v>77.28</v>
      </c>
      <c r="R84" s="191" t="e">
        <f t="shared" si="17"/>
        <v>#N/A</v>
      </c>
      <c r="S84" s="192" t="e">
        <f t="shared" si="18"/>
        <v>#N/A</v>
      </c>
      <c r="T84" s="125" t="e">
        <f t="shared" si="19"/>
        <v>#N/A</v>
      </c>
      <c r="U84" s="126" t="e">
        <f t="shared" si="20"/>
        <v>#N/A</v>
      </c>
      <c r="V84" s="42" t="e">
        <f t="shared" si="21"/>
        <v>#N/A</v>
      </c>
      <c r="W84" s="96" t="e">
        <f t="shared" si="22"/>
        <v>#N/A</v>
      </c>
      <c r="X84" s="96" t="e">
        <f t="shared" si="23"/>
        <v>#N/A</v>
      </c>
      <c r="Y84" s="151">
        <f t="shared" si="24"/>
        <v>30123.48</v>
      </c>
      <c r="Z84" s="152" t="e">
        <f t="shared" si="25"/>
        <v>#N/A</v>
      </c>
      <c r="AA84" s="153" t="e">
        <f t="shared" si="26"/>
        <v>#N/A</v>
      </c>
      <c r="AB84" s="151">
        <f t="shared" si="27"/>
        <v>30123.48</v>
      </c>
      <c r="AC84" s="152" t="e">
        <f t="shared" si="28"/>
        <v>#N/A</v>
      </c>
      <c r="AD84" s="154" t="e">
        <f t="shared" si="29"/>
        <v>#N/A</v>
      </c>
      <c r="AE84" s="151">
        <f t="shared" si="30"/>
        <v>30123.48</v>
      </c>
      <c r="AF84" s="152" t="e">
        <f t="shared" si="31"/>
        <v>#N/A</v>
      </c>
      <c r="AG84" s="154" t="e">
        <f t="shared" si="32"/>
        <v>#N/A</v>
      </c>
      <c r="AH84" s="187">
        <v>43956.811605846742</v>
      </c>
      <c r="AI84" s="193" t="e">
        <f t="shared" si="33"/>
        <v>#N/A</v>
      </c>
      <c r="AJ84" s="157">
        <f>Y84-VLOOKUP(B84,'CALCULO MCTER '!$B$3:$AM$348,38,0)</f>
        <v>-584165.37323460809</v>
      </c>
    </row>
    <row r="85" spans="1:37" s="18" customFormat="1">
      <c r="A85" s="98">
        <v>83</v>
      </c>
      <c r="B85" s="76" t="s">
        <v>606</v>
      </c>
      <c r="C85" s="36" t="str">
        <f>VLOOKUP(B85,'TOTAL DE SISTEMAS'!$B$6:$I$380,5,0)</f>
        <v>PL0096</v>
      </c>
      <c r="D85" s="36" t="str">
        <f>VLOOKUP(B85,'TOTAL DE SISTEMAS'!$B$6:$I$380,2,0)</f>
        <v>ELOR</v>
      </c>
      <c r="E85" s="36" t="str">
        <f>VLOOKUP(B85,'TOTAL DE SISTEMAS'!$B$6:$I$380,3,0)</f>
        <v>Electro Oriente</v>
      </c>
      <c r="F85" s="38" t="str">
        <f>VLOOKUP(B85,'TOTAL DE SISTEMAS'!$B$6:$I$380,4,0)</f>
        <v>Bagua-Jaén</v>
      </c>
      <c r="G85" s="38">
        <f>VLOOKUP(B85,'TOTAL DE SISTEMAS'!$B$6:$G$374,6,0)</f>
        <v>2</v>
      </c>
      <c r="H85" s="38" t="str">
        <f>VLOOKUP(B85,'TOTAL DE SISTEMAS'!$B$6:$I$380,7,0)</f>
        <v>Urbano</v>
      </c>
      <c r="I85" s="38" t="str">
        <f>VLOOKUP(B85,'TOTAL DE SISTEMAS'!$B$6:$I$380,8,0)</f>
        <v>SEIN</v>
      </c>
      <c r="J85" s="38" t="s">
        <v>24</v>
      </c>
      <c r="K85" s="39">
        <f>VLOOKUP(B85,'CLIENTES '!$C$3:$AA$345,25,0)</f>
        <v>28378</v>
      </c>
      <c r="L85" s="214">
        <f>AVERAGE(M85:O85)*VLOOKUP(B85,'CALCULO MCTER '!$B$1:$BD$352,52,0)</f>
        <v>0</v>
      </c>
      <c r="M85" s="156">
        <f>VLOOKUP(B85,'PROY CONSUMOS ENERGIA TRIMESTRE'!$C$3:$AF$310,28,0)</f>
        <v>2994376.7700000009</v>
      </c>
      <c r="N85" s="156">
        <f>VLOOKUP(B85,'PROY CONSUMOS ENERGIA TRIMESTRE'!$C$3:$AF$310,29,0)</f>
        <v>2994376.7700000009</v>
      </c>
      <c r="O85" s="156">
        <f>VLOOKUP(B85,'PROY CONSUMOS ENERGIA TRIMESTRE'!$C$3:$AF$310,30,0)</f>
        <v>2994376.7700000009</v>
      </c>
      <c r="P85" s="41">
        <f>VLOOKUP(C85,'CARGOS 04-02-2020'!$B$5:$BK$335,60,0)</f>
        <v>3.73</v>
      </c>
      <c r="Q85" s="41">
        <f>VLOOKUP(C85,'CARGOS 04-02-2020'!$B$5:$BK$335,62,0)</f>
        <v>77.430000000000007</v>
      </c>
      <c r="R85" s="191" t="e">
        <f t="shared" si="17"/>
        <v>#N/A</v>
      </c>
      <c r="S85" s="192" t="e">
        <f t="shared" si="18"/>
        <v>#N/A</v>
      </c>
      <c r="T85" s="125" t="e">
        <f t="shared" si="19"/>
        <v>#N/A</v>
      </c>
      <c r="U85" s="126" t="e">
        <f t="shared" si="20"/>
        <v>#N/A</v>
      </c>
      <c r="V85" s="42" t="e">
        <f t="shared" si="21"/>
        <v>#N/A</v>
      </c>
      <c r="W85" s="96" t="e">
        <f t="shared" si="22"/>
        <v>#N/A</v>
      </c>
      <c r="X85" s="96" t="e">
        <f t="shared" si="23"/>
        <v>#N/A</v>
      </c>
      <c r="Y85" s="151">
        <f t="shared" si="24"/>
        <v>105849.94</v>
      </c>
      <c r="Z85" s="152" t="e">
        <f t="shared" si="25"/>
        <v>#N/A</v>
      </c>
      <c r="AA85" s="153" t="e">
        <f t="shared" si="26"/>
        <v>#N/A</v>
      </c>
      <c r="AB85" s="151">
        <f t="shared" si="27"/>
        <v>105849.94</v>
      </c>
      <c r="AC85" s="152" t="e">
        <f t="shared" si="28"/>
        <v>#N/A</v>
      </c>
      <c r="AD85" s="154" t="e">
        <f t="shared" si="29"/>
        <v>#N/A</v>
      </c>
      <c r="AE85" s="151">
        <f t="shared" si="30"/>
        <v>105849.94</v>
      </c>
      <c r="AF85" s="152" t="e">
        <f t="shared" si="31"/>
        <v>#N/A</v>
      </c>
      <c r="AG85" s="154" t="e">
        <f t="shared" si="32"/>
        <v>#N/A</v>
      </c>
      <c r="AH85" s="187">
        <v>3113.2611344250181</v>
      </c>
      <c r="AI85" s="193" t="e">
        <f t="shared" si="33"/>
        <v>#N/A</v>
      </c>
      <c r="AJ85" s="157">
        <f>Y85-VLOOKUP(B85,'CALCULO MCTER '!$B$3:$AM$348,38,0)</f>
        <v>-2295501.2848698194</v>
      </c>
      <c r="AK85" s="18" t="e">
        <f>U85/60.84-1</f>
        <v>#N/A</v>
      </c>
    </row>
    <row r="86" spans="1:37" s="18" customFormat="1">
      <c r="A86" s="98">
        <v>84</v>
      </c>
      <c r="B86" s="76" t="s">
        <v>609</v>
      </c>
      <c r="C86" s="36" t="str">
        <f>VLOOKUP(B86,'TOTAL DE SISTEMAS'!$B$6:$I$380,5,0)</f>
        <v>PL0097</v>
      </c>
      <c r="D86" s="36" t="str">
        <f>VLOOKUP(B86,'TOTAL DE SISTEMAS'!$B$6:$I$380,2,0)</f>
        <v>ELOR</v>
      </c>
      <c r="E86" s="36" t="str">
        <f>VLOOKUP(B86,'TOTAL DE SISTEMAS'!$B$6:$I$380,3,0)</f>
        <v>Electro Oriente</v>
      </c>
      <c r="F86" s="38" t="str">
        <f>VLOOKUP(B86,'TOTAL DE SISTEMAS'!$B$6:$I$380,4,0)</f>
        <v>San Ignacio</v>
      </c>
      <c r="G86" s="38">
        <f>VLOOKUP(B86,'TOTAL DE SISTEMAS'!$B$6:$G$374,6,0)</f>
        <v>4</v>
      </c>
      <c r="H86" s="38" t="str">
        <f>VLOOKUP(B86,'TOTAL DE SISTEMAS'!$B$6:$I$380,7,0)</f>
        <v>Rural</v>
      </c>
      <c r="I86" s="38" t="str">
        <f>VLOOKUP(B86,'TOTAL DE SISTEMAS'!$B$6:$I$380,8,0)</f>
        <v>SEIN</v>
      </c>
      <c r="J86" s="38" t="s">
        <v>24</v>
      </c>
      <c r="K86" s="39">
        <f>VLOOKUP(B86,'CLIENTES '!$C$3:$AA$345,25,0)</f>
        <v>7839</v>
      </c>
      <c r="L86" s="214">
        <f>AVERAGE(M86:O86)*VLOOKUP(B86,'CALCULO MCTER '!$B$1:$BD$352,52,0)</f>
        <v>0</v>
      </c>
      <c r="M86" s="156">
        <f>VLOOKUP(B86,'PROY CONSUMOS ENERGIA TRIMESTRE'!$C$3:$AF$310,28,0)</f>
        <v>464704.46000000008</v>
      </c>
      <c r="N86" s="156">
        <f>VLOOKUP(B86,'PROY CONSUMOS ENERGIA TRIMESTRE'!$C$3:$AF$310,29,0)</f>
        <v>464704.46000000008</v>
      </c>
      <c r="O86" s="156">
        <f>VLOOKUP(B86,'PROY CONSUMOS ENERGIA TRIMESTRE'!$C$3:$AF$310,30,0)</f>
        <v>464704.46000000008</v>
      </c>
      <c r="P86" s="41">
        <f>VLOOKUP(C86,'CARGOS 04-02-2020'!$B$5:$BK$335,60,0)</f>
        <v>3.73</v>
      </c>
      <c r="Q86" s="41">
        <f>VLOOKUP(C86,'CARGOS 04-02-2020'!$B$5:$BK$335,62,0)</f>
        <v>77.430000000000007</v>
      </c>
      <c r="R86" s="191" t="e">
        <f t="shared" si="17"/>
        <v>#N/A</v>
      </c>
      <c r="S86" s="192" t="e">
        <f t="shared" si="18"/>
        <v>#N/A</v>
      </c>
      <c r="T86" s="125" t="e">
        <f t="shared" si="19"/>
        <v>#N/A</v>
      </c>
      <c r="U86" s="126" t="e">
        <f t="shared" si="20"/>
        <v>#N/A</v>
      </c>
      <c r="V86" s="42" t="e">
        <f t="shared" si="21"/>
        <v>#N/A</v>
      </c>
      <c r="W86" s="96" t="e">
        <f t="shared" si="22"/>
        <v>#N/A</v>
      </c>
      <c r="X86" s="96" t="e">
        <f t="shared" si="23"/>
        <v>#N/A</v>
      </c>
      <c r="Y86" s="151">
        <f t="shared" si="24"/>
        <v>29239.47</v>
      </c>
      <c r="Z86" s="152" t="e">
        <f t="shared" si="25"/>
        <v>#N/A</v>
      </c>
      <c r="AA86" s="153" t="e">
        <f t="shared" si="26"/>
        <v>#N/A</v>
      </c>
      <c r="AB86" s="151">
        <f t="shared" si="27"/>
        <v>29239.47</v>
      </c>
      <c r="AC86" s="152" t="e">
        <f t="shared" si="28"/>
        <v>#N/A</v>
      </c>
      <c r="AD86" s="154" t="e">
        <f t="shared" si="29"/>
        <v>#N/A</v>
      </c>
      <c r="AE86" s="151">
        <f t="shared" si="30"/>
        <v>29239.47</v>
      </c>
      <c r="AF86" s="152" t="e">
        <f t="shared" si="31"/>
        <v>#N/A</v>
      </c>
      <c r="AG86" s="154" t="e">
        <f t="shared" si="32"/>
        <v>#N/A</v>
      </c>
      <c r="AH86" s="187">
        <v>20621.43738550914</v>
      </c>
      <c r="AI86" s="193" t="e">
        <f t="shared" si="33"/>
        <v>#N/A</v>
      </c>
      <c r="AJ86" s="157">
        <f>Y86-VLOOKUP(B86,'CALCULO MCTER '!$B$3:$AM$348,38,0)</f>
        <v>-319254.17269142764</v>
      </c>
    </row>
    <row r="87" spans="1:37" s="18" customFormat="1">
      <c r="A87" s="98">
        <v>85</v>
      </c>
      <c r="B87" s="76" t="s">
        <v>612</v>
      </c>
      <c r="C87" s="36" t="str">
        <f>VLOOKUP(B87,'TOTAL DE SISTEMAS'!$B$6:$I$380,5,0)</f>
        <v>PL0101</v>
      </c>
      <c r="D87" s="36" t="str">
        <f>VLOOKUP(B87,'TOTAL DE SISTEMAS'!$B$6:$I$380,2,0)</f>
        <v>ELOR</v>
      </c>
      <c r="E87" s="36" t="str">
        <f>VLOOKUP(B87,'TOTAL DE SISTEMAS'!$B$6:$I$380,3,0)</f>
        <v>Electro Oriente</v>
      </c>
      <c r="F87" s="38" t="str">
        <f>VLOOKUP(B87,'TOTAL DE SISTEMAS'!$B$6:$I$380,4,0)</f>
        <v>Jumbilla</v>
      </c>
      <c r="G87" s="38">
        <f>VLOOKUP(B87,'TOTAL DE SISTEMAS'!$B$6:$G$374,6,0)</f>
        <v>4</v>
      </c>
      <c r="H87" s="38" t="str">
        <f>VLOOKUP(B87,'TOTAL DE SISTEMAS'!$B$6:$I$380,7,0)</f>
        <v>Rural</v>
      </c>
      <c r="I87" s="38" t="str">
        <f>VLOOKUP(B87,'TOTAL DE SISTEMAS'!$B$6:$I$380,8,0)</f>
        <v>SEIN</v>
      </c>
      <c r="J87" s="38" t="s">
        <v>24</v>
      </c>
      <c r="K87" s="39">
        <f>VLOOKUP(B87,'CLIENTES '!$C$3:$AA$345,25,0)</f>
        <v>957</v>
      </c>
      <c r="L87" s="214">
        <f>AVERAGE(M87:O87)*VLOOKUP(B87,'CALCULO MCTER '!$B$1:$BD$352,52,0)</f>
        <v>0</v>
      </c>
      <c r="M87" s="156">
        <f>VLOOKUP(B87,'PROY CONSUMOS ENERGIA TRIMESTRE'!$C$3:$AF$310,28,0)</f>
        <v>28479.000000000004</v>
      </c>
      <c r="N87" s="156">
        <f>VLOOKUP(B87,'PROY CONSUMOS ENERGIA TRIMESTRE'!$C$3:$AF$310,29,0)</f>
        <v>28479.000000000004</v>
      </c>
      <c r="O87" s="156">
        <f>VLOOKUP(B87,'PROY CONSUMOS ENERGIA TRIMESTRE'!$C$3:$AF$310,30,0)</f>
        <v>28479.000000000004</v>
      </c>
      <c r="P87" s="41">
        <f>VLOOKUP(C87,'CARGOS 04-02-2020'!$B$5:$BK$335,60,0)</f>
        <v>3.73</v>
      </c>
      <c r="Q87" s="41">
        <f>VLOOKUP(C87,'CARGOS 04-02-2020'!$B$5:$BK$335,62,0)</f>
        <v>77.28</v>
      </c>
      <c r="R87" s="191" t="e">
        <f t="shared" si="17"/>
        <v>#N/A</v>
      </c>
      <c r="S87" s="192" t="e">
        <f t="shared" si="18"/>
        <v>#N/A</v>
      </c>
      <c r="T87" s="125" t="e">
        <f t="shared" si="19"/>
        <v>#N/A</v>
      </c>
      <c r="U87" s="126" t="e">
        <f t="shared" si="20"/>
        <v>#N/A</v>
      </c>
      <c r="V87" s="42" t="e">
        <f t="shared" si="21"/>
        <v>#N/A</v>
      </c>
      <c r="W87" s="96" t="e">
        <f t="shared" si="22"/>
        <v>#N/A</v>
      </c>
      <c r="X87" s="96" t="e">
        <f t="shared" si="23"/>
        <v>#N/A</v>
      </c>
      <c r="Y87" s="151">
        <f t="shared" si="24"/>
        <v>3569.61</v>
      </c>
      <c r="Z87" s="152" t="e">
        <f t="shared" si="25"/>
        <v>#N/A</v>
      </c>
      <c r="AA87" s="153" t="e">
        <f t="shared" si="26"/>
        <v>#N/A</v>
      </c>
      <c r="AB87" s="151">
        <f t="shared" si="27"/>
        <v>3569.61</v>
      </c>
      <c r="AC87" s="152" t="e">
        <f t="shared" si="28"/>
        <v>#N/A</v>
      </c>
      <c r="AD87" s="154" t="e">
        <f t="shared" si="29"/>
        <v>#N/A</v>
      </c>
      <c r="AE87" s="151">
        <f t="shared" si="30"/>
        <v>3569.61</v>
      </c>
      <c r="AF87" s="152" t="e">
        <f t="shared" si="31"/>
        <v>#N/A</v>
      </c>
      <c r="AG87" s="154" t="e">
        <f t="shared" si="32"/>
        <v>#N/A</v>
      </c>
      <c r="AH87" s="187">
        <v>50417.557664816384</v>
      </c>
      <c r="AI87" s="193" t="e">
        <f t="shared" si="33"/>
        <v>#N/A</v>
      </c>
      <c r="AJ87" s="157">
        <f>Y87-VLOOKUP(B87,'CALCULO MCTER '!$B$3:$AM$348,38,0)</f>
        <v>-16715.501580243064</v>
      </c>
    </row>
    <row r="88" spans="1:37" s="18" customFormat="1">
      <c r="A88" s="98">
        <v>86</v>
      </c>
      <c r="B88" s="76" t="s">
        <v>615</v>
      </c>
      <c r="C88" s="36" t="str">
        <f>VLOOKUP(B88,'TOTAL DE SISTEMAS'!$B$6:$I$380,5,0)</f>
        <v>PL0103</v>
      </c>
      <c r="D88" s="36" t="str">
        <f>VLOOKUP(B88,'TOTAL DE SISTEMAS'!$B$6:$I$380,2,0)</f>
        <v>ELOR</v>
      </c>
      <c r="E88" s="36" t="str">
        <f>VLOOKUP(B88,'TOTAL DE SISTEMAS'!$B$6:$I$380,3,0)</f>
        <v>Electro Oriente</v>
      </c>
      <c r="F88" s="38" t="str">
        <f>VLOOKUP(B88,'TOTAL DE SISTEMAS'!$B$6:$I$380,4,0)</f>
        <v>Rodríguez de Mendoza</v>
      </c>
      <c r="G88" s="38">
        <f>VLOOKUP(B88,'TOTAL DE SISTEMAS'!$B$6:$G$374,6,0)</f>
        <v>4</v>
      </c>
      <c r="H88" s="38" t="str">
        <f>VLOOKUP(B88,'TOTAL DE SISTEMAS'!$B$6:$I$380,7,0)</f>
        <v>Rural</v>
      </c>
      <c r="I88" s="38" t="str">
        <f>VLOOKUP(B88,'TOTAL DE SISTEMAS'!$B$6:$I$380,8,0)</f>
        <v>SEIN</v>
      </c>
      <c r="J88" s="38" t="s">
        <v>24</v>
      </c>
      <c r="K88" s="39">
        <f>VLOOKUP(B88,'CLIENTES '!$C$3:$AA$345,25,0)</f>
        <v>3924</v>
      </c>
      <c r="L88" s="214">
        <f>AVERAGE(M88:O88)*VLOOKUP(B88,'CALCULO MCTER '!$B$1:$BD$352,52,0)</f>
        <v>0</v>
      </c>
      <c r="M88" s="156">
        <f>VLOOKUP(B88,'PROY CONSUMOS ENERGIA TRIMESTRE'!$C$3:$AF$310,28,0)</f>
        <v>187695.97000000003</v>
      </c>
      <c r="N88" s="156">
        <f>VLOOKUP(B88,'PROY CONSUMOS ENERGIA TRIMESTRE'!$C$3:$AF$310,29,0)</f>
        <v>187695.97000000003</v>
      </c>
      <c r="O88" s="156">
        <f>VLOOKUP(B88,'PROY CONSUMOS ENERGIA TRIMESTRE'!$C$3:$AF$310,30,0)</f>
        <v>187695.97000000003</v>
      </c>
      <c r="P88" s="41">
        <f>VLOOKUP(C88,'CARGOS 04-02-2020'!$B$5:$BK$335,60,0)</f>
        <v>3.73</v>
      </c>
      <c r="Q88" s="41">
        <f>VLOOKUP(C88,'CARGOS 04-02-2020'!$B$5:$BK$335,62,0)</f>
        <v>77.28</v>
      </c>
      <c r="R88" s="191" t="e">
        <f t="shared" si="17"/>
        <v>#N/A</v>
      </c>
      <c r="S88" s="192" t="e">
        <f t="shared" si="18"/>
        <v>#N/A</v>
      </c>
      <c r="T88" s="125" t="e">
        <f t="shared" si="19"/>
        <v>#N/A</v>
      </c>
      <c r="U88" s="126" t="e">
        <f t="shared" si="20"/>
        <v>#N/A</v>
      </c>
      <c r="V88" s="42" t="e">
        <f t="shared" si="21"/>
        <v>#N/A</v>
      </c>
      <c r="W88" s="96" t="e">
        <f t="shared" si="22"/>
        <v>#N/A</v>
      </c>
      <c r="X88" s="96" t="e">
        <f t="shared" si="23"/>
        <v>#N/A</v>
      </c>
      <c r="Y88" s="151">
        <f t="shared" si="24"/>
        <v>14636.52</v>
      </c>
      <c r="Z88" s="152" t="e">
        <f t="shared" si="25"/>
        <v>#N/A</v>
      </c>
      <c r="AA88" s="153" t="e">
        <f t="shared" si="26"/>
        <v>#N/A</v>
      </c>
      <c r="AB88" s="151">
        <f t="shared" si="27"/>
        <v>14636.52</v>
      </c>
      <c r="AC88" s="152" t="e">
        <f t="shared" si="28"/>
        <v>#N/A</v>
      </c>
      <c r="AD88" s="154" t="e">
        <f t="shared" si="29"/>
        <v>#N/A</v>
      </c>
      <c r="AE88" s="151">
        <f t="shared" si="30"/>
        <v>14636.52</v>
      </c>
      <c r="AF88" s="152" t="e">
        <f t="shared" si="31"/>
        <v>#N/A</v>
      </c>
      <c r="AG88" s="154" t="e">
        <f t="shared" si="32"/>
        <v>#N/A</v>
      </c>
      <c r="AH88" s="187">
        <v>117695.43423808535</v>
      </c>
      <c r="AI88" s="193" t="e">
        <f t="shared" si="33"/>
        <v>#N/A</v>
      </c>
      <c r="AJ88" s="157">
        <f>Y88-VLOOKUP(B88,'CALCULO MCTER '!$B$3:$AM$348,38,0)</f>
        <v>-120431.1505002592</v>
      </c>
    </row>
    <row r="89" spans="1:37" s="18" customFormat="1">
      <c r="A89" s="98">
        <v>87</v>
      </c>
      <c r="B89" s="76" t="s">
        <v>618</v>
      </c>
      <c r="C89" s="36" t="str">
        <f>VLOOKUP(B89,'TOTAL DE SISTEMAS'!$B$6:$I$380,5,0)</f>
        <v>PL0166</v>
      </c>
      <c r="D89" s="36" t="str">
        <f>VLOOKUP(B89,'TOTAL DE SISTEMAS'!$B$6:$I$380,2,0)</f>
        <v>ELOR</v>
      </c>
      <c r="E89" s="36" t="str">
        <f>VLOOKUP(B89,'TOTAL DE SISTEMAS'!$B$6:$I$380,3,0)</f>
        <v>Electro Oriente</v>
      </c>
      <c r="F89" s="38" t="str">
        <f>VLOOKUP(B89,'TOTAL DE SISTEMAS'!$B$6:$I$380,4,0)</f>
        <v>Pomahuaca</v>
      </c>
      <c r="G89" s="38">
        <f>VLOOKUP(B89,'TOTAL DE SISTEMAS'!$B$6:$G$374,6,0)</f>
        <v>4</v>
      </c>
      <c r="H89" s="38" t="str">
        <f>VLOOKUP(B89,'TOTAL DE SISTEMAS'!$B$6:$I$380,7,0)</f>
        <v>Rural</v>
      </c>
      <c r="I89" s="38" t="str">
        <f>VLOOKUP(B89,'TOTAL DE SISTEMAS'!$B$6:$I$380,8,0)</f>
        <v>SEIN</v>
      </c>
      <c r="J89" s="38" t="s">
        <v>24</v>
      </c>
      <c r="K89" s="39">
        <f>VLOOKUP(B89,'CLIENTES '!$C$3:$AA$345,25,0)</f>
        <v>387</v>
      </c>
      <c r="L89" s="214">
        <f>AVERAGE(M89:O89)*VLOOKUP(B89,'CALCULO MCTER '!$B$1:$BD$352,52,0)</f>
        <v>0</v>
      </c>
      <c r="M89" s="156">
        <f>VLOOKUP(B89,'PROY CONSUMOS ENERGIA TRIMESTRE'!$C$3:$AF$310,28,0)</f>
        <v>17536.2</v>
      </c>
      <c r="N89" s="156">
        <f>VLOOKUP(B89,'PROY CONSUMOS ENERGIA TRIMESTRE'!$C$3:$AF$310,29,0)</f>
        <v>17536.2</v>
      </c>
      <c r="O89" s="156">
        <f>VLOOKUP(B89,'PROY CONSUMOS ENERGIA TRIMESTRE'!$C$3:$AF$310,30,0)</f>
        <v>17536.2</v>
      </c>
      <c r="P89" s="41">
        <f>VLOOKUP(C89,'CARGOS 04-02-2020'!$B$5:$BK$335,60,0)</f>
        <v>3.73</v>
      </c>
      <c r="Q89" s="41">
        <f>VLOOKUP(C89,'CARGOS 04-02-2020'!$B$5:$BK$335,62,0)</f>
        <v>77.430000000000007</v>
      </c>
      <c r="R89" s="191" t="e">
        <f t="shared" si="17"/>
        <v>#N/A</v>
      </c>
      <c r="S89" s="192" t="e">
        <f t="shared" si="18"/>
        <v>#N/A</v>
      </c>
      <c r="T89" s="125" t="e">
        <f t="shared" si="19"/>
        <v>#N/A</v>
      </c>
      <c r="U89" s="126" t="e">
        <f t="shared" si="20"/>
        <v>#N/A</v>
      </c>
      <c r="V89" s="42" t="e">
        <f t="shared" si="21"/>
        <v>#N/A</v>
      </c>
      <c r="W89" s="96" t="e">
        <f t="shared" si="22"/>
        <v>#N/A</v>
      </c>
      <c r="X89" s="96" t="e">
        <f t="shared" si="23"/>
        <v>#N/A</v>
      </c>
      <c r="Y89" s="151">
        <f t="shared" si="24"/>
        <v>1443.51</v>
      </c>
      <c r="Z89" s="152" t="e">
        <f t="shared" si="25"/>
        <v>#N/A</v>
      </c>
      <c r="AA89" s="153" t="e">
        <f t="shared" si="26"/>
        <v>#N/A</v>
      </c>
      <c r="AB89" s="151">
        <f t="shared" si="27"/>
        <v>1443.51</v>
      </c>
      <c r="AC89" s="152" t="e">
        <f t="shared" si="28"/>
        <v>#N/A</v>
      </c>
      <c r="AD89" s="154" t="e">
        <f t="shared" si="29"/>
        <v>#N/A</v>
      </c>
      <c r="AE89" s="151">
        <f t="shared" si="30"/>
        <v>1443.51</v>
      </c>
      <c r="AF89" s="152" t="e">
        <f t="shared" si="31"/>
        <v>#N/A</v>
      </c>
      <c r="AG89" s="154" t="e">
        <f t="shared" si="32"/>
        <v>#N/A</v>
      </c>
      <c r="AH89" s="187">
        <v>12491.914777467802</v>
      </c>
      <c r="AI89" s="193" t="e">
        <f t="shared" si="33"/>
        <v>#N/A</v>
      </c>
      <c r="AJ89" s="157">
        <f>Y89-VLOOKUP(B89,'CALCULO MCTER '!$B$3:$AM$348,38,0)</f>
        <v>-10749.65902696621</v>
      </c>
    </row>
    <row r="90" spans="1:37" s="18" customFormat="1">
      <c r="A90" s="98">
        <v>88</v>
      </c>
      <c r="B90" s="76" t="s">
        <v>621</v>
      </c>
      <c r="C90" s="36" t="str">
        <f>VLOOKUP(B90,'TOTAL DE SISTEMAS'!$B$6:$I$380,5,0)</f>
        <v>PL0167</v>
      </c>
      <c r="D90" s="36" t="str">
        <f>VLOOKUP(B90,'TOTAL DE SISTEMAS'!$B$6:$I$380,2,0)</f>
        <v>ELOR</v>
      </c>
      <c r="E90" s="36" t="str">
        <f>VLOOKUP(B90,'TOTAL DE SISTEMAS'!$B$6:$I$380,3,0)</f>
        <v>Electro Oriente</v>
      </c>
      <c r="F90" s="38" t="str">
        <f>VLOOKUP(B90,'TOTAL DE SISTEMAS'!$B$6:$I$380,4,0)</f>
        <v>Pucará</v>
      </c>
      <c r="G90" s="38">
        <f>VLOOKUP(B90,'TOTAL DE SISTEMAS'!$B$6:$G$374,6,0)</f>
        <v>4</v>
      </c>
      <c r="H90" s="38" t="str">
        <f>VLOOKUP(B90,'TOTAL DE SISTEMAS'!$B$6:$I$380,7,0)</f>
        <v>Rural</v>
      </c>
      <c r="I90" s="38" t="str">
        <f>VLOOKUP(B90,'TOTAL DE SISTEMAS'!$B$6:$I$380,8,0)</f>
        <v>SEIN</v>
      </c>
      <c r="J90" s="38" t="s">
        <v>24</v>
      </c>
      <c r="K90" s="39">
        <f>VLOOKUP(B90,'CLIENTES '!$C$3:$AA$345,25,0)</f>
        <v>1507</v>
      </c>
      <c r="L90" s="214">
        <f>AVERAGE(M90:O90)*VLOOKUP(B90,'CALCULO MCTER '!$B$1:$BD$352,52,0)</f>
        <v>0</v>
      </c>
      <c r="M90" s="156">
        <f>VLOOKUP(B90,'PROY CONSUMOS ENERGIA TRIMESTRE'!$C$3:$AF$310,28,0)</f>
        <v>84143.950000000012</v>
      </c>
      <c r="N90" s="156">
        <f>VLOOKUP(B90,'PROY CONSUMOS ENERGIA TRIMESTRE'!$C$3:$AF$310,29,0)</f>
        <v>84143.950000000012</v>
      </c>
      <c r="O90" s="156">
        <f>VLOOKUP(B90,'PROY CONSUMOS ENERGIA TRIMESTRE'!$C$3:$AF$310,30,0)</f>
        <v>84143.950000000012</v>
      </c>
      <c r="P90" s="41">
        <f>VLOOKUP(C90,'CARGOS 04-02-2020'!$B$5:$BK$335,60,0)</f>
        <v>3.73</v>
      </c>
      <c r="Q90" s="41">
        <f>VLOOKUP(C90,'CARGOS 04-02-2020'!$B$5:$BK$335,62,0)</f>
        <v>77.430000000000007</v>
      </c>
      <c r="R90" s="191" t="e">
        <f t="shared" si="17"/>
        <v>#N/A</v>
      </c>
      <c r="S90" s="192" t="e">
        <f t="shared" si="18"/>
        <v>#N/A</v>
      </c>
      <c r="T90" s="125" t="e">
        <f t="shared" si="19"/>
        <v>#N/A</v>
      </c>
      <c r="U90" s="126" t="e">
        <f t="shared" si="20"/>
        <v>#N/A</v>
      </c>
      <c r="V90" s="42" t="e">
        <f t="shared" si="21"/>
        <v>#N/A</v>
      </c>
      <c r="W90" s="96" t="e">
        <f t="shared" si="22"/>
        <v>#N/A</v>
      </c>
      <c r="X90" s="96" t="e">
        <f t="shared" si="23"/>
        <v>#N/A</v>
      </c>
      <c r="Y90" s="151">
        <f t="shared" si="24"/>
        <v>5621.11</v>
      </c>
      <c r="Z90" s="152" t="e">
        <f t="shared" si="25"/>
        <v>#N/A</v>
      </c>
      <c r="AA90" s="153" t="e">
        <f t="shared" si="26"/>
        <v>#N/A</v>
      </c>
      <c r="AB90" s="151">
        <f t="shared" si="27"/>
        <v>5621.11</v>
      </c>
      <c r="AC90" s="152" t="e">
        <f t="shared" si="28"/>
        <v>#N/A</v>
      </c>
      <c r="AD90" s="154" t="e">
        <f t="shared" si="29"/>
        <v>#N/A</v>
      </c>
      <c r="AE90" s="151">
        <f t="shared" si="30"/>
        <v>5621.11</v>
      </c>
      <c r="AF90" s="152" t="e">
        <f t="shared" si="31"/>
        <v>#N/A</v>
      </c>
      <c r="AG90" s="154" t="e">
        <f t="shared" si="32"/>
        <v>#N/A</v>
      </c>
      <c r="AH90" s="187">
        <v>56433.338570600346</v>
      </c>
      <c r="AI90" s="193" t="e">
        <f t="shared" si="33"/>
        <v>#N/A</v>
      </c>
      <c r="AJ90" s="157">
        <f>Y90-VLOOKUP(B90,'CALCULO MCTER '!$B$3:$AM$348,38,0)</f>
        <v>-55178.837230861005</v>
      </c>
    </row>
    <row r="91" spans="1:37" s="18" customFormat="1">
      <c r="A91" s="98">
        <v>89</v>
      </c>
      <c r="B91" s="76" t="s">
        <v>624</v>
      </c>
      <c r="C91" s="36" t="str">
        <f>VLOOKUP(B91,'TOTAL DE SISTEMAS'!$B$6:$I$380,5,0)</f>
        <v>PL0225</v>
      </c>
      <c r="D91" s="36" t="str">
        <f>VLOOKUP(B91,'TOTAL DE SISTEMAS'!$B$6:$I$380,2,0)</f>
        <v>ELOR</v>
      </c>
      <c r="E91" s="36" t="str">
        <f>VLOOKUP(B91,'TOTAL DE SISTEMAS'!$B$6:$I$380,3,0)</f>
        <v>Electro Oriente</v>
      </c>
      <c r="F91" s="38" t="str">
        <f>VLOOKUP(B91,'TOTAL DE SISTEMAS'!$B$6:$I$380,4,0)</f>
        <v>Bagua-Jaén Rural</v>
      </c>
      <c r="G91" s="38">
        <f>VLOOKUP(B91,'TOTAL DE SISTEMAS'!$B$6:$G$374,6,0)</f>
        <v>4</v>
      </c>
      <c r="H91" s="38" t="str">
        <f>VLOOKUP(B91,'TOTAL DE SISTEMAS'!$B$6:$I$380,7,0)</f>
        <v>Rural</v>
      </c>
      <c r="I91" s="38" t="str">
        <f>VLOOKUP(B91,'TOTAL DE SISTEMAS'!$B$6:$I$380,8,0)</f>
        <v>SEIN</v>
      </c>
      <c r="J91" s="38" t="s">
        <v>24</v>
      </c>
      <c r="K91" s="39">
        <f>VLOOKUP(B91,'CLIENTES '!$C$3:$AA$345,25,0)</f>
        <v>16289</v>
      </c>
      <c r="L91" s="214">
        <f>AVERAGE(M91:O91)*VLOOKUP(B91,'CALCULO MCTER '!$B$1:$BD$352,52,0)</f>
        <v>0</v>
      </c>
      <c r="M91" s="156">
        <f>VLOOKUP(B91,'PROY CONSUMOS ENERGIA TRIMESTRE'!$C$3:$AF$310,28,0)</f>
        <v>771719.85000000021</v>
      </c>
      <c r="N91" s="156">
        <f>VLOOKUP(B91,'PROY CONSUMOS ENERGIA TRIMESTRE'!$C$3:$AF$310,29,0)</f>
        <v>771719.85000000021</v>
      </c>
      <c r="O91" s="156">
        <f>VLOOKUP(B91,'PROY CONSUMOS ENERGIA TRIMESTRE'!$C$3:$AF$310,30,0)</f>
        <v>771719.85000000021</v>
      </c>
      <c r="P91" s="41">
        <f>VLOOKUP(C91,'CARGOS 04-02-2020'!$B$5:$BK$335,60,0)</f>
        <v>3.73</v>
      </c>
      <c r="Q91" s="41">
        <f>VLOOKUP(C91,'CARGOS 04-02-2020'!$B$5:$BK$335,62,0)</f>
        <v>77.430000000000007</v>
      </c>
      <c r="R91" s="191" t="e">
        <f t="shared" si="17"/>
        <v>#N/A</v>
      </c>
      <c r="S91" s="192" t="e">
        <f t="shared" si="18"/>
        <v>#N/A</v>
      </c>
      <c r="T91" s="125" t="e">
        <f t="shared" si="19"/>
        <v>#N/A</v>
      </c>
      <c r="U91" s="126" t="e">
        <f t="shared" si="20"/>
        <v>#N/A</v>
      </c>
      <c r="V91" s="42" t="e">
        <f t="shared" si="21"/>
        <v>#N/A</v>
      </c>
      <c r="W91" s="96" t="e">
        <f t="shared" si="22"/>
        <v>#N/A</v>
      </c>
      <c r="X91" s="96" t="e">
        <f t="shared" si="23"/>
        <v>#N/A</v>
      </c>
      <c r="Y91" s="151">
        <f t="shared" si="24"/>
        <v>60757.97</v>
      </c>
      <c r="Z91" s="152" t="e">
        <f t="shared" si="25"/>
        <v>#N/A</v>
      </c>
      <c r="AA91" s="153" t="e">
        <f t="shared" si="26"/>
        <v>#N/A</v>
      </c>
      <c r="AB91" s="151">
        <f t="shared" si="27"/>
        <v>60757.97</v>
      </c>
      <c r="AC91" s="152" t="e">
        <f t="shared" si="28"/>
        <v>#N/A</v>
      </c>
      <c r="AD91" s="154" t="e">
        <f t="shared" si="29"/>
        <v>#N/A</v>
      </c>
      <c r="AE91" s="151">
        <f t="shared" si="30"/>
        <v>60757.97</v>
      </c>
      <c r="AF91" s="152" t="e">
        <f t="shared" si="31"/>
        <v>#N/A</v>
      </c>
      <c r="AG91" s="154" t="e">
        <f t="shared" si="32"/>
        <v>#N/A</v>
      </c>
      <c r="AH91" s="187">
        <v>18853.80648138799</v>
      </c>
      <c r="AI91" s="193" t="e">
        <f t="shared" si="33"/>
        <v>#N/A</v>
      </c>
      <c r="AJ91" s="157">
        <f>Y91-VLOOKUP(B91,'CALCULO MCTER '!$B$3:$AM$348,38,0)</f>
        <v>-597475.53985500021</v>
      </c>
    </row>
    <row r="92" spans="1:37" s="184" customFormat="1">
      <c r="A92" s="210">
        <v>90</v>
      </c>
      <c r="B92" s="204" t="s">
        <v>1457</v>
      </c>
      <c r="C92" s="211" t="str">
        <f>VLOOKUP(B92,'TOTAL DE SISTEMAS'!$B$6:$I$380,5,0)</f>
        <v>PL1228</v>
      </c>
      <c r="D92" s="211" t="str">
        <f>VLOOKUP(B92,'TOTAL DE SISTEMAS'!$B$6:$I$380,2,0)</f>
        <v>ELOR</v>
      </c>
      <c r="E92" s="211" t="str">
        <f>VLOOKUP(B92,'TOTAL DE SISTEMAS'!$B$6:$I$380,3,0)</f>
        <v>Electro Oriente</v>
      </c>
      <c r="F92" s="212" t="str">
        <f>VLOOKUP(B92,'TOTAL DE SISTEMAS'!$B$6:$I$380,4,0)</f>
        <v>Sistema Eléctrico Pisuquia</v>
      </c>
      <c r="G92" s="212" t="str">
        <f>VLOOKUP(B92,'TOTAL DE SISTEMAS'!$B$6:$G$374,6,0)</f>
        <v>SER</v>
      </c>
      <c r="H92" s="212" t="str">
        <f>VLOOKUP(B92,'TOTAL DE SISTEMAS'!$B$6:$I$380,7,0)</f>
        <v>Rural</v>
      </c>
      <c r="I92" s="212" t="str">
        <f>VLOOKUP(B92,'TOTAL DE SISTEMAS'!$B$6:$I$380,8,0)</f>
        <v>AISL</v>
      </c>
      <c r="J92" s="212" t="s">
        <v>24</v>
      </c>
      <c r="K92" s="213">
        <f>VLOOKUP(B92,'CLIENTES '!$C$3:$AA$345,25,0)</f>
        <v>543</v>
      </c>
      <c r="L92" s="214">
        <f>AVERAGE(M92:O92)*VLOOKUP(B92,'CALCULO MCTER '!$B$1:$BD$352,52,0)</f>
        <v>0</v>
      </c>
      <c r="M92" s="214">
        <f>VLOOKUP(B92,'PROY CONSUMOS ENERGIA TRIMESTRE'!$C$3:$AF$310,28,0)</f>
        <v>9359.4600000000009</v>
      </c>
      <c r="N92" s="214">
        <f>VLOOKUP(B92,'PROY CONSUMOS ENERGIA TRIMESTRE'!$C$3:$AF$310,29,0)</f>
        <v>9359.4600000000009</v>
      </c>
      <c r="O92" s="214">
        <f>VLOOKUP(B92,'PROY CONSUMOS ENERGIA TRIMESTRE'!$C$3:$AF$310,30,0)</f>
        <v>9359.4600000000009</v>
      </c>
      <c r="P92" s="215">
        <f>VLOOKUP(C92,'CARGOS 04-02-2020'!$B$5:$BK$335,60,0)</f>
        <v>3.73</v>
      </c>
      <c r="Q92" s="215">
        <f>VLOOKUP(C92,'CARGOS 04-02-2020'!$B$5:$BK$335,62,0)</f>
        <v>63.57</v>
      </c>
      <c r="R92" s="216" t="e">
        <f t="shared" si="17"/>
        <v>#N/A</v>
      </c>
      <c r="S92" s="217" t="e">
        <f t="shared" si="18"/>
        <v>#N/A</v>
      </c>
      <c r="T92" s="218" t="e">
        <f t="shared" si="19"/>
        <v>#N/A</v>
      </c>
      <c r="U92" s="219" t="e">
        <f t="shared" si="20"/>
        <v>#N/A</v>
      </c>
      <c r="V92" s="220" t="e">
        <f t="shared" si="21"/>
        <v>#N/A</v>
      </c>
      <c r="W92" s="221" t="e">
        <f t="shared" si="22"/>
        <v>#N/A</v>
      </c>
      <c r="X92" s="221" t="e">
        <f t="shared" si="23"/>
        <v>#N/A</v>
      </c>
      <c r="Y92" s="151">
        <f t="shared" si="24"/>
        <v>2025.39</v>
      </c>
      <c r="Z92" s="152" t="e">
        <f t="shared" si="25"/>
        <v>#N/A</v>
      </c>
      <c r="AA92" s="153" t="e">
        <f t="shared" si="26"/>
        <v>#N/A</v>
      </c>
      <c r="AB92" s="151">
        <f t="shared" si="27"/>
        <v>2025.39</v>
      </c>
      <c r="AC92" s="152" t="e">
        <f t="shared" si="28"/>
        <v>#N/A</v>
      </c>
      <c r="AD92" s="154" t="e">
        <f t="shared" si="29"/>
        <v>#N/A</v>
      </c>
      <c r="AE92" s="222">
        <f t="shared" si="30"/>
        <v>2025.39</v>
      </c>
      <c r="AF92" s="223" t="e">
        <f t="shared" si="31"/>
        <v>#N/A</v>
      </c>
      <c r="AG92" s="224" t="e">
        <f t="shared" si="32"/>
        <v>#N/A</v>
      </c>
      <c r="AH92" s="225">
        <v>32029.34356193064</v>
      </c>
      <c r="AI92" s="203" t="e">
        <f t="shared" si="33"/>
        <v>#N/A</v>
      </c>
      <c r="AJ92" s="226">
        <f>Y92-VLOOKUP(B92,'CALCULO MCTER '!$B$3:$AM$348,38,0)</f>
        <v>-2280.0236887755855</v>
      </c>
    </row>
    <row r="93" spans="1:37" s="18" customFormat="1">
      <c r="A93" s="98">
        <v>91</v>
      </c>
      <c r="B93" s="76" t="s">
        <v>627</v>
      </c>
      <c r="C93" s="36" t="str">
        <f>VLOOKUP(B93,'TOTAL DE SISTEMAS'!$B$6:$I$380,5,0)</f>
        <v>PL0229</v>
      </c>
      <c r="D93" s="36" t="str">
        <f>VLOOKUP(B93,'TOTAL DE SISTEMAS'!$B$6:$I$380,2,0)</f>
        <v>ELOR</v>
      </c>
      <c r="E93" s="36" t="str">
        <f>VLOOKUP(B93,'TOTAL DE SISTEMAS'!$B$6:$I$380,3,0)</f>
        <v>Electro Oriente</v>
      </c>
      <c r="F93" s="38" t="str">
        <f>VLOOKUP(B93,'TOTAL DE SISTEMAS'!$B$6:$I$380,4,0)</f>
        <v>Tabaconas</v>
      </c>
      <c r="G93" s="38">
        <f>VLOOKUP(B93,'TOTAL DE SISTEMAS'!$B$6:$G$374,6,0)</f>
        <v>4</v>
      </c>
      <c r="H93" s="38" t="str">
        <f>VLOOKUP(B93,'TOTAL DE SISTEMAS'!$B$6:$I$380,7,0)</f>
        <v>Rural</v>
      </c>
      <c r="I93" s="38" t="str">
        <f>VLOOKUP(B93,'TOTAL DE SISTEMAS'!$B$6:$I$380,8,0)</f>
        <v>SEIN</v>
      </c>
      <c r="J93" s="38" t="s">
        <v>24</v>
      </c>
      <c r="K93" s="39">
        <f>VLOOKUP(B93,'CLIENTES '!$C$3:$AA$345,25,0)</f>
        <v>3782</v>
      </c>
      <c r="L93" s="214">
        <f>AVERAGE(M93:O93)*VLOOKUP(B93,'CALCULO MCTER '!$B$1:$BD$352,52,0)</f>
        <v>0</v>
      </c>
      <c r="M93" s="156">
        <f>VLOOKUP(B93,'PROY CONSUMOS ENERGIA TRIMESTRE'!$C$3:$AF$310,28,0)</f>
        <v>111790.03000000001</v>
      </c>
      <c r="N93" s="156">
        <f>VLOOKUP(B93,'PROY CONSUMOS ENERGIA TRIMESTRE'!$C$3:$AF$310,29,0)</f>
        <v>111790.03000000001</v>
      </c>
      <c r="O93" s="156">
        <f>VLOOKUP(B93,'PROY CONSUMOS ENERGIA TRIMESTRE'!$C$3:$AF$310,30,0)</f>
        <v>111790.03000000001</v>
      </c>
      <c r="P93" s="41">
        <f>VLOOKUP(C93,'CARGOS 04-02-2020'!$B$5:$BK$335,60,0)</f>
        <v>3.73</v>
      </c>
      <c r="Q93" s="41">
        <f>VLOOKUP(C93,'CARGOS 04-02-2020'!$B$5:$BK$335,62,0)</f>
        <v>77.430000000000007</v>
      </c>
      <c r="R93" s="191" t="e">
        <f t="shared" si="17"/>
        <v>#N/A</v>
      </c>
      <c r="S93" s="192" t="e">
        <f t="shared" si="18"/>
        <v>#N/A</v>
      </c>
      <c r="T93" s="125" t="e">
        <f t="shared" si="19"/>
        <v>#N/A</v>
      </c>
      <c r="U93" s="126" t="e">
        <f t="shared" si="20"/>
        <v>#N/A</v>
      </c>
      <c r="V93" s="42" t="e">
        <f t="shared" si="21"/>
        <v>#N/A</v>
      </c>
      <c r="W93" s="96" t="e">
        <f t="shared" si="22"/>
        <v>#N/A</v>
      </c>
      <c r="X93" s="96" t="e">
        <f t="shared" si="23"/>
        <v>#N/A</v>
      </c>
      <c r="Y93" s="151">
        <f t="shared" si="24"/>
        <v>14106.86</v>
      </c>
      <c r="Z93" s="152" t="e">
        <f t="shared" si="25"/>
        <v>#N/A</v>
      </c>
      <c r="AA93" s="153" t="e">
        <f t="shared" si="26"/>
        <v>#N/A</v>
      </c>
      <c r="AB93" s="151">
        <f t="shared" si="27"/>
        <v>14106.86</v>
      </c>
      <c r="AC93" s="152" t="e">
        <f t="shared" si="28"/>
        <v>#N/A</v>
      </c>
      <c r="AD93" s="154" t="e">
        <f t="shared" si="29"/>
        <v>#N/A</v>
      </c>
      <c r="AE93" s="151">
        <f t="shared" si="30"/>
        <v>14106.86</v>
      </c>
      <c r="AF93" s="152" t="e">
        <f t="shared" si="31"/>
        <v>#N/A</v>
      </c>
      <c r="AG93" s="154" t="e">
        <f t="shared" si="32"/>
        <v>#N/A</v>
      </c>
      <c r="AH93" s="187">
        <v>3746.894202583786</v>
      </c>
      <c r="AI93" s="193" t="e">
        <f t="shared" si="33"/>
        <v>#N/A</v>
      </c>
      <c r="AJ93" s="157">
        <f>Y93-VLOOKUP(B93,'CALCULO MCTER '!$B$3:$AM$348,38,0)</f>
        <v>-62569.005885324281</v>
      </c>
    </row>
    <row r="94" spans="1:37" s="18" customFormat="1">
      <c r="A94" s="98">
        <v>92</v>
      </c>
      <c r="B94" s="76" t="s">
        <v>630</v>
      </c>
      <c r="C94" s="36" t="str">
        <f>VLOOKUP(B94,'TOTAL DE SISTEMAS'!$B$6:$I$380,5,0)</f>
        <v>PL1233</v>
      </c>
      <c r="D94" s="36" t="str">
        <f>VLOOKUP(B94,'TOTAL DE SISTEMAS'!$B$6:$I$380,2,0)</f>
        <v>ELOR</v>
      </c>
      <c r="E94" s="36" t="str">
        <f>VLOOKUP(B94,'TOTAL DE SISTEMAS'!$B$6:$I$380,3,0)</f>
        <v>Electro Oriente</v>
      </c>
      <c r="F94" s="38" t="str">
        <f>VLOOKUP(B94,'TOTAL DE SISTEMAS'!$B$6:$I$380,4,0)</f>
        <v>Bellavista</v>
      </c>
      <c r="G94" s="38">
        <f>VLOOKUP(B94,'TOTAL DE SISTEMAS'!$B$6:$G$374,6,0)</f>
        <v>3</v>
      </c>
      <c r="H94" s="38" t="str">
        <f>VLOOKUP(B94,'TOTAL DE SISTEMAS'!$B$6:$I$380,7,0)</f>
        <v>Urbano Rural</v>
      </c>
      <c r="I94" s="38" t="str">
        <f>VLOOKUP(B94,'TOTAL DE SISTEMAS'!$B$6:$I$380,8,0)</f>
        <v>SEIN</v>
      </c>
      <c r="J94" s="38" t="s">
        <v>24</v>
      </c>
      <c r="K94" s="39">
        <f>VLOOKUP(B94,'CLIENTES '!$C$3:$AA$345,25,0)</f>
        <v>45897</v>
      </c>
      <c r="L94" s="214">
        <f>AVERAGE(M94:O94)*VLOOKUP(B94,'CALCULO MCTER '!$B$1:$BD$352,52,0)</f>
        <v>0</v>
      </c>
      <c r="M94" s="156">
        <f>VLOOKUP(B94,'PROY CONSUMOS ENERGIA TRIMESTRE'!$C$3:$AF$310,28,0)</f>
        <v>2386931.36</v>
      </c>
      <c r="N94" s="156">
        <f>VLOOKUP(B94,'PROY CONSUMOS ENERGIA TRIMESTRE'!$C$3:$AF$310,29,0)</f>
        <v>2386931.36</v>
      </c>
      <c r="O94" s="156">
        <f>VLOOKUP(B94,'PROY CONSUMOS ENERGIA TRIMESTRE'!$C$3:$AF$310,30,0)</f>
        <v>2386931.36</v>
      </c>
      <c r="P94" s="41">
        <f>VLOOKUP(C94,'CARGOS 04-02-2020'!$B$5:$BK$335,60,0)</f>
        <v>3.73</v>
      </c>
      <c r="Q94" s="41">
        <f>VLOOKUP(C94,'CARGOS 04-02-2020'!$B$5:$BK$335,62,0)</f>
        <v>77.97</v>
      </c>
      <c r="R94" s="191" t="e">
        <f t="shared" si="17"/>
        <v>#N/A</v>
      </c>
      <c r="S94" s="192" t="e">
        <f t="shared" si="18"/>
        <v>#N/A</v>
      </c>
      <c r="T94" s="125" t="e">
        <f t="shared" si="19"/>
        <v>#N/A</v>
      </c>
      <c r="U94" s="126" t="e">
        <f t="shared" si="20"/>
        <v>#N/A</v>
      </c>
      <c r="V94" s="42" t="e">
        <f t="shared" si="21"/>
        <v>#N/A</v>
      </c>
      <c r="W94" s="96" t="e">
        <f t="shared" si="22"/>
        <v>#N/A</v>
      </c>
      <c r="X94" s="96" t="e">
        <f t="shared" si="23"/>
        <v>#N/A</v>
      </c>
      <c r="Y94" s="151">
        <f t="shared" si="24"/>
        <v>171195.81</v>
      </c>
      <c r="Z94" s="152" t="e">
        <f t="shared" si="25"/>
        <v>#N/A</v>
      </c>
      <c r="AA94" s="153" t="e">
        <f t="shared" si="26"/>
        <v>#N/A</v>
      </c>
      <c r="AB94" s="151">
        <f t="shared" si="27"/>
        <v>171195.81</v>
      </c>
      <c r="AC94" s="152" t="e">
        <f t="shared" si="28"/>
        <v>#N/A</v>
      </c>
      <c r="AD94" s="154" t="e">
        <f t="shared" si="29"/>
        <v>#N/A</v>
      </c>
      <c r="AE94" s="151">
        <f t="shared" si="30"/>
        <v>171195.81</v>
      </c>
      <c r="AF94" s="152" t="e">
        <f t="shared" si="31"/>
        <v>#N/A</v>
      </c>
      <c r="AG94" s="154" t="e">
        <f t="shared" si="32"/>
        <v>#N/A</v>
      </c>
      <c r="AH94" s="187">
        <v>3772.5567692846598</v>
      </c>
      <c r="AI94" s="193" t="e">
        <f t="shared" si="33"/>
        <v>#N/A</v>
      </c>
      <c r="AJ94" s="157">
        <f>Y94-VLOOKUP(B94,'CALCULO MCTER '!$B$3:$AM$348,38,0)</f>
        <v>-1861690.911392</v>
      </c>
    </row>
    <row r="95" spans="1:37" s="18" customFormat="1">
      <c r="A95" s="98">
        <v>93</v>
      </c>
      <c r="B95" s="76" t="s">
        <v>633</v>
      </c>
      <c r="C95" s="36" t="str">
        <f>VLOOKUP(B95,'TOTAL DE SISTEMAS'!$B$6:$I$380,5,0)</f>
        <v>PL1236</v>
      </c>
      <c r="D95" s="36" t="str">
        <f>VLOOKUP(B95,'TOTAL DE SISTEMAS'!$B$6:$I$380,2,0)</f>
        <v>ELOR</v>
      </c>
      <c r="E95" s="36" t="str">
        <f>VLOOKUP(B95,'TOTAL DE SISTEMAS'!$B$6:$I$380,3,0)</f>
        <v>Electro Oriente</v>
      </c>
      <c r="F95" s="38" t="str">
        <f>VLOOKUP(B95,'TOTAL DE SISTEMAS'!$B$6:$I$380,4,0)</f>
        <v>Tarapoto</v>
      </c>
      <c r="G95" s="38">
        <f>VLOOKUP(B95,'TOTAL DE SISTEMAS'!$B$6:$G$374,6,0)</f>
        <v>2</v>
      </c>
      <c r="H95" s="38" t="str">
        <f>VLOOKUP(B95,'TOTAL DE SISTEMAS'!$B$6:$I$380,7,0)</f>
        <v>Urbano</v>
      </c>
      <c r="I95" s="38" t="str">
        <f>VLOOKUP(B95,'TOTAL DE SISTEMAS'!$B$6:$I$380,8,0)</f>
        <v>SEIN</v>
      </c>
      <c r="J95" s="38" t="s">
        <v>24</v>
      </c>
      <c r="K95" s="39">
        <f>VLOOKUP(B95,'CLIENTES '!$C$3:$AA$345,25,0)</f>
        <v>36357</v>
      </c>
      <c r="L95" s="214">
        <f>AVERAGE(M95:O95)*VLOOKUP(B95,'CALCULO MCTER '!$B$1:$BD$352,52,0)</f>
        <v>0</v>
      </c>
      <c r="M95" s="156">
        <f>VLOOKUP(B95,'PROY CONSUMOS ENERGIA TRIMESTRE'!$C$3:$AF$310,28,0)</f>
        <v>5607253.0800000001</v>
      </c>
      <c r="N95" s="156">
        <f>VLOOKUP(B95,'PROY CONSUMOS ENERGIA TRIMESTRE'!$C$3:$AF$310,29,0)</f>
        <v>5607253.0800000001</v>
      </c>
      <c r="O95" s="156">
        <f>VLOOKUP(B95,'PROY CONSUMOS ENERGIA TRIMESTRE'!$C$3:$AF$310,30,0)</f>
        <v>5607253.0800000001</v>
      </c>
      <c r="P95" s="41">
        <f>VLOOKUP(C95,'CARGOS 04-02-2020'!$B$5:$BK$335,60,0)</f>
        <v>3.73</v>
      </c>
      <c r="Q95" s="41">
        <f>VLOOKUP(C95,'CARGOS 04-02-2020'!$B$5:$BK$335,62,0)</f>
        <v>78.650000000000006</v>
      </c>
      <c r="R95" s="191" t="e">
        <f t="shared" si="17"/>
        <v>#N/A</v>
      </c>
      <c r="S95" s="192" t="e">
        <f t="shared" si="18"/>
        <v>#N/A</v>
      </c>
      <c r="T95" s="125" t="e">
        <f t="shared" si="19"/>
        <v>#N/A</v>
      </c>
      <c r="U95" s="126" t="e">
        <f t="shared" si="20"/>
        <v>#N/A</v>
      </c>
      <c r="V95" s="42" t="e">
        <f t="shared" si="21"/>
        <v>#N/A</v>
      </c>
      <c r="W95" s="96" t="e">
        <f t="shared" si="22"/>
        <v>#N/A</v>
      </c>
      <c r="X95" s="96" t="e">
        <f t="shared" si="23"/>
        <v>#N/A</v>
      </c>
      <c r="Y95" s="151">
        <f t="shared" si="24"/>
        <v>135611.60999999999</v>
      </c>
      <c r="Z95" s="152" t="e">
        <f t="shared" si="25"/>
        <v>#N/A</v>
      </c>
      <c r="AA95" s="153" t="e">
        <f t="shared" si="26"/>
        <v>#N/A</v>
      </c>
      <c r="AB95" s="151">
        <f t="shared" si="27"/>
        <v>135611.60999999999</v>
      </c>
      <c r="AC95" s="152" t="e">
        <f t="shared" si="28"/>
        <v>#N/A</v>
      </c>
      <c r="AD95" s="154" t="e">
        <f t="shared" si="29"/>
        <v>#N/A</v>
      </c>
      <c r="AE95" s="151">
        <f t="shared" si="30"/>
        <v>135611.60999999999</v>
      </c>
      <c r="AF95" s="152" t="e">
        <f t="shared" si="31"/>
        <v>#N/A</v>
      </c>
      <c r="AG95" s="154" t="e">
        <f t="shared" si="32"/>
        <v>#N/A</v>
      </c>
      <c r="AH95" s="187">
        <v>180874.90876893408</v>
      </c>
      <c r="AI95" s="193" t="e">
        <f t="shared" si="33"/>
        <v>#N/A</v>
      </c>
      <c r="AJ95" s="157">
        <f>Y95-VLOOKUP(B95,'CALCULO MCTER '!$B$3:$AM$348,38,0)</f>
        <v>-4411010.9374200013</v>
      </c>
    </row>
    <row r="96" spans="1:37" s="18" customFormat="1">
      <c r="A96" s="98">
        <v>94</v>
      </c>
      <c r="B96" s="76" t="s">
        <v>636</v>
      </c>
      <c r="C96" s="36" t="str">
        <f>VLOOKUP(B96,'TOTAL DE SISTEMAS'!$B$6:$I$380,5,0)</f>
        <v>PL0226</v>
      </c>
      <c r="D96" s="36" t="str">
        <f>VLOOKUP(B96,'TOTAL DE SISTEMAS'!$B$6:$I$380,2,0)</f>
        <v>ELOR</v>
      </c>
      <c r="E96" s="36" t="str">
        <f>VLOOKUP(B96,'TOTAL DE SISTEMAS'!$B$6:$I$380,3,0)</f>
        <v>Electro Oriente</v>
      </c>
      <c r="F96" s="38" t="str">
        <f>VLOOKUP(B96,'TOTAL DE SISTEMAS'!$B$6:$I$380,4,0)</f>
        <v>Chacahapoyas Rural</v>
      </c>
      <c r="G96" s="38">
        <f>VLOOKUP(B96,'TOTAL DE SISTEMAS'!$B$6:$G$374,6,0)</f>
        <v>4</v>
      </c>
      <c r="H96" s="38" t="str">
        <f>VLOOKUP(B96,'TOTAL DE SISTEMAS'!$B$6:$I$380,7,0)</f>
        <v>Rural</v>
      </c>
      <c r="I96" s="38" t="str">
        <f>VLOOKUP(B96,'TOTAL DE SISTEMAS'!$B$6:$I$380,8,0)</f>
        <v>SEIN</v>
      </c>
      <c r="J96" s="38" t="s">
        <v>24</v>
      </c>
      <c r="K96" s="39">
        <f>VLOOKUP(B96,'CLIENTES '!$C$3:$AA$345,25,0)</f>
        <v>16907</v>
      </c>
      <c r="L96" s="214">
        <f>AVERAGE(M96:O96)*VLOOKUP(B96,'CALCULO MCTER '!$B$1:$BD$352,52,0)</f>
        <v>0</v>
      </c>
      <c r="M96" s="156">
        <f>VLOOKUP(B96,'PROY CONSUMOS ENERGIA TRIMESTRE'!$C$3:$AF$310,28,0)</f>
        <v>896809.20999999961</v>
      </c>
      <c r="N96" s="156">
        <f>VLOOKUP(B96,'PROY CONSUMOS ENERGIA TRIMESTRE'!$C$3:$AF$310,29,0)</f>
        <v>896809.20999999961</v>
      </c>
      <c r="O96" s="156">
        <f>VLOOKUP(B96,'PROY CONSUMOS ENERGIA TRIMESTRE'!$C$3:$AF$310,30,0)</f>
        <v>896809.20999999961</v>
      </c>
      <c r="P96" s="41">
        <f>VLOOKUP(C96,'CARGOS 04-02-2020'!$B$5:$BK$335,60,0)</f>
        <v>3.73</v>
      </c>
      <c r="Q96" s="41">
        <f>VLOOKUP(C96,'CARGOS 04-02-2020'!$B$5:$BK$335,62,0)</f>
        <v>77.28</v>
      </c>
      <c r="R96" s="191" t="e">
        <f t="shared" si="17"/>
        <v>#N/A</v>
      </c>
      <c r="S96" s="192" t="e">
        <f t="shared" si="18"/>
        <v>#N/A</v>
      </c>
      <c r="T96" s="125" t="e">
        <f t="shared" si="19"/>
        <v>#N/A</v>
      </c>
      <c r="U96" s="126" t="e">
        <f t="shared" si="20"/>
        <v>#N/A</v>
      </c>
      <c r="V96" s="42" t="e">
        <f t="shared" si="21"/>
        <v>#N/A</v>
      </c>
      <c r="W96" s="96" t="e">
        <f t="shared" si="22"/>
        <v>#N/A</v>
      </c>
      <c r="X96" s="96" t="e">
        <f t="shared" si="23"/>
        <v>#N/A</v>
      </c>
      <c r="Y96" s="151">
        <f t="shared" si="24"/>
        <v>63063.11</v>
      </c>
      <c r="Z96" s="152" t="e">
        <f t="shared" si="25"/>
        <v>#N/A</v>
      </c>
      <c r="AA96" s="153" t="e">
        <f t="shared" si="26"/>
        <v>#N/A</v>
      </c>
      <c r="AB96" s="151">
        <f t="shared" si="27"/>
        <v>63063.11</v>
      </c>
      <c r="AC96" s="152" t="e">
        <f t="shared" si="28"/>
        <v>#N/A</v>
      </c>
      <c r="AD96" s="154" t="e">
        <f t="shared" si="29"/>
        <v>#N/A</v>
      </c>
      <c r="AE96" s="151">
        <f t="shared" si="30"/>
        <v>63063.11</v>
      </c>
      <c r="AF96" s="152" t="e">
        <f t="shared" si="31"/>
        <v>#N/A</v>
      </c>
      <c r="AG96" s="154" t="e">
        <f t="shared" si="32"/>
        <v>#N/A</v>
      </c>
      <c r="AH96" s="187">
        <v>3929.0918707034798</v>
      </c>
      <c r="AI96" s="193" t="e">
        <f t="shared" si="33"/>
        <v>#N/A</v>
      </c>
      <c r="AJ96" s="157">
        <f>Y96-VLOOKUP(B96,'CALCULO MCTER '!$B$3:$AM$348,38,0)</f>
        <v>-579979.94623496837</v>
      </c>
    </row>
    <row r="97" spans="1:36" s="18" customFormat="1">
      <c r="A97" s="98">
        <v>95</v>
      </c>
      <c r="B97" s="76" t="s">
        <v>639</v>
      </c>
      <c r="C97" s="36" t="str">
        <f>VLOOKUP(B97,'TOTAL DE SISTEMAS'!$B$6:$I$380,5,0)</f>
        <v>PL2233</v>
      </c>
      <c r="D97" s="36" t="str">
        <f>VLOOKUP(B97,'TOTAL DE SISTEMAS'!$B$6:$I$380,2,0)</f>
        <v>ELOR</v>
      </c>
      <c r="E97" s="36" t="str">
        <f>VLOOKUP(B97,'TOTAL DE SISTEMAS'!$B$6:$I$380,3,0)</f>
        <v>Electro Oriente</v>
      </c>
      <c r="F97" s="38" t="str">
        <f>VLOOKUP(B97,'TOTAL DE SISTEMAS'!$B$6:$I$380,4,0)</f>
        <v>Gera</v>
      </c>
      <c r="G97" s="38">
        <f>VLOOKUP(B97,'TOTAL DE SISTEMAS'!$B$6:$G$374,6,0)</f>
        <v>4</v>
      </c>
      <c r="H97" s="38" t="str">
        <f>VLOOKUP(B97,'TOTAL DE SISTEMAS'!$B$6:$I$380,7,0)</f>
        <v>Rural</v>
      </c>
      <c r="I97" s="38" t="str">
        <f>VLOOKUP(B97,'TOTAL DE SISTEMAS'!$B$6:$I$380,8,0)</f>
        <v>SEIN</v>
      </c>
      <c r="J97" s="38" t="s">
        <v>24</v>
      </c>
      <c r="K97" s="39">
        <f>VLOOKUP(B97,'CLIENTES '!$C$3:$AA$345,25,0)</f>
        <v>9080</v>
      </c>
      <c r="L97" s="214">
        <f>AVERAGE(M97:O97)*VLOOKUP(B97,'CALCULO MCTER '!$B$1:$BD$352,52,0)</f>
        <v>0</v>
      </c>
      <c r="M97" s="156">
        <f>VLOOKUP(B97,'PROY CONSUMOS ENERGIA TRIMESTRE'!$C$3:$AF$310,28,0)</f>
        <v>177563.1</v>
      </c>
      <c r="N97" s="156">
        <f>VLOOKUP(B97,'PROY CONSUMOS ENERGIA TRIMESTRE'!$C$3:$AF$310,29,0)</f>
        <v>177563.1</v>
      </c>
      <c r="O97" s="156">
        <f>VLOOKUP(B97,'PROY CONSUMOS ENERGIA TRIMESTRE'!$C$3:$AF$310,30,0)</f>
        <v>177563.1</v>
      </c>
      <c r="P97" s="41">
        <f>VLOOKUP(C97,'CARGOS 04-02-2020'!$B$5:$BK$335,60,0)</f>
        <v>3.73</v>
      </c>
      <c r="Q97" s="41">
        <f>VLOOKUP(C97,'CARGOS 04-02-2020'!$B$5:$BK$335,62,0)</f>
        <v>78.650000000000006</v>
      </c>
      <c r="R97" s="191" t="e">
        <f t="shared" si="17"/>
        <v>#N/A</v>
      </c>
      <c r="S97" s="192" t="e">
        <f t="shared" si="18"/>
        <v>#N/A</v>
      </c>
      <c r="T97" s="125" t="e">
        <f t="shared" si="19"/>
        <v>#N/A</v>
      </c>
      <c r="U97" s="126" t="e">
        <f t="shared" si="20"/>
        <v>#N/A</v>
      </c>
      <c r="V97" s="42" t="e">
        <f t="shared" si="21"/>
        <v>#N/A</v>
      </c>
      <c r="W97" s="96" t="e">
        <f t="shared" si="22"/>
        <v>#N/A</v>
      </c>
      <c r="X97" s="96" t="e">
        <f t="shared" si="23"/>
        <v>#N/A</v>
      </c>
      <c r="Y97" s="151">
        <f t="shared" si="24"/>
        <v>33868.400000000001</v>
      </c>
      <c r="Z97" s="152" t="e">
        <f t="shared" si="25"/>
        <v>#N/A</v>
      </c>
      <c r="AA97" s="153" t="e">
        <f t="shared" si="26"/>
        <v>#N/A</v>
      </c>
      <c r="AB97" s="151">
        <f t="shared" si="27"/>
        <v>33868.400000000001</v>
      </c>
      <c r="AC97" s="152" t="e">
        <f t="shared" si="28"/>
        <v>#N/A</v>
      </c>
      <c r="AD97" s="154" t="e">
        <f t="shared" si="29"/>
        <v>#N/A</v>
      </c>
      <c r="AE97" s="151">
        <f t="shared" si="30"/>
        <v>33868.400000000001</v>
      </c>
      <c r="AF97" s="152" t="e">
        <f t="shared" si="31"/>
        <v>#N/A</v>
      </c>
      <c r="AG97" s="154" t="e">
        <f t="shared" si="32"/>
        <v>#N/A</v>
      </c>
      <c r="AH97" s="187">
        <v>146325.41060101497</v>
      </c>
      <c r="AI97" s="193" t="e">
        <f t="shared" si="33"/>
        <v>#N/A</v>
      </c>
      <c r="AJ97" s="157">
        <f>Y97-VLOOKUP(B97,'CALCULO MCTER '!$B$3:$AM$348,38,0)</f>
        <v>-139690.67815000002</v>
      </c>
    </row>
    <row r="98" spans="1:36" s="18" customFormat="1">
      <c r="A98" s="98">
        <v>96</v>
      </c>
      <c r="B98" s="76" t="s">
        <v>642</v>
      </c>
      <c r="C98" s="36" t="str">
        <f>VLOOKUP(B98,'TOTAL DE SISTEMAS'!$B$6:$I$380,5,0)</f>
        <v>PL2236</v>
      </c>
      <c r="D98" s="36" t="str">
        <f>VLOOKUP(B98,'TOTAL DE SISTEMAS'!$B$6:$I$380,2,0)</f>
        <v>ELOR</v>
      </c>
      <c r="E98" s="36" t="str">
        <f>VLOOKUP(B98,'TOTAL DE SISTEMAS'!$B$6:$I$380,3,0)</f>
        <v>Electro Oriente</v>
      </c>
      <c r="F98" s="38" t="str">
        <f>VLOOKUP(B98,'TOTAL DE SISTEMAS'!$B$6:$I$380,4,0)</f>
        <v>Moyobamba</v>
      </c>
      <c r="G98" s="38">
        <f>VLOOKUP(B98,'TOTAL DE SISTEMAS'!$B$6:$G$374,6,0)</f>
        <v>2</v>
      </c>
      <c r="H98" s="38" t="str">
        <f>VLOOKUP(B98,'TOTAL DE SISTEMAS'!$B$6:$I$380,7,0)</f>
        <v>Urbano</v>
      </c>
      <c r="I98" s="38" t="str">
        <f>VLOOKUP(B98,'TOTAL DE SISTEMAS'!$B$6:$I$380,8,0)</f>
        <v>SEIN</v>
      </c>
      <c r="J98" s="38" t="s">
        <v>24</v>
      </c>
      <c r="K98" s="39">
        <f>VLOOKUP(B98,'CLIENTES '!$C$3:$AA$345,25,0)</f>
        <v>15888</v>
      </c>
      <c r="L98" s="214">
        <f>AVERAGE(M98:O98)*VLOOKUP(B98,'CALCULO MCTER '!$B$1:$BD$352,52,0)</f>
        <v>0</v>
      </c>
      <c r="M98" s="156">
        <f>VLOOKUP(B98,'PROY CONSUMOS ENERGIA TRIMESTRE'!$C$3:$AF$310,28,0)</f>
        <v>1231643.05</v>
      </c>
      <c r="N98" s="156">
        <f>VLOOKUP(B98,'PROY CONSUMOS ENERGIA TRIMESTRE'!$C$3:$AF$310,29,0)</f>
        <v>1231643.05</v>
      </c>
      <c r="O98" s="156">
        <f>VLOOKUP(B98,'PROY CONSUMOS ENERGIA TRIMESTRE'!$C$3:$AF$310,30,0)</f>
        <v>1231643.05</v>
      </c>
      <c r="P98" s="41">
        <f>VLOOKUP(C98,'CARGOS 04-02-2020'!$B$5:$BK$335,60,0)</f>
        <v>3.73</v>
      </c>
      <c r="Q98" s="41">
        <f>VLOOKUP(C98,'CARGOS 04-02-2020'!$B$5:$BK$335,62,0)</f>
        <v>78.650000000000006</v>
      </c>
      <c r="R98" s="191" t="e">
        <f t="shared" si="17"/>
        <v>#N/A</v>
      </c>
      <c r="S98" s="192" t="e">
        <f t="shared" si="18"/>
        <v>#N/A</v>
      </c>
      <c r="T98" s="125" t="e">
        <f t="shared" si="19"/>
        <v>#N/A</v>
      </c>
      <c r="U98" s="126" t="e">
        <f t="shared" si="20"/>
        <v>#N/A</v>
      </c>
      <c r="V98" s="42" t="e">
        <f t="shared" si="21"/>
        <v>#N/A</v>
      </c>
      <c r="W98" s="96" t="e">
        <f t="shared" si="22"/>
        <v>#N/A</v>
      </c>
      <c r="X98" s="96" t="e">
        <f t="shared" si="23"/>
        <v>#N/A</v>
      </c>
      <c r="Y98" s="151">
        <f t="shared" si="24"/>
        <v>59262.239999999998</v>
      </c>
      <c r="Z98" s="152" t="e">
        <f t="shared" si="25"/>
        <v>#N/A</v>
      </c>
      <c r="AA98" s="153" t="e">
        <f t="shared" si="26"/>
        <v>#N/A</v>
      </c>
      <c r="AB98" s="151">
        <f t="shared" si="27"/>
        <v>59262.239999999998</v>
      </c>
      <c r="AC98" s="152" t="e">
        <f t="shared" si="28"/>
        <v>#N/A</v>
      </c>
      <c r="AD98" s="154" t="e">
        <f t="shared" si="29"/>
        <v>#N/A</v>
      </c>
      <c r="AE98" s="151">
        <f t="shared" si="30"/>
        <v>59262.239999999998</v>
      </c>
      <c r="AF98" s="152" t="e">
        <f t="shared" si="31"/>
        <v>#N/A</v>
      </c>
      <c r="AG98" s="154" t="e">
        <f t="shared" si="32"/>
        <v>#N/A</v>
      </c>
      <c r="AH98" s="187">
        <v>225395.15902097069</v>
      </c>
      <c r="AI98" s="193" t="e">
        <f t="shared" si="33"/>
        <v>#N/A</v>
      </c>
      <c r="AJ98" s="157">
        <f>Y98-VLOOKUP(B98,'CALCULO MCTER '!$B$3:$AM$348,38,0)</f>
        <v>-968608.9288250003</v>
      </c>
    </row>
    <row r="99" spans="1:36" s="18" customFormat="1">
      <c r="A99" s="98">
        <v>97</v>
      </c>
      <c r="B99" s="76" t="s">
        <v>645</v>
      </c>
      <c r="C99" s="36" t="str">
        <f>VLOOKUP(B99,'TOTAL DE SISTEMAS'!$B$6:$I$380,5,0)</f>
        <v>PL3233</v>
      </c>
      <c r="D99" s="36" t="str">
        <f>VLOOKUP(B99,'TOTAL DE SISTEMAS'!$B$6:$I$380,2,0)</f>
        <v>ELOR</v>
      </c>
      <c r="E99" s="36" t="str">
        <f>VLOOKUP(B99,'TOTAL DE SISTEMAS'!$B$6:$I$380,3,0)</f>
        <v>Electro Oriente</v>
      </c>
      <c r="F99" s="38" t="str">
        <f>VLOOKUP(B99,'TOTAL DE SISTEMAS'!$B$6:$I$380,4,0)</f>
        <v>Tarapoto Rural</v>
      </c>
      <c r="G99" s="38">
        <f>VLOOKUP(B99,'TOTAL DE SISTEMAS'!$B$6:$G$374,6,0)</f>
        <v>3</v>
      </c>
      <c r="H99" s="38" t="str">
        <f>VLOOKUP(B99,'TOTAL DE SISTEMAS'!$B$6:$I$380,7,0)</f>
        <v>Urbano Rural</v>
      </c>
      <c r="I99" s="38" t="str">
        <f>VLOOKUP(B99,'TOTAL DE SISTEMAS'!$B$6:$I$380,8,0)</f>
        <v>SEIN</v>
      </c>
      <c r="J99" s="38" t="s">
        <v>24</v>
      </c>
      <c r="K99" s="39">
        <f>VLOOKUP(B99,'CLIENTES '!$C$3:$AA$345,25,0)</f>
        <v>25888</v>
      </c>
      <c r="L99" s="214">
        <f>AVERAGE(M99:O99)*VLOOKUP(B99,'CALCULO MCTER '!$B$1:$BD$352,52,0)</f>
        <v>0</v>
      </c>
      <c r="M99" s="156">
        <f>VLOOKUP(B99,'PROY CONSUMOS ENERGIA TRIMESTRE'!$C$3:$AF$310,28,0)</f>
        <v>1348517.0600000003</v>
      </c>
      <c r="N99" s="156">
        <f>VLOOKUP(B99,'PROY CONSUMOS ENERGIA TRIMESTRE'!$C$3:$AF$310,29,0)</f>
        <v>1348517.0600000003</v>
      </c>
      <c r="O99" s="156">
        <f>VLOOKUP(B99,'PROY CONSUMOS ENERGIA TRIMESTRE'!$C$3:$AF$310,30,0)</f>
        <v>1348517.0600000003</v>
      </c>
      <c r="P99" s="41">
        <f>VLOOKUP(C99,'CARGOS 04-02-2020'!$B$5:$BK$335,60,0)</f>
        <v>3.73</v>
      </c>
      <c r="Q99" s="41">
        <f>VLOOKUP(C99,'CARGOS 04-02-2020'!$B$5:$BK$335,62,0)</f>
        <v>78.650000000000006</v>
      </c>
      <c r="R99" s="191" t="e">
        <f t="shared" si="17"/>
        <v>#N/A</v>
      </c>
      <c r="S99" s="192" t="e">
        <f t="shared" si="18"/>
        <v>#N/A</v>
      </c>
      <c r="T99" s="125" t="e">
        <f t="shared" si="19"/>
        <v>#N/A</v>
      </c>
      <c r="U99" s="126" t="e">
        <f t="shared" si="20"/>
        <v>#N/A</v>
      </c>
      <c r="V99" s="42" t="e">
        <f t="shared" si="21"/>
        <v>#N/A</v>
      </c>
      <c r="W99" s="96" t="e">
        <f t="shared" si="22"/>
        <v>#N/A</v>
      </c>
      <c r="X99" s="96" t="e">
        <f t="shared" si="23"/>
        <v>#N/A</v>
      </c>
      <c r="Y99" s="151">
        <f t="shared" si="24"/>
        <v>96562.240000000005</v>
      </c>
      <c r="Z99" s="152" t="e">
        <f t="shared" si="25"/>
        <v>#N/A</v>
      </c>
      <c r="AA99" s="153" t="e">
        <f t="shared" si="26"/>
        <v>#N/A</v>
      </c>
      <c r="AB99" s="151">
        <f t="shared" si="27"/>
        <v>96562.240000000005</v>
      </c>
      <c r="AC99" s="152" t="e">
        <f t="shared" si="28"/>
        <v>#N/A</v>
      </c>
      <c r="AD99" s="154" t="e">
        <f t="shared" si="29"/>
        <v>#N/A</v>
      </c>
      <c r="AE99" s="151">
        <f t="shared" si="30"/>
        <v>96562.240000000005</v>
      </c>
      <c r="AF99" s="152" t="e">
        <f t="shared" si="31"/>
        <v>#N/A</v>
      </c>
      <c r="AG99" s="154" t="e">
        <f t="shared" si="32"/>
        <v>#N/A</v>
      </c>
      <c r="AH99" s="187">
        <v>220077.14995850204</v>
      </c>
      <c r="AI99" s="193" t="e">
        <f t="shared" si="33"/>
        <v>#N/A</v>
      </c>
      <c r="AJ99" s="157">
        <f>Y99-VLOOKUP(B99,'CALCULO MCTER '!$B$3:$AM$348,38,0)</f>
        <v>-1060933.17769</v>
      </c>
    </row>
    <row r="100" spans="1:36" s="184" customFormat="1">
      <c r="A100" s="210">
        <v>98</v>
      </c>
      <c r="B100" s="204" t="s">
        <v>648</v>
      </c>
      <c r="C100" s="211" t="str">
        <f>VLOOKUP(B100,'TOTAL DE SISTEMAS'!$B$6:$I$380,5,0)</f>
        <v>PR0019</v>
      </c>
      <c r="D100" s="211" t="str">
        <f>VLOOKUP(B100,'TOTAL DE SISTEMAS'!$B$6:$I$380,2,0)</f>
        <v>ELOR</v>
      </c>
      <c r="E100" s="211" t="str">
        <f>VLOOKUP(B100,'TOTAL DE SISTEMAS'!$B$6:$I$380,3,0)</f>
        <v>Electro Oriente</v>
      </c>
      <c r="F100" s="212" t="str">
        <f>VLOOKUP(B100,'TOTAL DE SISTEMAS'!$B$6:$I$380,4,0)</f>
        <v>S.E.R. Caballococha Rural</v>
      </c>
      <c r="G100" s="212" t="str">
        <f>VLOOKUP(B100,'TOTAL DE SISTEMAS'!$B$6:$G$374,6,0)</f>
        <v>SER</v>
      </c>
      <c r="H100" s="212" t="str">
        <f>VLOOKUP(B100,'TOTAL DE SISTEMAS'!$B$6:$I$380,7,0)</f>
        <v>Rural</v>
      </c>
      <c r="I100" s="212" t="str">
        <f>VLOOKUP(B100,'TOTAL DE SISTEMAS'!$B$6:$I$380,8,0)</f>
        <v>AISL</v>
      </c>
      <c r="J100" s="212" t="s">
        <v>24</v>
      </c>
      <c r="K100" s="213">
        <f>VLOOKUP(B100,'CLIENTES '!$C$3:$AA$345,25,0)</f>
        <v>1390</v>
      </c>
      <c r="L100" s="214">
        <f>AVERAGE(M100:O100)*VLOOKUP(B100,'CALCULO MCTER '!$B$1:$BD$352,52,0)</f>
        <v>0</v>
      </c>
      <c r="M100" s="214">
        <f>VLOOKUP(B100,'PROY CONSUMOS ENERGIA TRIMESTRE'!$C$3:$AF$310,28,0)</f>
        <v>90242.900000000009</v>
      </c>
      <c r="N100" s="214">
        <f>VLOOKUP(B100,'PROY CONSUMOS ENERGIA TRIMESTRE'!$C$3:$AF$310,29,0)</f>
        <v>90242.900000000009</v>
      </c>
      <c r="O100" s="214">
        <f>VLOOKUP(B100,'PROY CONSUMOS ENERGIA TRIMESTRE'!$C$3:$AF$310,30,0)</f>
        <v>90242.900000000009</v>
      </c>
      <c r="P100" s="215">
        <f>VLOOKUP(C100,'CARGOS 04-02-2020'!$B$5:$BK$335,60,0)</f>
        <v>3.73</v>
      </c>
      <c r="Q100" s="215">
        <f>VLOOKUP(C100,'CARGOS 04-02-2020'!$B$5:$BK$335,62,0)</f>
        <v>63.57</v>
      </c>
      <c r="R100" s="216" t="e">
        <f t="shared" si="17"/>
        <v>#N/A</v>
      </c>
      <c r="S100" s="217" t="e">
        <f t="shared" si="18"/>
        <v>#N/A</v>
      </c>
      <c r="T100" s="218" t="e">
        <f t="shared" si="19"/>
        <v>#N/A</v>
      </c>
      <c r="U100" s="219" t="e">
        <f t="shared" si="20"/>
        <v>#N/A</v>
      </c>
      <c r="V100" s="220" t="e">
        <f t="shared" si="21"/>
        <v>#N/A</v>
      </c>
      <c r="W100" s="221" t="e">
        <f t="shared" si="22"/>
        <v>#N/A</v>
      </c>
      <c r="X100" s="221" t="e">
        <f t="shared" si="23"/>
        <v>#N/A</v>
      </c>
      <c r="Y100" s="151">
        <f t="shared" si="24"/>
        <v>5184.7</v>
      </c>
      <c r="Z100" s="152" t="e">
        <f t="shared" si="25"/>
        <v>#N/A</v>
      </c>
      <c r="AA100" s="153" t="e">
        <f t="shared" si="26"/>
        <v>#N/A</v>
      </c>
      <c r="AB100" s="151">
        <f t="shared" si="27"/>
        <v>5184.7</v>
      </c>
      <c r="AC100" s="152" t="e">
        <f t="shared" si="28"/>
        <v>#N/A</v>
      </c>
      <c r="AD100" s="154" t="e">
        <f t="shared" si="29"/>
        <v>#N/A</v>
      </c>
      <c r="AE100" s="222">
        <f t="shared" si="30"/>
        <v>5184.7</v>
      </c>
      <c r="AF100" s="223" t="e">
        <f t="shared" si="31"/>
        <v>#N/A</v>
      </c>
      <c r="AG100" s="224" t="e">
        <f t="shared" si="32"/>
        <v>#N/A</v>
      </c>
      <c r="AH100" s="225">
        <v>59069.417067284085</v>
      </c>
      <c r="AI100" s="203" t="e">
        <f t="shared" si="33"/>
        <v>#N/A</v>
      </c>
      <c r="AJ100" s="226">
        <f>Y100-VLOOKUP(B100,'CALCULO MCTER '!$B$3:$AM$348,38,0)</f>
        <v>-57386.061530000006</v>
      </c>
    </row>
    <row r="101" spans="1:36" s="184" customFormat="1">
      <c r="A101" s="210">
        <v>99</v>
      </c>
      <c r="B101" s="204" t="s">
        <v>651</v>
      </c>
      <c r="C101" s="211" t="str">
        <f>VLOOKUP(B101,'TOTAL DE SISTEMAS'!$B$6:$I$380,5,0)</f>
        <v>PR1233</v>
      </c>
      <c r="D101" s="211" t="str">
        <f>VLOOKUP(B101,'TOTAL DE SISTEMAS'!$B$6:$I$380,2,0)</f>
        <v>ELOR</v>
      </c>
      <c r="E101" s="211" t="str">
        <f>VLOOKUP(B101,'TOTAL DE SISTEMAS'!$B$6:$I$380,3,0)</f>
        <v>Electro Oriente</v>
      </c>
      <c r="F101" s="212" t="str">
        <f>VLOOKUP(B101,'TOTAL DE SISTEMAS'!$B$6:$I$380,4,0)</f>
        <v>S.E.R. Ponaza - Alfonso Ugarte</v>
      </c>
      <c r="G101" s="212" t="str">
        <f>VLOOKUP(B101,'TOTAL DE SISTEMAS'!$B$6:$G$374,6,0)</f>
        <v>SER</v>
      </c>
      <c r="H101" s="212" t="str">
        <f>VLOOKUP(B101,'TOTAL DE SISTEMAS'!$B$6:$I$380,7,0)</f>
        <v>Rural</v>
      </c>
      <c r="I101" s="212" t="str">
        <f>VLOOKUP(B101,'TOTAL DE SISTEMAS'!$B$6:$I$380,8,0)</f>
        <v>SEIN</v>
      </c>
      <c r="J101" s="212" t="s">
        <v>24</v>
      </c>
      <c r="K101" s="213">
        <f>VLOOKUP(B101,'CLIENTES '!$C$3:$AA$345,25,0)</f>
        <v>198</v>
      </c>
      <c r="L101" s="214">
        <f>AVERAGE(M101:O101)*VLOOKUP(B101,'CALCULO MCTER '!$B$1:$BD$352,52,0)</f>
        <v>0</v>
      </c>
      <c r="M101" s="214">
        <f>VLOOKUP(B101,'PROY CONSUMOS ENERGIA TRIMESTRE'!$C$3:$AF$310,28,0)</f>
        <v>4680.5</v>
      </c>
      <c r="N101" s="214">
        <f>VLOOKUP(B101,'PROY CONSUMOS ENERGIA TRIMESTRE'!$C$3:$AF$310,29,0)</f>
        <v>4680.5</v>
      </c>
      <c r="O101" s="214">
        <f>VLOOKUP(B101,'PROY CONSUMOS ENERGIA TRIMESTRE'!$C$3:$AF$310,30,0)</f>
        <v>4680.5</v>
      </c>
      <c r="P101" s="215">
        <f>VLOOKUP(C101,'CARGOS 04-02-2020'!$B$5:$BK$335,60,0)</f>
        <v>3.73</v>
      </c>
      <c r="Q101" s="215">
        <f>VLOOKUP(C101,'CARGOS 04-02-2020'!$B$5:$BK$335,62,0)</f>
        <v>77.97</v>
      </c>
      <c r="R101" s="216" t="e">
        <f t="shared" si="17"/>
        <v>#N/A</v>
      </c>
      <c r="S101" s="217" t="e">
        <f t="shared" si="18"/>
        <v>#N/A</v>
      </c>
      <c r="T101" s="218" t="e">
        <f t="shared" si="19"/>
        <v>#N/A</v>
      </c>
      <c r="U101" s="219" t="e">
        <f t="shared" si="20"/>
        <v>#N/A</v>
      </c>
      <c r="V101" s="220" t="e">
        <f t="shared" si="21"/>
        <v>#N/A</v>
      </c>
      <c r="W101" s="221" t="e">
        <f t="shared" si="22"/>
        <v>#N/A</v>
      </c>
      <c r="X101" s="221" t="e">
        <f t="shared" si="23"/>
        <v>#N/A</v>
      </c>
      <c r="Y101" s="151">
        <f t="shared" si="24"/>
        <v>738.54</v>
      </c>
      <c r="Z101" s="152" t="e">
        <f t="shared" si="25"/>
        <v>#N/A</v>
      </c>
      <c r="AA101" s="153" t="e">
        <f t="shared" si="26"/>
        <v>#N/A</v>
      </c>
      <c r="AB101" s="151">
        <f t="shared" si="27"/>
        <v>738.54</v>
      </c>
      <c r="AC101" s="152" t="e">
        <f t="shared" si="28"/>
        <v>#N/A</v>
      </c>
      <c r="AD101" s="154" t="e">
        <f t="shared" si="29"/>
        <v>#N/A</v>
      </c>
      <c r="AE101" s="222">
        <f t="shared" si="30"/>
        <v>738.54</v>
      </c>
      <c r="AF101" s="223" t="e">
        <f t="shared" si="31"/>
        <v>#N/A</v>
      </c>
      <c r="AG101" s="224" t="e">
        <f t="shared" si="32"/>
        <v>#N/A</v>
      </c>
      <c r="AH101" s="225">
        <v>0</v>
      </c>
      <c r="AI101" s="203" t="e">
        <f t="shared" si="33"/>
        <v>#N/A</v>
      </c>
      <c r="AJ101" s="226">
        <f>Y101-VLOOKUP(B101,'CALCULO MCTER '!$B$3:$AM$348,38,0)</f>
        <v>-3649.3858499999997</v>
      </c>
    </row>
    <row r="102" spans="1:36" s="184" customFormat="1">
      <c r="A102" s="210">
        <v>100</v>
      </c>
      <c r="B102" s="204" t="s">
        <v>654</v>
      </c>
      <c r="C102" s="211" t="str">
        <f>VLOOKUP(B102,'TOTAL DE SISTEMAS'!$B$6:$I$380,5,0)</f>
        <v>PR1233</v>
      </c>
      <c r="D102" s="211" t="str">
        <f>VLOOKUP(B102,'TOTAL DE SISTEMAS'!$B$6:$I$380,2,0)</f>
        <v>ELOR</v>
      </c>
      <c r="E102" s="211" t="str">
        <f>VLOOKUP(B102,'TOTAL DE SISTEMAS'!$B$6:$I$380,3,0)</f>
        <v>Electro Oriente</v>
      </c>
      <c r="F102" s="212" t="str">
        <f>VLOOKUP(B102,'TOTAL DE SISTEMAS'!$B$6:$I$380,4,0)</f>
        <v>S.E.R. Ponaza - Aypena</v>
      </c>
      <c r="G102" s="212" t="str">
        <f>VLOOKUP(B102,'TOTAL DE SISTEMAS'!$B$6:$G$374,6,0)</f>
        <v>SER</v>
      </c>
      <c r="H102" s="212" t="str">
        <f>VLOOKUP(B102,'TOTAL DE SISTEMAS'!$B$6:$I$380,7,0)</f>
        <v>Rural</v>
      </c>
      <c r="I102" s="212" t="str">
        <f>VLOOKUP(B102,'TOTAL DE SISTEMAS'!$B$6:$I$380,8,0)</f>
        <v>SEIN</v>
      </c>
      <c r="J102" s="212" t="s">
        <v>24</v>
      </c>
      <c r="K102" s="213">
        <f>VLOOKUP(B102,'CLIENTES '!$C$3:$AA$345,25,0)</f>
        <v>58</v>
      </c>
      <c r="L102" s="214">
        <f>AVERAGE(M102:O102)*VLOOKUP(B102,'CALCULO MCTER '!$B$1:$BD$352,52,0)</f>
        <v>0</v>
      </c>
      <c r="M102" s="214">
        <f>VLOOKUP(B102,'PROY CONSUMOS ENERGIA TRIMESTRE'!$C$3:$AF$310,28,0)</f>
        <v>1766.6000000000001</v>
      </c>
      <c r="N102" s="214">
        <f>VLOOKUP(B102,'PROY CONSUMOS ENERGIA TRIMESTRE'!$C$3:$AF$310,29,0)</f>
        <v>1766.6000000000001</v>
      </c>
      <c r="O102" s="214">
        <f>VLOOKUP(B102,'PROY CONSUMOS ENERGIA TRIMESTRE'!$C$3:$AF$310,30,0)</f>
        <v>1766.6000000000001</v>
      </c>
      <c r="P102" s="215">
        <f>VLOOKUP(C102,'CARGOS 04-02-2020'!$B$5:$BK$335,60,0)</f>
        <v>3.73</v>
      </c>
      <c r="Q102" s="215">
        <f>VLOOKUP(C102,'CARGOS 04-02-2020'!$B$5:$BK$335,62,0)</f>
        <v>77.97</v>
      </c>
      <c r="R102" s="216" t="e">
        <f t="shared" si="17"/>
        <v>#N/A</v>
      </c>
      <c r="S102" s="217" t="e">
        <f t="shared" si="18"/>
        <v>#N/A</v>
      </c>
      <c r="T102" s="218" t="e">
        <f t="shared" si="19"/>
        <v>#N/A</v>
      </c>
      <c r="U102" s="219" t="e">
        <f t="shared" si="20"/>
        <v>#N/A</v>
      </c>
      <c r="V102" s="220" t="e">
        <f t="shared" si="21"/>
        <v>#N/A</v>
      </c>
      <c r="W102" s="221" t="e">
        <f t="shared" si="22"/>
        <v>#N/A</v>
      </c>
      <c r="X102" s="221" t="e">
        <f t="shared" si="23"/>
        <v>#N/A</v>
      </c>
      <c r="Y102" s="151">
        <f t="shared" si="24"/>
        <v>216.34</v>
      </c>
      <c r="Z102" s="152" t="e">
        <f t="shared" si="25"/>
        <v>#N/A</v>
      </c>
      <c r="AA102" s="153" t="e">
        <f t="shared" si="26"/>
        <v>#N/A</v>
      </c>
      <c r="AB102" s="151">
        <f t="shared" si="27"/>
        <v>216.34</v>
      </c>
      <c r="AC102" s="152" t="e">
        <f t="shared" si="28"/>
        <v>#N/A</v>
      </c>
      <c r="AD102" s="154" t="e">
        <f t="shared" si="29"/>
        <v>#N/A</v>
      </c>
      <c r="AE102" s="222">
        <f t="shared" si="30"/>
        <v>216.34</v>
      </c>
      <c r="AF102" s="223" t="e">
        <f t="shared" si="31"/>
        <v>#N/A</v>
      </c>
      <c r="AG102" s="224" t="e">
        <f t="shared" si="32"/>
        <v>#N/A</v>
      </c>
      <c r="AH102" s="225">
        <v>502824.77779297088</v>
      </c>
      <c r="AI102" s="203" t="e">
        <f t="shared" si="33"/>
        <v>#N/A</v>
      </c>
      <c r="AJ102" s="226">
        <f>Y102-VLOOKUP(B102,'CALCULO MCTER '!$B$3:$AM$348,38,0)</f>
        <v>-1377.4180200000003</v>
      </c>
    </row>
    <row r="103" spans="1:36" s="184" customFormat="1">
      <c r="A103" s="210">
        <v>101</v>
      </c>
      <c r="B103" s="204" t="s">
        <v>656</v>
      </c>
      <c r="C103" s="211" t="str">
        <f>VLOOKUP(B103,'TOTAL DE SISTEMAS'!$B$6:$I$380,5,0)</f>
        <v>PR1233</v>
      </c>
      <c r="D103" s="211" t="str">
        <f>VLOOKUP(B103,'TOTAL DE SISTEMAS'!$B$6:$I$380,2,0)</f>
        <v>ELOR</v>
      </c>
      <c r="E103" s="211" t="str">
        <f>VLOOKUP(B103,'TOTAL DE SISTEMAS'!$B$6:$I$380,3,0)</f>
        <v>Electro Oriente</v>
      </c>
      <c r="F103" s="212" t="str">
        <f>VLOOKUP(B103,'TOTAL DE SISTEMAS'!$B$6:$I$380,4,0)</f>
        <v>S.E.R. Ponaza - Barranquita</v>
      </c>
      <c r="G103" s="212" t="str">
        <f>VLOOKUP(B103,'TOTAL DE SISTEMAS'!$B$6:$G$374,6,0)</f>
        <v>SER</v>
      </c>
      <c r="H103" s="212" t="str">
        <f>VLOOKUP(B103,'TOTAL DE SISTEMAS'!$B$6:$I$380,7,0)</f>
        <v>Rural</v>
      </c>
      <c r="I103" s="212" t="str">
        <f>VLOOKUP(B103,'TOTAL DE SISTEMAS'!$B$6:$I$380,8,0)</f>
        <v>SEIN</v>
      </c>
      <c r="J103" s="212" t="s">
        <v>24</v>
      </c>
      <c r="K103" s="213">
        <f>VLOOKUP(B103,'CLIENTES '!$C$3:$AA$345,25,0)</f>
        <v>105</v>
      </c>
      <c r="L103" s="214">
        <f>AVERAGE(M103:O103)*VLOOKUP(B103,'CALCULO MCTER '!$B$1:$BD$352,52,0)</f>
        <v>0</v>
      </c>
      <c r="M103" s="214">
        <f>VLOOKUP(B103,'PROY CONSUMOS ENERGIA TRIMESTRE'!$C$3:$AF$310,28,0)</f>
        <v>2980.4500000000003</v>
      </c>
      <c r="N103" s="214">
        <f>VLOOKUP(B103,'PROY CONSUMOS ENERGIA TRIMESTRE'!$C$3:$AF$310,29,0)</f>
        <v>2980.4500000000003</v>
      </c>
      <c r="O103" s="214">
        <f>VLOOKUP(B103,'PROY CONSUMOS ENERGIA TRIMESTRE'!$C$3:$AF$310,30,0)</f>
        <v>2980.4500000000003</v>
      </c>
      <c r="P103" s="215">
        <f>VLOOKUP(C103,'CARGOS 04-02-2020'!$B$5:$BK$335,60,0)</f>
        <v>3.73</v>
      </c>
      <c r="Q103" s="215">
        <f>VLOOKUP(C103,'CARGOS 04-02-2020'!$B$5:$BK$335,62,0)</f>
        <v>77.97</v>
      </c>
      <c r="R103" s="216" t="e">
        <f t="shared" si="17"/>
        <v>#N/A</v>
      </c>
      <c r="S103" s="217" t="e">
        <f t="shared" si="18"/>
        <v>#N/A</v>
      </c>
      <c r="T103" s="218" t="e">
        <f t="shared" si="19"/>
        <v>#N/A</v>
      </c>
      <c r="U103" s="219" t="e">
        <f t="shared" si="20"/>
        <v>#N/A</v>
      </c>
      <c r="V103" s="220" t="e">
        <f t="shared" si="21"/>
        <v>#N/A</v>
      </c>
      <c r="W103" s="221" t="e">
        <f t="shared" si="22"/>
        <v>#N/A</v>
      </c>
      <c r="X103" s="221" t="e">
        <f t="shared" si="23"/>
        <v>#N/A</v>
      </c>
      <c r="Y103" s="151">
        <f t="shared" si="24"/>
        <v>391.65</v>
      </c>
      <c r="Z103" s="152" t="e">
        <f t="shared" si="25"/>
        <v>#N/A</v>
      </c>
      <c r="AA103" s="153" t="e">
        <f t="shared" si="26"/>
        <v>#N/A</v>
      </c>
      <c r="AB103" s="151">
        <f t="shared" si="27"/>
        <v>391.65</v>
      </c>
      <c r="AC103" s="152" t="e">
        <f t="shared" si="28"/>
        <v>#N/A</v>
      </c>
      <c r="AD103" s="154" t="e">
        <f t="shared" si="29"/>
        <v>#N/A</v>
      </c>
      <c r="AE103" s="222">
        <f t="shared" si="30"/>
        <v>391.65</v>
      </c>
      <c r="AF103" s="223" t="e">
        <f t="shared" si="31"/>
        <v>#N/A</v>
      </c>
      <c r="AG103" s="224" t="e">
        <f t="shared" si="32"/>
        <v>#N/A</v>
      </c>
      <c r="AH103" s="225">
        <v>57190.251399174449</v>
      </c>
      <c r="AI103" s="203" t="e">
        <f t="shared" si="33"/>
        <v>#N/A</v>
      </c>
      <c r="AJ103" s="226">
        <f>Y103-VLOOKUP(B103,'CALCULO MCTER '!$B$3:$AM$348,38,0)</f>
        <v>-2323.8568650000002</v>
      </c>
    </row>
    <row r="104" spans="1:36" s="184" customFormat="1">
      <c r="A104" s="210">
        <v>102</v>
      </c>
      <c r="B104" s="204" t="s">
        <v>658</v>
      </c>
      <c r="C104" s="211" t="str">
        <f>VLOOKUP(B104,'TOTAL DE SISTEMAS'!$B$6:$I$380,5,0)</f>
        <v>PR1233</v>
      </c>
      <c r="D104" s="211" t="str">
        <f>VLOOKUP(B104,'TOTAL DE SISTEMAS'!$B$6:$I$380,2,0)</f>
        <v>ELOR</v>
      </c>
      <c r="E104" s="211" t="str">
        <f>VLOOKUP(B104,'TOTAL DE SISTEMAS'!$B$6:$I$380,3,0)</f>
        <v>Electro Oriente</v>
      </c>
      <c r="F104" s="212" t="str">
        <f>VLOOKUP(B104,'TOTAL DE SISTEMAS'!$B$6:$I$380,4,0)</f>
        <v>S.E.R. Ponaza - Shambuyacu</v>
      </c>
      <c r="G104" s="212" t="str">
        <f>VLOOKUP(B104,'TOTAL DE SISTEMAS'!$B$6:$G$374,6,0)</f>
        <v>SER</v>
      </c>
      <c r="H104" s="212" t="str">
        <f>VLOOKUP(B104,'TOTAL DE SISTEMAS'!$B$6:$I$380,7,0)</f>
        <v>Rural</v>
      </c>
      <c r="I104" s="212" t="str">
        <f>VLOOKUP(B104,'TOTAL DE SISTEMAS'!$B$6:$I$380,8,0)</f>
        <v>SEIN</v>
      </c>
      <c r="J104" s="212" t="s">
        <v>24</v>
      </c>
      <c r="K104" s="213">
        <f>VLOOKUP(B104,'CLIENTES '!$C$3:$AA$345,25,0)</f>
        <v>545</v>
      </c>
      <c r="L104" s="214">
        <f>AVERAGE(M104:O104)*VLOOKUP(B104,'CALCULO MCTER '!$B$1:$BD$352,52,0)</f>
        <v>0</v>
      </c>
      <c r="M104" s="214">
        <f>VLOOKUP(B104,'PROY CONSUMOS ENERGIA TRIMESTRE'!$C$3:$AF$310,28,0)</f>
        <v>23801.800000000003</v>
      </c>
      <c r="N104" s="214">
        <f>VLOOKUP(B104,'PROY CONSUMOS ENERGIA TRIMESTRE'!$C$3:$AF$310,29,0)</f>
        <v>23801.800000000003</v>
      </c>
      <c r="O104" s="214">
        <f>VLOOKUP(B104,'PROY CONSUMOS ENERGIA TRIMESTRE'!$C$3:$AF$310,30,0)</f>
        <v>23801.800000000003</v>
      </c>
      <c r="P104" s="215">
        <f>VLOOKUP(C104,'CARGOS 04-02-2020'!$B$5:$BK$335,60,0)</f>
        <v>3.73</v>
      </c>
      <c r="Q104" s="215">
        <f>VLOOKUP(C104,'CARGOS 04-02-2020'!$B$5:$BK$335,62,0)</f>
        <v>77.97</v>
      </c>
      <c r="R104" s="216" t="e">
        <f t="shared" si="17"/>
        <v>#N/A</v>
      </c>
      <c r="S104" s="217" t="e">
        <f t="shared" si="18"/>
        <v>#N/A</v>
      </c>
      <c r="T104" s="218" t="e">
        <f t="shared" si="19"/>
        <v>#N/A</v>
      </c>
      <c r="U104" s="219" t="e">
        <f t="shared" si="20"/>
        <v>#N/A</v>
      </c>
      <c r="V104" s="220" t="e">
        <f t="shared" si="21"/>
        <v>#N/A</v>
      </c>
      <c r="W104" s="221" t="e">
        <f t="shared" si="22"/>
        <v>#N/A</v>
      </c>
      <c r="X104" s="221" t="e">
        <f t="shared" si="23"/>
        <v>#N/A</v>
      </c>
      <c r="Y104" s="151">
        <f t="shared" si="24"/>
        <v>2032.85</v>
      </c>
      <c r="Z104" s="152" t="e">
        <f t="shared" si="25"/>
        <v>#N/A</v>
      </c>
      <c r="AA104" s="153" t="e">
        <f t="shared" si="26"/>
        <v>#N/A</v>
      </c>
      <c r="AB104" s="151">
        <f t="shared" si="27"/>
        <v>2032.85</v>
      </c>
      <c r="AC104" s="152" t="e">
        <f t="shared" si="28"/>
        <v>#N/A</v>
      </c>
      <c r="AD104" s="154" t="e">
        <f t="shared" si="29"/>
        <v>#N/A</v>
      </c>
      <c r="AE104" s="222">
        <f t="shared" si="30"/>
        <v>2032.85</v>
      </c>
      <c r="AF104" s="223" t="e">
        <f t="shared" si="31"/>
        <v>#N/A</v>
      </c>
      <c r="AG104" s="224" t="e">
        <f t="shared" si="32"/>
        <v>#N/A</v>
      </c>
      <c r="AH104" s="225">
        <v>9132.9702438756503</v>
      </c>
      <c r="AI104" s="203" t="e">
        <f t="shared" si="33"/>
        <v>#N/A</v>
      </c>
      <c r="AJ104" s="226">
        <f>Y104-VLOOKUP(B104,'CALCULO MCTER '!$B$3:$AM$348,38,0)</f>
        <v>-18558.263460000006</v>
      </c>
    </row>
    <row r="105" spans="1:36" s="184" customFormat="1">
      <c r="A105" s="210">
        <v>103</v>
      </c>
      <c r="B105" s="204" t="s">
        <v>660</v>
      </c>
      <c r="C105" s="211" t="str">
        <f>VLOOKUP(B105,'TOTAL DE SISTEMAS'!$B$6:$I$380,5,0)</f>
        <v>PR1233</v>
      </c>
      <c r="D105" s="211" t="str">
        <f>VLOOKUP(B105,'TOTAL DE SISTEMAS'!$B$6:$I$380,2,0)</f>
        <v>ELOR</v>
      </c>
      <c r="E105" s="211" t="str">
        <f>VLOOKUP(B105,'TOTAL DE SISTEMAS'!$B$6:$I$380,3,0)</f>
        <v>Electro Oriente</v>
      </c>
      <c r="F105" s="212" t="str">
        <f>VLOOKUP(B105,'TOTAL DE SISTEMAS'!$B$6:$I$380,4,0)</f>
        <v>S.E.R. Ponaza - Cedro Pampa</v>
      </c>
      <c r="G105" s="212" t="str">
        <f>VLOOKUP(B105,'TOTAL DE SISTEMAS'!$B$6:$G$374,6,0)</f>
        <v>SER</v>
      </c>
      <c r="H105" s="212" t="str">
        <f>VLOOKUP(B105,'TOTAL DE SISTEMAS'!$B$6:$I$380,7,0)</f>
        <v>Rural</v>
      </c>
      <c r="I105" s="212" t="str">
        <f>VLOOKUP(B105,'TOTAL DE SISTEMAS'!$B$6:$I$380,8,0)</f>
        <v>SEIN</v>
      </c>
      <c r="J105" s="212" t="s">
        <v>24</v>
      </c>
      <c r="K105" s="213">
        <f>VLOOKUP(B105,'CLIENTES '!$C$3:$AA$345,25,0)</f>
        <v>101</v>
      </c>
      <c r="L105" s="214">
        <f>AVERAGE(M105:O105)*VLOOKUP(B105,'CALCULO MCTER '!$B$1:$BD$352,52,0)</f>
        <v>0</v>
      </c>
      <c r="M105" s="214">
        <f>VLOOKUP(B105,'PROY CONSUMOS ENERGIA TRIMESTRE'!$C$3:$AF$310,28,0)</f>
        <v>2433.2000000000003</v>
      </c>
      <c r="N105" s="214">
        <f>VLOOKUP(B105,'PROY CONSUMOS ENERGIA TRIMESTRE'!$C$3:$AF$310,29,0)</f>
        <v>2433.2000000000003</v>
      </c>
      <c r="O105" s="214">
        <f>VLOOKUP(B105,'PROY CONSUMOS ENERGIA TRIMESTRE'!$C$3:$AF$310,30,0)</f>
        <v>2433.2000000000003</v>
      </c>
      <c r="P105" s="215">
        <f>VLOOKUP(C105,'CARGOS 04-02-2020'!$B$5:$BK$335,60,0)</f>
        <v>3.73</v>
      </c>
      <c r="Q105" s="215">
        <f>VLOOKUP(C105,'CARGOS 04-02-2020'!$B$5:$BK$335,62,0)</f>
        <v>77.97</v>
      </c>
      <c r="R105" s="216" t="e">
        <f t="shared" si="17"/>
        <v>#N/A</v>
      </c>
      <c r="S105" s="217" t="e">
        <f t="shared" si="18"/>
        <v>#N/A</v>
      </c>
      <c r="T105" s="218" t="e">
        <f t="shared" si="19"/>
        <v>#N/A</v>
      </c>
      <c r="U105" s="219" t="e">
        <f t="shared" si="20"/>
        <v>#N/A</v>
      </c>
      <c r="V105" s="220" t="e">
        <f t="shared" si="21"/>
        <v>#N/A</v>
      </c>
      <c r="W105" s="221" t="e">
        <f t="shared" si="22"/>
        <v>#N/A</v>
      </c>
      <c r="X105" s="221" t="e">
        <f t="shared" si="23"/>
        <v>#N/A</v>
      </c>
      <c r="Y105" s="151">
        <f t="shared" si="24"/>
        <v>376.73</v>
      </c>
      <c r="Z105" s="152" t="e">
        <f t="shared" si="25"/>
        <v>#N/A</v>
      </c>
      <c r="AA105" s="153" t="e">
        <f t="shared" si="26"/>
        <v>#N/A</v>
      </c>
      <c r="AB105" s="151">
        <f t="shared" si="27"/>
        <v>376.73</v>
      </c>
      <c r="AC105" s="152" t="e">
        <f t="shared" si="28"/>
        <v>#N/A</v>
      </c>
      <c r="AD105" s="154" t="e">
        <f t="shared" si="29"/>
        <v>#N/A</v>
      </c>
      <c r="AE105" s="222">
        <f t="shared" si="30"/>
        <v>376.73</v>
      </c>
      <c r="AF105" s="223" t="e">
        <f t="shared" si="31"/>
        <v>#N/A</v>
      </c>
      <c r="AG105" s="224" t="e">
        <f t="shared" si="32"/>
        <v>#N/A</v>
      </c>
      <c r="AH105" s="225">
        <v>50735.723065766098</v>
      </c>
      <c r="AI105" s="203" t="e">
        <f t="shared" si="33"/>
        <v>#N/A</v>
      </c>
      <c r="AJ105" s="226">
        <f>Y105-VLOOKUP(B105,'CALCULO MCTER '!$B$3:$AM$348,38,0)</f>
        <v>-1897.1660399999996</v>
      </c>
    </row>
    <row r="106" spans="1:36" s="184" customFormat="1">
      <c r="A106" s="210">
        <v>104</v>
      </c>
      <c r="B106" s="204" t="s">
        <v>662</v>
      </c>
      <c r="C106" s="211" t="str">
        <f>VLOOKUP(B106,'TOTAL DE SISTEMAS'!$B$6:$I$380,5,0)</f>
        <v>PR1233</v>
      </c>
      <c r="D106" s="211" t="str">
        <f>VLOOKUP(B106,'TOTAL DE SISTEMAS'!$B$6:$I$380,2,0)</f>
        <v>ELOR</v>
      </c>
      <c r="E106" s="211" t="str">
        <f>VLOOKUP(B106,'TOTAL DE SISTEMAS'!$B$6:$I$380,3,0)</f>
        <v>Electro Oriente</v>
      </c>
      <c r="F106" s="212" t="str">
        <f>VLOOKUP(B106,'TOTAL DE SISTEMAS'!$B$6:$I$380,4,0)</f>
        <v>S.E.R. Ponaza - Huañipo</v>
      </c>
      <c r="G106" s="212" t="str">
        <f>VLOOKUP(B106,'TOTAL DE SISTEMAS'!$B$6:$G$374,6,0)</f>
        <v>SER</v>
      </c>
      <c r="H106" s="212" t="str">
        <f>VLOOKUP(B106,'TOTAL DE SISTEMAS'!$B$6:$I$380,7,0)</f>
        <v>Rural</v>
      </c>
      <c r="I106" s="212" t="str">
        <f>VLOOKUP(B106,'TOTAL DE SISTEMAS'!$B$6:$I$380,8,0)</f>
        <v>SEIN</v>
      </c>
      <c r="J106" s="212" t="s">
        <v>24</v>
      </c>
      <c r="K106" s="213">
        <f>VLOOKUP(B106,'CLIENTES '!$C$3:$AA$345,25,0)</f>
        <v>184</v>
      </c>
      <c r="L106" s="214">
        <f>AVERAGE(M106:O106)*VLOOKUP(B106,'CALCULO MCTER '!$B$1:$BD$352,52,0)</f>
        <v>0</v>
      </c>
      <c r="M106" s="214">
        <f>VLOOKUP(B106,'PROY CONSUMOS ENERGIA TRIMESTRE'!$C$3:$AF$310,28,0)</f>
        <v>6216.7600000000011</v>
      </c>
      <c r="N106" s="214">
        <f>VLOOKUP(B106,'PROY CONSUMOS ENERGIA TRIMESTRE'!$C$3:$AF$310,29,0)</f>
        <v>6216.7600000000011</v>
      </c>
      <c r="O106" s="214">
        <f>VLOOKUP(B106,'PROY CONSUMOS ENERGIA TRIMESTRE'!$C$3:$AF$310,30,0)</f>
        <v>6216.7600000000011</v>
      </c>
      <c r="P106" s="215">
        <f>VLOOKUP(C106,'CARGOS 04-02-2020'!$B$5:$BK$335,60,0)</f>
        <v>3.73</v>
      </c>
      <c r="Q106" s="215">
        <f>VLOOKUP(C106,'CARGOS 04-02-2020'!$B$5:$BK$335,62,0)</f>
        <v>77.97</v>
      </c>
      <c r="R106" s="216" t="e">
        <f t="shared" si="17"/>
        <v>#N/A</v>
      </c>
      <c r="S106" s="217" t="e">
        <f t="shared" si="18"/>
        <v>#N/A</v>
      </c>
      <c r="T106" s="218" t="e">
        <f t="shared" si="19"/>
        <v>#N/A</v>
      </c>
      <c r="U106" s="219" t="e">
        <f t="shared" si="20"/>
        <v>#N/A</v>
      </c>
      <c r="V106" s="220" t="e">
        <f t="shared" si="21"/>
        <v>#N/A</v>
      </c>
      <c r="W106" s="221" t="e">
        <f t="shared" si="22"/>
        <v>#N/A</v>
      </c>
      <c r="X106" s="221" t="e">
        <f t="shared" si="23"/>
        <v>#N/A</v>
      </c>
      <c r="Y106" s="151">
        <f t="shared" si="24"/>
        <v>686.32</v>
      </c>
      <c r="Z106" s="152" t="e">
        <f t="shared" si="25"/>
        <v>#N/A</v>
      </c>
      <c r="AA106" s="153" t="e">
        <f t="shared" si="26"/>
        <v>#N/A</v>
      </c>
      <c r="AB106" s="151">
        <f t="shared" si="27"/>
        <v>686.32</v>
      </c>
      <c r="AC106" s="152" t="e">
        <f t="shared" si="28"/>
        <v>#N/A</v>
      </c>
      <c r="AD106" s="154" t="e">
        <f t="shared" si="29"/>
        <v>#N/A</v>
      </c>
      <c r="AE106" s="222">
        <f t="shared" si="30"/>
        <v>686.32</v>
      </c>
      <c r="AF106" s="223" t="e">
        <f t="shared" si="31"/>
        <v>#N/A</v>
      </c>
      <c r="AG106" s="224" t="e">
        <f t="shared" si="32"/>
        <v>#N/A</v>
      </c>
      <c r="AH106" s="225">
        <v>10993.972117267316</v>
      </c>
      <c r="AI106" s="203" t="e">
        <f t="shared" si="33"/>
        <v>#N/A</v>
      </c>
      <c r="AJ106" s="226">
        <f>Y106-VLOOKUP(B106,'CALCULO MCTER '!$B$3:$AM$348,38,0)</f>
        <v>-4847.2077720000007</v>
      </c>
    </row>
    <row r="107" spans="1:36" s="184" customFormat="1">
      <c r="A107" s="210">
        <v>105</v>
      </c>
      <c r="B107" s="204" t="s">
        <v>664</v>
      </c>
      <c r="C107" s="211" t="str">
        <f>VLOOKUP(B107,'TOTAL DE SISTEMAS'!$B$6:$I$380,5,0)</f>
        <v>PR1233</v>
      </c>
      <c r="D107" s="211" t="str">
        <f>VLOOKUP(B107,'TOTAL DE SISTEMAS'!$B$6:$I$380,2,0)</f>
        <v>ELOR</v>
      </c>
      <c r="E107" s="211" t="str">
        <f>VLOOKUP(B107,'TOTAL DE SISTEMAS'!$B$6:$I$380,3,0)</f>
        <v>Electro Oriente</v>
      </c>
      <c r="F107" s="212" t="str">
        <f>VLOOKUP(B107,'TOTAL DE SISTEMAS'!$B$6:$I$380,4,0)</f>
        <v>S.E.R. Ponaza - Leoncio Prado</v>
      </c>
      <c r="G107" s="212" t="str">
        <f>VLOOKUP(B107,'TOTAL DE SISTEMAS'!$B$6:$G$374,6,0)</f>
        <v>SER</v>
      </c>
      <c r="H107" s="212" t="str">
        <f>VLOOKUP(B107,'TOTAL DE SISTEMAS'!$B$6:$I$380,7,0)</f>
        <v>Rural</v>
      </c>
      <c r="I107" s="212" t="str">
        <f>VLOOKUP(B107,'TOTAL DE SISTEMAS'!$B$6:$I$380,8,0)</f>
        <v>SEIN</v>
      </c>
      <c r="J107" s="212" t="s">
        <v>24</v>
      </c>
      <c r="K107" s="213">
        <f>VLOOKUP(B107,'CLIENTES '!$C$3:$AA$345,25,0)</f>
        <v>215</v>
      </c>
      <c r="L107" s="214">
        <f>AVERAGE(M107:O107)*VLOOKUP(B107,'CALCULO MCTER '!$B$1:$BD$352,52,0)</f>
        <v>0</v>
      </c>
      <c r="M107" s="214">
        <f>VLOOKUP(B107,'PROY CONSUMOS ENERGIA TRIMESTRE'!$C$3:$AF$310,28,0)</f>
        <v>8569</v>
      </c>
      <c r="N107" s="214">
        <f>VLOOKUP(B107,'PROY CONSUMOS ENERGIA TRIMESTRE'!$C$3:$AF$310,29,0)</f>
        <v>8569</v>
      </c>
      <c r="O107" s="214">
        <f>VLOOKUP(B107,'PROY CONSUMOS ENERGIA TRIMESTRE'!$C$3:$AF$310,30,0)</f>
        <v>8569</v>
      </c>
      <c r="P107" s="215">
        <f>VLOOKUP(C107,'CARGOS 04-02-2020'!$B$5:$BK$335,60,0)</f>
        <v>3.73</v>
      </c>
      <c r="Q107" s="215">
        <f>VLOOKUP(C107,'CARGOS 04-02-2020'!$B$5:$BK$335,62,0)</f>
        <v>77.97</v>
      </c>
      <c r="R107" s="216" t="e">
        <f t="shared" si="17"/>
        <v>#N/A</v>
      </c>
      <c r="S107" s="217" t="e">
        <f t="shared" si="18"/>
        <v>#N/A</v>
      </c>
      <c r="T107" s="218" t="e">
        <f t="shared" si="19"/>
        <v>#N/A</v>
      </c>
      <c r="U107" s="219" t="e">
        <f t="shared" si="20"/>
        <v>#N/A</v>
      </c>
      <c r="V107" s="220" t="e">
        <f t="shared" si="21"/>
        <v>#N/A</v>
      </c>
      <c r="W107" s="221" t="e">
        <f t="shared" si="22"/>
        <v>#N/A</v>
      </c>
      <c r="X107" s="221" t="e">
        <f t="shared" si="23"/>
        <v>#N/A</v>
      </c>
      <c r="Y107" s="151">
        <f t="shared" si="24"/>
        <v>801.95</v>
      </c>
      <c r="Z107" s="152" t="e">
        <f t="shared" si="25"/>
        <v>#N/A</v>
      </c>
      <c r="AA107" s="153" t="e">
        <f t="shared" si="26"/>
        <v>#N/A</v>
      </c>
      <c r="AB107" s="151">
        <f t="shared" si="27"/>
        <v>801.95</v>
      </c>
      <c r="AC107" s="152" t="e">
        <f t="shared" si="28"/>
        <v>#N/A</v>
      </c>
      <c r="AD107" s="154" t="e">
        <f t="shared" si="29"/>
        <v>#N/A</v>
      </c>
      <c r="AE107" s="222">
        <f t="shared" si="30"/>
        <v>801.95</v>
      </c>
      <c r="AF107" s="223" t="e">
        <f t="shared" si="31"/>
        <v>#N/A</v>
      </c>
      <c r="AG107" s="224" t="e">
        <f t="shared" si="32"/>
        <v>#N/A</v>
      </c>
      <c r="AH107" s="225">
        <v>0</v>
      </c>
      <c r="AI107" s="203" t="e">
        <f t="shared" si="33"/>
        <v>#N/A</v>
      </c>
      <c r="AJ107" s="226">
        <f>Y107-VLOOKUP(B107,'CALCULO MCTER '!$B$3:$AM$348,38,0)</f>
        <v>-6681.2493000000004</v>
      </c>
    </row>
    <row r="108" spans="1:36" s="184" customFormat="1">
      <c r="A108" s="210">
        <v>106</v>
      </c>
      <c r="B108" s="204" t="s">
        <v>666</v>
      </c>
      <c r="C108" s="211" t="str">
        <f>VLOOKUP(B108,'TOTAL DE SISTEMAS'!$B$6:$I$380,5,0)</f>
        <v>PR1233</v>
      </c>
      <c r="D108" s="211" t="str">
        <f>VLOOKUP(B108,'TOTAL DE SISTEMAS'!$B$6:$I$380,2,0)</f>
        <v>ELOR</v>
      </c>
      <c r="E108" s="211" t="str">
        <f>VLOOKUP(B108,'TOTAL DE SISTEMAS'!$B$6:$I$380,3,0)</f>
        <v>Electro Oriente</v>
      </c>
      <c r="F108" s="212" t="str">
        <f>VLOOKUP(B108,'TOTAL DE SISTEMAS'!$B$6:$I$380,4,0)</f>
        <v>S.E.R. Ponaza - Paucar</v>
      </c>
      <c r="G108" s="212" t="str">
        <f>VLOOKUP(B108,'TOTAL DE SISTEMAS'!$B$6:$G$374,6,0)</f>
        <v>SER</v>
      </c>
      <c r="H108" s="212" t="str">
        <f>VLOOKUP(B108,'TOTAL DE SISTEMAS'!$B$6:$I$380,7,0)</f>
        <v>Rural</v>
      </c>
      <c r="I108" s="212" t="str">
        <f>VLOOKUP(B108,'TOTAL DE SISTEMAS'!$B$6:$I$380,8,0)</f>
        <v>SEIN</v>
      </c>
      <c r="J108" s="212" t="s">
        <v>24</v>
      </c>
      <c r="K108" s="213">
        <f>VLOOKUP(B108,'CLIENTES '!$C$3:$AA$345,25,0)</f>
        <v>25</v>
      </c>
      <c r="L108" s="214">
        <f>AVERAGE(M108:O108)*VLOOKUP(B108,'CALCULO MCTER '!$B$1:$BD$352,52,0)</f>
        <v>0</v>
      </c>
      <c r="M108" s="214">
        <f>VLOOKUP(B108,'PROY CONSUMOS ENERGIA TRIMESTRE'!$C$3:$AF$310,28,0)</f>
        <v>643.5</v>
      </c>
      <c r="N108" s="214">
        <f>VLOOKUP(B108,'PROY CONSUMOS ENERGIA TRIMESTRE'!$C$3:$AF$310,29,0)</f>
        <v>643.5</v>
      </c>
      <c r="O108" s="214">
        <f>VLOOKUP(B108,'PROY CONSUMOS ENERGIA TRIMESTRE'!$C$3:$AF$310,30,0)</f>
        <v>643.5</v>
      </c>
      <c r="P108" s="215">
        <f>VLOOKUP(C108,'CARGOS 04-02-2020'!$B$5:$BK$335,60,0)</f>
        <v>3.73</v>
      </c>
      <c r="Q108" s="215">
        <f>VLOOKUP(C108,'CARGOS 04-02-2020'!$B$5:$BK$335,62,0)</f>
        <v>77.97</v>
      </c>
      <c r="R108" s="216" t="e">
        <f t="shared" si="17"/>
        <v>#N/A</v>
      </c>
      <c r="S108" s="217" t="e">
        <f t="shared" si="18"/>
        <v>#N/A</v>
      </c>
      <c r="T108" s="218" t="e">
        <f t="shared" si="19"/>
        <v>#N/A</v>
      </c>
      <c r="U108" s="219" t="e">
        <f t="shared" si="20"/>
        <v>#N/A</v>
      </c>
      <c r="V108" s="220" t="e">
        <f t="shared" si="21"/>
        <v>#N/A</v>
      </c>
      <c r="W108" s="221" t="e">
        <f t="shared" si="22"/>
        <v>#N/A</v>
      </c>
      <c r="X108" s="221" t="e">
        <f t="shared" si="23"/>
        <v>#N/A</v>
      </c>
      <c r="Y108" s="151">
        <f t="shared" si="24"/>
        <v>93.25</v>
      </c>
      <c r="Z108" s="152" t="e">
        <f t="shared" si="25"/>
        <v>#N/A</v>
      </c>
      <c r="AA108" s="153" t="e">
        <f t="shared" si="26"/>
        <v>#N/A</v>
      </c>
      <c r="AB108" s="151">
        <f t="shared" si="27"/>
        <v>93.25</v>
      </c>
      <c r="AC108" s="152" t="e">
        <f t="shared" si="28"/>
        <v>#N/A</v>
      </c>
      <c r="AD108" s="154" t="e">
        <f t="shared" si="29"/>
        <v>#N/A</v>
      </c>
      <c r="AE108" s="222">
        <f t="shared" si="30"/>
        <v>93.25</v>
      </c>
      <c r="AF108" s="223" t="e">
        <f t="shared" si="31"/>
        <v>#N/A</v>
      </c>
      <c r="AG108" s="224" t="e">
        <f t="shared" si="32"/>
        <v>#N/A</v>
      </c>
      <c r="AH108" s="225">
        <v>97927.057085806038</v>
      </c>
      <c r="AI108" s="203" t="e">
        <f t="shared" si="33"/>
        <v>#N/A</v>
      </c>
      <c r="AJ108" s="226">
        <f>Y108-VLOOKUP(B108,'CALCULO MCTER '!$B$3:$AM$348,38,0)</f>
        <v>-501.73694999999998</v>
      </c>
    </row>
    <row r="109" spans="1:36" s="184" customFormat="1">
      <c r="A109" s="210">
        <v>107</v>
      </c>
      <c r="B109" s="204" t="s">
        <v>668</v>
      </c>
      <c r="C109" s="211" t="str">
        <f>VLOOKUP(B109,'TOTAL DE SISTEMAS'!$B$6:$I$380,5,0)</f>
        <v>PR1233</v>
      </c>
      <c r="D109" s="211" t="str">
        <f>VLOOKUP(B109,'TOTAL DE SISTEMAS'!$B$6:$I$380,2,0)</f>
        <v>ELOR</v>
      </c>
      <c r="E109" s="211" t="str">
        <f>VLOOKUP(B109,'TOTAL DE SISTEMAS'!$B$6:$I$380,3,0)</f>
        <v>Electro Oriente</v>
      </c>
      <c r="F109" s="212" t="str">
        <f>VLOOKUP(B109,'TOTAL DE SISTEMAS'!$B$6:$I$380,4,0)</f>
        <v>S.E.R. Ponaza - San Antonio</v>
      </c>
      <c r="G109" s="212" t="str">
        <f>VLOOKUP(B109,'TOTAL DE SISTEMAS'!$B$6:$G$374,6,0)</f>
        <v>SER</v>
      </c>
      <c r="H109" s="212" t="str">
        <f>VLOOKUP(B109,'TOTAL DE SISTEMAS'!$B$6:$I$380,7,0)</f>
        <v>Rural</v>
      </c>
      <c r="I109" s="212" t="str">
        <f>VLOOKUP(B109,'TOTAL DE SISTEMAS'!$B$6:$I$380,8,0)</f>
        <v>SEIN</v>
      </c>
      <c r="J109" s="212" t="s">
        <v>24</v>
      </c>
      <c r="K109" s="213">
        <f>VLOOKUP(B109,'CLIENTES '!$C$3:$AA$345,25,0)</f>
        <v>57</v>
      </c>
      <c r="L109" s="214">
        <f>AVERAGE(M109:O109)*VLOOKUP(B109,'CALCULO MCTER '!$B$1:$BD$352,52,0)</f>
        <v>0</v>
      </c>
      <c r="M109" s="214">
        <f>VLOOKUP(B109,'PROY CONSUMOS ENERGIA TRIMESTRE'!$C$3:$AF$310,28,0)</f>
        <v>1711.93</v>
      </c>
      <c r="N109" s="214">
        <f>VLOOKUP(B109,'PROY CONSUMOS ENERGIA TRIMESTRE'!$C$3:$AF$310,29,0)</f>
        <v>1711.93</v>
      </c>
      <c r="O109" s="214">
        <f>VLOOKUP(B109,'PROY CONSUMOS ENERGIA TRIMESTRE'!$C$3:$AF$310,30,0)</f>
        <v>1711.93</v>
      </c>
      <c r="P109" s="215">
        <f>VLOOKUP(C109,'CARGOS 04-02-2020'!$B$5:$BK$335,60,0)</f>
        <v>3.73</v>
      </c>
      <c r="Q109" s="215">
        <f>VLOOKUP(C109,'CARGOS 04-02-2020'!$B$5:$BK$335,62,0)</f>
        <v>77.97</v>
      </c>
      <c r="R109" s="216" t="e">
        <f t="shared" si="17"/>
        <v>#N/A</v>
      </c>
      <c r="S109" s="217" t="e">
        <f t="shared" si="18"/>
        <v>#N/A</v>
      </c>
      <c r="T109" s="218" t="e">
        <f t="shared" si="19"/>
        <v>#N/A</v>
      </c>
      <c r="U109" s="219" t="e">
        <f t="shared" si="20"/>
        <v>#N/A</v>
      </c>
      <c r="V109" s="220" t="e">
        <f t="shared" si="21"/>
        <v>#N/A</v>
      </c>
      <c r="W109" s="221" t="e">
        <f t="shared" si="22"/>
        <v>#N/A</v>
      </c>
      <c r="X109" s="221" t="e">
        <f t="shared" si="23"/>
        <v>#N/A</v>
      </c>
      <c r="Y109" s="151">
        <f t="shared" si="24"/>
        <v>212.60999999999999</v>
      </c>
      <c r="Z109" s="152" t="e">
        <f t="shared" si="25"/>
        <v>#N/A</v>
      </c>
      <c r="AA109" s="153" t="e">
        <f t="shared" si="26"/>
        <v>#N/A</v>
      </c>
      <c r="AB109" s="151">
        <f t="shared" si="27"/>
        <v>212.60999999999999</v>
      </c>
      <c r="AC109" s="152" t="e">
        <f t="shared" si="28"/>
        <v>#N/A</v>
      </c>
      <c r="AD109" s="154" t="e">
        <f t="shared" si="29"/>
        <v>#N/A</v>
      </c>
      <c r="AE109" s="222">
        <f t="shared" si="30"/>
        <v>212.60999999999999</v>
      </c>
      <c r="AF109" s="223" t="e">
        <f t="shared" si="31"/>
        <v>#N/A</v>
      </c>
      <c r="AG109" s="224" t="e">
        <f t="shared" si="32"/>
        <v>#N/A</v>
      </c>
      <c r="AH109" s="225">
        <v>1110.0709471369628</v>
      </c>
      <c r="AI109" s="203" t="e">
        <f t="shared" si="33"/>
        <v>#N/A</v>
      </c>
      <c r="AJ109" s="226">
        <f>Y109-VLOOKUP(B109,'CALCULO MCTER '!$B$3:$AM$348,38,0)</f>
        <v>-1334.791821</v>
      </c>
    </row>
    <row r="110" spans="1:36" s="184" customFormat="1">
      <c r="A110" s="210">
        <v>108</v>
      </c>
      <c r="B110" s="204" t="s">
        <v>670</v>
      </c>
      <c r="C110" s="211" t="str">
        <f>VLOOKUP(B110,'TOTAL DE SISTEMAS'!$B$6:$I$380,5,0)</f>
        <v>PR1233</v>
      </c>
      <c r="D110" s="211" t="str">
        <f>VLOOKUP(B110,'TOTAL DE SISTEMAS'!$B$6:$I$380,2,0)</f>
        <v>ELOR</v>
      </c>
      <c r="E110" s="211" t="str">
        <f>VLOOKUP(B110,'TOTAL DE SISTEMAS'!$B$6:$I$380,3,0)</f>
        <v>Electro Oriente</v>
      </c>
      <c r="F110" s="212" t="str">
        <f>VLOOKUP(B110,'TOTAL DE SISTEMAS'!$B$6:$I$380,4,0)</f>
        <v>S.E.R. Ponaza - Simon Bolívar</v>
      </c>
      <c r="G110" s="212" t="str">
        <f>VLOOKUP(B110,'TOTAL DE SISTEMAS'!$B$6:$G$374,6,0)</f>
        <v>SER</v>
      </c>
      <c r="H110" s="212" t="str">
        <f>VLOOKUP(B110,'TOTAL DE SISTEMAS'!$B$6:$I$380,7,0)</f>
        <v>Rural</v>
      </c>
      <c r="I110" s="212" t="str">
        <f>VLOOKUP(B110,'TOTAL DE SISTEMAS'!$B$6:$I$380,8,0)</f>
        <v>SEIN</v>
      </c>
      <c r="J110" s="212" t="s">
        <v>24</v>
      </c>
      <c r="K110" s="213">
        <f>VLOOKUP(B110,'CLIENTES '!$C$3:$AA$345,25,0)</f>
        <v>89</v>
      </c>
      <c r="L110" s="214">
        <f>AVERAGE(M110:O110)*VLOOKUP(B110,'CALCULO MCTER '!$B$1:$BD$352,52,0)</f>
        <v>0</v>
      </c>
      <c r="M110" s="214">
        <f>VLOOKUP(B110,'PROY CONSUMOS ENERGIA TRIMESTRE'!$C$3:$AF$310,28,0)</f>
        <v>1541.1000000000001</v>
      </c>
      <c r="N110" s="214">
        <f>VLOOKUP(B110,'PROY CONSUMOS ENERGIA TRIMESTRE'!$C$3:$AF$310,29,0)</f>
        <v>1541.1000000000001</v>
      </c>
      <c r="O110" s="214">
        <f>VLOOKUP(B110,'PROY CONSUMOS ENERGIA TRIMESTRE'!$C$3:$AF$310,30,0)</f>
        <v>1541.1000000000001</v>
      </c>
      <c r="P110" s="215">
        <f>VLOOKUP(C110,'CARGOS 04-02-2020'!$B$5:$BK$335,60,0)</f>
        <v>3.73</v>
      </c>
      <c r="Q110" s="215">
        <f>VLOOKUP(C110,'CARGOS 04-02-2020'!$B$5:$BK$335,62,0)</f>
        <v>77.97</v>
      </c>
      <c r="R110" s="216" t="e">
        <f t="shared" si="17"/>
        <v>#N/A</v>
      </c>
      <c r="S110" s="217" t="e">
        <f t="shared" si="18"/>
        <v>#N/A</v>
      </c>
      <c r="T110" s="218" t="e">
        <f t="shared" si="19"/>
        <v>#N/A</v>
      </c>
      <c r="U110" s="219" t="e">
        <f t="shared" si="20"/>
        <v>#N/A</v>
      </c>
      <c r="V110" s="220" t="e">
        <f t="shared" si="21"/>
        <v>#N/A</v>
      </c>
      <c r="W110" s="221" t="e">
        <f t="shared" si="22"/>
        <v>#N/A</v>
      </c>
      <c r="X110" s="221" t="e">
        <f t="shared" si="23"/>
        <v>#N/A</v>
      </c>
      <c r="Y110" s="151">
        <f t="shared" si="24"/>
        <v>331.96999999999997</v>
      </c>
      <c r="Z110" s="152" t="e">
        <f t="shared" si="25"/>
        <v>#N/A</v>
      </c>
      <c r="AA110" s="153" t="e">
        <f t="shared" si="26"/>
        <v>#N/A</v>
      </c>
      <c r="AB110" s="151">
        <f t="shared" si="27"/>
        <v>331.96999999999997</v>
      </c>
      <c r="AC110" s="152" t="e">
        <f t="shared" si="28"/>
        <v>#N/A</v>
      </c>
      <c r="AD110" s="154" t="e">
        <f t="shared" si="29"/>
        <v>#N/A</v>
      </c>
      <c r="AE110" s="222">
        <f t="shared" si="30"/>
        <v>331.96999999999997</v>
      </c>
      <c r="AF110" s="223" t="e">
        <f t="shared" si="31"/>
        <v>#N/A</v>
      </c>
      <c r="AG110" s="224" t="e">
        <f t="shared" si="32"/>
        <v>#N/A</v>
      </c>
      <c r="AH110" s="225">
        <v>289457.05077737127</v>
      </c>
      <c r="AI110" s="203" t="e">
        <f t="shared" si="33"/>
        <v>#N/A</v>
      </c>
      <c r="AJ110" s="226">
        <f>Y110-VLOOKUP(B110,'CALCULO MCTER '!$B$3:$AM$348,38,0)</f>
        <v>-1197.8656700000001</v>
      </c>
    </row>
    <row r="111" spans="1:36" s="184" customFormat="1">
      <c r="A111" s="210">
        <v>109</v>
      </c>
      <c r="B111" s="204" t="s">
        <v>672</v>
      </c>
      <c r="C111" s="211" t="str">
        <f>VLOOKUP(B111,'TOTAL DE SISTEMAS'!$B$6:$I$380,5,0)</f>
        <v>PR1233</v>
      </c>
      <c r="D111" s="211" t="str">
        <f>VLOOKUP(B111,'TOTAL DE SISTEMAS'!$B$6:$I$380,2,0)</f>
        <v>ELOR</v>
      </c>
      <c r="E111" s="211" t="str">
        <f>VLOOKUP(B111,'TOTAL DE SISTEMAS'!$B$6:$I$380,3,0)</f>
        <v>Electro Oriente</v>
      </c>
      <c r="F111" s="212" t="str">
        <f>VLOOKUP(B111,'TOTAL DE SISTEMAS'!$B$6:$I$380,4,0)</f>
        <v>S.E.R. Ponaza - Ashcuyacu</v>
      </c>
      <c r="G111" s="212" t="str">
        <f>VLOOKUP(B111,'TOTAL DE SISTEMAS'!$B$6:$G$374,6,0)</f>
        <v>SER</v>
      </c>
      <c r="H111" s="212" t="str">
        <f>VLOOKUP(B111,'TOTAL DE SISTEMAS'!$B$6:$I$380,7,0)</f>
        <v>Rural</v>
      </c>
      <c r="I111" s="212" t="str">
        <f>VLOOKUP(B111,'TOTAL DE SISTEMAS'!$B$6:$I$380,8,0)</f>
        <v>SEIN</v>
      </c>
      <c r="J111" s="212" t="s">
        <v>24</v>
      </c>
      <c r="K111" s="213">
        <f>VLOOKUP(B111,'CLIENTES '!$C$3:$AA$345,25,0)</f>
        <v>52</v>
      </c>
      <c r="L111" s="214">
        <f>AVERAGE(M111:O111)*VLOOKUP(B111,'CALCULO MCTER '!$B$1:$BD$352,52,0)</f>
        <v>0</v>
      </c>
      <c r="M111" s="214">
        <f>VLOOKUP(B111,'PROY CONSUMOS ENERGIA TRIMESTRE'!$C$3:$AF$310,28,0)</f>
        <v>987.80000000000007</v>
      </c>
      <c r="N111" s="214">
        <f>VLOOKUP(B111,'PROY CONSUMOS ENERGIA TRIMESTRE'!$C$3:$AF$310,29,0)</f>
        <v>987.80000000000007</v>
      </c>
      <c r="O111" s="214">
        <f>VLOOKUP(B111,'PROY CONSUMOS ENERGIA TRIMESTRE'!$C$3:$AF$310,30,0)</f>
        <v>987.80000000000007</v>
      </c>
      <c r="P111" s="215">
        <f>VLOOKUP(C111,'CARGOS 04-02-2020'!$B$5:$BK$335,60,0)</f>
        <v>3.73</v>
      </c>
      <c r="Q111" s="215">
        <f>VLOOKUP(C111,'CARGOS 04-02-2020'!$B$5:$BK$335,62,0)</f>
        <v>77.97</v>
      </c>
      <c r="R111" s="216" t="e">
        <f t="shared" si="17"/>
        <v>#N/A</v>
      </c>
      <c r="S111" s="217" t="e">
        <f t="shared" si="18"/>
        <v>#N/A</v>
      </c>
      <c r="T111" s="218" t="e">
        <f t="shared" si="19"/>
        <v>#N/A</v>
      </c>
      <c r="U111" s="219" t="e">
        <f t="shared" si="20"/>
        <v>#N/A</v>
      </c>
      <c r="V111" s="220" t="e">
        <f t="shared" si="21"/>
        <v>#N/A</v>
      </c>
      <c r="W111" s="221" t="e">
        <f t="shared" si="22"/>
        <v>#N/A</v>
      </c>
      <c r="X111" s="221" t="e">
        <f t="shared" si="23"/>
        <v>#N/A</v>
      </c>
      <c r="Y111" s="151">
        <f t="shared" si="24"/>
        <v>193.96</v>
      </c>
      <c r="Z111" s="152" t="e">
        <f t="shared" si="25"/>
        <v>#N/A</v>
      </c>
      <c r="AA111" s="153" t="e">
        <f t="shared" si="26"/>
        <v>#N/A</v>
      </c>
      <c r="AB111" s="151">
        <f t="shared" si="27"/>
        <v>193.96</v>
      </c>
      <c r="AC111" s="152" t="e">
        <f t="shared" si="28"/>
        <v>#N/A</v>
      </c>
      <c r="AD111" s="154" t="e">
        <f t="shared" si="29"/>
        <v>#N/A</v>
      </c>
      <c r="AE111" s="222">
        <f t="shared" si="30"/>
        <v>193.96</v>
      </c>
      <c r="AF111" s="223" t="e">
        <f t="shared" si="31"/>
        <v>#N/A</v>
      </c>
      <c r="AG111" s="224" t="e">
        <f t="shared" si="32"/>
        <v>#N/A</v>
      </c>
      <c r="AH111" s="225">
        <v>37758.134610134832</v>
      </c>
      <c r="AI111" s="203" t="e">
        <f t="shared" si="33"/>
        <v>#N/A</v>
      </c>
      <c r="AJ111" s="226">
        <f>Y111-VLOOKUP(B111,'CALCULO MCTER '!$B$3:$AM$348,38,0)</f>
        <v>-770.18765999999994</v>
      </c>
    </row>
    <row r="112" spans="1:36" s="184" customFormat="1">
      <c r="A112" s="210">
        <v>110</v>
      </c>
      <c r="B112" s="204" t="s">
        <v>673</v>
      </c>
      <c r="C112" s="211" t="str">
        <f>VLOOKUP(B112,'TOTAL DE SISTEMAS'!$B$6:$I$380,5,0)</f>
        <v>PR1233</v>
      </c>
      <c r="D112" s="211" t="str">
        <f>VLOOKUP(B112,'TOTAL DE SISTEMAS'!$B$6:$I$380,2,0)</f>
        <v>ELOR</v>
      </c>
      <c r="E112" s="211" t="str">
        <f>VLOOKUP(B112,'TOTAL DE SISTEMAS'!$B$6:$I$380,3,0)</f>
        <v>Electro Oriente</v>
      </c>
      <c r="F112" s="212" t="str">
        <f>VLOOKUP(B112,'TOTAL DE SISTEMAS'!$B$6:$I$380,4,0)</f>
        <v>S.E.R. Ponaza - Tingo de Ponaza</v>
      </c>
      <c r="G112" s="212" t="str">
        <f>VLOOKUP(B112,'TOTAL DE SISTEMAS'!$B$6:$G$374,6,0)</f>
        <v>SER</v>
      </c>
      <c r="H112" s="212" t="str">
        <f>VLOOKUP(B112,'TOTAL DE SISTEMAS'!$B$6:$I$380,7,0)</f>
        <v>Rural</v>
      </c>
      <c r="I112" s="212" t="str">
        <f>VLOOKUP(B112,'TOTAL DE SISTEMAS'!$B$6:$I$380,8,0)</f>
        <v>SEIN</v>
      </c>
      <c r="J112" s="212" t="s">
        <v>24</v>
      </c>
      <c r="K112" s="213">
        <f>VLOOKUP(B112,'CLIENTES '!$C$3:$AA$345,25,0)</f>
        <v>178</v>
      </c>
      <c r="L112" s="214">
        <f>AVERAGE(M112:O112)*VLOOKUP(B112,'CALCULO MCTER '!$B$1:$BD$352,52,0)</f>
        <v>0</v>
      </c>
      <c r="M112" s="214">
        <f>VLOOKUP(B112,'PROY CONSUMOS ENERGIA TRIMESTRE'!$C$3:$AF$310,28,0)</f>
        <v>10291.379999999999</v>
      </c>
      <c r="N112" s="214">
        <f>VLOOKUP(B112,'PROY CONSUMOS ENERGIA TRIMESTRE'!$C$3:$AF$310,29,0)</f>
        <v>10291.379999999999</v>
      </c>
      <c r="O112" s="214">
        <f>VLOOKUP(B112,'PROY CONSUMOS ENERGIA TRIMESTRE'!$C$3:$AF$310,30,0)</f>
        <v>10291.379999999999</v>
      </c>
      <c r="P112" s="215">
        <f>VLOOKUP(C112,'CARGOS 04-02-2020'!$B$5:$BK$335,60,0)</f>
        <v>3.73</v>
      </c>
      <c r="Q112" s="215">
        <f>VLOOKUP(C112,'CARGOS 04-02-2020'!$B$5:$BK$335,62,0)</f>
        <v>77.97</v>
      </c>
      <c r="R112" s="216" t="e">
        <f t="shared" si="17"/>
        <v>#N/A</v>
      </c>
      <c r="S112" s="217" t="e">
        <f t="shared" si="18"/>
        <v>#N/A</v>
      </c>
      <c r="T112" s="218" t="e">
        <f t="shared" si="19"/>
        <v>#N/A</v>
      </c>
      <c r="U112" s="219" t="e">
        <f t="shared" si="20"/>
        <v>#N/A</v>
      </c>
      <c r="V112" s="220" t="e">
        <f t="shared" si="21"/>
        <v>#N/A</v>
      </c>
      <c r="W112" s="221" t="e">
        <f t="shared" si="22"/>
        <v>#N/A</v>
      </c>
      <c r="X112" s="221" t="e">
        <f t="shared" si="23"/>
        <v>#N/A</v>
      </c>
      <c r="Y112" s="151">
        <f t="shared" si="24"/>
        <v>663.93999999999994</v>
      </c>
      <c r="Z112" s="152" t="e">
        <f t="shared" si="25"/>
        <v>#N/A</v>
      </c>
      <c r="AA112" s="153" t="e">
        <f t="shared" si="26"/>
        <v>#N/A</v>
      </c>
      <c r="AB112" s="151">
        <f t="shared" si="27"/>
        <v>663.93999999999994</v>
      </c>
      <c r="AC112" s="152" t="e">
        <f t="shared" si="28"/>
        <v>#N/A</v>
      </c>
      <c r="AD112" s="154" t="e">
        <f t="shared" si="29"/>
        <v>#N/A</v>
      </c>
      <c r="AE112" s="222">
        <f t="shared" si="30"/>
        <v>663.93999999999994</v>
      </c>
      <c r="AF112" s="223" t="e">
        <f t="shared" si="31"/>
        <v>#N/A</v>
      </c>
      <c r="AG112" s="224" t="e">
        <f t="shared" si="32"/>
        <v>#N/A</v>
      </c>
      <c r="AH112" s="225">
        <v>38877.823082004208</v>
      </c>
      <c r="AI112" s="203" t="e">
        <f t="shared" si="33"/>
        <v>#N/A</v>
      </c>
      <c r="AJ112" s="226">
        <f>Y112-VLOOKUP(B112,'CALCULO MCTER '!$B$3:$AM$348,38,0)</f>
        <v>-8020.4589860000006</v>
      </c>
    </row>
    <row r="113" spans="1:36" s="184" customFormat="1">
      <c r="A113" s="210">
        <v>111</v>
      </c>
      <c r="B113" s="204" t="s">
        <v>675</v>
      </c>
      <c r="C113" s="211" t="str">
        <f>VLOOKUP(B113,'TOTAL DE SISTEMAS'!$B$6:$I$380,5,0)</f>
        <v>PR1233</v>
      </c>
      <c r="D113" s="211" t="str">
        <f>VLOOKUP(B113,'TOTAL DE SISTEMAS'!$B$6:$I$380,2,0)</f>
        <v>ELOR</v>
      </c>
      <c r="E113" s="211" t="str">
        <f>VLOOKUP(B113,'TOTAL DE SISTEMAS'!$B$6:$I$380,3,0)</f>
        <v>Electro Oriente</v>
      </c>
      <c r="F113" s="212" t="str">
        <f>VLOOKUP(B113,'TOTAL DE SISTEMAS'!$B$6:$I$380,4,0)</f>
        <v>S.E.R. Ponaza - Vista Alegre</v>
      </c>
      <c r="G113" s="212" t="str">
        <f>VLOOKUP(B113,'TOTAL DE SISTEMAS'!$B$6:$G$374,6,0)</f>
        <v>SER</v>
      </c>
      <c r="H113" s="212" t="str">
        <f>VLOOKUP(B113,'TOTAL DE SISTEMAS'!$B$6:$I$380,7,0)</f>
        <v>Rural</v>
      </c>
      <c r="I113" s="212" t="str">
        <f>VLOOKUP(B113,'TOTAL DE SISTEMAS'!$B$6:$I$380,8,0)</f>
        <v>SEIN</v>
      </c>
      <c r="J113" s="212" t="s">
        <v>24</v>
      </c>
      <c r="K113" s="213">
        <f>VLOOKUP(B113,'CLIENTES '!$C$3:$AA$345,25,0)</f>
        <v>79</v>
      </c>
      <c r="L113" s="214">
        <f>AVERAGE(M113:O113)*VLOOKUP(B113,'CALCULO MCTER '!$B$1:$BD$352,52,0)</f>
        <v>0</v>
      </c>
      <c r="M113" s="214">
        <f>VLOOKUP(B113,'PROY CONSUMOS ENERGIA TRIMESTRE'!$C$3:$AF$310,28,0)</f>
        <v>2126.3000000000002</v>
      </c>
      <c r="N113" s="214">
        <f>VLOOKUP(B113,'PROY CONSUMOS ENERGIA TRIMESTRE'!$C$3:$AF$310,29,0)</f>
        <v>2126.3000000000002</v>
      </c>
      <c r="O113" s="214">
        <f>VLOOKUP(B113,'PROY CONSUMOS ENERGIA TRIMESTRE'!$C$3:$AF$310,30,0)</f>
        <v>2126.3000000000002</v>
      </c>
      <c r="P113" s="215">
        <f>VLOOKUP(C113,'CARGOS 04-02-2020'!$B$5:$BK$335,60,0)</f>
        <v>3.73</v>
      </c>
      <c r="Q113" s="215">
        <f>VLOOKUP(C113,'CARGOS 04-02-2020'!$B$5:$BK$335,62,0)</f>
        <v>77.97</v>
      </c>
      <c r="R113" s="216" t="e">
        <f t="shared" si="17"/>
        <v>#N/A</v>
      </c>
      <c r="S113" s="217" t="e">
        <f t="shared" si="18"/>
        <v>#N/A</v>
      </c>
      <c r="T113" s="218" t="e">
        <f t="shared" si="19"/>
        <v>#N/A</v>
      </c>
      <c r="U113" s="219" t="e">
        <f t="shared" si="20"/>
        <v>#N/A</v>
      </c>
      <c r="V113" s="220" t="e">
        <f t="shared" si="21"/>
        <v>#N/A</v>
      </c>
      <c r="W113" s="221" t="e">
        <f t="shared" si="22"/>
        <v>#N/A</v>
      </c>
      <c r="X113" s="221" t="e">
        <f t="shared" si="23"/>
        <v>#N/A</v>
      </c>
      <c r="Y113" s="151">
        <f t="shared" si="24"/>
        <v>294.67</v>
      </c>
      <c r="Z113" s="152" t="e">
        <f t="shared" si="25"/>
        <v>#N/A</v>
      </c>
      <c r="AA113" s="153" t="e">
        <f t="shared" si="26"/>
        <v>#N/A</v>
      </c>
      <c r="AB113" s="151">
        <f t="shared" si="27"/>
        <v>294.67</v>
      </c>
      <c r="AC113" s="152" t="e">
        <f t="shared" si="28"/>
        <v>#N/A</v>
      </c>
      <c r="AD113" s="154" t="e">
        <f t="shared" si="29"/>
        <v>#N/A</v>
      </c>
      <c r="AE113" s="222">
        <f t="shared" si="30"/>
        <v>294.67</v>
      </c>
      <c r="AF113" s="223" t="e">
        <f t="shared" si="31"/>
        <v>#N/A</v>
      </c>
      <c r="AG113" s="224" t="e">
        <f t="shared" si="32"/>
        <v>#N/A</v>
      </c>
      <c r="AH113" s="225">
        <v>90397.286984257051</v>
      </c>
      <c r="AI113" s="203" t="e">
        <f t="shared" si="33"/>
        <v>#N/A</v>
      </c>
      <c r="AJ113" s="226">
        <f>Y113-VLOOKUP(B113,'CALCULO MCTER '!$B$3:$AM$348,38,0)</f>
        <v>-1657.8761100000002</v>
      </c>
    </row>
    <row r="114" spans="1:36" s="184" customFormat="1">
      <c r="A114" s="210">
        <v>112</v>
      </c>
      <c r="B114" s="204" t="s">
        <v>677</v>
      </c>
      <c r="C114" s="211" t="str">
        <f>VLOOKUP(B114,'TOTAL DE SISTEMAS'!$B$6:$I$380,5,0)</f>
        <v>PR0019</v>
      </c>
      <c r="D114" s="211" t="str">
        <f>VLOOKUP(B114,'TOTAL DE SISTEMAS'!$B$6:$I$380,2,0)</f>
        <v>ELOR</v>
      </c>
      <c r="E114" s="211" t="str">
        <f>VLOOKUP(B114,'TOTAL DE SISTEMAS'!$B$6:$I$380,3,0)</f>
        <v>Electro Oriente</v>
      </c>
      <c r="F114" s="212" t="str">
        <f>VLOOKUP(B114,'TOTAL DE SISTEMAS'!$B$6:$I$380,4,0)</f>
        <v>S.E.R. Iquitos Zona Sur</v>
      </c>
      <c r="G114" s="212" t="str">
        <f>VLOOKUP(B114,'TOTAL DE SISTEMAS'!$B$6:$G$374,6,0)</f>
        <v>SER</v>
      </c>
      <c r="H114" s="212" t="str">
        <f>VLOOKUP(B114,'TOTAL DE SISTEMAS'!$B$6:$I$380,7,0)</f>
        <v>Rural</v>
      </c>
      <c r="I114" s="212" t="str">
        <f>VLOOKUP(B114,'TOTAL DE SISTEMAS'!$B$6:$I$380,8,0)</f>
        <v>AISL</v>
      </c>
      <c r="J114" s="212" t="s">
        <v>24</v>
      </c>
      <c r="K114" s="213">
        <f>VLOOKUP(B114,'CLIENTES '!$C$3:$AA$345,25,0)</f>
        <v>2743</v>
      </c>
      <c r="L114" s="214">
        <f>AVERAGE(M114:O114)*VLOOKUP(B114,'CALCULO MCTER '!$B$1:$BD$352,52,0)</f>
        <v>0</v>
      </c>
      <c r="M114" s="214">
        <f>VLOOKUP(B114,'PROY CONSUMOS ENERGIA TRIMESTRE'!$C$3:$AF$310,28,0)</f>
        <v>174462.2</v>
      </c>
      <c r="N114" s="214">
        <f>VLOOKUP(B114,'PROY CONSUMOS ENERGIA TRIMESTRE'!$C$3:$AF$310,29,0)</f>
        <v>174462.2</v>
      </c>
      <c r="O114" s="214">
        <f>VLOOKUP(B114,'PROY CONSUMOS ENERGIA TRIMESTRE'!$C$3:$AF$310,30,0)</f>
        <v>174462.2</v>
      </c>
      <c r="P114" s="215">
        <f>VLOOKUP(C114,'CARGOS 04-02-2020'!$B$5:$BK$335,60,0)</f>
        <v>3.73</v>
      </c>
      <c r="Q114" s="215">
        <f>VLOOKUP(C114,'CARGOS 04-02-2020'!$B$5:$BK$335,62,0)</f>
        <v>63.57</v>
      </c>
      <c r="R114" s="216" t="e">
        <f t="shared" si="17"/>
        <v>#N/A</v>
      </c>
      <c r="S114" s="217" t="e">
        <f t="shared" si="18"/>
        <v>#N/A</v>
      </c>
      <c r="T114" s="218" t="e">
        <f t="shared" si="19"/>
        <v>#N/A</v>
      </c>
      <c r="U114" s="219" t="e">
        <f t="shared" si="20"/>
        <v>#N/A</v>
      </c>
      <c r="V114" s="220" t="e">
        <f t="shared" si="21"/>
        <v>#N/A</v>
      </c>
      <c r="W114" s="221" t="e">
        <f t="shared" si="22"/>
        <v>#N/A</v>
      </c>
      <c r="X114" s="221" t="e">
        <f t="shared" si="23"/>
        <v>#N/A</v>
      </c>
      <c r="Y114" s="151">
        <f t="shared" si="24"/>
        <v>10231.39</v>
      </c>
      <c r="Z114" s="152" t="e">
        <f t="shared" si="25"/>
        <v>#N/A</v>
      </c>
      <c r="AA114" s="153" t="e">
        <f t="shared" si="26"/>
        <v>#N/A</v>
      </c>
      <c r="AB114" s="151">
        <f t="shared" si="27"/>
        <v>10231.39</v>
      </c>
      <c r="AC114" s="152" t="e">
        <f t="shared" si="28"/>
        <v>#N/A</v>
      </c>
      <c r="AD114" s="154" t="e">
        <f t="shared" si="29"/>
        <v>#N/A</v>
      </c>
      <c r="AE114" s="222">
        <f t="shared" si="30"/>
        <v>10231.39</v>
      </c>
      <c r="AF114" s="223" t="e">
        <f t="shared" si="31"/>
        <v>#N/A</v>
      </c>
      <c r="AG114" s="224" t="e">
        <f t="shared" si="32"/>
        <v>#N/A</v>
      </c>
      <c r="AH114" s="225">
        <v>157668.57360303914</v>
      </c>
      <c r="AI114" s="203" t="e">
        <f t="shared" si="33"/>
        <v>#N/A</v>
      </c>
      <c r="AJ114" s="226">
        <f>Y114-VLOOKUP(B114,'CALCULO MCTER '!$B$3:$AM$348,38,0)</f>
        <v>-110898.16054</v>
      </c>
    </row>
    <row r="115" spans="1:36" s="184" customFormat="1">
      <c r="A115" s="210">
        <v>113</v>
      </c>
      <c r="B115" s="204" t="s">
        <v>679</v>
      </c>
      <c r="C115" s="211" t="str">
        <f>VLOOKUP(B115,'TOTAL DE SISTEMAS'!$B$6:$I$380,5,0)</f>
        <v>PR0019</v>
      </c>
      <c r="D115" s="211" t="str">
        <f>VLOOKUP(B115,'TOTAL DE SISTEMAS'!$B$6:$I$380,2,0)</f>
        <v>ELOR</v>
      </c>
      <c r="E115" s="211" t="str">
        <f>VLOOKUP(B115,'TOTAL DE SISTEMAS'!$B$6:$I$380,3,0)</f>
        <v>Electro Oriente</v>
      </c>
      <c r="F115" s="212" t="str">
        <f>VLOOKUP(B115,'TOTAL DE SISTEMAS'!$B$6:$I$380,4,0)</f>
        <v>S.E.R. Nuevo Campeón Y San Andrés</v>
      </c>
      <c r="G115" s="212" t="str">
        <f>VLOOKUP(B115,'TOTAL DE SISTEMAS'!$B$6:$G$374,6,0)</f>
        <v>SER</v>
      </c>
      <c r="H115" s="212" t="str">
        <f>VLOOKUP(B115,'TOTAL DE SISTEMAS'!$B$6:$I$380,7,0)</f>
        <v>Rural</v>
      </c>
      <c r="I115" s="212" t="str">
        <f>VLOOKUP(B115,'TOTAL DE SISTEMAS'!$B$6:$I$380,8,0)</f>
        <v>AISL</v>
      </c>
      <c r="J115" s="212" t="s">
        <v>24</v>
      </c>
      <c r="K115" s="213">
        <f>VLOOKUP(B115,'CLIENTES '!$C$3:$AA$345,25,0)</f>
        <v>142</v>
      </c>
      <c r="L115" s="214">
        <f>AVERAGE(M115:O115)*VLOOKUP(B115,'CALCULO MCTER '!$B$1:$BD$352,52,0)</f>
        <v>0</v>
      </c>
      <c r="M115" s="214">
        <f>VLOOKUP(B115,'PROY CONSUMOS ENERGIA TRIMESTRE'!$C$3:$AF$310,28,0)</f>
        <v>7045.5000000000009</v>
      </c>
      <c r="N115" s="214">
        <f>VLOOKUP(B115,'PROY CONSUMOS ENERGIA TRIMESTRE'!$C$3:$AF$310,29,0)</f>
        <v>7045.5000000000009</v>
      </c>
      <c r="O115" s="214">
        <f>VLOOKUP(B115,'PROY CONSUMOS ENERGIA TRIMESTRE'!$C$3:$AF$310,30,0)</f>
        <v>7045.5000000000009</v>
      </c>
      <c r="P115" s="215">
        <f>VLOOKUP(C115,'CARGOS 04-02-2020'!$B$5:$BK$335,60,0)</f>
        <v>3.73</v>
      </c>
      <c r="Q115" s="215">
        <f>VLOOKUP(C115,'CARGOS 04-02-2020'!$B$5:$BK$335,62,0)</f>
        <v>63.57</v>
      </c>
      <c r="R115" s="216" t="e">
        <f t="shared" si="17"/>
        <v>#N/A</v>
      </c>
      <c r="S115" s="217" t="e">
        <f t="shared" si="18"/>
        <v>#N/A</v>
      </c>
      <c r="T115" s="218" t="e">
        <f t="shared" si="19"/>
        <v>#N/A</v>
      </c>
      <c r="U115" s="219" t="e">
        <f t="shared" si="20"/>
        <v>#N/A</v>
      </c>
      <c r="V115" s="220" t="e">
        <f t="shared" si="21"/>
        <v>#N/A</v>
      </c>
      <c r="W115" s="221" t="e">
        <f t="shared" si="22"/>
        <v>#N/A</v>
      </c>
      <c r="X115" s="221" t="e">
        <f t="shared" si="23"/>
        <v>#N/A</v>
      </c>
      <c r="Y115" s="151">
        <f t="shared" si="24"/>
        <v>529.66</v>
      </c>
      <c r="Z115" s="152" t="e">
        <f t="shared" si="25"/>
        <v>#N/A</v>
      </c>
      <c r="AA115" s="153" t="e">
        <f t="shared" si="26"/>
        <v>#N/A</v>
      </c>
      <c r="AB115" s="151">
        <f t="shared" si="27"/>
        <v>529.66</v>
      </c>
      <c r="AC115" s="152" t="e">
        <f t="shared" si="28"/>
        <v>#N/A</v>
      </c>
      <c r="AD115" s="154" t="e">
        <f t="shared" si="29"/>
        <v>#N/A</v>
      </c>
      <c r="AE115" s="222">
        <f t="shared" si="30"/>
        <v>529.66</v>
      </c>
      <c r="AF115" s="223" t="e">
        <f t="shared" si="31"/>
        <v>#N/A</v>
      </c>
      <c r="AG115" s="224" t="e">
        <f t="shared" si="32"/>
        <v>#N/A</v>
      </c>
      <c r="AH115" s="225">
        <v>0</v>
      </c>
      <c r="AI115" s="203" t="e">
        <f t="shared" si="33"/>
        <v>#N/A</v>
      </c>
      <c r="AJ115" s="226">
        <f>Y115-VLOOKUP(B115,'CALCULO MCTER '!$B$3:$AM$348,38,0)</f>
        <v>-4482.5543500000003</v>
      </c>
    </row>
    <row r="116" spans="1:36" s="184" customFormat="1">
      <c r="A116" s="210">
        <v>114</v>
      </c>
      <c r="B116" s="204" t="s">
        <v>681</v>
      </c>
      <c r="C116" s="211" t="str">
        <f>VLOOKUP(B116,'TOTAL DE SISTEMAS'!$B$6:$I$380,5,0)</f>
        <v>PR0019</v>
      </c>
      <c r="D116" s="211" t="str">
        <f>VLOOKUP(B116,'TOTAL DE SISTEMAS'!$B$6:$I$380,2,0)</f>
        <v>ELOR</v>
      </c>
      <c r="E116" s="211" t="str">
        <f>VLOOKUP(B116,'TOTAL DE SISTEMAS'!$B$6:$I$380,3,0)</f>
        <v>Electro Oriente</v>
      </c>
      <c r="F116" s="212" t="str">
        <f>VLOOKUP(B116,'TOTAL DE SISTEMAS'!$B$6:$I$380,4,0)</f>
        <v>SER Gran Perú</v>
      </c>
      <c r="G116" s="212" t="str">
        <f>VLOOKUP(B116,'TOTAL DE SISTEMAS'!$B$6:$G$374,6,0)</f>
        <v>SER</v>
      </c>
      <c r="H116" s="212" t="str">
        <f>VLOOKUP(B116,'TOTAL DE SISTEMAS'!$B$6:$I$380,7,0)</f>
        <v>Rural</v>
      </c>
      <c r="I116" s="212" t="str">
        <f>VLOOKUP(B116,'TOTAL DE SISTEMAS'!$B$6:$I$380,8,0)</f>
        <v>AISL</v>
      </c>
      <c r="J116" s="212" t="s">
        <v>24</v>
      </c>
      <c r="K116" s="213">
        <f>VLOOKUP(B116,'CLIENTES '!$C$3:$AA$345,25,0)</f>
        <v>49</v>
      </c>
      <c r="L116" s="214">
        <f>AVERAGE(M116:O116)*VLOOKUP(B116,'CALCULO MCTER '!$B$1:$BD$352,52,0)</f>
        <v>0</v>
      </c>
      <c r="M116" s="214">
        <f>VLOOKUP(B116,'PROY CONSUMOS ENERGIA TRIMESTRE'!$C$3:$AF$310,28,0)</f>
        <v>1035.1000000000001</v>
      </c>
      <c r="N116" s="214">
        <f>VLOOKUP(B116,'PROY CONSUMOS ENERGIA TRIMESTRE'!$C$3:$AF$310,29,0)</f>
        <v>1035.1000000000001</v>
      </c>
      <c r="O116" s="214">
        <f>VLOOKUP(B116,'PROY CONSUMOS ENERGIA TRIMESTRE'!$C$3:$AF$310,30,0)</f>
        <v>1035.1000000000001</v>
      </c>
      <c r="P116" s="215">
        <f>VLOOKUP(C116,'CARGOS 04-02-2020'!$B$5:$BK$335,60,0)</f>
        <v>3.73</v>
      </c>
      <c r="Q116" s="215">
        <f>VLOOKUP(C116,'CARGOS 04-02-2020'!$B$5:$BK$335,62,0)</f>
        <v>63.57</v>
      </c>
      <c r="R116" s="216" t="e">
        <f t="shared" si="17"/>
        <v>#N/A</v>
      </c>
      <c r="S116" s="217" t="e">
        <f t="shared" si="18"/>
        <v>#N/A</v>
      </c>
      <c r="T116" s="218" t="e">
        <f t="shared" si="19"/>
        <v>#N/A</v>
      </c>
      <c r="U116" s="219" t="e">
        <f t="shared" si="20"/>
        <v>#N/A</v>
      </c>
      <c r="V116" s="220" t="e">
        <f t="shared" si="21"/>
        <v>#N/A</v>
      </c>
      <c r="W116" s="221" t="e">
        <f t="shared" si="22"/>
        <v>#N/A</v>
      </c>
      <c r="X116" s="221" t="e">
        <f t="shared" si="23"/>
        <v>#N/A</v>
      </c>
      <c r="Y116" s="151">
        <f t="shared" si="24"/>
        <v>182.77</v>
      </c>
      <c r="Z116" s="152" t="e">
        <f t="shared" si="25"/>
        <v>#N/A</v>
      </c>
      <c r="AA116" s="153" t="e">
        <f t="shared" si="26"/>
        <v>#N/A</v>
      </c>
      <c r="AB116" s="151">
        <f t="shared" si="27"/>
        <v>182.77</v>
      </c>
      <c r="AC116" s="152" t="e">
        <f t="shared" si="28"/>
        <v>#N/A</v>
      </c>
      <c r="AD116" s="154" t="e">
        <f t="shared" si="29"/>
        <v>#N/A</v>
      </c>
      <c r="AE116" s="222">
        <f t="shared" si="30"/>
        <v>182.77</v>
      </c>
      <c r="AF116" s="223" t="e">
        <f t="shared" si="31"/>
        <v>#N/A</v>
      </c>
      <c r="AG116" s="224" t="e">
        <f t="shared" si="32"/>
        <v>#N/A</v>
      </c>
      <c r="AH116" s="225">
        <v>3134.7693464413114</v>
      </c>
      <c r="AI116" s="203" t="e">
        <f t="shared" si="33"/>
        <v>#N/A</v>
      </c>
      <c r="AJ116" s="226">
        <f>Y116-VLOOKUP(B116,'CALCULO MCTER '!$B$3:$AM$348,38,0)</f>
        <v>-658.01306999999997</v>
      </c>
    </row>
    <row r="117" spans="1:36" s="184" customFormat="1">
      <c r="A117" s="210">
        <v>115</v>
      </c>
      <c r="B117" s="204" t="s">
        <v>683</v>
      </c>
      <c r="C117" s="211" t="str">
        <f>VLOOKUP(B117,'TOTAL DE SISTEMAS'!$B$6:$I$380,5,0)</f>
        <v>PR0019</v>
      </c>
      <c r="D117" s="211" t="str">
        <f>VLOOKUP(B117,'TOTAL DE SISTEMAS'!$B$6:$I$380,2,0)</f>
        <v>ELOR</v>
      </c>
      <c r="E117" s="211" t="str">
        <f>VLOOKUP(B117,'TOTAL DE SISTEMAS'!$B$6:$I$380,3,0)</f>
        <v>Electro Oriente</v>
      </c>
      <c r="F117" s="212" t="str">
        <f>VLOOKUP(B117,'TOTAL DE SISTEMAS'!$B$6:$I$380,4,0)</f>
        <v>El Estrecho (Putumayo)</v>
      </c>
      <c r="G117" s="212" t="str">
        <f>VLOOKUP(B117,'TOTAL DE SISTEMAS'!$B$6:$G$374,6,0)</f>
        <v>SER</v>
      </c>
      <c r="H117" s="212" t="str">
        <f>VLOOKUP(B117,'TOTAL DE SISTEMAS'!$B$6:$I$380,7,0)</f>
        <v>Rural</v>
      </c>
      <c r="I117" s="212" t="str">
        <f>VLOOKUP(B117,'TOTAL DE SISTEMAS'!$B$6:$I$380,8,0)</f>
        <v>AISL</v>
      </c>
      <c r="J117" s="212" t="s">
        <v>24</v>
      </c>
      <c r="K117" s="213">
        <f>VLOOKUP(B117,'CLIENTES '!$C$3:$AA$345,25,0)</f>
        <v>653</v>
      </c>
      <c r="L117" s="214">
        <f>AVERAGE(M117:O117)*VLOOKUP(B117,'CALCULO MCTER '!$B$1:$BD$352,52,0)</f>
        <v>0</v>
      </c>
      <c r="M117" s="214">
        <f>VLOOKUP(B117,'PROY CONSUMOS ENERGIA TRIMESTRE'!$C$3:$AF$310,28,0)</f>
        <v>58047.000000000007</v>
      </c>
      <c r="N117" s="214">
        <f>VLOOKUP(B117,'PROY CONSUMOS ENERGIA TRIMESTRE'!$C$3:$AF$310,29,0)</f>
        <v>58047.000000000007</v>
      </c>
      <c r="O117" s="214">
        <f>VLOOKUP(B117,'PROY CONSUMOS ENERGIA TRIMESTRE'!$C$3:$AF$310,30,0)</f>
        <v>58047.000000000007</v>
      </c>
      <c r="P117" s="215">
        <f>VLOOKUP(C117,'CARGOS 04-02-2020'!$B$5:$BK$335,60,0)</f>
        <v>3.73</v>
      </c>
      <c r="Q117" s="215">
        <f>VLOOKUP(C117,'CARGOS 04-02-2020'!$B$5:$BK$335,62,0)</f>
        <v>63.57</v>
      </c>
      <c r="R117" s="216" t="e">
        <f t="shared" si="17"/>
        <v>#N/A</v>
      </c>
      <c r="S117" s="217" t="e">
        <f t="shared" si="18"/>
        <v>#N/A</v>
      </c>
      <c r="T117" s="218" t="e">
        <f t="shared" si="19"/>
        <v>#N/A</v>
      </c>
      <c r="U117" s="219" t="e">
        <f t="shared" si="20"/>
        <v>#N/A</v>
      </c>
      <c r="V117" s="220" t="e">
        <f t="shared" si="21"/>
        <v>#N/A</v>
      </c>
      <c r="W117" s="221" t="e">
        <f t="shared" si="22"/>
        <v>#N/A</v>
      </c>
      <c r="X117" s="221" t="e">
        <f t="shared" si="23"/>
        <v>#N/A</v>
      </c>
      <c r="Y117" s="151">
        <f t="shared" si="24"/>
        <v>2435.69</v>
      </c>
      <c r="Z117" s="152" t="e">
        <f t="shared" si="25"/>
        <v>#N/A</v>
      </c>
      <c r="AA117" s="153" t="e">
        <f t="shared" si="26"/>
        <v>#N/A</v>
      </c>
      <c r="AB117" s="151">
        <f t="shared" si="27"/>
        <v>2435.69</v>
      </c>
      <c r="AC117" s="152" t="e">
        <f t="shared" si="28"/>
        <v>#N/A</v>
      </c>
      <c r="AD117" s="154" t="e">
        <f t="shared" si="29"/>
        <v>#N/A</v>
      </c>
      <c r="AE117" s="222">
        <f t="shared" si="30"/>
        <v>2435.69</v>
      </c>
      <c r="AF117" s="223" t="e">
        <f t="shared" si="31"/>
        <v>#N/A</v>
      </c>
      <c r="AG117" s="224" t="e">
        <f t="shared" si="32"/>
        <v>#N/A</v>
      </c>
      <c r="AH117" s="225">
        <v>28976.815924115566</v>
      </c>
      <c r="AI117" s="203" t="e">
        <f t="shared" si="33"/>
        <v>#N/A</v>
      </c>
      <c r="AJ117" s="226">
        <f>Y117-VLOOKUP(B117,'CALCULO MCTER '!$B$3:$AM$348,38,0)</f>
        <v>-36878.097900000001</v>
      </c>
    </row>
    <row r="118" spans="1:36" s="184" customFormat="1">
      <c r="A118" s="210">
        <v>116</v>
      </c>
      <c r="B118" s="204" t="s">
        <v>685</v>
      </c>
      <c r="C118" s="211" t="str">
        <f>VLOOKUP(B118,'TOTAL DE SISTEMAS'!$B$6:$I$380,5,0)</f>
        <v>PR0019</v>
      </c>
      <c r="D118" s="211" t="str">
        <f>VLOOKUP(B118,'TOTAL DE SISTEMAS'!$B$6:$I$380,2,0)</f>
        <v>ELOR</v>
      </c>
      <c r="E118" s="211" t="str">
        <f>VLOOKUP(B118,'TOTAL DE SISTEMAS'!$B$6:$I$380,3,0)</f>
        <v>Electro Oriente</v>
      </c>
      <c r="F118" s="212" t="str">
        <f>VLOOKUP(B118,'TOTAL DE SISTEMAS'!$B$6:$I$380,4,0)</f>
        <v>SER San Francisco</v>
      </c>
      <c r="G118" s="212" t="str">
        <f>VLOOKUP(B118,'TOTAL DE SISTEMAS'!$B$6:$G$374,6,0)</f>
        <v>SER</v>
      </c>
      <c r="H118" s="212" t="str">
        <f>VLOOKUP(B118,'TOTAL DE SISTEMAS'!$B$6:$I$380,7,0)</f>
        <v>Rural</v>
      </c>
      <c r="I118" s="212" t="str">
        <f>VLOOKUP(B118,'TOTAL DE SISTEMAS'!$B$6:$I$380,8,0)</f>
        <v>AISL</v>
      </c>
      <c r="J118" s="212" t="s">
        <v>24</v>
      </c>
      <c r="K118" s="213">
        <f>VLOOKUP(B118,'CLIENTES '!$C$3:$AA$345,25,0)</f>
        <v>1039</v>
      </c>
      <c r="L118" s="214">
        <f>AVERAGE(M118:O118)*VLOOKUP(B118,'CALCULO MCTER '!$B$1:$BD$352,52,0)</f>
        <v>0</v>
      </c>
      <c r="M118" s="214">
        <f>VLOOKUP(B118,'PROY CONSUMOS ENERGIA TRIMESTRE'!$C$3:$AF$310,28,0)</f>
        <v>33312.400000000001</v>
      </c>
      <c r="N118" s="214">
        <f>VLOOKUP(B118,'PROY CONSUMOS ENERGIA TRIMESTRE'!$C$3:$AF$310,29,0)</f>
        <v>33312.400000000001</v>
      </c>
      <c r="O118" s="214">
        <f>VLOOKUP(B118,'PROY CONSUMOS ENERGIA TRIMESTRE'!$C$3:$AF$310,30,0)</f>
        <v>33312.400000000001</v>
      </c>
      <c r="P118" s="215">
        <f>VLOOKUP(C118,'CARGOS 04-02-2020'!$B$5:$BK$335,60,0)</f>
        <v>3.73</v>
      </c>
      <c r="Q118" s="215">
        <f>VLOOKUP(C118,'CARGOS 04-02-2020'!$B$5:$BK$335,62,0)</f>
        <v>63.57</v>
      </c>
      <c r="R118" s="216" t="e">
        <f t="shared" si="17"/>
        <v>#N/A</v>
      </c>
      <c r="S118" s="217" t="e">
        <f t="shared" si="18"/>
        <v>#N/A</v>
      </c>
      <c r="T118" s="218" t="e">
        <f t="shared" si="19"/>
        <v>#N/A</v>
      </c>
      <c r="U118" s="219" t="e">
        <f t="shared" si="20"/>
        <v>#N/A</v>
      </c>
      <c r="V118" s="220" t="e">
        <f t="shared" si="21"/>
        <v>#N/A</v>
      </c>
      <c r="W118" s="221" t="e">
        <f t="shared" si="22"/>
        <v>#N/A</v>
      </c>
      <c r="X118" s="221" t="e">
        <f t="shared" si="23"/>
        <v>#N/A</v>
      </c>
      <c r="Y118" s="151">
        <f t="shared" si="24"/>
        <v>3875.47</v>
      </c>
      <c r="Z118" s="152" t="e">
        <f t="shared" si="25"/>
        <v>#N/A</v>
      </c>
      <c r="AA118" s="153" t="e">
        <f t="shared" si="26"/>
        <v>#N/A</v>
      </c>
      <c r="AB118" s="151">
        <f t="shared" si="27"/>
        <v>3875.47</v>
      </c>
      <c r="AC118" s="152" t="e">
        <f t="shared" si="28"/>
        <v>#N/A</v>
      </c>
      <c r="AD118" s="154" t="e">
        <f t="shared" si="29"/>
        <v>#N/A</v>
      </c>
      <c r="AE118" s="222">
        <f t="shared" si="30"/>
        <v>3875.47</v>
      </c>
      <c r="AF118" s="223" t="e">
        <f t="shared" si="31"/>
        <v>#N/A</v>
      </c>
      <c r="AG118" s="224" t="e">
        <f t="shared" si="32"/>
        <v>#N/A</v>
      </c>
      <c r="AH118" s="225">
        <v>17917.140480608898</v>
      </c>
      <c r="AI118" s="203" t="e">
        <f t="shared" si="33"/>
        <v>#N/A</v>
      </c>
      <c r="AJ118" s="226">
        <f>Y118-VLOOKUP(B118,'CALCULO MCTER '!$B$3:$AM$348,38,0)</f>
        <v>-21172.962679999997</v>
      </c>
    </row>
    <row r="119" spans="1:36" s="184" customFormat="1">
      <c r="A119" s="210">
        <v>117</v>
      </c>
      <c r="B119" s="204" t="s">
        <v>687</v>
      </c>
      <c r="C119" s="211" t="str">
        <f>VLOOKUP(B119,'TOTAL DE SISTEMAS'!$B$6:$I$380,5,0)</f>
        <v>PR0019</v>
      </c>
      <c r="D119" s="211" t="str">
        <f>VLOOKUP(B119,'TOTAL DE SISTEMAS'!$B$6:$I$380,2,0)</f>
        <v>ELOR</v>
      </c>
      <c r="E119" s="211" t="str">
        <f>VLOOKUP(B119,'TOTAL DE SISTEMAS'!$B$6:$I$380,3,0)</f>
        <v>Electro Oriente</v>
      </c>
      <c r="F119" s="212" t="str">
        <f>VLOOKUP(B119,'TOTAL DE SISTEMAS'!$B$6:$I$380,4,0)</f>
        <v>SER Mayoruna</v>
      </c>
      <c r="G119" s="212" t="str">
        <f>VLOOKUP(B119,'TOTAL DE SISTEMAS'!$B$6:$G$374,6,0)</f>
        <v>SER</v>
      </c>
      <c r="H119" s="212" t="str">
        <f>VLOOKUP(B119,'TOTAL DE SISTEMAS'!$B$6:$I$380,7,0)</f>
        <v>Rural</v>
      </c>
      <c r="I119" s="212" t="str">
        <f>VLOOKUP(B119,'TOTAL DE SISTEMAS'!$B$6:$I$380,8,0)</f>
        <v>AISL</v>
      </c>
      <c r="J119" s="212" t="s">
        <v>24</v>
      </c>
      <c r="K119" s="213">
        <f>VLOOKUP(B119,'CLIENTES '!$C$3:$AA$345,25,0)</f>
        <v>1551</v>
      </c>
      <c r="L119" s="214">
        <f>AVERAGE(M119:O119)*VLOOKUP(B119,'CALCULO MCTER '!$B$1:$BD$352,52,0)</f>
        <v>0</v>
      </c>
      <c r="M119" s="214">
        <f>VLOOKUP(B119,'PROY CONSUMOS ENERGIA TRIMESTRE'!$C$3:$AF$310,28,0)</f>
        <v>71962</v>
      </c>
      <c r="N119" s="214">
        <f>VLOOKUP(B119,'PROY CONSUMOS ENERGIA TRIMESTRE'!$C$3:$AF$310,29,0)</f>
        <v>71962</v>
      </c>
      <c r="O119" s="214">
        <f>VLOOKUP(B119,'PROY CONSUMOS ENERGIA TRIMESTRE'!$C$3:$AF$310,30,0)</f>
        <v>71962</v>
      </c>
      <c r="P119" s="215">
        <f>VLOOKUP(C119,'CARGOS 04-02-2020'!$B$5:$BK$335,60,0)</f>
        <v>3.73</v>
      </c>
      <c r="Q119" s="215">
        <f>VLOOKUP(C119,'CARGOS 04-02-2020'!$B$5:$BK$335,62,0)</f>
        <v>63.57</v>
      </c>
      <c r="R119" s="216" t="e">
        <f t="shared" si="17"/>
        <v>#N/A</v>
      </c>
      <c r="S119" s="217" t="e">
        <f t="shared" si="18"/>
        <v>#N/A</v>
      </c>
      <c r="T119" s="218" t="e">
        <f t="shared" si="19"/>
        <v>#N/A</v>
      </c>
      <c r="U119" s="219" t="e">
        <f t="shared" si="20"/>
        <v>#N/A</v>
      </c>
      <c r="V119" s="220" t="e">
        <f t="shared" si="21"/>
        <v>#N/A</v>
      </c>
      <c r="W119" s="221" t="e">
        <f t="shared" si="22"/>
        <v>#N/A</v>
      </c>
      <c r="X119" s="221" t="e">
        <f t="shared" si="23"/>
        <v>#N/A</v>
      </c>
      <c r="Y119" s="151">
        <f t="shared" si="24"/>
        <v>5785.23</v>
      </c>
      <c r="Z119" s="152" t="e">
        <f t="shared" si="25"/>
        <v>#N/A</v>
      </c>
      <c r="AA119" s="153" t="e">
        <f t="shared" si="26"/>
        <v>#N/A</v>
      </c>
      <c r="AB119" s="151">
        <f t="shared" si="27"/>
        <v>5785.23</v>
      </c>
      <c r="AC119" s="152" t="e">
        <f t="shared" si="28"/>
        <v>#N/A</v>
      </c>
      <c r="AD119" s="154" t="e">
        <f t="shared" si="29"/>
        <v>#N/A</v>
      </c>
      <c r="AE119" s="222">
        <f t="shared" si="30"/>
        <v>5785.23</v>
      </c>
      <c r="AF119" s="223" t="e">
        <f t="shared" si="31"/>
        <v>#N/A</v>
      </c>
      <c r="AG119" s="224" t="e">
        <f t="shared" si="32"/>
        <v>#N/A</v>
      </c>
      <c r="AH119" s="225">
        <v>0</v>
      </c>
      <c r="AI119" s="203" t="e">
        <f t="shared" si="33"/>
        <v>#N/A</v>
      </c>
      <c r="AJ119" s="226">
        <f>Y119-VLOOKUP(B119,'CALCULO MCTER '!$B$3:$AM$348,38,0)</f>
        <v>-45738.7834</v>
      </c>
    </row>
    <row r="120" spans="1:36" s="18" customFormat="1">
      <c r="A120" s="98">
        <v>118</v>
      </c>
      <c r="B120" s="76" t="s">
        <v>1069</v>
      </c>
      <c r="C120" s="36" t="str">
        <f>VLOOKUP(B120,'TOTAL DE SISTEMAS'!$B$6:$I$380,5,0)</f>
        <v>PL0234</v>
      </c>
      <c r="D120" s="36" t="str">
        <f>VLOOKUP(B120,'TOTAL DE SISTEMAS'!$B$6:$I$380,2,0)</f>
        <v>ELOR</v>
      </c>
      <c r="E120" s="36" t="str">
        <f>VLOOKUP(B120,'TOTAL DE SISTEMAS'!$B$6:$I$380,3,0)</f>
        <v>Electro Oriente</v>
      </c>
      <c r="F120" s="38" t="str">
        <f>VLOOKUP(B120,'TOTAL DE SISTEMAS'!$B$6:$I$380,4,0)</f>
        <v>Rural Aislado Padre Cocha</v>
      </c>
      <c r="G120" s="38">
        <f>VLOOKUP(B120,'TOTAL DE SISTEMAS'!$B$6:$G$374,6,0)</f>
        <v>2</v>
      </c>
      <c r="H120" s="38" t="str">
        <f>VLOOKUP(B120,'TOTAL DE SISTEMAS'!$B$6:$I$380,7,0)</f>
        <v>Urbano</v>
      </c>
      <c r="I120" s="38" t="str">
        <f>VLOOKUP(B120,'TOTAL DE SISTEMAS'!$B$6:$I$380,8,0)</f>
        <v>AISL</v>
      </c>
      <c r="J120" s="38" t="s">
        <v>24</v>
      </c>
      <c r="K120" s="39">
        <f>VLOOKUP(B120,'CLIENTES '!$C$3:$AA$345,25,0)</f>
        <v>305</v>
      </c>
      <c r="L120" s="214">
        <f>AVERAGE(M120:O120)*VLOOKUP(B120,'CALCULO MCTER '!$B$1:$BD$352,52,0)</f>
        <v>0</v>
      </c>
      <c r="M120" s="156">
        <f>VLOOKUP(B120,'PROY CONSUMOS ENERGIA TRIMESTRE'!$C$3:$AF$310,28,0)</f>
        <v>34331</v>
      </c>
      <c r="N120" s="156">
        <f>VLOOKUP(B120,'PROY CONSUMOS ENERGIA TRIMESTRE'!$C$3:$AF$310,29,0)</f>
        <v>34331</v>
      </c>
      <c r="O120" s="156">
        <f>VLOOKUP(B120,'PROY CONSUMOS ENERGIA TRIMESTRE'!$C$3:$AF$310,30,0)</f>
        <v>34331</v>
      </c>
      <c r="P120" s="41">
        <f>VLOOKUP(C120,'CARGOS 04-02-2020'!$B$5:$BK$335,60,0)</f>
        <v>3.73</v>
      </c>
      <c r="Q120" s="41">
        <f>VLOOKUP(C120,'CARGOS 04-02-2020'!$B$5:$BK$335,62,0)</f>
        <v>63.57</v>
      </c>
      <c r="R120" s="191" t="e">
        <f t="shared" si="17"/>
        <v>#N/A</v>
      </c>
      <c r="S120" s="192" t="e">
        <f t="shared" si="18"/>
        <v>#N/A</v>
      </c>
      <c r="T120" s="125" t="e">
        <f t="shared" si="19"/>
        <v>#N/A</v>
      </c>
      <c r="U120" s="126" t="e">
        <f t="shared" si="20"/>
        <v>#N/A</v>
      </c>
      <c r="V120" s="42" t="e">
        <f t="shared" si="21"/>
        <v>#N/A</v>
      </c>
      <c r="W120" s="96" t="e">
        <f t="shared" si="22"/>
        <v>#N/A</v>
      </c>
      <c r="X120" s="96" t="e">
        <f t="shared" si="23"/>
        <v>#N/A</v>
      </c>
      <c r="Y120" s="151">
        <f t="shared" si="24"/>
        <v>1137.6500000000001</v>
      </c>
      <c r="Z120" s="152" t="e">
        <f t="shared" si="25"/>
        <v>#N/A</v>
      </c>
      <c r="AA120" s="153" t="e">
        <f t="shared" si="26"/>
        <v>#N/A</v>
      </c>
      <c r="AB120" s="151">
        <f t="shared" si="27"/>
        <v>1137.6500000000001</v>
      </c>
      <c r="AC120" s="152" t="e">
        <f t="shared" si="28"/>
        <v>#N/A</v>
      </c>
      <c r="AD120" s="154" t="e">
        <f t="shared" si="29"/>
        <v>#N/A</v>
      </c>
      <c r="AE120" s="151">
        <f t="shared" si="30"/>
        <v>1137.6500000000001</v>
      </c>
      <c r="AF120" s="152" t="e">
        <f t="shared" si="31"/>
        <v>#N/A</v>
      </c>
      <c r="AG120" s="154" t="e">
        <f t="shared" si="32"/>
        <v>#N/A</v>
      </c>
      <c r="AH120" s="187">
        <v>0</v>
      </c>
      <c r="AI120" s="193" t="e">
        <f t="shared" si="33"/>
        <v>#N/A</v>
      </c>
      <c r="AJ120" s="157">
        <f>Y120-VLOOKUP(B120,'CALCULO MCTER '!$B$3:$AM$348,38,0)</f>
        <v>-21816.756699999998</v>
      </c>
    </row>
    <row r="121" spans="1:36" s="184" customFormat="1">
      <c r="A121" s="210">
        <v>119</v>
      </c>
      <c r="B121" s="204" t="s">
        <v>1041</v>
      </c>
      <c r="C121" s="211" t="str">
        <f>VLOOKUP(B121,'TOTAL DE SISTEMAS'!$B$6:$I$380,5,0)</f>
        <v>PR0019</v>
      </c>
      <c r="D121" s="211" t="str">
        <f>VLOOKUP(B121,'TOTAL DE SISTEMAS'!$B$6:$I$380,2,0)</f>
        <v>ELOR</v>
      </c>
      <c r="E121" s="211" t="str">
        <f>VLOOKUP(B121,'TOTAL DE SISTEMAS'!$B$6:$I$380,3,0)</f>
        <v>Electro Oriente</v>
      </c>
      <c r="F121" s="212" t="str">
        <f>VLOOKUP(B121,'TOTAL DE SISTEMAS'!$B$6:$I$380,4,0)</f>
        <v>S.E.R. Isla Santa Rosa</v>
      </c>
      <c r="G121" s="212" t="str">
        <f>VLOOKUP(B121,'TOTAL DE SISTEMAS'!$B$6:$G$374,6,0)</f>
        <v>SER</v>
      </c>
      <c r="H121" s="212" t="str">
        <f>VLOOKUP(B121,'TOTAL DE SISTEMAS'!$B$6:$I$380,7,0)</f>
        <v>Rural</v>
      </c>
      <c r="I121" s="212" t="str">
        <f>VLOOKUP(B121,'TOTAL DE SISTEMAS'!$B$6:$I$380,8,0)</f>
        <v>AISL</v>
      </c>
      <c r="J121" s="212" t="s">
        <v>24</v>
      </c>
      <c r="K121" s="213">
        <f>VLOOKUP(B121,'CLIENTES '!$C$3:$AA$345,25,0)</f>
        <v>340</v>
      </c>
      <c r="L121" s="214">
        <f>AVERAGE(M121:O121)*VLOOKUP(B121,'CALCULO MCTER '!$B$1:$BD$352,52,0)</f>
        <v>0</v>
      </c>
      <c r="M121" s="214">
        <f>VLOOKUP(B121,'PROY CONSUMOS ENERGIA TRIMESTRE'!$C$3:$AF$310,28,0)</f>
        <v>42397.3</v>
      </c>
      <c r="N121" s="214">
        <f>VLOOKUP(B121,'PROY CONSUMOS ENERGIA TRIMESTRE'!$C$3:$AF$310,29,0)</f>
        <v>42397.3</v>
      </c>
      <c r="O121" s="214">
        <f>VLOOKUP(B121,'PROY CONSUMOS ENERGIA TRIMESTRE'!$C$3:$AF$310,30,0)</f>
        <v>42397.3</v>
      </c>
      <c r="P121" s="215">
        <f>VLOOKUP(C121,'CARGOS 04-02-2020'!$B$5:$BK$335,60,0)</f>
        <v>3.73</v>
      </c>
      <c r="Q121" s="215">
        <f>VLOOKUP(C121,'CARGOS 04-02-2020'!$B$5:$BK$335,62,0)</f>
        <v>63.57</v>
      </c>
      <c r="R121" s="216" t="e">
        <f t="shared" si="17"/>
        <v>#N/A</v>
      </c>
      <c r="S121" s="217" t="e">
        <f t="shared" si="18"/>
        <v>#N/A</v>
      </c>
      <c r="T121" s="218" t="e">
        <f t="shared" si="19"/>
        <v>#N/A</v>
      </c>
      <c r="U121" s="219" t="e">
        <f t="shared" si="20"/>
        <v>#N/A</v>
      </c>
      <c r="V121" s="220" t="e">
        <f t="shared" si="21"/>
        <v>#N/A</v>
      </c>
      <c r="W121" s="221" t="e">
        <f t="shared" si="22"/>
        <v>#N/A</v>
      </c>
      <c r="X121" s="221" t="e">
        <f t="shared" si="23"/>
        <v>#N/A</v>
      </c>
      <c r="Y121" s="151">
        <f t="shared" si="24"/>
        <v>1268.2</v>
      </c>
      <c r="Z121" s="152" t="e">
        <f t="shared" si="25"/>
        <v>#N/A</v>
      </c>
      <c r="AA121" s="153" t="e">
        <f t="shared" si="26"/>
        <v>#N/A</v>
      </c>
      <c r="AB121" s="151">
        <f t="shared" si="27"/>
        <v>1268.2</v>
      </c>
      <c r="AC121" s="152" t="e">
        <f t="shared" si="28"/>
        <v>#N/A</v>
      </c>
      <c r="AD121" s="154" t="e">
        <f t="shared" si="29"/>
        <v>#N/A</v>
      </c>
      <c r="AE121" s="222">
        <f t="shared" si="30"/>
        <v>1268.2</v>
      </c>
      <c r="AF121" s="223" t="e">
        <f t="shared" si="31"/>
        <v>#N/A</v>
      </c>
      <c r="AG121" s="224" t="e">
        <f t="shared" si="32"/>
        <v>#N/A</v>
      </c>
      <c r="AH121" s="225">
        <v>597.32454565270928</v>
      </c>
      <c r="AI121" s="203" t="e">
        <f t="shared" si="33"/>
        <v>#N/A</v>
      </c>
      <c r="AJ121" s="226">
        <f>Y121-VLOOKUP(B121,'CALCULO MCTER '!$B$3:$AM$348,38,0)</f>
        <v>-26963.153610000001</v>
      </c>
    </row>
    <row r="122" spans="1:36" s="184" customFormat="1">
      <c r="A122" s="210">
        <v>120</v>
      </c>
      <c r="B122" s="204" t="s">
        <v>1071</v>
      </c>
      <c r="C122" s="211" t="str">
        <f>VLOOKUP(B122,'TOTAL DE SISTEMAS'!$B$6:$I$380,5,0)</f>
        <v>PL1226</v>
      </c>
      <c r="D122" s="211" t="str">
        <f>VLOOKUP(B122,'TOTAL DE SISTEMAS'!$B$6:$I$380,2,0)</f>
        <v>ELOR</v>
      </c>
      <c r="E122" s="211" t="str">
        <f>VLOOKUP(B122,'TOTAL DE SISTEMAS'!$B$6:$I$380,3,0)</f>
        <v>Electro Oriente</v>
      </c>
      <c r="F122" s="212" t="str">
        <f>VLOOKUP(B122,'TOTAL DE SISTEMAS'!$B$6:$I$380,4,0)</f>
        <v>SER Rodríguez de Mendoza</v>
      </c>
      <c r="G122" s="212" t="str">
        <f>VLOOKUP(B122,'TOTAL DE SISTEMAS'!$B$6:$G$374,6,0)</f>
        <v>SER</v>
      </c>
      <c r="H122" s="212" t="str">
        <f>VLOOKUP(B122,'TOTAL DE SISTEMAS'!$B$6:$I$380,7,0)</f>
        <v>Rural</v>
      </c>
      <c r="I122" s="212" t="str">
        <f>VLOOKUP(B122,'TOTAL DE SISTEMAS'!$B$6:$I$380,8,0)</f>
        <v>SEIN</v>
      </c>
      <c r="J122" s="212" t="s">
        <v>24</v>
      </c>
      <c r="K122" s="213">
        <f>VLOOKUP(B122,'CLIENTES '!$C$3:$AA$345,25,0)</f>
        <v>2123</v>
      </c>
      <c r="L122" s="214">
        <f>AVERAGE(M122:O122)*VLOOKUP(B122,'CALCULO MCTER '!$B$1:$BD$352,52,0)</f>
        <v>0</v>
      </c>
      <c r="M122" s="214">
        <f>VLOOKUP(B122,'PROY CONSUMOS ENERGIA TRIMESTRE'!$C$3:$AF$310,28,0)</f>
        <v>52347.13</v>
      </c>
      <c r="N122" s="214">
        <f>VLOOKUP(B122,'PROY CONSUMOS ENERGIA TRIMESTRE'!$C$3:$AF$310,29,0)</f>
        <v>52347.13</v>
      </c>
      <c r="O122" s="214">
        <f>VLOOKUP(B122,'PROY CONSUMOS ENERGIA TRIMESTRE'!$C$3:$AF$310,30,0)</f>
        <v>52347.13</v>
      </c>
      <c r="P122" s="215">
        <f>VLOOKUP(C122,'CARGOS 04-02-2020'!$B$5:$BK$335,60,0)</f>
        <v>3.73</v>
      </c>
      <c r="Q122" s="215">
        <f>VLOOKUP(C122,'CARGOS 04-02-2020'!$B$5:$BK$335,62,0)</f>
        <v>77.28</v>
      </c>
      <c r="R122" s="216" t="e">
        <f t="shared" si="17"/>
        <v>#N/A</v>
      </c>
      <c r="S122" s="217" t="e">
        <f t="shared" si="18"/>
        <v>#N/A</v>
      </c>
      <c r="T122" s="218" t="e">
        <f t="shared" si="19"/>
        <v>#N/A</v>
      </c>
      <c r="U122" s="219" t="e">
        <f t="shared" si="20"/>
        <v>#N/A</v>
      </c>
      <c r="V122" s="220" t="e">
        <f t="shared" si="21"/>
        <v>#N/A</v>
      </c>
      <c r="W122" s="221" t="e">
        <f t="shared" si="22"/>
        <v>#N/A</v>
      </c>
      <c r="X122" s="221" t="e">
        <f t="shared" si="23"/>
        <v>#N/A</v>
      </c>
      <c r="Y122" s="151">
        <f t="shared" si="24"/>
        <v>7918.79</v>
      </c>
      <c r="Z122" s="152" t="e">
        <f t="shared" si="25"/>
        <v>#N/A</v>
      </c>
      <c r="AA122" s="153" t="e">
        <f t="shared" si="26"/>
        <v>#N/A</v>
      </c>
      <c r="AB122" s="151">
        <f t="shared" si="27"/>
        <v>7918.79</v>
      </c>
      <c r="AC122" s="152" t="e">
        <f t="shared" si="28"/>
        <v>#N/A</v>
      </c>
      <c r="AD122" s="154" t="e">
        <f t="shared" si="29"/>
        <v>#N/A</v>
      </c>
      <c r="AE122" s="222">
        <f t="shared" si="30"/>
        <v>7918.79</v>
      </c>
      <c r="AF122" s="223" t="e">
        <f t="shared" si="31"/>
        <v>#N/A</v>
      </c>
      <c r="AG122" s="224" t="e">
        <f t="shared" si="32"/>
        <v>#N/A</v>
      </c>
      <c r="AH122" s="225">
        <v>179398.79046953988</v>
      </c>
      <c r="AI122" s="203" t="e">
        <f t="shared" si="33"/>
        <v>#N/A</v>
      </c>
      <c r="AJ122" s="226">
        <f>Y122-VLOOKUP(B122,'CALCULO MCTER '!$B$3:$AM$348,38,0)</f>
        <v>-26989.882040667282</v>
      </c>
    </row>
    <row r="123" spans="1:36" s="184" customFormat="1">
      <c r="A123" s="210">
        <v>121</v>
      </c>
      <c r="B123" s="204" t="s">
        <v>1459</v>
      </c>
      <c r="C123" s="211" t="str">
        <f>VLOOKUP(B123,'TOTAL DE SISTEMAS'!$B$6:$I$380,5,0)</f>
        <v>PR0254</v>
      </c>
      <c r="D123" s="211" t="str">
        <f>VLOOKUP(B123,'TOTAL DE SISTEMAS'!$B$6:$I$380,2,0)</f>
        <v>ELOR</v>
      </c>
      <c r="E123" s="211" t="str">
        <f>VLOOKUP(B123,'TOTAL DE SISTEMAS'!$B$6:$I$380,3,0)</f>
        <v>Electro Oriente</v>
      </c>
      <c r="F123" s="212" t="str">
        <f>VLOOKUP(B123,'TOTAL DE SISTEMAS'!$B$6:$I$380,4,0)</f>
        <v>Sistema Eléctrico Islandia</v>
      </c>
      <c r="G123" s="212" t="str">
        <f>VLOOKUP(B123,'TOTAL DE SISTEMAS'!$B$6:$G$374,6,0)</f>
        <v>SER</v>
      </c>
      <c r="H123" s="212" t="str">
        <f>VLOOKUP(B123,'TOTAL DE SISTEMAS'!$B$6:$I$380,7,0)</f>
        <v>Rural</v>
      </c>
      <c r="I123" s="212" t="str">
        <f>VLOOKUP(B123,'TOTAL DE SISTEMAS'!$B$6:$I$380,8,0)</f>
        <v>AISL</v>
      </c>
      <c r="J123" s="212" t="s">
        <v>24</v>
      </c>
      <c r="K123" s="213">
        <f>VLOOKUP(B123,'CLIENTES '!$C$3:$AA$345,25,0)</f>
        <v>419</v>
      </c>
      <c r="L123" s="214">
        <f>AVERAGE(M123:O123)*VLOOKUP(B123,'CALCULO MCTER '!$B$1:$BD$352,52,0)</f>
        <v>0</v>
      </c>
      <c r="M123" s="214">
        <f>VLOOKUP(B123,'PROY CONSUMOS ENERGIA TRIMESTRE'!$C$3:$AF$310,28,0)</f>
        <v>47896.200000000004</v>
      </c>
      <c r="N123" s="214">
        <f>VLOOKUP(B123,'PROY CONSUMOS ENERGIA TRIMESTRE'!$C$3:$AF$310,29,0)</f>
        <v>47896.200000000004</v>
      </c>
      <c r="O123" s="214">
        <f>VLOOKUP(B123,'PROY CONSUMOS ENERGIA TRIMESTRE'!$C$3:$AF$310,30,0)</f>
        <v>47896.200000000004</v>
      </c>
      <c r="P123" s="215">
        <f>VLOOKUP(C123,'CARGOS 04-02-2020'!$B$5:$BK$335,60,0)</f>
        <v>3.73</v>
      </c>
      <c r="Q123" s="215">
        <f>VLOOKUP(C123,'CARGOS 04-02-2020'!$B$5:$BK$335,62,0)</f>
        <v>63.57</v>
      </c>
      <c r="R123" s="216" t="e">
        <f t="shared" si="17"/>
        <v>#N/A</v>
      </c>
      <c r="S123" s="217" t="e">
        <f t="shared" si="18"/>
        <v>#N/A</v>
      </c>
      <c r="T123" s="218" t="e">
        <f t="shared" si="19"/>
        <v>#N/A</v>
      </c>
      <c r="U123" s="219" t="e">
        <f t="shared" si="20"/>
        <v>#N/A</v>
      </c>
      <c r="V123" s="220" t="e">
        <f t="shared" si="21"/>
        <v>#N/A</v>
      </c>
      <c r="W123" s="221" t="e">
        <f t="shared" si="22"/>
        <v>#N/A</v>
      </c>
      <c r="X123" s="221" t="e">
        <f t="shared" si="23"/>
        <v>#N/A</v>
      </c>
      <c r="Y123" s="151">
        <f t="shared" si="24"/>
        <v>1562.87</v>
      </c>
      <c r="Z123" s="152" t="e">
        <f t="shared" si="25"/>
        <v>#N/A</v>
      </c>
      <c r="AA123" s="153" t="e">
        <f t="shared" si="26"/>
        <v>#N/A</v>
      </c>
      <c r="AB123" s="151">
        <f t="shared" si="27"/>
        <v>1562.87</v>
      </c>
      <c r="AC123" s="152" t="e">
        <f t="shared" si="28"/>
        <v>#N/A</v>
      </c>
      <c r="AD123" s="154" t="e">
        <f t="shared" si="29"/>
        <v>#N/A</v>
      </c>
      <c r="AE123" s="222">
        <f t="shared" si="30"/>
        <v>1562.87</v>
      </c>
      <c r="AF123" s="223" t="e">
        <f t="shared" si="31"/>
        <v>#N/A</v>
      </c>
      <c r="AG123" s="224" t="e">
        <f t="shared" si="32"/>
        <v>#N/A</v>
      </c>
      <c r="AH123" s="225">
        <v>149849.71645912653</v>
      </c>
      <c r="AI123" s="203" t="e">
        <f t="shared" si="33"/>
        <v>#N/A</v>
      </c>
      <c r="AJ123" s="226">
        <f>Y123-VLOOKUP(B123,'CALCULO MCTER '!$B$3:$AM$348,38,0)</f>
        <v>-26706.583329672572</v>
      </c>
    </row>
    <row r="124" spans="1:36" s="184" customFormat="1">
      <c r="A124" s="210">
        <v>122</v>
      </c>
      <c r="B124" s="204" t="s">
        <v>689</v>
      </c>
      <c r="C124" s="211" t="s">
        <v>691</v>
      </c>
      <c r="D124" s="211" t="str">
        <f>VLOOKUP(B124,'TOTAL DE SISTEMAS'!$B$6:$I$380,2,0)</f>
        <v>ELOR</v>
      </c>
      <c r="E124" s="211" t="str">
        <f>VLOOKUP(B124,'TOTAL DE SISTEMAS'!$B$6:$I$380,3,0)</f>
        <v>Electro Oriente</v>
      </c>
      <c r="F124" s="212" t="str">
        <f>VLOOKUP(B124,'TOTAL DE SISTEMAS'!$B$6:$I$380,4,0)</f>
        <v>San Ignacio Rural</v>
      </c>
      <c r="G124" s="212" t="str">
        <f>VLOOKUP(B124,'TOTAL DE SISTEMAS'!$B$6:$G$374,6,0)</f>
        <v>SER</v>
      </c>
      <c r="H124" s="212" t="str">
        <f>VLOOKUP(B124,'TOTAL DE SISTEMAS'!$B$6:$I$380,7,0)</f>
        <v>Rural</v>
      </c>
      <c r="I124" s="212" t="str">
        <f>VLOOKUP(B124,'TOTAL DE SISTEMAS'!$B$6:$I$380,8,0)</f>
        <v>SEIN</v>
      </c>
      <c r="J124" s="212" t="s">
        <v>24</v>
      </c>
      <c r="K124" s="213">
        <f>VLOOKUP(B124,'CLIENTES '!$C$3:$AA$345,25,0)</f>
        <v>15224</v>
      </c>
      <c r="L124" s="214">
        <f>AVERAGE(M124:O124)*VLOOKUP(B124,'CALCULO MCTER '!$B$1:$BD$352,52,0)</f>
        <v>0</v>
      </c>
      <c r="M124" s="214">
        <f>VLOOKUP(B124,'PROY CONSUMOS ENERGIA TRIMESTRE'!$C$3:$AF$310,28,0)</f>
        <v>451507.98000000004</v>
      </c>
      <c r="N124" s="214">
        <f>VLOOKUP(B124,'PROY CONSUMOS ENERGIA TRIMESTRE'!$C$3:$AF$310,29,0)</f>
        <v>451507.98000000004</v>
      </c>
      <c r="O124" s="214">
        <f>VLOOKUP(B124,'PROY CONSUMOS ENERGIA TRIMESTRE'!$C$3:$AF$310,30,0)</f>
        <v>451507.98000000004</v>
      </c>
      <c r="P124" s="215">
        <f>VLOOKUP(C124,'CARGOS 04-02-2020'!$B$5:$BK$335,60,0)</f>
        <v>3.73</v>
      </c>
      <c r="Q124" s="215">
        <f>VLOOKUP(C124,'CARGOS 04-02-2020'!$B$5:$BK$335,62,0)</f>
        <v>77.430000000000007</v>
      </c>
      <c r="R124" s="216" t="e">
        <f t="shared" si="17"/>
        <v>#N/A</v>
      </c>
      <c r="S124" s="217" t="e">
        <f t="shared" si="18"/>
        <v>#N/A</v>
      </c>
      <c r="T124" s="218" t="e">
        <f t="shared" si="19"/>
        <v>#N/A</v>
      </c>
      <c r="U124" s="219" t="e">
        <f t="shared" si="20"/>
        <v>#N/A</v>
      </c>
      <c r="V124" s="220" t="e">
        <f t="shared" si="21"/>
        <v>#N/A</v>
      </c>
      <c r="W124" s="221" t="e">
        <f t="shared" si="22"/>
        <v>#N/A</v>
      </c>
      <c r="X124" s="221" t="e">
        <f t="shared" si="23"/>
        <v>#N/A</v>
      </c>
      <c r="Y124" s="151">
        <f t="shared" si="24"/>
        <v>56785.52</v>
      </c>
      <c r="Z124" s="152" t="e">
        <f t="shared" si="25"/>
        <v>#N/A</v>
      </c>
      <c r="AA124" s="153" t="e">
        <f t="shared" si="26"/>
        <v>#N/A</v>
      </c>
      <c r="AB124" s="151">
        <f t="shared" si="27"/>
        <v>56785.52</v>
      </c>
      <c r="AC124" s="152" t="e">
        <f t="shared" si="28"/>
        <v>#N/A</v>
      </c>
      <c r="AD124" s="154" t="e">
        <f t="shared" si="29"/>
        <v>#N/A</v>
      </c>
      <c r="AE124" s="222">
        <f t="shared" si="30"/>
        <v>56785.52</v>
      </c>
      <c r="AF124" s="223" t="e">
        <f t="shared" si="31"/>
        <v>#N/A</v>
      </c>
      <c r="AG124" s="224" t="e">
        <f t="shared" si="32"/>
        <v>#N/A</v>
      </c>
      <c r="AH124" s="225">
        <v>2846.3051392609777</v>
      </c>
      <c r="AI124" s="203" t="e">
        <f t="shared" si="33"/>
        <v>#N/A</v>
      </c>
      <c r="AJ124" s="226">
        <f>Y124-VLOOKUP(B124,'CALCULO MCTER '!$B$3:$AM$348,38,0)</f>
        <v>-349968.1689140001</v>
      </c>
    </row>
    <row r="125" spans="1:36" s="184" customFormat="1">
      <c r="A125" s="210">
        <v>123</v>
      </c>
      <c r="B125" s="204" t="s">
        <v>692</v>
      </c>
      <c r="C125" s="211" t="str">
        <f>VLOOKUP(B125,'TOTAL DE SISTEMAS'!$B$6:$I$380,5,0)</f>
        <v>PR0099</v>
      </c>
      <c r="D125" s="211" t="str">
        <f>VLOOKUP(B125,'TOTAL DE SISTEMAS'!$B$6:$I$380,2,0)</f>
        <v>ELOR</v>
      </c>
      <c r="E125" s="211" t="str">
        <f>VLOOKUP(B125,'TOTAL DE SISTEMAS'!$B$6:$I$380,3,0)</f>
        <v>Electro Oriente</v>
      </c>
      <c r="F125" s="212" t="str">
        <f>VLOOKUP(B125,'TOTAL DE SISTEMAS'!$B$6:$I$380,4,0)</f>
        <v>SER  Pucará</v>
      </c>
      <c r="G125" s="212" t="str">
        <f>VLOOKUP(B125,'TOTAL DE SISTEMAS'!$B$6:$G$374,6,0)</f>
        <v>SER</v>
      </c>
      <c r="H125" s="212" t="str">
        <f>VLOOKUP(B125,'TOTAL DE SISTEMAS'!$B$6:$I$380,7,0)</f>
        <v>Rural</v>
      </c>
      <c r="I125" s="212" t="str">
        <f>VLOOKUP(B125,'TOTAL DE SISTEMAS'!$B$6:$I$380,8,0)</f>
        <v>SEIN</v>
      </c>
      <c r="J125" s="212" t="s">
        <v>24</v>
      </c>
      <c r="K125" s="213">
        <f>VLOOKUP(B125,'CLIENTES '!$C$3:$AA$345,25,0)</f>
        <v>6227</v>
      </c>
      <c r="L125" s="214">
        <f>AVERAGE(M125:O125)*VLOOKUP(B125,'CALCULO MCTER '!$B$1:$BD$352,52,0)</f>
        <v>0</v>
      </c>
      <c r="M125" s="214">
        <f>VLOOKUP(B125,'PROY CONSUMOS ENERGIA TRIMESTRE'!$C$3:$AF$310,28,0)</f>
        <v>144136.29999999999</v>
      </c>
      <c r="N125" s="214">
        <f>VLOOKUP(B125,'PROY CONSUMOS ENERGIA TRIMESTRE'!$C$3:$AF$310,29,0)</f>
        <v>144136.29999999999</v>
      </c>
      <c r="O125" s="214">
        <f>VLOOKUP(B125,'PROY CONSUMOS ENERGIA TRIMESTRE'!$C$3:$AF$310,30,0)</f>
        <v>144136.29999999999</v>
      </c>
      <c r="P125" s="215">
        <f>VLOOKUP(C125,'CARGOS 04-02-2020'!$B$5:$BK$335,60,0)</f>
        <v>3.4</v>
      </c>
      <c r="Q125" s="215">
        <f>VLOOKUP(C125,'CARGOS 04-02-2020'!$B$5:$BK$335,62,0)</f>
        <v>57.21</v>
      </c>
      <c r="R125" s="216" t="e">
        <f t="shared" si="17"/>
        <v>#N/A</v>
      </c>
      <c r="S125" s="217" t="e">
        <f t="shared" si="18"/>
        <v>#N/A</v>
      </c>
      <c r="T125" s="218" t="e">
        <f t="shared" si="19"/>
        <v>#N/A</v>
      </c>
      <c r="U125" s="219" t="e">
        <f t="shared" si="20"/>
        <v>#N/A</v>
      </c>
      <c r="V125" s="220" t="e">
        <f t="shared" si="21"/>
        <v>#N/A</v>
      </c>
      <c r="W125" s="221" t="e">
        <f t="shared" si="22"/>
        <v>#N/A</v>
      </c>
      <c r="X125" s="221" t="e">
        <f t="shared" si="23"/>
        <v>#N/A</v>
      </c>
      <c r="Y125" s="151">
        <f t="shared" si="24"/>
        <v>21171.8</v>
      </c>
      <c r="Z125" s="152" t="e">
        <f t="shared" si="25"/>
        <v>#N/A</v>
      </c>
      <c r="AA125" s="153" t="e">
        <f t="shared" si="26"/>
        <v>#N/A</v>
      </c>
      <c r="AB125" s="151">
        <f t="shared" si="27"/>
        <v>21171.8</v>
      </c>
      <c r="AC125" s="152" t="e">
        <f t="shared" si="28"/>
        <v>#N/A</v>
      </c>
      <c r="AD125" s="154" t="e">
        <f t="shared" si="29"/>
        <v>#N/A</v>
      </c>
      <c r="AE125" s="222">
        <f t="shared" si="30"/>
        <v>21171.8</v>
      </c>
      <c r="AF125" s="223" t="e">
        <f t="shared" si="31"/>
        <v>#N/A</v>
      </c>
      <c r="AG125" s="224" t="e">
        <f t="shared" si="32"/>
        <v>#N/A</v>
      </c>
      <c r="AH125" s="225">
        <v>68680.369230313954</v>
      </c>
      <c r="AI125" s="203" t="e">
        <f t="shared" si="33"/>
        <v>#N/A</v>
      </c>
      <c r="AJ125" s="226">
        <f>Y125-VLOOKUP(B125,'CALCULO MCTER '!$B$3:$AM$348,38,0)</f>
        <v>-53711.003272565795</v>
      </c>
    </row>
    <row r="126" spans="1:36" s="184" customFormat="1">
      <c r="A126" s="210">
        <v>124</v>
      </c>
      <c r="B126" s="204" t="s">
        <v>694</v>
      </c>
      <c r="C126" s="211" t="str">
        <f>VLOOKUP(B126,'TOTAL DE SISTEMAS'!$B$6:$I$380,5,0)</f>
        <v>SR0097</v>
      </c>
      <c r="D126" s="211" t="str">
        <f>VLOOKUP(B126,'TOTAL DE SISTEMAS'!$B$6:$I$380,2,0)</f>
        <v>ELOR</v>
      </c>
      <c r="E126" s="211" t="str">
        <f>VLOOKUP(B126,'TOTAL DE SISTEMAS'!$B$6:$I$380,3,0)</f>
        <v>Electro Oriente</v>
      </c>
      <c r="F126" s="212" t="str">
        <f>VLOOKUP(B126,'TOTAL DE SISTEMAS'!$B$6:$I$380,4,0)</f>
        <v>SER Bagua - Jaén Rural</v>
      </c>
      <c r="G126" s="212" t="str">
        <f>VLOOKUP(B126,'TOTAL DE SISTEMAS'!$B$6:$G$374,6,0)</f>
        <v>SER</v>
      </c>
      <c r="H126" s="212" t="str">
        <f>VLOOKUP(B126,'TOTAL DE SISTEMAS'!$B$6:$I$380,7,0)</f>
        <v>Rural</v>
      </c>
      <c r="I126" s="212" t="str">
        <f>VLOOKUP(B126,'TOTAL DE SISTEMAS'!$B$6:$I$380,8,0)</f>
        <v>SEIN</v>
      </c>
      <c r="J126" s="212" t="s">
        <v>24</v>
      </c>
      <c r="K126" s="213">
        <f>VLOOKUP(B126,'CLIENTES '!$C$3:$AA$345,25,0)</f>
        <v>25576</v>
      </c>
      <c r="L126" s="214">
        <f>AVERAGE(M126:O126)*VLOOKUP(B126,'CALCULO MCTER '!$B$1:$BD$352,52,0)</f>
        <v>0</v>
      </c>
      <c r="M126" s="214">
        <f>VLOOKUP(B126,'PROY CONSUMOS ENERGIA TRIMESTRE'!$C$3:$AF$310,28,0)</f>
        <v>711030.43</v>
      </c>
      <c r="N126" s="214">
        <f>VLOOKUP(B126,'PROY CONSUMOS ENERGIA TRIMESTRE'!$C$3:$AF$310,29,0)</f>
        <v>711030.43</v>
      </c>
      <c r="O126" s="214">
        <f>VLOOKUP(B126,'PROY CONSUMOS ENERGIA TRIMESTRE'!$C$3:$AF$310,30,0)</f>
        <v>711030.43</v>
      </c>
      <c r="P126" s="215">
        <f>VLOOKUP(C126,'CARGOS 04-02-2020'!$B$5:$BK$335,60,0)</f>
        <v>3.73</v>
      </c>
      <c r="Q126" s="215">
        <f>VLOOKUP(C126,'CARGOS 04-02-2020'!$B$5:$BK$335,62,0)</f>
        <v>77.430000000000007</v>
      </c>
      <c r="R126" s="216" t="e">
        <f t="shared" si="17"/>
        <v>#N/A</v>
      </c>
      <c r="S126" s="217" t="e">
        <f t="shared" si="18"/>
        <v>#N/A</v>
      </c>
      <c r="T126" s="218" t="e">
        <f t="shared" si="19"/>
        <v>#N/A</v>
      </c>
      <c r="U126" s="219" t="e">
        <f t="shared" si="20"/>
        <v>#N/A</v>
      </c>
      <c r="V126" s="220" t="e">
        <f t="shared" si="21"/>
        <v>#N/A</v>
      </c>
      <c r="W126" s="221" t="e">
        <f t="shared" si="22"/>
        <v>#N/A</v>
      </c>
      <c r="X126" s="221" t="e">
        <f t="shared" si="23"/>
        <v>#N/A</v>
      </c>
      <c r="Y126" s="151">
        <f t="shared" si="24"/>
        <v>95398.48</v>
      </c>
      <c r="Z126" s="152" t="e">
        <f t="shared" si="25"/>
        <v>#N/A</v>
      </c>
      <c r="AA126" s="153" t="e">
        <f t="shared" si="26"/>
        <v>#N/A</v>
      </c>
      <c r="AB126" s="151">
        <f t="shared" si="27"/>
        <v>95398.48</v>
      </c>
      <c r="AC126" s="152" t="e">
        <f t="shared" si="28"/>
        <v>#N/A</v>
      </c>
      <c r="AD126" s="154" t="e">
        <f t="shared" si="29"/>
        <v>#N/A</v>
      </c>
      <c r="AE126" s="222">
        <f t="shared" si="30"/>
        <v>95398.48</v>
      </c>
      <c r="AF126" s="223" t="e">
        <f t="shared" si="31"/>
        <v>#N/A</v>
      </c>
      <c r="AG126" s="224" t="e">
        <f t="shared" si="32"/>
        <v>#N/A</v>
      </c>
      <c r="AH126" s="225">
        <v>35970.845685056265</v>
      </c>
      <c r="AI126" s="203" t="e">
        <f t="shared" si="33"/>
        <v>#N/A</v>
      </c>
      <c r="AJ126" s="226">
        <f>Y126-VLOOKUP(B126,'CALCULO MCTER '!$B$3:$AM$348,38,0)</f>
        <v>-551673.59194900014</v>
      </c>
    </row>
    <row r="127" spans="1:36" s="184" customFormat="1">
      <c r="A127" s="210">
        <v>125</v>
      </c>
      <c r="B127" s="204" t="s">
        <v>696</v>
      </c>
      <c r="C127" s="211" t="str">
        <f>VLOOKUP(B127,'TOTAL DE SISTEMAS'!$B$6:$I$380,5,0)</f>
        <v>PL1226</v>
      </c>
      <c r="D127" s="211" t="str">
        <f>VLOOKUP(B127,'TOTAL DE SISTEMAS'!$B$6:$I$380,2,0)</f>
        <v>ELOR</v>
      </c>
      <c r="E127" s="211" t="str">
        <f>VLOOKUP(B127,'TOTAL DE SISTEMAS'!$B$6:$I$380,3,0)</f>
        <v>Electro Oriente</v>
      </c>
      <c r="F127" s="212" t="str">
        <f>VLOOKUP(B127,'TOTAL DE SISTEMAS'!$B$6:$I$380,4,0)</f>
        <v>SER  Chachapoyas Rural</v>
      </c>
      <c r="G127" s="212" t="str">
        <f>VLOOKUP(B127,'TOTAL DE SISTEMAS'!$B$6:$G$374,6,0)</f>
        <v>SER</v>
      </c>
      <c r="H127" s="212" t="str">
        <f>VLOOKUP(B127,'TOTAL DE SISTEMAS'!$B$6:$I$380,7,0)</f>
        <v>Rural</v>
      </c>
      <c r="I127" s="212" t="str">
        <f>VLOOKUP(B127,'TOTAL DE SISTEMAS'!$B$6:$I$380,8,0)</f>
        <v>SEIN</v>
      </c>
      <c r="J127" s="212" t="s">
        <v>24</v>
      </c>
      <c r="K127" s="213">
        <f>VLOOKUP(B127,'CLIENTES '!$C$3:$AA$345,25,0)</f>
        <v>2627</v>
      </c>
      <c r="L127" s="214">
        <f>AVERAGE(M127:O127)*VLOOKUP(B127,'CALCULO MCTER '!$B$1:$BD$352,52,0)</f>
        <v>0</v>
      </c>
      <c r="M127" s="214">
        <f>VLOOKUP(B127,'PROY CONSUMOS ENERGIA TRIMESTRE'!$C$3:$AF$310,28,0)</f>
        <v>45808.950000000012</v>
      </c>
      <c r="N127" s="214">
        <f>VLOOKUP(B127,'PROY CONSUMOS ENERGIA TRIMESTRE'!$C$3:$AF$310,29,0)</f>
        <v>45808.950000000012</v>
      </c>
      <c r="O127" s="214">
        <f>VLOOKUP(B127,'PROY CONSUMOS ENERGIA TRIMESTRE'!$C$3:$AF$310,30,0)</f>
        <v>45808.950000000012</v>
      </c>
      <c r="P127" s="215">
        <f>VLOOKUP(C127,'CARGOS 04-02-2020'!$B$5:$BK$335,60,0)</f>
        <v>3.73</v>
      </c>
      <c r="Q127" s="215">
        <f>VLOOKUP(C127,'CARGOS 04-02-2020'!$B$5:$BK$335,62,0)</f>
        <v>77.28</v>
      </c>
      <c r="R127" s="216" t="e">
        <f t="shared" si="17"/>
        <v>#N/A</v>
      </c>
      <c r="S127" s="217" t="e">
        <f t="shared" si="18"/>
        <v>#N/A</v>
      </c>
      <c r="T127" s="218" t="e">
        <f t="shared" si="19"/>
        <v>#N/A</v>
      </c>
      <c r="U127" s="219" t="e">
        <f t="shared" si="20"/>
        <v>#N/A</v>
      </c>
      <c r="V127" s="220" t="e">
        <f t="shared" si="21"/>
        <v>#N/A</v>
      </c>
      <c r="W127" s="221" t="e">
        <f t="shared" si="22"/>
        <v>#N/A</v>
      </c>
      <c r="X127" s="221" t="e">
        <f t="shared" si="23"/>
        <v>#N/A</v>
      </c>
      <c r="Y127" s="151">
        <f t="shared" si="24"/>
        <v>9798.7099999999991</v>
      </c>
      <c r="Z127" s="152" t="e">
        <f t="shared" si="25"/>
        <v>#N/A</v>
      </c>
      <c r="AA127" s="153" t="e">
        <f t="shared" si="26"/>
        <v>#N/A</v>
      </c>
      <c r="AB127" s="151">
        <f t="shared" si="27"/>
        <v>9798.7099999999991</v>
      </c>
      <c r="AC127" s="152" t="e">
        <f t="shared" si="28"/>
        <v>#N/A</v>
      </c>
      <c r="AD127" s="154" t="e">
        <f t="shared" si="29"/>
        <v>#N/A</v>
      </c>
      <c r="AE127" s="222">
        <f t="shared" si="30"/>
        <v>9798.7099999999991</v>
      </c>
      <c r="AF127" s="223" t="e">
        <f t="shared" si="31"/>
        <v>#N/A</v>
      </c>
      <c r="AG127" s="224" t="e">
        <f t="shared" si="32"/>
        <v>#N/A</v>
      </c>
      <c r="AH127" s="225">
        <v>26964.535425054637</v>
      </c>
      <c r="AI127" s="203" t="e">
        <f t="shared" si="33"/>
        <v>#N/A</v>
      </c>
      <c r="AJ127" s="226">
        <f>Y127-VLOOKUP(B127,'CALCULO MCTER '!$B$3:$AM$348,38,0)</f>
        <v>-22399.870604149168</v>
      </c>
    </row>
    <row r="128" spans="1:36" s="18" customFormat="1">
      <c r="A128" s="98">
        <v>126</v>
      </c>
      <c r="B128" s="76" t="s">
        <v>971</v>
      </c>
      <c r="C128" s="36" t="str">
        <f>VLOOKUP(B128,'TOTAL DE SISTEMAS'!$B$6:$I$380,5,0)</f>
        <v>PL0158</v>
      </c>
      <c r="D128" s="36" t="str">
        <f>VLOOKUP(B128,'TOTAL DE SISTEMAS'!$B$6:$I$380,2,0)</f>
        <v>EPAN</v>
      </c>
      <c r="E128" s="36" t="str">
        <f>VLOOKUP(B128,'TOTAL DE SISTEMAS'!$B$6:$I$380,3,0)</f>
        <v>Electro Pangoa</v>
      </c>
      <c r="F128" s="38" t="str">
        <f>VLOOKUP(B128,'TOTAL DE SISTEMAS'!$B$6:$I$380,4,0)</f>
        <v>Pangoa</v>
      </c>
      <c r="G128" s="38">
        <f>VLOOKUP(B128,'TOTAL DE SISTEMAS'!$B$6:$G$374,6,0)</f>
        <v>2</v>
      </c>
      <c r="H128" s="38" t="str">
        <f>VLOOKUP(B128,'TOTAL DE SISTEMAS'!$B$6:$I$380,7,0)</f>
        <v>Urbano</v>
      </c>
      <c r="I128" s="38" t="str">
        <f>VLOOKUP(B128,'TOTAL DE SISTEMAS'!$B$6:$I$380,8,0)</f>
        <v>SEIN</v>
      </c>
      <c r="J128" s="38" t="s">
        <v>24</v>
      </c>
      <c r="K128" s="39">
        <f>VLOOKUP(B128,'CLIENTES '!$C$3:$AA$345,25,0)</f>
        <v>2042</v>
      </c>
      <c r="L128" s="214">
        <f>AVERAGE(M128:O128)*VLOOKUP(B128,'CALCULO MCTER '!$B$1:$BD$352,52,0)</f>
        <v>0</v>
      </c>
      <c r="M128" s="156">
        <f>VLOOKUP(B128,'PROY CONSUMOS ENERGIA TRIMESTRE'!$C$3:$AF$310,28,0)</f>
        <v>300748.80000000005</v>
      </c>
      <c r="N128" s="156">
        <f>VLOOKUP(B128,'PROY CONSUMOS ENERGIA TRIMESTRE'!$C$3:$AF$310,29,0)</f>
        <v>300748.80000000005</v>
      </c>
      <c r="O128" s="156">
        <f>VLOOKUP(B128,'PROY CONSUMOS ENERGIA TRIMESTRE'!$C$3:$AF$310,30,0)</f>
        <v>300748.80000000005</v>
      </c>
      <c r="P128" s="41">
        <f>VLOOKUP(C128,'CARGOS 04-02-2020'!$B$5:$BK$335,60,0)</f>
        <v>3.09</v>
      </c>
      <c r="Q128" s="41">
        <f>VLOOKUP(C128,'CARGOS 04-02-2020'!$B$5:$BK$335,62,0)</f>
        <v>75.27</v>
      </c>
      <c r="R128" s="191" t="e">
        <f t="shared" si="17"/>
        <v>#N/A</v>
      </c>
      <c r="S128" s="192" t="e">
        <f t="shared" si="18"/>
        <v>#N/A</v>
      </c>
      <c r="T128" s="125" t="e">
        <f t="shared" si="19"/>
        <v>#N/A</v>
      </c>
      <c r="U128" s="126" t="e">
        <f t="shared" si="20"/>
        <v>#N/A</v>
      </c>
      <c r="V128" s="42" t="e">
        <f t="shared" si="21"/>
        <v>#N/A</v>
      </c>
      <c r="W128" s="96" t="e">
        <f t="shared" si="22"/>
        <v>#N/A</v>
      </c>
      <c r="X128" s="96" t="e">
        <f t="shared" si="23"/>
        <v>#N/A</v>
      </c>
      <c r="Y128" s="151">
        <f t="shared" si="24"/>
        <v>6309.78</v>
      </c>
      <c r="Z128" s="152" t="e">
        <f t="shared" si="25"/>
        <v>#N/A</v>
      </c>
      <c r="AA128" s="153" t="e">
        <f t="shared" si="26"/>
        <v>#N/A</v>
      </c>
      <c r="AB128" s="151">
        <f t="shared" si="27"/>
        <v>6309.78</v>
      </c>
      <c r="AC128" s="152" t="e">
        <f t="shared" si="28"/>
        <v>#N/A</v>
      </c>
      <c r="AD128" s="154" t="e">
        <f t="shared" si="29"/>
        <v>#N/A</v>
      </c>
      <c r="AE128" s="151">
        <f t="shared" si="30"/>
        <v>6309.78</v>
      </c>
      <c r="AF128" s="152" t="e">
        <f t="shared" si="31"/>
        <v>#N/A</v>
      </c>
      <c r="AG128" s="154" t="e">
        <f t="shared" si="32"/>
        <v>#N/A</v>
      </c>
      <c r="AH128" s="187">
        <v>154148.77932242514</v>
      </c>
      <c r="AI128" s="193" t="e">
        <f t="shared" si="33"/>
        <v>#N/A</v>
      </c>
      <c r="AJ128" s="157">
        <f>Y128-VLOOKUP(B128,'CALCULO MCTER '!$B$3:$AM$348,38,0)</f>
        <v>-226389.07176000002</v>
      </c>
    </row>
    <row r="129" spans="1:36" s="18" customFormat="1">
      <c r="A129" s="98">
        <v>127</v>
      </c>
      <c r="B129" s="76" t="s">
        <v>701</v>
      </c>
      <c r="C129" s="36" t="str">
        <f>VLOOKUP(B129,'TOTAL DE SISTEMAS'!$B$6:$I$380,5,0)</f>
        <v>PL0025</v>
      </c>
      <c r="D129" s="36" t="str">
        <f>VLOOKUP(B129,'TOTAL DE SISTEMAS'!$B$6:$I$380,2,0)</f>
        <v>ELPU</v>
      </c>
      <c r="E129" s="36" t="str">
        <f>VLOOKUP(B129,'TOTAL DE SISTEMAS'!$B$6:$I$380,3,0)</f>
        <v>Electro Puno</v>
      </c>
      <c r="F129" s="38" t="str">
        <f>VLOOKUP(B129,'TOTAL DE SISTEMAS'!$B$6:$I$380,4,0)</f>
        <v>Juliaca</v>
      </c>
      <c r="G129" s="38">
        <f>VLOOKUP(B129,'TOTAL DE SISTEMAS'!$B$6:$G$374,6,0)</f>
        <v>2</v>
      </c>
      <c r="H129" s="38" t="str">
        <f>VLOOKUP(B129,'TOTAL DE SISTEMAS'!$B$6:$I$380,7,0)</f>
        <v>Urbano</v>
      </c>
      <c r="I129" s="38" t="str">
        <f>VLOOKUP(B129,'TOTAL DE SISTEMAS'!$B$6:$I$380,8,0)</f>
        <v>SEIN</v>
      </c>
      <c r="J129" s="38" t="s">
        <v>24</v>
      </c>
      <c r="K129" s="39">
        <f>VLOOKUP(B129,'CLIENTES '!$C$3:$AA$345,25,0)</f>
        <v>84488</v>
      </c>
      <c r="L129" s="214">
        <f>AVERAGE(M129:O129)*VLOOKUP(B129,'CALCULO MCTER '!$B$1:$BD$352,52,0)</f>
        <v>0</v>
      </c>
      <c r="M129" s="156">
        <f>VLOOKUP(B129,'PROY CONSUMOS ENERGIA TRIMESTRE'!$C$3:$AF$310,28,0)</f>
        <v>5814771.9300000006</v>
      </c>
      <c r="N129" s="156">
        <f>VLOOKUP(B129,'PROY CONSUMOS ENERGIA TRIMESTRE'!$C$3:$AF$310,29,0)</f>
        <v>5814771.9300000006</v>
      </c>
      <c r="O129" s="156">
        <f>VLOOKUP(B129,'PROY CONSUMOS ENERGIA TRIMESTRE'!$C$3:$AF$310,30,0)</f>
        <v>5814771.9300000006</v>
      </c>
      <c r="P129" s="41">
        <f>VLOOKUP(C129,'CARGOS 04-02-2020'!$B$5:$BK$335,60,0)</f>
        <v>3.88</v>
      </c>
      <c r="Q129" s="41">
        <f>VLOOKUP(C129,'CARGOS 04-02-2020'!$B$5:$BK$335,62,0)</f>
        <v>70.97</v>
      </c>
      <c r="R129" s="191" t="e">
        <f t="shared" si="17"/>
        <v>#N/A</v>
      </c>
      <c r="S129" s="192" t="e">
        <f t="shared" si="18"/>
        <v>#N/A</v>
      </c>
      <c r="T129" s="125" t="e">
        <f t="shared" si="19"/>
        <v>#N/A</v>
      </c>
      <c r="U129" s="126" t="e">
        <f t="shared" si="20"/>
        <v>#N/A</v>
      </c>
      <c r="V129" s="42" t="e">
        <f t="shared" si="21"/>
        <v>#N/A</v>
      </c>
      <c r="W129" s="96" t="e">
        <f t="shared" si="22"/>
        <v>#N/A</v>
      </c>
      <c r="X129" s="96" t="e">
        <f t="shared" si="23"/>
        <v>#N/A</v>
      </c>
      <c r="Y129" s="151">
        <f t="shared" si="24"/>
        <v>327813.44</v>
      </c>
      <c r="Z129" s="152" t="e">
        <f t="shared" si="25"/>
        <v>#N/A</v>
      </c>
      <c r="AA129" s="153" t="e">
        <f t="shared" si="26"/>
        <v>#N/A</v>
      </c>
      <c r="AB129" s="151">
        <f t="shared" si="27"/>
        <v>327813.44</v>
      </c>
      <c r="AC129" s="152" t="e">
        <f t="shared" si="28"/>
        <v>#N/A</v>
      </c>
      <c r="AD129" s="154" t="e">
        <f t="shared" si="29"/>
        <v>#N/A</v>
      </c>
      <c r="AE129" s="151">
        <f t="shared" si="30"/>
        <v>327813.44</v>
      </c>
      <c r="AF129" s="152" t="e">
        <f t="shared" si="31"/>
        <v>#N/A</v>
      </c>
      <c r="AG129" s="154" t="e">
        <f t="shared" si="32"/>
        <v>#N/A</v>
      </c>
      <c r="AH129" s="187">
        <v>2538.6758301609152</v>
      </c>
      <c r="AI129" s="193" t="e">
        <f t="shared" si="33"/>
        <v>#N/A</v>
      </c>
      <c r="AJ129" s="157">
        <f>Y129-VLOOKUP(B129,'CALCULO MCTER '!$B$3:$AM$348,38,0)</f>
        <v>-4127383.8387210011</v>
      </c>
    </row>
    <row r="130" spans="1:36" s="18" customFormat="1">
      <c r="A130" s="98">
        <v>128</v>
      </c>
      <c r="B130" s="76" t="s">
        <v>704</v>
      </c>
      <c r="C130" s="36" t="str">
        <f>VLOOKUP(B130,'TOTAL DE SISTEMAS'!$B$6:$I$380,5,0)</f>
        <v>PL0026</v>
      </c>
      <c r="D130" s="36" t="str">
        <f>VLOOKUP(B130,'TOTAL DE SISTEMAS'!$B$6:$I$380,2,0)</f>
        <v>ELPU</v>
      </c>
      <c r="E130" s="36" t="str">
        <f>VLOOKUP(B130,'TOTAL DE SISTEMAS'!$B$6:$I$380,3,0)</f>
        <v>Electro Puno</v>
      </c>
      <c r="F130" s="38" t="str">
        <f>VLOOKUP(B130,'TOTAL DE SISTEMAS'!$B$6:$I$380,4,0)</f>
        <v>Puno</v>
      </c>
      <c r="G130" s="38">
        <f>VLOOKUP(B130,'TOTAL DE SISTEMAS'!$B$6:$G$374,6,0)</f>
        <v>2</v>
      </c>
      <c r="H130" s="38" t="str">
        <f>VLOOKUP(B130,'TOTAL DE SISTEMAS'!$B$6:$I$380,7,0)</f>
        <v>Urbano</v>
      </c>
      <c r="I130" s="38" t="str">
        <f>VLOOKUP(B130,'TOTAL DE SISTEMAS'!$B$6:$I$380,8,0)</f>
        <v>SEIN</v>
      </c>
      <c r="J130" s="38" t="s">
        <v>24</v>
      </c>
      <c r="K130" s="39">
        <f>VLOOKUP(B130,'CLIENTES '!$C$3:$AA$345,25,0)</f>
        <v>39527</v>
      </c>
      <c r="L130" s="214">
        <f>AVERAGE(M130:O130)*VLOOKUP(B130,'CALCULO MCTER '!$B$1:$BD$352,52,0)</f>
        <v>0</v>
      </c>
      <c r="M130" s="156">
        <f>VLOOKUP(B130,'PROY CONSUMOS ENERGIA TRIMESTRE'!$C$3:$AF$310,28,0)</f>
        <v>2963995.1</v>
      </c>
      <c r="N130" s="156">
        <f>VLOOKUP(B130,'PROY CONSUMOS ENERGIA TRIMESTRE'!$C$3:$AF$310,29,0)</f>
        <v>2963995.1</v>
      </c>
      <c r="O130" s="156">
        <f>VLOOKUP(B130,'PROY CONSUMOS ENERGIA TRIMESTRE'!$C$3:$AF$310,30,0)</f>
        <v>2963995.1</v>
      </c>
      <c r="P130" s="41">
        <f>VLOOKUP(C130,'CARGOS 04-02-2020'!$B$5:$BK$335,60,0)</f>
        <v>3.88</v>
      </c>
      <c r="Q130" s="41">
        <f>VLOOKUP(C130,'CARGOS 04-02-2020'!$B$5:$BK$335,62,0)</f>
        <v>70.989999999999995</v>
      </c>
      <c r="R130" s="191" t="e">
        <f t="shared" si="17"/>
        <v>#N/A</v>
      </c>
      <c r="S130" s="192" t="e">
        <f t="shared" si="18"/>
        <v>#N/A</v>
      </c>
      <c r="T130" s="125" t="e">
        <f t="shared" si="19"/>
        <v>#N/A</v>
      </c>
      <c r="U130" s="126" t="e">
        <f t="shared" si="20"/>
        <v>#N/A</v>
      </c>
      <c r="V130" s="42" t="e">
        <f t="shared" si="21"/>
        <v>#N/A</v>
      </c>
      <c r="W130" s="96" t="e">
        <f t="shared" si="22"/>
        <v>#N/A</v>
      </c>
      <c r="X130" s="96" t="e">
        <f t="shared" si="23"/>
        <v>#N/A</v>
      </c>
      <c r="Y130" s="151">
        <f t="shared" si="24"/>
        <v>153364.76</v>
      </c>
      <c r="Z130" s="152" t="e">
        <f t="shared" si="25"/>
        <v>#N/A</v>
      </c>
      <c r="AA130" s="153" t="e">
        <f t="shared" si="26"/>
        <v>#N/A</v>
      </c>
      <c r="AB130" s="151">
        <f t="shared" si="27"/>
        <v>153364.76</v>
      </c>
      <c r="AC130" s="152" t="e">
        <f t="shared" si="28"/>
        <v>#N/A</v>
      </c>
      <c r="AD130" s="154" t="e">
        <f t="shared" si="29"/>
        <v>#N/A</v>
      </c>
      <c r="AE130" s="151">
        <f t="shared" si="30"/>
        <v>153364.76</v>
      </c>
      <c r="AF130" s="152" t="e">
        <f t="shared" si="31"/>
        <v>#N/A</v>
      </c>
      <c r="AG130" s="154" t="e">
        <f t="shared" si="32"/>
        <v>#N/A</v>
      </c>
      <c r="AH130" s="187">
        <v>127820.94031279441</v>
      </c>
      <c r="AI130" s="193" t="e">
        <f t="shared" si="33"/>
        <v>#N/A</v>
      </c>
      <c r="AJ130" s="157">
        <f>Y130-VLOOKUP(B130,'CALCULO MCTER '!$B$3:$AM$348,38,0)</f>
        <v>-2104532.0014899997</v>
      </c>
    </row>
    <row r="131" spans="1:36" s="18" customFormat="1">
      <c r="A131" s="98">
        <v>129</v>
      </c>
      <c r="B131" s="76" t="s">
        <v>707</v>
      </c>
      <c r="C131" s="36" t="str">
        <f>VLOOKUP(B131,'TOTAL DE SISTEMAS'!$B$6:$I$380,5,0)</f>
        <v>PL0027</v>
      </c>
      <c r="D131" s="36" t="str">
        <f>VLOOKUP(B131,'TOTAL DE SISTEMAS'!$B$6:$I$380,2,0)</f>
        <v>ELPU</v>
      </c>
      <c r="E131" s="36" t="str">
        <f>VLOOKUP(B131,'TOTAL DE SISTEMAS'!$B$6:$I$380,3,0)</f>
        <v>Electro Puno</v>
      </c>
      <c r="F131" s="38" t="str">
        <f>VLOOKUP(B131,'TOTAL DE SISTEMAS'!$B$6:$I$380,4,0)</f>
        <v>Azángaro</v>
      </c>
      <c r="G131" s="38">
        <f>VLOOKUP(B131,'TOTAL DE SISTEMAS'!$B$6:$G$374,6,0)</f>
        <v>4</v>
      </c>
      <c r="H131" s="38" t="str">
        <f>VLOOKUP(B131,'TOTAL DE SISTEMAS'!$B$6:$I$380,7,0)</f>
        <v>Rural</v>
      </c>
      <c r="I131" s="38" t="str">
        <f>VLOOKUP(B131,'TOTAL DE SISTEMAS'!$B$6:$I$380,8,0)</f>
        <v>SEIN</v>
      </c>
      <c r="J131" s="38" t="s">
        <v>24</v>
      </c>
      <c r="K131" s="39">
        <f>VLOOKUP(B131,'CLIENTES '!$C$3:$AA$345,25,0)</f>
        <v>13251</v>
      </c>
      <c r="L131" s="214">
        <f>AVERAGE(M131:O131)*VLOOKUP(B131,'CALCULO MCTER '!$B$1:$BD$352,52,0)</f>
        <v>0</v>
      </c>
      <c r="M131" s="156">
        <f>VLOOKUP(B131,'PROY CONSUMOS ENERGIA TRIMESTRE'!$C$3:$AF$310,28,0)</f>
        <v>832416.20000000007</v>
      </c>
      <c r="N131" s="156">
        <f>VLOOKUP(B131,'PROY CONSUMOS ENERGIA TRIMESTRE'!$C$3:$AF$310,29,0)</f>
        <v>832416.20000000007</v>
      </c>
      <c r="O131" s="156">
        <f>VLOOKUP(B131,'PROY CONSUMOS ENERGIA TRIMESTRE'!$C$3:$AF$310,30,0)</f>
        <v>832416.20000000007</v>
      </c>
      <c r="P131" s="41">
        <f>VLOOKUP(C131,'CARGOS 04-02-2020'!$B$5:$BK$335,60,0)</f>
        <v>3.88</v>
      </c>
      <c r="Q131" s="41">
        <f>VLOOKUP(C131,'CARGOS 04-02-2020'!$B$5:$BK$335,62,0)</f>
        <v>70.75</v>
      </c>
      <c r="R131" s="191" t="e">
        <f t="shared" ref="R131:R194" si="34">ROUND(SUMPRODUCT($K$3:$K$350,$P$3:$P$350)/SUM($K$3:$K$350),2)</f>
        <v>#N/A</v>
      </c>
      <c r="S131" s="192" t="e">
        <f t="shared" ref="S131:S194" si="35">ROUND(SUMPRODUCT($L$3:$L$350,$Q$3:$Q$350)/SUM($L$3:$L$350),2)</f>
        <v>#N/A</v>
      </c>
      <c r="T131" s="125" t="e">
        <f t="shared" ref="T131:T194" si="36">R131*(1+$X$1)</f>
        <v>#N/A</v>
      </c>
      <c r="U131" s="126" t="e">
        <f t="shared" ref="U131:U194" si="37">S131*(1+$X$1)</f>
        <v>#N/A</v>
      </c>
      <c r="V131" s="42" t="e">
        <f t="shared" ref="V131:V194" si="38">IF(Q131&gt;U131,"Sí","No")</f>
        <v>#N/A</v>
      </c>
      <c r="W131" s="96" t="e">
        <f t="shared" ref="W131:W194" si="39">IF(V131="Sí",IF(T131&gt;P131,P131,T131),P131)</f>
        <v>#N/A</v>
      </c>
      <c r="X131" s="96" t="e">
        <f t="shared" ref="X131:X194" si="40">IF(V131="Sí",IF(U131&gt;Q131,Q131,U131),Q131)</f>
        <v>#N/A</v>
      </c>
      <c r="Y131" s="151">
        <f t="shared" ref="Y131:Y194" si="41">K131*P131+L131*Q131/100</f>
        <v>51413.88</v>
      </c>
      <c r="Z131" s="152" t="e">
        <f t="shared" ref="Z131:Z194" si="42">W131*K131+X131*L131/100</f>
        <v>#N/A</v>
      </c>
      <c r="AA131" s="153" t="e">
        <f t="shared" ref="AA131:AA194" si="43">Y131-Z131</f>
        <v>#N/A</v>
      </c>
      <c r="AB131" s="151">
        <f t="shared" ref="AB131:AB194" si="44">K131*P131+L131*Q131/100</f>
        <v>51413.88</v>
      </c>
      <c r="AC131" s="152" t="e">
        <f t="shared" ref="AC131:AC194" si="45">W131*K131+X131*L131/100</f>
        <v>#N/A</v>
      </c>
      <c r="AD131" s="154" t="e">
        <f t="shared" ref="AD131:AD194" si="46">AB131-AC131</f>
        <v>#N/A</v>
      </c>
      <c r="AE131" s="151">
        <f t="shared" ref="AE131:AE194" si="47">K131*P131+L131*Q131/100</f>
        <v>51413.88</v>
      </c>
      <c r="AF131" s="152" t="e">
        <f t="shared" ref="AF131:AF194" si="48">W131*K131+X131*L131/100</f>
        <v>#N/A</v>
      </c>
      <c r="AG131" s="154" t="e">
        <f t="shared" ref="AG131:AG194" si="49">AE131-AF131</f>
        <v>#N/A</v>
      </c>
      <c r="AH131" s="187">
        <v>6413.4729062949991</v>
      </c>
      <c r="AI131" s="193" t="e">
        <f t="shared" ref="AI131:AI194" si="50">AG131-AH131</f>
        <v>#N/A</v>
      </c>
      <c r="AJ131" s="157">
        <f>Y131-VLOOKUP(B131,'CALCULO MCTER '!$B$3:$AM$348,38,0)</f>
        <v>-589039.22149999999</v>
      </c>
    </row>
    <row r="132" spans="1:36" s="18" customFormat="1">
      <c r="A132" s="98">
        <v>130</v>
      </c>
      <c r="B132" s="76" t="s">
        <v>710</v>
      </c>
      <c r="C132" s="36" t="str">
        <f>VLOOKUP(B132,'TOTAL DE SISTEMAS'!$B$6:$I$380,5,0)</f>
        <v>PL0028</v>
      </c>
      <c r="D132" s="36" t="str">
        <f>VLOOKUP(B132,'TOTAL DE SISTEMAS'!$B$6:$I$380,2,0)</f>
        <v>ELPU</v>
      </c>
      <c r="E132" s="36" t="str">
        <f>VLOOKUP(B132,'TOTAL DE SISTEMAS'!$B$6:$I$380,3,0)</f>
        <v>Electro Puno</v>
      </c>
      <c r="F132" s="38" t="str">
        <f>VLOOKUP(B132,'TOTAL DE SISTEMAS'!$B$6:$I$380,4,0)</f>
        <v>Antauta</v>
      </c>
      <c r="G132" s="38">
        <f>VLOOKUP(B132,'TOTAL DE SISTEMAS'!$B$6:$G$374,6,0)</f>
        <v>4</v>
      </c>
      <c r="H132" s="38" t="str">
        <f>VLOOKUP(B132,'TOTAL DE SISTEMAS'!$B$6:$I$380,7,0)</f>
        <v>Rural</v>
      </c>
      <c r="I132" s="38" t="str">
        <f>VLOOKUP(B132,'TOTAL DE SISTEMAS'!$B$6:$I$380,8,0)</f>
        <v>SEIN</v>
      </c>
      <c r="J132" s="38" t="s">
        <v>24</v>
      </c>
      <c r="K132" s="39">
        <f>VLOOKUP(B132,'CLIENTES '!$C$3:$AA$345,25,0)</f>
        <v>3376</v>
      </c>
      <c r="L132" s="214">
        <f>AVERAGE(M132:O132)*VLOOKUP(B132,'CALCULO MCTER '!$B$1:$BD$352,52,0)</f>
        <v>0</v>
      </c>
      <c r="M132" s="156">
        <f>VLOOKUP(B132,'PROY CONSUMOS ENERGIA TRIMESTRE'!$C$3:$AF$310,28,0)</f>
        <v>373926.30000000005</v>
      </c>
      <c r="N132" s="156">
        <f>VLOOKUP(B132,'PROY CONSUMOS ENERGIA TRIMESTRE'!$C$3:$AF$310,29,0)</f>
        <v>373926.30000000005</v>
      </c>
      <c r="O132" s="156">
        <f>VLOOKUP(B132,'PROY CONSUMOS ENERGIA TRIMESTRE'!$C$3:$AF$310,30,0)</f>
        <v>373926.30000000005</v>
      </c>
      <c r="P132" s="41">
        <f>VLOOKUP(C132,'CARGOS 04-02-2020'!$B$5:$BK$335,60,0)</f>
        <v>3.88</v>
      </c>
      <c r="Q132" s="41">
        <f>VLOOKUP(C132,'CARGOS 04-02-2020'!$B$5:$BK$335,62,0)</f>
        <v>70.75</v>
      </c>
      <c r="R132" s="191" t="e">
        <f t="shared" si="34"/>
        <v>#N/A</v>
      </c>
      <c r="S132" s="192" t="e">
        <f t="shared" si="35"/>
        <v>#N/A</v>
      </c>
      <c r="T132" s="125" t="e">
        <f t="shared" si="36"/>
        <v>#N/A</v>
      </c>
      <c r="U132" s="126" t="e">
        <f t="shared" si="37"/>
        <v>#N/A</v>
      </c>
      <c r="V132" s="42" t="e">
        <f t="shared" si="38"/>
        <v>#N/A</v>
      </c>
      <c r="W132" s="96" t="e">
        <f t="shared" si="39"/>
        <v>#N/A</v>
      </c>
      <c r="X132" s="96" t="e">
        <f t="shared" si="40"/>
        <v>#N/A</v>
      </c>
      <c r="Y132" s="151">
        <f t="shared" si="41"/>
        <v>13098.88</v>
      </c>
      <c r="Z132" s="152" t="e">
        <f t="shared" si="42"/>
        <v>#N/A</v>
      </c>
      <c r="AA132" s="153" t="e">
        <f t="shared" si="43"/>
        <v>#N/A</v>
      </c>
      <c r="AB132" s="151">
        <f t="shared" si="44"/>
        <v>13098.88</v>
      </c>
      <c r="AC132" s="152" t="e">
        <f t="shared" si="45"/>
        <v>#N/A</v>
      </c>
      <c r="AD132" s="154" t="e">
        <f t="shared" si="46"/>
        <v>#N/A</v>
      </c>
      <c r="AE132" s="151">
        <f t="shared" si="47"/>
        <v>13098.88</v>
      </c>
      <c r="AF132" s="152" t="e">
        <f t="shared" si="48"/>
        <v>#N/A</v>
      </c>
      <c r="AG132" s="154" t="e">
        <f t="shared" si="49"/>
        <v>#N/A</v>
      </c>
      <c r="AH132" s="187">
        <v>102351.47749282746</v>
      </c>
      <c r="AI132" s="193" t="e">
        <f t="shared" si="50"/>
        <v>#N/A</v>
      </c>
      <c r="AJ132" s="157">
        <f>Y132-VLOOKUP(B132,'CALCULO MCTER '!$B$3:$AM$348,38,0)</f>
        <v>-264541.21725000005</v>
      </c>
    </row>
    <row r="133" spans="1:36" s="18" customFormat="1">
      <c r="A133" s="98">
        <v>131</v>
      </c>
      <c r="B133" s="76" t="s">
        <v>713</v>
      </c>
      <c r="C133" s="36" t="str">
        <f>VLOOKUP(B133,'TOTAL DE SISTEMAS'!$B$6:$I$380,5,0)</f>
        <v>PL0029</v>
      </c>
      <c r="D133" s="36" t="str">
        <f>VLOOKUP(B133,'TOTAL DE SISTEMAS'!$B$6:$I$380,2,0)</f>
        <v>ELPU</v>
      </c>
      <c r="E133" s="36" t="str">
        <f>VLOOKUP(B133,'TOTAL DE SISTEMAS'!$B$6:$I$380,3,0)</f>
        <v>Electro Puno</v>
      </c>
      <c r="F133" s="38" t="str">
        <f>VLOOKUP(B133,'TOTAL DE SISTEMAS'!$B$6:$I$380,4,0)</f>
        <v>Ayaviri</v>
      </c>
      <c r="G133" s="38">
        <f>VLOOKUP(B133,'TOTAL DE SISTEMAS'!$B$6:$G$374,6,0)</f>
        <v>4</v>
      </c>
      <c r="H133" s="38" t="str">
        <f>VLOOKUP(B133,'TOTAL DE SISTEMAS'!$B$6:$I$380,7,0)</f>
        <v>Rural</v>
      </c>
      <c r="I133" s="38" t="str">
        <f>VLOOKUP(B133,'TOTAL DE SISTEMAS'!$B$6:$I$380,8,0)</f>
        <v>SEIN</v>
      </c>
      <c r="J133" s="38" t="s">
        <v>24</v>
      </c>
      <c r="K133" s="39">
        <f>VLOOKUP(B133,'CLIENTES '!$C$3:$AA$345,25,0)</f>
        <v>13264</v>
      </c>
      <c r="L133" s="214">
        <f>AVERAGE(M133:O133)*VLOOKUP(B133,'CALCULO MCTER '!$B$1:$BD$352,52,0)</f>
        <v>0</v>
      </c>
      <c r="M133" s="156">
        <f>VLOOKUP(B133,'PROY CONSUMOS ENERGIA TRIMESTRE'!$C$3:$AF$310,28,0)</f>
        <v>448954.00000000006</v>
      </c>
      <c r="N133" s="156">
        <f>VLOOKUP(B133,'PROY CONSUMOS ENERGIA TRIMESTRE'!$C$3:$AF$310,29,0)</f>
        <v>448954.00000000006</v>
      </c>
      <c r="O133" s="156">
        <f>VLOOKUP(B133,'PROY CONSUMOS ENERGIA TRIMESTRE'!$C$3:$AF$310,30,0)</f>
        <v>448954.00000000006</v>
      </c>
      <c r="P133" s="41">
        <f>VLOOKUP(C133,'CARGOS 04-02-2020'!$B$5:$BK$335,60,0)</f>
        <v>3.88</v>
      </c>
      <c r="Q133" s="41">
        <f>VLOOKUP(C133,'CARGOS 04-02-2020'!$B$5:$BK$335,62,0)</f>
        <v>70.989999999999995</v>
      </c>
      <c r="R133" s="191" t="e">
        <f t="shared" si="34"/>
        <v>#N/A</v>
      </c>
      <c r="S133" s="192" t="e">
        <f t="shared" si="35"/>
        <v>#N/A</v>
      </c>
      <c r="T133" s="125" t="e">
        <f t="shared" si="36"/>
        <v>#N/A</v>
      </c>
      <c r="U133" s="126" t="e">
        <f t="shared" si="37"/>
        <v>#N/A</v>
      </c>
      <c r="V133" s="42" t="e">
        <f t="shared" si="38"/>
        <v>#N/A</v>
      </c>
      <c r="W133" s="96" t="e">
        <f t="shared" si="39"/>
        <v>#N/A</v>
      </c>
      <c r="X133" s="96" t="e">
        <f t="shared" si="40"/>
        <v>#N/A</v>
      </c>
      <c r="Y133" s="151">
        <f t="shared" si="41"/>
        <v>51464.32</v>
      </c>
      <c r="Z133" s="152" t="e">
        <f t="shared" si="42"/>
        <v>#N/A</v>
      </c>
      <c r="AA133" s="153" t="e">
        <f t="shared" si="43"/>
        <v>#N/A</v>
      </c>
      <c r="AB133" s="151">
        <f t="shared" si="44"/>
        <v>51464.32</v>
      </c>
      <c r="AC133" s="152" t="e">
        <f t="shared" si="45"/>
        <v>#N/A</v>
      </c>
      <c r="AD133" s="154" t="e">
        <f t="shared" si="46"/>
        <v>#N/A</v>
      </c>
      <c r="AE133" s="151">
        <f t="shared" si="47"/>
        <v>51464.32</v>
      </c>
      <c r="AF133" s="152" t="e">
        <f t="shared" si="48"/>
        <v>#N/A</v>
      </c>
      <c r="AG133" s="154" t="e">
        <f t="shared" si="49"/>
        <v>#N/A</v>
      </c>
      <c r="AH133" s="187">
        <v>6846.8011725143442</v>
      </c>
      <c r="AI133" s="193" t="e">
        <f t="shared" si="50"/>
        <v>#N/A</v>
      </c>
      <c r="AJ133" s="157">
        <f>Y133-VLOOKUP(B133,'CALCULO MCTER '!$B$3:$AM$348,38,0)</f>
        <v>-318786.16460000002</v>
      </c>
    </row>
    <row r="134" spans="1:36" s="18" customFormat="1">
      <c r="A134" s="98">
        <v>132</v>
      </c>
      <c r="B134" s="76" t="s">
        <v>716</v>
      </c>
      <c r="C134" s="36" t="str">
        <f>VLOOKUP(B134,'TOTAL DE SISTEMAS'!$B$6:$I$380,5,0)</f>
        <v>PL0030</v>
      </c>
      <c r="D134" s="36" t="str">
        <f>VLOOKUP(B134,'TOTAL DE SISTEMAS'!$B$6:$I$380,2,0)</f>
        <v>ELPU</v>
      </c>
      <c r="E134" s="36" t="str">
        <f>VLOOKUP(B134,'TOTAL DE SISTEMAS'!$B$6:$I$380,3,0)</f>
        <v>Electro Puno</v>
      </c>
      <c r="F134" s="38" t="str">
        <f>VLOOKUP(B134,'TOTAL DE SISTEMAS'!$B$6:$I$380,4,0)</f>
        <v>Ilave-Pomata</v>
      </c>
      <c r="G134" s="38">
        <f>VLOOKUP(B134,'TOTAL DE SISTEMAS'!$B$6:$G$374,6,0)</f>
        <v>4</v>
      </c>
      <c r="H134" s="38" t="str">
        <f>VLOOKUP(B134,'TOTAL DE SISTEMAS'!$B$6:$I$380,7,0)</f>
        <v>Rural</v>
      </c>
      <c r="I134" s="38" t="str">
        <f>VLOOKUP(B134,'TOTAL DE SISTEMAS'!$B$6:$I$380,8,0)</f>
        <v>SEIN</v>
      </c>
      <c r="J134" s="38" t="s">
        <v>24</v>
      </c>
      <c r="K134" s="39">
        <f>VLOOKUP(B134,'CLIENTES '!$C$3:$AA$345,25,0)</f>
        <v>41153</v>
      </c>
      <c r="L134" s="214">
        <f>AVERAGE(M134:O134)*VLOOKUP(B134,'CALCULO MCTER '!$B$1:$BD$352,52,0)</f>
        <v>0</v>
      </c>
      <c r="M134" s="156">
        <f>VLOOKUP(B134,'PROY CONSUMOS ENERGIA TRIMESTRE'!$C$3:$AF$310,28,0)</f>
        <v>1618732.5000000002</v>
      </c>
      <c r="N134" s="156">
        <f>VLOOKUP(B134,'PROY CONSUMOS ENERGIA TRIMESTRE'!$C$3:$AF$310,29,0)</f>
        <v>1618732.5000000002</v>
      </c>
      <c r="O134" s="156">
        <f>VLOOKUP(B134,'PROY CONSUMOS ENERGIA TRIMESTRE'!$C$3:$AF$310,30,0)</f>
        <v>1618732.5000000002</v>
      </c>
      <c r="P134" s="41">
        <f>VLOOKUP(C134,'CARGOS 04-02-2020'!$B$5:$BK$335,60,0)</f>
        <v>3.88</v>
      </c>
      <c r="Q134" s="41">
        <f>VLOOKUP(C134,'CARGOS 04-02-2020'!$B$5:$BK$335,62,0)</f>
        <v>70.989999999999995</v>
      </c>
      <c r="R134" s="191" t="e">
        <f t="shared" si="34"/>
        <v>#N/A</v>
      </c>
      <c r="S134" s="192" t="e">
        <f t="shared" si="35"/>
        <v>#N/A</v>
      </c>
      <c r="T134" s="125" t="e">
        <f t="shared" si="36"/>
        <v>#N/A</v>
      </c>
      <c r="U134" s="126" t="e">
        <f t="shared" si="37"/>
        <v>#N/A</v>
      </c>
      <c r="V134" s="42" t="e">
        <f t="shared" si="38"/>
        <v>#N/A</v>
      </c>
      <c r="W134" s="96" t="e">
        <f t="shared" si="39"/>
        <v>#N/A</v>
      </c>
      <c r="X134" s="96" t="e">
        <f t="shared" si="40"/>
        <v>#N/A</v>
      </c>
      <c r="Y134" s="151">
        <f t="shared" si="41"/>
        <v>159673.63999999998</v>
      </c>
      <c r="Z134" s="152" t="e">
        <f t="shared" si="42"/>
        <v>#N/A</v>
      </c>
      <c r="AA134" s="153" t="e">
        <f t="shared" si="43"/>
        <v>#N/A</v>
      </c>
      <c r="AB134" s="151">
        <f t="shared" si="44"/>
        <v>159673.63999999998</v>
      </c>
      <c r="AC134" s="152" t="e">
        <f t="shared" si="45"/>
        <v>#N/A</v>
      </c>
      <c r="AD134" s="154" t="e">
        <f t="shared" si="46"/>
        <v>#N/A</v>
      </c>
      <c r="AE134" s="151">
        <f t="shared" si="47"/>
        <v>159673.63999999998</v>
      </c>
      <c r="AF134" s="152" t="e">
        <f t="shared" si="48"/>
        <v>#N/A</v>
      </c>
      <c r="AG134" s="154" t="e">
        <f t="shared" si="49"/>
        <v>#N/A</v>
      </c>
      <c r="AH134" s="187">
        <v>6455.6291598690495</v>
      </c>
      <c r="AI134" s="193" t="e">
        <f t="shared" si="50"/>
        <v>#N/A</v>
      </c>
      <c r="AJ134" s="157">
        <f>Y134-VLOOKUP(B134,'CALCULO MCTER '!$B$3:$AM$348,38,0)</f>
        <v>-1149518.4417500005</v>
      </c>
    </row>
    <row r="135" spans="1:36" s="18" customFormat="1">
      <c r="A135" s="98">
        <v>133</v>
      </c>
      <c r="B135" s="76" t="s">
        <v>719</v>
      </c>
      <c r="C135" s="36" t="str">
        <f>VLOOKUP(B135,'TOTAL DE SISTEMAS'!$B$6:$I$380,5,0)</f>
        <v>PL0220</v>
      </c>
      <c r="D135" s="36" t="str">
        <f>VLOOKUP(B135,'TOTAL DE SISTEMAS'!$B$6:$I$380,2,0)</f>
        <v>ELPU</v>
      </c>
      <c r="E135" s="36" t="str">
        <f>VLOOKUP(B135,'TOTAL DE SISTEMAS'!$B$6:$I$380,3,0)</f>
        <v>Electro Puno</v>
      </c>
      <c r="F135" s="38" t="str">
        <f>VLOOKUP(B135,'TOTAL DE SISTEMAS'!$B$6:$I$380,4,0)</f>
        <v>San Gabán</v>
      </c>
      <c r="G135" s="38">
        <f>VLOOKUP(B135,'TOTAL DE SISTEMAS'!$B$6:$G$374,6,0)</f>
        <v>4</v>
      </c>
      <c r="H135" s="38" t="str">
        <f>VLOOKUP(B135,'TOTAL DE SISTEMAS'!$B$6:$I$380,7,0)</f>
        <v>Rural</v>
      </c>
      <c r="I135" s="38" t="str">
        <f>VLOOKUP(B135,'TOTAL DE SISTEMAS'!$B$6:$I$380,8,0)</f>
        <v>SEIN</v>
      </c>
      <c r="J135" s="38" t="s">
        <v>24</v>
      </c>
      <c r="K135" s="39">
        <f>VLOOKUP(B135,'CLIENTES '!$C$3:$AA$345,25,0)</f>
        <v>878</v>
      </c>
      <c r="L135" s="214">
        <f>AVERAGE(M135:O135)*VLOOKUP(B135,'CALCULO MCTER '!$B$1:$BD$352,52,0)</f>
        <v>0</v>
      </c>
      <c r="M135" s="156">
        <f>VLOOKUP(B135,'PROY CONSUMOS ENERGIA TRIMESTRE'!$C$3:$AF$310,28,0)</f>
        <v>201190.00000000003</v>
      </c>
      <c r="N135" s="156">
        <f>VLOOKUP(B135,'PROY CONSUMOS ENERGIA TRIMESTRE'!$C$3:$AF$310,29,0)</f>
        <v>201190.00000000003</v>
      </c>
      <c r="O135" s="156">
        <f>VLOOKUP(B135,'PROY CONSUMOS ENERGIA TRIMESTRE'!$C$3:$AF$310,30,0)</f>
        <v>201190.00000000003</v>
      </c>
      <c r="P135" s="41">
        <f>VLOOKUP(C135,'CARGOS 04-02-2020'!$B$5:$BK$335,60,0)</f>
        <v>3.88</v>
      </c>
      <c r="Q135" s="41">
        <f>VLOOKUP(C135,'CARGOS 04-02-2020'!$B$5:$BK$335,62,0)</f>
        <v>69.67</v>
      </c>
      <c r="R135" s="191" t="e">
        <f t="shared" si="34"/>
        <v>#N/A</v>
      </c>
      <c r="S135" s="192" t="e">
        <f t="shared" si="35"/>
        <v>#N/A</v>
      </c>
      <c r="T135" s="125" t="e">
        <f t="shared" si="36"/>
        <v>#N/A</v>
      </c>
      <c r="U135" s="126" t="e">
        <f t="shared" si="37"/>
        <v>#N/A</v>
      </c>
      <c r="V135" s="42" t="e">
        <f t="shared" si="38"/>
        <v>#N/A</v>
      </c>
      <c r="W135" s="96" t="e">
        <f t="shared" si="39"/>
        <v>#N/A</v>
      </c>
      <c r="X135" s="96" t="e">
        <f t="shared" si="40"/>
        <v>#N/A</v>
      </c>
      <c r="Y135" s="151">
        <f t="shared" si="41"/>
        <v>3406.64</v>
      </c>
      <c r="Z135" s="152" t="e">
        <f t="shared" si="42"/>
        <v>#N/A</v>
      </c>
      <c r="AA135" s="153" t="e">
        <f t="shared" si="43"/>
        <v>#N/A</v>
      </c>
      <c r="AB135" s="151">
        <f t="shared" si="44"/>
        <v>3406.64</v>
      </c>
      <c r="AC135" s="152" t="e">
        <f t="shared" si="45"/>
        <v>#N/A</v>
      </c>
      <c r="AD135" s="154" t="e">
        <f t="shared" si="46"/>
        <v>#N/A</v>
      </c>
      <c r="AE135" s="151">
        <f t="shared" si="47"/>
        <v>3406.64</v>
      </c>
      <c r="AF135" s="152" t="e">
        <f t="shared" si="48"/>
        <v>#N/A</v>
      </c>
      <c r="AG135" s="154" t="e">
        <f t="shared" si="49"/>
        <v>#N/A</v>
      </c>
      <c r="AH135" s="187">
        <v>24986.94464446191</v>
      </c>
      <c r="AI135" s="193" t="e">
        <f t="shared" si="50"/>
        <v>#N/A</v>
      </c>
      <c r="AJ135" s="157">
        <f>Y135-VLOOKUP(B135,'CALCULO MCTER '!$B$3:$AM$348,38,0)</f>
        <v>-140188.47300000003</v>
      </c>
    </row>
    <row r="136" spans="1:36" s="18" customFormat="1">
      <c r="A136" s="98">
        <v>134</v>
      </c>
      <c r="B136" s="76" t="s">
        <v>722</v>
      </c>
      <c r="C136" s="36" t="str">
        <f>VLOOKUP(B136,'TOTAL DE SISTEMAS'!$B$6:$I$380,5,0)</f>
        <v>PL0237</v>
      </c>
      <c r="D136" s="36" t="str">
        <f>VLOOKUP(B136,'TOTAL DE SISTEMAS'!$B$6:$I$380,2,0)</f>
        <v>ELPU</v>
      </c>
      <c r="E136" s="36" t="str">
        <f>VLOOKUP(B136,'TOTAL DE SISTEMAS'!$B$6:$I$380,3,0)</f>
        <v>Electro Puno</v>
      </c>
      <c r="F136" s="38" t="str">
        <f>VLOOKUP(B136,'TOTAL DE SISTEMAS'!$B$6:$I$380,4,0)</f>
        <v>Azángaro Rural</v>
      </c>
      <c r="G136" s="38">
        <f>VLOOKUP(B136,'TOTAL DE SISTEMAS'!$B$6:$G$374,6,0)</f>
        <v>4</v>
      </c>
      <c r="H136" s="38" t="str">
        <f>VLOOKUP(B136,'TOTAL DE SISTEMAS'!$B$6:$I$380,7,0)</f>
        <v>Rural</v>
      </c>
      <c r="I136" s="38" t="str">
        <f>VLOOKUP(B136,'TOTAL DE SISTEMAS'!$B$6:$I$380,8,0)</f>
        <v>SEIN</v>
      </c>
      <c r="J136" s="38" t="s">
        <v>24</v>
      </c>
      <c r="K136" s="39">
        <f>VLOOKUP(B136,'CLIENTES '!$C$3:$AA$345,25,0)</f>
        <v>32846</v>
      </c>
      <c r="L136" s="214">
        <f>AVERAGE(M136:O136)*VLOOKUP(B136,'CALCULO MCTER '!$B$1:$BD$352,52,0)</f>
        <v>0</v>
      </c>
      <c r="M136" s="156">
        <f>VLOOKUP(B136,'PROY CONSUMOS ENERGIA TRIMESTRE'!$C$3:$AF$310,28,0)</f>
        <v>980580.70000000007</v>
      </c>
      <c r="N136" s="156">
        <f>VLOOKUP(B136,'PROY CONSUMOS ENERGIA TRIMESTRE'!$C$3:$AF$310,29,0)</f>
        <v>980580.70000000007</v>
      </c>
      <c r="O136" s="156">
        <f>VLOOKUP(B136,'PROY CONSUMOS ENERGIA TRIMESTRE'!$C$3:$AF$310,30,0)</f>
        <v>980580.70000000007</v>
      </c>
      <c r="P136" s="41">
        <f>VLOOKUP(C136,'CARGOS 04-02-2020'!$B$5:$BK$335,60,0)</f>
        <v>3.88</v>
      </c>
      <c r="Q136" s="41">
        <f>VLOOKUP(C136,'CARGOS 04-02-2020'!$B$5:$BK$335,62,0)</f>
        <v>70.75</v>
      </c>
      <c r="R136" s="191" t="e">
        <f t="shared" si="34"/>
        <v>#N/A</v>
      </c>
      <c r="S136" s="192" t="e">
        <f t="shared" si="35"/>
        <v>#N/A</v>
      </c>
      <c r="T136" s="125" t="e">
        <f t="shared" si="36"/>
        <v>#N/A</v>
      </c>
      <c r="U136" s="126" t="e">
        <f t="shared" si="37"/>
        <v>#N/A</v>
      </c>
      <c r="V136" s="42" t="e">
        <f t="shared" si="38"/>
        <v>#N/A</v>
      </c>
      <c r="W136" s="96" t="e">
        <f t="shared" si="39"/>
        <v>#N/A</v>
      </c>
      <c r="X136" s="96" t="e">
        <f t="shared" si="40"/>
        <v>#N/A</v>
      </c>
      <c r="Y136" s="151">
        <f t="shared" si="41"/>
        <v>127442.48</v>
      </c>
      <c r="Z136" s="152" t="e">
        <f t="shared" si="42"/>
        <v>#N/A</v>
      </c>
      <c r="AA136" s="153" t="e">
        <f t="shared" si="43"/>
        <v>#N/A</v>
      </c>
      <c r="AB136" s="151">
        <f t="shared" si="44"/>
        <v>127442.48</v>
      </c>
      <c r="AC136" s="152" t="e">
        <f t="shared" si="45"/>
        <v>#N/A</v>
      </c>
      <c r="AD136" s="154" t="e">
        <f t="shared" si="46"/>
        <v>#N/A</v>
      </c>
      <c r="AE136" s="151">
        <f t="shared" si="47"/>
        <v>127442.48</v>
      </c>
      <c r="AF136" s="152" t="e">
        <f t="shared" si="48"/>
        <v>#N/A</v>
      </c>
      <c r="AG136" s="154" t="e">
        <f t="shared" si="49"/>
        <v>#N/A</v>
      </c>
      <c r="AH136" s="187">
        <v>183.89723881043028</v>
      </c>
      <c r="AI136" s="193" t="e">
        <f t="shared" si="50"/>
        <v>#N/A</v>
      </c>
      <c r="AJ136" s="157">
        <f>Y136-VLOOKUP(B136,'CALCULO MCTER '!$B$3:$AM$348,38,0)</f>
        <v>-694079.00525000016</v>
      </c>
    </row>
    <row r="137" spans="1:36" s="18" customFormat="1">
      <c r="A137" s="98">
        <v>135</v>
      </c>
      <c r="B137" s="76" t="s">
        <v>725</v>
      </c>
      <c r="C137" s="36" t="str">
        <f>VLOOKUP(B137,'TOTAL DE SISTEMAS'!$B$6:$I$380,5,0)</f>
        <v>PL0238</v>
      </c>
      <c r="D137" s="36" t="str">
        <f>VLOOKUP(B137,'TOTAL DE SISTEMAS'!$B$6:$I$380,2,0)</f>
        <v>ELPU</v>
      </c>
      <c r="E137" s="36" t="str">
        <f>VLOOKUP(B137,'TOTAL DE SISTEMAS'!$B$6:$I$380,3,0)</f>
        <v>Electro Puno</v>
      </c>
      <c r="F137" s="38" t="str">
        <f>VLOOKUP(B137,'TOTAL DE SISTEMAS'!$B$6:$I$380,4,0)</f>
        <v>Juliaca Rural</v>
      </c>
      <c r="G137" s="38">
        <f>VLOOKUP(B137,'TOTAL DE SISTEMAS'!$B$6:$G$374,6,0)</f>
        <v>4</v>
      </c>
      <c r="H137" s="38" t="str">
        <f>VLOOKUP(B137,'TOTAL DE SISTEMAS'!$B$6:$I$380,7,0)</f>
        <v>Rural</v>
      </c>
      <c r="I137" s="38" t="str">
        <f>VLOOKUP(B137,'TOTAL DE SISTEMAS'!$B$6:$I$380,8,0)</f>
        <v>SEIN</v>
      </c>
      <c r="J137" s="38" t="s">
        <v>24</v>
      </c>
      <c r="K137" s="39">
        <f>VLOOKUP(B137,'CLIENTES '!$C$3:$AA$345,25,0)</f>
        <v>21277</v>
      </c>
      <c r="L137" s="214">
        <f>AVERAGE(M137:O137)*VLOOKUP(B137,'CALCULO MCTER '!$B$1:$BD$352,52,0)</f>
        <v>0</v>
      </c>
      <c r="M137" s="156">
        <f>VLOOKUP(B137,'PROY CONSUMOS ENERGIA TRIMESTRE'!$C$3:$AF$310,28,0)</f>
        <v>565182.20000000007</v>
      </c>
      <c r="N137" s="156">
        <f>VLOOKUP(B137,'PROY CONSUMOS ENERGIA TRIMESTRE'!$C$3:$AF$310,29,0)</f>
        <v>565182.20000000007</v>
      </c>
      <c r="O137" s="156">
        <f>VLOOKUP(B137,'PROY CONSUMOS ENERGIA TRIMESTRE'!$C$3:$AF$310,30,0)</f>
        <v>565182.20000000007</v>
      </c>
      <c r="P137" s="41">
        <f>VLOOKUP(C137,'CARGOS 04-02-2020'!$B$5:$BK$335,60,0)</f>
        <v>3.88</v>
      </c>
      <c r="Q137" s="41">
        <f>VLOOKUP(C137,'CARGOS 04-02-2020'!$B$5:$BK$335,62,0)</f>
        <v>70.97</v>
      </c>
      <c r="R137" s="191" t="e">
        <f t="shared" si="34"/>
        <v>#N/A</v>
      </c>
      <c r="S137" s="192" t="e">
        <f t="shared" si="35"/>
        <v>#N/A</v>
      </c>
      <c r="T137" s="125" t="e">
        <f t="shared" si="36"/>
        <v>#N/A</v>
      </c>
      <c r="U137" s="126" t="e">
        <f t="shared" si="37"/>
        <v>#N/A</v>
      </c>
      <c r="V137" s="42" t="e">
        <f t="shared" si="38"/>
        <v>#N/A</v>
      </c>
      <c r="W137" s="96" t="e">
        <f t="shared" si="39"/>
        <v>#N/A</v>
      </c>
      <c r="X137" s="96" t="e">
        <f t="shared" si="40"/>
        <v>#N/A</v>
      </c>
      <c r="Y137" s="151">
        <f t="shared" si="41"/>
        <v>82554.759999999995</v>
      </c>
      <c r="Z137" s="152" t="e">
        <f t="shared" si="42"/>
        <v>#N/A</v>
      </c>
      <c r="AA137" s="153" t="e">
        <f t="shared" si="43"/>
        <v>#N/A</v>
      </c>
      <c r="AB137" s="151">
        <f t="shared" si="44"/>
        <v>82554.759999999995</v>
      </c>
      <c r="AC137" s="152" t="e">
        <f t="shared" si="45"/>
        <v>#N/A</v>
      </c>
      <c r="AD137" s="154" t="e">
        <f t="shared" si="46"/>
        <v>#N/A</v>
      </c>
      <c r="AE137" s="151">
        <f t="shared" si="47"/>
        <v>82554.759999999995</v>
      </c>
      <c r="AF137" s="152" t="e">
        <f t="shared" si="48"/>
        <v>#N/A</v>
      </c>
      <c r="AG137" s="154" t="e">
        <f t="shared" si="49"/>
        <v>#N/A</v>
      </c>
      <c r="AH137" s="187">
        <v>47239.346900839824</v>
      </c>
      <c r="AI137" s="193" t="e">
        <f t="shared" si="50"/>
        <v>#N/A</v>
      </c>
      <c r="AJ137" s="157">
        <f>Y137-VLOOKUP(B137,'CALCULO MCTER '!$B$3:$AM$348,38,0)</f>
        <v>-401233.96733999997</v>
      </c>
    </row>
    <row r="138" spans="1:36" s="18" customFormat="1">
      <c r="A138" s="98">
        <v>136</v>
      </c>
      <c r="B138" s="76" t="s">
        <v>728</v>
      </c>
      <c r="C138" s="36" t="str">
        <f>VLOOKUP(B138,'TOTAL DE SISTEMAS'!$B$6:$I$380,5,0)</f>
        <v>PL0239</v>
      </c>
      <c r="D138" s="36" t="str">
        <f>VLOOKUP(B138,'TOTAL DE SISTEMAS'!$B$6:$I$380,2,0)</f>
        <v>ELPU</v>
      </c>
      <c r="E138" s="36" t="str">
        <f>VLOOKUP(B138,'TOTAL DE SISTEMAS'!$B$6:$I$380,3,0)</f>
        <v>Electro Puno</v>
      </c>
      <c r="F138" s="38" t="str">
        <f>VLOOKUP(B138,'TOTAL DE SISTEMAS'!$B$6:$I$380,4,0)</f>
        <v>Puno Baja Densidad</v>
      </c>
      <c r="G138" s="38">
        <f>VLOOKUP(B138,'TOTAL DE SISTEMAS'!$B$6:$G$374,6,0)</f>
        <v>4</v>
      </c>
      <c r="H138" s="38" t="str">
        <f>VLOOKUP(B138,'TOTAL DE SISTEMAS'!$B$6:$I$380,7,0)</f>
        <v>Rural</v>
      </c>
      <c r="I138" s="38" t="str">
        <f>VLOOKUP(B138,'TOTAL DE SISTEMAS'!$B$6:$I$380,8,0)</f>
        <v>SEIN</v>
      </c>
      <c r="J138" s="38" t="s">
        <v>24</v>
      </c>
      <c r="K138" s="39">
        <f>VLOOKUP(B138,'CLIENTES '!$C$3:$AA$345,25,0)</f>
        <v>5735</v>
      </c>
      <c r="L138" s="214">
        <f>AVERAGE(M138:O138)*VLOOKUP(B138,'CALCULO MCTER '!$B$1:$BD$352,52,0)</f>
        <v>0</v>
      </c>
      <c r="M138" s="156">
        <f>VLOOKUP(B138,'PROY CONSUMOS ENERGIA TRIMESTRE'!$C$3:$AF$310,28,0)</f>
        <v>167405.70000000001</v>
      </c>
      <c r="N138" s="156">
        <f>VLOOKUP(B138,'PROY CONSUMOS ENERGIA TRIMESTRE'!$C$3:$AF$310,29,0)</f>
        <v>167405.70000000001</v>
      </c>
      <c r="O138" s="156">
        <f>VLOOKUP(B138,'PROY CONSUMOS ENERGIA TRIMESTRE'!$C$3:$AF$310,30,0)</f>
        <v>167405.70000000001</v>
      </c>
      <c r="P138" s="41">
        <f>VLOOKUP(C138,'CARGOS 04-02-2020'!$B$5:$BK$335,60,0)</f>
        <v>3.88</v>
      </c>
      <c r="Q138" s="41">
        <f>VLOOKUP(C138,'CARGOS 04-02-2020'!$B$5:$BK$335,62,0)</f>
        <v>70.989999999999995</v>
      </c>
      <c r="R138" s="191" t="e">
        <f t="shared" si="34"/>
        <v>#N/A</v>
      </c>
      <c r="S138" s="192" t="e">
        <f t="shared" si="35"/>
        <v>#N/A</v>
      </c>
      <c r="T138" s="125" t="e">
        <f t="shared" si="36"/>
        <v>#N/A</v>
      </c>
      <c r="U138" s="126" t="e">
        <f t="shared" si="37"/>
        <v>#N/A</v>
      </c>
      <c r="V138" s="42" t="e">
        <f t="shared" si="38"/>
        <v>#N/A</v>
      </c>
      <c r="W138" s="96" t="e">
        <f t="shared" si="39"/>
        <v>#N/A</v>
      </c>
      <c r="X138" s="96" t="e">
        <f t="shared" si="40"/>
        <v>#N/A</v>
      </c>
      <c r="Y138" s="151">
        <f t="shared" si="41"/>
        <v>22251.8</v>
      </c>
      <c r="Z138" s="152" t="e">
        <f t="shared" si="42"/>
        <v>#N/A</v>
      </c>
      <c r="AA138" s="153" t="e">
        <f t="shared" si="43"/>
        <v>#N/A</v>
      </c>
      <c r="AB138" s="151">
        <f t="shared" si="44"/>
        <v>22251.8</v>
      </c>
      <c r="AC138" s="152" t="e">
        <f t="shared" si="45"/>
        <v>#N/A</v>
      </c>
      <c r="AD138" s="154" t="e">
        <f t="shared" si="46"/>
        <v>#N/A</v>
      </c>
      <c r="AE138" s="151">
        <f t="shared" si="47"/>
        <v>22251.8</v>
      </c>
      <c r="AF138" s="152" t="e">
        <f t="shared" si="48"/>
        <v>#N/A</v>
      </c>
      <c r="AG138" s="154" t="e">
        <f t="shared" si="49"/>
        <v>#N/A</v>
      </c>
      <c r="AH138" s="187">
        <v>11191.108721977653</v>
      </c>
      <c r="AI138" s="193" t="e">
        <f t="shared" si="50"/>
        <v>#N/A</v>
      </c>
      <c r="AJ138" s="157">
        <f>Y138-VLOOKUP(B138,'CALCULO MCTER '!$B$3:$AM$348,38,0)</f>
        <v>-118713.26642999997</v>
      </c>
    </row>
    <row r="139" spans="1:36" s="18" customFormat="1">
      <c r="A139" s="98">
        <v>137</v>
      </c>
      <c r="B139" s="76" t="s">
        <v>734</v>
      </c>
      <c r="C139" s="36" t="str">
        <f>VLOOKUP(B139,'TOTAL DE SISTEMAS'!$B$6:$I$380,5,0)</f>
        <v>PR0027</v>
      </c>
      <c r="D139" s="36" t="str">
        <f>VLOOKUP(B139,'TOTAL DE SISTEMAS'!$B$6:$I$380,2,0)</f>
        <v>ELPU</v>
      </c>
      <c r="E139" s="36" t="str">
        <f>VLOOKUP(B139,'TOTAL DE SISTEMAS'!$B$6:$I$380,3,0)</f>
        <v>Electro Puno</v>
      </c>
      <c r="F139" s="38" t="str">
        <f>VLOOKUP(B139,'TOTAL DE SISTEMAS'!$B$6:$I$380,4,0)</f>
        <v>SER   Azángaro</v>
      </c>
      <c r="G139" s="38" t="str">
        <f>VLOOKUP(B139,'TOTAL DE SISTEMAS'!$B$6:$G$374,6,0)</f>
        <v>SER</v>
      </c>
      <c r="H139" s="38" t="str">
        <f>VLOOKUP(B139,'TOTAL DE SISTEMAS'!$B$6:$I$380,7,0)</f>
        <v>Rural</v>
      </c>
      <c r="I139" s="38" t="str">
        <f>VLOOKUP(B139,'TOTAL DE SISTEMAS'!$B$6:$I$380,8,0)</f>
        <v>SEIN</v>
      </c>
      <c r="J139" s="38" t="s">
        <v>24</v>
      </c>
      <c r="K139" s="39">
        <f>VLOOKUP(B139,'CLIENTES '!$C$3:$AA$345,25,0)</f>
        <v>11469</v>
      </c>
      <c r="L139" s="214">
        <f>AVERAGE(M139:O139)*VLOOKUP(B139,'CALCULO MCTER '!$B$1:$BD$352,52,0)</f>
        <v>0</v>
      </c>
      <c r="M139" s="156">
        <f>VLOOKUP(B139,'PROY CONSUMOS ENERGIA TRIMESTRE'!$C$3:$AF$310,28,0)</f>
        <v>155057.1</v>
      </c>
      <c r="N139" s="156">
        <f>VLOOKUP(B139,'PROY CONSUMOS ENERGIA TRIMESTRE'!$C$3:$AF$310,29,0)</f>
        <v>155057.1</v>
      </c>
      <c r="O139" s="156">
        <f>VLOOKUP(B139,'PROY CONSUMOS ENERGIA TRIMESTRE'!$C$3:$AF$310,30,0)</f>
        <v>155057.1</v>
      </c>
      <c r="P139" s="41">
        <f>VLOOKUP(C139,'CARGOS 04-02-2020'!$B$5:$BK$335,60,0)</f>
        <v>3.88</v>
      </c>
      <c r="Q139" s="41">
        <f>VLOOKUP(C139,'CARGOS 04-02-2020'!$B$5:$BK$335,62,0)</f>
        <v>70.75</v>
      </c>
      <c r="R139" s="191" t="e">
        <f t="shared" si="34"/>
        <v>#N/A</v>
      </c>
      <c r="S139" s="192" t="e">
        <f t="shared" si="35"/>
        <v>#N/A</v>
      </c>
      <c r="T139" s="125" t="e">
        <f t="shared" si="36"/>
        <v>#N/A</v>
      </c>
      <c r="U139" s="126" t="e">
        <f t="shared" si="37"/>
        <v>#N/A</v>
      </c>
      <c r="V139" s="42" t="e">
        <f t="shared" si="38"/>
        <v>#N/A</v>
      </c>
      <c r="W139" s="96" t="e">
        <f t="shared" si="39"/>
        <v>#N/A</v>
      </c>
      <c r="X139" s="96" t="e">
        <f t="shared" si="40"/>
        <v>#N/A</v>
      </c>
      <c r="Y139" s="151">
        <f t="shared" si="41"/>
        <v>44499.72</v>
      </c>
      <c r="Z139" s="152" t="e">
        <f t="shared" si="42"/>
        <v>#N/A</v>
      </c>
      <c r="AA139" s="153" t="e">
        <f t="shared" si="43"/>
        <v>#N/A</v>
      </c>
      <c r="AB139" s="151">
        <f t="shared" si="44"/>
        <v>44499.72</v>
      </c>
      <c r="AC139" s="152" t="e">
        <f t="shared" si="45"/>
        <v>#N/A</v>
      </c>
      <c r="AD139" s="154" t="e">
        <f t="shared" si="46"/>
        <v>#N/A</v>
      </c>
      <c r="AE139" s="151">
        <f t="shared" si="47"/>
        <v>44499.72</v>
      </c>
      <c r="AF139" s="152" t="e">
        <f t="shared" si="48"/>
        <v>#N/A</v>
      </c>
      <c r="AG139" s="154" t="e">
        <f t="shared" si="49"/>
        <v>#N/A</v>
      </c>
      <c r="AH139" s="187">
        <v>14678.496126999002</v>
      </c>
      <c r="AI139" s="193" t="e">
        <f t="shared" si="50"/>
        <v>#N/A</v>
      </c>
      <c r="AJ139" s="157">
        <f>Y139-VLOOKUP(B139,'CALCULO MCTER '!$B$3:$AM$348,38,0)</f>
        <v>-109764.97825000001</v>
      </c>
    </row>
    <row r="140" spans="1:36" s="18" customFormat="1">
      <c r="A140" s="98">
        <v>138</v>
      </c>
      <c r="B140" s="76" t="s">
        <v>737</v>
      </c>
      <c r="C140" s="36" t="str">
        <f>VLOOKUP(B140,'TOTAL DE SISTEMAS'!$B$6:$I$380,5,0)</f>
        <v>PR0029</v>
      </c>
      <c r="D140" s="36" t="str">
        <f>VLOOKUP(B140,'TOTAL DE SISTEMAS'!$B$6:$I$380,2,0)</f>
        <v>ELPU</v>
      </c>
      <c r="E140" s="36" t="str">
        <f>VLOOKUP(B140,'TOTAL DE SISTEMAS'!$B$6:$I$380,3,0)</f>
        <v>Electro Puno</v>
      </c>
      <c r="F140" s="38" t="str">
        <f>VLOOKUP(B140,'TOTAL DE SISTEMAS'!$B$6:$I$380,4,0)</f>
        <v>SER   Ayaviri</v>
      </c>
      <c r="G140" s="38" t="str">
        <f>VLOOKUP(B140,'TOTAL DE SISTEMAS'!$B$6:$G$374,6,0)</f>
        <v>SER</v>
      </c>
      <c r="H140" s="38" t="str">
        <f>VLOOKUP(B140,'TOTAL DE SISTEMAS'!$B$6:$I$380,7,0)</f>
        <v>Rural</v>
      </c>
      <c r="I140" s="38" t="str">
        <f>VLOOKUP(B140,'TOTAL DE SISTEMAS'!$B$6:$I$380,8,0)</f>
        <v>SEIN</v>
      </c>
      <c r="J140" s="38" t="s">
        <v>24</v>
      </c>
      <c r="K140" s="39">
        <f>VLOOKUP(B140,'CLIENTES '!$C$3:$AA$345,25,0)</f>
        <v>4556</v>
      </c>
      <c r="L140" s="214">
        <f>AVERAGE(M140:O140)*VLOOKUP(B140,'CALCULO MCTER '!$B$1:$BD$352,52,0)</f>
        <v>0</v>
      </c>
      <c r="M140" s="156">
        <f>VLOOKUP(B140,'PROY CONSUMOS ENERGIA TRIMESTRE'!$C$3:$AF$310,28,0)</f>
        <v>40339.200000000004</v>
      </c>
      <c r="N140" s="156">
        <f>VLOOKUP(B140,'PROY CONSUMOS ENERGIA TRIMESTRE'!$C$3:$AF$310,29,0)</f>
        <v>40339.200000000004</v>
      </c>
      <c r="O140" s="156">
        <f>VLOOKUP(B140,'PROY CONSUMOS ENERGIA TRIMESTRE'!$C$3:$AF$310,30,0)</f>
        <v>40339.200000000004</v>
      </c>
      <c r="P140" s="41">
        <f>VLOOKUP(C140,'CARGOS 04-02-2020'!$B$5:$BK$335,60,0)</f>
        <v>3.88</v>
      </c>
      <c r="Q140" s="41">
        <f>VLOOKUP(C140,'CARGOS 04-02-2020'!$B$5:$BK$335,62,0)</f>
        <v>70.989999999999995</v>
      </c>
      <c r="R140" s="191" t="e">
        <f t="shared" si="34"/>
        <v>#N/A</v>
      </c>
      <c r="S140" s="192" t="e">
        <f t="shared" si="35"/>
        <v>#N/A</v>
      </c>
      <c r="T140" s="125" t="e">
        <f t="shared" si="36"/>
        <v>#N/A</v>
      </c>
      <c r="U140" s="126" t="e">
        <f t="shared" si="37"/>
        <v>#N/A</v>
      </c>
      <c r="V140" s="42" t="e">
        <f t="shared" si="38"/>
        <v>#N/A</v>
      </c>
      <c r="W140" s="96" t="e">
        <f t="shared" si="39"/>
        <v>#N/A</v>
      </c>
      <c r="X140" s="96" t="e">
        <f t="shared" si="40"/>
        <v>#N/A</v>
      </c>
      <c r="Y140" s="151">
        <f t="shared" si="41"/>
        <v>17677.28</v>
      </c>
      <c r="Z140" s="152" t="e">
        <f t="shared" si="42"/>
        <v>#N/A</v>
      </c>
      <c r="AA140" s="153" t="e">
        <f t="shared" si="43"/>
        <v>#N/A</v>
      </c>
      <c r="AB140" s="151">
        <f t="shared" si="44"/>
        <v>17677.28</v>
      </c>
      <c r="AC140" s="152" t="e">
        <f t="shared" si="45"/>
        <v>#N/A</v>
      </c>
      <c r="AD140" s="154" t="e">
        <f t="shared" si="46"/>
        <v>#N/A</v>
      </c>
      <c r="AE140" s="151">
        <f t="shared" si="47"/>
        <v>17677.28</v>
      </c>
      <c r="AF140" s="152" t="e">
        <f t="shared" si="48"/>
        <v>#N/A</v>
      </c>
      <c r="AG140" s="154" t="e">
        <f t="shared" si="49"/>
        <v>#N/A</v>
      </c>
      <c r="AH140" s="187">
        <v>103.10680224653925</v>
      </c>
      <c r="AI140" s="193" t="e">
        <f t="shared" si="50"/>
        <v>#N/A</v>
      </c>
      <c r="AJ140" s="157">
        <f>Y140-VLOOKUP(B140,'CALCULO MCTER '!$B$3:$AM$348,38,0)</f>
        <v>-28667.838080000001</v>
      </c>
    </row>
    <row r="141" spans="1:36" s="18" customFormat="1">
      <c r="A141" s="98">
        <v>139</v>
      </c>
      <c r="B141" s="76" t="s">
        <v>740</v>
      </c>
      <c r="C141" s="36" t="str">
        <f>VLOOKUP(B141,'TOTAL DE SISTEMAS'!$B$6:$I$380,5,0)</f>
        <v>PR0025</v>
      </c>
      <c r="D141" s="36" t="str">
        <f>VLOOKUP(B141,'TOTAL DE SISTEMAS'!$B$6:$I$380,2,0)</f>
        <v>ELPU</v>
      </c>
      <c r="E141" s="36" t="str">
        <f>VLOOKUP(B141,'TOTAL DE SISTEMAS'!$B$6:$I$380,3,0)</f>
        <v>Electro Puno</v>
      </c>
      <c r="F141" s="38" t="str">
        <f>VLOOKUP(B141,'TOTAL DE SISTEMAS'!$B$6:$I$380,4,0)</f>
        <v>SER   Juliaca</v>
      </c>
      <c r="G141" s="38" t="str">
        <f>VLOOKUP(B141,'TOTAL DE SISTEMAS'!$B$6:$G$374,6,0)</f>
        <v>SER</v>
      </c>
      <c r="H141" s="38" t="str">
        <f>VLOOKUP(B141,'TOTAL DE SISTEMAS'!$B$6:$I$380,7,0)</f>
        <v>Rural</v>
      </c>
      <c r="I141" s="38" t="str">
        <f>VLOOKUP(B141,'TOTAL DE SISTEMAS'!$B$6:$I$380,8,0)</f>
        <v>SEIN</v>
      </c>
      <c r="J141" s="38" t="s">
        <v>24</v>
      </c>
      <c r="K141" s="39">
        <f>VLOOKUP(B141,'CLIENTES '!$C$3:$AA$345,25,0)</f>
        <v>7319</v>
      </c>
      <c r="L141" s="214">
        <f>AVERAGE(M141:O141)*VLOOKUP(B141,'CALCULO MCTER '!$B$1:$BD$352,52,0)</f>
        <v>0</v>
      </c>
      <c r="M141" s="156">
        <f>VLOOKUP(B141,'PROY CONSUMOS ENERGIA TRIMESTRE'!$C$3:$AF$310,28,0)</f>
        <v>96397.400000000009</v>
      </c>
      <c r="N141" s="156">
        <f>VLOOKUP(B141,'PROY CONSUMOS ENERGIA TRIMESTRE'!$C$3:$AF$310,29,0)</f>
        <v>96397.400000000009</v>
      </c>
      <c r="O141" s="156">
        <f>VLOOKUP(B141,'PROY CONSUMOS ENERGIA TRIMESTRE'!$C$3:$AF$310,30,0)</f>
        <v>96397.400000000009</v>
      </c>
      <c r="P141" s="41">
        <f>VLOOKUP(C141,'CARGOS 04-02-2020'!$B$5:$BK$335,60,0)</f>
        <v>3.88</v>
      </c>
      <c r="Q141" s="41">
        <f>VLOOKUP(C141,'CARGOS 04-02-2020'!$B$5:$BK$335,62,0)</f>
        <v>70.97</v>
      </c>
      <c r="R141" s="191" t="e">
        <f t="shared" si="34"/>
        <v>#N/A</v>
      </c>
      <c r="S141" s="192" t="e">
        <f t="shared" si="35"/>
        <v>#N/A</v>
      </c>
      <c r="T141" s="125" t="e">
        <f t="shared" si="36"/>
        <v>#N/A</v>
      </c>
      <c r="U141" s="126" t="e">
        <f t="shared" si="37"/>
        <v>#N/A</v>
      </c>
      <c r="V141" s="42" t="e">
        <f t="shared" si="38"/>
        <v>#N/A</v>
      </c>
      <c r="W141" s="96" t="e">
        <f t="shared" si="39"/>
        <v>#N/A</v>
      </c>
      <c r="X141" s="96" t="e">
        <f t="shared" si="40"/>
        <v>#N/A</v>
      </c>
      <c r="Y141" s="151">
        <f t="shared" si="41"/>
        <v>28397.719999999998</v>
      </c>
      <c r="Z141" s="152" t="e">
        <f t="shared" si="42"/>
        <v>#N/A</v>
      </c>
      <c r="AA141" s="153" t="e">
        <f t="shared" si="43"/>
        <v>#N/A</v>
      </c>
      <c r="AB141" s="151">
        <f t="shared" si="44"/>
        <v>28397.719999999998</v>
      </c>
      <c r="AC141" s="152" t="e">
        <f t="shared" si="45"/>
        <v>#N/A</v>
      </c>
      <c r="AD141" s="154" t="e">
        <f t="shared" si="46"/>
        <v>#N/A</v>
      </c>
      <c r="AE141" s="151">
        <f t="shared" si="47"/>
        <v>28397.719999999998</v>
      </c>
      <c r="AF141" s="152" t="e">
        <f t="shared" si="48"/>
        <v>#N/A</v>
      </c>
      <c r="AG141" s="154" t="e">
        <f t="shared" si="49"/>
        <v>#N/A</v>
      </c>
      <c r="AH141" s="187">
        <v>0</v>
      </c>
      <c r="AI141" s="193" t="e">
        <f t="shared" si="50"/>
        <v>#N/A</v>
      </c>
      <c r="AJ141" s="157">
        <f>Y141-VLOOKUP(B141,'CALCULO MCTER '!$B$3:$AM$348,38,0)</f>
        <v>-68436.514779999998</v>
      </c>
    </row>
    <row r="142" spans="1:36" s="18" customFormat="1">
      <c r="A142" s="98">
        <v>140</v>
      </c>
      <c r="B142" s="76" t="s">
        <v>1304</v>
      </c>
      <c r="C142" s="36" t="str">
        <f>VLOOKUP(B142,'TOTAL DE SISTEMAS'!$B$6:$I$380,5,0)</f>
        <v>PR0026</v>
      </c>
      <c r="D142" s="36" t="str">
        <f>VLOOKUP(B142,'TOTAL DE SISTEMAS'!$B$6:$I$380,2,0)</f>
        <v>ELPU</v>
      </c>
      <c r="E142" s="36" t="str">
        <f>VLOOKUP(B142,'TOTAL DE SISTEMAS'!$B$6:$I$380,3,0)</f>
        <v>Electro Puno</v>
      </c>
      <c r="F142" s="38" t="str">
        <f>VLOOKUP(B142,'TOTAL DE SISTEMAS'!$B$6:$I$380,4,0)</f>
        <v>SER  Puno</v>
      </c>
      <c r="G142" s="38" t="str">
        <f>VLOOKUP(B142,'TOTAL DE SISTEMAS'!$B$6:$G$374,6,0)</f>
        <v>SER</v>
      </c>
      <c r="H142" s="38" t="str">
        <f>VLOOKUP(B142,'TOTAL DE SISTEMAS'!$B$6:$I$380,7,0)</f>
        <v>Rural</v>
      </c>
      <c r="I142" s="38" t="str">
        <f>VLOOKUP(B142,'TOTAL DE SISTEMAS'!$B$6:$I$380,8,0)</f>
        <v>SEIN</v>
      </c>
      <c r="J142" s="38" t="s">
        <v>24</v>
      </c>
      <c r="K142" s="39">
        <f>VLOOKUP(B142,'CLIENTES '!$C$3:$AA$345,25,0)</f>
        <v>3842</v>
      </c>
      <c r="L142" s="214">
        <f>AVERAGE(M142:O142)*VLOOKUP(B142,'CALCULO MCTER '!$B$1:$BD$352,52,0)</f>
        <v>0</v>
      </c>
      <c r="M142" s="156">
        <f>VLOOKUP(B142,'PROY CONSUMOS ENERGIA TRIMESTRE'!$C$3:$AF$310,28,0)</f>
        <v>19927.600000000002</v>
      </c>
      <c r="N142" s="156">
        <f>VLOOKUP(B142,'PROY CONSUMOS ENERGIA TRIMESTRE'!$C$3:$AF$310,29,0)</f>
        <v>19927.600000000002</v>
      </c>
      <c r="O142" s="156">
        <f>VLOOKUP(B142,'PROY CONSUMOS ENERGIA TRIMESTRE'!$C$3:$AF$310,30,0)</f>
        <v>19927.600000000002</v>
      </c>
      <c r="P142" s="41">
        <f>VLOOKUP(C142,'CARGOS 04-02-2020'!$B$5:$BK$335,60,0)</f>
        <v>3.88</v>
      </c>
      <c r="Q142" s="41">
        <f>VLOOKUP(C142,'CARGOS 04-02-2020'!$B$5:$BK$335,62,0)</f>
        <v>70.989999999999995</v>
      </c>
      <c r="R142" s="191" t="e">
        <f t="shared" si="34"/>
        <v>#N/A</v>
      </c>
      <c r="S142" s="192" t="e">
        <f t="shared" si="35"/>
        <v>#N/A</v>
      </c>
      <c r="T142" s="125" t="e">
        <f t="shared" si="36"/>
        <v>#N/A</v>
      </c>
      <c r="U142" s="126" t="e">
        <f t="shared" si="37"/>
        <v>#N/A</v>
      </c>
      <c r="V142" s="42" t="e">
        <f t="shared" si="38"/>
        <v>#N/A</v>
      </c>
      <c r="W142" s="96" t="e">
        <f t="shared" si="39"/>
        <v>#N/A</v>
      </c>
      <c r="X142" s="96" t="e">
        <f t="shared" si="40"/>
        <v>#N/A</v>
      </c>
      <c r="Y142" s="151">
        <f t="shared" si="41"/>
        <v>14906.96</v>
      </c>
      <c r="Z142" s="152" t="e">
        <f t="shared" si="42"/>
        <v>#N/A</v>
      </c>
      <c r="AA142" s="153" t="e">
        <f t="shared" si="43"/>
        <v>#N/A</v>
      </c>
      <c r="AB142" s="151">
        <f t="shared" si="44"/>
        <v>14906.96</v>
      </c>
      <c r="AC142" s="152" t="e">
        <f t="shared" si="45"/>
        <v>#N/A</v>
      </c>
      <c r="AD142" s="154" t="e">
        <f t="shared" si="46"/>
        <v>#N/A</v>
      </c>
      <c r="AE142" s="151">
        <f t="shared" si="47"/>
        <v>14906.96</v>
      </c>
      <c r="AF142" s="152" t="e">
        <f t="shared" si="48"/>
        <v>#N/A</v>
      </c>
      <c r="AG142" s="154" t="e">
        <f t="shared" si="49"/>
        <v>#N/A</v>
      </c>
      <c r="AH142" s="187">
        <v>65013.126810238231</v>
      </c>
      <c r="AI142" s="193" t="e">
        <f t="shared" si="50"/>
        <v>#N/A</v>
      </c>
      <c r="AJ142" s="157">
        <f>Y142-VLOOKUP(B142,'CALCULO MCTER '!$B$3:$AM$348,38,0)</f>
        <v>-16509.523239999999</v>
      </c>
    </row>
    <row r="143" spans="1:36" s="18" customFormat="1">
      <c r="A143" s="98">
        <v>141</v>
      </c>
      <c r="B143" s="76" t="s">
        <v>743</v>
      </c>
      <c r="C143" s="36" t="str">
        <f>VLOOKUP(B143,'TOTAL DE SISTEMAS'!$B$6:$I$380,5,0)</f>
        <v>PR0027</v>
      </c>
      <c r="D143" s="36" t="str">
        <f>VLOOKUP(B143,'TOTAL DE SISTEMAS'!$B$6:$I$380,2,0)</f>
        <v>ELPU</v>
      </c>
      <c r="E143" s="36" t="str">
        <f>VLOOKUP(B143,'TOTAL DE SISTEMAS'!$B$6:$I$380,3,0)</f>
        <v>Electro Puno</v>
      </c>
      <c r="F143" s="38" t="str">
        <f>VLOOKUP(B143,'TOTAL DE SISTEMAS'!$B$6:$I$380,4,0)</f>
        <v>SER  Antauta</v>
      </c>
      <c r="G143" s="38" t="str">
        <f>VLOOKUP(B143,'TOTAL DE SISTEMAS'!$B$6:$G$374,6,0)</f>
        <v>SER</v>
      </c>
      <c r="H143" s="38" t="str">
        <f>VLOOKUP(B143,'TOTAL DE SISTEMAS'!$B$6:$I$380,7,0)</f>
        <v>Rural</v>
      </c>
      <c r="I143" s="38" t="str">
        <f>VLOOKUP(B143,'TOTAL DE SISTEMAS'!$B$6:$I$380,8,0)</f>
        <v>SEIN</v>
      </c>
      <c r="J143" s="38" t="s">
        <v>24</v>
      </c>
      <c r="K143" s="39">
        <f>VLOOKUP(B143,'CLIENTES '!$C$3:$AA$345,25,0)</f>
        <v>0</v>
      </c>
      <c r="L143" s="214" t="e">
        <f>AVERAGE(M143:O143)*VLOOKUP(B143,'CALCULO MCTER '!$B$1:$BD$352,52,0)</f>
        <v>#N/A</v>
      </c>
      <c r="M143" s="156" t="e">
        <f>VLOOKUP(B143,'PROY CONSUMOS ENERGIA TRIMESTRE'!$C$3:$AF$310,28,0)</f>
        <v>#N/A</v>
      </c>
      <c r="N143" s="156" t="e">
        <f>VLOOKUP(B143,'PROY CONSUMOS ENERGIA TRIMESTRE'!$C$3:$AF$310,29,0)</f>
        <v>#N/A</v>
      </c>
      <c r="O143" s="156" t="e">
        <f>VLOOKUP(B143,'PROY CONSUMOS ENERGIA TRIMESTRE'!$C$3:$AF$310,30,0)</f>
        <v>#N/A</v>
      </c>
      <c r="P143" s="41">
        <f>VLOOKUP(C143,'CARGOS 04-02-2020'!$B$5:$BK$335,60,0)</f>
        <v>3.88</v>
      </c>
      <c r="Q143" s="41">
        <f>VLOOKUP(C143,'CARGOS 04-02-2020'!$B$5:$BK$335,62,0)</f>
        <v>70.75</v>
      </c>
      <c r="R143" s="191" t="e">
        <f t="shared" si="34"/>
        <v>#N/A</v>
      </c>
      <c r="S143" s="192" t="e">
        <f t="shared" si="35"/>
        <v>#N/A</v>
      </c>
      <c r="T143" s="125" t="e">
        <f t="shared" si="36"/>
        <v>#N/A</v>
      </c>
      <c r="U143" s="126" t="e">
        <f t="shared" si="37"/>
        <v>#N/A</v>
      </c>
      <c r="V143" s="42" t="e">
        <f t="shared" si="38"/>
        <v>#N/A</v>
      </c>
      <c r="W143" s="96" t="e">
        <f t="shared" si="39"/>
        <v>#N/A</v>
      </c>
      <c r="X143" s="96" t="e">
        <f t="shared" si="40"/>
        <v>#N/A</v>
      </c>
      <c r="Y143" s="151" t="e">
        <f t="shared" si="41"/>
        <v>#N/A</v>
      </c>
      <c r="Z143" s="152" t="e">
        <f t="shared" si="42"/>
        <v>#N/A</v>
      </c>
      <c r="AA143" s="153" t="e">
        <f t="shared" si="43"/>
        <v>#N/A</v>
      </c>
      <c r="AB143" s="151" t="e">
        <f t="shared" si="44"/>
        <v>#N/A</v>
      </c>
      <c r="AC143" s="152" t="e">
        <f t="shared" si="45"/>
        <v>#N/A</v>
      </c>
      <c r="AD143" s="154" t="e">
        <f t="shared" si="46"/>
        <v>#N/A</v>
      </c>
      <c r="AE143" s="151" t="e">
        <f t="shared" si="47"/>
        <v>#N/A</v>
      </c>
      <c r="AF143" s="152" t="e">
        <f t="shared" si="48"/>
        <v>#N/A</v>
      </c>
      <c r="AG143" s="154" t="e">
        <f t="shared" si="49"/>
        <v>#N/A</v>
      </c>
      <c r="AH143" s="187">
        <v>0</v>
      </c>
      <c r="AI143" s="193" t="e">
        <f t="shared" si="50"/>
        <v>#N/A</v>
      </c>
      <c r="AJ143" s="157" t="e">
        <f>Y143-VLOOKUP(B143,'CALCULO MCTER '!$B$3:$AM$348,38,0)</f>
        <v>#N/A</v>
      </c>
    </row>
    <row r="144" spans="1:36" s="18" customFormat="1">
      <c r="A144" s="98">
        <v>142</v>
      </c>
      <c r="B144" s="76" t="s">
        <v>1066</v>
      </c>
      <c r="C144" s="36" t="str">
        <f>VLOOKUP(B144,'TOTAL DE SISTEMAS'!$B$6:$I$380,5,0)</f>
        <v>PR0020</v>
      </c>
      <c r="D144" s="36" t="str">
        <f>VLOOKUP(B144,'TOTAL DE SISTEMAS'!$B$6:$I$380,2,0)</f>
        <v>ELPU</v>
      </c>
      <c r="E144" s="36" t="str">
        <f>VLOOKUP(B144,'TOTAL DE SISTEMAS'!$B$6:$I$380,3,0)</f>
        <v>Electro Puno</v>
      </c>
      <c r="F144" s="38" t="str">
        <f>VLOOKUP(B144,'TOTAL DE SISTEMAS'!$B$6:$I$380,4,0)</f>
        <v>SER San Gabán</v>
      </c>
      <c r="G144" s="38" t="str">
        <f>VLOOKUP(B144,'TOTAL DE SISTEMAS'!$B$6:$G$374,6,0)</f>
        <v>SER</v>
      </c>
      <c r="H144" s="38" t="str">
        <f>VLOOKUP(B144,'TOTAL DE SISTEMAS'!$B$6:$I$380,7,0)</f>
        <v>Rural</v>
      </c>
      <c r="I144" s="38" t="str">
        <f>VLOOKUP(B144,'TOTAL DE SISTEMAS'!$B$6:$I$380,8,0)</f>
        <v>SEIN</v>
      </c>
      <c r="J144" s="38" t="s">
        <v>24</v>
      </c>
      <c r="K144" s="39">
        <f>VLOOKUP(B144,'CLIENTES '!$C$3:$AA$345,25,0)</f>
        <v>912</v>
      </c>
      <c r="L144" s="214">
        <f>AVERAGE(M144:O144)*VLOOKUP(B144,'CALCULO MCTER '!$B$1:$BD$352,52,0)</f>
        <v>0</v>
      </c>
      <c r="M144" s="156">
        <f>VLOOKUP(B144,'PROY CONSUMOS ENERGIA TRIMESTRE'!$C$3:$AF$310,28,0)</f>
        <v>11840.400000000001</v>
      </c>
      <c r="N144" s="156">
        <f>VLOOKUP(B144,'PROY CONSUMOS ENERGIA TRIMESTRE'!$C$3:$AF$310,29,0)</f>
        <v>11840.400000000001</v>
      </c>
      <c r="O144" s="156">
        <f>VLOOKUP(B144,'PROY CONSUMOS ENERGIA TRIMESTRE'!$C$3:$AF$310,30,0)</f>
        <v>11840.400000000001</v>
      </c>
      <c r="P144" s="41">
        <f>VLOOKUP(C144,'CARGOS 04-02-2020'!$B$5:$BK$335,60,0)</f>
        <v>3.88</v>
      </c>
      <c r="Q144" s="41">
        <f>VLOOKUP(C144,'CARGOS 04-02-2020'!$B$5:$BK$335,62,0)</f>
        <v>69.67</v>
      </c>
      <c r="R144" s="191" t="e">
        <f t="shared" si="34"/>
        <v>#N/A</v>
      </c>
      <c r="S144" s="192" t="e">
        <f t="shared" si="35"/>
        <v>#N/A</v>
      </c>
      <c r="T144" s="125" t="e">
        <f t="shared" si="36"/>
        <v>#N/A</v>
      </c>
      <c r="U144" s="126" t="e">
        <f t="shared" si="37"/>
        <v>#N/A</v>
      </c>
      <c r="V144" s="42" t="e">
        <f t="shared" si="38"/>
        <v>#N/A</v>
      </c>
      <c r="W144" s="96" t="e">
        <f t="shared" si="39"/>
        <v>#N/A</v>
      </c>
      <c r="X144" s="96" t="e">
        <f t="shared" si="40"/>
        <v>#N/A</v>
      </c>
      <c r="Y144" s="151">
        <f t="shared" si="41"/>
        <v>3538.56</v>
      </c>
      <c r="Z144" s="152" t="e">
        <f t="shared" si="42"/>
        <v>#N/A</v>
      </c>
      <c r="AA144" s="153" t="e">
        <f t="shared" si="43"/>
        <v>#N/A</v>
      </c>
      <c r="AB144" s="151">
        <f t="shared" si="44"/>
        <v>3538.56</v>
      </c>
      <c r="AC144" s="152" t="e">
        <f t="shared" si="45"/>
        <v>#N/A</v>
      </c>
      <c r="AD144" s="154" t="e">
        <f t="shared" si="46"/>
        <v>#N/A</v>
      </c>
      <c r="AE144" s="151">
        <f t="shared" si="47"/>
        <v>3538.56</v>
      </c>
      <c r="AF144" s="152" t="e">
        <f t="shared" si="48"/>
        <v>#N/A</v>
      </c>
      <c r="AG144" s="154" t="e">
        <f t="shared" si="49"/>
        <v>#N/A</v>
      </c>
      <c r="AH144" s="187">
        <v>99133.551891285693</v>
      </c>
      <c r="AI144" s="193" t="e">
        <f t="shared" si="50"/>
        <v>#N/A</v>
      </c>
      <c r="AJ144" s="157">
        <f>Y144-VLOOKUP(B144,'CALCULO MCTER '!$B$3:$AM$348,38,0)</f>
        <v>-8256.9666800000032</v>
      </c>
    </row>
    <row r="145" spans="1:36" s="18" customFormat="1">
      <c r="A145" s="98">
        <v>143</v>
      </c>
      <c r="B145" s="76" t="s">
        <v>776</v>
      </c>
      <c r="C145" s="36" t="str">
        <f>VLOOKUP(B145,'TOTAL DE SISTEMAS'!$B$6:$I$380,5,0)</f>
        <v>PL0032</v>
      </c>
      <c r="D145" s="36" t="str">
        <f>VLOOKUP(B145,'TOTAL DE SISTEMAS'!$B$6:$I$380,2,0)</f>
        <v>ELSE</v>
      </c>
      <c r="E145" s="36" t="str">
        <f>VLOOKUP(B145,'TOTAL DE SISTEMAS'!$B$6:$I$380,3,0)</f>
        <v>Electro Sur Este</v>
      </c>
      <c r="F145" s="38" t="str">
        <f>VLOOKUP(B145,'TOTAL DE SISTEMAS'!$B$6:$I$380,4,0)</f>
        <v>Cusco</v>
      </c>
      <c r="G145" s="38">
        <f>VLOOKUP(B145,'TOTAL DE SISTEMAS'!$B$6:$G$374,6,0)</f>
        <v>2</v>
      </c>
      <c r="H145" s="38" t="str">
        <f>VLOOKUP(B145,'TOTAL DE SISTEMAS'!$B$6:$I$380,7,0)</f>
        <v>Urbano</v>
      </c>
      <c r="I145" s="38" t="str">
        <f>VLOOKUP(B145,'TOTAL DE SISTEMAS'!$B$6:$I$380,8,0)</f>
        <v>SEIN</v>
      </c>
      <c r="J145" s="38" t="s">
        <v>24</v>
      </c>
      <c r="K145" s="39">
        <f>VLOOKUP(B145,'CLIENTES '!$C$3:$AA$345,25,0)</f>
        <v>127933</v>
      </c>
      <c r="L145" s="214">
        <f>AVERAGE(M145:O145)*VLOOKUP(B145,'CALCULO MCTER '!$B$1:$BD$352,52,0)</f>
        <v>0</v>
      </c>
      <c r="M145" s="156">
        <f>VLOOKUP(B145,'PROY CONSUMOS ENERGIA TRIMESTRE'!$C$3:$AF$310,28,0)</f>
        <v>13413683.91</v>
      </c>
      <c r="N145" s="156">
        <f>VLOOKUP(B145,'PROY CONSUMOS ENERGIA TRIMESTRE'!$C$3:$AF$310,29,0)</f>
        <v>13413683.91</v>
      </c>
      <c r="O145" s="156">
        <f>VLOOKUP(B145,'PROY CONSUMOS ENERGIA TRIMESTRE'!$C$3:$AF$310,30,0)</f>
        <v>13413683.91</v>
      </c>
      <c r="P145" s="41">
        <f>VLOOKUP(C145,'CARGOS 04-02-2020'!$B$5:$BK$335,60,0)</f>
        <v>3.61</v>
      </c>
      <c r="Q145" s="41">
        <f>VLOOKUP(C145,'CARGOS 04-02-2020'!$B$5:$BK$335,62,0)</f>
        <v>67.36</v>
      </c>
      <c r="R145" s="191" t="e">
        <f t="shared" si="34"/>
        <v>#N/A</v>
      </c>
      <c r="S145" s="192" t="e">
        <f t="shared" si="35"/>
        <v>#N/A</v>
      </c>
      <c r="T145" s="125" t="e">
        <f t="shared" si="36"/>
        <v>#N/A</v>
      </c>
      <c r="U145" s="126" t="e">
        <f t="shared" si="37"/>
        <v>#N/A</v>
      </c>
      <c r="V145" s="42" t="e">
        <f t="shared" si="38"/>
        <v>#N/A</v>
      </c>
      <c r="W145" s="96" t="e">
        <f t="shared" si="39"/>
        <v>#N/A</v>
      </c>
      <c r="X145" s="96" t="e">
        <f t="shared" si="40"/>
        <v>#N/A</v>
      </c>
      <c r="Y145" s="151">
        <f t="shared" si="41"/>
        <v>461838.13</v>
      </c>
      <c r="Z145" s="152" t="e">
        <f t="shared" si="42"/>
        <v>#N/A</v>
      </c>
      <c r="AA145" s="153" t="e">
        <f t="shared" si="43"/>
        <v>#N/A</v>
      </c>
      <c r="AB145" s="151">
        <f t="shared" si="44"/>
        <v>461838.13</v>
      </c>
      <c r="AC145" s="152" t="e">
        <f t="shared" si="45"/>
        <v>#N/A</v>
      </c>
      <c r="AD145" s="154" t="e">
        <f t="shared" si="46"/>
        <v>#N/A</v>
      </c>
      <c r="AE145" s="151">
        <f t="shared" si="47"/>
        <v>461838.13</v>
      </c>
      <c r="AF145" s="152" t="e">
        <f t="shared" si="48"/>
        <v>#N/A</v>
      </c>
      <c r="AG145" s="154" t="e">
        <f t="shared" si="49"/>
        <v>#N/A</v>
      </c>
      <c r="AH145" s="187">
        <v>0</v>
      </c>
      <c r="AI145" s="193" t="e">
        <f t="shared" si="50"/>
        <v>#N/A</v>
      </c>
      <c r="AJ145" s="157">
        <f>Y145-VLOOKUP(B145,'CALCULO MCTER '!$B$3:$AM$348,38,0)</f>
        <v>-9037540.4517759997</v>
      </c>
    </row>
    <row r="146" spans="1:36" s="18" customFormat="1">
      <c r="A146" s="98">
        <v>144</v>
      </c>
      <c r="B146" s="76" t="s">
        <v>779</v>
      </c>
      <c r="C146" s="36" t="str">
        <f>VLOOKUP(B146,'TOTAL DE SISTEMAS'!$B$6:$I$380,5,0)</f>
        <v>PL0033</v>
      </c>
      <c r="D146" s="36" t="str">
        <f>VLOOKUP(B146,'TOTAL DE SISTEMAS'!$B$6:$I$380,2,0)</f>
        <v>ELSE</v>
      </c>
      <c r="E146" s="36" t="str">
        <f>VLOOKUP(B146,'TOTAL DE SISTEMAS'!$B$6:$I$380,3,0)</f>
        <v>Electro Sur Este</v>
      </c>
      <c r="F146" s="38" t="str">
        <f>VLOOKUP(B146,'TOTAL DE SISTEMAS'!$B$6:$I$380,4,0)</f>
        <v>Iberia</v>
      </c>
      <c r="G146" s="38">
        <f>VLOOKUP(B146,'TOTAL DE SISTEMAS'!$B$6:$G$374,6,0)</f>
        <v>4</v>
      </c>
      <c r="H146" s="38" t="str">
        <f>VLOOKUP(B146,'TOTAL DE SISTEMAS'!$B$6:$I$380,7,0)</f>
        <v>Rural</v>
      </c>
      <c r="I146" s="38" t="str">
        <f>VLOOKUP(B146,'TOTAL DE SISTEMAS'!$B$6:$I$380,8,0)</f>
        <v>SEIN</v>
      </c>
      <c r="J146" s="38" t="s">
        <v>24</v>
      </c>
      <c r="K146" s="39">
        <f>VLOOKUP(B146,'CLIENTES '!$C$3:$AA$345,25,0)</f>
        <v>0</v>
      </c>
      <c r="L146" s="214" t="e">
        <f>AVERAGE(M146:O146)*VLOOKUP(B146,'CALCULO MCTER '!$B$1:$BD$352,52,0)</f>
        <v>#N/A</v>
      </c>
      <c r="M146" s="156" t="e">
        <f>VLOOKUP(B146,'PROY CONSUMOS ENERGIA TRIMESTRE'!$C$3:$AF$310,28,0)</f>
        <v>#N/A</v>
      </c>
      <c r="N146" s="156" t="e">
        <f>VLOOKUP(B146,'PROY CONSUMOS ENERGIA TRIMESTRE'!$C$3:$AF$310,29,0)</f>
        <v>#N/A</v>
      </c>
      <c r="O146" s="156" t="e">
        <f>VLOOKUP(B146,'PROY CONSUMOS ENERGIA TRIMESTRE'!$C$3:$AF$310,30,0)</f>
        <v>#N/A</v>
      </c>
      <c r="P146" s="41">
        <f>VLOOKUP(C146,'CARGOS 04-02-2020'!$B$5:$BK$335,60,0)</f>
        <v>3.61</v>
      </c>
      <c r="Q146" s="41">
        <f>VLOOKUP(C146,'CARGOS 04-02-2020'!$B$5:$BK$335,62,0)</f>
        <v>66.87</v>
      </c>
      <c r="R146" s="191" t="e">
        <f t="shared" si="34"/>
        <v>#N/A</v>
      </c>
      <c r="S146" s="192" t="e">
        <f t="shared" si="35"/>
        <v>#N/A</v>
      </c>
      <c r="T146" s="125" t="e">
        <f t="shared" si="36"/>
        <v>#N/A</v>
      </c>
      <c r="U146" s="126" t="e">
        <f t="shared" si="37"/>
        <v>#N/A</v>
      </c>
      <c r="V146" s="42" t="e">
        <f t="shared" si="38"/>
        <v>#N/A</v>
      </c>
      <c r="W146" s="96" t="e">
        <f t="shared" si="39"/>
        <v>#N/A</v>
      </c>
      <c r="X146" s="96" t="e">
        <f t="shared" si="40"/>
        <v>#N/A</v>
      </c>
      <c r="Y146" s="151" t="e">
        <f t="shared" si="41"/>
        <v>#N/A</v>
      </c>
      <c r="Z146" s="152" t="e">
        <f t="shared" si="42"/>
        <v>#N/A</v>
      </c>
      <c r="AA146" s="153" t="e">
        <f t="shared" si="43"/>
        <v>#N/A</v>
      </c>
      <c r="AB146" s="151" t="e">
        <f t="shared" si="44"/>
        <v>#N/A</v>
      </c>
      <c r="AC146" s="152" t="e">
        <f t="shared" si="45"/>
        <v>#N/A</v>
      </c>
      <c r="AD146" s="154" t="e">
        <f t="shared" si="46"/>
        <v>#N/A</v>
      </c>
      <c r="AE146" s="151" t="e">
        <f t="shared" si="47"/>
        <v>#N/A</v>
      </c>
      <c r="AF146" s="152" t="e">
        <f t="shared" si="48"/>
        <v>#N/A</v>
      </c>
      <c r="AG146" s="154" t="e">
        <f t="shared" si="49"/>
        <v>#N/A</v>
      </c>
      <c r="AH146" s="187">
        <v>127913.57647576649</v>
      </c>
      <c r="AI146" s="193" t="e">
        <f t="shared" si="50"/>
        <v>#N/A</v>
      </c>
      <c r="AJ146" s="157" t="e">
        <f>Y146-VLOOKUP(B146,'CALCULO MCTER '!$B$3:$AM$348,38,0)</f>
        <v>#N/A</v>
      </c>
    </row>
    <row r="147" spans="1:36" s="18" customFormat="1">
      <c r="A147" s="98">
        <v>145</v>
      </c>
      <c r="B147" s="76" t="s">
        <v>782</v>
      </c>
      <c r="C147" s="36" t="str">
        <f>VLOOKUP(B147,'TOTAL DE SISTEMAS'!$B$6:$I$380,5,0)</f>
        <v>PL0034</v>
      </c>
      <c r="D147" s="36" t="str">
        <f>VLOOKUP(B147,'TOTAL DE SISTEMAS'!$B$6:$I$380,2,0)</f>
        <v>ELSE</v>
      </c>
      <c r="E147" s="36" t="str">
        <f>VLOOKUP(B147,'TOTAL DE SISTEMAS'!$B$6:$I$380,3,0)</f>
        <v>Electro Sur Este</v>
      </c>
      <c r="F147" s="38" t="str">
        <f>VLOOKUP(B147,'TOTAL DE SISTEMAS'!$B$6:$I$380,4,0)</f>
        <v>Puerto Maldonado</v>
      </c>
      <c r="G147" s="38">
        <f>VLOOKUP(B147,'TOTAL DE SISTEMAS'!$B$6:$G$374,6,0)</f>
        <v>2</v>
      </c>
      <c r="H147" s="38" t="str">
        <f>VLOOKUP(B147,'TOTAL DE SISTEMAS'!$B$6:$I$380,7,0)</f>
        <v>Urbano</v>
      </c>
      <c r="I147" s="38" t="str">
        <f>VLOOKUP(B147,'TOTAL DE SISTEMAS'!$B$6:$I$380,8,0)</f>
        <v>SEIN</v>
      </c>
      <c r="J147" s="38" t="s">
        <v>24</v>
      </c>
      <c r="K147" s="39">
        <f>VLOOKUP(B147,'CLIENTES '!$C$3:$AA$345,25,0)</f>
        <v>19711</v>
      </c>
      <c r="L147" s="214">
        <f>AVERAGE(M147:O147)*VLOOKUP(B147,'CALCULO MCTER '!$B$1:$BD$352,52,0)</f>
        <v>0</v>
      </c>
      <c r="M147" s="156">
        <f>VLOOKUP(B147,'PROY CONSUMOS ENERGIA TRIMESTRE'!$C$3:$AF$310,28,0)</f>
        <v>2870832.8000000003</v>
      </c>
      <c r="N147" s="156">
        <f>VLOOKUP(B147,'PROY CONSUMOS ENERGIA TRIMESTRE'!$C$3:$AF$310,29,0)</f>
        <v>2870832.8000000003</v>
      </c>
      <c r="O147" s="156">
        <f>VLOOKUP(B147,'PROY CONSUMOS ENERGIA TRIMESTRE'!$C$3:$AF$310,30,0)</f>
        <v>2870832.8000000003</v>
      </c>
      <c r="P147" s="41">
        <f>VLOOKUP(C147,'CARGOS 04-02-2020'!$B$5:$BK$335,60,0)</f>
        <v>3.61</v>
      </c>
      <c r="Q147" s="41">
        <f>VLOOKUP(C147,'CARGOS 04-02-2020'!$B$5:$BK$335,62,0)</f>
        <v>66.87</v>
      </c>
      <c r="R147" s="191" t="e">
        <f t="shared" si="34"/>
        <v>#N/A</v>
      </c>
      <c r="S147" s="192" t="e">
        <f t="shared" si="35"/>
        <v>#N/A</v>
      </c>
      <c r="T147" s="125" t="e">
        <f t="shared" si="36"/>
        <v>#N/A</v>
      </c>
      <c r="U147" s="126" t="e">
        <f t="shared" si="37"/>
        <v>#N/A</v>
      </c>
      <c r="V147" s="42" t="e">
        <f t="shared" si="38"/>
        <v>#N/A</v>
      </c>
      <c r="W147" s="96" t="e">
        <f t="shared" si="39"/>
        <v>#N/A</v>
      </c>
      <c r="X147" s="96" t="e">
        <f t="shared" si="40"/>
        <v>#N/A</v>
      </c>
      <c r="Y147" s="151">
        <f t="shared" si="41"/>
        <v>71156.709999999992</v>
      </c>
      <c r="Z147" s="152" t="e">
        <f t="shared" si="42"/>
        <v>#N/A</v>
      </c>
      <c r="AA147" s="153" t="e">
        <f t="shared" si="43"/>
        <v>#N/A</v>
      </c>
      <c r="AB147" s="151">
        <f t="shared" si="44"/>
        <v>71156.709999999992</v>
      </c>
      <c r="AC147" s="152" t="e">
        <f t="shared" si="45"/>
        <v>#N/A</v>
      </c>
      <c r="AD147" s="154" t="e">
        <f t="shared" si="46"/>
        <v>#N/A</v>
      </c>
      <c r="AE147" s="151">
        <f t="shared" si="47"/>
        <v>71156.709999999992</v>
      </c>
      <c r="AF147" s="152" t="e">
        <f t="shared" si="48"/>
        <v>#N/A</v>
      </c>
      <c r="AG147" s="154" t="e">
        <f t="shared" si="49"/>
        <v>#N/A</v>
      </c>
      <c r="AH147" s="187">
        <v>0</v>
      </c>
      <c r="AI147" s="193" t="e">
        <f t="shared" si="50"/>
        <v>#N/A</v>
      </c>
      <c r="AJ147" s="157">
        <f>Y147-VLOOKUP(B147,'CALCULO MCTER '!$B$3:$AM$348,38,0)</f>
        <v>-1919805.3133600005</v>
      </c>
    </row>
    <row r="148" spans="1:36" s="18" customFormat="1">
      <c r="A148" s="98">
        <v>146</v>
      </c>
      <c r="B148" s="76" t="s">
        <v>785</v>
      </c>
      <c r="C148" s="36" t="str">
        <f>VLOOKUP(B148,'TOTAL DE SISTEMAS'!$B$6:$I$380,5,0)</f>
        <v>PL0035</v>
      </c>
      <c r="D148" s="36" t="str">
        <f>VLOOKUP(B148,'TOTAL DE SISTEMAS'!$B$6:$I$380,2,0)</f>
        <v>ELSE</v>
      </c>
      <c r="E148" s="36" t="str">
        <f>VLOOKUP(B148,'TOTAL DE SISTEMAS'!$B$6:$I$380,3,0)</f>
        <v>Electro Sur Este</v>
      </c>
      <c r="F148" s="38" t="str">
        <f>VLOOKUP(B148,'TOTAL DE SISTEMAS'!$B$6:$I$380,4,0)</f>
        <v>Abancay</v>
      </c>
      <c r="G148" s="38">
        <f>VLOOKUP(B148,'TOTAL DE SISTEMAS'!$B$6:$G$374,6,0)</f>
        <v>2</v>
      </c>
      <c r="H148" s="38" t="str">
        <f>VLOOKUP(B148,'TOTAL DE SISTEMAS'!$B$6:$I$380,7,0)</f>
        <v>Urbano</v>
      </c>
      <c r="I148" s="38" t="str">
        <f>VLOOKUP(B148,'TOTAL DE SISTEMAS'!$B$6:$I$380,8,0)</f>
        <v>SEIN</v>
      </c>
      <c r="J148" s="38" t="s">
        <v>24</v>
      </c>
      <c r="K148" s="39">
        <f>VLOOKUP(B148,'CLIENTES '!$C$3:$AA$345,25,0)</f>
        <v>19893</v>
      </c>
      <c r="L148" s="214">
        <f>AVERAGE(M148:O148)*VLOOKUP(B148,'CALCULO MCTER '!$B$1:$BD$352,52,0)</f>
        <v>0</v>
      </c>
      <c r="M148" s="156">
        <f>VLOOKUP(B148,'PROY CONSUMOS ENERGIA TRIMESTRE'!$C$3:$AF$310,28,0)</f>
        <v>1551334.4000000001</v>
      </c>
      <c r="N148" s="156">
        <f>VLOOKUP(B148,'PROY CONSUMOS ENERGIA TRIMESTRE'!$C$3:$AF$310,29,0)</f>
        <v>1551334.4000000001</v>
      </c>
      <c r="O148" s="156">
        <f>VLOOKUP(B148,'PROY CONSUMOS ENERGIA TRIMESTRE'!$C$3:$AF$310,30,0)</f>
        <v>1551334.4000000001</v>
      </c>
      <c r="P148" s="41">
        <f>VLOOKUP(C148,'CARGOS 04-02-2020'!$B$5:$BK$335,60,0)</f>
        <v>3.61</v>
      </c>
      <c r="Q148" s="41">
        <f>VLOOKUP(C148,'CARGOS 04-02-2020'!$B$5:$BK$335,62,0)</f>
        <v>67.3</v>
      </c>
      <c r="R148" s="191" t="e">
        <f t="shared" si="34"/>
        <v>#N/A</v>
      </c>
      <c r="S148" s="192" t="e">
        <f t="shared" si="35"/>
        <v>#N/A</v>
      </c>
      <c r="T148" s="125" t="e">
        <f t="shared" si="36"/>
        <v>#N/A</v>
      </c>
      <c r="U148" s="126" t="e">
        <f t="shared" si="37"/>
        <v>#N/A</v>
      </c>
      <c r="V148" s="42" t="e">
        <f t="shared" si="38"/>
        <v>#N/A</v>
      </c>
      <c r="W148" s="96" t="e">
        <f t="shared" si="39"/>
        <v>#N/A</v>
      </c>
      <c r="X148" s="96" t="e">
        <f t="shared" si="40"/>
        <v>#N/A</v>
      </c>
      <c r="Y148" s="151">
        <f t="shared" si="41"/>
        <v>71813.73</v>
      </c>
      <c r="Z148" s="152" t="e">
        <f t="shared" si="42"/>
        <v>#N/A</v>
      </c>
      <c r="AA148" s="153" t="e">
        <f t="shared" si="43"/>
        <v>#N/A</v>
      </c>
      <c r="AB148" s="151">
        <f t="shared" si="44"/>
        <v>71813.73</v>
      </c>
      <c r="AC148" s="152" t="e">
        <f t="shared" si="45"/>
        <v>#N/A</v>
      </c>
      <c r="AD148" s="154" t="e">
        <f t="shared" si="46"/>
        <v>#N/A</v>
      </c>
      <c r="AE148" s="151">
        <f t="shared" si="47"/>
        <v>71813.73</v>
      </c>
      <c r="AF148" s="152" t="e">
        <f t="shared" si="48"/>
        <v>#N/A</v>
      </c>
      <c r="AG148" s="154" t="e">
        <f t="shared" si="49"/>
        <v>#N/A</v>
      </c>
      <c r="AH148" s="187">
        <v>14060.289893135807</v>
      </c>
      <c r="AI148" s="193" t="e">
        <f t="shared" si="50"/>
        <v>#N/A</v>
      </c>
      <c r="AJ148" s="157">
        <f>Y148-VLOOKUP(B148,'CALCULO MCTER '!$B$3:$AM$348,38,0)</f>
        <v>-1044437.9312</v>
      </c>
    </row>
    <row r="149" spans="1:36" s="18" customFormat="1">
      <c r="A149" s="98">
        <v>147</v>
      </c>
      <c r="B149" s="76" t="s">
        <v>788</v>
      </c>
      <c r="C149" s="36" t="str">
        <f>VLOOKUP(B149,'TOTAL DE SISTEMAS'!$B$6:$I$380,5,0)</f>
        <v>PL0036</v>
      </c>
      <c r="D149" s="36" t="str">
        <f>VLOOKUP(B149,'TOTAL DE SISTEMAS'!$B$6:$I$380,2,0)</f>
        <v>ELSE</v>
      </c>
      <c r="E149" s="36" t="str">
        <f>VLOOKUP(B149,'TOTAL DE SISTEMAS'!$B$6:$I$380,3,0)</f>
        <v>Electro Sur Este</v>
      </c>
      <c r="F149" s="38" t="str">
        <f>VLOOKUP(B149,'TOTAL DE SISTEMAS'!$B$6:$I$380,4,0)</f>
        <v>La Convención</v>
      </c>
      <c r="G149" s="38">
        <f>VLOOKUP(B149,'TOTAL DE SISTEMAS'!$B$6:$G$374,6,0)</f>
        <v>2</v>
      </c>
      <c r="H149" s="38" t="str">
        <f>VLOOKUP(B149,'TOTAL DE SISTEMAS'!$B$6:$I$380,7,0)</f>
        <v>Urbano</v>
      </c>
      <c r="I149" s="38" t="str">
        <f>VLOOKUP(B149,'TOTAL DE SISTEMAS'!$B$6:$I$380,8,0)</f>
        <v>SEIN</v>
      </c>
      <c r="J149" s="38" t="s">
        <v>24</v>
      </c>
      <c r="K149" s="39">
        <f>VLOOKUP(B149,'CLIENTES '!$C$3:$AA$345,25,0)</f>
        <v>11547</v>
      </c>
      <c r="L149" s="214">
        <f>AVERAGE(M149:O149)*VLOOKUP(B149,'CALCULO MCTER '!$B$1:$BD$352,52,0)</f>
        <v>0</v>
      </c>
      <c r="M149" s="156">
        <f>VLOOKUP(B149,'PROY CONSUMOS ENERGIA TRIMESTRE'!$C$3:$AF$310,28,0)</f>
        <v>1180910.5</v>
      </c>
      <c r="N149" s="156">
        <f>VLOOKUP(B149,'PROY CONSUMOS ENERGIA TRIMESTRE'!$C$3:$AF$310,29,0)</f>
        <v>1180910.5</v>
      </c>
      <c r="O149" s="156">
        <f>VLOOKUP(B149,'PROY CONSUMOS ENERGIA TRIMESTRE'!$C$3:$AF$310,30,0)</f>
        <v>1180910.5</v>
      </c>
      <c r="P149" s="41">
        <f>VLOOKUP(C149,'CARGOS 04-02-2020'!$B$5:$BK$335,60,0)</f>
        <v>3.61</v>
      </c>
      <c r="Q149" s="41">
        <f>VLOOKUP(C149,'CARGOS 04-02-2020'!$B$5:$BK$335,62,0)</f>
        <v>66.760000000000005</v>
      </c>
      <c r="R149" s="191" t="e">
        <f t="shared" si="34"/>
        <v>#N/A</v>
      </c>
      <c r="S149" s="192" t="e">
        <f t="shared" si="35"/>
        <v>#N/A</v>
      </c>
      <c r="T149" s="125" t="e">
        <f t="shared" si="36"/>
        <v>#N/A</v>
      </c>
      <c r="U149" s="126" t="e">
        <f t="shared" si="37"/>
        <v>#N/A</v>
      </c>
      <c r="V149" s="42" t="e">
        <f t="shared" si="38"/>
        <v>#N/A</v>
      </c>
      <c r="W149" s="96" t="e">
        <f t="shared" si="39"/>
        <v>#N/A</v>
      </c>
      <c r="X149" s="96" t="e">
        <f t="shared" si="40"/>
        <v>#N/A</v>
      </c>
      <c r="Y149" s="151">
        <f t="shared" si="41"/>
        <v>41684.67</v>
      </c>
      <c r="Z149" s="152" t="e">
        <f t="shared" si="42"/>
        <v>#N/A</v>
      </c>
      <c r="AA149" s="153" t="e">
        <f t="shared" si="43"/>
        <v>#N/A</v>
      </c>
      <c r="AB149" s="151">
        <f t="shared" si="44"/>
        <v>41684.67</v>
      </c>
      <c r="AC149" s="152" t="e">
        <f t="shared" si="45"/>
        <v>#N/A</v>
      </c>
      <c r="AD149" s="154" t="e">
        <f t="shared" si="46"/>
        <v>#N/A</v>
      </c>
      <c r="AE149" s="151">
        <f t="shared" si="47"/>
        <v>41684.67</v>
      </c>
      <c r="AF149" s="152" t="e">
        <f t="shared" si="48"/>
        <v>#N/A</v>
      </c>
      <c r="AG149" s="154" t="e">
        <f t="shared" si="49"/>
        <v>#N/A</v>
      </c>
      <c r="AH149" s="187">
        <v>36420.506200960794</v>
      </c>
      <c r="AI149" s="193" t="e">
        <f t="shared" si="50"/>
        <v>#N/A</v>
      </c>
      <c r="AJ149" s="157">
        <f>Y149-VLOOKUP(B149,'CALCULO MCTER '!$B$3:$AM$348,38,0)</f>
        <v>-788476.92980000004</v>
      </c>
    </row>
    <row r="150" spans="1:36" s="18" customFormat="1">
      <c r="A150" s="98">
        <v>148</v>
      </c>
      <c r="B150" s="76" t="s">
        <v>791</v>
      </c>
      <c r="C150" s="36" t="str">
        <f>VLOOKUP(B150,'TOTAL DE SISTEMAS'!$B$6:$I$380,5,0)</f>
        <v>PL0038</v>
      </c>
      <c r="D150" s="36" t="str">
        <f>VLOOKUP(B150,'TOTAL DE SISTEMAS'!$B$6:$I$380,2,0)</f>
        <v>ELSE</v>
      </c>
      <c r="E150" s="36" t="str">
        <f>VLOOKUP(B150,'TOTAL DE SISTEMAS'!$B$6:$I$380,3,0)</f>
        <v>Electro Sur Este</v>
      </c>
      <c r="F150" s="38" t="str">
        <f>VLOOKUP(B150,'TOTAL DE SISTEMAS'!$B$6:$I$380,4,0)</f>
        <v>Yauri</v>
      </c>
      <c r="G150" s="38">
        <f>VLOOKUP(B150,'TOTAL DE SISTEMAS'!$B$6:$G$374,6,0)</f>
        <v>4</v>
      </c>
      <c r="H150" s="38" t="str">
        <f>VLOOKUP(B150,'TOTAL DE SISTEMAS'!$B$6:$I$380,7,0)</f>
        <v>Rural</v>
      </c>
      <c r="I150" s="38" t="str">
        <f>VLOOKUP(B150,'TOTAL DE SISTEMAS'!$B$6:$I$380,8,0)</f>
        <v>SEIN</v>
      </c>
      <c r="J150" s="38" t="s">
        <v>24</v>
      </c>
      <c r="K150" s="39">
        <f>VLOOKUP(B150,'CLIENTES '!$C$3:$AA$345,25,0)</f>
        <v>14148</v>
      </c>
      <c r="L150" s="214">
        <f>AVERAGE(M150:O150)*VLOOKUP(B150,'CALCULO MCTER '!$B$1:$BD$352,52,0)</f>
        <v>0</v>
      </c>
      <c r="M150" s="156">
        <f>VLOOKUP(B150,'PROY CONSUMOS ENERGIA TRIMESTRE'!$C$3:$AF$310,28,0)</f>
        <v>462713.9</v>
      </c>
      <c r="N150" s="156">
        <f>VLOOKUP(B150,'PROY CONSUMOS ENERGIA TRIMESTRE'!$C$3:$AF$310,29,0)</f>
        <v>462713.9</v>
      </c>
      <c r="O150" s="156">
        <f>VLOOKUP(B150,'PROY CONSUMOS ENERGIA TRIMESTRE'!$C$3:$AF$310,30,0)</f>
        <v>462713.9</v>
      </c>
      <c r="P150" s="41">
        <f>VLOOKUP(C150,'CARGOS 04-02-2020'!$B$5:$BK$335,60,0)</f>
        <v>3.61</v>
      </c>
      <c r="Q150" s="41">
        <f>VLOOKUP(C150,'CARGOS 04-02-2020'!$B$5:$BK$335,62,0)</f>
        <v>67.84</v>
      </c>
      <c r="R150" s="191" t="e">
        <f t="shared" si="34"/>
        <v>#N/A</v>
      </c>
      <c r="S150" s="192" t="e">
        <f t="shared" si="35"/>
        <v>#N/A</v>
      </c>
      <c r="T150" s="125" t="e">
        <f t="shared" si="36"/>
        <v>#N/A</v>
      </c>
      <c r="U150" s="126" t="e">
        <f t="shared" si="37"/>
        <v>#N/A</v>
      </c>
      <c r="V150" s="42" t="e">
        <f t="shared" si="38"/>
        <v>#N/A</v>
      </c>
      <c r="W150" s="96" t="e">
        <f t="shared" si="39"/>
        <v>#N/A</v>
      </c>
      <c r="X150" s="96" t="e">
        <f t="shared" si="40"/>
        <v>#N/A</v>
      </c>
      <c r="Y150" s="151">
        <f t="shared" si="41"/>
        <v>51074.28</v>
      </c>
      <c r="Z150" s="152" t="e">
        <f t="shared" si="42"/>
        <v>#N/A</v>
      </c>
      <c r="AA150" s="153" t="e">
        <f t="shared" si="43"/>
        <v>#N/A</v>
      </c>
      <c r="AB150" s="151">
        <f t="shared" si="44"/>
        <v>51074.28</v>
      </c>
      <c r="AC150" s="152" t="e">
        <f t="shared" si="45"/>
        <v>#N/A</v>
      </c>
      <c r="AD150" s="154" t="e">
        <f t="shared" si="46"/>
        <v>#N/A</v>
      </c>
      <c r="AE150" s="151">
        <f t="shared" si="47"/>
        <v>51074.28</v>
      </c>
      <c r="AF150" s="152" t="e">
        <f t="shared" si="48"/>
        <v>#N/A</v>
      </c>
      <c r="AG150" s="154" t="e">
        <f t="shared" si="49"/>
        <v>#N/A</v>
      </c>
      <c r="AH150" s="187">
        <v>20696.392657703705</v>
      </c>
      <c r="AI150" s="193" t="e">
        <f t="shared" si="50"/>
        <v>#N/A</v>
      </c>
      <c r="AJ150" s="157">
        <f>Y150-VLOOKUP(B150,'CALCULO MCTER '!$B$3:$AM$348,38,0)</f>
        <v>-313944.81975999998</v>
      </c>
    </row>
    <row r="151" spans="1:36" s="18" customFormat="1">
      <c r="A151" s="98">
        <v>149</v>
      </c>
      <c r="B151" s="76" t="s">
        <v>794</v>
      </c>
      <c r="C151" s="36" t="str">
        <f>VLOOKUP(B151,'TOTAL DE SISTEMAS'!$B$6:$I$380,5,0)</f>
        <v>PL0039</v>
      </c>
      <c r="D151" s="36" t="str">
        <f>VLOOKUP(B151,'TOTAL DE SISTEMAS'!$B$6:$I$380,2,0)</f>
        <v>ELSE</v>
      </c>
      <c r="E151" s="36" t="str">
        <f>VLOOKUP(B151,'TOTAL DE SISTEMAS'!$B$6:$I$380,3,0)</f>
        <v>Electro Sur Este</v>
      </c>
      <c r="F151" s="38" t="str">
        <f>VLOOKUP(B151,'TOTAL DE SISTEMAS'!$B$6:$I$380,4,0)</f>
        <v>Iñapari</v>
      </c>
      <c r="G151" s="38">
        <f>VLOOKUP(B151,'TOTAL DE SISTEMAS'!$B$6:$G$374,6,0)</f>
        <v>3</v>
      </c>
      <c r="H151" s="38" t="str">
        <f>VLOOKUP(B151,'TOTAL DE SISTEMAS'!$B$6:$I$380,7,0)</f>
        <v>Urbano Rural</v>
      </c>
      <c r="I151" s="38" t="str">
        <f>VLOOKUP(B151,'TOTAL DE SISTEMAS'!$B$6:$I$380,8,0)</f>
        <v>SEIN</v>
      </c>
      <c r="J151" s="38" t="s">
        <v>24</v>
      </c>
      <c r="K151" s="39">
        <f>VLOOKUP(B151,'CLIENTES '!$C$3:$AA$345,25,0)</f>
        <v>0</v>
      </c>
      <c r="L151" s="214" t="e">
        <f>AVERAGE(M151:O151)*VLOOKUP(B151,'CALCULO MCTER '!$B$1:$BD$352,52,0)</f>
        <v>#N/A</v>
      </c>
      <c r="M151" s="156" t="e">
        <f>VLOOKUP(B151,'PROY CONSUMOS ENERGIA TRIMESTRE'!$C$3:$AF$310,28,0)</f>
        <v>#N/A</v>
      </c>
      <c r="N151" s="156" t="e">
        <f>VLOOKUP(B151,'PROY CONSUMOS ENERGIA TRIMESTRE'!$C$3:$AF$310,29,0)</f>
        <v>#N/A</v>
      </c>
      <c r="O151" s="156" t="e">
        <f>VLOOKUP(B151,'PROY CONSUMOS ENERGIA TRIMESTRE'!$C$3:$AF$310,30,0)</f>
        <v>#N/A</v>
      </c>
      <c r="P151" s="41">
        <f>VLOOKUP(C151,'CARGOS 04-02-2020'!$B$5:$BK$335,60,0)</f>
        <v>3.61</v>
      </c>
      <c r="Q151" s="41">
        <f>VLOOKUP(C151,'CARGOS 04-02-2020'!$B$5:$BK$335,62,0)</f>
        <v>66.87</v>
      </c>
      <c r="R151" s="191" t="e">
        <f t="shared" si="34"/>
        <v>#N/A</v>
      </c>
      <c r="S151" s="192" t="e">
        <f t="shared" si="35"/>
        <v>#N/A</v>
      </c>
      <c r="T151" s="125" t="e">
        <f t="shared" si="36"/>
        <v>#N/A</v>
      </c>
      <c r="U151" s="126" t="e">
        <f t="shared" si="37"/>
        <v>#N/A</v>
      </c>
      <c r="V151" s="42" t="e">
        <f t="shared" si="38"/>
        <v>#N/A</v>
      </c>
      <c r="W151" s="96" t="e">
        <f t="shared" si="39"/>
        <v>#N/A</v>
      </c>
      <c r="X151" s="96" t="e">
        <f t="shared" si="40"/>
        <v>#N/A</v>
      </c>
      <c r="Y151" s="151" t="e">
        <f t="shared" si="41"/>
        <v>#N/A</v>
      </c>
      <c r="Z151" s="152" t="e">
        <f t="shared" si="42"/>
        <v>#N/A</v>
      </c>
      <c r="AA151" s="153" t="e">
        <f t="shared" si="43"/>
        <v>#N/A</v>
      </c>
      <c r="AB151" s="151" t="e">
        <f t="shared" si="44"/>
        <v>#N/A</v>
      </c>
      <c r="AC151" s="152" t="e">
        <f t="shared" si="45"/>
        <v>#N/A</v>
      </c>
      <c r="AD151" s="154" t="e">
        <f t="shared" si="46"/>
        <v>#N/A</v>
      </c>
      <c r="AE151" s="151" t="e">
        <f t="shared" si="47"/>
        <v>#N/A</v>
      </c>
      <c r="AF151" s="152" t="e">
        <f t="shared" si="48"/>
        <v>#N/A</v>
      </c>
      <c r="AG151" s="154" t="e">
        <f t="shared" si="49"/>
        <v>#N/A</v>
      </c>
      <c r="AH151" s="187">
        <v>38285.726067948912</v>
      </c>
      <c r="AI151" s="193" t="e">
        <f t="shared" si="50"/>
        <v>#N/A</v>
      </c>
      <c r="AJ151" s="157" t="e">
        <f>Y151-VLOOKUP(B151,'CALCULO MCTER '!$B$3:$AM$348,38,0)</f>
        <v>#N/A</v>
      </c>
    </row>
    <row r="152" spans="1:36" s="18" customFormat="1">
      <c r="A152" s="98">
        <v>150</v>
      </c>
      <c r="B152" s="76" t="s">
        <v>797</v>
      </c>
      <c r="C152" s="36" t="str">
        <f>VLOOKUP(B152,'TOTAL DE SISTEMAS'!$B$6:$I$380,5,0)</f>
        <v>PL0040</v>
      </c>
      <c r="D152" s="36" t="str">
        <f>VLOOKUP(B152,'TOTAL DE SISTEMAS'!$B$6:$I$380,2,0)</f>
        <v>ELSE</v>
      </c>
      <c r="E152" s="36" t="str">
        <f>VLOOKUP(B152,'TOTAL DE SISTEMAS'!$B$6:$I$380,3,0)</f>
        <v>Electro Sur Este</v>
      </c>
      <c r="F152" s="38" t="str">
        <f>VLOOKUP(B152,'TOTAL DE SISTEMAS'!$B$6:$I$380,4,0)</f>
        <v>Valle Sagrado 1</v>
      </c>
      <c r="G152" s="38">
        <f>VLOOKUP(B152,'TOTAL DE SISTEMAS'!$B$6:$G$374,6,0)</f>
        <v>3</v>
      </c>
      <c r="H152" s="38" t="str">
        <f>VLOOKUP(B152,'TOTAL DE SISTEMAS'!$B$6:$I$380,7,0)</f>
        <v>Urbano Rural</v>
      </c>
      <c r="I152" s="38" t="str">
        <f>VLOOKUP(B152,'TOTAL DE SISTEMAS'!$B$6:$I$380,8,0)</f>
        <v>SEIN</v>
      </c>
      <c r="J152" s="38" t="s">
        <v>24</v>
      </c>
      <c r="K152" s="39">
        <f>VLOOKUP(B152,'CLIENTES '!$C$3:$AA$345,25,0)</f>
        <v>30968</v>
      </c>
      <c r="L152" s="214">
        <f>AVERAGE(M152:O152)*VLOOKUP(B152,'CALCULO MCTER '!$B$1:$BD$352,52,0)</f>
        <v>0</v>
      </c>
      <c r="M152" s="156">
        <f>VLOOKUP(B152,'PROY CONSUMOS ENERGIA TRIMESTRE'!$C$3:$AF$310,28,0)</f>
        <v>1587096.5000000002</v>
      </c>
      <c r="N152" s="156">
        <f>VLOOKUP(B152,'PROY CONSUMOS ENERGIA TRIMESTRE'!$C$3:$AF$310,29,0)</f>
        <v>1587096.5000000002</v>
      </c>
      <c r="O152" s="156">
        <f>VLOOKUP(B152,'PROY CONSUMOS ENERGIA TRIMESTRE'!$C$3:$AF$310,30,0)</f>
        <v>1587096.5000000002</v>
      </c>
      <c r="P152" s="41">
        <f>VLOOKUP(C152,'CARGOS 04-02-2020'!$B$5:$BK$335,60,0)</f>
        <v>3.61</v>
      </c>
      <c r="Q152" s="41">
        <f>VLOOKUP(C152,'CARGOS 04-02-2020'!$B$5:$BK$335,62,0)</f>
        <v>67.3</v>
      </c>
      <c r="R152" s="191" t="e">
        <f t="shared" si="34"/>
        <v>#N/A</v>
      </c>
      <c r="S152" s="192" t="e">
        <f t="shared" si="35"/>
        <v>#N/A</v>
      </c>
      <c r="T152" s="125" t="e">
        <f t="shared" si="36"/>
        <v>#N/A</v>
      </c>
      <c r="U152" s="126" t="e">
        <f t="shared" si="37"/>
        <v>#N/A</v>
      </c>
      <c r="V152" s="42" t="e">
        <f t="shared" si="38"/>
        <v>#N/A</v>
      </c>
      <c r="W152" s="96" t="e">
        <f t="shared" si="39"/>
        <v>#N/A</v>
      </c>
      <c r="X152" s="96" t="e">
        <f t="shared" si="40"/>
        <v>#N/A</v>
      </c>
      <c r="Y152" s="151">
        <f t="shared" si="41"/>
        <v>111794.48</v>
      </c>
      <c r="Z152" s="152" t="e">
        <f t="shared" si="42"/>
        <v>#N/A</v>
      </c>
      <c r="AA152" s="153" t="e">
        <f t="shared" si="43"/>
        <v>#N/A</v>
      </c>
      <c r="AB152" s="151">
        <f t="shared" si="44"/>
        <v>111794.48</v>
      </c>
      <c r="AC152" s="152" t="e">
        <f t="shared" si="45"/>
        <v>#N/A</v>
      </c>
      <c r="AD152" s="154" t="e">
        <f t="shared" si="46"/>
        <v>#N/A</v>
      </c>
      <c r="AE152" s="151">
        <f t="shared" si="47"/>
        <v>111794.48</v>
      </c>
      <c r="AF152" s="152" t="e">
        <f t="shared" si="48"/>
        <v>#N/A</v>
      </c>
      <c r="AG152" s="154" t="e">
        <f t="shared" si="49"/>
        <v>#N/A</v>
      </c>
      <c r="AH152" s="187">
        <v>0</v>
      </c>
      <c r="AI152" s="193" t="e">
        <f t="shared" si="50"/>
        <v>#N/A</v>
      </c>
      <c r="AJ152" s="157">
        <f>Y152-VLOOKUP(B152,'CALCULO MCTER '!$B$3:$AM$348,38,0)</f>
        <v>-1068408.3545000001</v>
      </c>
    </row>
    <row r="153" spans="1:36" s="18" customFormat="1">
      <c r="A153" s="98">
        <v>151</v>
      </c>
      <c r="B153" s="76" t="s">
        <v>800</v>
      </c>
      <c r="C153" s="36" t="str">
        <f>VLOOKUP(B153,'TOTAL DE SISTEMAS'!$B$6:$I$380,5,0)</f>
        <v>PL0041</v>
      </c>
      <c r="D153" s="36" t="str">
        <f>VLOOKUP(B153,'TOTAL DE SISTEMAS'!$B$6:$I$380,2,0)</f>
        <v>ELSE</v>
      </c>
      <c r="E153" s="36" t="str">
        <f>VLOOKUP(B153,'TOTAL DE SISTEMAS'!$B$6:$I$380,3,0)</f>
        <v>Electro Sur Este</v>
      </c>
      <c r="F153" s="38" t="str">
        <f>VLOOKUP(B153,'TOTAL DE SISTEMAS'!$B$6:$I$380,4,0)</f>
        <v>Valle Sagrado 2</v>
      </c>
      <c r="G153" s="38">
        <f>VLOOKUP(B153,'TOTAL DE SISTEMAS'!$B$6:$G$374,6,0)</f>
        <v>4</v>
      </c>
      <c r="H153" s="38" t="str">
        <f>VLOOKUP(B153,'TOTAL DE SISTEMAS'!$B$6:$I$380,7,0)</f>
        <v>Rural</v>
      </c>
      <c r="I153" s="38" t="str">
        <f>VLOOKUP(B153,'TOTAL DE SISTEMAS'!$B$6:$I$380,8,0)</f>
        <v>SEIN</v>
      </c>
      <c r="J153" s="38" t="s">
        <v>24</v>
      </c>
      <c r="K153" s="39">
        <f>VLOOKUP(B153,'CLIENTES '!$C$3:$AA$345,25,0)</f>
        <v>24496</v>
      </c>
      <c r="L153" s="214">
        <f>AVERAGE(M153:O153)*VLOOKUP(B153,'CALCULO MCTER '!$B$1:$BD$352,52,0)</f>
        <v>0</v>
      </c>
      <c r="M153" s="156">
        <f>VLOOKUP(B153,'PROY CONSUMOS ENERGIA TRIMESTRE'!$C$3:$AF$310,28,0)</f>
        <v>885371.3</v>
      </c>
      <c r="N153" s="156">
        <f>VLOOKUP(B153,'PROY CONSUMOS ENERGIA TRIMESTRE'!$C$3:$AF$310,29,0)</f>
        <v>885371.3</v>
      </c>
      <c r="O153" s="156">
        <f>VLOOKUP(B153,'PROY CONSUMOS ENERGIA TRIMESTRE'!$C$3:$AF$310,30,0)</f>
        <v>885371.3</v>
      </c>
      <c r="P153" s="41">
        <f>VLOOKUP(C153,'CARGOS 04-02-2020'!$B$5:$BK$335,60,0)</f>
        <v>3.61</v>
      </c>
      <c r="Q153" s="41">
        <f>VLOOKUP(C153,'CARGOS 04-02-2020'!$B$5:$BK$335,62,0)</f>
        <v>67.36</v>
      </c>
      <c r="R153" s="191" t="e">
        <f t="shared" si="34"/>
        <v>#N/A</v>
      </c>
      <c r="S153" s="192" t="e">
        <f t="shared" si="35"/>
        <v>#N/A</v>
      </c>
      <c r="T153" s="125" t="e">
        <f t="shared" si="36"/>
        <v>#N/A</v>
      </c>
      <c r="U153" s="126" t="e">
        <f t="shared" si="37"/>
        <v>#N/A</v>
      </c>
      <c r="V153" s="42" t="e">
        <f t="shared" si="38"/>
        <v>#N/A</v>
      </c>
      <c r="W153" s="96" t="e">
        <f t="shared" si="39"/>
        <v>#N/A</v>
      </c>
      <c r="X153" s="96" t="e">
        <f t="shared" si="40"/>
        <v>#N/A</v>
      </c>
      <c r="Y153" s="151">
        <f t="shared" si="41"/>
        <v>88430.56</v>
      </c>
      <c r="Z153" s="152" t="e">
        <f t="shared" si="42"/>
        <v>#N/A</v>
      </c>
      <c r="AA153" s="153" t="e">
        <f t="shared" si="43"/>
        <v>#N/A</v>
      </c>
      <c r="AB153" s="151">
        <f t="shared" si="44"/>
        <v>88430.56</v>
      </c>
      <c r="AC153" s="152" t="e">
        <f t="shared" si="45"/>
        <v>#N/A</v>
      </c>
      <c r="AD153" s="154" t="e">
        <f t="shared" si="46"/>
        <v>#N/A</v>
      </c>
      <c r="AE153" s="151">
        <f t="shared" si="47"/>
        <v>88430.56</v>
      </c>
      <c r="AF153" s="152" t="e">
        <f t="shared" si="48"/>
        <v>#N/A</v>
      </c>
      <c r="AG153" s="154" t="e">
        <f t="shared" si="49"/>
        <v>#N/A</v>
      </c>
      <c r="AH153" s="187">
        <v>97020.184500349947</v>
      </c>
      <c r="AI153" s="193" t="e">
        <f t="shared" si="50"/>
        <v>#N/A</v>
      </c>
      <c r="AJ153" s="157">
        <f>Y153-VLOOKUP(B153,'CALCULO MCTER '!$B$3:$AM$348,38,0)</f>
        <v>-596591.87768000015</v>
      </c>
    </row>
    <row r="154" spans="1:36" s="18" customFormat="1">
      <c r="A154" s="98">
        <v>152</v>
      </c>
      <c r="B154" s="76" t="s">
        <v>803</v>
      </c>
      <c r="C154" s="36" t="str">
        <f>VLOOKUP(B154,'TOTAL DE SISTEMAS'!$B$6:$I$380,5,0)</f>
        <v>PL0042</v>
      </c>
      <c r="D154" s="36" t="str">
        <f>VLOOKUP(B154,'TOTAL DE SISTEMAS'!$B$6:$I$380,2,0)</f>
        <v>ELSE</v>
      </c>
      <c r="E154" s="36" t="str">
        <f>VLOOKUP(B154,'TOTAL DE SISTEMAS'!$B$6:$I$380,3,0)</f>
        <v>Electro Sur Este</v>
      </c>
      <c r="F154" s="38" t="str">
        <f>VLOOKUP(B154,'TOTAL DE SISTEMAS'!$B$6:$I$380,4,0)</f>
        <v>Andahuaylas</v>
      </c>
      <c r="G154" s="38">
        <f>VLOOKUP(B154,'TOTAL DE SISTEMAS'!$B$6:$G$374,6,0)</f>
        <v>3</v>
      </c>
      <c r="H154" s="38" t="str">
        <f>VLOOKUP(B154,'TOTAL DE SISTEMAS'!$B$6:$I$380,7,0)</f>
        <v>Urbano Rural</v>
      </c>
      <c r="I154" s="38" t="str">
        <f>VLOOKUP(B154,'TOTAL DE SISTEMAS'!$B$6:$I$380,8,0)</f>
        <v>SEIN</v>
      </c>
      <c r="J154" s="38" t="s">
        <v>24</v>
      </c>
      <c r="K154" s="39">
        <f>VLOOKUP(B154,'CLIENTES '!$C$3:$AA$345,25,0)</f>
        <v>47055</v>
      </c>
      <c r="L154" s="214">
        <f>AVERAGE(M154:O154)*VLOOKUP(B154,'CALCULO MCTER '!$B$1:$BD$352,52,0)</f>
        <v>0</v>
      </c>
      <c r="M154" s="156">
        <f>VLOOKUP(B154,'PROY CONSUMOS ENERGIA TRIMESTRE'!$C$3:$AF$310,28,0)</f>
        <v>1583151.9000000001</v>
      </c>
      <c r="N154" s="156">
        <f>VLOOKUP(B154,'PROY CONSUMOS ENERGIA TRIMESTRE'!$C$3:$AF$310,29,0)</f>
        <v>1583151.9000000001</v>
      </c>
      <c r="O154" s="156">
        <f>VLOOKUP(B154,'PROY CONSUMOS ENERGIA TRIMESTRE'!$C$3:$AF$310,30,0)</f>
        <v>1583151.9000000001</v>
      </c>
      <c r="P154" s="41">
        <f>VLOOKUP(C154,'CARGOS 04-02-2020'!$B$5:$BK$335,60,0)</f>
        <v>3.61</v>
      </c>
      <c r="Q154" s="41">
        <f>VLOOKUP(C154,'CARGOS 04-02-2020'!$B$5:$BK$335,62,0)</f>
        <v>67.3</v>
      </c>
      <c r="R154" s="191" t="e">
        <f t="shared" si="34"/>
        <v>#N/A</v>
      </c>
      <c r="S154" s="192" t="e">
        <f t="shared" si="35"/>
        <v>#N/A</v>
      </c>
      <c r="T154" s="125" t="e">
        <f t="shared" si="36"/>
        <v>#N/A</v>
      </c>
      <c r="U154" s="126" t="e">
        <f t="shared" si="37"/>
        <v>#N/A</v>
      </c>
      <c r="V154" s="42" t="e">
        <f t="shared" si="38"/>
        <v>#N/A</v>
      </c>
      <c r="W154" s="96" t="e">
        <f t="shared" si="39"/>
        <v>#N/A</v>
      </c>
      <c r="X154" s="96" t="e">
        <f t="shared" si="40"/>
        <v>#N/A</v>
      </c>
      <c r="Y154" s="151">
        <f t="shared" si="41"/>
        <v>169868.55</v>
      </c>
      <c r="Z154" s="152" t="e">
        <f t="shared" si="42"/>
        <v>#N/A</v>
      </c>
      <c r="AA154" s="153" t="e">
        <f t="shared" si="43"/>
        <v>#N/A</v>
      </c>
      <c r="AB154" s="151">
        <f t="shared" si="44"/>
        <v>169868.55</v>
      </c>
      <c r="AC154" s="152" t="e">
        <f t="shared" si="45"/>
        <v>#N/A</v>
      </c>
      <c r="AD154" s="154" t="e">
        <f t="shared" si="46"/>
        <v>#N/A</v>
      </c>
      <c r="AE154" s="151">
        <f t="shared" si="47"/>
        <v>169868.55</v>
      </c>
      <c r="AF154" s="152" t="e">
        <f t="shared" si="48"/>
        <v>#N/A</v>
      </c>
      <c r="AG154" s="154" t="e">
        <f t="shared" si="49"/>
        <v>#N/A</v>
      </c>
      <c r="AH154" s="187">
        <v>0</v>
      </c>
      <c r="AI154" s="193" t="e">
        <f t="shared" si="50"/>
        <v>#N/A</v>
      </c>
      <c r="AJ154" s="157">
        <f>Y154-VLOOKUP(B154,'CALCULO MCTER '!$B$3:$AM$348,38,0)</f>
        <v>-1065890.8186999999</v>
      </c>
    </row>
    <row r="155" spans="1:36" s="18" customFormat="1">
      <c r="A155" s="98">
        <v>153</v>
      </c>
      <c r="B155" s="76" t="s">
        <v>806</v>
      </c>
      <c r="C155" s="36" t="str">
        <f>VLOOKUP(B155,'TOTAL DE SISTEMAS'!$B$6:$I$380,5,0)</f>
        <v>PL0241</v>
      </c>
      <c r="D155" s="36" t="str">
        <f>VLOOKUP(B155,'TOTAL DE SISTEMAS'!$B$6:$I$380,2,0)</f>
        <v>ELSE</v>
      </c>
      <c r="E155" s="36" t="str">
        <f>VLOOKUP(B155,'TOTAL DE SISTEMAS'!$B$6:$I$380,3,0)</f>
        <v>Electro Sur Este</v>
      </c>
      <c r="F155" s="38" t="str">
        <f>VLOOKUP(B155,'TOTAL DE SISTEMAS'!$B$6:$I$380,4,0)</f>
        <v>Abancay Rural</v>
      </c>
      <c r="G155" s="38">
        <f>VLOOKUP(B155,'TOTAL DE SISTEMAS'!$B$6:$G$374,6,0)</f>
        <v>4</v>
      </c>
      <c r="H155" s="38" t="str">
        <f>VLOOKUP(B155,'TOTAL DE SISTEMAS'!$B$6:$I$380,7,0)</f>
        <v>Rural</v>
      </c>
      <c r="I155" s="38" t="str">
        <f>VLOOKUP(B155,'TOTAL DE SISTEMAS'!$B$6:$I$380,8,0)</f>
        <v>SEIN</v>
      </c>
      <c r="J155" s="38" t="s">
        <v>24</v>
      </c>
      <c r="K155" s="39">
        <f>VLOOKUP(B155,'CLIENTES '!$C$3:$AA$345,25,0)</f>
        <v>14094</v>
      </c>
      <c r="L155" s="214">
        <f>AVERAGE(M155:O155)*VLOOKUP(B155,'CALCULO MCTER '!$B$1:$BD$352,52,0)</f>
        <v>0</v>
      </c>
      <c r="M155" s="156">
        <f>VLOOKUP(B155,'PROY CONSUMOS ENERGIA TRIMESTRE'!$C$3:$AF$310,28,0)</f>
        <v>336472.4</v>
      </c>
      <c r="N155" s="156">
        <f>VLOOKUP(B155,'PROY CONSUMOS ENERGIA TRIMESTRE'!$C$3:$AF$310,29,0)</f>
        <v>336472.4</v>
      </c>
      <c r="O155" s="156">
        <f>VLOOKUP(B155,'PROY CONSUMOS ENERGIA TRIMESTRE'!$C$3:$AF$310,30,0)</f>
        <v>336472.4</v>
      </c>
      <c r="P155" s="41">
        <f>VLOOKUP(C155,'CARGOS 04-02-2020'!$B$5:$BK$335,60,0)</f>
        <v>3.61</v>
      </c>
      <c r="Q155" s="41">
        <f>VLOOKUP(C155,'CARGOS 04-02-2020'!$B$5:$BK$335,62,0)</f>
        <v>67.3</v>
      </c>
      <c r="R155" s="191" t="e">
        <f t="shared" si="34"/>
        <v>#N/A</v>
      </c>
      <c r="S155" s="192" t="e">
        <f t="shared" si="35"/>
        <v>#N/A</v>
      </c>
      <c r="T155" s="125" t="e">
        <f t="shared" si="36"/>
        <v>#N/A</v>
      </c>
      <c r="U155" s="126" t="e">
        <f t="shared" si="37"/>
        <v>#N/A</v>
      </c>
      <c r="V155" s="42" t="e">
        <f t="shared" si="38"/>
        <v>#N/A</v>
      </c>
      <c r="W155" s="96" t="e">
        <f t="shared" si="39"/>
        <v>#N/A</v>
      </c>
      <c r="X155" s="96" t="e">
        <f t="shared" si="40"/>
        <v>#N/A</v>
      </c>
      <c r="Y155" s="151">
        <f t="shared" si="41"/>
        <v>50879.34</v>
      </c>
      <c r="Z155" s="152" t="e">
        <f t="shared" si="42"/>
        <v>#N/A</v>
      </c>
      <c r="AA155" s="153" t="e">
        <f t="shared" si="43"/>
        <v>#N/A</v>
      </c>
      <c r="AB155" s="151">
        <f t="shared" si="44"/>
        <v>50879.34</v>
      </c>
      <c r="AC155" s="152" t="e">
        <f t="shared" si="45"/>
        <v>#N/A</v>
      </c>
      <c r="AD155" s="154" t="e">
        <f t="shared" si="46"/>
        <v>#N/A</v>
      </c>
      <c r="AE155" s="151">
        <f t="shared" si="47"/>
        <v>50879.34</v>
      </c>
      <c r="AF155" s="152" t="e">
        <f t="shared" si="48"/>
        <v>#N/A</v>
      </c>
      <c r="AG155" s="154" t="e">
        <f t="shared" si="49"/>
        <v>#N/A</v>
      </c>
      <c r="AH155" s="187">
        <v>25591.483960240381</v>
      </c>
      <c r="AI155" s="193" t="e">
        <f t="shared" si="50"/>
        <v>#N/A</v>
      </c>
      <c r="AJ155" s="157">
        <f>Y155-VLOOKUP(B155,'CALCULO MCTER '!$B$3:$AM$348,38,0)</f>
        <v>-226496.46520000001</v>
      </c>
    </row>
    <row r="156" spans="1:36" s="18" customFormat="1">
      <c r="A156" s="98">
        <v>154</v>
      </c>
      <c r="B156" s="76" t="s">
        <v>809</v>
      </c>
      <c r="C156" s="36" t="str">
        <f>VLOOKUP(B156,'TOTAL DE SISTEMAS'!$B$6:$I$380,5,0)</f>
        <v>PL0243</v>
      </c>
      <c r="D156" s="36" t="str">
        <f>VLOOKUP(B156,'TOTAL DE SISTEMAS'!$B$6:$I$380,2,0)</f>
        <v>ELSE</v>
      </c>
      <c r="E156" s="36" t="str">
        <f>VLOOKUP(B156,'TOTAL DE SISTEMAS'!$B$6:$I$380,3,0)</f>
        <v>Electro Sur Este</v>
      </c>
      <c r="F156" s="38" t="str">
        <f>VLOOKUP(B156,'TOTAL DE SISTEMAS'!$B$6:$I$380,4,0)</f>
        <v>La Convención Rural</v>
      </c>
      <c r="G156" s="38">
        <f>VLOOKUP(B156,'TOTAL DE SISTEMAS'!$B$6:$G$374,6,0)</f>
        <v>4</v>
      </c>
      <c r="H156" s="38" t="str">
        <f>VLOOKUP(B156,'TOTAL DE SISTEMAS'!$B$6:$I$380,7,0)</f>
        <v>Rural</v>
      </c>
      <c r="I156" s="38" t="str">
        <f>VLOOKUP(B156,'TOTAL DE SISTEMAS'!$B$6:$I$380,8,0)</f>
        <v>SEIN</v>
      </c>
      <c r="J156" s="38" t="s">
        <v>24</v>
      </c>
      <c r="K156" s="39">
        <f>VLOOKUP(B156,'CLIENTES '!$C$3:$AA$345,25,0)</f>
        <v>23349</v>
      </c>
      <c r="L156" s="214">
        <f>AVERAGE(M156:O156)*VLOOKUP(B156,'CALCULO MCTER '!$B$1:$BD$352,52,0)</f>
        <v>0</v>
      </c>
      <c r="M156" s="156">
        <f>VLOOKUP(B156,'PROY CONSUMOS ENERGIA TRIMESTRE'!$C$3:$AF$310,28,0)</f>
        <v>856882.4</v>
      </c>
      <c r="N156" s="156">
        <f>VLOOKUP(B156,'PROY CONSUMOS ENERGIA TRIMESTRE'!$C$3:$AF$310,29,0)</f>
        <v>856882.4</v>
      </c>
      <c r="O156" s="156">
        <f>VLOOKUP(B156,'PROY CONSUMOS ENERGIA TRIMESTRE'!$C$3:$AF$310,30,0)</f>
        <v>856882.4</v>
      </c>
      <c r="P156" s="41">
        <f>VLOOKUP(C156,'CARGOS 04-02-2020'!$B$5:$BK$335,60,0)</f>
        <v>3.61</v>
      </c>
      <c r="Q156" s="41">
        <f>VLOOKUP(C156,'CARGOS 04-02-2020'!$B$5:$BK$335,62,0)</f>
        <v>66.760000000000005</v>
      </c>
      <c r="R156" s="191" t="e">
        <f t="shared" si="34"/>
        <v>#N/A</v>
      </c>
      <c r="S156" s="192" t="e">
        <f t="shared" si="35"/>
        <v>#N/A</v>
      </c>
      <c r="T156" s="125" t="e">
        <f t="shared" si="36"/>
        <v>#N/A</v>
      </c>
      <c r="U156" s="126" t="e">
        <f t="shared" si="37"/>
        <v>#N/A</v>
      </c>
      <c r="V156" s="42" t="e">
        <f t="shared" si="38"/>
        <v>#N/A</v>
      </c>
      <c r="W156" s="96" t="e">
        <f t="shared" si="39"/>
        <v>#N/A</v>
      </c>
      <c r="X156" s="96" t="e">
        <f t="shared" si="40"/>
        <v>#N/A</v>
      </c>
      <c r="Y156" s="151">
        <f t="shared" si="41"/>
        <v>84289.89</v>
      </c>
      <c r="Z156" s="152" t="e">
        <f t="shared" si="42"/>
        <v>#N/A</v>
      </c>
      <c r="AA156" s="153" t="e">
        <f t="shared" si="43"/>
        <v>#N/A</v>
      </c>
      <c r="AB156" s="151">
        <f t="shared" si="44"/>
        <v>84289.89</v>
      </c>
      <c r="AC156" s="152" t="e">
        <f t="shared" si="45"/>
        <v>#N/A</v>
      </c>
      <c r="AD156" s="154" t="e">
        <f t="shared" si="46"/>
        <v>#N/A</v>
      </c>
      <c r="AE156" s="151">
        <f t="shared" si="47"/>
        <v>84289.89</v>
      </c>
      <c r="AF156" s="152" t="e">
        <f t="shared" si="48"/>
        <v>#N/A</v>
      </c>
      <c r="AG156" s="154" t="e">
        <f t="shared" si="49"/>
        <v>#N/A</v>
      </c>
      <c r="AH156" s="187">
        <v>37160.61614519381</v>
      </c>
      <c r="AI156" s="193" t="e">
        <f t="shared" si="50"/>
        <v>#N/A</v>
      </c>
      <c r="AJ156" s="157">
        <f>Y156-VLOOKUP(B156,'CALCULO MCTER '!$B$3:$AM$348,38,0)</f>
        <v>-572148.55024000001</v>
      </c>
    </row>
    <row r="157" spans="1:36" s="18" customFormat="1">
      <c r="A157" s="98">
        <v>155</v>
      </c>
      <c r="B157" s="76" t="s">
        <v>812</v>
      </c>
      <c r="C157" s="36" t="str">
        <f>VLOOKUP(B157,'TOTAL DE SISTEMAS'!$B$6:$I$380,5,0)</f>
        <v>PL0244</v>
      </c>
      <c r="D157" s="36" t="str">
        <f>VLOOKUP(B157,'TOTAL DE SISTEMAS'!$B$6:$I$380,2,0)</f>
        <v>ELSE</v>
      </c>
      <c r="E157" s="36" t="str">
        <f>VLOOKUP(B157,'TOTAL DE SISTEMAS'!$B$6:$I$380,3,0)</f>
        <v>Electro Sur Este</v>
      </c>
      <c r="F157" s="38" t="str">
        <f>VLOOKUP(B157,'TOTAL DE SISTEMAS'!$B$6:$I$380,4,0)</f>
        <v>Sicuani</v>
      </c>
      <c r="G157" s="38">
        <f>VLOOKUP(B157,'TOTAL DE SISTEMAS'!$B$6:$G$374,6,0)</f>
        <v>2</v>
      </c>
      <c r="H157" s="38" t="str">
        <f>VLOOKUP(B157,'TOTAL DE SISTEMAS'!$B$6:$I$380,7,0)</f>
        <v>Urbano</v>
      </c>
      <c r="I157" s="38" t="str">
        <f>VLOOKUP(B157,'TOTAL DE SISTEMAS'!$B$6:$I$380,8,0)</f>
        <v>SEIN</v>
      </c>
      <c r="J157" s="38" t="s">
        <v>24</v>
      </c>
      <c r="K157" s="39">
        <f>VLOOKUP(B157,'CLIENTES '!$C$3:$AA$345,25,0)</f>
        <v>11528</v>
      </c>
      <c r="L157" s="214">
        <f>AVERAGE(M157:O157)*VLOOKUP(B157,'CALCULO MCTER '!$B$1:$BD$352,52,0)</f>
        <v>0</v>
      </c>
      <c r="M157" s="156">
        <f>VLOOKUP(B157,'PROY CONSUMOS ENERGIA TRIMESTRE'!$C$3:$AF$310,28,0)</f>
        <v>489470.30000000005</v>
      </c>
      <c r="N157" s="156">
        <f>VLOOKUP(B157,'PROY CONSUMOS ENERGIA TRIMESTRE'!$C$3:$AF$310,29,0)</f>
        <v>489470.30000000005</v>
      </c>
      <c r="O157" s="156">
        <f>VLOOKUP(B157,'PROY CONSUMOS ENERGIA TRIMESTRE'!$C$3:$AF$310,30,0)</f>
        <v>489470.30000000005</v>
      </c>
      <c r="P157" s="41">
        <f>VLOOKUP(C157,'CARGOS 04-02-2020'!$B$5:$BK$335,60,0)</f>
        <v>3.61</v>
      </c>
      <c r="Q157" s="41">
        <f>VLOOKUP(C157,'CARGOS 04-02-2020'!$B$5:$BK$335,62,0)</f>
        <v>67.63</v>
      </c>
      <c r="R157" s="191" t="e">
        <f t="shared" si="34"/>
        <v>#N/A</v>
      </c>
      <c r="S157" s="192" t="e">
        <f t="shared" si="35"/>
        <v>#N/A</v>
      </c>
      <c r="T157" s="125" t="e">
        <f t="shared" si="36"/>
        <v>#N/A</v>
      </c>
      <c r="U157" s="126" t="e">
        <f t="shared" si="37"/>
        <v>#N/A</v>
      </c>
      <c r="V157" s="42" t="e">
        <f t="shared" si="38"/>
        <v>#N/A</v>
      </c>
      <c r="W157" s="96" t="e">
        <f t="shared" si="39"/>
        <v>#N/A</v>
      </c>
      <c r="X157" s="96" t="e">
        <f t="shared" si="40"/>
        <v>#N/A</v>
      </c>
      <c r="Y157" s="151">
        <f t="shared" si="41"/>
        <v>41616.080000000002</v>
      </c>
      <c r="Z157" s="152" t="e">
        <f t="shared" si="42"/>
        <v>#N/A</v>
      </c>
      <c r="AA157" s="153" t="e">
        <f t="shared" si="43"/>
        <v>#N/A</v>
      </c>
      <c r="AB157" s="151">
        <f t="shared" si="44"/>
        <v>41616.080000000002</v>
      </c>
      <c r="AC157" s="152" t="e">
        <f t="shared" si="45"/>
        <v>#N/A</v>
      </c>
      <c r="AD157" s="154" t="e">
        <f t="shared" si="46"/>
        <v>#N/A</v>
      </c>
      <c r="AE157" s="151">
        <f t="shared" si="47"/>
        <v>41616.080000000002</v>
      </c>
      <c r="AF157" s="152" t="e">
        <f t="shared" si="48"/>
        <v>#N/A</v>
      </c>
      <c r="AG157" s="154" t="e">
        <f t="shared" si="49"/>
        <v>#N/A</v>
      </c>
      <c r="AH157" s="187">
        <v>10363.806430205124</v>
      </c>
      <c r="AI157" s="193" t="e">
        <f t="shared" si="50"/>
        <v>#N/A</v>
      </c>
      <c r="AJ157" s="157">
        <f>Y157-VLOOKUP(B157,'CALCULO MCTER '!$B$3:$AM$348,38,0)</f>
        <v>-331079.30388999998</v>
      </c>
    </row>
    <row r="158" spans="1:36" s="18" customFormat="1">
      <c r="A158" s="98">
        <v>156</v>
      </c>
      <c r="B158" s="76" t="s">
        <v>815</v>
      </c>
      <c r="C158" s="36" t="str">
        <f>VLOOKUP(B158,'TOTAL DE SISTEMAS'!$B$6:$I$380,5,0)</f>
        <v>PL0245</v>
      </c>
      <c r="D158" s="36" t="str">
        <f>VLOOKUP(B158,'TOTAL DE SISTEMAS'!$B$6:$I$380,2,0)</f>
        <v>ELSE</v>
      </c>
      <c r="E158" s="36" t="str">
        <f>VLOOKUP(B158,'TOTAL DE SISTEMAS'!$B$6:$I$380,3,0)</f>
        <v>Electro Sur Este</v>
      </c>
      <c r="F158" s="38" t="str">
        <f>VLOOKUP(B158,'TOTAL DE SISTEMAS'!$B$6:$I$380,4,0)</f>
        <v>Valle Sagrado 3</v>
      </c>
      <c r="G158" s="38">
        <f>VLOOKUP(B158,'TOTAL DE SISTEMAS'!$B$6:$G$374,6,0)</f>
        <v>4</v>
      </c>
      <c r="H158" s="38" t="str">
        <f>VLOOKUP(B158,'TOTAL DE SISTEMAS'!$B$6:$I$380,7,0)</f>
        <v>Rural</v>
      </c>
      <c r="I158" s="38" t="str">
        <f>VLOOKUP(B158,'TOTAL DE SISTEMAS'!$B$6:$I$380,8,0)</f>
        <v>SEIN</v>
      </c>
      <c r="J158" s="38" t="s">
        <v>24</v>
      </c>
      <c r="K158" s="39">
        <f>VLOOKUP(B158,'CLIENTES '!$C$3:$AA$345,25,0)</f>
        <v>29184</v>
      </c>
      <c r="L158" s="214">
        <f>AVERAGE(M158:O158)*VLOOKUP(B158,'CALCULO MCTER '!$B$1:$BD$352,52,0)</f>
        <v>0</v>
      </c>
      <c r="M158" s="156">
        <f>VLOOKUP(B158,'PROY CONSUMOS ENERGIA TRIMESTRE'!$C$3:$AF$310,28,0)</f>
        <v>928415.4</v>
      </c>
      <c r="N158" s="156">
        <f>VLOOKUP(B158,'PROY CONSUMOS ENERGIA TRIMESTRE'!$C$3:$AF$310,29,0)</f>
        <v>928415.4</v>
      </c>
      <c r="O158" s="156">
        <f>VLOOKUP(B158,'PROY CONSUMOS ENERGIA TRIMESTRE'!$C$3:$AF$310,30,0)</f>
        <v>928415.4</v>
      </c>
      <c r="P158" s="41">
        <f>VLOOKUP(C158,'CARGOS 04-02-2020'!$B$5:$BK$335,60,0)</f>
        <v>3.61</v>
      </c>
      <c r="Q158" s="41">
        <f>VLOOKUP(C158,'CARGOS 04-02-2020'!$B$5:$BK$335,62,0)</f>
        <v>67.3</v>
      </c>
      <c r="R158" s="191" t="e">
        <f t="shared" si="34"/>
        <v>#N/A</v>
      </c>
      <c r="S158" s="192" t="e">
        <f t="shared" si="35"/>
        <v>#N/A</v>
      </c>
      <c r="T158" s="125" t="e">
        <f t="shared" si="36"/>
        <v>#N/A</v>
      </c>
      <c r="U158" s="126" t="e">
        <f t="shared" si="37"/>
        <v>#N/A</v>
      </c>
      <c r="V158" s="42" t="e">
        <f t="shared" si="38"/>
        <v>#N/A</v>
      </c>
      <c r="W158" s="96" t="e">
        <f t="shared" si="39"/>
        <v>#N/A</v>
      </c>
      <c r="X158" s="96" t="e">
        <f t="shared" si="40"/>
        <v>#N/A</v>
      </c>
      <c r="Y158" s="151">
        <f t="shared" si="41"/>
        <v>105354.23999999999</v>
      </c>
      <c r="Z158" s="152" t="e">
        <f t="shared" si="42"/>
        <v>#N/A</v>
      </c>
      <c r="AA158" s="153" t="e">
        <f t="shared" si="43"/>
        <v>#N/A</v>
      </c>
      <c r="AB158" s="151">
        <f t="shared" si="44"/>
        <v>105354.23999999999</v>
      </c>
      <c r="AC158" s="152" t="e">
        <f t="shared" si="45"/>
        <v>#N/A</v>
      </c>
      <c r="AD158" s="154" t="e">
        <f t="shared" si="46"/>
        <v>#N/A</v>
      </c>
      <c r="AE158" s="151">
        <f t="shared" si="47"/>
        <v>105354.23999999999</v>
      </c>
      <c r="AF158" s="152" t="e">
        <f t="shared" si="48"/>
        <v>#N/A</v>
      </c>
      <c r="AG158" s="154" t="e">
        <f t="shared" si="49"/>
        <v>#N/A</v>
      </c>
      <c r="AH158" s="187">
        <v>66854.399078754708</v>
      </c>
      <c r="AI158" s="193" t="e">
        <f t="shared" si="50"/>
        <v>#N/A</v>
      </c>
      <c r="AJ158" s="157">
        <f>Y158-VLOOKUP(B158,'CALCULO MCTER '!$B$3:$AM$348,38,0)</f>
        <v>-624975.18420000002</v>
      </c>
    </row>
    <row r="159" spans="1:36" s="18" customFormat="1">
      <c r="A159" s="98">
        <v>157</v>
      </c>
      <c r="B159" s="76" t="s">
        <v>818</v>
      </c>
      <c r="C159" s="36" t="str">
        <f>VLOOKUP(B159,'TOTAL DE SISTEMAS'!$B$6:$I$380,5,0)</f>
        <v>PL1034</v>
      </c>
      <c r="D159" s="36" t="str">
        <f>VLOOKUP(B159,'TOTAL DE SISTEMAS'!$B$6:$I$380,2,0)</f>
        <v>ELSE</v>
      </c>
      <c r="E159" s="36" t="str">
        <f>VLOOKUP(B159,'TOTAL DE SISTEMAS'!$B$6:$I$380,3,0)</f>
        <v>Electro Sur Este</v>
      </c>
      <c r="F159" s="38" t="str">
        <f>VLOOKUP(B159,'TOTAL DE SISTEMAS'!$B$6:$I$380,4,0)</f>
        <v>Puerto Maldonado Rural</v>
      </c>
      <c r="G159" s="38">
        <f>VLOOKUP(B159,'TOTAL DE SISTEMAS'!$B$6:$G$374,6,0)</f>
        <v>3</v>
      </c>
      <c r="H159" s="38" t="str">
        <f>VLOOKUP(B159,'TOTAL DE SISTEMAS'!$B$6:$I$380,7,0)</f>
        <v>Urbano Rural</v>
      </c>
      <c r="I159" s="38" t="str">
        <f>VLOOKUP(B159,'TOTAL DE SISTEMAS'!$B$6:$I$380,8,0)</f>
        <v>SEIN</v>
      </c>
      <c r="J159" s="38" t="s">
        <v>24</v>
      </c>
      <c r="K159" s="39">
        <f>VLOOKUP(B159,'CLIENTES '!$C$3:$AA$345,25,0)</f>
        <v>5639</v>
      </c>
      <c r="L159" s="214">
        <f>AVERAGE(M159:O159)*VLOOKUP(B159,'CALCULO MCTER '!$B$1:$BD$352,52,0)</f>
        <v>0</v>
      </c>
      <c r="M159" s="156">
        <f>VLOOKUP(B159,'PROY CONSUMOS ENERGIA TRIMESTRE'!$C$3:$AF$310,28,0)</f>
        <v>602894.60000000009</v>
      </c>
      <c r="N159" s="156">
        <f>VLOOKUP(B159,'PROY CONSUMOS ENERGIA TRIMESTRE'!$C$3:$AF$310,29,0)</f>
        <v>602894.60000000009</v>
      </c>
      <c r="O159" s="156">
        <f>VLOOKUP(B159,'PROY CONSUMOS ENERGIA TRIMESTRE'!$C$3:$AF$310,30,0)</f>
        <v>602894.60000000009</v>
      </c>
      <c r="P159" s="41">
        <f>VLOOKUP(C159,'CARGOS 04-02-2020'!$B$5:$BK$335,60,0)</f>
        <v>3.61</v>
      </c>
      <c r="Q159" s="41">
        <f>VLOOKUP(C159,'CARGOS 04-02-2020'!$B$5:$BK$335,62,0)</f>
        <v>66.87</v>
      </c>
      <c r="R159" s="191" t="e">
        <f t="shared" si="34"/>
        <v>#N/A</v>
      </c>
      <c r="S159" s="192" t="e">
        <f t="shared" si="35"/>
        <v>#N/A</v>
      </c>
      <c r="T159" s="125" t="e">
        <f t="shared" si="36"/>
        <v>#N/A</v>
      </c>
      <c r="U159" s="126" t="e">
        <f t="shared" si="37"/>
        <v>#N/A</v>
      </c>
      <c r="V159" s="42" t="e">
        <f t="shared" si="38"/>
        <v>#N/A</v>
      </c>
      <c r="W159" s="96" t="e">
        <f t="shared" si="39"/>
        <v>#N/A</v>
      </c>
      <c r="X159" s="96" t="e">
        <f t="shared" si="40"/>
        <v>#N/A</v>
      </c>
      <c r="Y159" s="151">
        <f t="shared" si="41"/>
        <v>20356.79</v>
      </c>
      <c r="Z159" s="152" t="e">
        <f t="shared" si="42"/>
        <v>#N/A</v>
      </c>
      <c r="AA159" s="153" t="e">
        <f t="shared" si="43"/>
        <v>#N/A</v>
      </c>
      <c r="AB159" s="151">
        <f t="shared" si="44"/>
        <v>20356.79</v>
      </c>
      <c r="AC159" s="152" t="e">
        <f t="shared" si="45"/>
        <v>#N/A</v>
      </c>
      <c r="AD159" s="154" t="e">
        <f t="shared" si="46"/>
        <v>#N/A</v>
      </c>
      <c r="AE159" s="151">
        <f t="shared" si="47"/>
        <v>20356.79</v>
      </c>
      <c r="AF159" s="152" t="e">
        <f t="shared" si="48"/>
        <v>#N/A</v>
      </c>
      <c r="AG159" s="154" t="e">
        <f t="shared" si="49"/>
        <v>#N/A</v>
      </c>
      <c r="AH159" s="187">
        <v>59636.681060937612</v>
      </c>
      <c r="AI159" s="193" t="e">
        <f t="shared" si="50"/>
        <v>#N/A</v>
      </c>
      <c r="AJ159" s="157">
        <f>Y159-VLOOKUP(B159,'CALCULO MCTER '!$B$3:$AM$348,38,0)</f>
        <v>-403065.36902000004</v>
      </c>
    </row>
    <row r="160" spans="1:36" s="18" customFormat="1">
      <c r="A160" s="98">
        <v>158</v>
      </c>
      <c r="B160" s="76" t="s">
        <v>821</v>
      </c>
      <c r="C160" s="36" t="str">
        <f>VLOOKUP(B160,'TOTAL DE SISTEMAS'!$B$6:$I$380,5,0)</f>
        <v>PL1036</v>
      </c>
      <c r="D160" s="36" t="str">
        <f>VLOOKUP(B160,'TOTAL DE SISTEMAS'!$B$6:$I$380,2,0)</f>
        <v>ELSE</v>
      </c>
      <c r="E160" s="36" t="str">
        <f>VLOOKUP(B160,'TOTAL DE SISTEMAS'!$B$6:$I$380,3,0)</f>
        <v>Electro Sur Este</v>
      </c>
      <c r="F160" s="38" t="str">
        <f>VLOOKUP(B160,'TOTAL DE SISTEMAS'!$B$6:$I$380,4,0)</f>
        <v>Machupicchu</v>
      </c>
      <c r="G160" s="38">
        <f>VLOOKUP(B160,'TOTAL DE SISTEMAS'!$B$6:$G$374,6,0)</f>
        <v>2</v>
      </c>
      <c r="H160" s="38" t="str">
        <f>VLOOKUP(B160,'TOTAL DE SISTEMAS'!$B$6:$I$380,7,0)</f>
        <v>Urbano</v>
      </c>
      <c r="I160" s="38" t="str">
        <f>VLOOKUP(B160,'TOTAL DE SISTEMAS'!$B$6:$I$380,8,0)</f>
        <v>SEIN</v>
      </c>
      <c r="J160" s="38" t="s">
        <v>24</v>
      </c>
      <c r="K160" s="39">
        <f>VLOOKUP(B160,'CLIENTES '!$C$3:$AA$345,25,0)</f>
        <v>563</v>
      </c>
      <c r="L160" s="214">
        <f>AVERAGE(M160:O160)*VLOOKUP(B160,'CALCULO MCTER '!$B$1:$BD$352,52,0)</f>
        <v>0</v>
      </c>
      <c r="M160" s="156">
        <f>VLOOKUP(B160,'PROY CONSUMOS ENERGIA TRIMESTRE'!$C$3:$AF$310,28,0)</f>
        <v>201632.2</v>
      </c>
      <c r="N160" s="156">
        <f>VLOOKUP(B160,'PROY CONSUMOS ENERGIA TRIMESTRE'!$C$3:$AF$310,29,0)</f>
        <v>201632.2</v>
      </c>
      <c r="O160" s="156">
        <f>VLOOKUP(B160,'PROY CONSUMOS ENERGIA TRIMESTRE'!$C$3:$AF$310,30,0)</f>
        <v>201632.2</v>
      </c>
      <c r="P160" s="41">
        <f>VLOOKUP(C160,'CARGOS 04-02-2020'!$B$5:$BK$335,60,0)</f>
        <v>3.61</v>
      </c>
      <c r="Q160" s="41">
        <f>VLOOKUP(C160,'CARGOS 04-02-2020'!$B$5:$BK$335,62,0)</f>
        <v>66.760000000000005</v>
      </c>
      <c r="R160" s="191" t="e">
        <f t="shared" si="34"/>
        <v>#N/A</v>
      </c>
      <c r="S160" s="192" t="e">
        <f t="shared" si="35"/>
        <v>#N/A</v>
      </c>
      <c r="T160" s="125" t="e">
        <f t="shared" si="36"/>
        <v>#N/A</v>
      </c>
      <c r="U160" s="126" t="e">
        <f t="shared" si="37"/>
        <v>#N/A</v>
      </c>
      <c r="V160" s="42" t="e">
        <f t="shared" si="38"/>
        <v>#N/A</v>
      </c>
      <c r="W160" s="96" t="e">
        <f t="shared" si="39"/>
        <v>#N/A</v>
      </c>
      <c r="X160" s="96" t="e">
        <f t="shared" si="40"/>
        <v>#N/A</v>
      </c>
      <c r="Y160" s="151">
        <f t="shared" si="41"/>
        <v>2032.4299999999998</v>
      </c>
      <c r="Z160" s="152" t="e">
        <f t="shared" si="42"/>
        <v>#N/A</v>
      </c>
      <c r="AA160" s="153" t="e">
        <f t="shared" si="43"/>
        <v>#N/A</v>
      </c>
      <c r="AB160" s="151">
        <f t="shared" si="44"/>
        <v>2032.4299999999998</v>
      </c>
      <c r="AC160" s="152" t="e">
        <f t="shared" si="45"/>
        <v>#N/A</v>
      </c>
      <c r="AD160" s="154" t="e">
        <f t="shared" si="46"/>
        <v>#N/A</v>
      </c>
      <c r="AE160" s="151">
        <f t="shared" si="47"/>
        <v>2032.4299999999998</v>
      </c>
      <c r="AF160" s="152" t="e">
        <f t="shared" si="48"/>
        <v>#N/A</v>
      </c>
      <c r="AG160" s="154" t="e">
        <f t="shared" si="49"/>
        <v>#N/A</v>
      </c>
      <c r="AH160" s="187">
        <v>0</v>
      </c>
      <c r="AI160" s="193" t="e">
        <f t="shared" si="50"/>
        <v>#N/A</v>
      </c>
      <c r="AJ160" s="157">
        <f>Y160-VLOOKUP(B160,'CALCULO MCTER '!$B$3:$AM$348,38,0)</f>
        <v>-134609.65672000006</v>
      </c>
    </row>
    <row r="161" spans="1:37" s="18" customFormat="1">
      <c r="A161" s="98">
        <v>159</v>
      </c>
      <c r="B161" s="76" t="s">
        <v>824</v>
      </c>
      <c r="C161" s="36" t="str">
        <f>VLOOKUP(B161,'TOTAL DE SISTEMAS'!$B$6:$I$380,5,0)</f>
        <v>PL1042</v>
      </c>
      <c r="D161" s="36" t="str">
        <f>VLOOKUP(B161,'TOTAL DE SISTEMAS'!$B$6:$I$380,2,0)</f>
        <v>ELSE</v>
      </c>
      <c r="E161" s="36" t="str">
        <f>VLOOKUP(B161,'TOTAL DE SISTEMAS'!$B$6:$I$380,3,0)</f>
        <v>Electro Sur Este</v>
      </c>
      <c r="F161" s="38" t="str">
        <f>VLOOKUP(B161,'TOTAL DE SISTEMAS'!$B$6:$I$380,4,0)</f>
        <v>Chacapuente</v>
      </c>
      <c r="G161" s="38">
        <f>VLOOKUP(B161,'TOTAL DE SISTEMAS'!$B$6:$G$374,6,0)</f>
        <v>4</v>
      </c>
      <c r="H161" s="38" t="str">
        <f>VLOOKUP(B161,'TOTAL DE SISTEMAS'!$B$6:$I$380,7,0)</f>
        <v>Rural</v>
      </c>
      <c r="I161" s="38" t="str">
        <f>VLOOKUP(B161,'TOTAL DE SISTEMAS'!$B$6:$I$380,8,0)</f>
        <v>SEIN</v>
      </c>
      <c r="J161" s="38" t="s">
        <v>24</v>
      </c>
      <c r="K161" s="39">
        <f>VLOOKUP(B161,'CLIENTES '!$C$3:$AA$345,25,0)</f>
        <v>12246</v>
      </c>
      <c r="L161" s="214">
        <f>AVERAGE(M161:O161)*VLOOKUP(B161,'CALCULO MCTER '!$B$1:$BD$352,52,0)</f>
        <v>0</v>
      </c>
      <c r="M161" s="156">
        <f>VLOOKUP(B161,'PROY CONSUMOS ENERGIA TRIMESTRE'!$C$3:$AF$310,28,0)</f>
        <v>245814.80000000002</v>
      </c>
      <c r="N161" s="156">
        <f>VLOOKUP(B161,'PROY CONSUMOS ENERGIA TRIMESTRE'!$C$3:$AF$310,29,0)</f>
        <v>245814.80000000002</v>
      </c>
      <c r="O161" s="156">
        <f>VLOOKUP(B161,'PROY CONSUMOS ENERGIA TRIMESTRE'!$C$3:$AF$310,30,0)</f>
        <v>245814.80000000002</v>
      </c>
      <c r="P161" s="41">
        <f>VLOOKUP(C161,'CARGOS 04-02-2020'!$B$5:$BK$335,60,0)</f>
        <v>3.61</v>
      </c>
      <c r="Q161" s="41">
        <f>VLOOKUP(C161,'CARGOS 04-02-2020'!$B$5:$BK$335,62,0)</f>
        <v>67.3</v>
      </c>
      <c r="R161" s="191" t="e">
        <f t="shared" si="34"/>
        <v>#N/A</v>
      </c>
      <c r="S161" s="192" t="e">
        <f t="shared" si="35"/>
        <v>#N/A</v>
      </c>
      <c r="T161" s="125" t="e">
        <f t="shared" si="36"/>
        <v>#N/A</v>
      </c>
      <c r="U161" s="126" t="e">
        <f t="shared" si="37"/>
        <v>#N/A</v>
      </c>
      <c r="V161" s="42" t="e">
        <f t="shared" si="38"/>
        <v>#N/A</v>
      </c>
      <c r="W161" s="96" t="e">
        <f t="shared" si="39"/>
        <v>#N/A</v>
      </c>
      <c r="X161" s="96" t="e">
        <f t="shared" si="40"/>
        <v>#N/A</v>
      </c>
      <c r="Y161" s="151">
        <f t="shared" si="41"/>
        <v>44208.06</v>
      </c>
      <c r="Z161" s="152" t="e">
        <f t="shared" si="42"/>
        <v>#N/A</v>
      </c>
      <c r="AA161" s="153" t="e">
        <f t="shared" si="43"/>
        <v>#N/A</v>
      </c>
      <c r="AB161" s="151">
        <f t="shared" si="44"/>
        <v>44208.06</v>
      </c>
      <c r="AC161" s="152" t="e">
        <f t="shared" si="45"/>
        <v>#N/A</v>
      </c>
      <c r="AD161" s="154" t="e">
        <f t="shared" si="46"/>
        <v>#N/A</v>
      </c>
      <c r="AE161" s="151">
        <f t="shared" si="47"/>
        <v>44208.06</v>
      </c>
      <c r="AF161" s="152" t="e">
        <f t="shared" si="48"/>
        <v>#N/A</v>
      </c>
      <c r="AG161" s="154" t="e">
        <f t="shared" si="49"/>
        <v>#N/A</v>
      </c>
      <c r="AH161" s="187">
        <v>68898.524056596012</v>
      </c>
      <c r="AI161" s="193" t="e">
        <f t="shared" si="50"/>
        <v>#N/A</v>
      </c>
      <c r="AJ161" s="157">
        <f>Y161-VLOOKUP(B161,'CALCULO MCTER '!$B$3:$AM$348,38,0)</f>
        <v>-165469.46040000001</v>
      </c>
      <c r="AK161" s="18">
        <v>62.064058970984661</v>
      </c>
    </row>
    <row r="162" spans="1:37" s="18" customFormat="1">
      <c r="A162" s="98">
        <v>160</v>
      </c>
      <c r="B162" s="76" t="s">
        <v>827</v>
      </c>
      <c r="C162" s="36" t="str">
        <f>VLOOKUP(B162,'TOTAL DE SISTEMAS'!$B$6:$I$380,5,0)</f>
        <v>PL1242</v>
      </c>
      <c r="D162" s="36" t="str">
        <f>VLOOKUP(B162,'TOTAL DE SISTEMAS'!$B$6:$I$380,2,0)</f>
        <v>ELSE</v>
      </c>
      <c r="E162" s="36" t="str">
        <f>VLOOKUP(B162,'TOTAL DE SISTEMAS'!$B$6:$I$380,3,0)</f>
        <v>Electro Sur Este</v>
      </c>
      <c r="F162" s="38" t="str">
        <f>VLOOKUP(B162,'TOTAL DE SISTEMAS'!$B$6:$I$380,4,0)</f>
        <v>Combapata</v>
      </c>
      <c r="G162" s="38">
        <f>VLOOKUP(B162,'TOTAL DE SISTEMAS'!$B$6:$G$374,6,0)</f>
        <v>4</v>
      </c>
      <c r="H162" s="38" t="str">
        <f>VLOOKUP(B162,'TOTAL DE SISTEMAS'!$B$6:$I$380,7,0)</f>
        <v>Rural</v>
      </c>
      <c r="I162" s="38" t="str">
        <f>VLOOKUP(B162,'TOTAL DE SISTEMAS'!$B$6:$I$380,8,0)</f>
        <v>SEIN</v>
      </c>
      <c r="J162" s="38" t="s">
        <v>24</v>
      </c>
      <c r="K162" s="39">
        <f>VLOOKUP(B162,'CLIENTES '!$C$3:$AA$345,25,0)</f>
        <v>21806</v>
      </c>
      <c r="L162" s="214">
        <f>AVERAGE(M162:O162)*VLOOKUP(B162,'CALCULO MCTER '!$B$1:$BD$352,52,0)</f>
        <v>0</v>
      </c>
      <c r="M162" s="156">
        <f>VLOOKUP(B162,'PROY CONSUMOS ENERGIA TRIMESTRE'!$C$3:$AF$310,28,0)</f>
        <v>431968.9</v>
      </c>
      <c r="N162" s="156">
        <f>VLOOKUP(B162,'PROY CONSUMOS ENERGIA TRIMESTRE'!$C$3:$AF$310,29,0)</f>
        <v>431968.9</v>
      </c>
      <c r="O162" s="156">
        <f>VLOOKUP(B162,'PROY CONSUMOS ENERGIA TRIMESTRE'!$C$3:$AF$310,30,0)</f>
        <v>431968.9</v>
      </c>
      <c r="P162" s="41">
        <f>VLOOKUP(C162,'CARGOS 04-02-2020'!$B$5:$BK$335,60,0)</f>
        <v>3.61</v>
      </c>
      <c r="Q162" s="41">
        <f>VLOOKUP(C162,'CARGOS 04-02-2020'!$B$5:$BK$335,62,0)</f>
        <v>67.63</v>
      </c>
      <c r="R162" s="191" t="e">
        <f t="shared" si="34"/>
        <v>#N/A</v>
      </c>
      <c r="S162" s="192" t="e">
        <f t="shared" si="35"/>
        <v>#N/A</v>
      </c>
      <c r="T162" s="125" t="e">
        <f t="shared" si="36"/>
        <v>#N/A</v>
      </c>
      <c r="U162" s="126" t="e">
        <f t="shared" si="37"/>
        <v>#N/A</v>
      </c>
      <c r="V162" s="42" t="e">
        <f t="shared" si="38"/>
        <v>#N/A</v>
      </c>
      <c r="W162" s="96" t="e">
        <f t="shared" si="39"/>
        <v>#N/A</v>
      </c>
      <c r="X162" s="96" t="e">
        <f t="shared" si="40"/>
        <v>#N/A</v>
      </c>
      <c r="Y162" s="151">
        <f t="shared" si="41"/>
        <v>78719.66</v>
      </c>
      <c r="Z162" s="152" t="e">
        <f t="shared" si="42"/>
        <v>#N/A</v>
      </c>
      <c r="AA162" s="153" t="e">
        <f t="shared" si="43"/>
        <v>#N/A</v>
      </c>
      <c r="AB162" s="151">
        <f t="shared" si="44"/>
        <v>78719.66</v>
      </c>
      <c r="AC162" s="152" t="e">
        <f t="shared" si="45"/>
        <v>#N/A</v>
      </c>
      <c r="AD162" s="154" t="e">
        <f t="shared" si="46"/>
        <v>#N/A</v>
      </c>
      <c r="AE162" s="151">
        <f t="shared" si="47"/>
        <v>78719.66</v>
      </c>
      <c r="AF162" s="152" t="e">
        <f t="shared" si="48"/>
        <v>#N/A</v>
      </c>
      <c r="AG162" s="154" t="e">
        <f t="shared" si="49"/>
        <v>#N/A</v>
      </c>
      <c r="AH162" s="187">
        <v>8069.747444786346</v>
      </c>
      <c r="AI162" s="193" t="e">
        <f t="shared" si="50"/>
        <v>#N/A</v>
      </c>
      <c r="AJ162" s="157">
        <f>Y162-VLOOKUP(B162,'CALCULO MCTER '!$B$3:$AM$348,38,0)</f>
        <v>-292118.90707000007</v>
      </c>
    </row>
    <row r="163" spans="1:37" s="18" customFormat="1">
      <c r="A163" s="98">
        <v>161</v>
      </c>
      <c r="B163" s="76" t="s">
        <v>830</v>
      </c>
      <c r="C163" s="36" t="str">
        <f>VLOOKUP(B163,'TOTAL DE SISTEMAS'!$B$6:$I$380,5,0)</f>
        <v>PL2034</v>
      </c>
      <c r="D163" s="36" t="str">
        <f>VLOOKUP(B163,'TOTAL DE SISTEMAS'!$B$6:$I$380,2,0)</f>
        <v>ELSE</v>
      </c>
      <c r="E163" s="36" t="str">
        <f>VLOOKUP(B163,'TOTAL DE SISTEMAS'!$B$6:$I$380,3,0)</f>
        <v>Electro Sur Este</v>
      </c>
      <c r="F163" s="38" t="str">
        <f>VLOOKUP(B163,'TOTAL DE SISTEMAS'!$B$6:$I$380,4,0)</f>
        <v>Mazuko</v>
      </c>
      <c r="G163" s="38">
        <f>VLOOKUP(B163,'TOTAL DE SISTEMAS'!$B$6:$G$374,6,0)</f>
        <v>2</v>
      </c>
      <c r="H163" s="38" t="str">
        <f>VLOOKUP(B163,'TOTAL DE SISTEMAS'!$B$6:$I$380,7,0)</f>
        <v>Urbano</v>
      </c>
      <c r="I163" s="38" t="str">
        <f>VLOOKUP(B163,'TOTAL DE SISTEMAS'!$B$6:$I$380,8,0)</f>
        <v>SEIN</v>
      </c>
      <c r="J163" s="38" t="s">
        <v>24</v>
      </c>
      <c r="K163" s="39">
        <f>VLOOKUP(B163,'CLIENTES '!$C$3:$AA$345,25,0)</f>
        <v>3882</v>
      </c>
      <c r="L163" s="214">
        <f>AVERAGE(M163:O163)*VLOOKUP(B163,'CALCULO MCTER '!$B$1:$BD$352,52,0)</f>
        <v>0</v>
      </c>
      <c r="M163" s="156">
        <f>VLOOKUP(B163,'PROY CONSUMOS ENERGIA TRIMESTRE'!$C$3:$AF$310,28,0)</f>
        <v>478869.60000000003</v>
      </c>
      <c r="N163" s="156">
        <f>VLOOKUP(B163,'PROY CONSUMOS ENERGIA TRIMESTRE'!$C$3:$AF$310,29,0)</f>
        <v>478869.60000000003</v>
      </c>
      <c r="O163" s="156">
        <f>VLOOKUP(B163,'PROY CONSUMOS ENERGIA TRIMESTRE'!$C$3:$AF$310,30,0)</f>
        <v>478869.60000000003</v>
      </c>
      <c r="P163" s="41">
        <f>VLOOKUP(C163,'CARGOS 04-02-2020'!$B$5:$BK$335,60,0)</f>
        <v>3.61</v>
      </c>
      <c r="Q163" s="41">
        <f>VLOOKUP(C163,'CARGOS 04-02-2020'!$B$5:$BK$335,62,0)</f>
        <v>66.3</v>
      </c>
      <c r="R163" s="191" t="e">
        <f t="shared" si="34"/>
        <v>#N/A</v>
      </c>
      <c r="S163" s="192" t="e">
        <f t="shared" si="35"/>
        <v>#N/A</v>
      </c>
      <c r="T163" s="125" t="e">
        <f t="shared" si="36"/>
        <v>#N/A</v>
      </c>
      <c r="U163" s="126" t="e">
        <f t="shared" si="37"/>
        <v>#N/A</v>
      </c>
      <c r="V163" s="42" t="e">
        <f t="shared" si="38"/>
        <v>#N/A</v>
      </c>
      <c r="W163" s="96" t="e">
        <f t="shared" si="39"/>
        <v>#N/A</v>
      </c>
      <c r="X163" s="96" t="e">
        <f t="shared" si="40"/>
        <v>#N/A</v>
      </c>
      <c r="Y163" s="151">
        <f t="shared" si="41"/>
        <v>14014.019999999999</v>
      </c>
      <c r="Z163" s="152" t="e">
        <f t="shared" si="42"/>
        <v>#N/A</v>
      </c>
      <c r="AA163" s="153" t="e">
        <f t="shared" si="43"/>
        <v>#N/A</v>
      </c>
      <c r="AB163" s="151">
        <f t="shared" si="44"/>
        <v>14014.019999999999</v>
      </c>
      <c r="AC163" s="152" t="e">
        <f t="shared" si="45"/>
        <v>#N/A</v>
      </c>
      <c r="AD163" s="154" t="e">
        <f t="shared" si="46"/>
        <v>#N/A</v>
      </c>
      <c r="AE163" s="151">
        <f t="shared" si="47"/>
        <v>14014.019999999999</v>
      </c>
      <c r="AF163" s="152" t="e">
        <f t="shared" si="48"/>
        <v>#N/A</v>
      </c>
      <c r="AG163" s="154" t="e">
        <f t="shared" si="49"/>
        <v>#N/A</v>
      </c>
      <c r="AH163" s="187">
        <v>1087.3582816894786</v>
      </c>
      <c r="AI163" s="193" t="e">
        <f t="shared" si="50"/>
        <v>#N/A</v>
      </c>
      <c r="AJ163" s="157">
        <f>Y163-VLOOKUP(B163,'CALCULO MCTER '!$B$3:$AM$348,38,0)</f>
        <v>-317483.32480000006</v>
      </c>
    </row>
    <row r="164" spans="1:37" s="18" customFormat="1">
      <c r="A164" s="98">
        <v>162</v>
      </c>
      <c r="B164" s="76" t="s">
        <v>833</v>
      </c>
      <c r="C164" s="36" t="str">
        <f>VLOOKUP(B164,'TOTAL DE SISTEMAS'!$B$6:$I$380,5,0)</f>
        <v>PL2042</v>
      </c>
      <c r="D164" s="36" t="str">
        <f>VLOOKUP(B164,'TOTAL DE SISTEMAS'!$B$6:$I$380,2,0)</f>
        <v>ELSE</v>
      </c>
      <c r="E164" s="36" t="str">
        <f>VLOOKUP(B164,'TOTAL DE SISTEMAS'!$B$6:$I$380,3,0)</f>
        <v>Electro Sur Este</v>
      </c>
      <c r="F164" s="38" t="str">
        <f>VLOOKUP(B164,'TOTAL DE SISTEMAS'!$B$6:$I$380,4,0)</f>
        <v>Chuquibambilla</v>
      </c>
      <c r="G164" s="38">
        <f>VLOOKUP(B164,'TOTAL DE SISTEMAS'!$B$6:$G$374,6,0)</f>
        <v>4</v>
      </c>
      <c r="H164" s="38" t="str">
        <f>VLOOKUP(B164,'TOTAL DE SISTEMAS'!$B$6:$I$380,7,0)</f>
        <v>Rural</v>
      </c>
      <c r="I164" s="38" t="str">
        <f>VLOOKUP(B164,'TOTAL DE SISTEMAS'!$B$6:$I$380,8,0)</f>
        <v>SEIN</v>
      </c>
      <c r="J164" s="38" t="s">
        <v>24</v>
      </c>
      <c r="K164" s="39">
        <f>VLOOKUP(B164,'CLIENTES '!$C$3:$AA$345,25,0)</f>
        <v>6141</v>
      </c>
      <c r="L164" s="214">
        <f>AVERAGE(M164:O164)*VLOOKUP(B164,'CALCULO MCTER '!$B$1:$BD$352,52,0)</f>
        <v>0</v>
      </c>
      <c r="M164" s="156">
        <f>VLOOKUP(B164,'PROY CONSUMOS ENERGIA TRIMESTRE'!$C$3:$AF$310,28,0)</f>
        <v>120683.20000000001</v>
      </c>
      <c r="N164" s="156">
        <f>VLOOKUP(B164,'PROY CONSUMOS ENERGIA TRIMESTRE'!$C$3:$AF$310,29,0)</f>
        <v>120683.20000000001</v>
      </c>
      <c r="O164" s="156">
        <f>VLOOKUP(B164,'PROY CONSUMOS ENERGIA TRIMESTRE'!$C$3:$AF$310,30,0)</f>
        <v>120683.20000000001</v>
      </c>
      <c r="P164" s="41">
        <f>VLOOKUP(C164,'CARGOS 04-02-2020'!$B$5:$BK$335,60,0)</f>
        <v>3.61</v>
      </c>
      <c r="Q164" s="41">
        <f>VLOOKUP(C164,'CARGOS 04-02-2020'!$B$5:$BK$335,62,0)</f>
        <v>67.3</v>
      </c>
      <c r="R164" s="191" t="e">
        <f t="shared" si="34"/>
        <v>#N/A</v>
      </c>
      <c r="S164" s="192" t="e">
        <f t="shared" si="35"/>
        <v>#N/A</v>
      </c>
      <c r="T164" s="125" t="e">
        <f t="shared" si="36"/>
        <v>#N/A</v>
      </c>
      <c r="U164" s="126" t="e">
        <f t="shared" si="37"/>
        <v>#N/A</v>
      </c>
      <c r="V164" s="42" t="e">
        <f t="shared" si="38"/>
        <v>#N/A</v>
      </c>
      <c r="W164" s="96" t="e">
        <f t="shared" si="39"/>
        <v>#N/A</v>
      </c>
      <c r="X164" s="96" t="e">
        <f t="shared" si="40"/>
        <v>#N/A</v>
      </c>
      <c r="Y164" s="151">
        <f t="shared" si="41"/>
        <v>22169.01</v>
      </c>
      <c r="Z164" s="152" t="e">
        <f t="shared" si="42"/>
        <v>#N/A</v>
      </c>
      <c r="AA164" s="153" t="e">
        <f t="shared" si="43"/>
        <v>#N/A</v>
      </c>
      <c r="AB164" s="151">
        <f t="shared" si="44"/>
        <v>22169.01</v>
      </c>
      <c r="AC164" s="152" t="e">
        <f t="shared" si="45"/>
        <v>#N/A</v>
      </c>
      <c r="AD164" s="154" t="e">
        <f t="shared" si="46"/>
        <v>#N/A</v>
      </c>
      <c r="AE164" s="151">
        <f t="shared" si="47"/>
        <v>22169.01</v>
      </c>
      <c r="AF164" s="152" t="e">
        <f t="shared" si="48"/>
        <v>#N/A</v>
      </c>
      <c r="AG164" s="154" t="e">
        <f t="shared" si="49"/>
        <v>#N/A</v>
      </c>
      <c r="AH164" s="187">
        <v>724.22685463604148</v>
      </c>
      <c r="AI164" s="193" t="e">
        <f t="shared" si="50"/>
        <v>#N/A</v>
      </c>
      <c r="AJ164" s="157">
        <f>Y164-VLOOKUP(B164,'CALCULO MCTER '!$B$3:$AM$348,38,0)</f>
        <v>-81266.723600000012</v>
      </c>
    </row>
    <row r="165" spans="1:37" s="18" customFormat="1">
      <c r="A165" s="98">
        <v>163</v>
      </c>
      <c r="B165" s="76" t="s">
        <v>836</v>
      </c>
      <c r="C165" s="36" t="str">
        <f>VLOOKUP(B165,'TOTAL DE SISTEMAS'!$B$6:$I$380,5,0)</f>
        <v>PL3242</v>
      </c>
      <c r="D165" s="36" t="str">
        <f>VLOOKUP(B165,'TOTAL DE SISTEMAS'!$B$6:$I$380,2,0)</f>
        <v>ELSE</v>
      </c>
      <c r="E165" s="36" t="str">
        <f>VLOOKUP(B165,'TOTAL DE SISTEMAS'!$B$6:$I$380,3,0)</f>
        <v>Electro Sur Este</v>
      </c>
      <c r="F165" s="38" t="str">
        <f>VLOOKUP(B165,'TOTAL DE SISTEMAS'!$B$6:$I$380,4,0)</f>
        <v>Chumbivilcas</v>
      </c>
      <c r="G165" s="38">
        <f>VLOOKUP(B165,'TOTAL DE SISTEMAS'!$B$6:$G$374,6,0)</f>
        <v>4</v>
      </c>
      <c r="H165" s="38" t="str">
        <f>VLOOKUP(B165,'TOTAL DE SISTEMAS'!$B$6:$I$380,7,0)</f>
        <v>Rural</v>
      </c>
      <c r="I165" s="38" t="str">
        <f>VLOOKUP(B165,'TOTAL DE SISTEMAS'!$B$6:$I$380,8,0)</f>
        <v>SEIN</v>
      </c>
      <c r="J165" s="38" t="s">
        <v>24</v>
      </c>
      <c r="K165" s="39">
        <f>VLOOKUP(B165,'CLIENTES '!$C$3:$AA$345,25,0)</f>
        <v>19362</v>
      </c>
      <c r="L165" s="214">
        <f>AVERAGE(M165:O165)*VLOOKUP(B165,'CALCULO MCTER '!$B$1:$BD$352,52,0)</f>
        <v>0</v>
      </c>
      <c r="M165" s="156">
        <f>VLOOKUP(B165,'PROY CONSUMOS ENERGIA TRIMESTRE'!$C$3:$AF$310,28,0)</f>
        <v>639721.5</v>
      </c>
      <c r="N165" s="156">
        <f>VLOOKUP(B165,'PROY CONSUMOS ENERGIA TRIMESTRE'!$C$3:$AF$310,29,0)</f>
        <v>639721.5</v>
      </c>
      <c r="O165" s="156">
        <f>VLOOKUP(B165,'PROY CONSUMOS ENERGIA TRIMESTRE'!$C$3:$AF$310,30,0)</f>
        <v>639721.5</v>
      </c>
      <c r="P165" s="41">
        <f>VLOOKUP(C165,'CARGOS 04-02-2020'!$B$5:$BK$335,60,0)</f>
        <v>3.61</v>
      </c>
      <c r="Q165" s="41">
        <f>VLOOKUP(C165,'CARGOS 04-02-2020'!$B$5:$BK$335,62,0)</f>
        <v>67.63</v>
      </c>
      <c r="R165" s="191" t="e">
        <f t="shared" si="34"/>
        <v>#N/A</v>
      </c>
      <c r="S165" s="192" t="e">
        <f t="shared" si="35"/>
        <v>#N/A</v>
      </c>
      <c r="T165" s="125" t="e">
        <f t="shared" si="36"/>
        <v>#N/A</v>
      </c>
      <c r="U165" s="126" t="e">
        <f t="shared" si="37"/>
        <v>#N/A</v>
      </c>
      <c r="V165" s="42" t="e">
        <f t="shared" si="38"/>
        <v>#N/A</v>
      </c>
      <c r="W165" s="96" t="e">
        <f t="shared" si="39"/>
        <v>#N/A</v>
      </c>
      <c r="X165" s="96" t="e">
        <f t="shared" si="40"/>
        <v>#N/A</v>
      </c>
      <c r="Y165" s="151">
        <f t="shared" si="41"/>
        <v>69896.819999999992</v>
      </c>
      <c r="Z165" s="152" t="e">
        <f t="shared" si="42"/>
        <v>#N/A</v>
      </c>
      <c r="AA165" s="153" t="e">
        <f t="shared" si="43"/>
        <v>#N/A</v>
      </c>
      <c r="AB165" s="151">
        <f t="shared" si="44"/>
        <v>69896.819999999992</v>
      </c>
      <c r="AC165" s="152" t="e">
        <f t="shared" si="45"/>
        <v>#N/A</v>
      </c>
      <c r="AD165" s="154" t="e">
        <f t="shared" si="46"/>
        <v>#N/A</v>
      </c>
      <c r="AE165" s="151">
        <f t="shared" si="47"/>
        <v>69896.819999999992</v>
      </c>
      <c r="AF165" s="152" t="e">
        <f t="shared" si="48"/>
        <v>#N/A</v>
      </c>
      <c r="AG165" s="154" t="e">
        <f t="shared" si="49"/>
        <v>#N/A</v>
      </c>
      <c r="AH165" s="187">
        <v>32289.728634919156</v>
      </c>
      <c r="AI165" s="193" t="e">
        <f t="shared" si="50"/>
        <v>#N/A</v>
      </c>
      <c r="AJ165" s="157">
        <f>Y165-VLOOKUP(B165,'CALCULO MCTER '!$B$3:$AM$348,38,0)</f>
        <v>-432603.94044999994</v>
      </c>
    </row>
    <row r="166" spans="1:37" s="18" customFormat="1">
      <c r="A166" s="98">
        <v>164</v>
      </c>
      <c r="B166" s="76" t="s">
        <v>839</v>
      </c>
      <c r="C166" s="36" t="str">
        <f>VLOOKUP(B166,'TOTAL DE SISTEMAS'!$B$6:$I$380,5,0)</f>
        <v>PL4242</v>
      </c>
      <c r="D166" s="36" t="str">
        <f>VLOOKUP(B166,'TOTAL DE SISTEMAS'!$B$6:$I$380,2,0)</f>
        <v>ELSE</v>
      </c>
      <c r="E166" s="36" t="str">
        <f>VLOOKUP(B166,'TOTAL DE SISTEMAS'!$B$6:$I$380,3,0)</f>
        <v>Electro Sur Este</v>
      </c>
      <c r="F166" s="38" t="str">
        <f>VLOOKUP(B166,'TOTAL DE SISTEMAS'!$B$6:$I$380,4,0)</f>
        <v>Sicuani Rural</v>
      </c>
      <c r="G166" s="38">
        <f>VLOOKUP(B166,'TOTAL DE SISTEMAS'!$B$6:$G$374,6,0)</f>
        <v>4</v>
      </c>
      <c r="H166" s="38" t="str">
        <f>VLOOKUP(B166,'TOTAL DE SISTEMAS'!$B$6:$I$380,7,0)</f>
        <v>Rural</v>
      </c>
      <c r="I166" s="38" t="str">
        <f>VLOOKUP(B166,'TOTAL DE SISTEMAS'!$B$6:$I$380,8,0)</f>
        <v>SEIN</v>
      </c>
      <c r="J166" s="38" t="s">
        <v>24</v>
      </c>
      <c r="K166" s="39">
        <f>VLOOKUP(B166,'CLIENTES '!$C$3:$AA$345,25,0)</f>
        <v>14231</v>
      </c>
      <c r="L166" s="214">
        <f>AVERAGE(M166:O166)*VLOOKUP(B166,'CALCULO MCTER '!$B$1:$BD$352,52,0)</f>
        <v>0</v>
      </c>
      <c r="M166" s="156">
        <f>VLOOKUP(B166,'PROY CONSUMOS ENERGIA TRIMESTRE'!$C$3:$AF$310,28,0)</f>
        <v>349108.10000000003</v>
      </c>
      <c r="N166" s="156">
        <f>VLOOKUP(B166,'PROY CONSUMOS ENERGIA TRIMESTRE'!$C$3:$AF$310,29,0)</f>
        <v>349108.10000000003</v>
      </c>
      <c r="O166" s="156">
        <f>VLOOKUP(B166,'PROY CONSUMOS ENERGIA TRIMESTRE'!$C$3:$AF$310,30,0)</f>
        <v>349108.10000000003</v>
      </c>
      <c r="P166" s="41">
        <f>VLOOKUP(C166,'CARGOS 04-02-2020'!$B$5:$BK$335,60,0)</f>
        <v>3.61</v>
      </c>
      <c r="Q166" s="41">
        <f>VLOOKUP(C166,'CARGOS 04-02-2020'!$B$5:$BK$335,62,0)</f>
        <v>67.63</v>
      </c>
      <c r="R166" s="191" t="e">
        <f t="shared" si="34"/>
        <v>#N/A</v>
      </c>
      <c r="S166" s="192" t="e">
        <f t="shared" si="35"/>
        <v>#N/A</v>
      </c>
      <c r="T166" s="125" t="e">
        <f t="shared" si="36"/>
        <v>#N/A</v>
      </c>
      <c r="U166" s="126" t="e">
        <f t="shared" si="37"/>
        <v>#N/A</v>
      </c>
      <c r="V166" s="42" t="e">
        <f t="shared" si="38"/>
        <v>#N/A</v>
      </c>
      <c r="W166" s="96" t="e">
        <f t="shared" si="39"/>
        <v>#N/A</v>
      </c>
      <c r="X166" s="96" t="e">
        <f t="shared" si="40"/>
        <v>#N/A</v>
      </c>
      <c r="Y166" s="151">
        <f t="shared" si="41"/>
        <v>51373.909999999996</v>
      </c>
      <c r="Z166" s="152" t="e">
        <f t="shared" si="42"/>
        <v>#N/A</v>
      </c>
      <c r="AA166" s="153" t="e">
        <f t="shared" si="43"/>
        <v>#N/A</v>
      </c>
      <c r="AB166" s="151">
        <f t="shared" si="44"/>
        <v>51373.909999999996</v>
      </c>
      <c r="AC166" s="152" t="e">
        <f t="shared" si="45"/>
        <v>#N/A</v>
      </c>
      <c r="AD166" s="154" t="e">
        <f t="shared" si="46"/>
        <v>#N/A</v>
      </c>
      <c r="AE166" s="151">
        <f t="shared" si="47"/>
        <v>51373.909999999996</v>
      </c>
      <c r="AF166" s="152" t="e">
        <f t="shared" si="48"/>
        <v>#N/A</v>
      </c>
      <c r="AG166" s="154" t="e">
        <f t="shared" si="49"/>
        <v>#N/A</v>
      </c>
      <c r="AH166" s="187">
        <v>0</v>
      </c>
      <c r="AI166" s="193" t="e">
        <f t="shared" si="50"/>
        <v>#N/A</v>
      </c>
      <c r="AJ166" s="157">
        <f>Y166-VLOOKUP(B166,'CALCULO MCTER '!$B$3:$AM$348,38,0)</f>
        <v>-236275.08802999996</v>
      </c>
    </row>
    <row r="167" spans="1:37" s="18" customFormat="1">
      <c r="A167" s="98">
        <v>165</v>
      </c>
      <c r="B167" s="76" t="s">
        <v>842</v>
      </c>
      <c r="C167" s="36" t="str">
        <f>VLOOKUP(B167,'TOTAL DE SISTEMAS'!$B$6:$I$380,5,0)</f>
        <v>PR0036</v>
      </c>
      <c r="D167" s="36" t="str">
        <f>VLOOKUP(B167,'TOTAL DE SISTEMAS'!$B$6:$I$380,2,0)</f>
        <v>ELSE</v>
      </c>
      <c r="E167" s="36" t="str">
        <f>VLOOKUP(B167,'TOTAL DE SISTEMAS'!$B$6:$I$380,3,0)</f>
        <v>Electro Sur Este</v>
      </c>
      <c r="F167" s="38" t="str">
        <f>VLOOKUP(B167,'TOTAL DE SISTEMAS'!$B$6:$I$380,4,0)</f>
        <v xml:space="preserve">SER  Lacco-Yavero </v>
      </c>
      <c r="G167" s="38" t="str">
        <f>VLOOKUP(B167,'TOTAL DE SISTEMAS'!$B$6:$G$374,6,0)</f>
        <v>SER</v>
      </c>
      <c r="H167" s="38" t="str">
        <f>VLOOKUP(B167,'TOTAL DE SISTEMAS'!$B$6:$I$380,7,0)</f>
        <v>Rural</v>
      </c>
      <c r="I167" s="38" t="str">
        <f>VLOOKUP(B167,'TOTAL DE SISTEMAS'!$B$6:$I$380,8,0)</f>
        <v>SEIN</v>
      </c>
      <c r="J167" s="38" t="s">
        <v>24</v>
      </c>
      <c r="K167" s="39">
        <f>VLOOKUP(B167,'CLIENTES '!$C$3:$AA$345,25,0)</f>
        <v>10653</v>
      </c>
      <c r="L167" s="214">
        <f>AVERAGE(M167:O167)*VLOOKUP(B167,'CALCULO MCTER '!$B$1:$BD$352,52,0)</f>
        <v>0</v>
      </c>
      <c r="M167" s="156">
        <f>VLOOKUP(B167,'PROY CONSUMOS ENERGIA TRIMESTRE'!$C$3:$AF$310,28,0)</f>
        <v>167252.80000000002</v>
      </c>
      <c r="N167" s="156">
        <f>VLOOKUP(B167,'PROY CONSUMOS ENERGIA TRIMESTRE'!$C$3:$AF$310,29,0)</f>
        <v>167252.80000000002</v>
      </c>
      <c r="O167" s="156">
        <f>VLOOKUP(B167,'PROY CONSUMOS ENERGIA TRIMESTRE'!$C$3:$AF$310,30,0)</f>
        <v>167252.80000000002</v>
      </c>
      <c r="P167" s="41">
        <f>VLOOKUP(C167,'CARGOS 04-02-2020'!$B$5:$BK$335,60,0)</f>
        <v>3.61</v>
      </c>
      <c r="Q167" s="41">
        <f>VLOOKUP(C167,'CARGOS 04-02-2020'!$B$5:$BK$335,62,0)</f>
        <v>66.760000000000005</v>
      </c>
      <c r="R167" s="191" t="e">
        <f t="shared" si="34"/>
        <v>#N/A</v>
      </c>
      <c r="S167" s="192" t="e">
        <f t="shared" si="35"/>
        <v>#N/A</v>
      </c>
      <c r="T167" s="125" t="e">
        <f t="shared" si="36"/>
        <v>#N/A</v>
      </c>
      <c r="U167" s="126" t="e">
        <f t="shared" si="37"/>
        <v>#N/A</v>
      </c>
      <c r="V167" s="42" t="e">
        <f t="shared" si="38"/>
        <v>#N/A</v>
      </c>
      <c r="W167" s="96" t="e">
        <f t="shared" si="39"/>
        <v>#N/A</v>
      </c>
      <c r="X167" s="96" t="e">
        <f t="shared" si="40"/>
        <v>#N/A</v>
      </c>
      <c r="Y167" s="151">
        <f t="shared" si="41"/>
        <v>38457.33</v>
      </c>
      <c r="Z167" s="152" t="e">
        <f t="shared" si="42"/>
        <v>#N/A</v>
      </c>
      <c r="AA167" s="153" t="e">
        <f t="shared" si="43"/>
        <v>#N/A</v>
      </c>
      <c r="AB167" s="151">
        <f t="shared" si="44"/>
        <v>38457.33</v>
      </c>
      <c r="AC167" s="152" t="e">
        <f t="shared" si="45"/>
        <v>#N/A</v>
      </c>
      <c r="AD167" s="154" t="e">
        <f t="shared" si="46"/>
        <v>#N/A</v>
      </c>
      <c r="AE167" s="151">
        <f t="shared" si="47"/>
        <v>38457.33</v>
      </c>
      <c r="AF167" s="152" t="e">
        <f t="shared" si="48"/>
        <v>#N/A</v>
      </c>
      <c r="AG167" s="154" t="e">
        <f t="shared" si="49"/>
        <v>#N/A</v>
      </c>
      <c r="AH167" s="187">
        <v>0</v>
      </c>
      <c r="AI167" s="193" t="e">
        <f t="shared" si="50"/>
        <v>#N/A</v>
      </c>
      <c r="AJ167" s="157">
        <f>Y167-VLOOKUP(B167,'CALCULO MCTER '!$B$3:$AM$348,38,0)</f>
        <v>-111672.40928000001</v>
      </c>
    </row>
    <row r="168" spans="1:37" s="18" customFormat="1">
      <c r="A168" s="98">
        <v>166</v>
      </c>
      <c r="B168" s="76" t="s">
        <v>845</v>
      </c>
      <c r="C168" s="36" t="str">
        <f>VLOOKUP(B168,'TOTAL DE SISTEMAS'!$B$6:$I$380,5,0)</f>
        <v>PR0033</v>
      </c>
      <c r="D168" s="36" t="str">
        <f>VLOOKUP(B168,'TOTAL DE SISTEMAS'!$B$6:$I$380,2,0)</f>
        <v>ELSE</v>
      </c>
      <c r="E168" s="36" t="str">
        <f>VLOOKUP(B168,'TOTAL DE SISTEMAS'!$B$6:$I$380,3,0)</f>
        <v>Electro Sur Este</v>
      </c>
      <c r="F168" s="38" t="str">
        <f>VLOOKUP(B168,'TOTAL DE SISTEMAS'!$B$6:$I$380,4,0)</f>
        <v>SER Aislado Iberia</v>
      </c>
      <c r="G168" s="38" t="str">
        <f>VLOOKUP(B168,'TOTAL DE SISTEMAS'!$B$6:$G$374,6,0)</f>
        <v>SER</v>
      </c>
      <c r="H168" s="38" t="str">
        <f>VLOOKUP(B168,'TOTAL DE SISTEMAS'!$B$6:$I$380,7,0)</f>
        <v>Rural</v>
      </c>
      <c r="I168" s="38" t="str">
        <f>VLOOKUP(B168,'TOTAL DE SISTEMAS'!$B$6:$I$380,8,0)</f>
        <v>SEIN</v>
      </c>
      <c r="J168" s="38" t="s">
        <v>24</v>
      </c>
      <c r="K168" s="39">
        <f>VLOOKUP(B168,'CLIENTES '!$C$3:$AA$345,25,0)</f>
        <v>608</v>
      </c>
      <c r="L168" s="214">
        <f>AVERAGE(M168:O168)*VLOOKUP(B168,'CALCULO MCTER '!$B$1:$BD$352,52,0)</f>
        <v>0</v>
      </c>
      <c r="M168" s="156">
        <f>VLOOKUP(B168,'PROY CONSUMOS ENERGIA TRIMESTRE'!$C$3:$AF$310,28,0)</f>
        <v>49651.8</v>
      </c>
      <c r="N168" s="156">
        <f>VLOOKUP(B168,'PROY CONSUMOS ENERGIA TRIMESTRE'!$C$3:$AF$310,29,0)</f>
        <v>49651.8</v>
      </c>
      <c r="O168" s="156">
        <f>VLOOKUP(B168,'PROY CONSUMOS ENERGIA TRIMESTRE'!$C$3:$AF$310,30,0)</f>
        <v>49651.8</v>
      </c>
      <c r="P168" s="41">
        <f>VLOOKUP(C168,'CARGOS 04-02-2020'!$B$5:$BK$335,60,0)</f>
        <v>3.61</v>
      </c>
      <c r="Q168" s="41">
        <f>VLOOKUP(C168,'CARGOS 04-02-2020'!$B$5:$BK$335,62,0)</f>
        <v>66.87</v>
      </c>
      <c r="R168" s="191" t="e">
        <f t="shared" si="34"/>
        <v>#N/A</v>
      </c>
      <c r="S168" s="192" t="e">
        <f t="shared" si="35"/>
        <v>#N/A</v>
      </c>
      <c r="T168" s="125" t="e">
        <f t="shared" si="36"/>
        <v>#N/A</v>
      </c>
      <c r="U168" s="126" t="e">
        <f t="shared" si="37"/>
        <v>#N/A</v>
      </c>
      <c r="V168" s="42" t="e">
        <f t="shared" si="38"/>
        <v>#N/A</v>
      </c>
      <c r="W168" s="96" t="e">
        <f t="shared" si="39"/>
        <v>#N/A</v>
      </c>
      <c r="X168" s="96" t="e">
        <f t="shared" si="40"/>
        <v>#N/A</v>
      </c>
      <c r="Y168" s="151">
        <f t="shared" si="41"/>
        <v>2194.88</v>
      </c>
      <c r="Z168" s="152" t="e">
        <f t="shared" si="42"/>
        <v>#N/A</v>
      </c>
      <c r="AA168" s="153" t="e">
        <f t="shared" si="43"/>
        <v>#N/A</v>
      </c>
      <c r="AB168" s="151">
        <f t="shared" si="44"/>
        <v>2194.88</v>
      </c>
      <c r="AC168" s="152" t="e">
        <f t="shared" si="45"/>
        <v>#N/A</v>
      </c>
      <c r="AD168" s="154" t="e">
        <f t="shared" si="46"/>
        <v>#N/A</v>
      </c>
      <c r="AE168" s="151">
        <f t="shared" si="47"/>
        <v>2194.88</v>
      </c>
      <c r="AF168" s="152" t="e">
        <f t="shared" si="48"/>
        <v>#N/A</v>
      </c>
      <c r="AG168" s="154" t="e">
        <f t="shared" si="49"/>
        <v>#N/A</v>
      </c>
      <c r="AH168" s="187">
        <v>17600.727455107713</v>
      </c>
      <c r="AI168" s="193" t="e">
        <f t="shared" si="50"/>
        <v>#N/A</v>
      </c>
      <c r="AJ168" s="157">
        <f>Y168-VLOOKUP(B168,'CALCULO MCTER '!$B$3:$AM$348,38,0)</f>
        <v>-33202.158660000008</v>
      </c>
    </row>
    <row r="169" spans="1:37" s="18" customFormat="1">
      <c r="A169" s="98">
        <v>167</v>
      </c>
      <c r="B169" s="76" t="s">
        <v>848</v>
      </c>
      <c r="C169" s="36" t="str">
        <f>VLOOKUP(B169,'TOTAL DE SISTEMAS'!$B$6:$I$380,5,0)</f>
        <v>PR0035</v>
      </c>
      <c r="D169" s="36" t="str">
        <f>VLOOKUP(B169,'TOTAL DE SISTEMAS'!$B$6:$I$380,2,0)</f>
        <v>ELSE</v>
      </c>
      <c r="E169" s="36" t="str">
        <f>VLOOKUP(B169,'TOTAL DE SISTEMAS'!$B$6:$I$380,3,0)</f>
        <v>Electro Sur Este</v>
      </c>
      <c r="F169" s="38" t="str">
        <f>VLOOKUP(B169,'TOTAL DE SISTEMAS'!$B$6:$I$380,4,0)</f>
        <v>SER Cachimayo Abancay - Andahuaylas</v>
      </c>
      <c r="G169" s="38" t="str">
        <f>VLOOKUP(B169,'TOTAL DE SISTEMAS'!$B$6:$G$374,6,0)</f>
        <v>SER</v>
      </c>
      <c r="H169" s="38" t="str">
        <f>VLOOKUP(B169,'TOTAL DE SISTEMAS'!$B$6:$I$380,7,0)</f>
        <v>Rural</v>
      </c>
      <c r="I169" s="38" t="str">
        <f>VLOOKUP(B169,'TOTAL DE SISTEMAS'!$B$6:$I$380,8,0)</f>
        <v>SEIN</v>
      </c>
      <c r="J169" s="38" t="s">
        <v>24</v>
      </c>
      <c r="K169" s="39">
        <f>VLOOKUP(B169,'CLIENTES '!$C$3:$AA$345,25,0)</f>
        <v>10297</v>
      </c>
      <c r="L169" s="214">
        <f>AVERAGE(M169:O169)*VLOOKUP(B169,'CALCULO MCTER '!$B$1:$BD$352,52,0)</f>
        <v>0</v>
      </c>
      <c r="M169" s="156">
        <f>VLOOKUP(B169,'PROY CONSUMOS ENERGIA TRIMESTRE'!$C$3:$AF$310,28,0)</f>
        <v>108577.70000000001</v>
      </c>
      <c r="N169" s="156">
        <f>VLOOKUP(B169,'PROY CONSUMOS ENERGIA TRIMESTRE'!$C$3:$AF$310,29,0)</f>
        <v>108577.70000000001</v>
      </c>
      <c r="O169" s="156">
        <f>VLOOKUP(B169,'PROY CONSUMOS ENERGIA TRIMESTRE'!$C$3:$AF$310,30,0)</f>
        <v>108577.70000000001</v>
      </c>
      <c r="P169" s="41">
        <f>VLOOKUP(C169,'CARGOS 04-02-2020'!$B$5:$BK$335,60,0)</f>
        <v>3.61</v>
      </c>
      <c r="Q169" s="41">
        <f>VLOOKUP(C169,'CARGOS 04-02-2020'!$B$5:$BK$335,62,0)</f>
        <v>67.3</v>
      </c>
      <c r="R169" s="191" t="e">
        <f t="shared" si="34"/>
        <v>#N/A</v>
      </c>
      <c r="S169" s="192" t="e">
        <f t="shared" si="35"/>
        <v>#N/A</v>
      </c>
      <c r="T169" s="125" t="e">
        <f t="shared" si="36"/>
        <v>#N/A</v>
      </c>
      <c r="U169" s="126" t="e">
        <f t="shared" si="37"/>
        <v>#N/A</v>
      </c>
      <c r="V169" s="42" t="e">
        <f t="shared" si="38"/>
        <v>#N/A</v>
      </c>
      <c r="W169" s="96" t="e">
        <f t="shared" si="39"/>
        <v>#N/A</v>
      </c>
      <c r="X169" s="96" t="e">
        <f t="shared" si="40"/>
        <v>#N/A</v>
      </c>
      <c r="Y169" s="151">
        <f t="shared" si="41"/>
        <v>37172.17</v>
      </c>
      <c r="Z169" s="152" t="e">
        <f t="shared" si="42"/>
        <v>#N/A</v>
      </c>
      <c r="AA169" s="153" t="e">
        <f t="shared" si="43"/>
        <v>#N/A</v>
      </c>
      <c r="AB169" s="151">
        <f t="shared" si="44"/>
        <v>37172.17</v>
      </c>
      <c r="AC169" s="152" t="e">
        <f t="shared" si="45"/>
        <v>#N/A</v>
      </c>
      <c r="AD169" s="154" t="e">
        <f t="shared" si="46"/>
        <v>#N/A</v>
      </c>
      <c r="AE169" s="151">
        <f t="shared" si="47"/>
        <v>37172.17</v>
      </c>
      <c r="AF169" s="152" t="e">
        <f t="shared" si="48"/>
        <v>#N/A</v>
      </c>
      <c r="AG169" s="154" t="e">
        <f t="shared" si="49"/>
        <v>#N/A</v>
      </c>
      <c r="AH169" s="187">
        <v>0</v>
      </c>
      <c r="AI169" s="193" t="e">
        <f t="shared" si="50"/>
        <v>#N/A</v>
      </c>
      <c r="AJ169" s="157">
        <f>Y169-VLOOKUP(B169,'CALCULO MCTER '!$B$3:$AM$348,38,0)</f>
        <v>-73090.842099999994</v>
      </c>
    </row>
    <row r="170" spans="1:37" s="18" customFormat="1">
      <c r="A170" s="98">
        <v>168</v>
      </c>
      <c r="B170" s="76" t="s">
        <v>851</v>
      </c>
      <c r="C170" s="36" t="str">
        <f>VLOOKUP(B170,'TOTAL DE SISTEMAS'!$B$6:$I$380,5,0)</f>
        <v>PR0041</v>
      </c>
      <c r="D170" s="36" t="str">
        <f>VLOOKUP(B170,'TOTAL DE SISTEMAS'!$B$6:$I$380,2,0)</f>
        <v>ELSE</v>
      </c>
      <c r="E170" s="36" t="str">
        <f>VLOOKUP(B170,'TOTAL DE SISTEMAS'!$B$6:$I$380,3,0)</f>
        <v>Electro Sur Este</v>
      </c>
      <c r="F170" s="38" t="str">
        <f>VLOOKUP(B170,'TOTAL DE SISTEMAS'!$B$6:$I$380,4,0)</f>
        <v>SER Quencoro Valle Sagrado 2</v>
      </c>
      <c r="G170" s="38" t="str">
        <f>VLOOKUP(B170,'TOTAL DE SISTEMAS'!$B$6:$G$374,6,0)</f>
        <v>SER</v>
      </c>
      <c r="H170" s="38" t="str">
        <f>VLOOKUP(B170,'TOTAL DE SISTEMAS'!$B$6:$I$380,7,0)</f>
        <v>Rural</v>
      </c>
      <c r="I170" s="38" t="str">
        <f>VLOOKUP(B170,'TOTAL DE SISTEMAS'!$B$6:$I$380,8,0)</f>
        <v>SEIN</v>
      </c>
      <c r="J170" s="38" t="s">
        <v>24</v>
      </c>
      <c r="K170" s="39">
        <f>VLOOKUP(B170,'CLIENTES '!$C$3:$AA$345,25,0)</f>
        <v>3711</v>
      </c>
      <c r="L170" s="214">
        <f>AVERAGE(M170:O170)*VLOOKUP(B170,'CALCULO MCTER '!$B$1:$BD$352,52,0)</f>
        <v>0</v>
      </c>
      <c r="M170" s="156">
        <f>VLOOKUP(B170,'PROY CONSUMOS ENERGIA TRIMESTRE'!$C$3:$AF$310,28,0)</f>
        <v>45677.500000000007</v>
      </c>
      <c r="N170" s="156">
        <f>VLOOKUP(B170,'PROY CONSUMOS ENERGIA TRIMESTRE'!$C$3:$AF$310,29,0)</f>
        <v>45677.500000000007</v>
      </c>
      <c r="O170" s="156">
        <f>VLOOKUP(B170,'PROY CONSUMOS ENERGIA TRIMESTRE'!$C$3:$AF$310,30,0)</f>
        <v>45677.500000000007</v>
      </c>
      <c r="P170" s="41">
        <f>VLOOKUP(C170,'CARGOS 04-02-2020'!$B$5:$BK$335,60,0)</f>
        <v>3.61</v>
      </c>
      <c r="Q170" s="41">
        <f>VLOOKUP(C170,'CARGOS 04-02-2020'!$B$5:$BK$335,62,0)</f>
        <v>67.36</v>
      </c>
      <c r="R170" s="191" t="e">
        <f t="shared" si="34"/>
        <v>#N/A</v>
      </c>
      <c r="S170" s="192" t="e">
        <f t="shared" si="35"/>
        <v>#N/A</v>
      </c>
      <c r="T170" s="125" t="e">
        <f t="shared" si="36"/>
        <v>#N/A</v>
      </c>
      <c r="U170" s="126" t="e">
        <f t="shared" si="37"/>
        <v>#N/A</v>
      </c>
      <c r="V170" s="42" t="e">
        <f t="shared" si="38"/>
        <v>#N/A</v>
      </c>
      <c r="W170" s="96" t="e">
        <f t="shared" si="39"/>
        <v>#N/A</v>
      </c>
      <c r="X170" s="96" t="e">
        <f t="shared" si="40"/>
        <v>#N/A</v>
      </c>
      <c r="Y170" s="151">
        <f t="shared" si="41"/>
        <v>13396.71</v>
      </c>
      <c r="Z170" s="152" t="e">
        <f t="shared" si="42"/>
        <v>#N/A</v>
      </c>
      <c r="AA170" s="153" t="e">
        <f t="shared" si="43"/>
        <v>#N/A</v>
      </c>
      <c r="AB170" s="151">
        <f t="shared" si="44"/>
        <v>13396.71</v>
      </c>
      <c r="AC170" s="152" t="e">
        <f t="shared" si="45"/>
        <v>#N/A</v>
      </c>
      <c r="AD170" s="154" t="e">
        <f t="shared" si="46"/>
        <v>#N/A</v>
      </c>
      <c r="AE170" s="151">
        <f t="shared" si="47"/>
        <v>13396.71</v>
      </c>
      <c r="AF170" s="152" t="e">
        <f t="shared" si="48"/>
        <v>#N/A</v>
      </c>
      <c r="AG170" s="154" t="e">
        <f t="shared" si="49"/>
        <v>#N/A</v>
      </c>
      <c r="AH170" s="187">
        <v>27434.758246556041</v>
      </c>
      <c r="AI170" s="193" t="e">
        <f t="shared" si="50"/>
        <v>#N/A</v>
      </c>
      <c r="AJ170" s="157">
        <f>Y170-VLOOKUP(B170,'CALCULO MCTER '!$B$3:$AM$348,38,0)</f>
        <v>-30786.414000000004</v>
      </c>
    </row>
    <row r="171" spans="1:37" s="18" customFormat="1">
      <c r="A171" s="98">
        <v>169</v>
      </c>
      <c r="B171" s="76" t="s">
        <v>854</v>
      </c>
      <c r="C171" s="36" t="str">
        <f>VLOOKUP(B171,'TOTAL DE SISTEMAS'!$B$6:$I$380,5,0)</f>
        <v>PR0038</v>
      </c>
      <c r="D171" s="36" t="str">
        <f>VLOOKUP(B171,'TOTAL DE SISTEMAS'!$B$6:$I$380,2,0)</f>
        <v>ELSE</v>
      </c>
      <c r="E171" s="36" t="str">
        <f>VLOOKUP(B171,'TOTAL DE SISTEMAS'!$B$6:$I$380,3,0)</f>
        <v>Electro Sur Este</v>
      </c>
      <c r="F171" s="38" t="str">
        <f>VLOOKUP(B171,'TOTAL DE SISTEMAS'!$B$6:$I$380,4,0)</f>
        <v>SER Tintaya Yauri</v>
      </c>
      <c r="G171" s="38" t="str">
        <f>VLOOKUP(B171,'TOTAL DE SISTEMAS'!$B$6:$G$374,6,0)</f>
        <v>SER</v>
      </c>
      <c r="H171" s="38" t="str">
        <f>VLOOKUP(B171,'TOTAL DE SISTEMAS'!$B$6:$I$380,7,0)</f>
        <v>Rural</v>
      </c>
      <c r="I171" s="38" t="str">
        <f>VLOOKUP(B171,'TOTAL DE SISTEMAS'!$B$6:$I$380,8,0)</f>
        <v>SEIN</v>
      </c>
      <c r="J171" s="38" t="s">
        <v>24</v>
      </c>
      <c r="K171" s="39">
        <f>VLOOKUP(B171,'CLIENTES '!$C$3:$AA$345,25,0)</f>
        <v>1643</v>
      </c>
      <c r="L171" s="214">
        <f>AVERAGE(M171:O171)*VLOOKUP(B171,'CALCULO MCTER '!$B$1:$BD$352,52,0)</f>
        <v>0</v>
      </c>
      <c r="M171" s="156">
        <f>VLOOKUP(B171,'PROY CONSUMOS ENERGIA TRIMESTRE'!$C$3:$AF$310,28,0)</f>
        <v>8034.4000000000005</v>
      </c>
      <c r="N171" s="156">
        <f>VLOOKUP(B171,'PROY CONSUMOS ENERGIA TRIMESTRE'!$C$3:$AF$310,29,0)</f>
        <v>8034.4000000000005</v>
      </c>
      <c r="O171" s="156">
        <f>VLOOKUP(B171,'PROY CONSUMOS ENERGIA TRIMESTRE'!$C$3:$AF$310,30,0)</f>
        <v>8034.4000000000005</v>
      </c>
      <c r="P171" s="41">
        <f>VLOOKUP(C171,'CARGOS 04-02-2020'!$B$5:$BK$335,60,0)</f>
        <v>3.61</v>
      </c>
      <c r="Q171" s="41">
        <f>VLOOKUP(C171,'CARGOS 04-02-2020'!$B$5:$BK$335,62,0)</f>
        <v>67.84</v>
      </c>
      <c r="R171" s="191" t="e">
        <f t="shared" si="34"/>
        <v>#N/A</v>
      </c>
      <c r="S171" s="192" t="e">
        <f t="shared" si="35"/>
        <v>#N/A</v>
      </c>
      <c r="T171" s="125" t="e">
        <f t="shared" si="36"/>
        <v>#N/A</v>
      </c>
      <c r="U171" s="126" t="e">
        <f t="shared" si="37"/>
        <v>#N/A</v>
      </c>
      <c r="V171" s="42" t="e">
        <f t="shared" si="38"/>
        <v>#N/A</v>
      </c>
      <c r="W171" s="96" t="e">
        <f t="shared" si="39"/>
        <v>#N/A</v>
      </c>
      <c r="X171" s="96" t="e">
        <f t="shared" si="40"/>
        <v>#N/A</v>
      </c>
      <c r="Y171" s="151">
        <f t="shared" si="41"/>
        <v>5931.23</v>
      </c>
      <c r="Z171" s="152" t="e">
        <f t="shared" si="42"/>
        <v>#N/A</v>
      </c>
      <c r="AA171" s="153" t="e">
        <f t="shared" si="43"/>
        <v>#N/A</v>
      </c>
      <c r="AB171" s="151">
        <f t="shared" si="44"/>
        <v>5931.23</v>
      </c>
      <c r="AC171" s="152" t="e">
        <f t="shared" si="45"/>
        <v>#N/A</v>
      </c>
      <c r="AD171" s="154" t="e">
        <f t="shared" si="46"/>
        <v>#N/A</v>
      </c>
      <c r="AE171" s="151">
        <f t="shared" si="47"/>
        <v>5931.23</v>
      </c>
      <c r="AF171" s="152" t="e">
        <f t="shared" si="48"/>
        <v>#N/A</v>
      </c>
      <c r="AG171" s="154" t="e">
        <f t="shared" si="49"/>
        <v>#N/A</v>
      </c>
      <c r="AH171" s="187">
        <v>161359.59320804663</v>
      </c>
      <c r="AI171" s="193" t="e">
        <f t="shared" si="50"/>
        <v>#N/A</v>
      </c>
      <c r="AJ171" s="157">
        <f>Y171-VLOOKUP(B171,'CALCULO MCTER '!$B$3:$AM$348,38,0)</f>
        <v>-6385.5269600000011</v>
      </c>
    </row>
    <row r="172" spans="1:37" s="18" customFormat="1">
      <c r="A172" s="98">
        <v>170</v>
      </c>
      <c r="B172" s="76" t="s">
        <v>857</v>
      </c>
      <c r="C172" s="36" t="str">
        <f>VLOOKUP(B172,'TOTAL DE SISTEMAS'!$B$6:$I$380,5,0)</f>
        <v>PR0035</v>
      </c>
      <c r="D172" s="36" t="str">
        <f>VLOOKUP(B172,'TOTAL DE SISTEMAS'!$B$6:$I$380,2,0)</f>
        <v>ELSE</v>
      </c>
      <c r="E172" s="36" t="str">
        <f>VLOOKUP(B172,'TOTAL DE SISTEMAS'!$B$6:$I$380,3,0)</f>
        <v>Electro Sur Este</v>
      </c>
      <c r="F172" s="38" t="str">
        <f>VLOOKUP(B172,'TOTAL DE SISTEMAS'!$B$6:$I$380,4,0)</f>
        <v>SER Cachimayo Valle Sagrado 1, 3</v>
      </c>
      <c r="G172" s="38" t="str">
        <f>VLOOKUP(B172,'TOTAL DE SISTEMAS'!$B$6:$G$374,6,0)</f>
        <v>SER</v>
      </c>
      <c r="H172" s="38" t="str">
        <f>VLOOKUP(B172,'TOTAL DE SISTEMAS'!$B$6:$I$380,7,0)</f>
        <v>Rural</v>
      </c>
      <c r="I172" s="38" t="str">
        <f>VLOOKUP(B172,'TOTAL DE SISTEMAS'!$B$6:$I$380,8,0)</f>
        <v>SEIN</v>
      </c>
      <c r="J172" s="38" t="s">
        <v>24</v>
      </c>
      <c r="K172" s="39">
        <f>VLOOKUP(B172,'CLIENTES '!$C$3:$AA$345,25,0)</f>
        <v>7393</v>
      </c>
      <c r="L172" s="214">
        <f>AVERAGE(M172:O172)*VLOOKUP(B172,'CALCULO MCTER '!$B$1:$BD$352,52,0)</f>
        <v>0</v>
      </c>
      <c r="M172" s="156">
        <f>VLOOKUP(B172,'PROY CONSUMOS ENERGIA TRIMESTRE'!$C$3:$AF$310,28,0)</f>
        <v>144711.6</v>
      </c>
      <c r="N172" s="156">
        <f>VLOOKUP(B172,'PROY CONSUMOS ENERGIA TRIMESTRE'!$C$3:$AF$310,29,0)</f>
        <v>144711.6</v>
      </c>
      <c r="O172" s="156">
        <f>VLOOKUP(B172,'PROY CONSUMOS ENERGIA TRIMESTRE'!$C$3:$AF$310,30,0)</f>
        <v>144711.6</v>
      </c>
      <c r="P172" s="41">
        <f>VLOOKUP(C172,'CARGOS 04-02-2020'!$B$5:$BK$335,60,0)</f>
        <v>3.61</v>
      </c>
      <c r="Q172" s="41">
        <f>VLOOKUP(C172,'CARGOS 04-02-2020'!$B$5:$BK$335,62,0)</f>
        <v>67.3</v>
      </c>
      <c r="R172" s="191" t="e">
        <f t="shared" si="34"/>
        <v>#N/A</v>
      </c>
      <c r="S172" s="192" t="e">
        <f t="shared" si="35"/>
        <v>#N/A</v>
      </c>
      <c r="T172" s="125" t="e">
        <f t="shared" si="36"/>
        <v>#N/A</v>
      </c>
      <c r="U172" s="126" t="e">
        <f t="shared" si="37"/>
        <v>#N/A</v>
      </c>
      <c r="V172" s="42" t="e">
        <f t="shared" si="38"/>
        <v>#N/A</v>
      </c>
      <c r="W172" s="96" t="e">
        <f t="shared" si="39"/>
        <v>#N/A</v>
      </c>
      <c r="X172" s="96" t="e">
        <f t="shared" si="40"/>
        <v>#N/A</v>
      </c>
      <c r="Y172" s="151">
        <f t="shared" si="41"/>
        <v>26688.73</v>
      </c>
      <c r="Z172" s="152" t="e">
        <f t="shared" si="42"/>
        <v>#N/A</v>
      </c>
      <c r="AA172" s="153" t="e">
        <f t="shared" si="43"/>
        <v>#N/A</v>
      </c>
      <c r="AB172" s="151">
        <f t="shared" si="44"/>
        <v>26688.73</v>
      </c>
      <c r="AC172" s="152" t="e">
        <f t="shared" si="45"/>
        <v>#N/A</v>
      </c>
      <c r="AD172" s="154" t="e">
        <f t="shared" si="46"/>
        <v>#N/A</v>
      </c>
      <c r="AE172" s="151">
        <f t="shared" si="47"/>
        <v>26688.73</v>
      </c>
      <c r="AF172" s="152" t="e">
        <f t="shared" si="48"/>
        <v>#N/A</v>
      </c>
      <c r="AG172" s="154" t="e">
        <f t="shared" si="49"/>
        <v>#N/A</v>
      </c>
      <c r="AH172" s="187">
        <v>0</v>
      </c>
      <c r="AI172" s="193" t="e">
        <f t="shared" si="50"/>
        <v>#N/A</v>
      </c>
      <c r="AJ172" s="157">
        <f>Y172-VLOOKUP(B172,'CALCULO MCTER '!$B$3:$AM$348,38,0)</f>
        <v>-97318.7068</v>
      </c>
    </row>
    <row r="173" spans="1:37" s="18" customFormat="1">
      <c r="A173" s="98">
        <v>171</v>
      </c>
      <c r="B173" s="76" t="s">
        <v>859</v>
      </c>
      <c r="C173" s="36" t="str">
        <f>VLOOKUP(B173,'TOTAL DE SISTEMAS'!$B$6:$I$380,5,0)</f>
        <v>PR0244</v>
      </c>
      <c r="D173" s="36" t="str">
        <f>VLOOKUP(B173,'TOTAL DE SISTEMAS'!$B$6:$I$380,2,0)</f>
        <v>ELSE</v>
      </c>
      <c r="E173" s="36" t="str">
        <f>VLOOKUP(B173,'TOTAL DE SISTEMAS'!$B$6:$I$380,3,0)</f>
        <v>Electro Sur Este</v>
      </c>
      <c r="F173" s="38" t="str">
        <f>VLOOKUP(B173,'TOTAL DE SISTEMAS'!$B$6:$I$380,4,0)</f>
        <v>SER Combapata Sicuani Rural</v>
      </c>
      <c r="G173" s="38" t="str">
        <f>VLOOKUP(B173,'TOTAL DE SISTEMAS'!$B$6:$G$374,6,0)</f>
        <v>SER</v>
      </c>
      <c r="H173" s="38" t="str">
        <f>VLOOKUP(B173,'TOTAL DE SISTEMAS'!$B$6:$I$380,7,0)</f>
        <v>Rural</v>
      </c>
      <c r="I173" s="38" t="str">
        <f>VLOOKUP(B173,'TOTAL DE SISTEMAS'!$B$6:$I$380,8,0)</f>
        <v>SEIN</v>
      </c>
      <c r="J173" s="38" t="s">
        <v>24</v>
      </c>
      <c r="K173" s="39">
        <f>VLOOKUP(B173,'CLIENTES '!$C$3:$AA$345,25,0)</f>
        <v>8603</v>
      </c>
      <c r="L173" s="214">
        <f>AVERAGE(M173:O173)*VLOOKUP(B173,'CALCULO MCTER '!$B$1:$BD$352,52,0)</f>
        <v>0</v>
      </c>
      <c r="M173" s="156">
        <f>VLOOKUP(B173,'PROY CONSUMOS ENERGIA TRIMESTRE'!$C$3:$AF$310,28,0)</f>
        <v>72812.3</v>
      </c>
      <c r="N173" s="156">
        <f>VLOOKUP(B173,'PROY CONSUMOS ENERGIA TRIMESTRE'!$C$3:$AF$310,29,0)</f>
        <v>72812.3</v>
      </c>
      <c r="O173" s="156">
        <f>VLOOKUP(B173,'PROY CONSUMOS ENERGIA TRIMESTRE'!$C$3:$AF$310,30,0)</f>
        <v>72812.3</v>
      </c>
      <c r="P173" s="41">
        <f>VLOOKUP(C173,'CARGOS 04-02-2020'!$B$5:$BK$335,60,0)</f>
        <v>3.61</v>
      </c>
      <c r="Q173" s="41">
        <f>VLOOKUP(C173,'CARGOS 04-02-2020'!$B$5:$BK$335,62,0)</f>
        <v>67.63</v>
      </c>
      <c r="R173" s="191" t="e">
        <f t="shared" si="34"/>
        <v>#N/A</v>
      </c>
      <c r="S173" s="192" t="e">
        <f t="shared" si="35"/>
        <v>#N/A</v>
      </c>
      <c r="T173" s="125" t="e">
        <f t="shared" si="36"/>
        <v>#N/A</v>
      </c>
      <c r="U173" s="126" t="e">
        <f t="shared" si="37"/>
        <v>#N/A</v>
      </c>
      <c r="V173" s="42" t="e">
        <f t="shared" si="38"/>
        <v>#N/A</v>
      </c>
      <c r="W173" s="96" t="e">
        <f t="shared" si="39"/>
        <v>#N/A</v>
      </c>
      <c r="X173" s="96" t="e">
        <f t="shared" si="40"/>
        <v>#N/A</v>
      </c>
      <c r="Y173" s="151">
        <f t="shared" si="41"/>
        <v>31056.829999999998</v>
      </c>
      <c r="Z173" s="152" t="e">
        <f t="shared" si="42"/>
        <v>#N/A</v>
      </c>
      <c r="AA173" s="153" t="e">
        <f t="shared" si="43"/>
        <v>#N/A</v>
      </c>
      <c r="AB173" s="151">
        <f t="shared" si="44"/>
        <v>31056.829999999998</v>
      </c>
      <c r="AC173" s="152" t="e">
        <f t="shared" si="45"/>
        <v>#N/A</v>
      </c>
      <c r="AD173" s="154" t="e">
        <f t="shared" si="46"/>
        <v>#N/A</v>
      </c>
      <c r="AE173" s="151">
        <f t="shared" si="47"/>
        <v>31056.829999999998</v>
      </c>
      <c r="AF173" s="152" t="e">
        <f t="shared" si="48"/>
        <v>#N/A</v>
      </c>
      <c r="AG173" s="154" t="e">
        <f t="shared" si="49"/>
        <v>#N/A</v>
      </c>
      <c r="AH173" s="187">
        <v>0</v>
      </c>
      <c r="AI173" s="193" t="e">
        <f t="shared" si="50"/>
        <v>#N/A</v>
      </c>
      <c r="AJ173" s="157">
        <f>Y173-VLOOKUP(B173,'CALCULO MCTER '!$B$3:$AM$348,38,0)</f>
        <v>-49098.558489999996</v>
      </c>
    </row>
    <row r="174" spans="1:37" s="18" customFormat="1">
      <c r="A174" s="98">
        <v>172</v>
      </c>
      <c r="B174" s="76" t="s">
        <v>862</v>
      </c>
      <c r="C174" s="36" t="str">
        <f>VLOOKUP(B174,'TOTAL DE SISTEMAS'!$B$6:$I$380,5,0)</f>
        <v>PR2034</v>
      </c>
      <c r="D174" s="36" t="str">
        <f>VLOOKUP(B174,'TOTAL DE SISTEMAS'!$B$6:$I$380,2,0)</f>
        <v>ELSE</v>
      </c>
      <c r="E174" s="36" t="str">
        <f>VLOOKUP(B174,'TOTAL DE SISTEMAS'!$B$6:$I$380,3,0)</f>
        <v>Electro Sur Este</v>
      </c>
      <c r="F174" s="38" t="str">
        <f>VLOOKUP(B174,'TOTAL DE SISTEMAS'!$B$6:$I$380,4,0)</f>
        <v>SER Mazuco</v>
      </c>
      <c r="G174" s="38" t="str">
        <f>VLOOKUP(B174,'TOTAL DE SISTEMAS'!$B$6:$G$374,6,0)</f>
        <v>SER</v>
      </c>
      <c r="H174" s="38" t="str">
        <f>VLOOKUP(B174,'TOTAL DE SISTEMAS'!$B$6:$I$380,7,0)</f>
        <v>Rural</v>
      </c>
      <c r="I174" s="38" t="str">
        <f>VLOOKUP(B174,'TOTAL DE SISTEMAS'!$B$6:$I$380,8,0)</f>
        <v>SEIN</v>
      </c>
      <c r="J174" s="38" t="s">
        <v>24</v>
      </c>
      <c r="K174" s="39">
        <f>VLOOKUP(B174,'CLIENTES '!$C$3:$AA$345,25,0)</f>
        <v>3021</v>
      </c>
      <c r="L174" s="214">
        <f>AVERAGE(M174:O174)*VLOOKUP(B174,'CALCULO MCTER '!$B$1:$BD$352,52,0)</f>
        <v>0</v>
      </c>
      <c r="M174" s="156">
        <f>VLOOKUP(B174,'PROY CONSUMOS ENERGIA TRIMESTRE'!$C$3:$AF$310,28,0)</f>
        <v>297403.7</v>
      </c>
      <c r="N174" s="156">
        <f>VLOOKUP(B174,'PROY CONSUMOS ENERGIA TRIMESTRE'!$C$3:$AF$310,29,0)</f>
        <v>297403.7</v>
      </c>
      <c r="O174" s="156">
        <f>VLOOKUP(B174,'PROY CONSUMOS ENERGIA TRIMESTRE'!$C$3:$AF$310,30,0)</f>
        <v>297403.7</v>
      </c>
      <c r="P174" s="41">
        <f>VLOOKUP(C174,'CARGOS 04-02-2020'!$B$5:$BK$335,60,0)</f>
        <v>3.61</v>
      </c>
      <c r="Q174" s="41">
        <f>VLOOKUP(C174,'CARGOS 04-02-2020'!$B$5:$BK$335,62,0)</f>
        <v>66.3</v>
      </c>
      <c r="R174" s="191" t="e">
        <f t="shared" si="34"/>
        <v>#N/A</v>
      </c>
      <c r="S174" s="192" t="e">
        <f t="shared" si="35"/>
        <v>#N/A</v>
      </c>
      <c r="T174" s="125" t="e">
        <f t="shared" si="36"/>
        <v>#N/A</v>
      </c>
      <c r="U174" s="126" t="e">
        <f t="shared" si="37"/>
        <v>#N/A</v>
      </c>
      <c r="V174" s="42" t="e">
        <f t="shared" si="38"/>
        <v>#N/A</v>
      </c>
      <c r="W174" s="96" t="e">
        <f t="shared" si="39"/>
        <v>#N/A</v>
      </c>
      <c r="X174" s="96" t="e">
        <f t="shared" si="40"/>
        <v>#N/A</v>
      </c>
      <c r="Y174" s="151">
        <f t="shared" si="41"/>
        <v>10905.81</v>
      </c>
      <c r="Z174" s="152" t="e">
        <f t="shared" si="42"/>
        <v>#N/A</v>
      </c>
      <c r="AA174" s="153" t="e">
        <f t="shared" si="43"/>
        <v>#N/A</v>
      </c>
      <c r="AB174" s="151">
        <f t="shared" si="44"/>
        <v>10905.81</v>
      </c>
      <c r="AC174" s="152" t="e">
        <f t="shared" si="45"/>
        <v>#N/A</v>
      </c>
      <c r="AD174" s="154" t="e">
        <f t="shared" si="46"/>
        <v>#N/A</v>
      </c>
      <c r="AE174" s="151">
        <f t="shared" si="47"/>
        <v>10905.81</v>
      </c>
      <c r="AF174" s="152" t="e">
        <f t="shared" si="48"/>
        <v>#N/A</v>
      </c>
      <c r="AG174" s="154" t="e">
        <f t="shared" si="49"/>
        <v>#N/A</v>
      </c>
      <c r="AH174" s="187">
        <v>14256.533981721026</v>
      </c>
      <c r="AI174" s="193" t="e">
        <f t="shared" si="50"/>
        <v>#N/A</v>
      </c>
      <c r="AJ174" s="157">
        <f>Y174-VLOOKUP(B174,'CALCULO MCTER '!$B$3:$AM$348,38,0)</f>
        <v>-197402.4731</v>
      </c>
    </row>
    <row r="175" spans="1:37" s="18" customFormat="1">
      <c r="A175" s="98">
        <v>173</v>
      </c>
      <c r="B175" s="76" t="s">
        <v>932</v>
      </c>
      <c r="C175" s="36" t="str">
        <f>VLOOKUP(B175,'TOTAL DE SISTEMAS'!$B$6:$I$380,5,0)</f>
        <v>PL0153</v>
      </c>
      <c r="D175" s="36" t="str">
        <f>VLOOKUP(B175,'TOTAL DE SISTEMAS'!$B$6:$I$380,2,0)</f>
        <v>ELTO</v>
      </c>
      <c r="E175" s="36" t="str">
        <f>VLOOKUP(B175,'TOTAL DE SISTEMAS'!$B$6:$I$380,3,0)</f>
        <v>Electro Tocache</v>
      </c>
      <c r="F175" s="38" t="str">
        <f>VLOOKUP(B175,'TOTAL DE SISTEMAS'!$B$6:$I$380,4,0)</f>
        <v>Tocache</v>
      </c>
      <c r="G175" s="38">
        <f>VLOOKUP(B175,'TOTAL DE SISTEMAS'!$B$6:$G$374,6,0)</f>
        <v>3</v>
      </c>
      <c r="H175" s="38" t="str">
        <f>VLOOKUP(B175,'TOTAL DE SISTEMAS'!$B$6:$I$380,7,0)</f>
        <v>Urbano Rural</v>
      </c>
      <c r="I175" s="38" t="str">
        <f>VLOOKUP(B175,'TOTAL DE SISTEMAS'!$B$6:$I$380,8,0)</f>
        <v>SEIN</v>
      </c>
      <c r="J175" s="38" t="s">
        <v>24</v>
      </c>
      <c r="K175" s="39">
        <f>VLOOKUP(B175,'CLIENTES '!$C$3:$AA$345,25,0)</f>
        <v>17002</v>
      </c>
      <c r="L175" s="214">
        <f>AVERAGE(M175:O175)*VLOOKUP(B175,'CALCULO MCTER '!$B$1:$BD$352,52,0)</f>
        <v>0</v>
      </c>
      <c r="M175" s="156">
        <f>VLOOKUP(B175,'PROY CONSUMOS ENERGIA TRIMESTRE'!$C$3:$AF$310,28,0)</f>
        <v>1510842.3</v>
      </c>
      <c r="N175" s="156">
        <f>VLOOKUP(B175,'PROY CONSUMOS ENERGIA TRIMESTRE'!$C$3:$AF$310,29,0)</f>
        <v>1510842.3</v>
      </c>
      <c r="O175" s="156">
        <f>VLOOKUP(B175,'PROY CONSUMOS ENERGIA TRIMESTRE'!$C$3:$AF$310,30,0)</f>
        <v>1510842.3</v>
      </c>
      <c r="P175" s="41">
        <f>VLOOKUP(C175,'CARGOS 04-02-2020'!$B$5:$BK$335,60,0)</f>
        <v>3.91</v>
      </c>
      <c r="Q175" s="41">
        <f>VLOOKUP(C175,'CARGOS 04-02-2020'!$B$5:$BK$335,62,0)</f>
        <v>101.71</v>
      </c>
      <c r="R175" s="191" t="e">
        <f t="shared" si="34"/>
        <v>#N/A</v>
      </c>
      <c r="S175" s="192" t="e">
        <f t="shared" si="35"/>
        <v>#N/A</v>
      </c>
      <c r="T175" s="125" t="e">
        <f t="shared" si="36"/>
        <v>#N/A</v>
      </c>
      <c r="U175" s="126" t="e">
        <f t="shared" si="37"/>
        <v>#N/A</v>
      </c>
      <c r="V175" s="42" t="e">
        <f t="shared" si="38"/>
        <v>#N/A</v>
      </c>
      <c r="W175" s="96" t="e">
        <f t="shared" si="39"/>
        <v>#N/A</v>
      </c>
      <c r="X175" s="96" t="e">
        <f t="shared" si="40"/>
        <v>#N/A</v>
      </c>
      <c r="Y175" s="151">
        <f t="shared" si="41"/>
        <v>66477.820000000007</v>
      </c>
      <c r="Z175" s="152" t="e">
        <f t="shared" si="42"/>
        <v>#N/A</v>
      </c>
      <c r="AA175" s="153" t="e">
        <f t="shared" si="43"/>
        <v>#N/A</v>
      </c>
      <c r="AB175" s="151">
        <f t="shared" si="44"/>
        <v>66477.820000000007</v>
      </c>
      <c r="AC175" s="152" t="e">
        <f t="shared" si="45"/>
        <v>#N/A</v>
      </c>
      <c r="AD175" s="154" t="e">
        <f t="shared" si="46"/>
        <v>#N/A</v>
      </c>
      <c r="AE175" s="151">
        <f t="shared" si="47"/>
        <v>66477.820000000007</v>
      </c>
      <c r="AF175" s="152" t="e">
        <f t="shared" si="48"/>
        <v>#N/A</v>
      </c>
      <c r="AG175" s="154" t="e">
        <f t="shared" si="49"/>
        <v>#N/A</v>
      </c>
      <c r="AH175" s="187">
        <v>0</v>
      </c>
      <c r="AI175" s="193" t="e">
        <f t="shared" si="50"/>
        <v>#N/A</v>
      </c>
      <c r="AJ175" s="157">
        <f>Y175-VLOOKUP(B175,'CALCULO MCTER '!$B$3:$AM$348,38,0)</f>
        <v>-1532822.4433299999</v>
      </c>
    </row>
    <row r="176" spans="1:37" s="18" customFormat="1">
      <c r="A176" s="98">
        <v>174</v>
      </c>
      <c r="B176" s="76" t="s">
        <v>935</v>
      </c>
      <c r="C176" s="36" t="str">
        <f>VLOOKUP(B176,'TOTAL DE SISTEMAS'!$B$6:$I$380,5,0)</f>
        <v>PR0153</v>
      </c>
      <c r="D176" s="36" t="str">
        <f>VLOOKUP(B176,'TOTAL DE SISTEMAS'!$B$6:$I$380,2,0)</f>
        <v>ELTO</v>
      </c>
      <c r="E176" s="36" t="str">
        <f>VLOOKUP(B176,'TOTAL DE SISTEMAS'!$B$6:$I$380,3,0)</f>
        <v>Electro Tocache</v>
      </c>
      <c r="F176" s="38" t="str">
        <f>VLOOKUP(B176,'TOTAL DE SISTEMAS'!$B$6:$I$380,4,0)</f>
        <v>SER Tocache</v>
      </c>
      <c r="G176" s="38" t="str">
        <f>VLOOKUP(B176,'TOTAL DE SISTEMAS'!$B$6:$G$374,6,0)</f>
        <v>SER</v>
      </c>
      <c r="H176" s="38" t="str">
        <f>VLOOKUP(B176,'TOTAL DE SISTEMAS'!$B$6:$I$380,7,0)</f>
        <v>Rural</v>
      </c>
      <c r="I176" s="38" t="str">
        <f>VLOOKUP(B176,'TOTAL DE SISTEMAS'!$B$6:$I$380,8,0)</f>
        <v>SEIN</v>
      </c>
      <c r="J176" s="38" t="s">
        <v>24</v>
      </c>
      <c r="K176" s="39">
        <f>VLOOKUP(B176,'CLIENTES '!$C$3:$AA$345,25,0)</f>
        <v>7760</v>
      </c>
      <c r="L176" s="214">
        <f>AVERAGE(M176:O176)*VLOOKUP(B176,'CALCULO MCTER '!$B$1:$BD$352,52,0)</f>
        <v>0</v>
      </c>
      <c r="M176" s="156">
        <f>VLOOKUP(B176,'PROY CONSUMOS ENERGIA TRIMESTRE'!$C$3:$AF$310,28,0)</f>
        <v>301274.60000000003</v>
      </c>
      <c r="N176" s="156">
        <f>VLOOKUP(B176,'PROY CONSUMOS ENERGIA TRIMESTRE'!$C$3:$AF$310,29,0)</f>
        <v>301274.60000000003</v>
      </c>
      <c r="O176" s="156">
        <f>VLOOKUP(B176,'PROY CONSUMOS ENERGIA TRIMESTRE'!$C$3:$AF$310,30,0)</f>
        <v>301274.60000000003</v>
      </c>
      <c r="P176" s="41">
        <f>VLOOKUP(C176,'CARGOS 04-02-2020'!$B$5:$BK$335,60,0)</f>
        <v>3.91</v>
      </c>
      <c r="Q176" s="41">
        <f>VLOOKUP(C176,'CARGOS 04-02-2020'!$B$5:$BK$335,62,0)</f>
        <v>101.71</v>
      </c>
      <c r="R176" s="191" t="e">
        <f t="shared" si="34"/>
        <v>#N/A</v>
      </c>
      <c r="S176" s="192" t="e">
        <f t="shared" si="35"/>
        <v>#N/A</v>
      </c>
      <c r="T176" s="125" t="e">
        <f t="shared" si="36"/>
        <v>#N/A</v>
      </c>
      <c r="U176" s="126" t="e">
        <f t="shared" si="37"/>
        <v>#N/A</v>
      </c>
      <c r="V176" s="42" t="e">
        <f t="shared" si="38"/>
        <v>#N/A</v>
      </c>
      <c r="W176" s="96" t="e">
        <f t="shared" si="39"/>
        <v>#N/A</v>
      </c>
      <c r="X176" s="96" t="e">
        <f t="shared" si="40"/>
        <v>#N/A</v>
      </c>
      <c r="Y176" s="151">
        <f t="shared" si="41"/>
        <v>30341.600000000002</v>
      </c>
      <c r="Z176" s="152" t="e">
        <f t="shared" si="42"/>
        <v>#N/A</v>
      </c>
      <c r="AA176" s="153" t="e">
        <f t="shared" si="43"/>
        <v>#N/A</v>
      </c>
      <c r="AB176" s="151">
        <f t="shared" si="44"/>
        <v>30341.600000000002</v>
      </c>
      <c r="AC176" s="152" t="e">
        <f t="shared" si="45"/>
        <v>#N/A</v>
      </c>
      <c r="AD176" s="154" t="e">
        <f t="shared" si="46"/>
        <v>#N/A</v>
      </c>
      <c r="AE176" s="151">
        <f t="shared" si="47"/>
        <v>30341.600000000002</v>
      </c>
      <c r="AF176" s="152" t="e">
        <f t="shared" si="48"/>
        <v>#N/A</v>
      </c>
      <c r="AG176" s="154" t="e">
        <f t="shared" si="49"/>
        <v>#N/A</v>
      </c>
      <c r="AH176" s="187">
        <v>59.678203522780677</v>
      </c>
      <c r="AI176" s="193" t="e">
        <f t="shared" si="50"/>
        <v>#N/A</v>
      </c>
      <c r="AJ176" s="157">
        <f>Y176-VLOOKUP(B176,'CALCULO MCTER '!$B$3:$AM$348,38,0)</f>
        <v>-306090.13566000003</v>
      </c>
    </row>
    <row r="177" spans="1:37" s="18" customFormat="1">
      <c r="A177" s="98">
        <v>175</v>
      </c>
      <c r="B177" s="76" t="s">
        <v>940</v>
      </c>
      <c r="C177" s="36" t="str">
        <f>VLOOKUP(B177,'TOTAL DE SISTEMAS'!$B$6:$I$380,5,0)</f>
        <v>PL0057</v>
      </c>
      <c r="D177" s="36" t="str">
        <f>VLOOKUP(B177,'TOTAL DE SISTEMAS'!$B$6:$I$380,2,0)</f>
        <v>ELUC</v>
      </c>
      <c r="E177" s="36" t="str">
        <f>VLOOKUP(B177,'TOTAL DE SISTEMAS'!$B$6:$I$380,3,0)</f>
        <v>Electro Ucayali</v>
      </c>
      <c r="F177" s="38" t="str">
        <f>VLOOKUP(B177,'TOTAL DE SISTEMAS'!$B$6:$I$380,4,0)</f>
        <v>Pucallpa</v>
      </c>
      <c r="G177" s="38">
        <f>VLOOKUP(B177,'TOTAL DE SISTEMAS'!$B$6:$G$374,6,0)</f>
        <v>2</v>
      </c>
      <c r="H177" s="38" t="str">
        <f>VLOOKUP(B177,'TOTAL DE SISTEMAS'!$B$6:$I$380,7,0)</f>
        <v>Urbano</v>
      </c>
      <c r="I177" s="38" t="str">
        <f>VLOOKUP(B177,'TOTAL DE SISTEMAS'!$B$6:$I$380,8,0)</f>
        <v>SEIN</v>
      </c>
      <c r="J177" s="38" t="s">
        <v>24</v>
      </c>
      <c r="K177" s="39">
        <f>VLOOKUP(B177,'CLIENTES '!$C$3:$AA$345,25,0)</f>
        <v>63328</v>
      </c>
      <c r="L177" s="214">
        <f>AVERAGE(M177:O177)*VLOOKUP(B177,'CALCULO MCTER '!$B$1:$BD$352,52,0)</f>
        <v>0</v>
      </c>
      <c r="M177" s="156">
        <f>VLOOKUP(B177,'PROY CONSUMOS ENERGIA TRIMESTRE'!$C$3:$AF$310,28,0)</f>
        <v>9618353.8000000007</v>
      </c>
      <c r="N177" s="156">
        <f>VLOOKUP(B177,'PROY CONSUMOS ENERGIA TRIMESTRE'!$C$3:$AF$310,29,0)</f>
        <v>9618353.8000000007</v>
      </c>
      <c r="O177" s="156">
        <f>VLOOKUP(B177,'PROY CONSUMOS ENERGIA TRIMESTRE'!$C$3:$AF$310,30,0)</f>
        <v>9618353.8000000007</v>
      </c>
      <c r="P177" s="41">
        <f>VLOOKUP(C177,'CARGOS 04-02-2020'!$B$5:$BK$335,60,0)</f>
        <v>3.58</v>
      </c>
      <c r="Q177" s="41">
        <f>VLOOKUP(C177,'CARGOS 04-02-2020'!$B$5:$BK$335,62,0)</f>
        <v>68.38</v>
      </c>
      <c r="R177" s="191" t="e">
        <f t="shared" si="34"/>
        <v>#N/A</v>
      </c>
      <c r="S177" s="192" t="e">
        <f t="shared" si="35"/>
        <v>#N/A</v>
      </c>
      <c r="T177" s="125" t="e">
        <f t="shared" si="36"/>
        <v>#N/A</v>
      </c>
      <c r="U177" s="126" t="e">
        <f t="shared" si="37"/>
        <v>#N/A</v>
      </c>
      <c r="V177" s="42" t="e">
        <f t="shared" si="38"/>
        <v>#N/A</v>
      </c>
      <c r="W177" s="96" t="e">
        <f t="shared" si="39"/>
        <v>#N/A</v>
      </c>
      <c r="X177" s="96" t="e">
        <f t="shared" si="40"/>
        <v>#N/A</v>
      </c>
      <c r="Y177" s="151">
        <f t="shared" si="41"/>
        <v>226714.23999999999</v>
      </c>
      <c r="Z177" s="152" t="e">
        <f t="shared" si="42"/>
        <v>#N/A</v>
      </c>
      <c r="AA177" s="153" t="e">
        <f t="shared" si="43"/>
        <v>#N/A</v>
      </c>
      <c r="AB177" s="151">
        <f t="shared" si="44"/>
        <v>226714.23999999999</v>
      </c>
      <c r="AC177" s="152" t="e">
        <f t="shared" si="45"/>
        <v>#N/A</v>
      </c>
      <c r="AD177" s="154" t="e">
        <f t="shared" si="46"/>
        <v>#N/A</v>
      </c>
      <c r="AE177" s="151">
        <f t="shared" si="47"/>
        <v>226714.23999999999</v>
      </c>
      <c r="AF177" s="152" t="e">
        <f t="shared" si="48"/>
        <v>#N/A</v>
      </c>
      <c r="AG177" s="154" t="e">
        <f t="shared" si="49"/>
        <v>#N/A</v>
      </c>
      <c r="AH177" s="187">
        <v>529547.30864290707</v>
      </c>
      <c r="AI177" s="193" t="e">
        <f t="shared" si="50"/>
        <v>#N/A</v>
      </c>
      <c r="AJ177" s="157">
        <f>Y177-VLOOKUP(B177,'CALCULO MCTER '!$B$3:$AM$348,38,0)</f>
        <v>-6577223.6484399997</v>
      </c>
    </row>
    <row r="178" spans="1:37" s="18" customFormat="1">
      <c r="A178" s="98">
        <v>176</v>
      </c>
      <c r="B178" s="76" t="s">
        <v>943</v>
      </c>
      <c r="C178" s="36" t="str">
        <f>VLOOKUP(B178,'TOTAL DE SISTEMAS'!$B$6:$I$380,5,0)</f>
        <v>PL0058</v>
      </c>
      <c r="D178" s="36" t="str">
        <f>VLOOKUP(B178,'TOTAL DE SISTEMAS'!$B$6:$I$380,2,0)</f>
        <v>ELUC</v>
      </c>
      <c r="E178" s="36" t="str">
        <f>VLOOKUP(B178,'TOTAL DE SISTEMAS'!$B$6:$I$380,3,0)</f>
        <v>Electro Ucayali</v>
      </c>
      <c r="F178" s="38" t="str">
        <f>VLOOKUP(B178,'TOTAL DE SISTEMAS'!$B$6:$I$380,4,0)</f>
        <v>Atalaya</v>
      </c>
      <c r="G178" s="38">
        <f>VLOOKUP(B178,'TOTAL DE SISTEMAS'!$B$6:$G$374,6,0)</f>
        <v>2</v>
      </c>
      <c r="H178" s="38" t="str">
        <f>VLOOKUP(B178,'TOTAL DE SISTEMAS'!$B$6:$I$380,7,0)</f>
        <v>Urbano</v>
      </c>
      <c r="I178" s="38" t="str">
        <f>VLOOKUP(B178,'TOTAL DE SISTEMAS'!$B$6:$I$380,8,0)</f>
        <v>AISL</v>
      </c>
      <c r="J178" s="38" t="s">
        <v>24</v>
      </c>
      <c r="K178" s="39">
        <f>VLOOKUP(B178,'CLIENTES '!$C$3:$AA$345,25,0)</f>
        <v>2304</v>
      </c>
      <c r="L178" s="214">
        <f>AVERAGE(M178:O178)*VLOOKUP(B178,'CALCULO MCTER '!$B$1:$BD$352,52,0)</f>
        <v>0</v>
      </c>
      <c r="M178" s="156">
        <f>VLOOKUP(B178,'PROY CONSUMOS ENERGIA TRIMESTRE'!$C$3:$AF$310,28,0)</f>
        <v>380081.07500000001</v>
      </c>
      <c r="N178" s="156">
        <f>VLOOKUP(B178,'PROY CONSUMOS ENERGIA TRIMESTRE'!$C$3:$AF$310,29,0)</f>
        <v>368843.71229541802</v>
      </c>
      <c r="O178" s="156">
        <f>VLOOKUP(B178,'PROY CONSUMOS ENERGIA TRIMESTRE'!$C$3:$AF$310,30,0)</f>
        <v>371033.04158587911</v>
      </c>
      <c r="P178" s="41">
        <f>VLOOKUP(C178,'CARGOS 04-02-2020'!$B$5:$BK$335,60,0)</f>
        <v>3.58</v>
      </c>
      <c r="Q178" s="41">
        <f>VLOOKUP(C178,'CARGOS 04-02-2020'!$B$5:$BK$335,62,0)</f>
        <v>44.7</v>
      </c>
      <c r="R178" s="191" t="e">
        <f t="shared" si="34"/>
        <v>#N/A</v>
      </c>
      <c r="S178" s="192" t="e">
        <f t="shared" si="35"/>
        <v>#N/A</v>
      </c>
      <c r="T178" s="125" t="e">
        <f t="shared" si="36"/>
        <v>#N/A</v>
      </c>
      <c r="U178" s="126" t="e">
        <f t="shared" si="37"/>
        <v>#N/A</v>
      </c>
      <c r="V178" s="42" t="e">
        <f t="shared" si="38"/>
        <v>#N/A</v>
      </c>
      <c r="W178" s="96" t="e">
        <f t="shared" si="39"/>
        <v>#N/A</v>
      </c>
      <c r="X178" s="96" t="e">
        <f t="shared" si="40"/>
        <v>#N/A</v>
      </c>
      <c r="Y178" s="151">
        <f t="shared" si="41"/>
        <v>8248.32</v>
      </c>
      <c r="Z178" s="152" t="e">
        <f t="shared" si="42"/>
        <v>#N/A</v>
      </c>
      <c r="AA178" s="153" t="e">
        <f t="shared" si="43"/>
        <v>#N/A</v>
      </c>
      <c r="AB178" s="151">
        <f t="shared" si="44"/>
        <v>8248.32</v>
      </c>
      <c r="AC178" s="152" t="e">
        <f t="shared" si="45"/>
        <v>#N/A</v>
      </c>
      <c r="AD178" s="154" t="e">
        <f t="shared" si="46"/>
        <v>#N/A</v>
      </c>
      <c r="AE178" s="151">
        <f t="shared" si="47"/>
        <v>8248.32</v>
      </c>
      <c r="AF178" s="152" t="e">
        <f t="shared" si="48"/>
        <v>#N/A</v>
      </c>
      <c r="AG178" s="154" t="e">
        <f t="shared" si="49"/>
        <v>#N/A</v>
      </c>
      <c r="AH178" s="187">
        <v>19726.113869993205</v>
      </c>
      <c r="AI178" s="193" t="e">
        <f t="shared" si="50"/>
        <v>#N/A</v>
      </c>
      <c r="AJ178" s="157">
        <f>Y178-VLOOKUP(B178,'CALCULO MCTER '!$B$3:$AM$348,38,0)</f>
        <v>-166884.4565033133</v>
      </c>
    </row>
    <row r="179" spans="1:37" s="18" customFormat="1">
      <c r="A179" s="98">
        <v>177</v>
      </c>
      <c r="B179" s="76" t="s">
        <v>946</v>
      </c>
      <c r="C179" s="36" t="str">
        <f>VLOOKUP(B179,'TOTAL DE SISTEMAS'!$B$6:$I$380,5,0)</f>
        <v>PL0059</v>
      </c>
      <c r="D179" s="36" t="str">
        <f>VLOOKUP(B179,'TOTAL DE SISTEMAS'!$B$6:$I$380,2,0)</f>
        <v>ELUC</v>
      </c>
      <c r="E179" s="36" t="str">
        <f>VLOOKUP(B179,'TOTAL DE SISTEMAS'!$B$6:$I$380,3,0)</f>
        <v>Electro Ucayali</v>
      </c>
      <c r="F179" s="38" t="str">
        <f>VLOOKUP(B179,'TOTAL DE SISTEMAS'!$B$6:$I$380,4,0)</f>
        <v>Campo Verde</v>
      </c>
      <c r="G179" s="38">
        <f>VLOOKUP(B179,'TOTAL DE SISTEMAS'!$B$6:$G$374,6,0)</f>
        <v>2</v>
      </c>
      <c r="H179" s="38" t="str">
        <f>VLOOKUP(B179,'TOTAL DE SISTEMAS'!$B$6:$I$380,7,0)</f>
        <v>Urbano</v>
      </c>
      <c r="I179" s="38" t="str">
        <f>VLOOKUP(B179,'TOTAL DE SISTEMAS'!$B$6:$I$380,8,0)</f>
        <v>SEIN</v>
      </c>
      <c r="J179" s="38" t="s">
        <v>24</v>
      </c>
      <c r="K179" s="39">
        <f>VLOOKUP(B179,'CLIENTES '!$C$3:$AA$345,25,0)</f>
        <v>1512</v>
      </c>
      <c r="L179" s="214">
        <f>AVERAGE(M179:O179)*VLOOKUP(B179,'CALCULO MCTER '!$B$1:$BD$352,52,0)</f>
        <v>0</v>
      </c>
      <c r="M179" s="156">
        <f>VLOOKUP(B179,'PROY CONSUMOS ENERGIA TRIMESTRE'!$C$3:$AF$310,28,0)</f>
        <v>151602</v>
      </c>
      <c r="N179" s="156">
        <f>VLOOKUP(B179,'PROY CONSUMOS ENERGIA TRIMESTRE'!$C$3:$AF$310,29,0)</f>
        <v>151602</v>
      </c>
      <c r="O179" s="156">
        <f>VLOOKUP(B179,'PROY CONSUMOS ENERGIA TRIMESTRE'!$C$3:$AF$310,30,0)</f>
        <v>151602</v>
      </c>
      <c r="P179" s="41">
        <f>VLOOKUP(C179,'CARGOS 04-02-2020'!$B$5:$BK$335,60,0)</f>
        <v>3.58</v>
      </c>
      <c r="Q179" s="41">
        <f>VLOOKUP(C179,'CARGOS 04-02-2020'!$B$5:$BK$335,62,0)</f>
        <v>68.38</v>
      </c>
      <c r="R179" s="191" t="e">
        <f t="shared" si="34"/>
        <v>#N/A</v>
      </c>
      <c r="S179" s="192" t="e">
        <f t="shared" si="35"/>
        <v>#N/A</v>
      </c>
      <c r="T179" s="125" t="e">
        <f t="shared" si="36"/>
        <v>#N/A</v>
      </c>
      <c r="U179" s="126" t="e">
        <f t="shared" si="37"/>
        <v>#N/A</v>
      </c>
      <c r="V179" s="42" t="e">
        <f t="shared" si="38"/>
        <v>#N/A</v>
      </c>
      <c r="W179" s="96" t="e">
        <f t="shared" si="39"/>
        <v>#N/A</v>
      </c>
      <c r="X179" s="96" t="e">
        <f t="shared" si="40"/>
        <v>#N/A</v>
      </c>
      <c r="Y179" s="151">
        <f t="shared" si="41"/>
        <v>5412.96</v>
      </c>
      <c r="Z179" s="152" t="e">
        <f t="shared" si="42"/>
        <v>#N/A</v>
      </c>
      <c r="AA179" s="153" t="e">
        <f t="shared" si="43"/>
        <v>#N/A</v>
      </c>
      <c r="AB179" s="151">
        <f t="shared" si="44"/>
        <v>5412.96</v>
      </c>
      <c r="AC179" s="152" t="e">
        <f t="shared" si="45"/>
        <v>#N/A</v>
      </c>
      <c r="AD179" s="154" t="e">
        <f t="shared" si="46"/>
        <v>#N/A</v>
      </c>
      <c r="AE179" s="151">
        <f t="shared" si="47"/>
        <v>5412.96</v>
      </c>
      <c r="AF179" s="152" t="e">
        <f t="shared" si="48"/>
        <v>#N/A</v>
      </c>
      <c r="AG179" s="154" t="e">
        <f t="shared" si="49"/>
        <v>#N/A</v>
      </c>
      <c r="AH179" s="187">
        <v>131193.265042393</v>
      </c>
      <c r="AI179" s="193" t="e">
        <f t="shared" si="50"/>
        <v>#N/A</v>
      </c>
      <c r="AJ179" s="157">
        <f>Y179-VLOOKUP(B179,'CALCULO MCTER '!$B$3:$AM$348,38,0)</f>
        <v>-103690.50759999998</v>
      </c>
    </row>
    <row r="180" spans="1:37" s="18" customFormat="1">
      <c r="A180" s="98">
        <v>178</v>
      </c>
      <c r="B180" s="76" t="s">
        <v>949</v>
      </c>
      <c r="C180" s="36" t="str">
        <f>VLOOKUP(B180,'TOTAL DE SISTEMAS'!$B$6:$I$380,5,0)</f>
        <v>PL0171</v>
      </c>
      <c r="D180" s="36" t="str">
        <f>VLOOKUP(B180,'TOTAL DE SISTEMAS'!$B$6:$I$380,2,0)</f>
        <v>ELUC</v>
      </c>
      <c r="E180" s="36" t="str">
        <f>VLOOKUP(B180,'TOTAL DE SISTEMAS'!$B$6:$I$380,3,0)</f>
        <v>Electro Ucayali</v>
      </c>
      <c r="F180" s="38" t="str">
        <f>VLOOKUP(B180,'TOTAL DE SISTEMAS'!$B$6:$I$380,4,0)</f>
        <v>Aguaytía</v>
      </c>
      <c r="G180" s="38">
        <f>VLOOKUP(B180,'TOTAL DE SISTEMAS'!$B$6:$G$374,6,0)</f>
        <v>3</v>
      </c>
      <c r="H180" s="38" t="str">
        <f>VLOOKUP(B180,'TOTAL DE SISTEMAS'!$B$6:$I$380,7,0)</f>
        <v>Urbano Rural</v>
      </c>
      <c r="I180" s="38" t="str">
        <f>VLOOKUP(B180,'TOTAL DE SISTEMAS'!$B$6:$I$380,8,0)</f>
        <v>SEIN</v>
      </c>
      <c r="J180" s="38" t="s">
        <v>24</v>
      </c>
      <c r="K180" s="39">
        <f>VLOOKUP(B180,'CLIENTES '!$C$3:$AA$345,25,0)</f>
        <v>3655</v>
      </c>
      <c r="L180" s="214">
        <f>AVERAGE(M180:O180)*VLOOKUP(B180,'CALCULO MCTER '!$B$1:$BD$352,52,0)</f>
        <v>0</v>
      </c>
      <c r="M180" s="156">
        <f>VLOOKUP(B180,'PROY CONSUMOS ENERGIA TRIMESTRE'!$C$3:$AF$310,28,0)</f>
        <v>433802.60000000003</v>
      </c>
      <c r="N180" s="156">
        <f>VLOOKUP(B180,'PROY CONSUMOS ENERGIA TRIMESTRE'!$C$3:$AF$310,29,0)</f>
        <v>433802.60000000003</v>
      </c>
      <c r="O180" s="156">
        <f>VLOOKUP(B180,'PROY CONSUMOS ENERGIA TRIMESTRE'!$C$3:$AF$310,30,0)</f>
        <v>433802.60000000003</v>
      </c>
      <c r="P180" s="41">
        <f>VLOOKUP(C180,'CARGOS 04-02-2020'!$B$5:$BK$335,60,0)</f>
        <v>3.58</v>
      </c>
      <c r="Q180" s="41">
        <f>VLOOKUP(C180,'CARGOS 04-02-2020'!$B$5:$BK$335,62,0)</f>
        <v>65.8</v>
      </c>
      <c r="R180" s="191" t="e">
        <f t="shared" si="34"/>
        <v>#N/A</v>
      </c>
      <c r="S180" s="192" t="e">
        <f t="shared" si="35"/>
        <v>#N/A</v>
      </c>
      <c r="T180" s="125" t="e">
        <f t="shared" si="36"/>
        <v>#N/A</v>
      </c>
      <c r="U180" s="126" t="e">
        <f t="shared" si="37"/>
        <v>#N/A</v>
      </c>
      <c r="V180" s="42" t="e">
        <f t="shared" si="38"/>
        <v>#N/A</v>
      </c>
      <c r="W180" s="96" t="e">
        <f t="shared" si="39"/>
        <v>#N/A</v>
      </c>
      <c r="X180" s="96" t="e">
        <f t="shared" si="40"/>
        <v>#N/A</v>
      </c>
      <c r="Y180" s="151">
        <f t="shared" si="41"/>
        <v>13084.9</v>
      </c>
      <c r="Z180" s="152" t="e">
        <f t="shared" si="42"/>
        <v>#N/A</v>
      </c>
      <c r="AA180" s="153" t="e">
        <f t="shared" si="43"/>
        <v>#N/A</v>
      </c>
      <c r="AB180" s="151">
        <f t="shared" si="44"/>
        <v>13084.9</v>
      </c>
      <c r="AC180" s="152" t="e">
        <f t="shared" si="45"/>
        <v>#N/A</v>
      </c>
      <c r="AD180" s="154" t="e">
        <f t="shared" si="46"/>
        <v>#N/A</v>
      </c>
      <c r="AE180" s="151">
        <f t="shared" si="47"/>
        <v>13084.9</v>
      </c>
      <c r="AF180" s="152" t="e">
        <f t="shared" si="48"/>
        <v>#N/A</v>
      </c>
      <c r="AG180" s="154" t="e">
        <f t="shared" si="49"/>
        <v>#N/A</v>
      </c>
      <c r="AH180" s="187">
        <v>0</v>
      </c>
      <c r="AI180" s="193" t="e">
        <f t="shared" si="50"/>
        <v>#N/A</v>
      </c>
      <c r="AJ180" s="157">
        <f>Y180-VLOOKUP(B180,'CALCULO MCTER '!$B$3:$AM$348,38,0)</f>
        <v>-285456.43079999997</v>
      </c>
    </row>
    <row r="181" spans="1:37" s="18" customFormat="1">
      <c r="A181" s="98">
        <v>179</v>
      </c>
      <c r="B181" s="76" t="s">
        <v>952</v>
      </c>
      <c r="C181" s="36" t="str">
        <f>VLOOKUP(B181,'TOTAL DE SISTEMAS'!$B$6:$I$380,5,0)</f>
        <v>PR0057</v>
      </c>
      <c r="D181" s="36" t="str">
        <f>VLOOKUP(B181,'TOTAL DE SISTEMAS'!$B$6:$I$380,2,0)</f>
        <v>ELUC</v>
      </c>
      <c r="E181" s="36" t="str">
        <f>VLOOKUP(B181,'TOTAL DE SISTEMAS'!$B$6:$I$380,3,0)</f>
        <v>Electro Ucayali</v>
      </c>
      <c r="F181" s="38" t="str">
        <f>VLOOKUP(B181,'TOTAL DE SISTEMAS'!$B$6:$I$380,4,0)</f>
        <v>SER Pucallpa Campo Verde</v>
      </c>
      <c r="G181" s="38" t="str">
        <f>VLOOKUP(B181,'TOTAL DE SISTEMAS'!$B$6:$G$374,6,0)</f>
        <v>SER</v>
      </c>
      <c r="H181" s="38" t="str">
        <f>VLOOKUP(B181,'TOTAL DE SISTEMAS'!$B$6:$I$380,7,0)</f>
        <v>Rural</v>
      </c>
      <c r="I181" s="38" t="str">
        <f>VLOOKUP(B181,'TOTAL DE SISTEMAS'!$B$6:$I$380,8,0)</f>
        <v>SEIN</v>
      </c>
      <c r="J181" s="38" t="s">
        <v>24</v>
      </c>
      <c r="K181" s="39">
        <f>VLOOKUP(B181,'CLIENTES '!$C$3:$AA$345,25,0)</f>
        <v>8796</v>
      </c>
      <c r="L181" s="214">
        <f>AVERAGE(M181:O181)*VLOOKUP(B181,'CALCULO MCTER '!$B$1:$BD$352,52,0)</f>
        <v>0</v>
      </c>
      <c r="M181" s="156">
        <f>VLOOKUP(B181,'PROY CONSUMOS ENERGIA TRIMESTRE'!$C$3:$AF$310,28,0)</f>
        <v>604132.10000000009</v>
      </c>
      <c r="N181" s="156">
        <f>VLOOKUP(B181,'PROY CONSUMOS ENERGIA TRIMESTRE'!$C$3:$AF$310,29,0)</f>
        <v>604132.10000000009</v>
      </c>
      <c r="O181" s="156">
        <f>VLOOKUP(B181,'PROY CONSUMOS ENERGIA TRIMESTRE'!$C$3:$AF$310,30,0)</f>
        <v>604132.10000000009</v>
      </c>
      <c r="P181" s="41">
        <f>VLOOKUP(C181,'CARGOS 04-02-2020'!$B$5:$BK$335,60,0)</f>
        <v>3.58</v>
      </c>
      <c r="Q181" s="41">
        <f>VLOOKUP(C181,'CARGOS 04-02-2020'!$B$5:$BK$335,62,0)</f>
        <v>68.38</v>
      </c>
      <c r="R181" s="191" t="e">
        <f t="shared" si="34"/>
        <v>#N/A</v>
      </c>
      <c r="S181" s="192" t="e">
        <f t="shared" si="35"/>
        <v>#N/A</v>
      </c>
      <c r="T181" s="125" t="e">
        <f t="shared" si="36"/>
        <v>#N/A</v>
      </c>
      <c r="U181" s="126" t="e">
        <f t="shared" si="37"/>
        <v>#N/A</v>
      </c>
      <c r="V181" s="42" t="e">
        <f t="shared" si="38"/>
        <v>#N/A</v>
      </c>
      <c r="W181" s="96" t="e">
        <f t="shared" si="39"/>
        <v>#N/A</v>
      </c>
      <c r="X181" s="96" t="e">
        <f t="shared" si="40"/>
        <v>#N/A</v>
      </c>
      <c r="Y181" s="151">
        <f t="shared" si="41"/>
        <v>31489.68</v>
      </c>
      <c r="Z181" s="152" t="e">
        <f t="shared" si="42"/>
        <v>#N/A</v>
      </c>
      <c r="AA181" s="153" t="e">
        <f t="shared" si="43"/>
        <v>#N/A</v>
      </c>
      <c r="AB181" s="151">
        <f t="shared" si="44"/>
        <v>31489.68</v>
      </c>
      <c r="AC181" s="152" t="e">
        <f t="shared" si="45"/>
        <v>#N/A</v>
      </c>
      <c r="AD181" s="154" t="e">
        <f t="shared" si="46"/>
        <v>#N/A</v>
      </c>
      <c r="AE181" s="151">
        <f t="shared" si="47"/>
        <v>31489.68</v>
      </c>
      <c r="AF181" s="152" t="e">
        <f t="shared" si="48"/>
        <v>#N/A</v>
      </c>
      <c r="AG181" s="154" t="e">
        <f t="shared" si="49"/>
        <v>#N/A</v>
      </c>
      <c r="AH181" s="187">
        <v>127410.65568636436</v>
      </c>
      <c r="AI181" s="193" t="e">
        <f t="shared" si="50"/>
        <v>#N/A</v>
      </c>
      <c r="AJ181" s="157">
        <f>Y181-VLOOKUP(B181,'CALCULO MCTER '!$B$3:$AM$348,38,0)</f>
        <v>-413198.60998000007</v>
      </c>
    </row>
    <row r="182" spans="1:37" s="18" customFormat="1">
      <c r="A182" s="98">
        <v>180</v>
      </c>
      <c r="B182" s="76" t="s">
        <v>1055</v>
      </c>
      <c r="C182" s="36" t="str">
        <f>VLOOKUP(B182,'TOTAL DE SISTEMAS'!$B$6:$I$380,5,0)</f>
        <v>PR0057</v>
      </c>
      <c r="D182" s="36" t="str">
        <f>VLOOKUP(B182,'TOTAL DE SISTEMAS'!$B$6:$I$380,2,0)</f>
        <v>ELUC</v>
      </c>
      <c r="E182" s="36" t="str">
        <f>VLOOKUP(B182,'TOTAL DE SISTEMAS'!$B$6:$I$380,3,0)</f>
        <v>Electro Ucayali</v>
      </c>
      <c r="F182" s="38" t="str">
        <f>VLOOKUP(B182,'TOTAL DE SISTEMAS'!$B$6:$I$380,4,0)</f>
        <v>SER Aguaytia</v>
      </c>
      <c r="G182" s="38" t="str">
        <f>VLOOKUP(B182,'TOTAL DE SISTEMAS'!$B$6:$G$374,6,0)</f>
        <v>SER</v>
      </c>
      <c r="H182" s="38" t="str">
        <f>VLOOKUP(B182,'TOTAL DE SISTEMAS'!$B$6:$I$380,7,0)</f>
        <v>Rural</v>
      </c>
      <c r="I182" s="38" t="str">
        <f>VLOOKUP(B182,'TOTAL DE SISTEMAS'!$B$6:$I$380,8,0)</f>
        <v>SEIN</v>
      </c>
      <c r="J182" s="38" t="s">
        <v>24</v>
      </c>
      <c r="K182" s="39">
        <f>VLOOKUP(B182,'CLIENTES '!$C$3:$AA$345,25,0)</f>
        <v>5586</v>
      </c>
      <c r="L182" s="214">
        <f>AVERAGE(M182:O182)*VLOOKUP(B182,'CALCULO MCTER '!$B$1:$BD$352,52,0)</f>
        <v>0</v>
      </c>
      <c r="M182" s="156">
        <f>VLOOKUP(B182,'PROY CONSUMOS ENERGIA TRIMESTRE'!$C$3:$AF$310,28,0)</f>
        <v>434624.30000000005</v>
      </c>
      <c r="N182" s="156">
        <f>VLOOKUP(B182,'PROY CONSUMOS ENERGIA TRIMESTRE'!$C$3:$AF$310,29,0)</f>
        <v>434624.30000000005</v>
      </c>
      <c r="O182" s="156">
        <f>VLOOKUP(B182,'PROY CONSUMOS ENERGIA TRIMESTRE'!$C$3:$AF$310,30,0)</f>
        <v>434624.30000000005</v>
      </c>
      <c r="P182" s="41">
        <f>VLOOKUP(C182,'CARGOS 04-02-2020'!$B$5:$BK$335,60,0)</f>
        <v>3.58</v>
      </c>
      <c r="Q182" s="41">
        <f>VLOOKUP(C182,'CARGOS 04-02-2020'!$B$5:$BK$335,62,0)</f>
        <v>68.38</v>
      </c>
      <c r="R182" s="191" t="e">
        <f t="shared" si="34"/>
        <v>#N/A</v>
      </c>
      <c r="S182" s="192" t="e">
        <f t="shared" si="35"/>
        <v>#N/A</v>
      </c>
      <c r="T182" s="125" t="e">
        <f t="shared" si="36"/>
        <v>#N/A</v>
      </c>
      <c r="U182" s="126" t="e">
        <f t="shared" si="37"/>
        <v>#N/A</v>
      </c>
      <c r="V182" s="42" t="e">
        <f t="shared" si="38"/>
        <v>#N/A</v>
      </c>
      <c r="W182" s="96" t="e">
        <f t="shared" si="39"/>
        <v>#N/A</v>
      </c>
      <c r="X182" s="96" t="e">
        <f t="shared" si="40"/>
        <v>#N/A</v>
      </c>
      <c r="Y182" s="151">
        <f t="shared" si="41"/>
        <v>19997.88</v>
      </c>
      <c r="Z182" s="152" t="e">
        <f t="shared" si="42"/>
        <v>#N/A</v>
      </c>
      <c r="AA182" s="153" t="e">
        <f t="shared" si="43"/>
        <v>#N/A</v>
      </c>
      <c r="AB182" s="151">
        <f t="shared" si="44"/>
        <v>19997.88</v>
      </c>
      <c r="AC182" s="152" t="e">
        <f t="shared" si="45"/>
        <v>#N/A</v>
      </c>
      <c r="AD182" s="154" t="e">
        <f t="shared" si="46"/>
        <v>#N/A</v>
      </c>
      <c r="AE182" s="151">
        <f t="shared" si="47"/>
        <v>19997.88</v>
      </c>
      <c r="AF182" s="152" t="e">
        <f t="shared" si="48"/>
        <v>#N/A</v>
      </c>
      <c r="AG182" s="154" t="e">
        <f t="shared" si="49"/>
        <v>#N/A</v>
      </c>
      <c r="AH182" s="187">
        <v>25447.510934068305</v>
      </c>
      <c r="AI182" s="193" t="e">
        <f t="shared" si="50"/>
        <v>#N/A</v>
      </c>
      <c r="AJ182" s="157">
        <f>Y182-VLOOKUP(B182,'CALCULO MCTER '!$B$3:$AM$348,38,0)</f>
        <v>-297192.51634000009</v>
      </c>
    </row>
    <row r="183" spans="1:37" s="18" customFormat="1">
      <c r="A183" s="98">
        <v>181</v>
      </c>
      <c r="B183" s="76" t="s">
        <v>1463</v>
      </c>
      <c r="C183" s="36" t="str">
        <f>VLOOKUP(B183,'TOTAL DE SISTEMAS'!$B$6:$I$380,5,0)</f>
        <v>PR1058</v>
      </c>
      <c r="D183" s="36" t="str">
        <f>VLOOKUP(B183,'TOTAL DE SISTEMAS'!$B$6:$I$380,2,0)</f>
        <v>ELUC</v>
      </c>
      <c r="E183" s="36" t="str">
        <f>VLOOKUP(B183,'TOTAL DE SISTEMAS'!$B$6:$I$380,3,0)</f>
        <v>Electro Ucayali</v>
      </c>
      <c r="F183" s="38" t="str">
        <f>VLOOKUP(B183,'TOTAL DE SISTEMAS'!$B$6:$I$380,4,0)</f>
        <v>SER Atalaya</v>
      </c>
      <c r="G183" s="38" t="str">
        <f>VLOOKUP(B183,'TOTAL DE SISTEMAS'!$B$6:$G$374,6,0)</f>
        <v>SER</v>
      </c>
      <c r="H183" s="38" t="str">
        <f>VLOOKUP(B183,'TOTAL DE SISTEMAS'!$B$6:$I$380,7,0)</f>
        <v>Rural</v>
      </c>
      <c r="I183" s="38" t="str">
        <f>VLOOKUP(B183,'TOTAL DE SISTEMAS'!$B$6:$I$380,8,0)</f>
        <v>AISL</v>
      </c>
      <c r="J183" s="38" t="s">
        <v>24</v>
      </c>
      <c r="K183" s="39">
        <f>VLOOKUP(B183,'CLIENTES '!$C$3:$AA$345,25,0)</f>
        <v>199</v>
      </c>
      <c r="L183" s="214">
        <f>AVERAGE(M183:O183)*VLOOKUP(B183,'CALCULO MCTER '!$B$1:$BD$352,52,0)</f>
        <v>0</v>
      </c>
      <c r="M183" s="156">
        <f>VLOOKUP(B183,'PROY CONSUMOS ENERGIA TRIMESTRE'!$C$3:$AF$310,28,0)</f>
        <v>8676.9100000000017</v>
      </c>
      <c r="N183" s="156">
        <f>VLOOKUP(B183,'PROY CONSUMOS ENERGIA TRIMESTRE'!$C$3:$AF$310,29,0)</f>
        <v>8420.3710896503744</v>
      </c>
      <c r="O183" s="156">
        <f>VLOOKUP(B183,'PROY CONSUMOS ENERGIA TRIMESTRE'!$C$3:$AF$310,30,0)</f>
        <v>8470.3515134683585</v>
      </c>
      <c r="P183" s="41">
        <f>VLOOKUP(C183,'CARGOS 04-02-2020'!$B$5:$BK$335,60,0)</f>
        <v>3.58</v>
      </c>
      <c r="Q183" s="41">
        <f>VLOOKUP(C183,'CARGOS 04-02-2020'!$B$5:$BK$335,62,0)</f>
        <v>44.7</v>
      </c>
      <c r="R183" s="191" t="e">
        <f t="shared" si="34"/>
        <v>#N/A</v>
      </c>
      <c r="S183" s="192" t="e">
        <f t="shared" si="35"/>
        <v>#N/A</v>
      </c>
      <c r="T183" s="125" t="e">
        <f t="shared" si="36"/>
        <v>#N/A</v>
      </c>
      <c r="U183" s="126" t="e">
        <f t="shared" si="37"/>
        <v>#N/A</v>
      </c>
      <c r="V183" s="42" t="e">
        <f t="shared" si="38"/>
        <v>#N/A</v>
      </c>
      <c r="W183" s="96" t="e">
        <f t="shared" si="39"/>
        <v>#N/A</v>
      </c>
      <c r="X183" s="96" t="e">
        <f t="shared" si="40"/>
        <v>#N/A</v>
      </c>
      <c r="Y183" s="151">
        <f t="shared" si="41"/>
        <v>712.42</v>
      </c>
      <c r="Z183" s="152" t="e">
        <f t="shared" si="42"/>
        <v>#N/A</v>
      </c>
      <c r="AA183" s="153" t="e">
        <f t="shared" si="43"/>
        <v>#N/A</v>
      </c>
      <c r="AB183" s="151">
        <f t="shared" si="44"/>
        <v>712.42</v>
      </c>
      <c r="AC183" s="152" t="e">
        <f t="shared" si="45"/>
        <v>#N/A</v>
      </c>
      <c r="AD183" s="154" t="e">
        <f t="shared" si="46"/>
        <v>#N/A</v>
      </c>
      <c r="AE183" s="151">
        <f t="shared" si="47"/>
        <v>712.42</v>
      </c>
      <c r="AF183" s="152" t="e">
        <f t="shared" si="48"/>
        <v>#N/A</v>
      </c>
      <c r="AG183" s="154" t="e">
        <f t="shared" si="49"/>
        <v>#N/A</v>
      </c>
      <c r="AH183" s="187">
        <v>32967.71117701201</v>
      </c>
      <c r="AI183" s="193" t="e">
        <f t="shared" si="50"/>
        <v>#N/A</v>
      </c>
      <c r="AJ183" s="157">
        <f>Y183-VLOOKUP(B183,'CALCULO MCTER '!$B$3:$AM$348,38,0)</f>
        <v>-2772.3978897068637</v>
      </c>
    </row>
    <row r="184" spans="1:37" s="18" customFormat="1">
      <c r="A184" s="98">
        <v>182</v>
      </c>
      <c r="B184" s="76" t="s">
        <v>1465</v>
      </c>
      <c r="C184" s="36" t="str">
        <f>VLOOKUP(B184,'TOTAL DE SISTEMAS'!$B$6:$I$380,5,0)</f>
        <v>PR2058</v>
      </c>
      <c r="D184" s="36" t="str">
        <f>VLOOKUP(B184,'TOTAL DE SISTEMAS'!$B$6:$I$380,2,0)</f>
        <v>ELUC</v>
      </c>
      <c r="E184" s="36" t="str">
        <f>VLOOKUP(B184,'TOTAL DE SISTEMAS'!$B$6:$I$380,3,0)</f>
        <v>Electro Ucayali</v>
      </c>
      <c r="F184" s="38" t="str">
        <f>VLOOKUP(B184,'TOTAL DE SISTEMAS'!$B$6:$I$380,4,0)</f>
        <v>SER Purus</v>
      </c>
      <c r="G184" s="38" t="str">
        <f>VLOOKUP(B184,'TOTAL DE SISTEMAS'!$B$6:$G$374,6,0)</f>
        <v>SER</v>
      </c>
      <c r="H184" s="38" t="str">
        <f>VLOOKUP(B184,'TOTAL DE SISTEMAS'!$B$6:$I$380,7,0)</f>
        <v>Rural</v>
      </c>
      <c r="I184" s="38" t="str">
        <f>VLOOKUP(B184,'TOTAL DE SISTEMAS'!$B$6:$I$380,8,0)</f>
        <v>AISL</v>
      </c>
      <c r="J184" s="38" t="s">
        <v>24</v>
      </c>
      <c r="K184" s="39">
        <f>VLOOKUP(B184,'CLIENTES '!$C$3:$AA$345,25,0)</f>
        <v>336</v>
      </c>
      <c r="L184" s="214">
        <f>AVERAGE(M184:O184)*VLOOKUP(B184,'CALCULO MCTER '!$B$1:$BD$352,52,0)</f>
        <v>0</v>
      </c>
      <c r="M184" s="156">
        <f>VLOOKUP(B184,'PROY CONSUMOS ENERGIA TRIMESTRE'!$C$3:$AF$310,28,0)</f>
        <v>24275.9</v>
      </c>
      <c r="N184" s="156">
        <f>VLOOKUP(B184,'PROY CONSUMOS ENERGIA TRIMESTRE'!$C$3:$AF$310,29,0)</f>
        <v>23558.166044737529</v>
      </c>
      <c r="O184" s="156">
        <f>VLOOKUP(B184,'PROY CONSUMOS ENERGIA TRIMESTRE'!$C$3:$AF$310,30,0)</f>
        <v>23697.999207760196</v>
      </c>
      <c r="P184" s="41">
        <f>VLOOKUP(C184,'CARGOS 04-02-2020'!$B$5:$BK$335,60,0)</f>
        <v>3.58</v>
      </c>
      <c r="Q184" s="41">
        <f>VLOOKUP(C184,'CARGOS 04-02-2020'!$B$5:$BK$335,62,0)</f>
        <v>44.7</v>
      </c>
      <c r="R184" s="191" t="e">
        <f t="shared" si="34"/>
        <v>#N/A</v>
      </c>
      <c r="S184" s="192" t="e">
        <f t="shared" si="35"/>
        <v>#N/A</v>
      </c>
      <c r="T184" s="125" t="e">
        <f t="shared" si="36"/>
        <v>#N/A</v>
      </c>
      <c r="U184" s="126" t="e">
        <f t="shared" si="37"/>
        <v>#N/A</v>
      </c>
      <c r="V184" s="42" t="e">
        <f t="shared" si="38"/>
        <v>#N/A</v>
      </c>
      <c r="W184" s="96" t="e">
        <f t="shared" si="39"/>
        <v>#N/A</v>
      </c>
      <c r="X184" s="96" t="e">
        <f t="shared" si="40"/>
        <v>#N/A</v>
      </c>
      <c r="Y184" s="151">
        <f t="shared" si="41"/>
        <v>1202.8800000000001</v>
      </c>
      <c r="Z184" s="152" t="e">
        <f t="shared" si="42"/>
        <v>#N/A</v>
      </c>
      <c r="AA184" s="153" t="e">
        <f t="shared" si="43"/>
        <v>#N/A</v>
      </c>
      <c r="AB184" s="151">
        <f t="shared" si="44"/>
        <v>1202.8800000000001</v>
      </c>
      <c r="AC184" s="152" t="e">
        <f t="shared" si="45"/>
        <v>#N/A</v>
      </c>
      <c r="AD184" s="154" t="e">
        <f t="shared" si="46"/>
        <v>#N/A</v>
      </c>
      <c r="AE184" s="151">
        <f t="shared" si="47"/>
        <v>1202.8800000000001</v>
      </c>
      <c r="AF184" s="152" t="e">
        <f t="shared" si="48"/>
        <v>#N/A</v>
      </c>
      <c r="AG184" s="154" t="e">
        <f t="shared" si="49"/>
        <v>#N/A</v>
      </c>
      <c r="AH184" s="187">
        <v>59760.073667929071</v>
      </c>
      <c r="AI184" s="193" t="e">
        <f t="shared" si="50"/>
        <v>#N/A</v>
      </c>
      <c r="AJ184" s="157">
        <f>Y184-VLOOKUP(B184,'CALCULO MCTER '!$B$3:$AM$348,38,0)</f>
        <v>-8884.1504820381233</v>
      </c>
    </row>
    <row r="185" spans="1:37" s="18" customFormat="1">
      <c r="A185" s="98">
        <v>183</v>
      </c>
      <c r="B185" s="76" t="s">
        <v>206</v>
      </c>
      <c r="C185" s="36" t="str">
        <f>VLOOKUP(B185,'TOTAL DE SISTEMAS'!$B$6:$I$380,5,0)</f>
        <v>PL0060</v>
      </c>
      <c r="D185" s="36" t="str">
        <f>VLOOKUP(B185,'TOTAL DE SISTEMAS'!$B$6:$I$380,2,0)</f>
        <v>ELC</v>
      </c>
      <c r="E185" s="36" t="str">
        <f>VLOOKUP(B185,'TOTAL DE SISTEMAS'!$B$6:$I$380,3,0)</f>
        <v>Electrocentro</v>
      </c>
      <c r="F185" s="38" t="str">
        <f>VLOOKUP(B185,'TOTAL DE SISTEMAS'!$B$6:$I$380,4,0)</f>
        <v>Ayacucho</v>
      </c>
      <c r="G185" s="38">
        <f>VLOOKUP(B185,'TOTAL DE SISTEMAS'!$B$6:$G$374,6,0)</f>
        <v>2</v>
      </c>
      <c r="H185" s="38" t="str">
        <f>VLOOKUP(B185,'TOTAL DE SISTEMAS'!$B$6:$I$380,7,0)</f>
        <v>Urbano</v>
      </c>
      <c r="I185" s="38" t="str">
        <f>VLOOKUP(B185,'TOTAL DE SISTEMAS'!$B$6:$I$380,8,0)</f>
        <v>SEIN</v>
      </c>
      <c r="J185" s="38" t="s">
        <v>24</v>
      </c>
      <c r="K185" s="39">
        <f>VLOOKUP(B185,'CLIENTES '!$C$3:$AA$345,25,0)</f>
        <v>48642</v>
      </c>
      <c r="L185" s="214">
        <f>AVERAGE(M185:O185)*VLOOKUP(B185,'CALCULO MCTER '!$B$1:$BD$352,52,0)</f>
        <v>0</v>
      </c>
      <c r="M185" s="156">
        <f>VLOOKUP(B185,'PROY CONSUMOS ENERGIA TRIMESTRE'!$C$3:$AF$310,28,0)</f>
        <v>4350300.68</v>
      </c>
      <c r="N185" s="156">
        <f>VLOOKUP(B185,'PROY CONSUMOS ENERGIA TRIMESTRE'!$C$3:$AF$310,29,0)</f>
        <v>4350300.68</v>
      </c>
      <c r="O185" s="156">
        <f>VLOOKUP(B185,'PROY CONSUMOS ENERGIA TRIMESTRE'!$C$3:$AF$310,30,0)</f>
        <v>4350300.68</v>
      </c>
      <c r="P185" s="41">
        <f>VLOOKUP(C185,'CARGOS 04-02-2020'!$B$5:$BK$335,60,0)</f>
        <v>3.7</v>
      </c>
      <c r="Q185" s="41">
        <f>VLOOKUP(C185,'CARGOS 04-02-2020'!$B$5:$BK$335,62,0)</f>
        <v>74.89</v>
      </c>
      <c r="R185" s="191" t="e">
        <f t="shared" si="34"/>
        <v>#N/A</v>
      </c>
      <c r="S185" s="192" t="e">
        <f t="shared" si="35"/>
        <v>#N/A</v>
      </c>
      <c r="T185" s="125" t="e">
        <f t="shared" si="36"/>
        <v>#N/A</v>
      </c>
      <c r="U185" s="126" t="e">
        <f t="shared" si="37"/>
        <v>#N/A</v>
      </c>
      <c r="V185" s="42" t="e">
        <f t="shared" si="38"/>
        <v>#N/A</v>
      </c>
      <c r="W185" s="96" t="e">
        <f t="shared" si="39"/>
        <v>#N/A</v>
      </c>
      <c r="X185" s="96" t="e">
        <f t="shared" si="40"/>
        <v>#N/A</v>
      </c>
      <c r="Y185" s="151">
        <f t="shared" si="41"/>
        <v>179975.4</v>
      </c>
      <c r="Z185" s="152" t="e">
        <f t="shared" si="42"/>
        <v>#N/A</v>
      </c>
      <c r="AA185" s="153" t="e">
        <f t="shared" si="43"/>
        <v>#N/A</v>
      </c>
      <c r="AB185" s="151">
        <f t="shared" si="44"/>
        <v>179975.4</v>
      </c>
      <c r="AC185" s="152" t="e">
        <f t="shared" si="45"/>
        <v>#N/A</v>
      </c>
      <c r="AD185" s="154" t="e">
        <f t="shared" si="46"/>
        <v>#N/A</v>
      </c>
      <c r="AE185" s="151">
        <f t="shared" si="47"/>
        <v>179975.4</v>
      </c>
      <c r="AF185" s="152" t="e">
        <f t="shared" si="48"/>
        <v>#N/A</v>
      </c>
      <c r="AG185" s="154" t="e">
        <f t="shared" si="49"/>
        <v>#N/A</v>
      </c>
      <c r="AH185" s="187">
        <v>0</v>
      </c>
      <c r="AI185" s="193" t="e">
        <f t="shared" si="50"/>
        <v>#N/A</v>
      </c>
      <c r="AJ185" s="157">
        <f>Y185-VLOOKUP(B185,'CALCULO MCTER '!$B$3:$AM$348,38,0)</f>
        <v>-3181661.9266998665</v>
      </c>
    </row>
    <row r="186" spans="1:37" s="18" customFormat="1">
      <c r="A186" s="98">
        <v>184</v>
      </c>
      <c r="B186" s="76" t="s">
        <v>209</v>
      </c>
      <c r="C186" s="36" t="str">
        <f>VLOOKUP(B186,'TOTAL DE SISTEMAS'!$B$6:$I$380,5,0)</f>
        <v>PL0061</v>
      </c>
      <c r="D186" s="36" t="str">
        <f>VLOOKUP(B186,'TOTAL DE SISTEMAS'!$B$6:$I$380,2,0)</f>
        <v>ELC</v>
      </c>
      <c r="E186" s="36" t="str">
        <f>VLOOKUP(B186,'TOTAL DE SISTEMAS'!$B$6:$I$380,3,0)</f>
        <v>Electrocentro</v>
      </c>
      <c r="F186" s="38" t="str">
        <f>VLOOKUP(B186,'TOTAL DE SISTEMAS'!$B$6:$I$380,4,0)</f>
        <v>Huancavelica Ciudad</v>
      </c>
      <c r="G186" s="38">
        <f>VLOOKUP(B186,'TOTAL DE SISTEMAS'!$B$6:$G$374,6,0)</f>
        <v>2</v>
      </c>
      <c r="H186" s="38" t="str">
        <f>VLOOKUP(B186,'TOTAL DE SISTEMAS'!$B$6:$I$380,7,0)</f>
        <v>Urbano</v>
      </c>
      <c r="I186" s="38" t="str">
        <f>VLOOKUP(B186,'TOTAL DE SISTEMAS'!$B$6:$I$380,8,0)</f>
        <v>SEIN</v>
      </c>
      <c r="J186" s="38" t="s">
        <v>24</v>
      </c>
      <c r="K186" s="39">
        <f>VLOOKUP(B186,'CLIENTES '!$C$3:$AA$345,25,0)</f>
        <v>10630</v>
      </c>
      <c r="L186" s="214">
        <f>AVERAGE(M186:O186)*VLOOKUP(B186,'CALCULO MCTER '!$B$1:$BD$352,52,0)</f>
        <v>0</v>
      </c>
      <c r="M186" s="156">
        <f>VLOOKUP(B186,'PROY CONSUMOS ENERGIA TRIMESTRE'!$C$3:$AF$310,28,0)</f>
        <v>769341.10000000009</v>
      </c>
      <c r="N186" s="156">
        <f>VLOOKUP(B186,'PROY CONSUMOS ENERGIA TRIMESTRE'!$C$3:$AF$310,29,0)</f>
        <v>769341.10000000009</v>
      </c>
      <c r="O186" s="156">
        <f>VLOOKUP(B186,'PROY CONSUMOS ENERGIA TRIMESTRE'!$C$3:$AF$310,30,0)</f>
        <v>769341.10000000009</v>
      </c>
      <c r="P186" s="41">
        <f>VLOOKUP(C186,'CARGOS 04-02-2020'!$B$5:$BK$335,60,0)</f>
        <v>3.7</v>
      </c>
      <c r="Q186" s="41">
        <f>VLOOKUP(C186,'CARGOS 04-02-2020'!$B$5:$BK$335,62,0)</f>
        <v>75.099999999999994</v>
      </c>
      <c r="R186" s="191" t="e">
        <f t="shared" si="34"/>
        <v>#N/A</v>
      </c>
      <c r="S186" s="192" t="e">
        <f t="shared" si="35"/>
        <v>#N/A</v>
      </c>
      <c r="T186" s="125" t="e">
        <f t="shared" si="36"/>
        <v>#N/A</v>
      </c>
      <c r="U186" s="126" t="e">
        <f t="shared" si="37"/>
        <v>#N/A</v>
      </c>
      <c r="V186" s="42" t="e">
        <f t="shared" si="38"/>
        <v>#N/A</v>
      </c>
      <c r="W186" s="96" t="e">
        <f t="shared" si="39"/>
        <v>#N/A</v>
      </c>
      <c r="X186" s="96" t="e">
        <f t="shared" si="40"/>
        <v>#N/A</v>
      </c>
      <c r="Y186" s="151">
        <f t="shared" si="41"/>
        <v>39331</v>
      </c>
      <c r="Z186" s="152" t="e">
        <f t="shared" si="42"/>
        <v>#N/A</v>
      </c>
      <c r="AA186" s="153" t="e">
        <f t="shared" si="43"/>
        <v>#N/A</v>
      </c>
      <c r="AB186" s="151">
        <f t="shared" si="44"/>
        <v>39331</v>
      </c>
      <c r="AC186" s="152" t="e">
        <f t="shared" si="45"/>
        <v>#N/A</v>
      </c>
      <c r="AD186" s="154" t="e">
        <f t="shared" si="46"/>
        <v>#N/A</v>
      </c>
      <c r="AE186" s="151">
        <f t="shared" si="47"/>
        <v>39331</v>
      </c>
      <c r="AF186" s="152" t="e">
        <f t="shared" si="48"/>
        <v>#N/A</v>
      </c>
      <c r="AG186" s="154" t="e">
        <f t="shared" si="49"/>
        <v>#N/A</v>
      </c>
      <c r="AH186" s="187">
        <v>56002.771473499488</v>
      </c>
      <c r="AI186" s="193" t="e">
        <f t="shared" si="50"/>
        <v>#N/A</v>
      </c>
      <c r="AJ186" s="157">
        <f>Y186-VLOOKUP(B186,'CALCULO MCTER '!$B$3:$AM$348,38,0)</f>
        <v>-550713.3422443103</v>
      </c>
      <c r="AK186" s="18">
        <v>62.067906535258096</v>
      </c>
    </row>
    <row r="187" spans="1:37" s="18" customFormat="1">
      <c r="A187" s="98">
        <v>185</v>
      </c>
      <c r="B187" s="76" t="s">
        <v>212</v>
      </c>
      <c r="C187" s="36" t="str">
        <f>VLOOKUP(B187,'TOTAL DE SISTEMAS'!$B$6:$I$380,5,0)</f>
        <v>PL0062</v>
      </c>
      <c r="D187" s="36" t="str">
        <f>VLOOKUP(B187,'TOTAL DE SISTEMAS'!$B$6:$I$380,2,0)</f>
        <v>ELC</v>
      </c>
      <c r="E187" s="36" t="str">
        <f>VLOOKUP(B187,'TOTAL DE SISTEMAS'!$B$6:$I$380,3,0)</f>
        <v>Electrocentro</v>
      </c>
      <c r="F187" s="38" t="str">
        <f>VLOOKUP(B187,'TOTAL DE SISTEMAS'!$B$6:$I$380,4,0)</f>
        <v>Huancayo</v>
      </c>
      <c r="G187" s="38">
        <f>VLOOKUP(B187,'TOTAL DE SISTEMAS'!$B$6:$G$374,6,0)</f>
        <v>2</v>
      </c>
      <c r="H187" s="38" t="str">
        <f>VLOOKUP(B187,'TOTAL DE SISTEMAS'!$B$6:$I$380,7,0)</f>
        <v>Urbano</v>
      </c>
      <c r="I187" s="38" t="str">
        <f>VLOOKUP(B187,'TOTAL DE SISTEMAS'!$B$6:$I$380,8,0)</f>
        <v>SEIN</v>
      </c>
      <c r="J187" s="38" t="s">
        <v>24</v>
      </c>
      <c r="K187" s="39">
        <f>VLOOKUP(B187,'CLIENTES '!$C$3:$AA$345,25,0)</f>
        <v>97471</v>
      </c>
      <c r="L187" s="214">
        <f>AVERAGE(M187:O187)*VLOOKUP(B187,'CALCULO MCTER '!$B$1:$BD$352,52,0)</f>
        <v>0</v>
      </c>
      <c r="M187" s="156">
        <f>VLOOKUP(B187,'PROY CONSUMOS ENERGIA TRIMESTRE'!$C$3:$AF$310,28,0)</f>
        <v>9410388.2070000004</v>
      </c>
      <c r="N187" s="156">
        <f>VLOOKUP(B187,'PROY CONSUMOS ENERGIA TRIMESTRE'!$C$3:$AF$310,29,0)</f>
        <v>9410388.2070000004</v>
      </c>
      <c r="O187" s="156">
        <f>VLOOKUP(B187,'PROY CONSUMOS ENERGIA TRIMESTRE'!$C$3:$AF$310,30,0)</f>
        <v>9410388.2070000004</v>
      </c>
      <c r="P187" s="41">
        <f>VLOOKUP(C187,'CARGOS 04-02-2020'!$B$5:$BK$335,60,0)</f>
        <v>3.7</v>
      </c>
      <c r="Q187" s="41">
        <f>VLOOKUP(C187,'CARGOS 04-02-2020'!$B$5:$BK$335,62,0)</f>
        <v>75.08</v>
      </c>
      <c r="R187" s="191" t="e">
        <f t="shared" si="34"/>
        <v>#N/A</v>
      </c>
      <c r="S187" s="192" t="e">
        <f t="shared" si="35"/>
        <v>#N/A</v>
      </c>
      <c r="T187" s="125" t="e">
        <f t="shared" si="36"/>
        <v>#N/A</v>
      </c>
      <c r="U187" s="126" t="e">
        <f t="shared" si="37"/>
        <v>#N/A</v>
      </c>
      <c r="V187" s="42" t="e">
        <f t="shared" si="38"/>
        <v>#N/A</v>
      </c>
      <c r="W187" s="96" t="e">
        <f t="shared" si="39"/>
        <v>#N/A</v>
      </c>
      <c r="X187" s="96" t="e">
        <f t="shared" si="40"/>
        <v>#N/A</v>
      </c>
      <c r="Y187" s="151">
        <f t="shared" si="41"/>
        <v>360642.7</v>
      </c>
      <c r="Z187" s="152" t="e">
        <f t="shared" si="42"/>
        <v>#N/A</v>
      </c>
      <c r="AA187" s="153" t="e">
        <f t="shared" si="43"/>
        <v>#N/A</v>
      </c>
      <c r="AB187" s="151">
        <f t="shared" si="44"/>
        <v>360642.7</v>
      </c>
      <c r="AC187" s="152" t="e">
        <f t="shared" si="45"/>
        <v>#N/A</v>
      </c>
      <c r="AD187" s="154" t="e">
        <f t="shared" si="46"/>
        <v>#N/A</v>
      </c>
      <c r="AE187" s="151">
        <f t="shared" si="47"/>
        <v>360642.7</v>
      </c>
      <c r="AF187" s="152" t="e">
        <f t="shared" si="48"/>
        <v>#N/A</v>
      </c>
      <c r="AG187" s="154" t="e">
        <f t="shared" si="49"/>
        <v>#N/A</v>
      </c>
      <c r="AH187" s="187">
        <v>36993.282853285025</v>
      </c>
      <c r="AI187" s="193" t="e">
        <f t="shared" si="50"/>
        <v>#N/A</v>
      </c>
      <c r="AJ187" s="157">
        <f>Y187-VLOOKUP(B187,'CALCULO MCTER '!$B$3:$AM$348,38,0)</f>
        <v>-6939684.2849403126</v>
      </c>
    </row>
    <row r="188" spans="1:37" s="18" customFormat="1">
      <c r="A188" s="98">
        <v>186</v>
      </c>
      <c r="B188" s="76" t="s">
        <v>215</v>
      </c>
      <c r="C188" s="36" t="str">
        <f>VLOOKUP(B188,'TOTAL DE SISTEMAS'!$B$6:$I$380,5,0)</f>
        <v>PL0063</v>
      </c>
      <c r="D188" s="36" t="str">
        <f>VLOOKUP(B188,'TOTAL DE SISTEMAS'!$B$6:$I$380,2,0)</f>
        <v>ELC</v>
      </c>
      <c r="E188" s="36" t="str">
        <f>VLOOKUP(B188,'TOTAL DE SISTEMAS'!$B$6:$I$380,3,0)</f>
        <v>Electrocentro</v>
      </c>
      <c r="F188" s="38" t="str">
        <f>VLOOKUP(B188,'TOTAL DE SISTEMAS'!$B$6:$I$380,4,0)</f>
        <v>Pasco</v>
      </c>
      <c r="G188" s="38">
        <f>VLOOKUP(B188,'TOTAL DE SISTEMAS'!$B$6:$G$374,6,0)</f>
        <v>2</v>
      </c>
      <c r="H188" s="38" t="str">
        <f>VLOOKUP(B188,'TOTAL DE SISTEMAS'!$B$6:$I$380,7,0)</f>
        <v>Urbano</v>
      </c>
      <c r="I188" s="38" t="str">
        <f>VLOOKUP(B188,'TOTAL DE SISTEMAS'!$B$6:$I$380,8,0)</f>
        <v>SEIN</v>
      </c>
      <c r="J188" s="38" t="s">
        <v>24</v>
      </c>
      <c r="K188" s="39">
        <f>VLOOKUP(B188,'CLIENTES '!$C$3:$AA$345,25,0)</f>
        <v>16258</v>
      </c>
      <c r="L188" s="214">
        <f>AVERAGE(M188:O188)*VLOOKUP(B188,'CALCULO MCTER '!$B$1:$BD$352,52,0)</f>
        <v>0</v>
      </c>
      <c r="M188" s="156">
        <f>VLOOKUP(B188,'PROY CONSUMOS ENERGIA TRIMESTRE'!$C$3:$AF$310,28,0)</f>
        <v>992898.28</v>
      </c>
      <c r="N188" s="156">
        <f>VLOOKUP(B188,'PROY CONSUMOS ENERGIA TRIMESTRE'!$C$3:$AF$310,29,0)</f>
        <v>992898.28</v>
      </c>
      <c r="O188" s="156">
        <f>VLOOKUP(B188,'PROY CONSUMOS ENERGIA TRIMESTRE'!$C$3:$AF$310,30,0)</f>
        <v>992898.28</v>
      </c>
      <c r="P188" s="41">
        <f>VLOOKUP(C188,'CARGOS 04-02-2020'!$B$5:$BK$335,60,0)</f>
        <v>3.7</v>
      </c>
      <c r="Q188" s="41">
        <f>VLOOKUP(C188,'CARGOS 04-02-2020'!$B$5:$BK$335,62,0)</f>
        <v>74.56</v>
      </c>
      <c r="R188" s="191" t="e">
        <f t="shared" si="34"/>
        <v>#N/A</v>
      </c>
      <c r="S188" s="192" t="e">
        <f t="shared" si="35"/>
        <v>#N/A</v>
      </c>
      <c r="T188" s="125" t="e">
        <f t="shared" si="36"/>
        <v>#N/A</v>
      </c>
      <c r="U188" s="126" t="e">
        <f t="shared" si="37"/>
        <v>#N/A</v>
      </c>
      <c r="V188" s="42" t="e">
        <f t="shared" si="38"/>
        <v>#N/A</v>
      </c>
      <c r="W188" s="96" t="e">
        <f t="shared" si="39"/>
        <v>#N/A</v>
      </c>
      <c r="X188" s="96" t="e">
        <f t="shared" si="40"/>
        <v>#N/A</v>
      </c>
      <c r="Y188" s="151">
        <f t="shared" si="41"/>
        <v>60154.600000000006</v>
      </c>
      <c r="Z188" s="152" t="e">
        <f t="shared" si="42"/>
        <v>#N/A</v>
      </c>
      <c r="AA188" s="153" t="e">
        <f t="shared" si="43"/>
        <v>#N/A</v>
      </c>
      <c r="AB188" s="151">
        <f t="shared" si="44"/>
        <v>60154.600000000006</v>
      </c>
      <c r="AC188" s="152" t="e">
        <f t="shared" si="45"/>
        <v>#N/A</v>
      </c>
      <c r="AD188" s="154" t="e">
        <f t="shared" si="46"/>
        <v>#N/A</v>
      </c>
      <c r="AE188" s="151">
        <f t="shared" si="47"/>
        <v>60154.600000000006</v>
      </c>
      <c r="AF188" s="152" t="e">
        <f t="shared" si="48"/>
        <v>#N/A</v>
      </c>
      <c r="AG188" s="154" t="e">
        <f t="shared" si="49"/>
        <v>#N/A</v>
      </c>
      <c r="AH188" s="187">
        <v>2190.7425257126415</v>
      </c>
      <c r="AI188" s="193" t="e">
        <f t="shared" si="50"/>
        <v>#N/A</v>
      </c>
      <c r="AJ188" s="157">
        <f>Y188-VLOOKUP(B188,'CALCULO MCTER '!$B$3:$AM$348,38,0)</f>
        <v>-689800.17913524876</v>
      </c>
    </row>
    <row r="189" spans="1:37" s="18" customFormat="1">
      <c r="A189" s="98">
        <v>187</v>
      </c>
      <c r="B189" s="76" t="s">
        <v>218</v>
      </c>
      <c r="C189" s="36" t="str">
        <f>VLOOKUP(B189,'TOTAL DE SISTEMAS'!$B$6:$I$380,5,0)</f>
        <v>PL0065</v>
      </c>
      <c r="D189" s="36" t="str">
        <f>VLOOKUP(B189,'TOTAL DE SISTEMAS'!$B$6:$I$380,2,0)</f>
        <v>ELC</v>
      </c>
      <c r="E189" s="36" t="str">
        <f>VLOOKUP(B189,'TOTAL DE SISTEMAS'!$B$6:$I$380,3,0)</f>
        <v>Electrocentro</v>
      </c>
      <c r="F189" s="38" t="str">
        <f>VLOOKUP(B189,'TOTAL DE SISTEMAS'!$B$6:$I$380,4,0)</f>
        <v>Tingo María</v>
      </c>
      <c r="G189" s="38">
        <f>VLOOKUP(B189,'TOTAL DE SISTEMAS'!$B$6:$G$374,6,0)</f>
        <v>2</v>
      </c>
      <c r="H189" s="38" t="str">
        <f>VLOOKUP(B189,'TOTAL DE SISTEMAS'!$B$6:$I$380,7,0)</f>
        <v>Urbano</v>
      </c>
      <c r="I189" s="38" t="str">
        <f>VLOOKUP(B189,'TOTAL DE SISTEMAS'!$B$6:$I$380,8,0)</f>
        <v>SEIN</v>
      </c>
      <c r="J189" s="38" t="s">
        <v>24</v>
      </c>
      <c r="K189" s="39">
        <f>VLOOKUP(B189,'CLIENTES '!$C$3:$AA$345,25,0)</f>
        <v>16601</v>
      </c>
      <c r="L189" s="214">
        <f>AVERAGE(M189:O189)*VLOOKUP(B189,'CALCULO MCTER '!$B$1:$BD$352,52,0)</f>
        <v>0</v>
      </c>
      <c r="M189" s="156">
        <f>VLOOKUP(B189,'PROY CONSUMOS ENERGIA TRIMESTRE'!$C$3:$AF$310,28,0)</f>
        <v>1596559.8110000002</v>
      </c>
      <c r="N189" s="156">
        <f>VLOOKUP(B189,'PROY CONSUMOS ENERGIA TRIMESTRE'!$C$3:$AF$310,29,0)</f>
        <v>1596559.8110000002</v>
      </c>
      <c r="O189" s="156">
        <f>VLOOKUP(B189,'PROY CONSUMOS ENERGIA TRIMESTRE'!$C$3:$AF$310,30,0)</f>
        <v>1596559.8110000002</v>
      </c>
      <c r="P189" s="41">
        <f>VLOOKUP(C189,'CARGOS 04-02-2020'!$B$5:$BK$335,60,0)</f>
        <v>3.7</v>
      </c>
      <c r="Q189" s="41">
        <f>VLOOKUP(C189,'CARGOS 04-02-2020'!$B$5:$BK$335,62,0)</f>
        <v>74.41</v>
      </c>
      <c r="R189" s="191" t="e">
        <f t="shared" si="34"/>
        <v>#N/A</v>
      </c>
      <c r="S189" s="192" t="e">
        <f t="shared" si="35"/>
        <v>#N/A</v>
      </c>
      <c r="T189" s="125" t="e">
        <f t="shared" si="36"/>
        <v>#N/A</v>
      </c>
      <c r="U189" s="126" t="e">
        <f t="shared" si="37"/>
        <v>#N/A</v>
      </c>
      <c r="V189" s="42" t="e">
        <f t="shared" si="38"/>
        <v>#N/A</v>
      </c>
      <c r="W189" s="96" t="e">
        <f t="shared" si="39"/>
        <v>#N/A</v>
      </c>
      <c r="X189" s="96" t="e">
        <f t="shared" si="40"/>
        <v>#N/A</v>
      </c>
      <c r="Y189" s="151">
        <f t="shared" si="41"/>
        <v>61423.700000000004</v>
      </c>
      <c r="Z189" s="152" t="e">
        <f t="shared" si="42"/>
        <v>#N/A</v>
      </c>
      <c r="AA189" s="153" t="e">
        <f t="shared" si="43"/>
        <v>#N/A</v>
      </c>
      <c r="AB189" s="151">
        <f t="shared" si="44"/>
        <v>61423.700000000004</v>
      </c>
      <c r="AC189" s="152" t="e">
        <f t="shared" si="45"/>
        <v>#N/A</v>
      </c>
      <c r="AD189" s="154" t="e">
        <f t="shared" si="46"/>
        <v>#N/A</v>
      </c>
      <c r="AE189" s="151">
        <f t="shared" si="47"/>
        <v>61423.700000000004</v>
      </c>
      <c r="AF189" s="152" t="e">
        <f t="shared" si="48"/>
        <v>#N/A</v>
      </c>
      <c r="AG189" s="154" t="e">
        <f t="shared" si="49"/>
        <v>#N/A</v>
      </c>
      <c r="AH189" s="187">
        <v>8625.7449252016595</v>
      </c>
      <c r="AI189" s="193" t="e">
        <f t="shared" si="50"/>
        <v>#N/A</v>
      </c>
      <c r="AJ189" s="157">
        <f>Y189-VLOOKUP(B189,'CALCULO MCTER '!$B$3:$AM$348,38,0)</f>
        <v>-1167076.9008241284</v>
      </c>
    </row>
    <row r="190" spans="1:37" s="18" customFormat="1">
      <c r="A190" s="98">
        <v>188</v>
      </c>
      <c r="B190" s="76" t="s">
        <v>221</v>
      </c>
      <c r="C190" s="36" t="str">
        <f>VLOOKUP(B190,'TOTAL DE SISTEMAS'!$B$6:$I$380,5,0)</f>
        <v>PL0066</v>
      </c>
      <c r="D190" s="36" t="str">
        <f>VLOOKUP(B190,'TOTAL DE SISTEMAS'!$B$6:$I$380,2,0)</f>
        <v>ELC</v>
      </c>
      <c r="E190" s="36" t="str">
        <f>VLOOKUP(B190,'TOTAL DE SISTEMAS'!$B$6:$I$380,3,0)</f>
        <v>Electrocentro</v>
      </c>
      <c r="F190" s="38" t="str">
        <f>VLOOKUP(B190,'TOTAL DE SISTEMAS'!$B$6:$I$380,4,0)</f>
        <v>Huánuco</v>
      </c>
      <c r="G190" s="38">
        <f>VLOOKUP(B190,'TOTAL DE SISTEMAS'!$B$6:$G$374,6,0)</f>
        <v>2</v>
      </c>
      <c r="H190" s="38" t="str">
        <f>VLOOKUP(B190,'TOTAL DE SISTEMAS'!$B$6:$I$380,7,0)</f>
        <v>Urbano</v>
      </c>
      <c r="I190" s="38" t="str">
        <f>VLOOKUP(B190,'TOTAL DE SISTEMAS'!$B$6:$I$380,8,0)</f>
        <v>SEIN</v>
      </c>
      <c r="J190" s="38" t="s">
        <v>24</v>
      </c>
      <c r="K190" s="39">
        <f>VLOOKUP(B190,'CLIENTES '!$C$3:$AA$345,25,0)</f>
        <v>46478</v>
      </c>
      <c r="L190" s="214">
        <f>AVERAGE(M190:O190)*VLOOKUP(B190,'CALCULO MCTER '!$B$1:$BD$352,52,0)</f>
        <v>0</v>
      </c>
      <c r="M190" s="156">
        <f>VLOOKUP(B190,'PROY CONSUMOS ENERGIA TRIMESTRE'!$C$3:$AF$310,28,0)</f>
        <v>4847023.7200000007</v>
      </c>
      <c r="N190" s="156">
        <f>VLOOKUP(B190,'PROY CONSUMOS ENERGIA TRIMESTRE'!$C$3:$AF$310,29,0)</f>
        <v>4847023.7200000007</v>
      </c>
      <c r="O190" s="156">
        <f>VLOOKUP(B190,'PROY CONSUMOS ENERGIA TRIMESTRE'!$C$3:$AF$310,30,0)</f>
        <v>4847023.7200000007</v>
      </c>
      <c r="P190" s="41">
        <f>VLOOKUP(C190,'CARGOS 04-02-2020'!$B$5:$BK$335,60,0)</f>
        <v>3.7</v>
      </c>
      <c r="Q190" s="41">
        <f>VLOOKUP(C190,'CARGOS 04-02-2020'!$B$5:$BK$335,62,0)</f>
        <v>74.59</v>
      </c>
      <c r="R190" s="191" t="e">
        <f t="shared" si="34"/>
        <v>#N/A</v>
      </c>
      <c r="S190" s="192" t="e">
        <f t="shared" si="35"/>
        <v>#N/A</v>
      </c>
      <c r="T190" s="125" t="e">
        <f t="shared" si="36"/>
        <v>#N/A</v>
      </c>
      <c r="U190" s="126" t="e">
        <f t="shared" si="37"/>
        <v>#N/A</v>
      </c>
      <c r="V190" s="42" t="e">
        <f t="shared" si="38"/>
        <v>#N/A</v>
      </c>
      <c r="W190" s="96" t="e">
        <f t="shared" si="39"/>
        <v>#N/A</v>
      </c>
      <c r="X190" s="96" t="e">
        <f t="shared" si="40"/>
        <v>#N/A</v>
      </c>
      <c r="Y190" s="151">
        <f t="shared" si="41"/>
        <v>171968.6</v>
      </c>
      <c r="Z190" s="152" t="e">
        <f t="shared" si="42"/>
        <v>#N/A</v>
      </c>
      <c r="AA190" s="153" t="e">
        <f t="shared" si="43"/>
        <v>#N/A</v>
      </c>
      <c r="AB190" s="151">
        <f t="shared" si="44"/>
        <v>171968.6</v>
      </c>
      <c r="AC190" s="152" t="e">
        <f t="shared" si="45"/>
        <v>#N/A</v>
      </c>
      <c r="AD190" s="154" t="e">
        <f t="shared" si="46"/>
        <v>#N/A</v>
      </c>
      <c r="AE190" s="151">
        <f t="shared" si="47"/>
        <v>171968.6</v>
      </c>
      <c r="AF190" s="152" t="e">
        <f t="shared" si="48"/>
        <v>#N/A</v>
      </c>
      <c r="AG190" s="154" t="e">
        <f t="shared" si="49"/>
        <v>#N/A</v>
      </c>
      <c r="AH190" s="187">
        <v>0</v>
      </c>
      <c r="AI190" s="193" t="e">
        <f t="shared" si="50"/>
        <v>#N/A</v>
      </c>
      <c r="AJ190" s="157">
        <f>Y190-VLOOKUP(B190,'CALCULO MCTER '!$B$3:$AM$348,38,0)</f>
        <v>-3575538.1099785012</v>
      </c>
    </row>
    <row r="191" spans="1:37" s="18" customFormat="1">
      <c r="A191" s="98">
        <v>189</v>
      </c>
      <c r="B191" s="76" t="s">
        <v>224</v>
      </c>
      <c r="C191" s="36" t="str">
        <f>VLOOKUP(B191,'TOTAL DE SISTEMAS'!$B$6:$I$380,5,0)</f>
        <v>PL0067</v>
      </c>
      <c r="D191" s="36" t="str">
        <f>VLOOKUP(B191,'TOTAL DE SISTEMAS'!$B$6:$I$380,2,0)</f>
        <v>ELC</v>
      </c>
      <c r="E191" s="36" t="str">
        <f>VLOOKUP(B191,'TOTAL DE SISTEMAS'!$B$6:$I$380,3,0)</f>
        <v>Electrocentro</v>
      </c>
      <c r="F191" s="38" t="str">
        <f>VLOOKUP(B191,'TOTAL DE SISTEMAS'!$B$6:$I$380,4,0)</f>
        <v>Pichanaki</v>
      </c>
      <c r="G191" s="38">
        <f>VLOOKUP(B191,'TOTAL DE SISTEMAS'!$B$6:$G$374,6,0)</f>
        <v>2</v>
      </c>
      <c r="H191" s="38" t="str">
        <f>VLOOKUP(B191,'TOTAL DE SISTEMAS'!$B$6:$I$380,7,0)</f>
        <v>Urbano</v>
      </c>
      <c r="I191" s="38" t="str">
        <f>VLOOKUP(B191,'TOTAL DE SISTEMAS'!$B$6:$I$380,8,0)</f>
        <v>SEIN</v>
      </c>
      <c r="J191" s="38" t="s">
        <v>24</v>
      </c>
      <c r="K191" s="39">
        <f>VLOOKUP(B191,'CLIENTES '!$C$3:$AA$345,25,0)</f>
        <v>10847</v>
      </c>
      <c r="L191" s="214">
        <f>AVERAGE(M191:O191)*VLOOKUP(B191,'CALCULO MCTER '!$B$1:$BD$352,52,0)</f>
        <v>0</v>
      </c>
      <c r="M191" s="156">
        <f>VLOOKUP(B191,'PROY CONSUMOS ENERGIA TRIMESTRE'!$C$3:$AF$310,28,0)</f>
        <v>753765.13300000015</v>
      </c>
      <c r="N191" s="156">
        <f>VLOOKUP(B191,'PROY CONSUMOS ENERGIA TRIMESTRE'!$C$3:$AF$310,29,0)</f>
        <v>753765.13300000015</v>
      </c>
      <c r="O191" s="156">
        <f>VLOOKUP(B191,'PROY CONSUMOS ENERGIA TRIMESTRE'!$C$3:$AF$310,30,0)</f>
        <v>753765.13300000015</v>
      </c>
      <c r="P191" s="41">
        <f>VLOOKUP(C191,'CARGOS 04-02-2020'!$B$5:$BK$335,60,0)</f>
        <v>3.7</v>
      </c>
      <c r="Q191" s="41">
        <f>VLOOKUP(C191,'CARGOS 04-02-2020'!$B$5:$BK$335,62,0)</f>
        <v>74.56</v>
      </c>
      <c r="R191" s="191" t="e">
        <f t="shared" si="34"/>
        <v>#N/A</v>
      </c>
      <c r="S191" s="192" t="e">
        <f t="shared" si="35"/>
        <v>#N/A</v>
      </c>
      <c r="T191" s="125" t="e">
        <f t="shared" si="36"/>
        <v>#N/A</v>
      </c>
      <c r="U191" s="126" t="e">
        <f t="shared" si="37"/>
        <v>#N/A</v>
      </c>
      <c r="V191" s="42" t="e">
        <f t="shared" si="38"/>
        <v>#N/A</v>
      </c>
      <c r="W191" s="96" t="e">
        <f t="shared" si="39"/>
        <v>#N/A</v>
      </c>
      <c r="X191" s="96" t="e">
        <f t="shared" si="40"/>
        <v>#N/A</v>
      </c>
      <c r="Y191" s="151">
        <f t="shared" si="41"/>
        <v>40133.9</v>
      </c>
      <c r="Z191" s="152" t="e">
        <f t="shared" si="42"/>
        <v>#N/A</v>
      </c>
      <c r="AA191" s="153" t="e">
        <f t="shared" si="43"/>
        <v>#N/A</v>
      </c>
      <c r="AB191" s="151">
        <f t="shared" si="44"/>
        <v>40133.9</v>
      </c>
      <c r="AC191" s="152" t="e">
        <f t="shared" si="45"/>
        <v>#N/A</v>
      </c>
      <c r="AD191" s="154" t="e">
        <f t="shared" si="46"/>
        <v>#N/A</v>
      </c>
      <c r="AE191" s="151">
        <f t="shared" si="47"/>
        <v>40133.9</v>
      </c>
      <c r="AF191" s="152" t="e">
        <f t="shared" si="48"/>
        <v>#N/A</v>
      </c>
      <c r="AG191" s="154" t="e">
        <f t="shared" si="49"/>
        <v>#N/A</v>
      </c>
      <c r="AH191" s="187">
        <v>0</v>
      </c>
      <c r="AI191" s="193" t="e">
        <f t="shared" si="50"/>
        <v>#N/A</v>
      </c>
      <c r="AJ191" s="157">
        <f>Y191-VLOOKUP(B191,'CALCULO MCTER '!$B$3:$AM$348,38,0)</f>
        <v>-535643.12530829816</v>
      </c>
    </row>
    <row r="192" spans="1:37" s="18" customFormat="1">
      <c r="A192" s="98">
        <v>190</v>
      </c>
      <c r="B192" s="76" t="s">
        <v>227</v>
      </c>
      <c r="C192" s="36" t="str">
        <f>VLOOKUP(B192,'TOTAL DE SISTEMAS'!$B$6:$I$380,5,0)</f>
        <v>PL0068</v>
      </c>
      <c r="D192" s="36" t="str">
        <f>VLOOKUP(B192,'TOTAL DE SISTEMAS'!$B$6:$I$380,2,0)</f>
        <v>ELC</v>
      </c>
      <c r="E192" s="36" t="str">
        <f>VLOOKUP(B192,'TOTAL DE SISTEMAS'!$B$6:$I$380,3,0)</f>
        <v>Electrocentro</v>
      </c>
      <c r="F192" s="38" t="str">
        <f>VLOOKUP(B192,'TOTAL DE SISTEMAS'!$B$6:$I$380,4,0)</f>
        <v>Cangallo Llusita</v>
      </c>
      <c r="G192" s="38">
        <f>VLOOKUP(B192,'TOTAL DE SISTEMAS'!$B$6:$G$374,6,0)</f>
        <v>4</v>
      </c>
      <c r="H192" s="38" t="str">
        <f>VLOOKUP(B192,'TOTAL DE SISTEMAS'!$B$6:$I$380,7,0)</f>
        <v>Rural</v>
      </c>
      <c r="I192" s="38" t="str">
        <f>VLOOKUP(B192,'TOTAL DE SISTEMAS'!$B$6:$I$380,8,0)</f>
        <v>SEIN</v>
      </c>
      <c r="J192" s="38" t="s">
        <v>24</v>
      </c>
      <c r="K192" s="39">
        <f>VLOOKUP(B192,'CLIENTES '!$C$3:$AA$345,25,0)</f>
        <v>14641</v>
      </c>
      <c r="L192" s="214">
        <f>AVERAGE(M192:O192)*VLOOKUP(B192,'CALCULO MCTER '!$B$1:$BD$352,52,0)</f>
        <v>0</v>
      </c>
      <c r="M192" s="156">
        <f>VLOOKUP(B192,'PROY CONSUMOS ENERGIA TRIMESTRE'!$C$3:$AF$310,28,0)</f>
        <v>391243.91899999999</v>
      </c>
      <c r="N192" s="156">
        <f>VLOOKUP(B192,'PROY CONSUMOS ENERGIA TRIMESTRE'!$C$3:$AF$310,29,0)</f>
        <v>391243.91899999999</v>
      </c>
      <c r="O192" s="156">
        <f>VLOOKUP(B192,'PROY CONSUMOS ENERGIA TRIMESTRE'!$C$3:$AF$310,30,0)</f>
        <v>391243.91899999999</v>
      </c>
      <c r="P192" s="41">
        <f>VLOOKUP(C192,'CARGOS 04-02-2020'!$B$5:$BK$335,60,0)</f>
        <v>3.7</v>
      </c>
      <c r="Q192" s="41">
        <f>VLOOKUP(C192,'CARGOS 04-02-2020'!$B$5:$BK$335,62,0)</f>
        <v>74.89</v>
      </c>
      <c r="R192" s="191" t="e">
        <f t="shared" si="34"/>
        <v>#N/A</v>
      </c>
      <c r="S192" s="192" t="e">
        <f t="shared" si="35"/>
        <v>#N/A</v>
      </c>
      <c r="T192" s="125" t="e">
        <f t="shared" si="36"/>
        <v>#N/A</v>
      </c>
      <c r="U192" s="126" t="e">
        <f t="shared" si="37"/>
        <v>#N/A</v>
      </c>
      <c r="V192" s="42" t="e">
        <f t="shared" si="38"/>
        <v>#N/A</v>
      </c>
      <c r="W192" s="96" t="e">
        <f t="shared" si="39"/>
        <v>#N/A</v>
      </c>
      <c r="X192" s="96" t="e">
        <f t="shared" si="40"/>
        <v>#N/A</v>
      </c>
      <c r="Y192" s="151">
        <f t="shared" si="41"/>
        <v>54171.700000000004</v>
      </c>
      <c r="Z192" s="152" t="e">
        <f t="shared" si="42"/>
        <v>#N/A</v>
      </c>
      <c r="AA192" s="153" t="e">
        <f t="shared" si="43"/>
        <v>#N/A</v>
      </c>
      <c r="AB192" s="151">
        <f t="shared" si="44"/>
        <v>54171.700000000004</v>
      </c>
      <c r="AC192" s="152" t="e">
        <f t="shared" si="45"/>
        <v>#N/A</v>
      </c>
      <c r="AD192" s="154" t="e">
        <f t="shared" si="46"/>
        <v>#N/A</v>
      </c>
      <c r="AE192" s="151">
        <f t="shared" si="47"/>
        <v>54171.700000000004</v>
      </c>
      <c r="AF192" s="152" t="e">
        <f t="shared" si="48"/>
        <v>#N/A</v>
      </c>
      <c r="AG192" s="154" t="e">
        <f t="shared" si="49"/>
        <v>#N/A</v>
      </c>
      <c r="AH192" s="187">
        <v>0</v>
      </c>
      <c r="AI192" s="193" t="e">
        <f t="shared" si="50"/>
        <v>#N/A</v>
      </c>
      <c r="AJ192" s="157">
        <f>Y192-VLOOKUP(B192,'CALCULO MCTER '!$B$3:$AM$348,38,0)</f>
        <v>-233469.19282663666</v>
      </c>
    </row>
    <row r="193" spans="1:36" s="18" customFormat="1">
      <c r="A193" s="98">
        <v>191</v>
      </c>
      <c r="B193" s="76" t="s">
        <v>230</v>
      </c>
      <c r="C193" s="36" t="str">
        <f>VLOOKUP(B193,'TOTAL DE SISTEMAS'!$B$6:$I$380,5,0)</f>
        <v>PL0070</v>
      </c>
      <c r="D193" s="36" t="str">
        <f>VLOOKUP(B193,'TOTAL DE SISTEMAS'!$B$6:$I$380,2,0)</f>
        <v>ELC</v>
      </c>
      <c r="E193" s="36" t="str">
        <f>VLOOKUP(B193,'TOTAL DE SISTEMAS'!$B$6:$I$380,3,0)</f>
        <v>Electrocentro</v>
      </c>
      <c r="F193" s="38" t="str">
        <f>VLOOKUP(B193,'TOTAL DE SISTEMAS'!$B$6:$I$380,4,0)</f>
        <v>Pampas</v>
      </c>
      <c r="G193" s="38">
        <f>VLOOKUP(B193,'TOTAL DE SISTEMAS'!$B$6:$G$374,6,0)</f>
        <v>4</v>
      </c>
      <c r="H193" s="38" t="str">
        <f>VLOOKUP(B193,'TOTAL DE SISTEMAS'!$B$6:$I$380,7,0)</f>
        <v>Rural</v>
      </c>
      <c r="I193" s="38" t="str">
        <f>VLOOKUP(B193,'TOTAL DE SISTEMAS'!$B$6:$I$380,8,0)</f>
        <v>SEIN</v>
      </c>
      <c r="J193" s="38" t="s">
        <v>24</v>
      </c>
      <c r="K193" s="39">
        <f>VLOOKUP(B193,'CLIENTES '!$C$3:$AA$345,25,0)</f>
        <v>12442</v>
      </c>
      <c r="L193" s="214">
        <f>AVERAGE(M193:O193)*VLOOKUP(B193,'CALCULO MCTER '!$B$1:$BD$352,52,0)</f>
        <v>0</v>
      </c>
      <c r="M193" s="156">
        <f>VLOOKUP(B193,'PROY CONSUMOS ENERGIA TRIMESTRE'!$C$3:$AF$310,28,0)</f>
        <v>361007.9</v>
      </c>
      <c r="N193" s="156">
        <f>VLOOKUP(B193,'PROY CONSUMOS ENERGIA TRIMESTRE'!$C$3:$AF$310,29,0)</f>
        <v>361007.9</v>
      </c>
      <c r="O193" s="156">
        <f>VLOOKUP(B193,'PROY CONSUMOS ENERGIA TRIMESTRE'!$C$3:$AF$310,30,0)</f>
        <v>361007.9</v>
      </c>
      <c r="P193" s="41">
        <f>VLOOKUP(C193,'CARGOS 04-02-2020'!$B$5:$BK$335,60,0)</f>
        <v>3.7</v>
      </c>
      <c r="Q193" s="41">
        <f>VLOOKUP(C193,'CARGOS 04-02-2020'!$B$5:$BK$335,62,0)</f>
        <v>74.89</v>
      </c>
      <c r="R193" s="191" t="e">
        <f t="shared" si="34"/>
        <v>#N/A</v>
      </c>
      <c r="S193" s="192" t="e">
        <f t="shared" si="35"/>
        <v>#N/A</v>
      </c>
      <c r="T193" s="125" t="e">
        <f t="shared" si="36"/>
        <v>#N/A</v>
      </c>
      <c r="U193" s="126" t="e">
        <f t="shared" si="37"/>
        <v>#N/A</v>
      </c>
      <c r="V193" s="42" t="e">
        <f t="shared" si="38"/>
        <v>#N/A</v>
      </c>
      <c r="W193" s="96" t="e">
        <f t="shared" si="39"/>
        <v>#N/A</v>
      </c>
      <c r="X193" s="96" t="e">
        <f t="shared" si="40"/>
        <v>#N/A</v>
      </c>
      <c r="Y193" s="151">
        <f t="shared" si="41"/>
        <v>46035.4</v>
      </c>
      <c r="Z193" s="152" t="e">
        <f t="shared" si="42"/>
        <v>#N/A</v>
      </c>
      <c r="AA193" s="153" t="e">
        <f t="shared" si="43"/>
        <v>#N/A</v>
      </c>
      <c r="AB193" s="151">
        <f t="shared" si="44"/>
        <v>46035.4</v>
      </c>
      <c r="AC193" s="152" t="e">
        <f t="shared" si="45"/>
        <v>#N/A</v>
      </c>
      <c r="AD193" s="154" t="e">
        <f t="shared" si="46"/>
        <v>#N/A</v>
      </c>
      <c r="AE193" s="151">
        <f t="shared" si="47"/>
        <v>46035.4</v>
      </c>
      <c r="AF193" s="152" t="e">
        <f t="shared" si="48"/>
        <v>#N/A</v>
      </c>
      <c r="AG193" s="154" t="e">
        <f t="shared" si="49"/>
        <v>#N/A</v>
      </c>
      <c r="AH193" s="187">
        <v>3696.1075586533298</v>
      </c>
      <c r="AI193" s="193" t="e">
        <f t="shared" si="50"/>
        <v>#N/A</v>
      </c>
      <c r="AJ193" s="157">
        <f>Y193-VLOOKUP(B193,'CALCULO MCTER '!$B$3:$AM$348,38,0)</f>
        <v>-203343.67605638615</v>
      </c>
    </row>
    <row r="194" spans="1:36" s="18" customFormat="1">
      <c r="A194" s="98">
        <v>192</v>
      </c>
      <c r="B194" s="76" t="s">
        <v>233</v>
      </c>
      <c r="C194" s="36" t="str">
        <f>VLOOKUP(B194,'TOTAL DE SISTEMAS'!$B$6:$I$380,5,0)</f>
        <v>PL0071</v>
      </c>
      <c r="D194" s="36" t="str">
        <f>VLOOKUP(B194,'TOTAL DE SISTEMAS'!$B$6:$I$380,2,0)</f>
        <v>ELC</v>
      </c>
      <c r="E194" s="36" t="str">
        <f>VLOOKUP(B194,'TOTAL DE SISTEMAS'!$B$6:$I$380,3,0)</f>
        <v>Electrocentro</v>
      </c>
      <c r="F194" s="38" t="str">
        <f>VLOOKUP(B194,'TOTAL DE SISTEMAS'!$B$6:$I$380,4,0)</f>
        <v>Valle Del Mantaro 1</v>
      </c>
      <c r="G194" s="38">
        <f>VLOOKUP(B194,'TOTAL DE SISTEMAS'!$B$6:$G$374,6,0)</f>
        <v>3</v>
      </c>
      <c r="H194" s="38" t="str">
        <f>VLOOKUP(B194,'TOTAL DE SISTEMAS'!$B$6:$I$380,7,0)</f>
        <v>Urbano Rural</v>
      </c>
      <c r="I194" s="38" t="str">
        <f>VLOOKUP(B194,'TOTAL DE SISTEMAS'!$B$6:$I$380,8,0)</f>
        <v>SEIN</v>
      </c>
      <c r="J194" s="38" t="s">
        <v>24</v>
      </c>
      <c r="K194" s="39">
        <f>VLOOKUP(B194,'CLIENTES '!$C$3:$AA$345,25,0)</f>
        <v>28382</v>
      </c>
      <c r="L194" s="214">
        <f>AVERAGE(M194:O194)*VLOOKUP(B194,'CALCULO MCTER '!$B$1:$BD$352,52,0)</f>
        <v>0</v>
      </c>
      <c r="M194" s="156">
        <f>VLOOKUP(B194,'PROY CONSUMOS ENERGIA TRIMESTRE'!$C$3:$AF$310,28,0)</f>
        <v>1224219.7000000004</v>
      </c>
      <c r="N194" s="156">
        <f>VLOOKUP(B194,'PROY CONSUMOS ENERGIA TRIMESTRE'!$C$3:$AF$310,29,0)</f>
        <v>1224219.7000000004</v>
      </c>
      <c r="O194" s="156">
        <f>VLOOKUP(B194,'PROY CONSUMOS ENERGIA TRIMESTRE'!$C$3:$AF$310,30,0)</f>
        <v>1224219.7000000004</v>
      </c>
      <c r="P194" s="41">
        <f>VLOOKUP(C194,'CARGOS 04-02-2020'!$B$5:$BK$335,60,0)</f>
        <v>3.7</v>
      </c>
      <c r="Q194" s="41">
        <f>VLOOKUP(C194,'CARGOS 04-02-2020'!$B$5:$BK$335,62,0)</f>
        <v>75.08</v>
      </c>
      <c r="R194" s="191" t="e">
        <f t="shared" si="34"/>
        <v>#N/A</v>
      </c>
      <c r="S194" s="192" t="e">
        <f t="shared" si="35"/>
        <v>#N/A</v>
      </c>
      <c r="T194" s="125" t="e">
        <f t="shared" si="36"/>
        <v>#N/A</v>
      </c>
      <c r="U194" s="126" t="e">
        <f t="shared" si="37"/>
        <v>#N/A</v>
      </c>
      <c r="V194" s="42" t="e">
        <f t="shared" si="38"/>
        <v>#N/A</v>
      </c>
      <c r="W194" s="96" t="e">
        <f t="shared" si="39"/>
        <v>#N/A</v>
      </c>
      <c r="X194" s="96" t="e">
        <f t="shared" si="40"/>
        <v>#N/A</v>
      </c>
      <c r="Y194" s="151">
        <f t="shared" si="41"/>
        <v>105013.40000000001</v>
      </c>
      <c r="Z194" s="152" t="e">
        <f t="shared" si="42"/>
        <v>#N/A</v>
      </c>
      <c r="AA194" s="153" t="e">
        <f t="shared" si="43"/>
        <v>#N/A</v>
      </c>
      <c r="AB194" s="151">
        <f t="shared" si="44"/>
        <v>105013.40000000001</v>
      </c>
      <c r="AC194" s="152" t="e">
        <f t="shared" si="45"/>
        <v>#N/A</v>
      </c>
      <c r="AD194" s="154" t="e">
        <f t="shared" si="46"/>
        <v>#N/A</v>
      </c>
      <c r="AE194" s="151">
        <f t="shared" si="47"/>
        <v>105013.40000000001</v>
      </c>
      <c r="AF194" s="152" t="e">
        <f t="shared" si="48"/>
        <v>#N/A</v>
      </c>
      <c r="AG194" s="154" t="e">
        <f t="shared" si="49"/>
        <v>#N/A</v>
      </c>
      <c r="AH194" s="187">
        <v>0</v>
      </c>
      <c r="AI194" s="193" t="e">
        <f t="shared" si="50"/>
        <v>#N/A</v>
      </c>
      <c r="AJ194" s="157">
        <f>Y194-VLOOKUP(B194,'CALCULO MCTER '!$B$3:$AM$348,38,0)</f>
        <v>-744350.79173062427</v>
      </c>
    </row>
    <row r="195" spans="1:36" s="18" customFormat="1">
      <c r="A195" s="98">
        <v>193</v>
      </c>
      <c r="B195" s="76" t="s">
        <v>236</v>
      </c>
      <c r="C195" s="36" t="str">
        <f>VLOOKUP(B195,'TOTAL DE SISTEMAS'!$B$6:$I$380,5,0)</f>
        <v>PL0072</v>
      </c>
      <c r="D195" s="36" t="str">
        <f>VLOOKUP(B195,'TOTAL DE SISTEMAS'!$B$6:$I$380,2,0)</f>
        <v>ELC</v>
      </c>
      <c r="E195" s="36" t="str">
        <f>VLOOKUP(B195,'TOTAL DE SISTEMAS'!$B$6:$I$380,3,0)</f>
        <v>Electrocentro</v>
      </c>
      <c r="F195" s="38" t="str">
        <f>VLOOKUP(B195,'TOTAL DE SISTEMAS'!$B$6:$I$380,4,0)</f>
        <v>Valle Del Mantaro 2</v>
      </c>
      <c r="G195" s="38">
        <f>VLOOKUP(B195,'TOTAL DE SISTEMAS'!$B$6:$G$374,6,0)</f>
        <v>3</v>
      </c>
      <c r="H195" s="38" t="str">
        <f>VLOOKUP(B195,'TOTAL DE SISTEMAS'!$B$6:$I$380,7,0)</f>
        <v>Urbano Rural</v>
      </c>
      <c r="I195" s="38" t="str">
        <f>VLOOKUP(B195,'TOTAL DE SISTEMAS'!$B$6:$I$380,8,0)</f>
        <v>SEIN</v>
      </c>
      <c r="J195" s="38" t="s">
        <v>24</v>
      </c>
      <c r="K195" s="39">
        <f>VLOOKUP(B195,'CLIENTES '!$C$3:$AA$345,25,0)</f>
        <v>20568</v>
      </c>
      <c r="L195" s="214">
        <f>AVERAGE(M195:O195)*VLOOKUP(B195,'CALCULO MCTER '!$B$1:$BD$352,52,0)</f>
        <v>0</v>
      </c>
      <c r="M195" s="156">
        <f>VLOOKUP(B195,'PROY CONSUMOS ENERGIA TRIMESTRE'!$C$3:$AF$310,28,0)</f>
        <v>1146236.7400000002</v>
      </c>
      <c r="N195" s="156">
        <f>VLOOKUP(B195,'PROY CONSUMOS ENERGIA TRIMESTRE'!$C$3:$AF$310,29,0)</f>
        <v>1146236.7400000002</v>
      </c>
      <c r="O195" s="156">
        <f>VLOOKUP(B195,'PROY CONSUMOS ENERGIA TRIMESTRE'!$C$3:$AF$310,30,0)</f>
        <v>1146236.7400000002</v>
      </c>
      <c r="P195" s="41">
        <f>VLOOKUP(C195,'CARGOS 04-02-2020'!$B$5:$BK$335,60,0)</f>
        <v>3.7</v>
      </c>
      <c r="Q195" s="41">
        <f>VLOOKUP(C195,'CARGOS 04-02-2020'!$B$5:$BK$335,62,0)</f>
        <v>75.08</v>
      </c>
      <c r="R195" s="191" t="e">
        <f t="shared" ref="R195:R258" si="51">ROUND(SUMPRODUCT($K$3:$K$350,$P$3:$P$350)/SUM($K$3:$K$350),2)</f>
        <v>#N/A</v>
      </c>
      <c r="S195" s="192" t="e">
        <f t="shared" ref="S195:S258" si="52">ROUND(SUMPRODUCT($L$3:$L$350,$Q$3:$Q$350)/SUM($L$3:$L$350),2)</f>
        <v>#N/A</v>
      </c>
      <c r="T195" s="125" t="e">
        <f t="shared" ref="T195:T258" si="53">R195*(1+$X$1)</f>
        <v>#N/A</v>
      </c>
      <c r="U195" s="126" t="e">
        <f t="shared" ref="U195:U258" si="54">S195*(1+$X$1)</f>
        <v>#N/A</v>
      </c>
      <c r="V195" s="42" t="e">
        <f t="shared" ref="V195:V258" si="55">IF(Q195&gt;U195,"Sí","No")</f>
        <v>#N/A</v>
      </c>
      <c r="W195" s="96" t="e">
        <f t="shared" ref="W195:W258" si="56">IF(V195="Sí",IF(T195&gt;P195,P195,T195),P195)</f>
        <v>#N/A</v>
      </c>
      <c r="X195" s="96" t="e">
        <f t="shared" ref="X195:X258" si="57">IF(V195="Sí",IF(U195&gt;Q195,Q195,U195),Q195)</f>
        <v>#N/A</v>
      </c>
      <c r="Y195" s="151">
        <f t="shared" ref="Y195:Y258" si="58">K195*P195+L195*Q195/100</f>
        <v>76101.600000000006</v>
      </c>
      <c r="Z195" s="152" t="e">
        <f t="shared" ref="Z195:Z258" si="59">W195*K195+X195*L195/100</f>
        <v>#N/A</v>
      </c>
      <c r="AA195" s="153" t="e">
        <f t="shared" ref="AA195:AA258" si="60">Y195-Z195</f>
        <v>#N/A</v>
      </c>
      <c r="AB195" s="151">
        <f t="shared" ref="AB195:AB258" si="61">K195*P195+L195*Q195/100</f>
        <v>76101.600000000006</v>
      </c>
      <c r="AC195" s="152" t="e">
        <f t="shared" ref="AC195:AC258" si="62">W195*K195+X195*L195/100</f>
        <v>#N/A</v>
      </c>
      <c r="AD195" s="154" t="e">
        <f t="shared" ref="AD195:AD258" si="63">AB195-AC195</f>
        <v>#N/A</v>
      </c>
      <c r="AE195" s="151">
        <f t="shared" ref="AE195:AE258" si="64">K195*P195+L195*Q195/100</f>
        <v>76101.600000000006</v>
      </c>
      <c r="AF195" s="152" t="e">
        <f t="shared" ref="AF195:AF258" si="65">W195*K195+X195*L195/100</f>
        <v>#N/A</v>
      </c>
      <c r="AG195" s="154" t="e">
        <f t="shared" ref="AG195:AG258" si="66">AE195-AF195</f>
        <v>#N/A</v>
      </c>
      <c r="AH195" s="187">
        <v>7202.2083416387613</v>
      </c>
      <c r="AI195" s="193" t="e">
        <f t="shared" ref="AI195:AI258" si="67">AG195-AH195</f>
        <v>#N/A</v>
      </c>
      <c r="AJ195" s="157">
        <f>Y195-VLOOKUP(B195,'CALCULO MCTER '!$B$3:$AM$348,38,0)</f>
        <v>-720191.64296184003</v>
      </c>
    </row>
    <row r="196" spans="1:36" s="18" customFormat="1">
      <c r="A196" s="98">
        <v>194</v>
      </c>
      <c r="B196" s="76" t="s">
        <v>239</v>
      </c>
      <c r="C196" s="36" t="str">
        <f>VLOOKUP(B196,'TOTAL DE SISTEMAS'!$B$6:$I$380,5,0)</f>
        <v>PL0073</v>
      </c>
      <c r="D196" s="36" t="str">
        <f>VLOOKUP(B196,'TOTAL DE SISTEMAS'!$B$6:$I$380,2,0)</f>
        <v>ELC</v>
      </c>
      <c r="E196" s="36" t="str">
        <f>VLOOKUP(B196,'TOTAL DE SISTEMAS'!$B$6:$I$380,3,0)</f>
        <v>Electrocentro</v>
      </c>
      <c r="F196" s="38" t="str">
        <f>VLOOKUP(B196,'TOTAL DE SISTEMAS'!$B$6:$I$380,4,0)</f>
        <v>Chalhuamayo - Satipo</v>
      </c>
      <c r="G196" s="38">
        <f>VLOOKUP(B196,'TOTAL DE SISTEMAS'!$B$6:$G$374,6,0)</f>
        <v>3</v>
      </c>
      <c r="H196" s="38" t="str">
        <f>VLOOKUP(B196,'TOTAL DE SISTEMAS'!$B$6:$I$380,7,0)</f>
        <v>Urbano Rural</v>
      </c>
      <c r="I196" s="38" t="str">
        <f>VLOOKUP(B196,'TOTAL DE SISTEMAS'!$B$6:$I$380,8,0)</f>
        <v>SEIN</v>
      </c>
      <c r="J196" s="38" t="s">
        <v>24</v>
      </c>
      <c r="K196" s="39">
        <f>VLOOKUP(B196,'CLIENTES '!$C$3:$AA$345,25,0)</f>
        <v>14803</v>
      </c>
      <c r="L196" s="214">
        <f>AVERAGE(M196:O196)*VLOOKUP(B196,'CALCULO MCTER '!$B$1:$BD$352,52,0)</f>
        <v>0</v>
      </c>
      <c r="M196" s="156">
        <f>VLOOKUP(B196,'PROY CONSUMOS ENERGIA TRIMESTRE'!$C$3:$AF$310,28,0)</f>
        <v>1141764.811</v>
      </c>
      <c r="N196" s="156">
        <f>VLOOKUP(B196,'PROY CONSUMOS ENERGIA TRIMESTRE'!$C$3:$AF$310,29,0)</f>
        <v>1141764.811</v>
      </c>
      <c r="O196" s="156">
        <f>VLOOKUP(B196,'PROY CONSUMOS ENERGIA TRIMESTRE'!$C$3:$AF$310,30,0)</f>
        <v>1141764.811</v>
      </c>
      <c r="P196" s="41">
        <f>VLOOKUP(C196,'CARGOS 04-02-2020'!$B$5:$BK$335,60,0)</f>
        <v>3.7</v>
      </c>
      <c r="Q196" s="41">
        <f>VLOOKUP(C196,'CARGOS 04-02-2020'!$B$5:$BK$335,62,0)</f>
        <v>74.56</v>
      </c>
      <c r="R196" s="191" t="e">
        <f t="shared" si="51"/>
        <v>#N/A</v>
      </c>
      <c r="S196" s="192" t="e">
        <f t="shared" si="52"/>
        <v>#N/A</v>
      </c>
      <c r="T196" s="125" t="e">
        <f t="shared" si="53"/>
        <v>#N/A</v>
      </c>
      <c r="U196" s="126" t="e">
        <f t="shared" si="54"/>
        <v>#N/A</v>
      </c>
      <c r="V196" s="42" t="e">
        <f t="shared" si="55"/>
        <v>#N/A</v>
      </c>
      <c r="W196" s="96" t="e">
        <f t="shared" si="56"/>
        <v>#N/A</v>
      </c>
      <c r="X196" s="96" t="e">
        <f t="shared" si="57"/>
        <v>#N/A</v>
      </c>
      <c r="Y196" s="151">
        <f t="shared" si="58"/>
        <v>54771.100000000006</v>
      </c>
      <c r="Z196" s="152" t="e">
        <f t="shared" si="59"/>
        <v>#N/A</v>
      </c>
      <c r="AA196" s="153" t="e">
        <f t="shared" si="60"/>
        <v>#N/A</v>
      </c>
      <c r="AB196" s="151">
        <f t="shared" si="61"/>
        <v>54771.100000000006</v>
      </c>
      <c r="AC196" s="152" t="e">
        <f t="shared" si="62"/>
        <v>#N/A</v>
      </c>
      <c r="AD196" s="154" t="e">
        <f t="shared" si="63"/>
        <v>#N/A</v>
      </c>
      <c r="AE196" s="151">
        <f t="shared" si="64"/>
        <v>54771.100000000006</v>
      </c>
      <c r="AF196" s="152" t="e">
        <f t="shared" si="65"/>
        <v>#N/A</v>
      </c>
      <c r="AG196" s="154" t="e">
        <f t="shared" si="66"/>
        <v>#N/A</v>
      </c>
      <c r="AH196" s="187">
        <v>74265.292014093749</v>
      </c>
      <c r="AI196" s="193" t="e">
        <f t="shared" si="67"/>
        <v>#N/A</v>
      </c>
      <c r="AJ196" s="157">
        <f>Y196-VLOOKUP(B196,'CALCULO MCTER '!$B$3:$AM$348,38,0)</f>
        <v>-776595.94550258713</v>
      </c>
    </row>
    <row r="197" spans="1:36" s="18" customFormat="1">
      <c r="A197" s="98">
        <v>195</v>
      </c>
      <c r="B197" s="76" t="s">
        <v>242</v>
      </c>
      <c r="C197" s="36" t="str">
        <f>VLOOKUP(B197,'TOTAL DE SISTEMAS'!$B$6:$I$380,5,0)</f>
        <v>PL0074</v>
      </c>
      <c r="D197" s="36" t="str">
        <f>VLOOKUP(B197,'TOTAL DE SISTEMAS'!$B$6:$I$380,2,0)</f>
        <v>ELC</v>
      </c>
      <c r="E197" s="36" t="str">
        <f>VLOOKUP(B197,'TOTAL DE SISTEMAS'!$B$6:$I$380,3,0)</f>
        <v>Electrocentro</v>
      </c>
      <c r="F197" s="38" t="str">
        <f>VLOOKUP(B197,'TOTAL DE SISTEMAS'!$B$6:$I$380,4,0)</f>
        <v>San Francisco</v>
      </c>
      <c r="G197" s="38">
        <f>VLOOKUP(B197,'TOTAL DE SISTEMAS'!$B$6:$G$374,6,0)</f>
        <v>2</v>
      </c>
      <c r="H197" s="38" t="str">
        <f>VLOOKUP(B197,'TOTAL DE SISTEMAS'!$B$6:$I$380,7,0)</f>
        <v>Urbano</v>
      </c>
      <c r="I197" s="38" t="str">
        <f>VLOOKUP(B197,'TOTAL DE SISTEMAS'!$B$6:$I$380,8,0)</f>
        <v>SEIN</v>
      </c>
      <c r="J197" s="38" t="s">
        <v>24</v>
      </c>
      <c r="K197" s="39">
        <f>VLOOKUP(B197,'CLIENTES '!$C$3:$AA$345,25,0)</f>
        <v>3788</v>
      </c>
      <c r="L197" s="214">
        <f>AVERAGE(M197:O197)*VLOOKUP(B197,'CALCULO MCTER '!$B$1:$BD$352,52,0)</f>
        <v>0</v>
      </c>
      <c r="M197" s="156">
        <f>VLOOKUP(B197,'PROY CONSUMOS ENERGIA TRIMESTRE'!$C$3:$AF$310,28,0)</f>
        <v>671818.4</v>
      </c>
      <c r="N197" s="156">
        <f>VLOOKUP(B197,'PROY CONSUMOS ENERGIA TRIMESTRE'!$C$3:$AF$310,29,0)</f>
        <v>671818.4</v>
      </c>
      <c r="O197" s="156">
        <f>VLOOKUP(B197,'PROY CONSUMOS ENERGIA TRIMESTRE'!$C$3:$AF$310,30,0)</f>
        <v>671818.4</v>
      </c>
      <c r="P197" s="41">
        <f>VLOOKUP(C197,'CARGOS 04-02-2020'!$B$5:$BK$335,60,0)</f>
        <v>3.7</v>
      </c>
      <c r="Q197" s="41">
        <f>VLOOKUP(C197,'CARGOS 04-02-2020'!$B$5:$BK$335,62,0)</f>
        <v>74.89</v>
      </c>
      <c r="R197" s="191" t="e">
        <f t="shared" si="51"/>
        <v>#N/A</v>
      </c>
      <c r="S197" s="192" t="e">
        <f t="shared" si="52"/>
        <v>#N/A</v>
      </c>
      <c r="T197" s="125" t="e">
        <f t="shared" si="53"/>
        <v>#N/A</v>
      </c>
      <c r="U197" s="126" t="e">
        <f t="shared" si="54"/>
        <v>#N/A</v>
      </c>
      <c r="V197" s="42" t="e">
        <f t="shared" si="55"/>
        <v>#N/A</v>
      </c>
      <c r="W197" s="96" t="e">
        <f t="shared" si="56"/>
        <v>#N/A</v>
      </c>
      <c r="X197" s="96" t="e">
        <f t="shared" si="57"/>
        <v>#N/A</v>
      </c>
      <c r="Y197" s="151">
        <f t="shared" si="58"/>
        <v>14015.6</v>
      </c>
      <c r="Z197" s="152" t="e">
        <f t="shared" si="59"/>
        <v>#N/A</v>
      </c>
      <c r="AA197" s="153" t="e">
        <f t="shared" si="60"/>
        <v>#N/A</v>
      </c>
      <c r="AB197" s="151">
        <f t="shared" si="61"/>
        <v>14015.6</v>
      </c>
      <c r="AC197" s="152" t="e">
        <f t="shared" si="62"/>
        <v>#N/A</v>
      </c>
      <c r="AD197" s="154" t="e">
        <f t="shared" si="63"/>
        <v>#N/A</v>
      </c>
      <c r="AE197" s="151">
        <f t="shared" si="64"/>
        <v>14015.6</v>
      </c>
      <c r="AF197" s="152" t="e">
        <f t="shared" si="65"/>
        <v>#N/A</v>
      </c>
      <c r="AG197" s="154" t="e">
        <f t="shared" si="66"/>
        <v>#N/A</v>
      </c>
      <c r="AH197" s="187">
        <v>0</v>
      </c>
      <c r="AI197" s="193" t="e">
        <f t="shared" si="67"/>
        <v>#N/A</v>
      </c>
      <c r="AJ197" s="157">
        <f>Y197-VLOOKUP(B197,'CALCULO MCTER '!$B$3:$AM$348,38,0)</f>
        <v>-497655.00500323257</v>
      </c>
    </row>
    <row r="198" spans="1:36" s="18" customFormat="1">
      <c r="A198" s="98">
        <v>196</v>
      </c>
      <c r="B198" s="76" t="s">
        <v>245</v>
      </c>
      <c r="C198" s="36" t="str">
        <f>VLOOKUP(B198,'TOTAL DE SISTEMAS'!$B$6:$I$380,5,0)</f>
        <v>PL0075</v>
      </c>
      <c r="D198" s="36" t="str">
        <f>VLOOKUP(B198,'TOTAL DE SISTEMAS'!$B$6:$I$380,2,0)</f>
        <v>ELC</v>
      </c>
      <c r="E198" s="36" t="str">
        <f>VLOOKUP(B198,'TOTAL DE SISTEMAS'!$B$6:$I$380,3,0)</f>
        <v>Electrocentro</v>
      </c>
      <c r="F198" s="38" t="str">
        <f>VLOOKUP(B198,'TOTAL DE SISTEMAS'!$B$6:$I$380,4,0)</f>
        <v>Huancavelica Rural</v>
      </c>
      <c r="G198" s="38">
        <f>VLOOKUP(B198,'TOTAL DE SISTEMAS'!$B$6:$G$374,6,0)</f>
        <v>4</v>
      </c>
      <c r="H198" s="38" t="str">
        <f>VLOOKUP(B198,'TOTAL DE SISTEMAS'!$B$6:$I$380,7,0)</f>
        <v>Rural</v>
      </c>
      <c r="I198" s="38" t="str">
        <f>VLOOKUP(B198,'TOTAL DE SISTEMAS'!$B$6:$I$380,8,0)</f>
        <v>SEIN</v>
      </c>
      <c r="J198" s="38" t="s">
        <v>24</v>
      </c>
      <c r="K198" s="39">
        <f>VLOOKUP(B198,'CLIENTES '!$C$3:$AA$345,25,0)</f>
        <v>24312</v>
      </c>
      <c r="L198" s="214">
        <f>AVERAGE(M198:O198)*VLOOKUP(B198,'CALCULO MCTER '!$B$1:$BD$352,52,0)</f>
        <v>0</v>
      </c>
      <c r="M198" s="156">
        <f>VLOOKUP(B198,'PROY CONSUMOS ENERGIA TRIMESTRE'!$C$3:$AF$310,28,0)</f>
        <v>537334.60000000009</v>
      </c>
      <c r="N198" s="156">
        <f>VLOOKUP(B198,'PROY CONSUMOS ENERGIA TRIMESTRE'!$C$3:$AF$310,29,0)</f>
        <v>537334.60000000009</v>
      </c>
      <c r="O198" s="156">
        <f>VLOOKUP(B198,'PROY CONSUMOS ENERGIA TRIMESTRE'!$C$3:$AF$310,30,0)</f>
        <v>537334.60000000009</v>
      </c>
      <c r="P198" s="41">
        <f>VLOOKUP(C198,'CARGOS 04-02-2020'!$B$5:$BK$335,60,0)</f>
        <v>3.7</v>
      </c>
      <c r="Q198" s="41">
        <f>VLOOKUP(C198,'CARGOS 04-02-2020'!$B$5:$BK$335,62,0)</f>
        <v>75.099999999999994</v>
      </c>
      <c r="R198" s="191" t="e">
        <f t="shared" si="51"/>
        <v>#N/A</v>
      </c>
      <c r="S198" s="192" t="e">
        <f t="shared" si="52"/>
        <v>#N/A</v>
      </c>
      <c r="T198" s="125" t="e">
        <f t="shared" si="53"/>
        <v>#N/A</v>
      </c>
      <c r="U198" s="126" t="e">
        <f t="shared" si="54"/>
        <v>#N/A</v>
      </c>
      <c r="V198" s="42" t="e">
        <f t="shared" si="55"/>
        <v>#N/A</v>
      </c>
      <c r="W198" s="96" t="e">
        <f t="shared" si="56"/>
        <v>#N/A</v>
      </c>
      <c r="X198" s="96" t="e">
        <f t="shared" si="57"/>
        <v>#N/A</v>
      </c>
      <c r="Y198" s="151">
        <f t="shared" si="58"/>
        <v>89954.400000000009</v>
      </c>
      <c r="Z198" s="152" t="e">
        <f t="shared" si="59"/>
        <v>#N/A</v>
      </c>
      <c r="AA198" s="153" t="e">
        <f t="shared" si="60"/>
        <v>#N/A</v>
      </c>
      <c r="AB198" s="151">
        <f t="shared" si="61"/>
        <v>89954.400000000009</v>
      </c>
      <c r="AC198" s="152" t="e">
        <f t="shared" si="62"/>
        <v>#N/A</v>
      </c>
      <c r="AD198" s="154" t="e">
        <f t="shared" si="63"/>
        <v>#N/A</v>
      </c>
      <c r="AE198" s="151">
        <f t="shared" si="64"/>
        <v>89954.400000000009</v>
      </c>
      <c r="AF198" s="152" t="e">
        <f t="shared" si="65"/>
        <v>#N/A</v>
      </c>
      <c r="AG198" s="154" t="e">
        <f t="shared" si="66"/>
        <v>#N/A</v>
      </c>
      <c r="AH198" s="187">
        <v>15125.906934621977</v>
      </c>
      <c r="AI198" s="193" t="e">
        <f t="shared" si="67"/>
        <v>#N/A</v>
      </c>
      <c r="AJ198" s="157">
        <f>Y198-VLOOKUP(B198,'CALCULO MCTER '!$B$3:$AM$348,38,0)</f>
        <v>-287156.44529719849</v>
      </c>
    </row>
    <row r="199" spans="1:36" s="18" customFormat="1">
      <c r="A199" s="98">
        <v>197</v>
      </c>
      <c r="B199" s="76" t="s">
        <v>248</v>
      </c>
      <c r="C199" s="36" t="str">
        <f>VLOOKUP(B199,'TOTAL DE SISTEMAS'!$B$6:$I$380,5,0)</f>
        <v>PL0076</v>
      </c>
      <c r="D199" s="36" t="str">
        <f>VLOOKUP(B199,'TOTAL DE SISTEMAS'!$B$6:$I$380,2,0)</f>
        <v>ELC</v>
      </c>
      <c r="E199" s="36" t="str">
        <f>VLOOKUP(B199,'TOTAL DE SISTEMAS'!$B$6:$I$380,3,0)</f>
        <v>Electrocentro</v>
      </c>
      <c r="F199" s="38" t="str">
        <f>VLOOKUP(B199,'TOTAL DE SISTEMAS'!$B$6:$I$380,4,0)</f>
        <v>Valle Del Mantaro 3</v>
      </c>
      <c r="G199" s="38">
        <f>VLOOKUP(B199,'TOTAL DE SISTEMAS'!$B$6:$G$374,6,0)</f>
        <v>3</v>
      </c>
      <c r="H199" s="38" t="str">
        <f>VLOOKUP(B199,'TOTAL DE SISTEMAS'!$B$6:$I$380,7,0)</f>
        <v>Urbano Rural</v>
      </c>
      <c r="I199" s="38" t="str">
        <f>VLOOKUP(B199,'TOTAL DE SISTEMAS'!$B$6:$I$380,8,0)</f>
        <v>SEIN</v>
      </c>
      <c r="J199" s="38" t="s">
        <v>24</v>
      </c>
      <c r="K199" s="39">
        <f>VLOOKUP(B199,'CLIENTES '!$C$3:$AA$345,25,0)</f>
        <v>21833</v>
      </c>
      <c r="L199" s="214">
        <f>AVERAGE(M199:O199)*VLOOKUP(B199,'CALCULO MCTER '!$B$1:$BD$352,52,0)</f>
        <v>0</v>
      </c>
      <c r="M199" s="156">
        <f>VLOOKUP(B199,'PROY CONSUMOS ENERGIA TRIMESTRE'!$C$3:$AF$310,28,0)</f>
        <v>910405.65</v>
      </c>
      <c r="N199" s="156">
        <f>VLOOKUP(B199,'PROY CONSUMOS ENERGIA TRIMESTRE'!$C$3:$AF$310,29,0)</f>
        <v>910405.65</v>
      </c>
      <c r="O199" s="156">
        <f>VLOOKUP(B199,'PROY CONSUMOS ENERGIA TRIMESTRE'!$C$3:$AF$310,30,0)</f>
        <v>910405.65</v>
      </c>
      <c r="P199" s="41">
        <f>VLOOKUP(C199,'CARGOS 04-02-2020'!$B$5:$BK$335,60,0)</f>
        <v>3.7</v>
      </c>
      <c r="Q199" s="41">
        <f>VLOOKUP(C199,'CARGOS 04-02-2020'!$B$5:$BK$335,62,0)</f>
        <v>75.08</v>
      </c>
      <c r="R199" s="191" t="e">
        <f t="shared" si="51"/>
        <v>#N/A</v>
      </c>
      <c r="S199" s="192" t="e">
        <f t="shared" si="52"/>
        <v>#N/A</v>
      </c>
      <c r="T199" s="125" t="e">
        <f t="shared" si="53"/>
        <v>#N/A</v>
      </c>
      <c r="U199" s="126" t="e">
        <f t="shared" si="54"/>
        <v>#N/A</v>
      </c>
      <c r="V199" s="42" t="e">
        <f t="shared" si="55"/>
        <v>#N/A</v>
      </c>
      <c r="W199" s="96" t="e">
        <f t="shared" si="56"/>
        <v>#N/A</v>
      </c>
      <c r="X199" s="96" t="e">
        <f t="shared" si="57"/>
        <v>#N/A</v>
      </c>
      <c r="Y199" s="151">
        <f t="shared" si="58"/>
        <v>80782.100000000006</v>
      </c>
      <c r="Z199" s="152" t="e">
        <f t="shared" si="59"/>
        <v>#N/A</v>
      </c>
      <c r="AA199" s="153" t="e">
        <f t="shared" si="60"/>
        <v>#N/A</v>
      </c>
      <c r="AB199" s="151">
        <f t="shared" si="61"/>
        <v>80782.100000000006</v>
      </c>
      <c r="AC199" s="152" t="e">
        <f t="shared" si="62"/>
        <v>#N/A</v>
      </c>
      <c r="AD199" s="154" t="e">
        <f t="shared" si="63"/>
        <v>#N/A</v>
      </c>
      <c r="AE199" s="151">
        <f t="shared" si="64"/>
        <v>80782.100000000006</v>
      </c>
      <c r="AF199" s="152" t="e">
        <f t="shared" si="65"/>
        <v>#N/A</v>
      </c>
      <c r="AG199" s="154" t="e">
        <f t="shared" si="66"/>
        <v>#N/A</v>
      </c>
      <c r="AH199" s="187">
        <v>68346.036042125954</v>
      </c>
      <c r="AI199" s="193" t="e">
        <f t="shared" si="67"/>
        <v>#N/A</v>
      </c>
      <c r="AJ199" s="157">
        <f>Y199-VLOOKUP(B199,'CALCULO MCTER '!$B$3:$AM$348,38,0)</f>
        <v>-541996.52111878409</v>
      </c>
    </row>
    <row r="200" spans="1:36" s="18" customFormat="1">
      <c r="A200" s="98">
        <v>198</v>
      </c>
      <c r="B200" s="76" t="s">
        <v>251</v>
      </c>
      <c r="C200" s="36" t="str">
        <f>VLOOKUP(B200,'TOTAL DE SISTEMAS'!$B$6:$I$380,5,0)</f>
        <v>PL0077</v>
      </c>
      <c r="D200" s="36" t="str">
        <f>VLOOKUP(B200,'TOTAL DE SISTEMAS'!$B$6:$I$380,2,0)</f>
        <v>ELC</v>
      </c>
      <c r="E200" s="36" t="str">
        <f>VLOOKUP(B200,'TOTAL DE SISTEMAS'!$B$6:$I$380,3,0)</f>
        <v>Electrocentro</v>
      </c>
      <c r="F200" s="38" t="str">
        <f>VLOOKUP(B200,'TOTAL DE SISTEMAS'!$B$6:$I$380,4,0)</f>
        <v>Valle Del Mantaro 4</v>
      </c>
      <c r="G200" s="38">
        <f>VLOOKUP(B200,'TOTAL DE SISTEMAS'!$B$6:$G$374,6,0)</f>
        <v>4</v>
      </c>
      <c r="H200" s="38" t="str">
        <f>VLOOKUP(B200,'TOTAL DE SISTEMAS'!$B$6:$I$380,7,0)</f>
        <v>Rural</v>
      </c>
      <c r="I200" s="38" t="str">
        <f>VLOOKUP(B200,'TOTAL DE SISTEMAS'!$B$6:$I$380,8,0)</f>
        <v>SEIN</v>
      </c>
      <c r="J200" s="38" t="s">
        <v>24</v>
      </c>
      <c r="K200" s="39">
        <f>VLOOKUP(B200,'CLIENTES '!$C$3:$AA$345,25,0)</f>
        <v>34260</v>
      </c>
      <c r="L200" s="214">
        <f>AVERAGE(M200:O200)*VLOOKUP(B200,'CALCULO MCTER '!$B$1:$BD$352,52,0)</f>
        <v>0</v>
      </c>
      <c r="M200" s="156">
        <f>VLOOKUP(B200,'PROY CONSUMOS ENERGIA TRIMESTRE'!$C$3:$AF$310,28,0)</f>
        <v>1029177.7099999998</v>
      </c>
      <c r="N200" s="156">
        <f>VLOOKUP(B200,'PROY CONSUMOS ENERGIA TRIMESTRE'!$C$3:$AF$310,29,0)</f>
        <v>1029177.7099999998</v>
      </c>
      <c r="O200" s="156">
        <f>VLOOKUP(B200,'PROY CONSUMOS ENERGIA TRIMESTRE'!$C$3:$AF$310,30,0)</f>
        <v>1029177.7099999998</v>
      </c>
      <c r="P200" s="41">
        <f>VLOOKUP(C200,'CARGOS 04-02-2020'!$B$5:$BK$335,60,0)</f>
        <v>3.7</v>
      </c>
      <c r="Q200" s="41">
        <f>VLOOKUP(C200,'CARGOS 04-02-2020'!$B$5:$BK$335,62,0)</f>
        <v>75.08</v>
      </c>
      <c r="R200" s="191" t="e">
        <f t="shared" si="51"/>
        <v>#N/A</v>
      </c>
      <c r="S200" s="192" t="e">
        <f t="shared" si="52"/>
        <v>#N/A</v>
      </c>
      <c r="T200" s="125" t="e">
        <f t="shared" si="53"/>
        <v>#N/A</v>
      </c>
      <c r="U200" s="126" t="e">
        <f t="shared" si="54"/>
        <v>#N/A</v>
      </c>
      <c r="V200" s="42" t="e">
        <f t="shared" si="55"/>
        <v>#N/A</v>
      </c>
      <c r="W200" s="96" t="e">
        <f t="shared" si="56"/>
        <v>#N/A</v>
      </c>
      <c r="X200" s="96" t="e">
        <f t="shared" si="57"/>
        <v>#N/A</v>
      </c>
      <c r="Y200" s="151">
        <f t="shared" si="58"/>
        <v>126762</v>
      </c>
      <c r="Z200" s="152" t="e">
        <f t="shared" si="59"/>
        <v>#N/A</v>
      </c>
      <c r="AA200" s="153" t="e">
        <f t="shared" si="60"/>
        <v>#N/A</v>
      </c>
      <c r="AB200" s="151">
        <f t="shared" si="61"/>
        <v>126762</v>
      </c>
      <c r="AC200" s="152" t="e">
        <f t="shared" si="62"/>
        <v>#N/A</v>
      </c>
      <c r="AD200" s="154" t="e">
        <f t="shared" si="63"/>
        <v>#N/A</v>
      </c>
      <c r="AE200" s="151">
        <f t="shared" si="64"/>
        <v>126762</v>
      </c>
      <c r="AF200" s="152" t="e">
        <f t="shared" si="65"/>
        <v>#N/A</v>
      </c>
      <c r="AG200" s="154" t="e">
        <f t="shared" si="66"/>
        <v>#N/A</v>
      </c>
      <c r="AH200" s="187">
        <v>137429.41520435771</v>
      </c>
      <c r="AI200" s="193" t="e">
        <f t="shared" si="67"/>
        <v>#N/A</v>
      </c>
      <c r="AJ200" s="157">
        <f>Y200-VLOOKUP(B200,'CALCULO MCTER '!$B$3:$AM$348,38,0)</f>
        <v>-588844.41932968679</v>
      </c>
    </row>
    <row r="201" spans="1:36" s="18" customFormat="1">
      <c r="A201" s="98">
        <v>199</v>
      </c>
      <c r="B201" s="76" t="s">
        <v>254</v>
      </c>
      <c r="C201" s="36" t="str">
        <f>VLOOKUP(B201,'TOTAL DE SISTEMAS'!$B$6:$I$380,5,0)</f>
        <v>PL0078</v>
      </c>
      <c r="D201" s="36" t="str">
        <f>VLOOKUP(B201,'TOTAL DE SISTEMAS'!$B$6:$I$380,2,0)</f>
        <v>ELC</v>
      </c>
      <c r="E201" s="36" t="str">
        <f>VLOOKUP(B201,'TOTAL DE SISTEMAS'!$B$6:$I$380,3,0)</f>
        <v>Electrocentro</v>
      </c>
      <c r="F201" s="38" t="str">
        <f>VLOOKUP(B201,'TOTAL DE SISTEMAS'!$B$6:$I$380,4,0)</f>
        <v>Tablachaca</v>
      </c>
      <c r="G201" s="38">
        <f>VLOOKUP(B201,'TOTAL DE SISTEMAS'!$B$6:$G$374,6,0)</f>
        <v>4</v>
      </c>
      <c r="H201" s="38" t="str">
        <f>VLOOKUP(B201,'TOTAL DE SISTEMAS'!$B$6:$I$380,7,0)</f>
        <v>Rural</v>
      </c>
      <c r="I201" s="38" t="str">
        <f>VLOOKUP(B201,'TOTAL DE SISTEMAS'!$B$6:$I$380,8,0)</f>
        <v>SEIN</v>
      </c>
      <c r="J201" s="38" t="s">
        <v>24</v>
      </c>
      <c r="K201" s="39">
        <f>VLOOKUP(B201,'CLIENTES '!$C$3:$AA$345,25,0)</f>
        <v>4784</v>
      </c>
      <c r="L201" s="214">
        <f>AVERAGE(M201:O201)*VLOOKUP(B201,'CALCULO MCTER '!$B$1:$BD$352,52,0)</f>
        <v>0</v>
      </c>
      <c r="M201" s="156">
        <f>VLOOKUP(B201,'PROY CONSUMOS ENERGIA TRIMESTRE'!$C$3:$AF$310,28,0)</f>
        <v>93060.000000000015</v>
      </c>
      <c r="N201" s="156">
        <f>VLOOKUP(B201,'PROY CONSUMOS ENERGIA TRIMESTRE'!$C$3:$AF$310,29,0)</f>
        <v>93060.000000000015</v>
      </c>
      <c r="O201" s="156">
        <f>VLOOKUP(B201,'PROY CONSUMOS ENERGIA TRIMESTRE'!$C$3:$AF$310,30,0)</f>
        <v>93060.000000000015</v>
      </c>
      <c r="P201" s="41">
        <f>VLOOKUP(C201,'CARGOS 04-02-2020'!$B$5:$BK$335,60,0)</f>
        <v>3.7</v>
      </c>
      <c r="Q201" s="41">
        <f>VLOOKUP(C201,'CARGOS 04-02-2020'!$B$5:$BK$335,62,0)</f>
        <v>74.89</v>
      </c>
      <c r="R201" s="191" t="e">
        <f t="shared" si="51"/>
        <v>#N/A</v>
      </c>
      <c r="S201" s="192" t="e">
        <f t="shared" si="52"/>
        <v>#N/A</v>
      </c>
      <c r="T201" s="125" t="e">
        <f t="shared" si="53"/>
        <v>#N/A</v>
      </c>
      <c r="U201" s="126" t="e">
        <f t="shared" si="54"/>
        <v>#N/A</v>
      </c>
      <c r="V201" s="42" t="e">
        <f t="shared" si="55"/>
        <v>#N/A</v>
      </c>
      <c r="W201" s="96" t="e">
        <f t="shared" si="56"/>
        <v>#N/A</v>
      </c>
      <c r="X201" s="96" t="e">
        <f t="shared" si="57"/>
        <v>#N/A</v>
      </c>
      <c r="Y201" s="151">
        <f t="shared" si="58"/>
        <v>17700.8</v>
      </c>
      <c r="Z201" s="152" t="e">
        <f t="shared" si="59"/>
        <v>#N/A</v>
      </c>
      <c r="AA201" s="153" t="e">
        <f t="shared" si="60"/>
        <v>#N/A</v>
      </c>
      <c r="AB201" s="151">
        <f t="shared" si="61"/>
        <v>17700.8</v>
      </c>
      <c r="AC201" s="152" t="e">
        <f t="shared" si="62"/>
        <v>#N/A</v>
      </c>
      <c r="AD201" s="154" t="e">
        <f t="shared" si="63"/>
        <v>#N/A</v>
      </c>
      <c r="AE201" s="151">
        <f t="shared" si="64"/>
        <v>17700.8</v>
      </c>
      <c r="AF201" s="152" t="e">
        <f t="shared" si="65"/>
        <v>#N/A</v>
      </c>
      <c r="AG201" s="154" t="e">
        <f t="shared" si="66"/>
        <v>#N/A</v>
      </c>
      <c r="AH201" s="187">
        <v>54996.587241592351</v>
      </c>
      <c r="AI201" s="193" t="e">
        <f t="shared" si="67"/>
        <v>#N/A</v>
      </c>
      <c r="AJ201" s="157">
        <f>Y201-VLOOKUP(B201,'CALCULO MCTER '!$B$3:$AM$348,38,0)</f>
        <v>-47839.575204405584</v>
      </c>
    </row>
    <row r="202" spans="1:36" s="18" customFormat="1">
      <c r="A202" s="98">
        <v>200</v>
      </c>
      <c r="B202" s="76" t="s">
        <v>257</v>
      </c>
      <c r="C202" s="36" t="str">
        <f>VLOOKUP(B202,'TOTAL DE SISTEMAS'!$B$6:$I$380,5,0)</f>
        <v>PL0080</v>
      </c>
      <c r="D202" s="36" t="str">
        <f>VLOOKUP(B202,'TOTAL DE SISTEMAS'!$B$6:$I$380,2,0)</f>
        <v>ELC</v>
      </c>
      <c r="E202" s="36" t="str">
        <f>VLOOKUP(B202,'TOTAL DE SISTEMAS'!$B$6:$I$380,3,0)</f>
        <v>Electrocentro</v>
      </c>
      <c r="F202" s="38" t="str">
        <f>VLOOKUP(B202,'TOTAL DE SISTEMAS'!$B$6:$I$380,4,0)</f>
        <v>Pozuzo</v>
      </c>
      <c r="G202" s="38">
        <f>VLOOKUP(B202,'TOTAL DE SISTEMAS'!$B$6:$G$374,6,0)</f>
        <v>3</v>
      </c>
      <c r="H202" s="38" t="str">
        <f>VLOOKUP(B202,'TOTAL DE SISTEMAS'!$B$6:$I$380,7,0)</f>
        <v>Urbano Rural</v>
      </c>
      <c r="I202" s="38" t="str">
        <f>VLOOKUP(B202,'TOTAL DE SISTEMAS'!$B$6:$I$380,8,0)</f>
        <v>SEIN</v>
      </c>
      <c r="J202" s="38" t="s">
        <v>24</v>
      </c>
      <c r="K202" s="39">
        <f>VLOOKUP(B202,'CLIENTES '!$C$3:$AA$345,25,0)</f>
        <v>1631</v>
      </c>
      <c r="L202" s="214">
        <f>AVERAGE(M202:O202)*VLOOKUP(B202,'CALCULO MCTER '!$B$1:$BD$352,52,0)</f>
        <v>0</v>
      </c>
      <c r="M202" s="156">
        <f>VLOOKUP(B202,'PROY CONSUMOS ENERGIA TRIMESTRE'!$C$3:$AF$310,28,0)</f>
        <v>529870</v>
      </c>
      <c r="N202" s="156">
        <f>VLOOKUP(B202,'PROY CONSUMOS ENERGIA TRIMESTRE'!$C$3:$AF$310,29,0)</f>
        <v>529870</v>
      </c>
      <c r="O202" s="156">
        <f>VLOOKUP(B202,'PROY CONSUMOS ENERGIA TRIMESTRE'!$C$3:$AF$310,30,0)</f>
        <v>529870</v>
      </c>
      <c r="P202" s="41">
        <f>VLOOKUP(C202,'CARGOS 04-02-2020'!$B$5:$BK$335,60,0)</f>
        <v>3.7</v>
      </c>
      <c r="Q202" s="41">
        <f>VLOOKUP(C202,'CARGOS 04-02-2020'!$B$5:$BK$335,62,0)</f>
        <v>74.56</v>
      </c>
      <c r="R202" s="191" t="e">
        <f t="shared" si="51"/>
        <v>#N/A</v>
      </c>
      <c r="S202" s="192" t="e">
        <f t="shared" si="52"/>
        <v>#N/A</v>
      </c>
      <c r="T202" s="125" t="e">
        <f t="shared" si="53"/>
        <v>#N/A</v>
      </c>
      <c r="U202" s="126" t="e">
        <f t="shared" si="54"/>
        <v>#N/A</v>
      </c>
      <c r="V202" s="42" t="e">
        <f t="shared" si="55"/>
        <v>#N/A</v>
      </c>
      <c r="W202" s="96" t="e">
        <f t="shared" si="56"/>
        <v>#N/A</v>
      </c>
      <c r="X202" s="96" t="e">
        <f t="shared" si="57"/>
        <v>#N/A</v>
      </c>
      <c r="Y202" s="151">
        <f t="shared" si="58"/>
        <v>6034.7000000000007</v>
      </c>
      <c r="Z202" s="152" t="e">
        <f t="shared" si="59"/>
        <v>#N/A</v>
      </c>
      <c r="AA202" s="153" t="e">
        <f t="shared" si="60"/>
        <v>#N/A</v>
      </c>
      <c r="AB202" s="151">
        <f t="shared" si="61"/>
        <v>6034.7000000000007</v>
      </c>
      <c r="AC202" s="152" t="e">
        <f t="shared" si="62"/>
        <v>#N/A</v>
      </c>
      <c r="AD202" s="154" t="e">
        <f t="shared" si="63"/>
        <v>#N/A</v>
      </c>
      <c r="AE202" s="151">
        <f t="shared" si="64"/>
        <v>6034.7000000000007</v>
      </c>
      <c r="AF202" s="152" t="e">
        <f t="shared" si="65"/>
        <v>#N/A</v>
      </c>
      <c r="AG202" s="154" t="e">
        <f t="shared" si="66"/>
        <v>#N/A</v>
      </c>
      <c r="AH202" s="187">
        <v>157318.29006289132</v>
      </c>
      <c r="AI202" s="193" t="e">
        <f t="shared" si="67"/>
        <v>#N/A</v>
      </c>
      <c r="AJ202" s="157">
        <f>Y202-VLOOKUP(B202,'CALCULO MCTER '!$B$3:$AM$348,38,0)</f>
        <v>-391841.45904313499</v>
      </c>
    </row>
    <row r="203" spans="1:36" s="18" customFormat="1">
      <c r="A203" s="98">
        <v>201</v>
      </c>
      <c r="B203" s="76" t="s">
        <v>260</v>
      </c>
      <c r="C203" s="36" t="str">
        <f>VLOOKUP(B203,'TOTAL DE SISTEMAS'!$B$6:$I$380,5,0)</f>
        <v>PL0161</v>
      </c>
      <c r="D203" s="36" t="str">
        <f>VLOOKUP(B203,'TOTAL DE SISTEMAS'!$B$6:$I$380,2,0)</f>
        <v>ELC</v>
      </c>
      <c r="E203" s="36" t="str">
        <f>VLOOKUP(B203,'TOTAL DE SISTEMAS'!$B$6:$I$380,3,0)</f>
        <v>Electrocentro</v>
      </c>
      <c r="F203" s="38" t="str">
        <f>VLOOKUP(B203,'TOTAL DE SISTEMAS'!$B$6:$I$380,4,0)</f>
        <v>Ayacucho Rural</v>
      </c>
      <c r="G203" s="38">
        <f>VLOOKUP(B203,'TOTAL DE SISTEMAS'!$B$6:$G$374,6,0)</f>
        <v>4</v>
      </c>
      <c r="H203" s="38" t="str">
        <f>VLOOKUP(B203,'TOTAL DE SISTEMAS'!$B$6:$I$380,7,0)</f>
        <v>Rural</v>
      </c>
      <c r="I203" s="38" t="str">
        <f>VLOOKUP(B203,'TOTAL DE SISTEMAS'!$B$6:$I$380,8,0)</f>
        <v>SEIN</v>
      </c>
      <c r="J203" s="38" t="s">
        <v>24</v>
      </c>
      <c r="K203" s="39">
        <f>VLOOKUP(B203,'CLIENTES '!$C$3:$AA$345,25,0)</f>
        <v>16867</v>
      </c>
      <c r="L203" s="214">
        <f>AVERAGE(M203:O203)*VLOOKUP(B203,'CALCULO MCTER '!$B$1:$BD$352,52,0)</f>
        <v>0</v>
      </c>
      <c r="M203" s="156">
        <f>VLOOKUP(B203,'PROY CONSUMOS ENERGIA TRIMESTRE'!$C$3:$AF$310,28,0)</f>
        <v>561182.93000000005</v>
      </c>
      <c r="N203" s="156">
        <f>VLOOKUP(B203,'PROY CONSUMOS ENERGIA TRIMESTRE'!$C$3:$AF$310,29,0)</f>
        <v>561182.93000000005</v>
      </c>
      <c r="O203" s="156">
        <f>VLOOKUP(B203,'PROY CONSUMOS ENERGIA TRIMESTRE'!$C$3:$AF$310,30,0)</f>
        <v>561182.93000000005</v>
      </c>
      <c r="P203" s="41">
        <f>VLOOKUP(C203,'CARGOS 04-02-2020'!$B$5:$BK$335,60,0)</f>
        <v>3.7</v>
      </c>
      <c r="Q203" s="41">
        <f>VLOOKUP(C203,'CARGOS 04-02-2020'!$B$5:$BK$335,62,0)</f>
        <v>74.89</v>
      </c>
      <c r="R203" s="191" t="e">
        <f t="shared" si="51"/>
        <v>#N/A</v>
      </c>
      <c r="S203" s="192" t="e">
        <f t="shared" si="52"/>
        <v>#N/A</v>
      </c>
      <c r="T203" s="125" t="e">
        <f t="shared" si="53"/>
        <v>#N/A</v>
      </c>
      <c r="U203" s="126" t="e">
        <f t="shared" si="54"/>
        <v>#N/A</v>
      </c>
      <c r="V203" s="42" t="e">
        <f t="shared" si="55"/>
        <v>#N/A</v>
      </c>
      <c r="W203" s="96" t="e">
        <f t="shared" si="56"/>
        <v>#N/A</v>
      </c>
      <c r="X203" s="96" t="e">
        <f t="shared" si="57"/>
        <v>#N/A</v>
      </c>
      <c r="Y203" s="151">
        <f t="shared" si="58"/>
        <v>62407.9</v>
      </c>
      <c r="Z203" s="152" t="e">
        <f t="shared" si="59"/>
        <v>#N/A</v>
      </c>
      <c r="AA203" s="153" t="e">
        <f t="shared" si="60"/>
        <v>#N/A</v>
      </c>
      <c r="AB203" s="151">
        <f t="shared" si="61"/>
        <v>62407.9</v>
      </c>
      <c r="AC203" s="152" t="e">
        <f t="shared" si="62"/>
        <v>#N/A</v>
      </c>
      <c r="AD203" s="154" t="e">
        <f t="shared" si="63"/>
        <v>#N/A</v>
      </c>
      <c r="AE203" s="151">
        <f t="shared" si="64"/>
        <v>62407.9</v>
      </c>
      <c r="AF203" s="152" t="e">
        <f t="shared" si="65"/>
        <v>#N/A</v>
      </c>
      <c r="AG203" s="154" t="e">
        <f t="shared" si="66"/>
        <v>#N/A</v>
      </c>
      <c r="AH203" s="187">
        <v>14886.619698243274</v>
      </c>
      <c r="AI203" s="193" t="e">
        <f t="shared" si="67"/>
        <v>#N/A</v>
      </c>
      <c r="AJ203" s="157">
        <f>Y203-VLOOKUP(B203,'CALCULO MCTER '!$B$3:$AM$348,38,0)</f>
        <v>-328031.71500327566</v>
      </c>
    </row>
    <row r="204" spans="1:36" s="18" customFormat="1">
      <c r="A204" s="98">
        <v>202</v>
      </c>
      <c r="B204" s="76" t="s">
        <v>263</v>
      </c>
      <c r="C204" s="36" t="str">
        <f>VLOOKUP(B204,'TOTAL DE SISTEMAS'!$B$6:$I$380,5,0)</f>
        <v>PL0162</v>
      </c>
      <c r="D204" s="36" t="str">
        <f>VLOOKUP(B204,'TOTAL DE SISTEMAS'!$B$6:$I$380,2,0)</f>
        <v>ELC</v>
      </c>
      <c r="E204" s="36" t="str">
        <f>VLOOKUP(B204,'TOTAL DE SISTEMAS'!$B$6:$I$380,3,0)</f>
        <v>Electrocentro</v>
      </c>
      <c r="F204" s="38" t="str">
        <f>VLOOKUP(B204,'TOTAL DE SISTEMAS'!$B$6:$I$380,4,0)</f>
        <v>Huánuco Rural 2</v>
      </c>
      <c r="G204" s="38">
        <f>VLOOKUP(B204,'TOTAL DE SISTEMAS'!$B$6:$G$374,6,0)</f>
        <v>4</v>
      </c>
      <c r="H204" s="38" t="str">
        <f>VLOOKUP(B204,'TOTAL DE SISTEMAS'!$B$6:$I$380,7,0)</f>
        <v>Rural</v>
      </c>
      <c r="I204" s="38" t="str">
        <f>VLOOKUP(B204,'TOTAL DE SISTEMAS'!$B$6:$I$380,8,0)</f>
        <v>SEIN</v>
      </c>
      <c r="J204" s="38" t="s">
        <v>24</v>
      </c>
      <c r="K204" s="39">
        <f>VLOOKUP(B204,'CLIENTES '!$C$3:$AA$345,25,0)</f>
        <v>17133</v>
      </c>
      <c r="L204" s="214">
        <f>AVERAGE(M204:O204)*VLOOKUP(B204,'CALCULO MCTER '!$B$1:$BD$352,52,0)</f>
        <v>0</v>
      </c>
      <c r="M204" s="156">
        <f>VLOOKUP(B204,'PROY CONSUMOS ENERGIA TRIMESTRE'!$C$3:$AF$310,28,0)</f>
        <v>673451.9</v>
      </c>
      <c r="N204" s="156">
        <f>VLOOKUP(B204,'PROY CONSUMOS ENERGIA TRIMESTRE'!$C$3:$AF$310,29,0)</f>
        <v>673451.9</v>
      </c>
      <c r="O204" s="156">
        <f>VLOOKUP(B204,'PROY CONSUMOS ENERGIA TRIMESTRE'!$C$3:$AF$310,30,0)</f>
        <v>673451.9</v>
      </c>
      <c r="P204" s="41">
        <f>VLOOKUP(C204,'CARGOS 04-02-2020'!$B$5:$BK$335,60,0)</f>
        <v>3.7</v>
      </c>
      <c r="Q204" s="41">
        <f>VLOOKUP(C204,'CARGOS 04-02-2020'!$B$5:$BK$335,62,0)</f>
        <v>74.59</v>
      </c>
      <c r="R204" s="191" t="e">
        <f t="shared" si="51"/>
        <v>#N/A</v>
      </c>
      <c r="S204" s="192" t="e">
        <f t="shared" si="52"/>
        <v>#N/A</v>
      </c>
      <c r="T204" s="125" t="e">
        <f t="shared" si="53"/>
        <v>#N/A</v>
      </c>
      <c r="U204" s="126" t="e">
        <f t="shared" si="54"/>
        <v>#N/A</v>
      </c>
      <c r="V204" s="42" t="e">
        <f t="shared" si="55"/>
        <v>#N/A</v>
      </c>
      <c r="W204" s="96" t="e">
        <f t="shared" si="56"/>
        <v>#N/A</v>
      </c>
      <c r="X204" s="96" t="e">
        <f t="shared" si="57"/>
        <v>#N/A</v>
      </c>
      <c r="Y204" s="151">
        <f t="shared" si="58"/>
        <v>63392.100000000006</v>
      </c>
      <c r="Z204" s="152" t="e">
        <f t="shared" si="59"/>
        <v>#N/A</v>
      </c>
      <c r="AA204" s="153" t="e">
        <f t="shared" si="60"/>
        <v>#N/A</v>
      </c>
      <c r="AB204" s="151">
        <f t="shared" si="61"/>
        <v>63392.100000000006</v>
      </c>
      <c r="AC204" s="152" t="e">
        <f t="shared" si="62"/>
        <v>#N/A</v>
      </c>
      <c r="AD204" s="154" t="e">
        <f t="shared" si="63"/>
        <v>#N/A</v>
      </c>
      <c r="AE204" s="151">
        <f t="shared" si="64"/>
        <v>63392.100000000006</v>
      </c>
      <c r="AF204" s="152" t="e">
        <f t="shared" si="65"/>
        <v>#N/A</v>
      </c>
      <c r="AG204" s="154" t="e">
        <f t="shared" si="66"/>
        <v>#N/A</v>
      </c>
      <c r="AH204" s="187">
        <v>78210.770321401156</v>
      </c>
      <c r="AI204" s="193" t="e">
        <f t="shared" si="67"/>
        <v>#N/A</v>
      </c>
      <c r="AJ204" s="157">
        <f>Y204-VLOOKUP(B204,'CALCULO MCTER '!$B$3:$AM$348,38,0)</f>
        <v>-412607.61959012796</v>
      </c>
    </row>
    <row r="205" spans="1:36" s="18" customFormat="1">
      <c r="A205" s="98">
        <v>203</v>
      </c>
      <c r="B205" s="76" t="s">
        <v>266</v>
      </c>
      <c r="C205" s="36" t="str">
        <f>VLOOKUP(B205,'TOTAL DE SISTEMAS'!$B$6:$I$380,5,0)</f>
        <v>PL0164</v>
      </c>
      <c r="D205" s="36" t="str">
        <f>VLOOKUP(B205,'TOTAL DE SISTEMAS'!$B$6:$I$380,2,0)</f>
        <v>ELC</v>
      </c>
      <c r="E205" s="36" t="str">
        <f>VLOOKUP(B205,'TOTAL DE SISTEMAS'!$B$6:$I$380,3,0)</f>
        <v>Electrocentro</v>
      </c>
      <c r="F205" s="38" t="str">
        <f>VLOOKUP(B205,'TOTAL DE SISTEMAS'!$B$6:$I$380,4,0)</f>
        <v>Tarma Rural</v>
      </c>
      <c r="G205" s="38">
        <f>VLOOKUP(B205,'TOTAL DE SISTEMAS'!$B$6:$G$374,6,0)</f>
        <v>4</v>
      </c>
      <c r="H205" s="38" t="str">
        <f>VLOOKUP(B205,'TOTAL DE SISTEMAS'!$B$6:$I$380,7,0)</f>
        <v>Rural</v>
      </c>
      <c r="I205" s="38" t="str">
        <f>VLOOKUP(B205,'TOTAL DE SISTEMAS'!$B$6:$I$380,8,0)</f>
        <v>SEIN</v>
      </c>
      <c r="J205" s="38" t="s">
        <v>24</v>
      </c>
      <c r="K205" s="39">
        <f>VLOOKUP(B205,'CLIENTES '!$C$3:$AA$345,25,0)</f>
        <v>14366</v>
      </c>
      <c r="L205" s="214">
        <f>AVERAGE(M205:O205)*VLOOKUP(B205,'CALCULO MCTER '!$B$1:$BD$352,52,0)</f>
        <v>0</v>
      </c>
      <c r="M205" s="156">
        <f>VLOOKUP(B205,'PROY CONSUMOS ENERGIA TRIMESTRE'!$C$3:$AF$310,28,0)</f>
        <v>367676.10000000003</v>
      </c>
      <c r="N205" s="156">
        <f>VLOOKUP(B205,'PROY CONSUMOS ENERGIA TRIMESTRE'!$C$3:$AF$310,29,0)</f>
        <v>367676.10000000003</v>
      </c>
      <c r="O205" s="156">
        <f>VLOOKUP(B205,'PROY CONSUMOS ENERGIA TRIMESTRE'!$C$3:$AF$310,30,0)</f>
        <v>367676.10000000003</v>
      </c>
      <c r="P205" s="41">
        <f>VLOOKUP(C205,'CARGOS 04-02-2020'!$B$5:$BK$335,60,0)</f>
        <v>3.7</v>
      </c>
      <c r="Q205" s="41">
        <f>VLOOKUP(C205,'CARGOS 04-02-2020'!$B$5:$BK$335,62,0)</f>
        <v>74.34</v>
      </c>
      <c r="R205" s="191" t="e">
        <f t="shared" si="51"/>
        <v>#N/A</v>
      </c>
      <c r="S205" s="192" t="e">
        <f t="shared" si="52"/>
        <v>#N/A</v>
      </c>
      <c r="T205" s="125" t="e">
        <f t="shared" si="53"/>
        <v>#N/A</v>
      </c>
      <c r="U205" s="126" t="e">
        <f t="shared" si="54"/>
        <v>#N/A</v>
      </c>
      <c r="V205" s="42" t="e">
        <f t="shared" si="55"/>
        <v>#N/A</v>
      </c>
      <c r="W205" s="96" t="e">
        <f t="shared" si="56"/>
        <v>#N/A</v>
      </c>
      <c r="X205" s="96" t="e">
        <f t="shared" si="57"/>
        <v>#N/A</v>
      </c>
      <c r="Y205" s="151">
        <f t="shared" si="58"/>
        <v>53154.200000000004</v>
      </c>
      <c r="Z205" s="152" t="e">
        <f t="shared" si="59"/>
        <v>#N/A</v>
      </c>
      <c r="AA205" s="153" t="e">
        <f t="shared" si="60"/>
        <v>#N/A</v>
      </c>
      <c r="AB205" s="151">
        <f t="shared" si="61"/>
        <v>53154.200000000004</v>
      </c>
      <c r="AC205" s="152" t="e">
        <f t="shared" si="62"/>
        <v>#N/A</v>
      </c>
      <c r="AD205" s="154" t="e">
        <f t="shared" si="63"/>
        <v>#N/A</v>
      </c>
      <c r="AE205" s="151">
        <f t="shared" si="64"/>
        <v>53154.200000000004</v>
      </c>
      <c r="AF205" s="152" t="e">
        <f t="shared" si="65"/>
        <v>#N/A</v>
      </c>
      <c r="AG205" s="154" t="e">
        <f t="shared" si="66"/>
        <v>#N/A</v>
      </c>
      <c r="AH205" s="187">
        <v>1351.4739295486779</v>
      </c>
      <c r="AI205" s="193" t="e">
        <f t="shared" si="67"/>
        <v>#N/A</v>
      </c>
      <c r="AJ205" s="157">
        <f>Y205-VLOOKUP(B205,'CALCULO MCTER '!$B$3:$AM$348,38,0)</f>
        <v>-194144.15226519687</v>
      </c>
    </row>
    <row r="206" spans="1:36" s="18" customFormat="1">
      <c r="A206" s="98">
        <v>204</v>
      </c>
      <c r="B206" s="76" t="s">
        <v>269</v>
      </c>
      <c r="C206" s="36" t="str">
        <f>VLOOKUP(B206,'TOTAL DE SISTEMAS'!$B$6:$I$380,5,0)</f>
        <v>PL0222</v>
      </c>
      <c r="D206" s="36" t="str">
        <f>VLOOKUP(B206,'TOTAL DE SISTEMAS'!$B$6:$I$380,2,0)</f>
        <v>ELC</v>
      </c>
      <c r="E206" s="36" t="str">
        <f>VLOOKUP(B206,'TOTAL DE SISTEMAS'!$B$6:$I$380,3,0)</f>
        <v>Electrocentro</v>
      </c>
      <c r="F206" s="38" t="str">
        <f>VLOOKUP(B206,'TOTAL DE SISTEMAS'!$B$6:$I$380,4,0)</f>
        <v>Huanta Ciudad</v>
      </c>
      <c r="G206" s="38">
        <f>VLOOKUP(B206,'TOTAL DE SISTEMAS'!$B$6:$G$374,6,0)</f>
        <v>2</v>
      </c>
      <c r="H206" s="38" t="str">
        <f>VLOOKUP(B206,'TOTAL DE SISTEMAS'!$B$6:$I$380,7,0)</f>
        <v>Urbano</v>
      </c>
      <c r="I206" s="38" t="str">
        <f>VLOOKUP(B206,'TOTAL DE SISTEMAS'!$B$6:$I$380,8,0)</f>
        <v>SEIN</v>
      </c>
      <c r="J206" s="38" t="s">
        <v>24</v>
      </c>
      <c r="K206" s="39">
        <f>VLOOKUP(B206,'CLIENTES '!$C$3:$AA$345,25,0)</f>
        <v>8857</v>
      </c>
      <c r="L206" s="214">
        <f>AVERAGE(M206:O206)*VLOOKUP(B206,'CALCULO MCTER '!$B$1:$BD$352,52,0)</f>
        <v>0</v>
      </c>
      <c r="M206" s="156">
        <f>VLOOKUP(B206,'PROY CONSUMOS ENERGIA TRIMESTRE'!$C$3:$AF$310,28,0)</f>
        <v>541747.80000000005</v>
      </c>
      <c r="N206" s="156">
        <f>VLOOKUP(B206,'PROY CONSUMOS ENERGIA TRIMESTRE'!$C$3:$AF$310,29,0)</f>
        <v>541747.80000000005</v>
      </c>
      <c r="O206" s="156">
        <f>VLOOKUP(B206,'PROY CONSUMOS ENERGIA TRIMESTRE'!$C$3:$AF$310,30,0)</f>
        <v>541747.80000000005</v>
      </c>
      <c r="P206" s="41">
        <f>VLOOKUP(C206,'CARGOS 04-02-2020'!$B$5:$BK$335,60,0)</f>
        <v>3.7</v>
      </c>
      <c r="Q206" s="41">
        <f>VLOOKUP(C206,'CARGOS 04-02-2020'!$B$5:$BK$335,62,0)</f>
        <v>74.89</v>
      </c>
      <c r="R206" s="191" t="e">
        <f t="shared" si="51"/>
        <v>#N/A</v>
      </c>
      <c r="S206" s="192" t="e">
        <f t="shared" si="52"/>
        <v>#N/A</v>
      </c>
      <c r="T206" s="125" t="e">
        <f t="shared" si="53"/>
        <v>#N/A</v>
      </c>
      <c r="U206" s="126" t="e">
        <f t="shared" si="54"/>
        <v>#N/A</v>
      </c>
      <c r="V206" s="42" t="e">
        <f t="shared" si="55"/>
        <v>#N/A</v>
      </c>
      <c r="W206" s="96" t="e">
        <f t="shared" si="56"/>
        <v>#N/A</v>
      </c>
      <c r="X206" s="96" t="e">
        <f t="shared" si="57"/>
        <v>#N/A</v>
      </c>
      <c r="Y206" s="151">
        <f t="shared" si="58"/>
        <v>32770.9</v>
      </c>
      <c r="Z206" s="152" t="e">
        <f t="shared" si="59"/>
        <v>#N/A</v>
      </c>
      <c r="AA206" s="153" t="e">
        <f t="shared" si="60"/>
        <v>#N/A</v>
      </c>
      <c r="AB206" s="151">
        <f t="shared" si="61"/>
        <v>32770.9</v>
      </c>
      <c r="AC206" s="152" t="e">
        <f t="shared" si="62"/>
        <v>#N/A</v>
      </c>
      <c r="AD206" s="154" t="e">
        <f t="shared" si="63"/>
        <v>#N/A</v>
      </c>
      <c r="AE206" s="151">
        <f t="shared" si="64"/>
        <v>32770.9</v>
      </c>
      <c r="AF206" s="152" t="e">
        <f t="shared" si="65"/>
        <v>#N/A</v>
      </c>
      <c r="AG206" s="154" t="e">
        <f t="shared" si="66"/>
        <v>#N/A</v>
      </c>
      <c r="AH206" s="187">
        <v>24748.983820268288</v>
      </c>
      <c r="AI206" s="193" t="e">
        <f t="shared" si="67"/>
        <v>#N/A</v>
      </c>
      <c r="AJ206" s="157">
        <f>Y206-VLOOKUP(B206,'CALCULO MCTER '!$B$3:$AM$348,38,0)</f>
        <v>-382785.0377675253</v>
      </c>
    </row>
    <row r="207" spans="1:36" s="18" customFormat="1">
      <c r="A207" s="98">
        <v>205</v>
      </c>
      <c r="B207" s="76" t="s">
        <v>272</v>
      </c>
      <c r="C207" s="36" t="str">
        <f>VLOOKUP(B207,'TOTAL DE SISTEMAS'!$B$6:$I$380,5,0)</f>
        <v>PL0223</v>
      </c>
      <c r="D207" s="36" t="str">
        <f>VLOOKUP(B207,'TOTAL DE SISTEMAS'!$B$6:$I$380,2,0)</f>
        <v>ELC</v>
      </c>
      <c r="E207" s="36" t="str">
        <f>VLOOKUP(B207,'TOTAL DE SISTEMAS'!$B$6:$I$380,3,0)</f>
        <v>Electrocentro</v>
      </c>
      <c r="F207" s="38" t="str">
        <f>VLOOKUP(B207,'TOTAL DE SISTEMAS'!$B$6:$I$380,4,0)</f>
        <v>Huanta Rural</v>
      </c>
      <c r="G207" s="38">
        <f>VLOOKUP(B207,'TOTAL DE SISTEMAS'!$B$6:$G$374,6,0)</f>
        <v>4</v>
      </c>
      <c r="H207" s="38" t="str">
        <f>VLOOKUP(B207,'TOTAL DE SISTEMAS'!$B$6:$I$380,7,0)</f>
        <v>Rural</v>
      </c>
      <c r="I207" s="38" t="str">
        <f>VLOOKUP(B207,'TOTAL DE SISTEMAS'!$B$6:$I$380,8,0)</f>
        <v>SEIN</v>
      </c>
      <c r="J207" s="38" t="s">
        <v>24</v>
      </c>
      <c r="K207" s="39">
        <f>VLOOKUP(B207,'CLIENTES '!$C$3:$AA$345,25,0)</f>
        <v>15883</v>
      </c>
      <c r="L207" s="214">
        <f>AVERAGE(M207:O207)*VLOOKUP(B207,'CALCULO MCTER '!$B$1:$BD$352,52,0)</f>
        <v>0</v>
      </c>
      <c r="M207" s="156">
        <f>VLOOKUP(B207,'PROY CONSUMOS ENERGIA TRIMESTRE'!$C$3:$AF$310,28,0)</f>
        <v>353538.02</v>
      </c>
      <c r="N207" s="156">
        <f>VLOOKUP(B207,'PROY CONSUMOS ENERGIA TRIMESTRE'!$C$3:$AF$310,29,0)</f>
        <v>353538.02</v>
      </c>
      <c r="O207" s="156">
        <f>VLOOKUP(B207,'PROY CONSUMOS ENERGIA TRIMESTRE'!$C$3:$AF$310,30,0)</f>
        <v>353538.02</v>
      </c>
      <c r="P207" s="41">
        <f>VLOOKUP(C207,'CARGOS 04-02-2020'!$B$5:$BK$335,60,0)</f>
        <v>3.7</v>
      </c>
      <c r="Q207" s="41">
        <f>VLOOKUP(C207,'CARGOS 04-02-2020'!$B$5:$BK$335,62,0)</f>
        <v>74.89</v>
      </c>
      <c r="R207" s="191" t="e">
        <f t="shared" si="51"/>
        <v>#N/A</v>
      </c>
      <c r="S207" s="192" t="e">
        <f t="shared" si="52"/>
        <v>#N/A</v>
      </c>
      <c r="T207" s="125" t="e">
        <f t="shared" si="53"/>
        <v>#N/A</v>
      </c>
      <c r="U207" s="126" t="e">
        <f t="shared" si="54"/>
        <v>#N/A</v>
      </c>
      <c r="V207" s="42" t="e">
        <f t="shared" si="55"/>
        <v>#N/A</v>
      </c>
      <c r="W207" s="96" t="e">
        <f t="shared" si="56"/>
        <v>#N/A</v>
      </c>
      <c r="X207" s="96" t="e">
        <f t="shared" si="57"/>
        <v>#N/A</v>
      </c>
      <c r="Y207" s="151">
        <f t="shared" si="58"/>
        <v>58767.100000000006</v>
      </c>
      <c r="Z207" s="152" t="e">
        <f t="shared" si="59"/>
        <v>#N/A</v>
      </c>
      <c r="AA207" s="153" t="e">
        <f t="shared" si="60"/>
        <v>#N/A</v>
      </c>
      <c r="AB207" s="151">
        <f t="shared" si="61"/>
        <v>58767.100000000006</v>
      </c>
      <c r="AC207" s="152" t="e">
        <f t="shared" si="62"/>
        <v>#N/A</v>
      </c>
      <c r="AD207" s="154" t="e">
        <f t="shared" si="63"/>
        <v>#N/A</v>
      </c>
      <c r="AE207" s="151">
        <f t="shared" si="64"/>
        <v>58767.100000000006</v>
      </c>
      <c r="AF207" s="152" t="e">
        <f t="shared" si="65"/>
        <v>#N/A</v>
      </c>
      <c r="AG207" s="154" t="e">
        <f t="shared" si="66"/>
        <v>#N/A</v>
      </c>
      <c r="AH207" s="187">
        <v>42009.660046895529</v>
      </c>
      <c r="AI207" s="193" t="e">
        <f t="shared" si="67"/>
        <v>#N/A</v>
      </c>
      <c r="AJ207" s="157">
        <f>Y207-VLOOKUP(B207,'CALCULO MCTER '!$B$3:$AM$348,38,0)</f>
        <v>-193229.86559434849</v>
      </c>
    </row>
    <row r="208" spans="1:36" s="18" customFormat="1">
      <c r="A208" s="98">
        <v>206</v>
      </c>
      <c r="B208" s="76" t="s">
        <v>275</v>
      </c>
      <c r="C208" s="36" t="str">
        <f>VLOOKUP(B208,'TOTAL DE SISTEMAS'!$B$6:$I$380,5,0)</f>
        <v>PL0224</v>
      </c>
      <c r="D208" s="36" t="str">
        <f>VLOOKUP(B208,'TOTAL DE SISTEMAS'!$B$6:$I$380,2,0)</f>
        <v>ELC</v>
      </c>
      <c r="E208" s="36" t="str">
        <f>VLOOKUP(B208,'TOTAL DE SISTEMAS'!$B$6:$I$380,3,0)</f>
        <v>Electrocentro</v>
      </c>
      <c r="F208" s="38" t="str">
        <f>VLOOKUP(B208,'TOTAL DE SISTEMAS'!$B$6:$I$380,4,0)</f>
        <v>Pasco Rural</v>
      </c>
      <c r="G208" s="38">
        <f>VLOOKUP(B208,'TOTAL DE SISTEMAS'!$B$6:$G$374,6,0)</f>
        <v>4</v>
      </c>
      <c r="H208" s="38" t="str">
        <f>VLOOKUP(B208,'TOTAL DE SISTEMAS'!$B$6:$I$380,7,0)</f>
        <v>Rural</v>
      </c>
      <c r="I208" s="38" t="str">
        <f>VLOOKUP(B208,'TOTAL DE SISTEMAS'!$B$6:$I$380,8,0)</f>
        <v>SEIN</v>
      </c>
      <c r="J208" s="38" t="s">
        <v>24</v>
      </c>
      <c r="K208" s="39">
        <f>VLOOKUP(B208,'CLIENTES '!$C$3:$AA$345,25,0)</f>
        <v>9393</v>
      </c>
      <c r="L208" s="214">
        <f>AVERAGE(M208:O208)*VLOOKUP(B208,'CALCULO MCTER '!$B$1:$BD$352,52,0)</f>
        <v>0</v>
      </c>
      <c r="M208" s="156">
        <f>VLOOKUP(B208,'PROY CONSUMOS ENERGIA TRIMESTRE'!$C$3:$AF$310,28,0)</f>
        <v>380321.26</v>
      </c>
      <c r="N208" s="156">
        <f>VLOOKUP(B208,'PROY CONSUMOS ENERGIA TRIMESTRE'!$C$3:$AF$310,29,0)</f>
        <v>380321.26</v>
      </c>
      <c r="O208" s="156">
        <f>VLOOKUP(B208,'PROY CONSUMOS ENERGIA TRIMESTRE'!$C$3:$AF$310,30,0)</f>
        <v>380321.26</v>
      </c>
      <c r="P208" s="41">
        <f>VLOOKUP(C208,'CARGOS 04-02-2020'!$B$5:$BK$335,60,0)</f>
        <v>3.7</v>
      </c>
      <c r="Q208" s="41">
        <f>VLOOKUP(C208,'CARGOS 04-02-2020'!$B$5:$BK$335,62,0)</f>
        <v>74.56</v>
      </c>
      <c r="R208" s="191" t="e">
        <f t="shared" si="51"/>
        <v>#N/A</v>
      </c>
      <c r="S208" s="192" t="e">
        <f t="shared" si="52"/>
        <v>#N/A</v>
      </c>
      <c r="T208" s="125" t="e">
        <f t="shared" si="53"/>
        <v>#N/A</v>
      </c>
      <c r="U208" s="126" t="e">
        <f t="shared" si="54"/>
        <v>#N/A</v>
      </c>
      <c r="V208" s="42" t="e">
        <f t="shared" si="55"/>
        <v>#N/A</v>
      </c>
      <c r="W208" s="96" t="e">
        <f t="shared" si="56"/>
        <v>#N/A</v>
      </c>
      <c r="X208" s="96" t="e">
        <f t="shared" si="57"/>
        <v>#N/A</v>
      </c>
      <c r="Y208" s="151">
        <f t="shared" si="58"/>
        <v>34754.1</v>
      </c>
      <c r="Z208" s="152" t="e">
        <f t="shared" si="59"/>
        <v>#N/A</v>
      </c>
      <c r="AA208" s="153" t="e">
        <f t="shared" si="60"/>
        <v>#N/A</v>
      </c>
      <c r="AB208" s="151">
        <f t="shared" si="61"/>
        <v>34754.1</v>
      </c>
      <c r="AC208" s="152" t="e">
        <f t="shared" si="62"/>
        <v>#N/A</v>
      </c>
      <c r="AD208" s="154" t="e">
        <f t="shared" si="63"/>
        <v>#N/A</v>
      </c>
      <c r="AE208" s="151">
        <f t="shared" si="64"/>
        <v>34754.1</v>
      </c>
      <c r="AF208" s="152" t="e">
        <f t="shared" si="65"/>
        <v>#N/A</v>
      </c>
      <c r="AG208" s="154" t="e">
        <f t="shared" si="66"/>
        <v>#N/A</v>
      </c>
      <c r="AH208" s="187">
        <v>0</v>
      </c>
      <c r="AI208" s="193" t="e">
        <f t="shared" si="67"/>
        <v>#N/A</v>
      </c>
      <c r="AJ208" s="157">
        <f>Y208-VLOOKUP(B208,'CALCULO MCTER '!$B$3:$AM$348,38,0)</f>
        <v>-237988.58560798751</v>
      </c>
    </row>
    <row r="209" spans="1:37" s="18" customFormat="1">
      <c r="A209" s="98">
        <v>207</v>
      </c>
      <c r="B209" s="76" t="s">
        <v>278</v>
      </c>
      <c r="C209" s="36" t="str">
        <f>VLOOKUP(B209,'TOTAL DE SISTEMAS'!$B$6:$I$380,5,0)</f>
        <v>PL0258</v>
      </c>
      <c r="D209" s="36" t="str">
        <f>VLOOKUP(B209,'TOTAL DE SISTEMAS'!$B$6:$I$380,2,0)</f>
        <v>ELC</v>
      </c>
      <c r="E209" s="36" t="str">
        <f>VLOOKUP(B209,'TOTAL DE SISTEMAS'!$B$6:$I$380,3,0)</f>
        <v>Electrocentro</v>
      </c>
      <c r="F209" s="38" t="str">
        <f>VLOOKUP(B209,'TOTAL DE SISTEMAS'!$B$6:$I$380,4,0)</f>
        <v>Huánuco Rural 1</v>
      </c>
      <c r="G209" s="38">
        <f>VLOOKUP(B209,'TOTAL DE SISTEMAS'!$B$6:$G$374,6,0)</f>
        <v>3</v>
      </c>
      <c r="H209" s="38" t="str">
        <f>VLOOKUP(B209,'TOTAL DE SISTEMAS'!$B$6:$I$380,7,0)</f>
        <v>Urbano Rural</v>
      </c>
      <c r="I209" s="38" t="str">
        <f>VLOOKUP(B209,'TOTAL DE SISTEMAS'!$B$6:$I$380,8,0)</f>
        <v>SEIN</v>
      </c>
      <c r="J209" s="38" t="s">
        <v>24</v>
      </c>
      <c r="K209" s="39">
        <f>VLOOKUP(B209,'CLIENTES '!$C$3:$AA$345,25,0)</f>
        <v>9672</v>
      </c>
      <c r="L209" s="214">
        <f>AVERAGE(M209:O209)*VLOOKUP(B209,'CALCULO MCTER '!$B$1:$BD$352,52,0)</f>
        <v>0</v>
      </c>
      <c r="M209" s="156">
        <f>VLOOKUP(B209,'PROY CONSUMOS ENERGIA TRIMESTRE'!$C$3:$AF$310,28,0)</f>
        <v>525628.4</v>
      </c>
      <c r="N209" s="156">
        <f>VLOOKUP(B209,'PROY CONSUMOS ENERGIA TRIMESTRE'!$C$3:$AF$310,29,0)</f>
        <v>525628.4</v>
      </c>
      <c r="O209" s="156">
        <f>VLOOKUP(B209,'PROY CONSUMOS ENERGIA TRIMESTRE'!$C$3:$AF$310,30,0)</f>
        <v>525628.4</v>
      </c>
      <c r="P209" s="41">
        <f>VLOOKUP(C209,'CARGOS 04-02-2020'!$B$5:$BK$335,60,0)</f>
        <v>3.7</v>
      </c>
      <c r="Q209" s="41">
        <f>VLOOKUP(C209,'CARGOS 04-02-2020'!$B$5:$BK$335,62,0)</f>
        <v>74.59</v>
      </c>
      <c r="R209" s="191" t="e">
        <f t="shared" si="51"/>
        <v>#N/A</v>
      </c>
      <c r="S209" s="192" t="e">
        <f t="shared" si="52"/>
        <v>#N/A</v>
      </c>
      <c r="T209" s="125" t="e">
        <f t="shared" si="53"/>
        <v>#N/A</v>
      </c>
      <c r="U209" s="126" t="e">
        <f t="shared" si="54"/>
        <v>#N/A</v>
      </c>
      <c r="V209" s="42" t="e">
        <f t="shared" si="55"/>
        <v>#N/A</v>
      </c>
      <c r="W209" s="96" t="e">
        <f t="shared" si="56"/>
        <v>#N/A</v>
      </c>
      <c r="X209" s="96" t="e">
        <f t="shared" si="57"/>
        <v>#N/A</v>
      </c>
      <c r="Y209" s="151">
        <f t="shared" si="58"/>
        <v>35786.400000000001</v>
      </c>
      <c r="Z209" s="152" t="e">
        <f t="shared" si="59"/>
        <v>#N/A</v>
      </c>
      <c r="AA209" s="153" t="e">
        <f t="shared" si="60"/>
        <v>#N/A</v>
      </c>
      <c r="AB209" s="151">
        <f t="shared" si="61"/>
        <v>35786.400000000001</v>
      </c>
      <c r="AC209" s="152" t="e">
        <f t="shared" si="62"/>
        <v>#N/A</v>
      </c>
      <c r="AD209" s="154" t="e">
        <f t="shared" si="63"/>
        <v>#N/A</v>
      </c>
      <c r="AE209" s="151">
        <f t="shared" si="64"/>
        <v>35786.400000000001</v>
      </c>
      <c r="AF209" s="152" t="e">
        <f t="shared" si="65"/>
        <v>#N/A</v>
      </c>
      <c r="AG209" s="154" t="e">
        <f t="shared" si="66"/>
        <v>#N/A</v>
      </c>
      <c r="AH209" s="187">
        <v>0</v>
      </c>
      <c r="AI209" s="193" t="e">
        <f t="shared" si="67"/>
        <v>#N/A</v>
      </c>
      <c r="AJ209" s="157">
        <f>Y209-VLOOKUP(B209,'CALCULO MCTER '!$B$3:$AM$348,38,0)</f>
        <v>-334735.32405334001</v>
      </c>
    </row>
    <row r="210" spans="1:37" s="18" customFormat="1">
      <c r="A210" s="98">
        <v>208</v>
      </c>
      <c r="B210" s="76" t="s">
        <v>281</v>
      </c>
      <c r="C210" s="36" t="str">
        <f>VLOOKUP(B210,'TOTAL DE SISTEMAS'!$B$6:$I$380,5,0)</f>
        <v>PL0063</v>
      </c>
      <c r="D210" s="36" t="str">
        <f>VLOOKUP(B210,'TOTAL DE SISTEMAS'!$B$6:$I$380,2,0)</f>
        <v>ELC</v>
      </c>
      <c r="E210" s="36" t="str">
        <f>VLOOKUP(B210,'TOTAL DE SISTEMAS'!$B$6:$I$380,3,0)</f>
        <v>Electrocentro</v>
      </c>
      <c r="F210" s="38" t="str">
        <f>VLOOKUP(B210,'TOTAL DE SISTEMAS'!$B$6:$I$380,4,0)</f>
        <v>Oroya</v>
      </c>
      <c r="G210" s="38">
        <f>VLOOKUP(B210,'TOTAL DE SISTEMAS'!$B$6:$G$374,6,0)</f>
        <v>2</v>
      </c>
      <c r="H210" s="38" t="str">
        <f>VLOOKUP(B210,'TOTAL DE SISTEMAS'!$B$6:$I$380,7,0)</f>
        <v>Urbano</v>
      </c>
      <c r="I210" s="38" t="str">
        <f>VLOOKUP(B210,'TOTAL DE SISTEMAS'!$B$6:$I$380,8,0)</f>
        <v>SEIN</v>
      </c>
      <c r="J210" s="38" t="s">
        <v>24</v>
      </c>
      <c r="K210" s="39">
        <f>VLOOKUP(B210,'CLIENTES '!$C$3:$AA$345,25,0)</f>
        <v>10195</v>
      </c>
      <c r="L210" s="214">
        <f>AVERAGE(M210:O210)*VLOOKUP(B210,'CALCULO MCTER '!$B$1:$BD$352,52,0)</f>
        <v>0</v>
      </c>
      <c r="M210" s="156">
        <f>VLOOKUP(B210,'PROY CONSUMOS ENERGIA TRIMESTRE'!$C$3:$AF$310,28,0)</f>
        <v>547417.20000000007</v>
      </c>
      <c r="N210" s="156">
        <f>VLOOKUP(B210,'PROY CONSUMOS ENERGIA TRIMESTRE'!$C$3:$AF$310,29,0)</f>
        <v>547417.20000000007</v>
      </c>
      <c r="O210" s="156">
        <f>VLOOKUP(B210,'PROY CONSUMOS ENERGIA TRIMESTRE'!$C$3:$AF$310,30,0)</f>
        <v>547417.20000000007</v>
      </c>
      <c r="P210" s="41">
        <f>VLOOKUP(C210,'CARGOS 04-02-2020'!$B$5:$BK$335,60,0)</f>
        <v>3.7</v>
      </c>
      <c r="Q210" s="41">
        <f>VLOOKUP(C210,'CARGOS 04-02-2020'!$B$5:$BK$335,62,0)</f>
        <v>74.56</v>
      </c>
      <c r="R210" s="191" t="e">
        <f t="shared" si="51"/>
        <v>#N/A</v>
      </c>
      <c r="S210" s="192" t="e">
        <f t="shared" si="52"/>
        <v>#N/A</v>
      </c>
      <c r="T210" s="125" t="e">
        <f t="shared" si="53"/>
        <v>#N/A</v>
      </c>
      <c r="U210" s="126" t="e">
        <f t="shared" si="54"/>
        <v>#N/A</v>
      </c>
      <c r="V210" s="42" t="e">
        <f t="shared" si="55"/>
        <v>#N/A</v>
      </c>
      <c r="W210" s="96" t="e">
        <f t="shared" si="56"/>
        <v>#N/A</v>
      </c>
      <c r="X210" s="96" t="e">
        <f t="shared" si="57"/>
        <v>#N/A</v>
      </c>
      <c r="Y210" s="151">
        <f t="shared" si="58"/>
        <v>37721.5</v>
      </c>
      <c r="Z210" s="152" t="e">
        <f t="shared" si="59"/>
        <v>#N/A</v>
      </c>
      <c r="AA210" s="153" t="e">
        <f t="shared" si="60"/>
        <v>#N/A</v>
      </c>
      <c r="AB210" s="151">
        <f t="shared" si="61"/>
        <v>37721.5</v>
      </c>
      <c r="AC210" s="152" t="e">
        <f t="shared" si="62"/>
        <v>#N/A</v>
      </c>
      <c r="AD210" s="154" t="e">
        <f t="shared" si="63"/>
        <v>#N/A</v>
      </c>
      <c r="AE210" s="151">
        <f t="shared" si="64"/>
        <v>37721.5</v>
      </c>
      <c r="AF210" s="152" t="e">
        <f t="shared" si="65"/>
        <v>#N/A</v>
      </c>
      <c r="AG210" s="154" t="e">
        <f t="shared" si="66"/>
        <v>#N/A</v>
      </c>
      <c r="AH210" s="187">
        <v>2891.0908233602604</v>
      </c>
      <c r="AI210" s="193" t="e">
        <f t="shared" si="67"/>
        <v>#N/A</v>
      </c>
      <c r="AJ210" s="157">
        <f>Y210-VLOOKUP(B210,'CALCULO MCTER '!$B$3:$AM$348,38,0)</f>
        <v>-382807.59482115268</v>
      </c>
    </row>
    <row r="211" spans="1:37" s="18" customFormat="1">
      <c r="A211" s="98">
        <v>209</v>
      </c>
      <c r="B211" s="76" t="s">
        <v>283</v>
      </c>
      <c r="C211" s="36" t="str">
        <f>VLOOKUP(B211,'TOTAL DE SISTEMAS'!$B$6:$I$380,5,0)</f>
        <v>PL0064</v>
      </c>
      <c r="D211" s="36" t="str">
        <f>VLOOKUP(B211,'TOTAL DE SISTEMAS'!$B$6:$I$380,2,0)</f>
        <v>ELC</v>
      </c>
      <c r="E211" s="36" t="str">
        <f>VLOOKUP(B211,'TOTAL DE SISTEMAS'!$B$6:$I$380,3,0)</f>
        <v>Electrocentro</v>
      </c>
      <c r="F211" s="38" t="str">
        <f>VLOOKUP(B211,'TOTAL DE SISTEMAS'!$B$6:$I$380,4,0)</f>
        <v>Tarma</v>
      </c>
      <c r="G211" s="38">
        <f>VLOOKUP(B211,'TOTAL DE SISTEMAS'!$B$6:$G$374,6,0)</f>
        <v>2</v>
      </c>
      <c r="H211" s="38" t="str">
        <f>VLOOKUP(B211,'TOTAL DE SISTEMAS'!$B$6:$I$380,7,0)</f>
        <v>Urbano</v>
      </c>
      <c r="I211" s="38" t="str">
        <f>VLOOKUP(B211,'TOTAL DE SISTEMAS'!$B$6:$I$380,8,0)</f>
        <v>SEIN</v>
      </c>
      <c r="J211" s="38" t="s">
        <v>24</v>
      </c>
      <c r="K211" s="39">
        <f>VLOOKUP(B211,'CLIENTES '!$C$3:$AA$345,25,0)</f>
        <v>13592</v>
      </c>
      <c r="L211" s="214">
        <f>AVERAGE(M211:O211)*VLOOKUP(B211,'CALCULO MCTER '!$B$1:$BD$352,52,0)</f>
        <v>0</v>
      </c>
      <c r="M211" s="156">
        <f>VLOOKUP(B211,'PROY CONSUMOS ENERGIA TRIMESTRE'!$C$3:$AF$310,28,0)</f>
        <v>859413.50000000012</v>
      </c>
      <c r="N211" s="156">
        <f>VLOOKUP(B211,'PROY CONSUMOS ENERGIA TRIMESTRE'!$C$3:$AF$310,29,0)</f>
        <v>859413.50000000012</v>
      </c>
      <c r="O211" s="156">
        <f>VLOOKUP(B211,'PROY CONSUMOS ENERGIA TRIMESTRE'!$C$3:$AF$310,30,0)</f>
        <v>859413.50000000012</v>
      </c>
      <c r="P211" s="41">
        <f>VLOOKUP(C211,'CARGOS 04-02-2020'!$B$5:$BK$335,60,0)</f>
        <v>3.7</v>
      </c>
      <c r="Q211" s="41">
        <f>VLOOKUP(C211,'CARGOS 04-02-2020'!$B$5:$BK$335,62,0)</f>
        <v>74.34</v>
      </c>
      <c r="R211" s="191" t="e">
        <f t="shared" si="51"/>
        <v>#N/A</v>
      </c>
      <c r="S211" s="192" t="e">
        <f t="shared" si="52"/>
        <v>#N/A</v>
      </c>
      <c r="T211" s="125" t="e">
        <f t="shared" si="53"/>
        <v>#N/A</v>
      </c>
      <c r="U211" s="126" t="e">
        <f t="shared" si="54"/>
        <v>#N/A</v>
      </c>
      <c r="V211" s="42" t="e">
        <f t="shared" si="55"/>
        <v>#N/A</v>
      </c>
      <c r="W211" s="96" t="e">
        <f t="shared" si="56"/>
        <v>#N/A</v>
      </c>
      <c r="X211" s="96" t="e">
        <f t="shared" si="57"/>
        <v>#N/A</v>
      </c>
      <c r="Y211" s="151">
        <f t="shared" si="58"/>
        <v>50290.400000000001</v>
      </c>
      <c r="Z211" s="152" t="e">
        <f t="shared" si="59"/>
        <v>#N/A</v>
      </c>
      <c r="AA211" s="153" t="e">
        <f t="shared" si="60"/>
        <v>#N/A</v>
      </c>
      <c r="AB211" s="151">
        <f t="shared" si="61"/>
        <v>50290.400000000001</v>
      </c>
      <c r="AC211" s="152" t="e">
        <f t="shared" si="62"/>
        <v>#N/A</v>
      </c>
      <c r="AD211" s="154" t="e">
        <f t="shared" si="63"/>
        <v>#N/A</v>
      </c>
      <c r="AE211" s="151">
        <f t="shared" si="64"/>
        <v>50290.400000000001</v>
      </c>
      <c r="AF211" s="152" t="e">
        <f t="shared" si="65"/>
        <v>#N/A</v>
      </c>
      <c r="AG211" s="154" t="e">
        <f t="shared" si="66"/>
        <v>#N/A</v>
      </c>
      <c r="AH211" s="187">
        <v>31316.082160677204</v>
      </c>
      <c r="AI211" s="193" t="e">
        <f t="shared" si="67"/>
        <v>#N/A</v>
      </c>
      <c r="AJ211" s="157">
        <f>Y211-VLOOKUP(B211,'CALCULO MCTER '!$B$3:$AM$348,38,0)</f>
        <v>-605472.90253909049</v>
      </c>
      <c r="AK211" s="18">
        <v>62.066755869130169</v>
      </c>
    </row>
    <row r="212" spans="1:37" s="18" customFormat="1">
      <c r="A212" s="98">
        <v>210</v>
      </c>
      <c r="B212" s="76" t="s">
        <v>286</v>
      </c>
      <c r="C212" s="36" t="str">
        <f>VLOOKUP(B212,'TOTAL DE SISTEMAS'!$B$6:$I$380,5,0)</f>
        <v>PL1065</v>
      </c>
      <c r="D212" s="36" t="str">
        <f>VLOOKUP(B212,'TOTAL DE SISTEMAS'!$B$6:$I$380,2,0)</f>
        <v>ELC</v>
      </c>
      <c r="E212" s="36" t="str">
        <f>VLOOKUP(B212,'TOTAL DE SISTEMAS'!$B$6:$I$380,3,0)</f>
        <v>Electrocentro</v>
      </c>
      <c r="F212" s="38" t="str">
        <f>VLOOKUP(B212,'TOTAL DE SISTEMAS'!$B$6:$I$380,4,0)</f>
        <v>Tingo María Rural</v>
      </c>
      <c r="G212" s="38">
        <f>VLOOKUP(B212,'TOTAL DE SISTEMAS'!$B$6:$G$374,6,0)</f>
        <v>4</v>
      </c>
      <c r="H212" s="38" t="str">
        <f>VLOOKUP(B212,'TOTAL DE SISTEMAS'!$B$6:$I$380,7,0)</f>
        <v>Rural</v>
      </c>
      <c r="I212" s="38" t="str">
        <f>VLOOKUP(B212,'TOTAL DE SISTEMAS'!$B$6:$I$380,8,0)</f>
        <v>SEIN</v>
      </c>
      <c r="J212" s="38" t="s">
        <v>24</v>
      </c>
      <c r="K212" s="39">
        <f>VLOOKUP(B212,'CLIENTES '!$C$3:$AA$345,25,0)</f>
        <v>1612</v>
      </c>
      <c r="L212" s="214">
        <f>AVERAGE(M212:O212)*VLOOKUP(B212,'CALCULO MCTER '!$B$1:$BD$352,52,0)</f>
        <v>0</v>
      </c>
      <c r="M212" s="156">
        <f>VLOOKUP(B212,'PROY CONSUMOS ENERGIA TRIMESTRE'!$C$3:$AF$310,28,0)</f>
        <v>106536.1</v>
      </c>
      <c r="N212" s="156">
        <f>VLOOKUP(B212,'PROY CONSUMOS ENERGIA TRIMESTRE'!$C$3:$AF$310,29,0)</f>
        <v>106536.1</v>
      </c>
      <c r="O212" s="156">
        <f>VLOOKUP(B212,'PROY CONSUMOS ENERGIA TRIMESTRE'!$C$3:$AF$310,30,0)</f>
        <v>106536.1</v>
      </c>
      <c r="P212" s="41">
        <f>VLOOKUP(C212,'CARGOS 04-02-2020'!$B$5:$BK$335,60,0)</f>
        <v>3.7</v>
      </c>
      <c r="Q212" s="41">
        <f>VLOOKUP(C212,'CARGOS 04-02-2020'!$B$5:$BK$335,62,0)</f>
        <v>74.41</v>
      </c>
      <c r="R212" s="191" t="e">
        <f t="shared" si="51"/>
        <v>#N/A</v>
      </c>
      <c r="S212" s="192" t="e">
        <f t="shared" si="52"/>
        <v>#N/A</v>
      </c>
      <c r="T212" s="125" t="e">
        <f t="shared" si="53"/>
        <v>#N/A</v>
      </c>
      <c r="U212" s="126" t="e">
        <f t="shared" si="54"/>
        <v>#N/A</v>
      </c>
      <c r="V212" s="42" t="e">
        <f t="shared" si="55"/>
        <v>#N/A</v>
      </c>
      <c r="W212" s="96" t="e">
        <f t="shared" si="56"/>
        <v>#N/A</v>
      </c>
      <c r="X212" s="96" t="e">
        <f t="shared" si="57"/>
        <v>#N/A</v>
      </c>
      <c r="Y212" s="151">
        <f t="shared" si="58"/>
        <v>5964.4000000000005</v>
      </c>
      <c r="Z212" s="152" t="e">
        <f t="shared" si="59"/>
        <v>#N/A</v>
      </c>
      <c r="AA212" s="153" t="e">
        <f t="shared" si="60"/>
        <v>#N/A</v>
      </c>
      <c r="AB212" s="151">
        <f t="shared" si="61"/>
        <v>5964.4000000000005</v>
      </c>
      <c r="AC212" s="152" t="e">
        <f t="shared" si="62"/>
        <v>#N/A</v>
      </c>
      <c r="AD212" s="154" t="e">
        <f t="shared" si="63"/>
        <v>#N/A</v>
      </c>
      <c r="AE212" s="151">
        <f t="shared" si="64"/>
        <v>5964.4000000000005</v>
      </c>
      <c r="AF212" s="152" t="e">
        <f t="shared" si="65"/>
        <v>#N/A</v>
      </c>
      <c r="AG212" s="154" t="e">
        <f t="shared" si="66"/>
        <v>#N/A</v>
      </c>
      <c r="AH212" s="187">
        <v>396046.77042853297</v>
      </c>
      <c r="AI212" s="193" t="e">
        <f t="shared" si="67"/>
        <v>#N/A</v>
      </c>
      <c r="AJ212" s="157">
        <f>Y212-VLOOKUP(B212,'CALCULO MCTER '!$B$3:$AM$348,38,0)</f>
        <v>-69775.577005610685</v>
      </c>
    </row>
    <row r="213" spans="1:37" s="18" customFormat="1">
      <c r="A213" s="98">
        <v>211</v>
      </c>
      <c r="B213" s="76" t="s">
        <v>289</v>
      </c>
      <c r="C213" s="36" t="str">
        <f>VLOOKUP(B213,'TOTAL DE SISTEMAS'!$B$6:$I$380,5,0)</f>
        <v>PL1224</v>
      </c>
      <c r="D213" s="36" t="str">
        <f>VLOOKUP(B213,'TOTAL DE SISTEMAS'!$B$6:$I$380,2,0)</f>
        <v>ELC</v>
      </c>
      <c r="E213" s="36" t="str">
        <f>VLOOKUP(B213,'TOTAL DE SISTEMAS'!$B$6:$I$380,3,0)</f>
        <v>Electrocentro</v>
      </c>
      <c r="F213" s="38" t="str">
        <f>VLOOKUP(B213,'TOTAL DE SISTEMAS'!$B$6:$I$380,4,0)</f>
        <v>Junín</v>
      </c>
      <c r="G213" s="38">
        <f>VLOOKUP(B213,'TOTAL DE SISTEMAS'!$B$6:$G$374,6,0)</f>
        <v>3</v>
      </c>
      <c r="H213" s="38" t="str">
        <f>VLOOKUP(B213,'TOTAL DE SISTEMAS'!$B$6:$I$380,7,0)</f>
        <v>Urbano Rural</v>
      </c>
      <c r="I213" s="38" t="str">
        <f>VLOOKUP(B213,'TOTAL DE SISTEMAS'!$B$6:$I$380,8,0)</f>
        <v>SEIN</v>
      </c>
      <c r="J213" s="38" t="s">
        <v>24</v>
      </c>
      <c r="K213" s="39">
        <f>VLOOKUP(B213,'CLIENTES '!$C$3:$AA$345,25,0)</f>
        <v>6701</v>
      </c>
      <c r="L213" s="214">
        <f>AVERAGE(M213:O213)*VLOOKUP(B213,'CALCULO MCTER '!$B$1:$BD$352,52,0)</f>
        <v>0</v>
      </c>
      <c r="M213" s="156">
        <f>VLOOKUP(B213,'PROY CONSUMOS ENERGIA TRIMESTRE'!$C$3:$AF$310,28,0)</f>
        <v>244128.50000000003</v>
      </c>
      <c r="N213" s="156">
        <f>VLOOKUP(B213,'PROY CONSUMOS ENERGIA TRIMESTRE'!$C$3:$AF$310,29,0)</f>
        <v>244128.50000000003</v>
      </c>
      <c r="O213" s="156">
        <f>VLOOKUP(B213,'PROY CONSUMOS ENERGIA TRIMESTRE'!$C$3:$AF$310,30,0)</f>
        <v>244128.50000000003</v>
      </c>
      <c r="P213" s="41">
        <f>VLOOKUP(C213,'CARGOS 04-02-2020'!$B$5:$BK$335,60,0)</f>
        <v>3.7</v>
      </c>
      <c r="Q213" s="41">
        <f>VLOOKUP(C213,'CARGOS 04-02-2020'!$B$5:$BK$335,62,0)</f>
        <v>74.56</v>
      </c>
      <c r="R213" s="191" t="e">
        <f t="shared" si="51"/>
        <v>#N/A</v>
      </c>
      <c r="S213" s="192" t="e">
        <f t="shared" si="52"/>
        <v>#N/A</v>
      </c>
      <c r="T213" s="125" t="e">
        <f t="shared" si="53"/>
        <v>#N/A</v>
      </c>
      <c r="U213" s="126" t="e">
        <f t="shared" si="54"/>
        <v>#N/A</v>
      </c>
      <c r="V213" s="42" t="e">
        <f t="shared" si="55"/>
        <v>#N/A</v>
      </c>
      <c r="W213" s="96" t="e">
        <f t="shared" si="56"/>
        <v>#N/A</v>
      </c>
      <c r="X213" s="96" t="e">
        <f t="shared" si="57"/>
        <v>#N/A</v>
      </c>
      <c r="Y213" s="151">
        <f t="shared" si="58"/>
        <v>24793.7</v>
      </c>
      <c r="Z213" s="152" t="e">
        <f t="shared" si="59"/>
        <v>#N/A</v>
      </c>
      <c r="AA213" s="153" t="e">
        <f t="shared" si="60"/>
        <v>#N/A</v>
      </c>
      <c r="AB213" s="151">
        <f t="shared" si="61"/>
        <v>24793.7</v>
      </c>
      <c r="AC213" s="152" t="e">
        <f t="shared" si="62"/>
        <v>#N/A</v>
      </c>
      <c r="AD213" s="154" t="e">
        <f t="shared" si="63"/>
        <v>#N/A</v>
      </c>
      <c r="AE213" s="151">
        <f t="shared" si="64"/>
        <v>24793.7</v>
      </c>
      <c r="AF213" s="152" t="e">
        <f t="shared" si="65"/>
        <v>#N/A</v>
      </c>
      <c r="AG213" s="154" t="e">
        <f t="shared" si="66"/>
        <v>#N/A</v>
      </c>
      <c r="AH213" s="187">
        <v>187486.87384441611</v>
      </c>
      <c r="AI213" s="193" t="e">
        <f t="shared" si="67"/>
        <v>#N/A</v>
      </c>
      <c r="AJ213" s="157">
        <f>Y213-VLOOKUP(B213,'CALCULO MCTER '!$B$3:$AM$348,38,0)</f>
        <v>-143771.21266146068</v>
      </c>
    </row>
    <row r="214" spans="1:37" s="18" customFormat="1">
      <c r="A214" s="98">
        <v>212</v>
      </c>
      <c r="B214" s="76" t="s">
        <v>292</v>
      </c>
      <c r="C214" s="36" t="str">
        <f>VLOOKUP(B214,'TOTAL DE SISTEMAS'!$B$6:$I$380,5,0)</f>
        <v>PL2063</v>
      </c>
      <c r="D214" s="36" t="str">
        <f>VLOOKUP(B214,'TOTAL DE SISTEMAS'!$B$6:$I$380,2,0)</f>
        <v>ELC</v>
      </c>
      <c r="E214" s="36" t="str">
        <f>VLOOKUP(B214,'TOTAL DE SISTEMAS'!$B$6:$I$380,3,0)</f>
        <v>Electrocentro</v>
      </c>
      <c r="F214" s="38" t="str">
        <f>VLOOKUP(B214,'TOTAL DE SISTEMAS'!$B$6:$I$380,4,0)</f>
        <v>San José</v>
      </c>
      <c r="G214" s="38">
        <f>VLOOKUP(B214,'TOTAL DE SISTEMAS'!$B$6:$G$374,6,0)</f>
        <v>2</v>
      </c>
      <c r="H214" s="38" t="str">
        <f>VLOOKUP(B214,'TOTAL DE SISTEMAS'!$B$6:$I$380,7,0)</f>
        <v>Urbano</v>
      </c>
      <c r="I214" s="38" t="str">
        <f>VLOOKUP(B214,'TOTAL DE SISTEMAS'!$B$6:$I$380,8,0)</f>
        <v>SEIN</v>
      </c>
      <c r="J214" s="38" t="s">
        <v>24</v>
      </c>
      <c r="K214" s="39">
        <f>VLOOKUP(B214,'CLIENTES '!$C$3:$AA$345,25,0)</f>
        <v>1351</v>
      </c>
      <c r="L214" s="214">
        <f>AVERAGE(M214:O214)*VLOOKUP(B214,'CALCULO MCTER '!$B$1:$BD$352,52,0)</f>
        <v>0</v>
      </c>
      <c r="M214" s="156">
        <f>VLOOKUP(B214,'PROY CONSUMOS ENERGIA TRIMESTRE'!$C$3:$AF$310,28,0)</f>
        <v>98789.900000000009</v>
      </c>
      <c r="N214" s="156">
        <f>VLOOKUP(B214,'PROY CONSUMOS ENERGIA TRIMESTRE'!$C$3:$AF$310,29,0)</f>
        <v>98789.900000000009</v>
      </c>
      <c r="O214" s="156">
        <f>VLOOKUP(B214,'PROY CONSUMOS ENERGIA TRIMESTRE'!$C$3:$AF$310,30,0)</f>
        <v>98789.900000000009</v>
      </c>
      <c r="P214" s="41">
        <f>VLOOKUP(C214,'CARGOS 04-02-2020'!$B$5:$BK$335,60,0)</f>
        <v>3.7</v>
      </c>
      <c r="Q214" s="41">
        <f>VLOOKUP(C214,'CARGOS 04-02-2020'!$B$5:$BK$335,62,0)</f>
        <v>74.56</v>
      </c>
      <c r="R214" s="191" t="e">
        <f t="shared" si="51"/>
        <v>#N/A</v>
      </c>
      <c r="S214" s="192" t="e">
        <f t="shared" si="52"/>
        <v>#N/A</v>
      </c>
      <c r="T214" s="125" t="e">
        <f t="shared" si="53"/>
        <v>#N/A</v>
      </c>
      <c r="U214" s="126" t="e">
        <f t="shared" si="54"/>
        <v>#N/A</v>
      </c>
      <c r="V214" s="42" t="e">
        <f t="shared" si="55"/>
        <v>#N/A</v>
      </c>
      <c r="W214" s="96" t="e">
        <f t="shared" si="56"/>
        <v>#N/A</v>
      </c>
      <c r="X214" s="96" t="e">
        <f t="shared" si="57"/>
        <v>#N/A</v>
      </c>
      <c r="Y214" s="151">
        <f t="shared" si="58"/>
        <v>4998.7</v>
      </c>
      <c r="Z214" s="152" t="e">
        <f t="shared" si="59"/>
        <v>#N/A</v>
      </c>
      <c r="AA214" s="153" t="e">
        <f t="shared" si="60"/>
        <v>#N/A</v>
      </c>
      <c r="AB214" s="151">
        <f t="shared" si="61"/>
        <v>4998.7</v>
      </c>
      <c r="AC214" s="152" t="e">
        <f t="shared" si="62"/>
        <v>#N/A</v>
      </c>
      <c r="AD214" s="154" t="e">
        <f t="shared" si="63"/>
        <v>#N/A</v>
      </c>
      <c r="AE214" s="151">
        <f t="shared" si="64"/>
        <v>4998.7</v>
      </c>
      <c r="AF214" s="152" t="e">
        <f t="shared" si="65"/>
        <v>#N/A</v>
      </c>
      <c r="AG214" s="154" t="e">
        <f t="shared" si="66"/>
        <v>#N/A</v>
      </c>
      <c r="AH214" s="187">
        <v>5907.7050339833513</v>
      </c>
      <c r="AI214" s="193" t="e">
        <f t="shared" si="67"/>
        <v>#N/A</v>
      </c>
      <c r="AJ214" s="157">
        <f>Y214-VLOOKUP(B214,'CALCULO MCTER '!$B$3:$AM$348,38,0)</f>
        <v>-69881.350727597383</v>
      </c>
    </row>
    <row r="215" spans="1:37" s="18" customFormat="1">
      <c r="A215" s="98">
        <v>213</v>
      </c>
      <c r="B215" s="76" t="s">
        <v>295</v>
      </c>
      <c r="C215" s="36" t="str">
        <f>VLOOKUP(B215,'TOTAL DE SISTEMAS'!$B$6:$I$380,5,0)</f>
        <v>PL0064</v>
      </c>
      <c r="D215" s="36" t="str">
        <f>VLOOKUP(B215,'TOTAL DE SISTEMAS'!$B$6:$I$380,2,0)</f>
        <v>ELC</v>
      </c>
      <c r="E215" s="36" t="str">
        <f>VLOOKUP(B215,'TOTAL DE SISTEMAS'!$B$6:$I$380,3,0)</f>
        <v>Electrocentro</v>
      </c>
      <c r="F215" s="38" t="str">
        <f>VLOOKUP(B215,'TOTAL DE SISTEMAS'!$B$6:$I$380,4,0)</f>
        <v>Chanchamayo</v>
      </c>
      <c r="G215" s="38">
        <f>VLOOKUP(B215,'TOTAL DE SISTEMAS'!$B$6:$G$374,6,0)</f>
        <v>2</v>
      </c>
      <c r="H215" s="38" t="str">
        <f>VLOOKUP(B215,'TOTAL DE SISTEMAS'!$B$6:$I$380,7,0)</f>
        <v>Urbano</v>
      </c>
      <c r="I215" s="38" t="str">
        <f>VLOOKUP(B215,'TOTAL DE SISTEMAS'!$B$6:$I$380,8,0)</f>
        <v>SEIN</v>
      </c>
      <c r="J215" s="38" t="s">
        <v>24</v>
      </c>
      <c r="K215" s="39">
        <f>VLOOKUP(B215,'CLIENTES '!$C$3:$AA$345,25,0)</f>
        <v>16259</v>
      </c>
      <c r="L215" s="214">
        <f>AVERAGE(M215:O215)*VLOOKUP(B215,'CALCULO MCTER '!$B$1:$BD$352,52,0)</f>
        <v>0</v>
      </c>
      <c r="M215" s="156">
        <f>VLOOKUP(B215,'PROY CONSUMOS ENERGIA TRIMESTRE'!$C$3:$AF$310,28,0)</f>
        <v>1323842.3</v>
      </c>
      <c r="N215" s="156">
        <f>VLOOKUP(B215,'PROY CONSUMOS ENERGIA TRIMESTRE'!$C$3:$AF$310,29,0)</f>
        <v>1323842.3</v>
      </c>
      <c r="O215" s="156">
        <f>VLOOKUP(B215,'PROY CONSUMOS ENERGIA TRIMESTRE'!$C$3:$AF$310,30,0)</f>
        <v>1323842.3</v>
      </c>
      <c r="P215" s="41">
        <f>VLOOKUP(C215,'CARGOS 04-02-2020'!$B$5:$BK$335,60,0)</f>
        <v>3.7</v>
      </c>
      <c r="Q215" s="41">
        <f>VLOOKUP(C215,'CARGOS 04-02-2020'!$B$5:$BK$335,62,0)</f>
        <v>74.34</v>
      </c>
      <c r="R215" s="191" t="e">
        <f t="shared" si="51"/>
        <v>#N/A</v>
      </c>
      <c r="S215" s="192" t="e">
        <f t="shared" si="52"/>
        <v>#N/A</v>
      </c>
      <c r="T215" s="125" t="e">
        <f t="shared" si="53"/>
        <v>#N/A</v>
      </c>
      <c r="U215" s="126" t="e">
        <f t="shared" si="54"/>
        <v>#N/A</v>
      </c>
      <c r="V215" s="42" t="e">
        <f t="shared" si="55"/>
        <v>#N/A</v>
      </c>
      <c r="W215" s="96" t="e">
        <f t="shared" si="56"/>
        <v>#N/A</v>
      </c>
      <c r="X215" s="96" t="e">
        <f t="shared" si="57"/>
        <v>#N/A</v>
      </c>
      <c r="Y215" s="151">
        <f t="shared" si="58"/>
        <v>60158.3</v>
      </c>
      <c r="Z215" s="152" t="e">
        <f t="shared" si="59"/>
        <v>#N/A</v>
      </c>
      <c r="AA215" s="153" t="e">
        <f t="shared" si="60"/>
        <v>#N/A</v>
      </c>
      <c r="AB215" s="151">
        <f t="shared" si="61"/>
        <v>60158.3</v>
      </c>
      <c r="AC215" s="152" t="e">
        <f t="shared" si="62"/>
        <v>#N/A</v>
      </c>
      <c r="AD215" s="154" t="e">
        <f t="shared" si="63"/>
        <v>#N/A</v>
      </c>
      <c r="AE215" s="151">
        <f t="shared" si="64"/>
        <v>60158.3</v>
      </c>
      <c r="AF215" s="152" t="e">
        <f t="shared" si="65"/>
        <v>#N/A</v>
      </c>
      <c r="AG215" s="154" t="e">
        <f t="shared" si="66"/>
        <v>#N/A</v>
      </c>
      <c r="AH215" s="187">
        <v>0</v>
      </c>
      <c r="AI215" s="193" t="e">
        <f t="shared" si="67"/>
        <v>#N/A</v>
      </c>
      <c r="AJ215" s="157">
        <f>Y215-VLOOKUP(B215,'CALCULO MCTER '!$B$3:$AM$348,38,0)</f>
        <v>-957049.47781900014</v>
      </c>
    </row>
    <row r="216" spans="1:37" s="18" customFormat="1">
      <c r="A216" s="98">
        <v>214</v>
      </c>
      <c r="B216" s="76" t="s">
        <v>297</v>
      </c>
      <c r="C216" s="36" t="str">
        <f>VLOOKUP(B216,'TOTAL DE SISTEMAS'!$B$6:$I$380,5,0)</f>
        <v>PL2065</v>
      </c>
      <c r="D216" s="36" t="str">
        <f>VLOOKUP(B216,'TOTAL DE SISTEMAS'!$B$6:$I$380,2,0)</f>
        <v>ELC</v>
      </c>
      <c r="E216" s="36" t="str">
        <f>VLOOKUP(B216,'TOTAL DE SISTEMAS'!$B$6:$I$380,3,0)</f>
        <v>Electrocentro</v>
      </c>
      <c r="F216" s="38" t="str">
        <f>VLOOKUP(B216,'TOTAL DE SISTEMAS'!$B$6:$I$380,4,0)</f>
        <v>Aucayacu</v>
      </c>
      <c r="G216" s="38">
        <f>VLOOKUP(B216,'TOTAL DE SISTEMAS'!$B$6:$G$374,6,0)</f>
        <v>4</v>
      </c>
      <c r="H216" s="38" t="str">
        <f>VLOOKUP(B216,'TOTAL DE SISTEMAS'!$B$6:$I$380,7,0)</f>
        <v>Rural</v>
      </c>
      <c r="I216" s="38" t="str">
        <f>VLOOKUP(B216,'TOTAL DE SISTEMAS'!$B$6:$I$380,8,0)</f>
        <v>SEIN</v>
      </c>
      <c r="J216" s="38" t="s">
        <v>24</v>
      </c>
      <c r="K216" s="39">
        <f>VLOOKUP(B216,'CLIENTES '!$C$3:$AA$345,25,0)</f>
        <v>4874</v>
      </c>
      <c r="L216" s="214">
        <f>AVERAGE(M216:O216)*VLOOKUP(B216,'CALCULO MCTER '!$B$1:$BD$352,52,0)</f>
        <v>0</v>
      </c>
      <c r="M216" s="156">
        <f>VLOOKUP(B216,'PROY CONSUMOS ENERGIA TRIMESTRE'!$C$3:$AF$310,28,0)</f>
        <v>339609.60000000003</v>
      </c>
      <c r="N216" s="156">
        <f>VLOOKUP(B216,'PROY CONSUMOS ENERGIA TRIMESTRE'!$C$3:$AF$310,29,0)</f>
        <v>339609.60000000003</v>
      </c>
      <c r="O216" s="156">
        <f>VLOOKUP(B216,'PROY CONSUMOS ENERGIA TRIMESTRE'!$C$3:$AF$310,30,0)</f>
        <v>339609.60000000003</v>
      </c>
      <c r="P216" s="41">
        <f>VLOOKUP(C216,'CARGOS 04-02-2020'!$B$5:$BK$335,60,0)</f>
        <v>3.7</v>
      </c>
      <c r="Q216" s="41">
        <f>VLOOKUP(C216,'CARGOS 04-02-2020'!$B$5:$BK$335,62,0)</f>
        <v>74.41</v>
      </c>
      <c r="R216" s="191" t="e">
        <f t="shared" si="51"/>
        <v>#N/A</v>
      </c>
      <c r="S216" s="192" t="e">
        <f t="shared" si="52"/>
        <v>#N/A</v>
      </c>
      <c r="T216" s="125" t="e">
        <f t="shared" si="53"/>
        <v>#N/A</v>
      </c>
      <c r="U216" s="126" t="e">
        <f t="shared" si="54"/>
        <v>#N/A</v>
      </c>
      <c r="V216" s="42" t="e">
        <f t="shared" si="55"/>
        <v>#N/A</v>
      </c>
      <c r="W216" s="96" t="e">
        <f t="shared" si="56"/>
        <v>#N/A</v>
      </c>
      <c r="X216" s="96" t="e">
        <f t="shared" si="57"/>
        <v>#N/A</v>
      </c>
      <c r="Y216" s="151">
        <f t="shared" si="58"/>
        <v>18033.8</v>
      </c>
      <c r="Z216" s="152" t="e">
        <f t="shared" si="59"/>
        <v>#N/A</v>
      </c>
      <c r="AA216" s="153" t="e">
        <f t="shared" si="60"/>
        <v>#N/A</v>
      </c>
      <c r="AB216" s="151">
        <f t="shared" si="61"/>
        <v>18033.8</v>
      </c>
      <c r="AC216" s="152" t="e">
        <f t="shared" si="62"/>
        <v>#N/A</v>
      </c>
      <c r="AD216" s="154" t="e">
        <f t="shared" si="63"/>
        <v>#N/A</v>
      </c>
      <c r="AE216" s="151">
        <f t="shared" si="64"/>
        <v>18033.8</v>
      </c>
      <c r="AF216" s="152" t="e">
        <f t="shared" si="65"/>
        <v>#N/A</v>
      </c>
      <c r="AG216" s="154" t="e">
        <f t="shared" si="66"/>
        <v>#N/A</v>
      </c>
      <c r="AH216" s="187">
        <v>0</v>
      </c>
      <c r="AI216" s="193" t="e">
        <f t="shared" si="67"/>
        <v>#N/A</v>
      </c>
      <c r="AJ216" s="157">
        <f>Y216-VLOOKUP(B216,'CALCULO MCTER '!$B$3:$AM$348,38,0)</f>
        <v>-225470.10020634028</v>
      </c>
    </row>
    <row r="217" spans="1:37" s="18" customFormat="1">
      <c r="A217" s="98">
        <v>215</v>
      </c>
      <c r="B217" s="76" t="s">
        <v>300</v>
      </c>
      <c r="C217" s="36" t="str">
        <f>VLOOKUP(B217,'TOTAL DE SISTEMAS'!$B$6:$I$380,5,0)</f>
        <v>PL2224</v>
      </c>
      <c r="D217" s="36" t="str">
        <f>VLOOKUP(B217,'TOTAL DE SISTEMAS'!$B$6:$I$380,2,0)</f>
        <v>ELC</v>
      </c>
      <c r="E217" s="36" t="str">
        <f>VLOOKUP(B217,'TOTAL DE SISTEMAS'!$B$6:$I$380,3,0)</f>
        <v>Electrocentro</v>
      </c>
      <c r="F217" s="38" t="str">
        <f>VLOOKUP(B217,'TOTAL DE SISTEMAS'!$B$6:$I$380,4,0)</f>
        <v>Carhuamayo</v>
      </c>
      <c r="G217" s="38">
        <f>VLOOKUP(B217,'TOTAL DE SISTEMAS'!$B$6:$G$374,6,0)</f>
        <v>4</v>
      </c>
      <c r="H217" s="38" t="str">
        <f>VLOOKUP(B217,'TOTAL DE SISTEMAS'!$B$6:$I$380,7,0)</f>
        <v>Rural</v>
      </c>
      <c r="I217" s="38" t="str">
        <f>VLOOKUP(B217,'TOTAL DE SISTEMAS'!$B$6:$I$380,8,0)</f>
        <v>SEIN</v>
      </c>
      <c r="J217" s="38" t="s">
        <v>24</v>
      </c>
      <c r="K217" s="39">
        <f>VLOOKUP(B217,'CLIENTES '!$C$3:$AA$345,25,0)</f>
        <v>9250</v>
      </c>
      <c r="L217" s="214">
        <f>AVERAGE(M217:O217)*VLOOKUP(B217,'CALCULO MCTER '!$B$1:$BD$352,52,0)</f>
        <v>0</v>
      </c>
      <c r="M217" s="156">
        <f>VLOOKUP(B217,'PROY CONSUMOS ENERGIA TRIMESTRE'!$C$3:$AF$310,28,0)</f>
        <v>224633.2</v>
      </c>
      <c r="N217" s="156">
        <f>VLOOKUP(B217,'PROY CONSUMOS ENERGIA TRIMESTRE'!$C$3:$AF$310,29,0)</f>
        <v>224633.2</v>
      </c>
      <c r="O217" s="156">
        <f>VLOOKUP(B217,'PROY CONSUMOS ENERGIA TRIMESTRE'!$C$3:$AF$310,30,0)</f>
        <v>224633.2</v>
      </c>
      <c r="P217" s="41">
        <f>VLOOKUP(C217,'CARGOS 04-02-2020'!$B$5:$BK$335,60,0)</f>
        <v>3.7</v>
      </c>
      <c r="Q217" s="41">
        <f>VLOOKUP(C217,'CARGOS 04-02-2020'!$B$5:$BK$335,62,0)</f>
        <v>74.56</v>
      </c>
      <c r="R217" s="191" t="e">
        <f t="shared" si="51"/>
        <v>#N/A</v>
      </c>
      <c r="S217" s="192" t="e">
        <f t="shared" si="52"/>
        <v>#N/A</v>
      </c>
      <c r="T217" s="125" t="e">
        <f t="shared" si="53"/>
        <v>#N/A</v>
      </c>
      <c r="U217" s="126" t="e">
        <f t="shared" si="54"/>
        <v>#N/A</v>
      </c>
      <c r="V217" s="42" t="e">
        <f t="shared" si="55"/>
        <v>#N/A</v>
      </c>
      <c r="W217" s="96" t="e">
        <f t="shared" si="56"/>
        <v>#N/A</v>
      </c>
      <c r="X217" s="96" t="e">
        <f t="shared" si="57"/>
        <v>#N/A</v>
      </c>
      <c r="Y217" s="151">
        <f t="shared" si="58"/>
        <v>34225</v>
      </c>
      <c r="Z217" s="152" t="e">
        <f t="shared" si="59"/>
        <v>#N/A</v>
      </c>
      <c r="AA217" s="153" t="e">
        <f t="shared" si="60"/>
        <v>#N/A</v>
      </c>
      <c r="AB217" s="151">
        <f t="shared" si="61"/>
        <v>34225</v>
      </c>
      <c r="AC217" s="152" t="e">
        <f t="shared" si="62"/>
        <v>#N/A</v>
      </c>
      <c r="AD217" s="154" t="e">
        <f t="shared" si="63"/>
        <v>#N/A</v>
      </c>
      <c r="AE217" s="151">
        <f t="shared" si="64"/>
        <v>34225</v>
      </c>
      <c r="AF217" s="152" t="e">
        <f t="shared" si="65"/>
        <v>#N/A</v>
      </c>
      <c r="AG217" s="154" t="e">
        <f t="shared" si="66"/>
        <v>#N/A</v>
      </c>
      <c r="AH217" s="187">
        <v>0</v>
      </c>
      <c r="AI217" s="193" t="e">
        <f t="shared" si="67"/>
        <v>#N/A</v>
      </c>
      <c r="AJ217" s="157">
        <f>Y217-VLOOKUP(B217,'CALCULO MCTER '!$B$3:$AM$348,38,0)</f>
        <v>-123661.94274397369</v>
      </c>
    </row>
    <row r="218" spans="1:37" s="18" customFormat="1">
      <c r="A218" s="98">
        <v>216</v>
      </c>
      <c r="B218" s="76" t="s">
        <v>303</v>
      </c>
      <c r="C218" s="36" t="str">
        <f>VLOOKUP(B218,'TOTAL DE SISTEMAS'!$B$6:$I$380,5,0)</f>
        <v>PL3224</v>
      </c>
      <c r="D218" s="36" t="str">
        <f>VLOOKUP(B218,'TOTAL DE SISTEMAS'!$B$6:$I$380,2,0)</f>
        <v>ELC</v>
      </c>
      <c r="E218" s="36" t="str">
        <f>VLOOKUP(B218,'TOTAL DE SISTEMAS'!$B$6:$I$380,3,0)</f>
        <v>Electrocentro</v>
      </c>
      <c r="F218" s="38" t="str">
        <f>VLOOKUP(B218,'TOTAL DE SISTEMAS'!$B$6:$I$380,4,0)</f>
        <v>Yaupi</v>
      </c>
      <c r="G218" s="38">
        <f>VLOOKUP(B218,'TOTAL DE SISTEMAS'!$B$6:$G$374,6,0)</f>
        <v>3</v>
      </c>
      <c r="H218" s="38" t="str">
        <f>VLOOKUP(B218,'TOTAL DE SISTEMAS'!$B$6:$I$380,7,0)</f>
        <v>Urbano Rural</v>
      </c>
      <c r="I218" s="38" t="str">
        <f>VLOOKUP(B218,'TOTAL DE SISTEMAS'!$B$6:$I$380,8,0)</f>
        <v>SEIN</v>
      </c>
      <c r="J218" s="38" t="s">
        <v>24</v>
      </c>
      <c r="K218" s="39">
        <f>VLOOKUP(B218,'CLIENTES '!$C$3:$AA$345,25,0)</f>
        <v>9220</v>
      </c>
      <c r="L218" s="214">
        <f>AVERAGE(M218:O218)*VLOOKUP(B218,'CALCULO MCTER '!$B$1:$BD$352,52,0)</f>
        <v>0</v>
      </c>
      <c r="M218" s="156">
        <f>VLOOKUP(B218,'PROY CONSUMOS ENERGIA TRIMESTRE'!$C$3:$AF$310,28,0)</f>
        <v>743966.3</v>
      </c>
      <c r="N218" s="156">
        <f>VLOOKUP(B218,'PROY CONSUMOS ENERGIA TRIMESTRE'!$C$3:$AF$310,29,0)</f>
        <v>743966.3</v>
      </c>
      <c r="O218" s="156">
        <f>VLOOKUP(B218,'PROY CONSUMOS ENERGIA TRIMESTRE'!$C$3:$AF$310,30,0)</f>
        <v>743966.3</v>
      </c>
      <c r="P218" s="41">
        <f>VLOOKUP(C218,'CARGOS 04-02-2020'!$B$5:$BK$335,60,0)</f>
        <v>3.7</v>
      </c>
      <c r="Q218" s="41">
        <f>VLOOKUP(C218,'CARGOS 04-02-2020'!$B$5:$BK$335,62,0)</f>
        <v>74.56</v>
      </c>
      <c r="R218" s="191" t="e">
        <f t="shared" si="51"/>
        <v>#N/A</v>
      </c>
      <c r="S218" s="192" t="e">
        <f t="shared" si="52"/>
        <v>#N/A</v>
      </c>
      <c r="T218" s="125" t="e">
        <f t="shared" si="53"/>
        <v>#N/A</v>
      </c>
      <c r="U218" s="126" t="e">
        <f t="shared" si="54"/>
        <v>#N/A</v>
      </c>
      <c r="V218" s="42" t="e">
        <f t="shared" si="55"/>
        <v>#N/A</v>
      </c>
      <c r="W218" s="96" t="e">
        <f t="shared" si="56"/>
        <v>#N/A</v>
      </c>
      <c r="X218" s="96" t="e">
        <f t="shared" si="57"/>
        <v>#N/A</v>
      </c>
      <c r="Y218" s="151">
        <f t="shared" si="58"/>
        <v>34114</v>
      </c>
      <c r="Z218" s="152" t="e">
        <f t="shared" si="59"/>
        <v>#N/A</v>
      </c>
      <c r="AA218" s="153" t="e">
        <f t="shared" si="60"/>
        <v>#N/A</v>
      </c>
      <c r="AB218" s="151">
        <f t="shared" si="61"/>
        <v>34114</v>
      </c>
      <c r="AC218" s="152" t="e">
        <f t="shared" si="62"/>
        <v>#N/A</v>
      </c>
      <c r="AD218" s="154" t="e">
        <f t="shared" si="63"/>
        <v>#N/A</v>
      </c>
      <c r="AE218" s="151">
        <f t="shared" si="64"/>
        <v>34114</v>
      </c>
      <c r="AF218" s="152" t="e">
        <f t="shared" si="65"/>
        <v>#N/A</v>
      </c>
      <c r="AG218" s="154" t="e">
        <f t="shared" si="66"/>
        <v>#N/A</v>
      </c>
      <c r="AH218" s="187">
        <v>123159.9711647745</v>
      </c>
      <c r="AI218" s="193" t="e">
        <f t="shared" si="67"/>
        <v>#N/A</v>
      </c>
      <c r="AJ218" s="157">
        <f>Y218-VLOOKUP(B218,'CALCULO MCTER '!$B$3:$AM$348,38,0)</f>
        <v>-507219.52276784426</v>
      </c>
    </row>
    <row r="219" spans="1:37" s="18" customFormat="1">
      <c r="A219" s="98">
        <v>217</v>
      </c>
      <c r="B219" s="76" t="s">
        <v>306</v>
      </c>
      <c r="C219" s="36" t="str">
        <f>VLOOKUP(B219,'TOTAL DE SISTEMAS'!$B$6:$I$380,5,0)</f>
        <v>PR0078</v>
      </c>
      <c r="D219" s="36" t="str">
        <f>VLOOKUP(B219,'TOTAL DE SISTEMAS'!$B$6:$I$380,2,0)</f>
        <v>ELC</v>
      </c>
      <c r="E219" s="36" t="str">
        <f>VLOOKUP(B219,'TOTAL DE SISTEMAS'!$B$6:$I$380,3,0)</f>
        <v>Electrocentro</v>
      </c>
      <c r="F219" s="38" t="str">
        <f>VLOOKUP(B219,'TOTAL DE SISTEMAS'!$B$6:$I$380,4,0)</f>
        <v xml:space="preserve">SER  Ayacucho Rural </v>
      </c>
      <c r="G219" s="38" t="str">
        <f>VLOOKUP(B219,'TOTAL DE SISTEMAS'!$B$6:$G$374,6,0)</f>
        <v>SER</v>
      </c>
      <c r="H219" s="38" t="str">
        <f>VLOOKUP(B219,'TOTAL DE SISTEMAS'!$B$6:$I$380,7,0)</f>
        <v>Rural</v>
      </c>
      <c r="I219" s="38" t="str">
        <f>VLOOKUP(B219,'TOTAL DE SISTEMAS'!$B$6:$I$380,8,0)</f>
        <v>SEIN</v>
      </c>
      <c r="J219" s="38" t="s">
        <v>24</v>
      </c>
      <c r="K219" s="39">
        <f>VLOOKUP(B219,'CLIENTES '!$C$3:$AA$345,25,0)</f>
        <v>67764</v>
      </c>
      <c r="L219" s="214">
        <f>AVERAGE(M219:O219)*VLOOKUP(B219,'CALCULO MCTER '!$B$1:$BD$352,52,0)</f>
        <v>0</v>
      </c>
      <c r="M219" s="156">
        <f>VLOOKUP(B219,'PROY CONSUMOS ENERGIA TRIMESTRE'!$C$3:$AF$310,28,0)</f>
        <v>2085161.87</v>
      </c>
      <c r="N219" s="156">
        <f>VLOOKUP(B219,'PROY CONSUMOS ENERGIA TRIMESTRE'!$C$3:$AF$310,29,0)</f>
        <v>2085161.87</v>
      </c>
      <c r="O219" s="156">
        <f>VLOOKUP(B219,'PROY CONSUMOS ENERGIA TRIMESTRE'!$C$3:$AF$310,30,0)</f>
        <v>2085161.87</v>
      </c>
      <c r="P219" s="41">
        <f>VLOOKUP(C219,'CARGOS 04-02-2020'!$B$5:$BK$335,60,0)</f>
        <v>3.7</v>
      </c>
      <c r="Q219" s="41">
        <f>VLOOKUP(C219,'CARGOS 04-02-2020'!$B$5:$BK$335,62,0)</f>
        <v>74.89</v>
      </c>
      <c r="R219" s="191" t="e">
        <f t="shared" si="51"/>
        <v>#N/A</v>
      </c>
      <c r="S219" s="192" t="e">
        <f t="shared" si="52"/>
        <v>#N/A</v>
      </c>
      <c r="T219" s="125" t="e">
        <f t="shared" si="53"/>
        <v>#N/A</v>
      </c>
      <c r="U219" s="126" t="e">
        <f t="shared" si="54"/>
        <v>#N/A</v>
      </c>
      <c r="V219" s="42" t="e">
        <f t="shared" si="55"/>
        <v>#N/A</v>
      </c>
      <c r="W219" s="96" t="e">
        <f t="shared" si="56"/>
        <v>#N/A</v>
      </c>
      <c r="X219" s="96" t="e">
        <f t="shared" si="57"/>
        <v>#N/A</v>
      </c>
      <c r="Y219" s="151">
        <f t="shared" si="58"/>
        <v>250726.80000000002</v>
      </c>
      <c r="Z219" s="152" t="e">
        <f t="shared" si="59"/>
        <v>#N/A</v>
      </c>
      <c r="AA219" s="153" t="e">
        <f t="shared" si="60"/>
        <v>#N/A</v>
      </c>
      <c r="AB219" s="151">
        <f t="shared" si="61"/>
        <v>250726.80000000002</v>
      </c>
      <c r="AC219" s="152" t="e">
        <f t="shared" si="62"/>
        <v>#N/A</v>
      </c>
      <c r="AD219" s="154" t="e">
        <f t="shared" si="63"/>
        <v>#N/A</v>
      </c>
      <c r="AE219" s="151">
        <f t="shared" si="64"/>
        <v>250726.80000000002</v>
      </c>
      <c r="AF219" s="152" t="e">
        <f t="shared" si="65"/>
        <v>#N/A</v>
      </c>
      <c r="AG219" s="154" t="e">
        <f t="shared" si="66"/>
        <v>#N/A</v>
      </c>
      <c r="AH219" s="187">
        <v>37710.837814330662</v>
      </c>
      <c r="AI219" s="193" t="e">
        <f t="shared" si="67"/>
        <v>#N/A</v>
      </c>
      <c r="AJ219" s="157">
        <f>Y219-VLOOKUP(B219,'CALCULO MCTER '!$B$3:$AM$348,38,0)</f>
        <v>-1310743.1115694528</v>
      </c>
    </row>
    <row r="220" spans="1:37" s="18" customFormat="1">
      <c r="A220" s="98">
        <v>218</v>
      </c>
      <c r="B220" s="76" t="s">
        <v>309</v>
      </c>
      <c r="C220" s="36" t="str">
        <f>VLOOKUP(B220,'TOTAL DE SISTEMAS'!$B$6:$I$380,5,0)</f>
        <v>PR0061</v>
      </c>
      <c r="D220" s="36" t="str">
        <f>VLOOKUP(B220,'TOTAL DE SISTEMAS'!$B$6:$I$380,2,0)</f>
        <v>ELC</v>
      </c>
      <c r="E220" s="36" t="str">
        <f>VLOOKUP(B220,'TOTAL DE SISTEMAS'!$B$6:$I$380,3,0)</f>
        <v>Electrocentro</v>
      </c>
      <c r="F220" s="38" t="str">
        <f>VLOOKUP(B220,'TOTAL DE SISTEMAS'!$B$6:$I$380,4,0)</f>
        <v xml:space="preserve"> SER Huancavelica Rural </v>
      </c>
      <c r="G220" s="38" t="str">
        <f>VLOOKUP(B220,'TOTAL DE SISTEMAS'!$B$6:$G$374,6,0)</f>
        <v>SER</v>
      </c>
      <c r="H220" s="38" t="str">
        <f>VLOOKUP(B220,'TOTAL DE SISTEMAS'!$B$6:$I$380,7,0)</f>
        <v>Rural</v>
      </c>
      <c r="I220" s="38" t="str">
        <f>VLOOKUP(B220,'TOTAL DE SISTEMAS'!$B$6:$I$380,8,0)</f>
        <v>SEIN</v>
      </c>
      <c r="J220" s="38" t="s">
        <v>24</v>
      </c>
      <c r="K220" s="39">
        <f>VLOOKUP(B220,'CLIENTES '!$C$3:$AA$345,25,0)</f>
        <v>7131</v>
      </c>
      <c r="L220" s="214">
        <f>AVERAGE(M220:O220)*VLOOKUP(B220,'CALCULO MCTER '!$B$1:$BD$352,52,0)</f>
        <v>0</v>
      </c>
      <c r="M220" s="156">
        <f>VLOOKUP(B220,'PROY CONSUMOS ENERGIA TRIMESTRE'!$C$3:$AF$310,28,0)</f>
        <v>67500.400000000009</v>
      </c>
      <c r="N220" s="156">
        <f>VLOOKUP(B220,'PROY CONSUMOS ENERGIA TRIMESTRE'!$C$3:$AF$310,29,0)</f>
        <v>67500.400000000009</v>
      </c>
      <c r="O220" s="156">
        <f>VLOOKUP(B220,'PROY CONSUMOS ENERGIA TRIMESTRE'!$C$3:$AF$310,30,0)</f>
        <v>67500.400000000009</v>
      </c>
      <c r="P220" s="41">
        <f>VLOOKUP(C220,'CARGOS 04-02-2020'!$B$5:$BK$335,60,0)</f>
        <v>3.7</v>
      </c>
      <c r="Q220" s="41">
        <f>VLOOKUP(C220,'CARGOS 04-02-2020'!$B$5:$BK$335,62,0)</f>
        <v>75.099999999999994</v>
      </c>
      <c r="R220" s="191" t="e">
        <f t="shared" si="51"/>
        <v>#N/A</v>
      </c>
      <c r="S220" s="192" t="e">
        <f t="shared" si="52"/>
        <v>#N/A</v>
      </c>
      <c r="T220" s="125" t="e">
        <f t="shared" si="53"/>
        <v>#N/A</v>
      </c>
      <c r="U220" s="126" t="e">
        <f t="shared" si="54"/>
        <v>#N/A</v>
      </c>
      <c r="V220" s="42" t="e">
        <f t="shared" si="55"/>
        <v>#N/A</v>
      </c>
      <c r="W220" s="96" t="e">
        <f t="shared" si="56"/>
        <v>#N/A</v>
      </c>
      <c r="X220" s="96" t="e">
        <f t="shared" si="57"/>
        <v>#N/A</v>
      </c>
      <c r="Y220" s="151">
        <f t="shared" si="58"/>
        <v>26384.7</v>
      </c>
      <c r="Z220" s="152" t="e">
        <f t="shared" si="59"/>
        <v>#N/A</v>
      </c>
      <c r="AA220" s="153" t="e">
        <f t="shared" si="60"/>
        <v>#N/A</v>
      </c>
      <c r="AB220" s="151">
        <f t="shared" si="61"/>
        <v>26384.7</v>
      </c>
      <c r="AC220" s="152" t="e">
        <f t="shared" si="62"/>
        <v>#N/A</v>
      </c>
      <c r="AD220" s="154" t="e">
        <f t="shared" si="63"/>
        <v>#N/A</v>
      </c>
      <c r="AE220" s="151">
        <f t="shared" si="64"/>
        <v>26384.7</v>
      </c>
      <c r="AF220" s="152" t="e">
        <f t="shared" si="65"/>
        <v>#N/A</v>
      </c>
      <c r="AG220" s="154" t="e">
        <f t="shared" si="66"/>
        <v>#N/A</v>
      </c>
      <c r="AH220" s="187">
        <v>20594.466488855654</v>
      </c>
      <c r="AI220" s="193" t="e">
        <f t="shared" si="67"/>
        <v>#N/A</v>
      </c>
      <c r="AJ220" s="157">
        <f>Y220-VLOOKUP(B220,'CALCULO MCTER '!$B$3:$AM$348,38,0)</f>
        <v>-28368.544953495144</v>
      </c>
      <c r="AK220" s="18">
        <v>62.067318884668452</v>
      </c>
    </row>
    <row r="221" spans="1:37" s="18" customFormat="1">
      <c r="A221" s="98">
        <v>219</v>
      </c>
      <c r="B221" s="76" t="s">
        <v>312</v>
      </c>
      <c r="C221" s="36" t="str">
        <f>VLOOKUP(B221,'TOTAL DE SISTEMAS'!$B$6:$I$380,5,0)</f>
        <v>PR0066</v>
      </c>
      <c r="D221" s="36" t="str">
        <f>VLOOKUP(B221,'TOTAL DE SISTEMAS'!$B$6:$I$380,2,0)</f>
        <v>ELC</v>
      </c>
      <c r="E221" s="36" t="str">
        <f>VLOOKUP(B221,'TOTAL DE SISTEMAS'!$B$6:$I$380,3,0)</f>
        <v>Electrocentro</v>
      </c>
      <c r="F221" s="38" t="str">
        <f>VLOOKUP(B221,'TOTAL DE SISTEMAS'!$B$6:$I$380,4,0)</f>
        <v xml:space="preserve">SER  Huánuco Rural 2 </v>
      </c>
      <c r="G221" s="38" t="str">
        <f>VLOOKUP(B221,'TOTAL DE SISTEMAS'!$B$6:$G$374,6,0)</f>
        <v>SER</v>
      </c>
      <c r="H221" s="38" t="str">
        <f>VLOOKUP(B221,'TOTAL DE SISTEMAS'!$B$6:$I$380,7,0)</f>
        <v>Rural</v>
      </c>
      <c r="I221" s="38" t="str">
        <f>VLOOKUP(B221,'TOTAL DE SISTEMAS'!$B$6:$I$380,8,0)</f>
        <v>SEIN</v>
      </c>
      <c r="J221" s="38" t="s">
        <v>24</v>
      </c>
      <c r="K221" s="39">
        <f>VLOOKUP(B221,'CLIENTES '!$C$3:$AA$345,25,0)</f>
        <v>34557</v>
      </c>
      <c r="L221" s="214">
        <f>AVERAGE(M221:O221)*VLOOKUP(B221,'CALCULO MCTER '!$B$1:$BD$352,52,0)</f>
        <v>0</v>
      </c>
      <c r="M221" s="156">
        <f>VLOOKUP(B221,'PROY CONSUMOS ENERGIA TRIMESTRE'!$C$3:$AF$310,28,0)</f>
        <v>569019.51699999999</v>
      </c>
      <c r="N221" s="156">
        <f>VLOOKUP(B221,'PROY CONSUMOS ENERGIA TRIMESTRE'!$C$3:$AF$310,29,0)</f>
        <v>569019.51699999999</v>
      </c>
      <c r="O221" s="156">
        <f>VLOOKUP(B221,'PROY CONSUMOS ENERGIA TRIMESTRE'!$C$3:$AF$310,30,0)</f>
        <v>569019.51699999999</v>
      </c>
      <c r="P221" s="41">
        <f>VLOOKUP(C221,'CARGOS 04-02-2020'!$B$5:$BK$335,60,0)</f>
        <v>3.7</v>
      </c>
      <c r="Q221" s="41">
        <f>VLOOKUP(C221,'CARGOS 04-02-2020'!$B$5:$BK$335,62,0)</f>
        <v>74.59</v>
      </c>
      <c r="R221" s="191" t="e">
        <f t="shared" si="51"/>
        <v>#N/A</v>
      </c>
      <c r="S221" s="192" t="e">
        <f t="shared" si="52"/>
        <v>#N/A</v>
      </c>
      <c r="T221" s="125" t="e">
        <f t="shared" si="53"/>
        <v>#N/A</v>
      </c>
      <c r="U221" s="126" t="e">
        <f t="shared" si="54"/>
        <v>#N/A</v>
      </c>
      <c r="V221" s="42" t="e">
        <f t="shared" si="55"/>
        <v>#N/A</v>
      </c>
      <c r="W221" s="96" t="e">
        <f t="shared" si="56"/>
        <v>#N/A</v>
      </c>
      <c r="X221" s="96" t="e">
        <f t="shared" si="57"/>
        <v>#N/A</v>
      </c>
      <c r="Y221" s="151">
        <f t="shared" si="58"/>
        <v>127860.90000000001</v>
      </c>
      <c r="Z221" s="152" t="e">
        <f t="shared" si="59"/>
        <v>#N/A</v>
      </c>
      <c r="AA221" s="153" t="e">
        <f t="shared" si="60"/>
        <v>#N/A</v>
      </c>
      <c r="AB221" s="151">
        <f t="shared" si="61"/>
        <v>127860.90000000001</v>
      </c>
      <c r="AC221" s="152" t="e">
        <f t="shared" si="62"/>
        <v>#N/A</v>
      </c>
      <c r="AD221" s="154" t="e">
        <f t="shared" si="63"/>
        <v>#N/A</v>
      </c>
      <c r="AE221" s="151">
        <f t="shared" si="64"/>
        <v>127860.90000000001</v>
      </c>
      <c r="AF221" s="152" t="e">
        <f t="shared" si="65"/>
        <v>#N/A</v>
      </c>
      <c r="AG221" s="154" t="e">
        <f t="shared" si="66"/>
        <v>#N/A</v>
      </c>
      <c r="AH221" s="187">
        <v>0</v>
      </c>
      <c r="AI221" s="193" t="e">
        <f t="shared" si="67"/>
        <v>#N/A</v>
      </c>
      <c r="AJ221" s="157">
        <f>Y221-VLOOKUP(B221,'CALCULO MCTER '!$B$3:$AM$348,38,0)</f>
        <v>-283432.5669470788</v>
      </c>
    </row>
    <row r="222" spans="1:37" s="18" customFormat="1">
      <c r="A222" s="98">
        <v>220</v>
      </c>
      <c r="B222" s="76" t="s">
        <v>315</v>
      </c>
      <c r="C222" s="36" t="str">
        <f>VLOOKUP(B222,'TOTAL DE SISTEMAS'!$B$6:$I$380,5,0)</f>
        <v>PR0063</v>
      </c>
      <c r="D222" s="36" t="str">
        <f>VLOOKUP(B222,'TOTAL DE SISTEMAS'!$B$6:$I$380,2,0)</f>
        <v>ELC</v>
      </c>
      <c r="E222" s="36" t="str">
        <f>VLOOKUP(B222,'TOTAL DE SISTEMAS'!$B$6:$I$380,3,0)</f>
        <v>Electrocentro</v>
      </c>
      <c r="F222" s="38" t="str">
        <f>VLOOKUP(B222,'TOTAL DE SISTEMAS'!$B$6:$I$380,4,0)</f>
        <v>SER  Pasco Rural</v>
      </c>
      <c r="G222" s="38" t="str">
        <f>VLOOKUP(B222,'TOTAL DE SISTEMAS'!$B$6:$G$374,6,0)</f>
        <v>SER</v>
      </c>
      <c r="H222" s="38" t="str">
        <f>VLOOKUP(B222,'TOTAL DE SISTEMAS'!$B$6:$I$380,7,0)</f>
        <v>Rural</v>
      </c>
      <c r="I222" s="38" t="str">
        <f>VLOOKUP(B222,'TOTAL DE SISTEMAS'!$B$6:$I$380,8,0)</f>
        <v>SEIN</v>
      </c>
      <c r="J222" s="38" t="s">
        <v>24</v>
      </c>
      <c r="K222" s="39">
        <f>VLOOKUP(B222,'CLIENTES '!$C$3:$AA$345,25,0)</f>
        <v>5867</v>
      </c>
      <c r="L222" s="214">
        <f>AVERAGE(M222:O222)*VLOOKUP(B222,'CALCULO MCTER '!$B$1:$BD$352,52,0)</f>
        <v>0</v>
      </c>
      <c r="M222" s="156">
        <f>VLOOKUP(B222,'PROY CONSUMOS ENERGIA TRIMESTRE'!$C$3:$AF$310,28,0)</f>
        <v>112853.90600000002</v>
      </c>
      <c r="N222" s="156">
        <f>VLOOKUP(B222,'PROY CONSUMOS ENERGIA TRIMESTRE'!$C$3:$AF$310,29,0)</f>
        <v>112853.90600000002</v>
      </c>
      <c r="O222" s="156">
        <f>VLOOKUP(B222,'PROY CONSUMOS ENERGIA TRIMESTRE'!$C$3:$AF$310,30,0)</f>
        <v>112853.90600000002</v>
      </c>
      <c r="P222" s="41">
        <f>VLOOKUP(C222,'CARGOS 04-02-2020'!$B$5:$BK$335,60,0)</f>
        <v>3.7</v>
      </c>
      <c r="Q222" s="41">
        <f>VLOOKUP(C222,'CARGOS 04-02-2020'!$B$5:$BK$335,62,0)</f>
        <v>74.56</v>
      </c>
      <c r="R222" s="191" t="e">
        <f t="shared" si="51"/>
        <v>#N/A</v>
      </c>
      <c r="S222" s="192" t="e">
        <f t="shared" si="52"/>
        <v>#N/A</v>
      </c>
      <c r="T222" s="125" t="e">
        <f t="shared" si="53"/>
        <v>#N/A</v>
      </c>
      <c r="U222" s="126" t="e">
        <f t="shared" si="54"/>
        <v>#N/A</v>
      </c>
      <c r="V222" s="42" t="e">
        <f t="shared" si="55"/>
        <v>#N/A</v>
      </c>
      <c r="W222" s="96" t="e">
        <f t="shared" si="56"/>
        <v>#N/A</v>
      </c>
      <c r="X222" s="96" t="e">
        <f t="shared" si="57"/>
        <v>#N/A</v>
      </c>
      <c r="Y222" s="151">
        <f t="shared" si="58"/>
        <v>21707.9</v>
      </c>
      <c r="Z222" s="152" t="e">
        <f t="shared" si="59"/>
        <v>#N/A</v>
      </c>
      <c r="AA222" s="153" t="e">
        <f t="shared" si="60"/>
        <v>#N/A</v>
      </c>
      <c r="AB222" s="151">
        <f t="shared" si="61"/>
        <v>21707.9</v>
      </c>
      <c r="AC222" s="152" t="e">
        <f t="shared" si="62"/>
        <v>#N/A</v>
      </c>
      <c r="AD222" s="154" t="e">
        <f t="shared" si="63"/>
        <v>#N/A</v>
      </c>
      <c r="AE222" s="151">
        <f t="shared" si="64"/>
        <v>21707.9</v>
      </c>
      <c r="AF222" s="152" t="e">
        <f t="shared" si="65"/>
        <v>#N/A</v>
      </c>
      <c r="AG222" s="154" t="e">
        <f t="shared" si="66"/>
        <v>#N/A</v>
      </c>
      <c r="AH222" s="187">
        <v>0</v>
      </c>
      <c r="AI222" s="193" t="e">
        <f t="shared" si="67"/>
        <v>#N/A</v>
      </c>
      <c r="AJ222" s="157">
        <f>Y222-VLOOKUP(B222,'CALCULO MCTER '!$B$3:$AM$348,38,0)</f>
        <v>-60960.812799236104</v>
      </c>
    </row>
    <row r="223" spans="1:37" s="18" customFormat="1">
      <c r="A223" s="98">
        <v>221</v>
      </c>
      <c r="B223" s="76" t="s">
        <v>318</v>
      </c>
      <c r="C223" s="36" t="str">
        <f>VLOOKUP(B223,'TOTAL DE SISTEMAS'!$B$6:$I$380,5,0)</f>
        <v>PR0073</v>
      </c>
      <c r="D223" s="36" t="str">
        <f>VLOOKUP(B223,'TOTAL DE SISTEMAS'!$B$6:$I$380,2,0)</f>
        <v>ELC</v>
      </c>
      <c r="E223" s="36" t="str">
        <f>VLOOKUP(B223,'TOTAL DE SISTEMAS'!$B$6:$I$380,3,0)</f>
        <v>Electrocentro</v>
      </c>
      <c r="F223" s="38" t="str">
        <f>VLOOKUP(B223,'TOTAL DE SISTEMAS'!$B$6:$I$380,4,0)</f>
        <v xml:space="preserve"> SER Pozuzo </v>
      </c>
      <c r="G223" s="38" t="str">
        <f>VLOOKUP(B223,'TOTAL DE SISTEMAS'!$B$6:$G$374,6,0)</f>
        <v>SER</v>
      </c>
      <c r="H223" s="38" t="str">
        <f>VLOOKUP(B223,'TOTAL DE SISTEMAS'!$B$6:$I$380,7,0)</f>
        <v>Rural</v>
      </c>
      <c r="I223" s="38" t="str">
        <f>VLOOKUP(B223,'TOTAL DE SISTEMAS'!$B$6:$I$380,8,0)</f>
        <v>SEIN</v>
      </c>
      <c r="J223" s="38" t="s">
        <v>24</v>
      </c>
      <c r="K223" s="39">
        <f>VLOOKUP(B223,'CLIENTES '!$C$3:$AA$345,25,0)</f>
        <v>5017</v>
      </c>
      <c r="L223" s="214">
        <f>AVERAGE(M223:O223)*VLOOKUP(B223,'CALCULO MCTER '!$B$1:$BD$352,52,0)</f>
        <v>0</v>
      </c>
      <c r="M223" s="156">
        <f>VLOOKUP(B223,'PROY CONSUMOS ENERGIA TRIMESTRE'!$C$3:$AF$310,28,0)</f>
        <v>264899.80000000005</v>
      </c>
      <c r="N223" s="156">
        <f>VLOOKUP(B223,'PROY CONSUMOS ENERGIA TRIMESTRE'!$C$3:$AF$310,29,0)</f>
        <v>264899.80000000005</v>
      </c>
      <c r="O223" s="156">
        <f>VLOOKUP(B223,'PROY CONSUMOS ENERGIA TRIMESTRE'!$C$3:$AF$310,30,0)</f>
        <v>264899.80000000005</v>
      </c>
      <c r="P223" s="41">
        <f>VLOOKUP(C223,'CARGOS 04-02-2020'!$B$5:$BK$335,60,0)</f>
        <v>3.7</v>
      </c>
      <c r="Q223" s="41">
        <f>VLOOKUP(C223,'CARGOS 04-02-2020'!$B$5:$BK$335,62,0)</f>
        <v>74.56</v>
      </c>
      <c r="R223" s="191" t="e">
        <f t="shared" si="51"/>
        <v>#N/A</v>
      </c>
      <c r="S223" s="192" t="e">
        <f t="shared" si="52"/>
        <v>#N/A</v>
      </c>
      <c r="T223" s="125" t="e">
        <f t="shared" si="53"/>
        <v>#N/A</v>
      </c>
      <c r="U223" s="126" t="e">
        <f t="shared" si="54"/>
        <v>#N/A</v>
      </c>
      <c r="V223" s="42" t="e">
        <f t="shared" si="55"/>
        <v>#N/A</v>
      </c>
      <c r="W223" s="96" t="e">
        <f t="shared" si="56"/>
        <v>#N/A</v>
      </c>
      <c r="X223" s="96" t="e">
        <f t="shared" si="57"/>
        <v>#N/A</v>
      </c>
      <c r="Y223" s="151">
        <f t="shared" si="58"/>
        <v>18562.900000000001</v>
      </c>
      <c r="Z223" s="152" t="e">
        <f t="shared" si="59"/>
        <v>#N/A</v>
      </c>
      <c r="AA223" s="153" t="e">
        <f t="shared" si="60"/>
        <v>#N/A</v>
      </c>
      <c r="AB223" s="151">
        <f t="shared" si="61"/>
        <v>18562.900000000001</v>
      </c>
      <c r="AC223" s="152" t="e">
        <f t="shared" si="62"/>
        <v>#N/A</v>
      </c>
      <c r="AD223" s="154" t="e">
        <f t="shared" si="63"/>
        <v>#N/A</v>
      </c>
      <c r="AE223" s="151">
        <f t="shared" si="64"/>
        <v>18562.900000000001</v>
      </c>
      <c r="AF223" s="152" t="e">
        <f t="shared" si="65"/>
        <v>#N/A</v>
      </c>
      <c r="AG223" s="154" t="e">
        <f t="shared" si="66"/>
        <v>#N/A</v>
      </c>
      <c r="AH223" s="187">
        <v>0</v>
      </c>
      <c r="AI223" s="193" t="e">
        <f t="shared" si="67"/>
        <v>#N/A</v>
      </c>
      <c r="AJ223" s="157">
        <f>Y223-VLOOKUP(B223,'CALCULO MCTER '!$B$3:$AM$348,38,0)</f>
        <v>-174248.89582791552</v>
      </c>
    </row>
    <row r="224" spans="1:37" s="18" customFormat="1">
      <c r="A224" s="98">
        <v>222</v>
      </c>
      <c r="B224" s="76" t="s">
        <v>321</v>
      </c>
      <c r="C224" s="36" t="str">
        <f>VLOOKUP(B224,'TOTAL DE SISTEMAS'!$B$6:$I$380,5,0)</f>
        <v>PR0064</v>
      </c>
      <c r="D224" s="36" t="str">
        <f>VLOOKUP(B224,'TOTAL DE SISTEMAS'!$B$6:$I$380,2,0)</f>
        <v>ELC</v>
      </c>
      <c r="E224" s="36" t="str">
        <f>VLOOKUP(B224,'TOTAL DE SISTEMAS'!$B$6:$I$380,3,0)</f>
        <v>Electrocentro</v>
      </c>
      <c r="F224" s="38" t="str">
        <f>VLOOKUP(B224,'TOTAL DE SISTEMAS'!$B$6:$I$380,4,0)</f>
        <v>SER  Tarma Chanchamayo</v>
      </c>
      <c r="G224" s="38" t="str">
        <f>VLOOKUP(B224,'TOTAL DE SISTEMAS'!$B$6:$G$374,6,0)</f>
        <v>SER</v>
      </c>
      <c r="H224" s="38" t="str">
        <f>VLOOKUP(B224,'TOTAL DE SISTEMAS'!$B$6:$I$380,7,0)</f>
        <v>Rural</v>
      </c>
      <c r="I224" s="38" t="str">
        <f>VLOOKUP(B224,'TOTAL DE SISTEMAS'!$B$6:$I$380,8,0)</f>
        <v>SEIN</v>
      </c>
      <c r="J224" s="38" t="s">
        <v>24</v>
      </c>
      <c r="K224" s="39">
        <f>VLOOKUP(B224,'CLIENTES '!$C$3:$AA$345,25,0)</f>
        <v>4696</v>
      </c>
      <c r="L224" s="214">
        <f>AVERAGE(M224:O224)*VLOOKUP(B224,'CALCULO MCTER '!$B$1:$BD$352,52,0)</f>
        <v>0</v>
      </c>
      <c r="M224" s="156">
        <f>VLOOKUP(B224,'PROY CONSUMOS ENERGIA TRIMESTRE'!$C$3:$AF$310,28,0)</f>
        <v>106807.8</v>
      </c>
      <c r="N224" s="156">
        <f>VLOOKUP(B224,'PROY CONSUMOS ENERGIA TRIMESTRE'!$C$3:$AF$310,29,0)</f>
        <v>106807.8</v>
      </c>
      <c r="O224" s="156">
        <f>VLOOKUP(B224,'PROY CONSUMOS ENERGIA TRIMESTRE'!$C$3:$AF$310,30,0)</f>
        <v>106807.8</v>
      </c>
      <c r="P224" s="41">
        <f>VLOOKUP(C224,'CARGOS 04-02-2020'!$B$5:$BK$335,60,0)</f>
        <v>3.7</v>
      </c>
      <c r="Q224" s="41">
        <f>VLOOKUP(C224,'CARGOS 04-02-2020'!$B$5:$BK$335,62,0)</f>
        <v>74.34</v>
      </c>
      <c r="R224" s="191" t="e">
        <f t="shared" si="51"/>
        <v>#N/A</v>
      </c>
      <c r="S224" s="192" t="e">
        <f t="shared" si="52"/>
        <v>#N/A</v>
      </c>
      <c r="T224" s="125" t="e">
        <f t="shared" si="53"/>
        <v>#N/A</v>
      </c>
      <c r="U224" s="126" t="e">
        <f t="shared" si="54"/>
        <v>#N/A</v>
      </c>
      <c r="V224" s="42" t="e">
        <f t="shared" si="55"/>
        <v>#N/A</v>
      </c>
      <c r="W224" s="96" t="e">
        <f t="shared" si="56"/>
        <v>#N/A</v>
      </c>
      <c r="X224" s="96" t="e">
        <f t="shared" si="57"/>
        <v>#N/A</v>
      </c>
      <c r="Y224" s="151">
        <f t="shared" si="58"/>
        <v>17375.2</v>
      </c>
      <c r="Z224" s="152" t="e">
        <f t="shared" si="59"/>
        <v>#N/A</v>
      </c>
      <c r="AA224" s="153" t="e">
        <f t="shared" si="60"/>
        <v>#N/A</v>
      </c>
      <c r="AB224" s="151">
        <f t="shared" si="61"/>
        <v>17375.2</v>
      </c>
      <c r="AC224" s="152" t="e">
        <f t="shared" si="62"/>
        <v>#N/A</v>
      </c>
      <c r="AD224" s="154" t="e">
        <f t="shared" si="63"/>
        <v>#N/A</v>
      </c>
      <c r="AE224" s="151">
        <f t="shared" si="64"/>
        <v>17375.2</v>
      </c>
      <c r="AF224" s="152" t="e">
        <f t="shared" si="65"/>
        <v>#N/A</v>
      </c>
      <c r="AG224" s="154" t="e">
        <f t="shared" si="66"/>
        <v>#N/A</v>
      </c>
      <c r="AH224" s="187">
        <v>50154.544203176629</v>
      </c>
      <c r="AI224" s="193" t="e">
        <f t="shared" si="67"/>
        <v>#N/A</v>
      </c>
      <c r="AJ224" s="157">
        <f>Y224-VLOOKUP(B224,'CALCULO MCTER '!$B$3:$AM$348,38,0)</f>
        <v>-58072.599146080014</v>
      </c>
    </row>
    <row r="225" spans="1:37" s="18" customFormat="1">
      <c r="A225" s="98">
        <v>223</v>
      </c>
      <c r="B225" s="76" t="s">
        <v>324</v>
      </c>
      <c r="C225" s="36" t="str">
        <f>VLOOKUP(B225,'TOTAL DE SISTEMAS'!$B$6:$I$380,5,0)</f>
        <v>PR0065</v>
      </c>
      <c r="D225" s="36" t="str">
        <f>VLOOKUP(B225,'TOTAL DE SISTEMAS'!$B$6:$I$380,2,0)</f>
        <v>ELC</v>
      </c>
      <c r="E225" s="36" t="str">
        <f>VLOOKUP(B225,'TOTAL DE SISTEMAS'!$B$6:$I$380,3,0)</f>
        <v>Electrocentro</v>
      </c>
      <c r="F225" s="38" t="str">
        <f>VLOOKUP(B225,'TOTAL DE SISTEMAS'!$B$6:$I$380,4,0)</f>
        <v>Tingo María Ser</v>
      </c>
      <c r="G225" s="38" t="str">
        <f>VLOOKUP(B225,'TOTAL DE SISTEMAS'!$B$6:$G$374,6,0)</f>
        <v>SER</v>
      </c>
      <c r="H225" s="38" t="str">
        <f>VLOOKUP(B225,'TOTAL DE SISTEMAS'!$B$6:$I$380,7,0)</f>
        <v>Rural</v>
      </c>
      <c r="I225" s="38" t="str">
        <f>VLOOKUP(B225,'TOTAL DE SISTEMAS'!$B$6:$I$380,8,0)</f>
        <v>SEIN</v>
      </c>
      <c r="J225" s="38" t="s">
        <v>24</v>
      </c>
      <c r="K225" s="39">
        <f>VLOOKUP(B225,'CLIENTES '!$C$3:$AA$345,25,0)</f>
        <v>8485</v>
      </c>
      <c r="L225" s="214">
        <f>AVERAGE(M225:O225)*VLOOKUP(B225,'CALCULO MCTER '!$B$1:$BD$352,52,0)</f>
        <v>0</v>
      </c>
      <c r="M225" s="156">
        <f>VLOOKUP(B225,'PROY CONSUMOS ENERGIA TRIMESTRE'!$C$3:$AF$310,28,0)</f>
        <v>318864.7</v>
      </c>
      <c r="N225" s="156">
        <f>VLOOKUP(B225,'PROY CONSUMOS ENERGIA TRIMESTRE'!$C$3:$AF$310,29,0)</f>
        <v>318864.7</v>
      </c>
      <c r="O225" s="156">
        <f>VLOOKUP(B225,'PROY CONSUMOS ENERGIA TRIMESTRE'!$C$3:$AF$310,30,0)</f>
        <v>318864.7</v>
      </c>
      <c r="P225" s="41">
        <f>VLOOKUP(C225,'CARGOS 04-02-2020'!$B$5:$BK$335,60,0)</f>
        <v>3.7</v>
      </c>
      <c r="Q225" s="41">
        <f>VLOOKUP(C225,'CARGOS 04-02-2020'!$B$5:$BK$335,62,0)</f>
        <v>74.41</v>
      </c>
      <c r="R225" s="191" t="e">
        <f t="shared" si="51"/>
        <v>#N/A</v>
      </c>
      <c r="S225" s="192" t="e">
        <f t="shared" si="52"/>
        <v>#N/A</v>
      </c>
      <c r="T225" s="125" t="e">
        <f t="shared" si="53"/>
        <v>#N/A</v>
      </c>
      <c r="U225" s="126" t="e">
        <f t="shared" si="54"/>
        <v>#N/A</v>
      </c>
      <c r="V225" s="42" t="e">
        <f t="shared" si="55"/>
        <v>#N/A</v>
      </c>
      <c r="W225" s="96" t="e">
        <f t="shared" si="56"/>
        <v>#N/A</v>
      </c>
      <c r="X225" s="96" t="e">
        <f t="shared" si="57"/>
        <v>#N/A</v>
      </c>
      <c r="Y225" s="151">
        <f t="shared" si="58"/>
        <v>31394.5</v>
      </c>
      <c r="Z225" s="152" t="e">
        <f t="shared" si="59"/>
        <v>#N/A</v>
      </c>
      <c r="AA225" s="153" t="e">
        <f t="shared" si="60"/>
        <v>#N/A</v>
      </c>
      <c r="AB225" s="151">
        <f t="shared" si="61"/>
        <v>31394.5</v>
      </c>
      <c r="AC225" s="152" t="e">
        <f t="shared" si="62"/>
        <v>#N/A</v>
      </c>
      <c r="AD225" s="154" t="e">
        <f t="shared" si="63"/>
        <v>#N/A</v>
      </c>
      <c r="AE225" s="151">
        <f t="shared" si="64"/>
        <v>31394.5</v>
      </c>
      <c r="AF225" s="152" t="e">
        <f t="shared" si="65"/>
        <v>#N/A</v>
      </c>
      <c r="AG225" s="154" t="e">
        <f t="shared" si="66"/>
        <v>#N/A</v>
      </c>
      <c r="AH225" s="187">
        <v>941.28638670536384</v>
      </c>
      <c r="AI225" s="193" t="e">
        <f t="shared" si="67"/>
        <v>#N/A</v>
      </c>
      <c r="AJ225" s="157">
        <f>Y225-VLOOKUP(B225,'CALCULO MCTER '!$B$3:$AM$348,38,0)</f>
        <v>-196519.44258265023</v>
      </c>
    </row>
    <row r="226" spans="1:37" s="18" customFormat="1">
      <c r="A226" s="98">
        <v>224</v>
      </c>
      <c r="B226" s="76" t="s">
        <v>327</v>
      </c>
      <c r="C226" s="36" t="str">
        <f>VLOOKUP(B226,'TOTAL DE SISTEMAS'!$B$6:$I$380,5,0)</f>
        <v>PR0071</v>
      </c>
      <c r="D226" s="36" t="str">
        <f>VLOOKUP(B226,'TOTAL DE SISTEMAS'!$B$6:$I$380,2,0)</f>
        <v>ELC</v>
      </c>
      <c r="E226" s="36" t="str">
        <f>VLOOKUP(B226,'TOTAL DE SISTEMAS'!$B$6:$I$380,3,0)</f>
        <v>Electrocentro</v>
      </c>
      <c r="F226" s="38" t="str">
        <f>VLOOKUP(B226,'TOTAL DE SISTEMAS'!$B$6:$I$380,4,0)</f>
        <v xml:space="preserve">SER  Valle Del Mantaro 3 </v>
      </c>
      <c r="G226" s="38" t="str">
        <f>VLOOKUP(B226,'TOTAL DE SISTEMAS'!$B$6:$G$374,6,0)</f>
        <v>SER</v>
      </c>
      <c r="H226" s="38" t="str">
        <f>VLOOKUP(B226,'TOTAL DE SISTEMAS'!$B$6:$I$380,7,0)</f>
        <v>Rural</v>
      </c>
      <c r="I226" s="38" t="str">
        <f>VLOOKUP(B226,'TOTAL DE SISTEMAS'!$B$6:$I$380,8,0)</f>
        <v>SEIN</v>
      </c>
      <c r="J226" s="38" t="s">
        <v>24</v>
      </c>
      <c r="K226" s="39">
        <f>VLOOKUP(B226,'CLIENTES '!$C$3:$AA$345,25,0)</f>
        <v>1898</v>
      </c>
      <c r="L226" s="214">
        <f>AVERAGE(M226:O226)*VLOOKUP(B226,'CALCULO MCTER '!$B$1:$BD$352,52,0)</f>
        <v>0</v>
      </c>
      <c r="M226" s="156">
        <f>VLOOKUP(B226,'PROY CONSUMOS ENERGIA TRIMESTRE'!$C$3:$AF$310,28,0)</f>
        <v>15557.300000000001</v>
      </c>
      <c r="N226" s="156">
        <f>VLOOKUP(B226,'PROY CONSUMOS ENERGIA TRIMESTRE'!$C$3:$AF$310,29,0)</f>
        <v>15557.300000000001</v>
      </c>
      <c r="O226" s="156">
        <f>VLOOKUP(B226,'PROY CONSUMOS ENERGIA TRIMESTRE'!$C$3:$AF$310,30,0)</f>
        <v>15557.300000000001</v>
      </c>
      <c r="P226" s="41">
        <f>VLOOKUP(C226,'CARGOS 04-02-2020'!$B$5:$BK$335,60,0)</f>
        <v>3.7</v>
      </c>
      <c r="Q226" s="41">
        <f>VLOOKUP(C226,'CARGOS 04-02-2020'!$B$5:$BK$335,62,0)</f>
        <v>75.08</v>
      </c>
      <c r="R226" s="191" t="e">
        <f t="shared" si="51"/>
        <v>#N/A</v>
      </c>
      <c r="S226" s="192" t="e">
        <f t="shared" si="52"/>
        <v>#N/A</v>
      </c>
      <c r="T226" s="125" t="e">
        <f t="shared" si="53"/>
        <v>#N/A</v>
      </c>
      <c r="U226" s="126" t="e">
        <f t="shared" si="54"/>
        <v>#N/A</v>
      </c>
      <c r="V226" s="42" t="e">
        <f t="shared" si="55"/>
        <v>#N/A</v>
      </c>
      <c r="W226" s="96" t="e">
        <f t="shared" si="56"/>
        <v>#N/A</v>
      </c>
      <c r="X226" s="96" t="e">
        <f t="shared" si="57"/>
        <v>#N/A</v>
      </c>
      <c r="Y226" s="151">
        <f t="shared" si="58"/>
        <v>7022.6</v>
      </c>
      <c r="Z226" s="152" t="e">
        <f t="shared" si="59"/>
        <v>#N/A</v>
      </c>
      <c r="AA226" s="153" t="e">
        <f t="shared" si="60"/>
        <v>#N/A</v>
      </c>
      <c r="AB226" s="151">
        <f t="shared" si="61"/>
        <v>7022.6</v>
      </c>
      <c r="AC226" s="152" t="e">
        <f t="shared" si="62"/>
        <v>#N/A</v>
      </c>
      <c r="AD226" s="154" t="e">
        <f t="shared" si="63"/>
        <v>#N/A</v>
      </c>
      <c r="AE226" s="151">
        <f t="shared" si="64"/>
        <v>7022.6</v>
      </c>
      <c r="AF226" s="152" t="e">
        <f t="shared" si="65"/>
        <v>#N/A</v>
      </c>
      <c r="AG226" s="154" t="e">
        <f t="shared" si="66"/>
        <v>#N/A</v>
      </c>
      <c r="AH226" s="187">
        <v>99778.465843144921</v>
      </c>
      <c r="AI226" s="193" t="e">
        <f t="shared" si="67"/>
        <v>#N/A</v>
      </c>
      <c r="AJ226" s="157">
        <f>Y226-VLOOKUP(B226,'CALCULO MCTER '!$B$3:$AM$348,38,0)</f>
        <v>-6831.2338709313353</v>
      </c>
    </row>
    <row r="227" spans="1:37" s="18" customFormat="1">
      <c r="A227" s="98">
        <v>225</v>
      </c>
      <c r="B227" s="76" t="s">
        <v>330</v>
      </c>
      <c r="C227" s="36" t="str">
        <f>VLOOKUP(B227,'TOTAL DE SISTEMAS'!$B$6:$I$380,5,0)</f>
        <v>PR0064</v>
      </c>
      <c r="D227" s="36" t="str">
        <f>VLOOKUP(B227,'TOTAL DE SISTEMAS'!$B$6:$I$380,2,0)</f>
        <v>ELC</v>
      </c>
      <c r="E227" s="36" t="str">
        <f>VLOOKUP(B227,'TOTAL DE SISTEMAS'!$B$6:$I$380,3,0)</f>
        <v>Electrocentro</v>
      </c>
      <c r="F227" s="38" t="str">
        <f>VLOOKUP(B227,'TOTAL DE SISTEMAS'!$B$6:$I$380,4,0)</f>
        <v>SER Yaupi</v>
      </c>
      <c r="G227" s="38" t="str">
        <f>VLOOKUP(B227,'TOTAL DE SISTEMAS'!$B$6:$G$374,6,0)</f>
        <v>SER</v>
      </c>
      <c r="H227" s="38" t="str">
        <f>VLOOKUP(B227,'TOTAL DE SISTEMAS'!$B$6:$I$380,7,0)</f>
        <v>Rural</v>
      </c>
      <c r="I227" s="38" t="str">
        <f>VLOOKUP(B227,'TOTAL DE SISTEMAS'!$B$6:$I$380,8,0)</f>
        <v>SEIN</v>
      </c>
      <c r="J227" s="38" t="s">
        <v>24</v>
      </c>
      <c r="K227" s="39">
        <f>VLOOKUP(B227,'CLIENTES '!$C$3:$AA$345,25,0)</f>
        <v>22077</v>
      </c>
      <c r="L227" s="214">
        <f>AVERAGE(M227:O227)*VLOOKUP(B227,'CALCULO MCTER '!$B$1:$BD$352,52,0)</f>
        <v>0</v>
      </c>
      <c r="M227" s="156">
        <f>VLOOKUP(B227,'PROY CONSUMOS ENERGIA TRIMESTRE'!$C$3:$AF$310,28,0)</f>
        <v>558072.9</v>
      </c>
      <c r="N227" s="156">
        <f>VLOOKUP(B227,'PROY CONSUMOS ENERGIA TRIMESTRE'!$C$3:$AF$310,29,0)</f>
        <v>558072.9</v>
      </c>
      <c r="O227" s="156">
        <f>VLOOKUP(B227,'PROY CONSUMOS ENERGIA TRIMESTRE'!$C$3:$AF$310,30,0)</f>
        <v>558072.9</v>
      </c>
      <c r="P227" s="41">
        <f>VLOOKUP(C227,'CARGOS 04-02-2020'!$B$5:$BK$335,60,0)</f>
        <v>3.7</v>
      </c>
      <c r="Q227" s="41">
        <f>VLOOKUP(C227,'CARGOS 04-02-2020'!$B$5:$BK$335,62,0)</f>
        <v>74.34</v>
      </c>
      <c r="R227" s="191" t="e">
        <f t="shared" si="51"/>
        <v>#N/A</v>
      </c>
      <c r="S227" s="192" t="e">
        <f t="shared" si="52"/>
        <v>#N/A</v>
      </c>
      <c r="T227" s="125" t="e">
        <f t="shared" si="53"/>
        <v>#N/A</v>
      </c>
      <c r="U227" s="126" t="e">
        <f t="shared" si="54"/>
        <v>#N/A</v>
      </c>
      <c r="V227" s="42" t="e">
        <f t="shared" si="55"/>
        <v>#N/A</v>
      </c>
      <c r="W227" s="96" t="e">
        <f t="shared" si="56"/>
        <v>#N/A</v>
      </c>
      <c r="X227" s="96" t="e">
        <f t="shared" si="57"/>
        <v>#N/A</v>
      </c>
      <c r="Y227" s="151">
        <f t="shared" si="58"/>
        <v>81684.900000000009</v>
      </c>
      <c r="Z227" s="152" t="e">
        <f t="shared" si="59"/>
        <v>#N/A</v>
      </c>
      <c r="AA227" s="153" t="e">
        <f t="shared" si="60"/>
        <v>#N/A</v>
      </c>
      <c r="AB227" s="151">
        <f t="shared" si="61"/>
        <v>81684.900000000009</v>
      </c>
      <c r="AC227" s="152" t="e">
        <f t="shared" si="62"/>
        <v>#N/A</v>
      </c>
      <c r="AD227" s="154" t="e">
        <f t="shared" si="63"/>
        <v>#N/A</v>
      </c>
      <c r="AE227" s="151">
        <f t="shared" si="64"/>
        <v>81684.900000000009</v>
      </c>
      <c r="AF227" s="152" t="e">
        <f t="shared" si="65"/>
        <v>#N/A</v>
      </c>
      <c r="AG227" s="154" t="e">
        <f t="shared" si="66"/>
        <v>#N/A</v>
      </c>
      <c r="AH227" s="187">
        <v>158370.05974528962</v>
      </c>
      <c r="AI227" s="193" t="e">
        <f t="shared" si="67"/>
        <v>#N/A</v>
      </c>
      <c r="AJ227" s="157">
        <f>Y227-VLOOKUP(B227,'CALCULO MCTER '!$B$3:$AM$348,38,0)</f>
        <v>-313952.55346184626</v>
      </c>
    </row>
    <row r="228" spans="1:37" s="18" customFormat="1">
      <c r="A228" s="98">
        <v>226</v>
      </c>
      <c r="B228" s="76" t="s">
        <v>332</v>
      </c>
      <c r="C228" s="36" t="str">
        <f>VLOOKUP(B228,'TOTAL DE SISTEMAS'!$B$6:$I$380,5,0)</f>
        <v>PR0064</v>
      </c>
      <c r="D228" s="36" t="str">
        <f>VLOOKUP(B228,'TOTAL DE SISTEMAS'!$B$6:$I$380,2,0)</f>
        <v>ELC</v>
      </c>
      <c r="E228" s="36" t="str">
        <f>VLOOKUP(B228,'TOTAL DE SISTEMAS'!$B$6:$I$380,3,0)</f>
        <v>Electrocentro</v>
      </c>
      <c r="F228" s="38" t="str">
        <f>VLOOKUP(B228,'TOTAL DE SISTEMAS'!$B$6:$I$380,4,0)</f>
        <v>SER Carhuamayo</v>
      </c>
      <c r="G228" s="38" t="str">
        <f>VLOOKUP(B228,'TOTAL DE SISTEMAS'!$B$6:$G$374,6,0)</f>
        <v>SER</v>
      </c>
      <c r="H228" s="38" t="str">
        <f>VLOOKUP(B228,'TOTAL DE SISTEMAS'!$B$6:$I$380,7,0)</f>
        <v>Rural</v>
      </c>
      <c r="I228" s="38" t="str">
        <f>VLOOKUP(B228,'TOTAL DE SISTEMAS'!$B$6:$I$380,8,0)</f>
        <v>SEIN</v>
      </c>
      <c r="J228" s="38" t="s">
        <v>24</v>
      </c>
      <c r="K228" s="39">
        <f>VLOOKUP(B228,'CLIENTES '!$C$3:$AA$345,25,0)</f>
        <v>1410</v>
      </c>
      <c r="L228" s="214">
        <f>AVERAGE(M228:O228)*VLOOKUP(B228,'CALCULO MCTER '!$B$1:$BD$352,52,0)</f>
        <v>0</v>
      </c>
      <c r="M228" s="156">
        <f>VLOOKUP(B228,'PROY CONSUMOS ENERGIA TRIMESTRE'!$C$3:$AF$310,28,0)</f>
        <v>27678.2</v>
      </c>
      <c r="N228" s="156">
        <f>VLOOKUP(B228,'PROY CONSUMOS ENERGIA TRIMESTRE'!$C$3:$AF$310,29,0)</f>
        <v>27678.2</v>
      </c>
      <c r="O228" s="156">
        <f>VLOOKUP(B228,'PROY CONSUMOS ENERGIA TRIMESTRE'!$C$3:$AF$310,30,0)</f>
        <v>27678.2</v>
      </c>
      <c r="P228" s="41">
        <f>VLOOKUP(C228,'CARGOS 04-02-2020'!$B$5:$BK$335,60,0)</f>
        <v>3.7</v>
      </c>
      <c r="Q228" s="41">
        <f>VLOOKUP(C228,'CARGOS 04-02-2020'!$B$5:$BK$335,62,0)</f>
        <v>74.34</v>
      </c>
      <c r="R228" s="191" t="e">
        <f t="shared" si="51"/>
        <v>#N/A</v>
      </c>
      <c r="S228" s="192" t="e">
        <f t="shared" si="52"/>
        <v>#N/A</v>
      </c>
      <c r="T228" s="125" t="e">
        <f t="shared" si="53"/>
        <v>#N/A</v>
      </c>
      <c r="U228" s="126" t="e">
        <f t="shared" si="54"/>
        <v>#N/A</v>
      </c>
      <c r="V228" s="42" t="e">
        <f t="shared" si="55"/>
        <v>#N/A</v>
      </c>
      <c r="W228" s="96" t="e">
        <f t="shared" si="56"/>
        <v>#N/A</v>
      </c>
      <c r="X228" s="96" t="e">
        <f t="shared" si="57"/>
        <v>#N/A</v>
      </c>
      <c r="Y228" s="151">
        <f t="shared" si="58"/>
        <v>5217</v>
      </c>
      <c r="Z228" s="152" t="e">
        <f t="shared" si="59"/>
        <v>#N/A</v>
      </c>
      <c r="AA228" s="153" t="e">
        <f t="shared" si="60"/>
        <v>#N/A</v>
      </c>
      <c r="AB228" s="151">
        <f t="shared" si="61"/>
        <v>5217</v>
      </c>
      <c r="AC228" s="152" t="e">
        <f t="shared" si="62"/>
        <v>#N/A</v>
      </c>
      <c r="AD228" s="154" t="e">
        <f t="shared" si="63"/>
        <v>#N/A</v>
      </c>
      <c r="AE228" s="151">
        <f t="shared" si="64"/>
        <v>5217</v>
      </c>
      <c r="AF228" s="152" t="e">
        <f t="shared" si="65"/>
        <v>#N/A</v>
      </c>
      <c r="AG228" s="154" t="e">
        <f t="shared" si="66"/>
        <v>#N/A</v>
      </c>
      <c r="AH228" s="187">
        <v>0</v>
      </c>
      <c r="AI228" s="193" t="e">
        <f t="shared" si="67"/>
        <v>#N/A</v>
      </c>
      <c r="AJ228" s="157">
        <f>Y228-VLOOKUP(B228,'CALCULO MCTER '!$B$3:$AM$348,38,0)</f>
        <v>-14223.149108351281</v>
      </c>
    </row>
    <row r="229" spans="1:37" s="18" customFormat="1">
      <c r="A229" s="98">
        <v>227</v>
      </c>
      <c r="B229" s="76" t="s">
        <v>334</v>
      </c>
      <c r="C229" s="36" t="str">
        <f>VLOOKUP(B229,'TOTAL DE SISTEMAS'!$B$6:$I$380,5,0)</f>
        <v>PR0066</v>
      </c>
      <c r="D229" s="36" t="str">
        <f>VLOOKUP(B229,'TOTAL DE SISTEMAS'!$B$6:$I$380,2,0)</f>
        <v>ELC</v>
      </c>
      <c r="E229" s="36" t="str">
        <f>VLOOKUP(B229,'TOTAL DE SISTEMAS'!$B$6:$I$380,3,0)</f>
        <v>Electrocentro</v>
      </c>
      <c r="F229" s="38" t="str">
        <f>VLOOKUP(B229,'TOTAL DE SISTEMAS'!$B$6:$I$380,4,0)</f>
        <v>SER Aucayacu</v>
      </c>
      <c r="G229" s="38" t="str">
        <f>VLOOKUP(B229,'TOTAL DE SISTEMAS'!$B$6:$G$374,6,0)</f>
        <v>SER</v>
      </c>
      <c r="H229" s="38" t="str">
        <f>VLOOKUP(B229,'TOTAL DE SISTEMAS'!$B$6:$I$380,7,0)</f>
        <v>Rural</v>
      </c>
      <c r="I229" s="38" t="str">
        <f>VLOOKUP(B229,'TOTAL DE SISTEMAS'!$B$6:$I$380,8,0)</f>
        <v>SEIN</v>
      </c>
      <c r="J229" s="38" t="s">
        <v>24</v>
      </c>
      <c r="K229" s="39">
        <f>VLOOKUP(B229,'CLIENTES '!$C$3:$AA$345,25,0)</f>
        <v>4197</v>
      </c>
      <c r="L229" s="214">
        <f>AVERAGE(M229:O229)*VLOOKUP(B229,'CALCULO MCTER '!$B$1:$BD$352,52,0)</f>
        <v>0</v>
      </c>
      <c r="M229" s="156">
        <f>VLOOKUP(B229,'PROY CONSUMOS ENERGIA TRIMESTRE'!$C$3:$AF$310,28,0)</f>
        <v>127873.90000000001</v>
      </c>
      <c r="N229" s="156">
        <f>VLOOKUP(B229,'PROY CONSUMOS ENERGIA TRIMESTRE'!$C$3:$AF$310,29,0)</f>
        <v>127873.90000000001</v>
      </c>
      <c r="O229" s="156">
        <f>VLOOKUP(B229,'PROY CONSUMOS ENERGIA TRIMESTRE'!$C$3:$AF$310,30,0)</f>
        <v>127873.90000000001</v>
      </c>
      <c r="P229" s="41">
        <f>VLOOKUP(C229,'CARGOS 04-02-2020'!$B$5:$BK$335,60,0)</f>
        <v>3.7</v>
      </c>
      <c r="Q229" s="41">
        <f>VLOOKUP(C229,'CARGOS 04-02-2020'!$B$5:$BK$335,62,0)</f>
        <v>74.59</v>
      </c>
      <c r="R229" s="191" t="e">
        <f t="shared" si="51"/>
        <v>#N/A</v>
      </c>
      <c r="S229" s="192" t="e">
        <f t="shared" si="52"/>
        <v>#N/A</v>
      </c>
      <c r="T229" s="125" t="e">
        <f t="shared" si="53"/>
        <v>#N/A</v>
      </c>
      <c r="U229" s="126" t="e">
        <f t="shared" si="54"/>
        <v>#N/A</v>
      </c>
      <c r="V229" s="42" t="e">
        <f t="shared" si="55"/>
        <v>#N/A</v>
      </c>
      <c r="W229" s="96" t="e">
        <f t="shared" si="56"/>
        <v>#N/A</v>
      </c>
      <c r="X229" s="96" t="e">
        <f t="shared" si="57"/>
        <v>#N/A</v>
      </c>
      <c r="Y229" s="151">
        <f t="shared" si="58"/>
        <v>15528.900000000001</v>
      </c>
      <c r="Z229" s="152" t="e">
        <f t="shared" si="59"/>
        <v>#N/A</v>
      </c>
      <c r="AA229" s="153" t="e">
        <f t="shared" si="60"/>
        <v>#N/A</v>
      </c>
      <c r="AB229" s="151">
        <f t="shared" si="61"/>
        <v>15528.900000000001</v>
      </c>
      <c r="AC229" s="152" t="e">
        <f t="shared" si="62"/>
        <v>#N/A</v>
      </c>
      <c r="AD229" s="154" t="e">
        <f t="shared" si="63"/>
        <v>#N/A</v>
      </c>
      <c r="AE229" s="151">
        <f t="shared" si="64"/>
        <v>15528.900000000001</v>
      </c>
      <c r="AF229" s="152" t="e">
        <f t="shared" si="65"/>
        <v>#N/A</v>
      </c>
      <c r="AG229" s="154" t="e">
        <f t="shared" si="66"/>
        <v>#N/A</v>
      </c>
      <c r="AH229" s="187">
        <v>0</v>
      </c>
      <c r="AI229" s="193" t="e">
        <f t="shared" si="67"/>
        <v>#N/A</v>
      </c>
      <c r="AJ229" s="157">
        <f>Y229-VLOOKUP(B229,'CALCULO MCTER '!$B$3:$AM$348,38,0)</f>
        <v>-74572.417700460006</v>
      </c>
    </row>
    <row r="230" spans="1:37" s="18" customFormat="1">
      <c r="A230" s="98">
        <v>228</v>
      </c>
      <c r="B230" s="76" t="s">
        <v>512</v>
      </c>
      <c r="C230" s="36" t="str">
        <f>VLOOKUP(B230,'TOTAL DE SISTEMAS'!$B$6:$I$380,5,0)</f>
        <v>PR0083</v>
      </c>
      <c r="D230" s="36" t="str">
        <f>VLOOKUP(B230,'TOTAL DE SISTEMAS'!$B$6:$I$380,2,0)</f>
        <v>ELNO</v>
      </c>
      <c r="E230" s="36" t="str">
        <f>VLOOKUP(B230,'TOTAL DE SISTEMAS'!$B$6:$I$380,3,0)</f>
        <v>Electronoroeste</v>
      </c>
      <c r="F230" s="38" t="str">
        <f>VLOOKUP(B230,'TOTAL DE SISTEMAS'!$B$6:$I$380,4,0)</f>
        <v>SER  La Nina</v>
      </c>
      <c r="G230" s="38" t="str">
        <f>VLOOKUP(B230,'TOTAL DE SISTEMAS'!$B$6:$G$374,6,0)</f>
        <v>SER</v>
      </c>
      <c r="H230" s="38" t="str">
        <f>VLOOKUP(B230,'TOTAL DE SISTEMAS'!$B$6:$I$380,7,0)</f>
        <v>Rural</v>
      </c>
      <c r="I230" s="38" t="str">
        <f>VLOOKUP(B230,'TOTAL DE SISTEMAS'!$B$6:$I$380,8,0)</f>
        <v>SEIN</v>
      </c>
      <c r="J230" s="38" t="s">
        <v>24</v>
      </c>
      <c r="K230" s="39">
        <f>VLOOKUP(B230,'CLIENTES '!$C$3:$AA$345,25,0)</f>
        <v>12</v>
      </c>
      <c r="L230" s="214">
        <f>AVERAGE(M230:O230)*VLOOKUP(B230,'CALCULO MCTER '!$B$1:$BD$352,52,0)</f>
        <v>0</v>
      </c>
      <c r="M230" s="156">
        <f>VLOOKUP(B230,'PROY CONSUMOS ENERGIA TRIMESTRE'!$C$3:$AF$310,28,0)</f>
        <v>2508</v>
      </c>
      <c r="N230" s="156">
        <f>VLOOKUP(B230,'PROY CONSUMOS ENERGIA TRIMESTRE'!$C$3:$AF$310,29,0)</f>
        <v>2508</v>
      </c>
      <c r="O230" s="156">
        <f>VLOOKUP(B230,'PROY CONSUMOS ENERGIA TRIMESTRE'!$C$3:$AF$310,30,0)</f>
        <v>2508</v>
      </c>
      <c r="P230" s="41">
        <f>VLOOKUP(C230,'CARGOS 04-02-2020'!$B$5:$BK$335,60,0)</f>
        <v>3.56</v>
      </c>
      <c r="Q230" s="41">
        <f>VLOOKUP(C230,'CARGOS 04-02-2020'!$B$5:$BK$335,62,0)</f>
        <v>65.88</v>
      </c>
      <c r="R230" s="191" t="e">
        <f t="shared" si="51"/>
        <v>#N/A</v>
      </c>
      <c r="S230" s="192" t="e">
        <f t="shared" si="52"/>
        <v>#N/A</v>
      </c>
      <c r="T230" s="125" t="e">
        <f t="shared" si="53"/>
        <v>#N/A</v>
      </c>
      <c r="U230" s="126" t="e">
        <f t="shared" si="54"/>
        <v>#N/A</v>
      </c>
      <c r="V230" s="42" t="e">
        <f t="shared" si="55"/>
        <v>#N/A</v>
      </c>
      <c r="W230" s="96" t="e">
        <f t="shared" si="56"/>
        <v>#N/A</v>
      </c>
      <c r="X230" s="96" t="e">
        <f t="shared" si="57"/>
        <v>#N/A</v>
      </c>
      <c r="Y230" s="151">
        <f t="shared" si="58"/>
        <v>42.72</v>
      </c>
      <c r="Z230" s="152" t="e">
        <f t="shared" si="59"/>
        <v>#N/A</v>
      </c>
      <c r="AA230" s="153" t="e">
        <f t="shared" si="60"/>
        <v>#N/A</v>
      </c>
      <c r="AB230" s="151">
        <f t="shared" si="61"/>
        <v>42.72</v>
      </c>
      <c r="AC230" s="152" t="e">
        <f t="shared" si="62"/>
        <v>#N/A</v>
      </c>
      <c r="AD230" s="154" t="e">
        <f t="shared" si="63"/>
        <v>#N/A</v>
      </c>
      <c r="AE230" s="151">
        <f t="shared" si="64"/>
        <v>42.72</v>
      </c>
      <c r="AF230" s="152" t="e">
        <f t="shared" si="65"/>
        <v>#N/A</v>
      </c>
      <c r="AG230" s="154" t="e">
        <f t="shared" si="66"/>
        <v>#N/A</v>
      </c>
      <c r="AH230" s="187">
        <v>0</v>
      </c>
      <c r="AI230" s="193" t="e">
        <f t="shared" si="67"/>
        <v>#N/A</v>
      </c>
      <c r="AJ230" s="157">
        <f>Y230-VLOOKUP(B230,'CALCULO MCTER '!$B$3:$AM$348,38,0)</f>
        <v>-1628.180401923212</v>
      </c>
    </row>
    <row r="231" spans="1:37" s="18" customFormat="1">
      <c r="A231" s="98">
        <v>229</v>
      </c>
      <c r="B231" s="76" t="s">
        <v>514</v>
      </c>
      <c r="C231" s="36" t="str">
        <f>VLOOKUP(B231,'TOTAL DE SISTEMAS'!$B$6:$I$380,5,0)</f>
        <v>PL0081</v>
      </c>
      <c r="D231" s="36" t="str">
        <f>VLOOKUP(B231,'TOTAL DE SISTEMAS'!$B$6:$I$380,2,0)</f>
        <v>ELNO</v>
      </c>
      <c r="E231" s="36" t="str">
        <f>VLOOKUP(B231,'TOTAL DE SISTEMAS'!$B$6:$I$380,3,0)</f>
        <v>Electronoroeste</v>
      </c>
      <c r="F231" s="38" t="str">
        <f>VLOOKUP(B231,'TOTAL DE SISTEMAS'!$B$6:$I$380,4,0)</f>
        <v>Piura</v>
      </c>
      <c r="G231" s="38">
        <f>VLOOKUP(B231,'TOTAL DE SISTEMAS'!$B$6:$G$374,6,0)</f>
        <v>2</v>
      </c>
      <c r="H231" s="38" t="str">
        <f>VLOOKUP(B231,'TOTAL DE SISTEMAS'!$B$6:$I$380,7,0)</f>
        <v>Urbano</v>
      </c>
      <c r="I231" s="38" t="str">
        <f>VLOOKUP(B231,'TOTAL DE SISTEMAS'!$B$6:$I$380,8,0)</f>
        <v>SEIN</v>
      </c>
      <c r="J231" s="38" t="s">
        <v>24</v>
      </c>
      <c r="K231" s="39">
        <f>VLOOKUP(B231,'CLIENTES '!$C$3:$AA$345,25,0)</f>
        <v>104384</v>
      </c>
      <c r="L231" s="214">
        <f>AVERAGE(M231:O231)*VLOOKUP(B231,'CALCULO MCTER '!$B$1:$BD$352,52,0)</f>
        <v>0</v>
      </c>
      <c r="M231" s="156">
        <f>VLOOKUP(B231,'PROY CONSUMOS ENERGIA TRIMESTRE'!$C$3:$AF$310,28,0)</f>
        <v>16514690.026999999</v>
      </c>
      <c r="N231" s="156">
        <f>VLOOKUP(B231,'PROY CONSUMOS ENERGIA TRIMESTRE'!$C$3:$AF$310,29,0)</f>
        <v>16514690.026999999</v>
      </c>
      <c r="O231" s="156">
        <f>VLOOKUP(B231,'PROY CONSUMOS ENERGIA TRIMESTRE'!$C$3:$AF$310,30,0)</f>
        <v>16514690.026999999</v>
      </c>
      <c r="P231" s="41">
        <f>VLOOKUP(C231,'CARGOS 04-02-2020'!$B$5:$BK$335,60,0)</f>
        <v>3.56</v>
      </c>
      <c r="Q231" s="41">
        <f>VLOOKUP(C231,'CARGOS 04-02-2020'!$B$5:$BK$335,62,0)</f>
        <v>66.09</v>
      </c>
      <c r="R231" s="191" t="e">
        <f t="shared" si="51"/>
        <v>#N/A</v>
      </c>
      <c r="S231" s="192" t="e">
        <f t="shared" si="52"/>
        <v>#N/A</v>
      </c>
      <c r="T231" s="125" t="e">
        <f t="shared" si="53"/>
        <v>#N/A</v>
      </c>
      <c r="U231" s="126" t="e">
        <f t="shared" si="54"/>
        <v>#N/A</v>
      </c>
      <c r="V231" s="42" t="e">
        <f t="shared" si="55"/>
        <v>#N/A</v>
      </c>
      <c r="W231" s="96" t="e">
        <f t="shared" si="56"/>
        <v>#N/A</v>
      </c>
      <c r="X231" s="96" t="e">
        <f t="shared" si="57"/>
        <v>#N/A</v>
      </c>
      <c r="Y231" s="151">
        <f t="shared" si="58"/>
        <v>371607.03999999998</v>
      </c>
      <c r="Z231" s="152" t="e">
        <f t="shared" si="59"/>
        <v>#N/A</v>
      </c>
      <c r="AA231" s="153" t="e">
        <f t="shared" si="60"/>
        <v>#N/A</v>
      </c>
      <c r="AB231" s="151">
        <f t="shared" si="61"/>
        <v>371607.03999999998</v>
      </c>
      <c r="AC231" s="152" t="e">
        <f t="shared" si="62"/>
        <v>#N/A</v>
      </c>
      <c r="AD231" s="154" t="e">
        <f t="shared" si="63"/>
        <v>#N/A</v>
      </c>
      <c r="AE231" s="151">
        <f t="shared" si="64"/>
        <v>371607.03999999998</v>
      </c>
      <c r="AF231" s="152" t="e">
        <f t="shared" si="65"/>
        <v>#N/A</v>
      </c>
      <c r="AG231" s="154" t="e">
        <f t="shared" si="66"/>
        <v>#N/A</v>
      </c>
      <c r="AH231" s="187">
        <v>0</v>
      </c>
      <c r="AI231" s="193" t="e">
        <f t="shared" si="67"/>
        <v>#N/A</v>
      </c>
      <c r="AJ231" s="157">
        <f>Y231-VLOOKUP(B231,'CALCULO MCTER '!$B$3:$AM$348,38,0)</f>
        <v>-11036327.54750843</v>
      </c>
    </row>
    <row r="232" spans="1:37" s="18" customFormat="1">
      <c r="A232" s="98">
        <v>230</v>
      </c>
      <c r="B232" s="76" t="s">
        <v>517</v>
      </c>
      <c r="C232" s="36" t="str">
        <f>VLOOKUP(B232,'TOTAL DE SISTEMAS'!$B$6:$I$380,5,0)</f>
        <v>PL0083</v>
      </c>
      <c r="D232" s="36" t="str">
        <f>VLOOKUP(B232,'TOTAL DE SISTEMAS'!$B$6:$I$380,2,0)</f>
        <v>ELNO</v>
      </c>
      <c r="E232" s="36" t="str">
        <f>VLOOKUP(B232,'TOTAL DE SISTEMAS'!$B$6:$I$380,3,0)</f>
        <v>Electronoroeste</v>
      </c>
      <c r="F232" s="38" t="str">
        <f>VLOOKUP(B232,'TOTAL DE SISTEMAS'!$B$6:$I$380,4,0)</f>
        <v>Talara</v>
      </c>
      <c r="G232" s="38">
        <f>VLOOKUP(B232,'TOTAL DE SISTEMAS'!$B$6:$G$374,6,0)</f>
        <v>2</v>
      </c>
      <c r="H232" s="38" t="str">
        <f>VLOOKUP(B232,'TOTAL DE SISTEMAS'!$B$6:$I$380,7,0)</f>
        <v>Urbano</v>
      </c>
      <c r="I232" s="38" t="str">
        <f>VLOOKUP(B232,'TOTAL DE SISTEMAS'!$B$6:$I$380,8,0)</f>
        <v>SEIN</v>
      </c>
      <c r="J232" s="38" t="s">
        <v>24</v>
      </c>
      <c r="K232" s="39">
        <f>VLOOKUP(B232,'CLIENTES '!$C$3:$AA$345,25,0)</f>
        <v>26054</v>
      </c>
      <c r="L232" s="214">
        <f>AVERAGE(M232:O232)*VLOOKUP(B232,'CALCULO MCTER '!$B$1:$BD$352,52,0)</f>
        <v>0</v>
      </c>
      <c r="M232" s="156">
        <f>VLOOKUP(B232,'PROY CONSUMOS ENERGIA TRIMESTRE'!$C$3:$AF$310,28,0)</f>
        <v>3165510.5900000003</v>
      </c>
      <c r="N232" s="156">
        <f>VLOOKUP(B232,'PROY CONSUMOS ENERGIA TRIMESTRE'!$C$3:$AF$310,29,0)</f>
        <v>3165510.5900000003</v>
      </c>
      <c r="O232" s="156">
        <f>VLOOKUP(B232,'PROY CONSUMOS ENERGIA TRIMESTRE'!$C$3:$AF$310,30,0)</f>
        <v>3165510.5900000003</v>
      </c>
      <c r="P232" s="41">
        <f>VLOOKUP(C232,'CARGOS 04-02-2020'!$B$5:$BK$335,60,0)</f>
        <v>3.56</v>
      </c>
      <c r="Q232" s="41">
        <f>VLOOKUP(C232,'CARGOS 04-02-2020'!$B$5:$BK$335,62,0)</f>
        <v>66.02</v>
      </c>
      <c r="R232" s="191" t="e">
        <f t="shared" si="51"/>
        <v>#N/A</v>
      </c>
      <c r="S232" s="192" t="e">
        <f t="shared" si="52"/>
        <v>#N/A</v>
      </c>
      <c r="T232" s="125" t="e">
        <f t="shared" si="53"/>
        <v>#N/A</v>
      </c>
      <c r="U232" s="126" t="e">
        <f t="shared" si="54"/>
        <v>#N/A</v>
      </c>
      <c r="V232" s="42" t="e">
        <f t="shared" si="55"/>
        <v>#N/A</v>
      </c>
      <c r="W232" s="96" t="e">
        <f t="shared" si="56"/>
        <v>#N/A</v>
      </c>
      <c r="X232" s="96" t="e">
        <f t="shared" si="57"/>
        <v>#N/A</v>
      </c>
      <c r="Y232" s="151">
        <f t="shared" si="58"/>
        <v>92752.24</v>
      </c>
      <c r="Z232" s="152" t="e">
        <f t="shared" si="59"/>
        <v>#N/A</v>
      </c>
      <c r="AA232" s="153" t="e">
        <f t="shared" si="60"/>
        <v>#N/A</v>
      </c>
      <c r="AB232" s="151">
        <f t="shared" si="61"/>
        <v>92752.24</v>
      </c>
      <c r="AC232" s="152" t="e">
        <f t="shared" si="62"/>
        <v>#N/A</v>
      </c>
      <c r="AD232" s="154" t="e">
        <f t="shared" si="63"/>
        <v>#N/A</v>
      </c>
      <c r="AE232" s="151">
        <f t="shared" si="64"/>
        <v>92752.24</v>
      </c>
      <c r="AF232" s="152" t="e">
        <f t="shared" si="65"/>
        <v>#N/A</v>
      </c>
      <c r="AG232" s="154" t="e">
        <f t="shared" si="66"/>
        <v>#N/A</v>
      </c>
      <c r="AH232" s="187">
        <v>113447.84365709953</v>
      </c>
      <c r="AI232" s="193" t="e">
        <f t="shared" si="67"/>
        <v>#N/A</v>
      </c>
      <c r="AJ232" s="157">
        <f>Y232-VLOOKUP(B232,'CALCULO MCTER '!$B$3:$AM$348,38,0)</f>
        <v>-2080731.593969553</v>
      </c>
    </row>
    <row r="233" spans="1:37" s="18" customFormat="1">
      <c r="A233" s="98">
        <v>231</v>
      </c>
      <c r="B233" s="76" t="s">
        <v>520</v>
      </c>
      <c r="C233" s="36" t="str">
        <f>VLOOKUP(B233,'TOTAL DE SISTEMAS'!$B$6:$I$380,5,0)</f>
        <v>PL0084</v>
      </c>
      <c r="D233" s="36" t="str">
        <f>VLOOKUP(B233,'TOTAL DE SISTEMAS'!$B$6:$I$380,2,0)</f>
        <v>ELNO</v>
      </c>
      <c r="E233" s="36" t="str">
        <f>VLOOKUP(B233,'TOTAL DE SISTEMAS'!$B$6:$I$380,3,0)</f>
        <v>Electronoroeste</v>
      </c>
      <c r="F233" s="38" t="str">
        <f>VLOOKUP(B233,'TOTAL DE SISTEMAS'!$B$6:$I$380,4,0)</f>
        <v>Tumbes</v>
      </c>
      <c r="G233" s="38">
        <f>VLOOKUP(B233,'TOTAL DE SISTEMAS'!$B$6:$G$374,6,0)</f>
        <v>2</v>
      </c>
      <c r="H233" s="38" t="str">
        <f>VLOOKUP(B233,'TOTAL DE SISTEMAS'!$B$6:$I$380,7,0)</f>
        <v>Urbano</v>
      </c>
      <c r="I233" s="38" t="str">
        <f>VLOOKUP(B233,'TOTAL DE SISTEMAS'!$B$6:$I$380,8,0)</f>
        <v>SEIN</v>
      </c>
      <c r="J233" s="38" t="s">
        <v>24</v>
      </c>
      <c r="K233" s="39">
        <f>VLOOKUP(B233,'CLIENTES '!$C$3:$AA$345,25,0)</f>
        <v>19271</v>
      </c>
      <c r="L233" s="214">
        <f>AVERAGE(M233:O233)*VLOOKUP(B233,'CALCULO MCTER '!$B$1:$BD$352,52,0)</f>
        <v>0</v>
      </c>
      <c r="M233" s="156">
        <f>VLOOKUP(B233,'PROY CONSUMOS ENERGIA TRIMESTRE'!$C$3:$AF$310,28,0)</f>
        <v>2326644.1</v>
      </c>
      <c r="N233" s="156">
        <f>VLOOKUP(B233,'PROY CONSUMOS ENERGIA TRIMESTRE'!$C$3:$AF$310,29,0)</f>
        <v>2326644.1</v>
      </c>
      <c r="O233" s="156">
        <f>VLOOKUP(B233,'PROY CONSUMOS ENERGIA TRIMESTRE'!$C$3:$AF$310,30,0)</f>
        <v>2326644.1</v>
      </c>
      <c r="P233" s="41">
        <f>VLOOKUP(C233,'CARGOS 04-02-2020'!$B$5:$BK$335,60,0)</f>
        <v>3.56</v>
      </c>
      <c r="Q233" s="41">
        <f>VLOOKUP(C233,'CARGOS 04-02-2020'!$B$5:$BK$335,62,0)</f>
        <v>66.16</v>
      </c>
      <c r="R233" s="191" t="e">
        <f t="shared" si="51"/>
        <v>#N/A</v>
      </c>
      <c r="S233" s="192" t="e">
        <f t="shared" si="52"/>
        <v>#N/A</v>
      </c>
      <c r="T233" s="125" t="e">
        <f t="shared" si="53"/>
        <v>#N/A</v>
      </c>
      <c r="U233" s="126" t="e">
        <f t="shared" si="54"/>
        <v>#N/A</v>
      </c>
      <c r="V233" s="42" t="e">
        <f t="shared" si="55"/>
        <v>#N/A</v>
      </c>
      <c r="W233" s="96" t="e">
        <f t="shared" si="56"/>
        <v>#N/A</v>
      </c>
      <c r="X233" s="96" t="e">
        <f t="shared" si="57"/>
        <v>#N/A</v>
      </c>
      <c r="Y233" s="151">
        <f t="shared" si="58"/>
        <v>68604.759999999995</v>
      </c>
      <c r="Z233" s="152" t="e">
        <f t="shared" si="59"/>
        <v>#N/A</v>
      </c>
      <c r="AA233" s="153" t="e">
        <f t="shared" si="60"/>
        <v>#N/A</v>
      </c>
      <c r="AB233" s="151">
        <f t="shared" si="61"/>
        <v>68604.759999999995</v>
      </c>
      <c r="AC233" s="152" t="e">
        <f t="shared" si="62"/>
        <v>#N/A</v>
      </c>
      <c r="AD233" s="154" t="e">
        <f t="shared" si="63"/>
        <v>#N/A</v>
      </c>
      <c r="AE233" s="151">
        <f t="shared" si="64"/>
        <v>68604.759999999995</v>
      </c>
      <c r="AF233" s="152" t="e">
        <f t="shared" si="65"/>
        <v>#N/A</v>
      </c>
      <c r="AG233" s="154" t="e">
        <f t="shared" si="66"/>
        <v>#N/A</v>
      </c>
      <c r="AH233" s="187">
        <v>19217.339513669147</v>
      </c>
      <c r="AI233" s="193" t="e">
        <f t="shared" si="67"/>
        <v>#N/A</v>
      </c>
      <c r="AJ233" s="157">
        <f>Y233-VLOOKUP(B233,'CALCULO MCTER '!$B$3:$AM$348,38,0)</f>
        <v>-1533320.833337757</v>
      </c>
      <c r="AK233" s="18">
        <v>62.065275910931227</v>
      </c>
    </row>
    <row r="234" spans="1:37" s="18" customFormat="1">
      <c r="A234" s="98">
        <v>232</v>
      </c>
      <c r="B234" s="76" t="s">
        <v>523</v>
      </c>
      <c r="C234" s="36" t="str">
        <f>VLOOKUP(B234,'TOTAL DE SISTEMAS'!$B$6:$I$380,5,0)</f>
        <v>PL0085</v>
      </c>
      <c r="D234" s="36" t="str">
        <f>VLOOKUP(B234,'TOTAL DE SISTEMAS'!$B$6:$I$380,2,0)</f>
        <v>ELNO</v>
      </c>
      <c r="E234" s="36" t="str">
        <f>VLOOKUP(B234,'TOTAL DE SISTEMAS'!$B$6:$I$380,3,0)</f>
        <v>Electronoroeste</v>
      </c>
      <c r="F234" s="38" t="str">
        <f>VLOOKUP(B234,'TOTAL DE SISTEMAS'!$B$6:$I$380,4,0)</f>
        <v>Bajo Piura</v>
      </c>
      <c r="G234" s="38">
        <f>VLOOKUP(B234,'TOTAL DE SISTEMAS'!$B$6:$G$374,6,0)</f>
        <v>2</v>
      </c>
      <c r="H234" s="38" t="str">
        <f>VLOOKUP(B234,'TOTAL DE SISTEMAS'!$B$6:$I$380,7,0)</f>
        <v>Urbano</v>
      </c>
      <c r="I234" s="38" t="str">
        <f>VLOOKUP(B234,'TOTAL DE SISTEMAS'!$B$6:$I$380,8,0)</f>
        <v>SEIN</v>
      </c>
      <c r="J234" s="38" t="s">
        <v>24</v>
      </c>
      <c r="K234" s="39">
        <f>VLOOKUP(B234,'CLIENTES '!$C$3:$AA$345,25,0)</f>
        <v>25919</v>
      </c>
      <c r="L234" s="214">
        <f>AVERAGE(M234:O234)*VLOOKUP(B234,'CALCULO MCTER '!$B$1:$BD$352,52,0)</f>
        <v>0</v>
      </c>
      <c r="M234" s="156">
        <f>VLOOKUP(B234,'PROY CONSUMOS ENERGIA TRIMESTRE'!$C$3:$AF$310,28,0)</f>
        <v>1982901.0300000003</v>
      </c>
      <c r="N234" s="156">
        <f>VLOOKUP(B234,'PROY CONSUMOS ENERGIA TRIMESTRE'!$C$3:$AF$310,29,0)</f>
        <v>1982901.0300000003</v>
      </c>
      <c r="O234" s="156">
        <f>VLOOKUP(B234,'PROY CONSUMOS ENERGIA TRIMESTRE'!$C$3:$AF$310,30,0)</f>
        <v>1982901.0300000003</v>
      </c>
      <c r="P234" s="41">
        <f>VLOOKUP(C234,'CARGOS 04-02-2020'!$B$5:$BK$335,60,0)</f>
        <v>3.56</v>
      </c>
      <c r="Q234" s="41">
        <f>VLOOKUP(C234,'CARGOS 04-02-2020'!$B$5:$BK$335,62,0)</f>
        <v>66.09</v>
      </c>
      <c r="R234" s="191" t="e">
        <f t="shared" si="51"/>
        <v>#N/A</v>
      </c>
      <c r="S234" s="192" t="e">
        <f t="shared" si="52"/>
        <v>#N/A</v>
      </c>
      <c r="T234" s="125" t="e">
        <f t="shared" si="53"/>
        <v>#N/A</v>
      </c>
      <c r="U234" s="126" t="e">
        <f t="shared" si="54"/>
        <v>#N/A</v>
      </c>
      <c r="V234" s="42" t="e">
        <f t="shared" si="55"/>
        <v>#N/A</v>
      </c>
      <c r="W234" s="96" t="e">
        <f t="shared" si="56"/>
        <v>#N/A</v>
      </c>
      <c r="X234" s="96" t="e">
        <f t="shared" si="57"/>
        <v>#N/A</v>
      </c>
      <c r="Y234" s="151">
        <f t="shared" si="58"/>
        <v>92271.64</v>
      </c>
      <c r="Z234" s="152" t="e">
        <f t="shared" si="59"/>
        <v>#N/A</v>
      </c>
      <c r="AA234" s="153" t="e">
        <f t="shared" si="60"/>
        <v>#N/A</v>
      </c>
      <c r="AB234" s="151">
        <f t="shared" si="61"/>
        <v>92271.64</v>
      </c>
      <c r="AC234" s="152" t="e">
        <f t="shared" si="62"/>
        <v>#N/A</v>
      </c>
      <c r="AD234" s="154" t="e">
        <f t="shared" si="63"/>
        <v>#N/A</v>
      </c>
      <c r="AE234" s="151">
        <f t="shared" si="64"/>
        <v>92271.64</v>
      </c>
      <c r="AF234" s="152" t="e">
        <f t="shared" si="65"/>
        <v>#N/A</v>
      </c>
      <c r="AG234" s="154" t="e">
        <f t="shared" si="66"/>
        <v>#N/A</v>
      </c>
      <c r="AH234" s="187">
        <v>316.18153719865882</v>
      </c>
      <c r="AI234" s="193" t="e">
        <f t="shared" si="67"/>
        <v>#N/A</v>
      </c>
      <c r="AJ234" s="157">
        <f>Y234-VLOOKUP(B234,'CALCULO MCTER '!$B$3:$AM$348,38,0)</f>
        <v>-1257311.9234464022</v>
      </c>
    </row>
    <row r="235" spans="1:37" s="18" customFormat="1">
      <c r="A235" s="98">
        <v>233</v>
      </c>
      <c r="B235" s="76" t="s">
        <v>526</v>
      </c>
      <c r="C235" s="36" t="str">
        <f>VLOOKUP(B235,'TOTAL DE SISTEMAS'!$B$6:$I$380,5,0)</f>
        <v>PL0086</v>
      </c>
      <c r="D235" s="36" t="str">
        <f>VLOOKUP(B235,'TOTAL DE SISTEMAS'!$B$6:$I$380,2,0)</f>
        <v>ELNO</v>
      </c>
      <c r="E235" s="36" t="str">
        <f>VLOOKUP(B235,'TOTAL DE SISTEMAS'!$B$6:$I$380,3,0)</f>
        <v>Electronoroeste</v>
      </c>
      <c r="F235" s="38" t="str">
        <f>VLOOKUP(B235,'TOTAL DE SISTEMAS'!$B$6:$I$380,4,0)</f>
        <v>Chulucanas</v>
      </c>
      <c r="G235" s="38">
        <f>VLOOKUP(B235,'TOTAL DE SISTEMAS'!$B$6:$G$374,6,0)</f>
        <v>3</v>
      </c>
      <c r="H235" s="38" t="str">
        <f>VLOOKUP(B235,'TOTAL DE SISTEMAS'!$B$6:$I$380,7,0)</f>
        <v>Urbano Rural</v>
      </c>
      <c r="I235" s="38" t="str">
        <f>VLOOKUP(B235,'TOTAL DE SISTEMAS'!$B$6:$I$380,8,0)</f>
        <v>SEIN</v>
      </c>
      <c r="J235" s="38" t="s">
        <v>24</v>
      </c>
      <c r="K235" s="39">
        <f>VLOOKUP(B235,'CLIENTES '!$C$3:$AA$345,25,0)</f>
        <v>38764</v>
      </c>
      <c r="L235" s="214">
        <f>AVERAGE(M235:O235)*VLOOKUP(B235,'CALCULO MCTER '!$B$1:$BD$352,52,0)</f>
        <v>0</v>
      </c>
      <c r="M235" s="156">
        <f>VLOOKUP(B235,'PROY CONSUMOS ENERGIA TRIMESTRE'!$C$3:$AF$310,28,0)</f>
        <v>2561552.29</v>
      </c>
      <c r="N235" s="156">
        <f>VLOOKUP(B235,'PROY CONSUMOS ENERGIA TRIMESTRE'!$C$3:$AF$310,29,0)</f>
        <v>2561552.29</v>
      </c>
      <c r="O235" s="156">
        <f>VLOOKUP(B235,'PROY CONSUMOS ENERGIA TRIMESTRE'!$C$3:$AF$310,30,0)</f>
        <v>2561552.29</v>
      </c>
      <c r="P235" s="41">
        <f>VLOOKUP(C235,'CARGOS 04-02-2020'!$B$5:$BK$335,60,0)</f>
        <v>3.56</v>
      </c>
      <c r="Q235" s="41">
        <f>VLOOKUP(C235,'CARGOS 04-02-2020'!$B$5:$BK$335,62,0)</f>
        <v>66.09</v>
      </c>
      <c r="R235" s="191" t="e">
        <f t="shared" si="51"/>
        <v>#N/A</v>
      </c>
      <c r="S235" s="192" t="e">
        <f t="shared" si="52"/>
        <v>#N/A</v>
      </c>
      <c r="T235" s="125" t="e">
        <f t="shared" si="53"/>
        <v>#N/A</v>
      </c>
      <c r="U235" s="126" t="e">
        <f t="shared" si="54"/>
        <v>#N/A</v>
      </c>
      <c r="V235" s="42" t="e">
        <f t="shared" si="55"/>
        <v>#N/A</v>
      </c>
      <c r="W235" s="96" t="e">
        <f t="shared" si="56"/>
        <v>#N/A</v>
      </c>
      <c r="X235" s="96" t="e">
        <f t="shared" si="57"/>
        <v>#N/A</v>
      </c>
      <c r="Y235" s="151">
        <f t="shared" si="58"/>
        <v>137999.84</v>
      </c>
      <c r="Z235" s="152" t="e">
        <f t="shared" si="59"/>
        <v>#N/A</v>
      </c>
      <c r="AA235" s="153" t="e">
        <f t="shared" si="60"/>
        <v>#N/A</v>
      </c>
      <c r="AB235" s="151">
        <f t="shared" si="61"/>
        <v>137999.84</v>
      </c>
      <c r="AC235" s="152" t="e">
        <f t="shared" si="62"/>
        <v>#N/A</v>
      </c>
      <c r="AD235" s="154" t="e">
        <f t="shared" si="63"/>
        <v>#N/A</v>
      </c>
      <c r="AE235" s="151">
        <f t="shared" si="64"/>
        <v>137999.84</v>
      </c>
      <c r="AF235" s="152" t="e">
        <f t="shared" si="65"/>
        <v>#N/A</v>
      </c>
      <c r="AG235" s="154" t="e">
        <f t="shared" si="66"/>
        <v>#N/A</v>
      </c>
      <c r="AH235" s="187">
        <v>1426.233972760474</v>
      </c>
      <c r="AI235" s="193" t="e">
        <f t="shared" si="67"/>
        <v>#N/A</v>
      </c>
      <c r="AJ235" s="157">
        <f>Y235-VLOOKUP(B235,'CALCULO MCTER '!$B$3:$AM$348,38,0)</f>
        <v>-1483000.5409648942</v>
      </c>
    </row>
    <row r="236" spans="1:37" s="18" customFormat="1">
      <c r="A236" s="98">
        <v>234</v>
      </c>
      <c r="B236" s="76" t="s">
        <v>529</v>
      </c>
      <c r="C236" s="36" t="str">
        <f>VLOOKUP(B236,'TOTAL DE SISTEMAS'!$B$6:$I$380,5,0)</f>
        <v>PL0165</v>
      </c>
      <c r="D236" s="36" t="str">
        <f>VLOOKUP(B236,'TOTAL DE SISTEMAS'!$B$6:$I$380,2,0)</f>
        <v>ELNO</v>
      </c>
      <c r="E236" s="36" t="str">
        <f>VLOOKUP(B236,'TOTAL DE SISTEMAS'!$B$6:$I$380,3,0)</f>
        <v>Electronoroeste</v>
      </c>
      <c r="F236" s="38" t="str">
        <f>VLOOKUP(B236,'TOTAL DE SISTEMAS'!$B$6:$I$380,4,0)</f>
        <v>Tumbes Rural</v>
      </c>
      <c r="G236" s="38">
        <f>VLOOKUP(B236,'TOTAL DE SISTEMAS'!$B$6:$G$374,6,0)</f>
        <v>3</v>
      </c>
      <c r="H236" s="38" t="str">
        <f>VLOOKUP(B236,'TOTAL DE SISTEMAS'!$B$6:$I$380,7,0)</f>
        <v>Urbano Rural</v>
      </c>
      <c r="I236" s="38" t="str">
        <f>VLOOKUP(B236,'TOTAL DE SISTEMAS'!$B$6:$I$380,8,0)</f>
        <v>SEIN</v>
      </c>
      <c r="J236" s="38" t="s">
        <v>24</v>
      </c>
      <c r="K236" s="39">
        <f>VLOOKUP(B236,'CLIENTES '!$C$3:$AA$345,25,0)</f>
        <v>6848</v>
      </c>
      <c r="L236" s="214">
        <f>AVERAGE(M236:O236)*VLOOKUP(B236,'CALCULO MCTER '!$B$1:$BD$352,52,0)</f>
        <v>0</v>
      </c>
      <c r="M236" s="156">
        <f>VLOOKUP(B236,'PROY CONSUMOS ENERGIA TRIMESTRE'!$C$3:$AF$310,28,0)</f>
        <v>515027.70000000007</v>
      </c>
      <c r="N236" s="156">
        <f>VLOOKUP(B236,'PROY CONSUMOS ENERGIA TRIMESTRE'!$C$3:$AF$310,29,0)</f>
        <v>515027.70000000007</v>
      </c>
      <c r="O236" s="156">
        <f>VLOOKUP(B236,'PROY CONSUMOS ENERGIA TRIMESTRE'!$C$3:$AF$310,30,0)</f>
        <v>515027.70000000007</v>
      </c>
      <c r="P236" s="41">
        <f>VLOOKUP(C236,'CARGOS 04-02-2020'!$B$5:$BK$335,60,0)</f>
        <v>3.56</v>
      </c>
      <c r="Q236" s="41">
        <f>VLOOKUP(C236,'CARGOS 04-02-2020'!$B$5:$BK$335,62,0)</f>
        <v>66.16</v>
      </c>
      <c r="R236" s="191" t="e">
        <f t="shared" si="51"/>
        <v>#N/A</v>
      </c>
      <c r="S236" s="192" t="e">
        <f t="shared" si="52"/>
        <v>#N/A</v>
      </c>
      <c r="T236" s="125" t="e">
        <f t="shared" si="53"/>
        <v>#N/A</v>
      </c>
      <c r="U236" s="126" t="e">
        <f t="shared" si="54"/>
        <v>#N/A</v>
      </c>
      <c r="V236" s="42" t="e">
        <f t="shared" si="55"/>
        <v>#N/A</v>
      </c>
      <c r="W236" s="96" t="e">
        <f t="shared" si="56"/>
        <v>#N/A</v>
      </c>
      <c r="X236" s="96" t="e">
        <f t="shared" si="57"/>
        <v>#N/A</v>
      </c>
      <c r="Y236" s="151">
        <f t="shared" si="58"/>
        <v>24378.880000000001</v>
      </c>
      <c r="Z236" s="152" t="e">
        <f t="shared" si="59"/>
        <v>#N/A</v>
      </c>
      <c r="AA236" s="153" t="e">
        <f t="shared" si="60"/>
        <v>#N/A</v>
      </c>
      <c r="AB236" s="151">
        <f t="shared" si="61"/>
        <v>24378.880000000001</v>
      </c>
      <c r="AC236" s="152" t="e">
        <f t="shared" si="62"/>
        <v>#N/A</v>
      </c>
      <c r="AD236" s="154" t="e">
        <f t="shared" si="63"/>
        <v>#N/A</v>
      </c>
      <c r="AE236" s="151">
        <f t="shared" si="64"/>
        <v>24378.880000000001</v>
      </c>
      <c r="AF236" s="152" t="e">
        <f t="shared" si="65"/>
        <v>#N/A</v>
      </c>
      <c r="AG236" s="154" t="e">
        <f t="shared" si="66"/>
        <v>#N/A</v>
      </c>
      <c r="AH236" s="187">
        <v>139497.15073375544</v>
      </c>
      <c r="AI236" s="193" t="e">
        <f t="shared" si="67"/>
        <v>#N/A</v>
      </c>
      <c r="AJ236" s="157">
        <f>Y236-VLOOKUP(B236,'CALCULO MCTER '!$B$3:$AM$348,38,0)</f>
        <v>-302959.38486928004</v>
      </c>
    </row>
    <row r="237" spans="1:37" s="18" customFormat="1">
      <c r="A237" s="98">
        <v>235</v>
      </c>
      <c r="B237" s="76" t="s">
        <v>532</v>
      </c>
      <c r="C237" s="36" t="str">
        <f>VLOOKUP(B237,'TOTAL DE SISTEMAS'!$B$6:$I$380,5,0)</f>
        <v>PL0231</v>
      </c>
      <c r="D237" s="36" t="str">
        <f>VLOOKUP(B237,'TOTAL DE SISTEMAS'!$B$6:$I$380,2,0)</f>
        <v>ELNO</v>
      </c>
      <c r="E237" s="36" t="str">
        <f>VLOOKUP(B237,'TOTAL DE SISTEMAS'!$B$6:$I$380,3,0)</f>
        <v>Electronoroeste</v>
      </c>
      <c r="F237" s="38" t="str">
        <f>VLOOKUP(B237,'TOTAL DE SISTEMAS'!$B$6:$I$380,4,0)</f>
        <v>Frontera</v>
      </c>
      <c r="G237" s="38">
        <f>VLOOKUP(B237,'TOTAL DE SISTEMAS'!$B$6:$G$374,6,0)</f>
        <v>4</v>
      </c>
      <c r="H237" s="38" t="str">
        <f>VLOOKUP(B237,'TOTAL DE SISTEMAS'!$B$6:$I$380,7,0)</f>
        <v>Rural</v>
      </c>
      <c r="I237" s="38" t="str">
        <f>VLOOKUP(B237,'TOTAL DE SISTEMAS'!$B$6:$I$380,8,0)</f>
        <v>SEIN</v>
      </c>
      <c r="J237" s="38" t="s">
        <v>24</v>
      </c>
      <c r="K237" s="39">
        <f>VLOOKUP(B237,'CLIENTES '!$C$3:$AA$345,25,0)</f>
        <v>2756</v>
      </c>
      <c r="L237" s="214">
        <f>AVERAGE(M237:O237)*VLOOKUP(B237,'CALCULO MCTER '!$B$1:$BD$352,52,0)</f>
        <v>0</v>
      </c>
      <c r="M237" s="156">
        <f>VLOOKUP(B237,'PROY CONSUMOS ENERGIA TRIMESTRE'!$C$3:$AF$310,28,0)</f>
        <v>143049.5</v>
      </c>
      <c r="N237" s="156">
        <f>VLOOKUP(B237,'PROY CONSUMOS ENERGIA TRIMESTRE'!$C$3:$AF$310,29,0)</f>
        <v>143049.5</v>
      </c>
      <c r="O237" s="156">
        <f>VLOOKUP(B237,'PROY CONSUMOS ENERGIA TRIMESTRE'!$C$3:$AF$310,30,0)</f>
        <v>143049.5</v>
      </c>
      <c r="P237" s="41">
        <f>VLOOKUP(C237,'CARGOS 04-02-2020'!$B$5:$BK$335,60,0)</f>
        <v>3.56</v>
      </c>
      <c r="Q237" s="41">
        <f>VLOOKUP(C237,'CARGOS 04-02-2020'!$B$5:$BK$335,62,0)</f>
        <v>66.09</v>
      </c>
      <c r="R237" s="191" t="e">
        <f t="shared" si="51"/>
        <v>#N/A</v>
      </c>
      <c r="S237" s="192" t="e">
        <f t="shared" si="52"/>
        <v>#N/A</v>
      </c>
      <c r="T237" s="125" t="e">
        <f t="shared" si="53"/>
        <v>#N/A</v>
      </c>
      <c r="U237" s="126" t="e">
        <f t="shared" si="54"/>
        <v>#N/A</v>
      </c>
      <c r="V237" s="42" t="e">
        <f t="shared" si="55"/>
        <v>#N/A</v>
      </c>
      <c r="W237" s="96" t="e">
        <f t="shared" si="56"/>
        <v>#N/A</v>
      </c>
      <c r="X237" s="96" t="e">
        <f t="shared" si="57"/>
        <v>#N/A</v>
      </c>
      <c r="Y237" s="151">
        <f t="shared" si="58"/>
        <v>9811.36</v>
      </c>
      <c r="Z237" s="152" t="e">
        <f t="shared" si="59"/>
        <v>#N/A</v>
      </c>
      <c r="AA237" s="153" t="e">
        <f t="shared" si="60"/>
        <v>#N/A</v>
      </c>
      <c r="AB237" s="151">
        <f t="shared" si="61"/>
        <v>9811.36</v>
      </c>
      <c r="AC237" s="152" t="e">
        <f t="shared" si="62"/>
        <v>#N/A</v>
      </c>
      <c r="AD237" s="154" t="e">
        <f t="shared" si="63"/>
        <v>#N/A</v>
      </c>
      <c r="AE237" s="151">
        <f t="shared" si="64"/>
        <v>9811.36</v>
      </c>
      <c r="AF237" s="152" t="e">
        <f t="shared" si="65"/>
        <v>#N/A</v>
      </c>
      <c r="AG237" s="154" t="e">
        <f t="shared" si="66"/>
        <v>#N/A</v>
      </c>
      <c r="AH237" s="187">
        <v>0</v>
      </c>
      <c r="AI237" s="193" t="e">
        <f t="shared" si="67"/>
        <v>#N/A</v>
      </c>
      <c r="AJ237" s="157">
        <f>Y237-VLOOKUP(B237,'CALCULO MCTER '!$B$3:$AM$348,38,0)</f>
        <v>-78825.051882473621</v>
      </c>
    </row>
    <row r="238" spans="1:37" s="18" customFormat="1">
      <c r="A238" s="98">
        <v>236</v>
      </c>
      <c r="B238" s="76" t="s">
        <v>535</v>
      </c>
      <c r="C238" s="36" t="str">
        <f>VLOOKUP(B238,'TOTAL DE SISTEMAS'!$B$6:$I$380,5,0)</f>
        <v>PL0232</v>
      </c>
      <c r="D238" s="36" t="str">
        <f>VLOOKUP(B238,'TOTAL DE SISTEMAS'!$B$6:$I$380,2,0)</f>
        <v>ELNO</v>
      </c>
      <c r="E238" s="36" t="str">
        <f>VLOOKUP(B238,'TOTAL DE SISTEMAS'!$B$6:$I$380,3,0)</f>
        <v>Electronoroeste</v>
      </c>
      <c r="F238" s="38" t="str">
        <f>VLOOKUP(B238,'TOTAL DE SISTEMAS'!$B$6:$I$380,4,0)</f>
        <v>Máncora</v>
      </c>
      <c r="G238" s="38">
        <f>VLOOKUP(B238,'TOTAL DE SISTEMAS'!$B$6:$G$374,6,0)</f>
        <v>2</v>
      </c>
      <c r="H238" s="38" t="str">
        <f>VLOOKUP(B238,'TOTAL DE SISTEMAS'!$B$6:$I$380,7,0)</f>
        <v>Urbano</v>
      </c>
      <c r="I238" s="38" t="str">
        <f>VLOOKUP(B238,'TOTAL DE SISTEMAS'!$B$6:$I$380,8,0)</f>
        <v>SEIN</v>
      </c>
      <c r="J238" s="38" t="s">
        <v>24</v>
      </c>
      <c r="K238" s="39">
        <f>VLOOKUP(B238,'CLIENTES '!$C$3:$AA$345,25,0)</f>
        <v>3223</v>
      </c>
      <c r="L238" s="214">
        <f>AVERAGE(M238:O238)*VLOOKUP(B238,'CALCULO MCTER '!$B$1:$BD$352,52,0)</f>
        <v>0</v>
      </c>
      <c r="M238" s="156">
        <f>VLOOKUP(B238,'PROY CONSUMOS ENERGIA TRIMESTRE'!$C$3:$AF$310,28,0)</f>
        <v>581423.15</v>
      </c>
      <c r="N238" s="156">
        <f>VLOOKUP(B238,'PROY CONSUMOS ENERGIA TRIMESTRE'!$C$3:$AF$310,29,0)</f>
        <v>581423.15</v>
      </c>
      <c r="O238" s="156">
        <f>VLOOKUP(B238,'PROY CONSUMOS ENERGIA TRIMESTRE'!$C$3:$AF$310,30,0)</f>
        <v>581423.15</v>
      </c>
      <c r="P238" s="41">
        <f>VLOOKUP(C238,'CARGOS 04-02-2020'!$B$5:$BK$335,60,0)</f>
        <v>3.56</v>
      </c>
      <c r="Q238" s="41">
        <f>VLOOKUP(C238,'CARGOS 04-02-2020'!$B$5:$BK$335,62,0)</f>
        <v>66.16</v>
      </c>
      <c r="R238" s="191" t="e">
        <f t="shared" si="51"/>
        <v>#N/A</v>
      </c>
      <c r="S238" s="192" t="e">
        <f t="shared" si="52"/>
        <v>#N/A</v>
      </c>
      <c r="T238" s="125" t="e">
        <f t="shared" si="53"/>
        <v>#N/A</v>
      </c>
      <c r="U238" s="126" t="e">
        <f t="shared" si="54"/>
        <v>#N/A</v>
      </c>
      <c r="V238" s="42" t="e">
        <f t="shared" si="55"/>
        <v>#N/A</v>
      </c>
      <c r="W238" s="96" t="e">
        <f t="shared" si="56"/>
        <v>#N/A</v>
      </c>
      <c r="X238" s="96" t="e">
        <f t="shared" si="57"/>
        <v>#N/A</v>
      </c>
      <c r="Y238" s="151">
        <f t="shared" si="58"/>
        <v>11473.880000000001</v>
      </c>
      <c r="Z238" s="152" t="e">
        <f t="shared" si="59"/>
        <v>#N/A</v>
      </c>
      <c r="AA238" s="153" t="e">
        <f t="shared" si="60"/>
        <v>#N/A</v>
      </c>
      <c r="AB238" s="151">
        <f t="shared" si="61"/>
        <v>11473.880000000001</v>
      </c>
      <c r="AC238" s="152" t="e">
        <f t="shared" si="62"/>
        <v>#N/A</v>
      </c>
      <c r="AD238" s="154" t="e">
        <f t="shared" si="63"/>
        <v>#N/A</v>
      </c>
      <c r="AE238" s="151">
        <f t="shared" si="64"/>
        <v>11473.880000000001</v>
      </c>
      <c r="AF238" s="152" t="e">
        <f t="shared" si="65"/>
        <v>#N/A</v>
      </c>
      <c r="AG238" s="154" t="e">
        <f t="shared" si="66"/>
        <v>#N/A</v>
      </c>
      <c r="AH238" s="187">
        <v>21461.958374884089</v>
      </c>
      <c r="AI238" s="193" t="e">
        <f t="shared" si="67"/>
        <v>#N/A</v>
      </c>
      <c r="AJ238" s="157">
        <f>Y238-VLOOKUP(B238,'CALCULO MCTER '!$B$3:$AM$348,38,0)</f>
        <v>-389937.06646361598</v>
      </c>
    </row>
    <row r="239" spans="1:37" s="18" customFormat="1">
      <c r="A239" s="98">
        <v>237</v>
      </c>
      <c r="B239" s="76" t="s">
        <v>538</v>
      </c>
      <c r="C239" s="36" t="str">
        <f>VLOOKUP(B239,'TOTAL DE SISTEMAS'!$B$6:$I$380,5,0)</f>
        <v>PL0259</v>
      </c>
      <c r="D239" s="36" t="str">
        <f>VLOOKUP(B239,'TOTAL DE SISTEMAS'!$B$6:$I$380,2,0)</f>
        <v>ELNO</v>
      </c>
      <c r="E239" s="36" t="str">
        <f>VLOOKUP(B239,'TOTAL DE SISTEMAS'!$B$6:$I$380,3,0)</f>
        <v>Electronoroeste</v>
      </c>
      <c r="F239" s="38" t="str">
        <f>VLOOKUP(B239,'TOTAL DE SISTEMAS'!$B$6:$I$380,4,0)</f>
        <v>Zarumilla Rural</v>
      </c>
      <c r="G239" s="38">
        <f>VLOOKUP(B239,'TOTAL DE SISTEMAS'!$B$6:$G$374,6,0)</f>
        <v>3</v>
      </c>
      <c r="H239" s="38" t="str">
        <f>VLOOKUP(B239,'TOTAL DE SISTEMAS'!$B$6:$I$380,7,0)</f>
        <v>Urbano Rural</v>
      </c>
      <c r="I239" s="38" t="str">
        <f>VLOOKUP(B239,'TOTAL DE SISTEMAS'!$B$6:$I$380,8,0)</f>
        <v>SEIN</v>
      </c>
      <c r="J239" s="38" t="s">
        <v>24</v>
      </c>
      <c r="K239" s="39">
        <f>VLOOKUP(B239,'CLIENTES '!$C$3:$AA$345,25,0)</f>
        <v>1931</v>
      </c>
      <c r="L239" s="214">
        <f>AVERAGE(M239:O239)*VLOOKUP(B239,'CALCULO MCTER '!$B$1:$BD$352,52,0)</f>
        <v>0</v>
      </c>
      <c r="M239" s="156">
        <f>VLOOKUP(B239,'PROY CONSUMOS ENERGIA TRIMESTRE'!$C$3:$AF$310,28,0)</f>
        <v>143386.1</v>
      </c>
      <c r="N239" s="156">
        <f>VLOOKUP(B239,'PROY CONSUMOS ENERGIA TRIMESTRE'!$C$3:$AF$310,29,0)</f>
        <v>143386.1</v>
      </c>
      <c r="O239" s="156">
        <f>VLOOKUP(B239,'PROY CONSUMOS ENERGIA TRIMESTRE'!$C$3:$AF$310,30,0)</f>
        <v>143386.1</v>
      </c>
      <c r="P239" s="41">
        <f>VLOOKUP(C239,'CARGOS 04-02-2020'!$B$5:$BK$335,60,0)</f>
        <v>3.56</v>
      </c>
      <c r="Q239" s="41">
        <f>VLOOKUP(C239,'CARGOS 04-02-2020'!$B$5:$BK$335,62,0)</f>
        <v>66.16</v>
      </c>
      <c r="R239" s="191" t="e">
        <f t="shared" si="51"/>
        <v>#N/A</v>
      </c>
      <c r="S239" s="192" t="e">
        <f t="shared" si="52"/>
        <v>#N/A</v>
      </c>
      <c r="T239" s="125" t="e">
        <f t="shared" si="53"/>
        <v>#N/A</v>
      </c>
      <c r="U239" s="126" t="e">
        <f t="shared" si="54"/>
        <v>#N/A</v>
      </c>
      <c r="V239" s="42" t="e">
        <f t="shared" si="55"/>
        <v>#N/A</v>
      </c>
      <c r="W239" s="96" t="e">
        <f t="shared" si="56"/>
        <v>#N/A</v>
      </c>
      <c r="X239" s="96" t="e">
        <f t="shared" si="57"/>
        <v>#N/A</v>
      </c>
      <c r="Y239" s="151">
        <f t="shared" si="58"/>
        <v>6874.36</v>
      </c>
      <c r="Z239" s="152" t="e">
        <f t="shared" si="59"/>
        <v>#N/A</v>
      </c>
      <c r="AA239" s="153" t="e">
        <f t="shared" si="60"/>
        <v>#N/A</v>
      </c>
      <c r="AB239" s="151">
        <f t="shared" si="61"/>
        <v>6874.36</v>
      </c>
      <c r="AC239" s="152" t="e">
        <f t="shared" si="62"/>
        <v>#N/A</v>
      </c>
      <c r="AD239" s="154" t="e">
        <f t="shared" si="63"/>
        <v>#N/A</v>
      </c>
      <c r="AE239" s="151">
        <f t="shared" si="64"/>
        <v>6874.36</v>
      </c>
      <c r="AF239" s="152" t="e">
        <f t="shared" si="65"/>
        <v>#N/A</v>
      </c>
      <c r="AG239" s="154" t="e">
        <f t="shared" si="66"/>
        <v>#N/A</v>
      </c>
      <c r="AH239" s="187">
        <v>4938.1488747816766</v>
      </c>
      <c r="AI239" s="193" t="e">
        <f t="shared" si="67"/>
        <v>#N/A</v>
      </c>
      <c r="AJ239" s="157">
        <f>Y239-VLOOKUP(B239,'CALCULO MCTER '!$B$3:$AM$348,38,0)</f>
        <v>-83394.14219519998</v>
      </c>
    </row>
    <row r="240" spans="1:37" s="18" customFormat="1">
      <c r="A240" s="98">
        <v>238</v>
      </c>
      <c r="B240" s="76" t="s">
        <v>1314</v>
      </c>
      <c r="C240" s="36" t="str">
        <f>VLOOKUP(B240,'TOTAL DE SISTEMAS'!$B$6:$I$380,5,0)</f>
        <v>PL0306</v>
      </c>
      <c r="D240" s="36" t="str">
        <f>VLOOKUP(B240,'TOTAL DE SISTEMAS'!$B$6:$I$380,2,0)</f>
        <v>ELNO</v>
      </c>
      <c r="E240" s="36" t="str">
        <f>VLOOKUP(B240,'TOTAL DE SISTEMAS'!$B$6:$I$380,3,0)</f>
        <v>Electronoroeste</v>
      </c>
      <c r="F240" s="38" t="str">
        <f>VLOOKUP(B240,'TOTAL DE SISTEMAS'!$B$6:$I$380,4,0)</f>
        <v>Santo Domingo-Chalaco I Y II</v>
      </c>
      <c r="G240" s="38" t="str">
        <f>VLOOKUP(B240,'TOTAL DE SISTEMAS'!$B$6:$G$374,6,0)</f>
        <v>SER</v>
      </c>
      <c r="H240" s="38" t="str">
        <f>VLOOKUP(B240,'TOTAL DE SISTEMAS'!$B$6:$I$380,7,0)</f>
        <v>Rural</v>
      </c>
      <c r="I240" s="38" t="str">
        <f>VLOOKUP(B240,'TOTAL DE SISTEMAS'!$B$6:$I$380,8,0)</f>
        <v>SEIN</v>
      </c>
      <c r="J240" s="38" t="s">
        <v>24</v>
      </c>
      <c r="K240" s="39">
        <f>VLOOKUP(B240,'CLIENTES '!$C$3:$AA$345,25,0)</f>
        <v>21888</v>
      </c>
      <c r="L240" s="214">
        <f>AVERAGE(M240:O240)*VLOOKUP(B240,'CALCULO MCTER '!$B$1:$BD$352,52,0)</f>
        <v>0</v>
      </c>
      <c r="M240" s="156">
        <f>VLOOKUP(B240,'PROY CONSUMOS ENERGIA TRIMESTRE'!$C$3:$AF$310,28,0)</f>
        <v>410311.55000000005</v>
      </c>
      <c r="N240" s="156">
        <f>VLOOKUP(B240,'PROY CONSUMOS ENERGIA TRIMESTRE'!$C$3:$AF$310,29,0)</f>
        <v>410311.55000000005</v>
      </c>
      <c r="O240" s="156">
        <f>VLOOKUP(B240,'PROY CONSUMOS ENERGIA TRIMESTRE'!$C$3:$AF$310,30,0)</f>
        <v>410311.55000000005</v>
      </c>
      <c r="P240" s="41">
        <f>VLOOKUP(C240,'CARGOS 04-02-2020'!$B$5:$BK$335,60,0)</f>
        <v>3.56</v>
      </c>
      <c r="Q240" s="41">
        <f>VLOOKUP(C240,'CARGOS 04-02-2020'!$B$5:$BK$335,62,0)</f>
        <v>66.09</v>
      </c>
      <c r="R240" s="191" t="e">
        <f t="shared" si="51"/>
        <v>#N/A</v>
      </c>
      <c r="S240" s="192" t="e">
        <f t="shared" si="52"/>
        <v>#N/A</v>
      </c>
      <c r="T240" s="125" t="e">
        <f t="shared" si="53"/>
        <v>#N/A</v>
      </c>
      <c r="U240" s="126" t="e">
        <f t="shared" si="54"/>
        <v>#N/A</v>
      </c>
      <c r="V240" s="42" t="e">
        <f t="shared" si="55"/>
        <v>#N/A</v>
      </c>
      <c r="W240" s="96" t="e">
        <f t="shared" si="56"/>
        <v>#N/A</v>
      </c>
      <c r="X240" s="96" t="e">
        <f t="shared" si="57"/>
        <v>#N/A</v>
      </c>
      <c r="Y240" s="151">
        <f t="shared" si="58"/>
        <v>77921.279999999999</v>
      </c>
      <c r="Z240" s="152" t="e">
        <f t="shared" si="59"/>
        <v>#N/A</v>
      </c>
      <c r="AA240" s="153" t="e">
        <f t="shared" si="60"/>
        <v>#N/A</v>
      </c>
      <c r="AB240" s="151">
        <f t="shared" si="61"/>
        <v>77921.279999999999</v>
      </c>
      <c r="AC240" s="152" t="e">
        <f t="shared" si="62"/>
        <v>#N/A</v>
      </c>
      <c r="AD240" s="154" t="e">
        <f t="shared" si="63"/>
        <v>#N/A</v>
      </c>
      <c r="AE240" s="151">
        <f t="shared" si="64"/>
        <v>77921.279999999999</v>
      </c>
      <c r="AF240" s="152" t="e">
        <f t="shared" si="65"/>
        <v>#N/A</v>
      </c>
      <c r="AG240" s="154" t="e">
        <f t="shared" si="66"/>
        <v>#N/A</v>
      </c>
      <c r="AH240" s="187">
        <v>6020.7429259198161</v>
      </c>
      <c r="AI240" s="193" t="e">
        <f t="shared" si="67"/>
        <v>#N/A</v>
      </c>
      <c r="AJ240" s="157">
        <f>Y240-VLOOKUP(B240,'CALCULO MCTER '!$B$3:$AM$348,38,0)</f>
        <v>-184138.48738593006</v>
      </c>
    </row>
    <row r="241" spans="1:37" s="18" customFormat="1">
      <c r="A241" s="98">
        <v>239</v>
      </c>
      <c r="B241" s="76" t="s">
        <v>1316</v>
      </c>
      <c r="C241" s="36" t="str">
        <f>VLOOKUP(B241,'TOTAL DE SISTEMAS'!$B$6:$I$380,5,0)</f>
        <v>PL0307</v>
      </c>
      <c r="D241" s="36" t="str">
        <f>VLOOKUP(B241,'TOTAL DE SISTEMAS'!$B$6:$I$380,2,0)</f>
        <v>ELNO</v>
      </c>
      <c r="E241" s="36" t="str">
        <f>VLOOKUP(B241,'TOTAL DE SISTEMAS'!$B$6:$I$380,3,0)</f>
        <v>Electronoroeste</v>
      </c>
      <c r="F241" s="38" t="str">
        <f>VLOOKUP(B241,'TOTAL DE SISTEMAS'!$B$6:$I$380,4,0)</f>
        <v>Huancabamba-Huarmaca</v>
      </c>
      <c r="G241" s="38" t="str">
        <f>VLOOKUP(B241,'TOTAL DE SISTEMAS'!$B$6:$G$374,6,0)</f>
        <v>SER</v>
      </c>
      <c r="H241" s="38" t="str">
        <f>VLOOKUP(B241,'TOTAL DE SISTEMAS'!$B$6:$I$380,7,0)</f>
        <v>Rural</v>
      </c>
      <c r="I241" s="38" t="str">
        <f>VLOOKUP(B241,'TOTAL DE SISTEMAS'!$B$6:$I$380,8,0)</f>
        <v>SEIN</v>
      </c>
      <c r="J241" s="38" t="s">
        <v>24</v>
      </c>
      <c r="K241" s="39">
        <f>VLOOKUP(B241,'CLIENTES '!$C$3:$AA$345,25,0)</f>
        <v>24468</v>
      </c>
      <c r="L241" s="214">
        <f>AVERAGE(M241:O241)*VLOOKUP(B241,'CALCULO MCTER '!$B$1:$BD$352,52,0)</f>
        <v>0</v>
      </c>
      <c r="M241" s="156">
        <f>VLOOKUP(B241,'PROY CONSUMOS ENERGIA TRIMESTRE'!$C$3:$AF$310,28,0)</f>
        <v>408184.7</v>
      </c>
      <c r="N241" s="156">
        <f>VLOOKUP(B241,'PROY CONSUMOS ENERGIA TRIMESTRE'!$C$3:$AF$310,29,0)</f>
        <v>408184.7</v>
      </c>
      <c r="O241" s="156">
        <f>VLOOKUP(B241,'PROY CONSUMOS ENERGIA TRIMESTRE'!$C$3:$AF$310,30,0)</f>
        <v>408184.7</v>
      </c>
      <c r="P241" s="41">
        <f>VLOOKUP(C241,'CARGOS 04-02-2020'!$B$5:$BK$335,60,0)</f>
        <v>3.56</v>
      </c>
      <c r="Q241" s="41">
        <f>VLOOKUP(C241,'CARGOS 04-02-2020'!$B$5:$BK$335,62,0)</f>
        <v>66.09</v>
      </c>
      <c r="R241" s="191" t="e">
        <f t="shared" si="51"/>
        <v>#N/A</v>
      </c>
      <c r="S241" s="192" t="e">
        <f t="shared" si="52"/>
        <v>#N/A</v>
      </c>
      <c r="T241" s="125" t="e">
        <f t="shared" si="53"/>
        <v>#N/A</v>
      </c>
      <c r="U241" s="126" t="e">
        <f t="shared" si="54"/>
        <v>#N/A</v>
      </c>
      <c r="V241" s="42" t="e">
        <f t="shared" si="55"/>
        <v>#N/A</v>
      </c>
      <c r="W241" s="96" t="e">
        <f t="shared" si="56"/>
        <v>#N/A</v>
      </c>
      <c r="X241" s="96" t="e">
        <f t="shared" si="57"/>
        <v>#N/A</v>
      </c>
      <c r="Y241" s="151">
        <f t="shared" si="58"/>
        <v>87106.08</v>
      </c>
      <c r="Z241" s="152" t="e">
        <f t="shared" si="59"/>
        <v>#N/A</v>
      </c>
      <c r="AA241" s="153" t="e">
        <f t="shared" si="60"/>
        <v>#N/A</v>
      </c>
      <c r="AB241" s="151">
        <f t="shared" si="61"/>
        <v>87106.08</v>
      </c>
      <c r="AC241" s="152" t="e">
        <f t="shared" si="62"/>
        <v>#N/A</v>
      </c>
      <c r="AD241" s="154" t="e">
        <f t="shared" si="63"/>
        <v>#N/A</v>
      </c>
      <c r="AE241" s="151">
        <f t="shared" si="64"/>
        <v>87106.08</v>
      </c>
      <c r="AF241" s="152" t="e">
        <f t="shared" si="65"/>
        <v>#N/A</v>
      </c>
      <c r="AG241" s="154" t="e">
        <f t="shared" si="66"/>
        <v>#N/A</v>
      </c>
      <c r="AH241" s="187">
        <v>106008.41128444648</v>
      </c>
      <c r="AI241" s="193" t="e">
        <f t="shared" si="67"/>
        <v>#N/A</v>
      </c>
      <c r="AJ241" s="157">
        <f>Y241-VLOOKUP(B241,'CALCULO MCTER '!$B$3:$AM$348,38,0)</f>
        <v>-177210.32476554537</v>
      </c>
    </row>
    <row r="242" spans="1:37" s="18" customFormat="1">
      <c r="A242" s="98">
        <v>240</v>
      </c>
      <c r="B242" s="76" t="s">
        <v>541</v>
      </c>
      <c r="C242" s="36" t="str">
        <f>VLOOKUP(B242,'TOTAL DE SISTEMAS'!$B$6:$I$380,5,0)</f>
        <v>PL1081</v>
      </c>
      <c r="D242" s="36" t="str">
        <f>VLOOKUP(B242,'TOTAL DE SISTEMAS'!$B$6:$I$380,2,0)</f>
        <v>ELNO</v>
      </c>
      <c r="E242" s="36" t="str">
        <f>VLOOKUP(B242,'TOTAL DE SISTEMAS'!$B$6:$I$380,3,0)</f>
        <v>Electronoroeste</v>
      </c>
      <c r="F242" s="38" t="str">
        <f>VLOOKUP(B242,'TOTAL DE SISTEMAS'!$B$6:$I$380,4,0)</f>
        <v>Catacaos</v>
      </c>
      <c r="G242" s="38">
        <f>VLOOKUP(B242,'TOTAL DE SISTEMAS'!$B$6:$G$374,6,0)</f>
        <v>2</v>
      </c>
      <c r="H242" s="38" t="str">
        <f>VLOOKUP(B242,'TOTAL DE SISTEMAS'!$B$6:$I$380,7,0)</f>
        <v>Urbano</v>
      </c>
      <c r="I242" s="38" t="str">
        <f>VLOOKUP(B242,'TOTAL DE SISTEMAS'!$B$6:$I$380,8,0)</f>
        <v>SEIN</v>
      </c>
      <c r="J242" s="38" t="s">
        <v>24</v>
      </c>
      <c r="K242" s="39">
        <f>VLOOKUP(B242,'CLIENTES '!$C$3:$AA$345,25,0)</f>
        <v>19136</v>
      </c>
      <c r="L242" s="214">
        <f>AVERAGE(M242:O242)*VLOOKUP(B242,'CALCULO MCTER '!$B$1:$BD$352,52,0)</f>
        <v>0</v>
      </c>
      <c r="M242" s="156">
        <f>VLOOKUP(B242,'PROY CONSUMOS ENERGIA TRIMESTRE'!$C$3:$AF$310,28,0)</f>
        <v>1468956.5000000002</v>
      </c>
      <c r="N242" s="156">
        <f>VLOOKUP(B242,'PROY CONSUMOS ENERGIA TRIMESTRE'!$C$3:$AF$310,29,0)</f>
        <v>1468956.5000000002</v>
      </c>
      <c r="O242" s="156">
        <f>VLOOKUP(B242,'PROY CONSUMOS ENERGIA TRIMESTRE'!$C$3:$AF$310,30,0)</f>
        <v>1468956.5000000002</v>
      </c>
      <c r="P242" s="41">
        <f>VLOOKUP(C242,'CARGOS 04-02-2020'!$B$5:$BK$335,60,0)</f>
        <v>3.56</v>
      </c>
      <c r="Q242" s="41">
        <f>VLOOKUP(C242,'CARGOS 04-02-2020'!$B$5:$BK$335,62,0)</f>
        <v>66.09</v>
      </c>
      <c r="R242" s="191" t="e">
        <f t="shared" si="51"/>
        <v>#N/A</v>
      </c>
      <c r="S242" s="192" t="e">
        <f t="shared" si="52"/>
        <v>#N/A</v>
      </c>
      <c r="T242" s="125" t="e">
        <f t="shared" si="53"/>
        <v>#N/A</v>
      </c>
      <c r="U242" s="126" t="e">
        <f t="shared" si="54"/>
        <v>#N/A</v>
      </c>
      <c r="V242" s="42" t="e">
        <f t="shared" si="55"/>
        <v>#N/A</v>
      </c>
      <c r="W242" s="96" t="e">
        <f t="shared" si="56"/>
        <v>#N/A</v>
      </c>
      <c r="X242" s="96" t="e">
        <f t="shared" si="57"/>
        <v>#N/A</v>
      </c>
      <c r="Y242" s="151">
        <f t="shared" si="58"/>
        <v>68124.160000000003</v>
      </c>
      <c r="Z242" s="152" t="e">
        <f t="shared" si="59"/>
        <v>#N/A</v>
      </c>
      <c r="AA242" s="153" t="e">
        <f t="shared" si="60"/>
        <v>#N/A</v>
      </c>
      <c r="AB242" s="151">
        <f t="shared" si="61"/>
        <v>68124.160000000003</v>
      </c>
      <c r="AC242" s="152" t="e">
        <f t="shared" si="62"/>
        <v>#N/A</v>
      </c>
      <c r="AD242" s="154" t="e">
        <f t="shared" si="63"/>
        <v>#N/A</v>
      </c>
      <c r="AE242" s="151">
        <f t="shared" si="64"/>
        <v>68124.160000000003</v>
      </c>
      <c r="AF242" s="152" t="e">
        <f t="shared" si="65"/>
        <v>#N/A</v>
      </c>
      <c r="AG242" s="154" t="e">
        <f t="shared" si="66"/>
        <v>#N/A</v>
      </c>
      <c r="AH242" s="187">
        <v>4323.1030835426918</v>
      </c>
      <c r="AI242" s="193" t="e">
        <f t="shared" si="67"/>
        <v>#N/A</v>
      </c>
      <c r="AJ242" s="157">
        <f>Y242-VLOOKUP(B242,'CALCULO MCTER '!$B$3:$AM$348,38,0)</f>
        <v>-935908.45832552796</v>
      </c>
    </row>
    <row r="243" spans="1:37" s="18" customFormat="1">
      <c r="A243" s="98">
        <v>241</v>
      </c>
      <c r="B243" s="76" t="s">
        <v>544</v>
      </c>
      <c r="C243" s="36" t="str">
        <f>VLOOKUP(B243,'TOTAL DE SISTEMAS'!$B$6:$I$380,5,0)</f>
        <v>PL1082</v>
      </c>
      <c r="D243" s="36" t="str">
        <f>VLOOKUP(B243,'TOTAL DE SISTEMAS'!$B$6:$I$380,2,0)</f>
        <v>ELNO</v>
      </c>
      <c r="E243" s="36" t="str">
        <f>VLOOKUP(B243,'TOTAL DE SISTEMAS'!$B$6:$I$380,3,0)</f>
        <v>Electronoroeste</v>
      </c>
      <c r="F243" s="38" t="str">
        <f>VLOOKUP(B243,'TOTAL DE SISTEMAS'!$B$6:$I$380,4,0)</f>
        <v>El Arenal</v>
      </c>
      <c r="G243" s="38">
        <f>VLOOKUP(B243,'TOTAL DE SISTEMAS'!$B$6:$G$374,6,0)</f>
        <v>3</v>
      </c>
      <c r="H243" s="38" t="str">
        <f>VLOOKUP(B243,'TOTAL DE SISTEMAS'!$B$6:$I$380,7,0)</f>
        <v>Urbano Rural</v>
      </c>
      <c r="I243" s="38" t="str">
        <f>VLOOKUP(B243,'TOTAL DE SISTEMAS'!$B$6:$I$380,8,0)</f>
        <v>SEIN</v>
      </c>
      <c r="J243" s="38" t="s">
        <v>24</v>
      </c>
      <c r="K243" s="39">
        <f>VLOOKUP(B243,'CLIENTES '!$C$3:$AA$345,25,0)</f>
        <v>12934</v>
      </c>
      <c r="L243" s="214">
        <f>AVERAGE(M243:O243)*VLOOKUP(B243,'CALCULO MCTER '!$B$1:$BD$352,52,0)</f>
        <v>0</v>
      </c>
      <c r="M243" s="156">
        <f>VLOOKUP(B243,'PROY CONSUMOS ENERGIA TRIMESTRE'!$C$3:$AF$310,28,0)</f>
        <v>799409.71000000008</v>
      </c>
      <c r="N243" s="156">
        <f>VLOOKUP(B243,'PROY CONSUMOS ENERGIA TRIMESTRE'!$C$3:$AF$310,29,0)</f>
        <v>799409.71000000008</v>
      </c>
      <c r="O243" s="156">
        <f>VLOOKUP(B243,'PROY CONSUMOS ENERGIA TRIMESTRE'!$C$3:$AF$310,30,0)</f>
        <v>799409.71000000008</v>
      </c>
      <c r="P243" s="41">
        <f>VLOOKUP(C243,'CARGOS 04-02-2020'!$B$5:$BK$335,60,0)</f>
        <v>3.56</v>
      </c>
      <c r="Q243" s="41">
        <f>VLOOKUP(C243,'CARGOS 04-02-2020'!$B$5:$BK$335,62,0)</f>
        <v>66.09</v>
      </c>
      <c r="R243" s="191" t="e">
        <f t="shared" si="51"/>
        <v>#N/A</v>
      </c>
      <c r="S243" s="192" t="e">
        <f t="shared" si="52"/>
        <v>#N/A</v>
      </c>
      <c r="T243" s="125" t="e">
        <f t="shared" si="53"/>
        <v>#N/A</v>
      </c>
      <c r="U243" s="126" t="e">
        <f t="shared" si="54"/>
        <v>#N/A</v>
      </c>
      <c r="V243" s="42" t="e">
        <f t="shared" si="55"/>
        <v>#N/A</v>
      </c>
      <c r="W243" s="96" t="e">
        <f t="shared" si="56"/>
        <v>#N/A</v>
      </c>
      <c r="X243" s="96" t="e">
        <f t="shared" si="57"/>
        <v>#N/A</v>
      </c>
      <c r="Y243" s="151">
        <f t="shared" si="58"/>
        <v>46045.04</v>
      </c>
      <c r="Z243" s="152" t="e">
        <f t="shared" si="59"/>
        <v>#N/A</v>
      </c>
      <c r="AA243" s="153" t="e">
        <f t="shared" si="60"/>
        <v>#N/A</v>
      </c>
      <c r="AB243" s="151">
        <f t="shared" si="61"/>
        <v>46045.04</v>
      </c>
      <c r="AC243" s="152" t="e">
        <f t="shared" si="62"/>
        <v>#N/A</v>
      </c>
      <c r="AD243" s="154" t="e">
        <f t="shared" si="63"/>
        <v>#N/A</v>
      </c>
      <c r="AE243" s="151">
        <f t="shared" si="64"/>
        <v>46045.04</v>
      </c>
      <c r="AF243" s="152" t="e">
        <f t="shared" si="65"/>
        <v>#N/A</v>
      </c>
      <c r="AG243" s="154" t="e">
        <f t="shared" si="66"/>
        <v>#N/A</v>
      </c>
      <c r="AH243" s="187">
        <v>25427.896340964406</v>
      </c>
      <c r="AI243" s="193" t="e">
        <f t="shared" si="67"/>
        <v>#N/A</v>
      </c>
      <c r="AJ243" s="157">
        <f>Y243-VLOOKUP(B243,'CALCULO MCTER '!$B$3:$AM$348,38,0)</f>
        <v>-448460.29955823912</v>
      </c>
    </row>
    <row r="244" spans="1:37" s="18" customFormat="1">
      <c r="A244" s="98">
        <v>242</v>
      </c>
      <c r="B244" s="76" t="s">
        <v>547</v>
      </c>
      <c r="C244" s="36" t="str">
        <f>VLOOKUP(B244,'TOTAL DE SISTEMAS'!$B$6:$I$380,5,0)</f>
        <v>PL1084</v>
      </c>
      <c r="D244" s="36" t="str">
        <f>VLOOKUP(B244,'TOTAL DE SISTEMAS'!$B$6:$I$380,2,0)</f>
        <v>ELNO</v>
      </c>
      <c r="E244" s="36" t="str">
        <f>VLOOKUP(B244,'TOTAL DE SISTEMAS'!$B$6:$I$380,3,0)</f>
        <v>Electronoroeste</v>
      </c>
      <c r="F244" s="38" t="str">
        <f>VLOOKUP(B244,'TOTAL DE SISTEMAS'!$B$6:$I$380,4,0)</f>
        <v>Corrales</v>
      </c>
      <c r="G244" s="38">
        <f>VLOOKUP(B244,'TOTAL DE SISTEMAS'!$B$6:$G$374,6,0)</f>
        <v>2</v>
      </c>
      <c r="H244" s="38" t="str">
        <f>VLOOKUP(B244,'TOTAL DE SISTEMAS'!$B$6:$I$380,7,0)</f>
        <v>Urbano</v>
      </c>
      <c r="I244" s="38" t="str">
        <f>VLOOKUP(B244,'TOTAL DE SISTEMAS'!$B$6:$I$380,8,0)</f>
        <v>SEIN</v>
      </c>
      <c r="J244" s="38" t="s">
        <v>24</v>
      </c>
      <c r="K244" s="39">
        <f>VLOOKUP(B244,'CLIENTES '!$C$3:$AA$345,25,0)</f>
        <v>7282</v>
      </c>
      <c r="L244" s="214">
        <f>AVERAGE(M244:O244)*VLOOKUP(B244,'CALCULO MCTER '!$B$1:$BD$352,52,0)</f>
        <v>0</v>
      </c>
      <c r="M244" s="156">
        <f>VLOOKUP(B244,'PROY CONSUMOS ENERGIA TRIMESTRE'!$C$3:$AF$310,28,0)</f>
        <v>659583.10000000009</v>
      </c>
      <c r="N244" s="156">
        <f>VLOOKUP(B244,'PROY CONSUMOS ENERGIA TRIMESTRE'!$C$3:$AF$310,29,0)</f>
        <v>659583.10000000009</v>
      </c>
      <c r="O244" s="156">
        <f>VLOOKUP(B244,'PROY CONSUMOS ENERGIA TRIMESTRE'!$C$3:$AF$310,30,0)</f>
        <v>659583.10000000009</v>
      </c>
      <c r="P244" s="41">
        <f>VLOOKUP(C244,'CARGOS 04-02-2020'!$B$5:$BK$335,60,0)</f>
        <v>3.56</v>
      </c>
      <c r="Q244" s="41">
        <f>VLOOKUP(C244,'CARGOS 04-02-2020'!$B$5:$BK$335,62,0)</f>
        <v>66.16</v>
      </c>
      <c r="R244" s="191" t="e">
        <f t="shared" si="51"/>
        <v>#N/A</v>
      </c>
      <c r="S244" s="192" t="e">
        <f t="shared" si="52"/>
        <v>#N/A</v>
      </c>
      <c r="T244" s="125" t="e">
        <f t="shared" si="53"/>
        <v>#N/A</v>
      </c>
      <c r="U244" s="126" t="e">
        <f t="shared" si="54"/>
        <v>#N/A</v>
      </c>
      <c r="V244" s="42" t="e">
        <f t="shared" si="55"/>
        <v>#N/A</v>
      </c>
      <c r="W244" s="96" t="e">
        <f t="shared" si="56"/>
        <v>#N/A</v>
      </c>
      <c r="X244" s="96" t="e">
        <f t="shared" si="57"/>
        <v>#N/A</v>
      </c>
      <c r="Y244" s="151">
        <f t="shared" si="58"/>
        <v>25923.920000000002</v>
      </c>
      <c r="Z244" s="152" t="e">
        <f t="shared" si="59"/>
        <v>#N/A</v>
      </c>
      <c r="AA244" s="153" t="e">
        <f t="shared" si="60"/>
        <v>#N/A</v>
      </c>
      <c r="AB244" s="151">
        <f t="shared" si="61"/>
        <v>25923.920000000002</v>
      </c>
      <c r="AC244" s="152" t="e">
        <f t="shared" si="62"/>
        <v>#N/A</v>
      </c>
      <c r="AD244" s="154" t="e">
        <f t="shared" si="63"/>
        <v>#N/A</v>
      </c>
      <c r="AE244" s="151">
        <f t="shared" si="64"/>
        <v>25923.920000000002</v>
      </c>
      <c r="AF244" s="152" t="e">
        <f t="shared" si="65"/>
        <v>#N/A</v>
      </c>
      <c r="AG244" s="154" t="e">
        <f t="shared" si="66"/>
        <v>#N/A</v>
      </c>
      <c r="AH244" s="187">
        <v>0</v>
      </c>
      <c r="AI244" s="193" t="e">
        <f t="shared" si="67"/>
        <v>#N/A</v>
      </c>
      <c r="AJ244" s="157">
        <f>Y244-VLOOKUP(B244,'CALCULO MCTER '!$B$3:$AM$348,38,0)</f>
        <v>-424132.80932128004</v>
      </c>
    </row>
    <row r="245" spans="1:37" s="18" customFormat="1">
      <c r="A245" s="98">
        <v>243</v>
      </c>
      <c r="B245" s="76" t="s">
        <v>550</v>
      </c>
      <c r="C245" s="36" t="str">
        <f>VLOOKUP(B245,'TOTAL DE SISTEMAS'!$B$6:$I$380,5,0)</f>
        <v>PL1165</v>
      </c>
      <c r="D245" s="36" t="str">
        <f>VLOOKUP(B245,'TOTAL DE SISTEMAS'!$B$6:$I$380,2,0)</f>
        <v>ELNO</v>
      </c>
      <c r="E245" s="36" t="str">
        <f>VLOOKUP(B245,'TOTAL DE SISTEMAS'!$B$6:$I$380,3,0)</f>
        <v>Electronoroeste</v>
      </c>
      <c r="F245" s="38" t="str">
        <f>VLOOKUP(B245,'TOTAL DE SISTEMAS'!$B$6:$I$380,4,0)</f>
        <v>Zorritos</v>
      </c>
      <c r="G245" s="38">
        <f>VLOOKUP(B245,'TOTAL DE SISTEMAS'!$B$6:$G$374,6,0)</f>
        <v>2</v>
      </c>
      <c r="H245" s="38" t="str">
        <f>VLOOKUP(B245,'TOTAL DE SISTEMAS'!$B$6:$I$380,7,0)</f>
        <v>Urbano</v>
      </c>
      <c r="I245" s="38" t="str">
        <f>VLOOKUP(B245,'TOTAL DE SISTEMAS'!$B$6:$I$380,8,0)</f>
        <v>SEIN</v>
      </c>
      <c r="J245" s="38" t="s">
        <v>24</v>
      </c>
      <c r="K245" s="39">
        <f>VLOOKUP(B245,'CLIENTES '!$C$3:$AA$345,25,0)</f>
        <v>3347</v>
      </c>
      <c r="L245" s="214">
        <f>AVERAGE(M245:O245)*VLOOKUP(B245,'CALCULO MCTER '!$B$1:$BD$352,52,0)</f>
        <v>0</v>
      </c>
      <c r="M245" s="156">
        <f>VLOOKUP(B245,'PROY CONSUMOS ENERGIA TRIMESTRE'!$C$3:$AF$310,28,0)</f>
        <v>400898.30000000005</v>
      </c>
      <c r="N245" s="156">
        <f>VLOOKUP(B245,'PROY CONSUMOS ENERGIA TRIMESTRE'!$C$3:$AF$310,29,0)</f>
        <v>400898.30000000005</v>
      </c>
      <c r="O245" s="156">
        <f>VLOOKUP(B245,'PROY CONSUMOS ENERGIA TRIMESTRE'!$C$3:$AF$310,30,0)</f>
        <v>400898.30000000005</v>
      </c>
      <c r="P245" s="41">
        <f>VLOOKUP(C245,'CARGOS 04-02-2020'!$B$5:$BK$335,60,0)</f>
        <v>3.56</v>
      </c>
      <c r="Q245" s="41">
        <f>VLOOKUP(C245,'CARGOS 04-02-2020'!$B$5:$BK$335,62,0)</f>
        <v>66.16</v>
      </c>
      <c r="R245" s="191" t="e">
        <f t="shared" si="51"/>
        <v>#N/A</v>
      </c>
      <c r="S245" s="192" t="e">
        <f t="shared" si="52"/>
        <v>#N/A</v>
      </c>
      <c r="T245" s="125" t="e">
        <f t="shared" si="53"/>
        <v>#N/A</v>
      </c>
      <c r="U245" s="126" t="e">
        <f t="shared" si="54"/>
        <v>#N/A</v>
      </c>
      <c r="V245" s="42" t="e">
        <f t="shared" si="55"/>
        <v>#N/A</v>
      </c>
      <c r="W245" s="96" t="e">
        <f t="shared" si="56"/>
        <v>#N/A</v>
      </c>
      <c r="X245" s="96" t="e">
        <f t="shared" si="57"/>
        <v>#N/A</v>
      </c>
      <c r="Y245" s="151">
        <f t="shared" si="58"/>
        <v>11915.32</v>
      </c>
      <c r="Z245" s="152" t="e">
        <f t="shared" si="59"/>
        <v>#N/A</v>
      </c>
      <c r="AA245" s="153" t="e">
        <f t="shared" si="60"/>
        <v>#N/A</v>
      </c>
      <c r="AB245" s="151">
        <f t="shared" si="61"/>
        <v>11915.32</v>
      </c>
      <c r="AC245" s="152" t="e">
        <f t="shared" si="62"/>
        <v>#N/A</v>
      </c>
      <c r="AD245" s="154" t="e">
        <f t="shared" si="63"/>
        <v>#N/A</v>
      </c>
      <c r="AE245" s="151">
        <f t="shared" si="64"/>
        <v>11915.32</v>
      </c>
      <c r="AF245" s="152" t="e">
        <f t="shared" si="65"/>
        <v>#N/A</v>
      </c>
      <c r="AG245" s="154" t="e">
        <f t="shared" si="66"/>
        <v>#N/A</v>
      </c>
      <c r="AH245" s="187">
        <v>21977.429068421203</v>
      </c>
      <c r="AI245" s="193" t="e">
        <f t="shared" si="67"/>
        <v>#N/A</v>
      </c>
      <c r="AJ245" s="157">
        <f>Y245-VLOOKUP(B245,'CALCULO MCTER '!$B$3:$AM$348,38,0)</f>
        <v>-263708.20882288</v>
      </c>
    </row>
    <row r="246" spans="1:37" s="18" customFormat="1">
      <c r="A246" s="98">
        <v>244</v>
      </c>
      <c r="B246" s="76" t="s">
        <v>553</v>
      </c>
      <c r="C246" s="36" t="str">
        <f>VLOOKUP(B246,'TOTAL DE SISTEMAS'!$B$6:$I$380,5,0)</f>
        <v>PL1232</v>
      </c>
      <c r="D246" s="36" t="str">
        <f>VLOOKUP(B246,'TOTAL DE SISTEMAS'!$B$6:$I$380,2,0)</f>
        <v>ELNO</v>
      </c>
      <c r="E246" s="36" t="str">
        <f>VLOOKUP(B246,'TOTAL DE SISTEMAS'!$B$6:$I$380,3,0)</f>
        <v>Electronoroeste</v>
      </c>
      <c r="F246" s="38" t="str">
        <f>VLOOKUP(B246,'TOTAL DE SISTEMAS'!$B$6:$I$380,4,0)</f>
        <v>Mancora II</v>
      </c>
      <c r="G246" s="38">
        <f>VLOOKUP(B246,'TOTAL DE SISTEMAS'!$B$6:$G$374,6,0)</f>
        <v>2</v>
      </c>
      <c r="H246" s="38" t="str">
        <f>VLOOKUP(B246,'TOTAL DE SISTEMAS'!$B$6:$I$380,7,0)</f>
        <v>Urbano</v>
      </c>
      <c r="I246" s="38" t="str">
        <f>VLOOKUP(B246,'TOTAL DE SISTEMAS'!$B$6:$I$380,8,0)</f>
        <v>SEIN</v>
      </c>
      <c r="J246" s="38" t="s">
        <v>24</v>
      </c>
      <c r="K246" s="39">
        <f>VLOOKUP(B246,'CLIENTES '!$C$3:$AA$345,25,0)</f>
        <v>6692</v>
      </c>
      <c r="L246" s="214">
        <f>AVERAGE(M246:O246)*VLOOKUP(B246,'CALCULO MCTER '!$B$1:$BD$352,52,0)</f>
        <v>0</v>
      </c>
      <c r="M246" s="156">
        <f>VLOOKUP(B246,'PROY CONSUMOS ENERGIA TRIMESTRE'!$C$3:$AF$310,28,0)</f>
        <v>822284.87</v>
      </c>
      <c r="N246" s="156">
        <f>VLOOKUP(B246,'PROY CONSUMOS ENERGIA TRIMESTRE'!$C$3:$AF$310,29,0)</f>
        <v>822284.87</v>
      </c>
      <c r="O246" s="156">
        <f>VLOOKUP(B246,'PROY CONSUMOS ENERGIA TRIMESTRE'!$C$3:$AF$310,30,0)</f>
        <v>822284.87</v>
      </c>
      <c r="P246" s="41">
        <f>VLOOKUP(C246,'CARGOS 04-02-2020'!$B$5:$BK$335,60,0)</f>
        <v>3.56</v>
      </c>
      <c r="Q246" s="41">
        <f>VLOOKUP(C246,'CARGOS 04-02-2020'!$B$5:$BK$335,62,0)</f>
        <v>66.16</v>
      </c>
      <c r="R246" s="191" t="e">
        <f t="shared" si="51"/>
        <v>#N/A</v>
      </c>
      <c r="S246" s="192" t="e">
        <f t="shared" si="52"/>
        <v>#N/A</v>
      </c>
      <c r="T246" s="125" t="e">
        <f t="shared" si="53"/>
        <v>#N/A</v>
      </c>
      <c r="U246" s="126" t="e">
        <f t="shared" si="54"/>
        <v>#N/A</v>
      </c>
      <c r="V246" s="42" t="e">
        <f t="shared" si="55"/>
        <v>#N/A</v>
      </c>
      <c r="W246" s="96" t="e">
        <f t="shared" si="56"/>
        <v>#N/A</v>
      </c>
      <c r="X246" s="96" t="e">
        <f t="shared" si="57"/>
        <v>#N/A</v>
      </c>
      <c r="Y246" s="151">
        <f t="shared" si="58"/>
        <v>23823.52</v>
      </c>
      <c r="Z246" s="152" t="e">
        <f t="shared" si="59"/>
        <v>#N/A</v>
      </c>
      <c r="AA246" s="153" t="e">
        <f t="shared" si="60"/>
        <v>#N/A</v>
      </c>
      <c r="AB246" s="151">
        <f t="shared" si="61"/>
        <v>23823.52</v>
      </c>
      <c r="AC246" s="152" t="e">
        <f t="shared" si="62"/>
        <v>#N/A</v>
      </c>
      <c r="AD246" s="154" t="e">
        <f t="shared" si="63"/>
        <v>#N/A</v>
      </c>
      <c r="AE246" s="151">
        <f t="shared" si="64"/>
        <v>23823.52</v>
      </c>
      <c r="AF246" s="152" t="e">
        <f t="shared" si="65"/>
        <v>#N/A</v>
      </c>
      <c r="AG246" s="154" t="e">
        <f t="shared" si="66"/>
        <v>#N/A</v>
      </c>
      <c r="AH246" s="187">
        <v>75547.740003651328</v>
      </c>
      <c r="AI246" s="193" t="e">
        <f t="shared" si="67"/>
        <v>#N/A</v>
      </c>
      <c r="AJ246" s="157">
        <f>Y246-VLOOKUP(B246,'CALCULO MCTER '!$B$3:$AM$348,38,0)</f>
        <v>-542128.54668928008</v>
      </c>
    </row>
    <row r="247" spans="1:37" s="18" customFormat="1">
      <c r="A247" s="98">
        <v>245</v>
      </c>
      <c r="B247" s="76" t="s">
        <v>556</v>
      </c>
      <c r="C247" s="36" t="str">
        <f>VLOOKUP(B247,'TOTAL DE SISTEMAS'!$B$6:$I$380,5,0)</f>
        <v>PL2082</v>
      </c>
      <c r="D247" s="36" t="str">
        <f>VLOOKUP(B247,'TOTAL DE SISTEMAS'!$B$6:$I$380,2,0)</f>
        <v>ELNO</v>
      </c>
      <c r="E247" s="36" t="str">
        <f>VLOOKUP(B247,'TOTAL DE SISTEMAS'!$B$6:$I$380,3,0)</f>
        <v>Electronoroeste</v>
      </c>
      <c r="F247" s="38" t="str">
        <f>VLOOKUP(B247,'TOTAL DE SISTEMAS'!$B$6:$I$380,4,0)</f>
        <v>Sullana</v>
      </c>
      <c r="G247" s="38">
        <f>VLOOKUP(B247,'TOTAL DE SISTEMAS'!$B$6:$G$374,6,0)</f>
        <v>2</v>
      </c>
      <c r="H247" s="38" t="str">
        <f>VLOOKUP(B247,'TOTAL DE SISTEMAS'!$B$6:$I$380,7,0)</f>
        <v>Urbano</v>
      </c>
      <c r="I247" s="38" t="str">
        <f>VLOOKUP(B247,'TOTAL DE SISTEMAS'!$B$6:$I$380,8,0)</f>
        <v>SEIN</v>
      </c>
      <c r="J247" s="38" t="s">
        <v>24</v>
      </c>
      <c r="K247" s="39">
        <f>VLOOKUP(B247,'CLIENTES '!$C$3:$AA$345,25,0)</f>
        <v>54409</v>
      </c>
      <c r="L247" s="214">
        <f>AVERAGE(M247:O247)*VLOOKUP(B247,'CALCULO MCTER '!$B$1:$BD$352,52,0)</f>
        <v>0</v>
      </c>
      <c r="M247" s="156">
        <f>VLOOKUP(B247,'PROY CONSUMOS ENERGIA TRIMESTRE'!$C$3:$AF$310,28,0)</f>
        <v>5544422.7300000014</v>
      </c>
      <c r="N247" s="156">
        <f>VLOOKUP(B247,'PROY CONSUMOS ENERGIA TRIMESTRE'!$C$3:$AF$310,29,0)</f>
        <v>5544422.7300000014</v>
      </c>
      <c r="O247" s="156">
        <f>VLOOKUP(B247,'PROY CONSUMOS ENERGIA TRIMESTRE'!$C$3:$AF$310,30,0)</f>
        <v>5544422.7300000014</v>
      </c>
      <c r="P247" s="41">
        <f>VLOOKUP(C247,'CARGOS 04-02-2020'!$B$5:$BK$335,60,0)</f>
        <v>3.56</v>
      </c>
      <c r="Q247" s="41">
        <f>VLOOKUP(C247,'CARGOS 04-02-2020'!$B$5:$BK$335,62,0)</f>
        <v>66.09</v>
      </c>
      <c r="R247" s="191" t="e">
        <f t="shared" si="51"/>
        <v>#N/A</v>
      </c>
      <c r="S247" s="192" t="e">
        <f t="shared" si="52"/>
        <v>#N/A</v>
      </c>
      <c r="T247" s="125" t="e">
        <f t="shared" si="53"/>
        <v>#N/A</v>
      </c>
      <c r="U247" s="126" t="e">
        <f t="shared" si="54"/>
        <v>#N/A</v>
      </c>
      <c r="V247" s="42" t="e">
        <f t="shared" si="55"/>
        <v>#N/A</v>
      </c>
      <c r="W247" s="96" t="e">
        <f t="shared" si="56"/>
        <v>#N/A</v>
      </c>
      <c r="X247" s="96" t="e">
        <f t="shared" si="57"/>
        <v>#N/A</v>
      </c>
      <c r="Y247" s="151">
        <f t="shared" si="58"/>
        <v>193696.04</v>
      </c>
      <c r="Z247" s="152" t="e">
        <f t="shared" si="59"/>
        <v>#N/A</v>
      </c>
      <c r="AA247" s="153" t="e">
        <f t="shared" si="60"/>
        <v>#N/A</v>
      </c>
      <c r="AB247" s="151">
        <f t="shared" si="61"/>
        <v>193696.04</v>
      </c>
      <c r="AC247" s="152" t="e">
        <f t="shared" si="62"/>
        <v>#N/A</v>
      </c>
      <c r="AD247" s="154" t="e">
        <f t="shared" si="63"/>
        <v>#N/A</v>
      </c>
      <c r="AE247" s="151">
        <f t="shared" si="64"/>
        <v>193696.04</v>
      </c>
      <c r="AF247" s="152" t="e">
        <f t="shared" si="65"/>
        <v>#N/A</v>
      </c>
      <c r="AG247" s="154" t="e">
        <f t="shared" si="66"/>
        <v>#N/A</v>
      </c>
      <c r="AH247" s="187">
        <v>0</v>
      </c>
      <c r="AI247" s="193" t="e">
        <f t="shared" si="67"/>
        <v>#N/A</v>
      </c>
      <c r="AJ247" s="157">
        <f>Y247-VLOOKUP(B247,'CALCULO MCTER '!$B$3:$AM$348,38,0)</f>
        <v>-3610981.9351439448</v>
      </c>
    </row>
    <row r="248" spans="1:37" s="18" customFormat="1">
      <c r="A248" s="98">
        <v>246</v>
      </c>
      <c r="B248" s="76" t="s">
        <v>559</v>
      </c>
      <c r="C248" s="36" t="str">
        <f>VLOOKUP(B248,'TOTAL DE SISTEMAS'!$B$6:$I$380,5,0)</f>
        <v>PL2084</v>
      </c>
      <c r="D248" s="36" t="str">
        <f>VLOOKUP(B248,'TOTAL DE SISTEMAS'!$B$6:$I$380,2,0)</f>
        <v>ELNO</v>
      </c>
      <c r="E248" s="36" t="str">
        <f>VLOOKUP(B248,'TOTAL DE SISTEMAS'!$B$6:$I$380,3,0)</f>
        <v>Electronoroeste</v>
      </c>
      <c r="F248" s="38" t="str">
        <f>VLOOKUP(B248,'TOTAL DE SISTEMAS'!$B$6:$I$380,4,0)</f>
        <v>Zarumilla</v>
      </c>
      <c r="G248" s="38">
        <f>VLOOKUP(B248,'TOTAL DE SISTEMAS'!$B$6:$G$374,6,0)</f>
        <v>2</v>
      </c>
      <c r="H248" s="38" t="str">
        <f>VLOOKUP(B248,'TOTAL DE SISTEMAS'!$B$6:$I$380,7,0)</f>
        <v>Urbano</v>
      </c>
      <c r="I248" s="38" t="str">
        <f>VLOOKUP(B248,'TOTAL DE SISTEMAS'!$B$6:$I$380,8,0)</f>
        <v>SEIN</v>
      </c>
      <c r="J248" s="38" t="s">
        <v>24</v>
      </c>
      <c r="K248" s="39">
        <f>VLOOKUP(B248,'CLIENTES '!$C$3:$AA$345,25,0)</f>
        <v>8525</v>
      </c>
      <c r="L248" s="214">
        <f>AVERAGE(M248:O248)*VLOOKUP(B248,'CALCULO MCTER '!$B$1:$BD$352,52,0)</f>
        <v>0</v>
      </c>
      <c r="M248" s="156">
        <f>VLOOKUP(B248,'PROY CONSUMOS ENERGIA TRIMESTRE'!$C$3:$AF$310,28,0)</f>
        <v>899395.20000000007</v>
      </c>
      <c r="N248" s="156">
        <f>VLOOKUP(B248,'PROY CONSUMOS ENERGIA TRIMESTRE'!$C$3:$AF$310,29,0)</f>
        <v>899395.20000000007</v>
      </c>
      <c r="O248" s="156">
        <f>VLOOKUP(B248,'PROY CONSUMOS ENERGIA TRIMESTRE'!$C$3:$AF$310,30,0)</f>
        <v>899395.20000000007</v>
      </c>
      <c r="P248" s="41">
        <f>VLOOKUP(C248,'CARGOS 04-02-2020'!$B$5:$BK$335,60,0)</f>
        <v>3.56</v>
      </c>
      <c r="Q248" s="41">
        <f>VLOOKUP(C248,'CARGOS 04-02-2020'!$B$5:$BK$335,62,0)</f>
        <v>66.16</v>
      </c>
      <c r="R248" s="191" t="e">
        <f t="shared" si="51"/>
        <v>#N/A</v>
      </c>
      <c r="S248" s="192" t="e">
        <f t="shared" si="52"/>
        <v>#N/A</v>
      </c>
      <c r="T248" s="125" t="e">
        <f t="shared" si="53"/>
        <v>#N/A</v>
      </c>
      <c r="U248" s="126" t="e">
        <f t="shared" si="54"/>
        <v>#N/A</v>
      </c>
      <c r="V248" s="42" t="e">
        <f t="shared" si="55"/>
        <v>#N/A</v>
      </c>
      <c r="W248" s="96" t="e">
        <f t="shared" si="56"/>
        <v>#N/A</v>
      </c>
      <c r="X248" s="96" t="e">
        <f t="shared" si="57"/>
        <v>#N/A</v>
      </c>
      <c r="Y248" s="151">
        <f t="shared" si="58"/>
        <v>30349</v>
      </c>
      <c r="Z248" s="152" t="e">
        <f t="shared" si="59"/>
        <v>#N/A</v>
      </c>
      <c r="AA248" s="153" t="e">
        <f t="shared" si="60"/>
        <v>#N/A</v>
      </c>
      <c r="AB248" s="151">
        <f t="shared" si="61"/>
        <v>30349</v>
      </c>
      <c r="AC248" s="152" t="e">
        <f t="shared" si="62"/>
        <v>#N/A</v>
      </c>
      <c r="AD248" s="154" t="e">
        <f t="shared" si="63"/>
        <v>#N/A</v>
      </c>
      <c r="AE248" s="151">
        <f t="shared" si="64"/>
        <v>30349</v>
      </c>
      <c r="AF248" s="152" t="e">
        <f t="shared" si="65"/>
        <v>#N/A</v>
      </c>
      <c r="AG248" s="154" t="e">
        <f t="shared" si="66"/>
        <v>#N/A</v>
      </c>
      <c r="AH248" s="187">
        <v>0</v>
      </c>
      <c r="AI248" s="193" t="e">
        <f t="shared" si="67"/>
        <v>#N/A</v>
      </c>
      <c r="AJ248" s="157">
        <f>Y248-VLOOKUP(B248,'CALCULO MCTER '!$B$3:$AM$348,38,0)</f>
        <v>-587249.79723475943</v>
      </c>
    </row>
    <row r="249" spans="1:37" s="18" customFormat="1">
      <c r="A249" s="98">
        <v>247</v>
      </c>
      <c r="B249" s="76" t="s">
        <v>562</v>
      </c>
      <c r="C249" s="36" t="str">
        <f>VLOOKUP(B249,'TOTAL DE SISTEMAS'!$B$6:$I$380,5,0)</f>
        <v>PL3082</v>
      </c>
      <c r="D249" s="36" t="str">
        <f>VLOOKUP(B249,'TOTAL DE SISTEMAS'!$B$6:$I$380,2,0)</f>
        <v>ELNO</v>
      </c>
      <c r="E249" s="36" t="str">
        <f>VLOOKUP(B249,'TOTAL DE SISTEMAS'!$B$6:$I$380,3,0)</f>
        <v>Electronoroeste</v>
      </c>
      <c r="F249" s="38" t="str">
        <f>VLOOKUP(B249,'TOTAL DE SISTEMAS'!$B$6:$I$380,4,0)</f>
        <v>Paita</v>
      </c>
      <c r="G249" s="38">
        <f>VLOOKUP(B249,'TOTAL DE SISTEMAS'!$B$6:$G$374,6,0)</f>
        <v>2</v>
      </c>
      <c r="H249" s="38" t="str">
        <f>VLOOKUP(B249,'TOTAL DE SISTEMAS'!$B$6:$I$380,7,0)</f>
        <v>Urbano</v>
      </c>
      <c r="I249" s="38" t="str">
        <f>VLOOKUP(B249,'TOTAL DE SISTEMAS'!$B$6:$I$380,8,0)</f>
        <v>SEIN</v>
      </c>
      <c r="J249" s="38" t="s">
        <v>24</v>
      </c>
      <c r="K249" s="39">
        <f>VLOOKUP(B249,'CLIENTES '!$C$3:$AA$345,25,0)</f>
        <v>21451</v>
      </c>
      <c r="L249" s="214">
        <f>AVERAGE(M249:O249)*VLOOKUP(B249,'CALCULO MCTER '!$B$1:$BD$352,52,0)</f>
        <v>0</v>
      </c>
      <c r="M249" s="156">
        <f>VLOOKUP(B249,'PROY CONSUMOS ENERGIA TRIMESTRE'!$C$3:$AF$310,28,0)</f>
        <v>2197369.35</v>
      </c>
      <c r="N249" s="156">
        <f>VLOOKUP(B249,'PROY CONSUMOS ENERGIA TRIMESTRE'!$C$3:$AF$310,29,0)</f>
        <v>2197369.35</v>
      </c>
      <c r="O249" s="156">
        <f>VLOOKUP(B249,'PROY CONSUMOS ENERGIA TRIMESTRE'!$C$3:$AF$310,30,0)</f>
        <v>2197369.35</v>
      </c>
      <c r="P249" s="41">
        <f>VLOOKUP(C249,'CARGOS 04-02-2020'!$B$5:$BK$335,60,0)</f>
        <v>3.56</v>
      </c>
      <c r="Q249" s="41">
        <f>VLOOKUP(C249,'CARGOS 04-02-2020'!$B$5:$BK$335,62,0)</f>
        <v>66.09</v>
      </c>
      <c r="R249" s="191" t="e">
        <f t="shared" si="51"/>
        <v>#N/A</v>
      </c>
      <c r="S249" s="192" t="e">
        <f t="shared" si="52"/>
        <v>#N/A</v>
      </c>
      <c r="T249" s="125" t="e">
        <f t="shared" si="53"/>
        <v>#N/A</v>
      </c>
      <c r="U249" s="126" t="e">
        <f t="shared" si="54"/>
        <v>#N/A</v>
      </c>
      <c r="V249" s="42" t="e">
        <f t="shared" si="55"/>
        <v>#N/A</v>
      </c>
      <c r="W249" s="96" t="e">
        <f t="shared" si="56"/>
        <v>#N/A</v>
      </c>
      <c r="X249" s="96" t="e">
        <f t="shared" si="57"/>
        <v>#N/A</v>
      </c>
      <c r="Y249" s="151">
        <f t="shared" si="58"/>
        <v>76365.56</v>
      </c>
      <c r="Z249" s="152" t="e">
        <f t="shared" si="59"/>
        <v>#N/A</v>
      </c>
      <c r="AA249" s="153" t="e">
        <f t="shared" si="60"/>
        <v>#N/A</v>
      </c>
      <c r="AB249" s="151">
        <f t="shared" si="61"/>
        <v>76365.56</v>
      </c>
      <c r="AC249" s="152" t="e">
        <f t="shared" si="62"/>
        <v>#N/A</v>
      </c>
      <c r="AD249" s="154" t="e">
        <f t="shared" si="63"/>
        <v>#N/A</v>
      </c>
      <c r="AE249" s="151">
        <f t="shared" si="64"/>
        <v>76365.56</v>
      </c>
      <c r="AF249" s="152" t="e">
        <f t="shared" si="65"/>
        <v>#N/A</v>
      </c>
      <c r="AG249" s="154" t="e">
        <f t="shared" si="66"/>
        <v>#N/A</v>
      </c>
      <c r="AH249" s="187">
        <v>33442.387907344644</v>
      </c>
      <c r="AI249" s="193" t="e">
        <f t="shared" si="67"/>
        <v>#N/A</v>
      </c>
      <c r="AJ249" s="157">
        <f>Y249-VLOOKUP(B249,'CALCULO MCTER '!$B$3:$AM$348,38,0)</f>
        <v>-1426739.4096071119</v>
      </c>
    </row>
    <row r="250" spans="1:37" s="18" customFormat="1">
      <c r="A250" s="98">
        <v>248</v>
      </c>
      <c r="B250" s="76" t="s">
        <v>565</v>
      </c>
      <c r="C250" s="36" t="str">
        <f>VLOOKUP(B250,'TOTAL DE SISTEMAS'!$B$6:$I$380,5,0)</f>
        <v>PR0081</v>
      </c>
      <c r="D250" s="36" t="str">
        <f>VLOOKUP(B250,'TOTAL DE SISTEMAS'!$B$6:$I$380,2,0)</f>
        <v>ELNO</v>
      </c>
      <c r="E250" s="36" t="str">
        <f>VLOOKUP(B250,'TOTAL DE SISTEMAS'!$B$6:$I$380,3,0)</f>
        <v>Electronoroeste</v>
      </c>
      <c r="F250" s="38" t="str">
        <f>VLOOKUP(B250,'TOTAL DE SISTEMAS'!$B$6:$I$380,4,0)</f>
        <v>SER Piura,Chulucanas Y Sullana</v>
      </c>
      <c r="G250" s="38" t="str">
        <f>VLOOKUP(B250,'TOTAL DE SISTEMAS'!$B$6:$G$374,6,0)</f>
        <v>SER</v>
      </c>
      <c r="H250" s="38" t="str">
        <f>VLOOKUP(B250,'TOTAL DE SISTEMAS'!$B$6:$I$380,7,0)</f>
        <v>Rural</v>
      </c>
      <c r="I250" s="38" t="str">
        <f>VLOOKUP(B250,'TOTAL DE SISTEMAS'!$B$6:$I$380,8,0)</f>
        <v>SEIN</v>
      </c>
      <c r="J250" s="38" t="s">
        <v>24</v>
      </c>
      <c r="K250" s="39">
        <f>VLOOKUP(B250,'CLIENTES '!$C$3:$AA$345,25,0)</f>
        <v>65520</v>
      </c>
      <c r="L250" s="214">
        <f>AVERAGE(M250:O250)*VLOOKUP(B250,'CALCULO MCTER '!$B$1:$BD$352,52,0)</f>
        <v>0</v>
      </c>
      <c r="M250" s="156">
        <f>VLOOKUP(B250,'PROY CONSUMOS ENERGIA TRIMESTRE'!$C$3:$AF$310,28,0)</f>
        <v>2724867.8600000003</v>
      </c>
      <c r="N250" s="156">
        <f>VLOOKUP(B250,'PROY CONSUMOS ENERGIA TRIMESTRE'!$C$3:$AF$310,29,0)</f>
        <v>2724867.8600000003</v>
      </c>
      <c r="O250" s="156">
        <f>VLOOKUP(B250,'PROY CONSUMOS ENERGIA TRIMESTRE'!$C$3:$AF$310,30,0)</f>
        <v>2724867.8600000003</v>
      </c>
      <c r="P250" s="41">
        <f>VLOOKUP(C250,'CARGOS 04-02-2020'!$B$5:$BK$335,60,0)</f>
        <v>3.56</v>
      </c>
      <c r="Q250" s="41">
        <f>VLOOKUP(C250,'CARGOS 04-02-2020'!$B$5:$BK$335,62,0)</f>
        <v>66.09</v>
      </c>
      <c r="R250" s="191" t="e">
        <f t="shared" si="51"/>
        <v>#N/A</v>
      </c>
      <c r="S250" s="192" t="e">
        <f t="shared" si="52"/>
        <v>#N/A</v>
      </c>
      <c r="T250" s="125" t="e">
        <f t="shared" si="53"/>
        <v>#N/A</v>
      </c>
      <c r="U250" s="126" t="e">
        <f t="shared" si="54"/>
        <v>#N/A</v>
      </c>
      <c r="V250" s="42" t="e">
        <f t="shared" si="55"/>
        <v>#N/A</v>
      </c>
      <c r="W250" s="96" t="e">
        <f t="shared" si="56"/>
        <v>#N/A</v>
      </c>
      <c r="X250" s="96" t="e">
        <f t="shared" si="57"/>
        <v>#N/A</v>
      </c>
      <c r="Y250" s="151">
        <f t="shared" si="58"/>
        <v>233251.20000000001</v>
      </c>
      <c r="Z250" s="152" t="e">
        <f t="shared" si="59"/>
        <v>#N/A</v>
      </c>
      <c r="AA250" s="153" t="e">
        <f t="shared" si="60"/>
        <v>#N/A</v>
      </c>
      <c r="AB250" s="151">
        <f t="shared" si="61"/>
        <v>233251.20000000001</v>
      </c>
      <c r="AC250" s="152" t="e">
        <f t="shared" si="62"/>
        <v>#N/A</v>
      </c>
      <c r="AD250" s="154" t="e">
        <f t="shared" si="63"/>
        <v>#N/A</v>
      </c>
      <c r="AE250" s="151">
        <f t="shared" si="64"/>
        <v>233251.20000000001</v>
      </c>
      <c r="AF250" s="152" t="e">
        <f t="shared" si="65"/>
        <v>#N/A</v>
      </c>
      <c r="AG250" s="154" t="e">
        <f t="shared" si="66"/>
        <v>#N/A</v>
      </c>
      <c r="AH250" s="187">
        <v>0</v>
      </c>
      <c r="AI250" s="193" t="e">
        <f t="shared" si="67"/>
        <v>#N/A</v>
      </c>
      <c r="AJ250" s="157">
        <f>Y250-VLOOKUP(B250,'CALCULO MCTER '!$B$3:$AM$348,38,0)</f>
        <v>-1422457.7070524401</v>
      </c>
      <c r="AK250"/>
    </row>
    <row r="251" spans="1:37" s="18" customFormat="1">
      <c r="A251" s="98">
        <v>249</v>
      </c>
      <c r="B251" s="76" t="s">
        <v>568</v>
      </c>
      <c r="C251" s="36" t="str">
        <f>VLOOKUP(B251,'TOTAL DE SISTEMAS'!$B$6:$I$380,5,0)</f>
        <v>PR0084</v>
      </c>
      <c r="D251" s="36" t="str">
        <f>VLOOKUP(B251,'TOTAL DE SISTEMAS'!$B$6:$I$380,2,0)</f>
        <v>ELNO</v>
      </c>
      <c r="E251" s="36" t="str">
        <f>VLOOKUP(B251,'TOTAL DE SISTEMAS'!$B$6:$I$380,3,0)</f>
        <v>Electronoroeste</v>
      </c>
      <c r="F251" s="38" t="str">
        <f>VLOOKUP(B251,'TOTAL DE SISTEMAS'!$B$6:$I$380,4,0)</f>
        <v>SER Tumbes</v>
      </c>
      <c r="G251" s="38" t="str">
        <f>VLOOKUP(B251,'TOTAL DE SISTEMAS'!$B$6:$G$374,6,0)</f>
        <v>SER</v>
      </c>
      <c r="H251" s="38" t="str">
        <f>VLOOKUP(B251,'TOTAL DE SISTEMAS'!$B$6:$I$380,7,0)</f>
        <v>Rural</v>
      </c>
      <c r="I251" s="38" t="str">
        <f>VLOOKUP(B251,'TOTAL DE SISTEMAS'!$B$6:$I$380,8,0)</f>
        <v>SEIN</v>
      </c>
      <c r="J251" s="38" t="s">
        <v>24</v>
      </c>
      <c r="K251" s="39">
        <f>VLOOKUP(B251,'CLIENTES '!$C$3:$AA$345,25,0)</f>
        <v>1411</v>
      </c>
      <c r="L251" s="214">
        <f>AVERAGE(M251:O251)*VLOOKUP(B251,'CALCULO MCTER '!$B$1:$BD$352,52,0)</f>
        <v>0</v>
      </c>
      <c r="M251" s="156">
        <f>VLOOKUP(B251,'PROY CONSUMOS ENERGIA TRIMESTRE'!$C$3:$AF$310,28,0)</f>
        <v>79647.700000000012</v>
      </c>
      <c r="N251" s="156">
        <f>VLOOKUP(B251,'PROY CONSUMOS ENERGIA TRIMESTRE'!$C$3:$AF$310,29,0)</f>
        <v>79647.700000000012</v>
      </c>
      <c r="O251" s="156">
        <f>VLOOKUP(B251,'PROY CONSUMOS ENERGIA TRIMESTRE'!$C$3:$AF$310,30,0)</f>
        <v>79647.700000000012</v>
      </c>
      <c r="P251" s="41">
        <f>VLOOKUP(C251,'CARGOS 04-02-2020'!$B$5:$BK$335,60,0)</f>
        <v>3.56</v>
      </c>
      <c r="Q251" s="41">
        <f>VLOOKUP(C251,'CARGOS 04-02-2020'!$B$5:$BK$335,62,0)</f>
        <v>66.16</v>
      </c>
      <c r="R251" s="191" t="e">
        <f t="shared" si="51"/>
        <v>#N/A</v>
      </c>
      <c r="S251" s="192" t="e">
        <f t="shared" si="52"/>
        <v>#N/A</v>
      </c>
      <c r="T251" s="125" t="e">
        <f t="shared" si="53"/>
        <v>#N/A</v>
      </c>
      <c r="U251" s="126" t="e">
        <f t="shared" si="54"/>
        <v>#N/A</v>
      </c>
      <c r="V251" s="42" t="e">
        <f t="shared" si="55"/>
        <v>#N/A</v>
      </c>
      <c r="W251" s="96" t="e">
        <f t="shared" si="56"/>
        <v>#N/A</v>
      </c>
      <c r="X251" s="96" t="e">
        <f t="shared" si="57"/>
        <v>#N/A</v>
      </c>
      <c r="Y251" s="151">
        <f t="shared" si="58"/>
        <v>5023.16</v>
      </c>
      <c r="Z251" s="152" t="e">
        <f t="shared" si="59"/>
        <v>#N/A</v>
      </c>
      <c r="AA251" s="153" t="e">
        <f t="shared" si="60"/>
        <v>#N/A</v>
      </c>
      <c r="AB251" s="151">
        <f t="shared" si="61"/>
        <v>5023.16</v>
      </c>
      <c r="AC251" s="152" t="e">
        <f t="shared" si="62"/>
        <v>#N/A</v>
      </c>
      <c r="AD251" s="154" t="e">
        <f t="shared" si="63"/>
        <v>#N/A</v>
      </c>
      <c r="AE251" s="151">
        <f t="shared" si="64"/>
        <v>5023.16</v>
      </c>
      <c r="AF251" s="152" t="e">
        <f t="shared" si="65"/>
        <v>#N/A</v>
      </c>
      <c r="AG251" s="154" t="e">
        <f t="shared" si="66"/>
        <v>#N/A</v>
      </c>
      <c r="AH251" s="187">
        <v>0</v>
      </c>
      <c r="AI251" s="193" t="e">
        <f t="shared" si="67"/>
        <v>#N/A</v>
      </c>
      <c r="AJ251" s="157">
        <f>Y251-VLOOKUP(B251,'CALCULO MCTER '!$B$3:$AM$348,38,0)</f>
        <v>-44940.701032960002</v>
      </c>
    </row>
    <row r="252" spans="1:37" s="18" customFormat="1">
      <c r="A252" s="98">
        <v>250</v>
      </c>
      <c r="B252" s="76" t="s">
        <v>338</v>
      </c>
      <c r="C252" s="36" t="str">
        <f>VLOOKUP(B252,'TOTAL DE SISTEMAS'!$B$6:$I$380,5,0)</f>
        <v>PL0094</v>
      </c>
      <c r="D252" s="36" t="str">
        <f>VLOOKUP(B252,'TOTAL DE SISTEMAS'!$B$6:$I$380,2,0)</f>
        <v>ELN</v>
      </c>
      <c r="E252" s="36" t="str">
        <f>VLOOKUP(B252,'TOTAL DE SISTEMAS'!$B$6:$I$380,3,0)</f>
        <v>Electronorte</v>
      </c>
      <c r="F252" s="38" t="str">
        <f>VLOOKUP(B252,'TOTAL DE SISTEMAS'!$B$6:$I$380,4,0)</f>
        <v>Chiclayo</v>
      </c>
      <c r="G252" s="38">
        <f>VLOOKUP(B252,'TOTAL DE SISTEMAS'!$B$6:$G$374,6,0)</f>
        <v>2</v>
      </c>
      <c r="H252" s="38" t="str">
        <f>VLOOKUP(B252,'TOTAL DE SISTEMAS'!$B$6:$I$380,7,0)</f>
        <v>Urbano</v>
      </c>
      <c r="I252" s="38" t="str">
        <f>VLOOKUP(B252,'TOTAL DE SISTEMAS'!$B$6:$I$380,8,0)</f>
        <v>SEIN</v>
      </c>
      <c r="J252" s="38" t="s">
        <v>24</v>
      </c>
      <c r="K252" s="39">
        <f>VLOOKUP(B252,'CLIENTES '!$C$3:$AA$345,25,0)</f>
        <v>172040</v>
      </c>
      <c r="L252" s="214">
        <f>AVERAGE(M252:O252)*VLOOKUP(B252,'CALCULO MCTER '!$B$1:$BD$352,52,0)</f>
        <v>0</v>
      </c>
      <c r="M252" s="156">
        <f>VLOOKUP(B252,'PROY CONSUMOS ENERGIA TRIMESTRE'!$C$3:$AF$310,28,0)</f>
        <v>20396753.429694287</v>
      </c>
      <c r="N252" s="156">
        <f>VLOOKUP(B252,'PROY CONSUMOS ENERGIA TRIMESTRE'!$C$3:$AF$310,29,0)</f>
        <v>19793709.154771093</v>
      </c>
      <c r="O252" s="156">
        <f>VLOOKUP(B252,'PROY CONSUMOS ENERGIA TRIMESTRE'!$C$3:$AF$310,30,0)</f>
        <v>19911197.797724295</v>
      </c>
      <c r="P252" s="41">
        <f>VLOOKUP(C252,'CARGOS 04-02-2020'!$B$5:$BK$335,60,0)</f>
        <v>3.4</v>
      </c>
      <c r="Q252" s="41">
        <f>VLOOKUP(C252,'CARGOS 04-02-2020'!$B$5:$BK$335,62,0)</f>
        <v>58.41</v>
      </c>
      <c r="R252" s="191" t="e">
        <f t="shared" si="51"/>
        <v>#N/A</v>
      </c>
      <c r="S252" s="192" t="e">
        <f t="shared" si="52"/>
        <v>#N/A</v>
      </c>
      <c r="T252" s="125" t="e">
        <f t="shared" si="53"/>
        <v>#N/A</v>
      </c>
      <c r="U252" s="126" t="e">
        <f t="shared" si="54"/>
        <v>#N/A</v>
      </c>
      <c r="V252" s="42" t="e">
        <f t="shared" si="55"/>
        <v>#N/A</v>
      </c>
      <c r="W252" s="96" t="e">
        <f t="shared" si="56"/>
        <v>#N/A</v>
      </c>
      <c r="X252" s="96" t="e">
        <f t="shared" si="57"/>
        <v>#N/A</v>
      </c>
      <c r="Y252" s="151">
        <f t="shared" si="58"/>
        <v>584936</v>
      </c>
      <c r="Z252" s="152" t="e">
        <f t="shared" si="59"/>
        <v>#N/A</v>
      </c>
      <c r="AA252" s="153" t="e">
        <f t="shared" si="60"/>
        <v>#N/A</v>
      </c>
      <c r="AB252" s="151">
        <f t="shared" si="61"/>
        <v>584936</v>
      </c>
      <c r="AC252" s="152" t="e">
        <f t="shared" si="62"/>
        <v>#N/A</v>
      </c>
      <c r="AD252" s="154" t="e">
        <f t="shared" si="63"/>
        <v>#N/A</v>
      </c>
      <c r="AE252" s="151">
        <f t="shared" si="64"/>
        <v>584936</v>
      </c>
      <c r="AF252" s="152" t="e">
        <f t="shared" si="65"/>
        <v>#N/A</v>
      </c>
      <c r="AG252" s="154" t="e">
        <f t="shared" si="66"/>
        <v>#N/A</v>
      </c>
      <c r="AH252" s="187">
        <v>0</v>
      </c>
      <c r="AI252" s="193" t="e">
        <f t="shared" si="67"/>
        <v>#N/A</v>
      </c>
      <c r="AJ252" s="157">
        <f>Y252-VLOOKUP(B252,'CALCULO MCTER '!$B$3:$AM$348,38,0)</f>
        <v>-11705864.495808035</v>
      </c>
    </row>
    <row r="253" spans="1:37" s="18" customFormat="1">
      <c r="A253" s="98">
        <v>251</v>
      </c>
      <c r="B253" s="76" t="s">
        <v>341</v>
      </c>
      <c r="C253" s="36" t="str">
        <f>VLOOKUP(B253,'TOTAL DE SISTEMAS'!$B$6:$I$380,5,0)</f>
        <v>PL0098</v>
      </c>
      <c r="D253" s="36" t="str">
        <f>VLOOKUP(B253,'TOTAL DE SISTEMAS'!$B$6:$I$380,2,0)</f>
        <v>ELN</v>
      </c>
      <c r="E253" s="36" t="str">
        <f>VLOOKUP(B253,'TOTAL DE SISTEMAS'!$B$6:$I$380,3,0)</f>
        <v>Electronorte</v>
      </c>
      <c r="F253" s="38" t="str">
        <f>VLOOKUP(B253,'TOTAL DE SISTEMAS'!$B$6:$I$380,4,0)</f>
        <v>Chongoyape</v>
      </c>
      <c r="G253" s="38">
        <f>VLOOKUP(B253,'TOTAL DE SISTEMAS'!$B$6:$G$374,6,0)</f>
        <v>4</v>
      </c>
      <c r="H253" s="38" t="str">
        <f>VLOOKUP(B253,'TOTAL DE SISTEMAS'!$B$6:$I$380,7,0)</f>
        <v>Rural</v>
      </c>
      <c r="I253" s="38" t="str">
        <f>VLOOKUP(B253,'TOTAL DE SISTEMAS'!$B$6:$I$380,8,0)</f>
        <v>SEIN</v>
      </c>
      <c r="J253" s="38" t="s">
        <v>24</v>
      </c>
      <c r="K253" s="39">
        <f>VLOOKUP(B253,'CLIENTES '!$C$3:$AA$345,25,0)</f>
        <v>8556</v>
      </c>
      <c r="L253" s="214">
        <f>AVERAGE(M253:O253)*VLOOKUP(B253,'CALCULO MCTER '!$B$1:$BD$352,52,0)</f>
        <v>0</v>
      </c>
      <c r="M253" s="156">
        <f>VLOOKUP(B253,'PROY CONSUMOS ENERGIA TRIMESTRE'!$C$3:$AF$310,28,0)</f>
        <v>391058.39483333332</v>
      </c>
      <c r="N253" s="156">
        <f>VLOOKUP(B253,'PROY CONSUMOS ENERGIA TRIMESTRE'!$C$3:$AF$310,29,0)</f>
        <v>379496.4799934171</v>
      </c>
      <c r="O253" s="156">
        <f>VLOOKUP(B253,'PROY CONSUMOS ENERGIA TRIMESTRE'!$C$3:$AF$310,30,0)</f>
        <v>381749.04044539254</v>
      </c>
      <c r="P253" s="41">
        <f>VLOOKUP(C253,'CARGOS 04-02-2020'!$B$5:$BK$335,60,0)</f>
        <v>3.4</v>
      </c>
      <c r="Q253" s="41">
        <f>VLOOKUP(C253,'CARGOS 04-02-2020'!$B$5:$BK$335,62,0)</f>
        <v>58.1</v>
      </c>
      <c r="R253" s="191" t="e">
        <f t="shared" si="51"/>
        <v>#N/A</v>
      </c>
      <c r="S253" s="192" t="e">
        <f t="shared" si="52"/>
        <v>#N/A</v>
      </c>
      <c r="T253" s="125" t="e">
        <f t="shared" si="53"/>
        <v>#N/A</v>
      </c>
      <c r="U253" s="126" t="e">
        <f t="shared" si="54"/>
        <v>#N/A</v>
      </c>
      <c r="V253" s="42" t="e">
        <f t="shared" si="55"/>
        <v>#N/A</v>
      </c>
      <c r="W253" s="96" t="e">
        <f t="shared" si="56"/>
        <v>#N/A</v>
      </c>
      <c r="X253" s="96" t="e">
        <f t="shared" si="57"/>
        <v>#N/A</v>
      </c>
      <c r="Y253" s="151">
        <f t="shared" si="58"/>
        <v>29090.399999999998</v>
      </c>
      <c r="Z253" s="152" t="e">
        <f t="shared" si="59"/>
        <v>#N/A</v>
      </c>
      <c r="AA253" s="153" t="e">
        <f t="shared" si="60"/>
        <v>#N/A</v>
      </c>
      <c r="AB253" s="151">
        <f t="shared" si="61"/>
        <v>29090.399999999998</v>
      </c>
      <c r="AC253" s="152" t="e">
        <f t="shared" si="62"/>
        <v>#N/A</v>
      </c>
      <c r="AD253" s="154" t="e">
        <f t="shared" si="63"/>
        <v>#N/A</v>
      </c>
      <c r="AE253" s="151">
        <f t="shared" si="64"/>
        <v>29090.399999999998</v>
      </c>
      <c r="AF253" s="152" t="e">
        <f t="shared" si="65"/>
        <v>#N/A</v>
      </c>
      <c r="AG253" s="154" t="e">
        <f t="shared" si="66"/>
        <v>#N/A</v>
      </c>
      <c r="AH253" s="187">
        <v>34242.032108838612</v>
      </c>
      <c r="AI253" s="193" t="e">
        <f t="shared" si="67"/>
        <v>#N/A</v>
      </c>
      <c r="AJ253" s="157">
        <f>Y253-VLOOKUP(B253,'CALCULO MCTER '!$B$3:$AM$348,38,0)</f>
        <v>-185192.81414290197</v>
      </c>
    </row>
    <row r="254" spans="1:37" s="18" customFormat="1">
      <c r="A254" s="98">
        <v>252</v>
      </c>
      <c r="B254" s="76" t="s">
        <v>344</v>
      </c>
      <c r="C254" s="36" t="str">
        <f>VLOOKUP(B254,'TOTAL DE SISTEMAS'!$B$6:$I$380,5,0)</f>
        <v>PL0099</v>
      </c>
      <c r="D254" s="36" t="str">
        <f>VLOOKUP(B254,'TOTAL DE SISTEMAS'!$B$6:$I$380,2,0)</f>
        <v>ELN</v>
      </c>
      <c r="E254" s="36" t="str">
        <f>VLOOKUP(B254,'TOTAL DE SISTEMAS'!$B$6:$I$380,3,0)</f>
        <v>Electronorte</v>
      </c>
      <c r="F254" s="38" t="str">
        <f>VLOOKUP(B254,'TOTAL DE SISTEMAS'!$B$6:$I$380,4,0)</f>
        <v>Chota</v>
      </c>
      <c r="G254" s="38">
        <f>VLOOKUP(B254,'TOTAL DE SISTEMAS'!$B$6:$G$374,6,0)</f>
        <v>2</v>
      </c>
      <c r="H254" s="38" t="str">
        <f>VLOOKUP(B254,'TOTAL DE SISTEMAS'!$B$6:$I$380,7,0)</f>
        <v>Urbano</v>
      </c>
      <c r="I254" s="38" t="str">
        <f>VLOOKUP(B254,'TOTAL DE SISTEMAS'!$B$6:$I$380,8,0)</f>
        <v>SEIN</v>
      </c>
      <c r="J254" s="38" t="s">
        <v>24</v>
      </c>
      <c r="K254" s="39">
        <f>VLOOKUP(B254,'CLIENTES '!$C$3:$AA$345,25,0)</f>
        <v>6636</v>
      </c>
      <c r="L254" s="214">
        <f>AVERAGE(M254:O254)*VLOOKUP(B254,'CALCULO MCTER '!$B$1:$BD$352,52,0)</f>
        <v>0</v>
      </c>
      <c r="M254" s="156">
        <f>VLOOKUP(B254,'PROY CONSUMOS ENERGIA TRIMESTRE'!$C$3:$AF$310,28,0)</f>
        <v>345389.56283333333</v>
      </c>
      <c r="N254" s="156">
        <f>VLOOKUP(B254,'PROY CONSUMOS ENERGIA TRIMESTRE'!$C$3:$AF$310,29,0)</f>
        <v>335177.87893948209</v>
      </c>
      <c r="O254" s="156">
        <f>VLOOKUP(B254,'PROY CONSUMOS ENERGIA TRIMESTRE'!$C$3:$AF$310,30,0)</f>
        <v>337167.37943363469</v>
      </c>
      <c r="P254" s="41">
        <f>VLOOKUP(C254,'CARGOS 04-02-2020'!$B$5:$BK$335,60,0)</f>
        <v>3.4</v>
      </c>
      <c r="Q254" s="41">
        <f>VLOOKUP(C254,'CARGOS 04-02-2020'!$B$5:$BK$335,62,0)</f>
        <v>58.1</v>
      </c>
      <c r="R254" s="191" t="e">
        <f t="shared" si="51"/>
        <v>#N/A</v>
      </c>
      <c r="S254" s="192" t="e">
        <f t="shared" si="52"/>
        <v>#N/A</v>
      </c>
      <c r="T254" s="125" t="e">
        <f t="shared" si="53"/>
        <v>#N/A</v>
      </c>
      <c r="U254" s="126" t="e">
        <f t="shared" si="54"/>
        <v>#N/A</v>
      </c>
      <c r="V254" s="42" t="e">
        <f t="shared" si="55"/>
        <v>#N/A</v>
      </c>
      <c r="W254" s="96" t="e">
        <f t="shared" si="56"/>
        <v>#N/A</v>
      </c>
      <c r="X254" s="96" t="e">
        <f t="shared" si="57"/>
        <v>#N/A</v>
      </c>
      <c r="Y254" s="151">
        <f t="shared" si="58"/>
        <v>22562.399999999998</v>
      </c>
      <c r="Z254" s="152" t="e">
        <f t="shared" si="59"/>
        <v>#N/A</v>
      </c>
      <c r="AA254" s="153" t="e">
        <f t="shared" si="60"/>
        <v>#N/A</v>
      </c>
      <c r="AB254" s="151">
        <f t="shared" si="61"/>
        <v>22562.399999999998</v>
      </c>
      <c r="AC254" s="152" t="e">
        <f t="shared" si="62"/>
        <v>#N/A</v>
      </c>
      <c r="AD254" s="154" t="e">
        <f t="shared" si="63"/>
        <v>#N/A</v>
      </c>
      <c r="AE254" s="151">
        <f t="shared" si="64"/>
        <v>22562.399999999998</v>
      </c>
      <c r="AF254" s="152" t="e">
        <f t="shared" si="65"/>
        <v>#N/A</v>
      </c>
      <c r="AG254" s="154" t="e">
        <f t="shared" si="66"/>
        <v>#N/A</v>
      </c>
      <c r="AH254" s="187">
        <v>15236.508669977818</v>
      </c>
      <c r="AI254" s="193" t="e">
        <f t="shared" si="67"/>
        <v>#N/A</v>
      </c>
      <c r="AJ254" s="157">
        <f>Y254-VLOOKUP(B254,'CALCULO MCTER '!$B$3:$AM$348,38,0)</f>
        <v>-184522.17309512649</v>
      </c>
    </row>
    <row r="255" spans="1:37" s="18" customFormat="1">
      <c r="A255" s="98">
        <v>253</v>
      </c>
      <c r="B255" s="76" t="s">
        <v>347</v>
      </c>
      <c r="C255" s="36" t="str">
        <f>VLOOKUP(B255,'TOTAL DE SISTEMAS'!$B$6:$I$380,5,0)</f>
        <v>PL0100</v>
      </c>
      <c r="D255" s="36" t="str">
        <f>VLOOKUP(B255,'TOTAL DE SISTEMAS'!$B$6:$I$380,2,0)</f>
        <v>ELN</v>
      </c>
      <c r="E255" s="36" t="str">
        <f>VLOOKUP(B255,'TOTAL DE SISTEMAS'!$B$6:$I$380,3,0)</f>
        <v>Electronorte</v>
      </c>
      <c r="F255" s="38" t="str">
        <f>VLOOKUP(B255,'TOTAL DE SISTEMAS'!$B$6:$I$380,4,0)</f>
        <v>Cutervo</v>
      </c>
      <c r="G255" s="38">
        <f>VLOOKUP(B255,'TOTAL DE SISTEMAS'!$B$6:$G$374,6,0)</f>
        <v>4</v>
      </c>
      <c r="H255" s="38" t="str">
        <f>VLOOKUP(B255,'TOTAL DE SISTEMAS'!$B$6:$I$380,7,0)</f>
        <v>Rural</v>
      </c>
      <c r="I255" s="38" t="str">
        <f>VLOOKUP(B255,'TOTAL DE SISTEMAS'!$B$6:$I$380,8,0)</f>
        <v>SEIN</v>
      </c>
      <c r="J255" s="38" t="s">
        <v>24</v>
      </c>
      <c r="K255" s="39">
        <f>VLOOKUP(B255,'CLIENTES '!$C$3:$AA$345,25,0)</f>
        <v>8422</v>
      </c>
      <c r="L255" s="214">
        <f>AVERAGE(M255:O255)*VLOOKUP(B255,'CALCULO MCTER '!$B$1:$BD$352,52,0)</f>
        <v>0</v>
      </c>
      <c r="M255" s="156">
        <f>VLOOKUP(B255,'PROY CONSUMOS ENERGIA TRIMESTRE'!$C$3:$AF$310,28,0)</f>
        <v>358185.88575000002</v>
      </c>
      <c r="N255" s="156">
        <f>VLOOKUP(B255,'PROY CONSUMOS ENERGIA TRIMESTRE'!$C$3:$AF$310,29,0)</f>
        <v>347595.86962295463</v>
      </c>
      <c r="O255" s="156">
        <f>VLOOKUP(B255,'PROY CONSUMOS ENERGIA TRIMESTRE'!$C$3:$AF$310,30,0)</f>
        <v>349659.07903453149</v>
      </c>
      <c r="P255" s="41">
        <f>VLOOKUP(C255,'CARGOS 04-02-2020'!$B$5:$BK$335,60,0)</f>
        <v>3.4</v>
      </c>
      <c r="Q255" s="41">
        <f>VLOOKUP(C255,'CARGOS 04-02-2020'!$B$5:$BK$335,62,0)</f>
        <v>58.2</v>
      </c>
      <c r="R255" s="191" t="e">
        <f t="shared" si="51"/>
        <v>#N/A</v>
      </c>
      <c r="S255" s="192" t="e">
        <f t="shared" si="52"/>
        <v>#N/A</v>
      </c>
      <c r="T255" s="125" t="e">
        <f t="shared" si="53"/>
        <v>#N/A</v>
      </c>
      <c r="U255" s="126" t="e">
        <f t="shared" si="54"/>
        <v>#N/A</v>
      </c>
      <c r="V255" s="42" t="e">
        <f t="shared" si="55"/>
        <v>#N/A</v>
      </c>
      <c r="W255" s="96" t="e">
        <f t="shared" si="56"/>
        <v>#N/A</v>
      </c>
      <c r="X255" s="96" t="e">
        <f t="shared" si="57"/>
        <v>#N/A</v>
      </c>
      <c r="Y255" s="151">
        <f t="shared" si="58"/>
        <v>28634.799999999999</v>
      </c>
      <c r="Z255" s="152" t="e">
        <f t="shared" si="59"/>
        <v>#N/A</v>
      </c>
      <c r="AA255" s="153" t="e">
        <f t="shared" si="60"/>
        <v>#N/A</v>
      </c>
      <c r="AB255" s="151">
        <f t="shared" si="61"/>
        <v>28634.799999999999</v>
      </c>
      <c r="AC255" s="152" t="e">
        <f t="shared" si="62"/>
        <v>#N/A</v>
      </c>
      <c r="AD255" s="154" t="e">
        <f t="shared" si="63"/>
        <v>#N/A</v>
      </c>
      <c r="AE255" s="151">
        <f t="shared" si="64"/>
        <v>28634.799999999999</v>
      </c>
      <c r="AF255" s="152" t="e">
        <f t="shared" si="65"/>
        <v>#N/A</v>
      </c>
      <c r="AG255" s="154" t="e">
        <f t="shared" si="66"/>
        <v>#N/A</v>
      </c>
      <c r="AH255" s="187">
        <v>25781.678743460216</v>
      </c>
      <c r="AI255" s="193" t="e">
        <f t="shared" si="67"/>
        <v>#N/A</v>
      </c>
      <c r="AJ255" s="157">
        <f>Y255-VLOOKUP(B255,'CALCULO MCTER '!$B$3:$AM$348,38,0)</f>
        <v>-167599.65550652711</v>
      </c>
    </row>
    <row r="256" spans="1:37" s="18" customFormat="1">
      <c r="A256" s="98">
        <v>254</v>
      </c>
      <c r="B256" s="76" t="s">
        <v>350</v>
      </c>
      <c r="C256" s="36" t="str">
        <f>VLOOKUP(B256,'TOTAL DE SISTEMAS'!$B$6:$I$380,5,0)</f>
        <v>PL0106</v>
      </c>
      <c r="D256" s="36" t="str">
        <f>VLOOKUP(B256,'TOTAL DE SISTEMAS'!$B$6:$I$380,2,0)</f>
        <v>ELN</v>
      </c>
      <c r="E256" s="36" t="str">
        <f>VLOOKUP(B256,'TOTAL DE SISTEMAS'!$B$6:$I$380,3,0)</f>
        <v>Electronorte</v>
      </c>
      <c r="F256" s="38" t="str">
        <f>VLOOKUP(B256,'TOTAL DE SISTEMAS'!$B$6:$I$380,4,0)</f>
        <v>Querocoto</v>
      </c>
      <c r="G256" s="38">
        <f>VLOOKUP(B256,'TOTAL DE SISTEMAS'!$B$6:$G$374,6,0)</f>
        <v>4</v>
      </c>
      <c r="H256" s="38" t="str">
        <f>VLOOKUP(B256,'TOTAL DE SISTEMAS'!$B$6:$I$380,7,0)</f>
        <v>Rural</v>
      </c>
      <c r="I256" s="38" t="str">
        <f>VLOOKUP(B256,'TOTAL DE SISTEMAS'!$B$6:$I$380,8,0)</f>
        <v>SEIN</v>
      </c>
      <c r="J256" s="38" t="s">
        <v>24</v>
      </c>
      <c r="K256" s="39">
        <f>VLOOKUP(B256,'CLIENTES '!$C$3:$AA$345,25,0)</f>
        <v>710</v>
      </c>
      <c r="L256" s="214">
        <f>AVERAGE(M256:O256)*VLOOKUP(B256,'CALCULO MCTER '!$B$1:$BD$352,52,0)</f>
        <v>0</v>
      </c>
      <c r="M256" s="156">
        <f>VLOOKUP(B256,'PROY CONSUMOS ENERGIA TRIMESTRE'!$C$3:$AF$310,28,0)</f>
        <v>109164.34925</v>
      </c>
      <c r="N256" s="156">
        <f>VLOOKUP(B256,'PROY CONSUMOS ENERGIA TRIMESTRE'!$C$3:$AF$310,29,0)</f>
        <v>105936.8289454652</v>
      </c>
      <c r="O256" s="156">
        <f>VLOOKUP(B256,'PROY CONSUMOS ENERGIA TRIMESTRE'!$C$3:$AF$310,30,0)</f>
        <v>106565.63349009334</v>
      </c>
      <c r="P256" s="41">
        <f>VLOOKUP(C256,'CARGOS 04-02-2020'!$B$5:$BK$335,60,0)</f>
        <v>3.4</v>
      </c>
      <c r="Q256" s="41">
        <f>VLOOKUP(C256,'CARGOS 04-02-2020'!$B$5:$BK$335,62,0)</f>
        <v>58.2</v>
      </c>
      <c r="R256" s="191" t="e">
        <f t="shared" si="51"/>
        <v>#N/A</v>
      </c>
      <c r="S256" s="192" t="e">
        <f t="shared" si="52"/>
        <v>#N/A</v>
      </c>
      <c r="T256" s="125" t="e">
        <f t="shared" si="53"/>
        <v>#N/A</v>
      </c>
      <c r="U256" s="126" t="e">
        <f t="shared" si="54"/>
        <v>#N/A</v>
      </c>
      <c r="V256" s="42" t="e">
        <f t="shared" si="55"/>
        <v>#N/A</v>
      </c>
      <c r="W256" s="96" t="e">
        <f t="shared" si="56"/>
        <v>#N/A</v>
      </c>
      <c r="X256" s="96" t="e">
        <f t="shared" si="57"/>
        <v>#N/A</v>
      </c>
      <c r="Y256" s="151">
        <f t="shared" si="58"/>
        <v>2414</v>
      </c>
      <c r="Z256" s="152" t="e">
        <f t="shared" si="59"/>
        <v>#N/A</v>
      </c>
      <c r="AA256" s="153" t="e">
        <f t="shared" si="60"/>
        <v>#N/A</v>
      </c>
      <c r="AB256" s="151">
        <f t="shared" si="61"/>
        <v>2414</v>
      </c>
      <c r="AC256" s="152" t="e">
        <f t="shared" si="62"/>
        <v>#N/A</v>
      </c>
      <c r="AD256" s="154" t="e">
        <f t="shared" si="63"/>
        <v>#N/A</v>
      </c>
      <c r="AE256" s="151">
        <f t="shared" si="64"/>
        <v>2414</v>
      </c>
      <c r="AF256" s="152" t="e">
        <f t="shared" si="65"/>
        <v>#N/A</v>
      </c>
      <c r="AG256" s="154" t="e">
        <f t="shared" si="66"/>
        <v>#N/A</v>
      </c>
      <c r="AH256" s="187">
        <v>13396.293232407479</v>
      </c>
      <c r="AI256" s="193" t="e">
        <f t="shared" si="67"/>
        <v>#N/A</v>
      </c>
      <c r="AJ256" s="157">
        <f>Y256-VLOOKUP(B256,'CALCULO MCTER '!$B$3:$AM$348,38,0)</f>
        <v>-61294.747626814278</v>
      </c>
    </row>
    <row r="257" spans="1:36" s="18" customFormat="1">
      <c r="A257" s="98">
        <v>255</v>
      </c>
      <c r="B257" s="76" t="s">
        <v>353</v>
      </c>
      <c r="C257" s="36" t="str">
        <f>VLOOKUP(B257,'TOTAL DE SISTEMAS'!$B$6:$I$380,5,0)</f>
        <v>PL0109</v>
      </c>
      <c r="D257" s="36" t="str">
        <f>VLOOKUP(B257,'TOTAL DE SISTEMAS'!$B$6:$I$380,2,0)</f>
        <v>ELN</v>
      </c>
      <c r="E257" s="36" t="str">
        <f>VLOOKUP(B257,'TOTAL DE SISTEMAS'!$B$6:$I$380,3,0)</f>
        <v>Electronorte</v>
      </c>
      <c r="F257" s="38" t="str">
        <f>VLOOKUP(B257,'TOTAL DE SISTEMAS'!$B$6:$I$380,4,0)</f>
        <v>Niepos</v>
      </c>
      <c r="G257" s="38">
        <f>VLOOKUP(B257,'TOTAL DE SISTEMAS'!$B$6:$G$374,6,0)</f>
        <v>3</v>
      </c>
      <c r="H257" s="38" t="str">
        <f>VLOOKUP(B257,'TOTAL DE SISTEMAS'!$B$6:$I$380,7,0)</f>
        <v>Urbano Rural</v>
      </c>
      <c r="I257" s="38" t="str">
        <f>VLOOKUP(B257,'TOTAL DE SISTEMAS'!$B$6:$I$380,8,0)</f>
        <v>SEIN</v>
      </c>
      <c r="J257" s="38" t="s">
        <v>24</v>
      </c>
      <c r="K257" s="39">
        <f>VLOOKUP(B257,'CLIENTES '!$C$3:$AA$345,25,0)</f>
        <v>4666</v>
      </c>
      <c r="L257" s="214">
        <f>AVERAGE(M257:O257)*VLOOKUP(B257,'CALCULO MCTER '!$B$1:$BD$352,52,0)</f>
        <v>0</v>
      </c>
      <c r="M257" s="156">
        <f>VLOOKUP(B257,'PROY CONSUMOS ENERGIA TRIMESTRE'!$C$3:$AF$310,28,0)</f>
        <v>179217.2525</v>
      </c>
      <c r="N257" s="156">
        <f>VLOOKUP(B257,'PROY CONSUMOS ENERGIA TRIMESTRE'!$C$3:$AF$310,29,0)</f>
        <v>173918.5691355069</v>
      </c>
      <c r="O257" s="156">
        <f>VLOOKUP(B257,'PROY CONSUMOS ENERGIA TRIMESTRE'!$C$3:$AF$310,30,0)</f>
        <v>174950.88988511069</v>
      </c>
      <c r="P257" s="41">
        <f>VLOOKUP(C257,'CARGOS 04-02-2020'!$B$5:$BK$335,60,0)</f>
        <v>3.4</v>
      </c>
      <c r="Q257" s="41">
        <f>VLOOKUP(C257,'CARGOS 04-02-2020'!$B$5:$BK$335,62,0)</f>
        <v>58.41</v>
      </c>
      <c r="R257" s="191" t="e">
        <f t="shared" si="51"/>
        <v>#N/A</v>
      </c>
      <c r="S257" s="192" t="e">
        <f t="shared" si="52"/>
        <v>#N/A</v>
      </c>
      <c r="T257" s="125" t="e">
        <f t="shared" si="53"/>
        <v>#N/A</v>
      </c>
      <c r="U257" s="126" t="e">
        <f t="shared" si="54"/>
        <v>#N/A</v>
      </c>
      <c r="V257" s="42" t="e">
        <f t="shared" si="55"/>
        <v>#N/A</v>
      </c>
      <c r="W257" s="96" t="e">
        <f t="shared" si="56"/>
        <v>#N/A</v>
      </c>
      <c r="X257" s="96" t="e">
        <f t="shared" si="57"/>
        <v>#N/A</v>
      </c>
      <c r="Y257" s="151">
        <f t="shared" si="58"/>
        <v>15864.4</v>
      </c>
      <c r="Z257" s="152" t="e">
        <f t="shared" si="59"/>
        <v>#N/A</v>
      </c>
      <c r="AA257" s="153" t="e">
        <f t="shared" si="60"/>
        <v>#N/A</v>
      </c>
      <c r="AB257" s="151">
        <f t="shared" si="61"/>
        <v>15864.4</v>
      </c>
      <c r="AC257" s="152" t="e">
        <f t="shared" si="62"/>
        <v>#N/A</v>
      </c>
      <c r="AD257" s="154" t="e">
        <f t="shared" si="63"/>
        <v>#N/A</v>
      </c>
      <c r="AE257" s="151">
        <f t="shared" si="64"/>
        <v>15864.4</v>
      </c>
      <c r="AF257" s="152" t="e">
        <f t="shared" si="65"/>
        <v>#N/A</v>
      </c>
      <c r="AG257" s="154" t="e">
        <f t="shared" si="66"/>
        <v>#N/A</v>
      </c>
      <c r="AH257" s="187">
        <v>13009.167560044589</v>
      </c>
      <c r="AI257" s="193" t="e">
        <f t="shared" si="67"/>
        <v>#N/A</v>
      </c>
      <c r="AJ257" s="157">
        <f>Y257-VLOOKUP(B257,'CALCULO MCTER '!$B$3:$AM$348,38,0)</f>
        <v>-83103.921973410339</v>
      </c>
    </row>
    <row r="258" spans="1:36" s="18" customFormat="1">
      <c r="A258" s="98">
        <v>256</v>
      </c>
      <c r="B258" s="76" t="s">
        <v>356</v>
      </c>
      <c r="C258" s="36" t="str">
        <f>VLOOKUP(B258,'TOTAL DE SISTEMAS'!$B$6:$I$380,5,0)</f>
        <v>PL0227</v>
      </c>
      <c r="D258" s="36" t="str">
        <f>VLOOKUP(B258,'TOTAL DE SISTEMAS'!$B$6:$I$380,2,0)</f>
        <v>ELN</v>
      </c>
      <c r="E258" s="36" t="str">
        <f>VLOOKUP(B258,'TOTAL DE SISTEMAS'!$B$6:$I$380,3,0)</f>
        <v>Electronorte</v>
      </c>
      <c r="F258" s="38" t="str">
        <f>VLOOKUP(B258,'TOTAL DE SISTEMAS'!$B$6:$I$380,4,0)</f>
        <v>Chiclayo Baja Densidad</v>
      </c>
      <c r="G258" s="38">
        <f>VLOOKUP(B258,'TOTAL DE SISTEMAS'!$B$6:$G$374,6,0)</f>
        <v>2</v>
      </c>
      <c r="H258" s="38" t="str">
        <f>VLOOKUP(B258,'TOTAL DE SISTEMAS'!$B$6:$I$380,7,0)</f>
        <v>Urbano</v>
      </c>
      <c r="I258" s="38" t="str">
        <f>VLOOKUP(B258,'TOTAL DE SISTEMAS'!$B$6:$I$380,8,0)</f>
        <v>SEIN</v>
      </c>
      <c r="J258" s="38" t="s">
        <v>24</v>
      </c>
      <c r="K258" s="39">
        <f>VLOOKUP(B258,'CLIENTES '!$C$3:$AA$345,25,0)</f>
        <v>67002</v>
      </c>
      <c r="L258" s="214">
        <f>AVERAGE(M258:O258)*VLOOKUP(B258,'CALCULO MCTER '!$B$1:$BD$352,52,0)</f>
        <v>0</v>
      </c>
      <c r="M258" s="156">
        <f>VLOOKUP(B258,'PROY CONSUMOS ENERGIA TRIMESTRE'!$C$3:$AF$310,28,0)</f>
        <v>4935197.7345000012</v>
      </c>
      <c r="N258" s="156">
        <f>VLOOKUP(B258,'PROY CONSUMOS ENERGIA TRIMESTRE'!$C$3:$AF$310,29,0)</f>
        <v>4789285.1631850312</v>
      </c>
      <c r="O258" s="156">
        <f>VLOOKUP(B258,'PROY CONSUMOS ENERGIA TRIMESTRE'!$C$3:$AF$310,30,0)</f>
        <v>4817712.711055859</v>
      </c>
      <c r="P258" s="41">
        <f>VLOOKUP(C258,'CARGOS 04-02-2020'!$B$5:$BK$335,60,0)</f>
        <v>3.4</v>
      </c>
      <c r="Q258" s="41">
        <f>VLOOKUP(C258,'CARGOS 04-02-2020'!$B$5:$BK$335,62,0)</f>
        <v>58.41</v>
      </c>
      <c r="R258" s="191" t="e">
        <f t="shared" si="51"/>
        <v>#N/A</v>
      </c>
      <c r="S258" s="192" t="e">
        <f t="shared" si="52"/>
        <v>#N/A</v>
      </c>
      <c r="T258" s="125" t="e">
        <f t="shared" si="53"/>
        <v>#N/A</v>
      </c>
      <c r="U258" s="126" t="e">
        <f t="shared" si="54"/>
        <v>#N/A</v>
      </c>
      <c r="V258" s="42" t="e">
        <f t="shared" si="55"/>
        <v>#N/A</v>
      </c>
      <c r="W258" s="96" t="e">
        <f t="shared" si="56"/>
        <v>#N/A</v>
      </c>
      <c r="X258" s="96" t="e">
        <f t="shared" si="57"/>
        <v>#N/A</v>
      </c>
      <c r="Y258" s="151">
        <f t="shared" si="58"/>
        <v>227806.8</v>
      </c>
      <c r="Z258" s="152" t="e">
        <f t="shared" si="59"/>
        <v>#N/A</v>
      </c>
      <c r="AA258" s="153" t="e">
        <f t="shared" si="60"/>
        <v>#N/A</v>
      </c>
      <c r="AB258" s="151">
        <f t="shared" si="61"/>
        <v>227806.8</v>
      </c>
      <c r="AC258" s="152" t="e">
        <f t="shared" si="62"/>
        <v>#N/A</v>
      </c>
      <c r="AD258" s="154" t="e">
        <f t="shared" si="63"/>
        <v>#N/A</v>
      </c>
      <c r="AE258" s="151">
        <f t="shared" si="64"/>
        <v>227806.8</v>
      </c>
      <c r="AF258" s="152" t="e">
        <f t="shared" si="65"/>
        <v>#N/A</v>
      </c>
      <c r="AG258" s="154" t="e">
        <f t="shared" si="66"/>
        <v>#N/A</v>
      </c>
      <c r="AH258" s="187">
        <v>0</v>
      </c>
      <c r="AI258" s="193" t="e">
        <f t="shared" si="67"/>
        <v>#N/A</v>
      </c>
      <c r="AJ258" s="157">
        <f>Y258-VLOOKUP(B258,'CALCULO MCTER '!$B$3:$AM$348,38,0)</f>
        <v>-2731327.1202699868</v>
      </c>
    </row>
    <row r="259" spans="1:36" s="18" customFormat="1">
      <c r="A259" s="98">
        <v>257</v>
      </c>
      <c r="B259" s="76" t="s">
        <v>359</v>
      </c>
      <c r="C259" s="36" t="str">
        <f>VLOOKUP(B259,'TOTAL DE SISTEMAS'!$B$6:$I$380,5,0)</f>
        <v>PL1099</v>
      </c>
      <c r="D259" s="36" t="str">
        <f>VLOOKUP(B259,'TOTAL DE SISTEMAS'!$B$6:$I$380,2,0)</f>
        <v>ELN</v>
      </c>
      <c r="E259" s="36" t="str">
        <f>VLOOKUP(B259,'TOTAL DE SISTEMAS'!$B$6:$I$380,3,0)</f>
        <v>Electronorte</v>
      </c>
      <c r="F259" s="38" t="str">
        <f>VLOOKUP(B259,'TOTAL DE SISTEMAS'!$B$6:$I$380,4,0)</f>
        <v>Bambamarca</v>
      </c>
      <c r="G259" s="38">
        <f>VLOOKUP(B259,'TOTAL DE SISTEMAS'!$B$6:$G$374,6,0)</f>
        <v>2</v>
      </c>
      <c r="H259" s="38" t="str">
        <f>VLOOKUP(B259,'TOTAL DE SISTEMAS'!$B$6:$I$380,7,0)</f>
        <v>Urbano</v>
      </c>
      <c r="I259" s="38" t="str">
        <f>VLOOKUP(B259,'TOTAL DE SISTEMAS'!$B$6:$I$380,8,0)</f>
        <v>SEIN</v>
      </c>
      <c r="J259" s="38" t="s">
        <v>24</v>
      </c>
      <c r="K259" s="39">
        <f>VLOOKUP(B259,'CLIENTES '!$C$3:$AA$345,25,0)</f>
        <v>4556</v>
      </c>
      <c r="L259" s="214">
        <f>AVERAGE(M259:O259)*VLOOKUP(B259,'CALCULO MCTER '!$B$1:$BD$352,52,0)</f>
        <v>0</v>
      </c>
      <c r="M259" s="156">
        <f>VLOOKUP(B259,'PROY CONSUMOS ENERGIA TRIMESTRE'!$C$3:$AF$310,28,0)</f>
        <v>236318.57699999999</v>
      </c>
      <c r="N259" s="156">
        <f>VLOOKUP(B259,'PROY CONSUMOS ENERGIA TRIMESTRE'!$C$3:$AF$310,29,0)</f>
        <v>229331.65305599754</v>
      </c>
      <c r="O259" s="156">
        <f>VLOOKUP(B259,'PROY CONSUMOS ENERGIA TRIMESTRE'!$C$3:$AF$310,30,0)</f>
        <v>230692.88679410508</v>
      </c>
      <c r="P259" s="41">
        <f>VLOOKUP(C259,'CARGOS 04-02-2020'!$B$5:$BK$335,60,0)</f>
        <v>3.4</v>
      </c>
      <c r="Q259" s="41">
        <f>VLOOKUP(C259,'CARGOS 04-02-2020'!$B$5:$BK$335,62,0)</f>
        <v>57.21</v>
      </c>
      <c r="R259" s="191" t="e">
        <f t="shared" ref="R259:R322" si="68">ROUND(SUMPRODUCT($K$3:$K$350,$P$3:$P$350)/SUM($K$3:$K$350),2)</f>
        <v>#N/A</v>
      </c>
      <c r="S259" s="192" t="e">
        <f t="shared" ref="S259:S322" si="69">ROUND(SUMPRODUCT($L$3:$L$350,$Q$3:$Q$350)/SUM($L$3:$L$350),2)</f>
        <v>#N/A</v>
      </c>
      <c r="T259" s="125" t="e">
        <f t="shared" ref="T259:T322" si="70">R259*(1+$X$1)</f>
        <v>#N/A</v>
      </c>
      <c r="U259" s="126" t="e">
        <f t="shared" ref="U259:U322" si="71">S259*(1+$X$1)</f>
        <v>#N/A</v>
      </c>
      <c r="V259" s="42" t="e">
        <f t="shared" ref="V259:V322" si="72">IF(Q259&gt;U259,"Sí","No")</f>
        <v>#N/A</v>
      </c>
      <c r="W259" s="96" t="e">
        <f t="shared" ref="W259:W322" si="73">IF(V259="Sí",IF(T259&gt;P259,P259,T259),P259)</f>
        <v>#N/A</v>
      </c>
      <c r="X259" s="96" t="e">
        <f t="shared" ref="X259:X322" si="74">IF(V259="Sí",IF(U259&gt;Q259,Q259,U259),Q259)</f>
        <v>#N/A</v>
      </c>
      <c r="Y259" s="151">
        <f t="shared" ref="Y259:Y322" si="75">K259*P259+L259*Q259/100</f>
        <v>15490.4</v>
      </c>
      <c r="Z259" s="152" t="e">
        <f t="shared" ref="Z259:Z322" si="76">W259*K259+X259*L259/100</f>
        <v>#N/A</v>
      </c>
      <c r="AA259" s="153" t="e">
        <f t="shared" ref="AA259:AA322" si="77">Y259-Z259</f>
        <v>#N/A</v>
      </c>
      <c r="AB259" s="151">
        <f t="shared" ref="AB259:AB322" si="78">K259*P259+L259*Q259/100</f>
        <v>15490.4</v>
      </c>
      <c r="AC259" s="152" t="e">
        <f t="shared" ref="AC259:AC322" si="79">W259*K259+X259*L259/100</f>
        <v>#N/A</v>
      </c>
      <c r="AD259" s="154" t="e">
        <f t="shared" ref="AD259:AD322" si="80">AB259-AC259</f>
        <v>#N/A</v>
      </c>
      <c r="AE259" s="151">
        <f t="shared" ref="AE259:AE322" si="81">K259*P259+L259*Q259/100</f>
        <v>15490.4</v>
      </c>
      <c r="AF259" s="152" t="e">
        <f t="shared" ref="AF259:AF322" si="82">W259*K259+X259*L259/100</f>
        <v>#N/A</v>
      </c>
      <c r="AG259" s="154" t="e">
        <f t="shared" ref="AG259:AG322" si="83">AE259-AF259</f>
        <v>#N/A</v>
      </c>
      <c r="AH259" s="187">
        <v>844.95978346036281</v>
      </c>
      <c r="AI259" s="193" t="e">
        <f t="shared" ref="AI259:AI322" si="84">AG259-AH259</f>
        <v>#N/A</v>
      </c>
      <c r="AJ259" s="157">
        <f>Y259-VLOOKUP(B259,'CALCULO MCTER '!$B$3:$AM$348,38,0)</f>
        <v>-124107.01082195246</v>
      </c>
    </row>
    <row r="260" spans="1:36" s="18" customFormat="1">
      <c r="A260" s="98">
        <v>258</v>
      </c>
      <c r="B260" s="76" t="s">
        <v>362</v>
      </c>
      <c r="C260" s="36" t="str">
        <f>VLOOKUP(B260,'TOTAL DE SISTEMAS'!$B$6:$I$380,5,0)</f>
        <v>PL1227</v>
      </c>
      <c r="D260" s="36" t="str">
        <f>VLOOKUP(B260,'TOTAL DE SISTEMAS'!$B$6:$I$380,2,0)</f>
        <v>ELN</v>
      </c>
      <c r="E260" s="36" t="str">
        <f>VLOOKUP(B260,'TOTAL DE SISTEMAS'!$B$6:$I$380,3,0)</f>
        <v>Electronorte</v>
      </c>
      <c r="F260" s="38" t="str">
        <f>VLOOKUP(B260,'TOTAL DE SISTEMAS'!$B$6:$I$380,4,0)</f>
        <v>Olmos</v>
      </c>
      <c r="G260" s="38">
        <f>VLOOKUP(B260,'TOTAL DE SISTEMAS'!$B$6:$G$374,6,0)</f>
        <v>3</v>
      </c>
      <c r="H260" s="38" t="str">
        <f>VLOOKUP(B260,'TOTAL DE SISTEMAS'!$B$6:$I$380,7,0)</f>
        <v>Urbano Rural</v>
      </c>
      <c r="I260" s="38" t="str">
        <f>VLOOKUP(B260,'TOTAL DE SISTEMAS'!$B$6:$I$380,8,0)</f>
        <v>SEIN</v>
      </c>
      <c r="J260" s="38" t="s">
        <v>24</v>
      </c>
      <c r="K260" s="39">
        <f>VLOOKUP(B260,'CLIENTES '!$C$3:$AA$345,25,0)</f>
        <v>20557</v>
      </c>
      <c r="L260" s="214">
        <f>AVERAGE(M260:O260)*VLOOKUP(B260,'CALCULO MCTER '!$B$1:$BD$352,52,0)</f>
        <v>0</v>
      </c>
      <c r="M260" s="156">
        <f>VLOOKUP(B260,'PROY CONSUMOS ENERGIA TRIMESTRE'!$C$3:$AF$310,28,0)</f>
        <v>1331493.8743333337</v>
      </c>
      <c r="N260" s="156">
        <f>VLOOKUP(B260,'PROY CONSUMOS ENERGIA TRIMESTRE'!$C$3:$AF$310,29,0)</f>
        <v>1292127.3270649309</v>
      </c>
      <c r="O260" s="156">
        <f>VLOOKUP(B260,'PROY CONSUMOS ENERGIA TRIMESTRE'!$C$3:$AF$310,30,0)</f>
        <v>1299796.9500240525</v>
      </c>
      <c r="P260" s="41">
        <f>VLOOKUP(C260,'CARGOS 04-02-2020'!$B$5:$BK$335,60,0)</f>
        <v>3.4</v>
      </c>
      <c r="Q260" s="41">
        <f>VLOOKUP(C260,'CARGOS 04-02-2020'!$B$5:$BK$335,62,0)</f>
        <v>58.41</v>
      </c>
      <c r="R260" s="191" t="e">
        <f t="shared" si="68"/>
        <v>#N/A</v>
      </c>
      <c r="S260" s="192" t="e">
        <f t="shared" si="69"/>
        <v>#N/A</v>
      </c>
      <c r="T260" s="125" t="e">
        <f t="shared" si="70"/>
        <v>#N/A</v>
      </c>
      <c r="U260" s="126" t="e">
        <f t="shared" si="71"/>
        <v>#N/A</v>
      </c>
      <c r="V260" s="42" t="e">
        <f t="shared" si="72"/>
        <v>#N/A</v>
      </c>
      <c r="W260" s="96" t="e">
        <f t="shared" si="73"/>
        <v>#N/A</v>
      </c>
      <c r="X260" s="96" t="e">
        <f t="shared" si="74"/>
        <v>#N/A</v>
      </c>
      <c r="Y260" s="151">
        <f t="shared" si="75"/>
        <v>69893.8</v>
      </c>
      <c r="Z260" s="152" t="e">
        <f t="shared" si="76"/>
        <v>#N/A</v>
      </c>
      <c r="AA260" s="153" t="e">
        <f t="shared" si="77"/>
        <v>#N/A</v>
      </c>
      <c r="AB260" s="151">
        <f t="shared" si="78"/>
        <v>69893.8</v>
      </c>
      <c r="AC260" s="152" t="e">
        <f t="shared" si="79"/>
        <v>#N/A</v>
      </c>
      <c r="AD260" s="154" t="e">
        <f t="shared" si="80"/>
        <v>#N/A</v>
      </c>
      <c r="AE260" s="151">
        <f t="shared" si="81"/>
        <v>69893.8</v>
      </c>
      <c r="AF260" s="152" t="e">
        <f t="shared" si="82"/>
        <v>#N/A</v>
      </c>
      <c r="AG260" s="154" t="e">
        <f t="shared" si="83"/>
        <v>#N/A</v>
      </c>
      <c r="AH260" s="187">
        <v>2343.618171464339</v>
      </c>
      <c r="AI260" s="193" t="e">
        <f t="shared" si="84"/>
        <v>#N/A</v>
      </c>
      <c r="AJ260" s="157">
        <f>Y260-VLOOKUP(B260,'CALCULO MCTER '!$B$3:$AM$348,38,0)</f>
        <v>-694330.40450056223</v>
      </c>
    </row>
    <row r="261" spans="1:36" s="18" customFormat="1">
      <c r="A261" s="98">
        <v>259</v>
      </c>
      <c r="B261" s="76" t="s">
        <v>365</v>
      </c>
      <c r="C261" s="36" t="str">
        <f>VLOOKUP(B261,'TOTAL DE SISTEMAS'!$B$6:$I$380,5,0)</f>
        <v>PL2099</v>
      </c>
      <c r="D261" s="36" t="str">
        <f>VLOOKUP(B261,'TOTAL DE SISTEMAS'!$B$6:$I$380,2,0)</f>
        <v>ELN</v>
      </c>
      <c r="E261" s="36" t="str">
        <f>VLOOKUP(B261,'TOTAL DE SISTEMAS'!$B$6:$I$380,3,0)</f>
        <v>Electronorte</v>
      </c>
      <c r="F261" s="38" t="str">
        <f>VLOOKUP(B261,'TOTAL DE SISTEMAS'!$B$6:$I$380,4,0)</f>
        <v>Bambamarca Rural</v>
      </c>
      <c r="G261" s="38">
        <f>VLOOKUP(B261,'TOTAL DE SISTEMAS'!$B$6:$G$374,6,0)</f>
        <v>4</v>
      </c>
      <c r="H261" s="38" t="str">
        <f>VLOOKUP(B261,'TOTAL DE SISTEMAS'!$B$6:$I$380,7,0)</f>
        <v>Rural</v>
      </c>
      <c r="I261" s="38" t="str">
        <f>VLOOKUP(B261,'TOTAL DE SISTEMAS'!$B$6:$I$380,8,0)</f>
        <v>SEIN</v>
      </c>
      <c r="J261" s="38" t="s">
        <v>24</v>
      </c>
      <c r="K261" s="39">
        <f>VLOOKUP(B261,'CLIENTES '!$C$3:$AA$345,25,0)</f>
        <v>7044</v>
      </c>
      <c r="L261" s="214">
        <f>AVERAGE(M261:O261)*VLOOKUP(B261,'CALCULO MCTER '!$B$1:$BD$352,52,0)</f>
        <v>0</v>
      </c>
      <c r="M261" s="156">
        <f>VLOOKUP(B261,'PROY CONSUMOS ENERGIA TRIMESTRE'!$C$3:$AF$310,28,0)</f>
        <v>96658.618833333356</v>
      </c>
      <c r="N261" s="156">
        <f>VLOOKUP(B261,'PROY CONSUMOS ENERGIA TRIMESTRE'!$C$3:$AF$310,29,0)</f>
        <v>93800.839191571111</v>
      </c>
      <c r="O261" s="156">
        <f>VLOOKUP(B261,'PROY CONSUMOS ENERGIA TRIMESTRE'!$C$3:$AF$310,30,0)</f>
        <v>94357.60867920563</v>
      </c>
      <c r="P261" s="41">
        <f>VLOOKUP(C261,'CARGOS 04-02-2020'!$B$5:$BK$335,60,0)</f>
        <v>3.4</v>
      </c>
      <c r="Q261" s="41">
        <f>VLOOKUP(C261,'CARGOS 04-02-2020'!$B$5:$BK$335,62,0)</f>
        <v>57.21</v>
      </c>
      <c r="R261" s="191" t="e">
        <f t="shared" si="68"/>
        <v>#N/A</v>
      </c>
      <c r="S261" s="192" t="e">
        <f t="shared" si="69"/>
        <v>#N/A</v>
      </c>
      <c r="T261" s="125" t="e">
        <f t="shared" si="70"/>
        <v>#N/A</v>
      </c>
      <c r="U261" s="126" t="e">
        <f t="shared" si="71"/>
        <v>#N/A</v>
      </c>
      <c r="V261" s="42" t="e">
        <f t="shared" si="72"/>
        <v>#N/A</v>
      </c>
      <c r="W261" s="96" t="e">
        <f t="shared" si="73"/>
        <v>#N/A</v>
      </c>
      <c r="X261" s="96" t="e">
        <f t="shared" si="74"/>
        <v>#N/A</v>
      </c>
      <c r="Y261" s="151">
        <f t="shared" si="75"/>
        <v>23949.599999999999</v>
      </c>
      <c r="Z261" s="152" t="e">
        <f t="shared" si="76"/>
        <v>#N/A</v>
      </c>
      <c r="AA261" s="153" t="e">
        <f t="shared" si="77"/>
        <v>#N/A</v>
      </c>
      <c r="AB261" s="151">
        <f t="shared" si="78"/>
        <v>23949.599999999999</v>
      </c>
      <c r="AC261" s="152" t="e">
        <f t="shared" si="79"/>
        <v>#N/A</v>
      </c>
      <c r="AD261" s="154" t="e">
        <f t="shared" si="80"/>
        <v>#N/A</v>
      </c>
      <c r="AE261" s="151">
        <f t="shared" si="81"/>
        <v>23949.599999999999</v>
      </c>
      <c r="AF261" s="152" t="e">
        <f t="shared" si="82"/>
        <v>#N/A</v>
      </c>
      <c r="AG261" s="154" t="e">
        <f t="shared" si="83"/>
        <v>#N/A</v>
      </c>
      <c r="AH261" s="187">
        <v>62431.863001576654</v>
      </c>
      <c r="AI261" s="193" t="e">
        <f t="shared" si="84"/>
        <v>#N/A</v>
      </c>
      <c r="AJ261" s="157">
        <f>Y261-VLOOKUP(B261,'CALCULO MCTER '!$B$3:$AM$348,38,0)</f>
        <v>-38746.662256522155</v>
      </c>
    </row>
    <row r="262" spans="1:36" s="18" customFormat="1">
      <c r="A262" s="98">
        <v>260</v>
      </c>
      <c r="B262" s="76" t="s">
        <v>368</v>
      </c>
      <c r="C262" s="36" t="str">
        <f>VLOOKUP(B262,'TOTAL DE SISTEMAS'!$B$6:$I$380,5,0)</f>
        <v>PL3099</v>
      </c>
      <c r="D262" s="36" t="str">
        <f>VLOOKUP(B262,'TOTAL DE SISTEMAS'!$B$6:$I$380,2,0)</f>
        <v>ELN</v>
      </c>
      <c r="E262" s="36" t="str">
        <f>VLOOKUP(B262,'TOTAL DE SISTEMAS'!$B$6:$I$380,3,0)</f>
        <v>Electronorte</v>
      </c>
      <c r="F262" s="38" t="str">
        <f>VLOOKUP(B262,'TOTAL DE SISTEMAS'!$B$6:$I$380,4,0)</f>
        <v>Chota Rural</v>
      </c>
      <c r="G262" s="38">
        <f>VLOOKUP(B262,'TOTAL DE SISTEMAS'!$B$6:$G$374,6,0)</f>
        <v>4</v>
      </c>
      <c r="H262" s="38" t="str">
        <f>VLOOKUP(B262,'TOTAL DE SISTEMAS'!$B$6:$I$380,7,0)</f>
        <v>Rural</v>
      </c>
      <c r="I262" s="38" t="str">
        <f>VLOOKUP(B262,'TOTAL DE SISTEMAS'!$B$6:$I$380,8,0)</f>
        <v>SEIN</v>
      </c>
      <c r="J262" s="38" t="s">
        <v>24</v>
      </c>
      <c r="K262" s="39">
        <f>VLOOKUP(B262,'CLIENTES '!$C$3:$AA$345,25,0)</f>
        <v>2908</v>
      </c>
      <c r="L262" s="214">
        <f>AVERAGE(M262:O262)*VLOOKUP(B262,'CALCULO MCTER '!$B$1:$BD$352,52,0)</f>
        <v>0</v>
      </c>
      <c r="M262" s="156">
        <f>VLOOKUP(B262,'PROY CONSUMOS ENERGIA TRIMESTRE'!$C$3:$AF$310,28,0)</f>
        <v>120925.63073437319</v>
      </c>
      <c r="N262" s="156">
        <f>VLOOKUP(B262,'PROY CONSUMOS ENERGIA TRIMESTRE'!$C$3:$AF$310,29,0)</f>
        <v>117350.37992020808</v>
      </c>
      <c r="O262" s="156">
        <f>VLOOKUP(B262,'PROY CONSUMOS ENERGIA TRIMESTRE'!$C$3:$AF$310,30,0)</f>
        <v>118046.93137395845</v>
      </c>
      <c r="P262" s="41">
        <f>VLOOKUP(C262,'CARGOS 04-02-2020'!$B$5:$BK$335,60,0)</f>
        <v>3.4</v>
      </c>
      <c r="Q262" s="41">
        <f>VLOOKUP(C262,'CARGOS 04-02-2020'!$B$5:$BK$335,62,0)</f>
        <v>58.1</v>
      </c>
      <c r="R262" s="191" t="e">
        <f t="shared" si="68"/>
        <v>#N/A</v>
      </c>
      <c r="S262" s="192" t="e">
        <f t="shared" si="69"/>
        <v>#N/A</v>
      </c>
      <c r="T262" s="125" t="e">
        <f t="shared" si="70"/>
        <v>#N/A</v>
      </c>
      <c r="U262" s="126" t="e">
        <f t="shared" si="71"/>
        <v>#N/A</v>
      </c>
      <c r="V262" s="42" t="e">
        <f t="shared" si="72"/>
        <v>#N/A</v>
      </c>
      <c r="W262" s="96" t="e">
        <f t="shared" si="73"/>
        <v>#N/A</v>
      </c>
      <c r="X262" s="96" t="e">
        <f t="shared" si="74"/>
        <v>#N/A</v>
      </c>
      <c r="Y262" s="151">
        <f t="shared" si="75"/>
        <v>9887.1999999999989</v>
      </c>
      <c r="Z262" s="152" t="e">
        <f t="shared" si="76"/>
        <v>#N/A</v>
      </c>
      <c r="AA262" s="153" t="e">
        <f t="shared" si="77"/>
        <v>#N/A</v>
      </c>
      <c r="AB262" s="151">
        <f t="shared" si="78"/>
        <v>9887.1999999999989</v>
      </c>
      <c r="AC262" s="152" t="e">
        <f t="shared" si="79"/>
        <v>#N/A</v>
      </c>
      <c r="AD262" s="154" t="e">
        <f t="shared" si="80"/>
        <v>#N/A</v>
      </c>
      <c r="AE262" s="151">
        <f t="shared" si="81"/>
        <v>9887.1999999999989</v>
      </c>
      <c r="AF262" s="152" t="e">
        <f t="shared" si="82"/>
        <v>#N/A</v>
      </c>
      <c r="AG262" s="154" t="e">
        <f t="shared" si="83"/>
        <v>#N/A</v>
      </c>
      <c r="AH262" s="187">
        <v>0</v>
      </c>
      <c r="AI262" s="193" t="e">
        <f t="shared" si="84"/>
        <v>#N/A</v>
      </c>
      <c r="AJ262" s="157">
        <f>Y262-VLOOKUP(B262,'CALCULO MCTER '!$B$3:$AM$348,38,0)</f>
        <v>-57076.671202422265</v>
      </c>
    </row>
    <row r="263" spans="1:36" s="18" customFormat="1">
      <c r="A263" s="98">
        <v>261</v>
      </c>
      <c r="B263" s="76" t="s">
        <v>1038</v>
      </c>
      <c r="C263" s="36" t="str">
        <f>VLOOKUP(B263,'TOTAL DE SISTEMAS'!$B$6:$I$380,5,0)</f>
        <v>PR0098</v>
      </c>
      <c r="D263" s="36" t="str">
        <f>VLOOKUP(B263,'TOTAL DE SISTEMAS'!$B$6:$I$380,2,0)</f>
        <v>ELN</v>
      </c>
      <c r="E263" s="36" t="str">
        <f>VLOOKUP(B263,'TOTAL DE SISTEMAS'!$B$6:$I$380,3,0)</f>
        <v>Electronorte</v>
      </c>
      <c r="F263" s="38" t="str">
        <f>VLOOKUP(B263,'TOTAL DE SISTEMAS'!$B$6:$I$380,4,0)</f>
        <v xml:space="preserve">SER Chogoyape </v>
      </c>
      <c r="G263" s="38" t="str">
        <f>VLOOKUP(B263,'TOTAL DE SISTEMAS'!$B$6:$G$374,6,0)</f>
        <v>SER</v>
      </c>
      <c r="H263" s="38" t="str">
        <f>VLOOKUP(B263,'TOTAL DE SISTEMAS'!$B$6:$I$380,7,0)</f>
        <v>Rural</v>
      </c>
      <c r="I263" s="38" t="str">
        <f>VLOOKUP(B263,'TOTAL DE SISTEMAS'!$B$6:$I$380,8,0)</f>
        <v>SEIN</v>
      </c>
      <c r="J263" s="38" t="s">
        <v>24</v>
      </c>
      <c r="K263" s="39">
        <f>VLOOKUP(B263,'CLIENTES '!$C$3:$AA$345,25,0)</f>
        <v>862</v>
      </c>
      <c r="L263" s="214">
        <f>AVERAGE(M263:O263)*VLOOKUP(B263,'CALCULO MCTER '!$B$1:$BD$352,52,0)</f>
        <v>0</v>
      </c>
      <c r="M263" s="156">
        <f>VLOOKUP(B263,'PROY CONSUMOS ENERGIA TRIMESTRE'!$C$3:$AF$310,28,0)</f>
        <v>13701.462500000001</v>
      </c>
      <c r="N263" s="156">
        <f>VLOOKUP(B263,'PROY CONSUMOS ENERGIA TRIMESTRE'!$C$3:$AF$310,29,0)</f>
        <v>13296.369182223711</v>
      </c>
      <c r="O263" s="156">
        <f>VLOOKUP(B263,'PROY CONSUMOS ENERGIA TRIMESTRE'!$C$3:$AF$310,30,0)</f>
        <v>13375.291852007795</v>
      </c>
      <c r="P263" s="41">
        <f>VLOOKUP(C263,'CARGOS 04-02-2020'!$B$5:$BK$335,60,0)</f>
        <v>3.4</v>
      </c>
      <c r="Q263" s="41">
        <f>VLOOKUP(C263,'CARGOS 04-02-2020'!$B$5:$BK$335,62,0)</f>
        <v>58.1</v>
      </c>
      <c r="R263" s="191" t="e">
        <f t="shared" si="68"/>
        <v>#N/A</v>
      </c>
      <c r="S263" s="192" t="e">
        <f t="shared" si="69"/>
        <v>#N/A</v>
      </c>
      <c r="T263" s="125" t="e">
        <f t="shared" si="70"/>
        <v>#N/A</v>
      </c>
      <c r="U263" s="126" t="e">
        <f t="shared" si="71"/>
        <v>#N/A</v>
      </c>
      <c r="V263" s="42" t="e">
        <f t="shared" si="72"/>
        <v>#N/A</v>
      </c>
      <c r="W263" s="96" t="e">
        <f t="shared" si="73"/>
        <v>#N/A</v>
      </c>
      <c r="X263" s="96" t="e">
        <f t="shared" si="74"/>
        <v>#N/A</v>
      </c>
      <c r="Y263" s="151">
        <f t="shared" si="75"/>
        <v>2930.7999999999997</v>
      </c>
      <c r="Z263" s="152" t="e">
        <f t="shared" si="76"/>
        <v>#N/A</v>
      </c>
      <c r="AA263" s="153" t="e">
        <f t="shared" si="77"/>
        <v>#N/A</v>
      </c>
      <c r="AB263" s="151">
        <f t="shared" si="78"/>
        <v>2930.7999999999997</v>
      </c>
      <c r="AC263" s="152" t="e">
        <f t="shared" si="79"/>
        <v>#N/A</v>
      </c>
      <c r="AD263" s="154" t="e">
        <f t="shared" si="80"/>
        <v>#N/A</v>
      </c>
      <c r="AE263" s="151">
        <f t="shared" si="81"/>
        <v>2930.7999999999997</v>
      </c>
      <c r="AF263" s="152" t="e">
        <f t="shared" si="82"/>
        <v>#N/A</v>
      </c>
      <c r="AG263" s="154" t="e">
        <f t="shared" si="83"/>
        <v>#N/A</v>
      </c>
      <c r="AH263" s="187">
        <v>72459.854849518277</v>
      </c>
      <c r="AI263" s="193" t="e">
        <f t="shared" si="84"/>
        <v>#N/A</v>
      </c>
      <c r="AJ263" s="157">
        <f>Y263-VLOOKUP(B263,'CALCULO MCTER '!$B$3:$AM$348,38,0)</f>
        <v>-6508.9666853308936</v>
      </c>
    </row>
    <row r="264" spans="1:36" s="18" customFormat="1">
      <c r="A264" s="98">
        <v>262</v>
      </c>
      <c r="B264" s="76" t="s">
        <v>371</v>
      </c>
      <c r="C264" s="36" t="str">
        <f>VLOOKUP(B264,'TOTAL DE SISTEMAS'!$B$6:$I$380,5,0)</f>
        <v>PR0094</v>
      </c>
      <c r="D264" s="36" t="str">
        <f>VLOOKUP(B264,'TOTAL DE SISTEMAS'!$B$6:$I$380,2,0)</f>
        <v>ELN</v>
      </c>
      <c r="E264" s="36" t="str">
        <f>VLOOKUP(B264,'TOTAL DE SISTEMAS'!$B$6:$I$380,3,0)</f>
        <v>Electronorte</v>
      </c>
      <c r="F264" s="38" t="str">
        <f>VLOOKUP(B264,'TOTAL DE SISTEMAS'!$B$6:$I$380,4,0)</f>
        <v>Chiclayo Baja Densidad Rural</v>
      </c>
      <c r="G264" s="38" t="str">
        <f>VLOOKUP(B264,'TOTAL DE SISTEMAS'!$B$6:$G$374,6,0)</f>
        <v>SER</v>
      </c>
      <c r="H264" s="38" t="str">
        <f>VLOOKUP(B264,'TOTAL DE SISTEMAS'!$B$6:$I$380,7,0)</f>
        <v>Rural</v>
      </c>
      <c r="I264" s="38" t="str">
        <f>VLOOKUP(B264,'TOTAL DE SISTEMAS'!$B$6:$I$380,8,0)</f>
        <v>SEIN</v>
      </c>
      <c r="J264" s="38" t="s">
        <v>24</v>
      </c>
      <c r="K264" s="39">
        <f>VLOOKUP(B264,'CLIENTES '!$C$3:$AA$345,25,0)</f>
        <v>3323</v>
      </c>
      <c r="L264" s="214">
        <f>AVERAGE(M264:O264)*VLOOKUP(B264,'CALCULO MCTER '!$B$1:$BD$352,52,0)</f>
        <v>0</v>
      </c>
      <c r="M264" s="156">
        <f>VLOOKUP(B264,'PROY CONSUMOS ENERGIA TRIMESTRE'!$C$3:$AF$310,28,0)</f>
        <v>104749.17566666668</v>
      </c>
      <c r="N264" s="156">
        <f>VLOOKUP(B264,'PROY CONSUMOS ENERGIA TRIMESTRE'!$C$3:$AF$310,29,0)</f>
        <v>101652.19305585843</v>
      </c>
      <c r="O264" s="156">
        <f>VLOOKUP(B264,'PROY CONSUMOS ENERGIA TRIMESTRE'!$C$3:$AF$310,30,0)</f>
        <v>102255.56547696276</v>
      </c>
      <c r="P264" s="41">
        <f>VLOOKUP(C264,'CARGOS 04-02-2020'!$B$5:$BK$335,60,0)</f>
        <v>3.4</v>
      </c>
      <c r="Q264" s="41">
        <f>VLOOKUP(C264,'CARGOS 04-02-2020'!$B$5:$BK$335,62,0)</f>
        <v>58.41</v>
      </c>
      <c r="R264" s="191" t="e">
        <f t="shared" si="68"/>
        <v>#N/A</v>
      </c>
      <c r="S264" s="192" t="e">
        <f t="shared" si="69"/>
        <v>#N/A</v>
      </c>
      <c r="T264" s="125" t="e">
        <f t="shared" si="70"/>
        <v>#N/A</v>
      </c>
      <c r="U264" s="126" t="e">
        <f t="shared" si="71"/>
        <v>#N/A</v>
      </c>
      <c r="V264" s="42" t="e">
        <f t="shared" si="72"/>
        <v>#N/A</v>
      </c>
      <c r="W264" s="96" t="e">
        <f t="shared" si="73"/>
        <v>#N/A</v>
      </c>
      <c r="X264" s="96" t="e">
        <f t="shared" si="74"/>
        <v>#N/A</v>
      </c>
      <c r="Y264" s="151">
        <f t="shared" si="75"/>
        <v>11298.199999999999</v>
      </c>
      <c r="Z264" s="152" t="e">
        <f t="shared" si="76"/>
        <v>#N/A</v>
      </c>
      <c r="AA264" s="153" t="e">
        <f t="shared" si="77"/>
        <v>#N/A</v>
      </c>
      <c r="AB264" s="151">
        <f t="shared" si="78"/>
        <v>11298.199999999999</v>
      </c>
      <c r="AC264" s="152" t="e">
        <f t="shared" si="79"/>
        <v>#N/A</v>
      </c>
      <c r="AD264" s="154" t="e">
        <f t="shared" si="80"/>
        <v>#N/A</v>
      </c>
      <c r="AE264" s="151">
        <f t="shared" si="81"/>
        <v>11298.199999999999</v>
      </c>
      <c r="AF264" s="152" t="e">
        <f t="shared" si="82"/>
        <v>#N/A</v>
      </c>
      <c r="AG264" s="154" t="e">
        <f t="shared" si="83"/>
        <v>#N/A</v>
      </c>
      <c r="AH264" s="187">
        <v>0</v>
      </c>
      <c r="AI264" s="193" t="e">
        <f t="shared" si="84"/>
        <v>#N/A</v>
      </c>
      <c r="AJ264" s="157">
        <f>Y264-VLOOKUP(B264,'CALCULO MCTER '!$B$3:$AM$348,38,0)</f>
        <v>-47659.632510976997</v>
      </c>
    </row>
    <row r="265" spans="1:36" s="18" customFormat="1">
      <c r="A265" s="98">
        <v>263</v>
      </c>
      <c r="B265" s="76" t="s">
        <v>374</v>
      </c>
      <c r="C265" s="36" t="str">
        <f>VLOOKUP(B265,'TOTAL DE SISTEMAS'!$B$6:$I$380,5,0)</f>
        <v>PR0094</v>
      </c>
      <c r="D265" s="36" t="str">
        <f>VLOOKUP(B265,'TOTAL DE SISTEMAS'!$B$6:$I$380,2,0)</f>
        <v>ELN</v>
      </c>
      <c r="E265" s="36" t="str">
        <f>VLOOKUP(B265,'TOTAL DE SISTEMAS'!$B$6:$I$380,3,0)</f>
        <v>Electronorte</v>
      </c>
      <c r="F265" s="38" t="str">
        <f>VLOOKUP(B265,'TOTAL DE SISTEMAS'!$B$6:$I$380,4,0)</f>
        <v>SER  Chiclayo</v>
      </c>
      <c r="G265" s="38" t="str">
        <f>VLOOKUP(B265,'TOTAL DE SISTEMAS'!$B$6:$G$374,6,0)</f>
        <v>SER</v>
      </c>
      <c r="H265" s="38" t="str">
        <f>VLOOKUP(B265,'TOTAL DE SISTEMAS'!$B$6:$I$380,7,0)</f>
        <v>Rural</v>
      </c>
      <c r="I265" s="38" t="str">
        <f>VLOOKUP(B265,'TOTAL DE SISTEMAS'!$B$6:$I$380,8,0)</f>
        <v>SEIN</v>
      </c>
      <c r="J265" s="38" t="s">
        <v>24</v>
      </c>
      <c r="K265" s="39">
        <f>VLOOKUP(B265,'CLIENTES '!$C$3:$AA$345,25,0)</f>
        <v>1853</v>
      </c>
      <c r="L265" s="214">
        <f>AVERAGE(M265:O265)*VLOOKUP(B265,'CALCULO MCTER '!$B$1:$BD$352,52,0)</f>
        <v>0</v>
      </c>
      <c r="M265" s="156">
        <f>VLOOKUP(B265,'PROY CONSUMOS ENERGIA TRIMESTRE'!$C$3:$AF$310,28,0)</f>
        <v>97683.011007974463</v>
      </c>
      <c r="N265" s="156">
        <f>VLOOKUP(B265,'PROY CONSUMOS ENERGIA TRIMESTRE'!$C$3:$AF$310,29,0)</f>
        <v>94794.944495396092</v>
      </c>
      <c r="O265" s="156">
        <f>VLOOKUP(B265,'PROY CONSUMOS ENERGIA TRIMESTRE'!$C$3:$AF$310,30,0)</f>
        <v>95357.614649862982</v>
      </c>
      <c r="P265" s="41">
        <f>VLOOKUP(C265,'CARGOS 04-02-2020'!$B$5:$BK$335,60,0)</f>
        <v>3.4</v>
      </c>
      <c r="Q265" s="41">
        <f>VLOOKUP(C265,'CARGOS 04-02-2020'!$B$5:$BK$335,62,0)</f>
        <v>58.41</v>
      </c>
      <c r="R265" s="191" t="e">
        <f t="shared" si="68"/>
        <v>#N/A</v>
      </c>
      <c r="S265" s="192" t="e">
        <f t="shared" si="69"/>
        <v>#N/A</v>
      </c>
      <c r="T265" s="125" t="e">
        <f t="shared" si="70"/>
        <v>#N/A</v>
      </c>
      <c r="U265" s="126" t="e">
        <f t="shared" si="71"/>
        <v>#N/A</v>
      </c>
      <c r="V265" s="42" t="e">
        <f t="shared" si="72"/>
        <v>#N/A</v>
      </c>
      <c r="W265" s="96" t="e">
        <f t="shared" si="73"/>
        <v>#N/A</v>
      </c>
      <c r="X265" s="96" t="e">
        <f t="shared" si="74"/>
        <v>#N/A</v>
      </c>
      <c r="Y265" s="151">
        <f t="shared" si="75"/>
        <v>6300.2</v>
      </c>
      <c r="Z265" s="152" t="e">
        <f t="shared" si="76"/>
        <v>#N/A</v>
      </c>
      <c r="AA265" s="153" t="e">
        <f t="shared" si="77"/>
        <v>#N/A</v>
      </c>
      <c r="AB265" s="151">
        <f t="shared" si="78"/>
        <v>6300.2</v>
      </c>
      <c r="AC265" s="152" t="e">
        <f t="shared" si="79"/>
        <v>#N/A</v>
      </c>
      <c r="AD265" s="154" t="e">
        <f t="shared" si="80"/>
        <v>#N/A</v>
      </c>
      <c r="AE265" s="151">
        <f t="shared" si="81"/>
        <v>6300.2</v>
      </c>
      <c r="AF265" s="152" t="e">
        <f t="shared" si="82"/>
        <v>#N/A</v>
      </c>
      <c r="AG265" s="154" t="e">
        <f t="shared" si="83"/>
        <v>#N/A</v>
      </c>
      <c r="AH265" s="187">
        <v>60067.304607270227</v>
      </c>
      <c r="AI265" s="193" t="e">
        <f t="shared" si="84"/>
        <v>#N/A</v>
      </c>
      <c r="AJ265" s="157">
        <f>Y265-VLOOKUP(B265,'CALCULO MCTER '!$B$3:$AM$348,38,0)</f>
        <v>-46666.892252647143</v>
      </c>
    </row>
    <row r="266" spans="1:36" s="18" customFormat="1">
      <c r="A266" s="98">
        <v>264</v>
      </c>
      <c r="B266" s="76" t="s">
        <v>376</v>
      </c>
      <c r="C266" s="36" t="str">
        <f>VLOOKUP(B266,'TOTAL DE SISTEMAS'!$B$6:$I$380,5,0)</f>
        <v>PR0099</v>
      </c>
      <c r="D266" s="36" t="str">
        <f>VLOOKUP(B266,'TOTAL DE SISTEMAS'!$B$6:$I$380,2,0)</f>
        <v>ELN</v>
      </c>
      <c r="E266" s="36" t="str">
        <f>VLOOKUP(B266,'TOTAL DE SISTEMAS'!$B$6:$I$380,3,0)</f>
        <v>Electronorte</v>
      </c>
      <c r="F266" s="38" t="str">
        <f>VLOOKUP(B266,'TOTAL DE SISTEMAS'!$B$6:$I$380,4,0)</f>
        <v>SER  Bambamarca</v>
      </c>
      <c r="G266" s="38" t="str">
        <f>VLOOKUP(B266,'TOTAL DE SISTEMAS'!$B$6:$G$374,6,0)</f>
        <v>SER</v>
      </c>
      <c r="H266" s="38" t="str">
        <f>VLOOKUP(B266,'TOTAL DE SISTEMAS'!$B$6:$I$380,7,0)</f>
        <v>Rural</v>
      </c>
      <c r="I266" s="38" t="str">
        <f>VLOOKUP(B266,'TOTAL DE SISTEMAS'!$B$6:$I$380,8,0)</f>
        <v>SEIN</v>
      </c>
      <c r="J266" s="38" t="s">
        <v>24</v>
      </c>
      <c r="K266" s="39">
        <f>VLOOKUP(B266,'CLIENTES '!$C$3:$AA$345,25,0)</f>
        <v>18474</v>
      </c>
      <c r="L266" s="214">
        <f>AVERAGE(M266:O266)*VLOOKUP(B266,'CALCULO MCTER '!$B$1:$BD$352,52,0)</f>
        <v>0</v>
      </c>
      <c r="M266" s="156">
        <f>VLOOKUP(B266,'PROY CONSUMOS ENERGIA TRIMESTRE'!$C$3:$AF$310,28,0)</f>
        <v>247186.43269686066</v>
      </c>
      <c r="N266" s="156">
        <f>VLOOKUP(B266,'PROY CONSUMOS ENERGIA TRIMESTRE'!$C$3:$AF$310,29,0)</f>
        <v>239878.19300124739</v>
      </c>
      <c r="O266" s="156">
        <f>VLOOKUP(B266,'PROY CONSUMOS ENERGIA TRIMESTRE'!$C$3:$AF$310,30,0)</f>
        <v>241302.0273695011</v>
      </c>
      <c r="P266" s="41">
        <f>VLOOKUP(C266,'CARGOS 04-02-2020'!$B$5:$BK$335,60,0)</f>
        <v>3.4</v>
      </c>
      <c r="Q266" s="41">
        <f>VLOOKUP(C266,'CARGOS 04-02-2020'!$B$5:$BK$335,62,0)</f>
        <v>57.21</v>
      </c>
      <c r="R266" s="191" t="e">
        <f t="shared" si="68"/>
        <v>#N/A</v>
      </c>
      <c r="S266" s="192" t="e">
        <f t="shared" si="69"/>
        <v>#N/A</v>
      </c>
      <c r="T266" s="125" t="e">
        <f t="shared" si="70"/>
        <v>#N/A</v>
      </c>
      <c r="U266" s="126" t="e">
        <f t="shared" si="71"/>
        <v>#N/A</v>
      </c>
      <c r="V266" s="42" t="e">
        <f t="shared" si="72"/>
        <v>#N/A</v>
      </c>
      <c r="W266" s="96" t="e">
        <f t="shared" si="73"/>
        <v>#N/A</v>
      </c>
      <c r="X266" s="96" t="e">
        <f t="shared" si="74"/>
        <v>#N/A</v>
      </c>
      <c r="Y266" s="151">
        <f t="shared" si="75"/>
        <v>62811.6</v>
      </c>
      <c r="Z266" s="152" t="e">
        <f t="shared" si="76"/>
        <v>#N/A</v>
      </c>
      <c r="AA266" s="153" t="e">
        <f t="shared" si="77"/>
        <v>#N/A</v>
      </c>
      <c r="AB266" s="151">
        <f t="shared" si="78"/>
        <v>62811.6</v>
      </c>
      <c r="AC266" s="152" t="e">
        <f t="shared" si="79"/>
        <v>#N/A</v>
      </c>
      <c r="AD266" s="154" t="e">
        <f t="shared" si="80"/>
        <v>#N/A</v>
      </c>
      <c r="AE266" s="151">
        <f t="shared" si="81"/>
        <v>62811.6</v>
      </c>
      <c r="AF266" s="152" t="e">
        <f t="shared" si="82"/>
        <v>#N/A</v>
      </c>
      <c r="AG266" s="154" t="e">
        <f t="shared" si="83"/>
        <v>#N/A</v>
      </c>
      <c r="AH266" s="187">
        <v>20918.115806019137</v>
      </c>
      <c r="AI266" s="193" t="e">
        <f t="shared" si="84"/>
        <v>#N/A</v>
      </c>
      <c r="AJ266" s="157">
        <f>Y266-VLOOKUP(B266,'CALCULO MCTER '!$B$3:$AM$348,38,0)</f>
        <v>-113122.91881195412</v>
      </c>
    </row>
    <row r="267" spans="1:36" s="18" customFormat="1">
      <c r="A267" s="98">
        <v>265</v>
      </c>
      <c r="B267" s="76" t="s">
        <v>379</v>
      </c>
      <c r="C267" s="36" t="str">
        <f>VLOOKUP(B267,'TOTAL DE SISTEMAS'!$B$6:$I$380,5,0)</f>
        <v>PR0118</v>
      </c>
      <c r="D267" s="36" t="str">
        <f>VLOOKUP(B267,'TOTAL DE SISTEMAS'!$B$6:$I$380,2,0)</f>
        <v>ELN</v>
      </c>
      <c r="E267" s="36" t="str">
        <f>VLOOKUP(B267,'TOTAL DE SISTEMAS'!$B$6:$I$380,3,0)</f>
        <v>Electronorte</v>
      </c>
      <c r="F267" s="38" t="str">
        <f>VLOOKUP(B267,'TOTAL DE SISTEMAS'!$B$6:$I$380,4,0)</f>
        <v>SER Cutervo</v>
      </c>
      <c r="G267" s="38" t="str">
        <f>VLOOKUP(B267,'TOTAL DE SISTEMAS'!$B$6:$G$374,6,0)</f>
        <v>SER</v>
      </c>
      <c r="H267" s="38" t="str">
        <f>VLOOKUP(B267,'TOTAL DE SISTEMAS'!$B$6:$I$380,7,0)</f>
        <v>Rural</v>
      </c>
      <c r="I267" s="38" t="str">
        <f>VLOOKUP(B267,'TOTAL DE SISTEMAS'!$B$6:$I$380,8,0)</f>
        <v>SEIN</v>
      </c>
      <c r="J267" s="38" t="s">
        <v>24</v>
      </c>
      <c r="K267" s="39">
        <f>VLOOKUP(B267,'CLIENTES '!$C$3:$AA$345,25,0)</f>
        <v>12711</v>
      </c>
      <c r="L267" s="214">
        <f>AVERAGE(M267:O267)*VLOOKUP(B267,'CALCULO MCTER '!$B$1:$BD$352,52,0)</f>
        <v>0</v>
      </c>
      <c r="M267" s="156">
        <f>VLOOKUP(B267,'PROY CONSUMOS ENERGIA TRIMESTRE'!$C$3:$AF$310,28,0)</f>
        <v>219494.01099999994</v>
      </c>
      <c r="N267" s="156">
        <f>VLOOKUP(B267,'PROY CONSUMOS ENERGIA TRIMESTRE'!$C$3:$AF$310,29,0)</f>
        <v>213004.51711217477</v>
      </c>
      <c r="O267" s="156">
        <f>VLOOKUP(B267,'PROY CONSUMOS ENERGIA TRIMESTRE'!$C$3:$AF$310,30,0)</f>
        <v>214268.83859243552</v>
      </c>
      <c r="P267" s="41">
        <f>VLOOKUP(C267,'CARGOS 04-02-2020'!$B$5:$BK$335,60,0)</f>
        <v>3.4</v>
      </c>
      <c r="Q267" s="41">
        <f>VLOOKUP(C267,'CARGOS 04-02-2020'!$B$5:$BK$335,62,0)</f>
        <v>61.84</v>
      </c>
      <c r="R267" s="191" t="e">
        <f t="shared" si="68"/>
        <v>#N/A</v>
      </c>
      <c r="S267" s="192" t="e">
        <f t="shared" si="69"/>
        <v>#N/A</v>
      </c>
      <c r="T267" s="125" t="e">
        <f t="shared" si="70"/>
        <v>#N/A</v>
      </c>
      <c r="U267" s="126" t="e">
        <f t="shared" si="71"/>
        <v>#N/A</v>
      </c>
      <c r="V267" s="42" t="e">
        <f t="shared" si="72"/>
        <v>#N/A</v>
      </c>
      <c r="W267" s="96" t="e">
        <f t="shared" si="73"/>
        <v>#N/A</v>
      </c>
      <c r="X267" s="96" t="e">
        <f t="shared" si="74"/>
        <v>#N/A</v>
      </c>
      <c r="Y267" s="151">
        <f t="shared" si="75"/>
        <v>43217.4</v>
      </c>
      <c r="Z267" s="152" t="e">
        <f t="shared" si="76"/>
        <v>#N/A</v>
      </c>
      <c r="AA267" s="153" t="e">
        <f t="shared" si="77"/>
        <v>#N/A</v>
      </c>
      <c r="AB267" s="151">
        <f t="shared" si="78"/>
        <v>43217.4</v>
      </c>
      <c r="AC267" s="152" t="e">
        <f t="shared" si="79"/>
        <v>#N/A</v>
      </c>
      <c r="AD267" s="154" t="e">
        <f t="shared" si="80"/>
        <v>#N/A</v>
      </c>
      <c r="AE267" s="151">
        <f t="shared" si="81"/>
        <v>43217.4</v>
      </c>
      <c r="AF267" s="152" t="e">
        <f t="shared" si="82"/>
        <v>#N/A</v>
      </c>
      <c r="AG267" s="154" t="e">
        <f t="shared" si="83"/>
        <v>#N/A</v>
      </c>
      <c r="AH267" s="187">
        <v>15118.35876189472</v>
      </c>
      <c r="AI267" s="193" t="e">
        <f t="shared" si="84"/>
        <v>#N/A</v>
      </c>
      <c r="AJ267" s="157">
        <f>Y267-VLOOKUP(B267,'CALCULO MCTER '!$B$3:$AM$348,38,0)</f>
        <v>-118915.30735319891</v>
      </c>
    </row>
    <row r="268" spans="1:36" s="18" customFormat="1">
      <c r="A268" s="98">
        <v>266</v>
      </c>
      <c r="B268" s="76" t="s">
        <v>382</v>
      </c>
      <c r="C268" s="36" t="str">
        <f>VLOOKUP(B268,'TOTAL DE SISTEMAS'!$B$6:$I$380,5,0)</f>
        <v>PR0099</v>
      </c>
      <c r="D268" s="36" t="str">
        <f>VLOOKUP(B268,'TOTAL DE SISTEMAS'!$B$6:$I$380,2,0)</f>
        <v>ELN</v>
      </c>
      <c r="E268" s="36" t="str">
        <f>VLOOKUP(B268,'TOTAL DE SISTEMAS'!$B$6:$I$380,3,0)</f>
        <v>Electronorte</v>
      </c>
      <c r="F268" s="38" t="str">
        <f>VLOOKUP(B268,'TOTAL DE SISTEMAS'!$B$6:$I$380,4,0)</f>
        <v>SER  Niepos</v>
      </c>
      <c r="G268" s="38" t="str">
        <f>VLOOKUP(B268,'TOTAL DE SISTEMAS'!$B$6:$G$374,6,0)</f>
        <v>SER</v>
      </c>
      <c r="H268" s="38" t="str">
        <f>VLOOKUP(B268,'TOTAL DE SISTEMAS'!$B$6:$I$380,7,0)</f>
        <v>Rural</v>
      </c>
      <c r="I268" s="38" t="str">
        <f>VLOOKUP(B268,'TOTAL DE SISTEMAS'!$B$6:$I$380,8,0)</f>
        <v>SEIN</v>
      </c>
      <c r="J268" s="38" t="s">
        <v>24</v>
      </c>
      <c r="K268" s="39">
        <f>VLOOKUP(B268,'CLIENTES '!$C$3:$AA$345,25,0)</f>
        <v>727</v>
      </c>
      <c r="L268" s="214">
        <f>AVERAGE(M268:O268)*VLOOKUP(B268,'CALCULO MCTER '!$B$1:$BD$352,52,0)</f>
        <v>0</v>
      </c>
      <c r="M268" s="156">
        <f>VLOOKUP(B268,'PROY CONSUMOS ENERGIA TRIMESTRE'!$C$3:$AF$310,28,0)</f>
        <v>8347.4605503326184</v>
      </c>
      <c r="N268" s="156">
        <f>VLOOKUP(B268,'PROY CONSUMOS ENERGIA TRIMESTRE'!$C$3:$AF$310,29,0)</f>
        <v>8100.6620432870423</v>
      </c>
      <c r="O268" s="156">
        <f>VLOOKUP(B268,'PROY CONSUMOS ENERGIA TRIMESTRE'!$C$3:$AF$310,30,0)</f>
        <v>8148.7447842754282</v>
      </c>
      <c r="P268" s="41">
        <f>VLOOKUP(C268,'CARGOS 04-02-2020'!$B$5:$BK$335,60,0)</f>
        <v>3.4</v>
      </c>
      <c r="Q268" s="41">
        <f>VLOOKUP(C268,'CARGOS 04-02-2020'!$B$5:$BK$335,62,0)</f>
        <v>57.21</v>
      </c>
      <c r="R268" s="191" t="e">
        <f t="shared" si="68"/>
        <v>#N/A</v>
      </c>
      <c r="S268" s="192" t="e">
        <f t="shared" si="69"/>
        <v>#N/A</v>
      </c>
      <c r="T268" s="125" t="e">
        <f t="shared" si="70"/>
        <v>#N/A</v>
      </c>
      <c r="U268" s="126" t="e">
        <f t="shared" si="71"/>
        <v>#N/A</v>
      </c>
      <c r="V268" s="42" t="e">
        <f t="shared" si="72"/>
        <v>#N/A</v>
      </c>
      <c r="W268" s="96" t="e">
        <f t="shared" si="73"/>
        <v>#N/A</v>
      </c>
      <c r="X268" s="96" t="e">
        <f t="shared" si="74"/>
        <v>#N/A</v>
      </c>
      <c r="Y268" s="151">
        <f t="shared" si="75"/>
        <v>2471.7999999999997</v>
      </c>
      <c r="Z268" s="152" t="e">
        <f t="shared" si="76"/>
        <v>#N/A</v>
      </c>
      <c r="AA268" s="153" t="e">
        <f t="shared" si="77"/>
        <v>#N/A</v>
      </c>
      <c r="AB268" s="151">
        <f t="shared" si="78"/>
        <v>2471.7999999999997</v>
      </c>
      <c r="AC268" s="152" t="e">
        <f t="shared" si="79"/>
        <v>#N/A</v>
      </c>
      <c r="AD268" s="154" t="e">
        <f t="shared" si="80"/>
        <v>#N/A</v>
      </c>
      <c r="AE268" s="151">
        <f t="shared" si="81"/>
        <v>2471.7999999999997</v>
      </c>
      <c r="AF268" s="152" t="e">
        <f t="shared" si="82"/>
        <v>#N/A</v>
      </c>
      <c r="AG268" s="154" t="e">
        <f t="shared" si="83"/>
        <v>#N/A</v>
      </c>
      <c r="AH268" s="187">
        <v>12720.703051387958</v>
      </c>
      <c r="AI268" s="193" t="e">
        <f t="shared" si="84"/>
        <v>#N/A</v>
      </c>
      <c r="AJ268" s="157">
        <f>Y268-VLOOKUP(B268,'CALCULO MCTER '!$B$3:$AM$348,38,0)</f>
        <v>-2712.5145780585867</v>
      </c>
    </row>
    <row r="269" spans="1:36" s="18" customFormat="1">
      <c r="A269" s="98">
        <v>267</v>
      </c>
      <c r="B269" s="76" t="s">
        <v>384</v>
      </c>
      <c r="C269" s="36" t="str">
        <f>VLOOKUP(B269,'TOTAL DE SISTEMAS'!$B$6:$I$380,5,0)</f>
        <v>PR0099</v>
      </c>
      <c r="D269" s="36" t="str">
        <f>VLOOKUP(B269,'TOTAL DE SISTEMAS'!$B$6:$I$380,2,0)</f>
        <v>ELN</v>
      </c>
      <c r="E269" s="36" t="str">
        <f>VLOOKUP(B269,'TOTAL DE SISTEMAS'!$B$6:$I$380,3,0)</f>
        <v>Electronorte</v>
      </c>
      <c r="F269" s="38" t="str">
        <f>VLOOKUP(B269,'TOTAL DE SISTEMAS'!$B$6:$I$380,4,0)</f>
        <v>SER  Chota</v>
      </c>
      <c r="G269" s="38" t="str">
        <f>VLOOKUP(B269,'TOTAL DE SISTEMAS'!$B$6:$G$374,6,0)</f>
        <v>SER</v>
      </c>
      <c r="H269" s="38" t="str">
        <f>VLOOKUP(B269,'TOTAL DE SISTEMAS'!$B$6:$I$380,7,0)</f>
        <v>Rural</v>
      </c>
      <c r="I269" s="38" t="str">
        <f>VLOOKUP(B269,'TOTAL DE SISTEMAS'!$B$6:$I$380,8,0)</f>
        <v>SEIN</v>
      </c>
      <c r="J269" s="38" t="s">
        <v>24</v>
      </c>
      <c r="K269" s="39">
        <f>VLOOKUP(B269,'CLIENTES '!$C$3:$AA$345,25,0)</f>
        <v>4731</v>
      </c>
      <c r="L269" s="214">
        <f>AVERAGE(M269:O269)*VLOOKUP(B269,'CALCULO MCTER '!$B$1:$BD$352,52,0)</f>
        <v>0</v>
      </c>
      <c r="M269" s="156">
        <f>VLOOKUP(B269,'PROY CONSUMOS ENERGIA TRIMESTRE'!$C$3:$AF$310,28,0)</f>
        <v>62901.189180097354</v>
      </c>
      <c r="N269" s="156">
        <f>VLOOKUP(B269,'PROY CONSUMOS ENERGIA TRIMESTRE'!$C$3:$AF$310,29,0)</f>
        <v>61041.471546520668</v>
      </c>
      <c r="O269" s="156">
        <f>VLOOKUP(B269,'PROY CONSUMOS ENERGIA TRIMESTRE'!$C$3:$AF$310,30,0)</f>
        <v>61403.792706228036</v>
      </c>
      <c r="P269" s="41">
        <f>VLOOKUP(C269,'CARGOS 04-02-2020'!$B$5:$BK$335,60,0)</f>
        <v>3.4</v>
      </c>
      <c r="Q269" s="41">
        <f>VLOOKUP(C269,'CARGOS 04-02-2020'!$B$5:$BK$335,62,0)</f>
        <v>57.21</v>
      </c>
      <c r="R269" s="191" t="e">
        <f t="shared" si="68"/>
        <v>#N/A</v>
      </c>
      <c r="S269" s="192" t="e">
        <f t="shared" si="69"/>
        <v>#N/A</v>
      </c>
      <c r="T269" s="125" t="e">
        <f t="shared" si="70"/>
        <v>#N/A</v>
      </c>
      <c r="U269" s="126" t="e">
        <f t="shared" si="71"/>
        <v>#N/A</v>
      </c>
      <c r="V269" s="42" t="e">
        <f t="shared" si="72"/>
        <v>#N/A</v>
      </c>
      <c r="W269" s="96" t="e">
        <f t="shared" si="73"/>
        <v>#N/A</v>
      </c>
      <c r="X269" s="96" t="e">
        <f t="shared" si="74"/>
        <v>#N/A</v>
      </c>
      <c r="Y269" s="151">
        <f t="shared" si="75"/>
        <v>16085.4</v>
      </c>
      <c r="Z269" s="152" t="e">
        <f t="shared" si="76"/>
        <v>#N/A</v>
      </c>
      <c r="AA269" s="153" t="e">
        <f t="shared" si="77"/>
        <v>#N/A</v>
      </c>
      <c r="AB269" s="151">
        <f t="shared" si="78"/>
        <v>16085.4</v>
      </c>
      <c r="AC269" s="152" t="e">
        <f t="shared" si="79"/>
        <v>#N/A</v>
      </c>
      <c r="AD269" s="154" t="e">
        <f t="shared" si="80"/>
        <v>#N/A</v>
      </c>
      <c r="AE269" s="151">
        <f t="shared" si="81"/>
        <v>16085.4</v>
      </c>
      <c r="AF269" s="152" t="e">
        <f t="shared" si="82"/>
        <v>#N/A</v>
      </c>
      <c r="AG269" s="154" t="e">
        <f t="shared" si="83"/>
        <v>#N/A</v>
      </c>
      <c r="AH269" s="187">
        <v>233.36656799679963</v>
      </c>
      <c r="AI269" s="193" t="e">
        <f t="shared" si="84"/>
        <v>#N/A</v>
      </c>
      <c r="AJ269" s="157">
        <f>Y269-VLOOKUP(B269,'CALCULO MCTER '!$B$3:$AM$348,38,0)</f>
        <v>-31363.362866069823</v>
      </c>
    </row>
    <row r="270" spans="1:36" s="18" customFormat="1">
      <c r="A270" s="98">
        <v>268</v>
      </c>
      <c r="B270" s="76" t="s">
        <v>747</v>
      </c>
      <c r="C270" s="36" t="str">
        <f>VLOOKUP(B270,'TOTAL DE SISTEMAS'!$B$6:$I$380,5,0)</f>
        <v>PL0110</v>
      </c>
      <c r="D270" s="36" t="str">
        <f>VLOOKUP(B270,'TOTAL DE SISTEMAS'!$B$6:$I$380,2,0)</f>
        <v>ELS</v>
      </c>
      <c r="E270" s="36" t="str">
        <f>VLOOKUP(B270,'TOTAL DE SISTEMAS'!$B$6:$I$380,3,0)</f>
        <v>Electrosur</v>
      </c>
      <c r="F270" s="38" t="str">
        <f>VLOOKUP(B270,'TOTAL DE SISTEMAS'!$B$6:$I$380,4,0)</f>
        <v>Ilo</v>
      </c>
      <c r="G270" s="38">
        <f>VLOOKUP(B270,'TOTAL DE SISTEMAS'!$B$6:$G$374,6,0)</f>
        <v>2</v>
      </c>
      <c r="H270" s="38" t="str">
        <f>VLOOKUP(B270,'TOTAL DE SISTEMAS'!$B$6:$I$380,7,0)</f>
        <v>Urbano</v>
      </c>
      <c r="I270" s="38" t="str">
        <f>VLOOKUP(B270,'TOTAL DE SISTEMAS'!$B$6:$I$380,8,0)</f>
        <v>SEIN</v>
      </c>
      <c r="J270" s="38" t="s">
        <v>24</v>
      </c>
      <c r="K270" s="39">
        <f>VLOOKUP(B270,'CLIENTES '!$C$3:$AA$345,25,0)</f>
        <v>25166</v>
      </c>
      <c r="L270" s="214">
        <f>AVERAGE(M270:O270)*VLOOKUP(B270,'CALCULO MCTER '!$B$1:$BD$352,52,0)</f>
        <v>0</v>
      </c>
      <c r="M270" s="156">
        <f>VLOOKUP(B270,'PROY CONSUMOS ENERGIA TRIMESTRE'!$C$3:$AF$310,28,0)</f>
        <v>2480319.3929980821</v>
      </c>
      <c r="N270" s="156">
        <f>VLOOKUP(B270,'PROY CONSUMOS ENERGIA TRIMESTRE'!$C$3:$AF$310,29,0)</f>
        <v>2406987.016103684</v>
      </c>
      <c r="O270" s="156">
        <f>VLOOKUP(B270,'PROY CONSUMOS ENERGIA TRIMESTRE'!$C$3:$AF$310,30,0)</f>
        <v>2421274.0623524068</v>
      </c>
      <c r="P270" s="41">
        <f>VLOOKUP(C270,'CARGOS 04-02-2020'!$B$5:$BK$335,60,0)</f>
        <v>3.22</v>
      </c>
      <c r="Q270" s="41">
        <f>VLOOKUP(C270,'CARGOS 04-02-2020'!$B$5:$BK$335,62,0)</f>
        <v>59.47</v>
      </c>
      <c r="R270" s="191" t="e">
        <f t="shared" si="68"/>
        <v>#N/A</v>
      </c>
      <c r="S270" s="192" t="e">
        <f t="shared" si="69"/>
        <v>#N/A</v>
      </c>
      <c r="T270" s="125" t="e">
        <f t="shared" si="70"/>
        <v>#N/A</v>
      </c>
      <c r="U270" s="126" t="e">
        <f t="shared" si="71"/>
        <v>#N/A</v>
      </c>
      <c r="V270" s="42" t="e">
        <f t="shared" si="72"/>
        <v>#N/A</v>
      </c>
      <c r="W270" s="96" t="e">
        <f t="shared" si="73"/>
        <v>#N/A</v>
      </c>
      <c r="X270" s="96" t="e">
        <f t="shared" si="74"/>
        <v>#N/A</v>
      </c>
      <c r="Y270" s="151">
        <f t="shared" si="75"/>
        <v>81034.52</v>
      </c>
      <c r="Z270" s="152" t="e">
        <f t="shared" si="76"/>
        <v>#N/A</v>
      </c>
      <c r="AA270" s="153" t="e">
        <f t="shared" si="77"/>
        <v>#N/A</v>
      </c>
      <c r="AB270" s="151">
        <f t="shared" si="78"/>
        <v>81034.52</v>
      </c>
      <c r="AC270" s="152" t="e">
        <f t="shared" si="79"/>
        <v>#N/A</v>
      </c>
      <c r="AD270" s="154" t="e">
        <f t="shared" si="80"/>
        <v>#N/A</v>
      </c>
      <c r="AE270" s="151">
        <f t="shared" si="81"/>
        <v>81034.52</v>
      </c>
      <c r="AF270" s="152" t="e">
        <f t="shared" si="82"/>
        <v>#N/A</v>
      </c>
      <c r="AG270" s="154" t="e">
        <f t="shared" si="83"/>
        <v>#N/A</v>
      </c>
      <c r="AH270" s="187">
        <v>32993.230520403828</v>
      </c>
      <c r="AI270" s="193" t="e">
        <f t="shared" si="84"/>
        <v>#N/A</v>
      </c>
      <c r="AJ270" s="157">
        <f>Y270-VLOOKUP(B270,'CALCULO MCTER '!$B$3:$AM$348,38,0)</f>
        <v>-1442146.6825946597</v>
      </c>
    </row>
    <row r="271" spans="1:36" s="18" customFormat="1">
      <c r="A271" s="98">
        <v>269</v>
      </c>
      <c r="B271" s="76" t="s">
        <v>750</v>
      </c>
      <c r="C271" s="36" t="str">
        <f>VLOOKUP(B271,'TOTAL DE SISTEMAS'!$B$6:$I$380,5,0)</f>
        <v>PL0111</v>
      </c>
      <c r="D271" s="36" t="str">
        <f>VLOOKUP(B271,'TOTAL DE SISTEMAS'!$B$6:$I$380,2,0)</f>
        <v>ELS</v>
      </c>
      <c r="E271" s="36" t="str">
        <f>VLOOKUP(B271,'TOTAL DE SISTEMAS'!$B$6:$I$380,3,0)</f>
        <v>Electrosur</v>
      </c>
      <c r="F271" s="38" t="str">
        <f>VLOOKUP(B271,'TOTAL DE SISTEMAS'!$B$6:$I$380,4,0)</f>
        <v>Moquegua</v>
      </c>
      <c r="G271" s="38">
        <f>VLOOKUP(B271,'TOTAL DE SISTEMAS'!$B$6:$G$374,6,0)</f>
        <v>2</v>
      </c>
      <c r="H271" s="38" t="str">
        <f>VLOOKUP(B271,'TOTAL DE SISTEMAS'!$B$6:$I$380,7,0)</f>
        <v>Urbano</v>
      </c>
      <c r="I271" s="38" t="str">
        <f>VLOOKUP(B271,'TOTAL DE SISTEMAS'!$B$6:$I$380,8,0)</f>
        <v>SEIN</v>
      </c>
      <c r="J271" s="38" t="s">
        <v>24</v>
      </c>
      <c r="K271" s="39">
        <f>VLOOKUP(B271,'CLIENTES '!$C$3:$AA$345,25,0)</f>
        <v>23343</v>
      </c>
      <c r="L271" s="214">
        <f>AVERAGE(M271:O271)*VLOOKUP(B271,'CALCULO MCTER '!$B$1:$BD$352,52,0)</f>
        <v>0</v>
      </c>
      <c r="M271" s="156">
        <f>VLOOKUP(B271,'PROY CONSUMOS ENERGIA TRIMESTRE'!$C$3:$AF$310,28,0)</f>
        <v>2301596.5793333333</v>
      </c>
      <c r="N271" s="156">
        <f>VLOOKUP(B271,'PROY CONSUMOS ENERGIA TRIMESTRE'!$C$3:$AF$310,29,0)</f>
        <v>2233548.2673735917</v>
      </c>
      <c r="O271" s="156">
        <f>VLOOKUP(B271,'PROY CONSUMOS ENERGIA TRIMESTRE'!$C$3:$AF$310,30,0)</f>
        <v>2246805.8409214453</v>
      </c>
      <c r="P271" s="41">
        <f>VLOOKUP(C271,'CARGOS 04-02-2020'!$B$5:$BK$335,60,0)</f>
        <v>3.22</v>
      </c>
      <c r="Q271" s="41">
        <f>VLOOKUP(C271,'CARGOS 04-02-2020'!$B$5:$BK$335,62,0)</f>
        <v>59.35</v>
      </c>
      <c r="R271" s="191" t="e">
        <f t="shared" si="68"/>
        <v>#N/A</v>
      </c>
      <c r="S271" s="192" t="e">
        <f t="shared" si="69"/>
        <v>#N/A</v>
      </c>
      <c r="T271" s="125" t="e">
        <f t="shared" si="70"/>
        <v>#N/A</v>
      </c>
      <c r="U271" s="126" t="e">
        <f t="shared" si="71"/>
        <v>#N/A</v>
      </c>
      <c r="V271" s="42" t="e">
        <f t="shared" si="72"/>
        <v>#N/A</v>
      </c>
      <c r="W271" s="96" t="e">
        <f t="shared" si="73"/>
        <v>#N/A</v>
      </c>
      <c r="X271" s="96" t="e">
        <f t="shared" si="74"/>
        <v>#N/A</v>
      </c>
      <c r="Y271" s="151">
        <f t="shared" si="75"/>
        <v>75164.460000000006</v>
      </c>
      <c r="Z271" s="152" t="e">
        <f t="shared" si="76"/>
        <v>#N/A</v>
      </c>
      <c r="AA271" s="153" t="e">
        <f t="shared" si="77"/>
        <v>#N/A</v>
      </c>
      <c r="AB271" s="151">
        <f t="shared" si="78"/>
        <v>75164.460000000006</v>
      </c>
      <c r="AC271" s="152" t="e">
        <f t="shared" si="79"/>
        <v>#N/A</v>
      </c>
      <c r="AD271" s="154" t="e">
        <f t="shared" si="80"/>
        <v>#N/A</v>
      </c>
      <c r="AE271" s="151">
        <f t="shared" si="81"/>
        <v>75164.460000000006</v>
      </c>
      <c r="AF271" s="152" t="e">
        <f t="shared" si="82"/>
        <v>#N/A</v>
      </c>
      <c r="AG271" s="154" t="e">
        <f t="shared" si="83"/>
        <v>#N/A</v>
      </c>
      <c r="AH271" s="187">
        <v>0</v>
      </c>
      <c r="AI271" s="193" t="e">
        <f t="shared" si="84"/>
        <v>#N/A</v>
      </c>
      <c r="AJ271" s="157">
        <f>Y271-VLOOKUP(B271,'CALCULO MCTER '!$B$3:$AM$348,38,0)</f>
        <v>-1325346.6048372062</v>
      </c>
    </row>
    <row r="272" spans="1:36" s="18" customFormat="1">
      <c r="A272" s="98">
        <v>270</v>
      </c>
      <c r="B272" s="76" t="s">
        <v>753</v>
      </c>
      <c r="C272" s="36" t="str">
        <f>VLOOKUP(B272,'TOTAL DE SISTEMAS'!$B$6:$I$380,5,0)</f>
        <v>PL0112</v>
      </c>
      <c r="D272" s="36" t="str">
        <f>VLOOKUP(B272,'TOTAL DE SISTEMAS'!$B$6:$I$380,2,0)</f>
        <v>ELS</v>
      </c>
      <c r="E272" s="36" t="str">
        <f>VLOOKUP(B272,'TOTAL DE SISTEMAS'!$B$6:$I$380,3,0)</f>
        <v>Electrosur</v>
      </c>
      <c r="F272" s="38" t="str">
        <f>VLOOKUP(B272,'TOTAL DE SISTEMAS'!$B$6:$I$380,4,0)</f>
        <v>Tacna</v>
      </c>
      <c r="G272" s="38">
        <f>VLOOKUP(B272,'TOTAL DE SISTEMAS'!$B$6:$G$374,6,0)</f>
        <v>2</v>
      </c>
      <c r="H272" s="38" t="str">
        <f>VLOOKUP(B272,'TOTAL DE SISTEMAS'!$B$6:$I$380,7,0)</f>
        <v>Urbano</v>
      </c>
      <c r="I272" s="38" t="str">
        <f>VLOOKUP(B272,'TOTAL DE SISTEMAS'!$B$6:$I$380,8,0)</f>
        <v>SEIN</v>
      </c>
      <c r="J272" s="38" t="s">
        <v>24</v>
      </c>
      <c r="K272" s="39">
        <f>VLOOKUP(B272,'CLIENTES '!$C$3:$AA$345,25,0)</f>
        <v>87859</v>
      </c>
      <c r="L272" s="214">
        <f>AVERAGE(M272:O272)*VLOOKUP(B272,'CALCULO MCTER '!$B$1:$BD$352,52,0)</f>
        <v>0</v>
      </c>
      <c r="M272" s="156">
        <f>VLOOKUP(B272,'PROY CONSUMOS ENERGIA TRIMESTRE'!$C$3:$AF$310,28,0)</f>
        <v>9188986.6598373037</v>
      </c>
      <c r="N272" s="156">
        <f>VLOOKUP(B272,'PROY CONSUMOS ENERGIA TRIMESTRE'!$C$3:$AF$310,29,0)</f>
        <v>8917307.8450366538</v>
      </c>
      <c r="O272" s="156">
        <f>VLOOKUP(B272,'PROY CONSUMOS ENERGIA TRIMESTRE'!$C$3:$AF$310,30,0)</f>
        <v>8970237.9143489394</v>
      </c>
      <c r="P272" s="41">
        <f>VLOOKUP(C272,'CARGOS 04-02-2020'!$B$5:$BK$335,60,0)</f>
        <v>3.22</v>
      </c>
      <c r="Q272" s="41">
        <f>VLOOKUP(C272,'CARGOS 04-02-2020'!$B$5:$BK$335,62,0)</f>
        <v>60.23</v>
      </c>
      <c r="R272" s="191" t="e">
        <f t="shared" si="68"/>
        <v>#N/A</v>
      </c>
      <c r="S272" s="192" t="e">
        <f t="shared" si="69"/>
        <v>#N/A</v>
      </c>
      <c r="T272" s="125" t="e">
        <f t="shared" si="70"/>
        <v>#N/A</v>
      </c>
      <c r="U272" s="126" t="e">
        <f t="shared" si="71"/>
        <v>#N/A</v>
      </c>
      <c r="V272" s="42" t="e">
        <f t="shared" si="72"/>
        <v>#N/A</v>
      </c>
      <c r="W272" s="96" t="e">
        <f t="shared" si="73"/>
        <v>#N/A</v>
      </c>
      <c r="X272" s="96" t="e">
        <f t="shared" si="74"/>
        <v>#N/A</v>
      </c>
      <c r="Y272" s="151">
        <f t="shared" si="75"/>
        <v>282905.98000000004</v>
      </c>
      <c r="Z272" s="152" t="e">
        <f t="shared" si="76"/>
        <v>#N/A</v>
      </c>
      <c r="AA272" s="153" t="e">
        <f t="shared" si="77"/>
        <v>#N/A</v>
      </c>
      <c r="AB272" s="151">
        <f t="shared" si="78"/>
        <v>282905.98000000004</v>
      </c>
      <c r="AC272" s="152" t="e">
        <f t="shared" si="79"/>
        <v>#N/A</v>
      </c>
      <c r="AD272" s="154" t="e">
        <f t="shared" si="80"/>
        <v>#N/A</v>
      </c>
      <c r="AE272" s="151">
        <f t="shared" si="81"/>
        <v>282905.98000000004</v>
      </c>
      <c r="AF272" s="152" t="e">
        <f t="shared" si="82"/>
        <v>#N/A</v>
      </c>
      <c r="AG272" s="154" t="e">
        <f t="shared" si="83"/>
        <v>#N/A</v>
      </c>
      <c r="AH272" s="187">
        <v>3049.691138486196</v>
      </c>
      <c r="AI272" s="193" t="e">
        <f t="shared" si="84"/>
        <v>#N/A</v>
      </c>
      <c r="AJ272" s="157">
        <f>Y272-VLOOKUP(B272,'CALCULO MCTER '!$B$3:$AM$348,38,0)</f>
        <v>-5412380.4495898439</v>
      </c>
    </row>
    <row r="273" spans="1:36" s="18" customFormat="1">
      <c r="A273" s="98">
        <v>271</v>
      </c>
      <c r="B273" s="76" t="s">
        <v>756</v>
      </c>
      <c r="C273" s="36" t="str">
        <f>VLOOKUP(B273,'TOTAL DE SISTEMAS'!$B$6:$I$380,5,0)</f>
        <v>PL0113</v>
      </c>
      <c r="D273" s="36" t="str">
        <f>VLOOKUP(B273,'TOTAL DE SISTEMAS'!$B$6:$I$380,2,0)</f>
        <v>ELS</v>
      </c>
      <c r="E273" s="36" t="str">
        <f>VLOOKUP(B273,'TOTAL DE SISTEMAS'!$B$6:$I$380,3,0)</f>
        <v>Electrosur</v>
      </c>
      <c r="F273" s="38" t="str">
        <f>VLOOKUP(B273,'TOTAL DE SISTEMAS'!$B$6:$I$380,4,0)</f>
        <v>Yarada</v>
      </c>
      <c r="G273" s="38">
        <f>VLOOKUP(B273,'TOTAL DE SISTEMAS'!$B$6:$G$374,6,0)</f>
        <v>3</v>
      </c>
      <c r="H273" s="38" t="str">
        <f>VLOOKUP(B273,'TOTAL DE SISTEMAS'!$B$6:$I$380,7,0)</f>
        <v>Urbano Rural</v>
      </c>
      <c r="I273" s="38" t="str">
        <f>VLOOKUP(B273,'TOTAL DE SISTEMAS'!$B$6:$I$380,8,0)</f>
        <v>SEIN</v>
      </c>
      <c r="J273" s="38" t="s">
        <v>24</v>
      </c>
      <c r="K273" s="39">
        <f>VLOOKUP(B273,'CLIENTES '!$C$3:$AA$345,25,0)</f>
        <v>3537</v>
      </c>
      <c r="L273" s="214">
        <f>AVERAGE(M273:O273)*VLOOKUP(B273,'CALCULO MCTER '!$B$1:$BD$352,52,0)</f>
        <v>0</v>
      </c>
      <c r="M273" s="156">
        <f>VLOOKUP(B273,'PROY CONSUMOS ENERGIA TRIMESTRE'!$C$3:$AF$310,28,0)</f>
        <v>265756.32335520303</v>
      </c>
      <c r="N273" s="156">
        <f>VLOOKUP(B273,'PROY CONSUMOS ENERGIA TRIMESTRE'!$C$3:$AF$310,29,0)</f>
        <v>257899.0518596975</v>
      </c>
      <c r="O273" s="156">
        <f>VLOOKUP(B273,'PROY CONSUMOS ENERGIA TRIMESTRE'!$C$3:$AF$310,30,0)</f>
        <v>259429.85184190341</v>
      </c>
      <c r="P273" s="41">
        <f>VLOOKUP(C273,'CARGOS 04-02-2020'!$B$5:$BK$335,60,0)</f>
        <v>3.22</v>
      </c>
      <c r="Q273" s="41">
        <f>VLOOKUP(C273,'CARGOS 04-02-2020'!$B$5:$BK$335,62,0)</f>
        <v>60.23</v>
      </c>
      <c r="R273" s="191" t="e">
        <f t="shared" si="68"/>
        <v>#N/A</v>
      </c>
      <c r="S273" s="192" t="e">
        <f t="shared" si="69"/>
        <v>#N/A</v>
      </c>
      <c r="T273" s="125" t="e">
        <f t="shared" si="70"/>
        <v>#N/A</v>
      </c>
      <c r="U273" s="126" t="e">
        <f t="shared" si="71"/>
        <v>#N/A</v>
      </c>
      <c r="V273" s="42" t="e">
        <f t="shared" si="72"/>
        <v>#N/A</v>
      </c>
      <c r="W273" s="96" t="e">
        <f t="shared" si="73"/>
        <v>#N/A</v>
      </c>
      <c r="X273" s="96" t="e">
        <f t="shared" si="74"/>
        <v>#N/A</v>
      </c>
      <c r="Y273" s="151">
        <f t="shared" si="75"/>
        <v>11389.140000000001</v>
      </c>
      <c r="Z273" s="152" t="e">
        <f t="shared" si="76"/>
        <v>#N/A</v>
      </c>
      <c r="AA273" s="153" t="e">
        <f t="shared" si="77"/>
        <v>#N/A</v>
      </c>
      <c r="AB273" s="151">
        <f t="shared" si="78"/>
        <v>11389.140000000001</v>
      </c>
      <c r="AC273" s="152" t="e">
        <f t="shared" si="79"/>
        <v>#N/A</v>
      </c>
      <c r="AD273" s="154" t="e">
        <f t="shared" si="80"/>
        <v>#N/A</v>
      </c>
      <c r="AE273" s="151">
        <f t="shared" si="81"/>
        <v>11389.140000000001</v>
      </c>
      <c r="AF273" s="152" t="e">
        <f t="shared" si="82"/>
        <v>#N/A</v>
      </c>
      <c r="AG273" s="154" t="e">
        <f t="shared" si="83"/>
        <v>#N/A</v>
      </c>
      <c r="AH273" s="187">
        <v>17244.07185222712</v>
      </c>
      <c r="AI273" s="193" t="e">
        <f t="shared" si="84"/>
        <v>#N/A</v>
      </c>
      <c r="AJ273" s="157">
        <f>Y273-VLOOKUP(B273,'CALCULO MCTER '!$B$3:$AM$348,38,0)</f>
        <v>-148211.88598526665</v>
      </c>
    </row>
    <row r="274" spans="1:36" s="18" customFormat="1">
      <c r="A274" s="98">
        <v>272</v>
      </c>
      <c r="B274" s="76" t="s">
        <v>759</v>
      </c>
      <c r="C274" s="36" t="str">
        <f>VLOOKUP(B274,'TOTAL DE SISTEMAS'!$B$6:$I$380,5,0)</f>
        <v>PL0114</v>
      </c>
      <c r="D274" s="36" t="str">
        <f>VLOOKUP(B274,'TOTAL DE SISTEMAS'!$B$6:$I$380,2,0)</f>
        <v>ELS</v>
      </c>
      <c r="E274" s="36" t="str">
        <f>VLOOKUP(B274,'TOTAL DE SISTEMAS'!$B$6:$I$380,3,0)</f>
        <v>Electrosur</v>
      </c>
      <c r="F274" s="38" t="str">
        <f>VLOOKUP(B274,'TOTAL DE SISTEMAS'!$B$6:$I$380,4,0)</f>
        <v>Puquina-Omate-Ubinas</v>
      </c>
      <c r="G274" s="38">
        <f>VLOOKUP(B274,'TOTAL DE SISTEMAS'!$B$6:$G$374,6,0)</f>
        <v>4</v>
      </c>
      <c r="H274" s="38" t="str">
        <f>VLOOKUP(B274,'TOTAL DE SISTEMAS'!$B$6:$I$380,7,0)</f>
        <v>Rural</v>
      </c>
      <c r="I274" s="38" t="str">
        <f>VLOOKUP(B274,'TOTAL DE SISTEMAS'!$B$6:$I$380,8,0)</f>
        <v>SEIN</v>
      </c>
      <c r="J274" s="38" t="s">
        <v>24</v>
      </c>
      <c r="K274" s="39">
        <f>VLOOKUP(B274,'CLIENTES '!$C$3:$AA$345,25,0)</f>
        <v>3365</v>
      </c>
      <c r="L274" s="214">
        <f>AVERAGE(M274:O274)*VLOOKUP(B274,'CALCULO MCTER '!$B$1:$BD$352,52,0)</f>
        <v>0</v>
      </c>
      <c r="M274" s="156">
        <f>VLOOKUP(B274,'PROY CONSUMOS ENERGIA TRIMESTRE'!$C$3:$AF$310,28,0)</f>
        <v>184818.79166666669</v>
      </c>
      <c r="N274" s="156">
        <f>VLOOKUP(B274,'PROY CONSUMOS ENERGIA TRIMESTRE'!$C$3:$AF$310,29,0)</f>
        <v>179354.49488056413</v>
      </c>
      <c r="O274" s="156">
        <f>VLOOKUP(B274,'PROY CONSUMOS ENERGIA TRIMESTRE'!$C$3:$AF$310,30,0)</f>
        <v>180419.08141390697</v>
      </c>
      <c r="P274" s="41">
        <f>VLOOKUP(C274,'CARGOS 04-02-2020'!$B$5:$BK$335,60,0)</f>
        <v>3.22</v>
      </c>
      <c r="Q274" s="41">
        <f>VLOOKUP(C274,'CARGOS 04-02-2020'!$B$5:$BK$335,62,0)</f>
        <v>60.03</v>
      </c>
      <c r="R274" s="191" t="e">
        <f t="shared" si="68"/>
        <v>#N/A</v>
      </c>
      <c r="S274" s="192" t="e">
        <f t="shared" si="69"/>
        <v>#N/A</v>
      </c>
      <c r="T274" s="125" t="e">
        <f t="shared" si="70"/>
        <v>#N/A</v>
      </c>
      <c r="U274" s="126" t="e">
        <f t="shared" si="71"/>
        <v>#N/A</v>
      </c>
      <c r="V274" s="42" t="e">
        <f t="shared" si="72"/>
        <v>#N/A</v>
      </c>
      <c r="W274" s="96" t="e">
        <f t="shared" si="73"/>
        <v>#N/A</v>
      </c>
      <c r="X274" s="96" t="e">
        <f t="shared" si="74"/>
        <v>#N/A</v>
      </c>
      <c r="Y274" s="151">
        <f t="shared" si="75"/>
        <v>10835.300000000001</v>
      </c>
      <c r="Z274" s="152" t="e">
        <f t="shared" si="76"/>
        <v>#N/A</v>
      </c>
      <c r="AA274" s="153" t="e">
        <f t="shared" si="77"/>
        <v>#N/A</v>
      </c>
      <c r="AB274" s="151">
        <f t="shared" si="78"/>
        <v>10835.300000000001</v>
      </c>
      <c r="AC274" s="152" t="e">
        <f t="shared" si="79"/>
        <v>#N/A</v>
      </c>
      <c r="AD274" s="154" t="e">
        <f t="shared" si="80"/>
        <v>#N/A</v>
      </c>
      <c r="AE274" s="151">
        <f t="shared" si="81"/>
        <v>10835.300000000001</v>
      </c>
      <c r="AF274" s="152" t="e">
        <f t="shared" si="82"/>
        <v>#N/A</v>
      </c>
      <c r="AG274" s="154" t="e">
        <f t="shared" si="83"/>
        <v>#N/A</v>
      </c>
      <c r="AH274" s="187">
        <v>0</v>
      </c>
      <c r="AI274" s="193" t="e">
        <f t="shared" si="84"/>
        <v>#N/A</v>
      </c>
      <c r="AJ274" s="157">
        <f>Y274-VLOOKUP(B274,'CALCULO MCTER '!$B$3:$AM$348,38,0)</f>
        <v>-98630.240949594678</v>
      </c>
    </row>
    <row r="275" spans="1:36" s="18" customFormat="1">
      <c r="A275" s="98">
        <v>273</v>
      </c>
      <c r="B275" s="76" t="s">
        <v>762</v>
      </c>
      <c r="C275" s="36" t="str">
        <f>VLOOKUP(B275,'TOTAL DE SISTEMAS'!$B$6:$I$380,5,0)</f>
        <v>PL0115</v>
      </c>
      <c r="D275" s="36" t="str">
        <f>VLOOKUP(B275,'TOTAL DE SISTEMAS'!$B$6:$I$380,2,0)</f>
        <v>ELS</v>
      </c>
      <c r="E275" s="36" t="str">
        <f>VLOOKUP(B275,'TOTAL DE SISTEMAS'!$B$6:$I$380,3,0)</f>
        <v>Electrosur</v>
      </c>
      <c r="F275" s="38" t="str">
        <f>VLOOKUP(B275,'TOTAL DE SISTEMAS'!$B$6:$I$380,4,0)</f>
        <v>Tarata</v>
      </c>
      <c r="G275" s="38">
        <f>VLOOKUP(B275,'TOTAL DE SISTEMAS'!$B$6:$G$374,6,0)</f>
        <v>4</v>
      </c>
      <c r="H275" s="38" t="str">
        <f>VLOOKUP(B275,'TOTAL DE SISTEMAS'!$B$6:$I$380,7,0)</f>
        <v>Rural</v>
      </c>
      <c r="I275" s="38" t="str">
        <f>VLOOKUP(B275,'TOTAL DE SISTEMAS'!$B$6:$I$380,8,0)</f>
        <v>SEIN</v>
      </c>
      <c r="J275" s="38" t="s">
        <v>24</v>
      </c>
      <c r="K275" s="39">
        <f>VLOOKUP(B275,'CLIENTES '!$C$3:$AA$345,25,0)</f>
        <v>6021</v>
      </c>
      <c r="L275" s="214">
        <f>AVERAGE(M275:O275)*VLOOKUP(B275,'CALCULO MCTER '!$B$1:$BD$352,52,0)</f>
        <v>0</v>
      </c>
      <c r="M275" s="156">
        <f>VLOOKUP(B275,'PROY CONSUMOS ENERGIA TRIMESTRE'!$C$3:$AF$310,28,0)</f>
        <v>126839.86585878974</v>
      </c>
      <c r="N275" s="156">
        <f>VLOOKUP(B275,'PROY CONSUMOS ENERGIA TRIMESTRE'!$C$3:$AF$310,29,0)</f>
        <v>123089.75654841233</v>
      </c>
      <c r="O275" s="156">
        <f>VLOOKUP(B275,'PROY CONSUMOS ENERGIA TRIMESTRE'!$C$3:$AF$310,30,0)</f>
        <v>123820.37496587186</v>
      </c>
      <c r="P275" s="41">
        <f>VLOOKUP(C275,'CARGOS 04-02-2020'!$B$5:$BK$335,60,0)</f>
        <v>3.22</v>
      </c>
      <c r="Q275" s="41">
        <f>VLOOKUP(C275,'CARGOS 04-02-2020'!$B$5:$BK$335,62,0)</f>
        <v>60.06</v>
      </c>
      <c r="R275" s="191" t="e">
        <f t="shared" si="68"/>
        <v>#N/A</v>
      </c>
      <c r="S275" s="192" t="e">
        <f t="shared" si="69"/>
        <v>#N/A</v>
      </c>
      <c r="T275" s="125" t="e">
        <f t="shared" si="70"/>
        <v>#N/A</v>
      </c>
      <c r="U275" s="126" t="e">
        <f t="shared" si="71"/>
        <v>#N/A</v>
      </c>
      <c r="V275" s="42" t="e">
        <f t="shared" si="72"/>
        <v>#N/A</v>
      </c>
      <c r="W275" s="96" t="e">
        <f t="shared" si="73"/>
        <v>#N/A</v>
      </c>
      <c r="X275" s="96" t="e">
        <f t="shared" si="74"/>
        <v>#N/A</v>
      </c>
      <c r="Y275" s="151">
        <f t="shared" si="75"/>
        <v>19387.620000000003</v>
      </c>
      <c r="Z275" s="152" t="e">
        <f t="shared" si="76"/>
        <v>#N/A</v>
      </c>
      <c r="AA275" s="153" t="e">
        <f t="shared" si="77"/>
        <v>#N/A</v>
      </c>
      <c r="AB275" s="151">
        <f t="shared" si="78"/>
        <v>19387.620000000003</v>
      </c>
      <c r="AC275" s="152" t="e">
        <f t="shared" si="79"/>
        <v>#N/A</v>
      </c>
      <c r="AD275" s="154" t="e">
        <f t="shared" si="80"/>
        <v>#N/A</v>
      </c>
      <c r="AE275" s="151">
        <f t="shared" si="81"/>
        <v>19387.620000000003</v>
      </c>
      <c r="AF275" s="152" t="e">
        <f t="shared" si="82"/>
        <v>#N/A</v>
      </c>
      <c r="AG275" s="154" t="e">
        <f t="shared" si="83"/>
        <v>#N/A</v>
      </c>
      <c r="AH275" s="187">
        <v>20614.354388226704</v>
      </c>
      <c r="AI275" s="193" t="e">
        <f t="shared" si="84"/>
        <v>#N/A</v>
      </c>
      <c r="AJ275" s="157">
        <f>Y275-VLOOKUP(B275,'CALCULO MCTER '!$B$3:$AM$348,38,0)</f>
        <v>-56032.3528619559</v>
      </c>
    </row>
    <row r="276" spans="1:36" s="18" customFormat="1">
      <c r="A276" s="98">
        <v>274</v>
      </c>
      <c r="B276" s="76" t="s">
        <v>765</v>
      </c>
      <c r="C276" s="36" t="str">
        <f>VLOOKUP(B276,'TOTAL DE SISTEMAS'!$B$6:$I$380,5,0)</f>
        <v>PL0116</v>
      </c>
      <c r="D276" s="36" t="str">
        <f>VLOOKUP(B276,'TOTAL DE SISTEMAS'!$B$6:$I$380,2,0)</f>
        <v>ELS</v>
      </c>
      <c r="E276" s="36" t="str">
        <f>VLOOKUP(B276,'TOTAL DE SISTEMAS'!$B$6:$I$380,3,0)</f>
        <v>Electrosur</v>
      </c>
      <c r="F276" s="38" t="str">
        <f>VLOOKUP(B276,'TOTAL DE SISTEMAS'!$B$6:$I$380,4,0)</f>
        <v>Tomasiri</v>
      </c>
      <c r="G276" s="38">
        <f>VLOOKUP(B276,'TOTAL DE SISTEMAS'!$B$6:$G$374,6,0)</f>
        <v>4</v>
      </c>
      <c r="H276" s="38" t="str">
        <f>VLOOKUP(B276,'TOTAL DE SISTEMAS'!$B$6:$I$380,7,0)</f>
        <v>Rural</v>
      </c>
      <c r="I276" s="38" t="str">
        <f>VLOOKUP(B276,'TOTAL DE SISTEMAS'!$B$6:$I$380,8,0)</f>
        <v>SEIN</v>
      </c>
      <c r="J276" s="38" t="s">
        <v>24</v>
      </c>
      <c r="K276" s="39">
        <f>VLOOKUP(B276,'CLIENTES '!$C$3:$AA$345,25,0)</f>
        <v>2750</v>
      </c>
      <c r="L276" s="214">
        <f>AVERAGE(M276:O276)*VLOOKUP(B276,'CALCULO MCTER '!$B$1:$BD$352,52,0)</f>
        <v>0</v>
      </c>
      <c r="M276" s="156">
        <f>VLOOKUP(B276,'PROY CONSUMOS ENERGIA TRIMESTRE'!$C$3:$AF$310,28,0)</f>
        <v>184023.62183571004</v>
      </c>
      <c r="N276" s="156">
        <f>VLOOKUP(B276,'PROY CONSUMOS ENERGIA TRIMESTRE'!$C$3:$AF$310,29,0)</f>
        <v>178582.83480157869</v>
      </c>
      <c r="O276" s="156">
        <f>VLOOKUP(B276,'PROY CONSUMOS ENERGIA TRIMESTRE'!$C$3:$AF$310,30,0)</f>
        <v>179642.8410263602</v>
      </c>
      <c r="P276" s="41">
        <f>VLOOKUP(C276,'CARGOS 04-02-2020'!$B$5:$BK$335,60,0)</f>
        <v>3.22</v>
      </c>
      <c r="Q276" s="41">
        <f>VLOOKUP(C276,'CARGOS 04-02-2020'!$B$5:$BK$335,62,0)</f>
        <v>60.23</v>
      </c>
      <c r="R276" s="191" t="e">
        <f t="shared" si="68"/>
        <v>#N/A</v>
      </c>
      <c r="S276" s="192" t="e">
        <f t="shared" si="69"/>
        <v>#N/A</v>
      </c>
      <c r="T276" s="125" t="e">
        <f t="shared" si="70"/>
        <v>#N/A</v>
      </c>
      <c r="U276" s="126" t="e">
        <f t="shared" si="71"/>
        <v>#N/A</v>
      </c>
      <c r="V276" s="42" t="e">
        <f t="shared" si="72"/>
        <v>#N/A</v>
      </c>
      <c r="W276" s="96" t="e">
        <f t="shared" si="73"/>
        <v>#N/A</v>
      </c>
      <c r="X276" s="96" t="e">
        <f t="shared" si="74"/>
        <v>#N/A</v>
      </c>
      <c r="Y276" s="151">
        <f t="shared" si="75"/>
        <v>8855</v>
      </c>
      <c r="Z276" s="152" t="e">
        <f t="shared" si="76"/>
        <v>#N/A</v>
      </c>
      <c r="AA276" s="153" t="e">
        <f t="shared" si="77"/>
        <v>#N/A</v>
      </c>
      <c r="AB276" s="151">
        <f t="shared" si="78"/>
        <v>8855</v>
      </c>
      <c r="AC276" s="152" t="e">
        <f t="shared" si="79"/>
        <v>#N/A</v>
      </c>
      <c r="AD276" s="154" t="e">
        <f t="shared" si="80"/>
        <v>#N/A</v>
      </c>
      <c r="AE276" s="151">
        <f t="shared" si="81"/>
        <v>8855</v>
      </c>
      <c r="AF276" s="152" t="e">
        <f t="shared" si="82"/>
        <v>#N/A</v>
      </c>
      <c r="AG276" s="154" t="e">
        <f t="shared" si="83"/>
        <v>#N/A</v>
      </c>
      <c r="AH276" s="187">
        <v>55499.756243234035</v>
      </c>
      <c r="AI276" s="193" t="e">
        <f t="shared" si="84"/>
        <v>#N/A</v>
      </c>
      <c r="AJ276" s="157">
        <f>Y276-VLOOKUP(B276,'CALCULO MCTER '!$B$3:$AM$348,38,0)</f>
        <v>-98900.539505413821</v>
      </c>
    </row>
    <row r="277" spans="1:36" s="18" customFormat="1">
      <c r="A277" s="98">
        <v>275</v>
      </c>
      <c r="B277" s="76" t="s">
        <v>768</v>
      </c>
      <c r="C277" s="36" t="str">
        <f>VLOOKUP(B277,'TOTAL DE SISTEMAS'!$B$6:$I$380,5,0)</f>
        <v>PL0117</v>
      </c>
      <c r="D277" s="36" t="str">
        <f>VLOOKUP(B277,'TOTAL DE SISTEMAS'!$B$6:$I$380,2,0)</f>
        <v>ELS</v>
      </c>
      <c r="E277" s="36" t="str">
        <f>VLOOKUP(B277,'TOTAL DE SISTEMAS'!$B$6:$I$380,3,0)</f>
        <v>Electrosur</v>
      </c>
      <c r="F277" s="38" t="str">
        <f>VLOOKUP(B277,'TOTAL DE SISTEMAS'!$B$6:$I$380,4,0)</f>
        <v>Ichuña</v>
      </c>
      <c r="G277" s="38">
        <f>VLOOKUP(B277,'TOTAL DE SISTEMAS'!$B$6:$G$374,6,0)</f>
        <v>3</v>
      </c>
      <c r="H277" s="38" t="str">
        <f>VLOOKUP(B277,'TOTAL DE SISTEMAS'!$B$6:$I$380,7,0)</f>
        <v>Urbano Rural</v>
      </c>
      <c r="I277" s="38" t="str">
        <f>VLOOKUP(B277,'TOTAL DE SISTEMAS'!$B$6:$I$380,8,0)</f>
        <v>SEIN</v>
      </c>
      <c r="J277" s="38" t="s">
        <v>24</v>
      </c>
      <c r="K277" s="39">
        <f>VLOOKUP(B277,'CLIENTES '!$C$3:$AA$345,25,0)</f>
        <v>575</v>
      </c>
      <c r="L277" s="214">
        <f>AVERAGE(M277:O277)*VLOOKUP(B277,'CALCULO MCTER '!$B$1:$BD$352,52,0)</f>
        <v>0</v>
      </c>
      <c r="M277" s="156">
        <f>VLOOKUP(B277,'PROY CONSUMOS ENERGIA TRIMESTRE'!$C$3:$AF$310,28,0)</f>
        <v>15705.983333333334</v>
      </c>
      <c r="N277" s="156">
        <f>VLOOKUP(B277,'PROY CONSUMOS ENERGIA TRIMESTRE'!$C$3:$AF$310,29,0)</f>
        <v>15241.62495571933</v>
      </c>
      <c r="O277" s="156">
        <f>VLOOKUP(B277,'PROY CONSUMOS ENERGIA TRIMESTRE'!$C$3:$AF$310,30,0)</f>
        <v>15332.093994061113</v>
      </c>
      <c r="P277" s="41">
        <f>VLOOKUP(C277,'CARGOS 04-02-2020'!$B$5:$BK$335,60,0)</f>
        <v>3.22</v>
      </c>
      <c r="Q277" s="41">
        <f>VLOOKUP(C277,'CARGOS 04-02-2020'!$B$5:$BK$335,62,0)</f>
        <v>60.03</v>
      </c>
      <c r="R277" s="191" t="e">
        <f t="shared" si="68"/>
        <v>#N/A</v>
      </c>
      <c r="S277" s="192" t="e">
        <f t="shared" si="69"/>
        <v>#N/A</v>
      </c>
      <c r="T277" s="125" t="e">
        <f t="shared" si="70"/>
        <v>#N/A</v>
      </c>
      <c r="U277" s="126" t="e">
        <f t="shared" si="71"/>
        <v>#N/A</v>
      </c>
      <c r="V277" s="42" t="e">
        <f t="shared" si="72"/>
        <v>#N/A</v>
      </c>
      <c r="W277" s="96" t="e">
        <f t="shared" si="73"/>
        <v>#N/A</v>
      </c>
      <c r="X277" s="96" t="e">
        <f t="shared" si="74"/>
        <v>#N/A</v>
      </c>
      <c r="Y277" s="151">
        <f t="shared" si="75"/>
        <v>1851.5</v>
      </c>
      <c r="Z277" s="152" t="e">
        <f t="shared" si="76"/>
        <v>#N/A</v>
      </c>
      <c r="AA277" s="153" t="e">
        <f t="shared" si="77"/>
        <v>#N/A</v>
      </c>
      <c r="AB277" s="151">
        <f t="shared" si="78"/>
        <v>1851.5</v>
      </c>
      <c r="AC277" s="152" t="e">
        <f t="shared" si="79"/>
        <v>#N/A</v>
      </c>
      <c r="AD277" s="154" t="e">
        <f t="shared" si="80"/>
        <v>#N/A</v>
      </c>
      <c r="AE277" s="151">
        <f t="shared" si="81"/>
        <v>1851.5</v>
      </c>
      <c r="AF277" s="152" t="e">
        <f t="shared" si="82"/>
        <v>#N/A</v>
      </c>
      <c r="AG277" s="154" t="e">
        <f t="shared" si="83"/>
        <v>#N/A</v>
      </c>
      <c r="AH277" s="187">
        <v>0</v>
      </c>
      <c r="AI277" s="193" t="e">
        <f t="shared" si="84"/>
        <v>#N/A</v>
      </c>
      <c r="AJ277" s="157">
        <f>Y277-VLOOKUP(B277,'CALCULO MCTER '!$B$3:$AM$348,38,0)</f>
        <v>-7331.4228810174463</v>
      </c>
    </row>
    <row r="278" spans="1:36" s="18" customFormat="1">
      <c r="A278" s="98">
        <v>276</v>
      </c>
      <c r="B278" s="76" t="s">
        <v>771</v>
      </c>
      <c r="C278" s="36" t="str">
        <f>VLOOKUP(B278,'TOTAL DE SISTEMAS'!$B$6:$I$380,5,0)</f>
        <v>PL0240</v>
      </c>
      <c r="D278" s="36" t="str">
        <f>VLOOKUP(B278,'TOTAL DE SISTEMAS'!$B$6:$I$380,2,0)</f>
        <v>ELS</v>
      </c>
      <c r="E278" s="36" t="str">
        <f>VLOOKUP(B278,'TOTAL DE SISTEMAS'!$B$6:$I$380,3,0)</f>
        <v>Electrosur</v>
      </c>
      <c r="F278" s="38" t="str">
        <f>VLOOKUP(B278,'TOTAL DE SISTEMAS'!$B$6:$I$380,4,0)</f>
        <v>Moquegua Rural</v>
      </c>
      <c r="G278" s="38">
        <f>VLOOKUP(B278,'TOTAL DE SISTEMAS'!$B$6:$G$374,6,0)</f>
        <v>4</v>
      </c>
      <c r="H278" s="38" t="str">
        <f>VLOOKUP(B278,'TOTAL DE SISTEMAS'!$B$6:$I$380,7,0)</f>
        <v>Rural</v>
      </c>
      <c r="I278" s="38" t="str">
        <f>VLOOKUP(B278,'TOTAL DE SISTEMAS'!$B$6:$I$380,8,0)</f>
        <v>SEIN</v>
      </c>
      <c r="J278" s="38" t="s">
        <v>24</v>
      </c>
      <c r="K278" s="39">
        <f>VLOOKUP(B278,'CLIENTES '!$C$3:$AA$345,25,0)</f>
        <v>1186</v>
      </c>
      <c r="L278" s="214">
        <f>AVERAGE(M278:O278)*VLOOKUP(B278,'CALCULO MCTER '!$B$1:$BD$352,52,0)</f>
        <v>0</v>
      </c>
      <c r="M278" s="156">
        <f>VLOOKUP(B278,'PROY CONSUMOS ENERGIA TRIMESTRE'!$C$3:$AF$310,28,0)</f>
        <v>61131.435445983843</v>
      </c>
      <c r="N278" s="156">
        <f>VLOOKUP(B278,'PROY CONSUMOS ENERGIA TRIMESTRE'!$C$3:$AF$310,29,0)</f>
        <v>59324.04181882611</v>
      </c>
      <c r="O278" s="156">
        <f>VLOOKUP(B278,'PROY CONSUMOS ENERGIA TRIMESTRE'!$C$3:$AF$310,30,0)</f>
        <v>59676.168906947576</v>
      </c>
      <c r="P278" s="41">
        <f>VLOOKUP(C278,'CARGOS 04-02-2020'!$B$5:$BK$335,60,0)</f>
        <v>3.22</v>
      </c>
      <c r="Q278" s="41">
        <f>VLOOKUP(C278,'CARGOS 04-02-2020'!$B$5:$BK$335,62,0)</f>
        <v>59.35</v>
      </c>
      <c r="R278" s="191" t="e">
        <f t="shared" si="68"/>
        <v>#N/A</v>
      </c>
      <c r="S278" s="192" t="e">
        <f t="shared" si="69"/>
        <v>#N/A</v>
      </c>
      <c r="T278" s="125" t="e">
        <f t="shared" si="70"/>
        <v>#N/A</v>
      </c>
      <c r="U278" s="126" t="e">
        <f t="shared" si="71"/>
        <v>#N/A</v>
      </c>
      <c r="V278" s="42" t="e">
        <f t="shared" si="72"/>
        <v>#N/A</v>
      </c>
      <c r="W278" s="96" t="e">
        <f t="shared" si="73"/>
        <v>#N/A</v>
      </c>
      <c r="X278" s="96" t="e">
        <f t="shared" si="74"/>
        <v>#N/A</v>
      </c>
      <c r="Y278" s="151">
        <f t="shared" si="75"/>
        <v>3818.92</v>
      </c>
      <c r="Z278" s="152" t="e">
        <f t="shared" si="76"/>
        <v>#N/A</v>
      </c>
      <c r="AA278" s="153" t="e">
        <f t="shared" si="77"/>
        <v>#N/A</v>
      </c>
      <c r="AB278" s="151">
        <f t="shared" si="78"/>
        <v>3818.92</v>
      </c>
      <c r="AC278" s="152" t="e">
        <f t="shared" si="79"/>
        <v>#N/A</v>
      </c>
      <c r="AD278" s="154" t="e">
        <f t="shared" si="80"/>
        <v>#N/A</v>
      </c>
      <c r="AE278" s="151">
        <f t="shared" si="81"/>
        <v>3818.92</v>
      </c>
      <c r="AF278" s="152" t="e">
        <f t="shared" si="82"/>
        <v>#N/A</v>
      </c>
      <c r="AG278" s="154" t="e">
        <f t="shared" si="83"/>
        <v>#N/A</v>
      </c>
      <c r="AH278" s="187">
        <v>0</v>
      </c>
      <c r="AI278" s="193" t="e">
        <f t="shared" si="84"/>
        <v>#N/A</v>
      </c>
      <c r="AJ278" s="157">
        <f>Y278-VLOOKUP(B278,'CALCULO MCTER '!$B$3:$AM$348,38,0)</f>
        <v>-30328.512891120554</v>
      </c>
    </row>
    <row r="279" spans="1:36" s="18" customFormat="1">
      <c r="A279" s="98">
        <v>277</v>
      </c>
      <c r="B279" s="76" t="s">
        <v>1319</v>
      </c>
      <c r="C279" s="36" t="str">
        <f>VLOOKUP(B279,'TOTAL DE SISTEMAS'!$B$6:$I$380,5,0)</f>
        <v>PR1236</v>
      </c>
      <c r="D279" s="36" t="str">
        <f>VLOOKUP(B279,'TOTAL DE SISTEMAS'!$B$6:$I$380,2,0)</f>
        <v>ELS</v>
      </c>
      <c r="E279" s="36" t="str">
        <f>VLOOKUP(B279,'TOTAL DE SISTEMAS'!$B$6:$I$380,3,0)</f>
        <v>Electrosur</v>
      </c>
      <c r="F279" s="38" t="str">
        <f>VLOOKUP(B279,'TOTAL DE SISTEMAS'!$B$6:$I$380,4,0)</f>
        <v>SER Inclan</v>
      </c>
      <c r="G279" s="38" t="str">
        <f>VLOOKUP(B279,'TOTAL DE SISTEMAS'!$B$6:$G$374,6,0)</f>
        <v>SER</v>
      </c>
      <c r="H279" s="38" t="str">
        <f>VLOOKUP(B279,'TOTAL DE SISTEMAS'!$B$6:$I$380,7,0)</f>
        <v>Rural</v>
      </c>
      <c r="I279" s="38" t="str">
        <f>VLOOKUP(B279,'TOTAL DE SISTEMAS'!$B$6:$I$380,8,0)</f>
        <v>SEIN</v>
      </c>
      <c r="J279" s="38" t="s">
        <v>24</v>
      </c>
      <c r="K279" s="39">
        <f>VLOOKUP(B279,'CLIENTES '!$C$3:$AA$345,25,0)</f>
        <v>121</v>
      </c>
      <c r="L279" s="214">
        <f>AVERAGE(M279:O279)*VLOOKUP(B279,'CALCULO MCTER '!$B$1:$BD$352,52,0)</f>
        <v>0</v>
      </c>
      <c r="M279" s="156">
        <f>VLOOKUP(B279,'PROY CONSUMOS ENERGIA TRIMESTRE'!$C$3:$AF$310,28,0)</f>
        <v>4881.2</v>
      </c>
      <c r="N279" s="156">
        <f>VLOOKUP(B279,'PROY CONSUMOS ENERGIA TRIMESTRE'!$C$3:$AF$310,29,0)</f>
        <v>4736.8839094564082</v>
      </c>
      <c r="O279" s="156">
        <f>VLOOKUP(B279,'PROY CONSUMOS ENERGIA TRIMESTRE'!$C$3:$AF$310,30,0)</f>
        <v>4765.0004215258368</v>
      </c>
      <c r="P279" s="41">
        <f>VLOOKUP(C279,'CARGOS 04-02-2020'!$B$5:$BK$335,60,0)</f>
        <v>3.22</v>
      </c>
      <c r="Q279" s="41">
        <f>VLOOKUP(C279,'CARGOS 04-02-2020'!$B$5:$BK$335,62,0)</f>
        <v>60.23</v>
      </c>
      <c r="R279" s="191" t="e">
        <f t="shared" si="68"/>
        <v>#N/A</v>
      </c>
      <c r="S279" s="192" t="e">
        <f t="shared" si="69"/>
        <v>#N/A</v>
      </c>
      <c r="T279" s="125" t="e">
        <f t="shared" si="70"/>
        <v>#N/A</v>
      </c>
      <c r="U279" s="126" t="e">
        <f t="shared" si="71"/>
        <v>#N/A</v>
      </c>
      <c r="V279" s="42" t="e">
        <f t="shared" si="72"/>
        <v>#N/A</v>
      </c>
      <c r="W279" s="96" t="e">
        <f t="shared" si="73"/>
        <v>#N/A</v>
      </c>
      <c r="X279" s="96" t="e">
        <f t="shared" si="74"/>
        <v>#N/A</v>
      </c>
      <c r="Y279" s="151">
        <f t="shared" si="75"/>
        <v>389.62</v>
      </c>
      <c r="Z279" s="152" t="e">
        <f t="shared" si="76"/>
        <v>#N/A</v>
      </c>
      <c r="AA279" s="153" t="e">
        <f t="shared" si="77"/>
        <v>#N/A</v>
      </c>
      <c r="AB279" s="151">
        <f t="shared" si="78"/>
        <v>389.62</v>
      </c>
      <c r="AC279" s="152" t="e">
        <f t="shared" si="79"/>
        <v>#N/A</v>
      </c>
      <c r="AD279" s="154" t="e">
        <f t="shared" si="80"/>
        <v>#N/A</v>
      </c>
      <c r="AE279" s="151">
        <f t="shared" si="81"/>
        <v>389.62</v>
      </c>
      <c r="AF279" s="152" t="e">
        <f t="shared" si="82"/>
        <v>#N/A</v>
      </c>
      <c r="AG279" s="154" t="e">
        <f t="shared" si="83"/>
        <v>#N/A</v>
      </c>
      <c r="AH279" s="187">
        <v>0</v>
      </c>
      <c r="AI279" s="193" t="e">
        <f t="shared" si="84"/>
        <v>#N/A</v>
      </c>
      <c r="AJ279" s="157">
        <f>Y279-VLOOKUP(B279,'CALCULO MCTER '!$B$3:$AM$348,38,0)</f>
        <v>-2461.0561465583733</v>
      </c>
    </row>
    <row r="280" spans="1:36" s="18" customFormat="1">
      <c r="A280" s="98">
        <v>278</v>
      </c>
      <c r="B280" s="76" t="s">
        <v>1305</v>
      </c>
      <c r="C280" s="36" t="str">
        <f>VLOOKUP(B280,'TOTAL DE SISTEMAS'!$B$6:$I$380,5,0)</f>
        <v>PR0105</v>
      </c>
      <c r="D280" s="36" t="str">
        <f>VLOOKUP(B280,'TOTAL DE SISTEMAS'!$B$6:$I$380,2,0)</f>
        <v>ELS</v>
      </c>
      <c r="E280" s="36" t="str">
        <f>VLOOKUP(B280,'TOTAL DE SISTEMAS'!$B$6:$I$380,3,0)</f>
        <v>Electrosur</v>
      </c>
      <c r="F280" s="38" t="str">
        <f>VLOOKUP(B280,'TOTAL DE SISTEMAS'!$B$6:$I$380,4,0)</f>
        <v>SER Torata</v>
      </c>
      <c r="G280" s="38" t="str">
        <f>VLOOKUP(B280,'TOTAL DE SISTEMAS'!$B$6:$G$374,6,0)</f>
        <v>SER</v>
      </c>
      <c r="H280" s="38" t="str">
        <f>VLOOKUP(B280,'TOTAL DE SISTEMAS'!$B$6:$I$380,7,0)</f>
        <v>Rural</v>
      </c>
      <c r="I280" s="38" t="str">
        <f>VLOOKUP(B280,'TOTAL DE SISTEMAS'!$B$6:$I$380,8,0)</f>
        <v>SEIN</v>
      </c>
      <c r="J280" s="38" t="s">
        <v>24</v>
      </c>
      <c r="K280" s="39">
        <f>VLOOKUP(B280,'CLIENTES '!$C$3:$AA$345,25,0)</f>
        <v>335</v>
      </c>
      <c r="L280" s="214">
        <f>AVERAGE(M280:O280)*VLOOKUP(B280,'CALCULO MCTER '!$B$1:$BD$352,52,0)</f>
        <v>0</v>
      </c>
      <c r="M280" s="156">
        <f>VLOOKUP(B280,'PROY CONSUMOS ENERGIA TRIMESTRE'!$C$3:$AF$310,28,0)</f>
        <v>5861.145824903052</v>
      </c>
      <c r="N280" s="156">
        <f>VLOOKUP(B280,'PROY CONSUMOS ENERGIA TRIMESTRE'!$C$3:$AF$310,29,0)</f>
        <v>5687.8569509466679</v>
      </c>
      <c r="O280" s="156">
        <f>VLOOKUP(B280,'PROY CONSUMOS ENERGIA TRIMESTRE'!$C$3:$AF$310,30,0)</f>
        <v>5721.6181115888394</v>
      </c>
      <c r="P280" s="41">
        <f>VLOOKUP(C280,'CARGOS 04-02-2020'!$B$5:$BK$335,60,0)</f>
        <v>3.22</v>
      </c>
      <c r="Q280" s="41">
        <f>VLOOKUP(C280,'CARGOS 04-02-2020'!$B$5:$BK$335,62,0)</f>
        <v>59.35</v>
      </c>
      <c r="R280" s="191" t="e">
        <f t="shared" si="68"/>
        <v>#N/A</v>
      </c>
      <c r="S280" s="192" t="e">
        <f t="shared" si="69"/>
        <v>#N/A</v>
      </c>
      <c r="T280" s="125" t="e">
        <f t="shared" si="70"/>
        <v>#N/A</v>
      </c>
      <c r="U280" s="126" t="e">
        <f t="shared" si="71"/>
        <v>#N/A</v>
      </c>
      <c r="V280" s="42" t="e">
        <f t="shared" si="72"/>
        <v>#N/A</v>
      </c>
      <c r="W280" s="96" t="e">
        <f t="shared" si="73"/>
        <v>#N/A</v>
      </c>
      <c r="X280" s="96" t="e">
        <f t="shared" si="74"/>
        <v>#N/A</v>
      </c>
      <c r="Y280" s="151">
        <f t="shared" si="75"/>
        <v>1078.7</v>
      </c>
      <c r="Z280" s="152" t="e">
        <f t="shared" si="76"/>
        <v>#N/A</v>
      </c>
      <c r="AA280" s="153" t="e">
        <f t="shared" si="77"/>
        <v>#N/A</v>
      </c>
      <c r="AB280" s="151">
        <f t="shared" si="78"/>
        <v>1078.7</v>
      </c>
      <c r="AC280" s="152" t="e">
        <f t="shared" si="79"/>
        <v>#N/A</v>
      </c>
      <c r="AD280" s="154" t="e">
        <f t="shared" si="80"/>
        <v>#N/A</v>
      </c>
      <c r="AE280" s="151">
        <f t="shared" si="81"/>
        <v>1078.7</v>
      </c>
      <c r="AF280" s="152" t="e">
        <f t="shared" si="82"/>
        <v>#N/A</v>
      </c>
      <c r="AG280" s="154" t="e">
        <f t="shared" si="83"/>
        <v>#N/A</v>
      </c>
      <c r="AH280" s="187">
        <v>3172.6576997969823</v>
      </c>
      <c r="AI280" s="193" t="e">
        <f t="shared" si="84"/>
        <v>#N/A</v>
      </c>
      <c r="AJ280" s="157">
        <f>Y280-VLOOKUP(B280,'CALCULO MCTER '!$B$3:$AM$348,38,0)</f>
        <v>-2417.1632328264213</v>
      </c>
    </row>
    <row r="281" spans="1:36" s="18" customFormat="1">
      <c r="A281" s="98">
        <v>279</v>
      </c>
      <c r="B281" s="76" t="s">
        <v>957</v>
      </c>
      <c r="C281" s="36" t="str">
        <f>VLOOKUP(B281,'TOTAL DE SISTEMAS'!$B$6:$I$380,5,0)</f>
        <v>PL0154</v>
      </c>
      <c r="D281" s="36" t="str">
        <f>VLOOKUP(B281,'TOTAL DE SISTEMAS'!$B$6:$I$380,2,0)</f>
        <v>EMSE</v>
      </c>
      <c r="E281" s="36" t="str">
        <f>VLOOKUP(B281,'TOTAL DE SISTEMAS'!$B$6:$I$380,3,0)</f>
        <v>Emsemsa</v>
      </c>
      <c r="F281" s="38" t="str">
        <f>VLOOKUP(B281,'TOTAL DE SISTEMAS'!$B$6:$I$380,4,0)</f>
        <v>Paramonga</v>
      </c>
      <c r="G281" s="38">
        <f>VLOOKUP(B281,'TOTAL DE SISTEMAS'!$B$6:$G$374,6,0)</f>
        <v>2</v>
      </c>
      <c r="H281" s="38" t="str">
        <f>VLOOKUP(B281,'TOTAL DE SISTEMAS'!$B$6:$I$380,7,0)</f>
        <v>Urbano</v>
      </c>
      <c r="I281" s="38" t="str">
        <f>VLOOKUP(B281,'TOTAL DE SISTEMAS'!$B$6:$I$380,8,0)</f>
        <v>SEIN</v>
      </c>
      <c r="J281" s="38" t="s">
        <v>24</v>
      </c>
      <c r="K281" s="39">
        <f>VLOOKUP(B281,'CLIENTES '!$C$3:$AA$345,25,0)</f>
        <v>7144</v>
      </c>
      <c r="L281" s="214">
        <f>AVERAGE(M281:O281)*VLOOKUP(B281,'CALCULO MCTER '!$B$1:$BD$352,52,0)</f>
        <v>0</v>
      </c>
      <c r="M281" s="156">
        <f>VLOOKUP(B281,'PROY CONSUMOS ENERGIA TRIMESTRE'!$C$3:$AF$310,28,0)</f>
        <v>467007.2</v>
      </c>
      <c r="N281" s="156">
        <f>VLOOKUP(B281,'PROY CONSUMOS ENERGIA TRIMESTRE'!$C$3:$AF$310,29,0)</f>
        <v>467007.2</v>
      </c>
      <c r="O281" s="156">
        <f>VLOOKUP(B281,'PROY CONSUMOS ENERGIA TRIMESTRE'!$C$3:$AF$310,30,0)</f>
        <v>467007.2</v>
      </c>
      <c r="P281" s="41">
        <f>VLOOKUP(C281,'CARGOS 04-02-2020'!$B$5:$BK$335,60,0)</f>
        <v>3</v>
      </c>
      <c r="Q281" s="41">
        <f>VLOOKUP(C281,'CARGOS 04-02-2020'!$B$5:$BK$335,62,0)</f>
        <v>68.12</v>
      </c>
      <c r="R281" s="191" t="e">
        <f t="shared" si="68"/>
        <v>#N/A</v>
      </c>
      <c r="S281" s="192" t="e">
        <f t="shared" si="69"/>
        <v>#N/A</v>
      </c>
      <c r="T281" s="125" t="e">
        <f t="shared" si="70"/>
        <v>#N/A</v>
      </c>
      <c r="U281" s="126" t="e">
        <f t="shared" si="71"/>
        <v>#N/A</v>
      </c>
      <c r="V281" s="42" t="e">
        <f t="shared" si="72"/>
        <v>#N/A</v>
      </c>
      <c r="W281" s="96" t="e">
        <f t="shared" si="73"/>
        <v>#N/A</v>
      </c>
      <c r="X281" s="96" t="e">
        <f t="shared" si="74"/>
        <v>#N/A</v>
      </c>
      <c r="Y281" s="151">
        <f t="shared" si="75"/>
        <v>21432</v>
      </c>
      <c r="Z281" s="152" t="e">
        <f t="shared" si="76"/>
        <v>#N/A</v>
      </c>
      <c r="AA281" s="153" t="e">
        <f t="shared" si="77"/>
        <v>#N/A</v>
      </c>
      <c r="AB281" s="151">
        <f t="shared" si="78"/>
        <v>21432</v>
      </c>
      <c r="AC281" s="152" t="e">
        <f t="shared" si="79"/>
        <v>#N/A</v>
      </c>
      <c r="AD281" s="154" t="e">
        <f t="shared" si="80"/>
        <v>#N/A</v>
      </c>
      <c r="AE281" s="151">
        <f t="shared" si="81"/>
        <v>21432</v>
      </c>
      <c r="AF281" s="152" t="e">
        <f t="shared" si="82"/>
        <v>#N/A</v>
      </c>
      <c r="AG281" s="154" t="e">
        <f t="shared" si="83"/>
        <v>#N/A</v>
      </c>
      <c r="AH281" s="187">
        <v>171750.80478460289</v>
      </c>
      <c r="AI281" s="193" t="e">
        <f t="shared" si="84"/>
        <v>#N/A</v>
      </c>
      <c r="AJ281" s="157">
        <f>Y281-VLOOKUP(B281,'CALCULO MCTER '!$B$3:$AM$348,38,0)</f>
        <v>-318125.3046400001</v>
      </c>
    </row>
    <row r="282" spans="1:36" s="18" customFormat="1">
      <c r="A282" s="98">
        <v>280</v>
      </c>
      <c r="B282" s="76" t="s">
        <v>962</v>
      </c>
      <c r="C282" s="36" t="str">
        <f>VLOOKUP(B282,'TOTAL DE SISTEMAS'!$B$6:$I$380,5,0)</f>
        <v>PL0155</v>
      </c>
      <c r="D282" s="36" t="str">
        <f>VLOOKUP(B282,'TOTAL DE SISTEMAS'!$B$6:$I$380,2,0)</f>
        <v>EMSU</v>
      </c>
      <c r="E282" s="36" t="str">
        <f>VLOOKUP(B282,'TOTAL DE SISTEMAS'!$B$6:$I$380,3,0)</f>
        <v>Emseusa</v>
      </c>
      <c r="F282" s="38" t="str">
        <f>VLOOKUP(B282,'TOTAL DE SISTEMAS'!$B$6:$I$380,4,0)</f>
        <v>Utcubamba</v>
      </c>
      <c r="G282" s="38">
        <f>VLOOKUP(B282,'TOTAL DE SISTEMAS'!$B$6:$G$374,6,0)</f>
        <v>2</v>
      </c>
      <c r="H282" s="38" t="str">
        <f>VLOOKUP(B282,'TOTAL DE SISTEMAS'!$B$6:$I$380,7,0)</f>
        <v>Urbano</v>
      </c>
      <c r="I282" s="38" t="str">
        <f>VLOOKUP(B282,'TOTAL DE SISTEMAS'!$B$6:$I$380,8,0)</f>
        <v>SEIN</v>
      </c>
      <c r="J282" s="38" t="s">
        <v>24</v>
      </c>
      <c r="K282" s="39">
        <f>VLOOKUP(B282,'CLIENTES '!$C$3:$AA$345,25,0)</f>
        <v>9640</v>
      </c>
      <c r="L282" s="214">
        <f>AVERAGE(M282:O282)*VLOOKUP(B282,'CALCULO MCTER '!$B$1:$BD$352,52,0)</f>
        <v>0</v>
      </c>
      <c r="M282" s="156">
        <f>VLOOKUP(B282,'PROY CONSUMOS ENERGIA TRIMESTRE'!$C$3:$AF$310,28,0)</f>
        <v>598035.9</v>
      </c>
      <c r="N282" s="156">
        <f>VLOOKUP(B282,'PROY CONSUMOS ENERGIA TRIMESTRE'!$C$3:$AF$310,29,0)</f>
        <v>598035.9</v>
      </c>
      <c r="O282" s="156">
        <f>VLOOKUP(B282,'PROY CONSUMOS ENERGIA TRIMESTRE'!$C$3:$AF$310,30,0)</f>
        <v>598035.9</v>
      </c>
      <c r="P282" s="41">
        <f>VLOOKUP(C282,'CARGOS 04-02-2020'!$B$5:$BK$335,60,0)</f>
        <v>3.09</v>
      </c>
      <c r="Q282" s="41">
        <f>VLOOKUP(C282,'CARGOS 04-02-2020'!$B$5:$BK$335,62,0)</f>
        <v>75.92</v>
      </c>
      <c r="R282" s="191" t="e">
        <f t="shared" si="68"/>
        <v>#N/A</v>
      </c>
      <c r="S282" s="192" t="e">
        <f t="shared" si="69"/>
        <v>#N/A</v>
      </c>
      <c r="T282" s="125" t="e">
        <f t="shared" si="70"/>
        <v>#N/A</v>
      </c>
      <c r="U282" s="126" t="e">
        <f t="shared" si="71"/>
        <v>#N/A</v>
      </c>
      <c r="V282" s="42" t="e">
        <f t="shared" si="72"/>
        <v>#N/A</v>
      </c>
      <c r="W282" s="96" t="e">
        <f t="shared" si="73"/>
        <v>#N/A</v>
      </c>
      <c r="X282" s="96" t="e">
        <f t="shared" si="74"/>
        <v>#N/A</v>
      </c>
      <c r="Y282" s="151">
        <f t="shared" si="75"/>
        <v>29787.599999999999</v>
      </c>
      <c r="Z282" s="152" t="e">
        <f t="shared" si="76"/>
        <v>#N/A</v>
      </c>
      <c r="AA282" s="153" t="e">
        <f t="shared" si="77"/>
        <v>#N/A</v>
      </c>
      <c r="AB282" s="151">
        <f t="shared" si="78"/>
        <v>29787.599999999999</v>
      </c>
      <c r="AC282" s="152" t="e">
        <f t="shared" si="79"/>
        <v>#N/A</v>
      </c>
      <c r="AD282" s="154" t="e">
        <f t="shared" si="80"/>
        <v>#N/A</v>
      </c>
      <c r="AE282" s="151">
        <f t="shared" si="81"/>
        <v>29787.599999999999</v>
      </c>
      <c r="AF282" s="152" t="e">
        <f t="shared" si="82"/>
        <v>#N/A</v>
      </c>
      <c r="AG282" s="154" t="e">
        <f t="shared" si="83"/>
        <v>#N/A</v>
      </c>
      <c r="AH282" s="187">
        <v>21879.872986700095</v>
      </c>
      <c r="AI282" s="193" t="e">
        <f t="shared" si="84"/>
        <v>#N/A</v>
      </c>
      <c r="AJ282" s="157">
        <f>Y282-VLOOKUP(B282,'CALCULO MCTER '!$B$3:$AM$348,38,0)</f>
        <v>-454127.73528000002</v>
      </c>
    </row>
    <row r="283" spans="1:36" s="18" customFormat="1">
      <c r="A283" s="98">
        <v>281</v>
      </c>
      <c r="B283" s="76" t="s">
        <v>976</v>
      </c>
      <c r="C283" s="36" t="str">
        <f>VLOOKUP(B283,'TOTAL DE SISTEMAS'!$B$6:$I$380,5,0)</f>
        <v>PR4243</v>
      </c>
      <c r="D283" s="36" t="str">
        <f>VLOOKUP(B283,'TOTAL DE SISTEMAS'!$B$6:$I$380,2,0)</f>
        <v>ESEM</v>
      </c>
      <c r="E283" s="36" t="str">
        <f>VLOOKUP(B283,'TOTAL DE SISTEMAS'!$B$6:$I$380,3,0)</f>
        <v>Esempat</v>
      </c>
      <c r="F283" s="38" t="str">
        <f>VLOOKUP(B283,'TOTAL DE SISTEMAS'!$B$6:$I$380,4,0)</f>
        <v>Esempat</v>
      </c>
      <c r="G283" s="38" t="str">
        <f>VLOOKUP(B283,'TOTAL DE SISTEMAS'!$B$6:$G$374,6,0)</f>
        <v>SER</v>
      </c>
      <c r="H283" s="38" t="str">
        <f>VLOOKUP(B283,'TOTAL DE SISTEMAS'!$B$6:$I$380,7,0)</f>
        <v>Rural</v>
      </c>
      <c r="I283" s="38" t="str">
        <f>VLOOKUP(B283,'TOTAL DE SISTEMAS'!$B$6:$I$380,8,0)</f>
        <v>SEIN</v>
      </c>
      <c r="J283" s="38" t="s">
        <v>24</v>
      </c>
      <c r="K283" s="39">
        <f>VLOOKUP(B283,'CLIENTES '!$C$3:$AA$345,25,0)</f>
        <v>1734</v>
      </c>
      <c r="L283" s="214">
        <f>AVERAGE(M283:O283)*VLOOKUP(B283,'CALCULO MCTER '!$B$1:$BD$352,52,0)</f>
        <v>0</v>
      </c>
      <c r="M283" s="156">
        <f>VLOOKUP(B283,'PROY CONSUMOS ENERGIA TRIMESTRE'!$C$3:$AF$310,28,0)</f>
        <v>92299.900000000009</v>
      </c>
      <c r="N283" s="156">
        <f>VLOOKUP(B283,'PROY CONSUMOS ENERGIA TRIMESTRE'!$C$3:$AF$310,29,0)</f>
        <v>92299.900000000009</v>
      </c>
      <c r="O283" s="156">
        <f>VLOOKUP(B283,'PROY CONSUMOS ENERGIA TRIMESTRE'!$C$3:$AF$310,30,0)</f>
        <v>92299.900000000009</v>
      </c>
      <c r="P283" s="41">
        <f>VLOOKUP(C283,'CARGOS 04-02-2020'!$B$5:$BK$335,60,0)</f>
        <v>4.72</v>
      </c>
      <c r="Q283" s="41">
        <f>VLOOKUP(C283,'CARGOS 04-02-2020'!$B$5:$BK$335,62,0)</f>
        <v>175.07</v>
      </c>
      <c r="R283" s="191" t="e">
        <f t="shared" si="68"/>
        <v>#N/A</v>
      </c>
      <c r="S283" s="192" t="e">
        <f t="shared" si="69"/>
        <v>#N/A</v>
      </c>
      <c r="T283" s="125" t="e">
        <f t="shared" si="70"/>
        <v>#N/A</v>
      </c>
      <c r="U283" s="126" t="e">
        <f t="shared" si="71"/>
        <v>#N/A</v>
      </c>
      <c r="V283" s="42" t="e">
        <f t="shared" si="72"/>
        <v>#N/A</v>
      </c>
      <c r="W283" s="96" t="e">
        <f t="shared" si="73"/>
        <v>#N/A</v>
      </c>
      <c r="X283" s="96" t="e">
        <f t="shared" si="74"/>
        <v>#N/A</v>
      </c>
      <c r="Y283" s="151">
        <f t="shared" si="75"/>
        <v>8184.48</v>
      </c>
      <c r="Z283" s="152" t="e">
        <f t="shared" si="76"/>
        <v>#N/A</v>
      </c>
      <c r="AA283" s="153" t="e">
        <f t="shared" si="77"/>
        <v>#N/A</v>
      </c>
      <c r="AB283" s="151">
        <f t="shared" si="78"/>
        <v>8184.48</v>
      </c>
      <c r="AC283" s="152" t="e">
        <f t="shared" si="79"/>
        <v>#N/A</v>
      </c>
      <c r="AD283" s="154" t="e">
        <f t="shared" si="80"/>
        <v>#N/A</v>
      </c>
      <c r="AE283" s="151">
        <f t="shared" si="81"/>
        <v>8184.48</v>
      </c>
      <c r="AF283" s="152" t="e">
        <f t="shared" si="82"/>
        <v>#N/A</v>
      </c>
      <c r="AG283" s="154" t="e">
        <f t="shared" si="83"/>
        <v>#N/A</v>
      </c>
      <c r="AH283" s="187">
        <v>50159.102677341201</v>
      </c>
      <c r="AI283" s="193" t="e">
        <f t="shared" si="84"/>
        <v>#N/A</v>
      </c>
      <c r="AJ283" s="157">
        <f>Y283-VLOOKUP(B283,'CALCULO MCTER '!$B$3:$AM$348,38,0)</f>
        <v>-161603.59492999999</v>
      </c>
    </row>
    <row r="284" spans="1:36" s="18" customFormat="1">
      <c r="A284" s="98">
        <v>282</v>
      </c>
      <c r="B284" s="76" t="s">
        <v>388</v>
      </c>
      <c r="C284" s="36" t="str">
        <f>VLOOKUP(B284,'TOTAL DE SISTEMAS'!$B$6:$I$380,5,0)</f>
        <v>PL0118</v>
      </c>
      <c r="D284" s="36" t="str">
        <f>VLOOKUP(B284,'TOTAL DE SISTEMAS'!$B$6:$I$380,2,0)</f>
        <v>ELNM</v>
      </c>
      <c r="E284" s="36" t="str">
        <f>VLOOKUP(B284,'TOTAL DE SISTEMAS'!$B$6:$I$380,3,0)</f>
        <v>Hidrandina</v>
      </c>
      <c r="F284" s="38" t="str">
        <f>VLOOKUP(B284,'TOTAL DE SISTEMAS'!$B$6:$I$380,4,0)</f>
        <v>Cajamarca</v>
      </c>
      <c r="G284" s="38">
        <f>VLOOKUP(B284,'TOTAL DE SISTEMAS'!$B$6:$G$374,6,0)</f>
        <v>2</v>
      </c>
      <c r="H284" s="38" t="str">
        <f>VLOOKUP(B284,'TOTAL DE SISTEMAS'!$B$6:$I$380,7,0)</f>
        <v>Urbano</v>
      </c>
      <c r="I284" s="38" t="str">
        <f>VLOOKUP(B284,'TOTAL DE SISTEMAS'!$B$6:$I$380,8,0)</f>
        <v>SEIN</v>
      </c>
      <c r="J284" s="38" t="s">
        <v>24</v>
      </c>
      <c r="K284" s="39">
        <f>VLOOKUP(B284,'CLIENTES '!$C$3:$AA$345,25,0)</f>
        <v>53106</v>
      </c>
      <c r="L284" s="214">
        <f>AVERAGE(M284:O284)*VLOOKUP(B284,'CALCULO MCTER '!$B$1:$BD$352,52,0)</f>
        <v>0</v>
      </c>
      <c r="M284" s="156">
        <f>VLOOKUP(B284,'PROY CONSUMOS ENERGIA TRIMESTRE'!$C$3:$AF$310,28,0)</f>
        <v>5756567.1459999997</v>
      </c>
      <c r="N284" s="156">
        <f>VLOOKUP(B284,'PROY CONSUMOS ENERGIA TRIMESTRE'!$C$3:$AF$310,29,0)</f>
        <v>5586370.2137984103</v>
      </c>
      <c r="O284" s="156">
        <f>VLOOKUP(B284,'PROY CONSUMOS ENERGIA TRIMESTRE'!$C$3:$AF$310,30,0)</f>
        <v>5619528.9841087805</v>
      </c>
      <c r="P284" s="41">
        <f>VLOOKUP(C284,'CARGOS 04-02-2020'!$B$5:$BK$335,60,0)</f>
        <v>3.4</v>
      </c>
      <c r="Q284" s="41">
        <f>VLOOKUP(C284,'CARGOS 04-02-2020'!$B$5:$BK$335,62,0)</f>
        <v>61.84</v>
      </c>
      <c r="R284" s="191" t="e">
        <f t="shared" si="68"/>
        <v>#N/A</v>
      </c>
      <c r="S284" s="192" t="e">
        <f t="shared" si="69"/>
        <v>#N/A</v>
      </c>
      <c r="T284" s="125" t="e">
        <f t="shared" si="70"/>
        <v>#N/A</v>
      </c>
      <c r="U284" s="126" t="e">
        <f t="shared" si="71"/>
        <v>#N/A</v>
      </c>
      <c r="V284" s="42" t="e">
        <f t="shared" si="72"/>
        <v>#N/A</v>
      </c>
      <c r="W284" s="96" t="e">
        <f t="shared" si="73"/>
        <v>#N/A</v>
      </c>
      <c r="X284" s="96" t="e">
        <f t="shared" si="74"/>
        <v>#N/A</v>
      </c>
      <c r="Y284" s="151">
        <f t="shared" si="75"/>
        <v>180560.4</v>
      </c>
      <c r="Z284" s="152" t="e">
        <f t="shared" si="76"/>
        <v>#N/A</v>
      </c>
      <c r="AA284" s="153" t="e">
        <f t="shared" si="77"/>
        <v>#N/A</v>
      </c>
      <c r="AB284" s="151">
        <f t="shared" si="78"/>
        <v>180560.4</v>
      </c>
      <c r="AC284" s="152" t="e">
        <f t="shared" si="79"/>
        <v>#N/A</v>
      </c>
      <c r="AD284" s="154" t="e">
        <f t="shared" si="80"/>
        <v>#N/A</v>
      </c>
      <c r="AE284" s="151">
        <f t="shared" si="81"/>
        <v>180560.4</v>
      </c>
      <c r="AF284" s="152" t="e">
        <f t="shared" si="82"/>
        <v>#N/A</v>
      </c>
      <c r="AG284" s="154" t="e">
        <f t="shared" si="83"/>
        <v>#N/A</v>
      </c>
      <c r="AH284" s="187">
        <v>1744.1006506126323</v>
      </c>
      <c r="AI284" s="193" t="e">
        <f t="shared" si="84"/>
        <v>#N/A</v>
      </c>
      <c r="AJ284" s="157">
        <f>Y284-VLOOKUP(B284,'CALCULO MCTER '!$B$3:$AM$348,38,0)</f>
        <v>-3454725.4721094221</v>
      </c>
    </row>
    <row r="285" spans="1:36" s="18" customFormat="1">
      <c r="A285" s="98">
        <v>283</v>
      </c>
      <c r="B285" s="76" t="s">
        <v>391</v>
      </c>
      <c r="C285" s="36" t="str">
        <f>VLOOKUP(B285,'TOTAL DE SISTEMAS'!$B$6:$I$380,5,0)</f>
        <v>PL0119</v>
      </c>
      <c r="D285" s="36" t="str">
        <f>VLOOKUP(B285,'TOTAL DE SISTEMAS'!$B$6:$I$380,2,0)</f>
        <v>ELNM</v>
      </c>
      <c r="E285" s="36" t="str">
        <f>VLOOKUP(B285,'TOTAL DE SISTEMAS'!$B$6:$I$380,3,0)</f>
        <v>Hidrandina</v>
      </c>
      <c r="F285" s="38" t="str">
        <f>VLOOKUP(B285,'TOTAL DE SISTEMAS'!$B$6:$I$380,4,0)</f>
        <v>Chimbote</v>
      </c>
      <c r="G285" s="38">
        <f>VLOOKUP(B285,'TOTAL DE SISTEMAS'!$B$6:$G$374,6,0)</f>
        <v>2</v>
      </c>
      <c r="H285" s="38" t="str">
        <f>VLOOKUP(B285,'TOTAL DE SISTEMAS'!$B$6:$I$380,7,0)</f>
        <v>Urbano</v>
      </c>
      <c r="I285" s="38" t="str">
        <f>VLOOKUP(B285,'TOTAL DE SISTEMAS'!$B$6:$I$380,8,0)</f>
        <v>SEIN</v>
      </c>
      <c r="J285" s="38" t="s">
        <v>24</v>
      </c>
      <c r="K285" s="39">
        <f>VLOOKUP(B285,'CLIENTES '!$C$3:$AA$345,25,0)</f>
        <v>77073</v>
      </c>
      <c r="L285" s="214">
        <f>AVERAGE(M285:O285)*VLOOKUP(B285,'CALCULO MCTER '!$B$1:$BD$352,52,0)</f>
        <v>0</v>
      </c>
      <c r="M285" s="156">
        <f>VLOOKUP(B285,'PROY CONSUMOS ENERGIA TRIMESTRE'!$C$3:$AF$310,28,0)</f>
        <v>10253695.573000001</v>
      </c>
      <c r="N285" s="156">
        <f>VLOOKUP(B285,'PROY CONSUMOS ENERGIA TRIMESTRE'!$C$3:$AF$310,29,0)</f>
        <v>9950537.8948226068</v>
      </c>
      <c r="O285" s="156">
        <f>VLOOKUP(B285,'PROY CONSUMOS ENERGIA TRIMESTRE'!$C$3:$AF$310,30,0)</f>
        <v>10009600.861989388</v>
      </c>
      <c r="P285" s="41">
        <f>VLOOKUP(C285,'CARGOS 04-02-2020'!$B$5:$BK$335,60,0)</f>
        <v>3.4</v>
      </c>
      <c r="Q285" s="41">
        <f>VLOOKUP(C285,'CARGOS 04-02-2020'!$B$5:$BK$335,62,0)</f>
        <v>61.97</v>
      </c>
      <c r="R285" s="191" t="e">
        <f t="shared" si="68"/>
        <v>#N/A</v>
      </c>
      <c r="S285" s="192" t="e">
        <f t="shared" si="69"/>
        <v>#N/A</v>
      </c>
      <c r="T285" s="125" t="e">
        <f t="shared" si="70"/>
        <v>#N/A</v>
      </c>
      <c r="U285" s="126" t="e">
        <f t="shared" si="71"/>
        <v>#N/A</v>
      </c>
      <c r="V285" s="42" t="e">
        <f t="shared" si="72"/>
        <v>#N/A</v>
      </c>
      <c r="W285" s="96" t="e">
        <f t="shared" si="73"/>
        <v>#N/A</v>
      </c>
      <c r="X285" s="96" t="e">
        <f t="shared" si="74"/>
        <v>#N/A</v>
      </c>
      <c r="Y285" s="151">
        <f t="shared" si="75"/>
        <v>262048.19999999998</v>
      </c>
      <c r="Z285" s="152" t="e">
        <f t="shared" si="76"/>
        <v>#N/A</v>
      </c>
      <c r="AA285" s="153" t="e">
        <f t="shared" si="77"/>
        <v>#N/A</v>
      </c>
      <c r="AB285" s="151">
        <f t="shared" si="78"/>
        <v>262048.19999999998</v>
      </c>
      <c r="AC285" s="152" t="e">
        <f t="shared" si="79"/>
        <v>#N/A</v>
      </c>
      <c r="AD285" s="154" t="e">
        <f t="shared" si="80"/>
        <v>#N/A</v>
      </c>
      <c r="AE285" s="151">
        <f t="shared" si="81"/>
        <v>262048.19999999998</v>
      </c>
      <c r="AF285" s="152" t="e">
        <f t="shared" si="82"/>
        <v>#N/A</v>
      </c>
      <c r="AG285" s="154" t="e">
        <f t="shared" si="83"/>
        <v>#N/A</v>
      </c>
      <c r="AH285" s="187">
        <v>0</v>
      </c>
      <c r="AI285" s="193" t="e">
        <f t="shared" si="84"/>
        <v>#N/A</v>
      </c>
      <c r="AJ285" s="157">
        <f>Y285-VLOOKUP(B285,'CALCULO MCTER '!$B$3:$AM$348,38,0)</f>
        <v>-6266442.6633148752</v>
      </c>
    </row>
    <row r="286" spans="1:36" s="18" customFormat="1">
      <c r="A286" s="98">
        <v>284</v>
      </c>
      <c r="B286" s="76" t="s">
        <v>394</v>
      </c>
      <c r="C286" s="36" t="str">
        <f>VLOOKUP(B286,'TOTAL DE SISTEMAS'!$B$6:$I$380,5,0)</f>
        <v>PL0120</v>
      </c>
      <c r="D286" s="36" t="str">
        <f>VLOOKUP(B286,'TOTAL DE SISTEMAS'!$B$6:$I$380,2,0)</f>
        <v>ELNM</v>
      </c>
      <c r="E286" s="36" t="str">
        <f>VLOOKUP(B286,'TOTAL DE SISTEMAS'!$B$6:$I$380,3,0)</f>
        <v>Hidrandina</v>
      </c>
      <c r="F286" s="38" t="str">
        <f>VLOOKUP(B286,'TOTAL DE SISTEMAS'!$B$6:$I$380,4,0)</f>
        <v>Guadalupe</v>
      </c>
      <c r="G286" s="38">
        <f>VLOOKUP(B286,'TOTAL DE SISTEMAS'!$B$6:$G$374,6,0)</f>
        <v>2</v>
      </c>
      <c r="H286" s="38" t="str">
        <f>VLOOKUP(B286,'TOTAL DE SISTEMAS'!$B$6:$I$380,7,0)</f>
        <v>Urbano</v>
      </c>
      <c r="I286" s="38" t="str">
        <f>VLOOKUP(B286,'TOTAL DE SISTEMAS'!$B$6:$I$380,8,0)</f>
        <v>SEIN</v>
      </c>
      <c r="J286" s="38" t="s">
        <v>24</v>
      </c>
      <c r="K286" s="39">
        <f>VLOOKUP(B286,'CLIENTES '!$C$3:$AA$345,25,0)</f>
        <v>37114</v>
      </c>
      <c r="L286" s="214">
        <f>AVERAGE(M286:O286)*VLOOKUP(B286,'CALCULO MCTER '!$B$1:$BD$352,52,0)</f>
        <v>0</v>
      </c>
      <c r="M286" s="156">
        <f>VLOOKUP(B286,'PROY CONSUMOS ENERGIA TRIMESTRE'!$C$3:$AF$310,28,0)</f>
        <v>3142920.1540000001</v>
      </c>
      <c r="N286" s="156">
        <f>VLOOKUP(B286,'PROY CONSUMOS ENERGIA TRIMESTRE'!$C$3:$AF$310,29,0)</f>
        <v>3049997.5223692651</v>
      </c>
      <c r="O286" s="156">
        <f>VLOOKUP(B286,'PROY CONSUMOS ENERGIA TRIMESTRE'!$C$3:$AF$310,30,0)</f>
        <v>3068101.2576071559</v>
      </c>
      <c r="P286" s="41">
        <f>VLOOKUP(C286,'CARGOS 04-02-2020'!$B$5:$BK$335,60,0)</f>
        <v>3.4</v>
      </c>
      <c r="Q286" s="41">
        <f>VLOOKUP(C286,'CARGOS 04-02-2020'!$B$5:$BK$335,62,0)</f>
        <v>61.84</v>
      </c>
      <c r="R286" s="191" t="e">
        <f t="shared" si="68"/>
        <v>#N/A</v>
      </c>
      <c r="S286" s="192" t="e">
        <f t="shared" si="69"/>
        <v>#N/A</v>
      </c>
      <c r="T286" s="125" t="e">
        <f t="shared" si="70"/>
        <v>#N/A</v>
      </c>
      <c r="U286" s="126" t="e">
        <f t="shared" si="71"/>
        <v>#N/A</v>
      </c>
      <c r="V286" s="42" t="e">
        <f t="shared" si="72"/>
        <v>#N/A</v>
      </c>
      <c r="W286" s="96" t="e">
        <f t="shared" si="73"/>
        <v>#N/A</v>
      </c>
      <c r="X286" s="96" t="e">
        <f t="shared" si="74"/>
        <v>#N/A</v>
      </c>
      <c r="Y286" s="151">
        <f t="shared" si="75"/>
        <v>126187.59999999999</v>
      </c>
      <c r="Z286" s="152" t="e">
        <f t="shared" si="76"/>
        <v>#N/A</v>
      </c>
      <c r="AA286" s="153" t="e">
        <f t="shared" si="77"/>
        <v>#N/A</v>
      </c>
      <c r="AB286" s="151">
        <f t="shared" si="78"/>
        <v>126187.59999999999</v>
      </c>
      <c r="AC286" s="152" t="e">
        <f t="shared" si="79"/>
        <v>#N/A</v>
      </c>
      <c r="AD286" s="154" t="e">
        <f t="shared" si="80"/>
        <v>#N/A</v>
      </c>
      <c r="AE286" s="151">
        <f t="shared" si="81"/>
        <v>126187.59999999999</v>
      </c>
      <c r="AF286" s="152" t="e">
        <f t="shared" si="82"/>
        <v>#N/A</v>
      </c>
      <c r="AG286" s="154" t="e">
        <f t="shared" si="83"/>
        <v>#N/A</v>
      </c>
      <c r="AH286" s="187">
        <v>121695.14547471289</v>
      </c>
      <c r="AI286" s="193" t="e">
        <f t="shared" si="84"/>
        <v>#N/A</v>
      </c>
      <c r="AJ286" s="157">
        <f>Y286-VLOOKUP(B286,'CALCULO MCTER '!$B$3:$AM$348,38,0)</f>
        <v>-1854574.259329279</v>
      </c>
    </row>
    <row r="287" spans="1:36" s="18" customFormat="1">
      <c r="A287" s="98">
        <v>285</v>
      </c>
      <c r="B287" s="76" t="s">
        <v>397</v>
      </c>
      <c r="C287" s="36" t="str">
        <f>VLOOKUP(B287,'TOTAL DE SISTEMAS'!$B$6:$I$380,5,0)</f>
        <v>PL0121</v>
      </c>
      <c r="D287" s="36" t="str">
        <f>VLOOKUP(B287,'TOTAL DE SISTEMAS'!$B$6:$I$380,2,0)</f>
        <v>ELNM</v>
      </c>
      <c r="E287" s="36" t="str">
        <f>VLOOKUP(B287,'TOTAL DE SISTEMAS'!$B$6:$I$380,3,0)</f>
        <v>Hidrandina</v>
      </c>
      <c r="F287" s="38" t="str">
        <f>VLOOKUP(B287,'TOTAL DE SISTEMAS'!$B$6:$I$380,4,0)</f>
        <v>Huarmey</v>
      </c>
      <c r="G287" s="38">
        <f>VLOOKUP(B287,'TOTAL DE SISTEMAS'!$B$6:$G$374,6,0)</f>
        <v>2</v>
      </c>
      <c r="H287" s="38" t="str">
        <f>VLOOKUP(B287,'TOTAL DE SISTEMAS'!$B$6:$I$380,7,0)</f>
        <v>Urbano</v>
      </c>
      <c r="I287" s="38" t="str">
        <f>VLOOKUP(B287,'TOTAL DE SISTEMAS'!$B$6:$I$380,8,0)</f>
        <v>SEIN</v>
      </c>
      <c r="J287" s="38" t="s">
        <v>24</v>
      </c>
      <c r="K287" s="39">
        <f>VLOOKUP(B287,'CLIENTES '!$C$3:$AA$345,25,0)</f>
        <v>5416</v>
      </c>
      <c r="L287" s="214">
        <f>AVERAGE(M287:O287)*VLOOKUP(B287,'CALCULO MCTER '!$B$1:$BD$352,52,0)</f>
        <v>0</v>
      </c>
      <c r="M287" s="156">
        <f>VLOOKUP(B287,'PROY CONSUMOS ENERGIA TRIMESTRE'!$C$3:$AF$310,28,0)</f>
        <v>572167.20000000007</v>
      </c>
      <c r="N287" s="156">
        <f>VLOOKUP(B287,'PROY CONSUMOS ENERGIA TRIMESTRE'!$C$3:$AF$310,29,0)</f>
        <v>555250.67671857879</v>
      </c>
      <c r="O287" s="156">
        <f>VLOOKUP(B287,'PROY CONSUMOS ENERGIA TRIMESTRE'!$C$3:$AF$310,30,0)</f>
        <v>558546.45357355929</v>
      </c>
      <c r="P287" s="41">
        <f>VLOOKUP(C287,'CARGOS 04-02-2020'!$B$5:$BK$335,60,0)</f>
        <v>3.4</v>
      </c>
      <c r="Q287" s="41">
        <f>VLOOKUP(C287,'CARGOS 04-02-2020'!$B$5:$BK$335,62,0)</f>
        <v>62.56</v>
      </c>
      <c r="R287" s="191" t="e">
        <f t="shared" si="68"/>
        <v>#N/A</v>
      </c>
      <c r="S287" s="192" t="e">
        <f t="shared" si="69"/>
        <v>#N/A</v>
      </c>
      <c r="T287" s="125" t="e">
        <f t="shared" si="70"/>
        <v>#N/A</v>
      </c>
      <c r="U287" s="126" t="e">
        <f t="shared" si="71"/>
        <v>#N/A</v>
      </c>
      <c r="V287" s="42" t="e">
        <f t="shared" si="72"/>
        <v>#N/A</v>
      </c>
      <c r="W287" s="96" t="e">
        <f t="shared" si="73"/>
        <v>#N/A</v>
      </c>
      <c r="X287" s="96" t="e">
        <f t="shared" si="74"/>
        <v>#N/A</v>
      </c>
      <c r="Y287" s="151">
        <f t="shared" si="75"/>
        <v>18414.399999999998</v>
      </c>
      <c r="Z287" s="152" t="e">
        <f t="shared" si="76"/>
        <v>#N/A</v>
      </c>
      <c r="AA287" s="153" t="e">
        <f t="shared" si="77"/>
        <v>#N/A</v>
      </c>
      <c r="AB287" s="151">
        <f t="shared" si="78"/>
        <v>18414.399999999998</v>
      </c>
      <c r="AC287" s="152" t="e">
        <f t="shared" si="79"/>
        <v>#N/A</v>
      </c>
      <c r="AD287" s="154" t="e">
        <f t="shared" si="80"/>
        <v>#N/A</v>
      </c>
      <c r="AE287" s="151">
        <f t="shared" si="81"/>
        <v>18414.399999999998</v>
      </c>
      <c r="AF287" s="152" t="e">
        <f t="shared" si="82"/>
        <v>#N/A</v>
      </c>
      <c r="AG287" s="154" t="e">
        <f t="shared" si="83"/>
        <v>#N/A</v>
      </c>
      <c r="AH287" s="187">
        <v>7092.9288682511651</v>
      </c>
      <c r="AI287" s="193" t="e">
        <f t="shared" si="84"/>
        <v>#N/A</v>
      </c>
      <c r="AJ287" s="157">
        <f>Y287-VLOOKUP(B287,'CALCULO MCTER '!$B$3:$AM$348,38,0)</f>
        <v>-345676.65349144675</v>
      </c>
    </row>
    <row r="288" spans="1:36" s="18" customFormat="1">
      <c r="A288" s="98">
        <v>286</v>
      </c>
      <c r="B288" s="76" t="s">
        <v>400</v>
      </c>
      <c r="C288" s="36" t="str">
        <f>VLOOKUP(B288,'TOTAL DE SISTEMAS'!$B$6:$I$380,5,0)</f>
        <v>PL0122</v>
      </c>
      <c r="D288" s="36" t="str">
        <f>VLOOKUP(B288,'TOTAL DE SISTEMAS'!$B$6:$I$380,2,0)</f>
        <v>ELNM</v>
      </c>
      <c r="E288" s="36" t="str">
        <f>VLOOKUP(B288,'TOTAL DE SISTEMAS'!$B$6:$I$380,3,0)</f>
        <v>Hidrandina</v>
      </c>
      <c r="F288" s="38" t="str">
        <f>VLOOKUP(B288,'TOTAL DE SISTEMAS'!$B$6:$I$380,4,0)</f>
        <v>Trujillo</v>
      </c>
      <c r="G288" s="38">
        <f>VLOOKUP(B288,'TOTAL DE SISTEMAS'!$B$6:$G$374,6,0)</f>
        <v>2</v>
      </c>
      <c r="H288" s="38" t="str">
        <f>VLOOKUP(B288,'TOTAL DE SISTEMAS'!$B$6:$I$380,7,0)</f>
        <v>Urbano</v>
      </c>
      <c r="I288" s="38" t="str">
        <f>VLOOKUP(B288,'TOTAL DE SISTEMAS'!$B$6:$I$380,8,0)</f>
        <v>SEIN</v>
      </c>
      <c r="J288" s="38" t="s">
        <v>24</v>
      </c>
      <c r="K288" s="39">
        <f>VLOOKUP(B288,'CLIENTES '!$C$3:$AA$345,25,0)</f>
        <v>226622</v>
      </c>
      <c r="L288" s="214">
        <f>AVERAGE(M288:O288)*VLOOKUP(B288,'CALCULO MCTER '!$B$1:$BD$352,52,0)</f>
        <v>0</v>
      </c>
      <c r="M288" s="156">
        <f>VLOOKUP(B288,'PROY CONSUMOS ENERGIA TRIMESTRE'!$C$3:$AF$310,28,0)</f>
        <v>30990045.240000006</v>
      </c>
      <c r="N288" s="156">
        <f>VLOOKUP(B288,'PROY CONSUMOS ENERGIA TRIMESTRE'!$C$3:$AF$310,29,0)</f>
        <v>30073802.886725023</v>
      </c>
      <c r="O288" s="156">
        <f>VLOOKUP(B288,'PROY CONSUMOS ENERGIA TRIMESTRE'!$C$3:$AF$310,30,0)</f>
        <v>30252310.626834542</v>
      </c>
      <c r="P288" s="41">
        <f>VLOOKUP(C288,'CARGOS 04-02-2020'!$B$5:$BK$335,60,0)</f>
        <v>3.4</v>
      </c>
      <c r="Q288" s="41">
        <f>VLOOKUP(C288,'CARGOS 04-02-2020'!$B$5:$BK$335,62,0)</f>
        <v>62.06</v>
      </c>
      <c r="R288" s="191" t="e">
        <f t="shared" si="68"/>
        <v>#N/A</v>
      </c>
      <c r="S288" s="192" t="e">
        <f t="shared" si="69"/>
        <v>#N/A</v>
      </c>
      <c r="T288" s="125" t="e">
        <f t="shared" si="70"/>
        <v>#N/A</v>
      </c>
      <c r="U288" s="126" t="e">
        <f t="shared" si="71"/>
        <v>#N/A</v>
      </c>
      <c r="V288" s="42" t="e">
        <f t="shared" si="72"/>
        <v>#N/A</v>
      </c>
      <c r="W288" s="96" t="e">
        <f t="shared" si="73"/>
        <v>#N/A</v>
      </c>
      <c r="X288" s="96" t="e">
        <f t="shared" si="74"/>
        <v>#N/A</v>
      </c>
      <c r="Y288" s="151">
        <f t="shared" si="75"/>
        <v>770514.79999999993</v>
      </c>
      <c r="Z288" s="152" t="e">
        <f t="shared" si="76"/>
        <v>#N/A</v>
      </c>
      <c r="AA288" s="153" t="e">
        <f t="shared" si="77"/>
        <v>#N/A</v>
      </c>
      <c r="AB288" s="151">
        <f t="shared" si="78"/>
        <v>770514.79999999993</v>
      </c>
      <c r="AC288" s="152" t="e">
        <f t="shared" si="79"/>
        <v>#N/A</v>
      </c>
      <c r="AD288" s="154" t="e">
        <f t="shared" si="80"/>
        <v>#N/A</v>
      </c>
      <c r="AE288" s="151">
        <f t="shared" si="81"/>
        <v>770514.79999999993</v>
      </c>
      <c r="AF288" s="152" t="e">
        <f t="shared" si="82"/>
        <v>#N/A</v>
      </c>
      <c r="AG288" s="154" t="e">
        <f t="shared" si="83"/>
        <v>#N/A</v>
      </c>
      <c r="AH288" s="187">
        <v>0</v>
      </c>
      <c r="AI288" s="193" t="e">
        <f t="shared" si="84"/>
        <v>#N/A</v>
      </c>
      <c r="AJ288" s="157">
        <f>Y288-VLOOKUP(B288,'CALCULO MCTER '!$B$3:$AM$348,38,0)</f>
        <v>-18954083.692692388</v>
      </c>
    </row>
    <row r="289" spans="1:37" s="18" customFormat="1">
      <c r="A289" s="98">
        <v>287</v>
      </c>
      <c r="B289" s="76" t="s">
        <v>403</v>
      </c>
      <c r="C289" s="36" t="str">
        <f>VLOOKUP(B289,'TOTAL DE SISTEMAS'!$B$6:$I$380,5,0)</f>
        <v>PL0123</v>
      </c>
      <c r="D289" s="36" t="str">
        <f>VLOOKUP(B289,'TOTAL DE SISTEMAS'!$B$6:$I$380,2,0)</f>
        <v>ELNM</v>
      </c>
      <c r="E289" s="36" t="str">
        <f>VLOOKUP(B289,'TOTAL DE SISTEMAS'!$B$6:$I$380,3,0)</f>
        <v>Hidrandina</v>
      </c>
      <c r="F289" s="38" t="str">
        <f>VLOOKUP(B289,'TOTAL DE SISTEMAS'!$B$6:$I$380,4,0)</f>
        <v>Caraz-Carhuaz-Huaraz</v>
      </c>
      <c r="G289" s="38">
        <f>VLOOKUP(B289,'TOTAL DE SISTEMAS'!$B$6:$G$374,6,0)</f>
        <v>2</v>
      </c>
      <c r="H289" s="38" t="str">
        <f>VLOOKUP(B289,'TOTAL DE SISTEMAS'!$B$6:$I$380,7,0)</f>
        <v>Urbano</v>
      </c>
      <c r="I289" s="38" t="str">
        <f>VLOOKUP(B289,'TOTAL DE SISTEMAS'!$B$6:$I$380,8,0)</f>
        <v>SEIN</v>
      </c>
      <c r="J289" s="38" t="s">
        <v>24</v>
      </c>
      <c r="K289" s="39">
        <f>VLOOKUP(B289,'CLIENTES '!$C$3:$AA$345,25,0)</f>
        <v>51910</v>
      </c>
      <c r="L289" s="214">
        <f>AVERAGE(M289:O289)*VLOOKUP(B289,'CALCULO MCTER '!$B$1:$BD$352,52,0)</f>
        <v>0</v>
      </c>
      <c r="M289" s="156">
        <f>VLOOKUP(B289,'PROY CONSUMOS ENERGIA TRIMESTRE'!$C$3:$AF$310,28,0)</f>
        <v>4232076.1230000006</v>
      </c>
      <c r="N289" s="156">
        <f>VLOOKUP(B289,'PROY CONSUMOS ENERGIA TRIMESTRE'!$C$3:$AF$310,29,0)</f>
        <v>4106951.833695272</v>
      </c>
      <c r="O289" s="156">
        <f>VLOOKUP(B289,'PROY CONSUMOS ENERGIA TRIMESTRE'!$C$3:$AF$310,30,0)</f>
        <v>4131329.2858363581</v>
      </c>
      <c r="P289" s="41">
        <f>VLOOKUP(C289,'CARGOS 04-02-2020'!$B$5:$BK$335,60,0)</f>
        <v>3.4</v>
      </c>
      <c r="Q289" s="41">
        <f>VLOOKUP(C289,'CARGOS 04-02-2020'!$B$5:$BK$335,62,0)</f>
        <v>61.41</v>
      </c>
      <c r="R289" s="191" t="e">
        <f t="shared" si="68"/>
        <v>#N/A</v>
      </c>
      <c r="S289" s="192" t="e">
        <f t="shared" si="69"/>
        <v>#N/A</v>
      </c>
      <c r="T289" s="125" t="e">
        <f t="shared" si="70"/>
        <v>#N/A</v>
      </c>
      <c r="U289" s="126" t="e">
        <f t="shared" si="71"/>
        <v>#N/A</v>
      </c>
      <c r="V289" s="42" t="e">
        <f t="shared" si="72"/>
        <v>#N/A</v>
      </c>
      <c r="W289" s="96" t="e">
        <f t="shared" si="73"/>
        <v>#N/A</v>
      </c>
      <c r="X289" s="96" t="e">
        <f t="shared" si="74"/>
        <v>#N/A</v>
      </c>
      <c r="Y289" s="151">
        <f t="shared" si="75"/>
        <v>176494</v>
      </c>
      <c r="Z289" s="152" t="e">
        <f t="shared" si="76"/>
        <v>#N/A</v>
      </c>
      <c r="AA289" s="153" t="e">
        <f t="shared" si="77"/>
        <v>#N/A</v>
      </c>
      <c r="AB289" s="151">
        <f t="shared" si="78"/>
        <v>176494</v>
      </c>
      <c r="AC289" s="152" t="e">
        <f t="shared" si="79"/>
        <v>#N/A</v>
      </c>
      <c r="AD289" s="154" t="e">
        <f t="shared" si="80"/>
        <v>#N/A</v>
      </c>
      <c r="AE289" s="151">
        <f t="shared" si="81"/>
        <v>176494</v>
      </c>
      <c r="AF289" s="152" t="e">
        <f t="shared" si="82"/>
        <v>#N/A</v>
      </c>
      <c r="AG289" s="154" t="e">
        <f t="shared" si="83"/>
        <v>#N/A</v>
      </c>
      <c r="AH289" s="187">
        <v>2231.2461713952634</v>
      </c>
      <c r="AI289" s="193" t="e">
        <f t="shared" si="84"/>
        <v>#N/A</v>
      </c>
      <c r="AJ289" s="157">
        <f>Y289-VLOOKUP(B289,'CALCULO MCTER '!$B$3:$AM$348,38,0)</f>
        <v>-2484378.8408946129</v>
      </c>
    </row>
    <row r="290" spans="1:37" s="18" customFormat="1">
      <c r="A290" s="98">
        <v>288</v>
      </c>
      <c r="B290" s="76" t="s">
        <v>406</v>
      </c>
      <c r="C290" s="36" t="str">
        <f>VLOOKUP(B290,'TOTAL DE SISTEMAS'!$B$6:$I$380,5,0)</f>
        <v>PL0124</v>
      </c>
      <c r="D290" s="36" t="str">
        <f>VLOOKUP(B290,'TOTAL DE SISTEMAS'!$B$6:$I$380,2,0)</f>
        <v>ELNM</v>
      </c>
      <c r="E290" s="36" t="str">
        <f>VLOOKUP(B290,'TOTAL DE SISTEMAS'!$B$6:$I$380,3,0)</f>
        <v>Hidrandina</v>
      </c>
      <c r="F290" s="38" t="str">
        <f>VLOOKUP(B290,'TOTAL DE SISTEMAS'!$B$6:$I$380,4,0)</f>
        <v>Huallanca</v>
      </c>
      <c r="G290" s="38">
        <f>VLOOKUP(B290,'TOTAL DE SISTEMAS'!$B$6:$G$374,6,0)</f>
        <v>4</v>
      </c>
      <c r="H290" s="38" t="str">
        <f>VLOOKUP(B290,'TOTAL DE SISTEMAS'!$B$6:$I$380,7,0)</f>
        <v>Rural</v>
      </c>
      <c r="I290" s="38" t="str">
        <f>VLOOKUP(B290,'TOTAL DE SISTEMAS'!$B$6:$I$380,8,0)</f>
        <v>SEIN</v>
      </c>
      <c r="J290" s="38" t="s">
        <v>24</v>
      </c>
      <c r="K290" s="39">
        <f>VLOOKUP(B290,'CLIENTES '!$C$3:$AA$345,25,0)</f>
        <v>2877</v>
      </c>
      <c r="L290" s="214">
        <f>AVERAGE(M290:O290)*VLOOKUP(B290,'CALCULO MCTER '!$B$1:$BD$352,52,0)</f>
        <v>0</v>
      </c>
      <c r="M290" s="156">
        <f>VLOOKUP(B290,'PROY CONSUMOS ENERGIA TRIMESTRE'!$C$3:$AF$310,28,0)</f>
        <v>88846.120000000024</v>
      </c>
      <c r="N290" s="156">
        <f>VLOOKUP(B290,'PROY CONSUMOS ENERGIA TRIMESTRE'!$C$3:$AF$310,29,0)</f>
        <v>86219.32234811793</v>
      </c>
      <c r="O290" s="156">
        <f>VLOOKUP(B290,'PROY CONSUMOS ENERGIA TRIMESTRE'!$C$3:$AF$310,30,0)</f>
        <v>86731.09056193869</v>
      </c>
      <c r="P290" s="41">
        <f>VLOOKUP(C290,'CARGOS 04-02-2020'!$B$5:$BK$335,60,0)</f>
        <v>3.4</v>
      </c>
      <c r="Q290" s="41">
        <f>VLOOKUP(C290,'CARGOS 04-02-2020'!$B$5:$BK$335,62,0)</f>
        <v>61.41</v>
      </c>
      <c r="R290" s="191" t="e">
        <f t="shared" si="68"/>
        <v>#N/A</v>
      </c>
      <c r="S290" s="192" t="e">
        <f t="shared" si="69"/>
        <v>#N/A</v>
      </c>
      <c r="T290" s="125" t="e">
        <f t="shared" si="70"/>
        <v>#N/A</v>
      </c>
      <c r="U290" s="126" t="e">
        <f t="shared" si="71"/>
        <v>#N/A</v>
      </c>
      <c r="V290" s="42" t="e">
        <f t="shared" si="72"/>
        <v>#N/A</v>
      </c>
      <c r="W290" s="96" t="e">
        <f t="shared" si="73"/>
        <v>#N/A</v>
      </c>
      <c r="X290" s="96" t="e">
        <f t="shared" si="74"/>
        <v>#N/A</v>
      </c>
      <c r="Y290" s="151">
        <f t="shared" si="75"/>
        <v>9781.7999999999993</v>
      </c>
      <c r="Z290" s="152" t="e">
        <f t="shared" si="76"/>
        <v>#N/A</v>
      </c>
      <c r="AA290" s="153" t="e">
        <f t="shared" si="77"/>
        <v>#N/A</v>
      </c>
      <c r="AB290" s="151">
        <f t="shared" si="78"/>
        <v>9781.7999999999993</v>
      </c>
      <c r="AC290" s="152" t="e">
        <f t="shared" si="79"/>
        <v>#N/A</v>
      </c>
      <c r="AD290" s="154" t="e">
        <f t="shared" si="80"/>
        <v>#N/A</v>
      </c>
      <c r="AE290" s="151">
        <f t="shared" si="81"/>
        <v>9781.7999999999993</v>
      </c>
      <c r="AF290" s="152" t="e">
        <f t="shared" si="82"/>
        <v>#N/A</v>
      </c>
      <c r="AG290" s="154" t="e">
        <f t="shared" si="83"/>
        <v>#N/A</v>
      </c>
      <c r="AH290" s="187">
        <v>0</v>
      </c>
      <c r="AI290" s="193" t="e">
        <f t="shared" si="84"/>
        <v>#N/A</v>
      </c>
      <c r="AJ290" s="157">
        <f>Y290-VLOOKUP(B290,'CALCULO MCTER '!$B$3:$AM$348,38,0)</f>
        <v>-40289.41375638319</v>
      </c>
    </row>
    <row r="291" spans="1:37" s="18" customFormat="1">
      <c r="A291" s="98">
        <v>289</v>
      </c>
      <c r="B291" s="76" t="s">
        <v>409</v>
      </c>
      <c r="C291" s="36" t="str">
        <f>VLOOKUP(B291,'TOTAL DE SISTEMAS'!$B$6:$I$380,5,0)</f>
        <v>PL0125</v>
      </c>
      <c r="D291" s="36" t="str">
        <f>VLOOKUP(B291,'TOTAL DE SISTEMAS'!$B$6:$I$380,2,0)</f>
        <v>ELNM</v>
      </c>
      <c r="E291" s="36" t="str">
        <f>VLOOKUP(B291,'TOTAL DE SISTEMAS'!$B$6:$I$380,3,0)</f>
        <v>Hidrandina</v>
      </c>
      <c r="F291" s="38" t="str">
        <f>VLOOKUP(B291,'TOTAL DE SISTEMAS'!$B$6:$I$380,4,0)</f>
        <v>Ticapampa</v>
      </c>
      <c r="G291" s="38">
        <f>VLOOKUP(B291,'TOTAL DE SISTEMAS'!$B$6:$G$374,6,0)</f>
        <v>3</v>
      </c>
      <c r="H291" s="38" t="str">
        <f>VLOOKUP(B291,'TOTAL DE SISTEMAS'!$B$6:$I$380,7,0)</f>
        <v>Urbano Rural</v>
      </c>
      <c r="I291" s="38" t="str">
        <f>VLOOKUP(B291,'TOTAL DE SISTEMAS'!$B$6:$I$380,8,0)</f>
        <v>SEIN</v>
      </c>
      <c r="J291" s="38" t="s">
        <v>24</v>
      </c>
      <c r="K291" s="39">
        <f>VLOOKUP(B291,'CLIENTES '!$C$3:$AA$345,25,0)</f>
        <v>6233</v>
      </c>
      <c r="L291" s="214">
        <f>AVERAGE(M291:O291)*VLOOKUP(B291,'CALCULO MCTER '!$B$1:$BD$352,52,0)</f>
        <v>0</v>
      </c>
      <c r="M291" s="156">
        <f>VLOOKUP(B291,'PROY CONSUMOS ENERGIA TRIMESTRE'!$C$3:$AF$310,28,0)</f>
        <v>200429.46000000002</v>
      </c>
      <c r="N291" s="156">
        <f>VLOOKUP(B291,'PROY CONSUMOS ENERGIA TRIMESTRE'!$C$3:$AF$310,29,0)</f>
        <v>194503.62289089503</v>
      </c>
      <c r="O291" s="156">
        <f>VLOOKUP(B291,'PROY CONSUMOS ENERGIA TRIMESTRE'!$C$3:$AF$310,30,0)</f>
        <v>195658.12943255671</v>
      </c>
      <c r="P291" s="41">
        <f>VLOOKUP(C291,'CARGOS 04-02-2020'!$B$5:$BK$335,60,0)</f>
        <v>3.4</v>
      </c>
      <c r="Q291" s="41">
        <f>VLOOKUP(C291,'CARGOS 04-02-2020'!$B$5:$BK$335,62,0)</f>
        <v>61.41</v>
      </c>
      <c r="R291" s="191" t="e">
        <f t="shared" si="68"/>
        <v>#N/A</v>
      </c>
      <c r="S291" s="192" t="e">
        <f t="shared" si="69"/>
        <v>#N/A</v>
      </c>
      <c r="T291" s="125" t="e">
        <f t="shared" si="70"/>
        <v>#N/A</v>
      </c>
      <c r="U291" s="126" t="e">
        <f t="shared" si="71"/>
        <v>#N/A</v>
      </c>
      <c r="V291" s="42" t="e">
        <f t="shared" si="72"/>
        <v>#N/A</v>
      </c>
      <c r="W291" s="96" t="e">
        <f t="shared" si="73"/>
        <v>#N/A</v>
      </c>
      <c r="X291" s="96" t="e">
        <f t="shared" si="74"/>
        <v>#N/A</v>
      </c>
      <c r="Y291" s="151">
        <f t="shared" si="75"/>
        <v>21192.2</v>
      </c>
      <c r="Z291" s="152" t="e">
        <f t="shared" si="76"/>
        <v>#N/A</v>
      </c>
      <c r="AA291" s="153" t="e">
        <f t="shared" si="77"/>
        <v>#N/A</v>
      </c>
      <c r="AB291" s="151">
        <f t="shared" si="78"/>
        <v>21192.2</v>
      </c>
      <c r="AC291" s="152" t="e">
        <f t="shared" si="79"/>
        <v>#N/A</v>
      </c>
      <c r="AD291" s="154" t="e">
        <f t="shared" si="80"/>
        <v>#N/A</v>
      </c>
      <c r="AE291" s="151">
        <f t="shared" si="81"/>
        <v>21192.2</v>
      </c>
      <c r="AF291" s="152" t="e">
        <f t="shared" si="82"/>
        <v>#N/A</v>
      </c>
      <c r="AG291" s="154" t="e">
        <f t="shared" si="83"/>
        <v>#N/A</v>
      </c>
      <c r="AH291" s="187">
        <v>74480.596146953874</v>
      </c>
      <c r="AI291" s="193" t="e">
        <f t="shared" si="84"/>
        <v>#N/A</v>
      </c>
      <c r="AJ291" s="157">
        <f>Y291-VLOOKUP(B291,'CALCULO MCTER '!$B$3:$AM$348,38,0)</f>
        <v>-95121.159293267556</v>
      </c>
    </row>
    <row r="292" spans="1:37" s="18" customFormat="1">
      <c r="A292" s="98">
        <v>290</v>
      </c>
      <c r="B292" s="76" t="s">
        <v>412</v>
      </c>
      <c r="C292" s="36" t="str">
        <f>VLOOKUP(B292,'TOTAL DE SISTEMAS'!$B$6:$I$380,5,0)</f>
        <v>PL0126</v>
      </c>
      <c r="D292" s="36" t="str">
        <f>VLOOKUP(B292,'TOTAL DE SISTEMAS'!$B$6:$I$380,2,0)</f>
        <v>ELNM</v>
      </c>
      <c r="E292" s="36" t="str">
        <f>VLOOKUP(B292,'TOTAL DE SISTEMAS'!$B$6:$I$380,3,0)</f>
        <v>Hidrandina</v>
      </c>
      <c r="F292" s="38" t="str">
        <f>VLOOKUP(B292,'TOTAL DE SISTEMAS'!$B$6:$I$380,4,0)</f>
        <v>Huari</v>
      </c>
      <c r="G292" s="38">
        <f>VLOOKUP(B292,'TOTAL DE SISTEMAS'!$B$6:$G$374,6,0)</f>
        <v>4</v>
      </c>
      <c r="H292" s="38" t="str">
        <f>VLOOKUP(B292,'TOTAL DE SISTEMAS'!$B$6:$I$380,7,0)</f>
        <v>Rural</v>
      </c>
      <c r="I292" s="38" t="str">
        <f>VLOOKUP(B292,'TOTAL DE SISTEMAS'!$B$6:$I$380,8,0)</f>
        <v>SEIN</v>
      </c>
      <c r="J292" s="38" t="s">
        <v>24</v>
      </c>
      <c r="K292" s="39">
        <f>VLOOKUP(B292,'CLIENTES '!$C$3:$AA$345,25,0)</f>
        <v>13853</v>
      </c>
      <c r="L292" s="214">
        <f>AVERAGE(M292:O292)*VLOOKUP(B292,'CALCULO MCTER '!$B$1:$BD$352,52,0)</f>
        <v>0</v>
      </c>
      <c r="M292" s="156">
        <f>VLOOKUP(B292,'PROY CONSUMOS ENERGIA TRIMESTRE'!$C$3:$AF$310,28,0)</f>
        <v>410618.80200000003</v>
      </c>
      <c r="N292" s="156">
        <f>VLOOKUP(B292,'PROY CONSUMOS ENERGIA TRIMESTRE'!$C$3:$AF$310,29,0)</f>
        <v>398478.57004713331</v>
      </c>
      <c r="O292" s="156">
        <f>VLOOKUP(B292,'PROY CONSUMOS ENERGIA TRIMESTRE'!$C$3:$AF$310,30,0)</f>
        <v>400843.80165050278</v>
      </c>
      <c r="P292" s="41">
        <f>VLOOKUP(C292,'CARGOS 04-02-2020'!$B$5:$BK$335,60,0)</f>
        <v>3.4</v>
      </c>
      <c r="Q292" s="41">
        <f>VLOOKUP(C292,'CARGOS 04-02-2020'!$B$5:$BK$335,62,0)</f>
        <v>61.41</v>
      </c>
      <c r="R292" s="191" t="e">
        <f t="shared" si="68"/>
        <v>#N/A</v>
      </c>
      <c r="S292" s="192" t="e">
        <f t="shared" si="69"/>
        <v>#N/A</v>
      </c>
      <c r="T292" s="125" t="e">
        <f t="shared" si="70"/>
        <v>#N/A</v>
      </c>
      <c r="U292" s="126" t="e">
        <f t="shared" si="71"/>
        <v>#N/A</v>
      </c>
      <c r="V292" s="42" t="e">
        <f t="shared" si="72"/>
        <v>#N/A</v>
      </c>
      <c r="W292" s="96" t="e">
        <f t="shared" si="73"/>
        <v>#N/A</v>
      </c>
      <c r="X292" s="96" t="e">
        <f t="shared" si="74"/>
        <v>#N/A</v>
      </c>
      <c r="Y292" s="151">
        <f t="shared" si="75"/>
        <v>47100.2</v>
      </c>
      <c r="Z292" s="152" t="e">
        <f t="shared" si="76"/>
        <v>#N/A</v>
      </c>
      <c r="AA292" s="153" t="e">
        <f t="shared" si="77"/>
        <v>#N/A</v>
      </c>
      <c r="AB292" s="151">
        <f t="shared" si="78"/>
        <v>47100.2</v>
      </c>
      <c r="AC292" s="152" t="e">
        <f t="shared" si="79"/>
        <v>#N/A</v>
      </c>
      <c r="AD292" s="154" t="e">
        <f t="shared" si="80"/>
        <v>#N/A</v>
      </c>
      <c r="AE292" s="151">
        <f t="shared" si="81"/>
        <v>47100.2</v>
      </c>
      <c r="AF292" s="152" t="e">
        <f t="shared" si="82"/>
        <v>#N/A</v>
      </c>
      <c r="AG292" s="154" t="e">
        <f t="shared" si="83"/>
        <v>#N/A</v>
      </c>
      <c r="AH292" s="187">
        <v>16350.98993343435</v>
      </c>
      <c r="AI292" s="193" t="e">
        <f t="shared" si="84"/>
        <v>#N/A</v>
      </c>
      <c r="AJ292" s="157">
        <f>Y292-VLOOKUP(B292,'CALCULO MCTER '!$B$3:$AM$348,38,0)</f>
        <v>-191680.14293493284</v>
      </c>
    </row>
    <row r="293" spans="1:37" s="18" customFormat="1">
      <c r="A293" s="98">
        <v>291</v>
      </c>
      <c r="B293" s="76" t="s">
        <v>415</v>
      </c>
      <c r="C293" s="36" t="str">
        <f>VLOOKUP(B293,'TOTAL DE SISTEMAS'!$B$6:$I$380,5,0)</f>
        <v>PL0127</v>
      </c>
      <c r="D293" s="36" t="str">
        <f>VLOOKUP(B293,'TOTAL DE SISTEMAS'!$B$6:$I$380,2,0)</f>
        <v>ELNM</v>
      </c>
      <c r="E293" s="36" t="str">
        <f>VLOOKUP(B293,'TOTAL DE SISTEMAS'!$B$6:$I$380,3,0)</f>
        <v>Hidrandina</v>
      </c>
      <c r="F293" s="38" t="str">
        <f>VLOOKUP(B293,'TOTAL DE SISTEMAS'!$B$6:$I$380,4,0)</f>
        <v>Pomabamba</v>
      </c>
      <c r="G293" s="38">
        <f>VLOOKUP(B293,'TOTAL DE SISTEMAS'!$B$6:$G$374,6,0)</f>
        <v>4</v>
      </c>
      <c r="H293" s="38" t="str">
        <f>VLOOKUP(B293,'TOTAL DE SISTEMAS'!$B$6:$I$380,7,0)</f>
        <v>Rural</v>
      </c>
      <c r="I293" s="38" t="str">
        <f>VLOOKUP(B293,'TOTAL DE SISTEMAS'!$B$6:$I$380,8,0)</f>
        <v>SEIN</v>
      </c>
      <c r="J293" s="38" t="s">
        <v>24</v>
      </c>
      <c r="K293" s="39">
        <f>VLOOKUP(B293,'CLIENTES '!$C$3:$AA$345,25,0)</f>
        <v>7773</v>
      </c>
      <c r="L293" s="214">
        <f>AVERAGE(M293:O293)*VLOOKUP(B293,'CALCULO MCTER '!$B$1:$BD$352,52,0)</f>
        <v>0</v>
      </c>
      <c r="M293" s="156">
        <f>VLOOKUP(B293,'PROY CONSUMOS ENERGIA TRIMESTRE'!$C$3:$AF$310,28,0)</f>
        <v>222409.99000000002</v>
      </c>
      <c r="N293" s="156">
        <f>VLOOKUP(B293,'PROY CONSUMOS ENERGIA TRIMESTRE'!$C$3:$AF$310,29,0)</f>
        <v>215834.28315442119</v>
      </c>
      <c r="O293" s="156">
        <f>VLOOKUP(B293,'PROY CONSUMOS ENERGIA TRIMESTRE'!$C$3:$AF$310,30,0)</f>
        <v>217115.40115167527</v>
      </c>
      <c r="P293" s="41">
        <f>VLOOKUP(C293,'CARGOS 04-02-2020'!$B$5:$BK$335,60,0)</f>
        <v>3.4</v>
      </c>
      <c r="Q293" s="41">
        <f>VLOOKUP(C293,'CARGOS 04-02-2020'!$B$5:$BK$335,62,0)</f>
        <v>61.41</v>
      </c>
      <c r="R293" s="191" t="e">
        <f t="shared" si="68"/>
        <v>#N/A</v>
      </c>
      <c r="S293" s="192" t="e">
        <f t="shared" si="69"/>
        <v>#N/A</v>
      </c>
      <c r="T293" s="125" t="e">
        <f t="shared" si="70"/>
        <v>#N/A</v>
      </c>
      <c r="U293" s="126" t="e">
        <f t="shared" si="71"/>
        <v>#N/A</v>
      </c>
      <c r="V293" s="42" t="e">
        <f t="shared" si="72"/>
        <v>#N/A</v>
      </c>
      <c r="W293" s="96" t="e">
        <f t="shared" si="73"/>
        <v>#N/A</v>
      </c>
      <c r="X293" s="96" t="e">
        <f t="shared" si="74"/>
        <v>#N/A</v>
      </c>
      <c r="Y293" s="151">
        <f t="shared" si="75"/>
        <v>26428.2</v>
      </c>
      <c r="Z293" s="152" t="e">
        <f t="shared" si="76"/>
        <v>#N/A</v>
      </c>
      <c r="AA293" s="153" t="e">
        <f t="shared" si="77"/>
        <v>#N/A</v>
      </c>
      <c r="AB293" s="151">
        <f t="shared" si="78"/>
        <v>26428.2</v>
      </c>
      <c r="AC293" s="152" t="e">
        <f t="shared" si="79"/>
        <v>#N/A</v>
      </c>
      <c r="AD293" s="154" t="e">
        <f t="shared" si="80"/>
        <v>#N/A</v>
      </c>
      <c r="AE293" s="151">
        <f t="shared" si="81"/>
        <v>26428.2</v>
      </c>
      <c r="AF293" s="152" t="e">
        <f t="shared" si="82"/>
        <v>#N/A</v>
      </c>
      <c r="AG293" s="154" t="e">
        <f t="shared" si="83"/>
        <v>#N/A</v>
      </c>
      <c r="AH293" s="187">
        <v>0</v>
      </c>
      <c r="AI293" s="193" t="e">
        <f t="shared" si="84"/>
        <v>#N/A</v>
      </c>
      <c r="AJ293" s="157">
        <f>Y293-VLOOKUP(B293,'CALCULO MCTER '!$B$3:$AM$348,38,0)</f>
        <v>-97753.361201395615</v>
      </c>
    </row>
    <row r="294" spans="1:37" s="18" customFormat="1">
      <c r="A294" s="98">
        <v>292</v>
      </c>
      <c r="B294" s="76" t="s">
        <v>418</v>
      </c>
      <c r="C294" s="36" t="str">
        <f>VLOOKUP(B294,'TOTAL DE SISTEMAS'!$B$6:$I$380,5,0)</f>
        <v>PL0128</v>
      </c>
      <c r="D294" s="36" t="str">
        <f>VLOOKUP(B294,'TOTAL DE SISTEMAS'!$B$6:$I$380,2,0)</f>
        <v>ELNM</v>
      </c>
      <c r="E294" s="36" t="str">
        <f>VLOOKUP(B294,'TOTAL DE SISTEMAS'!$B$6:$I$380,3,0)</f>
        <v>Hidrandina</v>
      </c>
      <c r="F294" s="38" t="str">
        <f>VLOOKUP(B294,'TOTAL DE SISTEMAS'!$B$6:$I$380,4,0)</f>
        <v>Celendín</v>
      </c>
      <c r="G294" s="38">
        <f>VLOOKUP(B294,'TOTAL DE SISTEMAS'!$B$6:$G$374,6,0)</f>
        <v>4</v>
      </c>
      <c r="H294" s="38" t="str">
        <f>VLOOKUP(B294,'TOTAL DE SISTEMAS'!$B$6:$I$380,7,0)</f>
        <v>Rural</v>
      </c>
      <c r="I294" s="38" t="str">
        <f>VLOOKUP(B294,'TOTAL DE SISTEMAS'!$B$6:$I$380,8,0)</f>
        <v>SEIN</v>
      </c>
      <c r="J294" s="38" t="s">
        <v>24</v>
      </c>
      <c r="K294" s="39">
        <f>VLOOKUP(B294,'CLIENTES '!$C$3:$AA$345,25,0)</f>
        <v>13693</v>
      </c>
      <c r="L294" s="214">
        <f>AVERAGE(M294:O294)*VLOOKUP(B294,'CALCULO MCTER '!$B$1:$BD$352,52,0)</f>
        <v>0</v>
      </c>
      <c r="M294" s="156">
        <f>VLOOKUP(B294,'PROY CONSUMOS ENERGIA TRIMESTRE'!$C$3:$AF$310,28,0)</f>
        <v>470570.54000000004</v>
      </c>
      <c r="N294" s="156">
        <f>VLOOKUP(B294,'PROY CONSUMOS ENERGIA TRIMESTRE'!$C$3:$AF$310,29,0)</f>
        <v>456657.79299971589</v>
      </c>
      <c r="O294" s="156">
        <f>VLOOKUP(B294,'PROY CONSUMOS ENERGIA TRIMESTRE'!$C$3:$AF$310,30,0)</f>
        <v>459368.35644055577</v>
      </c>
      <c r="P294" s="41">
        <f>VLOOKUP(C294,'CARGOS 04-02-2020'!$B$5:$BK$335,60,0)</f>
        <v>3.4</v>
      </c>
      <c r="Q294" s="41">
        <f>VLOOKUP(C294,'CARGOS 04-02-2020'!$B$5:$BK$335,62,0)</f>
        <v>61.84</v>
      </c>
      <c r="R294" s="191" t="e">
        <f t="shared" si="68"/>
        <v>#N/A</v>
      </c>
      <c r="S294" s="192" t="e">
        <f t="shared" si="69"/>
        <v>#N/A</v>
      </c>
      <c r="T294" s="125" t="e">
        <f t="shared" si="70"/>
        <v>#N/A</v>
      </c>
      <c r="U294" s="126" t="e">
        <f t="shared" si="71"/>
        <v>#N/A</v>
      </c>
      <c r="V294" s="42" t="e">
        <f t="shared" si="72"/>
        <v>#N/A</v>
      </c>
      <c r="W294" s="96" t="e">
        <f t="shared" si="73"/>
        <v>#N/A</v>
      </c>
      <c r="X294" s="96" t="e">
        <f t="shared" si="74"/>
        <v>#N/A</v>
      </c>
      <c r="Y294" s="151">
        <f t="shared" si="75"/>
        <v>46556.2</v>
      </c>
      <c r="Z294" s="152" t="e">
        <f t="shared" si="76"/>
        <v>#N/A</v>
      </c>
      <c r="AA294" s="153" t="e">
        <f t="shared" si="77"/>
        <v>#N/A</v>
      </c>
      <c r="AB294" s="151">
        <f t="shared" si="78"/>
        <v>46556.2</v>
      </c>
      <c r="AC294" s="152" t="e">
        <f t="shared" si="79"/>
        <v>#N/A</v>
      </c>
      <c r="AD294" s="154" t="e">
        <f t="shared" si="80"/>
        <v>#N/A</v>
      </c>
      <c r="AE294" s="151">
        <f t="shared" si="81"/>
        <v>46556.2</v>
      </c>
      <c r="AF294" s="152" t="e">
        <f t="shared" si="82"/>
        <v>#N/A</v>
      </c>
      <c r="AG294" s="154" t="e">
        <f t="shared" si="83"/>
        <v>#N/A</v>
      </c>
      <c r="AH294" s="187">
        <v>0</v>
      </c>
      <c r="AI294" s="193" t="e">
        <f t="shared" si="84"/>
        <v>#N/A</v>
      </c>
      <c r="AJ294" s="157">
        <f>Y294-VLOOKUP(B294,'CALCULO MCTER '!$B$3:$AM$348,38,0)</f>
        <v>-226836.03990127257</v>
      </c>
    </row>
    <row r="295" spans="1:37" s="18" customFormat="1">
      <c r="A295" s="98">
        <v>293</v>
      </c>
      <c r="B295" s="76" t="s">
        <v>421</v>
      </c>
      <c r="C295" s="36" t="str">
        <f>VLOOKUP(B295,'TOTAL DE SISTEMAS'!$B$6:$I$380,5,0)</f>
        <v>PL0129</v>
      </c>
      <c r="D295" s="36" t="str">
        <f>VLOOKUP(B295,'TOTAL DE SISTEMAS'!$B$6:$I$380,2,0)</f>
        <v>ELNM</v>
      </c>
      <c r="E295" s="36" t="str">
        <f>VLOOKUP(B295,'TOTAL DE SISTEMAS'!$B$6:$I$380,3,0)</f>
        <v>Hidrandina</v>
      </c>
      <c r="F295" s="38" t="str">
        <f>VLOOKUP(B295,'TOTAL DE SISTEMAS'!$B$6:$I$380,4,0)</f>
        <v>Chiquián</v>
      </c>
      <c r="G295" s="38">
        <f>VLOOKUP(B295,'TOTAL DE SISTEMAS'!$B$6:$G$374,6,0)</f>
        <v>4</v>
      </c>
      <c r="H295" s="38" t="str">
        <f>VLOOKUP(B295,'TOTAL DE SISTEMAS'!$B$6:$I$380,7,0)</f>
        <v>Rural</v>
      </c>
      <c r="I295" s="38" t="str">
        <f>VLOOKUP(B295,'TOTAL DE SISTEMAS'!$B$6:$I$380,8,0)</f>
        <v>AISL</v>
      </c>
      <c r="J295" s="38" t="s">
        <v>24</v>
      </c>
      <c r="K295" s="39">
        <f>VLOOKUP(B295,'CLIENTES '!$C$3:$AA$345,25,0)</f>
        <v>4013</v>
      </c>
      <c r="L295" s="214">
        <f>AVERAGE(M295:O295)*VLOOKUP(B295,'CALCULO MCTER '!$B$1:$BD$352,52,0)</f>
        <v>0</v>
      </c>
      <c r="M295" s="156">
        <f>VLOOKUP(B295,'PROY CONSUMOS ENERGIA TRIMESTRE'!$C$3:$AF$310,28,0)</f>
        <v>82244.54975000002</v>
      </c>
      <c r="N295" s="156">
        <f>VLOOKUP(B295,'PROY CONSUMOS ENERGIA TRIMESTRE'!$C$3:$AF$310,29,0)</f>
        <v>79812.932137847689</v>
      </c>
      <c r="O295" s="156">
        <f>VLOOKUP(B295,'PROY CONSUMOS ENERGIA TRIMESTRE'!$C$3:$AF$310,30,0)</f>
        <v>80286.67422497597</v>
      </c>
      <c r="P295" s="41">
        <f>VLOOKUP(C295,'CARGOS 04-02-2020'!$B$5:$BK$335,60,0)</f>
        <v>3.4</v>
      </c>
      <c r="Q295" s="41">
        <f>VLOOKUP(C295,'CARGOS 04-02-2020'!$B$5:$BK$335,62,0)</f>
        <v>48.5</v>
      </c>
      <c r="R295" s="191" t="e">
        <f t="shared" si="68"/>
        <v>#N/A</v>
      </c>
      <c r="S295" s="192" t="e">
        <f t="shared" si="69"/>
        <v>#N/A</v>
      </c>
      <c r="T295" s="125" t="e">
        <f t="shared" si="70"/>
        <v>#N/A</v>
      </c>
      <c r="U295" s="126" t="e">
        <f t="shared" si="71"/>
        <v>#N/A</v>
      </c>
      <c r="V295" s="42" t="e">
        <f t="shared" si="72"/>
        <v>#N/A</v>
      </c>
      <c r="W295" s="96" t="e">
        <f t="shared" si="73"/>
        <v>#N/A</v>
      </c>
      <c r="X295" s="96" t="e">
        <f t="shared" si="74"/>
        <v>#N/A</v>
      </c>
      <c r="Y295" s="151">
        <f t="shared" si="75"/>
        <v>13644.199999999999</v>
      </c>
      <c r="Z295" s="152" t="e">
        <f t="shared" si="76"/>
        <v>#N/A</v>
      </c>
      <c r="AA295" s="153" t="e">
        <f t="shared" si="77"/>
        <v>#N/A</v>
      </c>
      <c r="AB295" s="151">
        <f t="shared" si="78"/>
        <v>13644.199999999999</v>
      </c>
      <c r="AC295" s="152" t="e">
        <f t="shared" si="79"/>
        <v>#N/A</v>
      </c>
      <c r="AD295" s="154" t="e">
        <f t="shared" si="80"/>
        <v>#N/A</v>
      </c>
      <c r="AE295" s="151">
        <f t="shared" si="81"/>
        <v>13644.199999999999</v>
      </c>
      <c r="AF295" s="152" t="e">
        <f t="shared" si="82"/>
        <v>#N/A</v>
      </c>
      <c r="AG295" s="154" t="e">
        <f t="shared" si="83"/>
        <v>#N/A</v>
      </c>
      <c r="AH295" s="187">
        <v>0</v>
      </c>
      <c r="AI295" s="193" t="e">
        <f t="shared" si="84"/>
        <v>#N/A</v>
      </c>
      <c r="AJ295" s="157">
        <f>Y295-VLOOKUP(B295,'CALCULO MCTER '!$B$3:$AM$348,38,0)</f>
        <v>-20346.452015843337</v>
      </c>
    </row>
    <row r="296" spans="1:37" s="18" customFormat="1">
      <c r="A296" s="98">
        <v>294</v>
      </c>
      <c r="B296" s="76" t="s">
        <v>424</v>
      </c>
      <c r="C296" s="36" t="str">
        <f>VLOOKUP(B296,'TOTAL DE SISTEMAS'!$B$6:$I$380,5,0)</f>
        <v>PL0131</v>
      </c>
      <c r="D296" s="36" t="str">
        <f>VLOOKUP(B296,'TOTAL DE SISTEMAS'!$B$6:$I$380,2,0)</f>
        <v>ELNM</v>
      </c>
      <c r="E296" s="36" t="str">
        <f>VLOOKUP(B296,'TOTAL DE SISTEMAS'!$B$6:$I$380,3,0)</f>
        <v>Hidrandina</v>
      </c>
      <c r="F296" s="38" t="str">
        <f>VLOOKUP(B296,'TOTAL DE SISTEMAS'!$B$6:$I$380,4,0)</f>
        <v>Namora</v>
      </c>
      <c r="G296" s="38">
        <f>VLOOKUP(B296,'TOTAL DE SISTEMAS'!$B$6:$G$374,6,0)</f>
        <v>4</v>
      </c>
      <c r="H296" s="38" t="str">
        <f>VLOOKUP(B296,'TOTAL DE SISTEMAS'!$B$6:$I$380,7,0)</f>
        <v>Rural</v>
      </c>
      <c r="I296" s="38" t="str">
        <f>VLOOKUP(B296,'TOTAL DE SISTEMAS'!$B$6:$I$380,8,0)</f>
        <v>SEIN</v>
      </c>
      <c r="J296" s="38" t="s">
        <v>24</v>
      </c>
      <c r="K296" s="39">
        <f>VLOOKUP(B296,'CLIENTES '!$C$3:$AA$345,25,0)</f>
        <v>4385</v>
      </c>
      <c r="L296" s="214">
        <f>AVERAGE(M296:O296)*VLOOKUP(B296,'CALCULO MCTER '!$B$1:$BD$352,52,0)</f>
        <v>0</v>
      </c>
      <c r="M296" s="156">
        <f>VLOOKUP(B296,'PROY CONSUMOS ENERGIA TRIMESTRE'!$C$3:$AF$310,28,0)</f>
        <v>105558.75000000001</v>
      </c>
      <c r="N296" s="156">
        <f>VLOOKUP(B296,'PROY CONSUMOS ENERGIA TRIMESTRE'!$C$3:$AF$310,29,0)</f>
        <v>102437.83175803728</v>
      </c>
      <c r="O296" s="156">
        <f>VLOOKUP(B296,'PROY CONSUMOS ENERGIA TRIMESTRE'!$C$3:$AF$310,30,0)</f>
        <v>103045.86745999764</v>
      </c>
      <c r="P296" s="41">
        <f>VLOOKUP(C296,'CARGOS 04-02-2020'!$B$5:$BK$335,60,0)</f>
        <v>3.4</v>
      </c>
      <c r="Q296" s="41">
        <f>VLOOKUP(C296,'CARGOS 04-02-2020'!$B$5:$BK$335,62,0)</f>
        <v>61.84</v>
      </c>
      <c r="R296" s="191" t="e">
        <f t="shared" si="68"/>
        <v>#N/A</v>
      </c>
      <c r="S296" s="192" t="e">
        <f t="shared" si="69"/>
        <v>#N/A</v>
      </c>
      <c r="T296" s="125" t="e">
        <f t="shared" si="70"/>
        <v>#N/A</v>
      </c>
      <c r="U296" s="126" t="e">
        <f t="shared" si="71"/>
        <v>#N/A</v>
      </c>
      <c r="V296" s="42" t="e">
        <f t="shared" si="72"/>
        <v>#N/A</v>
      </c>
      <c r="W296" s="96" t="e">
        <f t="shared" si="73"/>
        <v>#N/A</v>
      </c>
      <c r="X296" s="96" t="e">
        <f t="shared" si="74"/>
        <v>#N/A</v>
      </c>
      <c r="Y296" s="151">
        <f t="shared" si="75"/>
        <v>14909</v>
      </c>
      <c r="Z296" s="152" t="e">
        <f t="shared" si="76"/>
        <v>#N/A</v>
      </c>
      <c r="AA296" s="153" t="e">
        <f t="shared" si="77"/>
        <v>#N/A</v>
      </c>
      <c r="AB296" s="151">
        <f t="shared" si="78"/>
        <v>14909</v>
      </c>
      <c r="AC296" s="152" t="e">
        <f t="shared" si="79"/>
        <v>#N/A</v>
      </c>
      <c r="AD296" s="154" t="e">
        <f t="shared" si="80"/>
        <v>#N/A</v>
      </c>
      <c r="AE296" s="151">
        <f t="shared" si="81"/>
        <v>14909</v>
      </c>
      <c r="AF296" s="152" t="e">
        <f t="shared" si="82"/>
        <v>#N/A</v>
      </c>
      <c r="AG296" s="154" t="e">
        <f t="shared" si="83"/>
        <v>#N/A</v>
      </c>
      <c r="AH296" s="187">
        <v>7150.4114317740186</v>
      </c>
      <c r="AI296" s="193" t="e">
        <f t="shared" si="84"/>
        <v>#N/A</v>
      </c>
      <c r="AJ296" s="157">
        <f>Y296-VLOOKUP(B296,'CALCULO MCTER '!$B$3:$AM$348,38,0)</f>
        <v>-47351.232594812311</v>
      </c>
    </row>
    <row r="297" spans="1:37" s="18" customFormat="1">
      <c r="A297" s="98">
        <v>295</v>
      </c>
      <c r="B297" s="76" t="s">
        <v>427</v>
      </c>
      <c r="C297" s="36" t="str">
        <f>VLOOKUP(B297,'TOTAL DE SISTEMAS'!$B$6:$I$380,5,0)</f>
        <v>PL0132</v>
      </c>
      <c r="D297" s="36" t="str">
        <f>VLOOKUP(B297,'TOTAL DE SISTEMAS'!$B$6:$I$380,2,0)</f>
        <v>ELNM</v>
      </c>
      <c r="E297" s="36" t="str">
        <f>VLOOKUP(B297,'TOTAL DE SISTEMAS'!$B$6:$I$380,3,0)</f>
        <v>Hidrandina</v>
      </c>
      <c r="F297" s="38" t="str">
        <f>VLOOKUP(B297,'TOTAL DE SISTEMAS'!$B$6:$I$380,4,0)</f>
        <v>Tayabamba</v>
      </c>
      <c r="G297" s="38">
        <f>VLOOKUP(B297,'TOTAL DE SISTEMAS'!$B$6:$G$374,6,0)</f>
        <v>3</v>
      </c>
      <c r="H297" s="38" t="str">
        <f>VLOOKUP(B297,'TOTAL DE SISTEMAS'!$B$6:$I$380,7,0)</f>
        <v>Urbano Rural</v>
      </c>
      <c r="I297" s="38" t="str">
        <f>VLOOKUP(B297,'TOTAL DE SISTEMAS'!$B$6:$I$380,8,0)</f>
        <v>SEIN</v>
      </c>
      <c r="J297" s="38" t="s">
        <v>24</v>
      </c>
      <c r="K297" s="39">
        <f>VLOOKUP(B297,'CLIENTES '!$C$3:$AA$345,25,0)</f>
        <v>12340</v>
      </c>
      <c r="L297" s="214">
        <f>AVERAGE(M297:O297)*VLOOKUP(B297,'CALCULO MCTER '!$B$1:$BD$352,52,0)</f>
        <v>0</v>
      </c>
      <c r="M297" s="156">
        <f>VLOOKUP(B297,'PROY CONSUMOS ENERGIA TRIMESTRE'!$C$3:$AF$310,28,0)</f>
        <v>594291.5</v>
      </c>
      <c r="N297" s="156">
        <f>VLOOKUP(B297,'PROY CONSUMOS ENERGIA TRIMESTRE'!$C$3:$AF$310,29,0)</f>
        <v>576720.85632154252</v>
      </c>
      <c r="O297" s="156">
        <f>VLOOKUP(B297,'PROY CONSUMOS ENERGIA TRIMESTRE'!$C$3:$AF$310,30,0)</f>
        <v>580144.07277088054</v>
      </c>
      <c r="P297" s="41">
        <f>VLOOKUP(C297,'CARGOS 04-02-2020'!$B$5:$BK$335,60,0)</f>
        <v>3.4</v>
      </c>
      <c r="Q297" s="41">
        <f>VLOOKUP(C297,'CARGOS 04-02-2020'!$B$5:$BK$335,62,0)</f>
        <v>61.41</v>
      </c>
      <c r="R297" s="191" t="e">
        <f t="shared" si="68"/>
        <v>#N/A</v>
      </c>
      <c r="S297" s="192" t="e">
        <f t="shared" si="69"/>
        <v>#N/A</v>
      </c>
      <c r="T297" s="125" t="e">
        <f t="shared" si="70"/>
        <v>#N/A</v>
      </c>
      <c r="U297" s="126" t="e">
        <f t="shared" si="71"/>
        <v>#N/A</v>
      </c>
      <c r="V297" s="42" t="e">
        <f t="shared" si="72"/>
        <v>#N/A</v>
      </c>
      <c r="W297" s="96" t="e">
        <f t="shared" si="73"/>
        <v>#N/A</v>
      </c>
      <c r="X297" s="96" t="e">
        <f t="shared" si="74"/>
        <v>#N/A</v>
      </c>
      <c r="Y297" s="151">
        <f t="shared" si="75"/>
        <v>41956</v>
      </c>
      <c r="Z297" s="152" t="e">
        <f t="shared" si="76"/>
        <v>#N/A</v>
      </c>
      <c r="AA297" s="153" t="e">
        <f t="shared" si="77"/>
        <v>#N/A</v>
      </c>
      <c r="AB297" s="151">
        <f t="shared" si="78"/>
        <v>41956</v>
      </c>
      <c r="AC297" s="152" t="e">
        <f t="shared" si="79"/>
        <v>#N/A</v>
      </c>
      <c r="AD297" s="154" t="e">
        <f t="shared" si="80"/>
        <v>#N/A</v>
      </c>
      <c r="AE297" s="151">
        <f t="shared" si="81"/>
        <v>41956</v>
      </c>
      <c r="AF297" s="152" t="e">
        <f t="shared" si="82"/>
        <v>#N/A</v>
      </c>
      <c r="AG297" s="154" t="e">
        <f t="shared" si="83"/>
        <v>#N/A</v>
      </c>
      <c r="AH297" s="187">
        <v>8865.0279743436768</v>
      </c>
      <c r="AI297" s="193" t="e">
        <f t="shared" si="84"/>
        <v>#N/A</v>
      </c>
      <c r="AJ297" s="157">
        <f>Y297-VLOOKUP(B297,'CALCULO MCTER '!$B$3:$AM$348,38,0)</f>
        <v>-303779.0733878396</v>
      </c>
    </row>
    <row r="298" spans="1:37" s="18" customFormat="1">
      <c r="A298" s="98">
        <v>296</v>
      </c>
      <c r="B298" s="76" t="s">
        <v>430</v>
      </c>
      <c r="C298" s="36" t="str">
        <f>VLOOKUP(B298,'TOTAL DE SISTEMAS'!$B$6:$I$380,5,0)</f>
        <v>PL0168</v>
      </c>
      <c r="D298" s="36" t="str">
        <f>VLOOKUP(B298,'TOTAL DE SISTEMAS'!$B$6:$I$380,2,0)</f>
        <v>ELNM</v>
      </c>
      <c r="E298" s="36" t="str">
        <f>VLOOKUP(B298,'TOTAL DE SISTEMAS'!$B$6:$I$380,3,0)</f>
        <v>Hidrandina</v>
      </c>
      <c r="F298" s="38" t="str">
        <f>VLOOKUP(B298,'TOTAL DE SISTEMAS'!$B$6:$I$380,4,0)</f>
        <v>Trujillo Rural</v>
      </c>
      <c r="G298" s="38">
        <f>VLOOKUP(B298,'TOTAL DE SISTEMAS'!$B$6:$G$374,6,0)</f>
        <v>3</v>
      </c>
      <c r="H298" s="38" t="str">
        <f>VLOOKUP(B298,'TOTAL DE SISTEMAS'!$B$6:$I$380,7,0)</f>
        <v>Urbano Rural</v>
      </c>
      <c r="I298" s="38" t="str">
        <f>VLOOKUP(B298,'TOTAL DE SISTEMAS'!$B$6:$I$380,8,0)</f>
        <v>SEIN</v>
      </c>
      <c r="J298" s="38" t="s">
        <v>24</v>
      </c>
      <c r="K298" s="39">
        <f>VLOOKUP(B298,'CLIENTES '!$C$3:$AA$345,25,0)</f>
        <v>2973</v>
      </c>
      <c r="L298" s="214">
        <f>AVERAGE(M298:O298)*VLOOKUP(B298,'CALCULO MCTER '!$B$1:$BD$352,52,0)</f>
        <v>0</v>
      </c>
      <c r="M298" s="156">
        <f>VLOOKUP(B298,'PROY CONSUMOS ENERGIA TRIMESTRE'!$C$3:$AF$310,28,0)</f>
        <v>101848.967</v>
      </c>
      <c r="N298" s="156">
        <f>VLOOKUP(B298,'PROY CONSUMOS ENERGIA TRIMESTRE'!$C$3:$AF$310,29,0)</f>
        <v>98837.731086015076</v>
      </c>
      <c r="O298" s="156">
        <f>VLOOKUP(B298,'PROY CONSUMOS ENERGIA TRIMESTRE'!$C$3:$AF$310,30,0)</f>
        <v>99424.397829830996</v>
      </c>
      <c r="P298" s="41">
        <f>VLOOKUP(C298,'CARGOS 04-02-2020'!$B$5:$BK$335,60,0)</f>
        <v>3.4</v>
      </c>
      <c r="Q298" s="41">
        <f>VLOOKUP(C298,'CARGOS 04-02-2020'!$B$5:$BK$335,62,0)</f>
        <v>62.06</v>
      </c>
      <c r="R298" s="191" t="e">
        <f t="shared" si="68"/>
        <v>#N/A</v>
      </c>
      <c r="S298" s="192" t="e">
        <f t="shared" si="69"/>
        <v>#N/A</v>
      </c>
      <c r="T298" s="125" t="e">
        <f t="shared" si="70"/>
        <v>#N/A</v>
      </c>
      <c r="U298" s="126" t="e">
        <f t="shared" si="71"/>
        <v>#N/A</v>
      </c>
      <c r="V298" s="42" t="e">
        <f t="shared" si="72"/>
        <v>#N/A</v>
      </c>
      <c r="W298" s="96" t="e">
        <f t="shared" si="73"/>
        <v>#N/A</v>
      </c>
      <c r="X298" s="96" t="e">
        <f t="shared" si="74"/>
        <v>#N/A</v>
      </c>
      <c r="Y298" s="151">
        <f t="shared" si="75"/>
        <v>10108.199999999999</v>
      </c>
      <c r="Z298" s="152" t="e">
        <f t="shared" si="76"/>
        <v>#N/A</v>
      </c>
      <c r="AA298" s="153" t="e">
        <f t="shared" si="77"/>
        <v>#N/A</v>
      </c>
      <c r="AB298" s="151">
        <f t="shared" si="78"/>
        <v>10108.199999999999</v>
      </c>
      <c r="AC298" s="152" t="e">
        <f t="shared" si="79"/>
        <v>#N/A</v>
      </c>
      <c r="AD298" s="154" t="e">
        <f t="shared" si="80"/>
        <v>#N/A</v>
      </c>
      <c r="AE298" s="151">
        <f t="shared" si="81"/>
        <v>10108.199999999999</v>
      </c>
      <c r="AF298" s="152" t="e">
        <f t="shared" si="82"/>
        <v>#N/A</v>
      </c>
      <c r="AG298" s="154" t="e">
        <f t="shared" si="83"/>
        <v>#N/A</v>
      </c>
      <c r="AH298" s="187">
        <v>9878.5045444083953</v>
      </c>
      <c r="AI298" s="193" t="e">
        <f t="shared" si="84"/>
        <v>#N/A</v>
      </c>
      <c r="AJ298" s="157">
        <f>Y298-VLOOKUP(B298,'CALCULO MCTER '!$B$3:$AM$348,38,0)</f>
        <v>-49144.138577099162</v>
      </c>
    </row>
    <row r="299" spans="1:37" s="18" customFormat="1">
      <c r="A299" s="98">
        <v>297</v>
      </c>
      <c r="B299" s="76" t="s">
        <v>433</v>
      </c>
      <c r="C299" s="36" t="str">
        <f>VLOOKUP(B299,'TOTAL DE SISTEMAS'!$B$6:$I$380,5,0)</f>
        <v>PL0169</v>
      </c>
      <c r="D299" s="36" t="str">
        <f>VLOOKUP(B299,'TOTAL DE SISTEMAS'!$B$6:$I$380,2,0)</f>
        <v>ELNM</v>
      </c>
      <c r="E299" s="36" t="str">
        <f>VLOOKUP(B299,'TOTAL DE SISTEMAS'!$B$6:$I$380,3,0)</f>
        <v>Hidrandina</v>
      </c>
      <c r="F299" s="38" t="str">
        <f>VLOOKUP(B299,'TOTAL DE SISTEMAS'!$B$6:$I$380,4,0)</f>
        <v>Casma Rural</v>
      </c>
      <c r="G299" s="38">
        <f>VLOOKUP(B299,'TOTAL DE SISTEMAS'!$B$6:$G$374,6,0)</f>
        <v>3</v>
      </c>
      <c r="H299" s="38" t="str">
        <f>VLOOKUP(B299,'TOTAL DE SISTEMAS'!$B$6:$I$380,7,0)</f>
        <v>Urbano Rural</v>
      </c>
      <c r="I299" s="38" t="str">
        <f>VLOOKUP(B299,'TOTAL DE SISTEMAS'!$B$6:$I$380,8,0)</f>
        <v>SEIN</v>
      </c>
      <c r="J299" s="38" t="s">
        <v>24</v>
      </c>
      <c r="K299" s="39">
        <f>VLOOKUP(B299,'CLIENTES '!$C$3:$AA$345,25,0)</f>
        <v>5882</v>
      </c>
      <c r="L299" s="214">
        <f>AVERAGE(M299:O299)*VLOOKUP(B299,'CALCULO MCTER '!$B$1:$BD$352,52,0)</f>
        <v>0</v>
      </c>
      <c r="M299" s="156">
        <f>VLOOKUP(B299,'PROY CONSUMOS ENERGIA TRIMESTRE'!$C$3:$AF$310,28,0)</f>
        <v>370855.10000000003</v>
      </c>
      <c r="N299" s="156">
        <f>VLOOKUP(B299,'PROY CONSUMOS ENERGIA TRIMESTRE'!$C$3:$AF$310,29,0)</f>
        <v>359890.50969635491</v>
      </c>
      <c r="O299" s="156">
        <f>VLOOKUP(B299,'PROY CONSUMOS ENERGIA TRIMESTRE'!$C$3:$AF$310,30,0)</f>
        <v>362026.69585860166</v>
      </c>
      <c r="P299" s="41">
        <f>VLOOKUP(C299,'CARGOS 04-02-2020'!$B$5:$BK$335,60,0)</f>
        <v>3.4</v>
      </c>
      <c r="Q299" s="41">
        <f>VLOOKUP(C299,'CARGOS 04-02-2020'!$B$5:$BK$335,62,0)</f>
        <v>61.97</v>
      </c>
      <c r="R299" s="191" t="e">
        <f t="shared" si="68"/>
        <v>#N/A</v>
      </c>
      <c r="S299" s="192" t="e">
        <f t="shared" si="69"/>
        <v>#N/A</v>
      </c>
      <c r="T299" s="125" t="e">
        <f t="shared" si="70"/>
        <v>#N/A</v>
      </c>
      <c r="U299" s="126" t="e">
        <f t="shared" si="71"/>
        <v>#N/A</v>
      </c>
      <c r="V299" s="42" t="e">
        <f t="shared" si="72"/>
        <v>#N/A</v>
      </c>
      <c r="W299" s="96" t="e">
        <f t="shared" si="73"/>
        <v>#N/A</v>
      </c>
      <c r="X299" s="96" t="e">
        <f t="shared" si="74"/>
        <v>#N/A</v>
      </c>
      <c r="Y299" s="151">
        <f t="shared" si="75"/>
        <v>19998.8</v>
      </c>
      <c r="Z299" s="152" t="e">
        <f t="shared" si="76"/>
        <v>#N/A</v>
      </c>
      <c r="AA299" s="153" t="e">
        <f t="shared" si="77"/>
        <v>#N/A</v>
      </c>
      <c r="AB299" s="151">
        <f t="shared" si="78"/>
        <v>19998.8</v>
      </c>
      <c r="AC299" s="152" t="e">
        <f t="shared" si="79"/>
        <v>#N/A</v>
      </c>
      <c r="AD299" s="154" t="e">
        <f t="shared" si="80"/>
        <v>#N/A</v>
      </c>
      <c r="AE299" s="151">
        <f t="shared" si="81"/>
        <v>19998.8</v>
      </c>
      <c r="AF299" s="152" t="e">
        <f t="shared" si="82"/>
        <v>#N/A</v>
      </c>
      <c r="AG299" s="154" t="e">
        <f t="shared" si="83"/>
        <v>#N/A</v>
      </c>
      <c r="AH299" s="187">
        <v>979.73966154102186</v>
      </c>
      <c r="AI299" s="193" t="e">
        <f t="shared" si="84"/>
        <v>#N/A</v>
      </c>
      <c r="AJ299" s="157">
        <f>Y299-VLOOKUP(B299,'CALCULO MCTER '!$B$3:$AM$348,38,0)</f>
        <v>-198972.37527714175</v>
      </c>
    </row>
    <row r="300" spans="1:37" s="18" customFormat="1">
      <c r="A300" s="98">
        <v>298</v>
      </c>
      <c r="B300" s="76" t="s">
        <v>436</v>
      </c>
      <c r="C300" s="36" t="str">
        <f>VLOOKUP(B300,'TOTAL DE SISTEMAS'!$B$6:$I$380,5,0)</f>
        <v>PL0230</v>
      </c>
      <c r="D300" s="36" t="str">
        <f>VLOOKUP(B300,'TOTAL DE SISTEMAS'!$B$6:$I$380,2,0)</f>
        <v>ELNM</v>
      </c>
      <c r="E300" s="36" t="str">
        <f>VLOOKUP(B300,'TOTAL DE SISTEMAS'!$B$6:$I$380,3,0)</f>
        <v>Hidrandina</v>
      </c>
      <c r="F300" s="38" t="str">
        <f>VLOOKUP(B300,'TOTAL DE SISTEMAS'!$B$6:$I$380,4,0)</f>
        <v>Cajamarca Rural</v>
      </c>
      <c r="G300" s="38">
        <f>VLOOKUP(B300,'TOTAL DE SISTEMAS'!$B$6:$G$374,6,0)</f>
        <v>4</v>
      </c>
      <c r="H300" s="38" t="str">
        <f>VLOOKUP(B300,'TOTAL DE SISTEMAS'!$B$6:$I$380,7,0)</f>
        <v>Rural</v>
      </c>
      <c r="I300" s="38" t="str">
        <f>VLOOKUP(B300,'TOTAL DE SISTEMAS'!$B$6:$I$380,8,0)</f>
        <v>SEIN</v>
      </c>
      <c r="J300" s="38" t="s">
        <v>24</v>
      </c>
      <c r="K300" s="39">
        <f>VLOOKUP(B300,'CLIENTES '!$C$3:$AA$345,25,0)</f>
        <v>20335</v>
      </c>
      <c r="L300" s="214">
        <f>AVERAGE(M300:O300)*VLOOKUP(B300,'CALCULO MCTER '!$B$1:$BD$352,52,0)</f>
        <v>0</v>
      </c>
      <c r="M300" s="156">
        <f>VLOOKUP(B300,'PROY CONSUMOS ENERGIA TRIMESTRE'!$C$3:$AF$310,28,0)</f>
        <v>696483.86500000011</v>
      </c>
      <c r="N300" s="156">
        <f>VLOOKUP(B300,'PROY CONSUMOS ENERGIA TRIMESTRE'!$C$3:$AF$310,29,0)</f>
        <v>675891.8326056113</v>
      </c>
      <c r="O300" s="156">
        <f>VLOOKUP(B300,'PROY CONSUMOS ENERGIA TRIMESTRE'!$C$3:$AF$310,30,0)</f>
        <v>679903.69382753095</v>
      </c>
      <c r="P300" s="41">
        <f>VLOOKUP(C300,'CARGOS 04-02-2020'!$B$5:$BK$335,60,0)</f>
        <v>3.4</v>
      </c>
      <c r="Q300" s="41">
        <f>VLOOKUP(C300,'CARGOS 04-02-2020'!$B$5:$BK$335,62,0)</f>
        <v>61.84</v>
      </c>
      <c r="R300" s="191" t="e">
        <f t="shared" si="68"/>
        <v>#N/A</v>
      </c>
      <c r="S300" s="192" t="e">
        <f t="shared" si="69"/>
        <v>#N/A</v>
      </c>
      <c r="T300" s="125" t="e">
        <f t="shared" si="70"/>
        <v>#N/A</v>
      </c>
      <c r="U300" s="126" t="e">
        <f t="shared" si="71"/>
        <v>#N/A</v>
      </c>
      <c r="V300" s="42" t="e">
        <f t="shared" si="72"/>
        <v>#N/A</v>
      </c>
      <c r="W300" s="96" t="e">
        <f t="shared" si="73"/>
        <v>#N/A</v>
      </c>
      <c r="X300" s="96" t="e">
        <f t="shared" si="74"/>
        <v>#N/A</v>
      </c>
      <c r="Y300" s="151">
        <f t="shared" si="75"/>
        <v>69139</v>
      </c>
      <c r="Z300" s="152" t="e">
        <f t="shared" si="76"/>
        <v>#N/A</v>
      </c>
      <c r="AA300" s="153" t="e">
        <f t="shared" si="77"/>
        <v>#N/A</v>
      </c>
      <c r="AB300" s="151">
        <f t="shared" si="78"/>
        <v>69139</v>
      </c>
      <c r="AC300" s="152" t="e">
        <f t="shared" si="79"/>
        <v>#N/A</v>
      </c>
      <c r="AD300" s="154" t="e">
        <f t="shared" si="80"/>
        <v>#N/A</v>
      </c>
      <c r="AE300" s="151">
        <f t="shared" si="81"/>
        <v>69139</v>
      </c>
      <c r="AF300" s="152" t="e">
        <f t="shared" si="82"/>
        <v>#N/A</v>
      </c>
      <c r="AG300" s="154" t="e">
        <f t="shared" si="83"/>
        <v>#N/A</v>
      </c>
      <c r="AH300" s="187">
        <v>11381.863539198464</v>
      </c>
      <c r="AI300" s="193" t="e">
        <f t="shared" si="84"/>
        <v>#N/A</v>
      </c>
      <c r="AJ300" s="157">
        <f>Y300-VLOOKUP(B300,'CALCULO MCTER '!$B$3:$AM$348,38,0)</f>
        <v>-332833.49414711748</v>
      </c>
      <c r="AK300" s="18">
        <f>62.33/62.1-1</f>
        <v>3.7037037037035425E-3</v>
      </c>
    </row>
    <row r="301" spans="1:37" s="18" customFormat="1">
      <c r="A301" s="98">
        <v>299</v>
      </c>
      <c r="B301" s="76" t="s">
        <v>439</v>
      </c>
      <c r="C301" s="36" t="str">
        <f>VLOOKUP(B301,'TOTAL DE SISTEMAS'!$B$6:$I$380,5,0)</f>
        <v>PL0253</v>
      </c>
      <c r="D301" s="36" t="str">
        <f>VLOOKUP(B301,'TOTAL DE SISTEMAS'!$B$6:$I$380,2,0)</f>
        <v>ELNM</v>
      </c>
      <c r="E301" s="36" t="str">
        <f>VLOOKUP(B301,'TOTAL DE SISTEMAS'!$B$6:$I$380,3,0)</f>
        <v>Hidrandina</v>
      </c>
      <c r="F301" s="38" t="str">
        <f>VLOOKUP(B301,'TOTAL DE SISTEMAS'!$B$6:$I$380,4,0)</f>
        <v>Trujillo Baja Densidad</v>
      </c>
      <c r="G301" s="38">
        <f>VLOOKUP(B301,'TOTAL DE SISTEMAS'!$B$6:$G$374,6,0)</f>
        <v>2</v>
      </c>
      <c r="H301" s="38" t="str">
        <f>VLOOKUP(B301,'TOTAL DE SISTEMAS'!$B$6:$I$380,7,0)</f>
        <v>Urbano</v>
      </c>
      <c r="I301" s="38" t="str">
        <f>VLOOKUP(B301,'TOTAL DE SISTEMAS'!$B$6:$I$380,8,0)</f>
        <v>SEIN</v>
      </c>
      <c r="J301" s="38" t="s">
        <v>24</v>
      </c>
      <c r="K301" s="39">
        <f>VLOOKUP(B301,'CLIENTES '!$C$3:$AA$345,25,0)</f>
        <v>11725</v>
      </c>
      <c r="L301" s="214">
        <f>AVERAGE(M301:O301)*VLOOKUP(B301,'CALCULO MCTER '!$B$1:$BD$352,52,0)</f>
        <v>0</v>
      </c>
      <c r="M301" s="156">
        <f>VLOOKUP(B301,'PROY CONSUMOS ENERGIA TRIMESTRE'!$C$3:$AF$310,28,0)</f>
        <v>955166.19000000006</v>
      </c>
      <c r="N301" s="156">
        <f>VLOOKUP(B301,'PROY CONSUMOS ENERGIA TRIMESTRE'!$C$3:$AF$310,29,0)</f>
        <v>926926.0338170497</v>
      </c>
      <c r="O301" s="156">
        <f>VLOOKUP(B301,'PROY CONSUMOS ENERGIA TRIMESTRE'!$C$3:$AF$310,30,0)</f>
        <v>932427.94763116201</v>
      </c>
      <c r="P301" s="41">
        <f>VLOOKUP(C301,'CARGOS 04-02-2020'!$B$5:$BK$335,60,0)</f>
        <v>3.4</v>
      </c>
      <c r="Q301" s="41">
        <f>VLOOKUP(C301,'CARGOS 04-02-2020'!$B$5:$BK$335,62,0)</f>
        <v>62.06</v>
      </c>
      <c r="R301" s="191" t="e">
        <f t="shared" si="68"/>
        <v>#N/A</v>
      </c>
      <c r="S301" s="192" t="e">
        <f t="shared" si="69"/>
        <v>#N/A</v>
      </c>
      <c r="T301" s="125" t="e">
        <f t="shared" si="70"/>
        <v>#N/A</v>
      </c>
      <c r="U301" s="126" t="e">
        <f t="shared" si="71"/>
        <v>#N/A</v>
      </c>
      <c r="V301" s="42" t="e">
        <f t="shared" si="72"/>
        <v>#N/A</v>
      </c>
      <c r="W301" s="96" t="e">
        <f t="shared" si="73"/>
        <v>#N/A</v>
      </c>
      <c r="X301" s="96" t="e">
        <f t="shared" si="74"/>
        <v>#N/A</v>
      </c>
      <c r="Y301" s="151">
        <f t="shared" si="75"/>
        <v>39865</v>
      </c>
      <c r="Z301" s="152" t="e">
        <f t="shared" si="76"/>
        <v>#N/A</v>
      </c>
      <c r="AA301" s="153" t="e">
        <f t="shared" si="77"/>
        <v>#N/A</v>
      </c>
      <c r="AB301" s="151">
        <f t="shared" si="78"/>
        <v>39865</v>
      </c>
      <c r="AC301" s="152" t="e">
        <f t="shared" si="79"/>
        <v>#N/A</v>
      </c>
      <c r="AD301" s="154" t="e">
        <f t="shared" si="80"/>
        <v>#N/A</v>
      </c>
      <c r="AE301" s="151">
        <f t="shared" si="81"/>
        <v>39865</v>
      </c>
      <c r="AF301" s="152" t="e">
        <f t="shared" si="82"/>
        <v>#N/A</v>
      </c>
      <c r="AG301" s="154" t="e">
        <f t="shared" si="83"/>
        <v>#N/A</v>
      </c>
      <c r="AH301" s="187">
        <v>13411.6165228192</v>
      </c>
      <c r="AI301" s="193" t="e">
        <f t="shared" si="84"/>
        <v>#N/A</v>
      </c>
      <c r="AJ301" s="157">
        <f>Y301-VLOOKUP(B301,'CALCULO MCTER '!$B$3:$AM$348,38,0)</f>
        <v>-562052.33830576565</v>
      </c>
    </row>
    <row r="302" spans="1:37" s="18" customFormat="1">
      <c r="A302" s="98">
        <v>300</v>
      </c>
      <c r="B302" s="76" t="s">
        <v>442</v>
      </c>
      <c r="C302" s="36" t="str">
        <f>VLOOKUP(B302,'TOTAL DE SISTEMAS'!$B$6:$I$380,5,0)</f>
        <v>PL0254</v>
      </c>
      <c r="D302" s="36" t="str">
        <f>VLOOKUP(B302,'TOTAL DE SISTEMAS'!$B$6:$I$380,2,0)</f>
        <v>ELNM</v>
      </c>
      <c r="E302" s="36" t="str">
        <f>VLOOKUP(B302,'TOTAL DE SISTEMAS'!$B$6:$I$380,3,0)</f>
        <v>Hidrandina</v>
      </c>
      <c r="F302" s="38" t="str">
        <f>VLOOKUP(B302,'TOTAL DE SISTEMAS'!$B$6:$I$380,4,0)</f>
        <v>Guadalupe Rural</v>
      </c>
      <c r="G302" s="38">
        <f>VLOOKUP(B302,'TOTAL DE SISTEMAS'!$B$6:$G$374,6,0)</f>
        <v>2</v>
      </c>
      <c r="H302" s="38" t="str">
        <f>VLOOKUP(B302,'TOTAL DE SISTEMAS'!$B$6:$I$380,7,0)</f>
        <v>Urbano</v>
      </c>
      <c r="I302" s="38" t="str">
        <f>VLOOKUP(B302,'TOTAL DE SISTEMAS'!$B$6:$I$380,8,0)</f>
        <v>SEIN</v>
      </c>
      <c r="J302" s="38" t="s">
        <v>24</v>
      </c>
      <c r="K302" s="39">
        <f>VLOOKUP(B302,'CLIENTES '!$C$3:$AA$345,25,0)</f>
        <v>9619</v>
      </c>
      <c r="L302" s="214">
        <f>AVERAGE(M302:O302)*VLOOKUP(B302,'CALCULO MCTER '!$B$1:$BD$352,52,0)</f>
        <v>0</v>
      </c>
      <c r="M302" s="156">
        <f>VLOOKUP(B302,'PROY CONSUMOS ENERGIA TRIMESTRE'!$C$3:$AF$310,28,0)</f>
        <v>564856.27</v>
      </c>
      <c r="N302" s="156">
        <f>VLOOKUP(B302,'PROY CONSUMOS ENERGIA TRIMESTRE'!$C$3:$AF$310,29,0)</f>
        <v>548155.89947524481</v>
      </c>
      <c r="O302" s="156">
        <f>VLOOKUP(B302,'PROY CONSUMOS ENERGIA TRIMESTRE'!$C$3:$AF$310,30,0)</f>
        <v>551409.56417510286</v>
      </c>
      <c r="P302" s="41">
        <f>VLOOKUP(C302,'CARGOS 04-02-2020'!$B$5:$BK$335,60,0)</f>
        <v>3.4</v>
      </c>
      <c r="Q302" s="41">
        <f>VLOOKUP(C302,'CARGOS 04-02-2020'!$B$5:$BK$335,62,0)</f>
        <v>61.84</v>
      </c>
      <c r="R302" s="191" t="e">
        <f t="shared" si="68"/>
        <v>#N/A</v>
      </c>
      <c r="S302" s="192" t="e">
        <f t="shared" si="69"/>
        <v>#N/A</v>
      </c>
      <c r="T302" s="125" t="e">
        <f t="shared" si="70"/>
        <v>#N/A</v>
      </c>
      <c r="U302" s="126" t="e">
        <f t="shared" si="71"/>
        <v>#N/A</v>
      </c>
      <c r="V302" s="42" t="e">
        <f t="shared" si="72"/>
        <v>#N/A</v>
      </c>
      <c r="W302" s="96" t="e">
        <f t="shared" si="73"/>
        <v>#N/A</v>
      </c>
      <c r="X302" s="96" t="e">
        <f t="shared" si="74"/>
        <v>#N/A</v>
      </c>
      <c r="Y302" s="151">
        <f t="shared" si="75"/>
        <v>32704.6</v>
      </c>
      <c r="Z302" s="152" t="e">
        <f t="shared" si="76"/>
        <v>#N/A</v>
      </c>
      <c r="AA302" s="153" t="e">
        <f t="shared" si="77"/>
        <v>#N/A</v>
      </c>
      <c r="AB302" s="151">
        <f t="shared" si="78"/>
        <v>32704.6</v>
      </c>
      <c r="AC302" s="152" t="e">
        <f t="shared" si="79"/>
        <v>#N/A</v>
      </c>
      <c r="AD302" s="154" t="e">
        <f t="shared" si="80"/>
        <v>#N/A</v>
      </c>
      <c r="AE302" s="151">
        <f t="shared" si="81"/>
        <v>32704.6</v>
      </c>
      <c r="AF302" s="152" t="e">
        <f t="shared" si="82"/>
        <v>#N/A</v>
      </c>
      <c r="AG302" s="154" t="e">
        <f t="shared" si="83"/>
        <v>#N/A</v>
      </c>
      <c r="AH302" s="187">
        <v>6651.8951490135214</v>
      </c>
      <c r="AI302" s="193" t="e">
        <f t="shared" si="84"/>
        <v>#N/A</v>
      </c>
      <c r="AJ302" s="157">
        <f>Y302-VLOOKUP(B302,'CALCULO MCTER '!$B$3:$AM$348,38,0)</f>
        <v>-321078.99342347158</v>
      </c>
    </row>
    <row r="303" spans="1:37" s="18" customFormat="1">
      <c r="A303" s="98">
        <v>301</v>
      </c>
      <c r="B303" s="76" t="s">
        <v>445</v>
      </c>
      <c r="C303" s="36" t="str">
        <f>VLOOKUP(B303,'TOTAL DE SISTEMAS'!$B$6:$I$380,5,0)</f>
        <v>PL0255</v>
      </c>
      <c r="D303" s="36" t="str">
        <f>VLOOKUP(B303,'TOTAL DE SISTEMAS'!$B$6:$I$380,2,0)</f>
        <v>ELNM</v>
      </c>
      <c r="E303" s="36" t="str">
        <f>VLOOKUP(B303,'TOTAL DE SISTEMAS'!$B$6:$I$380,3,0)</f>
        <v>Hidrandina</v>
      </c>
      <c r="F303" s="38" t="str">
        <f>VLOOKUP(B303,'TOTAL DE SISTEMAS'!$B$6:$I$380,4,0)</f>
        <v>Cajamarca Baja Densidad</v>
      </c>
      <c r="G303" s="38">
        <f>VLOOKUP(B303,'TOTAL DE SISTEMAS'!$B$6:$G$374,6,0)</f>
        <v>4</v>
      </c>
      <c r="H303" s="38" t="str">
        <f>VLOOKUP(B303,'TOTAL DE SISTEMAS'!$B$6:$I$380,7,0)</f>
        <v>Rural</v>
      </c>
      <c r="I303" s="38" t="str">
        <f>VLOOKUP(B303,'TOTAL DE SISTEMAS'!$B$6:$I$380,8,0)</f>
        <v>SEIN</v>
      </c>
      <c r="J303" s="38" t="s">
        <v>24</v>
      </c>
      <c r="K303" s="39">
        <f>VLOOKUP(B303,'CLIENTES '!$C$3:$AA$345,25,0)</f>
        <v>6494</v>
      </c>
      <c r="L303" s="214">
        <f>AVERAGE(M303:O303)*VLOOKUP(B303,'CALCULO MCTER '!$B$1:$BD$352,52,0)</f>
        <v>0</v>
      </c>
      <c r="M303" s="156">
        <f>VLOOKUP(B303,'PROY CONSUMOS ENERGIA TRIMESTRE'!$C$3:$AF$310,28,0)</f>
        <v>268944.5</v>
      </c>
      <c r="N303" s="156">
        <f>VLOOKUP(B303,'PROY CONSUMOS ENERGIA TRIMESTRE'!$C$3:$AF$310,29,0)</f>
        <v>260992.96783307364</v>
      </c>
      <c r="O303" s="156">
        <f>VLOOKUP(B303,'PROY CONSUMOS ENERGIA TRIMESTRE'!$C$3:$AF$310,30,0)</f>
        <v>262542.13223532238</v>
      </c>
      <c r="P303" s="41">
        <f>VLOOKUP(C303,'CARGOS 04-02-2020'!$B$5:$BK$335,60,0)</f>
        <v>3.4</v>
      </c>
      <c r="Q303" s="41">
        <f>VLOOKUP(C303,'CARGOS 04-02-2020'!$B$5:$BK$335,62,0)</f>
        <v>61.84</v>
      </c>
      <c r="R303" s="191" t="e">
        <f t="shared" si="68"/>
        <v>#N/A</v>
      </c>
      <c r="S303" s="192" t="e">
        <f t="shared" si="69"/>
        <v>#N/A</v>
      </c>
      <c r="T303" s="125" t="e">
        <f t="shared" si="70"/>
        <v>#N/A</v>
      </c>
      <c r="U303" s="126" t="e">
        <f t="shared" si="71"/>
        <v>#N/A</v>
      </c>
      <c r="V303" s="42" t="e">
        <f t="shared" si="72"/>
        <v>#N/A</v>
      </c>
      <c r="W303" s="96" t="e">
        <f t="shared" si="73"/>
        <v>#N/A</v>
      </c>
      <c r="X303" s="96" t="e">
        <f t="shared" si="74"/>
        <v>#N/A</v>
      </c>
      <c r="Y303" s="151">
        <f t="shared" si="75"/>
        <v>22079.599999999999</v>
      </c>
      <c r="Z303" s="152" t="e">
        <f t="shared" si="76"/>
        <v>#N/A</v>
      </c>
      <c r="AA303" s="153" t="e">
        <f t="shared" si="77"/>
        <v>#N/A</v>
      </c>
      <c r="AB303" s="151">
        <f t="shared" si="78"/>
        <v>22079.599999999999</v>
      </c>
      <c r="AC303" s="152" t="e">
        <f t="shared" si="79"/>
        <v>#N/A</v>
      </c>
      <c r="AD303" s="154" t="e">
        <f t="shared" si="80"/>
        <v>#N/A</v>
      </c>
      <c r="AE303" s="151">
        <f t="shared" si="81"/>
        <v>22079.599999999999</v>
      </c>
      <c r="AF303" s="152" t="e">
        <f t="shared" si="82"/>
        <v>#N/A</v>
      </c>
      <c r="AG303" s="154" t="e">
        <f t="shared" si="83"/>
        <v>#N/A</v>
      </c>
      <c r="AH303" s="187">
        <v>5613.539100513226</v>
      </c>
      <c r="AI303" s="193" t="e">
        <f t="shared" si="84"/>
        <v>#N/A</v>
      </c>
      <c r="AJ303" s="157">
        <f>Y303-VLOOKUP(B303,'CALCULO MCTER '!$B$3:$AM$348,38,0)</f>
        <v>-133056.87250218636</v>
      </c>
    </row>
    <row r="304" spans="1:37" s="18" customFormat="1">
      <c r="A304" s="98">
        <v>302</v>
      </c>
      <c r="B304" s="76" t="s">
        <v>448</v>
      </c>
      <c r="C304" s="36" t="str">
        <f>VLOOKUP(B304,'TOTAL DE SISTEMAS'!$B$6:$I$380,5,0)</f>
        <v>PL0256</v>
      </c>
      <c r="D304" s="36" t="str">
        <f>VLOOKUP(B304,'TOTAL DE SISTEMAS'!$B$6:$I$380,2,0)</f>
        <v>ELNM</v>
      </c>
      <c r="E304" s="36" t="str">
        <f>VLOOKUP(B304,'TOTAL DE SISTEMAS'!$B$6:$I$380,3,0)</f>
        <v>Hidrandina</v>
      </c>
      <c r="F304" s="38" t="str">
        <f>VLOOKUP(B304,'TOTAL DE SISTEMAS'!$B$6:$I$380,4,0)</f>
        <v>Chimbote Rural</v>
      </c>
      <c r="G304" s="38">
        <f>VLOOKUP(B304,'TOTAL DE SISTEMAS'!$B$6:$G$374,6,0)</f>
        <v>4</v>
      </c>
      <c r="H304" s="38" t="str">
        <f>VLOOKUP(B304,'TOTAL DE SISTEMAS'!$B$6:$I$380,7,0)</f>
        <v>Rural</v>
      </c>
      <c r="I304" s="38" t="str">
        <f>VLOOKUP(B304,'TOTAL DE SISTEMAS'!$B$6:$I$380,8,0)</f>
        <v>SEIN</v>
      </c>
      <c r="J304" s="38" t="s">
        <v>24</v>
      </c>
      <c r="K304" s="39">
        <f>VLOOKUP(B304,'CLIENTES '!$C$3:$AA$345,25,0)</f>
        <v>1643</v>
      </c>
      <c r="L304" s="214">
        <f>AVERAGE(M304:O304)*VLOOKUP(B304,'CALCULO MCTER '!$B$1:$BD$352,52,0)</f>
        <v>0</v>
      </c>
      <c r="M304" s="156">
        <f>VLOOKUP(B304,'PROY CONSUMOS ENERGIA TRIMESTRE'!$C$3:$AF$310,28,0)</f>
        <v>117486.6</v>
      </c>
      <c r="N304" s="156">
        <f>VLOOKUP(B304,'PROY CONSUMOS ENERGIA TRIMESTRE'!$C$3:$AF$310,29,0)</f>
        <v>114013.02653379116</v>
      </c>
      <c r="O304" s="156">
        <f>VLOOKUP(B304,'PROY CONSUMOS ENERGIA TRIMESTRE'!$C$3:$AF$310,30,0)</f>
        <v>114689.76860682566</v>
      </c>
      <c r="P304" s="41">
        <f>VLOOKUP(C304,'CARGOS 04-02-2020'!$B$5:$BK$335,60,0)</f>
        <v>3.4</v>
      </c>
      <c r="Q304" s="41">
        <f>VLOOKUP(C304,'CARGOS 04-02-2020'!$B$5:$BK$335,62,0)</f>
        <v>61.97</v>
      </c>
      <c r="R304" s="191" t="e">
        <f t="shared" si="68"/>
        <v>#N/A</v>
      </c>
      <c r="S304" s="192" t="e">
        <f t="shared" si="69"/>
        <v>#N/A</v>
      </c>
      <c r="T304" s="125" t="e">
        <f t="shared" si="70"/>
        <v>#N/A</v>
      </c>
      <c r="U304" s="126" t="e">
        <f t="shared" si="71"/>
        <v>#N/A</v>
      </c>
      <c r="V304" s="42" t="e">
        <f t="shared" si="72"/>
        <v>#N/A</v>
      </c>
      <c r="W304" s="96" t="e">
        <f t="shared" si="73"/>
        <v>#N/A</v>
      </c>
      <c r="X304" s="96" t="e">
        <f t="shared" si="74"/>
        <v>#N/A</v>
      </c>
      <c r="Y304" s="151">
        <f t="shared" si="75"/>
        <v>5586.2</v>
      </c>
      <c r="Z304" s="152" t="e">
        <f t="shared" si="76"/>
        <v>#N/A</v>
      </c>
      <c r="AA304" s="153" t="e">
        <f t="shared" si="77"/>
        <v>#N/A</v>
      </c>
      <c r="AB304" s="151">
        <f t="shared" si="78"/>
        <v>5586.2</v>
      </c>
      <c r="AC304" s="152" t="e">
        <f t="shared" si="79"/>
        <v>#N/A</v>
      </c>
      <c r="AD304" s="154" t="e">
        <f t="shared" si="80"/>
        <v>#N/A</v>
      </c>
      <c r="AE304" s="151">
        <f t="shared" si="81"/>
        <v>5586.2</v>
      </c>
      <c r="AF304" s="152" t="e">
        <f t="shared" si="82"/>
        <v>#N/A</v>
      </c>
      <c r="AG304" s="154" t="e">
        <f t="shared" si="83"/>
        <v>#N/A</v>
      </c>
      <c r="AH304" s="187">
        <v>0</v>
      </c>
      <c r="AI304" s="193" t="e">
        <f t="shared" si="84"/>
        <v>#N/A</v>
      </c>
      <c r="AJ304" s="157">
        <f>Y304-VLOOKUP(B304,'CALCULO MCTER '!$B$3:$AM$348,38,0)</f>
        <v>-64314.014012347543</v>
      </c>
    </row>
    <row r="305" spans="1:37" s="18" customFormat="1">
      <c r="A305" s="98">
        <v>303</v>
      </c>
      <c r="B305" s="76" t="s">
        <v>451</v>
      </c>
      <c r="C305" s="36" t="str">
        <f>VLOOKUP(B305,'TOTAL DE SISTEMAS'!$B$6:$I$380,5,0)</f>
        <v>PL0257</v>
      </c>
      <c r="D305" s="36" t="str">
        <f>VLOOKUP(B305,'TOTAL DE SISTEMAS'!$B$6:$I$380,2,0)</f>
        <v>ELNM</v>
      </c>
      <c r="E305" s="36" t="str">
        <f>VLOOKUP(B305,'TOTAL DE SISTEMAS'!$B$6:$I$380,3,0)</f>
        <v>Hidrandina</v>
      </c>
      <c r="F305" s="38" t="str">
        <f>VLOOKUP(B305,'TOTAL DE SISTEMAS'!$B$6:$I$380,4,0)</f>
        <v>Catilluc</v>
      </c>
      <c r="G305" s="38">
        <f>VLOOKUP(B305,'TOTAL DE SISTEMAS'!$B$6:$G$374,6,0)</f>
        <v>4</v>
      </c>
      <c r="H305" s="38" t="str">
        <f>VLOOKUP(B305,'TOTAL DE SISTEMAS'!$B$6:$I$380,7,0)</f>
        <v>Rural</v>
      </c>
      <c r="I305" s="38" t="str">
        <f>VLOOKUP(B305,'TOTAL DE SISTEMAS'!$B$6:$I$380,8,0)</f>
        <v>SEIN</v>
      </c>
      <c r="J305" s="38" t="s">
        <v>24</v>
      </c>
      <c r="K305" s="39">
        <f>VLOOKUP(B305,'CLIENTES '!$C$3:$AA$345,25,0)</f>
        <v>439</v>
      </c>
      <c r="L305" s="214">
        <f>AVERAGE(M305:O305)*VLOOKUP(B305,'CALCULO MCTER '!$B$1:$BD$352,52,0)</f>
        <v>0</v>
      </c>
      <c r="M305" s="156">
        <f>VLOOKUP(B305,'PROY CONSUMOS ENERGIA TRIMESTRE'!$C$3:$AF$310,28,0)</f>
        <v>14594.800000000001</v>
      </c>
      <c r="N305" s="156">
        <f>VLOOKUP(B305,'PROY CONSUMOS ENERGIA TRIMESTRE'!$C$3:$AF$310,29,0)</f>
        <v>14163.294534486273</v>
      </c>
      <c r="O305" s="156">
        <f>VLOOKUP(B305,'PROY CONSUMOS ENERGIA TRIMESTRE'!$C$3:$AF$310,30,0)</f>
        <v>14247.36297469583</v>
      </c>
      <c r="P305" s="41">
        <f>VLOOKUP(C305,'CARGOS 04-02-2020'!$B$5:$BK$335,60,0)</f>
        <v>3.4</v>
      </c>
      <c r="Q305" s="41">
        <f>VLOOKUP(C305,'CARGOS 04-02-2020'!$B$5:$BK$335,62,0)</f>
        <v>61.84</v>
      </c>
      <c r="R305" s="191" t="e">
        <f t="shared" si="68"/>
        <v>#N/A</v>
      </c>
      <c r="S305" s="192" t="e">
        <f t="shared" si="69"/>
        <v>#N/A</v>
      </c>
      <c r="T305" s="125" t="e">
        <f t="shared" si="70"/>
        <v>#N/A</v>
      </c>
      <c r="U305" s="126" t="e">
        <f t="shared" si="71"/>
        <v>#N/A</v>
      </c>
      <c r="V305" s="42" t="e">
        <f t="shared" si="72"/>
        <v>#N/A</v>
      </c>
      <c r="W305" s="96" t="e">
        <f t="shared" si="73"/>
        <v>#N/A</v>
      </c>
      <c r="X305" s="96" t="e">
        <f t="shared" si="74"/>
        <v>#N/A</v>
      </c>
      <c r="Y305" s="151">
        <f t="shared" si="75"/>
        <v>1492.6</v>
      </c>
      <c r="Z305" s="152" t="e">
        <f t="shared" si="76"/>
        <v>#N/A</v>
      </c>
      <c r="AA305" s="153" t="e">
        <f t="shared" si="77"/>
        <v>#N/A</v>
      </c>
      <c r="AB305" s="151">
        <f t="shared" si="78"/>
        <v>1492.6</v>
      </c>
      <c r="AC305" s="152" t="e">
        <f t="shared" si="79"/>
        <v>#N/A</v>
      </c>
      <c r="AD305" s="154" t="e">
        <f t="shared" si="80"/>
        <v>#N/A</v>
      </c>
      <c r="AE305" s="151">
        <f t="shared" si="81"/>
        <v>1492.6</v>
      </c>
      <c r="AF305" s="152" t="e">
        <f t="shared" si="82"/>
        <v>#N/A</v>
      </c>
      <c r="AG305" s="154" t="e">
        <f t="shared" si="83"/>
        <v>#N/A</v>
      </c>
      <c r="AH305" s="187">
        <v>15145.199745888311</v>
      </c>
      <c r="AI305" s="193" t="e">
        <f t="shared" si="84"/>
        <v>#N/A</v>
      </c>
      <c r="AJ305" s="157">
        <f>Y305-VLOOKUP(B305,'CALCULO MCTER '!$B$3:$AM$348,38,0)</f>
        <v>-6823.9187863510269</v>
      </c>
    </row>
    <row r="306" spans="1:37" s="18" customFormat="1">
      <c r="A306" s="98">
        <v>304</v>
      </c>
      <c r="B306" s="76" t="s">
        <v>454</v>
      </c>
      <c r="C306" s="36" t="str">
        <f>VLOOKUP(B306,'TOTAL DE SISTEMAS'!$B$6:$I$380,5,0)</f>
        <v>PL1118</v>
      </c>
      <c r="D306" s="36" t="str">
        <f>VLOOKUP(B306,'TOTAL DE SISTEMAS'!$B$6:$I$380,2,0)</f>
        <v>ELNM</v>
      </c>
      <c r="E306" s="36" t="str">
        <f>VLOOKUP(B306,'TOTAL DE SISTEMAS'!$B$6:$I$380,3,0)</f>
        <v>Hidrandina</v>
      </c>
      <c r="F306" s="38" t="str">
        <f>VLOOKUP(B306,'TOTAL DE SISTEMAS'!$B$6:$I$380,4,0)</f>
        <v>Porcón-La Pajuela</v>
      </c>
      <c r="G306" s="38">
        <f>VLOOKUP(B306,'TOTAL DE SISTEMAS'!$B$6:$G$374,6,0)</f>
        <v>4</v>
      </c>
      <c r="H306" s="38" t="str">
        <f>VLOOKUP(B306,'TOTAL DE SISTEMAS'!$B$6:$I$380,7,0)</f>
        <v>Rural</v>
      </c>
      <c r="I306" s="38" t="str">
        <f>VLOOKUP(B306,'TOTAL DE SISTEMAS'!$B$6:$I$380,8,0)</f>
        <v>SEIN</v>
      </c>
      <c r="J306" s="38" t="s">
        <v>24</v>
      </c>
      <c r="K306" s="39">
        <f>VLOOKUP(B306,'CLIENTES '!$C$3:$AA$345,25,0)</f>
        <v>924</v>
      </c>
      <c r="L306" s="214">
        <f>AVERAGE(M306:O306)*VLOOKUP(B306,'CALCULO MCTER '!$B$1:$BD$352,52,0)</f>
        <v>0</v>
      </c>
      <c r="M306" s="156">
        <f>VLOOKUP(B306,'PROY CONSUMOS ENERGIA TRIMESTRE'!$C$3:$AF$310,28,0)</f>
        <v>32460.460999999999</v>
      </c>
      <c r="N306" s="156">
        <f>VLOOKUP(B306,'PROY CONSUMOS ENERGIA TRIMESTRE'!$C$3:$AF$310,29,0)</f>
        <v>31500.744776783835</v>
      </c>
      <c r="O306" s="156">
        <f>VLOOKUP(B306,'PROY CONSUMOS ENERGIA TRIMESTRE'!$C$3:$AF$310,30,0)</f>
        <v>31687.722352684377</v>
      </c>
      <c r="P306" s="41">
        <f>VLOOKUP(C306,'CARGOS 04-02-2020'!$B$5:$BK$335,60,0)</f>
        <v>3.4</v>
      </c>
      <c r="Q306" s="41">
        <f>VLOOKUP(C306,'CARGOS 04-02-2020'!$B$5:$BK$335,62,0)</f>
        <v>61.8</v>
      </c>
      <c r="R306" s="191" t="e">
        <f t="shared" si="68"/>
        <v>#N/A</v>
      </c>
      <c r="S306" s="192" t="e">
        <f t="shared" si="69"/>
        <v>#N/A</v>
      </c>
      <c r="T306" s="125" t="e">
        <f t="shared" si="70"/>
        <v>#N/A</v>
      </c>
      <c r="U306" s="126" t="e">
        <f t="shared" si="71"/>
        <v>#N/A</v>
      </c>
      <c r="V306" s="42" t="e">
        <f t="shared" si="72"/>
        <v>#N/A</v>
      </c>
      <c r="W306" s="96" t="e">
        <f t="shared" si="73"/>
        <v>#N/A</v>
      </c>
      <c r="X306" s="96" t="e">
        <f t="shared" si="74"/>
        <v>#N/A</v>
      </c>
      <c r="Y306" s="151">
        <f t="shared" si="75"/>
        <v>3141.6</v>
      </c>
      <c r="Z306" s="152" t="e">
        <f t="shared" si="76"/>
        <v>#N/A</v>
      </c>
      <c r="AA306" s="153" t="e">
        <f t="shared" si="77"/>
        <v>#N/A</v>
      </c>
      <c r="AB306" s="151">
        <f t="shared" si="78"/>
        <v>3141.6</v>
      </c>
      <c r="AC306" s="152" t="e">
        <f t="shared" si="79"/>
        <v>#N/A</v>
      </c>
      <c r="AD306" s="154" t="e">
        <f t="shared" si="80"/>
        <v>#N/A</v>
      </c>
      <c r="AE306" s="151">
        <f t="shared" si="81"/>
        <v>3141.6</v>
      </c>
      <c r="AF306" s="152" t="e">
        <f t="shared" si="82"/>
        <v>#N/A</v>
      </c>
      <c r="AG306" s="154" t="e">
        <f t="shared" si="83"/>
        <v>#N/A</v>
      </c>
      <c r="AH306" s="187">
        <v>23920.621961325167</v>
      </c>
      <c r="AI306" s="193" t="e">
        <f t="shared" si="84"/>
        <v>#N/A</v>
      </c>
      <c r="AJ306" s="157">
        <f>Y306-VLOOKUP(B306,'CALCULO MCTER '!$B$3:$AM$348,38,0)</f>
        <v>-19953.795288868747</v>
      </c>
    </row>
    <row r="307" spans="1:37" s="18" customFormat="1">
      <c r="A307" s="98">
        <v>305</v>
      </c>
      <c r="B307" s="76" t="s">
        <v>457</v>
      </c>
      <c r="C307" s="36" t="str">
        <f>VLOOKUP(B307,'TOTAL DE SISTEMAS'!$B$6:$I$380,5,0)</f>
        <v>PL1119</v>
      </c>
      <c r="D307" s="36" t="str">
        <f>VLOOKUP(B307,'TOTAL DE SISTEMAS'!$B$6:$I$380,2,0)</f>
        <v>ELNM</v>
      </c>
      <c r="E307" s="36" t="str">
        <f>VLOOKUP(B307,'TOTAL DE SISTEMAS'!$B$6:$I$380,3,0)</f>
        <v>Hidrandina</v>
      </c>
      <c r="F307" s="38" t="str">
        <f>VLOOKUP(B307,'TOTAL DE SISTEMAS'!$B$6:$I$380,4,0)</f>
        <v>Casma</v>
      </c>
      <c r="G307" s="38">
        <f>VLOOKUP(B307,'TOTAL DE SISTEMAS'!$B$6:$G$374,6,0)</f>
        <v>2</v>
      </c>
      <c r="H307" s="38" t="str">
        <f>VLOOKUP(B307,'TOTAL DE SISTEMAS'!$B$6:$I$380,7,0)</f>
        <v>Urbano</v>
      </c>
      <c r="I307" s="38" t="str">
        <f>VLOOKUP(B307,'TOTAL DE SISTEMAS'!$B$6:$I$380,8,0)</f>
        <v>SEIN</v>
      </c>
      <c r="J307" s="38" t="s">
        <v>24</v>
      </c>
      <c r="K307" s="39">
        <f>VLOOKUP(B307,'CLIENTES '!$C$3:$AA$345,25,0)</f>
        <v>6957</v>
      </c>
      <c r="L307" s="214">
        <f>AVERAGE(M307:O307)*VLOOKUP(B307,'CALCULO MCTER '!$B$1:$BD$352,52,0)</f>
        <v>0</v>
      </c>
      <c r="M307" s="156">
        <f>VLOOKUP(B307,'PROY CONSUMOS ENERGIA TRIMESTRE'!$C$3:$AF$310,28,0)</f>
        <v>902185.25099999993</v>
      </c>
      <c r="N307" s="156">
        <f>VLOOKUP(B307,'PROY CONSUMOS ENERGIA TRIMESTRE'!$C$3:$AF$310,29,0)</f>
        <v>875511.51331860828</v>
      </c>
      <c r="O307" s="156">
        <f>VLOOKUP(B307,'PROY CONSUMOS ENERGIA TRIMESTRE'!$C$3:$AF$310,30,0)</f>
        <v>880708.24824006238</v>
      </c>
      <c r="P307" s="41">
        <f>VLOOKUP(C307,'CARGOS 04-02-2020'!$B$5:$BK$335,60,0)</f>
        <v>3.4</v>
      </c>
      <c r="Q307" s="41">
        <f>VLOOKUP(C307,'CARGOS 04-02-2020'!$B$5:$BK$335,62,0)</f>
        <v>61.97</v>
      </c>
      <c r="R307" s="191" t="e">
        <f t="shared" si="68"/>
        <v>#N/A</v>
      </c>
      <c r="S307" s="192" t="e">
        <f t="shared" si="69"/>
        <v>#N/A</v>
      </c>
      <c r="T307" s="125" t="e">
        <f t="shared" si="70"/>
        <v>#N/A</v>
      </c>
      <c r="U307" s="126" t="e">
        <f t="shared" si="71"/>
        <v>#N/A</v>
      </c>
      <c r="V307" s="42" t="e">
        <f t="shared" si="72"/>
        <v>#N/A</v>
      </c>
      <c r="W307" s="96" t="e">
        <f t="shared" si="73"/>
        <v>#N/A</v>
      </c>
      <c r="X307" s="96" t="e">
        <f t="shared" si="74"/>
        <v>#N/A</v>
      </c>
      <c r="Y307" s="151">
        <f t="shared" si="75"/>
        <v>23653.8</v>
      </c>
      <c r="Z307" s="152" t="e">
        <f t="shared" si="76"/>
        <v>#N/A</v>
      </c>
      <c r="AA307" s="153" t="e">
        <f t="shared" si="77"/>
        <v>#N/A</v>
      </c>
      <c r="AB307" s="151">
        <f t="shared" si="78"/>
        <v>23653.8</v>
      </c>
      <c r="AC307" s="152" t="e">
        <f t="shared" si="79"/>
        <v>#N/A</v>
      </c>
      <c r="AD307" s="154" t="e">
        <f t="shared" si="80"/>
        <v>#N/A</v>
      </c>
      <c r="AE307" s="151">
        <f t="shared" si="81"/>
        <v>23653.8</v>
      </c>
      <c r="AF307" s="152" t="e">
        <f t="shared" si="82"/>
        <v>#N/A</v>
      </c>
      <c r="AG307" s="154" t="e">
        <f t="shared" si="83"/>
        <v>#N/A</v>
      </c>
      <c r="AH307" s="187">
        <v>16160.028700161609</v>
      </c>
      <c r="AI307" s="193" t="e">
        <f t="shared" si="84"/>
        <v>#N/A</v>
      </c>
      <c r="AJ307" s="157">
        <f>Y307-VLOOKUP(B307,'CALCULO MCTER '!$B$3:$AM$348,38,0)</f>
        <v>-550471.14371703775</v>
      </c>
    </row>
    <row r="308" spans="1:37" s="18" customFormat="1">
      <c r="A308" s="98">
        <v>306</v>
      </c>
      <c r="B308" s="76" t="s">
        <v>460</v>
      </c>
      <c r="C308" s="36" t="str">
        <f>VLOOKUP(B308,'TOTAL DE SISTEMAS'!$B$6:$I$380,5,0)</f>
        <v>PL1122</v>
      </c>
      <c r="D308" s="36" t="str">
        <f>VLOOKUP(B308,'TOTAL DE SISTEMAS'!$B$6:$I$380,2,0)</f>
        <v>ELNM</v>
      </c>
      <c r="E308" s="36" t="str">
        <f>VLOOKUP(B308,'TOTAL DE SISTEMAS'!$B$6:$I$380,3,0)</f>
        <v>Hidrandina</v>
      </c>
      <c r="F308" s="38" t="str">
        <f>VLOOKUP(B308,'TOTAL DE SISTEMAS'!$B$6:$I$380,4,0)</f>
        <v>Virú</v>
      </c>
      <c r="G308" s="38">
        <f>VLOOKUP(B308,'TOTAL DE SISTEMAS'!$B$6:$G$374,6,0)</f>
        <v>2</v>
      </c>
      <c r="H308" s="38" t="str">
        <f>VLOOKUP(B308,'TOTAL DE SISTEMAS'!$B$6:$I$380,7,0)</f>
        <v>Urbano</v>
      </c>
      <c r="I308" s="38" t="str">
        <f>VLOOKUP(B308,'TOTAL DE SISTEMAS'!$B$6:$I$380,8,0)</f>
        <v>SEIN</v>
      </c>
      <c r="J308" s="38" t="s">
        <v>24</v>
      </c>
      <c r="K308" s="39">
        <f>VLOOKUP(B308,'CLIENTES '!$C$3:$AA$345,25,0)</f>
        <v>9822</v>
      </c>
      <c r="L308" s="214">
        <f>AVERAGE(M308:O308)*VLOOKUP(B308,'CALCULO MCTER '!$B$1:$BD$352,52,0)</f>
        <v>0</v>
      </c>
      <c r="M308" s="156">
        <f>VLOOKUP(B308,'PROY CONSUMOS ENERGIA TRIMESTRE'!$C$3:$AF$310,28,0)</f>
        <v>838620.27700000012</v>
      </c>
      <c r="N308" s="156">
        <f>VLOOKUP(B308,'PROY CONSUMOS ENERGIA TRIMESTRE'!$C$3:$AF$310,29,0)</f>
        <v>813825.88221445063</v>
      </c>
      <c r="O308" s="156">
        <f>VLOOKUP(B308,'PROY CONSUMOS ENERGIA TRIMESTRE'!$C$3:$AF$310,30,0)</f>
        <v>818656.47246683482</v>
      </c>
      <c r="P308" s="41">
        <f>VLOOKUP(C308,'CARGOS 04-02-2020'!$B$5:$BK$335,60,0)</f>
        <v>3.4</v>
      </c>
      <c r="Q308" s="41">
        <f>VLOOKUP(C308,'CARGOS 04-02-2020'!$B$5:$BK$335,62,0)</f>
        <v>62.06</v>
      </c>
      <c r="R308" s="191" t="e">
        <f t="shared" si="68"/>
        <v>#N/A</v>
      </c>
      <c r="S308" s="192" t="e">
        <f t="shared" si="69"/>
        <v>#N/A</v>
      </c>
      <c r="T308" s="125" t="e">
        <f t="shared" si="70"/>
        <v>#N/A</v>
      </c>
      <c r="U308" s="126" t="e">
        <f t="shared" si="71"/>
        <v>#N/A</v>
      </c>
      <c r="V308" s="42" t="e">
        <f t="shared" si="72"/>
        <v>#N/A</v>
      </c>
      <c r="W308" s="96" t="e">
        <f t="shared" si="73"/>
        <v>#N/A</v>
      </c>
      <c r="X308" s="96" t="e">
        <f t="shared" si="74"/>
        <v>#N/A</v>
      </c>
      <c r="Y308" s="151">
        <f t="shared" si="75"/>
        <v>33394.799999999996</v>
      </c>
      <c r="Z308" s="152" t="e">
        <f t="shared" si="76"/>
        <v>#N/A</v>
      </c>
      <c r="AA308" s="153" t="e">
        <f t="shared" si="77"/>
        <v>#N/A</v>
      </c>
      <c r="AB308" s="151">
        <f t="shared" si="78"/>
        <v>33394.799999999996</v>
      </c>
      <c r="AC308" s="152" t="e">
        <f t="shared" si="79"/>
        <v>#N/A</v>
      </c>
      <c r="AD308" s="154" t="e">
        <f t="shared" si="80"/>
        <v>#N/A</v>
      </c>
      <c r="AE308" s="151">
        <f t="shared" si="81"/>
        <v>33394.799999999996</v>
      </c>
      <c r="AF308" s="152" t="e">
        <f t="shared" si="82"/>
        <v>#N/A</v>
      </c>
      <c r="AG308" s="154" t="e">
        <f t="shared" si="83"/>
        <v>#N/A</v>
      </c>
      <c r="AH308" s="187">
        <v>11766.523351296284</v>
      </c>
      <c r="AI308" s="193" t="e">
        <f t="shared" si="84"/>
        <v>#N/A</v>
      </c>
      <c r="AJ308" s="157">
        <f>Y308-VLOOKUP(B308,'CALCULO MCTER '!$B$3:$AM$348,38,0)</f>
        <v>-491482.24260467541</v>
      </c>
    </row>
    <row r="309" spans="1:37" s="18" customFormat="1">
      <c r="A309" s="98">
        <v>307</v>
      </c>
      <c r="B309" s="76" t="s">
        <v>463</v>
      </c>
      <c r="C309" s="36" t="str">
        <f>VLOOKUP(B309,'TOTAL DE SISTEMAS'!$B$6:$I$380,5,0)</f>
        <v>PL1124</v>
      </c>
      <c r="D309" s="36" t="str">
        <f>VLOOKUP(B309,'TOTAL DE SISTEMAS'!$B$6:$I$380,2,0)</f>
        <v>ELNM</v>
      </c>
      <c r="E309" s="36" t="str">
        <f>VLOOKUP(B309,'TOTAL DE SISTEMAS'!$B$6:$I$380,3,0)</f>
        <v>Hidrandina</v>
      </c>
      <c r="F309" s="38" t="str">
        <f>VLOOKUP(B309,'TOTAL DE SISTEMAS'!$B$6:$I$380,4,0)</f>
        <v>Pallasca</v>
      </c>
      <c r="G309" s="38">
        <f>VLOOKUP(B309,'TOTAL DE SISTEMAS'!$B$6:$G$374,6,0)</f>
        <v>3</v>
      </c>
      <c r="H309" s="38" t="str">
        <f>VLOOKUP(B309,'TOTAL DE SISTEMAS'!$B$6:$I$380,7,0)</f>
        <v>Urbano Rural</v>
      </c>
      <c r="I309" s="38" t="str">
        <f>VLOOKUP(B309,'TOTAL DE SISTEMAS'!$B$6:$I$380,8,0)</f>
        <v>SEIN</v>
      </c>
      <c r="J309" s="38" t="s">
        <v>24</v>
      </c>
      <c r="K309" s="39">
        <f>VLOOKUP(B309,'CLIENTES '!$C$3:$AA$345,25,0)</f>
        <v>8122</v>
      </c>
      <c r="L309" s="214">
        <f>AVERAGE(M309:O309)*VLOOKUP(B309,'CALCULO MCTER '!$B$1:$BD$352,52,0)</f>
        <v>0</v>
      </c>
      <c r="M309" s="156">
        <f>VLOOKUP(B309,'PROY CONSUMOS ENERGIA TRIMESTRE'!$C$3:$AF$310,28,0)</f>
        <v>289003.37400000001</v>
      </c>
      <c r="N309" s="156">
        <f>VLOOKUP(B309,'PROY CONSUMOS ENERGIA TRIMESTRE'!$C$3:$AF$310,29,0)</f>
        <v>280458.78719970759</v>
      </c>
      <c r="O309" s="156">
        <f>VLOOKUP(B309,'PROY CONSUMOS ENERGIA TRIMESTRE'!$C$3:$AF$310,30,0)</f>
        <v>282123.49400401313</v>
      </c>
      <c r="P309" s="41">
        <f>VLOOKUP(C309,'CARGOS 04-02-2020'!$B$5:$BK$335,60,0)</f>
        <v>3.4</v>
      </c>
      <c r="Q309" s="41">
        <f>VLOOKUP(C309,'CARGOS 04-02-2020'!$B$5:$BK$335,62,0)</f>
        <v>61.41</v>
      </c>
      <c r="R309" s="191" t="e">
        <f t="shared" si="68"/>
        <v>#N/A</v>
      </c>
      <c r="S309" s="192" t="e">
        <f t="shared" si="69"/>
        <v>#N/A</v>
      </c>
      <c r="T309" s="125" t="e">
        <f t="shared" si="70"/>
        <v>#N/A</v>
      </c>
      <c r="U309" s="126" t="e">
        <f t="shared" si="71"/>
        <v>#N/A</v>
      </c>
      <c r="V309" s="42" t="e">
        <f t="shared" si="72"/>
        <v>#N/A</v>
      </c>
      <c r="W309" s="96" t="e">
        <f t="shared" si="73"/>
        <v>#N/A</v>
      </c>
      <c r="X309" s="96" t="e">
        <f t="shared" si="74"/>
        <v>#N/A</v>
      </c>
      <c r="Y309" s="151">
        <f t="shared" si="75"/>
        <v>27614.799999999999</v>
      </c>
      <c r="Z309" s="152" t="e">
        <f t="shared" si="76"/>
        <v>#N/A</v>
      </c>
      <c r="AA309" s="153" t="e">
        <f t="shared" si="77"/>
        <v>#N/A</v>
      </c>
      <c r="AB309" s="151">
        <f t="shared" si="78"/>
        <v>27614.799999999999</v>
      </c>
      <c r="AC309" s="152" t="e">
        <f t="shared" si="79"/>
        <v>#N/A</v>
      </c>
      <c r="AD309" s="154" t="e">
        <f t="shared" si="80"/>
        <v>#N/A</v>
      </c>
      <c r="AE309" s="151">
        <f t="shared" si="81"/>
        <v>27614.799999999999</v>
      </c>
      <c r="AF309" s="152" t="e">
        <f t="shared" si="82"/>
        <v>#N/A</v>
      </c>
      <c r="AG309" s="154" t="e">
        <f t="shared" si="83"/>
        <v>#N/A</v>
      </c>
      <c r="AH309" s="187">
        <v>0</v>
      </c>
      <c r="AI309" s="193" t="e">
        <f t="shared" si="84"/>
        <v>#N/A</v>
      </c>
      <c r="AJ309" s="157">
        <f>Y309-VLOOKUP(B309,'CALCULO MCTER '!$B$3:$AM$348,38,0)</f>
        <v>-135594.57018967217</v>
      </c>
    </row>
    <row r="310" spans="1:37" s="18" customFormat="1">
      <c r="A310" s="98">
        <v>308</v>
      </c>
      <c r="B310" s="76" t="s">
        <v>466</v>
      </c>
      <c r="C310" s="36" t="str">
        <f>VLOOKUP(B310,'TOTAL DE SISTEMAS'!$B$6:$I$380,5,0)</f>
        <v>PL1168</v>
      </c>
      <c r="D310" s="36" t="str">
        <f>VLOOKUP(B310,'TOTAL DE SISTEMAS'!$B$6:$I$380,2,0)</f>
        <v>ELNM</v>
      </c>
      <c r="E310" s="36" t="str">
        <f>VLOOKUP(B310,'TOTAL DE SISTEMAS'!$B$6:$I$380,3,0)</f>
        <v>Hidrandina</v>
      </c>
      <c r="F310" s="38" t="str">
        <f>VLOOKUP(B310,'TOTAL DE SISTEMAS'!$B$6:$I$380,4,0)</f>
        <v>Otuzco-Motil-Florida</v>
      </c>
      <c r="G310" s="38">
        <f>VLOOKUP(B310,'TOTAL DE SISTEMAS'!$B$6:$G$374,6,0)</f>
        <v>3</v>
      </c>
      <c r="H310" s="38" t="str">
        <f>VLOOKUP(B310,'TOTAL DE SISTEMAS'!$B$6:$I$380,7,0)</f>
        <v>Urbano Rural</v>
      </c>
      <c r="I310" s="38" t="str">
        <f>VLOOKUP(B310,'TOTAL DE SISTEMAS'!$B$6:$I$380,8,0)</f>
        <v>SEIN</v>
      </c>
      <c r="J310" s="38" t="s">
        <v>24</v>
      </c>
      <c r="K310" s="39">
        <f>VLOOKUP(B310,'CLIENTES '!$C$3:$AA$345,25,0)</f>
        <v>8065</v>
      </c>
      <c r="L310" s="214">
        <f>AVERAGE(M310:O310)*VLOOKUP(B310,'CALCULO MCTER '!$B$1:$BD$352,52,0)</f>
        <v>0</v>
      </c>
      <c r="M310" s="156">
        <f>VLOOKUP(B310,'PROY CONSUMOS ENERGIA TRIMESTRE'!$C$3:$AF$310,28,0)</f>
        <v>327659.09000000003</v>
      </c>
      <c r="N310" s="156">
        <f>VLOOKUP(B310,'PROY CONSUMOS ENERGIA TRIMESTRE'!$C$3:$AF$310,29,0)</f>
        <v>317971.61993119097</v>
      </c>
      <c r="O310" s="156">
        <f>VLOOKUP(B310,'PROY CONSUMOS ENERGIA TRIMESTRE'!$C$3:$AF$310,30,0)</f>
        <v>319858.98999565112</v>
      </c>
      <c r="P310" s="41">
        <f>VLOOKUP(C310,'CARGOS 04-02-2020'!$B$5:$BK$335,60,0)</f>
        <v>3.4</v>
      </c>
      <c r="Q310" s="41">
        <f>VLOOKUP(C310,'CARGOS 04-02-2020'!$B$5:$BK$335,62,0)</f>
        <v>62.06</v>
      </c>
      <c r="R310" s="191" t="e">
        <f t="shared" si="68"/>
        <v>#N/A</v>
      </c>
      <c r="S310" s="192" t="e">
        <f t="shared" si="69"/>
        <v>#N/A</v>
      </c>
      <c r="T310" s="125" t="e">
        <f t="shared" si="70"/>
        <v>#N/A</v>
      </c>
      <c r="U310" s="126" t="e">
        <f t="shared" si="71"/>
        <v>#N/A</v>
      </c>
      <c r="V310" s="42" t="e">
        <f t="shared" si="72"/>
        <v>#N/A</v>
      </c>
      <c r="W310" s="96" t="e">
        <f t="shared" si="73"/>
        <v>#N/A</v>
      </c>
      <c r="X310" s="96" t="e">
        <f t="shared" si="74"/>
        <v>#N/A</v>
      </c>
      <c r="Y310" s="151">
        <f t="shared" si="75"/>
        <v>27421</v>
      </c>
      <c r="Z310" s="152" t="e">
        <f t="shared" si="76"/>
        <v>#N/A</v>
      </c>
      <c r="AA310" s="153" t="e">
        <f t="shared" si="77"/>
        <v>#N/A</v>
      </c>
      <c r="AB310" s="151">
        <f t="shared" si="78"/>
        <v>27421</v>
      </c>
      <c r="AC310" s="152" t="e">
        <f t="shared" si="79"/>
        <v>#N/A</v>
      </c>
      <c r="AD310" s="154" t="e">
        <f t="shared" si="80"/>
        <v>#N/A</v>
      </c>
      <c r="AE310" s="151">
        <f t="shared" si="81"/>
        <v>27421</v>
      </c>
      <c r="AF310" s="152" t="e">
        <f t="shared" si="82"/>
        <v>#N/A</v>
      </c>
      <c r="AG310" s="154" t="e">
        <f t="shared" si="83"/>
        <v>#N/A</v>
      </c>
      <c r="AH310" s="187">
        <v>69927.438151397859</v>
      </c>
      <c r="AI310" s="193" t="e">
        <f t="shared" si="84"/>
        <v>#N/A</v>
      </c>
      <c r="AJ310" s="157">
        <f>Y310-VLOOKUP(B310,'CALCULO MCTER '!$B$3:$AM$348,38,0)</f>
        <v>-163044.40883293599</v>
      </c>
    </row>
    <row r="311" spans="1:37" s="18" customFormat="1">
      <c r="A311" s="98">
        <v>309</v>
      </c>
      <c r="B311" s="76" t="s">
        <v>469</v>
      </c>
      <c r="C311" s="36" t="str">
        <f>VLOOKUP(B311,'TOTAL DE SISTEMAS'!$B$6:$I$380,5,0)</f>
        <v>PL1230</v>
      </c>
      <c r="D311" s="36" t="str">
        <f>VLOOKUP(B311,'TOTAL DE SISTEMAS'!$B$6:$I$380,2,0)</f>
        <v>ELNM</v>
      </c>
      <c r="E311" s="36" t="str">
        <f>VLOOKUP(B311,'TOTAL DE SISTEMAS'!$B$6:$I$380,3,0)</f>
        <v>Hidrandina</v>
      </c>
      <c r="F311" s="38" t="str">
        <f>VLOOKUP(B311,'TOTAL DE SISTEMAS'!$B$6:$I$380,4,0)</f>
        <v>Cajabamba</v>
      </c>
      <c r="G311" s="38">
        <f>VLOOKUP(B311,'TOTAL DE SISTEMAS'!$B$6:$G$374,6,0)</f>
        <v>2</v>
      </c>
      <c r="H311" s="38" t="str">
        <f>VLOOKUP(B311,'TOTAL DE SISTEMAS'!$B$6:$I$380,7,0)</f>
        <v>Urbano</v>
      </c>
      <c r="I311" s="38" t="str">
        <f>VLOOKUP(B311,'TOTAL DE SISTEMAS'!$B$6:$I$380,8,0)</f>
        <v>SEIN</v>
      </c>
      <c r="J311" s="38" t="s">
        <v>24</v>
      </c>
      <c r="K311" s="39">
        <f>VLOOKUP(B311,'CLIENTES '!$C$3:$AA$345,25,0)</f>
        <v>4597</v>
      </c>
      <c r="L311" s="214">
        <f>AVERAGE(M311:O311)*VLOOKUP(B311,'CALCULO MCTER '!$B$1:$BD$352,52,0)</f>
        <v>0</v>
      </c>
      <c r="M311" s="156">
        <f>VLOOKUP(B311,'PROY CONSUMOS ENERGIA TRIMESTRE'!$C$3:$AF$310,28,0)</f>
        <v>307981.96000000002</v>
      </c>
      <c r="N311" s="156">
        <f>VLOOKUP(B311,'PROY CONSUMOS ENERGIA TRIMESTRE'!$C$3:$AF$310,29,0)</f>
        <v>298876.25803631218</v>
      </c>
      <c r="O311" s="156">
        <f>VLOOKUP(B311,'PROY CONSUMOS ENERGIA TRIMESTRE'!$C$3:$AF$310,30,0)</f>
        <v>300650.28460672649</v>
      </c>
      <c r="P311" s="41">
        <f>VLOOKUP(C311,'CARGOS 04-02-2020'!$B$5:$BK$335,60,0)</f>
        <v>3.4</v>
      </c>
      <c r="Q311" s="41">
        <f>VLOOKUP(C311,'CARGOS 04-02-2020'!$B$5:$BK$335,62,0)</f>
        <v>61.84</v>
      </c>
      <c r="R311" s="191" t="e">
        <f t="shared" si="68"/>
        <v>#N/A</v>
      </c>
      <c r="S311" s="192" t="e">
        <f t="shared" si="69"/>
        <v>#N/A</v>
      </c>
      <c r="T311" s="125" t="e">
        <f t="shared" si="70"/>
        <v>#N/A</v>
      </c>
      <c r="U311" s="126" t="e">
        <f t="shared" si="71"/>
        <v>#N/A</v>
      </c>
      <c r="V311" s="42" t="e">
        <f t="shared" si="72"/>
        <v>#N/A</v>
      </c>
      <c r="W311" s="96" t="e">
        <f t="shared" si="73"/>
        <v>#N/A</v>
      </c>
      <c r="X311" s="96" t="e">
        <f t="shared" si="74"/>
        <v>#N/A</v>
      </c>
      <c r="Y311" s="151">
        <f t="shared" si="75"/>
        <v>15629.8</v>
      </c>
      <c r="Z311" s="152" t="e">
        <f t="shared" si="76"/>
        <v>#N/A</v>
      </c>
      <c r="AA311" s="153" t="e">
        <f t="shared" si="77"/>
        <v>#N/A</v>
      </c>
      <c r="AB311" s="151">
        <f t="shared" si="78"/>
        <v>15629.8</v>
      </c>
      <c r="AC311" s="152" t="e">
        <f t="shared" si="79"/>
        <v>#N/A</v>
      </c>
      <c r="AD311" s="154" t="e">
        <f t="shared" si="80"/>
        <v>#N/A</v>
      </c>
      <c r="AE311" s="151">
        <f t="shared" si="81"/>
        <v>15629.8</v>
      </c>
      <c r="AF311" s="152" t="e">
        <f t="shared" si="82"/>
        <v>#N/A</v>
      </c>
      <c r="AG311" s="154" t="e">
        <f t="shared" si="83"/>
        <v>#N/A</v>
      </c>
      <c r="AH311" s="187">
        <v>0</v>
      </c>
      <c r="AI311" s="193" t="e">
        <f t="shared" si="84"/>
        <v>#N/A</v>
      </c>
      <c r="AJ311" s="157">
        <f>Y311-VLOOKUP(B311,'CALCULO MCTER '!$B$3:$AM$348,38,0)</f>
        <v>-176967.51597763819</v>
      </c>
    </row>
    <row r="312" spans="1:37" s="18" customFormat="1">
      <c r="A312" s="98">
        <v>310</v>
      </c>
      <c r="B312" s="76" t="s">
        <v>472</v>
      </c>
      <c r="C312" s="36" t="str">
        <f>VLOOKUP(B312,'TOTAL DE SISTEMAS'!$B$6:$I$380,5,0)</f>
        <v>PL2119</v>
      </c>
      <c r="D312" s="36" t="str">
        <f>VLOOKUP(B312,'TOTAL DE SISTEMAS'!$B$6:$I$380,2,0)</f>
        <v>ELNM</v>
      </c>
      <c r="E312" s="36" t="str">
        <f>VLOOKUP(B312,'TOTAL DE SISTEMAS'!$B$6:$I$380,3,0)</f>
        <v>Hidrandina</v>
      </c>
      <c r="F312" s="38" t="str">
        <f>VLOOKUP(B312,'TOTAL DE SISTEMAS'!$B$6:$I$380,4,0)</f>
        <v>Nepeña</v>
      </c>
      <c r="G312" s="38">
        <f>VLOOKUP(B312,'TOTAL DE SISTEMAS'!$B$6:$G$374,6,0)</f>
        <v>2</v>
      </c>
      <c r="H312" s="38" t="str">
        <f>VLOOKUP(B312,'TOTAL DE SISTEMAS'!$B$6:$I$380,7,0)</f>
        <v>Urbano</v>
      </c>
      <c r="I312" s="38" t="str">
        <f>VLOOKUP(B312,'TOTAL DE SISTEMAS'!$B$6:$I$380,8,0)</f>
        <v>SEIN</v>
      </c>
      <c r="J312" s="38" t="s">
        <v>24</v>
      </c>
      <c r="K312" s="39">
        <f>VLOOKUP(B312,'CLIENTES '!$C$3:$AA$345,25,0)</f>
        <v>5201</v>
      </c>
      <c r="L312" s="214">
        <f>AVERAGE(M312:O312)*VLOOKUP(B312,'CALCULO MCTER '!$B$1:$BD$352,52,0)</f>
        <v>0</v>
      </c>
      <c r="M312" s="156">
        <f>VLOOKUP(B312,'PROY CONSUMOS ENERGIA TRIMESTRE'!$C$3:$AF$310,28,0)</f>
        <v>419972.85000000003</v>
      </c>
      <c r="N312" s="156">
        <f>VLOOKUP(B312,'PROY CONSUMOS ENERGIA TRIMESTRE'!$C$3:$AF$310,29,0)</f>
        <v>407556.059078413</v>
      </c>
      <c r="O312" s="156">
        <f>VLOOKUP(B312,'PROY CONSUMOS ENERGIA TRIMESTRE'!$C$3:$AF$310,30,0)</f>
        <v>409975.1715314691</v>
      </c>
      <c r="P312" s="41">
        <f>VLOOKUP(C312,'CARGOS 04-02-2020'!$B$5:$BK$335,60,0)</f>
        <v>3.4</v>
      </c>
      <c r="Q312" s="41">
        <f>VLOOKUP(C312,'CARGOS 04-02-2020'!$B$5:$BK$335,62,0)</f>
        <v>61.97</v>
      </c>
      <c r="R312" s="191" t="e">
        <f t="shared" si="68"/>
        <v>#N/A</v>
      </c>
      <c r="S312" s="192" t="e">
        <f t="shared" si="69"/>
        <v>#N/A</v>
      </c>
      <c r="T312" s="125" t="e">
        <f t="shared" si="70"/>
        <v>#N/A</v>
      </c>
      <c r="U312" s="126" t="e">
        <f t="shared" si="71"/>
        <v>#N/A</v>
      </c>
      <c r="V312" s="42" t="e">
        <f t="shared" si="72"/>
        <v>#N/A</v>
      </c>
      <c r="W312" s="96" t="e">
        <f t="shared" si="73"/>
        <v>#N/A</v>
      </c>
      <c r="X312" s="96" t="e">
        <f t="shared" si="74"/>
        <v>#N/A</v>
      </c>
      <c r="Y312" s="151">
        <f t="shared" si="75"/>
        <v>17683.399999999998</v>
      </c>
      <c r="Z312" s="152" t="e">
        <f t="shared" si="76"/>
        <v>#N/A</v>
      </c>
      <c r="AA312" s="153" t="e">
        <f t="shared" si="77"/>
        <v>#N/A</v>
      </c>
      <c r="AB312" s="151">
        <f t="shared" si="78"/>
        <v>17683.399999999998</v>
      </c>
      <c r="AC312" s="152" t="e">
        <f t="shared" si="79"/>
        <v>#N/A</v>
      </c>
      <c r="AD312" s="154" t="e">
        <f t="shared" si="80"/>
        <v>#N/A</v>
      </c>
      <c r="AE312" s="151">
        <f t="shared" si="81"/>
        <v>17683.399999999998</v>
      </c>
      <c r="AF312" s="152" t="e">
        <f t="shared" si="82"/>
        <v>#N/A</v>
      </c>
      <c r="AG312" s="154" t="e">
        <f t="shared" si="83"/>
        <v>#N/A</v>
      </c>
      <c r="AH312" s="187">
        <v>0</v>
      </c>
      <c r="AI312" s="193" t="e">
        <f t="shared" si="84"/>
        <v>#N/A</v>
      </c>
      <c r="AJ312" s="157">
        <f>Y312-VLOOKUP(B312,'CALCULO MCTER '!$B$3:$AM$348,38,0)</f>
        <v>-248751.04238064433</v>
      </c>
    </row>
    <row r="313" spans="1:37" s="18" customFormat="1">
      <c r="A313" s="98">
        <v>311</v>
      </c>
      <c r="B313" s="76" t="s">
        <v>475</v>
      </c>
      <c r="C313" s="36" t="str">
        <f>VLOOKUP(B313,'TOTAL DE SISTEMAS'!$B$6:$I$380,5,0)</f>
        <v>PL2124</v>
      </c>
      <c r="D313" s="36" t="str">
        <f>VLOOKUP(B313,'TOTAL DE SISTEMAS'!$B$6:$I$380,2,0)</f>
        <v>ELNM</v>
      </c>
      <c r="E313" s="36" t="str">
        <f>VLOOKUP(B313,'TOTAL DE SISTEMAS'!$B$6:$I$380,3,0)</f>
        <v>Hidrandina</v>
      </c>
      <c r="F313" s="38" t="str">
        <f>VLOOKUP(B313,'TOTAL DE SISTEMAS'!$B$6:$I$380,4,0)</f>
        <v>Sihuas</v>
      </c>
      <c r="G313" s="38">
        <f>VLOOKUP(B313,'TOTAL DE SISTEMAS'!$B$6:$G$374,6,0)</f>
        <v>4</v>
      </c>
      <c r="H313" s="38" t="str">
        <f>VLOOKUP(B313,'TOTAL DE SISTEMAS'!$B$6:$I$380,7,0)</f>
        <v>Rural</v>
      </c>
      <c r="I313" s="38" t="str">
        <f>VLOOKUP(B313,'TOTAL DE SISTEMAS'!$B$6:$I$380,8,0)</f>
        <v>SEIN</v>
      </c>
      <c r="J313" s="38" t="s">
        <v>24</v>
      </c>
      <c r="K313" s="39">
        <f>VLOOKUP(B313,'CLIENTES '!$C$3:$AA$345,25,0)</f>
        <v>5877</v>
      </c>
      <c r="L313" s="214">
        <f>AVERAGE(M313:O313)*VLOOKUP(B313,'CALCULO MCTER '!$B$1:$BD$352,52,0)</f>
        <v>0</v>
      </c>
      <c r="M313" s="156">
        <f>VLOOKUP(B313,'PROY CONSUMOS ENERGIA TRIMESTRE'!$C$3:$AF$310,28,0)</f>
        <v>164166.09</v>
      </c>
      <c r="N313" s="156">
        <f>VLOOKUP(B313,'PROY CONSUMOS ENERGIA TRIMESTRE'!$C$3:$AF$310,29,0)</f>
        <v>159312.40477738521</v>
      </c>
      <c r="O313" s="156">
        <f>VLOOKUP(B313,'PROY CONSUMOS ENERGIA TRIMESTRE'!$C$3:$AF$310,30,0)</f>
        <v>160258.02836397779</v>
      </c>
      <c r="P313" s="41">
        <f>VLOOKUP(C313,'CARGOS 04-02-2020'!$B$5:$BK$335,60,0)</f>
        <v>3.4</v>
      </c>
      <c r="Q313" s="41">
        <f>VLOOKUP(C313,'CARGOS 04-02-2020'!$B$5:$BK$335,62,0)</f>
        <v>61.41</v>
      </c>
      <c r="R313" s="191" t="e">
        <f t="shared" si="68"/>
        <v>#N/A</v>
      </c>
      <c r="S313" s="192" t="e">
        <f t="shared" si="69"/>
        <v>#N/A</v>
      </c>
      <c r="T313" s="125" t="e">
        <f t="shared" si="70"/>
        <v>#N/A</v>
      </c>
      <c r="U313" s="126" t="e">
        <f t="shared" si="71"/>
        <v>#N/A</v>
      </c>
      <c r="V313" s="42" t="e">
        <f t="shared" si="72"/>
        <v>#N/A</v>
      </c>
      <c r="W313" s="96" t="e">
        <f t="shared" si="73"/>
        <v>#N/A</v>
      </c>
      <c r="X313" s="96" t="e">
        <f t="shared" si="74"/>
        <v>#N/A</v>
      </c>
      <c r="Y313" s="151">
        <f t="shared" si="75"/>
        <v>19981.8</v>
      </c>
      <c r="Z313" s="152" t="e">
        <f t="shared" si="76"/>
        <v>#N/A</v>
      </c>
      <c r="AA313" s="153" t="e">
        <f t="shared" si="77"/>
        <v>#N/A</v>
      </c>
      <c r="AB313" s="151">
        <f t="shared" si="78"/>
        <v>19981.8</v>
      </c>
      <c r="AC313" s="152" t="e">
        <f t="shared" si="79"/>
        <v>#N/A</v>
      </c>
      <c r="AD313" s="154" t="e">
        <f t="shared" si="80"/>
        <v>#N/A</v>
      </c>
      <c r="AE313" s="151">
        <f t="shared" si="81"/>
        <v>19981.8</v>
      </c>
      <c r="AF313" s="152" t="e">
        <f t="shared" si="82"/>
        <v>#N/A</v>
      </c>
      <c r="AG313" s="154" t="e">
        <f t="shared" si="83"/>
        <v>#N/A</v>
      </c>
      <c r="AH313" s="187">
        <v>2787.8250879890957</v>
      </c>
      <c r="AI313" s="193" t="e">
        <f t="shared" si="84"/>
        <v>#N/A</v>
      </c>
      <c r="AJ313" s="157">
        <f>Y313-VLOOKUP(B313,'CALCULO MCTER '!$B$3:$AM$348,38,0)</f>
        <v>-74580.304651486149</v>
      </c>
      <c r="AK313" s="18">
        <v>62.072048209077522</v>
      </c>
    </row>
    <row r="314" spans="1:37" s="18" customFormat="1">
      <c r="A314" s="98">
        <v>312</v>
      </c>
      <c r="B314" s="76" t="s">
        <v>478</v>
      </c>
      <c r="C314" s="36" t="str">
        <f>VLOOKUP(B314,'TOTAL DE SISTEMAS'!$B$6:$I$380,5,0)</f>
        <v>PL2230</v>
      </c>
      <c r="D314" s="36" t="str">
        <f>VLOOKUP(B314,'TOTAL DE SISTEMAS'!$B$6:$I$380,2,0)</f>
        <v>ELNM</v>
      </c>
      <c r="E314" s="36" t="str">
        <f>VLOOKUP(B314,'TOTAL DE SISTEMAS'!$B$6:$I$380,3,0)</f>
        <v>Hidrandina</v>
      </c>
      <c r="F314" s="38" t="str">
        <f>VLOOKUP(B314,'TOTAL DE SISTEMAS'!$B$6:$I$380,4,0)</f>
        <v>Huamachuco</v>
      </c>
      <c r="G314" s="38">
        <f>VLOOKUP(B314,'TOTAL DE SISTEMAS'!$B$6:$G$374,6,0)</f>
        <v>2</v>
      </c>
      <c r="H314" s="38" t="str">
        <f>VLOOKUP(B314,'TOTAL DE SISTEMAS'!$B$6:$I$380,7,0)</f>
        <v>Urbano</v>
      </c>
      <c r="I314" s="38" t="str">
        <f>VLOOKUP(B314,'TOTAL DE SISTEMAS'!$B$6:$I$380,8,0)</f>
        <v>SEIN</v>
      </c>
      <c r="J314" s="38" t="s">
        <v>24</v>
      </c>
      <c r="K314" s="39">
        <f>VLOOKUP(B314,'CLIENTES '!$C$3:$AA$345,25,0)</f>
        <v>7085</v>
      </c>
      <c r="L314" s="214">
        <f>AVERAGE(M314:O314)*VLOOKUP(B314,'CALCULO MCTER '!$B$1:$BD$352,52,0)</f>
        <v>0</v>
      </c>
      <c r="M314" s="156">
        <f>VLOOKUP(B314,'PROY CONSUMOS ENERGIA TRIMESTRE'!$C$3:$AF$310,28,0)</f>
        <v>559569.67000000004</v>
      </c>
      <c r="N314" s="156">
        <f>VLOOKUP(B314,'PROY CONSUMOS ENERGIA TRIMESTRE'!$C$3:$AF$310,29,0)</f>
        <v>543025.60150021152</v>
      </c>
      <c r="O314" s="156">
        <f>VLOOKUP(B314,'PROY CONSUMOS ENERGIA TRIMESTRE'!$C$3:$AF$310,30,0)</f>
        <v>546248.8145175518</v>
      </c>
      <c r="P314" s="41">
        <f>VLOOKUP(C314,'CARGOS 04-02-2020'!$B$5:$BK$335,60,0)</f>
        <v>3.4</v>
      </c>
      <c r="Q314" s="41">
        <f>VLOOKUP(C314,'CARGOS 04-02-2020'!$B$5:$BK$335,62,0)</f>
        <v>61.84</v>
      </c>
      <c r="R314" s="191" t="e">
        <f t="shared" si="68"/>
        <v>#N/A</v>
      </c>
      <c r="S314" s="192" t="e">
        <f t="shared" si="69"/>
        <v>#N/A</v>
      </c>
      <c r="T314" s="125" t="e">
        <f t="shared" si="70"/>
        <v>#N/A</v>
      </c>
      <c r="U314" s="126" t="e">
        <f t="shared" si="71"/>
        <v>#N/A</v>
      </c>
      <c r="V314" s="42" t="e">
        <f t="shared" si="72"/>
        <v>#N/A</v>
      </c>
      <c r="W314" s="96" t="e">
        <f t="shared" si="73"/>
        <v>#N/A</v>
      </c>
      <c r="X314" s="96" t="e">
        <f t="shared" si="74"/>
        <v>#N/A</v>
      </c>
      <c r="Y314" s="151">
        <f t="shared" si="75"/>
        <v>24089</v>
      </c>
      <c r="Z314" s="152" t="e">
        <f t="shared" si="76"/>
        <v>#N/A</v>
      </c>
      <c r="AA314" s="153" t="e">
        <f t="shared" si="77"/>
        <v>#N/A</v>
      </c>
      <c r="AB314" s="151">
        <f t="shared" si="78"/>
        <v>24089</v>
      </c>
      <c r="AC314" s="152" t="e">
        <f t="shared" si="79"/>
        <v>#N/A</v>
      </c>
      <c r="AD314" s="154" t="e">
        <f t="shared" si="80"/>
        <v>#N/A</v>
      </c>
      <c r="AE314" s="151">
        <f t="shared" si="81"/>
        <v>24089</v>
      </c>
      <c r="AF314" s="152" t="e">
        <f t="shared" si="82"/>
        <v>#N/A</v>
      </c>
      <c r="AG314" s="154" t="e">
        <f t="shared" si="83"/>
        <v>#N/A</v>
      </c>
      <c r="AH314" s="187">
        <v>77371.381748248299</v>
      </c>
      <c r="AI314" s="193" t="e">
        <f t="shared" si="84"/>
        <v>#N/A</v>
      </c>
      <c r="AJ314" s="157">
        <f>Y314-VLOOKUP(B314,'CALCULO MCTER '!$B$3:$AM$348,38,0)</f>
        <v>-325882.68463180028</v>
      </c>
    </row>
    <row r="315" spans="1:37" s="18" customFormat="1">
      <c r="A315" s="98">
        <v>313</v>
      </c>
      <c r="B315" s="76" t="s">
        <v>481</v>
      </c>
      <c r="C315" s="36" t="str">
        <f>VLOOKUP(B315,'TOTAL DE SISTEMAS'!$B$6:$I$380,5,0)</f>
        <v>PL3119</v>
      </c>
      <c r="D315" s="36" t="str">
        <f>VLOOKUP(B315,'TOTAL DE SISTEMAS'!$B$6:$I$380,2,0)</f>
        <v>ELNM</v>
      </c>
      <c r="E315" s="36" t="str">
        <f>VLOOKUP(B315,'TOTAL DE SISTEMAS'!$B$6:$I$380,3,0)</f>
        <v>Hidrandina</v>
      </c>
      <c r="F315" s="38" t="str">
        <f>VLOOKUP(B315,'TOTAL DE SISTEMAS'!$B$6:$I$380,4,0)</f>
        <v>Santa</v>
      </c>
      <c r="G315" s="38">
        <f>VLOOKUP(B315,'TOTAL DE SISTEMAS'!$B$6:$G$374,6,0)</f>
        <v>2</v>
      </c>
      <c r="H315" s="38" t="str">
        <f>VLOOKUP(B315,'TOTAL DE SISTEMAS'!$B$6:$I$380,7,0)</f>
        <v>Urbano</v>
      </c>
      <c r="I315" s="38" t="str">
        <f>VLOOKUP(B315,'TOTAL DE SISTEMAS'!$B$6:$I$380,8,0)</f>
        <v>SEIN</v>
      </c>
      <c r="J315" s="38" t="s">
        <v>24</v>
      </c>
      <c r="K315" s="39">
        <f>VLOOKUP(B315,'CLIENTES '!$C$3:$AA$345,25,0)</f>
        <v>3572</v>
      </c>
      <c r="L315" s="214">
        <f>AVERAGE(M315:O315)*VLOOKUP(B315,'CALCULO MCTER '!$B$1:$BD$352,52,0)</f>
        <v>0</v>
      </c>
      <c r="M315" s="156">
        <f>VLOOKUP(B315,'PROY CONSUMOS ENERGIA TRIMESTRE'!$C$3:$AF$310,28,0)</f>
        <v>360509.71</v>
      </c>
      <c r="N315" s="156">
        <f>VLOOKUP(B315,'PROY CONSUMOS ENERGIA TRIMESTRE'!$C$3:$AF$310,29,0)</f>
        <v>349850.98838437191</v>
      </c>
      <c r="O315" s="156">
        <f>VLOOKUP(B315,'PROY CONSUMOS ENERGIA TRIMESTRE'!$C$3:$AF$310,30,0)</f>
        <v>351927.58340452285</v>
      </c>
      <c r="P315" s="41">
        <f>VLOOKUP(C315,'CARGOS 04-02-2020'!$B$5:$BK$335,60,0)</f>
        <v>3.4</v>
      </c>
      <c r="Q315" s="41">
        <f>VLOOKUP(C315,'CARGOS 04-02-2020'!$B$5:$BK$335,62,0)</f>
        <v>61.97</v>
      </c>
      <c r="R315" s="191" t="e">
        <f t="shared" si="68"/>
        <v>#N/A</v>
      </c>
      <c r="S315" s="192" t="e">
        <f t="shared" si="69"/>
        <v>#N/A</v>
      </c>
      <c r="T315" s="125" t="e">
        <f t="shared" si="70"/>
        <v>#N/A</v>
      </c>
      <c r="U315" s="126" t="e">
        <f t="shared" si="71"/>
        <v>#N/A</v>
      </c>
      <c r="V315" s="42" t="e">
        <f t="shared" si="72"/>
        <v>#N/A</v>
      </c>
      <c r="W315" s="96" t="e">
        <f t="shared" si="73"/>
        <v>#N/A</v>
      </c>
      <c r="X315" s="96" t="e">
        <f t="shared" si="74"/>
        <v>#N/A</v>
      </c>
      <c r="Y315" s="151">
        <f t="shared" si="75"/>
        <v>12144.8</v>
      </c>
      <c r="Z315" s="152" t="e">
        <f t="shared" si="76"/>
        <v>#N/A</v>
      </c>
      <c r="AA315" s="153" t="e">
        <f t="shared" si="77"/>
        <v>#N/A</v>
      </c>
      <c r="AB315" s="151">
        <f t="shared" si="78"/>
        <v>12144.8</v>
      </c>
      <c r="AC315" s="152" t="e">
        <f t="shared" si="79"/>
        <v>#N/A</v>
      </c>
      <c r="AD315" s="154" t="e">
        <f t="shared" si="80"/>
        <v>#N/A</v>
      </c>
      <c r="AE315" s="151">
        <f t="shared" si="81"/>
        <v>12144.8</v>
      </c>
      <c r="AF315" s="152" t="e">
        <f t="shared" si="82"/>
        <v>#N/A</v>
      </c>
      <c r="AG315" s="154" t="e">
        <f t="shared" si="83"/>
        <v>#N/A</v>
      </c>
      <c r="AH315" s="187">
        <v>0</v>
      </c>
      <c r="AI315" s="193" t="e">
        <f t="shared" si="84"/>
        <v>#N/A</v>
      </c>
      <c r="AJ315" s="157">
        <f>Y315-VLOOKUP(B315,'CALCULO MCTER '!$B$3:$AM$348,38,0)</f>
        <v>-215361.01500316389</v>
      </c>
    </row>
    <row r="316" spans="1:37" s="18" customFormat="1">
      <c r="A316" s="98">
        <v>314</v>
      </c>
      <c r="B316" s="76" t="s">
        <v>484</v>
      </c>
      <c r="C316" s="36" t="str">
        <f>VLOOKUP(B316,'TOTAL DE SISTEMAS'!$B$6:$I$380,5,0)</f>
        <v>PL3122</v>
      </c>
      <c r="D316" s="36" t="str">
        <f>VLOOKUP(B316,'TOTAL DE SISTEMAS'!$B$6:$I$380,2,0)</f>
        <v>ELNM</v>
      </c>
      <c r="E316" s="36" t="str">
        <f>VLOOKUP(B316,'TOTAL DE SISTEMAS'!$B$6:$I$380,3,0)</f>
        <v>Hidrandina</v>
      </c>
      <c r="F316" s="38" t="str">
        <f>VLOOKUP(B316,'TOTAL DE SISTEMAS'!$B$6:$I$380,4,0)</f>
        <v>Paiján-Malabrigo</v>
      </c>
      <c r="G316" s="38">
        <f>VLOOKUP(B316,'TOTAL DE SISTEMAS'!$B$6:$G$374,6,0)</f>
        <v>2</v>
      </c>
      <c r="H316" s="38" t="str">
        <f>VLOOKUP(B316,'TOTAL DE SISTEMAS'!$B$6:$I$380,7,0)</f>
        <v>Urbano</v>
      </c>
      <c r="I316" s="38" t="str">
        <f>VLOOKUP(B316,'TOTAL DE SISTEMAS'!$B$6:$I$380,8,0)</f>
        <v>SEIN</v>
      </c>
      <c r="J316" s="38" t="s">
        <v>24</v>
      </c>
      <c r="K316" s="39">
        <f>VLOOKUP(B316,'CLIENTES '!$C$3:$AA$345,25,0)</f>
        <v>13920</v>
      </c>
      <c r="L316" s="214">
        <f>AVERAGE(M316:O316)*VLOOKUP(B316,'CALCULO MCTER '!$B$1:$BD$352,52,0)</f>
        <v>0</v>
      </c>
      <c r="M316" s="156">
        <f>VLOOKUP(B316,'PROY CONSUMOS ENERGIA TRIMESTRE'!$C$3:$AF$310,28,0)</f>
        <v>1257810.3230000003</v>
      </c>
      <c r="N316" s="156">
        <f>VLOOKUP(B316,'PROY CONSUMOS ENERGIA TRIMESTRE'!$C$3:$AF$310,29,0)</f>
        <v>1220622.2814403977</v>
      </c>
      <c r="O316" s="156">
        <f>VLOOKUP(B316,'PROY CONSUMOS ENERGIA TRIMESTRE'!$C$3:$AF$310,30,0)</f>
        <v>1227867.4750664898</v>
      </c>
      <c r="P316" s="41">
        <f>VLOOKUP(C316,'CARGOS 04-02-2020'!$B$5:$BK$335,60,0)</f>
        <v>3.4</v>
      </c>
      <c r="Q316" s="41">
        <f>VLOOKUP(C316,'CARGOS 04-02-2020'!$B$5:$BK$335,62,0)</f>
        <v>62.06</v>
      </c>
      <c r="R316" s="191" t="e">
        <f t="shared" si="68"/>
        <v>#N/A</v>
      </c>
      <c r="S316" s="192" t="e">
        <f t="shared" si="69"/>
        <v>#N/A</v>
      </c>
      <c r="T316" s="125" t="e">
        <f t="shared" si="70"/>
        <v>#N/A</v>
      </c>
      <c r="U316" s="126" t="e">
        <f t="shared" si="71"/>
        <v>#N/A</v>
      </c>
      <c r="V316" s="42" t="e">
        <f t="shared" si="72"/>
        <v>#N/A</v>
      </c>
      <c r="W316" s="96" t="e">
        <f t="shared" si="73"/>
        <v>#N/A</v>
      </c>
      <c r="X316" s="96" t="e">
        <f t="shared" si="74"/>
        <v>#N/A</v>
      </c>
      <c r="Y316" s="151">
        <f t="shared" si="75"/>
        <v>47328</v>
      </c>
      <c r="Z316" s="152" t="e">
        <f t="shared" si="76"/>
        <v>#N/A</v>
      </c>
      <c r="AA316" s="153" t="e">
        <f t="shared" si="77"/>
        <v>#N/A</v>
      </c>
      <c r="AB316" s="151">
        <f t="shared" si="78"/>
        <v>47328</v>
      </c>
      <c r="AC316" s="152" t="e">
        <f t="shared" si="79"/>
        <v>#N/A</v>
      </c>
      <c r="AD316" s="154" t="e">
        <f t="shared" si="80"/>
        <v>#N/A</v>
      </c>
      <c r="AE316" s="151">
        <f t="shared" si="81"/>
        <v>47328</v>
      </c>
      <c r="AF316" s="152" t="e">
        <f t="shared" si="82"/>
        <v>#N/A</v>
      </c>
      <c r="AG316" s="154" t="e">
        <f t="shared" si="83"/>
        <v>#N/A</v>
      </c>
      <c r="AH316" s="187">
        <v>9418.5787008159095</v>
      </c>
      <c r="AI316" s="193" t="e">
        <f t="shared" si="84"/>
        <v>#N/A</v>
      </c>
      <c r="AJ316" s="157">
        <f>Y316-VLOOKUP(B316,'CALCULO MCTER '!$B$3:$AM$348,38,0)</f>
        <v>-747534.99664527958</v>
      </c>
    </row>
    <row r="317" spans="1:37" s="18" customFormat="1">
      <c r="A317" s="98">
        <v>315</v>
      </c>
      <c r="B317" s="76" t="s">
        <v>487</v>
      </c>
      <c r="C317" s="36" t="str">
        <f>VLOOKUP(B317,'TOTAL DE SISTEMAS'!$B$6:$I$380,5,0)</f>
        <v>PL4119</v>
      </c>
      <c r="D317" s="36" t="str">
        <f>VLOOKUP(B317,'TOTAL DE SISTEMAS'!$B$6:$I$380,2,0)</f>
        <v>ELNM</v>
      </c>
      <c r="E317" s="36" t="str">
        <f>VLOOKUP(B317,'TOTAL DE SISTEMAS'!$B$6:$I$380,3,0)</f>
        <v>Hidrandina</v>
      </c>
      <c r="F317" s="38" t="str">
        <f>VLOOKUP(B317,'TOTAL DE SISTEMAS'!$B$6:$I$380,4,0)</f>
        <v>Santa Rural</v>
      </c>
      <c r="G317" s="38">
        <f>VLOOKUP(B317,'TOTAL DE SISTEMAS'!$B$6:$G$374,6,0)</f>
        <v>3</v>
      </c>
      <c r="H317" s="38" t="str">
        <f>VLOOKUP(B317,'TOTAL DE SISTEMAS'!$B$6:$I$380,7,0)</f>
        <v>Urbano Rural</v>
      </c>
      <c r="I317" s="38" t="str">
        <f>VLOOKUP(B317,'TOTAL DE SISTEMAS'!$B$6:$I$380,8,0)</f>
        <v>SEIN</v>
      </c>
      <c r="J317" s="38" t="s">
        <v>24</v>
      </c>
      <c r="K317" s="39">
        <f>VLOOKUP(B317,'CLIENTES '!$C$3:$AA$345,25,0)</f>
        <v>7939</v>
      </c>
      <c r="L317" s="214">
        <f>AVERAGE(M317:O317)*VLOOKUP(B317,'CALCULO MCTER '!$B$1:$BD$352,52,0)</f>
        <v>0</v>
      </c>
      <c r="M317" s="156">
        <f>VLOOKUP(B317,'PROY CONSUMOS ENERGIA TRIMESTRE'!$C$3:$AF$310,28,0)</f>
        <v>763059.07700000016</v>
      </c>
      <c r="N317" s="156">
        <f>VLOOKUP(B317,'PROY CONSUMOS ENERGIA TRIMESTRE'!$C$3:$AF$310,29,0)</f>
        <v>740498.70191878208</v>
      </c>
      <c r="O317" s="156">
        <f>VLOOKUP(B317,'PROY CONSUMOS ENERGIA TRIMESTRE'!$C$3:$AF$310,30,0)</f>
        <v>744894.04727405484</v>
      </c>
      <c r="P317" s="41">
        <f>VLOOKUP(C317,'CARGOS 04-02-2020'!$B$5:$BK$335,60,0)</f>
        <v>3.4</v>
      </c>
      <c r="Q317" s="41">
        <f>VLOOKUP(C317,'CARGOS 04-02-2020'!$B$5:$BK$335,62,0)</f>
        <v>61.97</v>
      </c>
      <c r="R317" s="191" t="e">
        <f t="shared" si="68"/>
        <v>#N/A</v>
      </c>
      <c r="S317" s="192" t="e">
        <f t="shared" si="69"/>
        <v>#N/A</v>
      </c>
      <c r="T317" s="125" t="e">
        <f t="shared" si="70"/>
        <v>#N/A</v>
      </c>
      <c r="U317" s="126" t="e">
        <f t="shared" si="71"/>
        <v>#N/A</v>
      </c>
      <c r="V317" s="42" t="e">
        <f t="shared" si="72"/>
        <v>#N/A</v>
      </c>
      <c r="W317" s="96" t="e">
        <f t="shared" si="73"/>
        <v>#N/A</v>
      </c>
      <c r="X317" s="96" t="e">
        <f t="shared" si="74"/>
        <v>#N/A</v>
      </c>
      <c r="Y317" s="151">
        <f t="shared" si="75"/>
        <v>26992.6</v>
      </c>
      <c r="Z317" s="152" t="e">
        <f t="shared" si="76"/>
        <v>#N/A</v>
      </c>
      <c r="AA317" s="153" t="e">
        <f t="shared" si="77"/>
        <v>#N/A</v>
      </c>
      <c r="AB317" s="151">
        <f t="shared" si="78"/>
        <v>26992.6</v>
      </c>
      <c r="AC317" s="152" t="e">
        <f t="shared" si="79"/>
        <v>#N/A</v>
      </c>
      <c r="AD317" s="154" t="e">
        <f t="shared" si="80"/>
        <v>#N/A</v>
      </c>
      <c r="AE317" s="151">
        <f t="shared" si="81"/>
        <v>26992.6</v>
      </c>
      <c r="AF317" s="152" t="e">
        <f t="shared" si="82"/>
        <v>#N/A</v>
      </c>
      <c r="AG317" s="154" t="e">
        <f t="shared" si="83"/>
        <v>#N/A</v>
      </c>
      <c r="AH317" s="187">
        <v>9918.9904682984561</v>
      </c>
      <c r="AI317" s="193" t="e">
        <f t="shared" si="84"/>
        <v>#N/A</v>
      </c>
      <c r="AJ317" s="157">
        <f>Y317-VLOOKUP(B317,'CALCULO MCTER '!$B$3:$AM$348,38,0)</f>
        <v>-430690.00605211954</v>
      </c>
    </row>
    <row r="318" spans="1:37" s="18" customFormat="1">
      <c r="A318" s="98">
        <v>316</v>
      </c>
      <c r="B318" s="76" t="s">
        <v>490</v>
      </c>
      <c r="C318" s="36" t="str">
        <f>VLOOKUP(B318,'TOTAL DE SISTEMAS'!$B$6:$I$380,5,0)</f>
        <v>PL4122</v>
      </c>
      <c r="D318" s="36" t="str">
        <f>VLOOKUP(B318,'TOTAL DE SISTEMAS'!$B$6:$I$380,2,0)</f>
        <v>ELNM</v>
      </c>
      <c r="E318" s="36" t="str">
        <f>VLOOKUP(B318,'TOTAL DE SISTEMAS'!$B$6:$I$380,3,0)</f>
        <v>Hidrandina</v>
      </c>
      <c r="F318" s="38" t="str">
        <f>VLOOKUP(B318,'TOTAL DE SISTEMAS'!$B$6:$I$380,4,0)</f>
        <v>Quiruvilca</v>
      </c>
      <c r="G318" s="38">
        <f>VLOOKUP(B318,'TOTAL DE SISTEMAS'!$B$6:$G$374,6,0)</f>
        <v>3</v>
      </c>
      <c r="H318" s="38" t="str">
        <f>VLOOKUP(B318,'TOTAL DE SISTEMAS'!$B$6:$I$380,7,0)</f>
        <v>Urbano Rural</v>
      </c>
      <c r="I318" s="38" t="str">
        <f>VLOOKUP(B318,'TOTAL DE SISTEMAS'!$B$6:$I$380,8,0)</f>
        <v>SEIN</v>
      </c>
      <c r="J318" s="38" t="s">
        <v>24</v>
      </c>
      <c r="K318" s="39">
        <f>VLOOKUP(B318,'CLIENTES '!$C$3:$AA$345,25,0)</f>
        <v>1183</v>
      </c>
      <c r="L318" s="214">
        <f>AVERAGE(M318:O318)*VLOOKUP(B318,'CALCULO MCTER '!$B$1:$BD$352,52,0)</f>
        <v>0</v>
      </c>
      <c r="M318" s="156">
        <f>VLOOKUP(B318,'PROY CONSUMOS ENERGIA TRIMESTRE'!$C$3:$AF$310,28,0)</f>
        <v>63075.430000000008</v>
      </c>
      <c r="N318" s="156">
        <f>VLOOKUP(B318,'PROY CONSUMOS ENERGIA TRIMESTRE'!$C$3:$AF$310,29,0)</f>
        <v>61210.560814767698</v>
      </c>
      <c r="O318" s="156">
        <f>VLOOKUP(B318,'PROY CONSUMOS ENERGIA TRIMESTRE'!$C$3:$AF$310,30,0)</f>
        <v>61573.885630157223</v>
      </c>
      <c r="P318" s="41">
        <f>VLOOKUP(C318,'CARGOS 04-02-2020'!$B$5:$BK$335,60,0)</f>
        <v>3.4</v>
      </c>
      <c r="Q318" s="41">
        <f>VLOOKUP(C318,'CARGOS 04-02-2020'!$B$5:$BK$335,62,0)</f>
        <v>62.06</v>
      </c>
      <c r="R318" s="191" t="e">
        <f t="shared" si="68"/>
        <v>#N/A</v>
      </c>
      <c r="S318" s="192" t="e">
        <f t="shared" si="69"/>
        <v>#N/A</v>
      </c>
      <c r="T318" s="125" t="e">
        <f t="shared" si="70"/>
        <v>#N/A</v>
      </c>
      <c r="U318" s="126" t="e">
        <f t="shared" si="71"/>
        <v>#N/A</v>
      </c>
      <c r="V318" s="42" t="e">
        <f t="shared" si="72"/>
        <v>#N/A</v>
      </c>
      <c r="W318" s="96" t="e">
        <f t="shared" si="73"/>
        <v>#N/A</v>
      </c>
      <c r="X318" s="96" t="e">
        <f t="shared" si="74"/>
        <v>#N/A</v>
      </c>
      <c r="Y318" s="151">
        <f t="shared" si="75"/>
        <v>4022.2</v>
      </c>
      <c r="Z318" s="152" t="e">
        <f t="shared" si="76"/>
        <v>#N/A</v>
      </c>
      <c r="AA318" s="153" t="e">
        <f t="shared" si="77"/>
        <v>#N/A</v>
      </c>
      <c r="AB318" s="151">
        <f t="shared" si="78"/>
        <v>4022.2</v>
      </c>
      <c r="AC318" s="152" t="e">
        <f t="shared" si="79"/>
        <v>#N/A</v>
      </c>
      <c r="AD318" s="154" t="e">
        <f t="shared" si="80"/>
        <v>#N/A</v>
      </c>
      <c r="AE318" s="151">
        <f t="shared" si="81"/>
        <v>4022.2</v>
      </c>
      <c r="AF318" s="152" t="e">
        <f t="shared" si="82"/>
        <v>#N/A</v>
      </c>
      <c r="AG318" s="154" t="e">
        <f t="shared" si="83"/>
        <v>#N/A</v>
      </c>
      <c r="AH318" s="187">
        <v>1788.462639324056</v>
      </c>
      <c r="AI318" s="193" t="e">
        <f t="shared" si="84"/>
        <v>#N/A</v>
      </c>
      <c r="AJ318" s="157">
        <f>Y318-VLOOKUP(B318,'CALCULO MCTER '!$B$3:$AM$348,38,0)</f>
        <v>-31128.904576888799</v>
      </c>
    </row>
    <row r="319" spans="1:37" s="18" customFormat="1">
      <c r="A319" s="98">
        <v>317</v>
      </c>
      <c r="B319" s="76" t="s">
        <v>493</v>
      </c>
      <c r="C319" s="36" t="str">
        <f>VLOOKUP(B319,'TOTAL DE SISTEMAS'!$B$6:$I$380,5,0)</f>
        <v>PR0122</v>
      </c>
      <c r="D319" s="36" t="str">
        <f>VLOOKUP(B319,'TOTAL DE SISTEMAS'!$B$6:$I$380,2,0)</f>
        <v>ELNM</v>
      </c>
      <c r="E319" s="36" t="str">
        <f>VLOOKUP(B319,'TOTAL DE SISTEMAS'!$B$6:$I$380,3,0)</f>
        <v>Hidrandina</v>
      </c>
      <c r="F319" s="38" t="str">
        <f>VLOOKUP(B319,'TOTAL DE SISTEMAS'!$B$6:$I$380,4,0)</f>
        <v>La Arenita</v>
      </c>
      <c r="G319" s="38" t="str">
        <f>VLOOKUP(B319,'TOTAL DE SISTEMAS'!$B$6:$G$374,6,0)</f>
        <v>SER</v>
      </c>
      <c r="H319" s="38" t="str">
        <f>VLOOKUP(B319,'TOTAL DE SISTEMAS'!$B$6:$I$380,7,0)</f>
        <v>Rural</v>
      </c>
      <c r="I319" s="38" t="str">
        <f>VLOOKUP(B319,'TOTAL DE SISTEMAS'!$B$6:$I$380,8,0)</f>
        <v>SEIN</v>
      </c>
      <c r="J319" s="38" t="s">
        <v>24</v>
      </c>
      <c r="K319" s="39">
        <f>VLOOKUP(B319,'CLIENTES '!$C$3:$AA$345,25,0)</f>
        <v>30131</v>
      </c>
      <c r="L319" s="214">
        <f>AVERAGE(M319:O319)*VLOOKUP(B319,'CALCULO MCTER '!$B$1:$BD$352,52,0)</f>
        <v>0</v>
      </c>
      <c r="M319" s="156">
        <f>VLOOKUP(B319,'PROY CONSUMOS ENERGIA TRIMESTRE'!$C$3:$AF$310,28,0)</f>
        <v>762747.40300000005</v>
      </c>
      <c r="N319" s="156">
        <f>VLOOKUP(B319,'PROY CONSUMOS ENERGIA TRIMESTRE'!$C$3:$AF$310,29,0)</f>
        <v>740196.24277848948</v>
      </c>
      <c r="O319" s="156">
        <f>VLOOKUP(B319,'PROY CONSUMOS ENERGIA TRIMESTRE'!$C$3:$AF$310,30,0)</f>
        <v>744589.79284043633</v>
      </c>
      <c r="P319" s="41">
        <f>VLOOKUP(C319,'CARGOS 04-02-2020'!$B$5:$BK$335,60,0)</f>
        <v>3.4</v>
      </c>
      <c r="Q319" s="41">
        <f>VLOOKUP(C319,'CARGOS 04-02-2020'!$B$5:$BK$335,62,0)</f>
        <v>62.06</v>
      </c>
      <c r="R319" s="191" t="e">
        <f t="shared" si="68"/>
        <v>#N/A</v>
      </c>
      <c r="S319" s="192" t="e">
        <f t="shared" si="69"/>
        <v>#N/A</v>
      </c>
      <c r="T319" s="125" t="e">
        <f t="shared" si="70"/>
        <v>#N/A</v>
      </c>
      <c r="U319" s="126" t="e">
        <f t="shared" si="71"/>
        <v>#N/A</v>
      </c>
      <c r="V319" s="42" t="e">
        <f t="shared" si="72"/>
        <v>#N/A</v>
      </c>
      <c r="W319" s="96" t="e">
        <f t="shared" si="73"/>
        <v>#N/A</v>
      </c>
      <c r="X319" s="96" t="e">
        <f t="shared" si="74"/>
        <v>#N/A</v>
      </c>
      <c r="Y319" s="151">
        <f t="shared" si="75"/>
        <v>102445.4</v>
      </c>
      <c r="Z319" s="152" t="e">
        <f t="shared" si="76"/>
        <v>#N/A</v>
      </c>
      <c r="AA319" s="153" t="e">
        <f t="shared" si="77"/>
        <v>#N/A</v>
      </c>
      <c r="AB319" s="151">
        <f t="shared" si="78"/>
        <v>102445.4</v>
      </c>
      <c r="AC319" s="152" t="e">
        <f t="shared" si="79"/>
        <v>#N/A</v>
      </c>
      <c r="AD319" s="154" t="e">
        <f t="shared" si="80"/>
        <v>#N/A</v>
      </c>
      <c r="AE319" s="151">
        <f t="shared" si="81"/>
        <v>102445.4</v>
      </c>
      <c r="AF319" s="152" t="e">
        <f t="shared" si="82"/>
        <v>#N/A</v>
      </c>
      <c r="AG319" s="154" t="e">
        <f t="shared" si="83"/>
        <v>#N/A</v>
      </c>
      <c r="AH319" s="187">
        <v>0</v>
      </c>
      <c r="AI319" s="193" t="e">
        <f t="shared" si="84"/>
        <v>#N/A</v>
      </c>
      <c r="AJ319" s="157">
        <f>Y319-VLOOKUP(B319,'CALCULO MCTER '!$B$3:$AM$348,38,0)</f>
        <v>-362984.00935615436</v>
      </c>
    </row>
    <row r="320" spans="1:37" s="18" customFormat="1">
      <c r="A320" s="98">
        <v>318</v>
      </c>
      <c r="B320" s="76" t="s">
        <v>496</v>
      </c>
      <c r="C320" s="36" t="str">
        <f>VLOOKUP(B320,'TOTAL DE SISTEMAS'!$B$6:$I$380,5,0)</f>
        <v>PR0125</v>
      </c>
      <c r="D320" s="36" t="str">
        <f>VLOOKUP(B320,'TOTAL DE SISTEMAS'!$B$6:$I$380,2,0)</f>
        <v>ELNM</v>
      </c>
      <c r="E320" s="36" t="str">
        <f>VLOOKUP(B320,'TOTAL DE SISTEMAS'!$B$6:$I$380,3,0)</f>
        <v>Hidrandina</v>
      </c>
      <c r="F320" s="38" t="str">
        <f>VLOOKUP(B320,'TOTAL DE SISTEMAS'!$B$6:$I$380,4,0)</f>
        <v>Aija-Cotaparaco III Etapa</v>
      </c>
      <c r="G320" s="38" t="str">
        <f>VLOOKUP(B320,'TOTAL DE SISTEMAS'!$B$6:$G$374,6,0)</f>
        <v>SER</v>
      </c>
      <c r="H320" s="38" t="str">
        <f>VLOOKUP(B320,'TOTAL DE SISTEMAS'!$B$6:$I$380,7,0)</f>
        <v>Rural</v>
      </c>
      <c r="I320" s="38" t="str">
        <f>VLOOKUP(B320,'TOTAL DE SISTEMAS'!$B$6:$I$380,8,0)</f>
        <v>SEIN</v>
      </c>
      <c r="J320" s="38" t="s">
        <v>24</v>
      </c>
      <c r="K320" s="39">
        <f>VLOOKUP(B320,'CLIENTES '!$C$3:$AA$345,25,0)</f>
        <v>44810</v>
      </c>
      <c r="L320" s="214">
        <f>AVERAGE(M320:O320)*VLOOKUP(B320,'CALCULO MCTER '!$B$1:$BD$352,52,0)</f>
        <v>0</v>
      </c>
      <c r="M320" s="156">
        <f>VLOOKUP(B320,'PROY CONSUMOS ENERGIA TRIMESTRE'!$C$3:$AF$310,28,0)</f>
        <v>687147.16400000022</v>
      </c>
      <c r="N320" s="156">
        <f>VLOOKUP(B320,'PROY CONSUMOS ENERGIA TRIMESTRE'!$C$3:$AF$310,29,0)</f>
        <v>666831.177698149</v>
      </c>
      <c r="O320" s="156">
        <f>VLOOKUP(B320,'PROY CONSUMOS ENERGIA TRIMESTRE'!$C$3:$AF$310,30,0)</f>
        <v>670789.25799194537</v>
      </c>
      <c r="P320" s="41">
        <f>VLOOKUP(C320,'CARGOS 04-02-2020'!$B$5:$BK$335,60,0)</f>
        <v>3.4</v>
      </c>
      <c r="Q320" s="41">
        <f>VLOOKUP(C320,'CARGOS 04-02-2020'!$B$5:$BK$335,62,0)</f>
        <v>61.41</v>
      </c>
      <c r="R320" s="191" t="e">
        <f t="shared" si="68"/>
        <v>#N/A</v>
      </c>
      <c r="S320" s="192" t="e">
        <f t="shared" si="69"/>
        <v>#N/A</v>
      </c>
      <c r="T320" s="125" t="e">
        <f t="shared" si="70"/>
        <v>#N/A</v>
      </c>
      <c r="U320" s="126" t="e">
        <f t="shared" si="71"/>
        <v>#N/A</v>
      </c>
      <c r="V320" s="42" t="e">
        <f t="shared" si="72"/>
        <v>#N/A</v>
      </c>
      <c r="W320" s="96" t="e">
        <f t="shared" si="73"/>
        <v>#N/A</v>
      </c>
      <c r="X320" s="96" t="e">
        <f t="shared" si="74"/>
        <v>#N/A</v>
      </c>
      <c r="Y320" s="151">
        <f t="shared" si="75"/>
        <v>152354</v>
      </c>
      <c r="Z320" s="152" t="e">
        <f t="shared" si="76"/>
        <v>#N/A</v>
      </c>
      <c r="AA320" s="153" t="e">
        <f t="shared" si="77"/>
        <v>#N/A</v>
      </c>
      <c r="AB320" s="151">
        <f t="shared" si="78"/>
        <v>152354</v>
      </c>
      <c r="AC320" s="152" t="e">
        <f t="shared" si="79"/>
        <v>#N/A</v>
      </c>
      <c r="AD320" s="154" t="e">
        <f t="shared" si="80"/>
        <v>#N/A</v>
      </c>
      <c r="AE320" s="151">
        <f t="shared" si="81"/>
        <v>152354</v>
      </c>
      <c r="AF320" s="152" t="e">
        <f t="shared" si="82"/>
        <v>#N/A</v>
      </c>
      <c r="AG320" s="154" t="e">
        <f t="shared" si="83"/>
        <v>#N/A</v>
      </c>
      <c r="AH320" s="187">
        <v>159293.7415152184</v>
      </c>
      <c r="AI320" s="193" t="e">
        <f t="shared" si="84"/>
        <v>#N/A</v>
      </c>
      <c r="AJ320" s="157">
        <f>Y320-VLOOKUP(B320,'CALCULO MCTER '!$B$3:$AM$348,38,0)</f>
        <v>-269493.41132089216</v>
      </c>
    </row>
    <row r="321" spans="1:37" s="18" customFormat="1">
      <c r="A321" s="98">
        <v>319</v>
      </c>
      <c r="B321" s="76" t="s">
        <v>499</v>
      </c>
      <c r="C321" s="36" t="str">
        <f>VLOOKUP(B321,'TOTAL DE SISTEMAS'!$B$6:$I$380,5,0)</f>
        <v>PR0118</v>
      </c>
      <c r="D321" s="36" t="str">
        <f>VLOOKUP(B321,'TOTAL DE SISTEMAS'!$B$6:$I$380,2,0)</f>
        <v>ELNM</v>
      </c>
      <c r="E321" s="36" t="str">
        <f>VLOOKUP(B321,'TOTAL DE SISTEMAS'!$B$6:$I$380,3,0)</f>
        <v>Hidrandina</v>
      </c>
      <c r="F321" s="38" t="str">
        <f>VLOOKUP(B321,'TOTAL DE SISTEMAS'!$B$6:$I$380,4,0)</f>
        <v>SER Cajamarca</v>
      </c>
      <c r="G321" s="38" t="str">
        <f>VLOOKUP(B321,'TOTAL DE SISTEMAS'!$B$6:$G$374,6,0)</f>
        <v>SER</v>
      </c>
      <c r="H321" s="38" t="str">
        <f>VLOOKUP(B321,'TOTAL DE SISTEMAS'!$B$6:$I$380,7,0)</f>
        <v>Rural</v>
      </c>
      <c r="I321" s="38" t="str">
        <f>VLOOKUP(B321,'TOTAL DE SISTEMAS'!$B$6:$I$380,8,0)</f>
        <v>SEIN</v>
      </c>
      <c r="J321" s="38" t="s">
        <v>24</v>
      </c>
      <c r="K321" s="39">
        <f>VLOOKUP(B321,'CLIENTES '!$C$3:$AA$345,25,0)</f>
        <v>41003</v>
      </c>
      <c r="L321" s="214">
        <f>AVERAGE(M321:O321)*VLOOKUP(B321,'CALCULO MCTER '!$B$1:$BD$352,52,0)</f>
        <v>0</v>
      </c>
      <c r="M321" s="156">
        <f>VLOOKUP(B321,'PROY CONSUMOS ENERGIA TRIMESTRE'!$C$3:$AF$310,28,0)</f>
        <v>912373.52799999982</v>
      </c>
      <c r="N321" s="156">
        <f>VLOOKUP(B321,'PROY CONSUMOS ENERGIA TRIMESTRE'!$C$3:$AF$310,29,0)</f>
        <v>885398.56678627688</v>
      </c>
      <c r="O321" s="156">
        <f>VLOOKUP(B321,'PROY CONSUMOS ENERGIA TRIMESTRE'!$C$3:$AF$310,30,0)</f>
        <v>890653.98785319459</v>
      </c>
      <c r="P321" s="41">
        <f>VLOOKUP(C321,'CARGOS 04-02-2020'!$B$5:$BK$335,60,0)</f>
        <v>3.4</v>
      </c>
      <c r="Q321" s="41">
        <f>VLOOKUP(C321,'CARGOS 04-02-2020'!$B$5:$BK$335,62,0)</f>
        <v>61.84</v>
      </c>
      <c r="R321" s="191" t="e">
        <f t="shared" si="68"/>
        <v>#N/A</v>
      </c>
      <c r="S321" s="192" t="e">
        <f t="shared" si="69"/>
        <v>#N/A</v>
      </c>
      <c r="T321" s="125" t="e">
        <f t="shared" si="70"/>
        <v>#N/A</v>
      </c>
      <c r="U321" s="126" t="e">
        <f t="shared" si="71"/>
        <v>#N/A</v>
      </c>
      <c r="V321" s="42" t="e">
        <f t="shared" si="72"/>
        <v>#N/A</v>
      </c>
      <c r="W321" s="96" t="e">
        <f t="shared" si="73"/>
        <v>#N/A</v>
      </c>
      <c r="X321" s="96" t="e">
        <f t="shared" si="74"/>
        <v>#N/A</v>
      </c>
      <c r="Y321" s="151">
        <f t="shared" si="75"/>
        <v>139410.19999999998</v>
      </c>
      <c r="Z321" s="152" t="e">
        <f t="shared" si="76"/>
        <v>#N/A</v>
      </c>
      <c r="AA321" s="153" t="e">
        <f t="shared" si="77"/>
        <v>#N/A</v>
      </c>
      <c r="AB321" s="151">
        <f t="shared" si="78"/>
        <v>139410.19999999998</v>
      </c>
      <c r="AC321" s="152" t="e">
        <f t="shared" si="79"/>
        <v>#N/A</v>
      </c>
      <c r="AD321" s="154" t="e">
        <f t="shared" si="80"/>
        <v>#N/A</v>
      </c>
      <c r="AE321" s="151">
        <f t="shared" si="81"/>
        <v>139410.19999999998</v>
      </c>
      <c r="AF321" s="152" t="e">
        <f t="shared" si="82"/>
        <v>#N/A</v>
      </c>
      <c r="AG321" s="154" t="e">
        <f t="shared" si="83"/>
        <v>#N/A</v>
      </c>
      <c r="AH321" s="187">
        <v>248.97198935931601</v>
      </c>
      <c r="AI321" s="193" t="e">
        <f t="shared" si="84"/>
        <v>#N/A</v>
      </c>
      <c r="AJ321" s="157">
        <f>Y321-VLOOKUP(B321,'CALCULO MCTER '!$B$3:$AM$348,38,0)</f>
        <v>-456294.14203438186</v>
      </c>
    </row>
    <row r="322" spans="1:37" s="18" customFormat="1">
      <c r="A322" s="98">
        <v>320</v>
      </c>
      <c r="B322" s="76" t="s">
        <v>501</v>
      </c>
      <c r="C322" s="36" t="str">
        <f>VLOOKUP(B322,'TOTAL DE SISTEMAS'!$B$6:$I$380,5,0)</f>
        <v>PR0119</v>
      </c>
      <c r="D322" s="36" t="str">
        <f>VLOOKUP(B322,'TOTAL DE SISTEMAS'!$B$6:$I$380,2,0)</f>
        <v>ELNM</v>
      </c>
      <c r="E322" s="36" t="str">
        <f>VLOOKUP(B322,'TOTAL DE SISTEMAS'!$B$6:$I$380,3,0)</f>
        <v>Hidrandina</v>
      </c>
      <c r="F322" s="38" t="str">
        <f>VLOOKUP(B322,'TOTAL DE SISTEMAS'!$B$6:$I$380,4,0)</f>
        <v>SER Chimbote</v>
      </c>
      <c r="G322" s="38" t="str">
        <f>VLOOKUP(B322,'TOTAL DE SISTEMAS'!$B$6:$G$374,6,0)</f>
        <v>SER</v>
      </c>
      <c r="H322" s="38" t="str">
        <f>VLOOKUP(B322,'TOTAL DE SISTEMAS'!$B$6:$I$380,7,0)</f>
        <v>Rural</v>
      </c>
      <c r="I322" s="38" t="str">
        <f>VLOOKUP(B322,'TOTAL DE SISTEMAS'!$B$6:$I$380,8,0)</f>
        <v>SEIN</v>
      </c>
      <c r="J322" s="38" t="s">
        <v>24</v>
      </c>
      <c r="K322" s="39">
        <f>VLOOKUP(B322,'CLIENTES '!$C$3:$AA$345,25,0)</f>
        <v>18366</v>
      </c>
      <c r="L322" s="214">
        <f>AVERAGE(M322:O322)*VLOOKUP(B322,'CALCULO MCTER '!$B$1:$BD$352,52,0)</f>
        <v>0</v>
      </c>
      <c r="M322" s="156">
        <f>VLOOKUP(B322,'PROY CONSUMOS ENERGIA TRIMESTRE'!$C$3:$AF$310,28,0)</f>
        <v>697298.94300000009</v>
      </c>
      <c r="N322" s="156">
        <f>VLOOKUP(B322,'PROY CONSUMOS ENERGIA TRIMESTRE'!$C$3:$AF$310,29,0)</f>
        <v>676682.81225470395</v>
      </c>
      <c r="O322" s="156">
        <f>VLOOKUP(B322,'PROY CONSUMOS ENERGIA TRIMESTRE'!$C$3:$AF$310,30,0)</f>
        <v>680699.36845950189</v>
      </c>
      <c r="P322" s="41">
        <f>VLOOKUP(C322,'CARGOS 04-02-2020'!$B$5:$BK$335,60,0)</f>
        <v>3.4</v>
      </c>
      <c r="Q322" s="41">
        <f>VLOOKUP(C322,'CARGOS 04-02-2020'!$B$5:$BK$335,62,0)</f>
        <v>61.97</v>
      </c>
      <c r="R322" s="191" t="e">
        <f t="shared" si="68"/>
        <v>#N/A</v>
      </c>
      <c r="S322" s="192" t="e">
        <f t="shared" si="69"/>
        <v>#N/A</v>
      </c>
      <c r="T322" s="125" t="e">
        <f t="shared" si="70"/>
        <v>#N/A</v>
      </c>
      <c r="U322" s="126" t="e">
        <f t="shared" si="71"/>
        <v>#N/A</v>
      </c>
      <c r="V322" s="42" t="e">
        <f t="shared" si="72"/>
        <v>#N/A</v>
      </c>
      <c r="W322" s="96" t="e">
        <f t="shared" si="73"/>
        <v>#N/A</v>
      </c>
      <c r="X322" s="96" t="e">
        <f t="shared" si="74"/>
        <v>#N/A</v>
      </c>
      <c r="Y322" s="151">
        <f t="shared" si="75"/>
        <v>62444.4</v>
      </c>
      <c r="Z322" s="152" t="e">
        <f t="shared" si="76"/>
        <v>#N/A</v>
      </c>
      <c r="AA322" s="153" t="e">
        <f t="shared" si="77"/>
        <v>#N/A</v>
      </c>
      <c r="AB322" s="151">
        <f t="shared" si="78"/>
        <v>62444.4</v>
      </c>
      <c r="AC322" s="152" t="e">
        <f t="shared" si="79"/>
        <v>#N/A</v>
      </c>
      <c r="AD322" s="154" t="e">
        <f t="shared" si="80"/>
        <v>#N/A</v>
      </c>
      <c r="AE322" s="151">
        <f t="shared" si="81"/>
        <v>62444.4</v>
      </c>
      <c r="AF322" s="152" t="e">
        <f t="shared" si="82"/>
        <v>#N/A</v>
      </c>
      <c r="AG322" s="154" t="e">
        <f t="shared" si="83"/>
        <v>#N/A</v>
      </c>
      <c r="AH322" s="187">
        <v>609.18418921953696</v>
      </c>
      <c r="AI322" s="193" t="e">
        <f t="shared" si="84"/>
        <v>#N/A</v>
      </c>
      <c r="AJ322" s="157">
        <f>Y322-VLOOKUP(B322,'CALCULO MCTER '!$B$3:$AM$348,38,0)</f>
        <v>-348111.45575168653</v>
      </c>
    </row>
    <row r="323" spans="1:37" s="18" customFormat="1">
      <c r="A323" s="98">
        <v>321</v>
      </c>
      <c r="B323" s="76" t="s">
        <v>504</v>
      </c>
      <c r="C323" s="36" t="str">
        <f>VLOOKUP(B323,'TOTAL DE SISTEMAS'!$B$6:$I$380,5,0)</f>
        <v>PR0121</v>
      </c>
      <c r="D323" s="36" t="str">
        <f>VLOOKUP(B323,'TOTAL DE SISTEMAS'!$B$6:$I$380,2,0)</f>
        <v>ELNM</v>
      </c>
      <c r="E323" s="36" t="str">
        <f>VLOOKUP(B323,'TOTAL DE SISTEMAS'!$B$6:$I$380,3,0)</f>
        <v>Hidrandina</v>
      </c>
      <c r="F323" s="38" t="str">
        <f>VLOOKUP(B323,'TOTAL DE SISTEMAS'!$B$6:$I$380,4,0)</f>
        <v>SER Huaymey</v>
      </c>
      <c r="G323" s="38" t="str">
        <f>VLOOKUP(B323,'TOTAL DE SISTEMAS'!$B$6:$G$374,6,0)</f>
        <v>SER</v>
      </c>
      <c r="H323" s="38" t="str">
        <f>VLOOKUP(B323,'TOTAL DE SISTEMAS'!$B$6:$I$380,7,0)</f>
        <v>Rural</v>
      </c>
      <c r="I323" s="38" t="str">
        <f>VLOOKUP(B323,'TOTAL DE SISTEMAS'!$B$6:$I$380,8,0)</f>
        <v>SEIN</v>
      </c>
      <c r="J323" s="38" t="s">
        <v>24</v>
      </c>
      <c r="K323" s="39">
        <f>VLOOKUP(B323,'CLIENTES '!$C$3:$AA$345,25,0)</f>
        <v>2374</v>
      </c>
      <c r="L323" s="214">
        <f>AVERAGE(M323:O323)*VLOOKUP(B323,'CALCULO MCTER '!$B$1:$BD$352,52,0)</f>
        <v>0</v>
      </c>
      <c r="M323" s="156">
        <f>VLOOKUP(B323,'PROY CONSUMOS ENERGIA TRIMESTRE'!$C$3:$AF$310,28,0)</f>
        <v>93669.400000000009</v>
      </c>
      <c r="N323" s="156">
        <f>VLOOKUP(B323,'PROY CONSUMOS ENERGIA TRIMESTRE'!$C$3:$AF$310,29,0)</f>
        <v>90899.998702867364</v>
      </c>
      <c r="O323" s="156">
        <f>VLOOKUP(B323,'PROY CONSUMOS ENERGIA TRIMESTRE'!$C$3:$AF$310,30,0)</f>
        <v>91439.549800063978</v>
      </c>
      <c r="P323" s="41">
        <f>VLOOKUP(C323,'CARGOS 04-02-2020'!$B$5:$BK$335,60,0)</f>
        <v>3.4</v>
      </c>
      <c r="Q323" s="41">
        <f>VLOOKUP(C323,'CARGOS 04-02-2020'!$B$5:$BK$335,62,0)</f>
        <v>62.56</v>
      </c>
      <c r="R323" s="191" t="e">
        <f t="shared" ref="R323:R363" si="85">ROUND(SUMPRODUCT($K$3:$K$350,$P$3:$P$350)/SUM($K$3:$K$350),2)</f>
        <v>#N/A</v>
      </c>
      <c r="S323" s="192" t="e">
        <f t="shared" ref="S323:S363" si="86">ROUND(SUMPRODUCT($L$3:$L$350,$Q$3:$Q$350)/SUM($L$3:$L$350),2)</f>
        <v>#N/A</v>
      </c>
      <c r="T323" s="125" t="e">
        <f t="shared" ref="T323:T350" si="87">R323*(1+$X$1)</f>
        <v>#N/A</v>
      </c>
      <c r="U323" s="126" t="e">
        <f t="shared" ref="U323:U350" si="88">S323*(1+$X$1)</f>
        <v>#N/A</v>
      </c>
      <c r="V323" s="42" t="e">
        <f t="shared" ref="V323:V350" si="89">IF(Q323&gt;U323,"Sí","No")</f>
        <v>#N/A</v>
      </c>
      <c r="W323" s="96" t="e">
        <f t="shared" ref="W323:W350" si="90">IF(V323="Sí",IF(T323&gt;P323,P323,T323),P323)</f>
        <v>#N/A</v>
      </c>
      <c r="X323" s="96" t="e">
        <f t="shared" ref="X323:X350" si="91">IF(V323="Sí",IF(U323&gt;Q323,Q323,U323),Q323)</f>
        <v>#N/A</v>
      </c>
      <c r="Y323" s="151">
        <f t="shared" ref="Y323:Y350" si="92">K323*P323+L323*Q323/100</f>
        <v>8071.5999999999995</v>
      </c>
      <c r="Z323" s="152" t="e">
        <f t="shared" ref="Z323:Z350" si="93">W323*K323+X323*L323/100</f>
        <v>#N/A</v>
      </c>
      <c r="AA323" s="153" t="e">
        <f t="shared" ref="AA323:AA350" si="94">Y323-Z323</f>
        <v>#N/A</v>
      </c>
      <c r="AB323" s="151">
        <f t="shared" ref="AB323:AB350" si="95">K323*P323+L323*Q323/100</f>
        <v>8071.5999999999995</v>
      </c>
      <c r="AC323" s="152" t="e">
        <f t="shared" ref="AC323:AC350" si="96">W323*K323+X323*L323/100</f>
        <v>#N/A</v>
      </c>
      <c r="AD323" s="154" t="e">
        <f t="shared" ref="AD323:AD350" si="97">AB323-AC323</f>
        <v>#N/A</v>
      </c>
      <c r="AE323" s="151">
        <f t="shared" ref="AE323:AE350" si="98">K323*P323+L323*Q323/100</f>
        <v>8071.5999999999995</v>
      </c>
      <c r="AF323" s="152" t="e">
        <f t="shared" ref="AF323:AF350" si="99">W323*K323+X323*L323/100</f>
        <v>#N/A</v>
      </c>
      <c r="AG323" s="154" t="e">
        <f t="shared" ref="AG323:AG350" si="100">AE323-AF323</f>
        <v>#N/A</v>
      </c>
      <c r="AH323" s="187">
        <v>0</v>
      </c>
      <c r="AI323" s="193" t="e">
        <f t="shared" ref="AI323:AI341" si="101">AG323-AH323</f>
        <v>#N/A</v>
      </c>
      <c r="AJ323" s="157">
        <f>Y323-VLOOKUP(B323,'CALCULO MCTER '!$B$3:$AM$348,38,0)</f>
        <v>-47238.768505439235</v>
      </c>
    </row>
    <row r="324" spans="1:37" s="18" customFormat="1">
      <c r="A324" s="98">
        <v>322</v>
      </c>
      <c r="B324" s="76" t="s">
        <v>507</v>
      </c>
      <c r="C324" s="36" t="str">
        <f>VLOOKUP(B324,'TOTAL DE SISTEMAS'!$B$6:$I$380,5,0)</f>
        <v>PR1188</v>
      </c>
      <c r="D324" s="36" t="str">
        <f>VLOOKUP(B324,'TOTAL DE SISTEMAS'!$B$6:$I$380,2,0)</f>
        <v>ELNM</v>
      </c>
      <c r="E324" s="36" t="str">
        <f>VLOOKUP(B324,'TOTAL DE SISTEMAS'!$B$6:$I$380,3,0)</f>
        <v>Hidrandina</v>
      </c>
      <c r="F324" s="38" t="str">
        <f>VLOOKUP(B324,'TOTAL DE SISTEMAS'!$B$6:$I$380,4,0)</f>
        <v>SER  Cajamarca Norte</v>
      </c>
      <c r="G324" s="38" t="str">
        <f>VLOOKUP(B324,'TOTAL DE SISTEMAS'!$B$6:$G$374,6,0)</f>
        <v>SER</v>
      </c>
      <c r="H324" s="38" t="str">
        <f>VLOOKUP(B324,'TOTAL DE SISTEMAS'!$B$6:$I$380,7,0)</f>
        <v>Rural</v>
      </c>
      <c r="I324" s="38" t="str">
        <f>VLOOKUP(B324,'TOTAL DE SISTEMAS'!$B$6:$I$380,8,0)</f>
        <v>SEIN</v>
      </c>
      <c r="J324" s="38" t="s">
        <v>24</v>
      </c>
      <c r="K324" s="39">
        <f>VLOOKUP(B324,'CLIENTES '!$C$3:$AA$345,25,0)</f>
        <v>31725</v>
      </c>
      <c r="L324" s="214">
        <f>AVERAGE(M324:O324)*VLOOKUP(B324,'CALCULO MCTER '!$B$1:$BD$352,52,0)</f>
        <v>0</v>
      </c>
      <c r="M324" s="156">
        <f>VLOOKUP(B324,'PROY CONSUMOS ENERGIA TRIMESTRE'!$C$3:$AF$310,28,0)</f>
        <v>648481.56999999995</v>
      </c>
      <c r="N324" s="156">
        <f>VLOOKUP(B324,'PROY CONSUMOS ENERGIA TRIMESTRE'!$C$3:$AF$310,29,0)</f>
        <v>629308.7590166413</v>
      </c>
      <c r="O324" s="156">
        <f>VLOOKUP(B324,'PROY CONSUMOS ENERGIA TRIMESTRE'!$C$3:$AF$310,30,0)</f>
        <v>633044.1191513841</v>
      </c>
      <c r="P324" s="41">
        <f>VLOOKUP(C324,'CARGOS 04-02-2020'!$B$5:$BK$335,60,0)</f>
        <v>3.4</v>
      </c>
      <c r="Q324" s="41">
        <f>VLOOKUP(C324,'CARGOS 04-02-2020'!$B$5:$BK$335,62,0)</f>
        <v>61.8</v>
      </c>
      <c r="R324" s="191" t="e">
        <f t="shared" si="85"/>
        <v>#N/A</v>
      </c>
      <c r="S324" s="192" t="e">
        <f t="shared" si="86"/>
        <v>#N/A</v>
      </c>
      <c r="T324" s="125" t="e">
        <f t="shared" si="87"/>
        <v>#N/A</v>
      </c>
      <c r="U324" s="126" t="e">
        <f t="shared" si="88"/>
        <v>#N/A</v>
      </c>
      <c r="V324" s="42" t="e">
        <f t="shared" si="89"/>
        <v>#N/A</v>
      </c>
      <c r="W324" s="96" t="e">
        <f t="shared" si="90"/>
        <v>#N/A</v>
      </c>
      <c r="X324" s="96" t="e">
        <f t="shared" si="91"/>
        <v>#N/A</v>
      </c>
      <c r="Y324" s="151">
        <f t="shared" si="92"/>
        <v>107865</v>
      </c>
      <c r="Z324" s="152" t="e">
        <f t="shared" si="93"/>
        <v>#N/A</v>
      </c>
      <c r="AA324" s="153" t="e">
        <f t="shared" si="94"/>
        <v>#N/A</v>
      </c>
      <c r="AB324" s="151">
        <f t="shared" si="95"/>
        <v>107865</v>
      </c>
      <c r="AC324" s="152" t="e">
        <f t="shared" si="96"/>
        <v>#N/A</v>
      </c>
      <c r="AD324" s="154" t="e">
        <f t="shared" si="97"/>
        <v>#N/A</v>
      </c>
      <c r="AE324" s="151">
        <f t="shared" si="98"/>
        <v>107865</v>
      </c>
      <c r="AF324" s="152" t="e">
        <f t="shared" si="99"/>
        <v>#N/A</v>
      </c>
      <c r="AG324" s="154" t="e">
        <f t="shared" si="100"/>
        <v>#N/A</v>
      </c>
      <c r="AH324" s="187">
        <v>0</v>
      </c>
      <c r="AI324" s="193" t="e">
        <f t="shared" si="101"/>
        <v>#N/A</v>
      </c>
      <c r="AJ324" s="157">
        <f>Y324-VLOOKUP(B324,'CALCULO MCTER '!$B$3:$AM$348,38,0)</f>
        <v>-321783.44825268013</v>
      </c>
    </row>
    <row r="325" spans="1:37" s="18" customFormat="1">
      <c r="A325" s="98">
        <v>323</v>
      </c>
      <c r="B325" s="76" t="s">
        <v>981</v>
      </c>
      <c r="C325" s="36" t="str">
        <f>VLOOKUP(B325,'TOTAL DE SISTEMAS'!$B$6:$I$380,5,0)</f>
        <v>PL0133</v>
      </c>
      <c r="D325" s="36" t="str">
        <f>VLOOKUP(B325,'TOTAL DE SISTEMAS'!$B$6:$I$380,2,0)</f>
        <v>LDS</v>
      </c>
      <c r="E325" s="36" t="str">
        <f>VLOOKUP(B325,'TOTAL DE SISTEMAS'!$B$6:$I$380,3,0)</f>
        <v>Luz del Sur</v>
      </c>
      <c r="F325" s="38" t="str">
        <f>VLOOKUP(B325,'TOTAL DE SISTEMAS'!$B$6:$I$380,4,0)</f>
        <v>Lima Sur</v>
      </c>
      <c r="G325" s="38">
        <f>VLOOKUP(B325,'TOTAL DE SISTEMAS'!$B$6:$G$374,6,0)</f>
        <v>1</v>
      </c>
      <c r="H325" s="38" t="str">
        <f>VLOOKUP(B325,'TOTAL DE SISTEMAS'!$B$6:$I$380,7,0)</f>
        <v>Urbano</v>
      </c>
      <c r="I325" s="38" t="str">
        <f>VLOOKUP(B325,'TOTAL DE SISTEMAS'!$B$6:$I$380,8,0)</f>
        <v>SEIN</v>
      </c>
      <c r="J325" s="38" t="s">
        <v>24</v>
      </c>
      <c r="K325" s="39">
        <f>VLOOKUP(B325,'CLIENTES '!$C$3:$AA$345,25,0)</f>
        <v>1011065</v>
      </c>
      <c r="L325" s="214" t="e">
        <f>AVERAGE(M325:O325)*VLOOKUP(B325,'CALCULO MCTER '!$B$1:$BD$352,52,0)</f>
        <v>#N/A</v>
      </c>
      <c r="M325" s="156" t="e">
        <f>VLOOKUP(B325,'PROY CONSUMOS ENERGIA TRIMESTRE'!$C$3:$AF$310,28,0)</f>
        <v>#N/A</v>
      </c>
      <c r="N325" s="156" t="e">
        <f>VLOOKUP(B325,'PROY CONSUMOS ENERGIA TRIMESTRE'!$C$3:$AF$310,29,0)</f>
        <v>#N/A</v>
      </c>
      <c r="O325" s="156" t="e">
        <f>VLOOKUP(B325,'PROY CONSUMOS ENERGIA TRIMESTRE'!$C$3:$AF$310,30,0)</f>
        <v>#N/A</v>
      </c>
      <c r="P325" s="41">
        <f>VLOOKUP(C325,'CARGOS 04-02-2020'!$B$5:$BK$335,60,0)</f>
        <v>2.63</v>
      </c>
      <c r="Q325" s="41">
        <f>VLOOKUP(C325,'CARGOS 04-02-2020'!$B$5:$BK$335,62,0)</f>
        <v>51.26</v>
      </c>
      <c r="R325" s="191" t="e">
        <f t="shared" si="85"/>
        <v>#N/A</v>
      </c>
      <c r="S325" s="192" t="e">
        <f t="shared" si="86"/>
        <v>#N/A</v>
      </c>
      <c r="T325" s="125" t="e">
        <f t="shared" si="87"/>
        <v>#N/A</v>
      </c>
      <c r="U325" s="126" t="e">
        <f t="shared" si="88"/>
        <v>#N/A</v>
      </c>
      <c r="V325" s="42" t="e">
        <f t="shared" si="89"/>
        <v>#N/A</v>
      </c>
      <c r="W325" s="96" t="e">
        <f t="shared" si="90"/>
        <v>#N/A</v>
      </c>
      <c r="X325" s="96" t="e">
        <f t="shared" si="91"/>
        <v>#N/A</v>
      </c>
      <c r="Y325" s="151" t="e">
        <f t="shared" si="92"/>
        <v>#N/A</v>
      </c>
      <c r="Z325" s="152" t="e">
        <f t="shared" si="93"/>
        <v>#N/A</v>
      </c>
      <c r="AA325" s="153" t="e">
        <f t="shared" si="94"/>
        <v>#N/A</v>
      </c>
      <c r="AB325" s="151" t="e">
        <f t="shared" si="95"/>
        <v>#N/A</v>
      </c>
      <c r="AC325" s="152" t="e">
        <f t="shared" si="96"/>
        <v>#N/A</v>
      </c>
      <c r="AD325" s="154" t="e">
        <f t="shared" si="97"/>
        <v>#N/A</v>
      </c>
      <c r="AE325" s="151" t="e">
        <f t="shared" si="98"/>
        <v>#N/A</v>
      </c>
      <c r="AF325" s="152" t="e">
        <f t="shared" si="99"/>
        <v>#N/A</v>
      </c>
      <c r="AG325" s="154" t="e">
        <f t="shared" si="100"/>
        <v>#N/A</v>
      </c>
      <c r="AH325" s="187">
        <v>240550.74589093495</v>
      </c>
      <c r="AI325" s="193" t="e">
        <f t="shared" si="101"/>
        <v>#N/A</v>
      </c>
      <c r="AJ325" s="157" t="e">
        <f>Y325-VLOOKUP(B325,'CALCULO MCTER '!$B$3:$AM$348,38,0)</f>
        <v>#N/A</v>
      </c>
    </row>
    <row r="326" spans="1:37" s="18" customFormat="1">
      <c r="A326" s="98">
        <v>324</v>
      </c>
      <c r="B326" s="76" t="s">
        <v>1067</v>
      </c>
      <c r="C326" s="36" t="str">
        <f>VLOOKUP(B326,'TOTAL DE SISTEMAS'!$B$6:$I$380,5,0)</f>
        <v>PL0003</v>
      </c>
      <c r="D326" s="36" t="str">
        <f>VLOOKUP(B326,'TOTAL DE SISTEMAS'!$B$6:$I$380,2,0)</f>
        <v>LDS</v>
      </c>
      <c r="E326" s="36" t="str">
        <f>VLOOKUP(B326,'TOTAL DE SISTEMAS'!$B$6:$I$380,3,0)</f>
        <v>Luz del Sur</v>
      </c>
      <c r="F326" s="38" t="str">
        <f>VLOOKUP(B326,'TOTAL DE SISTEMAS'!$B$6:$I$380,4,0)</f>
        <v>Cañete</v>
      </c>
      <c r="G326" s="38">
        <f>VLOOKUP(B326,'TOTAL DE SISTEMAS'!$B$6:$G$374,6,0)</f>
        <v>2</v>
      </c>
      <c r="H326" s="38" t="str">
        <f>VLOOKUP(B326,'TOTAL DE SISTEMAS'!$B$6:$I$380,7,0)</f>
        <v>Urbano</v>
      </c>
      <c r="I326" s="38" t="str">
        <f>VLOOKUP(B326,'TOTAL DE SISTEMAS'!$B$6:$I$380,8,0)</f>
        <v>SEIN</v>
      </c>
      <c r="J326" s="38" t="s">
        <v>24</v>
      </c>
      <c r="K326" s="39">
        <f>VLOOKUP(B326,'CLIENTES '!$C$3:$AA$345,25,0)</f>
        <v>31198</v>
      </c>
      <c r="L326" s="214" t="e">
        <f>AVERAGE(M326:O326)*VLOOKUP(B326,'CALCULO MCTER '!$B$1:$BD$352,52,0)</f>
        <v>#N/A</v>
      </c>
      <c r="M326" s="156" t="e">
        <f>VLOOKUP(B326,'PROY CONSUMOS ENERGIA TRIMESTRE'!$C$3:$AF$310,28,0)</f>
        <v>#N/A</v>
      </c>
      <c r="N326" s="156" t="e">
        <f>VLOOKUP(B326,'PROY CONSUMOS ENERGIA TRIMESTRE'!$C$3:$AF$310,29,0)</f>
        <v>#N/A</v>
      </c>
      <c r="O326" s="156" t="e">
        <f>VLOOKUP(B326,'PROY CONSUMOS ENERGIA TRIMESTRE'!$C$3:$AF$310,30,0)</f>
        <v>#N/A</v>
      </c>
      <c r="P326" s="41">
        <f>VLOOKUP(C326,'CARGOS 04-02-2020'!$B$5:$BK$335,60,0)</f>
        <v>2.63</v>
      </c>
      <c r="Q326" s="41">
        <f>VLOOKUP(C326,'CARGOS 04-02-2020'!$B$5:$BK$335,62,0)</f>
        <v>50.92</v>
      </c>
      <c r="R326" s="191" t="e">
        <f t="shared" si="85"/>
        <v>#N/A</v>
      </c>
      <c r="S326" s="192" t="e">
        <f t="shared" si="86"/>
        <v>#N/A</v>
      </c>
      <c r="T326" s="125" t="e">
        <f t="shared" si="87"/>
        <v>#N/A</v>
      </c>
      <c r="U326" s="126" t="e">
        <f t="shared" si="88"/>
        <v>#N/A</v>
      </c>
      <c r="V326" s="42" t="e">
        <f t="shared" si="89"/>
        <v>#N/A</v>
      </c>
      <c r="W326" s="96" t="e">
        <f t="shared" si="90"/>
        <v>#N/A</v>
      </c>
      <c r="X326" s="96" t="e">
        <f t="shared" si="91"/>
        <v>#N/A</v>
      </c>
      <c r="Y326" s="151" t="e">
        <f t="shared" si="92"/>
        <v>#N/A</v>
      </c>
      <c r="Z326" s="152" t="e">
        <f t="shared" si="93"/>
        <v>#N/A</v>
      </c>
      <c r="AA326" s="153" t="e">
        <f t="shared" si="94"/>
        <v>#N/A</v>
      </c>
      <c r="AB326" s="151" t="e">
        <f t="shared" si="95"/>
        <v>#N/A</v>
      </c>
      <c r="AC326" s="152" t="e">
        <f t="shared" si="96"/>
        <v>#N/A</v>
      </c>
      <c r="AD326" s="154" t="e">
        <f t="shared" si="97"/>
        <v>#N/A</v>
      </c>
      <c r="AE326" s="151" t="e">
        <f t="shared" si="98"/>
        <v>#N/A</v>
      </c>
      <c r="AF326" s="152" t="e">
        <f t="shared" si="99"/>
        <v>#N/A</v>
      </c>
      <c r="AG326" s="154" t="e">
        <f t="shared" si="100"/>
        <v>#N/A</v>
      </c>
      <c r="AH326" s="187">
        <v>3505.6445882187509</v>
      </c>
      <c r="AI326" s="193" t="e">
        <f t="shared" si="101"/>
        <v>#N/A</v>
      </c>
      <c r="AJ326" s="157" t="e">
        <f>Y326-VLOOKUP(B326,'CALCULO MCTER '!$B$3:$AM$348,38,0)</f>
        <v>#N/A</v>
      </c>
    </row>
    <row r="327" spans="1:37" s="18" customFormat="1">
      <c r="A327" s="98">
        <v>325</v>
      </c>
      <c r="B327" s="76" t="s">
        <v>1068</v>
      </c>
      <c r="C327" s="36" t="str">
        <f>VLOOKUP(B327,'TOTAL DE SISTEMAS'!$B$6:$I$380,5,0)</f>
        <v>PL0004</v>
      </c>
      <c r="D327" s="36" t="str">
        <f>VLOOKUP(B327,'TOTAL DE SISTEMAS'!$B$6:$I$380,2,0)</f>
        <v>LDS</v>
      </c>
      <c r="E327" s="36" t="str">
        <f>VLOOKUP(B327,'TOTAL DE SISTEMAS'!$B$6:$I$380,3,0)</f>
        <v>Luz del Sur</v>
      </c>
      <c r="F327" s="38" t="str">
        <f>VLOOKUP(B327,'TOTAL DE SISTEMAS'!$B$6:$I$380,4,0)</f>
        <v>Lunahuaná</v>
      </c>
      <c r="G327" s="38">
        <f>VLOOKUP(B327,'TOTAL DE SISTEMAS'!$B$6:$G$374,6,0)</f>
        <v>3</v>
      </c>
      <c r="H327" s="38" t="str">
        <f>VLOOKUP(B327,'TOTAL DE SISTEMAS'!$B$6:$I$380,7,0)</f>
        <v>Urbano Rural</v>
      </c>
      <c r="I327" s="38" t="str">
        <f>VLOOKUP(B327,'TOTAL DE SISTEMAS'!$B$6:$I$380,8,0)</f>
        <v>SEIN</v>
      </c>
      <c r="J327" s="38" t="s">
        <v>24</v>
      </c>
      <c r="K327" s="39">
        <f>VLOOKUP(B327,'CLIENTES '!$C$3:$AA$345,25,0)</f>
        <v>6846</v>
      </c>
      <c r="L327" s="214" t="e">
        <f>AVERAGE(M327:O327)*VLOOKUP(B327,'CALCULO MCTER '!$B$1:$BD$352,52,0)</f>
        <v>#N/A</v>
      </c>
      <c r="M327" s="156" t="e">
        <f>VLOOKUP(B327,'PROY CONSUMOS ENERGIA TRIMESTRE'!$C$3:$AF$310,28,0)</f>
        <v>#N/A</v>
      </c>
      <c r="N327" s="156" t="e">
        <f>VLOOKUP(B327,'PROY CONSUMOS ENERGIA TRIMESTRE'!$C$3:$AF$310,29,0)</f>
        <v>#N/A</v>
      </c>
      <c r="O327" s="156" t="e">
        <f>VLOOKUP(B327,'PROY CONSUMOS ENERGIA TRIMESTRE'!$C$3:$AF$310,30,0)</f>
        <v>#N/A</v>
      </c>
      <c r="P327" s="41">
        <f>VLOOKUP(C327,'CARGOS 04-02-2020'!$B$5:$BK$335,60,0)</f>
        <v>2.63</v>
      </c>
      <c r="Q327" s="41">
        <f>VLOOKUP(C327,'CARGOS 04-02-2020'!$B$5:$BK$335,62,0)</f>
        <v>50.92</v>
      </c>
      <c r="R327" s="191" t="e">
        <f t="shared" si="85"/>
        <v>#N/A</v>
      </c>
      <c r="S327" s="192" t="e">
        <f t="shared" si="86"/>
        <v>#N/A</v>
      </c>
      <c r="T327" s="125" t="e">
        <f t="shared" si="87"/>
        <v>#N/A</v>
      </c>
      <c r="U327" s="126" t="e">
        <f t="shared" si="88"/>
        <v>#N/A</v>
      </c>
      <c r="V327" s="42" t="e">
        <f t="shared" si="89"/>
        <v>#N/A</v>
      </c>
      <c r="W327" s="96" t="e">
        <f t="shared" si="90"/>
        <v>#N/A</v>
      </c>
      <c r="X327" s="96" t="e">
        <f t="shared" si="91"/>
        <v>#N/A</v>
      </c>
      <c r="Y327" s="151" t="e">
        <f t="shared" si="92"/>
        <v>#N/A</v>
      </c>
      <c r="Z327" s="152" t="e">
        <f t="shared" si="93"/>
        <v>#N/A</v>
      </c>
      <c r="AA327" s="153" t="e">
        <f t="shared" si="94"/>
        <v>#N/A</v>
      </c>
      <c r="AB327" s="151" t="e">
        <f t="shared" si="95"/>
        <v>#N/A</v>
      </c>
      <c r="AC327" s="152" t="e">
        <f t="shared" si="96"/>
        <v>#N/A</v>
      </c>
      <c r="AD327" s="154" t="e">
        <f t="shared" si="97"/>
        <v>#N/A</v>
      </c>
      <c r="AE327" s="151" t="e">
        <f t="shared" si="98"/>
        <v>#N/A</v>
      </c>
      <c r="AF327" s="152" t="e">
        <f t="shared" si="99"/>
        <v>#N/A</v>
      </c>
      <c r="AG327" s="154" t="e">
        <f t="shared" si="100"/>
        <v>#N/A</v>
      </c>
      <c r="AH327" s="187">
        <v>6740.5197967803542</v>
      </c>
      <c r="AI327" s="193" t="e">
        <f t="shared" si="101"/>
        <v>#N/A</v>
      </c>
      <c r="AJ327" s="157" t="e">
        <f>Y327-VLOOKUP(B327,'CALCULO MCTER '!$B$3:$AM$348,38,0)</f>
        <v>#N/A</v>
      </c>
    </row>
    <row r="328" spans="1:37" s="18" customFormat="1">
      <c r="A328" s="98">
        <v>326</v>
      </c>
      <c r="B328" s="76" t="s">
        <v>986</v>
      </c>
      <c r="C328" s="36" t="str">
        <f>VLOOKUP(B328,'TOTAL DE SISTEMAS'!$B$6:$I$380,5,0)</f>
        <v>PL0134</v>
      </c>
      <c r="D328" s="36" t="str">
        <f>VLOOKUP(B328,'TOTAL DE SISTEMAS'!$B$6:$I$380,2,0)</f>
        <v>SEAL</v>
      </c>
      <c r="E328" s="36" t="str">
        <f>VLOOKUP(B328,'TOTAL DE SISTEMAS'!$B$6:$I$380,3,0)</f>
        <v>Seal</v>
      </c>
      <c r="F328" s="38" t="str">
        <f>VLOOKUP(B328,'TOTAL DE SISTEMAS'!$B$6:$I$380,4,0)</f>
        <v>Arequipa</v>
      </c>
      <c r="G328" s="38">
        <f>VLOOKUP(B328,'TOTAL DE SISTEMAS'!$B$6:$G$374,6,0)</f>
        <v>2</v>
      </c>
      <c r="H328" s="38" t="str">
        <f>VLOOKUP(B328,'TOTAL DE SISTEMAS'!$B$6:$I$380,7,0)</f>
        <v>Urbano</v>
      </c>
      <c r="I328" s="38" t="str">
        <f>VLOOKUP(B328,'TOTAL DE SISTEMAS'!$B$6:$I$380,8,0)</f>
        <v>SEIN</v>
      </c>
      <c r="J328" s="38" t="s">
        <v>24</v>
      </c>
      <c r="K328" s="39">
        <f>VLOOKUP(B328,'CLIENTES '!$C$3:$AA$345,25,0)</f>
        <v>306568</v>
      </c>
      <c r="L328" s="214" t="e">
        <f>AVERAGE(M328:O328)*VLOOKUP(B328,'CALCULO MCTER '!$B$1:$BD$352,52,0)</f>
        <v>#N/A</v>
      </c>
      <c r="M328" s="156" t="e">
        <f>VLOOKUP(B328,'PROY CONSUMOS ENERGIA TRIMESTRE'!$C$3:$AF$310,28,0)</f>
        <v>#N/A</v>
      </c>
      <c r="N328" s="156" t="e">
        <f>VLOOKUP(B328,'PROY CONSUMOS ENERGIA TRIMESTRE'!$C$3:$AF$310,29,0)</f>
        <v>#N/A</v>
      </c>
      <c r="O328" s="156" t="e">
        <f>VLOOKUP(B328,'PROY CONSUMOS ENERGIA TRIMESTRE'!$C$3:$AF$310,30,0)</f>
        <v>#N/A</v>
      </c>
      <c r="P328" s="41">
        <f>VLOOKUP(C328,'CARGOS 04-02-2020'!$B$5:$BK$335,60,0)</f>
        <v>3.38</v>
      </c>
      <c r="Q328" s="41">
        <f>VLOOKUP(C328,'CARGOS 04-02-2020'!$B$5:$BK$335,62,0)</f>
        <v>58.9</v>
      </c>
      <c r="R328" s="191" t="e">
        <f t="shared" si="85"/>
        <v>#N/A</v>
      </c>
      <c r="S328" s="192" t="e">
        <f t="shared" si="86"/>
        <v>#N/A</v>
      </c>
      <c r="T328" s="125" t="e">
        <f t="shared" si="87"/>
        <v>#N/A</v>
      </c>
      <c r="U328" s="126" t="e">
        <f t="shared" si="88"/>
        <v>#N/A</v>
      </c>
      <c r="V328" s="42" t="e">
        <f t="shared" si="89"/>
        <v>#N/A</v>
      </c>
      <c r="W328" s="96" t="e">
        <f t="shared" si="90"/>
        <v>#N/A</v>
      </c>
      <c r="X328" s="96" t="e">
        <f t="shared" si="91"/>
        <v>#N/A</v>
      </c>
      <c r="Y328" s="151" t="e">
        <f t="shared" si="92"/>
        <v>#N/A</v>
      </c>
      <c r="Z328" s="152" t="e">
        <f t="shared" si="93"/>
        <v>#N/A</v>
      </c>
      <c r="AA328" s="153" t="e">
        <f t="shared" si="94"/>
        <v>#N/A</v>
      </c>
      <c r="AB328" s="151" t="e">
        <f t="shared" si="95"/>
        <v>#N/A</v>
      </c>
      <c r="AC328" s="152" t="e">
        <f t="shared" si="96"/>
        <v>#N/A</v>
      </c>
      <c r="AD328" s="154" t="e">
        <f t="shared" si="97"/>
        <v>#N/A</v>
      </c>
      <c r="AE328" s="151" t="e">
        <f t="shared" si="98"/>
        <v>#N/A</v>
      </c>
      <c r="AF328" s="152" t="e">
        <f t="shared" si="99"/>
        <v>#N/A</v>
      </c>
      <c r="AG328" s="154" t="e">
        <f t="shared" si="100"/>
        <v>#N/A</v>
      </c>
      <c r="AH328" s="187">
        <v>862.20848383422822</v>
      </c>
      <c r="AI328" s="193" t="e">
        <f t="shared" si="101"/>
        <v>#N/A</v>
      </c>
      <c r="AJ328" s="157" t="e">
        <f>Y328-VLOOKUP(B328,'CALCULO MCTER '!$B$3:$AM$348,38,0)</f>
        <v>#N/A</v>
      </c>
    </row>
    <row r="329" spans="1:37" s="18" customFormat="1">
      <c r="A329" s="98">
        <v>327</v>
      </c>
      <c r="B329" s="76" t="s">
        <v>989</v>
      </c>
      <c r="C329" s="36" t="str">
        <f>VLOOKUP(B329,'TOTAL DE SISTEMAS'!$B$6:$I$380,5,0)</f>
        <v>PL0136</v>
      </c>
      <c r="D329" s="36" t="str">
        <f>VLOOKUP(B329,'TOTAL DE SISTEMAS'!$B$6:$I$380,2,0)</f>
        <v>SEAL</v>
      </c>
      <c r="E329" s="36" t="str">
        <f>VLOOKUP(B329,'TOTAL DE SISTEMAS'!$B$6:$I$380,3,0)</f>
        <v>Seal</v>
      </c>
      <c r="F329" s="38" t="str">
        <f>VLOOKUP(B329,'TOTAL DE SISTEMAS'!$B$6:$I$380,4,0)</f>
        <v>Atico</v>
      </c>
      <c r="G329" s="38">
        <f>VLOOKUP(B329,'TOTAL DE SISTEMAS'!$B$6:$G$374,6,0)</f>
        <v>2</v>
      </c>
      <c r="H329" s="38" t="str">
        <f>VLOOKUP(B329,'TOTAL DE SISTEMAS'!$B$6:$I$380,7,0)</f>
        <v>Urbano</v>
      </c>
      <c r="I329" s="38" t="str">
        <f>VLOOKUP(B329,'TOTAL DE SISTEMAS'!$B$6:$I$380,8,0)</f>
        <v>AISL</v>
      </c>
      <c r="J329" s="38" t="s">
        <v>24</v>
      </c>
      <c r="K329" s="39">
        <f>VLOOKUP(B329,'CLIENTES '!$C$3:$AA$345,25,0)</f>
        <v>1403</v>
      </c>
      <c r="L329" s="214" t="e">
        <f>AVERAGE(M329:O329)*VLOOKUP(B329,'CALCULO MCTER '!$B$1:$BD$352,52,0)</f>
        <v>#N/A</v>
      </c>
      <c r="M329" s="156" t="e">
        <f>VLOOKUP(B329,'PROY CONSUMOS ENERGIA TRIMESTRE'!$C$3:$AF$310,28,0)</f>
        <v>#N/A</v>
      </c>
      <c r="N329" s="156" t="e">
        <f>VLOOKUP(B329,'PROY CONSUMOS ENERGIA TRIMESTRE'!$C$3:$AF$310,29,0)</f>
        <v>#N/A</v>
      </c>
      <c r="O329" s="156" t="e">
        <f>VLOOKUP(B329,'PROY CONSUMOS ENERGIA TRIMESTRE'!$C$3:$AF$310,30,0)</f>
        <v>#N/A</v>
      </c>
      <c r="P329" s="41">
        <f>VLOOKUP(C329,'CARGOS 04-02-2020'!$B$5:$BK$335,60,0)</f>
        <v>3.38</v>
      </c>
      <c r="Q329" s="41">
        <f>VLOOKUP(C329,'CARGOS 04-02-2020'!$B$5:$BK$335,62,0)</f>
        <v>50.66</v>
      </c>
      <c r="R329" s="191" t="e">
        <f t="shared" si="85"/>
        <v>#N/A</v>
      </c>
      <c r="S329" s="192" t="e">
        <f t="shared" si="86"/>
        <v>#N/A</v>
      </c>
      <c r="T329" s="125" t="e">
        <f t="shared" si="87"/>
        <v>#N/A</v>
      </c>
      <c r="U329" s="126" t="e">
        <f t="shared" si="88"/>
        <v>#N/A</v>
      </c>
      <c r="V329" s="42" t="e">
        <f t="shared" si="89"/>
        <v>#N/A</v>
      </c>
      <c r="W329" s="96" t="e">
        <f t="shared" si="90"/>
        <v>#N/A</v>
      </c>
      <c r="X329" s="96" t="e">
        <f t="shared" si="91"/>
        <v>#N/A</v>
      </c>
      <c r="Y329" s="151" t="e">
        <f t="shared" si="92"/>
        <v>#N/A</v>
      </c>
      <c r="Z329" s="152" t="e">
        <f t="shared" si="93"/>
        <v>#N/A</v>
      </c>
      <c r="AA329" s="153" t="e">
        <f t="shared" si="94"/>
        <v>#N/A</v>
      </c>
      <c r="AB329" s="151" t="e">
        <f t="shared" si="95"/>
        <v>#N/A</v>
      </c>
      <c r="AC329" s="152" t="e">
        <f t="shared" si="96"/>
        <v>#N/A</v>
      </c>
      <c r="AD329" s="154" t="e">
        <f t="shared" si="97"/>
        <v>#N/A</v>
      </c>
      <c r="AE329" s="151" t="e">
        <f t="shared" si="98"/>
        <v>#N/A</v>
      </c>
      <c r="AF329" s="152" t="e">
        <f t="shared" si="99"/>
        <v>#N/A</v>
      </c>
      <c r="AG329" s="154" t="e">
        <f t="shared" si="100"/>
        <v>#N/A</v>
      </c>
      <c r="AH329" s="187">
        <v>2287.5582877521756</v>
      </c>
      <c r="AI329" s="193" t="e">
        <f t="shared" si="101"/>
        <v>#N/A</v>
      </c>
      <c r="AJ329" s="157" t="e">
        <f>Y329-VLOOKUP(B329,'CALCULO MCTER '!$B$3:$AM$348,38,0)</f>
        <v>#N/A</v>
      </c>
      <c r="AK329" s="18">
        <v>62.073156749096185</v>
      </c>
    </row>
    <row r="330" spans="1:37" s="18" customFormat="1">
      <c r="A330" s="98">
        <v>328</v>
      </c>
      <c r="B330" s="76" t="s">
        <v>992</v>
      </c>
      <c r="C330" s="36" t="str">
        <f>VLOOKUP(B330,'TOTAL DE SISTEMAS'!$B$6:$I$380,5,0)</f>
        <v>PL0138</v>
      </c>
      <c r="D330" s="36" t="str">
        <f>VLOOKUP(B330,'TOTAL DE SISTEMAS'!$B$6:$I$380,2,0)</f>
        <v>SEAL</v>
      </c>
      <c r="E330" s="36" t="str">
        <f>VLOOKUP(B330,'TOTAL DE SISTEMAS'!$B$6:$I$380,3,0)</f>
        <v>Seal</v>
      </c>
      <c r="F330" s="38" t="str">
        <f>VLOOKUP(B330,'TOTAL DE SISTEMAS'!$B$6:$I$380,4,0)</f>
        <v>Camaná</v>
      </c>
      <c r="G330" s="38">
        <f>VLOOKUP(B330,'TOTAL DE SISTEMAS'!$B$6:$G$374,6,0)</f>
        <v>2</v>
      </c>
      <c r="H330" s="38" t="str">
        <f>VLOOKUP(B330,'TOTAL DE SISTEMAS'!$B$6:$I$380,7,0)</f>
        <v>Urbano</v>
      </c>
      <c r="I330" s="38" t="str">
        <f>VLOOKUP(B330,'TOTAL DE SISTEMAS'!$B$6:$I$380,8,0)</f>
        <v>SEIN</v>
      </c>
      <c r="J330" s="38" t="s">
        <v>24</v>
      </c>
      <c r="K330" s="39">
        <f>VLOOKUP(B330,'CLIENTES '!$C$3:$AA$345,25,0)</f>
        <v>18929</v>
      </c>
      <c r="L330" s="214" t="e">
        <f>AVERAGE(M330:O330)*VLOOKUP(B330,'CALCULO MCTER '!$B$1:$BD$352,52,0)</f>
        <v>#N/A</v>
      </c>
      <c r="M330" s="156" t="e">
        <f>VLOOKUP(B330,'PROY CONSUMOS ENERGIA TRIMESTRE'!$C$3:$AF$310,28,0)</f>
        <v>#N/A</v>
      </c>
      <c r="N330" s="156" t="e">
        <f>VLOOKUP(B330,'PROY CONSUMOS ENERGIA TRIMESTRE'!$C$3:$AF$310,29,0)</f>
        <v>#N/A</v>
      </c>
      <c r="O330" s="156" t="e">
        <f>VLOOKUP(B330,'PROY CONSUMOS ENERGIA TRIMESTRE'!$C$3:$AF$310,30,0)</f>
        <v>#N/A</v>
      </c>
      <c r="P330" s="41">
        <f>VLOOKUP(C330,'CARGOS 04-02-2020'!$B$5:$BK$335,60,0)</f>
        <v>3.38</v>
      </c>
      <c r="Q330" s="41">
        <f>VLOOKUP(C330,'CARGOS 04-02-2020'!$B$5:$BK$335,62,0)</f>
        <v>58.99</v>
      </c>
      <c r="R330" s="191" t="e">
        <f t="shared" si="85"/>
        <v>#N/A</v>
      </c>
      <c r="S330" s="192" t="e">
        <f t="shared" si="86"/>
        <v>#N/A</v>
      </c>
      <c r="T330" s="125" t="e">
        <f t="shared" si="87"/>
        <v>#N/A</v>
      </c>
      <c r="U330" s="126" t="e">
        <f t="shared" si="88"/>
        <v>#N/A</v>
      </c>
      <c r="V330" s="42" t="e">
        <f t="shared" si="89"/>
        <v>#N/A</v>
      </c>
      <c r="W330" s="96" t="e">
        <f t="shared" si="90"/>
        <v>#N/A</v>
      </c>
      <c r="X330" s="96" t="e">
        <f t="shared" si="91"/>
        <v>#N/A</v>
      </c>
      <c r="Y330" s="151" t="e">
        <f t="shared" si="92"/>
        <v>#N/A</v>
      </c>
      <c r="Z330" s="152" t="e">
        <f t="shared" si="93"/>
        <v>#N/A</v>
      </c>
      <c r="AA330" s="153" t="e">
        <f t="shared" si="94"/>
        <v>#N/A</v>
      </c>
      <c r="AB330" s="151" t="e">
        <f t="shared" si="95"/>
        <v>#N/A</v>
      </c>
      <c r="AC330" s="152" t="e">
        <f t="shared" si="96"/>
        <v>#N/A</v>
      </c>
      <c r="AD330" s="154" t="e">
        <f t="shared" si="97"/>
        <v>#N/A</v>
      </c>
      <c r="AE330" s="151" t="e">
        <f t="shared" si="98"/>
        <v>#N/A</v>
      </c>
      <c r="AF330" s="152" t="e">
        <f t="shared" si="99"/>
        <v>#N/A</v>
      </c>
      <c r="AG330" s="154" t="e">
        <f t="shared" si="100"/>
        <v>#N/A</v>
      </c>
      <c r="AH330" s="187">
        <v>238.05397896759609</v>
      </c>
      <c r="AI330" s="193" t="e">
        <f t="shared" si="101"/>
        <v>#N/A</v>
      </c>
      <c r="AJ330" s="157" t="e">
        <f>Y330-VLOOKUP(B330,'CALCULO MCTER '!$B$3:$AM$348,38,0)</f>
        <v>#N/A</v>
      </c>
    </row>
    <row r="331" spans="1:37" s="18" customFormat="1">
      <c r="A331" s="98">
        <v>329</v>
      </c>
      <c r="B331" s="76" t="s">
        <v>995</v>
      </c>
      <c r="C331" s="36" t="str">
        <f>VLOOKUP(B331,'TOTAL DE SISTEMAS'!$B$6:$I$380,5,0)</f>
        <v>PL0141</v>
      </c>
      <c r="D331" s="36" t="str">
        <f>VLOOKUP(B331,'TOTAL DE SISTEMAS'!$B$6:$I$380,2,0)</f>
        <v>SEAL</v>
      </c>
      <c r="E331" s="36" t="str">
        <f>VLOOKUP(B331,'TOTAL DE SISTEMAS'!$B$6:$I$380,3,0)</f>
        <v>Seal</v>
      </c>
      <c r="F331" s="38" t="str">
        <f>VLOOKUP(B331,'TOTAL DE SISTEMAS'!$B$6:$I$380,4,0)</f>
        <v>Chuquibamba</v>
      </c>
      <c r="G331" s="38">
        <f>VLOOKUP(B331,'TOTAL DE SISTEMAS'!$B$6:$G$374,6,0)</f>
        <v>4</v>
      </c>
      <c r="H331" s="38" t="str">
        <f>VLOOKUP(B331,'TOTAL DE SISTEMAS'!$B$6:$I$380,7,0)</f>
        <v>Rural</v>
      </c>
      <c r="I331" s="38" t="str">
        <f>VLOOKUP(B331,'TOTAL DE SISTEMAS'!$B$6:$I$380,8,0)</f>
        <v>SEIN</v>
      </c>
      <c r="J331" s="38" t="s">
        <v>24</v>
      </c>
      <c r="K331" s="39">
        <f>VLOOKUP(B331,'CLIENTES '!$C$3:$AA$345,25,0)</f>
        <v>5171</v>
      </c>
      <c r="L331" s="214" t="e">
        <f>AVERAGE(M331:O331)*VLOOKUP(B331,'CALCULO MCTER '!$B$1:$BD$352,52,0)</f>
        <v>#N/A</v>
      </c>
      <c r="M331" s="156" t="e">
        <f>VLOOKUP(B331,'PROY CONSUMOS ENERGIA TRIMESTRE'!$C$3:$AF$310,28,0)</f>
        <v>#N/A</v>
      </c>
      <c r="N331" s="156" t="e">
        <f>VLOOKUP(B331,'PROY CONSUMOS ENERGIA TRIMESTRE'!$C$3:$AF$310,29,0)</f>
        <v>#N/A</v>
      </c>
      <c r="O331" s="156" t="e">
        <f>VLOOKUP(B331,'PROY CONSUMOS ENERGIA TRIMESTRE'!$C$3:$AF$310,30,0)</f>
        <v>#N/A</v>
      </c>
      <c r="P331" s="41">
        <f>VLOOKUP(C331,'CARGOS 04-02-2020'!$B$5:$BK$335,60,0)</f>
        <v>3.38</v>
      </c>
      <c r="Q331" s="41">
        <f>VLOOKUP(C331,'CARGOS 04-02-2020'!$B$5:$BK$335,62,0)</f>
        <v>58.99</v>
      </c>
      <c r="R331" s="191" t="e">
        <f t="shared" si="85"/>
        <v>#N/A</v>
      </c>
      <c r="S331" s="192" t="e">
        <f t="shared" si="86"/>
        <v>#N/A</v>
      </c>
      <c r="T331" s="125" t="e">
        <f t="shared" si="87"/>
        <v>#N/A</v>
      </c>
      <c r="U331" s="126" t="e">
        <f t="shared" si="88"/>
        <v>#N/A</v>
      </c>
      <c r="V331" s="42" t="e">
        <f t="shared" si="89"/>
        <v>#N/A</v>
      </c>
      <c r="W331" s="96" t="e">
        <f t="shared" si="90"/>
        <v>#N/A</v>
      </c>
      <c r="X331" s="96" t="e">
        <f t="shared" si="91"/>
        <v>#N/A</v>
      </c>
      <c r="Y331" s="151" t="e">
        <f t="shared" si="92"/>
        <v>#N/A</v>
      </c>
      <c r="Z331" s="152" t="e">
        <f t="shared" si="93"/>
        <v>#N/A</v>
      </c>
      <c r="AA331" s="153" t="e">
        <f t="shared" si="94"/>
        <v>#N/A</v>
      </c>
      <c r="AB331" s="151" t="e">
        <f t="shared" si="95"/>
        <v>#N/A</v>
      </c>
      <c r="AC331" s="152" t="e">
        <f t="shared" si="96"/>
        <v>#N/A</v>
      </c>
      <c r="AD331" s="154" t="e">
        <f t="shared" si="97"/>
        <v>#N/A</v>
      </c>
      <c r="AE331" s="151" t="e">
        <f t="shared" si="98"/>
        <v>#N/A</v>
      </c>
      <c r="AF331" s="152" t="e">
        <f t="shared" si="99"/>
        <v>#N/A</v>
      </c>
      <c r="AG331" s="154" t="e">
        <f t="shared" si="100"/>
        <v>#N/A</v>
      </c>
      <c r="AH331" s="187">
        <v>64749.746973109832</v>
      </c>
      <c r="AI331" s="193" t="e">
        <f t="shared" si="101"/>
        <v>#N/A</v>
      </c>
      <c r="AJ331" s="157" t="e">
        <f>Y331-VLOOKUP(B331,'CALCULO MCTER '!$B$3:$AM$348,38,0)</f>
        <v>#N/A</v>
      </c>
    </row>
    <row r="332" spans="1:37" s="18" customFormat="1">
      <c r="A332" s="98">
        <v>330</v>
      </c>
      <c r="B332" s="76" t="s">
        <v>997</v>
      </c>
      <c r="C332" s="36" t="str">
        <f>VLOOKUP(B332,'TOTAL DE SISTEMAS'!$B$6:$I$380,5,0)</f>
        <v>PL0142</v>
      </c>
      <c r="D332" s="36" t="str">
        <f>VLOOKUP(B332,'TOTAL DE SISTEMAS'!$B$6:$I$380,2,0)</f>
        <v>SEAL</v>
      </c>
      <c r="E332" s="36" t="str">
        <f>VLOOKUP(B332,'TOTAL DE SISTEMAS'!$B$6:$I$380,3,0)</f>
        <v>Seal</v>
      </c>
      <c r="F332" s="38" t="str">
        <f>VLOOKUP(B332,'TOTAL DE SISTEMAS'!$B$6:$I$380,4,0)</f>
        <v>Huanca</v>
      </c>
      <c r="G332" s="38">
        <f>VLOOKUP(B332,'TOTAL DE SISTEMAS'!$B$6:$G$374,6,0)</f>
        <v>2</v>
      </c>
      <c r="H332" s="38" t="str">
        <f>VLOOKUP(B332,'TOTAL DE SISTEMAS'!$B$6:$I$380,7,0)</f>
        <v>Urbano</v>
      </c>
      <c r="I332" s="38" t="str">
        <f>VLOOKUP(B332,'TOTAL DE SISTEMAS'!$B$6:$I$380,8,0)</f>
        <v>SEIN</v>
      </c>
      <c r="J332" s="38" t="s">
        <v>24</v>
      </c>
      <c r="K332" s="39">
        <f>VLOOKUP(B332,'CLIENTES '!$C$3:$AA$345,25,0)</f>
        <v>378</v>
      </c>
      <c r="L332" s="214" t="e">
        <f>AVERAGE(M332:O332)*VLOOKUP(B332,'CALCULO MCTER '!$B$1:$BD$352,52,0)</f>
        <v>#N/A</v>
      </c>
      <c r="M332" s="156" t="e">
        <f>VLOOKUP(B332,'PROY CONSUMOS ENERGIA TRIMESTRE'!$C$3:$AF$310,28,0)</f>
        <v>#N/A</v>
      </c>
      <c r="N332" s="156" t="e">
        <f>VLOOKUP(B332,'PROY CONSUMOS ENERGIA TRIMESTRE'!$C$3:$AF$310,29,0)</f>
        <v>#N/A</v>
      </c>
      <c r="O332" s="156" t="e">
        <f>VLOOKUP(B332,'PROY CONSUMOS ENERGIA TRIMESTRE'!$C$3:$AF$310,30,0)</f>
        <v>#N/A</v>
      </c>
      <c r="P332" s="41">
        <f>VLOOKUP(C332,'CARGOS 04-02-2020'!$B$5:$BK$335,60,0)</f>
        <v>3.38</v>
      </c>
      <c r="Q332" s="41">
        <f>VLOOKUP(C332,'CARGOS 04-02-2020'!$B$5:$BK$335,62,0)</f>
        <v>58.9</v>
      </c>
      <c r="R332" s="191" t="e">
        <f t="shared" si="85"/>
        <v>#N/A</v>
      </c>
      <c r="S332" s="192" t="e">
        <f t="shared" si="86"/>
        <v>#N/A</v>
      </c>
      <c r="T332" s="125" t="e">
        <f t="shared" si="87"/>
        <v>#N/A</v>
      </c>
      <c r="U332" s="126" t="e">
        <f t="shared" si="88"/>
        <v>#N/A</v>
      </c>
      <c r="V332" s="42" t="e">
        <f t="shared" si="89"/>
        <v>#N/A</v>
      </c>
      <c r="W332" s="96" t="e">
        <f t="shared" si="90"/>
        <v>#N/A</v>
      </c>
      <c r="X332" s="96" t="e">
        <f t="shared" si="91"/>
        <v>#N/A</v>
      </c>
      <c r="Y332" s="151" t="e">
        <f t="shared" si="92"/>
        <v>#N/A</v>
      </c>
      <c r="Z332" s="152" t="e">
        <f t="shared" si="93"/>
        <v>#N/A</v>
      </c>
      <c r="AA332" s="153" t="e">
        <f t="shared" si="94"/>
        <v>#N/A</v>
      </c>
      <c r="AB332" s="151" t="e">
        <f t="shared" si="95"/>
        <v>#N/A</v>
      </c>
      <c r="AC332" s="152" t="e">
        <f t="shared" si="96"/>
        <v>#N/A</v>
      </c>
      <c r="AD332" s="154" t="e">
        <f t="shared" si="97"/>
        <v>#N/A</v>
      </c>
      <c r="AE332" s="151" t="e">
        <f t="shared" si="98"/>
        <v>#N/A</v>
      </c>
      <c r="AF332" s="152" t="e">
        <f t="shared" si="99"/>
        <v>#N/A</v>
      </c>
      <c r="AG332" s="154" t="e">
        <f t="shared" si="100"/>
        <v>#N/A</v>
      </c>
      <c r="AH332" s="187">
        <v>0</v>
      </c>
      <c r="AI332" s="193" t="e">
        <f t="shared" si="101"/>
        <v>#N/A</v>
      </c>
      <c r="AJ332" s="157" t="e">
        <f>Y332-VLOOKUP(B332,'CALCULO MCTER '!$B$3:$AM$348,38,0)</f>
        <v>#N/A</v>
      </c>
    </row>
    <row r="333" spans="1:37" s="18" customFormat="1">
      <c r="A333" s="98">
        <v>331</v>
      </c>
      <c r="B333" s="76" t="s">
        <v>1000</v>
      </c>
      <c r="C333" s="36" t="str">
        <f>VLOOKUP(B333,'TOTAL DE SISTEMAS'!$B$6:$I$380,5,0)</f>
        <v>PL0144</v>
      </c>
      <c r="D333" s="36" t="str">
        <f>VLOOKUP(B333,'TOTAL DE SISTEMAS'!$B$6:$I$380,2,0)</f>
        <v>SEAL</v>
      </c>
      <c r="E333" s="36" t="str">
        <f>VLOOKUP(B333,'TOTAL DE SISTEMAS'!$B$6:$I$380,3,0)</f>
        <v>Seal</v>
      </c>
      <c r="F333" s="38" t="str">
        <f>VLOOKUP(B333,'TOTAL DE SISTEMAS'!$B$6:$I$380,4,0)</f>
        <v>Ocoña</v>
      </c>
      <c r="G333" s="38">
        <f>VLOOKUP(B333,'TOTAL DE SISTEMAS'!$B$6:$G$374,6,0)</f>
        <v>2</v>
      </c>
      <c r="H333" s="38" t="str">
        <f>VLOOKUP(B333,'TOTAL DE SISTEMAS'!$B$6:$I$380,7,0)</f>
        <v>Urbano</v>
      </c>
      <c r="I333" s="38" t="str">
        <f>VLOOKUP(B333,'TOTAL DE SISTEMAS'!$B$6:$I$380,8,0)</f>
        <v>SEIN</v>
      </c>
      <c r="J333" s="38" t="s">
        <v>24</v>
      </c>
      <c r="K333" s="39">
        <f>VLOOKUP(B333,'CLIENTES '!$C$3:$AA$345,25,0)</f>
        <v>1231</v>
      </c>
      <c r="L333" s="214" t="e">
        <f>AVERAGE(M333:O333)*VLOOKUP(B333,'CALCULO MCTER '!$B$1:$BD$352,52,0)</f>
        <v>#N/A</v>
      </c>
      <c r="M333" s="156" t="e">
        <f>VLOOKUP(B333,'PROY CONSUMOS ENERGIA TRIMESTRE'!$C$3:$AF$310,28,0)</f>
        <v>#N/A</v>
      </c>
      <c r="N333" s="156" t="e">
        <f>VLOOKUP(B333,'PROY CONSUMOS ENERGIA TRIMESTRE'!$C$3:$AF$310,29,0)</f>
        <v>#N/A</v>
      </c>
      <c r="O333" s="156" t="e">
        <f>VLOOKUP(B333,'PROY CONSUMOS ENERGIA TRIMESTRE'!$C$3:$AF$310,30,0)</f>
        <v>#N/A</v>
      </c>
      <c r="P333" s="41">
        <f>VLOOKUP(C333,'CARGOS 04-02-2020'!$B$5:$BK$335,60,0)</f>
        <v>3.38</v>
      </c>
      <c r="Q333" s="41">
        <f>VLOOKUP(C333,'CARGOS 04-02-2020'!$B$5:$BK$335,62,0)</f>
        <v>58.99</v>
      </c>
      <c r="R333" s="191" t="e">
        <f t="shared" si="85"/>
        <v>#N/A</v>
      </c>
      <c r="S333" s="192" t="e">
        <f t="shared" si="86"/>
        <v>#N/A</v>
      </c>
      <c r="T333" s="125" t="e">
        <f t="shared" si="87"/>
        <v>#N/A</v>
      </c>
      <c r="U333" s="126" t="e">
        <f t="shared" si="88"/>
        <v>#N/A</v>
      </c>
      <c r="V333" s="42" t="e">
        <f t="shared" si="89"/>
        <v>#N/A</v>
      </c>
      <c r="W333" s="96" t="e">
        <f t="shared" si="90"/>
        <v>#N/A</v>
      </c>
      <c r="X333" s="96" t="e">
        <f t="shared" si="91"/>
        <v>#N/A</v>
      </c>
      <c r="Y333" s="151" t="e">
        <f t="shared" si="92"/>
        <v>#N/A</v>
      </c>
      <c r="Z333" s="152" t="e">
        <f t="shared" si="93"/>
        <v>#N/A</v>
      </c>
      <c r="AA333" s="153" t="e">
        <f t="shared" si="94"/>
        <v>#N/A</v>
      </c>
      <c r="AB333" s="151" t="e">
        <f t="shared" si="95"/>
        <v>#N/A</v>
      </c>
      <c r="AC333" s="152" t="e">
        <f t="shared" si="96"/>
        <v>#N/A</v>
      </c>
      <c r="AD333" s="154" t="e">
        <f t="shared" si="97"/>
        <v>#N/A</v>
      </c>
      <c r="AE333" s="151" t="e">
        <f t="shared" si="98"/>
        <v>#N/A</v>
      </c>
      <c r="AF333" s="152" t="e">
        <f t="shared" si="99"/>
        <v>#N/A</v>
      </c>
      <c r="AG333" s="154" t="e">
        <f t="shared" si="100"/>
        <v>#N/A</v>
      </c>
      <c r="AH333" s="187">
        <v>0</v>
      </c>
      <c r="AI333" s="193" t="e">
        <f t="shared" si="101"/>
        <v>#N/A</v>
      </c>
      <c r="AJ333" s="157" t="e">
        <f>Y333-VLOOKUP(B333,'CALCULO MCTER '!$B$3:$AM$348,38,0)</f>
        <v>#N/A</v>
      </c>
    </row>
    <row r="334" spans="1:37" s="18" customFormat="1">
      <c r="A334" s="98">
        <v>332</v>
      </c>
      <c r="B334" s="76" t="s">
        <v>1003</v>
      </c>
      <c r="C334" s="36" t="str">
        <f>VLOOKUP(B334,'TOTAL DE SISTEMAS'!$B$6:$I$380,5,0)</f>
        <v>PL0145</v>
      </c>
      <c r="D334" s="36" t="str">
        <f>VLOOKUP(B334,'TOTAL DE SISTEMAS'!$B$6:$I$380,2,0)</f>
        <v>SEAL</v>
      </c>
      <c r="E334" s="36" t="str">
        <f>VLOOKUP(B334,'TOTAL DE SISTEMAS'!$B$6:$I$380,3,0)</f>
        <v>Seal</v>
      </c>
      <c r="F334" s="38" t="str">
        <f>VLOOKUP(B334,'TOTAL DE SISTEMAS'!$B$6:$I$380,4,0)</f>
        <v>Caravelí</v>
      </c>
      <c r="G334" s="38">
        <f>VLOOKUP(B334,'TOTAL DE SISTEMAS'!$B$6:$G$374,6,0)</f>
        <v>2</v>
      </c>
      <c r="H334" s="38" t="str">
        <f>VLOOKUP(B334,'TOTAL DE SISTEMAS'!$B$6:$I$380,7,0)</f>
        <v>Urbano</v>
      </c>
      <c r="I334" s="38" t="str">
        <f>VLOOKUP(B334,'TOTAL DE SISTEMAS'!$B$6:$I$380,8,0)</f>
        <v>SEIN</v>
      </c>
      <c r="J334" s="38" t="s">
        <v>24</v>
      </c>
      <c r="K334" s="39">
        <f>VLOOKUP(B334,'CLIENTES '!$C$3:$AA$345,25,0)</f>
        <v>1173</v>
      </c>
      <c r="L334" s="214" t="e">
        <f>AVERAGE(M334:O334)*VLOOKUP(B334,'CALCULO MCTER '!$B$1:$BD$352,52,0)</f>
        <v>#N/A</v>
      </c>
      <c r="M334" s="156" t="e">
        <f>VLOOKUP(B334,'PROY CONSUMOS ENERGIA TRIMESTRE'!$C$3:$AF$310,28,0)</f>
        <v>#N/A</v>
      </c>
      <c r="N334" s="156" t="e">
        <f>VLOOKUP(B334,'PROY CONSUMOS ENERGIA TRIMESTRE'!$C$3:$AF$310,29,0)</f>
        <v>#N/A</v>
      </c>
      <c r="O334" s="156" t="e">
        <f>VLOOKUP(B334,'PROY CONSUMOS ENERGIA TRIMESTRE'!$C$3:$AF$310,30,0)</f>
        <v>#N/A</v>
      </c>
      <c r="P334" s="41">
        <f>VLOOKUP(C334,'CARGOS 04-02-2020'!$B$5:$BK$335,60,0)</f>
        <v>3.38</v>
      </c>
      <c r="Q334" s="41">
        <f>VLOOKUP(C334,'CARGOS 04-02-2020'!$B$5:$BK$335,62,0)</f>
        <v>58.99</v>
      </c>
      <c r="R334" s="191" t="e">
        <f t="shared" si="85"/>
        <v>#N/A</v>
      </c>
      <c r="S334" s="192" t="e">
        <f t="shared" si="86"/>
        <v>#N/A</v>
      </c>
      <c r="T334" s="125" t="e">
        <f t="shared" si="87"/>
        <v>#N/A</v>
      </c>
      <c r="U334" s="126" t="e">
        <f t="shared" si="88"/>
        <v>#N/A</v>
      </c>
      <c r="V334" s="42" t="e">
        <f t="shared" si="89"/>
        <v>#N/A</v>
      </c>
      <c r="W334" s="96" t="e">
        <f t="shared" si="90"/>
        <v>#N/A</v>
      </c>
      <c r="X334" s="96" t="e">
        <f t="shared" si="91"/>
        <v>#N/A</v>
      </c>
      <c r="Y334" s="151" t="e">
        <f t="shared" si="92"/>
        <v>#N/A</v>
      </c>
      <c r="Z334" s="152" t="e">
        <f t="shared" si="93"/>
        <v>#N/A</v>
      </c>
      <c r="AA334" s="153" t="e">
        <f t="shared" si="94"/>
        <v>#N/A</v>
      </c>
      <c r="AB334" s="151" t="e">
        <f t="shared" si="95"/>
        <v>#N/A</v>
      </c>
      <c r="AC334" s="152" t="e">
        <f t="shared" si="96"/>
        <v>#N/A</v>
      </c>
      <c r="AD334" s="154" t="e">
        <f t="shared" si="97"/>
        <v>#N/A</v>
      </c>
      <c r="AE334" s="151" t="e">
        <f t="shared" si="98"/>
        <v>#N/A</v>
      </c>
      <c r="AF334" s="152" t="e">
        <f t="shared" si="99"/>
        <v>#N/A</v>
      </c>
      <c r="AG334" s="154" t="e">
        <f t="shared" si="100"/>
        <v>#N/A</v>
      </c>
      <c r="AH334" s="187">
        <v>9545.5179792590898</v>
      </c>
      <c r="AI334" s="193" t="e">
        <f t="shared" si="101"/>
        <v>#N/A</v>
      </c>
      <c r="AJ334" s="157" t="e">
        <f>Y334-VLOOKUP(B334,'CALCULO MCTER '!$B$3:$AM$348,38,0)</f>
        <v>#N/A</v>
      </c>
    </row>
    <row r="335" spans="1:37" s="18" customFormat="1">
      <c r="A335" s="98">
        <v>333</v>
      </c>
      <c r="B335" s="76" t="s">
        <v>1006</v>
      </c>
      <c r="C335" s="36" t="str">
        <f>VLOOKUP(B335,'TOTAL DE SISTEMAS'!$B$6:$I$380,5,0)</f>
        <v>PL0146</v>
      </c>
      <c r="D335" s="36" t="str">
        <f>VLOOKUP(B335,'TOTAL DE SISTEMAS'!$B$6:$I$380,2,0)</f>
        <v>SEAL</v>
      </c>
      <c r="E335" s="36" t="str">
        <f>VLOOKUP(B335,'TOTAL DE SISTEMAS'!$B$6:$I$380,3,0)</f>
        <v>Seal</v>
      </c>
      <c r="F335" s="38" t="str">
        <f>VLOOKUP(B335,'TOTAL DE SISTEMAS'!$B$6:$I$380,4,0)</f>
        <v>Valle Del Colca</v>
      </c>
      <c r="G335" s="38">
        <f>VLOOKUP(B335,'TOTAL DE SISTEMAS'!$B$6:$G$374,6,0)</f>
        <v>4</v>
      </c>
      <c r="H335" s="38" t="str">
        <f>VLOOKUP(B335,'TOTAL DE SISTEMAS'!$B$6:$I$380,7,0)</f>
        <v>Rural</v>
      </c>
      <c r="I335" s="38" t="str">
        <f>VLOOKUP(B335,'TOTAL DE SISTEMAS'!$B$6:$I$380,8,0)</f>
        <v>SEIN</v>
      </c>
      <c r="J335" s="38" t="s">
        <v>24</v>
      </c>
      <c r="K335" s="39">
        <f>VLOOKUP(B335,'CLIENTES '!$C$3:$AA$345,25,0)</f>
        <v>6113</v>
      </c>
      <c r="L335" s="214" t="e">
        <f>AVERAGE(M335:O335)*VLOOKUP(B335,'CALCULO MCTER '!$B$1:$BD$352,52,0)</f>
        <v>#N/A</v>
      </c>
      <c r="M335" s="156" t="e">
        <f>VLOOKUP(B335,'PROY CONSUMOS ENERGIA TRIMESTRE'!$C$3:$AF$310,28,0)</f>
        <v>#N/A</v>
      </c>
      <c r="N335" s="156" t="e">
        <f>VLOOKUP(B335,'PROY CONSUMOS ENERGIA TRIMESTRE'!$C$3:$AF$310,29,0)</f>
        <v>#N/A</v>
      </c>
      <c r="O335" s="156" t="e">
        <f>VLOOKUP(B335,'PROY CONSUMOS ENERGIA TRIMESTRE'!$C$3:$AF$310,30,0)</f>
        <v>#N/A</v>
      </c>
      <c r="P335" s="41">
        <f>VLOOKUP(C335,'CARGOS 04-02-2020'!$B$5:$BK$335,60,0)</f>
        <v>3.38</v>
      </c>
      <c r="Q335" s="41">
        <f>VLOOKUP(C335,'CARGOS 04-02-2020'!$B$5:$BK$335,62,0)</f>
        <v>59.21</v>
      </c>
      <c r="R335" s="191" t="e">
        <f t="shared" si="85"/>
        <v>#N/A</v>
      </c>
      <c r="S335" s="192" t="e">
        <f t="shared" si="86"/>
        <v>#N/A</v>
      </c>
      <c r="T335" s="125" t="e">
        <f t="shared" si="87"/>
        <v>#N/A</v>
      </c>
      <c r="U335" s="126" t="e">
        <f t="shared" si="88"/>
        <v>#N/A</v>
      </c>
      <c r="V335" s="42" t="e">
        <f t="shared" si="89"/>
        <v>#N/A</v>
      </c>
      <c r="W335" s="96" t="e">
        <f t="shared" si="90"/>
        <v>#N/A</v>
      </c>
      <c r="X335" s="96" t="e">
        <f t="shared" si="91"/>
        <v>#N/A</v>
      </c>
      <c r="Y335" s="151" t="e">
        <f t="shared" si="92"/>
        <v>#N/A</v>
      </c>
      <c r="Z335" s="152" t="e">
        <f t="shared" si="93"/>
        <v>#N/A</v>
      </c>
      <c r="AA335" s="153" t="e">
        <f t="shared" si="94"/>
        <v>#N/A</v>
      </c>
      <c r="AB335" s="151" t="e">
        <f t="shared" si="95"/>
        <v>#N/A</v>
      </c>
      <c r="AC335" s="152" t="e">
        <f t="shared" si="96"/>
        <v>#N/A</v>
      </c>
      <c r="AD335" s="154" t="e">
        <f t="shared" si="97"/>
        <v>#N/A</v>
      </c>
      <c r="AE335" s="151" t="e">
        <f t="shared" si="98"/>
        <v>#N/A</v>
      </c>
      <c r="AF335" s="152" t="e">
        <f t="shared" si="99"/>
        <v>#N/A</v>
      </c>
      <c r="AG335" s="154" t="e">
        <f t="shared" si="100"/>
        <v>#N/A</v>
      </c>
      <c r="AH335" s="187">
        <v>2763.4517465448889</v>
      </c>
      <c r="AI335" s="193" t="e">
        <f t="shared" si="101"/>
        <v>#N/A</v>
      </c>
      <c r="AJ335" s="157" t="e">
        <f>Y335-VLOOKUP(B335,'CALCULO MCTER '!$B$3:$AM$348,38,0)</f>
        <v>#N/A</v>
      </c>
    </row>
    <row r="336" spans="1:37" s="18" customFormat="1">
      <c r="A336" s="98">
        <v>334</v>
      </c>
      <c r="B336" s="76" t="s">
        <v>1009</v>
      </c>
      <c r="C336" s="36" t="str">
        <f>VLOOKUP(B336,'TOTAL DE SISTEMAS'!$B$6:$I$380,5,0)</f>
        <v>PL0147</v>
      </c>
      <c r="D336" s="36" t="str">
        <f>VLOOKUP(B336,'TOTAL DE SISTEMAS'!$B$6:$I$380,2,0)</f>
        <v>SEAL</v>
      </c>
      <c r="E336" s="36" t="str">
        <f>VLOOKUP(B336,'TOTAL DE SISTEMAS'!$B$6:$I$380,3,0)</f>
        <v>Seal</v>
      </c>
      <c r="F336" s="38" t="str">
        <f>VLOOKUP(B336,'TOTAL DE SISTEMAS'!$B$6:$I$380,4,0)</f>
        <v>Cotahuasi</v>
      </c>
      <c r="G336" s="38">
        <f>VLOOKUP(B336,'TOTAL DE SISTEMAS'!$B$6:$G$374,6,0)</f>
        <v>4</v>
      </c>
      <c r="H336" s="38" t="str">
        <f>VLOOKUP(B336,'TOTAL DE SISTEMAS'!$B$6:$I$380,7,0)</f>
        <v>Rural</v>
      </c>
      <c r="I336" s="38" t="str">
        <f>VLOOKUP(B336,'TOTAL DE SISTEMAS'!$B$6:$I$380,8,0)</f>
        <v>SEIN</v>
      </c>
      <c r="J336" s="38" t="s">
        <v>24</v>
      </c>
      <c r="K336" s="39">
        <f>VLOOKUP(B336,'CLIENTES '!$C$3:$AA$345,25,0)</f>
        <v>3903</v>
      </c>
      <c r="L336" s="214" t="e">
        <f>AVERAGE(M336:O336)*VLOOKUP(B336,'CALCULO MCTER '!$B$1:$BD$352,52,0)</f>
        <v>#N/A</v>
      </c>
      <c r="M336" s="156" t="e">
        <f>VLOOKUP(B336,'PROY CONSUMOS ENERGIA TRIMESTRE'!$C$3:$AF$310,28,0)</f>
        <v>#N/A</v>
      </c>
      <c r="N336" s="156" t="e">
        <f>VLOOKUP(B336,'PROY CONSUMOS ENERGIA TRIMESTRE'!$C$3:$AF$310,29,0)</f>
        <v>#N/A</v>
      </c>
      <c r="O336" s="156" t="e">
        <f>VLOOKUP(B336,'PROY CONSUMOS ENERGIA TRIMESTRE'!$C$3:$AF$310,30,0)</f>
        <v>#N/A</v>
      </c>
      <c r="P336" s="41">
        <f>VLOOKUP(C336,'CARGOS 04-02-2020'!$B$5:$BK$335,60,0)</f>
        <v>3.38</v>
      </c>
      <c r="Q336" s="41">
        <f>VLOOKUP(C336,'CARGOS 04-02-2020'!$B$5:$BK$335,62,0)</f>
        <v>59.21</v>
      </c>
      <c r="R336" s="191" t="e">
        <f t="shared" si="85"/>
        <v>#N/A</v>
      </c>
      <c r="S336" s="192" t="e">
        <f t="shared" si="86"/>
        <v>#N/A</v>
      </c>
      <c r="T336" s="125" t="e">
        <f t="shared" si="87"/>
        <v>#N/A</v>
      </c>
      <c r="U336" s="126" t="e">
        <f t="shared" si="88"/>
        <v>#N/A</v>
      </c>
      <c r="V336" s="42" t="e">
        <f t="shared" si="89"/>
        <v>#N/A</v>
      </c>
      <c r="W336" s="96" t="e">
        <f t="shared" si="90"/>
        <v>#N/A</v>
      </c>
      <c r="X336" s="96" t="e">
        <f t="shared" si="91"/>
        <v>#N/A</v>
      </c>
      <c r="Y336" s="151" t="e">
        <f t="shared" si="92"/>
        <v>#N/A</v>
      </c>
      <c r="Z336" s="152" t="e">
        <f t="shared" si="93"/>
        <v>#N/A</v>
      </c>
      <c r="AA336" s="153" t="e">
        <f t="shared" si="94"/>
        <v>#N/A</v>
      </c>
      <c r="AB336" s="151" t="e">
        <f t="shared" si="95"/>
        <v>#N/A</v>
      </c>
      <c r="AC336" s="152" t="e">
        <f t="shared" si="96"/>
        <v>#N/A</v>
      </c>
      <c r="AD336" s="154" t="e">
        <f t="shared" si="97"/>
        <v>#N/A</v>
      </c>
      <c r="AE336" s="151" t="e">
        <f t="shared" si="98"/>
        <v>#N/A</v>
      </c>
      <c r="AF336" s="152" t="e">
        <f t="shared" si="99"/>
        <v>#N/A</v>
      </c>
      <c r="AG336" s="154" t="e">
        <f t="shared" si="100"/>
        <v>#N/A</v>
      </c>
      <c r="AH336" s="187">
        <v>1007.0515409160666</v>
      </c>
      <c r="AI336" s="193" t="e">
        <f t="shared" si="101"/>
        <v>#N/A</v>
      </c>
      <c r="AJ336" s="157" t="e">
        <f>Y336-VLOOKUP(B336,'CALCULO MCTER '!$B$3:$AM$348,38,0)</f>
        <v>#N/A</v>
      </c>
    </row>
    <row r="337" spans="1:37" s="18" customFormat="1">
      <c r="A337" s="98">
        <v>335</v>
      </c>
      <c r="B337" s="76" t="s">
        <v>1012</v>
      </c>
      <c r="C337" s="36" t="str">
        <f>VLOOKUP(B337,'TOTAL DE SISTEMAS'!$B$6:$I$380,5,0)</f>
        <v>PL0152</v>
      </c>
      <c r="D337" s="36" t="str">
        <f>VLOOKUP(B337,'TOTAL DE SISTEMAS'!$B$6:$I$380,2,0)</f>
        <v>SEAL</v>
      </c>
      <c r="E337" s="36" t="str">
        <f>VLOOKUP(B337,'TOTAL DE SISTEMAS'!$B$6:$I$380,3,0)</f>
        <v>Seal</v>
      </c>
      <c r="F337" s="38" t="str">
        <f>VLOOKUP(B337,'TOTAL DE SISTEMAS'!$B$6:$I$380,4,0)</f>
        <v>Orcopampa</v>
      </c>
      <c r="G337" s="38">
        <f>VLOOKUP(B337,'TOTAL DE SISTEMAS'!$B$6:$G$374,6,0)</f>
        <v>4</v>
      </c>
      <c r="H337" s="38" t="str">
        <f>VLOOKUP(B337,'TOTAL DE SISTEMAS'!$B$6:$I$380,7,0)</f>
        <v>Rural</v>
      </c>
      <c r="I337" s="38" t="str">
        <f>VLOOKUP(B337,'TOTAL DE SISTEMAS'!$B$6:$I$380,8,0)</f>
        <v>SEIN</v>
      </c>
      <c r="J337" s="38" t="s">
        <v>24</v>
      </c>
      <c r="K337" s="39">
        <f>VLOOKUP(B337,'CLIENTES '!$C$3:$AA$345,25,0)</f>
        <v>2245</v>
      </c>
      <c r="L337" s="214" t="e">
        <f>AVERAGE(M337:O337)*VLOOKUP(B337,'CALCULO MCTER '!$B$1:$BD$352,52,0)</f>
        <v>#N/A</v>
      </c>
      <c r="M337" s="156" t="e">
        <f>VLOOKUP(B337,'PROY CONSUMOS ENERGIA TRIMESTRE'!$C$3:$AF$310,28,0)</f>
        <v>#N/A</v>
      </c>
      <c r="N337" s="156" t="e">
        <f>VLOOKUP(B337,'PROY CONSUMOS ENERGIA TRIMESTRE'!$C$3:$AF$310,29,0)</f>
        <v>#N/A</v>
      </c>
      <c r="O337" s="156" t="e">
        <f>VLOOKUP(B337,'PROY CONSUMOS ENERGIA TRIMESTRE'!$C$3:$AF$310,30,0)</f>
        <v>#N/A</v>
      </c>
      <c r="P337" s="41">
        <f>VLOOKUP(C337,'CARGOS 04-02-2020'!$B$5:$BK$335,60,0)</f>
        <v>3.38</v>
      </c>
      <c r="Q337" s="41">
        <f>VLOOKUP(C337,'CARGOS 04-02-2020'!$B$5:$BK$335,62,0)</f>
        <v>59.21</v>
      </c>
      <c r="R337" s="191" t="e">
        <f t="shared" si="85"/>
        <v>#N/A</v>
      </c>
      <c r="S337" s="192" t="e">
        <f t="shared" si="86"/>
        <v>#N/A</v>
      </c>
      <c r="T337" s="125" t="e">
        <f t="shared" si="87"/>
        <v>#N/A</v>
      </c>
      <c r="U337" s="126" t="e">
        <f t="shared" si="88"/>
        <v>#N/A</v>
      </c>
      <c r="V337" s="42" t="e">
        <f t="shared" si="89"/>
        <v>#N/A</v>
      </c>
      <c r="W337" s="96" t="e">
        <f t="shared" si="90"/>
        <v>#N/A</v>
      </c>
      <c r="X337" s="96" t="e">
        <f t="shared" si="91"/>
        <v>#N/A</v>
      </c>
      <c r="Y337" s="151" t="e">
        <f t="shared" si="92"/>
        <v>#N/A</v>
      </c>
      <c r="Z337" s="152" t="e">
        <f t="shared" si="93"/>
        <v>#N/A</v>
      </c>
      <c r="AA337" s="153" t="e">
        <f t="shared" si="94"/>
        <v>#N/A</v>
      </c>
      <c r="AB337" s="151" t="e">
        <f t="shared" si="95"/>
        <v>#N/A</v>
      </c>
      <c r="AC337" s="152" t="e">
        <f t="shared" si="96"/>
        <v>#N/A</v>
      </c>
      <c r="AD337" s="154" t="e">
        <f t="shared" si="97"/>
        <v>#N/A</v>
      </c>
      <c r="AE337" s="151" t="e">
        <f t="shared" si="98"/>
        <v>#N/A</v>
      </c>
      <c r="AF337" s="152" t="e">
        <f t="shared" si="99"/>
        <v>#N/A</v>
      </c>
      <c r="AG337" s="154" t="e">
        <f t="shared" si="100"/>
        <v>#N/A</v>
      </c>
      <c r="AH337" s="187">
        <v>497.4030486671179</v>
      </c>
      <c r="AI337" s="193" t="e">
        <f t="shared" si="101"/>
        <v>#N/A</v>
      </c>
      <c r="AJ337" s="157" t="e">
        <f>Y337-VLOOKUP(B337,'CALCULO MCTER '!$B$3:$AM$348,38,0)</f>
        <v>#N/A</v>
      </c>
    </row>
    <row r="338" spans="1:37" s="18" customFormat="1">
      <c r="A338" s="98">
        <v>336</v>
      </c>
      <c r="B338" s="76" t="s">
        <v>1015</v>
      </c>
      <c r="C338" s="36" t="str">
        <f>VLOOKUP(B338,'TOTAL DE SISTEMAS'!$B$6:$I$380,5,0)</f>
        <v>PL0248</v>
      </c>
      <c r="D338" s="36" t="str">
        <f>VLOOKUP(B338,'TOTAL DE SISTEMAS'!$B$6:$I$380,2,0)</f>
        <v>SEAL</v>
      </c>
      <c r="E338" s="36" t="str">
        <f>VLOOKUP(B338,'TOTAL DE SISTEMAS'!$B$6:$I$380,3,0)</f>
        <v>Seal</v>
      </c>
      <c r="F338" s="38" t="str">
        <f>VLOOKUP(B338,'TOTAL DE SISTEMAS'!$B$6:$I$380,4,0)</f>
        <v>Bella Unión-Chala</v>
      </c>
      <c r="G338" s="38">
        <f>VLOOKUP(B338,'TOTAL DE SISTEMAS'!$B$6:$G$374,6,0)</f>
        <v>2</v>
      </c>
      <c r="H338" s="38" t="str">
        <f>VLOOKUP(B338,'TOTAL DE SISTEMAS'!$B$6:$I$380,7,0)</f>
        <v>Urbano</v>
      </c>
      <c r="I338" s="38" t="str">
        <f>VLOOKUP(B338,'TOTAL DE SISTEMAS'!$B$6:$I$380,8,0)</f>
        <v>SEIN</v>
      </c>
      <c r="J338" s="38" t="s">
        <v>24</v>
      </c>
      <c r="K338" s="39">
        <f>VLOOKUP(B338,'CLIENTES '!$C$3:$AA$345,25,0)</f>
        <v>7805</v>
      </c>
      <c r="L338" s="214" t="e">
        <f>AVERAGE(M338:O338)*VLOOKUP(B338,'CALCULO MCTER '!$B$1:$BD$352,52,0)</f>
        <v>#N/A</v>
      </c>
      <c r="M338" s="156" t="e">
        <f>VLOOKUP(B338,'PROY CONSUMOS ENERGIA TRIMESTRE'!$C$3:$AF$310,28,0)</f>
        <v>#N/A</v>
      </c>
      <c r="N338" s="156" t="e">
        <f>VLOOKUP(B338,'PROY CONSUMOS ENERGIA TRIMESTRE'!$C$3:$AF$310,29,0)</f>
        <v>#N/A</v>
      </c>
      <c r="O338" s="156" t="e">
        <f>VLOOKUP(B338,'PROY CONSUMOS ENERGIA TRIMESTRE'!$C$3:$AF$310,30,0)</f>
        <v>#N/A</v>
      </c>
      <c r="P338" s="41">
        <f>VLOOKUP(C338,'CARGOS 04-02-2020'!$B$5:$BK$335,60,0)</f>
        <v>3.38</v>
      </c>
      <c r="Q338" s="41">
        <f>VLOOKUP(C338,'CARGOS 04-02-2020'!$B$5:$BK$335,62,0)</f>
        <v>58.86</v>
      </c>
      <c r="R338" s="191" t="e">
        <f t="shared" si="85"/>
        <v>#N/A</v>
      </c>
      <c r="S338" s="192" t="e">
        <f t="shared" si="86"/>
        <v>#N/A</v>
      </c>
      <c r="T338" s="125" t="e">
        <f t="shared" si="87"/>
        <v>#N/A</v>
      </c>
      <c r="U338" s="126" t="e">
        <f t="shared" si="88"/>
        <v>#N/A</v>
      </c>
      <c r="V338" s="42" t="e">
        <f t="shared" si="89"/>
        <v>#N/A</v>
      </c>
      <c r="W338" s="96" t="e">
        <f t="shared" si="90"/>
        <v>#N/A</v>
      </c>
      <c r="X338" s="96" t="e">
        <f t="shared" si="91"/>
        <v>#N/A</v>
      </c>
      <c r="Y338" s="151" t="e">
        <f t="shared" si="92"/>
        <v>#N/A</v>
      </c>
      <c r="Z338" s="152" t="e">
        <f t="shared" si="93"/>
        <v>#N/A</v>
      </c>
      <c r="AA338" s="153" t="e">
        <f t="shared" si="94"/>
        <v>#N/A</v>
      </c>
      <c r="AB338" s="151" t="e">
        <f t="shared" si="95"/>
        <v>#N/A</v>
      </c>
      <c r="AC338" s="152" t="e">
        <f t="shared" si="96"/>
        <v>#N/A</v>
      </c>
      <c r="AD338" s="154" t="e">
        <f t="shared" si="97"/>
        <v>#N/A</v>
      </c>
      <c r="AE338" s="151" t="e">
        <f t="shared" si="98"/>
        <v>#N/A</v>
      </c>
      <c r="AF338" s="152" t="e">
        <f t="shared" si="99"/>
        <v>#N/A</v>
      </c>
      <c r="AG338" s="154" t="e">
        <f t="shared" si="100"/>
        <v>#N/A</v>
      </c>
      <c r="AH338" s="187">
        <v>34504.467575514966</v>
      </c>
      <c r="AI338" s="193" t="e">
        <f t="shared" si="101"/>
        <v>#N/A</v>
      </c>
      <c r="AJ338" s="157" t="e">
        <f>Y338-VLOOKUP(B338,'CALCULO MCTER '!$B$3:$AM$348,38,0)</f>
        <v>#N/A</v>
      </c>
    </row>
    <row r="339" spans="1:37" s="18" customFormat="1">
      <c r="A339" s="98">
        <v>337</v>
      </c>
      <c r="B339" s="76" t="s">
        <v>1018</v>
      </c>
      <c r="C339" s="36" t="str">
        <f>VLOOKUP(B339,'TOTAL DE SISTEMAS'!$B$6:$I$380,5,0)</f>
        <v>PL0249</v>
      </c>
      <c r="D339" s="36" t="str">
        <f>VLOOKUP(B339,'TOTAL DE SISTEMAS'!$B$6:$I$380,2,0)</f>
        <v>SEAL</v>
      </c>
      <c r="E339" s="36" t="str">
        <f>VLOOKUP(B339,'TOTAL DE SISTEMAS'!$B$6:$I$380,3,0)</f>
        <v>Seal</v>
      </c>
      <c r="F339" s="38" t="str">
        <f>VLOOKUP(B339,'TOTAL DE SISTEMAS'!$B$6:$I$380,4,0)</f>
        <v>Islay</v>
      </c>
      <c r="G339" s="38">
        <f>VLOOKUP(B339,'TOTAL DE SISTEMAS'!$B$6:$G$374,6,0)</f>
        <v>2</v>
      </c>
      <c r="H339" s="38" t="str">
        <f>VLOOKUP(B339,'TOTAL DE SISTEMAS'!$B$6:$I$380,7,0)</f>
        <v>Urbano</v>
      </c>
      <c r="I339" s="38" t="str">
        <f>VLOOKUP(B339,'TOTAL DE SISTEMAS'!$B$6:$I$380,8,0)</f>
        <v>SEIN</v>
      </c>
      <c r="J339" s="38" t="s">
        <v>24</v>
      </c>
      <c r="K339" s="39">
        <f>VLOOKUP(B339,'CLIENTES '!$C$3:$AA$345,25,0)</f>
        <v>20069</v>
      </c>
      <c r="L339" s="214" t="e">
        <f>AVERAGE(M339:O339)*VLOOKUP(B339,'CALCULO MCTER '!$B$1:$BD$352,52,0)</f>
        <v>#N/A</v>
      </c>
      <c r="M339" s="156" t="e">
        <f>VLOOKUP(B339,'PROY CONSUMOS ENERGIA TRIMESTRE'!$C$3:$AF$310,28,0)</f>
        <v>#N/A</v>
      </c>
      <c r="N339" s="156" t="e">
        <f>VLOOKUP(B339,'PROY CONSUMOS ENERGIA TRIMESTRE'!$C$3:$AF$310,29,0)</f>
        <v>#N/A</v>
      </c>
      <c r="O339" s="156" t="e">
        <f>VLOOKUP(B339,'PROY CONSUMOS ENERGIA TRIMESTRE'!$C$3:$AF$310,30,0)</f>
        <v>#N/A</v>
      </c>
      <c r="P339" s="41">
        <f>VLOOKUP(C339,'CARGOS 04-02-2020'!$B$5:$BK$335,60,0)</f>
        <v>3.38</v>
      </c>
      <c r="Q339" s="41">
        <f>VLOOKUP(C339,'CARGOS 04-02-2020'!$B$5:$BK$335,62,0)</f>
        <v>59.08</v>
      </c>
      <c r="R339" s="191" t="e">
        <f t="shared" si="85"/>
        <v>#N/A</v>
      </c>
      <c r="S339" s="192" t="e">
        <f t="shared" si="86"/>
        <v>#N/A</v>
      </c>
      <c r="T339" s="125" t="e">
        <f t="shared" si="87"/>
        <v>#N/A</v>
      </c>
      <c r="U339" s="126" t="e">
        <f t="shared" si="88"/>
        <v>#N/A</v>
      </c>
      <c r="V339" s="42" t="e">
        <f t="shared" si="89"/>
        <v>#N/A</v>
      </c>
      <c r="W339" s="96" t="e">
        <f t="shared" si="90"/>
        <v>#N/A</v>
      </c>
      <c r="X339" s="96" t="e">
        <f t="shared" si="91"/>
        <v>#N/A</v>
      </c>
      <c r="Y339" s="151" t="e">
        <f t="shared" si="92"/>
        <v>#N/A</v>
      </c>
      <c r="Z339" s="152" t="e">
        <f t="shared" si="93"/>
        <v>#N/A</v>
      </c>
      <c r="AA339" s="153" t="e">
        <f t="shared" si="94"/>
        <v>#N/A</v>
      </c>
      <c r="AB339" s="151" t="e">
        <f t="shared" si="95"/>
        <v>#N/A</v>
      </c>
      <c r="AC339" s="152" t="e">
        <f t="shared" si="96"/>
        <v>#N/A</v>
      </c>
      <c r="AD339" s="154" t="e">
        <f t="shared" si="97"/>
        <v>#N/A</v>
      </c>
      <c r="AE339" s="151" t="e">
        <f t="shared" si="98"/>
        <v>#N/A</v>
      </c>
      <c r="AF339" s="152" t="e">
        <f t="shared" si="99"/>
        <v>#N/A</v>
      </c>
      <c r="AG339" s="154" t="e">
        <f t="shared" si="100"/>
        <v>#N/A</v>
      </c>
      <c r="AH339" s="187">
        <v>69959.552669539233</v>
      </c>
      <c r="AI339" s="193" t="e">
        <f t="shared" si="101"/>
        <v>#N/A</v>
      </c>
      <c r="AJ339" s="157" t="e">
        <f>Y339-VLOOKUP(B339,'CALCULO MCTER '!$B$3:$AM$348,38,0)</f>
        <v>#N/A</v>
      </c>
    </row>
    <row r="340" spans="1:37" s="18" customFormat="1">
      <c r="A340" s="98">
        <v>338</v>
      </c>
      <c r="B340" s="76" t="s">
        <v>1021</v>
      </c>
      <c r="C340" s="36" t="str">
        <f>VLOOKUP(B340,'TOTAL DE SISTEMAS'!$B$6:$I$380,5,0)</f>
        <v>PL0250</v>
      </c>
      <c r="D340" s="36" t="str">
        <f>VLOOKUP(B340,'TOTAL DE SISTEMAS'!$B$6:$I$380,2,0)</f>
        <v>SEAL</v>
      </c>
      <c r="E340" s="36" t="str">
        <f>VLOOKUP(B340,'TOTAL DE SISTEMAS'!$B$6:$I$380,3,0)</f>
        <v>Seal</v>
      </c>
      <c r="F340" s="38" t="str">
        <f>VLOOKUP(B340,'TOTAL DE SISTEMAS'!$B$6:$I$380,4,0)</f>
        <v>Majes-Siguas</v>
      </c>
      <c r="G340" s="38">
        <f>VLOOKUP(B340,'TOTAL DE SISTEMAS'!$B$6:$G$374,6,0)</f>
        <v>3</v>
      </c>
      <c r="H340" s="38" t="str">
        <f>VLOOKUP(B340,'TOTAL DE SISTEMAS'!$B$6:$I$380,7,0)</f>
        <v>Urbano Rural</v>
      </c>
      <c r="I340" s="38" t="str">
        <f>VLOOKUP(B340,'TOTAL DE SISTEMAS'!$B$6:$I$380,8,0)</f>
        <v>SEIN</v>
      </c>
      <c r="J340" s="38" t="s">
        <v>24</v>
      </c>
      <c r="K340" s="39">
        <f>VLOOKUP(B340,'CLIENTES '!$C$3:$AA$345,25,0)</f>
        <v>16839</v>
      </c>
      <c r="L340" s="214" t="e">
        <f>AVERAGE(M340:O340)*VLOOKUP(B340,'CALCULO MCTER '!$B$1:$BD$352,52,0)</f>
        <v>#N/A</v>
      </c>
      <c r="M340" s="156" t="e">
        <f>VLOOKUP(B340,'PROY CONSUMOS ENERGIA TRIMESTRE'!$C$3:$AF$310,28,0)</f>
        <v>#N/A</v>
      </c>
      <c r="N340" s="156" t="e">
        <f>VLOOKUP(B340,'PROY CONSUMOS ENERGIA TRIMESTRE'!$C$3:$AF$310,29,0)</f>
        <v>#N/A</v>
      </c>
      <c r="O340" s="156" t="e">
        <f>VLOOKUP(B340,'PROY CONSUMOS ENERGIA TRIMESTRE'!$C$3:$AF$310,30,0)</f>
        <v>#N/A</v>
      </c>
      <c r="P340" s="41">
        <f>VLOOKUP(C340,'CARGOS 04-02-2020'!$B$5:$BK$335,60,0)</f>
        <v>3.38</v>
      </c>
      <c r="Q340" s="41">
        <f>VLOOKUP(C340,'CARGOS 04-02-2020'!$B$5:$BK$335,62,0)</f>
        <v>58.99</v>
      </c>
      <c r="R340" s="191" t="e">
        <f t="shared" si="85"/>
        <v>#N/A</v>
      </c>
      <c r="S340" s="192" t="e">
        <f t="shared" si="86"/>
        <v>#N/A</v>
      </c>
      <c r="T340" s="125" t="e">
        <f t="shared" si="87"/>
        <v>#N/A</v>
      </c>
      <c r="U340" s="126" t="e">
        <f t="shared" si="88"/>
        <v>#N/A</v>
      </c>
      <c r="V340" s="42" t="e">
        <f t="shared" si="89"/>
        <v>#N/A</v>
      </c>
      <c r="W340" s="96" t="e">
        <f t="shared" si="90"/>
        <v>#N/A</v>
      </c>
      <c r="X340" s="96" t="e">
        <f t="shared" si="91"/>
        <v>#N/A</v>
      </c>
      <c r="Y340" s="151" t="e">
        <f t="shared" si="92"/>
        <v>#N/A</v>
      </c>
      <c r="Z340" s="152" t="e">
        <f t="shared" si="93"/>
        <v>#N/A</v>
      </c>
      <c r="AA340" s="153" t="e">
        <f t="shared" si="94"/>
        <v>#N/A</v>
      </c>
      <c r="AB340" s="151" t="e">
        <f t="shared" si="95"/>
        <v>#N/A</v>
      </c>
      <c r="AC340" s="152" t="e">
        <f t="shared" si="96"/>
        <v>#N/A</v>
      </c>
      <c r="AD340" s="154" t="e">
        <f t="shared" si="97"/>
        <v>#N/A</v>
      </c>
      <c r="AE340" s="151" t="e">
        <f t="shared" si="98"/>
        <v>#N/A</v>
      </c>
      <c r="AF340" s="152" t="e">
        <f t="shared" si="99"/>
        <v>#N/A</v>
      </c>
      <c r="AG340" s="154" t="e">
        <f t="shared" si="100"/>
        <v>#N/A</v>
      </c>
      <c r="AH340" s="187">
        <v>0</v>
      </c>
      <c r="AI340" s="193" t="e">
        <f t="shared" si="101"/>
        <v>#N/A</v>
      </c>
      <c r="AJ340" s="157" t="e">
        <f>Y340-VLOOKUP(B340,'CALCULO MCTER '!$B$3:$AM$348,38,0)</f>
        <v>#N/A</v>
      </c>
    </row>
    <row r="341" spans="1:37" s="18" customFormat="1">
      <c r="A341" s="98">
        <v>339</v>
      </c>
      <c r="B341" s="76" t="s">
        <v>1024</v>
      </c>
      <c r="C341" s="36" t="str">
        <f>VLOOKUP(B341,'TOTAL DE SISTEMAS'!$B$6:$I$380,5,0)</f>
        <v>PL0251</v>
      </c>
      <c r="D341" s="36" t="str">
        <f>VLOOKUP(B341,'TOTAL DE SISTEMAS'!$B$6:$I$380,2,0)</f>
        <v>SEAL</v>
      </c>
      <c r="E341" s="36" t="str">
        <f>VLOOKUP(B341,'TOTAL DE SISTEMAS'!$B$6:$I$380,3,0)</f>
        <v>Seal</v>
      </c>
      <c r="F341" s="38" t="str">
        <f>VLOOKUP(B341,'TOTAL DE SISTEMAS'!$B$6:$I$380,4,0)</f>
        <v>Repartición-La Cano</v>
      </c>
      <c r="G341" s="38">
        <f>VLOOKUP(B341,'TOTAL DE SISTEMAS'!$B$6:$G$374,6,0)</f>
        <v>3</v>
      </c>
      <c r="H341" s="38" t="str">
        <f>VLOOKUP(B341,'TOTAL DE SISTEMAS'!$B$6:$I$380,7,0)</f>
        <v>Urbano Rural</v>
      </c>
      <c r="I341" s="38" t="str">
        <f>VLOOKUP(B341,'TOTAL DE SISTEMAS'!$B$6:$I$380,8,0)</f>
        <v>SEIN</v>
      </c>
      <c r="J341" s="38" t="s">
        <v>24</v>
      </c>
      <c r="K341" s="39">
        <f>VLOOKUP(B341,'CLIENTES '!$C$3:$AA$345,25,0)</f>
        <v>11198</v>
      </c>
      <c r="L341" s="214" t="e">
        <f>AVERAGE(M341:O341)*VLOOKUP(B341,'CALCULO MCTER '!$B$1:$BD$352,52,0)</f>
        <v>#N/A</v>
      </c>
      <c r="M341" s="156" t="e">
        <f>VLOOKUP(B341,'PROY CONSUMOS ENERGIA TRIMESTRE'!$C$3:$AF$310,28,0)</f>
        <v>#N/A</v>
      </c>
      <c r="N341" s="156" t="e">
        <f>VLOOKUP(B341,'PROY CONSUMOS ENERGIA TRIMESTRE'!$C$3:$AF$310,29,0)</f>
        <v>#N/A</v>
      </c>
      <c r="O341" s="156" t="e">
        <f>VLOOKUP(B341,'PROY CONSUMOS ENERGIA TRIMESTRE'!$C$3:$AF$310,30,0)</f>
        <v>#N/A</v>
      </c>
      <c r="P341" s="41">
        <f>VLOOKUP(C341,'CARGOS 04-02-2020'!$B$5:$BK$335,60,0)</f>
        <v>3.38</v>
      </c>
      <c r="Q341" s="41">
        <f>VLOOKUP(C341,'CARGOS 04-02-2020'!$B$5:$BK$335,62,0)</f>
        <v>58.99</v>
      </c>
      <c r="R341" s="191" t="e">
        <f t="shared" si="85"/>
        <v>#N/A</v>
      </c>
      <c r="S341" s="192" t="e">
        <f t="shared" si="86"/>
        <v>#N/A</v>
      </c>
      <c r="T341" s="125" t="e">
        <f t="shared" si="87"/>
        <v>#N/A</v>
      </c>
      <c r="U341" s="126" t="e">
        <f t="shared" si="88"/>
        <v>#N/A</v>
      </c>
      <c r="V341" s="42" t="e">
        <f t="shared" si="89"/>
        <v>#N/A</v>
      </c>
      <c r="W341" s="96" t="e">
        <f t="shared" si="90"/>
        <v>#N/A</v>
      </c>
      <c r="X341" s="96" t="e">
        <f t="shared" si="91"/>
        <v>#N/A</v>
      </c>
      <c r="Y341" s="151" t="e">
        <f t="shared" si="92"/>
        <v>#N/A</v>
      </c>
      <c r="Z341" s="152" t="e">
        <f t="shared" si="93"/>
        <v>#N/A</v>
      </c>
      <c r="AA341" s="153" t="e">
        <f t="shared" si="94"/>
        <v>#N/A</v>
      </c>
      <c r="AB341" s="151" t="e">
        <f t="shared" si="95"/>
        <v>#N/A</v>
      </c>
      <c r="AC341" s="152" t="e">
        <f t="shared" si="96"/>
        <v>#N/A</v>
      </c>
      <c r="AD341" s="154" t="e">
        <f t="shared" si="97"/>
        <v>#N/A</v>
      </c>
      <c r="AE341" s="151" t="e">
        <f t="shared" si="98"/>
        <v>#N/A</v>
      </c>
      <c r="AF341" s="152" t="e">
        <f t="shared" si="99"/>
        <v>#N/A</v>
      </c>
      <c r="AG341" s="154" t="e">
        <f t="shared" si="100"/>
        <v>#N/A</v>
      </c>
      <c r="AH341" s="187">
        <v>1229.3015316494977</v>
      </c>
      <c r="AI341" s="193" t="e">
        <f t="shared" si="101"/>
        <v>#N/A</v>
      </c>
      <c r="AJ341" s="157" t="e">
        <f>Y341-VLOOKUP(B341,'CALCULO MCTER '!$B$3:$AM$348,38,0)</f>
        <v>#N/A</v>
      </c>
    </row>
    <row r="342" spans="1:37" s="18" customFormat="1">
      <c r="A342" s="98">
        <v>340</v>
      </c>
      <c r="B342" s="76" t="s">
        <v>1027</v>
      </c>
      <c r="C342" s="36" t="str">
        <f>VLOOKUP(B342,'TOTAL DE SISTEMAS'!$B$6:$I$380,5,0)</f>
        <v>PL0252</v>
      </c>
      <c r="D342" s="36" t="str">
        <f>VLOOKUP(B342,'TOTAL DE SISTEMAS'!$B$6:$I$380,2,0)</f>
        <v>SEAL</v>
      </c>
      <c r="E342" s="36" t="str">
        <f>VLOOKUP(B342,'TOTAL DE SISTEMAS'!$B$6:$I$380,3,0)</f>
        <v>Seal</v>
      </c>
      <c r="F342" s="38" t="str">
        <f>VLOOKUP(B342,'TOTAL DE SISTEMAS'!$B$6:$I$380,4,0)</f>
        <v>Valle De Majes</v>
      </c>
      <c r="G342" s="38">
        <f>VLOOKUP(B342,'TOTAL DE SISTEMAS'!$B$6:$G$374,6,0)</f>
        <v>3</v>
      </c>
      <c r="H342" s="38" t="str">
        <f>VLOOKUP(B342,'TOTAL DE SISTEMAS'!$B$6:$I$380,7,0)</f>
        <v>Urbano Rural</v>
      </c>
      <c r="I342" s="38" t="str">
        <f>VLOOKUP(B342,'TOTAL DE SISTEMAS'!$B$6:$I$380,8,0)</f>
        <v>SEIN</v>
      </c>
      <c r="J342" s="38" t="s">
        <v>24</v>
      </c>
      <c r="K342" s="39">
        <f>VLOOKUP(B342,'CLIENTES '!$C$3:$AA$345,25,0)</f>
        <v>6440</v>
      </c>
      <c r="L342" s="214" t="e">
        <f>AVERAGE(M342:O342)*VLOOKUP(B342,'CALCULO MCTER '!$B$1:$BD$352,52,0)</f>
        <v>#N/A</v>
      </c>
      <c r="M342" s="156" t="e">
        <f>VLOOKUP(B342,'PROY CONSUMOS ENERGIA TRIMESTRE'!$C$3:$AF$310,28,0)</f>
        <v>#N/A</v>
      </c>
      <c r="N342" s="156" t="e">
        <f>VLOOKUP(B342,'PROY CONSUMOS ENERGIA TRIMESTRE'!$C$3:$AF$310,29,0)</f>
        <v>#N/A</v>
      </c>
      <c r="O342" s="156" t="e">
        <f>VLOOKUP(B342,'PROY CONSUMOS ENERGIA TRIMESTRE'!$C$3:$AF$310,30,0)</f>
        <v>#N/A</v>
      </c>
      <c r="P342" s="41">
        <f>VLOOKUP(C342,'CARGOS 04-02-2020'!$B$5:$BK$335,60,0)</f>
        <v>3.38</v>
      </c>
      <c r="Q342" s="41">
        <f>VLOOKUP(C342,'CARGOS 04-02-2020'!$B$5:$BK$335,62,0)</f>
        <v>58.99</v>
      </c>
      <c r="R342" s="191" t="e">
        <f t="shared" si="85"/>
        <v>#N/A</v>
      </c>
      <c r="S342" s="192" t="e">
        <f t="shared" si="86"/>
        <v>#N/A</v>
      </c>
      <c r="T342" s="125" t="e">
        <f t="shared" si="87"/>
        <v>#N/A</v>
      </c>
      <c r="U342" s="126" t="e">
        <f t="shared" si="88"/>
        <v>#N/A</v>
      </c>
      <c r="V342" s="42" t="e">
        <f t="shared" si="89"/>
        <v>#N/A</v>
      </c>
      <c r="W342" s="96" t="e">
        <f t="shared" si="90"/>
        <v>#N/A</v>
      </c>
      <c r="X342" s="96" t="e">
        <f t="shared" si="91"/>
        <v>#N/A</v>
      </c>
      <c r="Y342" s="151" t="e">
        <f t="shared" si="92"/>
        <v>#N/A</v>
      </c>
      <c r="Z342" s="152" t="e">
        <f t="shared" si="93"/>
        <v>#N/A</v>
      </c>
      <c r="AA342" s="153" t="e">
        <f t="shared" si="94"/>
        <v>#N/A</v>
      </c>
      <c r="AB342" s="151" t="e">
        <f t="shared" si="95"/>
        <v>#N/A</v>
      </c>
      <c r="AC342" s="152" t="e">
        <f t="shared" si="96"/>
        <v>#N/A</v>
      </c>
      <c r="AD342" s="154" t="e">
        <f t="shared" si="97"/>
        <v>#N/A</v>
      </c>
      <c r="AE342" s="151" t="e">
        <f t="shared" si="98"/>
        <v>#N/A</v>
      </c>
      <c r="AF342" s="152" t="e">
        <f t="shared" si="99"/>
        <v>#N/A</v>
      </c>
      <c r="AG342" s="154" t="e">
        <f t="shared" si="100"/>
        <v>#N/A</v>
      </c>
      <c r="AH342" s="187">
        <v>1230.3015316495</v>
      </c>
      <c r="AI342" s="193" t="e">
        <f t="shared" ref="AI342:AI363" si="102">AG342-AH342</f>
        <v>#N/A</v>
      </c>
      <c r="AJ342" s="157" t="e">
        <f>Y342-VLOOKUP(B342,'CALCULO MCTER '!$B$3:$AM$348,38,0)</f>
        <v>#N/A</v>
      </c>
    </row>
    <row r="343" spans="1:37" s="18" customFormat="1">
      <c r="A343" s="98">
        <v>341</v>
      </c>
      <c r="B343" s="76" t="s">
        <v>1030</v>
      </c>
      <c r="C343" s="36" t="str">
        <f>VLOOKUP(B343,'TOTAL DE SISTEMAS'!$B$6:$I$380,5,0)</f>
        <v>PR0146</v>
      </c>
      <c r="D343" s="36" t="str">
        <f>VLOOKUP(B343,'TOTAL DE SISTEMAS'!$B$6:$I$380,2,0)</f>
        <v>SEAL</v>
      </c>
      <c r="E343" s="36" t="str">
        <f>VLOOKUP(B343,'TOTAL DE SISTEMAS'!$B$6:$I$380,3,0)</f>
        <v>Seal</v>
      </c>
      <c r="F343" s="38" t="str">
        <f>VLOOKUP(B343,'TOTAL DE SISTEMAS'!$B$6:$I$380,4,0)</f>
        <v>SER Colca</v>
      </c>
      <c r="G343" s="38" t="str">
        <f>VLOOKUP(B343,'TOTAL DE SISTEMAS'!$B$6:$G$374,6,0)</f>
        <v>SER</v>
      </c>
      <c r="H343" s="38" t="str">
        <f>VLOOKUP(B343,'TOTAL DE SISTEMAS'!$B$6:$I$380,7,0)</f>
        <v>Rural</v>
      </c>
      <c r="I343" s="38" t="str">
        <f>VLOOKUP(B343,'TOTAL DE SISTEMAS'!$B$6:$I$380,8,0)</f>
        <v>SEIN</v>
      </c>
      <c r="J343" s="38" t="s">
        <v>24</v>
      </c>
      <c r="K343" s="39">
        <f>VLOOKUP(B343,'CLIENTES '!$C$3:$AA$345,25,0)</f>
        <v>1817</v>
      </c>
      <c r="L343" s="214" t="e">
        <f>AVERAGE(M343:O343)*VLOOKUP(B343,'CALCULO MCTER '!$B$1:$BD$352,52,0)</f>
        <v>#N/A</v>
      </c>
      <c r="M343" s="156" t="e">
        <f>VLOOKUP(B343,'PROY CONSUMOS ENERGIA TRIMESTRE'!$C$3:$AF$310,28,0)</f>
        <v>#N/A</v>
      </c>
      <c r="N343" s="156" t="e">
        <f>VLOOKUP(B343,'PROY CONSUMOS ENERGIA TRIMESTRE'!$C$3:$AF$310,29,0)</f>
        <v>#N/A</v>
      </c>
      <c r="O343" s="156" t="e">
        <f>VLOOKUP(B343,'PROY CONSUMOS ENERGIA TRIMESTRE'!$C$3:$AF$310,30,0)</f>
        <v>#N/A</v>
      </c>
      <c r="P343" s="41">
        <f>VLOOKUP(C343,'CARGOS 04-02-2020'!$B$5:$BK$335,60,0)</f>
        <v>3.38</v>
      </c>
      <c r="Q343" s="41">
        <f>VLOOKUP(C343,'CARGOS 04-02-2020'!$B$5:$BK$335,62,0)</f>
        <v>59.21</v>
      </c>
      <c r="R343" s="191" t="e">
        <f t="shared" si="85"/>
        <v>#N/A</v>
      </c>
      <c r="S343" s="192" t="e">
        <f t="shared" si="86"/>
        <v>#N/A</v>
      </c>
      <c r="T343" s="125" t="e">
        <f t="shared" si="87"/>
        <v>#N/A</v>
      </c>
      <c r="U343" s="126" t="e">
        <f t="shared" si="88"/>
        <v>#N/A</v>
      </c>
      <c r="V343" s="42" t="e">
        <f t="shared" si="89"/>
        <v>#N/A</v>
      </c>
      <c r="W343" s="96" t="e">
        <f t="shared" si="90"/>
        <v>#N/A</v>
      </c>
      <c r="X343" s="96" t="e">
        <f t="shared" si="91"/>
        <v>#N/A</v>
      </c>
      <c r="Y343" s="151" t="e">
        <f t="shared" si="92"/>
        <v>#N/A</v>
      </c>
      <c r="Z343" s="152" t="e">
        <f t="shared" si="93"/>
        <v>#N/A</v>
      </c>
      <c r="AA343" s="153" t="e">
        <f t="shared" si="94"/>
        <v>#N/A</v>
      </c>
      <c r="AB343" s="151" t="e">
        <f t="shared" si="95"/>
        <v>#N/A</v>
      </c>
      <c r="AC343" s="152" t="e">
        <f t="shared" si="96"/>
        <v>#N/A</v>
      </c>
      <c r="AD343" s="154" t="e">
        <f t="shared" si="97"/>
        <v>#N/A</v>
      </c>
      <c r="AE343" s="151" t="e">
        <f t="shared" si="98"/>
        <v>#N/A</v>
      </c>
      <c r="AF343" s="152" t="e">
        <f t="shared" si="99"/>
        <v>#N/A</v>
      </c>
      <c r="AG343" s="154" t="e">
        <f t="shared" si="100"/>
        <v>#N/A</v>
      </c>
      <c r="AH343" s="187">
        <v>1231.3015316495</v>
      </c>
      <c r="AI343" s="193" t="e">
        <f t="shared" si="102"/>
        <v>#N/A</v>
      </c>
      <c r="AJ343" s="157" t="e">
        <f>Y343-VLOOKUP(B343,'CALCULO MCTER '!$B$3:$AM$348,38,0)</f>
        <v>#N/A</v>
      </c>
    </row>
    <row r="344" spans="1:37" s="18" customFormat="1">
      <c r="A344" s="98">
        <v>342</v>
      </c>
      <c r="B344" s="76" t="s">
        <v>1358</v>
      </c>
      <c r="C344" s="36" t="str">
        <f>VLOOKUP(B344,'TOTAL DE SISTEMAS'!$B$6:$I$380,5,0)</f>
        <v>PR0199</v>
      </c>
      <c r="D344" s="36" t="str">
        <f>VLOOKUP(B344,'TOTAL DE SISTEMAS'!$B$6:$I$380,2,0)</f>
        <v>SEAL</v>
      </c>
      <c r="E344" s="36" t="str">
        <f>VLOOKUP(B344,'TOTAL DE SISTEMAS'!$B$6:$I$380,3,0)</f>
        <v>Seal</v>
      </c>
      <c r="F344" s="38" t="str">
        <f>VLOOKUP(B344,'TOTAL DE SISTEMAS'!$B$6:$I$380,4,0)</f>
        <v>SER Acari Chala</v>
      </c>
      <c r="G344" s="38" t="str">
        <f>VLOOKUP(B344,'TOTAL DE SISTEMAS'!$B$6:$G$374,6,0)</f>
        <v>SER</v>
      </c>
      <c r="H344" s="38" t="str">
        <f>VLOOKUP(B344,'TOTAL DE SISTEMAS'!$B$6:$I$380,7,0)</f>
        <v>Rural</v>
      </c>
      <c r="I344" s="38" t="str">
        <f>VLOOKUP(B344,'TOTAL DE SISTEMAS'!$B$6:$I$380,8,0)</f>
        <v>SEIN</v>
      </c>
      <c r="J344" s="38" t="s">
        <v>24</v>
      </c>
      <c r="K344" s="39">
        <f>VLOOKUP(B344,'CLIENTES '!$C$3:$AA$345,25,0)</f>
        <v>83</v>
      </c>
      <c r="L344" s="214" t="e">
        <f>AVERAGE(M344:O344)*VLOOKUP(B344,'CALCULO MCTER '!$B$1:$BD$352,52,0)</f>
        <v>#N/A</v>
      </c>
      <c r="M344" s="156" t="e">
        <f>VLOOKUP(B344,'PROY CONSUMOS ENERGIA TRIMESTRE'!$C$3:$AF$310,28,0)</f>
        <v>#N/A</v>
      </c>
      <c r="N344" s="156" t="e">
        <f>VLOOKUP(B344,'PROY CONSUMOS ENERGIA TRIMESTRE'!$C$3:$AF$310,29,0)</f>
        <v>#N/A</v>
      </c>
      <c r="O344" s="156" t="e">
        <f>VLOOKUP(B344,'PROY CONSUMOS ENERGIA TRIMESTRE'!$C$3:$AF$310,30,0)</f>
        <v>#N/A</v>
      </c>
      <c r="P344" s="41">
        <f>VLOOKUP(C344,'CARGOS 04-02-2020'!$B$5:$BK$335,60,0)</f>
        <v>3.38</v>
      </c>
      <c r="Q344" s="41">
        <f>VLOOKUP(C344,'CARGOS 04-02-2020'!$B$5:$BK$335,62,0)</f>
        <v>58.86</v>
      </c>
      <c r="R344" s="191" t="e">
        <f t="shared" si="85"/>
        <v>#N/A</v>
      </c>
      <c r="S344" s="192" t="e">
        <f t="shared" si="86"/>
        <v>#N/A</v>
      </c>
      <c r="T344" s="125" t="e">
        <f t="shared" si="87"/>
        <v>#N/A</v>
      </c>
      <c r="U344" s="126" t="e">
        <f t="shared" si="88"/>
        <v>#N/A</v>
      </c>
      <c r="V344" s="42" t="e">
        <f t="shared" si="89"/>
        <v>#N/A</v>
      </c>
      <c r="W344" s="96" t="e">
        <f t="shared" si="90"/>
        <v>#N/A</v>
      </c>
      <c r="X344" s="96" t="e">
        <f t="shared" si="91"/>
        <v>#N/A</v>
      </c>
      <c r="Y344" s="151" t="e">
        <f t="shared" si="92"/>
        <v>#N/A</v>
      </c>
      <c r="Z344" s="152" t="e">
        <f t="shared" si="93"/>
        <v>#N/A</v>
      </c>
      <c r="AA344" s="153" t="e">
        <f t="shared" si="94"/>
        <v>#N/A</v>
      </c>
      <c r="AB344" s="151" t="e">
        <f t="shared" si="95"/>
        <v>#N/A</v>
      </c>
      <c r="AC344" s="152" t="e">
        <f t="shared" si="96"/>
        <v>#N/A</v>
      </c>
      <c r="AD344" s="154" t="e">
        <f t="shared" si="97"/>
        <v>#N/A</v>
      </c>
      <c r="AE344" s="151" t="e">
        <f t="shared" si="98"/>
        <v>#N/A</v>
      </c>
      <c r="AF344" s="152" t="e">
        <f t="shared" si="99"/>
        <v>#N/A</v>
      </c>
      <c r="AG344" s="154" t="e">
        <f t="shared" si="100"/>
        <v>#N/A</v>
      </c>
      <c r="AH344" s="187">
        <v>1232.3015316495</v>
      </c>
      <c r="AI344" s="193" t="e">
        <f t="shared" si="102"/>
        <v>#N/A</v>
      </c>
      <c r="AJ344" s="157" t="e">
        <f>Y344-VLOOKUP(B344,'CALCULO MCTER '!$B$3:$AM$348,38,0)</f>
        <v>#N/A</v>
      </c>
    </row>
    <row r="345" spans="1:37" s="18" customFormat="1">
      <c r="A345" s="98">
        <v>343</v>
      </c>
      <c r="B345" s="76" t="s">
        <v>1359</v>
      </c>
      <c r="C345" s="36" t="str">
        <f>VLOOKUP(B345,'TOTAL DE SISTEMAS'!$B$6:$I$380,5,0)</f>
        <v>PR0147</v>
      </c>
      <c r="D345" s="36" t="str">
        <f>VLOOKUP(B345,'TOTAL DE SISTEMAS'!$B$6:$I$380,2,0)</f>
        <v>SEAL</v>
      </c>
      <c r="E345" s="36" t="str">
        <f>VLOOKUP(B345,'TOTAL DE SISTEMAS'!$B$6:$I$380,3,0)</f>
        <v>Seal</v>
      </c>
      <c r="F345" s="38" t="str">
        <f>VLOOKUP(B345,'TOTAL DE SISTEMAS'!$B$6:$I$380,4,0)</f>
        <v>SER Cotahuasi III Etapa</v>
      </c>
      <c r="G345" s="38" t="str">
        <f>VLOOKUP(B345,'TOTAL DE SISTEMAS'!$B$6:$G$374,6,0)</f>
        <v>SER</v>
      </c>
      <c r="H345" s="38" t="str">
        <f>VLOOKUP(B345,'TOTAL DE SISTEMAS'!$B$6:$I$380,7,0)</f>
        <v>Rural</v>
      </c>
      <c r="I345" s="38" t="str">
        <f>VLOOKUP(B345,'TOTAL DE SISTEMAS'!$B$6:$I$380,8,0)</f>
        <v>SEIN</v>
      </c>
      <c r="J345" s="38" t="s">
        <v>24</v>
      </c>
      <c r="K345" s="39" t="e">
        <f>VLOOKUP(B345,'CLIENTES '!$C$3:$AA$345,25,0)</f>
        <v>#N/A</v>
      </c>
      <c r="L345" s="214" t="e">
        <f>AVERAGE(M345:O345)*VLOOKUP(B345,'CALCULO MCTER '!$B$1:$BD$352,52,0)</f>
        <v>#N/A</v>
      </c>
      <c r="M345" s="156" t="e">
        <f>VLOOKUP(B345,'PROY CONSUMOS ENERGIA TRIMESTRE'!$C$3:$AF$310,28,0)</f>
        <v>#N/A</v>
      </c>
      <c r="N345" s="156" t="e">
        <f>VLOOKUP(B345,'PROY CONSUMOS ENERGIA TRIMESTRE'!$C$3:$AF$310,29,0)</f>
        <v>#N/A</v>
      </c>
      <c r="O345" s="156" t="e">
        <f>VLOOKUP(B345,'PROY CONSUMOS ENERGIA TRIMESTRE'!$C$3:$AF$310,30,0)</f>
        <v>#N/A</v>
      </c>
      <c r="P345" s="41">
        <f>VLOOKUP(C345,'CARGOS 04-02-2020'!$B$5:$BK$335,60,0)</f>
        <v>3.38</v>
      </c>
      <c r="Q345" s="41">
        <f>VLOOKUP(C345,'CARGOS 04-02-2020'!$B$5:$BK$335,62,0)</f>
        <v>59.21</v>
      </c>
      <c r="R345" s="191" t="e">
        <f t="shared" si="85"/>
        <v>#N/A</v>
      </c>
      <c r="S345" s="192" t="e">
        <f t="shared" si="86"/>
        <v>#N/A</v>
      </c>
      <c r="T345" s="125" t="e">
        <f t="shared" si="87"/>
        <v>#N/A</v>
      </c>
      <c r="U345" s="126" t="e">
        <f t="shared" si="88"/>
        <v>#N/A</v>
      </c>
      <c r="V345" s="42" t="e">
        <f t="shared" si="89"/>
        <v>#N/A</v>
      </c>
      <c r="W345" s="96" t="e">
        <f t="shared" si="90"/>
        <v>#N/A</v>
      </c>
      <c r="X345" s="96" t="e">
        <f t="shared" si="91"/>
        <v>#N/A</v>
      </c>
      <c r="Y345" s="151" t="e">
        <f t="shared" si="92"/>
        <v>#N/A</v>
      </c>
      <c r="Z345" s="152" t="e">
        <f t="shared" si="93"/>
        <v>#N/A</v>
      </c>
      <c r="AA345" s="153" t="e">
        <f t="shared" si="94"/>
        <v>#N/A</v>
      </c>
      <c r="AB345" s="151" t="e">
        <f t="shared" si="95"/>
        <v>#N/A</v>
      </c>
      <c r="AC345" s="152" t="e">
        <f t="shared" si="96"/>
        <v>#N/A</v>
      </c>
      <c r="AD345" s="154" t="e">
        <f t="shared" si="97"/>
        <v>#N/A</v>
      </c>
      <c r="AE345" s="151" t="e">
        <f t="shared" si="98"/>
        <v>#N/A</v>
      </c>
      <c r="AF345" s="152" t="e">
        <f t="shared" si="99"/>
        <v>#N/A</v>
      </c>
      <c r="AG345" s="154" t="e">
        <f t="shared" si="100"/>
        <v>#N/A</v>
      </c>
      <c r="AH345" s="187">
        <v>1233.3015316495</v>
      </c>
      <c r="AI345" s="193" t="e">
        <f t="shared" si="102"/>
        <v>#N/A</v>
      </c>
      <c r="AJ345" s="157" t="e">
        <f>Y345-VLOOKUP(B345,'CALCULO MCTER '!$B$3:$AM$348,38,0)</f>
        <v>#N/A</v>
      </c>
    </row>
    <row r="346" spans="1:37" s="18" customFormat="1">
      <c r="A346" s="98">
        <v>344</v>
      </c>
      <c r="B346" s="76" t="s">
        <v>1451</v>
      </c>
      <c r="C346" s="36" t="str">
        <f>VLOOKUP(B346,'TOTAL DE SISTEMAS'!$B$6:$I$380,5,0)</f>
        <v>PR0200</v>
      </c>
      <c r="D346" s="36" t="str">
        <f>VLOOKUP(B346,'TOTAL DE SISTEMAS'!$B$6:$I$380,2,0)</f>
        <v>SEAL</v>
      </c>
      <c r="E346" s="36" t="str">
        <f>VLOOKUP(B346,'TOTAL DE SISTEMAS'!$B$6:$I$380,3,0)</f>
        <v>Seal</v>
      </c>
      <c r="F346" s="38" t="str">
        <f>VLOOKUP(B346,'TOTAL DE SISTEMAS'!$B$6:$I$380,4,0)</f>
        <v>SER Arcata</v>
      </c>
      <c r="G346" s="38" t="str">
        <f>VLOOKUP(B346,'TOTAL DE SISTEMAS'!$B$6:$G$374,6,0)</f>
        <v>SER</v>
      </c>
      <c r="H346" s="38" t="str">
        <f>VLOOKUP(B346,'TOTAL DE SISTEMAS'!$B$6:$I$380,7,0)</f>
        <v>Rural</v>
      </c>
      <c r="I346" s="38" t="str">
        <f>VLOOKUP(B346,'TOTAL DE SISTEMAS'!$B$6:$I$380,8,0)</f>
        <v>SEIN</v>
      </c>
      <c r="J346" s="38" t="s">
        <v>24</v>
      </c>
      <c r="K346" s="39" t="e">
        <f>VLOOKUP(B346,'CLIENTES '!$C$3:$AA$345,25,0)</f>
        <v>#N/A</v>
      </c>
      <c r="L346" s="214" t="e">
        <f>AVERAGE(M346:O346)*VLOOKUP(B346,'CALCULO MCTER '!$B$1:$BD$352,52,0)</f>
        <v>#N/A</v>
      </c>
      <c r="M346" s="156" t="e">
        <f>VLOOKUP(B346,'PROY CONSUMOS ENERGIA TRIMESTRE'!$C$3:$AF$310,28,0)</f>
        <v>#N/A</v>
      </c>
      <c r="N346" s="156" t="e">
        <f>VLOOKUP(B346,'PROY CONSUMOS ENERGIA TRIMESTRE'!$C$3:$AF$310,29,0)</f>
        <v>#N/A</v>
      </c>
      <c r="O346" s="156" t="e">
        <f>VLOOKUP(B346,'PROY CONSUMOS ENERGIA TRIMESTRE'!$C$3:$AF$310,30,0)</f>
        <v>#N/A</v>
      </c>
      <c r="P346" s="41">
        <f>VLOOKUP(C346,'CARGOS 04-02-2020'!$B$5:$BK$335,60,0)</f>
        <v>3.38</v>
      </c>
      <c r="Q346" s="41">
        <f>VLOOKUP(C346,'CARGOS 04-02-2020'!$B$5:$BK$335,62,0)</f>
        <v>59.21</v>
      </c>
      <c r="R346" s="191" t="e">
        <f t="shared" si="85"/>
        <v>#N/A</v>
      </c>
      <c r="S346" s="192" t="e">
        <f t="shared" si="86"/>
        <v>#N/A</v>
      </c>
      <c r="T346" s="125" t="e">
        <f t="shared" si="87"/>
        <v>#N/A</v>
      </c>
      <c r="U346" s="126" t="e">
        <f t="shared" si="88"/>
        <v>#N/A</v>
      </c>
      <c r="V346" s="42" t="e">
        <f t="shared" si="89"/>
        <v>#N/A</v>
      </c>
      <c r="W346" s="96" t="e">
        <f t="shared" si="90"/>
        <v>#N/A</v>
      </c>
      <c r="X346" s="96" t="e">
        <f t="shared" si="91"/>
        <v>#N/A</v>
      </c>
      <c r="Y346" s="151" t="e">
        <f t="shared" si="92"/>
        <v>#N/A</v>
      </c>
      <c r="Z346" s="152" t="e">
        <f t="shared" si="93"/>
        <v>#N/A</v>
      </c>
      <c r="AA346" s="153" t="e">
        <f t="shared" si="94"/>
        <v>#N/A</v>
      </c>
      <c r="AB346" s="151" t="e">
        <f t="shared" si="95"/>
        <v>#N/A</v>
      </c>
      <c r="AC346" s="152" t="e">
        <f t="shared" si="96"/>
        <v>#N/A</v>
      </c>
      <c r="AD346" s="154" t="e">
        <f t="shared" si="97"/>
        <v>#N/A</v>
      </c>
      <c r="AE346" s="151" t="e">
        <f t="shared" si="98"/>
        <v>#N/A</v>
      </c>
      <c r="AF346" s="152" t="e">
        <f t="shared" si="99"/>
        <v>#N/A</v>
      </c>
      <c r="AG346" s="154" t="e">
        <f t="shared" si="100"/>
        <v>#N/A</v>
      </c>
      <c r="AH346" s="187">
        <v>1234.3015316495</v>
      </c>
      <c r="AI346" s="193" t="e">
        <f t="shared" si="102"/>
        <v>#N/A</v>
      </c>
      <c r="AJ346" s="157" t="e">
        <f>Y346-VLOOKUP(B346,'CALCULO MCTER '!$B$3:$AM$348,38,0)</f>
        <v>#N/A</v>
      </c>
    </row>
    <row r="347" spans="1:37">
      <c r="A347" s="98">
        <v>345</v>
      </c>
      <c r="B347" s="76" t="s">
        <v>1043</v>
      </c>
      <c r="C347" s="36" t="str">
        <f>VLOOKUP(B347,'TOTAL DE SISTEMAS'!$B$6:$I$380,5,0)</f>
        <v>PR0141</v>
      </c>
      <c r="D347" s="36" t="str">
        <f>VLOOKUP(B347,'TOTAL DE SISTEMAS'!$B$6:$I$380,2,0)</f>
        <v>SEAL</v>
      </c>
      <c r="E347" s="36" t="str">
        <f>VLOOKUP(B347,'TOTAL DE SISTEMAS'!$B$6:$I$380,3,0)</f>
        <v>Seal</v>
      </c>
      <c r="F347" s="38" t="str">
        <f>VLOOKUP(B347,'TOTAL DE SISTEMAS'!$B$6:$I$380,4,0)</f>
        <v>SER Chuquibamba IV Etapa</v>
      </c>
      <c r="G347" s="38" t="str">
        <f>VLOOKUP(B347,'TOTAL DE SISTEMAS'!$B$6:$G$374,6,0)</f>
        <v>SER</v>
      </c>
      <c r="H347" s="38" t="str">
        <f>VLOOKUP(B347,'TOTAL DE SISTEMAS'!$B$6:$I$380,7,0)</f>
        <v>Rural</v>
      </c>
      <c r="I347" s="38" t="str">
        <f>VLOOKUP(B347,'TOTAL DE SISTEMAS'!$B$6:$I$380,8,0)</f>
        <v>SEIN</v>
      </c>
      <c r="J347" s="38" t="s">
        <v>24</v>
      </c>
      <c r="K347" s="39" t="e">
        <f>VLOOKUP(B347,'CLIENTES '!$C$3:$AA$345,25,0)</f>
        <v>#N/A</v>
      </c>
      <c r="L347" s="214" t="e">
        <f>AVERAGE(M347:O347)*VLOOKUP(B347,'CALCULO MCTER '!$B$1:$BD$352,52,0)</f>
        <v>#N/A</v>
      </c>
      <c r="M347" s="156" t="e">
        <f>VLOOKUP(B347,'PROY CONSUMOS ENERGIA TRIMESTRE'!$C$3:$AF$310,28,0)</f>
        <v>#N/A</v>
      </c>
      <c r="N347" s="156" t="e">
        <f>VLOOKUP(B347,'PROY CONSUMOS ENERGIA TRIMESTRE'!$C$3:$AF$310,29,0)</f>
        <v>#N/A</v>
      </c>
      <c r="O347" s="156" t="e">
        <f>VLOOKUP(B347,'PROY CONSUMOS ENERGIA TRIMESTRE'!$C$3:$AF$310,30,0)</f>
        <v>#N/A</v>
      </c>
      <c r="P347" s="41">
        <f>VLOOKUP(C347,'CARGOS 04-02-2020'!$B$5:$BK$335,60,0)</f>
        <v>3.38</v>
      </c>
      <c r="Q347" s="41">
        <f>VLOOKUP(C347,'CARGOS 04-02-2020'!$B$5:$BK$335,62,0)</f>
        <v>58.99</v>
      </c>
      <c r="R347" s="191" t="e">
        <f t="shared" si="85"/>
        <v>#N/A</v>
      </c>
      <c r="S347" s="192" t="e">
        <f t="shared" si="86"/>
        <v>#N/A</v>
      </c>
      <c r="T347" s="125" t="e">
        <f t="shared" si="87"/>
        <v>#N/A</v>
      </c>
      <c r="U347" s="126" t="e">
        <f t="shared" si="88"/>
        <v>#N/A</v>
      </c>
      <c r="V347" s="42" t="e">
        <f t="shared" si="89"/>
        <v>#N/A</v>
      </c>
      <c r="W347" s="96" t="e">
        <f t="shared" si="90"/>
        <v>#N/A</v>
      </c>
      <c r="X347" s="96" t="e">
        <f t="shared" si="91"/>
        <v>#N/A</v>
      </c>
      <c r="Y347" s="151" t="e">
        <f t="shared" si="92"/>
        <v>#N/A</v>
      </c>
      <c r="Z347" s="152" t="e">
        <f t="shared" si="93"/>
        <v>#N/A</v>
      </c>
      <c r="AA347" s="153" t="e">
        <f t="shared" si="94"/>
        <v>#N/A</v>
      </c>
      <c r="AB347" s="151" t="e">
        <f t="shared" si="95"/>
        <v>#N/A</v>
      </c>
      <c r="AC347" s="152" t="e">
        <f t="shared" si="96"/>
        <v>#N/A</v>
      </c>
      <c r="AD347" s="154" t="e">
        <f t="shared" si="97"/>
        <v>#N/A</v>
      </c>
      <c r="AE347" s="151" t="e">
        <f t="shared" si="98"/>
        <v>#N/A</v>
      </c>
      <c r="AF347" s="152" t="e">
        <f t="shared" si="99"/>
        <v>#N/A</v>
      </c>
      <c r="AG347" s="154" t="e">
        <f t="shared" si="100"/>
        <v>#N/A</v>
      </c>
      <c r="AH347" s="187">
        <v>1235.3015316495</v>
      </c>
      <c r="AI347" s="193" t="e">
        <f t="shared" si="102"/>
        <v>#N/A</v>
      </c>
      <c r="AJ347" s="157" t="e">
        <f>Y347-VLOOKUP(B347,'CALCULO MCTER '!$B$3:$AM$348,38,0)</f>
        <v>#N/A</v>
      </c>
      <c r="AK347" s="18"/>
    </row>
    <row r="348" spans="1:37">
      <c r="A348" s="98">
        <v>346</v>
      </c>
      <c r="B348" s="76" t="s">
        <v>1046</v>
      </c>
      <c r="C348" s="36" t="str">
        <f>VLOOKUP(B348,'TOTAL DE SISTEMAS'!$B$6:$I$380,5,0)</f>
        <v>PR0141</v>
      </c>
      <c r="D348" s="36" t="str">
        <f>VLOOKUP(B348,'TOTAL DE SISTEMAS'!$B$6:$I$380,2,0)</f>
        <v>SEAL</v>
      </c>
      <c r="E348" s="36" t="str">
        <f>VLOOKUP(B348,'TOTAL DE SISTEMAS'!$B$6:$I$380,3,0)</f>
        <v>Seal</v>
      </c>
      <c r="F348" s="38" t="str">
        <f>VLOOKUP(B348,'TOTAL DE SISTEMAS'!$B$6:$I$380,4,0)</f>
        <v>SER Caravelí II Etapa</v>
      </c>
      <c r="G348" s="38" t="str">
        <f>VLOOKUP(B348,'TOTAL DE SISTEMAS'!$B$6:$G$374,6,0)</f>
        <v>SER</v>
      </c>
      <c r="H348" s="38" t="str">
        <f>VLOOKUP(B348,'TOTAL DE SISTEMAS'!$B$6:$I$380,7,0)</f>
        <v>Rural</v>
      </c>
      <c r="I348" s="38" t="str">
        <f>VLOOKUP(B348,'TOTAL DE SISTEMAS'!$B$6:$I$380,8,0)</f>
        <v>SEIN</v>
      </c>
      <c r="J348" s="38" t="s">
        <v>24</v>
      </c>
      <c r="K348" s="39" t="e">
        <f>VLOOKUP(B348,'CLIENTES '!$C$3:$AA$345,25,0)</f>
        <v>#N/A</v>
      </c>
      <c r="L348" s="214" t="e">
        <f>AVERAGE(M348:O348)*VLOOKUP(B348,'CALCULO MCTER '!$B$1:$BD$352,52,0)</f>
        <v>#N/A</v>
      </c>
      <c r="M348" s="156" t="e">
        <f>VLOOKUP(B348,'PROY CONSUMOS ENERGIA TRIMESTRE'!$C$3:$AF$310,28,0)</f>
        <v>#N/A</v>
      </c>
      <c r="N348" s="156" t="e">
        <f>VLOOKUP(B348,'PROY CONSUMOS ENERGIA TRIMESTRE'!$C$3:$AF$310,29,0)</f>
        <v>#N/A</v>
      </c>
      <c r="O348" s="156" t="e">
        <f>VLOOKUP(B348,'PROY CONSUMOS ENERGIA TRIMESTRE'!$C$3:$AF$310,30,0)</f>
        <v>#N/A</v>
      </c>
      <c r="P348" s="41">
        <f>VLOOKUP(C348,'CARGOS 04-02-2020'!$B$5:$BK$335,60,0)</f>
        <v>3.38</v>
      </c>
      <c r="Q348" s="41">
        <f>VLOOKUP(C348,'CARGOS 04-02-2020'!$B$5:$BK$335,62,0)</f>
        <v>58.99</v>
      </c>
      <c r="R348" s="191" t="e">
        <f t="shared" si="85"/>
        <v>#N/A</v>
      </c>
      <c r="S348" s="192" t="e">
        <f t="shared" si="86"/>
        <v>#N/A</v>
      </c>
      <c r="T348" s="125" t="e">
        <f t="shared" si="87"/>
        <v>#N/A</v>
      </c>
      <c r="U348" s="126" t="e">
        <f t="shared" si="88"/>
        <v>#N/A</v>
      </c>
      <c r="V348" s="42" t="e">
        <f t="shared" si="89"/>
        <v>#N/A</v>
      </c>
      <c r="W348" s="96" t="e">
        <f t="shared" si="90"/>
        <v>#N/A</v>
      </c>
      <c r="X348" s="96" t="e">
        <f t="shared" si="91"/>
        <v>#N/A</v>
      </c>
      <c r="Y348" s="151" t="e">
        <f t="shared" si="92"/>
        <v>#N/A</v>
      </c>
      <c r="Z348" s="152" t="e">
        <f t="shared" si="93"/>
        <v>#N/A</v>
      </c>
      <c r="AA348" s="153" t="e">
        <f t="shared" si="94"/>
        <v>#N/A</v>
      </c>
      <c r="AB348" s="151" t="e">
        <f t="shared" si="95"/>
        <v>#N/A</v>
      </c>
      <c r="AC348" s="152" t="e">
        <f t="shared" si="96"/>
        <v>#N/A</v>
      </c>
      <c r="AD348" s="154" t="e">
        <f t="shared" si="97"/>
        <v>#N/A</v>
      </c>
      <c r="AE348" s="151" t="e">
        <f t="shared" si="98"/>
        <v>#N/A</v>
      </c>
      <c r="AF348" s="152" t="e">
        <f t="shared" si="99"/>
        <v>#N/A</v>
      </c>
      <c r="AG348" s="154" t="e">
        <f t="shared" si="100"/>
        <v>#N/A</v>
      </c>
      <c r="AH348" s="187">
        <v>1236.3015316495</v>
      </c>
      <c r="AI348" s="193" t="e">
        <f t="shared" si="102"/>
        <v>#N/A</v>
      </c>
      <c r="AJ348" s="157" t="e">
        <f>Y348-VLOOKUP(B348,'CALCULO MCTER '!$B$3:$AM$348,38,0)</f>
        <v>#N/A</v>
      </c>
      <c r="AK348" s="18"/>
    </row>
    <row r="349" spans="1:37">
      <c r="A349" s="98">
        <v>347</v>
      </c>
      <c r="B349" s="76" t="s">
        <v>1048</v>
      </c>
      <c r="C349" s="36" t="str">
        <f>VLOOKUP(B349,'TOTAL DE SISTEMAS'!$B$6:$I$380,5,0)</f>
        <v>PR0142</v>
      </c>
      <c r="D349" s="36" t="str">
        <f>VLOOKUP(B349,'TOTAL DE SISTEMAS'!$B$6:$I$380,2,0)</f>
        <v>SEAL</v>
      </c>
      <c r="E349" s="36" t="str">
        <f>VLOOKUP(B349,'TOTAL DE SISTEMAS'!$B$6:$I$380,3,0)</f>
        <v>Seal</v>
      </c>
      <c r="F349" s="38" t="str">
        <f>VLOOKUP(B349,'TOTAL DE SISTEMAS'!$B$6:$I$380,4,0)</f>
        <v>SER Huanca</v>
      </c>
      <c r="G349" s="38" t="str">
        <f>VLOOKUP(B349,'TOTAL DE SISTEMAS'!$B$6:$G$374,6,0)</f>
        <v>SER</v>
      </c>
      <c r="H349" s="38" t="str">
        <f>VLOOKUP(B349,'TOTAL DE SISTEMAS'!$B$6:$I$380,7,0)</f>
        <v>Rural</v>
      </c>
      <c r="I349" s="38" t="str">
        <f>VLOOKUP(B349,'TOTAL DE SISTEMAS'!$B$6:$I$380,8,0)</f>
        <v>SEIN</v>
      </c>
      <c r="J349" s="38" t="s">
        <v>24</v>
      </c>
      <c r="K349" s="39" t="e">
        <f>VLOOKUP(B349,'CLIENTES '!$C$3:$AA$345,25,0)</f>
        <v>#N/A</v>
      </c>
      <c r="L349" s="214" t="e">
        <f>AVERAGE(M349:O349)*VLOOKUP(B349,'CALCULO MCTER '!$B$1:$BD$352,52,0)</f>
        <v>#N/A</v>
      </c>
      <c r="M349" s="156" t="e">
        <f>VLOOKUP(B349,'PROY CONSUMOS ENERGIA TRIMESTRE'!$C$3:$AF$310,28,0)</f>
        <v>#N/A</v>
      </c>
      <c r="N349" s="156" t="e">
        <f>VLOOKUP(B349,'PROY CONSUMOS ENERGIA TRIMESTRE'!$C$3:$AF$310,29,0)</f>
        <v>#N/A</v>
      </c>
      <c r="O349" s="156" t="e">
        <f>VLOOKUP(B349,'PROY CONSUMOS ENERGIA TRIMESTRE'!$C$3:$AF$310,30,0)</f>
        <v>#N/A</v>
      </c>
      <c r="P349" s="41">
        <f>VLOOKUP(C349,'CARGOS 04-02-2020'!$B$5:$BK$335,60,0)</f>
        <v>3.38</v>
      </c>
      <c r="Q349" s="41">
        <f>VLOOKUP(C349,'CARGOS 04-02-2020'!$B$5:$BK$335,62,0)</f>
        <v>58.9</v>
      </c>
      <c r="R349" s="191" t="e">
        <f t="shared" si="85"/>
        <v>#N/A</v>
      </c>
      <c r="S349" s="192" t="e">
        <f t="shared" si="86"/>
        <v>#N/A</v>
      </c>
      <c r="T349" s="125" t="e">
        <f t="shared" si="87"/>
        <v>#N/A</v>
      </c>
      <c r="U349" s="126" t="e">
        <f t="shared" si="88"/>
        <v>#N/A</v>
      </c>
      <c r="V349" s="42" t="e">
        <f t="shared" si="89"/>
        <v>#N/A</v>
      </c>
      <c r="W349" s="96" t="e">
        <f t="shared" si="90"/>
        <v>#N/A</v>
      </c>
      <c r="X349" s="96" t="e">
        <f t="shared" si="91"/>
        <v>#N/A</v>
      </c>
      <c r="Y349" s="151" t="e">
        <f t="shared" si="92"/>
        <v>#N/A</v>
      </c>
      <c r="Z349" s="152" t="e">
        <f t="shared" si="93"/>
        <v>#N/A</v>
      </c>
      <c r="AA349" s="153" t="e">
        <f t="shared" si="94"/>
        <v>#N/A</v>
      </c>
      <c r="AB349" s="151" t="e">
        <f t="shared" si="95"/>
        <v>#N/A</v>
      </c>
      <c r="AC349" s="152" t="e">
        <f t="shared" si="96"/>
        <v>#N/A</v>
      </c>
      <c r="AD349" s="154" t="e">
        <f t="shared" si="97"/>
        <v>#N/A</v>
      </c>
      <c r="AE349" s="151" t="e">
        <f t="shared" si="98"/>
        <v>#N/A</v>
      </c>
      <c r="AF349" s="152" t="e">
        <f t="shared" si="99"/>
        <v>#N/A</v>
      </c>
      <c r="AG349" s="154" t="e">
        <f t="shared" si="100"/>
        <v>#N/A</v>
      </c>
      <c r="AH349" s="187">
        <v>1237.3015316495</v>
      </c>
      <c r="AI349" s="193" t="e">
        <f t="shared" si="102"/>
        <v>#N/A</v>
      </c>
      <c r="AJ349" s="157" t="e">
        <f>Y349-VLOOKUP(B349,'CALCULO MCTER '!$B$3:$AM$348,38,0)</f>
        <v>#N/A</v>
      </c>
      <c r="AK349" s="18"/>
    </row>
    <row r="350" spans="1:37">
      <c r="A350" s="98">
        <v>348</v>
      </c>
      <c r="B350" s="76" t="s">
        <v>1051</v>
      </c>
      <c r="C350" s="36" t="str">
        <f>VLOOKUP(B350,'TOTAL DE SISTEMAS'!$B$6:$I$380,5,0)</f>
        <v>PR0141</v>
      </c>
      <c r="D350" s="36" t="str">
        <f>VLOOKUP(B350,'TOTAL DE SISTEMAS'!$B$6:$I$380,2,0)</f>
        <v>SEAL</v>
      </c>
      <c r="E350" s="36" t="str">
        <f>VLOOKUP(B350,'TOTAL DE SISTEMAS'!$B$6:$I$380,3,0)</f>
        <v>Seal</v>
      </c>
      <c r="F350" s="38" t="str">
        <f>VLOOKUP(B350,'TOTAL DE SISTEMAS'!$B$6:$I$380,4,0)</f>
        <v>SER La Barrera</v>
      </c>
      <c r="G350" s="38" t="str">
        <f>VLOOKUP(B350,'TOTAL DE SISTEMAS'!$B$6:$G$374,6,0)</f>
        <v>SER</v>
      </c>
      <c r="H350" s="38" t="str">
        <f>VLOOKUP(B350,'TOTAL DE SISTEMAS'!$B$6:$I$380,7,0)</f>
        <v>Rural</v>
      </c>
      <c r="I350" s="38" t="str">
        <f>VLOOKUP(B350,'TOTAL DE SISTEMAS'!$B$6:$I$380,8,0)</f>
        <v>SEIN</v>
      </c>
      <c r="J350" s="38" t="s">
        <v>24</v>
      </c>
      <c r="K350" s="39" t="e">
        <f>VLOOKUP(B350,'CLIENTES '!$C$3:$AA$345,25,0)</f>
        <v>#N/A</v>
      </c>
      <c r="L350" s="214" t="e">
        <f>AVERAGE(M350:O350)*VLOOKUP(B350,'CALCULO MCTER '!$B$1:$BD$352,52,0)</f>
        <v>#N/A</v>
      </c>
      <c r="M350" s="156" t="e">
        <f>VLOOKUP(B350,'PROY CONSUMOS ENERGIA TRIMESTRE'!$C$3:$AF$310,28,0)</f>
        <v>#N/A</v>
      </c>
      <c r="N350" s="156" t="e">
        <f>VLOOKUP(B350,'PROY CONSUMOS ENERGIA TRIMESTRE'!$C$3:$AF$310,29,0)</f>
        <v>#N/A</v>
      </c>
      <c r="O350" s="156" t="e">
        <f>VLOOKUP(B350,'PROY CONSUMOS ENERGIA TRIMESTRE'!$C$3:$AF$310,30,0)</f>
        <v>#N/A</v>
      </c>
      <c r="P350" s="41">
        <f>VLOOKUP(C350,'CARGOS 04-02-2020'!$B$5:$BK$335,60,0)</f>
        <v>3.38</v>
      </c>
      <c r="Q350" s="41">
        <f>VLOOKUP(C350,'CARGOS 04-02-2020'!$B$5:$BK$335,62,0)</f>
        <v>58.99</v>
      </c>
      <c r="R350" s="191" t="e">
        <f t="shared" si="85"/>
        <v>#N/A</v>
      </c>
      <c r="S350" s="192" t="e">
        <f t="shared" si="86"/>
        <v>#N/A</v>
      </c>
      <c r="T350" s="125" t="e">
        <f t="shared" si="87"/>
        <v>#N/A</v>
      </c>
      <c r="U350" s="126" t="e">
        <f t="shared" si="88"/>
        <v>#N/A</v>
      </c>
      <c r="V350" s="42" t="e">
        <f t="shared" si="89"/>
        <v>#N/A</v>
      </c>
      <c r="W350" s="96" t="e">
        <f t="shared" si="90"/>
        <v>#N/A</v>
      </c>
      <c r="X350" s="96" t="e">
        <f t="shared" si="91"/>
        <v>#N/A</v>
      </c>
      <c r="Y350" s="151" t="e">
        <f t="shared" si="92"/>
        <v>#N/A</v>
      </c>
      <c r="Z350" s="152" t="e">
        <f t="shared" si="93"/>
        <v>#N/A</v>
      </c>
      <c r="AA350" s="153" t="e">
        <f t="shared" si="94"/>
        <v>#N/A</v>
      </c>
      <c r="AB350" s="151" t="e">
        <f t="shared" si="95"/>
        <v>#N/A</v>
      </c>
      <c r="AC350" s="152" t="e">
        <f t="shared" si="96"/>
        <v>#N/A</v>
      </c>
      <c r="AD350" s="154" t="e">
        <f t="shared" si="97"/>
        <v>#N/A</v>
      </c>
      <c r="AE350" s="151" t="e">
        <f t="shared" si="98"/>
        <v>#N/A</v>
      </c>
      <c r="AF350" s="152" t="e">
        <f t="shared" si="99"/>
        <v>#N/A</v>
      </c>
      <c r="AG350" s="154" t="e">
        <f t="shared" si="100"/>
        <v>#N/A</v>
      </c>
      <c r="AH350" s="187">
        <v>1238.3015316495</v>
      </c>
      <c r="AI350" s="193" t="e">
        <f t="shared" si="102"/>
        <v>#N/A</v>
      </c>
      <c r="AJ350" s="157" t="e">
        <f>Y350-VLOOKUP(B350,'CALCULO MCTER '!$B$3:$AM$348,38,0)</f>
        <v>#N/A</v>
      </c>
      <c r="AK350" s="18"/>
    </row>
    <row r="351" spans="1:37">
      <c r="A351" s="98">
        <v>349</v>
      </c>
      <c r="B351" s="76" t="s">
        <v>1035</v>
      </c>
      <c r="C351" s="36" t="str">
        <f>VLOOKUP(B351,'TOTAL DE SISTEMAS'!$B$6:$I$380,5,0)</f>
        <v>PL0156</v>
      </c>
      <c r="D351" s="36" t="str">
        <f>VLOOKUP(B351,'TOTAL DE SISTEMAS'!$B$6:$I$380,2,0)</f>
        <v>SERS</v>
      </c>
      <c r="E351" s="36" t="str">
        <f>VLOOKUP(B351,'TOTAL DE SISTEMAS'!$B$6:$I$380,3,0)</f>
        <v>Sersa</v>
      </c>
      <c r="F351" s="38" t="str">
        <f>VLOOKUP(B351,'TOTAL DE SISTEMAS'!$B$6:$I$380,4,0)</f>
        <v>Rioja</v>
      </c>
      <c r="G351" s="38">
        <f>VLOOKUP(B351,'TOTAL DE SISTEMAS'!$B$6:$G$374,6,0)</f>
        <v>2</v>
      </c>
      <c r="H351" s="38" t="str">
        <f>VLOOKUP(B351,'TOTAL DE SISTEMAS'!$B$6:$I$380,7,0)</f>
        <v>Urbano</v>
      </c>
      <c r="I351" s="38" t="str">
        <f>VLOOKUP(B351,'TOTAL DE SISTEMAS'!$B$6:$I$380,8,0)</f>
        <v>SEIN</v>
      </c>
      <c r="J351" s="38" t="s">
        <v>24</v>
      </c>
      <c r="K351" s="39" t="e">
        <f>VLOOKUP(B351,'CLIENTES '!$C$3:$AA$345,25,0)</f>
        <v>#N/A</v>
      </c>
      <c r="L351" s="214" t="e">
        <f>AVERAGE(M351:O351)*VLOOKUP(B351,'CALCULO MCTER '!$B$1:$BD$352,52,0)</f>
        <v>#N/A</v>
      </c>
      <c r="M351" s="156" t="e">
        <f>VLOOKUP(B351,'PROY CONSUMOS ENERGIA TRIMESTRE'!$C$3:$AF$310,28,0)</f>
        <v>#N/A</v>
      </c>
      <c r="N351" s="156" t="e">
        <f>VLOOKUP(B351,'PROY CONSUMOS ENERGIA TRIMESTRE'!$C$3:$AF$310,29,0)</f>
        <v>#N/A</v>
      </c>
      <c r="O351" s="156" t="e">
        <f>VLOOKUP(B351,'PROY CONSUMOS ENERGIA TRIMESTRE'!$C$3:$AF$310,30,0)</f>
        <v>#N/A</v>
      </c>
      <c r="P351" s="41">
        <f>VLOOKUP(C351,'CARGOS 04-02-2020'!$B$5:$BK$335,60,0)</f>
        <v>3.09</v>
      </c>
      <c r="Q351" s="41">
        <f>VLOOKUP(C351,'CARGOS 04-02-2020'!$B$5:$BK$335,62,0)</f>
        <v>79.37</v>
      </c>
      <c r="R351" s="191" t="e">
        <f t="shared" si="85"/>
        <v>#N/A</v>
      </c>
      <c r="S351" s="192" t="e">
        <f t="shared" si="86"/>
        <v>#N/A</v>
      </c>
      <c r="T351" s="125" t="e">
        <f t="shared" ref="T351:T363" si="103">R351*(1+$X$1)</f>
        <v>#N/A</v>
      </c>
      <c r="U351" s="126" t="e">
        <f t="shared" ref="U351:U363" si="104">S351*(1+$X$1)</f>
        <v>#N/A</v>
      </c>
      <c r="V351" s="42" t="e">
        <f t="shared" ref="V351:V363" si="105">IF(Q351&gt;U351,"Sí","No")</f>
        <v>#N/A</v>
      </c>
      <c r="W351" s="96" t="e">
        <f t="shared" ref="W351:W363" si="106">IF(V351="Sí",IF(T351&gt;P351,P351,T351),P351)</f>
        <v>#N/A</v>
      </c>
      <c r="X351" s="96" t="e">
        <f t="shared" ref="X351:X363" si="107">IF(V351="Sí",IF(U351&gt;Q351,Q351,U351),Q351)</f>
        <v>#N/A</v>
      </c>
      <c r="Y351" s="151" t="e">
        <f t="shared" ref="Y351:Y363" si="108">K351*P351+L351*Q351/100</f>
        <v>#N/A</v>
      </c>
      <c r="Z351" s="152" t="e">
        <f t="shared" ref="Z351:Z363" si="109">W351*K351+X351*L351/100</f>
        <v>#N/A</v>
      </c>
      <c r="AA351" s="153" t="e">
        <f t="shared" ref="AA351:AA363" si="110">Y351-Z351</f>
        <v>#N/A</v>
      </c>
      <c r="AB351" s="151" t="e">
        <f t="shared" ref="AB351:AB363" si="111">K351*P351+L351*Q351/100</f>
        <v>#N/A</v>
      </c>
      <c r="AC351" s="152" t="e">
        <f t="shared" ref="AC351:AC363" si="112">W351*K351+X351*L351/100</f>
        <v>#N/A</v>
      </c>
      <c r="AD351" s="154" t="e">
        <f t="shared" ref="AD351:AD363" si="113">AB351-AC351</f>
        <v>#N/A</v>
      </c>
      <c r="AE351" s="151" t="e">
        <f t="shared" ref="AE351:AE363" si="114">K351*P351+L351*Q351/100</f>
        <v>#N/A</v>
      </c>
      <c r="AF351" s="152" t="e">
        <f t="shared" ref="AF351:AF363" si="115">W351*K351+X351*L351/100</f>
        <v>#N/A</v>
      </c>
      <c r="AG351" s="154" t="e">
        <f t="shared" ref="AG351:AG363" si="116">AE351-AF351</f>
        <v>#N/A</v>
      </c>
      <c r="AH351" s="187">
        <v>1239.3015316495</v>
      </c>
      <c r="AI351" s="193" t="e">
        <f t="shared" si="102"/>
        <v>#N/A</v>
      </c>
      <c r="AJ351" s="157" t="e">
        <f>Y351-VLOOKUP(B351,'CALCULO MCTER '!$B$3:$AM$348,38,0)</f>
        <v>#N/A</v>
      </c>
    </row>
    <row r="352" spans="1:37">
      <c r="A352" s="98">
        <v>350</v>
      </c>
      <c r="B352" s="76" t="s">
        <v>155</v>
      </c>
      <c r="C352" s="36" t="str">
        <f>VLOOKUP(B352,'TOTAL DE SISTEMAS'!$B$6:$I$380,5,0)</f>
        <v>PL0005</v>
      </c>
      <c r="D352" s="36" t="str">
        <f>VLOOKUP(B352,'TOTAL DE SISTEMAS'!$B$6:$I$380,2,0)</f>
        <v>EDLN</v>
      </c>
      <c r="E352" s="36" t="str">
        <f>VLOOKUP(B352,'TOTAL DE SISTEMAS'!$B$6:$I$380,3,0)</f>
        <v>Enel Distribución</v>
      </c>
      <c r="F352" s="38" t="str">
        <f>VLOOKUP(B352,'TOTAL DE SISTEMAS'!$B$6:$I$380,4,0)</f>
        <v>Lima Norte</v>
      </c>
      <c r="G352" s="38">
        <f>VLOOKUP(B352,'TOTAL DE SISTEMAS'!$B$6:$G$374,6,0)</f>
        <v>1</v>
      </c>
      <c r="H352" s="38" t="str">
        <f>VLOOKUP(B352,'TOTAL DE SISTEMAS'!$B$6:$I$380,7,0)</f>
        <v>Urbano</v>
      </c>
      <c r="I352" s="38" t="str">
        <f>VLOOKUP(B352,'TOTAL DE SISTEMAS'!$B$6:$I$380,8,0)</f>
        <v>SEIN</v>
      </c>
      <c r="J352" s="38" t="s">
        <v>24</v>
      </c>
      <c r="K352" s="39" t="e">
        <f>VLOOKUP(B352,'CLIENTES '!$C$3:$AA$345,25,0)</f>
        <v>#N/A</v>
      </c>
      <c r="L352" s="214" t="e">
        <f>AVERAGE(M352:O352)*VLOOKUP(B352,'CALCULO MCTER '!$B$1:$BD$352,52,0)</f>
        <v>#N/A</v>
      </c>
      <c r="M352" s="156" t="e">
        <f>VLOOKUP(B352,'PROY CONSUMOS ENERGIA TRIMESTRE'!$C$3:$AF$310,28,0)</f>
        <v>#N/A</v>
      </c>
      <c r="N352" s="156" t="e">
        <f>VLOOKUP(B352,'PROY CONSUMOS ENERGIA TRIMESTRE'!$C$3:$AF$310,29,0)</f>
        <v>#N/A</v>
      </c>
      <c r="O352" s="156" t="e">
        <f>VLOOKUP(B352,'PROY CONSUMOS ENERGIA TRIMESTRE'!$C$3:$AF$310,30,0)</f>
        <v>#N/A</v>
      </c>
      <c r="P352" s="41">
        <f>VLOOKUP(C352,'CARGOS 04-02-2020'!$B$5:$BK$335,60,0)</f>
        <v>2.59</v>
      </c>
      <c r="Q352" s="41">
        <f>VLOOKUP(C352,'CARGOS 04-02-2020'!$B$5:$BK$335,62,0)</f>
        <v>52.74</v>
      </c>
      <c r="R352" s="191" t="e">
        <f t="shared" si="85"/>
        <v>#N/A</v>
      </c>
      <c r="S352" s="192" t="e">
        <f t="shared" si="86"/>
        <v>#N/A</v>
      </c>
      <c r="T352" s="125" t="e">
        <f t="shared" si="103"/>
        <v>#N/A</v>
      </c>
      <c r="U352" s="126" t="e">
        <f t="shared" si="104"/>
        <v>#N/A</v>
      </c>
      <c r="V352" s="42" t="e">
        <f t="shared" si="105"/>
        <v>#N/A</v>
      </c>
      <c r="W352" s="96" t="e">
        <f t="shared" si="106"/>
        <v>#N/A</v>
      </c>
      <c r="X352" s="96" t="e">
        <f t="shared" si="107"/>
        <v>#N/A</v>
      </c>
      <c r="Y352" s="151" t="e">
        <f t="shared" si="108"/>
        <v>#N/A</v>
      </c>
      <c r="Z352" s="152" t="e">
        <f t="shared" si="109"/>
        <v>#N/A</v>
      </c>
      <c r="AA352" s="153" t="e">
        <f t="shared" si="110"/>
        <v>#N/A</v>
      </c>
      <c r="AB352" s="151" t="e">
        <f t="shared" si="111"/>
        <v>#N/A</v>
      </c>
      <c r="AC352" s="152" t="e">
        <f t="shared" si="112"/>
        <v>#N/A</v>
      </c>
      <c r="AD352" s="154" t="e">
        <f t="shared" si="113"/>
        <v>#N/A</v>
      </c>
      <c r="AE352" s="151" t="e">
        <f>K352*P352+L352*Q352/100</f>
        <v>#N/A</v>
      </c>
      <c r="AF352" s="152" t="e">
        <f t="shared" si="115"/>
        <v>#N/A</v>
      </c>
      <c r="AG352" s="154" t="e">
        <f t="shared" si="116"/>
        <v>#N/A</v>
      </c>
      <c r="AH352" s="187">
        <v>1240.3015316495</v>
      </c>
      <c r="AI352" s="193" t="e">
        <f t="shared" si="102"/>
        <v>#N/A</v>
      </c>
      <c r="AJ352" s="157" t="e">
        <f>Y352-VLOOKUP(B352,'CALCULO MCTER '!$B$3:$AM$348,38,0)</f>
        <v>#N/A</v>
      </c>
    </row>
    <row r="353" spans="1:37">
      <c r="A353" s="98">
        <v>351</v>
      </c>
      <c r="B353" s="76" t="s">
        <v>159</v>
      </c>
      <c r="C353" s="36" t="str">
        <f>VLOOKUP(B353,'TOTAL DE SISTEMAS'!$B$6:$I$380,5,0)</f>
        <v>PL0007</v>
      </c>
      <c r="D353" s="36" t="str">
        <f>VLOOKUP(B353,'TOTAL DE SISTEMAS'!$B$6:$I$380,2,0)</f>
        <v>EDLN</v>
      </c>
      <c r="E353" s="36" t="str">
        <f>VLOOKUP(B353,'TOTAL DE SISTEMAS'!$B$6:$I$380,3,0)</f>
        <v>Enel Distribución</v>
      </c>
      <c r="F353" s="38" t="str">
        <f>VLOOKUP(B353,'TOTAL DE SISTEMAS'!$B$6:$I$380,4,0)</f>
        <v>Huaral-Chancay</v>
      </c>
      <c r="G353" s="38">
        <f>VLOOKUP(B353,'TOTAL DE SISTEMAS'!$B$6:$G$374,6,0)</f>
        <v>2</v>
      </c>
      <c r="H353" s="38" t="str">
        <f>VLOOKUP(B353,'TOTAL DE SISTEMAS'!$B$6:$I$380,7,0)</f>
        <v>Urbano</v>
      </c>
      <c r="I353" s="38" t="str">
        <f>VLOOKUP(B353,'TOTAL DE SISTEMAS'!$B$6:$I$380,8,0)</f>
        <v>SEIN</v>
      </c>
      <c r="J353" s="38" t="s">
        <v>24</v>
      </c>
      <c r="K353" s="39" t="e">
        <f>VLOOKUP(B353,'CLIENTES '!$C$3:$AA$345,25,0)</f>
        <v>#N/A</v>
      </c>
      <c r="L353" s="214" t="e">
        <f>AVERAGE(M353:O353)*VLOOKUP(B353,'CALCULO MCTER '!$B$1:$BD$352,52,0)</f>
        <v>#N/A</v>
      </c>
      <c r="M353" s="156" t="e">
        <f>VLOOKUP(B353,'PROY CONSUMOS ENERGIA TRIMESTRE'!$C$3:$AF$310,28,0)</f>
        <v>#N/A</v>
      </c>
      <c r="N353" s="156" t="e">
        <f>VLOOKUP(B353,'PROY CONSUMOS ENERGIA TRIMESTRE'!$C$3:$AF$310,29,0)</f>
        <v>#N/A</v>
      </c>
      <c r="O353" s="156" t="e">
        <f>VLOOKUP(B353,'PROY CONSUMOS ENERGIA TRIMESTRE'!$C$3:$AF$310,30,0)</f>
        <v>#N/A</v>
      </c>
      <c r="P353" s="41">
        <f>VLOOKUP(C353,'CARGOS 04-02-2020'!$B$5:$BK$335,60,0)</f>
        <v>2.59</v>
      </c>
      <c r="Q353" s="41">
        <f>VLOOKUP(C353,'CARGOS 04-02-2020'!$B$5:$BK$335,62,0)</f>
        <v>52.74</v>
      </c>
      <c r="R353" s="191" t="e">
        <f t="shared" si="85"/>
        <v>#N/A</v>
      </c>
      <c r="S353" s="192" t="e">
        <f t="shared" si="86"/>
        <v>#N/A</v>
      </c>
      <c r="T353" s="125" t="e">
        <f t="shared" si="103"/>
        <v>#N/A</v>
      </c>
      <c r="U353" s="126" t="e">
        <f t="shared" si="104"/>
        <v>#N/A</v>
      </c>
      <c r="V353" s="42" t="e">
        <f t="shared" si="105"/>
        <v>#N/A</v>
      </c>
      <c r="W353" s="96" t="e">
        <f t="shared" si="106"/>
        <v>#N/A</v>
      </c>
      <c r="X353" s="96" t="e">
        <f t="shared" si="107"/>
        <v>#N/A</v>
      </c>
      <c r="Y353" s="151" t="e">
        <f t="shared" si="108"/>
        <v>#N/A</v>
      </c>
      <c r="Z353" s="152" t="e">
        <f t="shared" si="109"/>
        <v>#N/A</v>
      </c>
      <c r="AA353" s="153" t="e">
        <f t="shared" si="110"/>
        <v>#N/A</v>
      </c>
      <c r="AB353" s="151" t="e">
        <f t="shared" si="111"/>
        <v>#N/A</v>
      </c>
      <c r="AC353" s="152" t="e">
        <f t="shared" si="112"/>
        <v>#N/A</v>
      </c>
      <c r="AD353" s="154" t="e">
        <f t="shared" si="113"/>
        <v>#N/A</v>
      </c>
      <c r="AE353" s="151" t="e">
        <f t="shared" si="114"/>
        <v>#N/A</v>
      </c>
      <c r="AF353" s="152" t="e">
        <f t="shared" si="115"/>
        <v>#N/A</v>
      </c>
      <c r="AG353" s="154" t="e">
        <f t="shared" si="116"/>
        <v>#N/A</v>
      </c>
      <c r="AH353" s="187">
        <v>1241.3015316495</v>
      </c>
      <c r="AI353" s="193" t="e">
        <f t="shared" si="102"/>
        <v>#N/A</v>
      </c>
      <c r="AJ353" s="157" t="e">
        <f>Y353-VLOOKUP(B353,'CALCULO MCTER '!$B$3:$AM$348,38,0)</f>
        <v>#N/A</v>
      </c>
    </row>
    <row r="354" spans="1:37">
      <c r="A354" s="98">
        <v>352</v>
      </c>
      <c r="B354" s="76" t="s">
        <v>162</v>
      </c>
      <c r="C354" s="36" t="str">
        <f>VLOOKUP(B354,'TOTAL DE SISTEMAS'!$B$6:$I$380,5,0)</f>
        <v>PL0008</v>
      </c>
      <c r="D354" s="36" t="str">
        <f>VLOOKUP(B354,'TOTAL DE SISTEMAS'!$B$6:$I$380,2,0)</f>
        <v>EDLN</v>
      </c>
      <c r="E354" s="36" t="str">
        <f>VLOOKUP(B354,'TOTAL DE SISTEMAS'!$B$6:$I$380,3,0)</f>
        <v>Enel Distribución</v>
      </c>
      <c r="F354" s="38" t="str">
        <f>VLOOKUP(B354,'TOTAL DE SISTEMAS'!$B$6:$I$380,4,0)</f>
        <v>Pativilca</v>
      </c>
      <c r="G354" s="38">
        <f>VLOOKUP(B354,'TOTAL DE SISTEMAS'!$B$6:$G$374,6,0)</f>
        <v>2</v>
      </c>
      <c r="H354" s="38" t="str">
        <f>VLOOKUP(B354,'TOTAL DE SISTEMAS'!$B$6:$I$380,7,0)</f>
        <v>Urbano</v>
      </c>
      <c r="I354" s="38" t="str">
        <f>VLOOKUP(B354,'TOTAL DE SISTEMAS'!$B$6:$I$380,8,0)</f>
        <v>SEIN</v>
      </c>
      <c r="J354" s="38" t="s">
        <v>24</v>
      </c>
      <c r="K354" s="39" t="e">
        <f>VLOOKUP(B354,'CLIENTES '!$C$3:$AA$345,25,0)</f>
        <v>#N/A</v>
      </c>
      <c r="L354" s="214" t="e">
        <f>AVERAGE(M354:O354)*VLOOKUP(B354,'CALCULO MCTER '!$B$1:$BD$352,52,0)</f>
        <v>#N/A</v>
      </c>
      <c r="M354" s="156" t="e">
        <f>VLOOKUP(B354,'PROY CONSUMOS ENERGIA TRIMESTRE'!$C$3:$AF$310,28,0)</f>
        <v>#N/A</v>
      </c>
      <c r="N354" s="156" t="e">
        <f>VLOOKUP(B354,'PROY CONSUMOS ENERGIA TRIMESTRE'!$C$3:$AF$310,29,0)</f>
        <v>#N/A</v>
      </c>
      <c r="O354" s="156" t="e">
        <f>VLOOKUP(B354,'PROY CONSUMOS ENERGIA TRIMESTRE'!$C$3:$AF$310,30,0)</f>
        <v>#N/A</v>
      </c>
      <c r="P354" s="41">
        <f>VLOOKUP(C354,'CARGOS 04-02-2020'!$B$5:$BK$335,60,0)</f>
        <v>2.59</v>
      </c>
      <c r="Q354" s="41">
        <f>VLOOKUP(C354,'CARGOS 04-02-2020'!$B$5:$BK$335,62,0)</f>
        <v>52.25</v>
      </c>
      <c r="R354" s="191" t="e">
        <f t="shared" si="85"/>
        <v>#N/A</v>
      </c>
      <c r="S354" s="192" t="e">
        <f t="shared" si="86"/>
        <v>#N/A</v>
      </c>
      <c r="T354" s="125" t="e">
        <f t="shared" si="103"/>
        <v>#N/A</v>
      </c>
      <c r="U354" s="126" t="e">
        <f t="shared" si="104"/>
        <v>#N/A</v>
      </c>
      <c r="V354" s="42" t="e">
        <f t="shared" si="105"/>
        <v>#N/A</v>
      </c>
      <c r="W354" s="96" t="e">
        <f t="shared" si="106"/>
        <v>#N/A</v>
      </c>
      <c r="X354" s="96" t="e">
        <f t="shared" si="107"/>
        <v>#N/A</v>
      </c>
      <c r="Y354" s="151" t="e">
        <f t="shared" si="108"/>
        <v>#N/A</v>
      </c>
      <c r="Z354" s="152" t="e">
        <f t="shared" si="109"/>
        <v>#N/A</v>
      </c>
      <c r="AA354" s="153" t="e">
        <f t="shared" si="110"/>
        <v>#N/A</v>
      </c>
      <c r="AB354" s="151" t="e">
        <f t="shared" si="111"/>
        <v>#N/A</v>
      </c>
      <c r="AC354" s="152" t="e">
        <f t="shared" si="112"/>
        <v>#N/A</v>
      </c>
      <c r="AD354" s="154" t="e">
        <f t="shared" si="113"/>
        <v>#N/A</v>
      </c>
      <c r="AE354" s="151" t="e">
        <f t="shared" si="114"/>
        <v>#N/A</v>
      </c>
      <c r="AF354" s="152" t="e">
        <f t="shared" si="115"/>
        <v>#N/A</v>
      </c>
      <c r="AG354" s="154" t="e">
        <f t="shared" si="116"/>
        <v>#N/A</v>
      </c>
      <c r="AH354" s="187">
        <v>1242.3015316495</v>
      </c>
      <c r="AI354" s="193" t="e">
        <f t="shared" si="102"/>
        <v>#N/A</v>
      </c>
      <c r="AJ354" s="157" t="e">
        <f>Y354-VLOOKUP(B354,'CALCULO MCTER '!$B$3:$AM$348,38,0)</f>
        <v>#N/A</v>
      </c>
    </row>
    <row r="355" spans="1:37">
      <c r="A355" s="98">
        <v>353</v>
      </c>
      <c r="B355" s="76" t="s">
        <v>165</v>
      </c>
      <c r="C355" s="36" t="str">
        <f>VLOOKUP(B355,'TOTAL DE SISTEMAS'!$B$6:$I$380,5,0)</f>
        <v>PL0011</v>
      </c>
      <c r="D355" s="36" t="str">
        <f>VLOOKUP(B355,'TOTAL DE SISTEMAS'!$B$6:$I$380,2,0)</f>
        <v>EDLN</v>
      </c>
      <c r="E355" s="36" t="str">
        <f>VLOOKUP(B355,'TOTAL DE SISTEMAS'!$B$6:$I$380,3,0)</f>
        <v>Enel Distribución</v>
      </c>
      <c r="F355" s="38" t="str">
        <f>VLOOKUP(B355,'TOTAL DE SISTEMAS'!$B$6:$I$380,4,0)</f>
        <v>Canta</v>
      </c>
      <c r="G355" s="38">
        <f>VLOOKUP(B355,'TOTAL DE SISTEMAS'!$B$6:$G$374,6,0)</f>
        <v>4</v>
      </c>
      <c r="H355" s="38" t="str">
        <f>VLOOKUP(B355,'TOTAL DE SISTEMAS'!$B$6:$I$380,7,0)</f>
        <v>Rural</v>
      </c>
      <c r="I355" s="38" t="str">
        <f>VLOOKUP(B355,'TOTAL DE SISTEMAS'!$B$6:$I$380,8,0)</f>
        <v>AISL</v>
      </c>
      <c r="J355" s="38" t="s">
        <v>24</v>
      </c>
      <c r="K355" s="39" t="e">
        <f>VLOOKUP(B355,'CLIENTES '!$C$3:$AA$345,25,0)</f>
        <v>#N/A</v>
      </c>
      <c r="L355" s="214" t="e">
        <f>AVERAGE(M355:O355)*VLOOKUP(B355,'CALCULO MCTER '!$B$1:$BD$352,52,0)</f>
        <v>#N/A</v>
      </c>
      <c r="M355" s="156" t="e">
        <f>VLOOKUP(B355,'PROY CONSUMOS ENERGIA TRIMESTRE'!$C$3:$AF$310,28,0)</f>
        <v>#N/A</v>
      </c>
      <c r="N355" s="156" t="e">
        <f>VLOOKUP(B355,'PROY CONSUMOS ENERGIA TRIMESTRE'!$C$3:$AF$310,29,0)</f>
        <v>#N/A</v>
      </c>
      <c r="O355" s="156" t="e">
        <f>VLOOKUP(B355,'PROY CONSUMOS ENERGIA TRIMESTRE'!$C$3:$AF$310,30,0)</f>
        <v>#N/A</v>
      </c>
      <c r="P355" s="41">
        <f>VLOOKUP(C355,'CARGOS 04-02-2020'!$B$5:$BK$335,60,0)</f>
        <v>2.59</v>
      </c>
      <c r="Q355" s="41">
        <f>VLOOKUP(C355,'CARGOS 04-02-2020'!$B$5:$BK$335,62,0)</f>
        <v>40.43</v>
      </c>
      <c r="R355" s="191" t="e">
        <f t="shared" si="85"/>
        <v>#N/A</v>
      </c>
      <c r="S355" s="192" t="e">
        <f t="shared" si="86"/>
        <v>#N/A</v>
      </c>
      <c r="T355" s="125" t="e">
        <f t="shared" si="103"/>
        <v>#N/A</v>
      </c>
      <c r="U355" s="126" t="e">
        <f t="shared" si="104"/>
        <v>#N/A</v>
      </c>
      <c r="V355" s="42" t="e">
        <f t="shared" si="105"/>
        <v>#N/A</v>
      </c>
      <c r="W355" s="96" t="e">
        <f t="shared" si="106"/>
        <v>#N/A</v>
      </c>
      <c r="X355" s="96" t="e">
        <f t="shared" si="107"/>
        <v>#N/A</v>
      </c>
      <c r="Y355" s="151" t="e">
        <f t="shared" si="108"/>
        <v>#N/A</v>
      </c>
      <c r="Z355" s="152" t="e">
        <f t="shared" si="109"/>
        <v>#N/A</v>
      </c>
      <c r="AA355" s="153" t="e">
        <f t="shared" si="110"/>
        <v>#N/A</v>
      </c>
      <c r="AB355" s="151" t="e">
        <f t="shared" si="111"/>
        <v>#N/A</v>
      </c>
      <c r="AC355" s="152" t="e">
        <f t="shared" si="112"/>
        <v>#N/A</v>
      </c>
      <c r="AD355" s="154" t="e">
        <f t="shared" si="113"/>
        <v>#N/A</v>
      </c>
      <c r="AE355" s="151" t="e">
        <f t="shared" si="114"/>
        <v>#N/A</v>
      </c>
      <c r="AF355" s="152" t="e">
        <f t="shared" si="115"/>
        <v>#N/A</v>
      </c>
      <c r="AG355" s="154" t="e">
        <f t="shared" si="116"/>
        <v>#N/A</v>
      </c>
      <c r="AH355" s="187">
        <v>1243.3015316495</v>
      </c>
      <c r="AI355" s="193" t="e">
        <f t="shared" si="102"/>
        <v>#N/A</v>
      </c>
      <c r="AJ355" s="157" t="e">
        <f>Y355-VLOOKUP(B355,'CALCULO MCTER '!$B$3:$AM$348,38,0)</f>
        <v>#N/A</v>
      </c>
    </row>
    <row r="356" spans="1:37">
      <c r="A356" s="98">
        <v>354</v>
      </c>
      <c r="B356" s="76" t="s">
        <v>167</v>
      </c>
      <c r="C356" s="36" t="str">
        <f>VLOOKUP(B356,'TOTAL DE SISTEMAS'!$B$6:$I$380,5,0)</f>
        <v>PL0012</v>
      </c>
      <c r="D356" s="36" t="str">
        <f>VLOOKUP(B356,'TOTAL DE SISTEMAS'!$B$6:$I$380,2,0)</f>
        <v>EDLN</v>
      </c>
      <c r="E356" s="36" t="str">
        <f>VLOOKUP(B356,'TOTAL DE SISTEMAS'!$B$6:$I$380,3,0)</f>
        <v>Enel Distribución</v>
      </c>
      <c r="F356" s="38" t="str">
        <f>VLOOKUP(B356,'TOTAL DE SISTEMAS'!$B$6:$I$380,4,0)</f>
        <v>Churín</v>
      </c>
      <c r="G356" s="38">
        <f>VLOOKUP(B356,'TOTAL DE SISTEMAS'!$B$6:$G$374,6,0)</f>
        <v>3</v>
      </c>
      <c r="H356" s="38" t="str">
        <f>VLOOKUP(B356,'TOTAL DE SISTEMAS'!$B$6:$I$380,7,0)</f>
        <v>Urbano Rural</v>
      </c>
      <c r="I356" s="38" t="str">
        <f>VLOOKUP(B356,'TOTAL DE SISTEMAS'!$B$6:$I$380,8,0)</f>
        <v>AISL</v>
      </c>
      <c r="J356" s="38" t="s">
        <v>24</v>
      </c>
      <c r="K356" s="39" t="e">
        <f>VLOOKUP(B356,'CLIENTES '!$C$3:$AA$345,25,0)</f>
        <v>#N/A</v>
      </c>
      <c r="L356" s="214" t="e">
        <f>AVERAGE(M356:O356)*VLOOKUP(B356,'CALCULO MCTER '!$B$1:$BD$352,52,0)</f>
        <v>#N/A</v>
      </c>
      <c r="M356" s="156" t="e">
        <f>VLOOKUP(B356,'PROY CONSUMOS ENERGIA TRIMESTRE'!$C$3:$AF$310,28,0)</f>
        <v>#N/A</v>
      </c>
      <c r="N356" s="156" t="e">
        <f>VLOOKUP(B356,'PROY CONSUMOS ENERGIA TRIMESTRE'!$C$3:$AF$310,29,0)</f>
        <v>#N/A</v>
      </c>
      <c r="O356" s="156" t="e">
        <f>VLOOKUP(B356,'PROY CONSUMOS ENERGIA TRIMESTRE'!$C$3:$AF$310,30,0)</f>
        <v>#N/A</v>
      </c>
      <c r="P356" s="41">
        <f>VLOOKUP(C356,'CARGOS 04-02-2020'!$B$5:$BK$335,60,0)</f>
        <v>2.59</v>
      </c>
      <c r="Q356" s="41">
        <f>VLOOKUP(C356,'CARGOS 04-02-2020'!$B$5:$BK$335,62,0)</f>
        <v>40.43</v>
      </c>
      <c r="R356" s="191" t="e">
        <f t="shared" si="85"/>
        <v>#N/A</v>
      </c>
      <c r="S356" s="192" t="e">
        <f t="shared" si="86"/>
        <v>#N/A</v>
      </c>
      <c r="T356" s="125" t="e">
        <f t="shared" si="103"/>
        <v>#N/A</v>
      </c>
      <c r="U356" s="126" t="e">
        <f t="shared" si="104"/>
        <v>#N/A</v>
      </c>
      <c r="V356" s="42" t="e">
        <f t="shared" si="105"/>
        <v>#N/A</v>
      </c>
      <c r="W356" s="96" t="e">
        <f t="shared" si="106"/>
        <v>#N/A</v>
      </c>
      <c r="X356" s="96" t="e">
        <f t="shared" si="107"/>
        <v>#N/A</v>
      </c>
      <c r="Y356" s="151" t="e">
        <f t="shared" si="108"/>
        <v>#N/A</v>
      </c>
      <c r="Z356" s="152" t="e">
        <f t="shared" si="109"/>
        <v>#N/A</v>
      </c>
      <c r="AA356" s="153" t="e">
        <f t="shared" si="110"/>
        <v>#N/A</v>
      </c>
      <c r="AB356" s="151" t="e">
        <f t="shared" si="111"/>
        <v>#N/A</v>
      </c>
      <c r="AC356" s="152" t="e">
        <f t="shared" si="112"/>
        <v>#N/A</v>
      </c>
      <c r="AD356" s="154" t="e">
        <f t="shared" si="113"/>
        <v>#N/A</v>
      </c>
      <c r="AE356" s="151" t="e">
        <f t="shared" si="114"/>
        <v>#N/A</v>
      </c>
      <c r="AF356" s="152" t="e">
        <f t="shared" si="115"/>
        <v>#N/A</v>
      </c>
      <c r="AG356" s="154" t="e">
        <f t="shared" si="116"/>
        <v>#N/A</v>
      </c>
      <c r="AH356" s="187">
        <v>1244.3015316495</v>
      </c>
      <c r="AI356" s="193" t="e">
        <f t="shared" si="102"/>
        <v>#N/A</v>
      </c>
      <c r="AJ356" s="157" t="e">
        <f>Y356-VLOOKUP(B356,'CALCULO MCTER '!$B$3:$AM$348,38,0)</f>
        <v>#N/A</v>
      </c>
    </row>
    <row r="357" spans="1:37">
      <c r="A357" s="98">
        <v>355</v>
      </c>
      <c r="B357" s="76" t="s">
        <v>170</v>
      </c>
      <c r="C357" s="36" t="str">
        <f>VLOOKUP(B357,'TOTAL DE SISTEMAS'!$B$6:$I$380,5,0)</f>
        <v>PL0013</v>
      </c>
      <c r="D357" s="36" t="str">
        <f>VLOOKUP(B357,'TOTAL DE SISTEMAS'!$B$6:$I$380,2,0)</f>
        <v>EDLN</v>
      </c>
      <c r="E357" s="36" t="str">
        <f>VLOOKUP(B357,'TOTAL DE SISTEMAS'!$B$6:$I$380,3,0)</f>
        <v>Enel Distribución</v>
      </c>
      <c r="F357" s="38" t="str">
        <f>VLOOKUP(B357,'TOTAL DE SISTEMAS'!$B$6:$I$380,4,0)</f>
        <v>Ravira-Pacaraos</v>
      </c>
      <c r="G357" s="38">
        <f>VLOOKUP(B357,'TOTAL DE SISTEMAS'!$B$6:$G$374,6,0)</f>
        <v>3</v>
      </c>
      <c r="H357" s="38" t="str">
        <f>VLOOKUP(B357,'TOTAL DE SISTEMAS'!$B$6:$I$380,7,0)</f>
        <v>Urbano Rural</v>
      </c>
      <c r="I357" s="38" t="str">
        <f>VLOOKUP(B357,'TOTAL DE SISTEMAS'!$B$6:$I$380,8,0)</f>
        <v>AISL</v>
      </c>
      <c r="J357" s="38" t="s">
        <v>24</v>
      </c>
      <c r="K357" s="39" t="e">
        <f>VLOOKUP(B357,'CLIENTES '!$C$3:$AA$345,25,0)</f>
        <v>#N/A</v>
      </c>
      <c r="L357" s="214" t="e">
        <f>AVERAGE(M357:O357)*VLOOKUP(B357,'CALCULO MCTER '!$B$1:$BD$352,52,0)</f>
        <v>#N/A</v>
      </c>
      <c r="M357" s="156" t="e">
        <f>VLOOKUP(B357,'PROY CONSUMOS ENERGIA TRIMESTRE'!$C$3:$AF$310,28,0)</f>
        <v>#N/A</v>
      </c>
      <c r="N357" s="156" t="e">
        <f>VLOOKUP(B357,'PROY CONSUMOS ENERGIA TRIMESTRE'!$C$3:$AF$310,29,0)</f>
        <v>#N/A</v>
      </c>
      <c r="O357" s="156" t="e">
        <f>VLOOKUP(B357,'PROY CONSUMOS ENERGIA TRIMESTRE'!$C$3:$AF$310,30,0)</f>
        <v>#N/A</v>
      </c>
      <c r="P357" s="41">
        <f>VLOOKUP(C357,'CARGOS 04-02-2020'!$B$5:$BK$335,60,0)</f>
        <v>2.59</v>
      </c>
      <c r="Q357" s="41">
        <f>VLOOKUP(C357,'CARGOS 04-02-2020'!$B$5:$BK$335,62,0)</f>
        <v>40.43</v>
      </c>
      <c r="R357" s="191" t="e">
        <f t="shared" si="85"/>
        <v>#N/A</v>
      </c>
      <c r="S357" s="192" t="e">
        <f t="shared" si="86"/>
        <v>#N/A</v>
      </c>
      <c r="T357" s="125" t="e">
        <f t="shared" si="103"/>
        <v>#N/A</v>
      </c>
      <c r="U357" s="126" t="e">
        <f t="shared" si="104"/>
        <v>#N/A</v>
      </c>
      <c r="V357" s="42" t="e">
        <f t="shared" si="105"/>
        <v>#N/A</v>
      </c>
      <c r="W357" s="96" t="e">
        <f t="shared" si="106"/>
        <v>#N/A</v>
      </c>
      <c r="X357" s="96" t="e">
        <f t="shared" si="107"/>
        <v>#N/A</v>
      </c>
      <c r="Y357" s="151" t="e">
        <f t="shared" si="108"/>
        <v>#N/A</v>
      </c>
      <c r="Z357" s="152" t="e">
        <f t="shared" si="109"/>
        <v>#N/A</v>
      </c>
      <c r="AA357" s="153" t="e">
        <f t="shared" si="110"/>
        <v>#N/A</v>
      </c>
      <c r="AB357" s="151" t="e">
        <f t="shared" si="111"/>
        <v>#N/A</v>
      </c>
      <c r="AC357" s="152" t="e">
        <f t="shared" si="112"/>
        <v>#N/A</v>
      </c>
      <c r="AD357" s="154" t="e">
        <f t="shared" si="113"/>
        <v>#N/A</v>
      </c>
      <c r="AE357" s="151" t="e">
        <f t="shared" si="114"/>
        <v>#N/A</v>
      </c>
      <c r="AF357" s="152" t="e">
        <f t="shared" si="115"/>
        <v>#N/A</v>
      </c>
      <c r="AG357" s="154" t="e">
        <f t="shared" si="116"/>
        <v>#N/A</v>
      </c>
      <c r="AH357" s="187">
        <v>1245.3015316495</v>
      </c>
      <c r="AI357" s="193" t="e">
        <f t="shared" si="102"/>
        <v>#N/A</v>
      </c>
      <c r="AJ357" s="157" t="e">
        <f>Y357-VLOOKUP(B357,'CALCULO MCTER '!$B$3:$AM$348,38,0)</f>
        <v>#N/A</v>
      </c>
    </row>
    <row r="358" spans="1:37">
      <c r="A358" s="98">
        <v>356</v>
      </c>
      <c r="B358" s="76" t="s">
        <v>173</v>
      </c>
      <c r="C358" s="36" t="str">
        <f>VLOOKUP(B358,'TOTAL DE SISTEMAS'!$B$6:$I$380,5,0)</f>
        <v>PL0014</v>
      </c>
      <c r="D358" s="36" t="str">
        <f>VLOOKUP(B358,'TOTAL DE SISTEMAS'!$B$6:$I$380,2,0)</f>
        <v>EDLN</v>
      </c>
      <c r="E358" s="36" t="str">
        <f>VLOOKUP(B358,'TOTAL DE SISTEMAS'!$B$6:$I$380,3,0)</f>
        <v>Enel Distribución</v>
      </c>
      <c r="F358" s="38" t="str">
        <f>VLOOKUP(B358,'TOTAL DE SISTEMAS'!$B$6:$I$380,4,0)</f>
        <v>Hoyos-Acos</v>
      </c>
      <c r="G358" s="38">
        <f>VLOOKUP(B358,'TOTAL DE SISTEMAS'!$B$6:$G$374,6,0)</f>
        <v>4</v>
      </c>
      <c r="H358" s="38" t="str">
        <f>VLOOKUP(B358,'TOTAL DE SISTEMAS'!$B$6:$I$380,7,0)</f>
        <v>Rural</v>
      </c>
      <c r="I358" s="38" t="str">
        <f>VLOOKUP(B358,'TOTAL DE SISTEMAS'!$B$6:$I$380,8,0)</f>
        <v>AISL</v>
      </c>
      <c r="J358" s="38" t="s">
        <v>24</v>
      </c>
      <c r="K358" s="39" t="e">
        <f>VLOOKUP(B358,'CLIENTES '!$C$3:$AA$345,25,0)</f>
        <v>#N/A</v>
      </c>
      <c r="L358" s="214" t="e">
        <f>AVERAGE(M358:O358)*VLOOKUP(B358,'CALCULO MCTER '!$B$1:$BD$352,52,0)</f>
        <v>#N/A</v>
      </c>
      <c r="M358" s="156" t="e">
        <f>VLOOKUP(B358,'PROY CONSUMOS ENERGIA TRIMESTRE'!$C$3:$AF$310,28,0)</f>
        <v>#N/A</v>
      </c>
      <c r="N358" s="156" t="e">
        <f>VLOOKUP(B358,'PROY CONSUMOS ENERGIA TRIMESTRE'!$C$3:$AF$310,29,0)</f>
        <v>#N/A</v>
      </c>
      <c r="O358" s="156" t="e">
        <f>VLOOKUP(B358,'PROY CONSUMOS ENERGIA TRIMESTRE'!$C$3:$AF$310,30,0)</f>
        <v>#N/A</v>
      </c>
      <c r="P358" s="41">
        <f>VLOOKUP(C358,'CARGOS 04-02-2020'!$B$5:$BK$335,60,0)</f>
        <v>2.59</v>
      </c>
      <c r="Q358" s="41">
        <f>VLOOKUP(C358,'CARGOS 04-02-2020'!$B$5:$BK$335,62,0)</f>
        <v>40.43</v>
      </c>
      <c r="R358" s="191" t="e">
        <f t="shared" si="85"/>
        <v>#N/A</v>
      </c>
      <c r="S358" s="192" t="e">
        <f t="shared" si="86"/>
        <v>#N/A</v>
      </c>
      <c r="T358" s="125" t="e">
        <f t="shared" si="103"/>
        <v>#N/A</v>
      </c>
      <c r="U358" s="126" t="e">
        <f t="shared" si="104"/>
        <v>#N/A</v>
      </c>
      <c r="V358" s="42" t="e">
        <f t="shared" si="105"/>
        <v>#N/A</v>
      </c>
      <c r="W358" s="96" t="e">
        <f t="shared" si="106"/>
        <v>#N/A</v>
      </c>
      <c r="X358" s="96" t="e">
        <f t="shared" si="107"/>
        <v>#N/A</v>
      </c>
      <c r="Y358" s="151" t="e">
        <f t="shared" si="108"/>
        <v>#N/A</v>
      </c>
      <c r="Z358" s="152" t="e">
        <f t="shared" si="109"/>
        <v>#N/A</v>
      </c>
      <c r="AA358" s="153" t="e">
        <f t="shared" si="110"/>
        <v>#N/A</v>
      </c>
      <c r="AB358" s="151" t="e">
        <f t="shared" si="111"/>
        <v>#N/A</v>
      </c>
      <c r="AC358" s="152" t="e">
        <f t="shared" si="112"/>
        <v>#N/A</v>
      </c>
      <c r="AD358" s="154" t="e">
        <f t="shared" si="113"/>
        <v>#N/A</v>
      </c>
      <c r="AE358" s="151" t="e">
        <f t="shared" si="114"/>
        <v>#N/A</v>
      </c>
      <c r="AF358" s="152" t="e">
        <f t="shared" si="115"/>
        <v>#N/A</v>
      </c>
      <c r="AG358" s="154" t="e">
        <f t="shared" si="116"/>
        <v>#N/A</v>
      </c>
      <c r="AH358" s="187">
        <v>1246.3015316495</v>
      </c>
      <c r="AI358" s="193" t="e">
        <f t="shared" si="102"/>
        <v>#N/A</v>
      </c>
      <c r="AJ358" s="157" t="e">
        <f>Y358-VLOOKUP(B358,'CALCULO MCTER '!$B$3:$AM$348,38,0)</f>
        <v>#N/A</v>
      </c>
    </row>
    <row r="359" spans="1:37">
      <c r="A359" s="98">
        <v>357</v>
      </c>
      <c r="B359" s="76" t="s">
        <v>176</v>
      </c>
      <c r="C359" s="36" t="str">
        <f>VLOOKUP(B359,'TOTAL DE SISTEMAS'!$B$6:$I$380,5,0)</f>
        <v>PL0016</v>
      </c>
      <c r="D359" s="36" t="str">
        <f>VLOOKUP(B359,'TOTAL DE SISTEMAS'!$B$6:$I$380,2,0)</f>
        <v>EDLN</v>
      </c>
      <c r="E359" s="36" t="str">
        <f>VLOOKUP(B359,'TOTAL DE SISTEMAS'!$B$6:$I$380,3,0)</f>
        <v>Enel Distribución</v>
      </c>
      <c r="F359" s="38" t="str">
        <f>VLOOKUP(B359,'TOTAL DE SISTEMAS'!$B$6:$I$380,4,0)</f>
        <v>Yaso</v>
      </c>
      <c r="G359" s="38">
        <f>VLOOKUP(B359,'TOTAL DE SISTEMAS'!$B$6:$G$374,6,0)</f>
        <v>4</v>
      </c>
      <c r="H359" s="38" t="str">
        <f>VLOOKUP(B359,'TOTAL DE SISTEMAS'!$B$6:$I$380,7,0)</f>
        <v>Rural</v>
      </c>
      <c r="I359" s="38" t="str">
        <f>VLOOKUP(B359,'TOTAL DE SISTEMAS'!$B$6:$I$380,8,0)</f>
        <v>AISL</v>
      </c>
      <c r="J359" s="38" t="s">
        <v>24</v>
      </c>
      <c r="K359" s="39" t="e">
        <f>VLOOKUP(B359,'CLIENTES '!$C$3:$AA$345,25,0)</f>
        <v>#N/A</v>
      </c>
      <c r="L359" s="214" t="e">
        <f>AVERAGE(M359:O359)*VLOOKUP(B359,'CALCULO MCTER '!$B$1:$BD$352,52,0)</f>
        <v>#N/A</v>
      </c>
      <c r="M359" s="156" t="e">
        <f>VLOOKUP(B359,'PROY CONSUMOS ENERGIA TRIMESTRE'!$C$3:$AF$310,28,0)</f>
        <v>#N/A</v>
      </c>
      <c r="N359" s="156" t="e">
        <f>VLOOKUP(B359,'PROY CONSUMOS ENERGIA TRIMESTRE'!$C$3:$AF$310,29,0)</f>
        <v>#N/A</v>
      </c>
      <c r="O359" s="156" t="e">
        <f>VLOOKUP(B359,'PROY CONSUMOS ENERGIA TRIMESTRE'!$C$3:$AF$310,30,0)</f>
        <v>#N/A</v>
      </c>
      <c r="P359" s="41">
        <f>VLOOKUP(C359,'CARGOS 04-02-2020'!$B$5:$BK$335,60,0)</f>
        <v>2.59</v>
      </c>
      <c r="Q359" s="41">
        <f>VLOOKUP(C359,'CARGOS 04-02-2020'!$B$5:$BK$335,62,0)</f>
        <v>40.43</v>
      </c>
      <c r="R359" s="191" t="e">
        <f t="shared" si="85"/>
        <v>#N/A</v>
      </c>
      <c r="S359" s="192" t="e">
        <f t="shared" si="86"/>
        <v>#N/A</v>
      </c>
      <c r="T359" s="125" t="e">
        <f t="shared" si="103"/>
        <v>#N/A</v>
      </c>
      <c r="U359" s="126" t="e">
        <f t="shared" si="104"/>
        <v>#N/A</v>
      </c>
      <c r="V359" s="42" t="e">
        <f t="shared" si="105"/>
        <v>#N/A</v>
      </c>
      <c r="W359" s="96" t="e">
        <f t="shared" si="106"/>
        <v>#N/A</v>
      </c>
      <c r="X359" s="96" t="e">
        <f t="shared" si="107"/>
        <v>#N/A</v>
      </c>
      <c r="Y359" s="151" t="e">
        <f t="shared" si="108"/>
        <v>#N/A</v>
      </c>
      <c r="Z359" s="152" t="e">
        <f t="shared" si="109"/>
        <v>#N/A</v>
      </c>
      <c r="AA359" s="153" t="e">
        <f t="shared" si="110"/>
        <v>#N/A</v>
      </c>
      <c r="AB359" s="151" t="e">
        <f t="shared" si="111"/>
        <v>#N/A</v>
      </c>
      <c r="AC359" s="152" t="e">
        <f t="shared" si="112"/>
        <v>#N/A</v>
      </c>
      <c r="AD359" s="154" t="e">
        <f t="shared" si="113"/>
        <v>#N/A</v>
      </c>
      <c r="AE359" s="151" t="e">
        <f t="shared" si="114"/>
        <v>#N/A</v>
      </c>
      <c r="AF359" s="152" t="e">
        <f t="shared" si="115"/>
        <v>#N/A</v>
      </c>
      <c r="AG359" s="154" t="e">
        <f t="shared" si="116"/>
        <v>#N/A</v>
      </c>
      <c r="AH359" s="187">
        <v>1247.3015316495</v>
      </c>
      <c r="AI359" s="193" t="e">
        <f t="shared" si="102"/>
        <v>#N/A</v>
      </c>
      <c r="AJ359" s="157" t="e">
        <f>Y359-VLOOKUP(B359,'CALCULO MCTER '!$B$3:$AM$348,38,0)</f>
        <v>#N/A</v>
      </c>
    </row>
    <row r="360" spans="1:37">
      <c r="A360" s="98">
        <v>358</v>
      </c>
      <c r="B360" s="76" t="s">
        <v>179</v>
      </c>
      <c r="C360" s="36" t="str">
        <f>VLOOKUP(B360,'TOTAL DE SISTEMAS'!$B$6:$I$380,5,0)</f>
        <v>PL0221</v>
      </c>
      <c r="D360" s="36" t="str">
        <f>VLOOKUP(B360,'TOTAL DE SISTEMAS'!$B$6:$I$380,2,0)</f>
        <v>EDLN</v>
      </c>
      <c r="E360" s="36" t="str">
        <f>VLOOKUP(B360,'TOTAL DE SISTEMAS'!$B$6:$I$380,3,0)</f>
        <v>Enel Distribución</v>
      </c>
      <c r="F360" s="38" t="str">
        <f>VLOOKUP(B360,'TOTAL DE SISTEMAS'!$B$6:$I$380,4,0)</f>
        <v>Sayán-Humaya</v>
      </c>
      <c r="G360" s="38">
        <f>VLOOKUP(B360,'TOTAL DE SISTEMAS'!$B$6:$G$374,6,0)</f>
        <v>2</v>
      </c>
      <c r="H360" s="38" t="str">
        <f>VLOOKUP(B360,'TOTAL DE SISTEMAS'!$B$6:$I$380,7,0)</f>
        <v>Urbano</v>
      </c>
      <c r="I360" s="38" t="str">
        <f>VLOOKUP(B360,'TOTAL DE SISTEMAS'!$B$6:$I$380,8,0)</f>
        <v>SEIN</v>
      </c>
      <c r="J360" s="38" t="s">
        <v>24</v>
      </c>
      <c r="K360" s="39" t="e">
        <f>VLOOKUP(B360,'CLIENTES '!$C$3:$AA$345,25,0)</f>
        <v>#N/A</v>
      </c>
      <c r="L360" s="214" t="e">
        <f>AVERAGE(M360:O360)*VLOOKUP(B360,'CALCULO MCTER '!$B$1:$BD$352,52,0)</f>
        <v>#N/A</v>
      </c>
      <c r="M360" s="156" t="e">
        <f>VLOOKUP(B360,'PROY CONSUMOS ENERGIA TRIMESTRE'!$C$3:$AF$310,28,0)</f>
        <v>#N/A</v>
      </c>
      <c r="N360" s="156" t="e">
        <f>VLOOKUP(B360,'PROY CONSUMOS ENERGIA TRIMESTRE'!$C$3:$AF$310,29,0)</f>
        <v>#N/A</v>
      </c>
      <c r="O360" s="156" t="e">
        <f>VLOOKUP(B360,'PROY CONSUMOS ENERGIA TRIMESTRE'!$C$3:$AF$310,30,0)</f>
        <v>#N/A</v>
      </c>
      <c r="P360" s="41">
        <f>VLOOKUP(C360,'CARGOS 04-02-2020'!$B$5:$BK$335,60,0)</f>
        <v>2.59</v>
      </c>
      <c r="Q360" s="41">
        <f>VLOOKUP(C360,'CARGOS 04-02-2020'!$B$5:$BK$335,62,0)</f>
        <v>52.33</v>
      </c>
      <c r="R360" s="191" t="e">
        <f t="shared" si="85"/>
        <v>#N/A</v>
      </c>
      <c r="S360" s="192" t="e">
        <f t="shared" si="86"/>
        <v>#N/A</v>
      </c>
      <c r="T360" s="125" t="e">
        <f t="shared" si="103"/>
        <v>#N/A</v>
      </c>
      <c r="U360" s="126" t="e">
        <f t="shared" si="104"/>
        <v>#N/A</v>
      </c>
      <c r="V360" s="42" t="e">
        <f t="shared" si="105"/>
        <v>#N/A</v>
      </c>
      <c r="W360" s="96" t="e">
        <f t="shared" si="106"/>
        <v>#N/A</v>
      </c>
      <c r="X360" s="96" t="e">
        <f t="shared" si="107"/>
        <v>#N/A</v>
      </c>
      <c r="Y360" s="151" t="e">
        <f t="shared" si="108"/>
        <v>#N/A</v>
      </c>
      <c r="Z360" s="152" t="e">
        <f t="shared" si="109"/>
        <v>#N/A</v>
      </c>
      <c r="AA360" s="153" t="e">
        <f t="shared" si="110"/>
        <v>#N/A</v>
      </c>
      <c r="AB360" s="151" t="e">
        <f t="shared" si="111"/>
        <v>#N/A</v>
      </c>
      <c r="AC360" s="152" t="e">
        <f t="shared" si="112"/>
        <v>#N/A</v>
      </c>
      <c r="AD360" s="154" t="e">
        <f t="shared" si="113"/>
        <v>#N/A</v>
      </c>
      <c r="AE360" s="151" t="e">
        <f t="shared" si="114"/>
        <v>#N/A</v>
      </c>
      <c r="AF360" s="152" t="e">
        <f t="shared" si="115"/>
        <v>#N/A</v>
      </c>
      <c r="AG360" s="154" t="e">
        <f t="shared" si="116"/>
        <v>#N/A</v>
      </c>
      <c r="AH360" s="187">
        <v>1248.3015316495</v>
      </c>
      <c r="AI360" s="193" t="e">
        <f t="shared" si="102"/>
        <v>#N/A</v>
      </c>
      <c r="AJ360" s="157" t="e">
        <f>Y360-VLOOKUP(B360,'CALCULO MCTER '!$B$3:$AM$348,38,0)</f>
        <v>#N/A</v>
      </c>
    </row>
    <row r="361" spans="1:37">
      <c r="A361" s="98">
        <v>359</v>
      </c>
      <c r="B361" s="76" t="s">
        <v>182</v>
      </c>
      <c r="C361" s="36" t="str">
        <f>VLOOKUP(B361,'TOTAL DE SISTEMAS'!$B$6:$I$380,5,0)</f>
        <v>PL0261</v>
      </c>
      <c r="D361" s="36" t="str">
        <f>VLOOKUP(B361,'TOTAL DE SISTEMAS'!$B$6:$I$380,2,0)</f>
        <v>EDLN</v>
      </c>
      <c r="E361" s="36" t="str">
        <f>VLOOKUP(B361,'TOTAL DE SISTEMAS'!$B$6:$I$380,3,0)</f>
        <v>Enel Distribución</v>
      </c>
      <c r="F361" s="38" t="str">
        <f>VLOOKUP(B361,'TOTAL DE SISTEMAS'!$B$6:$I$380,4,0)</f>
        <v>Huacho</v>
      </c>
      <c r="G361" s="38">
        <f>VLOOKUP(B361,'TOTAL DE SISTEMAS'!$B$6:$G$374,6,0)</f>
        <v>2</v>
      </c>
      <c r="H361" s="38" t="str">
        <f>VLOOKUP(B361,'TOTAL DE SISTEMAS'!$B$6:$I$380,7,0)</f>
        <v>Urbano</v>
      </c>
      <c r="I361" s="38" t="str">
        <f>VLOOKUP(B361,'TOTAL DE SISTEMAS'!$B$6:$I$380,8,0)</f>
        <v>SEIN</v>
      </c>
      <c r="J361" s="38" t="s">
        <v>24</v>
      </c>
      <c r="K361" s="39" t="e">
        <f>VLOOKUP(B361,'CLIENTES '!$C$3:$AA$345,25,0)</f>
        <v>#N/A</v>
      </c>
      <c r="L361" s="214" t="e">
        <f>AVERAGE(M361:O361)*VLOOKUP(B361,'CALCULO MCTER '!$B$1:$BD$352,52,0)</f>
        <v>#N/A</v>
      </c>
      <c r="M361" s="156" t="e">
        <f>VLOOKUP(B361,'PROY CONSUMOS ENERGIA TRIMESTRE'!$C$3:$AF$310,28,0)</f>
        <v>#N/A</v>
      </c>
      <c r="N361" s="156" t="e">
        <f>VLOOKUP(B361,'PROY CONSUMOS ENERGIA TRIMESTRE'!$C$3:$AF$310,29,0)</f>
        <v>#N/A</v>
      </c>
      <c r="O361" s="156" t="e">
        <f>VLOOKUP(B361,'PROY CONSUMOS ENERGIA TRIMESTRE'!$C$3:$AF$310,30,0)</f>
        <v>#N/A</v>
      </c>
      <c r="P361" s="41">
        <f>VLOOKUP(C361,'CARGOS 04-02-2020'!$B$5:$BK$335,60,0)</f>
        <v>2.59</v>
      </c>
      <c r="Q361" s="41">
        <f>VLOOKUP(C361,'CARGOS 04-02-2020'!$B$5:$BK$335,62,0)</f>
        <v>52.33</v>
      </c>
      <c r="R361" s="191" t="e">
        <f t="shared" si="85"/>
        <v>#N/A</v>
      </c>
      <c r="S361" s="192" t="e">
        <f t="shared" si="86"/>
        <v>#N/A</v>
      </c>
      <c r="T361" s="125" t="e">
        <f t="shared" si="103"/>
        <v>#N/A</v>
      </c>
      <c r="U361" s="126" t="e">
        <f t="shared" si="104"/>
        <v>#N/A</v>
      </c>
      <c r="V361" s="42" t="e">
        <f t="shared" si="105"/>
        <v>#N/A</v>
      </c>
      <c r="W361" s="96" t="e">
        <f t="shared" si="106"/>
        <v>#N/A</v>
      </c>
      <c r="X361" s="96" t="e">
        <f t="shared" si="107"/>
        <v>#N/A</v>
      </c>
      <c r="Y361" s="151" t="e">
        <f t="shared" si="108"/>
        <v>#N/A</v>
      </c>
      <c r="Z361" s="152" t="e">
        <f t="shared" si="109"/>
        <v>#N/A</v>
      </c>
      <c r="AA361" s="153" t="e">
        <f t="shared" si="110"/>
        <v>#N/A</v>
      </c>
      <c r="AB361" s="151" t="e">
        <f t="shared" si="111"/>
        <v>#N/A</v>
      </c>
      <c r="AC361" s="152" t="e">
        <f t="shared" si="112"/>
        <v>#N/A</v>
      </c>
      <c r="AD361" s="154" t="e">
        <f t="shared" si="113"/>
        <v>#N/A</v>
      </c>
      <c r="AE361" s="151" t="e">
        <f t="shared" si="114"/>
        <v>#N/A</v>
      </c>
      <c r="AF361" s="152" t="e">
        <f t="shared" si="115"/>
        <v>#N/A</v>
      </c>
      <c r="AG361" s="154" t="e">
        <f t="shared" si="116"/>
        <v>#N/A</v>
      </c>
      <c r="AH361" s="187">
        <v>1249.3015316495</v>
      </c>
      <c r="AI361" s="193" t="e">
        <f t="shared" si="102"/>
        <v>#N/A</v>
      </c>
      <c r="AJ361" s="157" t="e">
        <f>Y361-VLOOKUP(B361,'CALCULO MCTER '!$B$3:$AM$348,38,0)</f>
        <v>#N/A</v>
      </c>
    </row>
    <row r="362" spans="1:37">
      <c r="A362" s="98">
        <v>360</v>
      </c>
      <c r="B362" s="76" t="s">
        <v>185</v>
      </c>
      <c r="C362" s="36" t="str">
        <f>VLOOKUP(B362,'TOTAL DE SISTEMAS'!$B$6:$I$380,5,0)</f>
        <v>PL0262</v>
      </c>
      <c r="D362" s="36" t="str">
        <f>VLOOKUP(B362,'TOTAL DE SISTEMAS'!$B$6:$I$380,2,0)</f>
        <v>EDLN</v>
      </c>
      <c r="E362" s="36" t="str">
        <f>VLOOKUP(B362,'TOTAL DE SISTEMAS'!$B$6:$I$380,3,0)</f>
        <v>Enel Distribución</v>
      </c>
      <c r="F362" s="38" t="str">
        <f>VLOOKUP(B362,'TOTAL DE SISTEMAS'!$B$6:$I$380,4,0)</f>
        <v>Supe-Barranca</v>
      </c>
      <c r="G362" s="38">
        <f>VLOOKUP(B362,'TOTAL DE SISTEMAS'!$B$6:$G$374,6,0)</f>
        <v>2</v>
      </c>
      <c r="H362" s="38" t="str">
        <f>VLOOKUP(B362,'TOTAL DE SISTEMAS'!$B$6:$I$380,7,0)</f>
        <v>Urbano</v>
      </c>
      <c r="I362" s="38" t="str">
        <f>VLOOKUP(B362,'TOTAL DE SISTEMAS'!$B$6:$I$380,8,0)</f>
        <v>SEIN</v>
      </c>
      <c r="J362" s="38" t="s">
        <v>24</v>
      </c>
      <c r="K362" s="39" t="e">
        <f>VLOOKUP(B362,'CLIENTES '!$C$3:$AA$345,25,0)</f>
        <v>#N/A</v>
      </c>
      <c r="L362" s="214" t="e">
        <f>AVERAGE(M362:O362)*VLOOKUP(B362,'CALCULO MCTER '!$B$1:$BD$352,52,0)</f>
        <v>#N/A</v>
      </c>
      <c r="M362" s="156" t="e">
        <f>VLOOKUP(B362,'PROY CONSUMOS ENERGIA TRIMESTRE'!$C$3:$AF$310,28,0)</f>
        <v>#N/A</v>
      </c>
      <c r="N362" s="156" t="e">
        <f>VLOOKUP(B362,'PROY CONSUMOS ENERGIA TRIMESTRE'!$C$3:$AF$310,29,0)</f>
        <v>#N/A</v>
      </c>
      <c r="O362" s="156" t="e">
        <f>VLOOKUP(B362,'PROY CONSUMOS ENERGIA TRIMESTRE'!$C$3:$AF$310,30,0)</f>
        <v>#N/A</v>
      </c>
      <c r="P362" s="41">
        <f>VLOOKUP(C362,'CARGOS 04-02-2020'!$B$5:$BK$335,60,0)</f>
        <v>2.59</v>
      </c>
      <c r="Q362" s="41">
        <f>VLOOKUP(C362,'CARGOS 04-02-2020'!$B$5:$BK$335,62,0)</f>
        <v>52.25</v>
      </c>
      <c r="R362" s="191" t="e">
        <f t="shared" si="85"/>
        <v>#N/A</v>
      </c>
      <c r="S362" s="192" t="e">
        <f t="shared" si="86"/>
        <v>#N/A</v>
      </c>
      <c r="T362" s="125" t="e">
        <f t="shared" si="103"/>
        <v>#N/A</v>
      </c>
      <c r="U362" s="126" t="e">
        <f t="shared" si="104"/>
        <v>#N/A</v>
      </c>
      <c r="V362" s="42" t="e">
        <f t="shared" si="105"/>
        <v>#N/A</v>
      </c>
      <c r="W362" s="96" t="e">
        <f t="shared" si="106"/>
        <v>#N/A</v>
      </c>
      <c r="X362" s="96" t="e">
        <f t="shared" si="107"/>
        <v>#N/A</v>
      </c>
      <c r="Y362" s="151" t="e">
        <f t="shared" si="108"/>
        <v>#N/A</v>
      </c>
      <c r="Z362" s="152" t="e">
        <f t="shared" si="109"/>
        <v>#N/A</v>
      </c>
      <c r="AA362" s="153" t="e">
        <f t="shared" si="110"/>
        <v>#N/A</v>
      </c>
      <c r="AB362" s="151" t="e">
        <f t="shared" si="111"/>
        <v>#N/A</v>
      </c>
      <c r="AC362" s="152" t="e">
        <f t="shared" si="112"/>
        <v>#N/A</v>
      </c>
      <c r="AD362" s="154" t="e">
        <f t="shared" si="113"/>
        <v>#N/A</v>
      </c>
      <c r="AE362" s="151" t="e">
        <f t="shared" si="114"/>
        <v>#N/A</v>
      </c>
      <c r="AF362" s="152" t="e">
        <f t="shared" si="115"/>
        <v>#N/A</v>
      </c>
      <c r="AG362" s="154" t="e">
        <f t="shared" si="116"/>
        <v>#N/A</v>
      </c>
      <c r="AH362" s="187">
        <v>1250.3015316495</v>
      </c>
      <c r="AI362" s="193" t="e">
        <f t="shared" si="102"/>
        <v>#N/A</v>
      </c>
      <c r="AJ362" s="157" t="e">
        <f>Y362-VLOOKUP(B362,'CALCULO MCTER '!$B$3:$AM$348,38,0)</f>
        <v>#N/A</v>
      </c>
    </row>
    <row r="363" spans="1:37">
      <c r="A363" s="98">
        <v>361</v>
      </c>
      <c r="B363" s="76" t="s">
        <v>188</v>
      </c>
      <c r="C363" s="36" t="str">
        <f>VLOOKUP(B363,'TOTAL DE SISTEMAS'!$B$6:$I$380,5,0)</f>
        <v>PR0101</v>
      </c>
      <c r="D363" s="36" t="str">
        <f>VLOOKUP(B363,'TOTAL DE SISTEMAS'!$B$6:$I$380,2,0)</f>
        <v>EDLN</v>
      </c>
      <c r="E363" s="36" t="str">
        <f>VLOOKUP(B363,'TOTAL DE SISTEMAS'!$B$6:$I$380,3,0)</f>
        <v>Enel Distribución</v>
      </c>
      <c r="F363" s="38" t="str">
        <f>VLOOKUP(B363,'TOTAL DE SISTEMAS'!$B$6:$I$380,4,0)</f>
        <v>SER  Chillón</v>
      </c>
      <c r="G363" s="38" t="str">
        <f>VLOOKUP(B363,'TOTAL DE SISTEMAS'!$B$6:$G$374,6,0)</f>
        <v>SER</v>
      </c>
      <c r="H363" s="38" t="str">
        <f>VLOOKUP(B363,'TOTAL DE SISTEMAS'!$B$6:$I$380,7,0)</f>
        <v>Rural</v>
      </c>
      <c r="I363" s="38" t="str">
        <f>VLOOKUP(B363,'TOTAL DE SISTEMAS'!$B$6:$I$380,8,0)</f>
        <v>SEIN</v>
      </c>
      <c r="J363" s="38" t="s">
        <v>24</v>
      </c>
      <c r="K363" s="39" t="e">
        <f>VLOOKUP(B363,'CLIENTES '!$C$3:$AA$345,25,0)</f>
        <v>#N/A</v>
      </c>
      <c r="L363" s="214" t="e">
        <f>AVERAGE(M363:O363)*VLOOKUP(B363,'CALCULO MCTER '!$B$1:$BD$352,52,0)</f>
        <v>#N/A</v>
      </c>
      <c r="M363" s="156" t="e">
        <f>VLOOKUP(B363,'PROY CONSUMOS ENERGIA TRIMESTRE'!$C$3:$AF$310,28,0)</f>
        <v>#N/A</v>
      </c>
      <c r="N363" s="156" t="e">
        <f>VLOOKUP(B363,'PROY CONSUMOS ENERGIA TRIMESTRE'!$C$3:$AF$310,29,0)</f>
        <v>#N/A</v>
      </c>
      <c r="O363" s="156" t="e">
        <f>VLOOKUP(B363,'PROY CONSUMOS ENERGIA TRIMESTRE'!$C$3:$AF$310,30,0)</f>
        <v>#N/A</v>
      </c>
      <c r="P363" s="41">
        <f>VLOOKUP(C363,'CARGOS 04-02-2020'!$B$5:$BK$335,60,0)</f>
        <v>2.59</v>
      </c>
      <c r="Q363" s="41">
        <f>VLOOKUP(C363,'CARGOS 04-02-2020'!$B$5:$BK$335,62,0)</f>
        <v>52.74</v>
      </c>
      <c r="R363" s="191" t="e">
        <f t="shared" si="85"/>
        <v>#N/A</v>
      </c>
      <c r="S363" s="192" t="e">
        <f t="shared" si="86"/>
        <v>#N/A</v>
      </c>
      <c r="T363" s="125" t="e">
        <f t="shared" si="103"/>
        <v>#N/A</v>
      </c>
      <c r="U363" s="126" t="e">
        <f t="shared" si="104"/>
        <v>#N/A</v>
      </c>
      <c r="V363" s="42" t="e">
        <f t="shared" si="105"/>
        <v>#N/A</v>
      </c>
      <c r="W363" s="96" t="e">
        <f t="shared" si="106"/>
        <v>#N/A</v>
      </c>
      <c r="X363" s="96" t="e">
        <f t="shared" si="107"/>
        <v>#N/A</v>
      </c>
      <c r="Y363" s="151" t="e">
        <f t="shared" si="108"/>
        <v>#N/A</v>
      </c>
      <c r="Z363" s="152" t="e">
        <f t="shared" si="109"/>
        <v>#N/A</v>
      </c>
      <c r="AA363" s="153" t="e">
        <f t="shared" si="110"/>
        <v>#N/A</v>
      </c>
      <c r="AB363" s="151" t="e">
        <f t="shared" si="111"/>
        <v>#N/A</v>
      </c>
      <c r="AC363" s="152" t="e">
        <f t="shared" si="112"/>
        <v>#N/A</v>
      </c>
      <c r="AD363" s="154" t="e">
        <f t="shared" si="113"/>
        <v>#N/A</v>
      </c>
      <c r="AE363" s="151" t="e">
        <f t="shared" si="114"/>
        <v>#N/A</v>
      </c>
      <c r="AF363" s="152" t="e">
        <f t="shared" si="115"/>
        <v>#N/A</v>
      </c>
      <c r="AG363" s="154" t="e">
        <f t="shared" si="116"/>
        <v>#N/A</v>
      </c>
      <c r="AH363" s="187">
        <v>1251.3015316495</v>
      </c>
      <c r="AI363" s="193" t="e">
        <f t="shared" si="102"/>
        <v>#N/A</v>
      </c>
      <c r="AJ363" s="157" t="e">
        <f>Y363-VLOOKUP(B363,'CALCULO MCTER '!$B$3:$AM$348,38,0)</f>
        <v>#N/A</v>
      </c>
    </row>
    <row r="364" spans="1:37">
      <c r="AG364" s="202" t="e">
        <f>SUM(AG3:AG363)</f>
        <v>#N/A</v>
      </c>
      <c r="AK364">
        <v>13635799.169999998</v>
      </c>
    </row>
  </sheetData>
  <mergeCells count="2">
    <mergeCell ref="P1:Q1"/>
    <mergeCell ref="T1:V1"/>
  </mergeCells>
  <phoneticPr fontId="47" type="noConversion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53"/>
  <sheetViews>
    <sheetView zoomScaleNormal="100" workbookViewId="0">
      <selection activeCell="F5" sqref="F5"/>
    </sheetView>
  </sheetViews>
  <sheetFormatPr baseColWidth="10" defaultRowHeight="15"/>
  <cols>
    <col min="1" max="1" width="6.28515625" customWidth="1"/>
    <col min="2" max="3" width="7.85546875" customWidth="1"/>
    <col min="4" max="4" width="8.7109375" style="90" customWidth="1"/>
    <col min="5" max="5" width="18.42578125" style="90" customWidth="1"/>
    <col min="6" max="6" width="30.85546875" customWidth="1"/>
    <col min="7" max="7" width="7.5703125" customWidth="1"/>
    <col min="8" max="8" width="11" customWidth="1"/>
    <col min="9" max="9" width="17.5703125" customWidth="1"/>
    <col min="10" max="10" width="7.42578125" customWidth="1"/>
    <col min="11" max="11" width="12.42578125" style="9" customWidth="1"/>
    <col min="12" max="12" width="15" style="228" customWidth="1"/>
    <col min="13" max="13" width="10.7109375" style="29" hidden="1" customWidth="1"/>
    <col min="14" max="14" width="10.140625" style="29" hidden="1" customWidth="1"/>
    <col min="15" max="15" width="11.42578125" style="29" hidden="1" customWidth="1"/>
    <col min="16" max="16" width="9.85546875" style="29" customWidth="1"/>
    <col min="17" max="21" width="16.7109375" style="29" customWidth="1"/>
    <col min="22" max="23" width="13" customWidth="1"/>
    <col min="24" max="24" width="13" style="30" customWidth="1"/>
    <col min="25" max="25" width="13" style="124" customWidth="1"/>
    <col min="26" max="26" width="12.85546875" style="122" customWidth="1"/>
    <col min="27" max="27" width="13" style="122" customWidth="1"/>
    <col min="28" max="28" width="13" style="18" customWidth="1"/>
    <col min="29" max="29" width="8" customWidth="1"/>
    <col min="30" max="30" width="11" customWidth="1"/>
    <col min="31" max="31" width="9.5703125" customWidth="1"/>
    <col min="32" max="32" width="9.42578125" style="168" customWidth="1"/>
    <col min="33" max="33" width="15.85546875" customWidth="1"/>
    <col min="34" max="34" width="13.140625" customWidth="1"/>
    <col min="35" max="35" width="18.42578125" customWidth="1"/>
    <col min="36" max="36" width="12.28515625" customWidth="1"/>
    <col min="37" max="37" width="16" customWidth="1"/>
    <col min="38" max="38" width="17.5703125" customWidth="1"/>
    <col min="39" max="39" width="16" customWidth="1"/>
    <col min="40" max="40" width="14" customWidth="1"/>
    <col min="41" max="41" width="12.28515625" customWidth="1"/>
    <col min="42" max="42" width="16.140625" customWidth="1"/>
    <col min="43" max="43" width="12.28515625" customWidth="1"/>
    <col min="44" max="44" width="18.5703125" customWidth="1"/>
    <col min="45" max="45" width="16.28515625" customWidth="1"/>
    <col min="46" max="46" width="17.7109375" customWidth="1"/>
    <col min="47" max="47" width="16.140625" customWidth="1"/>
    <col min="48" max="48" width="18.42578125" customWidth="1"/>
    <col min="49" max="49" width="19.42578125" customWidth="1"/>
    <col min="50" max="50" width="16.85546875" style="128" customWidth="1"/>
    <col min="51" max="51" width="16" style="161" customWidth="1"/>
    <col min="52" max="52" width="14.28515625" style="174" customWidth="1"/>
    <col min="53" max="53" width="16.140625" customWidth="1"/>
    <col min="54" max="54" width="15.5703125" hidden="1" customWidth="1"/>
    <col min="55" max="55" width="14.28515625" hidden="1" customWidth="1"/>
    <col min="56" max="56" width="11.5703125" hidden="1" customWidth="1"/>
    <col min="57" max="57" width="4.85546875" customWidth="1"/>
    <col min="58" max="58" width="2.5703125" customWidth="1"/>
  </cols>
  <sheetData>
    <row r="1" spans="1:56" ht="15.75" customHeight="1" thickBot="1">
      <c r="K1" s="95"/>
      <c r="M1" s="113" t="str">
        <f>'PROY CONSUMOS ENERGIA TRIMESTRE'!AD2</f>
        <v>Proyección mayo 2020</v>
      </c>
      <c r="N1" s="113" t="str">
        <f>'PROY CONSUMOS ENERGIA TRIMESTRE'!AE2</f>
        <v>Proyección junio 2020</v>
      </c>
      <c r="O1" s="113" t="str">
        <f>'PROY CONSUMOS ENERGIA TRIMESTRE'!AF2</f>
        <v>Proyección julio 2020</v>
      </c>
      <c r="P1" s="278" t="s">
        <v>25</v>
      </c>
      <c r="Q1" s="279"/>
      <c r="R1" s="280" t="s">
        <v>26</v>
      </c>
      <c r="S1" s="280"/>
      <c r="T1" s="281" t="s">
        <v>27</v>
      </c>
      <c r="U1" s="282"/>
      <c r="V1" s="277" t="s">
        <v>1299</v>
      </c>
      <c r="W1" s="277"/>
      <c r="Z1" s="277" t="s">
        <v>1123</v>
      </c>
      <c r="AA1" s="277"/>
      <c r="AB1" s="277"/>
      <c r="AC1" s="78" t="s">
        <v>1122</v>
      </c>
      <c r="AD1" s="127">
        <v>9.4862202435756757E-2</v>
      </c>
      <c r="AE1" s="285"/>
      <c r="AF1" s="286"/>
      <c r="AG1" s="283" t="s">
        <v>1374</v>
      </c>
      <c r="AH1" s="283"/>
      <c r="AI1" s="283" t="s">
        <v>1375</v>
      </c>
      <c r="AJ1" s="283"/>
      <c r="AK1" s="283" t="s">
        <v>1376</v>
      </c>
      <c r="AL1" s="283"/>
      <c r="AN1" s="284" t="s">
        <v>1374</v>
      </c>
      <c r="AO1" s="284"/>
      <c r="AP1" s="284" t="s">
        <v>1375</v>
      </c>
      <c r="AQ1" s="284"/>
      <c r="AR1" s="284" t="s">
        <v>1376</v>
      </c>
      <c r="AS1" s="284"/>
      <c r="AU1" s="130" t="s">
        <v>1374</v>
      </c>
      <c r="AV1" s="130" t="s">
        <v>1375</v>
      </c>
      <c r="AW1" s="130" t="s">
        <v>1376</v>
      </c>
      <c r="AX1" s="138" t="s">
        <v>1422</v>
      </c>
    </row>
    <row r="2" spans="1:56" s="18" customFormat="1" ht="71.25">
      <c r="A2" s="91" t="s">
        <v>1298</v>
      </c>
      <c r="B2" s="31" t="s">
        <v>1075</v>
      </c>
      <c r="C2" s="31" t="s">
        <v>9</v>
      </c>
      <c r="D2" s="91" t="s">
        <v>1074</v>
      </c>
      <c r="E2" s="91" t="s">
        <v>3</v>
      </c>
      <c r="F2" s="89" t="s">
        <v>5</v>
      </c>
      <c r="G2" s="32" t="s">
        <v>6</v>
      </c>
      <c r="H2" s="31" t="s">
        <v>7</v>
      </c>
      <c r="I2" s="31" t="s">
        <v>1076</v>
      </c>
      <c r="J2" s="31" t="s">
        <v>10</v>
      </c>
      <c r="K2" s="32" t="s">
        <v>12</v>
      </c>
      <c r="L2" s="99" t="s">
        <v>1300</v>
      </c>
      <c r="M2" s="35" t="s">
        <v>1096</v>
      </c>
      <c r="N2" s="35" t="s">
        <v>1096</v>
      </c>
      <c r="O2" s="35" t="s">
        <v>1096</v>
      </c>
      <c r="P2" s="35" t="s">
        <v>12</v>
      </c>
      <c r="Q2" s="35" t="s">
        <v>13</v>
      </c>
      <c r="R2" s="35" t="s">
        <v>12</v>
      </c>
      <c r="S2" s="35" t="s">
        <v>13</v>
      </c>
      <c r="T2" s="35" t="s">
        <v>12</v>
      </c>
      <c r="U2" s="35" t="s">
        <v>13</v>
      </c>
      <c r="V2" s="99" t="s">
        <v>1301</v>
      </c>
      <c r="W2" s="99" t="s">
        <v>1302</v>
      </c>
      <c r="X2" s="32" t="s">
        <v>1116</v>
      </c>
      <c r="Y2" s="123" t="s">
        <v>1117</v>
      </c>
      <c r="Z2" s="121" t="s">
        <v>1118</v>
      </c>
      <c r="AA2" s="121" t="s">
        <v>1119</v>
      </c>
      <c r="AB2" s="32" t="s">
        <v>1097</v>
      </c>
      <c r="AC2" s="100" t="s">
        <v>1301</v>
      </c>
      <c r="AD2" s="101" t="s">
        <v>1302</v>
      </c>
      <c r="AE2" s="129" t="s">
        <v>1533</v>
      </c>
      <c r="AF2" s="167" t="s">
        <v>1534</v>
      </c>
      <c r="AG2" s="131" t="s">
        <v>1379</v>
      </c>
      <c r="AH2" s="131" t="s">
        <v>1380</v>
      </c>
      <c r="AI2" s="131" t="s">
        <v>1379</v>
      </c>
      <c r="AJ2" s="131" t="s">
        <v>1380</v>
      </c>
      <c r="AK2" s="131" t="s">
        <v>1379</v>
      </c>
      <c r="AL2" s="131" t="s">
        <v>1381</v>
      </c>
      <c r="AM2" s="139" t="s">
        <v>1377</v>
      </c>
      <c r="AN2" s="132" t="s">
        <v>1382</v>
      </c>
      <c r="AO2" s="132" t="s">
        <v>1380</v>
      </c>
      <c r="AP2" s="132" t="s">
        <v>1379</v>
      </c>
      <c r="AQ2" s="132" t="s">
        <v>1380</v>
      </c>
      <c r="AR2" s="132" t="s">
        <v>1379</v>
      </c>
      <c r="AS2" s="132" t="s">
        <v>1381</v>
      </c>
      <c r="AT2" s="139" t="s">
        <v>1378</v>
      </c>
      <c r="AU2" s="133" t="s">
        <v>1373</v>
      </c>
      <c r="AV2" s="133" t="s">
        <v>1373</v>
      </c>
      <c r="AW2" s="133" t="s">
        <v>1373</v>
      </c>
      <c r="AX2" s="138" t="s">
        <v>1383</v>
      </c>
      <c r="AY2" s="31" t="s">
        <v>1436</v>
      </c>
      <c r="AZ2" s="175" t="s">
        <v>1437</v>
      </c>
    </row>
    <row r="3" spans="1:56" s="18" customFormat="1">
      <c r="A3" s="98">
        <v>1</v>
      </c>
      <c r="B3" s="248" t="s">
        <v>18</v>
      </c>
      <c r="C3" s="36" t="str">
        <f>VLOOKUP(B3,'TOTAL DE SISTEMAS'!$B$6:$I$380,5,0)</f>
        <v>PL0197</v>
      </c>
      <c r="D3" s="36" t="str">
        <f>VLOOKUP(B3,'TOTAL DE SISTEMAS'!$B$6:$I$380,2,0)</f>
        <v>ADIL</v>
      </c>
      <c r="E3" s="36" t="str">
        <f>VLOOKUP(B3,'TOTAL DE SISTEMAS'!$B$6:$I$380,3,0)</f>
        <v>Adinelsa</v>
      </c>
      <c r="F3" s="38" t="str">
        <f>VLOOKUP(B3,'TOTAL DE SISTEMAS'!$B$6:$I$380,4,0)</f>
        <v>PSE Gracias a Dios</v>
      </c>
      <c r="G3" s="38">
        <v>4</v>
      </c>
      <c r="H3" s="38" t="s">
        <v>1530</v>
      </c>
      <c r="I3" s="38" t="s">
        <v>1478</v>
      </c>
      <c r="J3" s="38" t="s">
        <v>24</v>
      </c>
      <c r="K3" s="39">
        <f>VLOOKUP(B3,'CLIENTES '!$C$3:$AB$382,26,0)</f>
        <v>220</v>
      </c>
      <c r="L3" s="156">
        <f>AVERAGE(M3:O3)</f>
        <v>3601.4</v>
      </c>
      <c r="M3" s="40">
        <f>VLOOKUP(B3,'PROY CONSUMOS ENERGIA TRIMESTRE'!$C$3:$AF$367,28,0)</f>
        <v>3601.4</v>
      </c>
      <c r="N3" s="40">
        <f>VLOOKUP(B3,'PROY CONSUMOS ENERGIA TRIMESTRE'!$C$3:$AF$367,29,0)</f>
        <v>3601.4</v>
      </c>
      <c r="O3" s="40">
        <f>VLOOKUP(B3,'PROY CONSUMOS ENERGIA TRIMESTRE'!$C$3:$AF$367,30,0)</f>
        <v>3601.4</v>
      </c>
      <c r="P3" s="40">
        <f>VLOOKUP(B3,'FOSE ULTIMO BT5B-ENERO 2020'!$B$6:$R$368,12,0)*K3</f>
        <v>199</v>
      </c>
      <c r="Q3" s="40">
        <f>VLOOKUP(B3,'FOSE ULTIMO BT5B-ENERO 2020'!$B$6:$R$368,13,0)*L3</f>
        <v>2377.5875127942682</v>
      </c>
      <c r="R3" s="40">
        <f>VLOOKUP(B3,'FOSE ULTIMO BT5B-ENERO 2020'!$B$6:$R$368,14,0)*K3</f>
        <v>19</v>
      </c>
      <c r="S3" s="40">
        <f>VLOOKUP(B3,'FOSE ULTIMO BT5B-ENERO 2020'!$B$6:$R$368,15,0)*L3</f>
        <v>969.46591606960089</v>
      </c>
      <c r="T3" s="40">
        <f>VLOOKUP(B3,'FOSE ULTIMO BT5B-ENERO 2020'!$B$6:$R$368,16,0)*K3</f>
        <v>2</v>
      </c>
      <c r="U3" s="40">
        <f>VLOOKUP(B3,'FOSE ULTIMO BT5B-ENERO 2020'!$B$6:$R$368,17,0)*L3</f>
        <v>254.34657113613102</v>
      </c>
      <c r="V3" s="41">
        <f>VLOOKUP(C3,'CARGOS 04-02-2020'!$B$5:$BK$335,60,0)</f>
        <v>5.57</v>
      </c>
      <c r="W3" s="41">
        <f>VLOOKUP(C3,'CARGOS 04-02-2020'!$B$5:$BK$335,62,0)</f>
        <v>157.38999999999999</v>
      </c>
      <c r="X3" s="192">
        <f t="shared" ref="X3:X66" si="0">ROUND(SUMPRODUCT($K$3:$K$349,$V$3:$V$349)/SUM($K$3:$K$349),2)</f>
        <v>3.24</v>
      </c>
      <c r="Y3" s="192">
        <f t="shared" ref="Y3:Y66" si="1">ROUND(SUMPRODUCT($L$3:$L$349,$W$3:$W$349)/SUM($L$3:$L$349),2)</f>
        <v>57.57</v>
      </c>
      <c r="Z3" s="125">
        <f t="shared" ref="Z3:Z66" si="2">X3*(1+$AD$1)</f>
        <v>3.5473535358918524</v>
      </c>
      <c r="AA3" s="126">
        <f t="shared" ref="AA3:AA66" si="3">Y3*(1+$AD$1)</f>
        <v>63.031216994226519</v>
      </c>
      <c r="AB3" s="42" t="str">
        <f t="shared" ref="AB3:AB66" si="4">IF(W3&gt;AA3,"Sí","No")</f>
        <v>Sí</v>
      </c>
      <c r="AC3" s="96">
        <f t="shared" ref="AC3:AC66" si="5">IF(AB3="Sí",IF(Z3&gt;V3,V3,Z3),V3)</f>
        <v>3.5473535358918524</v>
      </c>
      <c r="AD3" s="97">
        <f t="shared" ref="AD3:AD66" si="6">IF(AB3="Sí",IF(AA3&gt;W3,W3,AA3),W3)</f>
        <v>63.031216994226519</v>
      </c>
      <c r="AE3" s="97">
        <f>IFERROR(VLOOKUP(B3,'SISTEMAS CON MCTER DIRECTO '!$B$6:$J$168,8,0),VLOOKUP(C3,'CargosFOSE 04 de febrero 2019'!$B$5:$CU$335,97,0))</f>
        <v>0</v>
      </c>
      <c r="AF3" s="176">
        <f>IFERROR(VLOOKUP(B3,'SISTEMAS CON MCTER DIRECTO '!$B$6:$J$168,9,0),VLOOKUP(C3,'CargosFOSE 04 de febrero 2019'!$B$5:$CU$335,98,0))</f>
        <v>1</v>
      </c>
      <c r="AG3" s="194">
        <f t="shared" ref="AG3:AG66" si="7">P3*V3+Q3*(1-AE3)*W3/100</f>
        <v>4850.5149863868983</v>
      </c>
      <c r="AH3" s="194">
        <f t="shared" ref="AH3:AH66" si="8">-AE3*W3*Q3/100</f>
        <v>0</v>
      </c>
      <c r="AI3" s="194">
        <f t="shared" ref="AI3:AI66" si="9">IFERROR((R3*V3+(30*(1-AE3)*W3/100+(S3/R3-30)*W3/100)*R3),0)</f>
        <v>1631.6724053019448</v>
      </c>
      <c r="AJ3" s="194">
        <f t="shared" ref="AJ3:AJ66" si="10">-30*W3*AE3/100*R3</f>
        <v>0</v>
      </c>
      <c r="AK3" s="194">
        <f t="shared" ref="AK3:AK66" si="11">T3*V3*AF3+U3*W3*AF3/100</f>
        <v>411.45606831115657</v>
      </c>
      <c r="AL3" s="194">
        <f t="shared" ref="AL3:AL66" si="12">(AF3-1)*(T3*V3+U3*W3/100)</f>
        <v>0</v>
      </c>
      <c r="AM3" s="194">
        <f t="shared" ref="AM3:AM66" si="13">AG3+AI3+AK3</f>
        <v>6893.6434600000002</v>
      </c>
      <c r="AN3" s="194">
        <f t="shared" ref="AN3:AN66" si="14">P3*AC3+Q3*(1-AE3)*AD3/100</f>
        <v>2204.5456980594672</v>
      </c>
      <c r="AO3" s="194">
        <f t="shared" ref="AO3:AO66" si="15">-AD3*AE3*Q3/100</f>
        <v>0</v>
      </c>
      <c r="AP3" s="194">
        <f t="shared" ref="AP3:AP66" si="16">IFERROR((R3*AC3+(30*(1-AE3)*AD3/100+(S3/R3-30)*AD3/100)*R3),0)</f>
        <v>678.46588242484131</v>
      </c>
      <c r="AQ3" s="194">
        <f t="shared" ref="AQ3:AQ66" si="17">-30*AD3*AE3/100*R3</f>
        <v>0</v>
      </c>
      <c r="AR3" s="194">
        <f t="shared" ref="AR3:AR66" si="18">T3*AC3*AF3+U3*AD3*AF3/100</f>
        <v>167.41244624197316</v>
      </c>
      <c r="AS3" s="194">
        <f t="shared" ref="AS3:AS66" si="19">(AF3-1)*(T3*AC3+U3*AD3/100)</f>
        <v>0</v>
      </c>
      <c r="AT3" s="194">
        <f t="shared" ref="AT3:AT66" si="20">AN3+AP3+AR3</f>
        <v>3050.4240267262817</v>
      </c>
      <c r="AU3" s="194">
        <f t="shared" ref="AU3:AU66" si="21">AH3-AO3</f>
        <v>0</v>
      </c>
      <c r="AV3" s="194">
        <f t="shared" ref="AV3:AV66" si="22">AJ3-AQ3</f>
        <v>0</v>
      </c>
      <c r="AW3" s="194">
        <f t="shared" ref="AW3:AW66" si="23">AL3-AS3</f>
        <v>0</v>
      </c>
      <c r="AX3" s="194">
        <f>AM3-AT3</f>
        <v>3843.2194332737186</v>
      </c>
      <c r="AY3" s="194">
        <f t="shared" ref="AY3:AY66" si="24">(AM3-(K3*V3))/W3*100</f>
        <v>3601.4</v>
      </c>
      <c r="AZ3" s="194">
        <f t="shared" ref="AZ3:AZ66" si="25">IF(AY3/L3&gt;1,1,AY3/L3)</f>
        <v>1</v>
      </c>
      <c r="BA3" s="159"/>
      <c r="BB3" s="159">
        <f t="shared" ref="BB3:BB66" si="26">K3*V3+W3*AY3/100</f>
        <v>6893.6434600000011</v>
      </c>
      <c r="BC3" s="159">
        <f t="shared" ref="BC3:BC66" si="27">AC3*K3+AY3*AD3/100</f>
        <v>3050.4240267262817</v>
      </c>
      <c r="BD3" s="159">
        <f t="shared" ref="BD3:BD66" si="28">BB3-BC3</f>
        <v>3843.2194332737195</v>
      </c>
    </row>
    <row r="4" spans="1:56" s="18" customFormat="1">
      <c r="A4" s="98">
        <v>2</v>
      </c>
      <c r="B4" s="248" t="s">
        <v>28</v>
      </c>
      <c r="C4" s="36" t="str">
        <f>VLOOKUP(B4,'TOTAL DE SISTEMAS'!$B$6:$I$380,5,0)</f>
        <v>PR0198</v>
      </c>
      <c r="D4" s="36" t="str">
        <f>VLOOKUP(B4,'TOTAL DE SISTEMAS'!$B$6:$I$380,2,0)</f>
        <v>ADIL</v>
      </c>
      <c r="E4" s="36" t="str">
        <f>VLOOKUP(B4,'TOTAL DE SISTEMAS'!$B$6:$I$380,3,0)</f>
        <v>Adinelsa</v>
      </c>
      <c r="F4" s="38" t="str">
        <f>VLOOKUP(B4,'TOTAL DE SISTEMAS'!$B$6:$I$380,4,0)</f>
        <v>Asquipata</v>
      </c>
      <c r="G4" s="38" t="s">
        <v>30</v>
      </c>
      <c r="H4" s="38" t="s">
        <v>1530</v>
      </c>
      <c r="I4" s="38" t="s">
        <v>1477</v>
      </c>
      <c r="J4" s="38" t="s">
        <v>24</v>
      </c>
      <c r="K4" s="39">
        <f>VLOOKUP(B4,'CLIENTES '!$C$3:$AB$382,26,0)</f>
        <v>314</v>
      </c>
      <c r="L4" s="156">
        <f t="shared" ref="L4:L67" si="29">AVERAGE(M4:O4)</f>
        <v>2733.5</v>
      </c>
      <c r="M4" s="40">
        <f>VLOOKUP(B4,'PROY CONSUMOS ENERGIA TRIMESTRE'!$C$3:$AF$367,28,0)</f>
        <v>2733.5</v>
      </c>
      <c r="N4" s="40">
        <f>VLOOKUP(B4,'PROY CONSUMOS ENERGIA TRIMESTRE'!$C$3:$AF$367,29,0)</f>
        <v>2733.5</v>
      </c>
      <c r="O4" s="40">
        <f>VLOOKUP(B4,'PROY CONSUMOS ENERGIA TRIMESTRE'!$C$3:$AF$367,30,0)</f>
        <v>2733.5</v>
      </c>
      <c r="P4" s="40">
        <f>VLOOKUP(B4,'FOSE ULTIMO BT5B-ENERO 2020'!$B$6:$R$368,12,0)*K4</f>
        <v>298</v>
      </c>
      <c r="Q4" s="40">
        <f>VLOOKUP(B4,'FOSE ULTIMO BT5B-ENERO 2020'!$B$6:$R$368,13,0)*L4</f>
        <v>1723.4118525896415</v>
      </c>
      <c r="R4" s="40">
        <f>VLOOKUP(B4,'FOSE ULTIMO BT5B-ENERO 2020'!$B$6:$R$368,14,0)*K4</f>
        <v>16</v>
      </c>
      <c r="S4" s="40">
        <f>VLOOKUP(B4,'FOSE ULTIMO BT5B-ENERO 2020'!$B$6:$R$368,15,0)*L4</f>
        <v>1010.0881474103586</v>
      </c>
      <c r="T4" s="40">
        <f>VLOOKUP(B4,'FOSE ULTIMO BT5B-ENERO 2020'!$B$6:$R$368,16,0)*K4</f>
        <v>0</v>
      </c>
      <c r="U4" s="40">
        <f>VLOOKUP(B4,'FOSE ULTIMO BT5B-ENERO 2020'!$B$6:$R$368,17,0)*L4</f>
        <v>0</v>
      </c>
      <c r="V4" s="41">
        <f>VLOOKUP(C4,'CARGOS 04-02-2020'!$B$5:$BK$335,60,0)</f>
        <v>5.57</v>
      </c>
      <c r="W4" s="41">
        <f>VLOOKUP(C4,'CARGOS 04-02-2020'!$B$5:$BK$335,62,0)</f>
        <v>178.3</v>
      </c>
      <c r="X4" s="192">
        <f t="shared" si="0"/>
        <v>3.24</v>
      </c>
      <c r="Y4" s="192">
        <f t="shared" si="1"/>
        <v>57.57</v>
      </c>
      <c r="Z4" s="125">
        <f t="shared" si="2"/>
        <v>3.5473535358918524</v>
      </c>
      <c r="AA4" s="126">
        <f t="shared" si="3"/>
        <v>63.031216994226519</v>
      </c>
      <c r="AB4" s="42" t="str">
        <f t="shared" si="4"/>
        <v>Sí</v>
      </c>
      <c r="AC4" s="96">
        <f t="shared" si="5"/>
        <v>3.5473535358918524</v>
      </c>
      <c r="AD4" s="97">
        <f t="shared" si="6"/>
        <v>63.031216994226519</v>
      </c>
      <c r="AE4" s="97">
        <f>IFERROR(VLOOKUP(B4,'SISTEMAS CON MCTER DIRECTO '!$B$6:$J$168,8,0),VLOOKUP(C4,'CargosFOSE 04 de febrero 2019'!$B$5:$CU$335,97,0))</f>
        <v>0</v>
      </c>
      <c r="AF4" s="176">
        <f>IFERROR(VLOOKUP(B4,'SISTEMAS CON MCTER DIRECTO '!$B$6:$J$168,9,0),VLOOKUP(C4,'CargosFOSE 04 de febrero 2019'!$B$5:$CU$335,98,0))</f>
        <v>1</v>
      </c>
      <c r="AG4" s="194">
        <f t="shared" si="7"/>
        <v>4732.7033331673319</v>
      </c>
      <c r="AH4" s="194">
        <f t="shared" si="8"/>
        <v>0</v>
      </c>
      <c r="AI4" s="194">
        <f t="shared" si="9"/>
        <v>1890.1071668326695</v>
      </c>
      <c r="AJ4" s="194">
        <f t="shared" si="10"/>
        <v>0</v>
      </c>
      <c r="AK4" s="194">
        <f t="shared" si="11"/>
        <v>0</v>
      </c>
      <c r="AL4" s="194">
        <f t="shared" si="12"/>
        <v>0</v>
      </c>
      <c r="AM4" s="194">
        <f t="shared" si="13"/>
        <v>6622.8105000000014</v>
      </c>
      <c r="AN4" s="194">
        <f t="shared" si="14"/>
        <v>2143.3988182057683</v>
      </c>
      <c r="AO4" s="194">
        <f t="shared" si="15"/>
        <v>0</v>
      </c>
      <c r="AP4" s="194">
        <f t="shared" si="16"/>
        <v>693.42850860145541</v>
      </c>
      <c r="AQ4" s="194">
        <f t="shared" si="17"/>
        <v>0</v>
      </c>
      <c r="AR4" s="194">
        <f t="shared" si="18"/>
        <v>0</v>
      </c>
      <c r="AS4" s="194">
        <f t="shared" si="19"/>
        <v>0</v>
      </c>
      <c r="AT4" s="194">
        <f t="shared" si="20"/>
        <v>2836.8273268072235</v>
      </c>
      <c r="AU4" s="194">
        <f t="shared" si="21"/>
        <v>0</v>
      </c>
      <c r="AV4" s="194">
        <f t="shared" si="22"/>
        <v>0</v>
      </c>
      <c r="AW4" s="194">
        <f t="shared" si="23"/>
        <v>0</v>
      </c>
      <c r="AX4" s="194">
        <f t="shared" ref="AX4:AX67" si="30">AM4-AT4</f>
        <v>3785.9831731927779</v>
      </c>
      <c r="AY4" s="194">
        <f t="shared" si="24"/>
        <v>2733.5000000000009</v>
      </c>
      <c r="AZ4" s="194">
        <f t="shared" si="25"/>
        <v>1.0000000000000002</v>
      </c>
      <c r="BA4" s="159"/>
      <c r="BB4" s="159">
        <f t="shared" si="26"/>
        <v>6622.8105000000014</v>
      </c>
      <c r="BC4" s="159">
        <f t="shared" si="27"/>
        <v>2836.8273268072244</v>
      </c>
      <c r="BD4" s="159">
        <f t="shared" si="28"/>
        <v>3785.983173192777</v>
      </c>
    </row>
    <row r="5" spans="1:56" s="18" customFormat="1">
      <c r="A5" s="98">
        <v>3</v>
      </c>
      <c r="B5" s="248" t="s">
        <v>33</v>
      </c>
      <c r="C5" s="36" t="str">
        <f>VLOOKUP(B5,'TOTAL DE SISTEMAS'!$B$6:$I$380,5,0)</f>
        <v>PR0201</v>
      </c>
      <c r="D5" s="36" t="str">
        <f>VLOOKUP(B5,'TOTAL DE SISTEMAS'!$B$6:$I$380,2,0)</f>
        <v>ADIL</v>
      </c>
      <c r="E5" s="36" t="str">
        <f>VLOOKUP(B5,'TOTAL DE SISTEMAS'!$B$6:$I$380,3,0)</f>
        <v>Adinelsa</v>
      </c>
      <c r="F5" s="38" t="str">
        <f>VLOOKUP(B5,'TOTAL DE SISTEMAS'!$B$6:$I$380,4,0)</f>
        <v>Santa Leonor</v>
      </c>
      <c r="G5" s="38" t="s">
        <v>30</v>
      </c>
      <c r="H5" s="38" t="s">
        <v>1530</v>
      </c>
      <c r="I5" s="38" t="s">
        <v>1478</v>
      </c>
      <c r="J5" s="38" t="s">
        <v>24</v>
      </c>
      <c r="K5" s="39">
        <f>VLOOKUP(B5,'CLIENTES '!$C$3:$AB$382,26,0)</f>
        <v>3436</v>
      </c>
      <c r="L5" s="156">
        <f t="shared" si="29"/>
        <v>63949.600000000006</v>
      </c>
      <c r="M5" s="40">
        <f>VLOOKUP(B5,'PROY CONSUMOS ENERGIA TRIMESTRE'!$C$3:$AF$367,28,0)</f>
        <v>63949.600000000006</v>
      </c>
      <c r="N5" s="40">
        <f>VLOOKUP(B5,'PROY CONSUMOS ENERGIA TRIMESTRE'!$C$3:$AF$367,29,0)</f>
        <v>63949.600000000006</v>
      </c>
      <c r="O5" s="40">
        <f>VLOOKUP(B5,'PROY CONSUMOS ENERGIA TRIMESTRE'!$C$3:$AF$367,30,0)</f>
        <v>63949.600000000006</v>
      </c>
      <c r="P5" s="40">
        <f>VLOOKUP(B5,'FOSE ULTIMO BT5B-ENERO 2020'!$B$6:$R$368,12,0)*K5</f>
        <v>2902</v>
      </c>
      <c r="Q5" s="40">
        <f>VLOOKUP(B5,'FOSE ULTIMO BT5B-ENERO 2020'!$B$6:$R$368,13,0)*L5</f>
        <v>25140.571351694187</v>
      </c>
      <c r="R5" s="40">
        <f>VLOOKUP(B5,'FOSE ULTIMO BT5B-ENERO 2020'!$B$6:$R$368,14,0)*K5</f>
        <v>490</v>
      </c>
      <c r="S5" s="40">
        <f>VLOOKUP(B5,'FOSE ULTIMO BT5B-ENERO 2020'!$B$6:$R$368,15,0)*L5</f>
        <v>29357.501212738563</v>
      </c>
      <c r="T5" s="40">
        <f>VLOOKUP(B5,'FOSE ULTIMO BT5B-ENERO 2020'!$B$6:$R$368,16,0)*K5</f>
        <v>44</v>
      </c>
      <c r="U5" s="40">
        <f>VLOOKUP(B5,'FOSE ULTIMO BT5B-ENERO 2020'!$B$6:$R$368,17,0)*L5</f>
        <v>9451.5274355672573</v>
      </c>
      <c r="V5" s="41">
        <f>VLOOKUP(C5,'CARGOS 04-02-2020'!$B$5:$BK$335,60,0)</f>
        <v>5.57</v>
      </c>
      <c r="W5" s="41">
        <f>VLOOKUP(C5,'CARGOS 04-02-2020'!$B$5:$BK$335,62,0)</f>
        <v>157.38999999999999</v>
      </c>
      <c r="X5" s="192">
        <f t="shared" si="0"/>
        <v>3.24</v>
      </c>
      <c r="Y5" s="192">
        <f t="shared" si="1"/>
        <v>57.57</v>
      </c>
      <c r="Z5" s="125">
        <f t="shared" si="2"/>
        <v>3.5473535358918524</v>
      </c>
      <c r="AA5" s="126">
        <f t="shared" si="3"/>
        <v>63.031216994226519</v>
      </c>
      <c r="AB5" s="42" t="str">
        <f t="shared" si="4"/>
        <v>Sí</v>
      </c>
      <c r="AC5" s="96">
        <f t="shared" si="5"/>
        <v>3.5473535358918524</v>
      </c>
      <c r="AD5" s="97">
        <f t="shared" si="6"/>
        <v>63.031216994226519</v>
      </c>
      <c r="AE5" s="97">
        <f>IFERROR(VLOOKUP(B5,'SISTEMAS CON MCTER DIRECTO '!$B$6:$J$168,8,0),VLOOKUP(C5,'CargosFOSE 04 de febrero 2019'!$B$5:$CU$335,97,0))</f>
        <v>0</v>
      </c>
      <c r="AF5" s="176">
        <f>IFERROR(VLOOKUP(B5,'SISTEMAS CON MCTER DIRECTO '!$B$6:$J$168,9,0),VLOOKUP(C5,'CargosFOSE 04 de febrero 2019'!$B$5:$CU$335,98,0))</f>
        <v>1</v>
      </c>
      <c r="AG5" s="194">
        <f t="shared" si="7"/>
        <v>55732.885250431478</v>
      </c>
      <c r="AH5" s="194">
        <f t="shared" si="8"/>
        <v>0</v>
      </c>
      <c r="AI5" s="194">
        <f t="shared" si="9"/>
        <v>48935.071158729224</v>
      </c>
      <c r="AJ5" s="194">
        <f t="shared" si="10"/>
        <v>0</v>
      </c>
      <c r="AK5" s="194">
        <f t="shared" si="11"/>
        <v>15120.839030839305</v>
      </c>
      <c r="AL5" s="194">
        <f t="shared" si="12"/>
        <v>0</v>
      </c>
      <c r="AM5" s="194">
        <f t="shared" si="13"/>
        <v>119788.79544</v>
      </c>
      <c r="AN5" s="194">
        <f t="shared" si="14"/>
        <v>26140.828043432866</v>
      </c>
      <c r="AO5" s="194">
        <f t="shared" si="15"/>
        <v>0</v>
      </c>
      <c r="AP5" s="194">
        <f t="shared" si="16"/>
        <v>20242.59352607093</v>
      </c>
      <c r="AQ5" s="194">
        <f t="shared" si="17"/>
        <v>0</v>
      </c>
      <c r="AR5" s="194">
        <f t="shared" si="18"/>
        <v>6113.4963227604931</v>
      </c>
      <c r="AS5" s="194">
        <f t="shared" si="19"/>
        <v>0</v>
      </c>
      <c r="AT5" s="194">
        <f t="shared" si="20"/>
        <v>52496.91789226429</v>
      </c>
      <c r="AU5" s="194">
        <f t="shared" si="21"/>
        <v>0</v>
      </c>
      <c r="AV5" s="194">
        <f t="shared" si="22"/>
        <v>0</v>
      </c>
      <c r="AW5" s="194">
        <f t="shared" si="23"/>
        <v>0</v>
      </c>
      <c r="AX5" s="194">
        <f t="shared" si="30"/>
        <v>67291.877547735712</v>
      </c>
      <c r="AY5" s="194">
        <f t="shared" si="24"/>
        <v>63949.600000000006</v>
      </c>
      <c r="AZ5" s="194">
        <f t="shared" si="25"/>
        <v>1</v>
      </c>
      <c r="BA5" s="159"/>
      <c r="BB5" s="159">
        <f t="shared" si="26"/>
        <v>119788.79544</v>
      </c>
      <c r="BC5" s="159">
        <f t="shared" si="27"/>
        <v>52496.91789226429</v>
      </c>
      <c r="BD5" s="159">
        <f t="shared" si="28"/>
        <v>67291.877547735712</v>
      </c>
    </row>
    <row r="6" spans="1:56" s="18" customFormat="1">
      <c r="A6" s="98">
        <v>4</v>
      </c>
      <c r="B6" s="248" t="s">
        <v>36</v>
      </c>
      <c r="C6" s="36" t="str">
        <f>VLOOKUP(B6,'TOTAL DE SISTEMAS'!$B$6:$I$380,5,0)</f>
        <v>PR0202</v>
      </c>
      <c r="D6" s="36" t="str">
        <f>VLOOKUP(B6,'TOTAL DE SISTEMAS'!$B$6:$I$380,2,0)</f>
        <v>ADIL</v>
      </c>
      <c r="E6" s="36" t="str">
        <f>VLOOKUP(B6,'TOTAL DE SISTEMAS'!$B$6:$I$380,3,0)</f>
        <v>Adinelsa</v>
      </c>
      <c r="F6" s="38" t="str">
        <f>VLOOKUP(B6,'TOTAL DE SISTEMAS'!$B$6:$I$380,4,0)</f>
        <v>PSE Hongos</v>
      </c>
      <c r="G6" s="38" t="s">
        <v>30</v>
      </c>
      <c r="H6" s="38" t="s">
        <v>1530</v>
      </c>
      <c r="I6" s="38" t="s">
        <v>1478</v>
      </c>
      <c r="J6" s="38" t="s">
        <v>24</v>
      </c>
      <c r="K6" s="39">
        <f>VLOOKUP(B6,'CLIENTES '!$C$3:$AB$382,26,0)</f>
        <v>2124</v>
      </c>
      <c r="L6" s="156">
        <f t="shared" si="29"/>
        <v>25623.400000000005</v>
      </c>
      <c r="M6" s="40">
        <f>VLOOKUP(B6,'PROY CONSUMOS ENERGIA TRIMESTRE'!$C$3:$AF$367,28,0)</f>
        <v>25623.4</v>
      </c>
      <c r="N6" s="40">
        <f>VLOOKUP(B6,'PROY CONSUMOS ENERGIA TRIMESTRE'!$C$3:$AF$367,29,0)</f>
        <v>25623.4</v>
      </c>
      <c r="O6" s="40">
        <f>VLOOKUP(B6,'PROY CONSUMOS ENERGIA TRIMESTRE'!$C$3:$AF$367,30,0)</f>
        <v>25623.4</v>
      </c>
      <c r="P6" s="40">
        <f>VLOOKUP(B6,'FOSE ULTIMO BT5B-ENERO 2020'!$B$6:$R$368,12,0)*K6</f>
        <v>1960</v>
      </c>
      <c r="Q6" s="40">
        <f>VLOOKUP(B6,'FOSE ULTIMO BT5B-ENERO 2020'!$B$6:$R$368,13,0)*L6</f>
        <v>15710.164448669206</v>
      </c>
      <c r="R6" s="40">
        <f>VLOOKUP(B6,'FOSE ULTIMO BT5B-ENERO 2020'!$B$6:$R$368,14,0)*K6</f>
        <v>160</v>
      </c>
      <c r="S6" s="40">
        <f>VLOOKUP(B6,'FOSE ULTIMO BT5B-ENERO 2020'!$B$6:$R$368,15,0)*L6</f>
        <v>9199.1954372623586</v>
      </c>
      <c r="T6" s="40">
        <f>VLOOKUP(B6,'FOSE ULTIMO BT5B-ENERO 2020'!$B$6:$R$368,16,0)*K6</f>
        <v>4</v>
      </c>
      <c r="U6" s="40">
        <f>VLOOKUP(B6,'FOSE ULTIMO BT5B-ENERO 2020'!$B$6:$R$368,17,0)*L6</f>
        <v>714.0401140684412</v>
      </c>
      <c r="V6" s="41">
        <f>VLOOKUP(C6,'CARGOS 04-02-2020'!$B$5:$BK$335,60,0)</f>
        <v>5.57</v>
      </c>
      <c r="W6" s="41">
        <f>VLOOKUP(C6,'CARGOS 04-02-2020'!$B$5:$BK$335,62,0)</f>
        <v>157.38999999999999</v>
      </c>
      <c r="X6" s="192">
        <f t="shared" si="0"/>
        <v>3.24</v>
      </c>
      <c r="Y6" s="192">
        <f t="shared" si="1"/>
        <v>57.57</v>
      </c>
      <c r="Z6" s="125">
        <f t="shared" si="2"/>
        <v>3.5473535358918524</v>
      </c>
      <c r="AA6" s="126">
        <f t="shared" si="3"/>
        <v>63.031216994226519</v>
      </c>
      <c r="AB6" s="42" t="str">
        <f t="shared" si="4"/>
        <v>Sí</v>
      </c>
      <c r="AC6" s="96">
        <f t="shared" si="5"/>
        <v>3.5473535358918524</v>
      </c>
      <c r="AD6" s="97">
        <f t="shared" si="6"/>
        <v>63.031216994226519</v>
      </c>
      <c r="AE6" s="97">
        <f>IFERROR(VLOOKUP(B6,'SISTEMAS CON MCTER DIRECTO '!$B$6:$J$168,8,0),VLOOKUP(C6,'CargosFOSE 04 de febrero 2019'!$B$5:$CU$335,97,0))</f>
        <v>0</v>
      </c>
      <c r="AF6" s="176">
        <f>IFERROR(VLOOKUP(B6,'SISTEMAS CON MCTER DIRECTO '!$B$6:$J$168,9,0),VLOOKUP(C6,'CargosFOSE 04 de febrero 2019'!$B$5:$CU$335,98,0))</f>
        <v>1</v>
      </c>
      <c r="AG6" s="194">
        <f t="shared" si="7"/>
        <v>35643.42782576046</v>
      </c>
      <c r="AH6" s="194">
        <f t="shared" si="8"/>
        <v>0</v>
      </c>
      <c r="AI6" s="194">
        <f t="shared" si="9"/>
        <v>15369.813698707225</v>
      </c>
      <c r="AJ6" s="194">
        <f t="shared" si="10"/>
        <v>0</v>
      </c>
      <c r="AK6" s="194">
        <f t="shared" si="11"/>
        <v>1146.1077355323196</v>
      </c>
      <c r="AL6" s="194">
        <f t="shared" si="12"/>
        <v>0</v>
      </c>
      <c r="AM6" s="194">
        <f t="shared" si="13"/>
        <v>52159.349260000003</v>
      </c>
      <c r="AN6" s="194">
        <f t="shared" si="14"/>
        <v>16855.120774138548</v>
      </c>
      <c r="AO6" s="194">
        <f t="shared" si="15"/>
        <v>0</v>
      </c>
      <c r="AP6" s="194">
        <f t="shared" si="16"/>
        <v>6365.9414035265181</v>
      </c>
      <c r="AQ6" s="194">
        <f t="shared" si="17"/>
        <v>0</v>
      </c>
      <c r="AR6" s="194">
        <f t="shared" si="18"/>
        <v>464.25758786786918</v>
      </c>
      <c r="AS6" s="194">
        <f t="shared" si="19"/>
        <v>0</v>
      </c>
      <c r="AT6" s="194">
        <f t="shared" si="20"/>
        <v>23685.319765532935</v>
      </c>
      <c r="AU6" s="194">
        <f t="shared" si="21"/>
        <v>0</v>
      </c>
      <c r="AV6" s="194">
        <f t="shared" si="22"/>
        <v>0</v>
      </c>
      <c r="AW6" s="194">
        <f t="shared" si="23"/>
        <v>0</v>
      </c>
      <c r="AX6" s="194">
        <f t="shared" si="30"/>
        <v>28474.029494467068</v>
      </c>
      <c r="AY6" s="194">
        <f t="shared" si="24"/>
        <v>25623.400000000005</v>
      </c>
      <c r="AZ6" s="194">
        <f t="shared" si="25"/>
        <v>1</v>
      </c>
      <c r="BA6" s="159"/>
      <c r="BB6" s="159">
        <f t="shared" si="26"/>
        <v>52159.349260000003</v>
      </c>
      <c r="BC6" s="159">
        <f t="shared" si="27"/>
        <v>23685.319765532935</v>
      </c>
      <c r="BD6" s="159">
        <f t="shared" si="28"/>
        <v>28474.029494467068</v>
      </c>
    </row>
    <row r="7" spans="1:56" s="18" customFormat="1">
      <c r="A7" s="98">
        <v>5</v>
      </c>
      <c r="B7" s="248" t="s">
        <v>39</v>
      </c>
      <c r="C7" s="36" t="str">
        <f>VLOOKUP(B7,'TOTAL DE SISTEMAS'!$B$6:$I$380,5,0)</f>
        <v>PR0203</v>
      </c>
      <c r="D7" s="36" t="str">
        <f>VLOOKUP(B7,'TOTAL DE SISTEMAS'!$B$6:$I$380,2,0)</f>
        <v>ADIL</v>
      </c>
      <c r="E7" s="36" t="str">
        <f>VLOOKUP(B7,'TOTAL DE SISTEMAS'!$B$6:$I$380,3,0)</f>
        <v>Adinelsa</v>
      </c>
      <c r="F7" s="38" t="str">
        <f>VLOOKUP(B7,'TOTAL DE SISTEMAS'!$B$6:$I$380,4,0)</f>
        <v>PSE Quinches</v>
      </c>
      <c r="G7" s="38" t="s">
        <v>30</v>
      </c>
      <c r="H7" s="38" t="s">
        <v>1530</v>
      </c>
      <c r="I7" s="38" t="s">
        <v>1478</v>
      </c>
      <c r="J7" s="38" t="s">
        <v>24</v>
      </c>
      <c r="K7" s="39">
        <f>VLOOKUP(B7,'CLIENTES '!$C$3:$AB$382,26,0)</f>
        <v>2570</v>
      </c>
      <c r="L7" s="156">
        <f t="shared" si="29"/>
        <v>37965.4</v>
      </c>
      <c r="M7" s="40">
        <f>VLOOKUP(B7,'PROY CONSUMOS ENERGIA TRIMESTRE'!$C$3:$AF$367,28,0)</f>
        <v>37965.4</v>
      </c>
      <c r="N7" s="40">
        <f>VLOOKUP(B7,'PROY CONSUMOS ENERGIA TRIMESTRE'!$C$3:$AF$367,29,0)</f>
        <v>37965.4</v>
      </c>
      <c r="O7" s="40">
        <f>VLOOKUP(B7,'PROY CONSUMOS ENERGIA TRIMESTRE'!$C$3:$AF$367,30,0)</f>
        <v>37965.4</v>
      </c>
      <c r="P7" s="40">
        <f>VLOOKUP(B7,'FOSE ULTIMO BT5B-ENERO 2020'!$B$6:$R$368,12,0)*K7</f>
        <v>2264</v>
      </c>
      <c r="Q7" s="40">
        <f>VLOOKUP(B7,'FOSE ULTIMO BT5B-ENERO 2020'!$B$6:$R$368,13,0)*L7</f>
        <v>15594.761977058031</v>
      </c>
      <c r="R7" s="40">
        <f>VLOOKUP(B7,'FOSE ULTIMO BT5B-ENERO 2020'!$B$6:$R$368,14,0)*K7</f>
        <v>288</v>
      </c>
      <c r="S7" s="40">
        <f>VLOOKUP(B7,'FOSE ULTIMO BT5B-ENERO 2020'!$B$6:$R$368,15,0)*L7</f>
        <v>18629.176032388666</v>
      </c>
      <c r="T7" s="40">
        <f>VLOOKUP(B7,'FOSE ULTIMO BT5B-ENERO 2020'!$B$6:$R$368,16,0)*K7</f>
        <v>18</v>
      </c>
      <c r="U7" s="40">
        <f>VLOOKUP(B7,'FOSE ULTIMO BT5B-ENERO 2020'!$B$6:$R$368,17,0)*L7</f>
        <v>3741.4619905533064</v>
      </c>
      <c r="V7" s="41">
        <f>VLOOKUP(C7,'CARGOS 04-02-2020'!$B$5:$BK$335,60,0)</f>
        <v>5.57</v>
      </c>
      <c r="W7" s="41">
        <f>VLOOKUP(C7,'CARGOS 04-02-2020'!$B$5:$BK$335,62,0)</f>
        <v>157.38999999999999</v>
      </c>
      <c r="X7" s="192">
        <f t="shared" si="0"/>
        <v>3.24</v>
      </c>
      <c r="Y7" s="192">
        <f t="shared" si="1"/>
        <v>57.57</v>
      </c>
      <c r="Z7" s="125">
        <f t="shared" si="2"/>
        <v>3.5473535358918524</v>
      </c>
      <c r="AA7" s="126">
        <f t="shared" si="3"/>
        <v>63.031216994226519</v>
      </c>
      <c r="AB7" s="42" t="str">
        <f t="shared" si="4"/>
        <v>Sí</v>
      </c>
      <c r="AC7" s="96">
        <f t="shared" si="5"/>
        <v>3.5473535358918524</v>
      </c>
      <c r="AD7" s="97">
        <f t="shared" si="6"/>
        <v>63.031216994226519</v>
      </c>
      <c r="AE7" s="97">
        <f>IFERROR(VLOOKUP(B7,'SISTEMAS CON MCTER DIRECTO '!$B$6:$J$168,8,0),VLOOKUP(C7,'CargosFOSE 04 de febrero 2019'!$B$5:$CU$335,97,0))</f>
        <v>0</v>
      </c>
      <c r="AF7" s="176">
        <f>IFERROR(VLOOKUP(B7,'SISTEMAS CON MCTER DIRECTO '!$B$6:$J$168,9,0),VLOOKUP(C7,'CargosFOSE 04 de febrero 2019'!$B$5:$CU$335,98,0))</f>
        <v>1</v>
      </c>
      <c r="AG7" s="194">
        <f t="shared" si="7"/>
        <v>37155.075875691633</v>
      </c>
      <c r="AH7" s="194">
        <f t="shared" si="8"/>
        <v>0</v>
      </c>
      <c r="AI7" s="194">
        <f t="shared" si="9"/>
        <v>30924.620157376521</v>
      </c>
      <c r="AJ7" s="194">
        <f t="shared" si="10"/>
        <v>0</v>
      </c>
      <c r="AK7" s="194">
        <f t="shared" si="11"/>
        <v>5988.947026931849</v>
      </c>
      <c r="AL7" s="194">
        <f t="shared" si="12"/>
        <v>0</v>
      </c>
      <c r="AM7" s="194">
        <f t="shared" si="13"/>
        <v>74068.643060000002</v>
      </c>
      <c r="AN7" s="194">
        <f t="shared" si="14"/>
        <v>17860.776666751732</v>
      </c>
      <c r="AO7" s="194">
        <f t="shared" si="15"/>
        <v>0</v>
      </c>
      <c r="AP7" s="194">
        <f t="shared" si="16"/>
        <v>12763.834187548193</v>
      </c>
      <c r="AQ7" s="194">
        <f t="shared" si="17"/>
        <v>0</v>
      </c>
      <c r="AR7" s="194">
        <f t="shared" si="18"/>
        <v>2422.1413896682147</v>
      </c>
      <c r="AS7" s="194">
        <f t="shared" si="19"/>
        <v>0</v>
      </c>
      <c r="AT7" s="194">
        <f t="shared" si="20"/>
        <v>33046.752243968142</v>
      </c>
      <c r="AU7" s="194">
        <f t="shared" si="21"/>
        <v>0</v>
      </c>
      <c r="AV7" s="194">
        <f t="shared" si="22"/>
        <v>0</v>
      </c>
      <c r="AW7" s="194">
        <f t="shared" si="23"/>
        <v>0</v>
      </c>
      <c r="AX7" s="194">
        <f t="shared" si="30"/>
        <v>41021.890816031861</v>
      </c>
      <c r="AY7" s="194">
        <f t="shared" si="24"/>
        <v>37965.400000000009</v>
      </c>
      <c r="AZ7" s="194">
        <f t="shared" si="25"/>
        <v>1.0000000000000002</v>
      </c>
      <c r="BA7" s="159"/>
      <c r="BB7" s="159">
        <f t="shared" si="26"/>
        <v>74068.643060000002</v>
      </c>
      <c r="BC7" s="159">
        <f t="shared" si="27"/>
        <v>33046.752243968142</v>
      </c>
      <c r="BD7" s="159">
        <f t="shared" si="28"/>
        <v>41021.890816031861</v>
      </c>
    </row>
    <row r="8" spans="1:56" s="18" customFormat="1">
      <c r="A8" s="98">
        <v>6</v>
      </c>
      <c r="B8" s="248" t="s">
        <v>42</v>
      </c>
      <c r="C8" s="36" t="str">
        <f>VLOOKUP(B8,'TOTAL DE SISTEMAS'!$B$6:$I$380,5,0)</f>
        <v>PR0204</v>
      </c>
      <c r="D8" s="36" t="str">
        <f>VLOOKUP(B8,'TOTAL DE SISTEMAS'!$B$6:$I$380,2,0)</f>
        <v>ADIL</v>
      </c>
      <c r="E8" s="36" t="str">
        <f>VLOOKUP(B8,'TOTAL DE SISTEMAS'!$B$6:$I$380,3,0)</f>
        <v>Adinelsa</v>
      </c>
      <c r="F8" s="38" t="str">
        <f>VLOOKUP(B8,'TOTAL DE SISTEMAS'!$B$6:$I$380,4,0)</f>
        <v>PSE Canta</v>
      </c>
      <c r="G8" s="38" t="s">
        <v>30</v>
      </c>
      <c r="H8" s="38" t="s">
        <v>1530</v>
      </c>
      <c r="I8" s="38" t="s">
        <v>1478</v>
      </c>
      <c r="J8" s="38" t="s">
        <v>24</v>
      </c>
      <c r="K8" s="39">
        <f>VLOOKUP(B8,'CLIENTES '!$C$3:$AB$382,26,0)</f>
        <v>1908</v>
      </c>
      <c r="L8" s="156">
        <f t="shared" si="29"/>
        <v>23900.800000000003</v>
      </c>
      <c r="M8" s="40">
        <f>VLOOKUP(B8,'PROY CONSUMOS ENERGIA TRIMESTRE'!$C$3:$AF$367,28,0)</f>
        <v>23900.800000000003</v>
      </c>
      <c r="N8" s="40">
        <f>VLOOKUP(B8,'PROY CONSUMOS ENERGIA TRIMESTRE'!$C$3:$AF$367,29,0)</f>
        <v>23900.800000000003</v>
      </c>
      <c r="O8" s="40">
        <f>VLOOKUP(B8,'PROY CONSUMOS ENERGIA TRIMESTRE'!$C$3:$AF$367,30,0)</f>
        <v>23900.800000000003</v>
      </c>
      <c r="P8" s="40">
        <f>VLOOKUP(B8,'FOSE ULTIMO BT5B-ENERO 2020'!$B$6:$R$368,12,0)*K8</f>
        <v>1712</v>
      </c>
      <c r="Q8" s="40">
        <f>VLOOKUP(B8,'FOSE ULTIMO BT5B-ENERO 2020'!$B$6:$R$368,13,0)*L8</f>
        <v>9642.970376318186</v>
      </c>
      <c r="R8" s="40">
        <f>VLOOKUP(B8,'FOSE ULTIMO BT5B-ENERO 2020'!$B$6:$R$368,14,0)*K8</f>
        <v>177</v>
      </c>
      <c r="S8" s="40">
        <f>VLOOKUP(B8,'FOSE ULTIMO BT5B-ENERO 2020'!$B$6:$R$368,15,0)*L8</f>
        <v>11128.374198383384</v>
      </c>
      <c r="T8" s="40">
        <f>VLOOKUP(B8,'FOSE ULTIMO BT5B-ENERO 2020'!$B$6:$R$368,16,0)*K8</f>
        <v>19</v>
      </c>
      <c r="U8" s="40">
        <f>VLOOKUP(B8,'FOSE ULTIMO BT5B-ENERO 2020'!$B$6:$R$368,17,0)*L8</f>
        <v>3129.4554252984321</v>
      </c>
      <c r="V8" s="41">
        <f>VLOOKUP(C8,'CARGOS 04-02-2020'!$B$5:$BK$335,60,0)</f>
        <v>5.57</v>
      </c>
      <c r="W8" s="41">
        <f>VLOOKUP(C8,'CARGOS 04-02-2020'!$B$5:$BK$335,62,0)</f>
        <v>157.38999999999999</v>
      </c>
      <c r="X8" s="192">
        <f t="shared" si="0"/>
        <v>3.24</v>
      </c>
      <c r="Y8" s="192">
        <f t="shared" si="1"/>
        <v>57.57</v>
      </c>
      <c r="Z8" s="125">
        <f t="shared" si="2"/>
        <v>3.5473535358918524</v>
      </c>
      <c r="AA8" s="126">
        <f t="shared" si="3"/>
        <v>63.031216994226519</v>
      </c>
      <c r="AB8" s="42" t="str">
        <f t="shared" si="4"/>
        <v>Sí</v>
      </c>
      <c r="AC8" s="96">
        <f t="shared" si="5"/>
        <v>3.5473535358918524</v>
      </c>
      <c r="AD8" s="97">
        <f t="shared" si="6"/>
        <v>63.031216994226519</v>
      </c>
      <c r="AE8" s="97">
        <f>IFERROR(VLOOKUP(B8,'SISTEMAS CON MCTER DIRECTO '!$B$6:$J$168,8,0),VLOOKUP(C8,'CargosFOSE 04 de febrero 2019'!$B$5:$CU$335,97,0))</f>
        <v>0</v>
      </c>
      <c r="AF8" s="176">
        <f>IFERROR(VLOOKUP(B8,'SISTEMAS CON MCTER DIRECTO '!$B$6:$J$168,9,0),VLOOKUP(C8,'CargosFOSE 04 de febrero 2019'!$B$5:$CU$335,98,0))</f>
        <v>1</v>
      </c>
      <c r="AG8" s="194">
        <f t="shared" si="7"/>
        <v>24712.911075287193</v>
      </c>
      <c r="AH8" s="194">
        <f t="shared" si="8"/>
        <v>0</v>
      </c>
      <c r="AI8" s="194">
        <f t="shared" si="9"/>
        <v>18500.838150835607</v>
      </c>
      <c r="AJ8" s="194">
        <f t="shared" si="10"/>
        <v>0</v>
      </c>
      <c r="AK8" s="194">
        <f t="shared" si="11"/>
        <v>5031.2798938772021</v>
      </c>
      <c r="AL8" s="194">
        <f t="shared" si="12"/>
        <v>0</v>
      </c>
      <c r="AM8" s="194">
        <f t="shared" si="13"/>
        <v>48245.029120000007</v>
      </c>
      <c r="AN8" s="194">
        <f t="shared" si="14"/>
        <v>12151.15083603295</v>
      </c>
      <c r="AO8" s="194">
        <f t="shared" si="15"/>
        <v>0</v>
      </c>
      <c r="AP8" s="194">
        <f t="shared" si="16"/>
        <v>7642.2312647654053</v>
      </c>
      <c r="AQ8" s="194">
        <f t="shared" si="17"/>
        <v>0</v>
      </c>
      <c r="AR8" s="194">
        <f t="shared" si="18"/>
        <v>2039.9335570393941</v>
      </c>
      <c r="AS8" s="194">
        <f t="shared" si="19"/>
        <v>0</v>
      </c>
      <c r="AT8" s="194">
        <f t="shared" si="20"/>
        <v>21833.315657837753</v>
      </c>
      <c r="AU8" s="194">
        <f t="shared" si="21"/>
        <v>0</v>
      </c>
      <c r="AV8" s="194">
        <f t="shared" si="22"/>
        <v>0</v>
      </c>
      <c r="AW8" s="194">
        <f t="shared" si="23"/>
        <v>0</v>
      </c>
      <c r="AX8" s="194">
        <f t="shared" si="30"/>
        <v>26411.713462162254</v>
      </c>
      <c r="AY8" s="194">
        <f t="shared" si="24"/>
        <v>23900.800000000007</v>
      </c>
      <c r="AZ8" s="194">
        <f t="shared" si="25"/>
        <v>1.0000000000000002</v>
      </c>
      <c r="BA8" s="159"/>
      <c r="BB8" s="159">
        <f t="shared" si="26"/>
        <v>48245.029120000007</v>
      </c>
      <c r="BC8" s="159">
        <f t="shared" si="27"/>
        <v>21833.315657837749</v>
      </c>
      <c r="BD8" s="159">
        <f t="shared" si="28"/>
        <v>26411.713462162257</v>
      </c>
    </row>
    <row r="9" spans="1:56" s="18" customFormat="1">
      <c r="A9" s="98">
        <v>7</v>
      </c>
      <c r="B9" s="248" t="s">
        <v>45</v>
      </c>
      <c r="C9" s="36" t="str">
        <f>VLOOKUP(B9,'TOTAL DE SISTEMAS'!$B$6:$I$380,5,0)</f>
        <v>PR0205</v>
      </c>
      <c r="D9" s="36" t="str">
        <f>VLOOKUP(B9,'TOTAL DE SISTEMAS'!$B$6:$I$380,2,0)</f>
        <v>ADIL</v>
      </c>
      <c r="E9" s="36" t="str">
        <f>VLOOKUP(B9,'TOTAL DE SISTEMAS'!$B$6:$I$380,3,0)</f>
        <v>Adinelsa</v>
      </c>
      <c r="F9" s="38" t="str">
        <f>VLOOKUP(B9,'TOTAL DE SISTEMAS'!$B$6:$I$380,4,0)</f>
        <v>PSE Cajatambo</v>
      </c>
      <c r="G9" s="38" t="s">
        <v>30</v>
      </c>
      <c r="H9" s="38" t="s">
        <v>1530</v>
      </c>
      <c r="I9" s="38" t="s">
        <v>1478</v>
      </c>
      <c r="J9" s="38" t="s">
        <v>24</v>
      </c>
      <c r="K9" s="39">
        <f>VLOOKUP(B9,'CLIENTES '!$C$3:$AB$382,26,0)</f>
        <v>4472</v>
      </c>
      <c r="L9" s="156">
        <f t="shared" si="29"/>
        <v>86498.72</v>
      </c>
      <c r="M9" s="40">
        <f>VLOOKUP(B9,'PROY CONSUMOS ENERGIA TRIMESTRE'!$C$3:$AF$367,28,0)</f>
        <v>86498.72</v>
      </c>
      <c r="N9" s="40">
        <f>VLOOKUP(B9,'PROY CONSUMOS ENERGIA TRIMESTRE'!$C$3:$AF$367,29,0)</f>
        <v>86498.72</v>
      </c>
      <c r="O9" s="40">
        <f>VLOOKUP(B9,'PROY CONSUMOS ENERGIA TRIMESTRE'!$C$3:$AF$367,30,0)</f>
        <v>86498.72</v>
      </c>
      <c r="P9" s="40">
        <f>VLOOKUP(B9,'FOSE ULTIMO BT5B-ENERO 2020'!$B$6:$R$368,12,0)*K9</f>
        <v>3782.9999999999995</v>
      </c>
      <c r="Q9" s="40">
        <f>VLOOKUP(B9,'FOSE ULTIMO BT5B-ENERO 2020'!$B$6:$R$368,13,0)*L9</f>
        <v>35148.510652445577</v>
      </c>
      <c r="R9" s="40">
        <f>VLOOKUP(B9,'FOSE ULTIMO BT5B-ENERO 2020'!$B$6:$R$368,14,0)*K9</f>
        <v>634</v>
      </c>
      <c r="S9" s="40">
        <f>VLOOKUP(B9,'FOSE ULTIMO BT5B-ENERO 2020'!$B$6:$R$368,15,0)*L9</f>
        <v>40024.103300880583</v>
      </c>
      <c r="T9" s="40">
        <f>VLOOKUP(B9,'FOSE ULTIMO BT5B-ENERO 2020'!$B$6:$R$368,16,0)*K9</f>
        <v>55</v>
      </c>
      <c r="U9" s="40">
        <f>VLOOKUP(B9,'FOSE ULTIMO BT5B-ENERO 2020'!$B$6:$R$368,17,0)*L9</f>
        <v>11326.106046673834</v>
      </c>
      <c r="V9" s="41">
        <f>VLOOKUP(C9,'CARGOS 04-02-2020'!$B$5:$BK$335,60,0)</f>
        <v>5.57</v>
      </c>
      <c r="W9" s="41">
        <f>VLOOKUP(C9,'CARGOS 04-02-2020'!$B$5:$BK$335,62,0)</f>
        <v>157.38999999999999</v>
      </c>
      <c r="X9" s="192">
        <f t="shared" si="0"/>
        <v>3.24</v>
      </c>
      <c r="Y9" s="192">
        <f t="shared" si="1"/>
        <v>57.57</v>
      </c>
      <c r="Z9" s="125">
        <f t="shared" si="2"/>
        <v>3.5473535358918524</v>
      </c>
      <c r="AA9" s="126">
        <f t="shared" si="3"/>
        <v>63.031216994226519</v>
      </c>
      <c r="AB9" s="42" t="str">
        <f t="shared" si="4"/>
        <v>Sí</v>
      </c>
      <c r="AC9" s="96">
        <f t="shared" si="5"/>
        <v>3.5473535358918524</v>
      </c>
      <c r="AD9" s="97">
        <f t="shared" si="6"/>
        <v>63.031216994226519</v>
      </c>
      <c r="AE9" s="97">
        <f>IFERROR(VLOOKUP(B9,'SISTEMAS CON MCTER DIRECTO '!$B$6:$J$168,8,0),VLOOKUP(C9,'CargosFOSE 04 de febrero 2019'!$B$5:$CU$335,97,0))</f>
        <v>0</v>
      </c>
      <c r="AF9" s="176">
        <f>IFERROR(VLOOKUP(B9,'SISTEMAS CON MCTER DIRECTO '!$B$6:$J$168,9,0),VLOOKUP(C9,'CargosFOSE 04 de febrero 2019'!$B$5:$CU$335,98,0))</f>
        <v>1</v>
      </c>
      <c r="AG9" s="194">
        <f t="shared" si="7"/>
        <v>76391.550915884087</v>
      </c>
      <c r="AH9" s="194">
        <f t="shared" si="8"/>
        <v>0</v>
      </c>
      <c r="AI9" s="194">
        <f t="shared" si="9"/>
        <v>66525.316185255942</v>
      </c>
      <c r="AJ9" s="194">
        <f t="shared" si="10"/>
        <v>0</v>
      </c>
      <c r="AK9" s="194">
        <f t="shared" si="11"/>
        <v>18132.508306859945</v>
      </c>
      <c r="AL9" s="194">
        <f t="shared" si="12"/>
        <v>0</v>
      </c>
      <c r="AM9" s="194">
        <f t="shared" si="13"/>
        <v>161049.37540799996</v>
      </c>
      <c r="AN9" s="194">
        <f t="shared" si="14"/>
        <v>35574.17244586067</v>
      </c>
      <c r="AO9" s="194">
        <f t="shared" si="15"/>
        <v>0</v>
      </c>
      <c r="AP9" s="194">
        <f t="shared" si="16"/>
        <v>27476.701543326857</v>
      </c>
      <c r="AQ9" s="194">
        <f t="shared" si="17"/>
        <v>0</v>
      </c>
      <c r="AR9" s="194">
        <f t="shared" si="18"/>
        <v>7334.086923749247</v>
      </c>
      <c r="AS9" s="194">
        <f t="shared" si="19"/>
        <v>0</v>
      </c>
      <c r="AT9" s="194">
        <f t="shared" si="20"/>
        <v>70384.960912936775</v>
      </c>
      <c r="AU9" s="194">
        <f t="shared" si="21"/>
        <v>0</v>
      </c>
      <c r="AV9" s="194">
        <f t="shared" si="22"/>
        <v>0</v>
      </c>
      <c r="AW9" s="194">
        <f t="shared" si="23"/>
        <v>0</v>
      </c>
      <c r="AX9" s="194">
        <f t="shared" si="30"/>
        <v>90664.414495063189</v>
      </c>
      <c r="AY9" s="194">
        <f t="shared" si="24"/>
        <v>86498.719999999987</v>
      </c>
      <c r="AZ9" s="194">
        <f t="shared" si="25"/>
        <v>0.99999999999999978</v>
      </c>
      <c r="BA9" s="159"/>
      <c r="BB9" s="159">
        <f t="shared" si="26"/>
        <v>161049.37540799996</v>
      </c>
      <c r="BC9" s="159">
        <f t="shared" si="27"/>
        <v>70384.960912936775</v>
      </c>
      <c r="BD9" s="159">
        <f t="shared" si="28"/>
        <v>90664.414495063189</v>
      </c>
    </row>
    <row r="10" spans="1:56" s="18" customFormat="1">
      <c r="A10" s="98">
        <v>8</v>
      </c>
      <c r="B10" s="248" t="s">
        <v>48</v>
      </c>
      <c r="C10" s="36" t="str">
        <f>VLOOKUP(B10,'TOTAL DE SISTEMAS'!$B$6:$I$380,5,0)</f>
        <v>PR0206</v>
      </c>
      <c r="D10" s="36" t="str">
        <f>VLOOKUP(B10,'TOTAL DE SISTEMAS'!$B$6:$I$380,2,0)</f>
        <v>ADIL</v>
      </c>
      <c r="E10" s="36" t="str">
        <f>VLOOKUP(B10,'TOTAL DE SISTEMAS'!$B$6:$I$380,3,0)</f>
        <v>Adinelsa</v>
      </c>
      <c r="F10" s="38" t="str">
        <f>VLOOKUP(B10,'TOTAL DE SISTEMAS'!$B$6:$I$380,4,0)</f>
        <v>PSE Huarochiri</v>
      </c>
      <c r="G10" s="38" t="s">
        <v>30</v>
      </c>
      <c r="H10" s="38" t="s">
        <v>1530</v>
      </c>
      <c r="I10" s="38" t="s">
        <v>1477</v>
      </c>
      <c r="J10" s="38" t="s">
        <v>24</v>
      </c>
      <c r="K10" s="39">
        <f>VLOOKUP(B10,'CLIENTES '!$C$3:$AB$382,26,0)</f>
        <v>6843</v>
      </c>
      <c r="L10" s="156">
        <f t="shared" si="29"/>
        <v>149633</v>
      </c>
      <c r="M10" s="40">
        <f>VLOOKUP(B10,'PROY CONSUMOS ENERGIA TRIMESTRE'!$C$3:$AF$367,28,0)</f>
        <v>149633</v>
      </c>
      <c r="N10" s="40">
        <f>VLOOKUP(B10,'PROY CONSUMOS ENERGIA TRIMESTRE'!$C$3:$AF$367,29,0)</f>
        <v>149633</v>
      </c>
      <c r="O10" s="40">
        <f>VLOOKUP(B10,'PROY CONSUMOS ENERGIA TRIMESTRE'!$C$3:$AF$367,30,0)</f>
        <v>149633</v>
      </c>
      <c r="P10" s="40">
        <f>VLOOKUP(B10,'FOSE ULTIMO BT5B-ENERO 2020'!$B$6:$R$368,12,0)*K10</f>
        <v>5617</v>
      </c>
      <c r="Q10" s="40">
        <f>VLOOKUP(B10,'FOSE ULTIMO BT5B-ENERO 2020'!$B$6:$R$368,13,0)*L10</f>
        <v>40849.208909198394</v>
      </c>
      <c r="R10" s="40">
        <f>VLOOKUP(B10,'FOSE ULTIMO BT5B-ENERO 2020'!$B$6:$R$368,14,0)*K10</f>
        <v>1034</v>
      </c>
      <c r="S10" s="40">
        <f>VLOOKUP(B10,'FOSE ULTIMO BT5B-ENERO 2020'!$B$6:$R$368,15,0)*L10</f>
        <v>66821.664778628154</v>
      </c>
      <c r="T10" s="40">
        <f>VLOOKUP(B10,'FOSE ULTIMO BT5B-ENERO 2020'!$B$6:$R$368,16,0)*K10</f>
        <v>192</v>
      </c>
      <c r="U10" s="40">
        <f>VLOOKUP(B10,'FOSE ULTIMO BT5B-ENERO 2020'!$B$6:$R$368,17,0)*L10</f>
        <v>41962.126312173452</v>
      </c>
      <c r="V10" s="41">
        <f>VLOOKUP(C10,'CARGOS 04-02-2020'!$B$5:$BK$335,60,0)</f>
        <v>5.57</v>
      </c>
      <c r="W10" s="41">
        <f>VLOOKUP(C10,'CARGOS 04-02-2020'!$B$5:$BK$335,62,0)</f>
        <v>179.14</v>
      </c>
      <c r="X10" s="192">
        <f t="shared" si="0"/>
        <v>3.24</v>
      </c>
      <c r="Y10" s="192">
        <f t="shared" si="1"/>
        <v>57.57</v>
      </c>
      <c r="Z10" s="125">
        <f t="shared" si="2"/>
        <v>3.5473535358918524</v>
      </c>
      <c r="AA10" s="126">
        <f t="shared" si="3"/>
        <v>63.031216994226519</v>
      </c>
      <c r="AB10" s="42" t="str">
        <f t="shared" si="4"/>
        <v>Sí</v>
      </c>
      <c r="AC10" s="96">
        <f t="shared" si="5"/>
        <v>3.5473535358918524</v>
      </c>
      <c r="AD10" s="97">
        <f t="shared" si="6"/>
        <v>63.031216994226519</v>
      </c>
      <c r="AE10" s="97">
        <f>IFERROR(VLOOKUP(B10,'SISTEMAS CON MCTER DIRECTO '!$B$6:$J$168,8,0),VLOOKUP(C10,'CargosFOSE 04 de febrero 2019'!$B$5:$CU$335,97,0))</f>
        <v>0</v>
      </c>
      <c r="AF10" s="176">
        <f>IFERROR(VLOOKUP(B10,'SISTEMAS CON MCTER DIRECTO '!$B$6:$J$168,9,0),VLOOKUP(C10,'CargosFOSE 04 de febrero 2019'!$B$5:$CU$335,98,0))</f>
        <v>1</v>
      </c>
      <c r="AG10" s="194">
        <f t="shared" si="7"/>
        <v>104463.962839938</v>
      </c>
      <c r="AH10" s="194">
        <f t="shared" si="8"/>
        <v>0</v>
      </c>
      <c r="AI10" s="194">
        <f t="shared" si="9"/>
        <v>125463.71028443448</v>
      </c>
      <c r="AJ10" s="194">
        <f t="shared" si="10"/>
        <v>0</v>
      </c>
      <c r="AK10" s="194">
        <f t="shared" si="11"/>
        <v>76240.393075627522</v>
      </c>
      <c r="AL10" s="194">
        <f t="shared" si="12"/>
        <v>0</v>
      </c>
      <c r="AM10" s="194">
        <f t="shared" si="13"/>
        <v>306168.0662</v>
      </c>
      <c r="AN10" s="194">
        <f t="shared" si="14"/>
        <v>45673.238319086289</v>
      </c>
      <c r="AO10" s="194">
        <f t="shared" si="15"/>
        <v>0</v>
      </c>
      <c r="AP10" s="194">
        <f t="shared" si="16"/>
        <v>45786.47208188392</v>
      </c>
      <c r="AQ10" s="194">
        <f t="shared" si="17"/>
        <v>0</v>
      </c>
      <c r="AR10" s="194">
        <f t="shared" si="18"/>
        <v>27130.330770108707</v>
      </c>
      <c r="AS10" s="194">
        <f t="shared" si="19"/>
        <v>0</v>
      </c>
      <c r="AT10" s="194">
        <f t="shared" si="20"/>
        <v>118590.04117107892</v>
      </c>
      <c r="AU10" s="194">
        <f t="shared" si="21"/>
        <v>0</v>
      </c>
      <c r="AV10" s="194">
        <f t="shared" si="22"/>
        <v>0</v>
      </c>
      <c r="AW10" s="194">
        <f t="shared" si="23"/>
        <v>0</v>
      </c>
      <c r="AX10" s="194">
        <f t="shared" si="30"/>
        <v>187578.02502892108</v>
      </c>
      <c r="AY10" s="194">
        <f t="shared" si="24"/>
        <v>149633.00000000003</v>
      </c>
      <c r="AZ10" s="194">
        <f t="shared" si="25"/>
        <v>1.0000000000000002</v>
      </c>
      <c r="BA10" s="159"/>
      <c r="BB10" s="159">
        <f t="shared" si="26"/>
        <v>306168.06620000006</v>
      </c>
      <c r="BC10" s="159">
        <f t="shared" si="27"/>
        <v>118590.04117107895</v>
      </c>
      <c r="BD10" s="159">
        <f t="shared" si="28"/>
        <v>187578.02502892111</v>
      </c>
    </row>
    <row r="11" spans="1:56" s="18" customFormat="1">
      <c r="A11" s="98">
        <v>9</v>
      </c>
      <c r="B11" s="248" t="s">
        <v>51</v>
      </c>
      <c r="C11" s="36" t="str">
        <f>VLOOKUP(B11,'TOTAL DE SISTEMAS'!$B$6:$I$380,5,0)</f>
        <v>PR0209</v>
      </c>
      <c r="D11" s="36" t="str">
        <f>VLOOKUP(B11,'TOTAL DE SISTEMAS'!$B$6:$I$380,2,0)</f>
        <v>ADIL</v>
      </c>
      <c r="E11" s="36" t="str">
        <f>VLOOKUP(B11,'TOTAL DE SISTEMAS'!$B$6:$I$380,3,0)</f>
        <v>Adinelsa</v>
      </c>
      <c r="F11" s="38" t="str">
        <f>VLOOKUP(B11,'TOTAL DE SISTEMAS'!$B$6:$I$380,4,0)</f>
        <v>PSE Quicacha</v>
      </c>
      <c r="G11" s="38" t="s">
        <v>30</v>
      </c>
      <c r="H11" s="38" t="s">
        <v>1530</v>
      </c>
      <c r="I11" s="38" t="s">
        <v>1477</v>
      </c>
      <c r="J11" s="38" t="s">
        <v>24</v>
      </c>
      <c r="K11" s="39">
        <f>VLOOKUP(B11,'CLIENTES '!$C$3:$AB$382,26,0)</f>
        <v>1544</v>
      </c>
      <c r="L11" s="156">
        <f t="shared" si="29"/>
        <v>87929.60000000002</v>
      </c>
      <c r="M11" s="40">
        <f>VLOOKUP(B11,'PROY CONSUMOS ENERGIA TRIMESTRE'!$C$3:$AF$367,28,0)</f>
        <v>87929.600000000006</v>
      </c>
      <c r="N11" s="40">
        <f>VLOOKUP(B11,'PROY CONSUMOS ENERGIA TRIMESTRE'!$C$3:$AF$367,29,0)</f>
        <v>87929.600000000006</v>
      </c>
      <c r="O11" s="40">
        <f>VLOOKUP(B11,'PROY CONSUMOS ENERGIA TRIMESTRE'!$C$3:$AF$367,30,0)</f>
        <v>87929.600000000006</v>
      </c>
      <c r="P11" s="40">
        <f>VLOOKUP(B11,'FOSE ULTIMO BT5B-ENERO 2020'!$B$6:$R$368,12,0)*K11</f>
        <v>791.00000000000011</v>
      </c>
      <c r="Q11" s="40">
        <f>VLOOKUP(B11,'FOSE ULTIMO BT5B-ENERO 2020'!$B$6:$R$368,13,0)*L11</f>
        <v>8543.3893372987677</v>
      </c>
      <c r="R11" s="40">
        <f>VLOOKUP(B11,'FOSE ULTIMO BT5B-ENERO 2020'!$B$6:$R$368,14,0)*K11</f>
        <v>568</v>
      </c>
      <c r="S11" s="40">
        <f>VLOOKUP(B11,'FOSE ULTIMO BT5B-ENERO 2020'!$B$6:$R$368,15,0)*L11</f>
        <v>38057.536318613835</v>
      </c>
      <c r="T11" s="40">
        <f>VLOOKUP(B11,'FOSE ULTIMO BT5B-ENERO 2020'!$B$6:$R$368,16,0)*K11</f>
        <v>185</v>
      </c>
      <c r="U11" s="40">
        <f>VLOOKUP(B11,'FOSE ULTIMO BT5B-ENERO 2020'!$B$6:$R$368,17,0)*L11</f>
        <v>41328.67434408742</v>
      </c>
      <c r="V11" s="41">
        <f>VLOOKUP(C11,'CARGOS 04-02-2020'!$B$5:$BK$335,60,0)</f>
        <v>5.57</v>
      </c>
      <c r="W11" s="41">
        <f>VLOOKUP(C11,'CARGOS 04-02-2020'!$B$5:$BK$335,62,0)</f>
        <v>177.73</v>
      </c>
      <c r="X11" s="192">
        <f t="shared" si="0"/>
        <v>3.24</v>
      </c>
      <c r="Y11" s="192">
        <f t="shared" si="1"/>
        <v>57.57</v>
      </c>
      <c r="Z11" s="125">
        <f t="shared" si="2"/>
        <v>3.5473535358918524</v>
      </c>
      <c r="AA11" s="126">
        <f t="shared" si="3"/>
        <v>63.031216994226519</v>
      </c>
      <c r="AB11" s="42" t="str">
        <f t="shared" si="4"/>
        <v>Sí</v>
      </c>
      <c r="AC11" s="96">
        <f t="shared" si="5"/>
        <v>3.5473535358918524</v>
      </c>
      <c r="AD11" s="97">
        <f t="shared" si="6"/>
        <v>63.031216994226519</v>
      </c>
      <c r="AE11" s="97">
        <f>IFERROR(VLOOKUP(B11,'SISTEMAS CON MCTER DIRECTO '!$B$6:$J$168,8,0),VLOOKUP(C11,'CargosFOSE 04 de febrero 2019'!$B$5:$CU$335,97,0))</f>
        <v>0</v>
      </c>
      <c r="AF11" s="176">
        <f>IFERROR(VLOOKUP(B11,'SISTEMAS CON MCTER DIRECTO '!$B$6:$J$168,9,0),VLOOKUP(C11,'CargosFOSE 04 de febrero 2019'!$B$5:$CU$335,98,0))</f>
        <v>1</v>
      </c>
      <c r="AG11" s="194">
        <f t="shared" si="7"/>
        <v>19590.035869181098</v>
      </c>
      <c r="AH11" s="194">
        <f t="shared" si="8"/>
        <v>0</v>
      </c>
      <c r="AI11" s="194">
        <f t="shared" si="9"/>
        <v>70803.419299072353</v>
      </c>
      <c r="AJ11" s="194">
        <f t="shared" si="10"/>
        <v>0</v>
      </c>
      <c r="AK11" s="194">
        <f t="shared" si="11"/>
        <v>74483.902911746569</v>
      </c>
      <c r="AL11" s="194">
        <f t="shared" si="12"/>
        <v>0</v>
      </c>
      <c r="AM11" s="194">
        <f t="shared" si="13"/>
        <v>164877.35808000003</v>
      </c>
      <c r="AN11" s="194">
        <f t="shared" si="14"/>
        <v>8190.9589187448528</v>
      </c>
      <c r="AO11" s="194">
        <f t="shared" si="15"/>
        <v>0</v>
      </c>
      <c r="AP11" s="194">
        <f t="shared" si="16"/>
        <v>26003.025108028622</v>
      </c>
      <c r="AQ11" s="194">
        <f t="shared" si="17"/>
        <v>0</v>
      </c>
      <c r="AR11" s="194">
        <f t="shared" si="18"/>
        <v>26706.226810798962</v>
      </c>
      <c r="AS11" s="194">
        <f t="shared" si="19"/>
        <v>0</v>
      </c>
      <c r="AT11" s="194">
        <f t="shared" si="20"/>
        <v>60900.210837572435</v>
      </c>
      <c r="AU11" s="194">
        <f t="shared" si="21"/>
        <v>0</v>
      </c>
      <c r="AV11" s="194">
        <f t="shared" si="22"/>
        <v>0</v>
      </c>
      <c r="AW11" s="194">
        <f t="shared" si="23"/>
        <v>0</v>
      </c>
      <c r="AX11" s="194">
        <f t="shared" si="30"/>
        <v>103977.1472424276</v>
      </c>
      <c r="AY11" s="194">
        <f t="shared" si="24"/>
        <v>87929.600000000035</v>
      </c>
      <c r="AZ11" s="194">
        <f t="shared" si="25"/>
        <v>1.0000000000000002</v>
      </c>
      <c r="BA11" s="159"/>
      <c r="BB11" s="159">
        <f t="shared" si="26"/>
        <v>164877.35808000003</v>
      </c>
      <c r="BC11" s="159">
        <f t="shared" si="27"/>
        <v>60900.210837572442</v>
      </c>
      <c r="BD11" s="159">
        <f t="shared" si="28"/>
        <v>103977.1472424276</v>
      </c>
    </row>
    <row r="12" spans="1:56" s="18" customFormat="1">
      <c r="A12" s="98">
        <v>10</v>
      </c>
      <c r="B12" s="248" t="s">
        <v>54</v>
      </c>
      <c r="C12" s="36" t="str">
        <f>VLOOKUP(B12,'TOTAL DE SISTEMAS'!$B$6:$I$380,5,0)</f>
        <v>PR0210</v>
      </c>
      <c r="D12" s="36" t="str">
        <f>VLOOKUP(B12,'TOTAL DE SISTEMAS'!$B$6:$I$380,2,0)</f>
        <v>ADIL</v>
      </c>
      <c r="E12" s="36" t="str">
        <f>VLOOKUP(B12,'TOTAL DE SISTEMAS'!$B$6:$I$380,3,0)</f>
        <v>Adinelsa</v>
      </c>
      <c r="F12" s="38" t="str">
        <f>VLOOKUP(B12,'TOTAL DE SISTEMAS'!$B$6:$I$380,4,0)</f>
        <v>PSE Coracora-Marcabamba</v>
      </c>
      <c r="G12" s="38" t="s">
        <v>30</v>
      </c>
      <c r="H12" s="38" t="s">
        <v>1530</v>
      </c>
      <c r="I12" s="38" t="s">
        <v>1477</v>
      </c>
      <c r="J12" s="38" t="s">
        <v>24</v>
      </c>
      <c r="K12" s="39">
        <f>VLOOKUP(B12,'CLIENTES '!$C$3:$AB$382,26,0)</f>
        <v>1574</v>
      </c>
      <c r="L12" s="156">
        <f t="shared" si="29"/>
        <v>24285.800000000003</v>
      </c>
      <c r="M12" s="40">
        <f>VLOOKUP(B12,'PROY CONSUMOS ENERGIA TRIMESTRE'!$C$3:$AF$367,28,0)</f>
        <v>24285.800000000003</v>
      </c>
      <c r="N12" s="40">
        <f>VLOOKUP(B12,'PROY CONSUMOS ENERGIA TRIMESTRE'!$C$3:$AF$367,29,0)</f>
        <v>24285.800000000003</v>
      </c>
      <c r="O12" s="40">
        <f>VLOOKUP(B12,'PROY CONSUMOS ENERGIA TRIMESTRE'!$C$3:$AF$367,30,0)</f>
        <v>24285.800000000003</v>
      </c>
      <c r="P12" s="40">
        <f>VLOOKUP(B12,'FOSE ULTIMO BT5B-ENERO 2020'!$B$6:$R$368,12,0)*K12</f>
        <v>1374</v>
      </c>
      <c r="Q12" s="40">
        <f>VLOOKUP(B12,'FOSE ULTIMO BT5B-ENERO 2020'!$B$6:$R$368,13,0)*L12</f>
        <v>10363.331780752716</v>
      </c>
      <c r="R12" s="40">
        <f>VLOOKUP(B12,'FOSE ULTIMO BT5B-ENERO 2020'!$B$6:$R$368,14,0)*K12</f>
        <v>188</v>
      </c>
      <c r="S12" s="40">
        <f>VLOOKUP(B12,'FOSE ULTIMO BT5B-ENERO 2020'!$B$6:$R$368,15,0)*L12</f>
        <v>11830.662763324073</v>
      </c>
      <c r="T12" s="40">
        <f>VLOOKUP(B12,'FOSE ULTIMO BT5B-ENERO 2020'!$B$6:$R$368,16,0)*K12</f>
        <v>12</v>
      </c>
      <c r="U12" s="40">
        <f>VLOOKUP(B12,'FOSE ULTIMO BT5B-ENERO 2020'!$B$6:$R$368,17,0)*L12</f>
        <v>2091.8054559232132</v>
      </c>
      <c r="V12" s="41">
        <f>VLOOKUP(C12,'CARGOS 04-02-2020'!$B$5:$BK$335,60,0)</f>
        <v>5.57</v>
      </c>
      <c r="W12" s="41">
        <f>VLOOKUP(C12,'CARGOS 04-02-2020'!$B$5:$BK$335,62,0)</f>
        <v>177.73</v>
      </c>
      <c r="X12" s="192">
        <f t="shared" si="0"/>
        <v>3.24</v>
      </c>
      <c r="Y12" s="192">
        <f t="shared" si="1"/>
        <v>57.57</v>
      </c>
      <c r="Z12" s="125">
        <f t="shared" si="2"/>
        <v>3.5473535358918524</v>
      </c>
      <c r="AA12" s="126">
        <f t="shared" si="3"/>
        <v>63.031216994226519</v>
      </c>
      <c r="AB12" s="42" t="str">
        <f t="shared" si="4"/>
        <v>Sí</v>
      </c>
      <c r="AC12" s="96">
        <f t="shared" si="5"/>
        <v>3.5473535358918524</v>
      </c>
      <c r="AD12" s="97">
        <f t="shared" si="6"/>
        <v>63.031216994226519</v>
      </c>
      <c r="AE12" s="97">
        <f>IFERROR(VLOOKUP(B12,'SISTEMAS CON MCTER DIRECTO '!$B$6:$J$168,8,0),VLOOKUP(C12,'CargosFOSE 04 de febrero 2019'!$B$5:$CU$335,97,0))</f>
        <v>0</v>
      </c>
      <c r="AF12" s="176">
        <f>IFERROR(VLOOKUP(B12,'SISTEMAS CON MCTER DIRECTO '!$B$6:$J$168,9,0),VLOOKUP(C12,'CargosFOSE 04 de febrero 2019'!$B$5:$CU$335,98,0))</f>
        <v>1</v>
      </c>
      <c r="AG12" s="194">
        <f t="shared" si="7"/>
        <v>26071.9295739318</v>
      </c>
      <c r="AH12" s="194">
        <f t="shared" si="8"/>
        <v>0</v>
      </c>
      <c r="AI12" s="194">
        <f t="shared" si="9"/>
        <v>22073.79692925587</v>
      </c>
      <c r="AJ12" s="194">
        <f t="shared" si="10"/>
        <v>0</v>
      </c>
      <c r="AK12" s="194">
        <f t="shared" si="11"/>
        <v>3784.6058368123267</v>
      </c>
      <c r="AL12" s="194">
        <f t="shared" si="12"/>
        <v>0</v>
      </c>
      <c r="AM12" s="194">
        <f t="shared" si="13"/>
        <v>51930.332340000001</v>
      </c>
      <c r="AN12" s="194">
        <f t="shared" si="14"/>
        <v>11406.197900873289</v>
      </c>
      <c r="AO12" s="194">
        <f t="shared" si="15"/>
        <v>0</v>
      </c>
      <c r="AP12" s="194">
        <f t="shared" si="16"/>
        <v>8123.91318295362</v>
      </c>
      <c r="AQ12" s="194">
        <f t="shared" si="17"/>
        <v>0</v>
      </c>
      <c r="AR12" s="194">
        <f t="shared" si="18"/>
        <v>1361.058678450732</v>
      </c>
      <c r="AS12" s="194">
        <f t="shared" si="19"/>
        <v>0</v>
      </c>
      <c r="AT12" s="194">
        <f t="shared" si="20"/>
        <v>20891.169762277641</v>
      </c>
      <c r="AU12" s="194">
        <f t="shared" si="21"/>
        <v>0</v>
      </c>
      <c r="AV12" s="194">
        <f t="shared" si="22"/>
        <v>0</v>
      </c>
      <c r="AW12" s="194">
        <f t="shared" si="23"/>
        <v>0</v>
      </c>
      <c r="AX12" s="194">
        <f t="shared" si="30"/>
        <v>31039.16257772236</v>
      </c>
      <c r="AY12" s="194">
        <f t="shared" si="24"/>
        <v>24285.8</v>
      </c>
      <c r="AZ12" s="194">
        <f t="shared" si="25"/>
        <v>0.99999999999999989</v>
      </c>
      <c r="BA12" s="159"/>
      <c r="BB12" s="159">
        <f t="shared" si="26"/>
        <v>51930.332339999994</v>
      </c>
      <c r="BC12" s="159">
        <f t="shared" si="27"/>
        <v>20891.169762277641</v>
      </c>
      <c r="BD12" s="159">
        <f t="shared" si="28"/>
        <v>31039.162577722353</v>
      </c>
    </row>
    <row r="13" spans="1:56" s="18" customFormat="1">
      <c r="A13" s="98">
        <v>11</v>
      </c>
      <c r="B13" s="248" t="s">
        <v>57</v>
      </c>
      <c r="C13" s="36" t="str">
        <f>VLOOKUP(B13,'TOTAL DE SISTEMAS'!$B$6:$I$380,5,0)</f>
        <v>PR0211</v>
      </c>
      <c r="D13" s="36" t="str">
        <f>VLOOKUP(B13,'TOTAL DE SISTEMAS'!$B$6:$I$380,2,0)</f>
        <v>ADIL</v>
      </c>
      <c r="E13" s="36" t="str">
        <f>VLOOKUP(B13,'TOTAL DE SISTEMAS'!$B$6:$I$380,3,0)</f>
        <v>Adinelsa</v>
      </c>
      <c r="F13" s="38" t="str">
        <f>VLOOKUP(B13,'TOTAL DE SISTEMAS'!$B$6:$I$380,4,0)</f>
        <v>PSE Humay Pampano</v>
      </c>
      <c r="G13" s="38" t="s">
        <v>30</v>
      </c>
      <c r="H13" s="38" t="s">
        <v>1530</v>
      </c>
      <c r="I13" s="38" t="s">
        <v>1477</v>
      </c>
      <c r="J13" s="38" t="s">
        <v>24</v>
      </c>
      <c r="K13" s="39">
        <f>VLOOKUP(B13,'CLIENTES '!$C$3:$AB$382,26,0)</f>
        <v>3689</v>
      </c>
      <c r="L13" s="156">
        <f t="shared" si="29"/>
        <v>132799.70000000001</v>
      </c>
      <c r="M13" s="40">
        <f>VLOOKUP(B13,'PROY CONSUMOS ENERGIA TRIMESTRE'!$C$3:$AF$367,28,0)</f>
        <v>132799.70000000001</v>
      </c>
      <c r="N13" s="40">
        <f>VLOOKUP(B13,'PROY CONSUMOS ENERGIA TRIMESTRE'!$C$3:$AF$367,29,0)</f>
        <v>132799.70000000001</v>
      </c>
      <c r="O13" s="40">
        <f>VLOOKUP(B13,'PROY CONSUMOS ENERGIA TRIMESTRE'!$C$3:$AF$367,30,0)</f>
        <v>132799.70000000001</v>
      </c>
      <c r="P13" s="40">
        <f>VLOOKUP(B13,'FOSE ULTIMO BT5B-ENERO 2020'!$B$6:$R$368,12,0)*K13</f>
        <v>2413</v>
      </c>
      <c r="Q13" s="40">
        <f>VLOOKUP(B13,'FOSE ULTIMO BT5B-ENERO 2020'!$B$6:$R$368,13,0)*L13</f>
        <v>15173.400000000001</v>
      </c>
      <c r="R13" s="40">
        <f>VLOOKUP(B13,'FOSE ULTIMO BT5B-ENERO 2020'!$B$6:$R$368,14,0)*K13</f>
        <v>997</v>
      </c>
      <c r="S13" s="40">
        <f>VLOOKUP(B13,'FOSE ULTIMO BT5B-ENERO 2020'!$B$6:$R$368,15,0)*L13</f>
        <v>66212.3</v>
      </c>
      <c r="T13" s="40">
        <f>VLOOKUP(B13,'FOSE ULTIMO BT5B-ENERO 2020'!$B$6:$R$368,16,0)*K13</f>
        <v>279</v>
      </c>
      <c r="U13" s="40">
        <f>VLOOKUP(B13,'FOSE ULTIMO BT5B-ENERO 2020'!$B$6:$R$368,17,0)*L13</f>
        <v>51414</v>
      </c>
      <c r="V13" s="41">
        <f>VLOOKUP(C13,'CARGOS 04-02-2020'!$B$5:$BK$335,60,0)</f>
        <v>5.57</v>
      </c>
      <c r="W13" s="41">
        <f>VLOOKUP(C13,'CARGOS 04-02-2020'!$B$5:$BK$335,62,0)</f>
        <v>177.69</v>
      </c>
      <c r="X13" s="192">
        <f t="shared" si="0"/>
        <v>3.24</v>
      </c>
      <c r="Y13" s="192">
        <f t="shared" si="1"/>
        <v>57.57</v>
      </c>
      <c r="Z13" s="125">
        <f t="shared" si="2"/>
        <v>3.5473535358918524</v>
      </c>
      <c r="AA13" s="126">
        <f t="shared" si="3"/>
        <v>63.031216994226519</v>
      </c>
      <c r="AB13" s="42" t="str">
        <f t="shared" si="4"/>
        <v>Sí</v>
      </c>
      <c r="AC13" s="96">
        <f t="shared" si="5"/>
        <v>3.5473535358918524</v>
      </c>
      <c r="AD13" s="97">
        <f t="shared" si="6"/>
        <v>63.031216994226519</v>
      </c>
      <c r="AE13" s="97">
        <f>IFERROR(VLOOKUP(B13,'SISTEMAS CON MCTER DIRECTO '!$B$6:$J$168,8,0),VLOOKUP(C13,'CargosFOSE 04 de febrero 2019'!$B$5:$CU$335,97,0))</f>
        <v>0</v>
      </c>
      <c r="AF13" s="176">
        <f>IFERROR(VLOOKUP(B13,'SISTEMAS CON MCTER DIRECTO '!$B$6:$J$168,9,0),VLOOKUP(C13,'CargosFOSE 04 de febrero 2019'!$B$5:$CU$335,98,0))</f>
        <v>1</v>
      </c>
      <c r="AG13" s="194">
        <f t="shared" si="7"/>
        <v>40402.024460000001</v>
      </c>
      <c r="AH13" s="194">
        <f t="shared" si="8"/>
        <v>0</v>
      </c>
      <c r="AI13" s="194">
        <f t="shared" si="9"/>
        <v>123205.92586999999</v>
      </c>
      <c r="AJ13" s="194">
        <f t="shared" si="10"/>
        <v>0</v>
      </c>
      <c r="AK13" s="194">
        <f t="shared" si="11"/>
        <v>92911.566600000006</v>
      </c>
      <c r="AL13" s="194">
        <f t="shared" si="12"/>
        <v>0</v>
      </c>
      <c r="AM13" s="194">
        <f t="shared" si="13"/>
        <v>256519.51692999998</v>
      </c>
      <c r="AN13" s="194">
        <f t="shared" si="14"/>
        <v>18123.742761509006</v>
      </c>
      <c r="AO13" s="194">
        <f t="shared" si="15"/>
        <v>0</v>
      </c>
      <c r="AP13" s="194">
        <f t="shared" si="16"/>
        <v>45271.12996515241</v>
      </c>
      <c r="AQ13" s="194">
        <f t="shared" si="17"/>
        <v>0</v>
      </c>
      <c r="AR13" s="194">
        <f t="shared" si="18"/>
        <v>33396.58154192545</v>
      </c>
      <c r="AS13" s="194">
        <f t="shared" si="19"/>
        <v>0</v>
      </c>
      <c r="AT13" s="194">
        <f t="shared" si="20"/>
        <v>96791.454268586866</v>
      </c>
      <c r="AU13" s="194">
        <f t="shared" si="21"/>
        <v>0</v>
      </c>
      <c r="AV13" s="194">
        <f t="shared" si="22"/>
        <v>0</v>
      </c>
      <c r="AW13" s="194">
        <f t="shared" si="23"/>
        <v>0</v>
      </c>
      <c r="AX13" s="194">
        <f t="shared" si="30"/>
        <v>159728.0626614131</v>
      </c>
      <c r="AY13" s="194">
        <f t="shared" si="24"/>
        <v>132799.69999999998</v>
      </c>
      <c r="AZ13" s="194">
        <f t="shared" si="25"/>
        <v>0.99999999999999978</v>
      </c>
      <c r="BA13" s="159"/>
      <c r="BB13" s="159">
        <f t="shared" si="26"/>
        <v>256519.51692999998</v>
      </c>
      <c r="BC13" s="159">
        <f t="shared" si="27"/>
        <v>96791.454268586866</v>
      </c>
      <c r="BD13" s="159">
        <f t="shared" si="28"/>
        <v>159728.0626614131</v>
      </c>
    </row>
    <row r="14" spans="1:56" s="18" customFormat="1">
      <c r="A14" s="98">
        <v>12</v>
      </c>
      <c r="B14" s="248" t="s">
        <v>60</v>
      </c>
      <c r="C14" s="36" t="str">
        <f>VLOOKUP(B14,'TOTAL DE SISTEMAS'!$B$6:$I$380,5,0)</f>
        <v>PL0212</v>
      </c>
      <c r="D14" s="36" t="str">
        <f>VLOOKUP(B14,'TOTAL DE SISTEMAS'!$B$6:$I$380,2,0)</f>
        <v>ADIL</v>
      </c>
      <c r="E14" s="36" t="str">
        <f>VLOOKUP(B14,'TOTAL DE SISTEMAS'!$B$6:$I$380,3,0)</f>
        <v>Adinelsa</v>
      </c>
      <c r="F14" s="38" t="str">
        <f>VLOOKUP(B14,'TOTAL DE SISTEMAS'!$B$6:$I$380,4,0)</f>
        <v>Pasco Rural (Huachón)</v>
      </c>
      <c r="G14" s="38">
        <v>4</v>
      </c>
      <c r="H14" s="38" t="s">
        <v>1530</v>
      </c>
      <c r="I14" s="38" t="s">
        <v>1477</v>
      </c>
      <c r="J14" s="38" t="s">
        <v>24</v>
      </c>
      <c r="K14" s="39">
        <f>VLOOKUP(B14,'CLIENTES '!$C$3:$AB$382,26,0)</f>
        <v>726</v>
      </c>
      <c r="L14" s="156">
        <f t="shared" si="29"/>
        <v>21197</v>
      </c>
      <c r="M14" s="40">
        <f>VLOOKUP(B14,'PROY CONSUMOS ENERGIA TRIMESTRE'!$C$3:$AF$367,28,0)</f>
        <v>21197</v>
      </c>
      <c r="N14" s="40">
        <f>VLOOKUP(B14,'PROY CONSUMOS ENERGIA TRIMESTRE'!$C$3:$AF$367,29,0)</f>
        <v>21197</v>
      </c>
      <c r="O14" s="40">
        <f>VLOOKUP(B14,'PROY CONSUMOS ENERGIA TRIMESTRE'!$C$3:$AF$367,30,0)</f>
        <v>21197</v>
      </c>
      <c r="P14" s="40">
        <f>VLOOKUP(B14,'FOSE ULTIMO BT5B-ENERO 2020'!$B$6:$R$368,12,0)*K14</f>
        <v>598</v>
      </c>
      <c r="Q14" s="40">
        <f>VLOOKUP(B14,'FOSE ULTIMO BT5B-ENERO 2020'!$B$6:$R$368,13,0)*L14</f>
        <v>7948.2915963302758</v>
      </c>
      <c r="R14" s="40">
        <f>VLOOKUP(B14,'FOSE ULTIMO BT5B-ENERO 2020'!$B$6:$R$368,14,0)*K14</f>
        <v>117</v>
      </c>
      <c r="S14" s="40">
        <f>VLOOKUP(B14,'FOSE ULTIMO BT5B-ENERO 2020'!$B$6:$R$368,15,0)*L14</f>
        <v>8511.4706055045863</v>
      </c>
      <c r="T14" s="40">
        <f>VLOOKUP(B14,'FOSE ULTIMO BT5B-ENERO 2020'!$B$6:$R$368,16,0)*K14</f>
        <v>11</v>
      </c>
      <c r="U14" s="40">
        <f>VLOOKUP(B14,'FOSE ULTIMO BT5B-ENERO 2020'!$B$6:$R$368,17,0)*L14</f>
        <v>4737.2377981651371</v>
      </c>
      <c r="V14" s="41">
        <f>VLOOKUP(C14,'CARGOS 04-02-2020'!$B$5:$BK$335,60,0)</f>
        <v>5.57</v>
      </c>
      <c r="W14" s="41">
        <f>VLOOKUP(C14,'CARGOS 04-02-2020'!$B$5:$BK$335,62,0)</f>
        <v>178.44</v>
      </c>
      <c r="X14" s="192">
        <f t="shared" si="0"/>
        <v>3.24</v>
      </c>
      <c r="Y14" s="192">
        <f t="shared" si="1"/>
        <v>57.57</v>
      </c>
      <c r="Z14" s="125">
        <f t="shared" si="2"/>
        <v>3.5473535358918524</v>
      </c>
      <c r="AA14" s="126">
        <f t="shared" si="3"/>
        <v>63.031216994226519</v>
      </c>
      <c r="AB14" s="42" t="str">
        <f t="shared" si="4"/>
        <v>Sí</v>
      </c>
      <c r="AC14" s="96">
        <f t="shared" si="5"/>
        <v>3.5473535358918524</v>
      </c>
      <c r="AD14" s="97">
        <f t="shared" si="6"/>
        <v>63.031216994226519</v>
      </c>
      <c r="AE14" s="97">
        <f>IFERROR(VLOOKUP(B14,'SISTEMAS CON MCTER DIRECTO '!$B$6:$J$168,8,0),VLOOKUP(C14,'CargosFOSE 04 de febrero 2019'!$B$5:$CU$335,97,0))</f>
        <v>0</v>
      </c>
      <c r="AF14" s="176">
        <f>IFERROR(VLOOKUP(B14,'SISTEMAS CON MCTER DIRECTO '!$B$6:$J$168,9,0),VLOOKUP(C14,'CargosFOSE 04 de febrero 2019'!$B$5:$CU$335,98,0))</f>
        <v>1</v>
      </c>
      <c r="AG14" s="194">
        <f t="shared" si="7"/>
        <v>17513.791524491742</v>
      </c>
      <c r="AH14" s="194">
        <f t="shared" si="8"/>
        <v>0</v>
      </c>
      <c r="AI14" s="194">
        <f t="shared" si="9"/>
        <v>15839.558148462384</v>
      </c>
      <c r="AJ14" s="194">
        <f t="shared" si="10"/>
        <v>0</v>
      </c>
      <c r="AK14" s="194">
        <f t="shared" si="11"/>
        <v>8514.3971270458715</v>
      </c>
      <c r="AL14" s="194">
        <f t="shared" si="12"/>
        <v>0</v>
      </c>
      <c r="AM14" s="194">
        <f t="shared" si="13"/>
        <v>41867.746799999994</v>
      </c>
      <c r="AN14" s="194">
        <f t="shared" si="14"/>
        <v>7131.2223378801345</v>
      </c>
      <c r="AO14" s="194">
        <f t="shared" si="15"/>
        <v>0</v>
      </c>
      <c r="AP14" s="194">
        <f t="shared" si="16"/>
        <v>5779.9238704547497</v>
      </c>
      <c r="AQ14" s="194">
        <f t="shared" si="17"/>
        <v>0</v>
      </c>
      <c r="AR14" s="194">
        <f t="shared" si="18"/>
        <v>3024.9595249887966</v>
      </c>
      <c r="AS14" s="194">
        <f t="shared" si="19"/>
        <v>0</v>
      </c>
      <c r="AT14" s="194">
        <f t="shared" si="20"/>
        <v>15936.105733323682</v>
      </c>
      <c r="AU14" s="194">
        <f t="shared" si="21"/>
        <v>0</v>
      </c>
      <c r="AV14" s="194">
        <f t="shared" si="22"/>
        <v>0</v>
      </c>
      <c r="AW14" s="194">
        <f t="shared" si="23"/>
        <v>0</v>
      </c>
      <c r="AX14" s="194">
        <f t="shared" si="30"/>
        <v>25931.641066676311</v>
      </c>
      <c r="AY14" s="194">
        <f t="shared" si="24"/>
        <v>21196.999999999996</v>
      </c>
      <c r="AZ14" s="194">
        <f t="shared" si="25"/>
        <v>0.99999999999999978</v>
      </c>
      <c r="BA14" s="159"/>
      <c r="BB14" s="159">
        <f t="shared" si="26"/>
        <v>41867.746799999994</v>
      </c>
      <c r="BC14" s="159">
        <f t="shared" si="27"/>
        <v>15936.105733323677</v>
      </c>
      <c r="BD14" s="159">
        <f t="shared" si="28"/>
        <v>25931.641066676319</v>
      </c>
    </row>
    <row r="15" spans="1:56" s="18" customFormat="1">
      <c r="A15" s="98">
        <v>13</v>
      </c>
      <c r="B15" s="248" t="s">
        <v>63</v>
      </c>
      <c r="C15" s="36" t="str">
        <f>VLOOKUP(B15,'TOTAL DE SISTEMAS'!$B$6:$I$380,5,0)</f>
        <v>PR0213</v>
      </c>
      <c r="D15" s="36" t="str">
        <f>VLOOKUP(B15,'TOTAL DE SISTEMAS'!$B$6:$I$380,2,0)</f>
        <v>ADIL</v>
      </c>
      <c r="E15" s="36" t="str">
        <f>VLOOKUP(B15,'TOTAL DE SISTEMAS'!$B$6:$I$380,3,0)</f>
        <v>Adinelsa</v>
      </c>
      <c r="F15" s="38" t="str">
        <f>VLOOKUP(B15,'TOTAL DE SISTEMAS'!$B$6:$I$380,4,0)</f>
        <v>PSE Yauyos</v>
      </c>
      <c r="G15" s="38" t="s">
        <v>30</v>
      </c>
      <c r="H15" s="38" t="s">
        <v>1530</v>
      </c>
      <c r="I15" s="38" t="s">
        <v>1477</v>
      </c>
      <c r="J15" s="38" t="s">
        <v>24</v>
      </c>
      <c r="K15" s="39">
        <f>VLOOKUP(B15,'CLIENTES '!$C$3:$AB$382,26,0)</f>
        <v>534</v>
      </c>
      <c r="L15" s="156">
        <f t="shared" si="29"/>
        <v>6950.9000000000005</v>
      </c>
      <c r="M15" s="40">
        <f>VLOOKUP(B15,'PROY CONSUMOS ENERGIA TRIMESTRE'!$C$3:$AF$367,28,0)</f>
        <v>6950.9000000000005</v>
      </c>
      <c r="N15" s="40">
        <f>VLOOKUP(B15,'PROY CONSUMOS ENERGIA TRIMESTRE'!$C$3:$AF$367,29,0)</f>
        <v>6950.9000000000005</v>
      </c>
      <c r="O15" s="40">
        <f>VLOOKUP(B15,'PROY CONSUMOS ENERGIA TRIMESTRE'!$C$3:$AF$367,30,0)</f>
        <v>6950.9000000000005</v>
      </c>
      <c r="P15" s="40">
        <f>VLOOKUP(B15,'FOSE ULTIMO BT5B-ENERO 2020'!$B$6:$R$368,12,0)*K15</f>
        <v>478</v>
      </c>
      <c r="Q15" s="40">
        <f>VLOOKUP(B15,'FOSE ULTIMO BT5B-ENERO 2020'!$B$6:$R$368,13,0)*L15</f>
        <v>3216.4</v>
      </c>
      <c r="R15" s="40">
        <f>VLOOKUP(B15,'FOSE ULTIMO BT5B-ENERO 2020'!$B$6:$R$368,14,0)*K15</f>
        <v>52</v>
      </c>
      <c r="S15" s="40">
        <f>VLOOKUP(B15,'FOSE ULTIMO BT5B-ENERO 2020'!$B$6:$R$368,15,0)*L15</f>
        <v>2556.4</v>
      </c>
      <c r="T15" s="40">
        <f>VLOOKUP(B15,'FOSE ULTIMO BT5B-ENERO 2020'!$B$6:$R$368,16,0)*K15</f>
        <v>4</v>
      </c>
      <c r="U15" s="40">
        <f>VLOOKUP(B15,'FOSE ULTIMO BT5B-ENERO 2020'!$B$6:$R$368,17,0)*L15</f>
        <v>1178.1000000000001</v>
      </c>
      <c r="V15" s="41">
        <f>VLOOKUP(C15,'CARGOS 04-02-2020'!$B$5:$BK$335,60,0)</f>
        <v>5.57</v>
      </c>
      <c r="W15" s="41">
        <f>VLOOKUP(C15,'CARGOS 04-02-2020'!$B$5:$BK$335,62,0)</f>
        <v>177.38</v>
      </c>
      <c r="X15" s="192">
        <f t="shared" si="0"/>
        <v>3.24</v>
      </c>
      <c r="Y15" s="192">
        <f t="shared" si="1"/>
        <v>57.57</v>
      </c>
      <c r="Z15" s="125">
        <f t="shared" si="2"/>
        <v>3.5473535358918524</v>
      </c>
      <c r="AA15" s="126">
        <f t="shared" si="3"/>
        <v>63.031216994226519</v>
      </c>
      <c r="AB15" s="42" t="str">
        <f t="shared" si="4"/>
        <v>Sí</v>
      </c>
      <c r="AC15" s="96">
        <f t="shared" si="5"/>
        <v>3.5473535358918524</v>
      </c>
      <c r="AD15" s="97">
        <f t="shared" si="6"/>
        <v>63.031216994226519</v>
      </c>
      <c r="AE15" s="97">
        <f>IFERROR(VLOOKUP(B15,'SISTEMAS CON MCTER DIRECTO '!$B$6:$J$168,8,0),VLOOKUP(C15,'CargosFOSE 04 de febrero 2019'!$B$5:$CU$335,97,0))</f>
        <v>0</v>
      </c>
      <c r="AF15" s="176">
        <f>IFERROR(VLOOKUP(B15,'SISTEMAS CON MCTER DIRECTO '!$B$6:$J$168,9,0),VLOOKUP(C15,'CargosFOSE 04 de febrero 2019'!$B$5:$CU$335,98,0))</f>
        <v>1</v>
      </c>
      <c r="AG15" s="194">
        <f t="shared" si="7"/>
        <v>8367.7103200000001</v>
      </c>
      <c r="AH15" s="194">
        <f t="shared" si="8"/>
        <v>0</v>
      </c>
      <c r="AI15" s="194">
        <f t="shared" si="9"/>
        <v>4824.1823200000008</v>
      </c>
      <c r="AJ15" s="194">
        <f t="shared" si="10"/>
        <v>0</v>
      </c>
      <c r="AK15" s="194">
        <f t="shared" si="11"/>
        <v>2111.9937800000002</v>
      </c>
      <c r="AL15" s="194">
        <f t="shared" si="12"/>
        <v>0</v>
      </c>
      <c r="AM15" s="194">
        <f t="shared" si="13"/>
        <v>15303.886420000003</v>
      </c>
      <c r="AN15" s="194">
        <f t="shared" si="14"/>
        <v>3722.9710535586073</v>
      </c>
      <c r="AO15" s="194">
        <f t="shared" si="15"/>
        <v>0</v>
      </c>
      <c r="AP15" s="194">
        <f t="shared" si="16"/>
        <v>1795.792415106783</v>
      </c>
      <c r="AQ15" s="194">
        <f t="shared" si="17"/>
        <v>0</v>
      </c>
      <c r="AR15" s="194">
        <f t="shared" si="18"/>
        <v>756.76018155255008</v>
      </c>
      <c r="AS15" s="194">
        <f t="shared" si="19"/>
        <v>0</v>
      </c>
      <c r="AT15" s="194">
        <f t="shared" si="20"/>
        <v>6275.5236502179405</v>
      </c>
      <c r="AU15" s="194">
        <f t="shared" si="21"/>
        <v>0</v>
      </c>
      <c r="AV15" s="194">
        <f t="shared" si="22"/>
        <v>0</v>
      </c>
      <c r="AW15" s="194">
        <f t="shared" si="23"/>
        <v>0</v>
      </c>
      <c r="AX15" s="194">
        <f t="shared" si="30"/>
        <v>9028.362769782063</v>
      </c>
      <c r="AY15" s="194">
        <f t="shared" si="24"/>
        <v>6950.9000000000015</v>
      </c>
      <c r="AZ15" s="194">
        <f t="shared" si="25"/>
        <v>1.0000000000000002</v>
      </c>
      <c r="BA15" s="159"/>
      <c r="BB15" s="159">
        <f t="shared" si="26"/>
        <v>15303.886420000003</v>
      </c>
      <c r="BC15" s="159">
        <f t="shared" si="27"/>
        <v>6275.5236502179414</v>
      </c>
      <c r="BD15" s="159">
        <f t="shared" si="28"/>
        <v>9028.3627697820612</v>
      </c>
    </row>
    <row r="16" spans="1:56" s="18" customFormat="1">
      <c r="A16" s="98">
        <v>14</v>
      </c>
      <c r="B16" s="248" t="s">
        <v>66</v>
      </c>
      <c r="C16" s="36" t="str">
        <f>VLOOKUP(B16,'TOTAL DE SISTEMAS'!$B$6:$I$380,5,0)</f>
        <v>PR0214</v>
      </c>
      <c r="D16" s="36" t="str">
        <f>VLOOKUP(B16,'TOTAL DE SISTEMAS'!$B$6:$I$380,2,0)</f>
        <v>ADIL</v>
      </c>
      <c r="E16" s="36" t="str">
        <f>VLOOKUP(B16,'TOTAL DE SISTEMAS'!$B$6:$I$380,3,0)</f>
        <v>Adinelsa</v>
      </c>
      <c r="F16" s="38" t="str">
        <f>VLOOKUP(B16,'TOTAL DE SISTEMAS'!$B$6:$I$380,4,0)</f>
        <v>PSE Lunahuana</v>
      </c>
      <c r="G16" s="38" t="s">
        <v>30</v>
      </c>
      <c r="H16" s="38" t="s">
        <v>1530</v>
      </c>
      <c r="I16" s="38" t="s">
        <v>1477</v>
      </c>
      <c r="J16" s="38" t="s">
        <v>24</v>
      </c>
      <c r="K16" s="39">
        <f>VLOOKUP(B16,'CLIENTES '!$C$3:$AB$382,26,0)</f>
        <v>3045</v>
      </c>
      <c r="L16" s="156">
        <f t="shared" si="29"/>
        <v>74021.200000000012</v>
      </c>
      <c r="M16" s="40">
        <f>VLOOKUP(B16,'PROY CONSUMOS ENERGIA TRIMESTRE'!$C$3:$AF$367,28,0)</f>
        <v>74021.200000000012</v>
      </c>
      <c r="N16" s="40">
        <f>VLOOKUP(B16,'PROY CONSUMOS ENERGIA TRIMESTRE'!$C$3:$AF$367,29,0)</f>
        <v>74021.200000000012</v>
      </c>
      <c r="O16" s="40">
        <f>VLOOKUP(B16,'PROY CONSUMOS ENERGIA TRIMESTRE'!$C$3:$AF$367,30,0)</f>
        <v>74021.200000000012</v>
      </c>
      <c r="P16" s="40">
        <f>VLOOKUP(B16,'FOSE ULTIMO BT5B-ENERO 2020'!$B$6:$R$368,12,0)*K16</f>
        <v>2320</v>
      </c>
      <c r="Q16" s="40">
        <f>VLOOKUP(B16,'FOSE ULTIMO BT5B-ENERO 2020'!$B$6:$R$368,13,0)*L16</f>
        <v>19485.400000000005</v>
      </c>
      <c r="R16" s="40">
        <f>VLOOKUP(B16,'FOSE ULTIMO BT5B-ENERO 2020'!$B$6:$R$368,14,0)*K16</f>
        <v>628</v>
      </c>
      <c r="S16" s="40">
        <f>VLOOKUP(B16,'FOSE ULTIMO BT5B-ENERO 2020'!$B$6:$R$368,15,0)*L16</f>
        <v>37562.80000000001</v>
      </c>
      <c r="T16" s="40">
        <f>VLOOKUP(B16,'FOSE ULTIMO BT5B-ENERO 2020'!$B$6:$R$368,16,0)*K16</f>
        <v>97</v>
      </c>
      <c r="U16" s="40">
        <f>VLOOKUP(B16,'FOSE ULTIMO BT5B-ENERO 2020'!$B$6:$R$368,17,0)*L16</f>
        <v>16973.000000000004</v>
      </c>
      <c r="V16" s="41">
        <f>VLOOKUP(C16,'CARGOS 04-02-2020'!$B$5:$BK$335,60,0)</f>
        <v>5.57</v>
      </c>
      <c r="W16" s="41">
        <f>VLOOKUP(C16,'CARGOS 04-02-2020'!$B$5:$BK$335,62,0)</f>
        <v>178.7</v>
      </c>
      <c r="X16" s="192">
        <f t="shared" si="0"/>
        <v>3.24</v>
      </c>
      <c r="Y16" s="192">
        <f t="shared" si="1"/>
        <v>57.57</v>
      </c>
      <c r="Z16" s="125">
        <f t="shared" si="2"/>
        <v>3.5473535358918524</v>
      </c>
      <c r="AA16" s="126">
        <f t="shared" si="3"/>
        <v>63.031216994226519</v>
      </c>
      <c r="AB16" s="42" t="str">
        <f t="shared" si="4"/>
        <v>Sí</v>
      </c>
      <c r="AC16" s="96">
        <f t="shared" si="5"/>
        <v>3.5473535358918524</v>
      </c>
      <c r="AD16" s="97">
        <f t="shared" si="6"/>
        <v>63.031216994226519</v>
      </c>
      <c r="AE16" s="97">
        <f>IFERROR(VLOOKUP(B16,'SISTEMAS CON MCTER DIRECTO '!$B$6:$J$168,8,0),VLOOKUP(C16,'CargosFOSE 04 de febrero 2019'!$B$5:$CU$335,97,0))</f>
        <v>0</v>
      </c>
      <c r="AF16" s="176">
        <f>IFERROR(VLOOKUP(B16,'SISTEMAS CON MCTER DIRECTO '!$B$6:$J$168,9,0),VLOOKUP(C16,'CargosFOSE 04 de febrero 2019'!$B$5:$CU$335,98,0))</f>
        <v>1</v>
      </c>
      <c r="AG16" s="194">
        <f t="shared" si="7"/>
        <v>47742.80980000001</v>
      </c>
      <c r="AH16" s="194">
        <f t="shared" si="8"/>
        <v>0</v>
      </c>
      <c r="AI16" s="194">
        <f t="shared" si="9"/>
        <v>70622.683600000033</v>
      </c>
      <c r="AJ16" s="194">
        <f t="shared" si="10"/>
        <v>0</v>
      </c>
      <c r="AK16" s="194">
        <f t="shared" si="11"/>
        <v>30871.041000000005</v>
      </c>
      <c r="AL16" s="194">
        <f t="shared" si="12"/>
        <v>0</v>
      </c>
      <c r="AM16" s="194">
        <f t="shared" si="13"/>
        <v>149236.53440000003</v>
      </c>
      <c r="AN16" s="194">
        <f t="shared" si="14"/>
        <v>20511.744959462114</v>
      </c>
      <c r="AO16" s="194">
        <f t="shared" si="15"/>
        <v>0</v>
      </c>
      <c r="AP16" s="194">
        <f t="shared" si="16"/>
        <v>25904.027997647412</v>
      </c>
      <c r="AQ16" s="194">
        <f t="shared" si="17"/>
        <v>0</v>
      </c>
      <c r="AR16" s="194">
        <f t="shared" si="18"/>
        <v>11042.381753411581</v>
      </c>
      <c r="AS16" s="194">
        <f t="shared" si="19"/>
        <v>0</v>
      </c>
      <c r="AT16" s="194">
        <f t="shared" si="20"/>
        <v>57458.154710521107</v>
      </c>
      <c r="AU16" s="194">
        <f t="shared" si="21"/>
        <v>0</v>
      </c>
      <c r="AV16" s="194">
        <f t="shared" si="22"/>
        <v>0</v>
      </c>
      <c r="AW16" s="194">
        <f t="shared" si="23"/>
        <v>0</v>
      </c>
      <c r="AX16" s="194">
        <f t="shared" si="30"/>
        <v>91778.379689478927</v>
      </c>
      <c r="AY16" s="194">
        <f t="shared" si="24"/>
        <v>74021.200000000026</v>
      </c>
      <c r="AZ16" s="194">
        <f t="shared" si="25"/>
        <v>1.0000000000000002</v>
      </c>
      <c r="BA16" s="159"/>
      <c r="BB16" s="159">
        <f t="shared" si="26"/>
        <v>149236.53440000003</v>
      </c>
      <c r="BC16" s="159">
        <f t="shared" si="27"/>
        <v>57458.154710521107</v>
      </c>
      <c r="BD16" s="159">
        <f t="shared" si="28"/>
        <v>91778.379689478927</v>
      </c>
    </row>
    <row r="17" spans="1:56" s="18" customFormat="1">
      <c r="A17" s="98">
        <v>15</v>
      </c>
      <c r="B17" s="248" t="s">
        <v>69</v>
      </c>
      <c r="C17" s="36" t="str">
        <f>VLOOKUP(B17,'TOTAL DE SISTEMAS'!$B$6:$I$380,5,0)</f>
        <v>PL0216</v>
      </c>
      <c r="D17" s="36" t="str">
        <f>VLOOKUP(B17,'TOTAL DE SISTEMAS'!$B$6:$I$380,2,0)</f>
        <v>ADIL</v>
      </c>
      <c r="E17" s="36" t="str">
        <f>VLOOKUP(B17,'TOTAL DE SISTEMAS'!$B$6:$I$380,3,0)</f>
        <v>Adinelsa</v>
      </c>
      <c r="F17" s="38" t="str">
        <f>VLOOKUP(B17,'TOTAL DE SISTEMAS'!$B$6:$I$380,4,0)</f>
        <v>PSE Charape</v>
      </c>
      <c r="G17" s="38" t="s">
        <v>30</v>
      </c>
      <c r="H17" s="38" t="s">
        <v>1530</v>
      </c>
      <c r="I17" s="38" t="s">
        <v>1478</v>
      </c>
      <c r="J17" s="38" t="s">
        <v>24</v>
      </c>
      <c r="K17" s="39">
        <f>VLOOKUP(B17,'CLIENTES '!$C$3:$AB$382,26,0)</f>
        <v>480</v>
      </c>
      <c r="L17" s="156">
        <f t="shared" si="29"/>
        <v>17997.100000000002</v>
      </c>
      <c r="M17" s="40">
        <f>VLOOKUP(B17,'PROY CONSUMOS ENERGIA TRIMESTRE'!$C$3:$AF$367,28,0)</f>
        <v>17997.100000000002</v>
      </c>
      <c r="N17" s="40">
        <f>VLOOKUP(B17,'PROY CONSUMOS ENERGIA TRIMESTRE'!$C$3:$AF$367,29,0)</f>
        <v>17997.100000000002</v>
      </c>
      <c r="O17" s="40">
        <f>VLOOKUP(B17,'PROY CONSUMOS ENERGIA TRIMESTRE'!$C$3:$AF$367,30,0)</f>
        <v>17997.100000000002</v>
      </c>
      <c r="P17" s="40">
        <f>VLOOKUP(B17,'FOSE ULTIMO BT5B-ENERO 2020'!$B$6:$R$368,12,0)*K17</f>
        <v>318</v>
      </c>
      <c r="Q17" s="40">
        <f>VLOOKUP(B17,'FOSE ULTIMO BT5B-ENERO 2020'!$B$6:$R$368,13,0)*L17</f>
        <v>4220.3181366292738</v>
      </c>
      <c r="R17" s="40">
        <f>VLOOKUP(B17,'FOSE ULTIMO BT5B-ENERO 2020'!$B$6:$R$368,14,0)*K17</f>
        <v>134</v>
      </c>
      <c r="S17" s="40">
        <f>VLOOKUP(B17,'FOSE ULTIMO BT5B-ENERO 2020'!$B$6:$R$368,15,0)*L17</f>
        <v>8404.368858735812</v>
      </c>
      <c r="T17" s="40">
        <f>VLOOKUP(B17,'FOSE ULTIMO BT5B-ENERO 2020'!$B$6:$R$368,16,0)*K17</f>
        <v>28</v>
      </c>
      <c r="U17" s="40">
        <f>VLOOKUP(B17,'FOSE ULTIMO BT5B-ENERO 2020'!$B$6:$R$368,17,0)*L17</f>
        <v>5372.4130046349173</v>
      </c>
      <c r="V17" s="41">
        <f>VLOOKUP(C17,'CARGOS 04-02-2020'!$B$5:$BK$335,60,0)</f>
        <v>5.57</v>
      </c>
      <c r="W17" s="41">
        <f>VLOOKUP(C17,'CARGOS 04-02-2020'!$B$5:$BK$335,62,0)</f>
        <v>157.38999999999999</v>
      </c>
      <c r="X17" s="192">
        <f t="shared" si="0"/>
        <v>3.24</v>
      </c>
      <c r="Y17" s="192">
        <f t="shared" si="1"/>
        <v>57.57</v>
      </c>
      <c r="Z17" s="125">
        <f t="shared" si="2"/>
        <v>3.5473535358918524</v>
      </c>
      <c r="AA17" s="126">
        <f t="shared" si="3"/>
        <v>63.031216994226519</v>
      </c>
      <c r="AB17" s="42" t="str">
        <f t="shared" si="4"/>
        <v>Sí</v>
      </c>
      <c r="AC17" s="96">
        <f t="shared" si="5"/>
        <v>3.5473535358918524</v>
      </c>
      <c r="AD17" s="97">
        <f t="shared" si="6"/>
        <v>63.031216994226519</v>
      </c>
      <c r="AE17" s="97">
        <f>IFERROR(VLOOKUP(B17,'SISTEMAS CON MCTER DIRECTO '!$B$6:$J$168,8,0),VLOOKUP(C17,'CargosFOSE 04 de febrero 2019'!$B$5:$CU$335,97,0))</f>
        <v>0</v>
      </c>
      <c r="AF17" s="176">
        <f>IFERROR(VLOOKUP(B17,'SISTEMAS CON MCTER DIRECTO '!$B$6:$J$168,9,0),VLOOKUP(C17,'CargosFOSE 04 de febrero 2019'!$B$5:$CU$335,98,0))</f>
        <v>1</v>
      </c>
      <c r="AG17" s="194">
        <f t="shared" si="7"/>
        <v>8413.6187152408129</v>
      </c>
      <c r="AH17" s="194">
        <f t="shared" si="8"/>
        <v>0</v>
      </c>
      <c r="AI17" s="194">
        <f t="shared" si="9"/>
        <v>13974.016146764292</v>
      </c>
      <c r="AJ17" s="194">
        <f t="shared" si="10"/>
        <v>0</v>
      </c>
      <c r="AK17" s="194">
        <f t="shared" si="11"/>
        <v>8611.6008279948946</v>
      </c>
      <c r="AL17" s="194">
        <f t="shared" si="12"/>
        <v>0</v>
      </c>
      <c r="AM17" s="194">
        <f t="shared" si="13"/>
        <v>30999.235690000001</v>
      </c>
      <c r="AN17" s="194">
        <f t="shared" si="14"/>
        <v>3788.1763069591043</v>
      </c>
      <c r="AO17" s="194">
        <f t="shared" si="15"/>
        <v>0</v>
      </c>
      <c r="AP17" s="194">
        <f t="shared" si="16"/>
        <v>5772.7213461544761</v>
      </c>
      <c r="AQ17" s="194">
        <f t="shared" si="17"/>
        <v>0</v>
      </c>
      <c r="AR17" s="194">
        <f t="shared" si="18"/>
        <v>3485.6231977824509</v>
      </c>
      <c r="AS17" s="194">
        <f t="shared" si="19"/>
        <v>0</v>
      </c>
      <c r="AT17" s="194">
        <f t="shared" si="20"/>
        <v>13046.520850896031</v>
      </c>
      <c r="AU17" s="194">
        <f t="shared" si="21"/>
        <v>0</v>
      </c>
      <c r="AV17" s="194">
        <f t="shared" si="22"/>
        <v>0</v>
      </c>
      <c r="AW17" s="194">
        <f t="shared" si="23"/>
        <v>0</v>
      </c>
      <c r="AX17" s="194">
        <f t="shared" si="30"/>
        <v>17952.71483910397</v>
      </c>
      <c r="AY17" s="194">
        <f t="shared" si="24"/>
        <v>17997.100000000002</v>
      </c>
      <c r="AZ17" s="194">
        <f t="shared" si="25"/>
        <v>1</v>
      </c>
      <c r="BA17" s="159"/>
      <c r="BB17" s="159">
        <f t="shared" si="26"/>
        <v>30999.235690000001</v>
      </c>
      <c r="BC17" s="159">
        <f t="shared" si="27"/>
        <v>13046.520850896031</v>
      </c>
      <c r="BD17" s="159">
        <f t="shared" si="28"/>
        <v>17952.71483910397</v>
      </c>
    </row>
    <row r="18" spans="1:56" s="18" customFormat="1">
      <c r="A18" s="98">
        <v>16</v>
      </c>
      <c r="B18" s="248" t="s">
        <v>72</v>
      </c>
      <c r="C18" s="36" t="str">
        <f>VLOOKUP(B18,'TOTAL DE SISTEMAS'!$B$6:$I$380,5,0)</f>
        <v>PR0210</v>
      </c>
      <c r="D18" s="36" t="str">
        <f>VLOOKUP(B18,'TOTAL DE SISTEMAS'!$B$6:$I$380,2,0)</f>
        <v>ADIL</v>
      </c>
      <c r="E18" s="36" t="str">
        <f>VLOOKUP(B18,'TOTAL DE SISTEMAS'!$B$6:$I$380,3,0)</f>
        <v>Adinelsa</v>
      </c>
      <c r="F18" s="38" t="str">
        <f>VLOOKUP(B18,'TOTAL DE SISTEMAS'!$B$6:$I$380,4,0)</f>
        <v>PSE Coracora-Marcabamba</v>
      </c>
      <c r="G18" s="38" t="s">
        <v>30</v>
      </c>
      <c r="H18" s="38" t="s">
        <v>1530</v>
      </c>
      <c r="I18" s="38" t="s">
        <v>1477</v>
      </c>
      <c r="J18" s="38" t="s">
        <v>24</v>
      </c>
      <c r="K18" s="39">
        <f>VLOOKUP(B18,'CLIENTES '!$C$3:$AB$382,26,0)</f>
        <v>14274</v>
      </c>
      <c r="L18" s="156">
        <f t="shared" si="29"/>
        <v>425065.89400000003</v>
      </c>
      <c r="M18" s="40">
        <f>VLOOKUP(B18,'PROY CONSUMOS ENERGIA TRIMESTRE'!$C$3:$AF$367,28,0)</f>
        <v>425065.89400000003</v>
      </c>
      <c r="N18" s="40">
        <f>VLOOKUP(B18,'PROY CONSUMOS ENERGIA TRIMESTRE'!$C$3:$AF$367,29,0)</f>
        <v>425065.89400000003</v>
      </c>
      <c r="O18" s="40">
        <f>VLOOKUP(B18,'PROY CONSUMOS ENERGIA TRIMESTRE'!$C$3:$AF$367,30,0)</f>
        <v>425065.89400000003</v>
      </c>
      <c r="P18" s="40">
        <f>VLOOKUP(B18,'FOSE ULTIMO BT5B-ENERO 2020'!$B$6:$R$368,12,0)*K18</f>
        <v>11539</v>
      </c>
      <c r="Q18" s="40">
        <f>VLOOKUP(B18,'FOSE ULTIMO BT5B-ENERO 2020'!$B$6:$R$368,13,0)*L18</f>
        <v>119957.00557422949</v>
      </c>
      <c r="R18" s="40">
        <f>VLOOKUP(B18,'FOSE ULTIMO BT5B-ENERO 2020'!$B$6:$R$368,14,0)*K18</f>
        <v>2268</v>
      </c>
      <c r="S18" s="40">
        <f>VLOOKUP(B18,'FOSE ULTIMO BT5B-ENERO 2020'!$B$6:$R$368,15,0)*L18</f>
        <v>179080.75787060754</v>
      </c>
      <c r="T18" s="40">
        <f>VLOOKUP(B18,'FOSE ULTIMO BT5B-ENERO 2020'!$B$6:$R$368,16,0)*K18</f>
        <v>467</v>
      </c>
      <c r="U18" s="40">
        <f>VLOOKUP(B18,'FOSE ULTIMO BT5B-ENERO 2020'!$B$6:$R$368,17,0)*L18</f>
        <v>126028.13055516299</v>
      </c>
      <c r="V18" s="41">
        <f>VLOOKUP(C18,'CARGOS 04-02-2020'!$B$5:$BK$335,60,0)</f>
        <v>5.57</v>
      </c>
      <c r="W18" s="41">
        <f>VLOOKUP(C18,'CARGOS 04-02-2020'!$B$5:$BK$335,62,0)</f>
        <v>177.73</v>
      </c>
      <c r="X18" s="192">
        <f t="shared" si="0"/>
        <v>3.24</v>
      </c>
      <c r="Y18" s="192">
        <f t="shared" si="1"/>
        <v>57.57</v>
      </c>
      <c r="Z18" s="125">
        <f t="shared" si="2"/>
        <v>3.5473535358918524</v>
      </c>
      <c r="AA18" s="126">
        <f t="shared" si="3"/>
        <v>63.031216994226519</v>
      </c>
      <c r="AB18" s="42" t="str">
        <f t="shared" si="4"/>
        <v>Sí</v>
      </c>
      <c r="AC18" s="96">
        <f t="shared" si="5"/>
        <v>3.5473535358918524</v>
      </c>
      <c r="AD18" s="97">
        <f t="shared" si="6"/>
        <v>63.031216994226519</v>
      </c>
      <c r="AE18" s="97">
        <f>IFERROR(VLOOKUP(B18,'SISTEMAS CON MCTER DIRECTO '!$B$6:$J$168,8,0),VLOOKUP(C18,'CargosFOSE 04 de febrero 2019'!$B$5:$CU$335,97,0))</f>
        <v>0</v>
      </c>
      <c r="AF18" s="176">
        <f>IFERROR(VLOOKUP(B18,'SISTEMAS CON MCTER DIRECTO '!$B$6:$J$168,9,0),VLOOKUP(C18,'CargosFOSE 04 de febrero 2019'!$B$5:$CU$335,98,0))</f>
        <v>1</v>
      </c>
      <c r="AG18" s="194">
        <f t="shared" si="7"/>
        <v>277471.81600707804</v>
      </c>
      <c r="AH18" s="194">
        <f t="shared" si="8"/>
        <v>0</v>
      </c>
      <c r="AI18" s="194">
        <f t="shared" si="9"/>
        <v>330912.99096343073</v>
      </c>
      <c r="AJ18" s="194">
        <f t="shared" si="10"/>
        <v>0</v>
      </c>
      <c r="AK18" s="194">
        <f t="shared" si="11"/>
        <v>226590.98643569116</v>
      </c>
      <c r="AL18" s="194">
        <f t="shared" si="12"/>
        <v>0</v>
      </c>
      <c r="AM18" s="194">
        <f t="shared" si="13"/>
        <v>834975.7934061999</v>
      </c>
      <c r="AN18" s="194">
        <f t="shared" si="14"/>
        <v>116543.27293392507</v>
      </c>
      <c r="AO18" s="194">
        <f t="shared" si="15"/>
        <v>0</v>
      </c>
      <c r="AP18" s="194">
        <f t="shared" si="16"/>
        <v>120922.17890773072</v>
      </c>
      <c r="AQ18" s="194">
        <f t="shared" si="17"/>
        <v>0</v>
      </c>
      <c r="AR18" s="194">
        <f t="shared" si="18"/>
        <v>81093.67854525338</v>
      </c>
      <c r="AS18" s="194">
        <f t="shared" si="19"/>
        <v>0</v>
      </c>
      <c r="AT18" s="194">
        <f t="shared" si="20"/>
        <v>318559.13038690912</v>
      </c>
      <c r="AU18" s="194">
        <f t="shared" si="21"/>
        <v>0</v>
      </c>
      <c r="AV18" s="194">
        <f t="shared" si="22"/>
        <v>0</v>
      </c>
      <c r="AW18" s="194">
        <f t="shared" si="23"/>
        <v>0</v>
      </c>
      <c r="AX18" s="194">
        <f t="shared" si="30"/>
        <v>516416.66301929078</v>
      </c>
      <c r="AY18" s="194">
        <f t="shared" si="24"/>
        <v>425065.89399999991</v>
      </c>
      <c r="AZ18" s="194">
        <f t="shared" si="25"/>
        <v>0.99999999999999978</v>
      </c>
      <c r="BA18" s="159"/>
      <c r="BB18" s="159">
        <f t="shared" si="26"/>
        <v>834975.7934061999</v>
      </c>
      <c r="BC18" s="159">
        <f t="shared" si="27"/>
        <v>318559.13038690912</v>
      </c>
      <c r="BD18" s="159">
        <f t="shared" si="28"/>
        <v>516416.66301929078</v>
      </c>
    </row>
    <row r="19" spans="1:56" s="18" customFormat="1">
      <c r="A19" s="98">
        <v>17</v>
      </c>
      <c r="B19" s="248" t="s">
        <v>74</v>
      </c>
      <c r="C19" s="36" t="str">
        <f>VLOOKUP(B19,'TOTAL DE SISTEMAS'!$B$6:$I$380,5,0)</f>
        <v>PL0265</v>
      </c>
      <c r="D19" s="36" t="str">
        <f>VLOOKUP(B19,'TOTAL DE SISTEMAS'!$B$6:$I$380,2,0)</f>
        <v>ADIL</v>
      </c>
      <c r="E19" s="36" t="str">
        <f>VLOOKUP(B19,'TOTAL DE SISTEMAS'!$B$6:$I$380,3,0)</f>
        <v>Adinelsa</v>
      </c>
      <c r="F19" s="38" t="str">
        <f>VLOOKUP(B19,'TOTAL DE SISTEMAS'!$B$6:$I$380,4,0)</f>
        <v>PSE Chuquibamba</v>
      </c>
      <c r="G19" s="38" t="s">
        <v>30</v>
      </c>
      <c r="H19" s="38" t="s">
        <v>1530</v>
      </c>
      <c r="I19" s="38" t="s">
        <v>1477</v>
      </c>
      <c r="J19" s="38" t="s">
        <v>24</v>
      </c>
      <c r="K19" s="39">
        <f>VLOOKUP(B19,'CLIENTES '!$C$3:$AB$382,26,0)</f>
        <v>548</v>
      </c>
      <c r="L19" s="156">
        <f t="shared" si="29"/>
        <v>9245.7200000000012</v>
      </c>
      <c r="M19" s="40">
        <f>VLOOKUP(B19,'PROY CONSUMOS ENERGIA TRIMESTRE'!$C$3:$AF$367,28,0)</f>
        <v>9245.7200000000012</v>
      </c>
      <c r="N19" s="40">
        <f>VLOOKUP(B19,'PROY CONSUMOS ENERGIA TRIMESTRE'!$C$3:$AF$367,29,0)</f>
        <v>9245.7200000000012</v>
      </c>
      <c r="O19" s="40">
        <f>VLOOKUP(B19,'PROY CONSUMOS ENERGIA TRIMESTRE'!$C$3:$AF$367,30,0)</f>
        <v>9245.7200000000012</v>
      </c>
      <c r="P19" s="40">
        <f>VLOOKUP(B19,'FOSE ULTIMO BT5B-ENERO 2020'!$B$6:$R$368,12,0)*K19</f>
        <v>471.99999999999994</v>
      </c>
      <c r="Q19" s="40">
        <f>VLOOKUP(B19,'FOSE ULTIMO BT5B-ENERO 2020'!$B$6:$R$368,13,0)*L19</f>
        <v>3724.8856109791509</v>
      </c>
      <c r="R19" s="40">
        <f>VLOOKUP(B19,'FOSE ULTIMO BT5B-ENERO 2020'!$B$6:$R$368,14,0)*K19</f>
        <v>71</v>
      </c>
      <c r="S19" s="40">
        <f>VLOOKUP(B19,'FOSE ULTIMO BT5B-ENERO 2020'!$B$6:$R$368,15,0)*L19</f>
        <v>4571.6168962787024</v>
      </c>
      <c r="T19" s="40">
        <f>VLOOKUP(B19,'FOSE ULTIMO BT5B-ENERO 2020'!$B$6:$R$368,16,0)*K19</f>
        <v>5</v>
      </c>
      <c r="U19" s="40">
        <f>VLOOKUP(B19,'FOSE ULTIMO BT5B-ENERO 2020'!$B$6:$R$368,17,0)*L19</f>
        <v>949.21749274214847</v>
      </c>
      <c r="V19" s="41">
        <f>VLOOKUP(C19,'CARGOS 04-02-2020'!$B$5:$BK$335,60,0)</f>
        <v>5.57</v>
      </c>
      <c r="W19" s="41">
        <f>VLOOKUP(C19,'CARGOS 04-02-2020'!$B$5:$BK$335,62,0)</f>
        <v>178.13</v>
      </c>
      <c r="X19" s="192">
        <f t="shared" si="0"/>
        <v>3.24</v>
      </c>
      <c r="Y19" s="192">
        <f t="shared" si="1"/>
        <v>57.57</v>
      </c>
      <c r="Z19" s="125">
        <f t="shared" si="2"/>
        <v>3.5473535358918524</v>
      </c>
      <c r="AA19" s="126">
        <f t="shared" si="3"/>
        <v>63.031216994226519</v>
      </c>
      <c r="AB19" s="42" t="str">
        <f t="shared" si="4"/>
        <v>Sí</v>
      </c>
      <c r="AC19" s="96">
        <f t="shared" si="5"/>
        <v>3.5473535358918524</v>
      </c>
      <c r="AD19" s="97">
        <f t="shared" si="6"/>
        <v>63.031216994226519</v>
      </c>
      <c r="AE19" s="97">
        <f>IFERROR(VLOOKUP(B19,'SISTEMAS CON MCTER DIRECTO '!$B$6:$J$168,8,0),VLOOKUP(C19,'CargosFOSE 04 de febrero 2019'!$B$5:$CU$335,97,0))</f>
        <v>0</v>
      </c>
      <c r="AF19" s="176">
        <f>IFERROR(VLOOKUP(B19,'SISTEMAS CON MCTER DIRECTO '!$B$6:$J$168,9,0),VLOOKUP(C19,'CargosFOSE 04 de febrero 2019'!$B$5:$CU$335,98,0))</f>
        <v>1</v>
      </c>
      <c r="AG19" s="194">
        <f t="shared" si="7"/>
        <v>9264.1787388371631</v>
      </c>
      <c r="AH19" s="194">
        <f t="shared" si="8"/>
        <v>0</v>
      </c>
      <c r="AI19" s="194">
        <f t="shared" si="9"/>
        <v>8538.891177341251</v>
      </c>
      <c r="AJ19" s="194">
        <f t="shared" si="10"/>
        <v>0</v>
      </c>
      <c r="AK19" s="194">
        <f t="shared" si="11"/>
        <v>1718.6911198215889</v>
      </c>
      <c r="AL19" s="194">
        <f t="shared" si="12"/>
        <v>0</v>
      </c>
      <c r="AM19" s="194">
        <f t="shared" si="13"/>
        <v>19521.761036000004</v>
      </c>
      <c r="AN19" s="194">
        <f t="shared" si="14"/>
        <v>4022.191601183943</v>
      </c>
      <c r="AO19" s="194">
        <f t="shared" si="15"/>
        <v>0</v>
      </c>
      <c r="AP19" s="194">
        <f t="shared" si="16"/>
        <v>3133.4078670864733</v>
      </c>
      <c r="AQ19" s="194">
        <f t="shared" si="17"/>
        <v>0</v>
      </c>
      <c r="AR19" s="194">
        <f t="shared" si="18"/>
        <v>616.04010527691923</v>
      </c>
      <c r="AS19" s="194">
        <f t="shared" si="19"/>
        <v>0</v>
      </c>
      <c r="AT19" s="194">
        <f t="shared" si="20"/>
        <v>7771.6395735473361</v>
      </c>
      <c r="AU19" s="194">
        <f t="shared" si="21"/>
        <v>0</v>
      </c>
      <c r="AV19" s="194">
        <f t="shared" si="22"/>
        <v>0</v>
      </c>
      <c r="AW19" s="194">
        <f t="shared" si="23"/>
        <v>0</v>
      </c>
      <c r="AX19" s="194">
        <f t="shared" si="30"/>
        <v>11750.121462452667</v>
      </c>
      <c r="AY19" s="194">
        <f t="shared" si="24"/>
        <v>9245.7200000000012</v>
      </c>
      <c r="AZ19" s="194">
        <f t="shared" si="25"/>
        <v>1</v>
      </c>
      <c r="BA19" s="159"/>
      <c r="BB19" s="159">
        <f t="shared" si="26"/>
        <v>19521.761036000004</v>
      </c>
      <c r="BC19" s="159">
        <f t="shared" si="27"/>
        <v>7771.6395735473361</v>
      </c>
      <c r="BD19" s="159">
        <f t="shared" si="28"/>
        <v>11750.121462452667</v>
      </c>
    </row>
    <row r="20" spans="1:56" s="18" customFormat="1">
      <c r="A20" s="98">
        <v>18</v>
      </c>
      <c r="B20" s="248" t="s">
        <v>77</v>
      </c>
      <c r="C20" s="36" t="str">
        <f>VLOOKUP(B20,'TOTAL DE SISTEMAS'!$B$6:$I$380,5,0)</f>
        <v>PR0309</v>
      </c>
      <c r="D20" s="36" t="str">
        <f>VLOOKUP(B20,'TOTAL DE SISTEMAS'!$B$6:$I$380,2,0)</f>
        <v>ADIL</v>
      </c>
      <c r="E20" s="36" t="str">
        <f>VLOOKUP(B20,'TOTAL DE SISTEMAS'!$B$6:$I$380,3,0)</f>
        <v>Adinelsa</v>
      </c>
      <c r="F20" s="38" t="str">
        <f>VLOOKUP(B20,'TOTAL DE SISTEMAS'!$B$6:$I$380,4,0)</f>
        <v>Valle Purmacana</v>
      </c>
      <c r="G20" s="38" t="s">
        <v>30</v>
      </c>
      <c r="H20" s="38" t="s">
        <v>1530</v>
      </c>
      <c r="I20" s="38" t="s">
        <v>1477</v>
      </c>
      <c r="J20" s="38" t="s">
        <v>24</v>
      </c>
      <c r="K20" s="39">
        <f>VLOOKUP(B20,'CLIENTES '!$C$3:$AB$382,26,0)</f>
        <v>2967</v>
      </c>
      <c r="L20" s="156">
        <f t="shared" si="29"/>
        <v>183324.90000000002</v>
      </c>
      <c r="M20" s="40">
        <f>VLOOKUP(B20,'PROY CONSUMOS ENERGIA TRIMESTRE'!$C$3:$AF$367,28,0)</f>
        <v>183324.90000000002</v>
      </c>
      <c r="N20" s="40">
        <f>VLOOKUP(B20,'PROY CONSUMOS ENERGIA TRIMESTRE'!$C$3:$AF$367,29,0)</f>
        <v>183324.90000000002</v>
      </c>
      <c r="O20" s="40">
        <f>VLOOKUP(B20,'PROY CONSUMOS ENERGIA TRIMESTRE'!$C$3:$AF$367,30,0)</f>
        <v>183324.90000000002</v>
      </c>
      <c r="P20" s="40">
        <f>VLOOKUP(B20,'FOSE ULTIMO BT5B-ENERO 2020'!$B$6:$R$368,12,0)*K20</f>
        <v>1305</v>
      </c>
      <c r="Q20" s="40">
        <f>VLOOKUP(B20,'FOSE ULTIMO BT5B-ENERO 2020'!$B$6:$R$368,13,0)*L20</f>
        <v>13877.600000000002</v>
      </c>
      <c r="R20" s="40">
        <f>VLOOKUP(B20,'FOSE ULTIMO BT5B-ENERO 2020'!$B$6:$R$368,14,0)*K20</f>
        <v>1273</v>
      </c>
      <c r="S20" s="40">
        <f>VLOOKUP(B20,'FOSE ULTIMO BT5B-ENERO 2020'!$B$6:$R$368,15,0)*L20</f>
        <v>86792.200000000012</v>
      </c>
      <c r="T20" s="40">
        <f>VLOOKUP(B20,'FOSE ULTIMO BT5B-ENERO 2020'!$B$6:$R$368,16,0)*K20</f>
        <v>388.99999999999994</v>
      </c>
      <c r="U20" s="40">
        <f>VLOOKUP(B20,'FOSE ULTIMO BT5B-ENERO 2020'!$B$6:$R$368,17,0)*L20</f>
        <v>82655.100000000006</v>
      </c>
      <c r="V20" s="41">
        <f>VLOOKUP(C20,'CARGOS 04-02-2020'!$B$5:$BK$335,60,0)</f>
        <v>5.57</v>
      </c>
      <c r="W20" s="41">
        <f>VLOOKUP(C20,'CARGOS 04-02-2020'!$B$5:$BK$335,62,0)</f>
        <v>177.86</v>
      </c>
      <c r="X20" s="192">
        <f t="shared" si="0"/>
        <v>3.24</v>
      </c>
      <c r="Y20" s="192">
        <f t="shared" si="1"/>
        <v>57.57</v>
      </c>
      <c r="Z20" s="125">
        <f t="shared" si="2"/>
        <v>3.5473535358918524</v>
      </c>
      <c r="AA20" s="126">
        <f t="shared" si="3"/>
        <v>63.031216994226519</v>
      </c>
      <c r="AB20" s="42" t="str">
        <f t="shared" si="4"/>
        <v>Sí</v>
      </c>
      <c r="AC20" s="96">
        <f t="shared" si="5"/>
        <v>3.5473535358918524</v>
      </c>
      <c r="AD20" s="97">
        <f t="shared" si="6"/>
        <v>63.031216994226519</v>
      </c>
      <c r="AE20" s="97">
        <f>IFERROR(VLOOKUP(B20,'SISTEMAS CON MCTER DIRECTO '!$B$6:$J$168,8,0),VLOOKUP(C20,'CargosFOSE 04 de febrero 2019'!$B$5:$CU$335,97,0))</f>
        <v>0</v>
      </c>
      <c r="AF20" s="176">
        <f>IFERROR(VLOOKUP(B20,'SISTEMAS CON MCTER DIRECTO '!$B$6:$J$168,9,0),VLOOKUP(C20,'CargosFOSE 04 de febrero 2019'!$B$5:$CU$335,98,0))</f>
        <v>1</v>
      </c>
      <c r="AG20" s="194">
        <f t="shared" si="7"/>
        <v>31951.549360000005</v>
      </c>
      <c r="AH20" s="194">
        <f t="shared" si="8"/>
        <v>0</v>
      </c>
      <c r="AI20" s="194">
        <f t="shared" si="9"/>
        <v>161459.21692000004</v>
      </c>
      <c r="AJ20" s="194">
        <f t="shared" si="10"/>
        <v>0</v>
      </c>
      <c r="AK20" s="194">
        <f t="shared" si="11"/>
        <v>149177.09086000003</v>
      </c>
      <c r="AL20" s="194">
        <f t="shared" si="12"/>
        <v>0</v>
      </c>
      <c r="AM20" s="194">
        <f t="shared" si="13"/>
        <v>342587.85714000009</v>
      </c>
      <c r="AN20" s="194">
        <f t="shared" si="14"/>
        <v>13376.516533929647</v>
      </c>
      <c r="AO20" s="194">
        <f t="shared" si="15"/>
        <v>0</v>
      </c>
      <c r="AP20" s="194">
        <f t="shared" si="16"/>
        <v>59221.960967253406</v>
      </c>
      <c r="AQ20" s="194">
        <f t="shared" si="17"/>
        <v>0</v>
      </c>
      <c r="AR20" s="194">
        <f t="shared" si="18"/>
        <v>53478.435963256852</v>
      </c>
      <c r="AS20" s="194">
        <f t="shared" si="19"/>
        <v>0</v>
      </c>
      <c r="AT20" s="194">
        <f t="shared" si="20"/>
        <v>126076.9134644399</v>
      </c>
      <c r="AU20" s="194">
        <f t="shared" si="21"/>
        <v>0</v>
      </c>
      <c r="AV20" s="194">
        <f t="shared" si="22"/>
        <v>0</v>
      </c>
      <c r="AW20" s="194">
        <f t="shared" si="23"/>
        <v>0</v>
      </c>
      <c r="AX20" s="194">
        <f t="shared" si="30"/>
        <v>216510.94367556018</v>
      </c>
      <c r="AY20" s="194">
        <f t="shared" si="24"/>
        <v>183324.90000000005</v>
      </c>
      <c r="AZ20" s="194">
        <f t="shared" si="25"/>
        <v>1.0000000000000002</v>
      </c>
      <c r="BA20" s="159"/>
      <c r="BB20" s="159">
        <f t="shared" si="26"/>
        <v>342587.85714000015</v>
      </c>
      <c r="BC20" s="159">
        <f t="shared" si="27"/>
        <v>126076.91346443995</v>
      </c>
      <c r="BD20" s="159">
        <f t="shared" si="28"/>
        <v>216510.94367556021</v>
      </c>
    </row>
    <row r="21" spans="1:56" s="18" customFormat="1">
      <c r="A21" s="98">
        <v>19</v>
      </c>
      <c r="B21" s="248" t="s">
        <v>91</v>
      </c>
      <c r="C21" s="36" t="str">
        <f>VLOOKUP(B21,'TOTAL DE SISTEMAS'!$B$6:$I$380,5,0)</f>
        <v>PR0104</v>
      </c>
      <c r="D21" s="36" t="str">
        <f>VLOOKUP(B21,'TOTAL DE SISTEMAS'!$B$6:$I$380,2,0)</f>
        <v>ADIL</v>
      </c>
      <c r="E21" s="36" t="str">
        <f>VLOOKUP(B21,'TOTAL DE SISTEMAS'!$B$6:$I$380,3,0)</f>
        <v>Adinelsa</v>
      </c>
      <c r="F21" s="38" t="str">
        <f>VLOOKUP(B21,'TOTAL DE SISTEMAS'!$B$6:$I$380,4,0)</f>
        <v>SER Castrovirreyna</v>
      </c>
      <c r="G21" s="38" t="s">
        <v>30</v>
      </c>
      <c r="H21" s="38" t="s">
        <v>1530</v>
      </c>
      <c r="I21" s="38" t="s">
        <v>1477</v>
      </c>
      <c r="J21" s="38" t="s">
        <v>24</v>
      </c>
      <c r="K21" s="39">
        <f>VLOOKUP(B21,'CLIENTES '!$C$3:$AB$382,26,0)</f>
        <v>1818</v>
      </c>
      <c r="L21" s="156">
        <f t="shared" si="29"/>
        <v>19185.100000000002</v>
      </c>
      <c r="M21" s="40">
        <f>VLOOKUP(B21,'PROY CONSUMOS ENERGIA TRIMESTRE'!$C$3:$AF$367,28,0)</f>
        <v>19185.100000000002</v>
      </c>
      <c r="N21" s="40">
        <f>VLOOKUP(B21,'PROY CONSUMOS ENERGIA TRIMESTRE'!$C$3:$AF$367,29,0)</f>
        <v>19185.100000000002</v>
      </c>
      <c r="O21" s="40">
        <f>VLOOKUP(B21,'PROY CONSUMOS ENERGIA TRIMESTRE'!$C$3:$AF$367,30,0)</f>
        <v>19185.100000000002</v>
      </c>
      <c r="P21" s="40">
        <f>VLOOKUP(B21,'FOSE ULTIMO BT5B-ENERO 2020'!$B$6:$R$368,12,0)*K21</f>
        <v>1693</v>
      </c>
      <c r="Q21" s="40">
        <f>VLOOKUP(B21,'FOSE ULTIMO BT5B-ENERO 2020'!$B$6:$R$368,13,0)*L21</f>
        <v>10627.648632521135</v>
      </c>
      <c r="R21" s="40">
        <f>VLOOKUP(B21,'FOSE ULTIMO BT5B-ENERO 2020'!$B$6:$R$368,14,0)*K21</f>
        <v>115</v>
      </c>
      <c r="S21" s="40">
        <f>VLOOKUP(B21,'FOSE ULTIMO BT5B-ENERO 2020'!$B$6:$R$368,15,0)*L21</f>
        <v>6957.1030208851325</v>
      </c>
      <c r="T21" s="40">
        <f>VLOOKUP(B21,'FOSE ULTIMO BT5B-ENERO 2020'!$B$6:$R$368,16,0)*K21</f>
        <v>10</v>
      </c>
      <c r="U21" s="40">
        <f>VLOOKUP(B21,'FOSE ULTIMO BT5B-ENERO 2020'!$B$6:$R$368,17,0)*L21</f>
        <v>1600.3483465937347</v>
      </c>
      <c r="V21" s="41">
        <f>VLOOKUP(C21,'CARGOS 04-02-2020'!$B$5:$BK$335,60,0)</f>
        <v>5.57</v>
      </c>
      <c r="W21" s="41">
        <f>VLOOKUP(C21,'CARGOS 04-02-2020'!$B$5:$BK$335,62,0)</f>
        <v>179.3</v>
      </c>
      <c r="X21" s="192">
        <f t="shared" si="0"/>
        <v>3.24</v>
      </c>
      <c r="Y21" s="192">
        <f t="shared" si="1"/>
        <v>57.57</v>
      </c>
      <c r="Z21" s="125">
        <f t="shared" si="2"/>
        <v>3.5473535358918524</v>
      </c>
      <c r="AA21" s="126">
        <f t="shared" si="3"/>
        <v>63.031216994226519</v>
      </c>
      <c r="AB21" s="42" t="str">
        <f t="shared" si="4"/>
        <v>Sí</v>
      </c>
      <c r="AC21" s="96">
        <f t="shared" si="5"/>
        <v>3.5473535358918524</v>
      </c>
      <c r="AD21" s="97">
        <f t="shared" si="6"/>
        <v>63.031216994226519</v>
      </c>
      <c r="AE21" s="97">
        <f>IFERROR(VLOOKUP(B21,'SISTEMAS CON MCTER DIRECTO '!$B$6:$J$168,8,0),VLOOKUP(C21,'CargosFOSE 04 de febrero 2019'!$B$5:$CU$335,97,0))</f>
        <v>0</v>
      </c>
      <c r="AF21" s="176">
        <f>IFERROR(VLOOKUP(B21,'SISTEMAS CON MCTER DIRECTO '!$B$6:$J$168,9,0),VLOOKUP(C21,'CargosFOSE 04 de febrero 2019'!$B$5:$CU$335,98,0))</f>
        <v>1</v>
      </c>
      <c r="AG21" s="194">
        <f t="shared" si="7"/>
        <v>28485.383998110396</v>
      </c>
      <c r="AH21" s="194">
        <f t="shared" si="8"/>
        <v>0</v>
      </c>
      <c r="AI21" s="194">
        <f t="shared" si="9"/>
        <v>13114.635716447043</v>
      </c>
      <c r="AJ21" s="194">
        <f t="shared" si="10"/>
        <v>0</v>
      </c>
      <c r="AK21" s="194">
        <f t="shared" si="11"/>
        <v>2925.1245854425661</v>
      </c>
      <c r="AL21" s="194">
        <f t="shared" si="12"/>
        <v>0</v>
      </c>
      <c r="AM21" s="194">
        <f t="shared" si="13"/>
        <v>44525.1443</v>
      </c>
      <c r="AN21" s="194">
        <f t="shared" si="14"/>
        <v>12704.40580721325</v>
      </c>
      <c r="AO21" s="194">
        <f t="shared" si="15"/>
        <v>0</v>
      </c>
      <c r="AP21" s="194">
        <f t="shared" si="16"/>
        <v>4793.0923582335599</v>
      </c>
      <c r="AQ21" s="194">
        <f t="shared" si="17"/>
        <v>0</v>
      </c>
      <c r="AR21" s="194">
        <f t="shared" si="18"/>
        <v>1044.1925743639317</v>
      </c>
      <c r="AS21" s="194">
        <f t="shared" si="19"/>
        <v>0</v>
      </c>
      <c r="AT21" s="194">
        <f t="shared" si="20"/>
        <v>18541.690739810743</v>
      </c>
      <c r="AU21" s="194">
        <f t="shared" si="21"/>
        <v>0</v>
      </c>
      <c r="AV21" s="194">
        <f t="shared" si="22"/>
        <v>0</v>
      </c>
      <c r="AW21" s="194">
        <f t="shared" si="23"/>
        <v>0</v>
      </c>
      <c r="AX21" s="194">
        <f t="shared" si="30"/>
        <v>25983.453560189257</v>
      </c>
      <c r="AY21" s="194">
        <f t="shared" si="24"/>
        <v>19185.099999999999</v>
      </c>
      <c r="AZ21" s="194">
        <f t="shared" si="25"/>
        <v>0.99999999999999978</v>
      </c>
      <c r="BA21" s="159"/>
      <c r="BB21" s="159">
        <f t="shared" si="26"/>
        <v>44525.144300000007</v>
      </c>
      <c r="BC21" s="159">
        <f t="shared" si="27"/>
        <v>18541.69073981074</v>
      </c>
      <c r="BD21" s="159">
        <f t="shared" si="28"/>
        <v>25983.453560189268</v>
      </c>
    </row>
    <row r="22" spans="1:56" s="18" customFormat="1">
      <c r="A22" s="98">
        <v>20</v>
      </c>
      <c r="B22" s="248" t="s">
        <v>94</v>
      </c>
      <c r="C22" s="36" t="str">
        <f>VLOOKUP(B22,'TOTAL DE SISTEMAS'!$B$6:$I$380,5,0)</f>
        <v>PR0268</v>
      </c>
      <c r="D22" s="36" t="str">
        <f>VLOOKUP(B22,'TOTAL DE SISTEMAS'!$B$6:$I$380,2,0)</f>
        <v>ADIL</v>
      </c>
      <c r="E22" s="36" t="str">
        <f>VLOOKUP(B22,'TOTAL DE SISTEMAS'!$B$6:$I$380,3,0)</f>
        <v>Adinelsa</v>
      </c>
      <c r="F22" s="38" t="str">
        <f>VLOOKUP(B22,'TOTAL DE SISTEMAS'!$B$6:$I$380,4,0)</f>
        <v>Huaura-Sayán 2da Etapa</v>
      </c>
      <c r="G22" s="38" t="s">
        <v>30</v>
      </c>
      <c r="H22" s="38" t="s">
        <v>1530</v>
      </c>
      <c r="I22" s="38" t="s">
        <v>1477</v>
      </c>
      <c r="J22" s="38" t="s">
        <v>24</v>
      </c>
      <c r="K22" s="39">
        <f>VLOOKUP(B22,'CLIENTES '!$C$3:$AB$382,26,0)</f>
        <v>3369</v>
      </c>
      <c r="L22" s="156">
        <f t="shared" si="29"/>
        <v>150909</v>
      </c>
      <c r="M22" s="40">
        <f>VLOOKUP(B22,'PROY CONSUMOS ENERGIA TRIMESTRE'!$C$3:$AF$367,28,0)</f>
        <v>150909</v>
      </c>
      <c r="N22" s="40">
        <f>VLOOKUP(B22,'PROY CONSUMOS ENERGIA TRIMESTRE'!$C$3:$AF$367,29,0)</f>
        <v>150909</v>
      </c>
      <c r="O22" s="40">
        <f>VLOOKUP(B22,'PROY CONSUMOS ENERGIA TRIMESTRE'!$C$3:$AF$367,30,0)</f>
        <v>150909</v>
      </c>
      <c r="P22" s="40">
        <f>VLOOKUP(B22,'FOSE ULTIMO BT5B-ENERO 2020'!$B$6:$R$368,12,0)*K22</f>
        <v>2016.0000000000002</v>
      </c>
      <c r="Q22" s="40">
        <f>VLOOKUP(B22,'FOSE ULTIMO BT5B-ENERO 2020'!$B$6:$R$368,13,0)*L22</f>
        <v>18060.788759617612</v>
      </c>
      <c r="R22" s="40">
        <f>VLOOKUP(B22,'FOSE ULTIMO BT5B-ENERO 2020'!$B$6:$R$368,14,0)*K22</f>
        <v>1058</v>
      </c>
      <c r="S22" s="40">
        <f>VLOOKUP(B22,'FOSE ULTIMO BT5B-ENERO 2020'!$B$6:$R$368,15,0)*L22</f>
        <v>73163.256330271121</v>
      </c>
      <c r="T22" s="40">
        <f>VLOOKUP(B22,'FOSE ULTIMO BT5B-ENERO 2020'!$B$6:$R$368,16,0)*K22</f>
        <v>295</v>
      </c>
      <c r="U22" s="40">
        <f>VLOOKUP(B22,'FOSE ULTIMO BT5B-ENERO 2020'!$B$6:$R$368,17,0)*L22</f>
        <v>59684.954910111272</v>
      </c>
      <c r="V22" s="41">
        <f>VLOOKUP(C22,'CARGOS 04-02-2020'!$B$5:$BK$335,60,0)</f>
        <v>5.57</v>
      </c>
      <c r="W22" s="41">
        <f>VLOOKUP(C22,'CARGOS 04-02-2020'!$B$5:$BK$335,62,0)</f>
        <v>177.93</v>
      </c>
      <c r="X22" s="192">
        <f t="shared" si="0"/>
        <v>3.24</v>
      </c>
      <c r="Y22" s="192">
        <f t="shared" si="1"/>
        <v>57.57</v>
      </c>
      <c r="Z22" s="125">
        <f t="shared" si="2"/>
        <v>3.5473535358918524</v>
      </c>
      <c r="AA22" s="126">
        <f t="shared" si="3"/>
        <v>63.031216994226519</v>
      </c>
      <c r="AB22" s="42" t="str">
        <f t="shared" si="4"/>
        <v>Sí</v>
      </c>
      <c r="AC22" s="96">
        <f t="shared" si="5"/>
        <v>3.5473535358918524</v>
      </c>
      <c r="AD22" s="97">
        <f t="shared" si="6"/>
        <v>63.031216994226519</v>
      </c>
      <c r="AE22" s="97">
        <f>IFERROR(VLOOKUP(B22,'SISTEMAS CON MCTER DIRECTO '!$B$6:$J$168,8,0),VLOOKUP(C22,'CargosFOSE 04 de febrero 2019'!$B$5:$CU$335,97,0))</f>
        <v>0</v>
      </c>
      <c r="AF22" s="176">
        <f>IFERROR(VLOOKUP(B22,'SISTEMAS CON MCTER DIRECTO '!$B$6:$J$168,9,0),VLOOKUP(C22,'CargosFOSE 04 de febrero 2019'!$B$5:$CU$335,98,0))</f>
        <v>1</v>
      </c>
      <c r="AG22" s="194">
        <f t="shared" si="7"/>
        <v>43364.681439987617</v>
      </c>
      <c r="AH22" s="194">
        <f t="shared" si="8"/>
        <v>0</v>
      </c>
      <c r="AI22" s="194">
        <f t="shared" si="9"/>
        <v>136072.44198845144</v>
      </c>
      <c r="AJ22" s="194">
        <f t="shared" si="10"/>
        <v>0</v>
      </c>
      <c r="AK22" s="194">
        <f t="shared" si="11"/>
        <v>107840.59027156098</v>
      </c>
      <c r="AL22" s="194">
        <f t="shared" si="12"/>
        <v>0</v>
      </c>
      <c r="AM22" s="194">
        <f t="shared" si="13"/>
        <v>287277.71370000002</v>
      </c>
      <c r="AN22" s="194">
        <f t="shared" si="14"/>
        <v>18535.399682301424</v>
      </c>
      <c r="AO22" s="194">
        <f t="shared" si="15"/>
        <v>0</v>
      </c>
      <c r="AP22" s="194">
        <f t="shared" si="16"/>
        <v>49868.790898548948</v>
      </c>
      <c r="AQ22" s="194">
        <f t="shared" si="17"/>
        <v>0</v>
      </c>
      <c r="AR22" s="194">
        <f t="shared" si="18"/>
        <v>38666.622735386591</v>
      </c>
      <c r="AS22" s="194">
        <f t="shared" si="19"/>
        <v>0</v>
      </c>
      <c r="AT22" s="194">
        <f t="shared" si="20"/>
        <v>107070.81331623698</v>
      </c>
      <c r="AU22" s="194">
        <f t="shared" si="21"/>
        <v>0</v>
      </c>
      <c r="AV22" s="194">
        <f t="shared" si="22"/>
        <v>0</v>
      </c>
      <c r="AW22" s="194">
        <f t="shared" si="23"/>
        <v>0</v>
      </c>
      <c r="AX22" s="194">
        <f t="shared" si="30"/>
        <v>180206.90038376304</v>
      </c>
      <c r="AY22" s="194">
        <f t="shared" si="24"/>
        <v>150909</v>
      </c>
      <c r="AZ22" s="194">
        <f t="shared" si="25"/>
        <v>1</v>
      </c>
      <c r="BA22" s="159"/>
      <c r="BB22" s="159">
        <f t="shared" si="26"/>
        <v>287277.71370000002</v>
      </c>
      <c r="BC22" s="159">
        <f t="shared" si="27"/>
        <v>107070.81331623695</v>
      </c>
      <c r="BD22" s="159">
        <f t="shared" si="28"/>
        <v>180206.90038376307</v>
      </c>
    </row>
    <row r="23" spans="1:56" s="18" customFormat="1">
      <c r="A23" s="98">
        <v>21</v>
      </c>
      <c r="B23" s="248" t="s">
        <v>97</v>
      </c>
      <c r="C23" s="36" t="str">
        <f>VLOOKUP(B23,'TOTAL DE SISTEMAS'!$B$6:$I$380,5,0)</f>
        <v>PR0269</v>
      </c>
      <c r="D23" s="36" t="str">
        <f>VLOOKUP(B23,'TOTAL DE SISTEMAS'!$B$6:$I$380,2,0)</f>
        <v>ADIL</v>
      </c>
      <c r="E23" s="36" t="str">
        <f>VLOOKUP(B23,'TOTAL DE SISTEMAS'!$B$6:$I$380,3,0)</f>
        <v>Adinelsa</v>
      </c>
      <c r="F23" s="38" t="str">
        <f>VLOOKUP(B23,'TOTAL DE SISTEMAS'!$B$6:$I$380,4,0)</f>
        <v>PSE Yauca Del Rosario - SE0269</v>
      </c>
      <c r="G23" s="38" t="s">
        <v>30</v>
      </c>
      <c r="H23" s="38" t="s">
        <v>1530</v>
      </c>
      <c r="I23" s="38" t="s">
        <v>1477</v>
      </c>
      <c r="J23" s="38" t="s">
        <v>24</v>
      </c>
      <c r="K23" s="39">
        <f>VLOOKUP(B23,'CLIENTES '!$C$3:$AB$382,26,0)</f>
        <v>546</v>
      </c>
      <c r="L23" s="156">
        <f t="shared" si="29"/>
        <v>15885.1</v>
      </c>
      <c r="M23" s="40">
        <f>VLOOKUP(B23,'PROY CONSUMOS ENERGIA TRIMESTRE'!$C$3:$AF$367,28,0)</f>
        <v>15885.100000000002</v>
      </c>
      <c r="N23" s="40">
        <f>VLOOKUP(B23,'PROY CONSUMOS ENERGIA TRIMESTRE'!$C$3:$AF$367,29,0)</f>
        <v>15885.100000000002</v>
      </c>
      <c r="O23" s="40">
        <f>VLOOKUP(B23,'PROY CONSUMOS ENERGIA TRIMESTRE'!$C$3:$AF$367,30,0)</f>
        <v>15885.100000000002</v>
      </c>
      <c r="P23" s="40">
        <f>VLOOKUP(B23,'FOSE ULTIMO BT5B-ENERO 2020'!$B$6:$R$368,12,0)*K23</f>
        <v>431</v>
      </c>
      <c r="Q23" s="40">
        <f>VLOOKUP(B23,'FOSE ULTIMO BT5B-ENERO 2020'!$B$6:$R$368,13,0)*L23</f>
        <v>3200.2355425269775</v>
      </c>
      <c r="R23" s="40">
        <f>VLOOKUP(B23,'FOSE ULTIMO BT5B-ENERO 2020'!$B$6:$R$368,14,0)*K23</f>
        <v>99</v>
      </c>
      <c r="S23" s="40">
        <f>VLOOKUP(B23,'FOSE ULTIMO BT5B-ENERO 2020'!$B$6:$R$368,15,0)*L23</f>
        <v>7624.6860310986494</v>
      </c>
      <c r="T23" s="40">
        <f>VLOOKUP(B23,'FOSE ULTIMO BT5B-ENERO 2020'!$B$6:$R$368,16,0)*K23</f>
        <v>16</v>
      </c>
      <c r="U23" s="40">
        <f>VLOOKUP(B23,'FOSE ULTIMO BT5B-ENERO 2020'!$B$6:$R$368,17,0)*L23</f>
        <v>5060.178426374373</v>
      </c>
      <c r="V23" s="41">
        <f>VLOOKUP(C23,'CARGOS 04-02-2020'!$B$5:$BK$335,60,0)</f>
        <v>5.57</v>
      </c>
      <c r="W23" s="41">
        <f>VLOOKUP(C23,'CARGOS 04-02-2020'!$B$5:$BK$335,62,0)</f>
        <v>177.75</v>
      </c>
      <c r="X23" s="192">
        <f t="shared" si="0"/>
        <v>3.24</v>
      </c>
      <c r="Y23" s="192">
        <f t="shared" si="1"/>
        <v>57.57</v>
      </c>
      <c r="Z23" s="125">
        <f t="shared" si="2"/>
        <v>3.5473535358918524</v>
      </c>
      <c r="AA23" s="126">
        <f t="shared" si="3"/>
        <v>63.031216994226519</v>
      </c>
      <c r="AB23" s="42" t="str">
        <f t="shared" si="4"/>
        <v>Sí</v>
      </c>
      <c r="AC23" s="96">
        <f t="shared" si="5"/>
        <v>3.5473535358918524</v>
      </c>
      <c r="AD23" s="97">
        <f t="shared" si="6"/>
        <v>63.031216994226519</v>
      </c>
      <c r="AE23" s="97">
        <f>IFERROR(VLOOKUP(B23,'SISTEMAS CON MCTER DIRECTO '!$B$6:$J$168,8,0),VLOOKUP(C23,'CargosFOSE 04 de febrero 2019'!$B$5:$CU$335,97,0))</f>
        <v>0</v>
      </c>
      <c r="AF23" s="176">
        <f>IFERROR(VLOOKUP(B23,'SISTEMAS CON MCTER DIRECTO '!$B$6:$J$168,9,0),VLOOKUP(C23,'CargosFOSE 04 de febrero 2019'!$B$5:$CU$335,98,0))</f>
        <v>1</v>
      </c>
      <c r="AG23" s="194">
        <f t="shared" si="7"/>
        <v>8089.0886768417022</v>
      </c>
      <c r="AH23" s="194">
        <f t="shared" si="8"/>
        <v>0</v>
      </c>
      <c r="AI23" s="194">
        <f t="shared" si="9"/>
        <v>14104.309420277848</v>
      </c>
      <c r="AJ23" s="194">
        <f t="shared" si="10"/>
        <v>0</v>
      </c>
      <c r="AK23" s="194">
        <f t="shared" si="11"/>
        <v>9083.5871528804491</v>
      </c>
      <c r="AL23" s="194">
        <f t="shared" si="12"/>
        <v>0</v>
      </c>
      <c r="AM23" s="194">
        <f t="shared" si="13"/>
        <v>31276.985249999998</v>
      </c>
      <c r="AN23" s="194">
        <f t="shared" si="14"/>
        <v>3546.0567831059298</v>
      </c>
      <c r="AO23" s="194">
        <f t="shared" si="15"/>
        <v>0</v>
      </c>
      <c r="AP23" s="194">
        <f t="shared" si="16"/>
        <v>5157.1203974435603</v>
      </c>
      <c r="AQ23" s="194">
        <f t="shared" si="17"/>
        <v>0</v>
      </c>
      <c r="AR23" s="194">
        <f t="shared" si="18"/>
        <v>3246.2497007973375</v>
      </c>
      <c r="AS23" s="194">
        <f t="shared" si="19"/>
        <v>0</v>
      </c>
      <c r="AT23" s="194">
        <f t="shared" si="20"/>
        <v>11949.426881346828</v>
      </c>
      <c r="AU23" s="194">
        <f t="shared" si="21"/>
        <v>0</v>
      </c>
      <c r="AV23" s="194">
        <f t="shared" si="22"/>
        <v>0</v>
      </c>
      <c r="AW23" s="194">
        <f t="shared" si="23"/>
        <v>0</v>
      </c>
      <c r="AX23" s="194">
        <f t="shared" si="30"/>
        <v>19327.558368653168</v>
      </c>
      <c r="AY23" s="194">
        <f t="shared" si="24"/>
        <v>15885.099999999997</v>
      </c>
      <c r="AZ23" s="194">
        <f t="shared" si="25"/>
        <v>0.99999999999999978</v>
      </c>
      <c r="BA23" s="159"/>
      <c r="BB23" s="159">
        <f t="shared" si="26"/>
        <v>31276.985249999994</v>
      </c>
      <c r="BC23" s="159">
        <f t="shared" si="27"/>
        <v>11949.426881346826</v>
      </c>
      <c r="BD23" s="159">
        <f t="shared" si="28"/>
        <v>19327.558368653168</v>
      </c>
    </row>
    <row r="24" spans="1:56" s="18" customFormat="1">
      <c r="A24" s="98">
        <v>22</v>
      </c>
      <c r="B24" s="248" t="s">
        <v>102</v>
      </c>
      <c r="C24" s="36" t="str">
        <f>VLOOKUP(B24,'TOTAL DE SISTEMAS'!$B$6:$I$380,5,0)</f>
        <v>PR0273</v>
      </c>
      <c r="D24" s="36" t="str">
        <f>VLOOKUP(B24,'TOTAL DE SISTEMAS'!$B$6:$I$380,2,0)</f>
        <v>ADIL</v>
      </c>
      <c r="E24" s="36" t="str">
        <f>VLOOKUP(B24,'TOTAL DE SISTEMAS'!$B$6:$I$380,3,0)</f>
        <v>Adinelsa</v>
      </c>
      <c r="F24" s="38" t="str">
        <f>VLOOKUP(B24,'TOTAL DE SISTEMAS'!$B$6:$I$380,4,0)</f>
        <v>SER Datem Del Marañon</v>
      </c>
      <c r="G24" s="38" t="s">
        <v>30</v>
      </c>
      <c r="H24" s="38" t="s">
        <v>1530</v>
      </c>
      <c r="I24" s="38" t="s">
        <v>1478</v>
      </c>
      <c r="J24" s="38" t="s">
        <v>24</v>
      </c>
      <c r="K24" s="39">
        <f>VLOOKUP(B24,'CLIENTES '!$C$3:$AB$382,26,0)</f>
        <v>587</v>
      </c>
      <c r="L24" s="156">
        <f t="shared" si="29"/>
        <v>7893.6000000000013</v>
      </c>
      <c r="M24" s="40">
        <f>VLOOKUP(B24,'PROY CONSUMOS ENERGIA TRIMESTRE'!$C$3:$AF$367,28,0)</f>
        <v>7893.6</v>
      </c>
      <c r="N24" s="40">
        <f>VLOOKUP(B24,'PROY CONSUMOS ENERGIA TRIMESTRE'!$C$3:$AF$367,29,0)</f>
        <v>7893.6</v>
      </c>
      <c r="O24" s="40">
        <f>VLOOKUP(B24,'PROY CONSUMOS ENERGIA TRIMESTRE'!$C$3:$AF$367,30,0)</f>
        <v>7893.6</v>
      </c>
      <c r="P24" s="40">
        <f>VLOOKUP(B24,'FOSE ULTIMO BT5B-ENERO 2020'!$B$6:$R$368,12,0)*K24</f>
        <v>525</v>
      </c>
      <c r="Q24" s="40">
        <f>VLOOKUP(B24,'FOSE ULTIMO BT5B-ENERO 2020'!$B$6:$R$368,13,0)*L24</f>
        <v>4342.866534290516</v>
      </c>
      <c r="R24" s="40">
        <f>VLOOKUP(B24,'FOSE ULTIMO BT5B-ENERO 2020'!$B$6:$R$368,14,0)*K24</f>
        <v>61</v>
      </c>
      <c r="S24" s="40">
        <f>VLOOKUP(B24,'FOSE ULTIMO BT5B-ENERO 2020'!$B$6:$R$368,15,0)*L24</f>
        <v>3385.5550328394693</v>
      </c>
      <c r="T24" s="40">
        <f>VLOOKUP(B24,'FOSE ULTIMO BT5B-ENERO 2020'!$B$6:$R$368,16,0)*K24</f>
        <v>1</v>
      </c>
      <c r="U24" s="40">
        <f>VLOOKUP(B24,'FOSE ULTIMO BT5B-ENERO 2020'!$B$6:$R$368,17,0)*L24</f>
        <v>165.17843287001682</v>
      </c>
      <c r="V24" s="41">
        <f>VLOOKUP(C24,'CARGOS 04-02-2020'!$B$5:$BK$335,60,0)</f>
        <v>5.57</v>
      </c>
      <c r="W24" s="41">
        <f>VLOOKUP(C24,'CARGOS 04-02-2020'!$B$5:$BK$335,62,0)</f>
        <v>157.38999999999999</v>
      </c>
      <c r="X24" s="192">
        <f t="shared" si="0"/>
        <v>3.24</v>
      </c>
      <c r="Y24" s="192">
        <f t="shared" si="1"/>
        <v>57.57</v>
      </c>
      <c r="Z24" s="125">
        <f t="shared" si="2"/>
        <v>3.5473535358918524</v>
      </c>
      <c r="AA24" s="126">
        <f t="shared" si="3"/>
        <v>63.031216994226519</v>
      </c>
      <c r="AB24" s="42" t="str">
        <f t="shared" si="4"/>
        <v>Sí</v>
      </c>
      <c r="AC24" s="96">
        <f t="shared" si="5"/>
        <v>3.5473535358918524</v>
      </c>
      <c r="AD24" s="97">
        <f t="shared" si="6"/>
        <v>63.031216994226519</v>
      </c>
      <c r="AE24" s="97">
        <f>IFERROR(VLOOKUP(B24,'SISTEMAS CON MCTER DIRECTO '!$B$6:$J$168,8,0),VLOOKUP(C24,'CargosFOSE 04 de febrero 2019'!$B$5:$CU$335,97,0))</f>
        <v>0</v>
      </c>
      <c r="AF24" s="176">
        <f>IFERROR(VLOOKUP(B24,'SISTEMAS CON MCTER DIRECTO '!$B$6:$J$168,9,0),VLOOKUP(C24,'CargosFOSE 04 de febrero 2019'!$B$5:$CU$335,98,0))</f>
        <v>1</v>
      </c>
      <c r="AG24" s="194">
        <f t="shared" si="7"/>
        <v>9759.4876383198425</v>
      </c>
      <c r="AH24" s="194">
        <f t="shared" si="8"/>
        <v>0</v>
      </c>
      <c r="AI24" s="194">
        <f t="shared" si="9"/>
        <v>5668.2950661860405</v>
      </c>
      <c r="AJ24" s="194">
        <f t="shared" si="10"/>
        <v>0</v>
      </c>
      <c r="AK24" s="194">
        <f t="shared" si="11"/>
        <v>265.54433549411942</v>
      </c>
      <c r="AL24" s="194">
        <f t="shared" si="12"/>
        <v>0</v>
      </c>
      <c r="AM24" s="194">
        <f t="shared" si="13"/>
        <v>15693.327040000004</v>
      </c>
      <c r="AN24" s="194">
        <f t="shared" si="14"/>
        <v>4599.7222353415218</v>
      </c>
      <c r="AO24" s="194">
        <f t="shared" si="15"/>
        <v>0</v>
      </c>
      <c r="AP24" s="194">
        <f t="shared" si="16"/>
        <v>2350.3451048974061</v>
      </c>
      <c r="AQ24" s="194">
        <f t="shared" si="17"/>
        <v>0</v>
      </c>
      <c r="AR24" s="194">
        <f t="shared" si="18"/>
        <v>107.66132998585495</v>
      </c>
      <c r="AS24" s="194">
        <f t="shared" si="19"/>
        <v>0</v>
      </c>
      <c r="AT24" s="194">
        <f t="shared" si="20"/>
        <v>7057.728670224782</v>
      </c>
      <c r="AU24" s="194">
        <f t="shared" si="21"/>
        <v>0</v>
      </c>
      <c r="AV24" s="194">
        <f t="shared" si="22"/>
        <v>0</v>
      </c>
      <c r="AW24" s="194">
        <f t="shared" si="23"/>
        <v>0</v>
      </c>
      <c r="AX24" s="194">
        <f t="shared" si="30"/>
        <v>8635.5983697752217</v>
      </c>
      <c r="AY24" s="194">
        <f t="shared" si="24"/>
        <v>7893.600000000004</v>
      </c>
      <c r="AZ24" s="194">
        <f t="shared" si="25"/>
        <v>1.0000000000000004</v>
      </c>
      <c r="BA24" s="159"/>
      <c r="BB24" s="159">
        <f t="shared" si="26"/>
        <v>15693.327040000006</v>
      </c>
      <c r="BC24" s="159">
        <f t="shared" si="27"/>
        <v>7057.7286702247839</v>
      </c>
      <c r="BD24" s="159">
        <f t="shared" si="28"/>
        <v>8635.5983697752217</v>
      </c>
    </row>
    <row r="25" spans="1:56" s="18" customFormat="1">
      <c r="A25" s="98">
        <v>23</v>
      </c>
      <c r="B25" s="264" t="s">
        <v>1468</v>
      </c>
      <c r="C25" s="36" t="str">
        <f>VLOOKUP(B25,'TOTAL DE SISTEMAS'!$B$6:$I$380,5,0)</f>
        <v>PL0295</v>
      </c>
      <c r="D25" s="36" t="str">
        <f>VLOOKUP(B25,'TOTAL DE SISTEMAS'!$B$6:$I$380,2,0)</f>
        <v>ADIL</v>
      </c>
      <c r="E25" s="36" t="str">
        <f>VLOOKUP(B25,'TOTAL DE SISTEMAS'!$B$6:$I$380,3,0)</f>
        <v>Adinelsa</v>
      </c>
      <c r="F25" s="38" t="str">
        <f>VLOOKUP(B25,'TOTAL DE SISTEMAS'!$B$6:$I$380,4,0)</f>
        <v>SER Chacas</v>
      </c>
      <c r="G25" s="38" t="s">
        <v>30</v>
      </c>
      <c r="H25" s="38" t="s">
        <v>1530</v>
      </c>
      <c r="I25" s="38" t="s">
        <v>1478</v>
      </c>
      <c r="J25" s="38" t="s">
        <v>24</v>
      </c>
      <c r="K25" s="39">
        <f>VLOOKUP(B25,'CLIENTES '!$C$3:$AB$382,26,0)</f>
        <v>770</v>
      </c>
      <c r="L25" s="156">
        <f t="shared" si="29"/>
        <v>5501.1000000000013</v>
      </c>
      <c r="M25" s="40">
        <f>VLOOKUP(B25,'PROY CONSUMOS ENERGIA TRIMESTRE'!$C$3:$AF$367,28,0)</f>
        <v>5501.1</v>
      </c>
      <c r="N25" s="40">
        <f>VLOOKUP(B25,'PROY CONSUMOS ENERGIA TRIMESTRE'!$C$3:$AF$367,29,0)</f>
        <v>5501.1</v>
      </c>
      <c r="O25" s="40">
        <f>VLOOKUP(B25,'PROY CONSUMOS ENERGIA TRIMESTRE'!$C$3:$AF$367,30,0)</f>
        <v>5501.1</v>
      </c>
      <c r="P25" s="40">
        <f>VLOOKUP(B25,'FOSE ULTIMO BT5B-ENERO 2020'!$B$6:$R$368,12,0)*K25</f>
        <v>749</v>
      </c>
      <c r="Q25" s="40">
        <f>VLOOKUP(B25,'FOSE ULTIMO BT5B-ENERO 2020'!$B$6:$R$368,13,0)*L25</f>
        <v>4537.886678547562</v>
      </c>
      <c r="R25" s="40">
        <f>VLOOKUP(B25,'FOSE ULTIMO BT5B-ENERO 2020'!$B$6:$R$368,14,0)*K25</f>
        <v>21</v>
      </c>
      <c r="S25" s="40">
        <f>VLOOKUP(B25,'FOSE ULTIMO BT5B-ENERO 2020'!$B$6:$R$368,15,0)*L25</f>
        <v>963.21332145243946</v>
      </c>
      <c r="T25" s="40">
        <f>VLOOKUP(B25,'FOSE ULTIMO BT5B-ENERO 2020'!$B$6:$R$368,16,0)*K25</f>
        <v>0</v>
      </c>
      <c r="U25" s="40">
        <f>VLOOKUP(B25,'FOSE ULTIMO BT5B-ENERO 2020'!$B$6:$R$368,17,0)*L25</f>
        <v>0</v>
      </c>
      <c r="V25" s="41">
        <f>VLOOKUP(C25,'CARGOS 04-02-2020'!$B$5:$BK$335,60,0)</f>
        <v>5.57</v>
      </c>
      <c r="W25" s="41">
        <f>VLOOKUP(C25,'CARGOS 04-02-2020'!$B$5:$BK$335,62,0)</f>
        <v>157.38999999999999</v>
      </c>
      <c r="X25" s="192">
        <f t="shared" si="0"/>
        <v>3.24</v>
      </c>
      <c r="Y25" s="192">
        <f t="shared" si="1"/>
        <v>57.57</v>
      </c>
      <c r="Z25" s="125">
        <f t="shared" si="2"/>
        <v>3.5473535358918524</v>
      </c>
      <c r="AA25" s="126">
        <f t="shared" si="3"/>
        <v>63.031216994226519</v>
      </c>
      <c r="AB25" s="42" t="str">
        <f t="shared" si="4"/>
        <v>Sí</v>
      </c>
      <c r="AC25" s="96">
        <f t="shared" si="5"/>
        <v>3.5473535358918524</v>
      </c>
      <c r="AD25" s="97">
        <f t="shared" si="6"/>
        <v>63.031216994226519</v>
      </c>
      <c r="AE25" s="97">
        <f>IFERROR(VLOOKUP(B25,'SISTEMAS CON MCTER DIRECTO '!$B$6:$J$168,8,0),VLOOKUP(C25,'CargosFOSE 04 de febrero 2019'!$B$5:$CU$335,97,0))</f>
        <v>0.77500000000000002</v>
      </c>
      <c r="AF25" s="176">
        <f>IFERROR(VLOOKUP(B25,'SISTEMAS CON MCTER DIRECTO '!$B$6:$J$168,9,0),VLOOKUP(C25,'CargosFOSE 04 de febrero 2019'!$B$5:$CU$335,98,0))</f>
        <v>1</v>
      </c>
      <c r="AG25" s="194">
        <f t="shared" si="7"/>
        <v>5778.9204647573515</v>
      </c>
      <c r="AH25" s="194">
        <f t="shared" si="8"/>
        <v>-5535.1893786086557</v>
      </c>
      <c r="AI25" s="194">
        <f t="shared" si="9"/>
        <v>864.5147716339942</v>
      </c>
      <c r="AJ25" s="194">
        <f t="shared" si="10"/>
        <v>-768.45667500000002</v>
      </c>
      <c r="AK25" s="194">
        <f t="shared" si="11"/>
        <v>0</v>
      </c>
      <c r="AL25" s="194">
        <f t="shared" si="12"/>
        <v>0</v>
      </c>
      <c r="AM25" s="194">
        <f t="shared" si="13"/>
        <v>6643.4352363913458</v>
      </c>
      <c r="AN25" s="194">
        <f t="shared" si="14"/>
        <v>3300.5319682271652</v>
      </c>
      <c r="AO25" s="194">
        <f t="shared" si="15"/>
        <v>-2216.7210294632446</v>
      </c>
      <c r="AP25" s="194">
        <f t="shared" si="16"/>
        <v>373.86958604140159</v>
      </c>
      <c r="AQ25" s="194">
        <f t="shared" si="17"/>
        <v>-307.74991697431102</v>
      </c>
      <c r="AR25" s="194">
        <f t="shared" si="18"/>
        <v>0</v>
      </c>
      <c r="AS25" s="194">
        <f t="shared" si="19"/>
        <v>0</v>
      </c>
      <c r="AT25" s="194">
        <f t="shared" si="20"/>
        <v>3674.4015542685665</v>
      </c>
      <c r="AU25" s="194">
        <f t="shared" si="21"/>
        <v>-3318.4683491454111</v>
      </c>
      <c r="AV25" s="194">
        <f t="shared" si="22"/>
        <v>-460.706758025689</v>
      </c>
      <c r="AW25" s="194">
        <f t="shared" si="23"/>
        <v>0</v>
      </c>
      <c r="AX25" s="194">
        <f t="shared" si="30"/>
        <v>2969.0336821227793</v>
      </c>
      <c r="AY25" s="194">
        <f t="shared" si="24"/>
        <v>1495.9878241256406</v>
      </c>
      <c r="AZ25" s="194">
        <f t="shared" si="25"/>
        <v>0.27194339752515684</v>
      </c>
      <c r="BA25" s="159"/>
      <c r="BB25" s="159">
        <f t="shared" si="26"/>
        <v>6643.4352363913458</v>
      </c>
      <c r="BC25" s="159">
        <f t="shared" si="27"/>
        <v>3674.4015542685665</v>
      </c>
      <c r="BD25" s="159">
        <f t="shared" si="28"/>
        <v>2969.0336821227793</v>
      </c>
    </row>
    <row r="26" spans="1:56" s="18" customFormat="1">
      <c r="A26" s="98">
        <v>24</v>
      </c>
      <c r="B26" s="248" t="s">
        <v>119</v>
      </c>
      <c r="C26" s="36" t="str">
        <f>VLOOKUP(B26,'TOTAL DE SISTEMAS'!$B$6:$I$380,5,0)</f>
        <v>PL0157</v>
      </c>
      <c r="D26" s="36" t="str">
        <f>VLOOKUP(B26,'TOTAL DE SISTEMAS'!$B$6:$I$380,2,0)</f>
        <v>CHAV</v>
      </c>
      <c r="E26" s="36" t="str">
        <f>VLOOKUP(B26,'TOTAL DE SISTEMAS'!$B$6:$I$380,3,0)</f>
        <v>Chavimochic</v>
      </c>
      <c r="F26" s="38" t="str">
        <f>VLOOKUP(B26,'TOTAL DE SISTEMAS'!$B$6:$I$380,4,0)</f>
        <v>Chao</v>
      </c>
      <c r="G26" s="38">
        <v>2</v>
      </c>
      <c r="H26" s="38" t="s">
        <v>1531</v>
      </c>
      <c r="I26" s="38" t="s">
        <v>1477</v>
      </c>
      <c r="J26" s="38" t="s">
        <v>24</v>
      </c>
      <c r="K26" s="39">
        <f>VLOOKUP(B26,'CLIENTES '!$C$3:$AB$382,26,0)</f>
        <v>8468</v>
      </c>
      <c r="L26" s="156">
        <f t="shared" si="29"/>
        <v>618005.52</v>
      </c>
      <c r="M26" s="40">
        <f>VLOOKUP(B26,'PROY CONSUMOS ENERGIA TRIMESTRE'!$C$3:$AF$367,28,0)</f>
        <v>618005.52</v>
      </c>
      <c r="N26" s="40">
        <f>VLOOKUP(B26,'PROY CONSUMOS ENERGIA TRIMESTRE'!$C$3:$AF$367,29,0)</f>
        <v>618005.52</v>
      </c>
      <c r="O26" s="40">
        <f>VLOOKUP(B26,'PROY CONSUMOS ENERGIA TRIMESTRE'!$C$3:$AF$367,30,0)</f>
        <v>618005.52</v>
      </c>
      <c r="P26" s="40">
        <f>VLOOKUP(B26,'FOSE ULTIMO BT5B-ENERO 2020'!$B$6:$R$368,12,0)*K26</f>
        <v>3527</v>
      </c>
      <c r="Q26" s="40">
        <f>VLOOKUP(B26,'FOSE ULTIMO BT5B-ENERO 2020'!$B$6:$R$368,13,0)*L26</f>
        <v>45103.628198093706</v>
      </c>
      <c r="R26" s="40">
        <f>VLOOKUP(B26,'FOSE ULTIMO BT5B-ENERO 2020'!$B$6:$R$368,14,0)*K26</f>
        <v>3533</v>
      </c>
      <c r="S26" s="40">
        <f>VLOOKUP(B26,'FOSE ULTIMO BT5B-ENERO 2020'!$B$6:$R$368,15,0)*L26</f>
        <v>244138.241078063</v>
      </c>
      <c r="T26" s="40">
        <f>VLOOKUP(B26,'FOSE ULTIMO BT5B-ENERO 2020'!$B$6:$R$368,16,0)*K26</f>
        <v>1408</v>
      </c>
      <c r="U26" s="40">
        <f>VLOOKUP(B26,'FOSE ULTIMO BT5B-ENERO 2020'!$B$6:$R$368,17,0)*L26</f>
        <v>328763.65072384331</v>
      </c>
      <c r="V26" s="41">
        <f>VLOOKUP(C26,'CARGOS 04-02-2020'!$B$5:$BK$335,60,0)</f>
        <v>3.35</v>
      </c>
      <c r="W26" s="41">
        <f>VLOOKUP(C26,'CARGOS 04-02-2020'!$B$5:$BK$335,62,0)</f>
        <v>70.599999999999994</v>
      </c>
      <c r="X26" s="192">
        <f t="shared" si="0"/>
        <v>3.24</v>
      </c>
      <c r="Y26" s="192">
        <f t="shared" si="1"/>
        <v>57.57</v>
      </c>
      <c r="Z26" s="125">
        <f t="shared" si="2"/>
        <v>3.5473535358918524</v>
      </c>
      <c r="AA26" s="126">
        <f t="shared" si="3"/>
        <v>63.031216994226519</v>
      </c>
      <c r="AB26" s="42" t="str">
        <f t="shared" si="4"/>
        <v>Sí</v>
      </c>
      <c r="AC26" s="96">
        <f t="shared" si="5"/>
        <v>3.35</v>
      </c>
      <c r="AD26" s="97">
        <f t="shared" si="6"/>
        <v>63.031216994226519</v>
      </c>
      <c r="AE26" s="97">
        <f>IFERROR(VLOOKUP(B26,'SISTEMAS CON MCTER DIRECTO '!$B$6:$J$168,8,0),VLOOKUP(C26,'CargosFOSE 04 de febrero 2019'!$B$5:$CU$335,97,0))</f>
        <v>0</v>
      </c>
      <c r="AF26" s="176">
        <f>IFERROR(VLOOKUP(B26,'SISTEMAS CON MCTER DIRECTO '!$B$6:$J$168,9,0),VLOOKUP(C26,'CargosFOSE 04 de febrero 2019'!$B$5:$CU$335,98,0))</f>
        <v>1</v>
      </c>
      <c r="AG26" s="194">
        <f t="shared" si="7"/>
        <v>43658.611507854155</v>
      </c>
      <c r="AH26" s="194">
        <f t="shared" si="8"/>
        <v>0</v>
      </c>
      <c r="AI26" s="194">
        <f t="shared" si="9"/>
        <v>184197.14820111249</v>
      </c>
      <c r="AJ26" s="194">
        <f t="shared" si="10"/>
        <v>0</v>
      </c>
      <c r="AK26" s="194">
        <f t="shared" si="11"/>
        <v>236823.93741103334</v>
      </c>
      <c r="AL26" s="194">
        <f t="shared" si="12"/>
        <v>0</v>
      </c>
      <c r="AM26" s="194">
        <f t="shared" si="13"/>
        <v>464679.69712000003</v>
      </c>
      <c r="AN26" s="194">
        <f t="shared" si="14"/>
        <v>40244.815761809587</v>
      </c>
      <c r="AO26" s="194">
        <f t="shared" si="15"/>
        <v>0</v>
      </c>
      <c r="AP26" s="194">
        <f t="shared" si="16"/>
        <v>165718.85449980176</v>
      </c>
      <c r="AQ26" s="194">
        <f t="shared" si="17"/>
        <v>0</v>
      </c>
      <c r="AR26" s="194">
        <f t="shared" si="18"/>
        <v>211940.53008588662</v>
      </c>
      <c r="AS26" s="194">
        <f t="shared" si="19"/>
        <v>0</v>
      </c>
      <c r="AT26" s="194">
        <f t="shared" si="20"/>
        <v>417904.20034749794</v>
      </c>
      <c r="AU26" s="194">
        <f t="shared" si="21"/>
        <v>0</v>
      </c>
      <c r="AV26" s="194">
        <f t="shared" si="22"/>
        <v>0</v>
      </c>
      <c r="AW26" s="194">
        <f t="shared" si="23"/>
        <v>0</v>
      </c>
      <c r="AX26" s="194">
        <f t="shared" si="30"/>
        <v>46775.496772502083</v>
      </c>
      <c r="AY26" s="194">
        <f t="shared" si="24"/>
        <v>618005.52</v>
      </c>
      <c r="AZ26" s="194">
        <f t="shared" si="25"/>
        <v>1</v>
      </c>
      <c r="BA26" s="159"/>
      <c r="BB26" s="159">
        <f t="shared" si="26"/>
        <v>464679.69711999997</v>
      </c>
      <c r="BC26" s="159">
        <f t="shared" si="27"/>
        <v>417904.200347498</v>
      </c>
      <c r="BD26" s="159">
        <f t="shared" si="28"/>
        <v>46775.496772501967</v>
      </c>
    </row>
    <row r="27" spans="1:56" s="18" customFormat="1">
      <c r="A27" s="98">
        <v>25</v>
      </c>
      <c r="B27" s="248" t="s">
        <v>123</v>
      </c>
      <c r="C27" s="36" t="str">
        <f>VLOOKUP(B27,'TOTAL DE SISTEMAS'!$B$6:$I$380,5,0)</f>
        <v>PL0260</v>
      </c>
      <c r="D27" s="36" t="str">
        <f>VLOOKUP(B27,'TOTAL DE SISTEMAS'!$B$6:$I$380,2,0)</f>
        <v>CHAV</v>
      </c>
      <c r="E27" s="36" t="str">
        <f>VLOOKUP(B27,'TOTAL DE SISTEMAS'!$B$6:$I$380,3,0)</f>
        <v>Chavimochic</v>
      </c>
      <c r="F27" s="38" t="str">
        <f>VLOOKUP(B27,'TOTAL DE SISTEMAS'!$B$6:$I$380,4,0)</f>
        <v>Tanguche Desarenador</v>
      </c>
      <c r="G27" s="38">
        <v>4</v>
      </c>
      <c r="H27" s="38" t="s">
        <v>1530</v>
      </c>
      <c r="I27" s="38" t="s">
        <v>1478</v>
      </c>
      <c r="J27" s="38" t="s">
        <v>24</v>
      </c>
      <c r="K27" s="39">
        <f>VLOOKUP(B27,'CLIENTES '!$C$3:$AB$382,26,0)</f>
        <v>982</v>
      </c>
      <c r="L27" s="156">
        <f t="shared" si="29"/>
        <v>35210.562749580924</v>
      </c>
      <c r="M27" s="40">
        <f>VLOOKUP(B27,'PROY CONSUMOS ENERGIA TRIMESTRE'!$C$3:$AF$367,28,0)</f>
        <v>35848.319095863313</v>
      </c>
      <c r="N27" s="40">
        <f>VLOOKUP(B27,'PROY CONSUMOS ENERGIA TRIMESTRE'!$C$3:$AF$367,29,0)</f>
        <v>34788.438479524259</v>
      </c>
      <c r="O27" s="40">
        <f>VLOOKUP(B27,'PROY CONSUMOS ENERGIA TRIMESTRE'!$C$3:$AF$367,30,0)</f>
        <v>34994.9306733552</v>
      </c>
      <c r="P27" s="40">
        <f>VLOOKUP(B27,'FOSE ULTIMO BT5B-ENERO 2020'!$B$6:$R$368,12,0)*K27</f>
        <v>658</v>
      </c>
      <c r="Q27" s="40">
        <f>VLOOKUP(B27,'FOSE ULTIMO BT5B-ENERO 2020'!$B$6:$R$368,13,0)*L27</f>
        <v>5215.9322647992867</v>
      </c>
      <c r="R27" s="40">
        <f>VLOOKUP(B27,'FOSE ULTIMO BT5B-ENERO 2020'!$B$6:$R$368,14,0)*K27</f>
        <v>271</v>
      </c>
      <c r="S27" s="40">
        <f>VLOOKUP(B27,'FOSE ULTIMO BT5B-ENERO 2020'!$B$6:$R$368,15,0)*L27</f>
        <v>13718.864583761335</v>
      </c>
      <c r="T27" s="40">
        <f>VLOOKUP(B27,'FOSE ULTIMO BT5B-ENERO 2020'!$B$6:$R$368,16,0)*K27</f>
        <v>53</v>
      </c>
      <c r="U27" s="40">
        <f>VLOOKUP(B27,'FOSE ULTIMO BT5B-ENERO 2020'!$B$6:$R$368,17,0)*L27</f>
        <v>16275.765901020302</v>
      </c>
      <c r="V27" s="41">
        <f>VLOOKUP(C27,'CARGOS 04-02-2020'!$B$5:$BK$335,60,0)</f>
        <v>3.35</v>
      </c>
      <c r="W27" s="41">
        <f>VLOOKUP(C27,'CARGOS 04-02-2020'!$B$5:$BK$335,62,0)</f>
        <v>57.08</v>
      </c>
      <c r="X27" s="192">
        <f t="shared" si="0"/>
        <v>3.24</v>
      </c>
      <c r="Y27" s="192">
        <f t="shared" si="1"/>
        <v>57.57</v>
      </c>
      <c r="Z27" s="125">
        <f t="shared" si="2"/>
        <v>3.5473535358918524</v>
      </c>
      <c r="AA27" s="126">
        <f t="shared" si="3"/>
        <v>63.031216994226519</v>
      </c>
      <c r="AB27" s="42" t="str">
        <f t="shared" si="4"/>
        <v>No</v>
      </c>
      <c r="AC27" s="96">
        <f t="shared" si="5"/>
        <v>3.35</v>
      </c>
      <c r="AD27" s="97">
        <f t="shared" si="6"/>
        <v>57.08</v>
      </c>
      <c r="AE27" s="97">
        <f>IFERROR(VLOOKUP(B27,'SISTEMAS CON MCTER DIRECTO '!$B$6:$J$168,8,0),VLOOKUP(C27,'CargosFOSE 04 de febrero 2019'!$B$5:$CU$335,97,0))</f>
        <v>0</v>
      </c>
      <c r="AF27" s="176">
        <f>IFERROR(VLOOKUP(B27,'SISTEMAS CON MCTER DIRECTO '!$B$6:$J$168,9,0),VLOOKUP(C27,'CargosFOSE 04 de febrero 2019'!$B$5:$CU$335,98,0))</f>
        <v>1</v>
      </c>
      <c r="AG27" s="194">
        <f t="shared" si="7"/>
        <v>5181.5541367474325</v>
      </c>
      <c r="AH27" s="194">
        <f t="shared" si="8"/>
        <v>0</v>
      </c>
      <c r="AI27" s="194">
        <f t="shared" si="9"/>
        <v>8738.5779044109695</v>
      </c>
      <c r="AJ27" s="194">
        <f t="shared" si="10"/>
        <v>0</v>
      </c>
      <c r="AK27" s="194">
        <f t="shared" si="11"/>
        <v>9467.757176302388</v>
      </c>
      <c r="AL27" s="194">
        <f t="shared" si="12"/>
        <v>0</v>
      </c>
      <c r="AM27" s="194">
        <f t="shared" si="13"/>
        <v>23387.88921746079</v>
      </c>
      <c r="AN27" s="194">
        <f t="shared" si="14"/>
        <v>5181.5541367474325</v>
      </c>
      <c r="AO27" s="194">
        <f t="shared" si="15"/>
        <v>0</v>
      </c>
      <c r="AP27" s="194">
        <f t="shared" si="16"/>
        <v>8738.5779044109695</v>
      </c>
      <c r="AQ27" s="194">
        <f t="shared" si="17"/>
        <v>0</v>
      </c>
      <c r="AR27" s="194">
        <f t="shared" si="18"/>
        <v>9467.757176302388</v>
      </c>
      <c r="AS27" s="194">
        <f t="shared" si="19"/>
        <v>0</v>
      </c>
      <c r="AT27" s="194">
        <f t="shared" si="20"/>
        <v>23387.88921746079</v>
      </c>
      <c r="AU27" s="194">
        <f t="shared" si="21"/>
        <v>0</v>
      </c>
      <c r="AV27" s="194">
        <f t="shared" si="22"/>
        <v>0</v>
      </c>
      <c r="AW27" s="194">
        <f t="shared" si="23"/>
        <v>0</v>
      </c>
      <c r="AX27" s="194">
        <f t="shared" si="30"/>
        <v>0</v>
      </c>
      <c r="AY27" s="194">
        <f t="shared" si="24"/>
        <v>35210.562749580917</v>
      </c>
      <c r="AZ27" s="194">
        <f t="shared" si="25"/>
        <v>0.99999999999999978</v>
      </c>
      <c r="BA27" s="159"/>
      <c r="BB27" s="159">
        <f t="shared" si="26"/>
        <v>23387.889217460786</v>
      </c>
      <c r="BC27" s="159">
        <f t="shared" si="27"/>
        <v>23387.889217460786</v>
      </c>
      <c r="BD27" s="159">
        <f t="shared" si="28"/>
        <v>0</v>
      </c>
    </row>
    <row r="28" spans="1:56" s="18" customFormat="1">
      <c r="A28" s="98">
        <v>26</v>
      </c>
      <c r="B28" s="248" t="s">
        <v>126</v>
      </c>
      <c r="C28" s="36" t="str">
        <f>VLOOKUP(B28,'TOTAL DE SISTEMAS'!$B$6:$I$380,5,0)</f>
        <v>PR0102</v>
      </c>
      <c r="D28" s="36" t="str">
        <f>VLOOKUP(B28,'TOTAL DE SISTEMAS'!$B$6:$I$380,2,0)</f>
        <v>CHAV</v>
      </c>
      <c r="E28" s="36" t="str">
        <f>VLOOKUP(B28,'TOTAL DE SISTEMAS'!$B$6:$I$380,3,0)</f>
        <v>Chavimochic</v>
      </c>
      <c r="F28" s="38" t="str">
        <f>VLOOKUP(B28,'TOTAL DE SISTEMAS'!$B$6:$I$380,4,0)</f>
        <v>SER Chao</v>
      </c>
      <c r="G28" s="38" t="s">
        <v>30</v>
      </c>
      <c r="H28" s="38" t="s">
        <v>1530</v>
      </c>
      <c r="I28" s="38" t="s">
        <v>1477</v>
      </c>
      <c r="J28" s="38" t="s">
        <v>24</v>
      </c>
      <c r="K28" s="39">
        <f>VLOOKUP(B28,'CLIENTES '!$C$3:$AB$382,26,0)</f>
        <v>1231</v>
      </c>
      <c r="L28" s="156">
        <f t="shared" si="29"/>
        <v>74473.850000000006</v>
      </c>
      <c r="M28" s="40">
        <f>VLOOKUP(B28,'PROY CONSUMOS ENERGIA TRIMESTRE'!$C$3:$AF$367,28,0)</f>
        <v>74473.850000000006</v>
      </c>
      <c r="N28" s="40">
        <f>VLOOKUP(B28,'PROY CONSUMOS ENERGIA TRIMESTRE'!$C$3:$AF$367,29,0)</f>
        <v>74473.850000000006</v>
      </c>
      <c r="O28" s="40">
        <f>VLOOKUP(B28,'PROY CONSUMOS ENERGIA TRIMESTRE'!$C$3:$AF$367,30,0)</f>
        <v>74473.850000000006</v>
      </c>
      <c r="P28" s="40">
        <f>VLOOKUP(B28,'FOSE ULTIMO BT5B-ENERO 2020'!$B$6:$R$368,12,0)*K28</f>
        <v>863.99999999999989</v>
      </c>
      <c r="Q28" s="40">
        <f>VLOOKUP(B28,'FOSE ULTIMO BT5B-ENERO 2020'!$B$6:$R$368,13,0)*L28</f>
        <v>13717.541770921387</v>
      </c>
      <c r="R28" s="40">
        <f>VLOOKUP(B28,'FOSE ULTIMO BT5B-ENERO 2020'!$B$6:$R$368,14,0)*K28</f>
        <v>311</v>
      </c>
      <c r="S28" s="40">
        <f>VLOOKUP(B28,'FOSE ULTIMO BT5B-ENERO 2020'!$B$6:$R$368,15,0)*L28</f>
        <v>37117.313575655113</v>
      </c>
      <c r="T28" s="40">
        <f>VLOOKUP(B28,'FOSE ULTIMO BT5B-ENERO 2020'!$B$6:$R$368,16,0)*K28</f>
        <v>56</v>
      </c>
      <c r="U28" s="40">
        <f>VLOOKUP(B28,'FOSE ULTIMO BT5B-ENERO 2020'!$B$6:$R$368,17,0)*L28</f>
        <v>23638.994653423502</v>
      </c>
      <c r="V28" s="41">
        <f>VLOOKUP(C28,'CARGOS 04-02-2020'!$B$5:$BK$335,60,0)</f>
        <v>3.35</v>
      </c>
      <c r="W28" s="41">
        <f>VLOOKUP(C28,'CARGOS 04-02-2020'!$B$5:$BK$335,62,0)</f>
        <v>70.599999999999994</v>
      </c>
      <c r="X28" s="192">
        <f t="shared" si="0"/>
        <v>3.24</v>
      </c>
      <c r="Y28" s="192">
        <f t="shared" si="1"/>
        <v>57.57</v>
      </c>
      <c r="Z28" s="125">
        <f t="shared" si="2"/>
        <v>3.5473535358918524</v>
      </c>
      <c r="AA28" s="126">
        <f t="shared" si="3"/>
        <v>63.031216994226519</v>
      </c>
      <c r="AB28" s="42" t="str">
        <f t="shared" si="4"/>
        <v>Sí</v>
      </c>
      <c r="AC28" s="96">
        <f t="shared" si="5"/>
        <v>3.35</v>
      </c>
      <c r="AD28" s="97">
        <f t="shared" si="6"/>
        <v>63.031216994226519</v>
      </c>
      <c r="AE28" s="97">
        <f>IFERROR(VLOOKUP(B28,'SISTEMAS CON MCTER DIRECTO '!$B$6:$J$168,8,0),VLOOKUP(C28,'CargosFOSE 04 de febrero 2019'!$B$5:$CU$335,97,0))</f>
        <v>0</v>
      </c>
      <c r="AF28" s="176">
        <f>IFERROR(VLOOKUP(B28,'SISTEMAS CON MCTER DIRECTO '!$B$6:$J$168,9,0),VLOOKUP(C28,'CargosFOSE 04 de febrero 2019'!$B$5:$CU$335,98,0))</f>
        <v>1</v>
      </c>
      <c r="AG28" s="194">
        <f t="shared" si="7"/>
        <v>12578.984490270497</v>
      </c>
      <c r="AH28" s="194">
        <f t="shared" si="8"/>
        <v>0</v>
      </c>
      <c r="AI28" s="194">
        <f t="shared" si="9"/>
        <v>27246.673384412512</v>
      </c>
      <c r="AJ28" s="194">
        <f t="shared" si="10"/>
        <v>0</v>
      </c>
      <c r="AK28" s="194">
        <f t="shared" si="11"/>
        <v>16876.730225316991</v>
      </c>
      <c r="AL28" s="194">
        <f t="shared" si="12"/>
        <v>0</v>
      </c>
      <c r="AM28" s="194">
        <f t="shared" si="13"/>
        <v>56702.388099999996</v>
      </c>
      <c r="AN28" s="194">
        <f t="shared" si="14"/>
        <v>11540.733519903122</v>
      </c>
      <c r="AO28" s="194">
        <f t="shared" si="15"/>
        <v>0</v>
      </c>
      <c r="AP28" s="194">
        <f t="shared" si="16"/>
        <v>24437.344462298672</v>
      </c>
      <c r="AQ28" s="194">
        <f t="shared" si="17"/>
        <v>0</v>
      </c>
      <c r="AR28" s="194">
        <f t="shared" si="18"/>
        <v>15087.546015252972</v>
      </c>
      <c r="AS28" s="194">
        <f t="shared" si="19"/>
        <v>0</v>
      </c>
      <c r="AT28" s="194">
        <f t="shared" si="20"/>
        <v>51065.623997454764</v>
      </c>
      <c r="AU28" s="194">
        <f t="shared" si="21"/>
        <v>0</v>
      </c>
      <c r="AV28" s="194">
        <f t="shared" si="22"/>
        <v>0</v>
      </c>
      <c r="AW28" s="194">
        <f t="shared" si="23"/>
        <v>0</v>
      </c>
      <c r="AX28" s="194">
        <f t="shared" si="30"/>
        <v>5636.7641025452322</v>
      </c>
      <c r="AY28" s="194">
        <f t="shared" si="24"/>
        <v>74473.850000000006</v>
      </c>
      <c r="AZ28" s="194">
        <f t="shared" si="25"/>
        <v>1</v>
      </c>
      <c r="BA28" s="159"/>
      <c r="BB28" s="159">
        <f t="shared" si="26"/>
        <v>56702.388099999996</v>
      </c>
      <c r="BC28" s="159">
        <f t="shared" si="27"/>
        <v>51065.623997454772</v>
      </c>
      <c r="BD28" s="159">
        <f t="shared" si="28"/>
        <v>5636.7641025452249</v>
      </c>
    </row>
    <row r="29" spans="1:56" s="18" customFormat="1">
      <c r="A29" s="98">
        <v>27</v>
      </c>
      <c r="B29" s="248" t="s">
        <v>129</v>
      </c>
      <c r="C29" s="36" t="str">
        <f>VLOOKUP(B29,'TOTAL DE SISTEMAS'!$B$6:$I$380,5,0)</f>
        <v>PR0103</v>
      </c>
      <c r="D29" s="36" t="str">
        <f>VLOOKUP(B29,'TOTAL DE SISTEMAS'!$B$6:$I$380,2,0)</f>
        <v>CHAV</v>
      </c>
      <c r="E29" s="36" t="str">
        <f>VLOOKUP(B29,'TOTAL DE SISTEMAS'!$B$6:$I$380,3,0)</f>
        <v>Chavimochic</v>
      </c>
      <c r="F29" s="38" t="str">
        <f>VLOOKUP(B29,'TOTAL DE SISTEMAS'!$B$6:$I$380,4,0)</f>
        <v>SER Tanguche Desarenador</v>
      </c>
      <c r="G29" s="38" t="s">
        <v>30</v>
      </c>
      <c r="H29" s="38" t="s">
        <v>1530</v>
      </c>
      <c r="I29" s="38" t="s">
        <v>1478</v>
      </c>
      <c r="J29" s="38" t="s">
        <v>24</v>
      </c>
      <c r="K29" s="39">
        <f>VLOOKUP(B29,'CLIENTES '!$C$3:$AB$382,26,0)</f>
        <v>75</v>
      </c>
      <c r="L29" s="156">
        <f t="shared" si="29"/>
        <v>722.62086893953563</v>
      </c>
      <c r="M29" s="40">
        <f>VLOOKUP(B29,'PROY CONSUMOS ENERGIA TRIMESTRE'!$C$3:$AF$367,28,0)</f>
        <v>735.70944262692353</v>
      </c>
      <c r="N29" s="40">
        <f>VLOOKUP(B29,'PROY CONSUMOS ENERGIA TRIMESTRE'!$C$3:$AF$367,29,0)</f>
        <v>713.95767860661658</v>
      </c>
      <c r="O29" s="40">
        <f>VLOOKUP(B29,'PROY CONSUMOS ENERGIA TRIMESTRE'!$C$3:$AF$367,30,0)</f>
        <v>718.19548558506699</v>
      </c>
      <c r="P29" s="40">
        <f>VLOOKUP(B29,'FOSE ULTIMO BT5B-ENERO 2020'!$B$6:$R$368,12,0)*K29</f>
        <v>72</v>
      </c>
      <c r="Q29" s="40">
        <f>VLOOKUP(B29,'FOSE ULTIMO BT5B-ENERO 2020'!$B$6:$R$368,13,0)*L29</f>
        <v>547.22745414838619</v>
      </c>
      <c r="R29" s="40">
        <f>VLOOKUP(B29,'FOSE ULTIMO BT5B-ENERO 2020'!$B$6:$R$368,14,0)*K29</f>
        <v>2</v>
      </c>
      <c r="S29" s="40">
        <f>VLOOKUP(B29,'FOSE ULTIMO BT5B-ENERO 2020'!$B$6:$R$368,15,0)*L29</f>
        <v>73.164110170022326</v>
      </c>
      <c r="T29" s="40">
        <f>VLOOKUP(B29,'FOSE ULTIMO BT5B-ENERO 2020'!$B$6:$R$368,16,0)*K29</f>
        <v>1</v>
      </c>
      <c r="U29" s="40">
        <f>VLOOKUP(B29,'FOSE ULTIMO BT5B-ENERO 2020'!$B$6:$R$368,17,0)*L29</f>
        <v>102.22930462112708</v>
      </c>
      <c r="V29" s="41">
        <f>VLOOKUP(C29,'CARGOS 04-02-2020'!$B$5:$BK$335,60,0)</f>
        <v>3.35</v>
      </c>
      <c r="W29" s="41">
        <f>VLOOKUP(C29,'CARGOS 04-02-2020'!$B$5:$BK$335,62,0)</f>
        <v>57.08</v>
      </c>
      <c r="X29" s="192">
        <f t="shared" si="0"/>
        <v>3.24</v>
      </c>
      <c r="Y29" s="192">
        <f t="shared" si="1"/>
        <v>57.57</v>
      </c>
      <c r="Z29" s="125">
        <f t="shared" si="2"/>
        <v>3.5473535358918524</v>
      </c>
      <c r="AA29" s="126">
        <f t="shared" si="3"/>
        <v>63.031216994226519</v>
      </c>
      <c r="AB29" s="42" t="str">
        <f t="shared" si="4"/>
        <v>No</v>
      </c>
      <c r="AC29" s="96">
        <f t="shared" si="5"/>
        <v>3.35</v>
      </c>
      <c r="AD29" s="97">
        <f t="shared" si="6"/>
        <v>57.08</v>
      </c>
      <c r="AE29" s="97">
        <f>IFERROR(VLOOKUP(B29,'SISTEMAS CON MCTER DIRECTO '!$B$6:$J$168,8,0),VLOOKUP(C29,'CargosFOSE 04 de febrero 2019'!$B$5:$CU$335,97,0))</f>
        <v>0</v>
      </c>
      <c r="AF29" s="176">
        <f>IFERROR(VLOOKUP(B29,'SISTEMAS CON MCTER DIRECTO '!$B$6:$J$168,9,0),VLOOKUP(C29,'CargosFOSE 04 de febrero 2019'!$B$5:$CU$335,98,0))</f>
        <v>1</v>
      </c>
      <c r="AG29" s="194">
        <f t="shared" si="7"/>
        <v>553.55743082789888</v>
      </c>
      <c r="AH29" s="194">
        <f t="shared" si="8"/>
        <v>0</v>
      </c>
      <c r="AI29" s="194">
        <f t="shared" si="9"/>
        <v>48.462074085048741</v>
      </c>
      <c r="AJ29" s="194">
        <f t="shared" si="10"/>
        <v>0</v>
      </c>
      <c r="AK29" s="194">
        <f t="shared" si="11"/>
        <v>61.702487077739342</v>
      </c>
      <c r="AL29" s="194">
        <f t="shared" si="12"/>
        <v>0</v>
      </c>
      <c r="AM29" s="194">
        <f t="shared" si="13"/>
        <v>663.72199199068689</v>
      </c>
      <c r="AN29" s="194">
        <f t="shared" si="14"/>
        <v>553.55743082789888</v>
      </c>
      <c r="AO29" s="194">
        <f t="shared" si="15"/>
        <v>0</v>
      </c>
      <c r="AP29" s="194">
        <f t="shared" si="16"/>
        <v>48.462074085048741</v>
      </c>
      <c r="AQ29" s="194">
        <f t="shared" si="17"/>
        <v>0</v>
      </c>
      <c r="AR29" s="194">
        <f t="shared" si="18"/>
        <v>61.702487077739342</v>
      </c>
      <c r="AS29" s="194">
        <f t="shared" si="19"/>
        <v>0</v>
      </c>
      <c r="AT29" s="194">
        <f t="shared" si="20"/>
        <v>663.72199199068689</v>
      </c>
      <c r="AU29" s="194">
        <f t="shared" si="21"/>
        <v>0</v>
      </c>
      <c r="AV29" s="194">
        <f t="shared" si="22"/>
        <v>0</v>
      </c>
      <c r="AW29" s="194">
        <f t="shared" si="23"/>
        <v>0</v>
      </c>
      <c r="AX29" s="194">
        <f t="shared" si="30"/>
        <v>0</v>
      </c>
      <c r="AY29" s="194">
        <f t="shared" si="24"/>
        <v>722.62086893953551</v>
      </c>
      <c r="AZ29" s="194">
        <f t="shared" si="25"/>
        <v>0.99999999999999989</v>
      </c>
      <c r="BA29" s="159"/>
      <c r="BB29" s="159">
        <f t="shared" si="26"/>
        <v>663.72199199068689</v>
      </c>
      <c r="BC29" s="159">
        <f t="shared" si="27"/>
        <v>663.72199199068689</v>
      </c>
      <c r="BD29" s="159">
        <f t="shared" si="28"/>
        <v>0</v>
      </c>
    </row>
    <row r="30" spans="1:56" s="18" customFormat="1">
      <c r="A30" s="98">
        <v>28</v>
      </c>
      <c r="B30" s="248" t="s">
        <v>134</v>
      </c>
      <c r="C30" s="36" t="str">
        <f>VLOOKUP(B30,'TOTAL DE SISTEMAS'!$B$6:$I$380,5,0)</f>
        <v>PL0001</v>
      </c>
      <c r="D30" s="36" t="str">
        <f>VLOOKUP(B30,'TOTAL DE SISTEMAS'!$B$6:$I$380,2,0)</f>
        <v>COEL</v>
      </c>
      <c r="E30" s="36" t="str">
        <f>VLOOKUP(B30,'TOTAL DE SISTEMAS'!$B$6:$I$380,3,0)</f>
        <v>Coelvisac</v>
      </c>
      <c r="F30" s="38" t="str">
        <f>VLOOKUP(B30,'TOTAL DE SISTEMAS'!$B$6:$I$380,4,0)</f>
        <v>Villacurí</v>
      </c>
      <c r="G30" s="38">
        <v>2</v>
      </c>
      <c r="H30" s="38" t="s">
        <v>1531</v>
      </c>
      <c r="I30" s="38" t="s">
        <v>1477</v>
      </c>
      <c r="J30" s="38" t="s">
        <v>24</v>
      </c>
      <c r="K30" s="39">
        <f>VLOOKUP(B30,'CLIENTES '!$C$3:$AB$382,26,0)</f>
        <v>855</v>
      </c>
      <c r="L30" s="156">
        <f t="shared" si="29"/>
        <v>94995.670000000027</v>
      </c>
      <c r="M30" s="40">
        <f>VLOOKUP(B30,'PROY CONSUMOS ENERGIA TRIMESTRE'!$C$3:$AF$367,28,0)</f>
        <v>94995.670000000027</v>
      </c>
      <c r="N30" s="40">
        <f>VLOOKUP(B30,'PROY CONSUMOS ENERGIA TRIMESTRE'!$C$3:$AF$367,29,0)</f>
        <v>94995.670000000027</v>
      </c>
      <c r="O30" s="40">
        <f>VLOOKUP(B30,'PROY CONSUMOS ENERGIA TRIMESTRE'!$C$3:$AF$367,30,0)</f>
        <v>94995.670000000027</v>
      </c>
      <c r="P30" s="40">
        <f>VLOOKUP(B30,'FOSE ULTIMO BT5B-ENERO 2020'!$B$6:$R$368,12,0)*K30</f>
        <v>283</v>
      </c>
      <c r="Q30" s="40">
        <f>VLOOKUP(B30,'FOSE ULTIMO BT5B-ENERO 2020'!$B$6:$R$368,13,0)*L30</f>
        <v>3523.9600000000014</v>
      </c>
      <c r="R30" s="40">
        <f>VLOOKUP(B30,'FOSE ULTIMO BT5B-ENERO 2020'!$B$6:$R$368,14,0)*K30</f>
        <v>329</v>
      </c>
      <c r="S30" s="40">
        <f>VLOOKUP(B30,'FOSE ULTIMO BT5B-ENERO 2020'!$B$6:$R$368,15,0)*L30</f>
        <v>22100.760000000009</v>
      </c>
      <c r="T30" s="40">
        <f>VLOOKUP(B30,'FOSE ULTIMO BT5B-ENERO 2020'!$B$6:$R$368,16,0)*K30</f>
        <v>243</v>
      </c>
      <c r="U30" s="40">
        <f>VLOOKUP(B30,'FOSE ULTIMO BT5B-ENERO 2020'!$B$6:$R$368,17,0)*L30</f>
        <v>69370.950000000026</v>
      </c>
      <c r="V30" s="41">
        <f>VLOOKUP(C30,'CARGOS 04-02-2020'!$B$5:$BK$335,60,0)</f>
        <v>3.13</v>
      </c>
      <c r="W30" s="41">
        <f>VLOOKUP(C30,'CARGOS 04-02-2020'!$B$5:$BK$335,62,0)</f>
        <v>73.86</v>
      </c>
      <c r="X30" s="192">
        <f t="shared" si="0"/>
        <v>3.24</v>
      </c>
      <c r="Y30" s="192">
        <f t="shared" si="1"/>
        <v>57.57</v>
      </c>
      <c r="Z30" s="125">
        <f t="shared" si="2"/>
        <v>3.5473535358918524</v>
      </c>
      <c r="AA30" s="126">
        <f t="shared" si="3"/>
        <v>63.031216994226519</v>
      </c>
      <c r="AB30" s="42" t="str">
        <f t="shared" si="4"/>
        <v>Sí</v>
      </c>
      <c r="AC30" s="96">
        <f t="shared" si="5"/>
        <v>3.13</v>
      </c>
      <c r="AD30" s="97">
        <f t="shared" si="6"/>
        <v>63.031216994226519</v>
      </c>
      <c r="AE30" s="97">
        <f>IFERROR(VLOOKUP(B30,'SISTEMAS CON MCTER DIRECTO '!$B$6:$J$168,8,0),VLOOKUP(C30,'CargosFOSE 04 de febrero 2019'!$B$5:$CU$335,97,0))</f>
        <v>0</v>
      </c>
      <c r="AF30" s="176">
        <f>IFERROR(VLOOKUP(B30,'SISTEMAS CON MCTER DIRECTO '!$B$6:$J$168,9,0),VLOOKUP(C30,'CargosFOSE 04 de febrero 2019'!$B$5:$CU$335,98,0))</f>
        <v>1</v>
      </c>
      <c r="AG30" s="194">
        <f t="shared" si="7"/>
        <v>3488.5868560000013</v>
      </c>
      <c r="AH30" s="194">
        <f t="shared" si="8"/>
        <v>0</v>
      </c>
      <c r="AI30" s="194">
        <f t="shared" si="9"/>
        <v>17353.391336000008</v>
      </c>
      <c r="AJ30" s="194">
        <f t="shared" si="10"/>
        <v>0</v>
      </c>
      <c r="AK30" s="194">
        <f t="shared" si="11"/>
        <v>51997.973670000014</v>
      </c>
      <c r="AL30" s="194">
        <f t="shared" si="12"/>
        <v>0</v>
      </c>
      <c r="AM30" s="194">
        <f t="shared" si="13"/>
        <v>72839.951862000016</v>
      </c>
      <c r="AN30" s="194">
        <f t="shared" si="14"/>
        <v>3106.984874389746</v>
      </c>
      <c r="AO30" s="194">
        <f t="shared" si="15"/>
        <v>0</v>
      </c>
      <c r="AP30" s="194">
        <f t="shared" si="16"/>
        <v>14960.147992973223</v>
      </c>
      <c r="AQ30" s="194">
        <f t="shared" si="17"/>
        <v>0</v>
      </c>
      <c r="AR30" s="194">
        <f t="shared" si="18"/>
        <v>44485.944025456389</v>
      </c>
      <c r="AS30" s="194">
        <f t="shared" si="19"/>
        <v>0</v>
      </c>
      <c r="AT30" s="194">
        <f t="shared" si="20"/>
        <v>62553.076892819357</v>
      </c>
      <c r="AU30" s="194">
        <f t="shared" si="21"/>
        <v>0</v>
      </c>
      <c r="AV30" s="194">
        <f t="shared" si="22"/>
        <v>0</v>
      </c>
      <c r="AW30" s="194">
        <f t="shared" si="23"/>
        <v>0</v>
      </c>
      <c r="AX30" s="194">
        <f t="shared" si="30"/>
        <v>10286.874969180659</v>
      </c>
      <c r="AY30" s="194">
        <f t="shared" si="24"/>
        <v>94995.670000000027</v>
      </c>
      <c r="AZ30" s="194">
        <f t="shared" si="25"/>
        <v>1</v>
      </c>
      <c r="BA30" s="159"/>
      <c r="BB30" s="159">
        <f t="shared" si="26"/>
        <v>72839.951862000016</v>
      </c>
      <c r="BC30" s="159">
        <f t="shared" si="27"/>
        <v>62553.076892819357</v>
      </c>
      <c r="BD30" s="159">
        <f t="shared" si="28"/>
        <v>10286.874969180659</v>
      </c>
    </row>
    <row r="31" spans="1:56" s="18" customFormat="1">
      <c r="A31" s="98">
        <v>29</v>
      </c>
      <c r="B31" s="248" t="s">
        <v>138</v>
      </c>
      <c r="C31" s="36" t="str">
        <f>VLOOKUP(B31,'TOTAL DE SISTEMAS'!$B$6:$I$380,5,0)</f>
        <v>PL0002</v>
      </c>
      <c r="D31" s="36" t="str">
        <f>VLOOKUP(B31,'TOTAL DE SISTEMAS'!$B$6:$I$380,2,0)</f>
        <v>COEL</v>
      </c>
      <c r="E31" s="36" t="str">
        <f>VLOOKUP(B31,'TOTAL DE SISTEMAS'!$B$6:$I$380,3,0)</f>
        <v>Coelvisac</v>
      </c>
      <c r="F31" s="38" t="str">
        <f>VLOOKUP(B31,'TOTAL DE SISTEMAS'!$B$6:$I$380,4,0)</f>
        <v>Andahuasi</v>
      </c>
      <c r="G31" s="38">
        <v>2</v>
      </c>
      <c r="H31" s="38" t="s">
        <v>1531</v>
      </c>
      <c r="I31" s="38" t="s">
        <v>1477</v>
      </c>
      <c r="J31" s="38" t="s">
        <v>24</v>
      </c>
      <c r="K31" s="39">
        <f>VLOOKUP(B31,'CLIENTES '!$C$3:$AB$382,26,0)</f>
        <v>1785</v>
      </c>
      <c r="L31" s="156">
        <f t="shared" si="29"/>
        <v>163434.04000000004</v>
      </c>
      <c r="M31" s="40">
        <f>VLOOKUP(B31,'PROY CONSUMOS ENERGIA TRIMESTRE'!$C$3:$AF$367,28,0)</f>
        <v>163434.04000000004</v>
      </c>
      <c r="N31" s="40">
        <f>VLOOKUP(B31,'PROY CONSUMOS ENERGIA TRIMESTRE'!$C$3:$AF$367,29,0)</f>
        <v>163434.04000000004</v>
      </c>
      <c r="O31" s="40">
        <f>VLOOKUP(B31,'PROY CONSUMOS ENERGIA TRIMESTRE'!$C$3:$AF$367,30,0)</f>
        <v>163434.04000000004</v>
      </c>
      <c r="P31" s="40">
        <f>VLOOKUP(B31,'FOSE ULTIMO BT5B-ENERO 2020'!$B$6:$R$368,12,0)*K31</f>
        <v>538</v>
      </c>
      <c r="Q31" s="40">
        <f>VLOOKUP(B31,'FOSE ULTIMO BT5B-ENERO 2020'!$B$6:$R$368,13,0)*L31</f>
        <v>6257.258239424058</v>
      </c>
      <c r="R31" s="40">
        <f>VLOOKUP(B31,'FOSE ULTIMO BT5B-ENERO 2020'!$B$6:$R$368,14,0)*K31</f>
        <v>820</v>
      </c>
      <c r="S31" s="40">
        <f>VLOOKUP(B31,'FOSE ULTIMO BT5B-ENERO 2020'!$B$6:$R$368,15,0)*L31</f>
        <v>65493.829027462736</v>
      </c>
      <c r="T31" s="40">
        <f>VLOOKUP(B31,'FOSE ULTIMO BT5B-ENERO 2020'!$B$6:$R$368,16,0)*K31</f>
        <v>427</v>
      </c>
      <c r="U31" s="40">
        <f>VLOOKUP(B31,'FOSE ULTIMO BT5B-ENERO 2020'!$B$6:$R$368,17,0)*L31</f>
        <v>91682.952733113241</v>
      </c>
      <c r="V31" s="41">
        <f>VLOOKUP(C31,'CARGOS 04-02-2020'!$B$5:$BK$335,60,0)</f>
        <v>3.13</v>
      </c>
      <c r="W31" s="41">
        <f>VLOOKUP(C31,'CARGOS 04-02-2020'!$B$5:$BK$335,62,0)</f>
        <v>74.099999999999994</v>
      </c>
      <c r="X31" s="192">
        <f t="shared" si="0"/>
        <v>3.24</v>
      </c>
      <c r="Y31" s="192">
        <f t="shared" si="1"/>
        <v>57.57</v>
      </c>
      <c r="Z31" s="125">
        <f t="shared" si="2"/>
        <v>3.5473535358918524</v>
      </c>
      <c r="AA31" s="126">
        <f t="shared" si="3"/>
        <v>63.031216994226519</v>
      </c>
      <c r="AB31" s="42" t="str">
        <f t="shared" si="4"/>
        <v>Sí</v>
      </c>
      <c r="AC31" s="96">
        <f t="shared" si="5"/>
        <v>3.13</v>
      </c>
      <c r="AD31" s="97">
        <f t="shared" si="6"/>
        <v>63.031216994226519</v>
      </c>
      <c r="AE31" s="97">
        <f>IFERROR(VLOOKUP(B31,'SISTEMAS CON MCTER DIRECTO '!$B$6:$J$168,8,0),VLOOKUP(C31,'CargosFOSE 04 de febrero 2019'!$B$5:$CU$335,97,0))</f>
        <v>0</v>
      </c>
      <c r="AF31" s="176">
        <f>IFERROR(VLOOKUP(B31,'SISTEMAS CON MCTER DIRECTO '!$B$6:$J$168,9,0),VLOOKUP(C31,'CargosFOSE 04 de febrero 2019'!$B$5:$CU$335,98,0))</f>
        <v>1</v>
      </c>
      <c r="AG31" s="194">
        <f t="shared" si="7"/>
        <v>6320.5683554132265</v>
      </c>
      <c r="AH31" s="194">
        <f t="shared" si="8"/>
        <v>0</v>
      </c>
      <c r="AI31" s="194">
        <f t="shared" si="9"/>
        <v>51097.527309349884</v>
      </c>
      <c r="AJ31" s="194">
        <f t="shared" si="10"/>
        <v>0</v>
      </c>
      <c r="AK31" s="194">
        <f t="shared" si="11"/>
        <v>69273.577975236898</v>
      </c>
      <c r="AL31" s="194">
        <f t="shared" si="12"/>
        <v>0</v>
      </c>
      <c r="AM31" s="194">
        <f t="shared" si="13"/>
        <v>126691.67364000001</v>
      </c>
      <c r="AN31" s="194">
        <f t="shared" si="14"/>
        <v>5627.9660187804966</v>
      </c>
      <c r="AO31" s="194">
        <f t="shared" si="15"/>
        <v>0</v>
      </c>
      <c r="AP31" s="194">
        <f t="shared" si="16"/>
        <v>43848.15749212775</v>
      </c>
      <c r="AQ31" s="194">
        <f t="shared" si="17"/>
        <v>0</v>
      </c>
      <c r="AR31" s="194">
        <f t="shared" si="18"/>
        <v>59125.390883922737</v>
      </c>
      <c r="AS31" s="194">
        <f t="shared" si="19"/>
        <v>0</v>
      </c>
      <c r="AT31" s="194">
        <f t="shared" si="20"/>
        <v>108601.51439483099</v>
      </c>
      <c r="AU31" s="194">
        <f t="shared" si="21"/>
        <v>0</v>
      </c>
      <c r="AV31" s="194">
        <f t="shared" si="22"/>
        <v>0</v>
      </c>
      <c r="AW31" s="194">
        <f t="shared" si="23"/>
        <v>0</v>
      </c>
      <c r="AX31" s="194">
        <f t="shared" si="30"/>
        <v>18090.159245169023</v>
      </c>
      <c r="AY31" s="194">
        <f t="shared" si="24"/>
        <v>163434.04000000004</v>
      </c>
      <c r="AZ31" s="194">
        <f t="shared" si="25"/>
        <v>1</v>
      </c>
      <c r="BA31" s="159"/>
      <c r="BB31" s="159">
        <f t="shared" si="26"/>
        <v>126691.67364000002</v>
      </c>
      <c r="BC31" s="159">
        <f t="shared" si="27"/>
        <v>108601.51439483099</v>
      </c>
      <c r="BD31" s="159">
        <f t="shared" si="28"/>
        <v>18090.159245169038</v>
      </c>
    </row>
    <row r="32" spans="1:56" s="18" customFormat="1">
      <c r="A32" s="98">
        <v>30</v>
      </c>
      <c r="B32" s="248" t="s">
        <v>142</v>
      </c>
      <c r="C32" s="36" t="str">
        <f>VLOOKUP(B32,'TOTAL DE SISTEMAS'!$B$6:$I$380,5,0)</f>
        <v>PL0263</v>
      </c>
      <c r="D32" s="36" t="str">
        <f>VLOOKUP(B32,'TOTAL DE SISTEMAS'!$B$6:$I$380,2,0)</f>
        <v>COEL</v>
      </c>
      <c r="E32" s="36" t="str">
        <f>VLOOKUP(B32,'TOTAL DE SISTEMAS'!$B$6:$I$380,3,0)</f>
        <v>Coelvisac</v>
      </c>
      <c r="F32" s="38" t="str">
        <f>VLOOKUP(B32,'TOTAL DE SISTEMAS'!$B$6:$I$380,4,0)</f>
        <v>Illimo</v>
      </c>
      <c r="G32" s="38">
        <v>4</v>
      </c>
      <c r="H32" s="38" t="s">
        <v>1530</v>
      </c>
      <c r="I32" s="38" t="s">
        <v>1477</v>
      </c>
      <c r="J32" s="38" t="s">
        <v>24</v>
      </c>
      <c r="K32" s="39">
        <f>VLOOKUP(B32,'CLIENTES '!$C$3:$AB$382,26,0)</f>
        <v>428</v>
      </c>
      <c r="L32" s="156">
        <f t="shared" si="29"/>
        <v>25802.040000000005</v>
      </c>
      <c r="M32" s="40">
        <f>VLOOKUP(B32,'PROY CONSUMOS ENERGIA TRIMESTRE'!$C$3:$AF$367,28,0)</f>
        <v>25802.040000000005</v>
      </c>
      <c r="N32" s="40">
        <f>VLOOKUP(B32,'PROY CONSUMOS ENERGIA TRIMESTRE'!$C$3:$AF$367,29,0)</f>
        <v>25802.040000000005</v>
      </c>
      <c r="O32" s="40">
        <f>VLOOKUP(B32,'PROY CONSUMOS ENERGIA TRIMESTRE'!$C$3:$AF$367,30,0)</f>
        <v>25802.040000000005</v>
      </c>
      <c r="P32" s="40">
        <f>VLOOKUP(B32,'FOSE ULTIMO BT5B-ENERO 2020'!$B$6:$R$368,12,0)*K32</f>
        <v>155</v>
      </c>
      <c r="Q32" s="40">
        <f>VLOOKUP(B32,'FOSE ULTIMO BT5B-ENERO 2020'!$B$6:$R$368,13,0)*L32</f>
        <v>1878.8000000000002</v>
      </c>
      <c r="R32" s="40">
        <f>VLOOKUP(B32,'FOSE ULTIMO BT5B-ENERO 2020'!$B$6:$R$368,14,0)*K32</f>
        <v>226</v>
      </c>
      <c r="S32" s="40">
        <f>VLOOKUP(B32,'FOSE ULTIMO BT5B-ENERO 2020'!$B$6:$R$368,15,0)*L32</f>
        <v>14551.240000000002</v>
      </c>
      <c r="T32" s="40">
        <f>VLOOKUP(B32,'FOSE ULTIMO BT5B-ENERO 2020'!$B$6:$R$368,16,0)*K32</f>
        <v>47</v>
      </c>
      <c r="U32" s="40">
        <f>VLOOKUP(B32,'FOSE ULTIMO BT5B-ENERO 2020'!$B$6:$R$368,17,0)*L32</f>
        <v>9372.0000000000018</v>
      </c>
      <c r="V32" s="41">
        <f>VLOOKUP(C32,'CARGOS 04-02-2020'!$B$5:$BK$335,60,0)</f>
        <v>3.13</v>
      </c>
      <c r="W32" s="41">
        <f>VLOOKUP(C32,'CARGOS 04-02-2020'!$B$5:$BK$335,62,0)</f>
        <v>74.459999999999994</v>
      </c>
      <c r="X32" s="192">
        <f t="shared" si="0"/>
        <v>3.24</v>
      </c>
      <c r="Y32" s="192">
        <f t="shared" si="1"/>
        <v>57.57</v>
      </c>
      <c r="Z32" s="125">
        <f t="shared" si="2"/>
        <v>3.5473535358918524</v>
      </c>
      <c r="AA32" s="126">
        <f t="shared" si="3"/>
        <v>63.031216994226519</v>
      </c>
      <c r="AB32" s="42" t="str">
        <f t="shared" si="4"/>
        <v>Sí</v>
      </c>
      <c r="AC32" s="96">
        <f t="shared" si="5"/>
        <v>3.13</v>
      </c>
      <c r="AD32" s="97">
        <f t="shared" si="6"/>
        <v>63.031216994226519</v>
      </c>
      <c r="AE32" s="97">
        <f>IFERROR(VLOOKUP(B32,'SISTEMAS CON MCTER DIRECTO '!$B$6:$J$168,8,0),VLOOKUP(C32,'CargosFOSE 04 de febrero 2019'!$B$5:$CU$335,97,0))</f>
        <v>0</v>
      </c>
      <c r="AF32" s="176">
        <f>IFERROR(VLOOKUP(B32,'SISTEMAS CON MCTER DIRECTO '!$B$6:$J$168,9,0),VLOOKUP(C32,'CargosFOSE 04 de febrero 2019'!$B$5:$CU$335,98,0))</f>
        <v>1</v>
      </c>
      <c r="AG32" s="194">
        <f t="shared" si="7"/>
        <v>1884.10448</v>
      </c>
      <c r="AH32" s="194">
        <f t="shared" si="8"/>
        <v>0</v>
      </c>
      <c r="AI32" s="194">
        <f t="shared" si="9"/>
        <v>11542.233303999999</v>
      </c>
      <c r="AJ32" s="194">
        <f t="shared" si="10"/>
        <v>0</v>
      </c>
      <c r="AK32" s="194">
        <f t="shared" si="11"/>
        <v>7125.5012000000006</v>
      </c>
      <c r="AL32" s="194">
        <f t="shared" si="12"/>
        <v>0</v>
      </c>
      <c r="AM32" s="194">
        <f t="shared" si="13"/>
        <v>20551.838984000002</v>
      </c>
      <c r="AN32" s="194">
        <f t="shared" si="14"/>
        <v>1669.3805048875279</v>
      </c>
      <c r="AO32" s="194">
        <f t="shared" si="15"/>
        <v>0</v>
      </c>
      <c r="AP32" s="194">
        <f t="shared" si="16"/>
        <v>9879.2036597506867</v>
      </c>
      <c r="AQ32" s="194">
        <f t="shared" si="17"/>
        <v>0</v>
      </c>
      <c r="AR32" s="194">
        <f t="shared" si="18"/>
        <v>6054.39565669891</v>
      </c>
      <c r="AS32" s="194">
        <f t="shared" si="19"/>
        <v>0</v>
      </c>
      <c r="AT32" s="194">
        <f t="shared" si="20"/>
        <v>17602.979821337125</v>
      </c>
      <c r="AU32" s="194">
        <f t="shared" si="21"/>
        <v>0</v>
      </c>
      <c r="AV32" s="194">
        <f t="shared" si="22"/>
        <v>0</v>
      </c>
      <c r="AW32" s="194">
        <f t="shared" si="23"/>
        <v>0</v>
      </c>
      <c r="AX32" s="194">
        <f t="shared" si="30"/>
        <v>2948.8591626628768</v>
      </c>
      <c r="AY32" s="194">
        <f t="shared" si="24"/>
        <v>25802.040000000005</v>
      </c>
      <c r="AZ32" s="194">
        <f t="shared" si="25"/>
        <v>1</v>
      </c>
      <c r="BA32" s="159"/>
      <c r="BB32" s="159">
        <f t="shared" si="26"/>
        <v>20551.838984000002</v>
      </c>
      <c r="BC32" s="159">
        <f t="shared" si="27"/>
        <v>17602.979821337125</v>
      </c>
      <c r="BD32" s="159">
        <f t="shared" si="28"/>
        <v>2948.8591626628768</v>
      </c>
    </row>
    <row r="33" spans="1:56" s="18" customFormat="1">
      <c r="A33" s="98">
        <v>31</v>
      </c>
      <c r="B33" s="248" t="s">
        <v>1435</v>
      </c>
      <c r="C33" s="36" t="str">
        <f>VLOOKUP(B33,'TOTAL DE SISTEMAS'!$B$6:$I$380,5,0)</f>
        <v>PL1327</v>
      </c>
      <c r="D33" s="36" t="str">
        <f>VLOOKUP(B33,'TOTAL DE SISTEMAS'!$B$6:$I$380,2,0)</f>
        <v>COEL</v>
      </c>
      <c r="E33" s="36" t="str">
        <f>VLOOKUP(B33,'TOTAL DE SISTEMAS'!$B$6:$I$380,3,0)</f>
        <v>Coelvisac</v>
      </c>
      <c r="F33" s="38" t="str">
        <f>VLOOKUP(B33,'TOTAL DE SISTEMAS'!$B$6:$I$380,4,0)</f>
        <v>Tierras Nuevas- Olmos</v>
      </c>
      <c r="G33" s="38">
        <v>2</v>
      </c>
      <c r="H33" s="38" t="s">
        <v>1531</v>
      </c>
      <c r="I33" s="38" t="s">
        <v>1477</v>
      </c>
      <c r="J33" s="38" t="s">
        <v>24</v>
      </c>
      <c r="K33" s="39">
        <f>VLOOKUP(B33,'CLIENTES '!$C$3:$AB$382,26,0)</f>
        <v>3</v>
      </c>
      <c r="L33" s="156">
        <f t="shared" si="29"/>
        <v>1181.0700000000002</v>
      </c>
      <c r="M33" s="40">
        <f>VLOOKUP(B33,'PROY CONSUMOS ENERGIA TRIMESTRE'!$C$3:$AF$367,28,0)</f>
        <v>1181.0700000000002</v>
      </c>
      <c r="N33" s="40">
        <f>VLOOKUP(B33,'PROY CONSUMOS ENERGIA TRIMESTRE'!$C$3:$AF$367,29,0)</f>
        <v>1181.0700000000002</v>
      </c>
      <c r="O33" s="40">
        <f>VLOOKUP(B33,'PROY CONSUMOS ENERGIA TRIMESTRE'!$C$3:$AF$367,30,0)</f>
        <v>1181.0700000000002</v>
      </c>
      <c r="P33" s="40">
        <f>VLOOKUP(B33,'FOSE ULTIMO BT5B-ENERO 2020'!$B$6:$R$368,12,0)*K33</f>
        <v>1</v>
      </c>
      <c r="Q33" s="40">
        <f>VLOOKUP(B33,'FOSE ULTIMO BT5B-ENERO 2020'!$B$6:$R$368,13,0)*L33</f>
        <v>29.48</v>
      </c>
      <c r="R33" s="40">
        <f>VLOOKUP(B33,'FOSE ULTIMO BT5B-ENERO 2020'!$B$6:$R$368,14,0)*K33</f>
        <v>0</v>
      </c>
      <c r="S33" s="40">
        <f>VLOOKUP(B33,'FOSE ULTIMO BT5B-ENERO 2020'!$B$6:$R$368,15,0)*L33</f>
        <v>0</v>
      </c>
      <c r="T33" s="40">
        <f>VLOOKUP(B33,'FOSE ULTIMO BT5B-ENERO 2020'!$B$6:$R$368,16,0)*K33</f>
        <v>2</v>
      </c>
      <c r="U33" s="40">
        <f>VLOOKUP(B33,'FOSE ULTIMO BT5B-ENERO 2020'!$B$6:$R$368,17,0)*L33</f>
        <v>1151.5900000000004</v>
      </c>
      <c r="V33" s="41">
        <f>VLOOKUP(C33,'CARGOS 04-02-2020'!$B$5:$BK$335,60,0)</f>
        <v>3.13</v>
      </c>
      <c r="W33" s="41">
        <f>VLOOKUP(C33,'CARGOS 04-02-2020'!$B$5:$BK$335,62,0)</f>
        <v>74.459999999999994</v>
      </c>
      <c r="X33" s="192">
        <f t="shared" si="0"/>
        <v>3.24</v>
      </c>
      <c r="Y33" s="192">
        <f t="shared" si="1"/>
        <v>57.57</v>
      </c>
      <c r="Z33" s="125">
        <f t="shared" si="2"/>
        <v>3.5473535358918524</v>
      </c>
      <c r="AA33" s="126">
        <f t="shared" si="3"/>
        <v>63.031216994226519</v>
      </c>
      <c r="AB33" s="42" t="str">
        <f t="shared" si="4"/>
        <v>Sí</v>
      </c>
      <c r="AC33" s="96">
        <f t="shared" si="5"/>
        <v>3.13</v>
      </c>
      <c r="AD33" s="97">
        <f t="shared" si="6"/>
        <v>63.031216994226519</v>
      </c>
      <c r="AE33" s="97">
        <f>IFERROR(VLOOKUP(B33,'SISTEMAS CON MCTER DIRECTO '!$B$6:$J$168,8,0),VLOOKUP(C33,'CargosFOSE 04 de febrero 2019'!$B$5:$CU$335,97,0))</f>
        <v>0</v>
      </c>
      <c r="AF33" s="176">
        <f>IFERROR(VLOOKUP(B33,'SISTEMAS CON MCTER DIRECTO '!$B$6:$J$168,9,0),VLOOKUP(C33,'CargosFOSE 04 de febrero 2019'!$B$5:$CU$335,98,0))</f>
        <v>1</v>
      </c>
      <c r="AG33" s="194">
        <f t="shared" si="7"/>
        <v>25.080807999999998</v>
      </c>
      <c r="AH33" s="194">
        <f t="shared" si="8"/>
        <v>0</v>
      </c>
      <c r="AI33" s="194">
        <f t="shared" si="9"/>
        <v>0</v>
      </c>
      <c r="AJ33" s="194">
        <f t="shared" si="10"/>
        <v>0</v>
      </c>
      <c r="AK33" s="194">
        <f t="shared" si="11"/>
        <v>863.73391400000025</v>
      </c>
      <c r="AL33" s="194">
        <f t="shared" si="12"/>
        <v>0</v>
      </c>
      <c r="AM33" s="194">
        <f t="shared" si="13"/>
        <v>888.8147220000003</v>
      </c>
      <c r="AN33" s="194">
        <f t="shared" si="14"/>
        <v>21.711602769897976</v>
      </c>
      <c r="AO33" s="194">
        <f t="shared" si="15"/>
        <v>0</v>
      </c>
      <c r="AP33" s="194">
        <f t="shared" si="16"/>
        <v>0</v>
      </c>
      <c r="AQ33" s="194">
        <f t="shared" si="17"/>
        <v>0</v>
      </c>
      <c r="AR33" s="194">
        <f t="shared" si="18"/>
        <v>732.1211917838134</v>
      </c>
      <c r="AS33" s="194">
        <f t="shared" si="19"/>
        <v>0</v>
      </c>
      <c r="AT33" s="194">
        <f t="shared" si="20"/>
        <v>753.83279455371132</v>
      </c>
      <c r="AU33" s="194">
        <f t="shared" si="21"/>
        <v>0</v>
      </c>
      <c r="AV33" s="194">
        <f t="shared" si="22"/>
        <v>0</v>
      </c>
      <c r="AW33" s="194">
        <f t="shared" si="23"/>
        <v>0</v>
      </c>
      <c r="AX33" s="194">
        <f t="shared" si="30"/>
        <v>134.98192744628898</v>
      </c>
      <c r="AY33" s="194">
        <f t="shared" si="24"/>
        <v>1181.0700000000006</v>
      </c>
      <c r="AZ33" s="194">
        <f t="shared" si="25"/>
        <v>1.0000000000000004</v>
      </c>
      <c r="BA33" s="159"/>
      <c r="BB33" s="159">
        <f t="shared" si="26"/>
        <v>888.8147220000003</v>
      </c>
      <c r="BC33" s="159">
        <f t="shared" si="27"/>
        <v>753.83279455371155</v>
      </c>
      <c r="BD33" s="159">
        <f t="shared" si="28"/>
        <v>134.98192744628875</v>
      </c>
    </row>
    <row r="34" spans="1:56" s="18" customFormat="1">
      <c r="A34" s="98">
        <v>32</v>
      </c>
      <c r="B34" s="248" t="s">
        <v>967</v>
      </c>
      <c r="C34" s="36" t="str">
        <f>VLOOKUP(B34,'TOTAL DE SISTEMAS'!$B$6:$I$380,5,0)</f>
        <v>PL0215</v>
      </c>
      <c r="D34" s="36" t="str">
        <f>VLOOKUP(B34,'TOTAL DE SISTEMAS'!$B$6:$I$380,2,0)</f>
        <v>EPA2</v>
      </c>
      <c r="E34" s="36" t="str">
        <f>VLOOKUP(B34,'TOTAL DE SISTEMAS'!$B$6:$I$380,3,0)</f>
        <v>Edelsa</v>
      </c>
      <c r="F34" s="38" t="str">
        <f>VLOOKUP(B34,'TOTAL DE SISTEMAS'!$B$6:$I$380,4,0)</f>
        <v>Edelsa</v>
      </c>
      <c r="G34" s="38">
        <v>3</v>
      </c>
      <c r="H34" s="38" t="s">
        <v>1532</v>
      </c>
      <c r="I34" s="38" t="s">
        <v>1477</v>
      </c>
      <c r="J34" s="38" t="s">
        <v>24</v>
      </c>
      <c r="K34" s="39">
        <f>VLOOKUP(B34,'CLIENTES '!$C$3:$AB$382,26,0)</f>
        <v>1887</v>
      </c>
      <c r="L34" s="156">
        <f t="shared" si="29"/>
        <v>135250.5</v>
      </c>
      <c r="M34" s="40">
        <f>VLOOKUP(B34,'PROY CONSUMOS ENERGIA TRIMESTRE'!$C$3:$AF$367,28,0)</f>
        <v>135250.5</v>
      </c>
      <c r="N34" s="40">
        <f>VLOOKUP(B34,'PROY CONSUMOS ENERGIA TRIMESTRE'!$C$3:$AF$367,29,0)</f>
        <v>135250.5</v>
      </c>
      <c r="O34" s="40">
        <f>VLOOKUP(B34,'PROY CONSUMOS ENERGIA TRIMESTRE'!$C$3:$AF$367,30,0)</f>
        <v>135250.5</v>
      </c>
      <c r="P34" s="40">
        <f>VLOOKUP(B34,'FOSE ULTIMO BT5B-ENERO 2020'!$B$6:$R$368,12,0)*K34</f>
        <v>412</v>
      </c>
      <c r="Q34" s="40">
        <f>VLOOKUP(B34,'FOSE ULTIMO BT5B-ENERO 2020'!$B$6:$R$368,13,0)*L34</f>
        <v>17797.40586244316</v>
      </c>
      <c r="R34" s="40">
        <f>VLOOKUP(B34,'FOSE ULTIMO BT5B-ENERO 2020'!$B$6:$R$368,14,0)*K34</f>
        <v>1389</v>
      </c>
      <c r="S34" s="40">
        <f>VLOOKUP(B34,'FOSE ULTIMO BT5B-ENERO 2020'!$B$6:$R$368,15,0)*L34</f>
        <v>92691.182112959912</v>
      </c>
      <c r="T34" s="40">
        <f>VLOOKUP(B34,'FOSE ULTIMO BT5B-ENERO 2020'!$B$6:$R$368,16,0)*K34</f>
        <v>86</v>
      </c>
      <c r="U34" s="40">
        <f>VLOOKUP(B34,'FOSE ULTIMO BT5B-ENERO 2020'!$B$6:$R$368,17,0)*L34</f>
        <v>24761.912024596939</v>
      </c>
      <c r="V34" s="41">
        <f>VLOOKUP(C34,'CARGOS 04-02-2020'!$B$5:$BK$335,60,0)</f>
        <v>3.5</v>
      </c>
      <c r="W34" s="41">
        <f>VLOOKUP(C34,'CARGOS 04-02-2020'!$B$5:$BK$335,62,0)</f>
        <v>84.65</v>
      </c>
      <c r="X34" s="192">
        <f t="shared" si="0"/>
        <v>3.24</v>
      </c>
      <c r="Y34" s="192">
        <f t="shared" si="1"/>
        <v>57.57</v>
      </c>
      <c r="Z34" s="125">
        <f t="shared" si="2"/>
        <v>3.5473535358918524</v>
      </c>
      <c r="AA34" s="126">
        <f t="shared" si="3"/>
        <v>63.031216994226519</v>
      </c>
      <c r="AB34" s="42" t="str">
        <f t="shared" si="4"/>
        <v>Sí</v>
      </c>
      <c r="AC34" s="96">
        <f t="shared" si="5"/>
        <v>3.5</v>
      </c>
      <c r="AD34" s="97">
        <f t="shared" si="6"/>
        <v>63.031216994226519</v>
      </c>
      <c r="AE34" s="97">
        <f>IFERROR(VLOOKUP(B34,'SISTEMAS CON MCTER DIRECTO '!$B$6:$J$168,8,0),VLOOKUP(C34,'CargosFOSE 04 de febrero 2019'!$B$5:$CU$335,97,0))</f>
        <v>0</v>
      </c>
      <c r="AF34" s="176">
        <f>IFERROR(VLOOKUP(B34,'SISTEMAS CON MCTER DIRECTO '!$B$6:$J$168,9,0),VLOOKUP(C34,'CargosFOSE 04 de febrero 2019'!$B$5:$CU$335,98,0))</f>
        <v>1</v>
      </c>
      <c r="AG34" s="194">
        <f t="shared" si="7"/>
        <v>16507.504062558135</v>
      </c>
      <c r="AH34" s="194">
        <f t="shared" si="8"/>
        <v>0</v>
      </c>
      <c r="AI34" s="194">
        <f t="shared" si="9"/>
        <v>83324.585658620577</v>
      </c>
      <c r="AJ34" s="194">
        <f t="shared" si="10"/>
        <v>0</v>
      </c>
      <c r="AK34" s="194">
        <f t="shared" si="11"/>
        <v>21261.958528821309</v>
      </c>
      <c r="AL34" s="194">
        <f t="shared" si="12"/>
        <v>0</v>
      </c>
      <c r="AM34" s="194">
        <f t="shared" si="13"/>
        <v>121094.04825000002</v>
      </c>
      <c r="AN34" s="194">
        <f t="shared" si="14"/>
        <v>12659.92150849974</v>
      </c>
      <c r="AO34" s="194">
        <f t="shared" si="15"/>
        <v>0</v>
      </c>
      <c r="AP34" s="194">
        <f t="shared" si="16"/>
        <v>63285.880132133447</v>
      </c>
      <c r="AQ34" s="194">
        <f t="shared" si="17"/>
        <v>0</v>
      </c>
      <c r="AR34" s="194">
        <f t="shared" si="18"/>
        <v>15908.734500143164</v>
      </c>
      <c r="AS34" s="194">
        <f t="shared" si="19"/>
        <v>0</v>
      </c>
      <c r="AT34" s="194">
        <f t="shared" si="20"/>
        <v>91854.536140776356</v>
      </c>
      <c r="AU34" s="194">
        <f t="shared" si="21"/>
        <v>0</v>
      </c>
      <c r="AV34" s="194">
        <f t="shared" si="22"/>
        <v>0</v>
      </c>
      <c r="AW34" s="194">
        <f t="shared" si="23"/>
        <v>0</v>
      </c>
      <c r="AX34" s="194">
        <f t="shared" si="30"/>
        <v>29239.512109223666</v>
      </c>
      <c r="AY34" s="194">
        <f t="shared" si="24"/>
        <v>135250.5</v>
      </c>
      <c r="AZ34" s="194">
        <f t="shared" si="25"/>
        <v>1</v>
      </c>
      <c r="BA34" s="159"/>
      <c r="BB34" s="159">
        <f t="shared" si="26"/>
        <v>121094.04825000001</v>
      </c>
      <c r="BC34" s="159">
        <f t="shared" si="27"/>
        <v>91854.536140776327</v>
      </c>
      <c r="BD34" s="159">
        <f t="shared" si="28"/>
        <v>29239.51210922368</v>
      </c>
    </row>
    <row r="35" spans="1:56" s="18" customFormat="1">
      <c r="A35" s="98">
        <v>33</v>
      </c>
      <c r="B35" s="248" t="s">
        <v>193</v>
      </c>
      <c r="C35" s="36" t="str">
        <f>VLOOKUP(B35,'TOTAL DE SISTEMAS'!$B$6:$I$380,5,0)</f>
        <v>PL0159</v>
      </c>
      <c r="D35" s="36" t="str">
        <f>VLOOKUP(B35,'TOTAL DE SISTEMAS'!$B$6:$I$380,2,0)</f>
        <v>EGEP</v>
      </c>
      <c r="E35" s="36" t="str">
        <f>VLOOKUP(B35,'TOTAL DE SISTEMAS'!$B$6:$I$380,3,0)</f>
        <v>Egepsa</v>
      </c>
      <c r="F35" s="38" t="str">
        <f>VLOOKUP(B35,'TOTAL DE SISTEMAS'!$B$6:$I$380,4,0)</f>
        <v>Pangoa 2</v>
      </c>
      <c r="G35" s="38">
        <v>3</v>
      </c>
      <c r="H35" s="38" t="s">
        <v>1532</v>
      </c>
      <c r="I35" s="38" t="s">
        <v>1477</v>
      </c>
      <c r="J35" s="38" t="s">
        <v>24</v>
      </c>
      <c r="K35" s="39">
        <f>VLOOKUP(B35,'CLIENTES '!$C$3:$AB$382,26,0)</f>
        <v>2575</v>
      </c>
      <c r="L35" s="156">
        <f t="shared" si="29"/>
        <v>173691.32000000004</v>
      </c>
      <c r="M35" s="40">
        <f>VLOOKUP(B35,'PROY CONSUMOS ENERGIA TRIMESTRE'!$C$3:$AF$367,28,0)</f>
        <v>173691.32000000004</v>
      </c>
      <c r="N35" s="40">
        <f>VLOOKUP(B35,'PROY CONSUMOS ENERGIA TRIMESTRE'!$C$3:$AF$367,29,0)</f>
        <v>173691.32000000004</v>
      </c>
      <c r="O35" s="40">
        <f>VLOOKUP(B35,'PROY CONSUMOS ENERGIA TRIMESTRE'!$C$3:$AF$367,30,0)</f>
        <v>173691.32000000004</v>
      </c>
      <c r="P35" s="40">
        <f>VLOOKUP(B35,'FOSE ULTIMO BT5B-ENERO 2020'!$B$6:$R$368,12,0)*K35</f>
        <v>1290.9999999999998</v>
      </c>
      <c r="Q35" s="40">
        <f>VLOOKUP(B35,'FOSE ULTIMO BT5B-ENERO 2020'!$B$6:$R$368,13,0)*L35</f>
        <v>17009.933518165191</v>
      </c>
      <c r="R35" s="40">
        <f>VLOOKUP(B35,'FOSE ULTIMO BT5B-ENERO 2020'!$B$6:$R$368,14,0)*K35</f>
        <v>946</v>
      </c>
      <c r="S35" s="40">
        <f>VLOOKUP(B35,'FOSE ULTIMO BT5B-ENERO 2020'!$B$6:$R$368,15,0)*L35</f>
        <v>65860.343933281503</v>
      </c>
      <c r="T35" s="40">
        <f>VLOOKUP(B35,'FOSE ULTIMO BT5B-ENERO 2020'!$B$6:$R$368,16,0)*K35</f>
        <v>338</v>
      </c>
      <c r="U35" s="40">
        <f>VLOOKUP(B35,'FOSE ULTIMO BT5B-ENERO 2020'!$B$6:$R$368,17,0)*L35</f>
        <v>90821.042548553363</v>
      </c>
      <c r="V35" s="41">
        <f>VLOOKUP(C35,'CARGOS 04-02-2020'!$B$5:$BK$335,60,0)</f>
        <v>3.5</v>
      </c>
      <c r="W35" s="41">
        <f>VLOOKUP(C35,'CARGOS 04-02-2020'!$B$5:$BK$335,62,0)</f>
        <v>81.77</v>
      </c>
      <c r="X35" s="192">
        <f t="shared" si="0"/>
        <v>3.24</v>
      </c>
      <c r="Y35" s="192">
        <f t="shared" si="1"/>
        <v>57.57</v>
      </c>
      <c r="Z35" s="125">
        <f t="shared" si="2"/>
        <v>3.5473535358918524</v>
      </c>
      <c r="AA35" s="126">
        <f t="shared" si="3"/>
        <v>63.031216994226519</v>
      </c>
      <c r="AB35" s="42" t="str">
        <f t="shared" si="4"/>
        <v>Sí</v>
      </c>
      <c r="AC35" s="96">
        <f t="shared" si="5"/>
        <v>3.5</v>
      </c>
      <c r="AD35" s="97">
        <f t="shared" si="6"/>
        <v>63.031216994226519</v>
      </c>
      <c r="AE35" s="97">
        <f>IFERROR(VLOOKUP(B35,'SISTEMAS CON MCTER DIRECTO '!$B$6:$J$168,8,0),VLOOKUP(C35,'CargosFOSE 04 de febrero 2019'!$B$5:$CU$335,97,0))</f>
        <v>0</v>
      </c>
      <c r="AF35" s="176">
        <f>IFERROR(VLOOKUP(B35,'SISTEMAS CON MCTER DIRECTO '!$B$6:$J$168,9,0),VLOOKUP(C35,'CargosFOSE 04 de febrero 2019'!$B$5:$CU$335,98,0))</f>
        <v>1</v>
      </c>
      <c r="AG35" s="194">
        <f t="shared" si="7"/>
        <v>18427.522637803675</v>
      </c>
      <c r="AH35" s="194">
        <f t="shared" si="8"/>
        <v>0</v>
      </c>
      <c r="AI35" s="194">
        <f t="shared" si="9"/>
        <v>57165.003234244286</v>
      </c>
      <c r="AJ35" s="194">
        <f t="shared" si="10"/>
        <v>0</v>
      </c>
      <c r="AK35" s="194">
        <f t="shared" si="11"/>
        <v>75447.366491952082</v>
      </c>
      <c r="AL35" s="194">
        <f t="shared" si="12"/>
        <v>0</v>
      </c>
      <c r="AM35" s="194">
        <f t="shared" si="13"/>
        <v>151039.89236400003</v>
      </c>
      <c r="AN35" s="194">
        <f t="shared" si="14"/>
        <v>15240.068106408369</v>
      </c>
      <c r="AO35" s="194">
        <f t="shared" si="15"/>
        <v>0</v>
      </c>
      <c r="AP35" s="194">
        <f t="shared" si="16"/>
        <v>44823.576297730564</v>
      </c>
      <c r="AQ35" s="194">
        <f t="shared" si="17"/>
        <v>0</v>
      </c>
      <c r="AR35" s="194">
        <f t="shared" si="18"/>
        <v>58428.608405197469</v>
      </c>
      <c r="AS35" s="194">
        <f t="shared" si="19"/>
        <v>0</v>
      </c>
      <c r="AT35" s="194">
        <f t="shared" si="20"/>
        <v>118492.25280933641</v>
      </c>
      <c r="AU35" s="194">
        <f t="shared" si="21"/>
        <v>0</v>
      </c>
      <c r="AV35" s="194">
        <f t="shared" si="22"/>
        <v>0</v>
      </c>
      <c r="AW35" s="194">
        <f t="shared" si="23"/>
        <v>0</v>
      </c>
      <c r="AX35" s="194">
        <f t="shared" si="30"/>
        <v>32547.639554663619</v>
      </c>
      <c r="AY35" s="194">
        <f t="shared" si="24"/>
        <v>173691.32000000004</v>
      </c>
      <c r="AZ35" s="194">
        <f t="shared" si="25"/>
        <v>1</v>
      </c>
      <c r="BA35" s="159"/>
      <c r="BB35" s="159">
        <f t="shared" si="26"/>
        <v>151039.89236400003</v>
      </c>
      <c r="BC35" s="159">
        <f t="shared" si="27"/>
        <v>118492.25280933639</v>
      </c>
      <c r="BD35" s="159">
        <f t="shared" si="28"/>
        <v>32547.639554663634</v>
      </c>
    </row>
    <row r="36" spans="1:56" s="18" customFormat="1">
      <c r="A36" s="98">
        <v>34</v>
      </c>
      <c r="B36" s="248" t="s">
        <v>201</v>
      </c>
      <c r="C36" s="36" t="str">
        <f>VLOOKUP(B36,'TOTAL DE SISTEMAS'!$B$6:$I$380,5,0)</f>
        <v>PR0100</v>
      </c>
      <c r="D36" s="36" t="str">
        <f>VLOOKUP(B36,'TOTAL DE SISTEMAS'!$B$6:$I$380,2,0)</f>
        <v>EIHC</v>
      </c>
      <c r="E36" s="36" t="str">
        <f>VLOOKUP(B36,'TOTAL DE SISTEMAS'!$B$6:$I$380,3,0)</f>
        <v>Eilhicha</v>
      </c>
      <c r="F36" s="38" t="str">
        <f>VLOOKUP(B36,'TOTAL DE SISTEMAS'!$B$6:$I$380,4,0)</f>
        <v>SER  Chacas</v>
      </c>
      <c r="G36" s="38" t="s">
        <v>30</v>
      </c>
      <c r="H36" s="38" t="s">
        <v>1530</v>
      </c>
      <c r="I36" s="38" t="s">
        <v>1478</v>
      </c>
      <c r="J36" s="38" t="s">
        <v>24</v>
      </c>
      <c r="K36" s="39">
        <f>VLOOKUP(B36,'CLIENTES '!$C$3:$AB$382,26,0)</f>
        <v>4304</v>
      </c>
      <c r="L36" s="156">
        <f t="shared" si="29"/>
        <v>178855.61100000003</v>
      </c>
      <c r="M36" s="40">
        <f>VLOOKUP(B36,'PROY CONSUMOS ENERGIA TRIMESTRE'!$C$3:$AF$367,28,0)</f>
        <v>178855.61100000003</v>
      </c>
      <c r="N36" s="40">
        <f>VLOOKUP(B36,'PROY CONSUMOS ENERGIA TRIMESTRE'!$C$3:$AF$367,29,0)</f>
        <v>178855.61100000003</v>
      </c>
      <c r="O36" s="40">
        <f>VLOOKUP(B36,'PROY CONSUMOS ENERGIA TRIMESTRE'!$C$3:$AF$367,30,0)</f>
        <v>178855.61100000003</v>
      </c>
      <c r="P36" s="40">
        <f>VLOOKUP(B36,'FOSE ULTIMO BT5B-ENERO 2020'!$B$6:$R$368,12,0)*K36</f>
        <v>3239</v>
      </c>
      <c r="Q36" s="40">
        <f>VLOOKUP(B36,'FOSE ULTIMO BT5B-ENERO 2020'!$B$6:$R$368,13,0)*L36</f>
        <v>45487.864548633865</v>
      </c>
      <c r="R36" s="40">
        <f>VLOOKUP(B36,'FOSE ULTIMO BT5B-ENERO 2020'!$B$6:$R$368,14,0)*K36</f>
        <v>904</v>
      </c>
      <c r="S36" s="40">
        <f>VLOOKUP(B36,'FOSE ULTIMO BT5B-ENERO 2020'!$B$6:$R$368,15,0)*L36</f>
        <v>71311.31298408311</v>
      </c>
      <c r="T36" s="40">
        <f>VLOOKUP(B36,'FOSE ULTIMO BT5B-ENERO 2020'!$B$6:$R$368,16,0)*K36</f>
        <v>161</v>
      </c>
      <c r="U36" s="40">
        <f>VLOOKUP(B36,'FOSE ULTIMO BT5B-ENERO 2020'!$B$6:$R$368,17,0)*L36</f>
        <v>62056.433467283066</v>
      </c>
      <c r="V36" s="41">
        <f>VLOOKUP(C36,'CARGOS 04-02-2020'!$B$5:$BK$335,60,0)</f>
        <v>4.72</v>
      </c>
      <c r="W36" s="41">
        <f>VLOOKUP(C36,'CARGOS 04-02-2020'!$B$5:$BK$335,62,0)</f>
        <v>152.84</v>
      </c>
      <c r="X36" s="192">
        <f t="shared" si="0"/>
        <v>3.24</v>
      </c>
      <c r="Y36" s="192">
        <f t="shared" si="1"/>
        <v>57.57</v>
      </c>
      <c r="Z36" s="125">
        <f t="shared" si="2"/>
        <v>3.5473535358918524</v>
      </c>
      <c r="AA36" s="126">
        <f t="shared" si="3"/>
        <v>63.031216994226519</v>
      </c>
      <c r="AB36" s="42" t="str">
        <f t="shared" si="4"/>
        <v>Sí</v>
      </c>
      <c r="AC36" s="96">
        <f t="shared" si="5"/>
        <v>3.5473535358918524</v>
      </c>
      <c r="AD36" s="97">
        <f t="shared" si="6"/>
        <v>63.031216994226519</v>
      </c>
      <c r="AE36" s="97">
        <f>IFERROR(VLOOKUP(B36,'SISTEMAS CON MCTER DIRECTO '!$B$6:$J$168,8,0),VLOOKUP(C36,'CargosFOSE 04 de febrero 2019'!$B$5:$CU$335,97,0))</f>
        <v>0</v>
      </c>
      <c r="AF36" s="176">
        <f>IFERROR(VLOOKUP(B36,'SISTEMAS CON MCTER DIRECTO '!$B$6:$J$168,9,0),VLOOKUP(C36,'CargosFOSE 04 de febrero 2019'!$B$5:$CU$335,98,0))</f>
        <v>1</v>
      </c>
      <c r="AG36" s="194">
        <f t="shared" si="7"/>
        <v>84811.732176132005</v>
      </c>
      <c r="AH36" s="194">
        <f t="shared" si="8"/>
        <v>0</v>
      </c>
      <c r="AI36" s="194">
        <f t="shared" si="9"/>
        <v>113259.09076487261</v>
      </c>
      <c r="AJ36" s="194">
        <f t="shared" si="10"/>
        <v>0</v>
      </c>
      <c r="AK36" s="194">
        <f t="shared" si="11"/>
        <v>95606.972911395453</v>
      </c>
      <c r="AL36" s="194">
        <f t="shared" si="12"/>
        <v>0</v>
      </c>
      <c r="AM36" s="194">
        <f t="shared" si="13"/>
        <v>293677.79585240007</v>
      </c>
      <c r="AN36" s="194">
        <f t="shared" si="14"/>
        <v>40161.432712442955</v>
      </c>
      <c r="AO36" s="194">
        <f t="shared" si="15"/>
        <v>0</v>
      </c>
      <c r="AP36" s="194">
        <f t="shared" si="16"/>
        <v>48155.196024875688</v>
      </c>
      <c r="AQ36" s="194">
        <f t="shared" si="17"/>
        <v>0</v>
      </c>
      <c r="AR36" s="194">
        <f t="shared" si="18"/>
        <v>39686.049156919587</v>
      </c>
      <c r="AS36" s="194">
        <f t="shared" si="19"/>
        <v>0</v>
      </c>
      <c r="AT36" s="194">
        <f t="shared" si="20"/>
        <v>128002.67789423824</v>
      </c>
      <c r="AU36" s="194">
        <f t="shared" si="21"/>
        <v>0</v>
      </c>
      <c r="AV36" s="194">
        <f t="shared" si="22"/>
        <v>0</v>
      </c>
      <c r="AW36" s="194">
        <f t="shared" si="23"/>
        <v>0</v>
      </c>
      <c r="AX36" s="194">
        <f t="shared" si="30"/>
        <v>165675.11795816183</v>
      </c>
      <c r="AY36" s="194">
        <f t="shared" si="24"/>
        <v>178855.61100000003</v>
      </c>
      <c r="AZ36" s="194">
        <f t="shared" si="25"/>
        <v>1</v>
      </c>
      <c r="BA36" s="159"/>
      <c r="BB36" s="159">
        <f t="shared" si="26"/>
        <v>293677.79585240007</v>
      </c>
      <c r="BC36" s="159">
        <f t="shared" si="27"/>
        <v>128002.67789423824</v>
      </c>
      <c r="BD36" s="159">
        <f t="shared" si="28"/>
        <v>165675.11795816183</v>
      </c>
    </row>
    <row r="37" spans="1:56" s="18" customFormat="1">
      <c r="A37" s="98">
        <v>35</v>
      </c>
      <c r="B37" s="248" t="s">
        <v>198</v>
      </c>
      <c r="C37" s="36" t="str">
        <f>VLOOKUP(B37,'TOTAL DE SISTEMAS'!$B$6:$I$380,5,0)</f>
        <v>PL0200</v>
      </c>
      <c r="D37" s="36" t="str">
        <f>VLOOKUP(B37,'TOTAL DE SISTEMAS'!$B$6:$I$380,2,0)</f>
        <v>EIHC</v>
      </c>
      <c r="E37" s="36" t="str">
        <f>VLOOKUP(B37,'TOTAL DE SISTEMAS'!$B$6:$I$380,3,0)</f>
        <v>Eilhicha</v>
      </c>
      <c r="F37" s="38" t="str">
        <f>VLOOKUP(B37,'TOTAL DE SISTEMAS'!$B$6:$I$380,4,0)</f>
        <v xml:space="preserve">Chacas </v>
      </c>
      <c r="G37" s="38" t="s">
        <v>30</v>
      </c>
      <c r="H37" s="38" t="s">
        <v>1530</v>
      </c>
      <c r="I37" s="38" t="s">
        <v>1478</v>
      </c>
      <c r="J37" s="38" t="s">
        <v>24</v>
      </c>
      <c r="K37" s="39">
        <f>VLOOKUP(B37,'CLIENTES '!$C$3:$AB$382,26,0)</f>
        <v>1580</v>
      </c>
      <c r="L37" s="156">
        <f t="shared" si="29"/>
        <v>23450.888999999999</v>
      </c>
      <c r="M37" s="40">
        <f>VLOOKUP(B37,'PROY CONSUMOS ENERGIA TRIMESTRE'!$C$3:$AF$367,28,0)</f>
        <v>23450.888999999999</v>
      </c>
      <c r="N37" s="40">
        <f>VLOOKUP(B37,'PROY CONSUMOS ENERGIA TRIMESTRE'!$C$3:$AF$367,29,0)</f>
        <v>23450.888999999999</v>
      </c>
      <c r="O37" s="40">
        <f>VLOOKUP(B37,'PROY CONSUMOS ENERGIA TRIMESTRE'!$C$3:$AF$367,30,0)</f>
        <v>23450.888999999999</v>
      </c>
      <c r="P37" s="40">
        <f>VLOOKUP(B37,'FOSE ULTIMO BT5B-ENERO 2020'!$B$6:$R$368,12,0)*K37</f>
        <v>1456</v>
      </c>
      <c r="Q37" s="40">
        <f>VLOOKUP(B37,'FOSE ULTIMO BT5B-ENERO 2020'!$B$6:$R$368,13,0)*L37</f>
        <v>15111.098387823304</v>
      </c>
      <c r="R37" s="40">
        <f>VLOOKUP(B37,'FOSE ULTIMO BT5B-ENERO 2020'!$B$6:$R$368,14,0)*K37</f>
        <v>120</v>
      </c>
      <c r="S37" s="40">
        <f>VLOOKUP(B37,'FOSE ULTIMO BT5B-ENERO 2020'!$B$6:$R$368,15,0)*L37</f>
        <v>6622.059113889808</v>
      </c>
      <c r="T37" s="40">
        <f>VLOOKUP(B37,'FOSE ULTIMO BT5B-ENERO 2020'!$B$6:$R$368,16,0)*K37</f>
        <v>4</v>
      </c>
      <c r="U37" s="40">
        <f>VLOOKUP(B37,'FOSE ULTIMO BT5B-ENERO 2020'!$B$6:$R$368,17,0)*L37</f>
        <v>1717.7314982868886</v>
      </c>
      <c r="V37" s="41">
        <f>VLOOKUP(C37,'CARGOS 04-02-2020'!$B$5:$BK$335,60,0)</f>
        <v>4.72</v>
      </c>
      <c r="W37" s="41">
        <f>VLOOKUP(C37,'CARGOS 04-02-2020'!$B$5:$BK$335,62,0)</f>
        <v>152.84</v>
      </c>
      <c r="X37" s="192">
        <f t="shared" si="0"/>
        <v>3.24</v>
      </c>
      <c r="Y37" s="192">
        <f t="shared" si="1"/>
        <v>57.57</v>
      </c>
      <c r="Z37" s="125">
        <f t="shared" si="2"/>
        <v>3.5473535358918524</v>
      </c>
      <c r="AA37" s="126">
        <f t="shared" si="3"/>
        <v>63.031216994226519</v>
      </c>
      <c r="AB37" s="42" t="str">
        <f t="shared" si="4"/>
        <v>Sí</v>
      </c>
      <c r="AC37" s="96">
        <f t="shared" si="5"/>
        <v>3.5473535358918524</v>
      </c>
      <c r="AD37" s="97">
        <f t="shared" si="6"/>
        <v>63.031216994226519</v>
      </c>
      <c r="AE37" s="97">
        <f>IFERROR(VLOOKUP(B37,'SISTEMAS CON MCTER DIRECTO '!$B$6:$J$168,8,0),VLOOKUP(C37,'CargosFOSE 04 de febrero 2019'!$B$5:$CU$335,97,0))</f>
        <v>0</v>
      </c>
      <c r="AF37" s="176">
        <f>IFERROR(VLOOKUP(B37,'SISTEMAS CON MCTER DIRECTO '!$B$6:$J$168,9,0),VLOOKUP(C37,'CargosFOSE 04 de febrero 2019'!$B$5:$CU$335,98,0))</f>
        <v>1</v>
      </c>
      <c r="AG37" s="194">
        <f t="shared" si="7"/>
        <v>29968.122775949138</v>
      </c>
      <c r="AH37" s="194">
        <f t="shared" si="8"/>
        <v>0</v>
      </c>
      <c r="AI37" s="194">
        <f t="shared" si="9"/>
        <v>10687.555149669182</v>
      </c>
      <c r="AJ37" s="194">
        <f t="shared" si="10"/>
        <v>0</v>
      </c>
      <c r="AK37" s="194">
        <f t="shared" si="11"/>
        <v>2644.2608219816802</v>
      </c>
      <c r="AL37" s="194">
        <f t="shared" si="12"/>
        <v>0</v>
      </c>
      <c r="AM37" s="194">
        <f t="shared" si="13"/>
        <v>43299.938747600005</v>
      </c>
      <c r="AN37" s="194">
        <f t="shared" si="14"/>
        <v>14689.655963298508</v>
      </c>
      <c r="AO37" s="194">
        <f t="shared" si="15"/>
        <v>0</v>
      </c>
      <c r="AP37" s="194">
        <f t="shared" si="16"/>
        <v>4599.6468738688609</v>
      </c>
      <c r="AQ37" s="194">
        <f t="shared" si="17"/>
        <v>0</v>
      </c>
      <c r="AR37" s="194">
        <f t="shared" si="18"/>
        <v>1096.8964822069545</v>
      </c>
      <c r="AS37" s="194">
        <f t="shared" si="19"/>
        <v>0</v>
      </c>
      <c r="AT37" s="194">
        <f t="shared" si="20"/>
        <v>20386.199319374322</v>
      </c>
      <c r="AU37" s="194">
        <f t="shared" si="21"/>
        <v>0</v>
      </c>
      <c r="AV37" s="194">
        <f t="shared" si="22"/>
        <v>0</v>
      </c>
      <c r="AW37" s="194">
        <f t="shared" si="23"/>
        <v>0</v>
      </c>
      <c r="AX37" s="194">
        <f t="shared" si="30"/>
        <v>22913.739428225683</v>
      </c>
      <c r="AY37" s="194">
        <f t="shared" si="24"/>
        <v>23450.889000000003</v>
      </c>
      <c r="AZ37" s="194">
        <f t="shared" si="25"/>
        <v>1.0000000000000002</v>
      </c>
      <c r="BA37" s="159"/>
      <c r="BB37" s="159">
        <f t="shared" si="26"/>
        <v>43299.938747600005</v>
      </c>
      <c r="BC37" s="159">
        <f t="shared" si="27"/>
        <v>20386.199319374326</v>
      </c>
      <c r="BD37" s="159">
        <f t="shared" si="28"/>
        <v>22913.739428225679</v>
      </c>
    </row>
    <row r="38" spans="1:56" s="18" customFormat="1">
      <c r="A38" s="98">
        <v>36</v>
      </c>
      <c r="B38" s="248" t="s">
        <v>867</v>
      </c>
      <c r="C38" s="36" t="str">
        <f>VLOOKUP(B38,'TOTAL DE SISTEMAS'!$B$6:$I$380,5,0)</f>
        <v>PL0043</v>
      </c>
      <c r="D38" s="36" t="str">
        <f>VLOOKUP(B38,'TOTAL DE SISTEMAS'!$B$6:$I$380,2,0)</f>
        <v>ELSM</v>
      </c>
      <c r="E38" s="36" t="str">
        <f>VLOOKUP(B38,'TOTAL DE SISTEMAS'!$B$6:$I$380,3,0)</f>
        <v>Electro Dunas</v>
      </c>
      <c r="F38" s="38" t="str">
        <f>VLOOKUP(B38,'TOTAL DE SISTEMAS'!$B$6:$I$380,4,0)</f>
        <v>Chincha</v>
      </c>
      <c r="G38" s="38">
        <v>2</v>
      </c>
      <c r="H38" s="38" t="s">
        <v>1531</v>
      </c>
      <c r="I38" s="38" t="s">
        <v>1477</v>
      </c>
      <c r="J38" s="38" t="s">
        <v>24</v>
      </c>
      <c r="K38" s="39">
        <f>VLOOKUP(B38,'CLIENTES '!$C$3:$AB$382,26,0)</f>
        <v>42789</v>
      </c>
      <c r="L38" s="156">
        <f t="shared" si="29"/>
        <v>4511744.1726758508</v>
      </c>
      <c r="M38" s="40">
        <f>VLOOKUP(B38,'PROY CONSUMOS ENERGIA TRIMESTRE'!$C$3:$AF$367,28,0)</f>
        <v>4593463.7833333332</v>
      </c>
      <c r="N38" s="40">
        <f>VLOOKUP(B38,'PROY CONSUMOS ENERGIA TRIMESTRE'!$C$3:$AF$367,29,0)</f>
        <v>4457654.8151975786</v>
      </c>
      <c r="O38" s="40">
        <f>VLOOKUP(B38,'PROY CONSUMOS ENERGIA TRIMESTRE'!$C$3:$AF$367,30,0)</f>
        <v>4484113.9194966396</v>
      </c>
      <c r="P38" s="40">
        <f>VLOOKUP(B38,'FOSE ULTIMO BT5B-ENERO 2020'!$B$6:$R$368,12,0)*K38</f>
        <v>8424</v>
      </c>
      <c r="Q38" s="40">
        <f>VLOOKUP(B38,'FOSE ULTIMO BT5B-ENERO 2020'!$B$6:$R$368,13,0)*L38</f>
        <v>77867.187169166631</v>
      </c>
      <c r="R38" s="40">
        <f>VLOOKUP(B38,'FOSE ULTIMO BT5B-ENERO 2020'!$B$6:$R$368,14,0)*K38</f>
        <v>15371</v>
      </c>
      <c r="S38" s="40">
        <f>VLOOKUP(B38,'FOSE ULTIMO BT5B-ENERO 2020'!$B$6:$R$368,15,0)*L38</f>
        <v>978416.73003600724</v>
      </c>
      <c r="T38" s="40">
        <f>VLOOKUP(B38,'FOSE ULTIMO BT5B-ENERO 2020'!$B$6:$R$368,16,0)*K38</f>
        <v>18994</v>
      </c>
      <c r="U38" s="40">
        <f>VLOOKUP(B38,'FOSE ULTIMO BT5B-ENERO 2020'!$B$6:$R$368,17,0)*L38</f>
        <v>3455460.2554706768</v>
      </c>
      <c r="V38" s="41">
        <f>VLOOKUP(C38,'CARGOS 04-02-2020'!$B$5:$BK$335,60,0)</f>
        <v>3.21</v>
      </c>
      <c r="W38" s="41">
        <f>VLOOKUP(C38,'CARGOS 04-02-2020'!$B$5:$BK$335,62,0)</f>
        <v>58.68</v>
      </c>
      <c r="X38" s="192">
        <f t="shared" si="0"/>
        <v>3.24</v>
      </c>
      <c r="Y38" s="192">
        <f t="shared" si="1"/>
        <v>57.57</v>
      </c>
      <c r="Z38" s="125">
        <f t="shared" si="2"/>
        <v>3.5473535358918524</v>
      </c>
      <c r="AA38" s="126">
        <f t="shared" si="3"/>
        <v>63.031216994226519</v>
      </c>
      <c r="AB38" s="42" t="str">
        <f t="shared" si="4"/>
        <v>No</v>
      </c>
      <c r="AC38" s="96">
        <f t="shared" si="5"/>
        <v>3.21</v>
      </c>
      <c r="AD38" s="97">
        <f t="shared" si="6"/>
        <v>58.68</v>
      </c>
      <c r="AE38" s="97">
        <f>IFERROR(VLOOKUP(B38,'SISTEMAS CON MCTER DIRECTO '!$B$6:$J$168,8,0),VLOOKUP(C38,'CargosFOSE 04 de febrero 2019'!$B$5:$CU$335,97,0))</f>
        <v>0.25</v>
      </c>
      <c r="AF38" s="176">
        <f>IFERROR(VLOOKUP(B38,'SISTEMAS CON MCTER DIRECTO '!$B$6:$J$168,9,0),VLOOKUP(C38,'CargosFOSE 04 de febrero 2019'!$B$5:$CU$335,98,0))</f>
        <v>1.038</v>
      </c>
      <c r="AG38" s="194">
        <f t="shared" si="7"/>
        <v>61310.389073150232</v>
      </c>
      <c r="AH38" s="194">
        <f>-AE38*W38*Q38/100</f>
        <v>-11423.116357716746</v>
      </c>
      <c r="AI38" s="194">
        <f t="shared" si="9"/>
        <v>555828.076185129</v>
      </c>
      <c r="AJ38" s="194">
        <f t="shared" si="10"/>
        <v>-67647.770999999993</v>
      </c>
      <c r="AK38" s="194">
        <f t="shared" si="11"/>
        <v>2168002.9409907805</v>
      </c>
      <c r="AL38" s="194">
        <f t="shared" si="12"/>
        <v>79368.123080587407</v>
      </c>
      <c r="AM38" s="194">
        <f t="shared" si="13"/>
        <v>2785141.4062490598</v>
      </c>
      <c r="AN38" s="194">
        <f t="shared" si="14"/>
        <v>61310.389073150232</v>
      </c>
      <c r="AO38" s="194">
        <f t="shared" si="15"/>
        <v>-11423.116357716746</v>
      </c>
      <c r="AP38" s="194">
        <f t="shared" si="16"/>
        <v>555828.076185129</v>
      </c>
      <c r="AQ38" s="194">
        <f t="shared" si="17"/>
        <v>-67647.770999999993</v>
      </c>
      <c r="AR38" s="194">
        <f t="shared" si="18"/>
        <v>2168002.9409907805</v>
      </c>
      <c r="AS38" s="194">
        <f t="shared" si="19"/>
        <v>79368.123080587407</v>
      </c>
      <c r="AT38" s="194">
        <f t="shared" si="20"/>
        <v>2785141.4062490598</v>
      </c>
      <c r="AU38" s="194">
        <f t="shared" si="21"/>
        <v>0</v>
      </c>
      <c r="AV38" s="194">
        <f t="shared" si="22"/>
        <v>0</v>
      </c>
      <c r="AW38" s="194">
        <f t="shared" si="23"/>
        <v>0</v>
      </c>
      <c r="AX38" s="194">
        <f t="shared" si="30"/>
        <v>0</v>
      </c>
      <c r="AY38" s="194">
        <f t="shared" si="24"/>
        <v>4512250.7093542265</v>
      </c>
      <c r="AZ38" s="194">
        <f t="shared" si="25"/>
        <v>1</v>
      </c>
      <c r="BA38" s="159"/>
      <c r="BB38" s="159">
        <f t="shared" si="26"/>
        <v>2785141.4062490598</v>
      </c>
      <c r="BC38" s="159">
        <f t="shared" si="27"/>
        <v>2785141.4062490598</v>
      </c>
      <c r="BD38" s="159">
        <f t="shared" si="28"/>
        <v>0</v>
      </c>
    </row>
    <row r="39" spans="1:56" s="18" customFormat="1">
      <c r="A39" s="98">
        <v>37</v>
      </c>
      <c r="B39" s="248" t="s">
        <v>870</v>
      </c>
      <c r="C39" s="36" t="str">
        <f>VLOOKUP(B39,'TOTAL DE SISTEMAS'!$B$6:$I$380,5,0)</f>
        <v>PL0044</v>
      </c>
      <c r="D39" s="36" t="str">
        <f>VLOOKUP(B39,'TOTAL DE SISTEMAS'!$B$6:$I$380,2,0)</f>
        <v>ELSM</v>
      </c>
      <c r="E39" s="36" t="str">
        <f>VLOOKUP(B39,'TOTAL DE SISTEMAS'!$B$6:$I$380,3,0)</f>
        <v>Electro Dunas</v>
      </c>
      <c r="F39" s="38" t="str">
        <f>VLOOKUP(B39,'TOTAL DE SISTEMAS'!$B$6:$I$380,4,0)</f>
        <v>Ica</v>
      </c>
      <c r="G39" s="38">
        <v>2</v>
      </c>
      <c r="H39" s="38" t="s">
        <v>1531</v>
      </c>
      <c r="I39" s="38" t="s">
        <v>1477</v>
      </c>
      <c r="J39" s="38" t="s">
        <v>24</v>
      </c>
      <c r="K39" s="39">
        <f>VLOOKUP(B39,'CLIENTES '!$C$3:$AB$382,26,0)</f>
        <v>74043</v>
      </c>
      <c r="L39" s="156">
        <f t="shared" si="29"/>
        <v>9078663.3178657424</v>
      </c>
      <c r="M39" s="40">
        <f>VLOOKUP(B39,'PROY CONSUMOS ENERGIA TRIMESTRE'!$C$3:$AF$367,28,0)</f>
        <v>9243101.9037500005</v>
      </c>
      <c r="N39" s="40">
        <f>VLOOKUP(B39,'PROY CONSUMOS ENERGIA TRIMESTRE'!$C$3:$AF$367,29,0)</f>
        <v>8969823.1339300312</v>
      </c>
      <c r="O39" s="40">
        <f>VLOOKUP(B39,'PROY CONSUMOS ENERGIA TRIMESTRE'!$C$3:$AF$367,30,0)</f>
        <v>9023064.9159171954</v>
      </c>
      <c r="P39" s="40">
        <f>VLOOKUP(B39,'FOSE ULTIMO BT5B-ENERO 2020'!$B$6:$R$368,12,0)*K39</f>
        <v>13804</v>
      </c>
      <c r="Q39" s="40">
        <f>VLOOKUP(B39,'FOSE ULTIMO BT5B-ENERO 2020'!$B$6:$R$368,13,0)*L39</f>
        <v>140518.32550987115</v>
      </c>
      <c r="R39" s="40">
        <f>VLOOKUP(B39,'FOSE ULTIMO BT5B-ENERO 2020'!$B$6:$R$368,14,0)*K39</f>
        <v>26654</v>
      </c>
      <c r="S39" s="40">
        <f>VLOOKUP(B39,'FOSE ULTIMO BT5B-ENERO 2020'!$B$6:$R$368,15,0)*L39</f>
        <v>1886321.7651650407</v>
      </c>
      <c r="T39" s="40">
        <f>VLOOKUP(B39,'FOSE ULTIMO BT5B-ENERO 2020'!$B$6:$R$368,16,0)*K39</f>
        <v>33585</v>
      </c>
      <c r="U39" s="40">
        <f>VLOOKUP(B39,'FOSE ULTIMO BT5B-ENERO 2020'!$B$6:$R$368,17,0)*L39</f>
        <v>7051823.2271908307</v>
      </c>
      <c r="V39" s="41">
        <f>VLOOKUP(C39,'CARGOS 04-02-2020'!$B$5:$BK$335,60,0)</f>
        <v>3.21</v>
      </c>
      <c r="W39" s="41">
        <f>VLOOKUP(C39,'CARGOS 04-02-2020'!$B$5:$BK$335,62,0)</f>
        <v>58.74</v>
      </c>
      <c r="X39" s="192">
        <f t="shared" si="0"/>
        <v>3.24</v>
      </c>
      <c r="Y39" s="192">
        <f t="shared" si="1"/>
        <v>57.57</v>
      </c>
      <c r="Z39" s="125">
        <f t="shared" si="2"/>
        <v>3.5473535358918524</v>
      </c>
      <c r="AA39" s="126">
        <f t="shared" si="3"/>
        <v>63.031216994226519</v>
      </c>
      <c r="AB39" s="42" t="str">
        <f t="shared" si="4"/>
        <v>No</v>
      </c>
      <c r="AC39" s="96">
        <f t="shared" si="5"/>
        <v>3.21</v>
      </c>
      <c r="AD39" s="97">
        <f t="shared" si="6"/>
        <v>58.74</v>
      </c>
      <c r="AE39" s="97">
        <f>IFERROR(VLOOKUP(B39,'SISTEMAS CON MCTER DIRECTO '!$B$6:$J$168,8,0),VLOOKUP(C39,'CargosFOSE 04 de febrero 2019'!$B$5:$CU$335,97,0))</f>
        <v>0.25</v>
      </c>
      <c r="AF39" s="176">
        <f>IFERROR(VLOOKUP(B39,'SISTEMAS CON MCTER DIRECTO '!$B$6:$J$168,9,0),VLOOKUP(C39,'CargosFOSE 04 de febrero 2019'!$B$5:$CU$335,98,0))</f>
        <v>1.038</v>
      </c>
      <c r="AG39" s="194">
        <f t="shared" si="7"/>
        <v>106216.18830337374</v>
      </c>
      <c r="AH39" s="194">
        <f t="shared" si="8"/>
        <v>-20635.116101124579</v>
      </c>
      <c r="AI39" s="194">
        <f t="shared" si="9"/>
        <v>1076160.5478579451</v>
      </c>
      <c r="AJ39" s="194">
        <f t="shared" si="10"/>
        <v>-117424.197</v>
      </c>
      <c r="AK39" s="194">
        <f t="shared" si="11"/>
        <v>4411550.6685706666</v>
      </c>
      <c r="AL39" s="194">
        <f t="shared" si="12"/>
        <v>161501.85491877212</v>
      </c>
      <c r="AM39" s="194">
        <f t="shared" si="13"/>
        <v>5593927.4047319852</v>
      </c>
      <c r="AN39" s="194">
        <f t="shared" si="14"/>
        <v>106216.18830337374</v>
      </c>
      <c r="AO39" s="194">
        <f t="shared" si="15"/>
        <v>-20635.116101124579</v>
      </c>
      <c r="AP39" s="194">
        <f t="shared" si="16"/>
        <v>1076160.5478579451</v>
      </c>
      <c r="AQ39" s="194">
        <f t="shared" si="17"/>
        <v>-117424.197</v>
      </c>
      <c r="AR39" s="194">
        <f t="shared" si="18"/>
        <v>4411550.6685706666</v>
      </c>
      <c r="AS39" s="194">
        <f t="shared" si="19"/>
        <v>161501.85491877212</v>
      </c>
      <c r="AT39" s="194">
        <f t="shared" si="20"/>
        <v>5593927.4047319852</v>
      </c>
      <c r="AU39" s="194">
        <f t="shared" si="21"/>
        <v>0</v>
      </c>
      <c r="AV39" s="194">
        <f t="shared" si="22"/>
        <v>0</v>
      </c>
      <c r="AW39" s="194">
        <f t="shared" si="23"/>
        <v>0</v>
      </c>
      <c r="AX39" s="194">
        <f t="shared" si="30"/>
        <v>0</v>
      </c>
      <c r="AY39" s="194">
        <f t="shared" si="24"/>
        <v>9118572.3097241819</v>
      </c>
      <c r="AZ39" s="194">
        <f t="shared" si="25"/>
        <v>1</v>
      </c>
      <c r="BA39" s="159"/>
      <c r="BB39" s="159">
        <f t="shared" si="26"/>
        <v>5593927.4047319852</v>
      </c>
      <c r="BC39" s="159">
        <f t="shared" si="27"/>
        <v>5593927.4047319852</v>
      </c>
      <c r="BD39" s="159">
        <f t="shared" si="28"/>
        <v>0</v>
      </c>
    </row>
    <row r="40" spans="1:56" s="18" customFormat="1">
      <c r="A40" s="98">
        <v>38</v>
      </c>
      <c r="B40" s="248" t="s">
        <v>873</v>
      </c>
      <c r="C40" s="36" t="str">
        <f>VLOOKUP(B40,'TOTAL DE SISTEMAS'!$B$6:$I$380,5,0)</f>
        <v>PL0046</v>
      </c>
      <c r="D40" s="36" t="str">
        <f>VLOOKUP(B40,'TOTAL DE SISTEMAS'!$B$6:$I$380,2,0)</f>
        <v>ELSM</v>
      </c>
      <c r="E40" s="36" t="str">
        <f>VLOOKUP(B40,'TOTAL DE SISTEMAS'!$B$6:$I$380,3,0)</f>
        <v>Electro Dunas</v>
      </c>
      <c r="F40" s="38" t="str">
        <f>VLOOKUP(B40,'TOTAL DE SISTEMAS'!$B$6:$I$380,4,0)</f>
        <v>Pisco</v>
      </c>
      <c r="G40" s="38">
        <v>2</v>
      </c>
      <c r="H40" s="38" t="s">
        <v>1531</v>
      </c>
      <c r="I40" s="38" t="s">
        <v>1477</v>
      </c>
      <c r="J40" s="38" t="s">
        <v>24</v>
      </c>
      <c r="K40" s="39">
        <f>VLOOKUP(B40,'CLIENTES '!$C$3:$AB$382,26,0)</f>
        <v>29044</v>
      </c>
      <c r="L40" s="156">
        <f t="shared" si="29"/>
        <v>3188977.1447098367</v>
      </c>
      <c r="M40" s="40">
        <f>VLOOKUP(B40,'PROY CONSUMOS ENERGIA TRIMESTRE'!$C$3:$AF$367,28,0)</f>
        <v>3246737.9486666666</v>
      </c>
      <c r="N40" s="40">
        <f>VLOOKUP(B40,'PROY CONSUMOS ENERGIA TRIMESTRE'!$C$3:$AF$367,29,0)</f>
        <v>3150745.8713555355</v>
      </c>
      <c r="O40" s="40">
        <f>VLOOKUP(B40,'PROY CONSUMOS ENERGIA TRIMESTRE'!$C$3:$AF$367,30,0)</f>
        <v>3169447.6141073089</v>
      </c>
      <c r="P40" s="40">
        <f>VLOOKUP(B40,'FOSE ULTIMO BT5B-ENERO 2020'!$B$6:$R$368,12,0)*K40</f>
        <v>5736</v>
      </c>
      <c r="Q40" s="40">
        <f>VLOOKUP(B40,'FOSE ULTIMO BT5B-ENERO 2020'!$B$6:$R$368,13,0)*L40</f>
        <v>60169.349796826682</v>
      </c>
      <c r="R40" s="40">
        <f>VLOOKUP(B40,'FOSE ULTIMO BT5B-ENERO 2020'!$B$6:$R$368,14,0)*K40</f>
        <v>10571</v>
      </c>
      <c r="S40" s="40">
        <f>VLOOKUP(B40,'FOSE ULTIMO BT5B-ENERO 2020'!$B$6:$R$368,15,0)*L40</f>
        <v>702381.24101011374</v>
      </c>
      <c r="T40" s="40">
        <f>VLOOKUP(B40,'FOSE ULTIMO BT5B-ENERO 2020'!$B$6:$R$368,16,0)*K40</f>
        <v>12737</v>
      </c>
      <c r="U40" s="40">
        <f>VLOOKUP(B40,'FOSE ULTIMO BT5B-ENERO 2020'!$B$6:$R$368,17,0)*L40</f>
        <v>2426426.5539028961</v>
      </c>
      <c r="V40" s="41">
        <f>VLOOKUP(C40,'CARGOS 04-02-2020'!$B$5:$BK$335,60,0)</f>
        <v>3.21</v>
      </c>
      <c r="W40" s="41">
        <f>VLOOKUP(C40,'CARGOS 04-02-2020'!$B$5:$BK$335,62,0)</f>
        <v>58.68</v>
      </c>
      <c r="X40" s="192">
        <f t="shared" si="0"/>
        <v>3.24</v>
      </c>
      <c r="Y40" s="192">
        <f t="shared" si="1"/>
        <v>57.57</v>
      </c>
      <c r="Z40" s="125">
        <f t="shared" si="2"/>
        <v>3.5473535358918524</v>
      </c>
      <c r="AA40" s="126">
        <f t="shared" si="3"/>
        <v>63.031216994226519</v>
      </c>
      <c r="AB40" s="42" t="str">
        <f t="shared" si="4"/>
        <v>No</v>
      </c>
      <c r="AC40" s="96">
        <f t="shared" si="5"/>
        <v>3.21</v>
      </c>
      <c r="AD40" s="97">
        <f t="shared" si="6"/>
        <v>58.68</v>
      </c>
      <c r="AE40" s="97">
        <f>IFERROR(VLOOKUP(B40,'SISTEMAS CON MCTER DIRECTO '!$B$6:$J$168,8,0),VLOOKUP(C40,'CargosFOSE 04 de febrero 2019'!$B$5:$CU$335,97,0))</f>
        <v>0.25</v>
      </c>
      <c r="AF40" s="176">
        <f>IFERROR(VLOOKUP(B40,'SISTEMAS CON MCTER DIRECTO '!$B$6:$J$168,9,0),VLOOKUP(C40,'CargosFOSE 04 de febrero 2019'!$B$5:$CU$335,98,0))</f>
        <v>1.038</v>
      </c>
      <c r="AG40" s="194">
        <f t="shared" si="7"/>
        <v>44893.090845583421</v>
      </c>
      <c r="AH40" s="194">
        <f t="shared" si="8"/>
        <v>-8826.8436151944734</v>
      </c>
      <c r="AI40" s="194">
        <f t="shared" si="9"/>
        <v>399567.25122473476</v>
      </c>
      <c r="AJ40" s="194">
        <f t="shared" si="10"/>
        <v>-46522.970999999998</v>
      </c>
      <c r="AK40" s="194">
        <f t="shared" si="11"/>
        <v>1520371.9609597677</v>
      </c>
      <c r="AL40" s="194">
        <f t="shared" si="12"/>
        <v>55659.089129548389</v>
      </c>
      <c r="AM40" s="194">
        <f t="shared" si="13"/>
        <v>1964832.3030300857</v>
      </c>
      <c r="AN40" s="194">
        <f t="shared" si="14"/>
        <v>44893.090845583421</v>
      </c>
      <c r="AO40" s="194">
        <f t="shared" si="15"/>
        <v>-8826.8436151944734</v>
      </c>
      <c r="AP40" s="194">
        <f t="shared" si="16"/>
        <v>399567.25122473476</v>
      </c>
      <c r="AQ40" s="194">
        <f t="shared" si="17"/>
        <v>-46522.970999999998</v>
      </c>
      <c r="AR40" s="194">
        <f t="shared" si="18"/>
        <v>1520371.9609597677</v>
      </c>
      <c r="AS40" s="194">
        <f t="shared" si="19"/>
        <v>55659.089129548389</v>
      </c>
      <c r="AT40" s="194">
        <f t="shared" si="20"/>
        <v>1964832.3030300857</v>
      </c>
      <c r="AU40" s="194">
        <f t="shared" si="21"/>
        <v>0</v>
      </c>
      <c r="AV40" s="194">
        <f t="shared" si="22"/>
        <v>0</v>
      </c>
      <c r="AW40" s="194">
        <f t="shared" si="23"/>
        <v>0</v>
      </c>
      <c r="AX40" s="194">
        <f t="shared" si="30"/>
        <v>0</v>
      </c>
      <c r="AY40" s="194">
        <f t="shared" si="24"/>
        <v>3189504.1973927841</v>
      </c>
      <c r="AZ40" s="194">
        <f t="shared" si="25"/>
        <v>1</v>
      </c>
      <c r="BA40" s="159"/>
      <c r="BB40" s="159">
        <f t="shared" si="26"/>
        <v>1964832.3030300855</v>
      </c>
      <c r="BC40" s="159">
        <f t="shared" si="27"/>
        <v>1964832.3030300855</v>
      </c>
      <c r="BD40" s="159">
        <f t="shared" si="28"/>
        <v>0</v>
      </c>
    </row>
    <row r="41" spans="1:56" s="18" customFormat="1">
      <c r="A41" s="98">
        <v>39</v>
      </c>
      <c r="B41" s="248" t="s">
        <v>876</v>
      </c>
      <c r="C41" s="36" t="str">
        <f>VLOOKUP(B41,'TOTAL DE SISTEMAS'!$B$6:$I$380,5,0)</f>
        <v>PL0047</v>
      </c>
      <c r="D41" s="36" t="str">
        <f>VLOOKUP(B41,'TOTAL DE SISTEMAS'!$B$6:$I$380,2,0)</f>
        <v>ELSM</v>
      </c>
      <c r="E41" s="36" t="str">
        <f>VLOOKUP(B41,'TOTAL DE SISTEMAS'!$B$6:$I$380,3,0)</f>
        <v>Electro Dunas</v>
      </c>
      <c r="F41" s="38" t="str">
        <f>VLOOKUP(B41,'TOTAL DE SISTEMAS'!$B$6:$I$380,4,0)</f>
        <v>Coracora</v>
      </c>
      <c r="G41" s="38">
        <v>2</v>
      </c>
      <c r="H41" s="38" t="s">
        <v>1531</v>
      </c>
      <c r="I41" s="38" t="s">
        <v>1477</v>
      </c>
      <c r="J41" s="38" t="s">
        <v>24</v>
      </c>
      <c r="K41" s="39">
        <f>VLOOKUP(B41,'CLIENTES '!$C$3:$AB$382,26,0)</f>
        <v>2761</v>
      </c>
      <c r="L41" s="156">
        <f t="shared" si="29"/>
        <v>99135.409078698329</v>
      </c>
      <c r="M41" s="40">
        <f>VLOOKUP(B41,'PROY CONSUMOS ENERGIA TRIMESTRE'!$C$3:$AF$367,28,0)</f>
        <v>100931.01333333335</v>
      </c>
      <c r="N41" s="40">
        <f>VLOOKUP(B41,'PROY CONSUMOS ENERGIA TRIMESTRE'!$C$3:$AF$367,29,0)</f>
        <v>97946.917361262997</v>
      </c>
      <c r="O41" s="40">
        <f>VLOOKUP(B41,'PROY CONSUMOS ENERGIA TRIMESTRE'!$C$3:$AF$367,30,0)</f>
        <v>98528.296541498654</v>
      </c>
      <c r="P41" s="40">
        <f>VLOOKUP(B41,'FOSE ULTIMO BT5B-ENERO 2020'!$B$6:$R$368,12,0)*K41</f>
        <v>1739</v>
      </c>
      <c r="Q41" s="40">
        <f>VLOOKUP(B41,'FOSE ULTIMO BT5B-ENERO 2020'!$B$6:$R$368,13,0)*L41</f>
        <v>21733.187001684102</v>
      </c>
      <c r="R41" s="40">
        <f>VLOOKUP(B41,'FOSE ULTIMO BT5B-ENERO 2020'!$B$6:$R$368,14,0)*K41</f>
        <v>886</v>
      </c>
      <c r="S41" s="40">
        <f>VLOOKUP(B41,'FOSE ULTIMO BT5B-ENERO 2020'!$B$6:$R$368,15,0)*L41</f>
        <v>52278.465204624707</v>
      </c>
      <c r="T41" s="40">
        <f>VLOOKUP(B41,'FOSE ULTIMO BT5B-ENERO 2020'!$B$6:$R$368,16,0)*K41</f>
        <v>136</v>
      </c>
      <c r="U41" s="40">
        <f>VLOOKUP(B41,'FOSE ULTIMO BT5B-ENERO 2020'!$B$6:$R$368,17,0)*L41</f>
        <v>25123.75687238952</v>
      </c>
      <c r="V41" s="41">
        <f>VLOOKUP(C41,'CARGOS 04-02-2020'!$B$5:$BK$335,60,0)</f>
        <v>3.21</v>
      </c>
      <c r="W41" s="41">
        <f>VLOOKUP(C41,'CARGOS 04-02-2020'!$B$5:$BK$335,62,0)</f>
        <v>58.69</v>
      </c>
      <c r="X41" s="192">
        <f t="shared" si="0"/>
        <v>3.24</v>
      </c>
      <c r="Y41" s="192">
        <f t="shared" si="1"/>
        <v>57.57</v>
      </c>
      <c r="Z41" s="125">
        <f t="shared" si="2"/>
        <v>3.5473535358918524</v>
      </c>
      <c r="AA41" s="126">
        <f t="shared" si="3"/>
        <v>63.031216994226519</v>
      </c>
      <c r="AB41" s="42" t="str">
        <f t="shared" si="4"/>
        <v>No</v>
      </c>
      <c r="AC41" s="96">
        <f t="shared" si="5"/>
        <v>3.21</v>
      </c>
      <c r="AD41" s="97">
        <f t="shared" si="6"/>
        <v>58.69</v>
      </c>
      <c r="AE41" s="97">
        <f>IFERROR(VLOOKUP(B41,'SISTEMAS CON MCTER DIRECTO '!$B$6:$J$168,8,0),VLOOKUP(C41,'CargosFOSE 04 de febrero 2019'!$B$5:$CU$335,97,0))</f>
        <v>0.25</v>
      </c>
      <c r="AF41" s="176">
        <f>IFERROR(VLOOKUP(B41,'SISTEMAS CON MCTER DIRECTO '!$B$6:$J$168,9,0),VLOOKUP(C41,'CargosFOSE 04 de febrero 2019'!$B$5:$CU$335,98,0))</f>
        <v>1.038</v>
      </c>
      <c r="AG41" s="194">
        <f t="shared" si="7"/>
        <v>15148.595588466302</v>
      </c>
      <c r="AH41" s="194">
        <f t="shared" si="8"/>
        <v>-3188.8018628220998</v>
      </c>
      <c r="AI41" s="194">
        <f t="shared" si="9"/>
        <v>29626.340728594241</v>
      </c>
      <c r="AJ41" s="194">
        <f t="shared" si="10"/>
        <v>-3899.9504999999999</v>
      </c>
      <c r="AK41" s="194">
        <f t="shared" si="11"/>
        <v>15758.597238924815</v>
      </c>
      <c r="AL41" s="194">
        <f t="shared" si="12"/>
        <v>576.90433051940602</v>
      </c>
      <c r="AM41" s="194">
        <f t="shared" si="13"/>
        <v>60533.533555985356</v>
      </c>
      <c r="AN41" s="194">
        <f t="shared" si="14"/>
        <v>15148.595588466302</v>
      </c>
      <c r="AO41" s="194">
        <f t="shared" si="15"/>
        <v>-3188.8018628220998</v>
      </c>
      <c r="AP41" s="194">
        <f t="shared" si="16"/>
        <v>29626.340728594241</v>
      </c>
      <c r="AQ41" s="194">
        <f t="shared" si="17"/>
        <v>-3899.9504999999999</v>
      </c>
      <c r="AR41" s="194">
        <f t="shared" si="18"/>
        <v>15758.597238924815</v>
      </c>
      <c r="AS41" s="194">
        <f t="shared" si="19"/>
        <v>576.90433051940602</v>
      </c>
      <c r="AT41" s="194">
        <f t="shared" si="20"/>
        <v>60533.533555985356</v>
      </c>
      <c r="AU41" s="194">
        <f t="shared" si="21"/>
        <v>0</v>
      </c>
      <c r="AV41" s="194">
        <f t="shared" si="22"/>
        <v>0</v>
      </c>
      <c r="AW41" s="194">
        <f t="shared" si="23"/>
        <v>0</v>
      </c>
      <c r="AX41" s="194">
        <f t="shared" si="30"/>
        <v>0</v>
      </c>
      <c r="AY41" s="194">
        <f t="shared" si="24"/>
        <v>88040.081029111199</v>
      </c>
      <c r="AZ41" s="194">
        <f t="shared" si="25"/>
        <v>0.88807906122847446</v>
      </c>
      <c r="BA41" s="159"/>
      <c r="BB41" s="159">
        <f t="shared" si="26"/>
        <v>60533.533555985363</v>
      </c>
      <c r="BC41" s="159">
        <f t="shared" si="27"/>
        <v>60533.533555985363</v>
      </c>
      <c r="BD41" s="159">
        <f t="shared" si="28"/>
        <v>0</v>
      </c>
    </row>
    <row r="42" spans="1:56" s="18" customFormat="1">
      <c r="A42" s="98">
        <v>40</v>
      </c>
      <c r="B42" s="248" t="s">
        <v>878</v>
      </c>
      <c r="C42" s="36" t="str">
        <f>VLOOKUP(B42,'TOTAL DE SISTEMAS'!$B$6:$I$380,5,0)</f>
        <v>PL0049</v>
      </c>
      <c r="D42" s="36" t="str">
        <f>VLOOKUP(B42,'TOTAL DE SISTEMAS'!$B$6:$I$380,2,0)</f>
        <v>ELSM</v>
      </c>
      <c r="E42" s="36" t="str">
        <f>VLOOKUP(B42,'TOTAL DE SISTEMAS'!$B$6:$I$380,3,0)</f>
        <v>Electro Dunas</v>
      </c>
      <c r="F42" s="38" t="str">
        <f>VLOOKUP(B42,'TOTAL DE SISTEMAS'!$B$6:$I$380,4,0)</f>
        <v>Pausa</v>
      </c>
      <c r="G42" s="38">
        <v>3</v>
      </c>
      <c r="H42" s="38" t="s">
        <v>1532</v>
      </c>
      <c r="I42" s="38" t="s">
        <v>1477</v>
      </c>
      <c r="J42" s="38" t="s">
        <v>24</v>
      </c>
      <c r="K42" s="39">
        <f>VLOOKUP(B42,'CLIENTES '!$C$3:$AB$382,26,0)</f>
        <v>820</v>
      </c>
      <c r="L42" s="156">
        <f t="shared" si="29"/>
        <v>40374.158946839445</v>
      </c>
      <c r="M42" s="40">
        <f>VLOOKUP(B42,'PROY CONSUMOS ENERGIA TRIMESTRE'!$C$3:$AF$367,28,0)</f>
        <v>41105.441666666673</v>
      </c>
      <c r="N42" s="40">
        <f>VLOOKUP(B42,'PROY CONSUMOS ENERGIA TRIMESTRE'!$C$3:$AF$367,29,0)</f>
        <v>39890.130546163309</v>
      </c>
      <c r="O42" s="40">
        <f>VLOOKUP(B42,'PROY CONSUMOS ENERGIA TRIMESTRE'!$C$3:$AF$367,30,0)</f>
        <v>40126.904627688345</v>
      </c>
      <c r="P42" s="40">
        <f>VLOOKUP(B42,'FOSE ULTIMO BT5B-ENERO 2020'!$B$6:$R$368,12,0)*K42</f>
        <v>441</v>
      </c>
      <c r="Q42" s="40">
        <f>VLOOKUP(B42,'FOSE ULTIMO BT5B-ENERO 2020'!$B$6:$R$368,13,0)*L42</f>
        <v>4866.0169511078948</v>
      </c>
      <c r="R42" s="40">
        <f>VLOOKUP(B42,'FOSE ULTIMO BT5B-ENERO 2020'!$B$6:$R$368,14,0)*K42</f>
        <v>301</v>
      </c>
      <c r="S42" s="40">
        <f>VLOOKUP(B42,'FOSE ULTIMO BT5B-ENERO 2020'!$B$6:$R$368,15,0)*L42</f>
        <v>18596.877855410607</v>
      </c>
      <c r="T42" s="40">
        <f>VLOOKUP(B42,'FOSE ULTIMO BT5B-ENERO 2020'!$B$6:$R$368,16,0)*K42</f>
        <v>78</v>
      </c>
      <c r="U42" s="40">
        <f>VLOOKUP(B42,'FOSE ULTIMO BT5B-ENERO 2020'!$B$6:$R$368,17,0)*L42</f>
        <v>16911.264140320945</v>
      </c>
      <c r="V42" s="41">
        <f>VLOOKUP(C42,'CARGOS 04-02-2020'!$B$5:$BK$335,60,0)</f>
        <v>3.21</v>
      </c>
      <c r="W42" s="41">
        <f>VLOOKUP(C42,'CARGOS 04-02-2020'!$B$5:$BK$335,62,0)</f>
        <v>58.69</v>
      </c>
      <c r="X42" s="192">
        <f t="shared" si="0"/>
        <v>3.24</v>
      </c>
      <c r="Y42" s="192">
        <f t="shared" si="1"/>
        <v>57.57</v>
      </c>
      <c r="Z42" s="125">
        <f t="shared" si="2"/>
        <v>3.5473535358918524</v>
      </c>
      <c r="AA42" s="126">
        <f t="shared" si="3"/>
        <v>63.031216994226519</v>
      </c>
      <c r="AB42" s="42" t="str">
        <f t="shared" si="4"/>
        <v>No</v>
      </c>
      <c r="AC42" s="96">
        <f t="shared" si="5"/>
        <v>3.21</v>
      </c>
      <c r="AD42" s="97">
        <f t="shared" si="6"/>
        <v>58.69</v>
      </c>
      <c r="AE42" s="97">
        <f>IFERROR(VLOOKUP(B42,'SISTEMAS CON MCTER DIRECTO '!$B$6:$J$168,8,0),VLOOKUP(C42,'CargosFOSE 04 de febrero 2019'!$B$5:$CU$335,97,0))</f>
        <v>0.5</v>
      </c>
      <c r="AF42" s="176">
        <f>IFERROR(VLOOKUP(B42,'SISTEMAS CON MCTER DIRECTO '!$B$6:$J$168,9,0),VLOOKUP(C42,'CargosFOSE 04 de febrero 2019'!$B$5:$CU$335,98,0))</f>
        <v>1.038</v>
      </c>
      <c r="AG42" s="194">
        <f t="shared" si="7"/>
        <v>2843.5426743026114</v>
      </c>
      <c r="AH42" s="194">
        <f t="shared" si="8"/>
        <v>-1427.9326743026115</v>
      </c>
      <c r="AI42" s="194">
        <f t="shared" si="9"/>
        <v>9230.8641133404853</v>
      </c>
      <c r="AJ42" s="194">
        <f t="shared" si="10"/>
        <v>-2649.8534999999997</v>
      </c>
      <c r="AK42" s="194">
        <f t="shared" si="11"/>
        <v>10562.273759064628</v>
      </c>
      <c r="AL42" s="194">
        <f t="shared" si="12"/>
        <v>386.67283511026608</v>
      </c>
      <c r="AM42" s="194">
        <f t="shared" si="13"/>
        <v>22636.680546707725</v>
      </c>
      <c r="AN42" s="194">
        <f t="shared" si="14"/>
        <v>2843.5426743026114</v>
      </c>
      <c r="AO42" s="194">
        <f t="shared" si="15"/>
        <v>-1427.9326743026115</v>
      </c>
      <c r="AP42" s="194">
        <f t="shared" si="16"/>
        <v>9230.8641133404853</v>
      </c>
      <c r="AQ42" s="194">
        <f t="shared" si="17"/>
        <v>-2649.8534999999997</v>
      </c>
      <c r="AR42" s="194">
        <f t="shared" si="18"/>
        <v>10562.273759064628</v>
      </c>
      <c r="AS42" s="194">
        <f t="shared" si="19"/>
        <v>386.67283511026608</v>
      </c>
      <c r="AT42" s="194">
        <f t="shared" si="20"/>
        <v>22636.680546707725</v>
      </c>
      <c r="AU42" s="194">
        <f t="shared" si="21"/>
        <v>0</v>
      </c>
      <c r="AV42" s="194">
        <f t="shared" si="22"/>
        <v>0</v>
      </c>
      <c r="AW42" s="194">
        <f t="shared" si="23"/>
        <v>0</v>
      </c>
      <c r="AX42" s="194">
        <f t="shared" si="30"/>
        <v>0</v>
      </c>
      <c r="AY42" s="194">
        <f t="shared" si="24"/>
        <v>34084.989856377106</v>
      </c>
      <c r="AZ42" s="194">
        <f t="shared" si="25"/>
        <v>0.84422786122323257</v>
      </c>
      <c r="BA42" s="159"/>
      <c r="BB42" s="159">
        <f t="shared" si="26"/>
        <v>22636.680546707725</v>
      </c>
      <c r="BC42" s="159">
        <f t="shared" si="27"/>
        <v>22636.680546707725</v>
      </c>
      <c r="BD42" s="159">
        <f t="shared" si="28"/>
        <v>0</v>
      </c>
    </row>
    <row r="43" spans="1:56" s="18" customFormat="1">
      <c r="A43" s="98">
        <v>41</v>
      </c>
      <c r="B43" s="248" t="s">
        <v>881</v>
      </c>
      <c r="C43" s="36" t="str">
        <f>VLOOKUP(B43,'TOTAL DE SISTEMAS'!$B$6:$I$380,5,0)</f>
        <v>PL0051</v>
      </c>
      <c r="D43" s="36" t="str">
        <f>VLOOKUP(B43,'TOTAL DE SISTEMAS'!$B$6:$I$380,2,0)</f>
        <v>ELSM</v>
      </c>
      <c r="E43" s="36" t="str">
        <f>VLOOKUP(B43,'TOTAL DE SISTEMAS'!$B$6:$I$380,3,0)</f>
        <v>Electro Dunas</v>
      </c>
      <c r="F43" s="38" t="str">
        <f>VLOOKUP(B43,'TOTAL DE SISTEMAS'!$B$6:$I$380,4,0)</f>
        <v>Huaytará-Chocorvos</v>
      </c>
      <c r="G43" s="38">
        <v>4</v>
      </c>
      <c r="H43" s="38" t="s">
        <v>1530</v>
      </c>
      <c r="I43" s="38" t="s">
        <v>1477</v>
      </c>
      <c r="J43" s="38" t="s">
        <v>24</v>
      </c>
      <c r="K43" s="39">
        <f>VLOOKUP(B43,'CLIENTES '!$C$3:$AB$382,26,0)</f>
        <v>5124</v>
      </c>
      <c r="L43" s="156">
        <f t="shared" si="29"/>
        <v>121454.14200781006</v>
      </c>
      <c r="M43" s="40">
        <f>VLOOKUP(B43,'PROY CONSUMOS ENERGIA TRIMESTRE'!$C$3:$AF$367,28,0)</f>
        <v>123653.9975</v>
      </c>
      <c r="N43" s="40">
        <f>VLOOKUP(B43,'PROY CONSUMOS ENERGIA TRIMESTRE'!$C$3:$AF$367,29,0)</f>
        <v>119998.0806149539</v>
      </c>
      <c r="O43" s="40">
        <f>VLOOKUP(B43,'PROY CONSUMOS ENERGIA TRIMESTRE'!$C$3:$AF$367,30,0)</f>
        <v>120710.34790847634</v>
      </c>
      <c r="P43" s="40">
        <f>VLOOKUP(B43,'FOSE ULTIMO BT5B-ENERO 2020'!$B$6:$R$368,12,0)*K43</f>
        <v>4052</v>
      </c>
      <c r="Q43" s="40">
        <f>VLOOKUP(B43,'FOSE ULTIMO BT5B-ENERO 2020'!$B$6:$R$368,13,0)*L43</f>
        <v>33929.476445407381</v>
      </c>
      <c r="R43" s="40">
        <f>VLOOKUP(B43,'FOSE ULTIMO BT5B-ENERO 2020'!$B$6:$R$368,14,0)*K43</f>
        <v>912</v>
      </c>
      <c r="S43" s="40">
        <f>VLOOKUP(B43,'FOSE ULTIMO BT5B-ENERO 2020'!$B$6:$R$368,15,0)*L43</f>
        <v>50932.968177049122</v>
      </c>
      <c r="T43" s="40">
        <f>VLOOKUP(B43,'FOSE ULTIMO BT5B-ENERO 2020'!$B$6:$R$368,16,0)*K43</f>
        <v>160</v>
      </c>
      <c r="U43" s="40">
        <f>VLOOKUP(B43,'FOSE ULTIMO BT5B-ENERO 2020'!$B$6:$R$368,17,0)*L43</f>
        <v>36591.697385353567</v>
      </c>
      <c r="V43" s="41">
        <f>VLOOKUP(C43,'CARGOS 04-02-2020'!$B$5:$BK$335,60,0)</f>
        <v>3.21</v>
      </c>
      <c r="W43" s="41">
        <f>VLOOKUP(C43,'CARGOS 04-02-2020'!$B$5:$BK$335,62,0)</f>
        <v>60.11</v>
      </c>
      <c r="X43" s="192">
        <f t="shared" si="0"/>
        <v>3.24</v>
      </c>
      <c r="Y43" s="192">
        <f t="shared" si="1"/>
        <v>57.57</v>
      </c>
      <c r="Z43" s="125">
        <f t="shared" si="2"/>
        <v>3.5473535358918524</v>
      </c>
      <c r="AA43" s="126">
        <f t="shared" si="3"/>
        <v>63.031216994226519</v>
      </c>
      <c r="AB43" s="42" t="str">
        <f t="shared" si="4"/>
        <v>No</v>
      </c>
      <c r="AC43" s="96">
        <f t="shared" si="5"/>
        <v>3.21</v>
      </c>
      <c r="AD43" s="97">
        <f t="shared" si="6"/>
        <v>60.11</v>
      </c>
      <c r="AE43" s="97">
        <f>IFERROR(VLOOKUP(B43,'SISTEMAS CON MCTER DIRECTO '!$B$6:$J$168,8,0),VLOOKUP(C43,'CargosFOSE 04 de febrero 2019'!$B$5:$CU$335,97,0))</f>
        <v>0.5</v>
      </c>
      <c r="AF43" s="176">
        <f>IFERROR(VLOOKUP(B43,'SISTEMAS CON MCTER DIRECTO '!$B$6:$J$168,9,0),VLOOKUP(C43,'CargosFOSE 04 de febrero 2019'!$B$5:$CU$335,98,0))</f>
        <v>1.038</v>
      </c>
      <c r="AG43" s="194">
        <f t="shared" si="7"/>
        <v>23204.424145667188</v>
      </c>
      <c r="AH43" s="194">
        <f t="shared" si="8"/>
        <v>-10197.504145667188</v>
      </c>
      <c r="AI43" s="194">
        <f t="shared" si="9"/>
        <v>25320.279171224229</v>
      </c>
      <c r="AJ43" s="194">
        <f t="shared" si="10"/>
        <v>-8223.0480000000007</v>
      </c>
      <c r="AK43" s="194">
        <f t="shared" si="11"/>
        <v>23364.206331672802</v>
      </c>
      <c r="AL43" s="194">
        <f t="shared" si="12"/>
        <v>855.33703333676988</v>
      </c>
      <c r="AM43" s="194">
        <f t="shared" si="13"/>
        <v>71888.909648564222</v>
      </c>
      <c r="AN43" s="194">
        <f t="shared" si="14"/>
        <v>23204.424145667188</v>
      </c>
      <c r="AO43" s="194">
        <f t="shared" si="15"/>
        <v>-10197.504145667188</v>
      </c>
      <c r="AP43" s="194">
        <f t="shared" si="16"/>
        <v>25320.279171224229</v>
      </c>
      <c r="AQ43" s="194">
        <f t="shared" si="17"/>
        <v>-8223.0480000000007</v>
      </c>
      <c r="AR43" s="194">
        <f t="shared" si="18"/>
        <v>23364.206331672802</v>
      </c>
      <c r="AS43" s="194">
        <f t="shared" si="19"/>
        <v>855.33703333676988</v>
      </c>
      <c r="AT43" s="194">
        <f t="shared" si="20"/>
        <v>71888.909648564222</v>
      </c>
      <c r="AU43" s="194">
        <f t="shared" si="21"/>
        <v>0</v>
      </c>
      <c r="AV43" s="194">
        <f t="shared" si="22"/>
        <v>0</v>
      </c>
      <c r="AW43" s="194">
        <f t="shared" si="23"/>
        <v>0</v>
      </c>
      <c r="AX43" s="194">
        <f t="shared" si="30"/>
        <v>0</v>
      </c>
      <c r="AY43" s="194">
        <f t="shared" si="24"/>
        <v>92232.356760213312</v>
      </c>
      <c r="AZ43" s="194">
        <f t="shared" si="25"/>
        <v>0.75940066954886021</v>
      </c>
      <c r="BA43" s="159"/>
      <c r="BB43" s="159">
        <f t="shared" si="26"/>
        <v>71888.909648564237</v>
      </c>
      <c r="BC43" s="159">
        <f t="shared" si="27"/>
        <v>71888.909648564237</v>
      </c>
      <c r="BD43" s="159">
        <f t="shared" si="28"/>
        <v>0</v>
      </c>
    </row>
    <row r="44" spans="1:56" s="18" customFormat="1">
      <c r="A44" s="98">
        <v>42</v>
      </c>
      <c r="B44" s="248" t="s">
        <v>884</v>
      </c>
      <c r="C44" s="36" t="str">
        <f>VLOOKUP(B44,'TOTAL DE SISTEMAS'!$B$6:$I$380,5,0)</f>
        <v>PL0053</v>
      </c>
      <c r="D44" s="36" t="str">
        <f>VLOOKUP(B44,'TOTAL DE SISTEMAS'!$B$6:$I$380,2,0)</f>
        <v>ELSM</v>
      </c>
      <c r="E44" s="36" t="str">
        <f>VLOOKUP(B44,'TOTAL DE SISTEMAS'!$B$6:$I$380,3,0)</f>
        <v>Electro Dunas</v>
      </c>
      <c r="F44" s="38" t="str">
        <f>VLOOKUP(B44,'TOTAL DE SISTEMAS'!$B$6:$I$380,4,0)</f>
        <v>Chaviña</v>
      </c>
      <c r="G44" s="38">
        <v>4</v>
      </c>
      <c r="H44" s="38" t="s">
        <v>1530</v>
      </c>
      <c r="I44" s="38" t="s">
        <v>1477</v>
      </c>
      <c r="J44" s="38" t="s">
        <v>24</v>
      </c>
      <c r="K44" s="39">
        <f>VLOOKUP(B44,'CLIENTES '!$C$3:$AB$382,26,0)</f>
        <v>517</v>
      </c>
      <c r="L44" s="156">
        <f t="shared" si="29"/>
        <v>9003.0642308420065</v>
      </c>
      <c r="M44" s="40">
        <f>VLOOKUP(B44,'PROY CONSUMOS ENERGIA TRIMESTRE'!$C$3:$AF$367,28,0)</f>
        <v>9166.1335174661108</v>
      </c>
      <c r="N44" s="40">
        <f>VLOOKUP(B44,'PROY CONSUMOS ENERGIA TRIMESTRE'!$C$3:$AF$367,29,0)</f>
        <v>8895.1303717967494</v>
      </c>
      <c r="O44" s="40">
        <f>VLOOKUP(B44,'PROY CONSUMOS ENERGIA TRIMESTRE'!$C$3:$AF$367,30,0)</f>
        <v>8947.9288032631575</v>
      </c>
      <c r="P44" s="40">
        <f>VLOOKUP(B44,'FOSE ULTIMO BT5B-ENERO 2020'!$B$6:$R$368,12,0)*K44</f>
        <v>459</v>
      </c>
      <c r="Q44" s="40">
        <f>VLOOKUP(B44,'FOSE ULTIMO BT5B-ENERO 2020'!$B$6:$R$368,13,0)*L44</f>
        <v>4583.8783042710129</v>
      </c>
      <c r="R44" s="40">
        <f>VLOOKUP(B44,'FOSE ULTIMO BT5B-ENERO 2020'!$B$6:$R$368,14,0)*K44</f>
        <v>57</v>
      </c>
      <c r="S44" s="40">
        <f>VLOOKUP(B44,'FOSE ULTIMO BT5B-ENERO 2020'!$B$6:$R$368,15,0)*L44</f>
        <v>3454.6101786533154</v>
      </c>
      <c r="T44" s="40">
        <f>VLOOKUP(B44,'FOSE ULTIMO BT5B-ENERO 2020'!$B$6:$R$368,16,0)*K44</f>
        <v>1</v>
      </c>
      <c r="U44" s="40">
        <f>VLOOKUP(B44,'FOSE ULTIMO BT5B-ENERO 2020'!$B$6:$R$368,17,0)*L44</f>
        <v>964.57574791767854</v>
      </c>
      <c r="V44" s="41">
        <f>VLOOKUP(C44,'CARGOS 04-02-2020'!$B$5:$BK$335,60,0)</f>
        <v>3.21</v>
      </c>
      <c r="W44" s="41">
        <f>VLOOKUP(C44,'CARGOS 04-02-2020'!$B$5:$BK$335,62,0)</f>
        <v>58.69</v>
      </c>
      <c r="X44" s="192">
        <f t="shared" si="0"/>
        <v>3.24</v>
      </c>
      <c r="Y44" s="192">
        <f t="shared" si="1"/>
        <v>57.57</v>
      </c>
      <c r="Z44" s="125">
        <f t="shared" si="2"/>
        <v>3.5473535358918524</v>
      </c>
      <c r="AA44" s="126">
        <f t="shared" si="3"/>
        <v>63.031216994226519</v>
      </c>
      <c r="AB44" s="42" t="str">
        <f t="shared" si="4"/>
        <v>No</v>
      </c>
      <c r="AC44" s="96">
        <f t="shared" si="5"/>
        <v>3.21</v>
      </c>
      <c r="AD44" s="97">
        <f t="shared" si="6"/>
        <v>58.69</v>
      </c>
      <c r="AE44" s="97">
        <f>IFERROR(VLOOKUP(B44,'SISTEMAS CON MCTER DIRECTO '!$B$6:$J$168,8,0),VLOOKUP(C44,'CargosFOSE 04 de febrero 2019'!$B$5:$CU$335,97,0))</f>
        <v>0.5</v>
      </c>
      <c r="AF44" s="176">
        <f>IFERROR(VLOOKUP(B44,'SISTEMAS CON MCTER DIRECTO '!$B$6:$J$168,9,0),VLOOKUP(C44,'CargosFOSE 04 de febrero 2019'!$B$5:$CU$335,98,0))</f>
        <v>1.038</v>
      </c>
      <c r="AG44" s="194">
        <f t="shared" si="7"/>
        <v>2818.5290883883285</v>
      </c>
      <c r="AH44" s="194">
        <f t="shared" si="8"/>
        <v>-1345.1390883883287</v>
      </c>
      <c r="AI44" s="194">
        <f t="shared" si="9"/>
        <v>1708.6812138516307</v>
      </c>
      <c r="AJ44" s="194">
        <f t="shared" si="10"/>
        <v>-501.79949999999997</v>
      </c>
      <c r="AK44" s="194">
        <f t="shared" si="11"/>
        <v>590.95364769809521</v>
      </c>
      <c r="AL44" s="194">
        <f t="shared" si="12"/>
        <v>21.634141245209669</v>
      </c>
      <c r="AM44" s="194">
        <f t="shared" si="13"/>
        <v>5118.1639499380544</v>
      </c>
      <c r="AN44" s="194">
        <f t="shared" si="14"/>
        <v>2818.5290883883285</v>
      </c>
      <c r="AO44" s="194">
        <f t="shared" si="15"/>
        <v>-1345.1390883883287</v>
      </c>
      <c r="AP44" s="194">
        <f t="shared" si="16"/>
        <v>1708.6812138516307</v>
      </c>
      <c r="AQ44" s="194">
        <f t="shared" si="17"/>
        <v>-501.79949999999997</v>
      </c>
      <c r="AR44" s="194">
        <f t="shared" si="18"/>
        <v>590.95364769809521</v>
      </c>
      <c r="AS44" s="194">
        <f t="shared" si="19"/>
        <v>21.634141245209669</v>
      </c>
      <c r="AT44" s="194">
        <f t="shared" si="20"/>
        <v>5118.1639499380544</v>
      </c>
      <c r="AU44" s="194">
        <f t="shared" si="21"/>
        <v>0</v>
      </c>
      <c r="AV44" s="194">
        <f t="shared" si="22"/>
        <v>0</v>
      </c>
      <c r="AW44" s="194">
        <f t="shared" si="23"/>
        <v>0</v>
      </c>
      <c r="AX44" s="194">
        <f t="shared" si="30"/>
        <v>0</v>
      </c>
      <c r="AY44" s="194">
        <f t="shared" si="24"/>
        <v>5892.9867949191594</v>
      </c>
      <c r="AZ44" s="194">
        <f t="shared" si="25"/>
        <v>0.65455345467062398</v>
      </c>
      <c r="BA44" s="159"/>
      <c r="BB44" s="159">
        <f t="shared" si="26"/>
        <v>5118.1639499380544</v>
      </c>
      <c r="BC44" s="159">
        <f t="shared" si="27"/>
        <v>5118.1639499380544</v>
      </c>
      <c r="BD44" s="159">
        <f t="shared" si="28"/>
        <v>0</v>
      </c>
    </row>
    <row r="45" spans="1:56" s="18" customFormat="1">
      <c r="A45" s="98">
        <v>43</v>
      </c>
      <c r="B45" s="248" t="s">
        <v>887</v>
      </c>
      <c r="C45" s="36" t="str">
        <f>VLOOKUP(B45,'TOTAL DE SISTEMAS'!$B$6:$I$380,5,0)</f>
        <v>PL0054</v>
      </c>
      <c r="D45" s="36" t="str">
        <f>VLOOKUP(B45,'TOTAL DE SISTEMAS'!$B$6:$I$380,2,0)</f>
        <v>ELSM</v>
      </c>
      <c r="E45" s="36" t="str">
        <f>VLOOKUP(B45,'TOTAL DE SISTEMAS'!$B$6:$I$380,3,0)</f>
        <v>Electro Dunas</v>
      </c>
      <c r="F45" s="38" t="str">
        <f>VLOOKUP(B45,'TOTAL DE SISTEMAS'!$B$6:$I$380,4,0)</f>
        <v>Incuyo</v>
      </c>
      <c r="G45" s="38">
        <v>4</v>
      </c>
      <c r="H45" s="38" t="s">
        <v>1530</v>
      </c>
      <c r="I45" s="38" t="s">
        <v>1477</v>
      </c>
      <c r="J45" s="38" t="s">
        <v>24</v>
      </c>
      <c r="K45" s="39">
        <f>VLOOKUP(B45,'CLIENTES '!$C$3:$AB$382,26,0)</f>
        <v>339</v>
      </c>
      <c r="L45" s="156">
        <f t="shared" si="29"/>
        <v>7718.4038285101951</v>
      </c>
      <c r="M45" s="40">
        <f>VLOOKUP(B45,'PROY CONSUMOS ENERGIA TRIMESTRE'!$C$3:$AF$367,28,0)</f>
        <v>7858.2045201325182</v>
      </c>
      <c r="N45" s="40">
        <f>VLOOKUP(B45,'PROY CONSUMOS ENERGIA TRIMESTRE'!$C$3:$AF$367,29,0)</f>
        <v>7625.8712096683894</v>
      </c>
      <c r="O45" s="40">
        <f>VLOOKUP(B45,'PROY CONSUMOS ENERGIA TRIMESTRE'!$C$3:$AF$367,30,0)</f>
        <v>7671.1357557296742</v>
      </c>
      <c r="P45" s="40">
        <f>VLOOKUP(B45,'FOSE ULTIMO BT5B-ENERO 2020'!$B$6:$R$368,12,0)*K45</f>
        <v>277</v>
      </c>
      <c r="Q45" s="40">
        <f>VLOOKUP(B45,'FOSE ULTIMO BT5B-ENERO 2020'!$B$6:$R$368,13,0)*L45</f>
        <v>2569.4985787680498</v>
      </c>
      <c r="R45" s="40">
        <f>VLOOKUP(B45,'FOSE ULTIMO BT5B-ENERO 2020'!$B$6:$R$368,14,0)*K45</f>
        <v>52</v>
      </c>
      <c r="S45" s="40">
        <f>VLOOKUP(B45,'FOSE ULTIMO BT5B-ENERO 2020'!$B$6:$R$368,15,0)*L45</f>
        <v>2828.2098752592628</v>
      </c>
      <c r="T45" s="40">
        <f>VLOOKUP(B45,'FOSE ULTIMO BT5B-ENERO 2020'!$B$6:$R$368,16,0)*K45</f>
        <v>10</v>
      </c>
      <c r="U45" s="40">
        <f>VLOOKUP(B45,'FOSE ULTIMO BT5B-ENERO 2020'!$B$6:$R$368,17,0)*L45</f>
        <v>2320.6953744828829</v>
      </c>
      <c r="V45" s="41">
        <f>VLOOKUP(C45,'CARGOS 04-02-2020'!$B$5:$BK$335,60,0)</f>
        <v>3.21</v>
      </c>
      <c r="W45" s="41">
        <f>VLOOKUP(C45,'CARGOS 04-02-2020'!$B$5:$BK$335,62,0)</f>
        <v>58.69</v>
      </c>
      <c r="X45" s="192">
        <f t="shared" si="0"/>
        <v>3.24</v>
      </c>
      <c r="Y45" s="192">
        <f t="shared" si="1"/>
        <v>57.57</v>
      </c>
      <c r="Z45" s="125">
        <f t="shared" si="2"/>
        <v>3.5473535358918524</v>
      </c>
      <c r="AA45" s="126">
        <f t="shared" si="3"/>
        <v>63.031216994226519</v>
      </c>
      <c r="AB45" s="42" t="str">
        <f t="shared" si="4"/>
        <v>No</v>
      </c>
      <c r="AC45" s="96">
        <f t="shared" si="5"/>
        <v>3.21</v>
      </c>
      <c r="AD45" s="97">
        <f t="shared" si="6"/>
        <v>58.69</v>
      </c>
      <c r="AE45" s="97">
        <f>IFERROR(VLOOKUP(B45,'SISTEMAS CON MCTER DIRECTO '!$B$6:$J$168,8,0),VLOOKUP(C45,'CargosFOSE 04 de febrero 2019'!$B$5:$CU$335,97,0))</f>
        <v>0.5</v>
      </c>
      <c r="AF45" s="176">
        <f>IFERROR(VLOOKUP(B45,'SISTEMAS CON MCTER DIRECTO '!$B$6:$J$168,9,0),VLOOKUP(C45,'CargosFOSE 04 de febrero 2019'!$B$5:$CU$335,98,0))</f>
        <v>1.038</v>
      </c>
      <c r="AG45" s="194">
        <f t="shared" si="7"/>
        <v>1643.1893579394841</v>
      </c>
      <c r="AH45" s="194">
        <f t="shared" si="8"/>
        <v>-754.01935793948417</v>
      </c>
      <c r="AI45" s="194">
        <f t="shared" si="9"/>
        <v>1369.0143757896615</v>
      </c>
      <c r="AJ45" s="194">
        <f t="shared" si="10"/>
        <v>-457.78199999999998</v>
      </c>
      <c r="AK45" s="194">
        <f t="shared" si="11"/>
        <v>1447.0925276647961</v>
      </c>
      <c r="AL45" s="194">
        <f t="shared" si="12"/>
        <v>52.976412380792191</v>
      </c>
      <c r="AM45" s="194">
        <f t="shared" si="13"/>
        <v>4459.2962613939417</v>
      </c>
      <c r="AN45" s="194">
        <f t="shared" si="14"/>
        <v>1643.1893579394841</v>
      </c>
      <c r="AO45" s="194">
        <f t="shared" si="15"/>
        <v>-754.01935793948417</v>
      </c>
      <c r="AP45" s="194">
        <f t="shared" si="16"/>
        <v>1369.0143757896615</v>
      </c>
      <c r="AQ45" s="194">
        <f t="shared" si="17"/>
        <v>-457.78199999999998</v>
      </c>
      <c r="AR45" s="194">
        <f t="shared" si="18"/>
        <v>1447.0925276647961</v>
      </c>
      <c r="AS45" s="194">
        <f t="shared" si="19"/>
        <v>52.976412380792191</v>
      </c>
      <c r="AT45" s="194">
        <f t="shared" si="20"/>
        <v>4459.2962613939417</v>
      </c>
      <c r="AU45" s="194">
        <f t="shared" si="21"/>
        <v>0</v>
      </c>
      <c r="AV45" s="194">
        <f t="shared" si="22"/>
        <v>0</v>
      </c>
      <c r="AW45" s="194">
        <f t="shared" si="23"/>
        <v>0</v>
      </c>
      <c r="AX45" s="194">
        <f t="shared" si="30"/>
        <v>0</v>
      </c>
      <c r="AY45" s="194">
        <f t="shared" si="24"/>
        <v>5743.9193412743944</v>
      </c>
      <c r="AZ45" s="194">
        <f t="shared" si="25"/>
        <v>0.7441848689048296</v>
      </c>
      <c r="BA45" s="159"/>
      <c r="BB45" s="159">
        <f t="shared" si="26"/>
        <v>4459.2962613939417</v>
      </c>
      <c r="BC45" s="159">
        <f t="shared" si="27"/>
        <v>4459.2962613939417</v>
      </c>
      <c r="BD45" s="159">
        <f t="shared" si="28"/>
        <v>0</v>
      </c>
    </row>
    <row r="46" spans="1:56" s="18" customFormat="1">
      <c r="A46" s="98">
        <v>44</v>
      </c>
      <c r="B46" s="248" t="s">
        <v>890</v>
      </c>
      <c r="C46" s="36" t="str">
        <f>VLOOKUP(B46,'TOTAL DE SISTEMAS'!$B$6:$I$380,5,0)</f>
        <v>PL0056</v>
      </c>
      <c r="D46" s="36" t="str">
        <f>VLOOKUP(B46,'TOTAL DE SISTEMAS'!$B$6:$I$380,2,0)</f>
        <v>ELSM</v>
      </c>
      <c r="E46" s="36" t="str">
        <f>VLOOKUP(B46,'TOTAL DE SISTEMAS'!$B$6:$I$380,3,0)</f>
        <v>Electro Dunas</v>
      </c>
      <c r="F46" s="38" t="str">
        <f>VLOOKUP(B46,'TOTAL DE SISTEMAS'!$B$6:$I$380,4,0)</f>
        <v>Tambo Quemado</v>
      </c>
      <c r="G46" s="38">
        <v>4</v>
      </c>
      <c r="H46" s="38" t="s">
        <v>1530</v>
      </c>
      <c r="I46" s="38" t="s">
        <v>1477</v>
      </c>
      <c r="J46" s="38" t="s">
        <v>24</v>
      </c>
      <c r="K46" s="39">
        <f>VLOOKUP(B46,'CLIENTES '!$C$3:$AB$382,26,0)</f>
        <v>108</v>
      </c>
      <c r="L46" s="156">
        <f t="shared" si="29"/>
        <v>1145.7965955302889</v>
      </c>
      <c r="M46" s="40">
        <f>VLOOKUP(B46,'PROY CONSUMOS ENERGIA TRIMESTRE'!$C$3:$AF$367,28,0)</f>
        <v>1166.5500000000002</v>
      </c>
      <c r="N46" s="40">
        <f>VLOOKUP(B46,'PROY CONSUMOS ENERGIA TRIMESTRE'!$C$3:$AF$367,29,0)</f>
        <v>1132.0601336917916</v>
      </c>
      <c r="O46" s="40">
        <f>VLOOKUP(B46,'PROY CONSUMOS ENERGIA TRIMESTRE'!$C$3:$AF$367,30,0)</f>
        <v>1138.779652899075</v>
      </c>
      <c r="P46" s="40">
        <f>VLOOKUP(B46,'FOSE ULTIMO BT5B-ENERO 2020'!$B$6:$R$368,12,0)*K46</f>
        <v>102</v>
      </c>
      <c r="Q46" s="40">
        <f>VLOOKUP(B46,'FOSE ULTIMO BT5B-ENERO 2020'!$B$6:$R$368,13,0)*L46</f>
        <v>670.66078359067308</v>
      </c>
      <c r="R46" s="40">
        <f>VLOOKUP(B46,'FOSE ULTIMO BT5B-ENERO 2020'!$B$6:$R$368,14,0)*K46</f>
        <v>5</v>
      </c>
      <c r="S46" s="40">
        <f>VLOOKUP(B46,'FOSE ULTIMO BT5B-ENERO 2020'!$B$6:$R$368,15,0)*L46</f>
        <v>281.63700579789594</v>
      </c>
      <c r="T46" s="40">
        <f>VLOOKUP(B46,'FOSE ULTIMO BT5B-ENERO 2020'!$B$6:$R$368,16,0)*K46</f>
        <v>1</v>
      </c>
      <c r="U46" s="40">
        <f>VLOOKUP(B46,'FOSE ULTIMO BT5B-ENERO 2020'!$B$6:$R$368,17,0)*L46</f>
        <v>193.49880614171988</v>
      </c>
      <c r="V46" s="41">
        <f>VLOOKUP(C46,'CARGOS 04-02-2020'!$B$5:$BK$335,60,0)</f>
        <v>3.21</v>
      </c>
      <c r="W46" s="41">
        <f>VLOOKUP(C46,'CARGOS 04-02-2020'!$B$5:$BK$335,62,0)</f>
        <v>58.69</v>
      </c>
      <c r="X46" s="192">
        <f t="shared" si="0"/>
        <v>3.24</v>
      </c>
      <c r="Y46" s="192">
        <f t="shared" si="1"/>
        <v>57.57</v>
      </c>
      <c r="Z46" s="125">
        <f t="shared" si="2"/>
        <v>3.5473535358918524</v>
      </c>
      <c r="AA46" s="126">
        <f t="shared" si="3"/>
        <v>63.031216994226519</v>
      </c>
      <c r="AB46" s="42" t="str">
        <f t="shared" si="4"/>
        <v>No</v>
      </c>
      <c r="AC46" s="96">
        <f t="shared" si="5"/>
        <v>3.21</v>
      </c>
      <c r="AD46" s="97">
        <f t="shared" si="6"/>
        <v>58.69</v>
      </c>
      <c r="AE46" s="97">
        <f>IFERROR(VLOOKUP(B46,'SISTEMAS CON MCTER DIRECTO '!$B$6:$J$168,8,0),VLOOKUP(C46,'CargosFOSE 04 de febrero 2019'!$B$5:$CU$335,97,0))</f>
        <v>0.5</v>
      </c>
      <c r="AF46" s="176">
        <f>IFERROR(VLOOKUP(B46,'SISTEMAS CON MCTER DIRECTO '!$B$6:$J$168,9,0),VLOOKUP(C46,'CargosFOSE 04 de febrero 2019'!$B$5:$CU$335,98,0))</f>
        <v>1.038</v>
      </c>
      <c r="AG46" s="194">
        <f t="shared" si="7"/>
        <v>524.22540694468307</v>
      </c>
      <c r="AH46" s="194">
        <f t="shared" si="8"/>
        <v>-196.80540694468303</v>
      </c>
      <c r="AI46" s="194">
        <f t="shared" si="9"/>
        <v>137.32525870278511</v>
      </c>
      <c r="AJ46" s="194">
        <f t="shared" si="10"/>
        <v>-44.017499999999998</v>
      </c>
      <c r="AK46" s="194">
        <f t="shared" si="11"/>
        <v>121.21187839890926</v>
      </c>
      <c r="AL46" s="194">
        <f t="shared" si="12"/>
        <v>4.4374290743338687</v>
      </c>
      <c r="AM46" s="194">
        <f t="shared" si="13"/>
        <v>782.76254404637734</v>
      </c>
      <c r="AN46" s="194">
        <f t="shared" si="14"/>
        <v>524.22540694468307</v>
      </c>
      <c r="AO46" s="194">
        <f t="shared" si="15"/>
        <v>-196.80540694468303</v>
      </c>
      <c r="AP46" s="194">
        <f t="shared" si="16"/>
        <v>137.32525870278511</v>
      </c>
      <c r="AQ46" s="194">
        <f t="shared" si="17"/>
        <v>-44.017499999999998</v>
      </c>
      <c r="AR46" s="194">
        <f t="shared" si="18"/>
        <v>121.21187839890926</v>
      </c>
      <c r="AS46" s="194">
        <f t="shared" si="19"/>
        <v>4.4374290743338687</v>
      </c>
      <c r="AT46" s="194">
        <f t="shared" si="20"/>
        <v>782.76254404637734</v>
      </c>
      <c r="AU46" s="194">
        <f t="shared" si="21"/>
        <v>0</v>
      </c>
      <c r="AV46" s="194">
        <f t="shared" si="22"/>
        <v>0</v>
      </c>
      <c r="AW46" s="194">
        <f t="shared" si="23"/>
        <v>0</v>
      </c>
      <c r="AX46" s="194">
        <f t="shared" si="30"/>
        <v>0</v>
      </c>
      <c r="AY46" s="194">
        <f t="shared" si="24"/>
        <v>743.02699616012501</v>
      </c>
      <c r="AZ46" s="194">
        <f t="shared" si="25"/>
        <v>0.64848071556386755</v>
      </c>
      <c r="BA46" s="159"/>
      <c r="BB46" s="159">
        <f t="shared" si="26"/>
        <v>782.76254404637734</v>
      </c>
      <c r="BC46" s="159">
        <f t="shared" si="27"/>
        <v>782.76254404637734</v>
      </c>
      <c r="BD46" s="159">
        <f t="shared" si="28"/>
        <v>0</v>
      </c>
    </row>
    <row r="47" spans="1:56" s="18" customFormat="1">
      <c r="A47" s="98">
        <v>45</v>
      </c>
      <c r="B47" s="248" t="s">
        <v>892</v>
      </c>
      <c r="C47" s="36" t="str">
        <f>VLOOKUP(B47,'TOTAL DE SISTEMAS'!$B$6:$I$380,5,0)</f>
        <v>PL0246</v>
      </c>
      <c r="D47" s="36" t="str">
        <f>VLOOKUP(B47,'TOTAL DE SISTEMAS'!$B$6:$I$380,2,0)</f>
        <v>ELSM</v>
      </c>
      <c r="E47" s="36" t="str">
        <f>VLOOKUP(B47,'TOTAL DE SISTEMAS'!$B$6:$I$380,3,0)</f>
        <v>Electro Dunas</v>
      </c>
      <c r="F47" s="38" t="str">
        <f>VLOOKUP(B47,'TOTAL DE SISTEMAS'!$B$6:$I$380,4,0)</f>
        <v>Palpa Rural</v>
      </c>
      <c r="G47" s="38">
        <v>4</v>
      </c>
      <c r="H47" s="38" t="s">
        <v>1530</v>
      </c>
      <c r="I47" s="38" t="s">
        <v>1477</v>
      </c>
      <c r="J47" s="38" t="s">
        <v>24</v>
      </c>
      <c r="K47" s="39">
        <f>VLOOKUP(B47,'CLIENTES '!$C$3:$AB$382,26,0)</f>
        <v>6197</v>
      </c>
      <c r="L47" s="156">
        <f t="shared" si="29"/>
        <v>237146.90792943971</v>
      </c>
      <c r="M47" s="40">
        <f>VLOOKUP(B47,'PROY CONSUMOS ENERGIA TRIMESTRE'!$C$3:$AF$367,28,0)</f>
        <v>241442.26516666665</v>
      </c>
      <c r="N47" s="40">
        <f>VLOOKUP(B47,'PROY CONSUMOS ENERGIA TRIMESTRE'!$C$3:$AF$367,29,0)</f>
        <v>234303.85579994481</v>
      </c>
      <c r="O47" s="40">
        <f>VLOOKUP(B47,'PROY CONSUMOS ENERGIA TRIMESTRE'!$C$3:$AF$367,30,0)</f>
        <v>235694.60282170767</v>
      </c>
      <c r="P47" s="40">
        <f>VLOOKUP(B47,'FOSE ULTIMO BT5B-ENERO 2020'!$B$6:$R$368,12,0)*K47</f>
        <v>3891.9999999999995</v>
      </c>
      <c r="Q47" s="40">
        <f>VLOOKUP(B47,'FOSE ULTIMO BT5B-ENERO 2020'!$B$6:$R$368,13,0)*L47</f>
        <v>27780.100653435806</v>
      </c>
      <c r="R47" s="40">
        <f>VLOOKUP(B47,'FOSE ULTIMO BT5B-ENERO 2020'!$B$6:$R$368,14,0)*K47</f>
        <v>1593</v>
      </c>
      <c r="S47" s="40">
        <f>VLOOKUP(B47,'FOSE ULTIMO BT5B-ENERO 2020'!$B$6:$R$368,15,0)*L47</f>
        <v>90942.925672568716</v>
      </c>
      <c r="T47" s="40">
        <f>VLOOKUP(B47,'FOSE ULTIMO BT5B-ENERO 2020'!$B$6:$R$368,16,0)*K47</f>
        <v>712</v>
      </c>
      <c r="U47" s="40">
        <f>VLOOKUP(B47,'FOSE ULTIMO BT5B-ENERO 2020'!$B$6:$R$368,17,0)*L47</f>
        <v>118423.88160343521</v>
      </c>
      <c r="V47" s="41">
        <f>VLOOKUP(C47,'CARGOS 04-02-2020'!$B$5:$BK$335,60,0)</f>
        <v>3.21</v>
      </c>
      <c r="W47" s="41">
        <f>VLOOKUP(C47,'CARGOS 04-02-2020'!$B$5:$BK$335,62,0)</f>
        <v>58.69</v>
      </c>
      <c r="X47" s="192">
        <f t="shared" si="0"/>
        <v>3.24</v>
      </c>
      <c r="Y47" s="192">
        <f t="shared" si="1"/>
        <v>57.57</v>
      </c>
      <c r="Z47" s="125">
        <f t="shared" si="2"/>
        <v>3.5473535358918524</v>
      </c>
      <c r="AA47" s="126">
        <f t="shared" si="3"/>
        <v>63.031216994226519</v>
      </c>
      <c r="AB47" s="42" t="str">
        <f t="shared" si="4"/>
        <v>No</v>
      </c>
      <c r="AC47" s="96">
        <f t="shared" si="5"/>
        <v>3.21</v>
      </c>
      <c r="AD47" s="97">
        <f t="shared" si="6"/>
        <v>58.69</v>
      </c>
      <c r="AE47" s="97">
        <f>IFERROR(VLOOKUP(B47,'SISTEMAS CON MCTER DIRECTO '!$B$6:$J$168,8,0),VLOOKUP(C47,'CargosFOSE 04 de febrero 2019'!$B$5:$CU$335,97,0))</f>
        <v>0.5</v>
      </c>
      <c r="AF47" s="176">
        <f>IFERROR(VLOOKUP(B47,'SISTEMAS CON MCTER DIRECTO '!$B$6:$J$168,9,0),VLOOKUP(C47,'CargosFOSE 04 de febrero 2019'!$B$5:$CU$335,98,0))</f>
        <v>1.038</v>
      </c>
      <c r="AG47" s="194">
        <f t="shared" si="7"/>
        <v>20645.390536750732</v>
      </c>
      <c r="AH47" s="194">
        <f t="shared" si="8"/>
        <v>-8152.0705367507362</v>
      </c>
      <c r="AI47" s="194">
        <f t="shared" si="9"/>
        <v>44463.957577230576</v>
      </c>
      <c r="AJ47" s="194">
        <f t="shared" si="10"/>
        <v>-14023.975499999999</v>
      </c>
      <c r="AK47" s="194">
        <f t="shared" si="11"/>
        <v>74516.458965352256</v>
      </c>
      <c r="AL47" s="194">
        <f t="shared" si="12"/>
        <v>2727.9628522961352</v>
      </c>
      <c r="AM47" s="194">
        <f t="shared" si="13"/>
        <v>139625.80707933358</v>
      </c>
      <c r="AN47" s="194">
        <f t="shared" si="14"/>
        <v>20645.390536750732</v>
      </c>
      <c r="AO47" s="194">
        <f t="shared" si="15"/>
        <v>-8152.0705367507362</v>
      </c>
      <c r="AP47" s="194">
        <f t="shared" si="16"/>
        <v>44463.957577230576</v>
      </c>
      <c r="AQ47" s="194">
        <f t="shared" si="17"/>
        <v>-14023.975499999999</v>
      </c>
      <c r="AR47" s="194">
        <f t="shared" si="18"/>
        <v>74516.458965352256</v>
      </c>
      <c r="AS47" s="194">
        <f t="shared" si="19"/>
        <v>2727.9628522961352</v>
      </c>
      <c r="AT47" s="194">
        <f t="shared" si="20"/>
        <v>139625.80707933358</v>
      </c>
      <c r="AU47" s="194">
        <f t="shared" si="21"/>
        <v>0</v>
      </c>
      <c r="AV47" s="194">
        <f t="shared" si="22"/>
        <v>0</v>
      </c>
      <c r="AW47" s="194">
        <f t="shared" si="23"/>
        <v>0</v>
      </c>
      <c r="AX47" s="194">
        <f t="shared" si="30"/>
        <v>0</v>
      </c>
      <c r="AY47" s="194">
        <f t="shared" si="24"/>
        <v>204009.94561140498</v>
      </c>
      <c r="AZ47" s="194">
        <f t="shared" si="25"/>
        <v>0.86026820839724272</v>
      </c>
      <c r="BA47" s="159"/>
      <c r="BB47" s="159">
        <f t="shared" si="26"/>
        <v>139625.80707933358</v>
      </c>
      <c r="BC47" s="159">
        <f t="shared" si="27"/>
        <v>139625.80707933358</v>
      </c>
      <c r="BD47" s="159">
        <f t="shared" si="28"/>
        <v>0</v>
      </c>
    </row>
    <row r="48" spans="1:56" s="18" customFormat="1">
      <c r="A48" s="98">
        <v>46</v>
      </c>
      <c r="B48" s="248" t="s">
        <v>895</v>
      </c>
      <c r="C48" s="36" t="str">
        <f>VLOOKUP(B48,'TOTAL DE SISTEMAS'!$B$6:$I$380,5,0)</f>
        <v>PL0247</v>
      </c>
      <c r="D48" s="36" t="str">
        <f>VLOOKUP(B48,'TOTAL DE SISTEMAS'!$B$6:$I$380,2,0)</f>
        <v>ELSM</v>
      </c>
      <c r="E48" s="36" t="str">
        <f>VLOOKUP(B48,'TOTAL DE SISTEMAS'!$B$6:$I$380,3,0)</f>
        <v>Electro Dunas</v>
      </c>
      <c r="F48" s="38" t="str">
        <f>VLOOKUP(B48,'TOTAL DE SISTEMAS'!$B$6:$I$380,4,0)</f>
        <v>Puquio Rural</v>
      </c>
      <c r="G48" s="38">
        <v>4</v>
      </c>
      <c r="H48" s="38" t="s">
        <v>1530</v>
      </c>
      <c r="I48" s="38" t="s">
        <v>1477</v>
      </c>
      <c r="J48" s="38" t="s">
        <v>24</v>
      </c>
      <c r="K48" s="39">
        <f>VLOOKUP(B48,'CLIENTES '!$C$3:$AB$382,26,0)</f>
        <v>5390</v>
      </c>
      <c r="L48" s="156">
        <f t="shared" si="29"/>
        <v>70893.872935317311</v>
      </c>
      <c r="M48" s="40">
        <f>VLOOKUP(B48,'PROY CONSUMOS ENERGIA TRIMESTRE'!$C$3:$AF$367,28,0)</f>
        <v>72177.948333333334</v>
      </c>
      <c r="N48" s="40">
        <f>VLOOKUP(B48,'PROY CONSUMOS ENERGIA TRIMESTRE'!$C$3:$AF$367,29,0)</f>
        <v>70043.956829825169</v>
      </c>
      <c r="O48" s="40">
        <f>VLOOKUP(B48,'PROY CONSUMOS ENERGIA TRIMESTRE'!$C$3:$AF$367,30,0)</f>
        <v>70459.713642793446</v>
      </c>
      <c r="P48" s="40">
        <f>VLOOKUP(B48,'FOSE ULTIMO BT5B-ENERO 2020'!$B$6:$R$368,12,0)*K48</f>
        <v>4914</v>
      </c>
      <c r="Q48" s="40">
        <f>VLOOKUP(B48,'FOSE ULTIMO BT5B-ENERO 2020'!$B$6:$R$368,13,0)*L48</f>
        <v>40022.819444974841</v>
      </c>
      <c r="R48" s="40">
        <f>VLOOKUP(B48,'FOSE ULTIMO BT5B-ENERO 2020'!$B$6:$R$368,14,0)*K48</f>
        <v>436</v>
      </c>
      <c r="S48" s="40">
        <f>VLOOKUP(B48,'FOSE ULTIMO BT5B-ENERO 2020'!$B$6:$R$368,15,0)*L48</f>
        <v>24019.164019811833</v>
      </c>
      <c r="T48" s="40">
        <f>VLOOKUP(B48,'FOSE ULTIMO BT5B-ENERO 2020'!$B$6:$R$368,16,0)*K48</f>
        <v>40</v>
      </c>
      <c r="U48" s="40">
        <f>VLOOKUP(B48,'FOSE ULTIMO BT5B-ENERO 2020'!$B$6:$R$368,17,0)*L48</f>
        <v>6851.889470530632</v>
      </c>
      <c r="V48" s="41">
        <f>VLOOKUP(C48,'CARGOS 04-02-2020'!$B$5:$BK$335,60,0)</f>
        <v>3.21</v>
      </c>
      <c r="W48" s="41">
        <f>VLOOKUP(C48,'CARGOS 04-02-2020'!$B$5:$BK$335,62,0)</f>
        <v>58.69</v>
      </c>
      <c r="X48" s="192">
        <f t="shared" si="0"/>
        <v>3.24</v>
      </c>
      <c r="Y48" s="192">
        <f t="shared" si="1"/>
        <v>57.57</v>
      </c>
      <c r="Z48" s="125">
        <f t="shared" si="2"/>
        <v>3.5473535358918524</v>
      </c>
      <c r="AA48" s="126">
        <f t="shared" si="3"/>
        <v>63.031216994226519</v>
      </c>
      <c r="AB48" s="42" t="str">
        <f t="shared" si="4"/>
        <v>No</v>
      </c>
      <c r="AC48" s="96">
        <f t="shared" si="5"/>
        <v>3.21</v>
      </c>
      <c r="AD48" s="97">
        <f t="shared" si="6"/>
        <v>58.69</v>
      </c>
      <c r="AE48" s="97">
        <f>IFERROR(VLOOKUP(B48,'SISTEMAS CON MCTER DIRECTO '!$B$6:$J$168,8,0),VLOOKUP(C48,'CargosFOSE 04 de febrero 2019'!$B$5:$CU$335,97,0))</f>
        <v>0.5</v>
      </c>
      <c r="AF48" s="176">
        <f>IFERROR(VLOOKUP(B48,'SISTEMAS CON MCTER DIRECTO '!$B$6:$J$168,9,0),VLOOKUP(C48,'CargosFOSE 04 de febrero 2019'!$B$5:$CU$335,98,0))</f>
        <v>1.038</v>
      </c>
      <c r="AG48" s="194">
        <f t="shared" si="7"/>
        <v>27518.636366127866</v>
      </c>
      <c r="AH48" s="194">
        <f t="shared" si="8"/>
        <v>-11744.696366127866</v>
      </c>
      <c r="AI48" s="194">
        <f t="shared" si="9"/>
        <v>11658.081363227564</v>
      </c>
      <c r="AJ48" s="194">
        <f t="shared" si="10"/>
        <v>-3838.326</v>
      </c>
      <c r="AK48" s="194">
        <f t="shared" si="11"/>
        <v>4307.4653396040958</v>
      </c>
      <c r="AL48" s="194">
        <f t="shared" si="12"/>
        <v>157.69140934966839</v>
      </c>
      <c r="AM48" s="194">
        <f t="shared" si="13"/>
        <v>43484.183068959523</v>
      </c>
      <c r="AN48" s="194">
        <f t="shared" si="14"/>
        <v>27518.636366127866</v>
      </c>
      <c r="AO48" s="194">
        <f t="shared" si="15"/>
        <v>-11744.696366127866</v>
      </c>
      <c r="AP48" s="194">
        <f t="shared" si="16"/>
        <v>11658.081363227564</v>
      </c>
      <c r="AQ48" s="194">
        <f t="shared" si="17"/>
        <v>-3838.326</v>
      </c>
      <c r="AR48" s="194">
        <f t="shared" si="18"/>
        <v>4307.4653396040958</v>
      </c>
      <c r="AS48" s="194">
        <f t="shared" si="19"/>
        <v>157.69140934966839</v>
      </c>
      <c r="AT48" s="194">
        <f t="shared" si="20"/>
        <v>43484.183068959523</v>
      </c>
      <c r="AU48" s="194">
        <f t="shared" si="21"/>
        <v>0</v>
      </c>
      <c r="AV48" s="194">
        <f t="shared" si="22"/>
        <v>0</v>
      </c>
      <c r="AW48" s="194">
        <f t="shared" si="23"/>
        <v>0</v>
      </c>
      <c r="AX48" s="194">
        <f t="shared" si="30"/>
        <v>0</v>
      </c>
      <c r="AY48" s="194">
        <f t="shared" si="24"/>
        <v>44611.148524381533</v>
      </c>
      <c r="AZ48" s="194">
        <f t="shared" si="25"/>
        <v>0.62926663020772178</v>
      </c>
      <c r="BA48" s="159"/>
      <c r="BB48" s="159">
        <f t="shared" si="26"/>
        <v>43484.183068959523</v>
      </c>
      <c r="BC48" s="159">
        <f t="shared" si="27"/>
        <v>43484.183068959523</v>
      </c>
      <c r="BD48" s="159">
        <f t="shared" si="28"/>
        <v>0</v>
      </c>
    </row>
    <row r="49" spans="1:56" s="18" customFormat="1">
      <c r="A49" s="98">
        <v>47</v>
      </c>
      <c r="B49" s="248" t="s">
        <v>898</v>
      </c>
      <c r="C49" s="36" t="str">
        <f>VLOOKUP(B49,'TOTAL DE SISTEMAS'!$B$6:$I$380,5,0)</f>
        <v>PL1043</v>
      </c>
      <c r="D49" s="36" t="str">
        <f>VLOOKUP(B49,'TOTAL DE SISTEMAS'!$B$6:$I$380,2,0)</f>
        <v>ELSM</v>
      </c>
      <c r="E49" s="36" t="str">
        <f>VLOOKUP(B49,'TOTAL DE SISTEMAS'!$B$6:$I$380,3,0)</f>
        <v>Electro Dunas</v>
      </c>
      <c r="F49" s="38" t="str">
        <f>VLOOKUP(B49,'TOTAL DE SISTEMAS'!$B$6:$I$380,4,0)</f>
        <v>Chincha Baja Densidad</v>
      </c>
      <c r="G49" s="38">
        <v>2</v>
      </c>
      <c r="H49" s="38" t="s">
        <v>1531</v>
      </c>
      <c r="I49" s="38" t="s">
        <v>1477</v>
      </c>
      <c r="J49" s="38" t="s">
        <v>24</v>
      </c>
      <c r="K49" s="39">
        <f>VLOOKUP(B49,'CLIENTES '!$C$3:$AB$382,26,0)</f>
        <v>5447</v>
      </c>
      <c r="L49" s="156">
        <f t="shared" si="29"/>
        <v>777437.41381510906</v>
      </c>
      <c r="M49" s="40">
        <f>VLOOKUP(B49,'PROY CONSUMOS ENERGIA TRIMESTRE'!$C$3:$AF$367,28,0)</f>
        <v>791518.86</v>
      </c>
      <c r="N49" s="40">
        <f>VLOOKUP(B49,'PROY CONSUMOS ENERGIA TRIMESTRE'!$C$3:$AF$367,29,0)</f>
        <v>768117.05153758894</v>
      </c>
      <c r="O49" s="40">
        <f>VLOOKUP(B49,'PROY CONSUMOS ENERGIA TRIMESTRE'!$C$3:$AF$367,30,0)</f>
        <v>772676.32990773791</v>
      </c>
      <c r="P49" s="40">
        <f>VLOOKUP(B49,'FOSE ULTIMO BT5B-ENERO 2020'!$B$6:$R$368,12,0)*K49</f>
        <v>1044</v>
      </c>
      <c r="Q49" s="40">
        <f>VLOOKUP(B49,'FOSE ULTIMO BT5B-ENERO 2020'!$B$6:$R$368,13,0)*L49</f>
        <v>13038.235838035233</v>
      </c>
      <c r="R49" s="40">
        <f>VLOOKUP(B49,'FOSE ULTIMO BT5B-ENERO 2020'!$B$6:$R$368,14,0)*K49</f>
        <v>2093</v>
      </c>
      <c r="S49" s="40">
        <f>VLOOKUP(B49,'FOSE ULTIMO BT5B-ENERO 2020'!$B$6:$R$368,15,0)*L49</f>
        <v>195134.81345131726</v>
      </c>
      <c r="T49" s="40">
        <f>VLOOKUP(B49,'FOSE ULTIMO BT5B-ENERO 2020'!$B$6:$R$368,16,0)*K49</f>
        <v>2310</v>
      </c>
      <c r="U49" s="40">
        <f>VLOOKUP(B49,'FOSE ULTIMO BT5B-ENERO 2020'!$B$6:$R$368,17,0)*L49</f>
        <v>569264.36452575657</v>
      </c>
      <c r="V49" s="41">
        <f>VLOOKUP(C49,'CARGOS 04-02-2020'!$B$5:$BK$335,60,0)</f>
        <v>3.21</v>
      </c>
      <c r="W49" s="41">
        <f>VLOOKUP(C49,'CARGOS 04-02-2020'!$B$5:$BK$335,62,0)</f>
        <v>58.68</v>
      </c>
      <c r="X49" s="192">
        <f t="shared" si="0"/>
        <v>3.24</v>
      </c>
      <c r="Y49" s="192">
        <f t="shared" si="1"/>
        <v>57.57</v>
      </c>
      <c r="Z49" s="125">
        <f t="shared" si="2"/>
        <v>3.5473535358918524</v>
      </c>
      <c r="AA49" s="126">
        <f t="shared" si="3"/>
        <v>63.031216994226519</v>
      </c>
      <c r="AB49" s="42" t="str">
        <f t="shared" si="4"/>
        <v>No</v>
      </c>
      <c r="AC49" s="96">
        <f t="shared" si="5"/>
        <v>3.21</v>
      </c>
      <c r="AD49" s="97">
        <f t="shared" si="6"/>
        <v>58.68</v>
      </c>
      <c r="AE49" s="97">
        <f>IFERROR(VLOOKUP(B49,'SISTEMAS CON MCTER DIRECTO '!$B$6:$J$168,8,0),VLOOKUP(C49,'CargosFOSE 04 de febrero 2019'!$B$5:$CU$335,97,0))</f>
        <v>0.25</v>
      </c>
      <c r="AF49" s="176">
        <f>IFERROR(VLOOKUP(B49,'SISTEMAS CON MCTER DIRECTO '!$B$6:$J$168,9,0),VLOOKUP(C49,'CargosFOSE 04 de febrero 2019'!$B$5:$CU$335,98,0))</f>
        <v>1.038</v>
      </c>
      <c r="AG49" s="194">
        <f t="shared" si="7"/>
        <v>9089.3675923193059</v>
      </c>
      <c r="AH49" s="194">
        <f t="shared" si="8"/>
        <v>-1912.7091974397686</v>
      </c>
      <c r="AI49" s="194">
        <f t="shared" si="9"/>
        <v>112012.34553323296</v>
      </c>
      <c r="AJ49" s="194">
        <f t="shared" si="10"/>
        <v>-9211.2929999999997</v>
      </c>
      <c r="AK49" s="194">
        <f t="shared" si="11"/>
        <v>354434.88740965514</v>
      </c>
      <c r="AL49" s="194">
        <f t="shared" si="12"/>
        <v>12975.458305941142</v>
      </c>
      <c r="AM49" s="194">
        <f t="shared" si="13"/>
        <v>475536.60053520743</v>
      </c>
      <c r="AN49" s="194">
        <f t="shared" si="14"/>
        <v>9089.3675923193059</v>
      </c>
      <c r="AO49" s="194">
        <f t="shared" si="15"/>
        <v>-1912.7091974397686</v>
      </c>
      <c r="AP49" s="194">
        <f t="shared" si="16"/>
        <v>112012.34553323296</v>
      </c>
      <c r="AQ49" s="194">
        <f t="shared" si="17"/>
        <v>-9211.2929999999997</v>
      </c>
      <c r="AR49" s="194">
        <f t="shared" si="18"/>
        <v>354434.88740965514</v>
      </c>
      <c r="AS49" s="194">
        <f t="shared" si="19"/>
        <v>12975.458305941142</v>
      </c>
      <c r="AT49" s="194">
        <f t="shared" si="20"/>
        <v>475536.60053520743</v>
      </c>
      <c r="AU49" s="194">
        <f t="shared" si="21"/>
        <v>0</v>
      </c>
      <c r="AV49" s="194">
        <f t="shared" si="22"/>
        <v>0</v>
      </c>
      <c r="AW49" s="194">
        <f t="shared" si="23"/>
        <v>0</v>
      </c>
      <c r="AX49" s="194">
        <f t="shared" si="30"/>
        <v>0</v>
      </c>
      <c r="AY49" s="194">
        <f t="shared" si="24"/>
        <v>780592.58782414359</v>
      </c>
      <c r="AZ49" s="194">
        <f t="shared" si="25"/>
        <v>1</v>
      </c>
      <c r="BA49" s="159"/>
      <c r="BB49" s="159">
        <f t="shared" si="26"/>
        <v>475536.60053520749</v>
      </c>
      <c r="BC49" s="159">
        <f t="shared" si="27"/>
        <v>475536.60053520749</v>
      </c>
      <c r="BD49" s="159">
        <f t="shared" si="28"/>
        <v>0</v>
      </c>
    </row>
    <row r="50" spans="1:56" s="18" customFormat="1">
      <c r="A50" s="98">
        <v>48</v>
      </c>
      <c r="B50" s="248" t="s">
        <v>901</v>
      </c>
      <c r="C50" s="36" t="str">
        <f>VLOOKUP(B50,'TOTAL DE SISTEMAS'!$B$6:$I$380,5,0)</f>
        <v>PL1045</v>
      </c>
      <c r="D50" s="36" t="str">
        <f>VLOOKUP(B50,'TOTAL DE SISTEMAS'!$B$6:$I$380,2,0)</f>
        <v>ELSM</v>
      </c>
      <c r="E50" s="36" t="str">
        <f>VLOOKUP(B50,'TOTAL DE SISTEMAS'!$B$6:$I$380,3,0)</f>
        <v>Electro Dunas</v>
      </c>
      <c r="F50" s="38" t="str">
        <f>VLOOKUP(B50,'TOTAL DE SISTEMAS'!$B$6:$I$380,4,0)</f>
        <v>Nasca</v>
      </c>
      <c r="G50" s="38">
        <v>2</v>
      </c>
      <c r="H50" s="38" t="s">
        <v>1531</v>
      </c>
      <c r="I50" s="38" t="s">
        <v>1477</v>
      </c>
      <c r="J50" s="38" t="s">
        <v>24</v>
      </c>
      <c r="K50" s="39">
        <f>VLOOKUP(B50,'CLIENTES '!$C$3:$AB$382,26,0)</f>
        <v>11981</v>
      </c>
      <c r="L50" s="156">
        <f t="shared" si="29"/>
        <v>1297232.1026966416</v>
      </c>
      <c r="M50" s="40">
        <f>VLOOKUP(B50,'PROY CONSUMOS ENERGIA TRIMESTRE'!$C$3:$AF$367,28,0)</f>
        <v>1320728.4044166668</v>
      </c>
      <c r="N50" s="40">
        <f>VLOOKUP(B50,'PROY CONSUMOS ENERGIA TRIMESTRE'!$C$3:$AF$367,29,0)</f>
        <v>1281680.1457927034</v>
      </c>
      <c r="O50" s="40">
        <f>VLOOKUP(B50,'PROY CONSUMOS ENERGIA TRIMESTRE'!$C$3:$AF$367,30,0)</f>
        <v>1289287.7578805543</v>
      </c>
      <c r="P50" s="40">
        <f>VLOOKUP(B50,'FOSE ULTIMO BT5B-ENERO 2020'!$B$6:$R$368,12,0)*K50</f>
        <v>2941</v>
      </c>
      <c r="Q50" s="40">
        <f>VLOOKUP(B50,'FOSE ULTIMO BT5B-ENERO 2020'!$B$6:$R$368,13,0)*L50</f>
        <v>29172.694901440529</v>
      </c>
      <c r="R50" s="40">
        <f>VLOOKUP(B50,'FOSE ULTIMO BT5B-ENERO 2020'!$B$6:$R$368,14,0)*K50</f>
        <v>4466</v>
      </c>
      <c r="S50" s="40">
        <f>VLOOKUP(B50,'FOSE ULTIMO BT5B-ENERO 2020'!$B$6:$R$368,15,0)*L50</f>
        <v>340312.99922341085</v>
      </c>
      <c r="T50" s="40">
        <f>VLOOKUP(B50,'FOSE ULTIMO BT5B-ENERO 2020'!$B$6:$R$368,16,0)*K50</f>
        <v>4574</v>
      </c>
      <c r="U50" s="40">
        <f>VLOOKUP(B50,'FOSE ULTIMO BT5B-ENERO 2020'!$B$6:$R$368,17,0)*L50</f>
        <v>927746.40857179021</v>
      </c>
      <c r="V50" s="41">
        <f>VLOOKUP(C50,'CARGOS 04-02-2020'!$B$5:$BK$335,60,0)</f>
        <v>3.21</v>
      </c>
      <c r="W50" s="41">
        <f>VLOOKUP(C50,'CARGOS 04-02-2020'!$B$5:$BK$335,62,0)</f>
        <v>58.69</v>
      </c>
      <c r="X50" s="192">
        <f t="shared" si="0"/>
        <v>3.24</v>
      </c>
      <c r="Y50" s="192">
        <f t="shared" si="1"/>
        <v>57.57</v>
      </c>
      <c r="Z50" s="125">
        <f t="shared" si="2"/>
        <v>3.5473535358918524</v>
      </c>
      <c r="AA50" s="126">
        <f t="shared" si="3"/>
        <v>63.031216994226519</v>
      </c>
      <c r="AB50" s="42" t="str">
        <f t="shared" si="4"/>
        <v>No</v>
      </c>
      <c r="AC50" s="96">
        <f t="shared" si="5"/>
        <v>3.21</v>
      </c>
      <c r="AD50" s="97">
        <f t="shared" si="6"/>
        <v>58.69</v>
      </c>
      <c r="AE50" s="97">
        <f>IFERROR(VLOOKUP(B50,'SISTEMAS CON MCTER DIRECTO '!$B$6:$J$168,8,0),VLOOKUP(C50,'CargosFOSE 04 de febrero 2019'!$B$5:$CU$335,97,0))</f>
        <v>0.25</v>
      </c>
      <c r="AF50" s="176">
        <f>IFERROR(VLOOKUP(B50,'SISTEMAS CON MCTER DIRECTO '!$B$6:$J$168,9,0),VLOOKUP(C50,'CargosFOSE 04 de febrero 2019'!$B$5:$CU$335,98,0))</f>
        <v>1.038</v>
      </c>
      <c r="AG50" s="194">
        <f t="shared" si="7"/>
        <v>22281.700978241584</v>
      </c>
      <c r="AH50" s="194">
        <f t="shared" si="8"/>
        <v>-4280.3636594138616</v>
      </c>
      <c r="AI50" s="194">
        <f t="shared" si="9"/>
        <v>194407.3437442198</v>
      </c>
      <c r="AJ50" s="194">
        <f t="shared" si="10"/>
        <v>-19658.215499999998</v>
      </c>
      <c r="AK50" s="194">
        <f t="shared" si="11"/>
        <v>580425.62966403342</v>
      </c>
      <c r="AL50" s="194">
        <f t="shared" si="12"/>
        <v>21248.722473249796</v>
      </c>
      <c r="AM50" s="194">
        <f t="shared" si="13"/>
        <v>797114.67438649479</v>
      </c>
      <c r="AN50" s="194">
        <f t="shared" si="14"/>
        <v>22281.700978241584</v>
      </c>
      <c r="AO50" s="194">
        <f t="shared" si="15"/>
        <v>-4280.3636594138616</v>
      </c>
      <c r="AP50" s="194">
        <f t="shared" si="16"/>
        <v>194407.3437442198</v>
      </c>
      <c r="AQ50" s="194">
        <f t="shared" si="17"/>
        <v>-19658.215499999998</v>
      </c>
      <c r="AR50" s="194">
        <f t="shared" si="18"/>
        <v>580425.62966403342</v>
      </c>
      <c r="AS50" s="194">
        <f t="shared" si="19"/>
        <v>21248.722473249796</v>
      </c>
      <c r="AT50" s="194">
        <f t="shared" si="20"/>
        <v>797114.67438649479</v>
      </c>
      <c r="AU50" s="194">
        <f t="shared" si="21"/>
        <v>0</v>
      </c>
      <c r="AV50" s="194">
        <f t="shared" si="22"/>
        <v>0</v>
      </c>
      <c r="AW50" s="194">
        <f t="shared" si="23"/>
        <v>0</v>
      </c>
      <c r="AX50" s="194">
        <f t="shared" si="30"/>
        <v>0</v>
      </c>
      <c r="AY50" s="194">
        <f t="shared" si="24"/>
        <v>1292648.9425566448</v>
      </c>
      <c r="AZ50" s="194">
        <f t="shared" si="25"/>
        <v>0.99646696984258298</v>
      </c>
      <c r="BA50" s="159"/>
      <c r="BB50" s="159">
        <f t="shared" si="26"/>
        <v>797114.67438649479</v>
      </c>
      <c r="BC50" s="159">
        <f t="shared" si="27"/>
        <v>797114.67438649479</v>
      </c>
      <c r="BD50" s="159">
        <f t="shared" si="28"/>
        <v>0</v>
      </c>
    </row>
    <row r="51" spans="1:56" s="18" customFormat="1">
      <c r="A51" s="98">
        <v>49</v>
      </c>
      <c r="B51" s="248" t="s">
        <v>904</v>
      </c>
      <c r="C51" s="36" t="str">
        <f>VLOOKUP(B51,'TOTAL DE SISTEMAS'!$B$6:$I$380,5,0)</f>
        <v>PL1046</v>
      </c>
      <c r="D51" s="36" t="str">
        <f>VLOOKUP(B51,'TOTAL DE SISTEMAS'!$B$6:$I$380,2,0)</f>
        <v>ELSM</v>
      </c>
      <c r="E51" s="36" t="str">
        <f>VLOOKUP(B51,'TOTAL DE SISTEMAS'!$B$6:$I$380,3,0)</f>
        <v>Electro Dunas</v>
      </c>
      <c r="F51" s="38" t="str">
        <f>VLOOKUP(B51,'TOTAL DE SISTEMAS'!$B$6:$I$380,4,0)</f>
        <v>Pisco Urbano Rural</v>
      </c>
      <c r="G51" s="38">
        <v>3</v>
      </c>
      <c r="H51" s="38" t="s">
        <v>1532</v>
      </c>
      <c r="I51" s="38" t="s">
        <v>1477</v>
      </c>
      <c r="J51" s="38" t="s">
        <v>24</v>
      </c>
      <c r="K51" s="39">
        <f>VLOOKUP(B51,'CLIENTES '!$C$3:$AB$382,26,0)</f>
        <v>3754</v>
      </c>
      <c r="L51" s="156">
        <f t="shared" si="29"/>
        <v>316948.00549654599</v>
      </c>
      <c r="M51" s="40">
        <f>VLOOKUP(B51,'PROY CONSUMOS ENERGIA TRIMESTRE'!$C$3:$AF$367,28,0)</f>
        <v>322688.77150998823</v>
      </c>
      <c r="N51" s="40">
        <f>VLOOKUP(B51,'PROY CONSUMOS ENERGIA TRIMESTRE'!$C$3:$AF$367,29,0)</f>
        <v>313148.25238218438</v>
      </c>
      <c r="O51" s="40">
        <f>VLOOKUP(B51,'PROY CONSUMOS ENERGIA TRIMESTRE'!$C$3:$AF$367,30,0)</f>
        <v>315006.9925974654</v>
      </c>
      <c r="P51" s="40">
        <f>VLOOKUP(B51,'FOSE ULTIMO BT5B-ENERO 2020'!$B$6:$R$368,12,0)*K51</f>
        <v>1003</v>
      </c>
      <c r="Q51" s="40">
        <f>VLOOKUP(B51,'FOSE ULTIMO BT5B-ENERO 2020'!$B$6:$R$368,13,0)*L51</f>
        <v>9545.1098301303282</v>
      </c>
      <c r="R51" s="40">
        <f>VLOOKUP(B51,'FOSE ULTIMO BT5B-ENERO 2020'!$B$6:$R$368,14,0)*K51</f>
        <v>1724</v>
      </c>
      <c r="S51" s="40">
        <f>VLOOKUP(B51,'FOSE ULTIMO BT5B-ENERO 2020'!$B$6:$R$368,15,0)*L51</f>
        <v>109618.92350532851</v>
      </c>
      <c r="T51" s="40">
        <f>VLOOKUP(B51,'FOSE ULTIMO BT5B-ENERO 2020'!$B$6:$R$368,16,0)*K51</f>
        <v>1027</v>
      </c>
      <c r="U51" s="40">
        <f>VLOOKUP(B51,'FOSE ULTIMO BT5B-ENERO 2020'!$B$6:$R$368,17,0)*L51</f>
        <v>197783.97216108715</v>
      </c>
      <c r="V51" s="41">
        <f>VLOOKUP(C51,'CARGOS 04-02-2020'!$B$5:$BK$335,60,0)</f>
        <v>3.21</v>
      </c>
      <c r="W51" s="41">
        <f>VLOOKUP(C51,'CARGOS 04-02-2020'!$B$5:$BK$335,62,0)</f>
        <v>58.68</v>
      </c>
      <c r="X51" s="192">
        <f t="shared" si="0"/>
        <v>3.24</v>
      </c>
      <c r="Y51" s="192">
        <f t="shared" si="1"/>
        <v>57.57</v>
      </c>
      <c r="Z51" s="125">
        <f t="shared" si="2"/>
        <v>3.5473535358918524</v>
      </c>
      <c r="AA51" s="126">
        <f t="shared" si="3"/>
        <v>63.031216994226519</v>
      </c>
      <c r="AB51" s="42" t="str">
        <f t="shared" si="4"/>
        <v>No</v>
      </c>
      <c r="AC51" s="96">
        <f t="shared" si="5"/>
        <v>3.21</v>
      </c>
      <c r="AD51" s="97">
        <f t="shared" si="6"/>
        <v>58.68</v>
      </c>
      <c r="AE51" s="97">
        <f>IFERROR(VLOOKUP(B51,'SISTEMAS CON MCTER DIRECTO '!$B$6:$J$168,8,0),VLOOKUP(C51,'CargosFOSE 04 de febrero 2019'!$B$5:$CU$335,97,0))</f>
        <v>0.5</v>
      </c>
      <c r="AF51" s="176">
        <f>IFERROR(VLOOKUP(B51,'SISTEMAS CON MCTER DIRECTO '!$B$6:$J$168,9,0),VLOOKUP(C51,'CargosFOSE 04 de febrero 2019'!$B$5:$CU$335,98,0))</f>
        <v>1.038</v>
      </c>
      <c r="AG51" s="194">
        <f t="shared" si="7"/>
        <v>6020.1652241602387</v>
      </c>
      <c r="AH51" s="194">
        <f t="shared" si="8"/>
        <v>-2800.5352241602382</v>
      </c>
      <c r="AI51" s="194">
        <f t="shared" si="9"/>
        <v>54683.77631292677</v>
      </c>
      <c r="AJ51" s="194">
        <f t="shared" si="10"/>
        <v>-15174.647999999999</v>
      </c>
      <c r="AK51" s="194">
        <f t="shared" si="11"/>
        <v>123891.84444896271</v>
      </c>
      <c r="AL51" s="194">
        <f t="shared" si="12"/>
        <v>4535.5395848367898</v>
      </c>
      <c r="AM51" s="194">
        <f t="shared" si="13"/>
        <v>184595.78598604974</v>
      </c>
      <c r="AN51" s="194">
        <f t="shared" si="14"/>
        <v>6020.1652241602387</v>
      </c>
      <c r="AO51" s="194">
        <f t="shared" si="15"/>
        <v>-2800.5352241602382</v>
      </c>
      <c r="AP51" s="194">
        <f t="shared" si="16"/>
        <v>54683.77631292677</v>
      </c>
      <c r="AQ51" s="194">
        <f t="shared" si="17"/>
        <v>-15174.647999999999</v>
      </c>
      <c r="AR51" s="194">
        <f t="shared" si="18"/>
        <v>123891.84444896271</v>
      </c>
      <c r="AS51" s="194">
        <f t="shared" si="19"/>
        <v>4535.5395848367898</v>
      </c>
      <c r="AT51" s="194">
        <f t="shared" si="20"/>
        <v>184595.78598604974</v>
      </c>
      <c r="AU51" s="194">
        <f t="shared" si="21"/>
        <v>0</v>
      </c>
      <c r="AV51" s="194">
        <f t="shared" si="22"/>
        <v>0</v>
      </c>
      <c r="AW51" s="194">
        <f t="shared" si="23"/>
        <v>0</v>
      </c>
      <c r="AX51" s="194">
        <f t="shared" si="30"/>
        <v>0</v>
      </c>
      <c r="AY51" s="194">
        <f t="shared" si="24"/>
        <v>294044.72731092322</v>
      </c>
      <c r="AZ51" s="194">
        <f t="shared" si="25"/>
        <v>0.92773805864548231</v>
      </c>
      <c r="BA51" s="159"/>
      <c r="BB51" s="159">
        <f t="shared" si="26"/>
        <v>184595.78598604974</v>
      </c>
      <c r="BC51" s="159">
        <f t="shared" si="27"/>
        <v>184595.78598604974</v>
      </c>
      <c r="BD51" s="159">
        <f t="shared" si="28"/>
        <v>0</v>
      </c>
    </row>
    <row r="52" spans="1:56" s="18" customFormat="1">
      <c r="A52" s="98">
        <v>50</v>
      </c>
      <c r="B52" s="248" t="s">
        <v>907</v>
      </c>
      <c r="C52" s="36" t="str">
        <f>VLOOKUP(B52,'TOTAL DE SISTEMAS'!$B$6:$I$380,5,0)</f>
        <v>PL1044</v>
      </c>
      <c r="D52" s="36" t="str">
        <f>VLOOKUP(B52,'TOTAL DE SISTEMAS'!$B$6:$I$380,2,0)</f>
        <v>ELSM</v>
      </c>
      <c r="E52" s="36" t="str">
        <f>VLOOKUP(B52,'TOTAL DE SISTEMAS'!$B$6:$I$380,3,0)</f>
        <v>Electro Dunas</v>
      </c>
      <c r="F52" s="38" t="str">
        <f>VLOOKUP(B52,'TOTAL DE SISTEMAS'!$B$6:$I$380,4,0)</f>
        <v>Santa Margarita</v>
      </c>
      <c r="G52" s="38">
        <v>2</v>
      </c>
      <c r="H52" s="38" t="s">
        <v>1531</v>
      </c>
      <c r="I52" s="38" t="s">
        <v>1477</v>
      </c>
      <c r="J52" s="38" t="s">
        <v>24</v>
      </c>
      <c r="K52" s="39">
        <f>VLOOKUP(B52,'CLIENTES '!$C$3:$AB$382,26,0)</f>
        <v>14997</v>
      </c>
      <c r="L52" s="156">
        <f t="shared" si="29"/>
        <v>1439003.710183844</v>
      </c>
      <c r="M52" s="40">
        <f>VLOOKUP(B52,'PROY CONSUMOS ENERGIA TRIMESTRE'!$C$3:$AF$367,28,0)</f>
        <v>1465067.8703911265</v>
      </c>
      <c r="N52" s="40">
        <f>VLOOKUP(B52,'PROY CONSUMOS ENERGIA TRIMESTRE'!$C$3:$AF$367,29,0)</f>
        <v>1421752.1145450491</v>
      </c>
      <c r="O52" s="40">
        <f>VLOOKUP(B52,'PROY CONSUMOS ENERGIA TRIMESTRE'!$C$3:$AF$367,30,0)</f>
        <v>1430191.1456153563</v>
      </c>
      <c r="P52" s="40">
        <f>VLOOKUP(B52,'FOSE ULTIMO BT5B-ENERO 2020'!$B$6:$R$368,12,0)*K52</f>
        <v>3487</v>
      </c>
      <c r="Q52" s="40">
        <f>VLOOKUP(B52,'FOSE ULTIMO BT5B-ENERO 2020'!$B$6:$R$368,13,0)*L52</f>
        <v>40071.388356966236</v>
      </c>
      <c r="R52" s="40">
        <f>VLOOKUP(B52,'FOSE ULTIMO BT5B-ENERO 2020'!$B$6:$R$368,14,0)*K52</f>
        <v>6773</v>
      </c>
      <c r="S52" s="40">
        <f>VLOOKUP(B52,'FOSE ULTIMO BT5B-ENERO 2020'!$B$6:$R$368,15,0)*L52</f>
        <v>495437.22033078637</v>
      </c>
      <c r="T52" s="40">
        <f>VLOOKUP(B52,'FOSE ULTIMO BT5B-ENERO 2020'!$B$6:$R$368,16,0)*K52</f>
        <v>4737</v>
      </c>
      <c r="U52" s="40">
        <f>VLOOKUP(B52,'FOSE ULTIMO BT5B-ENERO 2020'!$B$6:$R$368,17,0)*L52</f>
        <v>903495.10149609135</v>
      </c>
      <c r="V52" s="41">
        <f>VLOOKUP(C52,'CARGOS 04-02-2020'!$B$5:$BK$335,60,0)</f>
        <v>3.21</v>
      </c>
      <c r="W52" s="41">
        <f>VLOOKUP(C52,'CARGOS 04-02-2020'!$B$5:$BK$335,62,0)</f>
        <v>58.74</v>
      </c>
      <c r="X52" s="192">
        <f t="shared" si="0"/>
        <v>3.24</v>
      </c>
      <c r="Y52" s="192">
        <f t="shared" si="1"/>
        <v>57.57</v>
      </c>
      <c r="Z52" s="125">
        <f t="shared" si="2"/>
        <v>3.5473535358918524</v>
      </c>
      <c r="AA52" s="126">
        <f t="shared" si="3"/>
        <v>63.031216994226519</v>
      </c>
      <c r="AB52" s="42" t="str">
        <f t="shared" si="4"/>
        <v>No</v>
      </c>
      <c r="AC52" s="96">
        <f t="shared" si="5"/>
        <v>3.21</v>
      </c>
      <c r="AD52" s="97">
        <f t="shared" si="6"/>
        <v>58.74</v>
      </c>
      <c r="AE52" s="97">
        <f>IFERROR(VLOOKUP(B52,'SISTEMAS CON MCTER DIRECTO '!$B$6:$J$168,8,0),VLOOKUP(C52,'CargosFOSE 04 de febrero 2019'!$B$5:$CU$335,97,0))</f>
        <v>0.25</v>
      </c>
      <c r="AF52" s="176">
        <f>IFERROR(VLOOKUP(B52,'SISTEMAS CON MCTER DIRECTO '!$B$6:$J$168,9,0),VLOOKUP(C52,'CargosFOSE 04 de febrero 2019'!$B$5:$CU$335,98,0))</f>
        <v>1.038</v>
      </c>
      <c r="AG52" s="194">
        <f t="shared" si="7"/>
        <v>28846.720140661477</v>
      </c>
      <c r="AH52" s="194">
        <f t="shared" si="8"/>
        <v>-5884.4833802204921</v>
      </c>
      <c r="AI52" s="194">
        <f t="shared" si="9"/>
        <v>282922.70172230393</v>
      </c>
      <c r="AJ52" s="194">
        <f t="shared" si="10"/>
        <v>-29838.451499999999</v>
      </c>
      <c r="AK52" s="194">
        <f t="shared" si="11"/>
        <v>566663.70673831867</v>
      </c>
      <c r="AL52" s="194">
        <f t="shared" si="12"/>
        <v>20744.914119514571</v>
      </c>
      <c r="AM52" s="194">
        <f t="shared" si="13"/>
        <v>878433.128601284</v>
      </c>
      <c r="AN52" s="194">
        <f t="shared" si="14"/>
        <v>28846.720140661477</v>
      </c>
      <c r="AO52" s="194">
        <f t="shared" si="15"/>
        <v>-5884.4833802204921</v>
      </c>
      <c r="AP52" s="194">
        <f t="shared" si="16"/>
        <v>282922.70172230393</v>
      </c>
      <c r="AQ52" s="194">
        <f t="shared" si="17"/>
        <v>-29838.451499999999</v>
      </c>
      <c r="AR52" s="194">
        <f t="shared" si="18"/>
        <v>566663.70673831867</v>
      </c>
      <c r="AS52" s="194">
        <f t="shared" si="19"/>
        <v>20744.914119514571</v>
      </c>
      <c r="AT52" s="194">
        <f t="shared" si="20"/>
        <v>878433.128601284</v>
      </c>
      <c r="AU52" s="194">
        <f t="shared" si="21"/>
        <v>0</v>
      </c>
      <c r="AV52" s="194">
        <f t="shared" si="22"/>
        <v>0</v>
      </c>
      <c r="AW52" s="194">
        <f t="shared" si="23"/>
        <v>0</v>
      </c>
      <c r="AX52" s="194">
        <f t="shared" si="30"/>
        <v>0</v>
      </c>
      <c r="AY52" s="194">
        <f t="shared" si="24"/>
        <v>1413504.8665326592</v>
      </c>
      <c r="AZ52" s="194">
        <f t="shared" si="25"/>
        <v>0.98228020993224041</v>
      </c>
      <c r="BA52" s="159"/>
      <c r="BB52" s="159">
        <f t="shared" si="26"/>
        <v>878433.128601284</v>
      </c>
      <c r="BC52" s="159">
        <f t="shared" si="27"/>
        <v>878433.128601284</v>
      </c>
      <c r="BD52" s="159">
        <f t="shared" si="28"/>
        <v>0</v>
      </c>
    </row>
    <row r="53" spans="1:56" s="18" customFormat="1">
      <c r="A53" s="98">
        <v>51</v>
      </c>
      <c r="B53" s="248" t="s">
        <v>910</v>
      </c>
      <c r="C53" s="36" t="str">
        <f>VLOOKUP(B53,'TOTAL DE SISTEMAS'!$B$6:$I$380,5,0)</f>
        <v>PL2045</v>
      </c>
      <c r="D53" s="36" t="str">
        <f>VLOOKUP(B53,'TOTAL DE SISTEMAS'!$B$6:$I$380,2,0)</f>
        <v>ELSM</v>
      </c>
      <c r="E53" s="36" t="str">
        <f>VLOOKUP(B53,'TOTAL DE SISTEMAS'!$B$6:$I$380,3,0)</f>
        <v>Electro Dunas</v>
      </c>
      <c r="F53" s="38" t="str">
        <f>VLOOKUP(B53,'TOTAL DE SISTEMAS'!$B$6:$I$380,4,0)</f>
        <v>Nasca Rural</v>
      </c>
      <c r="G53" s="38">
        <v>3</v>
      </c>
      <c r="H53" s="38" t="s">
        <v>1532</v>
      </c>
      <c r="I53" s="38" t="s">
        <v>1477</v>
      </c>
      <c r="J53" s="38" t="s">
        <v>24</v>
      </c>
      <c r="K53" s="39">
        <f>VLOOKUP(B53,'CLIENTES '!$C$3:$AB$382,26,0)</f>
        <v>1111</v>
      </c>
      <c r="L53" s="156">
        <f t="shared" si="29"/>
        <v>80530.269002035362</v>
      </c>
      <c r="M53" s="40">
        <f>VLOOKUP(B53,'PROY CONSUMOS ENERGIA TRIMESTRE'!$C$3:$AF$367,28,0)</f>
        <v>81988.884999999995</v>
      </c>
      <c r="N53" s="40">
        <f>VLOOKUP(B53,'PROY CONSUMOS ENERGIA TRIMESTRE'!$C$3:$AF$367,29,0)</f>
        <v>79564.826294921717</v>
      </c>
      <c r="O53" s="40">
        <f>VLOOKUP(B53,'PROY CONSUMOS ENERGIA TRIMESTRE'!$C$3:$AF$367,30,0)</f>
        <v>80037.095711184404</v>
      </c>
      <c r="P53" s="40">
        <f>VLOOKUP(B53,'FOSE ULTIMO BT5B-ENERO 2020'!$B$6:$R$368,12,0)*K53</f>
        <v>446</v>
      </c>
      <c r="Q53" s="40">
        <f>VLOOKUP(B53,'FOSE ULTIMO BT5B-ENERO 2020'!$B$6:$R$368,13,0)*L53</f>
        <v>3522.256646105418</v>
      </c>
      <c r="R53" s="40">
        <f>VLOOKUP(B53,'FOSE ULTIMO BT5B-ENERO 2020'!$B$6:$R$368,14,0)*K53</f>
        <v>449</v>
      </c>
      <c r="S53" s="40">
        <f>VLOOKUP(B53,'FOSE ULTIMO BT5B-ENERO 2020'!$B$6:$R$368,15,0)*L53</f>
        <v>28325.411371923423</v>
      </c>
      <c r="T53" s="40">
        <f>VLOOKUP(B53,'FOSE ULTIMO BT5B-ENERO 2020'!$B$6:$R$368,16,0)*K53</f>
        <v>216</v>
      </c>
      <c r="U53" s="40">
        <f>VLOOKUP(B53,'FOSE ULTIMO BT5B-ENERO 2020'!$B$6:$R$368,17,0)*L53</f>
        <v>48682.600984006516</v>
      </c>
      <c r="V53" s="41">
        <f>VLOOKUP(C53,'CARGOS 04-02-2020'!$B$5:$BK$335,60,0)</f>
        <v>3.21</v>
      </c>
      <c r="W53" s="41">
        <f>VLOOKUP(C53,'CARGOS 04-02-2020'!$B$5:$BK$335,62,0)</f>
        <v>58.69</v>
      </c>
      <c r="X53" s="192">
        <f t="shared" si="0"/>
        <v>3.24</v>
      </c>
      <c r="Y53" s="192">
        <f t="shared" si="1"/>
        <v>57.57</v>
      </c>
      <c r="Z53" s="125">
        <f t="shared" si="2"/>
        <v>3.5473535358918524</v>
      </c>
      <c r="AA53" s="126">
        <f t="shared" si="3"/>
        <v>63.031216994226519</v>
      </c>
      <c r="AB53" s="42" t="str">
        <f t="shared" si="4"/>
        <v>No</v>
      </c>
      <c r="AC53" s="96">
        <f t="shared" si="5"/>
        <v>3.21</v>
      </c>
      <c r="AD53" s="97">
        <f t="shared" si="6"/>
        <v>58.69</v>
      </c>
      <c r="AE53" s="97">
        <f>IFERROR(VLOOKUP(B53,'SISTEMAS CON MCTER DIRECTO '!$B$6:$J$168,8,0),VLOOKUP(C53,'CargosFOSE 04 de febrero 2019'!$B$5:$CU$335,97,0))</f>
        <v>0.5</v>
      </c>
      <c r="AF53" s="176">
        <f>IFERROR(VLOOKUP(B53,'SISTEMAS CON MCTER DIRECTO '!$B$6:$J$168,9,0),VLOOKUP(C53,'CargosFOSE 04 de febrero 2019'!$B$5:$CU$335,98,0))</f>
        <v>1.038</v>
      </c>
      <c r="AG53" s="194">
        <f t="shared" si="7"/>
        <v>2465.2662127996346</v>
      </c>
      <c r="AH53" s="194">
        <f t="shared" si="8"/>
        <v>-1033.6062127996347</v>
      </c>
      <c r="AI53" s="194">
        <f t="shared" si="9"/>
        <v>14112.702434181858</v>
      </c>
      <c r="AJ53" s="194">
        <f t="shared" si="10"/>
        <v>-3952.7714999999998</v>
      </c>
      <c r="AK53" s="194">
        <f t="shared" si="11"/>
        <v>30377.255301178935</v>
      </c>
      <c r="AL53" s="194">
        <f t="shared" si="12"/>
        <v>1112.0767836655111</v>
      </c>
      <c r="AM53" s="194">
        <f t="shared" si="13"/>
        <v>46955.223948160427</v>
      </c>
      <c r="AN53" s="194">
        <f t="shared" si="14"/>
        <v>2465.2662127996346</v>
      </c>
      <c r="AO53" s="194">
        <f t="shared" si="15"/>
        <v>-1033.6062127996347</v>
      </c>
      <c r="AP53" s="194">
        <f t="shared" si="16"/>
        <v>14112.702434181858</v>
      </c>
      <c r="AQ53" s="194">
        <f t="shared" si="17"/>
        <v>-3952.7714999999998</v>
      </c>
      <c r="AR53" s="194">
        <f t="shared" si="18"/>
        <v>30377.255301178935</v>
      </c>
      <c r="AS53" s="194">
        <f t="shared" si="19"/>
        <v>1112.0767836655111</v>
      </c>
      <c r="AT53" s="194">
        <f t="shared" si="20"/>
        <v>46955.223948160427</v>
      </c>
      <c r="AU53" s="194">
        <f t="shared" si="21"/>
        <v>0</v>
      </c>
      <c r="AV53" s="194">
        <f t="shared" si="22"/>
        <v>0</v>
      </c>
      <c r="AW53" s="194">
        <f t="shared" si="23"/>
        <v>0</v>
      </c>
      <c r="AX53" s="194">
        <f t="shared" si="30"/>
        <v>0</v>
      </c>
      <c r="AY53" s="194">
        <f t="shared" si="24"/>
        <v>73928.972479400982</v>
      </c>
      <c r="AZ53" s="194">
        <f t="shared" si="25"/>
        <v>0.91802713930500424</v>
      </c>
      <c r="BA53" s="159"/>
      <c r="BB53" s="159">
        <f t="shared" si="26"/>
        <v>46955.223948160434</v>
      </c>
      <c r="BC53" s="159">
        <f t="shared" si="27"/>
        <v>46955.223948160434</v>
      </c>
      <c r="BD53" s="159">
        <f t="shared" si="28"/>
        <v>0</v>
      </c>
    </row>
    <row r="54" spans="1:56" s="18" customFormat="1">
      <c r="A54" s="98">
        <v>52</v>
      </c>
      <c r="B54" s="248" t="s">
        <v>913</v>
      </c>
      <c r="C54" s="36" t="str">
        <f>VLOOKUP(B54,'TOTAL DE SISTEMAS'!$B$6:$I$380,5,0)</f>
        <v>PL2044</v>
      </c>
      <c r="D54" s="36" t="str">
        <f>VLOOKUP(B54,'TOTAL DE SISTEMAS'!$B$6:$I$380,2,0)</f>
        <v>ELSM</v>
      </c>
      <c r="E54" s="36" t="str">
        <f>VLOOKUP(B54,'TOTAL DE SISTEMAS'!$B$6:$I$380,3,0)</f>
        <v>Electro Dunas</v>
      </c>
      <c r="F54" s="38" t="str">
        <f>VLOOKUP(B54,'TOTAL DE SISTEMAS'!$B$6:$I$380,4,0)</f>
        <v>Paracas</v>
      </c>
      <c r="G54" s="38">
        <v>2</v>
      </c>
      <c r="H54" s="38" t="s">
        <v>1531</v>
      </c>
      <c r="I54" s="38" t="s">
        <v>1477</v>
      </c>
      <c r="J54" s="38" t="s">
        <v>24</v>
      </c>
      <c r="K54" s="39">
        <f>VLOOKUP(B54,'CLIENTES '!$C$3:$AB$382,26,0)</f>
        <v>1606</v>
      </c>
      <c r="L54" s="156">
        <f t="shared" si="29"/>
        <v>315079.26187232992</v>
      </c>
      <c r="M54" s="40">
        <f>VLOOKUP(B54,'PROY CONSUMOS ENERGIA TRIMESTRE'!$C$3:$AF$367,28,0)</f>
        <v>320786.18</v>
      </c>
      <c r="N54" s="40">
        <f>VLOOKUP(B54,'PROY CONSUMOS ENERGIA TRIMESTRE'!$C$3:$AF$367,29,0)</f>
        <v>311301.91232032847</v>
      </c>
      <c r="O54" s="40">
        <f>VLOOKUP(B54,'PROY CONSUMOS ENERGIA TRIMESTRE'!$C$3:$AF$367,30,0)</f>
        <v>313149.69329666131</v>
      </c>
      <c r="P54" s="40">
        <f>VLOOKUP(B54,'FOSE ULTIMO BT5B-ENERO 2020'!$B$6:$R$368,12,0)*K54</f>
        <v>317</v>
      </c>
      <c r="Q54" s="40">
        <f>VLOOKUP(B54,'FOSE ULTIMO BT5B-ENERO 2020'!$B$6:$R$368,13,0)*L54</f>
        <v>2190.2612428285324</v>
      </c>
      <c r="R54" s="40">
        <f>VLOOKUP(B54,'FOSE ULTIMO BT5B-ENERO 2020'!$B$6:$R$368,14,0)*K54</f>
        <v>475</v>
      </c>
      <c r="S54" s="40">
        <f>VLOOKUP(B54,'FOSE ULTIMO BT5B-ENERO 2020'!$B$6:$R$368,15,0)*L54</f>
        <v>28879.079136461696</v>
      </c>
      <c r="T54" s="40">
        <f>VLOOKUP(B54,'FOSE ULTIMO BT5B-ENERO 2020'!$B$6:$R$368,16,0)*K54</f>
        <v>814</v>
      </c>
      <c r="U54" s="40">
        <f>VLOOKUP(B54,'FOSE ULTIMO BT5B-ENERO 2020'!$B$6:$R$368,17,0)*L54</f>
        <v>284009.9214930397</v>
      </c>
      <c r="V54" s="41">
        <f>VLOOKUP(C54,'CARGOS 04-02-2020'!$B$5:$BK$335,60,0)</f>
        <v>3.21</v>
      </c>
      <c r="W54" s="41">
        <f>VLOOKUP(C54,'CARGOS 04-02-2020'!$B$5:$BK$335,62,0)</f>
        <v>58.68</v>
      </c>
      <c r="X54" s="192">
        <f t="shared" si="0"/>
        <v>3.24</v>
      </c>
      <c r="Y54" s="192">
        <f t="shared" si="1"/>
        <v>57.57</v>
      </c>
      <c r="Z54" s="125">
        <f t="shared" si="2"/>
        <v>3.5473535358918524</v>
      </c>
      <c r="AA54" s="126">
        <f t="shared" si="3"/>
        <v>63.031216994226519</v>
      </c>
      <c r="AB54" s="42" t="str">
        <f t="shared" si="4"/>
        <v>No</v>
      </c>
      <c r="AC54" s="96">
        <f t="shared" si="5"/>
        <v>3.21</v>
      </c>
      <c r="AD54" s="97">
        <f t="shared" si="6"/>
        <v>58.68</v>
      </c>
      <c r="AE54" s="97">
        <f>IFERROR(VLOOKUP(B54,'SISTEMAS CON MCTER DIRECTO '!$B$6:$J$168,8,0),VLOOKUP(C54,'CargosFOSE 04 de febrero 2019'!$B$5:$CU$335,97,0))</f>
        <v>0.25</v>
      </c>
      <c r="AF54" s="176">
        <f>IFERROR(VLOOKUP(B54,'SISTEMAS CON MCTER DIRECTO '!$B$6:$J$168,9,0),VLOOKUP(C54,'CargosFOSE 04 de febrero 2019'!$B$5:$CU$335,98,0))</f>
        <v>1.038</v>
      </c>
      <c r="AG54" s="194">
        <f t="shared" si="7"/>
        <v>1981.5039729688372</v>
      </c>
      <c r="AH54" s="194">
        <f t="shared" si="8"/>
        <v>-321.31132432294567</v>
      </c>
      <c r="AI54" s="194">
        <f t="shared" si="9"/>
        <v>16380.518637275722</v>
      </c>
      <c r="AJ54" s="194">
        <f t="shared" si="10"/>
        <v>-2090.4749999999999</v>
      </c>
      <c r="AK54" s="194">
        <f t="shared" si="11"/>
        <v>175702.22048553612</v>
      </c>
      <c r="AL54" s="194">
        <f t="shared" si="12"/>
        <v>6432.2585534204018</v>
      </c>
      <c r="AM54" s="194">
        <f t="shared" si="13"/>
        <v>194064.24309578066</v>
      </c>
      <c r="AN54" s="194">
        <f t="shared" si="14"/>
        <v>1981.5039729688372</v>
      </c>
      <c r="AO54" s="194">
        <f t="shared" si="15"/>
        <v>-321.31132432294567</v>
      </c>
      <c r="AP54" s="194">
        <f t="shared" si="16"/>
        <v>16380.518637275722</v>
      </c>
      <c r="AQ54" s="194">
        <f t="shared" si="17"/>
        <v>-2090.4749999999999</v>
      </c>
      <c r="AR54" s="194">
        <f t="shared" si="18"/>
        <v>175702.22048553612</v>
      </c>
      <c r="AS54" s="194">
        <f t="shared" si="19"/>
        <v>6432.2585534204018</v>
      </c>
      <c r="AT54" s="194">
        <f t="shared" si="20"/>
        <v>194064.24309578066</v>
      </c>
      <c r="AU54" s="194">
        <f t="shared" si="21"/>
        <v>0</v>
      </c>
      <c r="AV54" s="194">
        <f t="shared" si="22"/>
        <v>0</v>
      </c>
      <c r="AW54" s="194">
        <f t="shared" si="23"/>
        <v>0</v>
      </c>
      <c r="AX54" s="194">
        <f t="shared" si="30"/>
        <v>0</v>
      </c>
      <c r="AY54" s="194">
        <f t="shared" si="24"/>
        <v>321930.78237181436</v>
      </c>
      <c r="AZ54" s="194">
        <f t="shared" si="25"/>
        <v>1</v>
      </c>
      <c r="BA54" s="159"/>
      <c r="BB54" s="159">
        <f t="shared" si="26"/>
        <v>194064.24309578069</v>
      </c>
      <c r="BC54" s="159">
        <f t="shared" si="27"/>
        <v>194064.24309578069</v>
      </c>
      <c r="BD54" s="159">
        <f t="shared" si="28"/>
        <v>0</v>
      </c>
    </row>
    <row r="55" spans="1:56" s="18" customFormat="1">
      <c r="A55" s="98">
        <v>53</v>
      </c>
      <c r="B55" s="248" t="s">
        <v>916</v>
      </c>
      <c r="C55" s="36" t="str">
        <f>VLOOKUP(B55,'TOTAL DE SISTEMAS'!$B$6:$I$380,5,0)</f>
        <v>PL1144</v>
      </c>
      <c r="D55" s="36" t="str">
        <f>VLOOKUP(B55,'TOTAL DE SISTEMAS'!$B$6:$I$380,2,0)</f>
        <v>ELSM</v>
      </c>
      <c r="E55" s="36" t="str">
        <f>VLOOKUP(B55,'TOTAL DE SISTEMAS'!$B$6:$I$380,3,0)</f>
        <v>Electro Dunas</v>
      </c>
      <c r="F55" s="38" t="str">
        <f>VLOOKUP(B55,'TOTAL DE SISTEMAS'!$B$6:$I$380,4,0)</f>
        <v>Tacama</v>
      </c>
      <c r="G55" s="38">
        <v>2</v>
      </c>
      <c r="H55" s="38" t="s">
        <v>1531</v>
      </c>
      <c r="I55" s="38" t="s">
        <v>1477</v>
      </c>
      <c r="J55" s="38" t="s">
        <v>24</v>
      </c>
      <c r="K55" s="39">
        <f>VLOOKUP(B55,'CLIENTES '!$C$3:$AB$382,26,0)</f>
        <v>2326</v>
      </c>
      <c r="L55" s="156">
        <f t="shared" si="29"/>
        <v>193659.38336383202</v>
      </c>
      <c r="M55" s="40">
        <f>VLOOKUP(B55,'PROY CONSUMOS ENERGIA TRIMESTRE'!$C$3:$AF$367,28,0)</f>
        <v>197167.0666018367</v>
      </c>
      <c r="N55" s="40">
        <f>VLOOKUP(B55,'PROY CONSUMOS ENERGIA TRIMESTRE'!$C$3:$AF$367,29,0)</f>
        <v>191337.68443435227</v>
      </c>
      <c r="O55" s="40">
        <f>VLOOKUP(B55,'PROY CONSUMOS ENERGIA TRIMESTRE'!$C$3:$AF$367,30,0)</f>
        <v>192473.39905530703</v>
      </c>
      <c r="P55" s="40">
        <f>VLOOKUP(B55,'FOSE ULTIMO BT5B-ENERO 2020'!$B$6:$R$368,12,0)*K55</f>
        <v>532</v>
      </c>
      <c r="Q55" s="40">
        <f>VLOOKUP(B55,'FOSE ULTIMO BT5B-ENERO 2020'!$B$6:$R$368,13,0)*L55</f>
        <v>6135.0135044225763</v>
      </c>
      <c r="R55" s="40">
        <f>VLOOKUP(B55,'FOSE ULTIMO BT5B-ENERO 2020'!$B$6:$R$368,14,0)*K55</f>
        <v>1119</v>
      </c>
      <c r="S55" s="40">
        <f>VLOOKUP(B55,'FOSE ULTIMO BT5B-ENERO 2020'!$B$6:$R$368,15,0)*L55</f>
        <v>76941.038546715368</v>
      </c>
      <c r="T55" s="40">
        <f>VLOOKUP(B55,'FOSE ULTIMO BT5B-ENERO 2020'!$B$6:$R$368,16,0)*K55</f>
        <v>675</v>
      </c>
      <c r="U55" s="40">
        <f>VLOOKUP(B55,'FOSE ULTIMO BT5B-ENERO 2020'!$B$6:$R$368,17,0)*L55</f>
        <v>110583.33131269406</v>
      </c>
      <c r="V55" s="41">
        <f>VLOOKUP(C55,'CARGOS 04-02-2020'!$B$5:$BK$335,60,0)</f>
        <v>3.21</v>
      </c>
      <c r="W55" s="41">
        <f>VLOOKUP(C55,'CARGOS 04-02-2020'!$B$5:$BK$335,62,0)</f>
        <v>58.74</v>
      </c>
      <c r="X55" s="192">
        <f t="shared" si="0"/>
        <v>3.24</v>
      </c>
      <c r="Y55" s="192">
        <f t="shared" si="1"/>
        <v>57.57</v>
      </c>
      <c r="Z55" s="125">
        <f t="shared" si="2"/>
        <v>3.5473535358918524</v>
      </c>
      <c r="AA55" s="126">
        <f t="shared" si="3"/>
        <v>63.031216994226519</v>
      </c>
      <c r="AB55" s="42" t="str">
        <f t="shared" si="4"/>
        <v>No</v>
      </c>
      <c r="AC55" s="96">
        <f t="shared" si="5"/>
        <v>3.21</v>
      </c>
      <c r="AD55" s="97">
        <f t="shared" si="6"/>
        <v>58.74</v>
      </c>
      <c r="AE55" s="97">
        <f>IFERROR(VLOOKUP(B55,'SISTEMAS CON MCTER DIRECTO '!$B$6:$J$168,8,0),VLOOKUP(C55,'CargosFOSE 04 de febrero 2019'!$B$5:$CU$335,97,0))</f>
        <v>0.25</v>
      </c>
      <c r="AF55" s="176">
        <f>IFERROR(VLOOKUP(B55,'SISTEMAS CON MCTER DIRECTO '!$B$6:$J$168,9,0),VLOOKUP(C55,'CargosFOSE 04 de febrero 2019'!$B$5:$CU$335,98,0))</f>
        <v>1.038</v>
      </c>
      <c r="AG55" s="194">
        <f t="shared" si="7"/>
        <v>4410.5001993733658</v>
      </c>
      <c r="AH55" s="194">
        <f t="shared" si="8"/>
        <v>-900.92673312445538</v>
      </c>
      <c r="AI55" s="194">
        <f t="shared" si="9"/>
        <v>43857.401542340609</v>
      </c>
      <c r="AJ55" s="194">
        <f t="shared" si="10"/>
        <v>-4929.7545</v>
      </c>
      <c r="AK55" s="194">
        <f t="shared" si="11"/>
        <v>69674.087967973406</v>
      </c>
      <c r="AL55" s="194">
        <f t="shared" si="12"/>
        <v>2550.6891548969088</v>
      </c>
      <c r="AM55" s="194">
        <f t="shared" si="13"/>
        <v>117941.98970968739</v>
      </c>
      <c r="AN55" s="194">
        <f t="shared" si="14"/>
        <v>4410.5001993733658</v>
      </c>
      <c r="AO55" s="194">
        <f t="shared" si="15"/>
        <v>-900.92673312445538</v>
      </c>
      <c r="AP55" s="194">
        <f t="shared" si="16"/>
        <v>43857.401542340609</v>
      </c>
      <c r="AQ55" s="194">
        <f t="shared" si="17"/>
        <v>-4929.7545</v>
      </c>
      <c r="AR55" s="194">
        <f t="shared" si="18"/>
        <v>69674.087967973406</v>
      </c>
      <c r="AS55" s="194">
        <f t="shared" si="19"/>
        <v>2550.6891548969088</v>
      </c>
      <c r="AT55" s="194">
        <f t="shared" si="20"/>
        <v>117941.98970968739</v>
      </c>
      <c r="AU55" s="194">
        <f t="shared" si="21"/>
        <v>0</v>
      </c>
      <c r="AV55" s="194">
        <f t="shared" si="22"/>
        <v>0</v>
      </c>
      <c r="AW55" s="194">
        <f t="shared" si="23"/>
        <v>0</v>
      </c>
      <c r="AX55" s="194">
        <f t="shared" si="30"/>
        <v>0</v>
      </c>
      <c r="AY55" s="194">
        <f t="shared" si="24"/>
        <v>188075.46767056073</v>
      </c>
      <c r="AZ55" s="194">
        <f t="shared" si="25"/>
        <v>0.97116630448636376</v>
      </c>
      <c r="BA55" s="159"/>
      <c r="BB55" s="159">
        <f t="shared" si="26"/>
        <v>117941.98970968739</v>
      </c>
      <c r="BC55" s="159">
        <f t="shared" si="27"/>
        <v>117941.98970968739</v>
      </c>
      <c r="BD55" s="159">
        <f t="shared" si="28"/>
        <v>0</v>
      </c>
    </row>
    <row r="56" spans="1:56" s="18" customFormat="1">
      <c r="A56" s="98">
        <v>54</v>
      </c>
      <c r="B56" s="248" t="s">
        <v>918</v>
      </c>
      <c r="C56" s="36" t="str">
        <f>VLOOKUP(B56,'TOTAL DE SISTEMAS'!$B$6:$I$380,5,0)</f>
        <v>PL0045</v>
      </c>
      <c r="D56" s="36" t="str">
        <f>VLOOKUP(B56,'TOTAL DE SISTEMAS'!$B$6:$I$380,2,0)</f>
        <v>ELSM</v>
      </c>
      <c r="E56" s="36" t="str">
        <f>VLOOKUP(B56,'TOTAL DE SISTEMAS'!$B$6:$I$380,3,0)</f>
        <v>Electro Dunas</v>
      </c>
      <c r="F56" s="38" t="str">
        <f>VLOOKUP(B56,'TOTAL DE SISTEMAS'!$B$6:$I$380,4,0)</f>
        <v>Palpa</v>
      </c>
      <c r="G56" s="38">
        <v>2</v>
      </c>
      <c r="H56" s="38" t="s">
        <v>1531</v>
      </c>
      <c r="I56" s="38" t="s">
        <v>1477</v>
      </c>
      <c r="J56" s="38" t="s">
        <v>24</v>
      </c>
      <c r="K56" s="39">
        <f>VLOOKUP(B56,'CLIENTES '!$C$3:$AB$382,26,0)</f>
        <v>2664</v>
      </c>
      <c r="L56" s="156">
        <f t="shared" si="29"/>
        <v>201135.58875744711</v>
      </c>
      <c r="M56" s="40">
        <f>VLOOKUP(B56,'PROY CONSUMOS ENERGIA TRIMESTRE'!$C$3:$AF$367,28,0)</f>
        <v>204778.68583333332</v>
      </c>
      <c r="N56" s="40">
        <f>VLOOKUP(B56,'PROY CONSUMOS ENERGIA TRIMESTRE'!$C$3:$AF$367,29,0)</f>
        <v>198724.26082183592</v>
      </c>
      <c r="O56" s="40">
        <f>VLOOKUP(B56,'PROY CONSUMOS ENERGIA TRIMESTRE'!$C$3:$AF$367,30,0)</f>
        <v>199903.81961717206</v>
      </c>
      <c r="P56" s="40">
        <f>VLOOKUP(B56,'FOSE ULTIMO BT5B-ENERO 2020'!$B$6:$R$368,12,0)*K56</f>
        <v>837</v>
      </c>
      <c r="Q56" s="40">
        <f>VLOOKUP(B56,'FOSE ULTIMO BT5B-ENERO 2020'!$B$6:$R$368,13,0)*L56</f>
        <v>7725.1381281609156</v>
      </c>
      <c r="R56" s="40">
        <f>VLOOKUP(B56,'FOSE ULTIMO BT5B-ENERO 2020'!$B$6:$R$368,14,0)*K56</f>
        <v>1079</v>
      </c>
      <c r="S56" s="40">
        <f>VLOOKUP(B56,'FOSE ULTIMO BT5B-ENERO 2020'!$B$6:$R$368,15,0)*L56</f>
        <v>65718.167686310073</v>
      </c>
      <c r="T56" s="40">
        <f>VLOOKUP(B56,'FOSE ULTIMO BT5B-ENERO 2020'!$B$6:$R$368,16,0)*K56</f>
        <v>748</v>
      </c>
      <c r="U56" s="40">
        <f>VLOOKUP(B56,'FOSE ULTIMO BT5B-ENERO 2020'!$B$6:$R$368,17,0)*L56</f>
        <v>127692.28294297613</v>
      </c>
      <c r="V56" s="41">
        <f>VLOOKUP(C56,'CARGOS 04-02-2020'!$B$5:$BK$335,60,0)</f>
        <v>3.21</v>
      </c>
      <c r="W56" s="41">
        <f>VLOOKUP(C56,'CARGOS 04-02-2020'!$B$5:$BK$335,62,0)</f>
        <v>58.69</v>
      </c>
      <c r="X56" s="192">
        <f t="shared" si="0"/>
        <v>3.24</v>
      </c>
      <c r="Y56" s="192">
        <f t="shared" si="1"/>
        <v>57.57</v>
      </c>
      <c r="Z56" s="125">
        <f t="shared" si="2"/>
        <v>3.5473535358918524</v>
      </c>
      <c r="AA56" s="126">
        <f t="shared" si="3"/>
        <v>63.031216994226519</v>
      </c>
      <c r="AB56" s="42" t="str">
        <f t="shared" si="4"/>
        <v>No</v>
      </c>
      <c r="AC56" s="96">
        <f t="shared" si="5"/>
        <v>3.21</v>
      </c>
      <c r="AD56" s="97">
        <f t="shared" si="6"/>
        <v>58.69</v>
      </c>
      <c r="AE56" s="97">
        <f>IFERROR(VLOOKUP(B56,'SISTEMAS CON MCTER DIRECTO '!$B$6:$J$168,8,0),VLOOKUP(C56,'CargosFOSE 04 de febrero 2019'!$B$5:$CU$335,97,0))</f>
        <v>0.25</v>
      </c>
      <c r="AF56" s="176">
        <f>IFERROR(VLOOKUP(B56,'SISTEMAS CON MCTER DIRECTO '!$B$6:$J$168,9,0),VLOOKUP(C56,'CargosFOSE 04 de febrero 2019'!$B$5:$CU$335,98,0))</f>
        <v>1.038</v>
      </c>
      <c r="AG56" s="194">
        <f t="shared" si="7"/>
        <v>6087.182675563231</v>
      </c>
      <c r="AH56" s="194">
        <f t="shared" si="8"/>
        <v>-1133.4708918544102</v>
      </c>
      <c r="AI56" s="194">
        <f t="shared" si="9"/>
        <v>37284.094365095385</v>
      </c>
      <c r="AJ56" s="194">
        <f t="shared" si="10"/>
        <v>-4749.4882499999994</v>
      </c>
      <c r="AK56" s="194">
        <f t="shared" si="11"/>
        <v>80282.740731883532</v>
      </c>
      <c r="AL56" s="194">
        <f t="shared" si="12"/>
        <v>2939.0598726508451</v>
      </c>
      <c r="AM56" s="194">
        <f t="shared" si="13"/>
        <v>123654.01777254214</v>
      </c>
      <c r="AN56" s="194">
        <f t="shared" si="14"/>
        <v>6087.182675563231</v>
      </c>
      <c r="AO56" s="194">
        <f t="shared" si="15"/>
        <v>-1133.4708918544102</v>
      </c>
      <c r="AP56" s="194">
        <f t="shared" si="16"/>
        <v>37284.094365095385</v>
      </c>
      <c r="AQ56" s="194">
        <f t="shared" si="17"/>
        <v>-4749.4882499999994</v>
      </c>
      <c r="AR56" s="194">
        <f t="shared" si="18"/>
        <v>80282.740731883532</v>
      </c>
      <c r="AS56" s="194">
        <f t="shared" si="19"/>
        <v>2939.0598726508451</v>
      </c>
      <c r="AT56" s="194">
        <f t="shared" si="20"/>
        <v>123654.01777254214</v>
      </c>
      <c r="AU56" s="194">
        <f t="shared" si="21"/>
        <v>0</v>
      </c>
      <c r="AV56" s="194">
        <f t="shared" si="22"/>
        <v>0</v>
      </c>
      <c r="AW56" s="194">
        <f t="shared" si="23"/>
        <v>0</v>
      </c>
      <c r="AX56" s="194">
        <f t="shared" si="30"/>
        <v>0</v>
      </c>
      <c r="AY56" s="194">
        <f t="shared" si="24"/>
        <v>196119.57364549692</v>
      </c>
      <c r="AZ56" s="194">
        <f t="shared" si="25"/>
        <v>0.97506152370678123</v>
      </c>
      <c r="BA56" s="159"/>
      <c r="BB56" s="159">
        <f t="shared" si="26"/>
        <v>123654.01777254212</v>
      </c>
      <c r="BC56" s="159">
        <f t="shared" si="27"/>
        <v>123654.01777254212</v>
      </c>
      <c r="BD56" s="159">
        <f t="shared" si="28"/>
        <v>0</v>
      </c>
    </row>
    <row r="57" spans="1:56" s="18" customFormat="1">
      <c r="A57" s="98">
        <v>55</v>
      </c>
      <c r="B57" s="248" t="s">
        <v>921</v>
      </c>
      <c r="C57" s="36" t="str">
        <f>VLOOKUP(B57,'TOTAL DE SISTEMAS'!$B$6:$I$380,5,0)</f>
        <v>PL4045</v>
      </c>
      <c r="D57" s="36" t="str">
        <f>VLOOKUP(B57,'TOTAL DE SISTEMAS'!$B$6:$I$380,2,0)</f>
        <v>ELSM</v>
      </c>
      <c r="E57" s="36" t="str">
        <f>VLOOKUP(B57,'TOTAL DE SISTEMAS'!$B$6:$I$380,3,0)</f>
        <v>Electro Dunas</v>
      </c>
      <c r="F57" s="38" t="str">
        <f>VLOOKUP(B57,'TOTAL DE SISTEMAS'!$B$6:$I$380,4,0)</f>
        <v>Puquio</v>
      </c>
      <c r="G57" s="38">
        <v>3</v>
      </c>
      <c r="H57" s="38" t="s">
        <v>1532</v>
      </c>
      <c r="I57" s="38" t="s">
        <v>1477</v>
      </c>
      <c r="J57" s="38" t="s">
        <v>24</v>
      </c>
      <c r="K57" s="39">
        <f>VLOOKUP(B57,'CLIENTES '!$C$3:$AB$382,26,0)</f>
        <v>3415</v>
      </c>
      <c r="L57" s="156">
        <f t="shared" si="29"/>
        <v>124661.45410932961</v>
      </c>
      <c r="M57" s="40">
        <f>VLOOKUP(B57,'PROY CONSUMOS ENERGIA TRIMESTRE'!$C$3:$AF$367,28,0)</f>
        <v>126919.40250000003</v>
      </c>
      <c r="N57" s="40">
        <f>VLOOKUP(B57,'PROY CONSUMOS ENERGIA TRIMESTRE'!$C$3:$AF$367,29,0)</f>
        <v>123166.94163321961</v>
      </c>
      <c r="O57" s="40">
        <f>VLOOKUP(B57,'PROY CONSUMOS ENERGIA TRIMESTRE'!$C$3:$AF$367,30,0)</f>
        <v>123898.0181947692</v>
      </c>
      <c r="P57" s="40">
        <f>VLOOKUP(B57,'FOSE ULTIMO BT5B-ENERO 2020'!$B$6:$R$368,12,0)*K57</f>
        <v>2232</v>
      </c>
      <c r="Q57" s="40">
        <f>VLOOKUP(B57,'FOSE ULTIMO BT5B-ENERO 2020'!$B$6:$R$368,13,0)*L57</f>
        <v>29360.650595171628</v>
      </c>
      <c r="R57" s="40">
        <f>VLOOKUP(B57,'FOSE ULTIMO BT5B-ENERO 2020'!$B$6:$R$368,14,0)*K57</f>
        <v>1006.0000000000001</v>
      </c>
      <c r="S57" s="40">
        <f>VLOOKUP(B57,'FOSE ULTIMO BT5B-ENERO 2020'!$B$6:$R$368,15,0)*L57</f>
        <v>59373.642830732017</v>
      </c>
      <c r="T57" s="40">
        <f>VLOOKUP(B57,'FOSE ULTIMO BT5B-ENERO 2020'!$B$6:$R$368,16,0)*K57</f>
        <v>177</v>
      </c>
      <c r="U57" s="40">
        <f>VLOOKUP(B57,'FOSE ULTIMO BT5B-ENERO 2020'!$B$6:$R$368,17,0)*L57</f>
        <v>35927.160683425966</v>
      </c>
      <c r="V57" s="41">
        <f>VLOOKUP(C57,'CARGOS 04-02-2020'!$B$5:$BK$335,60,0)</f>
        <v>3.21</v>
      </c>
      <c r="W57" s="41">
        <f>VLOOKUP(C57,'CARGOS 04-02-2020'!$B$5:$BK$335,62,0)</f>
        <v>58.69</v>
      </c>
      <c r="X57" s="192">
        <f t="shared" si="0"/>
        <v>3.24</v>
      </c>
      <c r="Y57" s="192">
        <f t="shared" si="1"/>
        <v>57.57</v>
      </c>
      <c r="Z57" s="125">
        <f t="shared" si="2"/>
        <v>3.5473535358918524</v>
      </c>
      <c r="AA57" s="126">
        <f t="shared" si="3"/>
        <v>63.031216994226519</v>
      </c>
      <c r="AB57" s="42" t="str">
        <f t="shared" si="4"/>
        <v>No</v>
      </c>
      <c r="AC57" s="96">
        <f t="shared" si="5"/>
        <v>3.21</v>
      </c>
      <c r="AD57" s="97">
        <f t="shared" si="6"/>
        <v>58.69</v>
      </c>
      <c r="AE57" s="97">
        <f>IFERROR(VLOOKUP(B57,'SISTEMAS CON MCTER DIRECTO '!$B$6:$J$168,8,0),VLOOKUP(C57,'CargosFOSE 04 de febrero 2019'!$B$5:$CU$335,97,0))</f>
        <v>0.5</v>
      </c>
      <c r="AF57" s="176">
        <f>IFERROR(VLOOKUP(B57,'SISTEMAS CON MCTER DIRECTO '!$B$6:$J$168,9,0),VLOOKUP(C57,'CargosFOSE 04 de febrero 2019'!$B$5:$CU$335,98,0))</f>
        <v>1.038</v>
      </c>
      <c r="AG57" s="194">
        <f t="shared" si="7"/>
        <v>15780.602917153115</v>
      </c>
      <c r="AH57" s="194">
        <f t="shared" si="8"/>
        <v>-8615.8829171531142</v>
      </c>
      <c r="AI57" s="194">
        <f t="shared" si="9"/>
        <v>29219.329977356618</v>
      </c>
      <c r="AJ57" s="194">
        <f t="shared" si="10"/>
        <v>-8856.3209999999999</v>
      </c>
      <c r="AK57" s="194">
        <f t="shared" si="11"/>
        <v>22476.665788096605</v>
      </c>
      <c r="AL57" s="194">
        <f t="shared" si="12"/>
        <v>822.84518299390322</v>
      </c>
      <c r="AM57" s="194">
        <f t="shared" si="13"/>
        <v>67476.598682606345</v>
      </c>
      <c r="AN57" s="194">
        <f t="shared" si="14"/>
        <v>15780.602917153115</v>
      </c>
      <c r="AO57" s="194">
        <f t="shared" si="15"/>
        <v>-8615.8829171531142</v>
      </c>
      <c r="AP57" s="194">
        <f t="shared" si="16"/>
        <v>29219.329977356618</v>
      </c>
      <c r="AQ57" s="194">
        <f t="shared" si="17"/>
        <v>-8856.3209999999999</v>
      </c>
      <c r="AR57" s="194">
        <f t="shared" si="18"/>
        <v>22476.665788096605</v>
      </c>
      <c r="AS57" s="194">
        <f t="shared" si="19"/>
        <v>822.84518299390322</v>
      </c>
      <c r="AT57" s="194">
        <f t="shared" si="20"/>
        <v>67476.598682606345</v>
      </c>
      <c r="AU57" s="194">
        <f t="shared" si="21"/>
        <v>0</v>
      </c>
      <c r="AV57" s="194">
        <f t="shared" si="22"/>
        <v>0</v>
      </c>
      <c r="AW57" s="194">
        <f t="shared" si="23"/>
        <v>0</v>
      </c>
      <c r="AX57" s="194">
        <f t="shared" si="30"/>
        <v>0</v>
      </c>
      <c r="AY57" s="194">
        <f t="shared" si="24"/>
        <v>96293.148206860365</v>
      </c>
      <c r="AZ57" s="194">
        <f t="shared" si="25"/>
        <v>0.77243722925299829</v>
      </c>
      <c r="BA57" s="159"/>
      <c r="BB57" s="159">
        <f t="shared" si="26"/>
        <v>67476.598682606345</v>
      </c>
      <c r="BC57" s="159">
        <f t="shared" si="27"/>
        <v>67476.598682606345</v>
      </c>
      <c r="BD57" s="159">
        <f t="shared" si="28"/>
        <v>0</v>
      </c>
    </row>
    <row r="58" spans="1:56" s="18" customFormat="1">
      <c r="A58" s="98">
        <v>56</v>
      </c>
      <c r="B58" s="248" t="s">
        <v>924</v>
      </c>
      <c r="C58" s="36" t="str">
        <f>VLOOKUP(B58,'TOTAL DE SISTEMAS'!$B$6:$I$380,5,0)</f>
        <v>PR0043</v>
      </c>
      <c r="D58" s="36" t="str">
        <f>VLOOKUP(B58,'TOTAL DE SISTEMAS'!$B$6:$I$380,2,0)</f>
        <v>ELSM</v>
      </c>
      <c r="E58" s="36" t="str">
        <f>VLOOKUP(B58,'TOTAL DE SISTEMAS'!$B$6:$I$380,3,0)</f>
        <v>Electro Dunas</v>
      </c>
      <c r="F58" s="38" t="str">
        <f>VLOOKUP(B58,'TOTAL DE SISTEMAS'!$B$6:$I$380,4,0)</f>
        <v>SER Chincha</v>
      </c>
      <c r="G58" s="38" t="s">
        <v>30</v>
      </c>
      <c r="H58" s="38" t="s">
        <v>1530</v>
      </c>
      <c r="I58" s="38" t="s">
        <v>1477</v>
      </c>
      <c r="J58" s="38" t="s">
        <v>24</v>
      </c>
      <c r="K58" s="39">
        <f>VLOOKUP(B58,'CLIENTES '!$C$3:$AB$382,26,0)</f>
        <v>3131</v>
      </c>
      <c r="L58" s="156">
        <f t="shared" si="29"/>
        <v>259113.49016868835</v>
      </c>
      <c r="M58" s="40">
        <f>VLOOKUP(B58,'PROY CONSUMOS ENERGIA TRIMESTRE'!$C$3:$AF$367,28,0)</f>
        <v>263806.72026380879</v>
      </c>
      <c r="N58" s="40">
        <f>VLOOKUP(B58,'PROY CONSUMOS ENERGIA TRIMESTRE'!$C$3:$AF$367,29,0)</f>
        <v>256007.0901467065</v>
      </c>
      <c r="O58" s="40">
        <f>VLOOKUP(B58,'PROY CONSUMOS ENERGIA TRIMESTRE'!$C$3:$AF$367,30,0)</f>
        <v>257526.66009554974</v>
      </c>
      <c r="P58" s="40">
        <f>VLOOKUP(B58,'FOSE ULTIMO BT5B-ENERO 2020'!$B$6:$R$368,12,0)*K58</f>
        <v>709</v>
      </c>
      <c r="Q58" s="40">
        <f>VLOOKUP(B58,'FOSE ULTIMO BT5B-ENERO 2020'!$B$6:$R$368,13,0)*L58</f>
        <v>6231.3536051329065</v>
      </c>
      <c r="R58" s="40">
        <f>VLOOKUP(B58,'FOSE ULTIMO BT5B-ENERO 2020'!$B$6:$R$368,14,0)*K58</f>
        <v>1392</v>
      </c>
      <c r="S58" s="40">
        <f>VLOOKUP(B58,'FOSE ULTIMO BT5B-ENERO 2020'!$B$6:$R$368,15,0)*L58</f>
        <v>86836.185234225151</v>
      </c>
      <c r="T58" s="40">
        <f>VLOOKUP(B58,'FOSE ULTIMO BT5B-ENERO 2020'!$B$6:$R$368,16,0)*K58</f>
        <v>1030</v>
      </c>
      <c r="U58" s="40">
        <f>VLOOKUP(B58,'FOSE ULTIMO BT5B-ENERO 2020'!$B$6:$R$368,17,0)*L58</f>
        <v>166045.9513293303</v>
      </c>
      <c r="V58" s="41">
        <f>VLOOKUP(C58,'CARGOS 04-02-2020'!$B$5:$BK$335,60,0)</f>
        <v>3.21</v>
      </c>
      <c r="W58" s="41">
        <f>VLOOKUP(C58,'CARGOS 04-02-2020'!$B$5:$BK$335,62,0)</f>
        <v>58.68</v>
      </c>
      <c r="X58" s="192">
        <f t="shared" si="0"/>
        <v>3.24</v>
      </c>
      <c r="Y58" s="192">
        <f t="shared" si="1"/>
        <v>57.57</v>
      </c>
      <c r="Z58" s="125">
        <f t="shared" si="2"/>
        <v>3.5473535358918524</v>
      </c>
      <c r="AA58" s="126">
        <f t="shared" si="3"/>
        <v>63.031216994226519</v>
      </c>
      <c r="AB58" s="42" t="str">
        <f t="shared" si="4"/>
        <v>No</v>
      </c>
      <c r="AC58" s="96">
        <f t="shared" si="5"/>
        <v>3.21</v>
      </c>
      <c r="AD58" s="97">
        <f t="shared" si="6"/>
        <v>58.68</v>
      </c>
      <c r="AE58" s="97">
        <f>IFERROR(VLOOKUP(B58,'SISTEMAS CON MCTER DIRECTO '!$B$6:$J$168,8,0),VLOOKUP(C58,'CargosFOSE 04 de febrero 2019'!$B$5:$CU$335,97,0))</f>
        <v>0.5</v>
      </c>
      <c r="AF58" s="176">
        <f>IFERROR(VLOOKUP(B58,'SISTEMAS CON MCTER DIRECTO '!$B$6:$J$168,9,0),VLOOKUP(C58,'CargosFOSE 04 de febrero 2019'!$B$5:$CU$335,98,0))</f>
        <v>1.038</v>
      </c>
      <c r="AG58" s="194">
        <f t="shared" si="7"/>
        <v>4104.1691477459945</v>
      </c>
      <c r="AH58" s="194">
        <f t="shared" si="8"/>
        <v>-1828.2791477459948</v>
      </c>
      <c r="AI58" s="194">
        <f t="shared" si="9"/>
        <v>43171.409495443317</v>
      </c>
      <c r="AJ58" s="194">
        <f t="shared" si="10"/>
        <v>-12252.384</v>
      </c>
      <c r="AK58" s="194">
        <f t="shared" si="11"/>
        <v>104570.26268117296</v>
      </c>
      <c r="AL58" s="194">
        <f t="shared" si="12"/>
        <v>3828.1984411219423</v>
      </c>
      <c r="AM58" s="194">
        <f t="shared" si="13"/>
        <v>151845.84132436226</v>
      </c>
      <c r="AN58" s="194">
        <f t="shared" si="14"/>
        <v>4104.1691477459945</v>
      </c>
      <c r="AO58" s="194">
        <f t="shared" si="15"/>
        <v>-1828.2791477459948</v>
      </c>
      <c r="AP58" s="194">
        <f t="shared" si="16"/>
        <v>43171.409495443317</v>
      </c>
      <c r="AQ58" s="194">
        <f t="shared" si="17"/>
        <v>-12252.384</v>
      </c>
      <c r="AR58" s="194">
        <f t="shared" si="18"/>
        <v>104570.26268117296</v>
      </c>
      <c r="AS58" s="194">
        <f t="shared" si="19"/>
        <v>3828.1984411219423</v>
      </c>
      <c r="AT58" s="194">
        <f t="shared" si="20"/>
        <v>151845.84132436226</v>
      </c>
      <c r="AU58" s="194">
        <f t="shared" si="21"/>
        <v>0</v>
      </c>
      <c r="AV58" s="194">
        <f t="shared" si="22"/>
        <v>0</v>
      </c>
      <c r="AW58" s="194">
        <f t="shared" si="23"/>
        <v>0</v>
      </c>
      <c r="AX58" s="194">
        <f t="shared" si="30"/>
        <v>0</v>
      </c>
      <c r="AY58" s="194">
        <f t="shared" si="24"/>
        <v>241641.6689235894</v>
      </c>
      <c r="AZ58" s="194">
        <f t="shared" si="25"/>
        <v>0.93257077725391901</v>
      </c>
      <c r="BA58" s="159"/>
      <c r="BB58" s="159">
        <f t="shared" si="26"/>
        <v>151845.84132436226</v>
      </c>
      <c r="BC58" s="159">
        <f t="shared" si="27"/>
        <v>151845.84132436226</v>
      </c>
      <c r="BD58" s="159">
        <f t="shared" si="28"/>
        <v>0</v>
      </c>
    </row>
    <row r="59" spans="1:56" s="18" customFormat="1">
      <c r="A59" s="98">
        <v>57</v>
      </c>
      <c r="B59" s="248" t="s">
        <v>927</v>
      </c>
      <c r="C59" s="36" t="str">
        <f>VLOOKUP(B59,'TOTAL DE SISTEMAS'!$B$6:$I$380,5,0)</f>
        <v>PR0045</v>
      </c>
      <c r="D59" s="36" t="str">
        <f>VLOOKUP(B59,'TOTAL DE SISTEMAS'!$B$6:$I$380,2,0)</f>
        <v>ELSM</v>
      </c>
      <c r="E59" s="36" t="str">
        <f>VLOOKUP(B59,'TOTAL DE SISTEMAS'!$B$6:$I$380,3,0)</f>
        <v>Electro Dunas</v>
      </c>
      <c r="F59" s="38" t="str">
        <f>VLOOKUP(B59,'TOTAL DE SISTEMAS'!$B$6:$I$380,4,0)</f>
        <v>SER Nasca</v>
      </c>
      <c r="G59" s="38" t="s">
        <v>30</v>
      </c>
      <c r="H59" s="38" t="s">
        <v>1530</v>
      </c>
      <c r="I59" s="38" t="s">
        <v>1477</v>
      </c>
      <c r="J59" s="38" t="s">
        <v>24</v>
      </c>
      <c r="K59" s="39">
        <f>VLOOKUP(B59,'CLIENTES '!$C$3:$AB$382,26,0)</f>
        <v>88</v>
      </c>
      <c r="L59" s="156">
        <f t="shared" si="29"/>
        <v>5241.528729010789</v>
      </c>
      <c r="M59" s="40">
        <f>VLOOKUP(B59,'PROY CONSUMOS ENERGIA TRIMESTRE'!$C$3:$AF$367,28,0)</f>
        <v>5336.4666666666672</v>
      </c>
      <c r="N59" s="40">
        <f>VLOOKUP(B59,'PROY CONSUMOS ENERGIA TRIMESTRE'!$C$3:$AF$367,29,0)</f>
        <v>5178.6902988371321</v>
      </c>
      <c r="O59" s="40">
        <f>VLOOKUP(B59,'PROY CONSUMOS ENERGIA TRIMESTRE'!$C$3:$AF$367,30,0)</f>
        <v>5209.4292215285677</v>
      </c>
      <c r="P59" s="40">
        <f>VLOOKUP(B59,'FOSE ULTIMO BT5B-ENERO 2020'!$B$6:$R$368,12,0)*K59</f>
        <v>48.999999999999993</v>
      </c>
      <c r="Q59" s="40">
        <f>VLOOKUP(B59,'FOSE ULTIMO BT5B-ENERO 2020'!$B$6:$R$368,13,0)*L59</f>
        <v>337.25654020444756</v>
      </c>
      <c r="R59" s="40">
        <f>VLOOKUP(B59,'FOSE ULTIMO BT5B-ENERO 2020'!$B$6:$R$368,14,0)*K59</f>
        <v>29</v>
      </c>
      <c r="S59" s="40">
        <f>VLOOKUP(B59,'FOSE ULTIMO BT5B-ENERO 2020'!$B$6:$R$368,15,0)*L59</f>
        <v>2300.7538973795836</v>
      </c>
      <c r="T59" s="40">
        <f>VLOOKUP(B59,'FOSE ULTIMO BT5B-ENERO 2020'!$B$6:$R$368,16,0)*K59</f>
        <v>10</v>
      </c>
      <c r="U59" s="40">
        <f>VLOOKUP(B59,'FOSE ULTIMO BT5B-ENERO 2020'!$B$6:$R$368,17,0)*L59</f>
        <v>2603.518291426758</v>
      </c>
      <c r="V59" s="41">
        <f>VLOOKUP(C59,'CARGOS 04-02-2020'!$B$5:$BK$335,60,0)</f>
        <v>3.21</v>
      </c>
      <c r="W59" s="41">
        <f>VLOOKUP(C59,'CARGOS 04-02-2020'!$B$5:$BK$335,62,0)</f>
        <v>58.69</v>
      </c>
      <c r="X59" s="192">
        <f t="shared" si="0"/>
        <v>3.24</v>
      </c>
      <c r="Y59" s="192">
        <f t="shared" si="1"/>
        <v>57.57</v>
      </c>
      <c r="Z59" s="125">
        <f t="shared" si="2"/>
        <v>3.5473535358918524</v>
      </c>
      <c r="AA59" s="126">
        <f t="shared" si="3"/>
        <v>63.031216994226519</v>
      </c>
      <c r="AB59" s="42" t="str">
        <f t="shared" si="4"/>
        <v>No</v>
      </c>
      <c r="AC59" s="96">
        <f t="shared" si="5"/>
        <v>3.21</v>
      </c>
      <c r="AD59" s="97">
        <f t="shared" si="6"/>
        <v>58.69</v>
      </c>
      <c r="AE59" s="97">
        <f>IFERROR(VLOOKUP(B59,'SISTEMAS CON MCTER DIRECTO '!$B$6:$J$168,8,0),VLOOKUP(C59,'CargosFOSE 04 de febrero 2019'!$B$5:$CU$335,97,0))</f>
        <v>0.5</v>
      </c>
      <c r="AF59" s="176">
        <f>IFERROR(VLOOKUP(B59,'SISTEMAS CON MCTER DIRECTO '!$B$6:$J$168,9,0),VLOOKUP(C59,'CargosFOSE 04 de febrero 2019'!$B$5:$CU$335,98,0))</f>
        <v>1.038</v>
      </c>
      <c r="AG59" s="194">
        <f t="shared" si="7"/>
        <v>256.25793172299507</v>
      </c>
      <c r="AH59" s="194">
        <f t="shared" si="8"/>
        <v>-98.967931722995132</v>
      </c>
      <c r="AI59" s="194">
        <f t="shared" si="9"/>
        <v>1188.1009623720772</v>
      </c>
      <c r="AJ59" s="194">
        <f t="shared" si="10"/>
        <v>-255.30149999999998</v>
      </c>
      <c r="AK59" s="194">
        <f t="shared" si="11"/>
        <v>1619.3888708774221</v>
      </c>
      <c r="AL59" s="194">
        <f t="shared" si="12"/>
        <v>59.283985639057896</v>
      </c>
      <c r="AM59" s="194">
        <f t="shared" si="13"/>
        <v>3063.7477649724942</v>
      </c>
      <c r="AN59" s="194">
        <f t="shared" si="14"/>
        <v>256.25793172299507</v>
      </c>
      <c r="AO59" s="194">
        <f t="shared" si="15"/>
        <v>-98.967931722995132</v>
      </c>
      <c r="AP59" s="194">
        <f t="shared" si="16"/>
        <v>1188.1009623720772</v>
      </c>
      <c r="AQ59" s="194">
        <f t="shared" si="17"/>
        <v>-255.30149999999998</v>
      </c>
      <c r="AR59" s="194">
        <f t="shared" si="18"/>
        <v>1619.3888708774221</v>
      </c>
      <c r="AS59" s="194">
        <f t="shared" si="19"/>
        <v>59.283985639057896</v>
      </c>
      <c r="AT59" s="194">
        <f t="shared" si="20"/>
        <v>3063.7477649724942</v>
      </c>
      <c r="AU59" s="194">
        <f t="shared" si="21"/>
        <v>0</v>
      </c>
      <c r="AV59" s="194">
        <f t="shared" si="22"/>
        <v>0</v>
      </c>
      <c r="AW59" s="194">
        <f t="shared" si="23"/>
        <v>0</v>
      </c>
      <c r="AX59" s="194">
        <f t="shared" si="30"/>
        <v>0</v>
      </c>
      <c r="AY59" s="194">
        <f t="shared" si="24"/>
        <v>4738.9125319006544</v>
      </c>
      <c r="AZ59" s="194">
        <f t="shared" si="25"/>
        <v>0.90410885390587348</v>
      </c>
      <c r="BA59" s="159"/>
      <c r="BB59" s="159">
        <f t="shared" si="26"/>
        <v>3063.7477649724938</v>
      </c>
      <c r="BC59" s="159">
        <f t="shared" si="27"/>
        <v>3063.7477649724938</v>
      </c>
      <c r="BD59" s="159">
        <f t="shared" si="28"/>
        <v>0</v>
      </c>
    </row>
    <row r="60" spans="1:56" s="18" customFormat="1">
      <c r="A60" s="98">
        <v>58</v>
      </c>
      <c r="B60" s="248" t="s">
        <v>573</v>
      </c>
      <c r="C60" s="36" t="str">
        <f>VLOOKUP(B60,'TOTAL DE SISTEMAS'!$B$6:$I$380,5,0)</f>
        <v>PL0017</v>
      </c>
      <c r="D60" s="36" t="str">
        <f>VLOOKUP(B60,'TOTAL DE SISTEMAS'!$B$6:$I$380,2,0)</f>
        <v>ELOR</v>
      </c>
      <c r="E60" s="36" t="str">
        <f>VLOOKUP(B60,'TOTAL DE SISTEMAS'!$B$6:$I$380,3,0)</f>
        <v>Electro Oriente</v>
      </c>
      <c r="F60" s="38" t="str">
        <f>VLOOKUP(B60,'TOTAL DE SISTEMAS'!$B$6:$I$380,4,0)</f>
        <v>Caballococha</v>
      </c>
      <c r="G60" s="38">
        <v>2</v>
      </c>
      <c r="H60" s="38" t="s">
        <v>1531</v>
      </c>
      <c r="I60" s="38" t="s">
        <v>1478</v>
      </c>
      <c r="J60" s="38" t="s">
        <v>24</v>
      </c>
      <c r="K60" s="39">
        <f>VLOOKUP(B60,'CLIENTES '!$C$3:$AB$382,26,0)</f>
        <v>2161</v>
      </c>
      <c r="L60" s="156">
        <f t="shared" si="29"/>
        <v>304183</v>
      </c>
      <c r="M60" s="40">
        <f>VLOOKUP(B60,'PROY CONSUMOS ENERGIA TRIMESTRE'!$C$3:$AF$367,28,0)</f>
        <v>304183</v>
      </c>
      <c r="N60" s="40">
        <f>VLOOKUP(B60,'PROY CONSUMOS ENERGIA TRIMESTRE'!$C$3:$AF$367,29,0)</f>
        <v>304183</v>
      </c>
      <c r="O60" s="40">
        <f>VLOOKUP(B60,'PROY CONSUMOS ENERGIA TRIMESTRE'!$C$3:$AF$367,30,0)</f>
        <v>304183</v>
      </c>
      <c r="P60" s="40">
        <f>VLOOKUP(B60,'FOSE ULTIMO BT5B-ENERO 2020'!$B$6:$R$368,12,0)*K60</f>
        <v>603</v>
      </c>
      <c r="Q60" s="40">
        <f>VLOOKUP(B60,'FOSE ULTIMO BT5B-ENERO 2020'!$B$6:$R$368,13,0)*L60</f>
        <v>8278.3645775894583</v>
      </c>
      <c r="R60" s="40">
        <f>VLOOKUP(B60,'FOSE ULTIMO BT5B-ENERO 2020'!$B$6:$R$368,14,0)*K60</f>
        <v>781</v>
      </c>
      <c r="S60" s="40">
        <f>VLOOKUP(B60,'FOSE ULTIMO BT5B-ENERO 2020'!$B$6:$R$368,15,0)*L60</f>
        <v>52616.499571930231</v>
      </c>
      <c r="T60" s="40">
        <f>VLOOKUP(B60,'FOSE ULTIMO BT5B-ENERO 2020'!$B$6:$R$368,16,0)*K60</f>
        <v>777</v>
      </c>
      <c r="U60" s="40">
        <f>VLOOKUP(B60,'FOSE ULTIMO BT5B-ENERO 2020'!$B$6:$R$368,17,0)*L60</f>
        <v>243288.13585048032</v>
      </c>
      <c r="V60" s="41">
        <f>VLOOKUP(C60,'CARGOS 04-02-2020'!$B$5:$BK$335,60,0)</f>
        <v>3.73</v>
      </c>
      <c r="W60" s="41">
        <f>VLOOKUP(C60,'CARGOS 04-02-2020'!$B$5:$BK$335,62,0)</f>
        <v>63.57</v>
      </c>
      <c r="X60" s="192">
        <f t="shared" si="0"/>
        <v>3.24</v>
      </c>
      <c r="Y60" s="192">
        <f t="shared" si="1"/>
        <v>57.57</v>
      </c>
      <c r="Z60" s="125">
        <f t="shared" si="2"/>
        <v>3.5473535358918524</v>
      </c>
      <c r="AA60" s="126">
        <f t="shared" si="3"/>
        <v>63.031216994226519</v>
      </c>
      <c r="AB60" s="42" t="str">
        <f t="shared" si="4"/>
        <v>Sí</v>
      </c>
      <c r="AC60" s="96">
        <f t="shared" si="5"/>
        <v>3.5473535358918524</v>
      </c>
      <c r="AD60" s="97">
        <f t="shared" si="6"/>
        <v>63.031216994226519</v>
      </c>
      <c r="AE60" s="97">
        <f>IFERROR(VLOOKUP(B60,'SISTEMAS CON MCTER DIRECTO '!$B$6:$J$168,8,0),VLOOKUP(C60,'CargosFOSE 04 de febrero 2019'!$B$5:$CU$335,97,0))</f>
        <v>0</v>
      </c>
      <c r="AF60" s="176">
        <f>IFERROR(VLOOKUP(B60,'SISTEMAS CON MCTER DIRECTO '!$B$6:$J$168,9,0),VLOOKUP(C60,'CargosFOSE 04 de febrero 2019'!$B$5:$CU$335,98,0))</f>
        <v>1</v>
      </c>
      <c r="AG60" s="194">
        <f t="shared" si="7"/>
        <v>7511.7463619736191</v>
      </c>
      <c r="AH60" s="194">
        <f t="shared" si="8"/>
        <v>0</v>
      </c>
      <c r="AI60" s="194">
        <f t="shared" si="9"/>
        <v>36361.438777876043</v>
      </c>
      <c r="AJ60" s="194">
        <f t="shared" si="10"/>
        <v>0</v>
      </c>
      <c r="AK60" s="194">
        <f t="shared" si="11"/>
        <v>157556.47796015034</v>
      </c>
      <c r="AL60" s="194">
        <f t="shared" si="12"/>
        <v>0</v>
      </c>
      <c r="AM60" s="194">
        <f t="shared" si="13"/>
        <v>201429.66310000001</v>
      </c>
      <c r="AN60" s="194">
        <f t="shared" si="14"/>
        <v>7357.008122616382</v>
      </c>
      <c r="AO60" s="194">
        <f t="shared" si="15"/>
        <v>0</v>
      </c>
      <c r="AP60" s="194">
        <f t="shared" si="16"/>
        <v>35935.303131481145</v>
      </c>
      <c r="AQ60" s="194">
        <f t="shared" si="17"/>
        <v>0</v>
      </c>
      <c r="AR60" s="194">
        <f t="shared" si="18"/>
        <v>156103.76652651283</v>
      </c>
      <c r="AS60" s="194">
        <f t="shared" si="19"/>
        <v>0</v>
      </c>
      <c r="AT60" s="194">
        <f t="shared" si="20"/>
        <v>199396.07778061036</v>
      </c>
      <c r="AU60" s="194">
        <f t="shared" si="21"/>
        <v>0</v>
      </c>
      <c r="AV60" s="194">
        <f t="shared" si="22"/>
        <v>0</v>
      </c>
      <c r="AW60" s="194">
        <f t="shared" si="23"/>
        <v>0</v>
      </c>
      <c r="AX60" s="194">
        <f t="shared" si="30"/>
        <v>2033.5853193896473</v>
      </c>
      <c r="AY60" s="194">
        <f t="shared" si="24"/>
        <v>304183</v>
      </c>
      <c r="AZ60" s="194">
        <f t="shared" si="25"/>
        <v>1</v>
      </c>
      <c r="BA60" s="159"/>
      <c r="BB60" s="159">
        <f t="shared" si="26"/>
        <v>201429.66309999998</v>
      </c>
      <c r="BC60" s="159">
        <f t="shared" si="27"/>
        <v>199396.07778061036</v>
      </c>
      <c r="BD60" s="159">
        <f t="shared" si="28"/>
        <v>2033.5853193896182</v>
      </c>
    </row>
    <row r="61" spans="1:56" s="18" customFormat="1">
      <c r="A61" s="98">
        <v>59</v>
      </c>
      <c r="B61" s="248" t="s">
        <v>576</v>
      </c>
      <c r="C61" s="36" t="str">
        <f>VLOOKUP(B61,'TOTAL DE SISTEMAS'!$B$6:$I$380,5,0)</f>
        <v>PL0018</v>
      </c>
      <c r="D61" s="36" t="str">
        <f>VLOOKUP(B61,'TOTAL DE SISTEMAS'!$B$6:$I$380,2,0)</f>
        <v>ELOR</v>
      </c>
      <c r="E61" s="36" t="str">
        <f>VLOOKUP(B61,'TOTAL DE SISTEMAS'!$B$6:$I$380,3,0)</f>
        <v>Electro Oriente</v>
      </c>
      <c r="F61" s="38" t="str">
        <f>VLOOKUP(B61,'TOTAL DE SISTEMAS'!$B$6:$I$380,4,0)</f>
        <v>Contamana</v>
      </c>
      <c r="G61" s="38">
        <v>2</v>
      </c>
      <c r="H61" s="38" t="s">
        <v>1531</v>
      </c>
      <c r="I61" s="38" t="s">
        <v>1478</v>
      </c>
      <c r="J61" s="38" t="s">
        <v>24</v>
      </c>
      <c r="K61" s="39">
        <f>VLOOKUP(B61,'CLIENTES '!$C$3:$AB$382,26,0)</f>
        <v>3618</v>
      </c>
      <c r="L61" s="156">
        <f t="shared" si="29"/>
        <v>361766.90000000008</v>
      </c>
      <c r="M61" s="40">
        <f>VLOOKUP(B61,'PROY CONSUMOS ENERGIA TRIMESTRE'!$C$3:$AF$367,28,0)</f>
        <v>361766.9</v>
      </c>
      <c r="N61" s="40">
        <f>VLOOKUP(B61,'PROY CONSUMOS ENERGIA TRIMESTRE'!$C$3:$AF$367,29,0)</f>
        <v>361766.9</v>
      </c>
      <c r="O61" s="40">
        <f>VLOOKUP(B61,'PROY CONSUMOS ENERGIA TRIMESTRE'!$C$3:$AF$367,30,0)</f>
        <v>361766.9</v>
      </c>
      <c r="P61" s="40">
        <f>VLOOKUP(B61,'FOSE ULTIMO BT5B-ENERO 2020'!$B$6:$R$368,12,0)*K61</f>
        <v>1343</v>
      </c>
      <c r="Q61" s="40">
        <f>VLOOKUP(B61,'FOSE ULTIMO BT5B-ENERO 2020'!$B$6:$R$368,13,0)*L61</f>
        <v>19457.973059236232</v>
      </c>
      <c r="R61" s="40">
        <f>VLOOKUP(B61,'FOSE ULTIMO BT5B-ENERO 2020'!$B$6:$R$368,14,0)*K61</f>
        <v>1419</v>
      </c>
      <c r="S61" s="40">
        <f>VLOOKUP(B61,'FOSE ULTIMO BT5B-ENERO 2020'!$B$6:$R$368,15,0)*L61</f>
        <v>97728.766944133837</v>
      </c>
      <c r="T61" s="40">
        <f>VLOOKUP(B61,'FOSE ULTIMO BT5B-ENERO 2020'!$B$6:$R$368,16,0)*K61</f>
        <v>856</v>
      </c>
      <c r="U61" s="40">
        <f>VLOOKUP(B61,'FOSE ULTIMO BT5B-ENERO 2020'!$B$6:$R$368,17,0)*L61</f>
        <v>244580.15999663001</v>
      </c>
      <c r="V61" s="41">
        <f>VLOOKUP(C61,'CARGOS 04-02-2020'!$B$5:$BK$335,60,0)</f>
        <v>3.73</v>
      </c>
      <c r="W61" s="41">
        <f>VLOOKUP(C61,'CARGOS 04-02-2020'!$B$5:$BK$335,62,0)</f>
        <v>63.57</v>
      </c>
      <c r="X61" s="192">
        <f t="shared" si="0"/>
        <v>3.24</v>
      </c>
      <c r="Y61" s="192">
        <f t="shared" si="1"/>
        <v>57.57</v>
      </c>
      <c r="Z61" s="125">
        <f t="shared" si="2"/>
        <v>3.5473535358918524</v>
      </c>
      <c r="AA61" s="126">
        <f t="shared" si="3"/>
        <v>63.031216994226519</v>
      </c>
      <c r="AB61" s="42" t="str">
        <f t="shared" si="4"/>
        <v>Sí</v>
      </c>
      <c r="AC61" s="96">
        <f t="shared" si="5"/>
        <v>3.5473535358918524</v>
      </c>
      <c r="AD61" s="97">
        <f t="shared" si="6"/>
        <v>63.031216994226519</v>
      </c>
      <c r="AE61" s="97">
        <f>IFERROR(VLOOKUP(B61,'SISTEMAS CON MCTER DIRECTO '!$B$6:$J$168,8,0),VLOOKUP(C61,'CargosFOSE 04 de febrero 2019'!$B$5:$CU$335,97,0))</f>
        <v>0</v>
      </c>
      <c r="AF61" s="176">
        <f>IFERROR(VLOOKUP(B61,'SISTEMAS CON MCTER DIRECTO '!$B$6:$J$168,9,0),VLOOKUP(C61,'CargosFOSE 04 de febrero 2019'!$B$5:$CU$335,98,0))</f>
        <v>1</v>
      </c>
      <c r="AG61" s="194">
        <f t="shared" si="7"/>
        <v>17378.823473756471</v>
      </c>
      <c r="AH61" s="194">
        <f t="shared" si="8"/>
        <v>0</v>
      </c>
      <c r="AI61" s="194">
        <f t="shared" si="9"/>
        <v>67419.047146385885</v>
      </c>
      <c r="AJ61" s="194">
        <f t="shared" si="10"/>
        <v>0</v>
      </c>
      <c r="AK61" s="194">
        <f t="shared" si="11"/>
        <v>158672.4877098577</v>
      </c>
      <c r="AL61" s="194">
        <f t="shared" si="12"/>
        <v>0</v>
      </c>
      <c r="AM61" s="194">
        <f t="shared" si="13"/>
        <v>243470.35833000005</v>
      </c>
      <c r="AN61" s="194">
        <f t="shared" si="14"/>
        <v>17028.693020348084</v>
      </c>
      <c r="AO61" s="194">
        <f t="shared" si="15"/>
        <v>0</v>
      </c>
      <c r="AP61" s="194">
        <f t="shared" si="16"/>
        <v>66633.325825769454</v>
      </c>
      <c r="AQ61" s="194">
        <f t="shared" si="17"/>
        <v>0</v>
      </c>
      <c r="AR61" s="194">
        <f t="shared" si="18"/>
        <v>157198.38599902569</v>
      </c>
      <c r="AS61" s="194">
        <f t="shared" si="19"/>
        <v>0</v>
      </c>
      <c r="AT61" s="194">
        <f t="shared" si="20"/>
        <v>240860.40484514323</v>
      </c>
      <c r="AU61" s="194">
        <f t="shared" si="21"/>
        <v>0</v>
      </c>
      <c r="AV61" s="194">
        <f t="shared" si="22"/>
        <v>0</v>
      </c>
      <c r="AW61" s="194">
        <f t="shared" si="23"/>
        <v>0</v>
      </c>
      <c r="AX61" s="194">
        <f t="shared" si="30"/>
        <v>2609.9534848568146</v>
      </c>
      <c r="AY61" s="194">
        <f t="shared" si="24"/>
        <v>361766.90000000008</v>
      </c>
      <c r="AZ61" s="194">
        <f t="shared" si="25"/>
        <v>1</v>
      </c>
      <c r="BA61" s="159"/>
      <c r="BB61" s="159">
        <f t="shared" si="26"/>
        <v>243470.35833000002</v>
      </c>
      <c r="BC61" s="159">
        <f t="shared" si="27"/>
        <v>240860.40484514323</v>
      </c>
      <c r="BD61" s="159">
        <f t="shared" si="28"/>
        <v>2609.9534848567855</v>
      </c>
    </row>
    <row r="62" spans="1:56" s="18" customFormat="1">
      <c r="A62" s="98">
        <v>60</v>
      </c>
      <c r="B62" s="248" t="s">
        <v>579</v>
      </c>
      <c r="C62" s="36" t="str">
        <f>VLOOKUP(B62,'TOTAL DE SISTEMAS'!$B$6:$I$380,5,0)</f>
        <v>PL0019</v>
      </c>
      <c r="D62" s="36" t="str">
        <f>VLOOKUP(B62,'TOTAL DE SISTEMAS'!$B$6:$I$380,2,0)</f>
        <v>ELOR</v>
      </c>
      <c r="E62" s="36" t="str">
        <f>VLOOKUP(B62,'TOTAL DE SISTEMAS'!$B$6:$I$380,3,0)</f>
        <v>Electro Oriente</v>
      </c>
      <c r="F62" s="38" t="str">
        <f>VLOOKUP(B62,'TOTAL DE SISTEMAS'!$B$6:$I$380,4,0)</f>
        <v>Iquitos</v>
      </c>
      <c r="G62" s="38">
        <v>2</v>
      </c>
      <c r="H62" s="38" t="s">
        <v>1531</v>
      </c>
      <c r="I62" s="38" t="s">
        <v>1478</v>
      </c>
      <c r="J62" s="38" t="s">
        <v>24</v>
      </c>
      <c r="K62" s="39">
        <f>VLOOKUP(B62,'CLIENTES '!$C$3:$AB$382,26,0)</f>
        <v>72618</v>
      </c>
      <c r="L62" s="156">
        <f t="shared" si="29"/>
        <v>12907250.950000001</v>
      </c>
      <c r="M62" s="40">
        <f>VLOOKUP(B62,'PROY CONSUMOS ENERGIA TRIMESTRE'!$C$3:$AF$367,28,0)</f>
        <v>12907250.950000001</v>
      </c>
      <c r="N62" s="40">
        <f>VLOOKUP(B62,'PROY CONSUMOS ENERGIA TRIMESTRE'!$C$3:$AF$367,29,0)</f>
        <v>12907250.950000001</v>
      </c>
      <c r="O62" s="40">
        <f>VLOOKUP(B62,'PROY CONSUMOS ENERGIA TRIMESTRE'!$C$3:$AF$367,30,0)</f>
        <v>12907250.950000001</v>
      </c>
      <c r="P62" s="40">
        <f>VLOOKUP(B62,'FOSE ULTIMO BT5B-ENERO 2020'!$B$6:$R$368,12,0)*K62</f>
        <v>11771.000000000002</v>
      </c>
      <c r="Q62" s="40">
        <f>VLOOKUP(B62,'FOSE ULTIMO BT5B-ENERO 2020'!$B$6:$R$368,13,0)*L62</f>
        <v>160717.15</v>
      </c>
      <c r="R62" s="40">
        <f>VLOOKUP(B62,'FOSE ULTIMO BT5B-ENERO 2020'!$B$6:$R$368,14,0)*K62</f>
        <v>21929</v>
      </c>
      <c r="S62" s="40">
        <f>VLOOKUP(B62,'FOSE ULTIMO BT5B-ENERO 2020'!$B$6:$R$368,15,0)*L62</f>
        <v>1647955.1</v>
      </c>
      <c r="T62" s="40">
        <f>VLOOKUP(B62,'FOSE ULTIMO BT5B-ENERO 2020'!$B$6:$R$368,16,0)*K62</f>
        <v>38918</v>
      </c>
      <c r="U62" s="40">
        <f>VLOOKUP(B62,'FOSE ULTIMO BT5B-ENERO 2020'!$B$6:$R$368,17,0)*L62</f>
        <v>11098578.700000001</v>
      </c>
      <c r="V62" s="41">
        <f>VLOOKUP(C62,'CARGOS 04-02-2020'!$B$5:$BK$335,60,0)</f>
        <v>3.73</v>
      </c>
      <c r="W62" s="41">
        <f>VLOOKUP(C62,'CARGOS 04-02-2020'!$B$5:$BK$335,62,0)</f>
        <v>63.57</v>
      </c>
      <c r="X62" s="192">
        <f t="shared" si="0"/>
        <v>3.24</v>
      </c>
      <c r="Y62" s="192">
        <f t="shared" si="1"/>
        <v>57.57</v>
      </c>
      <c r="Z62" s="125">
        <f t="shared" si="2"/>
        <v>3.5473535358918524</v>
      </c>
      <c r="AA62" s="126">
        <f t="shared" si="3"/>
        <v>63.031216994226519</v>
      </c>
      <c r="AB62" s="42" t="str">
        <f t="shared" si="4"/>
        <v>Sí</v>
      </c>
      <c r="AC62" s="96">
        <f t="shared" si="5"/>
        <v>3.5473535358918524</v>
      </c>
      <c r="AD62" s="97">
        <f t="shared" si="6"/>
        <v>63.031216994226519</v>
      </c>
      <c r="AE62" s="97">
        <f>IFERROR(VLOOKUP(B62,'SISTEMAS CON MCTER DIRECTO '!$B$6:$J$168,8,0),VLOOKUP(C62,'CargosFOSE 04 de febrero 2019'!$B$5:$CU$335,97,0))</f>
        <v>0</v>
      </c>
      <c r="AF62" s="176">
        <f>IFERROR(VLOOKUP(B62,'SISTEMAS CON MCTER DIRECTO '!$B$6:$J$168,9,0),VLOOKUP(C62,'CargosFOSE 04 de febrero 2019'!$B$5:$CU$335,98,0))</f>
        <v>1</v>
      </c>
      <c r="AG62" s="194">
        <f t="shared" si="7"/>
        <v>146073.722255</v>
      </c>
      <c r="AH62" s="194">
        <f t="shared" si="8"/>
        <v>0</v>
      </c>
      <c r="AI62" s="194">
        <f t="shared" si="9"/>
        <v>1129400.22707</v>
      </c>
      <c r="AJ62" s="194">
        <f t="shared" si="10"/>
        <v>0</v>
      </c>
      <c r="AK62" s="194">
        <f t="shared" si="11"/>
        <v>7200530.6195900012</v>
      </c>
      <c r="AL62" s="194">
        <f t="shared" si="12"/>
        <v>0</v>
      </c>
      <c r="AM62" s="194">
        <f t="shared" si="13"/>
        <v>8476004.568915002</v>
      </c>
      <c r="AN62" s="194">
        <f t="shared" si="14"/>
        <v>143057.87403441954</v>
      </c>
      <c r="AO62" s="194">
        <f t="shared" si="15"/>
        <v>0</v>
      </c>
      <c r="AP62" s="194">
        <f t="shared" si="16"/>
        <v>1116516.070736995</v>
      </c>
      <c r="AQ62" s="194">
        <f t="shared" si="17"/>
        <v>0</v>
      </c>
      <c r="AR62" s="194">
        <f t="shared" si="18"/>
        <v>7133625.1285818443</v>
      </c>
      <c r="AS62" s="194">
        <f t="shared" si="19"/>
        <v>0</v>
      </c>
      <c r="AT62" s="194">
        <f t="shared" si="20"/>
        <v>8393199.0733532589</v>
      </c>
      <c r="AU62" s="194">
        <f t="shared" si="21"/>
        <v>0</v>
      </c>
      <c r="AV62" s="194">
        <f t="shared" si="22"/>
        <v>0</v>
      </c>
      <c r="AW62" s="194">
        <f t="shared" si="23"/>
        <v>0</v>
      </c>
      <c r="AX62" s="194">
        <f t="shared" si="30"/>
        <v>82805.495561743155</v>
      </c>
      <c r="AY62" s="194">
        <f t="shared" si="24"/>
        <v>12907250.950000005</v>
      </c>
      <c r="AZ62" s="194">
        <f t="shared" si="25"/>
        <v>1.0000000000000002</v>
      </c>
      <c r="BA62" s="159"/>
      <c r="BB62" s="159">
        <f t="shared" si="26"/>
        <v>8476004.5689150039</v>
      </c>
      <c r="BC62" s="159">
        <f t="shared" si="27"/>
        <v>8393199.0733532608</v>
      </c>
      <c r="BD62" s="159">
        <f t="shared" si="28"/>
        <v>82805.495561743155</v>
      </c>
    </row>
    <row r="63" spans="1:56" s="18" customFormat="1">
      <c r="A63" s="98">
        <v>61</v>
      </c>
      <c r="B63" s="248" t="s">
        <v>582</v>
      </c>
      <c r="C63" s="36" t="str">
        <f>VLOOKUP(B63,'TOTAL DE SISTEMAS'!$B$6:$I$380,5,0)</f>
        <v>PL0020</v>
      </c>
      <c r="D63" s="36" t="str">
        <f>VLOOKUP(B63,'TOTAL DE SISTEMAS'!$B$6:$I$380,2,0)</f>
        <v>ELOR</v>
      </c>
      <c r="E63" s="36" t="str">
        <f>VLOOKUP(B63,'TOTAL DE SISTEMAS'!$B$6:$I$380,3,0)</f>
        <v>Electro Oriente</v>
      </c>
      <c r="F63" s="38" t="str">
        <f>VLOOKUP(B63,'TOTAL DE SISTEMAS'!$B$6:$I$380,4,0)</f>
        <v>Nauta</v>
      </c>
      <c r="G63" s="38">
        <v>2</v>
      </c>
      <c r="H63" s="38" t="s">
        <v>1531</v>
      </c>
      <c r="I63" s="38" t="s">
        <v>1478</v>
      </c>
      <c r="J63" s="38" t="s">
        <v>24</v>
      </c>
      <c r="K63" s="39">
        <f>VLOOKUP(B63,'CLIENTES '!$C$3:$AB$382,26,0)</f>
        <v>3496</v>
      </c>
      <c r="L63" s="156">
        <f t="shared" si="29"/>
        <v>333477.10000000003</v>
      </c>
      <c r="M63" s="40">
        <f>VLOOKUP(B63,'PROY CONSUMOS ENERGIA TRIMESTRE'!$C$3:$AF$367,28,0)</f>
        <v>333477.10000000003</v>
      </c>
      <c r="N63" s="40">
        <f>VLOOKUP(B63,'PROY CONSUMOS ENERGIA TRIMESTRE'!$C$3:$AF$367,29,0)</f>
        <v>333477.10000000003</v>
      </c>
      <c r="O63" s="40">
        <f>VLOOKUP(B63,'PROY CONSUMOS ENERGIA TRIMESTRE'!$C$3:$AF$367,30,0)</f>
        <v>333477.10000000003</v>
      </c>
      <c r="P63" s="40">
        <f>VLOOKUP(B63,'FOSE ULTIMO BT5B-ENERO 2020'!$B$6:$R$368,12,0)*K63</f>
        <v>1384</v>
      </c>
      <c r="Q63" s="40">
        <f>VLOOKUP(B63,'FOSE ULTIMO BT5B-ENERO 2020'!$B$6:$R$368,13,0)*L63</f>
        <v>25726.697317366143</v>
      </c>
      <c r="R63" s="40">
        <f>VLOOKUP(B63,'FOSE ULTIMO BT5B-ENERO 2020'!$B$6:$R$368,14,0)*K63</f>
        <v>1353</v>
      </c>
      <c r="S63" s="40">
        <f>VLOOKUP(B63,'FOSE ULTIMO BT5B-ENERO 2020'!$B$6:$R$368,15,0)*L63</f>
        <v>133063.98713282132</v>
      </c>
      <c r="T63" s="40">
        <f>VLOOKUP(B63,'FOSE ULTIMO BT5B-ENERO 2020'!$B$6:$R$368,16,0)*K63</f>
        <v>759</v>
      </c>
      <c r="U63" s="40">
        <f>VLOOKUP(B63,'FOSE ULTIMO BT5B-ENERO 2020'!$B$6:$R$368,17,0)*L63</f>
        <v>174686.41554981255</v>
      </c>
      <c r="V63" s="41">
        <f>VLOOKUP(C63,'CARGOS 04-02-2020'!$B$5:$BK$335,60,0)</f>
        <v>3.73</v>
      </c>
      <c r="W63" s="41">
        <f>VLOOKUP(C63,'CARGOS 04-02-2020'!$B$5:$BK$335,62,0)</f>
        <v>63.57</v>
      </c>
      <c r="X63" s="192">
        <f t="shared" si="0"/>
        <v>3.24</v>
      </c>
      <c r="Y63" s="192">
        <f t="shared" si="1"/>
        <v>57.57</v>
      </c>
      <c r="Z63" s="125">
        <f t="shared" si="2"/>
        <v>3.5473535358918524</v>
      </c>
      <c r="AA63" s="126">
        <f t="shared" si="3"/>
        <v>63.031216994226519</v>
      </c>
      <c r="AB63" s="42" t="str">
        <f t="shared" si="4"/>
        <v>Sí</v>
      </c>
      <c r="AC63" s="96">
        <f t="shared" si="5"/>
        <v>3.5473535358918524</v>
      </c>
      <c r="AD63" s="97">
        <f t="shared" si="6"/>
        <v>63.031216994226519</v>
      </c>
      <c r="AE63" s="97">
        <f>IFERROR(VLOOKUP(B63,'SISTEMAS CON MCTER DIRECTO '!$B$6:$J$168,8,0),VLOOKUP(C63,'CargosFOSE 04 de febrero 2019'!$B$5:$CU$335,97,0))</f>
        <v>0</v>
      </c>
      <c r="AF63" s="176">
        <f>IFERROR(VLOOKUP(B63,'SISTEMAS CON MCTER DIRECTO '!$B$6:$J$168,9,0),VLOOKUP(C63,'CargosFOSE 04 de febrero 2019'!$B$5:$CU$335,98,0))</f>
        <v>1</v>
      </c>
      <c r="AG63" s="194">
        <f t="shared" si="7"/>
        <v>21516.781484649655</v>
      </c>
      <c r="AH63" s="194">
        <f t="shared" si="8"/>
        <v>0</v>
      </c>
      <c r="AI63" s="194">
        <f t="shared" si="9"/>
        <v>89635.466620334511</v>
      </c>
      <c r="AJ63" s="194">
        <f t="shared" si="10"/>
        <v>0</v>
      </c>
      <c r="AK63" s="194">
        <f t="shared" si="11"/>
        <v>113879.22436501583</v>
      </c>
      <c r="AL63" s="194">
        <f t="shared" si="12"/>
        <v>0</v>
      </c>
      <c r="AM63" s="194">
        <f t="shared" si="13"/>
        <v>225031.47247000001</v>
      </c>
      <c r="AN63" s="194">
        <f t="shared" si="14"/>
        <v>21125.387705231227</v>
      </c>
      <c r="AO63" s="194">
        <f t="shared" si="15"/>
        <v>0</v>
      </c>
      <c r="AP63" s="194">
        <f t="shared" si="16"/>
        <v>88671.419804919933</v>
      </c>
      <c r="AQ63" s="194">
        <f t="shared" si="17"/>
        <v>0</v>
      </c>
      <c r="AR63" s="194">
        <f t="shared" si="18"/>
        <v>112799.41497838052</v>
      </c>
      <c r="AS63" s="194">
        <f t="shared" si="19"/>
        <v>0</v>
      </c>
      <c r="AT63" s="194">
        <f t="shared" si="20"/>
        <v>222596.22248853167</v>
      </c>
      <c r="AU63" s="194">
        <f t="shared" si="21"/>
        <v>0</v>
      </c>
      <c r="AV63" s="194">
        <f t="shared" si="22"/>
        <v>0</v>
      </c>
      <c r="AW63" s="194">
        <f t="shared" si="23"/>
        <v>0</v>
      </c>
      <c r="AX63" s="194">
        <f t="shared" si="30"/>
        <v>2435.2499814683397</v>
      </c>
      <c r="AY63" s="194">
        <f t="shared" si="24"/>
        <v>333477.10000000003</v>
      </c>
      <c r="AZ63" s="194">
        <f t="shared" si="25"/>
        <v>1</v>
      </c>
      <c r="BA63" s="159"/>
      <c r="BB63" s="159">
        <f t="shared" si="26"/>
        <v>225031.47247000001</v>
      </c>
      <c r="BC63" s="159">
        <f t="shared" si="27"/>
        <v>222596.22248853173</v>
      </c>
      <c r="BD63" s="159">
        <f t="shared" si="28"/>
        <v>2435.2499814682815</v>
      </c>
    </row>
    <row r="64" spans="1:56" s="18" customFormat="1">
      <c r="A64" s="98">
        <v>62</v>
      </c>
      <c r="B64" s="248" t="s">
        <v>585</v>
      </c>
      <c r="C64" s="36" t="str">
        <f>VLOOKUP(B64,'TOTAL DE SISTEMAS'!$B$6:$I$380,5,0)</f>
        <v>PL0021</v>
      </c>
      <c r="D64" s="36" t="str">
        <f>VLOOKUP(B64,'TOTAL DE SISTEMAS'!$B$6:$I$380,2,0)</f>
        <v>ELOR</v>
      </c>
      <c r="E64" s="36" t="str">
        <f>VLOOKUP(B64,'TOTAL DE SISTEMAS'!$B$6:$I$380,3,0)</f>
        <v>Electro Oriente</v>
      </c>
      <c r="F64" s="38" t="str">
        <f>VLOOKUP(B64,'TOTAL DE SISTEMAS'!$B$6:$I$380,4,0)</f>
        <v>Requena</v>
      </c>
      <c r="G64" s="38">
        <v>2</v>
      </c>
      <c r="H64" s="38" t="s">
        <v>1531</v>
      </c>
      <c r="I64" s="38" t="s">
        <v>1478</v>
      </c>
      <c r="J64" s="38" t="s">
        <v>24</v>
      </c>
      <c r="K64" s="39">
        <f>VLOOKUP(B64,'CLIENTES '!$C$3:$AB$382,26,0)</f>
        <v>4354</v>
      </c>
      <c r="L64" s="156">
        <f t="shared" si="29"/>
        <v>407368.50000000006</v>
      </c>
      <c r="M64" s="40">
        <f>VLOOKUP(B64,'PROY CONSUMOS ENERGIA TRIMESTRE'!$C$3:$AF$367,28,0)</f>
        <v>407368.50000000006</v>
      </c>
      <c r="N64" s="40">
        <f>VLOOKUP(B64,'PROY CONSUMOS ENERGIA TRIMESTRE'!$C$3:$AF$367,29,0)</f>
        <v>407368.50000000006</v>
      </c>
      <c r="O64" s="40">
        <f>VLOOKUP(B64,'PROY CONSUMOS ENERGIA TRIMESTRE'!$C$3:$AF$367,30,0)</f>
        <v>407368.50000000006</v>
      </c>
      <c r="P64" s="40">
        <f>VLOOKUP(B64,'FOSE ULTIMO BT5B-ENERO 2020'!$B$6:$R$368,12,0)*K64</f>
        <v>1828</v>
      </c>
      <c r="Q64" s="40">
        <f>VLOOKUP(B64,'FOSE ULTIMO BT5B-ENERO 2020'!$B$6:$R$368,13,0)*L64</f>
        <v>28572.500000000004</v>
      </c>
      <c r="R64" s="40">
        <f>VLOOKUP(B64,'FOSE ULTIMO BT5B-ENERO 2020'!$B$6:$R$368,14,0)*K64</f>
        <v>1569</v>
      </c>
      <c r="S64" s="40">
        <f>VLOOKUP(B64,'FOSE ULTIMO BT5B-ENERO 2020'!$B$6:$R$368,15,0)*L64</f>
        <v>107401.80000000002</v>
      </c>
      <c r="T64" s="40">
        <f>VLOOKUP(B64,'FOSE ULTIMO BT5B-ENERO 2020'!$B$6:$R$368,16,0)*K64</f>
        <v>957</v>
      </c>
      <c r="U64" s="40">
        <f>VLOOKUP(B64,'FOSE ULTIMO BT5B-ENERO 2020'!$B$6:$R$368,17,0)*L64</f>
        <v>271394.20000000007</v>
      </c>
      <c r="V64" s="41">
        <f>VLOOKUP(C64,'CARGOS 04-02-2020'!$B$5:$BK$335,60,0)</f>
        <v>3.73</v>
      </c>
      <c r="W64" s="41">
        <f>VLOOKUP(C64,'CARGOS 04-02-2020'!$B$5:$BK$335,62,0)</f>
        <v>63.57</v>
      </c>
      <c r="X64" s="192">
        <f t="shared" si="0"/>
        <v>3.24</v>
      </c>
      <c r="Y64" s="192">
        <f t="shared" si="1"/>
        <v>57.57</v>
      </c>
      <c r="Z64" s="125">
        <f t="shared" si="2"/>
        <v>3.5473535358918524</v>
      </c>
      <c r="AA64" s="126">
        <f t="shared" si="3"/>
        <v>63.031216994226519</v>
      </c>
      <c r="AB64" s="42" t="str">
        <f t="shared" si="4"/>
        <v>Sí</v>
      </c>
      <c r="AC64" s="96">
        <f t="shared" si="5"/>
        <v>3.5473535358918524</v>
      </c>
      <c r="AD64" s="97">
        <f t="shared" si="6"/>
        <v>63.031216994226519</v>
      </c>
      <c r="AE64" s="97">
        <f>IFERROR(VLOOKUP(B64,'SISTEMAS CON MCTER DIRECTO '!$B$6:$J$168,8,0),VLOOKUP(C64,'CargosFOSE 04 de febrero 2019'!$B$5:$CU$335,97,0))</f>
        <v>0</v>
      </c>
      <c r="AF64" s="176">
        <f>IFERROR(VLOOKUP(B64,'SISTEMAS CON MCTER DIRECTO '!$B$6:$J$168,9,0),VLOOKUP(C64,'CargosFOSE 04 de febrero 2019'!$B$5:$CU$335,98,0))</f>
        <v>1</v>
      </c>
      <c r="AG64" s="194">
        <f t="shared" si="7"/>
        <v>24981.97825</v>
      </c>
      <c r="AH64" s="194">
        <f t="shared" si="8"/>
        <v>0</v>
      </c>
      <c r="AI64" s="194">
        <f t="shared" si="9"/>
        <v>74127.694260000004</v>
      </c>
      <c r="AJ64" s="194">
        <f t="shared" si="10"/>
        <v>0</v>
      </c>
      <c r="AK64" s="194">
        <f t="shared" si="11"/>
        <v>176094.90294000003</v>
      </c>
      <c r="AL64" s="194">
        <f t="shared" si="12"/>
        <v>0</v>
      </c>
      <c r="AM64" s="194">
        <f t="shared" si="13"/>
        <v>275204.57545</v>
      </c>
      <c r="AN64" s="194">
        <f t="shared" si="14"/>
        <v>24494.156739285681</v>
      </c>
      <c r="AO64" s="194">
        <f t="shared" si="15"/>
        <v>0</v>
      </c>
      <c r="AP64" s="194">
        <f t="shared" si="16"/>
        <v>73262.459311519488</v>
      </c>
      <c r="AQ64" s="194">
        <f t="shared" si="17"/>
        <v>0</v>
      </c>
      <c r="AR64" s="194">
        <f t="shared" si="18"/>
        <v>174457.88444559363</v>
      </c>
      <c r="AS64" s="194">
        <f t="shared" si="19"/>
        <v>0</v>
      </c>
      <c r="AT64" s="194">
        <f t="shared" si="20"/>
        <v>272214.50049639877</v>
      </c>
      <c r="AU64" s="194">
        <f t="shared" si="21"/>
        <v>0</v>
      </c>
      <c r="AV64" s="194">
        <f t="shared" si="22"/>
        <v>0</v>
      </c>
      <c r="AW64" s="194">
        <f t="shared" si="23"/>
        <v>0</v>
      </c>
      <c r="AX64" s="194">
        <f t="shared" si="30"/>
        <v>2990.0749536012299</v>
      </c>
      <c r="AY64" s="194">
        <f t="shared" si="24"/>
        <v>407368.5</v>
      </c>
      <c r="AZ64" s="194">
        <f t="shared" si="25"/>
        <v>0.99999999999999989</v>
      </c>
      <c r="BA64" s="159"/>
      <c r="BB64" s="159">
        <f t="shared" si="26"/>
        <v>275204.57545</v>
      </c>
      <c r="BC64" s="159">
        <f t="shared" si="27"/>
        <v>272214.50049639877</v>
      </c>
      <c r="BD64" s="159">
        <f t="shared" si="28"/>
        <v>2990.0749536012299</v>
      </c>
    </row>
    <row r="65" spans="1:56" s="18" customFormat="1">
      <c r="A65" s="98">
        <v>63</v>
      </c>
      <c r="B65" s="248" t="s">
        <v>588</v>
      </c>
      <c r="C65" s="36" t="str">
        <f>VLOOKUP(B65,'TOTAL DE SISTEMAS'!$B$6:$I$380,5,0)</f>
        <v>PL0023</v>
      </c>
      <c r="D65" s="36" t="str">
        <f>VLOOKUP(B65,'TOTAL DE SISTEMAS'!$B$6:$I$380,2,0)</f>
        <v>ELOR</v>
      </c>
      <c r="E65" s="36" t="str">
        <f>VLOOKUP(B65,'TOTAL DE SISTEMAS'!$B$6:$I$380,3,0)</f>
        <v>Electro Oriente</v>
      </c>
      <c r="F65" s="38" t="str">
        <f>VLOOKUP(B65,'TOTAL DE SISTEMAS'!$B$6:$I$380,4,0)</f>
        <v>Yurimaguas</v>
      </c>
      <c r="G65" s="38">
        <v>3</v>
      </c>
      <c r="H65" s="38" t="s">
        <v>1532</v>
      </c>
      <c r="I65" s="38" t="s">
        <v>1477</v>
      </c>
      <c r="J65" s="38" t="s">
        <v>24</v>
      </c>
      <c r="K65" s="39">
        <f>VLOOKUP(B65,'CLIENTES '!$C$3:$AB$382,26,0)</f>
        <v>16800</v>
      </c>
      <c r="L65" s="156">
        <f t="shared" si="29"/>
        <v>1284875.9000000001</v>
      </c>
      <c r="M65" s="40">
        <f>VLOOKUP(B65,'PROY CONSUMOS ENERGIA TRIMESTRE'!$C$3:$AF$367,28,0)</f>
        <v>1284875.9000000001</v>
      </c>
      <c r="N65" s="40">
        <f>VLOOKUP(B65,'PROY CONSUMOS ENERGIA TRIMESTRE'!$C$3:$AF$367,29,0)</f>
        <v>1284875.9000000001</v>
      </c>
      <c r="O65" s="40">
        <f>VLOOKUP(B65,'PROY CONSUMOS ENERGIA TRIMESTRE'!$C$3:$AF$367,30,0)</f>
        <v>1284875.9000000001</v>
      </c>
      <c r="P65" s="40">
        <f>VLOOKUP(B65,'FOSE ULTIMO BT5B-ENERO 2020'!$B$6:$R$368,12,0)*K65</f>
        <v>6843</v>
      </c>
      <c r="Q65" s="40">
        <f>VLOOKUP(B65,'FOSE ULTIMO BT5B-ENERO 2020'!$B$6:$R$368,13,0)*L65</f>
        <v>91731.444851869237</v>
      </c>
      <c r="R65" s="40">
        <f>VLOOKUP(B65,'FOSE ULTIMO BT5B-ENERO 2020'!$B$6:$R$368,14,0)*K65</f>
        <v>6225</v>
      </c>
      <c r="S65" s="40">
        <f>VLOOKUP(B65,'FOSE ULTIMO BT5B-ENERO 2020'!$B$6:$R$368,15,0)*L65</f>
        <v>456376.2439832068</v>
      </c>
      <c r="T65" s="40">
        <f>VLOOKUP(B65,'FOSE ULTIMO BT5B-ENERO 2020'!$B$6:$R$368,16,0)*K65</f>
        <v>3732</v>
      </c>
      <c r="U65" s="40">
        <f>VLOOKUP(B65,'FOSE ULTIMO BT5B-ENERO 2020'!$B$6:$R$368,17,0)*L65</f>
        <v>736768.21116492408</v>
      </c>
      <c r="V65" s="41">
        <f>VLOOKUP(C65,'CARGOS 04-02-2020'!$B$5:$BK$335,60,0)</f>
        <v>3.73</v>
      </c>
      <c r="W65" s="41">
        <f>VLOOKUP(C65,'CARGOS 04-02-2020'!$B$5:$BK$335,62,0)</f>
        <v>78.650000000000006</v>
      </c>
      <c r="X65" s="192">
        <f t="shared" si="0"/>
        <v>3.24</v>
      </c>
      <c r="Y65" s="192">
        <f t="shared" si="1"/>
        <v>57.57</v>
      </c>
      <c r="Z65" s="125">
        <f t="shared" si="2"/>
        <v>3.5473535358918524</v>
      </c>
      <c r="AA65" s="126">
        <f t="shared" si="3"/>
        <v>63.031216994226519</v>
      </c>
      <c r="AB65" s="42" t="str">
        <f t="shared" si="4"/>
        <v>Sí</v>
      </c>
      <c r="AC65" s="96">
        <f t="shared" si="5"/>
        <v>3.5473535358918524</v>
      </c>
      <c r="AD65" s="97">
        <f t="shared" si="6"/>
        <v>63.031216994226519</v>
      </c>
      <c r="AE65" s="97">
        <f>IFERROR(VLOOKUP(B65,'SISTEMAS CON MCTER DIRECTO '!$B$6:$J$168,8,0),VLOOKUP(C65,'CargosFOSE 04 de febrero 2019'!$B$5:$CU$335,97,0))</f>
        <v>0</v>
      </c>
      <c r="AF65" s="176">
        <f>IFERROR(VLOOKUP(B65,'SISTEMAS CON MCTER DIRECTO '!$B$6:$J$168,9,0),VLOOKUP(C65,'CargosFOSE 04 de febrero 2019'!$B$5:$CU$335,98,0))</f>
        <v>1</v>
      </c>
      <c r="AG65" s="194">
        <f t="shared" si="7"/>
        <v>97671.171375995153</v>
      </c>
      <c r="AH65" s="194">
        <f t="shared" si="8"/>
        <v>0</v>
      </c>
      <c r="AI65" s="194">
        <f t="shared" si="9"/>
        <v>382159.16589279217</v>
      </c>
      <c r="AJ65" s="194">
        <f t="shared" si="10"/>
        <v>0</v>
      </c>
      <c r="AK65" s="194">
        <f t="shared" si="11"/>
        <v>593388.5580812128</v>
      </c>
      <c r="AL65" s="194">
        <f t="shared" si="12"/>
        <v>0</v>
      </c>
      <c r="AM65" s="194">
        <f t="shared" si="13"/>
        <v>1073218.8953500001</v>
      </c>
      <c r="AN65" s="194">
        <f t="shared" si="14"/>
        <v>82093.98630262888</v>
      </c>
      <c r="AO65" s="194">
        <f t="shared" si="15"/>
        <v>0</v>
      </c>
      <c r="AP65" s="194">
        <f t="shared" si="16"/>
        <v>309741.77641608252</v>
      </c>
      <c r="AQ65" s="194">
        <f t="shared" si="17"/>
        <v>0</v>
      </c>
      <c r="AR65" s="194">
        <f t="shared" si="18"/>
        <v>477632.69331979274</v>
      </c>
      <c r="AS65" s="194">
        <f t="shared" si="19"/>
        <v>0</v>
      </c>
      <c r="AT65" s="194">
        <f t="shared" si="20"/>
        <v>869468.45603850414</v>
      </c>
      <c r="AU65" s="194">
        <f t="shared" si="21"/>
        <v>0</v>
      </c>
      <c r="AV65" s="194">
        <f t="shared" si="22"/>
        <v>0</v>
      </c>
      <c r="AW65" s="194">
        <f t="shared" si="23"/>
        <v>0</v>
      </c>
      <c r="AX65" s="194">
        <f t="shared" si="30"/>
        <v>203750.43931149598</v>
      </c>
      <c r="AY65" s="194">
        <f t="shared" si="24"/>
        <v>1284875.8999999999</v>
      </c>
      <c r="AZ65" s="194">
        <f t="shared" si="25"/>
        <v>0.99999999999999978</v>
      </c>
      <c r="BA65" s="159"/>
      <c r="BB65" s="159">
        <f t="shared" si="26"/>
        <v>1073218.8953499999</v>
      </c>
      <c r="BC65" s="159">
        <f t="shared" si="27"/>
        <v>869468.45603850402</v>
      </c>
      <c r="BD65" s="159">
        <f t="shared" si="28"/>
        <v>203750.43931149587</v>
      </c>
    </row>
    <row r="66" spans="1:56" s="18" customFormat="1">
      <c r="A66" s="98">
        <v>64</v>
      </c>
      <c r="B66" s="248" t="s">
        <v>591</v>
      </c>
      <c r="C66" s="36" t="str">
        <f>VLOOKUP(B66,'TOTAL DE SISTEMAS'!$B$6:$I$380,5,0)</f>
        <v>PL0172</v>
      </c>
      <c r="D66" s="36" t="str">
        <f>VLOOKUP(B66,'TOTAL DE SISTEMAS'!$B$6:$I$380,2,0)</f>
        <v>ELOR</v>
      </c>
      <c r="E66" s="36" t="str">
        <f>VLOOKUP(B66,'TOTAL DE SISTEMAS'!$B$6:$I$380,3,0)</f>
        <v>Electro Oriente</v>
      </c>
      <c r="F66" s="38" t="str">
        <f>VLOOKUP(B66,'TOTAL DE SISTEMAS'!$B$6:$I$380,4,0)</f>
        <v>Tamshiyacu</v>
      </c>
      <c r="G66" s="38">
        <v>2</v>
      </c>
      <c r="H66" s="38" t="s">
        <v>1531</v>
      </c>
      <c r="I66" s="38" t="s">
        <v>1478</v>
      </c>
      <c r="J66" s="38" t="s">
        <v>24</v>
      </c>
      <c r="K66" s="39">
        <f>VLOOKUP(B66,'CLIENTES '!$C$3:$AB$382,26,0)</f>
        <v>1287</v>
      </c>
      <c r="L66" s="156">
        <f t="shared" si="29"/>
        <v>92703.60000000002</v>
      </c>
      <c r="M66" s="40">
        <f>VLOOKUP(B66,'PROY CONSUMOS ENERGIA TRIMESTRE'!$C$3:$AF$367,28,0)</f>
        <v>92703.6</v>
      </c>
      <c r="N66" s="40">
        <f>VLOOKUP(B66,'PROY CONSUMOS ENERGIA TRIMESTRE'!$C$3:$AF$367,29,0)</f>
        <v>92703.6</v>
      </c>
      <c r="O66" s="40">
        <f>VLOOKUP(B66,'PROY CONSUMOS ENERGIA TRIMESTRE'!$C$3:$AF$367,30,0)</f>
        <v>92703.6</v>
      </c>
      <c r="P66" s="40">
        <f>VLOOKUP(B66,'FOSE ULTIMO BT5B-ENERO 2020'!$B$6:$R$368,12,0)*K66</f>
        <v>696</v>
      </c>
      <c r="Q66" s="40">
        <f>VLOOKUP(B66,'FOSE ULTIMO BT5B-ENERO 2020'!$B$6:$R$368,13,0)*L66</f>
        <v>31176.219579921686</v>
      </c>
      <c r="R66" s="40">
        <f>VLOOKUP(B66,'FOSE ULTIMO BT5B-ENERO 2020'!$B$6:$R$368,14,0)*K66</f>
        <v>425</v>
      </c>
      <c r="S66" s="40">
        <f>VLOOKUP(B66,'FOSE ULTIMO BT5B-ENERO 2020'!$B$6:$R$368,15,0)*L66</f>
        <v>28383.120726237099</v>
      </c>
      <c r="T66" s="40">
        <f>VLOOKUP(B66,'FOSE ULTIMO BT5B-ENERO 2020'!$B$6:$R$368,16,0)*K66</f>
        <v>166</v>
      </c>
      <c r="U66" s="40">
        <f>VLOOKUP(B66,'FOSE ULTIMO BT5B-ENERO 2020'!$B$6:$R$368,17,0)*L66</f>
        <v>33144.259693841232</v>
      </c>
      <c r="V66" s="41">
        <f>VLOOKUP(C66,'CARGOS 04-02-2020'!$B$5:$BK$335,60,0)</f>
        <v>3.73</v>
      </c>
      <c r="W66" s="41">
        <f>VLOOKUP(C66,'CARGOS 04-02-2020'!$B$5:$BK$335,62,0)</f>
        <v>63.57</v>
      </c>
      <c r="X66" s="192">
        <f t="shared" si="0"/>
        <v>3.24</v>
      </c>
      <c r="Y66" s="192">
        <f t="shared" si="1"/>
        <v>57.57</v>
      </c>
      <c r="Z66" s="125">
        <f t="shared" si="2"/>
        <v>3.5473535358918524</v>
      </c>
      <c r="AA66" s="126">
        <f t="shared" si="3"/>
        <v>63.031216994226519</v>
      </c>
      <c r="AB66" s="42" t="str">
        <f t="shared" si="4"/>
        <v>Sí</v>
      </c>
      <c r="AC66" s="96">
        <f t="shared" si="5"/>
        <v>3.5473535358918524</v>
      </c>
      <c r="AD66" s="97">
        <f t="shared" si="6"/>
        <v>63.031216994226519</v>
      </c>
      <c r="AE66" s="97">
        <f>IFERROR(VLOOKUP(B66,'SISTEMAS CON MCTER DIRECTO '!$B$6:$J$168,8,0),VLOOKUP(C66,'CargosFOSE 04 de febrero 2019'!$B$5:$CU$335,97,0))</f>
        <v>0</v>
      </c>
      <c r="AF66" s="176">
        <f>IFERROR(VLOOKUP(B66,'SISTEMAS CON MCTER DIRECTO '!$B$6:$J$168,9,0),VLOOKUP(C66,'CargosFOSE 04 de febrero 2019'!$B$5:$CU$335,98,0))</f>
        <v>1</v>
      </c>
      <c r="AG66" s="194">
        <f t="shared" si="7"/>
        <v>22414.802786956214</v>
      </c>
      <c r="AH66" s="194">
        <f t="shared" si="8"/>
        <v>0</v>
      </c>
      <c r="AI66" s="194">
        <f t="shared" si="9"/>
        <v>19628.399845668922</v>
      </c>
      <c r="AJ66" s="194">
        <f t="shared" si="10"/>
        <v>0</v>
      </c>
      <c r="AK66" s="194">
        <f t="shared" si="11"/>
        <v>21688.985887374874</v>
      </c>
      <c r="AL66" s="194">
        <f t="shared" si="12"/>
        <v>0</v>
      </c>
      <c r="AM66" s="194">
        <f t="shared" si="13"/>
        <v>63732.188520000011</v>
      </c>
      <c r="AN66" s="194">
        <f t="shared" si="14"/>
        <v>22119.708674997702</v>
      </c>
      <c r="AO66" s="194">
        <f t="shared" si="15"/>
        <v>0</v>
      </c>
      <c r="AP66" s="194">
        <f t="shared" si="16"/>
        <v>19397.851667441828</v>
      </c>
      <c r="AQ66" s="194">
        <f t="shared" si="17"/>
        <v>0</v>
      </c>
      <c r="AR66" s="194">
        <f t="shared" si="18"/>
        <v>21480.090935713073</v>
      </c>
      <c r="AS66" s="194">
        <f t="shared" si="19"/>
        <v>0</v>
      </c>
      <c r="AT66" s="194">
        <f t="shared" si="20"/>
        <v>62997.651278152603</v>
      </c>
      <c r="AU66" s="194">
        <f t="shared" si="21"/>
        <v>0</v>
      </c>
      <c r="AV66" s="194">
        <f t="shared" si="22"/>
        <v>0</v>
      </c>
      <c r="AW66" s="194">
        <f t="shared" si="23"/>
        <v>0</v>
      </c>
      <c r="AX66" s="194">
        <f t="shared" si="30"/>
        <v>734.53724184740713</v>
      </c>
      <c r="AY66" s="194">
        <f t="shared" si="24"/>
        <v>92703.60000000002</v>
      </c>
      <c r="AZ66" s="194">
        <f t="shared" si="25"/>
        <v>1</v>
      </c>
      <c r="BA66" s="159"/>
      <c r="BB66" s="159">
        <f t="shared" si="26"/>
        <v>63732.188520000011</v>
      </c>
      <c r="BC66" s="159">
        <f t="shared" si="27"/>
        <v>62997.651278152603</v>
      </c>
      <c r="BD66" s="159">
        <f t="shared" si="28"/>
        <v>734.53724184740713</v>
      </c>
    </row>
    <row r="67" spans="1:56" s="18" customFormat="1">
      <c r="A67" s="98">
        <v>65</v>
      </c>
      <c r="B67" s="248" t="s">
        <v>1057</v>
      </c>
      <c r="C67" s="36" t="str">
        <f>VLOOKUP(B67,'TOTAL DE SISTEMAS'!$B$6:$I$380,5,0)</f>
        <v>PL0022</v>
      </c>
      <c r="D67" s="36" t="str">
        <f>VLOOKUP(B67,'TOTAL DE SISTEMAS'!$B$6:$I$380,2,0)</f>
        <v>ELOR</v>
      </c>
      <c r="E67" s="36" t="str">
        <f>VLOOKUP(B67,'TOTAL DE SISTEMAS'!$B$6:$I$380,3,0)</f>
        <v>Electro Oriente</v>
      </c>
      <c r="F67" s="38" t="str">
        <f>VLOOKUP(B67,'TOTAL DE SISTEMAS'!$B$6:$I$380,4,0)</f>
        <v>Localidad De Lagunas</v>
      </c>
      <c r="G67" s="38">
        <v>3</v>
      </c>
      <c r="H67" s="38" t="s">
        <v>1532</v>
      </c>
      <c r="I67" s="38" t="s">
        <v>1478</v>
      </c>
      <c r="J67" s="38" t="s">
        <v>24</v>
      </c>
      <c r="K67" s="39">
        <f>VLOOKUP(B67,'CLIENTES '!$C$3:$AB$382,26,0)</f>
        <v>1363</v>
      </c>
      <c r="L67" s="156">
        <f t="shared" si="29"/>
        <v>68787.400000000009</v>
      </c>
      <c r="M67" s="40">
        <f>VLOOKUP(B67,'PROY CONSUMOS ENERGIA TRIMESTRE'!$C$3:$AF$367,28,0)</f>
        <v>68787.400000000009</v>
      </c>
      <c r="N67" s="40">
        <f>VLOOKUP(B67,'PROY CONSUMOS ENERGIA TRIMESTRE'!$C$3:$AF$367,29,0)</f>
        <v>68787.400000000009</v>
      </c>
      <c r="O67" s="40">
        <f>VLOOKUP(B67,'PROY CONSUMOS ENERGIA TRIMESTRE'!$C$3:$AF$367,30,0)</f>
        <v>68787.400000000009</v>
      </c>
      <c r="P67" s="40">
        <f>VLOOKUP(B67,'FOSE ULTIMO BT5B-ENERO 2020'!$B$6:$R$368,12,0)*K67</f>
        <v>757</v>
      </c>
      <c r="Q67" s="40">
        <f>VLOOKUP(B67,'FOSE ULTIMO BT5B-ENERO 2020'!$B$6:$R$368,13,0)*L67</f>
        <v>10714.907134691251</v>
      </c>
      <c r="R67" s="40">
        <f>VLOOKUP(B67,'FOSE ULTIMO BT5B-ENERO 2020'!$B$6:$R$368,14,0)*K67</f>
        <v>487</v>
      </c>
      <c r="S67" s="40">
        <f>VLOOKUP(B67,'FOSE ULTIMO BT5B-ENERO 2020'!$B$6:$R$368,15,0)*L67</f>
        <v>35724.479504065705</v>
      </c>
      <c r="T67" s="40">
        <f>VLOOKUP(B67,'FOSE ULTIMO BT5B-ENERO 2020'!$B$6:$R$368,16,0)*K67</f>
        <v>119</v>
      </c>
      <c r="U67" s="40">
        <f>VLOOKUP(B67,'FOSE ULTIMO BT5B-ENERO 2020'!$B$6:$R$368,17,0)*L67</f>
        <v>22348.013361243058</v>
      </c>
      <c r="V67" s="41">
        <f>VLOOKUP(C67,'CARGOS 04-02-2020'!$B$5:$BK$335,60,0)</f>
        <v>3.73</v>
      </c>
      <c r="W67" s="41">
        <f>VLOOKUP(C67,'CARGOS 04-02-2020'!$B$5:$BK$335,62,0)</f>
        <v>63.57</v>
      </c>
      <c r="X67" s="192">
        <f t="shared" ref="X67:X130" si="31">ROUND(SUMPRODUCT($K$3:$K$349,$V$3:$V$349)/SUM($K$3:$K$349),2)</f>
        <v>3.24</v>
      </c>
      <c r="Y67" s="192">
        <f t="shared" ref="Y67:Y130" si="32">ROUND(SUMPRODUCT($L$3:$L$349,$W$3:$W$349)/SUM($L$3:$L$349),2)</f>
        <v>57.57</v>
      </c>
      <c r="Z67" s="125">
        <f t="shared" ref="Z67:Z130" si="33">X67*(1+$AD$1)</f>
        <v>3.5473535358918524</v>
      </c>
      <c r="AA67" s="126">
        <f t="shared" ref="AA67:AA130" si="34">Y67*(1+$AD$1)</f>
        <v>63.031216994226519</v>
      </c>
      <c r="AB67" s="42" t="str">
        <f t="shared" ref="AB67:AB130" si="35">IF(W67&gt;AA67,"Sí","No")</f>
        <v>Sí</v>
      </c>
      <c r="AC67" s="96">
        <f t="shared" ref="AC67:AC130" si="36">IF(AB67="Sí",IF(Z67&gt;V67,V67,Z67),V67)</f>
        <v>3.5473535358918524</v>
      </c>
      <c r="AD67" s="97">
        <f t="shared" ref="AD67:AD130" si="37">IF(AB67="Sí",IF(AA67&gt;W67,W67,AA67),W67)</f>
        <v>63.031216994226519</v>
      </c>
      <c r="AE67" s="97">
        <f>IFERROR(VLOOKUP(B67,'SISTEMAS CON MCTER DIRECTO '!$B$6:$J$168,8,0),VLOOKUP(C67,'CargosFOSE 04 de febrero 2019'!$B$5:$CU$335,97,0))</f>
        <v>0</v>
      </c>
      <c r="AF67" s="176">
        <f>IFERROR(VLOOKUP(B67,'SISTEMAS CON MCTER DIRECTO '!$B$6:$J$168,9,0),VLOOKUP(C67,'CargosFOSE 04 de febrero 2019'!$B$5:$CU$335,98,0))</f>
        <v>1</v>
      </c>
      <c r="AG67" s="194">
        <f t="shared" ref="AG67:AG130" si="38">P67*V67+Q67*(1-AE67)*W67/100</f>
        <v>9635.0764655232288</v>
      </c>
      <c r="AH67" s="194">
        <f t="shared" ref="AH67:AH130" si="39">-AE67*W67*Q67/100</f>
        <v>0</v>
      </c>
      <c r="AI67" s="194">
        <f t="shared" ref="AI67:AI130" si="40">IFERROR((R67*V67+(30*(1-AE67)*W67/100+(S67/R67-30)*W67/100)*R67),0)</f>
        <v>24526.561620734567</v>
      </c>
      <c r="AJ67" s="194">
        <f t="shared" ref="AJ67:AJ130" si="41">-30*W67*AE67/100*R67</f>
        <v>0</v>
      </c>
      <c r="AK67" s="194">
        <f t="shared" ref="AK67:AK130" si="42">T67*V67*AF67+U67*W67*AF67/100</f>
        <v>14650.502093742214</v>
      </c>
      <c r="AL67" s="194">
        <f t="shared" ref="AL67:AL130" si="43">(AF67-1)*(T67*V67+U67*W67/100)</f>
        <v>0</v>
      </c>
      <c r="AM67" s="194">
        <f t="shared" ref="AM67:AM130" si="44">AG67+AI67+AK67</f>
        <v>48812.140180000009</v>
      </c>
      <c r="AN67" s="194">
        <f t="shared" ref="AN67:AN130" si="45">P67*AC67+Q67*(1-AE67)*AD67/100</f>
        <v>9439.0829934672347</v>
      </c>
      <c r="AO67" s="194">
        <f t="shared" ref="AO67:AO130" si="46">-AD67*AE67*Q67/100</f>
        <v>0</v>
      </c>
      <c r="AP67" s="194">
        <f t="shared" ref="AP67:AP130" si="47">IFERROR((R67*AC67+(30*(1-AE67)*AD67/100+(S67/R67-30)*AD67/100)*R67),0)</f>
        <v>24245.135368244963</v>
      </c>
      <c r="AQ67" s="194">
        <f t="shared" ref="AQ67:AQ130" si="48">-30*AD67*AE67/100*R67</f>
        <v>0</v>
      </c>
      <c r="AR67" s="194">
        <f t="shared" ref="AR67:AR130" si="49">T67*AC67*AF67+U67*AD67*AF67/100</f>
        <v>14508.359866394978</v>
      </c>
      <c r="AS67" s="194">
        <f t="shared" ref="AS67:AS130" si="50">(AF67-1)*(T67*AC67+U67*AD67/100)</f>
        <v>0</v>
      </c>
      <c r="AT67" s="194">
        <f t="shared" ref="AT67:AT130" si="51">AN67+AP67+AR67</f>
        <v>48192.578228107173</v>
      </c>
      <c r="AU67" s="194">
        <f t="shared" ref="AU67:AU130" si="52">AH67-AO67</f>
        <v>0</v>
      </c>
      <c r="AV67" s="194">
        <f t="shared" ref="AV67:AV130" si="53">AJ67-AQ67</f>
        <v>0</v>
      </c>
      <c r="AW67" s="194">
        <f t="shared" ref="AW67:AW130" si="54">AL67-AS67</f>
        <v>0</v>
      </c>
      <c r="AX67" s="194">
        <f t="shared" si="30"/>
        <v>619.56195189283608</v>
      </c>
      <c r="AY67" s="194">
        <f t="shared" ref="AY67:AY130" si="55">(AM67-(K67*V67))/W67*100</f>
        <v>68787.400000000009</v>
      </c>
      <c r="AZ67" s="194">
        <f t="shared" ref="AZ67:AZ130" si="56">IF(AY67/L67&gt;1,1,AY67/L67)</f>
        <v>1</v>
      </c>
      <c r="BA67" s="159"/>
      <c r="BB67" s="159">
        <f t="shared" ref="BB67:BB130" si="57">K67*V67+W67*AY67/100</f>
        <v>48812.140180000002</v>
      </c>
      <c r="BC67" s="159">
        <f t="shared" ref="BC67:BC130" si="58">AC67*K67+AY67*AD67/100</f>
        <v>48192.578228107173</v>
      </c>
      <c r="BD67" s="159">
        <f t="shared" ref="BD67:BD130" si="59">BB67-BC67</f>
        <v>619.5619518928288</v>
      </c>
    </row>
    <row r="68" spans="1:56" s="18" customFormat="1">
      <c r="A68" s="98">
        <v>66</v>
      </c>
      <c r="B68" s="248" t="s">
        <v>594</v>
      </c>
      <c r="C68" s="36" t="str">
        <f>VLOOKUP(B68,'TOTAL DE SISTEMAS'!$B$6:$I$380,5,0)</f>
        <v>PL0234</v>
      </c>
      <c r="D68" s="36" t="str">
        <f>VLOOKUP(B68,'TOTAL DE SISTEMAS'!$B$6:$I$380,2,0)</f>
        <v>ELOR</v>
      </c>
      <c r="E68" s="36" t="str">
        <f>VLOOKUP(B68,'TOTAL DE SISTEMAS'!$B$6:$I$380,3,0)</f>
        <v>Electro Oriente</v>
      </c>
      <c r="F68" s="38" t="str">
        <f>VLOOKUP(B68,'TOTAL DE SISTEMAS'!$B$6:$I$380,4,0)</f>
        <v>Iquitos Rural</v>
      </c>
      <c r="G68" s="38">
        <v>2</v>
      </c>
      <c r="H68" s="38" t="s">
        <v>1531</v>
      </c>
      <c r="I68" s="38" t="s">
        <v>1478</v>
      </c>
      <c r="J68" s="38" t="s">
        <v>24</v>
      </c>
      <c r="K68" s="39">
        <f>VLOOKUP(B68,'CLIENTES '!$C$3:$AB$382,26,0)</f>
        <v>13175</v>
      </c>
      <c r="L68" s="156">
        <f t="shared" ref="L68:L131" si="60">AVERAGE(M68:O68)</f>
        <v>1416861.6000000003</v>
      </c>
      <c r="M68" s="40">
        <f>VLOOKUP(B68,'PROY CONSUMOS ENERGIA TRIMESTRE'!$C$3:$AF$367,28,0)</f>
        <v>1416861.6</v>
      </c>
      <c r="N68" s="40">
        <f>VLOOKUP(B68,'PROY CONSUMOS ENERGIA TRIMESTRE'!$C$3:$AF$367,29,0)</f>
        <v>1416861.6</v>
      </c>
      <c r="O68" s="40">
        <f>VLOOKUP(B68,'PROY CONSUMOS ENERGIA TRIMESTRE'!$C$3:$AF$367,30,0)</f>
        <v>1416861.6</v>
      </c>
      <c r="P68" s="40">
        <f>VLOOKUP(B68,'FOSE ULTIMO BT5B-ENERO 2020'!$B$6:$R$368,12,0)*K68</f>
        <v>4552</v>
      </c>
      <c r="Q68" s="40">
        <f>VLOOKUP(B68,'FOSE ULTIMO BT5B-ENERO 2020'!$B$6:$R$368,13,0)*L68</f>
        <v>89960.200000000026</v>
      </c>
      <c r="R68" s="40">
        <f>VLOOKUP(B68,'FOSE ULTIMO BT5B-ENERO 2020'!$B$6:$R$368,14,0)*K68</f>
        <v>5513</v>
      </c>
      <c r="S68" s="40">
        <f>VLOOKUP(B68,'FOSE ULTIMO BT5B-ENERO 2020'!$B$6:$R$368,15,0)*L68</f>
        <v>640526.70000000019</v>
      </c>
      <c r="T68" s="40">
        <f>VLOOKUP(B68,'FOSE ULTIMO BT5B-ENERO 2020'!$B$6:$R$368,16,0)*K68</f>
        <v>3110</v>
      </c>
      <c r="U68" s="40">
        <f>VLOOKUP(B68,'FOSE ULTIMO BT5B-ENERO 2020'!$B$6:$R$368,17,0)*L68</f>
        <v>686374.70000000019</v>
      </c>
      <c r="V68" s="41">
        <f>VLOOKUP(C68,'CARGOS 04-02-2020'!$B$5:$BK$335,60,0)</f>
        <v>3.73</v>
      </c>
      <c r="W68" s="41">
        <f>VLOOKUP(C68,'CARGOS 04-02-2020'!$B$5:$BK$335,62,0)</f>
        <v>63.57</v>
      </c>
      <c r="X68" s="192">
        <f t="shared" si="31"/>
        <v>3.24</v>
      </c>
      <c r="Y68" s="192">
        <f t="shared" si="32"/>
        <v>57.57</v>
      </c>
      <c r="Z68" s="125">
        <f t="shared" si="33"/>
        <v>3.5473535358918524</v>
      </c>
      <c r="AA68" s="126">
        <f t="shared" si="34"/>
        <v>63.031216994226519</v>
      </c>
      <c r="AB68" s="42" t="str">
        <f t="shared" si="35"/>
        <v>Sí</v>
      </c>
      <c r="AC68" s="96">
        <f t="shared" si="36"/>
        <v>3.5473535358918524</v>
      </c>
      <c r="AD68" s="97">
        <f t="shared" si="37"/>
        <v>63.031216994226519</v>
      </c>
      <c r="AE68" s="97">
        <f>IFERROR(VLOOKUP(B68,'SISTEMAS CON MCTER DIRECTO '!$B$6:$J$168,8,0),VLOOKUP(C68,'CargosFOSE 04 de febrero 2019'!$B$5:$CU$335,97,0))</f>
        <v>0</v>
      </c>
      <c r="AF68" s="176">
        <f>IFERROR(VLOOKUP(B68,'SISTEMAS CON MCTER DIRECTO '!$B$6:$J$168,9,0),VLOOKUP(C68,'CargosFOSE 04 de febrero 2019'!$B$5:$CU$335,98,0))</f>
        <v>1</v>
      </c>
      <c r="AG68" s="194">
        <f t="shared" si="38"/>
        <v>74166.659140000018</v>
      </c>
      <c r="AH68" s="194">
        <f t="shared" si="39"/>
        <v>0</v>
      </c>
      <c r="AI68" s="194">
        <f t="shared" si="40"/>
        <v>427746.31319000013</v>
      </c>
      <c r="AJ68" s="194">
        <f t="shared" si="41"/>
        <v>0</v>
      </c>
      <c r="AK68" s="194">
        <f t="shared" si="42"/>
        <v>447928.69679000013</v>
      </c>
      <c r="AL68" s="194">
        <f t="shared" si="43"/>
        <v>0</v>
      </c>
      <c r="AM68" s="194">
        <f t="shared" si="44"/>
        <v>949841.66912000021</v>
      </c>
      <c r="AN68" s="194">
        <f t="shared" si="45"/>
        <v>72850.562165819894</v>
      </c>
      <c r="AO68" s="194">
        <f t="shared" si="46"/>
        <v>0</v>
      </c>
      <c r="AP68" s="194">
        <f t="shared" si="47"/>
        <v>423288.33422633016</v>
      </c>
      <c r="AQ68" s="194">
        <f t="shared" si="48"/>
        <v>0</v>
      </c>
      <c r="AR68" s="194">
        <f t="shared" si="49"/>
        <v>443662.59604709508</v>
      </c>
      <c r="AS68" s="194">
        <f t="shared" si="50"/>
        <v>0</v>
      </c>
      <c r="AT68" s="194">
        <f t="shared" si="51"/>
        <v>939801.49243924511</v>
      </c>
      <c r="AU68" s="194">
        <f t="shared" si="52"/>
        <v>0</v>
      </c>
      <c r="AV68" s="194">
        <f t="shared" si="53"/>
        <v>0</v>
      </c>
      <c r="AW68" s="194">
        <f t="shared" si="54"/>
        <v>0</v>
      </c>
      <c r="AX68" s="194">
        <f t="shared" ref="AX68:AX131" si="61">AM68-AT68</f>
        <v>10040.176680755103</v>
      </c>
      <c r="AY68" s="194">
        <f t="shared" si="55"/>
        <v>1416861.6000000003</v>
      </c>
      <c r="AZ68" s="194">
        <f t="shared" si="56"/>
        <v>1</v>
      </c>
      <c r="BA68" s="159"/>
      <c r="BB68" s="159">
        <f t="shared" si="57"/>
        <v>949841.66912000021</v>
      </c>
      <c r="BC68" s="159">
        <f t="shared" si="58"/>
        <v>939801.49243924511</v>
      </c>
      <c r="BD68" s="159">
        <f t="shared" si="59"/>
        <v>10040.176680755103</v>
      </c>
    </row>
    <row r="69" spans="1:56" s="18" customFormat="1">
      <c r="A69" s="98">
        <v>67</v>
      </c>
      <c r="B69" s="248" t="s">
        <v>597</v>
      </c>
      <c r="C69" s="36" t="str">
        <f>VLOOKUP(B69,'TOTAL DE SISTEMAS'!$B$6:$I$380,5,0)</f>
        <v>PL0235</v>
      </c>
      <c r="D69" s="36" t="str">
        <f>VLOOKUP(B69,'TOTAL DE SISTEMAS'!$B$6:$I$380,2,0)</f>
        <v>ELOR</v>
      </c>
      <c r="E69" s="36" t="str">
        <f>VLOOKUP(B69,'TOTAL DE SISTEMAS'!$B$6:$I$380,3,0)</f>
        <v>Electro Oriente</v>
      </c>
      <c r="F69" s="38" t="str">
        <f>VLOOKUP(B69,'TOTAL DE SISTEMAS'!$B$6:$I$380,4,0)</f>
        <v>Rioja Oriente</v>
      </c>
      <c r="G69" s="38">
        <v>3</v>
      </c>
      <c r="H69" s="38" t="s">
        <v>1532</v>
      </c>
      <c r="I69" s="38" t="s">
        <v>1477</v>
      </c>
      <c r="J69" s="38" t="s">
        <v>24</v>
      </c>
      <c r="K69" s="39">
        <f>VLOOKUP(B69,'CLIENTES '!$C$3:$AB$382,26,0)</f>
        <v>30913</v>
      </c>
      <c r="L69" s="156">
        <f t="shared" si="60"/>
        <v>1084582.8400000001</v>
      </c>
      <c r="M69" s="40">
        <f>VLOOKUP(B69,'PROY CONSUMOS ENERGIA TRIMESTRE'!$C$3:$AF$367,28,0)</f>
        <v>1084582.8400000001</v>
      </c>
      <c r="N69" s="40">
        <f>VLOOKUP(B69,'PROY CONSUMOS ENERGIA TRIMESTRE'!$C$3:$AF$367,29,0)</f>
        <v>1084582.8400000001</v>
      </c>
      <c r="O69" s="40">
        <f>VLOOKUP(B69,'PROY CONSUMOS ENERGIA TRIMESTRE'!$C$3:$AF$367,30,0)</f>
        <v>1084582.8400000001</v>
      </c>
      <c r="P69" s="40">
        <f>VLOOKUP(B69,'FOSE ULTIMO BT5B-ENERO 2020'!$B$6:$R$368,12,0)*K69</f>
        <v>21471</v>
      </c>
      <c r="Q69" s="40">
        <f>VLOOKUP(B69,'FOSE ULTIMO BT5B-ENERO 2020'!$B$6:$R$368,13,0)*L69</f>
        <v>271315.74646444409</v>
      </c>
      <c r="R69" s="40">
        <f>VLOOKUP(B69,'FOSE ULTIMO BT5B-ENERO 2020'!$B$6:$R$368,14,0)*K69</f>
        <v>7843</v>
      </c>
      <c r="S69" s="40">
        <f>VLOOKUP(B69,'FOSE ULTIMO BT5B-ENERO 2020'!$B$6:$R$368,15,0)*L69</f>
        <v>502020.31304704328</v>
      </c>
      <c r="T69" s="40">
        <f>VLOOKUP(B69,'FOSE ULTIMO BT5B-ENERO 2020'!$B$6:$R$368,16,0)*K69</f>
        <v>1599</v>
      </c>
      <c r="U69" s="40">
        <f>VLOOKUP(B69,'FOSE ULTIMO BT5B-ENERO 2020'!$B$6:$R$368,17,0)*L69</f>
        <v>311246.78048851271</v>
      </c>
      <c r="V69" s="41">
        <f>VLOOKUP(C69,'CARGOS 04-02-2020'!$B$5:$BK$335,60,0)</f>
        <v>3.73</v>
      </c>
      <c r="W69" s="41">
        <f>VLOOKUP(C69,'CARGOS 04-02-2020'!$B$5:$BK$335,62,0)</f>
        <v>78.650000000000006</v>
      </c>
      <c r="X69" s="192">
        <f t="shared" si="31"/>
        <v>3.24</v>
      </c>
      <c r="Y69" s="192">
        <f t="shared" si="32"/>
        <v>57.57</v>
      </c>
      <c r="Z69" s="125">
        <f t="shared" si="33"/>
        <v>3.5473535358918524</v>
      </c>
      <c r="AA69" s="126">
        <f t="shared" si="34"/>
        <v>63.031216994226519</v>
      </c>
      <c r="AB69" s="42" t="str">
        <f t="shared" si="35"/>
        <v>Sí</v>
      </c>
      <c r="AC69" s="96">
        <f t="shared" si="36"/>
        <v>3.5473535358918524</v>
      </c>
      <c r="AD69" s="97">
        <f t="shared" si="37"/>
        <v>63.031216994226519</v>
      </c>
      <c r="AE69" s="97">
        <f>IFERROR(VLOOKUP(B69,'SISTEMAS CON MCTER DIRECTO '!$B$6:$J$168,8,0),VLOOKUP(C69,'CargosFOSE 04 de febrero 2019'!$B$5:$CU$335,97,0))</f>
        <v>0</v>
      </c>
      <c r="AF69" s="176">
        <f>IFERROR(VLOOKUP(B69,'SISTEMAS CON MCTER DIRECTO '!$B$6:$J$168,9,0),VLOOKUP(C69,'CargosFOSE 04 de febrero 2019'!$B$5:$CU$335,98,0))</f>
        <v>1</v>
      </c>
      <c r="AG69" s="194">
        <f t="shared" si="38"/>
        <v>293476.66459428531</v>
      </c>
      <c r="AH69" s="194">
        <f t="shared" si="39"/>
        <v>0</v>
      </c>
      <c r="AI69" s="194">
        <f t="shared" si="40"/>
        <v>424093.36621149961</v>
      </c>
      <c r="AJ69" s="194">
        <f t="shared" si="41"/>
        <v>0</v>
      </c>
      <c r="AK69" s="194">
        <f t="shared" si="42"/>
        <v>250759.86285421526</v>
      </c>
      <c r="AL69" s="194">
        <f t="shared" si="43"/>
        <v>0</v>
      </c>
      <c r="AM69" s="194">
        <f t="shared" si="44"/>
        <v>968329.89366000029</v>
      </c>
      <c r="AN69" s="194">
        <f t="shared" si="45"/>
        <v>247178.84466264321</v>
      </c>
      <c r="AO69" s="194">
        <f t="shared" si="46"/>
        <v>0</v>
      </c>
      <c r="AP69" s="194">
        <f t="shared" si="47"/>
        <v>344251.406653777</v>
      </c>
      <c r="AQ69" s="194">
        <f t="shared" si="48"/>
        <v>0</v>
      </c>
      <c r="AR69" s="194">
        <f t="shared" si="49"/>
        <v>201854.85190114941</v>
      </c>
      <c r="AS69" s="194">
        <f t="shared" si="50"/>
        <v>0</v>
      </c>
      <c r="AT69" s="194">
        <f t="shared" si="51"/>
        <v>793285.10321756965</v>
      </c>
      <c r="AU69" s="194">
        <f t="shared" si="52"/>
        <v>0</v>
      </c>
      <c r="AV69" s="194">
        <f t="shared" si="53"/>
        <v>0</v>
      </c>
      <c r="AW69" s="194">
        <f t="shared" si="54"/>
        <v>0</v>
      </c>
      <c r="AX69" s="194">
        <f t="shared" si="61"/>
        <v>175044.79044243065</v>
      </c>
      <c r="AY69" s="194">
        <f t="shared" si="55"/>
        <v>1084582.8400000003</v>
      </c>
      <c r="AZ69" s="194">
        <f t="shared" si="56"/>
        <v>1.0000000000000002</v>
      </c>
      <c r="BA69" s="159"/>
      <c r="BB69" s="159">
        <f t="shared" si="57"/>
        <v>968329.89366000029</v>
      </c>
      <c r="BC69" s="159">
        <f t="shared" si="58"/>
        <v>793285.10321756965</v>
      </c>
      <c r="BD69" s="159">
        <f t="shared" si="59"/>
        <v>175044.79044243065</v>
      </c>
    </row>
    <row r="70" spans="1:56" s="18" customFormat="1">
      <c r="A70" s="98">
        <v>68</v>
      </c>
      <c r="B70" s="248" t="s">
        <v>1053</v>
      </c>
      <c r="C70" s="36" t="str">
        <f>VLOOKUP(B70,'TOTAL DE SISTEMAS'!$B$6:$I$380,5,0)</f>
        <v>PL0234</v>
      </c>
      <c r="D70" s="36" t="str">
        <f>VLOOKUP(B70,'TOTAL DE SISTEMAS'!$B$6:$I$380,2,0)</f>
        <v>ELOR</v>
      </c>
      <c r="E70" s="36" t="str">
        <f>VLOOKUP(B70,'TOTAL DE SISTEMAS'!$B$6:$I$380,3,0)</f>
        <v>Electro Oriente</v>
      </c>
      <c r="F70" s="38" t="str">
        <f>VLOOKUP(B70,'TOTAL DE SISTEMAS'!$B$6:$I$380,4,0)</f>
        <v>S.E. Orellana</v>
      </c>
      <c r="G70" s="38">
        <v>2</v>
      </c>
      <c r="H70" s="38" t="s">
        <v>1531</v>
      </c>
      <c r="I70" s="38" t="s">
        <v>1478</v>
      </c>
      <c r="J70" s="38" t="s">
        <v>24</v>
      </c>
      <c r="K70" s="39">
        <f>VLOOKUP(B70,'CLIENTES '!$C$3:$AB$382,26,0)</f>
        <v>1152</v>
      </c>
      <c r="L70" s="156">
        <f t="shared" si="60"/>
        <v>78604.900000000009</v>
      </c>
      <c r="M70" s="40">
        <f>VLOOKUP(B70,'PROY CONSUMOS ENERGIA TRIMESTRE'!$C$3:$AF$367,28,0)</f>
        <v>78604.900000000009</v>
      </c>
      <c r="N70" s="40">
        <f>VLOOKUP(B70,'PROY CONSUMOS ENERGIA TRIMESTRE'!$C$3:$AF$367,29,0)</f>
        <v>78604.900000000009</v>
      </c>
      <c r="O70" s="40">
        <f>VLOOKUP(B70,'PROY CONSUMOS ENERGIA TRIMESTRE'!$C$3:$AF$367,30,0)</f>
        <v>78604.900000000009</v>
      </c>
      <c r="P70" s="40">
        <f>VLOOKUP(B70,'FOSE ULTIMO BT5B-ENERO 2020'!$B$6:$R$368,12,0)*K70</f>
        <v>634</v>
      </c>
      <c r="Q70" s="40">
        <f>VLOOKUP(B70,'FOSE ULTIMO BT5B-ENERO 2020'!$B$6:$R$368,13,0)*L70</f>
        <v>12079.146378636562</v>
      </c>
      <c r="R70" s="40">
        <f>VLOOKUP(B70,'FOSE ULTIMO BT5B-ENERO 2020'!$B$6:$R$368,14,0)*K70</f>
        <v>366</v>
      </c>
      <c r="S70" s="40">
        <f>VLOOKUP(B70,'FOSE ULTIMO BT5B-ENERO 2020'!$B$6:$R$368,15,0)*L70</f>
        <v>23821.52838616298</v>
      </c>
      <c r="T70" s="40">
        <f>VLOOKUP(B70,'FOSE ULTIMO BT5B-ENERO 2020'!$B$6:$R$368,16,0)*K70</f>
        <v>152</v>
      </c>
      <c r="U70" s="40">
        <f>VLOOKUP(B70,'FOSE ULTIMO BT5B-ENERO 2020'!$B$6:$R$368,17,0)*L70</f>
        <v>42704.225235200473</v>
      </c>
      <c r="V70" s="41">
        <f>VLOOKUP(C70,'CARGOS 04-02-2020'!$B$5:$BK$335,60,0)</f>
        <v>3.73</v>
      </c>
      <c r="W70" s="41">
        <f>VLOOKUP(C70,'CARGOS 04-02-2020'!$B$5:$BK$335,62,0)</f>
        <v>63.57</v>
      </c>
      <c r="X70" s="192">
        <f t="shared" si="31"/>
        <v>3.24</v>
      </c>
      <c r="Y70" s="192">
        <f t="shared" si="32"/>
        <v>57.57</v>
      </c>
      <c r="Z70" s="125">
        <f t="shared" si="33"/>
        <v>3.5473535358918524</v>
      </c>
      <c r="AA70" s="126">
        <f t="shared" si="34"/>
        <v>63.031216994226519</v>
      </c>
      <c r="AB70" s="42" t="str">
        <f t="shared" si="35"/>
        <v>Sí</v>
      </c>
      <c r="AC70" s="96">
        <f t="shared" si="36"/>
        <v>3.5473535358918524</v>
      </c>
      <c r="AD70" s="97">
        <f t="shared" si="37"/>
        <v>63.031216994226519</v>
      </c>
      <c r="AE70" s="97">
        <f>IFERROR(VLOOKUP(B70,'SISTEMAS CON MCTER DIRECTO '!$B$6:$J$168,8,0),VLOOKUP(C70,'CargosFOSE 04 de febrero 2019'!$B$5:$CU$335,97,0))</f>
        <v>0</v>
      </c>
      <c r="AF70" s="176">
        <f>IFERROR(VLOOKUP(B70,'SISTEMAS CON MCTER DIRECTO '!$B$6:$J$168,9,0),VLOOKUP(C70,'CargosFOSE 04 de febrero 2019'!$B$5:$CU$335,98,0))</f>
        <v>1</v>
      </c>
      <c r="AG70" s="194">
        <f t="shared" si="38"/>
        <v>10043.533352899263</v>
      </c>
      <c r="AH70" s="194">
        <f t="shared" si="39"/>
        <v>0</v>
      </c>
      <c r="AI70" s="194">
        <f t="shared" si="40"/>
        <v>16508.525595083807</v>
      </c>
      <c r="AJ70" s="194">
        <f t="shared" si="41"/>
        <v>0</v>
      </c>
      <c r="AK70" s="194">
        <f t="shared" si="42"/>
        <v>27714.03598201694</v>
      </c>
      <c r="AL70" s="194">
        <f t="shared" si="43"/>
        <v>0</v>
      </c>
      <c r="AM70" s="194">
        <f t="shared" si="44"/>
        <v>54266.094930000007</v>
      </c>
      <c r="AN70" s="194">
        <f t="shared" si="45"/>
        <v>9862.6551067240998</v>
      </c>
      <c r="AO70" s="194">
        <f t="shared" si="46"/>
        <v>0</v>
      </c>
      <c r="AP70" s="194">
        <f t="shared" si="47"/>
        <v>16313.330642560071</v>
      </c>
      <c r="AQ70" s="194">
        <f t="shared" si="48"/>
        <v>0</v>
      </c>
      <c r="AR70" s="194">
        <f t="shared" si="49"/>
        <v>27456.19061115801</v>
      </c>
      <c r="AS70" s="194">
        <f t="shared" si="50"/>
        <v>0</v>
      </c>
      <c r="AT70" s="194">
        <f t="shared" si="51"/>
        <v>53632.176360442179</v>
      </c>
      <c r="AU70" s="194">
        <f t="shared" si="52"/>
        <v>0</v>
      </c>
      <c r="AV70" s="194">
        <f t="shared" si="53"/>
        <v>0</v>
      </c>
      <c r="AW70" s="194">
        <f t="shared" si="54"/>
        <v>0</v>
      </c>
      <c r="AX70" s="194">
        <f t="shared" si="61"/>
        <v>633.91856955782714</v>
      </c>
      <c r="AY70" s="194">
        <f t="shared" si="55"/>
        <v>78604.900000000009</v>
      </c>
      <c r="AZ70" s="194">
        <f t="shared" si="56"/>
        <v>1</v>
      </c>
      <c r="BA70" s="159"/>
      <c r="BB70" s="159">
        <f t="shared" si="57"/>
        <v>54266.094930000007</v>
      </c>
      <c r="BC70" s="159">
        <f t="shared" si="58"/>
        <v>53632.176360442179</v>
      </c>
      <c r="BD70" s="159">
        <f t="shared" si="59"/>
        <v>633.91856955782714</v>
      </c>
    </row>
    <row r="71" spans="1:56" s="18" customFormat="1">
      <c r="A71" s="98">
        <v>69</v>
      </c>
      <c r="B71" s="248" t="s">
        <v>600</v>
      </c>
      <c r="C71" s="36" t="str">
        <f>VLOOKUP(B71,'TOTAL DE SISTEMAS'!$B$6:$I$380,5,0)</f>
        <v>PL1023</v>
      </c>
      <c r="D71" s="36" t="str">
        <f>VLOOKUP(B71,'TOTAL DE SISTEMAS'!$B$6:$I$380,2,0)</f>
        <v>ELOR</v>
      </c>
      <c r="E71" s="36" t="str">
        <f>VLOOKUP(B71,'TOTAL DE SISTEMAS'!$B$6:$I$380,3,0)</f>
        <v>Electro Oriente</v>
      </c>
      <c r="F71" s="38" t="str">
        <f>VLOOKUP(B71,'TOTAL DE SISTEMAS'!$B$6:$I$380,4,0)</f>
        <v>Pongo De Caynarachi</v>
      </c>
      <c r="G71" s="38">
        <v>3</v>
      </c>
      <c r="H71" s="38" t="s">
        <v>1532</v>
      </c>
      <c r="I71" s="38" t="s">
        <v>1477</v>
      </c>
      <c r="J71" s="38" t="s">
        <v>24</v>
      </c>
      <c r="K71" s="39">
        <f>VLOOKUP(B71,'CLIENTES '!$C$3:$AB$382,26,0)</f>
        <v>6880</v>
      </c>
      <c r="L71" s="156">
        <f t="shared" si="60"/>
        <v>324480.86</v>
      </c>
      <c r="M71" s="40">
        <f>VLOOKUP(B71,'PROY CONSUMOS ENERGIA TRIMESTRE'!$C$3:$AF$367,28,0)</f>
        <v>324480.86</v>
      </c>
      <c r="N71" s="40">
        <f>VLOOKUP(B71,'PROY CONSUMOS ENERGIA TRIMESTRE'!$C$3:$AF$367,29,0)</f>
        <v>324480.86</v>
      </c>
      <c r="O71" s="40">
        <f>VLOOKUP(B71,'PROY CONSUMOS ENERGIA TRIMESTRE'!$C$3:$AF$367,30,0)</f>
        <v>324480.86</v>
      </c>
      <c r="P71" s="40">
        <f>VLOOKUP(B71,'FOSE ULTIMO BT5B-ENERO 2020'!$B$6:$R$368,12,0)*K71</f>
        <v>4377</v>
      </c>
      <c r="Q71" s="40">
        <f>VLOOKUP(B71,'FOSE ULTIMO BT5B-ENERO 2020'!$B$6:$R$368,13,0)*L71</f>
        <v>53438.855096142368</v>
      </c>
      <c r="R71" s="40">
        <f>VLOOKUP(B71,'FOSE ULTIMO BT5B-ENERO 2020'!$B$6:$R$368,14,0)*K71</f>
        <v>1972.9999999999998</v>
      </c>
      <c r="S71" s="40">
        <f>VLOOKUP(B71,'FOSE ULTIMO BT5B-ENERO 2020'!$B$6:$R$368,15,0)*L71</f>
        <v>145624.60330937136</v>
      </c>
      <c r="T71" s="40">
        <f>VLOOKUP(B71,'FOSE ULTIMO BT5B-ENERO 2020'!$B$6:$R$368,16,0)*K71</f>
        <v>530</v>
      </c>
      <c r="U71" s="40">
        <f>VLOOKUP(B71,'FOSE ULTIMO BT5B-ENERO 2020'!$B$6:$R$368,17,0)*L71</f>
        <v>125417.40159448626</v>
      </c>
      <c r="V71" s="41">
        <f>VLOOKUP(C71,'CARGOS 04-02-2020'!$B$5:$BK$335,60,0)</f>
        <v>3.73</v>
      </c>
      <c r="W71" s="41">
        <f>VLOOKUP(C71,'CARGOS 04-02-2020'!$B$5:$BK$335,62,0)</f>
        <v>78.650000000000006</v>
      </c>
      <c r="X71" s="192">
        <f t="shared" si="31"/>
        <v>3.24</v>
      </c>
      <c r="Y71" s="192">
        <f t="shared" si="32"/>
        <v>57.57</v>
      </c>
      <c r="Z71" s="125">
        <f t="shared" si="33"/>
        <v>3.5473535358918524</v>
      </c>
      <c r="AA71" s="126">
        <f t="shared" si="34"/>
        <v>63.031216994226519</v>
      </c>
      <c r="AB71" s="42" t="str">
        <f t="shared" si="35"/>
        <v>Sí</v>
      </c>
      <c r="AC71" s="96">
        <f t="shared" si="36"/>
        <v>3.5473535358918524</v>
      </c>
      <c r="AD71" s="97">
        <f t="shared" si="37"/>
        <v>63.031216994226519</v>
      </c>
      <c r="AE71" s="97">
        <f>IFERROR(VLOOKUP(B71,'SISTEMAS CON MCTER DIRECTO '!$B$6:$J$168,8,0),VLOOKUP(C71,'CargosFOSE 04 de febrero 2019'!$B$5:$CU$335,97,0))</f>
        <v>0</v>
      </c>
      <c r="AF71" s="176">
        <f>IFERROR(VLOOKUP(B71,'SISTEMAS CON MCTER DIRECTO '!$B$6:$J$168,9,0),VLOOKUP(C71,'CargosFOSE 04 de febrero 2019'!$B$5:$CU$335,98,0))</f>
        <v>1</v>
      </c>
      <c r="AG71" s="194">
        <f t="shared" si="38"/>
        <v>58355.869533115976</v>
      </c>
      <c r="AH71" s="194">
        <f t="shared" si="39"/>
        <v>0</v>
      </c>
      <c r="AI71" s="194">
        <f t="shared" si="40"/>
        <v>121893.04050282057</v>
      </c>
      <c r="AJ71" s="194">
        <f t="shared" si="41"/>
        <v>0</v>
      </c>
      <c r="AK71" s="194">
        <f t="shared" si="42"/>
        <v>100617.68635406345</v>
      </c>
      <c r="AL71" s="194">
        <f t="shared" si="43"/>
        <v>0</v>
      </c>
      <c r="AM71" s="194">
        <f t="shared" si="44"/>
        <v>280866.59638999996</v>
      </c>
      <c r="AN71" s="194">
        <f t="shared" si="45"/>
        <v>49209.927141478409</v>
      </c>
      <c r="AO71" s="194">
        <f t="shared" si="46"/>
        <v>0</v>
      </c>
      <c r="AP71" s="194">
        <f t="shared" si="47"/>
        <v>98787.888235226084</v>
      </c>
      <c r="AQ71" s="194">
        <f t="shared" si="48"/>
        <v>0</v>
      </c>
      <c r="AR71" s="194">
        <f t="shared" si="49"/>
        <v>80932.211921563823</v>
      </c>
      <c r="AS71" s="194">
        <f t="shared" si="50"/>
        <v>0</v>
      </c>
      <c r="AT71" s="194">
        <f t="shared" si="51"/>
        <v>228930.02729826834</v>
      </c>
      <c r="AU71" s="194">
        <f t="shared" si="52"/>
        <v>0</v>
      </c>
      <c r="AV71" s="194">
        <f t="shared" si="53"/>
        <v>0</v>
      </c>
      <c r="AW71" s="194">
        <f t="shared" si="54"/>
        <v>0</v>
      </c>
      <c r="AX71" s="194">
        <f t="shared" si="61"/>
        <v>51936.569091731624</v>
      </c>
      <c r="AY71" s="194">
        <f t="shared" si="55"/>
        <v>324480.85999999993</v>
      </c>
      <c r="AZ71" s="194">
        <f t="shared" si="56"/>
        <v>0.99999999999999978</v>
      </c>
      <c r="BA71" s="159"/>
      <c r="BB71" s="159">
        <f t="shared" si="57"/>
        <v>280866.59638999996</v>
      </c>
      <c r="BC71" s="159">
        <f t="shared" si="58"/>
        <v>228930.02729826828</v>
      </c>
      <c r="BD71" s="159">
        <f t="shared" si="59"/>
        <v>51936.569091731682</v>
      </c>
    </row>
    <row r="72" spans="1:56" s="18" customFormat="1">
      <c r="A72" s="98">
        <v>70</v>
      </c>
      <c r="B72" s="248" t="s">
        <v>603</v>
      </c>
      <c r="C72" s="36" t="str">
        <f>VLOOKUP(B72,'TOTAL DE SISTEMAS'!$B$6:$I$380,5,0)</f>
        <v>PL0095</v>
      </c>
      <c r="D72" s="36" t="str">
        <f>VLOOKUP(B72,'TOTAL DE SISTEMAS'!$B$6:$I$380,2,0)</f>
        <v>ELOR</v>
      </c>
      <c r="E72" s="36" t="str">
        <f>VLOOKUP(B72,'TOTAL DE SISTEMAS'!$B$6:$I$380,3,0)</f>
        <v>Electro Oriente</v>
      </c>
      <c r="F72" s="38" t="str">
        <f>VLOOKUP(B72,'TOTAL DE SISTEMAS'!$B$6:$I$380,4,0)</f>
        <v>Chachapoyas</v>
      </c>
      <c r="G72" s="38">
        <v>2</v>
      </c>
      <c r="H72" s="38" t="s">
        <v>1531</v>
      </c>
      <c r="I72" s="38" t="s">
        <v>1477</v>
      </c>
      <c r="J72" s="38" t="s">
        <v>24</v>
      </c>
      <c r="K72" s="39">
        <f>VLOOKUP(B72,'CLIENTES '!$C$3:$AB$382,26,0)</f>
        <v>8110</v>
      </c>
      <c r="L72" s="156">
        <f t="shared" si="60"/>
        <v>776465.91</v>
      </c>
      <c r="M72" s="40">
        <f>VLOOKUP(B72,'PROY CONSUMOS ENERGIA TRIMESTRE'!$C$3:$AF$367,28,0)</f>
        <v>776465.91</v>
      </c>
      <c r="N72" s="40">
        <f>VLOOKUP(B72,'PROY CONSUMOS ENERGIA TRIMESTRE'!$C$3:$AF$367,29,0)</f>
        <v>776465.91</v>
      </c>
      <c r="O72" s="40">
        <f>VLOOKUP(B72,'PROY CONSUMOS ENERGIA TRIMESTRE'!$C$3:$AF$367,30,0)</f>
        <v>776465.91</v>
      </c>
      <c r="P72" s="40">
        <f>VLOOKUP(B72,'FOSE ULTIMO BT5B-ENERO 2020'!$B$6:$R$368,12,0)*K72</f>
        <v>2518</v>
      </c>
      <c r="Q72" s="40">
        <f>VLOOKUP(B72,'FOSE ULTIMO BT5B-ENERO 2020'!$B$6:$R$368,13,0)*L72</f>
        <v>33894.850000000006</v>
      </c>
      <c r="R72" s="40">
        <f>VLOOKUP(B72,'FOSE ULTIMO BT5B-ENERO 2020'!$B$6:$R$368,14,0)*K72</f>
        <v>3232</v>
      </c>
      <c r="S72" s="40">
        <f>VLOOKUP(B72,'FOSE ULTIMO BT5B-ENERO 2020'!$B$6:$R$368,15,0)*L72</f>
        <v>221458.49</v>
      </c>
      <c r="T72" s="40">
        <f>VLOOKUP(B72,'FOSE ULTIMO BT5B-ENERO 2020'!$B$6:$R$368,16,0)*K72</f>
        <v>2360</v>
      </c>
      <c r="U72" s="40">
        <f>VLOOKUP(B72,'FOSE ULTIMO BT5B-ENERO 2020'!$B$6:$R$368,17,0)*L72</f>
        <v>521112.57</v>
      </c>
      <c r="V72" s="41">
        <f>VLOOKUP(C72,'CARGOS 04-02-2020'!$B$5:$BK$335,60,0)</f>
        <v>3.73</v>
      </c>
      <c r="W72" s="41">
        <f>VLOOKUP(C72,'CARGOS 04-02-2020'!$B$5:$BK$335,62,0)</f>
        <v>77.28</v>
      </c>
      <c r="X72" s="192">
        <f t="shared" si="31"/>
        <v>3.24</v>
      </c>
      <c r="Y72" s="192">
        <f t="shared" si="32"/>
        <v>57.57</v>
      </c>
      <c r="Z72" s="125">
        <f t="shared" si="33"/>
        <v>3.5473535358918524</v>
      </c>
      <c r="AA72" s="126">
        <f t="shared" si="34"/>
        <v>63.031216994226519</v>
      </c>
      <c r="AB72" s="42" t="str">
        <f t="shared" si="35"/>
        <v>Sí</v>
      </c>
      <c r="AC72" s="96">
        <f t="shared" si="36"/>
        <v>3.5473535358918524</v>
      </c>
      <c r="AD72" s="97">
        <f t="shared" si="37"/>
        <v>63.031216994226519</v>
      </c>
      <c r="AE72" s="97">
        <f>IFERROR(VLOOKUP(B72,'SISTEMAS CON MCTER DIRECTO '!$B$6:$J$168,8,0),VLOOKUP(C72,'CargosFOSE 04 de febrero 2019'!$B$5:$CU$335,97,0))</f>
        <v>0.313</v>
      </c>
      <c r="AF72" s="176">
        <f>IFERROR(VLOOKUP(B72,'SISTEMAS CON MCTER DIRECTO '!$B$6:$J$168,9,0),VLOOKUP(C72,'CargosFOSE 04 de febrero 2019'!$B$5:$CU$335,98,0))</f>
        <v>1.038</v>
      </c>
      <c r="AG72" s="194">
        <f t="shared" si="38"/>
        <v>27387.376834960003</v>
      </c>
      <c r="AH72" s="194">
        <f t="shared" si="39"/>
        <v>-8198.703245040002</v>
      </c>
      <c r="AI72" s="194">
        <f t="shared" si="40"/>
        <v>159745.175728</v>
      </c>
      <c r="AJ72" s="194">
        <f t="shared" si="41"/>
        <v>-23453.305344</v>
      </c>
      <c r="AK72" s="194">
        <f t="shared" si="42"/>
        <v>427156.30067164806</v>
      </c>
      <c r="AL72" s="194">
        <f t="shared" si="43"/>
        <v>15637.706575648015</v>
      </c>
      <c r="AM72" s="194">
        <f t="shared" si="44"/>
        <v>614288.85323460808</v>
      </c>
      <c r="AN72" s="194">
        <f t="shared" si="45"/>
        <v>23609.53534683922</v>
      </c>
      <c r="AO72" s="194">
        <f t="shared" si="46"/>
        <v>-6687.0373099040553</v>
      </c>
      <c r="AP72" s="194">
        <f t="shared" si="47"/>
        <v>131924.01172879044</v>
      </c>
      <c r="AQ72" s="194">
        <f t="shared" si="48"/>
        <v>-19129.016283249439</v>
      </c>
      <c r="AR72" s="194">
        <f t="shared" si="49"/>
        <v>349635.09239236801</v>
      </c>
      <c r="AS72" s="194">
        <f t="shared" si="50"/>
        <v>12799.743266772635</v>
      </c>
      <c r="AT72" s="194">
        <f t="shared" si="51"/>
        <v>505168.63946799771</v>
      </c>
      <c r="AU72" s="194">
        <f t="shared" si="52"/>
        <v>-1511.6659351359467</v>
      </c>
      <c r="AV72" s="194">
        <f t="shared" si="53"/>
        <v>-4324.2890607505615</v>
      </c>
      <c r="AW72" s="194">
        <f t="shared" si="54"/>
        <v>2837.9633088753799</v>
      </c>
      <c r="AX72" s="194">
        <f t="shared" si="61"/>
        <v>109120.21376661037</v>
      </c>
      <c r="AY72" s="194">
        <f t="shared" si="55"/>
        <v>755743.46950648027</v>
      </c>
      <c r="AZ72" s="194">
        <f t="shared" si="56"/>
        <v>0.97331184765919765</v>
      </c>
      <c r="BA72" s="159"/>
      <c r="BB72" s="159">
        <f t="shared" si="57"/>
        <v>614288.85323460796</v>
      </c>
      <c r="BC72" s="159">
        <f t="shared" si="58"/>
        <v>505123.34336040856</v>
      </c>
      <c r="BD72" s="159">
        <f t="shared" si="59"/>
        <v>109165.5098741994</v>
      </c>
    </row>
    <row r="73" spans="1:56" s="18" customFormat="1">
      <c r="A73" s="98">
        <v>71</v>
      </c>
      <c r="B73" s="248" t="s">
        <v>606</v>
      </c>
      <c r="C73" s="36" t="str">
        <f>VLOOKUP(B73,'TOTAL DE SISTEMAS'!$B$6:$I$380,5,0)</f>
        <v>PL0096</v>
      </c>
      <c r="D73" s="36" t="str">
        <f>VLOOKUP(B73,'TOTAL DE SISTEMAS'!$B$6:$I$380,2,0)</f>
        <v>ELOR</v>
      </c>
      <c r="E73" s="36" t="str">
        <f>VLOOKUP(B73,'TOTAL DE SISTEMAS'!$B$6:$I$380,3,0)</f>
        <v>Electro Oriente</v>
      </c>
      <c r="F73" s="38" t="str">
        <f>VLOOKUP(B73,'TOTAL DE SISTEMAS'!$B$6:$I$380,4,0)</f>
        <v>Bagua-Jaén</v>
      </c>
      <c r="G73" s="38">
        <v>2</v>
      </c>
      <c r="H73" s="38" t="s">
        <v>1531</v>
      </c>
      <c r="I73" s="38" t="s">
        <v>1477</v>
      </c>
      <c r="J73" s="38" t="s">
        <v>24</v>
      </c>
      <c r="K73" s="39">
        <f>VLOOKUP(B73,'CLIENTES '!$C$3:$AB$382,26,0)</f>
        <v>28506</v>
      </c>
      <c r="L73" s="156">
        <f t="shared" si="60"/>
        <v>2994376.7700000009</v>
      </c>
      <c r="M73" s="40">
        <f>VLOOKUP(B73,'PROY CONSUMOS ENERGIA TRIMESTRE'!$C$3:$AF$367,28,0)</f>
        <v>2994376.7700000009</v>
      </c>
      <c r="N73" s="40">
        <f>VLOOKUP(B73,'PROY CONSUMOS ENERGIA TRIMESTRE'!$C$3:$AF$367,29,0)</f>
        <v>2994376.7700000009</v>
      </c>
      <c r="O73" s="40">
        <f>VLOOKUP(B73,'PROY CONSUMOS ENERGIA TRIMESTRE'!$C$3:$AF$367,30,0)</f>
        <v>2994376.7700000009</v>
      </c>
      <c r="P73" s="40">
        <f>VLOOKUP(B73,'FOSE ULTIMO BT5B-ENERO 2020'!$B$6:$R$368,12,0)*K73</f>
        <v>7953</v>
      </c>
      <c r="Q73" s="40">
        <f>VLOOKUP(B73,'FOSE ULTIMO BT5B-ENERO 2020'!$B$6:$R$368,13,0)*L73</f>
        <v>106401.57000000002</v>
      </c>
      <c r="R73" s="40">
        <f>VLOOKUP(B73,'FOSE ULTIMO BT5B-ENERO 2020'!$B$6:$R$368,14,0)*K73</f>
        <v>11326</v>
      </c>
      <c r="S73" s="40">
        <f>VLOOKUP(B73,'FOSE ULTIMO BT5B-ENERO 2020'!$B$6:$R$368,15,0)*L73</f>
        <v>796453.68000000017</v>
      </c>
      <c r="T73" s="40">
        <f>VLOOKUP(B73,'FOSE ULTIMO BT5B-ENERO 2020'!$B$6:$R$368,16,0)*K73</f>
        <v>9227</v>
      </c>
      <c r="U73" s="40">
        <f>VLOOKUP(B73,'FOSE ULTIMO BT5B-ENERO 2020'!$B$6:$R$368,17,0)*L73</f>
        <v>2091521.5200000009</v>
      </c>
      <c r="V73" s="41">
        <f>VLOOKUP(C73,'CARGOS 04-02-2020'!$B$5:$BK$335,60,0)</f>
        <v>3.73</v>
      </c>
      <c r="W73" s="41">
        <f>VLOOKUP(C73,'CARGOS 04-02-2020'!$B$5:$BK$335,62,0)</f>
        <v>77.430000000000007</v>
      </c>
      <c r="X73" s="192">
        <f t="shared" si="31"/>
        <v>3.24</v>
      </c>
      <c r="Y73" s="192">
        <f t="shared" si="32"/>
        <v>57.57</v>
      </c>
      <c r="Z73" s="125">
        <f t="shared" si="33"/>
        <v>3.5473535358918524</v>
      </c>
      <c r="AA73" s="126">
        <f t="shared" si="34"/>
        <v>63.031216994226519</v>
      </c>
      <c r="AB73" s="42" t="str">
        <f t="shared" si="35"/>
        <v>Sí</v>
      </c>
      <c r="AC73" s="96">
        <f t="shared" si="36"/>
        <v>3.5473535358918524</v>
      </c>
      <c r="AD73" s="97">
        <f t="shared" si="37"/>
        <v>63.031216994226519</v>
      </c>
      <c r="AE73" s="97">
        <f>IFERROR(VLOOKUP(B73,'SISTEMAS CON MCTER DIRECTO '!$B$6:$J$168,8,0),VLOOKUP(C73,'CargosFOSE 04 de febrero 2019'!$B$5:$CU$335,97,0))</f>
        <v>0.25</v>
      </c>
      <c r="AF73" s="176">
        <f>IFERROR(VLOOKUP(B73,'SISTEMAS CON MCTER DIRECTO '!$B$6:$J$168,9,0),VLOOKUP(C73,'CargosFOSE 04 de febrero 2019'!$B$5:$CU$335,98,0))</f>
        <v>1.038</v>
      </c>
      <c r="AG73" s="194">
        <f t="shared" si="38"/>
        <v>91454.741738250028</v>
      </c>
      <c r="AH73" s="194">
        <f t="shared" si="39"/>
        <v>-20596.683912750006</v>
      </c>
      <c r="AI73" s="194">
        <f t="shared" si="40"/>
        <v>593167.15092400019</v>
      </c>
      <c r="AJ73" s="194">
        <f t="shared" si="41"/>
        <v>-65772.913499999995</v>
      </c>
      <c r="AK73" s="194">
        <f t="shared" si="42"/>
        <v>1716729.3322075689</v>
      </c>
      <c r="AL73" s="194">
        <f t="shared" si="43"/>
        <v>62847.509271568088</v>
      </c>
      <c r="AM73" s="194">
        <f t="shared" si="44"/>
        <v>2401351.2248698194</v>
      </c>
      <c r="AN73" s="194">
        <f t="shared" si="45"/>
        <v>78511.756024920789</v>
      </c>
      <c r="AO73" s="194">
        <f t="shared" si="46"/>
        <v>-16766.551117990959</v>
      </c>
      <c r="AP73" s="194">
        <f t="shared" si="47"/>
        <v>488649.90617106808</v>
      </c>
      <c r="AQ73" s="194">
        <f t="shared" si="48"/>
        <v>-53541.867275745717</v>
      </c>
      <c r="AR73" s="194">
        <f t="shared" si="49"/>
        <v>1402382.5289832768</v>
      </c>
      <c r="AS73" s="194">
        <f t="shared" si="50"/>
        <v>51339.630155457184</v>
      </c>
      <c r="AT73" s="194">
        <f t="shared" si="51"/>
        <v>1969544.1911792657</v>
      </c>
      <c r="AU73" s="194">
        <f t="shared" si="52"/>
        <v>-3830.1327947590471</v>
      </c>
      <c r="AV73" s="194">
        <f t="shared" si="53"/>
        <v>-12231.046224254278</v>
      </c>
      <c r="AW73" s="194">
        <f t="shared" si="54"/>
        <v>11507.879116110904</v>
      </c>
      <c r="AX73" s="194">
        <f t="shared" si="61"/>
        <v>431807.03369055362</v>
      </c>
      <c r="AY73" s="194">
        <f t="shared" si="55"/>
        <v>2963998.2498641601</v>
      </c>
      <c r="AZ73" s="194">
        <f t="shared" si="56"/>
        <v>0.98985481037650425</v>
      </c>
      <c r="BA73" s="159"/>
      <c r="BB73" s="159">
        <f t="shared" si="57"/>
        <v>2401351.2248698194</v>
      </c>
      <c r="BC73" s="159">
        <f t="shared" si="58"/>
        <v>1969365.0284710883</v>
      </c>
      <c r="BD73" s="159">
        <f t="shared" si="59"/>
        <v>431986.19639873109</v>
      </c>
    </row>
    <row r="74" spans="1:56" s="18" customFormat="1">
      <c r="A74" s="98">
        <v>72</v>
      </c>
      <c r="B74" s="248" t="s">
        <v>609</v>
      </c>
      <c r="C74" s="36" t="str">
        <f>VLOOKUP(B74,'TOTAL DE SISTEMAS'!$B$6:$I$380,5,0)</f>
        <v>PL0097</v>
      </c>
      <c r="D74" s="36" t="str">
        <f>VLOOKUP(B74,'TOTAL DE SISTEMAS'!$B$6:$I$380,2,0)</f>
        <v>ELOR</v>
      </c>
      <c r="E74" s="36" t="str">
        <f>VLOOKUP(B74,'TOTAL DE SISTEMAS'!$B$6:$I$380,3,0)</f>
        <v>Electro Oriente</v>
      </c>
      <c r="F74" s="38" t="str">
        <f>VLOOKUP(B74,'TOTAL DE SISTEMAS'!$B$6:$I$380,4,0)</f>
        <v>San Ignacio</v>
      </c>
      <c r="G74" s="38">
        <v>4</v>
      </c>
      <c r="H74" s="38" t="s">
        <v>1530</v>
      </c>
      <c r="I74" s="38" t="s">
        <v>1477</v>
      </c>
      <c r="J74" s="38" t="s">
        <v>24</v>
      </c>
      <c r="K74" s="39">
        <f>VLOOKUP(B74,'CLIENTES '!$C$3:$AB$382,26,0)</f>
        <v>7869</v>
      </c>
      <c r="L74" s="156">
        <f t="shared" si="60"/>
        <v>464704.46000000014</v>
      </c>
      <c r="M74" s="40">
        <f>VLOOKUP(B74,'PROY CONSUMOS ENERGIA TRIMESTRE'!$C$3:$AF$367,28,0)</f>
        <v>464704.46000000008</v>
      </c>
      <c r="N74" s="40">
        <f>VLOOKUP(B74,'PROY CONSUMOS ENERGIA TRIMESTRE'!$C$3:$AF$367,29,0)</f>
        <v>464704.46000000008</v>
      </c>
      <c r="O74" s="40">
        <f>VLOOKUP(B74,'PROY CONSUMOS ENERGIA TRIMESTRE'!$C$3:$AF$367,30,0)</f>
        <v>464704.46000000008</v>
      </c>
      <c r="P74" s="40">
        <f>VLOOKUP(B74,'FOSE ULTIMO BT5B-ENERO 2020'!$B$6:$R$368,12,0)*K74</f>
        <v>4483</v>
      </c>
      <c r="Q74" s="40">
        <f>VLOOKUP(B74,'FOSE ULTIMO BT5B-ENERO 2020'!$B$6:$R$368,13,0)*L74</f>
        <v>54310.352033662028</v>
      </c>
      <c r="R74" s="40">
        <f>VLOOKUP(B74,'FOSE ULTIMO BT5B-ENERO 2020'!$B$6:$R$368,14,0)*K74</f>
        <v>2338</v>
      </c>
      <c r="S74" s="40">
        <f>VLOOKUP(B74,'FOSE ULTIMO BT5B-ENERO 2020'!$B$6:$R$368,15,0)*L74</f>
        <v>160456.31752540375</v>
      </c>
      <c r="T74" s="40">
        <f>VLOOKUP(B74,'FOSE ULTIMO BT5B-ENERO 2020'!$B$6:$R$368,16,0)*K74</f>
        <v>1048</v>
      </c>
      <c r="U74" s="40">
        <f>VLOOKUP(B74,'FOSE ULTIMO BT5B-ENERO 2020'!$B$6:$R$368,17,0)*L74</f>
        <v>249937.79044093436</v>
      </c>
      <c r="V74" s="41">
        <f>VLOOKUP(C74,'CARGOS 04-02-2020'!$B$5:$BK$335,60,0)</f>
        <v>3.73</v>
      </c>
      <c r="W74" s="41">
        <f>VLOOKUP(C74,'CARGOS 04-02-2020'!$B$5:$BK$335,62,0)</f>
        <v>77.430000000000007</v>
      </c>
      <c r="X74" s="192">
        <f t="shared" si="31"/>
        <v>3.24</v>
      </c>
      <c r="Y74" s="192">
        <f t="shared" si="32"/>
        <v>57.57</v>
      </c>
      <c r="Z74" s="125">
        <f t="shared" si="33"/>
        <v>3.5473535358918524</v>
      </c>
      <c r="AA74" s="126">
        <f t="shared" si="34"/>
        <v>63.031216994226519</v>
      </c>
      <c r="AB74" s="42" t="str">
        <f t="shared" si="35"/>
        <v>Sí</v>
      </c>
      <c r="AC74" s="96">
        <f t="shared" si="36"/>
        <v>3.5473535358918524</v>
      </c>
      <c r="AD74" s="97">
        <f t="shared" si="37"/>
        <v>63.031216994226519</v>
      </c>
      <c r="AE74" s="97">
        <f>IFERROR(VLOOKUP(B74,'SISTEMAS CON MCTER DIRECTO '!$B$6:$J$168,8,0),VLOOKUP(C74,'CargosFOSE 04 de febrero 2019'!$B$5:$CU$335,97,0))</f>
        <v>0.5</v>
      </c>
      <c r="AF74" s="176">
        <f>IFERROR(VLOOKUP(B74,'SISTEMAS CON MCTER DIRECTO '!$B$6:$J$168,9,0),VLOOKUP(C74,'CargosFOSE 04 de febrero 2019'!$B$5:$CU$335,98,0))</f>
        <v>1.038</v>
      </c>
      <c r="AG74" s="194">
        <f t="shared" si="38"/>
        <v>37747.842789832255</v>
      </c>
      <c r="AH74" s="194">
        <f t="shared" si="39"/>
        <v>-21026.252789832255</v>
      </c>
      <c r="AI74" s="194">
        <f t="shared" si="40"/>
        <v>105807.36565992012</v>
      </c>
      <c r="AJ74" s="194">
        <f t="shared" si="41"/>
        <v>-27154.700999999997</v>
      </c>
      <c r="AK74" s="194">
        <f t="shared" si="42"/>
        <v>204938.43424167525</v>
      </c>
      <c r="AL74" s="194">
        <f t="shared" si="43"/>
        <v>7502.5631032597958</v>
      </c>
      <c r="AM74" s="194">
        <f t="shared" si="44"/>
        <v>348493.64269142761</v>
      </c>
      <c r="AN74" s="194">
        <f t="shared" si="45"/>
        <v>33019.023821736089</v>
      </c>
      <c r="AO74" s="194">
        <f t="shared" si="46"/>
        <v>-17116.237920332915</v>
      </c>
      <c r="AP74" s="194">
        <f t="shared" si="47"/>
        <v>87326.234447422263</v>
      </c>
      <c r="AQ74" s="194">
        <f t="shared" si="48"/>
        <v>-22105.047799875239</v>
      </c>
      <c r="AR74" s="194">
        <f t="shared" si="49"/>
        <v>167384.20293587775</v>
      </c>
      <c r="AS74" s="194">
        <f t="shared" si="50"/>
        <v>6127.7453868625807</v>
      </c>
      <c r="AT74" s="194">
        <f t="shared" si="51"/>
        <v>287729.46120503609</v>
      </c>
      <c r="AU74" s="194">
        <f t="shared" si="52"/>
        <v>-3910.0148694993404</v>
      </c>
      <c r="AV74" s="194">
        <f t="shared" si="53"/>
        <v>-5049.6532001247579</v>
      </c>
      <c r="AW74" s="194">
        <f t="shared" si="54"/>
        <v>1374.817716397215</v>
      </c>
      <c r="AX74" s="194">
        <f t="shared" si="61"/>
        <v>60764.181486391521</v>
      </c>
      <c r="AY74" s="194">
        <f t="shared" si="55"/>
        <v>412168.7623549368</v>
      </c>
      <c r="AZ74" s="194">
        <f t="shared" si="56"/>
        <v>0.88694815271395644</v>
      </c>
      <c r="BA74" s="159"/>
      <c r="BB74" s="159">
        <f t="shared" si="57"/>
        <v>348493.64269142755</v>
      </c>
      <c r="BC74" s="159">
        <f t="shared" si="58"/>
        <v>287709.11195629102</v>
      </c>
      <c r="BD74" s="159">
        <f t="shared" si="59"/>
        <v>60784.530735136534</v>
      </c>
    </row>
    <row r="75" spans="1:56" s="18" customFormat="1">
      <c r="A75" s="98">
        <v>73</v>
      </c>
      <c r="B75" s="248" t="s">
        <v>612</v>
      </c>
      <c r="C75" s="36" t="str">
        <f>VLOOKUP(B75,'TOTAL DE SISTEMAS'!$B$6:$I$380,5,0)</f>
        <v>PL0101</v>
      </c>
      <c r="D75" s="36" t="str">
        <f>VLOOKUP(B75,'TOTAL DE SISTEMAS'!$B$6:$I$380,2,0)</f>
        <v>ELOR</v>
      </c>
      <c r="E75" s="36" t="str">
        <f>VLOOKUP(B75,'TOTAL DE SISTEMAS'!$B$6:$I$380,3,0)</f>
        <v>Electro Oriente</v>
      </c>
      <c r="F75" s="38" t="str">
        <f>VLOOKUP(B75,'TOTAL DE SISTEMAS'!$B$6:$I$380,4,0)</f>
        <v>Jumbilla</v>
      </c>
      <c r="G75" s="38">
        <v>4</v>
      </c>
      <c r="H75" s="38" t="s">
        <v>1530</v>
      </c>
      <c r="I75" s="38" t="s">
        <v>1477</v>
      </c>
      <c r="J75" s="38" t="s">
        <v>24</v>
      </c>
      <c r="K75" s="39">
        <f>VLOOKUP(B75,'CLIENTES '!$C$3:$AB$382,26,0)</f>
        <v>958</v>
      </c>
      <c r="L75" s="156">
        <f t="shared" si="60"/>
        <v>28479.000000000004</v>
      </c>
      <c r="M75" s="40">
        <f>VLOOKUP(B75,'PROY CONSUMOS ENERGIA TRIMESTRE'!$C$3:$AF$367,28,0)</f>
        <v>28479.000000000004</v>
      </c>
      <c r="N75" s="40">
        <f>VLOOKUP(B75,'PROY CONSUMOS ENERGIA TRIMESTRE'!$C$3:$AF$367,29,0)</f>
        <v>28479.000000000004</v>
      </c>
      <c r="O75" s="40">
        <f>VLOOKUP(B75,'PROY CONSUMOS ENERGIA TRIMESTRE'!$C$3:$AF$367,30,0)</f>
        <v>28479.000000000004</v>
      </c>
      <c r="P75" s="40">
        <f>VLOOKUP(B75,'FOSE ULTIMO BT5B-ENERO 2020'!$B$6:$R$368,12,0)*K75</f>
        <v>763</v>
      </c>
      <c r="Q75" s="40">
        <f>VLOOKUP(B75,'FOSE ULTIMO BT5B-ENERO 2020'!$B$6:$R$368,13,0)*L75</f>
        <v>8528.9832443556625</v>
      </c>
      <c r="R75" s="40">
        <f>VLOOKUP(B75,'FOSE ULTIMO BT5B-ENERO 2020'!$B$6:$R$368,14,0)*K75</f>
        <v>164</v>
      </c>
      <c r="S75" s="40">
        <f>VLOOKUP(B75,'FOSE ULTIMO BT5B-ENERO 2020'!$B$6:$R$368,15,0)*L75</f>
        <v>12537.185504606545</v>
      </c>
      <c r="T75" s="40">
        <f>VLOOKUP(B75,'FOSE ULTIMO BT5B-ENERO 2020'!$B$6:$R$368,16,0)*K75</f>
        <v>30.999999999999996</v>
      </c>
      <c r="U75" s="40">
        <f>VLOOKUP(B75,'FOSE ULTIMO BT5B-ENERO 2020'!$B$6:$R$368,17,0)*L75</f>
        <v>7412.8312510377937</v>
      </c>
      <c r="V75" s="41">
        <f>VLOOKUP(C75,'CARGOS 04-02-2020'!$B$5:$BK$335,60,0)</f>
        <v>3.73</v>
      </c>
      <c r="W75" s="41">
        <f>VLOOKUP(C75,'CARGOS 04-02-2020'!$B$5:$BK$335,62,0)</f>
        <v>77.28</v>
      </c>
      <c r="X75" s="192">
        <f t="shared" si="31"/>
        <v>3.24</v>
      </c>
      <c r="Y75" s="192">
        <f t="shared" si="32"/>
        <v>57.57</v>
      </c>
      <c r="Z75" s="125">
        <f t="shared" si="33"/>
        <v>3.5473535358918524</v>
      </c>
      <c r="AA75" s="126">
        <f t="shared" si="34"/>
        <v>63.031216994226519</v>
      </c>
      <c r="AB75" s="42" t="str">
        <f t="shared" si="35"/>
        <v>Sí</v>
      </c>
      <c r="AC75" s="96">
        <f t="shared" si="36"/>
        <v>3.5473535358918524</v>
      </c>
      <c r="AD75" s="97">
        <f t="shared" si="37"/>
        <v>63.031216994226519</v>
      </c>
      <c r="AE75" s="97">
        <f>IFERROR(VLOOKUP(B75,'SISTEMAS CON MCTER DIRECTO '!$B$6:$J$168,8,0),VLOOKUP(C75,'CargosFOSE 04 de febrero 2019'!$B$5:$CU$335,97,0))</f>
        <v>0.53100000000000003</v>
      </c>
      <c r="AF75" s="176">
        <f>IFERROR(VLOOKUP(B75,'SISTEMAS CON MCTER DIRECTO '!$B$6:$J$168,9,0),VLOOKUP(C75,'CargosFOSE 04 de febrero 2019'!$B$5:$CU$335,98,0))</f>
        <v>1.038</v>
      </c>
      <c r="AG75" s="194">
        <f t="shared" si="38"/>
        <v>5937.2619798306478</v>
      </c>
      <c r="AH75" s="194">
        <f t="shared" si="39"/>
        <v>-3499.9262714074075</v>
      </c>
      <c r="AI75" s="194">
        <f t="shared" si="40"/>
        <v>8281.5015019599359</v>
      </c>
      <c r="AJ75" s="194">
        <f t="shared" si="41"/>
        <v>-2018.9554560000001</v>
      </c>
      <c r="AK75" s="194">
        <f t="shared" si="42"/>
        <v>6066.3480984524831</v>
      </c>
      <c r="AL75" s="194">
        <f t="shared" si="43"/>
        <v>222.08210765047644</v>
      </c>
      <c r="AM75" s="194">
        <f t="shared" si="44"/>
        <v>20285.111580243065</v>
      </c>
      <c r="AN75" s="194">
        <f t="shared" si="45"/>
        <v>5227.9381359403205</v>
      </c>
      <c r="AO75" s="194">
        <f t="shared" si="46"/>
        <v>-2854.6145480962018</v>
      </c>
      <c r="AP75" s="194">
        <f t="shared" si="47"/>
        <v>6837.4034300459607</v>
      </c>
      <c r="AQ75" s="194">
        <f t="shared" si="48"/>
        <v>-1646.7031502175669</v>
      </c>
      <c r="AR75" s="194">
        <f t="shared" si="49"/>
        <v>4964.0956078831805</v>
      </c>
      <c r="AS75" s="194">
        <f t="shared" si="50"/>
        <v>181.72989701306452</v>
      </c>
      <c r="AT75" s="194">
        <f t="shared" si="51"/>
        <v>17029.437173869461</v>
      </c>
      <c r="AU75" s="194">
        <f t="shared" si="52"/>
        <v>-645.3117233112057</v>
      </c>
      <c r="AV75" s="194">
        <f t="shared" si="53"/>
        <v>-372.25230578243327</v>
      </c>
      <c r="AW75" s="194">
        <f t="shared" si="54"/>
        <v>40.352210637411929</v>
      </c>
      <c r="AX75" s="194">
        <f t="shared" si="61"/>
        <v>3255.6744063736041</v>
      </c>
      <c r="AY75" s="194">
        <f t="shared" si="55"/>
        <v>21624.963224952204</v>
      </c>
      <c r="AZ75" s="194">
        <f t="shared" si="56"/>
        <v>0.75933014589529835</v>
      </c>
      <c r="BA75" s="159"/>
      <c r="BB75" s="159">
        <f t="shared" si="57"/>
        <v>20285.111580243065</v>
      </c>
      <c r="BC75" s="159">
        <f t="shared" si="58"/>
        <v>17028.842182625704</v>
      </c>
      <c r="BD75" s="159">
        <f t="shared" si="59"/>
        <v>3256.2693976173614</v>
      </c>
    </row>
    <row r="76" spans="1:56" s="18" customFormat="1">
      <c r="A76" s="98">
        <v>74</v>
      </c>
      <c r="B76" s="248" t="s">
        <v>615</v>
      </c>
      <c r="C76" s="36" t="str">
        <f>VLOOKUP(B76,'TOTAL DE SISTEMAS'!$B$6:$I$380,5,0)</f>
        <v>PL0103</v>
      </c>
      <c r="D76" s="36" t="str">
        <f>VLOOKUP(B76,'TOTAL DE SISTEMAS'!$B$6:$I$380,2,0)</f>
        <v>ELOR</v>
      </c>
      <c r="E76" s="36" t="str">
        <f>VLOOKUP(B76,'TOTAL DE SISTEMAS'!$B$6:$I$380,3,0)</f>
        <v>Electro Oriente</v>
      </c>
      <c r="F76" s="38" t="str">
        <f>VLOOKUP(B76,'TOTAL DE SISTEMAS'!$B$6:$I$380,4,0)</f>
        <v>Rodríguez de Mendoza</v>
      </c>
      <c r="G76" s="38">
        <v>4</v>
      </c>
      <c r="H76" s="38" t="s">
        <v>1530</v>
      </c>
      <c r="I76" s="38" t="s">
        <v>1477</v>
      </c>
      <c r="J76" s="38" t="s">
        <v>24</v>
      </c>
      <c r="K76" s="39">
        <f>VLOOKUP(B76,'CLIENTES '!$C$3:$AB$382,26,0)</f>
        <v>3926</v>
      </c>
      <c r="L76" s="156">
        <f t="shared" si="60"/>
        <v>187695.97000000006</v>
      </c>
      <c r="M76" s="40">
        <f>VLOOKUP(B76,'PROY CONSUMOS ENERGIA TRIMESTRE'!$C$3:$AF$367,28,0)</f>
        <v>187695.97000000003</v>
      </c>
      <c r="N76" s="40">
        <f>VLOOKUP(B76,'PROY CONSUMOS ENERGIA TRIMESTRE'!$C$3:$AF$367,29,0)</f>
        <v>187695.97000000003</v>
      </c>
      <c r="O76" s="40">
        <f>VLOOKUP(B76,'PROY CONSUMOS ENERGIA TRIMESTRE'!$C$3:$AF$367,30,0)</f>
        <v>187695.97000000003</v>
      </c>
      <c r="P76" s="40">
        <f>VLOOKUP(B76,'FOSE ULTIMO BT5B-ENERO 2020'!$B$6:$R$368,12,0)*K76</f>
        <v>2183</v>
      </c>
      <c r="Q76" s="40">
        <f>VLOOKUP(B76,'FOSE ULTIMO BT5B-ENERO 2020'!$B$6:$R$368,13,0)*L76</f>
        <v>25294.21777150255</v>
      </c>
      <c r="R76" s="40">
        <f>VLOOKUP(B76,'FOSE ULTIMO BT5B-ENERO 2020'!$B$6:$R$368,14,0)*K76</f>
        <v>1341</v>
      </c>
      <c r="S76" s="40">
        <f>VLOOKUP(B76,'FOSE ULTIMO BT5B-ENERO 2020'!$B$6:$R$368,15,0)*L76</f>
        <v>87364.507912677465</v>
      </c>
      <c r="T76" s="40">
        <f>VLOOKUP(B76,'FOSE ULTIMO BT5B-ENERO 2020'!$B$6:$R$368,16,0)*K76</f>
        <v>402</v>
      </c>
      <c r="U76" s="40">
        <f>VLOOKUP(B76,'FOSE ULTIMO BT5B-ENERO 2020'!$B$6:$R$368,17,0)*L76</f>
        <v>75037.244315820019</v>
      </c>
      <c r="V76" s="41">
        <f>VLOOKUP(C76,'CARGOS 04-02-2020'!$B$5:$BK$335,60,0)</f>
        <v>3.73</v>
      </c>
      <c r="W76" s="41">
        <f>VLOOKUP(C76,'CARGOS 04-02-2020'!$B$5:$BK$335,62,0)</f>
        <v>77.28</v>
      </c>
      <c r="X76" s="192">
        <f t="shared" si="31"/>
        <v>3.24</v>
      </c>
      <c r="Y76" s="192">
        <f t="shared" si="32"/>
        <v>57.57</v>
      </c>
      <c r="Z76" s="125">
        <f t="shared" si="33"/>
        <v>3.5473535358918524</v>
      </c>
      <c r="AA76" s="126">
        <f t="shared" si="34"/>
        <v>63.031216994226519</v>
      </c>
      <c r="AB76" s="42" t="str">
        <f t="shared" si="35"/>
        <v>Sí</v>
      </c>
      <c r="AC76" s="96">
        <f t="shared" si="36"/>
        <v>3.5473535358918524</v>
      </c>
      <c r="AD76" s="97">
        <f t="shared" si="37"/>
        <v>63.031216994226519</v>
      </c>
      <c r="AE76" s="97">
        <f>IFERROR(VLOOKUP(B76,'SISTEMAS CON MCTER DIRECTO '!$B$6:$J$168,8,0),VLOOKUP(C76,'CargosFOSE 04 de febrero 2019'!$B$5:$CU$335,97,0))</f>
        <v>0.53100000000000003</v>
      </c>
      <c r="AF76" s="176">
        <f>IFERROR(VLOOKUP(B76,'SISTEMAS CON MCTER DIRECTO '!$B$6:$J$168,9,0),VLOOKUP(C76,'CargosFOSE 04 de febrero 2019'!$B$5:$CU$335,98,0))</f>
        <v>1.038</v>
      </c>
      <c r="AG76" s="194">
        <f t="shared" si="38"/>
        <v>17310.30723060025</v>
      </c>
      <c r="AH76" s="194">
        <f t="shared" si="39"/>
        <v>-10379.654263216917</v>
      </c>
      <c r="AI76" s="194">
        <f t="shared" si="40"/>
        <v>56008.567650917139</v>
      </c>
      <c r="AJ76" s="194">
        <f t="shared" si="41"/>
        <v>-16508.654064000002</v>
      </c>
      <c r="AK76" s="194">
        <f t="shared" si="42"/>
        <v>61748.795618741809</v>
      </c>
      <c r="AL76" s="194">
        <f t="shared" si="43"/>
        <v>2260.553211476099</v>
      </c>
      <c r="AM76" s="194">
        <f t="shared" si="44"/>
        <v>135067.67050025921</v>
      </c>
      <c r="AN76" s="194">
        <f t="shared" si="45"/>
        <v>15221.258562118916</v>
      </c>
      <c r="AO76" s="194">
        <f t="shared" si="46"/>
        <v>-8465.8674972809767</v>
      </c>
      <c r="AP76" s="194">
        <f t="shared" si="47"/>
        <v>46359.103135120145</v>
      </c>
      <c r="AQ76" s="194">
        <f t="shared" si="48"/>
        <v>-13464.810514888763</v>
      </c>
      <c r="AR76" s="194">
        <f t="shared" si="49"/>
        <v>50574.395540300538</v>
      </c>
      <c r="AS76" s="194">
        <f t="shared" si="50"/>
        <v>1851.4711276795972</v>
      </c>
      <c r="AT76" s="194">
        <f t="shared" si="51"/>
        <v>112154.7572375396</v>
      </c>
      <c r="AU76" s="194">
        <f t="shared" si="52"/>
        <v>-1913.7867659359399</v>
      </c>
      <c r="AV76" s="194">
        <f t="shared" si="53"/>
        <v>-3043.8435491112396</v>
      </c>
      <c r="AW76" s="194">
        <f t="shared" si="54"/>
        <v>409.08208379650182</v>
      </c>
      <c r="AX76" s="194">
        <f t="shared" si="61"/>
        <v>22912.913262719609</v>
      </c>
      <c r="AY76" s="194">
        <f t="shared" si="55"/>
        <v>155827.75685851349</v>
      </c>
      <c r="AZ76" s="194">
        <f t="shared" si="56"/>
        <v>0.83021365274125725</v>
      </c>
      <c r="BA76" s="159"/>
      <c r="BB76" s="159">
        <f t="shared" si="57"/>
        <v>135067.67050025924</v>
      </c>
      <c r="BC76" s="159">
        <f t="shared" si="58"/>
        <v>112147.04154463674</v>
      </c>
      <c r="BD76" s="159">
        <f t="shared" si="59"/>
        <v>22920.628955622495</v>
      </c>
    </row>
    <row r="77" spans="1:56" s="18" customFormat="1">
      <c r="A77" s="98">
        <v>75</v>
      </c>
      <c r="B77" s="248" t="s">
        <v>618</v>
      </c>
      <c r="C77" s="36" t="str">
        <f>VLOOKUP(B77,'TOTAL DE SISTEMAS'!$B$6:$I$380,5,0)</f>
        <v>PL0166</v>
      </c>
      <c r="D77" s="36" t="str">
        <f>VLOOKUP(B77,'TOTAL DE SISTEMAS'!$B$6:$I$380,2,0)</f>
        <v>ELOR</v>
      </c>
      <c r="E77" s="36" t="str">
        <f>VLOOKUP(B77,'TOTAL DE SISTEMAS'!$B$6:$I$380,3,0)</f>
        <v>Electro Oriente</v>
      </c>
      <c r="F77" s="38" t="str">
        <f>VLOOKUP(B77,'TOTAL DE SISTEMAS'!$B$6:$I$380,4,0)</f>
        <v>Pomahuaca</v>
      </c>
      <c r="G77" s="38">
        <v>4</v>
      </c>
      <c r="H77" s="38" t="s">
        <v>1530</v>
      </c>
      <c r="I77" s="38" t="s">
        <v>1477</v>
      </c>
      <c r="J77" s="38" t="s">
        <v>24</v>
      </c>
      <c r="K77" s="39">
        <f>VLOOKUP(B77,'CLIENTES '!$C$3:$AB$382,26,0)</f>
        <v>390</v>
      </c>
      <c r="L77" s="156">
        <f t="shared" si="60"/>
        <v>17536.2</v>
      </c>
      <c r="M77" s="40">
        <f>VLOOKUP(B77,'PROY CONSUMOS ENERGIA TRIMESTRE'!$C$3:$AF$367,28,0)</f>
        <v>17536.2</v>
      </c>
      <c r="N77" s="40">
        <f>VLOOKUP(B77,'PROY CONSUMOS ENERGIA TRIMESTRE'!$C$3:$AF$367,29,0)</f>
        <v>17536.2</v>
      </c>
      <c r="O77" s="40">
        <f>VLOOKUP(B77,'PROY CONSUMOS ENERGIA TRIMESTRE'!$C$3:$AF$367,30,0)</f>
        <v>17536.2</v>
      </c>
      <c r="P77" s="40">
        <f>VLOOKUP(B77,'FOSE ULTIMO BT5B-ENERO 2020'!$B$6:$R$368,12,0)*K77</f>
        <v>236.99999999999997</v>
      </c>
      <c r="Q77" s="40">
        <f>VLOOKUP(B77,'FOSE ULTIMO BT5B-ENERO 2020'!$B$6:$R$368,13,0)*L77</f>
        <v>3107.9254035754097</v>
      </c>
      <c r="R77" s="40">
        <f>VLOOKUP(B77,'FOSE ULTIMO BT5B-ENERO 2020'!$B$6:$R$368,14,0)*K77</f>
        <v>117</v>
      </c>
      <c r="S77" s="40">
        <f>VLOOKUP(B77,'FOSE ULTIMO BT5B-ENERO 2020'!$B$6:$R$368,15,0)*L77</f>
        <v>7668.4523760373231</v>
      </c>
      <c r="T77" s="40">
        <f>VLOOKUP(B77,'FOSE ULTIMO BT5B-ENERO 2020'!$B$6:$R$368,16,0)*K77</f>
        <v>36</v>
      </c>
      <c r="U77" s="40">
        <f>VLOOKUP(B77,'FOSE ULTIMO BT5B-ENERO 2020'!$B$6:$R$368,17,0)*L77</f>
        <v>6759.8222203872674</v>
      </c>
      <c r="V77" s="41">
        <f>VLOOKUP(C77,'CARGOS 04-02-2020'!$B$5:$BK$335,60,0)</f>
        <v>3.73</v>
      </c>
      <c r="W77" s="41">
        <f>VLOOKUP(C77,'CARGOS 04-02-2020'!$B$5:$BK$335,62,0)</f>
        <v>77.430000000000007</v>
      </c>
      <c r="X77" s="192">
        <f t="shared" si="31"/>
        <v>3.24</v>
      </c>
      <c r="Y77" s="192">
        <f t="shared" si="32"/>
        <v>57.57</v>
      </c>
      <c r="Z77" s="125">
        <f t="shared" si="33"/>
        <v>3.5473535358918524</v>
      </c>
      <c r="AA77" s="126">
        <f t="shared" si="34"/>
        <v>63.031216994226519</v>
      </c>
      <c r="AB77" s="42" t="str">
        <f t="shared" si="35"/>
        <v>Sí</v>
      </c>
      <c r="AC77" s="96">
        <f t="shared" si="36"/>
        <v>3.5473535358918524</v>
      </c>
      <c r="AD77" s="97">
        <f t="shared" si="37"/>
        <v>63.031216994226519</v>
      </c>
      <c r="AE77" s="97">
        <f>IFERROR(VLOOKUP(B77,'SISTEMAS CON MCTER DIRECTO '!$B$6:$J$168,8,0),VLOOKUP(C77,'CargosFOSE 04 de febrero 2019'!$B$5:$CU$335,97,0))</f>
        <v>0.59399999999999997</v>
      </c>
      <c r="AF77" s="176">
        <f>IFERROR(VLOOKUP(B77,'SISTEMAS CON MCTER DIRECTO '!$B$6:$J$168,9,0),VLOOKUP(C77,'CargosFOSE 04 de febrero 2019'!$B$5:$CU$335,98,0))</f>
        <v>1.038</v>
      </c>
      <c r="AG77" s="194">
        <f t="shared" si="38"/>
        <v>1861.0354558353065</v>
      </c>
      <c r="AH77" s="194">
        <f t="shared" si="39"/>
        <v>-1429.4411841531335</v>
      </c>
      <c r="AI77" s="194">
        <f t="shared" si="40"/>
        <v>4759.7236327657001</v>
      </c>
      <c r="AJ77" s="194">
        <f t="shared" si="41"/>
        <v>-1614.369042</v>
      </c>
      <c r="AK77" s="194">
        <f t="shared" si="42"/>
        <v>5572.4099383652047</v>
      </c>
      <c r="AL77" s="194">
        <f t="shared" si="43"/>
        <v>203.9995931193429</v>
      </c>
      <c r="AM77" s="194">
        <f t="shared" si="44"/>
        <v>12193.16902696621</v>
      </c>
      <c r="AN77" s="194">
        <f t="shared" si="45"/>
        <v>1636.0618492957694</v>
      </c>
      <c r="AO77" s="194">
        <f t="shared" si="46"/>
        <v>-1163.6241438569061</v>
      </c>
      <c r="AP77" s="194">
        <f t="shared" si="47"/>
        <v>3934.3961653389251</v>
      </c>
      <c r="AQ77" s="194">
        <f t="shared" si="48"/>
        <v>-1314.1630555994263</v>
      </c>
      <c r="AR77" s="194">
        <f t="shared" si="49"/>
        <v>4555.2660511473841</v>
      </c>
      <c r="AS77" s="194">
        <f t="shared" si="50"/>
        <v>166.7631116990373</v>
      </c>
      <c r="AT77" s="194">
        <f t="shared" si="51"/>
        <v>10125.724065782078</v>
      </c>
      <c r="AU77" s="194">
        <f t="shared" si="52"/>
        <v>-265.81704029622733</v>
      </c>
      <c r="AV77" s="194">
        <f t="shared" si="53"/>
        <v>-300.20598640057369</v>
      </c>
      <c r="AW77" s="194">
        <f t="shared" si="54"/>
        <v>37.236481420305608</v>
      </c>
      <c r="AX77" s="194">
        <f t="shared" si="61"/>
        <v>2067.4449611841319</v>
      </c>
      <c r="AY77" s="194">
        <f t="shared" si="55"/>
        <v>13868.615558525389</v>
      </c>
      <c r="AZ77" s="194">
        <f t="shared" si="56"/>
        <v>0.79085637472915393</v>
      </c>
      <c r="BA77" s="159"/>
      <c r="BB77" s="159">
        <f t="shared" si="57"/>
        <v>12193.16902696621</v>
      </c>
      <c r="BC77" s="159">
        <f t="shared" si="58"/>
        <v>10125.025045787021</v>
      </c>
      <c r="BD77" s="159">
        <f t="shared" si="59"/>
        <v>2068.1439811791897</v>
      </c>
    </row>
    <row r="78" spans="1:56" s="18" customFormat="1">
      <c r="A78" s="98">
        <v>76</v>
      </c>
      <c r="B78" s="248" t="s">
        <v>621</v>
      </c>
      <c r="C78" s="36" t="str">
        <f>VLOOKUP(B78,'TOTAL DE SISTEMAS'!$B$6:$I$380,5,0)</f>
        <v>PL0167</v>
      </c>
      <c r="D78" s="36" t="str">
        <f>VLOOKUP(B78,'TOTAL DE SISTEMAS'!$B$6:$I$380,2,0)</f>
        <v>ELOR</v>
      </c>
      <c r="E78" s="36" t="str">
        <f>VLOOKUP(B78,'TOTAL DE SISTEMAS'!$B$6:$I$380,3,0)</f>
        <v>Electro Oriente</v>
      </c>
      <c r="F78" s="38" t="str">
        <f>VLOOKUP(B78,'TOTAL DE SISTEMAS'!$B$6:$I$380,4,0)</f>
        <v>Pucará</v>
      </c>
      <c r="G78" s="38">
        <v>4</v>
      </c>
      <c r="H78" s="38" t="s">
        <v>1530</v>
      </c>
      <c r="I78" s="38" t="s">
        <v>1477</v>
      </c>
      <c r="J78" s="38" t="s">
        <v>24</v>
      </c>
      <c r="K78" s="39">
        <f>VLOOKUP(B78,'CLIENTES '!$C$3:$AB$382,26,0)</f>
        <v>1508</v>
      </c>
      <c r="L78" s="156">
        <f t="shared" si="60"/>
        <v>84143.950000000012</v>
      </c>
      <c r="M78" s="40">
        <f>VLOOKUP(B78,'PROY CONSUMOS ENERGIA TRIMESTRE'!$C$3:$AF$367,28,0)</f>
        <v>84143.950000000012</v>
      </c>
      <c r="N78" s="40">
        <f>VLOOKUP(B78,'PROY CONSUMOS ENERGIA TRIMESTRE'!$C$3:$AF$367,29,0)</f>
        <v>84143.950000000012</v>
      </c>
      <c r="O78" s="40">
        <f>VLOOKUP(B78,'PROY CONSUMOS ENERGIA TRIMESTRE'!$C$3:$AF$367,30,0)</f>
        <v>84143.950000000012</v>
      </c>
      <c r="P78" s="40">
        <f>VLOOKUP(B78,'FOSE ULTIMO BT5B-ENERO 2020'!$B$6:$R$368,12,0)*K78</f>
        <v>826</v>
      </c>
      <c r="Q78" s="40">
        <f>VLOOKUP(B78,'FOSE ULTIMO BT5B-ENERO 2020'!$B$6:$R$368,13,0)*L78</f>
        <v>9558.2499955480071</v>
      </c>
      <c r="R78" s="40">
        <f>VLOOKUP(B78,'FOSE ULTIMO BT5B-ENERO 2020'!$B$6:$R$368,14,0)*K78</f>
        <v>492.00000000000006</v>
      </c>
      <c r="S78" s="40">
        <f>VLOOKUP(B78,'FOSE ULTIMO BT5B-ENERO 2020'!$B$6:$R$368,15,0)*L78</f>
        <v>34470.995280886062</v>
      </c>
      <c r="T78" s="40">
        <f>VLOOKUP(B78,'FOSE ULTIMO BT5B-ENERO 2020'!$B$6:$R$368,16,0)*K78</f>
        <v>190</v>
      </c>
      <c r="U78" s="40">
        <f>VLOOKUP(B78,'FOSE ULTIMO BT5B-ENERO 2020'!$B$6:$R$368,17,0)*L78</f>
        <v>40114.704723565941</v>
      </c>
      <c r="V78" s="41">
        <f>VLOOKUP(C78,'CARGOS 04-02-2020'!$B$5:$BK$335,60,0)</f>
        <v>3.73</v>
      </c>
      <c r="W78" s="41">
        <f>VLOOKUP(C78,'CARGOS 04-02-2020'!$B$5:$BK$335,62,0)</f>
        <v>77.430000000000007</v>
      </c>
      <c r="X78" s="192">
        <f t="shared" si="31"/>
        <v>3.24</v>
      </c>
      <c r="Y78" s="192">
        <f t="shared" si="32"/>
        <v>57.57</v>
      </c>
      <c r="Z78" s="125">
        <f t="shared" si="33"/>
        <v>3.5473535358918524</v>
      </c>
      <c r="AA78" s="126">
        <f t="shared" si="34"/>
        <v>63.031216994226519</v>
      </c>
      <c r="AB78" s="42" t="str">
        <f t="shared" si="35"/>
        <v>Sí</v>
      </c>
      <c r="AC78" s="96">
        <f t="shared" si="36"/>
        <v>3.5473535358918524</v>
      </c>
      <c r="AD78" s="97">
        <f t="shared" si="37"/>
        <v>63.031216994226519</v>
      </c>
      <c r="AE78" s="97">
        <f>IFERROR(VLOOKUP(B78,'SISTEMAS CON MCTER DIRECTO '!$B$6:$J$168,8,0),VLOOKUP(C78,'CargosFOSE 04 de febrero 2019'!$B$5:$CU$335,97,0))</f>
        <v>0.59399999999999997</v>
      </c>
      <c r="AF78" s="176">
        <f>IFERROR(VLOOKUP(B78,'SISTEMAS CON MCTER DIRECTO '!$B$6:$J$168,9,0),VLOOKUP(C78,'CargosFOSE 04 de febrero 2019'!$B$5:$CU$335,98,0))</f>
        <v>1.038</v>
      </c>
      <c r="AG78" s="194">
        <f t="shared" si="38"/>
        <v>6085.7669064504462</v>
      </c>
      <c r="AH78" s="194">
        <f t="shared" si="39"/>
        <v>-4396.1660651023758</v>
      </c>
      <c r="AI78" s="194">
        <f t="shared" si="40"/>
        <v>21737.422853990076</v>
      </c>
      <c r="AJ78" s="194">
        <f t="shared" si="41"/>
        <v>-6788.6287920000004</v>
      </c>
      <c r="AK78" s="194">
        <f t="shared" si="42"/>
        <v>32976.757470420482</v>
      </c>
      <c r="AL78" s="194">
        <f t="shared" si="43"/>
        <v>1207.2416029633712</v>
      </c>
      <c r="AM78" s="194">
        <f t="shared" si="44"/>
        <v>60799.947230861006</v>
      </c>
      <c r="AN78" s="194">
        <f t="shared" si="45"/>
        <v>5376.1346266377423</v>
      </c>
      <c r="AO78" s="194">
        <f t="shared" si="46"/>
        <v>-3578.6606895534392</v>
      </c>
      <c r="AP78" s="194">
        <f t="shared" si="47"/>
        <v>17946.561643985056</v>
      </c>
      <c r="AQ78" s="194">
        <f t="shared" si="48"/>
        <v>-5526.2241312386141</v>
      </c>
      <c r="AR78" s="194">
        <f t="shared" si="49"/>
        <v>26945.217535327029</v>
      </c>
      <c r="AS78" s="194">
        <f t="shared" si="50"/>
        <v>986.43378260349539</v>
      </c>
      <c r="AT78" s="194">
        <f t="shared" si="51"/>
        <v>50267.913805949829</v>
      </c>
      <c r="AU78" s="194">
        <f t="shared" si="52"/>
        <v>-817.50537554893663</v>
      </c>
      <c r="AV78" s="194">
        <f t="shared" si="53"/>
        <v>-1262.4046607613864</v>
      </c>
      <c r="AW78" s="194">
        <f t="shared" si="54"/>
        <v>220.80782035987579</v>
      </c>
      <c r="AX78" s="194">
        <f t="shared" si="61"/>
        <v>10532.033424911177</v>
      </c>
      <c r="AY78" s="194">
        <f t="shared" si="55"/>
        <v>71258.048858144131</v>
      </c>
      <c r="AZ78" s="194">
        <f t="shared" si="56"/>
        <v>0.84685885150559392</v>
      </c>
      <c r="BA78" s="159"/>
      <c r="BB78" s="159">
        <f t="shared" si="57"/>
        <v>60799.947230861013</v>
      </c>
      <c r="BC78" s="159">
        <f t="shared" si="58"/>
        <v>50264.224533753695</v>
      </c>
      <c r="BD78" s="159">
        <f t="shared" si="59"/>
        <v>10535.722697107318</v>
      </c>
    </row>
    <row r="79" spans="1:56" s="18" customFormat="1">
      <c r="A79" s="98">
        <v>77</v>
      </c>
      <c r="B79" s="248" t="s">
        <v>624</v>
      </c>
      <c r="C79" s="36" t="str">
        <f>VLOOKUP(B79,'TOTAL DE SISTEMAS'!$B$6:$I$380,5,0)</f>
        <v>PL0225</v>
      </c>
      <c r="D79" s="36" t="str">
        <f>VLOOKUP(B79,'TOTAL DE SISTEMAS'!$B$6:$I$380,2,0)</f>
        <v>ELOR</v>
      </c>
      <c r="E79" s="36" t="str">
        <f>VLOOKUP(B79,'TOTAL DE SISTEMAS'!$B$6:$I$380,3,0)</f>
        <v>Electro Oriente</v>
      </c>
      <c r="F79" s="38" t="str">
        <f>VLOOKUP(B79,'TOTAL DE SISTEMAS'!$B$6:$I$380,4,0)</f>
        <v>Bagua-Jaén Rural</v>
      </c>
      <c r="G79" s="38">
        <v>4</v>
      </c>
      <c r="H79" s="38" t="s">
        <v>1530</v>
      </c>
      <c r="I79" s="38" t="s">
        <v>1477</v>
      </c>
      <c r="J79" s="38" t="s">
        <v>24</v>
      </c>
      <c r="K79" s="39">
        <f>VLOOKUP(B79,'CLIENTES '!$C$3:$AB$382,26,0)</f>
        <v>16271</v>
      </c>
      <c r="L79" s="156">
        <f t="shared" si="60"/>
        <v>771719.85000000021</v>
      </c>
      <c r="M79" s="40">
        <f>VLOOKUP(B79,'PROY CONSUMOS ENERGIA TRIMESTRE'!$C$3:$AF$367,28,0)</f>
        <v>771719.85000000021</v>
      </c>
      <c r="N79" s="40">
        <f>VLOOKUP(B79,'PROY CONSUMOS ENERGIA TRIMESTRE'!$C$3:$AF$367,29,0)</f>
        <v>771719.85000000021</v>
      </c>
      <c r="O79" s="40">
        <f>VLOOKUP(B79,'PROY CONSUMOS ENERGIA TRIMESTRE'!$C$3:$AF$367,30,0)</f>
        <v>771719.85000000021</v>
      </c>
      <c r="P79" s="40">
        <f>VLOOKUP(B79,'FOSE ULTIMO BT5B-ENERO 2020'!$B$6:$R$368,12,0)*K79</f>
        <v>10595</v>
      </c>
      <c r="Q79" s="40">
        <f>VLOOKUP(B79,'FOSE ULTIMO BT5B-ENERO 2020'!$B$6:$R$368,13,0)*L79</f>
        <v>125438.6057670273</v>
      </c>
      <c r="R79" s="40">
        <f>VLOOKUP(B79,'FOSE ULTIMO BT5B-ENERO 2020'!$B$6:$R$368,14,0)*K79</f>
        <v>4622</v>
      </c>
      <c r="S79" s="40">
        <f>VLOOKUP(B79,'FOSE ULTIMO BT5B-ENERO 2020'!$B$6:$R$368,15,0)*L79</f>
        <v>296865.66530328087</v>
      </c>
      <c r="T79" s="40">
        <f>VLOOKUP(B79,'FOSE ULTIMO BT5B-ENERO 2020'!$B$6:$R$368,16,0)*K79</f>
        <v>1054</v>
      </c>
      <c r="U79" s="40">
        <f>VLOOKUP(B79,'FOSE ULTIMO BT5B-ENERO 2020'!$B$6:$R$368,17,0)*L79</f>
        <v>349415.57892969204</v>
      </c>
      <c r="V79" s="41">
        <f>VLOOKUP(C79,'CARGOS 04-02-2020'!$B$5:$BK$335,60,0)</f>
        <v>3.73</v>
      </c>
      <c r="W79" s="41">
        <f>VLOOKUP(C79,'CARGOS 04-02-2020'!$B$5:$BK$335,62,0)</f>
        <v>77.430000000000007</v>
      </c>
      <c r="X79" s="192">
        <f t="shared" si="31"/>
        <v>3.24</v>
      </c>
      <c r="Y79" s="192">
        <f t="shared" si="32"/>
        <v>57.57</v>
      </c>
      <c r="Z79" s="125">
        <f t="shared" si="33"/>
        <v>3.5473535358918524</v>
      </c>
      <c r="AA79" s="126">
        <f t="shared" si="34"/>
        <v>63.031216994226519</v>
      </c>
      <c r="AB79" s="42" t="str">
        <f t="shared" si="35"/>
        <v>Sí</v>
      </c>
      <c r="AC79" s="96">
        <f t="shared" si="36"/>
        <v>3.5473535358918524</v>
      </c>
      <c r="AD79" s="97">
        <f t="shared" si="37"/>
        <v>63.031216994226519</v>
      </c>
      <c r="AE79" s="97">
        <f>IFERROR(VLOOKUP(B79,'SISTEMAS CON MCTER DIRECTO '!$B$6:$J$168,8,0),VLOOKUP(C79,'CargosFOSE 04 de febrero 2019'!$B$5:$CU$335,97,0))</f>
        <v>0</v>
      </c>
      <c r="AF79" s="176">
        <f>IFERROR(VLOOKUP(B79,'SISTEMAS CON MCTER DIRECTO '!$B$6:$J$168,9,0),VLOOKUP(C79,'CargosFOSE 04 de febrero 2019'!$B$5:$CU$335,98,0))</f>
        <v>1</v>
      </c>
      <c r="AG79" s="194">
        <f t="shared" si="38"/>
        <v>136646.46244540924</v>
      </c>
      <c r="AH79" s="194">
        <f t="shared" si="39"/>
        <v>0</v>
      </c>
      <c r="AI79" s="194">
        <f t="shared" si="40"/>
        <v>247103.14464433037</v>
      </c>
      <c r="AJ79" s="194">
        <f t="shared" si="41"/>
        <v>0</v>
      </c>
      <c r="AK79" s="194">
        <f t="shared" si="42"/>
        <v>274483.90276526054</v>
      </c>
      <c r="AL79" s="194">
        <f t="shared" si="43"/>
        <v>0</v>
      </c>
      <c r="AM79" s="194">
        <f t="shared" si="44"/>
        <v>658233.50985500019</v>
      </c>
      <c r="AN79" s="194">
        <f t="shared" si="45"/>
        <v>116649.6905083215</v>
      </c>
      <c r="AO79" s="194">
        <f t="shared" si="46"/>
        <v>0</v>
      </c>
      <c r="AP79" s="194">
        <f t="shared" si="47"/>
        <v>203513.90972155728</v>
      </c>
      <c r="AQ79" s="194">
        <f t="shared" si="48"/>
        <v>0</v>
      </c>
      <c r="AR79" s="194">
        <f t="shared" si="49"/>
        <v>223979.80239363704</v>
      </c>
      <c r="AS79" s="194">
        <f t="shared" si="50"/>
        <v>0</v>
      </c>
      <c r="AT79" s="194">
        <f t="shared" si="51"/>
        <v>544143.40262351581</v>
      </c>
      <c r="AU79" s="194">
        <f t="shared" si="52"/>
        <v>0</v>
      </c>
      <c r="AV79" s="194">
        <f t="shared" si="53"/>
        <v>0</v>
      </c>
      <c r="AW79" s="194">
        <f t="shared" si="54"/>
        <v>0</v>
      </c>
      <c r="AX79" s="194">
        <f t="shared" si="61"/>
        <v>114090.10723148438</v>
      </c>
      <c r="AY79" s="194">
        <f t="shared" si="55"/>
        <v>771719.85000000021</v>
      </c>
      <c r="AZ79" s="194">
        <f t="shared" si="56"/>
        <v>1</v>
      </c>
      <c r="BA79" s="159"/>
      <c r="BB79" s="159">
        <f t="shared" si="57"/>
        <v>658233.50985500019</v>
      </c>
      <c r="BC79" s="159">
        <f t="shared" si="58"/>
        <v>544143.40262351581</v>
      </c>
      <c r="BD79" s="159">
        <f t="shared" si="59"/>
        <v>114090.10723148438</v>
      </c>
    </row>
    <row r="80" spans="1:56" s="18" customFormat="1">
      <c r="A80" s="98">
        <v>78</v>
      </c>
      <c r="B80" s="248" t="s">
        <v>1457</v>
      </c>
      <c r="C80" s="36" t="str">
        <f>VLOOKUP(B80,'TOTAL DE SISTEMAS'!$B$6:$I$380,5,0)</f>
        <v>PL1228</v>
      </c>
      <c r="D80" s="36" t="str">
        <f>VLOOKUP(B80,'TOTAL DE SISTEMAS'!$B$6:$I$380,2,0)</f>
        <v>ELOR</v>
      </c>
      <c r="E80" s="36" t="str">
        <f>VLOOKUP(B80,'TOTAL DE SISTEMAS'!$B$6:$I$380,3,0)</f>
        <v>Electro Oriente</v>
      </c>
      <c r="F80" s="38" t="str">
        <f>VLOOKUP(B80,'TOTAL DE SISTEMAS'!$B$6:$I$380,4,0)</f>
        <v>Sistema Eléctrico Pisuquia</v>
      </c>
      <c r="G80" s="38" t="s">
        <v>30</v>
      </c>
      <c r="H80" s="38" t="s">
        <v>1530</v>
      </c>
      <c r="I80" s="38" t="s">
        <v>1478</v>
      </c>
      <c r="J80" s="38" t="s">
        <v>24</v>
      </c>
      <c r="K80" s="39">
        <f>VLOOKUP(B80,'CLIENTES '!$C$3:$AB$382,26,0)</f>
        <v>544</v>
      </c>
      <c r="L80" s="156">
        <f t="shared" si="60"/>
        <v>9359.4600000000009</v>
      </c>
      <c r="M80" s="40">
        <f>VLOOKUP(B80,'PROY CONSUMOS ENERGIA TRIMESTRE'!$C$3:$AF$367,28,0)</f>
        <v>9359.4600000000009</v>
      </c>
      <c r="N80" s="40">
        <f>VLOOKUP(B80,'PROY CONSUMOS ENERGIA TRIMESTRE'!$C$3:$AF$367,29,0)</f>
        <v>9359.4600000000009</v>
      </c>
      <c r="O80" s="40">
        <f>VLOOKUP(B80,'PROY CONSUMOS ENERGIA TRIMESTRE'!$C$3:$AF$367,30,0)</f>
        <v>9359.4600000000009</v>
      </c>
      <c r="P80" s="40">
        <f>VLOOKUP(B80,'FOSE ULTIMO BT5B-ENERO 2020'!$B$6:$R$368,12,0)*K80</f>
        <v>509</v>
      </c>
      <c r="Q80" s="40">
        <f>VLOOKUP(B80,'FOSE ULTIMO BT5B-ENERO 2020'!$B$6:$R$368,13,0)*L80</f>
        <v>6466.3778475836443</v>
      </c>
      <c r="R80" s="40">
        <f>VLOOKUP(B80,'FOSE ULTIMO BT5B-ENERO 2020'!$B$6:$R$368,14,0)*K80</f>
        <v>33</v>
      </c>
      <c r="S80" s="40">
        <f>VLOOKUP(B80,'FOSE ULTIMO BT5B-ENERO 2020'!$B$6:$R$368,15,0)*L80</f>
        <v>2473.8200966542749</v>
      </c>
      <c r="T80" s="40">
        <f>VLOOKUP(B80,'FOSE ULTIMO BT5B-ENERO 2020'!$B$6:$R$368,16,0)*K80</f>
        <v>2</v>
      </c>
      <c r="U80" s="40">
        <f>VLOOKUP(B80,'FOSE ULTIMO BT5B-ENERO 2020'!$B$6:$R$368,17,0)*L80</f>
        <v>419.26205576208179</v>
      </c>
      <c r="V80" s="41">
        <f>VLOOKUP(C80,'CARGOS 04-02-2020'!$B$5:$BK$335,60,0)</f>
        <v>3.73</v>
      </c>
      <c r="W80" s="41">
        <f>VLOOKUP(C80,'CARGOS 04-02-2020'!$B$5:$BK$335,62,0)</f>
        <v>63.57</v>
      </c>
      <c r="X80" s="192">
        <f t="shared" si="31"/>
        <v>3.24</v>
      </c>
      <c r="Y80" s="192">
        <f t="shared" si="32"/>
        <v>57.57</v>
      </c>
      <c r="Z80" s="125">
        <f t="shared" si="33"/>
        <v>3.5473535358918524</v>
      </c>
      <c r="AA80" s="126">
        <f t="shared" si="34"/>
        <v>63.031216994226519</v>
      </c>
      <c r="AB80" s="42" t="str">
        <f t="shared" si="35"/>
        <v>Sí</v>
      </c>
      <c r="AC80" s="96">
        <f t="shared" si="36"/>
        <v>3.5473535358918524</v>
      </c>
      <c r="AD80" s="97">
        <f t="shared" si="37"/>
        <v>63.031216994226519</v>
      </c>
      <c r="AE80" s="97">
        <f>IFERROR(VLOOKUP(B80,'SISTEMAS CON MCTER DIRECTO '!$B$6:$J$168,8,0),VLOOKUP(C80,'CargosFOSE 04 de febrero 2019'!$B$5:$CU$335,97,0))</f>
        <v>0.77500000000000002</v>
      </c>
      <c r="AF80" s="176">
        <f>IFERROR(VLOOKUP(B80,'SISTEMAS CON MCTER DIRECTO '!$B$6:$J$168,9,0),VLOOKUP(C80,'CargosFOSE 04 de febrero 2019'!$B$5:$CU$335,98,0))</f>
        <v>1</v>
      </c>
      <c r="AG80" s="194">
        <f t="shared" si="38"/>
        <v>2823.4721894845075</v>
      </c>
      <c r="AH80" s="194">
        <f t="shared" si="39"/>
        <v>-3185.7742082244154</v>
      </c>
      <c r="AI80" s="194">
        <f t="shared" si="40"/>
        <v>1207.9566104431226</v>
      </c>
      <c r="AJ80" s="194">
        <f t="shared" si="41"/>
        <v>-487.74082500000003</v>
      </c>
      <c r="AK80" s="194">
        <f t="shared" si="42"/>
        <v>273.9848888479554</v>
      </c>
      <c r="AL80" s="194">
        <f t="shared" si="43"/>
        <v>0</v>
      </c>
      <c r="AM80" s="194">
        <f t="shared" si="44"/>
        <v>4305.4136887755858</v>
      </c>
      <c r="AN80" s="194">
        <f t="shared" si="45"/>
        <v>2722.6661966437869</v>
      </c>
      <c r="AO80" s="194">
        <f t="shared" si="46"/>
        <v>-3158.7734059022068</v>
      </c>
      <c r="AP80" s="194">
        <f t="shared" si="47"/>
        <v>1192.7345674651685</v>
      </c>
      <c r="AQ80" s="194">
        <f t="shared" si="48"/>
        <v>-483.60701238820297</v>
      </c>
      <c r="AR80" s="194">
        <f t="shared" si="49"/>
        <v>271.36068321363649</v>
      </c>
      <c r="AS80" s="194">
        <f t="shared" si="50"/>
        <v>0</v>
      </c>
      <c r="AT80" s="194">
        <f t="shared" si="51"/>
        <v>4186.7614473225922</v>
      </c>
      <c r="AU80" s="194">
        <f t="shared" si="52"/>
        <v>-27.000802322208528</v>
      </c>
      <c r="AV80" s="194">
        <f t="shared" si="53"/>
        <v>-4.1338126117970546</v>
      </c>
      <c r="AW80" s="194">
        <f t="shared" si="54"/>
        <v>0</v>
      </c>
      <c r="AX80" s="194">
        <f t="shared" si="61"/>
        <v>118.65224145299362</v>
      </c>
      <c r="AY80" s="194">
        <f t="shared" si="55"/>
        <v>3580.767168122677</v>
      </c>
      <c r="AZ80" s="194">
        <f t="shared" si="56"/>
        <v>0.38258266696184146</v>
      </c>
      <c r="BA80" s="159"/>
      <c r="BB80" s="159">
        <f t="shared" si="57"/>
        <v>4305.4136887755858</v>
      </c>
      <c r="BC80" s="159">
        <f t="shared" si="58"/>
        <v>4186.7614473225922</v>
      </c>
      <c r="BD80" s="159">
        <f t="shared" si="59"/>
        <v>118.65224145299362</v>
      </c>
    </row>
    <row r="81" spans="1:56" s="18" customFormat="1">
      <c r="A81" s="98">
        <v>79</v>
      </c>
      <c r="B81" s="248" t="s">
        <v>627</v>
      </c>
      <c r="C81" s="36" t="str">
        <f>VLOOKUP(B81,'TOTAL DE SISTEMAS'!$B$6:$I$380,5,0)</f>
        <v>PL0229</v>
      </c>
      <c r="D81" s="36" t="str">
        <f>VLOOKUP(B81,'TOTAL DE SISTEMAS'!$B$6:$I$380,2,0)</f>
        <v>ELOR</v>
      </c>
      <c r="E81" s="36" t="str">
        <f>VLOOKUP(B81,'TOTAL DE SISTEMAS'!$B$6:$I$380,3,0)</f>
        <v>Electro Oriente</v>
      </c>
      <c r="F81" s="38" t="str">
        <f>VLOOKUP(B81,'TOTAL DE SISTEMAS'!$B$6:$I$380,4,0)</f>
        <v>Tabaconas</v>
      </c>
      <c r="G81" s="38">
        <v>4</v>
      </c>
      <c r="H81" s="38" t="s">
        <v>1530</v>
      </c>
      <c r="I81" s="38" t="s">
        <v>1477</v>
      </c>
      <c r="J81" s="38" t="s">
        <v>24</v>
      </c>
      <c r="K81" s="39">
        <f>VLOOKUP(B81,'CLIENTES '!$C$3:$AB$382,26,0)</f>
        <v>3863</v>
      </c>
      <c r="L81" s="156">
        <f t="shared" si="60"/>
        <v>111790.03000000001</v>
      </c>
      <c r="M81" s="40">
        <f>VLOOKUP(B81,'PROY CONSUMOS ENERGIA TRIMESTRE'!$C$3:$AF$367,28,0)</f>
        <v>111790.03000000001</v>
      </c>
      <c r="N81" s="40">
        <f>VLOOKUP(B81,'PROY CONSUMOS ENERGIA TRIMESTRE'!$C$3:$AF$367,29,0)</f>
        <v>111790.03000000001</v>
      </c>
      <c r="O81" s="40">
        <f>VLOOKUP(B81,'PROY CONSUMOS ENERGIA TRIMESTRE'!$C$3:$AF$367,30,0)</f>
        <v>111790.03000000001</v>
      </c>
      <c r="P81" s="40">
        <f>VLOOKUP(B81,'FOSE ULTIMO BT5B-ENERO 2020'!$B$6:$R$368,12,0)*K81</f>
        <v>3273</v>
      </c>
      <c r="Q81" s="40">
        <f>VLOOKUP(B81,'FOSE ULTIMO BT5B-ENERO 2020'!$B$6:$R$368,13,0)*L81</f>
        <v>44291.450520554055</v>
      </c>
      <c r="R81" s="40">
        <f>VLOOKUP(B81,'FOSE ULTIMO BT5B-ENERO 2020'!$B$6:$R$368,14,0)*K81</f>
        <v>499</v>
      </c>
      <c r="S81" s="40">
        <f>VLOOKUP(B81,'FOSE ULTIMO BT5B-ENERO 2020'!$B$6:$R$368,15,0)*L81</f>
        <v>40490.262328952806</v>
      </c>
      <c r="T81" s="40">
        <f>VLOOKUP(B81,'FOSE ULTIMO BT5B-ENERO 2020'!$B$6:$R$368,16,0)*K81</f>
        <v>91</v>
      </c>
      <c r="U81" s="40">
        <f>VLOOKUP(B81,'FOSE ULTIMO BT5B-ENERO 2020'!$B$6:$R$368,17,0)*L81</f>
        <v>27008.317150493152</v>
      </c>
      <c r="V81" s="41">
        <f>VLOOKUP(C81,'CARGOS 04-02-2020'!$B$5:$BK$335,60,0)</f>
        <v>3.73</v>
      </c>
      <c r="W81" s="41">
        <f>VLOOKUP(C81,'CARGOS 04-02-2020'!$B$5:$BK$335,62,0)</f>
        <v>77.430000000000007</v>
      </c>
      <c r="X81" s="192">
        <f t="shared" si="31"/>
        <v>3.24</v>
      </c>
      <c r="Y81" s="192">
        <f t="shared" si="32"/>
        <v>57.57</v>
      </c>
      <c r="Z81" s="125">
        <f t="shared" si="33"/>
        <v>3.5473535358918524</v>
      </c>
      <c r="AA81" s="126">
        <f t="shared" si="34"/>
        <v>63.031216994226519</v>
      </c>
      <c r="AB81" s="42" t="str">
        <f t="shared" si="35"/>
        <v>Sí</v>
      </c>
      <c r="AC81" s="96">
        <f t="shared" si="36"/>
        <v>3.5473535358918524</v>
      </c>
      <c r="AD81" s="97">
        <f t="shared" si="37"/>
        <v>63.031216994226519</v>
      </c>
      <c r="AE81" s="97">
        <f>IFERROR(VLOOKUP(B81,'SISTEMAS CON MCTER DIRECTO '!$B$6:$J$168,8,0),VLOOKUP(C81,'CargosFOSE 04 de febrero 2019'!$B$5:$CU$335,97,0))</f>
        <v>0.54700000000000004</v>
      </c>
      <c r="AF81" s="176">
        <f>IFERROR(VLOOKUP(B81,'SISTEMAS CON MCTER DIRECTO '!$B$6:$J$168,9,0),VLOOKUP(C81,'CargosFOSE 04 de febrero 2019'!$B$5:$CU$335,98,0))</f>
        <v>1.038</v>
      </c>
      <c r="AG81" s="194">
        <f t="shared" si="38"/>
        <v>27743.86617254345</v>
      </c>
      <c r="AH81" s="194">
        <f t="shared" si="39"/>
        <v>-18759.293965521563</v>
      </c>
      <c r="AI81" s="194">
        <f t="shared" si="40"/>
        <v>26872.454884308157</v>
      </c>
      <c r="AJ81" s="194">
        <f t="shared" si="41"/>
        <v>-6340.4252370000004</v>
      </c>
      <c r="AK81" s="194">
        <f t="shared" si="42"/>
        <v>22059.54482847267</v>
      </c>
      <c r="AL81" s="194">
        <f t="shared" si="43"/>
        <v>807.57485884582104</v>
      </c>
      <c r="AM81" s="194">
        <f t="shared" si="44"/>
        <v>76675.865885324281</v>
      </c>
      <c r="AN81" s="194">
        <f t="shared" si="45"/>
        <v>24257.088573211939</v>
      </c>
      <c r="AO81" s="194">
        <f t="shared" si="46"/>
        <v>-15270.839837262991</v>
      </c>
      <c r="AP81" s="194">
        <f t="shared" si="47"/>
        <v>22130.266592836299</v>
      </c>
      <c r="AQ81" s="194">
        <f t="shared" si="48"/>
        <v>-5161.3679316675343</v>
      </c>
      <c r="AR81" s="194">
        <f t="shared" si="49"/>
        <v>18005.646407514927</v>
      </c>
      <c r="AS81" s="194">
        <f t="shared" si="50"/>
        <v>659.16624613253157</v>
      </c>
      <c r="AT81" s="194">
        <f t="shared" si="51"/>
        <v>64393.00157356316</v>
      </c>
      <c r="AU81" s="194">
        <f t="shared" si="52"/>
        <v>-3488.4541282585724</v>
      </c>
      <c r="AV81" s="194">
        <f t="shared" si="53"/>
        <v>-1179.0573053324661</v>
      </c>
      <c r="AW81" s="194">
        <f t="shared" si="54"/>
        <v>148.40861271328947</v>
      </c>
      <c r="AX81" s="194">
        <f t="shared" si="61"/>
        <v>12282.864311761121</v>
      </c>
      <c r="AY81" s="194">
        <f t="shared" si="55"/>
        <v>80416.990682325035</v>
      </c>
      <c r="AZ81" s="194">
        <f t="shared" si="56"/>
        <v>0.71935744790769829</v>
      </c>
      <c r="BA81" s="159"/>
      <c r="BB81" s="159">
        <f t="shared" si="57"/>
        <v>76675.865885324281</v>
      </c>
      <c r="BC81" s="159">
        <f t="shared" si="58"/>
        <v>64391.234606353435</v>
      </c>
      <c r="BD81" s="159">
        <f t="shared" si="59"/>
        <v>12284.631278970846</v>
      </c>
    </row>
    <row r="82" spans="1:56" s="18" customFormat="1">
      <c r="A82" s="98">
        <v>80</v>
      </c>
      <c r="B82" s="248" t="s">
        <v>630</v>
      </c>
      <c r="C82" s="36" t="str">
        <f>VLOOKUP(B82,'TOTAL DE SISTEMAS'!$B$6:$I$380,5,0)</f>
        <v>PL1233</v>
      </c>
      <c r="D82" s="36" t="str">
        <f>VLOOKUP(B82,'TOTAL DE SISTEMAS'!$B$6:$I$380,2,0)</f>
        <v>ELOR</v>
      </c>
      <c r="E82" s="36" t="str">
        <f>VLOOKUP(B82,'TOTAL DE SISTEMAS'!$B$6:$I$380,3,0)</f>
        <v>Electro Oriente</v>
      </c>
      <c r="F82" s="38" t="str">
        <f>VLOOKUP(B82,'TOTAL DE SISTEMAS'!$B$6:$I$380,4,0)</f>
        <v>Bellavista</v>
      </c>
      <c r="G82" s="38">
        <v>3</v>
      </c>
      <c r="H82" s="38" t="s">
        <v>1532</v>
      </c>
      <c r="I82" s="38" t="s">
        <v>1477</v>
      </c>
      <c r="J82" s="38" t="s">
        <v>24</v>
      </c>
      <c r="K82" s="39">
        <f>VLOOKUP(B82,'CLIENTES '!$C$3:$AB$382,26,0)</f>
        <v>46058</v>
      </c>
      <c r="L82" s="156">
        <f t="shared" si="60"/>
        <v>2386931.36</v>
      </c>
      <c r="M82" s="40">
        <f>VLOOKUP(B82,'PROY CONSUMOS ENERGIA TRIMESTRE'!$C$3:$AF$367,28,0)</f>
        <v>2386931.36</v>
      </c>
      <c r="N82" s="40">
        <f>VLOOKUP(B82,'PROY CONSUMOS ENERGIA TRIMESTRE'!$C$3:$AF$367,29,0)</f>
        <v>2386931.36</v>
      </c>
      <c r="O82" s="40">
        <f>VLOOKUP(B82,'PROY CONSUMOS ENERGIA TRIMESTRE'!$C$3:$AF$367,30,0)</f>
        <v>2386931.36</v>
      </c>
      <c r="P82" s="40">
        <f>VLOOKUP(B82,'FOSE ULTIMO BT5B-ENERO 2020'!$B$6:$R$368,12,0)*K82</f>
        <v>26915.999999999996</v>
      </c>
      <c r="Q82" s="40">
        <f>VLOOKUP(B82,'FOSE ULTIMO BT5B-ENERO 2020'!$B$6:$R$368,13,0)*L82</f>
        <v>313946.17642274097</v>
      </c>
      <c r="R82" s="40">
        <f>VLOOKUP(B82,'FOSE ULTIMO BT5B-ENERO 2020'!$B$6:$R$368,14,0)*K82</f>
        <v>13769</v>
      </c>
      <c r="S82" s="40">
        <f>VLOOKUP(B82,'FOSE ULTIMO BT5B-ENERO 2020'!$B$6:$R$368,15,0)*L82</f>
        <v>957316.05900267733</v>
      </c>
      <c r="T82" s="40">
        <f>VLOOKUP(B82,'FOSE ULTIMO BT5B-ENERO 2020'!$B$6:$R$368,16,0)*K82</f>
        <v>5373</v>
      </c>
      <c r="U82" s="40">
        <f>VLOOKUP(B82,'FOSE ULTIMO BT5B-ENERO 2020'!$B$6:$R$368,17,0)*L82</f>
        <v>1115669.1245745816</v>
      </c>
      <c r="V82" s="41">
        <f>VLOOKUP(C82,'CARGOS 04-02-2020'!$B$5:$BK$335,60,0)</f>
        <v>3.73</v>
      </c>
      <c r="W82" s="41">
        <f>VLOOKUP(C82,'CARGOS 04-02-2020'!$B$5:$BK$335,62,0)</f>
        <v>77.97</v>
      </c>
      <c r="X82" s="192">
        <f t="shared" si="31"/>
        <v>3.24</v>
      </c>
      <c r="Y82" s="192">
        <f t="shared" si="32"/>
        <v>57.57</v>
      </c>
      <c r="Z82" s="125">
        <f t="shared" si="33"/>
        <v>3.5473535358918524</v>
      </c>
      <c r="AA82" s="126">
        <f t="shared" si="34"/>
        <v>63.031216994226519</v>
      </c>
      <c r="AB82" s="42" t="str">
        <f t="shared" si="35"/>
        <v>Sí</v>
      </c>
      <c r="AC82" s="96">
        <f t="shared" si="36"/>
        <v>3.5473535358918524</v>
      </c>
      <c r="AD82" s="97">
        <f t="shared" si="37"/>
        <v>63.031216994226519</v>
      </c>
      <c r="AE82" s="97">
        <f>IFERROR(VLOOKUP(B82,'SISTEMAS CON MCTER DIRECTO '!$B$6:$J$168,8,0),VLOOKUP(C82,'CargosFOSE 04 de febrero 2019'!$B$5:$CU$335,97,0))</f>
        <v>0</v>
      </c>
      <c r="AF82" s="176">
        <f>IFERROR(VLOOKUP(B82,'SISTEMAS CON MCTER DIRECTO '!$B$6:$J$168,9,0),VLOOKUP(C82,'CargosFOSE 04 de febrero 2019'!$B$5:$CU$335,98,0))</f>
        <v>1</v>
      </c>
      <c r="AG82" s="194">
        <f t="shared" si="38"/>
        <v>345180.51375681115</v>
      </c>
      <c r="AH82" s="194">
        <f t="shared" si="39"/>
        <v>0</v>
      </c>
      <c r="AI82" s="194">
        <f t="shared" si="40"/>
        <v>797777.70120438759</v>
      </c>
      <c r="AJ82" s="194">
        <f t="shared" si="41"/>
        <v>0</v>
      </c>
      <c r="AK82" s="194">
        <f t="shared" si="42"/>
        <v>889928.50643080135</v>
      </c>
      <c r="AL82" s="194">
        <f t="shared" si="43"/>
        <v>0</v>
      </c>
      <c r="AM82" s="194">
        <f t="shared" si="44"/>
        <v>2032886.7213920001</v>
      </c>
      <c r="AN82" s="194">
        <f t="shared" si="45"/>
        <v>293364.66347816016</v>
      </c>
      <c r="AO82" s="194">
        <f t="shared" si="46"/>
        <v>0</v>
      </c>
      <c r="AP82" s="194">
        <f t="shared" si="47"/>
        <v>652251.47330625006</v>
      </c>
      <c r="AQ82" s="194">
        <f t="shared" si="48"/>
        <v>0</v>
      </c>
      <c r="AR82" s="194">
        <f t="shared" si="49"/>
        <v>722279.75739653886</v>
      </c>
      <c r="AS82" s="194">
        <f t="shared" si="50"/>
        <v>0</v>
      </c>
      <c r="AT82" s="194">
        <f t="shared" si="51"/>
        <v>1667895.8941809491</v>
      </c>
      <c r="AU82" s="194">
        <f t="shared" si="52"/>
        <v>0</v>
      </c>
      <c r="AV82" s="194">
        <f t="shared" si="53"/>
        <v>0</v>
      </c>
      <c r="AW82" s="194">
        <f t="shared" si="54"/>
        <v>0</v>
      </c>
      <c r="AX82" s="194">
        <f t="shared" si="61"/>
        <v>364990.82721105102</v>
      </c>
      <c r="AY82" s="194">
        <f t="shared" si="55"/>
        <v>2386931.3600000003</v>
      </c>
      <c r="AZ82" s="194">
        <f t="shared" si="56"/>
        <v>1.0000000000000002</v>
      </c>
      <c r="BA82" s="159"/>
      <c r="BB82" s="159">
        <f t="shared" si="57"/>
        <v>2032886.7213920003</v>
      </c>
      <c r="BC82" s="159">
        <f t="shared" si="58"/>
        <v>1667895.8941809493</v>
      </c>
      <c r="BD82" s="159">
        <f t="shared" si="59"/>
        <v>364990.82721105102</v>
      </c>
    </row>
    <row r="83" spans="1:56" s="18" customFormat="1">
      <c r="A83" s="98">
        <v>81</v>
      </c>
      <c r="B83" s="248" t="s">
        <v>633</v>
      </c>
      <c r="C83" s="36" t="str">
        <f>VLOOKUP(B83,'TOTAL DE SISTEMAS'!$B$6:$I$380,5,0)</f>
        <v>PL1236</v>
      </c>
      <c r="D83" s="36" t="str">
        <f>VLOOKUP(B83,'TOTAL DE SISTEMAS'!$B$6:$I$380,2,0)</f>
        <v>ELOR</v>
      </c>
      <c r="E83" s="36" t="str">
        <f>VLOOKUP(B83,'TOTAL DE SISTEMAS'!$B$6:$I$380,3,0)</f>
        <v>Electro Oriente</v>
      </c>
      <c r="F83" s="38" t="str">
        <f>VLOOKUP(B83,'TOTAL DE SISTEMAS'!$B$6:$I$380,4,0)</f>
        <v>Tarapoto</v>
      </c>
      <c r="G83" s="38">
        <v>2</v>
      </c>
      <c r="H83" s="38" t="s">
        <v>1531</v>
      </c>
      <c r="I83" s="38" t="s">
        <v>1477</v>
      </c>
      <c r="J83" s="38" t="s">
        <v>24</v>
      </c>
      <c r="K83" s="39">
        <f>VLOOKUP(B83,'CLIENTES '!$C$3:$AB$382,26,0)</f>
        <v>36600</v>
      </c>
      <c r="L83" s="156">
        <f t="shared" si="60"/>
        <v>5607253.080000001</v>
      </c>
      <c r="M83" s="40">
        <f>VLOOKUP(B83,'PROY CONSUMOS ENERGIA TRIMESTRE'!$C$3:$AF$367,28,0)</f>
        <v>5607253.0800000001</v>
      </c>
      <c r="N83" s="40">
        <f>VLOOKUP(B83,'PROY CONSUMOS ENERGIA TRIMESTRE'!$C$3:$AF$367,29,0)</f>
        <v>5607253.0800000001</v>
      </c>
      <c r="O83" s="40">
        <f>VLOOKUP(B83,'PROY CONSUMOS ENERGIA TRIMESTRE'!$C$3:$AF$367,30,0)</f>
        <v>5607253.0800000001</v>
      </c>
      <c r="P83" s="40">
        <f>VLOOKUP(B83,'FOSE ULTIMO BT5B-ENERO 2020'!$B$6:$R$368,12,0)*K83</f>
        <v>6485</v>
      </c>
      <c r="Q83" s="40">
        <f>VLOOKUP(B83,'FOSE ULTIMO BT5B-ENERO 2020'!$B$6:$R$368,13,0)*L83</f>
        <v>89620.300000000017</v>
      </c>
      <c r="R83" s="40">
        <f>VLOOKUP(B83,'FOSE ULTIMO BT5B-ENERO 2020'!$B$6:$R$368,14,0)*K83</f>
        <v>12635</v>
      </c>
      <c r="S83" s="40">
        <f>VLOOKUP(B83,'FOSE ULTIMO BT5B-ENERO 2020'!$B$6:$R$368,15,0)*L83</f>
        <v>951075.95000000019</v>
      </c>
      <c r="T83" s="40">
        <f>VLOOKUP(B83,'FOSE ULTIMO BT5B-ENERO 2020'!$B$6:$R$368,16,0)*K83</f>
        <v>17480</v>
      </c>
      <c r="U83" s="40">
        <f>VLOOKUP(B83,'FOSE ULTIMO BT5B-ENERO 2020'!$B$6:$R$368,17,0)*L83</f>
        <v>4566556.830000001</v>
      </c>
      <c r="V83" s="41">
        <f>VLOOKUP(C83,'CARGOS 04-02-2020'!$B$5:$BK$335,60,0)</f>
        <v>3.73</v>
      </c>
      <c r="W83" s="41">
        <f>VLOOKUP(C83,'CARGOS 04-02-2020'!$B$5:$BK$335,62,0)</f>
        <v>78.650000000000006</v>
      </c>
      <c r="X83" s="192">
        <f t="shared" si="31"/>
        <v>3.24</v>
      </c>
      <c r="Y83" s="192">
        <f t="shared" si="32"/>
        <v>57.57</v>
      </c>
      <c r="Z83" s="125">
        <f t="shared" si="33"/>
        <v>3.5473535358918524</v>
      </c>
      <c r="AA83" s="126">
        <f t="shared" si="34"/>
        <v>63.031216994226519</v>
      </c>
      <c r="AB83" s="42" t="str">
        <f t="shared" si="35"/>
        <v>Sí</v>
      </c>
      <c r="AC83" s="96">
        <f t="shared" si="36"/>
        <v>3.5473535358918524</v>
      </c>
      <c r="AD83" s="97">
        <f t="shared" si="37"/>
        <v>63.031216994226519</v>
      </c>
      <c r="AE83" s="97">
        <f>IFERROR(VLOOKUP(B83,'SISTEMAS CON MCTER DIRECTO '!$B$6:$J$168,8,0),VLOOKUP(C83,'CargosFOSE 04 de febrero 2019'!$B$5:$CU$335,97,0))</f>
        <v>0</v>
      </c>
      <c r="AF83" s="176">
        <f>IFERROR(VLOOKUP(B83,'SISTEMAS CON MCTER DIRECTO '!$B$6:$J$168,9,0),VLOOKUP(C83,'CargosFOSE 04 de febrero 2019'!$B$5:$CU$335,98,0))</f>
        <v>1</v>
      </c>
      <c r="AG83" s="194">
        <f t="shared" si="38"/>
        <v>94675.415950000024</v>
      </c>
      <c r="AH83" s="194">
        <f t="shared" si="39"/>
        <v>0</v>
      </c>
      <c r="AI83" s="194">
        <f t="shared" si="40"/>
        <v>795149.78467500024</v>
      </c>
      <c r="AJ83" s="194">
        <f t="shared" si="41"/>
        <v>0</v>
      </c>
      <c r="AK83" s="194">
        <f t="shared" si="42"/>
        <v>3656797.3467950011</v>
      </c>
      <c r="AL83" s="194">
        <f t="shared" si="43"/>
        <v>0</v>
      </c>
      <c r="AM83" s="194">
        <f t="shared" si="44"/>
        <v>4546622.5474200016</v>
      </c>
      <c r="AN83" s="194">
        <f t="shared" si="45"/>
        <v>79493.353444135457</v>
      </c>
      <c r="AO83" s="194">
        <f t="shared" si="46"/>
        <v>0</v>
      </c>
      <c r="AP83" s="194">
        <f t="shared" si="47"/>
        <v>644295.55775039503</v>
      </c>
      <c r="AQ83" s="194">
        <f t="shared" si="48"/>
        <v>0</v>
      </c>
      <c r="AR83" s="194">
        <f t="shared" si="49"/>
        <v>2940364.0844893618</v>
      </c>
      <c r="AS83" s="194">
        <f t="shared" si="50"/>
        <v>0</v>
      </c>
      <c r="AT83" s="194">
        <f t="shared" si="51"/>
        <v>3664152.9956838926</v>
      </c>
      <c r="AU83" s="194">
        <f t="shared" si="52"/>
        <v>0</v>
      </c>
      <c r="AV83" s="194">
        <f t="shared" si="53"/>
        <v>0</v>
      </c>
      <c r="AW83" s="194">
        <f t="shared" si="54"/>
        <v>0</v>
      </c>
      <c r="AX83" s="194">
        <f t="shared" si="61"/>
        <v>882469.55173610896</v>
      </c>
      <c r="AY83" s="194">
        <f t="shared" si="55"/>
        <v>5607253.0800000019</v>
      </c>
      <c r="AZ83" s="194">
        <f t="shared" si="56"/>
        <v>1.0000000000000002</v>
      </c>
      <c r="BA83" s="159"/>
      <c r="BB83" s="159">
        <f t="shared" si="57"/>
        <v>4546622.5474200016</v>
      </c>
      <c r="BC83" s="159">
        <f t="shared" si="58"/>
        <v>3664152.9956838931</v>
      </c>
      <c r="BD83" s="159">
        <f t="shared" si="59"/>
        <v>882469.55173610849</v>
      </c>
    </row>
    <row r="84" spans="1:56" s="18" customFormat="1">
      <c r="A84" s="98">
        <v>82</v>
      </c>
      <c r="B84" s="248" t="s">
        <v>636</v>
      </c>
      <c r="C84" s="36" t="str">
        <f>VLOOKUP(B84,'TOTAL DE SISTEMAS'!$B$6:$I$380,5,0)</f>
        <v>PL0226</v>
      </c>
      <c r="D84" s="36" t="str">
        <f>VLOOKUP(B84,'TOTAL DE SISTEMAS'!$B$6:$I$380,2,0)</f>
        <v>ELOR</v>
      </c>
      <c r="E84" s="36" t="str">
        <f>VLOOKUP(B84,'TOTAL DE SISTEMAS'!$B$6:$I$380,3,0)</f>
        <v>Electro Oriente</v>
      </c>
      <c r="F84" s="38" t="str">
        <f>VLOOKUP(B84,'TOTAL DE SISTEMAS'!$B$6:$I$380,4,0)</f>
        <v>Chacahapoyas Rural</v>
      </c>
      <c r="G84" s="38">
        <v>4</v>
      </c>
      <c r="H84" s="38" t="s">
        <v>1530</v>
      </c>
      <c r="I84" s="38" t="s">
        <v>1477</v>
      </c>
      <c r="J84" s="38" t="s">
        <v>24</v>
      </c>
      <c r="K84" s="39">
        <f>VLOOKUP(B84,'CLIENTES '!$C$3:$AB$382,26,0)</f>
        <v>16942</v>
      </c>
      <c r="L84" s="156">
        <f t="shared" si="60"/>
        <v>896809.20999999961</v>
      </c>
      <c r="M84" s="40">
        <f>VLOOKUP(B84,'PROY CONSUMOS ENERGIA TRIMESTRE'!$C$3:$AF$367,28,0)</f>
        <v>896809.20999999961</v>
      </c>
      <c r="N84" s="40">
        <f>VLOOKUP(B84,'PROY CONSUMOS ENERGIA TRIMESTRE'!$C$3:$AF$367,29,0)</f>
        <v>896809.20999999961</v>
      </c>
      <c r="O84" s="40">
        <f>VLOOKUP(B84,'PROY CONSUMOS ENERGIA TRIMESTRE'!$C$3:$AF$367,30,0)</f>
        <v>896809.20999999961</v>
      </c>
      <c r="P84" s="40">
        <f>VLOOKUP(B84,'FOSE ULTIMO BT5B-ENERO 2020'!$B$6:$R$368,12,0)*K84</f>
        <v>11940</v>
      </c>
      <c r="Q84" s="40">
        <f>VLOOKUP(B84,'FOSE ULTIMO BT5B-ENERO 2020'!$B$6:$R$368,13,0)*L84</f>
        <v>184603.30993659241</v>
      </c>
      <c r="R84" s="40">
        <f>VLOOKUP(B84,'FOSE ULTIMO BT5B-ENERO 2020'!$B$6:$R$368,14,0)*K84</f>
        <v>3919</v>
      </c>
      <c r="S84" s="40">
        <f>VLOOKUP(B84,'FOSE ULTIMO BT5B-ENERO 2020'!$B$6:$R$368,15,0)*L84</f>
        <v>349866.3951204443</v>
      </c>
      <c r="T84" s="40">
        <f>VLOOKUP(B84,'FOSE ULTIMO BT5B-ENERO 2020'!$B$6:$R$368,16,0)*K84</f>
        <v>1083</v>
      </c>
      <c r="U84" s="40">
        <f>VLOOKUP(B84,'FOSE ULTIMO BT5B-ENERO 2020'!$B$6:$R$368,17,0)*L84</f>
        <v>362339.50494296278</v>
      </c>
      <c r="V84" s="41">
        <f>VLOOKUP(C84,'CARGOS 04-02-2020'!$B$5:$BK$335,60,0)</f>
        <v>3.73</v>
      </c>
      <c r="W84" s="41">
        <f>VLOOKUP(C84,'CARGOS 04-02-2020'!$B$5:$BK$335,62,0)</f>
        <v>77.28</v>
      </c>
      <c r="X84" s="192">
        <f t="shared" si="31"/>
        <v>3.24</v>
      </c>
      <c r="Y84" s="192">
        <f t="shared" si="32"/>
        <v>57.57</v>
      </c>
      <c r="Z84" s="125">
        <f t="shared" si="33"/>
        <v>3.5473535358918524</v>
      </c>
      <c r="AA84" s="126">
        <f t="shared" si="34"/>
        <v>63.031216994226519</v>
      </c>
      <c r="AB84" s="42" t="str">
        <f t="shared" si="35"/>
        <v>Sí</v>
      </c>
      <c r="AC84" s="96">
        <f t="shared" si="36"/>
        <v>3.5473535358918524</v>
      </c>
      <c r="AD84" s="97">
        <f t="shared" si="37"/>
        <v>63.031216994226519</v>
      </c>
      <c r="AE84" s="97">
        <f>IFERROR(VLOOKUP(B84,'SISTEMAS CON MCTER DIRECTO '!$B$6:$J$168,8,0),VLOOKUP(C84,'CargosFOSE 04 de febrero 2019'!$B$5:$CU$335,97,0))</f>
        <v>0.53100000000000003</v>
      </c>
      <c r="AF84" s="176">
        <f>IFERROR(VLOOKUP(B84,'SISTEMAS CON MCTER DIRECTO '!$B$6:$J$168,9,0),VLOOKUP(C84,'CargosFOSE 04 de febrero 2019'!$B$5:$CU$335,98,0))</f>
        <v>1.038</v>
      </c>
      <c r="AG84" s="194">
        <f t="shared" si="38"/>
        <v>111444.41438401035</v>
      </c>
      <c r="AH84" s="194">
        <f t="shared" si="39"/>
        <v>-75753.223534988269</v>
      </c>
      <c r="AI84" s="194">
        <f t="shared" si="40"/>
        <v>236748.97117307934</v>
      </c>
      <c r="AJ84" s="194">
        <f t="shared" si="41"/>
        <v>-48245.648976000004</v>
      </c>
      <c r="AK84" s="194">
        <f t="shared" si="42"/>
        <v>294849.67067787866</v>
      </c>
      <c r="AL84" s="194">
        <f t="shared" si="43"/>
        <v>10794.111257957033</v>
      </c>
      <c r="AM84" s="194">
        <f t="shared" si="44"/>
        <v>643043.05623496836</v>
      </c>
      <c r="AN84" s="194">
        <f t="shared" si="45"/>
        <v>96927.168552073359</v>
      </c>
      <c r="AO84" s="194">
        <f t="shared" si="46"/>
        <v>-61785.945531133453</v>
      </c>
      <c r="AP84" s="194">
        <f t="shared" si="47"/>
        <v>195076.94443892583</v>
      </c>
      <c r="AQ84" s="194">
        <f t="shared" si="48"/>
        <v>-39350.180766479534</v>
      </c>
      <c r="AR84" s="194">
        <f t="shared" si="49"/>
        <v>241053.47726861539</v>
      </c>
      <c r="AS84" s="194">
        <f t="shared" si="50"/>
        <v>8824.6937728394914</v>
      </c>
      <c r="AT84" s="194">
        <f t="shared" si="51"/>
        <v>533057.59025961463</v>
      </c>
      <c r="AU84" s="194">
        <f t="shared" si="52"/>
        <v>-13967.278003854815</v>
      </c>
      <c r="AV84" s="194">
        <f t="shared" si="53"/>
        <v>-8895.4682095204698</v>
      </c>
      <c r="AW84" s="194">
        <f t="shared" si="54"/>
        <v>1969.4174851175412</v>
      </c>
      <c r="AX84" s="194">
        <f t="shared" si="61"/>
        <v>109985.46597535373</v>
      </c>
      <c r="AY84" s="194">
        <f t="shared" si="55"/>
        <v>750322.71769535239</v>
      </c>
      <c r="AZ84" s="194">
        <f t="shared" si="56"/>
        <v>0.83665813121539279</v>
      </c>
      <c r="BA84" s="159"/>
      <c r="BB84" s="159">
        <f t="shared" si="57"/>
        <v>643043.05623496836</v>
      </c>
      <c r="BC84" s="159">
        <f t="shared" si="58"/>
        <v>533036.80395261501</v>
      </c>
      <c r="BD84" s="159">
        <f t="shared" si="59"/>
        <v>110006.25228235335</v>
      </c>
    </row>
    <row r="85" spans="1:56" s="18" customFormat="1">
      <c r="A85" s="98">
        <v>83</v>
      </c>
      <c r="B85" s="248" t="s">
        <v>639</v>
      </c>
      <c r="C85" s="36" t="str">
        <f>VLOOKUP(B85,'TOTAL DE SISTEMAS'!$B$6:$I$380,5,0)</f>
        <v>PL2233</v>
      </c>
      <c r="D85" s="36" t="str">
        <f>VLOOKUP(B85,'TOTAL DE SISTEMAS'!$B$6:$I$380,2,0)</f>
        <v>ELOR</v>
      </c>
      <c r="E85" s="36" t="str">
        <f>VLOOKUP(B85,'TOTAL DE SISTEMAS'!$B$6:$I$380,3,0)</f>
        <v>Electro Oriente</v>
      </c>
      <c r="F85" s="38" t="str">
        <f>VLOOKUP(B85,'TOTAL DE SISTEMAS'!$B$6:$I$380,4,0)</f>
        <v>Gera</v>
      </c>
      <c r="G85" s="38">
        <v>4</v>
      </c>
      <c r="H85" s="38" t="s">
        <v>1530</v>
      </c>
      <c r="I85" s="38" t="s">
        <v>1477</v>
      </c>
      <c r="J85" s="38" t="s">
        <v>24</v>
      </c>
      <c r="K85" s="39">
        <f>VLOOKUP(B85,'CLIENTES '!$C$3:$AB$382,26,0)</f>
        <v>9090</v>
      </c>
      <c r="L85" s="156">
        <f t="shared" si="60"/>
        <v>177563.1</v>
      </c>
      <c r="M85" s="40">
        <f>VLOOKUP(B85,'PROY CONSUMOS ENERGIA TRIMESTRE'!$C$3:$AF$367,28,0)</f>
        <v>177563.1</v>
      </c>
      <c r="N85" s="40">
        <f>VLOOKUP(B85,'PROY CONSUMOS ENERGIA TRIMESTRE'!$C$3:$AF$367,29,0)</f>
        <v>177563.1</v>
      </c>
      <c r="O85" s="40">
        <f>VLOOKUP(B85,'PROY CONSUMOS ENERGIA TRIMESTRE'!$C$3:$AF$367,30,0)</f>
        <v>177563.1</v>
      </c>
      <c r="P85" s="40">
        <f>VLOOKUP(B85,'FOSE ULTIMO BT5B-ENERO 2020'!$B$6:$R$368,12,0)*K85</f>
        <v>7770</v>
      </c>
      <c r="Q85" s="40">
        <f>VLOOKUP(B85,'FOSE ULTIMO BT5B-ENERO 2020'!$B$6:$R$368,13,0)*L85</f>
        <v>79804.514648119453</v>
      </c>
      <c r="R85" s="40">
        <f>VLOOKUP(B85,'FOSE ULTIMO BT5B-ENERO 2020'!$B$6:$R$368,14,0)*K85</f>
        <v>1171</v>
      </c>
      <c r="S85" s="40">
        <f>VLOOKUP(B85,'FOSE ULTIMO BT5B-ENERO 2020'!$B$6:$R$368,15,0)*L85</f>
        <v>71275.140783613577</v>
      </c>
      <c r="T85" s="40">
        <f>VLOOKUP(B85,'FOSE ULTIMO BT5B-ENERO 2020'!$B$6:$R$368,16,0)*K85</f>
        <v>149</v>
      </c>
      <c r="U85" s="40">
        <f>VLOOKUP(B85,'FOSE ULTIMO BT5B-ENERO 2020'!$B$6:$R$368,17,0)*L85</f>
        <v>26483.444568266987</v>
      </c>
      <c r="V85" s="41">
        <f>VLOOKUP(C85,'CARGOS 04-02-2020'!$B$5:$BK$335,60,0)</f>
        <v>3.73</v>
      </c>
      <c r="W85" s="41">
        <f>VLOOKUP(C85,'CARGOS 04-02-2020'!$B$5:$BK$335,62,0)</f>
        <v>78.650000000000006</v>
      </c>
      <c r="X85" s="192">
        <f t="shared" si="31"/>
        <v>3.24</v>
      </c>
      <c r="Y85" s="192">
        <f t="shared" si="32"/>
        <v>57.57</v>
      </c>
      <c r="Z85" s="125">
        <f t="shared" si="33"/>
        <v>3.5473535358918524</v>
      </c>
      <c r="AA85" s="126">
        <f t="shared" si="34"/>
        <v>63.031216994226519</v>
      </c>
      <c r="AB85" s="42" t="str">
        <f t="shared" si="35"/>
        <v>Sí</v>
      </c>
      <c r="AC85" s="96">
        <f t="shared" si="36"/>
        <v>3.5473535358918524</v>
      </c>
      <c r="AD85" s="97">
        <f t="shared" si="37"/>
        <v>63.031216994226519</v>
      </c>
      <c r="AE85" s="97">
        <f>IFERROR(VLOOKUP(B85,'SISTEMAS CON MCTER DIRECTO '!$B$6:$J$168,8,0),VLOOKUP(C85,'CargosFOSE 04 de febrero 2019'!$B$5:$CU$335,97,0))</f>
        <v>0</v>
      </c>
      <c r="AF85" s="176">
        <f>IFERROR(VLOOKUP(B85,'SISTEMAS CON MCTER DIRECTO '!$B$6:$J$168,9,0),VLOOKUP(C85,'CargosFOSE 04 de febrero 2019'!$B$5:$CU$335,98,0))</f>
        <v>1</v>
      </c>
      <c r="AG85" s="194">
        <f t="shared" si="38"/>
        <v>91748.35077074595</v>
      </c>
      <c r="AH85" s="194">
        <f t="shared" si="39"/>
        <v>0</v>
      </c>
      <c r="AI85" s="194">
        <f t="shared" si="40"/>
        <v>60425.728226312072</v>
      </c>
      <c r="AJ85" s="194">
        <f t="shared" si="41"/>
        <v>0</v>
      </c>
      <c r="AK85" s="194">
        <f t="shared" si="42"/>
        <v>21384.999152941986</v>
      </c>
      <c r="AL85" s="194">
        <f t="shared" si="43"/>
        <v>0</v>
      </c>
      <c r="AM85" s="194">
        <f t="shared" si="44"/>
        <v>173559.07815000002</v>
      </c>
      <c r="AN85" s="194">
        <f t="shared" si="45"/>
        <v>77864.693772925151</v>
      </c>
      <c r="AO85" s="194">
        <f t="shared" si="46"/>
        <v>0</v>
      </c>
      <c r="AP85" s="194">
        <f t="shared" si="47"/>
        <v>49079.539640789269</v>
      </c>
      <c r="AQ85" s="194">
        <f t="shared" si="48"/>
        <v>0</v>
      </c>
      <c r="AR85" s="194">
        <f t="shared" si="49"/>
        <v>17221.393090217945</v>
      </c>
      <c r="AS85" s="194">
        <f t="shared" si="50"/>
        <v>0</v>
      </c>
      <c r="AT85" s="194">
        <f t="shared" si="51"/>
        <v>144165.62650393238</v>
      </c>
      <c r="AU85" s="194">
        <f t="shared" si="52"/>
        <v>0</v>
      </c>
      <c r="AV85" s="194">
        <f t="shared" si="53"/>
        <v>0</v>
      </c>
      <c r="AW85" s="194">
        <f t="shared" si="54"/>
        <v>0</v>
      </c>
      <c r="AX85" s="194">
        <f t="shared" si="61"/>
        <v>29393.451646067639</v>
      </c>
      <c r="AY85" s="194">
        <f t="shared" si="55"/>
        <v>177563.09999999998</v>
      </c>
      <c r="AZ85" s="194">
        <f t="shared" si="56"/>
        <v>0.99999999999999989</v>
      </c>
      <c r="BA85" s="159"/>
      <c r="BB85" s="159">
        <f t="shared" si="57"/>
        <v>173559.07815000002</v>
      </c>
      <c r="BC85" s="159">
        <f t="shared" si="58"/>
        <v>144165.62650393235</v>
      </c>
      <c r="BD85" s="159">
        <f t="shared" si="59"/>
        <v>29393.451646067668</v>
      </c>
    </row>
    <row r="86" spans="1:56" s="18" customFormat="1">
      <c r="A86" s="98">
        <v>84</v>
      </c>
      <c r="B86" s="248" t="s">
        <v>642</v>
      </c>
      <c r="C86" s="36" t="str">
        <f>VLOOKUP(B86,'TOTAL DE SISTEMAS'!$B$6:$I$380,5,0)</f>
        <v>PL2236</v>
      </c>
      <c r="D86" s="36" t="str">
        <f>VLOOKUP(B86,'TOTAL DE SISTEMAS'!$B$6:$I$380,2,0)</f>
        <v>ELOR</v>
      </c>
      <c r="E86" s="36" t="str">
        <f>VLOOKUP(B86,'TOTAL DE SISTEMAS'!$B$6:$I$380,3,0)</f>
        <v>Electro Oriente</v>
      </c>
      <c r="F86" s="38" t="str">
        <f>VLOOKUP(B86,'TOTAL DE SISTEMAS'!$B$6:$I$380,4,0)</f>
        <v>Moyobamba</v>
      </c>
      <c r="G86" s="38">
        <v>2</v>
      </c>
      <c r="H86" s="38" t="s">
        <v>1531</v>
      </c>
      <c r="I86" s="38" t="s">
        <v>1477</v>
      </c>
      <c r="J86" s="38" t="s">
        <v>24</v>
      </c>
      <c r="K86" s="39">
        <f>VLOOKUP(B86,'CLIENTES '!$C$3:$AB$382,26,0)</f>
        <v>15867</v>
      </c>
      <c r="L86" s="156">
        <f t="shared" si="60"/>
        <v>1231643.05</v>
      </c>
      <c r="M86" s="40">
        <f>VLOOKUP(B86,'PROY CONSUMOS ENERGIA TRIMESTRE'!$C$3:$AF$367,28,0)</f>
        <v>1231643.05</v>
      </c>
      <c r="N86" s="40">
        <f>VLOOKUP(B86,'PROY CONSUMOS ENERGIA TRIMESTRE'!$C$3:$AF$367,29,0)</f>
        <v>1231643.05</v>
      </c>
      <c r="O86" s="40">
        <f>VLOOKUP(B86,'PROY CONSUMOS ENERGIA TRIMESTRE'!$C$3:$AF$367,30,0)</f>
        <v>1231643.05</v>
      </c>
      <c r="P86" s="40">
        <f>VLOOKUP(B86,'FOSE ULTIMO BT5B-ENERO 2020'!$B$6:$R$368,12,0)*K86</f>
        <v>6865</v>
      </c>
      <c r="Q86" s="40">
        <f>VLOOKUP(B86,'FOSE ULTIMO BT5B-ENERO 2020'!$B$6:$R$368,13,0)*L86</f>
        <v>91645.529421660132</v>
      </c>
      <c r="R86" s="40">
        <f>VLOOKUP(B86,'FOSE ULTIMO BT5B-ENERO 2020'!$B$6:$R$368,14,0)*K86</f>
        <v>6111</v>
      </c>
      <c r="S86" s="40">
        <f>VLOOKUP(B86,'FOSE ULTIMO BT5B-ENERO 2020'!$B$6:$R$368,15,0)*L86</f>
        <v>509193.9312130711</v>
      </c>
      <c r="T86" s="40">
        <f>VLOOKUP(B86,'FOSE ULTIMO BT5B-ENERO 2020'!$B$6:$R$368,16,0)*K86</f>
        <v>2891</v>
      </c>
      <c r="U86" s="40">
        <f>VLOOKUP(B86,'FOSE ULTIMO BT5B-ENERO 2020'!$B$6:$R$368,17,0)*L86</f>
        <v>630803.58936526882</v>
      </c>
      <c r="V86" s="41">
        <f>VLOOKUP(C86,'CARGOS 04-02-2020'!$B$5:$BK$335,60,0)</f>
        <v>3.73</v>
      </c>
      <c r="W86" s="41">
        <f>VLOOKUP(C86,'CARGOS 04-02-2020'!$B$5:$BK$335,62,0)</f>
        <v>78.650000000000006</v>
      </c>
      <c r="X86" s="192">
        <f t="shared" si="31"/>
        <v>3.24</v>
      </c>
      <c r="Y86" s="192">
        <f t="shared" si="32"/>
        <v>57.57</v>
      </c>
      <c r="Z86" s="125">
        <f t="shared" si="33"/>
        <v>3.5473535358918524</v>
      </c>
      <c r="AA86" s="126">
        <f t="shared" si="34"/>
        <v>63.031216994226519</v>
      </c>
      <c r="AB86" s="42" t="str">
        <f t="shared" si="35"/>
        <v>Sí</v>
      </c>
      <c r="AC86" s="96">
        <f t="shared" si="36"/>
        <v>3.5473535358918524</v>
      </c>
      <c r="AD86" s="97">
        <f t="shared" si="37"/>
        <v>63.031216994226519</v>
      </c>
      <c r="AE86" s="97">
        <f>IFERROR(VLOOKUP(B86,'SISTEMAS CON MCTER DIRECTO '!$B$6:$J$168,8,0),VLOOKUP(C86,'CargosFOSE 04 de febrero 2019'!$B$5:$CU$335,97,0))</f>
        <v>0</v>
      </c>
      <c r="AF86" s="176">
        <f>IFERROR(VLOOKUP(B86,'SISTEMAS CON MCTER DIRECTO '!$B$6:$J$168,9,0),VLOOKUP(C86,'CargosFOSE 04 de febrero 2019'!$B$5:$CU$335,98,0))</f>
        <v>1</v>
      </c>
      <c r="AG86" s="194">
        <f t="shared" si="38"/>
        <v>97685.658890135688</v>
      </c>
      <c r="AH86" s="194">
        <f t="shared" si="39"/>
        <v>0</v>
      </c>
      <c r="AI86" s="194">
        <f t="shared" si="40"/>
        <v>423275.05689908052</v>
      </c>
      <c r="AJ86" s="194">
        <f t="shared" si="41"/>
        <v>0</v>
      </c>
      <c r="AK86" s="194">
        <f t="shared" si="42"/>
        <v>506910.45303578401</v>
      </c>
      <c r="AL86" s="194">
        <f t="shared" si="43"/>
        <v>0</v>
      </c>
      <c r="AM86" s="194">
        <f t="shared" si="44"/>
        <v>1027871.1688250003</v>
      </c>
      <c r="AN86" s="194">
        <f t="shared" si="45"/>
        <v>82117.874539171869</v>
      </c>
      <c r="AO86" s="194">
        <f t="shared" si="46"/>
        <v>0</v>
      </c>
      <c r="AP86" s="194">
        <f t="shared" si="47"/>
        <v>342629.0091621785</v>
      </c>
      <c r="AQ86" s="194">
        <f t="shared" si="48"/>
        <v>0</v>
      </c>
      <c r="AR86" s="194">
        <f t="shared" si="49"/>
        <v>407858.57829245552</v>
      </c>
      <c r="AS86" s="194">
        <f t="shared" si="50"/>
        <v>0</v>
      </c>
      <c r="AT86" s="194">
        <f t="shared" si="51"/>
        <v>832605.46199380583</v>
      </c>
      <c r="AU86" s="194">
        <f t="shared" si="52"/>
        <v>0</v>
      </c>
      <c r="AV86" s="194">
        <f t="shared" si="53"/>
        <v>0</v>
      </c>
      <c r="AW86" s="194">
        <f t="shared" si="54"/>
        <v>0</v>
      </c>
      <c r="AX86" s="194">
        <f t="shared" si="61"/>
        <v>195265.70683119446</v>
      </c>
      <c r="AY86" s="194">
        <f t="shared" si="55"/>
        <v>1231643.0500000003</v>
      </c>
      <c r="AZ86" s="194">
        <f t="shared" si="56"/>
        <v>1.0000000000000002</v>
      </c>
      <c r="BA86" s="159"/>
      <c r="BB86" s="159">
        <f t="shared" si="57"/>
        <v>1027871.1688250003</v>
      </c>
      <c r="BC86" s="159">
        <f t="shared" si="58"/>
        <v>832605.46199380606</v>
      </c>
      <c r="BD86" s="159">
        <f t="shared" si="59"/>
        <v>195265.70683119423</v>
      </c>
    </row>
    <row r="87" spans="1:56" s="18" customFormat="1">
      <c r="A87" s="98">
        <v>85</v>
      </c>
      <c r="B87" s="248" t="s">
        <v>645</v>
      </c>
      <c r="C87" s="36" t="str">
        <f>VLOOKUP(B87,'TOTAL DE SISTEMAS'!$B$6:$I$380,5,0)</f>
        <v>PL3233</v>
      </c>
      <c r="D87" s="36" t="str">
        <f>VLOOKUP(B87,'TOTAL DE SISTEMAS'!$B$6:$I$380,2,0)</f>
        <v>ELOR</v>
      </c>
      <c r="E87" s="36" t="str">
        <f>VLOOKUP(B87,'TOTAL DE SISTEMAS'!$B$6:$I$380,3,0)</f>
        <v>Electro Oriente</v>
      </c>
      <c r="F87" s="38" t="str">
        <f>VLOOKUP(B87,'TOTAL DE SISTEMAS'!$B$6:$I$380,4,0)</f>
        <v>Tarapoto Rural</v>
      </c>
      <c r="G87" s="38">
        <v>3</v>
      </c>
      <c r="H87" s="38" t="s">
        <v>1532</v>
      </c>
      <c r="I87" s="38" t="s">
        <v>1477</v>
      </c>
      <c r="J87" s="38" t="s">
        <v>24</v>
      </c>
      <c r="K87" s="39">
        <f>VLOOKUP(B87,'CLIENTES '!$C$3:$AB$382,26,0)</f>
        <v>25975</v>
      </c>
      <c r="L87" s="156">
        <f t="shared" si="60"/>
        <v>1348517.0600000003</v>
      </c>
      <c r="M87" s="40">
        <f>VLOOKUP(B87,'PROY CONSUMOS ENERGIA TRIMESTRE'!$C$3:$AF$367,28,0)</f>
        <v>1348517.0600000003</v>
      </c>
      <c r="N87" s="40">
        <f>VLOOKUP(B87,'PROY CONSUMOS ENERGIA TRIMESTRE'!$C$3:$AF$367,29,0)</f>
        <v>1348517.0600000003</v>
      </c>
      <c r="O87" s="40">
        <f>VLOOKUP(B87,'PROY CONSUMOS ENERGIA TRIMESTRE'!$C$3:$AF$367,30,0)</f>
        <v>1348517.0600000003</v>
      </c>
      <c r="P87" s="40">
        <f>VLOOKUP(B87,'FOSE ULTIMO BT5B-ENERO 2020'!$B$6:$R$368,12,0)*K87</f>
        <v>15129.999999999998</v>
      </c>
      <c r="Q87" s="40">
        <f>VLOOKUP(B87,'FOSE ULTIMO BT5B-ENERO 2020'!$B$6:$R$368,13,0)*L87</f>
        <v>198413.6</v>
      </c>
      <c r="R87" s="40">
        <f>VLOOKUP(B87,'FOSE ULTIMO BT5B-ENERO 2020'!$B$6:$R$368,14,0)*K87</f>
        <v>7982.0000000000009</v>
      </c>
      <c r="S87" s="40">
        <f>VLOOKUP(B87,'FOSE ULTIMO BT5B-ENERO 2020'!$B$6:$R$368,15,0)*L87</f>
        <v>537318.76</v>
      </c>
      <c r="T87" s="40">
        <f>VLOOKUP(B87,'FOSE ULTIMO BT5B-ENERO 2020'!$B$6:$R$368,16,0)*K87</f>
        <v>2863</v>
      </c>
      <c r="U87" s="40">
        <f>VLOOKUP(B87,'FOSE ULTIMO BT5B-ENERO 2020'!$B$6:$R$368,17,0)*L87</f>
        <v>612784.70000000007</v>
      </c>
      <c r="V87" s="41">
        <f>VLOOKUP(C87,'CARGOS 04-02-2020'!$B$5:$BK$335,60,0)</f>
        <v>3.73</v>
      </c>
      <c r="W87" s="41">
        <f>VLOOKUP(C87,'CARGOS 04-02-2020'!$B$5:$BK$335,62,0)</f>
        <v>78.650000000000006</v>
      </c>
      <c r="X87" s="192">
        <f t="shared" si="31"/>
        <v>3.24</v>
      </c>
      <c r="Y87" s="192">
        <f t="shared" si="32"/>
        <v>57.57</v>
      </c>
      <c r="Z87" s="125">
        <f t="shared" si="33"/>
        <v>3.5473535358918524</v>
      </c>
      <c r="AA87" s="126">
        <f t="shared" si="34"/>
        <v>63.031216994226519</v>
      </c>
      <c r="AB87" s="42" t="str">
        <f t="shared" si="35"/>
        <v>Sí</v>
      </c>
      <c r="AC87" s="96">
        <f t="shared" si="36"/>
        <v>3.5473535358918524</v>
      </c>
      <c r="AD87" s="97">
        <f t="shared" si="37"/>
        <v>63.031216994226519</v>
      </c>
      <c r="AE87" s="97">
        <f>IFERROR(VLOOKUP(B87,'SISTEMAS CON MCTER DIRECTO '!$B$6:$J$168,8,0),VLOOKUP(C87,'CargosFOSE 04 de febrero 2019'!$B$5:$CU$335,97,0))</f>
        <v>0</v>
      </c>
      <c r="AF87" s="176">
        <f>IFERROR(VLOOKUP(B87,'SISTEMAS CON MCTER DIRECTO '!$B$6:$J$168,9,0),VLOOKUP(C87,'CargosFOSE 04 de febrero 2019'!$B$5:$CU$335,98,0))</f>
        <v>1</v>
      </c>
      <c r="AG87" s="194">
        <f t="shared" si="38"/>
        <v>212487.19640000002</v>
      </c>
      <c r="AH87" s="194">
        <f t="shared" si="39"/>
        <v>0</v>
      </c>
      <c r="AI87" s="194">
        <f t="shared" si="40"/>
        <v>452374.06474</v>
      </c>
      <c r="AJ87" s="194">
        <f t="shared" si="41"/>
        <v>0</v>
      </c>
      <c r="AK87" s="194">
        <f t="shared" si="42"/>
        <v>492634.15655000007</v>
      </c>
      <c r="AL87" s="194">
        <f t="shared" si="43"/>
        <v>0</v>
      </c>
      <c r="AM87" s="194">
        <f t="shared" si="44"/>
        <v>1157495.41769</v>
      </c>
      <c r="AN87" s="194">
        <f t="shared" si="45"/>
        <v>178733.96576010034</v>
      </c>
      <c r="AO87" s="194">
        <f t="shared" si="46"/>
        <v>0</v>
      </c>
      <c r="AP87" s="194">
        <f t="shared" si="47"/>
        <v>366993.529489776</v>
      </c>
      <c r="AQ87" s="194">
        <f t="shared" si="48"/>
        <v>0</v>
      </c>
      <c r="AR87" s="194">
        <f t="shared" si="49"/>
        <v>396401.72713767842</v>
      </c>
      <c r="AS87" s="194">
        <f t="shared" si="50"/>
        <v>0</v>
      </c>
      <c r="AT87" s="194">
        <f t="shared" si="51"/>
        <v>942129.22238755471</v>
      </c>
      <c r="AU87" s="194">
        <f t="shared" si="52"/>
        <v>0</v>
      </c>
      <c r="AV87" s="194">
        <f t="shared" si="53"/>
        <v>0</v>
      </c>
      <c r="AW87" s="194">
        <f t="shared" si="54"/>
        <v>0</v>
      </c>
      <c r="AX87" s="194">
        <f t="shared" si="61"/>
        <v>215366.19530244533</v>
      </c>
      <c r="AY87" s="194">
        <f t="shared" si="55"/>
        <v>1348517.06</v>
      </c>
      <c r="AZ87" s="194">
        <f t="shared" si="56"/>
        <v>0.99999999999999978</v>
      </c>
      <c r="BA87" s="159"/>
      <c r="BB87" s="159">
        <f t="shared" si="57"/>
        <v>1157495.41769</v>
      </c>
      <c r="BC87" s="159">
        <f t="shared" si="58"/>
        <v>942129.22238755482</v>
      </c>
      <c r="BD87" s="159">
        <f t="shared" si="59"/>
        <v>215366.19530244521</v>
      </c>
    </row>
    <row r="88" spans="1:56" s="18" customFormat="1">
      <c r="A88" s="98">
        <v>86</v>
      </c>
      <c r="B88" s="248" t="s">
        <v>648</v>
      </c>
      <c r="C88" s="36" t="str">
        <f>VLOOKUP(B88,'TOTAL DE SISTEMAS'!$B$6:$I$380,5,0)</f>
        <v>PR0019</v>
      </c>
      <c r="D88" s="36" t="str">
        <f>VLOOKUP(B88,'TOTAL DE SISTEMAS'!$B$6:$I$380,2,0)</f>
        <v>ELOR</v>
      </c>
      <c r="E88" s="36" t="str">
        <f>VLOOKUP(B88,'TOTAL DE SISTEMAS'!$B$6:$I$380,3,0)</f>
        <v>Electro Oriente</v>
      </c>
      <c r="F88" s="38" t="str">
        <f>VLOOKUP(B88,'TOTAL DE SISTEMAS'!$B$6:$I$380,4,0)</f>
        <v>S.E.R. Caballococha Rural</v>
      </c>
      <c r="G88" s="38" t="s">
        <v>30</v>
      </c>
      <c r="H88" s="38" t="s">
        <v>1530</v>
      </c>
      <c r="I88" s="38" t="s">
        <v>1478</v>
      </c>
      <c r="J88" s="38" t="s">
        <v>24</v>
      </c>
      <c r="K88" s="39">
        <f>VLOOKUP(B88,'CLIENTES '!$C$3:$AB$382,26,0)</f>
        <v>1395</v>
      </c>
      <c r="L88" s="156">
        <f t="shared" si="60"/>
        <v>90242.900000000009</v>
      </c>
      <c r="M88" s="40">
        <f>VLOOKUP(B88,'PROY CONSUMOS ENERGIA TRIMESTRE'!$C$3:$AF$367,28,0)</f>
        <v>90242.900000000009</v>
      </c>
      <c r="N88" s="40">
        <f>VLOOKUP(B88,'PROY CONSUMOS ENERGIA TRIMESTRE'!$C$3:$AF$367,29,0)</f>
        <v>90242.900000000009</v>
      </c>
      <c r="O88" s="40">
        <f>VLOOKUP(B88,'PROY CONSUMOS ENERGIA TRIMESTRE'!$C$3:$AF$367,30,0)</f>
        <v>90242.900000000009</v>
      </c>
      <c r="P88" s="40">
        <f>VLOOKUP(B88,'FOSE ULTIMO BT5B-ENERO 2020'!$B$6:$R$368,12,0)*K88</f>
        <v>983</v>
      </c>
      <c r="Q88" s="40">
        <f>VLOOKUP(B88,'FOSE ULTIMO BT5B-ENERO 2020'!$B$6:$R$368,13,0)*L88</f>
        <v>19006.922855210691</v>
      </c>
      <c r="R88" s="40">
        <f>VLOOKUP(B88,'FOSE ULTIMO BT5B-ENERO 2020'!$B$6:$R$368,14,0)*K88</f>
        <v>340</v>
      </c>
      <c r="S88" s="40">
        <f>VLOOKUP(B88,'FOSE ULTIMO BT5B-ENERO 2020'!$B$6:$R$368,15,0)*L88</f>
        <v>40532.810132220227</v>
      </c>
      <c r="T88" s="40">
        <f>VLOOKUP(B88,'FOSE ULTIMO BT5B-ENERO 2020'!$B$6:$R$368,16,0)*K88</f>
        <v>72</v>
      </c>
      <c r="U88" s="40">
        <f>VLOOKUP(B88,'FOSE ULTIMO BT5B-ENERO 2020'!$B$6:$R$368,17,0)*L88</f>
        <v>30703.167012569087</v>
      </c>
      <c r="V88" s="41">
        <f>VLOOKUP(C88,'CARGOS 04-02-2020'!$B$5:$BK$335,60,0)</f>
        <v>3.73</v>
      </c>
      <c r="W88" s="41">
        <f>VLOOKUP(C88,'CARGOS 04-02-2020'!$B$5:$BK$335,62,0)</f>
        <v>63.57</v>
      </c>
      <c r="X88" s="192">
        <f t="shared" si="31"/>
        <v>3.24</v>
      </c>
      <c r="Y88" s="192">
        <f t="shared" si="32"/>
        <v>57.57</v>
      </c>
      <c r="Z88" s="125">
        <f t="shared" si="33"/>
        <v>3.5473535358918524</v>
      </c>
      <c r="AA88" s="126">
        <f t="shared" si="34"/>
        <v>63.031216994226519</v>
      </c>
      <c r="AB88" s="42" t="str">
        <f t="shared" si="35"/>
        <v>Sí</v>
      </c>
      <c r="AC88" s="96">
        <f t="shared" si="36"/>
        <v>3.5473535358918524</v>
      </c>
      <c r="AD88" s="97">
        <f t="shared" si="37"/>
        <v>63.031216994226519</v>
      </c>
      <c r="AE88" s="97">
        <f>IFERROR(VLOOKUP(B88,'SISTEMAS CON MCTER DIRECTO '!$B$6:$J$168,8,0),VLOOKUP(C88,'CargosFOSE 04 de febrero 2019'!$B$5:$CU$335,97,0))</f>
        <v>0</v>
      </c>
      <c r="AF88" s="176">
        <f>IFERROR(VLOOKUP(B88,'SISTEMAS CON MCTER DIRECTO '!$B$6:$J$168,9,0),VLOOKUP(C88,'CargosFOSE 04 de febrero 2019'!$B$5:$CU$335,98,0))</f>
        <v>1</v>
      </c>
      <c r="AG88" s="194">
        <f t="shared" si="38"/>
        <v>15749.290859057435</v>
      </c>
      <c r="AH88" s="194">
        <f t="shared" si="39"/>
        <v>0</v>
      </c>
      <c r="AI88" s="194">
        <f t="shared" si="40"/>
        <v>27034.907401052398</v>
      </c>
      <c r="AJ88" s="194">
        <f t="shared" si="41"/>
        <v>0</v>
      </c>
      <c r="AK88" s="194">
        <f t="shared" si="42"/>
        <v>19786.563269890172</v>
      </c>
      <c r="AL88" s="194">
        <f t="shared" si="43"/>
        <v>0</v>
      </c>
      <c r="AM88" s="194">
        <f t="shared" si="44"/>
        <v>62570.761530000003</v>
      </c>
      <c r="AN88" s="194">
        <f t="shared" si="45"/>
        <v>15467.343314574777</v>
      </c>
      <c r="AO88" s="194">
        <f t="shared" si="46"/>
        <v>0</v>
      </c>
      <c r="AP88" s="194">
        <f t="shared" si="47"/>
        <v>26754.423710500792</v>
      </c>
      <c r="AQ88" s="194">
        <f t="shared" si="48"/>
        <v>0</v>
      </c>
      <c r="AR88" s="194">
        <f t="shared" si="49"/>
        <v>19607.989278376412</v>
      </c>
      <c r="AS88" s="194">
        <f t="shared" si="50"/>
        <v>0</v>
      </c>
      <c r="AT88" s="194">
        <f t="shared" si="51"/>
        <v>61829.756303451984</v>
      </c>
      <c r="AU88" s="194">
        <f t="shared" si="52"/>
        <v>0</v>
      </c>
      <c r="AV88" s="194">
        <f t="shared" si="53"/>
        <v>0</v>
      </c>
      <c r="AW88" s="194">
        <f t="shared" si="54"/>
        <v>0</v>
      </c>
      <c r="AX88" s="194">
        <f t="shared" si="61"/>
        <v>741.00522654801898</v>
      </c>
      <c r="AY88" s="194">
        <f t="shared" si="55"/>
        <v>90242.900000000009</v>
      </c>
      <c r="AZ88" s="194">
        <f t="shared" si="56"/>
        <v>1</v>
      </c>
      <c r="BA88" s="159"/>
      <c r="BB88" s="159">
        <f t="shared" si="57"/>
        <v>62570.761530000011</v>
      </c>
      <c r="BC88" s="159">
        <f t="shared" si="58"/>
        <v>61829.756303451977</v>
      </c>
      <c r="BD88" s="159">
        <f t="shared" si="59"/>
        <v>741.00522654803353</v>
      </c>
    </row>
    <row r="89" spans="1:56" s="18" customFormat="1">
      <c r="A89" s="98">
        <v>87</v>
      </c>
      <c r="B89" s="248" t="s">
        <v>651</v>
      </c>
      <c r="C89" s="36" t="str">
        <f>VLOOKUP(B89,'TOTAL DE SISTEMAS'!$B$6:$I$380,5,0)</f>
        <v>PR1233</v>
      </c>
      <c r="D89" s="36" t="str">
        <f>VLOOKUP(B89,'TOTAL DE SISTEMAS'!$B$6:$I$380,2,0)</f>
        <v>ELOR</v>
      </c>
      <c r="E89" s="36" t="str">
        <f>VLOOKUP(B89,'TOTAL DE SISTEMAS'!$B$6:$I$380,3,0)</f>
        <v>Electro Oriente</v>
      </c>
      <c r="F89" s="38" t="str">
        <f>VLOOKUP(B89,'TOTAL DE SISTEMAS'!$B$6:$I$380,4,0)</f>
        <v>S.E.R. Ponaza - Alfonso Ugarte</v>
      </c>
      <c r="G89" s="38" t="s">
        <v>30</v>
      </c>
      <c r="H89" s="38" t="s">
        <v>1530</v>
      </c>
      <c r="I89" s="38" t="s">
        <v>1477</v>
      </c>
      <c r="J89" s="38" t="s">
        <v>24</v>
      </c>
      <c r="K89" s="39">
        <f>VLOOKUP(B89,'CLIENTES '!$C$3:$AB$382,26,0)</f>
        <v>198</v>
      </c>
      <c r="L89" s="156">
        <f t="shared" si="60"/>
        <v>4680.5</v>
      </c>
      <c r="M89" s="40">
        <f>VLOOKUP(B89,'PROY CONSUMOS ENERGIA TRIMESTRE'!$C$3:$AF$367,28,0)</f>
        <v>4680.5</v>
      </c>
      <c r="N89" s="40">
        <f>VLOOKUP(B89,'PROY CONSUMOS ENERGIA TRIMESTRE'!$C$3:$AF$367,29,0)</f>
        <v>4680.5</v>
      </c>
      <c r="O89" s="40">
        <f>VLOOKUP(B89,'PROY CONSUMOS ENERGIA TRIMESTRE'!$C$3:$AF$367,30,0)</f>
        <v>4680.5</v>
      </c>
      <c r="P89" s="40">
        <f>VLOOKUP(B89,'FOSE ULTIMO BT5B-ENERO 2020'!$B$6:$R$368,12,0)*K89</f>
        <v>169</v>
      </c>
      <c r="Q89" s="40">
        <f>VLOOKUP(B89,'FOSE ULTIMO BT5B-ENERO 2020'!$B$6:$R$368,13,0)*L89</f>
        <v>2393.2847111394826</v>
      </c>
      <c r="R89" s="40">
        <f>VLOOKUP(B89,'FOSE ULTIMO BT5B-ENERO 2020'!$B$6:$R$368,14,0)*K89</f>
        <v>28</v>
      </c>
      <c r="S89" s="40">
        <f>VLOOKUP(B89,'FOSE ULTIMO BT5B-ENERO 2020'!$B$6:$R$368,15,0)*L89</f>
        <v>2009.3432812001276</v>
      </c>
      <c r="T89" s="40">
        <f>VLOOKUP(B89,'FOSE ULTIMO BT5B-ENERO 2020'!$B$6:$R$368,16,0)*K89</f>
        <v>1</v>
      </c>
      <c r="U89" s="40">
        <f>VLOOKUP(B89,'FOSE ULTIMO BT5B-ENERO 2020'!$B$6:$R$368,17,0)*L89</f>
        <v>277.87200766038939</v>
      </c>
      <c r="V89" s="41">
        <f>VLOOKUP(C89,'CARGOS 04-02-2020'!$B$5:$BK$335,60,0)</f>
        <v>3.73</v>
      </c>
      <c r="W89" s="41">
        <f>VLOOKUP(C89,'CARGOS 04-02-2020'!$B$5:$BK$335,62,0)</f>
        <v>77.97</v>
      </c>
      <c r="X89" s="192">
        <f t="shared" si="31"/>
        <v>3.24</v>
      </c>
      <c r="Y89" s="192">
        <f t="shared" si="32"/>
        <v>57.57</v>
      </c>
      <c r="Z89" s="125">
        <f t="shared" si="33"/>
        <v>3.5473535358918524</v>
      </c>
      <c r="AA89" s="126">
        <f t="shared" si="34"/>
        <v>63.031216994226519</v>
      </c>
      <c r="AB89" s="42" t="str">
        <f t="shared" si="35"/>
        <v>Sí</v>
      </c>
      <c r="AC89" s="96">
        <f t="shared" si="36"/>
        <v>3.5473535358918524</v>
      </c>
      <c r="AD89" s="97">
        <f t="shared" si="37"/>
        <v>63.031216994226519</v>
      </c>
      <c r="AE89" s="97">
        <f>IFERROR(VLOOKUP(B89,'SISTEMAS CON MCTER DIRECTO '!$B$6:$J$168,8,0),VLOOKUP(C89,'CargosFOSE 04 de febrero 2019'!$B$5:$CU$335,97,0))</f>
        <v>0</v>
      </c>
      <c r="AF89" s="176">
        <f>IFERROR(VLOOKUP(B89,'SISTEMAS CON MCTER DIRECTO '!$B$6:$J$168,9,0),VLOOKUP(C89,'CargosFOSE 04 de febrero 2019'!$B$5:$CU$335,98,0))</f>
        <v>1</v>
      </c>
      <c r="AG89" s="194">
        <f t="shared" si="38"/>
        <v>2496.4140892754544</v>
      </c>
      <c r="AH89" s="194">
        <f t="shared" si="39"/>
        <v>0</v>
      </c>
      <c r="AI89" s="194">
        <f t="shared" si="40"/>
        <v>1671.1249563517395</v>
      </c>
      <c r="AJ89" s="194">
        <f t="shared" si="41"/>
        <v>0</v>
      </c>
      <c r="AK89" s="194">
        <f t="shared" si="42"/>
        <v>220.38680437280559</v>
      </c>
      <c r="AL89" s="194">
        <f t="shared" si="43"/>
        <v>0</v>
      </c>
      <c r="AM89" s="194">
        <f t="shared" si="44"/>
        <v>4387.9258499999996</v>
      </c>
      <c r="AN89" s="194">
        <f t="shared" si="45"/>
        <v>2108.0192271336978</v>
      </c>
      <c r="AO89" s="194">
        <f t="shared" si="46"/>
        <v>0</v>
      </c>
      <c r="AP89" s="194">
        <f t="shared" si="47"/>
        <v>1365.8394227371355</v>
      </c>
      <c r="AQ89" s="194">
        <f t="shared" si="48"/>
        <v>0</v>
      </c>
      <c r="AR89" s="194">
        <f t="shared" si="49"/>
        <v>178.69346165052562</v>
      </c>
      <c r="AS89" s="194">
        <f t="shared" si="50"/>
        <v>0</v>
      </c>
      <c r="AT89" s="194">
        <f t="shared" si="51"/>
        <v>3652.5521115213587</v>
      </c>
      <c r="AU89" s="194">
        <f t="shared" si="52"/>
        <v>0</v>
      </c>
      <c r="AV89" s="194">
        <f t="shared" si="53"/>
        <v>0</v>
      </c>
      <c r="AW89" s="194">
        <f t="shared" si="54"/>
        <v>0</v>
      </c>
      <c r="AX89" s="194">
        <f t="shared" si="61"/>
        <v>735.37373847864092</v>
      </c>
      <c r="AY89" s="194">
        <f t="shared" si="55"/>
        <v>4680.5</v>
      </c>
      <c r="AZ89" s="194">
        <f t="shared" si="56"/>
        <v>1</v>
      </c>
      <c r="BA89" s="159"/>
      <c r="BB89" s="159">
        <f t="shared" si="57"/>
        <v>4387.9258499999996</v>
      </c>
      <c r="BC89" s="159">
        <f t="shared" si="58"/>
        <v>3652.5521115213592</v>
      </c>
      <c r="BD89" s="159">
        <f t="shared" si="59"/>
        <v>735.37373847864046</v>
      </c>
    </row>
    <row r="90" spans="1:56" s="18" customFormat="1">
      <c r="A90" s="98">
        <v>88</v>
      </c>
      <c r="B90" s="248" t="s">
        <v>654</v>
      </c>
      <c r="C90" s="36" t="str">
        <f>VLOOKUP(B90,'TOTAL DE SISTEMAS'!$B$6:$I$380,5,0)</f>
        <v>PR1233</v>
      </c>
      <c r="D90" s="36" t="str">
        <f>VLOOKUP(B90,'TOTAL DE SISTEMAS'!$B$6:$I$380,2,0)</f>
        <v>ELOR</v>
      </c>
      <c r="E90" s="36" t="str">
        <f>VLOOKUP(B90,'TOTAL DE SISTEMAS'!$B$6:$I$380,3,0)</f>
        <v>Electro Oriente</v>
      </c>
      <c r="F90" s="38" t="str">
        <f>VLOOKUP(B90,'TOTAL DE SISTEMAS'!$B$6:$I$380,4,0)</f>
        <v>S.E.R. Ponaza - Aypena</v>
      </c>
      <c r="G90" s="38" t="s">
        <v>30</v>
      </c>
      <c r="H90" s="38" t="s">
        <v>1530</v>
      </c>
      <c r="I90" s="38" t="s">
        <v>1477</v>
      </c>
      <c r="J90" s="38" t="s">
        <v>24</v>
      </c>
      <c r="K90" s="39">
        <f>VLOOKUP(B90,'CLIENTES '!$C$3:$AB$382,26,0)</f>
        <v>58</v>
      </c>
      <c r="L90" s="156">
        <f t="shared" si="60"/>
        <v>1766.6000000000001</v>
      </c>
      <c r="M90" s="40">
        <f>VLOOKUP(B90,'PROY CONSUMOS ENERGIA TRIMESTRE'!$C$3:$AF$367,28,0)</f>
        <v>1766.6000000000001</v>
      </c>
      <c r="N90" s="40">
        <f>VLOOKUP(B90,'PROY CONSUMOS ENERGIA TRIMESTRE'!$C$3:$AF$367,29,0)</f>
        <v>1766.6000000000001</v>
      </c>
      <c r="O90" s="40">
        <f>VLOOKUP(B90,'PROY CONSUMOS ENERGIA TRIMESTRE'!$C$3:$AF$367,30,0)</f>
        <v>1766.6000000000001</v>
      </c>
      <c r="P90" s="40">
        <f>VLOOKUP(B90,'FOSE ULTIMO BT5B-ENERO 2020'!$B$6:$R$368,12,0)*K90</f>
        <v>43</v>
      </c>
      <c r="Q90" s="40">
        <f>VLOOKUP(B90,'FOSE ULTIMO BT5B-ENERO 2020'!$B$6:$R$368,13,0)*L90</f>
        <v>525.90607966457037</v>
      </c>
      <c r="R90" s="40">
        <f>VLOOKUP(B90,'FOSE ULTIMO BT5B-ENERO 2020'!$B$6:$R$368,14,0)*K90</f>
        <v>13</v>
      </c>
      <c r="S90" s="40">
        <f>VLOOKUP(B90,'FOSE ULTIMO BT5B-ENERO 2020'!$B$6:$R$368,15,0)*L90</f>
        <v>954.28497554157946</v>
      </c>
      <c r="T90" s="40">
        <f>VLOOKUP(B90,'FOSE ULTIMO BT5B-ENERO 2020'!$B$6:$R$368,16,0)*K90</f>
        <v>2</v>
      </c>
      <c r="U90" s="40">
        <f>VLOOKUP(B90,'FOSE ULTIMO BT5B-ENERO 2020'!$B$6:$R$368,17,0)*L90</f>
        <v>286.40894479385048</v>
      </c>
      <c r="V90" s="41">
        <f>VLOOKUP(C90,'CARGOS 04-02-2020'!$B$5:$BK$335,60,0)</f>
        <v>3.73</v>
      </c>
      <c r="W90" s="41">
        <f>VLOOKUP(C90,'CARGOS 04-02-2020'!$B$5:$BK$335,62,0)</f>
        <v>77.97</v>
      </c>
      <c r="X90" s="192">
        <f t="shared" si="31"/>
        <v>3.24</v>
      </c>
      <c r="Y90" s="192">
        <f t="shared" si="32"/>
        <v>57.57</v>
      </c>
      <c r="Z90" s="125">
        <f t="shared" si="33"/>
        <v>3.5473535358918524</v>
      </c>
      <c r="AA90" s="126">
        <f t="shared" si="34"/>
        <v>63.031216994226519</v>
      </c>
      <c r="AB90" s="42" t="str">
        <f t="shared" si="35"/>
        <v>Sí</v>
      </c>
      <c r="AC90" s="96">
        <f t="shared" si="36"/>
        <v>3.5473535358918524</v>
      </c>
      <c r="AD90" s="97">
        <f t="shared" si="37"/>
        <v>63.031216994226519</v>
      </c>
      <c r="AE90" s="97">
        <f>IFERROR(VLOOKUP(B90,'SISTEMAS CON MCTER DIRECTO '!$B$6:$J$168,8,0),VLOOKUP(C90,'CargosFOSE 04 de febrero 2019'!$B$5:$CU$335,97,0))</f>
        <v>0</v>
      </c>
      <c r="AF90" s="176">
        <f>IFERROR(VLOOKUP(B90,'SISTEMAS CON MCTER DIRECTO '!$B$6:$J$168,9,0),VLOOKUP(C90,'CargosFOSE 04 de febrero 2019'!$B$5:$CU$335,98,0))</f>
        <v>1</v>
      </c>
      <c r="AG90" s="194">
        <f t="shared" si="38"/>
        <v>570.43897031446545</v>
      </c>
      <c r="AH90" s="194">
        <f t="shared" si="39"/>
        <v>0</v>
      </c>
      <c r="AI90" s="194">
        <f t="shared" si="40"/>
        <v>792.5459954297695</v>
      </c>
      <c r="AJ90" s="194">
        <f t="shared" si="41"/>
        <v>0</v>
      </c>
      <c r="AK90" s="194">
        <f t="shared" si="42"/>
        <v>230.7730542557652</v>
      </c>
      <c r="AL90" s="194">
        <f t="shared" si="43"/>
        <v>0</v>
      </c>
      <c r="AM90" s="194">
        <f t="shared" si="44"/>
        <v>1593.7580200000002</v>
      </c>
      <c r="AN90" s="194">
        <f t="shared" si="45"/>
        <v>484.02120430255479</v>
      </c>
      <c r="AO90" s="194">
        <f t="shared" si="46"/>
        <v>0</v>
      </c>
      <c r="AP90" s="194">
        <f t="shared" si="47"/>
        <v>647.61302964350853</v>
      </c>
      <c r="AQ90" s="194">
        <f t="shared" si="48"/>
        <v>0</v>
      </c>
      <c r="AR90" s="194">
        <f t="shared" si="49"/>
        <v>187.62175055567005</v>
      </c>
      <c r="AS90" s="194">
        <f t="shared" si="50"/>
        <v>0</v>
      </c>
      <c r="AT90" s="194">
        <f t="shared" si="51"/>
        <v>1319.2559845017336</v>
      </c>
      <c r="AU90" s="194">
        <f t="shared" si="52"/>
        <v>0</v>
      </c>
      <c r="AV90" s="194">
        <f t="shared" si="53"/>
        <v>0</v>
      </c>
      <c r="AW90" s="194">
        <f t="shared" si="54"/>
        <v>0</v>
      </c>
      <c r="AX90" s="194">
        <f t="shared" si="61"/>
        <v>274.50203549826665</v>
      </c>
      <c r="AY90" s="194">
        <f t="shared" si="55"/>
        <v>1766.6000000000004</v>
      </c>
      <c r="AZ90" s="194">
        <f t="shared" si="56"/>
        <v>1.0000000000000002</v>
      </c>
      <c r="BA90" s="159"/>
      <c r="BB90" s="159">
        <f t="shared" si="57"/>
        <v>1593.7580200000002</v>
      </c>
      <c r="BC90" s="159">
        <f t="shared" si="58"/>
        <v>1319.2559845017333</v>
      </c>
      <c r="BD90" s="159">
        <f t="shared" si="59"/>
        <v>274.50203549826688</v>
      </c>
    </row>
    <row r="91" spans="1:56" s="18" customFormat="1">
      <c r="A91" s="98">
        <v>89</v>
      </c>
      <c r="B91" s="248" t="s">
        <v>656</v>
      </c>
      <c r="C91" s="36" t="str">
        <f>VLOOKUP(B91,'TOTAL DE SISTEMAS'!$B$6:$I$380,5,0)</f>
        <v>PR1233</v>
      </c>
      <c r="D91" s="36" t="str">
        <f>VLOOKUP(B91,'TOTAL DE SISTEMAS'!$B$6:$I$380,2,0)</f>
        <v>ELOR</v>
      </c>
      <c r="E91" s="36" t="str">
        <f>VLOOKUP(B91,'TOTAL DE SISTEMAS'!$B$6:$I$380,3,0)</f>
        <v>Electro Oriente</v>
      </c>
      <c r="F91" s="38" t="str">
        <f>VLOOKUP(B91,'TOTAL DE SISTEMAS'!$B$6:$I$380,4,0)</f>
        <v>S.E.R. Ponaza - Barranquita</v>
      </c>
      <c r="G91" s="38" t="s">
        <v>30</v>
      </c>
      <c r="H91" s="38" t="s">
        <v>1530</v>
      </c>
      <c r="I91" s="38" t="s">
        <v>1477</v>
      </c>
      <c r="J91" s="38" t="s">
        <v>24</v>
      </c>
      <c r="K91" s="39">
        <f>VLOOKUP(B91,'CLIENTES '!$C$3:$AB$382,26,0)</f>
        <v>105</v>
      </c>
      <c r="L91" s="156">
        <f t="shared" si="60"/>
        <v>2980.4500000000003</v>
      </c>
      <c r="M91" s="40">
        <f>VLOOKUP(B91,'PROY CONSUMOS ENERGIA TRIMESTRE'!$C$3:$AF$367,28,0)</f>
        <v>2980.4500000000003</v>
      </c>
      <c r="N91" s="40">
        <f>VLOOKUP(B91,'PROY CONSUMOS ENERGIA TRIMESTRE'!$C$3:$AF$367,29,0)</f>
        <v>2980.4500000000003</v>
      </c>
      <c r="O91" s="40">
        <f>VLOOKUP(B91,'PROY CONSUMOS ENERGIA TRIMESTRE'!$C$3:$AF$367,30,0)</f>
        <v>2980.4500000000003</v>
      </c>
      <c r="P91" s="40">
        <f>VLOOKUP(B91,'FOSE ULTIMO BT5B-ENERO 2020'!$B$6:$R$368,12,0)*K91</f>
        <v>78</v>
      </c>
      <c r="Q91" s="40">
        <f>VLOOKUP(B91,'FOSE ULTIMO BT5B-ENERO 2020'!$B$6:$R$368,13,0)*L91</f>
        <v>815.1</v>
      </c>
      <c r="R91" s="40">
        <f>VLOOKUP(B91,'FOSE ULTIMO BT5B-ENERO 2020'!$B$6:$R$368,14,0)*K91</f>
        <v>21</v>
      </c>
      <c r="S91" s="40">
        <f>VLOOKUP(B91,'FOSE ULTIMO BT5B-ENERO 2020'!$B$6:$R$368,15,0)*L91</f>
        <v>1136.8500000000001</v>
      </c>
      <c r="T91" s="40">
        <f>VLOOKUP(B91,'FOSE ULTIMO BT5B-ENERO 2020'!$B$6:$R$368,16,0)*K91</f>
        <v>6</v>
      </c>
      <c r="U91" s="40">
        <f>VLOOKUP(B91,'FOSE ULTIMO BT5B-ENERO 2020'!$B$6:$R$368,17,0)*L91</f>
        <v>1028.5</v>
      </c>
      <c r="V91" s="41">
        <f>VLOOKUP(C91,'CARGOS 04-02-2020'!$B$5:$BK$335,60,0)</f>
        <v>3.73</v>
      </c>
      <c r="W91" s="41">
        <f>VLOOKUP(C91,'CARGOS 04-02-2020'!$B$5:$BK$335,62,0)</f>
        <v>77.97</v>
      </c>
      <c r="X91" s="192">
        <f t="shared" si="31"/>
        <v>3.24</v>
      </c>
      <c r="Y91" s="192">
        <f t="shared" si="32"/>
        <v>57.57</v>
      </c>
      <c r="Z91" s="125">
        <f t="shared" si="33"/>
        <v>3.5473535358918524</v>
      </c>
      <c r="AA91" s="126">
        <f t="shared" si="34"/>
        <v>63.031216994226519</v>
      </c>
      <c r="AB91" s="42" t="str">
        <f t="shared" si="35"/>
        <v>Sí</v>
      </c>
      <c r="AC91" s="96">
        <f t="shared" si="36"/>
        <v>3.5473535358918524</v>
      </c>
      <c r="AD91" s="97">
        <f t="shared" si="37"/>
        <v>63.031216994226519</v>
      </c>
      <c r="AE91" s="97">
        <f>IFERROR(VLOOKUP(B91,'SISTEMAS CON MCTER DIRECTO '!$B$6:$J$168,8,0),VLOOKUP(C91,'CargosFOSE 04 de febrero 2019'!$B$5:$CU$335,97,0))</f>
        <v>0</v>
      </c>
      <c r="AF91" s="176">
        <f>IFERROR(VLOOKUP(B91,'SISTEMAS CON MCTER DIRECTO '!$B$6:$J$168,9,0),VLOOKUP(C91,'CargosFOSE 04 de febrero 2019'!$B$5:$CU$335,98,0))</f>
        <v>1</v>
      </c>
      <c r="AG91" s="194">
        <f t="shared" si="38"/>
        <v>926.47346999999991</v>
      </c>
      <c r="AH91" s="194">
        <f t="shared" si="39"/>
        <v>0</v>
      </c>
      <c r="AI91" s="194">
        <f t="shared" si="40"/>
        <v>964.73194500000022</v>
      </c>
      <c r="AJ91" s="194">
        <f t="shared" si="41"/>
        <v>0</v>
      </c>
      <c r="AK91" s="194">
        <f t="shared" si="42"/>
        <v>824.30145000000005</v>
      </c>
      <c r="AL91" s="194">
        <f t="shared" si="43"/>
        <v>0</v>
      </c>
      <c r="AM91" s="194">
        <f t="shared" si="44"/>
        <v>2715.5068650000003</v>
      </c>
      <c r="AN91" s="194">
        <f t="shared" si="45"/>
        <v>790.4610255195048</v>
      </c>
      <c r="AO91" s="194">
        <f t="shared" si="46"/>
        <v>0</v>
      </c>
      <c r="AP91" s="194">
        <f t="shared" si="47"/>
        <v>791.0648146525931</v>
      </c>
      <c r="AQ91" s="194">
        <f t="shared" si="48"/>
        <v>0</v>
      </c>
      <c r="AR91" s="194">
        <f t="shared" si="49"/>
        <v>669.56018800097081</v>
      </c>
      <c r="AS91" s="194">
        <f t="shared" si="50"/>
        <v>0</v>
      </c>
      <c r="AT91" s="194">
        <f t="shared" si="51"/>
        <v>2251.0860281730688</v>
      </c>
      <c r="AU91" s="194">
        <f t="shared" si="52"/>
        <v>0</v>
      </c>
      <c r="AV91" s="194">
        <f t="shared" si="53"/>
        <v>0</v>
      </c>
      <c r="AW91" s="194">
        <f t="shared" si="54"/>
        <v>0</v>
      </c>
      <c r="AX91" s="194">
        <f t="shared" si="61"/>
        <v>464.42083682693146</v>
      </c>
      <c r="AY91" s="194">
        <f t="shared" si="55"/>
        <v>2980.4500000000003</v>
      </c>
      <c r="AZ91" s="194">
        <f t="shared" si="56"/>
        <v>1</v>
      </c>
      <c r="BA91" s="159"/>
      <c r="BB91" s="159">
        <f t="shared" si="57"/>
        <v>2715.5068650000003</v>
      </c>
      <c r="BC91" s="159">
        <f t="shared" si="58"/>
        <v>2251.0860281730688</v>
      </c>
      <c r="BD91" s="159">
        <f t="shared" si="59"/>
        <v>464.42083682693146</v>
      </c>
    </row>
    <row r="92" spans="1:56" s="18" customFormat="1">
      <c r="A92" s="98">
        <v>90</v>
      </c>
      <c r="B92" s="248" t="s">
        <v>658</v>
      </c>
      <c r="C92" s="36" t="str">
        <f>VLOOKUP(B92,'TOTAL DE SISTEMAS'!$B$6:$I$380,5,0)</f>
        <v>PR1233</v>
      </c>
      <c r="D92" s="36" t="str">
        <f>VLOOKUP(B92,'TOTAL DE SISTEMAS'!$B$6:$I$380,2,0)</f>
        <v>ELOR</v>
      </c>
      <c r="E92" s="36" t="str">
        <f>VLOOKUP(B92,'TOTAL DE SISTEMAS'!$B$6:$I$380,3,0)</f>
        <v>Electro Oriente</v>
      </c>
      <c r="F92" s="38" t="str">
        <f>VLOOKUP(B92,'TOTAL DE SISTEMAS'!$B$6:$I$380,4,0)</f>
        <v>S.E.R. Ponaza - Shambuyacu</v>
      </c>
      <c r="G92" s="38" t="s">
        <v>30</v>
      </c>
      <c r="H92" s="38" t="s">
        <v>1530</v>
      </c>
      <c r="I92" s="38" t="s">
        <v>1477</v>
      </c>
      <c r="J92" s="38" t="s">
        <v>24</v>
      </c>
      <c r="K92" s="39">
        <f>VLOOKUP(B92,'CLIENTES '!$C$3:$AB$382,26,0)</f>
        <v>545</v>
      </c>
      <c r="L92" s="156">
        <f t="shared" si="60"/>
        <v>23801.800000000003</v>
      </c>
      <c r="M92" s="40">
        <f>VLOOKUP(B92,'PROY CONSUMOS ENERGIA TRIMESTRE'!$C$3:$AF$367,28,0)</f>
        <v>23801.800000000003</v>
      </c>
      <c r="N92" s="40">
        <f>VLOOKUP(B92,'PROY CONSUMOS ENERGIA TRIMESTRE'!$C$3:$AF$367,29,0)</f>
        <v>23801.800000000003</v>
      </c>
      <c r="O92" s="40">
        <f>VLOOKUP(B92,'PROY CONSUMOS ENERGIA TRIMESTRE'!$C$3:$AF$367,30,0)</f>
        <v>23801.800000000003</v>
      </c>
      <c r="P92" s="40">
        <f>VLOOKUP(B92,'FOSE ULTIMO BT5B-ENERO 2020'!$B$6:$R$368,12,0)*K92</f>
        <v>358</v>
      </c>
      <c r="Q92" s="40">
        <f>VLOOKUP(B92,'FOSE ULTIMO BT5B-ENERO 2020'!$B$6:$R$368,13,0)*L92</f>
        <v>3707.3465100519547</v>
      </c>
      <c r="R92" s="40">
        <f>VLOOKUP(B92,'FOSE ULTIMO BT5B-ENERO 2020'!$B$6:$R$368,14,0)*K92</f>
        <v>140</v>
      </c>
      <c r="S92" s="40">
        <f>VLOOKUP(B92,'FOSE ULTIMO BT5B-ENERO 2020'!$B$6:$R$368,15,0)*L92</f>
        <v>10030.608448159024</v>
      </c>
      <c r="T92" s="40">
        <f>VLOOKUP(B92,'FOSE ULTIMO BT5B-ENERO 2020'!$B$6:$R$368,16,0)*K92</f>
        <v>47</v>
      </c>
      <c r="U92" s="40">
        <f>VLOOKUP(B92,'FOSE ULTIMO BT5B-ENERO 2020'!$B$6:$R$368,17,0)*L92</f>
        <v>10063.845041789024</v>
      </c>
      <c r="V92" s="41">
        <f>VLOOKUP(C92,'CARGOS 04-02-2020'!$B$5:$BK$335,60,0)</f>
        <v>3.73</v>
      </c>
      <c r="W92" s="41">
        <f>VLOOKUP(C92,'CARGOS 04-02-2020'!$B$5:$BK$335,62,0)</f>
        <v>77.97</v>
      </c>
      <c r="X92" s="192">
        <f t="shared" si="31"/>
        <v>3.24</v>
      </c>
      <c r="Y92" s="192">
        <f t="shared" si="32"/>
        <v>57.57</v>
      </c>
      <c r="Z92" s="125">
        <f t="shared" si="33"/>
        <v>3.5473535358918524</v>
      </c>
      <c r="AA92" s="126">
        <f t="shared" si="34"/>
        <v>63.031216994226519</v>
      </c>
      <c r="AB92" s="42" t="str">
        <f t="shared" si="35"/>
        <v>Sí</v>
      </c>
      <c r="AC92" s="96">
        <f t="shared" si="36"/>
        <v>3.5473535358918524</v>
      </c>
      <c r="AD92" s="97">
        <f t="shared" si="37"/>
        <v>63.031216994226519</v>
      </c>
      <c r="AE92" s="97">
        <f>IFERROR(VLOOKUP(B92,'SISTEMAS CON MCTER DIRECTO '!$B$6:$J$168,8,0),VLOOKUP(C92,'CargosFOSE 04 de febrero 2019'!$B$5:$CU$335,97,0))</f>
        <v>0</v>
      </c>
      <c r="AF92" s="176">
        <f>IFERROR(VLOOKUP(B92,'SISTEMAS CON MCTER DIRECTO '!$B$6:$J$168,9,0),VLOOKUP(C92,'CargosFOSE 04 de febrero 2019'!$B$5:$CU$335,98,0))</f>
        <v>1</v>
      </c>
      <c r="AG92" s="194">
        <f t="shared" si="38"/>
        <v>4225.9580738875093</v>
      </c>
      <c r="AH92" s="194">
        <f t="shared" si="39"/>
        <v>0</v>
      </c>
      <c r="AI92" s="194">
        <f t="shared" si="40"/>
        <v>8343.0654070295914</v>
      </c>
      <c r="AJ92" s="194">
        <f t="shared" si="41"/>
        <v>0</v>
      </c>
      <c r="AK92" s="194">
        <f t="shared" si="42"/>
        <v>8022.0899790829017</v>
      </c>
      <c r="AL92" s="194">
        <f t="shared" si="43"/>
        <v>0</v>
      </c>
      <c r="AM92" s="194">
        <f t="shared" si="44"/>
        <v>20591.113460000004</v>
      </c>
      <c r="AN92" s="194">
        <f t="shared" si="45"/>
        <v>3606.7381893280144</v>
      </c>
      <c r="AO92" s="194">
        <f t="shared" si="46"/>
        <v>0</v>
      </c>
      <c r="AP92" s="194">
        <f t="shared" si="47"/>
        <v>6819.0440718251903</v>
      </c>
      <c r="AQ92" s="194">
        <f t="shared" si="48"/>
        <v>0</v>
      </c>
      <c r="AR92" s="194">
        <f t="shared" si="49"/>
        <v>6510.0896224396638</v>
      </c>
      <c r="AS92" s="194">
        <f t="shared" si="50"/>
        <v>0</v>
      </c>
      <c r="AT92" s="194">
        <f t="shared" si="51"/>
        <v>16935.871883592867</v>
      </c>
      <c r="AU92" s="194">
        <f t="shared" si="52"/>
        <v>0</v>
      </c>
      <c r="AV92" s="194">
        <f t="shared" si="53"/>
        <v>0</v>
      </c>
      <c r="AW92" s="194">
        <f t="shared" si="54"/>
        <v>0</v>
      </c>
      <c r="AX92" s="194">
        <f t="shared" si="61"/>
        <v>3655.2415764071375</v>
      </c>
      <c r="AY92" s="194">
        <f t="shared" si="55"/>
        <v>23801.80000000001</v>
      </c>
      <c r="AZ92" s="194">
        <f t="shared" si="56"/>
        <v>1.0000000000000002</v>
      </c>
      <c r="BA92" s="159"/>
      <c r="BB92" s="159">
        <f t="shared" si="57"/>
        <v>20591.113460000008</v>
      </c>
      <c r="BC92" s="159">
        <f t="shared" si="58"/>
        <v>16935.871883592874</v>
      </c>
      <c r="BD92" s="159">
        <f t="shared" si="59"/>
        <v>3655.2415764071338</v>
      </c>
    </row>
    <row r="93" spans="1:56" s="18" customFormat="1">
      <c r="A93" s="98">
        <v>91</v>
      </c>
      <c r="B93" s="248" t="s">
        <v>660</v>
      </c>
      <c r="C93" s="36" t="str">
        <f>VLOOKUP(B93,'TOTAL DE SISTEMAS'!$B$6:$I$380,5,0)</f>
        <v>PR1233</v>
      </c>
      <c r="D93" s="36" t="str">
        <f>VLOOKUP(B93,'TOTAL DE SISTEMAS'!$B$6:$I$380,2,0)</f>
        <v>ELOR</v>
      </c>
      <c r="E93" s="36" t="str">
        <f>VLOOKUP(B93,'TOTAL DE SISTEMAS'!$B$6:$I$380,3,0)</f>
        <v>Electro Oriente</v>
      </c>
      <c r="F93" s="38" t="str">
        <f>VLOOKUP(B93,'TOTAL DE SISTEMAS'!$B$6:$I$380,4,0)</f>
        <v>S.E.R. Ponaza - Cedro Pampa</v>
      </c>
      <c r="G93" s="38" t="s">
        <v>30</v>
      </c>
      <c r="H93" s="38" t="s">
        <v>1530</v>
      </c>
      <c r="I93" s="38" t="s">
        <v>1477</v>
      </c>
      <c r="J93" s="38" t="s">
        <v>24</v>
      </c>
      <c r="K93" s="39">
        <f>VLOOKUP(B93,'CLIENTES '!$C$3:$AB$382,26,0)</f>
        <v>101</v>
      </c>
      <c r="L93" s="156">
        <f t="shared" si="60"/>
        <v>2433.2000000000003</v>
      </c>
      <c r="M93" s="40">
        <f>VLOOKUP(B93,'PROY CONSUMOS ENERGIA TRIMESTRE'!$C$3:$AF$367,28,0)</f>
        <v>2433.2000000000003</v>
      </c>
      <c r="N93" s="40">
        <f>VLOOKUP(B93,'PROY CONSUMOS ENERGIA TRIMESTRE'!$C$3:$AF$367,29,0)</f>
        <v>2433.2000000000003</v>
      </c>
      <c r="O93" s="40">
        <f>VLOOKUP(B93,'PROY CONSUMOS ENERGIA TRIMESTRE'!$C$3:$AF$367,30,0)</f>
        <v>2433.2000000000003</v>
      </c>
      <c r="P93" s="40">
        <f>VLOOKUP(B93,'FOSE ULTIMO BT5B-ENERO 2020'!$B$6:$R$368,12,0)*K93</f>
        <v>78</v>
      </c>
      <c r="Q93" s="40">
        <f>VLOOKUP(B93,'FOSE ULTIMO BT5B-ENERO 2020'!$B$6:$R$368,13,0)*L93</f>
        <v>780.25653675382341</v>
      </c>
      <c r="R93" s="40">
        <f>VLOOKUP(B93,'FOSE ULTIMO BT5B-ENERO 2020'!$B$6:$R$368,14,0)*K93</f>
        <v>20</v>
      </c>
      <c r="S93" s="40">
        <f>VLOOKUP(B93,'FOSE ULTIMO BT5B-ENERO 2020'!$B$6:$R$368,15,0)*L93</f>
        <v>1237.6069067587568</v>
      </c>
      <c r="T93" s="40">
        <f>VLOOKUP(B93,'FOSE ULTIMO BT5B-ENERO 2020'!$B$6:$R$368,16,0)*K93</f>
        <v>3</v>
      </c>
      <c r="U93" s="40">
        <f>VLOOKUP(B93,'FOSE ULTIMO BT5B-ENERO 2020'!$B$6:$R$368,17,0)*L93</f>
        <v>415.3365564874199</v>
      </c>
      <c r="V93" s="41">
        <f>VLOOKUP(C93,'CARGOS 04-02-2020'!$B$5:$BK$335,60,0)</f>
        <v>3.73</v>
      </c>
      <c r="W93" s="41">
        <f>VLOOKUP(C93,'CARGOS 04-02-2020'!$B$5:$BK$335,62,0)</f>
        <v>77.97</v>
      </c>
      <c r="X93" s="192">
        <f t="shared" si="31"/>
        <v>3.24</v>
      </c>
      <c r="Y93" s="192">
        <f t="shared" si="32"/>
        <v>57.57</v>
      </c>
      <c r="Z93" s="125">
        <f t="shared" si="33"/>
        <v>3.5473535358918524</v>
      </c>
      <c r="AA93" s="126">
        <f t="shared" si="34"/>
        <v>63.031216994226519</v>
      </c>
      <c r="AB93" s="42" t="str">
        <f t="shared" si="35"/>
        <v>Sí</v>
      </c>
      <c r="AC93" s="96">
        <f t="shared" si="36"/>
        <v>3.5473535358918524</v>
      </c>
      <c r="AD93" s="97">
        <f t="shared" si="37"/>
        <v>63.031216994226519</v>
      </c>
      <c r="AE93" s="97">
        <f>IFERROR(VLOOKUP(B93,'SISTEMAS CON MCTER DIRECTO '!$B$6:$J$168,8,0),VLOOKUP(C93,'CargosFOSE 04 de febrero 2019'!$B$5:$CU$335,97,0))</f>
        <v>0</v>
      </c>
      <c r="AF93" s="176">
        <f>IFERROR(VLOOKUP(B93,'SISTEMAS CON MCTER DIRECTO '!$B$6:$J$168,9,0),VLOOKUP(C93,'CargosFOSE 04 de febrero 2019'!$B$5:$CU$335,98,0))</f>
        <v>1</v>
      </c>
      <c r="AG93" s="194">
        <f t="shared" si="38"/>
        <v>899.30602170695602</v>
      </c>
      <c r="AH93" s="194">
        <f t="shared" si="39"/>
        <v>0</v>
      </c>
      <c r="AI93" s="194">
        <f t="shared" si="40"/>
        <v>1039.5621051998025</v>
      </c>
      <c r="AJ93" s="194">
        <f t="shared" si="41"/>
        <v>0</v>
      </c>
      <c r="AK93" s="194">
        <f t="shared" si="42"/>
        <v>335.0279130932413</v>
      </c>
      <c r="AL93" s="194">
        <f t="shared" si="43"/>
        <v>0</v>
      </c>
      <c r="AM93" s="194">
        <f t="shared" si="44"/>
        <v>2273.8960399999996</v>
      </c>
      <c r="AN93" s="194">
        <f t="shared" si="45"/>
        <v>768.49876659250367</v>
      </c>
      <c r="AO93" s="194">
        <f t="shared" si="46"/>
        <v>0</v>
      </c>
      <c r="AP93" s="194">
        <f t="shared" si="47"/>
        <v>851.02576565248376</v>
      </c>
      <c r="AQ93" s="194">
        <f t="shared" si="48"/>
        <v>0</v>
      </c>
      <c r="AR93" s="194">
        <f t="shared" si="49"/>
        <v>272.43374678360937</v>
      </c>
      <c r="AS93" s="194">
        <f t="shared" si="50"/>
        <v>0</v>
      </c>
      <c r="AT93" s="194">
        <f t="shared" si="51"/>
        <v>1891.9582790285967</v>
      </c>
      <c r="AU93" s="194">
        <f t="shared" si="52"/>
        <v>0</v>
      </c>
      <c r="AV93" s="194">
        <f t="shared" si="53"/>
        <v>0</v>
      </c>
      <c r="AW93" s="194">
        <f t="shared" si="54"/>
        <v>0</v>
      </c>
      <c r="AX93" s="194">
        <f t="shared" si="61"/>
        <v>381.93776097140289</v>
      </c>
      <c r="AY93" s="194">
        <f t="shared" si="55"/>
        <v>2433.1999999999994</v>
      </c>
      <c r="AZ93" s="194">
        <f t="shared" si="56"/>
        <v>0.99999999999999967</v>
      </c>
      <c r="BA93" s="159"/>
      <c r="BB93" s="159">
        <f t="shared" si="57"/>
        <v>2273.8960399999996</v>
      </c>
      <c r="BC93" s="159">
        <f t="shared" si="58"/>
        <v>1891.9582790285963</v>
      </c>
      <c r="BD93" s="159">
        <f t="shared" si="59"/>
        <v>381.93776097140335</v>
      </c>
    </row>
    <row r="94" spans="1:56" s="18" customFormat="1">
      <c r="A94" s="98">
        <v>92</v>
      </c>
      <c r="B94" s="248" t="s">
        <v>662</v>
      </c>
      <c r="C94" s="36" t="str">
        <f>VLOOKUP(B94,'TOTAL DE SISTEMAS'!$B$6:$I$380,5,0)</f>
        <v>PR1233</v>
      </c>
      <c r="D94" s="36" t="str">
        <f>VLOOKUP(B94,'TOTAL DE SISTEMAS'!$B$6:$I$380,2,0)</f>
        <v>ELOR</v>
      </c>
      <c r="E94" s="36" t="str">
        <f>VLOOKUP(B94,'TOTAL DE SISTEMAS'!$B$6:$I$380,3,0)</f>
        <v>Electro Oriente</v>
      </c>
      <c r="F94" s="38" t="str">
        <f>VLOOKUP(B94,'TOTAL DE SISTEMAS'!$B$6:$I$380,4,0)</f>
        <v>S.E.R. Ponaza - Huañipo</v>
      </c>
      <c r="G94" s="38" t="s">
        <v>30</v>
      </c>
      <c r="H94" s="38" t="s">
        <v>1530</v>
      </c>
      <c r="I94" s="38" t="s">
        <v>1477</v>
      </c>
      <c r="J94" s="38" t="s">
        <v>24</v>
      </c>
      <c r="K94" s="39">
        <f>VLOOKUP(B94,'CLIENTES '!$C$3:$AB$382,26,0)</f>
        <v>184</v>
      </c>
      <c r="L94" s="156">
        <f t="shared" si="60"/>
        <v>6216.7600000000011</v>
      </c>
      <c r="M94" s="40">
        <f>VLOOKUP(B94,'PROY CONSUMOS ENERGIA TRIMESTRE'!$C$3:$AF$367,28,0)</f>
        <v>6216.7600000000011</v>
      </c>
      <c r="N94" s="40">
        <f>VLOOKUP(B94,'PROY CONSUMOS ENERGIA TRIMESTRE'!$C$3:$AF$367,29,0)</f>
        <v>6216.7600000000011</v>
      </c>
      <c r="O94" s="40">
        <f>VLOOKUP(B94,'PROY CONSUMOS ENERGIA TRIMESTRE'!$C$3:$AF$367,30,0)</f>
        <v>6216.7600000000011</v>
      </c>
      <c r="P94" s="40">
        <f>VLOOKUP(B94,'FOSE ULTIMO BT5B-ENERO 2020'!$B$6:$R$368,12,0)*K94</f>
        <v>134</v>
      </c>
      <c r="Q94" s="40">
        <f>VLOOKUP(B94,'FOSE ULTIMO BT5B-ENERO 2020'!$B$6:$R$368,13,0)*L94</f>
        <v>1507.66047834086</v>
      </c>
      <c r="R94" s="40">
        <f>VLOOKUP(B94,'FOSE ULTIMO BT5B-ENERO 2020'!$B$6:$R$368,14,0)*K94</f>
        <v>41</v>
      </c>
      <c r="S94" s="40">
        <f>VLOOKUP(B94,'FOSE ULTIMO BT5B-ENERO 2020'!$B$6:$R$368,15,0)*L94</f>
        <v>2925.9010938284</v>
      </c>
      <c r="T94" s="40">
        <f>VLOOKUP(B94,'FOSE ULTIMO BT5B-ENERO 2020'!$B$6:$R$368,16,0)*K94</f>
        <v>9</v>
      </c>
      <c r="U94" s="40">
        <f>VLOOKUP(B94,'FOSE ULTIMO BT5B-ENERO 2020'!$B$6:$R$368,17,0)*L94</f>
        <v>1783.1984278307414</v>
      </c>
      <c r="V94" s="41">
        <f>VLOOKUP(C94,'CARGOS 04-02-2020'!$B$5:$BK$335,60,0)</f>
        <v>3.73</v>
      </c>
      <c r="W94" s="41">
        <f>VLOOKUP(C94,'CARGOS 04-02-2020'!$B$5:$BK$335,62,0)</f>
        <v>77.97</v>
      </c>
      <c r="X94" s="192">
        <f t="shared" si="31"/>
        <v>3.24</v>
      </c>
      <c r="Y94" s="192">
        <f t="shared" si="32"/>
        <v>57.57</v>
      </c>
      <c r="Z94" s="125">
        <f t="shared" si="33"/>
        <v>3.5473535358918524</v>
      </c>
      <c r="AA94" s="126">
        <f t="shared" si="34"/>
        <v>63.031216994226519</v>
      </c>
      <c r="AB94" s="42" t="str">
        <f t="shared" si="35"/>
        <v>Sí</v>
      </c>
      <c r="AC94" s="96">
        <f t="shared" si="36"/>
        <v>3.5473535358918524</v>
      </c>
      <c r="AD94" s="97">
        <f t="shared" si="37"/>
        <v>63.031216994226519</v>
      </c>
      <c r="AE94" s="97">
        <f>IFERROR(VLOOKUP(B94,'SISTEMAS CON MCTER DIRECTO '!$B$6:$J$168,8,0),VLOOKUP(C94,'CargosFOSE 04 de febrero 2019'!$B$5:$CU$335,97,0))</f>
        <v>0</v>
      </c>
      <c r="AF94" s="176">
        <f>IFERROR(VLOOKUP(B94,'SISTEMAS CON MCTER DIRECTO '!$B$6:$J$168,9,0),VLOOKUP(C94,'CargosFOSE 04 de febrero 2019'!$B$5:$CU$335,98,0))</f>
        <v>1</v>
      </c>
      <c r="AG94" s="194">
        <f t="shared" si="38"/>
        <v>1675.3428749623683</v>
      </c>
      <c r="AH94" s="194">
        <f t="shared" si="39"/>
        <v>0</v>
      </c>
      <c r="AI94" s="194">
        <f t="shared" si="40"/>
        <v>2434.2550828580033</v>
      </c>
      <c r="AJ94" s="194">
        <f t="shared" si="41"/>
        <v>0</v>
      </c>
      <c r="AK94" s="194">
        <f t="shared" si="42"/>
        <v>1423.9298141796289</v>
      </c>
      <c r="AL94" s="194">
        <f t="shared" si="43"/>
        <v>0</v>
      </c>
      <c r="AM94" s="194">
        <f t="shared" si="44"/>
        <v>5533.5277720000004</v>
      </c>
      <c r="AN94" s="194">
        <f t="shared" si="45"/>
        <v>1425.6421214487291</v>
      </c>
      <c r="AO94" s="194">
        <f t="shared" si="46"/>
        <v>0</v>
      </c>
      <c r="AP94" s="194">
        <f t="shared" si="47"/>
        <v>1989.6725624589922</v>
      </c>
      <c r="AQ94" s="194">
        <f t="shared" si="48"/>
        <v>0</v>
      </c>
      <c r="AR94" s="194">
        <f t="shared" si="49"/>
        <v>1155.8978523066569</v>
      </c>
      <c r="AS94" s="194">
        <f t="shared" si="50"/>
        <v>0</v>
      </c>
      <c r="AT94" s="194">
        <f t="shared" si="51"/>
        <v>4571.2125362143779</v>
      </c>
      <c r="AU94" s="194">
        <f t="shared" si="52"/>
        <v>0</v>
      </c>
      <c r="AV94" s="194">
        <f t="shared" si="53"/>
        <v>0</v>
      </c>
      <c r="AW94" s="194">
        <f t="shared" si="54"/>
        <v>0</v>
      </c>
      <c r="AX94" s="194">
        <f t="shared" si="61"/>
        <v>962.31523578562246</v>
      </c>
      <c r="AY94" s="194">
        <f t="shared" si="55"/>
        <v>6216.7600000000011</v>
      </c>
      <c r="AZ94" s="194">
        <f t="shared" si="56"/>
        <v>1</v>
      </c>
      <c r="BA94" s="159"/>
      <c r="BB94" s="159">
        <f t="shared" si="57"/>
        <v>5533.5277720000004</v>
      </c>
      <c r="BC94" s="159">
        <f t="shared" si="58"/>
        <v>4571.2125362143779</v>
      </c>
      <c r="BD94" s="159">
        <f t="shared" si="59"/>
        <v>962.31523578562246</v>
      </c>
    </row>
    <row r="95" spans="1:56" s="18" customFormat="1">
      <c r="A95" s="98">
        <v>93</v>
      </c>
      <c r="B95" s="248" t="s">
        <v>664</v>
      </c>
      <c r="C95" s="36" t="str">
        <f>VLOOKUP(B95,'TOTAL DE SISTEMAS'!$B$6:$I$380,5,0)</f>
        <v>PR1233</v>
      </c>
      <c r="D95" s="36" t="str">
        <f>VLOOKUP(B95,'TOTAL DE SISTEMAS'!$B$6:$I$380,2,0)</f>
        <v>ELOR</v>
      </c>
      <c r="E95" s="36" t="str">
        <f>VLOOKUP(B95,'TOTAL DE SISTEMAS'!$B$6:$I$380,3,0)</f>
        <v>Electro Oriente</v>
      </c>
      <c r="F95" s="38" t="str">
        <f>VLOOKUP(B95,'TOTAL DE SISTEMAS'!$B$6:$I$380,4,0)</f>
        <v>S.E.R. Ponaza - Leoncio Prado</v>
      </c>
      <c r="G95" s="38" t="s">
        <v>30</v>
      </c>
      <c r="H95" s="38" t="s">
        <v>1530</v>
      </c>
      <c r="I95" s="38" t="s">
        <v>1477</v>
      </c>
      <c r="J95" s="38" t="s">
        <v>24</v>
      </c>
      <c r="K95" s="39">
        <f>VLOOKUP(B95,'CLIENTES '!$C$3:$AB$382,26,0)</f>
        <v>215</v>
      </c>
      <c r="L95" s="156">
        <f t="shared" si="60"/>
        <v>8569</v>
      </c>
      <c r="M95" s="40">
        <f>VLOOKUP(B95,'PROY CONSUMOS ENERGIA TRIMESTRE'!$C$3:$AF$367,28,0)</f>
        <v>8569</v>
      </c>
      <c r="N95" s="40">
        <f>VLOOKUP(B95,'PROY CONSUMOS ENERGIA TRIMESTRE'!$C$3:$AF$367,29,0)</f>
        <v>8569</v>
      </c>
      <c r="O95" s="40">
        <f>VLOOKUP(B95,'PROY CONSUMOS ENERGIA TRIMESTRE'!$C$3:$AF$367,30,0)</f>
        <v>8569</v>
      </c>
      <c r="P95" s="40">
        <f>VLOOKUP(B95,'FOSE ULTIMO BT5B-ENERO 2020'!$B$6:$R$368,12,0)*K95</f>
        <v>128</v>
      </c>
      <c r="Q95" s="40">
        <f>VLOOKUP(B95,'FOSE ULTIMO BT5B-ENERO 2020'!$B$6:$R$368,13,0)*L95</f>
        <v>1758.6022099447514</v>
      </c>
      <c r="R95" s="40">
        <f>VLOOKUP(B95,'FOSE ULTIMO BT5B-ENERO 2020'!$B$6:$R$368,14,0)*K95</f>
        <v>76</v>
      </c>
      <c r="S95" s="40">
        <f>VLOOKUP(B95,'FOSE ULTIMO BT5B-ENERO 2020'!$B$6:$R$368,15,0)*L95</f>
        <v>5326.6132596685084</v>
      </c>
      <c r="T95" s="40">
        <f>VLOOKUP(B95,'FOSE ULTIMO BT5B-ENERO 2020'!$B$6:$R$368,16,0)*K95</f>
        <v>11</v>
      </c>
      <c r="U95" s="40">
        <f>VLOOKUP(B95,'FOSE ULTIMO BT5B-ENERO 2020'!$B$6:$R$368,17,0)*L95</f>
        <v>1483.7845303867402</v>
      </c>
      <c r="V95" s="41">
        <f>VLOOKUP(C95,'CARGOS 04-02-2020'!$B$5:$BK$335,60,0)</f>
        <v>3.73</v>
      </c>
      <c r="W95" s="41">
        <f>VLOOKUP(C95,'CARGOS 04-02-2020'!$B$5:$BK$335,62,0)</f>
        <v>77.97</v>
      </c>
      <c r="X95" s="192">
        <f t="shared" si="31"/>
        <v>3.24</v>
      </c>
      <c r="Y95" s="192">
        <f t="shared" si="32"/>
        <v>57.57</v>
      </c>
      <c r="Z95" s="125">
        <f t="shared" si="33"/>
        <v>3.5473535358918524</v>
      </c>
      <c r="AA95" s="126">
        <f t="shared" si="34"/>
        <v>63.031216994226519</v>
      </c>
      <c r="AB95" s="42" t="str">
        <f t="shared" si="35"/>
        <v>Sí</v>
      </c>
      <c r="AC95" s="96">
        <f t="shared" si="36"/>
        <v>3.5473535358918524</v>
      </c>
      <c r="AD95" s="97">
        <f t="shared" si="37"/>
        <v>63.031216994226519</v>
      </c>
      <c r="AE95" s="97">
        <f>IFERROR(VLOOKUP(B95,'SISTEMAS CON MCTER DIRECTO '!$B$6:$J$168,8,0),VLOOKUP(C95,'CargosFOSE 04 de febrero 2019'!$B$5:$CU$335,97,0))</f>
        <v>0</v>
      </c>
      <c r="AF95" s="176">
        <f>IFERROR(VLOOKUP(B95,'SISTEMAS CON MCTER DIRECTO '!$B$6:$J$168,9,0),VLOOKUP(C95,'CargosFOSE 04 de febrero 2019'!$B$5:$CU$335,98,0))</f>
        <v>1</v>
      </c>
      <c r="AG95" s="194">
        <f t="shared" si="38"/>
        <v>1848.6221430939227</v>
      </c>
      <c r="AH95" s="194">
        <f t="shared" si="39"/>
        <v>0</v>
      </c>
      <c r="AI95" s="194">
        <f t="shared" si="40"/>
        <v>4436.6403585635362</v>
      </c>
      <c r="AJ95" s="194">
        <f t="shared" si="41"/>
        <v>0</v>
      </c>
      <c r="AK95" s="194">
        <f t="shared" si="42"/>
        <v>1197.9367983425414</v>
      </c>
      <c r="AL95" s="194">
        <f t="shared" si="43"/>
        <v>0</v>
      </c>
      <c r="AM95" s="194">
        <f t="shared" si="44"/>
        <v>7483.1993000000002</v>
      </c>
      <c r="AN95" s="194">
        <f t="shared" si="45"/>
        <v>1562.5296276096963</v>
      </c>
      <c r="AO95" s="194">
        <f t="shared" si="46"/>
        <v>0</v>
      </c>
      <c r="AP95" s="194">
        <f t="shared" si="47"/>
        <v>3627.0280308726806</v>
      </c>
      <c r="AQ95" s="194">
        <f t="shared" si="48"/>
        <v>0</v>
      </c>
      <c r="AR95" s="194">
        <f t="shared" si="49"/>
        <v>974.2683359696415</v>
      </c>
      <c r="AS95" s="194">
        <f t="shared" si="50"/>
        <v>0</v>
      </c>
      <c r="AT95" s="194">
        <f t="shared" si="51"/>
        <v>6163.8259944520178</v>
      </c>
      <c r="AU95" s="194">
        <f t="shared" si="52"/>
        <v>0</v>
      </c>
      <c r="AV95" s="194">
        <f t="shared" si="53"/>
        <v>0</v>
      </c>
      <c r="AW95" s="194">
        <f t="shared" si="54"/>
        <v>0</v>
      </c>
      <c r="AX95" s="194">
        <f t="shared" si="61"/>
        <v>1319.3733055479825</v>
      </c>
      <c r="AY95" s="194">
        <f t="shared" si="55"/>
        <v>8569.0000000000018</v>
      </c>
      <c r="AZ95" s="194">
        <f t="shared" si="56"/>
        <v>1.0000000000000002</v>
      </c>
      <c r="BA95" s="159"/>
      <c r="BB95" s="159">
        <f t="shared" si="57"/>
        <v>7483.1993000000011</v>
      </c>
      <c r="BC95" s="159">
        <f t="shared" si="58"/>
        <v>6163.8259944520196</v>
      </c>
      <c r="BD95" s="159">
        <f t="shared" si="59"/>
        <v>1319.3733055479815</v>
      </c>
    </row>
    <row r="96" spans="1:56" s="18" customFormat="1">
      <c r="A96" s="98">
        <v>94</v>
      </c>
      <c r="B96" s="248" t="s">
        <v>666</v>
      </c>
      <c r="C96" s="36" t="str">
        <f>VLOOKUP(B96,'TOTAL DE SISTEMAS'!$B$6:$I$380,5,0)</f>
        <v>PR1233</v>
      </c>
      <c r="D96" s="36" t="str">
        <f>VLOOKUP(B96,'TOTAL DE SISTEMAS'!$B$6:$I$380,2,0)</f>
        <v>ELOR</v>
      </c>
      <c r="E96" s="36" t="str">
        <f>VLOOKUP(B96,'TOTAL DE SISTEMAS'!$B$6:$I$380,3,0)</f>
        <v>Electro Oriente</v>
      </c>
      <c r="F96" s="38" t="str">
        <f>VLOOKUP(B96,'TOTAL DE SISTEMAS'!$B$6:$I$380,4,0)</f>
        <v>S.E.R. Ponaza - Paucar</v>
      </c>
      <c r="G96" s="38" t="s">
        <v>30</v>
      </c>
      <c r="H96" s="38" t="s">
        <v>1530</v>
      </c>
      <c r="I96" s="38" t="s">
        <v>1477</v>
      </c>
      <c r="J96" s="38" t="s">
        <v>24</v>
      </c>
      <c r="K96" s="39">
        <f>VLOOKUP(B96,'CLIENTES '!$C$3:$AB$382,26,0)</f>
        <v>25</v>
      </c>
      <c r="L96" s="156">
        <f t="shared" si="60"/>
        <v>643.5</v>
      </c>
      <c r="M96" s="40">
        <f>VLOOKUP(B96,'PROY CONSUMOS ENERGIA TRIMESTRE'!$C$3:$AF$367,28,0)</f>
        <v>643.5</v>
      </c>
      <c r="N96" s="40">
        <f>VLOOKUP(B96,'PROY CONSUMOS ENERGIA TRIMESTRE'!$C$3:$AF$367,29,0)</f>
        <v>643.5</v>
      </c>
      <c r="O96" s="40">
        <f>VLOOKUP(B96,'PROY CONSUMOS ENERGIA TRIMESTRE'!$C$3:$AF$367,30,0)</f>
        <v>643.5</v>
      </c>
      <c r="P96" s="40">
        <f>VLOOKUP(B96,'FOSE ULTIMO BT5B-ENERO 2020'!$B$6:$R$368,12,0)*K96</f>
        <v>16</v>
      </c>
      <c r="Q96" s="40">
        <f>VLOOKUP(B96,'FOSE ULTIMO BT5B-ENERO 2020'!$B$6:$R$368,13,0)*L96</f>
        <v>199.1</v>
      </c>
      <c r="R96" s="40">
        <f>VLOOKUP(B96,'FOSE ULTIMO BT5B-ENERO 2020'!$B$6:$R$368,14,0)*K96</f>
        <v>9</v>
      </c>
      <c r="S96" s="40">
        <f>VLOOKUP(B96,'FOSE ULTIMO BT5B-ENERO 2020'!$B$6:$R$368,15,0)*L96</f>
        <v>444.4</v>
      </c>
      <c r="T96" s="40">
        <f>VLOOKUP(B96,'FOSE ULTIMO BT5B-ENERO 2020'!$B$6:$R$368,16,0)*K96</f>
        <v>0</v>
      </c>
      <c r="U96" s="40">
        <f>VLOOKUP(B96,'FOSE ULTIMO BT5B-ENERO 2020'!$B$6:$R$368,17,0)*L96</f>
        <v>0</v>
      </c>
      <c r="V96" s="41">
        <f>VLOOKUP(C96,'CARGOS 04-02-2020'!$B$5:$BK$335,60,0)</f>
        <v>3.73</v>
      </c>
      <c r="W96" s="41">
        <f>VLOOKUP(C96,'CARGOS 04-02-2020'!$B$5:$BK$335,62,0)</f>
        <v>77.97</v>
      </c>
      <c r="X96" s="192">
        <f t="shared" si="31"/>
        <v>3.24</v>
      </c>
      <c r="Y96" s="192">
        <f t="shared" si="32"/>
        <v>57.57</v>
      </c>
      <c r="Z96" s="125">
        <f t="shared" si="33"/>
        <v>3.5473535358918524</v>
      </c>
      <c r="AA96" s="126">
        <f t="shared" si="34"/>
        <v>63.031216994226519</v>
      </c>
      <c r="AB96" s="42" t="str">
        <f t="shared" si="35"/>
        <v>Sí</v>
      </c>
      <c r="AC96" s="96">
        <f t="shared" si="36"/>
        <v>3.5473535358918524</v>
      </c>
      <c r="AD96" s="97">
        <f t="shared" si="37"/>
        <v>63.031216994226519</v>
      </c>
      <c r="AE96" s="97">
        <f>IFERROR(VLOOKUP(B96,'SISTEMAS CON MCTER DIRECTO '!$B$6:$J$168,8,0),VLOOKUP(C96,'CargosFOSE 04 de febrero 2019'!$B$5:$CU$335,97,0))</f>
        <v>0</v>
      </c>
      <c r="AF96" s="176">
        <f>IFERROR(VLOOKUP(B96,'SISTEMAS CON MCTER DIRECTO '!$B$6:$J$168,9,0),VLOOKUP(C96,'CargosFOSE 04 de febrero 2019'!$B$5:$CU$335,98,0))</f>
        <v>1</v>
      </c>
      <c r="AG96" s="194">
        <f t="shared" si="38"/>
        <v>214.91827000000001</v>
      </c>
      <c r="AH96" s="194">
        <f t="shared" si="39"/>
        <v>0</v>
      </c>
      <c r="AI96" s="194">
        <f t="shared" si="40"/>
        <v>380.06867999999992</v>
      </c>
      <c r="AJ96" s="194">
        <f t="shared" si="41"/>
        <v>0</v>
      </c>
      <c r="AK96" s="194">
        <f t="shared" si="42"/>
        <v>0</v>
      </c>
      <c r="AL96" s="194">
        <f t="shared" si="43"/>
        <v>0</v>
      </c>
      <c r="AM96" s="194">
        <f t="shared" si="44"/>
        <v>594.98694999999998</v>
      </c>
      <c r="AN96" s="194">
        <f t="shared" si="45"/>
        <v>182.25280960977463</v>
      </c>
      <c r="AO96" s="194">
        <f t="shared" si="46"/>
        <v>0</v>
      </c>
      <c r="AP96" s="194">
        <f t="shared" si="47"/>
        <v>312.03691014536929</v>
      </c>
      <c r="AQ96" s="194">
        <f t="shared" si="48"/>
        <v>0</v>
      </c>
      <c r="AR96" s="194">
        <f t="shared" si="49"/>
        <v>0</v>
      </c>
      <c r="AS96" s="194">
        <f t="shared" si="50"/>
        <v>0</v>
      </c>
      <c r="AT96" s="194">
        <f t="shared" si="51"/>
        <v>494.28971975514389</v>
      </c>
      <c r="AU96" s="194">
        <f t="shared" si="52"/>
        <v>0</v>
      </c>
      <c r="AV96" s="194">
        <f t="shared" si="53"/>
        <v>0</v>
      </c>
      <c r="AW96" s="194">
        <f t="shared" si="54"/>
        <v>0</v>
      </c>
      <c r="AX96" s="194">
        <f t="shared" si="61"/>
        <v>100.69723024485609</v>
      </c>
      <c r="AY96" s="194">
        <f t="shared" si="55"/>
        <v>643.5</v>
      </c>
      <c r="AZ96" s="194">
        <f t="shared" si="56"/>
        <v>1</v>
      </c>
      <c r="BA96" s="159"/>
      <c r="BB96" s="159">
        <f t="shared" si="57"/>
        <v>594.98694999999998</v>
      </c>
      <c r="BC96" s="159">
        <f t="shared" si="58"/>
        <v>494.28971975514395</v>
      </c>
      <c r="BD96" s="159">
        <f t="shared" si="59"/>
        <v>100.69723024485603</v>
      </c>
    </row>
    <row r="97" spans="1:56" s="18" customFormat="1">
      <c r="A97" s="98">
        <v>95</v>
      </c>
      <c r="B97" s="248" t="s">
        <v>668</v>
      </c>
      <c r="C97" s="36" t="str">
        <f>VLOOKUP(B97,'TOTAL DE SISTEMAS'!$B$6:$I$380,5,0)</f>
        <v>PR1233</v>
      </c>
      <c r="D97" s="36" t="str">
        <f>VLOOKUP(B97,'TOTAL DE SISTEMAS'!$B$6:$I$380,2,0)</f>
        <v>ELOR</v>
      </c>
      <c r="E97" s="36" t="str">
        <f>VLOOKUP(B97,'TOTAL DE SISTEMAS'!$B$6:$I$380,3,0)</f>
        <v>Electro Oriente</v>
      </c>
      <c r="F97" s="38" t="str">
        <f>VLOOKUP(B97,'TOTAL DE SISTEMAS'!$B$6:$I$380,4,0)</f>
        <v>S.E.R. Ponaza - San Antonio</v>
      </c>
      <c r="G97" s="38" t="s">
        <v>30</v>
      </c>
      <c r="H97" s="38" t="s">
        <v>1530</v>
      </c>
      <c r="I97" s="38" t="s">
        <v>1477</v>
      </c>
      <c r="J97" s="38" t="s">
        <v>24</v>
      </c>
      <c r="K97" s="39">
        <f>VLOOKUP(B97,'CLIENTES '!$C$3:$AB$382,26,0)</f>
        <v>57</v>
      </c>
      <c r="L97" s="156">
        <f t="shared" si="60"/>
        <v>1711.93</v>
      </c>
      <c r="M97" s="40">
        <f>VLOOKUP(B97,'PROY CONSUMOS ENERGIA TRIMESTRE'!$C$3:$AF$367,28,0)</f>
        <v>1711.93</v>
      </c>
      <c r="N97" s="40">
        <f>VLOOKUP(B97,'PROY CONSUMOS ENERGIA TRIMESTRE'!$C$3:$AF$367,29,0)</f>
        <v>1711.93</v>
      </c>
      <c r="O97" s="40">
        <f>VLOOKUP(B97,'PROY CONSUMOS ENERGIA TRIMESTRE'!$C$3:$AF$367,30,0)</f>
        <v>1711.93</v>
      </c>
      <c r="P97" s="40">
        <f>VLOOKUP(B97,'FOSE ULTIMO BT5B-ENERO 2020'!$B$6:$R$368,12,0)*K97</f>
        <v>42</v>
      </c>
      <c r="Q97" s="40">
        <f>VLOOKUP(B97,'FOSE ULTIMO BT5B-ENERO 2020'!$B$6:$R$368,13,0)*L97</f>
        <v>672.43</v>
      </c>
      <c r="R97" s="40">
        <f>VLOOKUP(B97,'FOSE ULTIMO BT5B-ENERO 2020'!$B$6:$R$368,14,0)*K97</f>
        <v>13</v>
      </c>
      <c r="S97" s="40">
        <f>VLOOKUP(B97,'FOSE ULTIMO BT5B-ENERO 2020'!$B$6:$R$368,15,0)*L97</f>
        <v>732.60000000000014</v>
      </c>
      <c r="T97" s="40">
        <f>VLOOKUP(B97,'FOSE ULTIMO BT5B-ENERO 2020'!$B$6:$R$368,16,0)*K97</f>
        <v>2</v>
      </c>
      <c r="U97" s="40">
        <f>VLOOKUP(B97,'FOSE ULTIMO BT5B-ENERO 2020'!$B$6:$R$368,17,0)*L97</f>
        <v>306.90000000000003</v>
      </c>
      <c r="V97" s="41">
        <f>VLOOKUP(C97,'CARGOS 04-02-2020'!$B$5:$BK$335,60,0)</f>
        <v>3.73</v>
      </c>
      <c r="W97" s="41">
        <f>VLOOKUP(C97,'CARGOS 04-02-2020'!$B$5:$BK$335,62,0)</f>
        <v>77.97</v>
      </c>
      <c r="X97" s="192">
        <f t="shared" si="31"/>
        <v>3.24</v>
      </c>
      <c r="Y97" s="192">
        <f t="shared" si="32"/>
        <v>57.57</v>
      </c>
      <c r="Z97" s="125">
        <f t="shared" si="33"/>
        <v>3.5473535358918524</v>
      </c>
      <c r="AA97" s="126">
        <f t="shared" si="34"/>
        <v>63.031216994226519</v>
      </c>
      <c r="AB97" s="42" t="str">
        <f t="shared" si="35"/>
        <v>Sí</v>
      </c>
      <c r="AC97" s="96">
        <f t="shared" si="36"/>
        <v>3.5473535358918524</v>
      </c>
      <c r="AD97" s="97">
        <f t="shared" si="37"/>
        <v>63.031216994226519</v>
      </c>
      <c r="AE97" s="97">
        <f>IFERROR(VLOOKUP(B97,'SISTEMAS CON MCTER DIRECTO '!$B$6:$J$168,8,0),VLOOKUP(C97,'CargosFOSE 04 de febrero 2019'!$B$5:$CU$335,97,0))</f>
        <v>0</v>
      </c>
      <c r="AF97" s="176">
        <f>IFERROR(VLOOKUP(B97,'SISTEMAS CON MCTER DIRECTO '!$B$6:$J$168,9,0),VLOOKUP(C97,'CargosFOSE 04 de febrero 2019'!$B$5:$CU$335,98,0))</f>
        <v>1</v>
      </c>
      <c r="AG97" s="194">
        <f t="shared" si="38"/>
        <v>680.95367099999987</v>
      </c>
      <c r="AH97" s="194">
        <f t="shared" si="39"/>
        <v>0</v>
      </c>
      <c r="AI97" s="194">
        <f t="shared" si="40"/>
        <v>619.69822000000011</v>
      </c>
      <c r="AJ97" s="194">
        <f t="shared" si="41"/>
        <v>0</v>
      </c>
      <c r="AK97" s="194">
        <f t="shared" si="42"/>
        <v>246.74993000000003</v>
      </c>
      <c r="AL97" s="194">
        <f t="shared" si="43"/>
        <v>0</v>
      </c>
      <c r="AM97" s="194">
        <f t="shared" si="44"/>
        <v>1547.4018209999999</v>
      </c>
      <c r="AN97" s="194">
        <f t="shared" si="45"/>
        <v>572.82966094173514</v>
      </c>
      <c r="AO97" s="194">
        <f t="shared" si="46"/>
        <v>0</v>
      </c>
      <c r="AP97" s="194">
        <f t="shared" si="47"/>
        <v>507.88229166629759</v>
      </c>
      <c r="AQ97" s="194">
        <f t="shared" si="48"/>
        <v>0</v>
      </c>
      <c r="AR97" s="194">
        <f t="shared" si="49"/>
        <v>200.53751202706493</v>
      </c>
      <c r="AS97" s="194">
        <f t="shared" si="50"/>
        <v>0</v>
      </c>
      <c r="AT97" s="194">
        <f t="shared" si="51"/>
        <v>1281.2494646350976</v>
      </c>
      <c r="AU97" s="194">
        <f t="shared" si="52"/>
        <v>0</v>
      </c>
      <c r="AV97" s="194">
        <f t="shared" si="53"/>
        <v>0</v>
      </c>
      <c r="AW97" s="194">
        <f t="shared" si="54"/>
        <v>0</v>
      </c>
      <c r="AX97" s="194">
        <f t="shared" si="61"/>
        <v>266.15235636490229</v>
      </c>
      <c r="AY97" s="194">
        <f t="shared" si="55"/>
        <v>1711.9299999999998</v>
      </c>
      <c r="AZ97" s="194">
        <f t="shared" si="56"/>
        <v>0.99999999999999989</v>
      </c>
      <c r="BA97" s="159"/>
      <c r="BB97" s="159">
        <f t="shared" si="57"/>
        <v>1547.4018209999997</v>
      </c>
      <c r="BC97" s="159">
        <f t="shared" si="58"/>
        <v>1281.2494646350974</v>
      </c>
      <c r="BD97" s="159">
        <f t="shared" si="59"/>
        <v>266.15235636490229</v>
      </c>
    </row>
    <row r="98" spans="1:56" s="18" customFormat="1">
      <c r="A98" s="98">
        <v>96</v>
      </c>
      <c r="B98" s="248" t="s">
        <v>670</v>
      </c>
      <c r="C98" s="36" t="str">
        <f>VLOOKUP(B98,'TOTAL DE SISTEMAS'!$B$6:$I$380,5,0)</f>
        <v>PR1233</v>
      </c>
      <c r="D98" s="36" t="str">
        <f>VLOOKUP(B98,'TOTAL DE SISTEMAS'!$B$6:$I$380,2,0)</f>
        <v>ELOR</v>
      </c>
      <c r="E98" s="36" t="str">
        <f>VLOOKUP(B98,'TOTAL DE SISTEMAS'!$B$6:$I$380,3,0)</f>
        <v>Electro Oriente</v>
      </c>
      <c r="F98" s="38" t="str">
        <f>VLOOKUP(B98,'TOTAL DE SISTEMAS'!$B$6:$I$380,4,0)</f>
        <v>S.E.R. Ponaza - Simon Bolívar</v>
      </c>
      <c r="G98" s="38" t="s">
        <v>30</v>
      </c>
      <c r="H98" s="38" t="s">
        <v>1530</v>
      </c>
      <c r="I98" s="38" t="s">
        <v>1477</v>
      </c>
      <c r="J98" s="38" t="s">
        <v>24</v>
      </c>
      <c r="K98" s="39">
        <f>VLOOKUP(B98,'CLIENTES '!$C$3:$AB$382,26,0)</f>
        <v>88</v>
      </c>
      <c r="L98" s="156">
        <f t="shared" si="60"/>
        <v>1541.1000000000001</v>
      </c>
      <c r="M98" s="40">
        <f>VLOOKUP(B98,'PROY CONSUMOS ENERGIA TRIMESTRE'!$C$3:$AF$367,28,0)</f>
        <v>1541.1000000000001</v>
      </c>
      <c r="N98" s="40">
        <f>VLOOKUP(B98,'PROY CONSUMOS ENERGIA TRIMESTRE'!$C$3:$AF$367,29,0)</f>
        <v>1541.1000000000001</v>
      </c>
      <c r="O98" s="40">
        <f>VLOOKUP(B98,'PROY CONSUMOS ENERGIA TRIMESTRE'!$C$3:$AF$367,30,0)</f>
        <v>1541.1000000000001</v>
      </c>
      <c r="P98" s="40">
        <f>VLOOKUP(B98,'FOSE ULTIMO BT5B-ENERO 2020'!$B$6:$R$368,12,0)*K98</f>
        <v>78</v>
      </c>
      <c r="Q98" s="40">
        <f>VLOOKUP(B98,'FOSE ULTIMO BT5B-ENERO 2020'!$B$6:$R$368,13,0)*L98</f>
        <v>826.34601283226402</v>
      </c>
      <c r="R98" s="40">
        <f>VLOOKUP(B98,'FOSE ULTIMO BT5B-ENERO 2020'!$B$6:$R$368,14,0)*K98</f>
        <v>10</v>
      </c>
      <c r="S98" s="40">
        <f>VLOOKUP(B98,'FOSE ULTIMO BT5B-ENERO 2020'!$B$6:$R$368,15,0)*L98</f>
        <v>714.75398716773611</v>
      </c>
      <c r="T98" s="40">
        <f>VLOOKUP(B98,'FOSE ULTIMO BT5B-ENERO 2020'!$B$6:$R$368,16,0)*K98</f>
        <v>0</v>
      </c>
      <c r="U98" s="40">
        <f>VLOOKUP(B98,'FOSE ULTIMO BT5B-ENERO 2020'!$B$6:$R$368,17,0)*L98</f>
        <v>0</v>
      </c>
      <c r="V98" s="41">
        <f>VLOOKUP(C98,'CARGOS 04-02-2020'!$B$5:$BK$335,60,0)</f>
        <v>3.73</v>
      </c>
      <c r="W98" s="41">
        <f>VLOOKUP(C98,'CARGOS 04-02-2020'!$B$5:$BK$335,62,0)</f>
        <v>77.97</v>
      </c>
      <c r="X98" s="192">
        <f t="shared" si="31"/>
        <v>3.24</v>
      </c>
      <c r="Y98" s="192">
        <f t="shared" si="32"/>
        <v>57.57</v>
      </c>
      <c r="Z98" s="125">
        <f t="shared" si="33"/>
        <v>3.5473535358918524</v>
      </c>
      <c r="AA98" s="126">
        <f t="shared" si="34"/>
        <v>63.031216994226519</v>
      </c>
      <c r="AB98" s="42" t="str">
        <f t="shared" si="35"/>
        <v>Sí</v>
      </c>
      <c r="AC98" s="96">
        <f t="shared" si="36"/>
        <v>3.5473535358918524</v>
      </c>
      <c r="AD98" s="97">
        <f t="shared" si="37"/>
        <v>63.031216994226519</v>
      </c>
      <c r="AE98" s="97">
        <f>IFERROR(VLOOKUP(B98,'SISTEMAS CON MCTER DIRECTO '!$B$6:$J$168,8,0),VLOOKUP(C98,'CargosFOSE 04 de febrero 2019'!$B$5:$CU$335,97,0))</f>
        <v>0</v>
      </c>
      <c r="AF98" s="176">
        <f>IFERROR(VLOOKUP(B98,'SISTEMAS CON MCTER DIRECTO '!$B$6:$J$168,9,0),VLOOKUP(C98,'CargosFOSE 04 de febrero 2019'!$B$5:$CU$335,98,0))</f>
        <v>1</v>
      </c>
      <c r="AG98" s="194">
        <f t="shared" si="38"/>
        <v>935.24198620531638</v>
      </c>
      <c r="AH98" s="194">
        <f t="shared" si="39"/>
        <v>0</v>
      </c>
      <c r="AI98" s="194">
        <f t="shared" si="40"/>
        <v>594.59368379468378</v>
      </c>
      <c r="AJ98" s="194">
        <f t="shared" si="41"/>
        <v>0</v>
      </c>
      <c r="AK98" s="194">
        <f t="shared" si="42"/>
        <v>0</v>
      </c>
      <c r="AL98" s="194">
        <f t="shared" si="43"/>
        <v>0</v>
      </c>
      <c r="AM98" s="194">
        <f t="shared" si="44"/>
        <v>1529.8356700000002</v>
      </c>
      <c r="AN98" s="194">
        <f t="shared" si="45"/>
        <v>797.54952427100784</v>
      </c>
      <c r="AO98" s="194">
        <f t="shared" si="46"/>
        <v>0</v>
      </c>
      <c r="AP98" s="194">
        <f t="shared" si="47"/>
        <v>485.9916719855002</v>
      </c>
      <c r="AQ98" s="194">
        <f t="shared" si="48"/>
        <v>0</v>
      </c>
      <c r="AR98" s="194">
        <f t="shared" si="49"/>
        <v>0</v>
      </c>
      <c r="AS98" s="194">
        <f t="shared" si="50"/>
        <v>0</v>
      </c>
      <c r="AT98" s="194">
        <f t="shared" si="51"/>
        <v>1283.5411962565081</v>
      </c>
      <c r="AU98" s="194">
        <f t="shared" si="52"/>
        <v>0</v>
      </c>
      <c r="AV98" s="194">
        <f t="shared" si="53"/>
        <v>0</v>
      </c>
      <c r="AW98" s="194">
        <f t="shared" si="54"/>
        <v>0</v>
      </c>
      <c r="AX98" s="194">
        <f t="shared" si="61"/>
        <v>246.29447374349206</v>
      </c>
      <c r="AY98" s="194">
        <f t="shared" si="55"/>
        <v>1541.1000000000001</v>
      </c>
      <c r="AZ98" s="194">
        <f t="shared" si="56"/>
        <v>1</v>
      </c>
      <c r="BA98" s="159"/>
      <c r="BB98" s="159">
        <f t="shared" si="57"/>
        <v>1529.8356700000002</v>
      </c>
      <c r="BC98" s="159">
        <f t="shared" si="58"/>
        <v>1283.5411962565079</v>
      </c>
      <c r="BD98" s="159">
        <f t="shared" si="59"/>
        <v>246.29447374349229</v>
      </c>
    </row>
    <row r="99" spans="1:56" s="18" customFormat="1">
      <c r="A99" s="98">
        <v>97</v>
      </c>
      <c r="B99" s="248" t="s">
        <v>672</v>
      </c>
      <c r="C99" s="36" t="str">
        <f>VLOOKUP(B99,'TOTAL DE SISTEMAS'!$B$6:$I$380,5,0)</f>
        <v>PR1233</v>
      </c>
      <c r="D99" s="36" t="str">
        <f>VLOOKUP(B99,'TOTAL DE SISTEMAS'!$B$6:$I$380,2,0)</f>
        <v>ELOR</v>
      </c>
      <c r="E99" s="36" t="str">
        <f>VLOOKUP(B99,'TOTAL DE SISTEMAS'!$B$6:$I$380,3,0)</f>
        <v>Electro Oriente</v>
      </c>
      <c r="F99" s="38" t="str">
        <f>VLOOKUP(B99,'TOTAL DE SISTEMAS'!$B$6:$I$380,4,0)</f>
        <v>S.E.R. Ponaza - Ashcuyacu</v>
      </c>
      <c r="G99" s="38" t="s">
        <v>30</v>
      </c>
      <c r="H99" s="38" t="s">
        <v>1530</v>
      </c>
      <c r="I99" s="38" t="s">
        <v>1477</v>
      </c>
      <c r="J99" s="38" t="s">
        <v>24</v>
      </c>
      <c r="K99" s="39">
        <f>VLOOKUP(B99,'CLIENTES '!$C$3:$AB$382,26,0)</f>
        <v>52</v>
      </c>
      <c r="L99" s="156">
        <f t="shared" si="60"/>
        <v>987.80000000000007</v>
      </c>
      <c r="M99" s="40">
        <f>VLOOKUP(B99,'PROY CONSUMOS ENERGIA TRIMESTRE'!$C$3:$AF$367,28,0)</f>
        <v>987.80000000000007</v>
      </c>
      <c r="N99" s="40">
        <f>VLOOKUP(B99,'PROY CONSUMOS ENERGIA TRIMESTRE'!$C$3:$AF$367,29,0)</f>
        <v>987.80000000000007</v>
      </c>
      <c r="O99" s="40">
        <f>VLOOKUP(B99,'PROY CONSUMOS ENERGIA TRIMESTRE'!$C$3:$AF$367,30,0)</f>
        <v>987.80000000000007</v>
      </c>
      <c r="P99" s="40">
        <f>VLOOKUP(B99,'FOSE ULTIMO BT5B-ENERO 2020'!$B$6:$R$368,12,0)*K99</f>
        <v>49</v>
      </c>
      <c r="Q99" s="40">
        <f>VLOOKUP(B99,'FOSE ULTIMO BT5B-ENERO 2020'!$B$6:$R$368,13,0)*L99</f>
        <v>687.95932203389827</v>
      </c>
      <c r="R99" s="40">
        <f>VLOOKUP(B99,'FOSE ULTIMO BT5B-ENERO 2020'!$B$6:$R$368,14,0)*K99</f>
        <v>2</v>
      </c>
      <c r="S99" s="40">
        <f>VLOOKUP(B99,'FOSE ULTIMO BT5B-ENERO 2020'!$B$6:$R$368,15,0)*L99</f>
        <v>133.93898305084747</v>
      </c>
      <c r="T99" s="40">
        <f>VLOOKUP(B99,'FOSE ULTIMO BT5B-ENERO 2020'!$B$6:$R$368,16,0)*K99</f>
        <v>1</v>
      </c>
      <c r="U99" s="40">
        <f>VLOOKUP(B99,'FOSE ULTIMO BT5B-ENERO 2020'!$B$6:$R$368,17,0)*L99</f>
        <v>165.90169491525427</v>
      </c>
      <c r="V99" s="41">
        <f>VLOOKUP(C99,'CARGOS 04-02-2020'!$B$5:$BK$335,60,0)</f>
        <v>3.73</v>
      </c>
      <c r="W99" s="41">
        <f>VLOOKUP(C99,'CARGOS 04-02-2020'!$B$5:$BK$335,62,0)</f>
        <v>77.97</v>
      </c>
      <c r="X99" s="192">
        <f t="shared" si="31"/>
        <v>3.24</v>
      </c>
      <c r="Y99" s="192">
        <f t="shared" si="32"/>
        <v>57.57</v>
      </c>
      <c r="Z99" s="125">
        <f t="shared" si="33"/>
        <v>3.5473535358918524</v>
      </c>
      <c r="AA99" s="126">
        <f t="shared" si="34"/>
        <v>63.031216994226519</v>
      </c>
      <c r="AB99" s="42" t="str">
        <f t="shared" si="35"/>
        <v>Sí</v>
      </c>
      <c r="AC99" s="96">
        <f t="shared" si="36"/>
        <v>3.5473535358918524</v>
      </c>
      <c r="AD99" s="97">
        <f t="shared" si="37"/>
        <v>63.031216994226519</v>
      </c>
      <c r="AE99" s="97">
        <f>IFERROR(VLOOKUP(B99,'SISTEMAS CON MCTER DIRECTO '!$B$6:$J$168,8,0),VLOOKUP(C99,'CargosFOSE 04 de febrero 2019'!$B$5:$CU$335,97,0))</f>
        <v>0</v>
      </c>
      <c r="AF99" s="176">
        <f>IFERROR(VLOOKUP(B99,'SISTEMAS CON MCTER DIRECTO '!$B$6:$J$168,9,0),VLOOKUP(C99,'CargosFOSE 04 de febrero 2019'!$B$5:$CU$335,98,0))</f>
        <v>1</v>
      </c>
      <c r="AG99" s="194">
        <f t="shared" si="38"/>
        <v>719.17188338983044</v>
      </c>
      <c r="AH99" s="194">
        <f t="shared" si="39"/>
        <v>0</v>
      </c>
      <c r="AI99" s="194">
        <f t="shared" si="40"/>
        <v>111.89222508474576</v>
      </c>
      <c r="AJ99" s="194">
        <f t="shared" si="41"/>
        <v>0</v>
      </c>
      <c r="AK99" s="194">
        <f t="shared" si="42"/>
        <v>133.08355152542376</v>
      </c>
      <c r="AL99" s="194">
        <f t="shared" si="43"/>
        <v>0</v>
      </c>
      <c r="AM99" s="194">
        <f t="shared" si="44"/>
        <v>964.14765999999997</v>
      </c>
      <c r="AN99" s="194">
        <f t="shared" si="45"/>
        <v>607.44945636189675</v>
      </c>
      <c r="AO99" s="194">
        <f t="shared" si="46"/>
        <v>0</v>
      </c>
      <c r="AP99" s="194">
        <f t="shared" si="47"/>
        <v>91.518078118423645</v>
      </c>
      <c r="AQ99" s="194">
        <f t="shared" si="48"/>
        <v>0</v>
      </c>
      <c r="AR99" s="194">
        <f t="shared" si="49"/>
        <v>108.11721085502545</v>
      </c>
      <c r="AS99" s="194">
        <f t="shared" si="50"/>
        <v>0</v>
      </c>
      <c r="AT99" s="194">
        <f t="shared" si="51"/>
        <v>807.08474533534581</v>
      </c>
      <c r="AU99" s="194">
        <f t="shared" si="52"/>
        <v>0</v>
      </c>
      <c r="AV99" s="194">
        <f t="shared" si="53"/>
        <v>0</v>
      </c>
      <c r="AW99" s="194">
        <f t="shared" si="54"/>
        <v>0</v>
      </c>
      <c r="AX99" s="194">
        <f t="shared" si="61"/>
        <v>157.06291466465416</v>
      </c>
      <c r="AY99" s="194">
        <f t="shared" si="55"/>
        <v>987.8</v>
      </c>
      <c r="AZ99" s="194">
        <f t="shared" si="56"/>
        <v>0.99999999999999989</v>
      </c>
      <c r="BA99" s="159"/>
      <c r="BB99" s="159">
        <f t="shared" si="57"/>
        <v>964.14765999999997</v>
      </c>
      <c r="BC99" s="159">
        <f t="shared" si="58"/>
        <v>807.08474533534581</v>
      </c>
      <c r="BD99" s="159">
        <f t="shared" si="59"/>
        <v>157.06291466465416</v>
      </c>
    </row>
    <row r="100" spans="1:56" s="18" customFormat="1">
      <c r="A100" s="98">
        <v>98</v>
      </c>
      <c r="B100" s="248" t="s">
        <v>673</v>
      </c>
      <c r="C100" s="36" t="str">
        <f>VLOOKUP(B100,'TOTAL DE SISTEMAS'!$B$6:$I$380,5,0)</f>
        <v>PR1233</v>
      </c>
      <c r="D100" s="36" t="str">
        <f>VLOOKUP(B100,'TOTAL DE SISTEMAS'!$B$6:$I$380,2,0)</f>
        <v>ELOR</v>
      </c>
      <c r="E100" s="36" t="str">
        <f>VLOOKUP(B100,'TOTAL DE SISTEMAS'!$B$6:$I$380,3,0)</f>
        <v>Electro Oriente</v>
      </c>
      <c r="F100" s="38" t="str">
        <f>VLOOKUP(B100,'TOTAL DE SISTEMAS'!$B$6:$I$380,4,0)</f>
        <v>S.E.R. Ponaza - Tingo de Ponaza</v>
      </c>
      <c r="G100" s="38" t="s">
        <v>30</v>
      </c>
      <c r="H100" s="38" t="s">
        <v>1530</v>
      </c>
      <c r="I100" s="38" t="s">
        <v>1477</v>
      </c>
      <c r="J100" s="38" t="s">
        <v>24</v>
      </c>
      <c r="K100" s="39">
        <f>VLOOKUP(B100,'CLIENTES '!$C$3:$AB$382,26,0)</f>
        <v>177</v>
      </c>
      <c r="L100" s="156">
        <f t="shared" si="60"/>
        <v>10291.379999999999</v>
      </c>
      <c r="M100" s="40">
        <f>VLOOKUP(B100,'PROY CONSUMOS ENERGIA TRIMESTRE'!$C$3:$AF$367,28,0)</f>
        <v>10291.379999999999</v>
      </c>
      <c r="N100" s="40">
        <f>VLOOKUP(B100,'PROY CONSUMOS ENERGIA TRIMESTRE'!$C$3:$AF$367,29,0)</f>
        <v>10291.379999999999</v>
      </c>
      <c r="O100" s="40">
        <f>VLOOKUP(B100,'PROY CONSUMOS ENERGIA TRIMESTRE'!$C$3:$AF$367,30,0)</f>
        <v>10291.379999999999</v>
      </c>
      <c r="P100" s="40">
        <f>VLOOKUP(B100,'FOSE ULTIMO BT5B-ENERO 2020'!$B$6:$R$368,12,0)*K100</f>
        <v>87</v>
      </c>
      <c r="Q100" s="40">
        <f>VLOOKUP(B100,'FOSE ULTIMO BT5B-ENERO 2020'!$B$6:$R$368,13,0)*L100</f>
        <v>1053.58</v>
      </c>
      <c r="R100" s="40">
        <f>VLOOKUP(B100,'FOSE ULTIMO BT5B-ENERO 2020'!$B$6:$R$368,14,0)*K100</f>
        <v>59</v>
      </c>
      <c r="S100" s="40">
        <f>VLOOKUP(B100,'FOSE ULTIMO BT5B-ENERO 2020'!$B$6:$R$368,15,0)*L100</f>
        <v>4053.5</v>
      </c>
      <c r="T100" s="40">
        <f>VLOOKUP(B100,'FOSE ULTIMO BT5B-ENERO 2020'!$B$6:$R$368,16,0)*K100</f>
        <v>31</v>
      </c>
      <c r="U100" s="40">
        <f>VLOOKUP(B100,'FOSE ULTIMO BT5B-ENERO 2020'!$B$6:$R$368,17,0)*L100</f>
        <v>5184.3</v>
      </c>
      <c r="V100" s="41">
        <f>VLOOKUP(C100,'CARGOS 04-02-2020'!$B$5:$BK$335,60,0)</f>
        <v>3.73</v>
      </c>
      <c r="W100" s="41">
        <f>VLOOKUP(C100,'CARGOS 04-02-2020'!$B$5:$BK$335,62,0)</f>
        <v>77.97</v>
      </c>
      <c r="X100" s="192">
        <f t="shared" si="31"/>
        <v>3.24</v>
      </c>
      <c r="Y100" s="192">
        <f t="shared" si="32"/>
        <v>57.57</v>
      </c>
      <c r="Z100" s="125">
        <f t="shared" si="33"/>
        <v>3.5473535358918524</v>
      </c>
      <c r="AA100" s="126">
        <f t="shared" si="34"/>
        <v>63.031216994226519</v>
      </c>
      <c r="AB100" s="42" t="str">
        <f t="shared" si="35"/>
        <v>Sí</v>
      </c>
      <c r="AC100" s="96">
        <f t="shared" si="36"/>
        <v>3.5473535358918524</v>
      </c>
      <c r="AD100" s="97">
        <f t="shared" si="37"/>
        <v>63.031216994226519</v>
      </c>
      <c r="AE100" s="97">
        <f>IFERROR(VLOOKUP(B100,'SISTEMAS CON MCTER DIRECTO '!$B$6:$J$168,8,0),VLOOKUP(C100,'CargosFOSE 04 de febrero 2019'!$B$5:$CU$335,97,0))</f>
        <v>0</v>
      </c>
      <c r="AF100" s="176">
        <f>IFERROR(VLOOKUP(B100,'SISTEMAS CON MCTER DIRECTO '!$B$6:$J$168,9,0),VLOOKUP(C100,'CargosFOSE 04 de febrero 2019'!$B$5:$CU$335,98,0))</f>
        <v>1</v>
      </c>
      <c r="AG100" s="194">
        <f t="shared" si="38"/>
        <v>1145.986326</v>
      </c>
      <c r="AH100" s="194">
        <f t="shared" si="39"/>
        <v>0</v>
      </c>
      <c r="AI100" s="194">
        <f t="shared" si="40"/>
        <v>3380.5839499999997</v>
      </c>
      <c r="AJ100" s="194">
        <f t="shared" si="41"/>
        <v>0</v>
      </c>
      <c r="AK100" s="194">
        <f t="shared" si="42"/>
        <v>4157.8287099999998</v>
      </c>
      <c r="AL100" s="194">
        <f t="shared" si="43"/>
        <v>0</v>
      </c>
      <c r="AM100" s="194">
        <f t="shared" si="44"/>
        <v>8684.3989860000001</v>
      </c>
      <c r="AN100" s="194">
        <f t="shared" si="45"/>
        <v>972.70405363036298</v>
      </c>
      <c r="AO100" s="194">
        <f t="shared" si="46"/>
        <v>0</v>
      </c>
      <c r="AP100" s="194">
        <f t="shared" si="47"/>
        <v>2764.2642394785908</v>
      </c>
      <c r="AQ100" s="194">
        <f t="shared" si="48"/>
        <v>0</v>
      </c>
      <c r="AR100" s="194">
        <f t="shared" si="49"/>
        <v>3377.695342244333</v>
      </c>
      <c r="AS100" s="194">
        <f t="shared" si="50"/>
        <v>0</v>
      </c>
      <c r="AT100" s="194">
        <f t="shared" si="51"/>
        <v>7114.6636353532867</v>
      </c>
      <c r="AU100" s="194">
        <f t="shared" si="52"/>
        <v>0</v>
      </c>
      <c r="AV100" s="194">
        <f t="shared" si="53"/>
        <v>0</v>
      </c>
      <c r="AW100" s="194">
        <f t="shared" si="54"/>
        <v>0</v>
      </c>
      <c r="AX100" s="194">
        <f t="shared" si="61"/>
        <v>1569.7353506467134</v>
      </c>
      <c r="AY100" s="194">
        <f t="shared" si="55"/>
        <v>10291.380000000001</v>
      </c>
      <c r="AZ100" s="194">
        <f t="shared" si="56"/>
        <v>1.0000000000000002</v>
      </c>
      <c r="BA100" s="159"/>
      <c r="BB100" s="159">
        <f t="shared" si="57"/>
        <v>8684.3989860000001</v>
      </c>
      <c r="BC100" s="159">
        <f t="shared" si="58"/>
        <v>7114.6636353532876</v>
      </c>
      <c r="BD100" s="159">
        <f t="shared" si="59"/>
        <v>1569.7353506467125</v>
      </c>
    </row>
    <row r="101" spans="1:56" s="18" customFormat="1">
      <c r="A101" s="98">
        <v>99</v>
      </c>
      <c r="B101" s="248" t="s">
        <v>675</v>
      </c>
      <c r="C101" s="36" t="str">
        <f>VLOOKUP(B101,'TOTAL DE SISTEMAS'!$B$6:$I$380,5,0)</f>
        <v>PR1233</v>
      </c>
      <c r="D101" s="36" t="str">
        <f>VLOOKUP(B101,'TOTAL DE SISTEMAS'!$B$6:$I$380,2,0)</f>
        <v>ELOR</v>
      </c>
      <c r="E101" s="36" t="str">
        <f>VLOOKUP(B101,'TOTAL DE SISTEMAS'!$B$6:$I$380,3,0)</f>
        <v>Electro Oriente</v>
      </c>
      <c r="F101" s="38" t="str">
        <f>VLOOKUP(B101,'TOTAL DE SISTEMAS'!$B$6:$I$380,4,0)</f>
        <v>S.E.R. Ponaza - Vista Alegre</v>
      </c>
      <c r="G101" s="38" t="s">
        <v>30</v>
      </c>
      <c r="H101" s="38" t="s">
        <v>1530</v>
      </c>
      <c r="I101" s="38" t="s">
        <v>1477</v>
      </c>
      <c r="J101" s="38" t="s">
        <v>24</v>
      </c>
      <c r="K101" s="39">
        <f>VLOOKUP(B101,'CLIENTES '!$C$3:$AB$382,26,0)</f>
        <v>79</v>
      </c>
      <c r="L101" s="156">
        <f t="shared" si="60"/>
        <v>2126.3000000000002</v>
      </c>
      <c r="M101" s="40">
        <f>VLOOKUP(B101,'PROY CONSUMOS ENERGIA TRIMESTRE'!$C$3:$AF$367,28,0)</f>
        <v>2126.3000000000002</v>
      </c>
      <c r="N101" s="40">
        <f>VLOOKUP(B101,'PROY CONSUMOS ENERGIA TRIMESTRE'!$C$3:$AF$367,29,0)</f>
        <v>2126.3000000000002</v>
      </c>
      <c r="O101" s="40">
        <f>VLOOKUP(B101,'PROY CONSUMOS ENERGIA TRIMESTRE'!$C$3:$AF$367,30,0)</f>
        <v>2126.3000000000002</v>
      </c>
      <c r="P101" s="40">
        <f>VLOOKUP(B101,'FOSE ULTIMO BT5B-ENERO 2020'!$B$6:$R$368,12,0)*K101</f>
        <v>62</v>
      </c>
      <c r="Q101" s="40">
        <f>VLOOKUP(B101,'FOSE ULTIMO BT5B-ENERO 2020'!$B$6:$R$368,13,0)*L101</f>
        <v>659.3368299711816</v>
      </c>
      <c r="R101" s="40">
        <f>VLOOKUP(B101,'FOSE ULTIMO BT5B-ENERO 2020'!$B$6:$R$368,14,0)*K101</f>
        <v>13</v>
      </c>
      <c r="S101" s="40">
        <f>VLOOKUP(B101,'FOSE ULTIMO BT5B-ENERO 2020'!$B$6:$R$368,15,0)*L101</f>
        <v>851.74553314121044</v>
      </c>
      <c r="T101" s="40">
        <f>VLOOKUP(B101,'FOSE ULTIMO BT5B-ENERO 2020'!$B$6:$R$368,16,0)*K101</f>
        <v>4</v>
      </c>
      <c r="U101" s="40">
        <f>VLOOKUP(B101,'FOSE ULTIMO BT5B-ENERO 2020'!$B$6:$R$368,17,0)*L101</f>
        <v>615.21763688760814</v>
      </c>
      <c r="V101" s="41">
        <f>VLOOKUP(C101,'CARGOS 04-02-2020'!$B$5:$BK$335,60,0)</f>
        <v>3.73</v>
      </c>
      <c r="W101" s="41">
        <f>VLOOKUP(C101,'CARGOS 04-02-2020'!$B$5:$BK$335,62,0)</f>
        <v>77.97</v>
      </c>
      <c r="X101" s="192">
        <f t="shared" si="31"/>
        <v>3.24</v>
      </c>
      <c r="Y101" s="192">
        <f t="shared" si="32"/>
        <v>57.57</v>
      </c>
      <c r="Z101" s="125">
        <f t="shared" si="33"/>
        <v>3.5473535358918524</v>
      </c>
      <c r="AA101" s="126">
        <f t="shared" si="34"/>
        <v>63.031216994226519</v>
      </c>
      <c r="AB101" s="42" t="str">
        <f t="shared" si="35"/>
        <v>Sí</v>
      </c>
      <c r="AC101" s="96">
        <f t="shared" si="36"/>
        <v>3.5473535358918524</v>
      </c>
      <c r="AD101" s="97">
        <f t="shared" si="37"/>
        <v>63.031216994226519</v>
      </c>
      <c r="AE101" s="97">
        <f>IFERROR(VLOOKUP(B101,'SISTEMAS CON MCTER DIRECTO '!$B$6:$J$168,8,0),VLOOKUP(C101,'CargosFOSE 04 de febrero 2019'!$B$5:$CU$335,97,0))</f>
        <v>0</v>
      </c>
      <c r="AF101" s="176">
        <f>IFERROR(VLOOKUP(B101,'SISTEMAS CON MCTER DIRECTO '!$B$6:$J$168,9,0),VLOOKUP(C101,'CargosFOSE 04 de febrero 2019'!$B$5:$CU$335,98,0))</f>
        <v>1</v>
      </c>
      <c r="AG101" s="194">
        <f t="shared" si="38"/>
        <v>745.34492632853028</v>
      </c>
      <c r="AH101" s="194">
        <f t="shared" si="39"/>
        <v>0</v>
      </c>
      <c r="AI101" s="194">
        <f t="shared" si="40"/>
        <v>712.59599219020186</v>
      </c>
      <c r="AJ101" s="194">
        <f t="shared" si="41"/>
        <v>0</v>
      </c>
      <c r="AK101" s="194">
        <f t="shared" si="42"/>
        <v>494.60519148126804</v>
      </c>
      <c r="AL101" s="194">
        <f t="shared" si="43"/>
        <v>0</v>
      </c>
      <c r="AM101" s="194">
        <f t="shared" si="44"/>
        <v>1952.5461100000002</v>
      </c>
      <c r="AN101" s="194">
        <f t="shared" si="45"/>
        <v>635.5239472472847</v>
      </c>
      <c r="AO101" s="194">
        <f t="shared" si="46"/>
        <v>0</v>
      </c>
      <c r="AP101" s="194">
        <f t="shared" si="47"/>
        <v>582.9811711994621</v>
      </c>
      <c r="AQ101" s="194">
        <f t="shared" si="48"/>
        <v>0</v>
      </c>
      <c r="AR101" s="194">
        <f t="shared" si="49"/>
        <v>401.96857783694827</v>
      </c>
      <c r="AS101" s="194">
        <f t="shared" si="50"/>
        <v>0</v>
      </c>
      <c r="AT101" s="194">
        <f t="shared" si="51"/>
        <v>1620.4736962836951</v>
      </c>
      <c r="AU101" s="194">
        <f t="shared" si="52"/>
        <v>0</v>
      </c>
      <c r="AV101" s="194">
        <f t="shared" si="53"/>
        <v>0</v>
      </c>
      <c r="AW101" s="194">
        <f t="shared" si="54"/>
        <v>0</v>
      </c>
      <c r="AX101" s="194">
        <f t="shared" si="61"/>
        <v>332.07241371630516</v>
      </c>
      <c r="AY101" s="194">
        <f t="shared" si="55"/>
        <v>2126.3000000000002</v>
      </c>
      <c r="AZ101" s="194">
        <f t="shared" si="56"/>
        <v>1</v>
      </c>
      <c r="BA101" s="159"/>
      <c r="BB101" s="159">
        <f t="shared" si="57"/>
        <v>1952.5461100000002</v>
      </c>
      <c r="BC101" s="159">
        <f t="shared" si="58"/>
        <v>1620.4736962836951</v>
      </c>
      <c r="BD101" s="159">
        <f t="shared" si="59"/>
        <v>332.07241371630516</v>
      </c>
    </row>
    <row r="102" spans="1:56" s="18" customFormat="1">
      <c r="A102" s="98">
        <v>100</v>
      </c>
      <c r="B102" s="248" t="s">
        <v>677</v>
      </c>
      <c r="C102" s="36" t="str">
        <f>VLOOKUP(B102,'TOTAL DE SISTEMAS'!$B$6:$I$380,5,0)</f>
        <v>PR0019</v>
      </c>
      <c r="D102" s="36" t="str">
        <f>VLOOKUP(B102,'TOTAL DE SISTEMAS'!$B$6:$I$380,2,0)</f>
        <v>ELOR</v>
      </c>
      <c r="E102" s="36" t="str">
        <f>VLOOKUP(B102,'TOTAL DE SISTEMAS'!$B$6:$I$380,3,0)</f>
        <v>Electro Oriente</v>
      </c>
      <c r="F102" s="38" t="str">
        <f>VLOOKUP(B102,'TOTAL DE SISTEMAS'!$B$6:$I$380,4,0)</f>
        <v>S.E.R. Iquitos Zona Sur</v>
      </c>
      <c r="G102" s="38" t="s">
        <v>30</v>
      </c>
      <c r="H102" s="38" t="s">
        <v>1530</v>
      </c>
      <c r="I102" s="38" t="s">
        <v>1478</v>
      </c>
      <c r="J102" s="38" t="s">
        <v>24</v>
      </c>
      <c r="K102" s="39">
        <f>VLOOKUP(B102,'CLIENTES '!$C$3:$AB$382,26,0)</f>
        <v>2741</v>
      </c>
      <c r="L102" s="156">
        <f t="shared" si="60"/>
        <v>174462.2</v>
      </c>
      <c r="M102" s="40">
        <f>VLOOKUP(B102,'PROY CONSUMOS ENERGIA TRIMESTRE'!$C$3:$AF$367,28,0)</f>
        <v>174462.2</v>
      </c>
      <c r="N102" s="40">
        <f>VLOOKUP(B102,'PROY CONSUMOS ENERGIA TRIMESTRE'!$C$3:$AF$367,29,0)</f>
        <v>174462.2</v>
      </c>
      <c r="O102" s="40">
        <f>VLOOKUP(B102,'PROY CONSUMOS ENERGIA TRIMESTRE'!$C$3:$AF$367,30,0)</f>
        <v>174462.2</v>
      </c>
      <c r="P102" s="40">
        <f>VLOOKUP(B102,'FOSE ULTIMO BT5B-ENERO 2020'!$B$6:$R$368,12,0)*K102</f>
        <v>1311</v>
      </c>
      <c r="Q102" s="40">
        <f>VLOOKUP(B102,'FOSE ULTIMO BT5B-ENERO 2020'!$B$6:$R$368,13,0)*L102</f>
        <v>16282.2</v>
      </c>
      <c r="R102" s="40">
        <f>VLOOKUP(B102,'FOSE ULTIMO BT5B-ENERO 2020'!$B$6:$R$368,14,0)*K102</f>
        <v>1011</v>
      </c>
      <c r="S102" s="40">
        <f>VLOOKUP(B102,'FOSE ULTIMO BT5B-ENERO 2020'!$B$6:$R$368,15,0)*L102</f>
        <v>69872</v>
      </c>
      <c r="T102" s="40">
        <f>VLOOKUP(B102,'FOSE ULTIMO BT5B-ENERO 2020'!$B$6:$R$368,16,0)*K102</f>
        <v>419</v>
      </c>
      <c r="U102" s="40">
        <f>VLOOKUP(B102,'FOSE ULTIMO BT5B-ENERO 2020'!$B$6:$R$368,17,0)*L102</f>
        <v>88308</v>
      </c>
      <c r="V102" s="41">
        <f>VLOOKUP(C102,'CARGOS 04-02-2020'!$B$5:$BK$335,60,0)</f>
        <v>3.73</v>
      </c>
      <c r="W102" s="41">
        <f>VLOOKUP(C102,'CARGOS 04-02-2020'!$B$5:$BK$335,62,0)</f>
        <v>63.57</v>
      </c>
      <c r="X102" s="192">
        <f t="shared" si="31"/>
        <v>3.24</v>
      </c>
      <c r="Y102" s="192">
        <f t="shared" si="32"/>
        <v>57.57</v>
      </c>
      <c r="Z102" s="125">
        <f t="shared" si="33"/>
        <v>3.5473535358918524</v>
      </c>
      <c r="AA102" s="126">
        <f t="shared" si="34"/>
        <v>63.031216994226519</v>
      </c>
      <c r="AB102" s="42" t="str">
        <f t="shared" si="35"/>
        <v>Sí</v>
      </c>
      <c r="AC102" s="96">
        <f t="shared" si="36"/>
        <v>3.5473535358918524</v>
      </c>
      <c r="AD102" s="97">
        <f t="shared" si="37"/>
        <v>63.031216994226519</v>
      </c>
      <c r="AE102" s="97">
        <f>IFERROR(VLOOKUP(B102,'SISTEMAS CON MCTER DIRECTO '!$B$6:$J$168,8,0),VLOOKUP(C102,'CargosFOSE 04 de febrero 2019'!$B$5:$CU$335,97,0))</f>
        <v>0</v>
      </c>
      <c r="AF102" s="176">
        <f>IFERROR(VLOOKUP(B102,'SISTEMAS CON MCTER DIRECTO '!$B$6:$J$168,9,0),VLOOKUP(C102,'CargosFOSE 04 de febrero 2019'!$B$5:$CU$335,98,0))</f>
        <v>1</v>
      </c>
      <c r="AG102" s="194">
        <f t="shared" si="38"/>
        <v>15240.624540000001</v>
      </c>
      <c r="AH102" s="194">
        <f t="shared" si="39"/>
        <v>0</v>
      </c>
      <c r="AI102" s="194">
        <f t="shared" si="40"/>
        <v>48188.660400000001</v>
      </c>
      <c r="AJ102" s="194">
        <f t="shared" si="41"/>
        <v>0</v>
      </c>
      <c r="AK102" s="194">
        <f t="shared" si="42"/>
        <v>57700.265599999999</v>
      </c>
      <c r="AL102" s="194">
        <f t="shared" si="43"/>
        <v>0</v>
      </c>
      <c r="AM102" s="194">
        <f t="shared" si="44"/>
        <v>121129.55054</v>
      </c>
      <c r="AN102" s="194">
        <f t="shared" si="45"/>
        <v>14913.449298988169</v>
      </c>
      <c r="AO102" s="194">
        <f t="shared" si="46"/>
        <v>0</v>
      </c>
      <c r="AP102" s="194">
        <f t="shared" si="47"/>
        <v>47627.546362992623</v>
      </c>
      <c r="AQ102" s="194">
        <f t="shared" si="48"/>
        <v>0</v>
      </c>
      <c r="AR102" s="194">
        <f t="shared" si="49"/>
        <v>57147.948234800242</v>
      </c>
      <c r="AS102" s="194">
        <f t="shared" si="50"/>
        <v>0</v>
      </c>
      <c r="AT102" s="194">
        <f t="shared" si="51"/>
        <v>119688.94389678104</v>
      </c>
      <c r="AU102" s="194">
        <f t="shared" si="52"/>
        <v>0</v>
      </c>
      <c r="AV102" s="194">
        <f t="shared" si="53"/>
        <v>0</v>
      </c>
      <c r="AW102" s="194">
        <f t="shared" si="54"/>
        <v>0</v>
      </c>
      <c r="AX102" s="194">
        <f t="shared" si="61"/>
        <v>1440.6066432189546</v>
      </c>
      <c r="AY102" s="194">
        <f t="shared" si="55"/>
        <v>174462.2</v>
      </c>
      <c r="AZ102" s="194">
        <f t="shared" si="56"/>
        <v>1</v>
      </c>
      <c r="BA102" s="159"/>
      <c r="BB102" s="159">
        <f t="shared" si="57"/>
        <v>121129.55054000003</v>
      </c>
      <c r="BC102" s="159">
        <f t="shared" si="58"/>
        <v>119688.94389678103</v>
      </c>
      <c r="BD102" s="159">
        <f t="shared" si="59"/>
        <v>1440.6066432189982</v>
      </c>
    </row>
    <row r="103" spans="1:56" s="18" customFormat="1">
      <c r="A103" s="98">
        <v>101</v>
      </c>
      <c r="B103" s="248" t="s">
        <v>679</v>
      </c>
      <c r="C103" s="36" t="str">
        <f>VLOOKUP(B103,'TOTAL DE SISTEMAS'!$B$6:$I$380,5,0)</f>
        <v>PR0019</v>
      </c>
      <c r="D103" s="36" t="str">
        <f>VLOOKUP(B103,'TOTAL DE SISTEMAS'!$B$6:$I$380,2,0)</f>
        <v>ELOR</v>
      </c>
      <c r="E103" s="36" t="str">
        <f>VLOOKUP(B103,'TOTAL DE SISTEMAS'!$B$6:$I$380,3,0)</f>
        <v>Electro Oriente</v>
      </c>
      <c r="F103" s="38" t="str">
        <f>VLOOKUP(B103,'TOTAL DE SISTEMAS'!$B$6:$I$380,4,0)</f>
        <v>S.E.R. Nuevo Campeón Y San Andrés</v>
      </c>
      <c r="G103" s="38" t="s">
        <v>30</v>
      </c>
      <c r="H103" s="38" t="s">
        <v>1530</v>
      </c>
      <c r="I103" s="38" t="s">
        <v>1478</v>
      </c>
      <c r="J103" s="38" t="s">
        <v>24</v>
      </c>
      <c r="K103" s="39">
        <f>VLOOKUP(B103,'CLIENTES '!$C$3:$AB$382,26,0)</f>
        <v>143</v>
      </c>
      <c r="L103" s="156">
        <f t="shared" si="60"/>
        <v>7045.5000000000009</v>
      </c>
      <c r="M103" s="40">
        <f>VLOOKUP(B103,'PROY CONSUMOS ENERGIA TRIMESTRE'!$C$3:$AF$367,28,0)</f>
        <v>7045.5000000000009</v>
      </c>
      <c r="N103" s="40">
        <f>VLOOKUP(B103,'PROY CONSUMOS ENERGIA TRIMESTRE'!$C$3:$AF$367,29,0)</f>
        <v>7045.5000000000009</v>
      </c>
      <c r="O103" s="40">
        <f>VLOOKUP(B103,'PROY CONSUMOS ENERGIA TRIMESTRE'!$C$3:$AF$367,30,0)</f>
        <v>7045.5000000000009</v>
      </c>
      <c r="P103" s="40">
        <f>VLOOKUP(B103,'FOSE ULTIMO BT5B-ENERO 2020'!$B$6:$R$368,12,0)*K103</f>
        <v>71</v>
      </c>
      <c r="Q103" s="40">
        <f>VLOOKUP(B103,'FOSE ULTIMO BT5B-ENERO 2020'!$B$6:$R$368,13,0)*L103</f>
        <v>1044.9660107334528</v>
      </c>
      <c r="R103" s="40">
        <f>VLOOKUP(B103,'FOSE ULTIMO BT5B-ENERO 2020'!$B$6:$R$368,14,0)*K103</f>
        <v>61.999999999999993</v>
      </c>
      <c r="S103" s="40">
        <f>VLOOKUP(B103,'FOSE ULTIMO BT5B-ENERO 2020'!$B$6:$R$368,15,0)*L103</f>
        <v>3881.9570661896246</v>
      </c>
      <c r="T103" s="40">
        <f>VLOOKUP(B103,'FOSE ULTIMO BT5B-ENERO 2020'!$B$6:$R$368,16,0)*K103</f>
        <v>10</v>
      </c>
      <c r="U103" s="40">
        <f>VLOOKUP(B103,'FOSE ULTIMO BT5B-ENERO 2020'!$B$6:$R$368,17,0)*L103</f>
        <v>2118.5769230769233</v>
      </c>
      <c r="V103" s="41">
        <f>VLOOKUP(C103,'CARGOS 04-02-2020'!$B$5:$BK$335,60,0)</f>
        <v>3.73</v>
      </c>
      <c r="W103" s="41">
        <f>VLOOKUP(C103,'CARGOS 04-02-2020'!$B$5:$BK$335,62,0)</f>
        <v>63.57</v>
      </c>
      <c r="X103" s="192">
        <f t="shared" si="31"/>
        <v>3.24</v>
      </c>
      <c r="Y103" s="192">
        <f t="shared" si="32"/>
        <v>57.57</v>
      </c>
      <c r="Z103" s="125">
        <f t="shared" si="33"/>
        <v>3.5473535358918524</v>
      </c>
      <c r="AA103" s="126">
        <f t="shared" si="34"/>
        <v>63.031216994226519</v>
      </c>
      <c r="AB103" s="42" t="str">
        <f t="shared" si="35"/>
        <v>Sí</v>
      </c>
      <c r="AC103" s="96">
        <f t="shared" si="36"/>
        <v>3.5473535358918524</v>
      </c>
      <c r="AD103" s="97">
        <f t="shared" si="37"/>
        <v>63.031216994226519</v>
      </c>
      <c r="AE103" s="97">
        <f>IFERROR(VLOOKUP(B103,'SISTEMAS CON MCTER DIRECTO '!$B$6:$J$168,8,0),VLOOKUP(C103,'CargosFOSE 04 de febrero 2019'!$B$5:$CU$335,97,0))</f>
        <v>0</v>
      </c>
      <c r="AF103" s="176">
        <f>IFERROR(VLOOKUP(B103,'SISTEMAS CON MCTER DIRECTO '!$B$6:$J$168,9,0),VLOOKUP(C103,'CargosFOSE 04 de febrero 2019'!$B$5:$CU$335,98,0))</f>
        <v>1</v>
      </c>
      <c r="AG103" s="194">
        <f t="shared" si="38"/>
        <v>929.11489302325595</v>
      </c>
      <c r="AH103" s="194">
        <f t="shared" si="39"/>
        <v>0</v>
      </c>
      <c r="AI103" s="194">
        <f t="shared" si="40"/>
        <v>2699.020106976744</v>
      </c>
      <c r="AJ103" s="194">
        <f t="shared" si="41"/>
        <v>0</v>
      </c>
      <c r="AK103" s="194">
        <f t="shared" si="42"/>
        <v>1384.0793500000002</v>
      </c>
      <c r="AL103" s="194">
        <f t="shared" si="43"/>
        <v>0</v>
      </c>
      <c r="AM103" s="194">
        <f t="shared" si="44"/>
        <v>5012.2143500000002</v>
      </c>
      <c r="AN103" s="194">
        <f t="shared" si="45"/>
        <v>910.51689478963647</v>
      </c>
      <c r="AO103" s="194">
        <f t="shared" si="46"/>
        <v>0</v>
      </c>
      <c r="AP103" s="194">
        <f t="shared" si="47"/>
        <v>2666.7807012379872</v>
      </c>
      <c r="AQ103" s="194">
        <f t="shared" si="48"/>
        <v>0</v>
      </c>
      <c r="AR103" s="194">
        <f t="shared" si="49"/>
        <v>1370.8383529331416</v>
      </c>
      <c r="AS103" s="194">
        <f t="shared" si="50"/>
        <v>0</v>
      </c>
      <c r="AT103" s="194">
        <f t="shared" si="51"/>
        <v>4948.1359489607648</v>
      </c>
      <c r="AU103" s="194">
        <f t="shared" si="52"/>
        <v>0</v>
      </c>
      <c r="AV103" s="194">
        <f t="shared" si="53"/>
        <v>0</v>
      </c>
      <c r="AW103" s="194">
        <f t="shared" si="54"/>
        <v>0</v>
      </c>
      <c r="AX103" s="194">
        <f t="shared" si="61"/>
        <v>64.078401039235359</v>
      </c>
      <c r="AY103" s="194">
        <f t="shared" si="55"/>
        <v>7045.5</v>
      </c>
      <c r="AZ103" s="194">
        <f t="shared" si="56"/>
        <v>0.99999999999999989</v>
      </c>
      <c r="BA103" s="159"/>
      <c r="BB103" s="159">
        <f t="shared" si="57"/>
        <v>5012.2143500000002</v>
      </c>
      <c r="BC103" s="159">
        <f t="shared" si="58"/>
        <v>4948.1359489607639</v>
      </c>
      <c r="BD103" s="159">
        <f t="shared" si="59"/>
        <v>64.078401039236269</v>
      </c>
    </row>
    <row r="104" spans="1:56" s="18" customFormat="1">
      <c r="A104" s="98">
        <v>102</v>
      </c>
      <c r="B104" s="248" t="s">
        <v>681</v>
      </c>
      <c r="C104" s="36" t="str">
        <f>VLOOKUP(B104,'TOTAL DE SISTEMAS'!$B$6:$I$380,5,0)</f>
        <v>PR0019</v>
      </c>
      <c r="D104" s="36" t="str">
        <f>VLOOKUP(B104,'TOTAL DE SISTEMAS'!$B$6:$I$380,2,0)</f>
        <v>ELOR</v>
      </c>
      <c r="E104" s="36" t="str">
        <f>VLOOKUP(B104,'TOTAL DE SISTEMAS'!$B$6:$I$380,3,0)</f>
        <v>Electro Oriente</v>
      </c>
      <c r="F104" s="38" t="str">
        <f>VLOOKUP(B104,'TOTAL DE SISTEMAS'!$B$6:$I$380,4,0)</f>
        <v>SER Gran Perú</v>
      </c>
      <c r="G104" s="38" t="s">
        <v>30</v>
      </c>
      <c r="H104" s="38" t="s">
        <v>1530</v>
      </c>
      <c r="I104" s="38" t="s">
        <v>1478</v>
      </c>
      <c r="J104" s="38" t="s">
        <v>24</v>
      </c>
      <c r="K104" s="39">
        <f>VLOOKUP(B104,'CLIENTES '!$C$3:$AB$382,26,0)</f>
        <v>49</v>
      </c>
      <c r="L104" s="156">
        <f t="shared" si="60"/>
        <v>1035.1000000000001</v>
      </c>
      <c r="M104" s="40">
        <f>VLOOKUP(B104,'PROY CONSUMOS ENERGIA TRIMESTRE'!$C$3:$AF$367,28,0)</f>
        <v>1035.1000000000001</v>
      </c>
      <c r="N104" s="40">
        <f>VLOOKUP(B104,'PROY CONSUMOS ENERGIA TRIMESTRE'!$C$3:$AF$367,29,0)</f>
        <v>1035.1000000000001</v>
      </c>
      <c r="O104" s="40">
        <f>VLOOKUP(B104,'PROY CONSUMOS ENERGIA TRIMESTRE'!$C$3:$AF$367,30,0)</f>
        <v>1035.1000000000001</v>
      </c>
      <c r="P104" s="40">
        <f>VLOOKUP(B104,'FOSE ULTIMO BT5B-ENERO 2020'!$B$6:$R$368,12,0)*K104</f>
        <v>43</v>
      </c>
      <c r="Q104" s="40">
        <f>VLOOKUP(B104,'FOSE ULTIMO BT5B-ENERO 2020'!$B$6:$R$368,13,0)*L104</f>
        <v>707.92942779291559</v>
      </c>
      <c r="R104" s="40">
        <f>VLOOKUP(B104,'FOSE ULTIMO BT5B-ENERO 2020'!$B$6:$R$368,14,0)*K104</f>
        <v>6</v>
      </c>
      <c r="S104" s="40">
        <f>VLOOKUP(B104,'FOSE ULTIMO BT5B-ENERO 2020'!$B$6:$R$368,15,0)*L104</f>
        <v>327.17057220708449</v>
      </c>
      <c r="T104" s="40">
        <f>VLOOKUP(B104,'FOSE ULTIMO BT5B-ENERO 2020'!$B$6:$R$368,16,0)*K104</f>
        <v>0</v>
      </c>
      <c r="U104" s="40">
        <f>VLOOKUP(B104,'FOSE ULTIMO BT5B-ENERO 2020'!$B$6:$R$368,17,0)*L104</f>
        <v>0</v>
      </c>
      <c r="V104" s="41">
        <f>VLOOKUP(C104,'CARGOS 04-02-2020'!$B$5:$BK$335,60,0)</f>
        <v>3.73</v>
      </c>
      <c r="W104" s="41">
        <f>VLOOKUP(C104,'CARGOS 04-02-2020'!$B$5:$BK$335,62,0)</f>
        <v>63.57</v>
      </c>
      <c r="X104" s="192">
        <f t="shared" si="31"/>
        <v>3.24</v>
      </c>
      <c r="Y104" s="192">
        <f t="shared" si="32"/>
        <v>57.57</v>
      </c>
      <c r="Z104" s="125">
        <f t="shared" si="33"/>
        <v>3.5473535358918524</v>
      </c>
      <c r="AA104" s="126">
        <f t="shared" si="34"/>
        <v>63.031216994226519</v>
      </c>
      <c r="AB104" s="42" t="str">
        <f t="shared" si="35"/>
        <v>Sí</v>
      </c>
      <c r="AC104" s="96">
        <f t="shared" si="36"/>
        <v>3.5473535358918524</v>
      </c>
      <c r="AD104" s="97">
        <f t="shared" si="37"/>
        <v>63.031216994226519</v>
      </c>
      <c r="AE104" s="97">
        <f>IFERROR(VLOOKUP(B104,'SISTEMAS CON MCTER DIRECTO '!$B$6:$J$168,8,0),VLOOKUP(C104,'CargosFOSE 04 de febrero 2019'!$B$5:$CU$335,97,0))</f>
        <v>0</v>
      </c>
      <c r="AF104" s="176">
        <f>IFERROR(VLOOKUP(B104,'SISTEMAS CON MCTER DIRECTO '!$B$6:$J$168,9,0),VLOOKUP(C104,'CargosFOSE 04 de febrero 2019'!$B$5:$CU$335,98,0))</f>
        <v>1</v>
      </c>
      <c r="AG104" s="194">
        <f t="shared" si="38"/>
        <v>610.42073724795637</v>
      </c>
      <c r="AH104" s="194">
        <f t="shared" si="39"/>
        <v>0</v>
      </c>
      <c r="AI104" s="194">
        <f t="shared" si="40"/>
        <v>230.36233275204359</v>
      </c>
      <c r="AJ104" s="194">
        <f t="shared" si="41"/>
        <v>0</v>
      </c>
      <c r="AK104" s="194">
        <f t="shared" si="42"/>
        <v>0</v>
      </c>
      <c r="AL104" s="194">
        <f t="shared" si="43"/>
        <v>0</v>
      </c>
      <c r="AM104" s="194">
        <f t="shared" si="44"/>
        <v>840.78306999999995</v>
      </c>
      <c r="AN104" s="194">
        <f t="shared" si="45"/>
        <v>598.7527358414884</v>
      </c>
      <c r="AO104" s="194">
        <f t="shared" si="46"/>
        <v>0</v>
      </c>
      <c r="AP104" s="194">
        <f t="shared" si="47"/>
        <v>227.50371452445111</v>
      </c>
      <c r="AQ104" s="194">
        <f t="shared" si="48"/>
        <v>0</v>
      </c>
      <c r="AR104" s="194">
        <f t="shared" si="49"/>
        <v>0</v>
      </c>
      <c r="AS104" s="194">
        <f t="shared" si="50"/>
        <v>0</v>
      </c>
      <c r="AT104" s="194">
        <f t="shared" si="51"/>
        <v>826.25645036593949</v>
      </c>
      <c r="AU104" s="194">
        <f t="shared" si="52"/>
        <v>0</v>
      </c>
      <c r="AV104" s="194">
        <f t="shared" si="53"/>
        <v>0</v>
      </c>
      <c r="AW104" s="194">
        <f t="shared" si="54"/>
        <v>0</v>
      </c>
      <c r="AX104" s="194">
        <f t="shared" si="61"/>
        <v>14.526619634060467</v>
      </c>
      <c r="AY104" s="194">
        <f t="shared" si="55"/>
        <v>1035.0999999999999</v>
      </c>
      <c r="AZ104" s="194">
        <f t="shared" si="56"/>
        <v>0.99999999999999978</v>
      </c>
      <c r="BA104" s="159"/>
      <c r="BB104" s="159">
        <f t="shared" si="57"/>
        <v>840.78306999999995</v>
      </c>
      <c r="BC104" s="159">
        <f t="shared" si="58"/>
        <v>826.25645036593949</v>
      </c>
      <c r="BD104" s="159">
        <f t="shared" si="59"/>
        <v>14.526619634060467</v>
      </c>
    </row>
    <row r="105" spans="1:56" s="18" customFormat="1">
      <c r="A105" s="98">
        <v>103</v>
      </c>
      <c r="B105" s="248" t="s">
        <v>683</v>
      </c>
      <c r="C105" s="36" t="str">
        <f>VLOOKUP(B105,'TOTAL DE SISTEMAS'!$B$6:$I$380,5,0)</f>
        <v>PR0019</v>
      </c>
      <c r="D105" s="36" t="str">
        <f>VLOOKUP(B105,'TOTAL DE SISTEMAS'!$B$6:$I$380,2,0)</f>
        <v>ELOR</v>
      </c>
      <c r="E105" s="36" t="str">
        <f>VLOOKUP(B105,'TOTAL DE SISTEMAS'!$B$6:$I$380,3,0)</f>
        <v>Electro Oriente</v>
      </c>
      <c r="F105" s="38" t="str">
        <f>VLOOKUP(B105,'TOTAL DE SISTEMAS'!$B$6:$I$380,4,0)</f>
        <v>El Estrecho (Putumayo)</v>
      </c>
      <c r="G105" s="38" t="s">
        <v>30</v>
      </c>
      <c r="H105" s="38" t="s">
        <v>1530</v>
      </c>
      <c r="I105" s="38" t="s">
        <v>1478</v>
      </c>
      <c r="J105" s="38" t="s">
        <v>24</v>
      </c>
      <c r="K105" s="39">
        <f>VLOOKUP(B105,'CLIENTES '!$C$3:$AB$382,26,0)</f>
        <v>647</v>
      </c>
      <c r="L105" s="156">
        <f t="shared" si="60"/>
        <v>58047.000000000007</v>
      </c>
      <c r="M105" s="40">
        <f>VLOOKUP(B105,'PROY CONSUMOS ENERGIA TRIMESTRE'!$C$3:$AF$367,28,0)</f>
        <v>58047.000000000007</v>
      </c>
      <c r="N105" s="40">
        <f>VLOOKUP(B105,'PROY CONSUMOS ENERGIA TRIMESTRE'!$C$3:$AF$367,29,0)</f>
        <v>58047.000000000007</v>
      </c>
      <c r="O105" s="40">
        <f>VLOOKUP(B105,'PROY CONSUMOS ENERGIA TRIMESTRE'!$C$3:$AF$367,30,0)</f>
        <v>58047.000000000007</v>
      </c>
      <c r="P105" s="40">
        <f>VLOOKUP(B105,'FOSE ULTIMO BT5B-ENERO 2020'!$B$6:$R$368,12,0)*K105</f>
        <v>254</v>
      </c>
      <c r="Q105" s="40">
        <f>VLOOKUP(B105,'FOSE ULTIMO BT5B-ENERO 2020'!$B$6:$R$368,13,0)*L105</f>
        <v>4328.0657894736842</v>
      </c>
      <c r="R105" s="40">
        <f>VLOOKUP(B105,'FOSE ULTIMO BT5B-ENERO 2020'!$B$6:$R$368,14,0)*K105</f>
        <v>285</v>
      </c>
      <c r="S105" s="40">
        <f>VLOOKUP(B105,'FOSE ULTIMO BT5B-ENERO 2020'!$B$6:$R$368,15,0)*L105</f>
        <v>20928.459759836485</v>
      </c>
      <c r="T105" s="40">
        <f>VLOOKUP(B105,'FOSE ULTIMO BT5B-ENERO 2020'!$B$6:$R$368,16,0)*K105</f>
        <v>108.00000000000001</v>
      </c>
      <c r="U105" s="40">
        <f>VLOOKUP(B105,'FOSE ULTIMO BT5B-ENERO 2020'!$B$6:$R$368,17,0)*L105</f>
        <v>32790.474450689835</v>
      </c>
      <c r="V105" s="41">
        <f>VLOOKUP(C105,'CARGOS 04-02-2020'!$B$5:$BK$335,60,0)</f>
        <v>3.73</v>
      </c>
      <c r="W105" s="41">
        <f>VLOOKUP(C105,'CARGOS 04-02-2020'!$B$5:$BK$335,62,0)</f>
        <v>63.57</v>
      </c>
      <c r="X105" s="192">
        <f t="shared" si="31"/>
        <v>3.24</v>
      </c>
      <c r="Y105" s="192">
        <f t="shared" si="32"/>
        <v>57.57</v>
      </c>
      <c r="Z105" s="125">
        <f t="shared" si="33"/>
        <v>3.5473535358918524</v>
      </c>
      <c r="AA105" s="126">
        <f t="shared" si="34"/>
        <v>63.031216994226519</v>
      </c>
      <c r="AB105" s="42" t="str">
        <f t="shared" si="35"/>
        <v>Sí</v>
      </c>
      <c r="AC105" s="96">
        <f t="shared" si="36"/>
        <v>3.5473535358918524</v>
      </c>
      <c r="AD105" s="97">
        <f t="shared" si="37"/>
        <v>63.031216994226519</v>
      </c>
      <c r="AE105" s="97">
        <f>IFERROR(VLOOKUP(B105,'SISTEMAS CON MCTER DIRECTO '!$B$6:$J$168,8,0),VLOOKUP(C105,'CargosFOSE 04 de febrero 2019'!$B$5:$CU$335,97,0))</f>
        <v>0</v>
      </c>
      <c r="AF105" s="176">
        <f>IFERROR(VLOOKUP(B105,'SISTEMAS CON MCTER DIRECTO '!$B$6:$J$168,9,0),VLOOKUP(C105,'CargosFOSE 04 de febrero 2019'!$B$5:$CU$335,98,0))</f>
        <v>1</v>
      </c>
      <c r="AG105" s="194">
        <f t="shared" si="38"/>
        <v>3698.7714223684206</v>
      </c>
      <c r="AH105" s="194">
        <f t="shared" si="39"/>
        <v>0</v>
      </c>
      <c r="AI105" s="194">
        <f t="shared" si="40"/>
        <v>14367.271869328053</v>
      </c>
      <c r="AJ105" s="194">
        <f t="shared" si="41"/>
        <v>0</v>
      </c>
      <c r="AK105" s="194">
        <f t="shared" si="42"/>
        <v>21247.744608303528</v>
      </c>
      <c r="AL105" s="194">
        <f t="shared" si="43"/>
        <v>0</v>
      </c>
      <c r="AM105" s="194">
        <f t="shared" si="44"/>
        <v>39313.787900000003</v>
      </c>
      <c r="AN105" s="194">
        <f t="shared" si="45"/>
        <v>3629.0603375325713</v>
      </c>
      <c r="AO105" s="194">
        <f t="shared" si="46"/>
        <v>0</v>
      </c>
      <c r="AP105" s="194">
        <f t="shared" si="47"/>
        <v>14202.458642501093</v>
      </c>
      <c r="AQ105" s="194">
        <f t="shared" si="48"/>
        <v>0</v>
      </c>
      <c r="AR105" s="194">
        <f t="shared" si="49"/>
        <v>21051.349286327037</v>
      </c>
      <c r="AS105" s="194">
        <f t="shared" si="50"/>
        <v>0</v>
      </c>
      <c r="AT105" s="194">
        <f t="shared" si="51"/>
        <v>38882.868266360703</v>
      </c>
      <c r="AU105" s="194">
        <f t="shared" si="52"/>
        <v>0</v>
      </c>
      <c r="AV105" s="194">
        <f t="shared" si="53"/>
        <v>0</v>
      </c>
      <c r="AW105" s="194">
        <f t="shared" si="54"/>
        <v>0</v>
      </c>
      <c r="AX105" s="194">
        <f t="shared" si="61"/>
        <v>430.91963363929972</v>
      </c>
      <c r="AY105" s="194">
        <f t="shared" si="55"/>
        <v>58047</v>
      </c>
      <c r="AZ105" s="194">
        <f t="shared" si="56"/>
        <v>0.99999999999999989</v>
      </c>
      <c r="BA105" s="159"/>
      <c r="BB105" s="159">
        <f t="shared" si="57"/>
        <v>39313.787899999996</v>
      </c>
      <c r="BC105" s="159">
        <f t="shared" si="58"/>
        <v>38882.868266360696</v>
      </c>
      <c r="BD105" s="159">
        <f t="shared" si="59"/>
        <v>430.91963363929972</v>
      </c>
    </row>
    <row r="106" spans="1:56" s="18" customFormat="1">
      <c r="A106" s="98">
        <v>104</v>
      </c>
      <c r="B106" s="248" t="s">
        <v>685</v>
      </c>
      <c r="C106" s="36" t="str">
        <f>VLOOKUP(B106,'TOTAL DE SISTEMAS'!$B$6:$I$380,5,0)</f>
        <v>PR0019</v>
      </c>
      <c r="D106" s="36" t="str">
        <f>VLOOKUP(B106,'TOTAL DE SISTEMAS'!$B$6:$I$380,2,0)</f>
        <v>ELOR</v>
      </c>
      <c r="E106" s="36" t="str">
        <f>VLOOKUP(B106,'TOTAL DE SISTEMAS'!$B$6:$I$380,3,0)</f>
        <v>Electro Oriente</v>
      </c>
      <c r="F106" s="38" t="str">
        <f>VLOOKUP(B106,'TOTAL DE SISTEMAS'!$B$6:$I$380,4,0)</f>
        <v>SER San Francisco</v>
      </c>
      <c r="G106" s="38" t="s">
        <v>30</v>
      </c>
      <c r="H106" s="38" t="s">
        <v>1530</v>
      </c>
      <c r="I106" s="38" t="s">
        <v>1478</v>
      </c>
      <c r="J106" s="38" t="s">
        <v>24</v>
      </c>
      <c r="K106" s="39">
        <f>VLOOKUP(B106,'CLIENTES '!$C$3:$AB$382,26,0)</f>
        <v>1038</v>
      </c>
      <c r="L106" s="156">
        <f t="shared" si="60"/>
        <v>33312.400000000001</v>
      </c>
      <c r="M106" s="40">
        <f>VLOOKUP(B106,'PROY CONSUMOS ENERGIA TRIMESTRE'!$C$3:$AF$367,28,0)</f>
        <v>33312.400000000001</v>
      </c>
      <c r="N106" s="40">
        <f>VLOOKUP(B106,'PROY CONSUMOS ENERGIA TRIMESTRE'!$C$3:$AF$367,29,0)</f>
        <v>33312.400000000001</v>
      </c>
      <c r="O106" s="40">
        <f>VLOOKUP(B106,'PROY CONSUMOS ENERGIA TRIMESTRE'!$C$3:$AF$367,30,0)</f>
        <v>33312.400000000001</v>
      </c>
      <c r="P106" s="40">
        <f>VLOOKUP(B106,'FOSE ULTIMO BT5B-ENERO 2020'!$B$6:$R$368,12,0)*K106</f>
        <v>708</v>
      </c>
      <c r="Q106" s="40">
        <f>VLOOKUP(B106,'FOSE ULTIMO BT5B-ENERO 2020'!$B$6:$R$368,13,0)*L106</f>
        <v>9272.2611726932209</v>
      </c>
      <c r="R106" s="40">
        <f>VLOOKUP(B106,'FOSE ULTIMO BT5B-ENERO 2020'!$B$6:$R$368,14,0)*K106</f>
        <v>304</v>
      </c>
      <c r="S106" s="40">
        <f>VLOOKUP(B106,'FOSE ULTIMO BT5B-ENERO 2020'!$B$6:$R$368,15,0)*L106</f>
        <v>19294.503371301889</v>
      </c>
      <c r="T106" s="40">
        <f>VLOOKUP(B106,'FOSE ULTIMO BT5B-ENERO 2020'!$B$6:$R$368,16,0)*K106</f>
        <v>26</v>
      </c>
      <c r="U106" s="40">
        <f>VLOOKUP(B106,'FOSE ULTIMO BT5B-ENERO 2020'!$B$6:$R$368,17,0)*L106</f>
        <v>4745.6354560048931</v>
      </c>
      <c r="V106" s="41">
        <f>VLOOKUP(C106,'CARGOS 04-02-2020'!$B$5:$BK$335,60,0)</f>
        <v>3.73</v>
      </c>
      <c r="W106" s="41">
        <f>VLOOKUP(C106,'CARGOS 04-02-2020'!$B$5:$BK$335,62,0)</f>
        <v>63.57</v>
      </c>
      <c r="X106" s="192">
        <f t="shared" si="31"/>
        <v>3.24</v>
      </c>
      <c r="Y106" s="192">
        <f t="shared" si="32"/>
        <v>57.57</v>
      </c>
      <c r="Z106" s="125">
        <f t="shared" si="33"/>
        <v>3.5473535358918524</v>
      </c>
      <c r="AA106" s="126">
        <f t="shared" si="34"/>
        <v>63.031216994226519</v>
      </c>
      <c r="AB106" s="42" t="str">
        <f t="shared" si="35"/>
        <v>Sí</v>
      </c>
      <c r="AC106" s="96">
        <f t="shared" si="36"/>
        <v>3.5473535358918524</v>
      </c>
      <c r="AD106" s="97">
        <f t="shared" si="37"/>
        <v>63.031216994226519</v>
      </c>
      <c r="AE106" s="97">
        <f>IFERROR(VLOOKUP(B106,'SISTEMAS CON MCTER DIRECTO '!$B$6:$J$168,8,0),VLOOKUP(C106,'CargosFOSE 04 de febrero 2019'!$B$5:$CU$335,97,0))</f>
        <v>0</v>
      </c>
      <c r="AF106" s="176">
        <f>IFERROR(VLOOKUP(B106,'SISTEMAS CON MCTER DIRECTO '!$B$6:$J$168,9,0),VLOOKUP(C106,'CargosFOSE 04 de febrero 2019'!$B$5:$CU$335,98,0))</f>
        <v>1</v>
      </c>
      <c r="AG106" s="194">
        <f t="shared" si="38"/>
        <v>8535.2164274810802</v>
      </c>
      <c r="AH106" s="194">
        <f t="shared" si="39"/>
        <v>0</v>
      </c>
      <c r="AI106" s="194">
        <f t="shared" si="40"/>
        <v>13399.43579313661</v>
      </c>
      <c r="AJ106" s="194">
        <f t="shared" si="41"/>
        <v>0</v>
      </c>
      <c r="AK106" s="194">
        <f t="shared" si="42"/>
        <v>3113.7804593823107</v>
      </c>
      <c r="AL106" s="194">
        <f t="shared" si="43"/>
        <v>0</v>
      </c>
      <c r="AM106" s="194">
        <f t="shared" si="44"/>
        <v>25048.432679999998</v>
      </c>
      <c r="AN106" s="194">
        <f t="shared" si="45"/>
        <v>8355.9453634431084</v>
      </c>
      <c r="AO106" s="194">
        <f t="shared" si="46"/>
        <v>0</v>
      </c>
      <c r="AP106" s="194">
        <f t="shared" si="47"/>
        <v>13239.955762834767</v>
      </c>
      <c r="AQ106" s="194">
        <f t="shared" si="48"/>
        <v>0</v>
      </c>
      <c r="AR106" s="194">
        <f t="shared" si="49"/>
        <v>3083.4629739625834</v>
      </c>
      <c r="AS106" s="194">
        <f t="shared" si="50"/>
        <v>0</v>
      </c>
      <c r="AT106" s="194">
        <f t="shared" si="51"/>
        <v>24679.364100240455</v>
      </c>
      <c r="AU106" s="194">
        <f t="shared" si="52"/>
        <v>0</v>
      </c>
      <c r="AV106" s="194">
        <f t="shared" si="53"/>
        <v>0</v>
      </c>
      <c r="AW106" s="194">
        <f t="shared" si="54"/>
        <v>0</v>
      </c>
      <c r="AX106" s="194">
        <f t="shared" si="61"/>
        <v>369.06857975954335</v>
      </c>
      <c r="AY106" s="194">
        <f t="shared" si="55"/>
        <v>33312.400000000001</v>
      </c>
      <c r="AZ106" s="194">
        <f t="shared" si="56"/>
        <v>1</v>
      </c>
      <c r="BA106" s="159"/>
      <c r="BB106" s="159">
        <f t="shared" si="57"/>
        <v>25048.432679999998</v>
      </c>
      <c r="BC106" s="159">
        <f t="shared" si="58"/>
        <v>24679.364100240458</v>
      </c>
      <c r="BD106" s="159">
        <f t="shared" si="59"/>
        <v>369.06857975953972</v>
      </c>
    </row>
    <row r="107" spans="1:56" s="18" customFormat="1">
      <c r="A107" s="98">
        <v>105</v>
      </c>
      <c r="B107" s="248" t="s">
        <v>687</v>
      </c>
      <c r="C107" s="36" t="str">
        <f>VLOOKUP(B107,'TOTAL DE SISTEMAS'!$B$6:$I$380,5,0)</f>
        <v>PR0019</v>
      </c>
      <c r="D107" s="36" t="str">
        <f>VLOOKUP(B107,'TOTAL DE SISTEMAS'!$B$6:$I$380,2,0)</f>
        <v>ELOR</v>
      </c>
      <c r="E107" s="36" t="str">
        <f>VLOOKUP(B107,'TOTAL DE SISTEMAS'!$B$6:$I$380,3,0)</f>
        <v>Electro Oriente</v>
      </c>
      <c r="F107" s="38" t="str">
        <f>VLOOKUP(B107,'TOTAL DE SISTEMAS'!$B$6:$I$380,4,0)</f>
        <v>SER Mayoruna</v>
      </c>
      <c r="G107" s="38" t="s">
        <v>30</v>
      </c>
      <c r="H107" s="38" t="s">
        <v>1530</v>
      </c>
      <c r="I107" s="38" t="s">
        <v>1478</v>
      </c>
      <c r="J107" s="38" t="s">
        <v>24</v>
      </c>
      <c r="K107" s="39">
        <f>VLOOKUP(B107,'CLIENTES '!$C$3:$AB$382,26,0)</f>
        <v>1549</v>
      </c>
      <c r="L107" s="156">
        <f t="shared" si="60"/>
        <v>71962</v>
      </c>
      <c r="M107" s="40">
        <f>VLOOKUP(B107,'PROY CONSUMOS ENERGIA TRIMESTRE'!$C$3:$AF$367,28,0)</f>
        <v>71962</v>
      </c>
      <c r="N107" s="40">
        <f>VLOOKUP(B107,'PROY CONSUMOS ENERGIA TRIMESTRE'!$C$3:$AF$367,29,0)</f>
        <v>71962</v>
      </c>
      <c r="O107" s="40">
        <f>VLOOKUP(B107,'PROY CONSUMOS ENERGIA TRIMESTRE'!$C$3:$AF$367,30,0)</f>
        <v>71962</v>
      </c>
      <c r="P107" s="40">
        <f>VLOOKUP(B107,'FOSE ULTIMO BT5B-ENERO 2020'!$B$6:$R$368,12,0)*K107</f>
        <v>1069</v>
      </c>
      <c r="Q107" s="40">
        <f>VLOOKUP(B107,'FOSE ULTIMO BT5B-ENERO 2020'!$B$6:$R$368,13,0)*L107</f>
        <v>12547.340644137454</v>
      </c>
      <c r="R107" s="40">
        <f>VLOOKUP(B107,'FOSE ULTIMO BT5B-ENERO 2020'!$B$6:$R$368,14,0)*K107</f>
        <v>398</v>
      </c>
      <c r="S107" s="40">
        <f>VLOOKUP(B107,'FOSE ULTIMO BT5B-ENERO 2020'!$B$6:$R$368,15,0)*L107</f>
        <v>31667.028097088565</v>
      </c>
      <c r="T107" s="40">
        <f>VLOOKUP(B107,'FOSE ULTIMO BT5B-ENERO 2020'!$B$6:$R$368,16,0)*K107</f>
        <v>82</v>
      </c>
      <c r="U107" s="40">
        <f>VLOOKUP(B107,'FOSE ULTIMO BT5B-ENERO 2020'!$B$6:$R$368,17,0)*L107</f>
        <v>27747.631258773985</v>
      </c>
      <c r="V107" s="41">
        <f>VLOOKUP(C107,'CARGOS 04-02-2020'!$B$5:$BK$335,60,0)</f>
        <v>3.73</v>
      </c>
      <c r="W107" s="41">
        <f>VLOOKUP(C107,'CARGOS 04-02-2020'!$B$5:$BK$335,62,0)</f>
        <v>63.57</v>
      </c>
      <c r="X107" s="192">
        <f t="shared" si="31"/>
        <v>3.24</v>
      </c>
      <c r="Y107" s="192">
        <f t="shared" si="32"/>
        <v>57.57</v>
      </c>
      <c r="Z107" s="125">
        <f t="shared" si="33"/>
        <v>3.5473535358918524</v>
      </c>
      <c r="AA107" s="126">
        <f t="shared" si="34"/>
        <v>63.031216994226519</v>
      </c>
      <c r="AB107" s="42" t="str">
        <f t="shared" si="35"/>
        <v>Sí</v>
      </c>
      <c r="AC107" s="96">
        <f t="shared" si="36"/>
        <v>3.5473535358918524</v>
      </c>
      <c r="AD107" s="97">
        <f t="shared" si="37"/>
        <v>63.031216994226519</v>
      </c>
      <c r="AE107" s="97">
        <f>IFERROR(VLOOKUP(B107,'SISTEMAS CON MCTER DIRECTO '!$B$6:$J$168,8,0),VLOOKUP(C107,'CargosFOSE 04 de febrero 2019'!$B$5:$CU$335,97,0))</f>
        <v>0</v>
      </c>
      <c r="AF107" s="176">
        <f>IFERROR(VLOOKUP(B107,'SISTEMAS CON MCTER DIRECTO '!$B$6:$J$168,9,0),VLOOKUP(C107,'CargosFOSE 04 de febrero 2019'!$B$5:$CU$335,98,0))</f>
        <v>1</v>
      </c>
      <c r="AG107" s="194">
        <f t="shared" si="38"/>
        <v>11963.714447478178</v>
      </c>
      <c r="AH107" s="194">
        <f t="shared" si="39"/>
        <v>0</v>
      </c>
      <c r="AI107" s="194">
        <f t="shared" si="40"/>
        <v>21615.269761319203</v>
      </c>
      <c r="AJ107" s="194">
        <f t="shared" si="41"/>
        <v>0</v>
      </c>
      <c r="AK107" s="194">
        <f t="shared" si="42"/>
        <v>17945.029191202622</v>
      </c>
      <c r="AL107" s="194">
        <f t="shared" si="43"/>
        <v>0</v>
      </c>
      <c r="AM107" s="194">
        <f t="shared" si="44"/>
        <v>51524.013400000003</v>
      </c>
      <c r="AN107" s="194">
        <f t="shared" si="45"/>
        <v>11700.862438279448</v>
      </c>
      <c r="AO107" s="194">
        <f t="shared" si="46"/>
        <v>0</v>
      </c>
      <c r="AP107" s="194">
        <f t="shared" si="47"/>
        <v>21371.959902783528</v>
      </c>
      <c r="AQ107" s="194">
        <f t="shared" si="48"/>
        <v>0</v>
      </c>
      <c r="AR107" s="194">
        <f t="shared" si="49"/>
        <v>17780.55265941879</v>
      </c>
      <c r="AS107" s="194">
        <f t="shared" si="50"/>
        <v>0</v>
      </c>
      <c r="AT107" s="194">
        <f t="shared" si="51"/>
        <v>50853.375000481763</v>
      </c>
      <c r="AU107" s="194">
        <f t="shared" si="52"/>
        <v>0</v>
      </c>
      <c r="AV107" s="194">
        <f t="shared" si="53"/>
        <v>0</v>
      </c>
      <c r="AW107" s="194">
        <f t="shared" si="54"/>
        <v>0</v>
      </c>
      <c r="AX107" s="194">
        <f t="shared" si="61"/>
        <v>670.63839951824048</v>
      </c>
      <c r="AY107" s="194">
        <f t="shared" si="55"/>
        <v>71962.000000000015</v>
      </c>
      <c r="AZ107" s="194">
        <f t="shared" si="56"/>
        <v>1.0000000000000002</v>
      </c>
      <c r="BA107" s="159"/>
      <c r="BB107" s="159">
        <f t="shared" si="57"/>
        <v>51524.013400000003</v>
      </c>
      <c r="BC107" s="159">
        <f t="shared" si="58"/>
        <v>50853.375000481778</v>
      </c>
      <c r="BD107" s="159">
        <f t="shared" si="59"/>
        <v>670.63839951822592</v>
      </c>
    </row>
    <row r="108" spans="1:56" s="18" customFormat="1">
      <c r="A108" s="98">
        <v>106</v>
      </c>
      <c r="B108" s="248" t="s">
        <v>1069</v>
      </c>
      <c r="C108" s="36" t="str">
        <f>VLOOKUP(B108,'TOTAL DE SISTEMAS'!$B$6:$I$380,5,0)</f>
        <v>PL0234</v>
      </c>
      <c r="D108" s="36" t="str">
        <f>VLOOKUP(B108,'TOTAL DE SISTEMAS'!$B$6:$I$380,2,0)</f>
        <v>ELOR</v>
      </c>
      <c r="E108" s="36" t="str">
        <f>VLOOKUP(B108,'TOTAL DE SISTEMAS'!$B$6:$I$380,3,0)</f>
        <v>Electro Oriente</v>
      </c>
      <c r="F108" s="38" t="str">
        <f>VLOOKUP(B108,'TOTAL DE SISTEMAS'!$B$6:$I$380,4,0)</f>
        <v>Rural Aislado Padre Cocha</v>
      </c>
      <c r="G108" s="38">
        <v>2</v>
      </c>
      <c r="H108" s="38" t="s">
        <v>1531</v>
      </c>
      <c r="I108" s="38" t="s">
        <v>1478</v>
      </c>
      <c r="J108" s="38" t="s">
        <v>24</v>
      </c>
      <c r="K108" s="39">
        <f>VLOOKUP(B108,'CLIENTES '!$C$3:$AB$382,26,0)</f>
        <v>303</v>
      </c>
      <c r="L108" s="156">
        <f t="shared" si="60"/>
        <v>34331</v>
      </c>
      <c r="M108" s="40">
        <f>VLOOKUP(B108,'PROY CONSUMOS ENERGIA TRIMESTRE'!$C$3:$AF$367,28,0)</f>
        <v>34331</v>
      </c>
      <c r="N108" s="40">
        <f>VLOOKUP(B108,'PROY CONSUMOS ENERGIA TRIMESTRE'!$C$3:$AF$367,29,0)</f>
        <v>34331</v>
      </c>
      <c r="O108" s="40">
        <f>VLOOKUP(B108,'PROY CONSUMOS ENERGIA TRIMESTRE'!$C$3:$AF$367,30,0)</f>
        <v>34331</v>
      </c>
      <c r="P108" s="40">
        <f>VLOOKUP(B108,'FOSE ULTIMO BT5B-ENERO 2020'!$B$6:$R$368,12,0)*K108</f>
        <v>103</v>
      </c>
      <c r="Q108" s="40">
        <f>VLOOKUP(B108,'FOSE ULTIMO BT5B-ENERO 2020'!$B$6:$R$368,13,0)*L108</f>
        <v>2582.2287156057146</v>
      </c>
      <c r="R108" s="40">
        <f>VLOOKUP(B108,'FOSE ULTIMO BT5B-ENERO 2020'!$B$6:$R$368,14,0)*K108</f>
        <v>155</v>
      </c>
      <c r="S108" s="40">
        <f>VLOOKUP(B108,'FOSE ULTIMO BT5B-ENERO 2020'!$B$6:$R$368,15,0)*L108</f>
        <v>22228.705035971223</v>
      </c>
      <c r="T108" s="40">
        <f>VLOOKUP(B108,'FOSE ULTIMO BT5B-ENERO 2020'!$B$6:$R$368,16,0)*K108</f>
        <v>45</v>
      </c>
      <c r="U108" s="40">
        <f>VLOOKUP(B108,'FOSE ULTIMO BT5B-ENERO 2020'!$B$6:$R$368,17,0)*L108</f>
        <v>9520.0662484230634</v>
      </c>
      <c r="V108" s="41">
        <f>VLOOKUP(C108,'CARGOS 04-02-2020'!$B$5:$BK$335,60,0)</f>
        <v>3.73</v>
      </c>
      <c r="W108" s="41">
        <f>VLOOKUP(C108,'CARGOS 04-02-2020'!$B$5:$BK$335,62,0)</f>
        <v>63.57</v>
      </c>
      <c r="X108" s="192">
        <f t="shared" si="31"/>
        <v>3.24</v>
      </c>
      <c r="Y108" s="192">
        <f t="shared" si="32"/>
        <v>57.57</v>
      </c>
      <c r="Z108" s="125">
        <f t="shared" si="33"/>
        <v>3.5473535358918524</v>
      </c>
      <c r="AA108" s="126">
        <f t="shared" si="34"/>
        <v>63.031216994226519</v>
      </c>
      <c r="AB108" s="42" t="str">
        <f t="shared" si="35"/>
        <v>Sí</v>
      </c>
      <c r="AC108" s="96">
        <f t="shared" si="36"/>
        <v>3.5473535358918524</v>
      </c>
      <c r="AD108" s="97">
        <f t="shared" si="37"/>
        <v>63.031216994226519</v>
      </c>
      <c r="AE108" s="97">
        <f>IFERROR(VLOOKUP(B108,'SISTEMAS CON MCTER DIRECTO '!$B$6:$J$168,8,0),VLOOKUP(C108,'CargosFOSE 04 de febrero 2019'!$B$5:$CU$335,97,0))</f>
        <v>0</v>
      </c>
      <c r="AF108" s="176">
        <f>IFERROR(VLOOKUP(B108,'SISTEMAS CON MCTER DIRECTO '!$B$6:$J$168,9,0),VLOOKUP(C108,'CargosFOSE 04 de febrero 2019'!$B$5:$CU$335,98,0))</f>
        <v>1</v>
      </c>
      <c r="AG108" s="194">
        <f t="shared" si="38"/>
        <v>2025.7127945105528</v>
      </c>
      <c r="AH108" s="194">
        <f t="shared" si="39"/>
        <v>0</v>
      </c>
      <c r="AI108" s="194">
        <f t="shared" si="40"/>
        <v>14708.937791366907</v>
      </c>
      <c r="AJ108" s="194">
        <f t="shared" si="41"/>
        <v>0</v>
      </c>
      <c r="AK108" s="194">
        <f t="shared" si="42"/>
        <v>6219.7561141225424</v>
      </c>
      <c r="AL108" s="194">
        <f t="shared" si="43"/>
        <v>0</v>
      </c>
      <c r="AM108" s="194">
        <f t="shared" si="44"/>
        <v>22954.4067</v>
      </c>
      <c r="AN108" s="194">
        <f t="shared" si="45"/>
        <v>1992.9875992175273</v>
      </c>
      <c r="AO108" s="194">
        <f t="shared" si="46"/>
        <v>0</v>
      </c>
      <c r="AP108" s="194">
        <f t="shared" si="47"/>
        <v>14560.863104292817</v>
      </c>
      <c r="AQ108" s="194">
        <f t="shared" si="48"/>
        <v>0</v>
      </c>
      <c r="AR108" s="194">
        <f t="shared" si="49"/>
        <v>6160.2445241527939</v>
      </c>
      <c r="AS108" s="194">
        <f t="shared" si="50"/>
        <v>0</v>
      </c>
      <c r="AT108" s="194">
        <f t="shared" si="51"/>
        <v>22714.095227663136</v>
      </c>
      <c r="AU108" s="194">
        <f t="shared" si="52"/>
        <v>0</v>
      </c>
      <c r="AV108" s="194">
        <f t="shared" si="53"/>
        <v>0</v>
      </c>
      <c r="AW108" s="194">
        <f t="shared" si="54"/>
        <v>0</v>
      </c>
      <c r="AX108" s="194">
        <f t="shared" si="61"/>
        <v>240.31147233686352</v>
      </c>
      <c r="AY108" s="194">
        <f t="shared" si="55"/>
        <v>34331</v>
      </c>
      <c r="AZ108" s="194">
        <f t="shared" si="56"/>
        <v>1</v>
      </c>
      <c r="BA108" s="159"/>
      <c r="BB108" s="159">
        <f t="shared" si="57"/>
        <v>22954.4067</v>
      </c>
      <c r="BC108" s="159">
        <f t="shared" si="58"/>
        <v>22714.09522766314</v>
      </c>
      <c r="BD108" s="159">
        <f t="shared" si="59"/>
        <v>240.31147233685988</v>
      </c>
    </row>
    <row r="109" spans="1:56" s="18" customFormat="1">
      <c r="A109" s="98">
        <v>107</v>
      </c>
      <c r="B109" s="248" t="s">
        <v>1041</v>
      </c>
      <c r="C109" s="36" t="str">
        <f>VLOOKUP(B109,'TOTAL DE SISTEMAS'!$B$6:$I$380,5,0)</f>
        <v>PR0019</v>
      </c>
      <c r="D109" s="36" t="str">
        <f>VLOOKUP(B109,'TOTAL DE SISTEMAS'!$B$6:$I$380,2,0)</f>
        <v>ELOR</v>
      </c>
      <c r="E109" s="36" t="str">
        <f>VLOOKUP(B109,'TOTAL DE SISTEMAS'!$B$6:$I$380,3,0)</f>
        <v>Electro Oriente</v>
      </c>
      <c r="F109" s="38" t="str">
        <f>VLOOKUP(B109,'TOTAL DE SISTEMAS'!$B$6:$I$380,4,0)</f>
        <v>S.E.R. Isla Santa Rosa</v>
      </c>
      <c r="G109" s="38" t="s">
        <v>30</v>
      </c>
      <c r="H109" s="38" t="s">
        <v>1530</v>
      </c>
      <c r="I109" s="38" t="s">
        <v>1478</v>
      </c>
      <c r="J109" s="38" t="s">
        <v>24</v>
      </c>
      <c r="K109" s="39">
        <f>VLOOKUP(B109,'CLIENTES '!$C$3:$AB$382,26,0)</f>
        <v>343</v>
      </c>
      <c r="L109" s="156">
        <f t="shared" si="60"/>
        <v>42397.3</v>
      </c>
      <c r="M109" s="40">
        <f>VLOOKUP(B109,'PROY CONSUMOS ENERGIA TRIMESTRE'!$C$3:$AF$367,28,0)</f>
        <v>42397.3</v>
      </c>
      <c r="N109" s="40">
        <f>VLOOKUP(B109,'PROY CONSUMOS ENERGIA TRIMESTRE'!$C$3:$AF$367,29,0)</f>
        <v>42397.3</v>
      </c>
      <c r="O109" s="40">
        <f>VLOOKUP(B109,'PROY CONSUMOS ENERGIA TRIMESTRE'!$C$3:$AF$367,30,0)</f>
        <v>42397.3</v>
      </c>
      <c r="P109" s="40">
        <f>VLOOKUP(B109,'FOSE ULTIMO BT5B-ENERO 2020'!$B$6:$R$368,12,0)*K109</f>
        <v>128</v>
      </c>
      <c r="Q109" s="40">
        <f>VLOOKUP(B109,'FOSE ULTIMO BT5B-ENERO 2020'!$B$6:$R$368,13,0)*L109</f>
        <v>1796.3000000000002</v>
      </c>
      <c r="R109" s="40">
        <f>VLOOKUP(B109,'FOSE ULTIMO BT5B-ENERO 2020'!$B$6:$R$368,14,0)*K109</f>
        <v>105</v>
      </c>
      <c r="S109" s="40">
        <f>VLOOKUP(B109,'FOSE ULTIMO BT5B-ENERO 2020'!$B$6:$R$368,15,0)*L109</f>
        <v>6778.2000000000007</v>
      </c>
      <c r="T109" s="40">
        <f>VLOOKUP(B109,'FOSE ULTIMO BT5B-ENERO 2020'!$B$6:$R$368,16,0)*K109</f>
        <v>110</v>
      </c>
      <c r="U109" s="40">
        <f>VLOOKUP(B109,'FOSE ULTIMO BT5B-ENERO 2020'!$B$6:$R$368,17,0)*L109</f>
        <v>33822.800000000003</v>
      </c>
      <c r="V109" s="41">
        <f>VLOOKUP(C109,'CARGOS 04-02-2020'!$B$5:$BK$335,60,0)</f>
        <v>3.73</v>
      </c>
      <c r="W109" s="41">
        <f>VLOOKUP(C109,'CARGOS 04-02-2020'!$B$5:$BK$335,62,0)</f>
        <v>63.57</v>
      </c>
      <c r="X109" s="192">
        <f t="shared" si="31"/>
        <v>3.24</v>
      </c>
      <c r="Y109" s="192">
        <f t="shared" si="32"/>
        <v>57.57</v>
      </c>
      <c r="Z109" s="125">
        <f t="shared" si="33"/>
        <v>3.5473535358918524</v>
      </c>
      <c r="AA109" s="126">
        <f t="shared" si="34"/>
        <v>63.031216994226519</v>
      </c>
      <c r="AB109" s="42" t="str">
        <f t="shared" si="35"/>
        <v>Sí</v>
      </c>
      <c r="AC109" s="96">
        <f t="shared" si="36"/>
        <v>3.5473535358918524</v>
      </c>
      <c r="AD109" s="97">
        <f t="shared" si="37"/>
        <v>63.031216994226519</v>
      </c>
      <c r="AE109" s="97">
        <f>IFERROR(VLOOKUP(B109,'SISTEMAS CON MCTER DIRECTO '!$B$6:$J$168,8,0),VLOOKUP(C109,'CargosFOSE 04 de febrero 2019'!$B$5:$CU$335,97,0))</f>
        <v>0</v>
      </c>
      <c r="AF109" s="176">
        <f>IFERROR(VLOOKUP(B109,'SISTEMAS CON MCTER DIRECTO '!$B$6:$J$168,9,0),VLOOKUP(C109,'CargosFOSE 04 de febrero 2019'!$B$5:$CU$335,98,0))</f>
        <v>1</v>
      </c>
      <c r="AG109" s="194">
        <f t="shared" si="38"/>
        <v>1619.3479100000002</v>
      </c>
      <c r="AH109" s="194">
        <f t="shared" si="39"/>
        <v>0</v>
      </c>
      <c r="AI109" s="194">
        <f t="shared" si="40"/>
        <v>4700.5517399999999</v>
      </c>
      <c r="AJ109" s="194">
        <f t="shared" si="41"/>
        <v>0</v>
      </c>
      <c r="AK109" s="194">
        <f t="shared" si="42"/>
        <v>21911.453960000003</v>
      </c>
      <c r="AL109" s="194">
        <f t="shared" si="43"/>
        <v>0</v>
      </c>
      <c r="AM109" s="194">
        <f t="shared" si="44"/>
        <v>28231.353610000002</v>
      </c>
      <c r="AN109" s="194">
        <f t="shared" si="45"/>
        <v>1586.2910034614481</v>
      </c>
      <c r="AO109" s="194">
        <f t="shared" si="46"/>
        <v>0</v>
      </c>
      <c r="AP109" s="194">
        <f t="shared" si="47"/>
        <v>4644.854071571307</v>
      </c>
      <c r="AQ109" s="194">
        <f t="shared" si="48"/>
        <v>0</v>
      </c>
      <c r="AR109" s="194">
        <f t="shared" si="49"/>
        <v>21709.131350471354</v>
      </c>
      <c r="AS109" s="194">
        <f t="shared" si="50"/>
        <v>0</v>
      </c>
      <c r="AT109" s="194">
        <f t="shared" si="51"/>
        <v>27940.276425504111</v>
      </c>
      <c r="AU109" s="194">
        <f t="shared" si="52"/>
        <v>0</v>
      </c>
      <c r="AV109" s="194">
        <f t="shared" si="53"/>
        <v>0</v>
      </c>
      <c r="AW109" s="194">
        <f t="shared" si="54"/>
        <v>0</v>
      </c>
      <c r="AX109" s="194">
        <f t="shared" si="61"/>
        <v>291.07718449589083</v>
      </c>
      <c r="AY109" s="194">
        <f t="shared" si="55"/>
        <v>42397.3</v>
      </c>
      <c r="AZ109" s="194">
        <f t="shared" si="56"/>
        <v>1</v>
      </c>
      <c r="BA109" s="159"/>
      <c r="BB109" s="159">
        <f t="shared" si="57"/>
        <v>28231.353609999998</v>
      </c>
      <c r="BC109" s="159">
        <f t="shared" si="58"/>
        <v>27940.276425504107</v>
      </c>
      <c r="BD109" s="159">
        <f t="shared" si="59"/>
        <v>291.07718449589083</v>
      </c>
    </row>
    <row r="110" spans="1:56" s="18" customFormat="1">
      <c r="A110" s="98">
        <v>108</v>
      </c>
      <c r="B110" s="248" t="s">
        <v>1071</v>
      </c>
      <c r="C110" s="36" t="str">
        <f>VLOOKUP(B110,'TOTAL DE SISTEMAS'!$B$6:$I$380,5,0)</f>
        <v>PL1226</v>
      </c>
      <c r="D110" s="36" t="str">
        <f>VLOOKUP(B110,'TOTAL DE SISTEMAS'!$B$6:$I$380,2,0)</f>
        <v>ELOR</v>
      </c>
      <c r="E110" s="36" t="str">
        <f>VLOOKUP(B110,'TOTAL DE SISTEMAS'!$B$6:$I$380,3,0)</f>
        <v>Electro Oriente</v>
      </c>
      <c r="F110" s="38" t="str">
        <f>VLOOKUP(B110,'TOTAL DE SISTEMAS'!$B$6:$I$380,4,0)</f>
        <v>SER Rodríguez de Mendoza</v>
      </c>
      <c r="G110" s="38" t="s">
        <v>30</v>
      </c>
      <c r="H110" s="38" t="s">
        <v>1530</v>
      </c>
      <c r="I110" s="38" t="s">
        <v>1477</v>
      </c>
      <c r="J110" s="38" t="s">
        <v>24</v>
      </c>
      <c r="K110" s="39">
        <f>VLOOKUP(B110,'CLIENTES '!$C$3:$AB$382,26,0)</f>
        <v>2119</v>
      </c>
      <c r="L110" s="156">
        <f t="shared" si="60"/>
        <v>52347.13</v>
      </c>
      <c r="M110" s="40">
        <f>VLOOKUP(B110,'PROY CONSUMOS ENERGIA TRIMESTRE'!$C$3:$AF$367,28,0)</f>
        <v>52347.13</v>
      </c>
      <c r="N110" s="40">
        <f>VLOOKUP(B110,'PROY CONSUMOS ENERGIA TRIMESTRE'!$C$3:$AF$367,29,0)</f>
        <v>52347.13</v>
      </c>
      <c r="O110" s="40">
        <f>VLOOKUP(B110,'PROY CONSUMOS ENERGIA TRIMESTRE'!$C$3:$AF$367,30,0)</f>
        <v>52347.13</v>
      </c>
      <c r="P110" s="40">
        <f>VLOOKUP(B110,'FOSE ULTIMO BT5B-ENERO 2020'!$B$6:$R$368,12,0)*K110</f>
        <v>1711</v>
      </c>
      <c r="Q110" s="40">
        <f>VLOOKUP(B110,'FOSE ULTIMO BT5B-ENERO 2020'!$B$6:$R$368,13,0)*L110</f>
        <v>22702.367686174861</v>
      </c>
      <c r="R110" s="40">
        <f>VLOOKUP(B110,'FOSE ULTIMO BT5B-ENERO 2020'!$B$6:$R$368,14,0)*K110</f>
        <v>357</v>
      </c>
      <c r="S110" s="40">
        <f>VLOOKUP(B110,'FOSE ULTIMO BT5B-ENERO 2020'!$B$6:$R$368,15,0)*L110</f>
        <v>20971.464913074291</v>
      </c>
      <c r="T110" s="40">
        <f>VLOOKUP(B110,'FOSE ULTIMO BT5B-ENERO 2020'!$B$6:$R$368,16,0)*K110</f>
        <v>51.000000000000007</v>
      </c>
      <c r="U110" s="40">
        <f>VLOOKUP(B110,'FOSE ULTIMO BT5B-ENERO 2020'!$B$6:$R$368,17,0)*L110</f>
        <v>8673.2974007508437</v>
      </c>
      <c r="V110" s="41">
        <f>VLOOKUP(C110,'CARGOS 04-02-2020'!$B$5:$BK$335,60,0)</f>
        <v>3.73</v>
      </c>
      <c r="W110" s="41">
        <f>VLOOKUP(C110,'CARGOS 04-02-2020'!$B$5:$BK$335,62,0)</f>
        <v>77.28</v>
      </c>
      <c r="X110" s="192">
        <f t="shared" si="31"/>
        <v>3.24</v>
      </c>
      <c r="Y110" s="192">
        <f t="shared" si="32"/>
        <v>57.57</v>
      </c>
      <c r="Z110" s="125">
        <f t="shared" si="33"/>
        <v>3.5473535358918524</v>
      </c>
      <c r="AA110" s="126">
        <f t="shared" si="34"/>
        <v>63.031216994226519</v>
      </c>
      <c r="AB110" s="42" t="str">
        <f t="shared" si="35"/>
        <v>Sí</v>
      </c>
      <c r="AC110" s="96">
        <f t="shared" si="36"/>
        <v>3.5473535358918524</v>
      </c>
      <c r="AD110" s="97">
        <f t="shared" si="37"/>
        <v>63.031216994226519</v>
      </c>
      <c r="AE110" s="97">
        <f>IFERROR(VLOOKUP(B110,'SISTEMAS CON MCTER DIRECTO '!$B$6:$J$168,8,0),VLOOKUP(C110,'CargosFOSE 04 de febrero 2019'!$B$5:$CU$335,97,0))</f>
        <v>0.53100000000000003</v>
      </c>
      <c r="AF110" s="176">
        <f>IFERROR(VLOOKUP(B110,'SISTEMAS CON MCTER DIRECTO '!$B$6:$J$168,9,0),VLOOKUP(C110,'CargosFOSE 04 de febrero 2019'!$B$5:$CU$335,98,0))</f>
        <v>1.038</v>
      </c>
      <c r="AG110" s="194">
        <f t="shared" si="38"/>
        <v>14610.348791753811</v>
      </c>
      <c r="AH110" s="194">
        <f t="shared" si="39"/>
        <v>-9316.0709561221192</v>
      </c>
      <c r="AI110" s="194">
        <f t="shared" si="40"/>
        <v>13143.43675682381</v>
      </c>
      <c r="AJ110" s="194">
        <f t="shared" si="41"/>
        <v>-4394.9213280000004</v>
      </c>
      <c r="AK110" s="194">
        <f t="shared" si="42"/>
        <v>7154.8864920896613</v>
      </c>
      <c r="AL110" s="194">
        <f t="shared" si="43"/>
        <v>261.93226078940978</v>
      </c>
      <c r="AM110" s="194">
        <f t="shared" si="44"/>
        <v>34908.672040667283</v>
      </c>
      <c r="AN110" s="194">
        <f t="shared" si="45"/>
        <v>12780.714281648878</v>
      </c>
      <c r="AO110" s="194">
        <f t="shared" si="46"/>
        <v>-7598.3862573621209</v>
      </c>
      <c r="AP110" s="194">
        <f t="shared" si="47"/>
        <v>10900.383154957966</v>
      </c>
      <c r="AQ110" s="194">
        <f t="shared" si="48"/>
        <v>-3584.5916135833618</v>
      </c>
      <c r="AR110" s="194">
        <f t="shared" si="49"/>
        <v>5862.4163331033478</v>
      </c>
      <c r="AS110" s="194">
        <f t="shared" si="50"/>
        <v>214.61639755098975</v>
      </c>
      <c r="AT110" s="194">
        <f t="shared" si="51"/>
        <v>29543.513769710193</v>
      </c>
      <c r="AU110" s="194">
        <f t="shared" si="52"/>
        <v>-1717.6846987599984</v>
      </c>
      <c r="AV110" s="194">
        <f t="shared" si="53"/>
        <v>-810.32971441663858</v>
      </c>
      <c r="AW110" s="194">
        <f t="shared" si="54"/>
        <v>47.315863238420036</v>
      </c>
      <c r="AX110" s="194">
        <f t="shared" si="61"/>
        <v>5365.1582709570903</v>
      </c>
      <c r="AY110" s="194">
        <f t="shared" si="55"/>
        <v>34944.102019497004</v>
      </c>
      <c r="AZ110" s="194">
        <f t="shared" si="56"/>
        <v>0.667545709182089</v>
      </c>
      <c r="BA110" s="159"/>
      <c r="BB110" s="159">
        <f t="shared" si="57"/>
        <v>34908.67204066729</v>
      </c>
      <c r="BC110" s="159">
        <f t="shared" si="58"/>
        <v>29542.534913147887</v>
      </c>
      <c r="BD110" s="159">
        <f t="shared" si="59"/>
        <v>5366.1371275194033</v>
      </c>
    </row>
    <row r="111" spans="1:56" s="18" customFormat="1">
      <c r="A111" s="98">
        <v>109</v>
      </c>
      <c r="B111" s="248" t="s">
        <v>1459</v>
      </c>
      <c r="C111" s="36" t="str">
        <f>VLOOKUP(B111,'TOTAL DE SISTEMAS'!$B$6:$I$380,5,0)</f>
        <v>PR0254</v>
      </c>
      <c r="D111" s="36" t="str">
        <f>VLOOKUP(B111,'TOTAL DE SISTEMAS'!$B$6:$I$380,2,0)</f>
        <v>ELOR</v>
      </c>
      <c r="E111" s="36" t="str">
        <f>VLOOKUP(B111,'TOTAL DE SISTEMAS'!$B$6:$I$380,3,0)</f>
        <v>Electro Oriente</v>
      </c>
      <c r="F111" s="38" t="str">
        <f>VLOOKUP(B111,'TOTAL DE SISTEMAS'!$B$6:$I$380,4,0)</f>
        <v>Sistema Eléctrico Islandia</v>
      </c>
      <c r="G111" s="38" t="s">
        <v>30</v>
      </c>
      <c r="H111" s="38" t="s">
        <v>1530</v>
      </c>
      <c r="I111" s="38" t="s">
        <v>1478</v>
      </c>
      <c r="J111" s="38" t="s">
        <v>24</v>
      </c>
      <c r="K111" s="39">
        <f>VLOOKUP(B111,'CLIENTES '!$C$3:$AB$382,26,0)</f>
        <v>420</v>
      </c>
      <c r="L111" s="156">
        <f t="shared" si="60"/>
        <v>47896.200000000004</v>
      </c>
      <c r="M111" s="40">
        <f>VLOOKUP(B111,'PROY CONSUMOS ENERGIA TRIMESTRE'!$C$3:$AF$367,28,0)</f>
        <v>47896.200000000004</v>
      </c>
      <c r="N111" s="40">
        <f>VLOOKUP(B111,'PROY CONSUMOS ENERGIA TRIMESTRE'!$C$3:$AF$367,29,0)</f>
        <v>47896.200000000004</v>
      </c>
      <c r="O111" s="40">
        <f>VLOOKUP(B111,'PROY CONSUMOS ENERGIA TRIMESTRE'!$C$3:$AF$367,30,0)</f>
        <v>47896.200000000004</v>
      </c>
      <c r="P111" s="40">
        <f>VLOOKUP(B111,'FOSE ULTIMO BT5B-ENERO 2020'!$B$6:$R$368,12,0)*K111</f>
        <v>155</v>
      </c>
      <c r="Q111" s="40">
        <f>VLOOKUP(B111,'FOSE ULTIMO BT5B-ENERO 2020'!$B$6:$R$368,13,0)*L111</f>
        <v>2530.9905470270273</v>
      </c>
      <c r="R111" s="40">
        <f>VLOOKUP(B111,'FOSE ULTIMO BT5B-ENERO 2020'!$B$6:$R$368,14,0)*K111</f>
        <v>169</v>
      </c>
      <c r="S111" s="40">
        <f>VLOOKUP(B111,'FOSE ULTIMO BT5B-ENERO 2020'!$B$6:$R$368,15,0)*L111</f>
        <v>14481.739692972975</v>
      </c>
      <c r="T111" s="40">
        <f>VLOOKUP(B111,'FOSE ULTIMO BT5B-ENERO 2020'!$B$6:$R$368,16,0)*K111</f>
        <v>96</v>
      </c>
      <c r="U111" s="40">
        <f>VLOOKUP(B111,'FOSE ULTIMO BT5B-ENERO 2020'!$B$6:$R$368,17,0)*L111</f>
        <v>30883.469760000004</v>
      </c>
      <c r="V111" s="41">
        <f>VLOOKUP(C111,'CARGOS 04-02-2020'!$B$5:$BK$335,60,0)</f>
        <v>3.73</v>
      </c>
      <c r="W111" s="41">
        <f>VLOOKUP(C111,'CARGOS 04-02-2020'!$B$5:$BK$335,62,0)</f>
        <v>63.57</v>
      </c>
      <c r="X111" s="192">
        <f t="shared" si="31"/>
        <v>3.24</v>
      </c>
      <c r="Y111" s="192">
        <f t="shared" si="32"/>
        <v>57.57</v>
      </c>
      <c r="Z111" s="125">
        <f t="shared" si="33"/>
        <v>3.5473535358918524</v>
      </c>
      <c r="AA111" s="126">
        <f t="shared" si="34"/>
        <v>63.031216994226519</v>
      </c>
      <c r="AB111" s="42" t="str">
        <f t="shared" si="35"/>
        <v>Sí</v>
      </c>
      <c r="AC111" s="96">
        <f t="shared" si="36"/>
        <v>3.5473535358918524</v>
      </c>
      <c r="AD111" s="97">
        <f t="shared" si="37"/>
        <v>63.031216994226519</v>
      </c>
      <c r="AE111" s="97">
        <f>IFERROR(VLOOKUP(B111,'SISTEMAS CON MCTER DIRECTO '!$B$6:$J$168,8,0),VLOOKUP(C111,'CargosFOSE 04 de febrero 2019'!$B$5:$CU$335,97,0))</f>
        <v>0.77500000000000002</v>
      </c>
      <c r="AF111" s="176">
        <f>IFERROR(VLOOKUP(B111,'SISTEMAS CON MCTER DIRECTO '!$B$6:$J$168,9,0),VLOOKUP(C111,'CargosFOSE 04 de febrero 2019'!$B$5:$CU$335,98,0))</f>
        <v>1</v>
      </c>
      <c r="AG111" s="194">
        <f t="shared" si="38"/>
        <v>940.16390541764326</v>
      </c>
      <c r="AH111" s="194">
        <f t="shared" si="39"/>
        <v>-1246.936785327438</v>
      </c>
      <c r="AI111" s="194">
        <f t="shared" si="40"/>
        <v>7338.5876978229217</v>
      </c>
      <c r="AJ111" s="194">
        <f t="shared" si="41"/>
        <v>-2497.8242249999998</v>
      </c>
      <c r="AK111" s="194">
        <f t="shared" si="42"/>
        <v>19990.701726432006</v>
      </c>
      <c r="AL111" s="194">
        <f t="shared" si="43"/>
        <v>0</v>
      </c>
      <c r="AM111" s="194">
        <f t="shared" si="44"/>
        <v>28269.453329672571</v>
      </c>
      <c r="AN111" s="194">
        <f t="shared" si="45"/>
        <v>908.78548041822955</v>
      </c>
      <c r="AO111" s="194">
        <f t="shared" si="46"/>
        <v>-1236.3684614449739</v>
      </c>
      <c r="AP111" s="194">
        <f t="shared" si="47"/>
        <v>7250.8654242369075</v>
      </c>
      <c r="AQ111" s="194">
        <f t="shared" si="48"/>
        <v>-2476.6540937456457</v>
      </c>
      <c r="AR111" s="194">
        <f t="shared" si="49"/>
        <v>19806.77277921755</v>
      </c>
      <c r="AS111" s="194">
        <f t="shared" si="50"/>
        <v>0</v>
      </c>
      <c r="AT111" s="194">
        <f t="shared" si="51"/>
        <v>27966.423683872687</v>
      </c>
      <c r="AU111" s="194">
        <f t="shared" si="52"/>
        <v>-10.568323882464028</v>
      </c>
      <c r="AV111" s="194">
        <f t="shared" si="53"/>
        <v>-21.170131254354146</v>
      </c>
      <c r="AW111" s="194">
        <f t="shared" si="54"/>
        <v>0</v>
      </c>
      <c r="AX111" s="194">
        <f t="shared" si="61"/>
        <v>303.02964579988475</v>
      </c>
      <c r="AY111" s="194">
        <f t="shared" si="55"/>
        <v>42005.43232605407</v>
      </c>
      <c r="AZ111" s="194">
        <f t="shared" si="56"/>
        <v>0.87700970695074065</v>
      </c>
      <c r="BA111" s="159"/>
      <c r="BB111" s="159">
        <f t="shared" si="57"/>
        <v>28269.453329672571</v>
      </c>
      <c r="BC111" s="159">
        <f t="shared" si="58"/>
        <v>27966.423683872694</v>
      </c>
      <c r="BD111" s="159">
        <f t="shared" si="59"/>
        <v>303.02964579987747</v>
      </c>
    </row>
    <row r="112" spans="1:56" s="18" customFormat="1">
      <c r="A112" s="98">
        <v>110</v>
      </c>
      <c r="B112" s="248" t="s">
        <v>689</v>
      </c>
      <c r="C112" s="36" t="str">
        <f>VLOOKUP(B112,'TOTAL DE SISTEMAS'!$B$6:$I$380,5,0)</f>
        <v>SR0097</v>
      </c>
      <c r="D112" s="36" t="str">
        <f>VLOOKUP(B112,'TOTAL DE SISTEMAS'!$B$6:$I$380,2,0)</f>
        <v>ELOR</v>
      </c>
      <c r="E112" s="36" t="str">
        <f>VLOOKUP(B112,'TOTAL DE SISTEMAS'!$B$6:$I$380,3,0)</f>
        <v>Electro Oriente</v>
      </c>
      <c r="F112" s="38" t="str">
        <f>VLOOKUP(B112,'TOTAL DE SISTEMAS'!$B$6:$I$380,4,0)</f>
        <v>San Ignacio Rural</v>
      </c>
      <c r="G112" s="38" t="s">
        <v>30</v>
      </c>
      <c r="H112" s="38" t="s">
        <v>1530</v>
      </c>
      <c r="I112" s="38" t="s">
        <v>1477</v>
      </c>
      <c r="J112" s="38" t="s">
        <v>24</v>
      </c>
      <c r="K112" s="39">
        <f>VLOOKUP(B112,'CLIENTES '!$C$3:$AB$382,26,0)</f>
        <v>15322</v>
      </c>
      <c r="L112" s="156">
        <f t="shared" si="60"/>
        <v>451507.98000000004</v>
      </c>
      <c r="M112" s="40">
        <f>VLOOKUP(B112,'PROY CONSUMOS ENERGIA TRIMESTRE'!$C$3:$AF$367,28,0)</f>
        <v>451507.98000000004</v>
      </c>
      <c r="N112" s="40">
        <f>VLOOKUP(B112,'PROY CONSUMOS ENERGIA TRIMESTRE'!$C$3:$AF$367,29,0)</f>
        <v>451507.98000000004</v>
      </c>
      <c r="O112" s="40">
        <f>VLOOKUP(B112,'PROY CONSUMOS ENERGIA TRIMESTRE'!$C$3:$AF$367,30,0)</f>
        <v>451507.98000000004</v>
      </c>
      <c r="P112" s="40">
        <f>VLOOKUP(B112,'FOSE ULTIMO BT5B-ENERO 2020'!$B$6:$R$368,12,0)*K112</f>
        <v>10783</v>
      </c>
      <c r="Q112" s="40">
        <f>VLOOKUP(B112,'FOSE ULTIMO BT5B-ENERO 2020'!$B$6:$R$368,13,0)*L112</f>
        <v>121834.7273198505</v>
      </c>
      <c r="R112" s="40">
        <f>VLOOKUP(B112,'FOSE ULTIMO BT5B-ENERO 2020'!$B$6:$R$368,14,0)*K112</f>
        <v>2816</v>
      </c>
      <c r="S112" s="40">
        <f>VLOOKUP(B112,'FOSE ULTIMO BT5B-ENERO 2020'!$B$6:$R$368,15,0)*L112</f>
        <v>187720.26002436661</v>
      </c>
      <c r="T112" s="40">
        <f>VLOOKUP(B112,'FOSE ULTIMO BT5B-ENERO 2020'!$B$6:$R$368,16,0)*K112</f>
        <v>1723</v>
      </c>
      <c r="U112" s="40">
        <f>VLOOKUP(B112,'FOSE ULTIMO BT5B-ENERO 2020'!$B$6:$R$368,17,0)*L112</f>
        <v>141952.99265578299</v>
      </c>
      <c r="V112" s="41">
        <f>VLOOKUP(C112,'CARGOS 04-02-2020'!$B$5:$BK$335,60,0)</f>
        <v>3.73</v>
      </c>
      <c r="W112" s="41">
        <f>VLOOKUP(C112,'CARGOS 04-02-2020'!$B$5:$BK$335,62,0)</f>
        <v>77.430000000000007</v>
      </c>
      <c r="X112" s="192">
        <f t="shared" si="31"/>
        <v>3.24</v>
      </c>
      <c r="Y112" s="192">
        <f t="shared" si="32"/>
        <v>57.57</v>
      </c>
      <c r="Z112" s="125">
        <f t="shared" si="33"/>
        <v>3.5473535358918524</v>
      </c>
      <c r="AA112" s="126">
        <f t="shared" si="34"/>
        <v>63.031216994226519</v>
      </c>
      <c r="AB112" s="42" t="str">
        <f t="shared" si="35"/>
        <v>Sí</v>
      </c>
      <c r="AC112" s="96">
        <f t="shared" si="36"/>
        <v>3.5473535358918524</v>
      </c>
      <c r="AD112" s="97">
        <f t="shared" si="37"/>
        <v>63.031216994226519</v>
      </c>
      <c r="AE112" s="97">
        <f>IFERROR(VLOOKUP(B112,'SISTEMAS CON MCTER DIRECTO '!$B$6:$J$168,8,0),VLOOKUP(C112,'CargosFOSE 04 de febrero 2019'!$B$5:$CU$335,97,0))</f>
        <v>0</v>
      </c>
      <c r="AF112" s="176">
        <f>IFERROR(VLOOKUP(B112,'SISTEMAS CON MCTER DIRECTO '!$B$6:$J$168,9,0),VLOOKUP(C112,'CargosFOSE 04 de febrero 2019'!$B$5:$CU$335,98,0))</f>
        <v>1</v>
      </c>
      <c r="AG112" s="194">
        <f t="shared" si="38"/>
        <v>134557.21936376026</v>
      </c>
      <c r="AH112" s="194">
        <f t="shared" si="39"/>
        <v>0</v>
      </c>
      <c r="AI112" s="194">
        <f t="shared" si="40"/>
        <v>155855.47733686707</v>
      </c>
      <c r="AJ112" s="194">
        <f t="shared" si="41"/>
        <v>0</v>
      </c>
      <c r="AK112" s="194">
        <f t="shared" si="42"/>
        <v>116340.99221337277</v>
      </c>
      <c r="AL112" s="194">
        <f t="shared" si="43"/>
        <v>0</v>
      </c>
      <c r="AM112" s="194">
        <f t="shared" si="44"/>
        <v>406753.68891400011</v>
      </c>
      <c r="AN112" s="194">
        <f t="shared" si="45"/>
        <v>115045.024528821</v>
      </c>
      <c r="AO112" s="194">
        <f t="shared" si="46"/>
        <v>0</v>
      </c>
      <c r="AP112" s="194">
        <f t="shared" si="47"/>
        <v>128311.71199515622</v>
      </c>
      <c r="AQ112" s="194">
        <f t="shared" si="48"/>
        <v>0</v>
      </c>
      <c r="AR112" s="194">
        <f t="shared" si="49"/>
        <v>95586.788973006682</v>
      </c>
      <c r="AS112" s="194">
        <f t="shared" si="50"/>
        <v>0</v>
      </c>
      <c r="AT112" s="194">
        <f t="shared" si="51"/>
        <v>338943.5254969839</v>
      </c>
      <c r="AU112" s="194">
        <f t="shared" si="52"/>
        <v>0</v>
      </c>
      <c r="AV112" s="194">
        <f t="shared" si="53"/>
        <v>0</v>
      </c>
      <c r="AW112" s="194">
        <f t="shared" si="54"/>
        <v>0</v>
      </c>
      <c r="AX112" s="194">
        <f t="shared" si="61"/>
        <v>67810.163417016214</v>
      </c>
      <c r="AY112" s="194">
        <f t="shared" si="55"/>
        <v>451507.98000000016</v>
      </c>
      <c r="AZ112" s="194">
        <f t="shared" si="56"/>
        <v>1.0000000000000002</v>
      </c>
      <c r="BA112" s="159"/>
      <c r="BB112" s="159">
        <f t="shared" si="57"/>
        <v>406753.68891400017</v>
      </c>
      <c r="BC112" s="159">
        <f t="shared" si="58"/>
        <v>338943.5254969839</v>
      </c>
      <c r="BD112" s="159">
        <f t="shared" si="59"/>
        <v>67810.163417016272</v>
      </c>
    </row>
    <row r="113" spans="1:56" s="18" customFormat="1">
      <c r="A113" s="98">
        <v>111</v>
      </c>
      <c r="B113" s="248" t="s">
        <v>692</v>
      </c>
      <c r="C113" s="36" t="str">
        <f>VLOOKUP(B113,'TOTAL DE SISTEMAS'!$B$6:$I$380,5,0)</f>
        <v>PR0099</v>
      </c>
      <c r="D113" s="36" t="str">
        <f>VLOOKUP(B113,'TOTAL DE SISTEMAS'!$B$6:$I$380,2,0)</f>
        <v>ELOR</v>
      </c>
      <c r="E113" s="36" t="str">
        <f>VLOOKUP(B113,'TOTAL DE SISTEMAS'!$B$6:$I$380,3,0)</f>
        <v>Electro Oriente</v>
      </c>
      <c r="F113" s="38" t="str">
        <f>VLOOKUP(B113,'TOTAL DE SISTEMAS'!$B$6:$I$380,4,0)</f>
        <v>SER  Pucará</v>
      </c>
      <c r="G113" s="38" t="s">
        <v>30</v>
      </c>
      <c r="H113" s="38" t="s">
        <v>1530</v>
      </c>
      <c r="I113" s="38" t="s">
        <v>1477</v>
      </c>
      <c r="J113" s="38" t="s">
        <v>24</v>
      </c>
      <c r="K113" s="39">
        <f>VLOOKUP(B113,'CLIENTES '!$C$3:$AB$382,26,0)</f>
        <v>6242</v>
      </c>
      <c r="L113" s="156">
        <f t="shared" si="60"/>
        <v>144136.29999999999</v>
      </c>
      <c r="M113" s="40">
        <f>VLOOKUP(B113,'PROY CONSUMOS ENERGIA TRIMESTRE'!$C$3:$AF$367,28,0)</f>
        <v>144136.29999999999</v>
      </c>
      <c r="N113" s="40">
        <f>VLOOKUP(B113,'PROY CONSUMOS ENERGIA TRIMESTRE'!$C$3:$AF$367,29,0)</f>
        <v>144136.29999999999</v>
      </c>
      <c r="O113" s="40">
        <f>VLOOKUP(B113,'PROY CONSUMOS ENERGIA TRIMESTRE'!$C$3:$AF$367,30,0)</f>
        <v>144136.29999999999</v>
      </c>
      <c r="P113" s="40">
        <f>VLOOKUP(B113,'FOSE ULTIMO BT5B-ENERO 2020'!$B$6:$R$368,12,0)*K113</f>
        <v>2073.8892508143322</v>
      </c>
      <c r="Q113" s="40">
        <f>VLOOKUP(B113,'FOSE ULTIMO BT5B-ENERO 2020'!$B$6:$R$368,13,0)*L113</f>
        <v>9373.1268582375469</v>
      </c>
      <c r="R113" s="40">
        <f>VLOOKUP(B113,'FOSE ULTIMO BT5B-ENERO 2020'!$B$6:$R$368,14,0)*K113</f>
        <v>3171.830618892508</v>
      </c>
      <c r="S113" s="40">
        <f>VLOOKUP(B113,'FOSE ULTIMO BT5B-ENERO 2020'!$B$6:$R$368,15,0)*L113</f>
        <v>90091.463026819925</v>
      </c>
      <c r="T113" s="40">
        <f>VLOOKUP(B113,'FOSE ULTIMO BT5B-ENERO 2020'!$B$6:$R$368,16,0)*K113</f>
        <v>996.28013029315957</v>
      </c>
      <c r="U113" s="40">
        <f>VLOOKUP(B113,'FOSE ULTIMO BT5B-ENERO 2020'!$B$6:$R$368,17,0)*L113</f>
        <v>44671.710114942529</v>
      </c>
      <c r="V113" s="41">
        <f>VLOOKUP(C113,'CARGOS 04-02-2020'!$B$5:$BK$335,60,0)</f>
        <v>3.4</v>
      </c>
      <c r="W113" s="41">
        <f>VLOOKUP(C113,'CARGOS 04-02-2020'!$B$5:$BK$335,62,0)</f>
        <v>57.21</v>
      </c>
      <c r="X113" s="192">
        <f t="shared" si="31"/>
        <v>3.24</v>
      </c>
      <c r="Y113" s="192">
        <f t="shared" si="32"/>
        <v>57.57</v>
      </c>
      <c r="Z113" s="125">
        <f t="shared" si="33"/>
        <v>3.5473535358918524</v>
      </c>
      <c r="AA113" s="126">
        <f t="shared" si="34"/>
        <v>63.031216994226519</v>
      </c>
      <c r="AB113" s="42" t="str">
        <f t="shared" si="35"/>
        <v>No</v>
      </c>
      <c r="AC113" s="96">
        <f t="shared" si="36"/>
        <v>3.4</v>
      </c>
      <c r="AD113" s="97">
        <f t="shared" si="37"/>
        <v>57.21</v>
      </c>
      <c r="AE113" s="97">
        <f>IFERROR(VLOOKUP(B113,'SISTEMAS CON MCTER DIRECTO '!$B$6:$J$168,8,0),VLOOKUP(C113,'CargosFOSE 04 de febrero 2019'!$B$5:$CU$335,97,0))</f>
        <v>0.5</v>
      </c>
      <c r="AF113" s="176">
        <f>IFERROR(VLOOKUP(B113,'SISTEMAS CON MCTER DIRECTO '!$B$6:$J$168,9,0),VLOOKUP(C113,'CargosFOSE 04 de febrero 2019'!$B$5:$CU$335,98,0))</f>
        <v>1.038</v>
      </c>
      <c r="AG113" s="194">
        <f t="shared" si="38"/>
        <v>9732.4063905675794</v>
      </c>
      <c r="AH113" s="194">
        <f t="shared" si="39"/>
        <v>-2681.1829377988506</v>
      </c>
      <c r="AI113" s="194">
        <f t="shared" si="40"/>
        <v>35106.485645852154</v>
      </c>
      <c r="AJ113" s="194">
        <f t="shared" si="41"/>
        <v>-27219.064456026059</v>
      </c>
      <c r="AK113" s="194">
        <f t="shared" si="42"/>
        <v>30043.911236146072</v>
      </c>
      <c r="AL113" s="194">
        <f t="shared" si="43"/>
        <v>1099.8734363907049</v>
      </c>
      <c r="AM113" s="194">
        <f t="shared" si="44"/>
        <v>74882.803272565798</v>
      </c>
      <c r="AN113" s="194">
        <f t="shared" si="45"/>
        <v>9732.4063905675794</v>
      </c>
      <c r="AO113" s="194">
        <f t="shared" si="46"/>
        <v>-2681.1829377988506</v>
      </c>
      <c r="AP113" s="194">
        <f t="shared" si="47"/>
        <v>35106.485645852154</v>
      </c>
      <c r="AQ113" s="194">
        <f t="shared" si="48"/>
        <v>-27219.064456026059</v>
      </c>
      <c r="AR113" s="194">
        <f t="shared" si="49"/>
        <v>30043.911236146072</v>
      </c>
      <c r="AS113" s="194">
        <f t="shared" si="50"/>
        <v>1099.8734363907049</v>
      </c>
      <c r="AT113" s="194">
        <f t="shared" si="51"/>
        <v>74882.803272565798</v>
      </c>
      <c r="AU113" s="194">
        <f t="shared" si="52"/>
        <v>0</v>
      </c>
      <c r="AV113" s="194">
        <f t="shared" si="53"/>
        <v>0</v>
      </c>
      <c r="AW113" s="194">
        <f t="shared" si="54"/>
        <v>0</v>
      </c>
      <c r="AX113" s="194">
        <f t="shared" si="61"/>
        <v>0</v>
      </c>
      <c r="AY113" s="194">
        <f t="shared" si="55"/>
        <v>93794.796840702315</v>
      </c>
      <c r="AZ113" s="194">
        <f t="shared" si="56"/>
        <v>0.65073681536644357</v>
      </c>
      <c r="BA113" s="159"/>
      <c r="BB113" s="159">
        <f t="shared" si="57"/>
        <v>74882.803272565798</v>
      </c>
      <c r="BC113" s="159">
        <f t="shared" si="58"/>
        <v>74882.803272565798</v>
      </c>
      <c r="BD113" s="159">
        <f t="shared" si="59"/>
        <v>0</v>
      </c>
    </row>
    <row r="114" spans="1:56" s="18" customFormat="1">
      <c r="A114" s="98">
        <v>112</v>
      </c>
      <c r="B114" s="248" t="s">
        <v>694</v>
      </c>
      <c r="C114" s="36" t="str">
        <f>VLOOKUP(B114,'TOTAL DE SISTEMAS'!$B$6:$I$380,5,0)</f>
        <v>SR0097</v>
      </c>
      <c r="D114" s="36" t="str">
        <f>VLOOKUP(B114,'TOTAL DE SISTEMAS'!$B$6:$I$380,2,0)</f>
        <v>ELOR</v>
      </c>
      <c r="E114" s="36" t="str">
        <f>VLOOKUP(B114,'TOTAL DE SISTEMAS'!$B$6:$I$380,3,0)</f>
        <v>Electro Oriente</v>
      </c>
      <c r="F114" s="38" t="str">
        <f>VLOOKUP(B114,'TOTAL DE SISTEMAS'!$B$6:$I$380,4,0)</f>
        <v>SER Bagua - Jaén Rural</v>
      </c>
      <c r="G114" s="38" t="s">
        <v>30</v>
      </c>
      <c r="H114" s="38" t="s">
        <v>1530</v>
      </c>
      <c r="I114" s="38" t="s">
        <v>1477</v>
      </c>
      <c r="J114" s="38" t="s">
        <v>24</v>
      </c>
      <c r="K114" s="39">
        <f>VLOOKUP(B114,'CLIENTES '!$C$3:$AB$382,26,0)</f>
        <v>25877</v>
      </c>
      <c r="L114" s="156">
        <f t="shared" si="60"/>
        <v>711030.43</v>
      </c>
      <c r="M114" s="40">
        <f>VLOOKUP(B114,'PROY CONSUMOS ENERGIA TRIMESTRE'!$C$3:$AF$367,28,0)</f>
        <v>711030.43</v>
      </c>
      <c r="N114" s="40">
        <f>VLOOKUP(B114,'PROY CONSUMOS ENERGIA TRIMESTRE'!$C$3:$AF$367,29,0)</f>
        <v>711030.43</v>
      </c>
      <c r="O114" s="40">
        <f>VLOOKUP(B114,'PROY CONSUMOS ENERGIA TRIMESTRE'!$C$3:$AF$367,30,0)</f>
        <v>711030.43</v>
      </c>
      <c r="P114" s="40">
        <f>VLOOKUP(B114,'FOSE ULTIMO BT5B-ENERO 2020'!$B$6:$R$368,12,0)*K114</f>
        <v>20091</v>
      </c>
      <c r="Q114" s="40">
        <f>VLOOKUP(B114,'FOSE ULTIMO BT5B-ENERO 2020'!$B$6:$R$368,13,0)*L114</f>
        <v>197955.53626216674</v>
      </c>
      <c r="R114" s="40">
        <f>VLOOKUP(B114,'FOSE ULTIMO BT5B-ENERO 2020'!$B$6:$R$368,14,0)*K114</f>
        <v>4644</v>
      </c>
      <c r="S114" s="40">
        <f>VLOOKUP(B114,'FOSE ULTIMO BT5B-ENERO 2020'!$B$6:$R$368,15,0)*L114</f>
        <v>289522.10755862668</v>
      </c>
      <c r="T114" s="40">
        <f>VLOOKUP(B114,'FOSE ULTIMO BT5B-ENERO 2020'!$B$6:$R$368,16,0)*K114</f>
        <v>1142</v>
      </c>
      <c r="U114" s="40">
        <f>VLOOKUP(B114,'FOSE ULTIMO BT5B-ENERO 2020'!$B$6:$R$368,17,0)*L114</f>
        <v>223552.78617920663</v>
      </c>
      <c r="V114" s="41">
        <f>VLOOKUP(C114,'CARGOS 04-02-2020'!$B$5:$BK$335,60,0)</f>
        <v>3.73</v>
      </c>
      <c r="W114" s="41">
        <f>VLOOKUP(C114,'CARGOS 04-02-2020'!$B$5:$BK$335,62,0)</f>
        <v>77.430000000000007</v>
      </c>
      <c r="X114" s="192">
        <f t="shared" si="31"/>
        <v>3.24</v>
      </c>
      <c r="Y114" s="192">
        <f t="shared" si="32"/>
        <v>57.57</v>
      </c>
      <c r="Z114" s="125">
        <f t="shared" si="33"/>
        <v>3.5473535358918524</v>
      </c>
      <c r="AA114" s="126">
        <f t="shared" si="34"/>
        <v>63.031216994226519</v>
      </c>
      <c r="AB114" s="42" t="str">
        <f t="shared" si="35"/>
        <v>Sí</v>
      </c>
      <c r="AC114" s="96">
        <f t="shared" si="36"/>
        <v>3.5473535358918524</v>
      </c>
      <c r="AD114" s="97">
        <f t="shared" si="37"/>
        <v>63.031216994226519</v>
      </c>
      <c r="AE114" s="97">
        <f>IFERROR(VLOOKUP(B114,'SISTEMAS CON MCTER DIRECTO '!$B$6:$J$168,8,0),VLOOKUP(C114,'CargosFOSE 04 de febrero 2019'!$B$5:$CU$335,97,0))</f>
        <v>0</v>
      </c>
      <c r="AF114" s="176">
        <f>IFERROR(VLOOKUP(B114,'SISTEMAS CON MCTER DIRECTO '!$B$6:$J$168,9,0),VLOOKUP(C114,'CargosFOSE 04 de febrero 2019'!$B$5:$CU$335,98,0))</f>
        <v>1</v>
      </c>
      <c r="AG114" s="194">
        <f t="shared" si="38"/>
        <v>228216.40172779572</v>
      </c>
      <c r="AH114" s="194">
        <f t="shared" si="39"/>
        <v>0</v>
      </c>
      <c r="AI114" s="194">
        <f t="shared" si="40"/>
        <v>241499.08788264467</v>
      </c>
      <c r="AJ114" s="194">
        <f t="shared" si="41"/>
        <v>0</v>
      </c>
      <c r="AK114" s="194">
        <f t="shared" si="42"/>
        <v>177356.5823385597</v>
      </c>
      <c r="AL114" s="194">
        <f t="shared" si="43"/>
        <v>0</v>
      </c>
      <c r="AM114" s="194">
        <f t="shared" si="44"/>
        <v>647072.07194900012</v>
      </c>
      <c r="AN114" s="194">
        <f t="shared" si="45"/>
        <v>196043.66350309429</v>
      </c>
      <c r="AO114" s="194">
        <f t="shared" si="46"/>
        <v>0</v>
      </c>
      <c r="AP114" s="194">
        <f t="shared" si="47"/>
        <v>198963.21768221766</v>
      </c>
      <c r="AQ114" s="194">
        <f t="shared" si="48"/>
        <v>0</v>
      </c>
      <c r="AR114" s="194">
        <f t="shared" si="49"/>
        <v>144959.11949124344</v>
      </c>
      <c r="AS114" s="194">
        <f t="shared" si="50"/>
        <v>0</v>
      </c>
      <c r="AT114" s="194">
        <f t="shared" si="51"/>
        <v>539966.00067655533</v>
      </c>
      <c r="AU114" s="194">
        <f t="shared" si="52"/>
        <v>0</v>
      </c>
      <c r="AV114" s="194">
        <f t="shared" si="53"/>
        <v>0</v>
      </c>
      <c r="AW114" s="194">
        <f t="shared" si="54"/>
        <v>0</v>
      </c>
      <c r="AX114" s="194">
        <f t="shared" si="61"/>
        <v>107106.07127244479</v>
      </c>
      <c r="AY114" s="194">
        <f t="shared" si="55"/>
        <v>711030.43000000017</v>
      </c>
      <c r="AZ114" s="194">
        <f t="shared" si="56"/>
        <v>1.0000000000000002</v>
      </c>
      <c r="BA114" s="159"/>
      <c r="BB114" s="159">
        <f t="shared" si="57"/>
        <v>647072.07194900012</v>
      </c>
      <c r="BC114" s="159">
        <f t="shared" si="58"/>
        <v>539966.00067655544</v>
      </c>
      <c r="BD114" s="159">
        <f t="shared" si="59"/>
        <v>107106.07127244468</v>
      </c>
    </row>
    <row r="115" spans="1:56" s="18" customFormat="1">
      <c r="A115" s="98">
        <v>113</v>
      </c>
      <c r="B115" s="248" t="s">
        <v>696</v>
      </c>
      <c r="C115" s="36" t="str">
        <f>VLOOKUP(B115,'TOTAL DE SISTEMAS'!$B$6:$I$380,5,0)</f>
        <v>PL1226</v>
      </c>
      <c r="D115" s="36" t="str">
        <f>VLOOKUP(B115,'TOTAL DE SISTEMAS'!$B$6:$I$380,2,0)</f>
        <v>ELOR</v>
      </c>
      <c r="E115" s="36" t="str">
        <f>VLOOKUP(B115,'TOTAL DE SISTEMAS'!$B$6:$I$380,3,0)</f>
        <v>Electro Oriente</v>
      </c>
      <c r="F115" s="38" t="str">
        <f>VLOOKUP(B115,'TOTAL DE SISTEMAS'!$B$6:$I$380,4,0)</f>
        <v>SER  Chachapoyas Rural</v>
      </c>
      <c r="G115" s="38" t="s">
        <v>30</v>
      </c>
      <c r="H115" s="38" t="s">
        <v>1530</v>
      </c>
      <c r="I115" s="38" t="s">
        <v>1477</v>
      </c>
      <c r="J115" s="38" t="s">
        <v>24</v>
      </c>
      <c r="K115" s="39">
        <f>VLOOKUP(B115,'CLIENTES '!$C$3:$AB$382,26,0)</f>
        <v>2627</v>
      </c>
      <c r="L115" s="156">
        <f t="shared" si="60"/>
        <v>45808.950000000012</v>
      </c>
      <c r="M115" s="40">
        <f>VLOOKUP(B115,'PROY CONSUMOS ENERGIA TRIMESTRE'!$C$3:$AF$367,28,0)</f>
        <v>45808.950000000012</v>
      </c>
      <c r="N115" s="40">
        <f>VLOOKUP(B115,'PROY CONSUMOS ENERGIA TRIMESTRE'!$C$3:$AF$367,29,0)</f>
        <v>45808.950000000012</v>
      </c>
      <c r="O115" s="40">
        <f>VLOOKUP(B115,'PROY CONSUMOS ENERGIA TRIMESTRE'!$C$3:$AF$367,30,0)</f>
        <v>45808.950000000012</v>
      </c>
      <c r="P115" s="40">
        <f>VLOOKUP(B115,'FOSE ULTIMO BT5B-ENERO 2020'!$B$6:$R$368,12,0)*K115</f>
        <v>2344</v>
      </c>
      <c r="Q115" s="40">
        <f>VLOOKUP(B115,'FOSE ULTIMO BT5B-ENERO 2020'!$B$6:$R$368,13,0)*L115</f>
        <v>24186.820316946843</v>
      </c>
      <c r="R115" s="40">
        <f>VLOOKUP(B115,'FOSE ULTIMO BT5B-ENERO 2020'!$B$6:$R$368,14,0)*K115</f>
        <v>264</v>
      </c>
      <c r="S115" s="40">
        <f>VLOOKUP(B115,'FOSE ULTIMO BT5B-ENERO 2020'!$B$6:$R$368,15,0)*L115</f>
        <v>15789.851038532393</v>
      </c>
      <c r="T115" s="40">
        <f>VLOOKUP(B115,'FOSE ULTIMO BT5B-ENERO 2020'!$B$6:$R$368,16,0)*K115</f>
        <v>19</v>
      </c>
      <c r="U115" s="40">
        <f>VLOOKUP(B115,'FOSE ULTIMO BT5B-ENERO 2020'!$B$6:$R$368,17,0)*L115</f>
        <v>5832.2786445207694</v>
      </c>
      <c r="V115" s="41">
        <f>VLOOKUP(C115,'CARGOS 04-02-2020'!$B$5:$BK$335,60,0)</f>
        <v>3.73</v>
      </c>
      <c r="W115" s="41">
        <f>VLOOKUP(C115,'CARGOS 04-02-2020'!$B$5:$BK$335,62,0)</f>
        <v>77.28</v>
      </c>
      <c r="X115" s="192">
        <f t="shared" si="31"/>
        <v>3.24</v>
      </c>
      <c r="Y115" s="192">
        <f t="shared" si="32"/>
        <v>57.57</v>
      </c>
      <c r="Z115" s="125">
        <f t="shared" si="33"/>
        <v>3.5473535358918524</v>
      </c>
      <c r="AA115" s="126">
        <f t="shared" si="34"/>
        <v>63.031216994226519</v>
      </c>
      <c r="AB115" s="42" t="str">
        <f t="shared" si="35"/>
        <v>Sí</v>
      </c>
      <c r="AC115" s="96">
        <f t="shared" si="36"/>
        <v>3.5473535358918524</v>
      </c>
      <c r="AD115" s="97">
        <f t="shared" si="37"/>
        <v>63.031216994226519</v>
      </c>
      <c r="AE115" s="97">
        <f>IFERROR(VLOOKUP(B115,'SISTEMAS CON MCTER DIRECTO '!$B$6:$J$168,8,0),VLOOKUP(C115,'CargosFOSE 04 de febrero 2019'!$B$5:$CU$335,97,0))</f>
        <v>0.53100000000000003</v>
      </c>
      <c r="AF115" s="176">
        <f>IFERROR(VLOOKUP(B115,'SISTEMAS CON MCTER DIRECTO '!$B$6:$J$168,9,0),VLOOKUP(C115,'CargosFOSE 04 de febrero 2019'!$B$5:$CU$335,98,0))</f>
        <v>1.038</v>
      </c>
      <c r="AG115" s="194">
        <f t="shared" si="38"/>
        <v>17509.468553499231</v>
      </c>
      <c r="AH115" s="194">
        <f t="shared" si="39"/>
        <v>-9925.2261874372925</v>
      </c>
      <c r="AI115" s="194">
        <f t="shared" si="40"/>
        <v>9937.0910265778311</v>
      </c>
      <c r="AJ115" s="194">
        <f t="shared" si="41"/>
        <v>-3250.0258560000002</v>
      </c>
      <c r="AK115" s="194">
        <f t="shared" si="42"/>
        <v>4752.0210240721062</v>
      </c>
      <c r="AL115" s="194">
        <f t="shared" si="43"/>
        <v>173.96608758645488</v>
      </c>
      <c r="AM115" s="194">
        <f t="shared" si="44"/>
        <v>32198.580604149167</v>
      </c>
      <c r="AN115" s="194">
        <f t="shared" si="45"/>
        <v>15465.017623982387</v>
      </c>
      <c r="AO115" s="194">
        <f t="shared" si="46"/>
        <v>-8095.2262621265472</v>
      </c>
      <c r="AP115" s="194">
        <f t="shared" si="47"/>
        <v>8238.2461677023366</v>
      </c>
      <c r="AQ115" s="194">
        <f t="shared" si="48"/>
        <v>-2650.7904369355952</v>
      </c>
      <c r="AR115" s="194">
        <f t="shared" si="49"/>
        <v>3885.8110504798397</v>
      </c>
      <c r="AS115" s="194">
        <f t="shared" si="50"/>
        <v>142.25512516207516</v>
      </c>
      <c r="AT115" s="194">
        <f t="shared" si="51"/>
        <v>27589.074842164562</v>
      </c>
      <c r="AU115" s="194">
        <f t="shared" si="52"/>
        <v>-1829.9999253107453</v>
      </c>
      <c r="AV115" s="194">
        <f t="shared" si="53"/>
        <v>-599.23541906440505</v>
      </c>
      <c r="AW115" s="194">
        <f t="shared" si="54"/>
        <v>31.710962424379716</v>
      </c>
      <c r="AX115" s="194">
        <f t="shared" si="61"/>
        <v>4609.5057619846048</v>
      </c>
      <c r="AY115" s="194">
        <f t="shared" si="55"/>
        <v>28985.339808681634</v>
      </c>
      <c r="AZ115" s="194">
        <f t="shared" si="56"/>
        <v>0.63274403383359856</v>
      </c>
      <c r="BA115" s="159"/>
      <c r="BB115" s="159">
        <f t="shared" si="57"/>
        <v>32198.580604149167</v>
      </c>
      <c r="BC115" s="159">
        <f t="shared" si="58"/>
        <v>27588.710170111939</v>
      </c>
      <c r="BD115" s="159">
        <f t="shared" si="59"/>
        <v>4609.8704340372278</v>
      </c>
    </row>
    <row r="116" spans="1:56" s="18" customFormat="1">
      <c r="A116" s="98">
        <v>114</v>
      </c>
      <c r="B116" s="248" t="s">
        <v>971</v>
      </c>
      <c r="C116" s="36" t="str">
        <f>VLOOKUP(B116,'TOTAL DE SISTEMAS'!$B$6:$I$380,5,0)</f>
        <v>PL0158</v>
      </c>
      <c r="D116" s="36" t="str">
        <f>VLOOKUP(B116,'TOTAL DE SISTEMAS'!$B$6:$I$380,2,0)</f>
        <v>EPAN</v>
      </c>
      <c r="E116" s="36" t="str">
        <f>VLOOKUP(B116,'TOTAL DE SISTEMAS'!$B$6:$I$380,3,0)</f>
        <v>Electro Pangoa</v>
      </c>
      <c r="F116" s="38" t="str">
        <f>VLOOKUP(B116,'TOTAL DE SISTEMAS'!$B$6:$I$380,4,0)</f>
        <v>Pangoa</v>
      </c>
      <c r="G116" s="38">
        <v>2</v>
      </c>
      <c r="H116" s="38" t="s">
        <v>1531</v>
      </c>
      <c r="I116" s="38" t="s">
        <v>1477</v>
      </c>
      <c r="J116" s="38" t="s">
        <v>24</v>
      </c>
      <c r="K116" s="39">
        <f>VLOOKUP(B116,'CLIENTES '!$C$3:$AB$382,26,0)</f>
        <v>2047</v>
      </c>
      <c r="L116" s="156">
        <f t="shared" si="60"/>
        <v>300748.80000000005</v>
      </c>
      <c r="M116" s="40">
        <f>VLOOKUP(B116,'PROY CONSUMOS ENERGIA TRIMESTRE'!$C$3:$AF$367,28,0)</f>
        <v>300748.80000000005</v>
      </c>
      <c r="N116" s="40">
        <f>VLOOKUP(B116,'PROY CONSUMOS ENERGIA TRIMESTRE'!$C$3:$AF$367,29,0)</f>
        <v>300748.80000000005</v>
      </c>
      <c r="O116" s="40">
        <f>VLOOKUP(B116,'PROY CONSUMOS ENERGIA TRIMESTRE'!$C$3:$AF$367,30,0)</f>
        <v>300748.80000000005</v>
      </c>
      <c r="P116" s="40">
        <f>VLOOKUP(B116,'FOSE ULTIMO BT5B-ENERO 2020'!$B$6:$R$368,12,0)*K116</f>
        <v>409</v>
      </c>
      <c r="Q116" s="40">
        <f>VLOOKUP(B116,'FOSE ULTIMO BT5B-ENERO 2020'!$B$6:$R$368,13,0)*L116</f>
        <v>62353.500000000015</v>
      </c>
      <c r="R116" s="40">
        <f>VLOOKUP(B116,'FOSE ULTIMO BT5B-ENERO 2020'!$B$6:$R$368,14,0)*K116</f>
        <v>1452</v>
      </c>
      <c r="S116" s="40">
        <f>VLOOKUP(B116,'FOSE ULTIMO BT5B-ENERO 2020'!$B$6:$R$368,15,0)*L116</f>
        <v>147185.50000000003</v>
      </c>
      <c r="T116" s="40">
        <f>VLOOKUP(B116,'FOSE ULTIMO BT5B-ENERO 2020'!$B$6:$R$368,16,0)*K116</f>
        <v>186</v>
      </c>
      <c r="U116" s="40">
        <f>VLOOKUP(B116,'FOSE ULTIMO BT5B-ENERO 2020'!$B$6:$R$368,17,0)*L116</f>
        <v>91209.800000000017</v>
      </c>
      <c r="V116" s="41">
        <f>VLOOKUP(C116,'CARGOS 04-02-2020'!$B$5:$BK$335,60,0)</f>
        <v>3.09</v>
      </c>
      <c r="W116" s="41">
        <f>VLOOKUP(C116,'CARGOS 04-02-2020'!$B$5:$BK$335,62,0)</f>
        <v>75.27</v>
      </c>
      <c r="X116" s="192">
        <f t="shared" si="31"/>
        <v>3.24</v>
      </c>
      <c r="Y116" s="192">
        <f t="shared" si="32"/>
        <v>57.57</v>
      </c>
      <c r="Z116" s="125">
        <f t="shared" si="33"/>
        <v>3.5473535358918524</v>
      </c>
      <c r="AA116" s="126">
        <f t="shared" si="34"/>
        <v>63.031216994226519</v>
      </c>
      <c r="AB116" s="42" t="str">
        <f t="shared" si="35"/>
        <v>Sí</v>
      </c>
      <c r="AC116" s="96">
        <f t="shared" si="36"/>
        <v>3.09</v>
      </c>
      <c r="AD116" s="97">
        <f t="shared" si="37"/>
        <v>63.031216994226519</v>
      </c>
      <c r="AE116" s="97">
        <f>IFERROR(VLOOKUP(B116,'SISTEMAS CON MCTER DIRECTO '!$B$6:$J$168,8,0),VLOOKUP(C116,'CargosFOSE 04 de febrero 2019'!$B$5:$CU$335,97,0))</f>
        <v>0</v>
      </c>
      <c r="AF116" s="176">
        <f>IFERROR(VLOOKUP(B116,'SISTEMAS CON MCTER DIRECTO '!$B$6:$J$168,9,0),VLOOKUP(C116,'CargosFOSE 04 de febrero 2019'!$B$5:$CU$335,98,0))</f>
        <v>1</v>
      </c>
      <c r="AG116" s="194">
        <f t="shared" si="38"/>
        <v>48197.289450000011</v>
      </c>
      <c r="AH116" s="194">
        <f t="shared" si="39"/>
        <v>0</v>
      </c>
      <c r="AI116" s="194">
        <f t="shared" si="40"/>
        <v>115273.20585000001</v>
      </c>
      <c r="AJ116" s="194">
        <f t="shared" si="41"/>
        <v>0</v>
      </c>
      <c r="AK116" s="194">
        <f t="shared" si="42"/>
        <v>69228.35646000001</v>
      </c>
      <c r="AL116" s="194">
        <f t="shared" si="43"/>
        <v>0</v>
      </c>
      <c r="AM116" s="194">
        <f t="shared" si="44"/>
        <v>232698.85176000002</v>
      </c>
      <c r="AN116" s="194">
        <f t="shared" si="45"/>
        <v>40565.979888495036</v>
      </c>
      <c r="AO116" s="194">
        <f t="shared" si="46"/>
        <v>0</v>
      </c>
      <c r="AP116" s="194">
        <f t="shared" si="47"/>
        <v>97259.491889037279</v>
      </c>
      <c r="AQ116" s="194">
        <f t="shared" si="48"/>
        <v>0</v>
      </c>
      <c r="AR116" s="194">
        <f t="shared" si="49"/>
        <v>58065.386958000025</v>
      </c>
      <c r="AS116" s="194">
        <f t="shared" si="50"/>
        <v>0</v>
      </c>
      <c r="AT116" s="194">
        <f t="shared" si="51"/>
        <v>195890.85873553233</v>
      </c>
      <c r="AU116" s="194">
        <f t="shared" si="52"/>
        <v>0</v>
      </c>
      <c r="AV116" s="194">
        <f t="shared" si="53"/>
        <v>0</v>
      </c>
      <c r="AW116" s="194">
        <f t="shared" si="54"/>
        <v>0</v>
      </c>
      <c r="AX116" s="194">
        <f t="shared" si="61"/>
        <v>36807.993024467694</v>
      </c>
      <c r="AY116" s="194">
        <f t="shared" si="55"/>
        <v>300748.80000000005</v>
      </c>
      <c r="AZ116" s="194">
        <f t="shared" si="56"/>
        <v>1</v>
      </c>
      <c r="BA116" s="159"/>
      <c r="BB116" s="159">
        <f t="shared" si="57"/>
        <v>232698.85176000005</v>
      </c>
      <c r="BC116" s="159">
        <f t="shared" si="58"/>
        <v>195890.85873553235</v>
      </c>
      <c r="BD116" s="159">
        <f t="shared" si="59"/>
        <v>36807.993024467694</v>
      </c>
    </row>
    <row r="117" spans="1:56" s="18" customFormat="1">
      <c r="A117" s="98">
        <v>115</v>
      </c>
      <c r="B117" s="248" t="s">
        <v>701</v>
      </c>
      <c r="C117" s="36" t="str">
        <f>VLOOKUP(B117,'TOTAL DE SISTEMAS'!$B$6:$I$380,5,0)</f>
        <v>PL0025</v>
      </c>
      <c r="D117" s="36" t="str">
        <f>VLOOKUP(B117,'TOTAL DE SISTEMAS'!$B$6:$I$380,2,0)</f>
        <v>ELPU</v>
      </c>
      <c r="E117" s="36" t="str">
        <f>VLOOKUP(B117,'TOTAL DE SISTEMAS'!$B$6:$I$380,3,0)</f>
        <v>Electro Puno</v>
      </c>
      <c r="F117" s="38" t="str">
        <f>VLOOKUP(B117,'TOTAL DE SISTEMAS'!$B$6:$I$380,4,0)</f>
        <v>Juliaca</v>
      </c>
      <c r="G117" s="38">
        <v>2</v>
      </c>
      <c r="H117" s="38" t="s">
        <v>1531</v>
      </c>
      <c r="I117" s="38" t="s">
        <v>1477</v>
      </c>
      <c r="J117" s="38" t="s">
        <v>24</v>
      </c>
      <c r="K117" s="39">
        <f>VLOOKUP(B117,'CLIENTES '!$C$3:$AB$382,26,0)</f>
        <v>84653</v>
      </c>
      <c r="L117" s="156">
        <f t="shared" si="60"/>
        <v>5814771.9300000006</v>
      </c>
      <c r="M117" s="40">
        <f>VLOOKUP(B117,'PROY CONSUMOS ENERGIA TRIMESTRE'!$C$3:$AF$367,28,0)</f>
        <v>5814771.9300000006</v>
      </c>
      <c r="N117" s="40">
        <f>VLOOKUP(B117,'PROY CONSUMOS ENERGIA TRIMESTRE'!$C$3:$AF$367,29,0)</f>
        <v>5814771.9300000006</v>
      </c>
      <c r="O117" s="40">
        <f>VLOOKUP(B117,'PROY CONSUMOS ENERGIA TRIMESTRE'!$C$3:$AF$367,30,0)</f>
        <v>5814771.9300000006</v>
      </c>
      <c r="P117" s="40">
        <f>VLOOKUP(B117,'FOSE ULTIMO BT5B-ENERO 2020'!$B$6:$R$368,12,0)*K117</f>
        <v>36581</v>
      </c>
      <c r="Q117" s="40">
        <f>VLOOKUP(B117,'FOSE ULTIMO BT5B-ENERO 2020'!$B$6:$R$368,13,0)*L117</f>
        <v>486386.13285767869</v>
      </c>
      <c r="R117" s="40">
        <f>VLOOKUP(B117,'FOSE ULTIMO BT5B-ENERO 2020'!$B$6:$R$368,14,0)*K117</f>
        <v>34335</v>
      </c>
      <c r="S117" s="40">
        <f>VLOOKUP(B117,'FOSE ULTIMO BT5B-ENERO 2020'!$B$6:$R$368,15,0)*L117</f>
        <v>2254975.4791092416</v>
      </c>
      <c r="T117" s="40">
        <f>VLOOKUP(B117,'FOSE ULTIMO BT5B-ENERO 2020'!$B$6:$R$368,16,0)*K117</f>
        <v>13736.999999999998</v>
      </c>
      <c r="U117" s="40">
        <f>VLOOKUP(B117,'FOSE ULTIMO BT5B-ENERO 2020'!$B$6:$R$368,17,0)*L117</f>
        <v>3073410.3180330805</v>
      </c>
      <c r="V117" s="41">
        <f>VLOOKUP(C117,'CARGOS 04-02-2020'!$B$5:$BK$335,60,0)</f>
        <v>3.88</v>
      </c>
      <c r="W117" s="41">
        <f>VLOOKUP(C117,'CARGOS 04-02-2020'!$B$5:$BK$335,62,0)</f>
        <v>70.97</v>
      </c>
      <c r="X117" s="192">
        <f t="shared" si="31"/>
        <v>3.24</v>
      </c>
      <c r="Y117" s="192">
        <f t="shared" si="32"/>
        <v>57.57</v>
      </c>
      <c r="Z117" s="125">
        <f t="shared" si="33"/>
        <v>3.5473535358918524</v>
      </c>
      <c r="AA117" s="126">
        <f t="shared" si="34"/>
        <v>63.031216994226519</v>
      </c>
      <c r="AB117" s="42" t="str">
        <f t="shared" si="35"/>
        <v>Sí</v>
      </c>
      <c r="AC117" s="96">
        <f t="shared" si="36"/>
        <v>3.5473535358918524</v>
      </c>
      <c r="AD117" s="97">
        <f t="shared" si="37"/>
        <v>63.031216994226519</v>
      </c>
      <c r="AE117" s="97">
        <f>IFERROR(VLOOKUP(B117,'SISTEMAS CON MCTER DIRECTO '!$B$6:$J$168,8,0),VLOOKUP(C117,'CargosFOSE 04 de febrero 2019'!$B$5:$CU$335,97,0))</f>
        <v>0</v>
      </c>
      <c r="AF117" s="176">
        <f>IFERROR(VLOOKUP(B117,'SISTEMAS CON MCTER DIRECTO '!$B$6:$J$168,9,0),VLOOKUP(C117,'CargosFOSE 04 de febrero 2019'!$B$5:$CU$335,98,0))</f>
        <v>1</v>
      </c>
      <c r="AG117" s="194">
        <f t="shared" si="38"/>
        <v>487122.51848909457</v>
      </c>
      <c r="AH117" s="194">
        <f t="shared" si="39"/>
        <v>0</v>
      </c>
      <c r="AI117" s="194">
        <f t="shared" si="40"/>
        <v>1733575.897523829</v>
      </c>
      <c r="AJ117" s="194">
        <f t="shared" si="41"/>
        <v>0</v>
      </c>
      <c r="AK117" s="194">
        <f t="shared" si="42"/>
        <v>2234498.8627080773</v>
      </c>
      <c r="AL117" s="194">
        <f t="shared" si="43"/>
        <v>0</v>
      </c>
      <c r="AM117" s="194">
        <f t="shared" si="44"/>
        <v>4455197.278721001</v>
      </c>
      <c r="AN117" s="194">
        <f t="shared" si="45"/>
        <v>436340.83852781018</v>
      </c>
      <c r="AO117" s="194">
        <f t="shared" si="46"/>
        <v>0</v>
      </c>
      <c r="AP117" s="194">
        <f t="shared" si="47"/>
        <v>1543136.8710587921</v>
      </c>
      <c r="AQ117" s="194">
        <f t="shared" si="48"/>
        <v>0</v>
      </c>
      <c r="AR117" s="194">
        <f t="shared" si="49"/>
        <v>1985937.9222049247</v>
      </c>
      <c r="AS117" s="194">
        <f t="shared" si="50"/>
        <v>0</v>
      </c>
      <c r="AT117" s="194">
        <f t="shared" si="51"/>
        <v>3965415.6317915269</v>
      </c>
      <c r="AU117" s="194">
        <f t="shared" si="52"/>
        <v>0</v>
      </c>
      <c r="AV117" s="194">
        <f t="shared" si="53"/>
        <v>0</v>
      </c>
      <c r="AW117" s="194">
        <f t="shared" si="54"/>
        <v>0</v>
      </c>
      <c r="AX117" s="194">
        <f t="shared" si="61"/>
        <v>489781.64692947408</v>
      </c>
      <c r="AY117" s="194">
        <f t="shared" si="55"/>
        <v>5814771.9300000016</v>
      </c>
      <c r="AZ117" s="194">
        <f t="shared" si="56"/>
        <v>1.0000000000000002</v>
      </c>
      <c r="BA117" s="159"/>
      <c r="BB117" s="159">
        <f t="shared" si="57"/>
        <v>4455197.278721001</v>
      </c>
      <c r="BC117" s="159">
        <f t="shared" si="58"/>
        <v>3965415.6317915274</v>
      </c>
      <c r="BD117" s="159">
        <f t="shared" si="59"/>
        <v>489781.64692947362</v>
      </c>
    </row>
    <row r="118" spans="1:56" s="18" customFormat="1">
      <c r="A118" s="98">
        <v>116</v>
      </c>
      <c r="B118" s="248" t="s">
        <v>704</v>
      </c>
      <c r="C118" s="36" t="str">
        <f>VLOOKUP(B118,'TOTAL DE SISTEMAS'!$B$6:$I$380,5,0)</f>
        <v>PL0026</v>
      </c>
      <c r="D118" s="36" t="str">
        <f>VLOOKUP(B118,'TOTAL DE SISTEMAS'!$B$6:$I$380,2,0)</f>
        <v>ELPU</v>
      </c>
      <c r="E118" s="36" t="str">
        <f>VLOOKUP(B118,'TOTAL DE SISTEMAS'!$B$6:$I$380,3,0)</f>
        <v>Electro Puno</v>
      </c>
      <c r="F118" s="38" t="str">
        <f>VLOOKUP(B118,'TOTAL DE SISTEMAS'!$B$6:$I$380,4,0)</f>
        <v>Puno</v>
      </c>
      <c r="G118" s="38">
        <v>2</v>
      </c>
      <c r="H118" s="38" t="s">
        <v>1531</v>
      </c>
      <c r="I118" s="38" t="s">
        <v>1477</v>
      </c>
      <c r="J118" s="38" t="s">
        <v>24</v>
      </c>
      <c r="K118" s="39">
        <f>VLOOKUP(B118,'CLIENTES '!$C$3:$AB$382,26,0)</f>
        <v>39628</v>
      </c>
      <c r="L118" s="156">
        <f t="shared" si="60"/>
        <v>2963995.1</v>
      </c>
      <c r="M118" s="40">
        <f>VLOOKUP(B118,'PROY CONSUMOS ENERGIA TRIMESTRE'!$C$3:$AF$367,28,0)</f>
        <v>2963995.1</v>
      </c>
      <c r="N118" s="40">
        <f>VLOOKUP(B118,'PROY CONSUMOS ENERGIA TRIMESTRE'!$C$3:$AF$367,29,0)</f>
        <v>2963995.1</v>
      </c>
      <c r="O118" s="40">
        <f>VLOOKUP(B118,'PROY CONSUMOS ENERGIA TRIMESTRE'!$C$3:$AF$367,30,0)</f>
        <v>2963995.1</v>
      </c>
      <c r="P118" s="40">
        <f>VLOOKUP(B118,'FOSE ULTIMO BT5B-ENERO 2020'!$B$6:$R$368,12,0)*K118</f>
        <v>14659.999999999998</v>
      </c>
      <c r="Q118" s="40">
        <f>VLOOKUP(B118,'FOSE ULTIMO BT5B-ENERO 2020'!$B$6:$R$368,13,0)*L118</f>
        <v>191434.95051464246</v>
      </c>
      <c r="R118" s="40">
        <f>VLOOKUP(B118,'FOSE ULTIMO BT5B-ENERO 2020'!$B$6:$R$368,14,0)*K118</f>
        <v>17059</v>
      </c>
      <c r="S118" s="40">
        <f>VLOOKUP(B118,'FOSE ULTIMO BT5B-ENERO 2020'!$B$6:$R$368,15,0)*L118</f>
        <v>1177376.2499244155</v>
      </c>
      <c r="T118" s="40">
        <f>VLOOKUP(B118,'FOSE ULTIMO BT5B-ENERO 2020'!$B$6:$R$368,16,0)*K118</f>
        <v>7909</v>
      </c>
      <c r="U118" s="40">
        <f>VLOOKUP(B118,'FOSE ULTIMO BT5B-ENERO 2020'!$B$6:$R$368,17,0)*L118</f>
        <v>1595183.8995609421</v>
      </c>
      <c r="V118" s="41">
        <f>VLOOKUP(C118,'CARGOS 04-02-2020'!$B$5:$BK$335,60,0)</f>
        <v>3.88</v>
      </c>
      <c r="W118" s="41">
        <f>VLOOKUP(C118,'CARGOS 04-02-2020'!$B$5:$BK$335,62,0)</f>
        <v>70.989999999999995</v>
      </c>
      <c r="X118" s="192">
        <f t="shared" si="31"/>
        <v>3.24</v>
      </c>
      <c r="Y118" s="192">
        <f t="shared" si="32"/>
        <v>57.57</v>
      </c>
      <c r="Z118" s="125">
        <f t="shared" si="33"/>
        <v>3.5473535358918524</v>
      </c>
      <c r="AA118" s="126">
        <f t="shared" si="34"/>
        <v>63.031216994226519</v>
      </c>
      <c r="AB118" s="42" t="str">
        <f t="shared" si="35"/>
        <v>Sí</v>
      </c>
      <c r="AC118" s="96">
        <f t="shared" si="36"/>
        <v>3.5473535358918524</v>
      </c>
      <c r="AD118" s="97">
        <f t="shared" si="37"/>
        <v>63.031216994226519</v>
      </c>
      <c r="AE118" s="97">
        <f>IFERROR(VLOOKUP(B118,'SISTEMAS CON MCTER DIRECTO '!$B$6:$J$168,8,0),VLOOKUP(C118,'CargosFOSE 04 de febrero 2019'!$B$5:$CU$335,97,0))</f>
        <v>0</v>
      </c>
      <c r="AF118" s="176">
        <f>IFERROR(VLOOKUP(B118,'SISTEMAS CON MCTER DIRECTO '!$B$6:$J$168,9,0),VLOOKUP(C118,'CargosFOSE 04 de febrero 2019'!$B$5:$CU$335,98,0))</f>
        <v>1</v>
      </c>
      <c r="AG118" s="194">
        <f t="shared" si="38"/>
        <v>192780.47137034466</v>
      </c>
      <c r="AH118" s="194">
        <f t="shared" si="39"/>
        <v>0</v>
      </c>
      <c r="AI118" s="194">
        <f t="shared" si="40"/>
        <v>902008.31982134248</v>
      </c>
      <c r="AJ118" s="194">
        <f t="shared" si="41"/>
        <v>0</v>
      </c>
      <c r="AK118" s="194">
        <f t="shared" si="42"/>
        <v>1163107.9702983126</v>
      </c>
      <c r="AL118" s="194">
        <f t="shared" si="43"/>
        <v>0</v>
      </c>
      <c r="AM118" s="194">
        <f t="shared" si="44"/>
        <v>2257896.7614899995</v>
      </c>
      <c r="AN118" s="194">
        <f t="shared" si="45"/>
        <v>172667.98189784898</v>
      </c>
      <c r="AO118" s="194">
        <f t="shared" si="46"/>
        <v>0</v>
      </c>
      <c r="AP118" s="194">
        <f t="shared" si="47"/>
        <v>802628.88289712416</v>
      </c>
      <c r="AQ118" s="194">
        <f t="shared" si="48"/>
        <v>0</v>
      </c>
      <c r="AR118" s="194">
        <f t="shared" si="49"/>
        <v>1033519.8443045905</v>
      </c>
      <c r="AS118" s="194">
        <f t="shared" si="50"/>
        <v>0</v>
      </c>
      <c r="AT118" s="194">
        <f t="shared" si="51"/>
        <v>2008816.7090995638</v>
      </c>
      <c r="AU118" s="194">
        <f t="shared" si="52"/>
        <v>0</v>
      </c>
      <c r="AV118" s="194">
        <f t="shared" si="53"/>
        <v>0</v>
      </c>
      <c r="AW118" s="194">
        <f t="shared" si="54"/>
        <v>0</v>
      </c>
      <c r="AX118" s="194">
        <f t="shared" si="61"/>
        <v>249080.05239043571</v>
      </c>
      <c r="AY118" s="194">
        <f t="shared" si="55"/>
        <v>2963995.0999999992</v>
      </c>
      <c r="AZ118" s="194">
        <f t="shared" si="56"/>
        <v>0.99999999999999967</v>
      </c>
      <c r="BA118" s="159"/>
      <c r="BB118" s="159">
        <f t="shared" si="57"/>
        <v>2257896.7614899995</v>
      </c>
      <c r="BC118" s="159">
        <f t="shared" si="58"/>
        <v>2008816.7090995633</v>
      </c>
      <c r="BD118" s="159">
        <f t="shared" si="59"/>
        <v>249080.05239043618</v>
      </c>
    </row>
    <row r="119" spans="1:56" s="18" customFormat="1">
      <c r="A119" s="98">
        <v>117</v>
      </c>
      <c r="B119" s="248" t="s">
        <v>707</v>
      </c>
      <c r="C119" s="36" t="str">
        <f>VLOOKUP(B119,'TOTAL DE SISTEMAS'!$B$6:$I$380,5,0)</f>
        <v>PL0027</v>
      </c>
      <c r="D119" s="36" t="str">
        <f>VLOOKUP(B119,'TOTAL DE SISTEMAS'!$B$6:$I$380,2,0)</f>
        <v>ELPU</v>
      </c>
      <c r="E119" s="36" t="str">
        <f>VLOOKUP(B119,'TOTAL DE SISTEMAS'!$B$6:$I$380,3,0)</f>
        <v>Electro Puno</v>
      </c>
      <c r="F119" s="38" t="str">
        <f>VLOOKUP(B119,'TOTAL DE SISTEMAS'!$B$6:$I$380,4,0)</f>
        <v>Azángaro</v>
      </c>
      <c r="G119" s="38">
        <v>4</v>
      </c>
      <c r="H119" s="38" t="s">
        <v>1530</v>
      </c>
      <c r="I119" s="38" t="s">
        <v>1477</v>
      </c>
      <c r="J119" s="38" t="s">
        <v>24</v>
      </c>
      <c r="K119" s="39">
        <f>VLOOKUP(B119,'CLIENTES '!$C$3:$AB$382,26,0)</f>
        <v>13278</v>
      </c>
      <c r="L119" s="156">
        <f t="shared" si="60"/>
        <v>832416.20000000007</v>
      </c>
      <c r="M119" s="40">
        <f>VLOOKUP(B119,'PROY CONSUMOS ENERGIA TRIMESTRE'!$C$3:$AF$367,28,0)</f>
        <v>832416.20000000007</v>
      </c>
      <c r="N119" s="40">
        <f>VLOOKUP(B119,'PROY CONSUMOS ENERGIA TRIMESTRE'!$C$3:$AF$367,29,0)</f>
        <v>832416.20000000007</v>
      </c>
      <c r="O119" s="40">
        <f>VLOOKUP(B119,'PROY CONSUMOS ENERGIA TRIMESTRE'!$C$3:$AF$367,30,0)</f>
        <v>832416.20000000007</v>
      </c>
      <c r="P119" s="40">
        <f>VLOOKUP(B119,'FOSE ULTIMO BT5B-ENERO 2020'!$B$6:$R$368,12,0)*K119</f>
        <v>9198</v>
      </c>
      <c r="Q119" s="40">
        <f>VLOOKUP(B119,'FOSE ULTIMO BT5B-ENERO 2020'!$B$6:$R$368,13,0)*L119</f>
        <v>106695.26572563563</v>
      </c>
      <c r="R119" s="40">
        <f>VLOOKUP(B119,'FOSE ULTIMO BT5B-ENERO 2020'!$B$6:$R$368,14,0)*K119</f>
        <v>2909</v>
      </c>
      <c r="S119" s="40">
        <f>VLOOKUP(B119,'FOSE ULTIMO BT5B-ENERO 2020'!$B$6:$R$368,15,0)*L119</f>
        <v>181313.17785009526</v>
      </c>
      <c r="T119" s="40">
        <f>VLOOKUP(B119,'FOSE ULTIMO BT5B-ENERO 2020'!$B$6:$R$368,16,0)*K119</f>
        <v>1171</v>
      </c>
      <c r="U119" s="40">
        <f>VLOOKUP(B119,'FOSE ULTIMO BT5B-ENERO 2020'!$B$6:$R$368,17,0)*L119</f>
        <v>544407.75642426917</v>
      </c>
      <c r="V119" s="41">
        <f>VLOOKUP(C119,'CARGOS 04-02-2020'!$B$5:$BK$335,60,0)</f>
        <v>3.88</v>
      </c>
      <c r="W119" s="41">
        <f>VLOOKUP(C119,'CARGOS 04-02-2020'!$B$5:$BK$335,62,0)</f>
        <v>70.75</v>
      </c>
      <c r="X119" s="192">
        <f t="shared" si="31"/>
        <v>3.24</v>
      </c>
      <c r="Y119" s="192">
        <f t="shared" si="32"/>
        <v>57.57</v>
      </c>
      <c r="Z119" s="125">
        <f t="shared" si="33"/>
        <v>3.5473535358918524</v>
      </c>
      <c r="AA119" s="126">
        <f t="shared" si="34"/>
        <v>63.031216994226519</v>
      </c>
      <c r="AB119" s="42" t="str">
        <f t="shared" si="35"/>
        <v>Sí</v>
      </c>
      <c r="AC119" s="96">
        <f t="shared" si="36"/>
        <v>3.5473535358918524</v>
      </c>
      <c r="AD119" s="97">
        <f t="shared" si="37"/>
        <v>63.031216994226519</v>
      </c>
      <c r="AE119" s="97">
        <f>IFERROR(VLOOKUP(B119,'SISTEMAS CON MCTER DIRECTO '!$B$6:$J$168,8,0),VLOOKUP(C119,'CargosFOSE 04 de febrero 2019'!$B$5:$CU$335,97,0))</f>
        <v>0</v>
      </c>
      <c r="AF119" s="176">
        <f>IFERROR(VLOOKUP(B119,'SISTEMAS CON MCTER DIRECTO '!$B$6:$J$168,9,0),VLOOKUP(C119,'CargosFOSE 04 de febrero 2019'!$B$5:$CU$335,98,0))</f>
        <v>1</v>
      </c>
      <c r="AG119" s="194">
        <f t="shared" si="38"/>
        <v>111175.14050088721</v>
      </c>
      <c r="AH119" s="194">
        <f t="shared" si="39"/>
        <v>0</v>
      </c>
      <c r="AI119" s="194">
        <f t="shared" si="40"/>
        <v>139565.99332894239</v>
      </c>
      <c r="AJ119" s="194">
        <f t="shared" si="41"/>
        <v>0</v>
      </c>
      <c r="AK119" s="194">
        <f t="shared" si="42"/>
        <v>389711.96767017042</v>
      </c>
      <c r="AL119" s="194">
        <f t="shared" si="43"/>
        <v>0</v>
      </c>
      <c r="AM119" s="194">
        <f t="shared" si="44"/>
        <v>640453.10149999999</v>
      </c>
      <c r="AN119" s="194">
        <f t="shared" si="45"/>
        <v>99879.882285225249</v>
      </c>
      <c r="AO119" s="194">
        <f t="shared" si="46"/>
        <v>0</v>
      </c>
      <c r="AP119" s="194">
        <f t="shared" si="47"/>
        <v>124603.15400573079</v>
      </c>
      <c r="AQ119" s="194">
        <f t="shared" si="48"/>
        <v>0</v>
      </c>
      <c r="AR119" s="194">
        <f t="shared" si="49"/>
        <v>347300.78527571063</v>
      </c>
      <c r="AS119" s="194">
        <f t="shared" si="50"/>
        <v>0</v>
      </c>
      <c r="AT119" s="194">
        <f t="shared" si="51"/>
        <v>571783.82156666671</v>
      </c>
      <c r="AU119" s="194">
        <f t="shared" si="52"/>
        <v>0</v>
      </c>
      <c r="AV119" s="194">
        <f t="shared" si="53"/>
        <v>0</v>
      </c>
      <c r="AW119" s="194">
        <f t="shared" si="54"/>
        <v>0</v>
      </c>
      <c r="AX119" s="194">
        <f t="shared" si="61"/>
        <v>68669.27993333328</v>
      </c>
      <c r="AY119" s="194">
        <f t="shared" si="55"/>
        <v>832416.20000000007</v>
      </c>
      <c r="AZ119" s="194">
        <f t="shared" si="56"/>
        <v>1</v>
      </c>
      <c r="BA119" s="159"/>
      <c r="BB119" s="159">
        <f t="shared" si="57"/>
        <v>640453.10150000011</v>
      </c>
      <c r="BC119" s="159">
        <f t="shared" si="58"/>
        <v>571783.82156666659</v>
      </c>
      <c r="BD119" s="159">
        <f t="shared" si="59"/>
        <v>68669.279933333513</v>
      </c>
    </row>
    <row r="120" spans="1:56" s="18" customFormat="1">
      <c r="A120" s="98">
        <v>118</v>
      </c>
      <c r="B120" s="248" t="s">
        <v>710</v>
      </c>
      <c r="C120" s="36" t="str">
        <f>VLOOKUP(B120,'TOTAL DE SISTEMAS'!$B$6:$I$380,5,0)</f>
        <v>PL0028</v>
      </c>
      <c r="D120" s="36" t="str">
        <f>VLOOKUP(B120,'TOTAL DE SISTEMAS'!$B$6:$I$380,2,0)</f>
        <v>ELPU</v>
      </c>
      <c r="E120" s="36" t="str">
        <f>VLOOKUP(B120,'TOTAL DE SISTEMAS'!$B$6:$I$380,3,0)</f>
        <v>Electro Puno</v>
      </c>
      <c r="F120" s="38" t="str">
        <f>VLOOKUP(B120,'TOTAL DE SISTEMAS'!$B$6:$I$380,4,0)</f>
        <v>Antauta</v>
      </c>
      <c r="G120" s="38">
        <v>4</v>
      </c>
      <c r="H120" s="38" t="s">
        <v>1530</v>
      </c>
      <c r="I120" s="38" t="s">
        <v>1477</v>
      </c>
      <c r="J120" s="38" t="s">
        <v>24</v>
      </c>
      <c r="K120" s="39">
        <f>VLOOKUP(B120,'CLIENTES '!$C$3:$AB$382,26,0)</f>
        <v>3373</v>
      </c>
      <c r="L120" s="156">
        <f t="shared" si="60"/>
        <v>373926.30000000005</v>
      </c>
      <c r="M120" s="40">
        <f>VLOOKUP(B120,'PROY CONSUMOS ENERGIA TRIMESTRE'!$C$3:$AF$367,28,0)</f>
        <v>373926.30000000005</v>
      </c>
      <c r="N120" s="40">
        <f>VLOOKUP(B120,'PROY CONSUMOS ENERGIA TRIMESTRE'!$C$3:$AF$367,29,0)</f>
        <v>373926.30000000005</v>
      </c>
      <c r="O120" s="40">
        <f>VLOOKUP(B120,'PROY CONSUMOS ENERGIA TRIMESTRE'!$C$3:$AF$367,30,0)</f>
        <v>373926.30000000005</v>
      </c>
      <c r="P120" s="40">
        <f>VLOOKUP(B120,'FOSE ULTIMO BT5B-ENERO 2020'!$B$6:$R$368,12,0)*K120</f>
        <v>2057</v>
      </c>
      <c r="Q120" s="40">
        <f>VLOOKUP(B120,'FOSE ULTIMO BT5B-ENERO 2020'!$B$6:$R$368,13,0)*L120</f>
        <v>30039.577617693503</v>
      </c>
      <c r="R120" s="40">
        <f>VLOOKUP(B120,'FOSE ULTIMO BT5B-ENERO 2020'!$B$6:$R$368,14,0)*K120</f>
        <v>923.00000000000011</v>
      </c>
      <c r="S120" s="40">
        <f>VLOOKUP(B120,'FOSE ULTIMO BT5B-ENERO 2020'!$B$6:$R$368,15,0)*L120</f>
        <v>60769.487714837356</v>
      </c>
      <c r="T120" s="40">
        <f>VLOOKUP(B120,'FOSE ULTIMO BT5B-ENERO 2020'!$B$6:$R$368,16,0)*K120</f>
        <v>393</v>
      </c>
      <c r="U120" s="40">
        <f>VLOOKUP(B120,'FOSE ULTIMO BT5B-ENERO 2020'!$B$6:$R$368,17,0)*L120</f>
        <v>283117.23466746922</v>
      </c>
      <c r="V120" s="41">
        <f>VLOOKUP(C120,'CARGOS 04-02-2020'!$B$5:$BK$335,60,0)</f>
        <v>3.88</v>
      </c>
      <c r="W120" s="41">
        <f>VLOOKUP(C120,'CARGOS 04-02-2020'!$B$5:$BK$335,62,0)</f>
        <v>70.75</v>
      </c>
      <c r="X120" s="192">
        <f t="shared" si="31"/>
        <v>3.24</v>
      </c>
      <c r="Y120" s="192">
        <f t="shared" si="32"/>
        <v>57.57</v>
      </c>
      <c r="Z120" s="125">
        <f t="shared" si="33"/>
        <v>3.5473535358918524</v>
      </c>
      <c r="AA120" s="126">
        <f t="shared" si="34"/>
        <v>63.031216994226519</v>
      </c>
      <c r="AB120" s="42" t="str">
        <f t="shared" si="35"/>
        <v>Sí</v>
      </c>
      <c r="AC120" s="96">
        <f t="shared" si="36"/>
        <v>3.5473535358918524</v>
      </c>
      <c r="AD120" s="97">
        <f t="shared" si="37"/>
        <v>63.031216994226519</v>
      </c>
      <c r="AE120" s="97">
        <f>IFERROR(VLOOKUP(B120,'SISTEMAS CON MCTER DIRECTO '!$B$6:$J$168,8,0),VLOOKUP(C120,'CargosFOSE 04 de febrero 2019'!$B$5:$CU$335,97,0))</f>
        <v>0</v>
      </c>
      <c r="AF120" s="176">
        <f>IFERROR(VLOOKUP(B120,'SISTEMAS CON MCTER DIRECTO '!$B$6:$J$168,9,0),VLOOKUP(C120,'CargosFOSE 04 de febrero 2019'!$B$5:$CU$335,98,0))</f>
        <v>1</v>
      </c>
      <c r="AG120" s="194">
        <f t="shared" si="38"/>
        <v>29234.161164518151</v>
      </c>
      <c r="AH120" s="194">
        <f t="shared" si="39"/>
        <v>0</v>
      </c>
      <c r="AI120" s="194">
        <f t="shared" si="40"/>
        <v>46575.652558247435</v>
      </c>
      <c r="AJ120" s="194">
        <f t="shared" si="41"/>
        <v>0</v>
      </c>
      <c r="AK120" s="194">
        <f t="shared" si="42"/>
        <v>201830.28352723445</v>
      </c>
      <c r="AL120" s="194">
        <f t="shared" si="43"/>
        <v>0</v>
      </c>
      <c r="AM120" s="194">
        <f t="shared" si="44"/>
        <v>277640.09725000005</v>
      </c>
      <c r="AN120" s="194">
        <f t="shared" si="45"/>
        <v>26231.217575687031</v>
      </c>
      <c r="AO120" s="194">
        <f t="shared" si="46"/>
        <v>0</v>
      </c>
      <c r="AP120" s="194">
        <f t="shared" si="47"/>
        <v>41577.954981447147</v>
      </c>
      <c r="AQ120" s="194">
        <f t="shared" si="48"/>
        <v>0</v>
      </c>
      <c r="AR120" s="194">
        <f t="shared" si="49"/>
        <v>179846.34847091153</v>
      </c>
      <c r="AS120" s="194">
        <f t="shared" si="50"/>
        <v>0</v>
      </c>
      <c r="AT120" s="194">
        <f t="shared" si="51"/>
        <v>247655.52102804571</v>
      </c>
      <c r="AU120" s="194">
        <f t="shared" si="52"/>
        <v>0</v>
      </c>
      <c r="AV120" s="194">
        <f t="shared" si="53"/>
        <v>0</v>
      </c>
      <c r="AW120" s="194">
        <f t="shared" si="54"/>
        <v>0</v>
      </c>
      <c r="AX120" s="194">
        <f t="shared" si="61"/>
        <v>29984.576221954339</v>
      </c>
      <c r="AY120" s="194">
        <f t="shared" si="55"/>
        <v>373926.3000000001</v>
      </c>
      <c r="AZ120" s="194">
        <f t="shared" si="56"/>
        <v>1.0000000000000002</v>
      </c>
      <c r="BA120" s="159"/>
      <c r="BB120" s="159">
        <f t="shared" si="57"/>
        <v>277640.09725000011</v>
      </c>
      <c r="BC120" s="159">
        <f t="shared" si="58"/>
        <v>247655.52102804574</v>
      </c>
      <c r="BD120" s="159">
        <f t="shared" si="59"/>
        <v>29984.576221954369</v>
      </c>
    </row>
    <row r="121" spans="1:56" s="18" customFormat="1">
      <c r="A121" s="98">
        <v>119</v>
      </c>
      <c r="B121" s="248" t="s">
        <v>713</v>
      </c>
      <c r="C121" s="36" t="str">
        <f>VLOOKUP(B121,'TOTAL DE SISTEMAS'!$B$6:$I$380,5,0)</f>
        <v>PL0029</v>
      </c>
      <c r="D121" s="36" t="str">
        <f>VLOOKUP(B121,'TOTAL DE SISTEMAS'!$B$6:$I$380,2,0)</f>
        <v>ELPU</v>
      </c>
      <c r="E121" s="36" t="str">
        <f>VLOOKUP(B121,'TOTAL DE SISTEMAS'!$B$6:$I$380,3,0)</f>
        <v>Electro Puno</v>
      </c>
      <c r="F121" s="38" t="str">
        <f>VLOOKUP(B121,'TOTAL DE SISTEMAS'!$B$6:$I$380,4,0)</f>
        <v>Ayaviri</v>
      </c>
      <c r="G121" s="38">
        <v>4</v>
      </c>
      <c r="H121" s="38" t="s">
        <v>1530</v>
      </c>
      <c r="I121" s="38" t="s">
        <v>1477</v>
      </c>
      <c r="J121" s="38" t="s">
        <v>24</v>
      </c>
      <c r="K121" s="39">
        <f>VLOOKUP(B121,'CLIENTES '!$C$3:$AB$382,26,0)</f>
        <v>13283</v>
      </c>
      <c r="L121" s="156">
        <f t="shared" si="60"/>
        <v>448954.00000000006</v>
      </c>
      <c r="M121" s="40">
        <f>VLOOKUP(B121,'PROY CONSUMOS ENERGIA TRIMESTRE'!$C$3:$AF$367,28,0)</f>
        <v>448954.00000000006</v>
      </c>
      <c r="N121" s="40">
        <f>VLOOKUP(B121,'PROY CONSUMOS ENERGIA TRIMESTRE'!$C$3:$AF$367,29,0)</f>
        <v>448954.00000000006</v>
      </c>
      <c r="O121" s="40">
        <f>VLOOKUP(B121,'PROY CONSUMOS ENERGIA TRIMESTRE'!$C$3:$AF$367,30,0)</f>
        <v>448954.00000000006</v>
      </c>
      <c r="P121" s="40">
        <f>VLOOKUP(B121,'FOSE ULTIMO BT5B-ENERO 2020'!$B$6:$R$368,12,0)*K121</f>
        <v>9875</v>
      </c>
      <c r="Q121" s="40">
        <f>VLOOKUP(B121,'FOSE ULTIMO BT5B-ENERO 2020'!$B$6:$R$368,13,0)*L121</f>
        <v>118598.38308060657</v>
      </c>
      <c r="R121" s="40">
        <f>VLOOKUP(B121,'FOSE ULTIMO BT5B-ENERO 2020'!$B$6:$R$368,14,0)*K121</f>
        <v>2882</v>
      </c>
      <c r="S121" s="40">
        <f>VLOOKUP(B121,'FOSE ULTIMO BT5B-ENERO 2020'!$B$6:$R$368,15,0)*L121</f>
        <v>170580.09715006567</v>
      </c>
      <c r="T121" s="40">
        <f>VLOOKUP(B121,'FOSE ULTIMO BT5B-ENERO 2020'!$B$6:$R$368,16,0)*K121</f>
        <v>526</v>
      </c>
      <c r="U121" s="40">
        <f>VLOOKUP(B121,'FOSE ULTIMO BT5B-ENERO 2020'!$B$6:$R$368,17,0)*L121</f>
        <v>159775.51976932783</v>
      </c>
      <c r="V121" s="41">
        <f>VLOOKUP(C121,'CARGOS 04-02-2020'!$B$5:$BK$335,60,0)</f>
        <v>3.88</v>
      </c>
      <c r="W121" s="41">
        <f>VLOOKUP(C121,'CARGOS 04-02-2020'!$B$5:$BK$335,62,0)</f>
        <v>70.989999999999995</v>
      </c>
      <c r="X121" s="192">
        <f t="shared" si="31"/>
        <v>3.24</v>
      </c>
      <c r="Y121" s="192">
        <f t="shared" si="32"/>
        <v>57.57</v>
      </c>
      <c r="Z121" s="125">
        <f t="shared" si="33"/>
        <v>3.5473535358918524</v>
      </c>
      <c r="AA121" s="126">
        <f t="shared" si="34"/>
        <v>63.031216994226519</v>
      </c>
      <c r="AB121" s="42" t="str">
        <f t="shared" si="35"/>
        <v>Sí</v>
      </c>
      <c r="AC121" s="96">
        <f t="shared" si="36"/>
        <v>3.5473535358918524</v>
      </c>
      <c r="AD121" s="97">
        <f t="shared" si="37"/>
        <v>63.031216994226519</v>
      </c>
      <c r="AE121" s="97">
        <f>IFERROR(VLOOKUP(B121,'SISTEMAS CON MCTER DIRECTO '!$B$6:$J$168,8,0),VLOOKUP(C121,'CargosFOSE 04 de febrero 2019'!$B$5:$CU$335,97,0))</f>
        <v>0</v>
      </c>
      <c r="AF121" s="176">
        <f>IFERROR(VLOOKUP(B121,'SISTEMAS CON MCTER DIRECTO '!$B$6:$J$168,9,0),VLOOKUP(C121,'CargosFOSE 04 de febrero 2019'!$B$5:$CU$335,98,0))</f>
        <v>1</v>
      </c>
      <c r="AG121" s="194">
        <f t="shared" si="38"/>
        <v>122507.99214892258</v>
      </c>
      <c r="AH121" s="194">
        <f t="shared" si="39"/>
        <v>0</v>
      </c>
      <c r="AI121" s="194">
        <f t="shared" si="40"/>
        <v>132276.97096683161</v>
      </c>
      <c r="AJ121" s="194">
        <f t="shared" si="41"/>
        <v>0</v>
      </c>
      <c r="AK121" s="194">
        <f t="shared" si="42"/>
        <v>115465.52148424584</v>
      </c>
      <c r="AL121" s="194">
        <f t="shared" si="43"/>
        <v>0</v>
      </c>
      <c r="AM121" s="194">
        <f t="shared" si="44"/>
        <v>370250.48460000003</v>
      </c>
      <c r="AN121" s="194">
        <f t="shared" si="45"/>
        <v>109784.1203581132</v>
      </c>
      <c r="AO121" s="194">
        <f t="shared" si="46"/>
        <v>0</v>
      </c>
      <c r="AP121" s="194">
        <f t="shared" si="47"/>
        <v>117742.18407406061</v>
      </c>
      <c r="AQ121" s="194">
        <f t="shared" si="48"/>
        <v>0</v>
      </c>
      <c r="AR121" s="194">
        <f t="shared" si="49"/>
        <v>102574.36252933742</v>
      </c>
      <c r="AS121" s="194">
        <f t="shared" si="50"/>
        <v>0</v>
      </c>
      <c r="AT121" s="194">
        <f t="shared" si="51"/>
        <v>330100.66696151125</v>
      </c>
      <c r="AU121" s="194">
        <f t="shared" si="52"/>
        <v>0</v>
      </c>
      <c r="AV121" s="194">
        <f t="shared" si="53"/>
        <v>0</v>
      </c>
      <c r="AW121" s="194">
        <f t="shared" si="54"/>
        <v>0</v>
      </c>
      <c r="AX121" s="194">
        <f t="shared" si="61"/>
        <v>40149.817638488777</v>
      </c>
      <c r="AY121" s="194">
        <f t="shared" si="55"/>
        <v>448954.00000000012</v>
      </c>
      <c r="AZ121" s="194">
        <f t="shared" si="56"/>
        <v>1.0000000000000002</v>
      </c>
      <c r="BA121" s="159"/>
      <c r="BB121" s="159">
        <f t="shared" si="57"/>
        <v>370250.48460000003</v>
      </c>
      <c r="BC121" s="159">
        <f t="shared" si="58"/>
        <v>330100.66696151125</v>
      </c>
      <c r="BD121" s="159">
        <f t="shared" si="59"/>
        <v>40149.817638488777</v>
      </c>
    </row>
    <row r="122" spans="1:56" s="18" customFormat="1">
      <c r="A122" s="98">
        <v>120</v>
      </c>
      <c r="B122" s="248" t="s">
        <v>716</v>
      </c>
      <c r="C122" s="36" t="str">
        <f>VLOOKUP(B122,'TOTAL DE SISTEMAS'!$B$6:$I$380,5,0)</f>
        <v>PL0030</v>
      </c>
      <c r="D122" s="36" t="str">
        <f>VLOOKUP(B122,'TOTAL DE SISTEMAS'!$B$6:$I$380,2,0)</f>
        <v>ELPU</v>
      </c>
      <c r="E122" s="36" t="str">
        <f>VLOOKUP(B122,'TOTAL DE SISTEMAS'!$B$6:$I$380,3,0)</f>
        <v>Electro Puno</v>
      </c>
      <c r="F122" s="38" t="str">
        <f>VLOOKUP(B122,'TOTAL DE SISTEMAS'!$B$6:$I$380,4,0)</f>
        <v>Ilave-Pomata</v>
      </c>
      <c r="G122" s="38">
        <v>4</v>
      </c>
      <c r="H122" s="38" t="s">
        <v>1530</v>
      </c>
      <c r="I122" s="38" t="s">
        <v>1477</v>
      </c>
      <c r="J122" s="38" t="s">
        <v>24</v>
      </c>
      <c r="K122" s="39">
        <f>VLOOKUP(B122,'CLIENTES '!$C$3:$AB$382,26,0)</f>
        <v>41251</v>
      </c>
      <c r="L122" s="156">
        <f t="shared" si="60"/>
        <v>1618732.5000000002</v>
      </c>
      <c r="M122" s="40">
        <f>VLOOKUP(B122,'PROY CONSUMOS ENERGIA TRIMESTRE'!$C$3:$AF$367,28,0)</f>
        <v>1618732.5000000002</v>
      </c>
      <c r="N122" s="40">
        <f>VLOOKUP(B122,'PROY CONSUMOS ENERGIA TRIMESTRE'!$C$3:$AF$367,29,0)</f>
        <v>1618732.5000000002</v>
      </c>
      <c r="O122" s="40">
        <f>VLOOKUP(B122,'PROY CONSUMOS ENERGIA TRIMESTRE'!$C$3:$AF$367,30,0)</f>
        <v>1618732.5000000002</v>
      </c>
      <c r="P122" s="40">
        <f>VLOOKUP(B122,'FOSE ULTIMO BT5B-ENERO 2020'!$B$6:$R$368,12,0)*K122</f>
        <v>32639</v>
      </c>
      <c r="Q122" s="40">
        <f>VLOOKUP(B122,'FOSE ULTIMO BT5B-ENERO 2020'!$B$6:$R$368,13,0)*L122</f>
        <v>311268.33869816863</v>
      </c>
      <c r="R122" s="40">
        <f>VLOOKUP(B122,'FOSE ULTIMO BT5B-ENERO 2020'!$B$6:$R$368,14,0)*K122</f>
        <v>6564</v>
      </c>
      <c r="S122" s="40">
        <f>VLOOKUP(B122,'FOSE ULTIMO BT5B-ENERO 2020'!$B$6:$R$368,15,0)*L122</f>
        <v>421039.24557995721</v>
      </c>
      <c r="T122" s="40">
        <f>VLOOKUP(B122,'FOSE ULTIMO BT5B-ENERO 2020'!$B$6:$R$368,16,0)*K122</f>
        <v>2048</v>
      </c>
      <c r="U122" s="40">
        <f>VLOOKUP(B122,'FOSE ULTIMO BT5B-ENERO 2020'!$B$6:$R$368,17,0)*L122</f>
        <v>886424.91572187445</v>
      </c>
      <c r="V122" s="41">
        <f>VLOOKUP(C122,'CARGOS 04-02-2020'!$B$5:$BK$335,60,0)</f>
        <v>3.88</v>
      </c>
      <c r="W122" s="41">
        <f>VLOOKUP(C122,'CARGOS 04-02-2020'!$B$5:$BK$335,62,0)</f>
        <v>70.989999999999995</v>
      </c>
      <c r="X122" s="192">
        <f t="shared" si="31"/>
        <v>3.24</v>
      </c>
      <c r="Y122" s="192">
        <f t="shared" si="32"/>
        <v>57.57</v>
      </c>
      <c r="Z122" s="125">
        <f t="shared" si="33"/>
        <v>3.5473535358918524</v>
      </c>
      <c r="AA122" s="126">
        <f t="shared" si="34"/>
        <v>63.031216994226519</v>
      </c>
      <c r="AB122" s="42" t="str">
        <f t="shared" si="35"/>
        <v>Sí</v>
      </c>
      <c r="AC122" s="96">
        <f t="shared" si="36"/>
        <v>3.5473535358918524</v>
      </c>
      <c r="AD122" s="97">
        <f t="shared" si="37"/>
        <v>63.031216994226519</v>
      </c>
      <c r="AE122" s="97">
        <f>IFERROR(VLOOKUP(B122,'SISTEMAS CON MCTER DIRECTO '!$B$6:$J$168,8,0),VLOOKUP(C122,'CargosFOSE 04 de febrero 2019'!$B$5:$CU$335,97,0))</f>
        <v>0</v>
      </c>
      <c r="AF122" s="176">
        <f>IFERROR(VLOOKUP(B122,'SISTEMAS CON MCTER DIRECTO '!$B$6:$J$168,9,0),VLOOKUP(C122,'CargosFOSE 04 de febrero 2019'!$B$5:$CU$335,98,0))</f>
        <v>1</v>
      </c>
      <c r="AG122" s="194">
        <f t="shared" si="38"/>
        <v>347608.71364182991</v>
      </c>
      <c r="AH122" s="194">
        <f t="shared" si="39"/>
        <v>0</v>
      </c>
      <c r="AI122" s="194">
        <f t="shared" si="40"/>
        <v>324364.08043721161</v>
      </c>
      <c r="AJ122" s="194">
        <f t="shared" si="41"/>
        <v>0</v>
      </c>
      <c r="AK122" s="194">
        <f t="shared" si="42"/>
        <v>637219.28767095867</v>
      </c>
      <c r="AL122" s="194">
        <f t="shared" si="43"/>
        <v>0</v>
      </c>
      <c r="AM122" s="194">
        <f t="shared" si="44"/>
        <v>1309192.0817500004</v>
      </c>
      <c r="AN122" s="194">
        <f t="shared" si="45"/>
        <v>311978.29405714083</v>
      </c>
      <c r="AO122" s="194">
        <f t="shared" si="46"/>
        <v>0</v>
      </c>
      <c r="AP122" s="194">
        <f t="shared" si="47"/>
        <v>288670.98912195122</v>
      </c>
      <c r="AQ122" s="194">
        <f t="shared" si="48"/>
        <v>0</v>
      </c>
      <c r="AR122" s="194">
        <f t="shared" si="49"/>
        <v>565989.39216105069</v>
      </c>
      <c r="AS122" s="194">
        <f t="shared" si="50"/>
        <v>0</v>
      </c>
      <c r="AT122" s="194">
        <f t="shared" si="51"/>
        <v>1166638.6753401426</v>
      </c>
      <c r="AU122" s="194">
        <f t="shared" si="52"/>
        <v>0</v>
      </c>
      <c r="AV122" s="194">
        <f t="shared" si="53"/>
        <v>0</v>
      </c>
      <c r="AW122" s="194">
        <f t="shared" si="54"/>
        <v>0</v>
      </c>
      <c r="AX122" s="194">
        <f t="shared" si="61"/>
        <v>142553.40640985779</v>
      </c>
      <c r="AY122" s="194">
        <f t="shared" si="55"/>
        <v>1618732.5000000007</v>
      </c>
      <c r="AZ122" s="194">
        <f t="shared" si="56"/>
        <v>1.0000000000000002</v>
      </c>
      <c r="BA122" s="159"/>
      <c r="BB122" s="159">
        <f t="shared" si="57"/>
        <v>1309192.0817500004</v>
      </c>
      <c r="BC122" s="159">
        <f t="shared" si="58"/>
        <v>1166638.675340143</v>
      </c>
      <c r="BD122" s="159">
        <f t="shared" si="59"/>
        <v>142553.40640985733</v>
      </c>
    </row>
    <row r="123" spans="1:56" s="18" customFormat="1">
      <c r="A123" s="98">
        <v>121</v>
      </c>
      <c r="B123" s="248" t="s">
        <v>719</v>
      </c>
      <c r="C123" s="36" t="str">
        <f>VLOOKUP(B123,'TOTAL DE SISTEMAS'!$B$6:$I$380,5,0)</f>
        <v>PL0220</v>
      </c>
      <c r="D123" s="36" t="str">
        <f>VLOOKUP(B123,'TOTAL DE SISTEMAS'!$B$6:$I$380,2,0)</f>
        <v>ELPU</v>
      </c>
      <c r="E123" s="36" t="str">
        <f>VLOOKUP(B123,'TOTAL DE SISTEMAS'!$B$6:$I$380,3,0)</f>
        <v>Electro Puno</v>
      </c>
      <c r="F123" s="38" t="str">
        <f>VLOOKUP(B123,'TOTAL DE SISTEMAS'!$B$6:$I$380,4,0)</f>
        <v>San Gabán</v>
      </c>
      <c r="G123" s="38">
        <v>4</v>
      </c>
      <c r="H123" s="38" t="s">
        <v>1530</v>
      </c>
      <c r="I123" s="38" t="s">
        <v>1477</v>
      </c>
      <c r="J123" s="38" t="s">
        <v>24</v>
      </c>
      <c r="K123" s="39">
        <f>VLOOKUP(B123,'CLIENTES '!$C$3:$AB$382,26,0)</f>
        <v>883</v>
      </c>
      <c r="L123" s="156">
        <f t="shared" si="60"/>
        <v>201190.00000000003</v>
      </c>
      <c r="M123" s="40">
        <f>VLOOKUP(B123,'PROY CONSUMOS ENERGIA TRIMESTRE'!$C$3:$AF$367,28,0)</f>
        <v>201190.00000000003</v>
      </c>
      <c r="N123" s="40">
        <f>VLOOKUP(B123,'PROY CONSUMOS ENERGIA TRIMESTRE'!$C$3:$AF$367,29,0)</f>
        <v>201190.00000000003</v>
      </c>
      <c r="O123" s="40">
        <f>VLOOKUP(B123,'PROY CONSUMOS ENERGIA TRIMESTRE'!$C$3:$AF$367,30,0)</f>
        <v>201190.00000000003</v>
      </c>
      <c r="P123" s="40">
        <f>VLOOKUP(B123,'FOSE ULTIMO BT5B-ENERO 2020'!$B$6:$R$368,12,0)*K123</f>
        <v>346</v>
      </c>
      <c r="Q123" s="40">
        <f>VLOOKUP(B123,'FOSE ULTIMO BT5B-ENERO 2020'!$B$6:$R$368,13,0)*L123</f>
        <v>5618.1518637085574</v>
      </c>
      <c r="R123" s="40">
        <f>VLOOKUP(B123,'FOSE ULTIMO BT5B-ENERO 2020'!$B$6:$R$368,14,0)*K123</f>
        <v>365</v>
      </c>
      <c r="S123" s="40">
        <f>VLOOKUP(B123,'FOSE ULTIMO BT5B-ENERO 2020'!$B$6:$R$368,15,0)*L123</f>
        <v>25978.803541294423</v>
      </c>
      <c r="T123" s="40">
        <f>VLOOKUP(B123,'FOSE ULTIMO BT5B-ENERO 2020'!$B$6:$R$368,16,0)*K123</f>
        <v>172</v>
      </c>
      <c r="U123" s="40">
        <f>VLOOKUP(B123,'FOSE ULTIMO BT5B-ENERO 2020'!$B$6:$R$368,17,0)*L123</f>
        <v>169593.04459499705</v>
      </c>
      <c r="V123" s="41">
        <f>VLOOKUP(C123,'CARGOS 04-02-2020'!$B$5:$BK$335,60,0)</f>
        <v>3.88</v>
      </c>
      <c r="W123" s="41">
        <f>VLOOKUP(C123,'CARGOS 04-02-2020'!$B$5:$BK$335,62,0)</f>
        <v>69.67</v>
      </c>
      <c r="X123" s="192">
        <f t="shared" si="31"/>
        <v>3.24</v>
      </c>
      <c r="Y123" s="192">
        <f t="shared" si="32"/>
        <v>57.57</v>
      </c>
      <c r="Z123" s="125">
        <f t="shared" si="33"/>
        <v>3.5473535358918524</v>
      </c>
      <c r="AA123" s="126">
        <f t="shared" si="34"/>
        <v>63.031216994226519</v>
      </c>
      <c r="AB123" s="42" t="str">
        <f t="shared" si="35"/>
        <v>Sí</v>
      </c>
      <c r="AC123" s="96">
        <f t="shared" si="36"/>
        <v>3.5473535358918524</v>
      </c>
      <c r="AD123" s="97">
        <f t="shared" si="37"/>
        <v>63.031216994226519</v>
      </c>
      <c r="AE123" s="97">
        <f>IFERROR(VLOOKUP(B123,'SISTEMAS CON MCTER DIRECTO '!$B$6:$J$168,8,0),VLOOKUP(C123,'CargosFOSE 04 de febrero 2019'!$B$5:$CU$335,97,0))</f>
        <v>0</v>
      </c>
      <c r="AF123" s="176">
        <f>IFERROR(VLOOKUP(B123,'SISTEMAS CON MCTER DIRECTO '!$B$6:$J$168,9,0),VLOOKUP(C123,'CargosFOSE 04 de febrero 2019'!$B$5:$CU$335,98,0))</f>
        <v>1</v>
      </c>
      <c r="AG123" s="194">
        <f t="shared" si="38"/>
        <v>5256.6464034457522</v>
      </c>
      <c r="AH123" s="194">
        <f t="shared" si="39"/>
        <v>0</v>
      </c>
      <c r="AI123" s="194">
        <f t="shared" si="40"/>
        <v>19515.632427219825</v>
      </c>
      <c r="AJ123" s="194">
        <f t="shared" si="41"/>
        <v>0</v>
      </c>
      <c r="AK123" s="194">
        <f t="shared" si="42"/>
        <v>118822.83416933446</v>
      </c>
      <c r="AL123" s="194">
        <f t="shared" si="43"/>
        <v>0</v>
      </c>
      <c r="AM123" s="194">
        <f t="shared" si="44"/>
        <v>143595.11300000004</v>
      </c>
      <c r="AN123" s="194">
        <f t="shared" si="45"/>
        <v>4768.5738156979032</v>
      </c>
      <c r="AO123" s="194">
        <f t="shared" si="46"/>
        <v>0</v>
      </c>
      <c r="AP123" s="194">
        <f t="shared" si="47"/>
        <v>17669.540073217617</v>
      </c>
      <c r="AQ123" s="194">
        <f t="shared" si="48"/>
        <v>0</v>
      </c>
      <c r="AR123" s="194">
        <f t="shared" si="49"/>
        <v>107506.70475396134</v>
      </c>
      <c r="AS123" s="194">
        <f t="shared" si="50"/>
        <v>0</v>
      </c>
      <c r="AT123" s="194">
        <f t="shared" si="51"/>
        <v>129944.81864287687</v>
      </c>
      <c r="AU123" s="194">
        <f t="shared" si="52"/>
        <v>0</v>
      </c>
      <c r="AV123" s="194">
        <f t="shared" si="53"/>
        <v>0</v>
      </c>
      <c r="AW123" s="194">
        <f t="shared" si="54"/>
        <v>0</v>
      </c>
      <c r="AX123" s="194">
        <f t="shared" si="61"/>
        <v>13650.294357123174</v>
      </c>
      <c r="AY123" s="194">
        <f t="shared" si="55"/>
        <v>201190.00000000003</v>
      </c>
      <c r="AZ123" s="194">
        <f t="shared" si="56"/>
        <v>1</v>
      </c>
      <c r="BA123" s="159"/>
      <c r="BB123" s="159">
        <f t="shared" si="57"/>
        <v>143595.11300000004</v>
      </c>
      <c r="BC123" s="159">
        <f t="shared" si="58"/>
        <v>129944.81864287685</v>
      </c>
      <c r="BD123" s="159">
        <f t="shared" si="59"/>
        <v>13650.294357123188</v>
      </c>
    </row>
    <row r="124" spans="1:56" s="18" customFormat="1">
      <c r="A124" s="98">
        <v>122</v>
      </c>
      <c r="B124" s="248" t="s">
        <v>722</v>
      </c>
      <c r="C124" s="36" t="str">
        <f>VLOOKUP(B124,'TOTAL DE SISTEMAS'!$B$6:$I$380,5,0)</f>
        <v>PL0237</v>
      </c>
      <c r="D124" s="36" t="str">
        <f>VLOOKUP(B124,'TOTAL DE SISTEMAS'!$B$6:$I$380,2,0)</f>
        <v>ELPU</v>
      </c>
      <c r="E124" s="36" t="str">
        <f>VLOOKUP(B124,'TOTAL DE SISTEMAS'!$B$6:$I$380,3,0)</f>
        <v>Electro Puno</v>
      </c>
      <c r="F124" s="38" t="str">
        <f>VLOOKUP(B124,'TOTAL DE SISTEMAS'!$B$6:$I$380,4,0)</f>
        <v>Azángaro Rural</v>
      </c>
      <c r="G124" s="38">
        <v>4</v>
      </c>
      <c r="H124" s="38" t="s">
        <v>1530</v>
      </c>
      <c r="I124" s="38" t="s">
        <v>1477</v>
      </c>
      <c r="J124" s="38" t="s">
        <v>24</v>
      </c>
      <c r="K124" s="39">
        <f>VLOOKUP(B124,'CLIENTES '!$C$3:$AB$382,26,0)</f>
        <v>32928</v>
      </c>
      <c r="L124" s="156">
        <f t="shared" si="60"/>
        <v>980580.70000000007</v>
      </c>
      <c r="M124" s="40">
        <f>VLOOKUP(B124,'PROY CONSUMOS ENERGIA TRIMESTRE'!$C$3:$AF$367,28,0)</f>
        <v>980580.70000000007</v>
      </c>
      <c r="N124" s="40">
        <f>VLOOKUP(B124,'PROY CONSUMOS ENERGIA TRIMESTRE'!$C$3:$AF$367,29,0)</f>
        <v>980580.70000000007</v>
      </c>
      <c r="O124" s="40">
        <f>VLOOKUP(B124,'PROY CONSUMOS ENERGIA TRIMESTRE'!$C$3:$AF$367,30,0)</f>
        <v>980580.70000000007</v>
      </c>
      <c r="P124" s="40">
        <f>VLOOKUP(B124,'FOSE ULTIMO BT5B-ENERO 2020'!$B$6:$R$368,12,0)*K124</f>
        <v>27201</v>
      </c>
      <c r="Q124" s="40">
        <f>VLOOKUP(B124,'FOSE ULTIMO BT5B-ENERO 2020'!$B$6:$R$368,13,0)*L124</f>
        <v>235025.98485013741</v>
      </c>
      <c r="R124" s="40">
        <f>VLOOKUP(B124,'FOSE ULTIMO BT5B-ENERO 2020'!$B$6:$R$368,14,0)*K124</f>
        <v>4460</v>
      </c>
      <c r="S124" s="40">
        <f>VLOOKUP(B124,'FOSE ULTIMO BT5B-ENERO 2020'!$B$6:$R$368,15,0)*L124</f>
        <v>257419.27251930718</v>
      </c>
      <c r="T124" s="40">
        <f>VLOOKUP(B124,'FOSE ULTIMO BT5B-ENERO 2020'!$B$6:$R$368,16,0)*K124</f>
        <v>1267</v>
      </c>
      <c r="U124" s="40">
        <f>VLOOKUP(B124,'FOSE ULTIMO BT5B-ENERO 2020'!$B$6:$R$368,17,0)*L124</f>
        <v>488135.44263055548</v>
      </c>
      <c r="V124" s="41">
        <f>VLOOKUP(C124,'CARGOS 04-02-2020'!$B$5:$BK$335,60,0)</f>
        <v>3.88</v>
      </c>
      <c r="W124" s="41">
        <f>VLOOKUP(C124,'CARGOS 04-02-2020'!$B$5:$BK$335,62,0)</f>
        <v>70.75</v>
      </c>
      <c r="X124" s="192">
        <f t="shared" si="31"/>
        <v>3.24</v>
      </c>
      <c r="Y124" s="192">
        <f t="shared" si="32"/>
        <v>57.57</v>
      </c>
      <c r="Z124" s="125">
        <f t="shared" si="33"/>
        <v>3.5473535358918524</v>
      </c>
      <c r="AA124" s="126">
        <f t="shared" si="34"/>
        <v>63.031216994226519</v>
      </c>
      <c r="AB124" s="42" t="str">
        <f t="shared" si="35"/>
        <v>Sí</v>
      </c>
      <c r="AC124" s="96">
        <f t="shared" si="36"/>
        <v>3.5473535358918524</v>
      </c>
      <c r="AD124" s="97">
        <f t="shared" si="37"/>
        <v>63.031216994226519</v>
      </c>
      <c r="AE124" s="97">
        <f>IFERROR(VLOOKUP(B124,'SISTEMAS CON MCTER DIRECTO '!$B$6:$J$168,8,0),VLOOKUP(C124,'CargosFOSE 04 de febrero 2019'!$B$5:$CU$335,97,0))</f>
        <v>0</v>
      </c>
      <c r="AF124" s="176">
        <f>IFERROR(VLOOKUP(B124,'SISTEMAS CON MCTER DIRECTO '!$B$6:$J$168,9,0),VLOOKUP(C124,'CargosFOSE 04 de febrero 2019'!$B$5:$CU$335,98,0))</f>
        <v>1</v>
      </c>
      <c r="AG124" s="194">
        <f t="shared" si="38"/>
        <v>271820.76428147219</v>
      </c>
      <c r="AH124" s="194">
        <f t="shared" si="39"/>
        <v>0</v>
      </c>
      <c r="AI124" s="194">
        <f t="shared" si="40"/>
        <v>199428.93530740982</v>
      </c>
      <c r="AJ124" s="194">
        <f t="shared" si="41"/>
        <v>0</v>
      </c>
      <c r="AK124" s="194">
        <f t="shared" si="42"/>
        <v>350271.78566111805</v>
      </c>
      <c r="AL124" s="194">
        <f t="shared" si="43"/>
        <v>0</v>
      </c>
      <c r="AM124" s="194">
        <f t="shared" si="44"/>
        <v>821521.48525000014</v>
      </c>
      <c r="AN124" s="194">
        <f t="shared" si="45"/>
        <v>244631.30203350235</v>
      </c>
      <c r="AO124" s="194">
        <f t="shared" si="46"/>
        <v>0</v>
      </c>
      <c r="AP124" s="194">
        <f t="shared" si="47"/>
        <v>178075.69701668146</v>
      </c>
      <c r="AQ124" s="194">
        <f t="shared" si="48"/>
        <v>0</v>
      </c>
      <c r="AR124" s="194">
        <f t="shared" si="49"/>
        <v>312172.20700016851</v>
      </c>
      <c r="AS124" s="194">
        <f t="shared" si="50"/>
        <v>0</v>
      </c>
      <c r="AT124" s="194">
        <f t="shared" si="51"/>
        <v>734879.20605035231</v>
      </c>
      <c r="AU124" s="194">
        <f t="shared" si="52"/>
        <v>0</v>
      </c>
      <c r="AV124" s="194">
        <f t="shared" si="53"/>
        <v>0</v>
      </c>
      <c r="AW124" s="194">
        <f t="shared" si="54"/>
        <v>0</v>
      </c>
      <c r="AX124" s="194">
        <f t="shared" si="61"/>
        <v>86642.279199647834</v>
      </c>
      <c r="AY124" s="194">
        <f t="shared" si="55"/>
        <v>980580.7000000003</v>
      </c>
      <c r="AZ124" s="194">
        <f t="shared" si="56"/>
        <v>1.0000000000000002</v>
      </c>
      <c r="BA124" s="159"/>
      <c r="BB124" s="159">
        <f t="shared" si="57"/>
        <v>821521.48525000026</v>
      </c>
      <c r="BC124" s="159">
        <f t="shared" si="58"/>
        <v>734879.20605035243</v>
      </c>
      <c r="BD124" s="159">
        <f t="shared" si="59"/>
        <v>86642.279199647834</v>
      </c>
    </row>
    <row r="125" spans="1:56" s="18" customFormat="1">
      <c r="A125" s="98">
        <v>123</v>
      </c>
      <c r="B125" s="248" t="s">
        <v>725</v>
      </c>
      <c r="C125" s="36" t="str">
        <f>VLOOKUP(B125,'TOTAL DE SISTEMAS'!$B$6:$I$380,5,0)</f>
        <v>PL0238</v>
      </c>
      <c r="D125" s="36" t="str">
        <f>VLOOKUP(B125,'TOTAL DE SISTEMAS'!$B$6:$I$380,2,0)</f>
        <v>ELPU</v>
      </c>
      <c r="E125" s="36" t="str">
        <f>VLOOKUP(B125,'TOTAL DE SISTEMAS'!$B$6:$I$380,3,0)</f>
        <v>Electro Puno</v>
      </c>
      <c r="F125" s="38" t="str">
        <f>VLOOKUP(B125,'TOTAL DE SISTEMAS'!$B$6:$I$380,4,0)</f>
        <v>Juliaca Rural</v>
      </c>
      <c r="G125" s="38">
        <v>4</v>
      </c>
      <c r="H125" s="38" t="s">
        <v>1530</v>
      </c>
      <c r="I125" s="38" t="s">
        <v>1477</v>
      </c>
      <c r="J125" s="38" t="s">
        <v>24</v>
      </c>
      <c r="K125" s="39">
        <f>VLOOKUP(B125,'CLIENTES '!$C$3:$AB$382,26,0)</f>
        <v>21309</v>
      </c>
      <c r="L125" s="156">
        <f t="shared" si="60"/>
        <v>565182.20000000007</v>
      </c>
      <c r="M125" s="40">
        <f>VLOOKUP(B125,'PROY CONSUMOS ENERGIA TRIMESTRE'!$C$3:$AF$367,28,0)</f>
        <v>565182.20000000007</v>
      </c>
      <c r="N125" s="40">
        <f>VLOOKUP(B125,'PROY CONSUMOS ENERGIA TRIMESTRE'!$C$3:$AF$367,29,0)</f>
        <v>565182.20000000007</v>
      </c>
      <c r="O125" s="40">
        <f>VLOOKUP(B125,'PROY CONSUMOS ENERGIA TRIMESTRE'!$C$3:$AF$367,30,0)</f>
        <v>565182.20000000007</v>
      </c>
      <c r="P125" s="40">
        <f>VLOOKUP(B125,'FOSE ULTIMO BT5B-ENERO 2020'!$B$6:$R$368,12,0)*K125</f>
        <v>17758</v>
      </c>
      <c r="Q125" s="40">
        <f>VLOOKUP(B125,'FOSE ULTIMO BT5B-ENERO 2020'!$B$6:$R$368,13,0)*L125</f>
        <v>173568.35874245211</v>
      </c>
      <c r="R125" s="40">
        <f>VLOOKUP(B125,'FOSE ULTIMO BT5B-ENERO 2020'!$B$6:$R$368,14,0)*K125</f>
        <v>3007</v>
      </c>
      <c r="S125" s="40">
        <f>VLOOKUP(B125,'FOSE ULTIMO BT5B-ENERO 2020'!$B$6:$R$368,15,0)*L125</f>
        <v>190441.72073860158</v>
      </c>
      <c r="T125" s="40">
        <f>VLOOKUP(B125,'FOSE ULTIMO BT5B-ENERO 2020'!$B$6:$R$368,16,0)*K125</f>
        <v>544</v>
      </c>
      <c r="U125" s="40">
        <f>VLOOKUP(B125,'FOSE ULTIMO BT5B-ENERO 2020'!$B$6:$R$368,17,0)*L125</f>
        <v>201172.12051894638</v>
      </c>
      <c r="V125" s="41">
        <f>VLOOKUP(C125,'CARGOS 04-02-2020'!$B$5:$BK$335,60,0)</f>
        <v>3.88</v>
      </c>
      <c r="W125" s="41">
        <f>VLOOKUP(C125,'CARGOS 04-02-2020'!$B$5:$BK$335,62,0)</f>
        <v>70.97</v>
      </c>
      <c r="X125" s="192">
        <f t="shared" si="31"/>
        <v>3.24</v>
      </c>
      <c r="Y125" s="192">
        <f t="shared" si="32"/>
        <v>57.57</v>
      </c>
      <c r="Z125" s="125">
        <f t="shared" si="33"/>
        <v>3.5473535358918524</v>
      </c>
      <c r="AA125" s="126">
        <f t="shared" si="34"/>
        <v>63.031216994226519</v>
      </c>
      <c r="AB125" s="42" t="str">
        <f t="shared" si="35"/>
        <v>Sí</v>
      </c>
      <c r="AC125" s="96">
        <f t="shared" si="36"/>
        <v>3.5473535358918524</v>
      </c>
      <c r="AD125" s="97">
        <f t="shared" si="37"/>
        <v>63.031216994226519</v>
      </c>
      <c r="AE125" s="97">
        <f>IFERROR(VLOOKUP(B125,'SISTEMAS CON MCTER DIRECTO '!$B$6:$J$168,8,0),VLOOKUP(C125,'CargosFOSE 04 de febrero 2019'!$B$5:$CU$335,97,0))</f>
        <v>0</v>
      </c>
      <c r="AF125" s="176">
        <f>IFERROR(VLOOKUP(B125,'SISTEMAS CON MCTER DIRECTO '!$B$6:$J$168,9,0),VLOOKUP(C125,'CargosFOSE 04 de febrero 2019'!$B$5:$CU$335,98,0))</f>
        <v>1</v>
      </c>
      <c r="AG125" s="194">
        <f t="shared" si="38"/>
        <v>192082.50419951824</v>
      </c>
      <c r="AH125" s="194">
        <f t="shared" si="39"/>
        <v>0</v>
      </c>
      <c r="AI125" s="194">
        <f t="shared" si="40"/>
        <v>146823.64920818552</v>
      </c>
      <c r="AJ125" s="194">
        <f t="shared" si="41"/>
        <v>0</v>
      </c>
      <c r="AK125" s="194">
        <f t="shared" si="42"/>
        <v>144882.57393229625</v>
      </c>
      <c r="AL125" s="194">
        <f t="shared" si="43"/>
        <v>0</v>
      </c>
      <c r="AM125" s="194">
        <f t="shared" si="44"/>
        <v>483788.72733999998</v>
      </c>
      <c r="AN125" s="194">
        <f t="shared" si="45"/>
        <v>172396.15292264003</v>
      </c>
      <c r="AO125" s="194">
        <f t="shared" si="46"/>
        <v>0</v>
      </c>
      <c r="AP125" s="194">
        <f t="shared" si="47"/>
        <v>130704.62632871364</v>
      </c>
      <c r="AQ125" s="194">
        <f t="shared" si="48"/>
        <v>0</v>
      </c>
      <c r="AR125" s="194">
        <f t="shared" si="49"/>
        <v>128730.99613970915</v>
      </c>
      <c r="AS125" s="194">
        <f t="shared" si="50"/>
        <v>0</v>
      </c>
      <c r="AT125" s="194">
        <f t="shared" si="51"/>
        <v>431831.77539106284</v>
      </c>
      <c r="AU125" s="194">
        <f t="shared" si="52"/>
        <v>0</v>
      </c>
      <c r="AV125" s="194">
        <f t="shared" si="53"/>
        <v>0</v>
      </c>
      <c r="AW125" s="194">
        <f t="shared" si="54"/>
        <v>0</v>
      </c>
      <c r="AX125" s="194">
        <f t="shared" si="61"/>
        <v>51956.951948937145</v>
      </c>
      <c r="AY125" s="194">
        <f t="shared" si="55"/>
        <v>565182.19999999995</v>
      </c>
      <c r="AZ125" s="194">
        <f t="shared" si="56"/>
        <v>0.99999999999999978</v>
      </c>
      <c r="BA125" s="159"/>
      <c r="BB125" s="159">
        <f t="shared" si="57"/>
        <v>483788.72733999998</v>
      </c>
      <c r="BC125" s="159">
        <f t="shared" si="58"/>
        <v>431831.77539106272</v>
      </c>
      <c r="BD125" s="159">
        <f t="shared" si="59"/>
        <v>51956.951948937261</v>
      </c>
    </row>
    <row r="126" spans="1:56" s="18" customFormat="1">
      <c r="A126" s="98">
        <v>124</v>
      </c>
      <c r="B126" s="248" t="s">
        <v>728</v>
      </c>
      <c r="C126" s="36" t="str">
        <f>VLOOKUP(B126,'TOTAL DE SISTEMAS'!$B$6:$I$380,5,0)</f>
        <v>PL0239</v>
      </c>
      <c r="D126" s="36" t="str">
        <f>VLOOKUP(B126,'TOTAL DE SISTEMAS'!$B$6:$I$380,2,0)</f>
        <v>ELPU</v>
      </c>
      <c r="E126" s="36" t="str">
        <f>VLOOKUP(B126,'TOTAL DE SISTEMAS'!$B$6:$I$380,3,0)</f>
        <v>Electro Puno</v>
      </c>
      <c r="F126" s="38" t="str">
        <f>VLOOKUP(B126,'TOTAL DE SISTEMAS'!$B$6:$I$380,4,0)</f>
        <v>Puno Baja Densidad</v>
      </c>
      <c r="G126" s="38">
        <v>4</v>
      </c>
      <c r="H126" s="38" t="s">
        <v>1530</v>
      </c>
      <c r="I126" s="38" t="s">
        <v>1477</v>
      </c>
      <c r="J126" s="38" t="s">
        <v>24</v>
      </c>
      <c r="K126" s="39">
        <f>VLOOKUP(B126,'CLIENTES '!$C$3:$AB$382,26,0)</f>
        <v>5702</v>
      </c>
      <c r="L126" s="156">
        <f t="shared" si="60"/>
        <v>167405.70000000001</v>
      </c>
      <c r="M126" s="40">
        <f>VLOOKUP(B126,'PROY CONSUMOS ENERGIA TRIMESTRE'!$C$3:$AF$367,28,0)</f>
        <v>167405.70000000001</v>
      </c>
      <c r="N126" s="40">
        <f>VLOOKUP(B126,'PROY CONSUMOS ENERGIA TRIMESTRE'!$C$3:$AF$367,29,0)</f>
        <v>167405.70000000001</v>
      </c>
      <c r="O126" s="40">
        <f>VLOOKUP(B126,'PROY CONSUMOS ENERGIA TRIMESTRE'!$C$3:$AF$367,30,0)</f>
        <v>167405.70000000001</v>
      </c>
      <c r="P126" s="40">
        <f>VLOOKUP(B126,'FOSE ULTIMO BT5B-ENERO 2020'!$B$6:$R$368,12,0)*K126</f>
        <v>4785</v>
      </c>
      <c r="Q126" s="40">
        <f>VLOOKUP(B126,'FOSE ULTIMO BT5B-ENERO 2020'!$B$6:$R$368,13,0)*L126</f>
        <v>39834.300000000003</v>
      </c>
      <c r="R126" s="40">
        <f>VLOOKUP(B126,'FOSE ULTIMO BT5B-ENERO 2020'!$B$6:$R$368,14,0)*K126</f>
        <v>736</v>
      </c>
      <c r="S126" s="40">
        <f>VLOOKUP(B126,'FOSE ULTIMO BT5B-ENERO 2020'!$B$6:$R$368,15,0)*L126</f>
        <v>40779.200000000004</v>
      </c>
      <c r="T126" s="40">
        <f>VLOOKUP(B126,'FOSE ULTIMO BT5B-ENERO 2020'!$B$6:$R$368,16,0)*K126</f>
        <v>181</v>
      </c>
      <c r="U126" s="40">
        <f>VLOOKUP(B126,'FOSE ULTIMO BT5B-ENERO 2020'!$B$6:$R$368,17,0)*L126</f>
        <v>86792.2</v>
      </c>
      <c r="V126" s="41">
        <f>VLOOKUP(C126,'CARGOS 04-02-2020'!$B$5:$BK$335,60,0)</f>
        <v>3.88</v>
      </c>
      <c r="W126" s="41">
        <f>VLOOKUP(C126,'CARGOS 04-02-2020'!$B$5:$BK$335,62,0)</f>
        <v>70.989999999999995</v>
      </c>
      <c r="X126" s="192">
        <f t="shared" si="31"/>
        <v>3.24</v>
      </c>
      <c r="Y126" s="192">
        <f t="shared" si="32"/>
        <v>57.57</v>
      </c>
      <c r="Z126" s="125">
        <f t="shared" si="33"/>
        <v>3.5473535358918524</v>
      </c>
      <c r="AA126" s="126">
        <f t="shared" si="34"/>
        <v>63.031216994226519</v>
      </c>
      <c r="AB126" s="42" t="str">
        <f t="shared" si="35"/>
        <v>Sí</v>
      </c>
      <c r="AC126" s="96">
        <f t="shared" si="36"/>
        <v>3.5473535358918524</v>
      </c>
      <c r="AD126" s="97">
        <f t="shared" si="37"/>
        <v>63.031216994226519</v>
      </c>
      <c r="AE126" s="97">
        <f>IFERROR(VLOOKUP(B126,'SISTEMAS CON MCTER DIRECTO '!$B$6:$J$168,8,0),VLOOKUP(C126,'CargosFOSE 04 de febrero 2019'!$B$5:$CU$335,97,0))</f>
        <v>0</v>
      </c>
      <c r="AF126" s="176">
        <f>IFERROR(VLOOKUP(B126,'SISTEMAS CON MCTER DIRECTO '!$B$6:$J$168,9,0),VLOOKUP(C126,'CargosFOSE 04 de febrero 2019'!$B$5:$CU$335,98,0))</f>
        <v>1</v>
      </c>
      <c r="AG126" s="194">
        <f t="shared" si="38"/>
        <v>46844.169569999998</v>
      </c>
      <c r="AH126" s="194">
        <f t="shared" si="39"/>
        <v>0</v>
      </c>
      <c r="AI126" s="194">
        <f t="shared" si="40"/>
        <v>31804.834080000001</v>
      </c>
      <c r="AJ126" s="194">
        <f t="shared" si="41"/>
        <v>0</v>
      </c>
      <c r="AK126" s="194">
        <f t="shared" si="42"/>
        <v>62316.062779999986</v>
      </c>
      <c r="AL126" s="194">
        <f t="shared" si="43"/>
        <v>0</v>
      </c>
      <c r="AM126" s="194">
        <f t="shared" si="44"/>
        <v>140965.06642999998</v>
      </c>
      <c r="AN126" s="194">
        <f t="shared" si="45"/>
        <v>42082.130740373686</v>
      </c>
      <c r="AO126" s="194">
        <f t="shared" si="46"/>
        <v>0</v>
      </c>
      <c r="AP126" s="194">
        <f t="shared" si="47"/>
        <v>28314.478242926027</v>
      </c>
      <c r="AQ126" s="194">
        <f t="shared" si="48"/>
        <v>0</v>
      </c>
      <c r="AR126" s="194">
        <f t="shared" si="49"/>
        <v>55348.250906059489</v>
      </c>
      <c r="AS126" s="194">
        <f t="shared" si="50"/>
        <v>0</v>
      </c>
      <c r="AT126" s="194">
        <f t="shared" si="51"/>
        <v>125744.8598893592</v>
      </c>
      <c r="AU126" s="194">
        <f t="shared" si="52"/>
        <v>0</v>
      </c>
      <c r="AV126" s="194">
        <f t="shared" si="53"/>
        <v>0</v>
      </c>
      <c r="AW126" s="194">
        <f t="shared" si="54"/>
        <v>0</v>
      </c>
      <c r="AX126" s="194">
        <f t="shared" si="61"/>
        <v>15220.206540640778</v>
      </c>
      <c r="AY126" s="194">
        <f t="shared" si="55"/>
        <v>167405.69999999998</v>
      </c>
      <c r="AZ126" s="194">
        <f t="shared" si="56"/>
        <v>0.99999999999999978</v>
      </c>
      <c r="BA126" s="159"/>
      <c r="BB126" s="159">
        <f t="shared" si="57"/>
        <v>140965.06642999998</v>
      </c>
      <c r="BC126" s="159">
        <f t="shared" si="58"/>
        <v>125744.8598893592</v>
      </c>
      <c r="BD126" s="159">
        <f t="shared" si="59"/>
        <v>15220.206540640778</v>
      </c>
    </row>
    <row r="127" spans="1:56" s="18" customFormat="1">
      <c r="A127" s="98">
        <v>125</v>
      </c>
      <c r="B127" s="248" t="s">
        <v>734</v>
      </c>
      <c r="C127" s="36" t="str">
        <f>VLOOKUP(B127,'TOTAL DE SISTEMAS'!$B$6:$I$380,5,0)</f>
        <v>PR0027</v>
      </c>
      <c r="D127" s="36" t="str">
        <f>VLOOKUP(B127,'TOTAL DE SISTEMAS'!$B$6:$I$380,2,0)</f>
        <v>ELPU</v>
      </c>
      <c r="E127" s="36" t="str">
        <f>VLOOKUP(B127,'TOTAL DE SISTEMAS'!$B$6:$I$380,3,0)</f>
        <v>Electro Puno</v>
      </c>
      <c r="F127" s="38" t="str">
        <f>VLOOKUP(B127,'TOTAL DE SISTEMAS'!$B$6:$I$380,4,0)</f>
        <v>SER   Azángaro</v>
      </c>
      <c r="G127" s="38" t="s">
        <v>30</v>
      </c>
      <c r="H127" s="38" t="s">
        <v>1530</v>
      </c>
      <c r="I127" s="38" t="s">
        <v>1477</v>
      </c>
      <c r="J127" s="38" t="s">
        <v>24</v>
      </c>
      <c r="K127" s="39">
        <f>VLOOKUP(B127,'CLIENTES '!$C$3:$AB$382,26,0)</f>
        <v>11485</v>
      </c>
      <c r="L127" s="156">
        <f t="shared" si="60"/>
        <v>155057.1</v>
      </c>
      <c r="M127" s="40">
        <f>VLOOKUP(B127,'PROY CONSUMOS ENERGIA TRIMESTRE'!$C$3:$AF$367,28,0)</f>
        <v>155057.1</v>
      </c>
      <c r="N127" s="40">
        <f>VLOOKUP(B127,'PROY CONSUMOS ENERGIA TRIMESTRE'!$C$3:$AF$367,29,0)</f>
        <v>155057.1</v>
      </c>
      <c r="O127" s="40">
        <f>VLOOKUP(B127,'PROY CONSUMOS ENERGIA TRIMESTRE'!$C$3:$AF$367,30,0)</f>
        <v>155057.1</v>
      </c>
      <c r="P127" s="40">
        <f>VLOOKUP(B127,'FOSE ULTIMO BT5B-ENERO 2020'!$B$6:$R$368,12,0)*K127</f>
        <v>10493</v>
      </c>
      <c r="Q127" s="40">
        <f>VLOOKUP(B127,'FOSE ULTIMO BT5B-ENERO 2020'!$B$6:$R$368,13,0)*L127</f>
        <v>61613.803970406901</v>
      </c>
      <c r="R127" s="40">
        <f>VLOOKUP(B127,'FOSE ULTIMO BT5B-ENERO 2020'!$B$6:$R$368,14,0)*K127</f>
        <v>821.99999999999989</v>
      </c>
      <c r="S127" s="40">
        <f>VLOOKUP(B127,'FOSE ULTIMO BT5B-ENERO 2020'!$B$6:$R$368,15,0)*L127</f>
        <v>49325.341948212088</v>
      </c>
      <c r="T127" s="40">
        <f>VLOOKUP(B127,'FOSE ULTIMO BT5B-ENERO 2020'!$B$6:$R$368,16,0)*K127</f>
        <v>170</v>
      </c>
      <c r="U127" s="40">
        <f>VLOOKUP(B127,'FOSE ULTIMO BT5B-ENERO 2020'!$B$6:$R$368,17,0)*L127</f>
        <v>44117.954081381016</v>
      </c>
      <c r="V127" s="41">
        <f>VLOOKUP(C127,'CARGOS 04-02-2020'!$B$5:$BK$335,60,0)</f>
        <v>3.88</v>
      </c>
      <c r="W127" s="41">
        <f>VLOOKUP(C127,'CARGOS 04-02-2020'!$B$5:$BK$335,62,0)</f>
        <v>70.75</v>
      </c>
      <c r="X127" s="192">
        <f t="shared" si="31"/>
        <v>3.24</v>
      </c>
      <c r="Y127" s="192">
        <f t="shared" si="32"/>
        <v>57.57</v>
      </c>
      <c r="Z127" s="125">
        <f t="shared" si="33"/>
        <v>3.5473535358918524</v>
      </c>
      <c r="AA127" s="126">
        <f t="shared" si="34"/>
        <v>63.031216994226519</v>
      </c>
      <c r="AB127" s="42" t="str">
        <f t="shared" si="35"/>
        <v>Sí</v>
      </c>
      <c r="AC127" s="96">
        <f t="shared" si="36"/>
        <v>3.5473535358918524</v>
      </c>
      <c r="AD127" s="97">
        <f t="shared" si="37"/>
        <v>63.031216994226519</v>
      </c>
      <c r="AE127" s="97">
        <f>IFERROR(VLOOKUP(B127,'SISTEMAS CON MCTER DIRECTO '!$B$6:$J$168,8,0),VLOOKUP(C127,'CargosFOSE 04 de febrero 2019'!$B$5:$CU$335,97,0))</f>
        <v>0</v>
      </c>
      <c r="AF127" s="176">
        <f>IFERROR(VLOOKUP(B127,'SISTEMAS CON MCTER DIRECTO '!$B$6:$J$168,9,0),VLOOKUP(C127,'CargosFOSE 04 de febrero 2019'!$B$5:$CU$335,98,0))</f>
        <v>1</v>
      </c>
      <c r="AG127" s="194">
        <f t="shared" si="38"/>
        <v>84304.606309062889</v>
      </c>
      <c r="AH127" s="194">
        <f t="shared" si="39"/>
        <v>0</v>
      </c>
      <c r="AI127" s="194">
        <f t="shared" si="40"/>
        <v>38087.039428360054</v>
      </c>
      <c r="AJ127" s="194">
        <f t="shared" si="41"/>
        <v>0</v>
      </c>
      <c r="AK127" s="194">
        <f t="shared" si="42"/>
        <v>31873.052512577069</v>
      </c>
      <c r="AL127" s="194">
        <f t="shared" si="43"/>
        <v>0</v>
      </c>
      <c r="AM127" s="194">
        <f t="shared" si="44"/>
        <v>154264.69825000002</v>
      </c>
      <c r="AN127" s="194">
        <f t="shared" si="45"/>
        <v>76058.311131097726</v>
      </c>
      <c r="AO127" s="194">
        <f t="shared" si="46"/>
        <v>0</v>
      </c>
      <c r="AP127" s="194">
        <f t="shared" si="47"/>
        <v>34006.287923024902</v>
      </c>
      <c r="AQ127" s="194">
        <f t="shared" si="48"/>
        <v>0</v>
      </c>
      <c r="AR127" s="194">
        <f t="shared" si="49"/>
        <v>28411.1334715501</v>
      </c>
      <c r="AS127" s="194">
        <f t="shared" si="50"/>
        <v>0</v>
      </c>
      <c r="AT127" s="194">
        <f t="shared" si="51"/>
        <v>138475.73252567273</v>
      </c>
      <c r="AU127" s="194">
        <f t="shared" si="52"/>
        <v>0</v>
      </c>
      <c r="AV127" s="194">
        <f t="shared" si="53"/>
        <v>0</v>
      </c>
      <c r="AW127" s="194">
        <f t="shared" si="54"/>
        <v>0</v>
      </c>
      <c r="AX127" s="194">
        <f t="shared" si="61"/>
        <v>15788.965724327281</v>
      </c>
      <c r="AY127" s="194">
        <f t="shared" si="55"/>
        <v>155057.10000000003</v>
      </c>
      <c r="AZ127" s="194">
        <f t="shared" si="56"/>
        <v>1.0000000000000002</v>
      </c>
      <c r="BA127" s="159"/>
      <c r="BB127" s="159">
        <f t="shared" si="57"/>
        <v>154264.69825000002</v>
      </c>
      <c r="BC127" s="159">
        <f t="shared" si="58"/>
        <v>138475.73252567276</v>
      </c>
      <c r="BD127" s="159">
        <f t="shared" si="59"/>
        <v>15788.965724327252</v>
      </c>
    </row>
    <row r="128" spans="1:56" s="18" customFormat="1">
      <c r="A128" s="98">
        <v>126</v>
      </c>
      <c r="B128" s="248" t="s">
        <v>737</v>
      </c>
      <c r="C128" s="36" t="str">
        <f>VLOOKUP(B128,'TOTAL DE SISTEMAS'!$B$6:$I$380,5,0)</f>
        <v>PR0029</v>
      </c>
      <c r="D128" s="36" t="str">
        <f>VLOOKUP(B128,'TOTAL DE SISTEMAS'!$B$6:$I$380,2,0)</f>
        <v>ELPU</v>
      </c>
      <c r="E128" s="36" t="str">
        <f>VLOOKUP(B128,'TOTAL DE SISTEMAS'!$B$6:$I$380,3,0)</f>
        <v>Electro Puno</v>
      </c>
      <c r="F128" s="38" t="str">
        <f>VLOOKUP(B128,'TOTAL DE SISTEMAS'!$B$6:$I$380,4,0)</f>
        <v>SER   Ayaviri</v>
      </c>
      <c r="G128" s="38" t="s">
        <v>30</v>
      </c>
      <c r="H128" s="38" t="s">
        <v>1530</v>
      </c>
      <c r="I128" s="38" t="s">
        <v>1477</v>
      </c>
      <c r="J128" s="38" t="s">
        <v>24</v>
      </c>
      <c r="K128" s="39">
        <f>VLOOKUP(B128,'CLIENTES '!$C$3:$AB$382,26,0)</f>
        <v>4564</v>
      </c>
      <c r="L128" s="156">
        <f t="shared" si="60"/>
        <v>40339.200000000004</v>
      </c>
      <c r="M128" s="40">
        <f>VLOOKUP(B128,'PROY CONSUMOS ENERGIA TRIMESTRE'!$C$3:$AF$367,28,0)</f>
        <v>40339.200000000004</v>
      </c>
      <c r="N128" s="40">
        <f>VLOOKUP(B128,'PROY CONSUMOS ENERGIA TRIMESTRE'!$C$3:$AF$367,29,0)</f>
        <v>40339.200000000004</v>
      </c>
      <c r="O128" s="40">
        <f>VLOOKUP(B128,'PROY CONSUMOS ENERGIA TRIMESTRE'!$C$3:$AF$367,30,0)</f>
        <v>40339.200000000004</v>
      </c>
      <c r="P128" s="40">
        <f>VLOOKUP(B128,'FOSE ULTIMO BT5B-ENERO 2020'!$B$6:$R$368,12,0)*K128</f>
        <v>4343</v>
      </c>
      <c r="Q128" s="40">
        <f>VLOOKUP(B128,'FOSE ULTIMO BT5B-ENERO 2020'!$B$6:$R$368,13,0)*L128</f>
        <v>23417.909644344763</v>
      </c>
      <c r="R128" s="40">
        <f>VLOOKUP(B128,'FOSE ULTIMO BT5B-ENERO 2020'!$B$6:$R$368,14,0)*K128</f>
        <v>202.00000000000003</v>
      </c>
      <c r="S128" s="40">
        <f>VLOOKUP(B128,'FOSE ULTIMO BT5B-ENERO 2020'!$B$6:$R$368,15,0)*L128</f>
        <v>12444.509836590838</v>
      </c>
      <c r="T128" s="40">
        <f>VLOOKUP(B128,'FOSE ULTIMO BT5B-ENERO 2020'!$B$6:$R$368,16,0)*K128</f>
        <v>19</v>
      </c>
      <c r="U128" s="40">
        <f>VLOOKUP(B128,'FOSE ULTIMO BT5B-ENERO 2020'!$B$6:$R$368,17,0)*L128</f>
        <v>4476.7805190644031</v>
      </c>
      <c r="V128" s="41">
        <f>VLOOKUP(C128,'CARGOS 04-02-2020'!$B$5:$BK$335,60,0)</f>
        <v>3.88</v>
      </c>
      <c r="W128" s="41">
        <f>VLOOKUP(C128,'CARGOS 04-02-2020'!$B$5:$BK$335,62,0)</f>
        <v>70.989999999999995</v>
      </c>
      <c r="X128" s="192">
        <f t="shared" si="31"/>
        <v>3.24</v>
      </c>
      <c r="Y128" s="192">
        <f t="shared" si="32"/>
        <v>57.57</v>
      </c>
      <c r="Z128" s="125">
        <f t="shared" si="33"/>
        <v>3.5473535358918524</v>
      </c>
      <c r="AA128" s="126">
        <f t="shared" si="34"/>
        <v>63.031216994226519</v>
      </c>
      <c r="AB128" s="42" t="str">
        <f t="shared" si="35"/>
        <v>Sí</v>
      </c>
      <c r="AC128" s="96">
        <f t="shared" si="36"/>
        <v>3.5473535358918524</v>
      </c>
      <c r="AD128" s="97">
        <f t="shared" si="37"/>
        <v>63.031216994226519</v>
      </c>
      <c r="AE128" s="97">
        <f>IFERROR(VLOOKUP(B128,'SISTEMAS CON MCTER DIRECTO '!$B$6:$J$168,8,0),VLOOKUP(C128,'CargosFOSE 04 de febrero 2019'!$B$5:$CU$335,97,0))</f>
        <v>0</v>
      </c>
      <c r="AF128" s="176">
        <f>IFERROR(VLOOKUP(B128,'SISTEMAS CON MCTER DIRECTO '!$B$6:$J$168,9,0),VLOOKUP(C128,'CargosFOSE 04 de febrero 2019'!$B$5:$CU$335,98,0))</f>
        <v>1</v>
      </c>
      <c r="AG128" s="194">
        <f t="shared" si="38"/>
        <v>33475.214056520344</v>
      </c>
      <c r="AH128" s="194">
        <f t="shared" si="39"/>
        <v>0</v>
      </c>
      <c r="AI128" s="194">
        <f t="shared" si="40"/>
        <v>9618.1175329958369</v>
      </c>
      <c r="AJ128" s="194">
        <f t="shared" si="41"/>
        <v>0</v>
      </c>
      <c r="AK128" s="194">
        <f t="shared" si="42"/>
        <v>3251.7864904838193</v>
      </c>
      <c r="AL128" s="194">
        <f t="shared" si="43"/>
        <v>0</v>
      </c>
      <c r="AM128" s="194">
        <f t="shared" si="44"/>
        <v>46345.11808</v>
      </c>
      <c r="AN128" s="194">
        <f t="shared" si="45"/>
        <v>30166.749849817163</v>
      </c>
      <c r="AO128" s="194">
        <f t="shared" si="46"/>
        <v>0</v>
      </c>
      <c r="AP128" s="194">
        <f t="shared" si="47"/>
        <v>8560.49141321959</v>
      </c>
      <c r="AQ128" s="194">
        <f t="shared" si="48"/>
        <v>0</v>
      </c>
      <c r="AR128" s="194">
        <f t="shared" si="49"/>
        <v>2889.1689605086895</v>
      </c>
      <c r="AS128" s="194">
        <f t="shared" si="50"/>
        <v>0</v>
      </c>
      <c r="AT128" s="194">
        <f t="shared" si="51"/>
        <v>41616.410223545441</v>
      </c>
      <c r="AU128" s="194">
        <f t="shared" si="52"/>
        <v>0</v>
      </c>
      <c r="AV128" s="194">
        <f t="shared" si="53"/>
        <v>0</v>
      </c>
      <c r="AW128" s="194">
        <f t="shared" si="54"/>
        <v>0</v>
      </c>
      <c r="AX128" s="194">
        <f t="shared" si="61"/>
        <v>4728.7078564545591</v>
      </c>
      <c r="AY128" s="194">
        <f t="shared" si="55"/>
        <v>40339.200000000004</v>
      </c>
      <c r="AZ128" s="194">
        <f t="shared" si="56"/>
        <v>1</v>
      </c>
      <c r="BA128" s="159"/>
      <c r="BB128" s="159">
        <f t="shared" si="57"/>
        <v>46345.11808</v>
      </c>
      <c r="BC128" s="159">
        <f t="shared" si="58"/>
        <v>41616.410223545441</v>
      </c>
      <c r="BD128" s="159">
        <f t="shared" si="59"/>
        <v>4728.7078564545591</v>
      </c>
    </row>
    <row r="129" spans="1:56" s="18" customFormat="1">
      <c r="A129" s="98">
        <v>127</v>
      </c>
      <c r="B129" s="248" t="s">
        <v>740</v>
      </c>
      <c r="C129" s="36" t="str">
        <f>VLOOKUP(B129,'TOTAL DE SISTEMAS'!$B$6:$I$380,5,0)</f>
        <v>PR0025</v>
      </c>
      <c r="D129" s="36" t="str">
        <f>VLOOKUP(B129,'TOTAL DE SISTEMAS'!$B$6:$I$380,2,0)</f>
        <v>ELPU</v>
      </c>
      <c r="E129" s="36" t="str">
        <f>VLOOKUP(B129,'TOTAL DE SISTEMAS'!$B$6:$I$380,3,0)</f>
        <v>Electro Puno</v>
      </c>
      <c r="F129" s="38" t="str">
        <f>VLOOKUP(B129,'TOTAL DE SISTEMAS'!$B$6:$I$380,4,0)</f>
        <v>SER   Juliaca</v>
      </c>
      <c r="G129" s="38" t="s">
        <v>30</v>
      </c>
      <c r="H129" s="38" t="s">
        <v>1530</v>
      </c>
      <c r="I129" s="38" t="s">
        <v>1477</v>
      </c>
      <c r="J129" s="38" t="s">
        <v>24</v>
      </c>
      <c r="K129" s="39">
        <f>VLOOKUP(B129,'CLIENTES '!$C$3:$AB$382,26,0)</f>
        <v>7325</v>
      </c>
      <c r="L129" s="156">
        <f t="shared" si="60"/>
        <v>96397.400000000009</v>
      </c>
      <c r="M129" s="40">
        <f>VLOOKUP(B129,'PROY CONSUMOS ENERGIA TRIMESTRE'!$C$3:$AF$367,28,0)</f>
        <v>96397.400000000009</v>
      </c>
      <c r="N129" s="40">
        <f>VLOOKUP(B129,'PROY CONSUMOS ENERGIA TRIMESTRE'!$C$3:$AF$367,29,0)</f>
        <v>96397.400000000009</v>
      </c>
      <c r="O129" s="40">
        <f>VLOOKUP(B129,'PROY CONSUMOS ENERGIA TRIMESTRE'!$C$3:$AF$367,30,0)</f>
        <v>96397.400000000009</v>
      </c>
      <c r="P129" s="40">
        <f>VLOOKUP(B129,'FOSE ULTIMO BT5B-ENERO 2020'!$B$6:$R$368,12,0)*K129</f>
        <v>6502</v>
      </c>
      <c r="Q129" s="40">
        <f>VLOOKUP(B129,'FOSE ULTIMO BT5B-ENERO 2020'!$B$6:$R$368,13,0)*L129</f>
        <v>34664.05243442225</v>
      </c>
      <c r="R129" s="40">
        <f>VLOOKUP(B129,'FOSE ULTIMO BT5B-ENERO 2020'!$B$6:$R$368,14,0)*K129</f>
        <v>734</v>
      </c>
      <c r="S129" s="40">
        <f>VLOOKUP(B129,'FOSE ULTIMO BT5B-ENERO 2020'!$B$6:$R$368,15,0)*L129</f>
        <v>44444.841115458526</v>
      </c>
      <c r="T129" s="40">
        <f>VLOOKUP(B129,'FOSE ULTIMO BT5B-ENERO 2020'!$B$6:$R$368,16,0)*K129</f>
        <v>89</v>
      </c>
      <c r="U129" s="40">
        <f>VLOOKUP(B129,'FOSE ULTIMO BT5B-ENERO 2020'!$B$6:$R$368,17,0)*L129</f>
        <v>17288.506450119232</v>
      </c>
      <c r="V129" s="41">
        <f>VLOOKUP(C129,'CARGOS 04-02-2020'!$B$5:$BK$335,60,0)</f>
        <v>3.88</v>
      </c>
      <c r="W129" s="41">
        <f>VLOOKUP(C129,'CARGOS 04-02-2020'!$B$5:$BK$335,62,0)</f>
        <v>70.97</v>
      </c>
      <c r="X129" s="192">
        <f t="shared" si="31"/>
        <v>3.24</v>
      </c>
      <c r="Y129" s="192">
        <f t="shared" si="32"/>
        <v>57.57</v>
      </c>
      <c r="Z129" s="125">
        <f t="shared" si="33"/>
        <v>3.5473535358918524</v>
      </c>
      <c r="AA129" s="126">
        <f t="shared" si="34"/>
        <v>63.031216994226519</v>
      </c>
      <c r="AB129" s="42" t="str">
        <f t="shared" si="35"/>
        <v>Sí</v>
      </c>
      <c r="AC129" s="96">
        <f t="shared" si="36"/>
        <v>3.5473535358918524</v>
      </c>
      <c r="AD129" s="97">
        <f t="shared" si="37"/>
        <v>63.031216994226519</v>
      </c>
      <c r="AE129" s="97">
        <f>IFERROR(VLOOKUP(B129,'SISTEMAS CON MCTER DIRECTO '!$B$6:$J$168,8,0),VLOOKUP(C129,'CargosFOSE 04 de febrero 2019'!$B$5:$CU$335,97,0))</f>
        <v>0</v>
      </c>
      <c r="AF129" s="176">
        <f>IFERROR(VLOOKUP(B129,'SISTEMAS CON MCTER DIRECTO '!$B$6:$J$168,9,0),VLOOKUP(C129,'CargosFOSE 04 de febrero 2019'!$B$5:$CU$335,98,0))</f>
        <v>1</v>
      </c>
      <c r="AG129" s="194">
        <f t="shared" si="38"/>
        <v>49828.838012709472</v>
      </c>
      <c r="AH129" s="194">
        <f t="shared" si="39"/>
        <v>0</v>
      </c>
      <c r="AI129" s="194">
        <f t="shared" si="40"/>
        <v>34390.423739640915</v>
      </c>
      <c r="AJ129" s="194">
        <f t="shared" si="41"/>
        <v>0</v>
      </c>
      <c r="AK129" s="194">
        <f t="shared" si="42"/>
        <v>12614.973027649619</v>
      </c>
      <c r="AL129" s="194">
        <f t="shared" si="43"/>
        <v>0</v>
      </c>
      <c r="AM129" s="194">
        <f t="shared" si="44"/>
        <v>96834.234779999999</v>
      </c>
      <c r="AN129" s="194">
        <f t="shared" si="45"/>
        <v>44914.066799301974</v>
      </c>
      <c r="AO129" s="194">
        <f t="shared" si="46"/>
        <v>0</v>
      </c>
      <c r="AP129" s="194">
        <f t="shared" si="47"/>
        <v>30617.881741568493</v>
      </c>
      <c r="AQ129" s="194">
        <f t="shared" si="48"/>
        <v>0</v>
      </c>
      <c r="AR129" s="194">
        <f t="shared" si="49"/>
        <v>11212.870480329875</v>
      </c>
      <c r="AS129" s="194">
        <f t="shared" si="50"/>
        <v>0</v>
      </c>
      <c r="AT129" s="194">
        <f t="shared" si="51"/>
        <v>86744.819021200339</v>
      </c>
      <c r="AU129" s="194">
        <f t="shared" si="52"/>
        <v>0</v>
      </c>
      <c r="AV129" s="194">
        <f t="shared" si="53"/>
        <v>0</v>
      </c>
      <c r="AW129" s="194">
        <f t="shared" si="54"/>
        <v>0</v>
      </c>
      <c r="AX129" s="194">
        <f t="shared" si="61"/>
        <v>10089.41575879966</v>
      </c>
      <c r="AY129" s="194">
        <f t="shared" si="55"/>
        <v>96397.400000000009</v>
      </c>
      <c r="AZ129" s="194">
        <f t="shared" si="56"/>
        <v>1</v>
      </c>
      <c r="BA129" s="159"/>
      <c r="BB129" s="159">
        <f t="shared" si="57"/>
        <v>96834.234779999999</v>
      </c>
      <c r="BC129" s="159">
        <f t="shared" si="58"/>
        <v>86744.819021200339</v>
      </c>
      <c r="BD129" s="159">
        <f t="shared" si="59"/>
        <v>10089.41575879966</v>
      </c>
    </row>
    <row r="130" spans="1:56" s="18" customFormat="1">
      <c r="A130" s="98">
        <v>128</v>
      </c>
      <c r="B130" s="248" t="s">
        <v>1304</v>
      </c>
      <c r="C130" s="36" t="str">
        <f>VLOOKUP(B130,'TOTAL DE SISTEMAS'!$B$6:$I$380,5,0)</f>
        <v>PR0026</v>
      </c>
      <c r="D130" s="36" t="str">
        <f>VLOOKUP(B130,'TOTAL DE SISTEMAS'!$B$6:$I$380,2,0)</f>
        <v>ELPU</v>
      </c>
      <c r="E130" s="36" t="str">
        <f>VLOOKUP(B130,'TOTAL DE SISTEMAS'!$B$6:$I$380,3,0)</f>
        <v>Electro Puno</v>
      </c>
      <c r="F130" s="38" t="str">
        <f>VLOOKUP(B130,'TOTAL DE SISTEMAS'!$B$6:$I$380,4,0)</f>
        <v>SER  Puno</v>
      </c>
      <c r="G130" s="38" t="s">
        <v>30</v>
      </c>
      <c r="H130" s="38" t="s">
        <v>1530</v>
      </c>
      <c r="I130" s="38" t="s">
        <v>1477</v>
      </c>
      <c r="J130" s="38" t="s">
        <v>24</v>
      </c>
      <c r="K130" s="39">
        <f>VLOOKUP(B130,'CLIENTES '!$C$3:$AB$382,26,0)</f>
        <v>4451</v>
      </c>
      <c r="L130" s="156">
        <f t="shared" si="60"/>
        <v>19927.600000000002</v>
      </c>
      <c r="M130" s="40">
        <f>VLOOKUP(B130,'PROY CONSUMOS ENERGIA TRIMESTRE'!$C$3:$AF$367,28,0)</f>
        <v>19927.600000000002</v>
      </c>
      <c r="N130" s="40">
        <f>VLOOKUP(B130,'PROY CONSUMOS ENERGIA TRIMESTRE'!$C$3:$AF$367,29,0)</f>
        <v>19927.600000000002</v>
      </c>
      <c r="O130" s="40">
        <f>VLOOKUP(B130,'PROY CONSUMOS ENERGIA TRIMESTRE'!$C$3:$AF$367,30,0)</f>
        <v>19927.600000000002</v>
      </c>
      <c r="P130" s="40">
        <f>VLOOKUP(B130,'FOSE ULTIMO BT5B-ENERO 2020'!$B$6:$R$368,12,0)*K130</f>
        <v>4366</v>
      </c>
      <c r="Q130" s="40">
        <f>VLOOKUP(B130,'FOSE ULTIMO BT5B-ENERO 2020'!$B$6:$R$368,13,0)*L130</f>
        <v>13821.462197392924</v>
      </c>
      <c r="R130" s="40">
        <f>VLOOKUP(B130,'FOSE ULTIMO BT5B-ENERO 2020'!$B$6:$R$368,14,0)*K130</f>
        <v>76</v>
      </c>
      <c r="S130" s="40">
        <f>VLOOKUP(B130,'FOSE ULTIMO BT5B-ENERO 2020'!$B$6:$R$368,15,0)*L130</f>
        <v>3977.4234636871511</v>
      </c>
      <c r="T130" s="40">
        <f>VLOOKUP(B130,'FOSE ULTIMO BT5B-ENERO 2020'!$B$6:$R$368,16,0)*K130</f>
        <v>9</v>
      </c>
      <c r="U130" s="40">
        <f>VLOOKUP(B130,'FOSE ULTIMO BT5B-ENERO 2020'!$B$6:$R$368,17,0)*L130</f>
        <v>2128.7143389199255</v>
      </c>
      <c r="V130" s="41">
        <f>VLOOKUP(C130,'CARGOS 04-02-2020'!$B$5:$BK$335,60,0)</f>
        <v>3.88</v>
      </c>
      <c r="W130" s="41">
        <f>VLOOKUP(C130,'CARGOS 04-02-2020'!$B$5:$BK$335,62,0)</f>
        <v>70.989999999999995</v>
      </c>
      <c r="X130" s="192">
        <f t="shared" si="31"/>
        <v>3.24</v>
      </c>
      <c r="Y130" s="192">
        <f t="shared" si="32"/>
        <v>57.57</v>
      </c>
      <c r="Z130" s="125">
        <f t="shared" si="33"/>
        <v>3.5473535358918524</v>
      </c>
      <c r="AA130" s="126">
        <f t="shared" si="34"/>
        <v>63.031216994226519</v>
      </c>
      <c r="AB130" s="42" t="str">
        <f t="shared" si="35"/>
        <v>Sí</v>
      </c>
      <c r="AC130" s="96">
        <f t="shared" si="36"/>
        <v>3.5473535358918524</v>
      </c>
      <c r="AD130" s="97">
        <f t="shared" si="37"/>
        <v>63.031216994226519</v>
      </c>
      <c r="AE130" s="97">
        <f>IFERROR(VLOOKUP(B130,'SISTEMAS CON MCTER DIRECTO '!$B$6:$J$168,8,0),VLOOKUP(C130,'CargosFOSE 04 de febrero 2019'!$B$5:$CU$335,97,0))</f>
        <v>0</v>
      </c>
      <c r="AF130" s="176">
        <f>IFERROR(VLOOKUP(B130,'SISTEMAS CON MCTER DIRECTO '!$B$6:$J$168,9,0),VLOOKUP(C130,'CargosFOSE 04 de febrero 2019'!$B$5:$CU$335,98,0))</f>
        <v>1</v>
      </c>
      <c r="AG130" s="194">
        <f t="shared" si="38"/>
        <v>26751.936013929233</v>
      </c>
      <c r="AH130" s="194">
        <f t="shared" si="39"/>
        <v>0</v>
      </c>
      <c r="AI130" s="194">
        <f t="shared" si="40"/>
        <v>3118.4529168715089</v>
      </c>
      <c r="AJ130" s="194">
        <f t="shared" si="41"/>
        <v>0</v>
      </c>
      <c r="AK130" s="194">
        <f t="shared" si="42"/>
        <v>1546.0943091992551</v>
      </c>
      <c r="AL130" s="194">
        <f t="shared" si="43"/>
        <v>0</v>
      </c>
      <c r="AM130" s="194">
        <f t="shared" si="44"/>
        <v>31416.483239999998</v>
      </c>
      <c r="AN130" s="194">
        <f t="shared" si="45"/>
        <v>24199.581367117549</v>
      </c>
      <c r="AO130" s="194">
        <f t="shared" si="46"/>
        <v>0</v>
      </c>
      <c r="AP130" s="194">
        <f t="shared" si="47"/>
        <v>2776.6172829037096</v>
      </c>
      <c r="AQ130" s="194">
        <f t="shared" si="48"/>
        <v>0</v>
      </c>
      <c r="AR130" s="194">
        <f t="shared" si="49"/>
        <v>1373.6807359748593</v>
      </c>
      <c r="AS130" s="194">
        <f t="shared" si="50"/>
        <v>0</v>
      </c>
      <c r="AT130" s="194">
        <f t="shared" si="51"/>
        <v>28349.879385996119</v>
      </c>
      <c r="AU130" s="194">
        <f t="shared" si="52"/>
        <v>0</v>
      </c>
      <c r="AV130" s="194">
        <f t="shared" si="53"/>
        <v>0</v>
      </c>
      <c r="AW130" s="194">
        <f t="shared" si="54"/>
        <v>0</v>
      </c>
      <c r="AX130" s="194">
        <f t="shared" si="61"/>
        <v>3066.603854003879</v>
      </c>
      <c r="AY130" s="194">
        <f t="shared" si="55"/>
        <v>19927.599999999999</v>
      </c>
      <c r="AZ130" s="194">
        <f t="shared" si="56"/>
        <v>0.99999999999999978</v>
      </c>
      <c r="BA130" s="159"/>
      <c r="BB130" s="159">
        <f t="shared" si="57"/>
        <v>31416.483240000001</v>
      </c>
      <c r="BC130" s="159">
        <f t="shared" si="58"/>
        <v>28349.879385996115</v>
      </c>
      <c r="BD130" s="159">
        <f t="shared" si="59"/>
        <v>3066.6038540038862</v>
      </c>
    </row>
    <row r="131" spans="1:56" s="18" customFormat="1">
      <c r="A131" s="98">
        <v>129</v>
      </c>
      <c r="B131" s="248" t="s">
        <v>1066</v>
      </c>
      <c r="C131" s="36" t="str">
        <f>VLOOKUP(B131,'TOTAL DE SISTEMAS'!$B$6:$I$380,5,0)</f>
        <v>PR0020</v>
      </c>
      <c r="D131" s="36" t="str">
        <f>VLOOKUP(B131,'TOTAL DE SISTEMAS'!$B$6:$I$380,2,0)</f>
        <v>ELPU</v>
      </c>
      <c r="E131" s="36" t="str">
        <f>VLOOKUP(B131,'TOTAL DE SISTEMAS'!$B$6:$I$380,3,0)</f>
        <v>Electro Puno</v>
      </c>
      <c r="F131" s="38" t="str">
        <f>VLOOKUP(B131,'TOTAL DE SISTEMAS'!$B$6:$I$380,4,0)</f>
        <v>SER San Gabán</v>
      </c>
      <c r="G131" s="38" t="s">
        <v>30</v>
      </c>
      <c r="H131" s="38" t="s">
        <v>1530</v>
      </c>
      <c r="I131" s="38" t="s">
        <v>1477</v>
      </c>
      <c r="J131" s="38" t="s">
        <v>24</v>
      </c>
      <c r="K131" s="39">
        <f>VLOOKUP(B131,'CLIENTES '!$C$3:$AB$382,26,0)</f>
        <v>914</v>
      </c>
      <c r="L131" s="156">
        <f t="shared" si="60"/>
        <v>11840.400000000001</v>
      </c>
      <c r="M131" s="40">
        <f>VLOOKUP(B131,'PROY CONSUMOS ENERGIA TRIMESTRE'!$C$3:$AF$367,28,0)</f>
        <v>11840.400000000001</v>
      </c>
      <c r="N131" s="40">
        <f>VLOOKUP(B131,'PROY CONSUMOS ENERGIA TRIMESTRE'!$C$3:$AF$367,29,0)</f>
        <v>11840.400000000001</v>
      </c>
      <c r="O131" s="40">
        <f>VLOOKUP(B131,'PROY CONSUMOS ENERGIA TRIMESTRE'!$C$3:$AF$367,30,0)</f>
        <v>11840.400000000001</v>
      </c>
      <c r="P131" s="40">
        <f>VLOOKUP(B131,'FOSE ULTIMO BT5B-ENERO 2020'!$B$6:$R$368,12,0)*K131</f>
        <v>874</v>
      </c>
      <c r="Q131" s="40">
        <f>VLOOKUP(B131,'FOSE ULTIMO BT5B-ENERO 2020'!$B$6:$R$368,13,0)*L131</f>
        <v>7598.2648974008216</v>
      </c>
      <c r="R131" s="40">
        <f>VLOOKUP(B131,'FOSE ULTIMO BT5B-ENERO 2020'!$B$6:$R$368,14,0)*K131</f>
        <v>35</v>
      </c>
      <c r="S131" s="40">
        <f>VLOOKUP(B131,'FOSE ULTIMO BT5B-ENERO 2020'!$B$6:$R$368,15,0)*L131</f>
        <v>2980.3469220246243</v>
      </c>
      <c r="T131" s="40">
        <f>VLOOKUP(B131,'FOSE ULTIMO BT5B-ENERO 2020'!$B$6:$R$368,16,0)*K131</f>
        <v>5</v>
      </c>
      <c r="U131" s="40">
        <f>VLOOKUP(B131,'FOSE ULTIMO BT5B-ENERO 2020'!$B$6:$R$368,17,0)*L131</f>
        <v>1261.7881805745556</v>
      </c>
      <c r="V131" s="41">
        <f>VLOOKUP(C131,'CARGOS 04-02-2020'!$B$5:$BK$335,60,0)</f>
        <v>3.88</v>
      </c>
      <c r="W131" s="41">
        <f>VLOOKUP(C131,'CARGOS 04-02-2020'!$B$5:$BK$335,62,0)</f>
        <v>69.67</v>
      </c>
      <c r="X131" s="192">
        <f t="shared" ref="X131:X194" si="62">ROUND(SUMPRODUCT($K$3:$K$349,$V$3:$V$349)/SUM($K$3:$K$349),2)</f>
        <v>3.24</v>
      </c>
      <c r="Y131" s="192">
        <f t="shared" ref="Y131:Y194" si="63">ROUND(SUMPRODUCT($L$3:$L$349,$W$3:$W$349)/SUM($L$3:$L$349),2)</f>
        <v>57.57</v>
      </c>
      <c r="Z131" s="125">
        <f t="shared" ref="Z131:Z194" si="64">X131*(1+$AD$1)</f>
        <v>3.5473535358918524</v>
      </c>
      <c r="AA131" s="126">
        <f t="shared" ref="AA131:AA194" si="65">Y131*(1+$AD$1)</f>
        <v>63.031216994226519</v>
      </c>
      <c r="AB131" s="42" t="str">
        <f t="shared" ref="AB131:AB194" si="66">IF(W131&gt;AA131,"Sí","No")</f>
        <v>Sí</v>
      </c>
      <c r="AC131" s="96">
        <f t="shared" ref="AC131:AC194" si="67">IF(AB131="Sí",IF(Z131&gt;V131,V131,Z131),V131)</f>
        <v>3.5473535358918524</v>
      </c>
      <c r="AD131" s="97">
        <f t="shared" ref="AD131:AD194" si="68">IF(AB131="Sí",IF(AA131&gt;W131,W131,AA131),W131)</f>
        <v>63.031216994226519</v>
      </c>
      <c r="AE131" s="97">
        <f>IFERROR(VLOOKUP(B131,'SISTEMAS CON MCTER DIRECTO '!$B$6:$J$168,8,0),VLOOKUP(C131,'CargosFOSE 04 de febrero 2019'!$B$5:$CU$335,97,0))</f>
        <v>0</v>
      </c>
      <c r="AF131" s="176">
        <f>IFERROR(VLOOKUP(B131,'SISTEMAS CON MCTER DIRECTO '!$B$6:$J$168,9,0),VLOOKUP(C131,'CargosFOSE 04 de febrero 2019'!$B$5:$CU$335,98,0))</f>
        <v>1</v>
      </c>
      <c r="AG131" s="194">
        <f t="shared" ref="AG131:AG194" si="69">P131*V131+Q131*(1-AE131)*W131/100</f>
        <v>8684.8311540191535</v>
      </c>
      <c r="AH131" s="194">
        <f t="shared" ref="AH131:AH194" si="70">-AE131*W131*Q131/100</f>
        <v>0</v>
      </c>
      <c r="AI131" s="194">
        <f t="shared" ref="AI131:AI194" si="71">IFERROR((R131*V131+(30*(1-AE131)*W131/100+(S131/R131-30)*W131/100)*R131),0)</f>
        <v>2212.2077005745559</v>
      </c>
      <c r="AJ131" s="194">
        <f t="shared" ref="AJ131:AJ194" si="72">-30*W131*AE131/100*R131</f>
        <v>0</v>
      </c>
      <c r="AK131" s="194">
        <f t="shared" ref="AK131:AK194" si="73">T131*V131*AF131+U131*W131*AF131/100</f>
        <v>898.48782540629281</v>
      </c>
      <c r="AL131" s="194">
        <f t="shared" ref="AL131:AL194" si="74">(AF131-1)*(T131*V131+U131*W131/100)</f>
        <v>0</v>
      </c>
      <c r="AM131" s="194">
        <f t="shared" ref="AM131:AM194" si="75">AG131+AI131+AK131</f>
        <v>11795.526680000003</v>
      </c>
      <c r="AN131" s="194">
        <f t="shared" ref="AN131:AN194" si="76">P131*AC131+Q131*(1-AE131)*AD131/100</f>
        <v>7889.6658256463343</v>
      </c>
      <c r="AO131" s="194">
        <f t="shared" ref="AO131:AO194" si="77">-AD131*AE131*Q131/100</f>
        <v>0</v>
      </c>
      <c r="AP131" s="194">
        <f t="shared" ref="AP131:AP194" si="78">IFERROR((R131*AC131+(30*(1-AE131)*AD131/100+(S131/R131-30)*AD131/100)*R131),0)</f>
        <v>2002.7063093583065</v>
      </c>
      <c r="AQ131" s="194">
        <f t="shared" ref="AQ131:AQ194" si="79">-30*AD131*AE131/100*R131</f>
        <v>0</v>
      </c>
      <c r="AR131" s="194">
        <f t="shared" ref="AR131:AR194" si="80">T131*AC131*AF131+U131*AD131*AF131/100</f>
        <v>813.05721378491012</v>
      </c>
      <c r="AS131" s="194">
        <f t="shared" ref="AS131:AS194" si="81">(AF131-1)*(T131*AC131+U131*AD131/100)</f>
        <v>0</v>
      </c>
      <c r="AT131" s="194">
        <f t="shared" ref="AT131:AT194" si="82">AN131+AP131+AR131</f>
        <v>10705.42934878955</v>
      </c>
      <c r="AU131" s="194">
        <f t="shared" ref="AU131:AU194" si="83">AH131-AO131</f>
        <v>0</v>
      </c>
      <c r="AV131" s="194">
        <f t="shared" ref="AV131:AV194" si="84">AJ131-AQ131</f>
        <v>0</v>
      </c>
      <c r="AW131" s="194">
        <f t="shared" ref="AW131:AW194" si="85">AL131-AS131</f>
        <v>0</v>
      </c>
      <c r="AX131" s="194">
        <f t="shared" si="61"/>
        <v>1090.0973312104525</v>
      </c>
      <c r="AY131" s="194">
        <f t="shared" ref="AY131:AY194" si="86">(AM131-(K131*V131))/W131*100</f>
        <v>11840.400000000003</v>
      </c>
      <c r="AZ131" s="194">
        <f t="shared" ref="AZ131:AZ194" si="87">IF(AY131/L131&gt;1,1,AY131/L131)</f>
        <v>1.0000000000000002</v>
      </c>
      <c r="BA131" s="159"/>
      <c r="BB131" s="159">
        <f t="shared" ref="BB131:BB194" si="88">K131*V131+W131*AY131/100</f>
        <v>11795.526680000003</v>
      </c>
      <c r="BC131" s="159">
        <f t="shared" ref="BC131:BC194" si="89">AC131*K131+AY131*AD131/100</f>
        <v>10705.429348789552</v>
      </c>
      <c r="BD131" s="159">
        <f t="shared" ref="BD131:BD194" si="90">BB131-BC131</f>
        <v>1090.0973312104506</v>
      </c>
    </row>
    <row r="132" spans="1:56" s="18" customFormat="1">
      <c r="A132" s="98">
        <v>130</v>
      </c>
      <c r="B132" s="248" t="s">
        <v>776</v>
      </c>
      <c r="C132" s="36" t="str">
        <f>VLOOKUP(B132,'TOTAL DE SISTEMAS'!$B$6:$I$380,5,0)</f>
        <v>PL0032</v>
      </c>
      <c r="D132" s="36" t="str">
        <f>VLOOKUP(B132,'TOTAL DE SISTEMAS'!$B$6:$I$380,2,0)</f>
        <v>ELSE</v>
      </c>
      <c r="E132" s="36" t="str">
        <f>VLOOKUP(B132,'TOTAL DE SISTEMAS'!$B$6:$I$380,3,0)</f>
        <v>Electro Sur Este</v>
      </c>
      <c r="F132" s="38" t="str">
        <f>VLOOKUP(B132,'TOTAL DE SISTEMAS'!$B$6:$I$380,4,0)</f>
        <v>Cusco</v>
      </c>
      <c r="G132" s="38">
        <v>2</v>
      </c>
      <c r="H132" s="38" t="s">
        <v>1531</v>
      </c>
      <c r="I132" s="38" t="s">
        <v>1477</v>
      </c>
      <c r="J132" s="38" t="s">
        <v>24</v>
      </c>
      <c r="K132" s="39">
        <f>VLOOKUP(B132,'CLIENTES '!$C$3:$AB$382,26,0)</f>
        <v>128510</v>
      </c>
      <c r="L132" s="156">
        <f t="shared" ref="L132:L195" si="91">AVERAGE(M132:O132)</f>
        <v>13413683.910000002</v>
      </c>
      <c r="M132" s="40">
        <f>VLOOKUP(B132,'PROY CONSUMOS ENERGIA TRIMESTRE'!$C$3:$AF$367,28,0)</f>
        <v>13413683.91</v>
      </c>
      <c r="N132" s="40">
        <f>VLOOKUP(B132,'PROY CONSUMOS ENERGIA TRIMESTRE'!$C$3:$AF$367,29,0)</f>
        <v>13413683.91</v>
      </c>
      <c r="O132" s="40">
        <f>VLOOKUP(B132,'PROY CONSUMOS ENERGIA TRIMESTRE'!$C$3:$AF$367,30,0)</f>
        <v>13413683.91</v>
      </c>
      <c r="P132" s="40">
        <f>VLOOKUP(B132,'FOSE ULTIMO BT5B-ENERO 2020'!$B$6:$R$368,12,0)*K132</f>
        <v>34228</v>
      </c>
      <c r="Q132" s="40">
        <f>VLOOKUP(B132,'FOSE ULTIMO BT5B-ENERO 2020'!$B$6:$R$368,13,0)*L132</f>
        <v>451469.10478976363</v>
      </c>
      <c r="R132" s="40">
        <f>VLOOKUP(B132,'FOSE ULTIMO BT5B-ENERO 2020'!$B$6:$R$368,14,0)*K132</f>
        <v>54725</v>
      </c>
      <c r="S132" s="40">
        <f>VLOOKUP(B132,'FOSE ULTIMO BT5B-ENERO 2020'!$B$6:$R$368,15,0)*L132</f>
        <v>3974013.0121768569</v>
      </c>
      <c r="T132" s="40">
        <f>VLOOKUP(B132,'FOSE ULTIMO BT5B-ENERO 2020'!$B$6:$R$368,16,0)*K132</f>
        <v>39557</v>
      </c>
      <c r="U132" s="40">
        <f>VLOOKUP(B132,'FOSE ULTIMO BT5B-ENERO 2020'!$B$6:$R$368,17,0)*L132</f>
        <v>8988201.7930333801</v>
      </c>
      <c r="V132" s="41">
        <f>VLOOKUP(C132,'CARGOS 04-02-2020'!$B$5:$BK$335,60,0)</f>
        <v>3.61</v>
      </c>
      <c r="W132" s="41">
        <f>VLOOKUP(C132,'CARGOS 04-02-2020'!$B$5:$BK$335,62,0)</f>
        <v>67.36</v>
      </c>
      <c r="X132" s="192">
        <f t="shared" si="62"/>
        <v>3.24</v>
      </c>
      <c r="Y132" s="192">
        <f t="shared" si="63"/>
        <v>57.57</v>
      </c>
      <c r="Z132" s="125">
        <f t="shared" si="64"/>
        <v>3.5473535358918524</v>
      </c>
      <c r="AA132" s="126">
        <f t="shared" si="65"/>
        <v>63.031216994226519</v>
      </c>
      <c r="AB132" s="42" t="str">
        <f t="shared" si="66"/>
        <v>Sí</v>
      </c>
      <c r="AC132" s="96">
        <f t="shared" si="67"/>
        <v>3.5473535358918524</v>
      </c>
      <c r="AD132" s="97">
        <f t="shared" si="68"/>
        <v>63.031216994226519</v>
      </c>
      <c r="AE132" s="97">
        <f>IFERROR(VLOOKUP(B132,'SISTEMAS CON MCTER DIRECTO '!$B$6:$J$168,8,0),VLOOKUP(C132,'CargosFOSE 04 de febrero 2019'!$B$5:$CU$335,97,0))</f>
        <v>0</v>
      </c>
      <c r="AF132" s="176">
        <f>IFERROR(VLOOKUP(B132,'SISTEMAS CON MCTER DIRECTO '!$B$6:$J$168,9,0),VLOOKUP(C132,'CargosFOSE 04 de febrero 2019'!$B$5:$CU$335,98,0))</f>
        <v>1</v>
      </c>
      <c r="AG132" s="194">
        <f t="shared" si="69"/>
        <v>427672.66898638482</v>
      </c>
      <c r="AH132" s="194">
        <f t="shared" si="70"/>
        <v>0</v>
      </c>
      <c r="AI132" s="194">
        <f t="shared" si="71"/>
        <v>2874452.4150023307</v>
      </c>
      <c r="AJ132" s="194">
        <f t="shared" si="72"/>
        <v>0</v>
      </c>
      <c r="AK132" s="194">
        <f t="shared" si="73"/>
        <v>6197253.4977872847</v>
      </c>
      <c r="AL132" s="194">
        <f t="shared" si="74"/>
        <v>0</v>
      </c>
      <c r="AM132" s="194">
        <f t="shared" si="75"/>
        <v>9499378.5817760006</v>
      </c>
      <c r="AN132" s="194">
        <f t="shared" si="76"/>
        <v>405985.28792843415</v>
      </c>
      <c r="AO132" s="194">
        <f t="shared" si="77"/>
        <v>0</v>
      </c>
      <c r="AP132" s="194">
        <f t="shared" si="78"/>
        <v>2698997.6873356737</v>
      </c>
      <c r="AQ132" s="194">
        <f t="shared" si="79"/>
        <v>0</v>
      </c>
      <c r="AR132" s="194">
        <f t="shared" si="80"/>
        <v>5805695.6398651032</v>
      </c>
      <c r="AS132" s="194">
        <f t="shared" si="81"/>
        <v>0</v>
      </c>
      <c r="AT132" s="194">
        <f t="shared" si="82"/>
        <v>8910678.6151292101</v>
      </c>
      <c r="AU132" s="194">
        <f t="shared" si="83"/>
        <v>0</v>
      </c>
      <c r="AV132" s="194">
        <f t="shared" si="84"/>
        <v>0</v>
      </c>
      <c r="AW132" s="194">
        <f t="shared" si="85"/>
        <v>0</v>
      </c>
      <c r="AX132" s="194">
        <f t="shared" ref="AX132:AX195" si="92">AM132-AT132</f>
        <v>588699.9666467905</v>
      </c>
      <c r="AY132" s="194">
        <f t="shared" si="86"/>
        <v>13413683.910000002</v>
      </c>
      <c r="AZ132" s="194">
        <f t="shared" si="87"/>
        <v>1</v>
      </c>
      <c r="BA132" s="159"/>
      <c r="BB132" s="159">
        <f t="shared" si="88"/>
        <v>9499378.5817760006</v>
      </c>
      <c r="BC132" s="159">
        <f t="shared" si="89"/>
        <v>8910678.6151292119</v>
      </c>
      <c r="BD132" s="159">
        <f t="shared" si="90"/>
        <v>588699.96664678864</v>
      </c>
    </row>
    <row r="133" spans="1:56" s="18" customFormat="1">
      <c r="A133" s="98">
        <v>131</v>
      </c>
      <c r="B133" s="248" t="s">
        <v>782</v>
      </c>
      <c r="C133" s="36" t="str">
        <f>VLOOKUP(B133,'TOTAL DE SISTEMAS'!$B$6:$I$380,5,0)</f>
        <v>PL0034</v>
      </c>
      <c r="D133" s="36" t="str">
        <f>VLOOKUP(B133,'TOTAL DE SISTEMAS'!$B$6:$I$380,2,0)</f>
        <v>ELSE</v>
      </c>
      <c r="E133" s="36" t="str">
        <f>VLOOKUP(B133,'TOTAL DE SISTEMAS'!$B$6:$I$380,3,0)</f>
        <v>Electro Sur Este</v>
      </c>
      <c r="F133" s="38" t="str">
        <f>VLOOKUP(B133,'TOTAL DE SISTEMAS'!$B$6:$I$380,4,0)</f>
        <v>Puerto Maldonado</v>
      </c>
      <c r="G133" s="38">
        <v>2</v>
      </c>
      <c r="H133" s="38" t="s">
        <v>1531</v>
      </c>
      <c r="I133" s="38" t="s">
        <v>1477</v>
      </c>
      <c r="J133" s="38" t="s">
        <v>24</v>
      </c>
      <c r="K133" s="39">
        <f>VLOOKUP(B133,'CLIENTES '!$C$3:$AB$382,26,0)</f>
        <v>19733</v>
      </c>
      <c r="L133" s="156">
        <f t="shared" si="91"/>
        <v>2870832.8000000003</v>
      </c>
      <c r="M133" s="40">
        <f>VLOOKUP(B133,'PROY CONSUMOS ENERGIA TRIMESTRE'!$C$3:$AF$367,28,0)</f>
        <v>2870832.8000000003</v>
      </c>
      <c r="N133" s="40">
        <f>VLOOKUP(B133,'PROY CONSUMOS ENERGIA TRIMESTRE'!$C$3:$AF$367,29,0)</f>
        <v>2870832.8000000003</v>
      </c>
      <c r="O133" s="40">
        <f>VLOOKUP(B133,'PROY CONSUMOS ENERGIA TRIMESTRE'!$C$3:$AF$367,30,0)</f>
        <v>2870832.8000000003</v>
      </c>
      <c r="P133" s="40">
        <f>VLOOKUP(B133,'FOSE ULTIMO BT5B-ENERO 2020'!$B$6:$R$368,12,0)*K133</f>
        <v>4294</v>
      </c>
      <c r="Q133" s="40">
        <f>VLOOKUP(B133,'FOSE ULTIMO BT5B-ENERO 2020'!$B$6:$R$368,13,0)*L133</f>
        <v>50923.660661369715</v>
      </c>
      <c r="R133" s="40">
        <f>VLOOKUP(B133,'FOSE ULTIMO BT5B-ENERO 2020'!$B$6:$R$368,14,0)*K133</f>
        <v>7263.9999999999991</v>
      </c>
      <c r="S133" s="40">
        <f>VLOOKUP(B133,'FOSE ULTIMO BT5B-ENERO 2020'!$B$6:$R$368,15,0)*L133</f>
        <v>557805.05676195177</v>
      </c>
      <c r="T133" s="40">
        <f>VLOOKUP(B133,'FOSE ULTIMO BT5B-ENERO 2020'!$B$6:$R$368,16,0)*K133</f>
        <v>8175</v>
      </c>
      <c r="U133" s="40">
        <f>VLOOKUP(B133,'FOSE ULTIMO BT5B-ENERO 2020'!$B$6:$R$368,17,0)*L133</f>
        <v>2262104.0825766786</v>
      </c>
      <c r="V133" s="41">
        <f>VLOOKUP(C133,'CARGOS 04-02-2020'!$B$5:$BK$335,60,0)</f>
        <v>3.61</v>
      </c>
      <c r="W133" s="41">
        <f>VLOOKUP(C133,'CARGOS 04-02-2020'!$B$5:$BK$335,62,0)</f>
        <v>66.87</v>
      </c>
      <c r="X133" s="192">
        <f t="shared" si="62"/>
        <v>3.24</v>
      </c>
      <c r="Y133" s="192">
        <f t="shared" si="63"/>
        <v>57.57</v>
      </c>
      <c r="Z133" s="125">
        <f t="shared" si="64"/>
        <v>3.5473535358918524</v>
      </c>
      <c r="AA133" s="126">
        <f t="shared" si="65"/>
        <v>63.031216994226519</v>
      </c>
      <c r="AB133" s="42" t="str">
        <f t="shared" si="66"/>
        <v>Sí</v>
      </c>
      <c r="AC133" s="96">
        <f t="shared" si="67"/>
        <v>3.5473535358918524</v>
      </c>
      <c r="AD133" s="97">
        <f t="shared" si="68"/>
        <v>63.031216994226519</v>
      </c>
      <c r="AE133" s="97">
        <f>IFERROR(VLOOKUP(B133,'SISTEMAS CON MCTER DIRECTO '!$B$6:$J$168,8,0),VLOOKUP(C133,'CargosFOSE 04 de febrero 2019'!$B$5:$CU$335,97,0))</f>
        <v>0</v>
      </c>
      <c r="AF133" s="176">
        <f>IFERROR(VLOOKUP(B133,'SISTEMAS CON MCTER DIRECTO '!$B$6:$J$168,9,0),VLOOKUP(C133,'CargosFOSE 04 de febrero 2019'!$B$5:$CU$335,98,0))</f>
        <v>1</v>
      </c>
      <c r="AG133" s="194">
        <f t="shared" si="69"/>
        <v>49553.991884257935</v>
      </c>
      <c r="AH133" s="194">
        <f t="shared" si="70"/>
        <v>0</v>
      </c>
      <c r="AI133" s="194">
        <f t="shared" si="71"/>
        <v>399227.28145671717</v>
      </c>
      <c r="AJ133" s="194">
        <f t="shared" si="72"/>
        <v>0</v>
      </c>
      <c r="AK133" s="194">
        <f t="shared" si="73"/>
        <v>1542180.7500190253</v>
      </c>
      <c r="AL133" s="194">
        <f t="shared" si="74"/>
        <v>0</v>
      </c>
      <c r="AM133" s="194">
        <f t="shared" si="75"/>
        <v>1990962.0233600005</v>
      </c>
      <c r="AN133" s="194">
        <f t="shared" si="76"/>
        <v>47330.139135991121</v>
      </c>
      <c r="AO133" s="194">
        <f t="shared" si="77"/>
        <v>0</v>
      </c>
      <c r="AP133" s="194">
        <f t="shared" si="78"/>
        <v>377359.29181711259</v>
      </c>
      <c r="AQ133" s="194">
        <f t="shared" si="79"/>
        <v>0</v>
      </c>
      <c r="AR133" s="194">
        <f t="shared" si="80"/>
        <v>1454831.3480800793</v>
      </c>
      <c r="AS133" s="194">
        <f t="shared" si="81"/>
        <v>0</v>
      </c>
      <c r="AT133" s="194">
        <f t="shared" si="82"/>
        <v>1879520.7790331831</v>
      </c>
      <c r="AU133" s="194">
        <f t="shared" si="83"/>
        <v>0</v>
      </c>
      <c r="AV133" s="194">
        <f t="shared" si="84"/>
        <v>0</v>
      </c>
      <c r="AW133" s="194">
        <f t="shared" si="85"/>
        <v>0</v>
      </c>
      <c r="AX133" s="194">
        <f t="shared" si="92"/>
        <v>111441.24432681734</v>
      </c>
      <c r="AY133" s="194">
        <f t="shared" si="86"/>
        <v>2870832.8000000003</v>
      </c>
      <c r="AZ133" s="194">
        <f t="shared" si="87"/>
        <v>1</v>
      </c>
      <c r="BA133" s="159"/>
      <c r="BB133" s="159">
        <f t="shared" si="88"/>
        <v>1990962.0233600005</v>
      </c>
      <c r="BC133" s="159">
        <f t="shared" si="89"/>
        <v>1879520.7790331834</v>
      </c>
      <c r="BD133" s="159">
        <f t="shared" si="90"/>
        <v>111441.2443268171</v>
      </c>
    </row>
    <row r="134" spans="1:56" s="18" customFormat="1">
      <c r="A134" s="98">
        <v>132</v>
      </c>
      <c r="B134" s="248" t="s">
        <v>785</v>
      </c>
      <c r="C134" s="36" t="str">
        <f>VLOOKUP(B134,'TOTAL DE SISTEMAS'!$B$6:$I$380,5,0)</f>
        <v>PL0035</v>
      </c>
      <c r="D134" s="36" t="str">
        <f>VLOOKUP(B134,'TOTAL DE SISTEMAS'!$B$6:$I$380,2,0)</f>
        <v>ELSE</v>
      </c>
      <c r="E134" s="36" t="str">
        <f>VLOOKUP(B134,'TOTAL DE SISTEMAS'!$B$6:$I$380,3,0)</f>
        <v>Electro Sur Este</v>
      </c>
      <c r="F134" s="38" t="str">
        <f>VLOOKUP(B134,'TOTAL DE SISTEMAS'!$B$6:$I$380,4,0)</f>
        <v>Abancay</v>
      </c>
      <c r="G134" s="38">
        <v>2</v>
      </c>
      <c r="H134" s="38" t="s">
        <v>1531</v>
      </c>
      <c r="I134" s="38" t="s">
        <v>1477</v>
      </c>
      <c r="J134" s="38" t="s">
        <v>24</v>
      </c>
      <c r="K134" s="39">
        <f>VLOOKUP(B134,'CLIENTES '!$C$3:$AB$382,26,0)</f>
        <v>20001</v>
      </c>
      <c r="L134" s="156">
        <f t="shared" si="91"/>
        <v>1551334.4000000001</v>
      </c>
      <c r="M134" s="40">
        <f>VLOOKUP(B134,'PROY CONSUMOS ENERGIA TRIMESTRE'!$C$3:$AF$367,28,0)</f>
        <v>1551334.4000000001</v>
      </c>
      <c r="N134" s="40">
        <f>VLOOKUP(B134,'PROY CONSUMOS ENERGIA TRIMESTRE'!$C$3:$AF$367,29,0)</f>
        <v>1551334.4000000001</v>
      </c>
      <c r="O134" s="40">
        <f>VLOOKUP(B134,'PROY CONSUMOS ENERGIA TRIMESTRE'!$C$3:$AF$367,30,0)</f>
        <v>1551334.4000000001</v>
      </c>
      <c r="P134" s="40">
        <f>VLOOKUP(B134,'FOSE ULTIMO BT5B-ENERO 2020'!$B$6:$R$368,12,0)*K134</f>
        <v>6627</v>
      </c>
      <c r="Q134" s="40">
        <f>VLOOKUP(B134,'FOSE ULTIMO BT5B-ENERO 2020'!$B$6:$R$368,13,0)*L134</f>
        <v>90415.153757600332</v>
      </c>
      <c r="R134" s="40">
        <f>VLOOKUP(B134,'FOSE ULTIMO BT5B-ENERO 2020'!$B$6:$R$368,14,0)*K134</f>
        <v>9084</v>
      </c>
      <c r="S134" s="40">
        <f>VLOOKUP(B134,'FOSE ULTIMO BT5B-ENERO 2020'!$B$6:$R$368,15,0)*L134</f>
        <v>628067.4203810296</v>
      </c>
      <c r="T134" s="40">
        <f>VLOOKUP(B134,'FOSE ULTIMO BT5B-ENERO 2020'!$B$6:$R$368,16,0)*K134</f>
        <v>4290</v>
      </c>
      <c r="U134" s="40">
        <f>VLOOKUP(B134,'FOSE ULTIMO BT5B-ENERO 2020'!$B$6:$R$368,17,0)*L134</f>
        <v>832851.82586137019</v>
      </c>
      <c r="V134" s="41">
        <f>VLOOKUP(C134,'CARGOS 04-02-2020'!$B$5:$BK$335,60,0)</f>
        <v>3.61</v>
      </c>
      <c r="W134" s="41">
        <f>VLOOKUP(C134,'CARGOS 04-02-2020'!$B$5:$BK$335,62,0)</f>
        <v>67.3</v>
      </c>
      <c r="X134" s="192">
        <f t="shared" si="62"/>
        <v>3.24</v>
      </c>
      <c r="Y134" s="192">
        <f t="shared" si="63"/>
        <v>57.57</v>
      </c>
      <c r="Z134" s="125">
        <f t="shared" si="64"/>
        <v>3.5473535358918524</v>
      </c>
      <c r="AA134" s="126">
        <f t="shared" si="65"/>
        <v>63.031216994226519</v>
      </c>
      <c r="AB134" s="42" t="str">
        <f t="shared" si="66"/>
        <v>Sí</v>
      </c>
      <c r="AC134" s="96">
        <f t="shared" si="67"/>
        <v>3.5473535358918524</v>
      </c>
      <c r="AD134" s="97">
        <f t="shared" si="68"/>
        <v>63.031216994226519</v>
      </c>
      <c r="AE134" s="97">
        <f>IFERROR(VLOOKUP(B134,'SISTEMAS CON MCTER DIRECTO '!$B$6:$J$168,8,0),VLOOKUP(C134,'CargosFOSE 04 de febrero 2019'!$B$5:$CU$335,97,0))</f>
        <v>0</v>
      </c>
      <c r="AF134" s="176">
        <f>IFERROR(VLOOKUP(B134,'SISTEMAS CON MCTER DIRECTO '!$B$6:$J$168,9,0),VLOOKUP(C134,'CargosFOSE 04 de febrero 2019'!$B$5:$CU$335,98,0))</f>
        <v>1</v>
      </c>
      <c r="AG134" s="194">
        <f t="shared" si="69"/>
        <v>84772.868478865013</v>
      </c>
      <c r="AH134" s="194">
        <f t="shared" si="70"/>
        <v>0</v>
      </c>
      <c r="AI134" s="194">
        <f t="shared" si="71"/>
        <v>455482.61391643295</v>
      </c>
      <c r="AJ134" s="194">
        <f t="shared" si="72"/>
        <v>0</v>
      </c>
      <c r="AK134" s="194">
        <f t="shared" si="73"/>
        <v>575996.17880470213</v>
      </c>
      <c r="AL134" s="194">
        <f t="shared" si="74"/>
        <v>0</v>
      </c>
      <c r="AM134" s="194">
        <f t="shared" si="75"/>
        <v>1116251.6612</v>
      </c>
      <c r="AN134" s="194">
        <f t="shared" si="76"/>
        <v>80498.08364297192</v>
      </c>
      <c r="AO134" s="194">
        <f t="shared" si="77"/>
        <v>0</v>
      </c>
      <c r="AP134" s="194">
        <f t="shared" si="78"/>
        <v>428102.69813044928</v>
      </c>
      <c r="AQ134" s="194">
        <f t="shared" si="79"/>
        <v>0</v>
      </c>
      <c r="AR134" s="194">
        <f t="shared" si="80"/>
        <v>540174.78826803388</v>
      </c>
      <c r="AS134" s="194">
        <f t="shared" si="81"/>
        <v>0</v>
      </c>
      <c r="AT134" s="194">
        <f t="shared" si="82"/>
        <v>1048775.5700414551</v>
      </c>
      <c r="AU134" s="194">
        <f t="shared" si="83"/>
        <v>0</v>
      </c>
      <c r="AV134" s="194">
        <f t="shared" si="84"/>
        <v>0</v>
      </c>
      <c r="AW134" s="194">
        <f t="shared" si="85"/>
        <v>0</v>
      </c>
      <c r="AX134" s="194">
        <f t="shared" si="92"/>
        <v>67476.091158544878</v>
      </c>
      <c r="AY134" s="194">
        <f t="shared" si="86"/>
        <v>1551334.4000000001</v>
      </c>
      <c r="AZ134" s="194">
        <f t="shared" si="87"/>
        <v>1</v>
      </c>
      <c r="BA134" s="159"/>
      <c r="BB134" s="159">
        <f t="shared" si="88"/>
        <v>1116251.6612000002</v>
      </c>
      <c r="BC134" s="159">
        <f t="shared" si="89"/>
        <v>1048775.5700414551</v>
      </c>
      <c r="BD134" s="159">
        <f t="shared" si="90"/>
        <v>67476.09115854511</v>
      </c>
    </row>
    <row r="135" spans="1:56" s="18" customFormat="1">
      <c r="A135" s="98">
        <v>133</v>
      </c>
      <c r="B135" s="248" t="s">
        <v>788</v>
      </c>
      <c r="C135" s="36" t="str">
        <f>VLOOKUP(B135,'TOTAL DE SISTEMAS'!$B$6:$I$380,5,0)</f>
        <v>PL0036</v>
      </c>
      <c r="D135" s="36" t="str">
        <f>VLOOKUP(B135,'TOTAL DE SISTEMAS'!$B$6:$I$380,2,0)</f>
        <v>ELSE</v>
      </c>
      <c r="E135" s="36" t="str">
        <f>VLOOKUP(B135,'TOTAL DE SISTEMAS'!$B$6:$I$380,3,0)</f>
        <v>Electro Sur Este</v>
      </c>
      <c r="F135" s="38" t="str">
        <f>VLOOKUP(B135,'TOTAL DE SISTEMAS'!$B$6:$I$380,4,0)</f>
        <v>La Convención</v>
      </c>
      <c r="G135" s="38">
        <v>2</v>
      </c>
      <c r="H135" s="38" t="s">
        <v>1531</v>
      </c>
      <c r="I135" s="38" t="s">
        <v>1477</v>
      </c>
      <c r="J135" s="38" t="s">
        <v>24</v>
      </c>
      <c r="K135" s="39">
        <f>VLOOKUP(B135,'CLIENTES '!$C$3:$AB$382,26,0)</f>
        <v>11575</v>
      </c>
      <c r="L135" s="156">
        <f t="shared" si="91"/>
        <v>1180910.5</v>
      </c>
      <c r="M135" s="40">
        <f>VLOOKUP(B135,'PROY CONSUMOS ENERGIA TRIMESTRE'!$C$3:$AF$367,28,0)</f>
        <v>1180910.5</v>
      </c>
      <c r="N135" s="40">
        <f>VLOOKUP(B135,'PROY CONSUMOS ENERGIA TRIMESTRE'!$C$3:$AF$367,29,0)</f>
        <v>1180910.5</v>
      </c>
      <c r="O135" s="40">
        <f>VLOOKUP(B135,'PROY CONSUMOS ENERGIA TRIMESTRE'!$C$3:$AF$367,30,0)</f>
        <v>1180910.5</v>
      </c>
      <c r="P135" s="40">
        <f>VLOOKUP(B135,'FOSE ULTIMO BT5B-ENERO 2020'!$B$6:$R$368,12,0)*K135</f>
        <v>3475.9999999999995</v>
      </c>
      <c r="Q135" s="40">
        <f>VLOOKUP(B135,'FOSE ULTIMO BT5B-ENERO 2020'!$B$6:$R$368,13,0)*L135</f>
        <v>45949.444016614303</v>
      </c>
      <c r="R135" s="40">
        <f>VLOOKUP(B135,'FOSE ULTIMO BT5B-ENERO 2020'!$B$6:$R$368,14,0)*K135</f>
        <v>5009</v>
      </c>
      <c r="S135" s="40">
        <f>VLOOKUP(B135,'FOSE ULTIMO BT5B-ENERO 2020'!$B$6:$R$368,15,0)*L135</f>
        <v>368231.23269360216</v>
      </c>
      <c r="T135" s="40">
        <f>VLOOKUP(B135,'FOSE ULTIMO BT5B-ENERO 2020'!$B$6:$R$368,16,0)*K135</f>
        <v>3090</v>
      </c>
      <c r="U135" s="40">
        <f>VLOOKUP(B135,'FOSE ULTIMO BT5B-ENERO 2020'!$B$6:$R$368,17,0)*L135</f>
        <v>766729.82328978356</v>
      </c>
      <c r="V135" s="41">
        <f>VLOOKUP(C135,'CARGOS 04-02-2020'!$B$5:$BK$335,60,0)</f>
        <v>3.61</v>
      </c>
      <c r="W135" s="41">
        <f>VLOOKUP(C135,'CARGOS 04-02-2020'!$B$5:$BK$335,62,0)</f>
        <v>66.760000000000005</v>
      </c>
      <c r="X135" s="192">
        <f t="shared" si="62"/>
        <v>3.24</v>
      </c>
      <c r="Y135" s="192">
        <f t="shared" si="63"/>
        <v>57.57</v>
      </c>
      <c r="Z135" s="125">
        <f t="shared" si="64"/>
        <v>3.5473535358918524</v>
      </c>
      <c r="AA135" s="126">
        <f t="shared" si="65"/>
        <v>63.031216994226519</v>
      </c>
      <c r="AB135" s="42" t="str">
        <f t="shared" si="66"/>
        <v>Sí</v>
      </c>
      <c r="AC135" s="96">
        <f t="shared" si="67"/>
        <v>3.5473535358918524</v>
      </c>
      <c r="AD135" s="97">
        <f t="shared" si="68"/>
        <v>63.031216994226519</v>
      </c>
      <c r="AE135" s="97">
        <f>IFERROR(VLOOKUP(B135,'SISTEMAS CON MCTER DIRECTO '!$B$6:$J$168,8,0),VLOOKUP(C135,'CargosFOSE 04 de febrero 2019'!$B$5:$CU$335,97,0))</f>
        <v>0</v>
      </c>
      <c r="AF135" s="176">
        <f>IFERROR(VLOOKUP(B135,'SISTEMAS CON MCTER DIRECTO '!$B$6:$J$168,9,0),VLOOKUP(C135,'CargosFOSE 04 de febrero 2019'!$B$5:$CU$335,98,0))</f>
        <v>1</v>
      </c>
      <c r="AG135" s="194">
        <f t="shared" si="69"/>
        <v>43224.208825491711</v>
      </c>
      <c r="AH135" s="194">
        <f t="shared" si="70"/>
        <v>0</v>
      </c>
      <c r="AI135" s="194">
        <f t="shared" si="71"/>
        <v>263913.6609462488</v>
      </c>
      <c r="AJ135" s="194">
        <f t="shared" si="72"/>
        <v>0</v>
      </c>
      <c r="AK135" s="194">
        <f t="shared" si="73"/>
        <v>523023.73002825957</v>
      </c>
      <c r="AL135" s="194">
        <f t="shared" si="74"/>
        <v>0</v>
      </c>
      <c r="AM135" s="194">
        <f t="shared" si="75"/>
        <v>830161.59980000008</v>
      </c>
      <c r="AN135" s="194">
        <f t="shared" si="76"/>
        <v>41293.094656512869</v>
      </c>
      <c r="AO135" s="194">
        <f t="shared" si="77"/>
        <v>0</v>
      </c>
      <c r="AP135" s="194">
        <f t="shared" si="78"/>
        <v>249869.32118090184</v>
      </c>
      <c r="AQ135" s="194">
        <f t="shared" si="79"/>
        <v>0</v>
      </c>
      <c r="AR135" s="194">
        <f t="shared" si="80"/>
        <v>494240.46110313886</v>
      </c>
      <c r="AS135" s="194">
        <f t="shared" si="81"/>
        <v>0</v>
      </c>
      <c r="AT135" s="194">
        <f t="shared" si="82"/>
        <v>785402.87694055354</v>
      </c>
      <c r="AU135" s="194">
        <f t="shared" si="83"/>
        <v>0</v>
      </c>
      <c r="AV135" s="194">
        <f t="shared" si="84"/>
        <v>0</v>
      </c>
      <c r="AW135" s="194">
        <f t="shared" si="85"/>
        <v>0</v>
      </c>
      <c r="AX135" s="194">
        <f t="shared" si="92"/>
        <v>44758.722859446541</v>
      </c>
      <c r="AY135" s="194">
        <f t="shared" si="86"/>
        <v>1180910.5</v>
      </c>
      <c r="AZ135" s="194">
        <f t="shared" si="87"/>
        <v>1</v>
      </c>
      <c r="BA135" s="159"/>
      <c r="BB135" s="159">
        <f t="shared" si="88"/>
        <v>830161.59980000008</v>
      </c>
      <c r="BC135" s="159">
        <f t="shared" si="89"/>
        <v>785402.87694055354</v>
      </c>
      <c r="BD135" s="159">
        <f t="shared" si="90"/>
        <v>44758.722859446541</v>
      </c>
    </row>
    <row r="136" spans="1:56" s="18" customFormat="1">
      <c r="A136" s="98">
        <v>134</v>
      </c>
      <c r="B136" s="248" t="s">
        <v>791</v>
      </c>
      <c r="C136" s="36" t="str">
        <f>VLOOKUP(B136,'TOTAL DE SISTEMAS'!$B$6:$I$380,5,0)</f>
        <v>PL0038</v>
      </c>
      <c r="D136" s="36" t="str">
        <f>VLOOKUP(B136,'TOTAL DE SISTEMAS'!$B$6:$I$380,2,0)</f>
        <v>ELSE</v>
      </c>
      <c r="E136" s="36" t="str">
        <f>VLOOKUP(B136,'TOTAL DE SISTEMAS'!$B$6:$I$380,3,0)</f>
        <v>Electro Sur Este</v>
      </c>
      <c r="F136" s="38" t="str">
        <f>VLOOKUP(B136,'TOTAL DE SISTEMAS'!$B$6:$I$380,4,0)</f>
        <v>Yauri</v>
      </c>
      <c r="G136" s="38">
        <v>4</v>
      </c>
      <c r="H136" s="38" t="s">
        <v>1530</v>
      </c>
      <c r="I136" s="38" t="s">
        <v>1477</v>
      </c>
      <c r="J136" s="38" t="s">
        <v>24</v>
      </c>
      <c r="K136" s="39">
        <f>VLOOKUP(B136,'CLIENTES '!$C$3:$AB$382,26,0)</f>
        <v>14159</v>
      </c>
      <c r="L136" s="156">
        <f t="shared" si="91"/>
        <v>462713.90000000008</v>
      </c>
      <c r="M136" s="40">
        <f>VLOOKUP(B136,'PROY CONSUMOS ENERGIA TRIMESTRE'!$C$3:$AF$367,28,0)</f>
        <v>462713.9</v>
      </c>
      <c r="N136" s="40">
        <f>VLOOKUP(B136,'PROY CONSUMOS ENERGIA TRIMESTRE'!$C$3:$AF$367,29,0)</f>
        <v>462713.9</v>
      </c>
      <c r="O136" s="40">
        <f>VLOOKUP(B136,'PROY CONSUMOS ENERGIA TRIMESTRE'!$C$3:$AF$367,30,0)</f>
        <v>462713.9</v>
      </c>
      <c r="P136" s="40">
        <f>VLOOKUP(B136,'FOSE ULTIMO BT5B-ENERO 2020'!$B$6:$R$368,12,0)*K136</f>
        <v>10355</v>
      </c>
      <c r="Q136" s="40">
        <f>VLOOKUP(B136,'FOSE ULTIMO BT5B-ENERO 2020'!$B$6:$R$368,13,0)*L136</f>
        <v>128728.54734669598</v>
      </c>
      <c r="R136" s="40">
        <f>VLOOKUP(B136,'FOSE ULTIMO BT5B-ENERO 2020'!$B$6:$R$368,14,0)*K136</f>
        <v>3317</v>
      </c>
      <c r="S136" s="40">
        <f>VLOOKUP(B136,'FOSE ULTIMO BT5B-ENERO 2020'!$B$6:$R$368,15,0)*L136</f>
        <v>201611.31106008537</v>
      </c>
      <c r="T136" s="40">
        <f>VLOOKUP(B136,'FOSE ULTIMO BT5B-ENERO 2020'!$B$6:$R$368,16,0)*K136</f>
        <v>487</v>
      </c>
      <c r="U136" s="40">
        <f>VLOOKUP(B136,'FOSE ULTIMO BT5B-ENERO 2020'!$B$6:$R$368,17,0)*L136</f>
        <v>132374.04159321869</v>
      </c>
      <c r="V136" s="41">
        <f>VLOOKUP(C136,'CARGOS 04-02-2020'!$B$5:$BK$335,60,0)</f>
        <v>3.61</v>
      </c>
      <c r="W136" s="41">
        <f>VLOOKUP(C136,'CARGOS 04-02-2020'!$B$5:$BK$335,62,0)</f>
        <v>67.84</v>
      </c>
      <c r="X136" s="192">
        <f t="shared" si="62"/>
        <v>3.24</v>
      </c>
      <c r="Y136" s="192">
        <f t="shared" si="63"/>
        <v>57.57</v>
      </c>
      <c r="Z136" s="125">
        <f t="shared" si="64"/>
        <v>3.5473535358918524</v>
      </c>
      <c r="AA136" s="126">
        <f t="shared" si="65"/>
        <v>63.031216994226519</v>
      </c>
      <c r="AB136" s="42" t="str">
        <f t="shared" si="66"/>
        <v>Sí</v>
      </c>
      <c r="AC136" s="96">
        <f t="shared" si="67"/>
        <v>3.5473535358918524</v>
      </c>
      <c r="AD136" s="97">
        <f t="shared" si="68"/>
        <v>63.031216994226519</v>
      </c>
      <c r="AE136" s="97">
        <f>IFERROR(VLOOKUP(B136,'SISTEMAS CON MCTER DIRECTO '!$B$6:$J$168,8,0),VLOOKUP(C136,'CargosFOSE 04 de febrero 2019'!$B$5:$CU$335,97,0))</f>
        <v>0</v>
      </c>
      <c r="AF136" s="176">
        <f>IFERROR(VLOOKUP(B136,'SISTEMAS CON MCTER DIRECTO '!$B$6:$J$168,9,0),VLOOKUP(C136,'CargosFOSE 04 de febrero 2019'!$B$5:$CU$335,98,0))</f>
        <v>1</v>
      </c>
      <c r="AG136" s="194">
        <f t="shared" si="69"/>
        <v>124710.99651999856</v>
      </c>
      <c r="AH136" s="194">
        <f t="shared" si="70"/>
        <v>0</v>
      </c>
      <c r="AI136" s="194">
        <f t="shared" si="71"/>
        <v>148747.4834231619</v>
      </c>
      <c r="AJ136" s="194">
        <f t="shared" si="72"/>
        <v>0</v>
      </c>
      <c r="AK136" s="194">
        <f t="shared" si="73"/>
        <v>91560.619816839579</v>
      </c>
      <c r="AL136" s="194">
        <f t="shared" si="74"/>
        <v>0</v>
      </c>
      <c r="AM136" s="194">
        <f t="shared" si="75"/>
        <v>365019.09976000001</v>
      </c>
      <c r="AN136" s="194">
        <f t="shared" si="76"/>
        <v>117872.0158757717</v>
      </c>
      <c r="AO136" s="194">
        <f t="shared" si="77"/>
        <v>0</v>
      </c>
      <c r="AP136" s="194">
        <f t="shared" si="78"/>
        <v>138844.6346377407</v>
      </c>
      <c r="AQ136" s="194">
        <f t="shared" si="79"/>
        <v>0</v>
      </c>
      <c r="AR136" s="194">
        <f t="shared" si="80"/>
        <v>85164.530572628675</v>
      </c>
      <c r="AS136" s="194">
        <f t="shared" si="81"/>
        <v>0</v>
      </c>
      <c r="AT136" s="194">
        <f t="shared" si="82"/>
        <v>341881.18108614109</v>
      </c>
      <c r="AU136" s="194">
        <f t="shared" si="83"/>
        <v>0</v>
      </c>
      <c r="AV136" s="194">
        <f t="shared" si="84"/>
        <v>0</v>
      </c>
      <c r="AW136" s="194">
        <f t="shared" si="85"/>
        <v>0</v>
      </c>
      <c r="AX136" s="194">
        <f t="shared" si="92"/>
        <v>23137.91867385892</v>
      </c>
      <c r="AY136" s="194">
        <f t="shared" si="86"/>
        <v>462713.9</v>
      </c>
      <c r="AZ136" s="194">
        <f t="shared" si="87"/>
        <v>0.99999999999999989</v>
      </c>
      <c r="BA136" s="159"/>
      <c r="BB136" s="159">
        <f t="shared" si="88"/>
        <v>365019.09976000001</v>
      </c>
      <c r="BC136" s="159">
        <f t="shared" si="89"/>
        <v>341881.18108614109</v>
      </c>
      <c r="BD136" s="159">
        <f t="shared" si="90"/>
        <v>23137.91867385892</v>
      </c>
    </row>
    <row r="137" spans="1:56" s="18" customFormat="1">
      <c r="A137" s="98">
        <v>135</v>
      </c>
      <c r="B137" s="248" t="s">
        <v>797</v>
      </c>
      <c r="C137" s="36" t="str">
        <f>VLOOKUP(B137,'TOTAL DE SISTEMAS'!$B$6:$I$380,5,0)</f>
        <v>PL0040</v>
      </c>
      <c r="D137" s="36" t="str">
        <f>VLOOKUP(B137,'TOTAL DE SISTEMAS'!$B$6:$I$380,2,0)</f>
        <v>ELSE</v>
      </c>
      <c r="E137" s="36" t="str">
        <f>VLOOKUP(B137,'TOTAL DE SISTEMAS'!$B$6:$I$380,3,0)</f>
        <v>Electro Sur Este</v>
      </c>
      <c r="F137" s="38" t="str">
        <f>VLOOKUP(B137,'TOTAL DE SISTEMAS'!$B$6:$I$380,4,0)</f>
        <v>Valle Sagrado 1</v>
      </c>
      <c r="G137" s="38">
        <v>3</v>
      </c>
      <c r="H137" s="38" t="s">
        <v>1532</v>
      </c>
      <c r="I137" s="38" t="s">
        <v>1477</v>
      </c>
      <c r="J137" s="38" t="s">
        <v>24</v>
      </c>
      <c r="K137" s="39">
        <f>VLOOKUP(B137,'CLIENTES '!$C$3:$AB$382,26,0)</f>
        <v>31049</v>
      </c>
      <c r="L137" s="156">
        <f t="shared" si="91"/>
        <v>1587096.5000000002</v>
      </c>
      <c r="M137" s="40">
        <f>VLOOKUP(B137,'PROY CONSUMOS ENERGIA TRIMESTRE'!$C$3:$AF$367,28,0)</f>
        <v>1587096.5000000002</v>
      </c>
      <c r="N137" s="40">
        <f>VLOOKUP(B137,'PROY CONSUMOS ENERGIA TRIMESTRE'!$C$3:$AF$367,29,0)</f>
        <v>1587096.5000000002</v>
      </c>
      <c r="O137" s="40">
        <f>VLOOKUP(B137,'PROY CONSUMOS ENERGIA TRIMESTRE'!$C$3:$AF$367,30,0)</f>
        <v>1587096.5000000002</v>
      </c>
      <c r="P137" s="40">
        <f>VLOOKUP(B137,'FOSE ULTIMO BT5B-ENERO 2020'!$B$6:$R$368,12,0)*K137</f>
        <v>17697</v>
      </c>
      <c r="Q137" s="40">
        <f>VLOOKUP(B137,'FOSE ULTIMO BT5B-ENERO 2020'!$B$6:$R$368,13,0)*L137</f>
        <v>212729.00000000003</v>
      </c>
      <c r="R137" s="40">
        <f>VLOOKUP(B137,'FOSE ULTIMO BT5B-ENERO 2020'!$B$6:$R$368,14,0)*K137</f>
        <v>10043</v>
      </c>
      <c r="S137" s="40">
        <f>VLOOKUP(B137,'FOSE ULTIMO BT5B-ENERO 2020'!$B$6:$R$368,15,0)*L137</f>
        <v>635132.30000000005</v>
      </c>
      <c r="T137" s="40">
        <f>VLOOKUP(B137,'FOSE ULTIMO BT5B-ENERO 2020'!$B$6:$R$368,16,0)*K137</f>
        <v>3309</v>
      </c>
      <c r="U137" s="40">
        <f>VLOOKUP(B137,'FOSE ULTIMO BT5B-ENERO 2020'!$B$6:$R$368,17,0)*L137</f>
        <v>739235.20000000019</v>
      </c>
      <c r="V137" s="41">
        <f>VLOOKUP(C137,'CARGOS 04-02-2020'!$B$5:$BK$335,60,0)</f>
        <v>3.61</v>
      </c>
      <c r="W137" s="41">
        <f>VLOOKUP(C137,'CARGOS 04-02-2020'!$B$5:$BK$335,62,0)</f>
        <v>67.3</v>
      </c>
      <c r="X137" s="192">
        <f t="shared" si="62"/>
        <v>3.24</v>
      </c>
      <c r="Y137" s="192">
        <f t="shared" si="63"/>
        <v>57.57</v>
      </c>
      <c r="Z137" s="125">
        <f t="shared" si="64"/>
        <v>3.5473535358918524</v>
      </c>
      <c r="AA137" s="126">
        <f t="shared" si="65"/>
        <v>63.031216994226519</v>
      </c>
      <c r="AB137" s="42" t="str">
        <f t="shared" si="66"/>
        <v>Sí</v>
      </c>
      <c r="AC137" s="96">
        <f t="shared" si="67"/>
        <v>3.5473535358918524</v>
      </c>
      <c r="AD137" s="97">
        <f t="shared" si="68"/>
        <v>63.031216994226519</v>
      </c>
      <c r="AE137" s="97">
        <f>IFERROR(VLOOKUP(B137,'SISTEMAS CON MCTER DIRECTO '!$B$6:$J$168,8,0),VLOOKUP(C137,'CargosFOSE 04 de febrero 2019'!$B$5:$CU$335,97,0))</f>
        <v>0</v>
      </c>
      <c r="AF137" s="176">
        <f>IFERROR(VLOOKUP(B137,'SISTEMAS CON MCTER DIRECTO '!$B$6:$J$168,9,0),VLOOKUP(C137,'CargosFOSE 04 de febrero 2019'!$B$5:$CU$335,98,0))</f>
        <v>1</v>
      </c>
      <c r="AG137" s="194">
        <f t="shared" si="69"/>
        <v>207052.78700000001</v>
      </c>
      <c r="AH137" s="194">
        <f t="shared" si="70"/>
        <v>0</v>
      </c>
      <c r="AI137" s="194">
        <f t="shared" si="71"/>
        <v>463699.26789999998</v>
      </c>
      <c r="AJ137" s="194">
        <f t="shared" si="72"/>
        <v>0</v>
      </c>
      <c r="AK137" s="194">
        <f t="shared" si="73"/>
        <v>509450.77960000007</v>
      </c>
      <c r="AL137" s="194">
        <f t="shared" si="74"/>
        <v>0</v>
      </c>
      <c r="AM137" s="194">
        <f t="shared" si="75"/>
        <v>1180202.8345000001</v>
      </c>
      <c r="AN137" s="194">
        <f t="shared" si="76"/>
        <v>196863.19312432624</v>
      </c>
      <c r="AO137" s="194">
        <f t="shared" si="77"/>
        <v>0</v>
      </c>
      <c r="AP137" s="194">
        <f t="shared" si="78"/>
        <v>435957.68977438373</v>
      </c>
      <c r="AQ137" s="194">
        <f t="shared" si="79"/>
        <v>0</v>
      </c>
      <c r="AR137" s="194">
        <f t="shared" si="80"/>
        <v>477687.13585997064</v>
      </c>
      <c r="AS137" s="194">
        <f t="shared" si="81"/>
        <v>0</v>
      </c>
      <c r="AT137" s="194">
        <f t="shared" si="82"/>
        <v>1110508.0187586807</v>
      </c>
      <c r="AU137" s="194">
        <f t="shared" si="83"/>
        <v>0</v>
      </c>
      <c r="AV137" s="194">
        <f t="shared" si="84"/>
        <v>0</v>
      </c>
      <c r="AW137" s="194">
        <f t="shared" si="85"/>
        <v>0</v>
      </c>
      <c r="AX137" s="194">
        <f t="shared" si="92"/>
        <v>69694.815741319442</v>
      </c>
      <c r="AY137" s="194">
        <f t="shared" si="86"/>
        <v>1587096.5000000005</v>
      </c>
      <c r="AZ137" s="194">
        <f t="shared" si="87"/>
        <v>1.0000000000000002</v>
      </c>
      <c r="BA137" s="159"/>
      <c r="BB137" s="159">
        <f t="shared" si="88"/>
        <v>1180202.8345000001</v>
      </c>
      <c r="BC137" s="159">
        <f t="shared" si="89"/>
        <v>1110508.0187586807</v>
      </c>
      <c r="BD137" s="159">
        <f t="shared" si="90"/>
        <v>69694.815741319442</v>
      </c>
    </row>
    <row r="138" spans="1:56" s="18" customFormat="1">
      <c r="A138" s="98">
        <v>136</v>
      </c>
      <c r="B138" s="248" t="s">
        <v>800</v>
      </c>
      <c r="C138" s="36" t="str">
        <f>VLOOKUP(B138,'TOTAL DE SISTEMAS'!$B$6:$I$380,5,0)</f>
        <v>PL0041</v>
      </c>
      <c r="D138" s="36" t="str">
        <f>VLOOKUP(B138,'TOTAL DE SISTEMAS'!$B$6:$I$380,2,0)</f>
        <v>ELSE</v>
      </c>
      <c r="E138" s="36" t="str">
        <f>VLOOKUP(B138,'TOTAL DE SISTEMAS'!$B$6:$I$380,3,0)</f>
        <v>Electro Sur Este</v>
      </c>
      <c r="F138" s="38" t="str">
        <f>VLOOKUP(B138,'TOTAL DE SISTEMAS'!$B$6:$I$380,4,0)</f>
        <v>Valle Sagrado 2</v>
      </c>
      <c r="G138" s="38">
        <v>4</v>
      </c>
      <c r="H138" s="38" t="s">
        <v>1530</v>
      </c>
      <c r="I138" s="38" t="s">
        <v>1477</v>
      </c>
      <c r="J138" s="38" t="s">
        <v>24</v>
      </c>
      <c r="K138" s="39">
        <f>VLOOKUP(B138,'CLIENTES '!$C$3:$AB$382,26,0)</f>
        <v>24553</v>
      </c>
      <c r="L138" s="156">
        <f t="shared" si="91"/>
        <v>885371.30000000016</v>
      </c>
      <c r="M138" s="40">
        <f>VLOOKUP(B138,'PROY CONSUMOS ENERGIA TRIMESTRE'!$C$3:$AF$367,28,0)</f>
        <v>885371.3</v>
      </c>
      <c r="N138" s="40">
        <f>VLOOKUP(B138,'PROY CONSUMOS ENERGIA TRIMESTRE'!$C$3:$AF$367,29,0)</f>
        <v>885371.3</v>
      </c>
      <c r="O138" s="40">
        <f>VLOOKUP(B138,'PROY CONSUMOS ENERGIA TRIMESTRE'!$C$3:$AF$367,30,0)</f>
        <v>885371.3</v>
      </c>
      <c r="P138" s="40">
        <f>VLOOKUP(B138,'FOSE ULTIMO BT5B-ENERO 2020'!$B$6:$R$368,12,0)*K138</f>
        <v>17426</v>
      </c>
      <c r="Q138" s="40">
        <f>VLOOKUP(B138,'FOSE ULTIMO BT5B-ENERO 2020'!$B$6:$R$368,13,0)*L138</f>
        <v>200083.58004464934</v>
      </c>
      <c r="R138" s="40">
        <f>VLOOKUP(B138,'FOSE ULTIMO BT5B-ENERO 2020'!$B$6:$R$368,14,0)*K138</f>
        <v>5743</v>
      </c>
      <c r="S138" s="40">
        <f>VLOOKUP(B138,'FOSE ULTIMO BT5B-ENERO 2020'!$B$6:$R$368,15,0)*L138</f>
        <v>350662.27978301252</v>
      </c>
      <c r="T138" s="40">
        <f>VLOOKUP(B138,'FOSE ULTIMO BT5B-ENERO 2020'!$B$6:$R$368,16,0)*K138</f>
        <v>1384</v>
      </c>
      <c r="U138" s="40">
        <f>VLOOKUP(B138,'FOSE ULTIMO BT5B-ENERO 2020'!$B$6:$R$368,17,0)*L138</f>
        <v>334625.44017233828</v>
      </c>
      <c r="V138" s="41">
        <f>VLOOKUP(C138,'CARGOS 04-02-2020'!$B$5:$BK$335,60,0)</f>
        <v>3.61</v>
      </c>
      <c r="W138" s="41">
        <f>VLOOKUP(C138,'CARGOS 04-02-2020'!$B$5:$BK$335,62,0)</f>
        <v>67.36</v>
      </c>
      <c r="X138" s="192">
        <f t="shared" si="62"/>
        <v>3.24</v>
      </c>
      <c r="Y138" s="192">
        <f t="shared" si="63"/>
        <v>57.57</v>
      </c>
      <c r="Z138" s="125">
        <f t="shared" si="64"/>
        <v>3.5473535358918524</v>
      </c>
      <c r="AA138" s="126">
        <f t="shared" si="65"/>
        <v>63.031216994226519</v>
      </c>
      <c r="AB138" s="42" t="str">
        <f t="shared" si="66"/>
        <v>Sí</v>
      </c>
      <c r="AC138" s="96">
        <f t="shared" si="67"/>
        <v>3.5473535358918524</v>
      </c>
      <c r="AD138" s="97">
        <f t="shared" si="68"/>
        <v>63.031216994226519</v>
      </c>
      <c r="AE138" s="97">
        <f>IFERROR(VLOOKUP(B138,'SISTEMAS CON MCTER DIRECTO '!$B$6:$J$168,8,0),VLOOKUP(C138,'CargosFOSE 04 de febrero 2019'!$B$5:$CU$335,97,0))</f>
        <v>0</v>
      </c>
      <c r="AF138" s="176">
        <f>IFERROR(VLOOKUP(B138,'SISTEMAS CON MCTER DIRECTO '!$B$6:$J$168,9,0),VLOOKUP(C138,'CargosFOSE 04 de febrero 2019'!$B$5:$CU$335,98,0))</f>
        <v>1</v>
      </c>
      <c r="AG138" s="194">
        <f t="shared" si="69"/>
        <v>197684.15951807582</v>
      </c>
      <c r="AH138" s="194">
        <f t="shared" si="70"/>
        <v>0</v>
      </c>
      <c r="AI138" s="194">
        <f t="shared" si="71"/>
        <v>256938.34166183721</v>
      </c>
      <c r="AJ138" s="194">
        <f t="shared" si="72"/>
        <v>0</v>
      </c>
      <c r="AK138" s="194">
        <f t="shared" si="73"/>
        <v>230399.93650008703</v>
      </c>
      <c r="AL138" s="194">
        <f t="shared" si="74"/>
        <v>0</v>
      </c>
      <c r="AM138" s="194">
        <f t="shared" si="75"/>
        <v>685022.43768000009</v>
      </c>
      <c r="AN138" s="194">
        <f t="shared" si="76"/>
        <v>187931.29822421123</v>
      </c>
      <c r="AO138" s="194">
        <f t="shared" si="77"/>
        <v>0</v>
      </c>
      <c r="AP138" s="194">
        <f t="shared" si="78"/>
        <v>241399.15384355924</v>
      </c>
      <c r="AQ138" s="194">
        <f t="shared" si="79"/>
        <v>0</v>
      </c>
      <c r="AR138" s="194">
        <f t="shared" si="80"/>
        <v>215828.02460658649</v>
      </c>
      <c r="AS138" s="194">
        <f t="shared" si="81"/>
        <v>0</v>
      </c>
      <c r="AT138" s="194">
        <f t="shared" si="82"/>
        <v>645158.47667435696</v>
      </c>
      <c r="AU138" s="194">
        <f t="shared" si="83"/>
        <v>0</v>
      </c>
      <c r="AV138" s="194">
        <f t="shared" si="84"/>
        <v>0</v>
      </c>
      <c r="AW138" s="194">
        <f t="shared" si="85"/>
        <v>0</v>
      </c>
      <c r="AX138" s="194">
        <f t="shared" si="92"/>
        <v>39863.961005643127</v>
      </c>
      <c r="AY138" s="194">
        <f t="shared" si="86"/>
        <v>885371.30000000016</v>
      </c>
      <c r="AZ138" s="194">
        <f t="shared" si="87"/>
        <v>1</v>
      </c>
      <c r="BA138" s="159"/>
      <c r="BB138" s="159">
        <f t="shared" si="88"/>
        <v>685022.43768000009</v>
      </c>
      <c r="BC138" s="159">
        <f t="shared" si="89"/>
        <v>645158.47667435696</v>
      </c>
      <c r="BD138" s="159">
        <f t="shared" si="90"/>
        <v>39863.961005643127</v>
      </c>
    </row>
    <row r="139" spans="1:56" s="18" customFormat="1">
      <c r="A139" s="98">
        <v>137</v>
      </c>
      <c r="B139" s="248" t="s">
        <v>803</v>
      </c>
      <c r="C139" s="36" t="str">
        <f>VLOOKUP(B139,'TOTAL DE SISTEMAS'!$B$6:$I$380,5,0)</f>
        <v>PL0042</v>
      </c>
      <c r="D139" s="36" t="str">
        <f>VLOOKUP(B139,'TOTAL DE SISTEMAS'!$B$6:$I$380,2,0)</f>
        <v>ELSE</v>
      </c>
      <c r="E139" s="36" t="str">
        <f>VLOOKUP(B139,'TOTAL DE SISTEMAS'!$B$6:$I$380,3,0)</f>
        <v>Electro Sur Este</v>
      </c>
      <c r="F139" s="38" t="str">
        <f>VLOOKUP(B139,'TOTAL DE SISTEMAS'!$B$6:$I$380,4,0)</f>
        <v>Andahuaylas</v>
      </c>
      <c r="G139" s="38">
        <v>3</v>
      </c>
      <c r="H139" s="38" t="s">
        <v>1532</v>
      </c>
      <c r="I139" s="38" t="s">
        <v>1477</v>
      </c>
      <c r="J139" s="38" t="s">
        <v>24</v>
      </c>
      <c r="K139" s="39">
        <f>VLOOKUP(B139,'CLIENTES '!$C$3:$AB$382,26,0)</f>
        <v>47174</v>
      </c>
      <c r="L139" s="156">
        <f t="shared" si="91"/>
        <v>1583151.9000000001</v>
      </c>
      <c r="M139" s="40">
        <f>VLOOKUP(B139,'PROY CONSUMOS ENERGIA TRIMESTRE'!$C$3:$AF$367,28,0)</f>
        <v>1583151.9000000001</v>
      </c>
      <c r="N139" s="40">
        <f>VLOOKUP(B139,'PROY CONSUMOS ENERGIA TRIMESTRE'!$C$3:$AF$367,29,0)</f>
        <v>1583151.9000000001</v>
      </c>
      <c r="O139" s="40">
        <f>VLOOKUP(B139,'PROY CONSUMOS ENERGIA TRIMESTRE'!$C$3:$AF$367,30,0)</f>
        <v>1583151.9000000001</v>
      </c>
      <c r="P139" s="40">
        <f>VLOOKUP(B139,'FOSE ULTIMO BT5B-ENERO 2020'!$B$6:$R$368,12,0)*K139</f>
        <v>34229</v>
      </c>
      <c r="Q139" s="40">
        <f>VLOOKUP(B139,'FOSE ULTIMO BT5B-ENERO 2020'!$B$6:$R$368,13,0)*L139</f>
        <v>395758.70332695957</v>
      </c>
      <c r="R139" s="40">
        <f>VLOOKUP(B139,'FOSE ULTIMO BT5B-ENERO 2020'!$B$6:$R$368,14,0)*K139</f>
        <v>10242</v>
      </c>
      <c r="S139" s="40">
        <f>VLOOKUP(B139,'FOSE ULTIMO BT5B-ENERO 2020'!$B$6:$R$368,15,0)*L139</f>
        <v>635532.92388634023</v>
      </c>
      <c r="T139" s="40">
        <f>VLOOKUP(B139,'FOSE ULTIMO BT5B-ENERO 2020'!$B$6:$R$368,16,0)*K139</f>
        <v>2703</v>
      </c>
      <c r="U139" s="40">
        <f>VLOOKUP(B139,'FOSE ULTIMO BT5B-ENERO 2020'!$B$6:$R$368,17,0)*L139</f>
        <v>551860.27278670028</v>
      </c>
      <c r="V139" s="41">
        <f>VLOOKUP(C139,'CARGOS 04-02-2020'!$B$5:$BK$335,60,0)</f>
        <v>3.61</v>
      </c>
      <c r="W139" s="41">
        <f>VLOOKUP(C139,'CARGOS 04-02-2020'!$B$5:$BK$335,62,0)</f>
        <v>67.3</v>
      </c>
      <c r="X139" s="192">
        <f t="shared" si="62"/>
        <v>3.24</v>
      </c>
      <c r="Y139" s="192">
        <f t="shared" si="63"/>
        <v>57.57</v>
      </c>
      <c r="Z139" s="125">
        <f t="shared" si="64"/>
        <v>3.5473535358918524</v>
      </c>
      <c r="AA139" s="126">
        <f t="shared" si="65"/>
        <v>63.031216994226519</v>
      </c>
      <c r="AB139" s="42" t="str">
        <f t="shared" si="66"/>
        <v>Sí</v>
      </c>
      <c r="AC139" s="96">
        <f t="shared" si="67"/>
        <v>3.5473535358918524</v>
      </c>
      <c r="AD139" s="97">
        <f t="shared" si="68"/>
        <v>63.031216994226519</v>
      </c>
      <c r="AE139" s="97">
        <f>IFERROR(VLOOKUP(B139,'SISTEMAS CON MCTER DIRECTO '!$B$6:$J$168,8,0),VLOOKUP(C139,'CargosFOSE 04 de febrero 2019'!$B$5:$CU$335,97,0))</f>
        <v>0</v>
      </c>
      <c r="AF139" s="176">
        <f>IFERROR(VLOOKUP(B139,'SISTEMAS CON MCTER DIRECTO '!$B$6:$J$168,9,0),VLOOKUP(C139,'CargosFOSE 04 de febrero 2019'!$B$5:$CU$335,98,0))</f>
        <v>1</v>
      </c>
      <c r="AG139" s="194">
        <f t="shared" si="69"/>
        <v>389912.29733904375</v>
      </c>
      <c r="AH139" s="194">
        <f t="shared" si="70"/>
        <v>0</v>
      </c>
      <c r="AI139" s="194">
        <f t="shared" si="71"/>
        <v>464687.27777550695</v>
      </c>
      <c r="AJ139" s="194">
        <f t="shared" si="72"/>
        <v>0</v>
      </c>
      <c r="AK139" s="194">
        <f t="shared" si="73"/>
        <v>381159.79358544934</v>
      </c>
      <c r="AL139" s="194">
        <f t="shared" si="74"/>
        <v>0</v>
      </c>
      <c r="AM139" s="194">
        <f t="shared" si="75"/>
        <v>1235759.3687</v>
      </c>
      <c r="AN139" s="194">
        <f t="shared" si="76"/>
        <v>370873.89124759531</v>
      </c>
      <c r="AO139" s="194">
        <f t="shared" si="77"/>
        <v>0</v>
      </c>
      <c r="AP139" s="194">
        <f t="shared" si="78"/>
        <v>436916.13123915589</v>
      </c>
      <c r="AQ139" s="194">
        <f t="shared" si="79"/>
        <v>0</v>
      </c>
      <c r="AR139" s="194">
        <f t="shared" si="80"/>
        <v>357432.74265263113</v>
      </c>
      <c r="AS139" s="194">
        <f t="shared" si="81"/>
        <v>0</v>
      </c>
      <c r="AT139" s="194">
        <f t="shared" si="82"/>
        <v>1165222.7651393823</v>
      </c>
      <c r="AU139" s="194">
        <f t="shared" si="83"/>
        <v>0</v>
      </c>
      <c r="AV139" s="194">
        <f t="shared" si="84"/>
        <v>0</v>
      </c>
      <c r="AW139" s="194">
        <f t="shared" si="85"/>
        <v>0</v>
      </c>
      <c r="AX139" s="194">
        <f t="shared" si="92"/>
        <v>70536.603560617659</v>
      </c>
      <c r="AY139" s="194">
        <f t="shared" si="86"/>
        <v>1583151.9000000001</v>
      </c>
      <c r="AZ139" s="194">
        <f t="shared" si="87"/>
        <v>1</v>
      </c>
      <c r="BA139" s="159"/>
      <c r="BB139" s="159">
        <f t="shared" si="88"/>
        <v>1235759.3687</v>
      </c>
      <c r="BC139" s="159">
        <f t="shared" si="89"/>
        <v>1165222.7651393823</v>
      </c>
      <c r="BD139" s="159">
        <f t="shared" si="90"/>
        <v>70536.603560617659</v>
      </c>
    </row>
    <row r="140" spans="1:56" s="18" customFormat="1">
      <c r="A140" s="98">
        <v>138</v>
      </c>
      <c r="B140" s="248" t="s">
        <v>806</v>
      </c>
      <c r="C140" s="36" t="str">
        <f>VLOOKUP(B140,'TOTAL DE SISTEMAS'!$B$6:$I$380,5,0)</f>
        <v>PL0241</v>
      </c>
      <c r="D140" s="36" t="str">
        <f>VLOOKUP(B140,'TOTAL DE SISTEMAS'!$B$6:$I$380,2,0)</f>
        <v>ELSE</v>
      </c>
      <c r="E140" s="36" t="str">
        <f>VLOOKUP(B140,'TOTAL DE SISTEMAS'!$B$6:$I$380,3,0)</f>
        <v>Electro Sur Este</v>
      </c>
      <c r="F140" s="38" t="str">
        <f>VLOOKUP(B140,'TOTAL DE SISTEMAS'!$B$6:$I$380,4,0)</f>
        <v>Abancay Rural</v>
      </c>
      <c r="G140" s="38">
        <v>4</v>
      </c>
      <c r="H140" s="38" t="s">
        <v>1530</v>
      </c>
      <c r="I140" s="38" t="s">
        <v>1477</v>
      </c>
      <c r="J140" s="38" t="s">
        <v>24</v>
      </c>
      <c r="K140" s="39">
        <f>VLOOKUP(B140,'CLIENTES '!$C$3:$AB$382,26,0)</f>
        <v>14108</v>
      </c>
      <c r="L140" s="156">
        <f t="shared" si="91"/>
        <v>336472.4</v>
      </c>
      <c r="M140" s="40">
        <f>VLOOKUP(B140,'PROY CONSUMOS ENERGIA TRIMESTRE'!$C$3:$AF$367,28,0)</f>
        <v>336472.4</v>
      </c>
      <c r="N140" s="40">
        <f>VLOOKUP(B140,'PROY CONSUMOS ENERGIA TRIMESTRE'!$C$3:$AF$367,29,0)</f>
        <v>336472.4</v>
      </c>
      <c r="O140" s="40">
        <f>VLOOKUP(B140,'PROY CONSUMOS ENERGIA TRIMESTRE'!$C$3:$AF$367,30,0)</f>
        <v>336472.4</v>
      </c>
      <c r="P140" s="40">
        <f>VLOOKUP(B140,'FOSE ULTIMO BT5B-ENERO 2020'!$B$6:$R$368,12,0)*K140</f>
        <v>11388</v>
      </c>
      <c r="Q140" s="40">
        <f>VLOOKUP(B140,'FOSE ULTIMO BT5B-ENERO 2020'!$B$6:$R$368,13,0)*L140</f>
        <v>117492.69263626984</v>
      </c>
      <c r="R140" s="40">
        <f>VLOOKUP(B140,'FOSE ULTIMO BT5B-ENERO 2020'!$B$6:$R$368,14,0)*K140</f>
        <v>2382</v>
      </c>
      <c r="S140" s="40">
        <f>VLOOKUP(B140,'FOSE ULTIMO BT5B-ENERO 2020'!$B$6:$R$368,15,0)*L140</f>
        <v>148824.23805095433</v>
      </c>
      <c r="T140" s="40">
        <f>VLOOKUP(B140,'FOSE ULTIMO BT5B-ENERO 2020'!$B$6:$R$368,16,0)*K140</f>
        <v>338</v>
      </c>
      <c r="U140" s="40">
        <f>VLOOKUP(B140,'FOSE ULTIMO BT5B-ENERO 2020'!$B$6:$R$368,17,0)*L140</f>
        <v>70155.469312775836</v>
      </c>
      <c r="V140" s="41">
        <f>VLOOKUP(C140,'CARGOS 04-02-2020'!$B$5:$BK$335,60,0)</f>
        <v>3.61</v>
      </c>
      <c r="W140" s="41">
        <f>VLOOKUP(C140,'CARGOS 04-02-2020'!$B$5:$BK$335,62,0)</f>
        <v>67.3</v>
      </c>
      <c r="X140" s="192">
        <f t="shared" si="62"/>
        <v>3.24</v>
      </c>
      <c r="Y140" s="192">
        <f t="shared" si="63"/>
        <v>57.57</v>
      </c>
      <c r="Z140" s="125">
        <f t="shared" si="64"/>
        <v>3.5473535358918524</v>
      </c>
      <c r="AA140" s="126">
        <f t="shared" si="65"/>
        <v>63.031216994226519</v>
      </c>
      <c r="AB140" s="42" t="str">
        <f t="shared" si="66"/>
        <v>Sí</v>
      </c>
      <c r="AC140" s="96">
        <f t="shared" si="67"/>
        <v>3.5473535358918524</v>
      </c>
      <c r="AD140" s="97">
        <f t="shared" si="68"/>
        <v>63.031216994226519</v>
      </c>
      <c r="AE140" s="97">
        <f>IFERROR(VLOOKUP(B140,'SISTEMAS CON MCTER DIRECTO '!$B$6:$J$168,8,0),VLOOKUP(C140,'CargosFOSE 04 de febrero 2019'!$B$5:$CU$335,97,0))</f>
        <v>0</v>
      </c>
      <c r="AF140" s="176">
        <f>IFERROR(VLOOKUP(B140,'SISTEMAS CON MCTER DIRECTO '!$B$6:$J$168,9,0),VLOOKUP(C140,'CargosFOSE 04 de febrero 2019'!$B$5:$CU$335,98,0))</f>
        <v>1</v>
      </c>
      <c r="AG140" s="194">
        <f t="shared" si="69"/>
        <v>120183.26214420961</v>
      </c>
      <c r="AH140" s="194">
        <f t="shared" si="70"/>
        <v>0</v>
      </c>
      <c r="AI140" s="194">
        <f t="shared" si="71"/>
        <v>108757.73220829226</v>
      </c>
      <c r="AJ140" s="194">
        <f t="shared" si="72"/>
        <v>0</v>
      </c>
      <c r="AK140" s="194">
        <f t="shared" si="73"/>
        <v>48434.810847498135</v>
      </c>
      <c r="AL140" s="194">
        <f t="shared" si="74"/>
        <v>0</v>
      </c>
      <c r="AM140" s="194">
        <f t="shared" si="75"/>
        <v>277375.8052</v>
      </c>
      <c r="AN140" s="194">
        <f t="shared" si="76"/>
        <v>114454.33611466328</v>
      </c>
      <c r="AO140" s="194">
        <f t="shared" si="77"/>
        <v>0</v>
      </c>
      <c r="AP140" s="194">
        <f t="shared" si="78"/>
        <v>102255.52454839562</v>
      </c>
      <c r="AQ140" s="194">
        <f t="shared" si="79"/>
        <v>0</v>
      </c>
      <c r="AR140" s="194">
        <f t="shared" si="80"/>
        <v>45418.851590985185</v>
      </c>
      <c r="AS140" s="194">
        <f t="shared" si="81"/>
        <v>0</v>
      </c>
      <c r="AT140" s="194">
        <f t="shared" si="82"/>
        <v>262128.71225404408</v>
      </c>
      <c r="AU140" s="194">
        <f t="shared" si="83"/>
        <v>0</v>
      </c>
      <c r="AV140" s="194">
        <f t="shared" si="84"/>
        <v>0</v>
      </c>
      <c r="AW140" s="194">
        <f t="shared" si="85"/>
        <v>0</v>
      </c>
      <c r="AX140" s="194">
        <f t="shared" si="92"/>
        <v>15247.092945955927</v>
      </c>
      <c r="AY140" s="194">
        <f t="shared" si="86"/>
        <v>336472.4</v>
      </c>
      <c r="AZ140" s="194">
        <f t="shared" si="87"/>
        <v>1</v>
      </c>
      <c r="BA140" s="159"/>
      <c r="BB140" s="159">
        <f t="shared" si="88"/>
        <v>277375.8052</v>
      </c>
      <c r="BC140" s="159">
        <f t="shared" si="89"/>
        <v>262128.71225404408</v>
      </c>
      <c r="BD140" s="159">
        <f t="shared" si="90"/>
        <v>15247.092945955927</v>
      </c>
    </row>
    <row r="141" spans="1:56" s="18" customFormat="1">
      <c r="A141" s="98">
        <v>139</v>
      </c>
      <c r="B141" s="248" t="s">
        <v>809</v>
      </c>
      <c r="C141" s="36" t="str">
        <f>VLOOKUP(B141,'TOTAL DE SISTEMAS'!$B$6:$I$380,5,0)</f>
        <v>PL0243</v>
      </c>
      <c r="D141" s="36" t="str">
        <f>VLOOKUP(B141,'TOTAL DE SISTEMAS'!$B$6:$I$380,2,0)</f>
        <v>ELSE</v>
      </c>
      <c r="E141" s="36" t="str">
        <f>VLOOKUP(B141,'TOTAL DE SISTEMAS'!$B$6:$I$380,3,0)</f>
        <v>Electro Sur Este</v>
      </c>
      <c r="F141" s="38" t="str">
        <f>VLOOKUP(B141,'TOTAL DE SISTEMAS'!$B$6:$I$380,4,0)</f>
        <v>La Convención Rural</v>
      </c>
      <c r="G141" s="38">
        <v>4</v>
      </c>
      <c r="H141" s="38" t="s">
        <v>1530</v>
      </c>
      <c r="I141" s="38" t="s">
        <v>1477</v>
      </c>
      <c r="J141" s="38" t="s">
        <v>24</v>
      </c>
      <c r="K141" s="39">
        <f>VLOOKUP(B141,'CLIENTES '!$C$3:$AB$382,26,0)</f>
        <v>23375</v>
      </c>
      <c r="L141" s="156">
        <f t="shared" si="91"/>
        <v>856882.4</v>
      </c>
      <c r="M141" s="40">
        <f>VLOOKUP(B141,'PROY CONSUMOS ENERGIA TRIMESTRE'!$C$3:$AF$367,28,0)</f>
        <v>856882.4</v>
      </c>
      <c r="N141" s="40">
        <f>VLOOKUP(B141,'PROY CONSUMOS ENERGIA TRIMESTRE'!$C$3:$AF$367,29,0)</f>
        <v>856882.4</v>
      </c>
      <c r="O141" s="40">
        <f>VLOOKUP(B141,'PROY CONSUMOS ENERGIA TRIMESTRE'!$C$3:$AF$367,30,0)</f>
        <v>856882.4</v>
      </c>
      <c r="P141" s="40">
        <f>VLOOKUP(B141,'FOSE ULTIMO BT5B-ENERO 2020'!$B$6:$R$368,12,0)*K141</f>
        <v>15396.999999999998</v>
      </c>
      <c r="Q141" s="40">
        <f>VLOOKUP(B141,'FOSE ULTIMO BT5B-ENERO 2020'!$B$6:$R$368,13,0)*L141</f>
        <v>153212.0716825306</v>
      </c>
      <c r="R141" s="40">
        <f>VLOOKUP(B141,'FOSE ULTIMO BT5B-ENERO 2020'!$B$6:$R$368,14,0)*K141</f>
        <v>6735</v>
      </c>
      <c r="S141" s="40">
        <f>VLOOKUP(B141,'FOSE ULTIMO BT5B-ENERO 2020'!$B$6:$R$368,15,0)*L141</f>
        <v>422969.50538061321</v>
      </c>
      <c r="T141" s="40">
        <f>VLOOKUP(B141,'FOSE ULTIMO BT5B-ENERO 2020'!$B$6:$R$368,16,0)*K141</f>
        <v>1243</v>
      </c>
      <c r="U141" s="40">
        <f>VLOOKUP(B141,'FOSE ULTIMO BT5B-ENERO 2020'!$B$6:$R$368,17,0)*L141</f>
        <v>280700.82293685625</v>
      </c>
      <c r="V141" s="41">
        <f>VLOOKUP(C141,'CARGOS 04-02-2020'!$B$5:$BK$335,60,0)</f>
        <v>3.61</v>
      </c>
      <c r="W141" s="41">
        <f>VLOOKUP(C141,'CARGOS 04-02-2020'!$B$5:$BK$335,62,0)</f>
        <v>66.760000000000005</v>
      </c>
      <c r="X141" s="192">
        <f t="shared" si="62"/>
        <v>3.24</v>
      </c>
      <c r="Y141" s="192">
        <f t="shared" si="63"/>
        <v>57.57</v>
      </c>
      <c r="Z141" s="125">
        <f t="shared" si="64"/>
        <v>3.5473535358918524</v>
      </c>
      <c r="AA141" s="126">
        <f t="shared" si="65"/>
        <v>63.031216994226519</v>
      </c>
      <c r="AB141" s="42" t="str">
        <f t="shared" si="66"/>
        <v>Sí</v>
      </c>
      <c r="AC141" s="96">
        <f t="shared" si="67"/>
        <v>3.5473535358918524</v>
      </c>
      <c r="AD141" s="97">
        <f t="shared" si="68"/>
        <v>63.031216994226519</v>
      </c>
      <c r="AE141" s="97">
        <f>IFERROR(VLOOKUP(B141,'SISTEMAS CON MCTER DIRECTO '!$B$6:$J$168,8,0),VLOOKUP(C141,'CargosFOSE 04 de febrero 2019'!$B$5:$CU$335,97,0))</f>
        <v>0</v>
      </c>
      <c r="AF141" s="176">
        <f>IFERROR(VLOOKUP(B141,'SISTEMAS CON MCTER DIRECTO '!$B$6:$J$168,9,0),VLOOKUP(C141,'CargosFOSE 04 de febrero 2019'!$B$5:$CU$335,98,0))</f>
        <v>1</v>
      </c>
      <c r="AG141" s="194">
        <f t="shared" si="69"/>
        <v>157867.54905525743</v>
      </c>
      <c r="AH141" s="194">
        <f t="shared" si="70"/>
        <v>0</v>
      </c>
      <c r="AI141" s="194">
        <f t="shared" si="71"/>
        <v>306687.79179209733</v>
      </c>
      <c r="AJ141" s="194">
        <f t="shared" si="72"/>
        <v>0</v>
      </c>
      <c r="AK141" s="194">
        <f t="shared" si="73"/>
        <v>191883.09939264526</v>
      </c>
      <c r="AL141" s="194">
        <f t="shared" si="74"/>
        <v>0</v>
      </c>
      <c r="AM141" s="194">
        <f t="shared" si="75"/>
        <v>656438.44024000003</v>
      </c>
      <c r="AN141" s="194">
        <f t="shared" si="76"/>
        <v>151190.0357556926</v>
      </c>
      <c r="AO141" s="194">
        <f t="shared" si="77"/>
        <v>0</v>
      </c>
      <c r="AP141" s="194">
        <f t="shared" si="78"/>
        <v>290494.25282009254</v>
      </c>
      <c r="AQ141" s="194">
        <f t="shared" si="79"/>
        <v>0</v>
      </c>
      <c r="AR141" s="194">
        <f t="shared" si="80"/>
        <v>181338.50525502299</v>
      </c>
      <c r="AS141" s="194">
        <f t="shared" si="81"/>
        <v>0</v>
      </c>
      <c r="AT141" s="194">
        <f t="shared" si="82"/>
        <v>623022.79383080814</v>
      </c>
      <c r="AU141" s="194">
        <f t="shared" si="83"/>
        <v>0</v>
      </c>
      <c r="AV141" s="194">
        <f t="shared" si="84"/>
        <v>0</v>
      </c>
      <c r="AW141" s="194">
        <f t="shared" si="85"/>
        <v>0</v>
      </c>
      <c r="AX141" s="194">
        <f t="shared" si="92"/>
        <v>33415.64640919189</v>
      </c>
      <c r="AY141" s="194">
        <f t="shared" si="86"/>
        <v>856882.4</v>
      </c>
      <c r="AZ141" s="194">
        <f t="shared" si="87"/>
        <v>1</v>
      </c>
      <c r="BA141" s="159"/>
      <c r="BB141" s="159">
        <f t="shared" si="88"/>
        <v>656438.44024000003</v>
      </c>
      <c r="BC141" s="159">
        <f t="shared" si="89"/>
        <v>623022.79383080814</v>
      </c>
      <c r="BD141" s="159">
        <f t="shared" si="90"/>
        <v>33415.64640919189</v>
      </c>
    </row>
    <row r="142" spans="1:56" s="18" customFormat="1">
      <c r="A142" s="98">
        <v>140</v>
      </c>
      <c r="B142" s="248" t="s">
        <v>812</v>
      </c>
      <c r="C142" s="36" t="str">
        <f>VLOOKUP(B142,'TOTAL DE SISTEMAS'!$B$6:$I$380,5,0)</f>
        <v>PL0244</v>
      </c>
      <c r="D142" s="36" t="str">
        <f>VLOOKUP(B142,'TOTAL DE SISTEMAS'!$B$6:$I$380,2,0)</f>
        <v>ELSE</v>
      </c>
      <c r="E142" s="36" t="str">
        <f>VLOOKUP(B142,'TOTAL DE SISTEMAS'!$B$6:$I$380,3,0)</f>
        <v>Electro Sur Este</v>
      </c>
      <c r="F142" s="38" t="str">
        <f>VLOOKUP(B142,'TOTAL DE SISTEMAS'!$B$6:$I$380,4,0)</f>
        <v>Sicuani</v>
      </c>
      <c r="G142" s="38">
        <v>2</v>
      </c>
      <c r="H142" s="38" t="s">
        <v>1531</v>
      </c>
      <c r="I142" s="38" t="s">
        <v>1477</v>
      </c>
      <c r="J142" s="38" t="s">
        <v>24</v>
      </c>
      <c r="K142" s="39">
        <f>VLOOKUP(B142,'CLIENTES '!$C$3:$AB$382,26,0)</f>
        <v>11542</v>
      </c>
      <c r="L142" s="156">
        <f t="shared" si="91"/>
        <v>489470.30000000005</v>
      </c>
      <c r="M142" s="40">
        <f>VLOOKUP(B142,'PROY CONSUMOS ENERGIA TRIMESTRE'!$C$3:$AF$367,28,0)</f>
        <v>489470.30000000005</v>
      </c>
      <c r="N142" s="40">
        <f>VLOOKUP(B142,'PROY CONSUMOS ENERGIA TRIMESTRE'!$C$3:$AF$367,29,0)</f>
        <v>489470.30000000005</v>
      </c>
      <c r="O142" s="40">
        <f>VLOOKUP(B142,'PROY CONSUMOS ENERGIA TRIMESTRE'!$C$3:$AF$367,30,0)</f>
        <v>489470.30000000005</v>
      </c>
      <c r="P142" s="40">
        <f>VLOOKUP(B142,'FOSE ULTIMO BT5B-ENERO 2020'!$B$6:$R$368,12,0)*K142</f>
        <v>6528</v>
      </c>
      <c r="Q142" s="40">
        <f>VLOOKUP(B142,'FOSE ULTIMO BT5B-ENERO 2020'!$B$6:$R$368,13,0)*L142</f>
        <v>90689.500000000015</v>
      </c>
      <c r="R142" s="40">
        <f>VLOOKUP(B142,'FOSE ULTIMO BT5B-ENERO 2020'!$B$6:$R$368,14,0)*K142</f>
        <v>4200</v>
      </c>
      <c r="S142" s="40">
        <f>VLOOKUP(B142,'FOSE ULTIMO BT5B-ENERO 2020'!$B$6:$R$368,15,0)*L142</f>
        <v>255622.40000000002</v>
      </c>
      <c r="T142" s="40">
        <f>VLOOKUP(B142,'FOSE ULTIMO BT5B-ENERO 2020'!$B$6:$R$368,16,0)*K142</f>
        <v>814.00000000000011</v>
      </c>
      <c r="U142" s="40">
        <f>VLOOKUP(B142,'FOSE ULTIMO BT5B-ENERO 2020'!$B$6:$R$368,17,0)*L142</f>
        <v>143158.39999999999</v>
      </c>
      <c r="V142" s="41">
        <f>VLOOKUP(C142,'CARGOS 04-02-2020'!$B$5:$BK$335,60,0)</f>
        <v>3.61</v>
      </c>
      <c r="W142" s="41">
        <f>VLOOKUP(C142,'CARGOS 04-02-2020'!$B$5:$BK$335,62,0)</f>
        <v>67.63</v>
      </c>
      <c r="X142" s="192">
        <f t="shared" si="62"/>
        <v>3.24</v>
      </c>
      <c r="Y142" s="192">
        <f t="shared" si="63"/>
        <v>57.57</v>
      </c>
      <c r="Z142" s="125">
        <f t="shared" si="64"/>
        <v>3.5473535358918524</v>
      </c>
      <c r="AA142" s="126">
        <f t="shared" si="65"/>
        <v>63.031216994226519</v>
      </c>
      <c r="AB142" s="42" t="str">
        <f t="shared" si="66"/>
        <v>Sí</v>
      </c>
      <c r="AC142" s="96">
        <f t="shared" si="67"/>
        <v>3.5473535358918524</v>
      </c>
      <c r="AD142" s="97">
        <f t="shared" si="68"/>
        <v>63.031216994226519</v>
      </c>
      <c r="AE142" s="97">
        <f>IFERROR(VLOOKUP(B142,'SISTEMAS CON MCTER DIRECTO '!$B$6:$J$168,8,0),VLOOKUP(C142,'CargosFOSE 04 de febrero 2019'!$B$5:$CU$335,97,0))</f>
        <v>0</v>
      </c>
      <c r="AF142" s="176">
        <f>IFERROR(VLOOKUP(B142,'SISTEMAS CON MCTER DIRECTO '!$B$6:$J$168,9,0),VLOOKUP(C142,'CargosFOSE 04 de febrero 2019'!$B$5:$CU$335,98,0))</f>
        <v>1</v>
      </c>
      <c r="AG142" s="194">
        <f t="shared" si="69"/>
        <v>84899.388850000003</v>
      </c>
      <c r="AH142" s="194">
        <f t="shared" si="70"/>
        <v>0</v>
      </c>
      <c r="AI142" s="194">
        <f t="shared" si="71"/>
        <v>188039.42912000002</v>
      </c>
      <c r="AJ142" s="194">
        <f t="shared" si="72"/>
        <v>0</v>
      </c>
      <c r="AK142" s="194">
        <f t="shared" si="73"/>
        <v>99756.565919999979</v>
      </c>
      <c r="AL142" s="194">
        <f t="shared" si="74"/>
        <v>0</v>
      </c>
      <c r="AM142" s="194">
        <f t="shared" si="75"/>
        <v>372695.38389</v>
      </c>
      <c r="AN142" s="194">
        <f t="shared" si="76"/>
        <v>80319.819418281084</v>
      </c>
      <c r="AO142" s="194">
        <f t="shared" si="77"/>
        <v>0</v>
      </c>
      <c r="AP142" s="194">
        <f t="shared" si="78"/>
        <v>176020.79448059548</v>
      </c>
      <c r="AQ142" s="194">
        <f t="shared" si="79"/>
        <v>0</v>
      </c>
      <c r="AR142" s="194">
        <f t="shared" si="80"/>
        <v>93122.027527678729</v>
      </c>
      <c r="AS142" s="194">
        <f t="shared" si="81"/>
        <v>0</v>
      </c>
      <c r="AT142" s="194">
        <f t="shared" si="82"/>
        <v>349462.64142655529</v>
      </c>
      <c r="AU142" s="194">
        <f t="shared" si="83"/>
        <v>0</v>
      </c>
      <c r="AV142" s="194">
        <f t="shared" si="84"/>
        <v>0</v>
      </c>
      <c r="AW142" s="194">
        <f t="shared" si="85"/>
        <v>0</v>
      </c>
      <c r="AX142" s="194">
        <f t="shared" si="92"/>
        <v>23232.742463444709</v>
      </c>
      <c r="AY142" s="194">
        <f t="shared" si="86"/>
        <v>489470.30000000005</v>
      </c>
      <c r="AZ142" s="194">
        <f t="shared" si="87"/>
        <v>1</v>
      </c>
      <c r="BA142" s="159"/>
      <c r="BB142" s="159">
        <f t="shared" si="88"/>
        <v>372695.38389</v>
      </c>
      <c r="BC142" s="159">
        <f t="shared" si="89"/>
        <v>349462.64142655535</v>
      </c>
      <c r="BD142" s="159">
        <f t="shared" si="90"/>
        <v>23232.742463444651</v>
      </c>
    </row>
    <row r="143" spans="1:56" s="18" customFormat="1">
      <c r="A143" s="98">
        <v>141</v>
      </c>
      <c r="B143" s="248" t="s">
        <v>815</v>
      </c>
      <c r="C143" s="36" t="str">
        <f>VLOOKUP(B143,'TOTAL DE SISTEMAS'!$B$6:$I$380,5,0)</f>
        <v>PL0245</v>
      </c>
      <c r="D143" s="36" t="str">
        <f>VLOOKUP(B143,'TOTAL DE SISTEMAS'!$B$6:$I$380,2,0)</f>
        <v>ELSE</v>
      </c>
      <c r="E143" s="36" t="str">
        <f>VLOOKUP(B143,'TOTAL DE SISTEMAS'!$B$6:$I$380,3,0)</f>
        <v>Electro Sur Este</v>
      </c>
      <c r="F143" s="38" t="str">
        <f>VLOOKUP(B143,'TOTAL DE SISTEMAS'!$B$6:$I$380,4,0)</f>
        <v>Valle Sagrado 3</v>
      </c>
      <c r="G143" s="38">
        <v>4</v>
      </c>
      <c r="H143" s="38" t="s">
        <v>1530</v>
      </c>
      <c r="I143" s="38" t="s">
        <v>1477</v>
      </c>
      <c r="J143" s="38" t="s">
        <v>24</v>
      </c>
      <c r="K143" s="39">
        <f>VLOOKUP(B143,'CLIENTES '!$C$3:$AB$382,26,0)</f>
        <v>29226</v>
      </c>
      <c r="L143" s="156">
        <f t="shared" si="91"/>
        <v>928415.4</v>
      </c>
      <c r="M143" s="40">
        <f>VLOOKUP(B143,'PROY CONSUMOS ENERGIA TRIMESTRE'!$C$3:$AF$367,28,0)</f>
        <v>928415.4</v>
      </c>
      <c r="N143" s="40">
        <f>VLOOKUP(B143,'PROY CONSUMOS ENERGIA TRIMESTRE'!$C$3:$AF$367,29,0)</f>
        <v>928415.4</v>
      </c>
      <c r="O143" s="40">
        <f>VLOOKUP(B143,'PROY CONSUMOS ENERGIA TRIMESTRE'!$C$3:$AF$367,30,0)</f>
        <v>928415.4</v>
      </c>
      <c r="P143" s="40">
        <f>VLOOKUP(B143,'FOSE ULTIMO BT5B-ENERO 2020'!$B$6:$R$368,12,0)*K143</f>
        <v>21474</v>
      </c>
      <c r="Q143" s="40">
        <f>VLOOKUP(B143,'FOSE ULTIMO BT5B-ENERO 2020'!$B$6:$R$368,13,0)*L143</f>
        <v>269862.46263325965</v>
      </c>
      <c r="R143" s="40">
        <f>VLOOKUP(B143,'FOSE ULTIMO BT5B-ENERO 2020'!$B$6:$R$368,14,0)*K143</f>
        <v>6603</v>
      </c>
      <c r="S143" s="40">
        <f>VLOOKUP(B143,'FOSE ULTIMO BT5B-ENERO 2020'!$B$6:$R$368,15,0)*L143</f>
        <v>406771.92286946363</v>
      </c>
      <c r="T143" s="40">
        <f>VLOOKUP(B143,'FOSE ULTIMO BT5B-ENERO 2020'!$B$6:$R$368,16,0)*K143</f>
        <v>1149</v>
      </c>
      <c r="U143" s="40">
        <f>VLOOKUP(B143,'FOSE ULTIMO BT5B-ENERO 2020'!$B$6:$R$368,17,0)*L143</f>
        <v>251781.0144972768</v>
      </c>
      <c r="V143" s="41">
        <f>VLOOKUP(C143,'CARGOS 04-02-2020'!$B$5:$BK$335,60,0)</f>
        <v>3.61</v>
      </c>
      <c r="W143" s="41">
        <f>VLOOKUP(C143,'CARGOS 04-02-2020'!$B$5:$BK$335,62,0)</f>
        <v>67.3</v>
      </c>
      <c r="X143" s="192">
        <f t="shared" si="62"/>
        <v>3.24</v>
      </c>
      <c r="Y143" s="192">
        <f t="shared" si="63"/>
        <v>57.57</v>
      </c>
      <c r="Z143" s="125">
        <f t="shared" si="64"/>
        <v>3.5473535358918524</v>
      </c>
      <c r="AA143" s="126">
        <f t="shared" si="65"/>
        <v>63.031216994226519</v>
      </c>
      <c r="AB143" s="42" t="str">
        <f t="shared" si="66"/>
        <v>Sí</v>
      </c>
      <c r="AC143" s="96">
        <f t="shared" si="67"/>
        <v>3.5473535358918524</v>
      </c>
      <c r="AD143" s="97">
        <f t="shared" si="68"/>
        <v>63.031216994226519</v>
      </c>
      <c r="AE143" s="97">
        <f>IFERROR(VLOOKUP(B143,'SISTEMAS CON MCTER DIRECTO '!$B$6:$J$168,8,0),VLOOKUP(C143,'CargosFOSE 04 de febrero 2019'!$B$5:$CU$335,97,0))</f>
        <v>0</v>
      </c>
      <c r="AF143" s="176">
        <f>IFERROR(VLOOKUP(B143,'SISTEMAS CON MCTER DIRECTO '!$B$6:$J$168,9,0),VLOOKUP(C143,'CargosFOSE 04 de febrero 2019'!$B$5:$CU$335,98,0))</f>
        <v>1</v>
      </c>
      <c r="AG143" s="194">
        <f t="shared" si="69"/>
        <v>259138.5773521837</v>
      </c>
      <c r="AH143" s="194">
        <f t="shared" si="70"/>
        <v>0</v>
      </c>
      <c r="AI143" s="194">
        <f t="shared" si="71"/>
        <v>297594.33409114904</v>
      </c>
      <c r="AJ143" s="194">
        <f t="shared" si="72"/>
        <v>0</v>
      </c>
      <c r="AK143" s="194">
        <f t="shared" si="73"/>
        <v>173596.51275666727</v>
      </c>
      <c r="AL143" s="194">
        <f t="shared" si="74"/>
        <v>0</v>
      </c>
      <c r="AM143" s="194">
        <f t="shared" si="75"/>
        <v>730329.42420000001</v>
      </c>
      <c r="AN143" s="194">
        <f t="shared" si="76"/>
        <v>246273.46423807496</v>
      </c>
      <c r="AO143" s="194">
        <f t="shared" si="77"/>
        <v>0</v>
      </c>
      <c r="AP143" s="194">
        <f t="shared" si="78"/>
        <v>279816.46877293324</v>
      </c>
      <c r="AQ143" s="194">
        <f t="shared" si="79"/>
        <v>0</v>
      </c>
      <c r="AR143" s="194">
        <f t="shared" si="80"/>
        <v>162776.54681078321</v>
      </c>
      <c r="AS143" s="194">
        <f t="shared" si="81"/>
        <v>0</v>
      </c>
      <c r="AT143" s="194">
        <f t="shared" si="82"/>
        <v>688866.47982179141</v>
      </c>
      <c r="AU143" s="194">
        <f t="shared" si="83"/>
        <v>0</v>
      </c>
      <c r="AV143" s="194">
        <f t="shared" si="84"/>
        <v>0</v>
      </c>
      <c r="AW143" s="194">
        <f t="shared" si="85"/>
        <v>0</v>
      </c>
      <c r="AX143" s="194">
        <f t="shared" si="92"/>
        <v>41462.944378208602</v>
      </c>
      <c r="AY143" s="194">
        <f t="shared" si="86"/>
        <v>928415.4</v>
      </c>
      <c r="AZ143" s="194">
        <f t="shared" si="87"/>
        <v>1</v>
      </c>
      <c r="BA143" s="159"/>
      <c r="BB143" s="159">
        <f t="shared" si="88"/>
        <v>730329.42420000001</v>
      </c>
      <c r="BC143" s="159">
        <f t="shared" si="89"/>
        <v>688866.47982179141</v>
      </c>
      <c r="BD143" s="159">
        <f t="shared" si="90"/>
        <v>41462.944378208602</v>
      </c>
    </row>
    <row r="144" spans="1:56" s="18" customFormat="1">
      <c r="A144" s="98">
        <v>142</v>
      </c>
      <c r="B144" s="248" t="s">
        <v>818</v>
      </c>
      <c r="C144" s="36" t="str">
        <f>VLOOKUP(B144,'TOTAL DE SISTEMAS'!$B$6:$I$380,5,0)</f>
        <v>PL1034</v>
      </c>
      <c r="D144" s="36" t="str">
        <f>VLOOKUP(B144,'TOTAL DE SISTEMAS'!$B$6:$I$380,2,0)</f>
        <v>ELSE</v>
      </c>
      <c r="E144" s="36" t="str">
        <f>VLOOKUP(B144,'TOTAL DE SISTEMAS'!$B$6:$I$380,3,0)</f>
        <v>Electro Sur Este</v>
      </c>
      <c r="F144" s="38" t="str">
        <f>VLOOKUP(B144,'TOTAL DE SISTEMAS'!$B$6:$I$380,4,0)</f>
        <v>Puerto Maldonado Rural</v>
      </c>
      <c r="G144" s="38">
        <v>3</v>
      </c>
      <c r="H144" s="38" t="s">
        <v>1532</v>
      </c>
      <c r="I144" s="38" t="s">
        <v>1477</v>
      </c>
      <c r="J144" s="38" t="s">
        <v>24</v>
      </c>
      <c r="K144" s="39">
        <f>VLOOKUP(B144,'CLIENTES '!$C$3:$AB$382,26,0)</f>
        <v>5614</v>
      </c>
      <c r="L144" s="156">
        <f t="shared" si="91"/>
        <v>602894.60000000009</v>
      </c>
      <c r="M144" s="40">
        <f>VLOOKUP(B144,'PROY CONSUMOS ENERGIA TRIMESTRE'!$C$3:$AF$367,28,0)</f>
        <v>602894.60000000009</v>
      </c>
      <c r="N144" s="40">
        <f>VLOOKUP(B144,'PROY CONSUMOS ENERGIA TRIMESTRE'!$C$3:$AF$367,29,0)</f>
        <v>602894.60000000009</v>
      </c>
      <c r="O144" s="40">
        <f>VLOOKUP(B144,'PROY CONSUMOS ENERGIA TRIMESTRE'!$C$3:$AF$367,30,0)</f>
        <v>602894.60000000009</v>
      </c>
      <c r="P144" s="40">
        <f>VLOOKUP(B144,'FOSE ULTIMO BT5B-ENERO 2020'!$B$6:$R$368,12,0)*K144</f>
        <v>1822.9999999999998</v>
      </c>
      <c r="Q144" s="40">
        <f>VLOOKUP(B144,'FOSE ULTIMO BT5B-ENERO 2020'!$B$6:$R$368,13,0)*L144</f>
        <v>21801.366720584832</v>
      </c>
      <c r="R144" s="40">
        <f>VLOOKUP(B144,'FOSE ULTIMO BT5B-ENERO 2020'!$B$6:$R$368,14,0)*K144</f>
        <v>2273</v>
      </c>
      <c r="S144" s="40">
        <f>VLOOKUP(B144,'FOSE ULTIMO BT5B-ENERO 2020'!$B$6:$R$368,15,0)*L144</f>
        <v>169572.76063869469</v>
      </c>
      <c r="T144" s="40">
        <f>VLOOKUP(B144,'FOSE ULTIMO BT5B-ENERO 2020'!$B$6:$R$368,16,0)*K144</f>
        <v>1518</v>
      </c>
      <c r="U144" s="40">
        <f>VLOOKUP(B144,'FOSE ULTIMO BT5B-ENERO 2020'!$B$6:$R$368,17,0)*L144</f>
        <v>411520.47264072055</v>
      </c>
      <c r="V144" s="41">
        <f>VLOOKUP(C144,'CARGOS 04-02-2020'!$B$5:$BK$335,60,0)</f>
        <v>3.61</v>
      </c>
      <c r="W144" s="41">
        <f>VLOOKUP(C144,'CARGOS 04-02-2020'!$B$5:$BK$335,62,0)</f>
        <v>66.87</v>
      </c>
      <c r="X144" s="192">
        <f t="shared" si="62"/>
        <v>3.24</v>
      </c>
      <c r="Y144" s="192">
        <f t="shared" si="63"/>
        <v>57.57</v>
      </c>
      <c r="Z144" s="125">
        <f t="shared" si="64"/>
        <v>3.5473535358918524</v>
      </c>
      <c r="AA144" s="126">
        <f t="shared" si="65"/>
        <v>63.031216994226519</v>
      </c>
      <c r="AB144" s="42" t="str">
        <f t="shared" si="66"/>
        <v>Sí</v>
      </c>
      <c r="AC144" s="96">
        <f t="shared" si="67"/>
        <v>3.5473535358918524</v>
      </c>
      <c r="AD144" s="97">
        <f t="shared" si="68"/>
        <v>63.031216994226519</v>
      </c>
      <c r="AE144" s="97">
        <f>IFERROR(VLOOKUP(B144,'SISTEMAS CON MCTER DIRECTO '!$B$6:$J$168,8,0),VLOOKUP(C144,'CargosFOSE 04 de febrero 2019'!$B$5:$CU$335,97,0))</f>
        <v>0</v>
      </c>
      <c r="AF144" s="176">
        <f>IFERROR(VLOOKUP(B144,'SISTEMAS CON MCTER DIRECTO '!$B$6:$J$168,9,0),VLOOKUP(C144,'CargosFOSE 04 de febrero 2019'!$B$5:$CU$335,98,0))</f>
        <v>1</v>
      </c>
      <c r="AG144" s="194">
        <f t="shared" si="69"/>
        <v>21159.603926055075</v>
      </c>
      <c r="AH144" s="194">
        <f t="shared" si="70"/>
        <v>0</v>
      </c>
      <c r="AI144" s="194">
        <f t="shared" si="71"/>
        <v>121598.83503909514</v>
      </c>
      <c r="AJ144" s="194">
        <f t="shared" si="72"/>
        <v>0</v>
      </c>
      <c r="AK144" s="194">
        <f t="shared" si="73"/>
        <v>280663.72005484981</v>
      </c>
      <c r="AL144" s="194">
        <f t="shared" si="74"/>
        <v>0</v>
      </c>
      <c r="AM144" s="194">
        <f t="shared" si="75"/>
        <v>423422.15902000002</v>
      </c>
      <c r="AN144" s="194">
        <f t="shared" si="76"/>
        <v>20208.492261289757</v>
      </c>
      <c r="AO144" s="194">
        <f t="shared" si="77"/>
        <v>0</v>
      </c>
      <c r="AP144" s="194">
        <f t="shared" si="78"/>
        <v>114946.90930835815</v>
      </c>
      <c r="AQ144" s="194">
        <f t="shared" si="79"/>
        <v>0</v>
      </c>
      <c r="AR144" s="194">
        <f t="shared" si="80"/>
        <v>264771.24475332297</v>
      </c>
      <c r="AS144" s="194">
        <f t="shared" si="81"/>
        <v>0</v>
      </c>
      <c r="AT144" s="194">
        <f t="shared" si="82"/>
        <v>399926.64632297086</v>
      </c>
      <c r="AU144" s="194">
        <f t="shared" si="83"/>
        <v>0</v>
      </c>
      <c r="AV144" s="194">
        <f t="shared" si="84"/>
        <v>0</v>
      </c>
      <c r="AW144" s="194">
        <f t="shared" si="85"/>
        <v>0</v>
      </c>
      <c r="AX144" s="194">
        <f t="shared" si="92"/>
        <v>23495.51269702916</v>
      </c>
      <c r="AY144" s="194">
        <f t="shared" si="86"/>
        <v>602894.6</v>
      </c>
      <c r="AZ144" s="194">
        <f t="shared" si="87"/>
        <v>0.99999999999999978</v>
      </c>
      <c r="BA144" s="159"/>
      <c r="BB144" s="159">
        <f t="shared" si="88"/>
        <v>423422.15902000002</v>
      </c>
      <c r="BC144" s="159">
        <f t="shared" si="89"/>
        <v>399926.64632297086</v>
      </c>
      <c r="BD144" s="159">
        <f t="shared" si="90"/>
        <v>23495.51269702916</v>
      </c>
    </row>
    <row r="145" spans="1:56" s="18" customFormat="1">
      <c r="A145" s="98">
        <v>143</v>
      </c>
      <c r="B145" s="248" t="s">
        <v>821</v>
      </c>
      <c r="C145" s="36" t="str">
        <f>VLOOKUP(B145,'TOTAL DE SISTEMAS'!$B$6:$I$380,5,0)</f>
        <v>PL1036</v>
      </c>
      <c r="D145" s="36" t="str">
        <f>VLOOKUP(B145,'TOTAL DE SISTEMAS'!$B$6:$I$380,2,0)</f>
        <v>ELSE</v>
      </c>
      <c r="E145" s="36" t="str">
        <f>VLOOKUP(B145,'TOTAL DE SISTEMAS'!$B$6:$I$380,3,0)</f>
        <v>Electro Sur Este</v>
      </c>
      <c r="F145" s="38" t="str">
        <f>VLOOKUP(B145,'TOTAL DE SISTEMAS'!$B$6:$I$380,4,0)</f>
        <v>Machupicchu</v>
      </c>
      <c r="G145" s="38">
        <v>2</v>
      </c>
      <c r="H145" s="38" t="s">
        <v>1531</v>
      </c>
      <c r="I145" s="38" t="s">
        <v>1477</v>
      </c>
      <c r="J145" s="38" t="s">
        <v>24</v>
      </c>
      <c r="K145" s="39">
        <f>VLOOKUP(B145,'CLIENTES '!$C$3:$AB$382,26,0)</f>
        <v>563</v>
      </c>
      <c r="L145" s="156">
        <f t="shared" si="91"/>
        <v>201632.20000000004</v>
      </c>
      <c r="M145" s="40">
        <f>VLOOKUP(B145,'PROY CONSUMOS ENERGIA TRIMESTRE'!$C$3:$AF$367,28,0)</f>
        <v>201632.2</v>
      </c>
      <c r="N145" s="40">
        <f>VLOOKUP(B145,'PROY CONSUMOS ENERGIA TRIMESTRE'!$C$3:$AF$367,29,0)</f>
        <v>201632.2</v>
      </c>
      <c r="O145" s="40">
        <f>VLOOKUP(B145,'PROY CONSUMOS ENERGIA TRIMESTRE'!$C$3:$AF$367,30,0)</f>
        <v>201632.2</v>
      </c>
      <c r="P145" s="40">
        <f>VLOOKUP(B145,'FOSE ULTIMO BT5B-ENERO 2020'!$B$6:$R$368,12,0)*K145</f>
        <v>65</v>
      </c>
      <c r="Q145" s="40">
        <f>VLOOKUP(B145,'FOSE ULTIMO BT5B-ENERO 2020'!$B$6:$R$368,13,0)*L145</f>
        <v>759.44331450094171</v>
      </c>
      <c r="R145" s="40">
        <f>VLOOKUP(B145,'FOSE ULTIMO BT5B-ENERO 2020'!$B$6:$R$368,14,0)*K145</f>
        <v>96</v>
      </c>
      <c r="S145" s="40">
        <f>VLOOKUP(B145,'FOSE ULTIMO BT5B-ENERO 2020'!$B$6:$R$368,15,0)*L145</f>
        <v>7920.2588251017578</v>
      </c>
      <c r="T145" s="40">
        <f>VLOOKUP(B145,'FOSE ULTIMO BT5B-ENERO 2020'!$B$6:$R$368,16,0)*K145</f>
        <v>402.00000000000006</v>
      </c>
      <c r="U145" s="40">
        <f>VLOOKUP(B145,'FOSE ULTIMO BT5B-ENERO 2020'!$B$6:$R$368,17,0)*L145</f>
        <v>192952.49786039736</v>
      </c>
      <c r="V145" s="41">
        <f>VLOOKUP(C145,'CARGOS 04-02-2020'!$B$5:$BK$335,60,0)</f>
        <v>3.61</v>
      </c>
      <c r="W145" s="41">
        <f>VLOOKUP(C145,'CARGOS 04-02-2020'!$B$5:$BK$335,62,0)</f>
        <v>66.760000000000005</v>
      </c>
      <c r="X145" s="192">
        <f t="shared" si="62"/>
        <v>3.24</v>
      </c>
      <c r="Y145" s="192">
        <f t="shared" si="63"/>
        <v>57.57</v>
      </c>
      <c r="Z145" s="125">
        <f t="shared" si="64"/>
        <v>3.5473535358918524</v>
      </c>
      <c r="AA145" s="126">
        <f t="shared" si="65"/>
        <v>63.031216994226519</v>
      </c>
      <c r="AB145" s="42" t="str">
        <f t="shared" si="66"/>
        <v>Sí</v>
      </c>
      <c r="AC145" s="96">
        <f t="shared" si="67"/>
        <v>3.5473535358918524</v>
      </c>
      <c r="AD145" s="97">
        <f t="shared" si="68"/>
        <v>63.031216994226519</v>
      </c>
      <c r="AE145" s="97">
        <f>IFERROR(VLOOKUP(B145,'SISTEMAS CON MCTER DIRECTO '!$B$6:$J$168,8,0),VLOOKUP(C145,'CargosFOSE 04 de febrero 2019'!$B$5:$CU$335,97,0))</f>
        <v>0</v>
      </c>
      <c r="AF145" s="176">
        <f>IFERROR(VLOOKUP(B145,'SISTEMAS CON MCTER DIRECTO '!$B$6:$J$168,9,0),VLOOKUP(C145,'CargosFOSE 04 de febrero 2019'!$B$5:$CU$335,98,0))</f>
        <v>1</v>
      </c>
      <c r="AG145" s="194">
        <f t="shared" si="69"/>
        <v>741.6543567608287</v>
      </c>
      <c r="AH145" s="194">
        <f t="shared" si="70"/>
        <v>0</v>
      </c>
      <c r="AI145" s="194">
        <f t="shared" si="71"/>
        <v>5634.1247916379352</v>
      </c>
      <c r="AJ145" s="194">
        <f t="shared" si="72"/>
        <v>0</v>
      </c>
      <c r="AK145" s="194">
        <f t="shared" si="73"/>
        <v>130266.3075716013</v>
      </c>
      <c r="AL145" s="194">
        <f t="shared" si="74"/>
        <v>0</v>
      </c>
      <c r="AM145" s="194">
        <f t="shared" si="75"/>
        <v>136642.08672000005</v>
      </c>
      <c r="AN145" s="194">
        <f t="shared" si="76"/>
        <v>709.26434334420514</v>
      </c>
      <c r="AO145" s="194">
        <f t="shared" si="77"/>
        <v>0</v>
      </c>
      <c r="AP145" s="194">
        <f t="shared" si="78"/>
        <v>5332.7814659998821</v>
      </c>
      <c r="AQ145" s="194">
        <f t="shared" si="79"/>
        <v>0</v>
      </c>
      <c r="AR145" s="194">
        <f t="shared" si="80"/>
        <v>123046.34374359586</v>
      </c>
      <c r="AS145" s="194">
        <f t="shared" si="81"/>
        <v>0</v>
      </c>
      <c r="AT145" s="194">
        <f t="shared" si="82"/>
        <v>129088.38955293995</v>
      </c>
      <c r="AU145" s="194">
        <f t="shared" si="83"/>
        <v>0</v>
      </c>
      <c r="AV145" s="194">
        <f t="shared" si="84"/>
        <v>0</v>
      </c>
      <c r="AW145" s="194">
        <f t="shared" si="85"/>
        <v>0</v>
      </c>
      <c r="AX145" s="194">
        <f t="shared" si="92"/>
        <v>7553.6971670601051</v>
      </c>
      <c r="AY145" s="194">
        <f t="shared" si="86"/>
        <v>201632.20000000007</v>
      </c>
      <c r="AZ145" s="194">
        <f t="shared" si="87"/>
        <v>1.0000000000000002</v>
      </c>
      <c r="BA145" s="159"/>
      <c r="BB145" s="159">
        <f t="shared" si="88"/>
        <v>136642.08672000005</v>
      </c>
      <c r="BC145" s="159">
        <f t="shared" si="89"/>
        <v>129088.38955293995</v>
      </c>
      <c r="BD145" s="159">
        <f t="shared" si="90"/>
        <v>7553.6971670601051</v>
      </c>
    </row>
    <row r="146" spans="1:56" s="18" customFormat="1">
      <c r="A146" s="98">
        <v>144</v>
      </c>
      <c r="B146" s="248" t="s">
        <v>824</v>
      </c>
      <c r="C146" s="36" t="str">
        <f>VLOOKUP(B146,'TOTAL DE SISTEMAS'!$B$6:$I$380,5,0)</f>
        <v>PL1042</v>
      </c>
      <c r="D146" s="36" t="str">
        <f>VLOOKUP(B146,'TOTAL DE SISTEMAS'!$B$6:$I$380,2,0)</f>
        <v>ELSE</v>
      </c>
      <c r="E146" s="36" t="str">
        <f>VLOOKUP(B146,'TOTAL DE SISTEMAS'!$B$6:$I$380,3,0)</f>
        <v>Electro Sur Este</v>
      </c>
      <c r="F146" s="38" t="str">
        <f>VLOOKUP(B146,'TOTAL DE SISTEMAS'!$B$6:$I$380,4,0)</f>
        <v>Chacapuente</v>
      </c>
      <c r="G146" s="38">
        <v>4</v>
      </c>
      <c r="H146" s="38" t="s">
        <v>1530</v>
      </c>
      <c r="I146" s="38" t="s">
        <v>1477</v>
      </c>
      <c r="J146" s="38" t="s">
        <v>24</v>
      </c>
      <c r="K146" s="39">
        <f>VLOOKUP(B146,'CLIENTES '!$C$3:$AB$382,26,0)</f>
        <v>12256</v>
      </c>
      <c r="L146" s="156">
        <f t="shared" si="91"/>
        <v>245814.80000000002</v>
      </c>
      <c r="M146" s="40">
        <f>VLOOKUP(B146,'PROY CONSUMOS ENERGIA TRIMESTRE'!$C$3:$AF$367,28,0)</f>
        <v>245814.80000000002</v>
      </c>
      <c r="N146" s="40">
        <f>VLOOKUP(B146,'PROY CONSUMOS ENERGIA TRIMESTRE'!$C$3:$AF$367,29,0)</f>
        <v>245814.80000000002</v>
      </c>
      <c r="O146" s="40">
        <f>VLOOKUP(B146,'PROY CONSUMOS ENERGIA TRIMESTRE'!$C$3:$AF$367,30,0)</f>
        <v>245814.80000000002</v>
      </c>
      <c r="P146" s="40">
        <f>VLOOKUP(B146,'FOSE ULTIMO BT5B-ENERO 2020'!$B$6:$R$368,12,0)*K146</f>
        <v>10291</v>
      </c>
      <c r="Q146" s="40">
        <f>VLOOKUP(B146,'FOSE ULTIMO BT5B-ENERO 2020'!$B$6:$R$368,13,0)*L146</f>
        <v>102348.57794410446</v>
      </c>
      <c r="R146" s="40">
        <f>VLOOKUP(B146,'FOSE ULTIMO BT5B-ENERO 2020'!$B$6:$R$368,14,0)*K146</f>
        <v>1782</v>
      </c>
      <c r="S146" s="40">
        <f>VLOOKUP(B146,'FOSE ULTIMO BT5B-ENERO 2020'!$B$6:$R$368,15,0)*L146</f>
        <v>107146.61847889364</v>
      </c>
      <c r="T146" s="40">
        <f>VLOOKUP(B146,'FOSE ULTIMO BT5B-ENERO 2020'!$B$6:$R$368,16,0)*K146</f>
        <v>183</v>
      </c>
      <c r="U146" s="40">
        <f>VLOOKUP(B146,'FOSE ULTIMO BT5B-ENERO 2020'!$B$6:$R$368,17,0)*L146</f>
        <v>36319.603577001915</v>
      </c>
      <c r="V146" s="41">
        <f>VLOOKUP(C146,'CARGOS 04-02-2020'!$B$5:$BK$335,60,0)</f>
        <v>3.61</v>
      </c>
      <c r="W146" s="41">
        <f>VLOOKUP(C146,'CARGOS 04-02-2020'!$B$5:$BK$335,62,0)</f>
        <v>67.3</v>
      </c>
      <c r="X146" s="192">
        <f t="shared" si="62"/>
        <v>3.24</v>
      </c>
      <c r="Y146" s="192">
        <f t="shared" si="63"/>
        <v>57.57</v>
      </c>
      <c r="Z146" s="125">
        <f t="shared" si="64"/>
        <v>3.5473535358918524</v>
      </c>
      <c r="AA146" s="126">
        <f t="shared" si="65"/>
        <v>63.031216994226519</v>
      </c>
      <c r="AB146" s="42" t="str">
        <f t="shared" si="66"/>
        <v>Sí</v>
      </c>
      <c r="AC146" s="96">
        <f t="shared" si="67"/>
        <v>3.5473535358918524</v>
      </c>
      <c r="AD146" s="97">
        <f t="shared" si="68"/>
        <v>63.031216994226519</v>
      </c>
      <c r="AE146" s="97">
        <f>IFERROR(VLOOKUP(B146,'SISTEMAS CON MCTER DIRECTO '!$B$6:$J$168,8,0),VLOOKUP(C146,'CargosFOSE 04 de febrero 2019'!$B$5:$CU$335,97,0))</f>
        <v>0</v>
      </c>
      <c r="AF146" s="176">
        <f>IFERROR(VLOOKUP(B146,'SISTEMAS CON MCTER DIRECTO '!$B$6:$J$168,9,0),VLOOKUP(C146,'CargosFOSE 04 de febrero 2019'!$B$5:$CU$335,98,0))</f>
        <v>1</v>
      </c>
      <c r="AG146" s="194">
        <f t="shared" si="69"/>
        <v>106031.1029563823</v>
      </c>
      <c r="AH146" s="194">
        <f t="shared" si="70"/>
        <v>0</v>
      </c>
      <c r="AI146" s="194">
        <f t="shared" si="71"/>
        <v>78542.694236295414</v>
      </c>
      <c r="AJ146" s="194">
        <f t="shared" si="72"/>
        <v>0</v>
      </c>
      <c r="AK146" s="194">
        <f t="shared" si="73"/>
        <v>25103.723207322291</v>
      </c>
      <c r="AL146" s="194">
        <f t="shared" si="74"/>
        <v>0</v>
      </c>
      <c r="AM146" s="194">
        <f t="shared" si="75"/>
        <v>209677.52040000001</v>
      </c>
      <c r="AN146" s="194">
        <f t="shared" si="76"/>
        <v>101017.36949231659</v>
      </c>
      <c r="AO146" s="194">
        <f t="shared" si="77"/>
        <v>0</v>
      </c>
      <c r="AP146" s="194">
        <f t="shared" si="78"/>
        <v>73857.201596366736</v>
      </c>
      <c r="AQ146" s="194">
        <f t="shared" si="79"/>
        <v>0</v>
      </c>
      <c r="AR146" s="194">
        <f t="shared" si="80"/>
        <v>23541.853839131141</v>
      </c>
      <c r="AS146" s="194">
        <f t="shared" si="81"/>
        <v>0</v>
      </c>
      <c r="AT146" s="194">
        <f t="shared" si="82"/>
        <v>198416.42492781446</v>
      </c>
      <c r="AU146" s="194">
        <f t="shared" si="83"/>
        <v>0</v>
      </c>
      <c r="AV146" s="194">
        <f t="shared" si="84"/>
        <v>0</v>
      </c>
      <c r="AW146" s="194">
        <f t="shared" si="85"/>
        <v>0</v>
      </c>
      <c r="AX146" s="194">
        <f t="shared" si="92"/>
        <v>11261.095472185552</v>
      </c>
      <c r="AY146" s="194">
        <f t="shared" si="86"/>
        <v>245814.80000000002</v>
      </c>
      <c r="AZ146" s="194">
        <f t="shared" si="87"/>
        <v>1</v>
      </c>
      <c r="BA146" s="159"/>
      <c r="BB146" s="159">
        <f t="shared" si="88"/>
        <v>209677.52040000001</v>
      </c>
      <c r="BC146" s="159">
        <f t="shared" si="89"/>
        <v>198416.42492781449</v>
      </c>
      <c r="BD146" s="159">
        <f t="shared" si="90"/>
        <v>11261.095472185523</v>
      </c>
    </row>
    <row r="147" spans="1:56" s="18" customFormat="1">
      <c r="A147" s="98">
        <v>145</v>
      </c>
      <c r="B147" s="248" t="s">
        <v>827</v>
      </c>
      <c r="C147" s="36" t="str">
        <f>VLOOKUP(B147,'TOTAL DE SISTEMAS'!$B$6:$I$380,5,0)</f>
        <v>PL1242</v>
      </c>
      <c r="D147" s="36" t="str">
        <f>VLOOKUP(B147,'TOTAL DE SISTEMAS'!$B$6:$I$380,2,0)</f>
        <v>ELSE</v>
      </c>
      <c r="E147" s="36" t="str">
        <f>VLOOKUP(B147,'TOTAL DE SISTEMAS'!$B$6:$I$380,3,0)</f>
        <v>Electro Sur Este</v>
      </c>
      <c r="F147" s="38" t="str">
        <f>VLOOKUP(B147,'TOTAL DE SISTEMAS'!$B$6:$I$380,4,0)</f>
        <v>Combapata</v>
      </c>
      <c r="G147" s="38">
        <v>4</v>
      </c>
      <c r="H147" s="38" t="s">
        <v>1530</v>
      </c>
      <c r="I147" s="38" t="s">
        <v>1477</v>
      </c>
      <c r="J147" s="38" t="s">
        <v>24</v>
      </c>
      <c r="K147" s="39">
        <f>VLOOKUP(B147,'CLIENTES '!$C$3:$AB$382,26,0)</f>
        <v>21800</v>
      </c>
      <c r="L147" s="156">
        <f t="shared" si="91"/>
        <v>431968.90000000008</v>
      </c>
      <c r="M147" s="40">
        <f>VLOOKUP(B147,'PROY CONSUMOS ENERGIA TRIMESTRE'!$C$3:$AF$367,28,0)</f>
        <v>431968.9</v>
      </c>
      <c r="N147" s="40">
        <f>VLOOKUP(B147,'PROY CONSUMOS ENERGIA TRIMESTRE'!$C$3:$AF$367,29,0)</f>
        <v>431968.9</v>
      </c>
      <c r="O147" s="40">
        <f>VLOOKUP(B147,'PROY CONSUMOS ENERGIA TRIMESTRE'!$C$3:$AF$367,30,0)</f>
        <v>431968.9</v>
      </c>
      <c r="P147" s="40">
        <f>VLOOKUP(B147,'FOSE ULTIMO BT5B-ENERO 2020'!$B$6:$R$368,12,0)*K147</f>
        <v>18673</v>
      </c>
      <c r="Q147" s="40">
        <f>VLOOKUP(B147,'FOSE ULTIMO BT5B-ENERO 2020'!$B$6:$R$368,13,0)*L147</f>
        <v>202908.43768355309</v>
      </c>
      <c r="R147" s="40">
        <f>VLOOKUP(B147,'FOSE ULTIMO BT5B-ENERO 2020'!$B$6:$R$368,14,0)*K147</f>
        <v>2828</v>
      </c>
      <c r="S147" s="40">
        <f>VLOOKUP(B147,'FOSE ULTIMO BT5B-ENERO 2020'!$B$6:$R$368,15,0)*L147</f>
        <v>163280.04846100722</v>
      </c>
      <c r="T147" s="40">
        <f>VLOOKUP(B147,'FOSE ULTIMO BT5B-ENERO 2020'!$B$6:$R$368,16,0)*K147</f>
        <v>299</v>
      </c>
      <c r="U147" s="40">
        <f>VLOOKUP(B147,'FOSE ULTIMO BT5B-ENERO 2020'!$B$6:$R$368,17,0)*L147</f>
        <v>65780.413855439794</v>
      </c>
      <c r="V147" s="41">
        <f>VLOOKUP(C147,'CARGOS 04-02-2020'!$B$5:$BK$335,60,0)</f>
        <v>3.61</v>
      </c>
      <c r="W147" s="41">
        <f>VLOOKUP(C147,'CARGOS 04-02-2020'!$B$5:$BK$335,62,0)</f>
        <v>67.63</v>
      </c>
      <c r="X147" s="192">
        <f t="shared" si="62"/>
        <v>3.24</v>
      </c>
      <c r="Y147" s="192">
        <f t="shared" si="63"/>
        <v>57.57</v>
      </c>
      <c r="Z147" s="125">
        <f t="shared" si="64"/>
        <v>3.5473535358918524</v>
      </c>
      <c r="AA147" s="126">
        <f t="shared" si="65"/>
        <v>63.031216994226519</v>
      </c>
      <c r="AB147" s="42" t="str">
        <f t="shared" si="66"/>
        <v>Sí</v>
      </c>
      <c r="AC147" s="96">
        <f t="shared" si="67"/>
        <v>3.5473535358918524</v>
      </c>
      <c r="AD147" s="97">
        <f t="shared" si="68"/>
        <v>63.031216994226519</v>
      </c>
      <c r="AE147" s="97">
        <f>IFERROR(VLOOKUP(B147,'SISTEMAS CON MCTER DIRECTO '!$B$6:$J$168,8,0),VLOOKUP(C147,'CargosFOSE 04 de febrero 2019'!$B$5:$CU$335,97,0))</f>
        <v>0</v>
      </c>
      <c r="AF147" s="176">
        <f>IFERROR(VLOOKUP(B147,'SISTEMAS CON MCTER DIRECTO '!$B$6:$J$168,9,0),VLOOKUP(C147,'CargosFOSE 04 de febrero 2019'!$B$5:$CU$335,98,0))</f>
        <v>1</v>
      </c>
      <c r="AG147" s="194">
        <f t="shared" si="69"/>
        <v>204636.50640538693</v>
      </c>
      <c r="AH147" s="194">
        <f t="shared" si="70"/>
        <v>0</v>
      </c>
      <c r="AI147" s="194">
        <f t="shared" si="71"/>
        <v>120635.37677417918</v>
      </c>
      <c r="AJ147" s="194">
        <f t="shared" si="72"/>
        <v>0</v>
      </c>
      <c r="AK147" s="194">
        <f t="shared" si="73"/>
        <v>45566.683890433924</v>
      </c>
      <c r="AL147" s="194">
        <f t="shared" si="74"/>
        <v>0</v>
      </c>
      <c r="AM147" s="194">
        <f t="shared" si="75"/>
        <v>370838.56707000005</v>
      </c>
      <c r="AN147" s="194">
        <f t="shared" si="76"/>
        <v>194135.39023162381</v>
      </c>
      <c r="AO147" s="194">
        <f t="shared" si="77"/>
        <v>0</v>
      </c>
      <c r="AP147" s="194">
        <f t="shared" si="78"/>
        <v>112949.31745323782</v>
      </c>
      <c r="AQ147" s="194">
        <f t="shared" si="79"/>
        <v>0</v>
      </c>
      <c r="AR147" s="194">
        <f t="shared" si="80"/>
        <v>42522.854104154161</v>
      </c>
      <c r="AS147" s="194">
        <f t="shared" si="81"/>
        <v>0</v>
      </c>
      <c r="AT147" s="194">
        <f t="shared" si="82"/>
        <v>349607.56178901577</v>
      </c>
      <c r="AU147" s="194">
        <f t="shared" si="83"/>
        <v>0</v>
      </c>
      <c r="AV147" s="194">
        <f t="shared" si="84"/>
        <v>0</v>
      </c>
      <c r="AW147" s="194">
        <f t="shared" si="85"/>
        <v>0</v>
      </c>
      <c r="AX147" s="194">
        <f t="shared" si="92"/>
        <v>21231.005280984275</v>
      </c>
      <c r="AY147" s="194">
        <f t="shared" si="86"/>
        <v>431968.90000000014</v>
      </c>
      <c r="AZ147" s="194">
        <f t="shared" si="87"/>
        <v>1.0000000000000002</v>
      </c>
      <c r="BA147" s="159"/>
      <c r="BB147" s="159">
        <f t="shared" si="88"/>
        <v>370838.56707000005</v>
      </c>
      <c r="BC147" s="159">
        <f t="shared" si="89"/>
        <v>349607.56178901583</v>
      </c>
      <c r="BD147" s="159">
        <f t="shared" si="90"/>
        <v>21231.005280984216</v>
      </c>
    </row>
    <row r="148" spans="1:56" s="18" customFormat="1">
      <c r="A148" s="98">
        <v>146</v>
      </c>
      <c r="B148" s="248" t="s">
        <v>830</v>
      </c>
      <c r="C148" s="36" t="str">
        <f>VLOOKUP(B148,'TOTAL DE SISTEMAS'!$B$6:$I$380,5,0)</f>
        <v>PL2034</v>
      </c>
      <c r="D148" s="36" t="str">
        <f>VLOOKUP(B148,'TOTAL DE SISTEMAS'!$B$6:$I$380,2,0)</f>
        <v>ELSE</v>
      </c>
      <c r="E148" s="36" t="str">
        <f>VLOOKUP(B148,'TOTAL DE SISTEMAS'!$B$6:$I$380,3,0)</f>
        <v>Electro Sur Este</v>
      </c>
      <c r="F148" s="38" t="str">
        <f>VLOOKUP(B148,'TOTAL DE SISTEMAS'!$B$6:$I$380,4,0)</f>
        <v>Mazuko</v>
      </c>
      <c r="G148" s="38">
        <v>2</v>
      </c>
      <c r="H148" s="38" t="s">
        <v>1531</v>
      </c>
      <c r="I148" s="38" t="s">
        <v>1477</v>
      </c>
      <c r="J148" s="38" t="s">
        <v>24</v>
      </c>
      <c r="K148" s="39">
        <f>VLOOKUP(B148,'CLIENTES '!$C$3:$AB$382,26,0)</f>
        <v>3880</v>
      </c>
      <c r="L148" s="156">
        <f t="shared" si="91"/>
        <v>478869.60000000003</v>
      </c>
      <c r="M148" s="40">
        <f>VLOOKUP(B148,'PROY CONSUMOS ENERGIA TRIMESTRE'!$C$3:$AF$367,28,0)</f>
        <v>478869.60000000003</v>
      </c>
      <c r="N148" s="40">
        <f>VLOOKUP(B148,'PROY CONSUMOS ENERGIA TRIMESTRE'!$C$3:$AF$367,29,0)</f>
        <v>478869.60000000003</v>
      </c>
      <c r="O148" s="40">
        <f>VLOOKUP(B148,'PROY CONSUMOS ENERGIA TRIMESTRE'!$C$3:$AF$367,30,0)</f>
        <v>478869.60000000003</v>
      </c>
      <c r="P148" s="40">
        <f>VLOOKUP(B148,'FOSE ULTIMO BT5B-ENERO 2020'!$B$6:$R$368,12,0)*K148</f>
        <v>1457</v>
      </c>
      <c r="Q148" s="40">
        <f>VLOOKUP(B148,'FOSE ULTIMO BT5B-ENERO 2020'!$B$6:$R$368,13,0)*L148</f>
        <v>14374.608727623056</v>
      </c>
      <c r="R148" s="40">
        <f>VLOOKUP(B148,'FOSE ULTIMO BT5B-ENERO 2020'!$B$6:$R$368,14,0)*K148</f>
        <v>1290</v>
      </c>
      <c r="S148" s="40">
        <f>VLOOKUP(B148,'FOSE ULTIMO BT5B-ENERO 2020'!$B$6:$R$368,15,0)*L148</f>
        <v>94221.123311345524</v>
      </c>
      <c r="T148" s="40">
        <f>VLOOKUP(B148,'FOSE ULTIMO BT5B-ENERO 2020'!$B$6:$R$368,16,0)*K148</f>
        <v>1133</v>
      </c>
      <c r="U148" s="40">
        <f>VLOOKUP(B148,'FOSE ULTIMO BT5B-ENERO 2020'!$B$6:$R$368,17,0)*L148</f>
        <v>370273.8679610315</v>
      </c>
      <c r="V148" s="41">
        <f>VLOOKUP(C148,'CARGOS 04-02-2020'!$B$5:$BK$335,60,0)</f>
        <v>3.61</v>
      </c>
      <c r="W148" s="41">
        <f>VLOOKUP(C148,'CARGOS 04-02-2020'!$B$5:$BK$335,62,0)</f>
        <v>66.3</v>
      </c>
      <c r="X148" s="192">
        <f t="shared" si="62"/>
        <v>3.24</v>
      </c>
      <c r="Y148" s="192">
        <f t="shared" si="63"/>
        <v>57.57</v>
      </c>
      <c r="Z148" s="125">
        <f t="shared" si="64"/>
        <v>3.5473535358918524</v>
      </c>
      <c r="AA148" s="126">
        <f t="shared" si="65"/>
        <v>63.031216994226519</v>
      </c>
      <c r="AB148" s="42" t="str">
        <f t="shared" si="66"/>
        <v>Sí</v>
      </c>
      <c r="AC148" s="96">
        <f t="shared" si="67"/>
        <v>3.5473535358918524</v>
      </c>
      <c r="AD148" s="97">
        <f t="shared" si="68"/>
        <v>63.031216994226519</v>
      </c>
      <c r="AE148" s="97">
        <f>IFERROR(VLOOKUP(B148,'SISTEMAS CON MCTER DIRECTO '!$B$6:$J$168,8,0),VLOOKUP(C148,'CargosFOSE 04 de febrero 2019'!$B$5:$CU$335,97,0))</f>
        <v>0</v>
      </c>
      <c r="AF148" s="176">
        <f>IFERROR(VLOOKUP(B148,'SISTEMAS CON MCTER DIRECTO '!$B$6:$J$168,9,0),VLOOKUP(C148,'CargosFOSE 04 de febrero 2019'!$B$5:$CU$335,98,0))</f>
        <v>1</v>
      </c>
      <c r="AG148" s="194">
        <f t="shared" si="69"/>
        <v>14790.135586414086</v>
      </c>
      <c r="AH148" s="194">
        <f t="shared" si="70"/>
        <v>0</v>
      </c>
      <c r="AI148" s="194">
        <f t="shared" si="71"/>
        <v>67125.50475542208</v>
      </c>
      <c r="AJ148" s="194">
        <f t="shared" si="72"/>
        <v>0</v>
      </c>
      <c r="AK148" s="194">
        <f t="shared" si="73"/>
        <v>249581.70445816388</v>
      </c>
      <c r="AL148" s="194">
        <f t="shared" si="74"/>
        <v>0</v>
      </c>
      <c r="AM148" s="194">
        <f t="shared" si="75"/>
        <v>331497.34480000008</v>
      </c>
      <c r="AN148" s="194">
        <f t="shared" si="76"/>
        <v>14228.98492097354</v>
      </c>
      <c r="AO148" s="194">
        <f t="shared" si="77"/>
        <v>0</v>
      </c>
      <c r="AP148" s="194">
        <f t="shared" si="78"/>
        <v>63964.806750072436</v>
      </c>
      <c r="AQ148" s="194">
        <f t="shared" si="79"/>
        <v>0</v>
      </c>
      <c r="AR148" s="194">
        <f t="shared" si="80"/>
        <v>237407.27674359904</v>
      </c>
      <c r="AS148" s="194">
        <f t="shared" si="81"/>
        <v>0</v>
      </c>
      <c r="AT148" s="194">
        <f t="shared" si="82"/>
        <v>315601.06841464504</v>
      </c>
      <c r="AU148" s="194">
        <f t="shared" si="83"/>
        <v>0</v>
      </c>
      <c r="AV148" s="194">
        <f t="shared" si="84"/>
        <v>0</v>
      </c>
      <c r="AW148" s="194">
        <f t="shared" si="85"/>
        <v>0</v>
      </c>
      <c r="AX148" s="194">
        <f t="shared" si="92"/>
        <v>15896.276385355042</v>
      </c>
      <c r="AY148" s="194">
        <f t="shared" si="86"/>
        <v>478869.60000000015</v>
      </c>
      <c r="AZ148" s="194">
        <f t="shared" si="87"/>
        <v>1.0000000000000002</v>
      </c>
      <c r="BA148" s="159"/>
      <c r="BB148" s="159">
        <f t="shared" si="88"/>
        <v>331497.34480000008</v>
      </c>
      <c r="BC148" s="159">
        <f t="shared" si="89"/>
        <v>315601.06841464504</v>
      </c>
      <c r="BD148" s="159">
        <f t="shared" si="90"/>
        <v>15896.276385355042</v>
      </c>
    </row>
    <row r="149" spans="1:56" s="18" customFormat="1">
      <c r="A149" s="98">
        <v>147</v>
      </c>
      <c r="B149" s="248" t="s">
        <v>833</v>
      </c>
      <c r="C149" s="36" t="str">
        <f>VLOOKUP(B149,'TOTAL DE SISTEMAS'!$B$6:$I$380,5,0)</f>
        <v>PL2042</v>
      </c>
      <c r="D149" s="36" t="str">
        <f>VLOOKUP(B149,'TOTAL DE SISTEMAS'!$B$6:$I$380,2,0)</f>
        <v>ELSE</v>
      </c>
      <c r="E149" s="36" t="str">
        <f>VLOOKUP(B149,'TOTAL DE SISTEMAS'!$B$6:$I$380,3,0)</f>
        <v>Electro Sur Este</v>
      </c>
      <c r="F149" s="38" t="str">
        <f>VLOOKUP(B149,'TOTAL DE SISTEMAS'!$B$6:$I$380,4,0)</f>
        <v>Chuquibambilla</v>
      </c>
      <c r="G149" s="38">
        <v>4</v>
      </c>
      <c r="H149" s="38" t="s">
        <v>1530</v>
      </c>
      <c r="I149" s="38" t="s">
        <v>1477</v>
      </c>
      <c r="J149" s="38" t="s">
        <v>24</v>
      </c>
      <c r="K149" s="39">
        <f>VLOOKUP(B149,'CLIENTES '!$C$3:$AB$382,26,0)</f>
        <v>6154</v>
      </c>
      <c r="L149" s="156">
        <f t="shared" si="91"/>
        <v>120683.20000000001</v>
      </c>
      <c r="M149" s="40">
        <f>VLOOKUP(B149,'PROY CONSUMOS ENERGIA TRIMESTRE'!$C$3:$AF$367,28,0)</f>
        <v>120683.20000000001</v>
      </c>
      <c r="N149" s="40">
        <f>VLOOKUP(B149,'PROY CONSUMOS ENERGIA TRIMESTRE'!$C$3:$AF$367,29,0)</f>
        <v>120683.20000000001</v>
      </c>
      <c r="O149" s="40">
        <f>VLOOKUP(B149,'PROY CONSUMOS ENERGIA TRIMESTRE'!$C$3:$AF$367,30,0)</f>
        <v>120683.20000000001</v>
      </c>
      <c r="P149" s="40">
        <f>VLOOKUP(B149,'FOSE ULTIMO BT5B-ENERO 2020'!$B$6:$R$368,12,0)*K149</f>
        <v>5275</v>
      </c>
      <c r="Q149" s="40">
        <f>VLOOKUP(B149,'FOSE ULTIMO BT5B-ENERO 2020'!$B$6:$R$368,13,0)*L149</f>
        <v>54123.954579255187</v>
      </c>
      <c r="R149" s="40">
        <f>VLOOKUP(B149,'FOSE ULTIMO BT5B-ENERO 2020'!$B$6:$R$368,14,0)*K149</f>
        <v>797</v>
      </c>
      <c r="S149" s="40">
        <f>VLOOKUP(B149,'FOSE ULTIMO BT5B-ENERO 2020'!$B$6:$R$368,15,0)*L149</f>
        <v>49474.363679482289</v>
      </c>
      <c r="T149" s="40">
        <f>VLOOKUP(B149,'FOSE ULTIMO BT5B-ENERO 2020'!$B$6:$R$368,16,0)*K149</f>
        <v>82</v>
      </c>
      <c r="U149" s="40">
        <f>VLOOKUP(B149,'FOSE ULTIMO BT5B-ENERO 2020'!$B$6:$R$368,17,0)*L149</f>
        <v>17084.881741262536</v>
      </c>
      <c r="V149" s="41">
        <f>VLOOKUP(C149,'CARGOS 04-02-2020'!$B$5:$BK$335,60,0)</f>
        <v>3.61</v>
      </c>
      <c r="W149" s="41">
        <f>VLOOKUP(C149,'CARGOS 04-02-2020'!$B$5:$BK$335,62,0)</f>
        <v>67.3</v>
      </c>
      <c r="X149" s="192">
        <f t="shared" si="62"/>
        <v>3.24</v>
      </c>
      <c r="Y149" s="192">
        <f t="shared" si="63"/>
        <v>57.57</v>
      </c>
      <c r="Z149" s="125">
        <f t="shared" si="64"/>
        <v>3.5473535358918524</v>
      </c>
      <c r="AA149" s="126">
        <f t="shared" si="65"/>
        <v>63.031216994226519</v>
      </c>
      <c r="AB149" s="42" t="str">
        <f t="shared" si="66"/>
        <v>Sí</v>
      </c>
      <c r="AC149" s="96">
        <f t="shared" si="67"/>
        <v>3.5473535358918524</v>
      </c>
      <c r="AD149" s="97">
        <f t="shared" si="68"/>
        <v>63.031216994226519</v>
      </c>
      <c r="AE149" s="97">
        <f>IFERROR(VLOOKUP(B149,'SISTEMAS CON MCTER DIRECTO '!$B$6:$J$168,8,0),VLOOKUP(C149,'CargosFOSE 04 de febrero 2019'!$B$5:$CU$335,97,0))</f>
        <v>0</v>
      </c>
      <c r="AF149" s="176">
        <f>IFERROR(VLOOKUP(B149,'SISTEMAS CON MCTER DIRECTO '!$B$6:$J$168,9,0),VLOOKUP(C149,'CargosFOSE 04 de febrero 2019'!$B$5:$CU$335,98,0))</f>
        <v>1</v>
      </c>
      <c r="AG149" s="194">
        <f t="shared" si="69"/>
        <v>55468.171431838738</v>
      </c>
      <c r="AH149" s="194">
        <f t="shared" si="70"/>
        <v>0</v>
      </c>
      <c r="AI149" s="194">
        <f t="shared" si="71"/>
        <v>36173.416756291575</v>
      </c>
      <c r="AJ149" s="194">
        <f t="shared" si="72"/>
        <v>0</v>
      </c>
      <c r="AK149" s="194">
        <f t="shared" si="73"/>
        <v>11794.145411869686</v>
      </c>
      <c r="AL149" s="194">
        <f t="shared" si="74"/>
        <v>0</v>
      </c>
      <c r="AM149" s="194">
        <f t="shared" si="75"/>
        <v>103435.73360000001</v>
      </c>
      <c r="AN149" s="194">
        <f t="shared" si="76"/>
        <v>52827.277158536461</v>
      </c>
      <c r="AO149" s="194">
        <f t="shared" si="77"/>
        <v>0</v>
      </c>
      <c r="AP149" s="194">
        <f t="shared" si="78"/>
        <v>34011.534295433077</v>
      </c>
      <c r="AQ149" s="194">
        <f t="shared" si="79"/>
        <v>0</v>
      </c>
      <c r="AR149" s="194">
        <f t="shared" si="80"/>
        <v>11059.691873485304</v>
      </c>
      <c r="AS149" s="194">
        <f t="shared" si="81"/>
        <v>0</v>
      </c>
      <c r="AT149" s="194">
        <f t="shared" si="82"/>
        <v>97898.503327454848</v>
      </c>
      <c r="AU149" s="194">
        <f t="shared" si="83"/>
        <v>0</v>
      </c>
      <c r="AV149" s="194">
        <f t="shared" si="84"/>
        <v>0</v>
      </c>
      <c r="AW149" s="194">
        <f t="shared" si="85"/>
        <v>0</v>
      </c>
      <c r="AX149" s="194">
        <f t="shared" si="92"/>
        <v>5537.2302725451591</v>
      </c>
      <c r="AY149" s="194">
        <f t="shared" si="86"/>
        <v>120683.20000000001</v>
      </c>
      <c r="AZ149" s="194">
        <f t="shared" si="87"/>
        <v>1</v>
      </c>
      <c r="BA149" s="159"/>
      <c r="BB149" s="159">
        <f t="shared" si="88"/>
        <v>103435.73360000001</v>
      </c>
      <c r="BC149" s="159">
        <f t="shared" si="89"/>
        <v>97898.503327454848</v>
      </c>
      <c r="BD149" s="159">
        <f t="shared" si="90"/>
        <v>5537.2302725451591</v>
      </c>
    </row>
    <row r="150" spans="1:56" s="18" customFormat="1">
      <c r="A150" s="98">
        <v>148</v>
      </c>
      <c r="B150" s="248" t="s">
        <v>836</v>
      </c>
      <c r="C150" s="36" t="str">
        <f>VLOOKUP(B150,'TOTAL DE SISTEMAS'!$B$6:$I$380,5,0)</f>
        <v>PL3242</v>
      </c>
      <c r="D150" s="36" t="str">
        <f>VLOOKUP(B150,'TOTAL DE SISTEMAS'!$B$6:$I$380,2,0)</f>
        <v>ELSE</v>
      </c>
      <c r="E150" s="36" t="str">
        <f>VLOOKUP(B150,'TOTAL DE SISTEMAS'!$B$6:$I$380,3,0)</f>
        <v>Electro Sur Este</v>
      </c>
      <c r="F150" s="38" t="str">
        <f>VLOOKUP(B150,'TOTAL DE SISTEMAS'!$B$6:$I$380,4,0)</f>
        <v>Chumbivilcas</v>
      </c>
      <c r="G150" s="38">
        <v>4</v>
      </c>
      <c r="H150" s="38" t="s">
        <v>1530</v>
      </c>
      <c r="I150" s="38" t="s">
        <v>1477</v>
      </c>
      <c r="J150" s="38" t="s">
        <v>24</v>
      </c>
      <c r="K150" s="39">
        <f>VLOOKUP(B150,'CLIENTES '!$C$3:$AB$382,26,0)</f>
        <v>19351</v>
      </c>
      <c r="L150" s="156">
        <f t="shared" si="91"/>
        <v>639721.5</v>
      </c>
      <c r="M150" s="40">
        <f>VLOOKUP(B150,'PROY CONSUMOS ENERGIA TRIMESTRE'!$C$3:$AF$367,28,0)</f>
        <v>639721.5</v>
      </c>
      <c r="N150" s="40">
        <f>VLOOKUP(B150,'PROY CONSUMOS ENERGIA TRIMESTRE'!$C$3:$AF$367,29,0)</f>
        <v>639721.5</v>
      </c>
      <c r="O150" s="40">
        <f>VLOOKUP(B150,'PROY CONSUMOS ENERGIA TRIMESTRE'!$C$3:$AF$367,30,0)</f>
        <v>639721.5</v>
      </c>
      <c r="P150" s="40">
        <f>VLOOKUP(B150,'FOSE ULTIMO BT5B-ENERO 2020'!$B$6:$R$368,12,0)*K150</f>
        <v>15608</v>
      </c>
      <c r="Q150" s="40">
        <f>VLOOKUP(B150,'FOSE ULTIMO BT5B-ENERO 2020'!$B$6:$R$368,13,0)*L150</f>
        <v>158741.22961135668</v>
      </c>
      <c r="R150" s="40">
        <f>VLOOKUP(B150,'FOSE ULTIMO BT5B-ENERO 2020'!$B$6:$R$368,14,0)*K150</f>
        <v>2818</v>
      </c>
      <c r="S150" s="40">
        <f>VLOOKUP(B150,'FOSE ULTIMO BT5B-ENERO 2020'!$B$6:$R$368,15,0)*L150</f>
        <v>172106.35553344461</v>
      </c>
      <c r="T150" s="40">
        <f>VLOOKUP(B150,'FOSE ULTIMO BT5B-ENERO 2020'!$B$6:$R$368,16,0)*K150</f>
        <v>925</v>
      </c>
      <c r="U150" s="40">
        <f>VLOOKUP(B150,'FOSE ULTIMO BT5B-ENERO 2020'!$B$6:$R$368,17,0)*L150</f>
        <v>308873.9148551987</v>
      </c>
      <c r="V150" s="41">
        <f>VLOOKUP(C150,'CARGOS 04-02-2020'!$B$5:$BK$335,60,0)</f>
        <v>3.61</v>
      </c>
      <c r="W150" s="41">
        <f>VLOOKUP(C150,'CARGOS 04-02-2020'!$B$5:$BK$335,62,0)</f>
        <v>67.63</v>
      </c>
      <c r="X150" s="192">
        <f t="shared" si="62"/>
        <v>3.24</v>
      </c>
      <c r="Y150" s="192">
        <f t="shared" si="63"/>
        <v>57.57</v>
      </c>
      <c r="Z150" s="125">
        <f t="shared" si="64"/>
        <v>3.5473535358918524</v>
      </c>
      <c r="AA150" s="126">
        <f t="shared" si="65"/>
        <v>63.031216994226519</v>
      </c>
      <c r="AB150" s="42" t="str">
        <f t="shared" si="66"/>
        <v>Sí</v>
      </c>
      <c r="AC150" s="96">
        <f t="shared" si="67"/>
        <v>3.5473535358918524</v>
      </c>
      <c r="AD150" s="97">
        <f t="shared" si="68"/>
        <v>63.031216994226519</v>
      </c>
      <c r="AE150" s="97">
        <f>IFERROR(VLOOKUP(B150,'SISTEMAS CON MCTER DIRECTO '!$B$6:$J$168,8,0),VLOOKUP(C150,'CargosFOSE 04 de febrero 2019'!$B$5:$CU$335,97,0))</f>
        <v>0</v>
      </c>
      <c r="AF150" s="176">
        <f>IFERROR(VLOOKUP(B150,'SISTEMAS CON MCTER DIRECTO '!$B$6:$J$168,9,0),VLOOKUP(C150,'CargosFOSE 04 de febrero 2019'!$B$5:$CU$335,98,0))</f>
        <v>1</v>
      </c>
      <c r="AG150" s="194">
        <f t="shared" si="69"/>
        <v>163701.57358616052</v>
      </c>
      <c r="AH150" s="194">
        <f t="shared" si="70"/>
        <v>0</v>
      </c>
      <c r="AI150" s="194">
        <f t="shared" si="71"/>
        <v>126568.50824726859</v>
      </c>
      <c r="AJ150" s="194">
        <f t="shared" si="72"/>
        <v>0</v>
      </c>
      <c r="AK150" s="194">
        <f t="shared" si="73"/>
        <v>212230.67861657086</v>
      </c>
      <c r="AL150" s="194">
        <f t="shared" si="74"/>
        <v>0</v>
      </c>
      <c r="AM150" s="194">
        <f t="shared" si="75"/>
        <v>502500.76044999994</v>
      </c>
      <c r="AN150" s="194">
        <f t="shared" si="76"/>
        <v>155423.62288383764</v>
      </c>
      <c r="AO150" s="194">
        <f t="shared" si="77"/>
        <v>0</v>
      </c>
      <c r="AP150" s="194">
        <f t="shared" si="78"/>
        <v>118477.1726812837</v>
      </c>
      <c r="AQ150" s="194">
        <f t="shared" si="79"/>
        <v>0</v>
      </c>
      <c r="AR150" s="194">
        <f t="shared" si="80"/>
        <v>197968.28953164269</v>
      </c>
      <c r="AS150" s="194">
        <f t="shared" si="81"/>
        <v>0</v>
      </c>
      <c r="AT150" s="194">
        <f t="shared" si="82"/>
        <v>471869.08509676403</v>
      </c>
      <c r="AU150" s="194">
        <f t="shared" si="83"/>
        <v>0</v>
      </c>
      <c r="AV150" s="194">
        <f t="shared" si="84"/>
        <v>0</v>
      </c>
      <c r="AW150" s="194">
        <f t="shared" si="85"/>
        <v>0</v>
      </c>
      <c r="AX150" s="194">
        <f t="shared" si="92"/>
        <v>30631.675353235914</v>
      </c>
      <c r="AY150" s="194">
        <f t="shared" si="86"/>
        <v>639721.5</v>
      </c>
      <c r="AZ150" s="194">
        <f t="shared" si="87"/>
        <v>1</v>
      </c>
      <c r="BA150" s="159"/>
      <c r="BB150" s="159">
        <f t="shared" si="88"/>
        <v>502500.76044999994</v>
      </c>
      <c r="BC150" s="159">
        <f t="shared" si="89"/>
        <v>471869.08509676403</v>
      </c>
      <c r="BD150" s="159">
        <f t="shared" si="90"/>
        <v>30631.675353235914</v>
      </c>
    </row>
    <row r="151" spans="1:56" s="18" customFormat="1">
      <c r="A151" s="98">
        <v>149</v>
      </c>
      <c r="B151" s="248" t="s">
        <v>839</v>
      </c>
      <c r="C151" s="36" t="str">
        <f>VLOOKUP(B151,'TOTAL DE SISTEMAS'!$B$6:$I$380,5,0)</f>
        <v>PL4242</v>
      </c>
      <c r="D151" s="36" t="str">
        <f>VLOOKUP(B151,'TOTAL DE SISTEMAS'!$B$6:$I$380,2,0)</f>
        <v>ELSE</v>
      </c>
      <c r="E151" s="36" t="str">
        <f>VLOOKUP(B151,'TOTAL DE SISTEMAS'!$B$6:$I$380,3,0)</f>
        <v>Electro Sur Este</v>
      </c>
      <c r="F151" s="38" t="str">
        <f>VLOOKUP(B151,'TOTAL DE SISTEMAS'!$B$6:$I$380,4,0)</f>
        <v>Sicuani Rural</v>
      </c>
      <c r="G151" s="38">
        <v>4</v>
      </c>
      <c r="H151" s="38" t="s">
        <v>1530</v>
      </c>
      <c r="I151" s="38" t="s">
        <v>1477</v>
      </c>
      <c r="J151" s="38" t="s">
        <v>24</v>
      </c>
      <c r="K151" s="39">
        <f>VLOOKUP(B151,'CLIENTES '!$C$3:$AB$382,26,0)</f>
        <v>14279</v>
      </c>
      <c r="L151" s="156">
        <f t="shared" si="91"/>
        <v>349108.10000000003</v>
      </c>
      <c r="M151" s="40">
        <f>VLOOKUP(B151,'PROY CONSUMOS ENERGIA TRIMESTRE'!$C$3:$AF$367,28,0)</f>
        <v>349108.10000000003</v>
      </c>
      <c r="N151" s="40">
        <f>VLOOKUP(B151,'PROY CONSUMOS ENERGIA TRIMESTRE'!$C$3:$AF$367,29,0)</f>
        <v>349108.10000000003</v>
      </c>
      <c r="O151" s="40">
        <f>VLOOKUP(B151,'PROY CONSUMOS ENERGIA TRIMESTRE'!$C$3:$AF$367,30,0)</f>
        <v>349108.10000000003</v>
      </c>
      <c r="P151" s="40">
        <f>VLOOKUP(B151,'FOSE ULTIMO BT5B-ENERO 2020'!$B$6:$R$368,12,0)*K151</f>
        <v>11999</v>
      </c>
      <c r="Q151" s="40">
        <f>VLOOKUP(B151,'FOSE ULTIMO BT5B-ENERO 2020'!$B$6:$R$368,13,0)*L151</f>
        <v>129908.25494117491</v>
      </c>
      <c r="R151" s="40">
        <f>VLOOKUP(B151,'FOSE ULTIMO BT5B-ENERO 2020'!$B$6:$R$368,14,0)*K151</f>
        <v>1938</v>
      </c>
      <c r="S151" s="40">
        <f>VLOOKUP(B151,'FOSE ULTIMO BT5B-ENERO 2020'!$B$6:$R$368,15,0)*L151</f>
        <v>111892.03699467535</v>
      </c>
      <c r="T151" s="40">
        <f>VLOOKUP(B151,'FOSE ULTIMO BT5B-ENERO 2020'!$B$6:$R$368,16,0)*K151</f>
        <v>342</v>
      </c>
      <c r="U151" s="40">
        <f>VLOOKUP(B151,'FOSE ULTIMO BT5B-ENERO 2020'!$B$6:$R$368,17,0)*L151</f>
        <v>107307.80806414977</v>
      </c>
      <c r="V151" s="41">
        <f>VLOOKUP(C151,'CARGOS 04-02-2020'!$B$5:$BK$335,60,0)</f>
        <v>3.61</v>
      </c>
      <c r="W151" s="41">
        <f>VLOOKUP(C151,'CARGOS 04-02-2020'!$B$5:$BK$335,62,0)</f>
        <v>67.63</v>
      </c>
      <c r="X151" s="192">
        <f t="shared" si="62"/>
        <v>3.24</v>
      </c>
      <c r="Y151" s="192">
        <f t="shared" si="63"/>
        <v>57.57</v>
      </c>
      <c r="Z151" s="125">
        <f t="shared" si="64"/>
        <v>3.5473535358918524</v>
      </c>
      <c r="AA151" s="126">
        <f t="shared" si="65"/>
        <v>63.031216994226519</v>
      </c>
      <c r="AB151" s="42" t="str">
        <f t="shared" si="66"/>
        <v>Sí</v>
      </c>
      <c r="AC151" s="96">
        <f t="shared" si="67"/>
        <v>3.5473535358918524</v>
      </c>
      <c r="AD151" s="97">
        <f t="shared" si="68"/>
        <v>63.031216994226519</v>
      </c>
      <c r="AE151" s="97">
        <f>IFERROR(VLOOKUP(B151,'SISTEMAS CON MCTER DIRECTO '!$B$6:$J$168,8,0),VLOOKUP(C151,'CargosFOSE 04 de febrero 2019'!$B$5:$CU$335,97,0))</f>
        <v>0</v>
      </c>
      <c r="AF151" s="176">
        <f>IFERROR(VLOOKUP(B151,'SISTEMAS CON MCTER DIRECTO '!$B$6:$J$168,9,0),VLOOKUP(C151,'CargosFOSE 04 de febrero 2019'!$B$5:$CU$335,98,0))</f>
        <v>1</v>
      </c>
      <c r="AG151" s="194">
        <f t="shared" si="69"/>
        <v>131173.34281671658</v>
      </c>
      <c r="AH151" s="194">
        <f t="shared" si="70"/>
        <v>0</v>
      </c>
      <c r="AI151" s="194">
        <f t="shared" si="71"/>
        <v>82668.764619498921</v>
      </c>
      <c r="AJ151" s="194">
        <f t="shared" si="72"/>
        <v>0</v>
      </c>
      <c r="AK151" s="194">
        <f t="shared" si="73"/>
        <v>73806.890593784468</v>
      </c>
      <c r="AL151" s="194">
        <f t="shared" si="74"/>
        <v>0</v>
      </c>
      <c r="AM151" s="194">
        <f t="shared" si="75"/>
        <v>287648.99802999996</v>
      </c>
      <c r="AN151" s="194">
        <f t="shared" si="76"/>
        <v>124447.44914255128</v>
      </c>
      <c r="AO151" s="194">
        <f t="shared" si="77"/>
        <v>0</v>
      </c>
      <c r="AP151" s="194">
        <f t="shared" si="78"/>
        <v>77401.683789932446</v>
      </c>
      <c r="AQ151" s="194">
        <f t="shared" si="79"/>
        <v>0</v>
      </c>
      <c r="AR151" s="194">
        <f t="shared" si="80"/>
        <v>68850.612261937349</v>
      </c>
      <c r="AS151" s="194">
        <f t="shared" si="81"/>
        <v>0</v>
      </c>
      <c r="AT151" s="194">
        <f t="shared" si="82"/>
        <v>270699.74519442109</v>
      </c>
      <c r="AU151" s="194">
        <f t="shared" si="83"/>
        <v>0</v>
      </c>
      <c r="AV151" s="194">
        <f t="shared" si="84"/>
        <v>0</v>
      </c>
      <c r="AW151" s="194">
        <f t="shared" si="85"/>
        <v>0</v>
      </c>
      <c r="AX151" s="194">
        <f t="shared" si="92"/>
        <v>16949.252835578867</v>
      </c>
      <c r="AY151" s="194">
        <f t="shared" si="86"/>
        <v>349108.1</v>
      </c>
      <c r="AZ151" s="194">
        <f t="shared" si="87"/>
        <v>0.99999999999999978</v>
      </c>
      <c r="BA151" s="159"/>
      <c r="BB151" s="159">
        <f t="shared" si="88"/>
        <v>287648.99802999996</v>
      </c>
      <c r="BC151" s="159">
        <f t="shared" si="89"/>
        <v>270699.74519442103</v>
      </c>
      <c r="BD151" s="159">
        <f t="shared" si="90"/>
        <v>16949.252835578925</v>
      </c>
    </row>
    <row r="152" spans="1:56" s="18" customFormat="1">
      <c r="A152" s="98">
        <v>150</v>
      </c>
      <c r="B152" s="248" t="s">
        <v>842</v>
      </c>
      <c r="C152" s="36" t="str">
        <f>VLOOKUP(B152,'TOTAL DE SISTEMAS'!$B$6:$I$380,5,0)</f>
        <v>PR0036</v>
      </c>
      <c r="D152" s="36" t="str">
        <f>VLOOKUP(B152,'TOTAL DE SISTEMAS'!$B$6:$I$380,2,0)</f>
        <v>ELSE</v>
      </c>
      <c r="E152" s="36" t="str">
        <f>VLOOKUP(B152,'TOTAL DE SISTEMAS'!$B$6:$I$380,3,0)</f>
        <v>Electro Sur Este</v>
      </c>
      <c r="F152" s="38" t="str">
        <f>VLOOKUP(B152,'TOTAL DE SISTEMAS'!$B$6:$I$380,4,0)</f>
        <v xml:space="preserve">SER  Lacco-Yavero </v>
      </c>
      <c r="G152" s="38" t="s">
        <v>30</v>
      </c>
      <c r="H152" s="38" t="s">
        <v>1530</v>
      </c>
      <c r="I152" s="38" t="s">
        <v>1477</v>
      </c>
      <c r="J152" s="38" t="s">
        <v>24</v>
      </c>
      <c r="K152" s="39">
        <f>VLOOKUP(B152,'CLIENTES '!$C$3:$AB$382,26,0)</f>
        <v>10657</v>
      </c>
      <c r="L152" s="156">
        <f t="shared" si="91"/>
        <v>167252.80000000002</v>
      </c>
      <c r="M152" s="40">
        <f>VLOOKUP(B152,'PROY CONSUMOS ENERGIA TRIMESTRE'!$C$3:$AF$367,28,0)</f>
        <v>167252.80000000002</v>
      </c>
      <c r="N152" s="40">
        <f>VLOOKUP(B152,'PROY CONSUMOS ENERGIA TRIMESTRE'!$C$3:$AF$367,29,0)</f>
        <v>167252.80000000002</v>
      </c>
      <c r="O152" s="40">
        <f>VLOOKUP(B152,'PROY CONSUMOS ENERGIA TRIMESTRE'!$C$3:$AF$367,30,0)</f>
        <v>167252.80000000002</v>
      </c>
      <c r="P152" s="40">
        <f>VLOOKUP(B152,'FOSE ULTIMO BT5B-ENERO 2020'!$B$6:$R$368,12,0)*K152</f>
        <v>9244</v>
      </c>
      <c r="Q152" s="40">
        <f>VLOOKUP(B152,'FOSE ULTIMO BT5B-ENERO 2020'!$B$6:$R$368,13,0)*L152</f>
        <v>66634.40502467475</v>
      </c>
      <c r="R152" s="40">
        <f>VLOOKUP(B152,'FOSE ULTIMO BT5B-ENERO 2020'!$B$6:$R$368,14,0)*K152</f>
        <v>1276</v>
      </c>
      <c r="S152" s="40">
        <f>VLOOKUP(B152,'FOSE ULTIMO BT5B-ENERO 2020'!$B$6:$R$368,15,0)*L152</f>
        <v>72254.064543143424</v>
      </c>
      <c r="T152" s="40">
        <f>VLOOKUP(B152,'FOSE ULTIMO BT5B-ENERO 2020'!$B$6:$R$368,16,0)*K152</f>
        <v>137</v>
      </c>
      <c r="U152" s="40">
        <f>VLOOKUP(B152,'FOSE ULTIMO BT5B-ENERO 2020'!$B$6:$R$368,17,0)*L152</f>
        <v>28364.330432181847</v>
      </c>
      <c r="V152" s="41">
        <f>VLOOKUP(C152,'CARGOS 04-02-2020'!$B$5:$BK$335,60,0)</f>
        <v>3.61</v>
      </c>
      <c r="W152" s="41">
        <f>VLOOKUP(C152,'CARGOS 04-02-2020'!$B$5:$BK$335,62,0)</f>
        <v>66.760000000000005</v>
      </c>
      <c r="X152" s="192">
        <f t="shared" si="62"/>
        <v>3.24</v>
      </c>
      <c r="Y152" s="192">
        <f t="shared" si="63"/>
        <v>57.57</v>
      </c>
      <c r="Z152" s="125">
        <f t="shared" si="64"/>
        <v>3.5473535358918524</v>
      </c>
      <c r="AA152" s="126">
        <f t="shared" si="65"/>
        <v>63.031216994226519</v>
      </c>
      <c r="AB152" s="42" t="str">
        <f t="shared" si="66"/>
        <v>Sí</v>
      </c>
      <c r="AC152" s="96">
        <f t="shared" si="67"/>
        <v>3.5473535358918524</v>
      </c>
      <c r="AD152" s="97">
        <f t="shared" si="68"/>
        <v>63.031216994226519</v>
      </c>
      <c r="AE152" s="97">
        <f>IFERROR(VLOOKUP(B152,'SISTEMAS CON MCTER DIRECTO '!$B$6:$J$168,8,0),VLOOKUP(C152,'CargosFOSE 04 de febrero 2019'!$B$5:$CU$335,97,0))</f>
        <v>0</v>
      </c>
      <c r="AF152" s="176">
        <f>IFERROR(VLOOKUP(B152,'SISTEMAS CON MCTER DIRECTO '!$B$6:$J$168,9,0),VLOOKUP(C152,'CargosFOSE 04 de febrero 2019'!$B$5:$CU$335,98,0))</f>
        <v>1</v>
      </c>
      <c r="AG152" s="194">
        <f t="shared" si="69"/>
        <v>77855.968794472865</v>
      </c>
      <c r="AH152" s="194">
        <f t="shared" si="70"/>
        <v>0</v>
      </c>
      <c r="AI152" s="194">
        <f t="shared" si="71"/>
        <v>52843.173489002555</v>
      </c>
      <c r="AJ152" s="194">
        <f t="shared" si="72"/>
        <v>0</v>
      </c>
      <c r="AK152" s="194">
        <f t="shared" si="73"/>
        <v>19430.5969965246</v>
      </c>
      <c r="AL152" s="194">
        <f t="shared" si="74"/>
        <v>0</v>
      </c>
      <c r="AM152" s="194">
        <f t="shared" si="75"/>
        <v>150129.73928000001</v>
      </c>
      <c r="AN152" s="194">
        <f t="shared" si="76"/>
        <v>74792.212509698802</v>
      </c>
      <c r="AO152" s="194">
        <f t="shared" si="77"/>
        <v>0</v>
      </c>
      <c r="AP152" s="194">
        <f t="shared" si="78"/>
        <v>50069.039321135213</v>
      </c>
      <c r="AQ152" s="194">
        <f t="shared" si="79"/>
        <v>0</v>
      </c>
      <c r="AR152" s="194">
        <f t="shared" si="80"/>
        <v>18364.370098085154</v>
      </c>
      <c r="AS152" s="194">
        <f t="shared" si="81"/>
        <v>0</v>
      </c>
      <c r="AT152" s="194">
        <f t="shared" si="82"/>
        <v>143225.62192891916</v>
      </c>
      <c r="AU152" s="194">
        <f t="shared" si="83"/>
        <v>0</v>
      </c>
      <c r="AV152" s="194">
        <f t="shared" si="84"/>
        <v>0</v>
      </c>
      <c r="AW152" s="194">
        <f t="shared" si="85"/>
        <v>0</v>
      </c>
      <c r="AX152" s="194">
        <f t="shared" si="92"/>
        <v>6904.1173510808439</v>
      </c>
      <c r="AY152" s="194">
        <f t="shared" si="86"/>
        <v>167252.80000000002</v>
      </c>
      <c r="AZ152" s="194">
        <f t="shared" si="87"/>
        <v>1</v>
      </c>
      <c r="BA152" s="159"/>
      <c r="BB152" s="159">
        <f t="shared" si="88"/>
        <v>150129.73928000001</v>
      </c>
      <c r="BC152" s="159">
        <f t="shared" si="89"/>
        <v>143225.62192891916</v>
      </c>
      <c r="BD152" s="159">
        <f t="shared" si="90"/>
        <v>6904.1173510808439</v>
      </c>
    </row>
    <row r="153" spans="1:56" s="18" customFormat="1">
      <c r="A153" s="98">
        <v>151</v>
      </c>
      <c r="B153" s="248" t="s">
        <v>845</v>
      </c>
      <c r="C153" s="36" t="str">
        <f>VLOOKUP(B153,'TOTAL DE SISTEMAS'!$B$6:$I$380,5,0)</f>
        <v>PR0033</v>
      </c>
      <c r="D153" s="36" t="str">
        <f>VLOOKUP(B153,'TOTAL DE SISTEMAS'!$B$6:$I$380,2,0)</f>
        <v>ELSE</v>
      </c>
      <c r="E153" s="36" t="str">
        <f>VLOOKUP(B153,'TOTAL DE SISTEMAS'!$B$6:$I$380,3,0)</f>
        <v>Electro Sur Este</v>
      </c>
      <c r="F153" s="38" t="str">
        <f>VLOOKUP(B153,'TOTAL DE SISTEMAS'!$B$6:$I$380,4,0)</f>
        <v>SER Aislado Iberia</v>
      </c>
      <c r="G153" s="38" t="s">
        <v>30</v>
      </c>
      <c r="H153" s="38" t="s">
        <v>1530</v>
      </c>
      <c r="I153" s="38" t="s">
        <v>1477</v>
      </c>
      <c r="J153" s="38" t="s">
        <v>24</v>
      </c>
      <c r="K153" s="39">
        <f>VLOOKUP(B153,'CLIENTES '!$C$3:$AB$382,26,0)</f>
        <v>608</v>
      </c>
      <c r="L153" s="156">
        <f t="shared" si="91"/>
        <v>49651.80000000001</v>
      </c>
      <c r="M153" s="40">
        <f>VLOOKUP(B153,'PROY CONSUMOS ENERGIA TRIMESTRE'!$C$3:$AF$367,28,0)</f>
        <v>49651.8</v>
      </c>
      <c r="N153" s="40">
        <f>VLOOKUP(B153,'PROY CONSUMOS ENERGIA TRIMESTRE'!$C$3:$AF$367,29,0)</f>
        <v>49651.8</v>
      </c>
      <c r="O153" s="40">
        <f>VLOOKUP(B153,'PROY CONSUMOS ENERGIA TRIMESTRE'!$C$3:$AF$367,30,0)</f>
        <v>49651.8</v>
      </c>
      <c r="P153" s="40">
        <f>VLOOKUP(B153,'FOSE ULTIMO BT5B-ENERO 2020'!$B$6:$R$368,12,0)*K153</f>
        <v>306</v>
      </c>
      <c r="Q153" s="40">
        <f>VLOOKUP(B153,'FOSE ULTIMO BT5B-ENERO 2020'!$B$6:$R$368,13,0)*L153</f>
        <v>3974.3408044891689</v>
      </c>
      <c r="R153" s="40">
        <f>VLOOKUP(B153,'FOSE ULTIMO BT5B-ENERO 2020'!$B$6:$R$368,14,0)*K153</f>
        <v>191</v>
      </c>
      <c r="S153" s="40">
        <f>VLOOKUP(B153,'FOSE ULTIMO BT5B-ENERO 2020'!$B$6:$R$368,15,0)*L153</f>
        <v>15295.921013300245</v>
      </c>
      <c r="T153" s="40">
        <f>VLOOKUP(B153,'FOSE ULTIMO BT5B-ENERO 2020'!$B$6:$R$368,16,0)*K153</f>
        <v>111</v>
      </c>
      <c r="U153" s="40">
        <f>VLOOKUP(B153,'FOSE ULTIMO BT5B-ENERO 2020'!$B$6:$R$368,17,0)*L153</f>
        <v>30381.538182210599</v>
      </c>
      <c r="V153" s="41">
        <f>VLOOKUP(C153,'CARGOS 04-02-2020'!$B$5:$BK$335,60,0)</f>
        <v>3.61</v>
      </c>
      <c r="W153" s="41">
        <f>VLOOKUP(C153,'CARGOS 04-02-2020'!$B$5:$BK$335,62,0)</f>
        <v>66.87</v>
      </c>
      <c r="X153" s="192">
        <f t="shared" si="62"/>
        <v>3.24</v>
      </c>
      <c r="Y153" s="192">
        <f t="shared" si="63"/>
        <v>57.57</v>
      </c>
      <c r="Z153" s="125">
        <f t="shared" si="64"/>
        <v>3.5473535358918524</v>
      </c>
      <c r="AA153" s="126">
        <f t="shared" si="65"/>
        <v>63.031216994226519</v>
      </c>
      <c r="AB153" s="42" t="str">
        <f t="shared" si="66"/>
        <v>Sí</v>
      </c>
      <c r="AC153" s="96">
        <f t="shared" si="67"/>
        <v>3.5473535358918524</v>
      </c>
      <c r="AD153" s="97">
        <f t="shared" si="68"/>
        <v>63.031216994226519</v>
      </c>
      <c r="AE153" s="97">
        <f>IFERROR(VLOOKUP(B153,'SISTEMAS CON MCTER DIRECTO '!$B$6:$J$168,8,0),VLOOKUP(C153,'CargosFOSE 04 de febrero 2019'!$B$5:$CU$335,97,0))</f>
        <v>0</v>
      </c>
      <c r="AF153" s="176">
        <f>IFERROR(VLOOKUP(B153,'SISTEMAS CON MCTER DIRECTO '!$B$6:$J$168,9,0),VLOOKUP(C153,'CargosFOSE 04 de febrero 2019'!$B$5:$CU$335,98,0))</f>
        <v>1</v>
      </c>
      <c r="AG153" s="194">
        <f t="shared" si="69"/>
        <v>3762.3016959619072</v>
      </c>
      <c r="AH153" s="194">
        <f t="shared" si="70"/>
        <v>0</v>
      </c>
      <c r="AI153" s="194">
        <f t="shared" si="71"/>
        <v>10917.892381593874</v>
      </c>
      <c r="AJ153" s="194">
        <f t="shared" si="72"/>
        <v>0</v>
      </c>
      <c r="AK153" s="194">
        <f t="shared" si="73"/>
        <v>20716.844582444228</v>
      </c>
      <c r="AL153" s="194">
        <f t="shared" si="74"/>
        <v>0</v>
      </c>
      <c r="AM153" s="194">
        <f t="shared" si="75"/>
        <v>35397.038660000006</v>
      </c>
      <c r="AN153" s="194">
        <f t="shared" si="76"/>
        <v>3590.5655585505629</v>
      </c>
      <c r="AO153" s="194">
        <f t="shared" si="77"/>
        <v>0</v>
      </c>
      <c r="AP153" s="194">
        <f t="shared" si="78"/>
        <v>10318.749690514114</v>
      </c>
      <c r="AQ153" s="194">
        <f t="shared" si="79"/>
        <v>0</v>
      </c>
      <c r="AR153" s="194">
        <f t="shared" si="80"/>
        <v>19543.609500296941</v>
      </c>
      <c r="AS153" s="194">
        <f t="shared" si="81"/>
        <v>0</v>
      </c>
      <c r="AT153" s="194">
        <f t="shared" si="82"/>
        <v>33452.92474936162</v>
      </c>
      <c r="AU153" s="194">
        <f t="shared" si="83"/>
        <v>0</v>
      </c>
      <c r="AV153" s="194">
        <f t="shared" si="84"/>
        <v>0</v>
      </c>
      <c r="AW153" s="194">
        <f t="shared" si="85"/>
        <v>0</v>
      </c>
      <c r="AX153" s="194">
        <f t="shared" si="92"/>
        <v>1944.1139106383853</v>
      </c>
      <c r="AY153" s="194">
        <f t="shared" si="86"/>
        <v>49651.80000000001</v>
      </c>
      <c r="AZ153" s="194">
        <f t="shared" si="87"/>
        <v>1</v>
      </c>
      <c r="BA153" s="159"/>
      <c r="BB153" s="159">
        <f t="shared" si="88"/>
        <v>35397.038660000006</v>
      </c>
      <c r="BC153" s="159">
        <f t="shared" si="89"/>
        <v>33452.924749361613</v>
      </c>
      <c r="BD153" s="159">
        <f t="shared" si="90"/>
        <v>1944.1139106383926</v>
      </c>
    </row>
    <row r="154" spans="1:56" s="18" customFormat="1">
      <c r="A154" s="98">
        <v>152</v>
      </c>
      <c r="B154" s="248" t="s">
        <v>848</v>
      </c>
      <c r="C154" s="36" t="str">
        <f>VLOOKUP(B154,'TOTAL DE SISTEMAS'!$B$6:$I$380,5,0)</f>
        <v>PR0035</v>
      </c>
      <c r="D154" s="36" t="str">
        <f>VLOOKUP(B154,'TOTAL DE SISTEMAS'!$B$6:$I$380,2,0)</f>
        <v>ELSE</v>
      </c>
      <c r="E154" s="36" t="str">
        <f>VLOOKUP(B154,'TOTAL DE SISTEMAS'!$B$6:$I$380,3,0)</f>
        <v>Electro Sur Este</v>
      </c>
      <c r="F154" s="38" t="str">
        <f>VLOOKUP(B154,'TOTAL DE SISTEMAS'!$B$6:$I$380,4,0)</f>
        <v>SER Cachimayo Abancay - Andahuaylas</v>
      </c>
      <c r="G154" s="38" t="s">
        <v>30</v>
      </c>
      <c r="H154" s="38" t="s">
        <v>1530</v>
      </c>
      <c r="I154" s="38" t="s">
        <v>1477</v>
      </c>
      <c r="J154" s="38" t="s">
        <v>24</v>
      </c>
      <c r="K154" s="39">
        <f>VLOOKUP(B154,'CLIENTES '!$C$3:$AB$382,26,0)</f>
        <v>10302</v>
      </c>
      <c r="L154" s="156">
        <f t="shared" si="91"/>
        <v>108577.70000000001</v>
      </c>
      <c r="M154" s="40">
        <f>VLOOKUP(B154,'PROY CONSUMOS ENERGIA TRIMESTRE'!$C$3:$AF$367,28,0)</f>
        <v>108577.70000000001</v>
      </c>
      <c r="N154" s="40">
        <f>VLOOKUP(B154,'PROY CONSUMOS ENERGIA TRIMESTRE'!$C$3:$AF$367,29,0)</f>
        <v>108577.70000000001</v>
      </c>
      <c r="O154" s="40">
        <f>VLOOKUP(B154,'PROY CONSUMOS ENERGIA TRIMESTRE'!$C$3:$AF$367,30,0)</f>
        <v>108577.70000000001</v>
      </c>
      <c r="P154" s="40">
        <f>VLOOKUP(B154,'FOSE ULTIMO BT5B-ENERO 2020'!$B$6:$R$368,12,0)*K154</f>
        <v>9780</v>
      </c>
      <c r="Q154" s="40">
        <f>VLOOKUP(B154,'FOSE ULTIMO BT5B-ENERO 2020'!$B$6:$R$368,13,0)*L154</f>
        <v>74520.544466241248</v>
      </c>
      <c r="R154" s="40">
        <f>VLOOKUP(B154,'FOSE ULTIMO BT5B-ENERO 2020'!$B$6:$R$368,14,0)*K154</f>
        <v>494</v>
      </c>
      <c r="S154" s="40">
        <f>VLOOKUP(B154,'FOSE ULTIMO BT5B-ENERO 2020'!$B$6:$R$368,15,0)*L154</f>
        <v>28204.71739461568</v>
      </c>
      <c r="T154" s="40">
        <f>VLOOKUP(B154,'FOSE ULTIMO BT5B-ENERO 2020'!$B$6:$R$368,16,0)*K154</f>
        <v>27.999999999999996</v>
      </c>
      <c r="U154" s="40">
        <f>VLOOKUP(B154,'FOSE ULTIMO BT5B-ENERO 2020'!$B$6:$R$368,17,0)*L154</f>
        <v>5852.4381391430788</v>
      </c>
      <c r="V154" s="41">
        <f>VLOOKUP(C154,'CARGOS 04-02-2020'!$B$5:$BK$335,60,0)</f>
        <v>3.61</v>
      </c>
      <c r="W154" s="41">
        <f>VLOOKUP(C154,'CARGOS 04-02-2020'!$B$5:$BK$335,62,0)</f>
        <v>67.3</v>
      </c>
      <c r="X154" s="192">
        <f t="shared" si="62"/>
        <v>3.24</v>
      </c>
      <c r="Y154" s="192">
        <f t="shared" si="63"/>
        <v>57.57</v>
      </c>
      <c r="Z154" s="125">
        <f t="shared" si="64"/>
        <v>3.5473535358918524</v>
      </c>
      <c r="AA154" s="126">
        <f t="shared" si="65"/>
        <v>63.031216994226519</v>
      </c>
      <c r="AB154" s="42" t="str">
        <f t="shared" si="66"/>
        <v>Sí</v>
      </c>
      <c r="AC154" s="96">
        <f t="shared" si="67"/>
        <v>3.5473535358918524</v>
      </c>
      <c r="AD154" s="97">
        <f t="shared" si="68"/>
        <v>63.031216994226519</v>
      </c>
      <c r="AE154" s="97">
        <f>IFERROR(VLOOKUP(B154,'SISTEMAS CON MCTER DIRECTO '!$B$6:$J$168,8,0),VLOOKUP(C154,'CargosFOSE 04 de febrero 2019'!$B$5:$CU$335,97,0))</f>
        <v>0</v>
      </c>
      <c r="AF154" s="176">
        <f>IFERROR(VLOOKUP(B154,'SISTEMAS CON MCTER DIRECTO '!$B$6:$J$168,9,0),VLOOKUP(C154,'CargosFOSE 04 de febrero 2019'!$B$5:$CU$335,98,0))</f>
        <v>1</v>
      </c>
      <c r="AG154" s="194">
        <f t="shared" si="69"/>
        <v>85458.126425780356</v>
      </c>
      <c r="AH154" s="194">
        <f t="shared" si="70"/>
        <v>0</v>
      </c>
      <c r="AI154" s="194">
        <f t="shared" si="71"/>
        <v>20765.114806576348</v>
      </c>
      <c r="AJ154" s="194">
        <f t="shared" si="72"/>
        <v>0</v>
      </c>
      <c r="AK154" s="194">
        <f t="shared" si="73"/>
        <v>4039.7708676432917</v>
      </c>
      <c r="AL154" s="194">
        <f t="shared" si="74"/>
        <v>0</v>
      </c>
      <c r="AM154" s="194">
        <f t="shared" si="75"/>
        <v>110263.01209999999</v>
      </c>
      <c r="AN154" s="194">
        <f t="shared" si="76"/>
        <v>81664.323668817902</v>
      </c>
      <c r="AO154" s="194">
        <f t="shared" si="77"/>
        <v>0</v>
      </c>
      <c r="AP154" s="194">
        <f t="shared" si="78"/>
        <v>19530.169270339135</v>
      </c>
      <c r="AQ154" s="194">
        <f t="shared" si="79"/>
        <v>0</v>
      </c>
      <c r="AR154" s="194">
        <f t="shared" si="80"/>
        <v>3788.1888819411183</v>
      </c>
      <c r="AS154" s="194">
        <f t="shared" si="81"/>
        <v>0</v>
      </c>
      <c r="AT154" s="194">
        <f t="shared" si="82"/>
        <v>104982.68182109816</v>
      </c>
      <c r="AU154" s="194">
        <f t="shared" si="83"/>
        <v>0</v>
      </c>
      <c r="AV154" s="194">
        <f t="shared" si="84"/>
        <v>0</v>
      </c>
      <c r="AW154" s="194">
        <f t="shared" si="85"/>
        <v>0</v>
      </c>
      <c r="AX154" s="194">
        <f t="shared" si="92"/>
        <v>5280.3302789018344</v>
      </c>
      <c r="AY154" s="194">
        <f t="shared" si="86"/>
        <v>108577.69999999998</v>
      </c>
      <c r="AZ154" s="194">
        <f t="shared" si="87"/>
        <v>0.99999999999999978</v>
      </c>
      <c r="BA154" s="159"/>
      <c r="BB154" s="159">
        <f t="shared" si="88"/>
        <v>110263.01209999998</v>
      </c>
      <c r="BC154" s="159">
        <f t="shared" si="89"/>
        <v>104982.68182109814</v>
      </c>
      <c r="BD154" s="159">
        <f t="shared" si="90"/>
        <v>5280.3302789018344</v>
      </c>
    </row>
    <row r="155" spans="1:56" s="18" customFormat="1">
      <c r="A155" s="98">
        <v>153</v>
      </c>
      <c r="B155" s="248" t="s">
        <v>851</v>
      </c>
      <c r="C155" s="36" t="str">
        <f>VLOOKUP(B155,'TOTAL DE SISTEMAS'!$B$6:$I$380,5,0)</f>
        <v>PR0041</v>
      </c>
      <c r="D155" s="36" t="str">
        <f>VLOOKUP(B155,'TOTAL DE SISTEMAS'!$B$6:$I$380,2,0)</f>
        <v>ELSE</v>
      </c>
      <c r="E155" s="36" t="str">
        <f>VLOOKUP(B155,'TOTAL DE SISTEMAS'!$B$6:$I$380,3,0)</f>
        <v>Electro Sur Este</v>
      </c>
      <c r="F155" s="38" t="str">
        <f>VLOOKUP(B155,'TOTAL DE SISTEMAS'!$B$6:$I$380,4,0)</f>
        <v>SER Quencoro Valle Sagrado 2</v>
      </c>
      <c r="G155" s="38" t="s">
        <v>30</v>
      </c>
      <c r="H155" s="38" t="s">
        <v>1530</v>
      </c>
      <c r="I155" s="38" t="s">
        <v>1477</v>
      </c>
      <c r="J155" s="38" t="s">
        <v>24</v>
      </c>
      <c r="K155" s="39">
        <f>VLOOKUP(B155,'CLIENTES '!$C$3:$AB$382,26,0)</f>
        <v>3716</v>
      </c>
      <c r="L155" s="156">
        <f t="shared" si="91"/>
        <v>45677.500000000007</v>
      </c>
      <c r="M155" s="40">
        <f>VLOOKUP(B155,'PROY CONSUMOS ENERGIA TRIMESTRE'!$C$3:$AF$367,28,0)</f>
        <v>45677.500000000007</v>
      </c>
      <c r="N155" s="40">
        <f>VLOOKUP(B155,'PROY CONSUMOS ENERGIA TRIMESTRE'!$C$3:$AF$367,29,0)</f>
        <v>45677.500000000007</v>
      </c>
      <c r="O155" s="40">
        <f>VLOOKUP(B155,'PROY CONSUMOS ENERGIA TRIMESTRE'!$C$3:$AF$367,30,0)</f>
        <v>45677.500000000007</v>
      </c>
      <c r="P155" s="40">
        <f>VLOOKUP(B155,'FOSE ULTIMO BT5B-ENERO 2020'!$B$6:$R$368,12,0)*K155</f>
        <v>3552</v>
      </c>
      <c r="Q155" s="40">
        <f>VLOOKUP(B155,'FOSE ULTIMO BT5B-ENERO 2020'!$B$6:$R$368,13,0)*L155</f>
        <v>32000.351428571437</v>
      </c>
      <c r="R155" s="40">
        <f>VLOOKUP(B155,'FOSE ULTIMO BT5B-ENERO 2020'!$B$6:$R$368,14,0)*K155</f>
        <v>148</v>
      </c>
      <c r="S155" s="40">
        <f>VLOOKUP(B155,'FOSE ULTIMO BT5B-ENERO 2020'!$B$6:$R$368,15,0)*L155</f>
        <v>9525.6476691729331</v>
      </c>
      <c r="T155" s="40">
        <f>VLOOKUP(B155,'FOSE ULTIMO BT5B-ENERO 2020'!$B$6:$R$368,16,0)*K155</f>
        <v>15.999999999999998</v>
      </c>
      <c r="U155" s="40">
        <f>VLOOKUP(B155,'FOSE ULTIMO BT5B-ENERO 2020'!$B$6:$R$368,17,0)*L155</f>
        <v>4151.5009022556396</v>
      </c>
      <c r="V155" s="41">
        <f>VLOOKUP(C155,'CARGOS 04-02-2020'!$B$5:$BK$335,60,0)</f>
        <v>3.61</v>
      </c>
      <c r="W155" s="41">
        <f>VLOOKUP(C155,'CARGOS 04-02-2020'!$B$5:$BK$335,62,0)</f>
        <v>67.36</v>
      </c>
      <c r="X155" s="192">
        <f t="shared" si="62"/>
        <v>3.24</v>
      </c>
      <c r="Y155" s="192">
        <f t="shared" si="63"/>
        <v>57.57</v>
      </c>
      <c r="Z155" s="125">
        <f t="shared" si="64"/>
        <v>3.5473535358918524</v>
      </c>
      <c r="AA155" s="126">
        <f t="shared" si="65"/>
        <v>63.031216994226519</v>
      </c>
      <c r="AB155" s="42" t="str">
        <f t="shared" si="66"/>
        <v>Sí</v>
      </c>
      <c r="AC155" s="96">
        <f t="shared" si="67"/>
        <v>3.5473535358918524</v>
      </c>
      <c r="AD155" s="97">
        <f t="shared" si="68"/>
        <v>63.031216994226519</v>
      </c>
      <c r="AE155" s="97">
        <f>IFERROR(VLOOKUP(B155,'SISTEMAS CON MCTER DIRECTO '!$B$6:$J$168,8,0),VLOOKUP(C155,'CargosFOSE 04 de febrero 2019'!$B$5:$CU$335,97,0))</f>
        <v>0</v>
      </c>
      <c r="AF155" s="176">
        <f>IFERROR(VLOOKUP(B155,'SISTEMAS CON MCTER DIRECTO '!$B$6:$J$168,9,0),VLOOKUP(C155,'CargosFOSE 04 de febrero 2019'!$B$5:$CU$335,98,0))</f>
        <v>1</v>
      </c>
      <c r="AG155" s="194">
        <f t="shared" si="69"/>
        <v>34378.156722285719</v>
      </c>
      <c r="AH155" s="194">
        <f t="shared" si="70"/>
        <v>0</v>
      </c>
      <c r="AI155" s="194">
        <f t="shared" si="71"/>
        <v>6950.7562699548871</v>
      </c>
      <c r="AJ155" s="194">
        <f t="shared" si="72"/>
        <v>0</v>
      </c>
      <c r="AK155" s="194">
        <f t="shared" si="73"/>
        <v>2854.2110077593989</v>
      </c>
      <c r="AL155" s="194">
        <f t="shared" si="74"/>
        <v>0</v>
      </c>
      <c r="AM155" s="194">
        <f t="shared" si="75"/>
        <v>44183.124000000003</v>
      </c>
      <c r="AN155" s="194">
        <f t="shared" si="76"/>
        <v>32770.410707345785</v>
      </c>
      <c r="AO155" s="194">
        <f t="shared" si="77"/>
        <v>0</v>
      </c>
      <c r="AP155" s="194">
        <f t="shared" si="78"/>
        <v>6529.1399757738664</v>
      </c>
      <c r="AQ155" s="194">
        <f t="shared" si="79"/>
        <v>0</v>
      </c>
      <c r="AR155" s="194">
        <f t="shared" si="80"/>
        <v>2673.4991987922936</v>
      </c>
      <c r="AS155" s="194">
        <f t="shared" si="81"/>
        <v>0</v>
      </c>
      <c r="AT155" s="194">
        <f t="shared" si="82"/>
        <v>41973.049881911946</v>
      </c>
      <c r="AU155" s="194">
        <f t="shared" si="83"/>
        <v>0</v>
      </c>
      <c r="AV155" s="194">
        <f t="shared" si="84"/>
        <v>0</v>
      </c>
      <c r="AW155" s="194">
        <f t="shared" si="85"/>
        <v>0</v>
      </c>
      <c r="AX155" s="194">
        <f t="shared" si="92"/>
        <v>2210.0741180880577</v>
      </c>
      <c r="AY155" s="194">
        <f t="shared" si="86"/>
        <v>45677.5</v>
      </c>
      <c r="AZ155" s="194">
        <f t="shared" si="87"/>
        <v>0.99999999999999989</v>
      </c>
      <c r="BA155" s="159"/>
      <c r="BB155" s="159">
        <f t="shared" si="88"/>
        <v>44183.123999999996</v>
      </c>
      <c r="BC155" s="159">
        <f t="shared" si="89"/>
        <v>41973.049881911946</v>
      </c>
      <c r="BD155" s="159">
        <f t="shared" si="90"/>
        <v>2210.0741180880505</v>
      </c>
    </row>
    <row r="156" spans="1:56" s="18" customFormat="1">
      <c r="A156" s="98">
        <v>154</v>
      </c>
      <c r="B156" s="248" t="s">
        <v>854</v>
      </c>
      <c r="C156" s="36" t="str">
        <f>VLOOKUP(B156,'TOTAL DE SISTEMAS'!$B$6:$I$380,5,0)</f>
        <v>PR0038</v>
      </c>
      <c r="D156" s="36" t="str">
        <f>VLOOKUP(B156,'TOTAL DE SISTEMAS'!$B$6:$I$380,2,0)</f>
        <v>ELSE</v>
      </c>
      <c r="E156" s="36" t="str">
        <f>VLOOKUP(B156,'TOTAL DE SISTEMAS'!$B$6:$I$380,3,0)</f>
        <v>Electro Sur Este</v>
      </c>
      <c r="F156" s="38" t="str">
        <f>VLOOKUP(B156,'TOTAL DE SISTEMAS'!$B$6:$I$380,4,0)</f>
        <v>SER Tintaya Yauri</v>
      </c>
      <c r="G156" s="38" t="s">
        <v>30</v>
      </c>
      <c r="H156" s="38" t="s">
        <v>1530</v>
      </c>
      <c r="I156" s="38" t="s">
        <v>1477</v>
      </c>
      <c r="J156" s="38" t="s">
        <v>24</v>
      </c>
      <c r="K156" s="39">
        <f>VLOOKUP(B156,'CLIENTES '!$C$3:$AB$382,26,0)</f>
        <v>1902</v>
      </c>
      <c r="L156" s="156">
        <f t="shared" si="91"/>
        <v>8034.4000000000005</v>
      </c>
      <c r="M156" s="40">
        <f>VLOOKUP(B156,'PROY CONSUMOS ENERGIA TRIMESTRE'!$C$3:$AF$367,28,0)</f>
        <v>8034.4000000000005</v>
      </c>
      <c r="N156" s="40">
        <f>VLOOKUP(B156,'PROY CONSUMOS ENERGIA TRIMESTRE'!$C$3:$AF$367,29,0)</f>
        <v>8034.4000000000005</v>
      </c>
      <c r="O156" s="40">
        <f>VLOOKUP(B156,'PROY CONSUMOS ENERGIA TRIMESTRE'!$C$3:$AF$367,30,0)</f>
        <v>8034.4000000000005</v>
      </c>
      <c r="P156" s="40">
        <f>VLOOKUP(B156,'FOSE ULTIMO BT5B-ENERO 2020'!$B$6:$R$368,12,0)*K156</f>
        <v>1877</v>
      </c>
      <c r="Q156" s="40">
        <f>VLOOKUP(B156,'FOSE ULTIMO BT5B-ENERO 2020'!$B$6:$R$368,13,0)*L156</f>
        <v>5656.2000000000007</v>
      </c>
      <c r="R156" s="40">
        <f>VLOOKUP(B156,'FOSE ULTIMO BT5B-ENERO 2020'!$B$6:$R$368,14,0)*K156</f>
        <v>23</v>
      </c>
      <c r="S156" s="40">
        <f>VLOOKUP(B156,'FOSE ULTIMO BT5B-ENERO 2020'!$B$6:$R$368,15,0)*L156</f>
        <v>1260.6000000000001</v>
      </c>
      <c r="T156" s="40">
        <f>VLOOKUP(B156,'FOSE ULTIMO BT5B-ENERO 2020'!$B$6:$R$368,16,0)*K156</f>
        <v>2</v>
      </c>
      <c r="U156" s="40">
        <f>VLOOKUP(B156,'FOSE ULTIMO BT5B-ENERO 2020'!$B$6:$R$368,17,0)*L156</f>
        <v>1117.5999999999999</v>
      </c>
      <c r="V156" s="41">
        <f>VLOOKUP(C156,'CARGOS 04-02-2020'!$B$5:$BK$335,60,0)</f>
        <v>3.61</v>
      </c>
      <c r="W156" s="41">
        <f>VLOOKUP(C156,'CARGOS 04-02-2020'!$B$5:$BK$335,62,0)</f>
        <v>67.84</v>
      </c>
      <c r="X156" s="192">
        <f t="shared" si="62"/>
        <v>3.24</v>
      </c>
      <c r="Y156" s="192">
        <f t="shared" si="63"/>
        <v>57.57</v>
      </c>
      <c r="Z156" s="125">
        <f t="shared" si="64"/>
        <v>3.5473535358918524</v>
      </c>
      <c r="AA156" s="126">
        <f t="shared" si="65"/>
        <v>63.031216994226519</v>
      </c>
      <c r="AB156" s="42" t="str">
        <f t="shared" si="66"/>
        <v>Sí</v>
      </c>
      <c r="AC156" s="96">
        <f t="shared" si="67"/>
        <v>3.5473535358918524</v>
      </c>
      <c r="AD156" s="97">
        <f t="shared" si="68"/>
        <v>63.031216994226519</v>
      </c>
      <c r="AE156" s="97">
        <f>IFERROR(VLOOKUP(B156,'SISTEMAS CON MCTER DIRECTO '!$B$6:$J$168,8,0),VLOOKUP(C156,'CargosFOSE 04 de febrero 2019'!$B$5:$CU$335,97,0))</f>
        <v>0</v>
      </c>
      <c r="AF156" s="176">
        <f>IFERROR(VLOOKUP(B156,'SISTEMAS CON MCTER DIRECTO '!$B$6:$J$168,9,0),VLOOKUP(C156,'CargosFOSE 04 de febrero 2019'!$B$5:$CU$335,98,0))</f>
        <v>1</v>
      </c>
      <c r="AG156" s="194">
        <f t="shared" si="69"/>
        <v>10613.13608</v>
      </c>
      <c r="AH156" s="194">
        <f t="shared" si="70"/>
        <v>0</v>
      </c>
      <c r="AI156" s="194">
        <f t="shared" si="71"/>
        <v>938.22104000000013</v>
      </c>
      <c r="AJ156" s="194">
        <f t="shared" si="72"/>
        <v>0</v>
      </c>
      <c r="AK156" s="194">
        <f t="shared" si="73"/>
        <v>765.39984000000004</v>
      </c>
      <c r="AL156" s="194">
        <f t="shared" si="74"/>
        <v>0</v>
      </c>
      <c r="AM156" s="194">
        <f t="shared" si="75"/>
        <v>12316.756960000001</v>
      </c>
      <c r="AN156" s="194">
        <f t="shared" si="76"/>
        <v>10223.554282496449</v>
      </c>
      <c r="AO156" s="194">
        <f t="shared" si="77"/>
        <v>0</v>
      </c>
      <c r="AP156" s="194">
        <f t="shared" si="78"/>
        <v>876.16065275473227</v>
      </c>
      <c r="AQ156" s="194">
        <f t="shared" si="79"/>
        <v>0</v>
      </c>
      <c r="AR156" s="194">
        <f t="shared" si="80"/>
        <v>711.5315881992592</v>
      </c>
      <c r="AS156" s="194">
        <f t="shared" si="81"/>
        <v>0</v>
      </c>
      <c r="AT156" s="194">
        <f t="shared" si="82"/>
        <v>11811.24652345044</v>
      </c>
      <c r="AU156" s="194">
        <f t="shared" si="83"/>
        <v>0</v>
      </c>
      <c r="AV156" s="194">
        <f t="shared" si="84"/>
        <v>0</v>
      </c>
      <c r="AW156" s="194">
        <f t="shared" si="85"/>
        <v>0</v>
      </c>
      <c r="AX156" s="194">
        <f t="shared" si="92"/>
        <v>505.51043654956084</v>
      </c>
      <c r="AY156" s="194">
        <f t="shared" si="86"/>
        <v>8034.4000000000005</v>
      </c>
      <c r="AZ156" s="194">
        <f t="shared" si="87"/>
        <v>1</v>
      </c>
      <c r="BA156" s="159"/>
      <c r="BB156" s="159">
        <f t="shared" si="88"/>
        <v>12316.756960000001</v>
      </c>
      <c r="BC156" s="159">
        <f t="shared" si="89"/>
        <v>11811.24652345044</v>
      </c>
      <c r="BD156" s="159">
        <f t="shared" si="90"/>
        <v>505.51043654956084</v>
      </c>
    </row>
    <row r="157" spans="1:56" s="18" customFormat="1">
      <c r="A157" s="98">
        <v>155</v>
      </c>
      <c r="B157" s="248" t="s">
        <v>857</v>
      </c>
      <c r="C157" s="36" t="str">
        <f>VLOOKUP(B157,'TOTAL DE SISTEMAS'!$B$6:$I$380,5,0)</f>
        <v>PR0035</v>
      </c>
      <c r="D157" s="36" t="str">
        <f>VLOOKUP(B157,'TOTAL DE SISTEMAS'!$B$6:$I$380,2,0)</f>
        <v>ELSE</v>
      </c>
      <c r="E157" s="36" t="str">
        <f>VLOOKUP(B157,'TOTAL DE SISTEMAS'!$B$6:$I$380,3,0)</f>
        <v>Electro Sur Este</v>
      </c>
      <c r="F157" s="38" t="str">
        <f>VLOOKUP(B157,'TOTAL DE SISTEMAS'!$B$6:$I$380,4,0)</f>
        <v>SER Cachimayo Valle Sagrado 1, 3</v>
      </c>
      <c r="G157" s="38" t="s">
        <v>30</v>
      </c>
      <c r="H157" s="38" t="s">
        <v>1530</v>
      </c>
      <c r="I157" s="38" t="s">
        <v>1477</v>
      </c>
      <c r="J157" s="38" t="s">
        <v>24</v>
      </c>
      <c r="K157" s="39">
        <f>VLOOKUP(B157,'CLIENTES '!$C$3:$AB$382,26,0)</f>
        <v>7373</v>
      </c>
      <c r="L157" s="156">
        <f t="shared" si="91"/>
        <v>144711.6</v>
      </c>
      <c r="M157" s="40">
        <f>VLOOKUP(B157,'PROY CONSUMOS ENERGIA TRIMESTRE'!$C$3:$AF$367,28,0)</f>
        <v>144711.6</v>
      </c>
      <c r="N157" s="40">
        <f>VLOOKUP(B157,'PROY CONSUMOS ENERGIA TRIMESTRE'!$C$3:$AF$367,29,0)</f>
        <v>144711.6</v>
      </c>
      <c r="O157" s="40">
        <f>VLOOKUP(B157,'PROY CONSUMOS ENERGIA TRIMESTRE'!$C$3:$AF$367,30,0)</f>
        <v>144711.6</v>
      </c>
      <c r="P157" s="40">
        <f>VLOOKUP(B157,'FOSE ULTIMO BT5B-ENERO 2020'!$B$6:$R$368,12,0)*K157</f>
        <v>6615</v>
      </c>
      <c r="Q157" s="40">
        <f>VLOOKUP(B157,'FOSE ULTIMO BT5B-ENERO 2020'!$B$6:$R$368,13,0)*L157</f>
        <v>59425.707624887291</v>
      </c>
      <c r="R157" s="40">
        <f>VLOOKUP(B157,'FOSE ULTIMO BT5B-ENERO 2020'!$B$6:$R$368,14,0)*K157</f>
        <v>604</v>
      </c>
      <c r="S157" s="40">
        <f>VLOOKUP(B157,'FOSE ULTIMO BT5B-ENERO 2020'!$B$6:$R$368,15,0)*L157</f>
        <v>41239.543790802527</v>
      </c>
      <c r="T157" s="40">
        <f>VLOOKUP(B157,'FOSE ULTIMO BT5B-ENERO 2020'!$B$6:$R$368,16,0)*K157</f>
        <v>154</v>
      </c>
      <c r="U157" s="40">
        <f>VLOOKUP(B157,'FOSE ULTIMO BT5B-ENERO 2020'!$B$6:$R$368,17,0)*L157</f>
        <v>44046.348584310195</v>
      </c>
      <c r="V157" s="41">
        <f>VLOOKUP(C157,'CARGOS 04-02-2020'!$B$5:$BK$335,60,0)</f>
        <v>3.61</v>
      </c>
      <c r="W157" s="41">
        <f>VLOOKUP(C157,'CARGOS 04-02-2020'!$B$5:$BK$335,62,0)</f>
        <v>67.3</v>
      </c>
      <c r="X157" s="192">
        <f t="shared" si="62"/>
        <v>3.24</v>
      </c>
      <c r="Y157" s="192">
        <f t="shared" si="63"/>
        <v>57.57</v>
      </c>
      <c r="Z157" s="125">
        <f t="shared" si="64"/>
        <v>3.5473535358918524</v>
      </c>
      <c r="AA157" s="126">
        <f t="shared" si="65"/>
        <v>63.031216994226519</v>
      </c>
      <c r="AB157" s="42" t="str">
        <f t="shared" si="66"/>
        <v>Sí</v>
      </c>
      <c r="AC157" s="96">
        <f t="shared" si="67"/>
        <v>3.5473535358918524</v>
      </c>
      <c r="AD157" s="97">
        <f t="shared" si="68"/>
        <v>63.031216994226519</v>
      </c>
      <c r="AE157" s="97">
        <f>IFERROR(VLOOKUP(B157,'SISTEMAS CON MCTER DIRECTO '!$B$6:$J$168,8,0),VLOOKUP(C157,'CargosFOSE 04 de febrero 2019'!$B$5:$CU$335,97,0))</f>
        <v>0</v>
      </c>
      <c r="AF157" s="176">
        <f>IFERROR(VLOOKUP(B157,'SISTEMAS CON MCTER DIRECTO '!$B$6:$J$168,9,0),VLOOKUP(C157,'CargosFOSE 04 de febrero 2019'!$B$5:$CU$335,98,0))</f>
        <v>1</v>
      </c>
      <c r="AG157" s="194">
        <f t="shared" si="69"/>
        <v>63873.651231549142</v>
      </c>
      <c r="AH157" s="194">
        <f t="shared" si="70"/>
        <v>0</v>
      </c>
      <c r="AI157" s="194">
        <f t="shared" si="71"/>
        <v>29934.652971210096</v>
      </c>
      <c r="AJ157" s="194">
        <f t="shared" si="72"/>
        <v>0</v>
      </c>
      <c r="AK157" s="194">
        <f t="shared" si="73"/>
        <v>30199.132597240758</v>
      </c>
      <c r="AL157" s="194">
        <f t="shared" si="74"/>
        <v>0</v>
      </c>
      <c r="AM157" s="194">
        <f t="shared" si="75"/>
        <v>124007.4368</v>
      </c>
      <c r="AN157" s="194">
        <f t="shared" si="76"/>
        <v>60922.490363321922</v>
      </c>
      <c r="AO157" s="194">
        <f t="shared" si="77"/>
        <v>0</v>
      </c>
      <c r="AP157" s="194">
        <f t="shared" si="78"/>
        <v>28136.387869888484</v>
      </c>
      <c r="AQ157" s="194">
        <f t="shared" si="79"/>
        <v>0</v>
      </c>
      <c r="AR157" s="194">
        <f t="shared" si="80"/>
        <v>28309.241998737325</v>
      </c>
      <c r="AS157" s="194">
        <f t="shared" si="81"/>
        <v>0</v>
      </c>
      <c r="AT157" s="194">
        <f t="shared" si="82"/>
        <v>117368.12023194773</v>
      </c>
      <c r="AU157" s="194">
        <f t="shared" si="83"/>
        <v>0</v>
      </c>
      <c r="AV157" s="194">
        <f t="shared" si="84"/>
        <v>0</v>
      </c>
      <c r="AW157" s="194">
        <f t="shared" si="85"/>
        <v>0</v>
      </c>
      <c r="AX157" s="194">
        <f t="shared" si="92"/>
        <v>6639.3165680522652</v>
      </c>
      <c r="AY157" s="194">
        <f t="shared" si="86"/>
        <v>144711.6</v>
      </c>
      <c r="AZ157" s="194">
        <f t="shared" si="87"/>
        <v>1</v>
      </c>
      <c r="BA157" s="159"/>
      <c r="BB157" s="159">
        <f t="shared" si="88"/>
        <v>124007.4368</v>
      </c>
      <c r="BC157" s="159">
        <f t="shared" si="89"/>
        <v>117368.12023194773</v>
      </c>
      <c r="BD157" s="159">
        <f t="shared" si="90"/>
        <v>6639.3165680522652</v>
      </c>
    </row>
    <row r="158" spans="1:56" s="18" customFormat="1">
      <c r="A158" s="98">
        <v>156</v>
      </c>
      <c r="B158" s="248" t="s">
        <v>859</v>
      </c>
      <c r="C158" s="36" t="str">
        <f>VLOOKUP(B158,'TOTAL DE SISTEMAS'!$B$6:$I$380,5,0)</f>
        <v>PR0244</v>
      </c>
      <c r="D158" s="36" t="str">
        <f>VLOOKUP(B158,'TOTAL DE SISTEMAS'!$B$6:$I$380,2,0)</f>
        <v>ELSE</v>
      </c>
      <c r="E158" s="36" t="str">
        <f>VLOOKUP(B158,'TOTAL DE SISTEMAS'!$B$6:$I$380,3,0)</f>
        <v>Electro Sur Este</v>
      </c>
      <c r="F158" s="38" t="str">
        <f>VLOOKUP(B158,'TOTAL DE SISTEMAS'!$B$6:$I$380,4,0)</f>
        <v>SER Combapata Sicuani Rural</v>
      </c>
      <c r="G158" s="38" t="s">
        <v>30</v>
      </c>
      <c r="H158" s="38" t="s">
        <v>1530</v>
      </c>
      <c r="I158" s="38" t="s">
        <v>1477</v>
      </c>
      <c r="J158" s="38" t="s">
        <v>24</v>
      </c>
      <c r="K158" s="39">
        <f>VLOOKUP(B158,'CLIENTES '!$C$3:$AB$382,26,0)</f>
        <v>8563</v>
      </c>
      <c r="L158" s="156">
        <f t="shared" si="91"/>
        <v>72812.3</v>
      </c>
      <c r="M158" s="40">
        <f>VLOOKUP(B158,'PROY CONSUMOS ENERGIA TRIMESTRE'!$C$3:$AF$367,28,0)</f>
        <v>72812.3</v>
      </c>
      <c r="N158" s="40">
        <f>VLOOKUP(B158,'PROY CONSUMOS ENERGIA TRIMESTRE'!$C$3:$AF$367,29,0)</f>
        <v>72812.3</v>
      </c>
      <c r="O158" s="40">
        <f>VLOOKUP(B158,'PROY CONSUMOS ENERGIA TRIMESTRE'!$C$3:$AF$367,30,0)</f>
        <v>72812.3</v>
      </c>
      <c r="P158" s="40">
        <f>VLOOKUP(B158,'FOSE ULTIMO BT5B-ENERO 2020'!$B$6:$R$368,12,0)*K158</f>
        <v>8334</v>
      </c>
      <c r="Q158" s="40">
        <f>VLOOKUP(B158,'FOSE ULTIMO BT5B-ENERO 2020'!$B$6:$R$368,13,0)*L158</f>
        <v>57358.111034019326</v>
      </c>
      <c r="R158" s="40">
        <f>VLOOKUP(B158,'FOSE ULTIMO BT5B-ENERO 2020'!$B$6:$R$368,14,0)*K158</f>
        <v>214</v>
      </c>
      <c r="S158" s="40">
        <f>VLOOKUP(B158,'FOSE ULTIMO BT5B-ENERO 2020'!$B$6:$R$368,15,0)*L158</f>
        <v>11560.672781184378</v>
      </c>
      <c r="T158" s="40">
        <f>VLOOKUP(B158,'FOSE ULTIMO BT5B-ENERO 2020'!$B$6:$R$368,16,0)*K158</f>
        <v>15</v>
      </c>
      <c r="U158" s="40">
        <f>VLOOKUP(B158,'FOSE ULTIMO BT5B-ENERO 2020'!$B$6:$R$368,17,0)*L158</f>
        <v>3893.5161847963041</v>
      </c>
      <c r="V158" s="41">
        <f>VLOOKUP(C158,'CARGOS 04-02-2020'!$B$5:$BK$335,60,0)</f>
        <v>3.61</v>
      </c>
      <c r="W158" s="41">
        <f>VLOOKUP(C158,'CARGOS 04-02-2020'!$B$5:$BK$335,62,0)</f>
        <v>67.63</v>
      </c>
      <c r="X158" s="192">
        <f t="shared" si="62"/>
        <v>3.24</v>
      </c>
      <c r="Y158" s="192">
        <f t="shared" si="63"/>
        <v>57.57</v>
      </c>
      <c r="Z158" s="125">
        <f t="shared" si="64"/>
        <v>3.5473535358918524</v>
      </c>
      <c r="AA158" s="126">
        <f t="shared" si="65"/>
        <v>63.031216994226519</v>
      </c>
      <c r="AB158" s="42" t="str">
        <f t="shared" si="66"/>
        <v>Sí</v>
      </c>
      <c r="AC158" s="96">
        <f t="shared" si="67"/>
        <v>3.5473535358918524</v>
      </c>
      <c r="AD158" s="97">
        <f t="shared" si="68"/>
        <v>63.031216994226519</v>
      </c>
      <c r="AE158" s="97">
        <f>IFERROR(VLOOKUP(B158,'SISTEMAS CON MCTER DIRECTO '!$B$6:$J$168,8,0),VLOOKUP(C158,'CargosFOSE 04 de febrero 2019'!$B$5:$CU$335,97,0))</f>
        <v>0</v>
      </c>
      <c r="AF158" s="176">
        <f>IFERROR(VLOOKUP(B158,'SISTEMAS CON MCTER DIRECTO '!$B$6:$J$168,9,0),VLOOKUP(C158,'CargosFOSE 04 de febrero 2019'!$B$5:$CU$335,98,0))</f>
        <v>1</v>
      </c>
      <c r="AG158" s="194">
        <f t="shared" si="69"/>
        <v>68877.030492307269</v>
      </c>
      <c r="AH158" s="194">
        <f t="shared" si="70"/>
        <v>0</v>
      </c>
      <c r="AI158" s="194">
        <f t="shared" si="71"/>
        <v>8591.0230019149931</v>
      </c>
      <c r="AJ158" s="194">
        <f t="shared" si="72"/>
        <v>0</v>
      </c>
      <c r="AK158" s="194">
        <f t="shared" si="73"/>
        <v>2687.3349957777405</v>
      </c>
      <c r="AL158" s="194">
        <f t="shared" si="74"/>
        <v>0</v>
      </c>
      <c r="AM158" s="194">
        <f t="shared" si="75"/>
        <v>80155.388489999998</v>
      </c>
      <c r="AN158" s="194">
        <f t="shared" si="76"/>
        <v>65717.159797764805</v>
      </c>
      <c r="AO158" s="194">
        <f t="shared" si="77"/>
        <v>0</v>
      </c>
      <c r="AP158" s="194">
        <f t="shared" si="78"/>
        <v>8045.9664033816634</v>
      </c>
      <c r="AQ158" s="194">
        <f t="shared" si="79"/>
        <v>0</v>
      </c>
      <c r="AR158" s="194">
        <f t="shared" si="80"/>
        <v>2507.3409381826659</v>
      </c>
      <c r="AS158" s="194">
        <f t="shared" si="81"/>
        <v>0</v>
      </c>
      <c r="AT158" s="194">
        <f t="shared" si="82"/>
        <v>76270.467139329136</v>
      </c>
      <c r="AU158" s="194">
        <f t="shared" si="83"/>
        <v>0</v>
      </c>
      <c r="AV158" s="194">
        <f t="shared" si="84"/>
        <v>0</v>
      </c>
      <c r="AW158" s="194">
        <f t="shared" si="85"/>
        <v>0</v>
      </c>
      <c r="AX158" s="194">
        <f t="shared" si="92"/>
        <v>3884.921350670862</v>
      </c>
      <c r="AY158" s="194">
        <f t="shared" si="86"/>
        <v>72812.3</v>
      </c>
      <c r="AZ158" s="194">
        <f t="shared" si="87"/>
        <v>1</v>
      </c>
      <c r="BA158" s="159"/>
      <c r="BB158" s="159">
        <f t="shared" si="88"/>
        <v>80155.388489999998</v>
      </c>
      <c r="BC158" s="159">
        <f t="shared" si="89"/>
        <v>76270.467139329136</v>
      </c>
      <c r="BD158" s="159">
        <f t="shared" si="90"/>
        <v>3884.921350670862</v>
      </c>
    </row>
    <row r="159" spans="1:56" s="18" customFormat="1">
      <c r="A159" s="98">
        <v>157</v>
      </c>
      <c r="B159" s="248" t="s">
        <v>862</v>
      </c>
      <c r="C159" s="36" t="str">
        <f>VLOOKUP(B159,'TOTAL DE SISTEMAS'!$B$6:$I$380,5,0)</f>
        <v>PR2034</v>
      </c>
      <c r="D159" s="36" t="str">
        <f>VLOOKUP(B159,'TOTAL DE SISTEMAS'!$B$6:$I$380,2,0)</f>
        <v>ELSE</v>
      </c>
      <c r="E159" s="36" t="str">
        <f>VLOOKUP(B159,'TOTAL DE SISTEMAS'!$B$6:$I$380,3,0)</f>
        <v>Electro Sur Este</v>
      </c>
      <c r="F159" s="38" t="str">
        <f>VLOOKUP(B159,'TOTAL DE SISTEMAS'!$B$6:$I$380,4,0)</f>
        <v>SER Mazuco</v>
      </c>
      <c r="G159" s="38" t="s">
        <v>30</v>
      </c>
      <c r="H159" s="38" t="s">
        <v>1530</v>
      </c>
      <c r="I159" s="38" t="s">
        <v>1477</v>
      </c>
      <c r="J159" s="38" t="s">
        <v>24</v>
      </c>
      <c r="K159" s="39">
        <f>VLOOKUP(B159,'CLIENTES '!$C$3:$AB$382,26,0)</f>
        <v>3083</v>
      </c>
      <c r="L159" s="156">
        <f t="shared" si="91"/>
        <v>297403.7</v>
      </c>
      <c r="M159" s="40">
        <f>VLOOKUP(B159,'PROY CONSUMOS ENERGIA TRIMESTRE'!$C$3:$AF$367,28,0)</f>
        <v>297403.7</v>
      </c>
      <c r="N159" s="40">
        <f>VLOOKUP(B159,'PROY CONSUMOS ENERGIA TRIMESTRE'!$C$3:$AF$367,29,0)</f>
        <v>297403.7</v>
      </c>
      <c r="O159" s="40">
        <f>VLOOKUP(B159,'PROY CONSUMOS ENERGIA TRIMESTRE'!$C$3:$AF$367,30,0)</f>
        <v>297403.7</v>
      </c>
      <c r="P159" s="40">
        <f>VLOOKUP(B159,'FOSE ULTIMO BT5B-ENERO 2020'!$B$6:$R$368,12,0)*K159</f>
        <v>1251</v>
      </c>
      <c r="Q159" s="40">
        <f>VLOOKUP(B159,'FOSE ULTIMO BT5B-ENERO 2020'!$B$6:$R$368,13,0)*L159</f>
        <v>13041.354901864979</v>
      </c>
      <c r="R159" s="40">
        <f>VLOOKUP(B159,'FOSE ULTIMO BT5B-ENERO 2020'!$B$6:$R$368,14,0)*K159</f>
        <v>1077</v>
      </c>
      <c r="S159" s="40">
        <f>VLOOKUP(B159,'FOSE ULTIMO BT5B-ENERO 2020'!$B$6:$R$368,15,0)*L159</f>
        <v>73264.983773706874</v>
      </c>
      <c r="T159" s="40">
        <f>VLOOKUP(B159,'FOSE ULTIMO BT5B-ENERO 2020'!$B$6:$R$368,16,0)*K159</f>
        <v>755</v>
      </c>
      <c r="U159" s="40">
        <f>VLOOKUP(B159,'FOSE ULTIMO BT5B-ENERO 2020'!$B$6:$R$368,17,0)*L159</f>
        <v>211097.36132442814</v>
      </c>
      <c r="V159" s="41">
        <f>VLOOKUP(C159,'CARGOS 04-02-2020'!$B$5:$BK$335,60,0)</f>
        <v>3.61</v>
      </c>
      <c r="W159" s="41">
        <f>VLOOKUP(C159,'CARGOS 04-02-2020'!$B$5:$BK$335,62,0)</f>
        <v>66.3</v>
      </c>
      <c r="X159" s="192">
        <f t="shared" si="62"/>
        <v>3.24</v>
      </c>
      <c r="Y159" s="192">
        <f t="shared" si="63"/>
        <v>57.57</v>
      </c>
      <c r="Z159" s="125">
        <f t="shared" si="64"/>
        <v>3.5473535358918524</v>
      </c>
      <c r="AA159" s="126">
        <f t="shared" si="65"/>
        <v>63.031216994226519</v>
      </c>
      <c r="AB159" s="42" t="str">
        <f t="shared" si="66"/>
        <v>Sí</v>
      </c>
      <c r="AC159" s="96">
        <f t="shared" si="67"/>
        <v>3.5473535358918524</v>
      </c>
      <c r="AD159" s="97">
        <f t="shared" si="68"/>
        <v>63.031216994226519</v>
      </c>
      <c r="AE159" s="97">
        <f>IFERROR(VLOOKUP(B159,'SISTEMAS CON MCTER DIRECTO '!$B$6:$J$168,8,0),VLOOKUP(C159,'CargosFOSE 04 de febrero 2019'!$B$5:$CU$335,97,0))</f>
        <v>0</v>
      </c>
      <c r="AF159" s="176">
        <f>IFERROR(VLOOKUP(B159,'SISTEMAS CON MCTER DIRECTO '!$B$6:$J$168,9,0),VLOOKUP(C159,'CargosFOSE 04 de febrero 2019'!$B$5:$CU$335,98,0))</f>
        <v>1</v>
      </c>
      <c r="AG159" s="194">
        <f t="shared" si="69"/>
        <v>13162.528299936479</v>
      </c>
      <c r="AH159" s="194">
        <f t="shared" si="70"/>
        <v>0</v>
      </c>
      <c r="AI159" s="194">
        <f t="shared" si="71"/>
        <v>52462.654241967663</v>
      </c>
      <c r="AJ159" s="194">
        <f t="shared" si="72"/>
        <v>0</v>
      </c>
      <c r="AK159" s="194">
        <f t="shared" si="73"/>
        <v>142683.10055809584</v>
      </c>
      <c r="AL159" s="194">
        <f t="shared" si="74"/>
        <v>0</v>
      </c>
      <c r="AM159" s="194">
        <f t="shared" si="75"/>
        <v>208308.2831</v>
      </c>
      <c r="AN159" s="194">
        <f t="shared" si="76"/>
        <v>12657.86398058242</v>
      </c>
      <c r="AO159" s="194">
        <f t="shared" si="77"/>
        <v>0</v>
      </c>
      <c r="AP159" s="194">
        <f t="shared" si="78"/>
        <v>50000.310661345546</v>
      </c>
      <c r="AQ159" s="194">
        <f t="shared" si="79"/>
        <v>0</v>
      </c>
      <c r="AR159" s="194">
        <f t="shared" si="80"/>
        <v>135735.48780508505</v>
      </c>
      <c r="AS159" s="194">
        <f t="shared" si="81"/>
        <v>0</v>
      </c>
      <c r="AT159" s="194">
        <f t="shared" si="82"/>
        <v>198393.66244701302</v>
      </c>
      <c r="AU159" s="194">
        <f t="shared" si="83"/>
        <v>0</v>
      </c>
      <c r="AV159" s="194">
        <f t="shared" si="84"/>
        <v>0</v>
      </c>
      <c r="AW159" s="194">
        <f t="shared" si="85"/>
        <v>0</v>
      </c>
      <c r="AX159" s="194">
        <f t="shared" si="92"/>
        <v>9914.6206529869814</v>
      </c>
      <c r="AY159" s="194">
        <f t="shared" si="86"/>
        <v>297403.7</v>
      </c>
      <c r="AZ159" s="194">
        <f t="shared" si="87"/>
        <v>1</v>
      </c>
      <c r="BA159" s="159"/>
      <c r="BB159" s="159">
        <f t="shared" si="88"/>
        <v>208308.2831</v>
      </c>
      <c r="BC159" s="159">
        <f t="shared" si="89"/>
        <v>198393.66244701305</v>
      </c>
      <c r="BD159" s="159">
        <f t="shared" si="90"/>
        <v>9914.6206529869523</v>
      </c>
    </row>
    <row r="160" spans="1:56" s="18" customFormat="1">
      <c r="A160" s="98">
        <v>158</v>
      </c>
      <c r="B160" s="248" t="s">
        <v>932</v>
      </c>
      <c r="C160" s="36" t="str">
        <f>VLOOKUP(B160,'TOTAL DE SISTEMAS'!$B$6:$I$380,5,0)</f>
        <v>PL0153</v>
      </c>
      <c r="D160" s="36" t="str">
        <f>VLOOKUP(B160,'TOTAL DE SISTEMAS'!$B$6:$I$380,2,0)</f>
        <v>ELTO</v>
      </c>
      <c r="E160" s="36" t="str">
        <f>VLOOKUP(B160,'TOTAL DE SISTEMAS'!$B$6:$I$380,3,0)</f>
        <v>Electro Tocache</v>
      </c>
      <c r="F160" s="38" t="str">
        <f>VLOOKUP(B160,'TOTAL DE SISTEMAS'!$B$6:$I$380,4,0)</f>
        <v>Tocache</v>
      </c>
      <c r="G160" s="38">
        <v>3</v>
      </c>
      <c r="H160" s="38" t="s">
        <v>1532</v>
      </c>
      <c r="I160" s="38" t="s">
        <v>1477</v>
      </c>
      <c r="J160" s="38" t="s">
        <v>24</v>
      </c>
      <c r="K160" s="39">
        <f>VLOOKUP(B160,'CLIENTES '!$C$3:$AB$382,26,0)</f>
        <v>16016</v>
      </c>
      <c r="L160" s="156">
        <f t="shared" si="91"/>
        <v>1510842.3</v>
      </c>
      <c r="M160" s="40">
        <f>VLOOKUP(B160,'PROY CONSUMOS ENERGIA TRIMESTRE'!$C$3:$AF$367,28,0)</f>
        <v>1510842.3</v>
      </c>
      <c r="N160" s="40">
        <f>VLOOKUP(B160,'PROY CONSUMOS ENERGIA TRIMESTRE'!$C$3:$AF$367,29,0)</f>
        <v>1510842.3</v>
      </c>
      <c r="O160" s="40">
        <f>VLOOKUP(B160,'PROY CONSUMOS ENERGIA TRIMESTRE'!$C$3:$AF$367,30,0)</f>
        <v>1510842.3</v>
      </c>
      <c r="P160" s="40">
        <f>VLOOKUP(B160,'FOSE ULTIMO BT5B-ENERO 2020'!$B$6:$R$368,12,0)*K160</f>
        <v>7621</v>
      </c>
      <c r="Q160" s="40">
        <f>VLOOKUP(B160,'FOSE ULTIMO BT5B-ENERO 2020'!$B$6:$R$368,13,0)*L160</f>
        <v>234837.85670605247</v>
      </c>
      <c r="R160" s="40">
        <f>VLOOKUP(B160,'FOSE ULTIMO BT5B-ENERO 2020'!$B$6:$R$368,14,0)*K160</f>
        <v>6347</v>
      </c>
      <c r="S160" s="40">
        <f>VLOOKUP(B160,'FOSE ULTIMO BT5B-ENERO 2020'!$B$6:$R$368,15,0)*L160</f>
        <v>669430.32117114449</v>
      </c>
      <c r="T160" s="40">
        <f>VLOOKUP(B160,'FOSE ULTIMO BT5B-ENERO 2020'!$B$6:$R$368,16,0)*K160</f>
        <v>2048</v>
      </c>
      <c r="U160" s="40">
        <f>VLOOKUP(B160,'FOSE ULTIMO BT5B-ENERO 2020'!$B$6:$R$368,17,0)*L160</f>
        <v>606574.12212280312</v>
      </c>
      <c r="V160" s="41">
        <f>VLOOKUP(C160,'CARGOS 04-02-2020'!$B$5:$BK$335,60,0)</f>
        <v>3.91</v>
      </c>
      <c r="W160" s="41">
        <f>VLOOKUP(C160,'CARGOS 04-02-2020'!$B$5:$BK$335,62,0)</f>
        <v>101.71</v>
      </c>
      <c r="X160" s="192">
        <f t="shared" si="62"/>
        <v>3.24</v>
      </c>
      <c r="Y160" s="192">
        <f t="shared" si="63"/>
        <v>57.57</v>
      </c>
      <c r="Z160" s="125">
        <f t="shared" si="64"/>
        <v>3.5473535358918524</v>
      </c>
      <c r="AA160" s="126">
        <f t="shared" si="65"/>
        <v>63.031216994226519</v>
      </c>
      <c r="AB160" s="42" t="str">
        <f t="shared" si="66"/>
        <v>Sí</v>
      </c>
      <c r="AC160" s="96">
        <f t="shared" si="67"/>
        <v>3.5473535358918524</v>
      </c>
      <c r="AD160" s="97">
        <f t="shared" si="68"/>
        <v>63.031216994226519</v>
      </c>
      <c r="AE160" s="97">
        <f>IFERROR(VLOOKUP(B160,'SISTEMAS CON MCTER DIRECTO '!$B$6:$J$168,8,0),VLOOKUP(C160,'CargosFOSE 04 de febrero 2019'!$B$5:$CU$335,97,0))</f>
        <v>0</v>
      </c>
      <c r="AF160" s="176">
        <f>IFERROR(VLOOKUP(B160,'SISTEMAS CON MCTER DIRECTO '!$B$6:$J$168,9,0),VLOOKUP(C160,'CargosFOSE 04 de febrero 2019'!$B$5:$CU$335,98,0))</f>
        <v>1</v>
      </c>
      <c r="AG160" s="194">
        <f t="shared" si="69"/>
        <v>268651.69405572594</v>
      </c>
      <c r="AH160" s="194">
        <f t="shared" si="70"/>
        <v>0</v>
      </c>
      <c r="AI160" s="194">
        <f t="shared" si="71"/>
        <v>705694.3496631711</v>
      </c>
      <c r="AJ160" s="194">
        <f t="shared" si="72"/>
        <v>0</v>
      </c>
      <c r="AK160" s="194">
        <f t="shared" si="73"/>
        <v>624954.21961110306</v>
      </c>
      <c r="AL160" s="194">
        <f t="shared" si="74"/>
        <v>0</v>
      </c>
      <c r="AM160" s="194">
        <f t="shared" si="75"/>
        <v>1599300.26333</v>
      </c>
      <c r="AN160" s="194">
        <f t="shared" si="76"/>
        <v>175055.54034201446</v>
      </c>
      <c r="AO160" s="194">
        <f t="shared" si="77"/>
        <v>0</v>
      </c>
      <c r="AP160" s="194">
        <f t="shared" si="78"/>
        <v>444465.13125483721</v>
      </c>
      <c r="AQ160" s="194">
        <f t="shared" si="79"/>
        <v>0</v>
      </c>
      <c r="AR160" s="194">
        <f t="shared" si="80"/>
        <v>389596.03118755511</v>
      </c>
      <c r="AS160" s="194">
        <f t="shared" si="81"/>
        <v>0</v>
      </c>
      <c r="AT160" s="194">
        <f t="shared" si="82"/>
        <v>1009116.7027844067</v>
      </c>
      <c r="AU160" s="194">
        <f t="shared" si="83"/>
        <v>0</v>
      </c>
      <c r="AV160" s="194">
        <f t="shared" si="84"/>
        <v>0</v>
      </c>
      <c r="AW160" s="194">
        <f t="shared" si="85"/>
        <v>0</v>
      </c>
      <c r="AX160" s="194">
        <f t="shared" si="92"/>
        <v>590183.56054559327</v>
      </c>
      <c r="AY160" s="194">
        <f t="shared" si="86"/>
        <v>1510842.3</v>
      </c>
      <c r="AZ160" s="194">
        <f t="shared" si="87"/>
        <v>1</v>
      </c>
      <c r="BA160" s="159"/>
      <c r="BB160" s="159">
        <f t="shared" si="88"/>
        <v>1599300.26333</v>
      </c>
      <c r="BC160" s="159">
        <f t="shared" si="89"/>
        <v>1009116.7027844066</v>
      </c>
      <c r="BD160" s="159">
        <f t="shared" si="90"/>
        <v>590183.56054559338</v>
      </c>
    </row>
    <row r="161" spans="1:56" s="18" customFormat="1">
      <c r="A161" s="98">
        <v>159</v>
      </c>
      <c r="B161" s="248" t="s">
        <v>935</v>
      </c>
      <c r="C161" s="36" t="str">
        <f>VLOOKUP(B161,'TOTAL DE SISTEMAS'!$B$6:$I$380,5,0)</f>
        <v>PR0153</v>
      </c>
      <c r="D161" s="36" t="str">
        <f>VLOOKUP(B161,'TOTAL DE SISTEMAS'!$B$6:$I$380,2,0)</f>
        <v>ELTO</v>
      </c>
      <c r="E161" s="36" t="str">
        <f>VLOOKUP(B161,'TOTAL DE SISTEMAS'!$B$6:$I$380,3,0)</f>
        <v>Electro Tocache</v>
      </c>
      <c r="F161" s="38" t="str">
        <f>VLOOKUP(B161,'TOTAL DE SISTEMAS'!$B$6:$I$380,4,0)</f>
        <v>SER Tocache</v>
      </c>
      <c r="G161" s="38" t="s">
        <v>30</v>
      </c>
      <c r="H161" s="38" t="s">
        <v>1530</v>
      </c>
      <c r="I161" s="38" t="s">
        <v>1477</v>
      </c>
      <c r="J161" s="38" t="s">
        <v>24</v>
      </c>
      <c r="K161" s="39">
        <f>VLOOKUP(B161,'CLIENTES '!$C$3:$AB$382,26,0)</f>
        <v>7674</v>
      </c>
      <c r="L161" s="156">
        <f t="shared" si="91"/>
        <v>301274.60000000003</v>
      </c>
      <c r="M161" s="40">
        <f>VLOOKUP(B161,'PROY CONSUMOS ENERGIA TRIMESTRE'!$C$3:$AF$367,28,0)</f>
        <v>301274.60000000003</v>
      </c>
      <c r="N161" s="40">
        <f>VLOOKUP(B161,'PROY CONSUMOS ENERGIA TRIMESTRE'!$C$3:$AF$367,29,0)</f>
        <v>301274.60000000003</v>
      </c>
      <c r="O161" s="40">
        <f>VLOOKUP(B161,'PROY CONSUMOS ENERGIA TRIMESTRE'!$C$3:$AF$367,30,0)</f>
        <v>301274.60000000003</v>
      </c>
      <c r="P161" s="40">
        <f>VLOOKUP(B161,'FOSE ULTIMO BT5B-ENERO 2020'!$B$6:$R$368,12,0)*K161</f>
        <v>5311</v>
      </c>
      <c r="Q161" s="40">
        <f>VLOOKUP(B161,'FOSE ULTIMO BT5B-ENERO 2020'!$B$6:$R$368,13,0)*L161</f>
        <v>66881.521952350537</v>
      </c>
      <c r="R161" s="40">
        <f>VLOOKUP(B161,'FOSE ULTIMO BT5B-ENERO 2020'!$B$6:$R$368,14,0)*K161</f>
        <v>1991</v>
      </c>
      <c r="S161" s="40">
        <f>VLOOKUP(B161,'FOSE ULTIMO BT5B-ENERO 2020'!$B$6:$R$368,15,0)*L161</f>
        <v>154980.08480309381</v>
      </c>
      <c r="T161" s="40">
        <f>VLOOKUP(B161,'FOSE ULTIMO BT5B-ENERO 2020'!$B$6:$R$368,16,0)*K161</f>
        <v>372</v>
      </c>
      <c r="U161" s="40">
        <f>VLOOKUP(B161,'FOSE ULTIMO BT5B-ENERO 2020'!$B$6:$R$368,17,0)*L161</f>
        <v>79412.993244555677</v>
      </c>
      <c r="V161" s="41">
        <f>VLOOKUP(C161,'CARGOS 04-02-2020'!$B$5:$BK$335,60,0)</f>
        <v>3.91</v>
      </c>
      <c r="W161" s="41">
        <f>VLOOKUP(C161,'CARGOS 04-02-2020'!$B$5:$BK$335,62,0)</f>
        <v>101.71</v>
      </c>
      <c r="X161" s="192">
        <f t="shared" si="62"/>
        <v>3.24</v>
      </c>
      <c r="Y161" s="192">
        <f t="shared" si="63"/>
        <v>57.57</v>
      </c>
      <c r="Z161" s="125">
        <f t="shared" si="64"/>
        <v>3.5473535358918524</v>
      </c>
      <c r="AA161" s="126">
        <f t="shared" si="65"/>
        <v>63.031216994226519</v>
      </c>
      <c r="AB161" s="42" t="str">
        <f t="shared" si="66"/>
        <v>Sí</v>
      </c>
      <c r="AC161" s="96">
        <f t="shared" si="67"/>
        <v>3.5473535358918524</v>
      </c>
      <c r="AD161" s="97">
        <f t="shared" si="68"/>
        <v>63.031216994226519</v>
      </c>
      <c r="AE161" s="97">
        <f>IFERROR(VLOOKUP(B161,'SISTEMAS CON MCTER DIRECTO '!$B$6:$J$168,8,0),VLOOKUP(C161,'CargosFOSE 04 de febrero 2019'!$B$5:$CU$335,97,0))</f>
        <v>0</v>
      </c>
      <c r="AF161" s="176">
        <f>IFERROR(VLOOKUP(B161,'SISTEMAS CON MCTER DIRECTO '!$B$6:$J$168,9,0),VLOOKUP(C161,'CargosFOSE 04 de febrero 2019'!$B$5:$CU$335,98,0))</f>
        <v>1</v>
      </c>
      <c r="AG161" s="194">
        <f t="shared" si="69"/>
        <v>88791.205977735721</v>
      </c>
      <c r="AH161" s="194">
        <f t="shared" si="70"/>
        <v>0</v>
      </c>
      <c r="AI161" s="194">
        <f t="shared" si="71"/>
        <v>165415.05425322667</v>
      </c>
      <c r="AJ161" s="194">
        <f t="shared" si="72"/>
        <v>0</v>
      </c>
      <c r="AK161" s="194">
        <f t="shared" si="73"/>
        <v>82225.475429037586</v>
      </c>
      <c r="AL161" s="194">
        <f t="shared" si="74"/>
        <v>0</v>
      </c>
      <c r="AM161" s="194">
        <f t="shared" si="75"/>
        <v>336431.73566000001</v>
      </c>
      <c r="AN161" s="194">
        <f t="shared" si="76"/>
        <v>60996.231859948937</v>
      </c>
      <c r="AO161" s="194">
        <f t="shared" si="77"/>
        <v>0</v>
      </c>
      <c r="AP161" s="194">
        <f t="shared" si="78"/>
        <v>104748.614440035</v>
      </c>
      <c r="AQ161" s="194">
        <f t="shared" si="79"/>
        <v>0</v>
      </c>
      <c r="AR161" s="194">
        <f t="shared" si="80"/>
        <v>51374.591608938106</v>
      </c>
      <c r="AS161" s="194">
        <f t="shared" si="81"/>
        <v>0</v>
      </c>
      <c r="AT161" s="194">
        <f t="shared" si="82"/>
        <v>217119.43790892203</v>
      </c>
      <c r="AU161" s="194">
        <f t="shared" si="83"/>
        <v>0</v>
      </c>
      <c r="AV161" s="194">
        <f t="shared" si="84"/>
        <v>0</v>
      </c>
      <c r="AW161" s="194">
        <f t="shared" si="85"/>
        <v>0</v>
      </c>
      <c r="AX161" s="194">
        <f t="shared" si="92"/>
        <v>119312.29775107797</v>
      </c>
      <c r="AY161" s="194">
        <f t="shared" si="86"/>
        <v>301274.60000000003</v>
      </c>
      <c r="AZ161" s="194">
        <f t="shared" si="87"/>
        <v>1</v>
      </c>
      <c r="BA161" s="159"/>
      <c r="BB161" s="159">
        <f t="shared" si="88"/>
        <v>336431.73566000006</v>
      </c>
      <c r="BC161" s="159">
        <f t="shared" si="89"/>
        <v>217119.43790892209</v>
      </c>
      <c r="BD161" s="159">
        <f t="shared" si="90"/>
        <v>119312.29775107797</v>
      </c>
    </row>
    <row r="162" spans="1:56" s="18" customFormat="1">
      <c r="A162" s="98">
        <v>160</v>
      </c>
      <c r="B162" s="248" t="s">
        <v>940</v>
      </c>
      <c r="C162" s="36" t="str">
        <f>VLOOKUP(B162,'TOTAL DE SISTEMAS'!$B$6:$I$380,5,0)</f>
        <v>PL0057</v>
      </c>
      <c r="D162" s="36" t="str">
        <f>VLOOKUP(B162,'TOTAL DE SISTEMAS'!$B$6:$I$380,2,0)</f>
        <v>ELUC</v>
      </c>
      <c r="E162" s="36" t="str">
        <f>VLOOKUP(B162,'TOTAL DE SISTEMAS'!$B$6:$I$380,3,0)</f>
        <v>Electro Ucayali</v>
      </c>
      <c r="F162" s="38" t="str">
        <f>VLOOKUP(B162,'TOTAL DE SISTEMAS'!$B$6:$I$380,4,0)</f>
        <v>Pucallpa</v>
      </c>
      <c r="G162" s="38">
        <v>2</v>
      </c>
      <c r="H162" s="38" t="s">
        <v>1531</v>
      </c>
      <c r="I162" s="38" t="s">
        <v>1477</v>
      </c>
      <c r="J162" s="38" t="s">
        <v>24</v>
      </c>
      <c r="K162" s="39">
        <f>VLOOKUP(B162,'CLIENTES '!$C$3:$AB$382,26,0)</f>
        <v>63382</v>
      </c>
      <c r="L162" s="156">
        <f t="shared" si="91"/>
        <v>9618353.8000000007</v>
      </c>
      <c r="M162" s="40">
        <f>VLOOKUP(B162,'PROY CONSUMOS ENERGIA TRIMESTRE'!$C$3:$AF$367,28,0)</f>
        <v>9618353.8000000007</v>
      </c>
      <c r="N162" s="40">
        <f>VLOOKUP(B162,'PROY CONSUMOS ENERGIA TRIMESTRE'!$C$3:$AF$367,29,0)</f>
        <v>9618353.8000000007</v>
      </c>
      <c r="O162" s="40">
        <f>VLOOKUP(B162,'PROY CONSUMOS ENERGIA TRIMESTRE'!$C$3:$AF$367,30,0)</f>
        <v>9618353.8000000007</v>
      </c>
      <c r="P162" s="40">
        <f>VLOOKUP(B162,'FOSE ULTIMO BT5B-ENERO 2020'!$B$6:$R$368,12,0)*K162</f>
        <v>12967</v>
      </c>
      <c r="Q162" s="40">
        <f>VLOOKUP(B162,'FOSE ULTIMO BT5B-ENERO 2020'!$B$6:$R$368,13,0)*L162</f>
        <v>156011.59287460154</v>
      </c>
      <c r="R162" s="40">
        <f>VLOOKUP(B162,'FOSE ULTIMO BT5B-ENERO 2020'!$B$6:$R$368,14,0)*K162</f>
        <v>20097</v>
      </c>
      <c r="S162" s="40">
        <f>VLOOKUP(B162,'FOSE ULTIMO BT5B-ENERO 2020'!$B$6:$R$368,15,0)*L162</f>
        <v>1457660.3736299681</v>
      </c>
      <c r="T162" s="40">
        <f>VLOOKUP(B162,'FOSE ULTIMO BT5B-ENERO 2020'!$B$6:$R$368,16,0)*K162</f>
        <v>30318</v>
      </c>
      <c r="U162" s="40">
        <f>VLOOKUP(B162,'FOSE ULTIMO BT5B-ENERO 2020'!$B$6:$R$368,17,0)*L162</f>
        <v>8004681.8334954306</v>
      </c>
      <c r="V162" s="41">
        <f>VLOOKUP(C162,'CARGOS 04-02-2020'!$B$5:$BK$335,60,0)</f>
        <v>3.58</v>
      </c>
      <c r="W162" s="41">
        <f>VLOOKUP(C162,'CARGOS 04-02-2020'!$B$5:$BK$335,62,0)</f>
        <v>68.38</v>
      </c>
      <c r="X162" s="192">
        <f t="shared" si="62"/>
        <v>3.24</v>
      </c>
      <c r="Y162" s="192">
        <f t="shared" si="63"/>
        <v>57.57</v>
      </c>
      <c r="Z162" s="125">
        <f t="shared" si="64"/>
        <v>3.5473535358918524</v>
      </c>
      <c r="AA162" s="126">
        <f t="shared" si="65"/>
        <v>63.031216994226519</v>
      </c>
      <c r="AB162" s="42" t="str">
        <f t="shared" si="66"/>
        <v>Sí</v>
      </c>
      <c r="AC162" s="96">
        <f t="shared" si="67"/>
        <v>3.5473535358918524</v>
      </c>
      <c r="AD162" s="97">
        <f t="shared" si="68"/>
        <v>63.031216994226519</v>
      </c>
      <c r="AE162" s="97">
        <f>IFERROR(VLOOKUP(B162,'SISTEMAS CON MCTER DIRECTO '!$B$6:$J$168,8,0),VLOOKUP(C162,'CargosFOSE 04 de febrero 2019'!$B$5:$CU$335,97,0))</f>
        <v>0</v>
      </c>
      <c r="AF162" s="176">
        <f>IFERROR(VLOOKUP(B162,'SISTEMAS CON MCTER DIRECTO '!$B$6:$J$168,9,0),VLOOKUP(C162,'CargosFOSE 04 de febrero 2019'!$B$5:$CU$335,98,0))</f>
        <v>1</v>
      </c>
      <c r="AG162" s="194">
        <f t="shared" si="69"/>
        <v>153102.58720765254</v>
      </c>
      <c r="AH162" s="194">
        <f t="shared" si="70"/>
        <v>0</v>
      </c>
      <c r="AI162" s="194">
        <f t="shared" si="71"/>
        <v>1068695.4234881722</v>
      </c>
      <c r="AJ162" s="194">
        <f t="shared" si="72"/>
        <v>0</v>
      </c>
      <c r="AK162" s="194">
        <f t="shared" si="73"/>
        <v>5582139.8777441755</v>
      </c>
      <c r="AL162" s="194">
        <f t="shared" si="74"/>
        <v>0</v>
      </c>
      <c r="AM162" s="194">
        <f t="shared" si="75"/>
        <v>6803937.8884399999</v>
      </c>
      <c r="AN162" s="194">
        <f t="shared" si="76"/>
        <v>144334.53894084899</v>
      </c>
      <c r="AO162" s="194">
        <f t="shared" si="77"/>
        <v>0</v>
      </c>
      <c r="AP162" s="194">
        <f t="shared" si="78"/>
        <v>990072.23715237691</v>
      </c>
      <c r="AQ162" s="194">
        <f t="shared" si="79"/>
        <v>0</v>
      </c>
      <c r="AR162" s="194">
        <f t="shared" si="80"/>
        <v>5152997.0406691032</v>
      </c>
      <c r="AS162" s="194">
        <f t="shared" si="81"/>
        <v>0</v>
      </c>
      <c r="AT162" s="194">
        <f t="shared" si="82"/>
        <v>6287403.8167623291</v>
      </c>
      <c r="AU162" s="194">
        <f t="shared" si="83"/>
        <v>0</v>
      </c>
      <c r="AV162" s="194">
        <f t="shared" si="84"/>
        <v>0</v>
      </c>
      <c r="AW162" s="194">
        <f t="shared" si="85"/>
        <v>0</v>
      </c>
      <c r="AX162" s="194">
        <f t="shared" si="92"/>
        <v>516534.07167767081</v>
      </c>
      <c r="AY162" s="194">
        <f t="shared" si="86"/>
        <v>9618353.8000000007</v>
      </c>
      <c r="AZ162" s="194">
        <f t="shared" si="87"/>
        <v>1</v>
      </c>
      <c r="BA162" s="159"/>
      <c r="BB162" s="159">
        <f t="shared" si="88"/>
        <v>6803937.888439999</v>
      </c>
      <c r="BC162" s="159">
        <f t="shared" si="89"/>
        <v>6287403.8167623309</v>
      </c>
      <c r="BD162" s="159">
        <f t="shared" si="90"/>
        <v>516534.07167766802</v>
      </c>
    </row>
    <row r="163" spans="1:56" s="18" customFormat="1">
      <c r="A163" s="98">
        <v>161</v>
      </c>
      <c r="B163" s="248" t="s">
        <v>943</v>
      </c>
      <c r="C163" s="36" t="str">
        <f>VLOOKUP(B163,'TOTAL DE SISTEMAS'!$B$6:$I$380,5,0)</f>
        <v>PL0058</v>
      </c>
      <c r="D163" s="36" t="str">
        <f>VLOOKUP(B163,'TOTAL DE SISTEMAS'!$B$6:$I$380,2,0)</f>
        <v>ELUC</v>
      </c>
      <c r="E163" s="36" t="str">
        <f>VLOOKUP(B163,'TOTAL DE SISTEMAS'!$B$6:$I$380,3,0)</f>
        <v>Electro Ucayali</v>
      </c>
      <c r="F163" s="38" t="str">
        <f>VLOOKUP(B163,'TOTAL DE SISTEMAS'!$B$6:$I$380,4,0)</f>
        <v>Atalaya</v>
      </c>
      <c r="G163" s="38">
        <v>2</v>
      </c>
      <c r="H163" s="38" t="s">
        <v>1531</v>
      </c>
      <c r="I163" s="38" t="s">
        <v>1478</v>
      </c>
      <c r="J163" s="38" t="s">
        <v>24</v>
      </c>
      <c r="K163" s="39">
        <f>VLOOKUP(B163,'CLIENTES '!$C$3:$AB$382,26,0)</f>
        <v>2307</v>
      </c>
      <c r="L163" s="156">
        <f t="shared" si="91"/>
        <v>373319.27629376575</v>
      </c>
      <c r="M163" s="40">
        <f>VLOOKUP(B163,'PROY CONSUMOS ENERGIA TRIMESTRE'!$C$3:$AF$367,28,0)</f>
        <v>380081.07500000001</v>
      </c>
      <c r="N163" s="40">
        <f>VLOOKUP(B163,'PROY CONSUMOS ENERGIA TRIMESTRE'!$C$3:$AF$367,29,0)</f>
        <v>368843.71229541802</v>
      </c>
      <c r="O163" s="40">
        <f>VLOOKUP(B163,'PROY CONSUMOS ENERGIA TRIMESTRE'!$C$3:$AF$367,30,0)</f>
        <v>371033.04158587911</v>
      </c>
      <c r="P163" s="40">
        <f>VLOOKUP(B163,'FOSE ULTIMO BT5B-ENERO 2020'!$B$6:$R$368,12,0)*K163</f>
        <v>510</v>
      </c>
      <c r="Q163" s="40">
        <f>VLOOKUP(B163,'FOSE ULTIMO BT5B-ENERO 2020'!$B$6:$R$368,13,0)*L163</f>
        <v>5519.3469267032942</v>
      </c>
      <c r="R163" s="40">
        <f>VLOOKUP(B163,'FOSE ULTIMO BT5B-ENERO 2020'!$B$6:$R$368,14,0)*K163</f>
        <v>774</v>
      </c>
      <c r="S163" s="40">
        <f>VLOOKUP(B163,'FOSE ULTIMO BT5B-ENERO 2020'!$B$6:$R$368,15,0)*L163</f>
        <v>53958.40746905069</v>
      </c>
      <c r="T163" s="40">
        <f>VLOOKUP(B163,'FOSE ULTIMO BT5B-ENERO 2020'!$B$6:$R$368,16,0)*K163</f>
        <v>1023</v>
      </c>
      <c r="U163" s="40">
        <f>VLOOKUP(B163,'FOSE ULTIMO BT5B-ENERO 2020'!$B$6:$R$368,17,0)*L163</f>
        <v>313841.52189801179</v>
      </c>
      <c r="V163" s="41">
        <f>VLOOKUP(C163,'CARGOS 04-02-2020'!$B$5:$BK$335,60,0)</f>
        <v>3.58</v>
      </c>
      <c r="W163" s="41">
        <f>VLOOKUP(C163,'CARGOS 04-02-2020'!$B$5:$BK$335,62,0)</f>
        <v>44.7</v>
      </c>
      <c r="X163" s="192">
        <f t="shared" si="62"/>
        <v>3.24</v>
      </c>
      <c r="Y163" s="192">
        <f t="shared" si="63"/>
        <v>57.57</v>
      </c>
      <c r="Z163" s="125">
        <f t="shared" si="64"/>
        <v>3.5473535358918524</v>
      </c>
      <c r="AA163" s="126">
        <f t="shared" si="65"/>
        <v>63.031216994226519</v>
      </c>
      <c r="AB163" s="42" t="str">
        <f t="shared" si="66"/>
        <v>No</v>
      </c>
      <c r="AC163" s="96">
        <f t="shared" si="67"/>
        <v>3.58</v>
      </c>
      <c r="AD163" s="97">
        <f t="shared" si="68"/>
        <v>44.7</v>
      </c>
      <c r="AE163" s="97">
        <f>IFERROR(VLOOKUP(B163,'SISTEMAS CON MCTER DIRECTO '!$B$6:$J$168,8,0),VLOOKUP(C163,'CargosFOSE 04 de febrero 2019'!$B$5:$CU$335,97,0))</f>
        <v>0</v>
      </c>
      <c r="AF163" s="176">
        <f>IFERROR(VLOOKUP(B163,'SISTEMAS CON MCTER DIRECTO '!$B$6:$J$168,9,0),VLOOKUP(C163,'CargosFOSE 04 de febrero 2019'!$B$5:$CU$335,98,0))</f>
        <v>1</v>
      </c>
      <c r="AG163" s="194">
        <f t="shared" si="69"/>
        <v>4292.9480762363728</v>
      </c>
      <c r="AH163" s="194">
        <f t="shared" si="70"/>
        <v>0</v>
      </c>
      <c r="AI163" s="194">
        <f t="shared" si="71"/>
        <v>26890.32813866566</v>
      </c>
      <c r="AJ163" s="194">
        <f t="shared" si="72"/>
        <v>0</v>
      </c>
      <c r="AK163" s="194">
        <f t="shared" si="73"/>
        <v>143949.50028841128</v>
      </c>
      <c r="AL163" s="194">
        <f t="shared" si="74"/>
        <v>0</v>
      </c>
      <c r="AM163" s="194">
        <f t="shared" si="75"/>
        <v>175132.7765033133</v>
      </c>
      <c r="AN163" s="194">
        <f t="shared" si="76"/>
        <v>4292.9480762363728</v>
      </c>
      <c r="AO163" s="194">
        <f t="shared" si="77"/>
        <v>0</v>
      </c>
      <c r="AP163" s="194">
        <f t="shared" si="78"/>
        <v>26890.32813866566</v>
      </c>
      <c r="AQ163" s="194">
        <f t="shared" si="79"/>
        <v>0</v>
      </c>
      <c r="AR163" s="194">
        <f t="shared" si="80"/>
        <v>143949.50028841128</v>
      </c>
      <c r="AS163" s="194">
        <f t="shared" si="81"/>
        <v>0</v>
      </c>
      <c r="AT163" s="194">
        <f t="shared" si="82"/>
        <v>175132.7765033133</v>
      </c>
      <c r="AU163" s="194">
        <f t="shared" si="83"/>
        <v>0</v>
      </c>
      <c r="AV163" s="194">
        <f t="shared" si="84"/>
        <v>0</v>
      </c>
      <c r="AW163" s="194">
        <f t="shared" si="85"/>
        <v>0</v>
      </c>
      <c r="AX163" s="194">
        <f t="shared" si="92"/>
        <v>0</v>
      </c>
      <c r="AY163" s="194">
        <f t="shared" si="86"/>
        <v>373319.27629376575</v>
      </c>
      <c r="AZ163" s="194">
        <f t="shared" si="87"/>
        <v>1</v>
      </c>
      <c r="BA163" s="159"/>
      <c r="BB163" s="159">
        <f t="shared" si="88"/>
        <v>175132.7765033133</v>
      </c>
      <c r="BC163" s="159">
        <f t="shared" si="89"/>
        <v>175132.7765033133</v>
      </c>
      <c r="BD163" s="159">
        <f t="shared" si="90"/>
        <v>0</v>
      </c>
    </row>
    <row r="164" spans="1:56" s="18" customFormat="1">
      <c r="A164" s="98">
        <v>162</v>
      </c>
      <c r="B164" s="248" t="s">
        <v>946</v>
      </c>
      <c r="C164" s="36" t="str">
        <f>VLOOKUP(B164,'TOTAL DE SISTEMAS'!$B$6:$I$380,5,0)</f>
        <v>PL0059</v>
      </c>
      <c r="D164" s="36" t="str">
        <f>VLOOKUP(B164,'TOTAL DE SISTEMAS'!$B$6:$I$380,2,0)</f>
        <v>ELUC</v>
      </c>
      <c r="E164" s="36" t="str">
        <f>VLOOKUP(B164,'TOTAL DE SISTEMAS'!$B$6:$I$380,3,0)</f>
        <v>Electro Ucayali</v>
      </c>
      <c r="F164" s="38" t="str">
        <f>VLOOKUP(B164,'TOTAL DE SISTEMAS'!$B$6:$I$380,4,0)</f>
        <v>Campo Verde</v>
      </c>
      <c r="G164" s="38">
        <v>2</v>
      </c>
      <c r="H164" s="38" t="s">
        <v>1531</v>
      </c>
      <c r="I164" s="38" t="s">
        <v>1477</v>
      </c>
      <c r="J164" s="38" t="s">
        <v>24</v>
      </c>
      <c r="K164" s="39">
        <f>VLOOKUP(B164,'CLIENTES '!$C$3:$AB$382,26,0)</f>
        <v>1519</v>
      </c>
      <c r="L164" s="156">
        <f t="shared" si="91"/>
        <v>151602</v>
      </c>
      <c r="M164" s="40">
        <f>VLOOKUP(B164,'PROY CONSUMOS ENERGIA TRIMESTRE'!$C$3:$AF$367,28,0)</f>
        <v>151602</v>
      </c>
      <c r="N164" s="40">
        <f>VLOOKUP(B164,'PROY CONSUMOS ENERGIA TRIMESTRE'!$C$3:$AF$367,29,0)</f>
        <v>151602</v>
      </c>
      <c r="O164" s="40">
        <f>VLOOKUP(B164,'PROY CONSUMOS ENERGIA TRIMESTRE'!$C$3:$AF$367,30,0)</f>
        <v>151602</v>
      </c>
      <c r="P164" s="40">
        <f>VLOOKUP(B164,'FOSE ULTIMO BT5B-ENERO 2020'!$B$6:$R$368,12,0)*K164</f>
        <v>571</v>
      </c>
      <c r="Q164" s="40">
        <f>VLOOKUP(B164,'FOSE ULTIMO BT5B-ENERO 2020'!$B$6:$R$368,13,0)*L164</f>
        <v>5809.1</v>
      </c>
      <c r="R164" s="40">
        <f>VLOOKUP(B164,'FOSE ULTIMO BT5B-ENERO 2020'!$B$6:$R$368,14,0)*K164</f>
        <v>532</v>
      </c>
      <c r="S164" s="40">
        <f>VLOOKUP(B164,'FOSE ULTIMO BT5B-ENERO 2020'!$B$6:$R$368,15,0)*L164</f>
        <v>36313.199999999997</v>
      </c>
      <c r="T164" s="40">
        <f>VLOOKUP(B164,'FOSE ULTIMO BT5B-ENERO 2020'!$B$6:$R$368,16,0)*K164</f>
        <v>415.99999999999994</v>
      </c>
      <c r="U164" s="40">
        <f>VLOOKUP(B164,'FOSE ULTIMO BT5B-ENERO 2020'!$B$6:$R$368,17,0)*L164</f>
        <v>109479.7</v>
      </c>
      <c r="V164" s="41">
        <f>VLOOKUP(C164,'CARGOS 04-02-2020'!$B$5:$BK$335,60,0)</f>
        <v>3.58</v>
      </c>
      <c r="W164" s="41">
        <f>VLOOKUP(C164,'CARGOS 04-02-2020'!$B$5:$BK$335,62,0)</f>
        <v>68.38</v>
      </c>
      <c r="X164" s="192">
        <f t="shared" si="62"/>
        <v>3.24</v>
      </c>
      <c r="Y164" s="192">
        <f t="shared" si="63"/>
        <v>57.57</v>
      </c>
      <c r="Z164" s="125">
        <f t="shared" si="64"/>
        <v>3.5473535358918524</v>
      </c>
      <c r="AA164" s="126">
        <f t="shared" si="65"/>
        <v>63.031216994226519</v>
      </c>
      <c r="AB164" s="42" t="str">
        <f t="shared" si="66"/>
        <v>Sí</v>
      </c>
      <c r="AC164" s="96">
        <f t="shared" si="67"/>
        <v>3.5473535358918524</v>
      </c>
      <c r="AD164" s="97">
        <f t="shared" si="68"/>
        <v>63.031216994226519</v>
      </c>
      <c r="AE164" s="97">
        <f>IFERROR(VLOOKUP(B164,'SISTEMAS CON MCTER DIRECTO '!$B$6:$J$168,8,0),VLOOKUP(C164,'CargosFOSE 04 de febrero 2019'!$B$5:$CU$335,97,0))</f>
        <v>0</v>
      </c>
      <c r="AF164" s="176">
        <f>IFERROR(VLOOKUP(B164,'SISTEMAS CON MCTER DIRECTO '!$B$6:$J$168,9,0),VLOOKUP(C164,'CargosFOSE 04 de febrero 2019'!$B$5:$CU$335,98,0))</f>
        <v>1</v>
      </c>
      <c r="AG164" s="194">
        <f t="shared" si="69"/>
        <v>6016.4425799999999</v>
      </c>
      <c r="AH164" s="194">
        <f t="shared" si="70"/>
        <v>0</v>
      </c>
      <c r="AI164" s="194">
        <f t="shared" si="71"/>
        <v>26735.526159999998</v>
      </c>
      <c r="AJ164" s="194">
        <f t="shared" si="72"/>
        <v>0</v>
      </c>
      <c r="AK164" s="194">
        <f t="shared" si="73"/>
        <v>76351.498859999992</v>
      </c>
      <c r="AL164" s="194">
        <f t="shared" si="74"/>
        <v>0</v>
      </c>
      <c r="AM164" s="194">
        <f t="shared" si="75"/>
        <v>109103.46759999999</v>
      </c>
      <c r="AN164" s="194">
        <f t="shared" si="76"/>
        <v>5687.0852954058601</v>
      </c>
      <c r="AO164" s="194">
        <f t="shared" si="77"/>
        <v>0</v>
      </c>
      <c r="AP164" s="194">
        <f t="shared" si="78"/>
        <v>24775.843970641927</v>
      </c>
      <c r="AQ164" s="194">
        <f t="shared" si="79"/>
        <v>0</v>
      </c>
      <c r="AR164" s="194">
        <f t="shared" si="80"/>
        <v>70482.086342559211</v>
      </c>
      <c r="AS164" s="194">
        <f t="shared" si="81"/>
        <v>0</v>
      </c>
      <c r="AT164" s="194">
        <f t="shared" si="82"/>
        <v>100945.01560860701</v>
      </c>
      <c r="AU164" s="194">
        <f t="shared" si="83"/>
        <v>0</v>
      </c>
      <c r="AV164" s="194">
        <f t="shared" si="84"/>
        <v>0</v>
      </c>
      <c r="AW164" s="194">
        <f t="shared" si="85"/>
        <v>0</v>
      </c>
      <c r="AX164" s="194">
        <f t="shared" si="92"/>
        <v>8158.4519913929835</v>
      </c>
      <c r="AY164" s="194">
        <f t="shared" si="86"/>
        <v>151602</v>
      </c>
      <c r="AZ164" s="194">
        <f t="shared" si="87"/>
        <v>1</v>
      </c>
      <c r="BA164" s="159"/>
      <c r="BB164" s="159">
        <f t="shared" si="88"/>
        <v>109103.4676</v>
      </c>
      <c r="BC164" s="159">
        <f t="shared" si="89"/>
        <v>100945.01560860701</v>
      </c>
      <c r="BD164" s="159">
        <f t="shared" si="90"/>
        <v>8158.451991392998</v>
      </c>
    </row>
    <row r="165" spans="1:56" s="18" customFormat="1">
      <c r="A165" s="98">
        <v>163</v>
      </c>
      <c r="B165" s="248" t="s">
        <v>949</v>
      </c>
      <c r="C165" s="36" t="str">
        <f>VLOOKUP(B165,'TOTAL DE SISTEMAS'!$B$6:$I$380,5,0)</f>
        <v>PL0171</v>
      </c>
      <c r="D165" s="36" t="str">
        <f>VLOOKUP(B165,'TOTAL DE SISTEMAS'!$B$6:$I$380,2,0)</f>
        <v>ELUC</v>
      </c>
      <c r="E165" s="36" t="str">
        <f>VLOOKUP(B165,'TOTAL DE SISTEMAS'!$B$6:$I$380,3,0)</f>
        <v>Electro Ucayali</v>
      </c>
      <c r="F165" s="38" t="str">
        <f>VLOOKUP(B165,'TOTAL DE SISTEMAS'!$B$6:$I$380,4,0)</f>
        <v>Aguaytía</v>
      </c>
      <c r="G165" s="38">
        <v>3</v>
      </c>
      <c r="H165" s="38" t="s">
        <v>1532</v>
      </c>
      <c r="I165" s="38" t="s">
        <v>1477</v>
      </c>
      <c r="J165" s="38" t="s">
        <v>24</v>
      </c>
      <c r="K165" s="39">
        <f>VLOOKUP(B165,'CLIENTES '!$C$3:$AB$382,26,0)</f>
        <v>3659</v>
      </c>
      <c r="L165" s="156">
        <f t="shared" si="91"/>
        <v>433802.60000000003</v>
      </c>
      <c r="M165" s="40">
        <f>VLOOKUP(B165,'PROY CONSUMOS ENERGIA TRIMESTRE'!$C$3:$AF$367,28,0)</f>
        <v>433802.60000000003</v>
      </c>
      <c r="N165" s="40">
        <f>VLOOKUP(B165,'PROY CONSUMOS ENERGIA TRIMESTRE'!$C$3:$AF$367,29,0)</f>
        <v>433802.60000000003</v>
      </c>
      <c r="O165" s="40">
        <f>VLOOKUP(B165,'PROY CONSUMOS ENERGIA TRIMESTRE'!$C$3:$AF$367,30,0)</f>
        <v>433802.60000000003</v>
      </c>
      <c r="P165" s="40">
        <f>VLOOKUP(B165,'FOSE ULTIMO BT5B-ENERO 2020'!$B$6:$R$368,12,0)*K165</f>
        <v>1230</v>
      </c>
      <c r="Q165" s="40">
        <f>VLOOKUP(B165,'FOSE ULTIMO BT5B-ENERO 2020'!$B$6:$R$368,13,0)*L165</f>
        <v>16004.433209716684</v>
      </c>
      <c r="R165" s="40">
        <f>VLOOKUP(B165,'FOSE ULTIMO BT5B-ENERO 2020'!$B$6:$R$368,14,0)*K165</f>
        <v>1283</v>
      </c>
      <c r="S165" s="40">
        <f>VLOOKUP(B165,'FOSE ULTIMO BT5B-ENERO 2020'!$B$6:$R$368,15,0)*L165</f>
        <v>91936.177995027712</v>
      </c>
      <c r="T165" s="40">
        <f>VLOOKUP(B165,'FOSE ULTIMO BT5B-ENERO 2020'!$B$6:$R$368,16,0)*K165</f>
        <v>1146</v>
      </c>
      <c r="U165" s="40">
        <f>VLOOKUP(B165,'FOSE ULTIMO BT5B-ENERO 2020'!$B$6:$R$368,17,0)*L165</f>
        <v>325861.98879525566</v>
      </c>
      <c r="V165" s="41">
        <f>VLOOKUP(C165,'CARGOS 04-02-2020'!$B$5:$BK$335,60,0)</f>
        <v>3.58</v>
      </c>
      <c r="W165" s="41">
        <f>VLOOKUP(C165,'CARGOS 04-02-2020'!$B$5:$BK$335,62,0)</f>
        <v>65.8</v>
      </c>
      <c r="X165" s="192">
        <f t="shared" si="62"/>
        <v>3.24</v>
      </c>
      <c r="Y165" s="192">
        <f t="shared" si="63"/>
        <v>57.57</v>
      </c>
      <c r="Z165" s="125">
        <f t="shared" si="64"/>
        <v>3.5473535358918524</v>
      </c>
      <c r="AA165" s="126">
        <f t="shared" si="65"/>
        <v>63.031216994226519</v>
      </c>
      <c r="AB165" s="42" t="str">
        <f t="shared" si="66"/>
        <v>Sí</v>
      </c>
      <c r="AC165" s="96">
        <f t="shared" si="67"/>
        <v>3.5473535358918524</v>
      </c>
      <c r="AD165" s="97">
        <f t="shared" si="68"/>
        <v>63.031216994226519</v>
      </c>
      <c r="AE165" s="97">
        <f>IFERROR(VLOOKUP(B165,'SISTEMAS CON MCTER DIRECTO '!$B$6:$J$168,8,0),VLOOKUP(C165,'CargosFOSE 04 de febrero 2019'!$B$5:$CU$335,97,0))</f>
        <v>0</v>
      </c>
      <c r="AF165" s="176">
        <f>IFERROR(VLOOKUP(B165,'SISTEMAS CON MCTER DIRECTO '!$B$6:$J$168,9,0),VLOOKUP(C165,'CargosFOSE 04 de febrero 2019'!$B$5:$CU$335,98,0))</f>
        <v>1</v>
      </c>
      <c r="AG165" s="194">
        <f t="shared" si="69"/>
        <v>14934.317051993577</v>
      </c>
      <c r="AH165" s="194">
        <f t="shared" si="70"/>
        <v>0</v>
      </c>
      <c r="AI165" s="194">
        <f t="shared" si="71"/>
        <v>65087.145120728223</v>
      </c>
      <c r="AJ165" s="194">
        <f t="shared" si="72"/>
        <v>0</v>
      </c>
      <c r="AK165" s="194">
        <f t="shared" si="73"/>
        <v>218519.86862727819</v>
      </c>
      <c r="AL165" s="194">
        <f t="shared" si="74"/>
        <v>0</v>
      </c>
      <c r="AM165" s="194">
        <f t="shared" si="75"/>
        <v>298541.3308</v>
      </c>
      <c r="AN165" s="194">
        <f t="shared" si="76"/>
        <v>14451.033874259554</v>
      </c>
      <c r="AO165" s="194">
        <f t="shared" si="77"/>
        <v>0</v>
      </c>
      <c r="AP165" s="194">
        <f t="shared" si="78"/>
        <v>62499.746434793487</v>
      </c>
      <c r="AQ165" s="194">
        <f t="shared" si="79"/>
        <v>0</v>
      </c>
      <c r="AR165" s="194">
        <f t="shared" si="80"/>
        <v>209460.04441137175</v>
      </c>
      <c r="AS165" s="194">
        <f t="shared" si="81"/>
        <v>0</v>
      </c>
      <c r="AT165" s="194">
        <f t="shared" si="82"/>
        <v>286410.82472042477</v>
      </c>
      <c r="AU165" s="194">
        <f t="shared" si="83"/>
        <v>0</v>
      </c>
      <c r="AV165" s="194">
        <f t="shared" si="84"/>
        <v>0</v>
      </c>
      <c r="AW165" s="194">
        <f t="shared" si="85"/>
        <v>0</v>
      </c>
      <c r="AX165" s="194">
        <f t="shared" si="92"/>
        <v>12130.506079575222</v>
      </c>
      <c r="AY165" s="194">
        <f t="shared" si="86"/>
        <v>433802.60000000009</v>
      </c>
      <c r="AZ165" s="194">
        <f t="shared" si="87"/>
        <v>1.0000000000000002</v>
      </c>
      <c r="BA165" s="159"/>
      <c r="BB165" s="159">
        <f t="shared" si="88"/>
        <v>298541.33080000011</v>
      </c>
      <c r="BC165" s="159">
        <f t="shared" si="89"/>
        <v>286410.82472042483</v>
      </c>
      <c r="BD165" s="159">
        <f t="shared" si="90"/>
        <v>12130.50607957528</v>
      </c>
    </row>
    <row r="166" spans="1:56" s="18" customFormat="1">
      <c r="A166" s="98">
        <v>164</v>
      </c>
      <c r="B166" s="248" t="s">
        <v>952</v>
      </c>
      <c r="C166" s="36" t="str">
        <f>VLOOKUP(B166,'TOTAL DE SISTEMAS'!$B$6:$I$380,5,0)</f>
        <v>PR0057</v>
      </c>
      <c r="D166" s="36" t="str">
        <f>VLOOKUP(B166,'TOTAL DE SISTEMAS'!$B$6:$I$380,2,0)</f>
        <v>ELUC</v>
      </c>
      <c r="E166" s="36" t="str">
        <f>VLOOKUP(B166,'TOTAL DE SISTEMAS'!$B$6:$I$380,3,0)</f>
        <v>Electro Ucayali</v>
      </c>
      <c r="F166" s="38" t="str">
        <f>VLOOKUP(B166,'TOTAL DE SISTEMAS'!$B$6:$I$380,4,0)</f>
        <v>SER Pucallpa Campo Verde</v>
      </c>
      <c r="G166" s="38" t="s">
        <v>30</v>
      </c>
      <c r="H166" s="38" t="s">
        <v>1530</v>
      </c>
      <c r="I166" s="38" t="s">
        <v>1477</v>
      </c>
      <c r="J166" s="38" t="s">
        <v>24</v>
      </c>
      <c r="K166" s="39">
        <f>VLOOKUP(B166,'CLIENTES '!$C$3:$AB$382,26,0)</f>
        <v>8822</v>
      </c>
      <c r="L166" s="156">
        <f t="shared" si="91"/>
        <v>604132.10000000009</v>
      </c>
      <c r="M166" s="40">
        <f>VLOOKUP(B166,'PROY CONSUMOS ENERGIA TRIMESTRE'!$C$3:$AF$367,28,0)</f>
        <v>604132.10000000009</v>
      </c>
      <c r="N166" s="40">
        <f>VLOOKUP(B166,'PROY CONSUMOS ENERGIA TRIMESTRE'!$C$3:$AF$367,29,0)</f>
        <v>604132.10000000009</v>
      </c>
      <c r="O166" s="40">
        <f>VLOOKUP(B166,'PROY CONSUMOS ENERGIA TRIMESTRE'!$C$3:$AF$367,30,0)</f>
        <v>604132.10000000009</v>
      </c>
      <c r="P166" s="40">
        <f>VLOOKUP(B166,'FOSE ULTIMO BT5B-ENERO 2020'!$B$6:$R$368,12,0)*K166</f>
        <v>4743.9999999999991</v>
      </c>
      <c r="Q166" s="40">
        <f>VLOOKUP(B166,'FOSE ULTIMO BT5B-ENERO 2020'!$B$6:$R$368,13,0)*L166</f>
        <v>55824.872464929475</v>
      </c>
      <c r="R166" s="40">
        <f>VLOOKUP(B166,'FOSE ULTIMO BT5B-ENERO 2020'!$B$6:$R$368,14,0)*K166</f>
        <v>2829</v>
      </c>
      <c r="S166" s="40">
        <f>VLOOKUP(B166,'FOSE ULTIMO BT5B-ENERO 2020'!$B$6:$R$368,15,0)*L166</f>
        <v>197729.69284314982</v>
      </c>
      <c r="T166" s="40">
        <f>VLOOKUP(B166,'FOSE ULTIMO BT5B-ENERO 2020'!$B$6:$R$368,16,0)*K166</f>
        <v>1249</v>
      </c>
      <c r="U166" s="40">
        <f>VLOOKUP(B166,'FOSE ULTIMO BT5B-ENERO 2020'!$B$6:$R$368,17,0)*L166</f>
        <v>350577.5346919208</v>
      </c>
      <c r="V166" s="41">
        <f>VLOOKUP(C166,'CARGOS 04-02-2020'!$B$5:$BK$335,60,0)</f>
        <v>3.58</v>
      </c>
      <c r="W166" s="41">
        <f>VLOOKUP(C166,'CARGOS 04-02-2020'!$B$5:$BK$335,62,0)</f>
        <v>68.38</v>
      </c>
      <c r="X166" s="192">
        <f t="shared" si="62"/>
        <v>3.24</v>
      </c>
      <c r="Y166" s="192">
        <f t="shared" si="63"/>
        <v>57.57</v>
      </c>
      <c r="Z166" s="125">
        <f t="shared" si="64"/>
        <v>3.5473535358918524</v>
      </c>
      <c r="AA166" s="126">
        <f t="shared" si="65"/>
        <v>63.031216994226519</v>
      </c>
      <c r="AB166" s="42" t="str">
        <f t="shared" si="66"/>
        <v>Sí</v>
      </c>
      <c r="AC166" s="96">
        <f t="shared" si="67"/>
        <v>3.5473535358918524</v>
      </c>
      <c r="AD166" s="97">
        <f t="shared" si="68"/>
        <v>63.031216994226519</v>
      </c>
      <c r="AE166" s="97">
        <f>IFERROR(VLOOKUP(B166,'SISTEMAS CON MCTER DIRECTO '!$B$6:$J$168,8,0),VLOOKUP(C166,'CargosFOSE 04 de febrero 2019'!$B$5:$CU$335,97,0))</f>
        <v>0</v>
      </c>
      <c r="AF166" s="176">
        <f>IFERROR(VLOOKUP(B166,'SISTEMAS CON MCTER DIRECTO '!$B$6:$J$168,9,0),VLOOKUP(C166,'CargosFOSE 04 de febrero 2019'!$B$5:$CU$335,98,0))</f>
        <v>1</v>
      </c>
      <c r="AG166" s="194">
        <f t="shared" si="69"/>
        <v>55156.56779151877</v>
      </c>
      <c r="AH166" s="194">
        <f t="shared" si="70"/>
        <v>0</v>
      </c>
      <c r="AI166" s="194">
        <f t="shared" si="71"/>
        <v>145335.38396614586</v>
      </c>
      <c r="AJ166" s="194">
        <f t="shared" si="72"/>
        <v>0</v>
      </c>
      <c r="AK166" s="194">
        <f t="shared" si="73"/>
        <v>244196.33822233544</v>
      </c>
      <c r="AL166" s="194">
        <f t="shared" si="74"/>
        <v>0</v>
      </c>
      <c r="AM166" s="194">
        <f t="shared" si="75"/>
        <v>444688.28998000006</v>
      </c>
      <c r="AN166" s="194">
        <f t="shared" si="76"/>
        <v>52015.741674390854</v>
      </c>
      <c r="AO166" s="194">
        <f t="shared" si="77"/>
        <v>0</v>
      </c>
      <c r="AP166" s="194">
        <f t="shared" si="78"/>
        <v>134666.8949110214</v>
      </c>
      <c r="AQ166" s="194">
        <f t="shared" si="79"/>
        <v>0</v>
      </c>
      <c r="AR166" s="194">
        <f t="shared" si="80"/>
        <v>225403.93119100327</v>
      </c>
      <c r="AS166" s="194">
        <f t="shared" si="81"/>
        <v>0</v>
      </c>
      <c r="AT166" s="194">
        <f t="shared" si="82"/>
        <v>412086.5677764155</v>
      </c>
      <c r="AU166" s="194">
        <f t="shared" si="83"/>
        <v>0</v>
      </c>
      <c r="AV166" s="194">
        <f t="shared" si="84"/>
        <v>0</v>
      </c>
      <c r="AW166" s="194">
        <f t="shared" si="85"/>
        <v>0</v>
      </c>
      <c r="AX166" s="194">
        <f t="shared" si="92"/>
        <v>32601.722203584563</v>
      </c>
      <c r="AY166" s="194">
        <f t="shared" si="86"/>
        <v>604132.10000000009</v>
      </c>
      <c r="AZ166" s="194">
        <f t="shared" si="87"/>
        <v>1</v>
      </c>
      <c r="BA166" s="159"/>
      <c r="BB166" s="159">
        <f t="shared" si="88"/>
        <v>444688.28998000006</v>
      </c>
      <c r="BC166" s="159">
        <f t="shared" si="89"/>
        <v>412086.56777641556</v>
      </c>
      <c r="BD166" s="159">
        <f t="shared" si="90"/>
        <v>32601.722203584504</v>
      </c>
    </row>
    <row r="167" spans="1:56" s="18" customFormat="1">
      <c r="A167" s="98">
        <v>165</v>
      </c>
      <c r="B167" s="248" t="s">
        <v>1055</v>
      </c>
      <c r="C167" s="36" t="str">
        <f>VLOOKUP(B167,'TOTAL DE SISTEMAS'!$B$6:$I$380,5,0)</f>
        <v>PR0057</v>
      </c>
      <c r="D167" s="36" t="str">
        <f>VLOOKUP(B167,'TOTAL DE SISTEMAS'!$B$6:$I$380,2,0)</f>
        <v>ELUC</v>
      </c>
      <c r="E167" s="36" t="str">
        <f>VLOOKUP(B167,'TOTAL DE SISTEMAS'!$B$6:$I$380,3,0)</f>
        <v>Electro Ucayali</v>
      </c>
      <c r="F167" s="38" t="str">
        <f>VLOOKUP(B167,'TOTAL DE SISTEMAS'!$B$6:$I$380,4,0)</f>
        <v>SER Aguaytia</v>
      </c>
      <c r="G167" s="38" t="s">
        <v>30</v>
      </c>
      <c r="H167" s="38" t="s">
        <v>1530</v>
      </c>
      <c r="I167" s="38" t="s">
        <v>1477</v>
      </c>
      <c r="J167" s="38" t="s">
        <v>24</v>
      </c>
      <c r="K167" s="39">
        <f>VLOOKUP(B167,'CLIENTES '!$C$3:$AB$382,26,0)</f>
        <v>5585</v>
      </c>
      <c r="L167" s="156">
        <f t="shared" si="91"/>
        <v>434624.30000000005</v>
      </c>
      <c r="M167" s="40">
        <f>VLOOKUP(B167,'PROY CONSUMOS ENERGIA TRIMESTRE'!$C$3:$AF$367,28,0)</f>
        <v>434624.30000000005</v>
      </c>
      <c r="N167" s="40">
        <f>VLOOKUP(B167,'PROY CONSUMOS ENERGIA TRIMESTRE'!$C$3:$AF$367,29,0)</f>
        <v>434624.30000000005</v>
      </c>
      <c r="O167" s="40">
        <f>VLOOKUP(B167,'PROY CONSUMOS ENERGIA TRIMESTRE'!$C$3:$AF$367,30,0)</f>
        <v>434624.30000000005</v>
      </c>
      <c r="P167" s="40">
        <f>VLOOKUP(B167,'FOSE ULTIMO BT5B-ENERO 2020'!$B$6:$R$368,12,0)*K167</f>
        <v>2912</v>
      </c>
      <c r="Q167" s="40">
        <f>VLOOKUP(B167,'FOSE ULTIMO BT5B-ENERO 2020'!$B$6:$R$368,13,0)*L167</f>
        <v>32924.16735525168</v>
      </c>
      <c r="R167" s="40">
        <f>VLOOKUP(B167,'FOSE ULTIMO BT5B-ENERO 2020'!$B$6:$R$368,14,0)*K167</f>
        <v>1724</v>
      </c>
      <c r="S167" s="40">
        <f>VLOOKUP(B167,'FOSE ULTIMO BT5B-ENERO 2020'!$B$6:$R$368,15,0)*L167</f>
        <v>116304.85109979635</v>
      </c>
      <c r="T167" s="40">
        <f>VLOOKUP(B167,'FOSE ULTIMO BT5B-ENERO 2020'!$B$6:$R$368,16,0)*K167</f>
        <v>949</v>
      </c>
      <c r="U167" s="40">
        <f>VLOOKUP(B167,'FOSE ULTIMO BT5B-ENERO 2020'!$B$6:$R$368,17,0)*L167</f>
        <v>285395.28154495207</v>
      </c>
      <c r="V167" s="41">
        <f>VLOOKUP(C167,'CARGOS 04-02-2020'!$B$5:$BK$335,60,0)</f>
        <v>3.58</v>
      </c>
      <c r="W167" s="41">
        <f>VLOOKUP(C167,'CARGOS 04-02-2020'!$B$5:$BK$335,62,0)</f>
        <v>68.38</v>
      </c>
      <c r="X167" s="192">
        <f t="shared" si="62"/>
        <v>3.24</v>
      </c>
      <c r="Y167" s="192">
        <f t="shared" si="63"/>
        <v>57.57</v>
      </c>
      <c r="Z167" s="125">
        <f t="shared" si="64"/>
        <v>3.5473535358918524</v>
      </c>
      <c r="AA167" s="126">
        <f t="shared" si="65"/>
        <v>63.031216994226519</v>
      </c>
      <c r="AB167" s="42" t="str">
        <f t="shared" si="66"/>
        <v>Sí</v>
      </c>
      <c r="AC167" s="96">
        <f t="shared" si="67"/>
        <v>3.5473535358918524</v>
      </c>
      <c r="AD167" s="97">
        <f t="shared" si="68"/>
        <v>63.031216994226519</v>
      </c>
      <c r="AE167" s="97">
        <f>IFERROR(VLOOKUP(B167,'SISTEMAS CON MCTER DIRECTO '!$B$6:$J$168,8,0),VLOOKUP(C167,'CargosFOSE 04 de febrero 2019'!$B$5:$CU$335,97,0))</f>
        <v>0</v>
      </c>
      <c r="AF167" s="176">
        <f>IFERROR(VLOOKUP(B167,'SISTEMAS CON MCTER DIRECTO '!$B$6:$J$168,9,0),VLOOKUP(C167,'CargosFOSE 04 de febrero 2019'!$B$5:$CU$335,98,0))</f>
        <v>1</v>
      </c>
      <c r="AG167" s="194">
        <f t="shared" si="69"/>
        <v>32938.505637521099</v>
      </c>
      <c r="AH167" s="194">
        <f t="shared" si="70"/>
        <v>0</v>
      </c>
      <c r="AI167" s="194">
        <f t="shared" si="71"/>
        <v>85701.17718204073</v>
      </c>
      <c r="AJ167" s="194">
        <f t="shared" si="72"/>
        <v>0</v>
      </c>
      <c r="AK167" s="194">
        <f t="shared" si="73"/>
        <v>198550.71352043824</v>
      </c>
      <c r="AL167" s="194">
        <f t="shared" si="74"/>
        <v>0</v>
      </c>
      <c r="AM167" s="194">
        <f t="shared" si="75"/>
        <v>317190.39634000009</v>
      </c>
      <c r="AN167" s="194">
        <f t="shared" si="76"/>
        <v>31082.396865748051</v>
      </c>
      <c r="AO167" s="194">
        <f t="shared" si="77"/>
        <v>0</v>
      </c>
      <c r="AP167" s="194">
        <f t="shared" si="78"/>
        <v>79424.00056740224</v>
      </c>
      <c r="AQ167" s="194">
        <f t="shared" si="79"/>
        <v>0</v>
      </c>
      <c r="AR167" s="194">
        <f t="shared" si="80"/>
        <v>183254.55770744383</v>
      </c>
      <c r="AS167" s="194">
        <f t="shared" si="81"/>
        <v>0</v>
      </c>
      <c r="AT167" s="194">
        <f t="shared" si="82"/>
        <v>293760.95514059416</v>
      </c>
      <c r="AU167" s="194">
        <f t="shared" si="83"/>
        <v>0</v>
      </c>
      <c r="AV167" s="194">
        <f t="shared" si="84"/>
        <v>0</v>
      </c>
      <c r="AW167" s="194">
        <f t="shared" si="85"/>
        <v>0</v>
      </c>
      <c r="AX167" s="194">
        <f t="shared" si="92"/>
        <v>23429.441199405934</v>
      </c>
      <c r="AY167" s="194">
        <f t="shared" si="86"/>
        <v>434624.30000000022</v>
      </c>
      <c r="AZ167" s="194">
        <f t="shared" si="87"/>
        <v>1.0000000000000004</v>
      </c>
      <c r="BA167" s="159"/>
      <c r="BB167" s="159">
        <f t="shared" si="88"/>
        <v>317190.39634000015</v>
      </c>
      <c r="BC167" s="159">
        <f t="shared" si="89"/>
        <v>293760.95514059416</v>
      </c>
      <c r="BD167" s="159">
        <f t="shared" si="90"/>
        <v>23429.441199405992</v>
      </c>
    </row>
    <row r="168" spans="1:56" s="18" customFormat="1">
      <c r="A168" s="98">
        <v>166</v>
      </c>
      <c r="B168" s="248" t="s">
        <v>1463</v>
      </c>
      <c r="C168" s="36" t="str">
        <f>VLOOKUP(B168,'TOTAL DE SISTEMAS'!$B$6:$I$380,5,0)</f>
        <v>PR1058</v>
      </c>
      <c r="D168" s="36" t="str">
        <f>VLOOKUP(B168,'TOTAL DE SISTEMAS'!$B$6:$I$380,2,0)</f>
        <v>ELUC</v>
      </c>
      <c r="E168" s="36" t="str">
        <f>VLOOKUP(B168,'TOTAL DE SISTEMAS'!$B$6:$I$380,3,0)</f>
        <v>Electro Ucayali</v>
      </c>
      <c r="F168" s="38" t="str">
        <f>VLOOKUP(B168,'TOTAL DE SISTEMAS'!$B$6:$I$380,4,0)</f>
        <v>SER Atalaya</v>
      </c>
      <c r="G168" s="38" t="s">
        <v>30</v>
      </c>
      <c r="H168" s="38" t="s">
        <v>1530</v>
      </c>
      <c r="I168" s="38" t="s">
        <v>1478</v>
      </c>
      <c r="J168" s="38" t="s">
        <v>24</v>
      </c>
      <c r="K168" s="39">
        <f>VLOOKUP(B168,'CLIENTES '!$C$3:$AB$382,26,0)</f>
        <v>200</v>
      </c>
      <c r="L168" s="156">
        <f t="shared" si="91"/>
        <v>8522.5442010395782</v>
      </c>
      <c r="M168" s="40">
        <f>VLOOKUP(B168,'PROY CONSUMOS ENERGIA TRIMESTRE'!$C$3:$AF$367,28,0)</f>
        <v>8676.9100000000017</v>
      </c>
      <c r="N168" s="40">
        <f>VLOOKUP(B168,'PROY CONSUMOS ENERGIA TRIMESTRE'!$C$3:$AF$367,29,0)</f>
        <v>8420.3710896503744</v>
      </c>
      <c r="O168" s="40">
        <f>VLOOKUP(B168,'PROY CONSUMOS ENERGIA TRIMESTRE'!$C$3:$AF$367,30,0)</f>
        <v>8470.3515134683585</v>
      </c>
      <c r="P168" s="40">
        <f>VLOOKUP(B168,'FOSE ULTIMO BT5B-ENERO 2020'!$B$6:$R$368,12,0)*K168</f>
        <v>121</v>
      </c>
      <c r="Q168" s="40">
        <f>VLOOKUP(B168,'FOSE ULTIMO BT5B-ENERO 2020'!$B$6:$R$368,13,0)*L168</f>
        <v>1204.2848182372177</v>
      </c>
      <c r="R168" s="40">
        <f>VLOOKUP(B168,'FOSE ULTIMO BT5B-ENERO 2020'!$B$6:$R$368,14,0)*K168</f>
        <v>60</v>
      </c>
      <c r="S168" s="40">
        <f>VLOOKUP(B168,'FOSE ULTIMO BT5B-ENERO 2020'!$B$6:$R$368,15,0)*L168</f>
        <v>3834.0726593737845</v>
      </c>
      <c r="T168" s="40">
        <f>VLOOKUP(B168,'FOSE ULTIMO BT5B-ENERO 2020'!$B$6:$R$368,16,0)*K168</f>
        <v>19</v>
      </c>
      <c r="U168" s="40">
        <f>VLOOKUP(B168,'FOSE ULTIMO BT5B-ENERO 2020'!$B$6:$R$368,17,0)*L168</f>
        <v>3484.186723428576</v>
      </c>
      <c r="V168" s="41">
        <f>VLOOKUP(C168,'CARGOS 04-02-2020'!$B$5:$BK$335,60,0)</f>
        <v>3.58</v>
      </c>
      <c r="W168" s="41">
        <f>VLOOKUP(C168,'CARGOS 04-02-2020'!$B$5:$BK$335,62,0)</f>
        <v>44.7</v>
      </c>
      <c r="X168" s="192">
        <f t="shared" si="62"/>
        <v>3.24</v>
      </c>
      <c r="Y168" s="192">
        <f t="shared" si="63"/>
        <v>57.57</v>
      </c>
      <c r="Z168" s="125">
        <f t="shared" si="64"/>
        <v>3.5473535358918524</v>
      </c>
      <c r="AA168" s="126">
        <f t="shared" si="65"/>
        <v>63.031216994226519</v>
      </c>
      <c r="AB168" s="42" t="str">
        <f t="shared" si="66"/>
        <v>No</v>
      </c>
      <c r="AC168" s="96">
        <f t="shared" si="67"/>
        <v>3.58</v>
      </c>
      <c r="AD168" s="97">
        <f t="shared" si="68"/>
        <v>44.7</v>
      </c>
      <c r="AE168" s="97">
        <f>IFERROR(VLOOKUP(B168,'SISTEMAS CON MCTER DIRECTO '!$B$6:$J$168,8,0),VLOOKUP(C168,'CargosFOSE 04 de febrero 2019'!$B$5:$CU$335,97,0))</f>
        <v>0.77500000000000002</v>
      </c>
      <c r="AF168" s="176">
        <f>IFERROR(VLOOKUP(B168,'SISTEMAS CON MCTER DIRECTO '!$B$6:$J$168,9,0),VLOOKUP(C168,'CargosFOSE 04 de febrero 2019'!$B$5:$CU$335,98,0))</f>
        <v>1</v>
      </c>
      <c r="AG168" s="194">
        <f t="shared" si="69"/>
        <v>554.3009455942082</v>
      </c>
      <c r="AH168" s="194">
        <f t="shared" si="70"/>
        <v>-417.19436815782819</v>
      </c>
      <c r="AI168" s="194">
        <f t="shared" si="71"/>
        <v>1305.0654787400817</v>
      </c>
      <c r="AJ168" s="194">
        <f t="shared" si="72"/>
        <v>-623.56500000000005</v>
      </c>
      <c r="AK168" s="194">
        <f t="shared" si="73"/>
        <v>1625.4514653725735</v>
      </c>
      <c r="AL168" s="194">
        <f t="shared" si="74"/>
        <v>0</v>
      </c>
      <c r="AM168" s="194">
        <f t="shared" si="75"/>
        <v>3484.8178897068638</v>
      </c>
      <c r="AN168" s="194">
        <f t="shared" si="76"/>
        <v>554.3009455942082</v>
      </c>
      <c r="AO168" s="194">
        <f t="shared" si="77"/>
        <v>-417.19436815782819</v>
      </c>
      <c r="AP168" s="194">
        <f t="shared" si="78"/>
        <v>1305.0654787400817</v>
      </c>
      <c r="AQ168" s="194">
        <f t="shared" si="79"/>
        <v>-623.56500000000005</v>
      </c>
      <c r="AR168" s="194">
        <f t="shared" si="80"/>
        <v>1625.4514653725735</v>
      </c>
      <c r="AS168" s="194">
        <f t="shared" si="81"/>
        <v>0</v>
      </c>
      <c r="AT168" s="194">
        <f t="shared" si="82"/>
        <v>3484.8178897068638</v>
      </c>
      <c r="AU168" s="194">
        <f t="shared" si="83"/>
        <v>0</v>
      </c>
      <c r="AV168" s="194">
        <f t="shared" si="84"/>
        <v>0</v>
      </c>
      <c r="AW168" s="194">
        <f t="shared" si="85"/>
        <v>0</v>
      </c>
      <c r="AX168" s="194">
        <f t="shared" si="92"/>
        <v>0</v>
      </c>
      <c r="AY168" s="194">
        <f t="shared" si="86"/>
        <v>6194.2234669057352</v>
      </c>
      <c r="AZ168" s="194">
        <f t="shared" si="87"/>
        <v>0.72680449884321696</v>
      </c>
      <c r="BA168" s="159"/>
      <c r="BB168" s="159">
        <f t="shared" si="88"/>
        <v>3484.8178897068638</v>
      </c>
      <c r="BC168" s="159">
        <f t="shared" si="89"/>
        <v>3484.8178897068638</v>
      </c>
      <c r="BD168" s="159">
        <f t="shared" si="90"/>
        <v>0</v>
      </c>
    </row>
    <row r="169" spans="1:56" s="18" customFormat="1">
      <c r="A169" s="98">
        <v>167</v>
      </c>
      <c r="B169" s="248" t="s">
        <v>1465</v>
      </c>
      <c r="C169" s="36" t="str">
        <f>VLOOKUP(B169,'TOTAL DE SISTEMAS'!$B$6:$I$380,5,0)</f>
        <v>PR2058</v>
      </c>
      <c r="D169" s="36" t="str">
        <f>VLOOKUP(B169,'TOTAL DE SISTEMAS'!$B$6:$I$380,2,0)</f>
        <v>ELUC</v>
      </c>
      <c r="E169" s="36" t="str">
        <f>VLOOKUP(B169,'TOTAL DE SISTEMAS'!$B$6:$I$380,3,0)</f>
        <v>Electro Ucayali</v>
      </c>
      <c r="F169" s="38" t="str">
        <f>VLOOKUP(B169,'TOTAL DE SISTEMAS'!$B$6:$I$380,4,0)</f>
        <v>SER Purus</v>
      </c>
      <c r="G169" s="38" t="s">
        <v>30</v>
      </c>
      <c r="H169" s="38" t="s">
        <v>1530</v>
      </c>
      <c r="I169" s="38" t="s">
        <v>1478</v>
      </c>
      <c r="J169" s="38" t="s">
        <v>24</v>
      </c>
      <c r="K169" s="39">
        <f>VLOOKUP(B169,'CLIENTES '!$C$3:$AB$382,26,0)</f>
        <v>340</v>
      </c>
      <c r="L169" s="156">
        <f t="shared" si="91"/>
        <v>23844.021750832573</v>
      </c>
      <c r="M169" s="40">
        <f>VLOOKUP(B169,'PROY CONSUMOS ENERGIA TRIMESTRE'!$C$3:$AF$367,28,0)</f>
        <v>24275.9</v>
      </c>
      <c r="N169" s="40">
        <f>VLOOKUP(B169,'PROY CONSUMOS ENERGIA TRIMESTRE'!$C$3:$AF$367,29,0)</f>
        <v>23558.166044737529</v>
      </c>
      <c r="O169" s="40">
        <f>VLOOKUP(B169,'PROY CONSUMOS ENERGIA TRIMESTRE'!$C$3:$AF$367,30,0)</f>
        <v>23697.999207760196</v>
      </c>
      <c r="P169" s="40">
        <f>VLOOKUP(B169,'FOSE ULTIMO BT5B-ENERO 2020'!$B$6:$R$368,12,0)*K169</f>
        <v>195.99999999999997</v>
      </c>
      <c r="Q169" s="40">
        <f>VLOOKUP(B169,'FOSE ULTIMO BT5B-ENERO 2020'!$B$6:$R$368,13,0)*L169</f>
        <v>2462.5813396378358</v>
      </c>
      <c r="R169" s="40">
        <f>VLOOKUP(B169,'FOSE ULTIMO BT5B-ENERO 2020'!$B$6:$R$368,14,0)*K169</f>
        <v>90</v>
      </c>
      <c r="S169" s="40">
        <f>VLOOKUP(B169,'FOSE ULTIMO BT5B-ENERO 2020'!$B$6:$R$368,15,0)*L169</f>
        <v>6254.3331643662696</v>
      </c>
      <c r="T169" s="40">
        <f>VLOOKUP(B169,'FOSE ULTIMO BT5B-ENERO 2020'!$B$6:$R$368,16,0)*K169</f>
        <v>54</v>
      </c>
      <c r="U169" s="40">
        <f>VLOOKUP(B169,'FOSE ULTIMO BT5B-ENERO 2020'!$B$6:$R$368,17,0)*L169</f>
        <v>15127.107246828467</v>
      </c>
      <c r="V169" s="41">
        <f>VLOOKUP(C169,'CARGOS 04-02-2020'!$B$5:$BK$335,60,0)</f>
        <v>3.58</v>
      </c>
      <c r="W169" s="41">
        <f>VLOOKUP(C169,'CARGOS 04-02-2020'!$B$5:$BK$335,62,0)</f>
        <v>44.7</v>
      </c>
      <c r="X169" s="192">
        <f t="shared" si="62"/>
        <v>3.24</v>
      </c>
      <c r="Y169" s="192">
        <f t="shared" si="63"/>
        <v>57.57</v>
      </c>
      <c r="Z169" s="125">
        <f t="shared" si="64"/>
        <v>3.5473535358918524</v>
      </c>
      <c r="AA169" s="126">
        <f t="shared" si="65"/>
        <v>63.031216994226519</v>
      </c>
      <c r="AB169" s="42" t="str">
        <f t="shared" si="66"/>
        <v>No</v>
      </c>
      <c r="AC169" s="96">
        <f t="shared" si="67"/>
        <v>3.58</v>
      </c>
      <c r="AD169" s="97">
        <f t="shared" si="68"/>
        <v>44.7</v>
      </c>
      <c r="AE169" s="97">
        <f>IFERROR(VLOOKUP(B169,'SISTEMAS CON MCTER DIRECTO '!$B$6:$J$168,8,0),VLOOKUP(C169,'CargosFOSE 04 de febrero 2019'!$B$5:$CU$335,97,0))</f>
        <v>0.77500000000000002</v>
      </c>
      <c r="AF169" s="176">
        <f>IFERROR(VLOOKUP(B169,'SISTEMAS CON MCTER DIRECTO '!$B$6:$J$168,9,0),VLOOKUP(C169,'CargosFOSE 04 de febrero 2019'!$B$5:$CU$335,98,0))</f>
        <v>1</v>
      </c>
      <c r="AG169" s="194">
        <f t="shared" si="69"/>
        <v>949.35411823407526</v>
      </c>
      <c r="AH169" s="194">
        <f t="shared" si="70"/>
        <v>-853.09974058403736</v>
      </c>
      <c r="AI169" s="194">
        <f t="shared" si="71"/>
        <v>2182.5394244717227</v>
      </c>
      <c r="AJ169" s="194">
        <f t="shared" si="72"/>
        <v>-935.34750000000008</v>
      </c>
      <c r="AK169" s="194">
        <f t="shared" si="73"/>
        <v>6955.1369393323257</v>
      </c>
      <c r="AL169" s="194">
        <f t="shared" si="74"/>
        <v>0</v>
      </c>
      <c r="AM169" s="194">
        <f t="shared" si="75"/>
        <v>10087.030482038124</v>
      </c>
      <c r="AN169" s="194">
        <f t="shared" si="76"/>
        <v>949.35411823407526</v>
      </c>
      <c r="AO169" s="194">
        <f t="shared" si="77"/>
        <v>-853.09974058403736</v>
      </c>
      <c r="AP169" s="194">
        <f t="shared" si="78"/>
        <v>2182.5394244717227</v>
      </c>
      <c r="AQ169" s="194">
        <f t="shared" si="79"/>
        <v>-935.34750000000008</v>
      </c>
      <c r="AR169" s="194">
        <f t="shared" si="80"/>
        <v>6955.1369393323257</v>
      </c>
      <c r="AS169" s="194">
        <f t="shared" si="81"/>
        <v>0</v>
      </c>
      <c r="AT169" s="194">
        <f t="shared" si="82"/>
        <v>10087.030482038124</v>
      </c>
      <c r="AU169" s="194">
        <f t="shared" si="83"/>
        <v>0</v>
      </c>
      <c r="AV169" s="194">
        <f t="shared" si="84"/>
        <v>0</v>
      </c>
      <c r="AW169" s="194">
        <f t="shared" si="85"/>
        <v>0</v>
      </c>
      <c r="AX169" s="194">
        <f t="shared" si="92"/>
        <v>0</v>
      </c>
      <c r="AY169" s="194">
        <f t="shared" si="86"/>
        <v>19843.02121261325</v>
      </c>
      <c r="AZ169" s="194">
        <f t="shared" si="87"/>
        <v>0.83220110348709864</v>
      </c>
      <c r="BA169" s="159"/>
      <c r="BB169" s="159">
        <f t="shared" si="88"/>
        <v>10087.030482038124</v>
      </c>
      <c r="BC169" s="159">
        <f t="shared" si="89"/>
        <v>10087.030482038124</v>
      </c>
      <c r="BD169" s="159">
        <f t="shared" si="90"/>
        <v>0</v>
      </c>
    </row>
    <row r="170" spans="1:56" s="18" customFormat="1">
      <c r="A170" s="98">
        <v>168</v>
      </c>
      <c r="B170" s="248" t="s">
        <v>206</v>
      </c>
      <c r="C170" s="36" t="str">
        <f>VLOOKUP(B170,'TOTAL DE SISTEMAS'!$B$6:$I$380,5,0)</f>
        <v>PL0060</v>
      </c>
      <c r="D170" s="36" t="str">
        <f>VLOOKUP(B170,'TOTAL DE SISTEMAS'!$B$6:$I$380,2,0)</f>
        <v>ELC</v>
      </c>
      <c r="E170" s="36" t="str">
        <f>VLOOKUP(B170,'TOTAL DE SISTEMAS'!$B$6:$I$380,3,0)</f>
        <v>Electrocentro</v>
      </c>
      <c r="F170" s="38" t="str">
        <f>VLOOKUP(B170,'TOTAL DE SISTEMAS'!$B$6:$I$380,4,0)</f>
        <v>Ayacucho</v>
      </c>
      <c r="G170" s="38">
        <v>2</v>
      </c>
      <c r="H170" s="38" t="s">
        <v>1531</v>
      </c>
      <c r="I170" s="38" t="s">
        <v>1477</v>
      </c>
      <c r="J170" s="38" t="s">
        <v>24</v>
      </c>
      <c r="K170" s="39">
        <f>VLOOKUP(B170,'CLIENTES '!$C$3:$AB$382,26,0)</f>
        <v>48923</v>
      </c>
      <c r="L170" s="156">
        <f t="shared" si="91"/>
        <v>4350300.68</v>
      </c>
      <c r="M170" s="40">
        <f>VLOOKUP(B170,'PROY CONSUMOS ENERGIA TRIMESTRE'!$C$3:$AF$367,28,0)</f>
        <v>4350300.68</v>
      </c>
      <c r="N170" s="40">
        <f>VLOOKUP(B170,'PROY CONSUMOS ENERGIA TRIMESTRE'!$C$3:$AF$367,29,0)</f>
        <v>4350300.68</v>
      </c>
      <c r="O170" s="40">
        <f>VLOOKUP(B170,'PROY CONSUMOS ENERGIA TRIMESTRE'!$C$3:$AF$367,30,0)</f>
        <v>4350300.68</v>
      </c>
      <c r="P170" s="40">
        <f>VLOOKUP(B170,'FOSE ULTIMO BT5B-ENERO 2020'!$B$6:$R$368,12,0)*K170</f>
        <v>17147</v>
      </c>
      <c r="Q170" s="40">
        <f>VLOOKUP(B170,'FOSE ULTIMO BT5B-ENERO 2020'!$B$6:$R$368,13,0)*L170</f>
        <v>244141.09546764178</v>
      </c>
      <c r="R170" s="40">
        <f>VLOOKUP(B170,'FOSE ULTIMO BT5B-ENERO 2020'!$B$6:$R$368,14,0)*K170</f>
        <v>19707</v>
      </c>
      <c r="S170" s="40">
        <f>VLOOKUP(B170,'FOSE ULTIMO BT5B-ENERO 2020'!$B$6:$R$368,15,0)*L170</f>
        <v>1386951.9432621491</v>
      </c>
      <c r="T170" s="40">
        <f>VLOOKUP(B170,'FOSE ULTIMO BT5B-ENERO 2020'!$B$6:$R$368,16,0)*K170</f>
        <v>12069</v>
      </c>
      <c r="U170" s="40">
        <f>VLOOKUP(B170,'FOSE ULTIMO BT5B-ENERO 2020'!$B$6:$R$368,17,0)*L170</f>
        <v>2719207.6412702086</v>
      </c>
      <c r="V170" s="41">
        <f>VLOOKUP(C170,'CARGOS 04-02-2020'!$B$5:$BK$335,60,0)</f>
        <v>3.7</v>
      </c>
      <c r="W170" s="41">
        <f>VLOOKUP(C170,'CARGOS 04-02-2020'!$B$5:$BK$335,62,0)</f>
        <v>74.89</v>
      </c>
      <c r="X170" s="192">
        <f t="shared" si="62"/>
        <v>3.24</v>
      </c>
      <c r="Y170" s="192">
        <f t="shared" si="63"/>
        <v>57.57</v>
      </c>
      <c r="Z170" s="125">
        <f t="shared" si="64"/>
        <v>3.5473535358918524</v>
      </c>
      <c r="AA170" s="126">
        <f t="shared" si="65"/>
        <v>63.031216994226519</v>
      </c>
      <c r="AB170" s="42" t="str">
        <f t="shared" si="66"/>
        <v>Sí</v>
      </c>
      <c r="AC170" s="96">
        <f t="shared" si="67"/>
        <v>3.5473535358918524</v>
      </c>
      <c r="AD170" s="97">
        <f t="shared" si="68"/>
        <v>63.031216994226519</v>
      </c>
      <c r="AE170" s="97">
        <f>IFERROR(VLOOKUP(B170,'SISTEMAS CON MCTER DIRECTO '!$B$6:$J$168,8,0),VLOOKUP(C170,'CargosFOSE 04 de febrero 2019'!$B$5:$CU$335,97,0))</f>
        <v>0.25</v>
      </c>
      <c r="AF170" s="176">
        <f>IFERROR(VLOOKUP(B170,'SISTEMAS CON MCTER DIRECTO '!$B$6:$J$168,9,0),VLOOKUP(C170,'CargosFOSE 04 de febrero 2019'!$B$5:$CU$335,98,0))</f>
        <v>1.038</v>
      </c>
      <c r="AG170" s="194">
        <f t="shared" si="69"/>
        <v>200571.84979678769</v>
      </c>
      <c r="AH170" s="194">
        <f t="shared" si="70"/>
        <v>-45709.316598929232</v>
      </c>
      <c r="AI170" s="194">
        <f t="shared" si="71"/>
        <v>1000914.9180590233</v>
      </c>
      <c r="AJ170" s="194">
        <f t="shared" si="72"/>
        <v>-110689.29225</v>
      </c>
      <c r="AK170" s="194">
        <f t="shared" si="73"/>
        <v>2160150.5588440555</v>
      </c>
      <c r="AL170" s="194">
        <f t="shared" si="74"/>
        <v>79080.656296795933</v>
      </c>
      <c r="AM170" s="194">
        <f t="shared" si="75"/>
        <v>3361637.3266998664</v>
      </c>
      <c r="AN170" s="194">
        <f t="shared" si="76"/>
        <v>176240.29882215586</v>
      </c>
      <c r="AO170" s="194">
        <f t="shared" si="77"/>
        <v>-38471.27591407275</v>
      </c>
      <c r="AP170" s="194">
        <f t="shared" si="78"/>
        <v>850958.67059713579</v>
      </c>
      <c r="AQ170" s="194">
        <f t="shared" si="79"/>
        <v>-93161.714497891648</v>
      </c>
      <c r="AR170" s="194">
        <f t="shared" si="80"/>
        <v>1823519.6605085498</v>
      </c>
      <c r="AS170" s="194">
        <f t="shared" si="81"/>
        <v>66756.981791257174</v>
      </c>
      <c r="AT170" s="194">
        <f t="shared" si="82"/>
        <v>2850718.6299278415</v>
      </c>
      <c r="AU170" s="194">
        <f t="shared" si="83"/>
        <v>-7238.0406848564817</v>
      </c>
      <c r="AV170" s="194">
        <f t="shared" si="84"/>
        <v>-17527.577752108351</v>
      </c>
      <c r="AW170" s="194">
        <f t="shared" si="85"/>
        <v>12323.674505538758</v>
      </c>
      <c r="AX170" s="194">
        <f t="shared" si="92"/>
        <v>510918.69677202497</v>
      </c>
      <c r="AY170" s="194">
        <f t="shared" si="86"/>
        <v>4247058.6549604302</v>
      </c>
      <c r="AZ170" s="194">
        <f t="shared" si="87"/>
        <v>0.97626784155076618</v>
      </c>
      <c r="BA170" s="159"/>
      <c r="BB170" s="159">
        <f t="shared" si="88"/>
        <v>3361637.326699866</v>
      </c>
      <c r="BC170" s="159">
        <f t="shared" si="89"/>
        <v>2850519.933716624</v>
      </c>
      <c r="BD170" s="159">
        <f t="shared" si="90"/>
        <v>511117.39298324194</v>
      </c>
    </row>
    <row r="171" spans="1:56" s="18" customFormat="1">
      <c r="A171" s="98">
        <v>169</v>
      </c>
      <c r="B171" s="248" t="s">
        <v>209</v>
      </c>
      <c r="C171" s="36" t="str">
        <f>VLOOKUP(B171,'TOTAL DE SISTEMAS'!$B$6:$I$380,5,0)</f>
        <v>PL0061</v>
      </c>
      <c r="D171" s="36" t="str">
        <f>VLOOKUP(B171,'TOTAL DE SISTEMAS'!$B$6:$I$380,2,0)</f>
        <v>ELC</v>
      </c>
      <c r="E171" s="36" t="str">
        <f>VLOOKUP(B171,'TOTAL DE SISTEMAS'!$B$6:$I$380,3,0)</f>
        <v>Electrocentro</v>
      </c>
      <c r="F171" s="38" t="str">
        <f>VLOOKUP(B171,'TOTAL DE SISTEMAS'!$B$6:$I$380,4,0)</f>
        <v>Huancavelica Ciudad</v>
      </c>
      <c r="G171" s="38">
        <v>2</v>
      </c>
      <c r="H171" s="38" t="s">
        <v>1531</v>
      </c>
      <c r="I171" s="38" t="s">
        <v>1477</v>
      </c>
      <c r="J171" s="38" t="s">
        <v>24</v>
      </c>
      <c r="K171" s="39">
        <f>VLOOKUP(B171,'CLIENTES '!$C$3:$AB$382,26,0)</f>
        <v>10650</v>
      </c>
      <c r="L171" s="156">
        <f t="shared" si="91"/>
        <v>769341.10000000009</v>
      </c>
      <c r="M171" s="40">
        <f>VLOOKUP(B171,'PROY CONSUMOS ENERGIA TRIMESTRE'!$C$3:$AF$367,28,0)</f>
        <v>769341.10000000009</v>
      </c>
      <c r="N171" s="40">
        <f>VLOOKUP(B171,'PROY CONSUMOS ENERGIA TRIMESTRE'!$C$3:$AF$367,29,0)</f>
        <v>769341.10000000009</v>
      </c>
      <c r="O171" s="40">
        <f>VLOOKUP(B171,'PROY CONSUMOS ENERGIA TRIMESTRE'!$C$3:$AF$367,30,0)</f>
        <v>769341.10000000009</v>
      </c>
      <c r="P171" s="40">
        <f>VLOOKUP(B171,'FOSE ULTIMO BT5B-ENERO 2020'!$B$6:$R$368,12,0)*K171</f>
        <v>4002</v>
      </c>
      <c r="Q171" s="40">
        <f>VLOOKUP(B171,'FOSE ULTIMO BT5B-ENERO 2020'!$B$6:$R$368,13,0)*L171</f>
        <v>62039.294371599899</v>
      </c>
      <c r="R171" s="40">
        <f>VLOOKUP(B171,'FOSE ULTIMO BT5B-ENERO 2020'!$B$6:$R$368,14,0)*K171</f>
        <v>4739</v>
      </c>
      <c r="S171" s="40">
        <f>VLOOKUP(B171,'FOSE ULTIMO BT5B-ENERO 2020'!$B$6:$R$368,15,0)*L171</f>
        <v>324091.1474681159</v>
      </c>
      <c r="T171" s="40">
        <f>VLOOKUP(B171,'FOSE ULTIMO BT5B-ENERO 2020'!$B$6:$R$368,16,0)*K171</f>
        <v>1908.9999999999998</v>
      </c>
      <c r="U171" s="40">
        <f>VLOOKUP(B171,'FOSE ULTIMO BT5B-ENERO 2020'!$B$6:$R$368,17,0)*L171</f>
        <v>383210.65816028434</v>
      </c>
      <c r="V171" s="41">
        <f>VLOOKUP(C171,'CARGOS 04-02-2020'!$B$5:$BK$335,60,0)</f>
        <v>3.7</v>
      </c>
      <c r="W171" s="41">
        <f>VLOOKUP(C171,'CARGOS 04-02-2020'!$B$5:$BK$335,62,0)</f>
        <v>75.099999999999994</v>
      </c>
      <c r="X171" s="192">
        <f t="shared" si="62"/>
        <v>3.24</v>
      </c>
      <c r="Y171" s="192">
        <f t="shared" si="63"/>
        <v>57.57</v>
      </c>
      <c r="Z171" s="125">
        <f t="shared" si="64"/>
        <v>3.5473535358918524</v>
      </c>
      <c r="AA171" s="126">
        <f t="shared" si="65"/>
        <v>63.031216994226519</v>
      </c>
      <c r="AB171" s="42" t="str">
        <f t="shared" si="66"/>
        <v>Sí</v>
      </c>
      <c r="AC171" s="96">
        <f t="shared" si="67"/>
        <v>3.5473535358918524</v>
      </c>
      <c r="AD171" s="97">
        <f t="shared" si="68"/>
        <v>63.031216994226519</v>
      </c>
      <c r="AE171" s="97">
        <f>IFERROR(VLOOKUP(B171,'SISTEMAS CON MCTER DIRECTO '!$B$6:$J$168,8,0),VLOOKUP(C171,'CargosFOSE 04 de febrero 2019'!$B$5:$CU$335,97,0))</f>
        <v>0.25</v>
      </c>
      <c r="AF171" s="176">
        <f>IFERROR(VLOOKUP(B171,'SISTEMAS CON MCTER DIRECTO '!$B$6:$J$168,9,0),VLOOKUP(C171,'CargosFOSE 04 de febrero 2019'!$B$5:$CU$335,98,0))</f>
        <v>1.038</v>
      </c>
      <c r="AG171" s="194">
        <f t="shared" si="69"/>
        <v>49751.032554803642</v>
      </c>
      <c r="AH171" s="194">
        <f t="shared" si="70"/>
        <v>-11647.87751826788</v>
      </c>
      <c r="AI171" s="194">
        <f t="shared" si="71"/>
        <v>234234.33424855501</v>
      </c>
      <c r="AJ171" s="194">
        <f t="shared" si="72"/>
        <v>-26692.4175</v>
      </c>
      <c r="AK171" s="194">
        <f t="shared" si="73"/>
        <v>306058.9754409517</v>
      </c>
      <c r="AL171" s="194">
        <f t="shared" si="74"/>
        <v>11204.471162578202</v>
      </c>
      <c r="AM171" s="194">
        <f t="shared" si="75"/>
        <v>590044.3422443103</v>
      </c>
      <c r="AN171" s="194">
        <f t="shared" si="76"/>
        <v>43524.600543426757</v>
      </c>
      <c r="AO171" s="194">
        <f t="shared" si="77"/>
        <v>-9776.0305642625226</v>
      </c>
      <c r="AP171" s="194">
        <f t="shared" si="78"/>
        <v>198686.63252612532</v>
      </c>
      <c r="AQ171" s="194">
        <f t="shared" si="79"/>
        <v>-22402.870300172959</v>
      </c>
      <c r="AR171" s="194">
        <f t="shared" si="80"/>
        <v>257750.18048685114</v>
      </c>
      <c r="AS171" s="194">
        <f t="shared" si="81"/>
        <v>9435.9410968211469</v>
      </c>
      <c r="AT171" s="194">
        <f t="shared" si="82"/>
        <v>499961.41355640325</v>
      </c>
      <c r="AU171" s="194">
        <f t="shared" si="83"/>
        <v>-1871.8469540053575</v>
      </c>
      <c r="AV171" s="194">
        <f t="shared" si="84"/>
        <v>-4289.5471998270405</v>
      </c>
      <c r="AW171" s="194">
        <f t="shared" si="85"/>
        <v>1768.5300657570551</v>
      </c>
      <c r="AX171" s="194">
        <f t="shared" si="92"/>
        <v>90082.928687907057</v>
      </c>
      <c r="AY171" s="194">
        <f t="shared" si="86"/>
        <v>733208.17875407496</v>
      </c>
      <c r="AZ171" s="194">
        <f t="shared" si="87"/>
        <v>0.95303393872246633</v>
      </c>
      <c r="BA171" s="159"/>
      <c r="BB171" s="159">
        <f t="shared" si="88"/>
        <v>590044.34224431019</v>
      </c>
      <c r="BC171" s="159">
        <f t="shared" si="89"/>
        <v>499929.35332714551</v>
      </c>
      <c r="BD171" s="159">
        <f t="shared" si="90"/>
        <v>90114.988917164679</v>
      </c>
    </row>
    <row r="172" spans="1:56" s="18" customFormat="1">
      <c r="A172" s="98">
        <v>170</v>
      </c>
      <c r="B172" s="248" t="s">
        <v>212</v>
      </c>
      <c r="C172" s="36" t="str">
        <f>VLOOKUP(B172,'TOTAL DE SISTEMAS'!$B$6:$I$380,5,0)</f>
        <v>PL0062</v>
      </c>
      <c r="D172" s="36" t="str">
        <f>VLOOKUP(B172,'TOTAL DE SISTEMAS'!$B$6:$I$380,2,0)</f>
        <v>ELC</v>
      </c>
      <c r="E172" s="36" t="str">
        <f>VLOOKUP(B172,'TOTAL DE SISTEMAS'!$B$6:$I$380,3,0)</f>
        <v>Electrocentro</v>
      </c>
      <c r="F172" s="38" t="str">
        <f>VLOOKUP(B172,'TOTAL DE SISTEMAS'!$B$6:$I$380,4,0)</f>
        <v>Huancayo</v>
      </c>
      <c r="G172" s="38">
        <v>2</v>
      </c>
      <c r="H172" s="38" t="s">
        <v>1531</v>
      </c>
      <c r="I172" s="38" t="s">
        <v>1477</v>
      </c>
      <c r="J172" s="38" t="s">
        <v>24</v>
      </c>
      <c r="K172" s="39">
        <f>VLOOKUP(B172,'CLIENTES '!$C$3:$AB$382,26,0)</f>
        <v>97707</v>
      </c>
      <c r="L172" s="156">
        <f t="shared" si="91"/>
        <v>9410388.2070000004</v>
      </c>
      <c r="M172" s="40">
        <f>VLOOKUP(B172,'PROY CONSUMOS ENERGIA TRIMESTRE'!$C$3:$AF$367,28,0)</f>
        <v>9410388.2070000004</v>
      </c>
      <c r="N172" s="40">
        <f>VLOOKUP(B172,'PROY CONSUMOS ENERGIA TRIMESTRE'!$C$3:$AF$367,29,0)</f>
        <v>9410388.2070000004</v>
      </c>
      <c r="O172" s="40">
        <f>VLOOKUP(B172,'PROY CONSUMOS ENERGIA TRIMESTRE'!$C$3:$AF$367,30,0)</f>
        <v>9410388.2070000004</v>
      </c>
      <c r="P172" s="40">
        <f>VLOOKUP(B172,'FOSE ULTIMO BT5B-ENERO 2020'!$B$6:$R$368,12,0)*K172</f>
        <v>26215.000000000004</v>
      </c>
      <c r="Q172" s="40">
        <f>VLOOKUP(B172,'FOSE ULTIMO BT5B-ENERO 2020'!$B$6:$R$368,13,0)*L172</f>
        <v>366455.08300742437</v>
      </c>
      <c r="R172" s="40">
        <f>VLOOKUP(B172,'FOSE ULTIMO BT5B-ENERO 2020'!$B$6:$R$368,14,0)*K172</f>
        <v>41807</v>
      </c>
      <c r="S172" s="40">
        <f>VLOOKUP(B172,'FOSE ULTIMO BT5B-ENERO 2020'!$B$6:$R$368,15,0)*L172</f>
        <v>2962113.5839509135</v>
      </c>
      <c r="T172" s="40">
        <f>VLOOKUP(B172,'FOSE ULTIMO BT5B-ENERO 2020'!$B$6:$R$368,16,0)*K172</f>
        <v>29685</v>
      </c>
      <c r="U172" s="40">
        <f>VLOOKUP(B172,'FOSE ULTIMO BT5B-ENERO 2020'!$B$6:$R$368,17,0)*L172</f>
        <v>6081819.5400416628</v>
      </c>
      <c r="V172" s="41">
        <f>VLOOKUP(C172,'CARGOS 04-02-2020'!$B$5:$BK$335,60,0)</f>
        <v>3.7</v>
      </c>
      <c r="W172" s="41">
        <f>VLOOKUP(C172,'CARGOS 04-02-2020'!$B$5:$BK$335,62,0)</f>
        <v>75.08</v>
      </c>
      <c r="X172" s="192">
        <f t="shared" si="62"/>
        <v>3.24</v>
      </c>
      <c r="Y172" s="192">
        <f t="shared" si="63"/>
        <v>57.57</v>
      </c>
      <c r="Z172" s="125">
        <f t="shared" si="64"/>
        <v>3.5473535358918524</v>
      </c>
      <c r="AA172" s="126">
        <f t="shared" si="65"/>
        <v>63.031216994226519</v>
      </c>
      <c r="AB172" s="42" t="str">
        <f t="shared" si="66"/>
        <v>Sí</v>
      </c>
      <c r="AC172" s="96">
        <f t="shared" si="67"/>
        <v>3.5473535358918524</v>
      </c>
      <c r="AD172" s="97">
        <f t="shared" si="68"/>
        <v>63.031216994226519</v>
      </c>
      <c r="AE172" s="97">
        <f>IFERROR(VLOOKUP(B172,'SISTEMAS CON MCTER DIRECTO '!$B$6:$J$168,8,0),VLOOKUP(C172,'CargosFOSE 04 de febrero 2019'!$B$5:$CU$335,97,0))</f>
        <v>0.25</v>
      </c>
      <c r="AF172" s="176">
        <f>IFERROR(VLOOKUP(B172,'SISTEMAS CON MCTER DIRECTO '!$B$6:$J$168,9,0),VLOOKUP(C172,'CargosFOSE 04 de febrero 2019'!$B$5:$CU$335,98,0))</f>
        <v>1.038</v>
      </c>
      <c r="AG172" s="194">
        <f t="shared" si="69"/>
        <v>303346.35724148067</v>
      </c>
      <c r="AH172" s="194">
        <f t="shared" si="70"/>
        <v>-68783.619080493547</v>
      </c>
      <c r="AI172" s="194">
        <f t="shared" si="71"/>
        <v>2143225.561830346</v>
      </c>
      <c r="AJ172" s="194">
        <f t="shared" si="72"/>
        <v>-235415.217</v>
      </c>
      <c r="AK172" s="194">
        <f t="shared" si="73"/>
        <v>4853755.0658684857</v>
      </c>
      <c r="AL172" s="194">
        <f t="shared" si="74"/>
        <v>177690.45520520484</v>
      </c>
      <c r="AM172" s="194">
        <f t="shared" si="75"/>
        <v>7300326.9849403128</v>
      </c>
      <c r="AN172" s="194">
        <f t="shared" si="76"/>
        <v>266229.69686099183</v>
      </c>
      <c r="AO172" s="194">
        <f t="shared" si="77"/>
        <v>-57745.274639195639</v>
      </c>
      <c r="AP172" s="194">
        <f t="shared" si="78"/>
        <v>1817724.493324769</v>
      </c>
      <c r="AQ172" s="194">
        <f t="shared" si="79"/>
        <v>-197635.9566658221</v>
      </c>
      <c r="AR172" s="194">
        <f t="shared" si="80"/>
        <v>4088420.4875192475</v>
      </c>
      <c r="AS172" s="194">
        <f t="shared" si="81"/>
        <v>149672.42632536753</v>
      </c>
      <c r="AT172" s="194">
        <f t="shared" si="82"/>
        <v>6172374.6777050085</v>
      </c>
      <c r="AU172" s="194">
        <f t="shared" si="83"/>
        <v>-11038.344441297908</v>
      </c>
      <c r="AV172" s="194">
        <f t="shared" si="84"/>
        <v>-37779.260334177903</v>
      </c>
      <c r="AW172" s="194">
        <f t="shared" si="85"/>
        <v>28018.028879837308</v>
      </c>
      <c r="AX172" s="194">
        <f t="shared" si="92"/>
        <v>1127952.3072353043</v>
      </c>
      <c r="AY172" s="194">
        <f t="shared" si="86"/>
        <v>9241890.0971501227</v>
      </c>
      <c r="AZ172" s="194">
        <f t="shared" si="87"/>
        <v>0.98209445708897125</v>
      </c>
      <c r="BA172" s="159"/>
      <c r="BB172" s="159">
        <f t="shared" si="88"/>
        <v>7300326.9849403119</v>
      </c>
      <c r="BC172" s="159">
        <f t="shared" si="89"/>
        <v>6171877.073434012</v>
      </c>
      <c r="BD172" s="159">
        <f t="shared" si="90"/>
        <v>1128449.9115062999</v>
      </c>
    </row>
    <row r="173" spans="1:56" s="18" customFormat="1">
      <c r="A173" s="98">
        <v>171</v>
      </c>
      <c r="B173" s="248" t="s">
        <v>215</v>
      </c>
      <c r="C173" s="36" t="str">
        <f>VLOOKUP(B173,'TOTAL DE SISTEMAS'!$B$6:$I$380,5,0)</f>
        <v>PL0063</v>
      </c>
      <c r="D173" s="36" t="str">
        <f>VLOOKUP(B173,'TOTAL DE SISTEMAS'!$B$6:$I$380,2,0)</f>
        <v>ELC</v>
      </c>
      <c r="E173" s="36" t="str">
        <f>VLOOKUP(B173,'TOTAL DE SISTEMAS'!$B$6:$I$380,3,0)</f>
        <v>Electrocentro</v>
      </c>
      <c r="F173" s="38" t="str">
        <f>VLOOKUP(B173,'TOTAL DE SISTEMAS'!$B$6:$I$380,4,0)</f>
        <v>Pasco</v>
      </c>
      <c r="G173" s="38">
        <v>2</v>
      </c>
      <c r="H173" s="38" t="s">
        <v>1531</v>
      </c>
      <c r="I173" s="38" t="s">
        <v>1477</v>
      </c>
      <c r="J173" s="38" t="s">
        <v>24</v>
      </c>
      <c r="K173" s="39">
        <f>VLOOKUP(B173,'CLIENTES '!$C$3:$AB$382,26,0)</f>
        <v>16276</v>
      </c>
      <c r="L173" s="156">
        <f t="shared" si="91"/>
        <v>992898.27999999991</v>
      </c>
      <c r="M173" s="40">
        <f>VLOOKUP(B173,'PROY CONSUMOS ENERGIA TRIMESTRE'!$C$3:$AF$367,28,0)</f>
        <v>992898.28</v>
      </c>
      <c r="N173" s="40">
        <f>VLOOKUP(B173,'PROY CONSUMOS ENERGIA TRIMESTRE'!$C$3:$AF$367,29,0)</f>
        <v>992898.28</v>
      </c>
      <c r="O173" s="40">
        <f>VLOOKUP(B173,'PROY CONSUMOS ENERGIA TRIMESTRE'!$C$3:$AF$367,30,0)</f>
        <v>992898.28</v>
      </c>
      <c r="P173" s="40">
        <f>VLOOKUP(B173,'FOSE ULTIMO BT5B-ENERO 2020'!$B$6:$R$368,12,0)*K173</f>
        <v>8068</v>
      </c>
      <c r="Q173" s="40">
        <f>VLOOKUP(B173,'FOSE ULTIMO BT5B-ENERO 2020'!$B$6:$R$368,13,0)*L173</f>
        <v>130210.09897674086</v>
      </c>
      <c r="R173" s="40">
        <f>VLOOKUP(B173,'FOSE ULTIMO BT5B-ENERO 2020'!$B$6:$R$368,14,0)*K173</f>
        <v>6686</v>
      </c>
      <c r="S173" s="40">
        <f>VLOOKUP(B173,'FOSE ULTIMO BT5B-ENERO 2020'!$B$6:$R$368,15,0)*L173</f>
        <v>478896.1514139949</v>
      </c>
      <c r="T173" s="40">
        <f>VLOOKUP(B173,'FOSE ULTIMO BT5B-ENERO 2020'!$B$6:$R$368,16,0)*K173</f>
        <v>1522</v>
      </c>
      <c r="U173" s="40">
        <f>VLOOKUP(B173,'FOSE ULTIMO BT5B-ENERO 2020'!$B$6:$R$368,17,0)*L173</f>
        <v>383792.02960926405</v>
      </c>
      <c r="V173" s="41">
        <f>VLOOKUP(C173,'CARGOS 04-02-2020'!$B$5:$BK$335,60,0)</f>
        <v>3.7</v>
      </c>
      <c r="W173" s="41">
        <f>VLOOKUP(C173,'CARGOS 04-02-2020'!$B$5:$BK$335,62,0)</f>
        <v>74.56</v>
      </c>
      <c r="X173" s="192">
        <f t="shared" si="62"/>
        <v>3.24</v>
      </c>
      <c r="Y173" s="192">
        <f t="shared" si="63"/>
        <v>57.57</v>
      </c>
      <c r="Z173" s="125">
        <f t="shared" si="64"/>
        <v>3.5473535358918524</v>
      </c>
      <c r="AA173" s="126">
        <f t="shared" si="65"/>
        <v>63.031216994226519</v>
      </c>
      <c r="AB173" s="42" t="str">
        <f t="shared" si="66"/>
        <v>Sí</v>
      </c>
      <c r="AC173" s="96">
        <f t="shared" si="67"/>
        <v>3.5473535358918524</v>
      </c>
      <c r="AD173" s="97">
        <f t="shared" si="68"/>
        <v>63.031216994226519</v>
      </c>
      <c r="AE173" s="97">
        <f>IFERROR(VLOOKUP(B173,'SISTEMAS CON MCTER DIRECTO '!$B$6:$J$168,8,0),VLOOKUP(C173,'CargosFOSE 04 de febrero 2019'!$B$5:$CU$335,97,0))</f>
        <v>0.25</v>
      </c>
      <c r="AF173" s="176">
        <f>IFERROR(VLOOKUP(B173,'SISTEMAS CON MCTER DIRECTO '!$B$6:$J$168,9,0),VLOOKUP(C173,'CargosFOSE 04 de febrero 2019'!$B$5:$CU$335,98,0))</f>
        <v>1.038</v>
      </c>
      <c r="AG173" s="194">
        <f t="shared" si="69"/>
        <v>102665.08734779349</v>
      </c>
      <c r="AH173" s="194">
        <f t="shared" si="70"/>
        <v>-24271.162449264499</v>
      </c>
      <c r="AI173" s="194">
        <f t="shared" si="71"/>
        <v>344415.05849427456</v>
      </c>
      <c r="AJ173" s="194">
        <f t="shared" si="72"/>
        <v>-37388.112000000001</v>
      </c>
      <c r="AK173" s="194">
        <f t="shared" si="73"/>
        <v>302874.63329318067</v>
      </c>
      <c r="AL173" s="194">
        <f t="shared" si="74"/>
        <v>11087.896016513369</v>
      </c>
      <c r="AM173" s="194">
        <f t="shared" si="75"/>
        <v>749954.77913524874</v>
      </c>
      <c r="AN173" s="194">
        <f t="shared" si="76"/>
        <v>90174.805853395461</v>
      </c>
      <c r="AO173" s="194">
        <f t="shared" si="77"/>
        <v>-20518.252508606663</v>
      </c>
      <c r="AP173" s="194">
        <f t="shared" si="78"/>
        <v>293964.67435397272</v>
      </c>
      <c r="AQ173" s="194">
        <f t="shared" si="79"/>
        <v>-31607.003761754888</v>
      </c>
      <c r="AR173" s="194">
        <f t="shared" si="80"/>
        <v>256705.5577158939</v>
      </c>
      <c r="AS173" s="194">
        <f t="shared" si="81"/>
        <v>9397.6986447051804</v>
      </c>
      <c r="AT173" s="194">
        <f t="shared" si="82"/>
        <v>640845.03792326199</v>
      </c>
      <c r="AU173" s="194">
        <f t="shared" si="83"/>
        <v>-3752.9099406578353</v>
      </c>
      <c r="AV173" s="194">
        <f t="shared" si="84"/>
        <v>-5781.1082382451132</v>
      </c>
      <c r="AW173" s="194">
        <f t="shared" si="85"/>
        <v>1690.1973718081881</v>
      </c>
      <c r="AX173" s="194">
        <f t="shared" si="92"/>
        <v>109109.74121198675</v>
      </c>
      <c r="AY173" s="194">
        <f t="shared" si="86"/>
        <v>925071.86042817705</v>
      </c>
      <c r="AZ173" s="194">
        <f t="shared" si="87"/>
        <v>0.9316884509339437</v>
      </c>
      <c r="BA173" s="159"/>
      <c r="BB173" s="159">
        <f t="shared" si="88"/>
        <v>749954.77913524874</v>
      </c>
      <c r="BC173" s="159">
        <f t="shared" si="89"/>
        <v>640820.77784918842</v>
      </c>
      <c r="BD173" s="159">
        <f t="shared" si="90"/>
        <v>109134.00128606032</v>
      </c>
    </row>
    <row r="174" spans="1:56" s="18" customFormat="1">
      <c r="A174" s="98">
        <v>172</v>
      </c>
      <c r="B174" s="248" t="s">
        <v>218</v>
      </c>
      <c r="C174" s="36" t="str">
        <f>VLOOKUP(B174,'TOTAL DE SISTEMAS'!$B$6:$I$380,5,0)</f>
        <v>PL0065</v>
      </c>
      <c r="D174" s="36" t="str">
        <f>VLOOKUP(B174,'TOTAL DE SISTEMAS'!$B$6:$I$380,2,0)</f>
        <v>ELC</v>
      </c>
      <c r="E174" s="36" t="str">
        <f>VLOOKUP(B174,'TOTAL DE SISTEMAS'!$B$6:$I$380,3,0)</f>
        <v>Electrocentro</v>
      </c>
      <c r="F174" s="38" t="str">
        <f>VLOOKUP(B174,'TOTAL DE SISTEMAS'!$B$6:$I$380,4,0)</f>
        <v>Tingo María</v>
      </c>
      <c r="G174" s="38">
        <v>2</v>
      </c>
      <c r="H174" s="38" t="s">
        <v>1531</v>
      </c>
      <c r="I174" s="38" t="s">
        <v>1477</v>
      </c>
      <c r="J174" s="38" t="s">
        <v>24</v>
      </c>
      <c r="K174" s="39">
        <f>VLOOKUP(B174,'CLIENTES '!$C$3:$AB$382,26,0)</f>
        <v>16651</v>
      </c>
      <c r="L174" s="156">
        <f t="shared" si="91"/>
        <v>1596559.811</v>
      </c>
      <c r="M174" s="40">
        <f>VLOOKUP(B174,'PROY CONSUMOS ENERGIA TRIMESTRE'!$C$3:$AF$367,28,0)</f>
        <v>1596559.8110000002</v>
      </c>
      <c r="N174" s="40">
        <f>VLOOKUP(B174,'PROY CONSUMOS ENERGIA TRIMESTRE'!$C$3:$AF$367,29,0)</f>
        <v>1596559.8110000002</v>
      </c>
      <c r="O174" s="40">
        <f>VLOOKUP(B174,'PROY CONSUMOS ENERGIA TRIMESTRE'!$C$3:$AF$367,30,0)</f>
        <v>1596559.8110000002</v>
      </c>
      <c r="P174" s="40">
        <f>VLOOKUP(B174,'FOSE ULTIMO BT5B-ENERO 2020'!$B$6:$R$368,12,0)*K174</f>
        <v>5313</v>
      </c>
      <c r="Q174" s="40">
        <f>VLOOKUP(B174,'FOSE ULTIMO BT5B-ENERO 2020'!$B$6:$R$368,13,0)*L174</f>
        <v>66033.832044261828</v>
      </c>
      <c r="R174" s="40">
        <f>VLOOKUP(B174,'FOSE ULTIMO BT5B-ENERO 2020'!$B$6:$R$368,14,0)*K174</f>
        <v>6896</v>
      </c>
      <c r="S174" s="40">
        <f>VLOOKUP(B174,'FOSE ULTIMO BT5B-ENERO 2020'!$B$6:$R$368,15,0)*L174</f>
        <v>503640.94422418851</v>
      </c>
      <c r="T174" s="40">
        <f>VLOOKUP(B174,'FOSE ULTIMO BT5B-ENERO 2020'!$B$6:$R$368,16,0)*K174</f>
        <v>4442</v>
      </c>
      <c r="U174" s="40">
        <f>VLOOKUP(B174,'FOSE ULTIMO BT5B-ENERO 2020'!$B$6:$R$368,17,0)*L174</f>
        <v>1026885.0347315497</v>
      </c>
      <c r="V174" s="41">
        <f>VLOOKUP(C174,'CARGOS 04-02-2020'!$B$5:$BK$335,60,0)</f>
        <v>3.7</v>
      </c>
      <c r="W174" s="41">
        <f>VLOOKUP(C174,'CARGOS 04-02-2020'!$B$5:$BK$335,62,0)</f>
        <v>74.41</v>
      </c>
      <c r="X174" s="192">
        <f t="shared" si="62"/>
        <v>3.24</v>
      </c>
      <c r="Y174" s="192">
        <f t="shared" si="63"/>
        <v>57.57</v>
      </c>
      <c r="Z174" s="125">
        <f t="shared" si="64"/>
        <v>3.5473535358918524</v>
      </c>
      <c r="AA174" s="126">
        <f t="shared" si="65"/>
        <v>63.031216994226519</v>
      </c>
      <c r="AB174" s="42" t="str">
        <f t="shared" si="66"/>
        <v>Sí</v>
      </c>
      <c r="AC174" s="96">
        <f t="shared" si="67"/>
        <v>3.5473535358918524</v>
      </c>
      <c r="AD174" s="97">
        <f t="shared" si="68"/>
        <v>63.031216994226519</v>
      </c>
      <c r="AE174" s="97">
        <f>IFERROR(VLOOKUP(B174,'SISTEMAS CON MCTER DIRECTO '!$B$6:$J$168,8,0),VLOOKUP(C174,'CargosFOSE 04 de febrero 2019'!$B$5:$CU$335,97,0))</f>
        <v>0.25</v>
      </c>
      <c r="AF174" s="176">
        <f>IFERROR(VLOOKUP(B174,'SISTEMAS CON MCTER DIRECTO '!$B$6:$J$168,9,0),VLOOKUP(C174,'CargosFOSE 04 de febrero 2019'!$B$5:$CU$335,98,0))</f>
        <v>1.038</v>
      </c>
      <c r="AG174" s="194">
        <f t="shared" si="69"/>
        <v>56509.93081810142</v>
      </c>
      <c r="AH174" s="194">
        <f t="shared" si="70"/>
        <v>-12283.943606033805</v>
      </c>
      <c r="AI174" s="194">
        <f t="shared" si="71"/>
        <v>361789.57459721866</v>
      </c>
      <c r="AJ174" s="194">
        <f t="shared" si="72"/>
        <v>-38484.851999999992</v>
      </c>
      <c r="AK174" s="194">
        <f t="shared" si="73"/>
        <v>810201.09540880832</v>
      </c>
      <c r="AL174" s="194">
        <f t="shared" si="74"/>
        <v>29660.541065062374</v>
      </c>
      <c r="AM174" s="194">
        <f t="shared" si="75"/>
        <v>1228500.6008241284</v>
      </c>
      <c r="AN174" s="194">
        <f t="shared" si="76"/>
        <v>50063.535310259729</v>
      </c>
      <c r="AO174" s="194">
        <f t="shared" si="77"/>
        <v>-10405.481991355438</v>
      </c>
      <c r="AP174" s="194">
        <f t="shared" si="78"/>
        <v>309313.82097981585</v>
      </c>
      <c r="AQ174" s="194">
        <f t="shared" si="79"/>
        <v>-32599.745429413953</v>
      </c>
      <c r="AR174" s="194">
        <f t="shared" si="80"/>
        <v>688210.06712862698</v>
      </c>
      <c r="AS174" s="194">
        <f t="shared" si="81"/>
        <v>25194.588199313923</v>
      </c>
      <c r="AT174" s="194">
        <f t="shared" si="82"/>
        <v>1047587.4234187026</v>
      </c>
      <c r="AU174" s="194">
        <f t="shared" si="83"/>
        <v>-1878.4616146783665</v>
      </c>
      <c r="AV174" s="194">
        <f t="shared" si="84"/>
        <v>-5885.1065705860383</v>
      </c>
      <c r="AW174" s="194">
        <f t="shared" si="85"/>
        <v>4465.9528657484516</v>
      </c>
      <c r="AX174" s="194">
        <f t="shared" si="92"/>
        <v>180913.17740542581</v>
      </c>
      <c r="AY174" s="194">
        <f t="shared" si="86"/>
        <v>1568192.3139687253</v>
      </c>
      <c r="AZ174" s="194">
        <f t="shared" si="87"/>
        <v>0.9822321112959076</v>
      </c>
      <c r="BA174" s="159"/>
      <c r="BB174" s="159">
        <f t="shared" si="88"/>
        <v>1228500.6008241284</v>
      </c>
      <c r="BC174" s="159">
        <f t="shared" si="89"/>
        <v>1047517.6840305445</v>
      </c>
      <c r="BD174" s="159">
        <f t="shared" si="90"/>
        <v>180982.91679358389</v>
      </c>
    </row>
    <row r="175" spans="1:56" s="18" customFormat="1">
      <c r="A175" s="98">
        <v>173</v>
      </c>
      <c r="B175" s="248" t="s">
        <v>221</v>
      </c>
      <c r="C175" s="36" t="str">
        <f>VLOOKUP(B175,'TOTAL DE SISTEMAS'!$B$6:$I$380,5,0)</f>
        <v>PL0066</v>
      </c>
      <c r="D175" s="36" t="str">
        <f>VLOOKUP(B175,'TOTAL DE SISTEMAS'!$B$6:$I$380,2,0)</f>
        <v>ELC</v>
      </c>
      <c r="E175" s="36" t="str">
        <f>VLOOKUP(B175,'TOTAL DE SISTEMAS'!$B$6:$I$380,3,0)</f>
        <v>Electrocentro</v>
      </c>
      <c r="F175" s="38" t="str">
        <f>VLOOKUP(B175,'TOTAL DE SISTEMAS'!$B$6:$I$380,4,0)</f>
        <v>Huánuco</v>
      </c>
      <c r="G175" s="38">
        <v>2</v>
      </c>
      <c r="H175" s="38" t="s">
        <v>1531</v>
      </c>
      <c r="I175" s="38" t="s">
        <v>1477</v>
      </c>
      <c r="J175" s="38" t="s">
        <v>24</v>
      </c>
      <c r="K175" s="39">
        <f>VLOOKUP(B175,'CLIENTES '!$C$3:$AB$382,26,0)</f>
        <v>46627</v>
      </c>
      <c r="L175" s="156">
        <f t="shared" si="91"/>
        <v>4847023.7200000007</v>
      </c>
      <c r="M175" s="40">
        <f>VLOOKUP(B175,'PROY CONSUMOS ENERGIA TRIMESTRE'!$C$3:$AF$367,28,0)</f>
        <v>4847023.7200000007</v>
      </c>
      <c r="N175" s="40">
        <f>VLOOKUP(B175,'PROY CONSUMOS ENERGIA TRIMESTRE'!$C$3:$AF$367,29,0)</f>
        <v>4847023.7200000007</v>
      </c>
      <c r="O175" s="40">
        <f>VLOOKUP(B175,'PROY CONSUMOS ENERGIA TRIMESTRE'!$C$3:$AF$367,30,0)</f>
        <v>4847023.7200000007</v>
      </c>
      <c r="P175" s="40">
        <f>VLOOKUP(B175,'FOSE ULTIMO BT5B-ENERO 2020'!$B$6:$R$368,12,0)*K175</f>
        <v>12382</v>
      </c>
      <c r="Q175" s="40">
        <f>VLOOKUP(B175,'FOSE ULTIMO BT5B-ENERO 2020'!$B$6:$R$368,13,0)*L175</f>
        <v>163166.52000000002</v>
      </c>
      <c r="R175" s="40">
        <f>VLOOKUP(B175,'FOSE ULTIMO BT5B-ENERO 2020'!$B$6:$R$368,14,0)*K175</f>
        <v>19073</v>
      </c>
      <c r="S175" s="40">
        <f>VLOOKUP(B175,'FOSE ULTIMO BT5B-ENERO 2020'!$B$6:$R$368,15,0)*L175</f>
        <v>1346869.7000000002</v>
      </c>
      <c r="T175" s="40">
        <f>VLOOKUP(B175,'FOSE ULTIMO BT5B-ENERO 2020'!$B$6:$R$368,16,0)*K175</f>
        <v>15172</v>
      </c>
      <c r="U175" s="40">
        <f>VLOOKUP(B175,'FOSE ULTIMO BT5B-ENERO 2020'!$B$6:$R$368,17,0)*L175</f>
        <v>3336987.5000000005</v>
      </c>
      <c r="V175" s="41">
        <f>VLOOKUP(C175,'CARGOS 04-02-2020'!$B$5:$BK$335,60,0)</f>
        <v>3.7</v>
      </c>
      <c r="W175" s="41">
        <f>VLOOKUP(C175,'CARGOS 04-02-2020'!$B$5:$BK$335,62,0)</f>
        <v>74.59</v>
      </c>
      <c r="X175" s="192">
        <f t="shared" si="62"/>
        <v>3.24</v>
      </c>
      <c r="Y175" s="192">
        <f t="shared" si="63"/>
        <v>57.57</v>
      </c>
      <c r="Z175" s="125">
        <f t="shared" si="64"/>
        <v>3.5473535358918524</v>
      </c>
      <c r="AA175" s="126">
        <f t="shared" si="65"/>
        <v>63.031216994226519</v>
      </c>
      <c r="AB175" s="42" t="str">
        <f t="shared" si="66"/>
        <v>Sí</v>
      </c>
      <c r="AC175" s="96">
        <f t="shared" si="67"/>
        <v>3.5473535358918524</v>
      </c>
      <c r="AD175" s="97">
        <f t="shared" si="68"/>
        <v>63.031216994226519</v>
      </c>
      <c r="AE175" s="97">
        <f>IFERROR(VLOOKUP(B175,'SISTEMAS CON MCTER DIRECTO '!$B$6:$J$168,8,0),VLOOKUP(C175,'CargosFOSE 04 de febrero 2019'!$B$5:$CU$335,97,0))</f>
        <v>0.25</v>
      </c>
      <c r="AF175" s="176">
        <f>IFERROR(VLOOKUP(B175,'SISTEMAS CON MCTER DIRECTO '!$B$6:$J$168,9,0),VLOOKUP(C175,'CargosFOSE 04 de febrero 2019'!$B$5:$CU$335,98,0))</f>
        <v>1.038</v>
      </c>
      <c r="AG175" s="194">
        <f t="shared" si="69"/>
        <v>137092.83045100002</v>
      </c>
      <c r="AH175" s="194">
        <f t="shared" si="70"/>
        <v>-30426.476817000006</v>
      </c>
      <c r="AI175" s="194">
        <f t="shared" si="71"/>
        <v>968501.07898000034</v>
      </c>
      <c r="AJ175" s="194">
        <f t="shared" si="72"/>
        <v>-106699.13025000002</v>
      </c>
      <c r="AK175" s="194">
        <f t="shared" si="73"/>
        <v>2641912.8005475011</v>
      </c>
      <c r="AL175" s="194">
        <f t="shared" si="74"/>
        <v>96717.424297500111</v>
      </c>
      <c r="AM175" s="194">
        <f t="shared" si="75"/>
        <v>3747506.7099785013</v>
      </c>
      <c r="AN175" s="194">
        <f t="shared" si="76"/>
        <v>121057.71394375892</v>
      </c>
      <c r="AO175" s="194">
        <f t="shared" si="77"/>
        <v>-25711.460820782009</v>
      </c>
      <c r="AP175" s="194">
        <f t="shared" si="78"/>
        <v>826442.45709673711</v>
      </c>
      <c r="AQ175" s="194">
        <f t="shared" si="79"/>
        <v>-90164.580129816182</v>
      </c>
      <c r="AR175" s="194">
        <f t="shared" si="80"/>
        <v>2239136.5226833532</v>
      </c>
      <c r="AS175" s="194">
        <f t="shared" si="81"/>
        <v>81972.242641587174</v>
      </c>
      <c r="AT175" s="194">
        <f t="shared" si="82"/>
        <v>3186636.693723849</v>
      </c>
      <c r="AU175" s="194">
        <f t="shared" si="83"/>
        <v>-4715.0159962179969</v>
      </c>
      <c r="AV175" s="194">
        <f t="shared" si="84"/>
        <v>-16534.550120183834</v>
      </c>
      <c r="AW175" s="194">
        <f t="shared" si="85"/>
        <v>14745.181655912937</v>
      </c>
      <c r="AX175" s="194">
        <f t="shared" si="92"/>
        <v>560870.01625465229</v>
      </c>
      <c r="AY175" s="194">
        <f t="shared" si="86"/>
        <v>4792849.9932678659</v>
      </c>
      <c r="AZ175" s="194">
        <f t="shared" si="87"/>
        <v>0.98882330067653668</v>
      </c>
      <c r="BA175" s="159"/>
      <c r="BB175" s="159">
        <f t="shared" si="88"/>
        <v>3747506.7099785013</v>
      </c>
      <c r="BC175" s="159">
        <f t="shared" si="89"/>
        <v>3186394.1327824695</v>
      </c>
      <c r="BD175" s="159">
        <f t="shared" si="90"/>
        <v>561112.57719603181</v>
      </c>
    </row>
    <row r="176" spans="1:56" s="18" customFormat="1">
      <c r="A176" s="98">
        <v>174</v>
      </c>
      <c r="B176" s="248" t="s">
        <v>224</v>
      </c>
      <c r="C176" s="36" t="str">
        <f>VLOOKUP(B176,'TOTAL DE SISTEMAS'!$B$6:$I$380,5,0)</f>
        <v>PL0067</v>
      </c>
      <c r="D176" s="36" t="str">
        <f>VLOOKUP(B176,'TOTAL DE SISTEMAS'!$B$6:$I$380,2,0)</f>
        <v>ELC</v>
      </c>
      <c r="E176" s="36" t="str">
        <f>VLOOKUP(B176,'TOTAL DE SISTEMAS'!$B$6:$I$380,3,0)</f>
        <v>Electrocentro</v>
      </c>
      <c r="F176" s="38" t="str">
        <f>VLOOKUP(B176,'TOTAL DE SISTEMAS'!$B$6:$I$380,4,0)</f>
        <v>Pichanaki</v>
      </c>
      <c r="G176" s="38">
        <v>2</v>
      </c>
      <c r="H176" s="38" t="s">
        <v>1531</v>
      </c>
      <c r="I176" s="38" t="s">
        <v>1477</v>
      </c>
      <c r="J176" s="38" t="s">
        <v>24</v>
      </c>
      <c r="K176" s="39">
        <f>VLOOKUP(B176,'CLIENTES '!$C$3:$AB$382,26,0)</f>
        <v>10879</v>
      </c>
      <c r="L176" s="156">
        <f t="shared" si="91"/>
        <v>753765.13300000003</v>
      </c>
      <c r="M176" s="40">
        <f>VLOOKUP(B176,'PROY CONSUMOS ENERGIA TRIMESTRE'!$C$3:$AF$367,28,0)</f>
        <v>753765.13300000015</v>
      </c>
      <c r="N176" s="40">
        <f>VLOOKUP(B176,'PROY CONSUMOS ENERGIA TRIMESTRE'!$C$3:$AF$367,29,0)</f>
        <v>753765.13300000015</v>
      </c>
      <c r="O176" s="40">
        <f>VLOOKUP(B176,'PROY CONSUMOS ENERGIA TRIMESTRE'!$C$3:$AF$367,30,0)</f>
        <v>753765.13300000015</v>
      </c>
      <c r="P176" s="40">
        <f>VLOOKUP(B176,'FOSE ULTIMO BT5B-ENERO 2020'!$B$6:$R$368,12,0)*K176</f>
        <v>5512</v>
      </c>
      <c r="Q176" s="40">
        <f>VLOOKUP(B176,'FOSE ULTIMO BT5B-ENERO 2020'!$B$6:$R$368,13,0)*L176</f>
        <v>85590.925578482987</v>
      </c>
      <c r="R176" s="40">
        <f>VLOOKUP(B176,'FOSE ULTIMO BT5B-ENERO 2020'!$B$6:$R$368,14,0)*K176</f>
        <v>3859</v>
      </c>
      <c r="S176" s="40">
        <f>VLOOKUP(B176,'FOSE ULTIMO BT5B-ENERO 2020'!$B$6:$R$368,15,0)*L176</f>
        <v>285610.75194491923</v>
      </c>
      <c r="T176" s="40">
        <f>VLOOKUP(B176,'FOSE ULTIMO BT5B-ENERO 2020'!$B$6:$R$368,16,0)*K176</f>
        <v>1508</v>
      </c>
      <c r="U176" s="40">
        <f>VLOOKUP(B176,'FOSE ULTIMO BT5B-ENERO 2020'!$B$6:$R$368,17,0)*L176</f>
        <v>382563.45547659788</v>
      </c>
      <c r="V176" s="41">
        <f>VLOOKUP(C176,'CARGOS 04-02-2020'!$B$5:$BK$335,60,0)</f>
        <v>3.7</v>
      </c>
      <c r="W176" s="41">
        <f>VLOOKUP(C176,'CARGOS 04-02-2020'!$B$5:$BK$335,62,0)</f>
        <v>74.56</v>
      </c>
      <c r="X176" s="192">
        <f t="shared" si="62"/>
        <v>3.24</v>
      </c>
      <c r="Y176" s="192">
        <f t="shared" si="63"/>
        <v>57.57</v>
      </c>
      <c r="Z176" s="125">
        <f t="shared" si="64"/>
        <v>3.5473535358918524</v>
      </c>
      <c r="AA176" s="126">
        <f t="shared" si="65"/>
        <v>63.031216994226519</v>
      </c>
      <c r="AB176" s="42" t="str">
        <f t="shared" si="66"/>
        <v>Sí</v>
      </c>
      <c r="AC176" s="96">
        <f t="shared" si="67"/>
        <v>3.5473535358918524</v>
      </c>
      <c r="AD176" s="97">
        <f t="shared" si="68"/>
        <v>63.031216994226519</v>
      </c>
      <c r="AE176" s="97">
        <f>IFERROR(VLOOKUP(B176,'SISTEMAS CON MCTER DIRECTO '!$B$6:$J$168,8,0),VLOOKUP(C176,'CargosFOSE 04 de febrero 2019'!$B$5:$CU$335,97,0))</f>
        <v>0.25</v>
      </c>
      <c r="AF176" s="176">
        <f>IFERROR(VLOOKUP(B176,'SISTEMAS CON MCTER DIRECTO '!$B$6:$J$168,9,0),VLOOKUP(C176,'CargosFOSE 04 de febrero 2019'!$B$5:$CU$335,98,0))</f>
        <v>1.038</v>
      </c>
      <c r="AG176" s="194">
        <f t="shared" si="69"/>
        <v>68256.845583487695</v>
      </c>
      <c r="AH176" s="194">
        <f t="shared" si="70"/>
        <v>-15954.148527829231</v>
      </c>
      <c r="AI176" s="194">
        <f t="shared" si="71"/>
        <v>205650.14865013177</v>
      </c>
      <c r="AJ176" s="194">
        <f t="shared" si="72"/>
        <v>-21579.528000000002</v>
      </c>
      <c r="AK176" s="194">
        <f t="shared" si="73"/>
        <v>301870.03107467876</v>
      </c>
      <c r="AL176" s="194">
        <f t="shared" si="74"/>
        <v>11051.118671327364</v>
      </c>
      <c r="AM176" s="194">
        <f t="shared" si="75"/>
        <v>575777.02530829818</v>
      </c>
      <c r="AN176" s="194">
        <f t="shared" si="76"/>
        <v>60014.764211391303</v>
      </c>
      <c r="AO176" s="194">
        <f t="shared" si="77"/>
        <v>-13487.250507185136</v>
      </c>
      <c r="AP176" s="194">
        <f t="shared" si="78"/>
        <v>175470.36013369673</v>
      </c>
      <c r="AQ176" s="194">
        <f t="shared" si="79"/>
        <v>-18242.809978554011</v>
      </c>
      <c r="AR176" s="194">
        <f t="shared" si="80"/>
        <v>255850.19570816972</v>
      </c>
      <c r="AS176" s="194">
        <f t="shared" si="81"/>
        <v>9366.3848139792462</v>
      </c>
      <c r="AT176" s="194">
        <f t="shared" si="82"/>
        <v>491335.32005325775</v>
      </c>
      <c r="AU176" s="194">
        <f t="shared" si="83"/>
        <v>-2466.8980206440956</v>
      </c>
      <c r="AV176" s="194">
        <f t="shared" si="84"/>
        <v>-3336.7180214459913</v>
      </c>
      <c r="AW176" s="194">
        <f t="shared" si="85"/>
        <v>1684.7338573481175</v>
      </c>
      <c r="AX176" s="194">
        <f t="shared" si="92"/>
        <v>84441.705255040433</v>
      </c>
      <c r="AY176" s="194">
        <f t="shared" si="86"/>
        <v>718246.68093924096</v>
      </c>
      <c r="AZ176" s="194">
        <f t="shared" si="87"/>
        <v>0.95287862159477321</v>
      </c>
      <c r="BA176" s="159"/>
      <c r="BB176" s="159">
        <f t="shared" si="88"/>
        <v>575777.02530829818</v>
      </c>
      <c r="BC176" s="159">
        <f t="shared" si="89"/>
        <v>491311.28313361027</v>
      </c>
      <c r="BD176" s="159">
        <f t="shared" si="90"/>
        <v>84465.742174687912</v>
      </c>
    </row>
    <row r="177" spans="1:56" s="18" customFormat="1">
      <c r="A177" s="98">
        <v>175</v>
      </c>
      <c r="B177" s="248" t="s">
        <v>227</v>
      </c>
      <c r="C177" s="36" t="str">
        <f>VLOOKUP(B177,'TOTAL DE SISTEMAS'!$B$6:$I$380,5,0)</f>
        <v>PL0068</v>
      </c>
      <c r="D177" s="36" t="str">
        <f>VLOOKUP(B177,'TOTAL DE SISTEMAS'!$B$6:$I$380,2,0)</f>
        <v>ELC</v>
      </c>
      <c r="E177" s="36" t="str">
        <f>VLOOKUP(B177,'TOTAL DE SISTEMAS'!$B$6:$I$380,3,0)</f>
        <v>Electrocentro</v>
      </c>
      <c r="F177" s="38" t="str">
        <f>VLOOKUP(B177,'TOTAL DE SISTEMAS'!$B$6:$I$380,4,0)</f>
        <v>Cangallo Llusita</v>
      </c>
      <c r="G177" s="38">
        <v>4</v>
      </c>
      <c r="H177" s="38" t="s">
        <v>1530</v>
      </c>
      <c r="I177" s="38" t="s">
        <v>1477</v>
      </c>
      <c r="J177" s="38" t="s">
        <v>24</v>
      </c>
      <c r="K177" s="39">
        <f>VLOOKUP(B177,'CLIENTES '!$C$3:$AB$382,26,0)</f>
        <v>14649</v>
      </c>
      <c r="L177" s="156">
        <f t="shared" si="91"/>
        <v>391243.91899999999</v>
      </c>
      <c r="M177" s="40">
        <f>VLOOKUP(B177,'PROY CONSUMOS ENERGIA TRIMESTRE'!$C$3:$AF$367,28,0)</f>
        <v>391243.91899999999</v>
      </c>
      <c r="N177" s="40">
        <f>VLOOKUP(B177,'PROY CONSUMOS ENERGIA TRIMESTRE'!$C$3:$AF$367,29,0)</f>
        <v>391243.91899999999</v>
      </c>
      <c r="O177" s="40">
        <f>VLOOKUP(B177,'PROY CONSUMOS ENERGIA TRIMESTRE'!$C$3:$AF$367,30,0)</f>
        <v>391243.91899999999</v>
      </c>
      <c r="P177" s="40">
        <f>VLOOKUP(B177,'FOSE ULTIMO BT5B-ENERO 2020'!$B$6:$R$368,12,0)*K177</f>
        <v>12789</v>
      </c>
      <c r="Q177" s="40">
        <f>VLOOKUP(B177,'FOSE ULTIMO BT5B-ENERO 2020'!$B$6:$R$368,13,0)*L177</f>
        <v>126454.33079772364</v>
      </c>
      <c r="R177" s="40">
        <f>VLOOKUP(B177,'FOSE ULTIMO BT5B-ENERO 2020'!$B$6:$R$368,14,0)*K177</f>
        <v>1496</v>
      </c>
      <c r="S177" s="40">
        <f>VLOOKUP(B177,'FOSE ULTIMO BT5B-ENERO 2020'!$B$6:$R$368,15,0)*L177</f>
        <v>105187.65783618543</v>
      </c>
      <c r="T177" s="40">
        <f>VLOOKUP(B177,'FOSE ULTIMO BT5B-ENERO 2020'!$B$6:$R$368,16,0)*K177</f>
        <v>364</v>
      </c>
      <c r="U177" s="40">
        <f>VLOOKUP(B177,'FOSE ULTIMO BT5B-ENERO 2020'!$B$6:$R$368,17,0)*L177</f>
        <v>159601.93036609091</v>
      </c>
      <c r="V177" s="41">
        <f>VLOOKUP(C177,'CARGOS 04-02-2020'!$B$5:$BK$335,60,0)</f>
        <v>3.7</v>
      </c>
      <c r="W177" s="41">
        <f>VLOOKUP(C177,'CARGOS 04-02-2020'!$B$5:$BK$335,62,0)</f>
        <v>74.89</v>
      </c>
      <c r="X177" s="192">
        <f t="shared" si="62"/>
        <v>3.24</v>
      </c>
      <c r="Y177" s="192">
        <f t="shared" si="63"/>
        <v>57.57</v>
      </c>
      <c r="Z177" s="125">
        <f t="shared" si="64"/>
        <v>3.5473535358918524</v>
      </c>
      <c r="AA177" s="126">
        <f t="shared" si="65"/>
        <v>63.031216994226519</v>
      </c>
      <c r="AB177" s="42" t="str">
        <f t="shared" si="66"/>
        <v>Sí</v>
      </c>
      <c r="AC177" s="96">
        <f t="shared" si="67"/>
        <v>3.5473535358918524</v>
      </c>
      <c r="AD177" s="97">
        <f t="shared" si="68"/>
        <v>63.031216994226519</v>
      </c>
      <c r="AE177" s="97">
        <f>IFERROR(VLOOKUP(B177,'SISTEMAS CON MCTER DIRECTO '!$B$6:$J$168,8,0),VLOOKUP(C177,'CargosFOSE 04 de febrero 2019'!$B$5:$CU$335,97,0))</f>
        <v>0.5</v>
      </c>
      <c r="AF177" s="176">
        <f>IFERROR(VLOOKUP(B177,'SISTEMAS CON MCTER DIRECTO '!$B$6:$J$168,9,0),VLOOKUP(C177,'CargosFOSE 04 de febrero 2019'!$B$5:$CU$335,98,0))</f>
        <v>1.038</v>
      </c>
      <c r="AG177" s="194">
        <f t="shared" si="69"/>
        <v>94670.124167207628</v>
      </c>
      <c r="AH177" s="194">
        <f t="shared" si="70"/>
        <v>-47350.824167207618</v>
      </c>
      <c r="AI177" s="194">
        <f t="shared" si="71"/>
        <v>67504.920953519279</v>
      </c>
      <c r="AJ177" s="194">
        <f t="shared" si="72"/>
        <v>-16805.315999999999</v>
      </c>
      <c r="AK177" s="194">
        <f t="shared" si="73"/>
        <v>125465.84770590978</v>
      </c>
      <c r="AL177" s="194">
        <f t="shared" si="74"/>
        <v>4593.1620547442926</v>
      </c>
      <c r="AM177" s="194">
        <f t="shared" si="75"/>
        <v>287640.89282663667</v>
      </c>
      <c r="AN177" s="194">
        <f t="shared" si="76"/>
        <v>85219.956192376005</v>
      </c>
      <c r="AO177" s="194">
        <f t="shared" si="77"/>
        <v>-39852.851821855103</v>
      </c>
      <c r="AP177" s="194">
        <f t="shared" si="78"/>
        <v>57463.69665806034</v>
      </c>
      <c r="AQ177" s="194">
        <f t="shared" si="79"/>
        <v>-14144.20509350443</v>
      </c>
      <c r="AR177" s="194">
        <f t="shared" si="80"/>
        <v>105762.10622132711</v>
      </c>
      <c r="AS177" s="194">
        <f t="shared" si="81"/>
        <v>3871.8304782374121</v>
      </c>
      <c r="AT177" s="194">
        <f t="shared" si="82"/>
        <v>248445.75907176343</v>
      </c>
      <c r="AU177" s="194">
        <f t="shared" si="83"/>
        <v>-7497.9723453525148</v>
      </c>
      <c r="AV177" s="194">
        <f t="shared" si="84"/>
        <v>-2661.110906495569</v>
      </c>
      <c r="AW177" s="194">
        <f t="shared" si="85"/>
        <v>721.33157650688054</v>
      </c>
      <c r="AX177" s="194">
        <f t="shared" si="92"/>
        <v>39195.133754873241</v>
      </c>
      <c r="AY177" s="194">
        <f t="shared" si="86"/>
        <v>311709.96505092358</v>
      </c>
      <c r="AZ177" s="194">
        <f t="shared" si="87"/>
        <v>0.79671516901179895</v>
      </c>
      <c r="BA177" s="159"/>
      <c r="BB177" s="159">
        <f t="shared" si="88"/>
        <v>287640.89282663667</v>
      </c>
      <c r="BC177" s="159">
        <f t="shared" si="89"/>
        <v>248439.76641115505</v>
      </c>
      <c r="BD177" s="159">
        <f t="shared" si="90"/>
        <v>39201.126415481616</v>
      </c>
    </row>
    <row r="178" spans="1:56" s="18" customFormat="1">
      <c r="A178" s="98">
        <v>176</v>
      </c>
      <c r="B178" s="248" t="s">
        <v>230</v>
      </c>
      <c r="C178" s="36" t="str">
        <f>VLOOKUP(B178,'TOTAL DE SISTEMAS'!$B$6:$I$380,5,0)</f>
        <v>PL0070</v>
      </c>
      <c r="D178" s="36" t="str">
        <f>VLOOKUP(B178,'TOTAL DE SISTEMAS'!$B$6:$I$380,2,0)</f>
        <v>ELC</v>
      </c>
      <c r="E178" s="36" t="str">
        <f>VLOOKUP(B178,'TOTAL DE SISTEMAS'!$B$6:$I$380,3,0)</f>
        <v>Electrocentro</v>
      </c>
      <c r="F178" s="38" t="str">
        <f>VLOOKUP(B178,'TOTAL DE SISTEMAS'!$B$6:$I$380,4,0)</f>
        <v>Pampas</v>
      </c>
      <c r="G178" s="38">
        <v>4</v>
      </c>
      <c r="H178" s="38" t="s">
        <v>1530</v>
      </c>
      <c r="I178" s="38" t="s">
        <v>1477</v>
      </c>
      <c r="J178" s="38" t="s">
        <v>24</v>
      </c>
      <c r="K178" s="39">
        <f>VLOOKUP(B178,'CLIENTES '!$C$3:$AB$382,26,0)</f>
        <v>12451</v>
      </c>
      <c r="L178" s="156">
        <f t="shared" si="91"/>
        <v>361007.90000000008</v>
      </c>
      <c r="M178" s="40">
        <f>VLOOKUP(B178,'PROY CONSUMOS ENERGIA TRIMESTRE'!$C$3:$AF$367,28,0)</f>
        <v>361007.9</v>
      </c>
      <c r="N178" s="40">
        <f>VLOOKUP(B178,'PROY CONSUMOS ENERGIA TRIMESTRE'!$C$3:$AF$367,29,0)</f>
        <v>361007.9</v>
      </c>
      <c r="O178" s="40">
        <f>VLOOKUP(B178,'PROY CONSUMOS ENERGIA TRIMESTRE'!$C$3:$AF$367,30,0)</f>
        <v>361007.9</v>
      </c>
      <c r="P178" s="40">
        <f>VLOOKUP(B178,'FOSE ULTIMO BT5B-ENERO 2020'!$B$6:$R$368,12,0)*K178</f>
        <v>9775</v>
      </c>
      <c r="Q178" s="40">
        <f>VLOOKUP(B178,'FOSE ULTIMO BT5B-ENERO 2020'!$B$6:$R$368,13,0)*L178</f>
        <v>118639.57439535868</v>
      </c>
      <c r="R178" s="40">
        <f>VLOOKUP(B178,'FOSE ULTIMO BT5B-ENERO 2020'!$B$6:$R$368,14,0)*K178</f>
        <v>2264</v>
      </c>
      <c r="S178" s="40">
        <f>VLOOKUP(B178,'FOSE ULTIMO BT5B-ENERO 2020'!$B$6:$R$368,15,0)*L178</f>
        <v>145704.96746083273</v>
      </c>
      <c r="T178" s="40">
        <f>VLOOKUP(B178,'FOSE ULTIMO BT5B-ENERO 2020'!$B$6:$R$368,16,0)*K178</f>
        <v>411.99999999999994</v>
      </c>
      <c r="U178" s="40">
        <f>VLOOKUP(B178,'FOSE ULTIMO BT5B-ENERO 2020'!$B$6:$R$368,17,0)*L178</f>
        <v>96663.358143808655</v>
      </c>
      <c r="V178" s="41">
        <f>VLOOKUP(C178,'CARGOS 04-02-2020'!$B$5:$BK$335,60,0)</f>
        <v>3.7</v>
      </c>
      <c r="W178" s="41">
        <f>VLOOKUP(C178,'CARGOS 04-02-2020'!$B$5:$BK$335,62,0)</f>
        <v>74.89</v>
      </c>
      <c r="X178" s="192">
        <f t="shared" si="62"/>
        <v>3.24</v>
      </c>
      <c r="Y178" s="192">
        <f t="shared" si="63"/>
        <v>57.57</v>
      </c>
      <c r="Z178" s="125">
        <f t="shared" si="64"/>
        <v>3.5473535358918524</v>
      </c>
      <c r="AA178" s="126">
        <f t="shared" si="65"/>
        <v>63.031216994226519</v>
      </c>
      <c r="AB178" s="42" t="str">
        <f t="shared" si="66"/>
        <v>Sí</v>
      </c>
      <c r="AC178" s="96">
        <f t="shared" si="67"/>
        <v>3.5473535358918524</v>
      </c>
      <c r="AD178" s="97">
        <f t="shared" si="68"/>
        <v>63.031216994226519</v>
      </c>
      <c r="AE178" s="97">
        <f>IFERROR(VLOOKUP(B178,'SISTEMAS CON MCTER DIRECTO '!$B$6:$J$168,8,0),VLOOKUP(C178,'CargosFOSE 04 de febrero 2019'!$B$5:$CU$335,97,0))</f>
        <v>0.5</v>
      </c>
      <c r="AF178" s="176">
        <f>IFERROR(VLOOKUP(B178,'SISTEMAS CON MCTER DIRECTO '!$B$6:$J$168,9,0),VLOOKUP(C178,'CargosFOSE 04 de febrero 2019'!$B$5:$CU$335,98,0))</f>
        <v>1.038</v>
      </c>
      <c r="AG178" s="194">
        <f t="shared" si="69"/>
        <v>80592.088632342056</v>
      </c>
      <c r="AH178" s="194">
        <f t="shared" si="70"/>
        <v>-44424.588632342064</v>
      </c>
      <c r="AI178" s="194">
        <f t="shared" si="71"/>
        <v>92062.606131417648</v>
      </c>
      <c r="AJ178" s="194">
        <f t="shared" si="72"/>
        <v>-25432.644</v>
      </c>
      <c r="AK178" s="194">
        <f t="shared" si="73"/>
        <v>76724.381292626436</v>
      </c>
      <c r="AL178" s="194">
        <f t="shared" si="74"/>
        <v>2808.7923787281375</v>
      </c>
      <c r="AM178" s="194">
        <f t="shared" si="75"/>
        <v>249379.07605638614</v>
      </c>
      <c r="AN178" s="194">
        <f t="shared" si="76"/>
        <v>72065.364602425529</v>
      </c>
      <c r="AO178" s="194">
        <f t="shared" si="77"/>
        <v>-37389.983789082667</v>
      </c>
      <c r="AP178" s="194">
        <f t="shared" si="78"/>
        <v>78465.421325624455</v>
      </c>
      <c r="AQ178" s="194">
        <f t="shared" si="79"/>
        <v>-21405.401291239326</v>
      </c>
      <c r="AR178" s="194">
        <f t="shared" si="80"/>
        <v>64760.40550824588</v>
      </c>
      <c r="AS178" s="194">
        <f t="shared" si="81"/>
        <v>2370.8048259280786</v>
      </c>
      <c r="AT178" s="194">
        <f t="shared" si="82"/>
        <v>215291.19143629586</v>
      </c>
      <c r="AU178" s="194">
        <f t="shared" si="83"/>
        <v>-7034.6048432593961</v>
      </c>
      <c r="AV178" s="194">
        <f t="shared" si="84"/>
        <v>-4027.2427087606738</v>
      </c>
      <c r="AW178" s="194">
        <f t="shared" si="85"/>
        <v>437.98755280005889</v>
      </c>
      <c r="AX178" s="194">
        <f t="shared" si="92"/>
        <v>34087.884620090277</v>
      </c>
      <c r="AY178" s="194">
        <f t="shared" si="86"/>
        <v>271478.67012469773</v>
      </c>
      <c r="AZ178" s="194">
        <f t="shared" si="87"/>
        <v>0.75200202024581086</v>
      </c>
      <c r="BA178" s="159"/>
      <c r="BB178" s="159">
        <f t="shared" si="88"/>
        <v>249379.07605638614</v>
      </c>
      <c r="BC178" s="159">
        <f t="shared" si="89"/>
        <v>215284.40853472811</v>
      </c>
      <c r="BD178" s="159">
        <f t="shared" si="90"/>
        <v>34094.667521658033</v>
      </c>
    </row>
    <row r="179" spans="1:56" s="18" customFormat="1">
      <c r="A179" s="98">
        <v>177</v>
      </c>
      <c r="B179" s="248" t="s">
        <v>233</v>
      </c>
      <c r="C179" s="36" t="str">
        <f>VLOOKUP(B179,'TOTAL DE SISTEMAS'!$B$6:$I$380,5,0)</f>
        <v>PL0071</v>
      </c>
      <c r="D179" s="36" t="str">
        <f>VLOOKUP(B179,'TOTAL DE SISTEMAS'!$B$6:$I$380,2,0)</f>
        <v>ELC</v>
      </c>
      <c r="E179" s="36" t="str">
        <f>VLOOKUP(B179,'TOTAL DE SISTEMAS'!$B$6:$I$380,3,0)</f>
        <v>Electrocentro</v>
      </c>
      <c r="F179" s="38" t="str">
        <f>VLOOKUP(B179,'TOTAL DE SISTEMAS'!$B$6:$I$380,4,0)</f>
        <v>Valle Del Mantaro 1</v>
      </c>
      <c r="G179" s="38">
        <v>3</v>
      </c>
      <c r="H179" s="38" t="s">
        <v>1532</v>
      </c>
      <c r="I179" s="38" t="s">
        <v>1477</v>
      </c>
      <c r="J179" s="38" t="s">
        <v>24</v>
      </c>
      <c r="K179" s="39">
        <f>VLOOKUP(B179,'CLIENTES '!$C$3:$AB$382,26,0)</f>
        <v>28418</v>
      </c>
      <c r="L179" s="156">
        <f t="shared" si="91"/>
        <v>1224219.7000000004</v>
      </c>
      <c r="M179" s="40">
        <f>VLOOKUP(B179,'PROY CONSUMOS ENERGIA TRIMESTRE'!$C$3:$AF$367,28,0)</f>
        <v>1224219.7000000004</v>
      </c>
      <c r="N179" s="40">
        <f>VLOOKUP(B179,'PROY CONSUMOS ENERGIA TRIMESTRE'!$C$3:$AF$367,29,0)</f>
        <v>1224219.7000000004</v>
      </c>
      <c r="O179" s="40">
        <f>VLOOKUP(B179,'PROY CONSUMOS ENERGIA TRIMESTRE'!$C$3:$AF$367,30,0)</f>
        <v>1224219.7000000004</v>
      </c>
      <c r="P179" s="40">
        <f>VLOOKUP(B179,'FOSE ULTIMO BT5B-ENERO 2020'!$B$6:$R$368,12,0)*K179</f>
        <v>16373</v>
      </c>
      <c r="Q179" s="40">
        <f>VLOOKUP(B179,'FOSE ULTIMO BT5B-ENERO 2020'!$B$6:$R$368,13,0)*L179</f>
        <v>205131.41000000009</v>
      </c>
      <c r="R179" s="40">
        <f>VLOOKUP(B179,'FOSE ULTIMO BT5B-ENERO 2020'!$B$6:$R$368,14,0)*K179</f>
        <v>9767</v>
      </c>
      <c r="S179" s="40">
        <f>VLOOKUP(B179,'FOSE ULTIMO BT5B-ENERO 2020'!$B$6:$R$368,15,0)*L179</f>
        <v>607056.23000000021</v>
      </c>
      <c r="T179" s="40">
        <f>VLOOKUP(B179,'FOSE ULTIMO BT5B-ENERO 2020'!$B$6:$R$368,16,0)*K179</f>
        <v>2278</v>
      </c>
      <c r="U179" s="40">
        <f>VLOOKUP(B179,'FOSE ULTIMO BT5B-ENERO 2020'!$B$6:$R$368,17,0)*L179</f>
        <v>412032.06000000011</v>
      </c>
      <c r="V179" s="41">
        <f>VLOOKUP(C179,'CARGOS 04-02-2020'!$B$5:$BK$335,60,0)</f>
        <v>3.7</v>
      </c>
      <c r="W179" s="41">
        <f>VLOOKUP(C179,'CARGOS 04-02-2020'!$B$5:$BK$335,62,0)</f>
        <v>75.08</v>
      </c>
      <c r="X179" s="192">
        <f t="shared" si="62"/>
        <v>3.24</v>
      </c>
      <c r="Y179" s="192">
        <f t="shared" si="63"/>
        <v>57.57</v>
      </c>
      <c r="Z179" s="125">
        <f t="shared" si="64"/>
        <v>3.5473535358918524</v>
      </c>
      <c r="AA179" s="126">
        <f t="shared" si="65"/>
        <v>63.031216994226519</v>
      </c>
      <c r="AB179" s="42" t="str">
        <f t="shared" si="66"/>
        <v>Sí</v>
      </c>
      <c r="AC179" s="96">
        <f t="shared" si="67"/>
        <v>3.5473535358918524</v>
      </c>
      <c r="AD179" s="97">
        <f t="shared" si="68"/>
        <v>63.031216994226519</v>
      </c>
      <c r="AE179" s="97">
        <f>IFERROR(VLOOKUP(B179,'SISTEMAS CON MCTER DIRECTO '!$B$6:$J$168,8,0),VLOOKUP(C179,'CargosFOSE 04 de febrero 2019'!$B$5:$CU$335,97,0))</f>
        <v>0.5</v>
      </c>
      <c r="AF179" s="176">
        <f>IFERROR(VLOOKUP(B179,'SISTEMAS CON MCTER DIRECTO '!$B$6:$J$168,9,0),VLOOKUP(C179,'CargosFOSE 04 de febrero 2019'!$B$5:$CU$335,98,0))</f>
        <v>1.038</v>
      </c>
      <c r="AG179" s="194">
        <f t="shared" si="69"/>
        <v>137586.43131400004</v>
      </c>
      <c r="AH179" s="194">
        <f t="shared" si="70"/>
        <v>-77006.331314000025</v>
      </c>
      <c r="AI179" s="194">
        <f t="shared" si="71"/>
        <v>381919.76348400017</v>
      </c>
      <c r="AJ179" s="194">
        <f t="shared" si="72"/>
        <v>-109995.954</v>
      </c>
      <c r="AK179" s="194">
        <f t="shared" si="73"/>
        <v>329857.99693262408</v>
      </c>
      <c r="AL179" s="194">
        <f t="shared" si="74"/>
        <v>12075.726284624014</v>
      </c>
      <c r="AM179" s="194">
        <f t="shared" si="75"/>
        <v>849364.1917306243</v>
      </c>
      <c r="AN179" s="194">
        <f t="shared" si="76"/>
        <v>122729.23152336557</v>
      </c>
      <c r="AO179" s="194">
        <f t="shared" si="77"/>
        <v>-64648.412080208269</v>
      </c>
      <c r="AP179" s="194">
        <f t="shared" si="78"/>
        <v>324938.04713593511</v>
      </c>
      <c r="AQ179" s="194">
        <f t="shared" si="79"/>
        <v>-92343.884457391556</v>
      </c>
      <c r="AR179" s="194">
        <f t="shared" si="80"/>
        <v>277965.70151995076</v>
      </c>
      <c r="AS179" s="194">
        <f t="shared" si="81"/>
        <v>10176.008340807455</v>
      </c>
      <c r="AT179" s="194">
        <f t="shared" si="82"/>
        <v>725632.9801792514</v>
      </c>
      <c r="AU179" s="194">
        <f t="shared" si="83"/>
        <v>-12357.919233791756</v>
      </c>
      <c r="AV179" s="194">
        <f t="shared" si="84"/>
        <v>-17652.069542608442</v>
      </c>
      <c r="AW179" s="194">
        <f t="shared" si="85"/>
        <v>1899.7179438165585</v>
      </c>
      <c r="AX179" s="194">
        <f t="shared" si="92"/>
        <v>123731.21155137289</v>
      </c>
      <c r="AY179" s="194">
        <f t="shared" si="86"/>
        <v>991232.80731303187</v>
      </c>
      <c r="AZ179" s="194">
        <f t="shared" si="87"/>
        <v>0.80968539169319975</v>
      </c>
      <c r="BA179" s="159"/>
      <c r="BB179" s="159">
        <f t="shared" si="88"/>
        <v>849364.1917306243</v>
      </c>
      <c r="BC179" s="159">
        <f t="shared" si="89"/>
        <v>725594.79447841505</v>
      </c>
      <c r="BD179" s="159">
        <f t="shared" si="90"/>
        <v>123769.39725220925</v>
      </c>
    </row>
    <row r="180" spans="1:56" s="18" customFormat="1">
      <c r="A180" s="98">
        <v>178</v>
      </c>
      <c r="B180" s="248" t="s">
        <v>236</v>
      </c>
      <c r="C180" s="36" t="str">
        <f>VLOOKUP(B180,'TOTAL DE SISTEMAS'!$B$6:$I$380,5,0)</f>
        <v>PL0072</v>
      </c>
      <c r="D180" s="36" t="str">
        <f>VLOOKUP(B180,'TOTAL DE SISTEMAS'!$B$6:$I$380,2,0)</f>
        <v>ELC</v>
      </c>
      <c r="E180" s="36" t="str">
        <f>VLOOKUP(B180,'TOTAL DE SISTEMAS'!$B$6:$I$380,3,0)</f>
        <v>Electrocentro</v>
      </c>
      <c r="F180" s="38" t="str">
        <f>VLOOKUP(B180,'TOTAL DE SISTEMAS'!$B$6:$I$380,4,0)</f>
        <v>Valle Del Mantaro 2</v>
      </c>
      <c r="G180" s="38">
        <v>3</v>
      </c>
      <c r="H180" s="38" t="s">
        <v>1532</v>
      </c>
      <c r="I180" s="38" t="s">
        <v>1477</v>
      </c>
      <c r="J180" s="38" t="s">
        <v>24</v>
      </c>
      <c r="K180" s="39">
        <f>VLOOKUP(B180,'CLIENTES '!$C$3:$AB$382,26,0)</f>
        <v>20634</v>
      </c>
      <c r="L180" s="156">
        <f t="shared" si="91"/>
        <v>1146236.7400000002</v>
      </c>
      <c r="M180" s="40">
        <f>VLOOKUP(B180,'PROY CONSUMOS ENERGIA TRIMESTRE'!$C$3:$AF$367,28,0)</f>
        <v>1146236.7400000002</v>
      </c>
      <c r="N180" s="40">
        <f>VLOOKUP(B180,'PROY CONSUMOS ENERGIA TRIMESTRE'!$C$3:$AF$367,29,0)</f>
        <v>1146236.7400000002</v>
      </c>
      <c r="O180" s="40">
        <f>VLOOKUP(B180,'PROY CONSUMOS ENERGIA TRIMESTRE'!$C$3:$AF$367,30,0)</f>
        <v>1146236.7400000002</v>
      </c>
      <c r="P180" s="40">
        <f>VLOOKUP(B180,'FOSE ULTIMO BT5B-ENERO 2020'!$B$6:$R$368,12,0)*K180</f>
        <v>9142</v>
      </c>
      <c r="Q180" s="40">
        <f>VLOOKUP(B180,'FOSE ULTIMO BT5B-ENERO 2020'!$B$6:$R$368,13,0)*L180</f>
        <v>133983.30000000002</v>
      </c>
      <c r="R180" s="40">
        <f>VLOOKUP(B180,'FOSE ULTIMO BT5B-ENERO 2020'!$B$6:$R$368,14,0)*K180</f>
        <v>9132</v>
      </c>
      <c r="S180" s="40">
        <f>VLOOKUP(B180,'FOSE ULTIMO BT5B-ENERO 2020'!$B$6:$R$368,15,0)*L180</f>
        <v>585936.34000000008</v>
      </c>
      <c r="T180" s="40">
        <f>VLOOKUP(B180,'FOSE ULTIMO BT5B-ENERO 2020'!$B$6:$R$368,16,0)*K180</f>
        <v>2360</v>
      </c>
      <c r="U180" s="40">
        <f>VLOOKUP(B180,'FOSE ULTIMO BT5B-ENERO 2020'!$B$6:$R$368,17,0)*L180</f>
        <v>426317.10000000003</v>
      </c>
      <c r="V180" s="41">
        <f>VLOOKUP(C180,'CARGOS 04-02-2020'!$B$5:$BK$335,60,0)</f>
        <v>3.7</v>
      </c>
      <c r="W180" s="41">
        <f>VLOOKUP(C180,'CARGOS 04-02-2020'!$B$5:$BK$335,62,0)</f>
        <v>75.08</v>
      </c>
      <c r="X180" s="192">
        <f t="shared" si="62"/>
        <v>3.24</v>
      </c>
      <c r="Y180" s="192">
        <f t="shared" si="63"/>
        <v>57.57</v>
      </c>
      <c r="Z180" s="125">
        <f t="shared" si="64"/>
        <v>3.5473535358918524</v>
      </c>
      <c r="AA180" s="126">
        <f t="shared" si="65"/>
        <v>63.031216994226519</v>
      </c>
      <c r="AB180" s="42" t="str">
        <f t="shared" si="66"/>
        <v>Sí</v>
      </c>
      <c r="AC180" s="96">
        <f t="shared" si="67"/>
        <v>3.5473535358918524</v>
      </c>
      <c r="AD180" s="97">
        <f t="shared" si="68"/>
        <v>63.031216994226519</v>
      </c>
      <c r="AE180" s="97">
        <f>IFERROR(VLOOKUP(B180,'SISTEMAS CON MCTER DIRECTO '!$B$6:$J$168,8,0),VLOOKUP(C180,'CargosFOSE 04 de febrero 2019'!$B$5:$CU$335,97,0))</f>
        <v>0.5</v>
      </c>
      <c r="AF180" s="176">
        <f>IFERROR(VLOOKUP(B180,'SISTEMAS CON MCTER DIRECTO '!$B$6:$J$168,9,0),VLOOKUP(C180,'CargosFOSE 04 de febrero 2019'!$B$5:$CU$335,98,0))</f>
        <v>1.038</v>
      </c>
      <c r="AG180" s="194">
        <f t="shared" si="69"/>
        <v>84122.730819999997</v>
      </c>
      <c r="AH180" s="194">
        <f t="shared" si="70"/>
        <v>-50297.330820000003</v>
      </c>
      <c r="AI180" s="194">
        <f t="shared" si="71"/>
        <v>370864.82007200003</v>
      </c>
      <c r="AJ180" s="194">
        <f t="shared" si="72"/>
        <v>-102844.584</v>
      </c>
      <c r="AK180" s="194">
        <f t="shared" si="73"/>
        <v>341305.69206983998</v>
      </c>
      <c r="AL180" s="194">
        <f t="shared" si="74"/>
        <v>12494.813389840012</v>
      </c>
      <c r="AM180" s="194">
        <f t="shared" si="75"/>
        <v>796293.24296184001</v>
      </c>
      <c r="AN180" s="194">
        <f t="shared" si="76"/>
        <v>74655.55830463607</v>
      </c>
      <c r="AO180" s="194">
        <f t="shared" si="77"/>
        <v>-42225.652279512753</v>
      </c>
      <c r="AP180" s="194">
        <f t="shared" si="78"/>
        <v>315377.07736450178</v>
      </c>
      <c r="AQ180" s="194">
        <f t="shared" si="79"/>
        <v>-86340.161038691484</v>
      </c>
      <c r="AR180" s="194">
        <f t="shared" si="80"/>
        <v>287613.82593690802</v>
      </c>
      <c r="AS180" s="194">
        <f t="shared" si="81"/>
        <v>10529.215207709551</v>
      </c>
      <c r="AT180" s="194">
        <f t="shared" si="82"/>
        <v>677646.46160604584</v>
      </c>
      <c r="AU180" s="194">
        <f t="shared" si="83"/>
        <v>-8071.6785404872498</v>
      </c>
      <c r="AV180" s="194">
        <f t="shared" si="84"/>
        <v>-16504.422961308519</v>
      </c>
      <c r="AW180" s="194">
        <f t="shared" si="85"/>
        <v>1965.5981821304613</v>
      </c>
      <c r="AX180" s="194">
        <f t="shared" si="92"/>
        <v>118646.78135579417</v>
      </c>
      <c r="AY180" s="194">
        <f t="shared" si="86"/>
        <v>958907.08972008526</v>
      </c>
      <c r="AZ180" s="194">
        <f t="shared" si="87"/>
        <v>0.83656984308502014</v>
      </c>
      <c r="BA180" s="159"/>
      <c r="BB180" s="159">
        <f t="shared" si="88"/>
        <v>796293.24296184012</v>
      </c>
      <c r="BC180" s="159">
        <f t="shared" si="89"/>
        <v>677606.90135408181</v>
      </c>
      <c r="BD180" s="159">
        <f t="shared" si="90"/>
        <v>118686.34160775831</v>
      </c>
    </row>
    <row r="181" spans="1:56" s="18" customFormat="1">
      <c r="A181" s="98">
        <v>179</v>
      </c>
      <c r="B181" s="248" t="s">
        <v>239</v>
      </c>
      <c r="C181" s="36" t="str">
        <f>VLOOKUP(B181,'TOTAL DE SISTEMAS'!$B$6:$I$380,5,0)</f>
        <v>PL0073</v>
      </c>
      <c r="D181" s="36" t="str">
        <f>VLOOKUP(B181,'TOTAL DE SISTEMAS'!$B$6:$I$380,2,0)</f>
        <v>ELC</v>
      </c>
      <c r="E181" s="36" t="str">
        <f>VLOOKUP(B181,'TOTAL DE SISTEMAS'!$B$6:$I$380,3,0)</f>
        <v>Electrocentro</v>
      </c>
      <c r="F181" s="38" t="str">
        <f>VLOOKUP(B181,'TOTAL DE SISTEMAS'!$B$6:$I$380,4,0)</f>
        <v>Chalhuamayo - Satipo</v>
      </c>
      <c r="G181" s="38">
        <v>3</v>
      </c>
      <c r="H181" s="38" t="s">
        <v>1532</v>
      </c>
      <c r="I181" s="38" t="s">
        <v>1477</v>
      </c>
      <c r="J181" s="38" t="s">
        <v>24</v>
      </c>
      <c r="K181" s="39">
        <f>VLOOKUP(B181,'CLIENTES '!$C$3:$AB$382,26,0)</f>
        <v>14863</v>
      </c>
      <c r="L181" s="156">
        <f t="shared" si="91"/>
        <v>1141764.811</v>
      </c>
      <c r="M181" s="40">
        <f>VLOOKUP(B181,'PROY CONSUMOS ENERGIA TRIMESTRE'!$C$3:$AF$367,28,0)</f>
        <v>1141764.811</v>
      </c>
      <c r="N181" s="40">
        <f>VLOOKUP(B181,'PROY CONSUMOS ENERGIA TRIMESTRE'!$C$3:$AF$367,29,0)</f>
        <v>1141764.811</v>
      </c>
      <c r="O181" s="40">
        <f>VLOOKUP(B181,'PROY CONSUMOS ENERGIA TRIMESTRE'!$C$3:$AF$367,30,0)</f>
        <v>1141764.811</v>
      </c>
      <c r="P181" s="40">
        <f>VLOOKUP(B181,'FOSE ULTIMO BT5B-ENERO 2020'!$B$6:$R$368,12,0)*K181</f>
        <v>6521</v>
      </c>
      <c r="Q181" s="40">
        <f>VLOOKUP(B181,'FOSE ULTIMO BT5B-ENERO 2020'!$B$6:$R$368,13,0)*L181</f>
        <v>81923.678893514953</v>
      </c>
      <c r="R181" s="40">
        <f>VLOOKUP(B181,'FOSE ULTIMO BT5B-ENERO 2020'!$B$6:$R$368,14,0)*K181</f>
        <v>5690</v>
      </c>
      <c r="S181" s="40">
        <f>VLOOKUP(B181,'FOSE ULTIMO BT5B-ENERO 2020'!$B$6:$R$368,15,0)*L181</f>
        <v>393498.98757825303</v>
      </c>
      <c r="T181" s="40">
        <f>VLOOKUP(B181,'FOSE ULTIMO BT5B-ENERO 2020'!$B$6:$R$368,16,0)*K181</f>
        <v>2652</v>
      </c>
      <c r="U181" s="40">
        <f>VLOOKUP(B181,'FOSE ULTIMO BT5B-ENERO 2020'!$B$6:$R$368,17,0)*L181</f>
        <v>666342.14452823193</v>
      </c>
      <c r="V181" s="41">
        <f>VLOOKUP(C181,'CARGOS 04-02-2020'!$B$5:$BK$335,60,0)</f>
        <v>3.7</v>
      </c>
      <c r="W181" s="41">
        <f>VLOOKUP(C181,'CARGOS 04-02-2020'!$B$5:$BK$335,62,0)</f>
        <v>74.56</v>
      </c>
      <c r="X181" s="192">
        <f t="shared" si="62"/>
        <v>3.24</v>
      </c>
      <c r="Y181" s="192">
        <f t="shared" si="63"/>
        <v>57.57</v>
      </c>
      <c r="Z181" s="125">
        <f t="shared" si="64"/>
        <v>3.5473535358918524</v>
      </c>
      <c r="AA181" s="126">
        <f t="shared" si="65"/>
        <v>63.031216994226519</v>
      </c>
      <c r="AB181" s="42" t="str">
        <f t="shared" si="66"/>
        <v>Sí</v>
      </c>
      <c r="AC181" s="96">
        <f t="shared" si="67"/>
        <v>3.5473535358918524</v>
      </c>
      <c r="AD181" s="97">
        <f t="shared" si="68"/>
        <v>63.031216994226519</v>
      </c>
      <c r="AE181" s="97">
        <f>IFERROR(VLOOKUP(B181,'SISTEMAS CON MCTER DIRECTO '!$B$6:$J$168,8,0),VLOOKUP(C181,'CargosFOSE 04 de febrero 2019'!$B$5:$CU$335,97,0))</f>
        <v>0.5</v>
      </c>
      <c r="AF181" s="176">
        <f>IFERROR(VLOOKUP(B181,'SISTEMAS CON MCTER DIRECTO '!$B$6:$J$168,9,0),VLOOKUP(C181,'CargosFOSE 04 de febrero 2019'!$B$5:$CU$335,98,0))</f>
        <v>1.038</v>
      </c>
      <c r="AG181" s="194">
        <f t="shared" si="69"/>
        <v>54668.847491502376</v>
      </c>
      <c r="AH181" s="194">
        <f t="shared" si="70"/>
        <v>-30541.147491502375</v>
      </c>
      <c r="AI181" s="194">
        <f t="shared" si="71"/>
        <v>250808.88513834547</v>
      </c>
      <c r="AJ181" s="194">
        <f t="shared" si="72"/>
        <v>-63636.960000000006</v>
      </c>
      <c r="AK181" s="194">
        <f t="shared" si="73"/>
        <v>525889.31287273928</v>
      </c>
      <c r="AL181" s="194">
        <f t="shared" si="74"/>
        <v>19252.209912489507</v>
      </c>
      <c r="AM181" s="194">
        <f t="shared" si="75"/>
        <v>831367.04550258711</v>
      </c>
      <c r="AN181" s="194">
        <f t="shared" si="76"/>
        <v>48951.038314063146</v>
      </c>
      <c r="AO181" s="194">
        <f t="shared" si="77"/>
        <v>-25818.74590651238</v>
      </c>
      <c r="AP181" s="194">
        <f t="shared" si="78"/>
        <v>214414.49864518541</v>
      </c>
      <c r="AQ181" s="194">
        <f t="shared" si="79"/>
        <v>-53797.143704572329</v>
      </c>
      <c r="AR181" s="194">
        <f t="shared" si="80"/>
        <v>445728.76811427035</v>
      </c>
      <c r="AS181" s="194">
        <f t="shared" si="81"/>
        <v>16317.6234955128</v>
      </c>
      <c r="AT181" s="194">
        <f t="shared" si="82"/>
        <v>709094.30507351889</v>
      </c>
      <c r="AU181" s="194">
        <f t="shared" si="83"/>
        <v>-4722.4015849899952</v>
      </c>
      <c r="AV181" s="194">
        <f t="shared" si="84"/>
        <v>-9839.8162954276777</v>
      </c>
      <c r="AW181" s="194">
        <f t="shared" si="85"/>
        <v>2934.5864169767065</v>
      </c>
      <c r="AX181" s="194">
        <f t="shared" si="92"/>
        <v>122272.74042906822</v>
      </c>
      <c r="AY181" s="194">
        <f t="shared" si="86"/>
        <v>1041274.0685388775</v>
      </c>
      <c r="AZ181" s="194">
        <f t="shared" si="87"/>
        <v>0.9119864778691954</v>
      </c>
      <c r="BA181" s="159"/>
      <c r="BB181" s="159">
        <f t="shared" si="88"/>
        <v>831367.04550258711</v>
      </c>
      <c r="BC181" s="159">
        <f t="shared" si="89"/>
        <v>709052.0332493115</v>
      </c>
      <c r="BD181" s="159">
        <f t="shared" si="90"/>
        <v>122315.01225327561</v>
      </c>
    </row>
    <row r="182" spans="1:56" s="18" customFormat="1">
      <c r="A182" s="98">
        <v>180</v>
      </c>
      <c r="B182" s="248" t="s">
        <v>242</v>
      </c>
      <c r="C182" s="36" t="str">
        <f>VLOOKUP(B182,'TOTAL DE SISTEMAS'!$B$6:$I$380,5,0)</f>
        <v>PL0074</v>
      </c>
      <c r="D182" s="36" t="str">
        <f>VLOOKUP(B182,'TOTAL DE SISTEMAS'!$B$6:$I$380,2,0)</f>
        <v>ELC</v>
      </c>
      <c r="E182" s="36" t="str">
        <f>VLOOKUP(B182,'TOTAL DE SISTEMAS'!$B$6:$I$380,3,0)</f>
        <v>Electrocentro</v>
      </c>
      <c r="F182" s="38" t="str">
        <f>VLOOKUP(B182,'TOTAL DE SISTEMAS'!$B$6:$I$380,4,0)</f>
        <v>San Francisco</v>
      </c>
      <c r="G182" s="38">
        <v>2</v>
      </c>
      <c r="H182" s="38" t="s">
        <v>1531</v>
      </c>
      <c r="I182" s="38" t="s">
        <v>1477</v>
      </c>
      <c r="J182" s="38" t="s">
        <v>24</v>
      </c>
      <c r="K182" s="39">
        <f>VLOOKUP(B182,'CLIENTES '!$C$3:$AB$382,26,0)</f>
        <v>3794</v>
      </c>
      <c r="L182" s="156">
        <f t="shared" si="91"/>
        <v>671818.4</v>
      </c>
      <c r="M182" s="40">
        <f>VLOOKUP(B182,'PROY CONSUMOS ENERGIA TRIMESTRE'!$C$3:$AF$367,28,0)</f>
        <v>671818.4</v>
      </c>
      <c r="N182" s="40">
        <f>VLOOKUP(B182,'PROY CONSUMOS ENERGIA TRIMESTRE'!$C$3:$AF$367,29,0)</f>
        <v>671818.4</v>
      </c>
      <c r="O182" s="40">
        <f>VLOOKUP(B182,'PROY CONSUMOS ENERGIA TRIMESTRE'!$C$3:$AF$367,30,0)</f>
        <v>671818.4</v>
      </c>
      <c r="P182" s="40">
        <f>VLOOKUP(B182,'FOSE ULTIMO BT5B-ENERO 2020'!$B$6:$R$368,12,0)*K182</f>
        <v>1688</v>
      </c>
      <c r="Q182" s="40">
        <f>VLOOKUP(B182,'FOSE ULTIMO BT5B-ENERO 2020'!$B$6:$R$368,13,0)*L182</f>
        <v>48695.887036100765</v>
      </c>
      <c r="R182" s="40">
        <f>VLOOKUP(B182,'FOSE ULTIMO BT5B-ENERO 2020'!$B$6:$R$368,14,0)*K182</f>
        <v>1408</v>
      </c>
      <c r="S182" s="40">
        <f>VLOOKUP(B182,'FOSE ULTIMO BT5B-ENERO 2020'!$B$6:$R$368,15,0)*L182</f>
        <v>221293.23726949564</v>
      </c>
      <c r="T182" s="40">
        <f>VLOOKUP(B182,'FOSE ULTIMO BT5B-ENERO 2020'!$B$6:$R$368,16,0)*K182</f>
        <v>698</v>
      </c>
      <c r="U182" s="40">
        <f>VLOOKUP(B182,'FOSE ULTIMO BT5B-ENERO 2020'!$B$6:$R$368,17,0)*L182</f>
        <v>401829.27569440362</v>
      </c>
      <c r="V182" s="41">
        <f>VLOOKUP(C182,'CARGOS 04-02-2020'!$B$5:$BK$335,60,0)</f>
        <v>3.7</v>
      </c>
      <c r="W182" s="41">
        <f>VLOOKUP(C182,'CARGOS 04-02-2020'!$B$5:$BK$335,62,0)</f>
        <v>74.89</v>
      </c>
      <c r="X182" s="192">
        <f t="shared" si="62"/>
        <v>3.24</v>
      </c>
      <c r="Y182" s="192">
        <f t="shared" si="63"/>
        <v>57.57</v>
      </c>
      <c r="Z182" s="125">
        <f t="shared" si="64"/>
        <v>3.5473535358918524</v>
      </c>
      <c r="AA182" s="126">
        <f t="shared" si="65"/>
        <v>63.031216994226519</v>
      </c>
      <c r="AB182" s="42" t="str">
        <f t="shared" si="66"/>
        <v>Sí</v>
      </c>
      <c r="AC182" s="96">
        <f t="shared" si="67"/>
        <v>3.5473535358918524</v>
      </c>
      <c r="AD182" s="97">
        <f t="shared" si="68"/>
        <v>63.031216994226519</v>
      </c>
      <c r="AE182" s="97">
        <f>IFERROR(VLOOKUP(B182,'SISTEMAS CON MCTER DIRECTO '!$B$6:$J$168,8,0),VLOOKUP(C182,'CargosFOSE 04 de febrero 2019'!$B$5:$CU$335,97,0))</f>
        <v>0.25</v>
      </c>
      <c r="AF182" s="176">
        <f>IFERROR(VLOOKUP(B182,'SISTEMAS CON MCTER DIRECTO '!$B$6:$J$168,9,0),VLOOKUP(C182,'CargosFOSE 04 de febrero 2019'!$B$5:$CU$335,98,0))</f>
        <v>1.038</v>
      </c>
      <c r="AG182" s="194">
        <f t="shared" si="69"/>
        <v>33596.862351001895</v>
      </c>
      <c r="AH182" s="194">
        <f t="shared" si="70"/>
        <v>-9117.0874503339655</v>
      </c>
      <c r="AI182" s="194">
        <f t="shared" si="71"/>
        <v>163027.72139112529</v>
      </c>
      <c r="AJ182" s="194">
        <f t="shared" si="72"/>
        <v>-7908.384</v>
      </c>
      <c r="AK182" s="194">
        <f t="shared" si="73"/>
        <v>315046.02126110537</v>
      </c>
      <c r="AL182" s="194">
        <f t="shared" si="74"/>
        <v>11533.476693566487</v>
      </c>
      <c r="AM182" s="194">
        <f t="shared" si="75"/>
        <v>511670.60500323254</v>
      </c>
      <c r="AN182" s="194">
        <f t="shared" si="76"/>
        <v>29008.140437326518</v>
      </c>
      <c r="AO182" s="194">
        <f t="shared" si="77"/>
        <v>-7673.4025562470233</v>
      </c>
      <c r="AP182" s="194">
        <f t="shared" si="78"/>
        <v>137822.39784082977</v>
      </c>
      <c r="AQ182" s="194">
        <f t="shared" si="79"/>
        <v>-6656.0965145903201</v>
      </c>
      <c r="AR182" s="194">
        <f t="shared" si="80"/>
        <v>265472.585025459</v>
      </c>
      <c r="AS182" s="194">
        <f t="shared" si="81"/>
        <v>9718.649548138199</v>
      </c>
      <c r="AT182" s="194">
        <f t="shared" si="82"/>
        <v>432303.12330361526</v>
      </c>
      <c r="AU182" s="194">
        <f t="shared" si="83"/>
        <v>-1443.6848940869422</v>
      </c>
      <c r="AV182" s="194">
        <f t="shared" si="84"/>
        <v>-1252.2874854096799</v>
      </c>
      <c r="AW182" s="194">
        <f t="shared" si="85"/>
        <v>1814.8271454282876</v>
      </c>
      <c r="AX182" s="194">
        <f t="shared" si="92"/>
        <v>79367.481699617289</v>
      </c>
      <c r="AY182" s="194">
        <f t="shared" si="86"/>
        <v>664484.9846484611</v>
      </c>
      <c r="AZ182" s="194">
        <f t="shared" si="87"/>
        <v>0.98908422967942089</v>
      </c>
      <c r="BA182" s="159"/>
      <c r="BB182" s="159">
        <f t="shared" si="88"/>
        <v>511670.60500323249</v>
      </c>
      <c r="BC182" s="159">
        <f t="shared" si="89"/>
        <v>432291.63188299799</v>
      </c>
      <c r="BD182" s="159">
        <f t="shared" si="90"/>
        <v>79378.973120234499</v>
      </c>
    </row>
    <row r="183" spans="1:56" s="18" customFormat="1">
      <c r="A183" s="98">
        <v>181</v>
      </c>
      <c r="B183" s="248" t="s">
        <v>245</v>
      </c>
      <c r="C183" s="36" t="str">
        <f>VLOOKUP(B183,'TOTAL DE SISTEMAS'!$B$6:$I$380,5,0)</f>
        <v>PL0075</v>
      </c>
      <c r="D183" s="36" t="str">
        <f>VLOOKUP(B183,'TOTAL DE SISTEMAS'!$B$6:$I$380,2,0)</f>
        <v>ELC</v>
      </c>
      <c r="E183" s="36" t="str">
        <f>VLOOKUP(B183,'TOTAL DE SISTEMAS'!$B$6:$I$380,3,0)</f>
        <v>Electrocentro</v>
      </c>
      <c r="F183" s="38" t="str">
        <f>VLOOKUP(B183,'TOTAL DE SISTEMAS'!$B$6:$I$380,4,0)</f>
        <v>Huancavelica Rural</v>
      </c>
      <c r="G183" s="38">
        <v>4</v>
      </c>
      <c r="H183" s="38" t="s">
        <v>1530</v>
      </c>
      <c r="I183" s="38" t="s">
        <v>1477</v>
      </c>
      <c r="J183" s="38" t="s">
        <v>24</v>
      </c>
      <c r="K183" s="39">
        <f>VLOOKUP(B183,'CLIENTES '!$C$3:$AB$382,26,0)</f>
        <v>24315</v>
      </c>
      <c r="L183" s="156">
        <f t="shared" si="91"/>
        <v>537334.60000000009</v>
      </c>
      <c r="M183" s="40">
        <f>VLOOKUP(B183,'PROY CONSUMOS ENERGIA TRIMESTRE'!$C$3:$AF$367,28,0)</f>
        <v>537334.60000000009</v>
      </c>
      <c r="N183" s="40">
        <f>VLOOKUP(B183,'PROY CONSUMOS ENERGIA TRIMESTRE'!$C$3:$AF$367,29,0)</f>
        <v>537334.60000000009</v>
      </c>
      <c r="O183" s="40">
        <f>VLOOKUP(B183,'PROY CONSUMOS ENERGIA TRIMESTRE'!$C$3:$AF$367,30,0)</f>
        <v>537334.60000000009</v>
      </c>
      <c r="P183" s="40">
        <f>VLOOKUP(B183,'FOSE ULTIMO BT5B-ENERO 2020'!$B$6:$R$368,12,0)*K183</f>
        <v>20499</v>
      </c>
      <c r="Q183" s="40">
        <f>VLOOKUP(B183,'FOSE ULTIMO BT5B-ENERO 2020'!$B$6:$R$368,13,0)*L183</f>
        <v>220734.56792606786</v>
      </c>
      <c r="R183" s="40">
        <f>VLOOKUP(B183,'FOSE ULTIMO BT5B-ENERO 2020'!$B$6:$R$368,14,0)*K183</f>
        <v>3286</v>
      </c>
      <c r="S183" s="40">
        <f>VLOOKUP(B183,'FOSE ULTIMO BT5B-ENERO 2020'!$B$6:$R$368,15,0)*L183</f>
        <v>196228.49400409751</v>
      </c>
      <c r="T183" s="40">
        <f>VLOOKUP(B183,'FOSE ULTIMO BT5B-ENERO 2020'!$B$6:$R$368,16,0)*K183</f>
        <v>530</v>
      </c>
      <c r="U183" s="40">
        <f>VLOOKUP(B183,'FOSE ULTIMO BT5B-ENERO 2020'!$B$6:$R$368,17,0)*L183</f>
        <v>120371.5380698347</v>
      </c>
      <c r="V183" s="41">
        <f>VLOOKUP(C183,'CARGOS 04-02-2020'!$B$5:$BK$335,60,0)</f>
        <v>3.7</v>
      </c>
      <c r="W183" s="41">
        <f>VLOOKUP(C183,'CARGOS 04-02-2020'!$B$5:$BK$335,62,0)</f>
        <v>75.099999999999994</v>
      </c>
      <c r="X183" s="192">
        <f t="shared" si="62"/>
        <v>3.24</v>
      </c>
      <c r="Y183" s="192">
        <f t="shared" si="63"/>
        <v>57.57</v>
      </c>
      <c r="Z183" s="125">
        <f t="shared" si="64"/>
        <v>3.5473535358918524</v>
      </c>
      <c r="AA183" s="126">
        <f t="shared" si="65"/>
        <v>63.031216994226519</v>
      </c>
      <c r="AB183" s="42" t="str">
        <f t="shared" si="66"/>
        <v>Sí</v>
      </c>
      <c r="AC183" s="96">
        <f t="shared" si="67"/>
        <v>3.5473535358918524</v>
      </c>
      <c r="AD183" s="97">
        <f t="shared" si="68"/>
        <v>63.031216994226519</v>
      </c>
      <c r="AE183" s="97">
        <f>IFERROR(VLOOKUP(B183,'SISTEMAS CON MCTER DIRECTO '!$B$6:$J$168,8,0),VLOOKUP(C183,'CargosFOSE 04 de febrero 2019'!$B$5:$CU$335,97,0))</f>
        <v>0.5</v>
      </c>
      <c r="AF183" s="176">
        <f>IFERROR(VLOOKUP(B183,'SISTEMAS CON MCTER DIRECTO '!$B$6:$J$168,9,0),VLOOKUP(C183,'CargosFOSE 04 de febrero 2019'!$B$5:$CU$335,98,0))</f>
        <v>1.038</v>
      </c>
      <c r="AG183" s="194">
        <f t="shared" si="69"/>
        <v>158732.13025623848</v>
      </c>
      <c r="AH183" s="194">
        <f t="shared" si="70"/>
        <v>-82885.830256238478</v>
      </c>
      <c r="AI183" s="194">
        <f t="shared" si="71"/>
        <v>122509.00899707721</v>
      </c>
      <c r="AJ183" s="194">
        <f t="shared" si="72"/>
        <v>-37016.79</v>
      </c>
      <c r="AK183" s="194">
        <f t="shared" si="73"/>
        <v>95869.706043882805</v>
      </c>
      <c r="AL183" s="194">
        <f t="shared" si="74"/>
        <v>3509.6809534369454</v>
      </c>
      <c r="AM183" s="194">
        <f t="shared" si="75"/>
        <v>377110.84529719851</v>
      </c>
      <c r="AN183" s="194">
        <f t="shared" si="76"/>
        <v>142283.04237762117</v>
      </c>
      <c r="AO183" s="194">
        <f t="shared" si="77"/>
        <v>-69565.842245374079</v>
      </c>
      <c r="AP183" s="194">
        <f t="shared" si="78"/>
        <v>104273.72472271184</v>
      </c>
      <c r="AQ183" s="194">
        <f t="shared" si="79"/>
        <v>-31068.086856454251</v>
      </c>
      <c r="AR183" s="194">
        <f t="shared" si="80"/>
        <v>80706.308958004287</v>
      </c>
      <c r="AS183" s="194">
        <f t="shared" si="81"/>
        <v>2954.5662238961127</v>
      </c>
      <c r="AT183" s="194">
        <f t="shared" si="82"/>
        <v>327263.07605833729</v>
      </c>
      <c r="AU183" s="194">
        <f t="shared" si="83"/>
        <v>-13319.988010864399</v>
      </c>
      <c r="AV183" s="194">
        <f t="shared" si="84"/>
        <v>-5948.7031435457502</v>
      </c>
      <c r="AW183" s="194">
        <f t="shared" si="85"/>
        <v>555.11472954083274</v>
      </c>
      <c r="AX183" s="194">
        <f t="shared" si="92"/>
        <v>49847.769238861219</v>
      </c>
      <c r="AY183" s="194">
        <f t="shared" si="86"/>
        <v>382350.65951690881</v>
      </c>
      <c r="AZ183" s="194">
        <f t="shared" si="87"/>
        <v>0.71156902890100271</v>
      </c>
      <c r="BA183" s="159"/>
      <c r="BB183" s="159">
        <f t="shared" si="88"/>
        <v>377110.84529719851</v>
      </c>
      <c r="BC183" s="159">
        <f t="shared" si="89"/>
        <v>327254.17510416941</v>
      </c>
      <c r="BD183" s="159">
        <f t="shared" si="90"/>
        <v>49856.670193029102</v>
      </c>
    </row>
    <row r="184" spans="1:56" s="18" customFormat="1">
      <c r="A184" s="98">
        <v>182</v>
      </c>
      <c r="B184" s="248" t="s">
        <v>248</v>
      </c>
      <c r="C184" s="36" t="str">
        <f>VLOOKUP(B184,'TOTAL DE SISTEMAS'!$B$6:$I$380,5,0)</f>
        <v>PL0076</v>
      </c>
      <c r="D184" s="36" t="str">
        <f>VLOOKUP(B184,'TOTAL DE SISTEMAS'!$B$6:$I$380,2,0)</f>
        <v>ELC</v>
      </c>
      <c r="E184" s="36" t="str">
        <f>VLOOKUP(B184,'TOTAL DE SISTEMAS'!$B$6:$I$380,3,0)</f>
        <v>Electrocentro</v>
      </c>
      <c r="F184" s="38" t="str">
        <f>VLOOKUP(B184,'TOTAL DE SISTEMAS'!$B$6:$I$380,4,0)</f>
        <v>Valle Del Mantaro 3</v>
      </c>
      <c r="G184" s="38">
        <v>3</v>
      </c>
      <c r="H184" s="38" t="s">
        <v>1532</v>
      </c>
      <c r="I184" s="38" t="s">
        <v>1477</v>
      </c>
      <c r="J184" s="38" t="s">
        <v>24</v>
      </c>
      <c r="K184" s="39">
        <f>VLOOKUP(B184,'CLIENTES '!$C$3:$AB$382,26,0)</f>
        <v>21882</v>
      </c>
      <c r="L184" s="156">
        <f t="shared" si="91"/>
        <v>910405.65</v>
      </c>
      <c r="M184" s="40">
        <f>VLOOKUP(B184,'PROY CONSUMOS ENERGIA TRIMESTRE'!$C$3:$AF$367,28,0)</f>
        <v>910405.65</v>
      </c>
      <c r="N184" s="40">
        <f>VLOOKUP(B184,'PROY CONSUMOS ENERGIA TRIMESTRE'!$C$3:$AF$367,29,0)</f>
        <v>910405.65</v>
      </c>
      <c r="O184" s="40">
        <f>VLOOKUP(B184,'PROY CONSUMOS ENERGIA TRIMESTRE'!$C$3:$AF$367,30,0)</f>
        <v>910405.65</v>
      </c>
      <c r="P184" s="40">
        <f>VLOOKUP(B184,'FOSE ULTIMO BT5B-ENERO 2020'!$B$6:$R$368,12,0)*K184</f>
        <v>12902</v>
      </c>
      <c r="Q184" s="40">
        <f>VLOOKUP(B184,'FOSE ULTIMO BT5B-ENERO 2020'!$B$6:$R$368,13,0)*L184</f>
        <v>174593.64999999997</v>
      </c>
      <c r="R184" s="40">
        <f>VLOOKUP(B184,'FOSE ULTIMO BT5B-ENERO 2020'!$B$6:$R$368,14,0)*K184</f>
        <v>7471.0000000000009</v>
      </c>
      <c r="S184" s="40">
        <f>VLOOKUP(B184,'FOSE ULTIMO BT5B-ENERO 2020'!$B$6:$R$368,15,0)*L184</f>
        <v>464124.54000000004</v>
      </c>
      <c r="T184" s="40">
        <f>VLOOKUP(B184,'FOSE ULTIMO BT5B-ENERO 2020'!$B$6:$R$368,16,0)*K184</f>
        <v>1509</v>
      </c>
      <c r="U184" s="40">
        <f>VLOOKUP(B184,'FOSE ULTIMO BT5B-ENERO 2020'!$B$6:$R$368,17,0)*L184</f>
        <v>271687.46000000002</v>
      </c>
      <c r="V184" s="41">
        <f>VLOOKUP(C184,'CARGOS 04-02-2020'!$B$5:$BK$335,60,0)</f>
        <v>3.7</v>
      </c>
      <c r="W184" s="41">
        <f>VLOOKUP(C184,'CARGOS 04-02-2020'!$B$5:$BK$335,62,0)</f>
        <v>75.08</v>
      </c>
      <c r="X184" s="192">
        <f t="shared" si="62"/>
        <v>3.24</v>
      </c>
      <c r="Y184" s="192">
        <f t="shared" si="63"/>
        <v>57.57</v>
      </c>
      <c r="Z184" s="125">
        <f t="shared" si="64"/>
        <v>3.5473535358918524</v>
      </c>
      <c r="AA184" s="126">
        <f t="shared" si="65"/>
        <v>63.031216994226519</v>
      </c>
      <c r="AB184" s="42" t="str">
        <f t="shared" si="66"/>
        <v>Sí</v>
      </c>
      <c r="AC184" s="96">
        <f t="shared" si="67"/>
        <v>3.5473535358918524</v>
      </c>
      <c r="AD184" s="97">
        <f t="shared" si="68"/>
        <v>63.031216994226519</v>
      </c>
      <c r="AE184" s="97">
        <f>IFERROR(VLOOKUP(B184,'SISTEMAS CON MCTER DIRECTO '!$B$6:$J$168,8,0),VLOOKUP(C184,'CargosFOSE 04 de febrero 2019'!$B$5:$CU$335,97,0))</f>
        <v>0.5</v>
      </c>
      <c r="AF184" s="176">
        <f>IFERROR(VLOOKUP(B184,'SISTEMAS CON MCTER DIRECTO '!$B$6:$J$168,9,0),VLOOKUP(C184,'CargosFOSE 04 de febrero 2019'!$B$5:$CU$335,98,0))</f>
        <v>1.038</v>
      </c>
      <c r="AG184" s="194">
        <f t="shared" si="69"/>
        <v>113279.85621</v>
      </c>
      <c r="AH184" s="194">
        <f t="shared" si="70"/>
        <v>-65542.456209999989</v>
      </c>
      <c r="AI184" s="194">
        <f t="shared" si="71"/>
        <v>291969.00263200002</v>
      </c>
      <c r="AJ184" s="194">
        <f t="shared" si="72"/>
        <v>-84138.402000000016</v>
      </c>
      <c r="AK184" s="194">
        <f t="shared" si="73"/>
        <v>217529.76227678402</v>
      </c>
      <c r="AL184" s="194">
        <f t="shared" si="74"/>
        <v>7963.5173087840076</v>
      </c>
      <c r="AM184" s="194">
        <f t="shared" si="75"/>
        <v>622778.62111878407</v>
      </c>
      <c r="AN184" s="194">
        <f t="shared" si="76"/>
        <v>100792.20651489685</v>
      </c>
      <c r="AO184" s="194">
        <f t="shared" si="77"/>
        <v>-55024.251194820172</v>
      </c>
      <c r="AP184" s="194">
        <f t="shared" si="78"/>
        <v>248409.69087292373</v>
      </c>
      <c r="AQ184" s="194">
        <f t="shared" si="79"/>
        <v>-70635.93332457995</v>
      </c>
      <c r="AR184" s="194">
        <f t="shared" si="80"/>
        <v>183311.70196424905</v>
      </c>
      <c r="AS184" s="194">
        <f t="shared" si="81"/>
        <v>6710.8330198858075</v>
      </c>
      <c r="AT184" s="194">
        <f t="shared" si="82"/>
        <v>532513.59935206966</v>
      </c>
      <c r="AU184" s="194">
        <f t="shared" si="83"/>
        <v>-10518.205015179818</v>
      </c>
      <c r="AV184" s="194">
        <f t="shared" si="84"/>
        <v>-13502.468675420067</v>
      </c>
      <c r="AW184" s="194">
        <f t="shared" si="85"/>
        <v>1252.6842888982001</v>
      </c>
      <c r="AX184" s="194">
        <f t="shared" si="92"/>
        <v>90265.021766714402</v>
      </c>
      <c r="AY184" s="194">
        <f t="shared" si="86"/>
        <v>721650.53425517329</v>
      </c>
      <c r="AZ184" s="194">
        <f t="shared" si="87"/>
        <v>0.79266921756820519</v>
      </c>
      <c r="BA184" s="159"/>
      <c r="BB184" s="159">
        <f t="shared" si="88"/>
        <v>622778.62111878407</v>
      </c>
      <c r="BC184" s="159">
        <f t="shared" si="89"/>
        <v>532488.30425875878</v>
      </c>
      <c r="BD184" s="159">
        <f t="shared" si="90"/>
        <v>90290.316860025283</v>
      </c>
    </row>
    <row r="185" spans="1:56" s="18" customFormat="1">
      <c r="A185" s="98">
        <v>183</v>
      </c>
      <c r="B185" s="248" t="s">
        <v>251</v>
      </c>
      <c r="C185" s="36" t="str">
        <f>VLOOKUP(B185,'TOTAL DE SISTEMAS'!$B$6:$I$380,5,0)</f>
        <v>PL0077</v>
      </c>
      <c r="D185" s="36" t="str">
        <f>VLOOKUP(B185,'TOTAL DE SISTEMAS'!$B$6:$I$380,2,0)</f>
        <v>ELC</v>
      </c>
      <c r="E185" s="36" t="str">
        <f>VLOOKUP(B185,'TOTAL DE SISTEMAS'!$B$6:$I$380,3,0)</f>
        <v>Electrocentro</v>
      </c>
      <c r="F185" s="38" t="str">
        <f>VLOOKUP(B185,'TOTAL DE SISTEMAS'!$B$6:$I$380,4,0)</f>
        <v>Valle Del Mantaro 4</v>
      </c>
      <c r="G185" s="38">
        <v>4</v>
      </c>
      <c r="H185" s="38" t="s">
        <v>1530</v>
      </c>
      <c r="I185" s="38" t="s">
        <v>1477</v>
      </c>
      <c r="J185" s="38" t="s">
        <v>24</v>
      </c>
      <c r="K185" s="39">
        <f>VLOOKUP(B185,'CLIENTES '!$C$3:$AB$382,26,0)</f>
        <v>34293</v>
      </c>
      <c r="L185" s="156">
        <f t="shared" si="91"/>
        <v>1029177.7099999998</v>
      </c>
      <c r="M185" s="40">
        <f>VLOOKUP(B185,'PROY CONSUMOS ENERGIA TRIMESTRE'!$C$3:$AF$367,28,0)</f>
        <v>1029177.7099999998</v>
      </c>
      <c r="N185" s="40">
        <f>VLOOKUP(B185,'PROY CONSUMOS ENERGIA TRIMESTRE'!$C$3:$AF$367,29,0)</f>
        <v>1029177.7099999998</v>
      </c>
      <c r="O185" s="40">
        <f>VLOOKUP(B185,'PROY CONSUMOS ENERGIA TRIMESTRE'!$C$3:$AF$367,30,0)</f>
        <v>1029177.7099999998</v>
      </c>
      <c r="P185" s="40">
        <f>VLOOKUP(B185,'FOSE ULTIMO BT5B-ENERO 2020'!$B$6:$R$368,12,0)*K185</f>
        <v>24781</v>
      </c>
      <c r="Q185" s="40">
        <f>VLOOKUP(B185,'FOSE ULTIMO BT5B-ENERO 2020'!$B$6:$R$368,13,0)*L185</f>
        <v>267690.61828382954</v>
      </c>
      <c r="R185" s="40">
        <f>VLOOKUP(B185,'FOSE ULTIMO BT5B-ENERO 2020'!$B$6:$R$368,14,0)*K185</f>
        <v>8123</v>
      </c>
      <c r="S185" s="40">
        <f>VLOOKUP(B185,'FOSE ULTIMO BT5B-ENERO 2020'!$B$6:$R$368,15,0)*L185</f>
        <v>488350.88032634201</v>
      </c>
      <c r="T185" s="40">
        <f>VLOOKUP(B185,'FOSE ULTIMO BT5B-ENERO 2020'!$B$6:$R$368,16,0)*K185</f>
        <v>1389</v>
      </c>
      <c r="U185" s="40">
        <f>VLOOKUP(B185,'FOSE ULTIMO BT5B-ENERO 2020'!$B$6:$R$368,17,0)*L185</f>
        <v>273136.21138982842</v>
      </c>
      <c r="V185" s="41">
        <f>VLOOKUP(C185,'CARGOS 04-02-2020'!$B$5:$BK$335,60,0)</f>
        <v>3.7</v>
      </c>
      <c r="W185" s="41">
        <f>VLOOKUP(C185,'CARGOS 04-02-2020'!$B$5:$BK$335,62,0)</f>
        <v>75.08</v>
      </c>
      <c r="X185" s="192">
        <f t="shared" si="62"/>
        <v>3.24</v>
      </c>
      <c r="Y185" s="192">
        <f t="shared" si="63"/>
        <v>57.57</v>
      </c>
      <c r="Z185" s="125">
        <f t="shared" si="64"/>
        <v>3.5473535358918524</v>
      </c>
      <c r="AA185" s="126">
        <f t="shared" si="65"/>
        <v>63.031216994226519</v>
      </c>
      <c r="AB185" s="42" t="str">
        <f t="shared" si="66"/>
        <v>Sí</v>
      </c>
      <c r="AC185" s="96">
        <f t="shared" si="67"/>
        <v>3.5473535358918524</v>
      </c>
      <c r="AD185" s="97">
        <f t="shared" si="68"/>
        <v>63.031216994226519</v>
      </c>
      <c r="AE185" s="97">
        <f>IFERROR(VLOOKUP(B185,'SISTEMAS CON MCTER DIRECTO '!$B$6:$J$168,8,0),VLOOKUP(C185,'CargosFOSE 04 de febrero 2019'!$B$5:$CU$335,97,0))</f>
        <v>0.5</v>
      </c>
      <c r="AF185" s="176">
        <f>IFERROR(VLOOKUP(B185,'SISTEMAS CON MCTER DIRECTO '!$B$6:$J$168,9,0),VLOOKUP(C185,'CargosFOSE 04 de febrero 2019'!$B$5:$CU$335,98,0))</f>
        <v>1.038</v>
      </c>
      <c r="AG185" s="194">
        <f t="shared" si="69"/>
        <v>192180.7581037496</v>
      </c>
      <c r="AH185" s="194">
        <f t="shared" si="70"/>
        <v>-100491.0581037496</v>
      </c>
      <c r="AI185" s="194">
        <f t="shared" si="71"/>
        <v>305227.71494901757</v>
      </c>
      <c r="AJ185" s="194">
        <f t="shared" si="72"/>
        <v>-91481.22600000001</v>
      </c>
      <c r="AK185" s="194">
        <f t="shared" si="73"/>
        <v>218197.94627691957</v>
      </c>
      <c r="AL185" s="194">
        <f t="shared" si="74"/>
        <v>7987.9787654363663</v>
      </c>
      <c r="AM185" s="194">
        <f t="shared" si="75"/>
        <v>715606.41932968679</v>
      </c>
      <c r="AN185" s="194">
        <f t="shared" si="76"/>
        <v>172271.29521476961</v>
      </c>
      <c r="AO185" s="194">
        <f t="shared" si="77"/>
        <v>-84364.327241833598</v>
      </c>
      <c r="AP185" s="194">
        <f t="shared" si="78"/>
        <v>259828.26949714631</v>
      </c>
      <c r="AQ185" s="194">
        <f t="shared" si="79"/>
        <v>-76800.386346615298</v>
      </c>
      <c r="AR185" s="194">
        <f t="shared" si="80"/>
        <v>183817.70953407267</v>
      </c>
      <c r="AS185" s="194">
        <f t="shared" si="81"/>
        <v>6729.3573817868655</v>
      </c>
      <c r="AT185" s="194">
        <f t="shared" si="82"/>
        <v>615917.27424598858</v>
      </c>
      <c r="AU185" s="194">
        <f t="shared" si="83"/>
        <v>-16126.730861916003</v>
      </c>
      <c r="AV185" s="194">
        <f t="shared" si="84"/>
        <v>-14680.839653384712</v>
      </c>
      <c r="AW185" s="194">
        <f t="shared" si="85"/>
        <v>1258.6213836495008</v>
      </c>
      <c r="AX185" s="194">
        <f t="shared" si="92"/>
        <v>99689.145083698211</v>
      </c>
      <c r="AY185" s="194">
        <f t="shared" si="86"/>
        <v>784126.69063623704</v>
      </c>
      <c r="AZ185" s="194">
        <f t="shared" si="87"/>
        <v>0.76189630130663943</v>
      </c>
      <c r="BA185" s="159"/>
      <c r="BB185" s="159">
        <f t="shared" si="88"/>
        <v>715606.41932968679</v>
      </c>
      <c r="BC185" s="159">
        <f t="shared" si="89"/>
        <v>615893.99069091305</v>
      </c>
      <c r="BD185" s="159">
        <f t="shared" si="90"/>
        <v>99712.428638773737</v>
      </c>
    </row>
    <row r="186" spans="1:56" s="18" customFormat="1">
      <c r="A186" s="98">
        <v>184</v>
      </c>
      <c r="B186" s="248" t="s">
        <v>254</v>
      </c>
      <c r="C186" s="36" t="str">
        <f>VLOOKUP(B186,'TOTAL DE SISTEMAS'!$B$6:$I$380,5,0)</f>
        <v>PL0078</v>
      </c>
      <c r="D186" s="36" t="str">
        <f>VLOOKUP(B186,'TOTAL DE SISTEMAS'!$B$6:$I$380,2,0)</f>
        <v>ELC</v>
      </c>
      <c r="E186" s="36" t="str">
        <f>VLOOKUP(B186,'TOTAL DE SISTEMAS'!$B$6:$I$380,3,0)</f>
        <v>Electrocentro</v>
      </c>
      <c r="F186" s="38" t="str">
        <f>VLOOKUP(B186,'TOTAL DE SISTEMAS'!$B$6:$I$380,4,0)</f>
        <v>Tablachaca</v>
      </c>
      <c r="G186" s="38">
        <v>4</v>
      </c>
      <c r="H186" s="38" t="s">
        <v>1530</v>
      </c>
      <c r="I186" s="38" t="s">
        <v>1477</v>
      </c>
      <c r="J186" s="38" t="s">
        <v>24</v>
      </c>
      <c r="K186" s="39">
        <f>VLOOKUP(B186,'CLIENTES '!$C$3:$AB$382,26,0)</f>
        <v>4779</v>
      </c>
      <c r="L186" s="156">
        <f t="shared" si="91"/>
        <v>93060.000000000015</v>
      </c>
      <c r="M186" s="40">
        <f>VLOOKUP(B186,'PROY CONSUMOS ENERGIA TRIMESTRE'!$C$3:$AF$367,28,0)</f>
        <v>93060.000000000015</v>
      </c>
      <c r="N186" s="40">
        <f>VLOOKUP(B186,'PROY CONSUMOS ENERGIA TRIMESTRE'!$C$3:$AF$367,29,0)</f>
        <v>93060.000000000015</v>
      </c>
      <c r="O186" s="40">
        <f>VLOOKUP(B186,'PROY CONSUMOS ENERGIA TRIMESTRE'!$C$3:$AF$367,30,0)</f>
        <v>93060.000000000015</v>
      </c>
      <c r="P186" s="40">
        <f>VLOOKUP(B186,'FOSE ULTIMO BT5B-ENERO 2020'!$B$6:$R$368,12,0)*K186</f>
        <v>4194</v>
      </c>
      <c r="Q186" s="40">
        <f>VLOOKUP(B186,'FOSE ULTIMO BT5B-ENERO 2020'!$B$6:$R$368,13,0)*L186</f>
        <v>44375.405222783105</v>
      </c>
      <c r="R186" s="40">
        <f>VLOOKUP(B186,'FOSE ULTIMO BT5B-ENERO 2020'!$B$6:$R$368,14,0)*K186</f>
        <v>510</v>
      </c>
      <c r="S186" s="40">
        <f>VLOOKUP(B186,'FOSE ULTIMO BT5B-ENERO 2020'!$B$6:$R$368,15,0)*L186</f>
        <v>31102.608211773128</v>
      </c>
      <c r="T186" s="40">
        <f>VLOOKUP(B186,'FOSE ULTIMO BT5B-ENERO 2020'!$B$6:$R$368,16,0)*K186</f>
        <v>75</v>
      </c>
      <c r="U186" s="40">
        <f>VLOOKUP(B186,'FOSE ULTIMO BT5B-ENERO 2020'!$B$6:$R$368,17,0)*L186</f>
        <v>17581.986565443778</v>
      </c>
      <c r="V186" s="41">
        <f>VLOOKUP(C186,'CARGOS 04-02-2020'!$B$5:$BK$335,60,0)</f>
        <v>3.7</v>
      </c>
      <c r="W186" s="41">
        <f>VLOOKUP(C186,'CARGOS 04-02-2020'!$B$5:$BK$335,62,0)</f>
        <v>74.89</v>
      </c>
      <c r="X186" s="192">
        <f t="shared" si="62"/>
        <v>3.24</v>
      </c>
      <c r="Y186" s="192">
        <f t="shared" si="63"/>
        <v>57.57</v>
      </c>
      <c r="Z186" s="125">
        <f t="shared" si="64"/>
        <v>3.5473535358918524</v>
      </c>
      <c r="AA186" s="126">
        <f t="shared" si="65"/>
        <v>63.031216994226519</v>
      </c>
      <c r="AB186" s="42" t="str">
        <f t="shared" si="66"/>
        <v>Sí</v>
      </c>
      <c r="AC186" s="96">
        <f t="shared" si="67"/>
        <v>3.5473535358918524</v>
      </c>
      <c r="AD186" s="97">
        <f t="shared" si="68"/>
        <v>63.031216994226519</v>
      </c>
      <c r="AE186" s="97">
        <f>IFERROR(VLOOKUP(B186,'SISTEMAS CON MCTER DIRECTO '!$B$6:$J$168,8,0),VLOOKUP(C186,'CargosFOSE 04 de febrero 2019'!$B$5:$CU$335,97,0))</f>
        <v>0.5</v>
      </c>
      <c r="AF186" s="176">
        <f>IFERROR(VLOOKUP(B186,'SISTEMAS CON MCTER DIRECTO '!$B$6:$J$168,9,0),VLOOKUP(C186,'CargosFOSE 04 de febrero 2019'!$B$5:$CU$335,98,0))</f>
        <v>1.038</v>
      </c>
      <c r="AG186" s="194">
        <f t="shared" si="69"/>
        <v>32134.170485671137</v>
      </c>
      <c r="AH186" s="194">
        <f t="shared" si="70"/>
        <v>-16616.370485671134</v>
      </c>
      <c r="AI186" s="194">
        <f t="shared" si="71"/>
        <v>19450.658289796898</v>
      </c>
      <c r="AJ186" s="194">
        <f t="shared" si="72"/>
        <v>-5729.085</v>
      </c>
      <c r="AK186" s="194">
        <f t="shared" si="73"/>
        <v>13955.546428937558</v>
      </c>
      <c r="AL186" s="194">
        <f t="shared" si="74"/>
        <v>510.89669007671262</v>
      </c>
      <c r="AM186" s="194">
        <f t="shared" si="75"/>
        <v>65540.375204405587</v>
      </c>
      <c r="AN186" s="194">
        <f t="shared" si="76"/>
        <v>28862.779708550304</v>
      </c>
      <c r="AO186" s="194">
        <f t="shared" si="77"/>
        <v>-13985.178979019875</v>
      </c>
      <c r="AP186" s="194">
        <f t="shared" si="78"/>
        <v>16591.614676073354</v>
      </c>
      <c r="AQ186" s="194">
        <f t="shared" si="79"/>
        <v>-4821.8881000583287</v>
      </c>
      <c r="AR186" s="194">
        <f t="shared" si="80"/>
        <v>11779.422900680307</v>
      </c>
      <c r="AS186" s="194">
        <f t="shared" si="81"/>
        <v>431.23128152779572</v>
      </c>
      <c r="AT186" s="194">
        <f t="shared" si="82"/>
        <v>57233.817285303965</v>
      </c>
      <c r="AU186" s="194">
        <f t="shared" si="83"/>
        <v>-2631.1915066512593</v>
      </c>
      <c r="AV186" s="194">
        <f t="shared" si="84"/>
        <v>-907.19689994167129</v>
      </c>
      <c r="AW186" s="194">
        <f t="shared" si="85"/>
        <v>79.665408548916901</v>
      </c>
      <c r="AX186" s="194">
        <f t="shared" si="92"/>
        <v>8306.5579191016222</v>
      </c>
      <c r="AY186" s="194">
        <f t="shared" si="86"/>
        <v>63904.493529717693</v>
      </c>
      <c r="AZ186" s="194">
        <f t="shared" si="87"/>
        <v>0.68670205813150309</v>
      </c>
      <c r="BA186" s="159"/>
      <c r="BB186" s="159">
        <f t="shared" si="88"/>
        <v>65540.375204405573</v>
      </c>
      <c r="BC186" s="159">
        <f t="shared" si="89"/>
        <v>57232.582533804976</v>
      </c>
      <c r="BD186" s="159">
        <f t="shared" si="90"/>
        <v>8307.7926706005965</v>
      </c>
    </row>
    <row r="187" spans="1:56" s="18" customFormat="1">
      <c r="A187" s="98">
        <v>185</v>
      </c>
      <c r="B187" s="248" t="s">
        <v>257</v>
      </c>
      <c r="C187" s="36" t="str">
        <f>VLOOKUP(B187,'TOTAL DE SISTEMAS'!$B$6:$I$380,5,0)</f>
        <v>PL0080</v>
      </c>
      <c r="D187" s="36" t="str">
        <f>VLOOKUP(B187,'TOTAL DE SISTEMAS'!$B$6:$I$380,2,0)</f>
        <v>ELC</v>
      </c>
      <c r="E187" s="36" t="str">
        <f>VLOOKUP(B187,'TOTAL DE SISTEMAS'!$B$6:$I$380,3,0)</f>
        <v>Electrocentro</v>
      </c>
      <c r="F187" s="38" t="str">
        <f>VLOOKUP(B187,'TOTAL DE SISTEMAS'!$B$6:$I$380,4,0)</f>
        <v>Pozuzo</v>
      </c>
      <c r="G187" s="38">
        <v>3</v>
      </c>
      <c r="H187" s="38" t="s">
        <v>1532</v>
      </c>
      <c r="I187" s="38" t="s">
        <v>1477</v>
      </c>
      <c r="J187" s="38" t="s">
        <v>24</v>
      </c>
      <c r="K187" s="39">
        <f>VLOOKUP(B187,'CLIENTES '!$C$3:$AB$382,26,0)</f>
        <v>1639</v>
      </c>
      <c r="L187" s="156">
        <f t="shared" si="91"/>
        <v>529870</v>
      </c>
      <c r="M187" s="40">
        <f>VLOOKUP(B187,'PROY CONSUMOS ENERGIA TRIMESTRE'!$C$3:$AF$367,28,0)</f>
        <v>529870</v>
      </c>
      <c r="N187" s="40">
        <f>VLOOKUP(B187,'PROY CONSUMOS ENERGIA TRIMESTRE'!$C$3:$AF$367,29,0)</f>
        <v>529870</v>
      </c>
      <c r="O187" s="40">
        <f>VLOOKUP(B187,'PROY CONSUMOS ENERGIA TRIMESTRE'!$C$3:$AF$367,30,0)</f>
        <v>529870</v>
      </c>
      <c r="P187" s="40">
        <f>VLOOKUP(B187,'FOSE ULTIMO BT5B-ENERO 2020'!$B$6:$R$368,12,0)*K187</f>
        <v>600</v>
      </c>
      <c r="Q187" s="40">
        <f>VLOOKUP(B187,'FOSE ULTIMO BT5B-ENERO 2020'!$B$6:$R$368,13,0)*L187</f>
        <v>20952.477177337998</v>
      </c>
      <c r="R187" s="40">
        <f>VLOOKUP(B187,'FOSE ULTIMO BT5B-ENERO 2020'!$B$6:$R$368,14,0)*K187</f>
        <v>588</v>
      </c>
      <c r="S187" s="40">
        <f>VLOOKUP(B187,'FOSE ULTIMO BT5B-ENERO 2020'!$B$6:$R$368,15,0)*L187</f>
        <v>118393.04466142751</v>
      </c>
      <c r="T187" s="40">
        <f>VLOOKUP(B187,'FOSE ULTIMO BT5B-ENERO 2020'!$B$6:$R$368,16,0)*K187</f>
        <v>451</v>
      </c>
      <c r="U187" s="40">
        <f>VLOOKUP(B187,'FOSE ULTIMO BT5B-ENERO 2020'!$B$6:$R$368,17,0)*L187</f>
        <v>390524.47816123447</v>
      </c>
      <c r="V187" s="41">
        <f>VLOOKUP(C187,'CARGOS 04-02-2020'!$B$5:$BK$335,60,0)</f>
        <v>3.7</v>
      </c>
      <c r="W187" s="41">
        <f>VLOOKUP(C187,'CARGOS 04-02-2020'!$B$5:$BK$335,62,0)</f>
        <v>74.56</v>
      </c>
      <c r="X187" s="192">
        <f t="shared" si="62"/>
        <v>3.24</v>
      </c>
      <c r="Y187" s="192">
        <f t="shared" si="63"/>
        <v>57.57</v>
      </c>
      <c r="Z187" s="125">
        <f t="shared" si="64"/>
        <v>3.5473535358918524</v>
      </c>
      <c r="AA187" s="126">
        <f t="shared" si="65"/>
        <v>63.031216994226519</v>
      </c>
      <c r="AB187" s="42" t="str">
        <f t="shared" si="66"/>
        <v>Sí</v>
      </c>
      <c r="AC187" s="96">
        <f t="shared" si="67"/>
        <v>3.5473535358918524</v>
      </c>
      <c r="AD187" s="97">
        <f t="shared" si="68"/>
        <v>63.031216994226519</v>
      </c>
      <c r="AE187" s="97">
        <f>IFERROR(VLOOKUP(B187,'SISTEMAS CON MCTER DIRECTO '!$B$6:$J$168,8,0),VLOOKUP(C187,'CargosFOSE 04 de febrero 2019'!$B$5:$CU$335,97,0))</f>
        <v>0.5</v>
      </c>
      <c r="AF187" s="176">
        <f>IFERROR(VLOOKUP(B187,'SISTEMAS CON MCTER DIRECTO '!$B$6:$J$168,9,0),VLOOKUP(C187,'CargosFOSE 04 de febrero 2019'!$B$5:$CU$335,98,0))</f>
        <v>1.038</v>
      </c>
      <c r="AG187" s="194">
        <f t="shared" si="69"/>
        <v>10031.083491711606</v>
      </c>
      <c r="AH187" s="194">
        <f t="shared" si="70"/>
        <v>-7811.0834917116063</v>
      </c>
      <c r="AI187" s="194">
        <f t="shared" si="71"/>
        <v>83873.262099560365</v>
      </c>
      <c r="AJ187" s="194">
        <f t="shared" si="72"/>
        <v>-6576.1920000000009</v>
      </c>
      <c r="AK187" s="194">
        <f t="shared" si="73"/>
        <v>303971.81345186307</v>
      </c>
      <c r="AL187" s="194">
        <f t="shared" si="74"/>
        <v>11128.062534846633</v>
      </c>
      <c r="AM187" s="194">
        <f t="shared" si="75"/>
        <v>397876.15904313501</v>
      </c>
      <c r="AN187" s="194">
        <f t="shared" si="76"/>
        <v>8731.7127991919624</v>
      </c>
      <c r="AO187" s="194">
        <f t="shared" si="77"/>
        <v>-6603.30067765685</v>
      </c>
      <c r="AP187" s="194">
        <f t="shared" si="78"/>
        <v>71151.067426829512</v>
      </c>
      <c r="AQ187" s="194">
        <f t="shared" si="79"/>
        <v>-5559.353338890779</v>
      </c>
      <c r="AR187" s="194">
        <f t="shared" si="80"/>
        <v>257166.77082228818</v>
      </c>
      <c r="AS187" s="194">
        <f t="shared" si="81"/>
        <v>9414.583132222504</v>
      </c>
      <c r="AT187" s="194">
        <f t="shared" si="82"/>
        <v>337049.55104830966</v>
      </c>
      <c r="AU187" s="194">
        <f t="shared" si="83"/>
        <v>-1207.7828140547563</v>
      </c>
      <c r="AV187" s="194">
        <f t="shared" si="84"/>
        <v>-1016.8386611092219</v>
      </c>
      <c r="AW187" s="194">
        <f t="shared" si="85"/>
        <v>1713.4794026241289</v>
      </c>
      <c r="AX187" s="194">
        <f t="shared" si="92"/>
        <v>60826.607994825346</v>
      </c>
      <c r="AY187" s="194">
        <f t="shared" si="86"/>
        <v>525498.73798703728</v>
      </c>
      <c r="AZ187" s="194">
        <f t="shared" si="87"/>
        <v>0.99175031231629884</v>
      </c>
      <c r="BA187" s="159"/>
      <c r="BB187" s="159">
        <f t="shared" si="88"/>
        <v>397876.15904313506</v>
      </c>
      <c r="BC187" s="159">
        <f t="shared" si="89"/>
        <v>337042.36228785809</v>
      </c>
      <c r="BD187" s="159">
        <f t="shared" si="90"/>
        <v>60833.79675527697</v>
      </c>
    </row>
    <row r="188" spans="1:56" s="18" customFormat="1">
      <c r="A188" s="98">
        <v>186</v>
      </c>
      <c r="B188" s="248" t="s">
        <v>260</v>
      </c>
      <c r="C188" s="36" t="str">
        <f>VLOOKUP(B188,'TOTAL DE SISTEMAS'!$B$6:$I$380,5,0)</f>
        <v>PL0161</v>
      </c>
      <c r="D188" s="36" t="str">
        <f>VLOOKUP(B188,'TOTAL DE SISTEMAS'!$B$6:$I$380,2,0)</f>
        <v>ELC</v>
      </c>
      <c r="E188" s="36" t="str">
        <f>VLOOKUP(B188,'TOTAL DE SISTEMAS'!$B$6:$I$380,3,0)</f>
        <v>Electrocentro</v>
      </c>
      <c r="F188" s="38" t="str">
        <f>VLOOKUP(B188,'TOTAL DE SISTEMAS'!$B$6:$I$380,4,0)</f>
        <v>Ayacucho Rural</v>
      </c>
      <c r="G188" s="38">
        <v>4</v>
      </c>
      <c r="H188" s="38" t="s">
        <v>1530</v>
      </c>
      <c r="I188" s="38" t="s">
        <v>1477</v>
      </c>
      <c r="J188" s="38" t="s">
        <v>24</v>
      </c>
      <c r="K188" s="39">
        <f>VLOOKUP(B188,'CLIENTES '!$C$3:$AB$382,26,0)</f>
        <v>16897</v>
      </c>
      <c r="L188" s="156">
        <f t="shared" si="91"/>
        <v>561182.93000000005</v>
      </c>
      <c r="M188" s="40">
        <f>VLOOKUP(B188,'PROY CONSUMOS ENERGIA TRIMESTRE'!$C$3:$AF$367,28,0)</f>
        <v>561182.93000000005</v>
      </c>
      <c r="N188" s="40">
        <f>VLOOKUP(B188,'PROY CONSUMOS ENERGIA TRIMESTRE'!$C$3:$AF$367,29,0)</f>
        <v>561182.93000000005</v>
      </c>
      <c r="O188" s="40">
        <f>VLOOKUP(B188,'PROY CONSUMOS ENERGIA TRIMESTRE'!$C$3:$AF$367,30,0)</f>
        <v>561182.93000000005</v>
      </c>
      <c r="P188" s="40">
        <f>VLOOKUP(B188,'FOSE ULTIMO BT5B-ENERO 2020'!$B$6:$R$368,12,0)*K188</f>
        <v>12527</v>
      </c>
      <c r="Q188" s="40">
        <f>VLOOKUP(B188,'FOSE ULTIMO BT5B-ENERO 2020'!$B$6:$R$368,13,0)*L188</f>
        <v>150251.75793201543</v>
      </c>
      <c r="R188" s="40">
        <f>VLOOKUP(B188,'FOSE ULTIMO BT5B-ENERO 2020'!$B$6:$R$368,14,0)*K188</f>
        <v>3654.0000000000005</v>
      </c>
      <c r="S188" s="40">
        <f>VLOOKUP(B188,'FOSE ULTIMO BT5B-ENERO 2020'!$B$6:$R$368,15,0)*L188</f>
        <v>240184.99402724986</v>
      </c>
      <c r="T188" s="40">
        <f>VLOOKUP(B188,'FOSE ULTIMO BT5B-ENERO 2020'!$B$6:$R$368,16,0)*K188</f>
        <v>716</v>
      </c>
      <c r="U188" s="40">
        <f>VLOOKUP(B188,'FOSE ULTIMO BT5B-ENERO 2020'!$B$6:$R$368,17,0)*L188</f>
        <v>170746.17804073473</v>
      </c>
      <c r="V188" s="41">
        <f>VLOOKUP(C188,'CARGOS 04-02-2020'!$B$5:$BK$335,60,0)</f>
        <v>3.7</v>
      </c>
      <c r="W188" s="41">
        <f>VLOOKUP(C188,'CARGOS 04-02-2020'!$B$5:$BK$335,62,0)</f>
        <v>74.89</v>
      </c>
      <c r="X188" s="192">
        <f t="shared" si="62"/>
        <v>3.24</v>
      </c>
      <c r="Y188" s="192">
        <f t="shared" si="63"/>
        <v>57.57</v>
      </c>
      <c r="Z188" s="125">
        <f t="shared" si="64"/>
        <v>3.5473535358918524</v>
      </c>
      <c r="AA188" s="126">
        <f t="shared" si="65"/>
        <v>63.031216994226519</v>
      </c>
      <c r="AB188" s="42" t="str">
        <f t="shared" si="66"/>
        <v>Sí</v>
      </c>
      <c r="AC188" s="96">
        <f t="shared" si="67"/>
        <v>3.5473535358918524</v>
      </c>
      <c r="AD188" s="97">
        <f t="shared" si="68"/>
        <v>63.031216994226519</v>
      </c>
      <c r="AE188" s="97">
        <f>IFERROR(VLOOKUP(B188,'SISTEMAS CON MCTER DIRECTO '!$B$6:$J$168,8,0),VLOOKUP(C188,'CargosFOSE 04 de febrero 2019'!$B$5:$CU$335,97,0))</f>
        <v>0.5</v>
      </c>
      <c r="AF188" s="176">
        <f>IFERROR(VLOOKUP(B188,'SISTEMAS CON MCTER DIRECTO '!$B$6:$J$168,9,0),VLOOKUP(C188,'CargosFOSE 04 de febrero 2019'!$B$5:$CU$335,98,0))</f>
        <v>1.038</v>
      </c>
      <c r="AG188" s="194">
        <f t="shared" si="69"/>
        <v>102611.67075764318</v>
      </c>
      <c r="AH188" s="194">
        <f t="shared" si="70"/>
        <v>-56261.770757643179</v>
      </c>
      <c r="AI188" s="194">
        <f t="shared" si="71"/>
        <v>152347.1330270074</v>
      </c>
      <c r="AJ188" s="194">
        <f t="shared" si="72"/>
        <v>-41047.209000000003</v>
      </c>
      <c r="AK188" s="194">
        <f t="shared" si="73"/>
        <v>135480.81121862508</v>
      </c>
      <c r="AL188" s="194">
        <f t="shared" si="74"/>
        <v>4959.7984839188412</v>
      </c>
      <c r="AM188" s="194">
        <f t="shared" si="75"/>
        <v>390439.61500327569</v>
      </c>
      <c r="AN188" s="194">
        <f t="shared" si="76"/>
        <v>91790.453534001543</v>
      </c>
      <c r="AO188" s="194">
        <f t="shared" si="77"/>
        <v>-47352.755789884301</v>
      </c>
      <c r="AP188" s="194">
        <f t="shared" si="78"/>
        <v>129806.14455849915</v>
      </c>
      <c r="AQ188" s="194">
        <f t="shared" si="79"/>
        <v>-34547.410034535555</v>
      </c>
      <c r="AR188" s="194">
        <f t="shared" si="80"/>
        <v>114349.5044885347</v>
      </c>
      <c r="AS188" s="194">
        <f t="shared" si="81"/>
        <v>4186.2053666322963</v>
      </c>
      <c r="AT188" s="194">
        <f t="shared" si="82"/>
        <v>335946.1025810354</v>
      </c>
      <c r="AU188" s="194">
        <f t="shared" si="83"/>
        <v>-8909.0149677588779</v>
      </c>
      <c r="AV188" s="194">
        <f t="shared" si="84"/>
        <v>-6499.798965464448</v>
      </c>
      <c r="AW188" s="194">
        <f t="shared" si="85"/>
        <v>773.59311728654484</v>
      </c>
      <c r="AX188" s="194">
        <f t="shared" si="92"/>
        <v>54493.512422240281</v>
      </c>
      <c r="AY188" s="194">
        <f t="shared" si="86"/>
        <v>437869.82908702851</v>
      </c>
      <c r="AZ188" s="194">
        <f t="shared" si="87"/>
        <v>0.78026220271352242</v>
      </c>
      <c r="BA188" s="159"/>
      <c r="BB188" s="159">
        <f t="shared" si="88"/>
        <v>390439.61500327569</v>
      </c>
      <c r="BC188" s="159">
        <f t="shared" si="89"/>
        <v>335934.31482005841</v>
      </c>
      <c r="BD188" s="159">
        <f t="shared" si="90"/>
        <v>54505.300183217274</v>
      </c>
    </row>
    <row r="189" spans="1:56" s="18" customFormat="1">
      <c r="A189" s="98">
        <v>187</v>
      </c>
      <c r="B189" s="248" t="s">
        <v>263</v>
      </c>
      <c r="C189" s="36" t="str">
        <f>VLOOKUP(B189,'TOTAL DE SISTEMAS'!$B$6:$I$380,5,0)</f>
        <v>PL0162</v>
      </c>
      <c r="D189" s="36" t="str">
        <f>VLOOKUP(B189,'TOTAL DE SISTEMAS'!$B$6:$I$380,2,0)</f>
        <v>ELC</v>
      </c>
      <c r="E189" s="36" t="str">
        <f>VLOOKUP(B189,'TOTAL DE SISTEMAS'!$B$6:$I$380,3,0)</f>
        <v>Electrocentro</v>
      </c>
      <c r="F189" s="38" t="str">
        <f>VLOOKUP(B189,'TOTAL DE SISTEMAS'!$B$6:$I$380,4,0)</f>
        <v>Huánuco Rural 2</v>
      </c>
      <c r="G189" s="38">
        <v>4</v>
      </c>
      <c r="H189" s="38" t="s">
        <v>1530</v>
      </c>
      <c r="I189" s="38" t="s">
        <v>1477</v>
      </c>
      <c r="J189" s="38" t="s">
        <v>24</v>
      </c>
      <c r="K189" s="39">
        <f>VLOOKUP(B189,'CLIENTES '!$C$3:$AB$382,26,0)</f>
        <v>17157</v>
      </c>
      <c r="L189" s="156">
        <f t="shared" si="91"/>
        <v>673451.9</v>
      </c>
      <c r="M189" s="40">
        <f>VLOOKUP(B189,'PROY CONSUMOS ENERGIA TRIMESTRE'!$C$3:$AF$367,28,0)</f>
        <v>673451.9</v>
      </c>
      <c r="N189" s="40">
        <f>VLOOKUP(B189,'PROY CONSUMOS ENERGIA TRIMESTRE'!$C$3:$AF$367,29,0)</f>
        <v>673451.9</v>
      </c>
      <c r="O189" s="40">
        <f>VLOOKUP(B189,'PROY CONSUMOS ENERGIA TRIMESTRE'!$C$3:$AF$367,30,0)</f>
        <v>673451.9</v>
      </c>
      <c r="P189" s="40">
        <f>VLOOKUP(B189,'FOSE ULTIMO BT5B-ENERO 2020'!$B$6:$R$368,12,0)*K189</f>
        <v>12367</v>
      </c>
      <c r="Q189" s="40">
        <f>VLOOKUP(B189,'FOSE ULTIMO BT5B-ENERO 2020'!$B$6:$R$368,13,0)*L189</f>
        <v>146777.1219640435</v>
      </c>
      <c r="R189" s="40">
        <f>VLOOKUP(B189,'FOSE ULTIMO BT5B-ENERO 2020'!$B$6:$R$368,14,0)*K189</f>
        <v>3855</v>
      </c>
      <c r="S189" s="40">
        <f>VLOOKUP(B189,'FOSE ULTIMO BT5B-ENERO 2020'!$B$6:$R$368,15,0)*L189</f>
        <v>246836.87410436317</v>
      </c>
      <c r="T189" s="40">
        <f>VLOOKUP(B189,'FOSE ULTIMO BT5B-ENERO 2020'!$B$6:$R$368,16,0)*K189</f>
        <v>935</v>
      </c>
      <c r="U189" s="40">
        <f>VLOOKUP(B189,'FOSE ULTIMO BT5B-ENERO 2020'!$B$6:$R$368,17,0)*L189</f>
        <v>279837.90393159335</v>
      </c>
      <c r="V189" s="41">
        <f>VLOOKUP(C189,'CARGOS 04-02-2020'!$B$5:$BK$335,60,0)</f>
        <v>3.7</v>
      </c>
      <c r="W189" s="41">
        <f>VLOOKUP(C189,'CARGOS 04-02-2020'!$B$5:$BK$335,62,0)</f>
        <v>74.59</v>
      </c>
      <c r="X189" s="192">
        <f t="shared" si="62"/>
        <v>3.24</v>
      </c>
      <c r="Y189" s="192">
        <f t="shared" si="63"/>
        <v>57.57</v>
      </c>
      <c r="Z189" s="125">
        <f t="shared" si="64"/>
        <v>3.5473535358918524</v>
      </c>
      <c r="AA189" s="126">
        <f t="shared" si="65"/>
        <v>63.031216994226519</v>
      </c>
      <c r="AB189" s="42" t="str">
        <f t="shared" si="66"/>
        <v>Sí</v>
      </c>
      <c r="AC189" s="96">
        <f t="shared" si="67"/>
        <v>3.5473535358918524</v>
      </c>
      <c r="AD189" s="97">
        <f t="shared" si="68"/>
        <v>63.031216994226519</v>
      </c>
      <c r="AE189" s="97">
        <f>IFERROR(VLOOKUP(B189,'SISTEMAS CON MCTER DIRECTO '!$B$6:$J$168,8,0),VLOOKUP(C189,'CargosFOSE 04 de febrero 2019'!$B$5:$CU$335,97,0))</f>
        <v>0.5</v>
      </c>
      <c r="AF189" s="176">
        <f>IFERROR(VLOOKUP(B189,'SISTEMAS CON MCTER DIRECTO '!$B$6:$J$168,9,0),VLOOKUP(C189,'CargosFOSE 04 de febrero 2019'!$B$5:$CU$335,98,0))</f>
        <v>1.038</v>
      </c>
      <c r="AG189" s="194">
        <f t="shared" si="69"/>
        <v>100498.42763649003</v>
      </c>
      <c r="AH189" s="194">
        <f t="shared" si="70"/>
        <v>-54740.527636490027</v>
      </c>
      <c r="AI189" s="194">
        <f t="shared" si="71"/>
        <v>155247.45689444451</v>
      </c>
      <c r="AJ189" s="194">
        <f t="shared" si="72"/>
        <v>-43131.667500000003</v>
      </c>
      <c r="AK189" s="194">
        <f t="shared" si="73"/>
        <v>220253.83505919337</v>
      </c>
      <c r="AL189" s="194">
        <f t="shared" si="74"/>
        <v>8063.2425166178764</v>
      </c>
      <c r="AM189" s="194">
        <f t="shared" si="75"/>
        <v>475999.71959012793</v>
      </c>
      <c r="AN189" s="194">
        <f t="shared" si="76"/>
        <v>90127.824299892935</v>
      </c>
      <c r="AO189" s="194">
        <f t="shared" si="77"/>
        <v>-46257.703121518389</v>
      </c>
      <c r="AP189" s="194">
        <f t="shared" si="78"/>
        <v>132811.5323924385</v>
      </c>
      <c r="AQ189" s="194">
        <f t="shared" si="79"/>
        <v>-36447.801226911484</v>
      </c>
      <c r="AR189" s="194">
        <f t="shared" si="80"/>
        <v>186530.68847185711</v>
      </c>
      <c r="AS189" s="194">
        <f t="shared" si="81"/>
        <v>6828.6764565805179</v>
      </c>
      <c r="AT189" s="194">
        <f t="shared" si="82"/>
        <v>409470.04516418854</v>
      </c>
      <c r="AU189" s="194">
        <f t="shared" si="83"/>
        <v>-8482.8245149716386</v>
      </c>
      <c r="AV189" s="194">
        <f t="shared" si="84"/>
        <v>-6683.8662730885189</v>
      </c>
      <c r="AW189" s="194">
        <f t="shared" si="85"/>
        <v>1234.5660600373585</v>
      </c>
      <c r="AX189" s="194">
        <f t="shared" si="92"/>
        <v>66529.674425939389</v>
      </c>
      <c r="AY189" s="194">
        <f t="shared" si="86"/>
        <v>553048.42417231249</v>
      </c>
      <c r="AZ189" s="194">
        <f t="shared" si="87"/>
        <v>0.82121443888169665</v>
      </c>
      <c r="BA189" s="159"/>
      <c r="BB189" s="159">
        <f t="shared" si="88"/>
        <v>475999.71959012793</v>
      </c>
      <c r="BC189" s="159">
        <f t="shared" si="89"/>
        <v>409455.09693849704</v>
      </c>
      <c r="BD189" s="159">
        <f t="shared" si="90"/>
        <v>66544.622651630896</v>
      </c>
    </row>
    <row r="190" spans="1:56" s="18" customFormat="1">
      <c r="A190" s="98">
        <v>188</v>
      </c>
      <c r="B190" s="248" t="s">
        <v>266</v>
      </c>
      <c r="C190" s="36" t="str">
        <f>VLOOKUP(B190,'TOTAL DE SISTEMAS'!$B$6:$I$380,5,0)</f>
        <v>PL0164</v>
      </c>
      <c r="D190" s="36" t="str">
        <f>VLOOKUP(B190,'TOTAL DE SISTEMAS'!$B$6:$I$380,2,0)</f>
        <v>ELC</v>
      </c>
      <c r="E190" s="36" t="str">
        <f>VLOOKUP(B190,'TOTAL DE SISTEMAS'!$B$6:$I$380,3,0)</f>
        <v>Electrocentro</v>
      </c>
      <c r="F190" s="38" t="str">
        <f>VLOOKUP(B190,'TOTAL DE SISTEMAS'!$B$6:$I$380,4,0)</f>
        <v>Tarma Rural</v>
      </c>
      <c r="G190" s="38">
        <v>4</v>
      </c>
      <c r="H190" s="38" t="s">
        <v>1530</v>
      </c>
      <c r="I190" s="38" t="s">
        <v>1477</v>
      </c>
      <c r="J190" s="38" t="s">
        <v>24</v>
      </c>
      <c r="K190" s="39">
        <f>VLOOKUP(B190,'CLIENTES '!$C$3:$AB$382,26,0)</f>
        <v>14372</v>
      </c>
      <c r="L190" s="156">
        <f t="shared" si="91"/>
        <v>367676.10000000003</v>
      </c>
      <c r="M190" s="40">
        <f>VLOOKUP(B190,'PROY CONSUMOS ENERGIA TRIMESTRE'!$C$3:$AF$367,28,0)</f>
        <v>367676.10000000003</v>
      </c>
      <c r="N190" s="40">
        <f>VLOOKUP(B190,'PROY CONSUMOS ENERGIA TRIMESTRE'!$C$3:$AF$367,29,0)</f>
        <v>367676.10000000003</v>
      </c>
      <c r="O190" s="40">
        <f>VLOOKUP(B190,'PROY CONSUMOS ENERGIA TRIMESTRE'!$C$3:$AF$367,30,0)</f>
        <v>367676.10000000003</v>
      </c>
      <c r="P190" s="40">
        <f>VLOOKUP(B190,'FOSE ULTIMO BT5B-ENERO 2020'!$B$6:$R$368,12,0)*K190</f>
        <v>11147</v>
      </c>
      <c r="Q190" s="40">
        <f>VLOOKUP(B190,'FOSE ULTIMO BT5B-ENERO 2020'!$B$6:$R$368,13,0)*L190</f>
        <v>130749.00699165366</v>
      </c>
      <c r="R190" s="40">
        <f>VLOOKUP(B190,'FOSE ULTIMO BT5B-ENERO 2020'!$B$6:$R$368,14,0)*K190</f>
        <v>2910</v>
      </c>
      <c r="S190" s="40">
        <f>VLOOKUP(B190,'FOSE ULTIMO BT5B-ENERO 2020'!$B$6:$R$368,15,0)*L190</f>
        <v>173347.71999974787</v>
      </c>
      <c r="T190" s="40">
        <f>VLOOKUP(B190,'FOSE ULTIMO BT5B-ENERO 2020'!$B$6:$R$368,16,0)*K190</f>
        <v>315</v>
      </c>
      <c r="U190" s="40">
        <f>VLOOKUP(B190,'FOSE ULTIMO BT5B-ENERO 2020'!$B$6:$R$368,17,0)*L190</f>
        <v>63579.373008598523</v>
      </c>
      <c r="V190" s="41">
        <f>VLOOKUP(C190,'CARGOS 04-02-2020'!$B$5:$BK$335,60,0)</f>
        <v>3.7</v>
      </c>
      <c r="W190" s="41">
        <f>VLOOKUP(C190,'CARGOS 04-02-2020'!$B$5:$BK$335,62,0)</f>
        <v>74.34</v>
      </c>
      <c r="X190" s="192">
        <f t="shared" si="62"/>
        <v>3.24</v>
      </c>
      <c r="Y190" s="192">
        <f t="shared" si="63"/>
        <v>57.57</v>
      </c>
      <c r="Z190" s="125">
        <f t="shared" si="64"/>
        <v>3.5473535358918524</v>
      </c>
      <c r="AA190" s="126">
        <f t="shared" si="65"/>
        <v>63.031216994226519</v>
      </c>
      <c r="AB190" s="42" t="str">
        <f t="shared" si="66"/>
        <v>Sí</v>
      </c>
      <c r="AC190" s="96">
        <f t="shared" si="67"/>
        <v>3.5473535358918524</v>
      </c>
      <c r="AD190" s="97">
        <f t="shared" si="68"/>
        <v>63.031216994226519</v>
      </c>
      <c r="AE190" s="97">
        <f>IFERROR(VLOOKUP(B190,'SISTEMAS CON MCTER DIRECTO '!$B$6:$J$168,8,0),VLOOKUP(C190,'CargosFOSE 04 de febrero 2019'!$B$5:$CU$335,97,0))</f>
        <v>0.5</v>
      </c>
      <c r="AF190" s="176">
        <f>IFERROR(VLOOKUP(B190,'SISTEMAS CON MCTER DIRECTO '!$B$6:$J$168,9,0),VLOOKUP(C190,'CargosFOSE 04 de febrero 2019'!$B$5:$CU$335,98,0))</f>
        <v>1.038</v>
      </c>
      <c r="AG190" s="194">
        <f t="shared" si="69"/>
        <v>89843.305898797669</v>
      </c>
      <c r="AH190" s="194">
        <f t="shared" si="70"/>
        <v>-48599.405898797668</v>
      </c>
      <c r="AI190" s="194">
        <f t="shared" si="71"/>
        <v>107184.28504781256</v>
      </c>
      <c r="AJ190" s="194">
        <f t="shared" si="72"/>
        <v>-32449.410000000003</v>
      </c>
      <c r="AK190" s="194">
        <f t="shared" si="73"/>
        <v>50270.76131858665</v>
      </c>
      <c r="AL190" s="194">
        <f t="shared" si="74"/>
        <v>1840.3554239945031</v>
      </c>
      <c r="AM190" s="194">
        <f t="shared" si="75"/>
        <v>247298.35226519688</v>
      </c>
      <c r="AN190" s="194">
        <f t="shared" si="76"/>
        <v>80748.695021939289</v>
      </c>
      <c r="AO190" s="194">
        <f t="shared" si="77"/>
        <v>-41206.345157352815</v>
      </c>
      <c r="AP190" s="194">
        <f t="shared" si="78"/>
        <v>92072.850119050694</v>
      </c>
      <c r="AQ190" s="194">
        <f t="shared" si="79"/>
        <v>-27513.126217979876</v>
      </c>
      <c r="AR190" s="194">
        <f t="shared" si="80"/>
        <v>42757.575147704476</v>
      </c>
      <c r="AS190" s="194">
        <f t="shared" si="81"/>
        <v>1565.3062192801269</v>
      </c>
      <c r="AT190" s="194">
        <f t="shared" si="82"/>
        <v>215579.12028869448</v>
      </c>
      <c r="AU190" s="194">
        <f t="shared" si="83"/>
        <v>-7393.0607414448532</v>
      </c>
      <c r="AV190" s="194">
        <f t="shared" si="84"/>
        <v>-4936.2837820201275</v>
      </c>
      <c r="AW190" s="194">
        <f t="shared" si="85"/>
        <v>275.04920471437617</v>
      </c>
      <c r="AX190" s="194">
        <f t="shared" si="92"/>
        <v>31719.2319765024</v>
      </c>
      <c r="AY190" s="194">
        <f t="shared" si="86"/>
        <v>261127.18894968645</v>
      </c>
      <c r="AZ190" s="194">
        <f t="shared" si="87"/>
        <v>0.71020985304643525</v>
      </c>
      <c r="BA190" s="159"/>
      <c r="BB190" s="159">
        <f t="shared" si="88"/>
        <v>247298.35226519691</v>
      </c>
      <c r="BC190" s="159">
        <f t="shared" si="89"/>
        <v>215574.21011563847</v>
      </c>
      <c r="BD190" s="159">
        <f t="shared" si="90"/>
        <v>31724.142149558436</v>
      </c>
    </row>
    <row r="191" spans="1:56" s="18" customFormat="1">
      <c r="A191" s="98">
        <v>189</v>
      </c>
      <c r="B191" s="248" t="s">
        <v>269</v>
      </c>
      <c r="C191" s="36" t="str">
        <f>VLOOKUP(B191,'TOTAL DE SISTEMAS'!$B$6:$I$380,5,0)</f>
        <v>PL0222</v>
      </c>
      <c r="D191" s="36" t="str">
        <f>VLOOKUP(B191,'TOTAL DE SISTEMAS'!$B$6:$I$380,2,0)</f>
        <v>ELC</v>
      </c>
      <c r="E191" s="36" t="str">
        <f>VLOOKUP(B191,'TOTAL DE SISTEMAS'!$B$6:$I$380,3,0)</f>
        <v>Electrocentro</v>
      </c>
      <c r="F191" s="38" t="str">
        <f>VLOOKUP(B191,'TOTAL DE SISTEMAS'!$B$6:$I$380,4,0)</f>
        <v>Huanta Ciudad</v>
      </c>
      <c r="G191" s="38">
        <v>2</v>
      </c>
      <c r="H191" s="38" t="s">
        <v>1531</v>
      </c>
      <c r="I191" s="38" t="s">
        <v>1477</v>
      </c>
      <c r="J191" s="38" t="s">
        <v>24</v>
      </c>
      <c r="K191" s="39">
        <f>VLOOKUP(B191,'CLIENTES '!$C$3:$AB$382,26,0)</f>
        <v>8896</v>
      </c>
      <c r="L191" s="156">
        <f t="shared" si="91"/>
        <v>541747.80000000005</v>
      </c>
      <c r="M191" s="40">
        <f>VLOOKUP(B191,'PROY CONSUMOS ENERGIA TRIMESTRE'!$C$3:$AF$367,28,0)</f>
        <v>541747.80000000005</v>
      </c>
      <c r="N191" s="40">
        <f>VLOOKUP(B191,'PROY CONSUMOS ENERGIA TRIMESTRE'!$C$3:$AF$367,29,0)</f>
        <v>541747.80000000005</v>
      </c>
      <c r="O191" s="40">
        <f>VLOOKUP(B191,'PROY CONSUMOS ENERGIA TRIMESTRE'!$C$3:$AF$367,30,0)</f>
        <v>541747.80000000005</v>
      </c>
      <c r="P191" s="40">
        <f>VLOOKUP(B191,'FOSE ULTIMO BT5B-ENERO 2020'!$B$6:$R$368,12,0)*K191</f>
        <v>4390</v>
      </c>
      <c r="Q191" s="40">
        <f>VLOOKUP(B191,'FOSE ULTIMO BT5B-ENERO 2020'!$B$6:$R$368,13,0)*L191</f>
        <v>61219.081111766762</v>
      </c>
      <c r="R191" s="40">
        <f>VLOOKUP(B191,'FOSE ULTIMO BT5B-ENERO 2020'!$B$6:$R$368,14,0)*K191</f>
        <v>3369</v>
      </c>
      <c r="S191" s="40">
        <f>VLOOKUP(B191,'FOSE ULTIMO BT5B-ENERO 2020'!$B$6:$R$368,15,0)*L191</f>
        <v>229264.71207558224</v>
      </c>
      <c r="T191" s="40">
        <f>VLOOKUP(B191,'FOSE ULTIMO BT5B-ENERO 2020'!$B$6:$R$368,16,0)*K191</f>
        <v>1137</v>
      </c>
      <c r="U191" s="40">
        <f>VLOOKUP(B191,'FOSE ULTIMO BT5B-ENERO 2020'!$B$6:$R$368,17,0)*L191</f>
        <v>251264.00681265103</v>
      </c>
      <c r="V191" s="41">
        <f>VLOOKUP(C191,'CARGOS 04-02-2020'!$B$5:$BK$335,60,0)</f>
        <v>3.7</v>
      </c>
      <c r="W191" s="41">
        <f>VLOOKUP(C191,'CARGOS 04-02-2020'!$B$5:$BK$335,62,0)</f>
        <v>74.89</v>
      </c>
      <c r="X191" s="192">
        <f t="shared" si="62"/>
        <v>3.24</v>
      </c>
      <c r="Y191" s="192">
        <f t="shared" si="63"/>
        <v>57.57</v>
      </c>
      <c r="Z191" s="125">
        <f t="shared" si="64"/>
        <v>3.5473535358918524</v>
      </c>
      <c r="AA191" s="126">
        <f t="shared" si="65"/>
        <v>63.031216994226519</v>
      </c>
      <c r="AB191" s="42" t="str">
        <f t="shared" si="66"/>
        <v>Sí</v>
      </c>
      <c r="AC191" s="96">
        <f t="shared" si="67"/>
        <v>3.5473535358918524</v>
      </c>
      <c r="AD191" s="97">
        <f t="shared" si="68"/>
        <v>63.031216994226519</v>
      </c>
      <c r="AE191" s="97">
        <f>IFERROR(VLOOKUP(B191,'SISTEMAS CON MCTER DIRECTO '!$B$6:$J$168,8,0),VLOOKUP(C191,'CargosFOSE 04 de febrero 2019'!$B$5:$CU$335,97,0))</f>
        <v>0.25</v>
      </c>
      <c r="AF191" s="176">
        <f>IFERROR(VLOOKUP(B191,'SISTEMAS CON MCTER DIRECTO '!$B$6:$J$168,9,0),VLOOKUP(C191,'CargosFOSE 04 de febrero 2019'!$B$5:$CU$335,98,0))</f>
        <v>1.038</v>
      </c>
      <c r="AG191" s="194">
        <f t="shared" si="69"/>
        <v>50628.227383451595</v>
      </c>
      <c r="AH191" s="194">
        <f t="shared" si="70"/>
        <v>-11461.742461150534</v>
      </c>
      <c r="AI191" s="194">
        <f t="shared" si="71"/>
        <v>165238.81212340354</v>
      </c>
      <c r="AJ191" s="194">
        <f t="shared" si="72"/>
        <v>-18922.830749999997</v>
      </c>
      <c r="AK191" s="194">
        <f t="shared" si="73"/>
        <v>199688.89826067016</v>
      </c>
      <c r="AL191" s="194">
        <f t="shared" si="74"/>
        <v>7310.3835586757914</v>
      </c>
      <c r="AM191" s="194">
        <f t="shared" si="75"/>
        <v>415555.93776752532</v>
      </c>
      <c r="AN191" s="194">
        <f t="shared" si="76"/>
        <v>44513.23091563717</v>
      </c>
      <c r="AO191" s="194">
        <f t="shared" si="77"/>
        <v>-9646.7829643573132</v>
      </c>
      <c r="AP191" s="194">
        <f t="shared" si="78"/>
        <v>140532.95946795237</v>
      </c>
      <c r="AQ191" s="194">
        <f t="shared" si="79"/>
        <v>-15926.412754016184</v>
      </c>
      <c r="AR191" s="194">
        <f t="shared" si="80"/>
        <v>168579.61022142481</v>
      </c>
      <c r="AS191" s="194">
        <f t="shared" si="81"/>
        <v>6171.5078886456149</v>
      </c>
      <c r="AT191" s="194">
        <f t="shared" si="82"/>
        <v>353625.80060501432</v>
      </c>
      <c r="AU191" s="194">
        <f t="shared" si="83"/>
        <v>-1814.9594967932208</v>
      </c>
      <c r="AV191" s="194">
        <f t="shared" si="84"/>
        <v>-2996.4179959838129</v>
      </c>
      <c r="AW191" s="194">
        <f t="shared" si="85"/>
        <v>1138.8756700301765</v>
      </c>
      <c r="AX191" s="194">
        <f t="shared" si="92"/>
        <v>61930.137162511004</v>
      </c>
      <c r="AY191" s="194">
        <f t="shared" si="86"/>
        <v>510937.02465953439</v>
      </c>
      <c r="AZ191" s="194">
        <f t="shared" si="87"/>
        <v>0.9431270872895734</v>
      </c>
      <c r="BA191" s="159"/>
      <c r="BB191" s="159">
        <f t="shared" si="88"/>
        <v>415555.93776752532</v>
      </c>
      <c r="BC191" s="159">
        <f t="shared" si="89"/>
        <v>353607.0817722897</v>
      </c>
      <c r="BD191" s="159">
        <f t="shared" si="90"/>
        <v>61948.855995235615</v>
      </c>
    </row>
    <row r="192" spans="1:56" s="18" customFormat="1">
      <c r="A192" s="98">
        <v>190</v>
      </c>
      <c r="B192" s="248" t="s">
        <v>272</v>
      </c>
      <c r="C192" s="36" t="str">
        <f>VLOOKUP(B192,'TOTAL DE SISTEMAS'!$B$6:$I$380,5,0)</f>
        <v>PL0223</v>
      </c>
      <c r="D192" s="36" t="str">
        <f>VLOOKUP(B192,'TOTAL DE SISTEMAS'!$B$6:$I$380,2,0)</f>
        <v>ELC</v>
      </c>
      <c r="E192" s="36" t="str">
        <f>VLOOKUP(B192,'TOTAL DE SISTEMAS'!$B$6:$I$380,3,0)</f>
        <v>Electrocentro</v>
      </c>
      <c r="F192" s="38" t="str">
        <f>VLOOKUP(B192,'TOTAL DE SISTEMAS'!$B$6:$I$380,4,0)</f>
        <v>Huanta Rural</v>
      </c>
      <c r="G192" s="38">
        <v>4</v>
      </c>
      <c r="H192" s="38" t="s">
        <v>1530</v>
      </c>
      <c r="I192" s="38" t="s">
        <v>1477</v>
      </c>
      <c r="J192" s="38" t="s">
        <v>24</v>
      </c>
      <c r="K192" s="39">
        <f>VLOOKUP(B192,'CLIENTES '!$C$3:$AB$382,26,0)</f>
        <v>15918</v>
      </c>
      <c r="L192" s="156">
        <f t="shared" si="91"/>
        <v>353538.02</v>
      </c>
      <c r="M192" s="40">
        <f>VLOOKUP(B192,'PROY CONSUMOS ENERGIA TRIMESTRE'!$C$3:$AF$367,28,0)</f>
        <v>353538.02</v>
      </c>
      <c r="N192" s="40">
        <f>VLOOKUP(B192,'PROY CONSUMOS ENERGIA TRIMESTRE'!$C$3:$AF$367,29,0)</f>
        <v>353538.02</v>
      </c>
      <c r="O192" s="40">
        <f>VLOOKUP(B192,'PROY CONSUMOS ENERGIA TRIMESTRE'!$C$3:$AF$367,30,0)</f>
        <v>353538.02</v>
      </c>
      <c r="P192" s="40">
        <f>VLOOKUP(B192,'FOSE ULTIMO BT5B-ENERO 2020'!$B$6:$R$368,12,0)*K192</f>
        <v>13667</v>
      </c>
      <c r="Q192" s="40">
        <f>VLOOKUP(B192,'FOSE ULTIMO BT5B-ENERO 2020'!$B$6:$R$368,13,0)*L192</f>
        <v>139032.62334265595</v>
      </c>
      <c r="R192" s="40">
        <f>VLOOKUP(B192,'FOSE ULTIMO BT5B-ENERO 2020'!$B$6:$R$368,14,0)*K192</f>
        <v>1977</v>
      </c>
      <c r="S192" s="40">
        <f>VLOOKUP(B192,'FOSE ULTIMO BT5B-ENERO 2020'!$B$6:$R$368,15,0)*L192</f>
        <v>124316.51166089327</v>
      </c>
      <c r="T192" s="40">
        <f>VLOOKUP(B192,'FOSE ULTIMO BT5B-ENERO 2020'!$B$6:$R$368,16,0)*K192</f>
        <v>274</v>
      </c>
      <c r="U192" s="40">
        <f>VLOOKUP(B192,'FOSE ULTIMO BT5B-ENERO 2020'!$B$6:$R$368,17,0)*L192</f>
        <v>90188.884996450783</v>
      </c>
      <c r="V192" s="41">
        <f>VLOOKUP(C192,'CARGOS 04-02-2020'!$B$5:$BK$335,60,0)</f>
        <v>3.7</v>
      </c>
      <c r="W192" s="41">
        <f>VLOOKUP(C192,'CARGOS 04-02-2020'!$B$5:$BK$335,62,0)</f>
        <v>74.89</v>
      </c>
      <c r="X192" s="192">
        <f t="shared" si="62"/>
        <v>3.24</v>
      </c>
      <c r="Y192" s="192">
        <f t="shared" si="63"/>
        <v>57.57</v>
      </c>
      <c r="Z192" s="125">
        <f t="shared" si="64"/>
        <v>3.5473535358918524</v>
      </c>
      <c r="AA192" s="126">
        <f t="shared" si="65"/>
        <v>63.031216994226519</v>
      </c>
      <c r="AB192" s="42" t="str">
        <f t="shared" si="66"/>
        <v>Sí</v>
      </c>
      <c r="AC192" s="96">
        <f t="shared" si="67"/>
        <v>3.5473535358918524</v>
      </c>
      <c r="AD192" s="97">
        <f t="shared" si="68"/>
        <v>63.031216994226519</v>
      </c>
      <c r="AE192" s="97">
        <f>IFERROR(VLOOKUP(B192,'SISTEMAS CON MCTER DIRECTO '!$B$6:$J$168,8,0),VLOOKUP(C192,'CargosFOSE 04 de febrero 2019'!$B$5:$CU$335,97,0))</f>
        <v>0.5</v>
      </c>
      <c r="AF192" s="176">
        <f>IFERROR(VLOOKUP(B192,'SISTEMAS CON MCTER DIRECTO '!$B$6:$J$168,9,0),VLOOKUP(C192,'CargosFOSE 04 de febrero 2019'!$B$5:$CU$335,98,0))</f>
        <v>1.038</v>
      </c>
      <c r="AG192" s="194">
        <f t="shared" si="69"/>
        <v>102628.66581065752</v>
      </c>
      <c r="AH192" s="194">
        <f t="shared" si="70"/>
        <v>-52060.765810657518</v>
      </c>
      <c r="AI192" s="194">
        <f t="shared" si="71"/>
        <v>78206.906082842965</v>
      </c>
      <c r="AJ192" s="194">
        <f t="shared" si="72"/>
        <v>-22208.629499999999</v>
      </c>
      <c r="AK192" s="194">
        <f t="shared" si="73"/>
        <v>71161.393700847999</v>
      </c>
      <c r="AL192" s="194">
        <f t="shared" si="74"/>
        <v>2605.1377270059979</v>
      </c>
      <c r="AM192" s="194">
        <f t="shared" si="75"/>
        <v>251996.9655943485</v>
      </c>
      <c r="AN192" s="194">
        <f t="shared" si="76"/>
        <v>92298.658030971506</v>
      </c>
      <c r="AO192" s="194">
        <f t="shared" si="77"/>
        <v>-43816.977255937549</v>
      </c>
      <c r="AP192" s="194">
        <f t="shared" si="78"/>
        <v>66679.420765450865</v>
      </c>
      <c r="AQ192" s="194">
        <f t="shared" si="79"/>
        <v>-18691.907399637872</v>
      </c>
      <c r="AR192" s="194">
        <f t="shared" si="80"/>
        <v>60016.253489294249</v>
      </c>
      <c r="AS192" s="194">
        <f t="shared" si="81"/>
        <v>2197.1268136735871</v>
      </c>
      <c r="AT192" s="194">
        <f t="shared" si="82"/>
        <v>218994.33228571661</v>
      </c>
      <c r="AU192" s="194">
        <f t="shared" si="83"/>
        <v>-8243.7885547199694</v>
      </c>
      <c r="AV192" s="194">
        <f t="shared" si="84"/>
        <v>-3516.7221003621271</v>
      </c>
      <c r="AW192" s="194">
        <f t="shared" si="85"/>
        <v>408.01091333241084</v>
      </c>
      <c r="AX192" s="194">
        <f t="shared" si="92"/>
        <v>33002.633308631892</v>
      </c>
      <c r="AY192" s="194">
        <f t="shared" si="86"/>
        <v>257845.32727246429</v>
      </c>
      <c r="AZ192" s="194">
        <f t="shared" si="87"/>
        <v>0.72932842491018157</v>
      </c>
      <c r="BA192" s="159"/>
      <c r="BB192" s="159">
        <f t="shared" si="88"/>
        <v>251996.9655943485</v>
      </c>
      <c r="BC192" s="159">
        <f t="shared" si="89"/>
        <v>218989.821326907</v>
      </c>
      <c r="BD192" s="159">
        <f t="shared" si="90"/>
        <v>33007.144267441501</v>
      </c>
    </row>
    <row r="193" spans="1:56" s="18" customFormat="1">
      <c r="A193" s="98">
        <v>191</v>
      </c>
      <c r="B193" s="248" t="s">
        <v>275</v>
      </c>
      <c r="C193" s="36" t="str">
        <f>VLOOKUP(B193,'TOTAL DE SISTEMAS'!$B$6:$I$380,5,0)</f>
        <v>PL0224</v>
      </c>
      <c r="D193" s="36" t="str">
        <f>VLOOKUP(B193,'TOTAL DE SISTEMAS'!$B$6:$I$380,2,0)</f>
        <v>ELC</v>
      </c>
      <c r="E193" s="36" t="str">
        <f>VLOOKUP(B193,'TOTAL DE SISTEMAS'!$B$6:$I$380,3,0)</f>
        <v>Electrocentro</v>
      </c>
      <c r="F193" s="38" t="str">
        <f>VLOOKUP(B193,'TOTAL DE SISTEMAS'!$B$6:$I$380,4,0)</f>
        <v>Pasco Rural</v>
      </c>
      <c r="G193" s="38">
        <v>4</v>
      </c>
      <c r="H193" s="38" t="s">
        <v>1530</v>
      </c>
      <c r="I193" s="38" t="s">
        <v>1477</v>
      </c>
      <c r="J193" s="38" t="s">
        <v>24</v>
      </c>
      <c r="K193" s="39">
        <f>VLOOKUP(B193,'CLIENTES '!$C$3:$AB$382,26,0)</f>
        <v>9391</v>
      </c>
      <c r="L193" s="156">
        <f t="shared" si="91"/>
        <v>380321.26</v>
      </c>
      <c r="M193" s="40">
        <f>VLOOKUP(B193,'PROY CONSUMOS ENERGIA TRIMESTRE'!$C$3:$AF$367,28,0)</f>
        <v>380321.26</v>
      </c>
      <c r="N193" s="40">
        <f>VLOOKUP(B193,'PROY CONSUMOS ENERGIA TRIMESTRE'!$C$3:$AF$367,29,0)</f>
        <v>380321.26</v>
      </c>
      <c r="O193" s="40">
        <f>VLOOKUP(B193,'PROY CONSUMOS ENERGIA TRIMESTRE'!$C$3:$AF$367,30,0)</f>
        <v>380321.26</v>
      </c>
      <c r="P193" s="40">
        <f>VLOOKUP(B193,'FOSE ULTIMO BT5B-ENERO 2020'!$B$6:$R$368,12,0)*K193</f>
        <v>6827</v>
      </c>
      <c r="Q193" s="40">
        <f>VLOOKUP(B193,'FOSE ULTIMO BT5B-ENERO 2020'!$B$6:$R$368,13,0)*L193</f>
        <v>72653.606391183435</v>
      </c>
      <c r="R193" s="40">
        <f>VLOOKUP(B193,'FOSE ULTIMO BT5B-ENERO 2020'!$B$6:$R$368,14,0)*K193</f>
        <v>2103</v>
      </c>
      <c r="S193" s="40">
        <f>VLOOKUP(B193,'FOSE ULTIMO BT5B-ENERO 2020'!$B$6:$R$368,15,0)*L193</f>
        <v>132293.03427642834</v>
      </c>
      <c r="T193" s="40">
        <f>VLOOKUP(B193,'FOSE ULTIMO BT5B-ENERO 2020'!$B$6:$R$368,16,0)*K193</f>
        <v>461</v>
      </c>
      <c r="U193" s="40">
        <f>VLOOKUP(B193,'FOSE ULTIMO BT5B-ENERO 2020'!$B$6:$R$368,17,0)*L193</f>
        <v>175374.61933238822</v>
      </c>
      <c r="V193" s="41">
        <f>VLOOKUP(C193,'CARGOS 04-02-2020'!$B$5:$BK$335,60,0)</f>
        <v>3.7</v>
      </c>
      <c r="W193" s="41">
        <f>VLOOKUP(C193,'CARGOS 04-02-2020'!$B$5:$BK$335,62,0)</f>
        <v>74.56</v>
      </c>
      <c r="X193" s="192">
        <f t="shared" si="62"/>
        <v>3.24</v>
      </c>
      <c r="Y193" s="192">
        <f t="shared" si="63"/>
        <v>57.57</v>
      </c>
      <c r="Z193" s="125">
        <f t="shared" si="64"/>
        <v>3.5473535358918524</v>
      </c>
      <c r="AA193" s="126">
        <f t="shared" si="65"/>
        <v>63.031216994226519</v>
      </c>
      <c r="AB193" s="42" t="str">
        <f t="shared" si="66"/>
        <v>Sí</v>
      </c>
      <c r="AC193" s="96">
        <f t="shared" si="67"/>
        <v>3.5473535358918524</v>
      </c>
      <c r="AD193" s="97">
        <f t="shared" si="68"/>
        <v>63.031216994226519</v>
      </c>
      <c r="AE193" s="97">
        <f>IFERROR(VLOOKUP(B193,'SISTEMAS CON MCTER DIRECTO '!$B$6:$J$168,8,0),VLOOKUP(C193,'CargosFOSE 04 de febrero 2019'!$B$5:$CU$335,97,0))</f>
        <v>0.5</v>
      </c>
      <c r="AF193" s="176">
        <f>IFERROR(VLOOKUP(B193,'SISTEMAS CON MCTER DIRECTO '!$B$6:$J$168,9,0),VLOOKUP(C193,'CargosFOSE 04 de febrero 2019'!$B$5:$CU$335,98,0))</f>
        <v>1.038</v>
      </c>
      <c r="AG193" s="194">
        <f t="shared" si="69"/>
        <v>52345.164462633184</v>
      </c>
      <c r="AH193" s="194">
        <f t="shared" si="70"/>
        <v>-27085.264462633186</v>
      </c>
      <c r="AI193" s="194">
        <f t="shared" si="71"/>
        <v>82898.834356504973</v>
      </c>
      <c r="AJ193" s="194">
        <f t="shared" si="72"/>
        <v>-23519.952000000001</v>
      </c>
      <c r="AK193" s="194">
        <f t="shared" si="73"/>
        <v>137498.68678884936</v>
      </c>
      <c r="AL193" s="194">
        <f t="shared" si="74"/>
        <v>5033.6706146206934</v>
      </c>
      <c r="AM193" s="194">
        <f t="shared" si="75"/>
        <v>272742.68560798751</v>
      </c>
      <c r="AN193" s="194">
        <f t="shared" si="76"/>
        <v>47115.008738812699</v>
      </c>
      <c r="AO193" s="194">
        <f t="shared" si="77"/>
        <v>-22897.226149279028</v>
      </c>
      <c r="AP193" s="194">
        <f t="shared" si="78"/>
        <v>70962.796588173806</v>
      </c>
      <c r="AQ193" s="194">
        <f t="shared" si="79"/>
        <v>-19883.197400828754</v>
      </c>
      <c r="AR193" s="194">
        <f t="shared" si="80"/>
        <v>116438.7781443237</v>
      </c>
      <c r="AS193" s="194">
        <f t="shared" si="81"/>
        <v>4262.6913000812183</v>
      </c>
      <c r="AT193" s="194">
        <f t="shared" si="82"/>
        <v>234516.58347131021</v>
      </c>
      <c r="AU193" s="194">
        <f t="shared" si="83"/>
        <v>-4188.0383133541582</v>
      </c>
      <c r="AV193" s="194">
        <f t="shared" si="84"/>
        <v>-3636.7545991712468</v>
      </c>
      <c r="AW193" s="194">
        <f t="shared" si="85"/>
        <v>770.97931453947513</v>
      </c>
      <c r="AX193" s="194">
        <f t="shared" si="92"/>
        <v>38226.102136677306</v>
      </c>
      <c r="AY193" s="194">
        <f t="shared" si="86"/>
        <v>319200.62447423214</v>
      </c>
      <c r="AZ193" s="194">
        <f t="shared" si="87"/>
        <v>0.83929208815261114</v>
      </c>
      <c r="BA193" s="159"/>
      <c r="BB193" s="159">
        <f t="shared" si="88"/>
        <v>272742.68560798751</v>
      </c>
      <c r="BC193" s="159">
        <f t="shared" si="89"/>
        <v>234509.23531483978</v>
      </c>
      <c r="BD193" s="159">
        <f t="shared" si="90"/>
        <v>38233.450293147733</v>
      </c>
    </row>
    <row r="194" spans="1:56" s="18" customFormat="1">
      <c r="A194" s="98">
        <v>192</v>
      </c>
      <c r="B194" s="248" t="s">
        <v>278</v>
      </c>
      <c r="C194" s="36" t="str">
        <f>VLOOKUP(B194,'TOTAL DE SISTEMAS'!$B$6:$I$380,5,0)</f>
        <v>PL0258</v>
      </c>
      <c r="D194" s="36" t="str">
        <f>VLOOKUP(B194,'TOTAL DE SISTEMAS'!$B$6:$I$380,2,0)</f>
        <v>ELC</v>
      </c>
      <c r="E194" s="36" t="str">
        <f>VLOOKUP(B194,'TOTAL DE SISTEMAS'!$B$6:$I$380,3,0)</f>
        <v>Electrocentro</v>
      </c>
      <c r="F194" s="38" t="str">
        <f>VLOOKUP(B194,'TOTAL DE SISTEMAS'!$B$6:$I$380,4,0)</f>
        <v>Huánuco Rural 1</v>
      </c>
      <c r="G194" s="38">
        <v>3</v>
      </c>
      <c r="H194" s="38" t="s">
        <v>1532</v>
      </c>
      <c r="I194" s="38" t="s">
        <v>1477</v>
      </c>
      <c r="J194" s="38" t="s">
        <v>24</v>
      </c>
      <c r="K194" s="39">
        <f>VLOOKUP(B194,'CLIENTES '!$C$3:$AB$382,26,0)</f>
        <v>9697</v>
      </c>
      <c r="L194" s="156">
        <f t="shared" si="91"/>
        <v>525628.4</v>
      </c>
      <c r="M194" s="40">
        <f>VLOOKUP(B194,'PROY CONSUMOS ENERGIA TRIMESTRE'!$C$3:$AF$367,28,0)</f>
        <v>525628.4</v>
      </c>
      <c r="N194" s="40">
        <f>VLOOKUP(B194,'PROY CONSUMOS ENERGIA TRIMESTRE'!$C$3:$AF$367,29,0)</f>
        <v>525628.4</v>
      </c>
      <c r="O194" s="40">
        <f>VLOOKUP(B194,'PROY CONSUMOS ENERGIA TRIMESTRE'!$C$3:$AF$367,30,0)</f>
        <v>525628.4</v>
      </c>
      <c r="P194" s="40">
        <f>VLOOKUP(B194,'FOSE ULTIMO BT5B-ENERO 2020'!$B$6:$R$368,12,0)*K194</f>
        <v>4876</v>
      </c>
      <c r="Q194" s="40">
        <f>VLOOKUP(B194,'FOSE ULTIMO BT5B-ENERO 2020'!$B$6:$R$368,13,0)*L194</f>
        <v>60214</v>
      </c>
      <c r="R194" s="40">
        <f>VLOOKUP(B194,'FOSE ULTIMO BT5B-ENERO 2020'!$B$6:$R$368,14,0)*K194</f>
        <v>3704.0000000000005</v>
      </c>
      <c r="S194" s="40">
        <f>VLOOKUP(B194,'FOSE ULTIMO BT5B-ENERO 2020'!$B$6:$R$368,15,0)*L194</f>
        <v>242491.7</v>
      </c>
      <c r="T194" s="40">
        <f>VLOOKUP(B194,'FOSE ULTIMO BT5B-ENERO 2020'!$B$6:$R$368,16,0)*K194</f>
        <v>1117</v>
      </c>
      <c r="U194" s="40">
        <f>VLOOKUP(B194,'FOSE ULTIMO BT5B-ENERO 2020'!$B$6:$R$368,17,0)*L194</f>
        <v>222922.7</v>
      </c>
      <c r="V194" s="41">
        <f>VLOOKUP(C194,'CARGOS 04-02-2020'!$B$5:$BK$335,60,0)</f>
        <v>3.7</v>
      </c>
      <c r="W194" s="41">
        <f>VLOOKUP(C194,'CARGOS 04-02-2020'!$B$5:$BK$335,62,0)</f>
        <v>74.59</v>
      </c>
      <c r="X194" s="192">
        <f t="shared" si="62"/>
        <v>3.24</v>
      </c>
      <c r="Y194" s="192">
        <f t="shared" si="63"/>
        <v>57.57</v>
      </c>
      <c r="Z194" s="125">
        <f t="shared" si="64"/>
        <v>3.5473535358918524</v>
      </c>
      <c r="AA194" s="126">
        <f t="shared" si="65"/>
        <v>63.031216994226519</v>
      </c>
      <c r="AB194" s="42" t="str">
        <f t="shared" si="66"/>
        <v>Sí</v>
      </c>
      <c r="AC194" s="96">
        <f t="shared" si="67"/>
        <v>3.5473535358918524</v>
      </c>
      <c r="AD194" s="97">
        <f t="shared" si="68"/>
        <v>63.031216994226519</v>
      </c>
      <c r="AE194" s="97">
        <f>IFERROR(VLOOKUP(B194,'SISTEMAS CON MCTER DIRECTO '!$B$6:$J$168,8,0),VLOOKUP(C194,'CargosFOSE 04 de febrero 2019'!$B$5:$CU$335,97,0))</f>
        <v>0.5</v>
      </c>
      <c r="AF194" s="176">
        <f>IFERROR(VLOOKUP(B194,'SISTEMAS CON MCTER DIRECTO '!$B$6:$J$168,9,0),VLOOKUP(C194,'CargosFOSE 04 de febrero 2019'!$B$5:$CU$335,98,0))</f>
        <v>1.038</v>
      </c>
      <c r="AG194" s="194">
        <f t="shared" si="69"/>
        <v>40498.011299999998</v>
      </c>
      <c r="AH194" s="194">
        <f t="shared" si="70"/>
        <v>-22456.811299999998</v>
      </c>
      <c r="AI194" s="194">
        <f t="shared" si="71"/>
        <v>153137.15503000002</v>
      </c>
      <c r="AJ194" s="194">
        <f t="shared" si="72"/>
        <v>-41442.204000000012</v>
      </c>
      <c r="AK194" s="194">
        <f t="shared" si="73"/>
        <v>176886.55772334003</v>
      </c>
      <c r="AL194" s="194">
        <f t="shared" si="74"/>
        <v>6475.6157933400054</v>
      </c>
      <c r="AM194" s="194">
        <f t="shared" si="75"/>
        <v>370521.72405334003</v>
      </c>
      <c r="AN194" s="194">
        <f t="shared" si="76"/>
        <v>36273.704341460449</v>
      </c>
      <c r="AO194" s="194">
        <f t="shared" si="77"/>
        <v>-18976.808500451778</v>
      </c>
      <c r="AP194" s="194">
        <f t="shared" si="78"/>
        <v>130964.72295493995</v>
      </c>
      <c r="AQ194" s="194">
        <f t="shared" si="79"/>
        <v>-35020.144161992255</v>
      </c>
      <c r="AR194" s="194">
        <f t="shared" si="80"/>
        <v>149963.26948328706</v>
      </c>
      <c r="AS194" s="194">
        <f t="shared" si="81"/>
        <v>5489.9848173072378</v>
      </c>
      <c r="AT194" s="194">
        <f t="shared" si="82"/>
        <v>317201.69677968742</v>
      </c>
      <c r="AU194" s="194">
        <f t="shared" si="83"/>
        <v>-3480.0027995482196</v>
      </c>
      <c r="AV194" s="194">
        <f t="shared" si="84"/>
        <v>-6422.0598380077572</v>
      </c>
      <c r="AW194" s="194">
        <f t="shared" si="85"/>
        <v>985.63097603276765</v>
      </c>
      <c r="AX194" s="194">
        <f t="shared" si="92"/>
        <v>53320.027273652609</v>
      </c>
      <c r="AY194" s="194">
        <f t="shared" si="86"/>
        <v>448643.01388033247</v>
      </c>
      <c r="AZ194" s="194">
        <f t="shared" si="87"/>
        <v>0.85353647915586839</v>
      </c>
      <c r="BA194" s="159"/>
      <c r="BB194" s="159">
        <f t="shared" si="88"/>
        <v>370521.72405334003</v>
      </c>
      <c r="BC194" s="159">
        <f t="shared" si="89"/>
        <v>317183.83884589345</v>
      </c>
      <c r="BD194" s="159">
        <f t="shared" si="90"/>
        <v>53337.885207446583</v>
      </c>
    </row>
    <row r="195" spans="1:56" s="18" customFormat="1">
      <c r="A195" s="98">
        <v>193</v>
      </c>
      <c r="B195" s="248" t="s">
        <v>1522</v>
      </c>
      <c r="C195" s="36" t="str">
        <f>VLOOKUP(B195,'TOTAL DE SISTEMAS'!$B$6:$I$380,5,0)</f>
        <v>PL8080</v>
      </c>
      <c r="D195" s="36" t="str">
        <f>VLOOKUP(B195,'TOTAL DE SISTEMAS'!$B$6:$I$380,2,0)</f>
        <v>ELC</v>
      </c>
      <c r="E195" s="36" t="str">
        <f>VLOOKUP(B195,'TOTAL DE SISTEMAS'!$B$6:$I$380,3,0)</f>
        <v>Electrocentro</v>
      </c>
      <c r="F195" s="38" t="str">
        <f>VLOOKUP(B195,'TOTAL DE SISTEMAS'!$B$6:$I$380,4,0)</f>
        <v>POZUZO RURAL</v>
      </c>
      <c r="G195" s="38">
        <v>4</v>
      </c>
      <c r="H195" s="38" t="s">
        <v>1530</v>
      </c>
      <c r="I195" s="38" t="s">
        <v>1477</v>
      </c>
      <c r="J195" s="38" t="s">
        <v>24</v>
      </c>
      <c r="K195" s="39">
        <f>VLOOKUP(B195,'CLIENTES '!$C$3:$AB$382,26,0)</f>
        <v>3299</v>
      </c>
      <c r="L195" s="156">
        <f t="shared" si="91"/>
        <v>342873.30000000005</v>
      </c>
      <c r="M195" s="40">
        <f>VLOOKUP(B195,'PROY CONSUMOS ENERGIA TRIMESTRE'!$C$3:$AF$367,28,0)</f>
        <v>342873.30000000005</v>
      </c>
      <c r="N195" s="40">
        <f>VLOOKUP(B195,'PROY CONSUMOS ENERGIA TRIMESTRE'!$C$3:$AF$367,29,0)</f>
        <v>342873.30000000005</v>
      </c>
      <c r="O195" s="40">
        <f>VLOOKUP(B195,'PROY CONSUMOS ENERGIA TRIMESTRE'!$C$3:$AF$367,30,0)</f>
        <v>342873.30000000005</v>
      </c>
      <c r="P195" s="40">
        <f>VLOOKUP(B195,'FOSE ULTIMO BT5B-ENERO 2020'!$B$6:$R$368,12,0)*K195</f>
        <v>1192</v>
      </c>
      <c r="Q195" s="40">
        <f>VLOOKUP(B195,'FOSE ULTIMO BT5B-ENERO 2020'!$B$6:$R$368,13,0)*L195</f>
        <v>16618.842249444144</v>
      </c>
      <c r="R195" s="40">
        <f>VLOOKUP(B195,'FOSE ULTIMO BT5B-ENERO 2020'!$B$6:$R$368,14,0)*K195</f>
        <v>1329</v>
      </c>
      <c r="S195" s="40">
        <f>VLOOKUP(B195,'FOSE ULTIMO BT5B-ENERO 2020'!$B$6:$R$368,15,0)*L195</f>
        <v>109817.2154339892</v>
      </c>
      <c r="T195" s="40">
        <f>VLOOKUP(B195,'FOSE ULTIMO BT5B-ENERO 2020'!$B$6:$R$368,16,0)*K195</f>
        <v>778</v>
      </c>
      <c r="U195" s="40">
        <f>VLOOKUP(B195,'FOSE ULTIMO BT5B-ENERO 2020'!$B$6:$R$368,17,0)*L195</f>
        <v>216437.2423165667</v>
      </c>
      <c r="V195" s="41">
        <f>VLOOKUP(C195,'CARGOS 04-02-2020'!$B$5:$BK$335,60,0)</f>
        <v>3.7</v>
      </c>
      <c r="W195" s="41">
        <f>VLOOKUP(C195,'CARGOS 04-02-2020'!$B$5:$BK$335,62,0)</f>
        <v>74.56</v>
      </c>
      <c r="X195" s="192">
        <f t="shared" ref="X195:X258" si="93">ROUND(SUMPRODUCT($K$3:$K$349,$V$3:$V$349)/SUM($K$3:$K$349),2)</f>
        <v>3.24</v>
      </c>
      <c r="Y195" s="192">
        <f t="shared" ref="Y195:Y258" si="94">ROUND(SUMPRODUCT($L$3:$L$349,$W$3:$W$349)/SUM($L$3:$L$349),2)</f>
        <v>57.57</v>
      </c>
      <c r="Z195" s="125">
        <f t="shared" ref="Z195:Z258" si="95">X195*(1+$AD$1)</f>
        <v>3.5473535358918524</v>
      </c>
      <c r="AA195" s="126">
        <f t="shared" ref="AA195:AA258" si="96">Y195*(1+$AD$1)</f>
        <v>63.031216994226519</v>
      </c>
      <c r="AB195" s="42" t="str">
        <f t="shared" ref="AB195:AB258" si="97">IF(W195&gt;AA195,"Sí","No")</f>
        <v>Sí</v>
      </c>
      <c r="AC195" s="96">
        <f t="shared" ref="AC195:AC258" si="98">IF(AB195="Sí",IF(Z195&gt;V195,V195,Z195),V195)</f>
        <v>3.5473535358918524</v>
      </c>
      <c r="AD195" s="97">
        <f t="shared" ref="AD195:AD258" si="99">IF(AB195="Sí",IF(AA195&gt;W195,W195,AA195),W195)</f>
        <v>63.031216994226519</v>
      </c>
      <c r="AE195" s="97">
        <f>IFERROR(VLOOKUP(B195,'SISTEMAS CON MCTER DIRECTO '!$B$6:$J$168,8,0),VLOOKUP(C195,'CargosFOSE 04 de febrero 2019'!$B$5:$CU$335,97,0))</f>
        <v>0.5</v>
      </c>
      <c r="AF195" s="176">
        <f>IFERROR(VLOOKUP(B195,'SISTEMAS CON MCTER DIRECTO '!$B$6:$J$168,9,0),VLOOKUP(C195,'CargosFOSE 04 de febrero 2019'!$B$5:$CU$335,98,0))</f>
        <v>1.038</v>
      </c>
      <c r="AG195" s="194">
        <f t="shared" ref="AG195:AG258" si="100">P195*V195+Q195*(1-AE195)*W195/100</f>
        <v>10605.904390592777</v>
      </c>
      <c r="AH195" s="194">
        <f t="shared" ref="AH195:AH258" si="101">-AE195*W195*Q195/100</f>
        <v>-6195.5043905927769</v>
      </c>
      <c r="AI195" s="194">
        <f t="shared" ref="AI195:AI258" si="102">IFERROR((R195*V195+(30*(1-AE195)*W195/100+(S195/R195-30)*W195/100)*R195),0)</f>
        <v>71933.479827582356</v>
      </c>
      <c r="AJ195" s="194">
        <f t="shared" ref="AJ195:AJ258" si="103">-30*W195*AE195/100*R195</f>
        <v>-14863.536000000002</v>
      </c>
      <c r="AK195" s="194">
        <f t="shared" ref="AK195:AK258" si="104">T195*V195*AF195+U195*W195*AF195/100</f>
        <v>170495.86777033898</v>
      </c>
      <c r="AL195" s="194">
        <f t="shared" ref="AL195:AL258" si="105">(AF195-1)*(T195*V195+U195*W195/100)</f>
        <v>6241.6598991068277</v>
      </c>
      <c r="AM195" s="194">
        <f t="shared" ref="AM195:AM258" si="106">AG195+AI195+AK195</f>
        <v>253035.25198851412</v>
      </c>
      <c r="AN195" s="194">
        <f t="shared" ref="AN195:AN258" si="107">P195*AC195+Q195*(1-AE195)*AD195/100</f>
        <v>9465.9746748707548</v>
      </c>
      <c r="AO195" s="194">
        <f t="shared" ref="AO195:AO258" si="108">-AD195*AE195*Q195/100</f>
        <v>-5237.5292600876674</v>
      </c>
      <c r="AP195" s="194">
        <f t="shared" ref="AP195:AP258" si="109">IFERROR((R195*AC195+(30*(1-AE195)*AD195/100+(S195/R195-30)*AD195/100)*R195),0)</f>
        <v>61368.287098616158</v>
      </c>
      <c r="AQ195" s="194">
        <f t="shared" ref="AQ195:AQ258" si="110">-30*AD195*AE195/100*R195</f>
        <v>-12565.273107799056</v>
      </c>
      <c r="AR195" s="194">
        <f t="shared" ref="AR195:AR258" si="111">T195*AC195*AF195+U195*AD195*AF195/100</f>
        <v>144471.81793044723</v>
      </c>
      <c r="AS195" s="194">
        <f t="shared" ref="AS195:AS258" si="112">(AF195-1)*(T195*AC195+U195*AD195/100)</f>
        <v>5288.9490186483617</v>
      </c>
      <c r="AT195" s="194">
        <f t="shared" ref="AT195:AT258" si="113">AN195+AP195+AR195</f>
        <v>215306.07970393414</v>
      </c>
      <c r="AU195" s="194">
        <f t="shared" ref="AU195:AU258" si="114">AH195-AO195</f>
        <v>-957.97513050510952</v>
      </c>
      <c r="AV195" s="194">
        <f t="shared" ref="AV195:AV258" si="115">AJ195-AQ195</f>
        <v>-2298.2628922009462</v>
      </c>
      <c r="AW195" s="194">
        <f t="shared" ref="AW195:AW258" si="116">AL195-AS195</f>
        <v>952.71088045846591</v>
      </c>
      <c r="AX195" s="194">
        <f t="shared" si="92"/>
        <v>37729.172284579981</v>
      </c>
      <c r="AY195" s="194">
        <f t="shared" ref="AY195:AY258" si="117">(AM195-(K195*V195))/W195*100</f>
        <v>323000.20384725608</v>
      </c>
      <c r="AZ195" s="194">
        <f t="shared" ref="AZ195:AZ258" si="118">IF(AY195/L195&gt;1,1,AY195/L195)</f>
        <v>0.94203953427477738</v>
      </c>
      <c r="BA195" s="159"/>
      <c r="BB195" s="159">
        <f t="shared" ref="BB195:BB258" si="119">K195*V195+W195*AY195/100</f>
        <v>253035.25198851412</v>
      </c>
      <c r="BC195" s="159">
        <f t="shared" ref="BC195:BC258" si="120">AC195*K195+AY195*AD195/100</f>
        <v>215293.67869366516</v>
      </c>
      <c r="BD195" s="159">
        <f t="shared" ref="BD195:BD258" si="121">BB195-BC195</f>
        <v>37741.57329484896</v>
      </c>
    </row>
    <row r="196" spans="1:56" s="18" customFormat="1">
      <c r="A196" s="98">
        <v>194</v>
      </c>
      <c r="B196" s="248" t="s">
        <v>281</v>
      </c>
      <c r="C196" s="36" t="str">
        <f>VLOOKUP(B196,'TOTAL DE SISTEMAS'!$B$6:$I$380,5,0)</f>
        <v>PL0063</v>
      </c>
      <c r="D196" s="36" t="str">
        <f>VLOOKUP(B196,'TOTAL DE SISTEMAS'!$B$6:$I$380,2,0)</f>
        <v>ELC</v>
      </c>
      <c r="E196" s="36" t="str">
        <f>VLOOKUP(B196,'TOTAL DE SISTEMAS'!$B$6:$I$380,3,0)</f>
        <v>Electrocentro</v>
      </c>
      <c r="F196" s="38" t="str">
        <f>VLOOKUP(B196,'TOTAL DE SISTEMAS'!$B$6:$I$380,4,0)</f>
        <v>Oroya</v>
      </c>
      <c r="G196" s="38">
        <v>2</v>
      </c>
      <c r="H196" s="38" t="s">
        <v>1531</v>
      </c>
      <c r="I196" s="38" t="s">
        <v>1477</v>
      </c>
      <c r="J196" s="38" t="s">
        <v>24</v>
      </c>
      <c r="K196" s="39">
        <f>VLOOKUP(B196,'CLIENTES '!$C$3:$AB$382,26,0)</f>
        <v>10201</v>
      </c>
      <c r="L196" s="156">
        <f t="shared" ref="L196:L259" si="122">AVERAGE(M196:O196)</f>
        <v>547417.20000000007</v>
      </c>
      <c r="M196" s="40">
        <f>VLOOKUP(B196,'PROY CONSUMOS ENERGIA TRIMESTRE'!$C$3:$AF$367,28,0)</f>
        <v>547417.20000000007</v>
      </c>
      <c r="N196" s="40">
        <f>VLOOKUP(B196,'PROY CONSUMOS ENERGIA TRIMESTRE'!$C$3:$AF$367,29,0)</f>
        <v>547417.20000000007</v>
      </c>
      <c r="O196" s="40">
        <f>VLOOKUP(B196,'PROY CONSUMOS ENERGIA TRIMESTRE'!$C$3:$AF$367,30,0)</f>
        <v>547417.20000000007</v>
      </c>
      <c r="P196" s="40">
        <f>VLOOKUP(B196,'FOSE ULTIMO BT5B-ENERO 2020'!$B$6:$R$368,12,0)*K196</f>
        <v>5766</v>
      </c>
      <c r="Q196" s="40">
        <f>VLOOKUP(B196,'FOSE ULTIMO BT5B-ENERO 2020'!$B$6:$R$368,13,0)*L196</f>
        <v>69088.908124968963</v>
      </c>
      <c r="R196" s="40">
        <f>VLOOKUP(B196,'FOSE ULTIMO BT5B-ENERO 2020'!$B$6:$R$368,14,0)*K196</f>
        <v>3503.9999999999995</v>
      </c>
      <c r="S196" s="40">
        <f>VLOOKUP(B196,'FOSE ULTIMO BT5B-ENERO 2020'!$B$6:$R$368,15,0)*L196</f>
        <v>232225.81080549804</v>
      </c>
      <c r="T196" s="40">
        <f>VLOOKUP(B196,'FOSE ULTIMO BT5B-ENERO 2020'!$B$6:$R$368,16,0)*K196</f>
        <v>931</v>
      </c>
      <c r="U196" s="40">
        <f>VLOOKUP(B196,'FOSE ULTIMO BT5B-ENERO 2020'!$B$6:$R$368,17,0)*L196</f>
        <v>246102.48106953307</v>
      </c>
      <c r="V196" s="41">
        <f>VLOOKUP(C196,'CARGOS 04-02-2020'!$B$5:$BK$335,60,0)</f>
        <v>3.7</v>
      </c>
      <c r="W196" s="41">
        <f>VLOOKUP(C196,'CARGOS 04-02-2020'!$B$5:$BK$335,62,0)</f>
        <v>74.56</v>
      </c>
      <c r="X196" s="192">
        <f t="shared" si="93"/>
        <v>3.24</v>
      </c>
      <c r="Y196" s="192">
        <f t="shared" si="94"/>
        <v>57.57</v>
      </c>
      <c r="Z196" s="125">
        <f t="shared" si="95"/>
        <v>3.5473535358918524</v>
      </c>
      <c r="AA196" s="126">
        <f t="shared" si="96"/>
        <v>63.031216994226519</v>
      </c>
      <c r="AB196" s="42" t="str">
        <f t="shared" si="97"/>
        <v>Sí</v>
      </c>
      <c r="AC196" s="96">
        <f t="shared" si="98"/>
        <v>3.5473535358918524</v>
      </c>
      <c r="AD196" s="97">
        <f t="shared" si="99"/>
        <v>63.031216994226519</v>
      </c>
      <c r="AE196" s="97">
        <f>IFERROR(VLOOKUP(B196,'SISTEMAS CON MCTER DIRECTO '!$B$6:$J$168,8,0),VLOOKUP(C196,'CargosFOSE 04 de febrero 2019'!$B$5:$CU$335,97,0))</f>
        <v>0.25</v>
      </c>
      <c r="AF196" s="176">
        <f>IFERROR(VLOOKUP(B196,'SISTEMAS CON MCTER DIRECTO '!$B$6:$J$168,9,0),VLOOKUP(C196,'CargosFOSE 04 de febrero 2019'!$B$5:$CU$335,98,0))</f>
        <v>1.038</v>
      </c>
      <c r="AG196" s="194">
        <f t="shared" si="100"/>
        <v>59968.717423482638</v>
      </c>
      <c r="AH196" s="194">
        <f t="shared" si="101"/>
        <v>-12878.172474494215</v>
      </c>
      <c r="AI196" s="194">
        <f t="shared" si="102"/>
        <v>166517.9965365793</v>
      </c>
      <c r="AJ196" s="194">
        <f t="shared" si="103"/>
        <v>-19594.367999999999</v>
      </c>
      <c r="AK196" s="194">
        <f t="shared" si="104"/>
        <v>194042.38086109073</v>
      </c>
      <c r="AL196" s="194">
        <f t="shared" si="105"/>
        <v>7103.6709756468736</v>
      </c>
      <c r="AM196" s="194">
        <f t="shared" si="106"/>
        <v>420529.09482115268</v>
      </c>
      <c r="AN196" s="194">
        <f t="shared" si="107"/>
        <v>53114.725187345655</v>
      </c>
      <c r="AO196" s="194">
        <f t="shared" si="108"/>
        <v>-10886.894899797744</v>
      </c>
      <c r="AP196" s="194">
        <f t="shared" si="109"/>
        <v>142240.07768909773</v>
      </c>
      <c r="AQ196" s="194">
        <f t="shared" si="110"/>
        <v>-16564.603826082726</v>
      </c>
      <c r="AR196" s="194">
        <f t="shared" si="111"/>
        <v>164444.08606352302</v>
      </c>
      <c r="AS196" s="194">
        <f t="shared" si="112"/>
        <v>6020.1110504950675</v>
      </c>
      <c r="AT196" s="194">
        <f t="shared" si="113"/>
        <v>359798.88893996639</v>
      </c>
      <c r="AU196" s="194">
        <f t="shared" si="114"/>
        <v>-1991.2775746964708</v>
      </c>
      <c r="AV196" s="194">
        <f t="shared" si="115"/>
        <v>-3029.7641739172723</v>
      </c>
      <c r="AW196" s="194">
        <f t="shared" si="116"/>
        <v>1083.5599251518061</v>
      </c>
      <c r="AX196" s="194">
        <f t="shared" ref="AX196:AX259" si="123">AM196-AT196</f>
        <v>60730.205881186295</v>
      </c>
      <c r="AY196" s="194">
        <f t="shared" si="117"/>
        <v>513392.42867643863</v>
      </c>
      <c r="AZ196" s="194">
        <f t="shared" si="118"/>
        <v>0.93784489905768131</v>
      </c>
      <c r="BA196" s="159"/>
      <c r="BB196" s="159">
        <f t="shared" si="119"/>
        <v>420529.09482115268</v>
      </c>
      <c r="BC196" s="159">
        <f t="shared" si="120"/>
        <v>359784.0491706084</v>
      </c>
      <c r="BD196" s="159">
        <f t="shared" si="121"/>
        <v>60745.045650544285</v>
      </c>
    </row>
    <row r="197" spans="1:56" s="18" customFormat="1">
      <c r="A197" s="98">
        <v>195</v>
      </c>
      <c r="B197" s="248" t="s">
        <v>283</v>
      </c>
      <c r="C197" s="36" t="str">
        <f>VLOOKUP(B197,'TOTAL DE SISTEMAS'!$B$6:$I$380,5,0)</f>
        <v>PL0064</v>
      </c>
      <c r="D197" s="36" t="str">
        <f>VLOOKUP(B197,'TOTAL DE SISTEMAS'!$B$6:$I$380,2,0)</f>
        <v>ELC</v>
      </c>
      <c r="E197" s="36" t="str">
        <f>VLOOKUP(B197,'TOTAL DE SISTEMAS'!$B$6:$I$380,3,0)</f>
        <v>Electrocentro</v>
      </c>
      <c r="F197" s="38" t="str">
        <f>VLOOKUP(B197,'TOTAL DE SISTEMAS'!$B$6:$I$380,4,0)</f>
        <v>Tarma</v>
      </c>
      <c r="G197" s="38">
        <v>2</v>
      </c>
      <c r="H197" s="38" t="s">
        <v>1531</v>
      </c>
      <c r="I197" s="38" t="s">
        <v>1477</v>
      </c>
      <c r="J197" s="38" t="s">
        <v>24</v>
      </c>
      <c r="K197" s="39">
        <f>VLOOKUP(B197,'CLIENTES '!$C$3:$AB$382,26,0)</f>
        <v>13598</v>
      </c>
      <c r="L197" s="156">
        <f t="shared" si="122"/>
        <v>859413.50000000012</v>
      </c>
      <c r="M197" s="40">
        <f>VLOOKUP(B197,'PROY CONSUMOS ENERGIA TRIMESTRE'!$C$3:$AF$367,28,0)</f>
        <v>859413.50000000012</v>
      </c>
      <c r="N197" s="40">
        <f>VLOOKUP(B197,'PROY CONSUMOS ENERGIA TRIMESTRE'!$C$3:$AF$367,29,0)</f>
        <v>859413.50000000012</v>
      </c>
      <c r="O197" s="40">
        <f>VLOOKUP(B197,'PROY CONSUMOS ENERGIA TRIMESTRE'!$C$3:$AF$367,30,0)</f>
        <v>859413.50000000012</v>
      </c>
      <c r="P197" s="40">
        <f>VLOOKUP(B197,'FOSE ULTIMO BT5B-ENERO 2020'!$B$6:$R$368,12,0)*K197</f>
        <v>6016</v>
      </c>
      <c r="Q197" s="40">
        <f>VLOOKUP(B197,'FOSE ULTIMO BT5B-ENERO 2020'!$B$6:$R$368,13,0)*L197</f>
        <v>79528.618271069237</v>
      </c>
      <c r="R197" s="40">
        <f>VLOOKUP(B197,'FOSE ULTIMO BT5B-ENERO 2020'!$B$6:$R$368,14,0)*K197</f>
        <v>5488</v>
      </c>
      <c r="S197" s="40">
        <f>VLOOKUP(B197,'FOSE ULTIMO BT5B-ENERO 2020'!$B$6:$R$368,15,0)*L197</f>
        <v>367589.03105816292</v>
      </c>
      <c r="T197" s="40">
        <f>VLOOKUP(B197,'FOSE ULTIMO BT5B-ENERO 2020'!$B$6:$R$368,16,0)*K197</f>
        <v>2094</v>
      </c>
      <c r="U197" s="40">
        <f>VLOOKUP(B197,'FOSE ULTIMO BT5B-ENERO 2020'!$B$6:$R$368,17,0)*L197</f>
        <v>412295.85067076795</v>
      </c>
      <c r="V197" s="41">
        <f>VLOOKUP(C197,'CARGOS 04-02-2020'!$B$5:$BK$335,60,0)</f>
        <v>3.7</v>
      </c>
      <c r="W197" s="41">
        <f>VLOOKUP(C197,'CARGOS 04-02-2020'!$B$5:$BK$335,62,0)</f>
        <v>74.34</v>
      </c>
      <c r="X197" s="192">
        <f t="shared" si="93"/>
        <v>3.24</v>
      </c>
      <c r="Y197" s="192">
        <f t="shared" si="94"/>
        <v>57.57</v>
      </c>
      <c r="Z197" s="125">
        <f t="shared" si="95"/>
        <v>3.5473535358918524</v>
      </c>
      <c r="AA197" s="126">
        <f t="shared" si="96"/>
        <v>63.031216994226519</v>
      </c>
      <c r="AB197" s="42" t="str">
        <f t="shared" si="97"/>
        <v>Sí</v>
      </c>
      <c r="AC197" s="96">
        <f t="shared" si="98"/>
        <v>3.5473535358918524</v>
      </c>
      <c r="AD197" s="97">
        <f t="shared" si="99"/>
        <v>63.031216994226519</v>
      </c>
      <c r="AE197" s="97">
        <f>IFERROR(VLOOKUP(B197,'SISTEMAS CON MCTER DIRECTO '!$B$6:$J$168,8,0),VLOOKUP(C197,'CargosFOSE 04 de febrero 2019'!$B$5:$CU$335,97,0))</f>
        <v>0.25</v>
      </c>
      <c r="AF197" s="176">
        <f>IFERROR(VLOOKUP(B197,'SISTEMAS CON MCTER DIRECTO '!$B$6:$J$168,9,0),VLOOKUP(C197,'CargosFOSE 04 de febrero 2019'!$B$5:$CU$335,98,0))</f>
        <v>1.038</v>
      </c>
      <c r="AG197" s="194">
        <f t="shared" si="100"/>
        <v>66600.38111703466</v>
      </c>
      <c r="AH197" s="194">
        <f t="shared" si="101"/>
        <v>-14780.39370567822</v>
      </c>
      <c r="AI197" s="194">
        <f t="shared" si="102"/>
        <v>262972.9416886383</v>
      </c>
      <c r="AJ197" s="194">
        <f t="shared" si="103"/>
        <v>-30598.344000000005</v>
      </c>
      <c r="AK197" s="194">
        <f t="shared" si="104"/>
        <v>326189.97973341757</v>
      </c>
      <c r="AL197" s="194">
        <f t="shared" si="105"/>
        <v>11941.44434476867</v>
      </c>
      <c r="AM197" s="194">
        <f t="shared" si="106"/>
        <v>655763.30253909051</v>
      </c>
      <c r="AN197" s="194">
        <f t="shared" si="107"/>
        <v>58936.770838136174</v>
      </c>
      <c r="AO197" s="194">
        <f t="shared" si="108"/>
        <v>-12531.963988736934</v>
      </c>
      <c r="AP197" s="194">
        <f t="shared" si="109"/>
        <v>225220.06710339626</v>
      </c>
      <c r="AQ197" s="194">
        <f t="shared" si="110"/>
        <v>-25943.648914823632</v>
      </c>
      <c r="AR197" s="194">
        <f t="shared" si="111"/>
        <v>277460.77412138984</v>
      </c>
      <c r="AS197" s="194">
        <f t="shared" si="112"/>
        <v>10157.523522748383</v>
      </c>
      <c r="AT197" s="194">
        <f t="shared" si="113"/>
        <v>561617.61206292221</v>
      </c>
      <c r="AU197" s="194">
        <f t="shared" si="114"/>
        <v>-2248.4297169412857</v>
      </c>
      <c r="AV197" s="194">
        <f t="shared" si="115"/>
        <v>-4654.6950851763722</v>
      </c>
      <c r="AW197" s="194">
        <f t="shared" si="116"/>
        <v>1783.9208220202872</v>
      </c>
      <c r="AX197" s="194">
        <f t="shared" si="123"/>
        <v>94145.690476168296</v>
      </c>
      <c r="AY197" s="194">
        <f t="shared" si="117"/>
        <v>814434.6281128471</v>
      </c>
      <c r="AZ197" s="194">
        <f t="shared" si="118"/>
        <v>0.94766329376120695</v>
      </c>
      <c r="BA197" s="159"/>
      <c r="BB197" s="159">
        <f t="shared" si="119"/>
        <v>655763.30253909051</v>
      </c>
      <c r="BC197" s="159">
        <f t="shared" si="120"/>
        <v>561584.97110298788</v>
      </c>
      <c r="BD197" s="159">
        <f t="shared" si="121"/>
        <v>94178.331436102628</v>
      </c>
    </row>
    <row r="198" spans="1:56" s="18" customFormat="1">
      <c r="A198" s="98">
        <v>196</v>
      </c>
      <c r="B198" s="248" t="s">
        <v>286</v>
      </c>
      <c r="C198" s="36" t="str">
        <f>VLOOKUP(B198,'TOTAL DE SISTEMAS'!$B$6:$I$380,5,0)</f>
        <v>PL1065</v>
      </c>
      <c r="D198" s="36" t="str">
        <f>VLOOKUP(B198,'TOTAL DE SISTEMAS'!$B$6:$I$380,2,0)</f>
        <v>ELC</v>
      </c>
      <c r="E198" s="36" t="str">
        <f>VLOOKUP(B198,'TOTAL DE SISTEMAS'!$B$6:$I$380,3,0)</f>
        <v>Electrocentro</v>
      </c>
      <c r="F198" s="38" t="str">
        <f>VLOOKUP(B198,'TOTAL DE SISTEMAS'!$B$6:$I$380,4,0)</f>
        <v>Tingo María Rural</v>
      </c>
      <c r="G198" s="38">
        <v>4</v>
      </c>
      <c r="H198" s="38" t="s">
        <v>1530</v>
      </c>
      <c r="I198" s="38" t="s">
        <v>1477</v>
      </c>
      <c r="J198" s="38" t="s">
        <v>24</v>
      </c>
      <c r="K198" s="39">
        <f>VLOOKUP(B198,'CLIENTES '!$C$3:$AB$382,26,0)</f>
        <v>1613</v>
      </c>
      <c r="L198" s="156">
        <f t="shared" si="122"/>
        <v>106536.10000000002</v>
      </c>
      <c r="M198" s="40">
        <f>VLOOKUP(B198,'PROY CONSUMOS ENERGIA TRIMESTRE'!$C$3:$AF$367,28,0)</f>
        <v>106536.1</v>
      </c>
      <c r="N198" s="40">
        <f>VLOOKUP(B198,'PROY CONSUMOS ENERGIA TRIMESTRE'!$C$3:$AF$367,29,0)</f>
        <v>106536.1</v>
      </c>
      <c r="O198" s="40">
        <f>VLOOKUP(B198,'PROY CONSUMOS ENERGIA TRIMESTRE'!$C$3:$AF$367,30,0)</f>
        <v>106536.1</v>
      </c>
      <c r="P198" s="40">
        <f>VLOOKUP(B198,'FOSE ULTIMO BT5B-ENERO 2020'!$B$6:$R$368,12,0)*K198</f>
        <v>753</v>
      </c>
      <c r="Q198" s="40">
        <f>VLOOKUP(B198,'FOSE ULTIMO BT5B-ENERO 2020'!$B$6:$R$368,13,0)*L198</f>
        <v>9914.8160170253341</v>
      </c>
      <c r="R198" s="40">
        <f>VLOOKUP(B198,'FOSE ULTIMO BT5B-ENERO 2020'!$B$6:$R$368,14,0)*K198</f>
        <v>654</v>
      </c>
      <c r="S198" s="40">
        <f>VLOOKUP(B198,'FOSE ULTIMO BT5B-ENERO 2020'!$B$6:$R$368,15,0)*L198</f>
        <v>45063.779164545726</v>
      </c>
      <c r="T198" s="40">
        <f>VLOOKUP(B198,'FOSE ULTIMO BT5B-ENERO 2020'!$B$6:$R$368,16,0)*K198</f>
        <v>206</v>
      </c>
      <c r="U198" s="40">
        <f>VLOOKUP(B198,'FOSE ULTIMO BT5B-ENERO 2020'!$B$6:$R$368,17,0)*L198</f>
        <v>51557.504818428955</v>
      </c>
      <c r="V198" s="41">
        <f>VLOOKUP(C198,'CARGOS 04-02-2020'!$B$5:$BK$335,60,0)</f>
        <v>3.7</v>
      </c>
      <c r="W198" s="41">
        <f>VLOOKUP(C198,'CARGOS 04-02-2020'!$B$5:$BK$335,62,0)</f>
        <v>74.41</v>
      </c>
      <c r="X198" s="192">
        <f t="shared" si="93"/>
        <v>3.24</v>
      </c>
      <c r="Y198" s="192">
        <f t="shared" si="94"/>
        <v>57.57</v>
      </c>
      <c r="Z198" s="125">
        <f t="shared" si="95"/>
        <v>3.5473535358918524</v>
      </c>
      <c r="AA198" s="126">
        <f t="shared" si="96"/>
        <v>63.031216994226519</v>
      </c>
      <c r="AB198" s="42" t="str">
        <f t="shared" si="97"/>
        <v>Sí</v>
      </c>
      <c r="AC198" s="96">
        <f t="shared" si="98"/>
        <v>3.5473535358918524</v>
      </c>
      <c r="AD198" s="97">
        <f t="shared" si="99"/>
        <v>63.031216994226519</v>
      </c>
      <c r="AE198" s="97">
        <f>IFERROR(VLOOKUP(B198,'SISTEMAS CON MCTER DIRECTO '!$B$6:$J$168,8,0),VLOOKUP(C198,'CargosFOSE 04 de febrero 2019'!$B$5:$CU$335,97,0))</f>
        <v>0.5</v>
      </c>
      <c r="AF198" s="176">
        <f>IFERROR(VLOOKUP(B198,'SISTEMAS CON MCTER DIRECTO '!$B$6:$J$168,9,0),VLOOKUP(C198,'CargosFOSE 04 de febrero 2019'!$B$5:$CU$335,98,0))</f>
        <v>1.038</v>
      </c>
      <c r="AG198" s="194">
        <f t="shared" si="100"/>
        <v>6474.9072991342755</v>
      </c>
      <c r="AH198" s="194">
        <f t="shared" si="101"/>
        <v>-3688.8072991342756</v>
      </c>
      <c r="AI198" s="194">
        <f t="shared" si="102"/>
        <v>28652.137076338477</v>
      </c>
      <c r="AJ198" s="194">
        <f t="shared" si="103"/>
        <v>-7299.6209999999992</v>
      </c>
      <c r="AK198" s="194">
        <f t="shared" si="104"/>
        <v>40612.932630137919</v>
      </c>
      <c r="AL198" s="194">
        <f t="shared" si="105"/>
        <v>1486.7932947449347</v>
      </c>
      <c r="AM198" s="194">
        <f t="shared" si="106"/>
        <v>75739.977005610679</v>
      </c>
      <c r="AN198" s="194">
        <f t="shared" si="107"/>
        <v>5795.8718116613472</v>
      </c>
      <c r="AO198" s="194">
        <f t="shared" si="108"/>
        <v>-3124.7145991347825</v>
      </c>
      <c r="AP198" s="194">
        <f t="shared" si="109"/>
        <v>24540.855256343504</v>
      </c>
      <c r="AQ198" s="194">
        <f t="shared" si="110"/>
        <v>-6183.3623871336213</v>
      </c>
      <c r="AR198" s="194">
        <f t="shared" si="111"/>
        <v>34490.74451486412</v>
      </c>
      <c r="AS198" s="194">
        <f t="shared" si="112"/>
        <v>1262.6669475576471</v>
      </c>
      <c r="AT198" s="194">
        <f t="shared" si="113"/>
        <v>64827.471582868973</v>
      </c>
      <c r="AU198" s="194">
        <f t="shared" si="114"/>
        <v>-564.09269999949311</v>
      </c>
      <c r="AV198" s="194">
        <f t="shared" si="115"/>
        <v>-1116.2586128663779</v>
      </c>
      <c r="AW198" s="194">
        <f t="shared" si="116"/>
        <v>224.12634718728759</v>
      </c>
      <c r="AX198" s="194">
        <f t="shared" si="123"/>
        <v>10912.505422741706</v>
      </c>
      <c r="AY198" s="194">
        <f t="shared" si="117"/>
        <v>93766.801512714257</v>
      </c>
      <c r="AZ198" s="194">
        <f t="shared" si="118"/>
        <v>0.88014111191149513</v>
      </c>
      <c r="BA198" s="159"/>
      <c r="BB198" s="159">
        <f t="shared" si="119"/>
        <v>75739.977005610679</v>
      </c>
      <c r="BC198" s="159">
        <f t="shared" si="120"/>
        <v>64824.237383418149</v>
      </c>
      <c r="BD198" s="159">
        <f t="shared" si="121"/>
        <v>10915.73962219253</v>
      </c>
    </row>
    <row r="199" spans="1:56" s="18" customFormat="1">
      <c r="A199" s="98">
        <v>197</v>
      </c>
      <c r="B199" s="248" t="s">
        <v>289</v>
      </c>
      <c r="C199" s="36" t="str">
        <f>VLOOKUP(B199,'TOTAL DE SISTEMAS'!$B$6:$I$380,5,0)</f>
        <v>PL1224</v>
      </c>
      <c r="D199" s="36" t="str">
        <f>VLOOKUP(B199,'TOTAL DE SISTEMAS'!$B$6:$I$380,2,0)</f>
        <v>ELC</v>
      </c>
      <c r="E199" s="36" t="str">
        <f>VLOOKUP(B199,'TOTAL DE SISTEMAS'!$B$6:$I$380,3,0)</f>
        <v>Electrocentro</v>
      </c>
      <c r="F199" s="38" t="str">
        <f>VLOOKUP(B199,'TOTAL DE SISTEMAS'!$B$6:$I$380,4,0)</f>
        <v>Junín</v>
      </c>
      <c r="G199" s="38">
        <v>3</v>
      </c>
      <c r="H199" s="38" t="s">
        <v>1532</v>
      </c>
      <c r="I199" s="38" t="s">
        <v>1477</v>
      </c>
      <c r="J199" s="38" t="s">
        <v>24</v>
      </c>
      <c r="K199" s="39">
        <f>VLOOKUP(B199,'CLIENTES '!$C$3:$AB$382,26,0)</f>
        <v>6710</v>
      </c>
      <c r="L199" s="156">
        <f t="shared" si="122"/>
        <v>244128.50000000003</v>
      </c>
      <c r="M199" s="40">
        <f>VLOOKUP(B199,'PROY CONSUMOS ENERGIA TRIMESTRE'!$C$3:$AF$367,28,0)</f>
        <v>244128.50000000003</v>
      </c>
      <c r="N199" s="40">
        <f>VLOOKUP(B199,'PROY CONSUMOS ENERGIA TRIMESTRE'!$C$3:$AF$367,29,0)</f>
        <v>244128.50000000003</v>
      </c>
      <c r="O199" s="40">
        <f>VLOOKUP(B199,'PROY CONSUMOS ENERGIA TRIMESTRE'!$C$3:$AF$367,30,0)</f>
        <v>244128.50000000003</v>
      </c>
      <c r="P199" s="40">
        <f>VLOOKUP(B199,'FOSE ULTIMO BT5B-ENERO 2020'!$B$6:$R$368,12,0)*K199</f>
        <v>4667</v>
      </c>
      <c r="Q199" s="40">
        <f>VLOOKUP(B199,'FOSE ULTIMO BT5B-ENERO 2020'!$B$6:$R$368,13,0)*L199</f>
        <v>56224.300329965728</v>
      </c>
      <c r="R199" s="40">
        <f>VLOOKUP(B199,'FOSE ULTIMO BT5B-ENERO 2020'!$B$6:$R$368,14,0)*K199</f>
        <v>1747.0000000000002</v>
      </c>
      <c r="S199" s="40">
        <f>VLOOKUP(B199,'FOSE ULTIMO BT5B-ENERO 2020'!$B$6:$R$368,15,0)*L199</f>
        <v>111210.31045075902</v>
      </c>
      <c r="T199" s="40">
        <f>VLOOKUP(B199,'FOSE ULTIMO BT5B-ENERO 2020'!$B$6:$R$368,16,0)*K199</f>
        <v>296</v>
      </c>
      <c r="U199" s="40">
        <f>VLOOKUP(B199,'FOSE ULTIMO BT5B-ENERO 2020'!$B$6:$R$368,17,0)*L199</f>
        <v>76693.889219275283</v>
      </c>
      <c r="V199" s="41">
        <f>VLOOKUP(C199,'CARGOS 04-02-2020'!$B$5:$BK$335,60,0)</f>
        <v>3.7</v>
      </c>
      <c r="W199" s="41">
        <f>VLOOKUP(C199,'CARGOS 04-02-2020'!$B$5:$BK$335,62,0)</f>
        <v>74.56</v>
      </c>
      <c r="X199" s="192">
        <f t="shared" si="93"/>
        <v>3.24</v>
      </c>
      <c r="Y199" s="192">
        <f t="shared" si="94"/>
        <v>57.57</v>
      </c>
      <c r="Z199" s="125">
        <f t="shared" si="95"/>
        <v>3.5473535358918524</v>
      </c>
      <c r="AA199" s="126">
        <f t="shared" si="96"/>
        <v>63.031216994226519</v>
      </c>
      <c r="AB199" s="42" t="str">
        <f t="shared" si="97"/>
        <v>Sí</v>
      </c>
      <c r="AC199" s="96">
        <f t="shared" si="98"/>
        <v>3.5473535358918524</v>
      </c>
      <c r="AD199" s="97">
        <f t="shared" si="99"/>
        <v>63.031216994226519</v>
      </c>
      <c r="AE199" s="97">
        <f>IFERROR(VLOOKUP(B199,'SISTEMAS CON MCTER DIRECTO '!$B$6:$J$168,8,0),VLOOKUP(C199,'CargosFOSE 04 de febrero 2019'!$B$5:$CU$335,97,0))</f>
        <v>0.5</v>
      </c>
      <c r="AF199" s="176">
        <f>IFERROR(VLOOKUP(B199,'SISTEMAS CON MCTER DIRECTO '!$B$6:$J$168,9,0),VLOOKUP(C199,'CargosFOSE 04 de febrero 2019'!$B$5:$CU$335,98,0))</f>
        <v>1.038</v>
      </c>
      <c r="AG199" s="194">
        <f t="shared" si="100"/>
        <v>38228.319163011227</v>
      </c>
      <c r="AH199" s="194">
        <f t="shared" si="101"/>
        <v>-20960.419163011225</v>
      </c>
      <c r="AI199" s="194">
        <f t="shared" si="102"/>
        <v>69843.859472085926</v>
      </c>
      <c r="AJ199" s="194">
        <f t="shared" si="103"/>
        <v>-19538.448000000004</v>
      </c>
      <c r="AK199" s="194">
        <f t="shared" si="104"/>
        <v>60492.734026363541</v>
      </c>
      <c r="AL199" s="194">
        <f t="shared" si="105"/>
        <v>2214.5702244718846</v>
      </c>
      <c r="AM199" s="194">
        <f t="shared" si="106"/>
        <v>168564.91266146069</v>
      </c>
      <c r="AN199" s="194">
        <f t="shared" si="107"/>
        <v>34274.929324240431</v>
      </c>
      <c r="AO199" s="194">
        <f t="shared" si="108"/>
        <v>-17719.430372233157</v>
      </c>
      <c r="AP199" s="194">
        <f t="shared" si="109"/>
        <v>59777.108314036901</v>
      </c>
      <c r="AQ199" s="194">
        <f t="shared" si="110"/>
        <v>-16517.330413337062</v>
      </c>
      <c r="AR199" s="194">
        <f t="shared" si="111"/>
        <v>51267.970500243115</v>
      </c>
      <c r="AS199" s="194">
        <f t="shared" si="112"/>
        <v>1876.8621185060113</v>
      </c>
      <c r="AT199" s="194">
        <f t="shared" si="113"/>
        <v>145320.00813852047</v>
      </c>
      <c r="AU199" s="194">
        <f t="shared" si="114"/>
        <v>-3240.9887907780685</v>
      </c>
      <c r="AV199" s="194">
        <f t="shared" si="115"/>
        <v>-3021.1175866629419</v>
      </c>
      <c r="AW199" s="194">
        <f t="shared" si="116"/>
        <v>337.7081059658733</v>
      </c>
      <c r="AX199" s="194">
        <f t="shared" si="123"/>
        <v>23244.904522940225</v>
      </c>
      <c r="AY199" s="194">
        <f t="shared" si="117"/>
        <v>192781.53522191616</v>
      </c>
      <c r="AZ199" s="194">
        <f t="shared" si="118"/>
        <v>0.78967238655837457</v>
      </c>
      <c r="BA199" s="159"/>
      <c r="BB199" s="159">
        <f t="shared" si="119"/>
        <v>168564.91266146069</v>
      </c>
      <c r="BC199" s="159">
        <f t="shared" si="120"/>
        <v>145315.29001636151</v>
      </c>
      <c r="BD199" s="159">
        <f t="shared" si="121"/>
        <v>23249.622645099182</v>
      </c>
    </row>
    <row r="200" spans="1:56" s="18" customFormat="1">
      <c r="A200" s="98">
        <v>198</v>
      </c>
      <c r="B200" s="248" t="s">
        <v>292</v>
      </c>
      <c r="C200" s="36" t="str">
        <f>VLOOKUP(B200,'TOTAL DE SISTEMAS'!$B$6:$I$380,5,0)</f>
        <v>PL2063</v>
      </c>
      <c r="D200" s="36" t="str">
        <f>VLOOKUP(B200,'TOTAL DE SISTEMAS'!$B$6:$I$380,2,0)</f>
        <v>ELC</v>
      </c>
      <c r="E200" s="36" t="str">
        <f>VLOOKUP(B200,'TOTAL DE SISTEMAS'!$B$6:$I$380,3,0)</f>
        <v>Electrocentro</v>
      </c>
      <c r="F200" s="38" t="str">
        <f>VLOOKUP(B200,'TOTAL DE SISTEMAS'!$B$6:$I$380,4,0)</f>
        <v>San José</v>
      </c>
      <c r="G200" s="38">
        <v>2</v>
      </c>
      <c r="H200" s="38" t="s">
        <v>1531</v>
      </c>
      <c r="I200" s="38" t="s">
        <v>1477</v>
      </c>
      <c r="J200" s="38" t="s">
        <v>24</v>
      </c>
      <c r="K200" s="39">
        <f>VLOOKUP(B200,'CLIENTES '!$C$3:$AB$382,26,0)</f>
        <v>1352</v>
      </c>
      <c r="L200" s="156">
        <f t="shared" si="122"/>
        <v>98789.900000000009</v>
      </c>
      <c r="M200" s="40">
        <f>VLOOKUP(B200,'PROY CONSUMOS ENERGIA TRIMESTRE'!$C$3:$AF$367,28,0)</f>
        <v>98789.900000000009</v>
      </c>
      <c r="N200" s="40">
        <f>VLOOKUP(B200,'PROY CONSUMOS ENERGIA TRIMESTRE'!$C$3:$AF$367,29,0)</f>
        <v>98789.900000000009</v>
      </c>
      <c r="O200" s="40">
        <f>VLOOKUP(B200,'PROY CONSUMOS ENERGIA TRIMESTRE'!$C$3:$AF$367,30,0)</f>
        <v>98789.900000000009</v>
      </c>
      <c r="P200" s="40">
        <f>VLOOKUP(B200,'FOSE ULTIMO BT5B-ENERO 2020'!$B$6:$R$368,12,0)*K200</f>
        <v>639</v>
      </c>
      <c r="Q200" s="40">
        <f>VLOOKUP(B200,'FOSE ULTIMO BT5B-ENERO 2020'!$B$6:$R$368,13,0)*L200</f>
        <v>10647.788883811209</v>
      </c>
      <c r="R200" s="40">
        <f>VLOOKUP(B200,'FOSE ULTIMO BT5B-ENERO 2020'!$B$6:$R$368,14,0)*K200</f>
        <v>575</v>
      </c>
      <c r="S200" s="40">
        <f>VLOOKUP(B200,'FOSE ULTIMO BT5B-ENERO 2020'!$B$6:$R$368,15,0)*L200</f>
        <v>38706.604017004101</v>
      </c>
      <c r="T200" s="40">
        <f>VLOOKUP(B200,'FOSE ULTIMO BT5B-ENERO 2020'!$B$6:$R$368,16,0)*K200</f>
        <v>138</v>
      </c>
      <c r="U200" s="40">
        <f>VLOOKUP(B200,'FOSE ULTIMO BT5B-ENERO 2020'!$B$6:$R$368,17,0)*L200</f>
        <v>49435.50709918471</v>
      </c>
      <c r="V200" s="41">
        <f>VLOOKUP(C200,'CARGOS 04-02-2020'!$B$5:$BK$335,60,0)</f>
        <v>3.7</v>
      </c>
      <c r="W200" s="41">
        <f>VLOOKUP(C200,'CARGOS 04-02-2020'!$B$5:$BK$335,62,0)</f>
        <v>74.56</v>
      </c>
      <c r="X200" s="192">
        <f t="shared" si="93"/>
        <v>3.24</v>
      </c>
      <c r="Y200" s="192">
        <f t="shared" si="94"/>
        <v>57.57</v>
      </c>
      <c r="Z200" s="125">
        <f t="shared" si="95"/>
        <v>3.5473535358918524</v>
      </c>
      <c r="AA200" s="126">
        <f t="shared" si="96"/>
        <v>63.031216994226519</v>
      </c>
      <c r="AB200" s="42" t="str">
        <f t="shared" si="97"/>
        <v>Sí</v>
      </c>
      <c r="AC200" s="96">
        <f t="shared" si="98"/>
        <v>3.5473535358918524</v>
      </c>
      <c r="AD200" s="97">
        <f t="shared" si="99"/>
        <v>63.031216994226519</v>
      </c>
      <c r="AE200" s="97">
        <f>IFERROR(VLOOKUP(B200,'SISTEMAS CON MCTER DIRECTO '!$B$6:$J$168,8,0),VLOOKUP(C200,'CargosFOSE 04 de febrero 2019'!$B$5:$CU$335,97,0))</f>
        <v>0.25</v>
      </c>
      <c r="AF200" s="176">
        <f>IFERROR(VLOOKUP(B200,'SISTEMAS CON MCTER DIRECTO '!$B$6:$J$168,9,0),VLOOKUP(C200,'CargosFOSE 04 de febrero 2019'!$B$5:$CU$335,98,0))</f>
        <v>1.038</v>
      </c>
      <c r="AG200" s="194">
        <f t="shared" si="100"/>
        <v>8318.5435438272289</v>
      </c>
      <c r="AH200" s="194">
        <f t="shared" si="101"/>
        <v>-1984.7478479424092</v>
      </c>
      <c r="AI200" s="194">
        <f t="shared" si="102"/>
        <v>27771.743955078258</v>
      </c>
      <c r="AJ200" s="194">
        <f t="shared" si="103"/>
        <v>-3215.4</v>
      </c>
      <c r="AK200" s="194">
        <f t="shared" si="104"/>
        <v>38789.763228691903</v>
      </c>
      <c r="AL200" s="194">
        <f t="shared" si="105"/>
        <v>1420.0491355397819</v>
      </c>
      <c r="AM200" s="194">
        <f t="shared" si="106"/>
        <v>74880.05072759738</v>
      </c>
      <c r="AN200" s="194">
        <f t="shared" si="107"/>
        <v>7300.3320967665222</v>
      </c>
      <c r="AO200" s="194">
        <f t="shared" si="108"/>
        <v>-1677.8577291105432</v>
      </c>
      <c r="AP200" s="194">
        <f t="shared" si="109"/>
        <v>23718.750619315651</v>
      </c>
      <c r="AQ200" s="194">
        <f t="shared" si="110"/>
        <v>-2718.2212328760183</v>
      </c>
      <c r="AR200" s="194">
        <f t="shared" si="111"/>
        <v>32852.011328350229</v>
      </c>
      <c r="AS200" s="194">
        <f t="shared" si="112"/>
        <v>1202.6747885137859</v>
      </c>
      <c r="AT200" s="194">
        <f t="shared" si="113"/>
        <v>63871.094044432401</v>
      </c>
      <c r="AU200" s="194">
        <f t="shared" si="114"/>
        <v>-306.89011883186595</v>
      </c>
      <c r="AV200" s="194">
        <f t="shared" si="115"/>
        <v>-497.17876712398174</v>
      </c>
      <c r="AW200" s="194">
        <f t="shared" si="116"/>
        <v>217.37434702599603</v>
      </c>
      <c r="AX200" s="194">
        <f t="shared" si="123"/>
        <v>11008.956683164979</v>
      </c>
      <c r="AY200" s="194">
        <f t="shared" si="117"/>
        <v>93720.025117485755</v>
      </c>
      <c r="AZ200" s="194">
        <f t="shared" si="118"/>
        <v>0.94868023064590357</v>
      </c>
      <c r="BA200" s="159"/>
      <c r="BB200" s="159">
        <f t="shared" si="119"/>
        <v>74880.05072759738</v>
      </c>
      <c r="BC200" s="159">
        <f t="shared" si="120"/>
        <v>63868.894379371835</v>
      </c>
      <c r="BD200" s="159">
        <f t="shared" si="121"/>
        <v>11011.156348225544</v>
      </c>
    </row>
    <row r="201" spans="1:56" s="18" customFormat="1">
      <c r="A201" s="98">
        <v>199</v>
      </c>
      <c r="B201" s="248" t="s">
        <v>295</v>
      </c>
      <c r="C201" s="36" t="str">
        <f>VLOOKUP(B201,'TOTAL DE SISTEMAS'!$B$6:$I$380,5,0)</f>
        <v>PL0064</v>
      </c>
      <c r="D201" s="36" t="str">
        <f>VLOOKUP(B201,'TOTAL DE SISTEMAS'!$B$6:$I$380,2,0)</f>
        <v>ELC</v>
      </c>
      <c r="E201" s="36" t="str">
        <f>VLOOKUP(B201,'TOTAL DE SISTEMAS'!$B$6:$I$380,3,0)</f>
        <v>Electrocentro</v>
      </c>
      <c r="F201" s="38" t="str">
        <f>VLOOKUP(B201,'TOTAL DE SISTEMAS'!$B$6:$I$380,4,0)</f>
        <v>Chanchamayo</v>
      </c>
      <c r="G201" s="38">
        <v>2</v>
      </c>
      <c r="H201" s="38" t="s">
        <v>1531</v>
      </c>
      <c r="I201" s="38" t="s">
        <v>1477</v>
      </c>
      <c r="J201" s="38" t="s">
        <v>24</v>
      </c>
      <c r="K201" s="39">
        <f>VLOOKUP(B201,'CLIENTES '!$C$3:$AB$382,26,0)</f>
        <v>16291</v>
      </c>
      <c r="L201" s="156">
        <f t="shared" si="122"/>
        <v>1323842.3</v>
      </c>
      <c r="M201" s="40">
        <f>VLOOKUP(B201,'PROY CONSUMOS ENERGIA TRIMESTRE'!$C$3:$AF$367,28,0)</f>
        <v>1323842.3</v>
      </c>
      <c r="N201" s="40">
        <f>VLOOKUP(B201,'PROY CONSUMOS ENERGIA TRIMESTRE'!$C$3:$AF$367,29,0)</f>
        <v>1323842.3</v>
      </c>
      <c r="O201" s="40">
        <f>VLOOKUP(B201,'PROY CONSUMOS ENERGIA TRIMESTRE'!$C$3:$AF$367,30,0)</f>
        <v>1323842.3</v>
      </c>
      <c r="P201" s="40">
        <f>VLOOKUP(B201,'FOSE ULTIMO BT5B-ENERO 2020'!$B$6:$R$368,12,0)*K201</f>
        <v>5657</v>
      </c>
      <c r="Q201" s="40">
        <f>VLOOKUP(B201,'FOSE ULTIMO BT5B-ENERO 2020'!$B$6:$R$368,13,0)*L201</f>
        <v>68302.3</v>
      </c>
      <c r="R201" s="40">
        <f>VLOOKUP(B201,'FOSE ULTIMO BT5B-ENERO 2020'!$B$6:$R$368,14,0)*K201</f>
        <v>6691</v>
      </c>
      <c r="S201" s="40">
        <f>VLOOKUP(B201,'FOSE ULTIMO BT5B-ENERO 2020'!$B$6:$R$368,15,0)*L201</f>
        <v>468545</v>
      </c>
      <c r="T201" s="40">
        <f>VLOOKUP(B201,'FOSE ULTIMO BT5B-ENERO 2020'!$B$6:$R$368,16,0)*K201</f>
        <v>3943</v>
      </c>
      <c r="U201" s="40">
        <f>VLOOKUP(B201,'FOSE ULTIMO BT5B-ENERO 2020'!$B$6:$R$368,17,0)*L201</f>
        <v>786995.00000000012</v>
      </c>
      <c r="V201" s="41">
        <f>VLOOKUP(C201,'CARGOS 04-02-2020'!$B$5:$BK$335,60,0)</f>
        <v>3.7</v>
      </c>
      <c r="W201" s="41">
        <f>VLOOKUP(C201,'CARGOS 04-02-2020'!$B$5:$BK$335,62,0)</f>
        <v>74.34</v>
      </c>
      <c r="X201" s="192">
        <f t="shared" si="93"/>
        <v>3.24</v>
      </c>
      <c r="Y201" s="192">
        <f t="shared" si="94"/>
        <v>57.57</v>
      </c>
      <c r="Z201" s="125">
        <f t="shared" si="95"/>
        <v>3.5473535358918524</v>
      </c>
      <c r="AA201" s="126">
        <f t="shared" si="96"/>
        <v>63.031216994226519</v>
      </c>
      <c r="AB201" s="42" t="str">
        <f t="shared" si="97"/>
        <v>Sí</v>
      </c>
      <c r="AC201" s="96">
        <f t="shared" si="98"/>
        <v>3.5473535358918524</v>
      </c>
      <c r="AD201" s="97">
        <f t="shared" si="99"/>
        <v>63.031216994226519</v>
      </c>
      <c r="AE201" s="97">
        <f>IFERROR(VLOOKUP(B201,'SISTEMAS CON MCTER DIRECTO '!$B$6:$J$168,8,0),VLOOKUP(C201,'CargosFOSE 04 de febrero 2019'!$B$5:$CU$335,97,0))</f>
        <v>0.25</v>
      </c>
      <c r="AF201" s="176">
        <f>IFERROR(VLOOKUP(B201,'SISTEMAS CON MCTER DIRECTO '!$B$6:$J$168,9,0),VLOOKUP(C201,'CargosFOSE 04 de febrero 2019'!$B$5:$CU$335,98,0))</f>
        <v>1.038</v>
      </c>
      <c r="AG201" s="194">
        <f t="shared" si="100"/>
        <v>59012.847365000009</v>
      </c>
      <c r="AH201" s="194">
        <f t="shared" si="101"/>
        <v>-12693.982455000001</v>
      </c>
      <c r="AI201" s="194">
        <f t="shared" si="102"/>
        <v>335767.38250000001</v>
      </c>
      <c r="AJ201" s="194">
        <f t="shared" si="103"/>
        <v>-37305.670500000007</v>
      </c>
      <c r="AK201" s="194">
        <f t="shared" si="104"/>
        <v>622427.54795400018</v>
      </c>
      <c r="AL201" s="194">
        <f t="shared" si="105"/>
        <v>22786.364954000022</v>
      </c>
      <c r="AM201" s="194">
        <f t="shared" si="106"/>
        <v>1017207.7778190002</v>
      </c>
      <c r="AN201" s="194">
        <f t="shared" si="107"/>
        <v>52356.207146325898</v>
      </c>
      <c r="AO201" s="194">
        <f t="shared" si="108"/>
        <v>-10762.942731261895</v>
      </c>
      <c r="AP201" s="194">
        <f t="shared" si="109"/>
        <v>287434.31770612329</v>
      </c>
      <c r="AQ201" s="194">
        <f t="shared" si="110"/>
        <v>-31630.64046812772</v>
      </c>
      <c r="AR201" s="194">
        <f t="shared" si="111"/>
        <v>529421.25134041253</v>
      </c>
      <c r="AS201" s="194">
        <f t="shared" si="112"/>
        <v>19381.510164677933</v>
      </c>
      <c r="AT201" s="194">
        <f t="shared" si="113"/>
        <v>869211.77619286173</v>
      </c>
      <c r="AU201" s="194">
        <f t="shared" si="114"/>
        <v>-1931.0397237381057</v>
      </c>
      <c r="AV201" s="194">
        <f t="shared" si="115"/>
        <v>-5675.0300318722875</v>
      </c>
      <c r="AW201" s="194">
        <f t="shared" si="116"/>
        <v>3404.8547893220893</v>
      </c>
      <c r="AX201" s="194">
        <f t="shared" si="123"/>
        <v>147996.00162613846</v>
      </c>
      <c r="AY201" s="194">
        <f t="shared" si="117"/>
        <v>1287235.7786104388</v>
      </c>
      <c r="AZ201" s="194">
        <f t="shared" si="118"/>
        <v>0.97234827638491284</v>
      </c>
      <c r="BA201" s="159"/>
      <c r="BB201" s="159">
        <f t="shared" si="119"/>
        <v>1017207.7778190002</v>
      </c>
      <c r="BC201" s="159">
        <f t="shared" si="120"/>
        <v>869150.31329648104</v>
      </c>
      <c r="BD201" s="159">
        <f t="shared" si="121"/>
        <v>148057.46452251915</v>
      </c>
    </row>
    <row r="202" spans="1:56" s="18" customFormat="1">
      <c r="A202" s="98">
        <v>200</v>
      </c>
      <c r="B202" s="248" t="s">
        <v>297</v>
      </c>
      <c r="C202" s="36" t="str">
        <f>VLOOKUP(B202,'TOTAL DE SISTEMAS'!$B$6:$I$380,5,0)</f>
        <v>PL2065</v>
      </c>
      <c r="D202" s="36" t="str">
        <f>VLOOKUP(B202,'TOTAL DE SISTEMAS'!$B$6:$I$380,2,0)</f>
        <v>ELC</v>
      </c>
      <c r="E202" s="36" t="str">
        <f>VLOOKUP(B202,'TOTAL DE SISTEMAS'!$B$6:$I$380,3,0)</f>
        <v>Electrocentro</v>
      </c>
      <c r="F202" s="38" t="str">
        <f>VLOOKUP(B202,'TOTAL DE SISTEMAS'!$B$6:$I$380,4,0)</f>
        <v>Aucayacu</v>
      </c>
      <c r="G202" s="38">
        <v>4</v>
      </c>
      <c r="H202" s="38" t="s">
        <v>1530</v>
      </c>
      <c r="I202" s="38" t="s">
        <v>1477</v>
      </c>
      <c r="J202" s="38" t="s">
        <v>24</v>
      </c>
      <c r="K202" s="39">
        <f>VLOOKUP(B202,'CLIENTES '!$C$3:$AB$382,26,0)</f>
        <v>4874</v>
      </c>
      <c r="L202" s="156">
        <f t="shared" si="122"/>
        <v>339609.60000000003</v>
      </c>
      <c r="M202" s="40">
        <f>VLOOKUP(B202,'PROY CONSUMOS ENERGIA TRIMESTRE'!$C$3:$AF$367,28,0)</f>
        <v>339609.60000000003</v>
      </c>
      <c r="N202" s="40">
        <f>VLOOKUP(B202,'PROY CONSUMOS ENERGIA TRIMESTRE'!$C$3:$AF$367,29,0)</f>
        <v>339609.60000000003</v>
      </c>
      <c r="O202" s="40">
        <f>VLOOKUP(B202,'PROY CONSUMOS ENERGIA TRIMESTRE'!$C$3:$AF$367,30,0)</f>
        <v>339609.60000000003</v>
      </c>
      <c r="P202" s="40">
        <f>VLOOKUP(B202,'FOSE ULTIMO BT5B-ENERO 2020'!$B$6:$R$368,12,0)*K202</f>
        <v>2269</v>
      </c>
      <c r="Q202" s="40">
        <f>VLOOKUP(B202,'FOSE ULTIMO BT5B-ENERO 2020'!$B$6:$R$368,13,0)*L202</f>
        <v>31315.829926619168</v>
      </c>
      <c r="R202" s="40">
        <f>VLOOKUP(B202,'FOSE ULTIMO BT5B-ENERO 2020'!$B$6:$R$368,14,0)*K202</f>
        <v>1869.0000000000002</v>
      </c>
      <c r="S202" s="40">
        <f>VLOOKUP(B202,'FOSE ULTIMO BT5B-ENERO 2020'!$B$6:$R$368,15,0)*L202</f>
        <v>125274.60631713284</v>
      </c>
      <c r="T202" s="40">
        <f>VLOOKUP(B202,'FOSE ULTIMO BT5B-ENERO 2020'!$B$6:$R$368,16,0)*K202</f>
        <v>736</v>
      </c>
      <c r="U202" s="40">
        <f>VLOOKUP(B202,'FOSE ULTIMO BT5B-ENERO 2020'!$B$6:$R$368,17,0)*L202</f>
        <v>183019.16375624802</v>
      </c>
      <c r="V202" s="41">
        <f>VLOOKUP(C202,'CARGOS 04-02-2020'!$B$5:$BK$335,60,0)</f>
        <v>3.7</v>
      </c>
      <c r="W202" s="41">
        <f>VLOOKUP(C202,'CARGOS 04-02-2020'!$B$5:$BK$335,62,0)</f>
        <v>74.41</v>
      </c>
      <c r="X202" s="192">
        <f t="shared" si="93"/>
        <v>3.24</v>
      </c>
      <c r="Y202" s="192">
        <f t="shared" si="94"/>
        <v>57.57</v>
      </c>
      <c r="Z202" s="125">
        <f t="shared" si="95"/>
        <v>3.5473535358918524</v>
      </c>
      <c r="AA202" s="126">
        <f t="shared" si="96"/>
        <v>63.031216994226519</v>
      </c>
      <c r="AB202" s="42" t="str">
        <f t="shared" si="97"/>
        <v>Sí</v>
      </c>
      <c r="AC202" s="96">
        <f t="shared" si="98"/>
        <v>3.5473535358918524</v>
      </c>
      <c r="AD202" s="97">
        <f t="shared" si="99"/>
        <v>63.031216994226519</v>
      </c>
      <c r="AE202" s="97">
        <f>IFERROR(VLOOKUP(B202,'SISTEMAS CON MCTER DIRECTO '!$B$6:$J$168,8,0),VLOOKUP(C202,'CargosFOSE 04 de febrero 2019'!$B$5:$CU$335,97,0))</f>
        <v>0.5</v>
      </c>
      <c r="AF202" s="176">
        <f>IFERROR(VLOOKUP(B202,'SISTEMAS CON MCTER DIRECTO '!$B$6:$J$168,9,0),VLOOKUP(C202,'CargosFOSE 04 de febrero 2019'!$B$5:$CU$335,98,0))</f>
        <v>1.038</v>
      </c>
      <c r="AG202" s="194">
        <f t="shared" si="100"/>
        <v>20046.354524198665</v>
      </c>
      <c r="AH202" s="194">
        <f t="shared" si="101"/>
        <v>-11651.054524198662</v>
      </c>
      <c r="AI202" s="194">
        <f t="shared" si="102"/>
        <v>79271.291060578544</v>
      </c>
      <c r="AJ202" s="194">
        <f t="shared" si="103"/>
        <v>-20860.843499999999</v>
      </c>
      <c r="AK202" s="194">
        <f t="shared" si="104"/>
        <v>144186.25462156307</v>
      </c>
      <c r="AL202" s="194">
        <f t="shared" si="105"/>
        <v>5278.4948705389215</v>
      </c>
      <c r="AM202" s="194">
        <f t="shared" si="106"/>
        <v>243503.90020634027</v>
      </c>
      <c r="AN202" s="194">
        <f t="shared" si="107"/>
        <v>17918.319530233741</v>
      </c>
      <c r="AO202" s="194">
        <f t="shared" si="108"/>
        <v>-9869.374357295128</v>
      </c>
      <c r="AP202" s="194">
        <f t="shared" si="109"/>
        <v>67921.311020665467</v>
      </c>
      <c r="AQ202" s="194">
        <f t="shared" si="110"/>
        <v>-17670.801684331407</v>
      </c>
      <c r="AR202" s="194">
        <f t="shared" si="111"/>
        <v>122452.92067176003</v>
      </c>
      <c r="AS202" s="194">
        <f t="shared" si="112"/>
        <v>4482.8622211241664</v>
      </c>
      <c r="AT202" s="194">
        <f t="shared" si="113"/>
        <v>208292.55122265924</v>
      </c>
      <c r="AU202" s="194">
        <f t="shared" si="114"/>
        <v>-1781.680166903534</v>
      </c>
      <c r="AV202" s="194">
        <f t="shared" si="115"/>
        <v>-3190.0418156685919</v>
      </c>
      <c r="AW202" s="194">
        <f t="shared" si="116"/>
        <v>795.63264941475518</v>
      </c>
      <c r="AX202" s="194">
        <f t="shared" si="123"/>
        <v>35211.348983681033</v>
      </c>
      <c r="AY202" s="194">
        <f t="shared" si="117"/>
        <v>303010.4827393365</v>
      </c>
      <c r="AZ202" s="194">
        <f t="shared" si="118"/>
        <v>0.89223179421116616</v>
      </c>
      <c r="BA202" s="159"/>
      <c r="BB202" s="159">
        <f t="shared" si="119"/>
        <v>243503.90020634027</v>
      </c>
      <c r="BC202" s="159">
        <f t="shared" si="120"/>
        <v>208280.99602462136</v>
      </c>
      <c r="BD202" s="159">
        <f t="shared" si="121"/>
        <v>35222.904181718914</v>
      </c>
    </row>
    <row r="203" spans="1:56" s="18" customFormat="1">
      <c r="A203" s="98">
        <v>201</v>
      </c>
      <c r="B203" s="248" t="s">
        <v>300</v>
      </c>
      <c r="C203" s="36" t="str">
        <f>VLOOKUP(B203,'TOTAL DE SISTEMAS'!$B$6:$I$380,5,0)</f>
        <v>PL2224</v>
      </c>
      <c r="D203" s="36" t="str">
        <f>VLOOKUP(B203,'TOTAL DE SISTEMAS'!$B$6:$I$380,2,0)</f>
        <v>ELC</v>
      </c>
      <c r="E203" s="36" t="str">
        <f>VLOOKUP(B203,'TOTAL DE SISTEMAS'!$B$6:$I$380,3,0)</f>
        <v>Electrocentro</v>
      </c>
      <c r="F203" s="38" t="str">
        <f>VLOOKUP(B203,'TOTAL DE SISTEMAS'!$B$6:$I$380,4,0)</f>
        <v>Carhuamayo</v>
      </c>
      <c r="G203" s="38">
        <v>4</v>
      </c>
      <c r="H203" s="38" t="s">
        <v>1530</v>
      </c>
      <c r="I203" s="38" t="s">
        <v>1477</v>
      </c>
      <c r="J203" s="38" t="s">
        <v>24</v>
      </c>
      <c r="K203" s="39">
        <f>VLOOKUP(B203,'CLIENTES '!$C$3:$AB$382,26,0)</f>
        <v>9267</v>
      </c>
      <c r="L203" s="156">
        <f t="shared" si="122"/>
        <v>224633.20000000004</v>
      </c>
      <c r="M203" s="40">
        <f>VLOOKUP(B203,'PROY CONSUMOS ENERGIA TRIMESTRE'!$C$3:$AF$367,28,0)</f>
        <v>224633.2</v>
      </c>
      <c r="N203" s="40">
        <f>VLOOKUP(B203,'PROY CONSUMOS ENERGIA TRIMESTRE'!$C$3:$AF$367,29,0)</f>
        <v>224633.2</v>
      </c>
      <c r="O203" s="40">
        <f>VLOOKUP(B203,'PROY CONSUMOS ENERGIA TRIMESTRE'!$C$3:$AF$367,30,0)</f>
        <v>224633.2</v>
      </c>
      <c r="P203" s="40">
        <f>VLOOKUP(B203,'FOSE ULTIMO BT5B-ENERO 2020'!$B$6:$R$368,12,0)*K203</f>
        <v>7630</v>
      </c>
      <c r="Q203" s="40">
        <f>VLOOKUP(B203,'FOSE ULTIMO BT5B-ENERO 2020'!$B$6:$R$368,13,0)*L203</f>
        <v>78662.839821518166</v>
      </c>
      <c r="R203" s="40">
        <f>VLOOKUP(B203,'FOSE ULTIMO BT5B-ENERO 2020'!$B$6:$R$368,14,0)*K203</f>
        <v>1456</v>
      </c>
      <c r="S203" s="40">
        <f>VLOOKUP(B203,'FOSE ULTIMO BT5B-ENERO 2020'!$B$6:$R$368,15,0)*L203</f>
        <v>86093.083332013208</v>
      </c>
      <c r="T203" s="40">
        <f>VLOOKUP(B203,'FOSE ULTIMO BT5B-ENERO 2020'!$B$6:$R$368,16,0)*K203</f>
        <v>181</v>
      </c>
      <c r="U203" s="40">
        <f>VLOOKUP(B203,'FOSE ULTIMO BT5B-ENERO 2020'!$B$6:$R$368,17,0)*L203</f>
        <v>59877.27684646866</v>
      </c>
      <c r="V203" s="41">
        <f>VLOOKUP(C203,'CARGOS 04-02-2020'!$B$5:$BK$335,60,0)</f>
        <v>3.7</v>
      </c>
      <c r="W203" s="41">
        <f>VLOOKUP(C203,'CARGOS 04-02-2020'!$B$5:$BK$335,62,0)</f>
        <v>74.56</v>
      </c>
      <c r="X203" s="192">
        <f t="shared" si="93"/>
        <v>3.24</v>
      </c>
      <c r="Y203" s="192">
        <f t="shared" si="94"/>
        <v>57.57</v>
      </c>
      <c r="Z203" s="125">
        <f t="shared" si="95"/>
        <v>3.5473535358918524</v>
      </c>
      <c r="AA203" s="126">
        <f t="shared" si="96"/>
        <v>63.031216994226519</v>
      </c>
      <c r="AB203" s="42" t="str">
        <f t="shared" si="97"/>
        <v>Sí</v>
      </c>
      <c r="AC203" s="96">
        <f t="shared" si="98"/>
        <v>3.5473535358918524</v>
      </c>
      <c r="AD203" s="97">
        <f t="shared" si="99"/>
        <v>63.031216994226519</v>
      </c>
      <c r="AE203" s="97">
        <f>IFERROR(VLOOKUP(B203,'SISTEMAS CON MCTER DIRECTO '!$B$6:$J$168,8,0),VLOOKUP(C203,'CargosFOSE 04 de febrero 2019'!$B$5:$CU$335,97,0))</f>
        <v>0.5</v>
      </c>
      <c r="AF203" s="176">
        <f>IFERROR(VLOOKUP(B203,'SISTEMAS CON MCTER DIRECTO '!$B$6:$J$168,9,0),VLOOKUP(C203,'CargosFOSE 04 de febrero 2019'!$B$5:$CU$335,98,0))</f>
        <v>1.038</v>
      </c>
      <c r="AG203" s="194">
        <f t="shared" si="100"/>
        <v>57556.50668546198</v>
      </c>
      <c r="AH203" s="194">
        <f t="shared" si="101"/>
        <v>-29325.506685461976</v>
      </c>
      <c r="AI203" s="194">
        <f t="shared" si="102"/>
        <v>53294.298932349055</v>
      </c>
      <c r="AJ203" s="194">
        <f t="shared" si="103"/>
        <v>-16283.904000000002</v>
      </c>
      <c r="AK203" s="194">
        <f t="shared" si="104"/>
        <v>47036.137126162663</v>
      </c>
      <c r="AL203" s="194">
        <f t="shared" si="105"/>
        <v>1721.9395094356287</v>
      </c>
      <c r="AM203" s="194">
        <f t="shared" si="106"/>
        <v>157886.94274397369</v>
      </c>
      <c r="AN203" s="194">
        <f t="shared" si="107"/>
        <v>51857.380109715807</v>
      </c>
      <c r="AO203" s="194">
        <f t="shared" si="108"/>
        <v>-24791.072630860974</v>
      </c>
      <c r="AP203" s="194">
        <f t="shared" si="109"/>
        <v>45664.447128740976</v>
      </c>
      <c r="AQ203" s="194">
        <f t="shared" si="110"/>
        <v>-13766.01779153907</v>
      </c>
      <c r="AR203" s="194">
        <f t="shared" si="111"/>
        <v>39842.018286322302</v>
      </c>
      <c r="AS203" s="194">
        <f t="shared" si="112"/>
        <v>1458.5709969944594</v>
      </c>
      <c r="AT203" s="194">
        <f t="shared" si="113"/>
        <v>137363.84552477908</v>
      </c>
      <c r="AU203" s="194">
        <f t="shared" si="114"/>
        <v>-4534.4340546010026</v>
      </c>
      <c r="AV203" s="194">
        <f t="shared" si="115"/>
        <v>-2517.8862084609318</v>
      </c>
      <c r="AW203" s="194">
        <f t="shared" si="116"/>
        <v>263.36851244116929</v>
      </c>
      <c r="AX203" s="194">
        <f t="shared" si="123"/>
        <v>20523.097219194606</v>
      </c>
      <c r="AY203" s="194">
        <f t="shared" si="117"/>
        <v>165771.24831541537</v>
      </c>
      <c r="AZ203" s="194">
        <f t="shared" si="118"/>
        <v>0.73796414917926356</v>
      </c>
      <c r="BA203" s="159"/>
      <c r="BB203" s="159">
        <f t="shared" si="119"/>
        <v>157886.94274397372</v>
      </c>
      <c r="BC203" s="159">
        <f t="shared" si="120"/>
        <v>137360.96045683732</v>
      </c>
      <c r="BD203" s="159">
        <f t="shared" si="121"/>
        <v>20525.982287136401</v>
      </c>
    </row>
    <row r="204" spans="1:56" s="18" customFormat="1">
      <c r="A204" s="98">
        <v>202</v>
      </c>
      <c r="B204" s="248" t="s">
        <v>303</v>
      </c>
      <c r="C204" s="36" t="str">
        <f>VLOOKUP(B204,'TOTAL DE SISTEMAS'!$B$6:$I$380,5,0)</f>
        <v>PL3224</v>
      </c>
      <c r="D204" s="36" t="str">
        <f>VLOOKUP(B204,'TOTAL DE SISTEMAS'!$B$6:$I$380,2,0)</f>
        <v>ELC</v>
      </c>
      <c r="E204" s="36" t="str">
        <f>VLOOKUP(B204,'TOTAL DE SISTEMAS'!$B$6:$I$380,3,0)</f>
        <v>Electrocentro</v>
      </c>
      <c r="F204" s="38" t="str">
        <f>VLOOKUP(B204,'TOTAL DE SISTEMAS'!$B$6:$I$380,4,0)</f>
        <v>Yaupi</v>
      </c>
      <c r="G204" s="38">
        <v>3</v>
      </c>
      <c r="H204" s="38" t="s">
        <v>1532</v>
      </c>
      <c r="I204" s="38" t="s">
        <v>1477</v>
      </c>
      <c r="J204" s="38" t="s">
        <v>24</v>
      </c>
      <c r="K204" s="39">
        <f>VLOOKUP(B204,'CLIENTES '!$C$3:$AB$382,26,0)</f>
        <v>9240</v>
      </c>
      <c r="L204" s="156">
        <f t="shared" si="122"/>
        <v>743966.30000000016</v>
      </c>
      <c r="M204" s="40">
        <f>VLOOKUP(B204,'PROY CONSUMOS ENERGIA TRIMESTRE'!$C$3:$AF$367,28,0)</f>
        <v>743966.3</v>
      </c>
      <c r="N204" s="40">
        <f>VLOOKUP(B204,'PROY CONSUMOS ENERGIA TRIMESTRE'!$C$3:$AF$367,29,0)</f>
        <v>743966.3</v>
      </c>
      <c r="O204" s="40">
        <f>VLOOKUP(B204,'PROY CONSUMOS ENERGIA TRIMESTRE'!$C$3:$AF$367,30,0)</f>
        <v>743966.3</v>
      </c>
      <c r="P204" s="40">
        <f>VLOOKUP(B204,'FOSE ULTIMO BT5B-ENERO 2020'!$B$6:$R$368,12,0)*K204</f>
        <v>3545</v>
      </c>
      <c r="Q204" s="40">
        <f>VLOOKUP(B204,'FOSE ULTIMO BT5B-ENERO 2020'!$B$6:$R$368,13,0)*L204</f>
        <v>45503.425996223705</v>
      </c>
      <c r="R204" s="40">
        <f>VLOOKUP(B204,'FOSE ULTIMO BT5B-ENERO 2020'!$B$6:$R$368,14,0)*K204</f>
        <v>3858</v>
      </c>
      <c r="S204" s="40">
        <f>VLOOKUP(B204,'FOSE ULTIMO BT5B-ENERO 2020'!$B$6:$R$368,15,0)*L204</f>
        <v>264424.70978293126</v>
      </c>
      <c r="T204" s="40">
        <f>VLOOKUP(B204,'FOSE ULTIMO BT5B-ENERO 2020'!$B$6:$R$368,16,0)*K204</f>
        <v>1836.9999999999998</v>
      </c>
      <c r="U204" s="40">
        <f>VLOOKUP(B204,'FOSE ULTIMO BT5B-ENERO 2020'!$B$6:$R$368,17,0)*L204</f>
        <v>434038.16422084521</v>
      </c>
      <c r="V204" s="41">
        <f>VLOOKUP(C204,'CARGOS 04-02-2020'!$B$5:$BK$335,60,0)</f>
        <v>3.7</v>
      </c>
      <c r="W204" s="41">
        <f>VLOOKUP(C204,'CARGOS 04-02-2020'!$B$5:$BK$335,62,0)</f>
        <v>74.56</v>
      </c>
      <c r="X204" s="192">
        <f t="shared" si="93"/>
        <v>3.24</v>
      </c>
      <c r="Y204" s="192">
        <f t="shared" si="94"/>
        <v>57.57</v>
      </c>
      <c r="Z204" s="125">
        <f t="shared" si="95"/>
        <v>3.5473535358918524</v>
      </c>
      <c r="AA204" s="126">
        <f t="shared" si="96"/>
        <v>63.031216994226519</v>
      </c>
      <c r="AB204" s="42" t="str">
        <f t="shared" si="97"/>
        <v>Sí</v>
      </c>
      <c r="AC204" s="96">
        <f t="shared" si="98"/>
        <v>3.5473535358918524</v>
      </c>
      <c r="AD204" s="97">
        <f t="shared" si="99"/>
        <v>63.031216994226519</v>
      </c>
      <c r="AE204" s="97">
        <f>IFERROR(VLOOKUP(B204,'SISTEMAS CON MCTER DIRECTO '!$B$6:$J$168,8,0),VLOOKUP(C204,'CargosFOSE 04 de febrero 2019'!$B$5:$CU$335,97,0))</f>
        <v>0.5</v>
      </c>
      <c r="AF204" s="176">
        <f>IFERROR(VLOOKUP(B204,'SISTEMAS CON MCTER DIRECTO '!$B$6:$J$168,9,0),VLOOKUP(C204,'CargosFOSE 04 de febrero 2019'!$B$5:$CU$335,98,0))</f>
        <v>1.038</v>
      </c>
      <c r="AG204" s="194">
        <f t="shared" si="100"/>
        <v>30080.177211392198</v>
      </c>
      <c r="AH204" s="194">
        <f t="shared" si="101"/>
        <v>-16963.677211392198</v>
      </c>
      <c r="AI204" s="194">
        <f t="shared" si="102"/>
        <v>168281.79161415357</v>
      </c>
      <c r="AJ204" s="194">
        <f t="shared" si="103"/>
        <v>-43147.872000000003</v>
      </c>
      <c r="AK204" s="194">
        <f t="shared" si="104"/>
        <v>342971.55394229852</v>
      </c>
      <c r="AL204" s="194">
        <f t="shared" si="105"/>
        <v>12555.798699236375</v>
      </c>
      <c r="AM204" s="194">
        <f t="shared" si="106"/>
        <v>541333.52276784426</v>
      </c>
      <c r="AN204" s="194">
        <f t="shared" si="107"/>
        <v>26916.049874480137</v>
      </c>
      <c r="AO204" s="194">
        <f t="shared" si="108"/>
        <v>-14340.681589743521</v>
      </c>
      <c r="AP204" s="194">
        <f t="shared" si="109"/>
        <v>143879.63727654502</v>
      </c>
      <c r="AQ204" s="194">
        <f t="shared" si="110"/>
        <v>-36476.165274558887</v>
      </c>
      <c r="AR204" s="194">
        <f t="shared" si="111"/>
        <v>290739.67454501434</v>
      </c>
      <c r="AS204" s="194">
        <f t="shared" si="112"/>
        <v>10643.648971782806</v>
      </c>
      <c r="AT204" s="194">
        <f t="shared" si="113"/>
        <v>461535.3616960395</v>
      </c>
      <c r="AU204" s="194">
        <f t="shared" si="114"/>
        <v>-2622.9956216486771</v>
      </c>
      <c r="AV204" s="194">
        <f t="shared" si="115"/>
        <v>-6671.7067254411159</v>
      </c>
      <c r="AW204" s="194">
        <f t="shared" si="116"/>
        <v>1912.1497274535686</v>
      </c>
      <c r="AX204" s="194">
        <f t="shared" si="123"/>
        <v>79798.16107180476</v>
      </c>
      <c r="AY204" s="194">
        <f t="shared" si="117"/>
        <v>680184.44577232329</v>
      </c>
      <c r="AZ204" s="194">
        <f t="shared" si="118"/>
        <v>0.91426781800778223</v>
      </c>
      <c r="BA204" s="159"/>
      <c r="BB204" s="159">
        <f t="shared" si="119"/>
        <v>541333.52276784426</v>
      </c>
      <c r="BC204" s="159">
        <f t="shared" si="120"/>
        <v>461506.08064737078</v>
      </c>
      <c r="BD204" s="159">
        <f t="shared" si="121"/>
        <v>79827.442120473483</v>
      </c>
    </row>
    <row r="205" spans="1:56" s="18" customFormat="1">
      <c r="A205" s="98">
        <v>203</v>
      </c>
      <c r="B205" s="248" t="s">
        <v>306</v>
      </c>
      <c r="C205" s="36" t="str">
        <f>VLOOKUP(B205,'TOTAL DE SISTEMAS'!$B$6:$I$380,5,0)</f>
        <v>PR0078</v>
      </c>
      <c r="D205" s="36" t="str">
        <f>VLOOKUP(B205,'TOTAL DE SISTEMAS'!$B$6:$I$380,2,0)</f>
        <v>ELC</v>
      </c>
      <c r="E205" s="36" t="str">
        <f>VLOOKUP(B205,'TOTAL DE SISTEMAS'!$B$6:$I$380,3,0)</f>
        <v>Electrocentro</v>
      </c>
      <c r="F205" s="38" t="str">
        <f>VLOOKUP(B205,'TOTAL DE SISTEMAS'!$B$6:$I$380,4,0)</f>
        <v xml:space="preserve">SER  Ayacucho Rural </v>
      </c>
      <c r="G205" s="38" t="s">
        <v>30</v>
      </c>
      <c r="H205" s="38" t="s">
        <v>1530</v>
      </c>
      <c r="I205" s="38" t="s">
        <v>1477</v>
      </c>
      <c r="J205" s="38" t="s">
        <v>24</v>
      </c>
      <c r="K205" s="39">
        <f>VLOOKUP(B205,'CLIENTES '!$C$3:$AB$382,26,0)</f>
        <v>68207</v>
      </c>
      <c r="L205" s="156">
        <f t="shared" si="122"/>
        <v>2085161.87</v>
      </c>
      <c r="M205" s="40">
        <f>VLOOKUP(B205,'PROY CONSUMOS ENERGIA TRIMESTRE'!$C$3:$AF$367,28,0)</f>
        <v>2085161.87</v>
      </c>
      <c r="N205" s="40">
        <f>VLOOKUP(B205,'PROY CONSUMOS ENERGIA TRIMESTRE'!$C$3:$AF$367,29,0)</f>
        <v>2085161.87</v>
      </c>
      <c r="O205" s="40">
        <f>VLOOKUP(B205,'PROY CONSUMOS ENERGIA TRIMESTRE'!$C$3:$AF$367,30,0)</f>
        <v>2085161.87</v>
      </c>
      <c r="P205" s="40">
        <f>VLOOKUP(B205,'FOSE ULTIMO BT5B-ENERO 2020'!$B$6:$R$368,12,0)*K205</f>
        <v>54549</v>
      </c>
      <c r="Q205" s="40">
        <f>VLOOKUP(B205,'FOSE ULTIMO BT5B-ENERO 2020'!$B$6:$R$368,13,0)*L205</f>
        <v>453047.21610472514</v>
      </c>
      <c r="R205" s="40">
        <f>VLOOKUP(B205,'FOSE ULTIMO BT5B-ENERO 2020'!$B$6:$R$368,14,0)*K205</f>
        <v>9951</v>
      </c>
      <c r="S205" s="40">
        <f>VLOOKUP(B205,'FOSE ULTIMO BT5B-ENERO 2020'!$B$6:$R$368,15,0)*L205</f>
        <v>632994.13689606241</v>
      </c>
      <c r="T205" s="40">
        <f>VLOOKUP(B205,'FOSE ULTIMO BT5B-ENERO 2020'!$B$6:$R$368,16,0)*K205</f>
        <v>3707</v>
      </c>
      <c r="U205" s="40">
        <f>VLOOKUP(B205,'FOSE ULTIMO BT5B-ENERO 2020'!$B$6:$R$368,17,0)*L205</f>
        <v>999120.51699921256</v>
      </c>
      <c r="V205" s="41">
        <f>VLOOKUP(C205,'CARGOS 04-02-2020'!$B$5:$BK$335,60,0)</f>
        <v>3.7</v>
      </c>
      <c r="W205" s="41">
        <f>VLOOKUP(C205,'CARGOS 04-02-2020'!$B$5:$BK$335,62,0)</f>
        <v>74.89</v>
      </c>
      <c r="X205" s="192">
        <f t="shared" si="93"/>
        <v>3.24</v>
      </c>
      <c r="Y205" s="192">
        <f t="shared" si="94"/>
        <v>57.57</v>
      </c>
      <c r="Z205" s="125">
        <f t="shared" si="95"/>
        <v>3.5473535358918524</v>
      </c>
      <c r="AA205" s="126">
        <f t="shared" si="96"/>
        <v>63.031216994226519</v>
      </c>
      <c r="AB205" s="42" t="str">
        <f t="shared" si="97"/>
        <v>Sí</v>
      </c>
      <c r="AC205" s="96">
        <f t="shared" si="98"/>
        <v>3.5473535358918524</v>
      </c>
      <c r="AD205" s="97">
        <f t="shared" si="99"/>
        <v>63.031216994226519</v>
      </c>
      <c r="AE205" s="97">
        <f>IFERROR(VLOOKUP(B205,'SISTEMAS CON MCTER DIRECTO '!$B$6:$J$168,8,0),VLOOKUP(C205,'CargosFOSE 04 de febrero 2019'!$B$5:$CU$335,97,0))</f>
        <v>0.5</v>
      </c>
      <c r="AF205" s="176">
        <f>IFERROR(VLOOKUP(B205,'SISTEMAS CON MCTER DIRECTO '!$B$6:$J$168,9,0),VLOOKUP(C205,'CargosFOSE 04 de febrero 2019'!$B$5:$CU$335,98,0))</f>
        <v>1.038</v>
      </c>
      <c r="AG205" s="194">
        <f t="shared" si="100"/>
        <v>371474.83007041435</v>
      </c>
      <c r="AH205" s="194">
        <f t="shared" si="101"/>
        <v>-169643.53007041433</v>
      </c>
      <c r="AI205" s="194">
        <f t="shared" si="102"/>
        <v>399083.4506214612</v>
      </c>
      <c r="AJ205" s="194">
        <f t="shared" si="103"/>
        <v>-111784.5585</v>
      </c>
      <c r="AK205" s="194">
        <f t="shared" si="104"/>
        <v>790911.63087757723</v>
      </c>
      <c r="AL205" s="194">
        <f t="shared" si="105"/>
        <v>28954.375696867013</v>
      </c>
      <c r="AM205" s="194">
        <f t="shared" si="106"/>
        <v>1561469.9115694528</v>
      </c>
      <c r="AN205" s="194">
        <f t="shared" si="107"/>
        <v>336285.17496400047</v>
      </c>
      <c r="AO205" s="194">
        <f t="shared" si="108"/>
        <v>-142780.58693463582</v>
      </c>
      <c r="AP205" s="194">
        <f t="shared" si="109"/>
        <v>340200.076976916</v>
      </c>
      <c r="AQ205" s="194">
        <f t="shared" si="110"/>
        <v>-94083.54604643221</v>
      </c>
      <c r="AR205" s="194">
        <f t="shared" si="111"/>
        <v>667338.35936628678</v>
      </c>
      <c r="AS205" s="194">
        <f t="shared" si="112"/>
        <v>24430.498705124202</v>
      </c>
      <c r="AT205" s="194">
        <f t="shared" si="113"/>
        <v>1343823.6113072033</v>
      </c>
      <c r="AU205" s="194">
        <f t="shared" si="114"/>
        <v>-26862.943135778507</v>
      </c>
      <c r="AV205" s="194">
        <f t="shared" si="115"/>
        <v>-17701.01245356779</v>
      </c>
      <c r="AW205" s="194">
        <f t="shared" si="116"/>
        <v>4523.8769917428108</v>
      </c>
      <c r="AX205" s="194">
        <f t="shared" si="123"/>
        <v>217646.30026224954</v>
      </c>
      <c r="AY205" s="194">
        <f t="shared" si="117"/>
        <v>1748035.8012677967</v>
      </c>
      <c r="AZ205" s="194">
        <f t="shared" si="118"/>
        <v>0.83832139193481248</v>
      </c>
      <c r="BA205" s="159"/>
      <c r="BB205" s="159">
        <f t="shared" si="119"/>
        <v>1561469.9115694528</v>
      </c>
      <c r="BC205" s="159">
        <f t="shared" si="120"/>
        <v>1343762.5816564467</v>
      </c>
      <c r="BD205" s="159">
        <f t="shared" si="121"/>
        <v>217707.32991300616</v>
      </c>
    </row>
    <row r="206" spans="1:56" s="18" customFormat="1">
      <c r="A206" s="98">
        <v>204</v>
      </c>
      <c r="B206" s="248" t="s">
        <v>309</v>
      </c>
      <c r="C206" s="36" t="str">
        <f>VLOOKUP(B206,'TOTAL DE SISTEMAS'!$B$6:$I$380,5,0)</f>
        <v>PR0061</v>
      </c>
      <c r="D206" s="36" t="str">
        <f>VLOOKUP(B206,'TOTAL DE SISTEMAS'!$B$6:$I$380,2,0)</f>
        <v>ELC</v>
      </c>
      <c r="E206" s="36" t="str">
        <f>VLOOKUP(B206,'TOTAL DE SISTEMAS'!$B$6:$I$380,3,0)</f>
        <v>Electrocentro</v>
      </c>
      <c r="F206" s="38" t="str">
        <f>VLOOKUP(B206,'TOTAL DE SISTEMAS'!$B$6:$I$380,4,0)</f>
        <v xml:space="preserve"> SER Huancavelica Rural </v>
      </c>
      <c r="G206" s="38" t="s">
        <v>30</v>
      </c>
      <c r="H206" s="38" t="s">
        <v>1530</v>
      </c>
      <c r="I206" s="38" t="s">
        <v>1477</v>
      </c>
      <c r="J206" s="38" t="s">
        <v>24</v>
      </c>
      <c r="K206" s="39">
        <f>VLOOKUP(B206,'CLIENTES '!$C$3:$AB$382,26,0)</f>
        <v>7122</v>
      </c>
      <c r="L206" s="156">
        <f t="shared" si="122"/>
        <v>67500.400000000009</v>
      </c>
      <c r="M206" s="40">
        <f>VLOOKUP(B206,'PROY CONSUMOS ENERGIA TRIMESTRE'!$C$3:$AF$367,28,0)</f>
        <v>67500.400000000009</v>
      </c>
      <c r="N206" s="40">
        <f>VLOOKUP(B206,'PROY CONSUMOS ENERGIA TRIMESTRE'!$C$3:$AF$367,29,0)</f>
        <v>67500.400000000009</v>
      </c>
      <c r="O206" s="40">
        <f>VLOOKUP(B206,'PROY CONSUMOS ENERGIA TRIMESTRE'!$C$3:$AF$367,30,0)</f>
        <v>67500.400000000009</v>
      </c>
      <c r="P206" s="40">
        <f>VLOOKUP(B206,'FOSE ULTIMO BT5B-ENERO 2020'!$B$6:$R$368,12,0)*K206</f>
        <v>6909</v>
      </c>
      <c r="Q206" s="40">
        <f>VLOOKUP(B206,'FOSE ULTIMO BT5B-ENERO 2020'!$B$6:$R$368,13,0)*L206</f>
        <v>53599.837263026668</v>
      </c>
      <c r="R206" s="40">
        <f>VLOOKUP(B206,'FOSE ULTIMO BT5B-ENERO 2020'!$B$6:$R$368,14,0)*K206</f>
        <v>201</v>
      </c>
      <c r="S206" s="40">
        <f>VLOOKUP(B206,'FOSE ULTIMO BT5B-ENERO 2020'!$B$6:$R$368,15,0)*L206</f>
        <v>10453.88652414653</v>
      </c>
      <c r="T206" s="40">
        <f>VLOOKUP(B206,'FOSE ULTIMO BT5B-ENERO 2020'!$B$6:$R$368,16,0)*K206</f>
        <v>12</v>
      </c>
      <c r="U206" s="40">
        <f>VLOOKUP(B206,'FOSE ULTIMO BT5B-ENERO 2020'!$B$6:$R$368,17,0)*L206</f>
        <v>3446.6762128268128</v>
      </c>
      <c r="V206" s="41">
        <f>VLOOKUP(C206,'CARGOS 04-02-2020'!$B$5:$BK$335,60,0)</f>
        <v>3.7</v>
      </c>
      <c r="W206" s="41">
        <f>VLOOKUP(C206,'CARGOS 04-02-2020'!$B$5:$BK$335,62,0)</f>
        <v>75.099999999999994</v>
      </c>
      <c r="X206" s="192">
        <f t="shared" si="93"/>
        <v>3.24</v>
      </c>
      <c r="Y206" s="192">
        <f t="shared" si="94"/>
        <v>57.57</v>
      </c>
      <c r="Z206" s="125">
        <f t="shared" si="95"/>
        <v>3.5473535358918524</v>
      </c>
      <c r="AA206" s="126">
        <f t="shared" si="96"/>
        <v>63.031216994226519</v>
      </c>
      <c r="AB206" s="42" t="str">
        <f t="shared" si="97"/>
        <v>Sí</v>
      </c>
      <c r="AC206" s="96">
        <f t="shared" si="98"/>
        <v>3.5473535358918524</v>
      </c>
      <c r="AD206" s="97">
        <f t="shared" si="99"/>
        <v>63.031216994226519</v>
      </c>
      <c r="AE206" s="97">
        <f>IFERROR(VLOOKUP(B206,'SISTEMAS CON MCTER DIRECTO '!$B$6:$J$168,8,0),VLOOKUP(C206,'CargosFOSE 04 de febrero 2019'!$B$5:$CU$335,97,0))</f>
        <v>0.5</v>
      </c>
      <c r="AF206" s="176">
        <f>IFERROR(VLOOKUP(B206,'SISTEMAS CON MCTER DIRECTO '!$B$6:$J$168,9,0),VLOOKUP(C206,'CargosFOSE 04 de febrero 2019'!$B$5:$CU$335,98,0))</f>
        <v>1.038</v>
      </c>
      <c r="AG206" s="194">
        <f t="shared" si="100"/>
        <v>45690.038892266515</v>
      </c>
      <c r="AH206" s="194">
        <f t="shared" si="101"/>
        <v>-20126.738892266512</v>
      </c>
      <c r="AI206" s="194">
        <f t="shared" si="102"/>
        <v>6330.3037796340441</v>
      </c>
      <c r="AJ206" s="194">
        <f t="shared" si="103"/>
        <v>-2264.2650000000003</v>
      </c>
      <c r="AK206" s="194">
        <f t="shared" si="104"/>
        <v>2732.9022815945873</v>
      </c>
      <c r="AL206" s="194">
        <f t="shared" si="105"/>
        <v>100.04844576165166</v>
      </c>
      <c r="AM206" s="194">
        <f t="shared" si="106"/>
        <v>54753.244953495145</v>
      </c>
      <c r="AN206" s="194">
        <f t="shared" si="107"/>
        <v>41400.98044638212</v>
      </c>
      <c r="AO206" s="194">
        <f t="shared" si="108"/>
        <v>-16892.314866905312</v>
      </c>
      <c r="AP206" s="194">
        <f t="shared" si="109"/>
        <v>5401.838767703337</v>
      </c>
      <c r="AQ206" s="194">
        <f t="shared" si="110"/>
        <v>-1900.3911923759294</v>
      </c>
      <c r="AR206" s="194">
        <f t="shared" si="111"/>
        <v>2299.2221130245457</v>
      </c>
      <c r="AS206" s="194">
        <f t="shared" si="112"/>
        <v>84.171907798586531</v>
      </c>
      <c r="AT206" s="194">
        <f t="shared" si="113"/>
        <v>49102.041327110004</v>
      </c>
      <c r="AU206" s="194">
        <f t="shared" si="114"/>
        <v>-3234.4240253612006</v>
      </c>
      <c r="AV206" s="194">
        <f t="shared" si="115"/>
        <v>-363.87380762407088</v>
      </c>
      <c r="AW206" s="194">
        <f t="shared" si="116"/>
        <v>15.876537963065132</v>
      </c>
      <c r="AX206" s="194">
        <f t="shared" si="123"/>
        <v>5651.2036263851405</v>
      </c>
      <c r="AY206" s="194">
        <f t="shared" si="117"/>
        <v>37818.701669101392</v>
      </c>
      <c r="AZ206" s="194">
        <f t="shared" si="118"/>
        <v>0.56027374162377386</v>
      </c>
      <c r="BA206" s="159"/>
      <c r="BB206" s="159">
        <f t="shared" si="119"/>
        <v>54753.244953495145</v>
      </c>
      <c r="BC206" s="159">
        <f t="shared" si="120"/>
        <v>49101.839796072236</v>
      </c>
      <c r="BD206" s="159">
        <f t="shared" si="121"/>
        <v>5651.4051574229088</v>
      </c>
    </row>
    <row r="207" spans="1:56" s="18" customFormat="1">
      <c r="A207" s="98">
        <v>205</v>
      </c>
      <c r="B207" s="248" t="s">
        <v>312</v>
      </c>
      <c r="C207" s="36" t="str">
        <f>VLOOKUP(B207,'TOTAL DE SISTEMAS'!$B$6:$I$380,5,0)</f>
        <v>PR0066</v>
      </c>
      <c r="D207" s="36" t="str">
        <f>VLOOKUP(B207,'TOTAL DE SISTEMAS'!$B$6:$I$380,2,0)</f>
        <v>ELC</v>
      </c>
      <c r="E207" s="36" t="str">
        <f>VLOOKUP(B207,'TOTAL DE SISTEMAS'!$B$6:$I$380,3,0)</f>
        <v>Electrocentro</v>
      </c>
      <c r="F207" s="38" t="str">
        <f>VLOOKUP(B207,'TOTAL DE SISTEMAS'!$B$6:$I$380,4,0)</f>
        <v xml:space="preserve">SER  Huánuco Rural 2 </v>
      </c>
      <c r="G207" s="38" t="s">
        <v>30</v>
      </c>
      <c r="H207" s="38" t="s">
        <v>1530</v>
      </c>
      <c r="I207" s="38" t="s">
        <v>1477</v>
      </c>
      <c r="J207" s="38" t="s">
        <v>24</v>
      </c>
      <c r="K207" s="39">
        <f>VLOOKUP(B207,'CLIENTES '!$C$3:$AB$382,26,0)</f>
        <v>34595</v>
      </c>
      <c r="L207" s="156">
        <f t="shared" si="122"/>
        <v>569019.51699999999</v>
      </c>
      <c r="M207" s="40">
        <f>VLOOKUP(B207,'PROY CONSUMOS ENERGIA TRIMESTRE'!$C$3:$AF$367,28,0)</f>
        <v>569019.51699999999</v>
      </c>
      <c r="N207" s="40">
        <f>VLOOKUP(B207,'PROY CONSUMOS ENERGIA TRIMESTRE'!$C$3:$AF$367,29,0)</f>
        <v>569019.51699999999</v>
      </c>
      <c r="O207" s="40">
        <f>VLOOKUP(B207,'PROY CONSUMOS ENERGIA TRIMESTRE'!$C$3:$AF$367,30,0)</f>
        <v>569019.51699999999</v>
      </c>
      <c r="P207" s="40">
        <f>VLOOKUP(B207,'FOSE ULTIMO BT5B-ENERO 2020'!$B$6:$R$368,12,0)*K207</f>
        <v>31549</v>
      </c>
      <c r="Q207" s="40">
        <f>VLOOKUP(B207,'FOSE ULTIMO BT5B-ENERO 2020'!$B$6:$R$368,13,0)*L207</f>
        <v>304848.27566168149</v>
      </c>
      <c r="R207" s="40">
        <f>VLOOKUP(B207,'FOSE ULTIMO BT5B-ENERO 2020'!$B$6:$R$368,14,0)*K207</f>
        <v>2725</v>
      </c>
      <c r="S207" s="40">
        <f>VLOOKUP(B207,'FOSE ULTIMO BT5B-ENERO 2020'!$B$6:$R$368,15,0)*L207</f>
        <v>158435.1992273074</v>
      </c>
      <c r="T207" s="40">
        <f>VLOOKUP(B207,'FOSE ULTIMO BT5B-ENERO 2020'!$B$6:$R$368,16,0)*K207</f>
        <v>321</v>
      </c>
      <c r="U207" s="40">
        <f>VLOOKUP(B207,'FOSE ULTIMO BT5B-ENERO 2020'!$B$6:$R$368,17,0)*L207</f>
        <v>105736.04211101111</v>
      </c>
      <c r="V207" s="41">
        <f>VLOOKUP(C207,'CARGOS 04-02-2020'!$B$5:$BK$335,60,0)</f>
        <v>3.7</v>
      </c>
      <c r="W207" s="41">
        <f>VLOOKUP(C207,'CARGOS 04-02-2020'!$B$5:$BK$335,62,0)</f>
        <v>74.59</v>
      </c>
      <c r="X207" s="192">
        <f t="shared" si="93"/>
        <v>3.24</v>
      </c>
      <c r="Y207" s="192">
        <f t="shared" si="94"/>
        <v>57.57</v>
      </c>
      <c r="Z207" s="125">
        <f t="shared" si="95"/>
        <v>3.5473535358918524</v>
      </c>
      <c r="AA207" s="126">
        <f t="shared" si="96"/>
        <v>63.031216994226519</v>
      </c>
      <c r="AB207" s="42" t="str">
        <f t="shared" si="97"/>
        <v>Sí</v>
      </c>
      <c r="AC207" s="96">
        <f t="shared" si="98"/>
        <v>3.5473535358918524</v>
      </c>
      <c r="AD207" s="97">
        <f t="shared" si="99"/>
        <v>63.031216994226519</v>
      </c>
      <c r="AE207" s="97">
        <f>IFERROR(VLOOKUP(B207,'SISTEMAS CON MCTER DIRECTO '!$B$6:$J$168,8,0),VLOOKUP(C207,'CargosFOSE 04 de febrero 2019'!$B$5:$CU$335,97,0))</f>
        <v>0.5</v>
      </c>
      <c r="AF207" s="176">
        <f>IFERROR(VLOOKUP(B207,'SISTEMAS CON MCTER DIRECTO '!$B$6:$J$168,9,0),VLOOKUP(C207,'CargosFOSE 04 de febrero 2019'!$B$5:$CU$335,98,0))</f>
        <v>1.038</v>
      </c>
      <c r="AG207" s="194">
        <f t="shared" si="100"/>
        <v>230424.46440802413</v>
      </c>
      <c r="AH207" s="194">
        <f t="shared" si="101"/>
        <v>-113693.16440802412</v>
      </c>
      <c r="AI207" s="194">
        <f t="shared" si="102"/>
        <v>97770.652603648588</v>
      </c>
      <c r="AJ207" s="194">
        <f t="shared" si="103"/>
        <v>-30488.662500000002</v>
      </c>
      <c r="AK207" s="194">
        <f t="shared" si="104"/>
        <v>83098.349935406106</v>
      </c>
      <c r="AL207" s="194">
        <f t="shared" si="105"/>
        <v>3042.1361248029239</v>
      </c>
      <c r="AM207" s="194">
        <f t="shared" si="106"/>
        <v>411293.46694707882</v>
      </c>
      <c r="AN207" s="194">
        <f t="shared" si="107"/>
        <v>207990.24577158818</v>
      </c>
      <c r="AO207" s="194">
        <f t="shared" si="108"/>
        <v>-96074.789067736143</v>
      </c>
      <c r="AP207" s="194">
        <f t="shared" si="109"/>
        <v>83766.162659114416</v>
      </c>
      <c r="AQ207" s="194">
        <f t="shared" si="110"/>
        <v>-25764.009946390088</v>
      </c>
      <c r="AR207" s="194">
        <f t="shared" si="111"/>
        <v>70361.260385025962</v>
      </c>
      <c r="AS207" s="194">
        <f t="shared" si="112"/>
        <v>2575.8457559065409</v>
      </c>
      <c r="AT207" s="194">
        <f t="shared" si="113"/>
        <v>362117.66881572851</v>
      </c>
      <c r="AU207" s="194">
        <f t="shared" si="114"/>
        <v>-17618.375340287981</v>
      </c>
      <c r="AV207" s="194">
        <f t="shared" si="115"/>
        <v>-4724.6525536099143</v>
      </c>
      <c r="AW207" s="194">
        <f t="shared" si="116"/>
        <v>466.29036889638292</v>
      </c>
      <c r="AX207" s="194">
        <f t="shared" si="123"/>
        <v>49175.798131350311</v>
      </c>
      <c r="AY207" s="194">
        <f t="shared" si="117"/>
        <v>379798.85634411959</v>
      </c>
      <c r="AZ207" s="194">
        <f t="shared" si="118"/>
        <v>0.66746191474504313</v>
      </c>
      <c r="BA207" s="159"/>
      <c r="BB207" s="159">
        <f t="shared" si="119"/>
        <v>411293.46694707882</v>
      </c>
      <c r="BC207" s="159">
        <f t="shared" si="120"/>
        <v>362112.53685803129</v>
      </c>
      <c r="BD207" s="159">
        <f t="shared" si="121"/>
        <v>49180.930089047528</v>
      </c>
    </row>
    <row r="208" spans="1:56" s="18" customFormat="1">
      <c r="A208" s="98">
        <v>206</v>
      </c>
      <c r="B208" s="248" t="s">
        <v>315</v>
      </c>
      <c r="C208" s="36" t="str">
        <f>VLOOKUP(B208,'TOTAL DE SISTEMAS'!$B$6:$I$380,5,0)</f>
        <v>PR0063</v>
      </c>
      <c r="D208" s="36" t="str">
        <f>VLOOKUP(B208,'TOTAL DE SISTEMAS'!$B$6:$I$380,2,0)</f>
        <v>ELC</v>
      </c>
      <c r="E208" s="36" t="str">
        <f>VLOOKUP(B208,'TOTAL DE SISTEMAS'!$B$6:$I$380,3,0)</f>
        <v>Electrocentro</v>
      </c>
      <c r="F208" s="38" t="str">
        <f>VLOOKUP(B208,'TOTAL DE SISTEMAS'!$B$6:$I$380,4,0)</f>
        <v>SER  Pasco Rural</v>
      </c>
      <c r="G208" s="38" t="s">
        <v>30</v>
      </c>
      <c r="H208" s="38" t="s">
        <v>1530</v>
      </c>
      <c r="I208" s="38" t="s">
        <v>1477</v>
      </c>
      <c r="J208" s="38" t="s">
        <v>24</v>
      </c>
      <c r="K208" s="39">
        <f>VLOOKUP(B208,'CLIENTES '!$C$3:$AB$382,26,0)</f>
        <v>5858</v>
      </c>
      <c r="L208" s="156">
        <f t="shared" si="122"/>
        <v>112853.90600000002</v>
      </c>
      <c r="M208" s="40">
        <f>VLOOKUP(B208,'PROY CONSUMOS ENERGIA TRIMESTRE'!$C$3:$AF$367,28,0)</f>
        <v>112853.90600000002</v>
      </c>
      <c r="N208" s="40">
        <f>VLOOKUP(B208,'PROY CONSUMOS ENERGIA TRIMESTRE'!$C$3:$AF$367,29,0)</f>
        <v>112853.90600000002</v>
      </c>
      <c r="O208" s="40">
        <f>VLOOKUP(B208,'PROY CONSUMOS ENERGIA TRIMESTRE'!$C$3:$AF$367,30,0)</f>
        <v>112853.90600000002</v>
      </c>
      <c r="P208" s="40">
        <f>VLOOKUP(B208,'FOSE ULTIMO BT5B-ENERO 2020'!$B$6:$R$368,12,0)*K208</f>
        <v>5102</v>
      </c>
      <c r="Q208" s="40">
        <f>VLOOKUP(B208,'FOSE ULTIMO BT5B-ENERO 2020'!$B$6:$R$368,13,0)*L208</f>
        <v>44177.682708153945</v>
      </c>
      <c r="R208" s="40">
        <f>VLOOKUP(B208,'FOSE ULTIMO BT5B-ENERO 2020'!$B$6:$R$368,14,0)*K208</f>
        <v>673</v>
      </c>
      <c r="S208" s="40">
        <f>VLOOKUP(B208,'FOSE ULTIMO BT5B-ENERO 2020'!$B$6:$R$368,15,0)*L208</f>
        <v>39210.628672328014</v>
      </c>
      <c r="T208" s="40">
        <f>VLOOKUP(B208,'FOSE ULTIMO BT5B-ENERO 2020'!$B$6:$R$368,16,0)*K208</f>
        <v>83</v>
      </c>
      <c r="U208" s="40">
        <f>VLOOKUP(B208,'FOSE ULTIMO BT5B-ENERO 2020'!$B$6:$R$368,17,0)*L208</f>
        <v>29465.594619518062</v>
      </c>
      <c r="V208" s="41">
        <f>VLOOKUP(C208,'CARGOS 04-02-2020'!$B$5:$BK$335,60,0)</f>
        <v>3.7</v>
      </c>
      <c r="W208" s="41">
        <f>VLOOKUP(C208,'CARGOS 04-02-2020'!$B$5:$BK$335,62,0)</f>
        <v>74.56</v>
      </c>
      <c r="X208" s="192">
        <f t="shared" si="93"/>
        <v>3.24</v>
      </c>
      <c r="Y208" s="192">
        <f t="shared" si="94"/>
        <v>57.57</v>
      </c>
      <c r="Z208" s="125">
        <f t="shared" si="95"/>
        <v>3.5473535358918524</v>
      </c>
      <c r="AA208" s="126">
        <f t="shared" si="96"/>
        <v>63.031216994226519</v>
      </c>
      <c r="AB208" s="42" t="str">
        <f t="shared" si="97"/>
        <v>Sí</v>
      </c>
      <c r="AC208" s="96">
        <f t="shared" si="98"/>
        <v>3.5473535358918524</v>
      </c>
      <c r="AD208" s="97">
        <f t="shared" si="99"/>
        <v>63.031216994226519</v>
      </c>
      <c r="AE208" s="97">
        <f>IFERROR(VLOOKUP(B208,'SISTEMAS CON MCTER DIRECTO '!$B$6:$J$168,8,0),VLOOKUP(C208,'CargosFOSE 04 de febrero 2019'!$B$5:$CU$335,97,0))</f>
        <v>0.5</v>
      </c>
      <c r="AF208" s="176">
        <f>IFERROR(VLOOKUP(B208,'SISTEMAS CON MCTER DIRECTO '!$B$6:$J$168,9,0),VLOOKUP(C208,'CargosFOSE 04 de febrero 2019'!$B$5:$CU$335,98,0))</f>
        <v>1.038</v>
      </c>
      <c r="AG208" s="194">
        <f t="shared" si="100"/>
        <v>35346.840113599792</v>
      </c>
      <c r="AH208" s="194">
        <f t="shared" si="101"/>
        <v>-16469.44011359979</v>
      </c>
      <c r="AI208" s="194">
        <f t="shared" si="102"/>
        <v>24198.712738087765</v>
      </c>
      <c r="AJ208" s="194">
        <f t="shared" si="103"/>
        <v>-7526.8320000000003</v>
      </c>
      <c r="AK208" s="194">
        <f t="shared" si="104"/>
        <v>23123.159947548549</v>
      </c>
      <c r="AL208" s="194">
        <f t="shared" si="105"/>
        <v>846.51259923588202</v>
      </c>
      <c r="AM208" s="194">
        <f t="shared" si="106"/>
        <v>82668.712799236106</v>
      </c>
      <c r="AN208" s="194">
        <f t="shared" si="107"/>
        <v>32021.463265518934</v>
      </c>
      <c r="AO208" s="194">
        <f t="shared" si="108"/>
        <v>-13922.8655253987</v>
      </c>
      <c r="AP208" s="194">
        <f t="shared" si="109"/>
        <v>20739.304017343522</v>
      </c>
      <c r="AQ208" s="194">
        <f t="shared" si="110"/>
        <v>-6363.0013555671667</v>
      </c>
      <c r="AR208" s="194">
        <f t="shared" si="111"/>
        <v>19583.897449362958</v>
      </c>
      <c r="AS208" s="194">
        <f t="shared" si="112"/>
        <v>716.94422261637101</v>
      </c>
      <c r="AT208" s="194">
        <f t="shared" si="113"/>
        <v>72344.664732225414</v>
      </c>
      <c r="AU208" s="194">
        <f t="shared" si="114"/>
        <v>-2546.5745882010906</v>
      </c>
      <c r="AV208" s="194">
        <f t="shared" si="115"/>
        <v>-1163.8306444328337</v>
      </c>
      <c r="AW208" s="194">
        <f t="shared" si="116"/>
        <v>129.56837661951101</v>
      </c>
      <c r="AX208" s="194">
        <f t="shared" si="123"/>
        <v>10324.048067010692</v>
      </c>
      <c r="AY208" s="194">
        <f t="shared" si="117"/>
        <v>81805.408797258715</v>
      </c>
      <c r="AZ208" s="194">
        <f t="shared" si="118"/>
        <v>0.72487884289320659</v>
      </c>
      <c r="BA208" s="159"/>
      <c r="BB208" s="159">
        <f t="shared" si="119"/>
        <v>82668.712799236106</v>
      </c>
      <c r="BC208" s="159">
        <f t="shared" si="120"/>
        <v>72343.341745268684</v>
      </c>
      <c r="BD208" s="159">
        <f t="shared" si="121"/>
        <v>10325.371053967421</v>
      </c>
    </row>
    <row r="209" spans="1:56" s="18" customFormat="1">
      <c r="A209" s="98">
        <v>207</v>
      </c>
      <c r="B209" s="248" t="s">
        <v>318</v>
      </c>
      <c r="C209" s="36" t="str">
        <f>VLOOKUP(B209,'TOTAL DE SISTEMAS'!$B$6:$I$380,5,0)</f>
        <v>PR0073</v>
      </c>
      <c r="D209" s="36" t="str">
        <f>VLOOKUP(B209,'TOTAL DE SISTEMAS'!$B$6:$I$380,2,0)</f>
        <v>ELC</v>
      </c>
      <c r="E209" s="36" t="str">
        <f>VLOOKUP(B209,'TOTAL DE SISTEMAS'!$B$6:$I$380,3,0)</f>
        <v>Electrocentro</v>
      </c>
      <c r="F209" s="38" t="str">
        <f>VLOOKUP(B209,'TOTAL DE SISTEMAS'!$B$6:$I$380,4,0)</f>
        <v xml:space="preserve"> SER Pozuzo </v>
      </c>
      <c r="G209" s="38" t="s">
        <v>30</v>
      </c>
      <c r="H209" s="38" t="s">
        <v>1530</v>
      </c>
      <c r="I209" s="38" t="s">
        <v>1477</v>
      </c>
      <c r="J209" s="38" t="s">
        <v>24</v>
      </c>
      <c r="K209" s="39">
        <f>VLOOKUP(B209,'CLIENTES '!$C$3:$AB$382,26,0)</f>
        <v>5020</v>
      </c>
      <c r="L209" s="156">
        <f t="shared" si="122"/>
        <v>264899.80000000005</v>
      </c>
      <c r="M209" s="40">
        <f>VLOOKUP(B209,'PROY CONSUMOS ENERGIA TRIMESTRE'!$C$3:$AF$367,28,0)</f>
        <v>264899.80000000005</v>
      </c>
      <c r="N209" s="40">
        <f>VLOOKUP(B209,'PROY CONSUMOS ENERGIA TRIMESTRE'!$C$3:$AF$367,29,0)</f>
        <v>264899.80000000005</v>
      </c>
      <c r="O209" s="40">
        <f>VLOOKUP(B209,'PROY CONSUMOS ENERGIA TRIMESTRE'!$C$3:$AF$367,30,0)</f>
        <v>264899.80000000005</v>
      </c>
      <c r="P209" s="40">
        <f>VLOOKUP(B209,'FOSE ULTIMO BT5B-ENERO 2020'!$B$6:$R$368,12,0)*K209</f>
        <v>3195</v>
      </c>
      <c r="Q209" s="40">
        <f>VLOOKUP(B209,'FOSE ULTIMO BT5B-ENERO 2020'!$B$6:$R$368,13,0)*L209</f>
        <v>33742.819423097077</v>
      </c>
      <c r="R209" s="40">
        <f>VLOOKUP(B209,'FOSE ULTIMO BT5B-ENERO 2020'!$B$6:$R$368,14,0)*K209</f>
        <v>1306.0000000000002</v>
      </c>
      <c r="S209" s="40">
        <f>VLOOKUP(B209,'FOSE ULTIMO BT5B-ENERO 2020'!$B$6:$R$368,15,0)*L209</f>
        <v>95584.053480177899</v>
      </c>
      <c r="T209" s="40">
        <f>VLOOKUP(B209,'FOSE ULTIMO BT5B-ENERO 2020'!$B$6:$R$368,16,0)*K209</f>
        <v>519</v>
      </c>
      <c r="U209" s="40">
        <f>VLOOKUP(B209,'FOSE ULTIMO BT5B-ENERO 2020'!$B$6:$R$368,17,0)*L209</f>
        <v>135572.92709672506</v>
      </c>
      <c r="V209" s="41">
        <f>VLOOKUP(C209,'CARGOS 04-02-2020'!$B$5:$BK$335,60,0)</f>
        <v>3.7</v>
      </c>
      <c r="W209" s="41">
        <f>VLOOKUP(C209,'CARGOS 04-02-2020'!$B$5:$BK$335,62,0)</f>
        <v>74.56</v>
      </c>
      <c r="X209" s="192">
        <f t="shared" si="93"/>
        <v>3.24</v>
      </c>
      <c r="Y209" s="192">
        <f t="shared" si="94"/>
        <v>57.57</v>
      </c>
      <c r="Z209" s="125">
        <f t="shared" si="95"/>
        <v>3.5473535358918524</v>
      </c>
      <c r="AA209" s="126">
        <f t="shared" si="96"/>
        <v>63.031216994226519</v>
      </c>
      <c r="AB209" s="42" t="str">
        <f t="shared" si="97"/>
        <v>Sí</v>
      </c>
      <c r="AC209" s="96">
        <f t="shared" si="98"/>
        <v>3.5473535358918524</v>
      </c>
      <c r="AD209" s="97">
        <f t="shared" si="99"/>
        <v>63.031216994226519</v>
      </c>
      <c r="AE209" s="97">
        <f>IFERROR(VLOOKUP(B209,'SISTEMAS CON MCTER DIRECTO '!$B$6:$J$168,8,0),VLOOKUP(C209,'CargosFOSE 04 de febrero 2019'!$B$5:$CU$335,97,0))</f>
        <v>0.5</v>
      </c>
      <c r="AF209" s="176">
        <f>IFERROR(VLOOKUP(B209,'SISTEMAS CON MCTER DIRECTO '!$B$6:$J$168,9,0),VLOOKUP(C209,'CargosFOSE 04 de febrero 2019'!$B$5:$CU$335,98,0))</f>
        <v>1.038</v>
      </c>
      <c r="AG209" s="194">
        <f t="shared" si="100"/>
        <v>24400.82308093059</v>
      </c>
      <c r="AH209" s="194">
        <f t="shared" si="101"/>
        <v>-12579.323080930591</v>
      </c>
      <c r="AI209" s="194">
        <f t="shared" si="102"/>
        <v>61493.366274820626</v>
      </c>
      <c r="AJ209" s="194">
        <f t="shared" si="103"/>
        <v>-14606.304000000004</v>
      </c>
      <c r="AK209" s="194">
        <f t="shared" si="104"/>
        <v>106917.60647216431</v>
      </c>
      <c r="AL209" s="194">
        <f t="shared" si="105"/>
        <v>3914.1320288460956</v>
      </c>
      <c r="AM209" s="194">
        <f t="shared" si="106"/>
        <v>192811.79582791551</v>
      </c>
      <c r="AN209" s="194">
        <f t="shared" si="107"/>
        <v>21968.049412445631</v>
      </c>
      <c r="AO209" s="194">
        <f t="shared" si="108"/>
        <v>-10634.254865271165</v>
      </c>
      <c r="AP209" s="194">
        <f t="shared" si="109"/>
        <v>52532.82046967424</v>
      </c>
      <c r="AQ209" s="194">
        <f t="shared" si="110"/>
        <v>-12347.815409168978</v>
      </c>
      <c r="AR209" s="194">
        <f t="shared" si="111"/>
        <v>90611.527358146966</v>
      </c>
      <c r="AS209" s="194">
        <f t="shared" si="112"/>
        <v>3317.1850092577915</v>
      </c>
      <c r="AT209" s="194">
        <f t="shared" si="113"/>
        <v>165112.39724026684</v>
      </c>
      <c r="AU209" s="194">
        <f t="shared" si="114"/>
        <v>-1945.0682156594266</v>
      </c>
      <c r="AV209" s="194">
        <f t="shared" si="115"/>
        <v>-2258.4885908310262</v>
      </c>
      <c r="AW209" s="194">
        <f t="shared" si="116"/>
        <v>596.9470195883041</v>
      </c>
      <c r="AX209" s="194">
        <f t="shared" si="123"/>
        <v>27699.398587648669</v>
      </c>
      <c r="AY209" s="194">
        <f t="shared" si="117"/>
        <v>233688.03088507979</v>
      </c>
      <c r="AZ209" s="194">
        <f t="shared" si="118"/>
        <v>0.88217518807141326</v>
      </c>
      <c r="BA209" s="159"/>
      <c r="BB209" s="159">
        <f t="shared" si="119"/>
        <v>192811.79582791548</v>
      </c>
      <c r="BC209" s="159">
        <f t="shared" si="120"/>
        <v>165104.12458688684</v>
      </c>
      <c r="BD209" s="159">
        <f t="shared" si="121"/>
        <v>27707.671241028642</v>
      </c>
    </row>
    <row r="210" spans="1:56" s="18" customFormat="1">
      <c r="A210" s="98">
        <v>208</v>
      </c>
      <c r="B210" s="248" t="s">
        <v>321</v>
      </c>
      <c r="C210" s="36" t="str">
        <f>VLOOKUP(B210,'TOTAL DE SISTEMAS'!$B$6:$I$380,5,0)</f>
        <v>PR0064</v>
      </c>
      <c r="D210" s="36" t="str">
        <f>VLOOKUP(B210,'TOTAL DE SISTEMAS'!$B$6:$I$380,2,0)</f>
        <v>ELC</v>
      </c>
      <c r="E210" s="36" t="str">
        <f>VLOOKUP(B210,'TOTAL DE SISTEMAS'!$B$6:$I$380,3,0)</f>
        <v>Electrocentro</v>
      </c>
      <c r="F210" s="38" t="str">
        <f>VLOOKUP(B210,'TOTAL DE SISTEMAS'!$B$6:$I$380,4,0)</f>
        <v>SER  Tarma Chanchamayo</v>
      </c>
      <c r="G210" s="38" t="s">
        <v>30</v>
      </c>
      <c r="H210" s="38" t="s">
        <v>1530</v>
      </c>
      <c r="I210" s="38" t="s">
        <v>1477</v>
      </c>
      <c r="J210" s="38" t="s">
        <v>24</v>
      </c>
      <c r="K210" s="39">
        <f>VLOOKUP(B210,'CLIENTES '!$C$3:$AB$382,26,0)</f>
        <v>4720</v>
      </c>
      <c r="L210" s="156">
        <f t="shared" si="122"/>
        <v>106807.8</v>
      </c>
      <c r="M210" s="40">
        <f>VLOOKUP(B210,'PROY CONSUMOS ENERGIA TRIMESTRE'!$C$3:$AF$367,28,0)</f>
        <v>106807.8</v>
      </c>
      <c r="N210" s="40">
        <f>VLOOKUP(B210,'PROY CONSUMOS ENERGIA TRIMESTRE'!$C$3:$AF$367,29,0)</f>
        <v>106807.8</v>
      </c>
      <c r="O210" s="40">
        <f>VLOOKUP(B210,'PROY CONSUMOS ENERGIA TRIMESTRE'!$C$3:$AF$367,30,0)</f>
        <v>106807.8</v>
      </c>
      <c r="P210" s="40">
        <f>VLOOKUP(B210,'FOSE ULTIMO BT5B-ENERO 2020'!$B$6:$R$368,12,0)*K210</f>
        <v>3677</v>
      </c>
      <c r="Q210" s="40">
        <f>VLOOKUP(B210,'FOSE ULTIMO BT5B-ENERO 2020'!$B$6:$R$368,13,0)*L210</f>
        <v>31266.399999999998</v>
      </c>
      <c r="R210" s="40">
        <f>VLOOKUP(B210,'FOSE ULTIMO BT5B-ENERO 2020'!$B$6:$R$368,14,0)*K210</f>
        <v>933</v>
      </c>
      <c r="S210" s="40">
        <f>VLOOKUP(B210,'FOSE ULTIMO BT5B-ENERO 2020'!$B$6:$R$368,15,0)*L210</f>
        <v>54549</v>
      </c>
      <c r="T210" s="40">
        <f>VLOOKUP(B210,'FOSE ULTIMO BT5B-ENERO 2020'!$B$6:$R$368,16,0)*K210</f>
        <v>110</v>
      </c>
      <c r="U210" s="40">
        <f>VLOOKUP(B210,'FOSE ULTIMO BT5B-ENERO 2020'!$B$6:$R$368,17,0)*L210</f>
        <v>20992.400000000001</v>
      </c>
      <c r="V210" s="41">
        <f>VLOOKUP(C210,'CARGOS 04-02-2020'!$B$5:$BK$335,60,0)</f>
        <v>3.7</v>
      </c>
      <c r="W210" s="41">
        <f>VLOOKUP(C210,'CARGOS 04-02-2020'!$B$5:$BK$335,62,0)</f>
        <v>74.34</v>
      </c>
      <c r="X210" s="192">
        <f t="shared" si="93"/>
        <v>3.24</v>
      </c>
      <c r="Y210" s="192">
        <f t="shared" si="94"/>
        <v>57.57</v>
      </c>
      <c r="Z210" s="125">
        <f t="shared" si="95"/>
        <v>3.5473535358918524</v>
      </c>
      <c r="AA210" s="126">
        <f t="shared" si="96"/>
        <v>63.031216994226519</v>
      </c>
      <c r="AB210" s="42" t="str">
        <f t="shared" si="97"/>
        <v>Sí</v>
      </c>
      <c r="AC210" s="96">
        <f t="shared" si="98"/>
        <v>3.5473535358918524</v>
      </c>
      <c r="AD210" s="97">
        <f t="shared" si="99"/>
        <v>63.031216994226519</v>
      </c>
      <c r="AE210" s="97">
        <f>IFERROR(VLOOKUP(B210,'SISTEMAS CON MCTER DIRECTO '!$B$6:$J$168,8,0),VLOOKUP(C210,'CargosFOSE 04 de febrero 2019'!$B$5:$CU$335,97,0))</f>
        <v>0.5</v>
      </c>
      <c r="AF210" s="176">
        <f>IFERROR(VLOOKUP(B210,'SISTEMAS CON MCTER DIRECTO '!$B$6:$J$168,9,0),VLOOKUP(C210,'CargosFOSE 04 de febrero 2019'!$B$5:$CU$335,98,0))</f>
        <v>1.038</v>
      </c>
      <c r="AG210" s="194">
        <f t="shared" si="100"/>
        <v>25226.620880000002</v>
      </c>
      <c r="AH210" s="194">
        <f t="shared" si="101"/>
        <v>-11621.720880000001</v>
      </c>
      <c r="AI210" s="194">
        <f t="shared" si="102"/>
        <v>33599.943599999999</v>
      </c>
      <c r="AJ210" s="194">
        <f t="shared" si="103"/>
        <v>-10403.883000000002</v>
      </c>
      <c r="AK210" s="194">
        <f t="shared" si="104"/>
        <v>16621.234666080003</v>
      </c>
      <c r="AL210" s="194">
        <f t="shared" si="105"/>
        <v>608.48450608000064</v>
      </c>
      <c r="AM210" s="194">
        <f t="shared" si="106"/>
        <v>75447.799146080011</v>
      </c>
      <c r="AN210" s="194">
        <f t="shared" si="107"/>
        <v>22897.415166615763</v>
      </c>
      <c r="AO210" s="194">
        <f t="shared" si="108"/>
        <v>-9853.7962151414195</v>
      </c>
      <c r="AP210" s="194">
        <f t="shared" si="109"/>
        <v>28871.360588825715</v>
      </c>
      <c r="AQ210" s="194">
        <f t="shared" si="110"/>
        <v>-8821.2188183420003</v>
      </c>
      <c r="AR210" s="194">
        <f t="shared" si="111"/>
        <v>14139.609100483389</v>
      </c>
      <c r="AS210" s="194">
        <f t="shared" si="112"/>
        <v>517.63501523927675</v>
      </c>
      <c r="AT210" s="194">
        <f t="shared" si="113"/>
        <v>65908.384855924873</v>
      </c>
      <c r="AU210" s="194">
        <f t="shared" si="114"/>
        <v>-1767.9246648585813</v>
      </c>
      <c r="AV210" s="194">
        <f t="shared" si="115"/>
        <v>-1582.6641816580013</v>
      </c>
      <c r="AW210" s="194">
        <f t="shared" si="116"/>
        <v>90.849490840723888</v>
      </c>
      <c r="AX210" s="194">
        <f t="shared" si="123"/>
        <v>9539.4142901551386</v>
      </c>
      <c r="AY210" s="194">
        <f t="shared" si="117"/>
        <v>77998.115612160356</v>
      </c>
      <c r="AZ210" s="194">
        <f t="shared" si="118"/>
        <v>0.73026610052973995</v>
      </c>
      <c r="BA210" s="159"/>
      <c r="BB210" s="159">
        <f t="shared" si="119"/>
        <v>75447.799146080011</v>
      </c>
      <c r="BC210" s="159">
        <f t="shared" si="120"/>
        <v>65906.670192318008</v>
      </c>
      <c r="BD210" s="159">
        <f t="shared" si="121"/>
        <v>9541.1289537620032</v>
      </c>
    </row>
    <row r="211" spans="1:56" s="18" customFormat="1">
      <c r="A211" s="98">
        <v>209</v>
      </c>
      <c r="B211" s="248" t="s">
        <v>324</v>
      </c>
      <c r="C211" s="36" t="str">
        <f>VLOOKUP(B211,'TOTAL DE SISTEMAS'!$B$6:$I$380,5,0)</f>
        <v>PR0065</v>
      </c>
      <c r="D211" s="36" t="str">
        <f>VLOOKUP(B211,'TOTAL DE SISTEMAS'!$B$6:$I$380,2,0)</f>
        <v>ELC</v>
      </c>
      <c r="E211" s="36" t="str">
        <f>VLOOKUP(B211,'TOTAL DE SISTEMAS'!$B$6:$I$380,3,0)</f>
        <v>Electrocentro</v>
      </c>
      <c r="F211" s="38" t="str">
        <f>VLOOKUP(B211,'TOTAL DE SISTEMAS'!$B$6:$I$380,4,0)</f>
        <v>Tingo María Ser</v>
      </c>
      <c r="G211" s="38" t="s">
        <v>30</v>
      </c>
      <c r="H211" s="38" t="s">
        <v>1530</v>
      </c>
      <c r="I211" s="38" t="s">
        <v>1477</v>
      </c>
      <c r="J211" s="38" t="s">
        <v>24</v>
      </c>
      <c r="K211" s="39">
        <f>VLOOKUP(B211,'CLIENTES '!$C$3:$AB$382,26,0)</f>
        <v>8462</v>
      </c>
      <c r="L211" s="156">
        <f t="shared" si="122"/>
        <v>318864.7</v>
      </c>
      <c r="M211" s="40">
        <f>VLOOKUP(B211,'PROY CONSUMOS ENERGIA TRIMESTRE'!$C$3:$AF$367,28,0)</f>
        <v>318864.7</v>
      </c>
      <c r="N211" s="40">
        <f>VLOOKUP(B211,'PROY CONSUMOS ENERGIA TRIMESTRE'!$C$3:$AF$367,29,0)</f>
        <v>318864.7</v>
      </c>
      <c r="O211" s="40">
        <f>VLOOKUP(B211,'PROY CONSUMOS ENERGIA TRIMESTRE'!$C$3:$AF$367,30,0)</f>
        <v>318864.7</v>
      </c>
      <c r="P211" s="40">
        <f>VLOOKUP(B211,'FOSE ULTIMO BT5B-ENERO 2020'!$B$6:$R$368,12,0)*K211</f>
        <v>6205</v>
      </c>
      <c r="Q211" s="40">
        <f>VLOOKUP(B211,'FOSE ULTIMO BT5B-ENERO 2020'!$B$6:$R$368,13,0)*L211</f>
        <v>63210.633529356826</v>
      </c>
      <c r="R211" s="40">
        <f>VLOOKUP(B211,'FOSE ULTIMO BT5B-ENERO 2020'!$B$6:$R$368,14,0)*K211</f>
        <v>1883</v>
      </c>
      <c r="S211" s="40">
        <f>VLOOKUP(B211,'FOSE ULTIMO BT5B-ENERO 2020'!$B$6:$R$368,15,0)*L211</f>
        <v>120578.99813491249</v>
      </c>
      <c r="T211" s="40">
        <f>VLOOKUP(B211,'FOSE ULTIMO BT5B-ENERO 2020'!$B$6:$R$368,16,0)*K211</f>
        <v>374</v>
      </c>
      <c r="U211" s="40">
        <f>VLOOKUP(B211,'FOSE ULTIMO BT5B-ENERO 2020'!$B$6:$R$368,17,0)*L211</f>
        <v>135075.0683357307</v>
      </c>
      <c r="V211" s="41">
        <f>VLOOKUP(C211,'CARGOS 04-02-2020'!$B$5:$BK$335,60,0)</f>
        <v>3.7</v>
      </c>
      <c r="W211" s="41">
        <f>VLOOKUP(C211,'CARGOS 04-02-2020'!$B$5:$BK$335,62,0)</f>
        <v>74.41</v>
      </c>
      <c r="X211" s="192">
        <f t="shared" si="93"/>
        <v>3.24</v>
      </c>
      <c r="Y211" s="192">
        <f t="shared" si="94"/>
        <v>57.57</v>
      </c>
      <c r="Z211" s="125">
        <f t="shared" si="95"/>
        <v>3.5473535358918524</v>
      </c>
      <c r="AA211" s="126">
        <f t="shared" si="96"/>
        <v>63.031216994226519</v>
      </c>
      <c r="AB211" s="42" t="str">
        <f t="shared" si="97"/>
        <v>Sí</v>
      </c>
      <c r="AC211" s="96">
        <f t="shared" si="98"/>
        <v>3.5473535358918524</v>
      </c>
      <c r="AD211" s="97">
        <f t="shared" si="99"/>
        <v>63.031216994226519</v>
      </c>
      <c r="AE211" s="97">
        <f>IFERROR(VLOOKUP(B211,'SISTEMAS CON MCTER DIRECTO '!$B$6:$J$168,8,0),VLOOKUP(C211,'CargosFOSE 04 de febrero 2019'!$B$5:$CU$335,97,0))</f>
        <v>0.5</v>
      </c>
      <c r="AF211" s="176">
        <f>IFERROR(VLOOKUP(B211,'SISTEMAS CON MCTER DIRECTO '!$B$6:$J$168,9,0),VLOOKUP(C211,'CargosFOSE 04 de febrero 2019'!$B$5:$CU$335,98,0))</f>
        <v>1.038</v>
      </c>
      <c r="AG211" s="194">
        <f t="shared" si="100"/>
        <v>46476.01620459721</v>
      </c>
      <c r="AH211" s="194">
        <f t="shared" si="101"/>
        <v>-23517.516204597207</v>
      </c>
      <c r="AI211" s="194">
        <f t="shared" si="102"/>
        <v>75672.828012188373</v>
      </c>
      <c r="AJ211" s="194">
        <f t="shared" si="103"/>
        <v>-21017.104499999998</v>
      </c>
      <c r="AK211" s="194">
        <f t="shared" si="104"/>
        <v>105765.09836586466</v>
      </c>
      <c r="AL211" s="194">
        <f t="shared" si="105"/>
        <v>3871.940017247457</v>
      </c>
      <c r="AM211" s="194">
        <f t="shared" si="106"/>
        <v>227913.94258265023</v>
      </c>
      <c r="AN211" s="194">
        <f t="shared" si="107"/>
        <v>41932.544481866047</v>
      </c>
      <c r="AO211" s="194">
        <f t="shared" si="108"/>
        <v>-19921.215791657105</v>
      </c>
      <c r="AP211" s="194">
        <f t="shared" si="109"/>
        <v>64878.909431946115</v>
      </c>
      <c r="AQ211" s="194">
        <f t="shared" si="110"/>
        <v>-17803.16724001928</v>
      </c>
      <c r="AR211" s="194">
        <f t="shared" si="111"/>
        <v>89751.884096925991</v>
      </c>
      <c r="AS211" s="194">
        <f t="shared" si="112"/>
        <v>3285.7144467082762</v>
      </c>
      <c r="AT211" s="194">
        <f t="shared" si="113"/>
        <v>196563.33801073814</v>
      </c>
      <c r="AU211" s="194">
        <f t="shared" si="114"/>
        <v>-3596.3004129401015</v>
      </c>
      <c r="AV211" s="194">
        <f t="shared" si="115"/>
        <v>-3213.9372599807175</v>
      </c>
      <c r="AW211" s="194">
        <f t="shared" si="116"/>
        <v>586.22557053918081</v>
      </c>
      <c r="AX211" s="194">
        <f t="shared" si="123"/>
        <v>31350.604571912088</v>
      </c>
      <c r="AY211" s="194">
        <f t="shared" si="117"/>
        <v>264217.90429061983</v>
      </c>
      <c r="AZ211" s="194">
        <f t="shared" si="118"/>
        <v>0.82862074193418034</v>
      </c>
      <c r="BA211" s="159"/>
      <c r="BB211" s="159">
        <f t="shared" si="119"/>
        <v>227913.94258265023</v>
      </c>
      <c r="BC211" s="159">
        <f t="shared" si="120"/>
        <v>196557.46621173518</v>
      </c>
      <c r="BD211" s="159">
        <f t="shared" si="121"/>
        <v>31356.476370915043</v>
      </c>
    </row>
    <row r="212" spans="1:56" s="18" customFormat="1">
      <c r="A212" s="98">
        <v>210</v>
      </c>
      <c r="B212" s="248" t="s">
        <v>327</v>
      </c>
      <c r="C212" s="36" t="str">
        <f>VLOOKUP(B212,'TOTAL DE SISTEMAS'!$B$6:$I$380,5,0)</f>
        <v>PR0071</v>
      </c>
      <c r="D212" s="36" t="str">
        <f>VLOOKUP(B212,'TOTAL DE SISTEMAS'!$B$6:$I$380,2,0)</f>
        <v>ELC</v>
      </c>
      <c r="E212" s="36" t="str">
        <f>VLOOKUP(B212,'TOTAL DE SISTEMAS'!$B$6:$I$380,3,0)</f>
        <v>Electrocentro</v>
      </c>
      <c r="F212" s="38" t="str">
        <f>VLOOKUP(B212,'TOTAL DE SISTEMAS'!$B$6:$I$380,4,0)</f>
        <v xml:space="preserve">SER  Valle Del Mantaro 3 </v>
      </c>
      <c r="G212" s="38" t="s">
        <v>30</v>
      </c>
      <c r="H212" s="38" t="s">
        <v>1530</v>
      </c>
      <c r="I212" s="38" t="s">
        <v>1477</v>
      </c>
      <c r="J212" s="38" t="s">
        <v>24</v>
      </c>
      <c r="K212" s="39">
        <f>VLOOKUP(B212,'CLIENTES '!$C$3:$AB$382,26,0)</f>
        <v>1893</v>
      </c>
      <c r="L212" s="156">
        <f t="shared" si="122"/>
        <v>15557.300000000001</v>
      </c>
      <c r="M212" s="40">
        <f>VLOOKUP(B212,'PROY CONSUMOS ENERGIA TRIMESTRE'!$C$3:$AF$367,28,0)</f>
        <v>15557.300000000001</v>
      </c>
      <c r="N212" s="40">
        <f>VLOOKUP(B212,'PROY CONSUMOS ENERGIA TRIMESTRE'!$C$3:$AF$367,29,0)</f>
        <v>15557.300000000001</v>
      </c>
      <c r="O212" s="40">
        <f>VLOOKUP(B212,'PROY CONSUMOS ENERGIA TRIMESTRE'!$C$3:$AF$367,30,0)</f>
        <v>15557.300000000001</v>
      </c>
      <c r="P212" s="40">
        <f>VLOOKUP(B212,'FOSE ULTIMO BT5B-ENERO 2020'!$B$6:$R$368,12,0)*K212</f>
        <v>1842</v>
      </c>
      <c r="Q212" s="40">
        <f>VLOOKUP(B212,'FOSE ULTIMO BT5B-ENERO 2020'!$B$6:$R$368,13,0)*L212</f>
        <v>11656.970307811027</v>
      </c>
      <c r="R212" s="40">
        <f>VLOOKUP(B212,'FOSE ULTIMO BT5B-ENERO 2020'!$B$6:$R$368,14,0)*K212</f>
        <v>44</v>
      </c>
      <c r="S212" s="40">
        <f>VLOOKUP(B212,'FOSE ULTIMO BT5B-ENERO 2020'!$B$6:$R$368,15,0)*L212</f>
        <v>2502.4003086684388</v>
      </c>
      <c r="T212" s="40">
        <f>VLOOKUP(B212,'FOSE ULTIMO BT5B-ENERO 2020'!$B$6:$R$368,16,0)*K212</f>
        <v>7</v>
      </c>
      <c r="U212" s="40">
        <f>VLOOKUP(B212,'FOSE ULTIMO BT5B-ENERO 2020'!$B$6:$R$368,17,0)*L212</f>
        <v>1397.9293835205351</v>
      </c>
      <c r="V212" s="41">
        <f>VLOOKUP(C212,'CARGOS 04-02-2020'!$B$5:$BK$335,60,0)</f>
        <v>3.7</v>
      </c>
      <c r="W212" s="41">
        <f>VLOOKUP(C212,'CARGOS 04-02-2020'!$B$5:$BK$335,62,0)</f>
        <v>75.08</v>
      </c>
      <c r="X212" s="192">
        <f t="shared" si="93"/>
        <v>3.24</v>
      </c>
      <c r="Y212" s="192">
        <f t="shared" si="94"/>
        <v>57.57</v>
      </c>
      <c r="Z212" s="125">
        <f t="shared" si="95"/>
        <v>3.5473535358918524</v>
      </c>
      <c r="AA212" s="126">
        <f t="shared" si="96"/>
        <v>63.031216994226519</v>
      </c>
      <c r="AB212" s="42" t="str">
        <f t="shared" si="97"/>
        <v>Sí</v>
      </c>
      <c r="AC212" s="96">
        <f t="shared" si="98"/>
        <v>3.5473535358918524</v>
      </c>
      <c r="AD212" s="97">
        <f t="shared" si="99"/>
        <v>63.031216994226519</v>
      </c>
      <c r="AE212" s="97">
        <f>IFERROR(VLOOKUP(B212,'SISTEMAS CON MCTER DIRECTO '!$B$6:$J$168,8,0),VLOOKUP(C212,'CargosFOSE 04 de febrero 2019'!$B$5:$CU$335,97,0))</f>
        <v>0.5</v>
      </c>
      <c r="AF212" s="176">
        <f>IFERROR(VLOOKUP(B212,'SISTEMAS CON MCTER DIRECTO '!$B$6:$J$168,9,0),VLOOKUP(C212,'CargosFOSE 04 de febrero 2019'!$B$5:$CU$335,98,0))</f>
        <v>1.038</v>
      </c>
      <c r="AG212" s="194">
        <f t="shared" si="100"/>
        <v>11191.42665355226</v>
      </c>
      <c r="AH212" s="194">
        <f t="shared" si="101"/>
        <v>-4376.0266535522596</v>
      </c>
      <c r="AI212" s="194">
        <f t="shared" si="102"/>
        <v>1546.0741517482638</v>
      </c>
      <c r="AJ212" s="194">
        <f t="shared" si="103"/>
        <v>-495.52800000000002</v>
      </c>
      <c r="AK212" s="194">
        <f t="shared" si="104"/>
        <v>1116.3330656308121</v>
      </c>
      <c r="AL212" s="194">
        <f t="shared" si="105"/>
        <v>40.867684483594317</v>
      </c>
      <c r="AM212" s="194">
        <f t="shared" si="106"/>
        <v>13853.833870931336</v>
      </c>
      <c r="AN212" s="194">
        <f t="shared" si="107"/>
        <v>10207.990337947254</v>
      </c>
      <c r="AO212" s="194">
        <f t="shared" si="108"/>
        <v>-3673.7651248344614</v>
      </c>
      <c r="AP212" s="194">
        <f t="shared" si="109"/>
        <v>1317.3708920383444</v>
      </c>
      <c r="AQ212" s="194">
        <f t="shared" si="110"/>
        <v>-416.00603216189501</v>
      </c>
      <c r="AR212" s="194">
        <f t="shared" si="111"/>
        <v>940.38998626448131</v>
      </c>
      <c r="AS212" s="194">
        <f t="shared" si="112"/>
        <v>34.426608360356759</v>
      </c>
      <c r="AT212" s="194">
        <f t="shared" si="113"/>
        <v>12465.751216250081</v>
      </c>
      <c r="AU212" s="194">
        <f t="shared" si="114"/>
        <v>-702.26152871779823</v>
      </c>
      <c r="AV212" s="194">
        <f t="shared" si="115"/>
        <v>-79.521967838105013</v>
      </c>
      <c r="AW212" s="194">
        <f t="shared" si="116"/>
        <v>6.4410761232375577</v>
      </c>
      <c r="AX212" s="194">
        <f t="shared" si="123"/>
        <v>1388.082654681255</v>
      </c>
      <c r="AY212" s="194">
        <f t="shared" si="117"/>
        <v>9123.2470310752997</v>
      </c>
      <c r="AZ212" s="194">
        <f t="shared" si="118"/>
        <v>0.58642868820909144</v>
      </c>
      <c r="BA212" s="159"/>
      <c r="BB212" s="159">
        <f t="shared" si="119"/>
        <v>13853.833870931336</v>
      </c>
      <c r="BC212" s="159">
        <f t="shared" si="120"/>
        <v>12465.633876519678</v>
      </c>
      <c r="BD212" s="159">
        <f t="shared" si="121"/>
        <v>1388.1999944116578</v>
      </c>
    </row>
    <row r="213" spans="1:56" s="18" customFormat="1">
      <c r="A213" s="98">
        <v>211</v>
      </c>
      <c r="B213" s="248" t="s">
        <v>330</v>
      </c>
      <c r="C213" s="36" t="str">
        <f>VLOOKUP(B213,'TOTAL DE SISTEMAS'!$B$6:$I$380,5,0)</f>
        <v>PR0064</v>
      </c>
      <c r="D213" s="36" t="str">
        <f>VLOOKUP(B213,'TOTAL DE SISTEMAS'!$B$6:$I$380,2,0)</f>
        <v>ELC</v>
      </c>
      <c r="E213" s="36" t="str">
        <f>VLOOKUP(B213,'TOTAL DE SISTEMAS'!$B$6:$I$380,3,0)</f>
        <v>Electrocentro</v>
      </c>
      <c r="F213" s="38" t="str">
        <f>VLOOKUP(B213,'TOTAL DE SISTEMAS'!$B$6:$I$380,4,0)</f>
        <v>SER Yaupi</v>
      </c>
      <c r="G213" s="38" t="s">
        <v>30</v>
      </c>
      <c r="H213" s="38" t="s">
        <v>1530</v>
      </c>
      <c r="I213" s="38" t="s">
        <v>1477</v>
      </c>
      <c r="J213" s="38" t="s">
        <v>24</v>
      </c>
      <c r="K213" s="39">
        <f>VLOOKUP(B213,'CLIENTES '!$C$3:$AB$382,26,0)</f>
        <v>22029</v>
      </c>
      <c r="L213" s="156">
        <f t="shared" si="122"/>
        <v>558072.9</v>
      </c>
      <c r="M213" s="40">
        <f>VLOOKUP(B213,'PROY CONSUMOS ENERGIA TRIMESTRE'!$C$3:$AF$367,28,0)</f>
        <v>558072.9</v>
      </c>
      <c r="N213" s="40">
        <f>VLOOKUP(B213,'PROY CONSUMOS ENERGIA TRIMESTRE'!$C$3:$AF$367,29,0)</f>
        <v>558072.9</v>
      </c>
      <c r="O213" s="40">
        <f>VLOOKUP(B213,'PROY CONSUMOS ENERGIA TRIMESTRE'!$C$3:$AF$367,30,0)</f>
        <v>558072.9</v>
      </c>
      <c r="P213" s="40">
        <f>VLOOKUP(B213,'FOSE ULTIMO BT5B-ENERO 2020'!$B$6:$R$368,12,0)*K213</f>
        <v>17670</v>
      </c>
      <c r="Q213" s="40">
        <f>VLOOKUP(B213,'FOSE ULTIMO BT5B-ENERO 2020'!$B$6:$R$368,13,0)*L213</f>
        <v>166926.45524604435</v>
      </c>
      <c r="R213" s="40">
        <f>VLOOKUP(B213,'FOSE ULTIMO BT5B-ENERO 2020'!$B$6:$R$368,14,0)*K213</f>
        <v>3808</v>
      </c>
      <c r="S213" s="40">
        <f>VLOOKUP(B213,'FOSE ULTIMO BT5B-ENERO 2020'!$B$6:$R$368,15,0)*L213</f>
        <v>260492.81856981927</v>
      </c>
      <c r="T213" s="40">
        <f>VLOOKUP(B213,'FOSE ULTIMO BT5B-ENERO 2020'!$B$6:$R$368,16,0)*K213</f>
        <v>551</v>
      </c>
      <c r="U213" s="40">
        <f>VLOOKUP(B213,'FOSE ULTIMO BT5B-ENERO 2020'!$B$6:$R$368,17,0)*L213</f>
        <v>130653.62618413642</v>
      </c>
      <c r="V213" s="41">
        <f>VLOOKUP(C213,'CARGOS 04-02-2020'!$B$5:$BK$335,60,0)</f>
        <v>3.7</v>
      </c>
      <c r="W213" s="41">
        <f>VLOOKUP(C213,'CARGOS 04-02-2020'!$B$5:$BK$335,62,0)</f>
        <v>74.34</v>
      </c>
      <c r="X213" s="192">
        <f t="shared" si="93"/>
        <v>3.24</v>
      </c>
      <c r="Y213" s="192">
        <f t="shared" si="94"/>
        <v>57.57</v>
      </c>
      <c r="Z213" s="125">
        <f t="shared" si="95"/>
        <v>3.5473535358918524</v>
      </c>
      <c r="AA213" s="126">
        <f t="shared" si="96"/>
        <v>63.031216994226519</v>
      </c>
      <c r="AB213" s="42" t="str">
        <f t="shared" si="97"/>
        <v>Sí</v>
      </c>
      <c r="AC213" s="96">
        <f t="shared" si="98"/>
        <v>3.5473535358918524</v>
      </c>
      <c r="AD213" s="97">
        <f t="shared" si="99"/>
        <v>63.031216994226519</v>
      </c>
      <c r="AE213" s="97">
        <f>IFERROR(VLOOKUP(B213,'SISTEMAS CON MCTER DIRECTO '!$B$6:$J$168,8,0),VLOOKUP(C213,'CargosFOSE 04 de febrero 2019'!$B$5:$CU$335,97,0))</f>
        <v>0.5</v>
      </c>
      <c r="AF213" s="176">
        <f>IFERROR(VLOOKUP(B213,'SISTEMAS CON MCTER DIRECTO '!$B$6:$J$168,9,0),VLOOKUP(C213,'CargosFOSE 04 de febrero 2019'!$B$5:$CU$335,98,0))</f>
        <v>1.038</v>
      </c>
      <c r="AG213" s="194">
        <f t="shared" si="100"/>
        <v>127425.5634149547</v>
      </c>
      <c r="AH213" s="194">
        <f t="shared" si="101"/>
        <v>-62046.56341495469</v>
      </c>
      <c r="AI213" s="194">
        <f t="shared" si="102"/>
        <v>165276.95332480368</v>
      </c>
      <c r="AJ213" s="194">
        <f t="shared" si="103"/>
        <v>-42463.008000000009</v>
      </c>
      <c r="AK213" s="194">
        <f t="shared" si="104"/>
        <v>102934.93672208791</v>
      </c>
      <c r="AL213" s="194">
        <f t="shared" si="105"/>
        <v>3768.3310168009093</v>
      </c>
      <c r="AM213" s="194">
        <f t="shared" si="106"/>
        <v>395637.45346184628</v>
      </c>
      <c r="AN213" s="194">
        <f t="shared" si="107"/>
        <v>115289.62509266136</v>
      </c>
      <c r="AO213" s="194">
        <f t="shared" si="108"/>
        <v>-52607.888113452318</v>
      </c>
      <c r="AP213" s="194">
        <f t="shared" si="109"/>
        <v>141696.68484469358</v>
      </c>
      <c r="AQ213" s="194">
        <f t="shared" si="110"/>
        <v>-36003.431147102187</v>
      </c>
      <c r="AR213" s="194">
        <f t="shared" si="111"/>
        <v>87510.834601535535</v>
      </c>
      <c r="AS213" s="194">
        <f t="shared" si="112"/>
        <v>3203.6721723105525</v>
      </c>
      <c r="AT213" s="194">
        <f t="shared" si="113"/>
        <v>344497.14453889045</v>
      </c>
      <c r="AU213" s="194">
        <f t="shared" si="114"/>
        <v>-9438.6753015023714</v>
      </c>
      <c r="AV213" s="194">
        <f t="shared" si="115"/>
        <v>-6459.5768528978224</v>
      </c>
      <c r="AW213" s="194">
        <f t="shared" si="116"/>
        <v>564.65884449035684</v>
      </c>
      <c r="AX213" s="194">
        <f t="shared" si="123"/>
        <v>51140.308922955825</v>
      </c>
      <c r="AY213" s="194">
        <f t="shared" si="117"/>
        <v>422558.7213637965</v>
      </c>
      <c r="AZ213" s="194">
        <f t="shared" si="118"/>
        <v>0.75717477298001123</v>
      </c>
      <c r="BA213" s="159"/>
      <c r="BB213" s="159">
        <f t="shared" si="119"/>
        <v>395637.45346184634</v>
      </c>
      <c r="BC213" s="159">
        <f t="shared" si="120"/>
        <v>344488.55563300522</v>
      </c>
      <c r="BD213" s="159">
        <f t="shared" si="121"/>
        <v>51148.897828841116</v>
      </c>
    </row>
    <row r="214" spans="1:56" s="18" customFormat="1">
      <c r="A214" s="98">
        <v>212</v>
      </c>
      <c r="B214" s="248" t="s">
        <v>332</v>
      </c>
      <c r="C214" s="36" t="str">
        <f>VLOOKUP(B214,'TOTAL DE SISTEMAS'!$B$6:$I$380,5,0)</f>
        <v>PR0064</v>
      </c>
      <c r="D214" s="36" t="str">
        <f>VLOOKUP(B214,'TOTAL DE SISTEMAS'!$B$6:$I$380,2,0)</f>
        <v>ELC</v>
      </c>
      <c r="E214" s="36" t="str">
        <f>VLOOKUP(B214,'TOTAL DE SISTEMAS'!$B$6:$I$380,3,0)</f>
        <v>Electrocentro</v>
      </c>
      <c r="F214" s="38" t="str">
        <f>VLOOKUP(B214,'TOTAL DE SISTEMAS'!$B$6:$I$380,4,0)</f>
        <v>SER Carhuamayo</v>
      </c>
      <c r="G214" s="38" t="s">
        <v>30</v>
      </c>
      <c r="H214" s="38" t="s">
        <v>1530</v>
      </c>
      <c r="I214" s="38" t="s">
        <v>1477</v>
      </c>
      <c r="J214" s="38" t="s">
        <v>24</v>
      </c>
      <c r="K214" s="39">
        <f>VLOOKUP(B214,'CLIENTES '!$C$3:$AB$382,26,0)</f>
        <v>1408</v>
      </c>
      <c r="L214" s="156">
        <f t="shared" si="122"/>
        <v>27678.2</v>
      </c>
      <c r="M214" s="40">
        <f>VLOOKUP(B214,'PROY CONSUMOS ENERGIA TRIMESTRE'!$C$3:$AF$367,28,0)</f>
        <v>27678.2</v>
      </c>
      <c r="N214" s="40">
        <f>VLOOKUP(B214,'PROY CONSUMOS ENERGIA TRIMESTRE'!$C$3:$AF$367,29,0)</f>
        <v>27678.2</v>
      </c>
      <c r="O214" s="40">
        <f>VLOOKUP(B214,'PROY CONSUMOS ENERGIA TRIMESTRE'!$C$3:$AF$367,30,0)</f>
        <v>27678.2</v>
      </c>
      <c r="P214" s="40">
        <f>VLOOKUP(B214,'FOSE ULTIMO BT5B-ENERO 2020'!$B$6:$R$368,12,0)*K214</f>
        <v>1200</v>
      </c>
      <c r="Q214" s="40">
        <f>VLOOKUP(B214,'FOSE ULTIMO BT5B-ENERO 2020'!$B$6:$R$368,13,0)*L214</f>
        <v>11415.799127200597</v>
      </c>
      <c r="R214" s="40">
        <f>VLOOKUP(B214,'FOSE ULTIMO BT5B-ENERO 2020'!$B$6:$R$368,14,0)*K214</f>
        <v>195.99999999999997</v>
      </c>
      <c r="S214" s="40">
        <f>VLOOKUP(B214,'FOSE ULTIMO BT5B-ENERO 2020'!$B$6:$R$368,15,0)*L214</f>
        <v>13368.989238780066</v>
      </c>
      <c r="T214" s="40">
        <f>VLOOKUP(B214,'FOSE ULTIMO BT5B-ENERO 2020'!$B$6:$R$368,16,0)*K214</f>
        <v>12</v>
      </c>
      <c r="U214" s="40">
        <f>VLOOKUP(B214,'FOSE ULTIMO BT5B-ENERO 2020'!$B$6:$R$368,17,0)*L214</f>
        <v>2893.4116340193405</v>
      </c>
      <c r="V214" s="41">
        <f>VLOOKUP(C214,'CARGOS 04-02-2020'!$B$5:$BK$335,60,0)</f>
        <v>3.7</v>
      </c>
      <c r="W214" s="41">
        <f>VLOOKUP(C214,'CARGOS 04-02-2020'!$B$5:$BK$335,62,0)</f>
        <v>74.34</v>
      </c>
      <c r="X214" s="192">
        <f t="shared" si="93"/>
        <v>3.24</v>
      </c>
      <c r="Y214" s="192">
        <f t="shared" si="94"/>
        <v>57.57</v>
      </c>
      <c r="Z214" s="125">
        <f t="shared" si="95"/>
        <v>3.5473535358918524</v>
      </c>
      <c r="AA214" s="126">
        <f t="shared" si="96"/>
        <v>63.031216994226519</v>
      </c>
      <c r="AB214" s="42" t="str">
        <f t="shared" si="97"/>
        <v>Sí</v>
      </c>
      <c r="AC214" s="96">
        <f t="shared" si="98"/>
        <v>3.5473535358918524</v>
      </c>
      <c r="AD214" s="97">
        <f t="shared" si="99"/>
        <v>63.031216994226519</v>
      </c>
      <c r="AE214" s="97">
        <f>IFERROR(VLOOKUP(B214,'SISTEMAS CON MCTER DIRECTO '!$B$6:$J$168,8,0),VLOOKUP(C214,'CargosFOSE 04 de febrero 2019'!$B$5:$CU$335,97,0))</f>
        <v>0.5</v>
      </c>
      <c r="AF214" s="176">
        <f>IFERROR(VLOOKUP(B214,'SISTEMAS CON MCTER DIRECTO '!$B$6:$J$168,9,0),VLOOKUP(C214,'CargosFOSE 04 de febrero 2019'!$B$5:$CU$335,98,0))</f>
        <v>1.038</v>
      </c>
      <c r="AG214" s="194">
        <f t="shared" si="100"/>
        <v>8683.252535580461</v>
      </c>
      <c r="AH214" s="194">
        <f t="shared" si="101"/>
        <v>-4243.2525355804619</v>
      </c>
      <c r="AI214" s="194">
        <f t="shared" si="102"/>
        <v>8478.110600109103</v>
      </c>
      <c r="AJ214" s="194">
        <f t="shared" si="103"/>
        <v>-2185.596</v>
      </c>
      <c r="AK214" s="194">
        <f t="shared" si="104"/>
        <v>2278.7859726617171</v>
      </c>
      <c r="AL214" s="194">
        <f t="shared" si="105"/>
        <v>83.423763931739231</v>
      </c>
      <c r="AM214" s="194">
        <f t="shared" si="106"/>
        <v>19440.149108351281</v>
      </c>
      <c r="AN214" s="194">
        <f t="shared" si="107"/>
        <v>7854.5828028156357</v>
      </c>
      <c r="AO214" s="194">
        <f t="shared" si="108"/>
        <v>-3597.7585597454126</v>
      </c>
      <c r="AP214" s="194">
        <f t="shared" si="109"/>
        <v>7268.8001304347999</v>
      </c>
      <c r="AQ214" s="194">
        <f t="shared" si="110"/>
        <v>-1853.1177796302593</v>
      </c>
      <c r="AR214" s="194">
        <f t="shared" si="111"/>
        <v>1937.2409987098417</v>
      </c>
      <c r="AS214" s="194">
        <f t="shared" si="112"/>
        <v>70.920190704213923</v>
      </c>
      <c r="AT214" s="194">
        <f t="shared" si="113"/>
        <v>17060.623931960276</v>
      </c>
      <c r="AU214" s="194">
        <f t="shared" si="114"/>
        <v>-645.49397583504924</v>
      </c>
      <c r="AV214" s="194">
        <f t="shared" si="115"/>
        <v>-332.47822036974071</v>
      </c>
      <c r="AW214" s="194">
        <f t="shared" si="116"/>
        <v>12.503573227525308</v>
      </c>
      <c r="AX214" s="194">
        <f t="shared" si="123"/>
        <v>2379.5251763910055</v>
      </c>
      <c r="AY214" s="194">
        <f t="shared" si="117"/>
        <v>19142.519650728114</v>
      </c>
      <c r="AZ214" s="194">
        <f t="shared" si="118"/>
        <v>0.69160999092166808</v>
      </c>
      <c r="BA214" s="159"/>
      <c r="BB214" s="159">
        <f t="shared" si="119"/>
        <v>19440.149108351281</v>
      </c>
      <c r="BC214" s="159">
        <f t="shared" si="120"/>
        <v>17060.43687774862</v>
      </c>
      <c r="BD214" s="159">
        <f t="shared" si="121"/>
        <v>2379.7122306026613</v>
      </c>
    </row>
    <row r="215" spans="1:56" s="18" customFormat="1">
      <c r="A215" s="98">
        <v>213</v>
      </c>
      <c r="B215" s="248" t="s">
        <v>334</v>
      </c>
      <c r="C215" s="36" t="str">
        <f>VLOOKUP(B215,'TOTAL DE SISTEMAS'!$B$6:$I$380,5,0)</f>
        <v>PR0066</v>
      </c>
      <c r="D215" s="36" t="str">
        <f>VLOOKUP(B215,'TOTAL DE SISTEMAS'!$B$6:$I$380,2,0)</f>
        <v>ELC</v>
      </c>
      <c r="E215" s="36" t="str">
        <f>VLOOKUP(B215,'TOTAL DE SISTEMAS'!$B$6:$I$380,3,0)</f>
        <v>Electrocentro</v>
      </c>
      <c r="F215" s="38" t="str">
        <f>VLOOKUP(B215,'TOTAL DE SISTEMAS'!$B$6:$I$380,4,0)</f>
        <v>SER Aucayacu</v>
      </c>
      <c r="G215" s="38" t="s">
        <v>30</v>
      </c>
      <c r="H215" s="38" t="s">
        <v>1530</v>
      </c>
      <c r="I215" s="38" t="s">
        <v>1477</v>
      </c>
      <c r="J215" s="38" t="s">
        <v>24</v>
      </c>
      <c r="K215" s="39">
        <f>VLOOKUP(B215,'CLIENTES '!$C$3:$AB$382,26,0)</f>
        <v>4192</v>
      </c>
      <c r="L215" s="156">
        <f t="shared" si="122"/>
        <v>127873.90000000001</v>
      </c>
      <c r="M215" s="40">
        <f>VLOOKUP(B215,'PROY CONSUMOS ENERGIA TRIMESTRE'!$C$3:$AF$367,28,0)</f>
        <v>127873.90000000001</v>
      </c>
      <c r="N215" s="40">
        <f>VLOOKUP(B215,'PROY CONSUMOS ENERGIA TRIMESTRE'!$C$3:$AF$367,29,0)</f>
        <v>127873.90000000001</v>
      </c>
      <c r="O215" s="40">
        <f>VLOOKUP(B215,'PROY CONSUMOS ENERGIA TRIMESTRE'!$C$3:$AF$367,30,0)</f>
        <v>127873.90000000001</v>
      </c>
      <c r="P215" s="40">
        <f>VLOOKUP(B215,'FOSE ULTIMO BT5B-ENERO 2020'!$B$6:$R$368,12,0)*K215</f>
        <v>2955</v>
      </c>
      <c r="Q215" s="40">
        <f>VLOOKUP(B215,'FOSE ULTIMO BT5B-ENERO 2020'!$B$6:$R$368,13,0)*L215</f>
        <v>27508.800000000003</v>
      </c>
      <c r="R215" s="40">
        <f>VLOOKUP(B215,'FOSE ULTIMO BT5B-ENERO 2020'!$B$6:$R$368,14,0)*K215</f>
        <v>1038</v>
      </c>
      <c r="S215" s="40">
        <f>VLOOKUP(B215,'FOSE ULTIMO BT5B-ENERO 2020'!$B$6:$R$368,15,0)*L215</f>
        <v>63148.800000000003</v>
      </c>
      <c r="T215" s="40">
        <f>VLOOKUP(B215,'FOSE ULTIMO BT5B-ENERO 2020'!$B$6:$R$368,16,0)*K215</f>
        <v>199</v>
      </c>
      <c r="U215" s="40">
        <f>VLOOKUP(B215,'FOSE ULTIMO BT5B-ENERO 2020'!$B$6:$R$368,17,0)*L215</f>
        <v>37216.300000000003</v>
      </c>
      <c r="V215" s="41">
        <f>VLOOKUP(C215,'CARGOS 04-02-2020'!$B$5:$BK$335,60,0)</f>
        <v>3.7</v>
      </c>
      <c r="W215" s="41">
        <f>VLOOKUP(C215,'CARGOS 04-02-2020'!$B$5:$BK$335,62,0)</f>
        <v>74.59</v>
      </c>
      <c r="X215" s="192">
        <f t="shared" si="93"/>
        <v>3.24</v>
      </c>
      <c r="Y215" s="192">
        <f t="shared" si="94"/>
        <v>57.57</v>
      </c>
      <c r="Z215" s="125">
        <f t="shared" si="95"/>
        <v>3.5473535358918524</v>
      </c>
      <c r="AA215" s="126">
        <f t="shared" si="96"/>
        <v>63.031216994226519</v>
      </c>
      <c r="AB215" s="42" t="str">
        <f t="shared" si="97"/>
        <v>Sí</v>
      </c>
      <c r="AC215" s="96">
        <f t="shared" si="98"/>
        <v>3.5473535358918524</v>
      </c>
      <c r="AD215" s="97">
        <f t="shared" si="99"/>
        <v>63.031216994226519</v>
      </c>
      <c r="AE215" s="97">
        <f>IFERROR(VLOOKUP(B215,'SISTEMAS CON MCTER DIRECTO '!$B$6:$J$168,8,0),VLOOKUP(C215,'CargosFOSE 04 de febrero 2019'!$B$5:$CU$335,97,0))</f>
        <v>0.5</v>
      </c>
      <c r="AF215" s="176">
        <f>IFERROR(VLOOKUP(B215,'SISTEMAS CON MCTER DIRECTO '!$B$6:$J$168,9,0),VLOOKUP(C215,'CargosFOSE 04 de febrero 2019'!$B$5:$CU$335,98,0))</f>
        <v>1.038</v>
      </c>
      <c r="AG215" s="194">
        <f t="shared" si="100"/>
        <v>21192.90696</v>
      </c>
      <c r="AH215" s="194">
        <f t="shared" si="101"/>
        <v>-10259.40696</v>
      </c>
      <c r="AI215" s="194">
        <f t="shared" si="102"/>
        <v>39329.626920000002</v>
      </c>
      <c r="AJ215" s="194">
        <f t="shared" si="103"/>
        <v>-11613.663</v>
      </c>
      <c r="AK215" s="194">
        <f t="shared" si="104"/>
        <v>29578.783820460001</v>
      </c>
      <c r="AL215" s="194">
        <f t="shared" si="105"/>
        <v>1082.845650460001</v>
      </c>
      <c r="AM215" s="194">
        <f t="shared" si="106"/>
        <v>90101.31770046</v>
      </c>
      <c r="AN215" s="194">
        <f t="shared" si="107"/>
        <v>19151.995408814317</v>
      </c>
      <c r="AO215" s="194">
        <f t="shared" si="108"/>
        <v>-8669.5657102538935</v>
      </c>
      <c r="AP215" s="194">
        <f t="shared" si="109"/>
        <v>33671.649641504795</v>
      </c>
      <c r="AQ215" s="194">
        <f t="shared" si="110"/>
        <v>-9813.9604860010677</v>
      </c>
      <c r="AR215" s="194">
        <f t="shared" si="111"/>
        <v>25082.034950091667</v>
      </c>
      <c r="AS215" s="194">
        <f t="shared" si="112"/>
        <v>918.22478622686333</v>
      </c>
      <c r="AT215" s="194">
        <f t="shared" si="113"/>
        <v>77905.680000410779</v>
      </c>
      <c r="AU215" s="194">
        <f t="shared" si="114"/>
        <v>-1589.8412497461068</v>
      </c>
      <c r="AV215" s="194">
        <f t="shared" si="115"/>
        <v>-1799.7025139989328</v>
      </c>
      <c r="AW215" s="194">
        <f t="shared" si="116"/>
        <v>164.6208642331377</v>
      </c>
      <c r="AX215" s="194">
        <f t="shared" si="123"/>
        <v>12195.637700049221</v>
      </c>
      <c r="AY215" s="194">
        <f t="shared" si="117"/>
        <v>100001.23032639765</v>
      </c>
      <c r="AZ215" s="194">
        <f t="shared" si="118"/>
        <v>0.78203003370036916</v>
      </c>
      <c r="BA215" s="159"/>
      <c r="BB215" s="159">
        <f t="shared" si="119"/>
        <v>90101.31770046</v>
      </c>
      <c r="BC215" s="159">
        <f t="shared" si="120"/>
        <v>77902.498506386604</v>
      </c>
      <c r="BD215" s="159">
        <f t="shared" si="121"/>
        <v>12198.819194073396</v>
      </c>
    </row>
    <row r="216" spans="1:56" s="18" customFormat="1">
      <c r="A216" s="98">
        <v>214</v>
      </c>
      <c r="B216" s="248" t="s">
        <v>512</v>
      </c>
      <c r="C216" s="36" t="str">
        <f>VLOOKUP(B216,'TOTAL DE SISTEMAS'!$B$6:$I$380,5,0)</f>
        <v>PR0083</v>
      </c>
      <c r="D216" s="36" t="str">
        <f>VLOOKUP(B216,'TOTAL DE SISTEMAS'!$B$6:$I$380,2,0)</f>
        <v>ELNO</v>
      </c>
      <c r="E216" s="36" t="str">
        <f>VLOOKUP(B216,'TOTAL DE SISTEMAS'!$B$6:$I$380,3,0)</f>
        <v>Electronoroeste</v>
      </c>
      <c r="F216" s="38" t="str">
        <f>VLOOKUP(B216,'TOTAL DE SISTEMAS'!$B$6:$I$380,4,0)</f>
        <v>SER  La Nina</v>
      </c>
      <c r="G216" s="38" t="s">
        <v>30</v>
      </c>
      <c r="H216" s="38" t="s">
        <v>1530</v>
      </c>
      <c r="I216" s="38" t="s">
        <v>1477</v>
      </c>
      <c r="J216" s="38" t="s">
        <v>24</v>
      </c>
      <c r="K216" s="39">
        <f>VLOOKUP(B216,'CLIENTES '!$C$3:$AB$382,26,0)</f>
        <v>11</v>
      </c>
      <c r="L216" s="156">
        <f t="shared" si="122"/>
        <v>2508</v>
      </c>
      <c r="M216" s="40">
        <f>VLOOKUP(B216,'PROY CONSUMOS ENERGIA TRIMESTRE'!$C$3:$AF$367,28,0)</f>
        <v>2508</v>
      </c>
      <c r="N216" s="40">
        <f>VLOOKUP(B216,'PROY CONSUMOS ENERGIA TRIMESTRE'!$C$3:$AF$367,29,0)</f>
        <v>2508</v>
      </c>
      <c r="O216" s="40">
        <f>VLOOKUP(B216,'PROY CONSUMOS ENERGIA TRIMESTRE'!$C$3:$AF$367,30,0)</f>
        <v>2508</v>
      </c>
      <c r="P216" s="40">
        <f>VLOOKUP(B216,'FOSE ULTIMO BT5B-ENERO 2020'!$B$6:$R$368,12,0)*K216</f>
        <v>7</v>
      </c>
      <c r="Q216" s="40">
        <f>VLOOKUP(B216,'FOSE ULTIMO BT5B-ENERO 2020'!$B$6:$R$368,13,0)*L216</f>
        <v>119.5784190715182</v>
      </c>
      <c r="R216" s="40">
        <f>VLOOKUP(B216,'FOSE ULTIMO BT5B-ENERO 2020'!$B$6:$R$368,14,0)*K216</f>
        <v>3</v>
      </c>
      <c r="S216" s="40">
        <f>VLOOKUP(B216,'FOSE ULTIMO BT5B-ENERO 2020'!$B$6:$R$368,15,0)*L216</f>
        <v>456.28607277289836</v>
      </c>
      <c r="T216" s="40">
        <f>VLOOKUP(B216,'FOSE ULTIMO BT5B-ENERO 2020'!$B$6:$R$368,16,0)*K216</f>
        <v>1</v>
      </c>
      <c r="U216" s="40">
        <f>VLOOKUP(B216,'FOSE ULTIMO BT5B-ENERO 2020'!$B$6:$R$368,17,0)*L216</f>
        <v>1932.1355081555835</v>
      </c>
      <c r="V216" s="41">
        <f>VLOOKUP(C216,'CARGOS 04-02-2020'!$B$5:$BK$335,60,0)</f>
        <v>3.56</v>
      </c>
      <c r="W216" s="41">
        <f>VLOOKUP(C216,'CARGOS 04-02-2020'!$B$5:$BK$335,62,0)</f>
        <v>65.88</v>
      </c>
      <c r="X216" s="192">
        <f t="shared" si="93"/>
        <v>3.24</v>
      </c>
      <c r="Y216" s="192">
        <f t="shared" si="94"/>
        <v>57.57</v>
      </c>
      <c r="Z216" s="125">
        <f t="shared" si="95"/>
        <v>3.5473535358918524</v>
      </c>
      <c r="AA216" s="126">
        <f t="shared" si="96"/>
        <v>63.031216994226519</v>
      </c>
      <c r="AB216" s="42" t="str">
        <f t="shared" si="97"/>
        <v>Sí</v>
      </c>
      <c r="AC216" s="96">
        <f t="shared" si="98"/>
        <v>3.5473535358918524</v>
      </c>
      <c r="AD216" s="97">
        <f t="shared" si="99"/>
        <v>63.031216994226519</v>
      </c>
      <c r="AE216" s="97">
        <f>IFERROR(VLOOKUP(B216,'SISTEMAS CON MCTER DIRECTO '!$B$6:$J$168,8,0),VLOOKUP(C216,'CargosFOSE 04 de febrero 2019'!$B$5:$CU$335,97,0))</f>
        <v>0.5</v>
      </c>
      <c r="AF216" s="176">
        <f>IFERROR(VLOOKUP(B216,'SISTEMAS CON MCTER DIRECTO '!$B$6:$J$168,9,0),VLOOKUP(C216,'CargosFOSE 04 de febrero 2019'!$B$5:$CU$335,98,0))</f>
        <v>1.038</v>
      </c>
      <c r="AG216" s="194">
        <f t="shared" si="100"/>
        <v>64.309131242158088</v>
      </c>
      <c r="AH216" s="194">
        <f t="shared" si="101"/>
        <v>-39.389131242158093</v>
      </c>
      <c r="AI216" s="194">
        <f t="shared" si="102"/>
        <v>281.63526474278547</v>
      </c>
      <c r="AJ216" s="194">
        <f t="shared" si="103"/>
        <v>-29.646000000000001</v>
      </c>
      <c r="AK216" s="194">
        <f t="shared" si="104"/>
        <v>1324.9560059382684</v>
      </c>
      <c r="AL216" s="194">
        <f t="shared" si="105"/>
        <v>48.505133165370175</v>
      </c>
      <c r="AM216" s="194">
        <f t="shared" si="106"/>
        <v>1670.900401923212</v>
      </c>
      <c r="AN216" s="194">
        <f t="shared" si="107"/>
        <v>62.517341152860055</v>
      </c>
      <c r="AO216" s="194">
        <f t="shared" si="108"/>
        <v>-37.685866401617091</v>
      </c>
      <c r="AP216" s="194">
        <f t="shared" si="109"/>
        <v>269.88067760419352</v>
      </c>
      <c r="AQ216" s="194">
        <f t="shared" si="110"/>
        <v>-28.364047647401932</v>
      </c>
      <c r="AR216" s="194">
        <f t="shared" si="111"/>
        <v>1267.8089216794888</v>
      </c>
      <c r="AS216" s="194">
        <f t="shared" si="112"/>
        <v>46.413043375549726</v>
      </c>
      <c r="AT216" s="194">
        <f t="shared" si="113"/>
        <v>1600.2069404365425</v>
      </c>
      <c r="AU216" s="194">
        <f t="shared" si="114"/>
        <v>-1.7032648405410029</v>
      </c>
      <c r="AV216" s="194">
        <f t="shared" si="115"/>
        <v>-1.2819523525980685</v>
      </c>
      <c r="AW216" s="194">
        <f t="shared" si="116"/>
        <v>2.0920897898204487</v>
      </c>
      <c r="AX216" s="194">
        <f t="shared" si="123"/>
        <v>70.693461486669548</v>
      </c>
      <c r="AY216" s="194">
        <f t="shared" si="117"/>
        <v>2476.8372828221191</v>
      </c>
      <c r="AZ216" s="194">
        <f t="shared" si="118"/>
        <v>0.9875746741714988</v>
      </c>
      <c r="BA216" s="159"/>
      <c r="BB216" s="159">
        <f t="shared" si="119"/>
        <v>1670.900401923212</v>
      </c>
      <c r="BC216" s="159">
        <f t="shared" si="120"/>
        <v>1600.2015712243244</v>
      </c>
      <c r="BD216" s="159">
        <f t="shared" si="121"/>
        <v>70.698830698887605</v>
      </c>
    </row>
    <row r="217" spans="1:56" s="18" customFormat="1">
      <c r="A217" s="98">
        <v>215</v>
      </c>
      <c r="B217" s="248" t="s">
        <v>514</v>
      </c>
      <c r="C217" s="36" t="str">
        <f>VLOOKUP(B217,'TOTAL DE SISTEMAS'!$B$6:$I$380,5,0)</f>
        <v>PL0081</v>
      </c>
      <c r="D217" s="36" t="str">
        <f>VLOOKUP(B217,'TOTAL DE SISTEMAS'!$B$6:$I$380,2,0)</f>
        <v>ELNO</v>
      </c>
      <c r="E217" s="36" t="str">
        <f>VLOOKUP(B217,'TOTAL DE SISTEMAS'!$B$6:$I$380,3,0)</f>
        <v>Electronoroeste</v>
      </c>
      <c r="F217" s="38" t="str">
        <f>VLOOKUP(B217,'TOTAL DE SISTEMAS'!$B$6:$I$380,4,0)</f>
        <v>Piura</v>
      </c>
      <c r="G217" s="38">
        <v>2</v>
      </c>
      <c r="H217" s="38" t="s">
        <v>1531</v>
      </c>
      <c r="I217" s="38" t="s">
        <v>1477</v>
      </c>
      <c r="J217" s="38" t="s">
        <v>24</v>
      </c>
      <c r="K217" s="39">
        <f>VLOOKUP(B217,'CLIENTES '!$C$3:$AB$382,26,0)</f>
        <v>104532</v>
      </c>
      <c r="L217" s="156">
        <f t="shared" si="122"/>
        <v>16514690.027000001</v>
      </c>
      <c r="M217" s="40">
        <f>VLOOKUP(B217,'PROY CONSUMOS ENERGIA TRIMESTRE'!$C$3:$AF$367,28,0)</f>
        <v>16514690.026999999</v>
      </c>
      <c r="N217" s="40">
        <f>VLOOKUP(B217,'PROY CONSUMOS ENERGIA TRIMESTRE'!$C$3:$AF$367,29,0)</f>
        <v>16514690.026999999</v>
      </c>
      <c r="O217" s="40">
        <f>VLOOKUP(B217,'PROY CONSUMOS ENERGIA TRIMESTRE'!$C$3:$AF$367,30,0)</f>
        <v>16514690.026999999</v>
      </c>
      <c r="P217" s="40">
        <f>VLOOKUP(B217,'FOSE ULTIMO BT5B-ENERO 2020'!$B$6:$R$368,12,0)*K217</f>
        <v>19608</v>
      </c>
      <c r="Q217" s="40">
        <f>VLOOKUP(B217,'FOSE ULTIMO BT5B-ENERO 2020'!$B$6:$R$368,13,0)*L217</f>
        <v>256359.87612031633</v>
      </c>
      <c r="R217" s="40">
        <f>VLOOKUP(B217,'FOSE ULTIMO BT5B-ENERO 2020'!$B$6:$R$368,14,0)*K217</f>
        <v>35439</v>
      </c>
      <c r="S217" s="40">
        <f>VLOOKUP(B217,'FOSE ULTIMO BT5B-ENERO 2020'!$B$6:$R$368,15,0)*L217</f>
        <v>3016139.6114197583</v>
      </c>
      <c r="T217" s="40">
        <f>VLOOKUP(B217,'FOSE ULTIMO BT5B-ENERO 2020'!$B$6:$R$368,16,0)*K217</f>
        <v>49485</v>
      </c>
      <c r="U217" s="40">
        <f>VLOOKUP(B217,'FOSE ULTIMO BT5B-ENERO 2020'!$B$6:$R$368,17,0)*L217</f>
        <v>13242190.539459927</v>
      </c>
      <c r="V217" s="41">
        <f>VLOOKUP(C217,'CARGOS 04-02-2020'!$B$5:$BK$335,60,0)</f>
        <v>3.56</v>
      </c>
      <c r="W217" s="41">
        <f>VLOOKUP(C217,'CARGOS 04-02-2020'!$B$5:$BK$335,62,0)</f>
        <v>66.09</v>
      </c>
      <c r="X217" s="192">
        <f t="shared" si="93"/>
        <v>3.24</v>
      </c>
      <c r="Y217" s="192">
        <f t="shared" si="94"/>
        <v>57.57</v>
      </c>
      <c r="Z217" s="125">
        <f t="shared" si="95"/>
        <v>3.5473535358918524</v>
      </c>
      <c r="AA217" s="126">
        <f t="shared" si="96"/>
        <v>63.031216994226519</v>
      </c>
      <c r="AB217" s="42" t="str">
        <f t="shared" si="97"/>
        <v>Sí</v>
      </c>
      <c r="AC217" s="96">
        <f t="shared" si="98"/>
        <v>3.5473535358918524</v>
      </c>
      <c r="AD217" s="97">
        <f t="shared" si="99"/>
        <v>63.031216994226519</v>
      </c>
      <c r="AE217" s="97">
        <f>IFERROR(VLOOKUP(B217,'SISTEMAS CON MCTER DIRECTO '!$B$6:$J$168,8,0),VLOOKUP(C217,'CargosFOSE 04 de febrero 2019'!$B$5:$CU$335,97,0))</f>
        <v>0.25</v>
      </c>
      <c r="AF217" s="176">
        <f>IFERROR(VLOOKUP(B217,'SISTEMAS CON MCTER DIRECTO '!$B$6:$J$168,9,0),VLOOKUP(C217,'CargosFOSE 04 de febrero 2019'!$B$5:$CU$335,98,0))</f>
        <v>1.038</v>
      </c>
      <c r="AG217" s="194">
        <f t="shared" si="100"/>
        <v>196875.6615959378</v>
      </c>
      <c r="AH217" s="194">
        <f t="shared" si="101"/>
        <v>-42357.060531979267</v>
      </c>
      <c r="AI217" s="194">
        <f t="shared" si="102"/>
        <v>1943867.2459373183</v>
      </c>
      <c r="AJ217" s="194">
        <f t="shared" si="103"/>
        <v>-175662.26325000002</v>
      </c>
      <c r="AK217" s="194">
        <f t="shared" si="104"/>
        <v>9267191.6799751725</v>
      </c>
      <c r="AL217" s="194">
        <f t="shared" si="105"/>
        <v>339261.35244610487</v>
      </c>
      <c r="AM217" s="194">
        <f t="shared" si="106"/>
        <v>11407934.587508429</v>
      </c>
      <c r="AN217" s="194">
        <f t="shared" si="107"/>
        <v>190746.5704844126</v>
      </c>
      <c r="AO217" s="194">
        <f t="shared" si="108"/>
        <v>-40396.68745088172</v>
      </c>
      <c r="AP217" s="194">
        <f t="shared" si="109"/>
        <v>1859291.9178519002</v>
      </c>
      <c r="AQ217" s="194">
        <f t="shared" si="110"/>
        <v>-167532.24742937952</v>
      </c>
      <c r="AR217" s="194">
        <f t="shared" si="111"/>
        <v>8846100.3198902328</v>
      </c>
      <c r="AS217" s="194">
        <f t="shared" si="112"/>
        <v>323845.67645070242</v>
      </c>
      <c r="AT217" s="194">
        <f t="shared" si="113"/>
        <v>10896138.808226546</v>
      </c>
      <c r="AU217" s="194">
        <f t="shared" si="114"/>
        <v>-1960.3730810975467</v>
      </c>
      <c r="AV217" s="194">
        <f t="shared" si="115"/>
        <v>-8130.0158206204942</v>
      </c>
      <c r="AW217" s="194">
        <f t="shared" si="116"/>
        <v>15415.675995402446</v>
      </c>
      <c r="AX217" s="194">
        <f t="shared" si="123"/>
        <v>511795.77928188257</v>
      </c>
      <c r="AY217" s="194">
        <f t="shared" si="117"/>
        <v>16698139.911497094</v>
      </c>
      <c r="AZ217" s="194">
        <f t="shared" si="118"/>
        <v>1</v>
      </c>
      <c r="BA217" s="159"/>
      <c r="BB217" s="159">
        <f t="shared" si="119"/>
        <v>11407934.587508431</v>
      </c>
      <c r="BC217" s="159">
        <f t="shared" si="120"/>
        <v>10895852.761429124</v>
      </c>
      <c r="BD217" s="159">
        <f t="shared" si="121"/>
        <v>512081.82607930712</v>
      </c>
    </row>
    <row r="218" spans="1:56" s="18" customFormat="1">
      <c r="A218" s="98">
        <v>216</v>
      </c>
      <c r="B218" s="248" t="s">
        <v>517</v>
      </c>
      <c r="C218" s="36" t="str">
        <f>VLOOKUP(B218,'TOTAL DE SISTEMAS'!$B$6:$I$380,5,0)</f>
        <v>PL0083</v>
      </c>
      <c r="D218" s="36" t="str">
        <f>VLOOKUP(B218,'TOTAL DE SISTEMAS'!$B$6:$I$380,2,0)</f>
        <v>ELNO</v>
      </c>
      <c r="E218" s="36" t="str">
        <f>VLOOKUP(B218,'TOTAL DE SISTEMAS'!$B$6:$I$380,3,0)</f>
        <v>Electronoroeste</v>
      </c>
      <c r="F218" s="38" t="str">
        <f>VLOOKUP(B218,'TOTAL DE SISTEMAS'!$B$6:$I$380,4,0)</f>
        <v>Talara</v>
      </c>
      <c r="G218" s="38">
        <v>2</v>
      </c>
      <c r="H218" s="38" t="s">
        <v>1531</v>
      </c>
      <c r="I218" s="38" t="s">
        <v>1477</v>
      </c>
      <c r="J218" s="38" t="s">
        <v>24</v>
      </c>
      <c r="K218" s="39">
        <f>VLOOKUP(B218,'CLIENTES '!$C$3:$AB$382,26,0)</f>
        <v>26128</v>
      </c>
      <c r="L218" s="156">
        <f t="shared" si="122"/>
        <v>3165510.5900000003</v>
      </c>
      <c r="M218" s="40">
        <f>VLOOKUP(B218,'PROY CONSUMOS ENERGIA TRIMESTRE'!$C$3:$AF$367,28,0)</f>
        <v>3165510.5900000003</v>
      </c>
      <c r="N218" s="40">
        <f>VLOOKUP(B218,'PROY CONSUMOS ENERGIA TRIMESTRE'!$C$3:$AF$367,29,0)</f>
        <v>3165510.5900000003</v>
      </c>
      <c r="O218" s="40">
        <f>VLOOKUP(B218,'PROY CONSUMOS ENERGIA TRIMESTRE'!$C$3:$AF$367,30,0)</f>
        <v>3165510.5900000003</v>
      </c>
      <c r="P218" s="40">
        <f>VLOOKUP(B218,'FOSE ULTIMO BT5B-ENERO 2020'!$B$6:$R$368,12,0)*K218</f>
        <v>4724</v>
      </c>
      <c r="Q218" s="40">
        <f>VLOOKUP(B218,'FOSE ULTIMO BT5B-ENERO 2020'!$B$6:$R$368,13,0)*L218</f>
        <v>67786.841179253388</v>
      </c>
      <c r="R218" s="40">
        <f>VLOOKUP(B218,'FOSE ULTIMO BT5B-ENERO 2020'!$B$6:$R$368,14,0)*K218</f>
        <v>11179</v>
      </c>
      <c r="S218" s="40">
        <f>VLOOKUP(B218,'FOSE ULTIMO BT5B-ENERO 2020'!$B$6:$R$368,15,0)*L218</f>
        <v>875276.75954363472</v>
      </c>
      <c r="T218" s="40">
        <f>VLOOKUP(B218,'FOSE ULTIMO BT5B-ENERO 2020'!$B$6:$R$368,16,0)*K218</f>
        <v>10225</v>
      </c>
      <c r="U218" s="40">
        <f>VLOOKUP(B218,'FOSE ULTIMO BT5B-ENERO 2020'!$B$6:$R$368,17,0)*L218</f>
        <v>2222446.9892771123</v>
      </c>
      <c r="V218" s="41">
        <f>VLOOKUP(C218,'CARGOS 04-02-2020'!$B$5:$BK$335,60,0)</f>
        <v>3.56</v>
      </c>
      <c r="W218" s="41">
        <f>VLOOKUP(C218,'CARGOS 04-02-2020'!$B$5:$BK$335,62,0)</f>
        <v>66.02</v>
      </c>
      <c r="X218" s="192">
        <f t="shared" si="93"/>
        <v>3.24</v>
      </c>
      <c r="Y218" s="192">
        <f t="shared" si="94"/>
        <v>57.57</v>
      </c>
      <c r="Z218" s="125">
        <f t="shared" si="95"/>
        <v>3.5473535358918524</v>
      </c>
      <c r="AA218" s="126">
        <f t="shared" si="96"/>
        <v>63.031216994226519</v>
      </c>
      <c r="AB218" s="42" t="str">
        <f t="shared" si="97"/>
        <v>Sí</v>
      </c>
      <c r="AC218" s="96">
        <f t="shared" si="98"/>
        <v>3.5473535358918524</v>
      </c>
      <c r="AD218" s="97">
        <f t="shared" si="99"/>
        <v>63.031216994226519</v>
      </c>
      <c r="AE218" s="97">
        <f>IFERROR(VLOOKUP(B218,'SISTEMAS CON MCTER DIRECTO '!$B$6:$J$168,8,0),VLOOKUP(C218,'CargosFOSE 04 de febrero 2019'!$B$5:$CU$335,97,0))</f>
        <v>0.25</v>
      </c>
      <c r="AF218" s="176">
        <f>IFERROR(VLOOKUP(B218,'SISTEMAS CON MCTER DIRECTO '!$B$6:$J$168,9,0),VLOOKUP(C218,'CargosFOSE 04 de febrero 2019'!$B$5:$CU$335,98,0))</f>
        <v>1.038</v>
      </c>
      <c r="AG218" s="194">
        <f t="shared" si="100"/>
        <v>50382.094409907309</v>
      </c>
      <c r="AH218" s="194">
        <f t="shared" si="101"/>
        <v>-11188.218136635773</v>
      </c>
      <c r="AI218" s="194">
        <f t="shared" si="102"/>
        <v>562302.1381507077</v>
      </c>
      <c r="AJ218" s="194">
        <f t="shared" si="103"/>
        <v>-55352.818499999994</v>
      </c>
      <c r="AK218" s="194">
        <f t="shared" si="104"/>
        <v>1560799.6014089379</v>
      </c>
      <c r="AL218" s="194">
        <f t="shared" si="105"/>
        <v>57139.09908818853</v>
      </c>
      <c r="AM218" s="194">
        <f t="shared" si="106"/>
        <v>2173483.833969553</v>
      </c>
      <c r="AN218" s="194">
        <f t="shared" si="107"/>
        <v>48802.851321473281</v>
      </c>
      <c r="AO218" s="194">
        <f t="shared" si="108"/>
        <v>-10681.717739306725</v>
      </c>
      <c r="AP218" s="194">
        <f t="shared" si="109"/>
        <v>538506.51067733334</v>
      </c>
      <c r="AQ218" s="194">
        <f t="shared" si="110"/>
        <v>-52846.948108384364</v>
      </c>
      <c r="AR218" s="194">
        <f t="shared" si="111"/>
        <v>1491717.1431207063</v>
      </c>
      <c r="AS218" s="194">
        <f t="shared" si="112"/>
        <v>54610.068823301444</v>
      </c>
      <c r="AT218" s="194">
        <f t="shared" si="113"/>
        <v>2079026.5051195128</v>
      </c>
      <c r="AU218" s="194">
        <f t="shared" si="114"/>
        <v>-506.5003973290477</v>
      </c>
      <c r="AV218" s="194">
        <f t="shared" si="115"/>
        <v>-2505.8703916156301</v>
      </c>
      <c r="AW218" s="194">
        <f t="shared" si="116"/>
        <v>2529.0302648870857</v>
      </c>
      <c r="AX218" s="194">
        <f t="shared" si="123"/>
        <v>94457.328850040212</v>
      </c>
      <c r="AY218" s="194">
        <f t="shared" si="117"/>
        <v>3151269.545546127</v>
      </c>
      <c r="AZ218" s="194">
        <f t="shared" si="118"/>
        <v>0.99550118565426338</v>
      </c>
      <c r="BA218" s="159"/>
      <c r="BB218" s="159">
        <f t="shared" si="119"/>
        <v>2173483.833969553</v>
      </c>
      <c r="BC218" s="159">
        <f t="shared" si="120"/>
        <v>2078968.7985119375</v>
      </c>
      <c r="BD218" s="159">
        <f t="shared" si="121"/>
        <v>94515.035457615508</v>
      </c>
    </row>
    <row r="219" spans="1:56" s="18" customFormat="1">
      <c r="A219" s="98">
        <v>217</v>
      </c>
      <c r="B219" s="248" t="s">
        <v>520</v>
      </c>
      <c r="C219" s="36" t="str">
        <f>VLOOKUP(B219,'TOTAL DE SISTEMAS'!$B$6:$I$380,5,0)</f>
        <v>PL0084</v>
      </c>
      <c r="D219" s="36" t="str">
        <f>VLOOKUP(B219,'TOTAL DE SISTEMAS'!$B$6:$I$380,2,0)</f>
        <v>ELNO</v>
      </c>
      <c r="E219" s="36" t="str">
        <f>VLOOKUP(B219,'TOTAL DE SISTEMAS'!$B$6:$I$380,3,0)</f>
        <v>Electronoroeste</v>
      </c>
      <c r="F219" s="38" t="str">
        <f>VLOOKUP(B219,'TOTAL DE SISTEMAS'!$B$6:$I$380,4,0)</f>
        <v>Tumbes</v>
      </c>
      <c r="G219" s="38">
        <v>2</v>
      </c>
      <c r="H219" s="38" t="s">
        <v>1531</v>
      </c>
      <c r="I219" s="38" t="s">
        <v>1477</v>
      </c>
      <c r="J219" s="38" t="s">
        <v>24</v>
      </c>
      <c r="K219" s="39">
        <f>VLOOKUP(B219,'CLIENTES '!$C$3:$AB$382,26,0)</f>
        <v>19258</v>
      </c>
      <c r="L219" s="156">
        <f t="shared" si="122"/>
        <v>2326644.1</v>
      </c>
      <c r="M219" s="40">
        <f>VLOOKUP(B219,'PROY CONSUMOS ENERGIA TRIMESTRE'!$C$3:$AF$367,28,0)</f>
        <v>2326644.1</v>
      </c>
      <c r="N219" s="40">
        <f>VLOOKUP(B219,'PROY CONSUMOS ENERGIA TRIMESTRE'!$C$3:$AF$367,29,0)</f>
        <v>2326644.1</v>
      </c>
      <c r="O219" s="40">
        <f>VLOOKUP(B219,'PROY CONSUMOS ENERGIA TRIMESTRE'!$C$3:$AF$367,30,0)</f>
        <v>2326644.1</v>
      </c>
      <c r="P219" s="40">
        <f>VLOOKUP(B219,'FOSE ULTIMO BT5B-ENERO 2020'!$B$6:$R$368,12,0)*K219</f>
        <v>4685</v>
      </c>
      <c r="Q219" s="40">
        <f>VLOOKUP(B219,'FOSE ULTIMO BT5B-ENERO 2020'!$B$6:$R$368,13,0)*L219</f>
        <v>63956.072497271794</v>
      </c>
      <c r="R219" s="40">
        <f>VLOOKUP(B219,'FOSE ULTIMO BT5B-ENERO 2020'!$B$6:$R$368,14,0)*K219</f>
        <v>7628.0000000000009</v>
      </c>
      <c r="S219" s="40">
        <f>VLOOKUP(B219,'FOSE ULTIMO BT5B-ENERO 2020'!$B$6:$R$368,15,0)*L219</f>
        <v>610062.51165573881</v>
      </c>
      <c r="T219" s="40">
        <f>VLOOKUP(B219,'FOSE ULTIMO BT5B-ENERO 2020'!$B$6:$R$368,16,0)*K219</f>
        <v>6945</v>
      </c>
      <c r="U219" s="40">
        <f>VLOOKUP(B219,'FOSE ULTIMO BT5B-ENERO 2020'!$B$6:$R$368,17,0)*L219</f>
        <v>1652625.5158469896</v>
      </c>
      <c r="V219" s="41">
        <f>VLOOKUP(C219,'CARGOS 04-02-2020'!$B$5:$BK$335,60,0)</f>
        <v>3.56</v>
      </c>
      <c r="W219" s="41">
        <f>VLOOKUP(C219,'CARGOS 04-02-2020'!$B$5:$BK$335,62,0)</f>
        <v>66.16</v>
      </c>
      <c r="X219" s="192">
        <f t="shared" si="93"/>
        <v>3.24</v>
      </c>
      <c r="Y219" s="192">
        <f t="shared" si="94"/>
        <v>57.57</v>
      </c>
      <c r="Z219" s="125">
        <f t="shared" si="95"/>
        <v>3.5473535358918524</v>
      </c>
      <c r="AA219" s="126">
        <f t="shared" si="96"/>
        <v>63.031216994226519</v>
      </c>
      <c r="AB219" s="42" t="str">
        <f t="shared" si="97"/>
        <v>Sí</v>
      </c>
      <c r="AC219" s="96">
        <f t="shared" si="98"/>
        <v>3.5473535358918524</v>
      </c>
      <c r="AD219" s="97">
        <f t="shared" si="99"/>
        <v>63.031216994226519</v>
      </c>
      <c r="AE219" s="97">
        <f>IFERROR(VLOOKUP(B219,'SISTEMAS CON MCTER DIRECTO '!$B$6:$J$168,8,0),VLOOKUP(C219,'CargosFOSE 04 de febrero 2019'!$B$5:$CU$335,97,0))</f>
        <v>0.25</v>
      </c>
      <c r="AF219" s="176">
        <f>IFERROR(VLOOKUP(B219,'SISTEMAS CON MCTER DIRECTO '!$B$6:$J$168,9,0),VLOOKUP(C219,'CargosFOSE 04 de febrero 2019'!$B$5:$CU$335,98,0))</f>
        <v>1.038</v>
      </c>
      <c r="AG219" s="194">
        <f t="shared" si="100"/>
        <v>48413.603173146257</v>
      </c>
      <c r="AH219" s="194">
        <f t="shared" si="101"/>
        <v>-10578.334391048753</v>
      </c>
      <c r="AI219" s="194">
        <f t="shared" si="102"/>
        <v>392922.9017114368</v>
      </c>
      <c r="AJ219" s="194">
        <f t="shared" si="103"/>
        <v>-37850.136000000006</v>
      </c>
      <c r="AK219" s="194">
        <f t="shared" si="104"/>
        <v>1160589.0884531741</v>
      </c>
      <c r="AL219" s="194">
        <f t="shared" si="105"/>
        <v>42487.847168806024</v>
      </c>
      <c r="AM219" s="194">
        <f t="shared" si="106"/>
        <v>1601925.593337757</v>
      </c>
      <c r="AN219" s="194">
        <f t="shared" si="107"/>
        <v>46853.569443208486</v>
      </c>
      <c r="AO219" s="194">
        <f t="shared" si="108"/>
        <v>-10078.072709185053</v>
      </c>
      <c r="AP219" s="194">
        <f t="shared" si="109"/>
        <v>375528.87905154325</v>
      </c>
      <c r="AQ219" s="194">
        <f t="shared" si="110"/>
        <v>-36060.159242396992</v>
      </c>
      <c r="AR219" s="194">
        <f t="shared" si="111"/>
        <v>1106825.9864237253</v>
      </c>
      <c r="AS219" s="194">
        <f t="shared" si="112"/>
        <v>40519.641121485161</v>
      </c>
      <c r="AT219" s="194">
        <f t="shared" si="113"/>
        <v>1529208.434918477</v>
      </c>
      <c r="AU219" s="194">
        <f t="shared" si="114"/>
        <v>-500.26168186369978</v>
      </c>
      <c r="AV219" s="194">
        <f t="shared" si="115"/>
        <v>-1789.9767576030135</v>
      </c>
      <c r="AW219" s="194">
        <f t="shared" si="116"/>
        <v>1968.2060473208621</v>
      </c>
      <c r="AX219" s="194">
        <f t="shared" si="123"/>
        <v>72717.15841928008</v>
      </c>
      <c r="AY219" s="194">
        <f t="shared" si="117"/>
        <v>2317664.923424663</v>
      </c>
      <c r="AZ219" s="194">
        <f t="shared" si="118"/>
        <v>0.99614071762185841</v>
      </c>
      <c r="BA219" s="159"/>
      <c r="BB219" s="159">
        <f t="shared" si="119"/>
        <v>1601925.593337757</v>
      </c>
      <c r="BC219" s="159">
        <f t="shared" si="120"/>
        <v>1529167.3414770786</v>
      </c>
      <c r="BD219" s="159">
        <f t="shared" si="121"/>
        <v>72758.251860678429</v>
      </c>
    </row>
    <row r="220" spans="1:56" s="18" customFormat="1">
      <c r="A220" s="98">
        <v>218</v>
      </c>
      <c r="B220" s="248" t="s">
        <v>523</v>
      </c>
      <c r="C220" s="36" t="str">
        <f>VLOOKUP(B220,'TOTAL DE SISTEMAS'!$B$6:$I$380,5,0)</f>
        <v>PL0085</v>
      </c>
      <c r="D220" s="36" t="str">
        <f>VLOOKUP(B220,'TOTAL DE SISTEMAS'!$B$6:$I$380,2,0)</f>
        <v>ELNO</v>
      </c>
      <c r="E220" s="36" t="str">
        <f>VLOOKUP(B220,'TOTAL DE SISTEMAS'!$B$6:$I$380,3,0)</f>
        <v>Electronoroeste</v>
      </c>
      <c r="F220" s="38" t="str">
        <f>VLOOKUP(B220,'TOTAL DE SISTEMAS'!$B$6:$I$380,4,0)</f>
        <v>Bajo Piura</v>
      </c>
      <c r="G220" s="38">
        <v>2</v>
      </c>
      <c r="H220" s="38" t="s">
        <v>1531</v>
      </c>
      <c r="I220" s="38" t="s">
        <v>1477</v>
      </c>
      <c r="J220" s="38" t="s">
        <v>24</v>
      </c>
      <c r="K220" s="39">
        <f>VLOOKUP(B220,'CLIENTES '!$C$3:$AB$382,26,0)</f>
        <v>25971</v>
      </c>
      <c r="L220" s="156">
        <f t="shared" si="122"/>
        <v>1982901.0300000003</v>
      </c>
      <c r="M220" s="40">
        <f>VLOOKUP(B220,'PROY CONSUMOS ENERGIA TRIMESTRE'!$C$3:$AF$367,28,0)</f>
        <v>1982901.0300000003</v>
      </c>
      <c r="N220" s="40">
        <f>VLOOKUP(B220,'PROY CONSUMOS ENERGIA TRIMESTRE'!$C$3:$AF$367,29,0)</f>
        <v>1982901.0300000003</v>
      </c>
      <c r="O220" s="40">
        <f>VLOOKUP(B220,'PROY CONSUMOS ENERGIA TRIMESTRE'!$C$3:$AF$367,30,0)</f>
        <v>1982901.0300000003</v>
      </c>
      <c r="P220" s="40">
        <f>VLOOKUP(B220,'FOSE ULTIMO BT5B-ENERO 2020'!$B$6:$R$368,12,0)*K220</f>
        <v>9688</v>
      </c>
      <c r="Q220" s="40">
        <f>VLOOKUP(B220,'FOSE ULTIMO BT5B-ENERO 2020'!$B$6:$R$368,13,0)*L220</f>
        <v>133202.79318878817</v>
      </c>
      <c r="R220" s="40">
        <f>VLOOKUP(B220,'FOSE ULTIMO BT5B-ENERO 2020'!$B$6:$R$368,14,0)*K220</f>
        <v>11604</v>
      </c>
      <c r="S220" s="40">
        <f>VLOOKUP(B220,'FOSE ULTIMO BT5B-ENERO 2020'!$B$6:$R$368,15,0)*L220</f>
        <v>833496.40262897767</v>
      </c>
      <c r="T220" s="40">
        <f>VLOOKUP(B220,'FOSE ULTIMO BT5B-ENERO 2020'!$B$6:$R$368,16,0)*K220</f>
        <v>4679</v>
      </c>
      <c r="U220" s="40">
        <f>VLOOKUP(B220,'FOSE ULTIMO BT5B-ENERO 2020'!$B$6:$R$368,17,0)*L220</f>
        <v>1016201.8341822345</v>
      </c>
      <c r="V220" s="41">
        <f>VLOOKUP(C220,'CARGOS 04-02-2020'!$B$5:$BK$335,60,0)</f>
        <v>3.56</v>
      </c>
      <c r="W220" s="41">
        <f>VLOOKUP(C220,'CARGOS 04-02-2020'!$B$5:$BK$335,62,0)</f>
        <v>66.09</v>
      </c>
      <c r="X220" s="192">
        <f t="shared" si="93"/>
        <v>3.24</v>
      </c>
      <c r="Y220" s="192">
        <f t="shared" si="94"/>
        <v>57.57</v>
      </c>
      <c r="Z220" s="125">
        <f t="shared" si="95"/>
        <v>3.5473535358918524</v>
      </c>
      <c r="AA220" s="126">
        <f t="shared" si="96"/>
        <v>63.031216994226519</v>
      </c>
      <c r="AB220" s="42" t="str">
        <f t="shared" si="97"/>
        <v>Sí</v>
      </c>
      <c r="AC220" s="96">
        <f t="shared" si="98"/>
        <v>3.5473535358918524</v>
      </c>
      <c r="AD220" s="97">
        <f t="shared" si="99"/>
        <v>63.031216994226519</v>
      </c>
      <c r="AE220" s="97">
        <f>IFERROR(VLOOKUP(B220,'SISTEMAS CON MCTER DIRECTO '!$B$6:$J$168,8,0),VLOOKUP(C220,'CargosFOSE 04 de febrero 2019'!$B$5:$CU$335,97,0))</f>
        <v>0.25</v>
      </c>
      <c r="AF220" s="176">
        <f>IFERROR(VLOOKUP(B220,'SISTEMAS CON MCTER DIRECTO '!$B$6:$J$168,9,0),VLOOKUP(C220,'CargosFOSE 04 de febrero 2019'!$B$5:$CU$335,98,0))</f>
        <v>1.038</v>
      </c>
      <c r="AG220" s="194">
        <f t="shared" si="100"/>
        <v>100514.57451385258</v>
      </c>
      <c r="AH220" s="194">
        <f t="shared" si="101"/>
        <v>-22008.431504617529</v>
      </c>
      <c r="AI220" s="194">
        <f t="shared" si="102"/>
        <v>534649.88549749134</v>
      </c>
      <c r="AJ220" s="194">
        <f t="shared" si="103"/>
        <v>-57518.127000000008</v>
      </c>
      <c r="AK220" s="194">
        <f t="shared" si="104"/>
        <v>714419.10343505815</v>
      </c>
      <c r="AL220" s="194">
        <f t="shared" si="105"/>
        <v>26154.071224019495</v>
      </c>
      <c r="AM220" s="194">
        <f t="shared" si="106"/>
        <v>1349583.5634464021</v>
      </c>
      <c r="AN220" s="194">
        <f t="shared" si="107"/>
        <v>97336.267268617157</v>
      </c>
      <c r="AO220" s="194">
        <f t="shared" si="108"/>
        <v>-20989.835404298963</v>
      </c>
      <c r="AP220" s="194">
        <f t="shared" si="109"/>
        <v>511670.34846055659</v>
      </c>
      <c r="AQ220" s="194">
        <f t="shared" si="110"/>
        <v>-54856.068150075334</v>
      </c>
      <c r="AR220" s="194">
        <f t="shared" si="111"/>
        <v>682093.10351224395</v>
      </c>
      <c r="AS220" s="194">
        <f t="shared" si="112"/>
        <v>24970.653115091802</v>
      </c>
      <c r="AT220" s="194">
        <f t="shared" si="113"/>
        <v>1291099.7192414177</v>
      </c>
      <c r="AU220" s="194">
        <f t="shared" si="114"/>
        <v>-1018.5961003185657</v>
      </c>
      <c r="AV220" s="194">
        <f t="shared" si="115"/>
        <v>-2662.0588499246733</v>
      </c>
      <c r="AW220" s="194">
        <f t="shared" si="116"/>
        <v>1183.4181089276935</v>
      </c>
      <c r="AX220" s="194">
        <f t="shared" si="123"/>
        <v>58483.844204984372</v>
      </c>
      <c r="AY220" s="194">
        <f t="shared" si="117"/>
        <v>1902143.7485949493</v>
      </c>
      <c r="AZ220" s="194">
        <f t="shared" si="118"/>
        <v>0.95927316583972377</v>
      </c>
      <c r="BA220" s="159"/>
      <c r="BB220" s="159">
        <f t="shared" si="119"/>
        <v>1349583.5634464019</v>
      </c>
      <c r="BC220" s="159">
        <f t="shared" si="120"/>
        <v>1291072.6723996443</v>
      </c>
      <c r="BD220" s="159">
        <f t="shared" si="121"/>
        <v>58510.891046757577</v>
      </c>
    </row>
    <row r="221" spans="1:56" s="18" customFormat="1">
      <c r="A221" s="98">
        <v>219</v>
      </c>
      <c r="B221" s="248" t="s">
        <v>526</v>
      </c>
      <c r="C221" s="36" t="str">
        <f>VLOOKUP(B221,'TOTAL DE SISTEMAS'!$B$6:$I$380,5,0)</f>
        <v>PL0086</v>
      </c>
      <c r="D221" s="36" t="str">
        <f>VLOOKUP(B221,'TOTAL DE SISTEMAS'!$B$6:$I$380,2,0)</f>
        <v>ELNO</v>
      </c>
      <c r="E221" s="36" t="str">
        <f>VLOOKUP(B221,'TOTAL DE SISTEMAS'!$B$6:$I$380,3,0)</f>
        <v>Electronoroeste</v>
      </c>
      <c r="F221" s="38" t="str">
        <f>VLOOKUP(B221,'TOTAL DE SISTEMAS'!$B$6:$I$380,4,0)</f>
        <v>Chulucanas</v>
      </c>
      <c r="G221" s="38">
        <v>3</v>
      </c>
      <c r="H221" s="38" t="s">
        <v>1532</v>
      </c>
      <c r="I221" s="38" t="s">
        <v>1477</v>
      </c>
      <c r="J221" s="38" t="s">
        <v>24</v>
      </c>
      <c r="K221" s="39">
        <f>VLOOKUP(B221,'CLIENTES '!$C$3:$AB$382,26,0)</f>
        <v>38853</v>
      </c>
      <c r="L221" s="156">
        <f t="shared" si="122"/>
        <v>2561552.29</v>
      </c>
      <c r="M221" s="40">
        <f>VLOOKUP(B221,'PROY CONSUMOS ENERGIA TRIMESTRE'!$C$3:$AF$367,28,0)</f>
        <v>2561552.29</v>
      </c>
      <c r="N221" s="40">
        <f>VLOOKUP(B221,'PROY CONSUMOS ENERGIA TRIMESTRE'!$C$3:$AF$367,29,0)</f>
        <v>2561552.29</v>
      </c>
      <c r="O221" s="40">
        <f>VLOOKUP(B221,'PROY CONSUMOS ENERGIA TRIMESTRE'!$C$3:$AF$367,30,0)</f>
        <v>2561552.29</v>
      </c>
      <c r="P221" s="40">
        <f>VLOOKUP(B221,'FOSE ULTIMO BT5B-ENERO 2020'!$B$6:$R$368,12,0)*K221</f>
        <v>15166.000000000002</v>
      </c>
      <c r="Q221" s="40">
        <f>VLOOKUP(B221,'FOSE ULTIMO BT5B-ENERO 2020'!$B$6:$R$368,13,0)*L221</f>
        <v>204476.14000000004</v>
      </c>
      <c r="R221" s="40">
        <f>VLOOKUP(B221,'FOSE ULTIMO BT5B-ENERO 2020'!$B$6:$R$368,14,0)*K221</f>
        <v>17443</v>
      </c>
      <c r="S221" s="40">
        <f>VLOOKUP(B221,'FOSE ULTIMO BT5B-ENERO 2020'!$B$6:$R$368,15,0)*L221</f>
        <v>1186446.58</v>
      </c>
      <c r="T221" s="40">
        <f>VLOOKUP(B221,'FOSE ULTIMO BT5B-ENERO 2020'!$B$6:$R$368,16,0)*K221</f>
        <v>6243.9999999999991</v>
      </c>
      <c r="U221" s="40">
        <f>VLOOKUP(B221,'FOSE ULTIMO BT5B-ENERO 2020'!$B$6:$R$368,17,0)*L221</f>
        <v>1170629.5700000003</v>
      </c>
      <c r="V221" s="41">
        <f>VLOOKUP(C221,'CARGOS 04-02-2020'!$B$5:$BK$335,60,0)</f>
        <v>3.56</v>
      </c>
      <c r="W221" s="41">
        <f>VLOOKUP(C221,'CARGOS 04-02-2020'!$B$5:$BK$335,62,0)</f>
        <v>66.09</v>
      </c>
      <c r="X221" s="192">
        <f t="shared" si="93"/>
        <v>3.24</v>
      </c>
      <c r="Y221" s="192">
        <f t="shared" si="94"/>
        <v>57.57</v>
      </c>
      <c r="Z221" s="125">
        <f t="shared" si="95"/>
        <v>3.5473535358918524</v>
      </c>
      <c r="AA221" s="126">
        <f t="shared" si="96"/>
        <v>63.031216994226519</v>
      </c>
      <c r="AB221" s="42" t="str">
        <f t="shared" si="97"/>
        <v>Sí</v>
      </c>
      <c r="AC221" s="96">
        <f t="shared" si="98"/>
        <v>3.5473535358918524</v>
      </c>
      <c r="AD221" s="97">
        <f t="shared" si="99"/>
        <v>63.031216994226519</v>
      </c>
      <c r="AE221" s="97">
        <f>IFERROR(VLOOKUP(B221,'SISTEMAS CON MCTER DIRECTO '!$B$6:$J$168,8,0),VLOOKUP(C221,'CargosFOSE 04 de febrero 2019'!$B$5:$CU$335,97,0))</f>
        <v>0.5</v>
      </c>
      <c r="AF221" s="176">
        <f>IFERROR(VLOOKUP(B221,'SISTEMAS CON MCTER DIRECTO '!$B$6:$J$168,9,0),VLOOKUP(C221,'CargosFOSE 04 de febrero 2019'!$B$5:$CU$335,98,0))</f>
        <v>1.038</v>
      </c>
      <c r="AG221" s="194">
        <f t="shared" si="100"/>
        <v>121560.10046300002</v>
      </c>
      <c r="AH221" s="194">
        <f t="shared" si="101"/>
        <v>-67569.140463000018</v>
      </c>
      <c r="AI221" s="194">
        <f t="shared" si="102"/>
        <v>673298.44422199996</v>
      </c>
      <c r="AJ221" s="194">
        <f t="shared" si="103"/>
        <v>-172921.18050000002</v>
      </c>
      <c r="AK221" s="194">
        <f t="shared" si="104"/>
        <v>826141.83627989423</v>
      </c>
      <c r="AL221" s="194">
        <f t="shared" si="105"/>
        <v>30244.113466894036</v>
      </c>
      <c r="AM221" s="194">
        <f t="shared" si="106"/>
        <v>1621000.3809648943</v>
      </c>
      <c r="AN221" s="194">
        <f t="shared" si="107"/>
        <v>118241.06347774506</v>
      </c>
      <c r="AO221" s="194">
        <f t="shared" si="108"/>
        <v>-64441.899752409219</v>
      </c>
      <c r="AP221" s="194">
        <f t="shared" si="109"/>
        <v>644790.17838239693</v>
      </c>
      <c r="AQ221" s="194">
        <f t="shared" si="110"/>
        <v>-164918.02770454396</v>
      </c>
      <c r="AR221" s="194">
        <f t="shared" si="111"/>
        <v>788892.18606123864</v>
      </c>
      <c r="AS221" s="194">
        <f t="shared" si="112"/>
        <v>28880.446117848838</v>
      </c>
      <c r="AT221" s="194">
        <f t="shared" si="113"/>
        <v>1551923.4279213806</v>
      </c>
      <c r="AU221" s="194">
        <f t="shared" si="114"/>
        <v>-3127.2407105907987</v>
      </c>
      <c r="AV221" s="194">
        <f t="shared" si="115"/>
        <v>-8003.1527954560588</v>
      </c>
      <c r="AW221" s="194">
        <f t="shared" si="116"/>
        <v>1363.6673490451976</v>
      </c>
      <c r="AX221" s="194">
        <f t="shared" si="123"/>
        <v>69076.953043513699</v>
      </c>
      <c r="AY221" s="194">
        <f t="shared" si="117"/>
        <v>2243431.2316006874</v>
      </c>
      <c r="AZ221" s="194">
        <f t="shared" si="118"/>
        <v>0.8758092662635778</v>
      </c>
      <c r="BA221" s="159"/>
      <c r="BB221" s="159">
        <f t="shared" si="119"/>
        <v>1621000.3809648943</v>
      </c>
      <c r="BC221" s="159">
        <f t="shared" si="120"/>
        <v>1551887.3346364838</v>
      </c>
      <c r="BD221" s="159">
        <f t="shared" si="121"/>
        <v>69113.046328410506</v>
      </c>
    </row>
    <row r="222" spans="1:56" s="18" customFormat="1">
      <c r="A222" s="98">
        <v>220</v>
      </c>
      <c r="B222" s="248" t="s">
        <v>529</v>
      </c>
      <c r="C222" s="36" t="str">
        <f>VLOOKUP(B222,'TOTAL DE SISTEMAS'!$B$6:$I$380,5,0)</f>
        <v>PL0165</v>
      </c>
      <c r="D222" s="36" t="str">
        <f>VLOOKUP(B222,'TOTAL DE SISTEMAS'!$B$6:$I$380,2,0)</f>
        <v>ELNO</v>
      </c>
      <c r="E222" s="36" t="str">
        <f>VLOOKUP(B222,'TOTAL DE SISTEMAS'!$B$6:$I$380,3,0)</f>
        <v>Electronoroeste</v>
      </c>
      <c r="F222" s="38" t="str">
        <f>VLOOKUP(B222,'TOTAL DE SISTEMAS'!$B$6:$I$380,4,0)</f>
        <v>Tumbes Rural</v>
      </c>
      <c r="G222" s="38">
        <v>3</v>
      </c>
      <c r="H222" s="38" t="s">
        <v>1532</v>
      </c>
      <c r="I222" s="38" t="s">
        <v>1477</v>
      </c>
      <c r="J222" s="38" t="s">
        <v>24</v>
      </c>
      <c r="K222" s="39">
        <f>VLOOKUP(B222,'CLIENTES '!$C$3:$AB$382,26,0)</f>
        <v>6854</v>
      </c>
      <c r="L222" s="156">
        <f t="shared" si="122"/>
        <v>515027.7</v>
      </c>
      <c r="M222" s="40">
        <f>VLOOKUP(B222,'PROY CONSUMOS ENERGIA TRIMESTRE'!$C$3:$AF$367,28,0)</f>
        <v>515027.70000000007</v>
      </c>
      <c r="N222" s="40">
        <f>VLOOKUP(B222,'PROY CONSUMOS ENERGIA TRIMESTRE'!$C$3:$AF$367,29,0)</f>
        <v>515027.70000000007</v>
      </c>
      <c r="O222" s="40">
        <f>VLOOKUP(B222,'PROY CONSUMOS ENERGIA TRIMESTRE'!$C$3:$AF$367,30,0)</f>
        <v>515027.70000000007</v>
      </c>
      <c r="P222" s="40">
        <f>VLOOKUP(B222,'FOSE ULTIMO BT5B-ENERO 2020'!$B$6:$R$368,12,0)*K222</f>
        <v>1990.9999999999998</v>
      </c>
      <c r="Q222" s="40">
        <f>VLOOKUP(B222,'FOSE ULTIMO BT5B-ENERO 2020'!$B$6:$R$368,13,0)*L222</f>
        <v>27666.100000000002</v>
      </c>
      <c r="R222" s="40">
        <f>VLOOKUP(B222,'FOSE ULTIMO BT5B-ENERO 2020'!$B$6:$R$368,14,0)*K222</f>
        <v>3499</v>
      </c>
      <c r="S222" s="40">
        <f>VLOOKUP(B222,'FOSE ULTIMO BT5B-ENERO 2020'!$B$6:$R$368,15,0)*L222</f>
        <v>253192.5</v>
      </c>
      <c r="T222" s="40">
        <f>VLOOKUP(B222,'FOSE ULTIMO BT5B-ENERO 2020'!$B$6:$R$368,16,0)*K222</f>
        <v>1364</v>
      </c>
      <c r="U222" s="40">
        <f>VLOOKUP(B222,'FOSE ULTIMO BT5B-ENERO 2020'!$B$6:$R$368,17,0)*L222</f>
        <v>234169.1</v>
      </c>
      <c r="V222" s="41">
        <f>VLOOKUP(C222,'CARGOS 04-02-2020'!$B$5:$BK$335,60,0)</f>
        <v>3.56</v>
      </c>
      <c r="W222" s="41">
        <f>VLOOKUP(C222,'CARGOS 04-02-2020'!$B$5:$BK$335,62,0)</f>
        <v>66.16</v>
      </c>
      <c r="X222" s="192">
        <f t="shared" si="93"/>
        <v>3.24</v>
      </c>
      <c r="Y222" s="192">
        <f t="shared" si="94"/>
        <v>57.57</v>
      </c>
      <c r="Z222" s="125">
        <f t="shared" si="95"/>
        <v>3.5473535358918524</v>
      </c>
      <c r="AA222" s="126">
        <f t="shared" si="96"/>
        <v>63.031216994226519</v>
      </c>
      <c r="AB222" s="42" t="str">
        <f t="shared" si="97"/>
        <v>Sí</v>
      </c>
      <c r="AC222" s="96">
        <f t="shared" si="98"/>
        <v>3.5473535358918524</v>
      </c>
      <c r="AD222" s="97">
        <f t="shared" si="99"/>
        <v>63.031216994226519</v>
      </c>
      <c r="AE222" s="97">
        <f>IFERROR(VLOOKUP(B222,'SISTEMAS CON MCTER DIRECTO '!$B$6:$J$168,8,0),VLOOKUP(C222,'CargosFOSE 04 de febrero 2019'!$B$5:$CU$335,97,0))</f>
        <v>0.5</v>
      </c>
      <c r="AF222" s="176">
        <f>IFERROR(VLOOKUP(B222,'SISTEMAS CON MCTER DIRECTO '!$B$6:$J$168,9,0),VLOOKUP(C222,'CargosFOSE 04 de febrero 2019'!$B$5:$CU$335,98,0))</f>
        <v>1.038</v>
      </c>
      <c r="AG222" s="194">
        <f t="shared" si="100"/>
        <v>16239.905879999998</v>
      </c>
      <c r="AH222" s="194">
        <f t="shared" si="101"/>
        <v>-9151.9458799999993</v>
      </c>
      <c r="AI222" s="194">
        <f t="shared" si="102"/>
        <v>145244.522</v>
      </c>
      <c r="AJ222" s="194">
        <f t="shared" si="103"/>
        <v>-34724.076000000001</v>
      </c>
      <c r="AK222" s="194">
        <f t="shared" si="104"/>
        <v>165853.83698928001</v>
      </c>
      <c r="AL222" s="194">
        <f t="shared" si="105"/>
        <v>6071.7204292800052</v>
      </c>
      <c r="AM222" s="194">
        <f t="shared" si="106"/>
        <v>327338.26486928004</v>
      </c>
      <c r="AN222" s="194">
        <f t="shared" si="107"/>
        <v>15781.92065238053</v>
      </c>
      <c r="AO222" s="194">
        <f t="shared" si="108"/>
        <v>-8719.1397624198526</v>
      </c>
      <c r="AP222" s="194">
        <f t="shared" si="109"/>
        <v>138920.56987077277</v>
      </c>
      <c r="AQ222" s="194">
        <f t="shared" si="110"/>
        <v>-33081.934239419788</v>
      </c>
      <c r="AR222" s="194">
        <f t="shared" si="111"/>
        <v>158230.87628092436</v>
      </c>
      <c r="AS222" s="194">
        <f t="shared" si="112"/>
        <v>5792.6525035405894</v>
      </c>
      <c r="AT222" s="194">
        <f t="shared" si="113"/>
        <v>312933.36680407764</v>
      </c>
      <c r="AU222" s="194">
        <f t="shared" si="114"/>
        <v>-432.80611758014675</v>
      </c>
      <c r="AV222" s="194">
        <f t="shared" si="115"/>
        <v>-1642.1417605802126</v>
      </c>
      <c r="AW222" s="194">
        <f t="shared" si="116"/>
        <v>279.06792573941584</v>
      </c>
      <c r="AX222" s="194">
        <f t="shared" si="123"/>
        <v>14404.898065202404</v>
      </c>
      <c r="AY222" s="194">
        <f t="shared" si="117"/>
        <v>457886.97833929874</v>
      </c>
      <c r="AZ222" s="194">
        <f t="shared" si="118"/>
        <v>0.88905310984107988</v>
      </c>
      <c r="BA222" s="159"/>
      <c r="BB222" s="159">
        <f t="shared" si="119"/>
        <v>327338.26486928004</v>
      </c>
      <c r="BC222" s="159">
        <f t="shared" si="120"/>
        <v>312925.29604035313</v>
      </c>
      <c r="BD222" s="159">
        <f t="shared" si="121"/>
        <v>14412.968828926911</v>
      </c>
    </row>
    <row r="223" spans="1:56" s="18" customFormat="1">
      <c r="A223" s="98">
        <v>221</v>
      </c>
      <c r="B223" s="248" t="s">
        <v>532</v>
      </c>
      <c r="C223" s="36" t="str">
        <f>VLOOKUP(B223,'TOTAL DE SISTEMAS'!$B$6:$I$380,5,0)</f>
        <v>PL0231</v>
      </c>
      <c r="D223" s="36" t="str">
        <f>VLOOKUP(B223,'TOTAL DE SISTEMAS'!$B$6:$I$380,2,0)</f>
        <v>ELNO</v>
      </c>
      <c r="E223" s="36" t="str">
        <f>VLOOKUP(B223,'TOTAL DE SISTEMAS'!$B$6:$I$380,3,0)</f>
        <v>Electronoroeste</v>
      </c>
      <c r="F223" s="38" t="str">
        <f>VLOOKUP(B223,'TOTAL DE SISTEMAS'!$B$6:$I$380,4,0)</f>
        <v>Frontera</v>
      </c>
      <c r="G223" s="38">
        <v>4</v>
      </c>
      <c r="H223" s="38" t="s">
        <v>1530</v>
      </c>
      <c r="I223" s="38" t="s">
        <v>1477</v>
      </c>
      <c r="J223" s="38" t="s">
        <v>24</v>
      </c>
      <c r="K223" s="39">
        <f>VLOOKUP(B223,'CLIENTES '!$C$3:$AB$382,26,0)</f>
        <v>2761</v>
      </c>
      <c r="L223" s="156">
        <f t="shared" si="122"/>
        <v>143049.5</v>
      </c>
      <c r="M223" s="40">
        <f>VLOOKUP(B223,'PROY CONSUMOS ENERGIA TRIMESTRE'!$C$3:$AF$367,28,0)</f>
        <v>143049.5</v>
      </c>
      <c r="N223" s="40">
        <f>VLOOKUP(B223,'PROY CONSUMOS ENERGIA TRIMESTRE'!$C$3:$AF$367,29,0)</f>
        <v>143049.5</v>
      </c>
      <c r="O223" s="40">
        <f>VLOOKUP(B223,'PROY CONSUMOS ENERGIA TRIMESTRE'!$C$3:$AF$367,30,0)</f>
        <v>143049.5</v>
      </c>
      <c r="P223" s="40">
        <f>VLOOKUP(B223,'FOSE ULTIMO BT5B-ENERO 2020'!$B$6:$R$368,12,0)*K223</f>
        <v>1351</v>
      </c>
      <c r="Q223" s="40">
        <f>VLOOKUP(B223,'FOSE ULTIMO BT5B-ENERO 2020'!$B$6:$R$368,13,0)*L223</f>
        <v>18127.478759974969</v>
      </c>
      <c r="R223" s="40">
        <f>VLOOKUP(B223,'FOSE ULTIMO BT5B-ENERO 2020'!$B$6:$R$368,14,0)*K223</f>
        <v>1120</v>
      </c>
      <c r="S223" s="40">
        <f>VLOOKUP(B223,'FOSE ULTIMO BT5B-ENERO 2020'!$B$6:$R$368,15,0)*L223</f>
        <v>72364.046520251213</v>
      </c>
      <c r="T223" s="40">
        <f>VLOOKUP(B223,'FOSE ULTIMO BT5B-ENERO 2020'!$B$6:$R$368,16,0)*K223</f>
        <v>290</v>
      </c>
      <c r="U223" s="40">
        <f>VLOOKUP(B223,'FOSE ULTIMO BT5B-ENERO 2020'!$B$6:$R$368,17,0)*L223</f>
        <v>52557.974719773811</v>
      </c>
      <c r="V223" s="41">
        <f>VLOOKUP(C223,'CARGOS 04-02-2020'!$B$5:$BK$335,60,0)</f>
        <v>3.56</v>
      </c>
      <c r="W223" s="41">
        <f>VLOOKUP(C223,'CARGOS 04-02-2020'!$B$5:$BK$335,62,0)</f>
        <v>66.09</v>
      </c>
      <c r="X223" s="192">
        <f t="shared" si="93"/>
        <v>3.24</v>
      </c>
      <c r="Y223" s="192">
        <f t="shared" si="94"/>
        <v>57.57</v>
      </c>
      <c r="Z223" s="125">
        <f t="shared" si="95"/>
        <v>3.5473535358918524</v>
      </c>
      <c r="AA223" s="126">
        <f t="shared" si="96"/>
        <v>63.031216994226519</v>
      </c>
      <c r="AB223" s="42" t="str">
        <f t="shared" si="97"/>
        <v>Sí</v>
      </c>
      <c r="AC223" s="96">
        <f t="shared" si="98"/>
        <v>3.5473535358918524</v>
      </c>
      <c r="AD223" s="97">
        <f t="shared" si="99"/>
        <v>63.031216994226519</v>
      </c>
      <c r="AE223" s="97">
        <f>IFERROR(VLOOKUP(B223,'SISTEMAS CON MCTER DIRECTO '!$B$6:$J$168,8,0),VLOOKUP(C223,'CargosFOSE 04 de febrero 2019'!$B$5:$CU$335,97,0))</f>
        <v>0.5</v>
      </c>
      <c r="AF223" s="176">
        <f>IFERROR(VLOOKUP(B223,'SISTEMAS CON MCTER DIRECTO '!$B$6:$J$168,9,0),VLOOKUP(C223,'CargosFOSE 04 de febrero 2019'!$B$5:$CU$335,98,0))</f>
        <v>1.038</v>
      </c>
      <c r="AG223" s="194">
        <f t="shared" si="100"/>
        <v>10799.78535623373</v>
      </c>
      <c r="AH223" s="194">
        <f t="shared" si="101"/>
        <v>-5990.2253562337291</v>
      </c>
      <c r="AI223" s="194">
        <f t="shared" si="102"/>
        <v>40709.478345234027</v>
      </c>
      <c r="AJ223" s="194">
        <f t="shared" si="103"/>
        <v>-11103.12</v>
      </c>
      <c r="AK223" s="194">
        <f t="shared" si="104"/>
        <v>37127.148181005861</v>
      </c>
      <c r="AL223" s="194">
        <f t="shared" si="105"/>
        <v>1359.1826887073448</v>
      </c>
      <c r="AM223" s="194">
        <f t="shared" si="106"/>
        <v>88636.411882473622</v>
      </c>
      <c r="AN223" s="194">
        <f t="shared" si="107"/>
        <v>10505.459863380966</v>
      </c>
      <c r="AO223" s="194">
        <f t="shared" si="108"/>
        <v>-5712.9852363910722</v>
      </c>
      <c r="AP223" s="194">
        <f t="shared" si="109"/>
        <v>38995.730693151389</v>
      </c>
      <c r="AQ223" s="194">
        <f t="shared" si="110"/>
        <v>-10589.244455030055</v>
      </c>
      <c r="AR223" s="194">
        <f t="shared" si="111"/>
        <v>35454.616836314381</v>
      </c>
      <c r="AS223" s="194">
        <f t="shared" si="112"/>
        <v>1297.9532175144009</v>
      </c>
      <c r="AT223" s="194">
        <f t="shared" si="113"/>
        <v>84955.807392846735</v>
      </c>
      <c r="AU223" s="194">
        <f t="shared" si="114"/>
        <v>-277.2401198426569</v>
      </c>
      <c r="AV223" s="194">
        <f t="shared" si="115"/>
        <v>-513.87554496994562</v>
      </c>
      <c r="AW223" s="194">
        <f t="shared" si="116"/>
        <v>61.229471192943947</v>
      </c>
      <c r="AX223" s="194">
        <f t="shared" si="123"/>
        <v>3680.6044896268868</v>
      </c>
      <c r="AY223" s="194">
        <f t="shared" si="117"/>
        <v>119242.32392566744</v>
      </c>
      <c r="AZ223" s="194">
        <f t="shared" si="118"/>
        <v>0.83357386027680935</v>
      </c>
      <c r="BA223" s="159"/>
      <c r="BB223" s="159">
        <f t="shared" si="119"/>
        <v>88636.411882473622</v>
      </c>
      <c r="BC223" s="159">
        <f t="shared" si="120"/>
        <v>84954.131055143342</v>
      </c>
      <c r="BD223" s="159">
        <f t="shared" si="121"/>
        <v>3682.2808273302799</v>
      </c>
    </row>
    <row r="224" spans="1:56" s="18" customFormat="1">
      <c r="A224" s="98">
        <v>222</v>
      </c>
      <c r="B224" s="248" t="s">
        <v>535</v>
      </c>
      <c r="C224" s="36" t="str">
        <f>VLOOKUP(B224,'TOTAL DE SISTEMAS'!$B$6:$I$380,5,0)</f>
        <v>PL0232</v>
      </c>
      <c r="D224" s="36" t="str">
        <f>VLOOKUP(B224,'TOTAL DE SISTEMAS'!$B$6:$I$380,2,0)</f>
        <v>ELNO</v>
      </c>
      <c r="E224" s="36" t="str">
        <f>VLOOKUP(B224,'TOTAL DE SISTEMAS'!$B$6:$I$380,3,0)</f>
        <v>Electronoroeste</v>
      </c>
      <c r="F224" s="38" t="str">
        <f>VLOOKUP(B224,'TOTAL DE SISTEMAS'!$B$6:$I$380,4,0)</f>
        <v>Máncora</v>
      </c>
      <c r="G224" s="38">
        <v>2</v>
      </c>
      <c r="H224" s="38" t="s">
        <v>1531</v>
      </c>
      <c r="I224" s="38" t="s">
        <v>1477</v>
      </c>
      <c r="J224" s="38" t="s">
        <v>24</v>
      </c>
      <c r="K224" s="39">
        <f>VLOOKUP(B224,'CLIENTES '!$C$3:$AB$382,26,0)</f>
        <v>3259</v>
      </c>
      <c r="L224" s="156">
        <f t="shared" si="122"/>
        <v>581423.15</v>
      </c>
      <c r="M224" s="40">
        <f>VLOOKUP(B224,'PROY CONSUMOS ENERGIA TRIMESTRE'!$C$3:$AF$367,28,0)</f>
        <v>581423.15</v>
      </c>
      <c r="N224" s="40">
        <f>VLOOKUP(B224,'PROY CONSUMOS ENERGIA TRIMESTRE'!$C$3:$AF$367,29,0)</f>
        <v>581423.15</v>
      </c>
      <c r="O224" s="40">
        <f>VLOOKUP(B224,'PROY CONSUMOS ENERGIA TRIMESTRE'!$C$3:$AF$367,30,0)</f>
        <v>581423.15</v>
      </c>
      <c r="P224" s="40">
        <f>VLOOKUP(B224,'FOSE ULTIMO BT5B-ENERO 2020'!$B$6:$R$368,12,0)*K224</f>
        <v>589</v>
      </c>
      <c r="Q224" s="40">
        <f>VLOOKUP(B224,'FOSE ULTIMO BT5B-ENERO 2020'!$B$6:$R$368,13,0)*L224</f>
        <v>7681.3</v>
      </c>
      <c r="R224" s="40">
        <f>VLOOKUP(B224,'FOSE ULTIMO BT5B-ENERO 2020'!$B$6:$R$368,14,0)*K224</f>
        <v>1195</v>
      </c>
      <c r="S224" s="40">
        <f>VLOOKUP(B224,'FOSE ULTIMO BT5B-ENERO 2020'!$B$6:$R$368,15,0)*L224</f>
        <v>90865.83</v>
      </c>
      <c r="T224" s="40">
        <f>VLOOKUP(B224,'FOSE ULTIMO BT5B-ENERO 2020'!$B$6:$R$368,16,0)*K224</f>
        <v>1475</v>
      </c>
      <c r="U224" s="40">
        <f>VLOOKUP(B224,'FOSE ULTIMO BT5B-ENERO 2020'!$B$6:$R$368,17,0)*L224</f>
        <v>482876.02</v>
      </c>
      <c r="V224" s="41">
        <f>VLOOKUP(C224,'CARGOS 04-02-2020'!$B$5:$BK$335,60,0)</f>
        <v>3.56</v>
      </c>
      <c r="W224" s="41">
        <f>VLOOKUP(C224,'CARGOS 04-02-2020'!$B$5:$BK$335,62,0)</f>
        <v>66.16</v>
      </c>
      <c r="X224" s="192">
        <f t="shared" si="93"/>
        <v>3.24</v>
      </c>
      <c r="Y224" s="192">
        <f t="shared" si="94"/>
        <v>57.57</v>
      </c>
      <c r="Z224" s="125">
        <f t="shared" si="95"/>
        <v>3.5473535358918524</v>
      </c>
      <c r="AA224" s="126">
        <f t="shared" si="96"/>
        <v>63.031216994226519</v>
      </c>
      <c r="AB224" s="42" t="str">
        <f t="shared" si="97"/>
        <v>Sí</v>
      </c>
      <c r="AC224" s="96">
        <f t="shared" si="98"/>
        <v>3.5473535358918524</v>
      </c>
      <c r="AD224" s="97">
        <f t="shared" si="99"/>
        <v>63.031216994226519</v>
      </c>
      <c r="AE224" s="97">
        <f>IFERROR(VLOOKUP(B224,'SISTEMAS CON MCTER DIRECTO '!$B$6:$J$168,8,0),VLOOKUP(C224,'CargosFOSE 04 de febrero 2019'!$B$5:$CU$335,97,0))</f>
        <v>0.25</v>
      </c>
      <c r="AF224" s="176">
        <f>IFERROR(VLOOKUP(B224,'SISTEMAS CON MCTER DIRECTO '!$B$6:$J$168,9,0),VLOOKUP(C224,'CargosFOSE 04 de febrero 2019'!$B$5:$CU$335,98,0))</f>
        <v>1.038</v>
      </c>
      <c r="AG224" s="194">
        <f t="shared" si="100"/>
        <v>5908.3010599999998</v>
      </c>
      <c r="AH224" s="194">
        <f t="shared" si="101"/>
        <v>-1270.4870199999998</v>
      </c>
      <c r="AI224" s="194">
        <f t="shared" si="102"/>
        <v>58441.443127999999</v>
      </c>
      <c r="AJ224" s="194">
        <f t="shared" si="103"/>
        <v>-5929.59</v>
      </c>
      <c r="AK224" s="194">
        <f t="shared" si="104"/>
        <v>337061.202275616</v>
      </c>
      <c r="AL224" s="194">
        <f t="shared" si="105"/>
        <v>12339.42744361601</v>
      </c>
      <c r="AM224" s="194">
        <f t="shared" si="106"/>
        <v>401410.94646361598</v>
      </c>
      <c r="AN224" s="194">
        <f t="shared" si="107"/>
        <v>5720.6038858734428</v>
      </c>
      <c r="AO224" s="194">
        <f t="shared" si="108"/>
        <v>-1210.4042177443805</v>
      </c>
      <c r="AP224" s="194">
        <f t="shared" si="109"/>
        <v>55863.753133188198</v>
      </c>
      <c r="AQ224" s="194">
        <f t="shared" si="110"/>
        <v>-5649.1728231075513</v>
      </c>
      <c r="AR224" s="194">
        <f t="shared" si="111"/>
        <v>321359.58762562467</v>
      </c>
      <c r="AS224" s="194">
        <f t="shared" si="112"/>
        <v>11764.609180899564</v>
      </c>
      <c r="AT224" s="194">
        <f t="shared" si="113"/>
        <v>382943.9446446863</v>
      </c>
      <c r="AU224" s="194">
        <f t="shared" si="114"/>
        <v>-60.082802255619299</v>
      </c>
      <c r="AV224" s="194">
        <f t="shared" si="115"/>
        <v>-280.41717689244888</v>
      </c>
      <c r="AW224" s="194">
        <f t="shared" si="116"/>
        <v>574.81826271644604</v>
      </c>
      <c r="AX224" s="194">
        <f t="shared" si="123"/>
        <v>18467.001818929682</v>
      </c>
      <c r="AY224" s="194">
        <f t="shared" si="117"/>
        <v>589191.2129135672</v>
      </c>
      <c r="AZ224" s="194">
        <f t="shared" si="118"/>
        <v>1</v>
      </c>
      <c r="BA224" s="159"/>
      <c r="BB224" s="159">
        <f t="shared" si="119"/>
        <v>401410.94646361604</v>
      </c>
      <c r="BC224" s="159">
        <f t="shared" si="120"/>
        <v>382935.21709593723</v>
      </c>
      <c r="BD224" s="159">
        <f t="shared" si="121"/>
        <v>18475.72936767881</v>
      </c>
    </row>
    <row r="225" spans="1:56" s="18" customFormat="1">
      <c r="A225" s="98">
        <v>223</v>
      </c>
      <c r="B225" s="248" t="s">
        <v>538</v>
      </c>
      <c r="C225" s="36" t="str">
        <f>VLOOKUP(B225,'TOTAL DE SISTEMAS'!$B$6:$I$380,5,0)</f>
        <v>PL0259</v>
      </c>
      <c r="D225" s="36" t="str">
        <f>VLOOKUP(B225,'TOTAL DE SISTEMAS'!$B$6:$I$380,2,0)</f>
        <v>ELNO</v>
      </c>
      <c r="E225" s="36" t="str">
        <f>VLOOKUP(B225,'TOTAL DE SISTEMAS'!$B$6:$I$380,3,0)</f>
        <v>Electronoroeste</v>
      </c>
      <c r="F225" s="38" t="str">
        <f>VLOOKUP(B225,'TOTAL DE SISTEMAS'!$B$6:$I$380,4,0)</f>
        <v>Zarumilla Rural</v>
      </c>
      <c r="G225" s="38">
        <v>3</v>
      </c>
      <c r="H225" s="38" t="s">
        <v>1532</v>
      </c>
      <c r="I225" s="38" t="s">
        <v>1477</v>
      </c>
      <c r="J225" s="38" t="s">
        <v>24</v>
      </c>
      <c r="K225" s="39">
        <f>VLOOKUP(B225,'CLIENTES '!$C$3:$AB$382,26,0)</f>
        <v>1931</v>
      </c>
      <c r="L225" s="156">
        <f t="shared" si="122"/>
        <v>143386.1</v>
      </c>
      <c r="M225" s="40">
        <f>VLOOKUP(B225,'PROY CONSUMOS ENERGIA TRIMESTRE'!$C$3:$AF$367,28,0)</f>
        <v>143386.1</v>
      </c>
      <c r="N225" s="40">
        <f>VLOOKUP(B225,'PROY CONSUMOS ENERGIA TRIMESTRE'!$C$3:$AF$367,29,0)</f>
        <v>143386.1</v>
      </c>
      <c r="O225" s="40">
        <f>VLOOKUP(B225,'PROY CONSUMOS ENERGIA TRIMESTRE'!$C$3:$AF$367,30,0)</f>
        <v>143386.1</v>
      </c>
      <c r="P225" s="40">
        <f>VLOOKUP(B225,'FOSE ULTIMO BT5B-ENERO 2020'!$B$6:$R$368,12,0)*K225</f>
        <v>485.00000000000006</v>
      </c>
      <c r="Q225" s="40">
        <f>VLOOKUP(B225,'FOSE ULTIMO BT5B-ENERO 2020'!$B$6:$R$368,13,0)*L225</f>
        <v>6768.3000000000011</v>
      </c>
      <c r="R225" s="40">
        <f>VLOOKUP(B225,'FOSE ULTIMO BT5B-ENERO 2020'!$B$6:$R$368,14,0)*K225</f>
        <v>1085</v>
      </c>
      <c r="S225" s="40">
        <f>VLOOKUP(B225,'FOSE ULTIMO BT5B-ENERO 2020'!$B$6:$R$368,15,0)*L225</f>
        <v>77448.800000000003</v>
      </c>
      <c r="T225" s="40">
        <f>VLOOKUP(B225,'FOSE ULTIMO BT5B-ENERO 2020'!$B$6:$R$368,16,0)*K225</f>
        <v>361</v>
      </c>
      <c r="U225" s="40">
        <f>VLOOKUP(B225,'FOSE ULTIMO BT5B-ENERO 2020'!$B$6:$R$368,17,0)*L225</f>
        <v>59169</v>
      </c>
      <c r="V225" s="41">
        <f>VLOOKUP(C225,'CARGOS 04-02-2020'!$B$5:$BK$335,60,0)</f>
        <v>3.56</v>
      </c>
      <c r="W225" s="41">
        <f>VLOOKUP(C225,'CARGOS 04-02-2020'!$B$5:$BK$335,62,0)</f>
        <v>66.16</v>
      </c>
      <c r="X225" s="192">
        <f t="shared" si="93"/>
        <v>3.24</v>
      </c>
      <c r="Y225" s="192">
        <f t="shared" si="94"/>
        <v>57.57</v>
      </c>
      <c r="Z225" s="125">
        <f t="shared" si="95"/>
        <v>3.5473535358918524</v>
      </c>
      <c r="AA225" s="126">
        <f t="shared" si="96"/>
        <v>63.031216994226519</v>
      </c>
      <c r="AB225" s="42" t="str">
        <f t="shared" si="97"/>
        <v>Sí</v>
      </c>
      <c r="AC225" s="96">
        <f t="shared" si="98"/>
        <v>3.5473535358918524</v>
      </c>
      <c r="AD225" s="97">
        <f t="shared" si="99"/>
        <v>63.031216994226519</v>
      </c>
      <c r="AE225" s="97">
        <f>IFERROR(VLOOKUP(B225,'SISTEMAS CON MCTER DIRECTO '!$B$6:$J$168,8,0),VLOOKUP(C225,'CargosFOSE 04 de febrero 2019'!$B$5:$CU$335,97,0))</f>
        <v>0.5</v>
      </c>
      <c r="AF225" s="176">
        <f>IFERROR(VLOOKUP(B225,'SISTEMAS CON MCTER DIRECTO '!$B$6:$J$168,9,0),VLOOKUP(C225,'CargosFOSE 04 de febrero 2019'!$B$5:$CU$335,98,0))</f>
        <v>1.038</v>
      </c>
      <c r="AG225" s="194">
        <f t="shared" si="100"/>
        <v>3965.5536400000001</v>
      </c>
      <c r="AH225" s="194">
        <f t="shared" si="101"/>
        <v>-2238.9536400000002</v>
      </c>
      <c r="AI225" s="194">
        <f t="shared" si="102"/>
        <v>44335.186079999992</v>
      </c>
      <c r="AJ225" s="194">
        <f t="shared" si="103"/>
        <v>-10767.539999999999</v>
      </c>
      <c r="AK225" s="194">
        <f t="shared" si="104"/>
        <v>41967.762475199997</v>
      </c>
      <c r="AL225" s="194">
        <f t="shared" si="105"/>
        <v>1536.3920752000013</v>
      </c>
      <c r="AM225" s="194">
        <f t="shared" si="106"/>
        <v>90268.502195199981</v>
      </c>
      <c r="AN225" s="194">
        <f t="shared" si="107"/>
        <v>3853.5373948176657</v>
      </c>
      <c r="AO225" s="194">
        <f t="shared" si="108"/>
        <v>-2133.0709299101172</v>
      </c>
      <c r="AP225" s="194">
        <f t="shared" si="109"/>
        <v>42407.469208056806</v>
      </c>
      <c r="AQ225" s="194">
        <f t="shared" si="110"/>
        <v>-10258.330565810365</v>
      </c>
      <c r="AR225" s="194">
        <f t="shared" si="111"/>
        <v>40041.405755342137</v>
      </c>
      <c r="AS225" s="194">
        <f t="shared" si="112"/>
        <v>1465.8703455712935</v>
      </c>
      <c r="AT225" s="194">
        <f t="shared" si="113"/>
        <v>86302.412358216607</v>
      </c>
      <c r="AU225" s="194">
        <f t="shared" si="114"/>
        <v>-105.88271008988295</v>
      </c>
      <c r="AV225" s="194">
        <f t="shared" si="115"/>
        <v>-509.20943418963361</v>
      </c>
      <c r="AW225" s="194">
        <f t="shared" si="116"/>
        <v>70.521729628707817</v>
      </c>
      <c r="AX225" s="194">
        <f t="shared" si="123"/>
        <v>3966.089836983374</v>
      </c>
      <c r="AY225" s="194">
        <f t="shared" si="117"/>
        <v>126049.18711487301</v>
      </c>
      <c r="AZ225" s="194">
        <f t="shared" si="118"/>
        <v>0.8790893058314091</v>
      </c>
      <c r="BA225" s="159"/>
      <c r="BB225" s="159">
        <f t="shared" si="119"/>
        <v>90268.502195199981</v>
      </c>
      <c r="BC225" s="159">
        <f t="shared" si="120"/>
        <v>86300.27632764139</v>
      </c>
      <c r="BD225" s="159">
        <f t="shared" si="121"/>
        <v>3968.2258675585908</v>
      </c>
    </row>
    <row r="226" spans="1:56" s="18" customFormat="1">
      <c r="A226" s="98">
        <v>224</v>
      </c>
      <c r="B226" s="248" t="s">
        <v>1314</v>
      </c>
      <c r="C226" s="36" t="str">
        <f>VLOOKUP(B226,'TOTAL DE SISTEMAS'!$B$6:$I$380,5,0)</f>
        <v>PL0306</v>
      </c>
      <c r="D226" s="36" t="str">
        <f>VLOOKUP(B226,'TOTAL DE SISTEMAS'!$B$6:$I$380,2,0)</f>
        <v>ELNO</v>
      </c>
      <c r="E226" s="36" t="str">
        <f>VLOOKUP(B226,'TOTAL DE SISTEMAS'!$B$6:$I$380,3,0)</f>
        <v>Electronoroeste</v>
      </c>
      <c r="F226" s="38" t="str">
        <f>VLOOKUP(B226,'TOTAL DE SISTEMAS'!$B$6:$I$380,4,0)</f>
        <v>Santo Domingo-Chalaco I Y II</v>
      </c>
      <c r="G226" s="38" t="s">
        <v>30</v>
      </c>
      <c r="H226" s="38" t="s">
        <v>1530</v>
      </c>
      <c r="I226" s="38" t="s">
        <v>1477</v>
      </c>
      <c r="J226" s="38" t="s">
        <v>24</v>
      </c>
      <c r="K226" s="39">
        <f>VLOOKUP(B226,'CLIENTES '!$C$3:$AB$382,26,0)</f>
        <v>21805</v>
      </c>
      <c r="L226" s="156">
        <f t="shared" si="122"/>
        <v>410311.55000000005</v>
      </c>
      <c r="M226" s="40">
        <f>VLOOKUP(B226,'PROY CONSUMOS ENERGIA TRIMESTRE'!$C$3:$AF$367,28,0)</f>
        <v>410311.55000000005</v>
      </c>
      <c r="N226" s="40">
        <f>VLOOKUP(B226,'PROY CONSUMOS ENERGIA TRIMESTRE'!$C$3:$AF$367,29,0)</f>
        <v>410311.55000000005</v>
      </c>
      <c r="O226" s="40">
        <f>VLOOKUP(B226,'PROY CONSUMOS ENERGIA TRIMESTRE'!$C$3:$AF$367,30,0)</f>
        <v>410311.55000000005</v>
      </c>
      <c r="P226" s="40">
        <f>VLOOKUP(B226,'FOSE ULTIMO BT5B-ENERO 2020'!$B$6:$R$368,12,0)*K226</f>
        <v>18239</v>
      </c>
      <c r="Q226" s="40">
        <f>VLOOKUP(B226,'FOSE ULTIMO BT5B-ENERO 2020'!$B$6:$R$368,13,0)*L226</f>
        <v>169189.90000000002</v>
      </c>
      <c r="R226" s="40">
        <f>VLOOKUP(B226,'FOSE ULTIMO BT5B-ENERO 2020'!$B$6:$R$368,14,0)*K226</f>
        <v>3241</v>
      </c>
      <c r="S226" s="40">
        <f>VLOOKUP(B226,'FOSE ULTIMO BT5B-ENERO 2020'!$B$6:$R$368,15,0)*L226</f>
        <v>191207.50000000003</v>
      </c>
      <c r="T226" s="40">
        <f>VLOOKUP(B226,'FOSE ULTIMO BT5B-ENERO 2020'!$B$6:$R$368,16,0)*K226</f>
        <v>325</v>
      </c>
      <c r="U226" s="40">
        <f>VLOOKUP(B226,'FOSE ULTIMO BT5B-ENERO 2020'!$B$6:$R$368,17,0)*L226</f>
        <v>49914.150000000009</v>
      </c>
      <c r="V226" s="41">
        <f>VLOOKUP(C226,'CARGOS 04-02-2020'!$B$5:$BK$335,60,0)</f>
        <v>3.56</v>
      </c>
      <c r="W226" s="41">
        <f>VLOOKUP(C226,'CARGOS 04-02-2020'!$B$5:$BK$335,62,0)</f>
        <v>66.09</v>
      </c>
      <c r="X226" s="192">
        <f t="shared" si="93"/>
        <v>3.24</v>
      </c>
      <c r="Y226" s="192">
        <f t="shared" si="94"/>
        <v>57.57</v>
      </c>
      <c r="Z226" s="125">
        <f t="shared" si="95"/>
        <v>3.5473535358918524</v>
      </c>
      <c r="AA226" s="126">
        <f t="shared" si="96"/>
        <v>63.031216994226519</v>
      </c>
      <c r="AB226" s="42" t="str">
        <f t="shared" si="97"/>
        <v>Sí</v>
      </c>
      <c r="AC226" s="96">
        <f t="shared" si="98"/>
        <v>3.5473535358918524</v>
      </c>
      <c r="AD226" s="97">
        <f t="shared" si="99"/>
        <v>63.031216994226519</v>
      </c>
      <c r="AE226" s="97">
        <f>IFERROR(VLOOKUP(B226,'SISTEMAS CON MCTER DIRECTO '!$B$6:$J$168,8,0),VLOOKUP(C226,'CargosFOSE 04 de febrero 2019'!$B$5:$CU$335,97,0))</f>
        <v>0.5</v>
      </c>
      <c r="AF226" s="176">
        <f>IFERROR(VLOOKUP(B226,'SISTEMAS CON MCTER DIRECTO '!$B$6:$J$168,9,0),VLOOKUP(C226,'CargosFOSE 04 de febrero 2019'!$B$5:$CU$335,98,0))</f>
        <v>1.038</v>
      </c>
      <c r="AG226" s="194">
        <f t="shared" si="100"/>
        <v>120839.64245500002</v>
      </c>
      <c r="AH226" s="194">
        <f t="shared" si="101"/>
        <v>-55908.802455000012</v>
      </c>
      <c r="AI226" s="194">
        <f t="shared" si="102"/>
        <v>105777.34325000003</v>
      </c>
      <c r="AJ226" s="194">
        <f t="shared" si="103"/>
        <v>-32129.653500000004</v>
      </c>
      <c r="AK226" s="194">
        <f t="shared" si="104"/>
        <v>35442.781680930013</v>
      </c>
      <c r="AL226" s="194">
        <f t="shared" si="105"/>
        <v>1297.5199459300015</v>
      </c>
      <c r="AM226" s="194">
        <f t="shared" si="106"/>
        <v>262059.76738593006</v>
      </c>
      <c r="AN226" s="194">
        <f t="shared" si="107"/>
        <v>118021.40764178893</v>
      </c>
      <c r="AO226" s="194">
        <f t="shared" si="108"/>
        <v>-53321.226500657431</v>
      </c>
      <c r="AP226" s="194">
        <f t="shared" si="109"/>
        <v>101374.76090231797</v>
      </c>
      <c r="AQ226" s="194">
        <f t="shared" si="110"/>
        <v>-30642.626141743222</v>
      </c>
      <c r="AR226" s="194">
        <f t="shared" si="111"/>
        <v>33853.73276815514</v>
      </c>
      <c r="AS226" s="194">
        <f t="shared" si="112"/>
        <v>1239.3466716665669</v>
      </c>
      <c r="AT226" s="194">
        <f t="shared" si="113"/>
        <v>253249.90131226202</v>
      </c>
      <c r="AU226" s="194">
        <f t="shared" si="114"/>
        <v>-2587.5759543425811</v>
      </c>
      <c r="AV226" s="194">
        <f t="shared" si="115"/>
        <v>-1487.0273582567825</v>
      </c>
      <c r="AW226" s="194">
        <f t="shared" si="116"/>
        <v>58.173274263434678</v>
      </c>
      <c r="AX226" s="194">
        <f t="shared" si="123"/>
        <v>8809.8660736680322</v>
      </c>
      <c r="AY226" s="194">
        <f t="shared" si="117"/>
        <v>279064.86213637469</v>
      </c>
      <c r="AZ226" s="194">
        <f t="shared" si="118"/>
        <v>0.68012918996887772</v>
      </c>
      <c r="BA226" s="159"/>
      <c r="BB226" s="159">
        <f t="shared" si="119"/>
        <v>262059.76738593006</v>
      </c>
      <c r="BC226" s="159">
        <f t="shared" si="120"/>
        <v>253248.02265793923</v>
      </c>
      <c r="BD226" s="159">
        <f t="shared" si="121"/>
        <v>8811.7447279908229</v>
      </c>
    </row>
    <row r="227" spans="1:56" s="18" customFormat="1">
      <c r="A227" s="98">
        <v>225</v>
      </c>
      <c r="B227" s="248" t="s">
        <v>1316</v>
      </c>
      <c r="C227" s="36" t="str">
        <f>VLOOKUP(B227,'TOTAL DE SISTEMAS'!$B$6:$I$380,5,0)</f>
        <v>PL0307</v>
      </c>
      <c r="D227" s="36" t="str">
        <f>VLOOKUP(B227,'TOTAL DE SISTEMAS'!$B$6:$I$380,2,0)</f>
        <v>ELNO</v>
      </c>
      <c r="E227" s="36" t="str">
        <f>VLOOKUP(B227,'TOTAL DE SISTEMAS'!$B$6:$I$380,3,0)</f>
        <v>Electronoroeste</v>
      </c>
      <c r="F227" s="38" t="str">
        <f>VLOOKUP(B227,'TOTAL DE SISTEMAS'!$B$6:$I$380,4,0)</f>
        <v>Huancabamba-Huarmaca</v>
      </c>
      <c r="G227" s="38" t="s">
        <v>30</v>
      </c>
      <c r="H227" s="38" t="s">
        <v>1530</v>
      </c>
      <c r="I227" s="38" t="s">
        <v>1477</v>
      </c>
      <c r="J227" s="38" t="s">
        <v>24</v>
      </c>
      <c r="K227" s="39">
        <f>VLOOKUP(B227,'CLIENTES '!$C$3:$AB$382,26,0)</f>
        <v>24572</v>
      </c>
      <c r="L227" s="156">
        <f t="shared" si="122"/>
        <v>408184.7</v>
      </c>
      <c r="M227" s="40">
        <f>VLOOKUP(B227,'PROY CONSUMOS ENERGIA TRIMESTRE'!$C$3:$AF$367,28,0)</f>
        <v>408184.7</v>
      </c>
      <c r="N227" s="40">
        <f>VLOOKUP(B227,'PROY CONSUMOS ENERGIA TRIMESTRE'!$C$3:$AF$367,29,0)</f>
        <v>408184.7</v>
      </c>
      <c r="O227" s="40">
        <f>VLOOKUP(B227,'PROY CONSUMOS ENERGIA TRIMESTRE'!$C$3:$AF$367,30,0)</f>
        <v>408184.7</v>
      </c>
      <c r="P227" s="40">
        <f>VLOOKUP(B227,'FOSE ULTIMO BT5B-ENERO 2020'!$B$6:$R$368,12,0)*K227</f>
        <v>21650</v>
      </c>
      <c r="Q227" s="40">
        <f>VLOOKUP(B227,'FOSE ULTIMO BT5B-ENERO 2020'!$B$6:$R$368,13,0)*L227</f>
        <v>205525.63608369566</v>
      </c>
      <c r="R227" s="40">
        <f>VLOOKUP(B227,'FOSE ULTIMO BT5B-ENERO 2020'!$B$6:$R$368,14,0)*K227</f>
        <v>2652</v>
      </c>
      <c r="S227" s="40">
        <f>VLOOKUP(B227,'FOSE ULTIMO BT5B-ENERO 2020'!$B$6:$R$368,15,0)*L227</f>
        <v>153251.18393594911</v>
      </c>
      <c r="T227" s="40">
        <f>VLOOKUP(B227,'FOSE ULTIMO BT5B-ENERO 2020'!$B$6:$R$368,16,0)*K227</f>
        <v>270</v>
      </c>
      <c r="U227" s="40">
        <f>VLOOKUP(B227,'FOSE ULTIMO BT5B-ENERO 2020'!$B$6:$R$368,17,0)*L227</f>
        <v>49407.879980355217</v>
      </c>
      <c r="V227" s="41">
        <f>VLOOKUP(C227,'CARGOS 04-02-2020'!$B$5:$BK$335,60,0)</f>
        <v>3.56</v>
      </c>
      <c r="W227" s="41">
        <f>VLOOKUP(C227,'CARGOS 04-02-2020'!$B$5:$BK$335,62,0)</f>
        <v>66.09</v>
      </c>
      <c r="X227" s="192">
        <f t="shared" si="93"/>
        <v>3.24</v>
      </c>
      <c r="Y227" s="192">
        <f t="shared" si="94"/>
        <v>57.57</v>
      </c>
      <c r="Z227" s="125">
        <f t="shared" si="95"/>
        <v>3.5473535358918524</v>
      </c>
      <c r="AA227" s="126">
        <f t="shared" si="96"/>
        <v>63.031216994226519</v>
      </c>
      <c r="AB227" s="42" t="str">
        <f t="shared" si="97"/>
        <v>Sí</v>
      </c>
      <c r="AC227" s="96">
        <f t="shared" si="98"/>
        <v>3.5473535358918524</v>
      </c>
      <c r="AD227" s="97">
        <f t="shared" si="99"/>
        <v>63.031216994226519</v>
      </c>
      <c r="AE227" s="97">
        <f>IFERROR(VLOOKUP(B227,'SISTEMAS CON MCTER DIRECTO '!$B$6:$J$168,8,0),VLOOKUP(C227,'CargosFOSE 04 de febrero 2019'!$B$5:$CU$335,97,0))</f>
        <v>0.5</v>
      </c>
      <c r="AF227" s="176">
        <f>IFERROR(VLOOKUP(B227,'SISTEMAS CON MCTER DIRECTO '!$B$6:$J$168,9,0),VLOOKUP(C227,'CargosFOSE 04 de febrero 2019'!$B$5:$CU$335,98,0))</f>
        <v>1.038</v>
      </c>
      <c r="AG227" s="194">
        <f t="shared" si="100"/>
        <v>144989.94644385722</v>
      </c>
      <c r="AH227" s="194">
        <f t="shared" si="101"/>
        <v>-67915.946443857232</v>
      </c>
      <c r="AI227" s="194">
        <f t="shared" si="102"/>
        <v>84434.225463268769</v>
      </c>
      <c r="AJ227" s="194">
        <f t="shared" si="103"/>
        <v>-26290.602000000003</v>
      </c>
      <c r="AK227" s="194">
        <f t="shared" si="104"/>
        <v>34892.232858419397</v>
      </c>
      <c r="AL227" s="194">
        <f t="shared" si="105"/>
        <v>1277.364979402638</v>
      </c>
      <c r="AM227" s="194">
        <f t="shared" si="106"/>
        <v>264316.40476554539</v>
      </c>
      <c r="AN227" s="194">
        <f t="shared" si="107"/>
        <v>141572.85888139787</v>
      </c>
      <c r="AO227" s="194">
        <f t="shared" si="108"/>
        <v>-64772.654829339263</v>
      </c>
      <c r="AP227" s="194">
        <f t="shared" si="109"/>
        <v>80929.84974977118</v>
      </c>
      <c r="AQ227" s="194">
        <f t="shared" si="110"/>
        <v>-25073.818120303309</v>
      </c>
      <c r="AR227" s="194">
        <f t="shared" si="111"/>
        <v>33319.980090255012</v>
      </c>
      <c r="AS227" s="194">
        <f t="shared" si="112"/>
        <v>1219.80659289951</v>
      </c>
      <c r="AT227" s="194">
        <f t="shared" si="113"/>
        <v>255822.68872142406</v>
      </c>
      <c r="AU227" s="194">
        <f t="shared" si="114"/>
        <v>-3143.2916145179697</v>
      </c>
      <c r="AV227" s="194">
        <f t="shared" si="115"/>
        <v>-1216.7838796966935</v>
      </c>
      <c r="AW227" s="194">
        <f t="shared" si="116"/>
        <v>57.558386503128077</v>
      </c>
      <c r="AX227" s="194">
        <f t="shared" si="123"/>
        <v>8493.7160441213346</v>
      </c>
      <c r="AY227" s="194">
        <f t="shared" si="117"/>
        <v>267574.6478522399</v>
      </c>
      <c r="AZ227" s="194">
        <f t="shared" si="118"/>
        <v>0.65552346242335857</v>
      </c>
      <c r="BA227" s="159"/>
      <c r="BB227" s="159">
        <f t="shared" si="119"/>
        <v>264316.40476554539</v>
      </c>
      <c r="BC227" s="159">
        <f t="shared" si="120"/>
        <v>255821.12799321741</v>
      </c>
      <c r="BD227" s="159">
        <f t="shared" si="121"/>
        <v>8495.2767723279831</v>
      </c>
    </row>
    <row r="228" spans="1:56" s="18" customFormat="1">
      <c r="A228" s="98">
        <v>226</v>
      </c>
      <c r="B228" s="248" t="s">
        <v>541</v>
      </c>
      <c r="C228" s="36" t="str">
        <f>VLOOKUP(B228,'TOTAL DE SISTEMAS'!$B$6:$I$380,5,0)</f>
        <v>PL1081</v>
      </c>
      <c r="D228" s="36" t="str">
        <f>VLOOKUP(B228,'TOTAL DE SISTEMAS'!$B$6:$I$380,2,0)</f>
        <v>ELNO</v>
      </c>
      <c r="E228" s="36" t="str">
        <f>VLOOKUP(B228,'TOTAL DE SISTEMAS'!$B$6:$I$380,3,0)</f>
        <v>Electronoroeste</v>
      </c>
      <c r="F228" s="38" t="str">
        <f>VLOOKUP(B228,'TOTAL DE SISTEMAS'!$B$6:$I$380,4,0)</f>
        <v>Catacaos</v>
      </c>
      <c r="G228" s="38">
        <v>2</v>
      </c>
      <c r="H228" s="38" t="s">
        <v>1531</v>
      </c>
      <c r="I228" s="38" t="s">
        <v>1477</v>
      </c>
      <c r="J228" s="38" t="s">
        <v>24</v>
      </c>
      <c r="K228" s="39">
        <f>VLOOKUP(B228,'CLIENTES '!$C$3:$AB$382,26,0)</f>
        <v>19150</v>
      </c>
      <c r="L228" s="156">
        <f t="shared" si="122"/>
        <v>1468956.5000000002</v>
      </c>
      <c r="M228" s="40">
        <f>VLOOKUP(B228,'PROY CONSUMOS ENERGIA TRIMESTRE'!$C$3:$AF$367,28,0)</f>
        <v>1468956.5000000002</v>
      </c>
      <c r="N228" s="40">
        <f>VLOOKUP(B228,'PROY CONSUMOS ENERGIA TRIMESTRE'!$C$3:$AF$367,29,0)</f>
        <v>1468956.5000000002</v>
      </c>
      <c r="O228" s="40">
        <f>VLOOKUP(B228,'PROY CONSUMOS ENERGIA TRIMESTRE'!$C$3:$AF$367,30,0)</f>
        <v>1468956.5000000002</v>
      </c>
      <c r="P228" s="40">
        <f>VLOOKUP(B228,'FOSE ULTIMO BT5B-ENERO 2020'!$B$6:$R$368,12,0)*K228</f>
        <v>7465</v>
      </c>
      <c r="Q228" s="40">
        <f>VLOOKUP(B228,'FOSE ULTIMO BT5B-ENERO 2020'!$B$6:$R$368,13,0)*L228</f>
        <v>102606.41018729859</v>
      </c>
      <c r="R228" s="40">
        <f>VLOOKUP(B228,'FOSE ULTIMO BT5B-ENERO 2020'!$B$6:$R$368,14,0)*K228</f>
        <v>7849.0000000000009</v>
      </c>
      <c r="S228" s="40">
        <f>VLOOKUP(B228,'FOSE ULTIMO BT5B-ENERO 2020'!$B$6:$R$368,15,0)*L228</f>
        <v>555453.93270938727</v>
      </c>
      <c r="T228" s="40">
        <f>VLOOKUP(B228,'FOSE ULTIMO BT5B-ENERO 2020'!$B$6:$R$368,16,0)*K228</f>
        <v>3836</v>
      </c>
      <c r="U228" s="40">
        <f>VLOOKUP(B228,'FOSE ULTIMO BT5B-ENERO 2020'!$B$6:$R$368,17,0)*L228</f>
        <v>810896.15710331453</v>
      </c>
      <c r="V228" s="41">
        <f>VLOOKUP(C228,'CARGOS 04-02-2020'!$B$5:$BK$335,60,0)</f>
        <v>3.56</v>
      </c>
      <c r="W228" s="41">
        <f>VLOOKUP(C228,'CARGOS 04-02-2020'!$B$5:$BK$335,62,0)</f>
        <v>66.09</v>
      </c>
      <c r="X228" s="192">
        <f t="shared" si="93"/>
        <v>3.24</v>
      </c>
      <c r="Y228" s="192">
        <f t="shared" si="94"/>
        <v>57.57</v>
      </c>
      <c r="Z228" s="125">
        <f t="shared" si="95"/>
        <v>3.5473535358918524</v>
      </c>
      <c r="AA228" s="126">
        <f t="shared" si="96"/>
        <v>63.031216994226519</v>
      </c>
      <c r="AB228" s="42" t="str">
        <f t="shared" si="97"/>
        <v>Sí</v>
      </c>
      <c r="AC228" s="96">
        <f t="shared" si="98"/>
        <v>3.5473535358918524</v>
      </c>
      <c r="AD228" s="97">
        <f t="shared" si="99"/>
        <v>63.031216994226519</v>
      </c>
      <c r="AE228" s="97">
        <f>IFERROR(VLOOKUP(B228,'SISTEMAS CON MCTER DIRECTO '!$B$6:$J$168,8,0),VLOOKUP(C228,'CargosFOSE 04 de febrero 2019'!$B$5:$CU$335,97,0))</f>
        <v>0.25</v>
      </c>
      <c r="AF228" s="176">
        <f>IFERROR(VLOOKUP(B228,'SISTEMAS CON MCTER DIRECTO '!$B$6:$J$168,9,0),VLOOKUP(C228,'CargosFOSE 04 de febrero 2019'!$B$5:$CU$335,98,0))</f>
        <v>1.038</v>
      </c>
      <c r="AG228" s="194">
        <f t="shared" si="100"/>
        <v>77434.832369589232</v>
      </c>
      <c r="AH228" s="194">
        <f t="shared" si="101"/>
        <v>-16953.144123196413</v>
      </c>
      <c r="AI228" s="194">
        <f t="shared" si="102"/>
        <v>356136.41337763408</v>
      </c>
      <c r="AJ228" s="194">
        <f t="shared" si="103"/>
        <v>-38905.530750000005</v>
      </c>
      <c r="AK228" s="194">
        <f t="shared" si="104"/>
        <v>570461.37257830461</v>
      </c>
      <c r="AL228" s="194">
        <f t="shared" si="105"/>
        <v>20883.942348724082</v>
      </c>
      <c r="AM228" s="194">
        <f t="shared" si="106"/>
        <v>1004032.618325528</v>
      </c>
      <c r="AN228" s="194">
        <f t="shared" si="107"/>
        <v>74986.545936789422</v>
      </c>
      <c r="AO228" s="194">
        <f t="shared" si="108"/>
        <v>-16168.517263785579</v>
      </c>
      <c r="AP228" s="194">
        <f t="shared" si="109"/>
        <v>340847.64986815769</v>
      </c>
      <c r="AQ228" s="194">
        <f t="shared" si="110"/>
        <v>-37104.9016640763</v>
      </c>
      <c r="AR228" s="194">
        <f t="shared" si="111"/>
        <v>544664.92839803733</v>
      </c>
      <c r="AS228" s="194">
        <f t="shared" si="112"/>
        <v>19939.563852721996</v>
      </c>
      <c r="AT228" s="194">
        <f t="shared" si="113"/>
        <v>960499.12420298439</v>
      </c>
      <c r="AU228" s="194">
        <f t="shared" si="114"/>
        <v>-784.62685941083328</v>
      </c>
      <c r="AV228" s="194">
        <f t="shared" si="115"/>
        <v>-1800.6290859237051</v>
      </c>
      <c r="AW228" s="194">
        <f t="shared" si="116"/>
        <v>944.37849600208574</v>
      </c>
      <c r="AX228" s="194">
        <f t="shared" si="123"/>
        <v>43533.494122543605</v>
      </c>
      <c r="AY228" s="194">
        <f t="shared" si="117"/>
        <v>1416036.644462896</v>
      </c>
      <c r="AZ228" s="194">
        <f t="shared" si="118"/>
        <v>0.9639745250883166</v>
      </c>
      <c r="BA228" s="159"/>
      <c r="BB228" s="159">
        <f t="shared" si="119"/>
        <v>1004032.6183255281</v>
      </c>
      <c r="BC228" s="159">
        <f t="shared" si="120"/>
        <v>960476.95030150074</v>
      </c>
      <c r="BD228" s="159">
        <f t="shared" si="121"/>
        <v>43555.668024027371</v>
      </c>
    </row>
    <row r="229" spans="1:56" s="18" customFormat="1">
      <c r="A229" s="98">
        <v>227</v>
      </c>
      <c r="B229" s="248" t="s">
        <v>544</v>
      </c>
      <c r="C229" s="36" t="str">
        <f>VLOOKUP(B229,'TOTAL DE SISTEMAS'!$B$6:$I$380,5,0)</f>
        <v>PL1082</v>
      </c>
      <c r="D229" s="36" t="str">
        <f>VLOOKUP(B229,'TOTAL DE SISTEMAS'!$B$6:$I$380,2,0)</f>
        <v>ELNO</v>
      </c>
      <c r="E229" s="36" t="str">
        <f>VLOOKUP(B229,'TOTAL DE SISTEMAS'!$B$6:$I$380,3,0)</f>
        <v>Electronoroeste</v>
      </c>
      <c r="F229" s="38" t="str">
        <f>VLOOKUP(B229,'TOTAL DE SISTEMAS'!$B$6:$I$380,4,0)</f>
        <v>El Arenal</v>
      </c>
      <c r="G229" s="38">
        <v>3</v>
      </c>
      <c r="H229" s="38" t="s">
        <v>1532</v>
      </c>
      <c r="I229" s="38" t="s">
        <v>1477</v>
      </c>
      <c r="J229" s="38" t="s">
        <v>24</v>
      </c>
      <c r="K229" s="39">
        <f>VLOOKUP(B229,'CLIENTES '!$C$3:$AB$382,26,0)</f>
        <v>12942</v>
      </c>
      <c r="L229" s="156">
        <f t="shared" si="122"/>
        <v>799409.71000000008</v>
      </c>
      <c r="M229" s="40">
        <f>VLOOKUP(B229,'PROY CONSUMOS ENERGIA TRIMESTRE'!$C$3:$AF$367,28,0)</f>
        <v>799409.71000000008</v>
      </c>
      <c r="N229" s="40">
        <f>VLOOKUP(B229,'PROY CONSUMOS ENERGIA TRIMESTRE'!$C$3:$AF$367,29,0)</f>
        <v>799409.71000000008</v>
      </c>
      <c r="O229" s="40">
        <f>VLOOKUP(B229,'PROY CONSUMOS ENERGIA TRIMESTRE'!$C$3:$AF$367,30,0)</f>
        <v>799409.71000000008</v>
      </c>
      <c r="P229" s="40">
        <f>VLOOKUP(B229,'FOSE ULTIMO BT5B-ENERO 2020'!$B$6:$R$368,12,0)*K229</f>
        <v>4840</v>
      </c>
      <c r="Q229" s="40">
        <f>VLOOKUP(B229,'FOSE ULTIMO BT5B-ENERO 2020'!$B$6:$R$368,13,0)*L229</f>
        <v>69233.047416256159</v>
      </c>
      <c r="R229" s="40">
        <f>VLOOKUP(B229,'FOSE ULTIMO BT5B-ENERO 2020'!$B$6:$R$368,14,0)*K229</f>
        <v>6485</v>
      </c>
      <c r="S229" s="40">
        <f>VLOOKUP(B229,'FOSE ULTIMO BT5B-ENERO 2020'!$B$6:$R$368,15,0)*L229</f>
        <v>449446.93685324915</v>
      </c>
      <c r="T229" s="40">
        <f>VLOOKUP(B229,'FOSE ULTIMO BT5B-ENERO 2020'!$B$6:$R$368,16,0)*K229</f>
        <v>1617</v>
      </c>
      <c r="U229" s="40">
        <f>VLOOKUP(B229,'FOSE ULTIMO BT5B-ENERO 2020'!$B$6:$R$368,17,0)*L229</f>
        <v>280729.72573049483</v>
      </c>
      <c r="V229" s="41">
        <f>VLOOKUP(C229,'CARGOS 04-02-2020'!$B$5:$BK$335,60,0)</f>
        <v>3.56</v>
      </c>
      <c r="W229" s="41">
        <f>VLOOKUP(C229,'CARGOS 04-02-2020'!$B$5:$BK$335,62,0)</f>
        <v>66.09</v>
      </c>
      <c r="X229" s="192">
        <f t="shared" si="93"/>
        <v>3.24</v>
      </c>
      <c r="Y229" s="192">
        <f t="shared" si="94"/>
        <v>57.57</v>
      </c>
      <c r="Z229" s="125">
        <f t="shared" si="95"/>
        <v>3.5473535358918524</v>
      </c>
      <c r="AA229" s="126">
        <f t="shared" si="96"/>
        <v>63.031216994226519</v>
      </c>
      <c r="AB229" s="42" t="str">
        <f t="shared" si="97"/>
        <v>Sí</v>
      </c>
      <c r="AC229" s="96">
        <f t="shared" si="98"/>
        <v>3.5473535358918524</v>
      </c>
      <c r="AD229" s="97">
        <f t="shared" si="99"/>
        <v>63.031216994226519</v>
      </c>
      <c r="AE229" s="97">
        <f>IFERROR(VLOOKUP(B229,'SISTEMAS CON MCTER DIRECTO '!$B$6:$J$168,8,0),VLOOKUP(C229,'CargosFOSE 04 de febrero 2019'!$B$5:$CU$335,97,0))</f>
        <v>0.5</v>
      </c>
      <c r="AF229" s="176">
        <f>IFERROR(VLOOKUP(B229,'SISTEMAS CON MCTER DIRECTO '!$B$6:$J$168,9,0),VLOOKUP(C229,'CargosFOSE 04 de febrero 2019'!$B$5:$CU$335,98,0))</f>
        <v>1.038</v>
      </c>
      <c r="AG229" s="194">
        <f t="shared" si="100"/>
        <v>40108.460518701846</v>
      </c>
      <c r="AH229" s="194">
        <f t="shared" si="101"/>
        <v>-22878.060518701848</v>
      </c>
      <c r="AI229" s="194">
        <f t="shared" si="102"/>
        <v>255837.0330663124</v>
      </c>
      <c r="AJ229" s="194">
        <f t="shared" si="103"/>
        <v>-64289.047500000008</v>
      </c>
      <c r="AK229" s="194">
        <f t="shared" si="104"/>
        <v>198559.84597322484</v>
      </c>
      <c r="AL229" s="194">
        <f t="shared" si="105"/>
        <v>7269.0502379407999</v>
      </c>
      <c r="AM229" s="194">
        <f t="shared" si="106"/>
        <v>494505.33955823909</v>
      </c>
      <c r="AN229" s="194">
        <f t="shared" si="107"/>
        <v>38988.40728804464</v>
      </c>
      <c r="AO229" s="194">
        <f t="shared" si="108"/>
        <v>-21819.216174328074</v>
      </c>
      <c r="AP229" s="194">
        <f t="shared" si="109"/>
        <v>244982.84539100053</v>
      </c>
      <c r="AQ229" s="194">
        <f t="shared" si="110"/>
        <v>-61313.616331133846</v>
      </c>
      <c r="AR229" s="194">
        <f t="shared" si="111"/>
        <v>189625.40372390309</v>
      </c>
      <c r="AS229" s="194">
        <f t="shared" si="112"/>
        <v>6941.9704638808525</v>
      </c>
      <c r="AT229" s="194">
        <f t="shared" si="113"/>
        <v>473596.65640294831</v>
      </c>
      <c r="AU229" s="194">
        <f t="shared" si="114"/>
        <v>-1058.8443443737742</v>
      </c>
      <c r="AV229" s="194">
        <f t="shared" si="115"/>
        <v>-2975.4311688661619</v>
      </c>
      <c r="AW229" s="194">
        <f t="shared" si="116"/>
        <v>327.07977405994734</v>
      </c>
      <c r="AX229" s="194">
        <f t="shared" si="123"/>
        <v>20908.683155290782</v>
      </c>
      <c r="AY229" s="194">
        <f t="shared" si="117"/>
        <v>678516.90052691638</v>
      </c>
      <c r="AZ229" s="194">
        <f t="shared" si="118"/>
        <v>0.84877240298584355</v>
      </c>
      <c r="BA229" s="159"/>
      <c r="BB229" s="159">
        <f t="shared" si="119"/>
        <v>494505.33955823909</v>
      </c>
      <c r="BC229" s="159">
        <f t="shared" si="120"/>
        <v>473587.30937513307</v>
      </c>
      <c r="BD229" s="159">
        <f t="shared" si="121"/>
        <v>20918.030183106021</v>
      </c>
    </row>
    <row r="230" spans="1:56" s="18" customFormat="1">
      <c r="A230" s="98">
        <v>228</v>
      </c>
      <c r="B230" s="248" t="s">
        <v>547</v>
      </c>
      <c r="C230" s="36" t="str">
        <f>VLOOKUP(B230,'TOTAL DE SISTEMAS'!$B$6:$I$380,5,0)</f>
        <v>PL1084</v>
      </c>
      <c r="D230" s="36" t="str">
        <f>VLOOKUP(B230,'TOTAL DE SISTEMAS'!$B$6:$I$380,2,0)</f>
        <v>ELNO</v>
      </c>
      <c r="E230" s="36" t="str">
        <f>VLOOKUP(B230,'TOTAL DE SISTEMAS'!$B$6:$I$380,3,0)</f>
        <v>Electronoroeste</v>
      </c>
      <c r="F230" s="38" t="str">
        <f>VLOOKUP(B230,'TOTAL DE SISTEMAS'!$B$6:$I$380,4,0)</f>
        <v>Corrales</v>
      </c>
      <c r="G230" s="38">
        <v>2</v>
      </c>
      <c r="H230" s="38" t="s">
        <v>1531</v>
      </c>
      <c r="I230" s="38" t="s">
        <v>1477</v>
      </c>
      <c r="J230" s="38" t="s">
        <v>24</v>
      </c>
      <c r="K230" s="39">
        <f>VLOOKUP(B230,'CLIENTES '!$C$3:$AB$382,26,0)</f>
        <v>7286</v>
      </c>
      <c r="L230" s="156">
        <f t="shared" si="122"/>
        <v>659583.10000000009</v>
      </c>
      <c r="M230" s="40">
        <f>VLOOKUP(B230,'PROY CONSUMOS ENERGIA TRIMESTRE'!$C$3:$AF$367,28,0)</f>
        <v>659583.10000000009</v>
      </c>
      <c r="N230" s="40">
        <f>VLOOKUP(B230,'PROY CONSUMOS ENERGIA TRIMESTRE'!$C$3:$AF$367,29,0)</f>
        <v>659583.10000000009</v>
      </c>
      <c r="O230" s="40">
        <f>VLOOKUP(B230,'PROY CONSUMOS ENERGIA TRIMESTRE'!$C$3:$AF$367,30,0)</f>
        <v>659583.10000000009</v>
      </c>
      <c r="P230" s="40">
        <f>VLOOKUP(B230,'FOSE ULTIMO BT5B-ENERO 2020'!$B$6:$R$368,12,0)*K230</f>
        <v>1870.9999999999998</v>
      </c>
      <c r="Q230" s="40">
        <f>VLOOKUP(B230,'FOSE ULTIMO BT5B-ENERO 2020'!$B$6:$R$368,13,0)*L230</f>
        <v>26302.100000000006</v>
      </c>
      <c r="R230" s="40">
        <f>VLOOKUP(B230,'FOSE ULTIMO BT5B-ENERO 2020'!$B$6:$R$368,14,0)*K230</f>
        <v>3546</v>
      </c>
      <c r="S230" s="40">
        <f>VLOOKUP(B230,'FOSE ULTIMO BT5B-ENERO 2020'!$B$6:$R$368,15,0)*L230</f>
        <v>258146.90000000002</v>
      </c>
      <c r="T230" s="40">
        <f>VLOOKUP(B230,'FOSE ULTIMO BT5B-ENERO 2020'!$B$6:$R$368,16,0)*K230</f>
        <v>1868.9999999999998</v>
      </c>
      <c r="U230" s="40">
        <f>VLOOKUP(B230,'FOSE ULTIMO BT5B-ENERO 2020'!$B$6:$R$368,17,0)*L230</f>
        <v>375134.10000000003</v>
      </c>
      <c r="V230" s="41">
        <f>VLOOKUP(C230,'CARGOS 04-02-2020'!$B$5:$BK$335,60,0)</f>
        <v>3.56</v>
      </c>
      <c r="W230" s="41">
        <f>VLOOKUP(C230,'CARGOS 04-02-2020'!$B$5:$BK$335,62,0)</f>
        <v>66.16</v>
      </c>
      <c r="X230" s="192">
        <f t="shared" si="93"/>
        <v>3.24</v>
      </c>
      <c r="Y230" s="192">
        <f t="shared" si="94"/>
        <v>57.57</v>
      </c>
      <c r="Z230" s="125">
        <f t="shared" si="95"/>
        <v>3.5473535358918524</v>
      </c>
      <c r="AA230" s="126">
        <f t="shared" si="96"/>
        <v>63.031216994226519</v>
      </c>
      <c r="AB230" s="42" t="str">
        <f t="shared" si="97"/>
        <v>Sí</v>
      </c>
      <c r="AC230" s="96">
        <f t="shared" si="98"/>
        <v>3.5473535358918524</v>
      </c>
      <c r="AD230" s="97">
        <f t="shared" si="99"/>
        <v>63.031216994226519</v>
      </c>
      <c r="AE230" s="97">
        <f>IFERROR(VLOOKUP(B230,'SISTEMAS CON MCTER DIRECTO '!$B$6:$J$168,8,0),VLOOKUP(C230,'CargosFOSE 04 de febrero 2019'!$B$5:$CU$335,97,0))</f>
        <v>0.25</v>
      </c>
      <c r="AF230" s="176">
        <f>IFERROR(VLOOKUP(B230,'SISTEMAS CON MCTER DIRECTO '!$B$6:$J$168,9,0),VLOOKUP(C230,'CargosFOSE 04 de febrero 2019'!$B$5:$CU$335,98,0))</f>
        <v>1.038</v>
      </c>
      <c r="AG230" s="194">
        <f t="shared" si="100"/>
        <v>19711.86202</v>
      </c>
      <c r="AH230" s="194">
        <f t="shared" si="101"/>
        <v>-4350.3673400000007</v>
      </c>
      <c r="AI230" s="194">
        <f t="shared" si="102"/>
        <v>165818.49704000002</v>
      </c>
      <c r="AJ230" s="194">
        <f t="shared" si="103"/>
        <v>-17595.252</v>
      </c>
      <c r="AK230" s="194">
        <f t="shared" si="104"/>
        <v>264526.37026128004</v>
      </c>
      <c r="AL230" s="194">
        <f t="shared" si="105"/>
        <v>9684.0097012800088</v>
      </c>
      <c r="AM230" s="194">
        <f t="shared" si="106"/>
        <v>450056.72932128003</v>
      </c>
      <c r="AN230" s="194">
        <f t="shared" si="107"/>
        <v>19070.998759432499</v>
      </c>
      <c r="AO230" s="194">
        <f t="shared" si="108"/>
        <v>-4144.6334312596146</v>
      </c>
      <c r="AP230" s="194">
        <f t="shared" si="109"/>
        <v>158528.89618152694</v>
      </c>
      <c r="AQ230" s="194">
        <f t="shared" si="110"/>
        <v>-16763.152159614543</v>
      </c>
      <c r="AR230" s="194">
        <f t="shared" si="111"/>
        <v>252318.69285817957</v>
      </c>
      <c r="AS230" s="194">
        <f t="shared" si="112"/>
        <v>9237.1005092589912</v>
      </c>
      <c r="AT230" s="194">
        <f t="shared" si="113"/>
        <v>429918.58779913897</v>
      </c>
      <c r="AU230" s="194">
        <f t="shared" si="114"/>
        <v>-205.73390874038614</v>
      </c>
      <c r="AV230" s="194">
        <f t="shared" si="115"/>
        <v>-832.09984038545736</v>
      </c>
      <c r="AW230" s="194">
        <f t="shared" si="116"/>
        <v>446.90919202101759</v>
      </c>
      <c r="AX230" s="194">
        <f t="shared" si="123"/>
        <v>20138.141522141057</v>
      </c>
      <c r="AY230" s="194">
        <f t="shared" si="117"/>
        <v>641049.83271052002</v>
      </c>
      <c r="AZ230" s="194">
        <f t="shared" si="118"/>
        <v>0.9719015431270448</v>
      </c>
      <c r="BA230" s="159"/>
      <c r="BB230" s="159">
        <f t="shared" si="119"/>
        <v>450056.72932128003</v>
      </c>
      <c r="BC230" s="159">
        <f t="shared" si="120"/>
        <v>429907.528959402</v>
      </c>
      <c r="BD230" s="159">
        <f t="shared" si="121"/>
        <v>20149.200361878029</v>
      </c>
    </row>
    <row r="231" spans="1:56" s="18" customFormat="1">
      <c r="A231" s="98">
        <v>229</v>
      </c>
      <c r="B231" s="248" t="s">
        <v>550</v>
      </c>
      <c r="C231" s="36" t="str">
        <f>VLOOKUP(B231,'TOTAL DE SISTEMAS'!$B$6:$I$380,5,0)</f>
        <v>PL1165</v>
      </c>
      <c r="D231" s="36" t="str">
        <f>VLOOKUP(B231,'TOTAL DE SISTEMAS'!$B$6:$I$380,2,0)</f>
        <v>ELNO</v>
      </c>
      <c r="E231" s="36" t="str">
        <f>VLOOKUP(B231,'TOTAL DE SISTEMAS'!$B$6:$I$380,3,0)</f>
        <v>Electronoroeste</v>
      </c>
      <c r="F231" s="38" t="str">
        <f>VLOOKUP(B231,'TOTAL DE SISTEMAS'!$B$6:$I$380,4,0)</f>
        <v>Zorritos</v>
      </c>
      <c r="G231" s="38">
        <v>2</v>
      </c>
      <c r="H231" s="38" t="s">
        <v>1531</v>
      </c>
      <c r="I231" s="38" t="s">
        <v>1477</v>
      </c>
      <c r="J231" s="38" t="s">
        <v>24</v>
      </c>
      <c r="K231" s="39">
        <f>VLOOKUP(B231,'CLIENTES '!$C$3:$AB$382,26,0)</f>
        <v>3359</v>
      </c>
      <c r="L231" s="156">
        <f t="shared" si="122"/>
        <v>400898.30000000005</v>
      </c>
      <c r="M231" s="40">
        <f>VLOOKUP(B231,'PROY CONSUMOS ENERGIA TRIMESTRE'!$C$3:$AF$367,28,0)</f>
        <v>400898.30000000005</v>
      </c>
      <c r="N231" s="40">
        <f>VLOOKUP(B231,'PROY CONSUMOS ENERGIA TRIMESTRE'!$C$3:$AF$367,29,0)</f>
        <v>400898.30000000005</v>
      </c>
      <c r="O231" s="40">
        <f>VLOOKUP(B231,'PROY CONSUMOS ENERGIA TRIMESTRE'!$C$3:$AF$367,30,0)</f>
        <v>400898.30000000005</v>
      </c>
      <c r="P231" s="40">
        <f>VLOOKUP(B231,'FOSE ULTIMO BT5B-ENERO 2020'!$B$6:$R$368,12,0)*K231</f>
        <v>840</v>
      </c>
      <c r="Q231" s="40">
        <f>VLOOKUP(B231,'FOSE ULTIMO BT5B-ENERO 2020'!$B$6:$R$368,13,0)*L231</f>
        <v>11063.800000000001</v>
      </c>
      <c r="R231" s="40">
        <f>VLOOKUP(B231,'FOSE ULTIMO BT5B-ENERO 2020'!$B$6:$R$368,14,0)*K231</f>
        <v>1420</v>
      </c>
      <c r="S231" s="40">
        <f>VLOOKUP(B231,'FOSE ULTIMO BT5B-ENERO 2020'!$B$6:$R$368,15,0)*L231</f>
        <v>105098.40000000002</v>
      </c>
      <c r="T231" s="40">
        <f>VLOOKUP(B231,'FOSE ULTIMO BT5B-ENERO 2020'!$B$6:$R$368,16,0)*K231</f>
        <v>1099</v>
      </c>
      <c r="U231" s="40">
        <f>VLOOKUP(B231,'FOSE ULTIMO BT5B-ENERO 2020'!$B$6:$R$368,17,0)*L231</f>
        <v>284736.10000000003</v>
      </c>
      <c r="V231" s="41">
        <f>VLOOKUP(C231,'CARGOS 04-02-2020'!$B$5:$BK$335,60,0)</f>
        <v>3.56</v>
      </c>
      <c r="W231" s="41">
        <f>VLOOKUP(C231,'CARGOS 04-02-2020'!$B$5:$BK$335,62,0)</f>
        <v>66.16</v>
      </c>
      <c r="X231" s="192">
        <f t="shared" si="93"/>
        <v>3.24</v>
      </c>
      <c r="Y231" s="192">
        <f t="shared" si="94"/>
        <v>57.57</v>
      </c>
      <c r="Z231" s="125">
        <f t="shared" si="95"/>
        <v>3.5473535358918524</v>
      </c>
      <c r="AA231" s="126">
        <f t="shared" si="96"/>
        <v>63.031216994226519</v>
      </c>
      <c r="AB231" s="42" t="str">
        <f t="shared" si="97"/>
        <v>Sí</v>
      </c>
      <c r="AC231" s="96">
        <f t="shared" si="98"/>
        <v>3.5473535358918524</v>
      </c>
      <c r="AD231" s="97">
        <f t="shared" si="99"/>
        <v>63.031216994226519</v>
      </c>
      <c r="AE231" s="97">
        <f>IFERROR(VLOOKUP(B231,'SISTEMAS CON MCTER DIRECTO '!$B$6:$J$168,8,0),VLOOKUP(C231,'CargosFOSE 04 de febrero 2019'!$B$5:$CU$335,97,0))</f>
        <v>0.25</v>
      </c>
      <c r="AF231" s="176">
        <f>IFERROR(VLOOKUP(B231,'SISTEMAS CON MCTER DIRECTO '!$B$6:$J$168,9,0),VLOOKUP(C231,'CargosFOSE 04 de febrero 2019'!$B$5:$CU$335,98,0))</f>
        <v>1.038</v>
      </c>
      <c r="AG231" s="194">
        <f t="shared" si="100"/>
        <v>8480.25756</v>
      </c>
      <c r="AH231" s="194">
        <f t="shared" si="101"/>
        <v>-1829.95252</v>
      </c>
      <c r="AI231" s="194">
        <f t="shared" si="102"/>
        <v>67542.261440000002</v>
      </c>
      <c r="AJ231" s="194">
        <f t="shared" si="103"/>
        <v>-7046.04</v>
      </c>
      <c r="AK231" s="194">
        <f t="shared" si="104"/>
        <v>199601.00982288003</v>
      </c>
      <c r="AL231" s="194">
        <f t="shared" si="105"/>
        <v>7307.1660628800073</v>
      </c>
      <c r="AM231" s="194">
        <f t="shared" si="106"/>
        <v>275623.52882288001</v>
      </c>
      <c r="AN231" s="194">
        <f t="shared" si="107"/>
        <v>8210.012809504582</v>
      </c>
      <c r="AO231" s="194">
        <f t="shared" si="108"/>
        <v>-1743.4119464518087</v>
      </c>
      <c r="AP231" s="194">
        <f t="shared" si="109"/>
        <v>64569.21797254149</v>
      </c>
      <c r="AQ231" s="194">
        <f t="shared" si="110"/>
        <v>-6712.8246098851241</v>
      </c>
      <c r="AR231" s="194">
        <f t="shared" si="111"/>
        <v>190339.275070181</v>
      </c>
      <c r="AS231" s="194">
        <f t="shared" si="112"/>
        <v>6968.1044823380389</v>
      </c>
      <c r="AT231" s="194">
        <f t="shared" si="113"/>
        <v>263118.5058522271</v>
      </c>
      <c r="AU231" s="194">
        <f t="shared" si="114"/>
        <v>-86.540573548191333</v>
      </c>
      <c r="AV231" s="194">
        <f t="shared" si="115"/>
        <v>-333.21539011487585</v>
      </c>
      <c r="AW231" s="194">
        <f t="shared" si="116"/>
        <v>339.0615805419684</v>
      </c>
      <c r="AX231" s="194">
        <f t="shared" si="123"/>
        <v>12505.022970652906</v>
      </c>
      <c r="AY231" s="194">
        <f t="shared" si="117"/>
        <v>398527.03872865788</v>
      </c>
      <c r="AZ231" s="194">
        <f t="shared" si="118"/>
        <v>0.99408513014063127</v>
      </c>
      <c r="BA231" s="159"/>
      <c r="BB231" s="159">
        <f t="shared" si="119"/>
        <v>275623.52882288001</v>
      </c>
      <c r="BC231" s="159">
        <f t="shared" si="120"/>
        <v>263112.00308878621</v>
      </c>
      <c r="BD231" s="159">
        <f t="shared" si="121"/>
        <v>12511.525734093797</v>
      </c>
    </row>
    <row r="232" spans="1:56" s="18" customFormat="1">
      <c r="A232" s="98">
        <v>230</v>
      </c>
      <c r="B232" s="248" t="s">
        <v>553</v>
      </c>
      <c r="C232" s="36" t="str">
        <f>VLOOKUP(B232,'TOTAL DE SISTEMAS'!$B$6:$I$380,5,0)</f>
        <v>PL1232</v>
      </c>
      <c r="D232" s="36" t="str">
        <f>VLOOKUP(B232,'TOTAL DE SISTEMAS'!$B$6:$I$380,2,0)</f>
        <v>ELNO</v>
      </c>
      <c r="E232" s="36" t="str">
        <f>VLOOKUP(B232,'TOTAL DE SISTEMAS'!$B$6:$I$380,3,0)</f>
        <v>Electronoroeste</v>
      </c>
      <c r="F232" s="38" t="str">
        <f>VLOOKUP(B232,'TOTAL DE SISTEMAS'!$B$6:$I$380,4,0)</f>
        <v>Mancora II</v>
      </c>
      <c r="G232" s="38">
        <v>2</v>
      </c>
      <c r="H232" s="38" t="s">
        <v>1531</v>
      </c>
      <c r="I232" s="38" t="s">
        <v>1477</v>
      </c>
      <c r="J232" s="38" t="s">
        <v>24</v>
      </c>
      <c r="K232" s="39">
        <f>VLOOKUP(B232,'CLIENTES '!$C$3:$AB$382,26,0)</f>
        <v>6714</v>
      </c>
      <c r="L232" s="156">
        <f t="shared" si="122"/>
        <v>822284.87</v>
      </c>
      <c r="M232" s="40">
        <f>VLOOKUP(B232,'PROY CONSUMOS ENERGIA TRIMESTRE'!$C$3:$AF$367,28,0)</f>
        <v>822284.87</v>
      </c>
      <c r="N232" s="40">
        <f>VLOOKUP(B232,'PROY CONSUMOS ENERGIA TRIMESTRE'!$C$3:$AF$367,29,0)</f>
        <v>822284.87</v>
      </c>
      <c r="O232" s="40">
        <f>VLOOKUP(B232,'PROY CONSUMOS ENERGIA TRIMESTRE'!$C$3:$AF$367,30,0)</f>
        <v>822284.87</v>
      </c>
      <c r="P232" s="40">
        <f>VLOOKUP(B232,'FOSE ULTIMO BT5B-ENERO 2020'!$B$6:$R$368,12,0)*K232</f>
        <v>1436</v>
      </c>
      <c r="Q232" s="40">
        <f>VLOOKUP(B232,'FOSE ULTIMO BT5B-ENERO 2020'!$B$6:$R$368,13,0)*L232</f>
        <v>16536.740000000002</v>
      </c>
      <c r="R232" s="40">
        <f>VLOOKUP(B232,'FOSE ULTIMO BT5B-ENERO 2020'!$B$6:$R$368,14,0)*K232</f>
        <v>2901</v>
      </c>
      <c r="S232" s="40">
        <f>VLOOKUP(B232,'FOSE ULTIMO BT5B-ENERO 2020'!$B$6:$R$368,15,0)*L232</f>
        <v>215674.03</v>
      </c>
      <c r="T232" s="40">
        <f>VLOOKUP(B232,'FOSE ULTIMO BT5B-ENERO 2020'!$B$6:$R$368,16,0)*K232</f>
        <v>2377</v>
      </c>
      <c r="U232" s="40">
        <f>VLOOKUP(B232,'FOSE ULTIMO BT5B-ENERO 2020'!$B$6:$R$368,17,0)*L232</f>
        <v>590074.10000000009</v>
      </c>
      <c r="V232" s="41">
        <f>VLOOKUP(C232,'CARGOS 04-02-2020'!$B$5:$BK$335,60,0)</f>
        <v>3.56</v>
      </c>
      <c r="W232" s="41">
        <f>VLOOKUP(C232,'CARGOS 04-02-2020'!$B$5:$BK$335,62,0)</f>
        <v>66.16</v>
      </c>
      <c r="X232" s="192">
        <f t="shared" si="93"/>
        <v>3.24</v>
      </c>
      <c r="Y232" s="192">
        <f t="shared" si="94"/>
        <v>57.57</v>
      </c>
      <c r="Z232" s="125">
        <f t="shared" si="95"/>
        <v>3.5473535358918524</v>
      </c>
      <c r="AA232" s="126">
        <f t="shared" si="96"/>
        <v>63.031216994226519</v>
      </c>
      <c r="AB232" s="42" t="str">
        <f t="shared" si="97"/>
        <v>Sí</v>
      </c>
      <c r="AC232" s="96">
        <f t="shared" si="98"/>
        <v>3.5473535358918524</v>
      </c>
      <c r="AD232" s="97">
        <f t="shared" si="99"/>
        <v>63.031216994226519</v>
      </c>
      <c r="AE232" s="97">
        <f>IFERROR(VLOOKUP(B232,'SISTEMAS CON MCTER DIRECTO '!$B$6:$J$168,8,0),VLOOKUP(C232,'CargosFOSE 04 de febrero 2019'!$B$5:$CU$335,97,0))</f>
        <v>0.25</v>
      </c>
      <c r="AF232" s="176">
        <f>IFERROR(VLOOKUP(B232,'SISTEMAS CON MCTER DIRECTO '!$B$6:$J$168,9,0),VLOOKUP(C232,'CargosFOSE 04 de febrero 2019'!$B$5:$CU$335,98,0))</f>
        <v>1.038</v>
      </c>
      <c r="AG232" s="194">
        <f t="shared" si="100"/>
        <v>13317.690387999999</v>
      </c>
      <c r="AH232" s="194">
        <f t="shared" si="101"/>
        <v>-2735.1767960000002</v>
      </c>
      <c r="AI232" s="194">
        <f t="shared" si="102"/>
        <v>138622.73624799997</v>
      </c>
      <c r="AJ232" s="194">
        <f t="shared" si="103"/>
        <v>-14394.761999999999</v>
      </c>
      <c r="AK232" s="194">
        <f t="shared" si="104"/>
        <v>414011.64005328016</v>
      </c>
      <c r="AL232" s="194">
        <f t="shared" si="105"/>
        <v>15156.495493280016</v>
      </c>
      <c r="AM232" s="194">
        <f t="shared" si="106"/>
        <v>565952.06668928009</v>
      </c>
      <c r="AN232" s="194">
        <f t="shared" si="107"/>
        <v>12911.481032418991</v>
      </c>
      <c r="AO232" s="194">
        <f t="shared" si="108"/>
        <v>-2605.8271182927638</v>
      </c>
      <c r="AP232" s="194">
        <f t="shared" si="109"/>
        <v>132518.82141959661</v>
      </c>
      <c r="AQ232" s="194">
        <f t="shared" si="110"/>
        <v>-13714.017037518834</v>
      </c>
      <c r="AR232" s="194">
        <f t="shared" si="111"/>
        <v>394816.73769114091</v>
      </c>
      <c r="AS232" s="194">
        <f t="shared" si="112"/>
        <v>14453.791938596691</v>
      </c>
      <c r="AT232" s="194">
        <f t="shared" si="113"/>
        <v>540247.04014315654</v>
      </c>
      <c r="AU232" s="194">
        <f t="shared" si="114"/>
        <v>-129.34967770723642</v>
      </c>
      <c r="AV232" s="194">
        <f t="shared" si="115"/>
        <v>-680.7449624811652</v>
      </c>
      <c r="AW232" s="194">
        <f t="shared" si="116"/>
        <v>702.70355468332491</v>
      </c>
      <c r="AX232" s="194">
        <f t="shared" si="123"/>
        <v>25705.026546123554</v>
      </c>
      <c r="AY232" s="194">
        <f t="shared" si="117"/>
        <v>819302.0355037488</v>
      </c>
      <c r="AZ232" s="194">
        <f t="shared" si="118"/>
        <v>0.99637250470600147</v>
      </c>
      <c r="BA232" s="159"/>
      <c r="BB232" s="159">
        <f t="shared" si="119"/>
        <v>565952.06668928021</v>
      </c>
      <c r="BC232" s="159">
        <f t="shared" si="120"/>
        <v>540232.97547646053</v>
      </c>
      <c r="BD232" s="159">
        <f t="shared" si="121"/>
        <v>25719.09121281968</v>
      </c>
    </row>
    <row r="233" spans="1:56" s="18" customFormat="1">
      <c r="A233" s="98">
        <v>231</v>
      </c>
      <c r="B233" s="248" t="s">
        <v>556</v>
      </c>
      <c r="C233" s="36" t="str">
        <f>VLOOKUP(B233,'TOTAL DE SISTEMAS'!$B$6:$I$380,5,0)</f>
        <v>PL2082</v>
      </c>
      <c r="D233" s="36" t="str">
        <f>VLOOKUP(B233,'TOTAL DE SISTEMAS'!$B$6:$I$380,2,0)</f>
        <v>ELNO</v>
      </c>
      <c r="E233" s="36" t="str">
        <f>VLOOKUP(B233,'TOTAL DE SISTEMAS'!$B$6:$I$380,3,0)</f>
        <v>Electronoroeste</v>
      </c>
      <c r="F233" s="38" t="str">
        <f>VLOOKUP(B233,'TOTAL DE SISTEMAS'!$B$6:$I$380,4,0)</f>
        <v>Sullana</v>
      </c>
      <c r="G233" s="38">
        <v>2</v>
      </c>
      <c r="H233" s="38" t="s">
        <v>1531</v>
      </c>
      <c r="I233" s="38" t="s">
        <v>1477</v>
      </c>
      <c r="J233" s="38" t="s">
        <v>24</v>
      </c>
      <c r="K233" s="39">
        <f>VLOOKUP(B233,'CLIENTES '!$C$3:$AB$382,26,0)</f>
        <v>54472</v>
      </c>
      <c r="L233" s="156">
        <f t="shared" si="122"/>
        <v>5544422.7300000014</v>
      </c>
      <c r="M233" s="40">
        <f>VLOOKUP(B233,'PROY CONSUMOS ENERGIA TRIMESTRE'!$C$3:$AF$367,28,0)</f>
        <v>5544422.7300000014</v>
      </c>
      <c r="N233" s="40">
        <f>VLOOKUP(B233,'PROY CONSUMOS ENERGIA TRIMESTRE'!$C$3:$AF$367,29,0)</f>
        <v>5544422.7300000014</v>
      </c>
      <c r="O233" s="40">
        <f>VLOOKUP(B233,'PROY CONSUMOS ENERGIA TRIMESTRE'!$C$3:$AF$367,30,0)</f>
        <v>5544422.7300000014</v>
      </c>
      <c r="P233" s="40">
        <f>VLOOKUP(B233,'FOSE ULTIMO BT5B-ENERO 2020'!$B$6:$R$368,12,0)*K233</f>
        <v>12749</v>
      </c>
      <c r="Q233" s="40">
        <f>VLOOKUP(B233,'FOSE ULTIMO BT5B-ENERO 2020'!$B$6:$R$368,13,0)*L233</f>
        <v>175257.61000000007</v>
      </c>
      <c r="R233" s="40">
        <f>VLOOKUP(B233,'FOSE ULTIMO BT5B-ENERO 2020'!$B$6:$R$368,14,0)*K233</f>
        <v>23932</v>
      </c>
      <c r="S233" s="40">
        <f>VLOOKUP(B233,'FOSE ULTIMO BT5B-ENERO 2020'!$B$6:$R$368,15,0)*L233</f>
        <v>1720879.0500000005</v>
      </c>
      <c r="T233" s="40">
        <f>VLOOKUP(B233,'FOSE ULTIMO BT5B-ENERO 2020'!$B$6:$R$368,16,0)*K233</f>
        <v>17791</v>
      </c>
      <c r="U233" s="40">
        <f>VLOOKUP(B233,'FOSE ULTIMO BT5B-ENERO 2020'!$B$6:$R$368,17,0)*L233</f>
        <v>3648286.0700000003</v>
      </c>
      <c r="V233" s="41">
        <f>VLOOKUP(C233,'CARGOS 04-02-2020'!$B$5:$BK$335,60,0)</f>
        <v>3.56</v>
      </c>
      <c r="W233" s="41">
        <f>VLOOKUP(C233,'CARGOS 04-02-2020'!$B$5:$BK$335,62,0)</f>
        <v>66.09</v>
      </c>
      <c r="X233" s="192">
        <f t="shared" si="93"/>
        <v>3.24</v>
      </c>
      <c r="Y233" s="192">
        <f t="shared" si="94"/>
        <v>57.57</v>
      </c>
      <c r="Z233" s="125">
        <f t="shared" si="95"/>
        <v>3.5473535358918524</v>
      </c>
      <c r="AA233" s="126">
        <f t="shared" si="96"/>
        <v>63.031216994226519</v>
      </c>
      <c r="AB233" s="42" t="str">
        <f t="shared" si="97"/>
        <v>Sí</v>
      </c>
      <c r="AC233" s="96">
        <f t="shared" si="98"/>
        <v>3.5473535358918524</v>
      </c>
      <c r="AD233" s="97">
        <f t="shared" si="99"/>
        <v>63.031216994226519</v>
      </c>
      <c r="AE233" s="97">
        <f>IFERROR(VLOOKUP(B233,'SISTEMAS CON MCTER DIRECTO '!$B$6:$J$168,8,0),VLOOKUP(C233,'CargosFOSE 04 de febrero 2019'!$B$5:$CU$335,97,0))</f>
        <v>0.25</v>
      </c>
      <c r="AF233" s="176">
        <f>IFERROR(VLOOKUP(B233,'SISTEMAS CON MCTER DIRECTO '!$B$6:$J$168,9,0),VLOOKUP(C233,'CargosFOSE 04 de febrero 2019'!$B$5:$CU$335,98,0))</f>
        <v>1.038</v>
      </c>
      <c r="AG233" s="194">
        <f t="shared" si="100"/>
        <v>132257.25583675003</v>
      </c>
      <c r="AH233" s="194">
        <f t="shared" si="101"/>
        <v>-28956.938612250015</v>
      </c>
      <c r="AI233" s="194">
        <f t="shared" si="102"/>
        <v>1103901.9431450004</v>
      </c>
      <c r="AJ233" s="194">
        <f t="shared" si="103"/>
        <v>-118624.94100000001</v>
      </c>
      <c r="AK233" s="194">
        <f t="shared" si="104"/>
        <v>2568518.7761621946</v>
      </c>
      <c r="AL233" s="194">
        <f t="shared" si="105"/>
        <v>94030.552499194091</v>
      </c>
      <c r="AM233" s="194">
        <f t="shared" si="106"/>
        <v>3804677.9751439448</v>
      </c>
      <c r="AN233" s="194">
        <f t="shared" si="107"/>
        <v>128075.46357258168</v>
      </c>
      <c r="AO233" s="194">
        <f t="shared" si="108"/>
        <v>-27616.75111449882</v>
      </c>
      <c r="AP233" s="194">
        <f t="shared" si="109"/>
        <v>1056451.5416517109</v>
      </c>
      <c r="AQ233" s="194">
        <f t="shared" si="110"/>
        <v>-113134.73138293717</v>
      </c>
      <c r="AR233" s="194">
        <f t="shared" si="111"/>
        <v>2452451.5390010285</v>
      </c>
      <c r="AS233" s="194">
        <f t="shared" si="112"/>
        <v>89781.462892137934</v>
      </c>
      <c r="AT233" s="194">
        <f t="shared" si="113"/>
        <v>3636978.5442253212</v>
      </c>
      <c r="AU233" s="194">
        <f t="shared" si="114"/>
        <v>-1340.1874977511943</v>
      </c>
      <c r="AV233" s="194">
        <f t="shared" si="115"/>
        <v>-5490.2096170628356</v>
      </c>
      <c r="AW233" s="194">
        <f t="shared" si="116"/>
        <v>4249.0896070561575</v>
      </c>
      <c r="AX233" s="194">
        <f t="shared" si="123"/>
        <v>167699.43091862369</v>
      </c>
      <c r="AY233" s="194">
        <f t="shared" si="117"/>
        <v>5463394.8481524354</v>
      </c>
      <c r="AZ233" s="194">
        <f t="shared" si="118"/>
        <v>0.98538569553704181</v>
      </c>
      <c r="BA233" s="159"/>
      <c r="BB233" s="159">
        <f t="shared" si="119"/>
        <v>3804677.9751439444</v>
      </c>
      <c r="BC233" s="159">
        <f t="shared" si="120"/>
        <v>3636875.7037974549</v>
      </c>
      <c r="BD233" s="159">
        <f t="shared" si="121"/>
        <v>167802.27134648943</v>
      </c>
    </row>
    <row r="234" spans="1:56" s="18" customFormat="1">
      <c r="A234" s="98">
        <v>232</v>
      </c>
      <c r="B234" s="248" t="s">
        <v>559</v>
      </c>
      <c r="C234" s="36" t="str">
        <f>VLOOKUP(B234,'TOTAL DE SISTEMAS'!$B$6:$I$380,5,0)</f>
        <v>PL2084</v>
      </c>
      <c r="D234" s="36" t="str">
        <f>VLOOKUP(B234,'TOTAL DE SISTEMAS'!$B$6:$I$380,2,0)</f>
        <v>ELNO</v>
      </c>
      <c r="E234" s="36" t="str">
        <f>VLOOKUP(B234,'TOTAL DE SISTEMAS'!$B$6:$I$380,3,0)</f>
        <v>Electronoroeste</v>
      </c>
      <c r="F234" s="38" t="str">
        <f>VLOOKUP(B234,'TOTAL DE SISTEMAS'!$B$6:$I$380,4,0)</f>
        <v>Zarumilla</v>
      </c>
      <c r="G234" s="38">
        <v>2</v>
      </c>
      <c r="H234" s="38" t="s">
        <v>1531</v>
      </c>
      <c r="I234" s="38" t="s">
        <v>1477</v>
      </c>
      <c r="J234" s="38" t="s">
        <v>24</v>
      </c>
      <c r="K234" s="39">
        <f>VLOOKUP(B234,'CLIENTES '!$C$3:$AB$382,26,0)</f>
        <v>8514</v>
      </c>
      <c r="L234" s="156">
        <f t="shared" si="122"/>
        <v>899395.20000000007</v>
      </c>
      <c r="M234" s="40">
        <f>VLOOKUP(B234,'PROY CONSUMOS ENERGIA TRIMESTRE'!$C$3:$AF$367,28,0)</f>
        <v>899395.20000000007</v>
      </c>
      <c r="N234" s="40">
        <f>VLOOKUP(B234,'PROY CONSUMOS ENERGIA TRIMESTRE'!$C$3:$AF$367,29,0)</f>
        <v>899395.20000000007</v>
      </c>
      <c r="O234" s="40">
        <f>VLOOKUP(B234,'PROY CONSUMOS ENERGIA TRIMESTRE'!$C$3:$AF$367,30,0)</f>
        <v>899395.20000000007</v>
      </c>
      <c r="P234" s="40">
        <f>VLOOKUP(B234,'FOSE ULTIMO BT5B-ENERO 2020'!$B$6:$R$368,12,0)*K234</f>
        <v>2427.0000000000005</v>
      </c>
      <c r="Q234" s="40">
        <f>VLOOKUP(B234,'FOSE ULTIMO BT5B-ENERO 2020'!$B$6:$R$368,13,0)*L234</f>
        <v>30468.947305577047</v>
      </c>
      <c r="R234" s="40">
        <f>VLOOKUP(B234,'FOSE ULTIMO BT5B-ENERO 2020'!$B$6:$R$368,14,0)*K234</f>
        <v>3589</v>
      </c>
      <c r="S234" s="40">
        <f>VLOOKUP(B234,'FOSE ULTIMO BT5B-ENERO 2020'!$B$6:$R$368,15,0)*L234</f>
        <v>281858.80221147096</v>
      </c>
      <c r="T234" s="40">
        <f>VLOOKUP(B234,'FOSE ULTIMO BT5B-ENERO 2020'!$B$6:$R$368,16,0)*K234</f>
        <v>2498</v>
      </c>
      <c r="U234" s="40">
        <f>VLOOKUP(B234,'FOSE ULTIMO BT5B-ENERO 2020'!$B$6:$R$368,17,0)*L234</f>
        <v>587067.45048295206</v>
      </c>
      <c r="V234" s="41">
        <f>VLOOKUP(C234,'CARGOS 04-02-2020'!$B$5:$BK$335,60,0)</f>
        <v>3.56</v>
      </c>
      <c r="W234" s="41">
        <f>VLOOKUP(C234,'CARGOS 04-02-2020'!$B$5:$BK$335,62,0)</f>
        <v>66.16</v>
      </c>
      <c r="X234" s="192">
        <f t="shared" si="93"/>
        <v>3.24</v>
      </c>
      <c r="Y234" s="192">
        <f t="shared" si="94"/>
        <v>57.57</v>
      </c>
      <c r="Z234" s="125">
        <f t="shared" si="95"/>
        <v>3.5473535358918524</v>
      </c>
      <c r="AA234" s="126">
        <f t="shared" si="96"/>
        <v>63.031216994226519</v>
      </c>
      <c r="AB234" s="42" t="str">
        <f t="shared" si="97"/>
        <v>Sí</v>
      </c>
      <c r="AC234" s="96">
        <f t="shared" si="98"/>
        <v>3.5473535358918524</v>
      </c>
      <c r="AD234" s="97">
        <f t="shared" si="99"/>
        <v>63.031216994226519</v>
      </c>
      <c r="AE234" s="97">
        <f>IFERROR(VLOOKUP(B234,'SISTEMAS CON MCTER DIRECTO '!$B$6:$J$168,8,0),VLOOKUP(C234,'CargosFOSE 04 de febrero 2019'!$B$5:$CU$335,97,0))</f>
        <v>0.25</v>
      </c>
      <c r="AF234" s="176">
        <f>IFERROR(VLOOKUP(B234,'SISTEMAS CON MCTER DIRECTO '!$B$6:$J$168,9,0),VLOOKUP(C234,'CargosFOSE 04 de febrero 2019'!$B$5:$CU$335,98,0))</f>
        <v>1.038</v>
      </c>
      <c r="AG234" s="194">
        <f t="shared" si="100"/>
        <v>23758.811653027333</v>
      </c>
      <c r="AH234" s="194">
        <f t="shared" si="101"/>
        <v>-5039.5638843424431</v>
      </c>
      <c r="AI234" s="194">
        <f t="shared" si="102"/>
        <v>181446.00554310918</v>
      </c>
      <c r="AJ234" s="194">
        <f t="shared" si="103"/>
        <v>-17808.617999999999</v>
      </c>
      <c r="AK234" s="194">
        <f t="shared" si="104"/>
        <v>412393.98003862286</v>
      </c>
      <c r="AL234" s="194">
        <f t="shared" si="105"/>
        <v>15097.274799101813</v>
      </c>
      <c r="AM234" s="194">
        <f t="shared" si="106"/>
        <v>617598.79723475943</v>
      </c>
      <c r="AN234" s="194">
        <f t="shared" si="107"/>
        <v>23013.138250635631</v>
      </c>
      <c r="AO234" s="194">
        <f t="shared" si="108"/>
        <v>-4801.2370730087005</v>
      </c>
      <c r="AP234" s="194">
        <f t="shared" si="109"/>
        <v>173424.05724513493</v>
      </c>
      <c r="AQ234" s="194">
        <f t="shared" si="110"/>
        <v>-16966.427834420923</v>
      </c>
      <c r="AR234" s="194">
        <f t="shared" si="111"/>
        <v>393295.13556350424</v>
      </c>
      <c r="AS234" s="194">
        <f t="shared" si="112"/>
        <v>14398.087814463559</v>
      </c>
      <c r="AT234" s="194">
        <f t="shared" si="113"/>
        <v>589732.33105927473</v>
      </c>
      <c r="AU234" s="194">
        <f t="shared" si="114"/>
        <v>-238.32681133374263</v>
      </c>
      <c r="AV234" s="194">
        <f t="shared" si="115"/>
        <v>-842.19016557907526</v>
      </c>
      <c r="AW234" s="194">
        <f t="shared" si="116"/>
        <v>699.18698463825422</v>
      </c>
      <c r="AX234" s="194">
        <f t="shared" si="123"/>
        <v>27866.466175484704</v>
      </c>
      <c r="AY234" s="194">
        <f t="shared" si="117"/>
        <v>887679.8023499992</v>
      </c>
      <c r="AZ234" s="194">
        <f t="shared" si="118"/>
        <v>0.98697413812081625</v>
      </c>
      <c r="BA234" s="159"/>
      <c r="BB234" s="159">
        <f t="shared" si="119"/>
        <v>617598.79723475932</v>
      </c>
      <c r="BC234" s="159">
        <f t="shared" si="120"/>
        <v>589717.55043773225</v>
      </c>
      <c r="BD234" s="159">
        <f t="shared" si="121"/>
        <v>27881.246797027066</v>
      </c>
    </row>
    <row r="235" spans="1:56" s="18" customFormat="1">
      <c r="A235" s="98">
        <v>233</v>
      </c>
      <c r="B235" s="248" t="s">
        <v>562</v>
      </c>
      <c r="C235" s="36" t="str">
        <f>VLOOKUP(B235,'TOTAL DE SISTEMAS'!$B$6:$I$380,5,0)</f>
        <v>PL3082</v>
      </c>
      <c r="D235" s="36" t="str">
        <f>VLOOKUP(B235,'TOTAL DE SISTEMAS'!$B$6:$I$380,2,0)</f>
        <v>ELNO</v>
      </c>
      <c r="E235" s="36" t="str">
        <f>VLOOKUP(B235,'TOTAL DE SISTEMAS'!$B$6:$I$380,3,0)</f>
        <v>Electronoroeste</v>
      </c>
      <c r="F235" s="38" t="str">
        <f>VLOOKUP(B235,'TOTAL DE SISTEMAS'!$B$6:$I$380,4,0)</f>
        <v>Paita</v>
      </c>
      <c r="G235" s="38">
        <v>2</v>
      </c>
      <c r="H235" s="38" t="s">
        <v>1531</v>
      </c>
      <c r="I235" s="38" t="s">
        <v>1477</v>
      </c>
      <c r="J235" s="38" t="s">
        <v>24</v>
      </c>
      <c r="K235" s="39">
        <f>VLOOKUP(B235,'CLIENTES '!$C$3:$AB$382,26,0)</f>
        <v>21504</v>
      </c>
      <c r="L235" s="156">
        <f t="shared" si="122"/>
        <v>2197369.35</v>
      </c>
      <c r="M235" s="40">
        <f>VLOOKUP(B235,'PROY CONSUMOS ENERGIA TRIMESTRE'!$C$3:$AF$367,28,0)</f>
        <v>2197369.35</v>
      </c>
      <c r="N235" s="40">
        <f>VLOOKUP(B235,'PROY CONSUMOS ENERGIA TRIMESTRE'!$C$3:$AF$367,29,0)</f>
        <v>2197369.35</v>
      </c>
      <c r="O235" s="40">
        <f>VLOOKUP(B235,'PROY CONSUMOS ENERGIA TRIMESTRE'!$C$3:$AF$367,30,0)</f>
        <v>2197369.35</v>
      </c>
      <c r="P235" s="40">
        <f>VLOOKUP(B235,'FOSE ULTIMO BT5B-ENERO 2020'!$B$6:$R$368,12,0)*K235</f>
        <v>5309</v>
      </c>
      <c r="Q235" s="40">
        <f>VLOOKUP(B235,'FOSE ULTIMO BT5B-ENERO 2020'!$B$6:$R$368,13,0)*L235</f>
        <v>70953.710738478432</v>
      </c>
      <c r="R235" s="40">
        <f>VLOOKUP(B235,'FOSE ULTIMO BT5B-ENERO 2020'!$B$6:$R$368,14,0)*K235</f>
        <v>9857</v>
      </c>
      <c r="S235" s="40">
        <f>VLOOKUP(B235,'FOSE ULTIMO BT5B-ENERO 2020'!$B$6:$R$368,15,0)*L235</f>
        <v>771248.71541458648</v>
      </c>
      <c r="T235" s="40">
        <f>VLOOKUP(B235,'FOSE ULTIMO BT5B-ENERO 2020'!$B$6:$R$368,16,0)*K235</f>
        <v>6338</v>
      </c>
      <c r="U235" s="40">
        <f>VLOOKUP(B235,'FOSE ULTIMO BT5B-ENERO 2020'!$B$6:$R$368,17,0)*L235</f>
        <v>1355166.9238469354</v>
      </c>
      <c r="V235" s="41">
        <f>VLOOKUP(C235,'CARGOS 04-02-2020'!$B$5:$BK$335,60,0)</f>
        <v>3.56</v>
      </c>
      <c r="W235" s="41">
        <f>VLOOKUP(C235,'CARGOS 04-02-2020'!$B$5:$BK$335,62,0)</f>
        <v>66.09</v>
      </c>
      <c r="X235" s="192">
        <f t="shared" si="93"/>
        <v>3.24</v>
      </c>
      <c r="Y235" s="192">
        <f t="shared" si="94"/>
        <v>57.57</v>
      </c>
      <c r="Z235" s="125">
        <f t="shared" si="95"/>
        <v>3.5473535358918524</v>
      </c>
      <c r="AA235" s="126">
        <f t="shared" si="96"/>
        <v>63.031216994226519</v>
      </c>
      <c r="AB235" s="42" t="str">
        <f t="shared" si="97"/>
        <v>Sí</v>
      </c>
      <c r="AC235" s="96">
        <f t="shared" si="98"/>
        <v>3.5473535358918524</v>
      </c>
      <c r="AD235" s="97">
        <f t="shared" si="99"/>
        <v>63.031216994226519</v>
      </c>
      <c r="AE235" s="97">
        <f>IFERROR(VLOOKUP(B235,'SISTEMAS CON MCTER DIRECTO '!$B$6:$J$168,8,0),VLOOKUP(C235,'CargosFOSE 04 de febrero 2019'!$B$5:$CU$335,97,0))</f>
        <v>0.25</v>
      </c>
      <c r="AF235" s="176">
        <f>IFERROR(VLOOKUP(B235,'SISTEMAS CON MCTER DIRECTO '!$B$6:$J$168,9,0),VLOOKUP(C235,'CargosFOSE 04 de febrero 2019'!$B$5:$CU$335,98,0))</f>
        <v>1.038</v>
      </c>
      <c r="AG235" s="194">
        <f t="shared" si="100"/>
        <v>54070.020570295303</v>
      </c>
      <c r="AH235" s="194">
        <f t="shared" si="101"/>
        <v>-11723.326856765099</v>
      </c>
      <c r="AI235" s="194">
        <f t="shared" si="102"/>
        <v>495950.51126750017</v>
      </c>
      <c r="AJ235" s="194">
        <f t="shared" si="103"/>
        <v>-48858.684750000008</v>
      </c>
      <c r="AK235" s="194">
        <f t="shared" si="104"/>
        <v>953084.43776931637</v>
      </c>
      <c r="AL235" s="194">
        <f t="shared" si="105"/>
        <v>34891.337798876739</v>
      </c>
      <c r="AM235" s="194">
        <f t="shared" si="106"/>
        <v>1503104.969607112</v>
      </c>
      <c r="AN235" s="194">
        <f t="shared" si="107"/>
        <v>52375.140457819449</v>
      </c>
      <c r="AO235" s="194">
        <f t="shared" si="108"/>
        <v>-11180.746845256535</v>
      </c>
      <c r="AP235" s="194">
        <f t="shared" si="109"/>
        <v>474496.31223803177</v>
      </c>
      <c r="AQ235" s="194">
        <f t="shared" si="110"/>
        <v>-46597.402943406807</v>
      </c>
      <c r="AR235" s="194">
        <f t="shared" si="111"/>
        <v>909974.46169677714</v>
      </c>
      <c r="AS235" s="194">
        <f t="shared" si="112"/>
        <v>33313.130582348327</v>
      </c>
      <c r="AT235" s="194">
        <f t="shared" si="113"/>
        <v>1436845.9143926282</v>
      </c>
      <c r="AU235" s="194">
        <f t="shared" si="114"/>
        <v>-542.58001150856398</v>
      </c>
      <c r="AV235" s="194">
        <f t="shared" si="115"/>
        <v>-2261.2818065932006</v>
      </c>
      <c r="AW235" s="194">
        <f t="shared" si="116"/>
        <v>1578.2072165284117</v>
      </c>
      <c r="AX235" s="194">
        <f t="shared" si="123"/>
        <v>66259.055214483757</v>
      </c>
      <c r="AY235" s="194">
        <f t="shared" si="117"/>
        <v>2158497.0942761567</v>
      </c>
      <c r="AZ235" s="194">
        <f t="shared" si="118"/>
        <v>0.98230963960435536</v>
      </c>
      <c r="BA235" s="159"/>
      <c r="BB235" s="159">
        <f t="shared" si="119"/>
        <v>1503104.969607112</v>
      </c>
      <c r="BC235" s="159">
        <f t="shared" si="120"/>
        <v>1436809.2777430969</v>
      </c>
      <c r="BD235" s="159">
        <f t="shared" si="121"/>
        <v>66295.691864015069</v>
      </c>
    </row>
    <row r="236" spans="1:56" s="18" customFormat="1">
      <c r="A236" s="98">
        <v>234</v>
      </c>
      <c r="B236" s="248" t="s">
        <v>565</v>
      </c>
      <c r="C236" s="36" t="str">
        <f>VLOOKUP(B236,'TOTAL DE SISTEMAS'!$B$6:$I$380,5,0)</f>
        <v>PR0081</v>
      </c>
      <c r="D236" s="36" t="str">
        <f>VLOOKUP(B236,'TOTAL DE SISTEMAS'!$B$6:$I$380,2,0)</f>
        <v>ELNO</v>
      </c>
      <c r="E236" s="36" t="str">
        <f>VLOOKUP(B236,'TOTAL DE SISTEMAS'!$B$6:$I$380,3,0)</f>
        <v>Electronoroeste</v>
      </c>
      <c r="F236" s="38" t="str">
        <f>VLOOKUP(B236,'TOTAL DE SISTEMAS'!$B$6:$I$380,4,0)</f>
        <v>SER Piura,Chulucanas Y Sullana</v>
      </c>
      <c r="G236" s="38" t="s">
        <v>30</v>
      </c>
      <c r="H236" s="38" t="s">
        <v>1530</v>
      </c>
      <c r="I236" s="38" t="s">
        <v>1477</v>
      </c>
      <c r="J236" s="38" t="s">
        <v>24</v>
      </c>
      <c r="K236" s="39">
        <f>VLOOKUP(B236,'CLIENTES '!$C$3:$AB$382,26,0)</f>
        <v>65601</v>
      </c>
      <c r="L236" s="156">
        <f t="shared" si="122"/>
        <v>2724867.8600000003</v>
      </c>
      <c r="M236" s="40">
        <f>VLOOKUP(B236,'PROY CONSUMOS ENERGIA TRIMESTRE'!$C$3:$AF$367,28,0)</f>
        <v>2724867.8600000003</v>
      </c>
      <c r="N236" s="40">
        <f>VLOOKUP(B236,'PROY CONSUMOS ENERGIA TRIMESTRE'!$C$3:$AF$367,29,0)</f>
        <v>2724867.8600000003</v>
      </c>
      <c r="O236" s="40">
        <f>VLOOKUP(B236,'PROY CONSUMOS ENERGIA TRIMESTRE'!$C$3:$AF$367,30,0)</f>
        <v>2724867.8600000003</v>
      </c>
      <c r="P236" s="40">
        <f>VLOOKUP(B236,'FOSE ULTIMO BT5B-ENERO 2020'!$B$6:$R$368,12,0)*K236</f>
        <v>36348</v>
      </c>
      <c r="Q236" s="40">
        <f>VLOOKUP(B236,'FOSE ULTIMO BT5B-ENERO 2020'!$B$6:$R$368,13,0)*L236</f>
        <v>438175.76</v>
      </c>
      <c r="R236" s="40">
        <f>VLOOKUP(B236,'FOSE ULTIMO BT5B-ENERO 2020'!$B$6:$R$368,14,0)*K236</f>
        <v>25389</v>
      </c>
      <c r="S236" s="40">
        <f>VLOOKUP(B236,'FOSE ULTIMO BT5B-ENERO 2020'!$B$6:$R$368,15,0)*L236</f>
        <v>1599013.9000000001</v>
      </c>
      <c r="T236" s="40">
        <f>VLOOKUP(B236,'FOSE ULTIMO BT5B-ENERO 2020'!$B$6:$R$368,16,0)*K236</f>
        <v>3864</v>
      </c>
      <c r="U236" s="40">
        <f>VLOOKUP(B236,'FOSE ULTIMO BT5B-ENERO 2020'!$B$6:$R$368,17,0)*L236</f>
        <v>687678.20000000007</v>
      </c>
      <c r="V236" s="41">
        <f>VLOOKUP(C236,'CARGOS 04-02-2020'!$B$5:$BK$335,60,0)</f>
        <v>3.56</v>
      </c>
      <c r="W236" s="41">
        <f>VLOOKUP(C236,'CARGOS 04-02-2020'!$B$5:$BK$335,62,0)</f>
        <v>66.09</v>
      </c>
      <c r="X236" s="192">
        <f t="shared" si="93"/>
        <v>3.24</v>
      </c>
      <c r="Y236" s="192">
        <f t="shared" si="94"/>
        <v>57.57</v>
      </c>
      <c r="Z236" s="125">
        <f t="shared" si="95"/>
        <v>3.5473535358918524</v>
      </c>
      <c r="AA236" s="126">
        <f t="shared" si="96"/>
        <v>63.031216994226519</v>
      </c>
      <c r="AB236" s="42" t="str">
        <f t="shared" si="97"/>
        <v>Sí</v>
      </c>
      <c r="AC236" s="96">
        <f t="shared" si="98"/>
        <v>3.5473535358918524</v>
      </c>
      <c r="AD236" s="97">
        <f t="shared" si="99"/>
        <v>63.031216994226519</v>
      </c>
      <c r="AE236" s="97">
        <f>IFERROR(VLOOKUP(B236,'SISTEMAS CON MCTER DIRECTO '!$B$6:$J$168,8,0),VLOOKUP(C236,'CargosFOSE 04 de febrero 2019'!$B$5:$CU$335,97,0))</f>
        <v>0.5</v>
      </c>
      <c r="AF236" s="176">
        <f>IFERROR(VLOOKUP(B236,'SISTEMAS CON MCTER DIRECTO '!$B$6:$J$168,9,0),VLOOKUP(C236,'CargosFOSE 04 de febrero 2019'!$B$5:$CU$335,98,0))</f>
        <v>1.038</v>
      </c>
      <c r="AG236" s="194">
        <f t="shared" si="100"/>
        <v>274194.05989200005</v>
      </c>
      <c r="AH236" s="194">
        <f t="shared" si="101"/>
        <v>-144795.17989200001</v>
      </c>
      <c r="AI236" s="194">
        <f t="shared" si="102"/>
        <v>895479.2750100001</v>
      </c>
      <c r="AJ236" s="194">
        <f t="shared" si="103"/>
        <v>-251693.85150000002</v>
      </c>
      <c r="AK236" s="194">
        <f t="shared" si="104"/>
        <v>486035.57215044007</v>
      </c>
      <c r="AL236" s="194">
        <f t="shared" si="105"/>
        <v>17793.209770440018</v>
      </c>
      <c r="AM236" s="194">
        <f t="shared" si="106"/>
        <v>1655708.9070524401</v>
      </c>
      <c r="AN236" s="194">
        <f t="shared" si="107"/>
        <v>267032.96337344765</v>
      </c>
      <c r="AO236" s="194">
        <f t="shared" si="108"/>
        <v>-138093.7570508506</v>
      </c>
      <c r="AP236" s="194">
        <f t="shared" si="109"/>
        <v>857896.74475964007</v>
      </c>
      <c r="AQ236" s="194">
        <f t="shared" si="110"/>
        <v>-240044.93523996256</v>
      </c>
      <c r="AR236" s="194">
        <f t="shared" si="111"/>
        <v>464150.95120269089</v>
      </c>
      <c r="AS236" s="194">
        <f t="shared" si="112"/>
        <v>16992.038676013748</v>
      </c>
      <c r="AT236" s="194">
        <f t="shared" si="113"/>
        <v>1589080.6593357786</v>
      </c>
      <c r="AU236" s="194">
        <f t="shared" si="114"/>
        <v>-6701.4228411494114</v>
      </c>
      <c r="AV236" s="194">
        <f t="shared" si="115"/>
        <v>-11648.916260037455</v>
      </c>
      <c r="AW236" s="194">
        <f t="shared" si="116"/>
        <v>801.17109442627043</v>
      </c>
      <c r="AX236" s="194">
        <f t="shared" si="123"/>
        <v>66628.247716661543</v>
      </c>
      <c r="AY236" s="194">
        <f t="shared" si="117"/>
        <v>2151867.6759758508</v>
      </c>
      <c r="AZ236" s="194">
        <f t="shared" si="118"/>
        <v>0.78971450600024706</v>
      </c>
      <c r="BA236" s="159"/>
      <c r="BB236" s="159">
        <f t="shared" si="119"/>
        <v>1655708.9070524399</v>
      </c>
      <c r="BC236" s="159">
        <f t="shared" si="120"/>
        <v>1589058.3235809992</v>
      </c>
      <c r="BD236" s="159">
        <f t="shared" si="121"/>
        <v>66650.58347144071</v>
      </c>
    </row>
    <row r="237" spans="1:56" s="18" customFormat="1">
      <c r="A237" s="98">
        <v>235</v>
      </c>
      <c r="B237" s="248" t="s">
        <v>568</v>
      </c>
      <c r="C237" s="36" t="str">
        <f>VLOOKUP(B237,'TOTAL DE SISTEMAS'!$B$6:$I$380,5,0)</f>
        <v>PR0084</v>
      </c>
      <c r="D237" s="36" t="str">
        <f>VLOOKUP(B237,'TOTAL DE SISTEMAS'!$B$6:$I$380,2,0)</f>
        <v>ELNO</v>
      </c>
      <c r="E237" s="36" t="str">
        <f>VLOOKUP(B237,'TOTAL DE SISTEMAS'!$B$6:$I$380,3,0)</f>
        <v>Electronoroeste</v>
      </c>
      <c r="F237" s="38" t="str">
        <f>VLOOKUP(B237,'TOTAL DE SISTEMAS'!$B$6:$I$380,4,0)</f>
        <v>SER Tumbes</v>
      </c>
      <c r="G237" s="38" t="s">
        <v>30</v>
      </c>
      <c r="H237" s="38" t="s">
        <v>1530</v>
      </c>
      <c r="I237" s="38" t="s">
        <v>1477</v>
      </c>
      <c r="J237" s="38" t="s">
        <v>24</v>
      </c>
      <c r="K237" s="39">
        <f>VLOOKUP(B237,'CLIENTES '!$C$3:$AB$382,26,0)</f>
        <v>1418</v>
      </c>
      <c r="L237" s="156">
        <f t="shared" si="122"/>
        <v>79647.700000000012</v>
      </c>
      <c r="M237" s="40">
        <f>VLOOKUP(B237,'PROY CONSUMOS ENERGIA TRIMESTRE'!$C$3:$AF$367,28,0)</f>
        <v>79647.700000000012</v>
      </c>
      <c r="N237" s="40">
        <f>VLOOKUP(B237,'PROY CONSUMOS ENERGIA TRIMESTRE'!$C$3:$AF$367,29,0)</f>
        <v>79647.700000000012</v>
      </c>
      <c r="O237" s="40">
        <f>VLOOKUP(B237,'PROY CONSUMOS ENERGIA TRIMESTRE'!$C$3:$AF$367,30,0)</f>
        <v>79647.700000000012</v>
      </c>
      <c r="P237" s="40">
        <f>VLOOKUP(B237,'FOSE ULTIMO BT5B-ENERO 2020'!$B$6:$R$368,12,0)*K237</f>
        <v>627</v>
      </c>
      <c r="Q237" s="40">
        <f>VLOOKUP(B237,'FOSE ULTIMO BT5B-ENERO 2020'!$B$6:$R$368,13,0)*L237</f>
        <v>7154.4000000000015</v>
      </c>
      <c r="R237" s="40">
        <f>VLOOKUP(B237,'FOSE ULTIMO BT5B-ENERO 2020'!$B$6:$R$368,14,0)*K237</f>
        <v>624</v>
      </c>
      <c r="S237" s="40">
        <f>VLOOKUP(B237,'FOSE ULTIMO BT5B-ENERO 2020'!$B$6:$R$368,15,0)*L237</f>
        <v>42362.100000000006</v>
      </c>
      <c r="T237" s="40">
        <f>VLOOKUP(B237,'FOSE ULTIMO BT5B-ENERO 2020'!$B$6:$R$368,16,0)*K237</f>
        <v>167</v>
      </c>
      <c r="U237" s="40">
        <f>VLOOKUP(B237,'FOSE ULTIMO BT5B-ENERO 2020'!$B$6:$R$368,17,0)*L237</f>
        <v>30131.200000000004</v>
      </c>
      <c r="V237" s="41">
        <f>VLOOKUP(C237,'CARGOS 04-02-2020'!$B$5:$BK$335,60,0)</f>
        <v>3.56</v>
      </c>
      <c r="W237" s="41">
        <f>VLOOKUP(C237,'CARGOS 04-02-2020'!$B$5:$BK$335,62,0)</f>
        <v>66.16</v>
      </c>
      <c r="X237" s="192">
        <f t="shared" si="93"/>
        <v>3.24</v>
      </c>
      <c r="Y237" s="192">
        <f t="shared" si="94"/>
        <v>57.57</v>
      </c>
      <c r="Z237" s="125">
        <f t="shared" si="95"/>
        <v>3.5473535358918524</v>
      </c>
      <c r="AA237" s="126">
        <f t="shared" si="96"/>
        <v>63.031216994226519</v>
      </c>
      <c r="AB237" s="42" t="str">
        <f t="shared" si="97"/>
        <v>Sí</v>
      </c>
      <c r="AC237" s="96">
        <f t="shared" si="98"/>
        <v>3.5473535358918524</v>
      </c>
      <c r="AD237" s="97">
        <f t="shared" si="99"/>
        <v>63.031216994226519</v>
      </c>
      <c r="AE237" s="97">
        <f>IFERROR(VLOOKUP(B237,'SISTEMAS CON MCTER DIRECTO '!$B$6:$J$168,8,0),VLOOKUP(C237,'CargosFOSE 04 de febrero 2019'!$B$5:$CU$335,97,0))</f>
        <v>0.5</v>
      </c>
      <c r="AF237" s="176">
        <f>IFERROR(VLOOKUP(B237,'SISTEMAS CON MCTER DIRECTO '!$B$6:$J$168,9,0),VLOOKUP(C237,'CargosFOSE 04 de febrero 2019'!$B$5:$CU$335,98,0))</f>
        <v>1.038</v>
      </c>
      <c r="AG237" s="194">
        <f t="shared" si="100"/>
        <v>4598.7955199999997</v>
      </c>
      <c r="AH237" s="194">
        <f t="shared" si="101"/>
        <v>-2366.6755200000002</v>
      </c>
      <c r="AI237" s="194">
        <f t="shared" si="102"/>
        <v>24055.629359999999</v>
      </c>
      <c r="AJ237" s="194">
        <f t="shared" si="103"/>
        <v>-6192.576</v>
      </c>
      <c r="AK237" s="194">
        <f t="shared" si="104"/>
        <v>21309.436152960003</v>
      </c>
      <c r="AL237" s="194">
        <f t="shared" si="105"/>
        <v>780.11423296000078</v>
      </c>
      <c r="AM237" s="194">
        <f t="shared" si="106"/>
        <v>49963.861032960005</v>
      </c>
      <c r="AN237" s="194">
        <f t="shared" si="107"/>
        <v>4478.9433613216625</v>
      </c>
      <c r="AO237" s="194">
        <f t="shared" si="108"/>
        <v>-2254.7526943174717</v>
      </c>
      <c r="AP237" s="194">
        <f t="shared" si="109"/>
        <v>23015.173870048144</v>
      </c>
      <c r="AQ237" s="194">
        <f t="shared" si="110"/>
        <v>-5899.7219106596021</v>
      </c>
      <c r="AR237" s="194">
        <f t="shared" si="111"/>
        <v>20328.679959085741</v>
      </c>
      <c r="AS237" s="194">
        <f t="shared" si="112"/>
        <v>744.20986362741689</v>
      </c>
      <c r="AT237" s="194">
        <f t="shared" si="113"/>
        <v>47822.797190455545</v>
      </c>
      <c r="AU237" s="194">
        <f t="shared" si="114"/>
        <v>-111.92282568252858</v>
      </c>
      <c r="AV237" s="194">
        <f t="shared" si="115"/>
        <v>-292.85408934039788</v>
      </c>
      <c r="AW237" s="194">
        <f t="shared" si="116"/>
        <v>35.904369332583883</v>
      </c>
      <c r="AX237" s="194">
        <f t="shared" si="123"/>
        <v>2141.0638425044599</v>
      </c>
      <c r="AY237" s="194">
        <f t="shared" si="117"/>
        <v>67889.632758403881</v>
      </c>
      <c r="AZ237" s="194">
        <f t="shared" si="118"/>
        <v>0.85237405171026748</v>
      </c>
      <c r="BA237" s="159"/>
      <c r="BB237" s="159">
        <f t="shared" si="119"/>
        <v>49963.861032960005</v>
      </c>
      <c r="BC237" s="159">
        <f t="shared" si="120"/>
        <v>47821.809054427686</v>
      </c>
      <c r="BD237" s="159">
        <f t="shared" si="121"/>
        <v>2142.0519785323195</v>
      </c>
    </row>
    <row r="238" spans="1:56" s="18" customFormat="1">
      <c r="A238" s="98">
        <v>236</v>
      </c>
      <c r="B238" s="248" t="s">
        <v>338</v>
      </c>
      <c r="C238" s="36" t="str">
        <f>VLOOKUP(B238,'TOTAL DE SISTEMAS'!$B$6:$I$380,5,0)</f>
        <v>PL0094</v>
      </c>
      <c r="D238" s="36" t="str">
        <f>VLOOKUP(B238,'TOTAL DE SISTEMAS'!$B$6:$I$380,2,0)</f>
        <v>ELN</v>
      </c>
      <c r="E238" s="36" t="str">
        <f>VLOOKUP(B238,'TOTAL DE SISTEMAS'!$B$6:$I$380,3,0)</f>
        <v>Electronorte</v>
      </c>
      <c r="F238" s="38" t="str">
        <f>VLOOKUP(B238,'TOTAL DE SISTEMAS'!$B$6:$I$380,4,0)</f>
        <v>Chiclayo</v>
      </c>
      <c r="G238" s="38">
        <v>2</v>
      </c>
      <c r="H238" s="38" t="s">
        <v>1531</v>
      </c>
      <c r="I238" s="38" t="s">
        <v>1477</v>
      </c>
      <c r="J238" s="38" t="s">
        <v>24</v>
      </c>
      <c r="K238" s="39">
        <f>VLOOKUP(B238,'CLIENTES '!$C$3:$AB$382,26,0)</f>
        <v>172570</v>
      </c>
      <c r="L238" s="156">
        <f t="shared" si="122"/>
        <v>20033886.794063225</v>
      </c>
      <c r="M238" s="40">
        <f>VLOOKUP(B238,'PROY CONSUMOS ENERGIA TRIMESTRE'!$C$3:$AF$367,28,0)</f>
        <v>20396753.429694287</v>
      </c>
      <c r="N238" s="40">
        <f>VLOOKUP(B238,'PROY CONSUMOS ENERGIA TRIMESTRE'!$C$3:$AF$367,29,0)</f>
        <v>19793709.154771093</v>
      </c>
      <c r="O238" s="40">
        <f>VLOOKUP(B238,'PROY CONSUMOS ENERGIA TRIMESTRE'!$C$3:$AF$367,30,0)</f>
        <v>19911197.797724295</v>
      </c>
      <c r="P238" s="40">
        <f>VLOOKUP(B238,'FOSE ULTIMO BT5B-ENERO 2020'!$B$6:$R$368,12,0)*K238</f>
        <v>37507</v>
      </c>
      <c r="Q238" s="40">
        <f>VLOOKUP(B238,'FOSE ULTIMO BT5B-ENERO 2020'!$B$6:$R$368,13,0)*L238</f>
        <v>414825.55550806021</v>
      </c>
      <c r="R238" s="40">
        <f>VLOOKUP(B238,'FOSE ULTIMO BT5B-ENERO 2020'!$B$6:$R$368,14,0)*K238</f>
        <v>64493</v>
      </c>
      <c r="S238" s="40">
        <f>VLOOKUP(B238,'FOSE ULTIMO BT5B-ENERO 2020'!$B$6:$R$368,15,0)*L238</f>
        <v>4469610.1311939172</v>
      </c>
      <c r="T238" s="40">
        <f>VLOOKUP(B238,'FOSE ULTIMO BT5B-ENERO 2020'!$B$6:$R$368,16,0)*K238</f>
        <v>70570</v>
      </c>
      <c r="U238" s="40">
        <f>VLOOKUP(B238,'FOSE ULTIMO BT5B-ENERO 2020'!$B$6:$R$368,17,0)*L238</f>
        <v>15149451.107361251</v>
      </c>
      <c r="V238" s="41">
        <f>VLOOKUP(C238,'CARGOS 04-02-2020'!$B$5:$BK$335,60,0)</f>
        <v>3.4</v>
      </c>
      <c r="W238" s="41">
        <f>VLOOKUP(C238,'CARGOS 04-02-2020'!$B$5:$BK$335,62,0)</f>
        <v>58.41</v>
      </c>
      <c r="X238" s="192">
        <f t="shared" si="93"/>
        <v>3.24</v>
      </c>
      <c r="Y238" s="192">
        <f t="shared" si="94"/>
        <v>57.57</v>
      </c>
      <c r="Z238" s="125">
        <f t="shared" si="95"/>
        <v>3.5473535358918524</v>
      </c>
      <c r="AA238" s="126">
        <f t="shared" si="96"/>
        <v>63.031216994226519</v>
      </c>
      <c r="AB238" s="42" t="str">
        <f t="shared" si="97"/>
        <v>No</v>
      </c>
      <c r="AC238" s="96">
        <f t="shared" si="98"/>
        <v>3.4</v>
      </c>
      <c r="AD238" s="97">
        <f t="shared" si="99"/>
        <v>58.41</v>
      </c>
      <c r="AE238" s="97">
        <f>IFERROR(VLOOKUP(B238,'SISTEMAS CON MCTER DIRECTO '!$B$6:$J$168,8,0),VLOOKUP(C238,'CargosFOSE 04 de febrero 2019'!$B$5:$CU$335,97,0))</f>
        <v>0.25</v>
      </c>
      <c r="AF238" s="176">
        <f>IFERROR(VLOOKUP(B238,'SISTEMAS CON MCTER DIRECTO '!$B$6:$J$168,9,0),VLOOKUP(C238,'CargosFOSE 04 de febrero 2019'!$B$5:$CU$335,98,0))</f>
        <v>1.038</v>
      </c>
      <c r="AG238" s="194">
        <f t="shared" si="100"/>
        <v>309248.50522919348</v>
      </c>
      <c r="AH238" s="194">
        <f t="shared" si="101"/>
        <v>-60574.901743064489</v>
      </c>
      <c r="AI238" s="194">
        <f t="shared" si="102"/>
        <v>2547447.7678803671</v>
      </c>
      <c r="AJ238" s="194">
        <f t="shared" si="103"/>
        <v>-282527.70974999998</v>
      </c>
      <c r="AK238" s="194">
        <f t="shared" si="104"/>
        <v>9434104.2226984743</v>
      </c>
      <c r="AL238" s="194">
        <f t="shared" si="105"/>
        <v>345371.83088876918</v>
      </c>
      <c r="AM238" s="194">
        <f t="shared" si="106"/>
        <v>12290800.495808035</v>
      </c>
      <c r="AN238" s="194">
        <f t="shared" si="107"/>
        <v>309248.50522919348</v>
      </c>
      <c r="AO238" s="194">
        <f t="shared" si="108"/>
        <v>-60574.901743064489</v>
      </c>
      <c r="AP238" s="194">
        <f t="shared" si="109"/>
        <v>2547447.7678803671</v>
      </c>
      <c r="AQ238" s="194">
        <f t="shared" si="110"/>
        <v>-282527.70974999998</v>
      </c>
      <c r="AR238" s="194">
        <f t="shared" si="111"/>
        <v>9434104.2226984743</v>
      </c>
      <c r="AS238" s="194">
        <f t="shared" si="112"/>
        <v>345371.83088876918</v>
      </c>
      <c r="AT238" s="194">
        <f t="shared" si="113"/>
        <v>12290800.495808035</v>
      </c>
      <c r="AU238" s="194">
        <f t="shared" si="114"/>
        <v>0</v>
      </c>
      <c r="AV238" s="194">
        <f t="shared" si="115"/>
        <v>0</v>
      </c>
      <c r="AW238" s="194">
        <f t="shared" si="116"/>
        <v>0</v>
      </c>
      <c r="AX238" s="194">
        <f t="shared" si="123"/>
        <v>0</v>
      </c>
      <c r="AY238" s="194">
        <f t="shared" si="117"/>
        <v>20037771.77847635</v>
      </c>
      <c r="AZ238" s="194">
        <f t="shared" si="118"/>
        <v>1</v>
      </c>
      <c r="BA238" s="159"/>
      <c r="BB238" s="159">
        <f t="shared" si="119"/>
        <v>12290800.495808037</v>
      </c>
      <c r="BC238" s="159">
        <f t="shared" si="120"/>
        <v>12290800.495808037</v>
      </c>
      <c r="BD238" s="159">
        <f t="shared" si="121"/>
        <v>0</v>
      </c>
    </row>
    <row r="239" spans="1:56" s="18" customFormat="1">
      <c r="A239" s="98">
        <v>237</v>
      </c>
      <c r="B239" s="248" t="s">
        <v>341</v>
      </c>
      <c r="C239" s="36" t="str">
        <f>VLOOKUP(B239,'TOTAL DE SISTEMAS'!$B$6:$I$380,5,0)</f>
        <v>PL0098</v>
      </c>
      <c r="D239" s="36" t="str">
        <f>VLOOKUP(B239,'TOTAL DE SISTEMAS'!$B$6:$I$380,2,0)</f>
        <v>ELN</v>
      </c>
      <c r="E239" s="36" t="str">
        <f>VLOOKUP(B239,'TOTAL DE SISTEMAS'!$B$6:$I$380,3,0)</f>
        <v>Electronorte</v>
      </c>
      <c r="F239" s="38" t="str">
        <f>VLOOKUP(B239,'TOTAL DE SISTEMAS'!$B$6:$I$380,4,0)</f>
        <v>Chongoyape</v>
      </c>
      <c r="G239" s="38">
        <v>4</v>
      </c>
      <c r="H239" s="38" t="s">
        <v>1530</v>
      </c>
      <c r="I239" s="38" t="s">
        <v>1477</v>
      </c>
      <c r="J239" s="38" t="s">
        <v>24</v>
      </c>
      <c r="K239" s="39">
        <f>VLOOKUP(B239,'CLIENTES '!$C$3:$AB$382,26,0)</f>
        <v>8640</v>
      </c>
      <c r="L239" s="156">
        <f t="shared" si="122"/>
        <v>384101.3050907143</v>
      </c>
      <c r="M239" s="40">
        <f>VLOOKUP(B239,'PROY CONSUMOS ENERGIA TRIMESTRE'!$C$3:$AF$367,28,0)</f>
        <v>391058.39483333332</v>
      </c>
      <c r="N239" s="40">
        <f>VLOOKUP(B239,'PROY CONSUMOS ENERGIA TRIMESTRE'!$C$3:$AF$367,29,0)</f>
        <v>379496.4799934171</v>
      </c>
      <c r="O239" s="40">
        <f>VLOOKUP(B239,'PROY CONSUMOS ENERGIA TRIMESTRE'!$C$3:$AF$367,30,0)</f>
        <v>381749.04044539254</v>
      </c>
      <c r="P239" s="40">
        <f>VLOOKUP(B239,'FOSE ULTIMO BT5B-ENERO 2020'!$B$6:$R$368,12,0)*K239</f>
        <v>4949</v>
      </c>
      <c r="Q239" s="40">
        <f>VLOOKUP(B239,'FOSE ULTIMO BT5B-ENERO 2020'!$B$6:$R$368,13,0)*L239</f>
        <v>54300.186833158972</v>
      </c>
      <c r="R239" s="40">
        <f>VLOOKUP(B239,'FOSE ULTIMO BT5B-ENERO 2020'!$B$6:$R$368,14,0)*K239</f>
        <v>2950</v>
      </c>
      <c r="S239" s="40">
        <f>VLOOKUP(B239,'FOSE ULTIMO BT5B-ENERO 2020'!$B$6:$R$368,15,0)*L239</f>
        <v>187937.13781414408</v>
      </c>
      <c r="T239" s="40">
        <f>VLOOKUP(B239,'FOSE ULTIMO BT5B-ENERO 2020'!$B$6:$R$368,16,0)*K239</f>
        <v>741</v>
      </c>
      <c r="U239" s="40">
        <f>VLOOKUP(B239,'FOSE ULTIMO BT5B-ENERO 2020'!$B$6:$R$368,17,0)*L239</f>
        <v>141863.98044341124</v>
      </c>
      <c r="V239" s="41">
        <f>VLOOKUP(C239,'CARGOS 04-02-2020'!$B$5:$BK$335,60,0)</f>
        <v>3.4</v>
      </c>
      <c r="W239" s="41">
        <f>VLOOKUP(C239,'CARGOS 04-02-2020'!$B$5:$BK$335,62,0)</f>
        <v>58.1</v>
      </c>
      <c r="X239" s="192">
        <f t="shared" si="93"/>
        <v>3.24</v>
      </c>
      <c r="Y239" s="192">
        <f t="shared" si="94"/>
        <v>57.57</v>
      </c>
      <c r="Z239" s="125">
        <f t="shared" si="95"/>
        <v>3.5473535358918524</v>
      </c>
      <c r="AA239" s="126">
        <f t="shared" si="96"/>
        <v>63.031216994226519</v>
      </c>
      <c r="AB239" s="42" t="str">
        <f t="shared" si="97"/>
        <v>No</v>
      </c>
      <c r="AC239" s="96">
        <f t="shared" si="98"/>
        <v>3.4</v>
      </c>
      <c r="AD239" s="97">
        <f t="shared" si="99"/>
        <v>58.1</v>
      </c>
      <c r="AE239" s="97">
        <f>IFERROR(VLOOKUP(B239,'SISTEMAS CON MCTER DIRECTO '!$B$6:$J$168,8,0),VLOOKUP(C239,'CargosFOSE 04 de febrero 2019'!$B$5:$CU$335,97,0))</f>
        <v>0.5</v>
      </c>
      <c r="AF239" s="176">
        <f>IFERROR(VLOOKUP(B239,'SISTEMAS CON MCTER DIRECTO '!$B$6:$J$168,9,0),VLOOKUP(C239,'CargosFOSE 04 de febrero 2019'!$B$5:$CU$335,98,0))</f>
        <v>1.038</v>
      </c>
      <c r="AG239" s="194">
        <f t="shared" si="100"/>
        <v>32600.804275032679</v>
      </c>
      <c r="AH239" s="194">
        <f t="shared" si="101"/>
        <v>-15774.204275032682</v>
      </c>
      <c r="AI239" s="194">
        <f t="shared" si="102"/>
        <v>93512.227070017718</v>
      </c>
      <c r="AJ239" s="194">
        <f t="shared" si="103"/>
        <v>-25709.25</v>
      </c>
      <c r="AK239" s="194">
        <f t="shared" si="104"/>
        <v>88170.182797851565</v>
      </c>
      <c r="AL239" s="194">
        <f t="shared" si="105"/>
        <v>3227.810160229636</v>
      </c>
      <c r="AM239" s="194">
        <f t="shared" si="106"/>
        <v>214283.21414290197</v>
      </c>
      <c r="AN239" s="194">
        <f t="shared" si="107"/>
        <v>32600.804275032679</v>
      </c>
      <c r="AO239" s="194">
        <f t="shared" si="108"/>
        <v>-15774.204275032682</v>
      </c>
      <c r="AP239" s="194">
        <f t="shared" si="109"/>
        <v>93512.227070017718</v>
      </c>
      <c r="AQ239" s="194">
        <f t="shared" si="110"/>
        <v>-25709.25</v>
      </c>
      <c r="AR239" s="194">
        <f t="shared" si="111"/>
        <v>88170.182797851565</v>
      </c>
      <c r="AS239" s="194">
        <f t="shared" si="112"/>
        <v>3227.810160229636</v>
      </c>
      <c r="AT239" s="194">
        <f t="shared" si="113"/>
        <v>214283.21414290197</v>
      </c>
      <c r="AU239" s="194">
        <f t="shared" si="114"/>
        <v>0</v>
      </c>
      <c r="AV239" s="194">
        <f t="shared" si="115"/>
        <v>0</v>
      </c>
      <c r="AW239" s="194">
        <f t="shared" si="116"/>
        <v>0</v>
      </c>
      <c r="AX239" s="194">
        <f t="shared" si="123"/>
        <v>0</v>
      </c>
      <c r="AY239" s="194">
        <f t="shared" si="117"/>
        <v>318256.82296540786</v>
      </c>
      <c r="AZ239" s="194">
        <f t="shared" si="118"/>
        <v>0.82857521895231323</v>
      </c>
      <c r="BA239" s="159"/>
      <c r="BB239" s="159">
        <f t="shared" si="119"/>
        <v>214283.21414290197</v>
      </c>
      <c r="BC239" s="159">
        <f t="shared" si="120"/>
        <v>214283.21414290197</v>
      </c>
      <c r="BD239" s="159">
        <f t="shared" si="121"/>
        <v>0</v>
      </c>
    </row>
    <row r="240" spans="1:56" s="18" customFormat="1">
      <c r="A240" s="98">
        <v>238</v>
      </c>
      <c r="B240" s="248" t="s">
        <v>344</v>
      </c>
      <c r="C240" s="36" t="str">
        <f>VLOOKUP(B240,'TOTAL DE SISTEMAS'!$B$6:$I$380,5,0)</f>
        <v>PL0099</v>
      </c>
      <c r="D240" s="36" t="str">
        <f>VLOOKUP(B240,'TOTAL DE SISTEMAS'!$B$6:$I$380,2,0)</f>
        <v>ELN</v>
      </c>
      <c r="E240" s="36" t="str">
        <f>VLOOKUP(B240,'TOTAL DE SISTEMAS'!$B$6:$I$380,3,0)</f>
        <v>Electronorte</v>
      </c>
      <c r="F240" s="38" t="str">
        <f>VLOOKUP(B240,'TOTAL DE SISTEMAS'!$B$6:$I$380,4,0)</f>
        <v>Chota</v>
      </c>
      <c r="G240" s="38">
        <v>2</v>
      </c>
      <c r="H240" s="38" t="s">
        <v>1531</v>
      </c>
      <c r="I240" s="38" t="s">
        <v>1477</v>
      </c>
      <c r="J240" s="38" t="s">
        <v>24</v>
      </c>
      <c r="K240" s="39">
        <f>VLOOKUP(B240,'CLIENTES '!$C$3:$AB$382,26,0)</f>
        <v>6654</v>
      </c>
      <c r="L240" s="156">
        <f t="shared" si="122"/>
        <v>339244.94040215004</v>
      </c>
      <c r="M240" s="40">
        <f>VLOOKUP(B240,'PROY CONSUMOS ENERGIA TRIMESTRE'!$C$3:$AF$367,28,0)</f>
        <v>345389.56283333333</v>
      </c>
      <c r="N240" s="40">
        <f>VLOOKUP(B240,'PROY CONSUMOS ENERGIA TRIMESTRE'!$C$3:$AF$367,29,0)</f>
        <v>335177.87893948209</v>
      </c>
      <c r="O240" s="40">
        <f>VLOOKUP(B240,'PROY CONSUMOS ENERGIA TRIMESTRE'!$C$3:$AF$367,30,0)</f>
        <v>337167.37943363469</v>
      </c>
      <c r="P240" s="40">
        <f>VLOOKUP(B240,'FOSE ULTIMO BT5B-ENERO 2020'!$B$6:$R$368,12,0)*K240</f>
        <v>3693</v>
      </c>
      <c r="Q240" s="40">
        <f>VLOOKUP(B240,'FOSE ULTIMO BT5B-ENERO 2020'!$B$6:$R$368,13,0)*L240</f>
        <v>45751.167248258971</v>
      </c>
      <c r="R240" s="40">
        <f>VLOOKUP(B240,'FOSE ULTIMO BT5B-ENERO 2020'!$B$6:$R$368,14,0)*K240</f>
        <v>2193</v>
      </c>
      <c r="S240" s="40">
        <f>VLOOKUP(B240,'FOSE ULTIMO BT5B-ENERO 2020'!$B$6:$R$368,15,0)*L240</f>
        <v>136695.52764764597</v>
      </c>
      <c r="T240" s="40">
        <f>VLOOKUP(B240,'FOSE ULTIMO BT5B-ENERO 2020'!$B$6:$R$368,16,0)*K240</f>
        <v>768</v>
      </c>
      <c r="U240" s="40">
        <f>VLOOKUP(B240,'FOSE ULTIMO BT5B-ENERO 2020'!$B$6:$R$368,17,0)*L240</f>
        <v>156798.24550624512</v>
      </c>
      <c r="V240" s="41">
        <f>VLOOKUP(C240,'CARGOS 04-02-2020'!$B$5:$BK$335,60,0)</f>
        <v>3.4</v>
      </c>
      <c r="W240" s="41">
        <f>VLOOKUP(C240,'CARGOS 04-02-2020'!$B$5:$BK$335,62,0)</f>
        <v>58.1</v>
      </c>
      <c r="X240" s="192">
        <f t="shared" si="93"/>
        <v>3.24</v>
      </c>
      <c r="Y240" s="192">
        <f t="shared" si="94"/>
        <v>57.57</v>
      </c>
      <c r="Z240" s="125">
        <f t="shared" si="95"/>
        <v>3.5473535358918524</v>
      </c>
      <c r="AA240" s="126">
        <f t="shared" si="96"/>
        <v>63.031216994226519</v>
      </c>
      <c r="AB240" s="42" t="str">
        <f t="shared" si="97"/>
        <v>No</v>
      </c>
      <c r="AC240" s="96">
        <f t="shared" si="98"/>
        <v>3.4</v>
      </c>
      <c r="AD240" s="97">
        <f t="shared" si="99"/>
        <v>58.1</v>
      </c>
      <c r="AE240" s="97">
        <f>IFERROR(VLOOKUP(B240,'SISTEMAS CON MCTER DIRECTO '!$B$6:$J$168,8,0),VLOOKUP(C240,'CargosFOSE 04 de febrero 2019'!$B$5:$CU$335,97,0))</f>
        <v>0.25</v>
      </c>
      <c r="AF240" s="176">
        <f>IFERROR(VLOOKUP(B240,'SISTEMAS CON MCTER DIRECTO '!$B$6:$J$168,9,0),VLOOKUP(C240,'CargosFOSE 04 de febrero 2019'!$B$5:$CU$335,98,0))</f>
        <v>1.038</v>
      </c>
      <c r="AG240" s="194">
        <f t="shared" si="100"/>
        <v>32492.271128428845</v>
      </c>
      <c r="AH240" s="194">
        <f t="shared" si="101"/>
        <v>-6645.3570428096155</v>
      </c>
      <c r="AI240" s="194">
        <f t="shared" si="102"/>
        <v>77320.30406328231</v>
      </c>
      <c r="AJ240" s="194">
        <f t="shared" si="103"/>
        <v>-9555.9974999999995</v>
      </c>
      <c r="AK240" s="194">
        <f t="shared" si="104"/>
        <v>97271.997903415322</v>
      </c>
      <c r="AL240" s="194">
        <f t="shared" si="105"/>
        <v>3561.0172642868833</v>
      </c>
      <c r="AM240" s="194">
        <f t="shared" si="106"/>
        <v>207084.57309512648</v>
      </c>
      <c r="AN240" s="194">
        <f t="shared" si="107"/>
        <v>32492.271128428845</v>
      </c>
      <c r="AO240" s="194">
        <f t="shared" si="108"/>
        <v>-6645.3570428096155</v>
      </c>
      <c r="AP240" s="194">
        <f t="shared" si="109"/>
        <v>77320.30406328231</v>
      </c>
      <c r="AQ240" s="194">
        <f t="shared" si="110"/>
        <v>-9555.9974999999995</v>
      </c>
      <c r="AR240" s="194">
        <f t="shared" si="111"/>
        <v>97271.997903415322</v>
      </c>
      <c r="AS240" s="194">
        <f t="shared" si="112"/>
        <v>3561.0172642868833</v>
      </c>
      <c r="AT240" s="194">
        <f t="shared" si="113"/>
        <v>207084.57309512648</v>
      </c>
      <c r="AU240" s="194">
        <f t="shared" si="114"/>
        <v>0</v>
      </c>
      <c r="AV240" s="194">
        <f t="shared" si="115"/>
        <v>0</v>
      </c>
      <c r="AW240" s="194">
        <f t="shared" si="116"/>
        <v>0</v>
      </c>
      <c r="AX240" s="194">
        <f t="shared" si="123"/>
        <v>0</v>
      </c>
      <c r="AY240" s="194">
        <f t="shared" si="117"/>
        <v>317488.76608455501</v>
      </c>
      <c r="AZ240" s="194">
        <f t="shared" si="118"/>
        <v>0.93586883184814884</v>
      </c>
      <c r="BA240" s="159"/>
      <c r="BB240" s="159">
        <f t="shared" si="119"/>
        <v>207084.57309512646</v>
      </c>
      <c r="BC240" s="159">
        <f t="shared" si="120"/>
        <v>207084.57309512646</v>
      </c>
      <c r="BD240" s="159">
        <f t="shared" si="121"/>
        <v>0</v>
      </c>
    </row>
    <row r="241" spans="1:56" s="18" customFormat="1">
      <c r="A241" s="98">
        <v>239</v>
      </c>
      <c r="B241" s="248" t="s">
        <v>347</v>
      </c>
      <c r="C241" s="36" t="str">
        <f>VLOOKUP(B241,'TOTAL DE SISTEMAS'!$B$6:$I$380,5,0)</f>
        <v>PL0100</v>
      </c>
      <c r="D241" s="36" t="str">
        <f>VLOOKUP(B241,'TOTAL DE SISTEMAS'!$B$6:$I$380,2,0)</f>
        <v>ELN</v>
      </c>
      <c r="E241" s="36" t="str">
        <f>VLOOKUP(B241,'TOTAL DE SISTEMAS'!$B$6:$I$380,3,0)</f>
        <v>Electronorte</v>
      </c>
      <c r="F241" s="38" t="str">
        <f>VLOOKUP(B241,'TOTAL DE SISTEMAS'!$B$6:$I$380,4,0)</f>
        <v>Cutervo</v>
      </c>
      <c r="G241" s="38">
        <v>4</v>
      </c>
      <c r="H241" s="38" t="s">
        <v>1530</v>
      </c>
      <c r="I241" s="38" t="s">
        <v>1477</v>
      </c>
      <c r="J241" s="38" t="s">
        <v>24</v>
      </c>
      <c r="K241" s="39">
        <f>VLOOKUP(B241,'CLIENTES '!$C$3:$AB$382,26,0)</f>
        <v>8468</v>
      </c>
      <c r="L241" s="156">
        <f t="shared" si="122"/>
        <v>351813.61146916199</v>
      </c>
      <c r="M241" s="40">
        <f>VLOOKUP(B241,'PROY CONSUMOS ENERGIA TRIMESTRE'!$C$3:$AF$367,28,0)</f>
        <v>358185.88575000002</v>
      </c>
      <c r="N241" s="40">
        <f>VLOOKUP(B241,'PROY CONSUMOS ENERGIA TRIMESTRE'!$C$3:$AF$367,29,0)</f>
        <v>347595.86962295463</v>
      </c>
      <c r="O241" s="40">
        <f>VLOOKUP(B241,'PROY CONSUMOS ENERGIA TRIMESTRE'!$C$3:$AF$367,30,0)</f>
        <v>349659.07903453149</v>
      </c>
      <c r="P241" s="40">
        <f>VLOOKUP(B241,'FOSE ULTIMO BT5B-ENERO 2020'!$B$6:$R$368,12,0)*K241</f>
        <v>5183</v>
      </c>
      <c r="Q241" s="40">
        <f>VLOOKUP(B241,'FOSE ULTIMO BT5B-ENERO 2020'!$B$6:$R$368,13,0)*L241</f>
        <v>62291.001654015396</v>
      </c>
      <c r="R241" s="40">
        <f>VLOOKUP(B241,'FOSE ULTIMO BT5B-ENERO 2020'!$B$6:$R$368,14,0)*K241</f>
        <v>2550</v>
      </c>
      <c r="S241" s="40">
        <f>VLOOKUP(B241,'FOSE ULTIMO BT5B-ENERO 2020'!$B$6:$R$368,15,0)*L241</f>
        <v>154735.43705364835</v>
      </c>
      <c r="T241" s="40">
        <f>VLOOKUP(B241,'FOSE ULTIMO BT5B-ENERO 2020'!$B$6:$R$368,16,0)*K241</f>
        <v>735</v>
      </c>
      <c r="U241" s="40">
        <f>VLOOKUP(B241,'FOSE ULTIMO BT5B-ENERO 2020'!$B$6:$R$368,17,0)*L241</f>
        <v>134787.17276149825</v>
      </c>
      <c r="V241" s="41">
        <f>VLOOKUP(C241,'CARGOS 04-02-2020'!$B$5:$BK$335,60,0)</f>
        <v>3.4</v>
      </c>
      <c r="W241" s="41">
        <f>VLOOKUP(C241,'CARGOS 04-02-2020'!$B$5:$BK$335,62,0)</f>
        <v>58.2</v>
      </c>
      <c r="X241" s="192">
        <f t="shared" si="93"/>
        <v>3.24</v>
      </c>
      <c r="Y241" s="192">
        <f t="shared" si="94"/>
        <v>57.57</v>
      </c>
      <c r="Z241" s="125">
        <f t="shared" si="95"/>
        <v>3.5473535358918524</v>
      </c>
      <c r="AA241" s="126">
        <f t="shared" si="96"/>
        <v>63.031216994226519</v>
      </c>
      <c r="AB241" s="42" t="str">
        <f t="shared" si="97"/>
        <v>No</v>
      </c>
      <c r="AC241" s="96">
        <f t="shared" si="98"/>
        <v>3.4</v>
      </c>
      <c r="AD241" s="97">
        <f t="shared" si="99"/>
        <v>58.2</v>
      </c>
      <c r="AE241" s="97">
        <f>IFERROR(VLOOKUP(B241,'SISTEMAS CON MCTER DIRECTO '!$B$6:$J$168,8,0),VLOOKUP(C241,'CargosFOSE 04 de febrero 2019'!$B$5:$CU$335,97,0))</f>
        <v>0.5</v>
      </c>
      <c r="AF241" s="176">
        <f>IFERROR(VLOOKUP(B241,'SISTEMAS CON MCTER DIRECTO '!$B$6:$J$168,9,0),VLOOKUP(C241,'CargosFOSE 04 de febrero 2019'!$B$5:$CU$335,98,0))</f>
        <v>1.038</v>
      </c>
      <c r="AG241" s="194">
        <f t="shared" si="100"/>
        <v>35748.88148131848</v>
      </c>
      <c r="AH241" s="194">
        <f t="shared" si="101"/>
        <v>-18126.681481318479</v>
      </c>
      <c r="AI241" s="194">
        <f t="shared" si="102"/>
        <v>76464.524365223333</v>
      </c>
      <c r="AJ241" s="194">
        <f t="shared" si="103"/>
        <v>-22261.5</v>
      </c>
      <c r="AK241" s="194">
        <f t="shared" si="104"/>
        <v>84021.049659985278</v>
      </c>
      <c r="AL241" s="194">
        <f t="shared" si="105"/>
        <v>3075.9151127932982</v>
      </c>
      <c r="AM241" s="194">
        <f t="shared" si="106"/>
        <v>196234.4555065271</v>
      </c>
      <c r="AN241" s="194">
        <f t="shared" si="107"/>
        <v>35748.88148131848</v>
      </c>
      <c r="AO241" s="194">
        <f t="shared" si="108"/>
        <v>-18126.681481318479</v>
      </c>
      <c r="AP241" s="194">
        <f t="shared" si="109"/>
        <v>76464.524365223333</v>
      </c>
      <c r="AQ241" s="194">
        <f t="shared" si="110"/>
        <v>-22261.5</v>
      </c>
      <c r="AR241" s="194">
        <f t="shared" si="111"/>
        <v>84021.049659985278</v>
      </c>
      <c r="AS241" s="194">
        <f t="shared" si="112"/>
        <v>3075.9151127932982</v>
      </c>
      <c r="AT241" s="194">
        <f t="shared" si="113"/>
        <v>196234.4555065271</v>
      </c>
      <c r="AU241" s="194">
        <f t="shared" si="114"/>
        <v>0</v>
      </c>
      <c r="AV241" s="194">
        <f t="shared" si="115"/>
        <v>0</v>
      </c>
      <c r="AW241" s="194">
        <f t="shared" si="116"/>
        <v>0</v>
      </c>
      <c r="AX241" s="194">
        <f t="shared" si="123"/>
        <v>0</v>
      </c>
      <c r="AY241" s="194">
        <f t="shared" si="117"/>
        <v>287703.18815554481</v>
      </c>
      <c r="AZ241" s="194">
        <f t="shared" si="118"/>
        <v>0.81777162331527142</v>
      </c>
      <c r="BA241" s="159"/>
      <c r="BB241" s="159">
        <f t="shared" si="119"/>
        <v>196234.4555065271</v>
      </c>
      <c r="BC241" s="159">
        <f t="shared" si="120"/>
        <v>196234.4555065271</v>
      </c>
      <c r="BD241" s="159">
        <f t="shared" si="121"/>
        <v>0</v>
      </c>
    </row>
    <row r="242" spans="1:56" s="18" customFormat="1">
      <c r="A242" s="98">
        <v>240</v>
      </c>
      <c r="B242" s="248" t="s">
        <v>350</v>
      </c>
      <c r="C242" s="36" t="str">
        <f>VLOOKUP(B242,'TOTAL DE SISTEMAS'!$B$6:$I$380,5,0)</f>
        <v>PL0106</v>
      </c>
      <c r="D242" s="36" t="str">
        <f>VLOOKUP(B242,'TOTAL DE SISTEMAS'!$B$6:$I$380,2,0)</f>
        <v>ELN</v>
      </c>
      <c r="E242" s="36" t="str">
        <f>VLOOKUP(B242,'TOTAL DE SISTEMAS'!$B$6:$I$380,3,0)</f>
        <v>Electronorte</v>
      </c>
      <c r="F242" s="38" t="str">
        <f>VLOOKUP(B242,'TOTAL DE SISTEMAS'!$B$6:$I$380,4,0)</f>
        <v>Querocoto</v>
      </c>
      <c r="G242" s="38">
        <v>4</v>
      </c>
      <c r="H242" s="38" t="s">
        <v>1530</v>
      </c>
      <c r="I242" s="38" t="s">
        <v>1477</v>
      </c>
      <c r="J242" s="38" t="s">
        <v>24</v>
      </c>
      <c r="K242" s="39">
        <f>VLOOKUP(B242,'CLIENTES '!$C$3:$AB$382,26,0)</f>
        <v>727</v>
      </c>
      <c r="L242" s="156">
        <f t="shared" si="122"/>
        <v>107222.27056185284</v>
      </c>
      <c r="M242" s="40">
        <f>VLOOKUP(B242,'PROY CONSUMOS ENERGIA TRIMESTRE'!$C$3:$AF$367,28,0)</f>
        <v>109164.34925</v>
      </c>
      <c r="N242" s="40">
        <f>VLOOKUP(B242,'PROY CONSUMOS ENERGIA TRIMESTRE'!$C$3:$AF$367,29,0)</f>
        <v>105936.8289454652</v>
      </c>
      <c r="O242" s="40">
        <f>VLOOKUP(B242,'PROY CONSUMOS ENERGIA TRIMESTRE'!$C$3:$AF$367,30,0)</f>
        <v>106565.63349009334</v>
      </c>
      <c r="P242" s="40">
        <f>VLOOKUP(B242,'FOSE ULTIMO BT5B-ENERO 2020'!$B$6:$R$368,12,0)*K242</f>
        <v>340</v>
      </c>
      <c r="Q242" s="40">
        <f>VLOOKUP(B242,'FOSE ULTIMO BT5B-ENERO 2020'!$B$6:$R$368,13,0)*L242</f>
        <v>8595.8068600731604</v>
      </c>
      <c r="R242" s="40">
        <f>VLOOKUP(B242,'FOSE ULTIMO BT5B-ENERO 2020'!$B$6:$R$368,14,0)*K242</f>
        <v>69</v>
      </c>
      <c r="S242" s="40">
        <f>VLOOKUP(B242,'FOSE ULTIMO BT5B-ENERO 2020'!$B$6:$R$368,15,0)*L242</f>
        <v>12885.355178664287</v>
      </c>
      <c r="T242" s="40">
        <f>VLOOKUP(B242,'FOSE ULTIMO BT5B-ENERO 2020'!$B$6:$R$368,16,0)*K242</f>
        <v>318</v>
      </c>
      <c r="U242" s="40">
        <f>VLOOKUP(B242,'FOSE ULTIMO BT5B-ENERO 2020'!$B$6:$R$368,17,0)*L242</f>
        <v>85741.108523115385</v>
      </c>
      <c r="V242" s="41">
        <f>VLOOKUP(C242,'CARGOS 04-02-2020'!$B$5:$BK$335,60,0)</f>
        <v>3.4</v>
      </c>
      <c r="W242" s="41">
        <f>VLOOKUP(C242,'CARGOS 04-02-2020'!$B$5:$BK$335,62,0)</f>
        <v>58.2</v>
      </c>
      <c r="X242" s="192">
        <f t="shared" si="93"/>
        <v>3.24</v>
      </c>
      <c r="Y242" s="192">
        <f t="shared" si="94"/>
        <v>57.57</v>
      </c>
      <c r="Z242" s="125">
        <f t="shared" si="95"/>
        <v>3.5473535358918524</v>
      </c>
      <c r="AA242" s="126">
        <f t="shared" si="96"/>
        <v>63.031216994226519</v>
      </c>
      <c r="AB242" s="42" t="str">
        <f t="shared" si="97"/>
        <v>No</v>
      </c>
      <c r="AC242" s="96">
        <f t="shared" si="98"/>
        <v>3.4</v>
      </c>
      <c r="AD242" s="97">
        <f t="shared" si="99"/>
        <v>58.2</v>
      </c>
      <c r="AE242" s="97">
        <f>IFERROR(VLOOKUP(B242,'SISTEMAS CON MCTER DIRECTO '!$B$6:$J$168,8,0),VLOOKUP(C242,'CargosFOSE 04 de febrero 2019'!$B$5:$CU$335,97,0))</f>
        <v>0.5</v>
      </c>
      <c r="AF242" s="176">
        <f>IFERROR(VLOOKUP(B242,'SISTEMAS CON MCTER DIRECTO '!$B$6:$J$168,9,0),VLOOKUP(C242,'CargosFOSE 04 de febrero 2019'!$B$5:$CU$335,98,0))</f>
        <v>1.038</v>
      </c>
      <c r="AG242" s="194">
        <f t="shared" si="100"/>
        <v>3657.3797962812901</v>
      </c>
      <c r="AH242" s="194">
        <f t="shared" si="101"/>
        <v>-2501.3797962812901</v>
      </c>
      <c r="AI242" s="194">
        <f t="shared" si="102"/>
        <v>7131.506713982616</v>
      </c>
      <c r="AJ242" s="194">
        <f t="shared" si="103"/>
        <v>-602.37</v>
      </c>
      <c r="AK242" s="194">
        <f t="shared" si="104"/>
        <v>52919.861116550375</v>
      </c>
      <c r="AL242" s="194">
        <f t="shared" si="105"/>
        <v>1937.3359560972215</v>
      </c>
      <c r="AM242" s="194">
        <f t="shared" si="106"/>
        <v>63708.747626814278</v>
      </c>
      <c r="AN242" s="194">
        <f t="shared" si="107"/>
        <v>3657.3797962812901</v>
      </c>
      <c r="AO242" s="194">
        <f t="shared" si="108"/>
        <v>-2501.3797962812901</v>
      </c>
      <c r="AP242" s="194">
        <f t="shared" si="109"/>
        <v>7131.506713982616</v>
      </c>
      <c r="AQ242" s="194">
        <f t="shared" si="110"/>
        <v>-602.37</v>
      </c>
      <c r="AR242" s="194">
        <f t="shared" si="111"/>
        <v>52919.861116550375</v>
      </c>
      <c r="AS242" s="194">
        <f t="shared" si="112"/>
        <v>1937.3359560972215</v>
      </c>
      <c r="AT242" s="194">
        <f t="shared" si="113"/>
        <v>63708.747626814278</v>
      </c>
      <c r="AU242" s="194">
        <f t="shared" si="114"/>
        <v>0</v>
      </c>
      <c r="AV242" s="194">
        <f t="shared" si="115"/>
        <v>0</v>
      </c>
      <c r="AW242" s="194">
        <f t="shared" si="116"/>
        <v>0</v>
      </c>
      <c r="AX242" s="194">
        <f t="shared" si="123"/>
        <v>0</v>
      </c>
      <c r="AY242" s="194">
        <f t="shared" si="117"/>
        <v>105218.12307012762</v>
      </c>
      <c r="AZ242" s="194">
        <f t="shared" si="118"/>
        <v>0.98130847741590121</v>
      </c>
      <c r="BA242" s="159"/>
      <c r="BB242" s="159">
        <f t="shared" si="119"/>
        <v>63708.747626814285</v>
      </c>
      <c r="BC242" s="159">
        <f t="shared" si="120"/>
        <v>63708.747626814285</v>
      </c>
      <c r="BD242" s="159">
        <f t="shared" si="121"/>
        <v>0</v>
      </c>
    </row>
    <row r="243" spans="1:56" s="18" customFormat="1">
      <c r="A243" s="98">
        <v>241</v>
      </c>
      <c r="B243" s="248" t="s">
        <v>353</v>
      </c>
      <c r="C243" s="36" t="str">
        <f>VLOOKUP(B243,'TOTAL DE SISTEMAS'!$B$6:$I$380,5,0)</f>
        <v>PL0109</v>
      </c>
      <c r="D243" s="36" t="str">
        <f>VLOOKUP(B243,'TOTAL DE SISTEMAS'!$B$6:$I$380,2,0)</f>
        <v>ELN</v>
      </c>
      <c r="E243" s="36" t="str">
        <f>VLOOKUP(B243,'TOTAL DE SISTEMAS'!$B$6:$I$380,3,0)</f>
        <v>Electronorte</v>
      </c>
      <c r="F243" s="38" t="str">
        <f>VLOOKUP(B243,'TOTAL DE SISTEMAS'!$B$6:$I$380,4,0)</f>
        <v>Niepos</v>
      </c>
      <c r="G243" s="38">
        <v>3</v>
      </c>
      <c r="H243" s="38" t="s">
        <v>1532</v>
      </c>
      <c r="I243" s="38" t="s">
        <v>1477</v>
      </c>
      <c r="J243" s="38" t="s">
        <v>24</v>
      </c>
      <c r="K243" s="39">
        <f>VLOOKUP(B243,'CLIENTES '!$C$3:$AB$382,26,0)</f>
        <v>4661</v>
      </c>
      <c r="L243" s="156">
        <f t="shared" si="122"/>
        <v>176028.90384020586</v>
      </c>
      <c r="M243" s="40">
        <f>VLOOKUP(B243,'PROY CONSUMOS ENERGIA TRIMESTRE'!$C$3:$AF$367,28,0)</f>
        <v>179217.2525</v>
      </c>
      <c r="N243" s="40">
        <f>VLOOKUP(B243,'PROY CONSUMOS ENERGIA TRIMESTRE'!$C$3:$AF$367,29,0)</f>
        <v>173918.5691355069</v>
      </c>
      <c r="O243" s="40">
        <f>VLOOKUP(B243,'PROY CONSUMOS ENERGIA TRIMESTRE'!$C$3:$AF$367,30,0)</f>
        <v>174950.88988511069</v>
      </c>
      <c r="P243" s="40">
        <f>VLOOKUP(B243,'FOSE ULTIMO BT5B-ENERO 2020'!$B$6:$R$368,12,0)*K243</f>
        <v>2889</v>
      </c>
      <c r="Q243" s="40">
        <f>VLOOKUP(B243,'FOSE ULTIMO BT5B-ENERO 2020'!$B$6:$R$368,13,0)*L243</f>
        <v>27689.708842776614</v>
      </c>
      <c r="R243" s="40">
        <f>VLOOKUP(B243,'FOSE ULTIMO BT5B-ENERO 2020'!$B$6:$R$368,14,0)*K243</f>
        <v>1489</v>
      </c>
      <c r="S243" s="40">
        <f>VLOOKUP(B243,'FOSE ULTIMO BT5B-ENERO 2020'!$B$6:$R$368,15,0)*L243</f>
        <v>85330.490292980612</v>
      </c>
      <c r="T243" s="40">
        <f>VLOOKUP(B243,'FOSE ULTIMO BT5B-ENERO 2020'!$B$6:$R$368,16,0)*K243</f>
        <v>283</v>
      </c>
      <c r="U243" s="40">
        <f>VLOOKUP(B243,'FOSE ULTIMO BT5B-ENERO 2020'!$B$6:$R$368,17,0)*L243</f>
        <v>63008.704704448632</v>
      </c>
      <c r="V243" s="41">
        <f>VLOOKUP(C243,'CARGOS 04-02-2020'!$B$5:$BK$335,60,0)</f>
        <v>3.4</v>
      </c>
      <c r="W243" s="41">
        <f>VLOOKUP(C243,'CARGOS 04-02-2020'!$B$5:$BK$335,62,0)</f>
        <v>58.41</v>
      </c>
      <c r="X243" s="192">
        <f t="shared" si="93"/>
        <v>3.24</v>
      </c>
      <c r="Y243" s="192">
        <f t="shared" si="94"/>
        <v>57.57</v>
      </c>
      <c r="Z243" s="125">
        <f t="shared" si="95"/>
        <v>3.5473535358918524</v>
      </c>
      <c r="AA243" s="126">
        <f t="shared" si="96"/>
        <v>63.031216994226519</v>
      </c>
      <c r="AB243" s="42" t="str">
        <f t="shared" si="97"/>
        <v>No</v>
      </c>
      <c r="AC243" s="96">
        <f t="shared" si="98"/>
        <v>3.4</v>
      </c>
      <c r="AD243" s="97">
        <f t="shared" si="99"/>
        <v>58.41</v>
      </c>
      <c r="AE243" s="97">
        <f>IFERROR(VLOOKUP(B243,'SISTEMAS CON MCTER DIRECTO '!$B$6:$J$168,8,0),VLOOKUP(C243,'CargosFOSE 04 de febrero 2019'!$B$5:$CU$335,97,0))</f>
        <v>0.5</v>
      </c>
      <c r="AF243" s="176">
        <f>IFERROR(VLOOKUP(B243,'SISTEMAS CON MCTER DIRECTO '!$B$6:$J$168,9,0),VLOOKUP(C243,'CargosFOSE 04 de febrero 2019'!$B$5:$CU$335,98,0))</f>
        <v>1.038</v>
      </c>
      <c r="AG243" s="194">
        <f t="shared" si="100"/>
        <v>17909.379467532912</v>
      </c>
      <c r="AH243" s="194">
        <f t="shared" si="101"/>
        <v>-8086.7794675329096</v>
      </c>
      <c r="AI243" s="194">
        <f t="shared" si="102"/>
        <v>41858.265880129977</v>
      </c>
      <c r="AJ243" s="194">
        <f t="shared" si="103"/>
        <v>-13045.8735</v>
      </c>
      <c r="AK243" s="194">
        <f t="shared" si="104"/>
        <v>39200.676625747445</v>
      </c>
      <c r="AL243" s="194">
        <f t="shared" si="105"/>
        <v>1435.092207879002</v>
      </c>
      <c r="AM243" s="194">
        <f t="shared" si="106"/>
        <v>98968.321973410333</v>
      </c>
      <c r="AN243" s="194">
        <f t="shared" si="107"/>
        <v>17909.379467532912</v>
      </c>
      <c r="AO243" s="194">
        <f t="shared" si="108"/>
        <v>-8086.7794675329096</v>
      </c>
      <c r="AP243" s="194">
        <f t="shared" si="109"/>
        <v>41858.265880129977</v>
      </c>
      <c r="AQ243" s="194">
        <f t="shared" si="110"/>
        <v>-13045.8735</v>
      </c>
      <c r="AR243" s="194">
        <f t="shared" si="111"/>
        <v>39200.676625747445</v>
      </c>
      <c r="AS243" s="194">
        <f t="shared" si="112"/>
        <v>1435.092207879002</v>
      </c>
      <c r="AT243" s="194">
        <f t="shared" si="113"/>
        <v>98968.321973410333</v>
      </c>
      <c r="AU243" s="194">
        <f t="shared" si="114"/>
        <v>0</v>
      </c>
      <c r="AV243" s="194">
        <f t="shared" si="115"/>
        <v>0</v>
      </c>
      <c r="AW243" s="194">
        <f t="shared" si="116"/>
        <v>0</v>
      </c>
      <c r="AX243" s="194">
        <f t="shared" si="123"/>
        <v>0</v>
      </c>
      <c r="AY243" s="194">
        <f t="shared" si="117"/>
        <v>142305.97838282888</v>
      </c>
      <c r="AZ243" s="194">
        <f t="shared" si="118"/>
        <v>0.8084239308335992</v>
      </c>
      <c r="BA243" s="159"/>
      <c r="BB243" s="159">
        <f t="shared" si="119"/>
        <v>98968.321973410333</v>
      </c>
      <c r="BC243" s="159">
        <f t="shared" si="120"/>
        <v>98968.321973410333</v>
      </c>
      <c r="BD243" s="159">
        <f t="shared" si="121"/>
        <v>0</v>
      </c>
    </row>
    <row r="244" spans="1:56" s="18" customFormat="1">
      <c r="A244" s="98">
        <v>242</v>
      </c>
      <c r="B244" s="248" t="s">
        <v>356</v>
      </c>
      <c r="C244" s="36" t="str">
        <f>VLOOKUP(B244,'TOTAL DE SISTEMAS'!$B$6:$I$380,5,0)</f>
        <v>PL0227</v>
      </c>
      <c r="D244" s="36" t="str">
        <f>VLOOKUP(B244,'TOTAL DE SISTEMAS'!$B$6:$I$380,2,0)</f>
        <v>ELN</v>
      </c>
      <c r="E244" s="36" t="str">
        <f>VLOOKUP(B244,'TOTAL DE SISTEMAS'!$B$6:$I$380,3,0)</f>
        <v>Electronorte</v>
      </c>
      <c r="F244" s="38" t="str">
        <f>VLOOKUP(B244,'TOTAL DE SISTEMAS'!$B$6:$I$380,4,0)</f>
        <v>Chiclayo Baja Densidad</v>
      </c>
      <c r="G244" s="38">
        <v>2</v>
      </c>
      <c r="H244" s="38" t="s">
        <v>1531</v>
      </c>
      <c r="I244" s="38" t="s">
        <v>1477</v>
      </c>
      <c r="J244" s="38" t="s">
        <v>24</v>
      </c>
      <c r="K244" s="39">
        <f>VLOOKUP(B244,'CLIENTES '!$C$3:$AB$382,26,0)</f>
        <v>67283</v>
      </c>
      <c r="L244" s="156">
        <f t="shared" si="122"/>
        <v>4847398.5362469638</v>
      </c>
      <c r="M244" s="40">
        <f>VLOOKUP(B244,'PROY CONSUMOS ENERGIA TRIMESTRE'!$C$3:$AF$367,28,0)</f>
        <v>4935197.7345000012</v>
      </c>
      <c r="N244" s="40">
        <f>VLOOKUP(B244,'PROY CONSUMOS ENERGIA TRIMESTRE'!$C$3:$AF$367,29,0)</f>
        <v>4789285.1631850312</v>
      </c>
      <c r="O244" s="40">
        <f>VLOOKUP(B244,'PROY CONSUMOS ENERGIA TRIMESTRE'!$C$3:$AF$367,30,0)</f>
        <v>4817712.711055859</v>
      </c>
      <c r="P244" s="40">
        <f>VLOOKUP(B244,'FOSE ULTIMO BT5B-ENERO 2020'!$B$6:$R$368,12,0)*K244</f>
        <v>22376</v>
      </c>
      <c r="Q244" s="40">
        <f>VLOOKUP(B244,'FOSE ULTIMO BT5B-ENERO 2020'!$B$6:$R$368,13,0)*L244</f>
        <v>246004.2745574337</v>
      </c>
      <c r="R244" s="40">
        <f>VLOOKUP(B244,'FOSE ULTIMO BT5B-ENERO 2020'!$B$6:$R$368,14,0)*K244</f>
        <v>29452</v>
      </c>
      <c r="S244" s="40">
        <f>VLOOKUP(B244,'FOSE ULTIMO BT5B-ENERO 2020'!$B$6:$R$368,15,0)*L244</f>
        <v>1810142.2031746448</v>
      </c>
      <c r="T244" s="40">
        <f>VLOOKUP(B244,'FOSE ULTIMO BT5B-ENERO 2020'!$B$6:$R$368,16,0)*K244</f>
        <v>15455</v>
      </c>
      <c r="U244" s="40">
        <f>VLOOKUP(B244,'FOSE ULTIMO BT5B-ENERO 2020'!$B$6:$R$368,17,0)*L244</f>
        <v>2791252.0585148851</v>
      </c>
      <c r="V244" s="41">
        <f>VLOOKUP(C244,'CARGOS 04-02-2020'!$B$5:$BK$335,60,0)</f>
        <v>3.4</v>
      </c>
      <c r="W244" s="41">
        <f>VLOOKUP(C244,'CARGOS 04-02-2020'!$B$5:$BK$335,62,0)</f>
        <v>58.41</v>
      </c>
      <c r="X244" s="192">
        <f t="shared" si="93"/>
        <v>3.24</v>
      </c>
      <c r="Y244" s="192">
        <f t="shared" si="94"/>
        <v>57.57</v>
      </c>
      <c r="Z244" s="125">
        <f t="shared" si="95"/>
        <v>3.5473535358918524</v>
      </c>
      <c r="AA244" s="126">
        <f t="shared" si="96"/>
        <v>63.031216994226519</v>
      </c>
      <c r="AB244" s="42" t="str">
        <f t="shared" si="97"/>
        <v>No</v>
      </c>
      <c r="AC244" s="96">
        <f t="shared" si="98"/>
        <v>3.4</v>
      </c>
      <c r="AD244" s="97">
        <f t="shared" si="99"/>
        <v>58.41</v>
      </c>
      <c r="AE244" s="97">
        <f>IFERROR(VLOOKUP(B244,'SISTEMAS CON MCTER DIRECTO '!$B$6:$J$168,8,0),VLOOKUP(C244,'CargosFOSE 04 de febrero 2019'!$B$5:$CU$335,97,0))</f>
        <v>0.25</v>
      </c>
      <c r="AF244" s="176">
        <f>IFERROR(VLOOKUP(B244,'SISTEMAS CON MCTER DIRECTO '!$B$6:$J$168,9,0),VLOOKUP(C244,'CargosFOSE 04 de febrero 2019'!$B$5:$CU$335,98,0))</f>
        <v>1.038</v>
      </c>
      <c r="AG244" s="194">
        <f t="shared" si="100"/>
        <v>183846.72257674776</v>
      </c>
      <c r="AH244" s="194">
        <f t="shared" si="101"/>
        <v>-35922.774192249257</v>
      </c>
      <c r="AI244" s="194">
        <f t="shared" si="102"/>
        <v>1028419.01187431</v>
      </c>
      <c r="AJ244" s="194">
        <f t="shared" si="103"/>
        <v>-129021.849</v>
      </c>
      <c r="AK244" s="194">
        <f t="shared" si="104"/>
        <v>1746868.185818929</v>
      </c>
      <c r="AL244" s="194">
        <f t="shared" si="105"/>
        <v>63950.858440384742</v>
      </c>
      <c r="AM244" s="194">
        <f t="shared" si="106"/>
        <v>2959133.9202699866</v>
      </c>
      <c r="AN244" s="194">
        <f t="shared" si="107"/>
        <v>183846.72257674776</v>
      </c>
      <c r="AO244" s="194">
        <f t="shared" si="108"/>
        <v>-35922.774192249257</v>
      </c>
      <c r="AP244" s="194">
        <f t="shared" si="109"/>
        <v>1028419.01187431</v>
      </c>
      <c r="AQ244" s="194">
        <f t="shared" si="110"/>
        <v>-129021.849</v>
      </c>
      <c r="AR244" s="194">
        <f t="shared" si="111"/>
        <v>1746868.185818929</v>
      </c>
      <c r="AS244" s="194">
        <f t="shared" si="112"/>
        <v>63950.858440384742</v>
      </c>
      <c r="AT244" s="194">
        <f t="shared" si="113"/>
        <v>2959133.9202699866</v>
      </c>
      <c r="AU244" s="194">
        <f t="shared" si="114"/>
        <v>0</v>
      </c>
      <c r="AV244" s="194">
        <f t="shared" si="115"/>
        <v>0</v>
      </c>
      <c r="AW244" s="194">
        <f t="shared" si="116"/>
        <v>0</v>
      </c>
      <c r="AX244" s="194">
        <f t="shared" si="123"/>
        <v>0</v>
      </c>
      <c r="AY244" s="194">
        <f t="shared" si="117"/>
        <v>4674493.6145694004</v>
      </c>
      <c r="AZ244" s="194">
        <f t="shared" si="118"/>
        <v>0.96433036805522643</v>
      </c>
      <c r="BA244" s="159"/>
      <c r="BB244" s="159">
        <f t="shared" si="119"/>
        <v>2959133.9202699866</v>
      </c>
      <c r="BC244" s="159">
        <f t="shared" si="120"/>
        <v>2959133.9202699866</v>
      </c>
      <c r="BD244" s="159">
        <f t="shared" si="121"/>
        <v>0</v>
      </c>
    </row>
    <row r="245" spans="1:56" s="18" customFormat="1">
      <c r="A245" s="98">
        <v>243</v>
      </c>
      <c r="B245" s="248" t="s">
        <v>359</v>
      </c>
      <c r="C245" s="36" t="str">
        <f>VLOOKUP(B245,'TOTAL DE SISTEMAS'!$B$6:$I$380,5,0)</f>
        <v>PL1099</v>
      </c>
      <c r="D245" s="36" t="str">
        <f>VLOOKUP(B245,'TOTAL DE SISTEMAS'!$B$6:$I$380,2,0)</f>
        <v>ELN</v>
      </c>
      <c r="E245" s="36" t="str">
        <f>VLOOKUP(B245,'TOTAL DE SISTEMAS'!$B$6:$I$380,3,0)</f>
        <v>Electronorte</v>
      </c>
      <c r="F245" s="38" t="str">
        <f>VLOOKUP(B245,'TOTAL DE SISTEMAS'!$B$6:$I$380,4,0)</f>
        <v>Bambamarca</v>
      </c>
      <c r="G245" s="38">
        <v>2</v>
      </c>
      <c r="H245" s="38" t="s">
        <v>1531</v>
      </c>
      <c r="I245" s="38" t="s">
        <v>1477</v>
      </c>
      <c r="J245" s="38" t="s">
        <v>24</v>
      </c>
      <c r="K245" s="39">
        <f>VLOOKUP(B245,'CLIENTES '!$C$3:$AB$382,26,0)</f>
        <v>4572</v>
      </c>
      <c r="L245" s="156">
        <f t="shared" si="122"/>
        <v>232114.37228336753</v>
      </c>
      <c r="M245" s="40">
        <f>VLOOKUP(B245,'PROY CONSUMOS ENERGIA TRIMESTRE'!$C$3:$AF$367,28,0)</f>
        <v>236318.57699999999</v>
      </c>
      <c r="N245" s="40">
        <f>VLOOKUP(B245,'PROY CONSUMOS ENERGIA TRIMESTRE'!$C$3:$AF$367,29,0)</f>
        <v>229331.65305599754</v>
      </c>
      <c r="O245" s="40">
        <f>VLOOKUP(B245,'PROY CONSUMOS ENERGIA TRIMESTRE'!$C$3:$AF$367,30,0)</f>
        <v>230692.88679410508</v>
      </c>
      <c r="P245" s="40">
        <f>VLOOKUP(B245,'FOSE ULTIMO BT5B-ENERO 2020'!$B$6:$R$368,12,0)*K245</f>
        <v>2586</v>
      </c>
      <c r="Q245" s="40">
        <f>VLOOKUP(B245,'FOSE ULTIMO BT5B-ENERO 2020'!$B$6:$R$368,13,0)*L245</f>
        <v>32474.62667246984</v>
      </c>
      <c r="R245" s="40">
        <f>VLOOKUP(B245,'FOSE ULTIMO BT5B-ENERO 2020'!$B$6:$R$368,14,0)*K245</f>
        <v>1509</v>
      </c>
      <c r="S245" s="40">
        <f>VLOOKUP(B245,'FOSE ULTIMO BT5B-ENERO 2020'!$B$6:$R$368,15,0)*L245</f>
        <v>93025.366984236491</v>
      </c>
      <c r="T245" s="40">
        <f>VLOOKUP(B245,'FOSE ULTIMO BT5B-ENERO 2020'!$B$6:$R$368,16,0)*K245</f>
        <v>477</v>
      </c>
      <c r="U245" s="40">
        <f>VLOOKUP(B245,'FOSE ULTIMO BT5B-ENERO 2020'!$B$6:$R$368,17,0)*L245</f>
        <v>106614.37862666117</v>
      </c>
      <c r="V245" s="41">
        <f>VLOOKUP(C245,'CARGOS 04-02-2020'!$B$5:$BK$335,60,0)</f>
        <v>3.4</v>
      </c>
      <c r="W245" s="41">
        <f>VLOOKUP(C245,'CARGOS 04-02-2020'!$B$5:$BK$335,62,0)</f>
        <v>57.21</v>
      </c>
      <c r="X245" s="192">
        <f t="shared" si="93"/>
        <v>3.24</v>
      </c>
      <c r="Y245" s="192">
        <f t="shared" si="94"/>
        <v>57.57</v>
      </c>
      <c r="Z245" s="125">
        <f t="shared" si="95"/>
        <v>3.5473535358918524</v>
      </c>
      <c r="AA245" s="126">
        <f t="shared" si="96"/>
        <v>63.031216994226519</v>
      </c>
      <c r="AB245" s="42" t="str">
        <f t="shared" si="97"/>
        <v>No</v>
      </c>
      <c r="AC245" s="96">
        <f t="shared" si="98"/>
        <v>3.4</v>
      </c>
      <c r="AD245" s="97">
        <f t="shared" si="99"/>
        <v>57.21</v>
      </c>
      <c r="AE245" s="97">
        <f>IFERROR(VLOOKUP(B245,'SISTEMAS CON MCTER DIRECTO '!$B$6:$J$168,8,0),VLOOKUP(C245,'CargosFOSE 04 de febrero 2019'!$B$5:$CU$335,97,0))</f>
        <v>0.25</v>
      </c>
      <c r="AF245" s="176">
        <f>IFERROR(VLOOKUP(B245,'SISTEMAS CON MCTER DIRECTO '!$B$6:$J$168,9,0),VLOOKUP(C245,'CargosFOSE 04 de febrero 2019'!$B$5:$CU$335,98,0))</f>
        <v>1.038</v>
      </c>
      <c r="AG245" s="194">
        <f t="shared" si="100"/>
        <v>22726.45043949</v>
      </c>
      <c r="AH245" s="194">
        <f t="shared" si="101"/>
        <v>-4644.6834798299988</v>
      </c>
      <c r="AI245" s="194">
        <f t="shared" si="102"/>
        <v>51875.670701681687</v>
      </c>
      <c r="AJ245" s="194">
        <f t="shared" si="103"/>
        <v>-6474.7417500000001</v>
      </c>
      <c r="AK245" s="194">
        <f t="shared" si="104"/>
        <v>64995.289680780741</v>
      </c>
      <c r="AL245" s="194">
        <f t="shared" si="105"/>
        <v>2379.4036684678904</v>
      </c>
      <c r="AM245" s="194">
        <f t="shared" si="106"/>
        <v>139597.41082195245</v>
      </c>
      <c r="AN245" s="194">
        <f t="shared" si="107"/>
        <v>22726.45043949</v>
      </c>
      <c r="AO245" s="194">
        <f t="shared" si="108"/>
        <v>-4644.6834798299988</v>
      </c>
      <c r="AP245" s="194">
        <f t="shared" si="109"/>
        <v>51875.670701681687</v>
      </c>
      <c r="AQ245" s="194">
        <f t="shared" si="110"/>
        <v>-6474.7417500000001</v>
      </c>
      <c r="AR245" s="194">
        <f t="shared" si="111"/>
        <v>64995.289680780741</v>
      </c>
      <c r="AS245" s="194">
        <f t="shared" si="112"/>
        <v>2379.4036684678904</v>
      </c>
      <c r="AT245" s="194">
        <f t="shared" si="113"/>
        <v>139597.41082195245</v>
      </c>
      <c r="AU245" s="194">
        <f t="shared" si="114"/>
        <v>0</v>
      </c>
      <c r="AV245" s="194">
        <f t="shared" si="115"/>
        <v>0</v>
      </c>
      <c r="AW245" s="194">
        <f t="shared" si="116"/>
        <v>0</v>
      </c>
      <c r="AX245" s="194">
        <f t="shared" si="123"/>
        <v>0</v>
      </c>
      <c r="AY245" s="194">
        <f t="shared" si="117"/>
        <v>216837.28512839094</v>
      </c>
      <c r="AZ245" s="194">
        <f t="shared" si="118"/>
        <v>0.93418293316052758</v>
      </c>
      <c r="BA245" s="159"/>
      <c r="BB245" s="159">
        <f t="shared" si="119"/>
        <v>139597.41082195245</v>
      </c>
      <c r="BC245" s="159">
        <f t="shared" si="120"/>
        <v>139597.41082195245</v>
      </c>
      <c r="BD245" s="159">
        <f t="shared" si="121"/>
        <v>0</v>
      </c>
    </row>
    <row r="246" spans="1:56" s="18" customFormat="1">
      <c r="A246" s="98">
        <v>244</v>
      </c>
      <c r="B246" s="248" t="s">
        <v>362</v>
      </c>
      <c r="C246" s="36" t="str">
        <f>VLOOKUP(B246,'TOTAL DE SISTEMAS'!$B$6:$I$380,5,0)</f>
        <v>PL1227</v>
      </c>
      <c r="D246" s="36" t="str">
        <f>VLOOKUP(B246,'TOTAL DE SISTEMAS'!$B$6:$I$380,2,0)</f>
        <v>ELN</v>
      </c>
      <c r="E246" s="36" t="str">
        <f>VLOOKUP(B246,'TOTAL DE SISTEMAS'!$B$6:$I$380,3,0)</f>
        <v>Electronorte</v>
      </c>
      <c r="F246" s="38" t="str">
        <f>VLOOKUP(B246,'TOTAL DE SISTEMAS'!$B$6:$I$380,4,0)</f>
        <v>Olmos</v>
      </c>
      <c r="G246" s="38">
        <v>3</v>
      </c>
      <c r="H246" s="38" t="s">
        <v>1532</v>
      </c>
      <c r="I246" s="38" t="s">
        <v>1477</v>
      </c>
      <c r="J246" s="38" t="s">
        <v>24</v>
      </c>
      <c r="K246" s="39">
        <f>VLOOKUP(B246,'CLIENTES '!$C$3:$AB$382,26,0)</f>
        <v>20679</v>
      </c>
      <c r="L246" s="156">
        <f t="shared" si="122"/>
        <v>1307806.0504741056</v>
      </c>
      <c r="M246" s="40">
        <f>VLOOKUP(B246,'PROY CONSUMOS ENERGIA TRIMESTRE'!$C$3:$AF$367,28,0)</f>
        <v>1331493.8743333337</v>
      </c>
      <c r="N246" s="40">
        <f>VLOOKUP(B246,'PROY CONSUMOS ENERGIA TRIMESTRE'!$C$3:$AF$367,29,0)</f>
        <v>1292127.3270649309</v>
      </c>
      <c r="O246" s="40">
        <f>VLOOKUP(B246,'PROY CONSUMOS ENERGIA TRIMESTRE'!$C$3:$AF$367,30,0)</f>
        <v>1299796.9500240525</v>
      </c>
      <c r="P246" s="40">
        <f>VLOOKUP(B246,'FOSE ULTIMO BT5B-ENERO 2020'!$B$6:$R$368,12,0)*K246</f>
        <v>9387</v>
      </c>
      <c r="Q246" s="40">
        <f>VLOOKUP(B246,'FOSE ULTIMO BT5B-ENERO 2020'!$B$6:$R$368,13,0)*L246</f>
        <v>80405.660497540041</v>
      </c>
      <c r="R246" s="40">
        <f>VLOOKUP(B246,'FOSE ULTIMO BT5B-ENERO 2020'!$B$6:$R$368,14,0)*K246</f>
        <v>7383</v>
      </c>
      <c r="S246" s="40">
        <f>VLOOKUP(B246,'FOSE ULTIMO BT5B-ENERO 2020'!$B$6:$R$368,15,0)*L246</f>
        <v>430417.39017734386</v>
      </c>
      <c r="T246" s="40">
        <f>VLOOKUP(B246,'FOSE ULTIMO BT5B-ENERO 2020'!$B$6:$R$368,16,0)*K246</f>
        <v>3909</v>
      </c>
      <c r="U246" s="40">
        <f>VLOOKUP(B246,'FOSE ULTIMO BT5B-ENERO 2020'!$B$6:$R$368,17,0)*L246</f>
        <v>796982.99979922187</v>
      </c>
      <c r="V246" s="41">
        <f>VLOOKUP(C246,'CARGOS 04-02-2020'!$B$5:$BK$335,60,0)</f>
        <v>3.4</v>
      </c>
      <c r="W246" s="41">
        <f>VLOOKUP(C246,'CARGOS 04-02-2020'!$B$5:$BK$335,62,0)</f>
        <v>58.41</v>
      </c>
      <c r="X246" s="192">
        <f t="shared" si="93"/>
        <v>3.24</v>
      </c>
      <c r="Y246" s="192">
        <f t="shared" si="94"/>
        <v>57.57</v>
      </c>
      <c r="Z246" s="125">
        <f t="shared" si="95"/>
        <v>3.5473535358918524</v>
      </c>
      <c r="AA246" s="126">
        <f t="shared" si="96"/>
        <v>63.031216994226519</v>
      </c>
      <c r="AB246" s="42" t="str">
        <f t="shared" si="97"/>
        <v>No</v>
      </c>
      <c r="AC246" s="96">
        <f t="shared" si="98"/>
        <v>3.4</v>
      </c>
      <c r="AD246" s="97">
        <f t="shared" si="99"/>
        <v>58.41</v>
      </c>
      <c r="AE246" s="97">
        <f>IFERROR(VLOOKUP(B246,'SISTEMAS CON MCTER DIRECTO '!$B$6:$J$168,8,0),VLOOKUP(C246,'CargosFOSE 04 de febrero 2019'!$B$5:$CU$335,97,0))</f>
        <v>0.5</v>
      </c>
      <c r="AF246" s="176">
        <f>IFERROR(VLOOKUP(B246,'SISTEMAS CON MCTER DIRECTO '!$B$6:$J$168,9,0),VLOOKUP(C246,'CargosFOSE 04 de febrero 2019'!$B$5:$CU$335,98,0))</f>
        <v>1.038</v>
      </c>
      <c r="AG246" s="194">
        <f t="shared" si="100"/>
        <v>55398.273148306565</v>
      </c>
      <c r="AH246" s="194">
        <f t="shared" si="101"/>
        <v>-23482.473148306566</v>
      </c>
      <c r="AI246" s="194">
        <f t="shared" si="102"/>
        <v>211822.84310258657</v>
      </c>
      <c r="AJ246" s="194">
        <f t="shared" si="103"/>
        <v>-64686.154499999997</v>
      </c>
      <c r="AK246" s="194">
        <f t="shared" si="104"/>
        <v>497003.08824966906</v>
      </c>
      <c r="AL246" s="194">
        <f t="shared" si="105"/>
        <v>18194.718066943584</v>
      </c>
      <c r="AM246" s="194">
        <f t="shared" si="106"/>
        <v>764224.20450056228</v>
      </c>
      <c r="AN246" s="194">
        <f t="shared" si="107"/>
        <v>55398.273148306565</v>
      </c>
      <c r="AO246" s="194">
        <f t="shared" si="108"/>
        <v>-23482.473148306566</v>
      </c>
      <c r="AP246" s="194">
        <f t="shared" si="109"/>
        <v>211822.84310258657</v>
      </c>
      <c r="AQ246" s="194">
        <f t="shared" si="110"/>
        <v>-64686.154499999997</v>
      </c>
      <c r="AR246" s="194">
        <f t="shared" si="111"/>
        <v>497003.08824966906</v>
      </c>
      <c r="AS246" s="194">
        <f t="shared" si="112"/>
        <v>18194.718066943584</v>
      </c>
      <c r="AT246" s="194">
        <f t="shared" si="113"/>
        <v>764224.20450056228</v>
      </c>
      <c r="AU246" s="194">
        <f t="shared" si="114"/>
        <v>0</v>
      </c>
      <c r="AV246" s="194">
        <f t="shared" si="115"/>
        <v>0</v>
      </c>
      <c r="AW246" s="194">
        <f t="shared" si="116"/>
        <v>0</v>
      </c>
      <c r="AX246" s="194">
        <f t="shared" si="123"/>
        <v>0</v>
      </c>
      <c r="AY246" s="194">
        <f t="shared" si="117"/>
        <v>1188008.2254760526</v>
      </c>
      <c r="AZ246" s="194">
        <f t="shared" si="118"/>
        <v>0.90839786606383732</v>
      </c>
      <c r="BA246" s="159"/>
      <c r="BB246" s="159">
        <f t="shared" si="119"/>
        <v>764224.20450056228</v>
      </c>
      <c r="BC246" s="159">
        <f t="shared" si="120"/>
        <v>764224.20450056228</v>
      </c>
      <c r="BD246" s="159">
        <f t="shared" si="121"/>
        <v>0</v>
      </c>
    </row>
    <row r="247" spans="1:56" s="18" customFormat="1">
      <c r="A247" s="98">
        <v>245</v>
      </c>
      <c r="B247" s="248" t="s">
        <v>365</v>
      </c>
      <c r="C247" s="36" t="str">
        <f>VLOOKUP(B247,'TOTAL DE SISTEMAS'!$B$6:$I$380,5,0)</f>
        <v>PL2099</v>
      </c>
      <c r="D247" s="36" t="str">
        <f>VLOOKUP(B247,'TOTAL DE SISTEMAS'!$B$6:$I$380,2,0)</f>
        <v>ELN</v>
      </c>
      <c r="E247" s="36" t="str">
        <f>VLOOKUP(B247,'TOTAL DE SISTEMAS'!$B$6:$I$380,3,0)</f>
        <v>Electronorte</v>
      </c>
      <c r="F247" s="38" t="str">
        <f>VLOOKUP(B247,'TOTAL DE SISTEMAS'!$B$6:$I$380,4,0)</f>
        <v>Bambamarca Rural</v>
      </c>
      <c r="G247" s="38">
        <v>4</v>
      </c>
      <c r="H247" s="38" t="s">
        <v>1530</v>
      </c>
      <c r="I247" s="38" t="s">
        <v>1477</v>
      </c>
      <c r="J247" s="38" t="s">
        <v>24</v>
      </c>
      <c r="K247" s="39">
        <f>VLOOKUP(B247,'CLIENTES '!$C$3:$AB$382,26,0)</f>
        <v>7047</v>
      </c>
      <c r="L247" s="156">
        <f t="shared" si="122"/>
        <v>94939.02223470337</v>
      </c>
      <c r="M247" s="40">
        <f>VLOOKUP(B247,'PROY CONSUMOS ENERGIA TRIMESTRE'!$C$3:$AF$367,28,0)</f>
        <v>96658.618833333356</v>
      </c>
      <c r="N247" s="40">
        <f>VLOOKUP(B247,'PROY CONSUMOS ENERGIA TRIMESTRE'!$C$3:$AF$367,29,0)</f>
        <v>93800.839191571111</v>
      </c>
      <c r="O247" s="40">
        <f>VLOOKUP(B247,'PROY CONSUMOS ENERGIA TRIMESTRE'!$C$3:$AF$367,30,0)</f>
        <v>94357.60867920563</v>
      </c>
      <c r="P247" s="40">
        <f>VLOOKUP(B247,'FOSE ULTIMO BT5B-ENERO 2020'!$B$6:$R$368,12,0)*K247</f>
        <v>6434</v>
      </c>
      <c r="Q247" s="40">
        <f>VLOOKUP(B247,'FOSE ULTIMO BT5B-ENERO 2020'!$B$6:$R$368,13,0)*L247</f>
        <v>41387.818895469405</v>
      </c>
      <c r="R247" s="40">
        <f>VLOOKUP(B247,'FOSE ULTIMO BT5B-ENERO 2020'!$B$6:$R$368,14,0)*K247</f>
        <v>502.00000000000006</v>
      </c>
      <c r="S247" s="40">
        <f>VLOOKUP(B247,'FOSE ULTIMO BT5B-ENERO 2020'!$B$6:$R$368,15,0)*L247</f>
        <v>28049.357365610456</v>
      </c>
      <c r="T247" s="40">
        <f>VLOOKUP(B247,'FOSE ULTIMO BT5B-ENERO 2020'!$B$6:$R$368,16,0)*K247</f>
        <v>111</v>
      </c>
      <c r="U247" s="40">
        <f>VLOOKUP(B247,'FOSE ULTIMO BT5B-ENERO 2020'!$B$6:$R$368,17,0)*L247</f>
        <v>25501.845973623516</v>
      </c>
      <c r="V247" s="41">
        <f>VLOOKUP(C247,'CARGOS 04-02-2020'!$B$5:$BK$335,60,0)</f>
        <v>3.4</v>
      </c>
      <c r="W247" s="41">
        <f>VLOOKUP(C247,'CARGOS 04-02-2020'!$B$5:$BK$335,62,0)</f>
        <v>57.21</v>
      </c>
      <c r="X247" s="192">
        <f t="shared" si="93"/>
        <v>3.24</v>
      </c>
      <c r="Y247" s="192">
        <f t="shared" si="94"/>
        <v>57.57</v>
      </c>
      <c r="Z247" s="125">
        <f t="shared" si="95"/>
        <v>3.5473535358918524</v>
      </c>
      <c r="AA247" s="126">
        <f t="shared" si="96"/>
        <v>63.031216994226519</v>
      </c>
      <c r="AB247" s="42" t="str">
        <f t="shared" si="97"/>
        <v>No</v>
      </c>
      <c r="AC247" s="96">
        <f t="shared" si="98"/>
        <v>3.4</v>
      </c>
      <c r="AD247" s="97">
        <f t="shared" si="99"/>
        <v>57.21</v>
      </c>
      <c r="AE247" s="97">
        <f>IFERROR(VLOOKUP(B247,'SISTEMAS CON MCTER DIRECTO '!$B$6:$J$168,8,0),VLOOKUP(C247,'CargosFOSE 04 de febrero 2019'!$B$5:$CU$335,97,0))</f>
        <v>0.5</v>
      </c>
      <c r="AF247" s="176">
        <f>IFERROR(VLOOKUP(B247,'SISTEMAS CON MCTER DIRECTO '!$B$6:$J$168,9,0),VLOOKUP(C247,'CargosFOSE 04 de febrero 2019'!$B$5:$CU$335,98,0))</f>
        <v>1.038</v>
      </c>
      <c r="AG247" s="194">
        <f t="shared" si="100"/>
        <v>33714.585595049022</v>
      </c>
      <c r="AH247" s="194">
        <f t="shared" si="101"/>
        <v>-11838.985595049024</v>
      </c>
      <c r="AI247" s="194">
        <f t="shared" si="102"/>
        <v>13445.924348865741</v>
      </c>
      <c r="AJ247" s="194">
        <f t="shared" si="103"/>
        <v>-4307.9130000000005</v>
      </c>
      <c r="AK247" s="194">
        <f t="shared" si="104"/>
        <v>15535.752312607394</v>
      </c>
      <c r="AL247" s="194">
        <f t="shared" si="105"/>
        <v>568.74623109738104</v>
      </c>
      <c r="AM247" s="194">
        <f t="shared" si="106"/>
        <v>62696.262256522154</v>
      </c>
      <c r="AN247" s="194">
        <f t="shared" si="107"/>
        <v>33714.585595049022</v>
      </c>
      <c r="AO247" s="194">
        <f t="shared" si="108"/>
        <v>-11838.985595049024</v>
      </c>
      <c r="AP247" s="194">
        <f t="shared" si="109"/>
        <v>13445.924348865741</v>
      </c>
      <c r="AQ247" s="194">
        <f t="shared" si="110"/>
        <v>-4307.9130000000005</v>
      </c>
      <c r="AR247" s="194">
        <f t="shared" si="111"/>
        <v>15535.752312607394</v>
      </c>
      <c r="AS247" s="194">
        <f t="shared" si="112"/>
        <v>568.74623109738104</v>
      </c>
      <c r="AT247" s="194">
        <f t="shared" si="113"/>
        <v>62696.262256522154</v>
      </c>
      <c r="AU247" s="194">
        <f t="shared" si="114"/>
        <v>0</v>
      </c>
      <c r="AV247" s="194">
        <f t="shared" si="115"/>
        <v>0</v>
      </c>
      <c r="AW247" s="194">
        <f t="shared" si="116"/>
        <v>0</v>
      </c>
      <c r="AX247" s="194">
        <f t="shared" si="123"/>
        <v>0</v>
      </c>
      <c r="AY247" s="194">
        <f t="shared" si="117"/>
        <v>67709.250579482876</v>
      </c>
      <c r="AZ247" s="194">
        <f t="shared" si="118"/>
        <v>0.71318672749857848</v>
      </c>
      <c r="BA247" s="159"/>
      <c r="BB247" s="159">
        <f t="shared" si="119"/>
        <v>62696.262256522154</v>
      </c>
      <c r="BC247" s="159">
        <f t="shared" si="120"/>
        <v>62696.262256522154</v>
      </c>
      <c r="BD247" s="159">
        <f t="shared" si="121"/>
        <v>0</v>
      </c>
    </row>
    <row r="248" spans="1:56" s="18" customFormat="1">
      <c r="A248" s="98">
        <v>246</v>
      </c>
      <c r="B248" s="248" t="s">
        <v>368</v>
      </c>
      <c r="C248" s="36" t="str">
        <f>VLOOKUP(B248,'TOTAL DE SISTEMAS'!$B$6:$I$380,5,0)</f>
        <v>PL3099</v>
      </c>
      <c r="D248" s="36" t="str">
        <f>VLOOKUP(B248,'TOTAL DE SISTEMAS'!$B$6:$I$380,2,0)</f>
        <v>ELN</v>
      </c>
      <c r="E248" s="36" t="str">
        <f>VLOOKUP(B248,'TOTAL DE SISTEMAS'!$B$6:$I$380,3,0)</f>
        <v>Electronorte</v>
      </c>
      <c r="F248" s="38" t="str">
        <f>VLOOKUP(B248,'TOTAL DE SISTEMAS'!$B$6:$I$380,4,0)</f>
        <v>Chota Rural</v>
      </c>
      <c r="G248" s="38">
        <v>4</v>
      </c>
      <c r="H248" s="38" t="s">
        <v>1530</v>
      </c>
      <c r="I248" s="38" t="s">
        <v>1477</v>
      </c>
      <c r="J248" s="38" t="s">
        <v>24</v>
      </c>
      <c r="K248" s="39">
        <f>VLOOKUP(B248,'CLIENTES '!$C$3:$AB$382,26,0)</f>
        <v>2914</v>
      </c>
      <c r="L248" s="156">
        <f t="shared" si="122"/>
        <v>118774.31400951324</v>
      </c>
      <c r="M248" s="40">
        <f>VLOOKUP(B248,'PROY CONSUMOS ENERGIA TRIMESTRE'!$C$3:$AF$367,28,0)</f>
        <v>120925.63073437319</v>
      </c>
      <c r="N248" s="40">
        <f>VLOOKUP(B248,'PROY CONSUMOS ENERGIA TRIMESTRE'!$C$3:$AF$367,29,0)</f>
        <v>117350.37992020808</v>
      </c>
      <c r="O248" s="40">
        <f>VLOOKUP(B248,'PROY CONSUMOS ENERGIA TRIMESTRE'!$C$3:$AF$367,30,0)</f>
        <v>118046.93137395845</v>
      </c>
      <c r="P248" s="40">
        <f>VLOOKUP(B248,'FOSE ULTIMO BT5B-ENERO 2020'!$B$6:$R$368,12,0)*K248</f>
        <v>1860</v>
      </c>
      <c r="Q248" s="40">
        <f>VLOOKUP(B248,'FOSE ULTIMO BT5B-ENERO 2020'!$B$6:$R$368,13,0)*L248</f>
        <v>20060.766032050946</v>
      </c>
      <c r="R248" s="40">
        <f>VLOOKUP(B248,'FOSE ULTIMO BT5B-ENERO 2020'!$B$6:$R$368,14,0)*K248</f>
        <v>827.99999999999989</v>
      </c>
      <c r="S248" s="40">
        <f>VLOOKUP(B248,'FOSE ULTIMO BT5B-ENERO 2020'!$B$6:$R$368,15,0)*L248</f>
        <v>50572.045341087927</v>
      </c>
      <c r="T248" s="40">
        <f>VLOOKUP(B248,'FOSE ULTIMO BT5B-ENERO 2020'!$B$6:$R$368,16,0)*K248</f>
        <v>226</v>
      </c>
      <c r="U248" s="40">
        <f>VLOOKUP(B248,'FOSE ULTIMO BT5B-ENERO 2020'!$B$6:$R$368,17,0)*L248</f>
        <v>48141.502636374367</v>
      </c>
      <c r="V248" s="41">
        <f>VLOOKUP(C248,'CARGOS 04-02-2020'!$B$5:$BK$335,60,0)</f>
        <v>3.4</v>
      </c>
      <c r="W248" s="41">
        <f>VLOOKUP(C248,'CARGOS 04-02-2020'!$B$5:$BK$335,62,0)</f>
        <v>58.1</v>
      </c>
      <c r="X248" s="192">
        <f t="shared" si="93"/>
        <v>3.24</v>
      </c>
      <c r="Y248" s="192">
        <f t="shared" si="94"/>
        <v>57.57</v>
      </c>
      <c r="Z248" s="125">
        <f t="shared" si="95"/>
        <v>3.5473535358918524</v>
      </c>
      <c r="AA248" s="126">
        <f t="shared" si="96"/>
        <v>63.031216994226519</v>
      </c>
      <c r="AB248" s="42" t="str">
        <f t="shared" si="97"/>
        <v>No</v>
      </c>
      <c r="AC248" s="96">
        <f t="shared" si="98"/>
        <v>3.4</v>
      </c>
      <c r="AD248" s="97">
        <f t="shared" si="99"/>
        <v>58.1</v>
      </c>
      <c r="AE248" s="97">
        <f>IFERROR(VLOOKUP(B248,'SISTEMAS CON MCTER DIRECTO '!$B$6:$J$168,8,0),VLOOKUP(C248,'CargosFOSE 04 de febrero 2019'!$B$5:$CU$335,97,0))</f>
        <v>0.5</v>
      </c>
      <c r="AF248" s="176">
        <f>IFERROR(VLOOKUP(B248,'SISTEMAS CON MCTER DIRECTO '!$B$6:$J$168,9,0),VLOOKUP(C248,'CargosFOSE 04 de febrero 2019'!$B$5:$CU$335,98,0))</f>
        <v>1.038</v>
      </c>
      <c r="AG248" s="194">
        <f t="shared" si="100"/>
        <v>12151.6525323108</v>
      </c>
      <c r="AH248" s="194">
        <f t="shared" si="101"/>
        <v>-5827.6525323107999</v>
      </c>
      <c r="AI248" s="194">
        <f t="shared" si="102"/>
        <v>24981.538343172084</v>
      </c>
      <c r="AJ248" s="194">
        <f t="shared" si="103"/>
        <v>-7216.0199999999986</v>
      </c>
      <c r="AK248" s="194">
        <f t="shared" si="104"/>
        <v>29830.680326939379</v>
      </c>
      <c r="AL248" s="194">
        <f t="shared" si="105"/>
        <v>1092.0672952058742</v>
      </c>
      <c r="AM248" s="194">
        <f t="shared" si="106"/>
        <v>66963.871202422262</v>
      </c>
      <c r="AN248" s="194">
        <f t="shared" si="107"/>
        <v>12151.6525323108</v>
      </c>
      <c r="AO248" s="194">
        <f t="shared" si="108"/>
        <v>-5827.6525323107999</v>
      </c>
      <c r="AP248" s="194">
        <f t="shared" si="109"/>
        <v>24981.538343172084</v>
      </c>
      <c r="AQ248" s="194">
        <f t="shared" si="110"/>
        <v>-7216.0199999999986</v>
      </c>
      <c r="AR248" s="194">
        <f t="shared" si="111"/>
        <v>29830.680326939379</v>
      </c>
      <c r="AS248" s="194">
        <f t="shared" si="112"/>
        <v>1092.0672952058742</v>
      </c>
      <c r="AT248" s="194">
        <f t="shared" si="113"/>
        <v>66963.871202422262</v>
      </c>
      <c r="AU248" s="194">
        <f t="shared" si="114"/>
        <v>0</v>
      </c>
      <c r="AV248" s="194">
        <f t="shared" si="115"/>
        <v>0</v>
      </c>
      <c r="AW248" s="194">
        <f t="shared" si="116"/>
        <v>0</v>
      </c>
      <c r="AX248" s="194">
        <f t="shared" si="123"/>
        <v>0</v>
      </c>
      <c r="AY248" s="194">
        <f t="shared" si="117"/>
        <v>98203.564892293041</v>
      </c>
      <c r="AZ248" s="194">
        <f t="shared" si="118"/>
        <v>0.82680809997713323</v>
      </c>
      <c r="BA248" s="159"/>
      <c r="BB248" s="159">
        <f t="shared" si="119"/>
        <v>66963.871202422262</v>
      </c>
      <c r="BC248" s="159">
        <f t="shared" si="120"/>
        <v>66963.871202422262</v>
      </c>
      <c r="BD248" s="159">
        <f t="shared" si="121"/>
        <v>0</v>
      </c>
    </row>
    <row r="249" spans="1:56" s="18" customFormat="1">
      <c r="A249" s="98">
        <v>247</v>
      </c>
      <c r="B249" s="248" t="s">
        <v>1038</v>
      </c>
      <c r="C249" s="36" t="str">
        <f>VLOOKUP(B249,'TOTAL DE SISTEMAS'!$B$6:$I$380,5,0)</f>
        <v>PR0098</v>
      </c>
      <c r="D249" s="36" t="str">
        <f>VLOOKUP(B249,'TOTAL DE SISTEMAS'!$B$6:$I$380,2,0)</f>
        <v>ELN</v>
      </c>
      <c r="E249" s="36" t="str">
        <f>VLOOKUP(B249,'TOTAL DE SISTEMAS'!$B$6:$I$380,3,0)</f>
        <v>Electronorte</v>
      </c>
      <c r="F249" s="38" t="str">
        <f>VLOOKUP(B249,'TOTAL DE SISTEMAS'!$B$6:$I$380,4,0)</f>
        <v xml:space="preserve">SER Chogoyape </v>
      </c>
      <c r="G249" s="38" t="s">
        <v>30</v>
      </c>
      <c r="H249" s="38" t="s">
        <v>1530</v>
      </c>
      <c r="I249" s="38" t="s">
        <v>1477</v>
      </c>
      <c r="J249" s="38" t="s">
        <v>24</v>
      </c>
      <c r="K249" s="39">
        <f>VLOOKUP(B249,'CLIENTES '!$C$3:$AB$382,26,0)</f>
        <v>903</v>
      </c>
      <c r="L249" s="156">
        <f t="shared" si="122"/>
        <v>13457.707844743834</v>
      </c>
      <c r="M249" s="40">
        <f>VLOOKUP(B249,'PROY CONSUMOS ENERGIA TRIMESTRE'!$C$3:$AF$367,28,0)</f>
        <v>13701.462500000001</v>
      </c>
      <c r="N249" s="40">
        <f>VLOOKUP(B249,'PROY CONSUMOS ENERGIA TRIMESTRE'!$C$3:$AF$367,29,0)</f>
        <v>13296.369182223711</v>
      </c>
      <c r="O249" s="40">
        <f>VLOOKUP(B249,'PROY CONSUMOS ENERGIA TRIMESTRE'!$C$3:$AF$367,30,0)</f>
        <v>13375.291852007795</v>
      </c>
      <c r="P249" s="40">
        <f>VLOOKUP(B249,'FOSE ULTIMO BT5B-ENERO 2020'!$B$6:$R$368,12,0)*K249</f>
        <v>796</v>
      </c>
      <c r="Q249" s="40">
        <f>VLOOKUP(B249,'FOSE ULTIMO BT5B-ENERO 2020'!$B$6:$R$368,13,0)*L249</f>
        <v>3297.0459657106517</v>
      </c>
      <c r="R249" s="40">
        <f>VLOOKUP(B249,'FOSE ULTIMO BT5B-ENERO 2020'!$B$6:$R$368,14,0)*K249</f>
        <v>77</v>
      </c>
      <c r="S249" s="40">
        <f>VLOOKUP(B249,'FOSE ULTIMO BT5B-ENERO 2020'!$B$6:$R$368,15,0)*L249</f>
        <v>2206.6225378940426</v>
      </c>
      <c r="T249" s="40">
        <f>VLOOKUP(B249,'FOSE ULTIMO BT5B-ENERO 2020'!$B$6:$R$368,16,0)*K249</f>
        <v>30.000000000000004</v>
      </c>
      <c r="U249" s="40">
        <f>VLOOKUP(B249,'FOSE ULTIMO BT5B-ENERO 2020'!$B$6:$R$368,17,0)*L249</f>
        <v>7954.0393411391397</v>
      </c>
      <c r="V249" s="41">
        <f>VLOOKUP(C249,'CARGOS 04-02-2020'!$B$5:$BK$335,60,0)</f>
        <v>3.4</v>
      </c>
      <c r="W249" s="41">
        <f>VLOOKUP(C249,'CARGOS 04-02-2020'!$B$5:$BK$335,62,0)</f>
        <v>58.1</v>
      </c>
      <c r="X249" s="192">
        <f t="shared" si="93"/>
        <v>3.24</v>
      </c>
      <c r="Y249" s="192">
        <f t="shared" si="94"/>
        <v>57.57</v>
      </c>
      <c r="Z249" s="125">
        <f t="shared" si="95"/>
        <v>3.5473535358918524</v>
      </c>
      <c r="AA249" s="126">
        <f t="shared" si="96"/>
        <v>63.031216994226519</v>
      </c>
      <c r="AB249" s="42" t="str">
        <f t="shared" si="97"/>
        <v>No</v>
      </c>
      <c r="AC249" s="96">
        <f t="shared" si="98"/>
        <v>3.4</v>
      </c>
      <c r="AD249" s="97">
        <f t="shared" si="99"/>
        <v>58.1</v>
      </c>
      <c r="AE249" s="97">
        <f>IFERROR(VLOOKUP(B249,'SISTEMAS CON MCTER DIRECTO '!$B$6:$J$168,8,0),VLOOKUP(C249,'CargosFOSE 04 de febrero 2019'!$B$5:$CU$335,97,0))</f>
        <v>0.5</v>
      </c>
      <c r="AF249" s="176">
        <f>IFERROR(VLOOKUP(B249,'SISTEMAS CON MCTER DIRECTO '!$B$6:$J$168,9,0),VLOOKUP(C249,'CargosFOSE 04 de febrero 2019'!$B$5:$CU$335,98,0))</f>
        <v>1.038</v>
      </c>
      <c r="AG249" s="194">
        <f t="shared" si="100"/>
        <v>3664.1918530389444</v>
      </c>
      <c r="AH249" s="194">
        <f t="shared" si="101"/>
        <v>-957.7918530389444</v>
      </c>
      <c r="AI249" s="194">
        <f t="shared" si="102"/>
        <v>872.79269451643859</v>
      </c>
      <c r="AJ249" s="194">
        <f t="shared" si="103"/>
        <v>-671.05499999999995</v>
      </c>
      <c r="AK249" s="194">
        <f t="shared" si="104"/>
        <v>4902.7821377755099</v>
      </c>
      <c r="AL249" s="194">
        <f t="shared" si="105"/>
        <v>179.48528057367008</v>
      </c>
      <c r="AM249" s="194">
        <f t="shared" si="106"/>
        <v>9439.7666853308929</v>
      </c>
      <c r="AN249" s="194">
        <f t="shared" si="107"/>
        <v>3664.1918530389444</v>
      </c>
      <c r="AO249" s="194">
        <f t="shared" si="108"/>
        <v>-957.7918530389444</v>
      </c>
      <c r="AP249" s="194">
        <f t="shared" si="109"/>
        <v>872.79269451643859</v>
      </c>
      <c r="AQ249" s="194">
        <f t="shared" si="110"/>
        <v>-671.05499999999995</v>
      </c>
      <c r="AR249" s="194">
        <f t="shared" si="111"/>
        <v>4902.7821377755099</v>
      </c>
      <c r="AS249" s="194">
        <f t="shared" si="112"/>
        <v>179.48528057367008</v>
      </c>
      <c r="AT249" s="194">
        <f t="shared" si="113"/>
        <v>9439.7666853308929</v>
      </c>
      <c r="AU249" s="194">
        <f t="shared" si="114"/>
        <v>0</v>
      </c>
      <c r="AV249" s="194">
        <f t="shared" si="115"/>
        <v>0</v>
      </c>
      <c r="AW249" s="194">
        <f t="shared" si="116"/>
        <v>0</v>
      </c>
      <c r="AX249" s="194">
        <f t="shared" si="123"/>
        <v>0</v>
      </c>
      <c r="AY249" s="194">
        <f t="shared" si="117"/>
        <v>10963.109613306184</v>
      </c>
      <c r="AZ249" s="194">
        <f t="shared" si="118"/>
        <v>0.81463424082192692</v>
      </c>
      <c r="BA249" s="159"/>
      <c r="BB249" s="159">
        <f t="shared" si="119"/>
        <v>9439.7666853308929</v>
      </c>
      <c r="BC249" s="159">
        <f t="shared" si="120"/>
        <v>9439.7666853308929</v>
      </c>
      <c r="BD249" s="159">
        <f t="shared" si="121"/>
        <v>0</v>
      </c>
    </row>
    <row r="250" spans="1:56" s="18" customFormat="1">
      <c r="A250" s="98">
        <v>248</v>
      </c>
      <c r="B250" s="248" t="s">
        <v>371</v>
      </c>
      <c r="C250" s="36" t="str">
        <f>VLOOKUP(B250,'TOTAL DE SISTEMAS'!$B$6:$I$380,5,0)</f>
        <v>PR0094</v>
      </c>
      <c r="D250" s="36" t="str">
        <f>VLOOKUP(B250,'TOTAL DE SISTEMAS'!$B$6:$I$380,2,0)</f>
        <v>ELN</v>
      </c>
      <c r="E250" s="36" t="str">
        <f>VLOOKUP(B250,'TOTAL DE SISTEMAS'!$B$6:$I$380,3,0)</f>
        <v>Electronorte</v>
      </c>
      <c r="F250" s="38" t="str">
        <f>VLOOKUP(B250,'TOTAL DE SISTEMAS'!$B$6:$I$380,4,0)</f>
        <v>Chiclayo Baja Densidad Rural</v>
      </c>
      <c r="G250" s="38" t="s">
        <v>30</v>
      </c>
      <c r="H250" s="38" t="s">
        <v>1530</v>
      </c>
      <c r="I250" s="38" t="s">
        <v>1477</v>
      </c>
      <c r="J250" s="38" t="s">
        <v>24</v>
      </c>
      <c r="K250" s="39">
        <f>VLOOKUP(B250,'CLIENTES '!$C$3:$AB$382,26,0)</f>
        <v>3337</v>
      </c>
      <c r="L250" s="156">
        <f t="shared" si="122"/>
        <v>102885.64473316261</v>
      </c>
      <c r="M250" s="40">
        <f>VLOOKUP(B250,'PROY CONSUMOS ENERGIA TRIMESTRE'!$C$3:$AF$367,28,0)</f>
        <v>104749.17566666668</v>
      </c>
      <c r="N250" s="40">
        <f>VLOOKUP(B250,'PROY CONSUMOS ENERGIA TRIMESTRE'!$C$3:$AF$367,29,0)</f>
        <v>101652.19305585843</v>
      </c>
      <c r="O250" s="40">
        <f>VLOOKUP(B250,'PROY CONSUMOS ENERGIA TRIMESTRE'!$C$3:$AF$367,30,0)</f>
        <v>102255.56547696276</v>
      </c>
      <c r="P250" s="40">
        <f>VLOOKUP(B250,'FOSE ULTIMO BT5B-ENERO 2020'!$B$6:$R$368,12,0)*K250</f>
        <v>2115</v>
      </c>
      <c r="Q250" s="40">
        <f>VLOOKUP(B250,'FOSE ULTIMO BT5B-ENERO 2020'!$B$6:$R$368,13,0)*L250</f>
        <v>14638.064978201073</v>
      </c>
      <c r="R250" s="40">
        <f>VLOOKUP(B250,'FOSE ULTIMO BT5B-ENERO 2020'!$B$6:$R$368,14,0)*K250</f>
        <v>1026</v>
      </c>
      <c r="S250" s="40">
        <f>VLOOKUP(B250,'FOSE ULTIMO BT5B-ENERO 2020'!$B$6:$R$368,15,0)*L250</f>
        <v>54207.351458602367</v>
      </c>
      <c r="T250" s="40">
        <f>VLOOKUP(B250,'FOSE ULTIMO BT5B-ENERO 2020'!$B$6:$R$368,16,0)*K250</f>
        <v>196</v>
      </c>
      <c r="U250" s="40">
        <f>VLOOKUP(B250,'FOSE ULTIMO BT5B-ENERO 2020'!$B$6:$R$368,17,0)*L250</f>
        <v>34040.228296359179</v>
      </c>
      <c r="V250" s="41">
        <f>VLOOKUP(C250,'CARGOS 04-02-2020'!$B$5:$BK$335,60,0)</f>
        <v>3.4</v>
      </c>
      <c r="W250" s="41">
        <f>VLOOKUP(C250,'CARGOS 04-02-2020'!$B$5:$BK$335,62,0)</f>
        <v>58.41</v>
      </c>
      <c r="X250" s="192">
        <f t="shared" si="93"/>
        <v>3.24</v>
      </c>
      <c r="Y250" s="192">
        <f t="shared" si="94"/>
        <v>57.57</v>
      </c>
      <c r="Z250" s="125">
        <f t="shared" si="95"/>
        <v>3.5473535358918524</v>
      </c>
      <c r="AA250" s="126">
        <f t="shared" si="96"/>
        <v>63.031216994226519</v>
      </c>
      <c r="AB250" s="42" t="str">
        <f t="shared" si="97"/>
        <v>No</v>
      </c>
      <c r="AC250" s="96">
        <f t="shared" si="98"/>
        <v>3.4</v>
      </c>
      <c r="AD250" s="97">
        <f t="shared" si="99"/>
        <v>58.41</v>
      </c>
      <c r="AE250" s="97">
        <f>IFERROR(VLOOKUP(B250,'SISTEMAS CON MCTER DIRECTO '!$B$6:$J$168,8,0),VLOOKUP(C250,'CargosFOSE 04 de febrero 2019'!$B$5:$CU$335,97,0))</f>
        <v>0.5</v>
      </c>
      <c r="AF250" s="176">
        <f>IFERROR(VLOOKUP(B250,'SISTEMAS CON MCTER DIRECTO '!$B$6:$J$168,9,0),VLOOKUP(C250,'CargosFOSE 04 de febrero 2019'!$B$5:$CU$335,98,0))</f>
        <v>1.038</v>
      </c>
      <c r="AG250" s="194">
        <f t="shared" si="100"/>
        <v>11466.046876883624</v>
      </c>
      <c r="AH250" s="194">
        <f t="shared" si="101"/>
        <v>-4275.0468768836236</v>
      </c>
      <c r="AI250" s="194">
        <f t="shared" si="102"/>
        <v>26161.614986969646</v>
      </c>
      <c r="AJ250" s="194">
        <f t="shared" si="103"/>
        <v>-8989.2989999999991</v>
      </c>
      <c r="AK250" s="194">
        <f t="shared" si="104"/>
        <v>21330.170647123727</v>
      </c>
      <c r="AL250" s="194">
        <f t="shared" si="105"/>
        <v>780.87329922032984</v>
      </c>
      <c r="AM250" s="194">
        <f t="shared" si="106"/>
        <v>58957.832510976994</v>
      </c>
      <c r="AN250" s="194">
        <f t="shared" si="107"/>
        <v>11466.046876883624</v>
      </c>
      <c r="AO250" s="194">
        <f t="shared" si="108"/>
        <v>-4275.0468768836236</v>
      </c>
      <c r="AP250" s="194">
        <f t="shared" si="109"/>
        <v>26161.614986969646</v>
      </c>
      <c r="AQ250" s="194">
        <f t="shared" si="110"/>
        <v>-8989.2989999999991</v>
      </c>
      <c r="AR250" s="194">
        <f t="shared" si="111"/>
        <v>21330.170647123727</v>
      </c>
      <c r="AS250" s="194">
        <f t="shared" si="112"/>
        <v>780.87329922032984</v>
      </c>
      <c r="AT250" s="194">
        <f t="shared" si="113"/>
        <v>58957.832510976994</v>
      </c>
      <c r="AU250" s="194">
        <f t="shared" si="114"/>
        <v>0</v>
      </c>
      <c r="AV250" s="194">
        <f t="shared" si="115"/>
        <v>0</v>
      </c>
      <c r="AW250" s="194">
        <f t="shared" si="116"/>
        <v>0</v>
      </c>
      <c r="AX250" s="194">
        <f t="shared" si="123"/>
        <v>0</v>
      </c>
      <c r="AY250" s="194">
        <f t="shared" si="117"/>
        <v>81513.495139491512</v>
      </c>
      <c r="AZ250" s="194">
        <f t="shared" si="118"/>
        <v>0.79227277382475958</v>
      </c>
      <c r="BA250" s="159"/>
      <c r="BB250" s="159">
        <f t="shared" si="119"/>
        <v>58957.832510976979</v>
      </c>
      <c r="BC250" s="159">
        <f t="shared" si="120"/>
        <v>58957.832510976979</v>
      </c>
      <c r="BD250" s="159">
        <f t="shared" si="121"/>
        <v>0</v>
      </c>
    </row>
    <row r="251" spans="1:56" s="18" customFormat="1">
      <c r="A251" s="98">
        <v>249</v>
      </c>
      <c r="B251" s="248" t="s">
        <v>374</v>
      </c>
      <c r="C251" s="36" t="str">
        <f>VLOOKUP(B251,'TOTAL DE SISTEMAS'!$B$6:$I$380,5,0)</f>
        <v>PR0094</v>
      </c>
      <c r="D251" s="36" t="str">
        <f>VLOOKUP(B251,'TOTAL DE SISTEMAS'!$B$6:$I$380,2,0)</f>
        <v>ELN</v>
      </c>
      <c r="E251" s="36" t="str">
        <f>VLOOKUP(B251,'TOTAL DE SISTEMAS'!$B$6:$I$380,3,0)</f>
        <v>Electronorte</v>
      </c>
      <c r="F251" s="38" t="str">
        <f>VLOOKUP(B251,'TOTAL DE SISTEMAS'!$B$6:$I$380,4,0)</f>
        <v>SER  Chiclayo</v>
      </c>
      <c r="G251" s="38" t="s">
        <v>30</v>
      </c>
      <c r="H251" s="38" t="s">
        <v>1530</v>
      </c>
      <c r="I251" s="38" t="s">
        <v>1477</v>
      </c>
      <c r="J251" s="38" t="s">
        <v>24</v>
      </c>
      <c r="K251" s="39">
        <f>VLOOKUP(B251,'CLIENTES '!$C$3:$AB$382,26,0)</f>
        <v>1862</v>
      </c>
      <c r="L251" s="156">
        <f t="shared" si="122"/>
        <v>95945.190051077851</v>
      </c>
      <c r="M251" s="40">
        <f>VLOOKUP(B251,'PROY CONSUMOS ENERGIA TRIMESTRE'!$C$3:$AF$367,28,0)</f>
        <v>97683.011007974463</v>
      </c>
      <c r="N251" s="40">
        <f>VLOOKUP(B251,'PROY CONSUMOS ENERGIA TRIMESTRE'!$C$3:$AF$367,29,0)</f>
        <v>94794.944495396092</v>
      </c>
      <c r="O251" s="40">
        <f>VLOOKUP(B251,'PROY CONSUMOS ENERGIA TRIMESTRE'!$C$3:$AF$367,30,0)</f>
        <v>95357.614649862982</v>
      </c>
      <c r="P251" s="40">
        <f>VLOOKUP(B251,'FOSE ULTIMO BT5B-ENERO 2020'!$B$6:$R$368,12,0)*K251</f>
        <v>806</v>
      </c>
      <c r="Q251" s="40">
        <f>VLOOKUP(B251,'FOSE ULTIMO BT5B-ENERO 2020'!$B$6:$R$368,13,0)*L251</f>
        <v>9079.191190102898</v>
      </c>
      <c r="R251" s="40">
        <f>VLOOKUP(B251,'FOSE ULTIMO BT5B-ENERO 2020'!$B$6:$R$368,14,0)*K251</f>
        <v>865</v>
      </c>
      <c r="S251" s="40">
        <f>VLOOKUP(B251,'FOSE ULTIMO BT5B-ENERO 2020'!$B$6:$R$368,15,0)*L251</f>
        <v>50809.410187346868</v>
      </c>
      <c r="T251" s="40">
        <f>VLOOKUP(B251,'FOSE ULTIMO BT5B-ENERO 2020'!$B$6:$R$368,16,0)*K251</f>
        <v>191</v>
      </c>
      <c r="U251" s="40">
        <f>VLOOKUP(B251,'FOSE ULTIMO BT5B-ENERO 2020'!$B$6:$R$368,17,0)*L251</f>
        <v>36056.588673628088</v>
      </c>
      <c r="V251" s="41">
        <f>VLOOKUP(C251,'CARGOS 04-02-2020'!$B$5:$BK$335,60,0)</f>
        <v>3.4</v>
      </c>
      <c r="W251" s="41">
        <f>VLOOKUP(C251,'CARGOS 04-02-2020'!$B$5:$BK$335,62,0)</f>
        <v>58.41</v>
      </c>
      <c r="X251" s="192">
        <f t="shared" si="93"/>
        <v>3.24</v>
      </c>
      <c r="Y251" s="192">
        <f t="shared" si="94"/>
        <v>57.57</v>
      </c>
      <c r="Z251" s="125">
        <f t="shared" si="95"/>
        <v>3.5473535358918524</v>
      </c>
      <c r="AA251" s="126">
        <f t="shared" si="96"/>
        <v>63.031216994226519</v>
      </c>
      <c r="AB251" s="42" t="str">
        <f t="shared" si="97"/>
        <v>No</v>
      </c>
      <c r="AC251" s="96">
        <f t="shared" si="98"/>
        <v>3.4</v>
      </c>
      <c r="AD251" s="97">
        <f t="shared" si="99"/>
        <v>58.41</v>
      </c>
      <c r="AE251" s="97">
        <f>IFERROR(VLOOKUP(B251,'SISTEMAS CON MCTER DIRECTO '!$B$6:$J$168,8,0),VLOOKUP(C251,'CargosFOSE 04 de febrero 2019'!$B$5:$CU$335,97,0))</f>
        <v>0.5</v>
      </c>
      <c r="AF251" s="176">
        <f>IFERROR(VLOOKUP(B251,'SISTEMAS CON MCTER DIRECTO '!$B$6:$J$168,9,0),VLOOKUP(C251,'CargosFOSE 04 de febrero 2019'!$B$5:$CU$335,98,0))</f>
        <v>1.038</v>
      </c>
      <c r="AG251" s="194">
        <f t="shared" si="100"/>
        <v>5391.9777870695516</v>
      </c>
      <c r="AH251" s="194">
        <f t="shared" si="101"/>
        <v>-2651.5777870695515</v>
      </c>
      <c r="AI251" s="194">
        <f t="shared" si="102"/>
        <v>25040.078990429309</v>
      </c>
      <c r="AJ251" s="194">
        <f t="shared" si="103"/>
        <v>-7578.6975000000002</v>
      </c>
      <c r="AK251" s="194">
        <f t="shared" si="104"/>
        <v>22535.035475148281</v>
      </c>
      <c r="AL251" s="194">
        <f t="shared" si="105"/>
        <v>824.98203088211505</v>
      </c>
      <c r="AM251" s="194">
        <f t="shared" si="106"/>
        <v>52967.09225264714</v>
      </c>
      <c r="AN251" s="194">
        <f t="shared" si="107"/>
        <v>5391.9777870695516</v>
      </c>
      <c r="AO251" s="194">
        <f t="shared" si="108"/>
        <v>-2651.5777870695515</v>
      </c>
      <c r="AP251" s="194">
        <f t="shared" si="109"/>
        <v>25040.078990429309</v>
      </c>
      <c r="AQ251" s="194">
        <f t="shared" si="110"/>
        <v>-7578.6975000000002</v>
      </c>
      <c r="AR251" s="194">
        <f t="shared" si="111"/>
        <v>22535.035475148281</v>
      </c>
      <c r="AS251" s="194">
        <f t="shared" si="112"/>
        <v>824.98203088211505</v>
      </c>
      <c r="AT251" s="194">
        <f t="shared" si="113"/>
        <v>52967.09225264714</v>
      </c>
      <c r="AU251" s="194">
        <f t="shared" si="114"/>
        <v>0</v>
      </c>
      <c r="AV251" s="194">
        <f t="shared" si="115"/>
        <v>0</v>
      </c>
      <c r="AW251" s="194">
        <f t="shared" si="116"/>
        <v>0</v>
      </c>
      <c r="AX251" s="194">
        <f t="shared" si="123"/>
        <v>0</v>
      </c>
      <c r="AY251" s="194">
        <f t="shared" si="117"/>
        <v>79842.993070787779</v>
      </c>
      <c r="AZ251" s="194">
        <f t="shared" si="118"/>
        <v>0.83217296279555208</v>
      </c>
      <c r="BA251" s="159"/>
      <c r="BB251" s="159">
        <f t="shared" si="119"/>
        <v>52967.09225264714</v>
      </c>
      <c r="BC251" s="159">
        <f t="shared" si="120"/>
        <v>52967.09225264714</v>
      </c>
      <c r="BD251" s="159">
        <f t="shared" si="121"/>
        <v>0</v>
      </c>
    </row>
    <row r="252" spans="1:56" s="18" customFormat="1">
      <c r="A252" s="98">
        <v>250</v>
      </c>
      <c r="B252" s="248" t="s">
        <v>376</v>
      </c>
      <c r="C252" s="36" t="str">
        <f>VLOOKUP(B252,'TOTAL DE SISTEMAS'!$B$6:$I$380,5,0)</f>
        <v>PR0099</v>
      </c>
      <c r="D252" s="36" t="str">
        <f>VLOOKUP(B252,'TOTAL DE SISTEMAS'!$B$6:$I$380,2,0)</f>
        <v>ELN</v>
      </c>
      <c r="E252" s="36" t="str">
        <f>VLOOKUP(B252,'TOTAL DE SISTEMAS'!$B$6:$I$380,3,0)</f>
        <v>Electronorte</v>
      </c>
      <c r="F252" s="38" t="str">
        <f>VLOOKUP(B252,'TOTAL DE SISTEMAS'!$B$6:$I$380,4,0)</f>
        <v>SER  Bambamarca</v>
      </c>
      <c r="G252" s="38" t="s">
        <v>30</v>
      </c>
      <c r="H252" s="38" t="s">
        <v>1530</v>
      </c>
      <c r="I252" s="38" t="s">
        <v>1477</v>
      </c>
      <c r="J252" s="38" t="s">
        <v>24</v>
      </c>
      <c r="K252" s="39">
        <f>VLOOKUP(B252,'CLIENTES '!$C$3:$AB$382,26,0)</f>
        <v>17866</v>
      </c>
      <c r="L252" s="156">
        <f t="shared" si="122"/>
        <v>242788.88435586973</v>
      </c>
      <c r="M252" s="40">
        <f>VLOOKUP(B252,'PROY CONSUMOS ENERGIA TRIMESTRE'!$C$3:$AF$367,28,0)</f>
        <v>247186.43269686066</v>
      </c>
      <c r="N252" s="40">
        <f>VLOOKUP(B252,'PROY CONSUMOS ENERGIA TRIMESTRE'!$C$3:$AF$367,29,0)</f>
        <v>239878.19300124739</v>
      </c>
      <c r="O252" s="40">
        <f>VLOOKUP(B252,'PROY CONSUMOS ENERGIA TRIMESTRE'!$C$3:$AF$367,30,0)</f>
        <v>241302.0273695011</v>
      </c>
      <c r="P252" s="40">
        <f>VLOOKUP(B252,'FOSE ULTIMO BT5B-ENERO 2020'!$B$6:$R$368,12,0)*K252</f>
        <v>11660</v>
      </c>
      <c r="Q252" s="40">
        <f>VLOOKUP(B252,'FOSE ULTIMO BT5B-ENERO 2020'!$B$6:$R$368,13,0)*L252</f>
        <v>76090.582339611123</v>
      </c>
      <c r="R252" s="40">
        <f>VLOOKUP(B252,'FOSE ULTIMO BT5B-ENERO 2020'!$B$6:$R$368,14,0)*K252</f>
        <v>645</v>
      </c>
      <c r="S252" s="40">
        <f>VLOOKUP(B252,'FOSE ULTIMO BT5B-ENERO 2020'!$B$6:$R$368,15,0)*L252</f>
        <v>34549.181499657876</v>
      </c>
      <c r="T252" s="40">
        <f>VLOOKUP(B252,'FOSE ULTIMO BT5B-ENERO 2020'!$B$6:$R$368,16,0)*K252</f>
        <v>5561</v>
      </c>
      <c r="U252" s="40">
        <f>VLOOKUP(B252,'FOSE ULTIMO BT5B-ENERO 2020'!$B$6:$R$368,17,0)*L252</f>
        <v>132149.12051660073</v>
      </c>
      <c r="V252" s="41">
        <f>VLOOKUP(C252,'CARGOS 04-02-2020'!$B$5:$BK$335,60,0)</f>
        <v>3.4</v>
      </c>
      <c r="W252" s="41">
        <f>VLOOKUP(C252,'CARGOS 04-02-2020'!$B$5:$BK$335,62,0)</f>
        <v>57.21</v>
      </c>
      <c r="X252" s="192">
        <f t="shared" si="93"/>
        <v>3.24</v>
      </c>
      <c r="Y252" s="192">
        <f t="shared" si="94"/>
        <v>57.57</v>
      </c>
      <c r="Z252" s="125">
        <f t="shared" si="95"/>
        <v>3.5473535358918524</v>
      </c>
      <c r="AA252" s="126">
        <f t="shared" si="96"/>
        <v>63.031216994226519</v>
      </c>
      <c r="AB252" s="42" t="str">
        <f t="shared" si="97"/>
        <v>No</v>
      </c>
      <c r="AC252" s="96">
        <f t="shared" si="98"/>
        <v>3.4</v>
      </c>
      <c r="AD252" s="97">
        <f t="shared" si="99"/>
        <v>57.21</v>
      </c>
      <c r="AE252" s="97">
        <f>IFERROR(VLOOKUP(B252,'SISTEMAS CON MCTER DIRECTO '!$B$6:$J$168,8,0),VLOOKUP(C252,'CargosFOSE 04 de febrero 2019'!$B$5:$CU$335,97,0))</f>
        <v>0.5</v>
      </c>
      <c r="AF252" s="176">
        <f>IFERROR(VLOOKUP(B252,'SISTEMAS CON MCTER DIRECTO '!$B$6:$J$168,9,0),VLOOKUP(C252,'CargosFOSE 04 de febrero 2019'!$B$5:$CU$335,98,0))</f>
        <v>1.038</v>
      </c>
      <c r="AG252" s="194">
        <f t="shared" si="100"/>
        <v>61409.71107824576</v>
      </c>
      <c r="AH252" s="194">
        <f t="shared" si="101"/>
        <v>-21765.71107824576</v>
      </c>
      <c r="AI252" s="194">
        <f t="shared" si="102"/>
        <v>16423.519235954271</v>
      </c>
      <c r="AJ252" s="194">
        <f t="shared" si="103"/>
        <v>-5535.0675000000001</v>
      </c>
      <c r="AK252" s="194">
        <f t="shared" si="104"/>
        <v>98101.288497754082</v>
      </c>
      <c r="AL252" s="194">
        <f t="shared" si="105"/>
        <v>3591.3766502067992</v>
      </c>
      <c r="AM252" s="194">
        <f t="shared" si="106"/>
        <v>175934.51881195413</v>
      </c>
      <c r="AN252" s="194">
        <f t="shared" si="107"/>
        <v>61409.71107824576</v>
      </c>
      <c r="AO252" s="194">
        <f t="shared" si="108"/>
        <v>-21765.71107824576</v>
      </c>
      <c r="AP252" s="194">
        <f t="shared" si="109"/>
        <v>16423.519235954271</v>
      </c>
      <c r="AQ252" s="194">
        <f t="shared" si="110"/>
        <v>-5535.0675000000001</v>
      </c>
      <c r="AR252" s="194">
        <f t="shared" si="111"/>
        <v>98101.288497754082</v>
      </c>
      <c r="AS252" s="194">
        <f t="shared" si="112"/>
        <v>3591.3766502067992</v>
      </c>
      <c r="AT252" s="194">
        <f t="shared" si="113"/>
        <v>175934.51881195413</v>
      </c>
      <c r="AU252" s="194">
        <f t="shared" si="114"/>
        <v>0</v>
      </c>
      <c r="AV252" s="194">
        <f t="shared" si="115"/>
        <v>0</v>
      </c>
      <c r="AW252" s="194">
        <f t="shared" si="116"/>
        <v>0</v>
      </c>
      <c r="AX252" s="194">
        <f t="shared" si="123"/>
        <v>0</v>
      </c>
      <c r="AY252" s="194">
        <f t="shared" si="117"/>
        <v>201346.12622260815</v>
      </c>
      <c r="AZ252" s="194">
        <f t="shared" si="118"/>
        <v>0.82930537267712578</v>
      </c>
      <c r="BA252" s="159"/>
      <c r="BB252" s="159">
        <f t="shared" si="119"/>
        <v>175934.51881195413</v>
      </c>
      <c r="BC252" s="159">
        <f t="shared" si="120"/>
        <v>175934.51881195413</v>
      </c>
      <c r="BD252" s="159">
        <f t="shared" si="121"/>
        <v>0</v>
      </c>
    </row>
    <row r="253" spans="1:56" s="18" customFormat="1">
      <c r="A253" s="98">
        <v>251</v>
      </c>
      <c r="B253" s="248" t="s">
        <v>379</v>
      </c>
      <c r="C253" s="36" t="str">
        <f>VLOOKUP(B253,'TOTAL DE SISTEMAS'!$B$6:$I$380,5,0)</f>
        <v>PR0118</v>
      </c>
      <c r="D253" s="36" t="str">
        <f>VLOOKUP(B253,'TOTAL DE SISTEMAS'!$B$6:$I$380,2,0)</f>
        <v>ELN</v>
      </c>
      <c r="E253" s="36" t="str">
        <f>VLOOKUP(B253,'TOTAL DE SISTEMAS'!$B$6:$I$380,3,0)</f>
        <v>Electronorte</v>
      </c>
      <c r="F253" s="38" t="str">
        <f>VLOOKUP(B253,'TOTAL DE SISTEMAS'!$B$6:$I$380,4,0)</f>
        <v>SER Cutervo</v>
      </c>
      <c r="G253" s="38" t="s">
        <v>30</v>
      </c>
      <c r="H253" s="38" t="s">
        <v>1530</v>
      </c>
      <c r="I253" s="38" t="s">
        <v>1477</v>
      </c>
      <c r="J253" s="38" t="s">
        <v>24</v>
      </c>
      <c r="K253" s="39">
        <f>VLOOKUP(B253,'CLIENTES '!$C$3:$AB$382,26,0)</f>
        <v>12638</v>
      </c>
      <c r="L253" s="156">
        <f t="shared" si="122"/>
        <v>215589.12223487007</v>
      </c>
      <c r="M253" s="40">
        <f>VLOOKUP(B253,'PROY CONSUMOS ENERGIA TRIMESTRE'!$C$3:$AF$367,28,0)</f>
        <v>219494.01099999994</v>
      </c>
      <c r="N253" s="40">
        <f>VLOOKUP(B253,'PROY CONSUMOS ENERGIA TRIMESTRE'!$C$3:$AF$367,29,0)</f>
        <v>213004.51711217477</v>
      </c>
      <c r="O253" s="40">
        <f>VLOOKUP(B253,'PROY CONSUMOS ENERGIA TRIMESTRE'!$C$3:$AF$367,30,0)</f>
        <v>214268.83859243552</v>
      </c>
      <c r="P253" s="40">
        <f>VLOOKUP(B253,'FOSE ULTIMO BT5B-ENERO 2020'!$B$6:$R$368,12,0)*K253</f>
        <v>6541</v>
      </c>
      <c r="Q253" s="40">
        <f>VLOOKUP(B253,'FOSE ULTIMO BT5B-ENERO 2020'!$B$6:$R$368,13,0)*L253</f>
        <v>45715.875322693166</v>
      </c>
      <c r="R253" s="40">
        <f>VLOOKUP(B253,'FOSE ULTIMO BT5B-ENERO 2020'!$B$6:$R$368,14,0)*K253</f>
        <v>446</v>
      </c>
      <c r="S253" s="40">
        <f>VLOOKUP(B253,'FOSE ULTIMO BT5B-ENERO 2020'!$B$6:$R$368,15,0)*L253</f>
        <v>25803.252489729872</v>
      </c>
      <c r="T253" s="40">
        <f>VLOOKUP(B253,'FOSE ULTIMO BT5B-ENERO 2020'!$B$6:$R$368,16,0)*K253</f>
        <v>5651</v>
      </c>
      <c r="U253" s="40">
        <f>VLOOKUP(B253,'FOSE ULTIMO BT5B-ENERO 2020'!$B$6:$R$368,17,0)*L253</f>
        <v>144069.99442244705</v>
      </c>
      <c r="V253" s="41">
        <f>VLOOKUP(C253,'CARGOS 04-02-2020'!$B$5:$BK$335,60,0)</f>
        <v>3.4</v>
      </c>
      <c r="W253" s="41">
        <f>VLOOKUP(C253,'CARGOS 04-02-2020'!$B$5:$BK$335,62,0)</f>
        <v>61.84</v>
      </c>
      <c r="X253" s="192">
        <f t="shared" si="93"/>
        <v>3.24</v>
      </c>
      <c r="Y253" s="192">
        <f t="shared" si="94"/>
        <v>57.57</v>
      </c>
      <c r="Z253" s="125">
        <f t="shared" si="95"/>
        <v>3.5473535358918524</v>
      </c>
      <c r="AA253" s="126">
        <f t="shared" si="96"/>
        <v>63.031216994226519</v>
      </c>
      <c r="AB253" s="42" t="str">
        <f t="shared" si="97"/>
        <v>No</v>
      </c>
      <c r="AC253" s="96">
        <f t="shared" si="98"/>
        <v>3.4</v>
      </c>
      <c r="AD253" s="97">
        <f t="shared" si="99"/>
        <v>61.84</v>
      </c>
      <c r="AE253" s="97">
        <f>IFERROR(VLOOKUP(B253,'SISTEMAS CON MCTER DIRECTO '!$B$6:$J$168,8,0),VLOOKUP(C253,'CargosFOSE 04 de febrero 2019'!$B$5:$CU$335,97,0))</f>
        <v>0.5</v>
      </c>
      <c r="AF253" s="176">
        <f>IFERROR(VLOOKUP(B253,'SISTEMAS CON MCTER DIRECTO '!$B$6:$J$168,9,0),VLOOKUP(C253,'CargosFOSE 04 de febrero 2019'!$B$5:$CU$335,98,0))</f>
        <v>1.038</v>
      </c>
      <c r="AG253" s="194">
        <f t="shared" si="100"/>
        <v>36374.748649776724</v>
      </c>
      <c r="AH253" s="194">
        <f t="shared" si="101"/>
        <v>-14135.348649776726</v>
      </c>
      <c r="AI253" s="194">
        <f t="shared" si="102"/>
        <v>13336.035339648954</v>
      </c>
      <c r="AJ253" s="194">
        <f t="shared" si="103"/>
        <v>-4137.0959999999995</v>
      </c>
      <c r="AK253" s="194">
        <f t="shared" si="104"/>
        <v>112421.92336377322</v>
      </c>
      <c r="AL253" s="194">
        <f t="shared" si="105"/>
        <v>4115.6388129319712</v>
      </c>
      <c r="AM253" s="194">
        <f t="shared" si="106"/>
        <v>162132.7073531989</v>
      </c>
      <c r="AN253" s="194">
        <f t="shared" si="107"/>
        <v>36374.748649776724</v>
      </c>
      <c r="AO253" s="194">
        <f t="shared" si="108"/>
        <v>-14135.348649776726</v>
      </c>
      <c r="AP253" s="194">
        <f t="shared" si="109"/>
        <v>13336.035339648954</v>
      </c>
      <c r="AQ253" s="194">
        <f t="shared" si="110"/>
        <v>-4137.0959999999995</v>
      </c>
      <c r="AR253" s="194">
        <f t="shared" si="111"/>
        <v>112421.92336377322</v>
      </c>
      <c r="AS253" s="194">
        <f t="shared" si="112"/>
        <v>4115.6388129319712</v>
      </c>
      <c r="AT253" s="194">
        <f t="shared" si="113"/>
        <v>162132.7073531989</v>
      </c>
      <c r="AU253" s="194">
        <f t="shared" si="114"/>
        <v>0</v>
      </c>
      <c r="AV253" s="194">
        <f t="shared" si="115"/>
        <v>0</v>
      </c>
      <c r="AW253" s="194">
        <f t="shared" si="116"/>
        <v>0</v>
      </c>
      <c r="AX253" s="194">
        <f t="shared" si="123"/>
        <v>0</v>
      </c>
      <c r="AY253" s="194">
        <f t="shared" si="117"/>
        <v>192696.48666429316</v>
      </c>
      <c r="AZ253" s="194">
        <f t="shared" si="118"/>
        <v>0.89381358700631985</v>
      </c>
      <c r="BA253" s="159"/>
      <c r="BB253" s="159">
        <f t="shared" si="119"/>
        <v>162132.7073531989</v>
      </c>
      <c r="BC253" s="159">
        <f t="shared" si="120"/>
        <v>162132.7073531989</v>
      </c>
      <c r="BD253" s="159">
        <f t="shared" si="121"/>
        <v>0</v>
      </c>
    </row>
    <row r="254" spans="1:56" s="18" customFormat="1">
      <c r="A254" s="98">
        <v>252</v>
      </c>
      <c r="B254" s="248" t="s">
        <v>382</v>
      </c>
      <c r="C254" s="36" t="str">
        <f>VLOOKUP(B254,'TOTAL DE SISTEMAS'!$B$6:$I$380,5,0)</f>
        <v>PR0099</v>
      </c>
      <c r="D254" s="36" t="str">
        <f>VLOOKUP(B254,'TOTAL DE SISTEMAS'!$B$6:$I$380,2,0)</f>
        <v>ELN</v>
      </c>
      <c r="E254" s="36" t="str">
        <f>VLOOKUP(B254,'TOTAL DE SISTEMAS'!$B$6:$I$380,3,0)</f>
        <v>Electronorte</v>
      </c>
      <c r="F254" s="38" t="str">
        <f>VLOOKUP(B254,'TOTAL DE SISTEMAS'!$B$6:$I$380,4,0)</f>
        <v>SER  Niepos</v>
      </c>
      <c r="G254" s="38" t="s">
        <v>30</v>
      </c>
      <c r="H254" s="38" t="s">
        <v>1530</v>
      </c>
      <c r="I254" s="38" t="s">
        <v>1477</v>
      </c>
      <c r="J254" s="38" t="s">
        <v>24</v>
      </c>
      <c r="K254" s="39">
        <f>VLOOKUP(B254,'CLIENTES '!$C$3:$AB$382,26,0)</f>
        <v>727</v>
      </c>
      <c r="L254" s="156">
        <f t="shared" si="122"/>
        <v>8198.9557926316975</v>
      </c>
      <c r="M254" s="40">
        <f>VLOOKUP(B254,'PROY CONSUMOS ENERGIA TRIMESTRE'!$C$3:$AF$367,28,0)</f>
        <v>8347.4605503326184</v>
      </c>
      <c r="N254" s="40">
        <f>VLOOKUP(B254,'PROY CONSUMOS ENERGIA TRIMESTRE'!$C$3:$AF$367,29,0)</f>
        <v>8100.6620432870423</v>
      </c>
      <c r="O254" s="40">
        <f>VLOOKUP(B254,'PROY CONSUMOS ENERGIA TRIMESTRE'!$C$3:$AF$367,30,0)</f>
        <v>8148.7447842754282</v>
      </c>
      <c r="P254" s="40">
        <f>VLOOKUP(B254,'FOSE ULTIMO BT5B-ENERO 2020'!$B$6:$R$368,12,0)*K254</f>
        <v>680</v>
      </c>
      <c r="Q254" s="40">
        <f>VLOOKUP(B254,'FOSE ULTIMO BT5B-ENERO 2020'!$B$6:$R$368,13,0)*L254</f>
        <v>5550.3087455588802</v>
      </c>
      <c r="R254" s="40">
        <f>VLOOKUP(B254,'FOSE ULTIMO BT5B-ENERO 2020'!$B$6:$R$368,14,0)*K254</f>
        <v>46.000000000000007</v>
      </c>
      <c r="S254" s="40">
        <f>VLOOKUP(B254,'FOSE ULTIMO BT5B-ENERO 2020'!$B$6:$R$368,15,0)*L254</f>
        <v>2456.4840206830127</v>
      </c>
      <c r="T254" s="40">
        <f>VLOOKUP(B254,'FOSE ULTIMO BT5B-ENERO 2020'!$B$6:$R$368,16,0)*K254</f>
        <v>1</v>
      </c>
      <c r="U254" s="40">
        <f>VLOOKUP(B254,'FOSE ULTIMO BT5B-ENERO 2020'!$B$6:$R$368,17,0)*L254</f>
        <v>192.1630263898054</v>
      </c>
      <c r="V254" s="41">
        <f>VLOOKUP(C254,'CARGOS 04-02-2020'!$B$5:$BK$335,60,0)</f>
        <v>3.4</v>
      </c>
      <c r="W254" s="41">
        <f>VLOOKUP(C254,'CARGOS 04-02-2020'!$B$5:$BK$335,62,0)</f>
        <v>57.21</v>
      </c>
      <c r="X254" s="192">
        <f t="shared" si="93"/>
        <v>3.24</v>
      </c>
      <c r="Y254" s="192">
        <f t="shared" si="94"/>
        <v>57.57</v>
      </c>
      <c r="Z254" s="125">
        <f t="shared" si="95"/>
        <v>3.5473535358918524</v>
      </c>
      <c r="AA254" s="126">
        <f t="shared" si="96"/>
        <v>63.031216994226519</v>
      </c>
      <c r="AB254" s="42" t="str">
        <f t="shared" si="97"/>
        <v>No</v>
      </c>
      <c r="AC254" s="96">
        <f t="shared" si="98"/>
        <v>3.4</v>
      </c>
      <c r="AD254" s="97">
        <f t="shared" si="99"/>
        <v>57.21</v>
      </c>
      <c r="AE254" s="97">
        <f>IFERROR(VLOOKUP(B254,'SISTEMAS CON MCTER DIRECTO '!$B$6:$J$168,8,0),VLOOKUP(C254,'CargosFOSE 04 de febrero 2019'!$B$5:$CU$335,97,0))</f>
        <v>0.5</v>
      </c>
      <c r="AF254" s="176">
        <f>IFERROR(VLOOKUP(B254,'SISTEMAS CON MCTER DIRECTO '!$B$6:$J$168,9,0),VLOOKUP(C254,'CargosFOSE 04 de febrero 2019'!$B$5:$CU$335,98,0))</f>
        <v>1.038</v>
      </c>
      <c r="AG254" s="194">
        <f t="shared" si="100"/>
        <v>3899.6658166671177</v>
      </c>
      <c r="AH254" s="194">
        <f t="shared" si="101"/>
        <v>-1587.6658166671177</v>
      </c>
      <c r="AI254" s="194">
        <f t="shared" si="102"/>
        <v>1167.0055082327515</v>
      </c>
      <c r="AJ254" s="194">
        <f t="shared" si="103"/>
        <v>-394.74900000000008</v>
      </c>
      <c r="AK254" s="194">
        <f t="shared" si="104"/>
        <v>117.64325315871676</v>
      </c>
      <c r="AL254" s="194">
        <f t="shared" si="105"/>
        <v>4.3067857611090954</v>
      </c>
      <c r="AM254" s="194">
        <f t="shared" si="106"/>
        <v>5184.3145780585864</v>
      </c>
      <c r="AN254" s="194">
        <f t="shared" si="107"/>
        <v>3899.6658166671177</v>
      </c>
      <c r="AO254" s="194">
        <f t="shared" si="108"/>
        <v>-1587.6658166671177</v>
      </c>
      <c r="AP254" s="194">
        <f t="shared" si="109"/>
        <v>1167.0055082327515</v>
      </c>
      <c r="AQ254" s="194">
        <f t="shared" si="110"/>
        <v>-394.74900000000008</v>
      </c>
      <c r="AR254" s="194">
        <f t="shared" si="111"/>
        <v>117.64325315871676</v>
      </c>
      <c r="AS254" s="194">
        <f t="shared" si="112"/>
        <v>4.3067857611090954</v>
      </c>
      <c r="AT254" s="194">
        <f t="shared" si="113"/>
        <v>5184.3145780585864</v>
      </c>
      <c r="AU254" s="194">
        <f t="shared" si="114"/>
        <v>0</v>
      </c>
      <c r="AV254" s="194">
        <f t="shared" si="115"/>
        <v>0</v>
      </c>
      <c r="AW254" s="194">
        <f t="shared" si="116"/>
        <v>0</v>
      </c>
      <c r="AX254" s="194">
        <f t="shared" si="123"/>
        <v>0</v>
      </c>
      <c r="AY254" s="194">
        <f t="shared" si="117"/>
        <v>4741.3294494993652</v>
      </c>
      <c r="AZ254" s="194">
        <f t="shared" si="118"/>
        <v>0.57828454859585177</v>
      </c>
      <c r="BA254" s="159"/>
      <c r="BB254" s="159">
        <f t="shared" si="119"/>
        <v>5184.3145780585864</v>
      </c>
      <c r="BC254" s="159">
        <f t="shared" si="120"/>
        <v>5184.3145780585864</v>
      </c>
      <c r="BD254" s="159">
        <f t="shared" si="121"/>
        <v>0</v>
      </c>
    </row>
    <row r="255" spans="1:56" s="18" customFormat="1">
      <c r="A255" s="98">
        <v>253</v>
      </c>
      <c r="B255" s="248" t="s">
        <v>384</v>
      </c>
      <c r="C255" s="36" t="str">
        <f>VLOOKUP(B255,'TOTAL DE SISTEMAS'!$B$6:$I$380,5,0)</f>
        <v>PR0099</v>
      </c>
      <c r="D255" s="36" t="str">
        <f>VLOOKUP(B255,'TOTAL DE SISTEMAS'!$B$6:$I$380,2,0)</f>
        <v>ELN</v>
      </c>
      <c r="E255" s="36" t="str">
        <f>VLOOKUP(B255,'TOTAL DE SISTEMAS'!$B$6:$I$380,3,0)</f>
        <v>Electronorte</v>
      </c>
      <c r="F255" s="38" t="str">
        <f>VLOOKUP(B255,'TOTAL DE SISTEMAS'!$B$6:$I$380,4,0)</f>
        <v>SER  Chota</v>
      </c>
      <c r="G255" s="38" t="s">
        <v>30</v>
      </c>
      <c r="H255" s="38" t="s">
        <v>1530</v>
      </c>
      <c r="I255" s="38" t="s">
        <v>1477</v>
      </c>
      <c r="J255" s="38" t="s">
        <v>24</v>
      </c>
      <c r="K255" s="39">
        <f>VLOOKUP(B255,'CLIENTES '!$C$3:$AB$382,26,0)</f>
        <v>4460</v>
      </c>
      <c r="L255" s="156">
        <f t="shared" si="122"/>
        <v>61782.151144282019</v>
      </c>
      <c r="M255" s="40">
        <f>VLOOKUP(B255,'PROY CONSUMOS ENERGIA TRIMESTRE'!$C$3:$AF$367,28,0)</f>
        <v>62901.189180097354</v>
      </c>
      <c r="N255" s="40">
        <f>VLOOKUP(B255,'PROY CONSUMOS ENERGIA TRIMESTRE'!$C$3:$AF$367,29,0)</f>
        <v>61041.471546520668</v>
      </c>
      <c r="O255" s="40">
        <f>VLOOKUP(B255,'PROY CONSUMOS ENERGIA TRIMESTRE'!$C$3:$AF$367,30,0)</f>
        <v>61403.792706228036</v>
      </c>
      <c r="P255" s="40">
        <f>VLOOKUP(B255,'FOSE ULTIMO BT5B-ENERO 2020'!$B$6:$R$368,12,0)*K255</f>
        <v>1909</v>
      </c>
      <c r="Q255" s="40">
        <f>VLOOKUP(B255,'FOSE ULTIMO BT5B-ENERO 2020'!$B$6:$R$368,13,0)*L255</f>
        <v>12504.605532646054</v>
      </c>
      <c r="R255" s="40">
        <f>VLOOKUP(B255,'FOSE ULTIMO BT5B-ENERO 2020'!$B$6:$R$368,14,0)*K255</f>
        <v>90</v>
      </c>
      <c r="S255" s="40">
        <f>VLOOKUP(B255,'FOSE ULTIMO BT5B-ENERO 2020'!$B$6:$R$368,15,0)*L255</f>
        <v>4635.441772617789</v>
      </c>
      <c r="T255" s="40">
        <f>VLOOKUP(B255,'FOSE ULTIMO BT5B-ENERO 2020'!$B$6:$R$368,16,0)*K255</f>
        <v>2461</v>
      </c>
      <c r="U255" s="40">
        <f>VLOOKUP(B255,'FOSE ULTIMO BT5B-ENERO 2020'!$B$6:$R$368,17,0)*L255</f>
        <v>44642.103839018178</v>
      </c>
      <c r="V255" s="41">
        <f>VLOOKUP(C255,'CARGOS 04-02-2020'!$B$5:$BK$335,60,0)</f>
        <v>3.4</v>
      </c>
      <c r="W255" s="41">
        <f>VLOOKUP(C255,'CARGOS 04-02-2020'!$B$5:$BK$335,62,0)</f>
        <v>57.21</v>
      </c>
      <c r="X255" s="192">
        <f t="shared" si="93"/>
        <v>3.24</v>
      </c>
      <c r="Y255" s="192">
        <f t="shared" si="94"/>
        <v>57.57</v>
      </c>
      <c r="Z255" s="125">
        <f t="shared" si="95"/>
        <v>3.5473535358918524</v>
      </c>
      <c r="AA255" s="126">
        <f t="shared" si="96"/>
        <v>63.031216994226519</v>
      </c>
      <c r="AB255" s="42" t="str">
        <f t="shared" si="97"/>
        <v>No</v>
      </c>
      <c r="AC255" s="96">
        <f t="shared" si="98"/>
        <v>3.4</v>
      </c>
      <c r="AD255" s="97">
        <f t="shared" si="99"/>
        <v>57.21</v>
      </c>
      <c r="AE255" s="97">
        <f>IFERROR(VLOOKUP(B255,'SISTEMAS CON MCTER DIRECTO '!$B$6:$J$168,8,0),VLOOKUP(C255,'CargosFOSE 04 de febrero 2019'!$B$5:$CU$335,97,0))</f>
        <v>0.5</v>
      </c>
      <c r="AF255" s="176">
        <f>IFERROR(VLOOKUP(B255,'SISTEMAS CON MCTER DIRECTO '!$B$6:$J$168,9,0),VLOOKUP(C255,'CargosFOSE 04 de febrero 2019'!$B$5:$CU$335,98,0))</f>
        <v>1.038</v>
      </c>
      <c r="AG255" s="194">
        <f t="shared" si="100"/>
        <v>10067.542412613404</v>
      </c>
      <c r="AH255" s="194">
        <f t="shared" si="101"/>
        <v>-3576.942412613404</v>
      </c>
      <c r="AI255" s="194">
        <f t="shared" si="102"/>
        <v>2185.6012381146375</v>
      </c>
      <c r="AJ255" s="194">
        <f t="shared" si="103"/>
        <v>-772.33500000000004</v>
      </c>
      <c r="AK255" s="194">
        <f t="shared" si="104"/>
        <v>35195.619215341787</v>
      </c>
      <c r="AL255" s="194">
        <f t="shared" si="105"/>
        <v>1288.4716090394886</v>
      </c>
      <c r="AM255" s="194">
        <f t="shared" si="106"/>
        <v>47448.762866069825</v>
      </c>
      <c r="AN255" s="194">
        <f t="shared" si="107"/>
        <v>10067.542412613404</v>
      </c>
      <c r="AO255" s="194">
        <f t="shared" si="108"/>
        <v>-3576.942412613404</v>
      </c>
      <c r="AP255" s="194">
        <f t="shared" si="109"/>
        <v>2185.6012381146375</v>
      </c>
      <c r="AQ255" s="194">
        <f t="shared" si="110"/>
        <v>-772.33500000000004</v>
      </c>
      <c r="AR255" s="194">
        <f t="shared" si="111"/>
        <v>35195.619215341787</v>
      </c>
      <c r="AS255" s="194">
        <f t="shared" si="112"/>
        <v>1288.4716090394886</v>
      </c>
      <c r="AT255" s="194">
        <f t="shared" si="113"/>
        <v>47448.762866069825</v>
      </c>
      <c r="AU255" s="194">
        <f t="shared" si="114"/>
        <v>0</v>
      </c>
      <c r="AV255" s="194">
        <f t="shared" si="115"/>
        <v>0</v>
      </c>
      <c r="AW255" s="194">
        <f t="shared" si="116"/>
        <v>0</v>
      </c>
      <c r="AX255" s="194">
        <f t="shared" si="123"/>
        <v>0</v>
      </c>
      <c r="AY255" s="194">
        <f t="shared" si="117"/>
        <v>56432.027383446642</v>
      </c>
      <c r="AZ255" s="194">
        <f t="shared" si="118"/>
        <v>0.91340340759030803</v>
      </c>
      <c r="BA255" s="159"/>
      <c r="BB255" s="159">
        <f t="shared" si="119"/>
        <v>47448.762866069825</v>
      </c>
      <c r="BC255" s="159">
        <f t="shared" si="120"/>
        <v>47448.762866069825</v>
      </c>
      <c r="BD255" s="159">
        <f t="shared" si="121"/>
        <v>0</v>
      </c>
    </row>
    <row r="256" spans="1:56" s="18" customFormat="1">
      <c r="A256" s="98">
        <v>254</v>
      </c>
      <c r="B256" s="248" t="s">
        <v>747</v>
      </c>
      <c r="C256" s="36" t="str">
        <f>VLOOKUP(B256,'TOTAL DE SISTEMAS'!$B$6:$I$380,5,0)</f>
        <v>PL0110</v>
      </c>
      <c r="D256" s="36" t="str">
        <f>VLOOKUP(B256,'TOTAL DE SISTEMAS'!$B$6:$I$380,2,0)</f>
        <v>ELS</v>
      </c>
      <c r="E256" s="36" t="str">
        <f>VLOOKUP(B256,'TOTAL DE SISTEMAS'!$B$6:$I$380,3,0)</f>
        <v>Electrosur</v>
      </c>
      <c r="F256" s="38" t="str">
        <f>VLOOKUP(B256,'TOTAL DE SISTEMAS'!$B$6:$I$380,4,0)</f>
        <v>Ilo</v>
      </c>
      <c r="G256" s="38">
        <v>2</v>
      </c>
      <c r="H256" s="38" t="s">
        <v>1531</v>
      </c>
      <c r="I256" s="38" t="s">
        <v>1477</v>
      </c>
      <c r="J256" s="38" t="s">
        <v>24</v>
      </c>
      <c r="K256" s="39">
        <f>VLOOKUP(B256,'CLIENTES '!$C$3:$AB$382,26,0)</f>
        <v>25201</v>
      </c>
      <c r="L256" s="156">
        <f t="shared" si="122"/>
        <v>2436193.4904847243</v>
      </c>
      <c r="M256" s="40">
        <f>VLOOKUP(B256,'PROY CONSUMOS ENERGIA TRIMESTRE'!$C$3:$AF$367,28,0)</f>
        <v>2480319.3929980821</v>
      </c>
      <c r="N256" s="40">
        <f>VLOOKUP(B256,'PROY CONSUMOS ENERGIA TRIMESTRE'!$C$3:$AF$367,29,0)</f>
        <v>2406987.016103684</v>
      </c>
      <c r="O256" s="40">
        <f>VLOOKUP(B256,'PROY CONSUMOS ENERGIA TRIMESTRE'!$C$3:$AF$367,30,0)</f>
        <v>2421274.0623524068</v>
      </c>
      <c r="P256" s="40">
        <f>VLOOKUP(B256,'FOSE ULTIMO BT5B-ENERO 2020'!$B$6:$R$368,12,0)*K256</f>
        <v>6002</v>
      </c>
      <c r="Q256" s="40">
        <f>VLOOKUP(B256,'FOSE ULTIMO BT5B-ENERO 2020'!$B$6:$R$368,13,0)*L256</f>
        <v>49172.740278883408</v>
      </c>
      <c r="R256" s="40">
        <f>VLOOKUP(B256,'FOSE ULTIMO BT5B-ENERO 2020'!$B$6:$R$368,14,0)*K256</f>
        <v>9319</v>
      </c>
      <c r="S256" s="40">
        <f>VLOOKUP(B256,'FOSE ULTIMO BT5B-ENERO 2020'!$B$6:$R$368,15,0)*L256</f>
        <v>577323.51611358812</v>
      </c>
      <c r="T256" s="40">
        <f>VLOOKUP(B256,'FOSE ULTIMO BT5B-ENERO 2020'!$B$6:$R$368,16,0)*K256</f>
        <v>9880</v>
      </c>
      <c r="U256" s="40">
        <f>VLOOKUP(B256,'FOSE ULTIMO BT5B-ENERO 2020'!$B$6:$R$368,17,0)*L256</f>
        <v>1809697.2340922528</v>
      </c>
      <c r="V256" s="41">
        <f>VLOOKUP(C256,'CARGOS 04-02-2020'!$B$5:$BK$335,60,0)</f>
        <v>3.22</v>
      </c>
      <c r="W256" s="41">
        <f>VLOOKUP(C256,'CARGOS 04-02-2020'!$B$5:$BK$335,62,0)</f>
        <v>59.47</v>
      </c>
      <c r="X256" s="192">
        <f t="shared" si="93"/>
        <v>3.24</v>
      </c>
      <c r="Y256" s="192">
        <f t="shared" si="94"/>
        <v>57.57</v>
      </c>
      <c r="Z256" s="125">
        <f t="shared" si="95"/>
        <v>3.5473535358918524</v>
      </c>
      <c r="AA256" s="126">
        <f t="shared" si="96"/>
        <v>63.031216994226519</v>
      </c>
      <c r="AB256" s="42" t="str">
        <f t="shared" si="97"/>
        <v>No</v>
      </c>
      <c r="AC256" s="96">
        <f t="shared" si="98"/>
        <v>3.22</v>
      </c>
      <c r="AD256" s="97">
        <f t="shared" si="99"/>
        <v>59.47</v>
      </c>
      <c r="AE256" s="97">
        <f>IFERROR(VLOOKUP(B256,'SISTEMAS CON MCTER DIRECTO '!$B$6:$J$168,8,0),VLOOKUP(C256,'CargosFOSE 04 de febrero 2019'!$B$5:$CU$335,97,0))</f>
        <v>0.25</v>
      </c>
      <c r="AF256" s="176">
        <f>IFERROR(VLOOKUP(B256,'SISTEMAS CON MCTER DIRECTO '!$B$6:$J$168,9,0),VLOOKUP(C256,'CargosFOSE 04 de febrero 2019'!$B$5:$CU$335,98,0))</f>
        <v>1.038</v>
      </c>
      <c r="AG256" s="194">
        <f t="shared" si="100"/>
        <v>41258.711482888975</v>
      </c>
      <c r="AH256" s="194">
        <f t="shared" si="101"/>
        <v>-7310.7571609629904</v>
      </c>
      <c r="AI256" s="194">
        <f t="shared" si="102"/>
        <v>331776.4052827509</v>
      </c>
      <c r="AJ256" s="194">
        <f t="shared" si="103"/>
        <v>-41565.069749999995</v>
      </c>
      <c r="AK256" s="194">
        <f t="shared" si="104"/>
        <v>1150146.08582902</v>
      </c>
      <c r="AL256" s="194">
        <f t="shared" si="105"/>
        <v>42105.540714357223</v>
      </c>
      <c r="AM256" s="194">
        <f t="shared" si="106"/>
        <v>1523181.2025946598</v>
      </c>
      <c r="AN256" s="194">
        <f t="shared" si="107"/>
        <v>41258.711482888975</v>
      </c>
      <c r="AO256" s="194">
        <f t="shared" si="108"/>
        <v>-7310.7571609629904</v>
      </c>
      <c r="AP256" s="194">
        <f t="shared" si="109"/>
        <v>331776.4052827509</v>
      </c>
      <c r="AQ256" s="194">
        <f t="shared" si="110"/>
        <v>-41565.069749999995</v>
      </c>
      <c r="AR256" s="194">
        <f t="shared" si="111"/>
        <v>1150146.08582902</v>
      </c>
      <c r="AS256" s="194">
        <f t="shared" si="112"/>
        <v>42105.540714357223</v>
      </c>
      <c r="AT256" s="194">
        <f t="shared" si="113"/>
        <v>1523181.2025946598</v>
      </c>
      <c r="AU256" s="194">
        <f t="shared" si="114"/>
        <v>0</v>
      </c>
      <c r="AV256" s="194">
        <f t="shared" si="115"/>
        <v>0</v>
      </c>
      <c r="AW256" s="194">
        <f t="shared" si="116"/>
        <v>0</v>
      </c>
      <c r="AX256" s="194">
        <f t="shared" si="123"/>
        <v>0</v>
      </c>
      <c r="AY256" s="194">
        <f t="shared" si="117"/>
        <v>2424809.118201883</v>
      </c>
      <c r="AZ256" s="194">
        <f t="shared" si="118"/>
        <v>0.99532698353915394</v>
      </c>
      <c r="BA256" s="159"/>
      <c r="BB256" s="159">
        <f t="shared" si="119"/>
        <v>1523181.20259466</v>
      </c>
      <c r="BC256" s="159">
        <f t="shared" si="120"/>
        <v>1523181.20259466</v>
      </c>
      <c r="BD256" s="159">
        <f t="shared" si="121"/>
        <v>0</v>
      </c>
    </row>
    <row r="257" spans="1:56" s="18" customFormat="1">
      <c r="A257" s="98">
        <v>255</v>
      </c>
      <c r="B257" s="248" t="s">
        <v>750</v>
      </c>
      <c r="C257" s="36" t="str">
        <f>VLOOKUP(B257,'TOTAL DE SISTEMAS'!$B$6:$I$380,5,0)</f>
        <v>PL0111</v>
      </c>
      <c r="D257" s="36" t="str">
        <f>VLOOKUP(B257,'TOTAL DE SISTEMAS'!$B$6:$I$380,2,0)</f>
        <v>ELS</v>
      </c>
      <c r="E257" s="36" t="str">
        <f>VLOOKUP(B257,'TOTAL DE SISTEMAS'!$B$6:$I$380,3,0)</f>
        <v>Electrosur</v>
      </c>
      <c r="F257" s="38" t="str">
        <f>VLOOKUP(B257,'TOTAL DE SISTEMAS'!$B$6:$I$380,4,0)</f>
        <v>Moquegua</v>
      </c>
      <c r="G257" s="38">
        <v>2</v>
      </c>
      <c r="H257" s="38" t="s">
        <v>1531</v>
      </c>
      <c r="I257" s="38" t="s">
        <v>1477</v>
      </c>
      <c r="J257" s="38" t="s">
        <v>24</v>
      </c>
      <c r="K257" s="39">
        <f>VLOOKUP(B257,'CLIENTES '!$C$3:$AB$382,26,0)</f>
        <v>23436</v>
      </c>
      <c r="L257" s="156">
        <f t="shared" si="122"/>
        <v>2260650.2292094566</v>
      </c>
      <c r="M257" s="40">
        <f>VLOOKUP(B257,'PROY CONSUMOS ENERGIA TRIMESTRE'!$C$3:$AF$367,28,0)</f>
        <v>2301596.5793333333</v>
      </c>
      <c r="N257" s="40">
        <f>VLOOKUP(B257,'PROY CONSUMOS ENERGIA TRIMESTRE'!$C$3:$AF$367,29,0)</f>
        <v>2233548.2673735917</v>
      </c>
      <c r="O257" s="40">
        <f>VLOOKUP(B257,'PROY CONSUMOS ENERGIA TRIMESTRE'!$C$3:$AF$367,30,0)</f>
        <v>2246805.8409214453</v>
      </c>
      <c r="P257" s="40">
        <f>VLOOKUP(B257,'FOSE ULTIMO BT5B-ENERO 2020'!$B$6:$R$368,12,0)*K257</f>
        <v>6578.0000000000009</v>
      </c>
      <c r="Q257" s="40">
        <f>VLOOKUP(B257,'FOSE ULTIMO BT5B-ENERO 2020'!$B$6:$R$368,13,0)*L257</f>
        <v>61978.05673555268</v>
      </c>
      <c r="R257" s="40">
        <f>VLOOKUP(B257,'FOSE ULTIMO BT5B-ENERO 2020'!$B$6:$R$368,14,0)*K257</f>
        <v>9736</v>
      </c>
      <c r="S257" s="40">
        <f>VLOOKUP(B257,'FOSE ULTIMO BT5B-ENERO 2020'!$B$6:$R$368,15,0)*L257</f>
        <v>646189.13032734464</v>
      </c>
      <c r="T257" s="40">
        <f>VLOOKUP(B257,'FOSE ULTIMO BT5B-ENERO 2020'!$B$6:$R$368,16,0)*K257</f>
        <v>7121.9999999999991</v>
      </c>
      <c r="U257" s="40">
        <f>VLOOKUP(B257,'FOSE ULTIMO BT5B-ENERO 2020'!$B$6:$R$368,17,0)*L257</f>
        <v>1552483.0421465593</v>
      </c>
      <c r="V257" s="41">
        <f>VLOOKUP(C257,'CARGOS 04-02-2020'!$B$5:$BK$335,60,0)</f>
        <v>3.22</v>
      </c>
      <c r="W257" s="41">
        <f>VLOOKUP(C257,'CARGOS 04-02-2020'!$B$5:$BK$335,62,0)</f>
        <v>59.35</v>
      </c>
      <c r="X257" s="192">
        <f t="shared" si="93"/>
        <v>3.24</v>
      </c>
      <c r="Y257" s="192">
        <f t="shared" si="94"/>
        <v>57.57</v>
      </c>
      <c r="Z257" s="125">
        <f t="shared" si="95"/>
        <v>3.5473535358918524</v>
      </c>
      <c r="AA257" s="126">
        <f t="shared" si="96"/>
        <v>63.031216994226519</v>
      </c>
      <c r="AB257" s="42" t="str">
        <f t="shared" si="97"/>
        <v>No</v>
      </c>
      <c r="AC257" s="96">
        <f t="shared" si="98"/>
        <v>3.22</v>
      </c>
      <c r="AD257" s="97">
        <f t="shared" si="99"/>
        <v>59.35</v>
      </c>
      <c r="AE257" s="97">
        <f>IFERROR(VLOOKUP(B257,'SISTEMAS CON MCTER DIRECTO '!$B$6:$J$168,8,0),VLOOKUP(C257,'CargosFOSE 04 de febrero 2019'!$B$5:$CU$335,97,0))</f>
        <v>0.25</v>
      </c>
      <c r="AF257" s="176">
        <f>IFERROR(VLOOKUP(B257,'SISTEMAS CON MCTER DIRECTO '!$B$6:$J$168,9,0),VLOOKUP(C257,'CargosFOSE 04 de febrero 2019'!$B$5:$CU$335,98,0))</f>
        <v>1.038</v>
      </c>
      <c r="AG257" s="194">
        <f t="shared" si="100"/>
        <v>48769.142504412899</v>
      </c>
      <c r="AH257" s="194">
        <f t="shared" si="101"/>
        <v>-9195.9941681376295</v>
      </c>
      <c r="AI257" s="194">
        <f t="shared" si="102"/>
        <v>371525.798849279</v>
      </c>
      <c r="AJ257" s="194">
        <f t="shared" si="103"/>
        <v>-43337.37</v>
      </c>
      <c r="AK257" s="194">
        <f t="shared" si="104"/>
        <v>980216.1234835143</v>
      </c>
      <c r="AL257" s="194">
        <f t="shared" si="105"/>
        <v>35884.59796953138</v>
      </c>
      <c r="AM257" s="194">
        <f t="shared" si="106"/>
        <v>1400511.0648372062</v>
      </c>
      <c r="AN257" s="194">
        <f t="shared" si="107"/>
        <v>48769.142504412899</v>
      </c>
      <c r="AO257" s="194">
        <f t="shared" si="108"/>
        <v>-9195.9941681376295</v>
      </c>
      <c r="AP257" s="194">
        <f t="shared" si="109"/>
        <v>371525.798849279</v>
      </c>
      <c r="AQ257" s="194">
        <f t="shared" si="110"/>
        <v>-43337.37</v>
      </c>
      <c r="AR257" s="194">
        <f t="shared" si="111"/>
        <v>980216.1234835143</v>
      </c>
      <c r="AS257" s="194">
        <f t="shared" si="112"/>
        <v>35884.59796953138</v>
      </c>
      <c r="AT257" s="194">
        <f t="shared" si="113"/>
        <v>1400511.0648372062</v>
      </c>
      <c r="AU257" s="194">
        <f t="shared" si="114"/>
        <v>0</v>
      </c>
      <c r="AV257" s="194">
        <f t="shared" si="115"/>
        <v>0</v>
      </c>
      <c r="AW257" s="194">
        <f t="shared" si="116"/>
        <v>0</v>
      </c>
      <c r="AX257" s="194">
        <f t="shared" si="123"/>
        <v>0</v>
      </c>
      <c r="AY257" s="194">
        <f t="shared" si="117"/>
        <v>2232598.3906271379</v>
      </c>
      <c r="AZ257" s="194">
        <f t="shared" si="118"/>
        <v>0.98759125218936306</v>
      </c>
      <c r="BA257" s="159"/>
      <c r="BB257" s="159">
        <f t="shared" si="119"/>
        <v>1400511.0648372062</v>
      </c>
      <c r="BC257" s="159">
        <f t="shared" si="120"/>
        <v>1400511.0648372062</v>
      </c>
      <c r="BD257" s="159">
        <f t="shared" si="121"/>
        <v>0</v>
      </c>
    </row>
    <row r="258" spans="1:56" s="18" customFormat="1">
      <c r="A258" s="98">
        <v>256</v>
      </c>
      <c r="B258" s="248" t="s">
        <v>753</v>
      </c>
      <c r="C258" s="36" t="str">
        <f>VLOOKUP(B258,'TOTAL DE SISTEMAS'!$B$6:$I$380,5,0)</f>
        <v>PL0112</v>
      </c>
      <c r="D258" s="36" t="str">
        <f>VLOOKUP(B258,'TOTAL DE SISTEMAS'!$B$6:$I$380,2,0)</f>
        <v>ELS</v>
      </c>
      <c r="E258" s="36" t="str">
        <f>VLOOKUP(B258,'TOTAL DE SISTEMAS'!$B$6:$I$380,3,0)</f>
        <v>Electrosur</v>
      </c>
      <c r="F258" s="38" t="str">
        <f>VLOOKUP(B258,'TOTAL DE SISTEMAS'!$B$6:$I$380,4,0)</f>
        <v>Tacna</v>
      </c>
      <c r="G258" s="38">
        <v>2</v>
      </c>
      <c r="H258" s="38" t="s">
        <v>1531</v>
      </c>
      <c r="I258" s="38" t="s">
        <v>1477</v>
      </c>
      <c r="J258" s="38" t="s">
        <v>24</v>
      </c>
      <c r="K258" s="39">
        <f>VLOOKUP(B258,'CLIENTES '!$C$3:$AB$382,26,0)</f>
        <v>88277</v>
      </c>
      <c r="L258" s="156">
        <f t="shared" si="122"/>
        <v>9025510.8064076323</v>
      </c>
      <c r="M258" s="40">
        <f>VLOOKUP(B258,'PROY CONSUMOS ENERGIA TRIMESTRE'!$C$3:$AF$367,28,0)</f>
        <v>9188986.6598373037</v>
      </c>
      <c r="N258" s="40">
        <f>VLOOKUP(B258,'PROY CONSUMOS ENERGIA TRIMESTRE'!$C$3:$AF$367,29,0)</f>
        <v>8917307.8450366538</v>
      </c>
      <c r="O258" s="40">
        <f>VLOOKUP(B258,'PROY CONSUMOS ENERGIA TRIMESTRE'!$C$3:$AF$367,30,0)</f>
        <v>8970237.9143489394</v>
      </c>
      <c r="P258" s="40">
        <f>VLOOKUP(B258,'FOSE ULTIMO BT5B-ENERO 2020'!$B$6:$R$368,12,0)*K258</f>
        <v>23247</v>
      </c>
      <c r="Q258" s="40">
        <f>VLOOKUP(B258,'FOSE ULTIMO BT5B-ENERO 2020'!$B$6:$R$368,13,0)*L258</f>
        <v>213009.43987144448</v>
      </c>
      <c r="R258" s="40">
        <f>VLOOKUP(B258,'FOSE ULTIMO BT5B-ENERO 2020'!$B$6:$R$368,14,0)*K258</f>
        <v>33103</v>
      </c>
      <c r="S258" s="40">
        <f>VLOOKUP(B258,'FOSE ULTIMO BT5B-ENERO 2020'!$B$6:$R$368,15,0)*L258</f>
        <v>2141967.9582341961</v>
      </c>
      <c r="T258" s="40">
        <f>VLOOKUP(B258,'FOSE ULTIMO BT5B-ENERO 2020'!$B$6:$R$368,16,0)*K258</f>
        <v>31927</v>
      </c>
      <c r="U258" s="40">
        <f>VLOOKUP(B258,'FOSE ULTIMO BT5B-ENERO 2020'!$B$6:$R$368,17,0)*L258</f>
        <v>6670533.4083019923</v>
      </c>
      <c r="V258" s="41">
        <f>VLOOKUP(C258,'CARGOS 04-02-2020'!$B$5:$BK$335,60,0)</f>
        <v>3.22</v>
      </c>
      <c r="W258" s="41">
        <f>VLOOKUP(C258,'CARGOS 04-02-2020'!$B$5:$BK$335,62,0)</f>
        <v>60.23</v>
      </c>
      <c r="X258" s="192">
        <f t="shared" si="93"/>
        <v>3.24</v>
      </c>
      <c r="Y258" s="192">
        <f t="shared" si="94"/>
        <v>57.57</v>
      </c>
      <c r="Z258" s="125">
        <f t="shared" si="95"/>
        <v>3.5473535358918524</v>
      </c>
      <c r="AA258" s="126">
        <f t="shared" si="96"/>
        <v>63.031216994226519</v>
      </c>
      <c r="AB258" s="42" t="str">
        <f t="shared" si="97"/>
        <v>No</v>
      </c>
      <c r="AC258" s="96">
        <f t="shared" si="98"/>
        <v>3.22</v>
      </c>
      <c r="AD258" s="97">
        <f t="shared" si="99"/>
        <v>60.23</v>
      </c>
      <c r="AE258" s="97">
        <f>IFERROR(VLOOKUP(B258,'SISTEMAS CON MCTER DIRECTO '!$B$6:$J$168,8,0),VLOOKUP(C258,'CargosFOSE 04 de febrero 2019'!$B$5:$CU$335,97,0))</f>
        <v>0.25</v>
      </c>
      <c r="AF258" s="176">
        <f>IFERROR(VLOOKUP(B258,'SISTEMAS CON MCTER DIRECTO '!$B$6:$J$168,9,0),VLOOKUP(C258,'CargosFOSE 04 de febrero 2019'!$B$5:$CU$335,98,0))</f>
        <v>1.038</v>
      </c>
      <c r="AG258" s="194">
        <f t="shared" si="100"/>
        <v>171077.02922592827</v>
      </c>
      <c r="AH258" s="194">
        <f t="shared" si="101"/>
        <v>-32073.896408642748</v>
      </c>
      <c r="AI258" s="194">
        <f t="shared" si="102"/>
        <v>1247164.434494456</v>
      </c>
      <c r="AJ258" s="194">
        <f t="shared" si="103"/>
        <v>-149534.52674999999</v>
      </c>
      <c r="AK258" s="194">
        <f t="shared" si="104"/>
        <v>4277044.9658694603</v>
      </c>
      <c r="AL258" s="194">
        <f t="shared" si="105"/>
        <v>156577.75404917114</v>
      </c>
      <c r="AM258" s="194">
        <f t="shared" si="106"/>
        <v>5695286.4295898443</v>
      </c>
      <c r="AN258" s="194">
        <f t="shared" si="107"/>
        <v>171077.02922592827</v>
      </c>
      <c r="AO258" s="194">
        <f t="shared" si="108"/>
        <v>-32073.896408642748</v>
      </c>
      <c r="AP258" s="194">
        <f t="shared" si="109"/>
        <v>1247164.434494456</v>
      </c>
      <c r="AQ258" s="194">
        <f t="shared" si="110"/>
        <v>-149534.52674999999</v>
      </c>
      <c r="AR258" s="194">
        <f t="shared" si="111"/>
        <v>4277044.9658694603</v>
      </c>
      <c r="AS258" s="194">
        <f t="shared" si="112"/>
        <v>156577.75404917114</v>
      </c>
      <c r="AT258" s="194">
        <f t="shared" si="113"/>
        <v>5695286.4295898443</v>
      </c>
      <c r="AU258" s="194">
        <f t="shared" si="114"/>
        <v>0</v>
      </c>
      <c r="AV258" s="194">
        <f t="shared" si="115"/>
        <v>0</v>
      </c>
      <c r="AW258" s="194">
        <f t="shared" si="116"/>
        <v>0</v>
      </c>
      <c r="AX258" s="194">
        <f t="shared" si="123"/>
        <v>0</v>
      </c>
      <c r="AY258" s="194">
        <f t="shared" si="117"/>
        <v>8983952.3320435733</v>
      </c>
      <c r="AZ258" s="194">
        <f t="shared" si="118"/>
        <v>0.99539544350946263</v>
      </c>
      <c r="BA258" s="159"/>
      <c r="BB258" s="159">
        <f t="shared" si="119"/>
        <v>5695286.4295898443</v>
      </c>
      <c r="BC258" s="159">
        <f t="shared" si="120"/>
        <v>5695286.4295898443</v>
      </c>
      <c r="BD258" s="159">
        <f t="shared" si="121"/>
        <v>0</v>
      </c>
    </row>
    <row r="259" spans="1:56" s="18" customFormat="1">
      <c r="A259" s="98">
        <v>257</v>
      </c>
      <c r="B259" s="248" t="s">
        <v>756</v>
      </c>
      <c r="C259" s="36" t="str">
        <f>VLOOKUP(B259,'TOTAL DE SISTEMAS'!$B$6:$I$380,5,0)</f>
        <v>PL0113</v>
      </c>
      <c r="D259" s="36" t="str">
        <f>VLOOKUP(B259,'TOTAL DE SISTEMAS'!$B$6:$I$380,2,0)</f>
        <v>ELS</v>
      </c>
      <c r="E259" s="36" t="str">
        <f>VLOOKUP(B259,'TOTAL DE SISTEMAS'!$B$6:$I$380,3,0)</f>
        <v>Electrosur</v>
      </c>
      <c r="F259" s="38" t="str">
        <f>VLOOKUP(B259,'TOTAL DE SISTEMAS'!$B$6:$I$380,4,0)</f>
        <v>Yarada</v>
      </c>
      <c r="G259" s="38">
        <v>3</v>
      </c>
      <c r="H259" s="38" t="s">
        <v>1532</v>
      </c>
      <c r="I259" s="38" t="s">
        <v>1477</v>
      </c>
      <c r="J259" s="38" t="s">
        <v>24</v>
      </c>
      <c r="K259" s="39">
        <f>VLOOKUP(B259,'CLIENTES '!$C$3:$AB$382,26,0)</f>
        <v>3594</v>
      </c>
      <c r="L259" s="156">
        <f t="shared" si="122"/>
        <v>261028.40901893462</v>
      </c>
      <c r="M259" s="40">
        <f>VLOOKUP(B259,'PROY CONSUMOS ENERGIA TRIMESTRE'!$C$3:$AF$367,28,0)</f>
        <v>265756.32335520303</v>
      </c>
      <c r="N259" s="40">
        <f>VLOOKUP(B259,'PROY CONSUMOS ENERGIA TRIMESTRE'!$C$3:$AF$367,29,0)</f>
        <v>257899.0518596975</v>
      </c>
      <c r="O259" s="40">
        <f>VLOOKUP(B259,'PROY CONSUMOS ENERGIA TRIMESTRE'!$C$3:$AF$367,30,0)</f>
        <v>259429.85184190341</v>
      </c>
      <c r="P259" s="40">
        <f>VLOOKUP(B259,'FOSE ULTIMO BT5B-ENERO 2020'!$B$6:$R$368,12,0)*K259</f>
        <v>1267</v>
      </c>
      <c r="Q259" s="40">
        <f>VLOOKUP(B259,'FOSE ULTIMO BT5B-ENERO 2020'!$B$6:$R$368,13,0)*L259</f>
        <v>7872.9213157667928</v>
      </c>
      <c r="R259" s="40">
        <f>VLOOKUP(B259,'FOSE ULTIMO BT5B-ENERO 2020'!$B$6:$R$368,14,0)*K259</f>
        <v>1271</v>
      </c>
      <c r="S259" s="40">
        <f>VLOOKUP(B259,'FOSE ULTIMO BT5B-ENERO 2020'!$B$6:$R$368,15,0)*L259</f>
        <v>54989.561149451591</v>
      </c>
      <c r="T259" s="40">
        <f>VLOOKUP(B259,'FOSE ULTIMO BT5B-ENERO 2020'!$B$6:$R$368,16,0)*K259</f>
        <v>1056</v>
      </c>
      <c r="U259" s="40">
        <f>VLOOKUP(B259,'FOSE ULTIMO BT5B-ENERO 2020'!$B$6:$R$368,17,0)*L259</f>
        <v>198165.92655371624</v>
      </c>
      <c r="V259" s="41">
        <f>VLOOKUP(C259,'CARGOS 04-02-2020'!$B$5:$BK$335,60,0)</f>
        <v>3.22</v>
      </c>
      <c r="W259" s="41">
        <f>VLOOKUP(C259,'CARGOS 04-02-2020'!$B$5:$BK$335,62,0)</f>
        <v>60.23</v>
      </c>
      <c r="X259" s="192">
        <f t="shared" ref="X259:X322" si="124">ROUND(SUMPRODUCT($K$3:$K$349,$V$3:$V$349)/SUM($K$3:$K$349),2)</f>
        <v>3.24</v>
      </c>
      <c r="Y259" s="192">
        <f t="shared" ref="Y259:Y322" si="125">ROUND(SUMPRODUCT($L$3:$L$349,$W$3:$W$349)/SUM($L$3:$L$349),2)</f>
        <v>57.57</v>
      </c>
      <c r="Z259" s="125">
        <f t="shared" ref="Z259:Z322" si="126">X259*(1+$AD$1)</f>
        <v>3.5473535358918524</v>
      </c>
      <c r="AA259" s="126">
        <f t="shared" ref="AA259:AA322" si="127">Y259*(1+$AD$1)</f>
        <v>63.031216994226519</v>
      </c>
      <c r="AB259" s="42" t="str">
        <f t="shared" ref="AB259:AB322" si="128">IF(W259&gt;AA259,"Sí","No")</f>
        <v>No</v>
      </c>
      <c r="AC259" s="96">
        <f t="shared" ref="AC259:AC322" si="129">IF(AB259="Sí",IF(Z259&gt;V259,V259,Z259),V259)</f>
        <v>3.22</v>
      </c>
      <c r="AD259" s="97">
        <f t="shared" ref="AD259:AD322" si="130">IF(AB259="Sí",IF(AA259&gt;W259,W259,AA259),W259)</f>
        <v>60.23</v>
      </c>
      <c r="AE259" s="97">
        <f>IFERROR(VLOOKUP(B259,'SISTEMAS CON MCTER DIRECTO '!$B$6:$J$168,8,0),VLOOKUP(C259,'CargosFOSE 04 de febrero 2019'!$B$5:$CU$335,97,0))</f>
        <v>0.5</v>
      </c>
      <c r="AF259" s="176">
        <f>IFERROR(VLOOKUP(B259,'SISTEMAS CON MCTER DIRECTO '!$B$6:$J$168,9,0),VLOOKUP(C259,'CargosFOSE 04 de febrero 2019'!$B$5:$CU$335,98,0))</f>
        <v>1.038</v>
      </c>
      <c r="AG259" s="194">
        <f t="shared" ref="AG259:AG322" si="131">P259*V259+Q259*(1-AE259)*W259/100</f>
        <v>6450.6702542431703</v>
      </c>
      <c r="AH259" s="194">
        <f t="shared" ref="AH259:AH322" si="132">-AE259*W259*Q259/100</f>
        <v>-2370.9302542431697</v>
      </c>
      <c r="AI259" s="194">
        <f t="shared" ref="AI259:AI322" si="133">IFERROR((R259*V259+(30*(1-AE259)*W259/100+(S259/R259-30)*W259/100)*R259),0)</f>
        <v>25729.983180314692</v>
      </c>
      <c r="AJ259" s="194">
        <f t="shared" ref="AJ259:AJ322" si="134">-30*W259*AE259/100*R259</f>
        <v>-11482.8495</v>
      </c>
      <c r="AK259" s="194">
        <f t="shared" ref="AK259:AK322" si="135">T259*V259*AF259+U259*W259*AF259/100</f>
        <v>127420.37255070881</v>
      </c>
      <c r="AL259" s="194">
        <f t="shared" ref="AL259:AL322" si="136">(AF259-1)*(T259*V259+U259*W259/100)</f>
        <v>4664.7149874055294</v>
      </c>
      <c r="AM259" s="194">
        <f t="shared" ref="AM259:AM322" si="137">AG259+AI259+AK259</f>
        <v>159601.02598526666</v>
      </c>
      <c r="AN259" s="194">
        <f t="shared" ref="AN259:AN322" si="138">P259*AC259+Q259*(1-AE259)*AD259/100</f>
        <v>6450.6702542431703</v>
      </c>
      <c r="AO259" s="194">
        <f t="shared" ref="AO259:AO322" si="139">-AD259*AE259*Q259/100</f>
        <v>-2370.9302542431697</v>
      </c>
      <c r="AP259" s="194">
        <f t="shared" ref="AP259:AP322" si="140">IFERROR((R259*AC259+(30*(1-AE259)*AD259/100+(S259/R259-30)*AD259/100)*R259),0)</f>
        <v>25729.983180314692</v>
      </c>
      <c r="AQ259" s="194">
        <f t="shared" ref="AQ259:AQ322" si="141">-30*AD259*AE259/100*R259</f>
        <v>-11482.8495</v>
      </c>
      <c r="AR259" s="194">
        <f t="shared" ref="AR259:AR322" si="142">T259*AC259*AF259+U259*AD259*AF259/100</f>
        <v>127420.37255070881</v>
      </c>
      <c r="AS259" s="194">
        <f t="shared" ref="AS259:AS322" si="143">(AF259-1)*(T259*AC259+U259*AD259/100)</f>
        <v>4664.7149874055294</v>
      </c>
      <c r="AT259" s="194">
        <f t="shared" ref="AT259:AT322" si="144">AN259+AP259+AR259</f>
        <v>159601.02598526666</v>
      </c>
      <c r="AU259" s="194">
        <f t="shared" ref="AU259:AU322" si="145">AH259-AO259</f>
        <v>0</v>
      </c>
      <c r="AV259" s="194">
        <f t="shared" ref="AV259:AV322" si="146">AJ259-AQ259</f>
        <v>0</v>
      </c>
      <c r="AW259" s="194">
        <f t="shared" ref="AW259:AW322" si="147">AL259-AS259</f>
        <v>0</v>
      </c>
      <c r="AX259" s="194">
        <f t="shared" si="123"/>
        <v>0</v>
      </c>
      <c r="AY259" s="194">
        <f t="shared" ref="AY259:AY322" si="148">(AM259-(K259*V259))/W259*100</f>
        <v>245771.78480037636</v>
      </c>
      <c r="AZ259" s="194">
        <f t="shared" ref="AZ259:AZ322" si="149">IF(AY259/L259&gt;1,1,AY259/L259)</f>
        <v>0.94155186297192828</v>
      </c>
      <c r="BA259" s="159"/>
      <c r="BB259" s="159">
        <f t="shared" ref="BB259:BB322" si="150">K259*V259+W259*AY259/100</f>
        <v>159601.02598526666</v>
      </c>
      <c r="BC259" s="159">
        <f t="shared" ref="BC259:BC322" si="151">AC259*K259+AY259*AD259/100</f>
        <v>159601.02598526666</v>
      </c>
      <c r="BD259" s="159">
        <f t="shared" ref="BD259:BD322" si="152">BB259-BC259</f>
        <v>0</v>
      </c>
    </row>
    <row r="260" spans="1:56" s="18" customFormat="1">
      <c r="A260" s="98">
        <v>258</v>
      </c>
      <c r="B260" s="248" t="s">
        <v>759</v>
      </c>
      <c r="C260" s="36" t="str">
        <f>VLOOKUP(B260,'TOTAL DE SISTEMAS'!$B$6:$I$380,5,0)</f>
        <v>PL0114</v>
      </c>
      <c r="D260" s="36" t="str">
        <f>VLOOKUP(B260,'TOTAL DE SISTEMAS'!$B$6:$I$380,2,0)</f>
        <v>ELS</v>
      </c>
      <c r="E260" s="36" t="str">
        <f>VLOOKUP(B260,'TOTAL DE SISTEMAS'!$B$6:$I$380,3,0)</f>
        <v>Electrosur</v>
      </c>
      <c r="F260" s="38" t="str">
        <f>VLOOKUP(B260,'TOTAL DE SISTEMAS'!$B$6:$I$380,4,0)</f>
        <v>Puquina-Omate-Ubinas</v>
      </c>
      <c r="G260" s="38">
        <v>4</v>
      </c>
      <c r="H260" s="38" t="s">
        <v>1530</v>
      </c>
      <c r="I260" s="38" t="s">
        <v>1477</v>
      </c>
      <c r="J260" s="38" t="s">
        <v>24</v>
      </c>
      <c r="K260" s="39">
        <f>VLOOKUP(B260,'CLIENTES '!$C$3:$AB$382,26,0)</f>
        <v>3507</v>
      </c>
      <c r="L260" s="156">
        <f t="shared" ref="L260:L323" si="153">AVERAGE(M260:O260)</f>
        <v>181530.78932037926</v>
      </c>
      <c r="M260" s="40">
        <f>VLOOKUP(B260,'PROY CONSUMOS ENERGIA TRIMESTRE'!$C$3:$AF$367,28,0)</f>
        <v>184818.79166666669</v>
      </c>
      <c r="N260" s="40">
        <f>VLOOKUP(B260,'PROY CONSUMOS ENERGIA TRIMESTRE'!$C$3:$AF$367,29,0)</f>
        <v>179354.49488056413</v>
      </c>
      <c r="O260" s="40">
        <f>VLOOKUP(B260,'PROY CONSUMOS ENERGIA TRIMESTRE'!$C$3:$AF$367,30,0)</f>
        <v>180419.08141390697</v>
      </c>
      <c r="P260" s="40">
        <f>VLOOKUP(B260,'FOSE ULTIMO BT5B-ENERO 2020'!$B$6:$R$368,12,0)*K260</f>
        <v>2379</v>
      </c>
      <c r="Q260" s="40">
        <f>VLOOKUP(B260,'FOSE ULTIMO BT5B-ENERO 2020'!$B$6:$R$368,13,0)*L260</f>
        <v>19080.08825280971</v>
      </c>
      <c r="R260" s="40">
        <f>VLOOKUP(B260,'FOSE ULTIMO BT5B-ENERO 2020'!$B$6:$R$368,14,0)*K260</f>
        <v>849</v>
      </c>
      <c r="S260" s="40">
        <f>VLOOKUP(B260,'FOSE ULTIMO BT5B-ENERO 2020'!$B$6:$R$368,15,0)*L260</f>
        <v>51206.381575919411</v>
      </c>
      <c r="T260" s="40">
        <f>VLOOKUP(B260,'FOSE ULTIMO BT5B-ENERO 2020'!$B$6:$R$368,16,0)*K260</f>
        <v>279</v>
      </c>
      <c r="U260" s="40">
        <f>VLOOKUP(B260,'FOSE ULTIMO BT5B-ENERO 2020'!$B$6:$R$368,17,0)*L260</f>
        <v>111244.31949165014</v>
      </c>
      <c r="V260" s="41">
        <f>VLOOKUP(C260,'CARGOS 04-02-2020'!$B$5:$BK$335,60,0)</f>
        <v>3.22</v>
      </c>
      <c r="W260" s="41">
        <f>VLOOKUP(C260,'CARGOS 04-02-2020'!$B$5:$BK$335,62,0)</f>
        <v>60.03</v>
      </c>
      <c r="X260" s="192">
        <f t="shared" si="124"/>
        <v>3.24</v>
      </c>
      <c r="Y260" s="192">
        <f t="shared" si="125"/>
        <v>57.57</v>
      </c>
      <c r="Z260" s="125">
        <f t="shared" si="126"/>
        <v>3.5473535358918524</v>
      </c>
      <c r="AA260" s="126">
        <f t="shared" si="127"/>
        <v>63.031216994226519</v>
      </c>
      <c r="AB260" s="42" t="str">
        <f t="shared" si="128"/>
        <v>No</v>
      </c>
      <c r="AC260" s="96">
        <f t="shared" si="129"/>
        <v>3.22</v>
      </c>
      <c r="AD260" s="97">
        <f t="shared" si="130"/>
        <v>60.03</v>
      </c>
      <c r="AE260" s="97">
        <f>IFERROR(VLOOKUP(B260,'SISTEMAS CON MCTER DIRECTO '!$B$6:$J$168,8,0),VLOOKUP(C260,'CargosFOSE 04 de febrero 2019'!$B$5:$CU$335,97,0))</f>
        <v>0.5</v>
      </c>
      <c r="AF260" s="176">
        <f>IFERROR(VLOOKUP(B260,'SISTEMAS CON MCTER DIRECTO '!$B$6:$J$168,9,0),VLOOKUP(C260,'CargosFOSE 04 de febrero 2019'!$B$5:$CU$335,98,0))</f>
        <v>1.038</v>
      </c>
      <c r="AG260" s="194">
        <f t="shared" si="131"/>
        <v>13387.268489080834</v>
      </c>
      <c r="AH260" s="194">
        <f t="shared" si="132"/>
        <v>-5726.8884890808349</v>
      </c>
      <c r="AI260" s="194">
        <f t="shared" si="133"/>
        <v>25828.150360024425</v>
      </c>
      <c r="AJ260" s="194">
        <f t="shared" si="134"/>
        <v>-7644.8204999999998</v>
      </c>
      <c r="AK260" s="194">
        <f t="shared" si="135"/>
        <v>70250.122100489418</v>
      </c>
      <c r="AL260" s="194">
        <f t="shared" si="136"/>
        <v>2571.7771096518309</v>
      </c>
      <c r="AM260" s="194">
        <f t="shared" si="137"/>
        <v>109465.54094959468</v>
      </c>
      <c r="AN260" s="194">
        <f t="shared" si="138"/>
        <v>13387.268489080834</v>
      </c>
      <c r="AO260" s="194">
        <f t="shared" si="139"/>
        <v>-5726.8884890808349</v>
      </c>
      <c r="AP260" s="194">
        <f t="shared" si="140"/>
        <v>25828.150360024425</v>
      </c>
      <c r="AQ260" s="194">
        <f t="shared" si="141"/>
        <v>-7644.8204999999998</v>
      </c>
      <c r="AR260" s="194">
        <f t="shared" si="142"/>
        <v>70250.122100489418</v>
      </c>
      <c r="AS260" s="194">
        <f t="shared" si="143"/>
        <v>2571.7771096518309</v>
      </c>
      <c r="AT260" s="194">
        <f t="shared" si="144"/>
        <v>109465.54094959468</v>
      </c>
      <c r="AU260" s="194">
        <f t="shared" si="145"/>
        <v>0</v>
      </c>
      <c r="AV260" s="194">
        <f t="shared" si="146"/>
        <v>0</v>
      </c>
      <c r="AW260" s="194">
        <f t="shared" si="147"/>
        <v>0</v>
      </c>
      <c r="AX260" s="194">
        <f t="shared" ref="AX260:AX323" si="154">AM260-AT260</f>
        <v>0</v>
      </c>
      <c r="AY260" s="194">
        <f t="shared" si="148"/>
        <v>163539.89830017439</v>
      </c>
      <c r="AZ260" s="194">
        <f t="shared" si="149"/>
        <v>0.90089344574791008</v>
      </c>
      <c r="BA260" s="159"/>
      <c r="BB260" s="159">
        <f t="shared" si="150"/>
        <v>109465.5409495947</v>
      </c>
      <c r="BC260" s="159">
        <f t="shared" si="151"/>
        <v>109465.5409495947</v>
      </c>
      <c r="BD260" s="159">
        <f t="shared" si="152"/>
        <v>0</v>
      </c>
    </row>
    <row r="261" spans="1:56" s="18" customFormat="1">
      <c r="A261" s="98">
        <v>259</v>
      </c>
      <c r="B261" s="248" t="s">
        <v>762</v>
      </c>
      <c r="C261" s="36" t="str">
        <f>VLOOKUP(B261,'TOTAL DE SISTEMAS'!$B$6:$I$380,5,0)</f>
        <v>PL0115</v>
      </c>
      <c r="D261" s="36" t="str">
        <f>VLOOKUP(B261,'TOTAL DE SISTEMAS'!$B$6:$I$380,2,0)</f>
        <v>ELS</v>
      </c>
      <c r="E261" s="36" t="str">
        <f>VLOOKUP(B261,'TOTAL DE SISTEMAS'!$B$6:$I$380,3,0)</f>
        <v>Electrosur</v>
      </c>
      <c r="F261" s="38" t="str">
        <f>VLOOKUP(B261,'TOTAL DE SISTEMAS'!$B$6:$I$380,4,0)</f>
        <v>Tarata</v>
      </c>
      <c r="G261" s="38">
        <v>4</v>
      </c>
      <c r="H261" s="38" t="s">
        <v>1530</v>
      </c>
      <c r="I261" s="38" t="s">
        <v>1477</v>
      </c>
      <c r="J261" s="38" t="s">
        <v>24</v>
      </c>
      <c r="K261" s="39">
        <f>VLOOKUP(B261,'CLIENTES '!$C$3:$AB$382,26,0)</f>
        <v>5984</v>
      </c>
      <c r="L261" s="156">
        <f t="shared" si="153"/>
        <v>124583.33245769131</v>
      </c>
      <c r="M261" s="40">
        <f>VLOOKUP(B261,'PROY CONSUMOS ENERGIA TRIMESTRE'!$C$3:$AF$367,28,0)</f>
        <v>126839.86585878974</v>
      </c>
      <c r="N261" s="40">
        <f>VLOOKUP(B261,'PROY CONSUMOS ENERGIA TRIMESTRE'!$C$3:$AF$367,29,0)</f>
        <v>123089.75654841233</v>
      </c>
      <c r="O261" s="40">
        <f>VLOOKUP(B261,'PROY CONSUMOS ENERGIA TRIMESTRE'!$C$3:$AF$367,30,0)</f>
        <v>123820.37496587186</v>
      </c>
      <c r="P261" s="40">
        <f>VLOOKUP(B261,'FOSE ULTIMO BT5B-ENERO 2020'!$B$6:$R$368,12,0)*K261</f>
        <v>4999</v>
      </c>
      <c r="Q261" s="40">
        <f>VLOOKUP(B261,'FOSE ULTIMO BT5B-ENERO 2020'!$B$6:$R$368,13,0)*L261</f>
        <v>39898.119917158554</v>
      </c>
      <c r="R261" s="40">
        <f>VLOOKUP(B261,'FOSE ULTIMO BT5B-ENERO 2020'!$B$6:$R$368,14,0)*K261</f>
        <v>842</v>
      </c>
      <c r="S261" s="40">
        <f>VLOOKUP(B261,'FOSE ULTIMO BT5B-ENERO 2020'!$B$6:$R$368,15,0)*L261</f>
        <v>46292.49477631451</v>
      </c>
      <c r="T261" s="40">
        <f>VLOOKUP(B261,'FOSE ULTIMO BT5B-ENERO 2020'!$B$6:$R$368,16,0)*K261</f>
        <v>143</v>
      </c>
      <c r="U261" s="40">
        <f>VLOOKUP(B261,'FOSE ULTIMO BT5B-ENERO 2020'!$B$6:$R$368,17,0)*L261</f>
        <v>38392.717764218251</v>
      </c>
      <c r="V261" s="41">
        <f>VLOOKUP(C261,'CARGOS 04-02-2020'!$B$5:$BK$335,60,0)</f>
        <v>3.22</v>
      </c>
      <c r="W261" s="41">
        <f>VLOOKUP(C261,'CARGOS 04-02-2020'!$B$5:$BK$335,62,0)</f>
        <v>60.06</v>
      </c>
      <c r="X261" s="192">
        <f t="shared" si="124"/>
        <v>3.24</v>
      </c>
      <c r="Y261" s="192">
        <f t="shared" si="125"/>
        <v>57.57</v>
      </c>
      <c r="Z261" s="125">
        <f t="shared" si="126"/>
        <v>3.5473535358918524</v>
      </c>
      <c r="AA261" s="126">
        <f t="shared" si="127"/>
        <v>63.031216994226519</v>
      </c>
      <c r="AB261" s="42" t="str">
        <f t="shared" si="128"/>
        <v>No</v>
      </c>
      <c r="AC261" s="96">
        <f t="shared" si="129"/>
        <v>3.22</v>
      </c>
      <c r="AD261" s="97">
        <f t="shared" si="130"/>
        <v>60.06</v>
      </c>
      <c r="AE261" s="97">
        <f>IFERROR(VLOOKUP(B261,'SISTEMAS CON MCTER DIRECTO '!$B$6:$J$168,8,0),VLOOKUP(C261,'CargosFOSE 04 de febrero 2019'!$B$5:$CU$335,97,0))</f>
        <v>0.5</v>
      </c>
      <c r="AF261" s="176">
        <f>IFERROR(VLOOKUP(B261,'SISTEMAS CON MCTER DIRECTO '!$B$6:$J$168,9,0),VLOOKUP(C261,'CargosFOSE 04 de febrero 2019'!$B$5:$CU$335,98,0))</f>
        <v>1.038</v>
      </c>
      <c r="AG261" s="194">
        <f t="shared" si="131"/>
        <v>28078.185411122715</v>
      </c>
      <c r="AH261" s="194">
        <f t="shared" si="132"/>
        <v>-11981.405411122714</v>
      </c>
      <c r="AI261" s="194">
        <f t="shared" si="133"/>
        <v>22928.934362654498</v>
      </c>
      <c r="AJ261" s="194">
        <f t="shared" si="134"/>
        <v>-7585.5780000000004</v>
      </c>
      <c r="AK261" s="194">
        <f t="shared" si="135"/>
        <v>24412.853088178686</v>
      </c>
      <c r="AL261" s="194">
        <f t="shared" si="136"/>
        <v>893.72679898920103</v>
      </c>
      <c r="AM261" s="194">
        <f t="shared" si="137"/>
        <v>75419.972861955903</v>
      </c>
      <c r="AN261" s="194">
        <f t="shared" si="138"/>
        <v>28078.185411122715</v>
      </c>
      <c r="AO261" s="194">
        <f t="shared" si="139"/>
        <v>-11981.405411122714</v>
      </c>
      <c r="AP261" s="194">
        <f t="shared" si="140"/>
        <v>22928.934362654498</v>
      </c>
      <c r="AQ261" s="194">
        <f t="shared" si="141"/>
        <v>-7585.5780000000004</v>
      </c>
      <c r="AR261" s="194">
        <f t="shared" si="142"/>
        <v>24412.853088178686</v>
      </c>
      <c r="AS261" s="194">
        <f t="shared" si="143"/>
        <v>893.72679898920103</v>
      </c>
      <c r="AT261" s="194">
        <f t="shared" si="144"/>
        <v>75419.972861955903</v>
      </c>
      <c r="AU261" s="194">
        <f t="shared" si="145"/>
        <v>0</v>
      </c>
      <c r="AV261" s="194">
        <f t="shared" si="146"/>
        <v>0</v>
      </c>
      <c r="AW261" s="194">
        <f t="shared" si="147"/>
        <v>0</v>
      </c>
      <c r="AX261" s="194">
        <f t="shared" si="154"/>
        <v>0</v>
      </c>
      <c r="AY261" s="194">
        <f t="shared" si="148"/>
        <v>93492.329107485697</v>
      </c>
      <c r="AZ261" s="194">
        <f t="shared" si="149"/>
        <v>0.75044010513393378</v>
      </c>
      <c r="BA261" s="159"/>
      <c r="BB261" s="159">
        <f t="shared" si="150"/>
        <v>75419.972861955917</v>
      </c>
      <c r="BC261" s="159">
        <f t="shared" si="151"/>
        <v>75419.972861955917</v>
      </c>
      <c r="BD261" s="159">
        <f t="shared" si="152"/>
        <v>0</v>
      </c>
    </row>
    <row r="262" spans="1:56" s="18" customFormat="1">
      <c r="A262" s="98">
        <v>260</v>
      </c>
      <c r="B262" s="248" t="s">
        <v>765</v>
      </c>
      <c r="C262" s="36" t="str">
        <f>VLOOKUP(B262,'TOTAL DE SISTEMAS'!$B$6:$I$380,5,0)</f>
        <v>PL0116</v>
      </c>
      <c r="D262" s="36" t="str">
        <f>VLOOKUP(B262,'TOTAL DE SISTEMAS'!$B$6:$I$380,2,0)</f>
        <v>ELS</v>
      </c>
      <c r="E262" s="36" t="str">
        <f>VLOOKUP(B262,'TOTAL DE SISTEMAS'!$B$6:$I$380,3,0)</f>
        <v>Electrosur</v>
      </c>
      <c r="F262" s="38" t="str">
        <f>VLOOKUP(B262,'TOTAL DE SISTEMAS'!$B$6:$I$380,4,0)</f>
        <v>Tomasiri</v>
      </c>
      <c r="G262" s="38">
        <v>4</v>
      </c>
      <c r="H262" s="38" t="s">
        <v>1530</v>
      </c>
      <c r="I262" s="38" t="s">
        <v>1477</v>
      </c>
      <c r="J262" s="38" t="s">
        <v>24</v>
      </c>
      <c r="K262" s="39">
        <f>VLOOKUP(B262,'CLIENTES '!$C$3:$AB$382,26,0)</f>
        <v>2752</v>
      </c>
      <c r="L262" s="156">
        <f t="shared" si="153"/>
        <v>180749.765887883</v>
      </c>
      <c r="M262" s="40">
        <f>VLOOKUP(B262,'PROY CONSUMOS ENERGIA TRIMESTRE'!$C$3:$AF$367,28,0)</f>
        <v>184023.62183571004</v>
      </c>
      <c r="N262" s="40">
        <f>VLOOKUP(B262,'PROY CONSUMOS ENERGIA TRIMESTRE'!$C$3:$AF$367,29,0)</f>
        <v>178582.83480157869</v>
      </c>
      <c r="O262" s="40">
        <f>VLOOKUP(B262,'PROY CONSUMOS ENERGIA TRIMESTRE'!$C$3:$AF$367,30,0)</f>
        <v>179642.8410263602</v>
      </c>
      <c r="P262" s="40">
        <f>VLOOKUP(B262,'FOSE ULTIMO BT5B-ENERO 2020'!$B$6:$R$368,12,0)*K262</f>
        <v>1259</v>
      </c>
      <c r="Q262" s="40">
        <f>VLOOKUP(B262,'FOSE ULTIMO BT5B-ENERO 2020'!$B$6:$R$368,13,0)*L262</f>
        <v>9338.2444971331097</v>
      </c>
      <c r="R262" s="40">
        <f>VLOOKUP(B262,'FOSE ULTIMO BT5B-ENERO 2020'!$B$6:$R$368,14,0)*K262</f>
        <v>1071</v>
      </c>
      <c r="S262" s="40">
        <f>VLOOKUP(B262,'FOSE ULTIMO BT5B-ENERO 2020'!$B$6:$R$368,15,0)*L262</f>
        <v>63708.531035639935</v>
      </c>
      <c r="T262" s="40">
        <f>VLOOKUP(B262,'FOSE ULTIMO BT5B-ENERO 2020'!$B$6:$R$368,16,0)*K262</f>
        <v>422</v>
      </c>
      <c r="U262" s="40">
        <f>VLOOKUP(B262,'FOSE ULTIMO BT5B-ENERO 2020'!$B$6:$R$368,17,0)*L262</f>
        <v>107702.99035510996</v>
      </c>
      <c r="V262" s="41">
        <f>VLOOKUP(C262,'CARGOS 04-02-2020'!$B$5:$BK$335,60,0)</f>
        <v>3.22</v>
      </c>
      <c r="W262" s="41">
        <f>VLOOKUP(C262,'CARGOS 04-02-2020'!$B$5:$BK$335,62,0)</f>
        <v>60.23</v>
      </c>
      <c r="X262" s="192">
        <f t="shared" si="124"/>
        <v>3.24</v>
      </c>
      <c r="Y262" s="192">
        <f t="shared" si="125"/>
        <v>57.57</v>
      </c>
      <c r="Z262" s="125">
        <f t="shared" si="126"/>
        <v>3.5473535358918524</v>
      </c>
      <c r="AA262" s="126">
        <f t="shared" si="127"/>
        <v>63.031216994226519</v>
      </c>
      <c r="AB262" s="42" t="str">
        <f t="shared" si="128"/>
        <v>No</v>
      </c>
      <c r="AC262" s="96">
        <f t="shared" si="129"/>
        <v>3.22</v>
      </c>
      <c r="AD262" s="97">
        <f t="shared" si="130"/>
        <v>60.23</v>
      </c>
      <c r="AE262" s="97">
        <f>IFERROR(VLOOKUP(B262,'SISTEMAS CON MCTER DIRECTO '!$B$6:$J$168,8,0),VLOOKUP(C262,'CargosFOSE 04 de febrero 2019'!$B$5:$CU$335,97,0))</f>
        <v>0.5</v>
      </c>
      <c r="AF262" s="176">
        <f>IFERROR(VLOOKUP(B262,'SISTEMAS CON MCTER DIRECTO '!$B$6:$J$168,9,0),VLOOKUP(C262,'CargosFOSE 04 de febrero 2019'!$B$5:$CU$335,98,0))</f>
        <v>1.038</v>
      </c>
      <c r="AG262" s="194">
        <f t="shared" si="131"/>
        <v>6866.1923303116364</v>
      </c>
      <c r="AH262" s="194">
        <f t="shared" si="132"/>
        <v>-2812.2123303116359</v>
      </c>
      <c r="AI262" s="194">
        <f t="shared" si="133"/>
        <v>32144.318742765929</v>
      </c>
      <c r="AJ262" s="194">
        <f t="shared" si="134"/>
        <v>-9675.9494999999988</v>
      </c>
      <c r="AK262" s="194">
        <f t="shared" si="135"/>
        <v>68745.028432336258</v>
      </c>
      <c r="AL262" s="194">
        <f t="shared" si="136"/>
        <v>2516.6773414535455</v>
      </c>
      <c r="AM262" s="194">
        <f t="shared" si="137"/>
        <v>107755.53950541382</v>
      </c>
      <c r="AN262" s="194">
        <f t="shared" si="138"/>
        <v>6866.1923303116364</v>
      </c>
      <c r="AO262" s="194">
        <f t="shared" si="139"/>
        <v>-2812.2123303116359</v>
      </c>
      <c r="AP262" s="194">
        <f t="shared" si="140"/>
        <v>32144.318742765929</v>
      </c>
      <c r="AQ262" s="194">
        <f t="shared" si="141"/>
        <v>-9675.9494999999988</v>
      </c>
      <c r="AR262" s="194">
        <f t="shared" si="142"/>
        <v>68745.028432336258</v>
      </c>
      <c r="AS262" s="194">
        <f t="shared" si="143"/>
        <v>2516.6773414535455</v>
      </c>
      <c r="AT262" s="194">
        <f t="shared" si="144"/>
        <v>107755.53950541382</v>
      </c>
      <c r="AU262" s="194">
        <f t="shared" si="145"/>
        <v>0</v>
      </c>
      <c r="AV262" s="194">
        <f t="shared" si="146"/>
        <v>0</v>
      </c>
      <c r="AW262" s="194">
        <f t="shared" si="147"/>
        <v>0</v>
      </c>
      <c r="AX262" s="194">
        <f t="shared" si="154"/>
        <v>0</v>
      </c>
      <c r="AY262" s="194">
        <f t="shared" si="148"/>
        <v>164194.08850309451</v>
      </c>
      <c r="AZ262" s="194">
        <f t="shared" si="149"/>
        <v>0.90840553898665743</v>
      </c>
      <c r="BA262" s="159"/>
      <c r="BB262" s="159">
        <f t="shared" si="150"/>
        <v>107755.53950541381</v>
      </c>
      <c r="BC262" s="159">
        <f t="shared" si="151"/>
        <v>107755.53950541381</v>
      </c>
      <c r="BD262" s="159">
        <f t="shared" si="152"/>
        <v>0</v>
      </c>
    </row>
    <row r="263" spans="1:56" s="18" customFormat="1">
      <c r="A263" s="98">
        <v>261</v>
      </c>
      <c r="B263" s="248" t="s">
        <v>768</v>
      </c>
      <c r="C263" s="36" t="str">
        <f>VLOOKUP(B263,'TOTAL DE SISTEMAS'!$B$6:$I$380,5,0)</f>
        <v>PL0117</v>
      </c>
      <c r="D263" s="36" t="str">
        <f>VLOOKUP(B263,'TOTAL DE SISTEMAS'!$B$6:$I$380,2,0)</f>
        <v>ELS</v>
      </c>
      <c r="E263" s="36" t="str">
        <f>VLOOKUP(B263,'TOTAL DE SISTEMAS'!$B$6:$I$380,3,0)</f>
        <v>Electrosur</v>
      </c>
      <c r="F263" s="38" t="str">
        <f>VLOOKUP(B263,'TOTAL DE SISTEMAS'!$B$6:$I$380,4,0)</f>
        <v>Ichuña</v>
      </c>
      <c r="G263" s="38">
        <v>3</v>
      </c>
      <c r="H263" s="38" t="s">
        <v>1532</v>
      </c>
      <c r="I263" s="38" t="s">
        <v>1477</v>
      </c>
      <c r="J263" s="38" t="s">
        <v>24</v>
      </c>
      <c r="K263" s="39">
        <f>VLOOKUP(B263,'CLIENTES '!$C$3:$AB$382,26,0)</f>
        <v>574</v>
      </c>
      <c r="L263" s="156">
        <f t="shared" si="153"/>
        <v>15426.567427704591</v>
      </c>
      <c r="M263" s="40">
        <f>VLOOKUP(B263,'PROY CONSUMOS ENERGIA TRIMESTRE'!$C$3:$AF$367,28,0)</f>
        <v>15705.983333333334</v>
      </c>
      <c r="N263" s="40">
        <f>VLOOKUP(B263,'PROY CONSUMOS ENERGIA TRIMESTRE'!$C$3:$AF$367,29,0)</f>
        <v>15241.62495571933</v>
      </c>
      <c r="O263" s="40">
        <f>VLOOKUP(B263,'PROY CONSUMOS ENERGIA TRIMESTRE'!$C$3:$AF$367,30,0)</f>
        <v>15332.093994061113</v>
      </c>
      <c r="P263" s="40">
        <f>VLOOKUP(B263,'FOSE ULTIMO BT5B-ENERO 2020'!$B$6:$R$368,12,0)*K263</f>
        <v>459</v>
      </c>
      <c r="Q263" s="40">
        <f>VLOOKUP(B263,'FOSE ULTIMO BT5B-ENERO 2020'!$B$6:$R$368,13,0)*L263</f>
        <v>4246.0618701575422</v>
      </c>
      <c r="R263" s="40">
        <f>VLOOKUP(B263,'FOSE ULTIMO BT5B-ENERO 2020'!$B$6:$R$368,14,0)*K263</f>
        <v>88</v>
      </c>
      <c r="S263" s="40">
        <f>VLOOKUP(B263,'FOSE ULTIMO BT5B-ENERO 2020'!$B$6:$R$368,15,0)*L263</f>
        <v>5147.4604794647303</v>
      </c>
      <c r="T263" s="40">
        <f>VLOOKUP(B263,'FOSE ULTIMO BT5B-ENERO 2020'!$B$6:$R$368,16,0)*K263</f>
        <v>27</v>
      </c>
      <c r="U263" s="40">
        <f>VLOOKUP(B263,'FOSE ULTIMO BT5B-ENERO 2020'!$B$6:$R$368,17,0)*L263</f>
        <v>6033.0450780823185</v>
      </c>
      <c r="V263" s="41">
        <f>VLOOKUP(C263,'CARGOS 04-02-2020'!$B$5:$BK$335,60,0)</f>
        <v>3.22</v>
      </c>
      <c r="W263" s="41">
        <f>VLOOKUP(C263,'CARGOS 04-02-2020'!$B$5:$BK$335,62,0)</f>
        <v>60.03</v>
      </c>
      <c r="X263" s="192">
        <f t="shared" si="124"/>
        <v>3.24</v>
      </c>
      <c r="Y263" s="192">
        <f t="shared" si="125"/>
        <v>57.57</v>
      </c>
      <c r="Z263" s="125">
        <f t="shared" si="126"/>
        <v>3.5473535358918524</v>
      </c>
      <c r="AA263" s="126">
        <f t="shared" si="127"/>
        <v>63.031216994226519</v>
      </c>
      <c r="AB263" s="42" t="str">
        <f t="shared" si="128"/>
        <v>No</v>
      </c>
      <c r="AC263" s="96">
        <f t="shared" si="129"/>
        <v>3.22</v>
      </c>
      <c r="AD263" s="97">
        <f t="shared" si="130"/>
        <v>60.03</v>
      </c>
      <c r="AE263" s="97">
        <f>IFERROR(VLOOKUP(B263,'SISTEMAS CON MCTER DIRECTO '!$B$6:$J$168,8,0),VLOOKUP(C263,'CargosFOSE 04 de febrero 2019'!$B$5:$CU$335,97,0))</f>
        <v>0.5</v>
      </c>
      <c r="AF263" s="176">
        <f>IFERROR(VLOOKUP(B263,'SISTEMAS CON MCTER DIRECTO '!$B$6:$J$168,9,0),VLOOKUP(C263,'CargosFOSE 04 de febrero 2019'!$B$5:$CU$335,98,0))</f>
        <v>1.038</v>
      </c>
      <c r="AG263" s="194">
        <f t="shared" si="131"/>
        <v>2752.4354703277863</v>
      </c>
      <c r="AH263" s="194">
        <f t="shared" si="132"/>
        <v>-1274.4554703277863</v>
      </c>
      <c r="AI263" s="194">
        <f t="shared" si="133"/>
        <v>2580.9845258226778</v>
      </c>
      <c r="AJ263" s="194">
        <f t="shared" si="134"/>
        <v>-792.39599999999996</v>
      </c>
      <c r="AK263" s="194">
        <f t="shared" si="135"/>
        <v>3849.5028848669831</v>
      </c>
      <c r="AL263" s="194">
        <f t="shared" si="136"/>
        <v>140.92592449416713</v>
      </c>
      <c r="AM263" s="194">
        <f t="shared" si="137"/>
        <v>9182.9228810174463</v>
      </c>
      <c r="AN263" s="194">
        <f t="shared" si="138"/>
        <v>2752.4354703277863</v>
      </c>
      <c r="AO263" s="194">
        <f t="shared" si="139"/>
        <v>-1274.4554703277863</v>
      </c>
      <c r="AP263" s="194">
        <f t="shared" si="140"/>
        <v>2580.9845258226778</v>
      </c>
      <c r="AQ263" s="194">
        <f t="shared" si="141"/>
        <v>-792.39599999999996</v>
      </c>
      <c r="AR263" s="194">
        <f t="shared" si="142"/>
        <v>3849.5028848669831</v>
      </c>
      <c r="AS263" s="194">
        <f t="shared" si="143"/>
        <v>140.92592449416713</v>
      </c>
      <c r="AT263" s="194">
        <f t="shared" si="144"/>
        <v>9182.9228810174463</v>
      </c>
      <c r="AU263" s="194">
        <f t="shared" si="145"/>
        <v>0</v>
      </c>
      <c r="AV263" s="194">
        <f t="shared" si="146"/>
        <v>0</v>
      </c>
      <c r="AW263" s="194">
        <f t="shared" si="147"/>
        <v>0</v>
      </c>
      <c r="AX263" s="194">
        <f t="shared" si="154"/>
        <v>0</v>
      </c>
      <c r="AY263" s="194">
        <f t="shared" si="148"/>
        <v>12218.295653868809</v>
      </c>
      <c r="AZ263" s="194">
        <f t="shared" si="149"/>
        <v>0.79202944602737457</v>
      </c>
      <c r="BA263" s="159"/>
      <c r="BB263" s="159">
        <f t="shared" si="150"/>
        <v>9182.9228810174463</v>
      </c>
      <c r="BC263" s="159">
        <f t="shared" si="151"/>
        <v>9182.9228810174463</v>
      </c>
      <c r="BD263" s="159">
        <f t="shared" si="152"/>
        <v>0</v>
      </c>
    </row>
    <row r="264" spans="1:56" s="18" customFormat="1">
      <c r="A264" s="98">
        <v>262</v>
      </c>
      <c r="B264" s="248" t="s">
        <v>771</v>
      </c>
      <c r="C264" s="36" t="str">
        <f>VLOOKUP(B264,'TOTAL DE SISTEMAS'!$B$6:$I$380,5,0)</f>
        <v>PL0240</v>
      </c>
      <c r="D264" s="36" t="str">
        <f>VLOOKUP(B264,'TOTAL DE SISTEMAS'!$B$6:$I$380,2,0)</f>
        <v>ELS</v>
      </c>
      <c r="E264" s="36" t="str">
        <f>VLOOKUP(B264,'TOTAL DE SISTEMAS'!$B$6:$I$380,3,0)</f>
        <v>Electrosur</v>
      </c>
      <c r="F264" s="38" t="str">
        <f>VLOOKUP(B264,'TOTAL DE SISTEMAS'!$B$6:$I$380,4,0)</f>
        <v>Moquegua Rural</v>
      </c>
      <c r="G264" s="38">
        <v>4</v>
      </c>
      <c r="H264" s="38" t="s">
        <v>1530</v>
      </c>
      <c r="I264" s="38" t="s">
        <v>1477</v>
      </c>
      <c r="J264" s="38" t="s">
        <v>24</v>
      </c>
      <c r="K264" s="39">
        <f>VLOOKUP(B264,'CLIENTES '!$C$3:$AB$382,26,0)</f>
        <v>1187</v>
      </c>
      <c r="L264" s="156">
        <f t="shared" si="153"/>
        <v>60043.882057252507</v>
      </c>
      <c r="M264" s="40">
        <f>VLOOKUP(B264,'PROY CONSUMOS ENERGIA TRIMESTRE'!$C$3:$AF$367,28,0)</f>
        <v>61131.435445983843</v>
      </c>
      <c r="N264" s="40">
        <f>VLOOKUP(B264,'PROY CONSUMOS ENERGIA TRIMESTRE'!$C$3:$AF$367,29,0)</f>
        <v>59324.04181882611</v>
      </c>
      <c r="O264" s="40">
        <f>VLOOKUP(B264,'PROY CONSUMOS ENERGIA TRIMESTRE'!$C$3:$AF$367,30,0)</f>
        <v>59676.168906947576</v>
      </c>
      <c r="P264" s="40">
        <f>VLOOKUP(B264,'FOSE ULTIMO BT5B-ENERO 2020'!$B$6:$R$368,12,0)*K264</f>
        <v>586</v>
      </c>
      <c r="Q264" s="40">
        <f>VLOOKUP(B264,'FOSE ULTIMO BT5B-ENERO 2020'!$B$6:$R$368,13,0)*L264</f>
        <v>4867.466814585805</v>
      </c>
      <c r="R264" s="40">
        <f>VLOOKUP(B264,'FOSE ULTIMO BT5B-ENERO 2020'!$B$6:$R$368,14,0)*K264</f>
        <v>498.99999999999994</v>
      </c>
      <c r="S264" s="40">
        <f>VLOOKUP(B264,'FOSE ULTIMO BT5B-ENERO 2020'!$B$6:$R$368,15,0)*L264</f>
        <v>30189.209666046096</v>
      </c>
      <c r="T264" s="40">
        <f>VLOOKUP(B264,'FOSE ULTIMO BT5B-ENERO 2020'!$B$6:$R$368,16,0)*K264</f>
        <v>102</v>
      </c>
      <c r="U264" s="40">
        <f>VLOOKUP(B264,'FOSE ULTIMO BT5B-ENERO 2020'!$B$6:$R$368,17,0)*L264</f>
        <v>24987.20557662061</v>
      </c>
      <c r="V264" s="41">
        <f>VLOOKUP(C264,'CARGOS 04-02-2020'!$B$5:$BK$335,60,0)</f>
        <v>3.22</v>
      </c>
      <c r="W264" s="41">
        <f>VLOOKUP(C264,'CARGOS 04-02-2020'!$B$5:$BK$335,62,0)</f>
        <v>59.35</v>
      </c>
      <c r="X264" s="192">
        <f t="shared" si="124"/>
        <v>3.24</v>
      </c>
      <c r="Y264" s="192">
        <f t="shared" si="125"/>
        <v>57.57</v>
      </c>
      <c r="Z264" s="125">
        <f t="shared" si="126"/>
        <v>3.5473535358918524</v>
      </c>
      <c r="AA264" s="126">
        <f t="shared" si="127"/>
        <v>63.031216994226519</v>
      </c>
      <c r="AB264" s="42" t="str">
        <f t="shared" si="128"/>
        <v>No</v>
      </c>
      <c r="AC264" s="96">
        <f t="shared" si="129"/>
        <v>3.22</v>
      </c>
      <c r="AD264" s="97">
        <f t="shared" si="130"/>
        <v>59.35</v>
      </c>
      <c r="AE264" s="97">
        <f>IFERROR(VLOOKUP(B264,'SISTEMAS CON MCTER DIRECTO '!$B$6:$J$168,8,0),VLOOKUP(C264,'CargosFOSE 04 de febrero 2019'!$B$5:$CU$335,97,0))</f>
        <v>0.5</v>
      </c>
      <c r="AF264" s="176">
        <f>IFERROR(VLOOKUP(B264,'SISTEMAS CON MCTER DIRECTO '!$B$6:$J$168,9,0),VLOOKUP(C264,'CargosFOSE 04 de febrero 2019'!$B$5:$CU$335,98,0))</f>
        <v>1.038</v>
      </c>
      <c r="AG264" s="194">
        <f t="shared" si="131"/>
        <v>3331.3407772283376</v>
      </c>
      <c r="AH264" s="194">
        <f t="shared" si="132"/>
        <v>-1444.4207772283376</v>
      </c>
      <c r="AI264" s="194">
        <f t="shared" si="133"/>
        <v>15081.728436798361</v>
      </c>
      <c r="AJ264" s="194">
        <f t="shared" si="134"/>
        <v>-4442.3474999999999</v>
      </c>
      <c r="AK264" s="194">
        <f t="shared" si="135"/>
        <v>15734.363677093857</v>
      </c>
      <c r="AL264" s="194">
        <f t="shared" si="136"/>
        <v>576.01716736952505</v>
      </c>
      <c r="AM264" s="194">
        <f t="shared" si="137"/>
        <v>34147.432891120552</v>
      </c>
      <c r="AN264" s="194">
        <f t="shared" si="138"/>
        <v>3331.3407772283376</v>
      </c>
      <c r="AO264" s="194">
        <f t="shared" si="139"/>
        <v>-1444.4207772283376</v>
      </c>
      <c r="AP264" s="194">
        <f t="shared" si="140"/>
        <v>15081.728436798361</v>
      </c>
      <c r="AQ264" s="194">
        <f t="shared" si="141"/>
        <v>-4442.3474999999999</v>
      </c>
      <c r="AR264" s="194">
        <f t="shared" si="142"/>
        <v>15734.363677093857</v>
      </c>
      <c r="AS264" s="194">
        <f t="shared" si="143"/>
        <v>576.01716736952505</v>
      </c>
      <c r="AT264" s="194">
        <f t="shared" si="144"/>
        <v>34147.432891120552</v>
      </c>
      <c r="AU264" s="194">
        <f t="shared" si="145"/>
        <v>0</v>
      </c>
      <c r="AV264" s="194">
        <f t="shared" si="146"/>
        <v>0</v>
      </c>
      <c r="AW264" s="194">
        <f t="shared" si="147"/>
        <v>0</v>
      </c>
      <c r="AX264" s="194">
        <f t="shared" si="154"/>
        <v>0</v>
      </c>
      <c r="AY264" s="194">
        <f t="shared" si="148"/>
        <v>51095.691476193017</v>
      </c>
      <c r="AZ264" s="194">
        <f t="shared" si="149"/>
        <v>0.85097248421533955</v>
      </c>
      <c r="BA264" s="159"/>
      <c r="BB264" s="159">
        <f t="shared" si="150"/>
        <v>34147.432891120559</v>
      </c>
      <c r="BC264" s="159">
        <f t="shared" si="151"/>
        <v>34147.432891120559</v>
      </c>
      <c r="BD264" s="159">
        <f t="shared" si="152"/>
        <v>0</v>
      </c>
    </row>
    <row r="265" spans="1:56" s="18" customFormat="1">
      <c r="A265" s="98">
        <v>263</v>
      </c>
      <c r="B265" s="248" t="s">
        <v>1319</v>
      </c>
      <c r="C265" s="36" t="str">
        <f>VLOOKUP(B265,'TOTAL DE SISTEMAS'!$B$6:$I$380,5,0)</f>
        <v>PR1236</v>
      </c>
      <c r="D265" s="36" t="str">
        <f>VLOOKUP(B265,'TOTAL DE SISTEMAS'!$B$6:$I$380,2,0)</f>
        <v>ELS</v>
      </c>
      <c r="E265" s="36" t="str">
        <f>VLOOKUP(B265,'TOTAL DE SISTEMAS'!$B$6:$I$380,3,0)</f>
        <v>Electrosur</v>
      </c>
      <c r="F265" s="38" t="str">
        <f>VLOOKUP(B265,'TOTAL DE SISTEMAS'!$B$6:$I$380,4,0)</f>
        <v>SER Inclan</v>
      </c>
      <c r="G265" s="38" t="s">
        <v>30</v>
      </c>
      <c r="H265" s="38" t="s">
        <v>1530</v>
      </c>
      <c r="I265" s="38" t="s">
        <v>1477</v>
      </c>
      <c r="J265" s="38" t="s">
        <v>24</v>
      </c>
      <c r="K265" s="39">
        <f>VLOOKUP(B265,'CLIENTES '!$C$3:$AB$382,26,0)</f>
        <v>121</v>
      </c>
      <c r="L265" s="156">
        <f t="shared" si="153"/>
        <v>4794.3614436607486</v>
      </c>
      <c r="M265" s="40">
        <f>VLOOKUP(B265,'PROY CONSUMOS ENERGIA TRIMESTRE'!$C$3:$AF$367,28,0)</f>
        <v>4881.2</v>
      </c>
      <c r="N265" s="40">
        <f>VLOOKUP(B265,'PROY CONSUMOS ENERGIA TRIMESTRE'!$C$3:$AF$367,29,0)</f>
        <v>4736.8839094564082</v>
      </c>
      <c r="O265" s="40">
        <f>VLOOKUP(B265,'PROY CONSUMOS ENERGIA TRIMESTRE'!$C$3:$AF$367,30,0)</f>
        <v>4765.0004215258368</v>
      </c>
      <c r="P265" s="40">
        <f>VLOOKUP(B265,'FOSE ULTIMO BT5B-ENERO 2020'!$B$6:$R$368,12,0)*K265</f>
        <v>82</v>
      </c>
      <c r="Q265" s="40">
        <f>VLOOKUP(B265,'FOSE ULTIMO BT5B-ENERO 2020'!$B$6:$R$368,13,0)*L265</f>
        <v>673.2690041634504</v>
      </c>
      <c r="R265" s="40">
        <f>VLOOKUP(B265,'FOSE ULTIMO BT5B-ENERO 2020'!$B$6:$R$368,14,0)*K265</f>
        <v>30.999999999999996</v>
      </c>
      <c r="S265" s="40">
        <f>VLOOKUP(B265,'FOSE ULTIMO BT5B-ENERO 2020'!$B$6:$R$368,15,0)*L265</f>
        <v>1706.7583672423775</v>
      </c>
      <c r="T265" s="40">
        <f>VLOOKUP(B265,'FOSE ULTIMO BT5B-ENERO 2020'!$B$6:$R$368,16,0)*K265</f>
        <v>8</v>
      </c>
      <c r="U265" s="40">
        <f>VLOOKUP(B265,'FOSE ULTIMO BT5B-ENERO 2020'!$B$6:$R$368,17,0)*L265</f>
        <v>2414.334072254921</v>
      </c>
      <c r="V265" s="41">
        <f>VLOOKUP(C265,'CARGOS 04-02-2020'!$B$5:$BK$335,60,0)</f>
        <v>3.22</v>
      </c>
      <c r="W265" s="41">
        <f>VLOOKUP(C265,'CARGOS 04-02-2020'!$B$5:$BK$335,62,0)</f>
        <v>60.23</v>
      </c>
      <c r="X265" s="192">
        <f t="shared" si="124"/>
        <v>3.24</v>
      </c>
      <c r="Y265" s="192">
        <f t="shared" si="125"/>
        <v>57.57</v>
      </c>
      <c r="Z265" s="125">
        <f t="shared" si="126"/>
        <v>3.5473535358918524</v>
      </c>
      <c r="AA265" s="126">
        <f t="shared" si="127"/>
        <v>63.031216994226519</v>
      </c>
      <c r="AB265" s="42" t="str">
        <f t="shared" si="128"/>
        <v>No</v>
      </c>
      <c r="AC265" s="96">
        <f t="shared" si="129"/>
        <v>3.22</v>
      </c>
      <c r="AD265" s="97">
        <f t="shared" si="130"/>
        <v>60.23</v>
      </c>
      <c r="AE265" s="97">
        <f>IFERROR(VLOOKUP(B265,'SISTEMAS CON MCTER DIRECTO '!$B$6:$J$168,8,0),VLOOKUP(C265,'CargosFOSE 04 de febrero 2019'!$B$5:$CU$335,97,0))</f>
        <v>0.5</v>
      </c>
      <c r="AF265" s="176">
        <f>IFERROR(VLOOKUP(B265,'SISTEMAS CON MCTER DIRECTO '!$B$6:$J$168,9,0),VLOOKUP(C265,'CargosFOSE 04 de febrero 2019'!$B$5:$CU$335,98,0))</f>
        <v>1.038</v>
      </c>
      <c r="AG265" s="194">
        <f t="shared" si="131"/>
        <v>466.79496060382314</v>
      </c>
      <c r="AH265" s="194">
        <f t="shared" si="132"/>
        <v>-202.75496060382309</v>
      </c>
      <c r="AI265" s="194">
        <f t="shared" si="133"/>
        <v>847.73106459008386</v>
      </c>
      <c r="AJ265" s="194">
        <f t="shared" si="134"/>
        <v>-280.06949999999995</v>
      </c>
      <c r="AK265" s="194">
        <f t="shared" si="135"/>
        <v>1536.1501213644663</v>
      </c>
      <c r="AL265" s="194">
        <f t="shared" si="136"/>
        <v>56.236709645327331</v>
      </c>
      <c r="AM265" s="194">
        <f t="shared" si="137"/>
        <v>2850.6761465583731</v>
      </c>
      <c r="AN265" s="194">
        <f t="shared" si="138"/>
        <v>466.79496060382314</v>
      </c>
      <c r="AO265" s="194">
        <f t="shared" si="139"/>
        <v>-202.75496060382309</v>
      </c>
      <c r="AP265" s="194">
        <f t="shared" si="140"/>
        <v>847.73106459008386</v>
      </c>
      <c r="AQ265" s="194">
        <f t="shared" si="141"/>
        <v>-280.06949999999995</v>
      </c>
      <c r="AR265" s="194">
        <f t="shared" si="142"/>
        <v>1536.1501213644663</v>
      </c>
      <c r="AS265" s="194">
        <f t="shared" si="143"/>
        <v>56.236709645327331</v>
      </c>
      <c r="AT265" s="194">
        <f t="shared" si="144"/>
        <v>2850.6761465583731</v>
      </c>
      <c r="AU265" s="194">
        <f t="shared" si="145"/>
        <v>0</v>
      </c>
      <c r="AV265" s="194">
        <f t="shared" si="146"/>
        <v>0</v>
      </c>
      <c r="AW265" s="194">
        <f t="shared" si="147"/>
        <v>0</v>
      </c>
      <c r="AX265" s="194">
        <f t="shared" si="154"/>
        <v>0</v>
      </c>
      <c r="AY265" s="194">
        <f t="shared" si="148"/>
        <v>4086.0968729177707</v>
      </c>
      <c r="AZ265" s="194">
        <f t="shared" si="149"/>
        <v>0.8522713443560942</v>
      </c>
      <c r="BA265" s="159"/>
      <c r="BB265" s="159">
        <f t="shared" si="150"/>
        <v>2850.6761465583731</v>
      </c>
      <c r="BC265" s="159">
        <f t="shared" si="151"/>
        <v>2850.6761465583731</v>
      </c>
      <c r="BD265" s="159">
        <f t="shared" si="152"/>
        <v>0</v>
      </c>
    </row>
    <row r="266" spans="1:56" s="18" customFormat="1">
      <c r="A266" s="98">
        <v>264</v>
      </c>
      <c r="B266" s="248" t="s">
        <v>1305</v>
      </c>
      <c r="C266" s="36" t="str">
        <f>VLOOKUP(B266,'TOTAL DE SISTEMAS'!$B$6:$I$380,5,0)</f>
        <v>PR0105</v>
      </c>
      <c r="D266" s="36" t="str">
        <f>VLOOKUP(B266,'TOTAL DE SISTEMAS'!$B$6:$I$380,2,0)</f>
        <v>ELS</v>
      </c>
      <c r="E266" s="36" t="str">
        <f>VLOOKUP(B266,'TOTAL DE SISTEMAS'!$B$6:$I$380,3,0)</f>
        <v>Electrosur</v>
      </c>
      <c r="F266" s="38" t="str">
        <f>VLOOKUP(B266,'TOTAL DE SISTEMAS'!$B$6:$I$380,4,0)</f>
        <v>SER Torata</v>
      </c>
      <c r="G266" s="38" t="s">
        <v>30</v>
      </c>
      <c r="H266" s="38" t="s">
        <v>1530</v>
      </c>
      <c r="I266" s="38" t="s">
        <v>1477</v>
      </c>
      <c r="J266" s="38" t="s">
        <v>24</v>
      </c>
      <c r="K266" s="39">
        <f>VLOOKUP(B266,'CLIENTES '!$C$3:$AB$382,26,0)</f>
        <v>335</v>
      </c>
      <c r="L266" s="156">
        <f t="shared" si="153"/>
        <v>5756.8736291461864</v>
      </c>
      <c r="M266" s="40">
        <f>VLOOKUP(B266,'PROY CONSUMOS ENERGIA TRIMESTRE'!$C$3:$AF$367,28,0)</f>
        <v>5861.145824903052</v>
      </c>
      <c r="N266" s="40">
        <f>VLOOKUP(B266,'PROY CONSUMOS ENERGIA TRIMESTRE'!$C$3:$AF$367,29,0)</f>
        <v>5687.8569509466679</v>
      </c>
      <c r="O266" s="40">
        <f>VLOOKUP(B266,'PROY CONSUMOS ENERGIA TRIMESTRE'!$C$3:$AF$367,30,0)</f>
        <v>5721.6181115888394</v>
      </c>
      <c r="P266" s="40">
        <f>VLOOKUP(B266,'FOSE ULTIMO BT5B-ENERO 2020'!$B$6:$R$368,12,0)*K266</f>
        <v>279</v>
      </c>
      <c r="Q266" s="40">
        <f>VLOOKUP(B266,'FOSE ULTIMO BT5B-ENERO 2020'!$B$6:$R$368,13,0)*L266</f>
        <v>1872.5964991165292</v>
      </c>
      <c r="R266" s="40">
        <f>VLOOKUP(B266,'FOSE ULTIMO BT5B-ENERO 2020'!$B$6:$R$368,14,0)*K266</f>
        <v>53</v>
      </c>
      <c r="S266" s="40">
        <f>VLOOKUP(B266,'FOSE ULTIMO BT5B-ENERO 2020'!$B$6:$R$368,15,0)*L266</f>
        <v>2659.7320566030789</v>
      </c>
      <c r="T266" s="40">
        <f>VLOOKUP(B266,'FOSE ULTIMO BT5B-ENERO 2020'!$B$6:$R$368,16,0)*K266</f>
        <v>3</v>
      </c>
      <c r="U266" s="40">
        <f>VLOOKUP(B266,'FOSE ULTIMO BT5B-ENERO 2020'!$B$6:$R$368,17,0)*L266</f>
        <v>1224.5450734265785</v>
      </c>
      <c r="V266" s="41">
        <f>VLOOKUP(C266,'CARGOS 04-02-2020'!$B$5:$BK$335,60,0)</f>
        <v>3.22</v>
      </c>
      <c r="W266" s="41">
        <f>VLOOKUP(C266,'CARGOS 04-02-2020'!$B$5:$BK$335,62,0)</f>
        <v>59.35</v>
      </c>
      <c r="X266" s="192">
        <f t="shared" si="124"/>
        <v>3.24</v>
      </c>
      <c r="Y266" s="192">
        <f t="shared" si="125"/>
        <v>57.57</v>
      </c>
      <c r="Z266" s="125">
        <f t="shared" si="126"/>
        <v>3.5473535358918524</v>
      </c>
      <c r="AA266" s="126">
        <f t="shared" si="127"/>
        <v>63.031216994226519</v>
      </c>
      <c r="AB266" s="42" t="str">
        <f t="shared" si="128"/>
        <v>No</v>
      </c>
      <c r="AC266" s="96">
        <f t="shared" si="129"/>
        <v>3.22</v>
      </c>
      <c r="AD266" s="97">
        <f t="shared" si="130"/>
        <v>59.35</v>
      </c>
      <c r="AE266" s="97">
        <f>IFERROR(VLOOKUP(B266,'SISTEMAS CON MCTER DIRECTO '!$B$6:$J$168,8,0),VLOOKUP(C266,'CargosFOSE 04 de febrero 2019'!$B$5:$CU$335,97,0))</f>
        <v>0.5</v>
      </c>
      <c r="AF266" s="176">
        <f>IFERROR(VLOOKUP(B266,'SISTEMAS CON MCTER DIRECTO '!$B$6:$J$168,9,0),VLOOKUP(C266,'CargosFOSE 04 de febrero 2019'!$B$5:$CU$335,98,0))</f>
        <v>1.038</v>
      </c>
      <c r="AG266" s="194">
        <f t="shared" si="131"/>
        <v>1454.07301111283</v>
      </c>
      <c r="AH266" s="194">
        <f t="shared" si="132"/>
        <v>-555.69301111283005</v>
      </c>
      <c r="AI266" s="194">
        <f t="shared" si="133"/>
        <v>1277.3784755939273</v>
      </c>
      <c r="AJ266" s="194">
        <f t="shared" si="134"/>
        <v>-471.83249999999998</v>
      </c>
      <c r="AK266" s="194">
        <f t="shared" si="135"/>
        <v>764.41174611966403</v>
      </c>
      <c r="AL266" s="194">
        <f t="shared" si="136"/>
        <v>27.984245040989652</v>
      </c>
      <c r="AM266" s="194">
        <f t="shared" si="137"/>
        <v>3495.8632328264212</v>
      </c>
      <c r="AN266" s="194">
        <f t="shared" si="138"/>
        <v>1454.07301111283</v>
      </c>
      <c r="AO266" s="194">
        <f t="shared" si="139"/>
        <v>-555.69301111283005</v>
      </c>
      <c r="AP266" s="194">
        <f t="shared" si="140"/>
        <v>1277.3784755939273</v>
      </c>
      <c r="AQ266" s="194">
        <f t="shared" si="141"/>
        <v>-471.83249999999998</v>
      </c>
      <c r="AR266" s="194">
        <f t="shared" si="142"/>
        <v>764.41174611966403</v>
      </c>
      <c r="AS266" s="194">
        <f t="shared" si="143"/>
        <v>27.984245040989652</v>
      </c>
      <c r="AT266" s="194">
        <f t="shared" si="144"/>
        <v>3495.8632328264212</v>
      </c>
      <c r="AU266" s="194">
        <f t="shared" si="145"/>
        <v>0</v>
      </c>
      <c r="AV266" s="194">
        <f t="shared" si="146"/>
        <v>0</v>
      </c>
      <c r="AW266" s="194">
        <f t="shared" si="147"/>
        <v>0</v>
      </c>
      <c r="AX266" s="194">
        <f t="shared" si="154"/>
        <v>0</v>
      </c>
      <c r="AY266" s="194">
        <f t="shared" si="148"/>
        <v>4072.7265927993622</v>
      </c>
      <c r="AZ266" s="194">
        <f t="shared" si="149"/>
        <v>0.70745457607055318</v>
      </c>
      <c r="BA266" s="159"/>
      <c r="BB266" s="159">
        <f t="shared" si="150"/>
        <v>3495.8632328264212</v>
      </c>
      <c r="BC266" s="159">
        <f t="shared" si="151"/>
        <v>3495.8632328264212</v>
      </c>
      <c r="BD266" s="159">
        <f t="shared" si="152"/>
        <v>0</v>
      </c>
    </row>
    <row r="267" spans="1:56" s="18" customFormat="1">
      <c r="A267" s="98">
        <v>265</v>
      </c>
      <c r="B267" s="248" t="s">
        <v>957</v>
      </c>
      <c r="C267" s="36" t="str">
        <f>VLOOKUP(B267,'TOTAL DE SISTEMAS'!$B$6:$I$380,5,0)</f>
        <v>PL0154</v>
      </c>
      <c r="D267" s="36" t="str">
        <f>VLOOKUP(B267,'TOTAL DE SISTEMAS'!$B$6:$I$380,2,0)</f>
        <v>EMSE</v>
      </c>
      <c r="E267" s="36" t="str">
        <f>VLOOKUP(B267,'TOTAL DE SISTEMAS'!$B$6:$I$380,3,0)</f>
        <v>Emsemsa</v>
      </c>
      <c r="F267" s="38" t="str">
        <f>VLOOKUP(B267,'TOTAL DE SISTEMAS'!$B$6:$I$380,4,0)</f>
        <v>Paramonga</v>
      </c>
      <c r="G267" s="38">
        <v>2</v>
      </c>
      <c r="H267" s="38" t="s">
        <v>1531</v>
      </c>
      <c r="I267" s="38" t="s">
        <v>1477</v>
      </c>
      <c r="J267" s="38" t="s">
        <v>24</v>
      </c>
      <c r="K267" s="39">
        <f>VLOOKUP(B267,'CLIENTES '!$C$3:$AB$382,26,0)</f>
        <v>7144</v>
      </c>
      <c r="L267" s="156">
        <f t="shared" si="153"/>
        <v>467007.2</v>
      </c>
      <c r="M267" s="40">
        <f>VLOOKUP(B267,'PROY CONSUMOS ENERGIA TRIMESTRE'!$C$3:$AF$367,28,0)</f>
        <v>467007.2</v>
      </c>
      <c r="N267" s="40">
        <f>VLOOKUP(B267,'PROY CONSUMOS ENERGIA TRIMESTRE'!$C$3:$AF$367,29,0)</f>
        <v>467007.2</v>
      </c>
      <c r="O267" s="40">
        <f>VLOOKUP(B267,'PROY CONSUMOS ENERGIA TRIMESTRE'!$C$3:$AF$367,30,0)</f>
        <v>467007.2</v>
      </c>
      <c r="P267" s="40">
        <f>VLOOKUP(B267,'FOSE ULTIMO BT5B-ENERO 2020'!$B$6:$R$368,12,0)*K267</f>
        <v>2617</v>
      </c>
      <c r="Q267" s="40">
        <f>VLOOKUP(B267,'FOSE ULTIMO BT5B-ENERO 2020'!$B$6:$R$368,13,0)*L267</f>
        <v>29185.200000000001</v>
      </c>
      <c r="R267" s="40">
        <f>VLOOKUP(B267,'FOSE ULTIMO BT5B-ENERO 2020'!$B$6:$R$368,14,0)*K267</f>
        <v>3293</v>
      </c>
      <c r="S267" s="40">
        <f>VLOOKUP(B267,'FOSE ULTIMO BT5B-ENERO 2020'!$B$6:$R$368,15,0)*L267</f>
        <v>232492.7</v>
      </c>
      <c r="T267" s="40">
        <f>VLOOKUP(B267,'FOSE ULTIMO BT5B-ENERO 2020'!$B$6:$R$368,16,0)*K267</f>
        <v>1234</v>
      </c>
      <c r="U267" s="40">
        <f>VLOOKUP(B267,'FOSE ULTIMO BT5B-ENERO 2020'!$B$6:$R$368,17,0)*L267</f>
        <v>205329.30000000002</v>
      </c>
      <c r="V267" s="41">
        <f>VLOOKUP(C267,'CARGOS 04-02-2020'!$B$5:$BK$335,60,0)</f>
        <v>3</v>
      </c>
      <c r="W267" s="41">
        <f>VLOOKUP(C267,'CARGOS 04-02-2020'!$B$5:$BK$335,62,0)</f>
        <v>68.12</v>
      </c>
      <c r="X267" s="192">
        <f t="shared" si="124"/>
        <v>3.24</v>
      </c>
      <c r="Y267" s="192">
        <f t="shared" si="125"/>
        <v>57.57</v>
      </c>
      <c r="Z267" s="125">
        <f t="shared" si="126"/>
        <v>3.5473535358918524</v>
      </c>
      <c r="AA267" s="126">
        <f t="shared" si="127"/>
        <v>63.031216994226519</v>
      </c>
      <c r="AB267" s="42" t="str">
        <f t="shared" si="128"/>
        <v>Sí</v>
      </c>
      <c r="AC267" s="96">
        <f t="shared" si="129"/>
        <v>3</v>
      </c>
      <c r="AD267" s="97">
        <f t="shared" si="130"/>
        <v>63.031216994226519</v>
      </c>
      <c r="AE267" s="97">
        <f>IFERROR(VLOOKUP(B267,'SISTEMAS CON MCTER DIRECTO '!$B$6:$J$168,8,0),VLOOKUP(C267,'CargosFOSE 04 de febrero 2019'!$B$5:$CU$335,97,0))</f>
        <v>0</v>
      </c>
      <c r="AF267" s="176">
        <f>IFERROR(VLOOKUP(B267,'SISTEMAS CON MCTER DIRECTO '!$B$6:$J$168,9,0),VLOOKUP(C267,'CargosFOSE 04 de febrero 2019'!$B$5:$CU$335,98,0))</f>
        <v>1</v>
      </c>
      <c r="AG267" s="194">
        <f t="shared" si="131"/>
        <v>27731.958240000004</v>
      </c>
      <c r="AH267" s="194">
        <f t="shared" si="132"/>
        <v>0</v>
      </c>
      <c r="AI267" s="194">
        <f t="shared" si="133"/>
        <v>168253.02724000002</v>
      </c>
      <c r="AJ267" s="194">
        <f t="shared" si="134"/>
        <v>0</v>
      </c>
      <c r="AK267" s="194">
        <f t="shared" si="135"/>
        <v>143572.31916000004</v>
      </c>
      <c r="AL267" s="194">
        <f t="shared" si="136"/>
        <v>0</v>
      </c>
      <c r="AM267" s="194">
        <f t="shared" si="137"/>
        <v>339557.3046400001</v>
      </c>
      <c r="AN267" s="194">
        <f t="shared" si="138"/>
        <v>26246.786742198998</v>
      </c>
      <c r="AO267" s="194">
        <f t="shared" si="139"/>
        <v>0</v>
      </c>
      <c r="AP267" s="194">
        <f t="shared" si="140"/>
        <v>156421.97823273609</v>
      </c>
      <c r="AQ267" s="194">
        <f t="shared" si="141"/>
        <v>0</v>
      </c>
      <c r="AR267" s="194">
        <f t="shared" si="142"/>
        <v>133123.55663572636</v>
      </c>
      <c r="AS267" s="194">
        <f t="shared" si="143"/>
        <v>0</v>
      </c>
      <c r="AT267" s="194">
        <f t="shared" si="144"/>
        <v>315792.32161066146</v>
      </c>
      <c r="AU267" s="194">
        <f t="shared" si="145"/>
        <v>0</v>
      </c>
      <c r="AV267" s="194">
        <f t="shared" si="146"/>
        <v>0</v>
      </c>
      <c r="AW267" s="194">
        <f t="shared" si="147"/>
        <v>0</v>
      </c>
      <c r="AX267" s="194">
        <f t="shared" si="154"/>
        <v>23764.983029338648</v>
      </c>
      <c r="AY267" s="194">
        <f t="shared" si="148"/>
        <v>467007.20000000013</v>
      </c>
      <c r="AZ267" s="194">
        <f t="shared" si="149"/>
        <v>1.0000000000000002</v>
      </c>
      <c r="BA267" s="159"/>
      <c r="BB267" s="159">
        <f t="shared" si="150"/>
        <v>339557.3046400001</v>
      </c>
      <c r="BC267" s="159">
        <f t="shared" si="151"/>
        <v>315792.32161066151</v>
      </c>
      <c r="BD267" s="159">
        <f t="shared" si="152"/>
        <v>23764.983029338589</v>
      </c>
    </row>
    <row r="268" spans="1:56" s="18" customFormat="1">
      <c r="A268" s="98">
        <v>266</v>
      </c>
      <c r="B268" s="248" t="s">
        <v>962</v>
      </c>
      <c r="C268" s="36" t="str">
        <f>VLOOKUP(B268,'TOTAL DE SISTEMAS'!$B$6:$I$380,5,0)</f>
        <v>PL0155</v>
      </c>
      <c r="D268" s="36" t="str">
        <f>VLOOKUP(B268,'TOTAL DE SISTEMAS'!$B$6:$I$380,2,0)</f>
        <v>EMSU</v>
      </c>
      <c r="E268" s="36" t="str">
        <f>VLOOKUP(B268,'TOTAL DE SISTEMAS'!$B$6:$I$380,3,0)</f>
        <v>Emseusa</v>
      </c>
      <c r="F268" s="38" t="str">
        <f>VLOOKUP(B268,'TOTAL DE SISTEMAS'!$B$6:$I$380,4,0)</f>
        <v>Utcubamba</v>
      </c>
      <c r="G268" s="38">
        <v>2</v>
      </c>
      <c r="H268" s="38" t="s">
        <v>1531</v>
      </c>
      <c r="I268" s="38" t="s">
        <v>1477</v>
      </c>
      <c r="J268" s="38" t="s">
        <v>24</v>
      </c>
      <c r="K268" s="39">
        <f>VLOOKUP(B268,'CLIENTES '!$C$3:$AB$382,26,0)</f>
        <v>9672</v>
      </c>
      <c r="L268" s="156">
        <f t="shared" si="153"/>
        <v>598035.9</v>
      </c>
      <c r="M268" s="40">
        <f>VLOOKUP(B268,'PROY CONSUMOS ENERGIA TRIMESTRE'!$C$3:$AF$367,28,0)</f>
        <v>598035.9</v>
      </c>
      <c r="N268" s="40">
        <f>VLOOKUP(B268,'PROY CONSUMOS ENERGIA TRIMESTRE'!$C$3:$AF$367,29,0)</f>
        <v>598035.9</v>
      </c>
      <c r="O268" s="40">
        <f>VLOOKUP(B268,'PROY CONSUMOS ENERGIA TRIMESTRE'!$C$3:$AF$367,30,0)</f>
        <v>598035.9</v>
      </c>
      <c r="P268" s="40">
        <f>VLOOKUP(B268,'FOSE ULTIMO BT5B-ENERO 2020'!$B$6:$R$368,12,0)*K268</f>
        <v>4351</v>
      </c>
      <c r="Q268" s="40">
        <f>VLOOKUP(B268,'FOSE ULTIMO BT5B-ENERO 2020'!$B$6:$R$368,13,0)*L268</f>
        <v>58987.788245928903</v>
      </c>
      <c r="R268" s="40">
        <f>VLOOKUP(B268,'FOSE ULTIMO BT5B-ENERO 2020'!$B$6:$R$368,14,0)*K268</f>
        <v>3882</v>
      </c>
      <c r="S268" s="40">
        <f>VLOOKUP(B268,'FOSE ULTIMO BT5B-ENERO 2020'!$B$6:$R$368,15,0)*L268</f>
        <v>268934.97846340627</v>
      </c>
      <c r="T268" s="40">
        <f>VLOOKUP(B268,'FOSE ULTIMO BT5B-ENERO 2020'!$B$6:$R$368,16,0)*K268</f>
        <v>1439</v>
      </c>
      <c r="U268" s="40">
        <f>VLOOKUP(B268,'FOSE ULTIMO BT5B-ENERO 2020'!$B$6:$R$368,17,0)*L268</f>
        <v>270113.13329066487</v>
      </c>
      <c r="V268" s="41">
        <f>VLOOKUP(C268,'CARGOS 04-02-2020'!$B$5:$BK$335,60,0)</f>
        <v>3.09</v>
      </c>
      <c r="W268" s="41">
        <f>VLOOKUP(C268,'CARGOS 04-02-2020'!$B$5:$BK$335,62,0)</f>
        <v>75.92</v>
      </c>
      <c r="X268" s="192">
        <f t="shared" si="124"/>
        <v>3.24</v>
      </c>
      <c r="Y268" s="192">
        <f t="shared" si="125"/>
        <v>57.57</v>
      </c>
      <c r="Z268" s="125">
        <f t="shared" si="126"/>
        <v>3.5473535358918524</v>
      </c>
      <c r="AA268" s="126">
        <f t="shared" si="127"/>
        <v>63.031216994226519</v>
      </c>
      <c r="AB268" s="42" t="str">
        <f t="shared" si="128"/>
        <v>Sí</v>
      </c>
      <c r="AC268" s="96">
        <f t="shared" si="129"/>
        <v>3.09</v>
      </c>
      <c r="AD268" s="97">
        <f t="shared" si="130"/>
        <v>63.031216994226519</v>
      </c>
      <c r="AE268" s="97">
        <f>IFERROR(VLOOKUP(B268,'SISTEMAS CON MCTER DIRECTO '!$B$6:$J$168,8,0),VLOOKUP(C268,'CargosFOSE 04 de febrero 2019'!$B$5:$CU$335,97,0))</f>
        <v>0</v>
      </c>
      <c r="AF268" s="176">
        <f>IFERROR(VLOOKUP(B268,'SISTEMAS CON MCTER DIRECTO '!$B$6:$J$168,9,0),VLOOKUP(C268,'CargosFOSE 04 de febrero 2019'!$B$5:$CU$335,98,0))</f>
        <v>1</v>
      </c>
      <c r="AG268" s="194">
        <f t="shared" si="131"/>
        <v>58228.118836309222</v>
      </c>
      <c r="AH268" s="194">
        <f t="shared" si="132"/>
        <v>0</v>
      </c>
      <c r="AI268" s="194">
        <f t="shared" si="133"/>
        <v>216170.81564941801</v>
      </c>
      <c r="AJ268" s="194">
        <f t="shared" si="134"/>
        <v>0</v>
      </c>
      <c r="AK268" s="194">
        <f t="shared" si="135"/>
        <v>209516.40079427281</v>
      </c>
      <c r="AL268" s="194">
        <f t="shared" si="136"/>
        <v>0</v>
      </c>
      <c r="AM268" s="194">
        <f t="shared" si="137"/>
        <v>483915.33528</v>
      </c>
      <c r="AN268" s="194">
        <f t="shared" si="138"/>
        <v>50625.310809386297</v>
      </c>
      <c r="AO268" s="194">
        <f t="shared" si="139"/>
        <v>0</v>
      </c>
      <c r="AP268" s="194">
        <f t="shared" si="140"/>
        <v>181508.36984864593</v>
      </c>
      <c r="AQ268" s="194">
        <f t="shared" si="141"/>
        <v>0</v>
      </c>
      <c r="AR268" s="194">
        <f t="shared" si="142"/>
        <v>174702.10517434331</v>
      </c>
      <c r="AS268" s="194">
        <f t="shared" si="143"/>
        <v>0</v>
      </c>
      <c r="AT268" s="194">
        <f t="shared" si="144"/>
        <v>406835.78583237552</v>
      </c>
      <c r="AU268" s="194">
        <f t="shared" si="145"/>
        <v>0</v>
      </c>
      <c r="AV268" s="194">
        <f t="shared" si="146"/>
        <v>0</v>
      </c>
      <c r="AW268" s="194">
        <f t="shared" si="147"/>
        <v>0</v>
      </c>
      <c r="AX268" s="194">
        <f t="shared" si="154"/>
        <v>77079.549447624478</v>
      </c>
      <c r="AY268" s="194">
        <f t="shared" si="148"/>
        <v>598035.9</v>
      </c>
      <c r="AZ268" s="194">
        <f t="shared" si="149"/>
        <v>1</v>
      </c>
      <c r="BA268" s="159"/>
      <c r="BB268" s="159">
        <f t="shared" si="150"/>
        <v>483915.33528</v>
      </c>
      <c r="BC268" s="159">
        <f t="shared" si="151"/>
        <v>406835.78583237552</v>
      </c>
      <c r="BD268" s="159">
        <f t="shared" si="152"/>
        <v>77079.549447624478</v>
      </c>
    </row>
    <row r="269" spans="1:56" s="18" customFormat="1">
      <c r="A269" s="98">
        <v>267</v>
      </c>
      <c r="B269" s="248" t="s">
        <v>976</v>
      </c>
      <c r="C269" s="36" t="str">
        <f>VLOOKUP(B269,'TOTAL DE SISTEMAS'!$B$6:$I$380,5,0)</f>
        <v>PR4243</v>
      </c>
      <c r="D269" s="36" t="str">
        <f>VLOOKUP(B269,'TOTAL DE SISTEMAS'!$B$6:$I$380,2,0)</f>
        <v>ESEM</v>
      </c>
      <c r="E269" s="36" t="str">
        <f>VLOOKUP(B269,'TOTAL DE SISTEMAS'!$B$6:$I$380,3,0)</f>
        <v>Esempat</v>
      </c>
      <c r="F269" s="38" t="str">
        <f>VLOOKUP(B269,'TOTAL DE SISTEMAS'!$B$6:$I$380,4,0)</f>
        <v>Esempat</v>
      </c>
      <c r="G269" s="38" t="s">
        <v>30</v>
      </c>
      <c r="H269" s="38" t="s">
        <v>1530</v>
      </c>
      <c r="I269" s="38" t="s">
        <v>1477</v>
      </c>
      <c r="J269" s="38" t="s">
        <v>24</v>
      </c>
      <c r="K269" s="39">
        <f>VLOOKUP(B269,'CLIENTES '!$C$3:$AB$382,26,0)</f>
        <v>1737</v>
      </c>
      <c r="L269" s="156">
        <f t="shared" si="153"/>
        <v>92299.900000000009</v>
      </c>
      <c r="M269" s="40">
        <f>VLOOKUP(B269,'PROY CONSUMOS ENERGIA TRIMESTRE'!$C$3:$AF$367,28,0)</f>
        <v>92299.900000000009</v>
      </c>
      <c r="N269" s="40">
        <f>VLOOKUP(B269,'PROY CONSUMOS ENERGIA TRIMESTRE'!$C$3:$AF$367,29,0)</f>
        <v>92299.900000000009</v>
      </c>
      <c r="O269" s="40">
        <f>VLOOKUP(B269,'PROY CONSUMOS ENERGIA TRIMESTRE'!$C$3:$AF$367,30,0)</f>
        <v>92299.900000000009</v>
      </c>
      <c r="P269" s="40">
        <f>VLOOKUP(B269,'FOSE ULTIMO BT5B-ENERO 2020'!$B$6:$R$368,12,0)*K269</f>
        <v>760</v>
      </c>
      <c r="Q269" s="40">
        <f>VLOOKUP(B269,'FOSE ULTIMO BT5B-ENERO 2020'!$B$6:$R$368,13,0)*L269</f>
        <v>7576.8000000000011</v>
      </c>
      <c r="R269" s="40">
        <f>VLOOKUP(B269,'FOSE ULTIMO BT5B-ENERO 2020'!$B$6:$R$368,14,0)*K269</f>
        <v>758</v>
      </c>
      <c r="S269" s="40">
        <f>VLOOKUP(B269,'FOSE ULTIMO BT5B-ENERO 2020'!$B$6:$R$368,15,0)*L269</f>
        <v>51704.400000000009</v>
      </c>
      <c r="T269" s="40">
        <f>VLOOKUP(B269,'FOSE ULTIMO BT5B-ENERO 2020'!$B$6:$R$368,16,0)*K269</f>
        <v>219</v>
      </c>
      <c r="U269" s="40">
        <f>VLOOKUP(B269,'FOSE ULTIMO BT5B-ENERO 2020'!$B$6:$R$368,17,0)*L269</f>
        <v>33018.700000000004</v>
      </c>
      <c r="V269" s="41">
        <f>VLOOKUP(C269,'CARGOS 04-02-2020'!$B$5:$BK$335,60,0)</f>
        <v>4.72</v>
      </c>
      <c r="W269" s="41">
        <f>VLOOKUP(C269,'CARGOS 04-02-2020'!$B$5:$BK$335,62,0)</f>
        <v>175.07</v>
      </c>
      <c r="X269" s="192">
        <f t="shared" si="124"/>
        <v>3.24</v>
      </c>
      <c r="Y269" s="192">
        <f t="shared" si="125"/>
        <v>57.57</v>
      </c>
      <c r="Z269" s="125">
        <f t="shared" si="126"/>
        <v>3.5473535358918524</v>
      </c>
      <c r="AA269" s="126">
        <f t="shared" si="127"/>
        <v>63.031216994226519</v>
      </c>
      <c r="AB269" s="42" t="str">
        <f t="shared" si="128"/>
        <v>Sí</v>
      </c>
      <c r="AC269" s="96">
        <f t="shared" si="129"/>
        <v>3.5473535358918524</v>
      </c>
      <c r="AD269" s="97">
        <f t="shared" si="130"/>
        <v>63.031216994226519</v>
      </c>
      <c r="AE269" s="97">
        <f>IFERROR(VLOOKUP(B269,'SISTEMAS CON MCTER DIRECTO '!$B$6:$J$168,8,0),VLOOKUP(C269,'CargosFOSE 04 de febrero 2019'!$B$5:$CU$335,97,0))</f>
        <v>0</v>
      </c>
      <c r="AF269" s="176">
        <f>IFERROR(VLOOKUP(B269,'SISTEMAS CON MCTER DIRECTO '!$B$6:$J$168,9,0),VLOOKUP(C269,'CargosFOSE 04 de febrero 2019'!$B$5:$CU$335,98,0))</f>
        <v>1</v>
      </c>
      <c r="AG269" s="194">
        <f t="shared" si="131"/>
        <v>16851.903760000001</v>
      </c>
      <c r="AH269" s="194">
        <f t="shared" si="132"/>
        <v>0</v>
      </c>
      <c r="AI269" s="194">
        <f t="shared" si="133"/>
        <v>94096.653080000004</v>
      </c>
      <c r="AJ269" s="194">
        <f t="shared" si="134"/>
        <v>0</v>
      </c>
      <c r="AK269" s="194">
        <f t="shared" si="135"/>
        <v>58839.518090000005</v>
      </c>
      <c r="AL269" s="194">
        <f t="shared" si="136"/>
        <v>0</v>
      </c>
      <c r="AM269" s="194">
        <f t="shared" si="137"/>
        <v>169788.07493</v>
      </c>
      <c r="AN269" s="194">
        <f t="shared" si="138"/>
        <v>7471.7379364963635</v>
      </c>
      <c r="AO269" s="194">
        <f t="shared" si="139"/>
        <v>0</v>
      </c>
      <c r="AP269" s="194">
        <f t="shared" si="140"/>
        <v>35278.806539768884</v>
      </c>
      <c r="AQ269" s="194">
        <f t="shared" si="141"/>
        <v>0</v>
      </c>
      <c r="AR269" s="194">
        <f t="shared" si="142"/>
        <v>21588.958870032991</v>
      </c>
      <c r="AS269" s="194">
        <f t="shared" si="143"/>
        <v>0</v>
      </c>
      <c r="AT269" s="194">
        <f t="shared" si="144"/>
        <v>64339.503346298239</v>
      </c>
      <c r="AU269" s="194">
        <f t="shared" si="145"/>
        <v>0</v>
      </c>
      <c r="AV269" s="194">
        <f t="shared" si="146"/>
        <v>0</v>
      </c>
      <c r="AW269" s="194">
        <f t="shared" si="147"/>
        <v>0</v>
      </c>
      <c r="AX269" s="194">
        <f t="shared" si="154"/>
        <v>105448.57158370176</v>
      </c>
      <c r="AY269" s="194">
        <f t="shared" si="148"/>
        <v>92299.900000000009</v>
      </c>
      <c r="AZ269" s="194">
        <f t="shared" si="149"/>
        <v>1</v>
      </c>
      <c r="BA269" s="159"/>
      <c r="BB269" s="159">
        <f t="shared" si="150"/>
        <v>169788.07493</v>
      </c>
      <c r="BC269" s="159">
        <f t="shared" si="151"/>
        <v>64339.503346298239</v>
      </c>
      <c r="BD269" s="159">
        <f t="shared" si="152"/>
        <v>105448.57158370176</v>
      </c>
    </row>
    <row r="270" spans="1:56" s="18" customFormat="1">
      <c r="A270" s="98">
        <v>268</v>
      </c>
      <c r="B270" s="248" t="s">
        <v>388</v>
      </c>
      <c r="C270" s="36" t="str">
        <f>VLOOKUP(B270,'TOTAL DE SISTEMAS'!$B$6:$I$380,5,0)</f>
        <v>PL0118</v>
      </c>
      <c r="D270" s="36" t="str">
        <f>VLOOKUP(B270,'TOTAL DE SISTEMAS'!$B$6:$I$380,2,0)</f>
        <v>ELNM</v>
      </c>
      <c r="E270" s="36" t="str">
        <f>VLOOKUP(B270,'TOTAL DE SISTEMAS'!$B$6:$I$380,3,0)</f>
        <v>Hidrandina</v>
      </c>
      <c r="F270" s="38" t="str">
        <f>VLOOKUP(B270,'TOTAL DE SISTEMAS'!$B$6:$I$380,4,0)</f>
        <v>Cajamarca</v>
      </c>
      <c r="G270" s="38">
        <v>2</v>
      </c>
      <c r="H270" s="38" t="s">
        <v>1531</v>
      </c>
      <c r="I270" s="38" t="s">
        <v>1477</v>
      </c>
      <c r="J270" s="38" t="s">
        <v>24</v>
      </c>
      <c r="K270" s="39">
        <f>VLOOKUP(B270,'CLIENTES '!$C$3:$AB$382,26,0)</f>
        <v>53240</v>
      </c>
      <c r="L270" s="156">
        <f t="shared" si="153"/>
        <v>5654155.4479690632</v>
      </c>
      <c r="M270" s="40">
        <f>VLOOKUP(B270,'PROY CONSUMOS ENERGIA TRIMESTRE'!$C$3:$AF$367,28,0)</f>
        <v>5756567.1459999997</v>
      </c>
      <c r="N270" s="40">
        <f>VLOOKUP(B270,'PROY CONSUMOS ENERGIA TRIMESTRE'!$C$3:$AF$367,29,0)</f>
        <v>5586370.2137984103</v>
      </c>
      <c r="O270" s="40">
        <f>VLOOKUP(B270,'PROY CONSUMOS ENERGIA TRIMESTRE'!$C$3:$AF$367,30,0)</f>
        <v>5619528.9841087805</v>
      </c>
      <c r="P270" s="40">
        <f>VLOOKUP(B270,'FOSE ULTIMO BT5B-ENERO 2020'!$B$6:$R$368,12,0)*K270</f>
        <v>15180</v>
      </c>
      <c r="Q270" s="40">
        <f>VLOOKUP(B270,'FOSE ULTIMO BT5B-ENERO 2020'!$B$6:$R$368,13,0)*L270</f>
        <v>218625.4563553918</v>
      </c>
      <c r="R270" s="40">
        <f>VLOOKUP(B270,'FOSE ULTIMO BT5B-ENERO 2020'!$B$6:$R$368,14,0)*K270</f>
        <v>21270</v>
      </c>
      <c r="S270" s="40">
        <f>VLOOKUP(B270,'FOSE ULTIMO BT5B-ENERO 2020'!$B$6:$R$368,15,0)*L270</f>
        <v>1689843.7283410092</v>
      </c>
      <c r="T270" s="40">
        <f>VLOOKUP(B270,'FOSE ULTIMO BT5B-ENERO 2020'!$B$6:$R$368,16,0)*K270</f>
        <v>16790</v>
      </c>
      <c r="U270" s="40">
        <f>VLOOKUP(B270,'FOSE ULTIMO BT5B-ENERO 2020'!$B$6:$R$368,17,0)*L270</f>
        <v>3745686.2632726613</v>
      </c>
      <c r="V270" s="41">
        <f>VLOOKUP(C270,'CARGOS 04-02-2020'!$B$5:$BK$335,60,0)</f>
        <v>3.4</v>
      </c>
      <c r="W270" s="41">
        <f>VLOOKUP(C270,'CARGOS 04-02-2020'!$B$5:$BK$335,62,0)</f>
        <v>61.84</v>
      </c>
      <c r="X270" s="192">
        <f t="shared" si="124"/>
        <v>3.24</v>
      </c>
      <c r="Y270" s="192">
        <f t="shared" si="125"/>
        <v>57.57</v>
      </c>
      <c r="Z270" s="125">
        <f t="shared" si="126"/>
        <v>3.5473535358918524</v>
      </c>
      <c r="AA270" s="126">
        <f t="shared" si="127"/>
        <v>63.031216994226519</v>
      </c>
      <c r="AB270" s="42" t="str">
        <f t="shared" si="128"/>
        <v>No</v>
      </c>
      <c r="AC270" s="96">
        <f t="shared" si="129"/>
        <v>3.4</v>
      </c>
      <c r="AD270" s="97">
        <f t="shared" si="130"/>
        <v>61.84</v>
      </c>
      <c r="AE270" s="97">
        <f>IFERROR(VLOOKUP(B270,'SISTEMAS CON MCTER DIRECTO '!$B$6:$J$168,8,0),VLOOKUP(C270,'CargosFOSE 04 de febrero 2019'!$B$5:$CU$335,97,0))</f>
        <v>0.25</v>
      </c>
      <c r="AF270" s="176">
        <f>IFERROR(VLOOKUP(B270,'SISTEMAS CON MCTER DIRECTO '!$B$6:$J$168,9,0),VLOOKUP(C270,'CargosFOSE 04 de febrero 2019'!$B$5:$CU$335,98,0))</f>
        <v>1.038</v>
      </c>
      <c r="AG270" s="194">
        <f t="shared" si="131"/>
        <v>153010.48665763071</v>
      </c>
      <c r="AH270" s="194">
        <f t="shared" si="132"/>
        <v>-33799.495552543573</v>
      </c>
      <c r="AI270" s="194">
        <f t="shared" si="133"/>
        <v>1018667.1016060803</v>
      </c>
      <c r="AJ270" s="194">
        <f t="shared" si="134"/>
        <v>-98650.26</v>
      </c>
      <c r="AK270" s="194">
        <f t="shared" si="135"/>
        <v>2463608.283845711</v>
      </c>
      <c r="AL270" s="194">
        <f t="shared" si="136"/>
        <v>90189.898637897015</v>
      </c>
      <c r="AM270" s="194">
        <f t="shared" si="137"/>
        <v>3635285.872109422</v>
      </c>
      <c r="AN270" s="194">
        <f t="shared" si="138"/>
        <v>153010.48665763071</v>
      </c>
      <c r="AO270" s="194">
        <f t="shared" si="139"/>
        <v>-33799.495552543573</v>
      </c>
      <c r="AP270" s="194">
        <f t="shared" si="140"/>
        <v>1018667.1016060803</v>
      </c>
      <c r="AQ270" s="194">
        <f t="shared" si="141"/>
        <v>-98650.26</v>
      </c>
      <c r="AR270" s="194">
        <f t="shared" si="142"/>
        <v>2463608.283845711</v>
      </c>
      <c r="AS270" s="194">
        <f t="shared" si="143"/>
        <v>90189.898637897015</v>
      </c>
      <c r="AT270" s="194">
        <f t="shared" si="144"/>
        <v>3635285.872109422</v>
      </c>
      <c r="AU270" s="194">
        <f t="shared" si="145"/>
        <v>0</v>
      </c>
      <c r="AV270" s="194">
        <f t="shared" si="146"/>
        <v>0</v>
      </c>
      <c r="AW270" s="194">
        <f t="shared" si="147"/>
        <v>0</v>
      </c>
      <c r="AX270" s="194">
        <f t="shared" si="154"/>
        <v>0</v>
      </c>
      <c r="AY270" s="194">
        <f t="shared" si="148"/>
        <v>5585818.0338121308</v>
      </c>
      <c r="AZ270" s="194">
        <f t="shared" si="149"/>
        <v>0.98791377159935023</v>
      </c>
      <c r="BA270" s="159"/>
      <c r="BB270" s="159">
        <f t="shared" si="150"/>
        <v>3635285.872109422</v>
      </c>
      <c r="BC270" s="159">
        <f t="shared" si="151"/>
        <v>3635285.872109422</v>
      </c>
      <c r="BD270" s="159">
        <f t="shared" si="152"/>
        <v>0</v>
      </c>
    </row>
    <row r="271" spans="1:56" s="18" customFormat="1">
      <c r="A271" s="98">
        <v>269</v>
      </c>
      <c r="B271" s="248" t="s">
        <v>391</v>
      </c>
      <c r="C271" s="36" t="str">
        <f>VLOOKUP(B271,'TOTAL DE SISTEMAS'!$B$6:$I$380,5,0)</f>
        <v>PL0119</v>
      </c>
      <c r="D271" s="36" t="str">
        <f>VLOOKUP(B271,'TOTAL DE SISTEMAS'!$B$6:$I$380,2,0)</f>
        <v>ELNM</v>
      </c>
      <c r="E271" s="36" t="str">
        <f>VLOOKUP(B271,'TOTAL DE SISTEMAS'!$B$6:$I$380,3,0)</f>
        <v>Hidrandina</v>
      </c>
      <c r="F271" s="38" t="str">
        <f>VLOOKUP(B271,'TOTAL DE SISTEMAS'!$B$6:$I$380,4,0)</f>
        <v>Chimbote</v>
      </c>
      <c r="G271" s="38">
        <v>2</v>
      </c>
      <c r="H271" s="38" t="s">
        <v>1531</v>
      </c>
      <c r="I271" s="38" t="s">
        <v>1477</v>
      </c>
      <c r="J271" s="38" t="s">
        <v>24</v>
      </c>
      <c r="K271" s="39">
        <f>VLOOKUP(B271,'CLIENTES '!$C$3:$AB$382,26,0)</f>
        <v>77166</v>
      </c>
      <c r="L271" s="156">
        <f t="shared" si="153"/>
        <v>10071278.109937333</v>
      </c>
      <c r="M271" s="40">
        <f>VLOOKUP(B271,'PROY CONSUMOS ENERGIA TRIMESTRE'!$C$3:$AF$367,28,0)</f>
        <v>10253695.573000001</v>
      </c>
      <c r="N271" s="40">
        <f>VLOOKUP(B271,'PROY CONSUMOS ENERGIA TRIMESTRE'!$C$3:$AF$367,29,0)</f>
        <v>9950537.8948226068</v>
      </c>
      <c r="O271" s="40">
        <f>VLOOKUP(B271,'PROY CONSUMOS ENERGIA TRIMESTRE'!$C$3:$AF$367,30,0)</f>
        <v>10009600.861989388</v>
      </c>
      <c r="P271" s="40">
        <f>VLOOKUP(B271,'FOSE ULTIMO BT5B-ENERO 2020'!$B$6:$R$368,12,0)*K271</f>
        <v>16777</v>
      </c>
      <c r="Q271" s="40">
        <f>VLOOKUP(B271,'FOSE ULTIMO BT5B-ENERO 2020'!$B$6:$R$368,13,0)*L271</f>
        <v>194183.50189927145</v>
      </c>
      <c r="R271" s="40">
        <f>VLOOKUP(B271,'FOSE ULTIMO BT5B-ENERO 2020'!$B$6:$R$368,14,0)*K271</f>
        <v>27948</v>
      </c>
      <c r="S271" s="40">
        <f>VLOOKUP(B271,'FOSE ULTIMO BT5B-ENERO 2020'!$B$6:$R$368,15,0)*L271</f>
        <v>2201766.2480313638</v>
      </c>
      <c r="T271" s="40">
        <f>VLOOKUP(B271,'FOSE ULTIMO BT5B-ENERO 2020'!$B$6:$R$368,16,0)*K271</f>
        <v>32440.999999999996</v>
      </c>
      <c r="U271" s="40">
        <f>VLOOKUP(B271,'FOSE ULTIMO BT5B-ENERO 2020'!$B$6:$R$368,17,0)*L271</f>
        <v>7675328.3600066984</v>
      </c>
      <c r="V271" s="41">
        <f>VLOOKUP(C271,'CARGOS 04-02-2020'!$B$5:$BK$335,60,0)</f>
        <v>3.4</v>
      </c>
      <c r="W271" s="41">
        <f>VLOOKUP(C271,'CARGOS 04-02-2020'!$B$5:$BK$335,62,0)</f>
        <v>61.97</v>
      </c>
      <c r="X271" s="192">
        <f t="shared" si="124"/>
        <v>3.24</v>
      </c>
      <c r="Y271" s="192">
        <f t="shared" si="125"/>
        <v>57.57</v>
      </c>
      <c r="Z271" s="125">
        <f t="shared" si="126"/>
        <v>3.5473535358918524</v>
      </c>
      <c r="AA271" s="126">
        <f t="shared" si="127"/>
        <v>63.031216994226519</v>
      </c>
      <c r="AB271" s="42" t="str">
        <f t="shared" si="128"/>
        <v>No</v>
      </c>
      <c r="AC271" s="96">
        <f t="shared" si="129"/>
        <v>3.4</v>
      </c>
      <c r="AD271" s="97">
        <f t="shared" si="130"/>
        <v>61.97</v>
      </c>
      <c r="AE271" s="97">
        <f>IFERROR(VLOOKUP(B271,'SISTEMAS CON MCTER DIRECTO '!$B$6:$J$168,8,0),VLOOKUP(C271,'CargosFOSE 04 de febrero 2019'!$B$5:$CU$335,97,0))</f>
        <v>0.25</v>
      </c>
      <c r="AF271" s="176">
        <f>IFERROR(VLOOKUP(B271,'SISTEMAS CON MCTER DIRECTO '!$B$6:$J$168,9,0),VLOOKUP(C271,'CargosFOSE 04 de febrero 2019'!$B$5:$CU$335,98,0))</f>
        <v>1.038</v>
      </c>
      <c r="AG271" s="194">
        <f t="shared" si="131"/>
        <v>147293.43709523388</v>
      </c>
      <c r="AH271" s="194">
        <f t="shared" si="132"/>
        <v>-30083.879031744626</v>
      </c>
      <c r="AI271" s="194">
        <f t="shared" si="133"/>
        <v>1329562.426905036</v>
      </c>
      <c r="AJ271" s="194">
        <f t="shared" si="134"/>
        <v>-129895.31699999998</v>
      </c>
      <c r="AK271" s="194">
        <f t="shared" si="135"/>
        <v>5051634.9993146053</v>
      </c>
      <c r="AL271" s="194">
        <f t="shared" si="136"/>
        <v>184934.6146184539</v>
      </c>
      <c r="AM271" s="194">
        <f t="shared" si="137"/>
        <v>6528490.8633148754</v>
      </c>
      <c r="AN271" s="194">
        <f t="shared" si="138"/>
        <v>147293.43709523388</v>
      </c>
      <c r="AO271" s="194">
        <f t="shared" si="139"/>
        <v>-30083.879031744626</v>
      </c>
      <c r="AP271" s="194">
        <f t="shared" si="140"/>
        <v>1329562.426905036</v>
      </c>
      <c r="AQ271" s="194">
        <f t="shared" si="141"/>
        <v>-129895.31699999998</v>
      </c>
      <c r="AR271" s="194">
        <f t="shared" si="142"/>
        <v>5051634.9993146053</v>
      </c>
      <c r="AS271" s="194">
        <f t="shared" si="143"/>
        <v>184934.6146184539</v>
      </c>
      <c r="AT271" s="194">
        <f t="shared" si="144"/>
        <v>6528490.8633148754</v>
      </c>
      <c r="AU271" s="194">
        <f t="shared" si="145"/>
        <v>0</v>
      </c>
      <c r="AV271" s="194">
        <f t="shared" si="146"/>
        <v>0</v>
      </c>
      <c r="AW271" s="194">
        <f t="shared" si="147"/>
        <v>0</v>
      </c>
      <c r="AX271" s="194">
        <f t="shared" si="154"/>
        <v>0</v>
      </c>
      <c r="AY271" s="194">
        <f t="shared" si="148"/>
        <v>10111548.270638816</v>
      </c>
      <c r="AZ271" s="194">
        <f t="shared" si="149"/>
        <v>1</v>
      </c>
      <c r="BA271" s="159"/>
      <c r="BB271" s="159">
        <f t="shared" si="150"/>
        <v>6528490.8633148745</v>
      </c>
      <c r="BC271" s="159">
        <f t="shared" si="151"/>
        <v>6528490.8633148745</v>
      </c>
      <c r="BD271" s="159">
        <f t="shared" si="152"/>
        <v>0</v>
      </c>
    </row>
    <row r="272" spans="1:56" s="18" customFormat="1">
      <c r="A272" s="98">
        <v>270</v>
      </c>
      <c r="B272" s="248" t="s">
        <v>394</v>
      </c>
      <c r="C272" s="36" t="str">
        <f>VLOOKUP(B272,'TOTAL DE SISTEMAS'!$B$6:$I$380,5,0)</f>
        <v>PL0120</v>
      </c>
      <c r="D272" s="36" t="str">
        <f>VLOOKUP(B272,'TOTAL DE SISTEMAS'!$B$6:$I$380,2,0)</f>
        <v>ELNM</v>
      </c>
      <c r="E272" s="36" t="str">
        <f>VLOOKUP(B272,'TOTAL DE SISTEMAS'!$B$6:$I$380,3,0)</f>
        <v>Hidrandina</v>
      </c>
      <c r="F272" s="38" t="str">
        <f>VLOOKUP(B272,'TOTAL DE SISTEMAS'!$B$6:$I$380,4,0)</f>
        <v>Guadalupe</v>
      </c>
      <c r="G272" s="38">
        <v>2</v>
      </c>
      <c r="H272" s="38" t="s">
        <v>1531</v>
      </c>
      <c r="I272" s="38" t="s">
        <v>1477</v>
      </c>
      <c r="J272" s="38" t="s">
        <v>24</v>
      </c>
      <c r="K272" s="39">
        <f>VLOOKUP(B272,'CLIENTES '!$C$3:$AB$382,26,0)</f>
        <v>37219</v>
      </c>
      <c r="L272" s="156">
        <f t="shared" si="153"/>
        <v>3087006.3113254737</v>
      </c>
      <c r="M272" s="40">
        <f>VLOOKUP(B272,'PROY CONSUMOS ENERGIA TRIMESTRE'!$C$3:$AF$367,28,0)</f>
        <v>3142920.1540000001</v>
      </c>
      <c r="N272" s="40">
        <f>VLOOKUP(B272,'PROY CONSUMOS ENERGIA TRIMESTRE'!$C$3:$AF$367,29,0)</f>
        <v>3049997.5223692651</v>
      </c>
      <c r="O272" s="40">
        <f>VLOOKUP(B272,'PROY CONSUMOS ENERGIA TRIMESTRE'!$C$3:$AF$367,30,0)</f>
        <v>3068101.2576071559</v>
      </c>
      <c r="P272" s="40">
        <f>VLOOKUP(B272,'FOSE ULTIMO BT5B-ENERO 2020'!$B$6:$R$368,12,0)*K272</f>
        <v>11861</v>
      </c>
      <c r="Q272" s="40">
        <f>VLOOKUP(B272,'FOSE ULTIMO BT5B-ENERO 2020'!$B$6:$R$368,13,0)*L272</f>
        <v>153036.76268691485</v>
      </c>
      <c r="R272" s="40">
        <f>VLOOKUP(B272,'FOSE ULTIMO BT5B-ENERO 2020'!$B$6:$R$368,14,0)*K272</f>
        <v>16039</v>
      </c>
      <c r="S272" s="40">
        <f>VLOOKUP(B272,'FOSE ULTIMO BT5B-ENERO 2020'!$B$6:$R$368,15,0)*L272</f>
        <v>1144253.0001176335</v>
      </c>
      <c r="T272" s="40">
        <f>VLOOKUP(B272,'FOSE ULTIMO BT5B-ENERO 2020'!$B$6:$R$368,16,0)*K272</f>
        <v>9319</v>
      </c>
      <c r="U272" s="40">
        <f>VLOOKUP(B272,'FOSE ULTIMO BT5B-ENERO 2020'!$B$6:$R$368,17,0)*L272</f>
        <v>1789716.5485209252</v>
      </c>
      <c r="V272" s="41">
        <f>VLOOKUP(C272,'CARGOS 04-02-2020'!$B$5:$BK$335,60,0)</f>
        <v>3.4</v>
      </c>
      <c r="W272" s="41">
        <f>VLOOKUP(C272,'CARGOS 04-02-2020'!$B$5:$BK$335,62,0)</f>
        <v>61.84</v>
      </c>
      <c r="X272" s="192">
        <f t="shared" si="124"/>
        <v>3.24</v>
      </c>
      <c r="Y272" s="192">
        <f t="shared" si="125"/>
        <v>57.57</v>
      </c>
      <c r="Z272" s="125">
        <f t="shared" si="126"/>
        <v>3.5473535358918524</v>
      </c>
      <c r="AA272" s="126">
        <f t="shared" si="127"/>
        <v>63.031216994226519</v>
      </c>
      <c r="AB272" s="42" t="str">
        <f t="shared" si="128"/>
        <v>No</v>
      </c>
      <c r="AC272" s="96">
        <f t="shared" si="129"/>
        <v>3.4</v>
      </c>
      <c r="AD272" s="97">
        <f t="shared" si="130"/>
        <v>61.84</v>
      </c>
      <c r="AE272" s="97">
        <f>IFERROR(VLOOKUP(B272,'SISTEMAS CON MCTER DIRECTO '!$B$6:$J$168,8,0),VLOOKUP(C272,'CargosFOSE 04 de febrero 2019'!$B$5:$CU$335,97,0))</f>
        <v>0.25</v>
      </c>
      <c r="AF272" s="176">
        <f>IFERROR(VLOOKUP(B272,'SISTEMAS CON MCTER DIRECTO '!$B$6:$J$168,9,0),VLOOKUP(C272,'CargosFOSE 04 de febrero 2019'!$B$5:$CU$335,98,0))</f>
        <v>1.038</v>
      </c>
      <c r="AG272" s="194">
        <f t="shared" si="131"/>
        <v>111305.85053419109</v>
      </c>
      <c r="AH272" s="194">
        <f t="shared" si="132"/>
        <v>-23659.483511397037</v>
      </c>
      <c r="AI272" s="194">
        <f t="shared" si="133"/>
        <v>687749.77327274461</v>
      </c>
      <c r="AJ272" s="194">
        <f t="shared" si="134"/>
        <v>-74388.881999999998</v>
      </c>
      <c r="AK272" s="194">
        <f t="shared" si="135"/>
        <v>1181706.2355223433</v>
      </c>
      <c r="AL272" s="194">
        <f t="shared" si="136"/>
        <v>43260.921917002976</v>
      </c>
      <c r="AM272" s="194">
        <f t="shared" si="137"/>
        <v>1980761.859329279</v>
      </c>
      <c r="AN272" s="194">
        <f t="shared" si="138"/>
        <v>111305.85053419109</v>
      </c>
      <c r="AO272" s="194">
        <f t="shared" si="139"/>
        <v>-23659.483511397037</v>
      </c>
      <c r="AP272" s="194">
        <f t="shared" si="140"/>
        <v>687749.77327274461</v>
      </c>
      <c r="AQ272" s="194">
        <f t="shared" si="141"/>
        <v>-74388.881999999998</v>
      </c>
      <c r="AR272" s="194">
        <f t="shared" si="142"/>
        <v>1181706.2355223433</v>
      </c>
      <c r="AS272" s="194">
        <f t="shared" si="143"/>
        <v>43260.921917002976</v>
      </c>
      <c r="AT272" s="194">
        <f t="shared" si="144"/>
        <v>1980761.859329279</v>
      </c>
      <c r="AU272" s="194">
        <f t="shared" si="145"/>
        <v>0</v>
      </c>
      <c r="AV272" s="194">
        <f t="shared" si="146"/>
        <v>0</v>
      </c>
      <c r="AW272" s="194">
        <f t="shared" si="147"/>
        <v>0</v>
      </c>
      <c r="AX272" s="194">
        <f t="shared" si="154"/>
        <v>0</v>
      </c>
      <c r="AY272" s="194">
        <f t="shared" si="148"/>
        <v>2998410.833326777</v>
      </c>
      <c r="AZ272" s="194">
        <f t="shared" si="149"/>
        <v>0.97130051931748196</v>
      </c>
      <c r="BA272" s="159"/>
      <c r="BB272" s="159">
        <f t="shared" si="150"/>
        <v>1980761.859329279</v>
      </c>
      <c r="BC272" s="159">
        <f t="shared" si="151"/>
        <v>1980761.859329279</v>
      </c>
      <c r="BD272" s="159">
        <f t="shared" si="152"/>
        <v>0</v>
      </c>
    </row>
    <row r="273" spans="1:56" s="18" customFormat="1">
      <c r="A273" s="98">
        <v>271</v>
      </c>
      <c r="B273" s="248" t="s">
        <v>397</v>
      </c>
      <c r="C273" s="36" t="str">
        <f>VLOOKUP(B273,'TOTAL DE SISTEMAS'!$B$6:$I$380,5,0)</f>
        <v>PL0121</v>
      </c>
      <c r="D273" s="36" t="str">
        <f>VLOOKUP(B273,'TOTAL DE SISTEMAS'!$B$6:$I$380,2,0)</f>
        <v>ELNM</v>
      </c>
      <c r="E273" s="36" t="str">
        <f>VLOOKUP(B273,'TOTAL DE SISTEMAS'!$B$6:$I$380,3,0)</f>
        <v>Hidrandina</v>
      </c>
      <c r="F273" s="38" t="str">
        <f>VLOOKUP(B273,'TOTAL DE SISTEMAS'!$B$6:$I$380,4,0)</f>
        <v>Huarmey</v>
      </c>
      <c r="G273" s="38">
        <v>2</v>
      </c>
      <c r="H273" s="38" t="s">
        <v>1531</v>
      </c>
      <c r="I273" s="38" t="s">
        <v>1477</v>
      </c>
      <c r="J273" s="38" t="s">
        <v>24</v>
      </c>
      <c r="K273" s="39">
        <f>VLOOKUP(B273,'CLIENTES '!$C$3:$AB$382,26,0)</f>
        <v>5412</v>
      </c>
      <c r="L273" s="156">
        <f t="shared" si="153"/>
        <v>561988.11009737942</v>
      </c>
      <c r="M273" s="40">
        <f>VLOOKUP(B273,'PROY CONSUMOS ENERGIA TRIMESTRE'!$C$3:$AF$367,28,0)</f>
        <v>572167.20000000007</v>
      </c>
      <c r="N273" s="40">
        <f>VLOOKUP(B273,'PROY CONSUMOS ENERGIA TRIMESTRE'!$C$3:$AF$367,29,0)</f>
        <v>555250.67671857879</v>
      </c>
      <c r="O273" s="40">
        <f>VLOOKUP(B273,'PROY CONSUMOS ENERGIA TRIMESTRE'!$C$3:$AF$367,30,0)</f>
        <v>558546.45357355929</v>
      </c>
      <c r="P273" s="40">
        <f>VLOOKUP(B273,'FOSE ULTIMO BT5B-ENERO 2020'!$B$6:$R$368,12,0)*K273</f>
        <v>1622</v>
      </c>
      <c r="Q273" s="40">
        <f>VLOOKUP(B273,'FOSE ULTIMO BT5B-ENERO 2020'!$B$6:$R$368,13,0)*L273</f>
        <v>22474.085228955741</v>
      </c>
      <c r="R273" s="40">
        <f>VLOOKUP(B273,'FOSE ULTIMO BT5B-ENERO 2020'!$B$6:$R$368,14,0)*K273</f>
        <v>2251</v>
      </c>
      <c r="S273" s="40">
        <f>VLOOKUP(B273,'FOSE ULTIMO BT5B-ENERO 2020'!$B$6:$R$368,15,0)*L273</f>
        <v>203487.47585716427</v>
      </c>
      <c r="T273" s="40">
        <f>VLOOKUP(B273,'FOSE ULTIMO BT5B-ENERO 2020'!$B$6:$R$368,16,0)*K273</f>
        <v>1539</v>
      </c>
      <c r="U273" s="40">
        <f>VLOOKUP(B273,'FOSE ULTIMO BT5B-ENERO 2020'!$B$6:$R$368,17,0)*L273</f>
        <v>336026.5490112594</v>
      </c>
      <c r="V273" s="41">
        <f>VLOOKUP(C273,'CARGOS 04-02-2020'!$B$5:$BK$335,60,0)</f>
        <v>3.4</v>
      </c>
      <c r="W273" s="41">
        <f>VLOOKUP(C273,'CARGOS 04-02-2020'!$B$5:$BK$335,62,0)</f>
        <v>62.56</v>
      </c>
      <c r="X273" s="192">
        <f t="shared" si="124"/>
        <v>3.24</v>
      </c>
      <c r="Y273" s="192">
        <f t="shared" si="125"/>
        <v>57.57</v>
      </c>
      <c r="Z273" s="125">
        <f t="shared" si="126"/>
        <v>3.5473535358918524</v>
      </c>
      <c r="AA273" s="126">
        <f t="shared" si="127"/>
        <v>63.031216994226519</v>
      </c>
      <c r="AB273" s="42" t="str">
        <f t="shared" si="128"/>
        <v>No</v>
      </c>
      <c r="AC273" s="96">
        <f t="shared" si="129"/>
        <v>3.4</v>
      </c>
      <c r="AD273" s="97">
        <f t="shared" si="130"/>
        <v>62.56</v>
      </c>
      <c r="AE273" s="97">
        <f>IFERROR(VLOOKUP(B273,'SISTEMAS CON MCTER DIRECTO '!$B$6:$J$168,8,0),VLOOKUP(C273,'CargosFOSE 04 de febrero 2019'!$B$5:$CU$335,97,0))</f>
        <v>0.25</v>
      </c>
      <c r="AF273" s="176">
        <f>IFERROR(VLOOKUP(B273,'SISTEMAS CON MCTER DIRECTO '!$B$6:$J$168,9,0),VLOOKUP(C273,'CargosFOSE 04 de febrero 2019'!$B$5:$CU$335,98,0))</f>
        <v>1.038</v>
      </c>
      <c r="AG273" s="194">
        <f t="shared" si="131"/>
        <v>16059.640789426034</v>
      </c>
      <c r="AH273" s="194">
        <f t="shared" si="132"/>
        <v>-3514.9469298086783</v>
      </c>
      <c r="AI273" s="194">
        <f t="shared" si="133"/>
        <v>124393.47289624196</v>
      </c>
      <c r="AJ273" s="194">
        <f t="shared" si="134"/>
        <v>-10561.692000000001</v>
      </c>
      <c r="AK273" s="194">
        <f t="shared" si="135"/>
        <v>223637.93980577876</v>
      </c>
      <c r="AL273" s="194">
        <f t="shared" si="136"/>
        <v>8187.1307443348751</v>
      </c>
      <c r="AM273" s="194">
        <f t="shared" si="137"/>
        <v>364091.05349144677</v>
      </c>
      <c r="AN273" s="194">
        <f t="shared" si="138"/>
        <v>16059.640789426034</v>
      </c>
      <c r="AO273" s="194">
        <f t="shared" si="139"/>
        <v>-3514.9469298086783</v>
      </c>
      <c r="AP273" s="194">
        <f t="shared" si="140"/>
        <v>124393.47289624196</v>
      </c>
      <c r="AQ273" s="194">
        <f t="shared" si="141"/>
        <v>-10561.692000000001</v>
      </c>
      <c r="AR273" s="194">
        <f t="shared" si="142"/>
        <v>223637.93980577876</v>
      </c>
      <c r="AS273" s="194">
        <f t="shared" si="143"/>
        <v>8187.1307443348751</v>
      </c>
      <c r="AT273" s="194">
        <f t="shared" si="144"/>
        <v>364091.05349144677</v>
      </c>
      <c r="AU273" s="194">
        <f t="shared" si="145"/>
        <v>0</v>
      </c>
      <c r="AV273" s="194">
        <f t="shared" si="146"/>
        <v>0</v>
      </c>
      <c r="AW273" s="194">
        <f t="shared" si="147"/>
        <v>0</v>
      </c>
      <c r="AX273" s="194">
        <f t="shared" si="154"/>
        <v>0</v>
      </c>
      <c r="AY273" s="194">
        <f t="shared" si="148"/>
        <v>552573.93460909009</v>
      </c>
      <c r="AZ273" s="194">
        <f t="shared" si="149"/>
        <v>0.98324844366074204</v>
      </c>
      <c r="BA273" s="159"/>
      <c r="BB273" s="159">
        <f t="shared" si="150"/>
        <v>364091.05349144671</v>
      </c>
      <c r="BC273" s="159">
        <f t="shared" si="151"/>
        <v>364091.05349144671</v>
      </c>
      <c r="BD273" s="159">
        <f t="shared" si="152"/>
        <v>0</v>
      </c>
    </row>
    <row r="274" spans="1:56" s="18" customFormat="1">
      <c r="A274" s="98">
        <v>272</v>
      </c>
      <c r="B274" s="248" t="s">
        <v>400</v>
      </c>
      <c r="C274" s="36" t="str">
        <f>VLOOKUP(B274,'TOTAL DE SISTEMAS'!$B$6:$I$380,5,0)</f>
        <v>PL0122</v>
      </c>
      <c r="D274" s="36" t="str">
        <f>VLOOKUP(B274,'TOTAL DE SISTEMAS'!$B$6:$I$380,2,0)</f>
        <v>ELNM</v>
      </c>
      <c r="E274" s="36" t="str">
        <f>VLOOKUP(B274,'TOTAL DE SISTEMAS'!$B$6:$I$380,3,0)</f>
        <v>Hidrandina</v>
      </c>
      <c r="F274" s="38" t="str">
        <f>VLOOKUP(B274,'TOTAL DE SISTEMAS'!$B$6:$I$380,4,0)</f>
        <v>Trujillo</v>
      </c>
      <c r="G274" s="38">
        <v>2</v>
      </c>
      <c r="H274" s="38" t="s">
        <v>1531</v>
      </c>
      <c r="I274" s="38" t="s">
        <v>1477</v>
      </c>
      <c r="J274" s="38" t="s">
        <v>24</v>
      </c>
      <c r="K274" s="39">
        <f>VLOOKUP(B274,'CLIENTES '!$C$3:$AB$382,26,0)</f>
        <v>226992</v>
      </c>
      <c r="L274" s="156">
        <f t="shared" si="153"/>
        <v>30438719.584519859</v>
      </c>
      <c r="M274" s="40">
        <f>VLOOKUP(B274,'PROY CONSUMOS ENERGIA TRIMESTRE'!$C$3:$AF$367,28,0)</f>
        <v>30990045.240000006</v>
      </c>
      <c r="N274" s="40">
        <f>VLOOKUP(B274,'PROY CONSUMOS ENERGIA TRIMESTRE'!$C$3:$AF$367,29,0)</f>
        <v>30073802.886725023</v>
      </c>
      <c r="O274" s="40">
        <f>VLOOKUP(B274,'PROY CONSUMOS ENERGIA TRIMESTRE'!$C$3:$AF$367,30,0)</f>
        <v>30252310.626834542</v>
      </c>
      <c r="P274" s="40">
        <f>VLOOKUP(B274,'FOSE ULTIMO BT5B-ENERO 2020'!$B$6:$R$368,12,0)*K274</f>
        <v>50021</v>
      </c>
      <c r="Q274" s="40">
        <f>VLOOKUP(B274,'FOSE ULTIMO BT5B-ENERO 2020'!$B$6:$R$368,13,0)*L274</f>
        <v>668358.41362797085</v>
      </c>
      <c r="R274" s="40">
        <f>VLOOKUP(B274,'FOSE ULTIMO BT5B-ENERO 2020'!$B$6:$R$368,14,0)*K274</f>
        <v>83601</v>
      </c>
      <c r="S274" s="40">
        <f>VLOOKUP(B274,'FOSE ULTIMO BT5B-ENERO 2020'!$B$6:$R$368,15,0)*L274</f>
        <v>6731978.2429214101</v>
      </c>
      <c r="T274" s="40">
        <f>VLOOKUP(B274,'FOSE ULTIMO BT5B-ENERO 2020'!$B$6:$R$368,16,0)*K274</f>
        <v>93370</v>
      </c>
      <c r="U274" s="40">
        <f>VLOOKUP(B274,'FOSE ULTIMO BT5B-ENERO 2020'!$B$6:$R$368,17,0)*L274</f>
        <v>23038382.92797048</v>
      </c>
      <c r="V274" s="41">
        <f>VLOOKUP(C274,'CARGOS 04-02-2020'!$B$5:$BK$335,60,0)</f>
        <v>3.4</v>
      </c>
      <c r="W274" s="41">
        <f>VLOOKUP(C274,'CARGOS 04-02-2020'!$B$5:$BK$335,62,0)</f>
        <v>62.06</v>
      </c>
      <c r="X274" s="192">
        <f t="shared" si="124"/>
        <v>3.24</v>
      </c>
      <c r="Y274" s="192">
        <f t="shared" si="125"/>
        <v>57.57</v>
      </c>
      <c r="Z274" s="125">
        <f t="shared" si="126"/>
        <v>3.5473535358918524</v>
      </c>
      <c r="AA274" s="126">
        <f t="shared" si="127"/>
        <v>63.031216994226519</v>
      </c>
      <c r="AB274" s="42" t="str">
        <f t="shared" si="128"/>
        <v>No</v>
      </c>
      <c r="AC274" s="96">
        <f t="shared" si="129"/>
        <v>3.4</v>
      </c>
      <c r="AD274" s="97">
        <f t="shared" si="130"/>
        <v>62.06</v>
      </c>
      <c r="AE274" s="97">
        <f>IFERROR(VLOOKUP(B274,'SISTEMAS CON MCTER DIRECTO '!$B$6:$J$168,8,0),VLOOKUP(C274,'CargosFOSE 04 de febrero 2019'!$B$5:$CU$335,97,0))</f>
        <v>0.25</v>
      </c>
      <c r="AF274" s="176">
        <f>IFERROR(VLOOKUP(B274,'SISTEMAS CON MCTER DIRECTO '!$B$6:$J$168,9,0),VLOOKUP(C274,'CargosFOSE 04 de febrero 2019'!$B$5:$CU$335,98,0))</f>
        <v>1.038</v>
      </c>
      <c r="AG274" s="194">
        <f t="shared" si="131"/>
        <v>481158.82362313906</v>
      </c>
      <c r="AH274" s="194">
        <f t="shared" si="132"/>
        <v>-103695.80787437968</v>
      </c>
      <c r="AI274" s="194">
        <f t="shared" si="133"/>
        <v>4072988.2430570275</v>
      </c>
      <c r="AJ274" s="194">
        <f t="shared" si="134"/>
        <v>-389120.85450000002</v>
      </c>
      <c r="AK274" s="194">
        <f t="shared" si="135"/>
        <v>15170451.426012224</v>
      </c>
      <c r="AL274" s="194">
        <f t="shared" si="136"/>
        <v>555372.98091374279</v>
      </c>
      <c r="AM274" s="194">
        <f t="shared" si="137"/>
        <v>19724598.492692389</v>
      </c>
      <c r="AN274" s="194">
        <f t="shared" si="138"/>
        <v>481158.82362313906</v>
      </c>
      <c r="AO274" s="194">
        <f t="shared" si="139"/>
        <v>-103695.80787437968</v>
      </c>
      <c r="AP274" s="194">
        <f t="shared" si="140"/>
        <v>4072988.2430570275</v>
      </c>
      <c r="AQ274" s="194">
        <f t="shared" si="141"/>
        <v>-389120.85450000002</v>
      </c>
      <c r="AR274" s="194">
        <f t="shared" si="142"/>
        <v>15170451.426012224</v>
      </c>
      <c r="AS274" s="194">
        <f t="shared" si="143"/>
        <v>555372.98091374279</v>
      </c>
      <c r="AT274" s="194">
        <f t="shared" si="144"/>
        <v>19724598.492692389</v>
      </c>
      <c r="AU274" s="194">
        <f t="shared" si="145"/>
        <v>0</v>
      </c>
      <c r="AV274" s="194">
        <f t="shared" si="146"/>
        <v>0</v>
      </c>
      <c r="AW274" s="194">
        <f t="shared" si="147"/>
        <v>0</v>
      </c>
      <c r="AX274" s="194">
        <f t="shared" si="154"/>
        <v>0</v>
      </c>
      <c r="AY274" s="194">
        <f t="shared" si="148"/>
        <v>30539519.324351255</v>
      </c>
      <c r="AZ274" s="194">
        <f t="shared" si="149"/>
        <v>1</v>
      </c>
      <c r="BA274" s="159"/>
      <c r="BB274" s="159">
        <f t="shared" si="150"/>
        <v>19724598.492692389</v>
      </c>
      <c r="BC274" s="159">
        <f t="shared" si="151"/>
        <v>19724598.492692389</v>
      </c>
      <c r="BD274" s="159">
        <f t="shared" si="152"/>
        <v>0</v>
      </c>
    </row>
    <row r="275" spans="1:56" s="18" customFormat="1">
      <c r="A275" s="98">
        <v>273</v>
      </c>
      <c r="B275" s="248" t="s">
        <v>403</v>
      </c>
      <c r="C275" s="36" t="str">
        <f>VLOOKUP(B275,'TOTAL DE SISTEMAS'!$B$6:$I$380,5,0)</f>
        <v>PL0123</v>
      </c>
      <c r="D275" s="36" t="str">
        <f>VLOOKUP(B275,'TOTAL DE SISTEMAS'!$B$6:$I$380,2,0)</f>
        <v>ELNM</v>
      </c>
      <c r="E275" s="36" t="str">
        <f>VLOOKUP(B275,'TOTAL DE SISTEMAS'!$B$6:$I$380,3,0)</f>
        <v>Hidrandina</v>
      </c>
      <c r="F275" s="38" t="str">
        <f>VLOOKUP(B275,'TOTAL DE SISTEMAS'!$B$6:$I$380,4,0)</f>
        <v>Caraz-Carhuaz-Huaraz</v>
      </c>
      <c r="G275" s="38">
        <v>2</v>
      </c>
      <c r="H275" s="38" t="s">
        <v>1531</v>
      </c>
      <c r="I275" s="38" t="s">
        <v>1477</v>
      </c>
      <c r="J275" s="38" t="s">
        <v>24</v>
      </c>
      <c r="K275" s="39">
        <f>VLOOKUP(B275,'CLIENTES '!$C$3:$AB$382,26,0)</f>
        <v>52010</v>
      </c>
      <c r="L275" s="156">
        <f t="shared" si="153"/>
        <v>4156785.7475105436</v>
      </c>
      <c r="M275" s="40">
        <f>VLOOKUP(B275,'PROY CONSUMOS ENERGIA TRIMESTRE'!$C$3:$AF$367,28,0)</f>
        <v>4232076.1230000006</v>
      </c>
      <c r="N275" s="40">
        <f>VLOOKUP(B275,'PROY CONSUMOS ENERGIA TRIMESTRE'!$C$3:$AF$367,29,0)</f>
        <v>4106951.833695272</v>
      </c>
      <c r="O275" s="40">
        <f>VLOOKUP(B275,'PROY CONSUMOS ENERGIA TRIMESTRE'!$C$3:$AF$367,30,0)</f>
        <v>4131329.2858363581</v>
      </c>
      <c r="P275" s="40">
        <f>VLOOKUP(B275,'FOSE ULTIMO BT5B-ENERO 2020'!$B$6:$R$368,12,0)*K275</f>
        <v>20610</v>
      </c>
      <c r="Q275" s="40">
        <f>VLOOKUP(B275,'FOSE ULTIMO BT5B-ENERO 2020'!$B$6:$R$368,13,0)*L275</f>
        <v>259575.02297217707</v>
      </c>
      <c r="R275" s="40">
        <f>VLOOKUP(B275,'FOSE ULTIMO BT5B-ENERO 2020'!$B$6:$R$368,14,0)*K275</f>
        <v>19459</v>
      </c>
      <c r="S275" s="40">
        <f>VLOOKUP(B275,'FOSE ULTIMO BT5B-ENERO 2020'!$B$6:$R$368,15,0)*L275</f>
        <v>1356544.4178254416</v>
      </c>
      <c r="T275" s="40">
        <f>VLOOKUP(B275,'FOSE ULTIMO BT5B-ENERO 2020'!$B$6:$R$368,16,0)*K275</f>
        <v>11941</v>
      </c>
      <c r="U275" s="40">
        <f>VLOOKUP(B275,'FOSE ULTIMO BT5B-ENERO 2020'!$B$6:$R$368,17,0)*L275</f>
        <v>2540666.306712925</v>
      </c>
      <c r="V275" s="41">
        <f>VLOOKUP(C275,'CARGOS 04-02-2020'!$B$5:$BK$335,60,0)</f>
        <v>3.4</v>
      </c>
      <c r="W275" s="41">
        <f>VLOOKUP(C275,'CARGOS 04-02-2020'!$B$5:$BK$335,62,0)</f>
        <v>61.41</v>
      </c>
      <c r="X275" s="192">
        <f t="shared" si="124"/>
        <v>3.24</v>
      </c>
      <c r="Y275" s="192">
        <f t="shared" si="125"/>
        <v>57.57</v>
      </c>
      <c r="Z275" s="125">
        <f t="shared" si="126"/>
        <v>3.5473535358918524</v>
      </c>
      <c r="AA275" s="126">
        <f t="shared" si="127"/>
        <v>63.031216994226519</v>
      </c>
      <c r="AB275" s="42" t="str">
        <f t="shared" si="128"/>
        <v>No</v>
      </c>
      <c r="AC275" s="96">
        <f t="shared" si="129"/>
        <v>3.4</v>
      </c>
      <c r="AD275" s="97">
        <f t="shared" si="130"/>
        <v>61.41</v>
      </c>
      <c r="AE275" s="97">
        <f>IFERROR(VLOOKUP(B275,'SISTEMAS CON MCTER DIRECTO '!$B$6:$J$168,8,0),VLOOKUP(C275,'CargosFOSE 04 de febrero 2019'!$B$5:$CU$335,97,0))</f>
        <v>0.25</v>
      </c>
      <c r="AF275" s="176">
        <f>IFERROR(VLOOKUP(B275,'SISTEMAS CON MCTER DIRECTO '!$B$6:$J$168,9,0),VLOOKUP(C275,'CargosFOSE 04 de febrero 2019'!$B$5:$CU$335,98,0))</f>
        <v>1.038</v>
      </c>
      <c r="AG275" s="194">
        <f t="shared" si="131"/>
        <v>189627.76620541047</v>
      </c>
      <c r="AH275" s="194">
        <f t="shared" si="132"/>
        <v>-39851.255401803486</v>
      </c>
      <c r="AI275" s="194">
        <f t="shared" si="133"/>
        <v>809591.23773660371</v>
      </c>
      <c r="AJ275" s="194">
        <f t="shared" si="134"/>
        <v>-89623.289249999987</v>
      </c>
      <c r="AK275" s="194">
        <f t="shared" si="135"/>
        <v>1661653.8369525988</v>
      </c>
      <c r="AL275" s="194">
        <f t="shared" si="136"/>
        <v>60831.258000191527</v>
      </c>
      <c r="AM275" s="194">
        <f t="shared" si="137"/>
        <v>2660872.8408946129</v>
      </c>
      <c r="AN275" s="194">
        <f t="shared" si="138"/>
        <v>189627.76620541047</v>
      </c>
      <c r="AO275" s="194">
        <f t="shared" si="139"/>
        <v>-39851.255401803486</v>
      </c>
      <c r="AP275" s="194">
        <f t="shared" si="140"/>
        <v>809591.23773660371</v>
      </c>
      <c r="AQ275" s="194">
        <f t="shared" si="141"/>
        <v>-89623.289249999987</v>
      </c>
      <c r="AR275" s="194">
        <f t="shared" si="142"/>
        <v>1661653.8369525988</v>
      </c>
      <c r="AS275" s="194">
        <f t="shared" si="143"/>
        <v>60831.258000191527</v>
      </c>
      <c r="AT275" s="194">
        <f t="shared" si="144"/>
        <v>2660872.8408946129</v>
      </c>
      <c r="AU275" s="194">
        <f t="shared" si="145"/>
        <v>0</v>
      </c>
      <c r="AV275" s="194">
        <f t="shared" si="146"/>
        <v>0</v>
      </c>
      <c r="AW275" s="194">
        <f t="shared" si="147"/>
        <v>0</v>
      </c>
      <c r="AX275" s="194">
        <f t="shared" si="154"/>
        <v>0</v>
      </c>
      <c r="AY275" s="194">
        <f t="shared" si="148"/>
        <v>4045007.0687096776</v>
      </c>
      <c r="AZ275" s="194">
        <f t="shared" si="149"/>
        <v>0.97310934804185922</v>
      </c>
      <c r="BA275" s="159"/>
      <c r="BB275" s="159">
        <f t="shared" si="150"/>
        <v>2660872.8408946129</v>
      </c>
      <c r="BC275" s="159">
        <f t="shared" si="151"/>
        <v>2660872.8408946129</v>
      </c>
      <c r="BD275" s="159">
        <f t="shared" si="152"/>
        <v>0</v>
      </c>
    </row>
    <row r="276" spans="1:56" s="18" customFormat="1">
      <c r="A276" s="98">
        <v>274</v>
      </c>
      <c r="B276" s="248" t="s">
        <v>406</v>
      </c>
      <c r="C276" s="36" t="str">
        <f>VLOOKUP(B276,'TOTAL DE SISTEMAS'!$B$6:$I$380,5,0)</f>
        <v>PL0124</v>
      </c>
      <c r="D276" s="36" t="str">
        <f>VLOOKUP(B276,'TOTAL DE SISTEMAS'!$B$6:$I$380,2,0)</f>
        <v>ELNM</v>
      </c>
      <c r="E276" s="36" t="str">
        <f>VLOOKUP(B276,'TOTAL DE SISTEMAS'!$B$6:$I$380,3,0)</f>
        <v>Hidrandina</v>
      </c>
      <c r="F276" s="38" t="str">
        <f>VLOOKUP(B276,'TOTAL DE SISTEMAS'!$B$6:$I$380,4,0)</f>
        <v>Huallanca</v>
      </c>
      <c r="G276" s="38">
        <v>4</v>
      </c>
      <c r="H276" s="38" t="s">
        <v>1530</v>
      </c>
      <c r="I276" s="38" t="s">
        <v>1477</v>
      </c>
      <c r="J276" s="38" t="s">
        <v>24</v>
      </c>
      <c r="K276" s="39">
        <f>VLOOKUP(B276,'CLIENTES '!$C$3:$AB$382,26,0)</f>
        <v>2882</v>
      </c>
      <c r="L276" s="156">
        <f t="shared" si="153"/>
        <v>87265.510970018877</v>
      </c>
      <c r="M276" s="40">
        <f>VLOOKUP(B276,'PROY CONSUMOS ENERGIA TRIMESTRE'!$C$3:$AF$367,28,0)</f>
        <v>88846.120000000024</v>
      </c>
      <c r="N276" s="40">
        <f>VLOOKUP(B276,'PROY CONSUMOS ENERGIA TRIMESTRE'!$C$3:$AF$367,29,0)</f>
        <v>86219.32234811793</v>
      </c>
      <c r="O276" s="40">
        <f>VLOOKUP(B276,'PROY CONSUMOS ENERGIA TRIMESTRE'!$C$3:$AF$367,30,0)</f>
        <v>86731.09056193869</v>
      </c>
      <c r="P276" s="40">
        <f>VLOOKUP(B276,'FOSE ULTIMO BT5B-ENERO 2020'!$B$6:$R$368,12,0)*K276</f>
        <v>1964.9999999999998</v>
      </c>
      <c r="Q276" s="40">
        <f>VLOOKUP(B276,'FOSE ULTIMO BT5B-ENERO 2020'!$B$6:$R$368,13,0)*L276</f>
        <v>20656.70976146025</v>
      </c>
      <c r="R276" s="40">
        <f>VLOOKUP(B276,'FOSE ULTIMO BT5B-ENERO 2020'!$B$6:$R$368,14,0)*K276</f>
        <v>804.99999999999989</v>
      </c>
      <c r="S276" s="40">
        <f>VLOOKUP(B276,'FOSE ULTIMO BT5B-ENERO 2020'!$B$6:$R$368,15,0)*L276</f>
        <v>48349.589955849704</v>
      </c>
      <c r="T276" s="40">
        <f>VLOOKUP(B276,'FOSE ULTIMO BT5B-ENERO 2020'!$B$6:$R$368,16,0)*K276</f>
        <v>112</v>
      </c>
      <c r="U276" s="40">
        <f>VLOOKUP(B276,'FOSE ULTIMO BT5B-ENERO 2020'!$B$6:$R$368,17,0)*L276</f>
        <v>18259.211252708923</v>
      </c>
      <c r="V276" s="41">
        <f>VLOOKUP(C276,'CARGOS 04-02-2020'!$B$5:$BK$335,60,0)</f>
        <v>3.4</v>
      </c>
      <c r="W276" s="41">
        <f>VLOOKUP(C276,'CARGOS 04-02-2020'!$B$5:$BK$335,62,0)</f>
        <v>61.41</v>
      </c>
      <c r="X276" s="192">
        <f t="shared" si="124"/>
        <v>3.24</v>
      </c>
      <c r="Y276" s="192">
        <f t="shared" si="125"/>
        <v>57.57</v>
      </c>
      <c r="Z276" s="125">
        <f t="shared" si="126"/>
        <v>3.5473535358918524</v>
      </c>
      <c r="AA276" s="126">
        <f t="shared" si="127"/>
        <v>63.031216994226519</v>
      </c>
      <c r="AB276" s="42" t="str">
        <f t="shared" si="128"/>
        <v>No</v>
      </c>
      <c r="AC276" s="96">
        <f t="shared" si="129"/>
        <v>3.4</v>
      </c>
      <c r="AD276" s="97">
        <f t="shared" si="130"/>
        <v>61.41</v>
      </c>
      <c r="AE276" s="97">
        <f>IFERROR(VLOOKUP(B276,'SISTEMAS CON MCTER DIRECTO '!$B$6:$J$168,8,0),VLOOKUP(C276,'CargosFOSE 04 de febrero 2019'!$B$5:$CU$335,97,0))</f>
        <v>0.5</v>
      </c>
      <c r="AF276" s="176">
        <f>IFERROR(VLOOKUP(B276,'SISTEMAS CON MCTER DIRECTO '!$B$6:$J$168,9,0),VLOOKUP(C276,'CargosFOSE 04 de febrero 2019'!$B$5:$CU$335,98,0))</f>
        <v>1.038</v>
      </c>
      <c r="AG276" s="194">
        <f t="shared" si="131"/>
        <v>13023.642732256369</v>
      </c>
      <c r="AH276" s="194">
        <f t="shared" si="132"/>
        <v>-6342.6427322563695</v>
      </c>
      <c r="AI276" s="194">
        <f t="shared" si="133"/>
        <v>25013.225691887303</v>
      </c>
      <c r="AJ276" s="194">
        <f t="shared" si="134"/>
        <v>-7415.2574999999979</v>
      </c>
      <c r="AK276" s="194">
        <f t="shared" si="135"/>
        <v>12034.345332239514</v>
      </c>
      <c r="AL276" s="194">
        <f t="shared" si="136"/>
        <v>440.5637019509652</v>
      </c>
      <c r="AM276" s="194">
        <f t="shared" si="137"/>
        <v>50071.213756383186</v>
      </c>
      <c r="AN276" s="194">
        <f t="shared" si="138"/>
        <v>13023.642732256369</v>
      </c>
      <c r="AO276" s="194">
        <f t="shared" si="139"/>
        <v>-6342.6427322563695</v>
      </c>
      <c r="AP276" s="194">
        <f t="shared" si="140"/>
        <v>25013.225691887303</v>
      </c>
      <c r="AQ276" s="194">
        <f t="shared" si="141"/>
        <v>-7415.2574999999979</v>
      </c>
      <c r="AR276" s="194">
        <f t="shared" si="142"/>
        <v>12034.345332239514</v>
      </c>
      <c r="AS276" s="194">
        <f t="shared" si="143"/>
        <v>440.5637019509652</v>
      </c>
      <c r="AT276" s="194">
        <f t="shared" si="144"/>
        <v>50071.213756383186</v>
      </c>
      <c r="AU276" s="194">
        <f t="shared" si="145"/>
        <v>0</v>
      </c>
      <c r="AV276" s="194">
        <f t="shared" si="146"/>
        <v>0</v>
      </c>
      <c r="AW276" s="194">
        <f t="shared" si="147"/>
        <v>0</v>
      </c>
      <c r="AX276" s="194">
        <f t="shared" si="154"/>
        <v>0</v>
      </c>
      <c r="AY276" s="194">
        <f t="shared" si="148"/>
        <v>65579.56970588371</v>
      </c>
      <c r="AZ276" s="194">
        <f t="shared" si="149"/>
        <v>0.75149470824062858</v>
      </c>
      <c r="BA276" s="159"/>
      <c r="BB276" s="159">
        <f t="shared" si="150"/>
        <v>50071.213756383178</v>
      </c>
      <c r="BC276" s="159">
        <f t="shared" si="151"/>
        <v>50071.213756383178</v>
      </c>
      <c r="BD276" s="159">
        <f t="shared" si="152"/>
        <v>0</v>
      </c>
    </row>
    <row r="277" spans="1:56" s="18" customFormat="1">
      <c r="A277" s="98">
        <v>275</v>
      </c>
      <c r="B277" s="248" t="s">
        <v>409</v>
      </c>
      <c r="C277" s="36" t="str">
        <f>VLOOKUP(B277,'TOTAL DE SISTEMAS'!$B$6:$I$380,5,0)</f>
        <v>PL0125</v>
      </c>
      <c r="D277" s="36" t="str">
        <f>VLOOKUP(B277,'TOTAL DE SISTEMAS'!$B$6:$I$380,2,0)</f>
        <v>ELNM</v>
      </c>
      <c r="E277" s="36" t="str">
        <f>VLOOKUP(B277,'TOTAL DE SISTEMAS'!$B$6:$I$380,3,0)</f>
        <v>Hidrandina</v>
      </c>
      <c r="F277" s="38" t="str">
        <f>VLOOKUP(B277,'TOTAL DE SISTEMAS'!$B$6:$I$380,4,0)</f>
        <v>Ticapampa</v>
      </c>
      <c r="G277" s="38">
        <v>3</v>
      </c>
      <c r="H277" s="38" t="s">
        <v>1532</v>
      </c>
      <c r="I277" s="38" t="s">
        <v>1477</v>
      </c>
      <c r="J277" s="38" t="s">
        <v>24</v>
      </c>
      <c r="K277" s="39">
        <f>VLOOKUP(B277,'CLIENTES '!$C$3:$AB$382,26,0)</f>
        <v>6239</v>
      </c>
      <c r="L277" s="156">
        <f t="shared" si="153"/>
        <v>196863.73744115059</v>
      </c>
      <c r="M277" s="40">
        <f>VLOOKUP(B277,'PROY CONSUMOS ENERGIA TRIMESTRE'!$C$3:$AF$367,28,0)</f>
        <v>200429.46000000002</v>
      </c>
      <c r="N277" s="40">
        <f>VLOOKUP(B277,'PROY CONSUMOS ENERGIA TRIMESTRE'!$C$3:$AF$367,29,0)</f>
        <v>194503.62289089503</v>
      </c>
      <c r="O277" s="40">
        <f>VLOOKUP(B277,'PROY CONSUMOS ENERGIA TRIMESTRE'!$C$3:$AF$367,30,0)</f>
        <v>195658.12943255671</v>
      </c>
      <c r="P277" s="40">
        <f>VLOOKUP(B277,'FOSE ULTIMO BT5B-ENERO 2020'!$B$6:$R$368,12,0)*K277</f>
        <v>4431</v>
      </c>
      <c r="Q277" s="40">
        <f>VLOOKUP(B277,'FOSE ULTIMO BT5B-ENERO 2020'!$B$6:$R$368,13,0)*L277</f>
        <v>42572.964249647906</v>
      </c>
      <c r="R277" s="40">
        <f>VLOOKUP(B277,'FOSE ULTIMO BT5B-ENERO 2020'!$B$6:$R$368,14,0)*K277</f>
        <v>1526</v>
      </c>
      <c r="S277" s="40">
        <f>VLOOKUP(B277,'FOSE ULTIMO BT5B-ENERO 2020'!$B$6:$R$368,15,0)*L277</f>
        <v>98621.740910141743</v>
      </c>
      <c r="T277" s="40">
        <f>VLOOKUP(B277,'FOSE ULTIMO BT5B-ENERO 2020'!$B$6:$R$368,16,0)*K277</f>
        <v>282</v>
      </c>
      <c r="U277" s="40">
        <f>VLOOKUP(B277,'FOSE ULTIMO BT5B-ENERO 2020'!$B$6:$R$368,17,0)*L277</f>
        <v>55669.032281360931</v>
      </c>
      <c r="V277" s="41">
        <f>VLOOKUP(C277,'CARGOS 04-02-2020'!$B$5:$BK$335,60,0)</f>
        <v>3.4</v>
      </c>
      <c r="W277" s="41">
        <f>VLOOKUP(C277,'CARGOS 04-02-2020'!$B$5:$BK$335,62,0)</f>
        <v>61.41</v>
      </c>
      <c r="X277" s="192">
        <f t="shared" si="124"/>
        <v>3.24</v>
      </c>
      <c r="Y277" s="192">
        <f t="shared" si="125"/>
        <v>57.57</v>
      </c>
      <c r="Z277" s="125">
        <f t="shared" si="126"/>
        <v>3.5473535358918524</v>
      </c>
      <c r="AA277" s="126">
        <f t="shared" si="127"/>
        <v>63.031216994226519</v>
      </c>
      <c r="AB277" s="42" t="str">
        <f t="shared" si="128"/>
        <v>No</v>
      </c>
      <c r="AC277" s="96">
        <f t="shared" si="129"/>
        <v>3.4</v>
      </c>
      <c r="AD277" s="97">
        <f t="shared" si="130"/>
        <v>61.41</v>
      </c>
      <c r="AE277" s="97">
        <f>IFERROR(VLOOKUP(B277,'SISTEMAS CON MCTER DIRECTO '!$B$6:$J$168,8,0),VLOOKUP(C277,'CargosFOSE 04 de febrero 2019'!$B$5:$CU$335,97,0))</f>
        <v>0.5</v>
      </c>
      <c r="AF277" s="176">
        <f>IFERROR(VLOOKUP(B277,'SISTEMAS CON MCTER DIRECTO '!$B$6:$J$168,9,0),VLOOKUP(C277,'CargosFOSE 04 de febrero 2019'!$B$5:$CU$335,98,0))</f>
        <v>1.038</v>
      </c>
      <c r="AG277" s="194">
        <f t="shared" si="131"/>
        <v>28137.428672854388</v>
      </c>
      <c r="AH277" s="194">
        <f t="shared" si="132"/>
        <v>-13072.028672854389</v>
      </c>
      <c r="AI277" s="194">
        <f t="shared" si="133"/>
        <v>51695.262092918041</v>
      </c>
      <c r="AJ277" s="194">
        <f t="shared" si="134"/>
        <v>-14056.748999999998</v>
      </c>
      <c r="AK277" s="194">
        <f t="shared" si="135"/>
        <v>36480.668527495131</v>
      </c>
      <c r="AL277" s="194">
        <f t="shared" si="136"/>
        <v>1335.5158035113834</v>
      </c>
      <c r="AM277" s="194">
        <f t="shared" si="137"/>
        <v>116313.35929326755</v>
      </c>
      <c r="AN277" s="194">
        <f t="shared" si="138"/>
        <v>28137.428672854388</v>
      </c>
      <c r="AO277" s="194">
        <f t="shared" si="139"/>
        <v>-13072.028672854389</v>
      </c>
      <c r="AP277" s="194">
        <f t="shared" si="140"/>
        <v>51695.262092918041</v>
      </c>
      <c r="AQ277" s="194">
        <f t="shared" si="141"/>
        <v>-14056.748999999998</v>
      </c>
      <c r="AR277" s="194">
        <f t="shared" si="142"/>
        <v>36480.668527495131</v>
      </c>
      <c r="AS277" s="194">
        <f t="shared" si="143"/>
        <v>1335.5158035113834</v>
      </c>
      <c r="AT277" s="194">
        <f t="shared" si="144"/>
        <v>116313.35929326755</v>
      </c>
      <c r="AU277" s="194">
        <f t="shared" si="145"/>
        <v>0</v>
      </c>
      <c r="AV277" s="194">
        <f t="shared" si="146"/>
        <v>0</v>
      </c>
      <c r="AW277" s="194">
        <f t="shared" si="147"/>
        <v>0</v>
      </c>
      <c r="AX277" s="194">
        <f t="shared" si="154"/>
        <v>0</v>
      </c>
      <c r="AY277" s="194">
        <f t="shared" si="148"/>
        <v>154862.00829387325</v>
      </c>
      <c r="AZ277" s="194">
        <f t="shared" si="149"/>
        <v>0.78664567841076816</v>
      </c>
      <c r="BA277" s="159"/>
      <c r="BB277" s="159">
        <f t="shared" si="150"/>
        <v>116313.35929326757</v>
      </c>
      <c r="BC277" s="159">
        <f t="shared" si="151"/>
        <v>116313.35929326757</v>
      </c>
      <c r="BD277" s="159">
        <f t="shared" si="152"/>
        <v>0</v>
      </c>
    </row>
    <row r="278" spans="1:56" s="18" customFormat="1">
      <c r="A278" s="98">
        <v>276</v>
      </c>
      <c r="B278" s="248" t="s">
        <v>412</v>
      </c>
      <c r="C278" s="36" t="str">
        <f>VLOOKUP(B278,'TOTAL DE SISTEMAS'!$B$6:$I$380,5,0)</f>
        <v>PL0126</v>
      </c>
      <c r="D278" s="36" t="str">
        <f>VLOOKUP(B278,'TOTAL DE SISTEMAS'!$B$6:$I$380,2,0)</f>
        <v>ELNM</v>
      </c>
      <c r="E278" s="36" t="str">
        <f>VLOOKUP(B278,'TOTAL DE SISTEMAS'!$B$6:$I$380,3,0)</f>
        <v>Hidrandina</v>
      </c>
      <c r="F278" s="38" t="str">
        <f>VLOOKUP(B278,'TOTAL DE SISTEMAS'!$B$6:$I$380,4,0)</f>
        <v>Huari</v>
      </c>
      <c r="G278" s="38">
        <v>4</v>
      </c>
      <c r="H278" s="38" t="s">
        <v>1530</v>
      </c>
      <c r="I278" s="38" t="s">
        <v>1477</v>
      </c>
      <c r="J278" s="38" t="s">
        <v>24</v>
      </c>
      <c r="K278" s="39">
        <f>VLOOKUP(B278,'CLIENTES '!$C$3:$AB$382,26,0)</f>
        <v>13860</v>
      </c>
      <c r="L278" s="156">
        <f t="shared" si="153"/>
        <v>403313.72456587869</v>
      </c>
      <c r="M278" s="40">
        <f>VLOOKUP(B278,'PROY CONSUMOS ENERGIA TRIMESTRE'!$C$3:$AF$367,28,0)</f>
        <v>410618.80200000003</v>
      </c>
      <c r="N278" s="40">
        <f>VLOOKUP(B278,'PROY CONSUMOS ENERGIA TRIMESTRE'!$C$3:$AF$367,29,0)</f>
        <v>398478.57004713331</v>
      </c>
      <c r="O278" s="40">
        <f>VLOOKUP(B278,'PROY CONSUMOS ENERGIA TRIMESTRE'!$C$3:$AF$367,30,0)</f>
        <v>400843.80165050278</v>
      </c>
      <c r="P278" s="40">
        <f>VLOOKUP(B278,'FOSE ULTIMO BT5B-ENERO 2020'!$B$6:$R$368,12,0)*K278</f>
        <v>10255</v>
      </c>
      <c r="Q278" s="40">
        <f>VLOOKUP(B278,'FOSE ULTIMO BT5B-ENERO 2020'!$B$6:$R$368,13,0)*L278</f>
        <v>102296.44985577645</v>
      </c>
      <c r="R278" s="40">
        <f>VLOOKUP(B278,'FOSE ULTIMO BT5B-ENERO 2020'!$B$6:$R$368,14,0)*K278</f>
        <v>2992</v>
      </c>
      <c r="S278" s="40">
        <f>VLOOKUP(B278,'FOSE ULTIMO BT5B-ENERO 2020'!$B$6:$R$368,15,0)*L278</f>
        <v>177896.66143595323</v>
      </c>
      <c r="T278" s="40">
        <f>VLOOKUP(B278,'FOSE ULTIMO BT5B-ENERO 2020'!$B$6:$R$368,16,0)*K278</f>
        <v>613</v>
      </c>
      <c r="U278" s="40">
        <f>VLOOKUP(B278,'FOSE ULTIMO BT5B-ENERO 2020'!$B$6:$R$368,17,0)*L278</f>
        <v>123120.61327414904</v>
      </c>
      <c r="V278" s="41">
        <f>VLOOKUP(C278,'CARGOS 04-02-2020'!$B$5:$BK$335,60,0)</f>
        <v>3.4</v>
      </c>
      <c r="W278" s="41">
        <f>VLOOKUP(C278,'CARGOS 04-02-2020'!$B$5:$BK$335,62,0)</f>
        <v>61.41</v>
      </c>
      <c r="X278" s="192">
        <f t="shared" si="124"/>
        <v>3.24</v>
      </c>
      <c r="Y278" s="192">
        <f t="shared" si="125"/>
        <v>57.57</v>
      </c>
      <c r="Z278" s="125">
        <f t="shared" si="126"/>
        <v>3.5473535358918524</v>
      </c>
      <c r="AA278" s="126">
        <f t="shared" si="127"/>
        <v>63.031216994226519</v>
      </c>
      <c r="AB278" s="42" t="str">
        <f t="shared" si="128"/>
        <v>No</v>
      </c>
      <c r="AC278" s="96">
        <f t="shared" si="129"/>
        <v>3.4</v>
      </c>
      <c r="AD278" s="97">
        <f t="shared" si="130"/>
        <v>61.41</v>
      </c>
      <c r="AE278" s="97">
        <f>IFERROR(VLOOKUP(B278,'SISTEMAS CON MCTER DIRECTO '!$B$6:$J$168,8,0),VLOOKUP(C278,'CargosFOSE 04 de febrero 2019'!$B$5:$CU$335,97,0))</f>
        <v>0.5</v>
      </c>
      <c r="AF278" s="176">
        <f>IFERROR(VLOOKUP(B278,'SISTEMAS CON MCTER DIRECTO '!$B$6:$J$168,9,0),VLOOKUP(C278,'CargosFOSE 04 de febrero 2019'!$B$5:$CU$335,98,0))</f>
        <v>1.038</v>
      </c>
      <c r="AG278" s="194">
        <f t="shared" si="131"/>
        <v>66277.124928216159</v>
      </c>
      <c r="AH278" s="194">
        <f t="shared" si="132"/>
        <v>-31410.124928216155</v>
      </c>
      <c r="AI278" s="194">
        <f t="shared" si="133"/>
        <v>91858.331787818883</v>
      </c>
      <c r="AJ278" s="194">
        <f t="shared" si="134"/>
        <v>-27560.807999999997</v>
      </c>
      <c r="AK278" s="194">
        <f t="shared" si="135"/>
        <v>80644.886218897824</v>
      </c>
      <c r="AL278" s="194">
        <f t="shared" si="136"/>
        <v>2952.3176072428896</v>
      </c>
      <c r="AM278" s="194">
        <f t="shared" si="137"/>
        <v>238780.34293493285</v>
      </c>
      <c r="AN278" s="194">
        <f t="shared" si="138"/>
        <v>66277.124928216159</v>
      </c>
      <c r="AO278" s="194">
        <f t="shared" si="139"/>
        <v>-31410.124928216155</v>
      </c>
      <c r="AP278" s="194">
        <f t="shared" si="140"/>
        <v>91858.331787818883</v>
      </c>
      <c r="AQ278" s="194">
        <f t="shared" si="141"/>
        <v>-27560.807999999997</v>
      </c>
      <c r="AR278" s="194">
        <f t="shared" si="142"/>
        <v>80644.886218897824</v>
      </c>
      <c r="AS278" s="194">
        <f t="shared" si="143"/>
        <v>2952.3176072428896</v>
      </c>
      <c r="AT278" s="194">
        <f t="shared" si="144"/>
        <v>238780.34293493285</v>
      </c>
      <c r="AU278" s="194">
        <f t="shared" si="145"/>
        <v>0</v>
      </c>
      <c r="AV278" s="194">
        <f t="shared" si="146"/>
        <v>0</v>
      </c>
      <c r="AW278" s="194">
        <f t="shared" si="147"/>
        <v>0</v>
      </c>
      <c r="AX278" s="194">
        <f t="shared" si="154"/>
        <v>0</v>
      </c>
      <c r="AY278" s="194">
        <f t="shared" si="148"/>
        <v>312093.05151430197</v>
      </c>
      <c r="AZ278" s="194">
        <f t="shared" si="149"/>
        <v>0.77382204597732107</v>
      </c>
      <c r="BA278" s="159"/>
      <c r="BB278" s="159">
        <f t="shared" si="150"/>
        <v>238780.34293493282</v>
      </c>
      <c r="BC278" s="159">
        <f t="shared" si="151"/>
        <v>238780.34293493282</v>
      </c>
      <c r="BD278" s="159">
        <f t="shared" si="152"/>
        <v>0</v>
      </c>
    </row>
    <row r="279" spans="1:56" s="18" customFormat="1">
      <c r="A279" s="98">
        <v>277</v>
      </c>
      <c r="B279" s="248" t="s">
        <v>415</v>
      </c>
      <c r="C279" s="36" t="str">
        <f>VLOOKUP(B279,'TOTAL DE SISTEMAS'!$B$6:$I$380,5,0)</f>
        <v>PL0127</v>
      </c>
      <c r="D279" s="36" t="str">
        <f>VLOOKUP(B279,'TOTAL DE SISTEMAS'!$B$6:$I$380,2,0)</f>
        <v>ELNM</v>
      </c>
      <c r="E279" s="36" t="str">
        <f>VLOOKUP(B279,'TOTAL DE SISTEMAS'!$B$6:$I$380,3,0)</f>
        <v>Hidrandina</v>
      </c>
      <c r="F279" s="38" t="str">
        <f>VLOOKUP(B279,'TOTAL DE SISTEMAS'!$B$6:$I$380,4,0)</f>
        <v>Pomabamba</v>
      </c>
      <c r="G279" s="38">
        <v>4</v>
      </c>
      <c r="H279" s="38" t="s">
        <v>1530</v>
      </c>
      <c r="I279" s="38" t="s">
        <v>1477</v>
      </c>
      <c r="J279" s="38" t="s">
        <v>24</v>
      </c>
      <c r="K279" s="39">
        <f>VLOOKUP(B279,'CLIENTES '!$C$3:$AB$382,26,0)</f>
        <v>7772</v>
      </c>
      <c r="L279" s="156">
        <f t="shared" si="153"/>
        <v>218453.22476869883</v>
      </c>
      <c r="M279" s="40">
        <f>VLOOKUP(B279,'PROY CONSUMOS ENERGIA TRIMESTRE'!$C$3:$AF$367,28,0)</f>
        <v>222409.99000000002</v>
      </c>
      <c r="N279" s="40">
        <f>VLOOKUP(B279,'PROY CONSUMOS ENERGIA TRIMESTRE'!$C$3:$AF$367,29,0)</f>
        <v>215834.28315442119</v>
      </c>
      <c r="O279" s="40">
        <f>VLOOKUP(B279,'PROY CONSUMOS ENERGIA TRIMESTRE'!$C$3:$AF$367,30,0)</f>
        <v>217115.40115167527</v>
      </c>
      <c r="P279" s="40">
        <f>VLOOKUP(B279,'FOSE ULTIMO BT5B-ENERO 2020'!$B$6:$R$368,12,0)*K279</f>
        <v>6166</v>
      </c>
      <c r="Q279" s="40">
        <f>VLOOKUP(B279,'FOSE ULTIMO BT5B-ENERO 2020'!$B$6:$R$368,13,0)*L279</f>
        <v>79486.149145714837</v>
      </c>
      <c r="R279" s="40">
        <f>VLOOKUP(B279,'FOSE ULTIMO BT5B-ENERO 2020'!$B$6:$R$368,14,0)*K279</f>
        <v>1411</v>
      </c>
      <c r="S279" s="40">
        <f>VLOOKUP(B279,'FOSE ULTIMO BT5B-ENERO 2020'!$B$6:$R$368,15,0)*L279</f>
        <v>96839.080605483439</v>
      </c>
      <c r="T279" s="40">
        <f>VLOOKUP(B279,'FOSE ULTIMO BT5B-ENERO 2020'!$B$6:$R$368,16,0)*K279</f>
        <v>195</v>
      </c>
      <c r="U279" s="40">
        <f>VLOOKUP(B279,'FOSE ULTIMO BT5B-ENERO 2020'!$B$6:$R$368,17,0)*L279</f>
        <v>42127.995017500572</v>
      </c>
      <c r="V279" s="41">
        <f>VLOOKUP(C279,'CARGOS 04-02-2020'!$B$5:$BK$335,60,0)</f>
        <v>3.4</v>
      </c>
      <c r="W279" s="41">
        <f>VLOOKUP(C279,'CARGOS 04-02-2020'!$B$5:$BK$335,62,0)</f>
        <v>61.41</v>
      </c>
      <c r="X279" s="192">
        <f t="shared" si="124"/>
        <v>3.24</v>
      </c>
      <c r="Y279" s="192">
        <f t="shared" si="125"/>
        <v>57.57</v>
      </c>
      <c r="Z279" s="125">
        <f t="shared" si="126"/>
        <v>3.5473535358918524</v>
      </c>
      <c r="AA279" s="126">
        <f t="shared" si="127"/>
        <v>63.031216994226519</v>
      </c>
      <c r="AB279" s="42" t="str">
        <f t="shared" si="128"/>
        <v>No</v>
      </c>
      <c r="AC279" s="96">
        <f t="shared" si="129"/>
        <v>3.4</v>
      </c>
      <c r="AD279" s="97">
        <f t="shared" si="130"/>
        <v>61.41</v>
      </c>
      <c r="AE279" s="97">
        <f>IFERROR(VLOOKUP(B279,'SISTEMAS CON MCTER DIRECTO '!$B$6:$J$168,8,0),VLOOKUP(C279,'CargosFOSE 04 de febrero 2019'!$B$5:$CU$335,97,0))</f>
        <v>0.5</v>
      </c>
      <c r="AF279" s="176">
        <f>IFERROR(VLOOKUP(B279,'SISTEMAS CON MCTER DIRECTO '!$B$6:$J$168,9,0),VLOOKUP(C279,'CargosFOSE 04 de febrero 2019'!$B$5:$CU$335,98,0))</f>
        <v>1.038</v>
      </c>
      <c r="AG279" s="194">
        <f t="shared" si="131"/>
        <v>45370.622095191735</v>
      </c>
      <c r="AH279" s="194">
        <f t="shared" si="132"/>
        <v>-24406.222095191741</v>
      </c>
      <c r="AI279" s="194">
        <f t="shared" si="133"/>
        <v>51268.852899827376</v>
      </c>
      <c r="AJ279" s="194">
        <f t="shared" si="134"/>
        <v>-12997.4265</v>
      </c>
      <c r="AK279" s="194">
        <f t="shared" si="135"/>
        <v>27542.086206376487</v>
      </c>
      <c r="AL279" s="194">
        <f t="shared" si="136"/>
        <v>1008.2844661293907</v>
      </c>
      <c r="AM279" s="194">
        <f t="shared" si="137"/>
        <v>124181.56120139561</v>
      </c>
      <c r="AN279" s="194">
        <f t="shared" si="138"/>
        <v>45370.622095191735</v>
      </c>
      <c r="AO279" s="194">
        <f t="shared" si="139"/>
        <v>-24406.222095191741</v>
      </c>
      <c r="AP279" s="194">
        <f t="shared" si="140"/>
        <v>51268.852899827376</v>
      </c>
      <c r="AQ279" s="194">
        <f t="shared" si="141"/>
        <v>-12997.4265</v>
      </c>
      <c r="AR279" s="194">
        <f t="shared" si="142"/>
        <v>27542.086206376487</v>
      </c>
      <c r="AS279" s="194">
        <f t="shared" si="143"/>
        <v>1008.2844661293907</v>
      </c>
      <c r="AT279" s="194">
        <f t="shared" si="144"/>
        <v>124181.56120139561</v>
      </c>
      <c r="AU279" s="194">
        <f t="shared" si="145"/>
        <v>0</v>
      </c>
      <c r="AV279" s="194">
        <f t="shared" si="146"/>
        <v>0</v>
      </c>
      <c r="AW279" s="194">
        <f t="shared" si="147"/>
        <v>0</v>
      </c>
      <c r="AX279" s="194">
        <f t="shared" si="154"/>
        <v>0</v>
      </c>
      <c r="AY279" s="194">
        <f t="shared" si="148"/>
        <v>159187.03989805505</v>
      </c>
      <c r="AZ279" s="194">
        <f t="shared" si="149"/>
        <v>0.72870080112849966</v>
      </c>
      <c r="BA279" s="159"/>
      <c r="BB279" s="159">
        <f t="shared" si="150"/>
        <v>124181.5612013956</v>
      </c>
      <c r="BC279" s="159">
        <f t="shared" si="151"/>
        <v>124181.5612013956</v>
      </c>
      <c r="BD279" s="159">
        <f t="shared" si="152"/>
        <v>0</v>
      </c>
    </row>
    <row r="280" spans="1:56" s="18" customFormat="1">
      <c r="A280" s="98">
        <v>278</v>
      </c>
      <c r="B280" s="248" t="s">
        <v>418</v>
      </c>
      <c r="C280" s="36" t="str">
        <f>VLOOKUP(B280,'TOTAL DE SISTEMAS'!$B$6:$I$380,5,0)</f>
        <v>PL0128</v>
      </c>
      <c r="D280" s="36" t="str">
        <f>VLOOKUP(B280,'TOTAL DE SISTEMAS'!$B$6:$I$380,2,0)</f>
        <v>ELNM</v>
      </c>
      <c r="E280" s="36" t="str">
        <f>VLOOKUP(B280,'TOTAL DE SISTEMAS'!$B$6:$I$380,3,0)</f>
        <v>Hidrandina</v>
      </c>
      <c r="F280" s="38" t="str">
        <f>VLOOKUP(B280,'TOTAL DE SISTEMAS'!$B$6:$I$380,4,0)</f>
        <v>Celendín</v>
      </c>
      <c r="G280" s="38">
        <v>4</v>
      </c>
      <c r="H280" s="38" t="s">
        <v>1530</v>
      </c>
      <c r="I280" s="38" t="s">
        <v>1477</v>
      </c>
      <c r="J280" s="38" t="s">
        <v>24</v>
      </c>
      <c r="K280" s="39">
        <f>VLOOKUP(B280,'CLIENTES '!$C$3:$AB$382,26,0)</f>
        <v>13707</v>
      </c>
      <c r="L280" s="156">
        <f t="shared" si="153"/>
        <v>462198.89648009063</v>
      </c>
      <c r="M280" s="40">
        <f>VLOOKUP(B280,'PROY CONSUMOS ENERGIA TRIMESTRE'!$C$3:$AF$367,28,0)</f>
        <v>470570.54000000004</v>
      </c>
      <c r="N280" s="40">
        <f>VLOOKUP(B280,'PROY CONSUMOS ENERGIA TRIMESTRE'!$C$3:$AF$367,29,0)</f>
        <v>456657.79299971589</v>
      </c>
      <c r="O280" s="40">
        <f>VLOOKUP(B280,'PROY CONSUMOS ENERGIA TRIMESTRE'!$C$3:$AF$367,30,0)</f>
        <v>459368.35644055577</v>
      </c>
      <c r="P280" s="40">
        <f>VLOOKUP(B280,'FOSE ULTIMO BT5B-ENERO 2020'!$B$6:$R$368,12,0)*K280</f>
        <v>9995</v>
      </c>
      <c r="Q280" s="40">
        <f>VLOOKUP(B280,'FOSE ULTIMO BT5B-ENERO 2020'!$B$6:$R$368,13,0)*L280</f>
        <v>110377.00065216079</v>
      </c>
      <c r="R280" s="40">
        <f>VLOOKUP(B280,'FOSE ULTIMO BT5B-ENERO 2020'!$B$6:$R$368,14,0)*K280</f>
        <v>3051</v>
      </c>
      <c r="S280" s="40">
        <f>VLOOKUP(B280,'FOSE ULTIMO BT5B-ENERO 2020'!$B$6:$R$368,15,0)*L280</f>
        <v>211013.45470514052</v>
      </c>
      <c r="T280" s="40">
        <f>VLOOKUP(B280,'FOSE ULTIMO BT5B-ENERO 2020'!$B$6:$R$368,16,0)*K280</f>
        <v>661</v>
      </c>
      <c r="U280" s="40">
        <f>VLOOKUP(B280,'FOSE ULTIMO BT5B-ENERO 2020'!$B$6:$R$368,17,0)*L280</f>
        <v>140808.44112278931</v>
      </c>
      <c r="V280" s="41">
        <f>VLOOKUP(C280,'CARGOS 04-02-2020'!$B$5:$BK$335,60,0)</f>
        <v>3.4</v>
      </c>
      <c r="W280" s="41">
        <f>VLOOKUP(C280,'CARGOS 04-02-2020'!$B$5:$BK$335,62,0)</f>
        <v>61.84</v>
      </c>
      <c r="X280" s="192">
        <f t="shared" si="124"/>
        <v>3.24</v>
      </c>
      <c r="Y280" s="192">
        <f t="shared" si="125"/>
        <v>57.57</v>
      </c>
      <c r="Z280" s="125">
        <f t="shared" si="126"/>
        <v>3.5473535358918524</v>
      </c>
      <c r="AA280" s="126">
        <f t="shared" si="127"/>
        <v>63.031216994226519</v>
      </c>
      <c r="AB280" s="42" t="str">
        <f t="shared" si="128"/>
        <v>No</v>
      </c>
      <c r="AC280" s="96">
        <f t="shared" si="129"/>
        <v>3.4</v>
      </c>
      <c r="AD280" s="97">
        <f t="shared" si="130"/>
        <v>61.84</v>
      </c>
      <c r="AE280" s="97">
        <f>IFERROR(VLOOKUP(B280,'SISTEMAS CON MCTER DIRECTO '!$B$6:$J$168,8,0),VLOOKUP(C280,'CargosFOSE 04 de febrero 2019'!$B$5:$CU$335,97,0))</f>
        <v>0.5</v>
      </c>
      <c r="AF280" s="176">
        <f>IFERROR(VLOOKUP(B280,'SISTEMAS CON MCTER DIRECTO '!$B$6:$J$168,9,0),VLOOKUP(C280,'CargosFOSE 04 de febrero 2019'!$B$5:$CU$335,98,0))</f>
        <v>1.038</v>
      </c>
      <c r="AG280" s="194">
        <f t="shared" si="131"/>
        <v>68111.56860164812</v>
      </c>
      <c r="AH280" s="194">
        <f t="shared" si="132"/>
        <v>-34128.56860164812</v>
      </c>
      <c r="AI280" s="194">
        <f t="shared" si="133"/>
        <v>112563.04438965888</v>
      </c>
      <c r="AJ280" s="194">
        <f t="shared" si="134"/>
        <v>-28301.076000000001</v>
      </c>
      <c r="AK280" s="194">
        <f t="shared" si="135"/>
        <v>92717.626909965562</v>
      </c>
      <c r="AL280" s="194">
        <f t="shared" si="136"/>
        <v>3394.2869196326533</v>
      </c>
      <c r="AM280" s="194">
        <f t="shared" si="137"/>
        <v>273392.23990127258</v>
      </c>
      <c r="AN280" s="194">
        <f t="shared" si="138"/>
        <v>68111.56860164812</v>
      </c>
      <c r="AO280" s="194">
        <f t="shared" si="139"/>
        <v>-34128.56860164812</v>
      </c>
      <c r="AP280" s="194">
        <f t="shared" si="140"/>
        <v>112563.04438965888</v>
      </c>
      <c r="AQ280" s="194">
        <f t="shared" si="141"/>
        <v>-28301.076000000001</v>
      </c>
      <c r="AR280" s="194">
        <f t="shared" si="142"/>
        <v>92717.626909965562</v>
      </c>
      <c r="AS280" s="194">
        <f t="shared" si="143"/>
        <v>3394.2869196326533</v>
      </c>
      <c r="AT280" s="194">
        <f t="shared" si="144"/>
        <v>273392.23990127258</v>
      </c>
      <c r="AU280" s="194">
        <f t="shared" si="145"/>
        <v>0</v>
      </c>
      <c r="AV280" s="194">
        <f t="shared" si="146"/>
        <v>0</v>
      </c>
      <c r="AW280" s="194">
        <f t="shared" si="147"/>
        <v>0</v>
      </c>
      <c r="AX280" s="194">
        <f t="shared" si="154"/>
        <v>0</v>
      </c>
      <c r="AY280" s="194">
        <f t="shared" si="148"/>
        <v>366734.21717540844</v>
      </c>
      <c r="AZ280" s="194">
        <f t="shared" si="149"/>
        <v>0.79345541490535698</v>
      </c>
      <c r="BA280" s="159"/>
      <c r="BB280" s="159">
        <f t="shared" si="150"/>
        <v>273392.23990127258</v>
      </c>
      <c r="BC280" s="159">
        <f t="shared" si="151"/>
        <v>273392.23990127258</v>
      </c>
      <c r="BD280" s="159">
        <f t="shared" si="152"/>
        <v>0</v>
      </c>
    </row>
    <row r="281" spans="1:56" s="18" customFormat="1">
      <c r="A281" s="98">
        <v>279</v>
      </c>
      <c r="B281" s="248" t="s">
        <v>421</v>
      </c>
      <c r="C281" s="36" t="str">
        <f>VLOOKUP(B281,'TOTAL DE SISTEMAS'!$B$6:$I$380,5,0)</f>
        <v>PL0129</v>
      </c>
      <c r="D281" s="36" t="str">
        <f>VLOOKUP(B281,'TOTAL DE SISTEMAS'!$B$6:$I$380,2,0)</f>
        <v>ELNM</v>
      </c>
      <c r="E281" s="36" t="str">
        <f>VLOOKUP(B281,'TOTAL DE SISTEMAS'!$B$6:$I$380,3,0)</f>
        <v>Hidrandina</v>
      </c>
      <c r="F281" s="38" t="str">
        <f>VLOOKUP(B281,'TOTAL DE SISTEMAS'!$B$6:$I$380,4,0)</f>
        <v>Chiquián</v>
      </c>
      <c r="G281" s="38">
        <v>4</v>
      </c>
      <c r="H281" s="38" t="s">
        <v>1530</v>
      </c>
      <c r="I281" s="38" t="s">
        <v>1478</v>
      </c>
      <c r="J281" s="38" t="s">
        <v>24</v>
      </c>
      <c r="K281" s="39">
        <f>VLOOKUP(B281,'CLIENTES '!$C$3:$AB$382,26,0)</f>
        <v>4015</v>
      </c>
      <c r="L281" s="156">
        <f t="shared" si="153"/>
        <v>80781.385370941236</v>
      </c>
      <c r="M281" s="40">
        <f>VLOOKUP(B281,'PROY CONSUMOS ENERGIA TRIMESTRE'!$C$3:$AF$367,28,0)</f>
        <v>82244.54975000002</v>
      </c>
      <c r="N281" s="40">
        <f>VLOOKUP(B281,'PROY CONSUMOS ENERGIA TRIMESTRE'!$C$3:$AF$367,29,0)</f>
        <v>79812.932137847689</v>
      </c>
      <c r="O281" s="40">
        <f>VLOOKUP(B281,'PROY CONSUMOS ENERGIA TRIMESTRE'!$C$3:$AF$367,30,0)</f>
        <v>80286.67422497597</v>
      </c>
      <c r="P281" s="40">
        <f>VLOOKUP(B281,'FOSE ULTIMO BT5B-ENERO 2020'!$B$6:$R$368,12,0)*K281</f>
        <v>3102</v>
      </c>
      <c r="Q281" s="40">
        <f>VLOOKUP(B281,'FOSE ULTIMO BT5B-ENERO 2020'!$B$6:$R$368,13,0)*L281</f>
        <v>25041.23681825916</v>
      </c>
      <c r="R281" s="40">
        <f>VLOOKUP(B281,'FOSE ULTIMO BT5B-ENERO 2020'!$B$6:$R$368,14,0)*K281</f>
        <v>836</v>
      </c>
      <c r="S281" s="40">
        <f>VLOOKUP(B281,'FOSE ULTIMO BT5B-ENERO 2020'!$B$6:$R$368,15,0)*L281</f>
        <v>43963.963760546314</v>
      </c>
      <c r="T281" s="40">
        <f>VLOOKUP(B281,'FOSE ULTIMO BT5B-ENERO 2020'!$B$6:$R$368,16,0)*K281</f>
        <v>77</v>
      </c>
      <c r="U281" s="40">
        <f>VLOOKUP(B281,'FOSE ULTIMO BT5B-ENERO 2020'!$B$6:$R$368,17,0)*L281</f>
        <v>11776.184792135762</v>
      </c>
      <c r="V281" s="41">
        <f>VLOOKUP(C281,'CARGOS 04-02-2020'!$B$5:$BK$335,60,0)</f>
        <v>3.4</v>
      </c>
      <c r="W281" s="41">
        <f>VLOOKUP(C281,'CARGOS 04-02-2020'!$B$5:$BK$335,62,0)</f>
        <v>48.5</v>
      </c>
      <c r="X281" s="192">
        <f t="shared" si="124"/>
        <v>3.24</v>
      </c>
      <c r="Y281" s="192">
        <f t="shared" si="125"/>
        <v>57.57</v>
      </c>
      <c r="Z281" s="125">
        <f t="shared" si="126"/>
        <v>3.5473535358918524</v>
      </c>
      <c r="AA281" s="126">
        <f t="shared" si="127"/>
        <v>63.031216994226519</v>
      </c>
      <c r="AB281" s="42" t="str">
        <f t="shared" si="128"/>
        <v>No</v>
      </c>
      <c r="AC281" s="96">
        <f t="shared" si="129"/>
        <v>3.4</v>
      </c>
      <c r="AD281" s="97">
        <f t="shared" si="130"/>
        <v>48.5</v>
      </c>
      <c r="AE281" s="97">
        <f>IFERROR(VLOOKUP(B281,'SISTEMAS CON MCTER DIRECTO '!$B$6:$J$168,8,0),VLOOKUP(C281,'CargosFOSE 04 de febrero 2019'!$B$5:$CU$335,97,0))</f>
        <v>0.77500000000000002</v>
      </c>
      <c r="AF281" s="176">
        <f>IFERROR(VLOOKUP(B281,'SISTEMAS CON MCTER DIRECTO '!$B$6:$J$168,9,0),VLOOKUP(C281,'CargosFOSE 04 de febrero 2019'!$B$5:$CU$335,98,0))</f>
        <v>1</v>
      </c>
      <c r="AG281" s="194">
        <f t="shared" si="131"/>
        <v>13279.424967792529</v>
      </c>
      <c r="AH281" s="194">
        <f t="shared" si="132"/>
        <v>-9412.3748890631614</v>
      </c>
      <c r="AI281" s="194">
        <f t="shared" si="133"/>
        <v>14737.977423864961</v>
      </c>
      <c r="AJ281" s="194">
        <f t="shared" si="134"/>
        <v>-9426.9449999999997</v>
      </c>
      <c r="AK281" s="194">
        <f t="shared" si="135"/>
        <v>5973.2496241858453</v>
      </c>
      <c r="AL281" s="194">
        <f t="shared" si="136"/>
        <v>0</v>
      </c>
      <c r="AM281" s="194">
        <f t="shared" si="137"/>
        <v>33990.652015843334</v>
      </c>
      <c r="AN281" s="194">
        <f t="shared" si="138"/>
        <v>13279.424967792529</v>
      </c>
      <c r="AO281" s="194">
        <f t="shared" si="139"/>
        <v>-9412.3748890631614</v>
      </c>
      <c r="AP281" s="194">
        <f t="shared" si="140"/>
        <v>14737.977423864961</v>
      </c>
      <c r="AQ281" s="194">
        <f t="shared" si="141"/>
        <v>-9426.9449999999997</v>
      </c>
      <c r="AR281" s="194">
        <f t="shared" si="142"/>
        <v>5973.2496241858453</v>
      </c>
      <c r="AS281" s="194">
        <f t="shared" si="143"/>
        <v>0</v>
      </c>
      <c r="AT281" s="194">
        <f t="shared" si="144"/>
        <v>33990.652015843334</v>
      </c>
      <c r="AU281" s="194">
        <f t="shared" si="145"/>
        <v>0</v>
      </c>
      <c r="AV281" s="194">
        <f t="shared" si="146"/>
        <v>0</v>
      </c>
      <c r="AW281" s="194">
        <f t="shared" si="147"/>
        <v>0</v>
      </c>
      <c r="AX281" s="194">
        <f t="shared" si="154"/>
        <v>0</v>
      </c>
      <c r="AY281" s="194">
        <f t="shared" si="148"/>
        <v>41937.426836790386</v>
      </c>
      <c r="AZ281" s="194">
        <f t="shared" si="149"/>
        <v>0.51914716050259968</v>
      </c>
      <c r="BA281" s="159"/>
      <c r="BB281" s="159">
        <f t="shared" si="150"/>
        <v>33990.652015843341</v>
      </c>
      <c r="BC281" s="159">
        <f t="shared" si="151"/>
        <v>33990.652015843341</v>
      </c>
      <c r="BD281" s="159">
        <f t="shared" si="152"/>
        <v>0</v>
      </c>
    </row>
    <row r="282" spans="1:56" s="18" customFormat="1">
      <c r="A282" s="98">
        <v>280</v>
      </c>
      <c r="B282" s="248" t="s">
        <v>424</v>
      </c>
      <c r="C282" s="36" t="str">
        <f>VLOOKUP(B282,'TOTAL DE SISTEMAS'!$B$6:$I$380,5,0)</f>
        <v>PL0131</v>
      </c>
      <c r="D282" s="36" t="str">
        <f>VLOOKUP(B282,'TOTAL DE SISTEMAS'!$B$6:$I$380,2,0)</f>
        <v>ELNM</v>
      </c>
      <c r="E282" s="36" t="str">
        <f>VLOOKUP(B282,'TOTAL DE SISTEMAS'!$B$6:$I$380,3,0)</f>
        <v>Hidrandina</v>
      </c>
      <c r="F282" s="38" t="str">
        <f>VLOOKUP(B282,'TOTAL DE SISTEMAS'!$B$6:$I$380,4,0)</f>
        <v>Namora</v>
      </c>
      <c r="G282" s="38">
        <v>4</v>
      </c>
      <c r="H282" s="38" t="s">
        <v>1530</v>
      </c>
      <c r="I282" s="38" t="s">
        <v>1477</v>
      </c>
      <c r="J282" s="38" t="s">
        <v>24</v>
      </c>
      <c r="K282" s="39">
        <f>VLOOKUP(B282,'CLIENTES '!$C$3:$AB$382,26,0)</f>
        <v>4397</v>
      </c>
      <c r="L282" s="156">
        <f t="shared" si="153"/>
        <v>103680.81640601164</v>
      </c>
      <c r="M282" s="40">
        <f>VLOOKUP(B282,'PROY CONSUMOS ENERGIA TRIMESTRE'!$C$3:$AF$367,28,0)</f>
        <v>105558.75000000001</v>
      </c>
      <c r="N282" s="40">
        <f>VLOOKUP(B282,'PROY CONSUMOS ENERGIA TRIMESTRE'!$C$3:$AF$367,29,0)</f>
        <v>102437.83175803728</v>
      </c>
      <c r="O282" s="40">
        <f>VLOOKUP(B282,'PROY CONSUMOS ENERGIA TRIMESTRE'!$C$3:$AF$367,30,0)</f>
        <v>103045.86745999764</v>
      </c>
      <c r="P282" s="40">
        <f>VLOOKUP(B282,'FOSE ULTIMO BT5B-ENERO 2020'!$B$6:$R$368,12,0)*K282</f>
        <v>3480</v>
      </c>
      <c r="Q282" s="40">
        <f>VLOOKUP(B282,'FOSE ULTIMO BT5B-ENERO 2020'!$B$6:$R$368,13,0)*L282</f>
        <v>32177.143577388786</v>
      </c>
      <c r="R282" s="40">
        <f>VLOOKUP(B282,'FOSE ULTIMO BT5B-ENERO 2020'!$B$6:$R$368,14,0)*K282</f>
        <v>800</v>
      </c>
      <c r="S282" s="40">
        <f>VLOOKUP(B282,'FOSE ULTIMO BT5B-ENERO 2020'!$B$6:$R$368,15,0)*L282</f>
        <v>48138.106193872663</v>
      </c>
      <c r="T282" s="40">
        <f>VLOOKUP(B282,'FOSE ULTIMO BT5B-ENERO 2020'!$B$6:$R$368,16,0)*K282</f>
        <v>117</v>
      </c>
      <c r="U282" s="40">
        <f>VLOOKUP(B282,'FOSE ULTIMO BT5B-ENERO 2020'!$B$6:$R$368,17,0)*L282</f>
        <v>23365.566634750186</v>
      </c>
      <c r="V282" s="41">
        <f>VLOOKUP(C282,'CARGOS 04-02-2020'!$B$5:$BK$335,60,0)</f>
        <v>3.4</v>
      </c>
      <c r="W282" s="41">
        <f>VLOOKUP(C282,'CARGOS 04-02-2020'!$B$5:$BK$335,62,0)</f>
        <v>61.84</v>
      </c>
      <c r="X282" s="192">
        <f t="shared" si="124"/>
        <v>3.24</v>
      </c>
      <c r="Y282" s="192">
        <f t="shared" si="125"/>
        <v>57.57</v>
      </c>
      <c r="Z282" s="125">
        <f t="shared" si="126"/>
        <v>3.5473535358918524</v>
      </c>
      <c r="AA282" s="126">
        <f t="shared" si="127"/>
        <v>63.031216994226519</v>
      </c>
      <c r="AB282" s="42" t="str">
        <f t="shared" si="128"/>
        <v>No</v>
      </c>
      <c r="AC282" s="96">
        <f t="shared" si="129"/>
        <v>3.4</v>
      </c>
      <c r="AD282" s="97">
        <f t="shared" si="130"/>
        <v>61.84</v>
      </c>
      <c r="AE282" s="97">
        <f>IFERROR(VLOOKUP(B282,'SISTEMAS CON MCTER DIRECTO '!$B$6:$J$168,8,0),VLOOKUP(C282,'CargosFOSE 04 de febrero 2019'!$B$5:$CU$335,97,0))</f>
        <v>0.5</v>
      </c>
      <c r="AF282" s="176">
        <f>IFERROR(VLOOKUP(B282,'SISTEMAS CON MCTER DIRECTO '!$B$6:$J$168,9,0),VLOOKUP(C282,'CargosFOSE 04 de febrero 2019'!$B$5:$CU$335,98,0))</f>
        <v>1.038</v>
      </c>
      <c r="AG282" s="194">
        <f t="shared" si="131"/>
        <v>21781.172794128615</v>
      </c>
      <c r="AH282" s="194">
        <f t="shared" si="132"/>
        <v>-9949.1727941286135</v>
      </c>
      <c r="AI282" s="194">
        <f t="shared" si="133"/>
        <v>25067.804870290856</v>
      </c>
      <c r="AJ282" s="194">
        <f t="shared" si="134"/>
        <v>-7420.8</v>
      </c>
      <c r="AK282" s="194">
        <f t="shared" si="135"/>
        <v>15411.254930392837</v>
      </c>
      <c r="AL282" s="194">
        <f t="shared" si="136"/>
        <v>564.1885234633221</v>
      </c>
      <c r="AM282" s="194">
        <f t="shared" si="137"/>
        <v>62260.232594812311</v>
      </c>
      <c r="AN282" s="194">
        <f t="shared" si="138"/>
        <v>21781.172794128615</v>
      </c>
      <c r="AO282" s="194">
        <f t="shared" si="139"/>
        <v>-9949.1727941286135</v>
      </c>
      <c r="AP282" s="194">
        <f t="shared" si="140"/>
        <v>25067.804870290856</v>
      </c>
      <c r="AQ282" s="194">
        <f t="shared" si="141"/>
        <v>-7420.8</v>
      </c>
      <c r="AR282" s="194">
        <f t="shared" si="142"/>
        <v>15411.254930392837</v>
      </c>
      <c r="AS282" s="194">
        <f t="shared" si="143"/>
        <v>564.1885234633221</v>
      </c>
      <c r="AT282" s="194">
        <f t="shared" si="144"/>
        <v>62260.232594812311</v>
      </c>
      <c r="AU282" s="194">
        <f t="shared" si="145"/>
        <v>0</v>
      </c>
      <c r="AV282" s="194">
        <f t="shared" si="146"/>
        <v>0</v>
      </c>
      <c r="AW282" s="194">
        <f t="shared" si="147"/>
        <v>0</v>
      </c>
      <c r="AX282" s="194">
        <f t="shared" si="154"/>
        <v>0</v>
      </c>
      <c r="AY282" s="194">
        <f t="shared" si="148"/>
        <v>76504.58052201214</v>
      </c>
      <c r="AZ282" s="194">
        <f t="shared" si="149"/>
        <v>0.73788559131731757</v>
      </c>
      <c r="BA282" s="159"/>
      <c r="BB282" s="159">
        <f t="shared" si="150"/>
        <v>62260.232594812303</v>
      </c>
      <c r="BC282" s="159">
        <f t="shared" si="151"/>
        <v>62260.232594812303</v>
      </c>
      <c r="BD282" s="159">
        <f t="shared" si="152"/>
        <v>0</v>
      </c>
    </row>
    <row r="283" spans="1:56" s="18" customFormat="1">
      <c r="A283" s="98">
        <v>281</v>
      </c>
      <c r="B283" s="248" t="s">
        <v>427</v>
      </c>
      <c r="C283" s="36" t="str">
        <f>VLOOKUP(B283,'TOTAL DE SISTEMAS'!$B$6:$I$380,5,0)</f>
        <v>PL0132</v>
      </c>
      <c r="D283" s="36" t="str">
        <f>VLOOKUP(B283,'TOTAL DE SISTEMAS'!$B$6:$I$380,2,0)</f>
        <v>ELNM</v>
      </c>
      <c r="E283" s="36" t="str">
        <f>VLOOKUP(B283,'TOTAL DE SISTEMAS'!$B$6:$I$380,3,0)</f>
        <v>Hidrandina</v>
      </c>
      <c r="F283" s="38" t="str">
        <f>VLOOKUP(B283,'TOTAL DE SISTEMAS'!$B$6:$I$380,4,0)</f>
        <v>Tayabamba</v>
      </c>
      <c r="G283" s="38">
        <v>3</v>
      </c>
      <c r="H283" s="38" t="s">
        <v>1532</v>
      </c>
      <c r="I283" s="38" t="s">
        <v>1477</v>
      </c>
      <c r="J283" s="38" t="s">
        <v>24</v>
      </c>
      <c r="K283" s="39">
        <f>VLOOKUP(B283,'CLIENTES '!$C$3:$AB$382,26,0)</f>
        <v>12375</v>
      </c>
      <c r="L283" s="156">
        <f t="shared" si="153"/>
        <v>583718.80969747435</v>
      </c>
      <c r="M283" s="40">
        <f>VLOOKUP(B283,'PROY CONSUMOS ENERGIA TRIMESTRE'!$C$3:$AF$367,28,0)</f>
        <v>594291.5</v>
      </c>
      <c r="N283" s="40">
        <f>VLOOKUP(B283,'PROY CONSUMOS ENERGIA TRIMESTRE'!$C$3:$AF$367,29,0)</f>
        <v>576720.85632154252</v>
      </c>
      <c r="O283" s="40">
        <f>VLOOKUP(B283,'PROY CONSUMOS ENERGIA TRIMESTRE'!$C$3:$AF$367,30,0)</f>
        <v>580144.07277088054</v>
      </c>
      <c r="P283" s="40">
        <f>VLOOKUP(B283,'FOSE ULTIMO BT5B-ENERO 2020'!$B$6:$R$368,12,0)*K283</f>
        <v>8780</v>
      </c>
      <c r="Q283" s="40">
        <f>VLOOKUP(B283,'FOSE ULTIMO BT5B-ENERO 2020'!$B$6:$R$368,13,0)*L283</f>
        <v>116520.89750126234</v>
      </c>
      <c r="R283" s="40">
        <f>VLOOKUP(B283,'FOSE ULTIMO BT5B-ENERO 2020'!$B$6:$R$368,14,0)*K283</f>
        <v>2748</v>
      </c>
      <c r="S283" s="40">
        <f>VLOOKUP(B283,'FOSE ULTIMO BT5B-ENERO 2020'!$B$6:$R$368,15,0)*L283</f>
        <v>202374.61364277531</v>
      </c>
      <c r="T283" s="40">
        <f>VLOOKUP(B283,'FOSE ULTIMO BT5B-ENERO 2020'!$B$6:$R$368,16,0)*K283</f>
        <v>847</v>
      </c>
      <c r="U283" s="40">
        <f>VLOOKUP(B283,'FOSE ULTIMO BT5B-ENERO 2020'!$B$6:$R$368,17,0)*L283</f>
        <v>264823.29855343665</v>
      </c>
      <c r="V283" s="41">
        <f>VLOOKUP(C283,'CARGOS 04-02-2020'!$B$5:$BK$335,60,0)</f>
        <v>3.4</v>
      </c>
      <c r="W283" s="41">
        <f>VLOOKUP(C283,'CARGOS 04-02-2020'!$B$5:$BK$335,62,0)</f>
        <v>61.41</v>
      </c>
      <c r="X283" s="192">
        <f t="shared" si="124"/>
        <v>3.24</v>
      </c>
      <c r="Y283" s="192">
        <f t="shared" si="125"/>
        <v>57.57</v>
      </c>
      <c r="Z283" s="125">
        <f t="shared" si="126"/>
        <v>3.5473535358918524</v>
      </c>
      <c r="AA283" s="126">
        <f t="shared" si="127"/>
        <v>63.031216994226519</v>
      </c>
      <c r="AB283" s="42" t="str">
        <f t="shared" si="128"/>
        <v>No</v>
      </c>
      <c r="AC283" s="96">
        <f t="shared" si="129"/>
        <v>3.4</v>
      </c>
      <c r="AD283" s="97">
        <f t="shared" si="130"/>
        <v>61.41</v>
      </c>
      <c r="AE283" s="97">
        <f>IFERROR(VLOOKUP(B283,'SISTEMAS CON MCTER DIRECTO '!$B$6:$J$168,8,0),VLOOKUP(C283,'CargosFOSE 04 de febrero 2019'!$B$5:$CU$335,97,0))</f>
        <v>0.5</v>
      </c>
      <c r="AF283" s="176">
        <f>IFERROR(VLOOKUP(B283,'SISTEMAS CON MCTER DIRECTO '!$B$6:$J$168,9,0),VLOOKUP(C283,'CargosFOSE 04 de febrero 2019'!$B$5:$CU$335,98,0))</f>
        <v>1.038</v>
      </c>
      <c r="AG283" s="194">
        <f t="shared" si="131"/>
        <v>65629.741577762601</v>
      </c>
      <c r="AH283" s="194">
        <f t="shared" si="132"/>
        <v>-35777.741577762601</v>
      </c>
      <c r="AI283" s="194">
        <f t="shared" si="133"/>
        <v>108308.2482380283</v>
      </c>
      <c r="AJ283" s="194">
        <f t="shared" si="134"/>
        <v>-25313.201999999997</v>
      </c>
      <c r="AK283" s="194">
        <f t="shared" si="135"/>
        <v>171797.08357204872</v>
      </c>
      <c r="AL283" s="194">
        <f t="shared" si="136"/>
        <v>6289.2959303832922</v>
      </c>
      <c r="AM283" s="194">
        <f t="shared" si="137"/>
        <v>345735.0733878396</v>
      </c>
      <c r="AN283" s="194">
        <f t="shared" si="138"/>
        <v>65629.741577762601</v>
      </c>
      <c r="AO283" s="194">
        <f t="shared" si="139"/>
        <v>-35777.741577762601</v>
      </c>
      <c r="AP283" s="194">
        <f t="shared" si="140"/>
        <v>108308.2482380283</v>
      </c>
      <c r="AQ283" s="194">
        <f t="shared" si="141"/>
        <v>-25313.201999999997</v>
      </c>
      <c r="AR283" s="194">
        <f t="shared" si="142"/>
        <v>171797.08357204872</v>
      </c>
      <c r="AS283" s="194">
        <f t="shared" si="143"/>
        <v>6289.2959303832922</v>
      </c>
      <c r="AT283" s="194">
        <f t="shared" si="144"/>
        <v>345735.0733878396</v>
      </c>
      <c r="AU283" s="194">
        <f t="shared" si="145"/>
        <v>0</v>
      </c>
      <c r="AV283" s="194">
        <f t="shared" si="146"/>
        <v>0</v>
      </c>
      <c r="AW283" s="194">
        <f t="shared" si="147"/>
        <v>0</v>
      </c>
      <c r="AX283" s="194">
        <f t="shared" si="154"/>
        <v>0</v>
      </c>
      <c r="AY283" s="194">
        <f t="shared" si="148"/>
        <v>494479.84593362582</v>
      </c>
      <c r="AZ283" s="194">
        <f t="shared" si="149"/>
        <v>0.84711994494387</v>
      </c>
      <c r="BA283" s="159"/>
      <c r="BB283" s="159">
        <f t="shared" si="150"/>
        <v>345735.0733878396</v>
      </c>
      <c r="BC283" s="159">
        <f t="shared" si="151"/>
        <v>345735.0733878396</v>
      </c>
      <c r="BD283" s="159">
        <f t="shared" si="152"/>
        <v>0</v>
      </c>
    </row>
    <row r="284" spans="1:56" s="18" customFormat="1">
      <c r="A284" s="98">
        <v>282</v>
      </c>
      <c r="B284" s="248" t="s">
        <v>430</v>
      </c>
      <c r="C284" s="36" t="str">
        <f>VLOOKUP(B284,'TOTAL DE SISTEMAS'!$B$6:$I$380,5,0)</f>
        <v>PL0168</v>
      </c>
      <c r="D284" s="36" t="str">
        <f>VLOOKUP(B284,'TOTAL DE SISTEMAS'!$B$6:$I$380,2,0)</f>
        <v>ELNM</v>
      </c>
      <c r="E284" s="36" t="str">
        <f>VLOOKUP(B284,'TOTAL DE SISTEMAS'!$B$6:$I$380,3,0)</f>
        <v>Hidrandina</v>
      </c>
      <c r="F284" s="38" t="str">
        <f>VLOOKUP(B284,'TOTAL DE SISTEMAS'!$B$6:$I$380,4,0)</f>
        <v>Trujillo Rural</v>
      </c>
      <c r="G284" s="38">
        <v>3</v>
      </c>
      <c r="H284" s="38" t="s">
        <v>1532</v>
      </c>
      <c r="I284" s="38" t="s">
        <v>1477</v>
      </c>
      <c r="J284" s="38" t="s">
        <v>24</v>
      </c>
      <c r="K284" s="39">
        <f>VLOOKUP(B284,'CLIENTES '!$C$3:$AB$382,26,0)</f>
        <v>2970</v>
      </c>
      <c r="L284" s="156">
        <f t="shared" si="153"/>
        <v>100037.03197194869</v>
      </c>
      <c r="M284" s="40">
        <f>VLOOKUP(B284,'PROY CONSUMOS ENERGIA TRIMESTRE'!$C$3:$AF$367,28,0)</f>
        <v>101848.967</v>
      </c>
      <c r="N284" s="40">
        <f>VLOOKUP(B284,'PROY CONSUMOS ENERGIA TRIMESTRE'!$C$3:$AF$367,29,0)</f>
        <v>98837.731086015076</v>
      </c>
      <c r="O284" s="40">
        <f>VLOOKUP(B284,'PROY CONSUMOS ENERGIA TRIMESTRE'!$C$3:$AF$367,30,0)</f>
        <v>99424.397829830996</v>
      </c>
      <c r="P284" s="40">
        <f>VLOOKUP(B284,'FOSE ULTIMO BT5B-ENERO 2020'!$B$6:$R$368,12,0)*K284</f>
        <v>2208</v>
      </c>
      <c r="Q284" s="40">
        <f>VLOOKUP(B284,'FOSE ULTIMO BT5B-ENERO 2020'!$B$6:$R$368,13,0)*L284</f>
        <v>24492.229428341016</v>
      </c>
      <c r="R284" s="40">
        <f>VLOOKUP(B284,'FOSE ULTIMO BT5B-ENERO 2020'!$B$6:$R$368,14,0)*K284</f>
        <v>649</v>
      </c>
      <c r="S284" s="40">
        <f>VLOOKUP(B284,'FOSE ULTIMO BT5B-ENERO 2020'!$B$6:$R$368,15,0)*L284</f>
        <v>45936.921930533186</v>
      </c>
      <c r="T284" s="40">
        <f>VLOOKUP(B284,'FOSE ULTIMO BT5B-ENERO 2020'!$B$6:$R$368,16,0)*K284</f>
        <v>112.99999999999999</v>
      </c>
      <c r="U284" s="40">
        <f>VLOOKUP(B284,'FOSE ULTIMO BT5B-ENERO 2020'!$B$6:$R$368,17,0)*L284</f>
        <v>29607.880613074485</v>
      </c>
      <c r="V284" s="41">
        <f>VLOOKUP(C284,'CARGOS 04-02-2020'!$B$5:$BK$335,60,0)</f>
        <v>3.4</v>
      </c>
      <c r="W284" s="41">
        <f>VLOOKUP(C284,'CARGOS 04-02-2020'!$B$5:$BK$335,62,0)</f>
        <v>62.06</v>
      </c>
      <c r="X284" s="192">
        <f t="shared" si="124"/>
        <v>3.24</v>
      </c>
      <c r="Y284" s="192">
        <f t="shared" si="125"/>
        <v>57.57</v>
      </c>
      <c r="Z284" s="125">
        <f t="shared" si="126"/>
        <v>3.5473535358918524</v>
      </c>
      <c r="AA284" s="126">
        <f t="shared" si="127"/>
        <v>63.031216994226519</v>
      </c>
      <c r="AB284" s="42" t="str">
        <f t="shared" si="128"/>
        <v>No</v>
      </c>
      <c r="AC284" s="96">
        <f t="shared" si="129"/>
        <v>3.4</v>
      </c>
      <c r="AD284" s="97">
        <f t="shared" si="130"/>
        <v>62.06</v>
      </c>
      <c r="AE284" s="97">
        <f>IFERROR(VLOOKUP(B284,'SISTEMAS CON MCTER DIRECTO '!$B$6:$J$168,8,0),VLOOKUP(C284,'CargosFOSE 04 de febrero 2019'!$B$5:$CU$335,97,0))</f>
        <v>0.5</v>
      </c>
      <c r="AF284" s="176">
        <f>IFERROR(VLOOKUP(B284,'SISTEMAS CON MCTER DIRECTO '!$B$6:$J$168,9,0),VLOOKUP(C284,'CargosFOSE 04 de febrero 2019'!$B$5:$CU$335,98,0))</f>
        <v>1.038</v>
      </c>
      <c r="AG284" s="194">
        <f t="shared" si="131"/>
        <v>15107.138791614218</v>
      </c>
      <c r="AH284" s="194">
        <f t="shared" si="132"/>
        <v>-7599.9387916142177</v>
      </c>
      <c r="AI284" s="194">
        <f t="shared" si="133"/>
        <v>24673.512750088899</v>
      </c>
      <c r="AJ284" s="194">
        <f t="shared" si="134"/>
        <v>-6041.5410000000011</v>
      </c>
      <c r="AK284" s="194">
        <f t="shared" si="135"/>
        <v>19471.687035396037</v>
      </c>
      <c r="AL284" s="194">
        <f t="shared" si="136"/>
        <v>712.83632692201365</v>
      </c>
      <c r="AM284" s="194">
        <f t="shared" si="137"/>
        <v>59252.338577099159</v>
      </c>
      <c r="AN284" s="194">
        <f t="shared" si="138"/>
        <v>15107.138791614218</v>
      </c>
      <c r="AO284" s="194">
        <f t="shared" si="139"/>
        <v>-7599.9387916142177</v>
      </c>
      <c r="AP284" s="194">
        <f t="shared" si="140"/>
        <v>24673.512750088899</v>
      </c>
      <c r="AQ284" s="194">
        <f t="shared" si="141"/>
        <v>-6041.5410000000011</v>
      </c>
      <c r="AR284" s="194">
        <f t="shared" si="142"/>
        <v>19471.687035396037</v>
      </c>
      <c r="AS284" s="194">
        <f t="shared" si="143"/>
        <v>712.83632692201365</v>
      </c>
      <c r="AT284" s="194">
        <f t="shared" si="144"/>
        <v>59252.338577099159</v>
      </c>
      <c r="AU284" s="194">
        <f t="shared" si="145"/>
        <v>0</v>
      </c>
      <c r="AV284" s="194">
        <f t="shared" si="146"/>
        <v>0</v>
      </c>
      <c r="AW284" s="194">
        <f t="shared" si="147"/>
        <v>0</v>
      </c>
      <c r="AX284" s="194">
        <f t="shared" si="154"/>
        <v>0</v>
      </c>
      <c r="AY284" s="194">
        <f t="shared" si="148"/>
        <v>79204.541696904853</v>
      </c>
      <c r="AZ284" s="194">
        <f t="shared" si="149"/>
        <v>0.79175221551069752</v>
      </c>
      <c r="BA284" s="159"/>
      <c r="BB284" s="159">
        <f t="shared" si="150"/>
        <v>59252.338577099152</v>
      </c>
      <c r="BC284" s="159">
        <f t="shared" si="151"/>
        <v>59252.338577099152</v>
      </c>
      <c r="BD284" s="159">
        <f t="shared" si="152"/>
        <v>0</v>
      </c>
    </row>
    <row r="285" spans="1:56" s="18" customFormat="1">
      <c r="A285" s="98">
        <v>283</v>
      </c>
      <c r="B285" s="248" t="s">
        <v>433</v>
      </c>
      <c r="C285" s="36" t="str">
        <f>VLOOKUP(B285,'TOTAL DE SISTEMAS'!$B$6:$I$380,5,0)</f>
        <v>PL0169</v>
      </c>
      <c r="D285" s="36" t="str">
        <f>VLOOKUP(B285,'TOTAL DE SISTEMAS'!$B$6:$I$380,2,0)</f>
        <v>ELNM</v>
      </c>
      <c r="E285" s="36" t="str">
        <f>VLOOKUP(B285,'TOTAL DE SISTEMAS'!$B$6:$I$380,3,0)</f>
        <v>Hidrandina</v>
      </c>
      <c r="F285" s="38" t="str">
        <f>VLOOKUP(B285,'TOTAL DE SISTEMAS'!$B$6:$I$380,4,0)</f>
        <v>Casma Rural</v>
      </c>
      <c r="G285" s="38">
        <v>3</v>
      </c>
      <c r="H285" s="38" t="s">
        <v>1532</v>
      </c>
      <c r="I285" s="38" t="s">
        <v>1477</v>
      </c>
      <c r="J285" s="38" t="s">
        <v>24</v>
      </c>
      <c r="K285" s="39">
        <f>VLOOKUP(B285,'CLIENTES '!$C$3:$AB$382,26,0)</f>
        <v>5896</v>
      </c>
      <c r="L285" s="156">
        <f t="shared" si="153"/>
        <v>364257.43518498557</v>
      </c>
      <c r="M285" s="40">
        <f>VLOOKUP(B285,'PROY CONSUMOS ENERGIA TRIMESTRE'!$C$3:$AF$367,28,0)</f>
        <v>370855.10000000003</v>
      </c>
      <c r="N285" s="40">
        <f>VLOOKUP(B285,'PROY CONSUMOS ENERGIA TRIMESTRE'!$C$3:$AF$367,29,0)</f>
        <v>359890.50969635491</v>
      </c>
      <c r="O285" s="40">
        <f>VLOOKUP(B285,'PROY CONSUMOS ENERGIA TRIMESTRE'!$C$3:$AF$367,30,0)</f>
        <v>362026.69585860166</v>
      </c>
      <c r="P285" s="40">
        <f>VLOOKUP(B285,'FOSE ULTIMO BT5B-ENERO 2020'!$B$6:$R$368,12,0)*K285</f>
        <v>2923</v>
      </c>
      <c r="Q285" s="40">
        <f>VLOOKUP(B285,'FOSE ULTIMO BT5B-ENERO 2020'!$B$6:$R$368,13,0)*L285</f>
        <v>34713.747408545969</v>
      </c>
      <c r="R285" s="40">
        <f>VLOOKUP(B285,'FOSE ULTIMO BT5B-ENERO 2020'!$B$6:$R$368,14,0)*K285</f>
        <v>2175</v>
      </c>
      <c r="S285" s="40">
        <f>VLOOKUP(B285,'FOSE ULTIMO BT5B-ENERO 2020'!$B$6:$R$368,15,0)*L285</f>
        <v>156917.36487214154</v>
      </c>
      <c r="T285" s="40">
        <f>VLOOKUP(B285,'FOSE ULTIMO BT5B-ENERO 2020'!$B$6:$R$368,16,0)*K285</f>
        <v>798</v>
      </c>
      <c r="U285" s="40">
        <f>VLOOKUP(B285,'FOSE ULTIMO BT5B-ENERO 2020'!$B$6:$R$368,17,0)*L285</f>
        <v>172626.32290429805</v>
      </c>
      <c r="V285" s="41">
        <f>VLOOKUP(C285,'CARGOS 04-02-2020'!$B$5:$BK$335,60,0)</f>
        <v>3.4</v>
      </c>
      <c r="W285" s="41">
        <f>VLOOKUP(C285,'CARGOS 04-02-2020'!$B$5:$BK$335,62,0)</f>
        <v>61.97</v>
      </c>
      <c r="X285" s="192">
        <f t="shared" si="124"/>
        <v>3.24</v>
      </c>
      <c r="Y285" s="192">
        <f t="shared" si="125"/>
        <v>57.57</v>
      </c>
      <c r="Z285" s="125">
        <f t="shared" si="126"/>
        <v>3.5473535358918524</v>
      </c>
      <c r="AA285" s="126">
        <f t="shared" si="127"/>
        <v>63.031216994226519</v>
      </c>
      <c r="AB285" s="42" t="str">
        <f t="shared" si="128"/>
        <v>No</v>
      </c>
      <c r="AC285" s="96">
        <f t="shared" si="129"/>
        <v>3.4</v>
      </c>
      <c r="AD285" s="97">
        <f t="shared" si="130"/>
        <v>61.97</v>
      </c>
      <c r="AE285" s="97">
        <f>IFERROR(VLOOKUP(B285,'SISTEMAS CON MCTER DIRECTO '!$B$6:$J$168,8,0),VLOOKUP(C285,'CargosFOSE 04 de febrero 2019'!$B$5:$CU$335,97,0))</f>
        <v>0.5</v>
      </c>
      <c r="AF285" s="176">
        <f>IFERROR(VLOOKUP(B285,'SISTEMAS CON MCTER DIRECTO '!$B$6:$J$168,9,0),VLOOKUP(C285,'CargosFOSE 04 de febrero 2019'!$B$5:$CU$335,98,0))</f>
        <v>1.038</v>
      </c>
      <c r="AG285" s="194">
        <f t="shared" si="131"/>
        <v>20694.254634537967</v>
      </c>
      <c r="AH285" s="194">
        <f t="shared" si="132"/>
        <v>-10756.05463453797</v>
      </c>
      <c r="AI285" s="194">
        <f t="shared" si="133"/>
        <v>84418.978511266105</v>
      </c>
      <c r="AJ285" s="194">
        <f t="shared" si="134"/>
        <v>-20217.712499999998</v>
      </c>
      <c r="AK285" s="194">
        <f t="shared" si="135"/>
        <v>113857.94213133765</v>
      </c>
      <c r="AL285" s="194">
        <f t="shared" si="136"/>
        <v>4168.2098275441567</v>
      </c>
      <c r="AM285" s="194">
        <f t="shared" si="137"/>
        <v>218971.17527714174</v>
      </c>
      <c r="AN285" s="194">
        <f t="shared" si="138"/>
        <v>20694.254634537967</v>
      </c>
      <c r="AO285" s="194">
        <f t="shared" si="139"/>
        <v>-10756.05463453797</v>
      </c>
      <c r="AP285" s="194">
        <f t="shared" si="140"/>
        <v>84418.978511266105</v>
      </c>
      <c r="AQ285" s="194">
        <f t="shared" si="141"/>
        <v>-20217.712499999998</v>
      </c>
      <c r="AR285" s="194">
        <f t="shared" si="142"/>
        <v>113857.94213133765</v>
      </c>
      <c r="AS285" s="194">
        <f t="shared" si="143"/>
        <v>4168.2098275441567</v>
      </c>
      <c r="AT285" s="194">
        <f t="shared" si="144"/>
        <v>218971.17527714174</v>
      </c>
      <c r="AU285" s="194">
        <f t="shared" si="145"/>
        <v>0</v>
      </c>
      <c r="AV285" s="194">
        <f t="shared" si="146"/>
        <v>0</v>
      </c>
      <c r="AW285" s="194">
        <f t="shared" si="147"/>
        <v>0</v>
      </c>
      <c r="AX285" s="194">
        <f t="shared" si="154"/>
        <v>0</v>
      </c>
      <c r="AY285" s="194">
        <f t="shared" si="148"/>
        <v>321001.73515756294</v>
      </c>
      <c r="AZ285" s="194">
        <f t="shared" si="149"/>
        <v>0.88124964420985519</v>
      </c>
      <c r="BA285" s="159"/>
      <c r="BB285" s="159">
        <f t="shared" si="150"/>
        <v>218971.17527714174</v>
      </c>
      <c r="BC285" s="159">
        <f t="shared" si="151"/>
        <v>218971.17527714174</v>
      </c>
      <c r="BD285" s="159">
        <f t="shared" si="152"/>
        <v>0</v>
      </c>
    </row>
    <row r="286" spans="1:56" s="18" customFormat="1">
      <c r="A286" s="98">
        <v>284</v>
      </c>
      <c r="B286" s="248" t="s">
        <v>436</v>
      </c>
      <c r="C286" s="36" t="str">
        <f>VLOOKUP(B286,'TOTAL DE SISTEMAS'!$B$6:$I$380,5,0)</f>
        <v>PL0230</v>
      </c>
      <c r="D286" s="36" t="str">
        <f>VLOOKUP(B286,'TOTAL DE SISTEMAS'!$B$6:$I$380,2,0)</f>
        <v>ELNM</v>
      </c>
      <c r="E286" s="36" t="str">
        <f>VLOOKUP(B286,'TOTAL DE SISTEMAS'!$B$6:$I$380,3,0)</f>
        <v>Hidrandina</v>
      </c>
      <c r="F286" s="38" t="str">
        <f>VLOOKUP(B286,'TOTAL DE SISTEMAS'!$B$6:$I$380,4,0)</f>
        <v>Cajamarca Rural</v>
      </c>
      <c r="G286" s="38">
        <v>4</v>
      </c>
      <c r="H286" s="38" t="s">
        <v>1530</v>
      </c>
      <c r="I286" s="38" t="s">
        <v>1477</v>
      </c>
      <c r="J286" s="38" t="s">
        <v>24</v>
      </c>
      <c r="K286" s="39">
        <f>VLOOKUP(B286,'CLIENTES '!$C$3:$AB$382,26,0)</f>
        <v>20395</v>
      </c>
      <c r="L286" s="156">
        <f t="shared" si="153"/>
        <v>684093.130477714</v>
      </c>
      <c r="M286" s="40">
        <f>VLOOKUP(B286,'PROY CONSUMOS ENERGIA TRIMESTRE'!$C$3:$AF$367,28,0)</f>
        <v>696483.86500000011</v>
      </c>
      <c r="N286" s="40">
        <f>VLOOKUP(B286,'PROY CONSUMOS ENERGIA TRIMESTRE'!$C$3:$AF$367,29,0)</f>
        <v>675891.8326056113</v>
      </c>
      <c r="O286" s="40">
        <f>VLOOKUP(B286,'PROY CONSUMOS ENERGIA TRIMESTRE'!$C$3:$AF$367,30,0)</f>
        <v>679903.69382753095</v>
      </c>
      <c r="P286" s="40">
        <f>VLOOKUP(B286,'FOSE ULTIMO BT5B-ENERO 2020'!$B$6:$R$368,12,0)*K286</f>
        <v>15199</v>
      </c>
      <c r="Q286" s="40">
        <f>VLOOKUP(B286,'FOSE ULTIMO BT5B-ENERO 2020'!$B$6:$R$368,13,0)*L286</f>
        <v>179268.06186787781</v>
      </c>
      <c r="R286" s="40">
        <f>VLOOKUP(B286,'FOSE ULTIMO BT5B-ENERO 2020'!$B$6:$R$368,14,0)*K286</f>
        <v>4304</v>
      </c>
      <c r="S286" s="40">
        <f>VLOOKUP(B286,'FOSE ULTIMO BT5B-ENERO 2020'!$B$6:$R$368,15,0)*L286</f>
        <v>299514.05422436778</v>
      </c>
      <c r="T286" s="40">
        <f>VLOOKUP(B286,'FOSE ULTIMO BT5B-ENERO 2020'!$B$6:$R$368,16,0)*K286</f>
        <v>892</v>
      </c>
      <c r="U286" s="40">
        <f>VLOOKUP(B286,'FOSE ULTIMO BT5B-ENERO 2020'!$B$6:$R$368,17,0)*L286</f>
        <v>205311.01438546833</v>
      </c>
      <c r="V286" s="41">
        <f>VLOOKUP(C286,'CARGOS 04-02-2020'!$B$5:$BK$335,60,0)</f>
        <v>3.4</v>
      </c>
      <c r="W286" s="41">
        <f>VLOOKUP(C286,'CARGOS 04-02-2020'!$B$5:$BK$335,62,0)</f>
        <v>61.84</v>
      </c>
      <c r="X286" s="192">
        <f t="shared" si="124"/>
        <v>3.24</v>
      </c>
      <c r="Y286" s="192">
        <f t="shared" si="125"/>
        <v>57.57</v>
      </c>
      <c r="Z286" s="125">
        <f t="shared" si="126"/>
        <v>3.5473535358918524</v>
      </c>
      <c r="AA286" s="126">
        <f t="shared" si="127"/>
        <v>63.031216994226519</v>
      </c>
      <c r="AB286" s="42" t="str">
        <f t="shared" si="128"/>
        <v>No</v>
      </c>
      <c r="AC286" s="96">
        <f t="shared" si="129"/>
        <v>3.4</v>
      </c>
      <c r="AD286" s="97">
        <f t="shared" si="130"/>
        <v>61.84</v>
      </c>
      <c r="AE286" s="97">
        <f>IFERROR(VLOOKUP(B286,'SISTEMAS CON MCTER DIRECTO '!$B$6:$J$168,8,0),VLOOKUP(C286,'CargosFOSE 04 de febrero 2019'!$B$5:$CU$335,97,0))</f>
        <v>0.5</v>
      </c>
      <c r="AF286" s="176">
        <f>IFERROR(VLOOKUP(B286,'SISTEMAS CON MCTER DIRECTO '!$B$6:$J$168,9,0),VLOOKUP(C286,'CargosFOSE 04 de febrero 2019'!$B$5:$CU$335,98,0))</f>
        <v>1.038</v>
      </c>
      <c r="AG286" s="194">
        <f t="shared" si="131"/>
        <v>107106.28472954783</v>
      </c>
      <c r="AH286" s="194">
        <f t="shared" si="132"/>
        <v>-55429.684729547829</v>
      </c>
      <c r="AI286" s="194">
        <f t="shared" si="133"/>
        <v>159929.18713234903</v>
      </c>
      <c r="AJ286" s="194">
        <f t="shared" si="134"/>
        <v>-39923.904000000002</v>
      </c>
      <c r="AK286" s="194">
        <f t="shared" si="135"/>
        <v>134937.02228522062</v>
      </c>
      <c r="AL286" s="194">
        <f t="shared" si="136"/>
        <v>4939.8909892470019</v>
      </c>
      <c r="AM286" s="194">
        <f t="shared" si="137"/>
        <v>401972.49414711748</v>
      </c>
      <c r="AN286" s="194">
        <f t="shared" si="138"/>
        <v>107106.28472954783</v>
      </c>
      <c r="AO286" s="194">
        <f t="shared" si="139"/>
        <v>-55429.684729547829</v>
      </c>
      <c r="AP286" s="194">
        <f t="shared" si="140"/>
        <v>159929.18713234903</v>
      </c>
      <c r="AQ286" s="194">
        <f t="shared" si="141"/>
        <v>-39923.904000000002</v>
      </c>
      <c r="AR286" s="194">
        <f t="shared" si="142"/>
        <v>134937.02228522062</v>
      </c>
      <c r="AS286" s="194">
        <f t="shared" si="143"/>
        <v>4939.8909892470019</v>
      </c>
      <c r="AT286" s="194">
        <f t="shared" si="144"/>
        <v>401972.49414711748</v>
      </c>
      <c r="AU286" s="194">
        <f t="shared" si="145"/>
        <v>0</v>
      </c>
      <c r="AV286" s="194">
        <f t="shared" si="146"/>
        <v>0</v>
      </c>
      <c r="AW286" s="194">
        <f t="shared" si="147"/>
        <v>0</v>
      </c>
      <c r="AX286" s="194">
        <f t="shared" si="154"/>
        <v>0</v>
      </c>
      <c r="AY286" s="194">
        <f t="shared" si="148"/>
        <v>537887.28031551978</v>
      </c>
      <c r="AZ286" s="194">
        <f t="shared" si="149"/>
        <v>0.78627785655427329</v>
      </c>
      <c r="BA286" s="159"/>
      <c r="BB286" s="159">
        <f t="shared" si="150"/>
        <v>401972.49414711742</v>
      </c>
      <c r="BC286" s="159">
        <f t="shared" si="151"/>
        <v>401972.49414711742</v>
      </c>
      <c r="BD286" s="159">
        <f t="shared" si="152"/>
        <v>0</v>
      </c>
    </row>
    <row r="287" spans="1:56" s="18" customFormat="1">
      <c r="A287" s="98">
        <v>285</v>
      </c>
      <c r="B287" s="248" t="s">
        <v>439</v>
      </c>
      <c r="C287" s="36" t="str">
        <f>VLOOKUP(B287,'TOTAL DE SISTEMAS'!$B$6:$I$380,5,0)</f>
        <v>PL0253</v>
      </c>
      <c r="D287" s="36" t="str">
        <f>VLOOKUP(B287,'TOTAL DE SISTEMAS'!$B$6:$I$380,2,0)</f>
        <v>ELNM</v>
      </c>
      <c r="E287" s="36" t="str">
        <f>VLOOKUP(B287,'TOTAL DE SISTEMAS'!$B$6:$I$380,3,0)</f>
        <v>Hidrandina</v>
      </c>
      <c r="F287" s="38" t="str">
        <f>VLOOKUP(B287,'TOTAL DE SISTEMAS'!$B$6:$I$380,4,0)</f>
        <v>Trujillo Baja Densidad</v>
      </c>
      <c r="G287" s="38">
        <v>2</v>
      </c>
      <c r="H287" s="38" t="s">
        <v>1531</v>
      </c>
      <c r="I287" s="38" t="s">
        <v>1477</v>
      </c>
      <c r="J287" s="38" t="s">
        <v>24</v>
      </c>
      <c r="K287" s="39">
        <f>VLOOKUP(B287,'CLIENTES '!$C$3:$AB$382,26,0)</f>
        <v>11742</v>
      </c>
      <c r="L287" s="156">
        <f t="shared" si="153"/>
        <v>938173.39048273722</v>
      </c>
      <c r="M287" s="40">
        <f>VLOOKUP(B287,'PROY CONSUMOS ENERGIA TRIMESTRE'!$C$3:$AF$367,28,0)</f>
        <v>955166.19000000006</v>
      </c>
      <c r="N287" s="40">
        <f>VLOOKUP(B287,'PROY CONSUMOS ENERGIA TRIMESTRE'!$C$3:$AF$367,29,0)</f>
        <v>926926.0338170497</v>
      </c>
      <c r="O287" s="40">
        <f>VLOOKUP(B287,'PROY CONSUMOS ENERGIA TRIMESTRE'!$C$3:$AF$367,30,0)</f>
        <v>932427.94763116201</v>
      </c>
      <c r="P287" s="40">
        <f>VLOOKUP(B287,'FOSE ULTIMO BT5B-ENERO 2020'!$B$6:$R$368,12,0)*K287</f>
        <v>3292</v>
      </c>
      <c r="Q287" s="40">
        <f>VLOOKUP(B287,'FOSE ULTIMO BT5B-ENERO 2020'!$B$6:$R$368,13,0)*L287</f>
        <v>42549.03928370135</v>
      </c>
      <c r="R287" s="40">
        <f>VLOOKUP(B287,'FOSE ULTIMO BT5B-ENERO 2020'!$B$6:$R$368,14,0)*K287</f>
        <v>5533</v>
      </c>
      <c r="S287" s="40">
        <f>VLOOKUP(B287,'FOSE ULTIMO BT5B-ENERO 2020'!$B$6:$R$368,15,0)*L287</f>
        <v>397715.37868325727</v>
      </c>
      <c r="T287" s="40">
        <f>VLOOKUP(B287,'FOSE ULTIMO BT5B-ENERO 2020'!$B$6:$R$368,16,0)*K287</f>
        <v>2917</v>
      </c>
      <c r="U287" s="40">
        <f>VLOOKUP(B287,'FOSE ULTIMO BT5B-ENERO 2020'!$B$6:$R$368,17,0)*L287</f>
        <v>497908.97251577867</v>
      </c>
      <c r="V287" s="41">
        <f>VLOOKUP(C287,'CARGOS 04-02-2020'!$B$5:$BK$335,60,0)</f>
        <v>3.4</v>
      </c>
      <c r="W287" s="41">
        <f>VLOOKUP(C287,'CARGOS 04-02-2020'!$B$5:$BK$335,62,0)</f>
        <v>62.06</v>
      </c>
      <c r="X287" s="192">
        <f t="shared" si="124"/>
        <v>3.24</v>
      </c>
      <c r="Y287" s="192">
        <f t="shared" si="125"/>
        <v>57.57</v>
      </c>
      <c r="Z287" s="125">
        <f t="shared" si="126"/>
        <v>3.5473535358918524</v>
      </c>
      <c r="AA287" s="126">
        <f t="shared" si="127"/>
        <v>63.031216994226519</v>
      </c>
      <c r="AB287" s="42" t="str">
        <f t="shared" si="128"/>
        <v>No</v>
      </c>
      <c r="AC287" s="96">
        <f t="shared" si="129"/>
        <v>3.4</v>
      </c>
      <c r="AD287" s="97">
        <f t="shared" si="130"/>
        <v>62.06</v>
      </c>
      <c r="AE287" s="97">
        <f>IFERROR(VLOOKUP(B287,'SISTEMAS CON MCTER DIRECTO '!$B$6:$J$168,8,0),VLOOKUP(C287,'CargosFOSE 04 de febrero 2019'!$B$5:$CU$335,97,0))</f>
        <v>0.25</v>
      </c>
      <c r="AF287" s="176">
        <f>IFERROR(VLOOKUP(B287,'SISTEMAS CON MCTER DIRECTO '!$B$6:$J$168,9,0),VLOOKUP(C287,'CargosFOSE 04 de febrero 2019'!$B$5:$CU$335,98,0))</f>
        <v>1.038</v>
      </c>
      <c r="AG287" s="194">
        <f t="shared" si="131"/>
        <v>30997.250334598793</v>
      </c>
      <c r="AH287" s="194">
        <f t="shared" si="132"/>
        <v>-6601.4834448662641</v>
      </c>
      <c r="AI287" s="194">
        <f t="shared" si="133"/>
        <v>239881.01551082949</v>
      </c>
      <c r="AJ287" s="194">
        <f t="shared" si="134"/>
        <v>-25753.348500000004</v>
      </c>
      <c r="AK287" s="194">
        <f t="shared" si="135"/>
        <v>331039.07246033737</v>
      </c>
      <c r="AL287" s="194">
        <f t="shared" si="136"/>
        <v>12118.964117045116</v>
      </c>
      <c r="AM287" s="194">
        <f t="shared" si="137"/>
        <v>601917.33830576565</v>
      </c>
      <c r="AN287" s="194">
        <f t="shared" si="138"/>
        <v>30997.250334598793</v>
      </c>
      <c r="AO287" s="194">
        <f t="shared" si="139"/>
        <v>-6601.4834448662641</v>
      </c>
      <c r="AP287" s="194">
        <f t="shared" si="140"/>
        <v>239881.01551082949</v>
      </c>
      <c r="AQ287" s="194">
        <f t="shared" si="141"/>
        <v>-25753.348500000004</v>
      </c>
      <c r="AR287" s="194">
        <f t="shared" si="142"/>
        <v>331039.07246033737</v>
      </c>
      <c r="AS287" s="194">
        <f t="shared" si="143"/>
        <v>12118.964117045116</v>
      </c>
      <c r="AT287" s="194">
        <f t="shared" si="144"/>
        <v>601917.33830576565</v>
      </c>
      <c r="AU287" s="194">
        <f t="shared" si="145"/>
        <v>0</v>
      </c>
      <c r="AV287" s="194">
        <f t="shared" si="146"/>
        <v>0</v>
      </c>
      <c r="AW287" s="194">
        <f t="shared" si="147"/>
        <v>0</v>
      </c>
      <c r="AX287" s="194">
        <f t="shared" si="154"/>
        <v>0</v>
      </c>
      <c r="AY287" s="194">
        <f t="shared" si="148"/>
        <v>905566.44909082423</v>
      </c>
      <c r="AZ287" s="194">
        <f t="shared" si="149"/>
        <v>0.9652442270024999</v>
      </c>
      <c r="BA287" s="159"/>
      <c r="BB287" s="159">
        <f t="shared" si="150"/>
        <v>601917.33830576553</v>
      </c>
      <c r="BC287" s="159">
        <f t="shared" si="151"/>
        <v>601917.33830576553</v>
      </c>
      <c r="BD287" s="159">
        <f t="shared" si="152"/>
        <v>0</v>
      </c>
    </row>
    <row r="288" spans="1:56" s="18" customFormat="1">
      <c r="A288" s="98">
        <v>286</v>
      </c>
      <c r="B288" s="248" t="s">
        <v>442</v>
      </c>
      <c r="C288" s="36" t="str">
        <f>VLOOKUP(B288,'TOTAL DE SISTEMAS'!$B$6:$I$380,5,0)</f>
        <v>PL0254</v>
      </c>
      <c r="D288" s="36" t="str">
        <f>VLOOKUP(B288,'TOTAL DE SISTEMAS'!$B$6:$I$380,2,0)</f>
        <v>ELNM</v>
      </c>
      <c r="E288" s="36" t="str">
        <f>VLOOKUP(B288,'TOTAL DE SISTEMAS'!$B$6:$I$380,3,0)</f>
        <v>Hidrandina</v>
      </c>
      <c r="F288" s="38" t="str">
        <f>VLOOKUP(B288,'TOTAL DE SISTEMAS'!$B$6:$I$380,4,0)</f>
        <v>Guadalupe Rural</v>
      </c>
      <c r="G288" s="38">
        <v>2</v>
      </c>
      <c r="H288" s="38" t="s">
        <v>1531</v>
      </c>
      <c r="I288" s="38" t="s">
        <v>1477</v>
      </c>
      <c r="J288" s="38" t="s">
        <v>24</v>
      </c>
      <c r="K288" s="39">
        <f>VLOOKUP(B288,'CLIENTES '!$C$3:$AB$382,26,0)</f>
        <v>9638</v>
      </c>
      <c r="L288" s="156">
        <f t="shared" si="153"/>
        <v>554807.24455011589</v>
      </c>
      <c r="M288" s="40">
        <f>VLOOKUP(B288,'PROY CONSUMOS ENERGIA TRIMESTRE'!$C$3:$AF$367,28,0)</f>
        <v>564856.27</v>
      </c>
      <c r="N288" s="40">
        <f>VLOOKUP(B288,'PROY CONSUMOS ENERGIA TRIMESTRE'!$C$3:$AF$367,29,0)</f>
        <v>548155.89947524481</v>
      </c>
      <c r="O288" s="40">
        <f>VLOOKUP(B288,'PROY CONSUMOS ENERGIA TRIMESTRE'!$C$3:$AF$367,30,0)</f>
        <v>551409.56417510286</v>
      </c>
      <c r="P288" s="40">
        <f>VLOOKUP(B288,'FOSE ULTIMO BT5B-ENERO 2020'!$B$6:$R$368,12,0)*K288</f>
        <v>4578</v>
      </c>
      <c r="Q288" s="40">
        <f>VLOOKUP(B288,'FOSE ULTIMO BT5B-ENERO 2020'!$B$6:$R$368,13,0)*L288</f>
        <v>60795.728790576366</v>
      </c>
      <c r="R288" s="40">
        <f>VLOOKUP(B288,'FOSE ULTIMO BT5B-ENERO 2020'!$B$6:$R$368,14,0)*K288</f>
        <v>3869</v>
      </c>
      <c r="S288" s="40">
        <f>VLOOKUP(B288,'FOSE ULTIMO BT5B-ENERO 2020'!$B$6:$R$368,15,0)*L288</f>
        <v>276508.03203656606</v>
      </c>
      <c r="T288" s="40">
        <f>VLOOKUP(B288,'FOSE ULTIMO BT5B-ENERO 2020'!$B$6:$R$368,16,0)*K288</f>
        <v>1191</v>
      </c>
      <c r="U288" s="40">
        <f>VLOOKUP(B288,'FOSE ULTIMO BT5B-ENERO 2020'!$B$6:$R$368,17,0)*L288</f>
        <v>217503.4837229735</v>
      </c>
      <c r="V288" s="41">
        <f>VLOOKUP(C288,'CARGOS 04-02-2020'!$B$5:$BK$335,60,0)</f>
        <v>3.4</v>
      </c>
      <c r="W288" s="41">
        <f>VLOOKUP(C288,'CARGOS 04-02-2020'!$B$5:$BK$335,62,0)</f>
        <v>61.84</v>
      </c>
      <c r="X288" s="192">
        <f t="shared" si="124"/>
        <v>3.24</v>
      </c>
      <c r="Y288" s="192">
        <f t="shared" si="125"/>
        <v>57.57</v>
      </c>
      <c r="Z288" s="125">
        <f t="shared" si="126"/>
        <v>3.5473535358918524</v>
      </c>
      <c r="AA288" s="126">
        <f t="shared" si="127"/>
        <v>63.031216994226519</v>
      </c>
      <c r="AB288" s="42" t="str">
        <f t="shared" si="128"/>
        <v>No</v>
      </c>
      <c r="AC288" s="96">
        <f t="shared" si="129"/>
        <v>3.4</v>
      </c>
      <c r="AD288" s="97">
        <f t="shared" si="130"/>
        <v>61.84</v>
      </c>
      <c r="AE288" s="97">
        <f>IFERROR(VLOOKUP(B288,'SISTEMAS CON MCTER DIRECTO '!$B$6:$J$168,8,0),VLOOKUP(C288,'CargosFOSE 04 de febrero 2019'!$B$5:$CU$335,97,0))</f>
        <v>0.25</v>
      </c>
      <c r="AF288" s="176">
        <f>IFERROR(VLOOKUP(B288,'SISTEMAS CON MCTER DIRECTO '!$B$6:$J$168,9,0),VLOOKUP(C288,'CargosFOSE 04 de febrero 2019'!$B$5:$CU$335,98,0))</f>
        <v>1.038</v>
      </c>
      <c r="AG288" s="194">
        <f t="shared" si="131"/>
        <v>43762.259013069321</v>
      </c>
      <c r="AH288" s="194">
        <f t="shared" si="132"/>
        <v>-9399.0196710231066</v>
      </c>
      <c r="AI288" s="194">
        <f t="shared" si="133"/>
        <v>166202.74501141245</v>
      </c>
      <c r="AJ288" s="194">
        <f t="shared" si="134"/>
        <v>-17944.421999999999</v>
      </c>
      <c r="AK288" s="194">
        <f t="shared" si="135"/>
        <v>143818.58939898974</v>
      </c>
      <c r="AL288" s="194">
        <f t="shared" si="136"/>
        <v>5265.0350647029036</v>
      </c>
      <c r="AM288" s="194">
        <f t="shared" si="137"/>
        <v>353783.59342347155</v>
      </c>
      <c r="AN288" s="194">
        <f t="shared" si="138"/>
        <v>43762.259013069321</v>
      </c>
      <c r="AO288" s="194">
        <f t="shared" si="139"/>
        <v>-9399.0196710231066</v>
      </c>
      <c r="AP288" s="194">
        <f t="shared" si="140"/>
        <v>166202.74501141245</v>
      </c>
      <c r="AQ288" s="194">
        <f t="shared" si="141"/>
        <v>-17944.421999999999</v>
      </c>
      <c r="AR288" s="194">
        <f t="shared" si="142"/>
        <v>143818.58939898974</v>
      </c>
      <c r="AS288" s="194">
        <f t="shared" si="143"/>
        <v>5265.0350647029036</v>
      </c>
      <c r="AT288" s="194">
        <f t="shared" si="144"/>
        <v>353783.59342347155</v>
      </c>
      <c r="AU288" s="194">
        <f t="shared" si="145"/>
        <v>0</v>
      </c>
      <c r="AV288" s="194">
        <f t="shared" si="146"/>
        <v>0</v>
      </c>
      <c r="AW288" s="194">
        <f t="shared" si="147"/>
        <v>0</v>
      </c>
      <c r="AX288" s="194">
        <f t="shared" si="154"/>
        <v>0</v>
      </c>
      <c r="AY288" s="194">
        <f t="shared" si="148"/>
        <v>519104.7759111764</v>
      </c>
      <c r="AZ288" s="194">
        <f t="shared" si="149"/>
        <v>0.93564887807496089</v>
      </c>
      <c r="BA288" s="159"/>
      <c r="BB288" s="159">
        <f t="shared" si="150"/>
        <v>353783.5934234715</v>
      </c>
      <c r="BC288" s="159">
        <f t="shared" si="151"/>
        <v>353783.5934234715</v>
      </c>
      <c r="BD288" s="159">
        <f t="shared" si="152"/>
        <v>0</v>
      </c>
    </row>
    <row r="289" spans="1:56" s="18" customFormat="1">
      <c r="A289" s="98">
        <v>287</v>
      </c>
      <c r="B289" s="248" t="s">
        <v>445</v>
      </c>
      <c r="C289" s="36" t="str">
        <f>VLOOKUP(B289,'TOTAL DE SISTEMAS'!$B$6:$I$380,5,0)</f>
        <v>PL0255</v>
      </c>
      <c r="D289" s="36" t="str">
        <f>VLOOKUP(B289,'TOTAL DE SISTEMAS'!$B$6:$I$380,2,0)</f>
        <v>ELNM</v>
      </c>
      <c r="E289" s="36" t="str">
        <f>VLOOKUP(B289,'TOTAL DE SISTEMAS'!$B$6:$I$380,3,0)</f>
        <v>Hidrandina</v>
      </c>
      <c r="F289" s="38" t="str">
        <f>VLOOKUP(B289,'TOTAL DE SISTEMAS'!$B$6:$I$380,4,0)</f>
        <v>Cajamarca Baja Densidad</v>
      </c>
      <c r="G289" s="38">
        <v>4</v>
      </c>
      <c r="H289" s="38" t="s">
        <v>1530</v>
      </c>
      <c r="I289" s="38" t="s">
        <v>1477</v>
      </c>
      <c r="J289" s="38" t="s">
        <v>24</v>
      </c>
      <c r="K289" s="39">
        <f>VLOOKUP(B289,'CLIENTES '!$C$3:$AB$382,26,0)</f>
        <v>6502</v>
      </c>
      <c r="L289" s="156">
        <f t="shared" si="153"/>
        <v>264159.8666894653</v>
      </c>
      <c r="M289" s="40">
        <f>VLOOKUP(B289,'PROY CONSUMOS ENERGIA TRIMESTRE'!$C$3:$AF$367,28,0)</f>
        <v>268944.5</v>
      </c>
      <c r="N289" s="40">
        <f>VLOOKUP(B289,'PROY CONSUMOS ENERGIA TRIMESTRE'!$C$3:$AF$367,29,0)</f>
        <v>260992.96783307364</v>
      </c>
      <c r="O289" s="40">
        <f>VLOOKUP(B289,'PROY CONSUMOS ENERGIA TRIMESTRE'!$C$3:$AF$367,30,0)</f>
        <v>262542.13223532238</v>
      </c>
      <c r="P289" s="40">
        <f>VLOOKUP(B289,'FOSE ULTIMO BT5B-ENERO 2020'!$B$6:$R$368,12,0)*K289</f>
        <v>4189</v>
      </c>
      <c r="Q289" s="40">
        <f>VLOOKUP(B289,'FOSE ULTIMO BT5B-ENERO 2020'!$B$6:$R$368,13,0)*L289</f>
        <v>48382.572381718106</v>
      </c>
      <c r="R289" s="40">
        <f>VLOOKUP(B289,'FOSE ULTIMO BT5B-ENERO 2020'!$B$6:$R$368,14,0)*K289</f>
        <v>1902</v>
      </c>
      <c r="S289" s="40">
        <f>VLOOKUP(B289,'FOSE ULTIMO BT5B-ENERO 2020'!$B$6:$R$368,15,0)*L289</f>
        <v>121180.32411947455</v>
      </c>
      <c r="T289" s="40">
        <f>VLOOKUP(B289,'FOSE ULTIMO BT5B-ENERO 2020'!$B$6:$R$368,16,0)*K289</f>
        <v>411</v>
      </c>
      <c r="U289" s="40">
        <f>VLOOKUP(B289,'FOSE ULTIMO BT5B-ENERO 2020'!$B$6:$R$368,17,0)*L289</f>
        <v>94596.970188272637</v>
      </c>
      <c r="V289" s="41">
        <f>VLOOKUP(C289,'CARGOS 04-02-2020'!$B$5:$BK$335,60,0)</f>
        <v>3.4</v>
      </c>
      <c r="W289" s="41">
        <f>VLOOKUP(C289,'CARGOS 04-02-2020'!$B$5:$BK$335,62,0)</f>
        <v>61.84</v>
      </c>
      <c r="X289" s="192">
        <f t="shared" si="124"/>
        <v>3.24</v>
      </c>
      <c r="Y289" s="192">
        <f t="shared" si="125"/>
        <v>57.57</v>
      </c>
      <c r="Z289" s="125">
        <f t="shared" si="126"/>
        <v>3.5473535358918524</v>
      </c>
      <c r="AA289" s="126">
        <f t="shared" si="127"/>
        <v>63.031216994226519</v>
      </c>
      <c r="AB289" s="42" t="str">
        <f t="shared" si="128"/>
        <v>No</v>
      </c>
      <c r="AC289" s="96">
        <f t="shared" si="129"/>
        <v>3.4</v>
      </c>
      <c r="AD289" s="97">
        <f t="shared" si="130"/>
        <v>61.84</v>
      </c>
      <c r="AE289" s="97">
        <f>IFERROR(VLOOKUP(B289,'SISTEMAS CON MCTER DIRECTO '!$B$6:$J$168,8,0),VLOOKUP(C289,'CargosFOSE 04 de febrero 2019'!$B$5:$CU$335,97,0))</f>
        <v>0.5</v>
      </c>
      <c r="AF289" s="176">
        <f>IFERROR(VLOOKUP(B289,'SISTEMAS CON MCTER DIRECTO '!$B$6:$J$168,9,0),VLOOKUP(C289,'CargosFOSE 04 de febrero 2019'!$B$5:$CU$335,98,0))</f>
        <v>1.038</v>
      </c>
      <c r="AG289" s="194">
        <f t="shared" si="131"/>
        <v>29202.49138042724</v>
      </c>
      <c r="AH289" s="194">
        <f t="shared" si="132"/>
        <v>-14959.89138042724</v>
      </c>
      <c r="AI289" s="194">
        <f t="shared" si="133"/>
        <v>63761.760435483062</v>
      </c>
      <c r="AJ289" s="194">
        <f t="shared" si="134"/>
        <v>-17642.952000000001</v>
      </c>
      <c r="AK289" s="194">
        <f t="shared" si="135"/>
        <v>62172.220686276058</v>
      </c>
      <c r="AL289" s="194">
        <f t="shared" si="136"/>
        <v>2276.054321848259</v>
      </c>
      <c r="AM289" s="194">
        <f t="shared" si="137"/>
        <v>155136.47250218637</v>
      </c>
      <c r="AN289" s="194">
        <f t="shared" si="138"/>
        <v>29202.49138042724</v>
      </c>
      <c r="AO289" s="194">
        <f t="shared" si="139"/>
        <v>-14959.89138042724</v>
      </c>
      <c r="AP289" s="194">
        <f t="shared" si="140"/>
        <v>63761.760435483062</v>
      </c>
      <c r="AQ289" s="194">
        <f t="shared" si="141"/>
        <v>-17642.952000000001</v>
      </c>
      <c r="AR289" s="194">
        <f t="shared" si="142"/>
        <v>62172.220686276058</v>
      </c>
      <c r="AS289" s="194">
        <f t="shared" si="143"/>
        <v>2276.054321848259</v>
      </c>
      <c r="AT289" s="194">
        <f t="shared" si="144"/>
        <v>155136.47250218637</v>
      </c>
      <c r="AU289" s="194">
        <f t="shared" si="145"/>
        <v>0</v>
      </c>
      <c r="AV289" s="194">
        <f t="shared" si="146"/>
        <v>0</v>
      </c>
      <c r="AW289" s="194">
        <f t="shared" si="147"/>
        <v>0</v>
      </c>
      <c r="AX289" s="194">
        <f t="shared" si="154"/>
        <v>0</v>
      </c>
      <c r="AY289" s="194">
        <f t="shared" si="148"/>
        <v>215119.13405916299</v>
      </c>
      <c r="AZ289" s="194">
        <f t="shared" si="149"/>
        <v>0.81435206927950021</v>
      </c>
      <c r="BA289" s="159"/>
      <c r="BB289" s="159">
        <f t="shared" si="150"/>
        <v>155136.47250218637</v>
      </c>
      <c r="BC289" s="159">
        <f t="shared" si="151"/>
        <v>155136.47250218637</v>
      </c>
      <c r="BD289" s="159">
        <f t="shared" si="152"/>
        <v>0</v>
      </c>
    </row>
    <row r="290" spans="1:56" s="18" customFormat="1">
      <c r="A290" s="98">
        <v>288</v>
      </c>
      <c r="B290" s="248" t="s">
        <v>448</v>
      </c>
      <c r="C290" s="36" t="str">
        <f>VLOOKUP(B290,'TOTAL DE SISTEMAS'!$B$6:$I$380,5,0)</f>
        <v>PL0256</v>
      </c>
      <c r="D290" s="36" t="str">
        <f>VLOOKUP(B290,'TOTAL DE SISTEMAS'!$B$6:$I$380,2,0)</f>
        <v>ELNM</v>
      </c>
      <c r="E290" s="36" t="str">
        <f>VLOOKUP(B290,'TOTAL DE SISTEMAS'!$B$6:$I$380,3,0)</f>
        <v>Hidrandina</v>
      </c>
      <c r="F290" s="38" t="str">
        <f>VLOOKUP(B290,'TOTAL DE SISTEMAS'!$B$6:$I$380,4,0)</f>
        <v>Chimbote Rural</v>
      </c>
      <c r="G290" s="38">
        <v>4</v>
      </c>
      <c r="H290" s="38" t="s">
        <v>1530</v>
      </c>
      <c r="I290" s="38" t="s">
        <v>1477</v>
      </c>
      <c r="J290" s="38" t="s">
        <v>24</v>
      </c>
      <c r="K290" s="39">
        <f>VLOOKUP(B290,'CLIENTES '!$C$3:$AB$382,26,0)</f>
        <v>1644</v>
      </c>
      <c r="L290" s="156">
        <f t="shared" si="153"/>
        <v>115396.46504687227</v>
      </c>
      <c r="M290" s="40">
        <f>VLOOKUP(B290,'PROY CONSUMOS ENERGIA TRIMESTRE'!$C$3:$AF$367,28,0)</f>
        <v>117486.6</v>
      </c>
      <c r="N290" s="40">
        <f>VLOOKUP(B290,'PROY CONSUMOS ENERGIA TRIMESTRE'!$C$3:$AF$367,29,0)</f>
        <v>114013.02653379116</v>
      </c>
      <c r="O290" s="40">
        <f>VLOOKUP(B290,'PROY CONSUMOS ENERGIA TRIMESTRE'!$C$3:$AF$367,30,0)</f>
        <v>114689.76860682566</v>
      </c>
      <c r="P290" s="40">
        <f>VLOOKUP(B290,'FOSE ULTIMO BT5B-ENERO 2020'!$B$6:$R$368,12,0)*K290</f>
        <v>679</v>
      </c>
      <c r="Q290" s="40">
        <f>VLOOKUP(B290,'FOSE ULTIMO BT5B-ENERO 2020'!$B$6:$R$368,13,0)*L290</f>
        <v>7625.0754142970354</v>
      </c>
      <c r="R290" s="40">
        <f>VLOOKUP(B290,'FOSE ULTIMO BT5B-ENERO 2020'!$B$6:$R$368,14,0)*K290</f>
        <v>669</v>
      </c>
      <c r="S290" s="40">
        <f>VLOOKUP(B290,'FOSE ULTIMO BT5B-ENERO 2020'!$B$6:$R$368,15,0)*L290</f>
        <v>50761.608162732104</v>
      </c>
      <c r="T290" s="40">
        <f>VLOOKUP(B290,'FOSE ULTIMO BT5B-ENERO 2020'!$B$6:$R$368,16,0)*K290</f>
        <v>296</v>
      </c>
      <c r="U290" s="40">
        <f>VLOOKUP(B290,'FOSE ULTIMO BT5B-ENERO 2020'!$B$6:$R$368,17,0)*L290</f>
        <v>57009.781469843125</v>
      </c>
      <c r="V290" s="41">
        <f>VLOOKUP(C290,'CARGOS 04-02-2020'!$B$5:$BK$335,60,0)</f>
        <v>3.4</v>
      </c>
      <c r="W290" s="41">
        <f>VLOOKUP(C290,'CARGOS 04-02-2020'!$B$5:$BK$335,62,0)</f>
        <v>61.97</v>
      </c>
      <c r="X290" s="192">
        <f t="shared" si="124"/>
        <v>3.24</v>
      </c>
      <c r="Y290" s="192">
        <f t="shared" si="125"/>
        <v>57.57</v>
      </c>
      <c r="Z290" s="125">
        <f t="shared" si="126"/>
        <v>3.5473535358918524</v>
      </c>
      <c r="AA290" s="126">
        <f t="shared" si="127"/>
        <v>63.031216994226519</v>
      </c>
      <c r="AB290" s="42" t="str">
        <f t="shared" si="128"/>
        <v>No</v>
      </c>
      <c r="AC290" s="96">
        <f t="shared" si="129"/>
        <v>3.4</v>
      </c>
      <c r="AD290" s="97">
        <f t="shared" si="130"/>
        <v>61.97</v>
      </c>
      <c r="AE290" s="97">
        <f>IFERROR(VLOOKUP(B290,'SISTEMAS CON MCTER DIRECTO '!$B$6:$J$168,8,0),VLOOKUP(C290,'CargosFOSE 04 de febrero 2019'!$B$5:$CU$335,97,0))</f>
        <v>0.5</v>
      </c>
      <c r="AF290" s="176">
        <f>IFERROR(VLOOKUP(B290,'SISTEMAS CON MCTER DIRECTO '!$B$6:$J$168,9,0),VLOOKUP(C290,'CargosFOSE 04 de febrero 2019'!$B$5:$CU$335,98,0))</f>
        <v>1.038</v>
      </c>
      <c r="AG290" s="194">
        <f t="shared" si="131"/>
        <v>4671.2296171199359</v>
      </c>
      <c r="AH290" s="194">
        <f t="shared" si="132"/>
        <v>-2362.6296171199365</v>
      </c>
      <c r="AI290" s="194">
        <f t="shared" si="133"/>
        <v>27512.879078445083</v>
      </c>
      <c r="AJ290" s="194">
        <f t="shared" si="134"/>
        <v>-6218.6894999999995</v>
      </c>
      <c r="AK290" s="194">
        <f t="shared" si="135"/>
        <v>37716.10531678253</v>
      </c>
      <c r="AL290" s="194">
        <f t="shared" si="136"/>
        <v>1380.7437399207492</v>
      </c>
      <c r="AM290" s="194">
        <f t="shared" si="137"/>
        <v>69900.21401234754</v>
      </c>
      <c r="AN290" s="194">
        <f t="shared" si="138"/>
        <v>4671.2296171199359</v>
      </c>
      <c r="AO290" s="194">
        <f t="shared" si="139"/>
        <v>-2362.6296171199365</v>
      </c>
      <c r="AP290" s="194">
        <f t="shared" si="140"/>
        <v>27512.879078445083</v>
      </c>
      <c r="AQ290" s="194">
        <f t="shared" si="141"/>
        <v>-6218.6894999999995</v>
      </c>
      <c r="AR290" s="194">
        <f t="shared" si="142"/>
        <v>37716.10531678253</v>
      </c>
      <c r="AS290" s="194">
        <f t="shared" si="143"/>
        <v>1380.7437399207492</v>
      </c>
      <c r="AT290" s="194">
        <f t="shared" si="144"/>
        <v>69900.21401234754</v>
      </c>
      <c r="AU290" s="194">
        <f t="shared" si="145"/>
        <v>0</v>
      </c>
      <c r="AV290" s="194">
        <f t="shared" si="146"/>
        <v>0</v>
      </c>
      <c r="AW290" s="194">
        <f t="shared" si="147"/>
        <v>0</v>
      </c>
      <c r="AX290" s="194">
        <f t="shared" si="154"/>
        <v>0</v>
      </c>
      <c r="AY290" s="194">
        <f t="shared" si="148"/>
        <v>103777.01147708172</v>
      </c>
      <c r="AZ290" s="194">
        <f t="shared" si="149"/>
        <v>0.89930840979339433</v>
      </c>
      <c r="BA290" s="159"/>
      <c r="BB290" s="159">
        <f t="shared" si="150"/>
        <v>69900.21401234754</v>
      </c>
      <c r="BC290" s="159">
        <f t="shared" si="151"/>
        <v>69900.21401234754</v>
      </c>
      <c r="BD290" s="159">
        <f t="shared" si="152"/>
        <v>0</v>
      </c>
    </row>
    <row r="291" spans="1:56" s="18" customFormat="1">
      <c r="A291" s="98">
        <v>289</v>
      </c>
      <c r="B291" s="248" t="s">
        <v>451</v>
      </c>
      <c r="C291" s="36" t="str">
        <f>VLOOKUP(B291,'TOTAL DE SISTEMAS'!$B$6:$I$380,5,0)</f>
        <v>PL0257</v>
      </c>
      <c r="D291" s="36" t="str">
        <f>VLOOKUP(B291,'TOTAL DE SISTEMAS'!$B$6:$I$380,2,0)</f>
        <v>ELNM</v>
      </c>
      <c r="E291" s="36" t="str">
        <f>VLOOKUP(B291,'TOTAL DE SISTEMAS'!$B$6:$I$380,3,0)</f>
        <v>Hidrandina</v>
      </c>
      <c r="F291" s="38" t="str">
        <f>VLOOKUP(B291,'TOTAL DE SISTEMAS'!$B$6:$I$380,4,0)</f>
        <v>Catilluc</v>
      </c>
      <c r="G291" s="38">
        <v>4</v>
      </c>
      <c r="H291" s="38" t="s">
        <v>1530</v>
      </c>
      <c r="I291" s="38" t="s">
        <v>1477</v>
      </c>
      <c r="J291" s="38" t="s">
        <v>24</v>
      </c>
      <c r="K291" s="39">
        <f>VLOOKUP(B291,'CLIENTES '!$C$3:$AB$382,26,0)</f>
        <v>438</v>
      </c>
      <c r="L291" s="156">
        <f t="shared" si="153"/>
        <v>14335.152503060701</v>
      </c>
      <c r="M291" s="40">
        <f>VLOOKUP(B291,'PROY CONSUMOS ENERGIA TRIMESTRE'!$C$3:$AF$367,28,0)</f>
        <v>14594.800000000001</v>
      </c>
      <c r="N291" s="40">
        <f>VLOOKUP(B291,'PROY CONSUMOS ENERGIA TRIMESTRE'!$C$3:$AF$367,29,0)</f>
        <v>14163.294534486273</v>
      </c>
      <c r="O291" s="40">
        <f>VLOOKUP(B291,'PROY CONSUMOS ENERGIA TRIMESTRE'!$C$3:$AF$367,30,0)</f>
        <v>14247.36297469583</v>
      </c>
      <c r="P291" s="40">
        <f>VLOOKUP(B291,'FOSE ULTIMO BT5B-ENERO 2020'!$B$6:$R$368,12,0)*K291</f>
        <v>341</v>
      </c>
      <c r="Q291" s="40">
        <f>VLOOKUP(B291,'FOSE ULTIMO BT5B-ENERO 2020'!$B$6:$R$368,13,0)*L291</f>
        <v>4398.9063907104946</v>
      </c>
      <c r="R291" s="40">
        <f>VLOOKUP(B291,'FOSE ULTIMO BT5B-ENERO 2020'!$B$6:$R$368,14,0)*K291</f>
        <v>82</v>
      </c>
      <c r="S291" s="40">
        <f>VLOOKUP(B291,'FOSE ULTIMO BT5B-ENERO 2020'!$B$6:$R$368,15,0)*L291</f>
        <v>6476.7098529893055</v>
      </c>
      <c r="T291" s="40">
        <f>VLOOKUP(B291,'FOSE ULTIMO BT5B-ENERO 2020'!$B$6:$R$368,16,0)*K291</f>
        <v>15</v>
      </c>
      <c r="U291" s="40">
        <f>VLOOKUP(B291,'FOSE ULTIMO BT5B-ENERO 2020'!$B$6:$R$368,17,0)*L291</f>
        <v>3459.5362593609007</v>
      </c>
      <c r="V291" s="41">
        <f>VLOOKUP(C291,'CARGOS 04-02-2020'!$B$5:$BK$335,60,0)</f>
        <v>3.4</v>
      </c>
      <c r="W291" s="41">
        <f>VLOOKUP(C291,'CARGOS 04-02-2020'!$B$5:$BK$335,62,0)</f>
        <v>61.84</v>
      </c>
      <c r="X291" s="192">
        <f t="shared" si="124"/>
        <v>3.24</v>
      </c>
      <c r="Y291" s="192">
        <f t="shared" si="125"/>
        <v>57.57</v>
      </c>
      <c r="Z291" s="125">
        <f t="shared" si="126"/>
        <v>3.5473535358918524</v>
      </c>
      <c r="AA291" s="126">
        <f t="shared" si="127"/>
        <v>63.031216994226519</v>
      </c>
      <c r="AB291" s="42" t="str">
        <f t="shared" si="128"/>
        <v>No</v>
      </c>
      <c r="AC291" s="96">
        <f t="shared" si="129"/>
        <v>3.4</v>
      </c>
      <c r="AD291" s="97">
        <f t="shared" si="130"/>
        <v>61.84</v>
      </c>
      <c r="AE291" s="97">
        <f>IFERROR(VLOOKUP(B291,'SISTEMAS CON MCTER DIRECTO '!$B$6:$J$168,8,0),VLOOKUP(C291,'CargosFOSE 04 de febrero 2019'!$B$5:$CU$335,97,0))</f>
        <v>0.5</v>
      </c>
      <c r="AF291" s="176">
        <f>IFERROR(VLOOKUP(B291,'SISTEMAS CON MCTER DIRECTO '!$B$6:$J$168,9,0),VLOOKUP(C291,'CargosFOSE 04 de febrero 2019'!$B$5:$CU$335,98,0))</f>
        <v>1.038</v>
      </c>
      <c r="AG291" s="194">
        <f t="shared" si="131"/>
        <v>2519.5418560076851</v>
      </c>
      <c r="AH291" s="194">
        <f t="shared" si="132"/>
        <v>-1360.1418560076852</v>
      </c>
      <c r="AI291" s="194">
        <f t="shared" si="133"/>
        <v>3523.3653730885871</v>
      </c>
      <c r="AJ291" s="194">
        <f t="shared" si="134"/>
        <v>-760.63199999999995</v>
      </c>
      <c r="AK291" s="194">
        <f t="shared" si="135"/>
        <v>2273.6115572547551</v>
      </c>
      <c r="AL291" s="194">
        <f t="shared" si="136"/>
        <v>83.23433446597376</v>
      </c>
      <c r="AM291" s="194">
        <f t="shared" si="137"/>
        <v>8316.5187863510273</v>
      </c>
      <c r="AN291" s="194">
        <f t="shared" si="138"/>
        <v>2519.5418560076851</v>
      </c>
      <c r="AO291" s="194">
        <f t="shared" si="139"/>
        <v>-1360.1418560076852</v>
      </c>
      <c r="AP291" s="194">
        <f t="shared" si="140"/>
        <v>3523.3653730885871</v>
      </c>
      <c r="AQ291" s="194">
        <f t="shared" si="141"/>
        <v>-760.63199999999995</v>
      </c>
      <c r="AR291" s="194">
        <f t="shared" si="142"/>
        <v>2273.6115572547551</v>
      </c>
      <c r="AS291" s="194">
        <f t="shared" si="143"/>
        <v>83.23433446597376</v>
      </c>
      <c r="AT291" s="194">
        <f t="shared" si="144"/>
        <v>8316.5187863510273</v>
      </c>
      <c r="AU291" s="194">
        <f t="shared" si="145"/>
        <v>0</v>
      </c>
      <c r="AV291" s="194">
        <f t="shared" si="146"/>
        <v>0</v>
      </c>
      <c r="AW291" s="194">
        <f t="shared" si="147"/>
        <v>0</v>
      </c>
      <c r="AX291" s="194">
        <f t="shared" si="154"/>
        <v>0</v>
      </c>
      <c r="AY291" s="194">
        <f t="shared" si="148"/>
        <v>11040.295579480962</v>
      </c>
      <c r="AZ291" s="194">
        <f t="shared" si="149"/>
        <v>0.77015543274644249</v>
      </c>
      <c r="BA291" s="159"/>
      <c r="BB291" s="159">
        <f t="shared" si="150"/>
        <v>8316.5187863510273</v>
      </c>
      <c r="BC291" s="159">
        <f t="shared" si="151"/>
        <v>8316.5187863510273</v>
      </c>
      <c r="BD291" s="159">
        <f t="shared" si="152"/>
        <v>0</v>
      </c>
    </row>
    <row r="292" spans="1:56" s="18" customFormat="1">
      <c r="A292" s="98">
        <v>290</v>
      </c>
      <c r="B292" s="248" t="s">
        <v>454</v>
      </c>
      <c r="C292" s="36" t="str">
        <f>VLOOKUP(B292,'TOTAL DE SISTEMAS'!$B$6:$I$380,5,0)</f>
        <v>PL1118</v>
      </c>
      <c r="D292" s="36" t="str">
        <f>VLOOKUP(B292,'TOTAL DE SISTEMAS'!$B$6:$I$380,2,0)</f>
        <v>ELNM</v>
      </c>
      <c r="E292" s="36" t="str">
        <f>VLOOKUP(B292,'TOTAL DE SISTEMAS'!$B$6:$I$380,3,0)</f>
        <v>Hidrandina</v>
      </c>
      <c r="F292" s="38" t="str">
        <f>VLOOKUP(B292,'TOTAL DE SISTEMAS'!$B$6:$I$380,4,0)</f>
        <v>Porcón-La Pajuela</v>
      </c>
      <c r="G292" s="38">
        <v>4</v>
      </c>
      <c r="H292" s="38" t="s">
        <v>1530</v>
      </c>
      <c r="I292" s="38" t="s">
        <v>1477</v>
      </c>
      <c r="J292" s="38" t="s">
        <v>24</v>
      </c>
      <c r="K292" s="39">
        <f>VLOOKUP(B292,'CLIENTES '!$C$3:$AB$382,26,0)</f>
        <v>817</v>
      </c>
      <c r="L292" s="156">
        <f t="shared" si="153"/>
        <v>31882.976043156072</v>
      </c>
      <c r="M292" s="40">
        <f>VLOOKUP(B292,'PROY CONSUMOS ENERGIA TRIMESTRE'!$C$3:$AF$367,28,0)</f>
        <v>32460.460999999999</v>
      </c>
      <c r="N292" s="40">
        <f>VLOOKUP(B292,'PROY CONSUMOS ENERGIA TRIMESTRE'!$C$3:$AF$367,29,0)</f>
        <v>31500.744776783835</v>
      </c>
      <c r="O292" s="40">
        <f>VLOOKUP(B292,'PROY CONSUMOS ENERGIA TRIMESTRE'!$C$3:$AF$367,30,0)</f>
        <v>31687.722352684377</v>
      </c>
      <c r="P292" s="40">
        <f>VLOOKUP(B292,'FOSE ULTIMO BT5B-ENERO 2020'!$B$6:$R$368,12,0)*K292</f>
        <v>19</v>
      </c>
      <c r="Q292" s="40">
        <f>VLOOKUP(B292,'FOSE ULTIMO BT5B-ENERO 2020'!$B$6:$R$368,13,0)*L292</f>
        <v>313.41987343642944</v>
      </c>
      <c r="R292" s="40">
        <f>VLOOKUP(B292,'FOSE ULTIMO BT5B-ENERO 2020'!$B$6:$R$368,14,0)*K292</f>
        <v>12</v>
      </c>
      <c r="S292" s="40">
        <f>VLOOKUP(B292,'FOSE ULTIMO BT5B-ENERO 2020'!$B$6:$R$368,15,0)*L292</f>
        <v>891.15235903353448</v>
      </c>
      <c r="T292" s="40">
        <f>VLOOKUP(B292,'FOSE ULTIMO BT5B-ENERO 2020'!$B$6:$R$368,16,0)*K292</f>
        <v>786</v>
      </c>
      <c r="U292" s="40">
        <f>VLOOKUP(B292,'FOSE ULTIMO BT5B-ENERO 2020'!$B$6:$R$368,17,0)*L292</f>
        <v>30678.403810686108</v>
      </c>
      <c r="V292" s="41">
        <f>VLOOKUP(C292,'CARGOS 04-02-2020'!$B$5:$BK$335,60,0)</f>
        <v>3.4</v>
      </c>
      <c r="W292" s="41">
        <f>VLOOKUP(C292,'CARGOS 04-02-2020'!$B$5:$BK$335,62,0)</f>
        <v>61.8</v>
      </c>
      <c r="X292" s="192">
        <f t="shared" si="124"/>
        <v>3.24</v>
      </c>
      <c r="Y292" s="192">
        <f t="shared" si="125"/>
        <v>57.57</v>
      </c>
      <c r="Z292" s="125">
        <f t="shared" si="126"/>
        <v>3.5473535358918524</v>
      </c>
      <c r="AA292" s="126">
        <f t="shared" si="127"/>
        <v>63.031216994226519</v>
      </c>
      <c r="AB292" s="42" t="str">
        <f t="shared" si="128"/>
        <v>No</v>
      </c>
      <c r="AC292" s="96">
        <f t="shared" si="129"/>
        <v>3.4</v>
      </c>
      <c r="AD292" s="97">
        <f t="shared" si="130"/>
        <v>61.8</v>
      </c>
      <c r="AE292" s="97">
        <f>IFERROR(VLOOKUP(B292,'SISTEMAS CON MCTER DIRECTO '!$B$6:$J$168,8,0),VLOOKUP(C292,'CargosFOSE 04 de febrero 2019'!$B$5:$CU$335,97,0))</f>
        <v>0.5</v>
      </c>
      <c r="AF292" s="176">
        <f>IFERROR(VLOOKUP(B292,'SISTEMAS CON MCTER DIRECTO '!$B$6:$J$168,9,0),VLOOKUP(C292,'CargosFOSE 04 de febrero 2019'!$B$5:$CU$335,98,0))</f>
        <v>1.038</v>
      </c>
      <c r="AG292" s="194">
        <f t="shared" si="131"/>
        <v>161.44674089185668</v>
      </c>
      <c r="AH292" s="194">
        <f t="shared" si="132"/>
        <v>-96.846740891856697</v>
      </c>
      <c r="AI292" s="194">
        <f t="shared" si="133"/>
        <v>480.29215788272433</v>
      </c>
      <c r="AJ292" s="194">
        <f t="shared" si="134"/>
        <v>-111.24</v>
      </c>
      <c r="AK292" s="194">
        <f t="shared" si="135"/>
        <v>22453.656390094166</v>
      </c>
      <c r="AL292" s="194">
        <f t="shared" si="136"/>
        <v>822.00283509015333</v>
      </c>
      <c r="AM292" s="194">
        <f t="shared" si="137"/>
        <v>23095.395288868745</v>
      </c>
      <c r="AN292" s="194">
        <f t="shared" si="138"/>
        <v>161.44674089185668</v>
      </c>
      <c r="AO292" s="194">
        <f t="shared" si="139"/>
        <v>-96.846740891856697</v>
      </c>
      <c r="AP292" s="194">
        <f t="shared" si="140"/>
        <v>480.29215788272433</v>
      </c>
      <c r="AQ292" s="194">
        <f t="shared" si="141"/>
        <v>-111.24</v>
      </c>
      <c r="AR292" s="194">
        <f t="shared" si="142"/>
        <v>22453.656390094166</v>
      </c>
      <c r="AS292" s="194">
        <f t="shared" si="143"/>
        <v>822.00283509015333</v>
      </c>
      <c r="AT292" s="194">
        <f t="shared" si="144"/>
        <v>23095.395288868745</v>
      </c>
      <c r="AU292" s="194">
        <f t="shared" si="145"/>
        <v>0</v>
      </c>
      <c r="AV292" s="194">
        <f t="shared" si="146"/>
        <v>0</v>
      </c>
      <c r="AW292" s="194">
        <f t="shared" si="147"/>
        <v>0</v>
      </c>
      <c r="AX292" s="194">
        <f t="shared" si="154"/>
        <v>0</v>
      </c>
      <c r="AY292" s="194">
        <f t="shared" si="148"/>
        <v>32876.367781341018</v>
      </c>
      <c r="AZ292" s="194">
        <f t="shared" si="149"/>
        <v>1</v>
      </c>
      <c r="BA292" s="159"/>
      <c r="BB292" s="159">
        <f t="shared" si="150"/>
        <v>23095.395288868749</v>
      </c>
      <c r="BC292" s="159">
        <f t="shared" si="151"/>
        <v>23095.395288868749</v>
      </c>
      <c r="BD292" s="159">
        <f t="shared" si="152"/>
        <v>0</v>
      </c>
    </row>
    <row r="293" spans="1:56" s="18" customFormat="1">
      <c r="A293" s="98">
        <v>291</v>
      </c>
      <c r="B293" s="248" t="s">
        <v>457</v>
      </c>
      <c r="C293" s="36" t="str">
        <f>VLOOKUP(B293,'TOTAL DE SISTEMAS'!$B$6:$I$380,5,0)</f>
        <v>PL1119</v>
      </c>
      <c r="D293" s="36" t="str">
        <f>VLOOKUP(B293,'TOTAL DE SISTEMAS'!$B$6:$I$380,2,0)</f>
        <v>ELNM</v>
      </c>
      <c r="E293" s="36" t="str">
        <f>VLOOKUP(B293,'TOTAL DE SISTEMAS'!$B$6:$I$380,3,0)</f>
        <v>Hidrandina</v>
      </c>
      <c r="F293" s="38" t="str">
        <f>VLOOKUP(B293,'TOTAL DE SISTEMAS'!$B$6:$I$380,4,0)</f>
        <v>Casma</v>
      </c>
      <c r="G293" s="38">
        <v>2</v>
      </c>
      <c r="H293" s="38" t="s">
        <v>1531</v>
      </c>
      <c r="I293" s="38" t="s">
        <v>1477</v>
      </c>
      <c r="J293" s="38" t="s">
        <v>24</v>
      </c>
      <c r="K293" s="39">
        <f>VLOOKUP(B293,'CLIENTES '!$C$3:$AB$382,26,0)</f>
        <v>6980</v>
      </c>
      <c r="L293" s="156">
        <f t="shared" si="153"/>
        <v>886135.00418622361</v>
      </c>
      <c r="M293" s="40">
        <f>VLOOKUP(B293,'PROY CONSUMOS ENERGIA TRIMESTRE'!$C$3:$AF$367,28,0)</f>
        <v>902185.25099999993</v>
      </c>
      <c r="N293" s="40">
        <f>VLOOKUP(B293,'PROY CONSUMOS ENERGIA TRIMESTRE'!$C$3:$AF$367,29,0)</f>
        <v>875511.51331860828</v>
      </c>
      <c r="O293" s="40">
        <f>VLOOKUP(B293,'PROY CONSUMOS ENERGIA TRIMESTRE'!$C$3:$AF$367,30,0)</f>
        <v>880708.24824006238</v>
      </c>
      <c r="P293" s="40">
        <f>VLOOKUP(B293,'FOSE ULTIMO BT5B-ENERO 2020'!$B$6:$R$368,12,0)*K293</f>
        <v>1774.0000000000002</v>
      </c>
      <c r="Q293" s="40">
        <f>VLOOKUP(B293,'FOSE ULTIMO BT5B-ENERO 2020'!$B$6:$R$368,13,0)*L293</f>
        <v>20892.244668429728</v>
      </c>
      <c r="R293" s="40">
        <f>VLOOKUP(B293,'FOSE ULTIMO BT5B-ENERO 2020'!$B$6:$R$368,14,0)*K293</f>
        <v>2488</v>
      </c>
      <c r="S293" s="40">
        <f>VLOOKUP(B293,'FOSE ULTIMO BT5B-ENERO 2020'!$B$6:$R$368,15,0)*L293</f>
        <v>198356.02195838289</v>
      </c>
      <c r="T293" s="40">
        <f>VLOOKUP(B293,'FOSE ULTIMO BT5B-ENERO 2020'!$B$6:$R$368,16,0)*K293</f>
        <v>2718</v>
      </c>
      <c r="U293" s="40">
        <f>VLOOKUP(B293,'FOSE ULTIMO BT5B-ENERO 2020'!$B$6:$R$368,17,0)*L293</f>
        <v>666886.73755941086</v>
      </c>
      <c r="V293" s="41">
        <f>VLOOKUP(C293,'CARGOS 04-02-2020'!$B$5:$BK$335,60,0)</f>
        <v>3.4</v>
      </c>
      <c r="W293" s="41">
        <f>VLOOKUP(C293,'CARGOS 04-02-2020'!$B$5:$BK$335,62,0)</f>
        <v>61.97</v>
      </c>
      <c r="X293" s="192">
        <f t="shared" si="124"/>
        <v>3.24</v>
      </c>
      <c r="Y293" s="192">
        <f t="shared" si="125"/>
        <v>57.57</v>
      </c>
      <c r="Z293" s="125">
        <f t="shared" si="126"/>
        <v>3.5473535358918524</v>
      </c>
      <c r="AA293" s="126">
        <f t="shared" si="127"/>
        <v>63.031216994226519</v>
      </c>
      <c r="AB293" s="42" t="str">
        <f t="shared" si="128"/>
        <v>No</v>
      </c>
      <c r="AC293" s="96">
        <f t="shared" si="129"/>
        <v>3.4</v>
      </c>
      <c r="AD293" s="97">
        <f t="shared" si="130"/>
        <v>61.97</v>
      </c>
      <c r="AE293" s="97">
        <f>IFERROR(VLOOKUP(B293,'SISTEMAS CON MCTER DIRECTO '!$B$6:$J$168,8,0),VLOOKUP(C293,'CargosFOSE 04 de febrero 2019'!$B$5:$CU$335,97,0))</f>
        <v>0.25</v>
      </c>
      <c r="AF293" s="176">
        <f>IFERROR(VLOOKUP(B293,'SISTEMAS CON MCTER DIRECTO '!$B$6:$J$168,9,0),VLOOKUP(C293,'CargosFOSE 04 de febrero 2019'!$B$5:$CU$335,98,0))</f>
        <v>1.038</v>
      </c>
      <c r="AG293" s="194">
        <f t="shared" si="131"/>
        <v>15741.793015769426</v>
      </c>
      <c r="AH293" s="194">
        <f t="shared" si="132"/>
        <v>-3236.7310052564758</v>
      </c>
      <c r="AI293" s="194">
        <f t="shared" si="133"/>
        <v>119816.82480760987</v>
      </c>
      <c r="AJ293" s="194">
        <f t="shared" si="134"/>
        <v>-11563.601999999999</v>
      </c>
      <c r="AK293" s="194">
        <f t="shared" si="135"/>
        <v>438566.32589365845</v>
      </c>
      <c r="AL293" s="194">
        <f t="shared" si="136"/>
        <v>16055.414628091556</v>
      </c>
      <c r="AM293" s="194">
        <f t="shared" si="137"/>
        <v>574124.94371703779</v>
      </c>
      <c r="AN293" s="194">
        <f t="shared" si="138"/>
        <v>15741.793015769426</v>
      </c>
      <c r="AO293" s="194">
        <f t="shared" si="139"/>
        <v>-3236.7310052564758</v>
      </c>
      <c r="AP293" s="194">
        <f t="shared" si="140"/>
        <v>119816.82480760987</v>
      </c>
      <c r="AQ293" s="194">
        <f t="shared" si="141"/>
        <v>-11563.601999999999</v>
      </c>
      <c r="AR293" s="194">
        <f t="shared" si="142"/>
        <v>438566.32589365845</v>
      </c>
      <c r="AS293" s="194">
        <f t="shared" si="143"/>
        <v>16055.414628091556</v>
      </c>
      <c r="AT293" s="194">
        <f t="shared" si="144"/>
        <v>574124.94371703779</v>
      </c>
      <c r="AU293" s="194">
        <f t="shared" si="145"/>
        <v>0</v>
      </c>
      <c r="AV293" s="194">
        <f t="shared" si="146"/>
        <v>0</v>
      </c>
      <c r="AW293" s="194">
        <f t="shared" si="147"/>
        <v>0</v>
      </c>
      <c r="AX293" s="194">
        <f t="shared" si="154"/>
        <v>0</v>
      </c>
      <c r="AY293" s="194">
        <f t="shared" si="148"/>
        <v>888160.30937072425</v>
      </c>
      <c r="AZ293" s="194">
        <f t="shared" si="149"/>
        <v>1</v>
      </c>
      <c r="BA293" s="159"/>
      <c r="BB293" s="159">
        <f t="shared" si="150"/>
        <v>574124.94371703779</v>
      </c>
      <c r="BC293" s="159">
        <f t="shared" si="151"/>
        <v>574124.94371703779</v>
      </c>
      <c r="BD293" s="159">
        <f t="shared" si="152"/>
        <v>0</v>
      </c>
    </row>
    <row r="294" spans="1:56" s="18" customFormat="1">
      <c r="A294" s="98">
        <v>292</v>
      </c>
      <c r="B294" s="248" t="s">
        <v>460</v>
      </c>
      <c r="C294" s="36" t="str">
        <f>VLOOKUP(B294,'TOTAL DE SISTEMAS'!$B$6:$I$380,5,0)</f>
        <v>PL1122</v>
      </c>
      <c r="D294" s="36" t="str">
        <f>VLOOKUP(B294,'TOTAL DE SISTEMAS'!$B$6:$I$380,2,0)</f>
        <v>ELNM</v>
      </c>
      <c r="E294" s="36" t="str">
        <f>VLOOKUP(B294,'TOTAL DE SISTEMAS'!$B$6:$I$380,3,0)</f>
        <v>Hidrandina</v>
      </c>
      <c r="F294" s="38" t="str">
        <f>VLOOKUP(B294,'TOTAL DE SISTEMAS'!$B$6:$I$380,4,0)</f>
        <v>Virú</v>
      </c>
      <c r="G294" s="38">
        <v>2</v>
      </c>
      <c r="H294" s="38" t="s">
        <v>1531</v>
      </c>
      <c r="I294" s="38" t="s">
        <v>1477</v>
      </c>
      <c r="J294" s="38" t="s">
        <v>24</v>
      </c>
      <c r="K294" s="39">
        <f>VLOOKUP(B294,'CLIENTES '!$C$3:$AB$382,26,0)</f>
        <v>9882</v>
      </c>
      <c r="L294" s="156">
        <f t="shared" si="153"/>
        <v>823700.8772270953</v>
      </c>
      <c r="M294" s="40">
        <f>VLOOKUP(B294,'PROY CONSUMOS ENERGIA TRIMESTRE'!$C$3:$AF$367,28,0)</f>
        <v>838620.27700000012</v>
      </c>
      <c r="N294" s="40">
        <f>VLOOKUP(B294,'PROY CONSUMOS ENERGIA TRIMESTRE'!$C$3:$AF$367,29,0)</f>
        <v>813825.88221445063</v>
      </c>
      <c r="O294" s="40">
        <f>VLOOKUP(B294,'PROY CONSUMOS ENERGIA TRIMESTRE'!$C$3:$AF$367,30,0)</f>
        <v>818656.47246683482</v>
      </c>
      <c r="P294" s="40">
        <f>VLOOKUP(B294,'FOSE ULTIMO BT5B-ENERO 2020'!$B$6:$R$368,12,0)*K294</f>
        <v>3465</v>
      </c>
      <c r="Q294" s="40">
        <f>VLOOKUP(B294,'FOSE ULTIMO BT5B-ENERO 2020'!$B$6:$R$368,13,0)*L294</f>
        <v>57419.830071200508</v>
      </c>
      <c r="R294" s="40">
        <f>VLOOKUP(B294,'FOSE ULTIMO BT5B-ENERO 2020'!$B$6:$R$368,14,0)*K294</f>
        <v>4560</v>
      </c>
      <c r="S294" s="40">
        <f>VLOOKUP(B294,'FOSE ULTIMO BT5B-ENERO 2020'!$B$6:$R$368,15,0)*L294</f>
        <v>342974.21195876389</v>
      </c>
      <c r="T294" s="40">
        <f>VLOOKUP(B294,'FOSE ULTIMO BT5B-ENERO 2020'!$B$6:$R$368,16,0)*K294</f>
        <v>1857</v>
      </c>
      <c r="U294" s="40">
        <f>VLOOKUP(B294,'FOSE ULTIMO BT5B-ENERO 2020'!$B$6:$R$368,17,0)*L294</f>
        <v>423306.8351971308</v>
      </c>
      <c r="V294" s="41">
        <f>VLOOKUP(C294,'CARGOS 04-02-2020'!$B$5:$BK$335,60,0)</f>
        <v>3.4</v>
      </c>
      <c r="W294" s="41">
        <f>VLOOKUP(C294,'CARGOS 04-02-2020'!$B$5:$BK$335,62,0)</f>
        <v>62.06</v>
      </c>
      <c r="X294" s="192">
        <f t="shared" si="124"/>
        <v>3.24</v>
      </c>
      <c r="Y294" s="192">
        <f t="shared" si="125"/>
        <v>57.57</v>
      </c>
      <c r="Z294" s="125">
        <f t="shared" si="126"/>
        <v>3.5473535358918524</v>
      </c>
      <c r="AA294" s="126">
        <f t="shared" si="127"/>
        <v>63.031216994226519</v>
      </c>
      <c r="AB294" s="42" t="str">
        <f t="shared" si="128"/>
        <v>No</v>
      </c>
      <c r="AC294" s="96">
        <f t="shared" si="129"/>
        <v>3.4</v>
      </c>
      <c r="AD294" s="97">
        <f t="shared" si="130"/>
        <v>62.06</v>
      </c>
      <c r="AE294" s="97">
        <f>IFERROR(VLOOKUP(B294,'SISTEMAS CON MCTER DIRECTO '!$B$6:$J$168,8,0),VLOOKUP(C294,'CargosFOSE 04 de febrero 2019'!$B$5:$CU$335,97,0))</f>
        <v>0.25</v>
      </c>
      <c r="AF294" s="176">
        <f>IFERROR(VLOOKUP(B294,'SISTEMAS CON MCTER DIRECTO '!$B$6:$J$168,9,0),VLOOKUP(C294,'CargosFOSE 04 de febrero 2019'!$B$5:$CU$335,98,0))</f>
        <v>1.038</v>
      </c>
      <c r="AG294" s="194">
        <f t="shared" si="131"/>
        <v>38507.059906640279</v>
      </c>
      <c r="AH294" s="194">
        <f t="shared" si="132"/>
        <v>-8908.6866355467591</v>
      </c>
      <c r="AI294" s="194">
        <f t="shared" si="133"/>
        <v>207129.27594160888</v>
      </c>
      <c r="AJ294" s="194">
        <f t="shared" si="134"/>
        <v>-21224.520000000004</v>
      </c>
      <c r="AK294" s="194">
        <f t="shared" si="135"/>
        <v>279240.70675642625</v>
      </c>
      <c r="AL294" s="194">
        <f t="shared" si="136"/>
        <v>10222.684833086903</v>
      </c>
      <c r="AM294" s="194">
        <f t="shared" si="137"/>
        <v>524877.0426046754</v>
      </c>
      <c r="AN294" s="194">
        <f t="shared" si="138"/>
        <v>38507.059906640279</v>
      </c>
      <c r="AO294" s="194">
        <f t="shared" si="139"/>
        <v>-8908.6866355467591</v>
      </c>
      <c r="AP294" s="194">
        <f t="shared" si="140"/>
        <v>207129.27594160888</v>
      </c>
      <c r="AQ294" s="194">
        <f t="shared" si="141"/>
        <v>-21224.520000000004</v>
      </c>
      <c r="AR294" s="194">
        <f t="shared" si="142"/>
        <v>279240.70675642625</v>
      </c>
      <c r="AS294" s="194">
        <f t="shared" si="143"/>
        <v>10222.684833086903</v>
      </c>
      <c r="AT294" s="194">
        <f t="shared" si="144"/>
        <v>524877.0426046754</v>
      </c>
      <c r="AU294" s="194">
        <f t="shared" si="145"/>
        <v>0</v>
      </c>
      <c r="AV294" s="194">
        <f t="shared" si="146"/>
        <v>0</v>
      </c>
      <c r="AW294" s="194">
        <f t="shared" si="147"/>
        <v>0</v>
      </c>
      <c r="AX294" s="194">
        <f t="shared" si="154"/>
        <v>0</v>
      </c>
      <c r="AY294" s="194">
        <f t="shared" si="148"/>
        <v>791618.18015577726</v>
      </c>
      <c r="AZ294" s="194">
        <f t="shared" si="149"/>
        <v>0.96105054886025965</v>
      </c>
      <c r="BA294" s="159"/>
      <c r="BB294" s="159">
        <f t="shared" si="150"/>
        <v>524877.0426046754</v>
      </c>
      <c r="BC294" s="159">
        <f t="shared" si="151"/>
        <v>524877.0426046754</v>
      </c>
      <c r="BD294" s="159">
        <f t="shared" si="152"/>
        <v>0</v>
      </c>
    </row>
    <row r="295" spans="1:56" s="18" customFormat="1">
      <c r="A295" s="98">
        <v>293</v>
      </c>
      <c r="B295" s="248" t="s">
        <v>463</v>
      </c>
      <c r="C295" s="36" t="str">
        <f>VLOOKUP(B295,'TOTAL DE SISTEMAS'!$B$6:$I$380,5,0)</f>
        <v>PL1124</v>
      </c>
      <c r="D295" s="36" t="str">
        <f>VLOOKUP(B295,'TOTAL DE SISTEMAS'!$B$6:$I$380,2,0)</f>
        <v>ELNM</v>
      </c>
      <c r="E295" s="36" t="str">
        <f>VLOOKUP(B295,'TOTAL DE SISTEMAS'!$B$6:$I$380,3,0)</f>
        <v>Hidrandina</v>
      </c>
      <c r="F295" s="38" t="str">
        <f>VLOOKUP(B295,'TOTAL DE SISTEMAS'!$B$6:$I$380,4,0)</f>
        <v>Pallasca</v>
      </c>
      <c r="G295" s="38">
        <v>3</v>
      </c>
      <c r="H295" s="38" t="s">
        <v>1532</v>
      </c>
      <c r="I295" s="38" t="s">
        <v>1477</v>
      </c>
      <c r="J295" s="38" t="s">
        <v>24</v>
      </c>
      <c r="K295" s="39">
        <f>VLOOKUP(B295,'CLIENTES '!$C$3:$AB$382,26,0)</f>
        <v>8127</v>
      </c>
      <c r="L295" s="156">
        <f t="shared" si="153"/>
        <v>283861.88506790687</v>
      </c>
      <c r="M295" s="40">
        <f>VLOOKUP(B295,'PROY CONSUMOS ENERGIA TRIMESTRE'!$C$3:$AF$367,28,0)</f>
        <v>289003.37400000001</v>
      </c>
      <c r="N295" s="40">
        <f>VLOOKUP(B295,'PROY CONSUMOS ENERGIA TRIMESTRE'!$C$3:$AF$367,29,0)</f>
        <v>280458.78719970759</v>
      </c>
      <c r="O295" s="40">
        <f>VLOOKUP(B295,'PROY CONSUMOS ENERGIA TRIMESTRE'!$C$3:$AF$367,30,0)</f>
        <v>282123.49400401313</v>
      </c>
      <c r="P295" s="40">
        <f>VLOOKUP(B295,'FOSE ULTIMO BT5B-ENERO 2020'!$B$6:$R$368,12,0)*K295</f>
        <v>5973</v>
      </c>
      <c r="Q295" s="40">
        <f>VLOOKUP(B295,'FOSE ULTIMO BT5B-ENERO 2020'!$B$6:$R$368,13,0)*L295</f>
        <v>75927.141330713872</v>
      </c>
      <c r="R295" s="40">
        <f>VLOOKUP(B295,'FOSE ULTIMO BT5B-ENERO 2020'!$B$6:$R$368,14,0)*K295</f>
        <v>1884</v>
      </c>
      <c r="S295" s="40">
        <f>VLOOKUP(B295,'FOSE ULTIMO BT5B-ENERO 2020'!$B$6:$R$368,15,0)*L295</f>
        <v>126900.56813291705</v>
      </c>
      <c r="T295" s="40">
        <f>VLOOKUP(B295,'FOSE ULTIMO BT5B-ENERO 2020'!$B$6:$R$368,16,0)*K295</f>
        <v>270</v>
      </c>
      <c r="U295" s="40">
        <f>VLOOKUP(B295,'FOSE ULTIMO BT5B-ENERO 2020'!$B$6:$R$368,17,0)*L295</f>
        <v>81034.175604275952</v>
      </c>
      <c r="V295" s="41">
        <f>VLOOKUP(C295,'CARGOS 04-02-2020'!$B$5:$BK$335,60,0)</f>
        <v>3.4</v>
      </c>
      <c r="W295" s="41">
        <f>VLOOKUP(C295,'CARGOS 04-02-2020'!$B$5:$BK$335,62,0)</f>
        <v>61.41</v>
      </c>
      <c r="X295" s="192">
        <f t="shared" si="124"/>
        <v>3.24</v>
      </c>
      <c r="Y295" s="192">
        <f t="shared" si="125"/>
        <v>57.57</v>
      </c>
      <c r="Z295" s="125">
        <f t="shared" si="126"/>
        <v>3.5473535358918524</v>
      </c>
      <c r="AA295" s="126">
        <f t="shared" si="127"/>
        <v>63.031216994226519</v>
      </c>
      <c r="AB295" s="42" t="str">
        <f t="shared" si="128"/>
        <v>No</v>
      </c>
      <c r="AC295" s="96">
        <f t="shared" si="129"/>
        <v>3.4</v>
      </c>
      <c r="AD295" s="97">
        <f t="shared" si="130"/>
        <v>61.41</v>
      </c>
      <c r="AE295" s="97">
        <f>IFERROR(VLOOKUP(B295,'SISTEMAS CON MCTER DIRECTO '!$B$6:$J$168,8,0),VLOOKUP(C295,'CargosFOSE 04 de febrero 2019'!$B$5:$CU$335,97,0))</f>
        <v>0.5</v>
      </c>
      <c r="AF295" s="176">
        <f>IFERROR(VLOOKUP(B295,'SISTEMAS CON MCTER DIRECTO '!$B$6:$J$168,9,0),VLOOKUP(C295,'CargosFOSE 04 de febrero 2019'!$B$5:$CU$335,98,0))</f>
        <v>1.038</v>
      </c>
      <c r="AG295" s="194">
        <f t="shared" si="131"/>
        <v>43621.628745595692</v>
      </c>
      <c r="AH295" s="194">
        <f t="shared" si="132"/>
        <v>-23313.428745595691</v>
      </c>
      <c r="AI295" s="194">
        <f t="shared" si="133"/>
        <v>66980.772890424341</v>
      </c>
      <c r="AJ295" s="194">
        <f t="shared" si="134"/>
        <v>-17354.465999999997</v>
      </c>
      <c r="AK295" s="194">
        <f t="shared" si="135"/>
        <v>52606.968553652114</v>
      </c>
      <c r="AL295" s="194">
        <f t="shared" si="136"/>
        <v>1925.8813150662641</v>
      </c>
      <c r="AM295" s="194">
        <f t="shared" si="137"/>
        <v>163209.37018967216</v>
      </c>
      <c r="AN295" s="194">
        <f t="shared" si="138"/>
        <v>43621.628745595692</v>
      </c>
      <c r="AO295" s="194">
        <f t="shared" si="139"/>
        <v>-23313.428745595691</v>
      </c>
      <c r="AP295" s="194">
        <f t="shared" si="140"/>
        <v>66980.772890424341</v>
      </c>
      <c r="AQ295" s="194">
        <f t="shared" si="141"/>
        <v>-17354.465999999997</v>
      </c>
      <c r="AR295" s="194">
        <f t="shared" si="142"/>
        <v>52606.968553652114</v>
      </c>
      <c r="AS295" s="194">
        <f t="shared" si="143"/>
        <v>1925.8813150662641</v>
      </c>
      <c r="AT295" s="194">
        <f t="shared" si="144"/>
        <v>163209.37018967216</v>
      </c>
      <c r="AU295" s="194">
        <f t="shared" si="145"/>
        <v>0</v>
      </c>
      <c r="AV295" s="194">
        <f t="shared" si="146"/>
        <v>0</v>
      </c>
      <c r="AW295" s="194">
        <f t="shared" si="147"/>
        <v>0</v>
      </c>
      <c r="AX295" s="194">
        <f t="shared" si="154"/>
        <v>0</v>
      </c>
      <c r="AY295" s="194">
        <f t="shared" si="148"/>
        <v>220774.41815611819</v>
      </c>
      <c r="AZ295" s="194">
        <f t="shared" si="149"/>
        <v>0.7777529487740259</v>
      </c>
      <c r="BA295" s="159"/>
      <c r="BB295" s="159">
        <f t="shared" si="150"/>
        <v>163209.37018967216</v>
      </c>
      <c r="BC295" s="159">
        <f t="shared" si="151"/>
        <v>163209.37018967216</v>
      </c>
      <c r="BD295" s="159">
        <f t="shared" si="152"/>
        <v>0</v>
      </c>
    </row>
    <row r="296" spans="1:56" s="18" customFormat="1">
      <c r="A296" s="98">
        <v>294</v>
      </c>
      <c r="B296" s="248" t="s">
        <v>466</v>
      </c>
      <c r="C296" s="36" t="str">
        <f>VLOOKUP(B296,'TOTAL DE SISTEMAS'!$B$6:$I$380,5,0)</f>
        <v>PL1168</v>
      </c>
      <c r="D296" s="36" t="str">
        <f>VLOOKUP(B296,'TOTAL DE SISTEMAS'!$B$6:$I$380,2,0)</f>
        <v>ELNM</v>
      </c>
      <c r="E296" s="36" t="str">
        <f>VLOOKUP(B296,'TOTAL DE SISTEMAS'!$B$6:$I$380,3,0)</f>
        <v>Hidrandina</v>
      </c>
      <c r="F296" s="38" t="str">
        <f>VLOOKUP(B296,'TOTAL DE SISTEMAS'!$B$6:$I$380,4,0)</f>
        <v>Otuzco-Motil-Florida</v>
      </c>
      <c r="G296" s="38">
        <v>3</v>
      </c>
      <c r="H296" s="38" t="s">
        <v>1532</v>
      </c>
      <c r="I296" s="38" t="s">
        <v>1477</v>
      </c>
      <c r="J296" s="38" t="s">
        <v>24</v>
      </c>
      <c r="K296" s="39">
        <f>VLOOKUP(B296,'CLIENTES '!$C$3:$AB$382,26,0)</f>
        <v>8066</v>
      </c>
      <c r="L296" s="156">
        <f t="shared" si="153"/>
        <v>321829.8999756141</v>
      </c>
      <c r="M296" s="40">
        <f>VLOOKUP(B296,'PROY CONSUMOS ENERGIA TRIMESTRE'!$C$3:$AF$367,28,0)</f>
        <v>327659.09000000003</v>
      </c>
      <c r="N296" s="40">
        <f>VLOOKUP(B296,'PROY CONSUMOS ENERGIA TRIMESTRE'!$C$3:$AF$367,29,0)</f>
        <v>317971.61993119097</v>
      </c>
      <c r="O296" s="40">
        <f>VLOOKUP(B296,'PROY CONSUMOS ENERGIA TRIMESTRE'!$C$3:$AF$367,30,0)</f>
        <v>319858.98999565112</v>
      </c>
      <c r="P296" s="40">
        <f>VLOOKUP(B296,'FOSE ULTIMO BT5B-ENERO 2020'!$B$6:$R$368,12,0)*K296</f>
        <v>5388</v>
      </c>
      <c r="Q296" s="40">
        <f>VLOOKUP(B296,'FOSE ULTIMO BT5B-ENERO 2020'!$B$6:$R$368,13,0)*L296</f>
        <v>62686.882237983707</v>
      </c>
      <c r="R296" s="40">
        <f>VLOOKUP(B296,'FOSE ULTIMO BT5B-ENERO 2020'!$B$6:$R$368,14,0)*K296</f>
        <v>2164</v>
      </c>
      <c r="S296" s="40">
        <f>VLOOKUP(B296,'FOSE ULTIMO BT5B-ENERO 2020'!$B$6:$R$368,15,0)*L296</f>
        <v>138572.95538217583</v>
      </c>
      <c r="T296" s="40">
        <f>VLOOKUP(B296,'FOSE ULTIMO BT5B-ENERO 2020'!$B$6:$R$368,16,0)*K296</f>
        <v>514</v>
      </c>
      <c r="U296" s="40">
        <f>VLOOKUP(B296,'FOSE ULTIMO BT5B-ENERO 2020'!$B$6:$R$368,17,0)*L296</f>
        <v>120570.06235545459</v>
      </c>
      <c r="V296" s="41">
        <f>VLOOKUP(C296,'CARGOS 04-02-2020'!$B$5:$BK$335,60,0)</f>
        <v>3.4</v>
      </c>
      <c r="W296" s="41">
        <f>VLOOKUP(C296,'CARGOS 04-02-2020'!$B$5:$BK$335,62,0)</f>
        <v>62.06</v>
      </c>
      <c r="X296" s="192">
        <f t="shared" si="124"/>
        <v>3.24</v>
      </c>
      <c r="Y296" s="192">
        <f t="shared" si="125"/>
        <v>57.57</v>
      </c>
      <c r="Z296" s="125">
        <f t="shared" si="126"/>
        <v>3.5473535358918524</v>
      </c>
      <c r="AA296" s="126">
        <f t="shared" si="127"/>
        <v>63.031216994226519</v>
      </c>
      <c r="AB296" s="42" t="str">
        <f t="shared" si="128"/>
        <v>No</v>
      </c>
      <c r="AC296" s="96">
        <f t="shared" si="129"/>
        <v>3.4</v>
      </c>
      <c r="AD296" s="97">
        <f t="shared" si="130"/>
        <v>62.06</v>
      </c>
      <c r="AE296" s="97">
        <f>IFERROR(VLOOKUP(B296,'SISTEMAS CON MCTER DIRECTO '!$B$6:$J$168,8,0),VLOOKUP(C296,'CargosFOSE 04 de febrero 2019'!$B$5:$CU$335,97,0))</f>
        <v>0.5</v>
      </c>
      <c r="AF296" s="176">
        <f>IFERROR(VLOOKUP(B296,'SISTEMAS CON MCTER DIRECTO '!$B$6:$J$168,9,0),VLOOKUP(C296,'CargosFOSE 04 de febrero 2019'!$B$5:$CU$335,98,0))</f>
        <v>1.038</v>
      </c>
      <c r="AG296" s="194">
        <f t="shared" si="131"/>
        <v>37770.939558446349</v>
      </c>
      <c r="AH296" s="194">
        <f t="shared" si="132"/>
        <v>-19451.739558446345</v>
      </c>
      <c r="AI296" s="194">
        <f t="shared" si="133"/>
        <v>73211.300110178316</v>
      </c>
      <c r="AJ296" s="194">
        <f t="shared" si="134"/>
        <v>-20144.676000000003</v>
      </c>
      <c r="AK296" s="194">
        <f t="shared" si="135"/>
        <v>79483.16916431133</v>
      </c>
      <c r="AL296" s="194">
        <f t="shared" si="136"/>
        <v>2909.7884665162178</v>
      </c>
      <c r="AM296" s="194">
        <f t="shared" si="137"/>
        <v>190465.40883293599</v>
      </c>
      <c r="AN296" s="194">
        <f t="shared" si="138"/>
        <v>37770.939558446349</v>
      </c>
      <c r="AO296" s="194">
        <f t="shared" si="139"/>
        <v>-19451.739558446345</v>
      </c>
      <c r="AP296" s="194">
        <f t="shared" si="140"/>
        <v>73211.300110178316</v>
      </c>
      <c r="AQ296" s="194">
        <f t="shared" si="141"/>
        <v>-20144.676000000003</v>
      </c>
      <c r="AR296" s="194">
        <f t="shared" si="142"/>
        <v>79483.16916431133</v>
      </c>
      <c r="AS296" s="194">
        <f t="shared" si="143"/>
        <v>2909.7884665162178</v>
      </c>
      <c r="AT296" s="194">
        <f t="shared" si="144"/>
        <v>190465.40883293599</v>
      </c>
      <c r="AU296" s="194">
        <f t="shared" si="145"/>
        <v>0</v>
      </c>
      <c r="AV296" s="194">
        <f t="shared" si="146"/>
        <v>0</v>
      </c>
      <c r="AW296" s="194">
        <f t="shared" si="147"/>
        <v>0</v>
      </c>
      <c r="AX296" s="194">
        <f t="shared" si="154"/>
        <v>0</v>
      </c>
      <c r="AY296" s="194">
        <f t="shared" si="148"/>
        <v>262715.12863831129</v>
      </c>
      <c r="AZ296" s="194">
        <f t="shared" si="149"/>
        <v>0.81631672090821239</v>
      </c>
      <c r="BA296" s="159"/>
      <c r="BB296" s="159">
        <f t="shared" si="150"/>
        <v>190465.40883293599</v>
      </c>
      <c r="BC296" s="159">
        <f t="shared" si="151"/>
        <v>190465.40883293599</v>
      </c>
      <c r="BD296" s="159">
        <f t="shared" si="152"/>
        <v>0</v>
      </c>
    </row>
    <row r="297" spans="1:56" s="18" customFormat="1">
      <c r="A297" s="98">
        <v>295</v>
      </c>
      <c r="B297" s="248" t="s">
        <v>469</v>
      </c>
      <c r="C297" s="36" t="str">
        <f>VLOOKUP(B297,'TOTAL DE SISTEMAS'!$B$6:$I$380,5,0)</f>
        <v>PL1230</v>
      </c>
      <c r="D297" s="36" t="str">
        <f>VLOOKUP(B297,'TOTAL DE SISTEMAS'!$B$6:$I$380,2,0)</f>
        <v>ELNM</v>
      </c>
      <c r="E297" s="36" t="str">
        <f>VLOOKUP(B297,'TOTAL DE SISTEMAS'!$B$6:$I$380,3,0)</f>
        <v>Hidrandina</v>
      </c>
      <c r="F297" s="38" t="str">
        <f>VLOOKUP(B297,'TOTAL DE SISTEMAS'!$B$6:$I$380,4,0)</f>
        <v>Cajabamba</v>
      </c>
      <c r="G297" s="38">
        <v>2</v>
      </c>
      <c r="H297" s="38" t="s">
        <v>1531</v>
      </c>
      <c r="I297" s="38" t="s">
        <v>1477</v>
      </c>
      <c r="J297" s="38" t="s">
        <v>24</v>
      </c>
      <c r="K297" s="39">
        <f>VLOOKUP(B297,'CLIENTES '!$C$3:$AB$382,26,0)</f>
        <v>4615</v>
      </c>
      <c r="L297" s="156">
        <f t="shared" si="153"/>
        <v>302502.83421434619</v>
      </c>
      <c r="M297" s="40">
        <f>VLOOKUP(B297,'PROY CONSUMOS ENERGIA TRIMESTRE'!$C$3:$AF$367,28,0)</f>
        <v>307981.96000000002</v>
      </c>
      <c r="N297" s="40">
        <f>VLOOKUP(B297,'PROY CONSUMOS ENERGIA TRIMESTRE'!$C$3:$AF$367,29,0)</f>
        <v>298876.25803631218</v>
      </c>
      <c r="O297" s="40">
        <f>VLOOKUP(B297,'PROY CONSUMOS ENERGIA TRIMESTRE'!$C$3:$AF$367,30,0)</f>
        <v>300650.28460672649</v>
      </c>
      <c r="P297" s="40">
        <f>VLOOKUP(B297,'FOSE ULTIMO BT5B-ENERO 2020'!$B$6:$R$368,12,0)*K297</f>
        <v>2075</v>
      </c>
      <c r="Q297" s="40">
        <f>VLOOKUP(B297,'FOSE ULTIMO BT5B-ENERO 2020'!$B$6:$R$368,13,0)*L297</f>
        <v>31156.600118668077</v>
      </c>
      <c r="R297" s="40">
        <f>VLOOKUP(B297,'FOSE ULTIMO BT5B-ENERO 2020'!$B$6:$R$368,14,0)*K297</f>
        <v>1901</v>
      </c>
      <c r="S297" s="40">
        <f>VLOOKUP(B297,'FOSE ULTIMO BT5B-ENERO 2020'!$B$6:$R$368,15,0)*L297</f>
        <v>127100.77561911062</v>
      </c>
      <c r="T297" s="40">
        <f>VLOOKUP(B297,'FOSE ULTIMO BT5B-ENERO 2020'!$B$6:$R$368,16,0)*K297</f>
        <v>639</v>
      </c>
      <c r="U297" s="40">
        <f>VLOOKUP(B297,'FOSE ULTIMO BT5B-ENERO 2020'!$B$6:$R$368,17,0)*L297</f>
        <v>144245.4584765675</v>
      </c>
      <c r="V297" s="41">
        <f>VLOOKUP(C297,'CARGOS 04-02-2020'!$B$5:$BK$335,60,0)</f>
        <v>3.4</v>
      </c>
      <c r="W297" s="41">
        <f>VLOOKUP(C297,'CARGOS 04-02-2020'!$B$5:$BK$335,62,0)</f>
        <v>61.84</v>
      </c>
      <c r="X297" s="192">
        <f t="shared" si="124"/>
        <v>3.24</v>
      </c>
      <c r="Y297" s="192">
        <f t="shared" si="125"/>
        <v>57.57</v>
      </c>
      <c r="Z297" s="125">
        <f t="shared" si="126"/>
        <v>3.5473535358918524</v>
      </c>
      <c r="AA297" s="126">
        <f t="shared" si="127"/>
        <v>63.031216994226519</v>
      </c>
      <c r="AB297" s="42" t="str">
        <f t="shared" si="128"/>
        <v>No</v>
      </c>
      <c r="AC297" s="96">
        <f t="shared" si="129"/>
        <v>3.4</v>
      </c>
      <c r="AD297" s="97">
        <f t="shared" si="130"/>
        <v>61.84</v>
      </c>
      <c r="AE297" s="97">
        <f>IFERROR(VLOOKUP(B297,'SISTEMAS CON MCTER DIRECTO '!$B$6:$J$168,8,0),VLOOKUP(C297,'CargosFOSE 04 de febrero 2019'!$B$5:$CU$335,97,0))</f>
        <v>0.25</v>
      </c>
      <c r="AF297" s="176">
        <f>IFERROR(VLOOKUP(B297,'SISTEMAS CON MCTER DIRECTO '!$B$6:$J$168,9,0),VLOOKUP(C297,'CargosFOSE 04 de febrero 2019'!$B$5:$CU$335,98,0))</f>
        <v>1.038</v>
      </c>
      <c r="AG297" s="194">
        <f t="shared" si="131"/>
        <v>21505.431135038256</v>
      </c>
      <c r="AH297" s="194">
        <f t="shared" si="132"/>
        <v>-4816.8103783460856</v>
      </c>
      <c r="AI297" s="194">
        <f t="shared" si="133"/>
        <v>76245.681642857991</v>
      </c>
      <c r="AJ297" s="194">
        <f t="shared" si="134"/>
        <v>-8816.8379999999997</v>
      </c>
      <c r="AK297" s="194">
        <f t="shared" si="135"/>
        <v>94846.203199741911</v>
      </c>
      <c r="AL297" s="194">
        <f t="shared" si="136"/>
        <v>3472.2116778325585</v>
      </c>
      <c r="AM297" s="194">
        <f t="shared" si="137"/>
        <v>192597.31597763818</v>
      </c>
      <c r="AN297" s="194">
        <f t="shared" si="138"/>
        <v>21505.431135038256</v>
      </c>
      <c r="AO297" s="194">
        <f t="shared" si="139"/>
        <v>-4816.8103783460856</v>
      </c>
      <c r="AP297" s="194">
        <f t="shared" si="140"/>
        <v>76245.681642857991</v>
      </c>
      <c r="AQ297" s="194">
        <f t="shared" si="141"/>
        <v>-8816.8379999999997</v>
      </c>
      <c r="AR297" s="194">
        <f t="shared" si="142"/>
        <v>94846.203199741911</v>
      </c>
      <c r="AS297" s="194">
        <f t="shared" si="143"/>
        <v>3472.2116778325585</v>
      </c>
      <c r="AT297" s="194">
        <f t="shared" si="144"/>
        <v>192597.31597763818</v>
      </c>
      <c r="AU297" s="194">
        <f t="shared" si="145"/>
        <v>0</v>
      </c>
      <c r="AV297" s="194">
        <f t="shared" si="146"/>
        <v>0</v>
      </c>
      <c r="AW297" s="194">
        <f t="shared" si="147"/>
        <v>0</v>
      </c>
      <c r="AX297" s="194">
        <f t="shared" si="154"/>
        <v>0</v>
      </c>
      <c r="AY297" s="194">
        <f t="shared" si="148"/>
        <v>286071.01548777195</v>
      </c>
      <c r="AZ297" s="194">
        <f t="shared" si="149"/>
        <v>0.94568044703035392</v>
      </c>
      <c r="BA297" s="159"/>
      <c r="BB297" s="159">
        <f t="shared" si="150"/>
        <v>192597.31597763818</v>
      </c>
      <c r="BC297" s="159">
        <f t="shared" si="151"/>
        <v>192597.31597763818</v>
      </c>
      <c r="BD297" s="159">
        <f t="shared" si="152"/>
        <v>0</v>
      </c>
    </row>
    <row r="298" spans="1:56" s="18" customFormat="1">
      <c r="A298" s="98">
        <v>296</v>
      </c>
      <c r="B298" s="248" t="s">
        <v>472</v>
      </c>
      <c r="C298" s="36" t="str">
        <f>VLOOKUP(B298,'TOTAL DE SISTEMAS'!$B$6:$I$380,5,0)</f>
        <v>PL2119</v>
      </c>
      <c r="D298" s="36" t="str">
        <f>VLOOKUP(B298,'TOTAL DE SISTEMAS'!$B$6:$I$380,2,0)</f>
        <v>ELNM</v>
      </c>
      <c r="E298" s="36" t="str">
        <f>VLOOKUP(B298,'TOTAL DE SISTEMAS'!$B$6:$I$380,3,0)</f>
        <v>Hidrandina</v>
      </c>
      <c r="F298" s="38" t="str">
        <f>VLOOKUP(B298,'TOTAL DE SISTEMAS'!$B$6:$I$380,4,0)</f>
        <v>Nepeña</v>
      </c>
      <c r="G298" s="38">
        <v>2</v>
      </c>
      <c r="H298" s="38" t="s">
        <v>1531</v>
      </c>
      <c r="I298" s="38" t="s">
        <v>1477</v>
      </c>
      <c r="J298" s="38" t="s">
        <v>24</v>
      </c>
      <c r="K298" s="39">
        <f>VLOOKUP(B298,'CLIENTES '!$C$3:$AB$382,26,0)</f>
        <v>5202</v>
      </c>
      <c r="L298" s="156">
        <f t="shared" si="153"/>
        <v>412501.36020329408</v>
      </c>
      <c r="M298" s="40">
        <f>VLOOKUP(B298,'PROY CONSUMOS ENERGIA TRIMESTRE'!$C$3:$AF$367,28,0)</f>
        <v>419972.85000000003</v>
      </c>
      <c r="N298" s="40">
        <f>VLOOKUP(B298,'PROY CONSUMOS ENERGIA TRIMESTRE'!$C$3:$AF$367,29,0)</f>
        <v>407556.059078413</v>
      </c>
      <c r="O298" s="40">
        <f>VLOOKUP(B298,'PROY CONSUMOS ENERGIA TRIMESTRE'!$C$3:$AF$367,30,0)</f>
        <v>409975.1715314691</v>
      </c>
      <c r="P298" s="40">
        <f>VLOOKUP(B298,'FOSE ULTIMO BT5B-ENERO 2020'!$B$6:$R$368,12,0)*K298</f>
        <v>1813</v>
      </c>
      <c r="Q298" s="40">
        <f>VLOOKUP(B298,'FOSE ULTIMO BT5B-ENERO 2020'!$B$6:$R$368,13,0)*L298</f>
        <v>18059.835003647164</v>
      </c>
      <c r="R298" s="40">
        <f>VLOOKUP(B298,'FOSE ULTIMO BT5B-ENERO 2020'!$B$6:$R$368,14,0)*K298</f>
        <v>2108</v>
      </c>
      <c r="S298" s="40">
        <f>VLOOKUP(B298,'FOSE ULTIMO BT5B-ENERO 2020'!$B$6:$R$368,15,0)*L298</f>
        <v>158740.83808435919</v>
      </c>
      <c r="T298" s="40">
        <f>VLOOKUP(B298,'FOSE ULTIMO BT5B-ENERO 2020'!$B$6:$R$368,16,0)*K298</f>
        <v>1281</v>
      </c>
      <c r="U298" s="40">
        <f>VLOOKUP(B298,'FOSE ULTIMO BT5B-ENERO 2020'!$B$6:$R$368,17,0)*L298</f>
        <v>235700.6871152877</v>
      </c>
      <c r="V298" s="41">
        <f>VLOOKUP(C298,'CARGOS 04-02-2020'!$B$5:$BK$335,60,0)</f>
        <v>3.4</v>
      </c>
      <c r="W298" s="41">
        <f>VLOOKUP(C298,'CARGOS 04-02-2020'!$B$5:$BK$335,62,0)</f>
        <v>61.97</v>
      </c>
      <c r="X298" s="192">
        <f t="shared" si="124"/>
        <v>3.24</v>
      </c>
      <c r="Y298" s="192">
        <f t="shared" si="125"/>
        <v>57.57</v>
      </c>
      <c r="Z298" s="125">
        <f t="shared" si="126"/>
        <v>3.5473535358918524</v>
      </c>
      <c r="AA298" s="126">
        <f t="shared" si="127"/>
        <v>63.031216994226519</v>
      </c>
      <c r="AB298" s="42" t="str">
        <f t="shared" si="128"/>
        <v>No</v>
      </c>
      <c r="AC298" s="96">
        <f t="shared" si="129"/>
        <v>3.4</v>
      </c>
      <c r="AD298" s="97">
        <f t="shared" si="130"/>
        <v>61.97</v>
      </c>
      <c r="AE298" s="97">
        <f>IFERROR(VLOOKUP(B298,'SISTEMAS CON MCTER DIRECTO '!$B$6:$J$168,8,0),VLOOKUP(C298,'CargosFOSE 04 de febrero 2019'!$B$5:$CU$335,97,0))</f>
        <v>0.25</v>
      </c>
      <c r="AF298" s="176">
        <f>IFERROR(VLOOKUP(B298,'SISTEMAS CON MCTER DIRECTO '!$B$6:$J$168,9,0),VLOOKUP(C298,'CargosFOSE 04 de febrero 2019'!$B$5:$CU$335,98,0))</f>
        <v>1.038</v>
      </c>
      <c r="AG298" s="194">
        <f t="shared" si="131"/>
        <v>14557.959813820111</v>
      </c>
      <c r="AH298" s="194">
        <f t="shared" si="132"/>
        <v>-2797.9199379400366</v>
      </c>
      <c r="AI298" s="194">
        <f t="shared" si="133"/>
        <v>95741.440360877386</v>
      </c>
      <c r="AJ298" s="194">
        <f t="shared" si="134"/>
        <v>-9797.4569999999985</v>
      </c>
      <c r="AK298" s="194">
        <f t="shared" si="135"/>
        <v>156135.04220594684</v>
      </c>
      <c r="AL298" s="194">
        <f t="shared" si="136"/>
        <v>5715.9264006030689</v>
      </c>
      <c r="AM298" s="194">
        <f t="shared" si="137"/>
        <v>266434.44238064432</v>
      </c>
      <c r="AN298" s="194">
        <f t="shared" si="138"/>
        <v>14557.959813820111</v>
      </c>
      <c r="AO298" s="194">
        <f t="shared" si="139"/>
        <v>-2797.9199379400366</v>
      </c>
      <c r="AP298" s="194">
        <f t="shared" si="140"/>
        <v>95741.440360877386</v>
      </c>
      <c r="AQ298" s="194">
        <f t="shared" si="141"/>
        <v>-9797.4569999999985</v>
      </c>
      <c r="AR298" s="194">
        <f t="shared" si="142"/>
        <v>156135.04220594684</v>
      </c>
      <c r="AS298" s="194">
        <f t="shared" si="143"/>
        <v>5715.9264006030689</v>
      </c>
      <c r="AT298" s="194">
        <f t="shared" si="144"/>
        <v>266434.44238064432</v>
      </c>
      <c r="AU298" s="194">
        <f t="shared" si="145"/>
        <v>0</v>
      </c>
      <c r="AV298" s="194">
        <f t="shared" si="146"/>
        <v>0</v>
      </c>
      <c r="AW298" s="194">
        <f t="shared" si="147"/>
        <v>0</v>
      </c>
      <c r="AX298" s="194">
        <f t="shared" si="154"/>
        <v>0</v>
      </c>
      <c r="AY298" s="194">
        <f t="shared" si="148"/>
        <v>401400.10066265019</v>
      </c>
      <c r="AZ298" s="194">
        <f t="shared" si="149"/>
        <v>0.97308794440054014</v>
      </c>
      <c r="BA298" s="159"/>
      <c r="BB298" s="159">
        <f t="shared" si="150"/>
        <v>266434.44238064432</v>
      </c>
      <c r="BC298" s="159">
        <f t="shared" si="151"/>
        <v>266434.44238064432</v>
      </c>
      <c r="BD298" s="159">
        <f t="shared" si="152"/>
        <v>0</v>
      </c>
    </row>
    <row r="299" spans="1:56" s="18" customFormat="1">
      <c r="A299" s="98">
        <v>297</v>
      </c>
      <c r="B299" s="248" t="s">
        <v>475</v>
      </c>
      <c r="C299" s="36" t="str">
        <f>VLOOKUP(B299,'TOTAL DE SISTEMAS'!$B$6:$I$380,5,0)</f>
        <v>PL2124</v>
      </c>
      <c r="D299" s="36" t="str">
        <f>VLOOKUP(B299,'TOTAL DE SISTEMAS'!$B$6:$I$380,2,0)</f>
        <v>ELNM</v>
      </c>
      <c r="E299" s="36" t="str">
        <f>VLOOKUP(B299,'TOTAL DE SISTEMAS'!$B$6:$I$380,3,0)</f>
        <v>Hidrandina</v>
      </c>
      <c r="F299" s="38" t="str">
        <f>VLOOKUP(B299,'TOTAL DE SISTEMAS'!$B$6:$I$380,4,0)</f>
        <v>Sihuas</v>
      </c>
      <c r="G299" s="38">
        <v>4</v>
      </c>
      <c r="H299" s="38" t="s">
        <v>1530</v>
      </c>
      <c r="I299" s="38" t="s">
        <v>1477</v>
      </c>
      <c r="J299" s="38" t="s">
        <v>24</v>
      </c>
      <c r="K299" s="39">
        <f>VLOOKUP(B299,'CLIENTES '!$C$3:$AB$382,26,0)</f>
        <v>5880</v>
      </c>
      <c r="L299" s="156">
        <f t="shared" si="153"/>
        <v>161245.50771378767</v>
      </c>
      <c r="M299" s="40">
        <f>VLOOKUP(B299,'PROY CONSUMOS ENERGIA TRIMESTRE'!$C$3:$AF$367,28,0)</f>
        <v>164166.09</v>
      </c>
      <c r="N299" s="40">
        <f>VLOOKUP(B299,'PROY CONSUMOS ENERGIA TRIMESTRE'!$C$3:$AF$367,29,0)</f>
        <v>159312.40477738521</v>
      </c>
      <c r="O299" s="40">
        <f>VLOOKUP(B299,'PROY CONSUMOS ENERGIA TRIMESTRE'!$C$3:$AF$367,30,0)</f>
        <v>160258.02836397779</v>
      </c>
      <c r="P299" s="40">
        <f>VLOOKUP(B299,'FOSE ULTIMO BT5B-ENERO 2020'!$B$6:$R$368,12,0)*K299</f>
        <v>4564</v>
      </c>
      <c r="Q299" s="40">
        <f>VLOOKUP(B299,'FOSE ULTIMO BT5B-ENERO 2020'!$B$6:$R$368,13,0)*L299</f>
        <v>49814.622736450183</v>
      </c>
      <c r="R299" s="40">
        <f>VLOOKUP(B299,'FOSE ULTIMO BT5B-ENERO 2020'!$B$6:$R$368,14,0)*K299</f>
        <v>1107</v>
      </c>
      <c r="S299" s="40">
        <f>VLOOKUP(B299,'FOSE ULTIMO BT5B-ENERO 2020'!$B$6:$R$368,15,0)*L299</f>
        <v>67937.798146109213</v>
      </c>
      <c r="T299" s="40">
        <f>VLOOKUP(B299,'FOSE ULTIMO BT5B-ENERO 2020'!$B$6:$R$368,16,0)*K299</f>
        <v>209</v>
      </c>
      <c r="U299" s="40">
        <f>VLOOKUP(B299,'FOSE ULTIMO BT5B-ENERO 2020'!$B$6:$R$368,17,0)*L299</f>
        <v>43493.086831228269</v>
      </c>
      <c r="V299" s="41">
        <f>VLOOKUP(C299,'CARGOS 04-02-2020'!$B$5:$BK$335,60,0)</f>
        <v>3.4</v>
      </c>
      <c r="W299" s="41">
        <f>VLOOKUP(C299,'CARGOS 04-02-2020'!$B$5:$BK$335,62,0)</f>
        <v>61.41</v>
      </c>
      <c r="X299" s="192">
        <f t="shared" si="124"/>
        <v>3.24</v>
      </c>
      <c r="Y299" s="192">
        <f t="shared" si="125"/>
        <v>57.57</v>
      </c>
      <c r="Z299" s="125">
        <f t="shared" si="126"/>
        <v>3.5473535358918524</v>
      </c>
      <c r="AA299" s="126">
        <f t="shared" si="127"/>
        <v>63.031216994226519</v>
      </c>
      <c r="AB299" s="42" t="str">
        <f t="shared" si="128"/>
        <v>No</v>
      </c>
      <c r="AC299" s="96">
        <f t="shared" si="129"/>
        <v>3.4</v>
      </c>
      <c r="AD299" s="97">
        <f t="shared" si="130"/>
        <v>61.41</v>
      </c>
      <c r="AE299" s="97">
        <f>IFERROR(VLOOKUP(B299,'SISTEMAS CON MCTER DIRECTO '!$B$6:$J$168,8,0),VLOOKUP(C299,'CargosFOSE 04 de febrero 2019'!$B$5:$CU$335,97,0))</f>
        <v>0.5</v>
      </c>
      <c r="AF299" s="176">
        <f>IFERROR(VLOOKUP(B299,'SISTEMAS CON MCTER DIRECTO '!$B$6:$J$168,9,0),VLOOKUP(C299,'CargosFOSE 04 de febrero 2019'!$B$5:$CU$335,98,0))</f>
        <v>1.038</v>
      </c>
      <c r="AG299" s="194">
        <f t="shared" si="131"/>
        <v>30813.179911227031</v>
      </c>
      <c r="AH299" s="194">
        <f t="shared" si="132"/>
        <v>-15295.579911227029</v>
      </c>
      <c r="AI299" s="194">
        <f t="shared" si="133"/>
        <v>35287.271341525666</v>
      </c>
      <c r="AJ299" s="194">
        <f t="shared" si="134"/>
        <v>-10197.130499999999</v>
      </c>
      <c r="AK299" s="194">
        <f t="shared" si="135"/>
        <v>28461.653398733459</v>
      </c>
      <c r="AL299" s="194">
        <f t="shared" si="136"/>
        <v>1041.9487756761775</v>
      </c>
      <c r="AM299" s="194">
        <f t="shared" si="137"/>
        <v>94562.104651486152</v>
      </c>
      <c r="AN299" s="194">
        <f t="shared" si="138"/>
        <v>30813.179911227031</v>
      </c>
      <c r="AO299" s="194">
        <f t="shared" si="139"/>
        <v>-15295.579911227029</v>
      </c>
      <c r="AP299" s="194">
        <f t="shared" si="140"/>
        <v>35287.271341525666</v>
      </c>
      <c r="AQ299" s="194">
        <f t="shared" si="141"/>
        <v>-10197.130499999999</v>
      </c>
      <c r="AR299" s="194">
        <f t="shared" si="142"/>
        <v>28461.653398733459</v>
      </c>
      <c r="AS299" s="194">
        <f t="shared" si="143"/>
        <v>1041.9487756761775</v>
      </c>
      <c r="AT299" s="194">
        <f t="shared" si="144"/>
        <v>94562.104651486152</v>
      </c>
      <c r="AU299" s="194">
        <f t="shared" si="145"/>
        <v>0</v>
      </c>
      <c r="AV299" s="194">
        <f t="shared" si="146"/>
        <v>0</v>
      </c>
      <c r="AW299" s="194">
        <f t="shared" si="147"/>
        <v>0</v>
      </c>
      <c r="AX299" s="194">
        <f t="shared" si="154"/>
        <v>0</v>
      </c>
      <c r="AY299" s="194">
        <f t="shared" si="148"/>
        <v>121429.90498532186</v>
      </c>
      <c r="AZ299" s="194">
        <f t="shared" si="149"/>
        <v>0.75307465433927689</v>
      </c>
      <c r="BA299" s="159"/>
      <c r="BB299" s="159">
        <f t="shared" si="150"/>
        <v>94562.104651486152</v>
      </c>
      <c r="BC299" s="159">
        <f t="shared" si="151"/>
        <v>94562.104651486152</v>
      </c>
      <c r="BD299" s="159">
        <f t="shared" si="152"/>
        <v>0</v>
      </c>
    </row>
    <row r="300" spans="1:56" s="18" customFormat="1">
      <c r="A300" s="98">
        <v>298</v>
      </c>
      <c r="B300" s="248" t="s">
        <v>478</v>
      </c>
      <c r="C300" s="36" t="str">
        <f>VLOOKUP(B300,'TOTAL DE SISTEMAS'!$B$6:$I$380,5,0)</f>
        <v>PL2230</v>
      </c>
      <c r="D300" s="36" t="str">
        <f>VLOOKUP(B300,'TOTAL DE SISTEMAS'!$B$6:$I$380,2,0)</f>
        <v>ELNM</v>
      </c>
      <c r="E300" s="36" t="str">
        <f>VLOOKUP(B300,'TOTAL DE SISTEMAS'!$B$6:$I$380,3,0)</f>
        <v>Hidrandina</v>
      </c>
      <c r="F300" s="38" t="str">
        <f>VLOOKUP(B300,'TOTAL DE SISTEMAS'!$B$6:$I$380,4,0)</f>
        <v>Huamachuco</v>
      </c>
      <c r="G300" s="38">
        <v>2</v>
      </c>
      <c r="H300" s="38" t="s">
        <v>1531</v>
      </c>
      <c r="I300" s="38" t="s">
        <v>1477</v>
      </c>
      <c r="J300" s="38" t="s">
        <v>24</v>
      </c>
      <c r="K300" s="39">
        <f>VLOOKUP(B300,'CLIENTES '!$C$3:$AB$382,26,0)</f>
        <v>7100</v>
      </c>
      <c r="L300" s="156">
        <f t="shared" si="153"/>
        <v>549614.69533925445</v>
      </c>
      <c r="M300" s="40">
        <f>VLOOKUP(B300,'PROY CONSUMOS ENERGIA TRIMESTRE'!$C$3:$AF$367,28,0)</f>
        <v>559569.67000000004</v>
      </c>
      <c r="N300" s="40">
        <f>VLOOKUP(B300,'PROY CONSUMOS ENERGIA TRIMESTRE'!$C$3:$AF$367,29,0)</f>
        <v>543025.60150021152</v>
      </c>
      <c r="O300" s="40">
        <f>VLOOKUP(B300,'PROY CONSUMOS ENERGIA TRIMESTRE'!$C$3:$AF$367,30,0)</f>
        <v>546248.8145175518</v>
      </c>
      <c r="P300" s="40">
        <f>VLOOKUP(B300,'FOSE ULTIMO BT5B-ENERO 2020'!$B$6:$R$368,12,0)*K300</f>
        <v>2783</v>
      </c>
      <c r="Q300" s="40">
        <f>VLOOKUP(B300,'FOSE ULTIMO BT5B-ENERO 2020'!$B$6:$R$368,13,0)*L300</f>
        <v>46777.603884691045</v>
      </c>
      <c r="R300" s="40">
        <f>VLOOKUP(B300,'FOSE ULTIMO BT5B-ENERO 2020'!$B$6:$R$368,14,0)*K300</f>
        <v>3015</v>
      </c>
      <c r="S300" s="40">
        <f>VLOOKUP(B300,'FOSE ULTIMO BT5B-ENERO 2020'!$B$6:$R$368,15,0)*L300</f>
        <v>205076.90410441934</v>
      </c>
      <c r="T300" s="40">
        <f>VLOOKUP(B300,'FOSE ULTIMO BT5B-ENERO 2020'!$B$6:$R$368,16,0)*K300</f>
        <v>1302</v>
      </c>
      <c r="U300" s="40">
        <f>VLOOKUP(B300,'FOSE ULTIMO BT5B-ENERO 2020'!$B$6:$R$368,17,0)*L300</f>
        <v>297760.18735014403</v>
      </c>
      <c r="V300" s="41">
        <f>VLOOKUP(C300,'CARGOS 04-02-2020'!$B$5:$BK$335,60,0)</f>
        <v>3.4</v>
      </c>
      <c r="W300" s="41">
        <f>VLOOKUP(C300,'CARGOS 04-02-2020'!$B$5:$BK$335,62,0)</f>
        <v>61.84</v>
      </c>
      <c r="X300" s="192">
        <f t="shared" si="124"/>
        <v>3.24</v>
      </c>
      <c r="Y300" s="192">
        <f t="shared" si="125"/>
        <v>57.57</v>
      </c>
      <c r="Z300" s="125">
        <f t="shared" si="126"/>
        <v>3.5473535358918524</v>
      </c>
      <c r="AA300" s="126">
        <f t="shared" si="127"/>
        <v>63.031216994226519</v>
      </c>
      <c r="AB300" s="42" t="str">
        <f t="shared" si="128"/>
        <v>No</v>
      </c>
      <c r="AC300" s="96">
        <f t="shared" si="129"/>
        <v>3.4</v>
      </c>
      <c r="AD300" s="97">
        <f t="shared" si="130"/>
        <v>61.84</v>
      </c>
      <c r="AE300" s="97">
        <f>IFERROR(VLOOKUP(B300,'SISTEMAS CON MCTER DIRECTO '!$B$6:$J$168,8,0),VLOOKUP(C300,'CargosFOSE 04 de febrero 2019'!$B$5:$CU$335,97,0))</f>
        <v>0.25</v>
      </c>
      <c r="AF300" s="176">
        <f>IFERROR(VLOOKUP(B300,'SISTEMAS CON MCTER DIRECTO '!$B$6:$J$168,9,0),VLOOKUP(C300,'CargosFOSE 04 de febrero 2019'!$B$5:$CU$335,98,0))</f>
        <v>1.038</v>
      </c>
      <c r="AG300" s="194">
        <f t="shared" si="131"/>
        <v>31157.652681719708</v>
      </c>
      <c r="AH300" s="194">
        <f t="shared" si="132"/>
        <v>-7231.8175605732367</v>
      </c>
      <c r="AI300" s="194">
        <f t="shared" si="133"/>
        <v>123086.98749817294</v>
      </c>
      <c r="AJ300" s="194">
        <f t="shared" si="134"/>
        <v>-13983.57</v>
      </c>
      <c r="AK300" s="194">
        <f t="shared" si="135"/>
        <v>195727.04445190763</v>
      </c>
      <c r="AL300" s="194">
        <f t="shared" si="136"/>
        <v>7165.3445945785115</v>
      </c>
      <c r="AM300" s="194">
        <f t="shared" si="137"/>
        <v>349971.68463180028</v>
      </c>
      <c r="AN300" s="194">
        <f t="shared" si="138"/>
        <v>31157.652681719708</v>
      </c>
      <c r="AO300" s="194">
        <f t="shared" si="139"/>
        <v>-7231.8175605732367</v>
      </c>
      <c r="AP300" s="194">
        <f t="shared" si="140"/>
        <v>123086.98749817294</v>
      </c>
      <c r="AQ300" s="194">
        <f t="shared" si="141"/>
        <v>-13983.57</v>
      </c>
      <c r="AR300" s="194">
        <f t="shared" si="142"/>
        <v>195727.04445190763</v>
      </c>
      <c r="AS300" s="194">
        <f t="shared" si="143"/>
        <v>7165.3445945785115</v>
      </c>
      <c r="AT300" s="194">
        <f t="shared" si="144"/>
        <v>349971.68463180028</v>
      </c>
      <c r="AU300" s="194">
        <f t="shared" si="145"/>
        <v>0</v>
      </c>
      <c r="AV300" s="194">
        <f t="shared" si="146"/>
        <v>0</v>
      </c>
      <c r="AW300" s="194">
        <f t="shared" si="147"/>
        <v>0</v>
      </c>
      <c r="AX300" s="194">
        <f t="shared" si="154"/>
        <v>0</v>
      </c>
      <c r="AY300" s="194">
        <f t="shared" si="148"/>
        <v>526894.70347962528</v>
      </c>
      <c r="AZ300" s="194">
        <f t="shared" si="149"/>
        <v>0.95866196436831974</v>
      </c>
      <c r="BA300" s="159"/>
      <c r="BB300" s="159">
        <f t="shared" si="150"/>
        <v>349971.68463180028</v>
      </c>
      <c r="BC300" s="159">
        <f t="shared" si="151"/>
        <v>349971.68463180028</v>
      </c>
      <c r="BD300" s="159">
        <f t="shared" si="152"/>
        <v>0</v>
      </c>
    </row>
    <row r="301" spans="1:56" s="18" customFormat="1">
      <c r="A301" s="98">
        <v>299</v>
      </c>
      <c r="B301" s="248" t="s">
        <v>481</v>
      </c>
      <c r="C301" s="36" t="str">
        <f>VLOOKUP(B301,'TOTAL DE SISTEMAS'!$B$6:$I$380,5,0)</f>
        <v>PL3119</v>
      </c>
      <c r="D301" s="36" t="str">
        <f>VLOOKUP(B301,'TOTAL DE SISTEMAS'!$B$6:$I$380,2,0)</f>
        <v>ELNM</v>
      </c>
      <c r="E301" s="36" t="str">
        <f>VLOOKUP(B301,'TOTAL DE SISTEMAS'!$B$6:$I$380,3,0)</f>
        <v>Hidrandina</v>
      </c>
      <c r="F301" s="38" t="str">
        <f>VLOOKUP(B301,'TOTAL DE SISTEMAS'!$B$6:$I$380,4,0)</f>
        <v>Santa</v>
      </c>
      <c r="G301" s="38">
        <v>2</v>
      </c>
      <c r="H301" s="38" t="s">
        <v>1531</v>
      </c>
      <c r="I301" s="38" t="s">
        <v>1477</v>
      </c>
      <c r="J301" s="38" t="s">
        <v>24</v>
      </c>
      <c r="K301" s="39">
        <f>VLOOKUP(B301,'CLIENTES '!$C$3:$AB$382,26,0)</f>
        <v>3581</v>
      </c>
      <c r="L301" s="156">
        <f t="shared" si="153"/>
        <v>354096.09392963164</v>
      </c>
      <c r="M301" s="40">
        <f>VLOOKUP(B301,'PROY CONSUMOS ENERGIA TRIMESTRE'!$C$3:$AF$367,28,0)</f>
        <v>360509.71</v>
      </c>
      <c r="N301" s="40">
        <f>VLOOKUP(B301,'PROY CONSUMOS ENERGIA TRIMESTRE'!$C$3:$AF$367,29,0)</f>
        <v>349850.98838437191</v>
      </c>
      <c r="O301" s="40">
        <f>VLOOKUP(B301,'PROY CONSUMOS ENERGIA TRIMESTRE'!$C$3:$AF$367,30,0)</f>
        <v>351927.58340452285</v>
      </c>
      <c r="P301" s="40">
        <f>VLOOKUP(B301,'FOSE ULTIMO BT5B-ENERO 2020'!$B$6:$R$368,12,0)*K301</f>
        <v>955</v>
      </c>
      <c r="Q301" s="40">
        <f>VLOOKUP(B301,'FOSE ULTIMO BT5B-ENERO 2020'!$B$6:$R$368,13,0)*L301</f>
        <v>13717.496514892975</v>
      </c>
      <c r="R301" s="40">
        <f>VLOOKUP(B301,'FOSE ULTIMO BT5B-ENERO 2020'!$B$6:$R$368,14,0)*K301</f>
        <v>1556</v>
      </c>
      <c r="S301" s="40">
        <f>VLOOKUP(B301,'FOSE ULTIMO BT5B-ENERO 2020'!$B$6:$R$368,15,0)*L301</f>
        <v>123129.85470642833</v>
      </c>
      <c r="T301" s="40">
        <f>VLOOKUP(B301,'FOSE ULTIMO BT5B-ENERO 2020'!$B$6:$R$368,16,0)*K301</f>
        <v>1070</v>
      </c>
      <c r="U301" s="40">
        <f>VLOOKUP(B301,'FOSE ULTIMO BT5B-ENERO 2020'!$B$6:$R$368,17,0)*L301</f>
        <v>217248.7427083104</v>
      </c>
      <c r="V301" s="41">
        <f>VLOOKUP(C301,'CARGOS 04-02-2020'!$B$5:$BK$335,60,0)</f>
        <v>3.4</v>
      </c>
      <c r="W301" s="41">
        <f>VLOOKUP(C301,'CARGOS 04-02-2020'!$B$5:$BK$335,62,0)</f>
        <v>61.97</v>
      </c>
      <c r="X301" s="192">
        <f t="shared" si="124"/>
        <v>3.24</v>
      </c>
      <c r="Y301" s="192">
        <f t="shared" si="125"/>
        <v>57.57</v>
      </c>
      <c r="Z301" s="125">
        <f t="shared" si="126"/>
        <v>3.5473535358918524</v>
      </c>
      <c r="AA301" s="126">
        <f t="shared" si="127"/>
        <v>63.031216994226519</v>
      </c>
      <c r="AB301" s="42" t="str">
        <f t="shared" si="128"/>
        <v>No</v>
      </c>
      <c r="AC301" s="96">
        <f t="shared" si="129"/>
        <v>3.4</v>
      </c>
      <c r="AD301" s="97">
        <f t="shared" si="130"/>
        <v>61.97</v>
      </c>
      <c r="AE301" s="97">
        <f>IFERROR(VLOOKUP(B301,'SISTEMAS CON MCTER DIRECTO '!$B$6:$J$168,8,0),VLOOKUP(C301,'CargosFOSE 04 de febrero 2019'!$B$5:$CU$335,97,0))</f>
        <v>0.25</v>
      </c>
      <c r="AF301" s="176">
        <f>IFERROR(VLOOKUP(B301,'SISTEMAS CON MCTER DIRECTO '!$B$6:$J$168,9,0),VLOOKUP(C301,'CargosFOSE 04 de febrero 2019'!$B$5:$CU$335,98,0))</f>
        <v>1.038</v>
      </c>
      <c r="AG301" s="194">
        <f t="shared" si="131"/>
        <v>9622.5494427093818</v>
      </c>
      <c r="AH301" s="194">
        <f t="shared" si="132"/>
        <v>-2125.1831475697941</v>
      </c>
      <c r="AI301" s="194">
        <f t="shared" si="133"/>
        <v>74362.071961573631</v>
      </c>
      <c r="AJ301" s="194">
        <f t="shared" si="134"/>
        <v>-7231.8989999999994</v>
      </c>
      <c r="AK301" s="194">
        <f t="shared" si="135"/>
        <v>143521.19359888087</v>
      </c>
      <c r="AL301" s="194">
        <f t="shared" si="136"/>
        <v>5254.147742540923</v>
      </c>
      <c r="AM301" s="194">
        <f t="shared" si="137"/>
        <v>227505.81500316388</v>
      </c>
      <c r="AN301" s="194">
        <f t="shared" si="138"/>
        <v>9622.5494427093818</v>
      </c>
      <c r="AO301" s="194">
        <f t="shared" si="139"/>
        <v>-2125.1831475697941</v>
      </c>
      <c r="AP301" s="194">
        <f t="shared" si="140"/>
        <v>74362.071961573631</v>
      </c>
      <c r="AQ301" s="194">
        <f t="shared" si="141"/>
        <v>-7231.8989999999994</v>
      </c>
      <c r="AR301" s="194">
        <f t="shared" si="142"/>
        <v>143521.19359888087</v>
      </c>
      <c r="AS301" s="194">
        <f t="shared" si="143"/>
        <v>5254.147742540923</v>
      </c>
      <c r="AT301" s="194">
        <f t="shared" si="144"/>
        <v>227505.81500316388</v>
      </c>
      <c r="AU301" s="194">
        <f t="shared" si="145"/>
        <v>0</v>
      </c>
      <c r="AV301" s="194">
        <f t="shared" si="146"/>
        <v>0</v>
      </c>
      <c r="AW301" s="194">
        <f t="shared" si="147"/>
        <v>0</v>
      </c>
      <c r="AX301" s="194">
        <f t="shared" si="154"/>
        <v>0</v>
      </c>
      <c r="AY301" s="194">
        <f t="shared" si="148"/>
        <v>347475.25416034192</v>
      </c>
      <c r="AZ301" s="194">
        <f t="shared" si="149"/>
        <v>0.98130213836641345</v>
      </c>
      <c r="BA301" s="159"/>
      <c r="BB301" s="159">
        <f t="shared" si="150"/>
        <v>227505.81500316388</v>
      </c>
      <c r="BC301" s="159">
        <f t="shared" si="151"/>
        <v>227505.81500316388</v>
      </c>
      <c r="BD301" s="159">
        <f t="shared" si="152"/>
        <v>0</v>
      </c>
    </row>
    <row r="302" spans="1:56" s="18" customFormat="1">
      <c r="A302" s="98">
        <v>300</v>
      </c>
      <c r="B302" s="248" t="s">
        <v>484</v>
      </c>
      <c r="C302" s="36" t="str">
        <f>VLOOKUP(B302,'TOTAL DE SISTEMAS'!$B$6:$I$380,5,0)</f>
        <v>PL3122</v>
      </c>
      <c r="D302" s="36" t="str">
        <f>VLOOKUP(B302,'TOTAL DE SISTEMAS'!$B$6:$I$380,2,0)</f>
        <v>ELNM</v>
      </c>
      <c r="E302" s="36" t="str">
        <f>VLOOKUP(B302,'TOTAL DE SISTEMAS'!$B$6:$I$380,3,0)</f>
        <v>Hidrandina</v>
      </c>
      <c r="F302" s="38" t="str">
        <f>VLOOKUP(B302,'TOTAL DE SISTEMAS'!$B$6:$I$380,4,0)</f>
        <v>Paiján-Malabrigo</v>
      </c>
      <c r="G302" s="38">
        <v>2</v>
      </c>
      <c r="H302" s="38" t="s">
        <v>1531</v>
      </c>
      <c r="I302" s="38" t="s">
        <v>1477</v>
      </c>
      <c r="J302" s="38" t="s">
        <v>24</v>
      </c>
      <c r="K302" s="39">
        <f>VLOOKUP(B302,'CLIENTES '!$C$3:$AB$382,26,0)</f>
        <v>13945</v>
      </c>
      <c r="L302" s="156">
        <f t="shared" si="153"/>
        <v>1235433.3598356294</v>
      </c>
      <c r="M302" s="40">
        <f>VLOOKUP(B302,'PROY CONSUMOS ENERGIA TRIMESTRE'!$C$3:$AF$367,28,0)</f>
        <v>1257810.3230000003</v>
      </c>
      <c r="N302" s="40">
        <f>VLOOKUP(B302,'PROY CONSUMOS ENERGIA TRIMESTRE'!$C$3:$AF$367,29,0)</f>
        <v>1220622.2814403977</v>
      </c>
      <c r="O302" s="40">
        <f>VLOOKUP(B302,'PROY CONSUMOS ENERGIA TRIMESTRE'!$C$3:$AF$367,30,0)</f>
        <v>1227867.4750664898</v>
      </c>
      <c r="P302" s="40">
        <f>VLOOKUP(B302,'FOSE ULTIMO BT5B-ENERO 2020'!$B$6:$R$368,12,0)*K302</f>
        <v>4001.0000000000005</v>
      </c>
      <c r="Q302" s="40">
        <f>VLOOKUP(B302,'FOSE ULTIMO BT5B-ENERO 2020'!$B$6:$R$368,13,0)*L302</f>
        <v>51973.268670979094</v>
      </c>
      <c r="R302" s="40">
        <f>VLOOKUP(B302,'FOSE ULTIMO BT5B-ENERO 2020'!$B$6:$R$368,14,0)*K302</f>
        <v>6190</v>
      </c>
      <c r="S302" s="40">
        <f>VLOOKUP(B302,'FOSE ULTIMO BT5B-ENERO 2020'!$B$6:$R$368,15,0)*L302</f>
        <v>457081.35897041298</v>
      </c>
      <c r="T302" s="40">
        <f>VLOOKUP(B302,'FOSE ULTIMO BT5B-ENERO 2020'!$B$6:$R$368,16,0)*K302</f>
        <v>3754</v>
      </c>
      <c r="U302" s="40">
        <f>VLOOKUP(B302,'FOSE ULTIMO BT5B-ENERO 2020'!$B$6:$R$368,17,0)*L302</f>
        <v>726378.73219423729</v>
      </c>
      <c r="V302" s="41">
        <f>VLOOKUP(C302,'CARGOS 04-02-2020'!$B$5:$BK$335,60,0)</f>
        <v>3.4</v>
      </c>
      <c r="W302" s="41">
        <f>VLOOKUP(C302,'CARGOS 04-02-2020'!$B$5:$BK$335,62,0)</f>
        <v>62.06</v>
      </c>
      <c r="X302" s="192">
        <f t="shared" si="124"/>
        <v>3.24</v>
      </c>
      <c r="Y302" s="192">
        <f t="shared" si="125"/>
        <v>57.57</v>
      </c>
      <c r="Z302" s="125">
        <f t="shared" si="126"/>
        <v>3.5473535358918524</v>
      </c>
      <c r="AA302" s="126">
        <f t="shared" si="127"/>
        <v>63.031216994226519</v>
      </c>
      <c r="AB302" s="42" t="str">
        <f t="shared" si="128"/>
        <v>No</v>
      </c>
      <c r="AC302" s="96">
        <f t="shared" si="129"/>
        <v>3.4</v>
      </c>
      <c r="AD302" s="97">
        <f t="shared" si="130"/>
        <v>62.06</v>
      </c>
      <c r="AE302" s="97">
        <f>IFERROR(VLOOKUP(B302,'SISTEMAS CON MCTER DIRECTO '!$B$6:$J$168,8,0),VLOOKUP(C302,'CargosFOSE 04 de febrero 2019'!$B$5:$CU$335,97,0))</f>
        <v>0.25</v>
      </c>
      <c r="AF302" s="176">
        <f>IFERROR(VLOOKUP(B302,'SISTEMAS CON MCTER DIRECTO '!$B$6:$J$168,9,0),VLOOKUP(C302,'CargosFOSE 04 de febrero 2019'!$B$5:$CU$335,98,0))</f>
        <v>1.038</v>
      </c>
      <c r="AG302" s="194">
        <f t="shared" si="131"/>
        <v>37794.357902907213</v>
      </c>
      <c r="AH302" s="194">
        <f t="shared" si="132"/>
        <v>-8063.652634302407</v>
      </c>
      <c r="AI302" s="194">
        <f t="shared" si="133"/>
        <v>275899.33637703833</v>
      </c>
      <c r="AJ302" s="194">
        <f t="shared" si="134"/>
        <v>-28811.355000000003</v>
      </c>
      <c r="AK302" s="194">
        <f t="shared" si="135"/>
        <v>481169.30236533401</v>
      </c>
      <c r="AL302" s="194">
        <f t="shared" si="136"/>
        <v>17615.061165590276</v>
      </c>
      <c r="AM302" s="194">
        <f t="shared" si="137"/>
        <v>794862.99664527958</v>
      </c>
      <c r="AN302" s="194">
        <f t="shared" si="138"/>
        <v>37794.357902907213</v>
      </c>
      <c r="AO302" s="194">
        <f t="shared" si="139"/>
        <v>-8063.652634302407</v>
      </c>
      <c r="AP302" s="194">
        <f t="shared" si="140"/>
        <v>275899.33637703833</v>
      </c>
      <c r="AQ302" s="194">
        <f t="shared" si="141"/>
        <v>-28811.355000000003</v>
      </c>
      <c r="AR302" s="194">
        <f t="shared" si="142"/>
        <v>481169.30236533401</v>
      </c>
      <c r="AS302" s="194">
        <f t="shared" si="143"/>
        <v>17615.061165590276</v>
      </c>
      <c r="AT302" s="194">
        <f t="shared" si="144"/>
        <v>794862.99664527958</v>
      </c>
      <c r="AU302" s="194">
        <f t="shared" si="145"/>
        <v>0</v>
      </c>
      <c r="AV302" s="194">
        <f t="shared" si="146"/>
        <v>0</v>
      </c>
      <c r="AW302" s="194">
        <f t="shared" si="147"/>
        <v>0</v>
      </c>
      <c r="AX302" s="194">
        <f t="shared" si="154"/>
        <v>0</v>
      </c>
      <c r="AY302" s="194">
        <f t="shared" si="148"/>
        <v>1204398.963334321</v>
      </c>
      <c r="AZ302" s="194">
        <f t="shared" si="149"/>
        <v>0.97487974866937599</v>
      </c>
      <c r="BA302" s="159"/>
      <c r="BB302" s="159">
        <f t="shared" si="150"/>
        <v>794862.99664527969</v>
      </c>
      <c r="BC302" s="159">
        <f t="shared" si="151"/>
        <v>794862.99664527969</v>
      </c>
      <c r="BD302" s="159">
        <f t="shared" si="152"/>
        <v>0</v>
      </c>
    </row>
    <row r="303" spans="1:56" s="18" customFormat="1">
      <c r="A303" s="98">
        <v>301</v>
      </c>
      <c r="B303" s="248" t="s">
        <v>487</v>
      </c>
      <c r="C303" s="36" t="str">
        <f>VLOOKUP(B303,'TOTAL DE SISTEMAS'!$B$6:$I$380,5,0)</f>
        <v>PL4119</v>
      </c>
      <c r="D303" s="36" t="str">
        <f>VLOOKUP(B303,'TOTAL DE SISTEMAS'!$B$6:$I$380,2,0)</f>
        <v>ELNM</v>
      </c>
      <c r="E303" s="36" t="str">
        <f>VLOOKUP(B303,'TOTAL DE SISTEMAS'!$B$6:$I$380,3,0)</f>
        <v>Hidrandina</v>
      </c>
      <c r="F303" s="38" t="str">
        <f>VLOOKUP(B303,'TOTAL DE SISTEMAS'!$B$6:$I$380,4,0)</f>
        <v>Santa Rural</v>
      </c>
      <c r="G303" s="38">
        <v>3</v>
      </c>
      <c r="H303" s="38" t="s">
        <v>1532</v>
      </c>
      <c r="I303" s="38" t="s">
        <v>1477</v>
      </c>
      <c r="J303" s="38" t="s">
        <v>24</v>
      </c>
      <c r="K303" s="39">
        <f>VLOOKUP(B303,'CLIENTES '!$C$3:$AB$382,26,0)</f>
        <v>7952</v>
      </c>
      <c r="L303" s="156">
        <f t="shared" si="153"/>
        <v>749483.94206427911</v>
      </c>
      <c r="M303" s="40">
        <f>VLOOKUP(B303,'PROY CONSUMOS ENERGIA TRIMESTRE'!$C$3:$AF$367,28,0)</f>
        <v>763059.07700000016</v>
      </c>
      <c r="N303" s="40">
        <f>VLOOKUP(B303,'PROY CONSUMOS ENERGIA TRIMESTRE'!$C$3:$AF$367,29,0)</f>
        <v>740498.70191878208</v>
      </c>
      <c r="O303" s="40">
        <f>VLOOKUP(B303,'PROY CONSUMOS ENERGIA TRIMESTRE'!$C$3:$AF$367,30,0)</f>
        <v>744894.04727405484</v>
      </c>
      <c r="P303" s="40">
        <f>VLOOKUP(B303,'FOSE ULTIMO BT5B-ENERO 2020'!$B$6:$R$368,12,0)*K303</f>
        <v>2339</v>
      </c>
      <c r="Q303" s="40">
        <f>VLOOKUP(B303,'FOSE ULTIMO BT5B-ENERO 2020'!$B$6:$R$368,13,0)*L303</f>
        <v>32785.079822769738</v>
      </c>
      <c r="R303" s="40">
        <f>VLOOKUP(B303,'FOSE ULTIMO BT5B-ENERO 2020'!$B$6:$R$368,14,0)*K303</f>
        <v>3637</v>
      </c>
      <c r="S303" s="40">
        <f>VLOOKUP(B303,'FOSE ULTIMO BT5B-ENERO 2020'!$B$6:$R$368,15,0)*L303</f>
        <v>296228.07255673181</v>
      </c>
      <c r="T303" s="40">
        <f>VLOOKUP(B303,'FOSE ULTIMO BT5B-ENERO 2020'!$B$6:$R$368,16,0)*K303</f>
        <v>1976</v>
      </c>
      <c r="U303" s="40">
        <f>VLOOKUP(B303,'FOSE ULTIMO BT5B-ENERO 2020'!$B$6:$R$368,17,0)*L303</f>
        <v>420470.78968477761</v>
      </c>
      <c r="V303" s="41">
        <f>VLOOKUP(C303,'CARGOS 04-02-2020'!$B$5:$BK$335,60,0)</f>
        <v>3.4</v>
      </c>
      <c r="W303" s="41">
        <f>VLOOKUP(C303,'CARGOS 04-02-2020'!$B$5:$BK$335,62,0)</f>
        <v>61.97</v>
      </c>
      <c r="X303" s="192">
        <f t="shared" si="124"/>
        <v>3.24</v>
      </c>
      <c r="Y303" s="192">
        <f t="shared" si="125"/>
        <v>57.57</v>
      </c>
      <c r="Z303" s="125">
        <f t="shared" si="126"/>
        <v>3.5473535358918524</v>
      </c>
      <c r="AA303" s="126">
        <f t="shared" si="127"/>
        <v>63.031216994226519</v>
      </c>
      <c r="AB303" s="42" t="str">
        <f t="shared" si="128"/>
        <v>No</v>
      </c>
      <c r="AC303" s="96">
        <f t="shared" si="129"/>
        <v>3.4</v>
      </c>
      <c r="AD303" s="97">
        <f t="shared" si="130"/>
        <v>61.97</v>
      </c>
      <c r="AE303" s="97">
        <f>IFERROR(VLOOKUP(B303,'SISTEMAS CON MCTER DIRECTO '!$B$6:$J$168,8,0),VLOOKUP(C303,'CargosFOSE 04 de febrero 2019'!$B$5:$CU$335,97,0))</f>
        <v>0.5</v>
      </c>
      <c r="AF303" s="176">
        <f>IFERROR(VLOOKUP(B303,'SISTEMAS CON MCTER DIRECTO '!$B$6:$J$168,9,0),VLOOKUP(C303,'CargosFOSE 04 de febrero 2019'!$B$5:$CU$335,98,0))</f>
        <v>1.038</v>
      </c>
      <c r="AG303" s="194">
        <f t="shared" si="131"/>
        <v>18111.056983085204</v>
      </c>
      <c r="AH303" s="194">
        <f t="shared" si="132"/>
        <v>-10158.456983085203</v>
      </c>
      <c r="AI303" s="194">
        <f t="shared" si="133"/>
        <v>162130.60306340671</v>
      </c>
      <c r="AJ303" s="194">
        <f t="shared" si="134"/>
        <v>-33807.733499999995</v>
      </c>
      <c r="AK303" s="194">
        <f t="shared" si="135"/>
        <v>277440.94600562763</v>
      </c>
      <c r="AL303" s="194">
        <f t="shared" si="136"/>
        <v>10156.797637970963</v>
      </c>
      <c r="AM303" s="194">
        <f t="shared" si="137"/>
        <v>457682.60605211952</v>
      </c>
      <c r="AN303" s="194">
        <f t="shared" si="138"/>
        <v>18111.056983085204</v>
      </c>
      <c r="AO303" s="194">
        <f t="shared" si="139"/>
        <v>-10158.456983085203</v>
      </c>
      <c r="AP303" s="194">
        <f t="shared" si="140"/>
        <v>162130.60306340671</v>
      </c>
      <c r="AQ303" s="194">
        <f t="shared" si="141"/>
        <v>-33807.733499999995</v>
      </c>
      <c r="AR303" s="194">
        <f t="shared" si="142"/>
        <v>277440.94600562763</v>
      </c>
      <c r="AS303" s="194">
        <f t="shared" si="143"/>
        <v>10156.797637970963</v>
      </c>
      <c r="AT303" s="194">
        <f t="shared" si="144"/>
        <v>457682.60605211952</v>
      </c>
      <c r="AU303" s="194">
        <f t="shared" si="145"/>
        <v>0</v>
      </c>
      <c r="AV303" s="194">
        <f t="shared" si="146"/>
        <v>0</v>
      </c>
      <c r="AW303" s="194">
        <f t="shared" si="147"/>
        <v>0</v>
      </c>
      <c r="AX303" s="194">
        <f t="shared" si="154"/>
        <v>0</v>
      </c>
      <c r="AY303" s="194">
        <f t="shared" si="148"/>
        <v>694926.26440555032</v>
      </c>
      <c r="AZ303" s="194">
        <f t="shared" si="149"/>
        <v>0.92720634212860875</v>
      </c>
      <c r="BA303" s="159"/>
      <c r="BB303" s="159">
        <f t="shared" si="150"/>
        <v>457682.60605211952</v>
      </c>
      <c r="BC303" s="159">
        <f t="shared" si="151"/>
        <v>457682.60605211952</v>
      </c>
      <c r="BD303" s="159">
        <f t="shared" si="152"/>
        <v>0</v>
      </c>
    </row>
    <row r="304" spans="1:56" s="18" customFormat="1">
      <c r="A304" s="98">
        <v>302</v>
      </c>
      <c r="B304" s="248" t="s">
        <v>490</v>
      </c>
      <c r="C304" s="36" t="str">
        <f>VLOOKUP(B304,'TOTAL DE SISTEMAS'!$B$6:$I$380,5,0)</f>
        <v>PL4122</v>
      </c>
      <c r="D304" s="36" t="str">
        <f>VLOOKUP(B304,'TOTAL DE SISTEMAS'!$B$6:$I$380,2,0)</f>
        <v>ELNM</v>
      </c>
      <c r="E304" s="36" t="str">
        <f>VLOOKUP(B304,'TOTAL DE SISTEMAS'!$B$6:$I$380,3,0)</f>
        <v>Hidrandina</v>
      </c>
      <c r="F304" s="38" t="str">
        <f>VLOOKUP(B304,'TOTAL DE SISTEMAS'!$B$6:$I$380,4,0)</f>
        <v>Quiruvilca</v>
      </c>
      <c r="G304" s="38">
        <v>3</v>
      </c>
      <c r="H304" s="38" t="s">
        <v>1532</v>
      </c>
      <c r="I304" s="38" t="s">
        <v>1477</v>
      </c>
      <c r="J304" s="38" t="s">
        <v>24</v>
      </c>
      <c r="K304" s="39">
        <f>VLOOKUP(B304,'CLIENTES '!$C$3:$AB$382,26,0)</f>
        <v>1183</v>
      </c>
      <c r="L304" s="156">
        <f t="shared" si="153"/>
        <v>61953.292148308305</v>
      </c>
      <c r="M304" s="40">
        <f>VLOOKUP(B304,'PROY CONSUMOS ENERGIA TRIMESTRE'!$C$3:$AF$367,28,0)</f>
        <v>63075.430000000008</v>
      </c>
      <c r="N304" s="40">
        <f>VLOOKUP(B304,'PROY CONSUMOS ENERGIA TRIMESTRE'!$C$3:$AF$367,29,0)</f>
        <v>61210.560814767698</v>
      </c>
      <c r="O304" s="40">
        <f>VLOOKUP(B304,'PROY CONSUMOS ENERGIA TRIMESTRE'!$C$3:$AF$367,30,0)</f>
        <v>61573.885630157223</v>
      </c>
      <c r="P304" s="40">
        <f>VLOOKUP(B304,'FOSE ULTIMO BT5B-ENERO 2020'!$B$6:$R$368,12,0)*K304</f>
        <v>656</v>
      </c>
      <c r="Q304" s="40">
        <f>VLOOKUP(B304,'FOSE ULTIMO BT5B-ENERO 2020'!$B$6:$R$368,13,0)*L304</f>
        <v>11193.599472131751</v>
      </c>
      <c r="R304" s="40">
        <f>VLOOKUP(B304,'FOSE ULTIMO BT5B-ENERO 2020'!$B$6:$R$368,14,0)*K304</f>
        <v>457</v>
      </c>
      <c r="S304" s="40">
        <f>VLOOKUP(B304,'FOSE ULTIMO BT5B-ENERO 2020'!$B$6:$R$368,15,0)*L304</f>
        <v>33830.643290558604</v>
      </c>
      <c r="T304" s="40">
        <f>VLOOKUP(B304,'FOSE ULTIMO BT5B-ENERO 2020'!$B$6:$R$368,16,0)*K304</f>
        <v>70</v>
      </c>
      <c r="U304" s="40">
        <f>VLOOKUP(B304,'FOSE ULTIMO BT5B-ENERO 2020'!$B$6:$R$368,17,0)*L304</f>
        <v>16929.049385617946</v>
      </c>
      <c r="V304" s="41">
        <f>VLOOKUP(C304,'CARGOS 04-02-2020'!$B$5:$BK$335,60,0)</f>
        <v>3.4</v>
      </c>
      <c r="W304" s="41">
        <f>VLOOKUP(C304,'CARGOS 04-02-2020'!$B$5:$BK$335,62,0)</f>
        <v>62.06</v>
      </c>
      <c r="X304" s="192">
        <f t="shared" si="124"/>
        <v>3.24</v>
      </c>
      <c r="Y304" s="192">
        <f t="shared" si="125"/>
        <v>57.57</v>
      </c>
      <c r="Z304" s="125">
        <f t="shared" si="126"/>
        <v>3.5473535358918524</v>
      </c>
      <c r="AA304" s="126">
        <f t="shared" si="127"/>
        <v>63.031216994226519</v>
      </c>
      <c r="AB304" s="42" t="str">
        <f t="shared" si="128"/>
        <v>No</v>
      </c>
      <c r="AC304" s="96">
        <f t="shared" si="129"/>
        <v>3.4</v>
      </c>
      <c r="AD304" s="97">
        <f t="shared" si="130"/>
        <v>62.06</v>
      </c>
      <c r="AE304" s="97">
        <f>IFERROR(VLOOKUP(B304,'SISTEMAS CON MCTER DIRECTO '!$B$6:$J$168,8,0),VLOOKUP(C304,'CargosFOSE 04 de febrero 2019'!$B$5:$CU$335,97,0))</f>
        <v>0.5</v>
      </c>
      <c r="AF304" s="176">
        <f>IFERROR(VLOOKUP(B304,'SISTEMAS CON MCTER DIRECTO '!$B$6:$J$168,9,0),VLOOKUP(C304,'CargosFOSE 04 de febrero 2019'!$B$5:$CU$335,98,0))</f>
        <v>1.038</v>
      </c>
      <c r="AG304" s="194">
        <f t="shared" si="131"/>
        <v>5703.7739162024827</v>
      </c>
      <c r="AH304" s="194">
        <f t="shared" si="132"/>
        <v>-3473.3739162024826</v>
      </c>
      <c r="AI304" s="194">
        <f t="shared" si="133"/>
        <v>18294.884226120674</v>
      </c>
      <c r="AJ304" s="194">
        <f t="shared" si="134"/>
        <v>-4254.2130000000006</v>
      </c>
      <c r="AK304" s="194">
        <f t="shared" si="135"/>
        <v>11152.446434565649</v>
      </c>
      <c r="AL304" s="194">
        <f t="shared" si="136"/>
        <v>408.27838585115126</v>
      </c>
      <c r="AM304" s="194">
        <f t="shared" si="137"/>
        <v>35151.1045768888</v>
      </c>
      <c r="AN304" s="194">
        <f t="shared" si="138"/>
        <v>5703.7739162024827</v>
      </c>
      <c r="AO304" s="194">
        <f t="shared" si="139"/>
        <v>-3473.3739162024826</v>
      </c>
      <c r="AP304" s="194">
        <f t="shared" si="140"/>
        <v>18294.884226120674</v>
      </c>
      <c r="AQ304" s="194">
        <f t="shared" si="141"/>
        <v>-4254.2130000000006</v>
      </c>
      <c r="AR304" s="194">
        <f t="shared" si="142"/>
        <v>11152.446434565649</v>
      </c>
      <c r="AS304" s="194">
        <f t="shared" si="143"/>
        <v>408.27838585115126</v>
      </c>
      <c r="AT304" s="194">
        <f t="shared" si="144"/>
        <v>35151.1045768888</v>
      </c>
      <c r="AU304" s="194">
        <f t="shared" si="145"/>
        <v>0</v>
      </c>
      <c r="AV304" s="194">
        <f t="shared" si="146"/>
        <v>0</v>
      </c>
      <c r="AW304" s="194">
        <f t="shared" si="147"/>
        <v>0</v>
      </c>
      <c r="AX304" s="194">
        <f t="shared" si="154"/>
        <v>0</v>
      </c>
      <c r="AY304" s="194">
        <f t="shared" si="148"/>
        <v>50159.369282772801</v>
      </c>
      <c r="AZ304" s="194">
        <f t="shared" si="149"/>
        <v>0.80963202347177365</v>
      </c>
      <c r="BA304" s="159"/>
      <c r="BB304" s="159">
        <f t="shared" si="150"/>
        <v>35151.1045768888</v>
      </c>
      <c r="BC304" s="159">
        <f t="shared" si="151"/>
        <v>35151.1045768888</v>
      </c>
      <c r="BD304" s="159">
        <f t="shared" si="152"/>
        <v>0</v>
      </c>
    </row>
    <row r="305" spans="1:56" s="18" customFormat="1">
      <c r="A305" s="98">
        <v>303</v>
      </c>
      <c r="B305" s="248" t="s">
        <v>493</v>
      </c>
      <c r="C305" s="36" t="str">
        <f>VLOOKUP(B305,'TOTAL DE SISTEMAS'!$B$6:$I$380,5,0)</f>
        <v>PR0122</v>
      </c>
      <c r="D305" s="36" t="str">
        <f>VLOOKUP(B305,'TOTAL DE SISTEMAS'!$B$6:$I$380,2,0)</f>
        <v>ELNM</v>
      </c>
      <c r="E305" s="36" t="str">
        <f>VLOOKUP(B305,'TOTAL DE SISTEMAS'!$B$6:$I$380,3,0)</f>
        <v>Hidrandina</v>
      </c>
      <c r="F305" s="38" t="str">
        <f>VLOOKUP(B305,'TOTAL DE SISTEMAS'!$B$6:$I$380,4,0)</f>
        <v>La Arenita</v>
      </c>
      <c r="G305" s="38" t="s">
        <v>30</v>
      </c>
      <c r="H305" s="38" t="s">
        <v>1530</v>
      </c>
      <c r="I305" s="38" t="s">
        <v>1477</v>
      </c>
      <c r="J305" s="38" t="s">
        <v>24</v>
      </c>
      <c r="K305" s="39">
        <f>VLOOKUP(B305,'CLIENTES '!$C$3:$AB$382,26,0)</f>
        <v>30116</v>
      </c>
      <c r="L305" s="156">
        <f t="shared" si="153"/>
        <v>749177.81287297525</v>
      </c>
      <c r="M305" s="40">
        <f>VLOOKUP(B305,'PROY CONSUMOS ENERGIA TRIMESTRE'!$C$3:$AF$367,28,0)</f>
        <v>762747.40300000005</v>
      </c>
      <c r="N305" s="40">
        <f>VLOOKUP(B305,'PROY CONSUMOS ENERGIA TRIMESTRE'!$C$3:$AF$367,29,0)</f>
        <v>740196.24277848948</v>
      </c>
      <c r="O305" s="40">
        <f>VLOOKUP(B305,'PROY CONSUMOS ENERGIA TRIMESTRE'!$C$3:$AF$367,30,0)</f>
        <v>744589.79284043633</v>
      </c>
      <c r="P305" s="40">
        <f>VLOOKUP(B305,'FOSE ULTIMO BT5B-ENERO 2020'!$B$6:$R$368,12,0)*K305</f>
        <v>23101</v>
      </c>
      <c r="Q305" s="40">
        <f>VLOOKUP(B305,'FOSE ULTIMO BT5B-ENERO 2020'!$B$6:$R$368,13,0)*L305</f>
        <v>196321.4990419159</v>
      </c>
      <c r="R305" s="40">
        <f>VLOOKUP(B305,'FOSE ULTIMO BT5B-ENERO 2020'!$B$6:$R$368,14,0)*K305</f>
        <v>5036</v>
      </c>
      <c r="S305" s="40">
        <f>VLOOKUP(B305,'FOSE ULTIMO BT5B-ENERO 2020'!$B$6:$R$368,15,0)*L305</f>
        <v>313772.86996975419</v>
      </c>
      <c r="T305" s="40">
        <f>VLOOKUP(B305,'FOSE ULTIMO BT5B-ENERO 2020'!$B$6:$R$368,16,0)*K305</f>
        <v>1979.0000000000002</v>
      </c>
      <c r="U305" s="40">
        <f>VLOOKUP(B305,'FOSE ULTIMO BT5B-ENERO 2020'!$B$6:$R$368,17,0)*L305</f>
        <v>239083.44386130519</v>
      </c>
      <c r="V305" s="41">
        <f>VLOOKUP(C305,'CARGOS 04-02-2020'!$B$5:$BK$335,60,0)</f>
        <v>3.4</v>
      </c>
      <c r="W305" s="41">
        <f>VLOOKUP(C305,'CARGOS 04-02-2020'!$B$5:$BK$335,62,0)</f>
        <v>62.06</v>
      </c>
      <c r="X305" s="192">
        <f t="shared" si="124"/>
        <v>3.24</v>
      </c>
      <c r="Y305" s="192">
        <f t="shared" si="125"/>
        <v>57.57</v>
      </c>
      <c r="Z305" s="125">
        <f t="shared" si="126"/>
        <v>3.5473535358918524</v>
      </c>
      <c r="AA305" s="126">
        <f t="shared" si="127"/>
        <v>63.031216994226519</v>
      </c>
      <c r="AB305" s="42" t="str">
        <f t="shared" si="128"/>
        <v>No</v>
      </c>
      <c r="AC305" s="96">
        <f t="shared" si="129"/>
        <v>3.4</v>
      </c>
      <c r="AD305" s="97">
        <f t="shared" si="130"/>
        <v>62.06</v>
      </c>
      <c r="AE305" s="97">
        <f>IFERROR(VLOOKUP(B305,'SISTEMAS CON MCTER DIRECTO '!$B$6:$J$168,8,0),VLOOKUP(C305,'CargosFOSE 04 de febrero 2019'!$B$5:$CU$335,97,0))</f>
        <v>0.5</v>
      </c>
      <c r="AF305" s="176">
        <f>IFERROR(VLOOKUP(B305,'SISTEMAS CON MCTER DIRECTO '!$B$6:$J$168,9,0),VLOOKUP(C305,'CargosFOSE 04 de febrero 2019'!$B$5:$CU$335,98,0))</f>
        <v>1.038</v>
      </c>
      <c r="AG305" s="194">
        <f t="shared" si="131"/>
        <v>139461.9611527065</v>
      </c>
      <c r="AH305" s="194">
        <f t="shared" si="132"/>
        <v>-60918.561152706512</v>
      </c>
      <c r="AI305" s="194">
        <f t="shared" si="133"/>
        <v>164969.71910322946</v>
      </c>
      <c r="AJ305" s="194">
        <f t="shared" si="134"/>
        <v>-46880.124000000003</v>
      </c>
      <c r="AK305" s="194">
        <f t="shared" si="135"/>
        <v>160997.72910021839</v>
      </c>
      <c r="AL305" s="194">
        <f t="shared" si="136"/>
        <v>5893.943839892394</v>
      </c>
      <c r="AM305" s="194">
        <f t="shared" si="137"/>
        <v>465429.40935615439</v>
      </c>
      <c r="AN305" s="194">
        <f t="shared" si="138"/>
        <v>139461.9611527065</v>
      </c>
      <c r="AO305" s="194">
        <f t="shared" si="139"/>
        <v>-60918.561152706512</v>
      </c>
      <c r="AP305" s="194">
        <f t="shared" si="140"/>
        <v>164969.71910322946</v>
      </c>
      <c r="AQ305" s="194">
        <f t="shared" si="141"/>
        <v>-46880.124000000003</v>
      </c>
      <c r="AR305" s="194">
        <f t="shared" si="142"/>
        <v>160997.72910021839</v>
      </c>
      <c r="AS305" s="194">
        <f t="shared" si="143"/>
        <v>5893.943839892394</v>
      </c>
      <c r="AT305" s="194">
        <f t="shared" si="144"/>
        <v>465429.40935615439</v>
      </c>
      <c r="AU305" s="194">
        <f t="shared" si="145"/>
        <v>0</v>
      </c>
      <c r="AV305" s="194">
        <f t="shared" si="146"/>
        <v>0</v>
      </c>
      <c r="AW305" s="194">
        <f t="shared" si="147"/>
        <v>0</v>
      </c>
      <c r="AX305" s="194">
        <f t="shared" si="154"/>
        <v>0</v>
      </c>
      <c r="AY305" s="194">
        <f t="shared" si="148"/>
        <v>584974.23357420939</v>
      </c>
      <c r="AZ305" s="194">
        <f t="shared" si="149"/>
        <v>0.78082162007832057</v>
      </c>
      <c r="BA305" s="159"/>
      <c r="BB305" s="159">
        <f t="shared" si="150"/>
        <v>465429.40935615439</v>
      </c>
      <c r="BC305" s="159">
        <f t="shared" si="151"/>
        <v>465429.40935615439</v>
      </c>
      <c r="BD305" s="159">
        <f t="shared" si="152"/>
        <v>0</v>
      </c>
    </row>
    <row r="306" spans="1:56" s="18" customFormat="1">
      <c r="A306" s="98">
        <v>304</v>
      </c>
      <c r="B306" s="248" t="s">
        <v>496</v>
      </c>
      <c r="C306" s="36" t="str">
        <f>VLOOKUP(B306,'TOTAL DE SISTEMAS'!$B$6:$I$380,5,0)</f>
        <v>PR0125</v>
      </c>
      <c r="D306" s="36" t="str">
        <f>VLOOKUP(B306,'TOTAL DE SISTEMAS'!$B$6:$I$380,2,0)</f>
        <v>ELNM</v>
      </c>
      <c r="E306" s="36" t="str">
        <f>VLOOKUP(B306,'TOTAL DE SISTEMAS'!$B$6:$I$380,3,0)</f>
        <v>Hidrandina</v>
      </c>
      <c r="F306" s="38" t="str">
        <f>VLOOKUP(B306,'TOTAL DE SISTEMAS'!$B$6:$I$380,4,0)</f>
        <v>Aija-Cotaparaco III Etapa</v>
      </c>
      <c r="G306" s="38" t="s">
        <v>30</v>
      </c>
      <c r="H306" s="38" t="s">
        <v>1530</v>
      </c>
      <c r="I306" s="38" t="s">
        <v>1477</v>
      </c>
      <c r="J306" s="38" t="s">
        <v>24</v>
      </c>
      <c r="K306" s="39">
        <f>VLOOKUP(B306,'CLIENTES '!$C$3:$AB$382,26,0)</f>
        <v>44867</v>
      </c>
      <c r="L306" s="156">
        <f t="shared" si="153"/>
        <v>674922.53323003149</v>
      </c>
      <c r="M306" s="40">
        <f>VLOOKUP(B306,'PROY CONSUMOS ENERGIA TRIMESTRE'!$C$3:$AF$367,28,0)</f>
        <v>687147.16400000022</v>
      </c>
      <c r="N306" s="40">
        <f>VLOOKUP(B306,'PROY CONSUMOS ENERGIA TRIMESTRE'!$C$3:$AF$367,29,0)</f>
        <v>666831.177698149</v>
      </c>
      <c r="O306" s="40">
        <f>VLOOKUP(B306,'PROY CONSUMOS ENERGIA TRIMESTRE'!$C$3:$AF$367,30,0)</f>
        <v>670789.25799194537</v>
      </c>
      <c r="P306" s="40">
        <f>VLOOKUP(B306,'FOSE ULTIMO BT5B-ENERO 2020'!$B$6:$R$368,12,0)*K306</f>
        <v>39684</v>
      </c>
      <c r="Q306" s="40">
        <f>VLOOKUP(B306,'FOSE ULTIMO BT5B-ENERO 2020'!$B$6:$R$368,13,0)*L306</f>
        <v>338326.56359925092</v>
      </c>
      <c r="R306" s="40">
        <f>VLOOKUP(B306,'FOSE ULTIMO BT5B-ENERO 2020'!$B$6:$R$368,14,0)*K306</f>
        <v>4686</v>
      </c>
      <c r="S306" s="40">
        <f>VLOOKUP(B306,'FOSE ULTIMO BT5B-ENERO 2020'!$B$6:$R$368,15,0)*L306</f>
        <v>258872.83104201016</v>
      </c>
      <c r="T306" s="40">
        <f>VLOOKUP(B306,'FOSE ULTIMO BT5B-ENERO 2020'!$B$6:$R$368,16,0)*K306</f>
        <v>497</v>
      </c>
      <c r="U306" s="40">
        <f>VLOOKUP(B306,'FOSE ULTIMO BT5B-ENERO 2020'!$B$6:$R$368,17,0)*L306</f>
        <v>77723.138588770365</v>
      </c>
      <c r="V306" s="41">
        <f>VLOOKUP(C306,'CARGOS 04-02-2020'!$B$5:$BK$335,60,0)</f>
        <v>3.4</v>
      </c>
      <c r="W306" s="41">
        <f>VLOOKUP(C306,'CARGOS 04-02-2020'!$B$5:$BK$335,62,0)</f>
        <v>61.41</v>
      </c>
      <c r="X306" s="192">
        <f t="shared" si="124"/>
        <v>3.24</v>
      </c>
      <c r="Y306" s="192">
        <f t="shared" si="125"/>
        <v>57.57</v>
      </c>
      <c r="Z306" s="125">
        <f t="shared" si="126"/>
        <v>3.5473535358918524</v>
      </c>
      <c r="AA306" s="126">
        <f t="shared" si="127"/>
        <v>63.031216994226519</v>
      </c>
      <c r="AB306" s="42" t="str">
        <f t="shared" si="128"/>
        <v>No</v>
      </c>
      <c r="AC306" s="96">
        <f t="shared" si="129"/>
        <v>3.4</v>
      </c>
      <c r="AD306" s="97">
        <f t="shared" si="130"/>
        <v>61.41</v>
      </c>
      <c r="AE306" s="97">
        <f>IFERROR(VLOOKUP(B306,'SISTEMAS CON MCTER DIRECTO '!$B$6:$J$168,8,0),VLOOKUP(C306,'CargosFOSE 04 de febrero 2019'!$B$5:$CU$335,97,0))</f>
        <v>0.5</v>
      </c>
      <c r="AF306" s="176">
        <f>IFERROR(VLOOKUP(B306,'SISTEMAS CON MCTER DIRECTO '!$B$6:$J$168,9,0),VLOOKUP(C306,'CargosFOSE 04 de febrero 2019'!$B$5:$CU$335,98,0))</f>
        <v>1.038</v>
      </c>
      <c r="AG306" s="194">
        <f t="shared" si="131"/>
        <v>238808.77135314999</v>
      </c>
      <c r="AH306" s="194">
        <f t="shared" si="132"/>
        <v>-103883.17135314998</v>
      </c>
      <c r="AI306" s="194">
        <f t="shared" si="133"/>
        <v>131741.11654289844</v>
      </c>
      <c r="AJ306" s="194">
        <f t="shared" si="134"/>
        <v>-43165.088999999993</v>
      </c>
      <c r="AK306" s="194">
        <f t="shared" si="135"/>
        <v>51297.523424843705</v>
      </c>
      <c r="AL306" s="194">
        <f t="shared" si="136"/>
        <v>1877.9440174798292</v>
      </c>
      <c r="AM306" s="194">
        <f t="shared" si="137"/>
        <v>421847.41132089216</v>
      </c>
      <c r="AN306" s="194">
        <f t="shared" si="138"/>
        <v>238808.77135314999</v>
      </c>
      <c r="AO306" s="194">
        <f t="shared" si="139"/>
        <v>-103883.17135314998</v>
      </c>
      <c r="AP306" s="194">
        <f t="shared" si="140"/>
        <v>131741.11654289844</v>
      </c>
      <c r="AQ306" s="194">
        <f t="shared" si="141"/>
        <v>-43165.088999999993</v>
      </c>
      <c r="AR306" s="194">
        <f t="shared" si="142"/>
        <v>51297.523424843705</v>
      </c>
      <c r="AS306" s="194">
        <f t="shared" si="143"/>
        <v>1877.9440174798292</v>
      </c>
      <c r="AT306" s="194">
        <f t="shared" si="144"/>
        <v>421847.41132089216</v>
      </c>
      <c r="AU306" s="194">
        <f t="shared" si="145"/>
        <v>0</v>
      </c>
      <c r="AV306" s="194">
        <f t="shared" si="146"/>
        <v>0</v>
      </c>
      <c r="AW306" s="194">
        <f t="shared" si="147"/>
        <v>0</v>
      </c>
      <c r="AX306" s="194">
        <f t="shared" si="154"/>
        <v>0</v>
      </c>
      <c r="AY306" s="194">
        <f t="shared" si="148"/>
        <v>438527.29412293149</v>
      </c>
      <c r="AZ306" s="194">
        <f t="shared" si="149"/>
        <v>0.64974463369038205</v>
      </c>
      <c r="BA306" s="159"/>
      <c r="BB306" s="159">
        <f t="shared" si="150"/>
        <v>421847.41132089216</v>
      </c>
      <c r="BC306" s="159">
        <f t="shared" si="151"/>
        <v>421847.41132089216</v>
      </c>
      <c r="BD306" s="159">
        <f t="shared" si="152"/>
        <v>0</v>
      </c>
    </row>
    <row r="307" spans="1:56" s="18" customFormat="1">
      <c r="A307" s="98">
        <v>305</v>
      </c>
      <c r="B307" s="248" t="s">
        <v>499</v>
      </c>
      <c r="C307" s="36" t="str">
        <f>VLOOKUP(B307,'TOTAL DE SISTEMAS'!$B$6:$I$380,5,0)</f>
        <v>PR0118</v>
      </c>
      <c r="D307" s="36" t="str">
        <f>VLOOKUP(B307,'TOTAL DE SISTEMAS'!$B$6:$I$380,2,0)</f>
        <v>ELNM</v>
      </c>
      <c r="E307" s="36" t="str">
        <f>VLOOKUP(B307,'TOTAL DE SISTEMAS'!$B$6:$I$380,3,0)</f>
        <v>Hidrandina</v>
      </c>
      <c r="F307" s="38" t="str">
        <f>VLOOKUP(B307,'TOTAL DE SISTEMAS'!$B$6:$I$380,4,0)</f>
        <v>SER Cajamarca</v>
      </c>
      <c r="G307" s="38" t="s">
        <v>30</v>
      </c>
      <c r="H307" s="38" t="s">
        <v>1530</v>
      </c>
      <c r="I307" s="38" t="s">
        <v>1477</v>
      </c>
      <c r="J307" s="38" t="s">
        <v>24</v>
      </c>
      <c r="K307" s="39">
        <f>VLOOKUP(B307,'CLIENTES '!$C$3:$AB$382,26,0)</f>
        <v>39964</v>
      </c>
      <c r="L307" s="156">
        <f t="shared" si="153"/>
        <v>896142.02754649043</v>
      </c>
      <c r="M307" s="40">
        <f>VLOOKUP(B307,'PROY CONSUMOS ENERGIA TRIMESTRE'!$C$3:$AF$367,28,0)</f>
        <v>912373.52799999982</v>
      </c>
      <c r="N307" s="40">
        <f>VLOOKUP(B307,'PROY CONSUMOS ENERGIA TRIMESTRE'!$C$3:$AF$367,29,0)</f>
        <v>885398.56678627688</v>
      </c>
      <c r="O307" s="40">
        <f>VLOOKUP(B307,'PROY CONSUMOS ENERGIA TRIMESTRE'!$C$3:$AF$367,30,0)</f>
        <v>890653.98785319459</v>
      </c>
      <c r="P307" s="40">
        <f>VLOOKUP(B307,'FOSE ULTIMO BT5B-ENERO 2020'!$B$6:$R$368,12,0)*K307</f>
        <v>24745</v>
      </c>
      <c r="Q307" s="40">
        <f>VLOOKUP(B307,'FOSE ULTIMO BT5B-ENERO 2020'!$B$6:$R$368,13,0)*L307</f>
        <v>199506.7759932793</v>
      </c>
      <c r="R307" s="40">
        <f>VLOOKUP(B307,'FOSE ULTIMO BT5B-ENERO 2020'!$B$6:$R$368,14,0)*K307</f>
        <v>4701</v>
      </c>
      <c r="S307" s="40">
        <f>VLOOKUP(B307,'FOSE ULTIMO BT5B-ENERO 2020'!$B$6:$R$368,15,0)*L307</f>
        <v>288640.18207194854</v>
      </c>
      <c r="T307" s="40">
        <f>VLOOKUP(B307,'FOSE ULTIMO BT5B-ENERO 2020'!$B$6:$R$368,16,0)*K307</f>
        <v>10518</v>
      </c>
      <c r="U307" s="40">
        <f>VLOOKUP(B307,'FOSE ULTIMO BT5B-ENERO 2020'!$B$6:$R$368,17,0)*L307</f>
        <v>407995.06948126259</v>
      </c>
      <c r="V307" s="41">
        <f>VLOOKUP(C307,'CARGOS 04-02-2020'!$B$5:$BK$335,60,0)</f>
        <v>3.4</v>
      </c>
      <c r="W307" s="41">
        <f>VLOOKUP(C307,'CARGOS 04-02-2020'!$B$5:$BK$335,62,0)</f>
        <v>61.84</v>
      </c>
      <c r="X307" s="192">
        <f t="shared" si="124"/>
        <v>3.24</v>
      </c>
      <c r="Y307" s="192">
        <f t="shared" si="125"/>
        <v>57.57</v>
      </c>
      <c r="Z307" s="125">
        <f t="shared" si="126"/>
        <v>3.5473535358918524</v>
      </c>
      <c r="AA307" s="126">
        <f t="shared" si="127"/>
        <v>63.031216994226519</v>
      </c>
      <c r="AB307" s="42" t="str">
        <f t="shared" si="128"/>
        <v>No</v>
      </c>
      <c r="AC307" s="96">
        <f t="shared" si="129"/>
        <v>3.4</v>
      </c>
      <c r="AD307" s="97">
        <f t="shared" si="130"/>
        <v>61.84</v>
      </c>
      <c r="AE307" s="97">
        <f>IFERROR(VLOOKUP(B307,'SISTEMAS CON MCTER DIRECTO '!$B$6:$J$168,8,0),VLOOKUP(C307,'CargosFOSE 04 de febrero 2019'!$B$5:$CU$335,97,0))</f>
        <v>0.5</v>
      </c>
      <c r="AF307" s="176">
        <f>IFERROR(VLOOKUP(B307,'SISTEMAS CON MCTER DIRECTO '!$B$6:$J$168,9,0),VLOOKUP(C307,'CargosFOSE 04 de febrero 2019'!$B$5:$CU$335,98,0))</f>
        <v>1.038</v>
      </c>
      <c r="AG307" s="194">
        <f t="shared" si="131"/>
        <v>145820.49513712196</v>
      </c>
      <c r="AH307" s="194">
        <f t="shared" si="132"/>
        <v>-61687.495137121965</v>
      </c>
      <c r="AI307" s="194">
        <f t="shared" si="133"/>
        <v>150872.01259329298</v>
      </c>
      <c r="AJ307" s="194">
        <f t="shared" si="134"/>
        <v>-43606.476000000002</v>
      </c>
      <c r="AK307" s="194">
        <f t="shared" si="135"/>
        <v>299011.8343039669</v>
      </c>
      <c r="AL307" s="194">
        <f t="shared" si="136"/>
        <v>10946.483336754096</v>
      </c>
      <c r="AM307" s="194">
        <f t="shared" si="137"/>
        <v>595704.34203438181</v>
      </c>
      <c r="AN307" s="194">
        <f t="shared" si="138"/>
        <v>145820.49513712196</v>
      </c>
      <c r="AO307" s="194">
        <f t="shared" si="139"/>
        <v>-61687.495137121965</v>
      </c>
      <c r="AP307" s="194">
        <f t="shared" si="140"/>
        <v>150872.01259329298</v>
      </c>
      <c r="AQ307" s="194">
        <f t="shared" si="141"/>
        <v>-43606.476000000002</v>
      </c>
      <c r="AR307" s="194">
        <f t="shared" si="142"/>
        <v>299011.8343039669</v>
      </c>
      <c r="AS307" s="194">
        <f t="shared" si="143"/>
        <v>10946.483336754096</v>
      </c>
      <c r="AT307" s="194">
        <f t="shared" si="144"/>
        <v>595704.34203438181</v>
      </c>
      <c r="AU307" s="194">
        <f t="shared" si="145"/>
        <v>0</v>
      </c>
      <c r="AV307" s="194">
        <f t="shared" si="146"/>
        <v>0</v>
      </c>
      <c r="AW307" s="194">
        <f t="shared" si="147"/>
        <v>0</v>
      </c>
      <c r="AX307" s="194">
        <f t="shared" si="154"/>
        <v>0</v>
      </c>
      <c r="AY307" s="194">
        <f t="shared" si="148"/>
        <v>743574.9386066976</v>
      </c>
      <c r="AZ307" s="194">
        <f t="shared" si="149"/>
        <v>0.829751217719919</v>
      </c>
      <c r="BA307" s="159"/>
      <c r="BB307" s="159">
        <f t="shared" si="150"/>
        <v>595704.34203438181</v>
      </c>
      <c r="BC307" s="159">
        <f t="shared" si="151"/>
        <v>595704.34203438181</v>
      </c>
      <c r="BD307" s="159">
        <f t="shared" si="152"/>
        <v>0</v>
      </c>
    </row>
    <row r="308" spans="1:56" s="18" customFormat="1">
      <c r="A308" s="98">
        <v>306</v>
      </c>
      <c r="B308" s="248" t="s">
        <v>501</v>
      </c>
      <c r="C308" s="36" t="str">
        <f>VLOOKUP(B308,'TOTAL DE SISTEMAS'!$B$6:$I$380,5,0)</f>
        <v>PR0119</v>
      </c>
      <c r="D308" s="36" t="str">
        <f>VLOOKUP(B308,'TOTAL DE SISTEMAS'!$B$6:$I$380,2,0)</f>
        <v>ELNM</v>
      </c>
      <c r="E308" s="36" t="str">
        <f>VLOOKUP(B308,'TOTAL DE SISTEMAS'!$B$6:$I$380,3,0)</f>
        <v>Hidrandina</v>
      </c>
      <c r="F308" s="38" t="str">
        <f>VLOOKUP(B308,'TOTAL DE SISTEMAS'!$B$6:$I$380,4,0)</f>
        <v>SER Chimbote</v>
      </c>
      <c r="G308" s="38" t="s">
        <v>30</v>
      </c>
      <c r="H308" s="38" t="s">
        <v>1530</v>
      </c>
      <c r="I308" s="38" t="s">
        <v>1477</v>
      </c>
      <c r="J308" s="38" t="s">
        <v>24</v>
      </c>
      <c r="K308" s="39">
        <f>VLOOKUP(B308,'CLIENTES '!$C$3:$AB$382,26,0)</f>
        <v>18378</v>
      </c>
      <c r="L308" s="156">
        <f t="shared" si="153"/>
        <v>684893.70790473523</v>
      </c>
      <c r="M308" s="40">
        <f>VLOOKUP(B308,'PROY CONSUMOS ENERGIA TRIMESTRE'!$C$3:$AF$367,28,0)</f>
        <v>697298.94300000009</v>
      </c>
      <c r="N308" s="40">
        <f>VLOOKUP(B308,'PROY CONSUMOS ENERGIA TRIMESTRE'!$C$3:$AF$367,29,0)</f>
        <v>676682.81225470395</v>
      </c>
      <c r="O308" s="40">
        <f>VLOOKUP(B308,'PROY CONSUMOS ENERGIA TRIMESTRE'!$C$3:$AF$367,30,0)</f>
        <v>680699.36845950189</v>
      </c>
      <c r="P308" s="40">
        <f>VLOOKUP(B308,'FOSE ULTIMO BT5B-ENERO 2020'!$B$6:$R$368,12,0)*K308</f>
        <v>11079</v>
      </c>
      <c r="Q308" s="40">
        <f>VLOOKUP(B308,'FOSE ULTIMO BT5B-ENERO 2020'!$B$6:$R$368,13,0)*L308</f>
        <v>94086.287504943015</v>
      </c>
      <c r="R308" s="40">
        <f>VLOOKUP(B308,'FOSE ULTIMO BT5B-ENERO 2020'!$B$6:$R$368,14,0)*K308</f>
        <v>5672</v>
      </c>
      <c r="S308" s="40">
        <f>VLOOKUP(B308,'FOSE ULTIMO BT5B-ENERO 2020'!$B$6:$R$368,15,0)*L308</f>
        <v>365378.78572389792</v>
      </c>
      <c r="T308" s="40">
        <f>VLOOKUP(B308,'FOSE ULTIMO BT5B-ENERO 2020'!$B$6:$R$368,16,0)*K308</f>
        <v>1627</v>
      </c>
      <c r="U308" s="40">
        <f>VLOOKUP(B308,'FOSE ULTIMO BT5B-ENERO 2020'!$B$6:$R$368,17,0)*L308</f>
        <v>225428.63467589431</v>
      </c>
      <c r="V308" s="41">
        <f>VLOOKUP(C308,'CARGOS 04-02-2020'!$B$5:$BK$335,60,0)</f>
        <v>3.4</v>
      </c>
      <c r="W308" s="41">
        <f>VLOOKUP(C308,'CARGOS 04-02-2020'!$B$5:$BK$335,62,0)</f>
        <v>61.97</v>
      </c>
      <c r="X308" s="192">
        <f t="shared" si="124"/>
        <v>3.24</v>
      </c>
      <c r="Y308" s="192">
        <f t="shared" si="125"/>
        <v>57.57</v>
      </c>
      <c r="Z308" s="125">
        <f t="shared" si="126"/>
        <v>3.5473535358918524</v>
      </c>
      <c r="AA308" s="126">
        <f t="shared" si="127"/>
        <v>63.031216994226519</v>
      </c>
      <c r="AB308" s="42" t="str">
        <f t="shared" si="128"/>
        <v>No</v>
      </c>
      <c r="AC308" s="96">
        <f t="shared" si="129"/>
        <v>3.4</v>
      </c>
      <c r="AD308" s="97">
        <f t="shared" si="130"/>
        <v>61.97</v>
      </c>
      <c r="AE308" s="97">
        <f>IFERROR(VLOOKUP(B308,'SISTEMAS CON MCTER DIRECTO '!$B$6:$J$168,8,0),VLOOKUP(C308,'CargosFOSE 04 de febrero 2019'!$B$5:$CU$335,97,0))</f>
        <v>0.5</v>
      </c>
      <c r="AF308" s="176">
        <f>IFERROR(VLOOKUP(B308,'SISTEMAS CON MCTER DIRECTO '!$B$6:$J$168,9,0),VLOOKUP(C308,'CargosFOSE 04 de febrero 2019'!$B$5:$CU$335,98,0))</f>
        <v>1.038</v>
      </c>
      <c r="AG308" s="194">
        <f t="shared" si="131"/>
        <v>66821.236183406596</v>
      </c>
      <c r="AH308" s="194">
        <f t="shared" si="132"/>
        <v>-29152.636183406594</v>
      </c>
      <c r="AI308" s="194">
        <f t="shared" si="133"/>
        <v>192985.95751309951</v>
      </c>
      <c r="AJ308" s="194">
        <f t="shared" si="134"/>
        <v>-52724.075999999994</v>
      </c>
      <c r="AK308" s="194">
        <f t="shared" si="135"/>
        <v>150748.66205518047</v>
      </c>
      <c r="AL308" s="194">
        <f t="shared" si="136"/>
        <v>5518.7371465287697</v>
      </c>
      <c r="AM308" s="194">
        <f t="shared" si="137"/>
        <v>410555.85575168655</v>
      </c>
      <c r="AN308" s="194">
        <f t="shared" si="138"/>
        <v>66821.236183406596</v>
      </c>
      <c r="AO308" s="194">
        <f t="shared" si="139"/>
        <v>-29152.636183406594</v>
      </c>
      <c r="AP308" s="194">
        <f t="shared" si="140"/>
        <v>192985.95751309951</v>
      </c>
      <c r="AQ308" s="194">
        <f t="shared" si="141"/>
        <v>-52724.075999999994</v>
      </c>
      <c r="AR308" s="194">
        <f t="shared" si="142"/>
        <v>150748.66205518047</v>
      </c>
      <c r="AS308" s="194">
        <f t="shared" si="143"/>
        <v>5518.7371465287697</v>
      </c>
      <c r="AT308" s="194">
        <f t="shared" si="144"/>
        <v>410555.85575168655</v>
      </c>
      <c r="AU308" s="194">
        <f t="shared" si="145"/>
        <v>0</v>
      </c>
      <c r="AV308" s="194">
        <f t="shared" si="146"/>
        <v>0</v>
      </c>
      <c r="AW308" s="194">
        <f t="shared" si="147"/>
        <v>0</v>
      </c>
      <c r="AX308" s="194">
        <f t="shared" si="154"/>
        <v>0</v>
      </c>
      <c r="AY308" s="194">
        <f t="shared" si="148"/>
        <v>561676.06221024133</v>
      </c>
      <c r="AZ308" s="194">
        <f t="shared" si="149"/>
        <v>0.82009230881760009</v>
      </c>
      <c r="BA308" s="159"/>
      <c r="BB308" s="159">
        <f t="shared" si="150"/>
        <v>410555.85575168655</v>
      </c>
      <c r="BC308" s="159">
        <f t="shared" si="151"/>
        <v>410555.85575168655</v>
      </c>
      <c r="BD308" s="159">
        <f t="shared" si="152"/>
        <v>0</v>
      </c>
    </row>
    <row r="309" spans="1:56" s="18" customFormat="1">
      <c r="A309" s="98">
        <v>307</v>
      </c>
      <c r="B309" s="248" t="s">
        <v>504</v>
      </c>
      <c r="C309" s="36" t="str">
        <f>VLOOKUP(B309,'TOTAL DE SISTEMAS'!$B$6:$I$380,5,0)</f>
        <v>PR0121</v>
      </c>
      <c r="D309" s="36" t="str">
        <f>VLOOKUP(B309,'TOTAL DE SISTEMAS'!$B$6:$I$380,2,0)</f>
        <v>ELNM</v>
      </c>
      <c r="E309" s="36" t="str">
        <f>VLOOKUP(B309,'TOTAL DE SISTEMAS'!$B$6:$I$380,3,0)</f>
        <v>Hidrandina</v>
      </c>
      <c r="F309" s="38" t="str">
        <f>VLOOKUP(B309,'TOTAL DE SISTEMAS'!$B$6:$I$380,4,0)</f>
        <v>SER Huaymey</v>
      </c>
      <c r="G309" s="38" t="s">
        <v>30</v>
      </c>
      <c r="H309" s="38" t="s">
        <v>1530</v>
      </c>
      <c r="I309" s="38" t="s">
        <v>1477</v>
      </c>
      <c r="J309" s="38" t="s">
        <v>24</v>
      </c>
      <c r="K309" s="39">
        <f>VLOOKUP(B309,'CLIENTES '!$C$3:$AB$382,26,0)</f>
        <v>2393</v>
      </c>
      <c r="L309" s="156">
        <f t="shared" si="153"/>
        <v>92002.98283431046</v>
      </c>
      <c r="M309" s="40">
        <f>VLOOKUP(B309,'PROY CONSUMOS ENERGIA TRIMESTRE'!$C$3:$AF$367,28,0)</f>
        <v>93669.400000000009</v>
      </c>
      <c r="N309" s="40">
        <f>VLOOKUP(B309,'PROY CONSUMOS ENERGIA TRIMESTRE'!$C$3:$AF$367,29,0)</f>
        <v>90899.998702867364</v>
      </c>
      <c r="O309" s="40">
        <f>VLOOKUP(B309,'PROY CONSUMOS ENERGIA TRIMESTRE'!$C$3:$AF$367,30,0)</f>
        <v>91439.549800063978</v>
      </c>
      <c r="P309" s="40">
        <f>VLOOKUP(B309,'FOSE ULTIMO BT5B-ENERO 2020'!$B$6:$R$368,12,0)*K309</f>
        <v>1476</v>
      </c>
      <c r="Q309" s="40">
        <f>VLOOKUP(B309,'FOSE ULTIMO BT5B-ENERO 2020'!$B$6:$R$368,13,0)*L309</f>
        <v>13168.287511855882</v>
      </c>
      <c r="R309" s="40">
        <f>VLOOKUP(B309,'FOSE ULTIMO BT5B-ENERO 2020'!$B$6:$R$368,14,0)*K309</f>
        <v>750</v>
      </c>
      <c r="S309" s="40">
        <f>VLOOKUP(B309,'FOSE ULTIMO BT5B-ENERO 2020'!$B$6:$R$368,15,0)*L309</f>
        <v>47178.080283286756</v>
      </c>
      <c r="T309" s="40">
        <f>VLOOKUP(B309,'FOSE ULTIMO BT5B-ENERO 2020'!$B$6:$R$368,16,0)*K309</f>
        <v>166.99999999999997</v>
      </c>
      <c r="U309" s="40">
        <f>VLOOKUP(B309,'FOSE ULTIMO BT5B-ENERO 2020'!$B$6:$R$368,17,0)*L309</f>
        <v>31656.61503916782</v>
      </c>
      <c r="V309" s="41">
        <f>VLOOKUP(C309,'CARGOS 04-02-2020'!$B$5:$BK$335,60,0)</f>
        <v>3.4</v>
      </c>
      <c r="W309" s="41">
        <f>VLOOKUP(C309,'CARGOS 04-02-2020'!$B$5:$BK$335,62,0)</f>
        <v>62.56</v>
      </c>
      <c r="X309" s="192">
        <f t="shared" si="124"/>
        <v>3.24</v>
      </c>
      <c r="Y309" s="192">
        <f t="shared" si="125"/>
        <v>57.57</v>
      </c>
      <c r="Z309" s="125">
        <f t="shared" si="126"/>
        <v>3.5473535358918524</v>
      </c>
      <c r="AA309" s="126">
        <f t="shared" si="127"/>
        <v>63.031216994226519</v>
      </c>
      <c r="AB309" s="42" t="str">
        <f t="shared" si="128"/>
        <v>No</v>
      </c>
      <c r="AC309" s="96">
        <f t="shared" si="129"/>
        <v>3.4</v>
      </c>
      <c r="AD309" s="97">
        <f t="shared" si="130"/>
        <v>62.56</v>
      </c>
      <c r="AE309" s="97">
        <f>IFERROR(VLOOKUP(B309,'SISTEMAS CON MCTER DIRECTO '!$B$6:$J$168,8,0),VLOOKUP(C309,'CargosFOSE 04 de febrero 2019'!$B$5:$CU$335,97,0))</f>
        <v>0.5</v>
      </c>
      <c r="AF309" s="176">
        <f>IFERROR(VLOOKUP(B309,'SISTEMAS CON MCTER DIRECTO '!$B$6:$J$168,9,0),VLOOKUP(C309,'CargosFOSE 04 de febrero 2019'!$B$5:$CU$335,98,0))</f>
        <v>1.038</v>
      </c>
      <c r="AG309" s="194">
        <f t="shared" si="131"/>
        <v>9137.4403337085205</v>
      </c>
      <c r="AH309" s="194">
        <f t="shared" si="132"/>
        <v>-4119.0403337085199</v>
      </c>
      <c r="AI309" s="194">
        <f t="shared" si="133"/>
        <v>25026.607025224199</v>
      </c>
      <c r="AJ309" s="194">
        <f t="shared" si="134"/>
        <v>-7038</v>
      </c>
      <c r="AK309" s="194">
        <f t="shared" si="135"/>
        <v>21146.321146506518</v>
      </c>
      <c r="AL309" s="194">
        <f t="shared" si="136"/>
        <v>774.14277800312948</v>
      </c>
      <c r="AM309" s="194">
        <f t="shared" si="137"/>
        <v>55310.368505439234</v>
      </c>
      <c r="AN309" s="194">
        <f t="shared" si="138"/>
        <v>9137.4403337085205</v>
      </c>
      <c r="AO309" s="194">
        <f t="shared" si="139"/>
        <v>-4119.0403337085199</v>
      </c>
      <c r="AP309" s="194">
        <f t="shared" si="140"/>
        <v>25026.607025224199</v>
      </c>
      <c r="AQ309" s="194">
        <f t="shared" si="141"/>
        <v>-7038</v>
      </c>
      <c r="AR309" s="194">
        <f t="shared" si="142"/>
        <v>21146.321146506518</v>
      </c>
      <c r="AS309" s="194">
        <f t="shared" si="143"/>
        <v>774.14277800312948</v>
      </c>
      <c r="AT309" s="194">
        <f t="shared" si="144"/>
        <v>55310.368505439234</v>
      </c>
      <c r="AU309" s="194">
        <f t="shared" si="145"/>
        <v>0</v>
      </c>
      <c r="AV309" s="194">
        <f t="shared" si="146"/>
        <v>0</v>
      </c>
      <c r="AW309" s="194">
        <f t="shared" si="147"/>
        <v>0</v>
      </c>
      <c r="AX309" s="194">
        <f t="shared" si="154"/>
        <v>0</v>
      </c>
      <c r="AY309" s="194">
        <f t="shared" si="148"/>
        <v>75406.27958030568</v>
      </c>
      <c r="AZ309" s="194">
        <f t="shared" si="149"/>
        <v>0.81960690031219929</v>
      </c>
      <c r="BA309" s="159"/>
      <c r="BB309" s="159">
        <f t="shared" si="150"/>
        <v>55310.368505439234</v>
      </c>
      <c r="BC309" s="159">
        <f t="shared" si="151"/>
        <v>55310.368505439234</v>
      </c>
      <c r="BD309" s="159">
        <f t="shared" si="152"/>
        <v>0</v>
      </c>
    </row>
    <row r="310" spans="1:56" s="18" customFormat="1">
      <c r="A310" s="98">
        <v>308</v>
      </c>
      <c r="B310" s="248" t="s">
        <v>507</v>
      </c>
      <c r="C310" s="36" t="str">
        <f>VLOOKUP(B310,'TOTAL DE SISTEMAS'!$B$6:$I$380,5,0)</f>
        <v>PR1188</v>
      </c>
      <c r="D310" s="36" t="str">
        <f>VLOOKUP(B310,'TOTAL DE SISTEMAS'!$B$6:$I$380,2,0)</f>
        <v>ELNM</v>
      </c>
      <c r="E310" s="36" t="str">
        <f>VLOOKUP(B310,'TOTAL DE SISTEMAS'!$B$6:$I$380,3,0)</f>
        <v>Hidrandina</v>
      </c>
      <c r="F310" s="38" t="str">
        <f>VLOOKUP(B310,'TOTAL DE SISTEMAS'!$B$6:$I$380,4,0)</f>
        <v>SER  Cajamarca Norte</v>
      </c>
      <c r="G310" s="38" t="s">
        <v>30</v>
      </c>
      <c r="H310" s="38" t="s">
        <v>1530</v>
      </c>
      <c r="I310" s="38" t="s">
        <v>1477</v>
      </c>
      <c r="J310" s="38" t="s">
        <v>24</v>
      </c>
      <c r="K310" s="39">
        <f>VLOOKUP(B310,'CLIENTES '!$C$3:$AB$382,26,0)</f>
        <v>31075</v>
      </c>
      <c r="L310" s="156">
        <f t="shared" si="153"/>
        <v>636944.81605600845</v>
      </c>
      <c r="M310" s="40">
        <f>VLOOKUP(B310,'PROY CONSUMOS ENERGIA TRIMESTRE'!$C$3:$AF$367,28,0)</f>
        <v>648481.56999999995</v>
      </c>
      <c r="N310" s="40">
        <f>VLOOKUP(B310,'PROY CONSUMOS ENERGIA TRIMESTRE'!$C$3:$AF$367,29,0)</f>
        <v>629308.7590166413</v>
      </c>
      <c r="O310" s="40">
        <f>VLOOKUP(B310,'PROY CONSUMOS ENERGIA TRIMESTRE'!$C$3:$AF$367,30,0)</f>
        <v>633044.1191513841</v>
      </c>
      <c r="P310" s="40">
        <f>VLOOKUP(B310,'FOSE ULTIMO BT5B-ENERO 2020'!$B$6:$R$368,12,0)*K310</f>
        <v>21411</v>
      </c>
      <c r="Q310" s="40">
        <f>VLOOKUP(B310,'FOSE ULTIMO BT5B-ENERO 2020'!$B$6:$R$368,13,0)*L310</f>
        <v>191631.43506086327</v>
      </c>
      <c r="R310" s="40">
        <f>VLOOKUP(B310,'FOSE ULTIMO BT5B-ENERO 2020'!$B$6:$R$368,14,0)*K310</f>
        <v>2021</v>
      </c>
      <c r="S310" s="40">
        <f>VLOOKUP(B310,'FOSE ULTIMO BT5B-ENERO 2020'!$B$6:$R$368,15,0)*L310</f>
        <v>133490.02194755286</v>
      </c>
      <c r="T310" s="40">
        <f>VLOOKUP(B310,'FOSE ULTIMO BT5B-ENERO 2020'!$B$6:$R$368,16,0)*K310</f>
        <v>7643</v>
      </c>
      <c r="U310" s="40">
        <f>VLOOKUP(B310,'FOSE ULTIMO BT5B-ENERO 2020'!$B$6:$R$368,17,0)*L310</f>
        <v>311823.35904759233</v>
      </c>
      <c r="V310" s="41">
        <f>VLOOKUP(C310,'CARGOS 04-02-2020'!$B$5:$BK$335,60,0)</f>
        <v>3.4</v>
      </c>
      <c r="W310" s="41">
        <f>VLOOKUP(C310,'CARGOS 04-02-2020'!$B$5:$BK$335,62,0)</f>
        <v>61.8</v>
      </c>
      <c r="X310" s="192">
        <f t="shared" si="124"/>
        <v>3.24</v>
      </c>
      <c r="Y310" s="192">
        <f t="shared" si="125"/>
        <v>57.57</v>
      </c>
      <c r="Z310" s="125">
        <f t="shared" si="126"/>
        <v>3.5473535358918524</v>
      </c>
      <c r="AA310" s="126">
        <f t="shared" si="127"/>
        <v>63.031216994226519</v>
      </c>
      <c r="AB310" s="42" t="str">
        <f t="shared" si="128"/>
        <v>No</v>
      </c>
      <c r="AC310" s="96">
        <f t="shared" si="129"/>
        <v>3.4</v>
      </c>
      <c r="AD310" s="97">
        <f t="shared" si="130"/>
        <v>61.8</v>
      </c>
      <c r="AE310" s="97">
        <f>IFERROR(VLOOKUP(B310,'SISTEMAS CON MCTER DIRECTO '!$B$6:$J$168,8,0),VLOOKUP(C310,'CargosFOSE 04 de febrero 2019'!$B$5:$CU$335,97,0))</f>
        <v>0.5</v>
      </c>
      <c r="AF310" s="176">
        <f>IFERROR(VLOOKUP(B310,'SISTEMAS CON MCTER DIRECTO '!$B$6:$J$168,9,0),VLOOKUP(C310,'CargosFOSE 04 de febrero 2019'!$B$5:$CU$335,98,0))</f>
        <v>1.038</v>
      </c>
      <c r="AG310" s="194">
        <f t="shared" si="131"/>
        <v>132011.51343380674</v>
      </c>
      <c r="AH310" s="194">
        <f t="shared" si="132"/>
        <v>-59214.11343380675</v>
      </c>
      <c r="AI310" s="194">
        <f t="shared" si="133"/>
        <v>70633.563563587668</v>
      </c>
      <c r="AJ310" s="194">
        <f t="shared" si="134"/>
        <v>-18734.669999999998</v>
      </c>
      <c r="AK310" s="194">
        <f t="shared" si="135"/>
        <v>227003.37125528575</v>
      </c>
      <c r="AL310" s="194">
        <f t="shared" si="136"/>
        <v>8310.3353638736662</v>
      </c>
      <c r="AM310" s="194">
        <f t="shared" si="137"/>
        <v>429648.44825268013</v>
      </c>
      <c r="AN310" s="194">
        <f t="shared" si="138"/>
        <v>132011.51343380674</v>
      </c>
      <c r="AO310" s="194">
        <f t="shared" si="139"/>
        <v>-59214.11343380675</v>
      </c>
      <c r="AP310" s="194">
        <f t="shared" si="140"/>
        <v>70633.563563587668</v>
      </c>
      <c r="AQ310" s="194">
        <f t="shared" si="141"/>
        <v>-18734.669999999998</v>
      </c>
      <c r="AR310" s="194">
        <f t="shared" si="142"/>
        <v>227003.37125528575</v>
      </c>
      <c r="AS310" s="194">
        <f t="shared" si="143"/>
        <v>8310.3353638736662</v>
      </c>
      <c r="AT310" s="194">
        <f t="shared" si="144"/>
        <v>429648.44825268013</v>
      </c>
      <c r="AU310" s="194">
        <f t="shared" si="145"/>
        <v>0</v>
      </c>
      <c r="AV310" s="194">
        <f t="shared" si="146"/>
        <v>0</v>
      </c>
      <c r="AW310" s="194">
        <f t="shared" si="147"/>
        <v>0</v>
      </c>
      <c r="AX310" s="194">
        <f t="shared" si="154"/>
        <v>0</v>
      </c>
      <c r="AY310" s="194">
        <f t="shared" si="148"/>
        <v>524261.2431273142</v>
      </c>
      <c r="AZ310" s="194">
        <f t="shared" si="149"/>
        <v>0.82308738514203461</v>
      </c>
      <c r="BA310" s="159"/>
      <c r="BB310" s="159">
        <f t="shared" si="150"/>
        <v>429648.44825268013</v>
      </c>
      <c r="BC310" s="159">
        <f t="shared" si="151"/>
        <v>429648.44825268013</v>
      </c>
      <c r="BD310" s="159">
        <f t="shared" si="152"/>
        <v>0</v>
      </c>
    </row>
    <row r="311" spans="1:56" s="18" customFormat="1">
      <c r="A311" s="98">
        <v>309</v>
      </c>
      <c r="B311" s="248" t="s">
        <v>981</v>
      </c>
      <c r="C311" s="36" t="str">
        <f>VLOOKUP(B311,'TOTAL DE SISTEMAS'!$B$6:$I$380,5,0)</f>
        <v>PL0133</v>
      </c>
      <c r="D311" s="36" t="str">
        <f>VLOOKUP(B311,'TOTAL DE SISTEMAS'!$B$6:$I$380,2,0)</f>
        <v>LDS</v>
      </c>
      <c r="E311" s="36" t="str">
        <f>VLOOKUP(B311,'TOTAL DE SISTEMAS'!$B$6:$I$380,3,0)</f>
        <v>Luz del Sur</v>
      </c>
      <c r="F311" s="38" t="str">
        <f>VLOOKUP(B311,'TOTAL DE SISTEMAS'!$B$6:$I$380,4,0)</f>
        <v>Lima Sur</v>
      </c>
      <c r="G311" s="38">
        <v>1</v>
      </c>
      <c r="H311" s="38" t="s">
        <v>1531</v>
      </c>
      <c r="I311" s="38" t="s">
        <v>1477</v>
      </c>
      <c r="J311" s="38" t="s">
        <v>24</v>
      </c>
      <c r="K311" s="39">
        <f>VLOOKUP(B311,'CLIENTES '!$C$3:$AB$382,26,0)</f>
        <v>1014400</v>
      </c>
      <c r="L311" s="156">
        <f t="shared" si="153"/>
        <v>263364354.99482337</v>
      </c>
      <c r="M311" s="40">
        <f>VLOOKUP(B311,'PROY CONSUMOS ENERGIA TRIMESTRE'!$C$3:$AF$367,28,0)</f>
        <v>268134579.48618042</v>
      </c>
      <c r="N311" s="40">
        <f>VLOOKUP(B311,'PROY CONSUMOS ENERGIA TRIMESTRE'!$C$3:$AF$367,29,0)</f>
        <v>260206993.18547663</v>
      </c>
      <c r="O311" s="40">
        <f>VLOOKUP(B311,'PROY CONSUMOS ENERGIA TRIMESTRE'!$C$3:$AF$367,30,0)</f>
        <v>261751492.31281298</v>
      </c>
      <c r="P311" s="40">
        <f>VLOOKUP(B311,'FOSE ULTIMO BT5B-ENERO 2020'!$B$6:$R$368,12,0)*K311</f>
        <v>116782</v>
      </c>
      <c r="Q311" s="40">
        <f>VLOOKUP(B311,'FOSE ULTIMO BT5B-ENERO 2020'!$B$6:$R$368,13,0)*L311</f>
        <v>854885.24626178259</v>
      </c>
      <c r="R311" s="40">
        <f>VLOOKUP(B311,'FOSE ULTIMO BT5B-ENERO 2020'!$B$6:$R$368,14,0)*K311</f>
        <v>182257</v>
      </c>
      <c r="S311" s="40">
        <f>VLOOKUP(B311,'FOSE ULTIMO BT5B-ENERO 2020'!$B$6:$R$368,15,0)*L311</f>
        <v>13367052.291926809</v>
      </c>
      <c r="T311" s="40">
        <f>VLOOKUP(B311,'FOSE ULTIMO BT5B-ENERO 2020'!$B$6:$R$368,16,0)*K311</f>
        <v>715361</v>
      </c>
      <c r="U311" s="40">
        <f>VLOOKUP(B311,'FOSE ULTIMO BT5B-ENERO 2020'!$B$6:$R$368,17,0)*L311</f>
        <v>249142417.45663476</v>
      </c>
      <c r="V311" s="41">
        <f>VLOOKUP(C311,'CARGOS 04-02-2020'!$B$5:$BK$335,60,0)</f>
        <v>2.63</v>
      </c>
      <c r="W311" s="41">
        <f>VLOOKUP(C311,'CARGOS 04-02-2020'!$B$5:$BK$335,62,0)</f>
        <v>51.26</v>
      </c>
      <c r="X311" s="192">
        <f t="shared" si="124"/>
        <v>3.24</v>
      </c>
      <c r="Y311" s="192">
        <f t="shared" si="125"/>
        <v>57.57</v>
      </c>
      <c r="Z311" s="125">
        <f t="shared" si="126"/>
        <v>3.5473535358918524</v>
      </c>
      <c r="AA311" s="126">
        <f t="shared" si="127"/>
        <v>63.031216994226519</v>
      </c>
      <c r="AB311" s="42" t="str">
        <f t="shared" si="128"/>
        <v>No</v>
      </c>
      <c r="AC311" s="96">
        <f t="shared" si="129"/>
        <v>2.63</v>
      </c>
      <c r="AD311" s="97">
        <f t="shared" si="130"/>
        <v>51.26</v>
      </c>
      <c r="AE311" s="97">
        <f>IFERROR(VLOOKUP(B311,'SISTEMAS CON MCTER DIRECTO '!$B$6:$J$168,8,0),VLOOKUP(C311,'CargosFOSE 04 de febrero 2019'!$B$5:$CU$335,97,0))</f>
        <v>0.25</v>
      </c>
      <c r="AF311" s="176">
        <f>IFERROR(VLOOKUP(B311,'SISTEMAS CON MCTER DIRECTO '!$B$6:$J$168,9,0),VLOOKUP(C311,'CargosFOSE 04 de febrero 2019'!$B$5:$CU$335,98,0))</f>
        <v>1.038</v>
      </c>
      <c r="AG311" s="194">
        <f t="shared" si="131"/>
        <v>635797.29292534222</v>
      </c>
      <c r="AH311" s="194">
        <f t="shared" si="132"/>
        <v>-109553.54430844742</v>
      </c>
      <c r="AI311" s="194">
        <f t="shared" si="133"/>
        <v>6630599.8783416823</v>
      </c>
      <c r="AJ311" s="194">
        <f t="shared" si="134"/>
        <v>-700687.03650000005</v>
      </c>
      <c r="AK311" s="194">
        <f t="shared" si="135"/>
        <v>134516291.11776528</v>
      </c>
      <c r="AL311" s="194">
        <f t="shared" si="136"/>
        <v>4924488.4994943012</v>
      </c>
      <c r="AM311" s="194">
        <f t="shared" si="137"/>
        <v>141782688.28903231</v>
      </c>
      <c r="AN311" s="194">
        <f t="shared" si="138"/>
        <v>635797.29292534222</v>
      </c>
      <c r="AO311" s="194">
        <f t="shared" si="139"/>
        <v>-109553.54430844742</v>
      </c>
      <c r="AP311" s="194">
        <f t="shared" si="140"/>
        <v>6630599.8783416823</v>
      </c>
      <c r="AQ311" s="194">
        <f t="shared" si="141"/>
        <v>-700687.03650000005</v>
      </c>
      <c r="AR311" s="194">
        <f t="shared" si="142"/>
        <v>134516291.11776528</v>
      </c>
      <c r="AS311" s="194">
        <f t="shared" si="143"/>
        <v>4924488.4994943012</v>
      </c>
      <c r="AT311" s="194">
        <f t="shared" si="144"/>
        <v>141782688.28903231</v>
      </c>
      <c r="AU311" s="194">
        <f t="shared" si="145"/>
        <v>0</v>
      </c>
      <c r="AV311" s="194">
        <f t="shared" si="146"/>
        <v>0</v>
      </c>
      <c r="AW311" s="194">
        <f t="shared" si="147"/>
        <v>0</v>
      </c>
      <c r="AX311" s="194">
        <f t="shared" si="154"/>
        <v>0</v>
      </c>
      <c r="AY311" s="194">
        <f t="shared" si="148"/>
        <v>271390589.7171914</v>
      </c>
      <c r="AZ311" s="194">
        <f t="shared" si="149"/>
        <v>1</v>
      </c>
      <c r="BA311" s="159"/>
      <c r="BB311" s="159">
        <f t="shared" si="150"/>
        <v>141782688.28903231</v>
      </c>
      <c r="BC311" s="159">
        <f t="shared" si="151"/>
        <v>141782688.28903231</v>
      </c>
      <c r="BD311" s="159">
        <f t="shared" si="152"/>
        <v>0</v>
      </c>
    </row>
    <row r="312" spans="1:56" s="18" customFormat="1">
      <c r="A312" s="98">
        <v>310</v>
      </c>
      <c r="B312" s="248" t="s">
        <v>1067</v>
      </c>
      <c r="C312" s="36" t="str">
        <f>VLOOKUP(B312,'TOTAL DE SISTEMAS'!$B$6:$I$380,5,0)</f>
        <v>PL0003</v>
      </c>
      <c r="D312" s="36" t="str">
        <f>VLOOKUP(B312,'TOTAL DE SISTEMAS'!$B$6:$I$380,2,0)</f>
        <v>LDS</v>
      </c>
      <c r="E312" s="36" t="str">
        <f>VLOOKUP(B312,'TOTAL DE SISTEMAS'!$B$6:$I$380,3,0)</f>
        <v>Luz del Sur</v>
      </c>
      <c r="F312" s="38" t="str">
        <f>VLOOKUP(B312,'TOTAL DE SISTEMAS'!$B$6:$I$380,4,0)</f>
        <v>Cañete</v>
      </c>
      <c r="G312" s="38">
        <v>2</v>
      </c>
      <c r="H312" s="38" t="s">
        <v>1531</v>
      </c>
      <c r="I312" s="38" t="s">
        <v>1477</v>
      </c>
      <c r="J312" s="38" t="s">
        <v>24</v>
      </c>
      <c r="K312" s="39">
        <f>VLOOKUP(B312,'CLIENTES '!$C$3:$AB$382,26,0)</f>
        <v>31308</v>
      </c>
      <c r="L312" s="156">
        <f t="shared" si="153"/>
        <v>3697727.137205007</v>
      </c>
      <c r="M312" s="40">
        <f>VLOOKUP(B312,'PROY CONSUMOS ENERGIA TRIMESTRE'!$C$3:$AF$367,28,0)</f>
        <v>3764702.748056361</v>
      </c>
      <c r="N312" s="40">
        <f>VLOOKUP(B312,'PROY CONSUMOS ENERGIA TRIMESTRE'!$C$3:$AF$367,29,0)</f>
        <v>3653396.6793318237</v>
      </c>
      <c r="O312" s="40">
        <f>VLOOKUP(B312,'PROY CONSUMOS ENERGIA TRIMESTRE'!$C$3:$AF$367,30,0)</f>
        <v>3675081.9842268368</v>
      </c>
      <c r="P312" s="40">
        <f>VLOOKUP(B312,'FOSE ULTIMO BT5B-ENERO 2020'!$B$6:$R$368,12,0)*K312</f>
        <v>7067</v>
      </c>
      <c r="Q312" s="40">
        <f>VLOOKUP(B312,'FOSE ULTIMO BT5B-ENERO 2020'!$B$6:$R$368,13,0)*L312</f>
        <v>61136.174821781409</v>
      </c>
      <c r="R312" s="40">
        <f>VLOOKUP(B312,'FOSE ULTIMO BT5B-ENERO 2020'!$B$6:$R$368,14,0)*K312</f>
        <v>11242</v>
      </c>
      <c r="S312" s="40">
        <f>VLOOKUP(B312,'FOSE ULTIMO BT5B-ENERO 2020'!$B$6:$R$368,15,0)*L312</f>
        <v>731826.98219763208</v>
      </c>
      <c r="T312" s="40">
        <f>VLOOKUP(B312,'FOSE ULTIMO BT5B-ENERO 2020'!$B$6:$R$368,16,0)*K312</f>
        <v>12999</v>
      </c>
      <c r="U312" s="40">
        <f>VLOOKUP(B312,'FOSE ULTIMO BT5B-ENERO 2020'!$B$6:$R$368,17,0)*L312</f>
        <v>2904763.9801855935</v>
      </c>
      <c r="V312" s="41">
        <f>VLOOKUP(C312,'CARGOS 04-02-2020'!$B$5:$BK$335,60,0)</f>
        <v>2.63</v>
      </c>
      <c r="W312" s="41">
        <f>VLOOKUP(C312,'CARGOS 04-02-2020'!$B$5:$BK$335,62,0)</f>
        <v>50.92</v>
      </c>
      <c r="X312" s="192">
        <f t="shared" si="124"/>
        <v>3.24</v>
      </c>
      <c r="Y312" s="192">
        <f t="shared" si="125"/>
        <v>57.57</v>
      </c>
      <c r="Z312" s="125">
        <f t="shared" si="126"/>
        <v>3.5473535358918524</v>
      </c>
      <c r="AA312" s="126">
        <f t="shared" si="127"/>
        <v>63.031216994226519</v>
      </c>
      <c r="AB312" s="42" t="str">
        <f t="shared" si="128"/>
        <v>No</v>
      </c>
      <c r="AC312" s="96">
        <f t="shared" si="129"/>
        <v>2.63</v>
      </c>
      <c r="AD312" s="97">
        <f t="shared" si="130"/>
        <v>50.92</v>
      </c>
      <c r="AE312" s="97">
        <f>IFERROR(VLOOKUP(B312,'SISTEMAS CON MCTER DIRECTO '!$B$6:$J$168,8,0),VLOOKUP(C312,'CargosFOSE 04 de febrero 2019'!$B$5:$CU$335,97,0))</f>
        <v>0.25</v>
      </c>
      <c r="AF312" s="176">
        <f>IFERROR(VLOOKUP(B312,'SISTEMAS CON MCTER DIRECTO '!$B$6:$J$168,9,0),VLOOKUP(C312,'CargosFOSE 04 de febrero 2019'!$B$5:$CU$335,98,0))</f>
        <v>1.038</v>
      </c>
      <c r="AG312" s="194">
        <f t="shared" si="131"/>
        <v>41934.115164438321</v>
      </c>
      <c r="AH312" s="194">
        <f t="shared" si="132"/>
        <v>-7782.6350548127739</v>
      </c>
      <c r="AI312" s="194">
        <f t="shared" si="133"/>
        <v>359279.56133503432</v>
      </c>
      <c r="AJ312" s="194">
        <f t="shared" si="134"/>
        <v>-42933.198000000004</v>
      </c>
      <c r="AK312" s="194">
        <f t="shared" si="135"/>
        <v>1570798.3298815035</v>
      </c>
      <c r="AL312" s="194">
        <f t="shared" si="136"/>
        <v>57505.14117099921</v>
      </c>
      <c r="AM312" s="194">
        <f t="shared" si="137"/>
        <v>1972012.0063809762</v>
      </c>
      <c r="AN312" s="194">
        <f t="shared" si="138"/>
        <v>41934.115164438321</v>
      </c>
      <c r="AO312" s="194">
        <f t="shared" si="139"/>
        <v>-7782.6350548127739</v>
      </c>
      <c r="AP312" s="194">
        <f t="shared" si="140"/>
        <v>359279.56133503432</v>
      </c>
      <c r="AQ312" s="194">
        <f t="shared" si="141"/>
        <v>-42933.198000000004</v>
      </c>
      <c r="AR312" s="194">
        <f t="shared" si="142"/>
        <v>1570798.3298815035</v>
      </c>
      <c r="AS312" s="194">
        <f t="shared" si="143"/>
        <v>57505.14117099921</v>
      </c>
      <c r="AT312" s="194">
        <f t="shared" si="144"/>
        <v>1972012.0063809762</v>
      </c>
      <c r="AU312" s="194">
        <f t="shared" si="145"/>
        <v>0</v>
      </c>
      <c r="AV312" s="194">
        <f t="shared" si="146"/>
        <v>0</v>
      </c>
      <c r="AW312" s="194">
        <f t="shared" si="147"/>
        <v>0</v>
      </c>
      <c r="AX312" s="194">
        <f t="shared" si="154"/>
        <v>0</v>
      </c>
      <c r="AY312" s="194">
        <f t="shared" si="148"/>
        <v>3711060.4210152715</v>
      </c>
      <c r="AZ312" s="194">
        <f t="shared" si="149"/>
        <v>1</v>
      </c>
      <c r="BA312" s="159"/>
      <c r="BB312" s="159">
        <f t="shared" si="150"/>
        <v>1972012.0063809762</v>
      </c>
      <c r="BC312" s="159">
        <f t="shared" si="151"/>
        <v>1972012.0063809762</v>
      </c>
      <c r="BD312" s="159">
        <f t="shared" si="152"/>
        <v>0</v>
      </c>
    </row>
    <row r="313" spans="1:56" s="18" customFormat="1">
      <c r="A313" s="98">
        <v>311</v>
      </c>
      <c r="B313" s="248" t="s">
        <v>1068</v>
      </c>
      <c r="C313" s="36" t="str">
        <f>VLOOKUP(B313,'TOTAL DE SISTEMAS'!$B$6:$I$380,5,0)</f>
        <v>PL0004</v>
      </c>
      <c r="D313" s="36" t="str">
        <f>VLOOKUP(B313,'TOTAL DE SISTEMAS'!$B$6:$I$380,2,0)</f>
        <v>LDS</v>
      </c>
      <c r="E313" s="36" t="str">
        <f>VLOOKUP(B313,'TOTAL DE SISTEMAS'!$B$6:$I$380,3,0)</f>
        <v>Luz del Sur</v>
      </c>
      <c r="F313" s="38" t="str">
        <f>VLOOKUP(B313,'TOTAL DE SISTEMAS'!$B$6:$I$380,4,0)</f>
        <v>Lunahuaná</v>
      </c>
      <c r="G313" s="38">
        <v>3</v>
      </c>
      <c r="H313" s="38" t="s">
        <v>1532</v>
      </c>
      <c r="I313" s="38" t="s">
        <v>1477</v>
      </c>
      <c r="J313" s="38" t="s">
        <v>24</v>
      </c>
      <c r="K313" s="39">
        <f>VLOOKUP(B313,'CLIENTES '!$C$3:$AB$382,26,0)</f>
        <v>6863</v>
      </c>
      <c r="L313" s="156">
        <f t="shared" si="153"/>
        <v>626578.57024697901</v>
      </c>
      <c r="M313" s="40">
        <f>VLOOKUP(B313,'PROY CONSUMOS ENERGIA TRIMESTRE'!$C$3:$AF$367,28,0)</f>
        <v>637927.56408333324</v>
      </c>
      <c r="N313" s="40">
        <f>VLOOKUP(B313,'PROY CONSUMOS ENERGIA TRIMESTRE'!$C$3:$AF$367,29,0)</f>
        <v>619066.7896634154</v>
      </c>
      <c r="O313" s="40">
        <f>VLOOKUP(B313,'PROY CONSUMOS ENERGIA TRIMESTRE'!$C$3:$AF$367,30,0)</f>
        <v>622741.35699418851</v>
      </c>
      <c r="P313" s="40">
        <f>VLOOKUP(B313,'FOSE ULTIMO BT5B-ENERO 2020'!$B$6:$R$368,12,0)*K313</f>
        <v>2215</v>
      </c>
      <c r="Q313" s="40">
        <f>VLOOKUP(B313,'FOSE ULTIMO BT5B-ENERO 2020'!$B$6:$R$368,13,0)*L313</f>
        <v>16920.9370825117</v>
      </c>
      <c r="R313" s="40">
        <f>VLOOKUP(B313,'FOSE ULTIMO BT5B-ENERO 2020'!$B$6:$R$368,14,0)*K313</f>
        <v>2653</v>
      </c>
      <c r="S313" s="40">
        <f>VLOOKUP(B313,'FOSE ULTIMO BT5B-ENERO 2020'!$B$6:$R$368,15,0)*L313</f>
        <v>166877.83201727734</v>
      </c>
      <c r="T313" s="40">
        <f>VLOOKUP(B313,'FOSE ULTIMO BT5B-ENERO 2020'!$B$6:$R$368,16,0)*K313</f>
        <v>1995</v>
      </c>
      <c r="U313" s="40">
        <f>VLOOKUP(B313,'FOSE ULTIMO BT5B-ENERO 2020'!$B$6:$R$368,17,0)*L313</f>
        <v>442779.80114718992</v>
      </c>
      <c r="V313" s="41">
        <f>VLOOKUP(C313,'CARGOS 04-02-2020'!$B$5:$BK$335,60,0)</f>
        <v>2.63</v>
      </c>
      <c r="W313" s="41">
        <f>VLOOKUP(C313,'CARGOS 04-02-2020'!$B$5:$BK$335,62,0)</f>
        <v>50.92</v>
      </c>
      <c r="X313" s="192">
        <f t="shared" si="124"/>
        <v>3.24</v>
      </c>
      <c r="Y313" s="192">
        <f t="shared" si="125"/>
        <v>57.57</v>
      </c>
      <c r="Z313" s="125">
        <f t="shared" si="126"/>
        <v>3.5473535358918524</v>
      </c>
      <c r="AA313" s="126">
        <f t="shared" si="127"/>
        <v>63.031216994226519</v>
      </c>
      <c r="AB313" s="42" t="str">
        <f t="shared" si="128"/>
        <v>No</v>
      </c>
      <c r="AC313" s="96">
        <f t="shared" si="129"/>
        <v>2.63</v>
      </c>
      <c r="AD313" s="97">
        <f t="shared" si="130"/>
        <v>50.92</v>
      </c>
      <c r="AE313" s="97">
        <f>IFERROR(VLOOKUP(B313,'SISTEMAS CON MCTER DIRECTO '!$B$6:$J$168,8,0),VLOOKUP(C313,'CargosFOSE 04 de febrero 2019'!$B$5:$CU$335,97,0))</f>
        <v>0.5</v>
      </c>
      <c r="AF313" s="176">
        <f>IFERROR(VLOOKUP(B313,'SISTEMAS CON MCTER DIRECTO '!$B$6:$J$168,9,0),VLOOKUP(C313,'CargosFOSE 04 de febrero 2019'!$B$5:$CU$335,98,0))</f>
        <v>1.038</v>
      </c>
      <c r="AG313" s="194">
        <f t="shared" si="131"/>
        <v>10133.520581207478</v>
      </c>
      <c r="AH313" s="194">
        <f t="shared" si="132"/>
        <v>-4308.0705812074793</v>
      </c>
      <c r="AI313" s="194">
        <f t="shared" si="133"/>
        <v>71687.968063197623</v>
      </c>
      <c r="AJ313" s="194">
        <f t="shared" si="134"/>
        <v>-20263.614000000001</v>
      </c>
      <c r="AK313" s="194">
        <f t="shared" si="135"/>
        <v>239477.31708442679</v>
      </c>
      <c r="AL313" s="194">
        <f t="shared" si="136"/>
        <v>8766.9923402776749</v>
      </c>
      <c r="AM313" s="194">
        <f t="shared" si="137"/>
        <v>321298.80572883191</v>
      </c>
      <c r="AN313" s="194">
        <f t="shared" si="138"/>
        <v>10133.520581207478</v>
      </c>
      <c r="AO313" s="194">
        <f t="shared" si="139"/>
        <v>-4308.0705812074793</v>
      </c>
      <c r="AP313" s="194">
        <f t="shared" si="140"/>
        <v>71687.968063197623</v>
      </c>
      <c r="AQ313" s="194">
        <f t="shared" si="141"/>
        <v>-20263.614000000001</v>
      </c>
      <c r="AR313" s="194">
        <f t="shared" si="142"/>
        <v>239477.31708442679</v>
      </c>
      <c r="AS313" s="194">
        <f t="shared" si="143"/>
        <v>8766.9923402776749</v>
      </c>
      <c r="AT313" s="194">
        <f t="shared" si="144"/>
        <v>321298.80572883191</v>
      </c>
      <c r="AU313" s="194">
        <f t="shared" si="145"/>
        <v>0</v>
      </c>
      <c r="AV313" s="194">
        <f t="shared" si="146"/>
        <v>0</v>
      </c>
      <c r="AW313" s="194">
        <f t="shared" si="147"/>
        <v>0</v>
      </c>
      <c r="AX313" s="194">
        <f t="shared" si="154"/>
        <v>0</v>
      </c>
      <c r="AY313" s="194">
        <f t="shared" si="148"/>
        <v>595540.29011946556</v>
      </c>
      <c r="AZ313" s="194">
        <f t="shared" si="149"/>
        <v>0.95046386582407527</v>
      </c>
      <c r="BA313" s="159"/>
      <c r="BB313" s="159">
        <f t="shared" si="150"/>
        <v>321298.80572883191</v>
      </c>
      <c r="BC313" s="159">
        <f t="shared" si="151"/>
        <v>321298.80572883191</v>
      </c>
      <c r="BD313" s="159">
        <f t="shared" si="152"/>
        <v>0</v>
      </c>
    </row>
    <row r="314" spans="1:56" s="18" customFormat="1">
      <c r="A314" s="98">
        <v>312</v>
      </c>
      <c r="B314" s="248" t="s">
        <v>986</v>
      </c>
      <c r="C314" s="36" t="str">
        <f>VLOOKUP(B314,'TOTAL DE SISTEMAS'!$B$6:$I$380,5,0)</f>
        <v>PL0134</v>
      </c>
      <c r="D314" s="36" t="str">
        <f>VLOOKUP(B314,'TOTAL DE SISTEMAS'!$B$6:$I$380,2,0)</f>
        <v>SEAL</v>
      </c>
      <c r="E314" s="36" t="str">
        <f>VLOOKUP(B314,'TOTAL DE SISTEMAS'!$B$6:$I$380,3,0)</f>
        <v>Seal</v>
      </c>
      <c r="F314" s="38" t="str">
        <f>VLOOKUP(B314,'TOTAL DE SISTEMAS'!$B$6:$I$380,4,0)</f>
        <v>Arequipa</v>
      </c>
      <c r="G314" s="38">
        <v>2</v>
      </c>
      <c r="H314" s="38" t="s">
        <v>1531</v>
      </c>
      <c r="I314" s="38" t="s">
        <v>1477</v>
      </c>
      <c r="J314" s="38" t="s">
        <v>24</v>
      </c>
      <c r="K314" s="39">
        <f>VLOOKUP(B314,'CLIENTES '!$C$3:$AB$382,26,0)</f>
        <v>307366</v>
      </c>
      <c r="L314" s="156">
        <f t="shared" si="153"/>
        <v>37403699.541207008</v>
      </c>
      <c r="M314" s="40">
        <f>VLOOKUP(B314,'PROY CONSUMOS ENERGIA TRIMESTRE'!$C$3:$AF$367,28,0)</f>
        <v>38081179.390833341</v>
      </c>
      <c r="N314" s="40">
        <f>VLOOKUP(B314,'PROY CONSUMOS ENERGIA TRIMESTRE'!$C$3:$AF$367,29,0)</f>
        <v>36955282.69883664</v>
      </c>
      <c r="O314" s="40">
        <f>VLOOKUP(B314,'PROY CONSUMOS ENERGIA TRIMESTRE'!$C$3:$AF$367,30,0)</f>
        <v>37174636.533951044</v>
      </c>
      <c r="P314" s="40">
        <f>VLOOKUP(B314,'FOSE ULTIMO BT5B-ENERO 2020'!$B$6:$R$368,12,0)*K314</f>
        <v>67614</v>
      </c>
      <c r="Q314" s="40">
        <f>VLOOKUP(B314,'FOSE ULTIMO BT5B-ENERO 2020'!$B$6:$R$368,13,0)*L314</f>
        <v>626292.71198981733</v>
      </c>
      <c r="R314" s="40">
        <f>VLOOKUP(B314,'FOSE ULTIMO BT5B-ENERO 2020'!$B$6:$R$368,14,0)*K314</f>
        <v>109138</v>
      </c>
      <c r="S314" s="40">
        <f>VLOOKUP(B314,'FOSE ULTIMO BT5B-ENERO 2020'!$B$6:$R$368,15,0)*L314</f>
        <v>7578523.3531733882</v>
      </c>
      <c r="T314" s="40">
        <f>VLOOKUP(B314,'FOSE ULTIMO BT5B-ENERO 2020'!$B$6:$R$368,16,0)*K314</f>
        <v>130613.99999999999</v>
      </c>
      <c r="U314" s="40">
        <f>VLOOKUP(B314,'FOSE ULTIMO BT5B-ENERO 2020'!$B$6:$R$368,17,0)*L314</f>
        <v>29198883.476043802</v>
      </c>
      <c r="V314" s="41">
        <f>VLOOKUP(C314,'CARGOS 04-02-2020'!$B$5:$BK$335,60,0)</f>
        <v>3.38</v>
      </c>
      <c r="W314" s="41">
        <f>VLOOKUP(C314,'CARGOS 04-02-2020'!$B$5:$BK$335,62,0)</f>
        <v>58.9</v>
      </c>
      <c r="X314" s="192">
        <f t="shared" si="124"/>
        <v>3.24</v>
      </c>
      <c r="Y314" s="192">
        <f t="shared" si="125"/>
        <v>57.57</v>
      </c>
      <c r="Z314" s="125">
        <f t="shared" si="126"/>
        <v>3.5473535358918524</v>
      </c>
      <c r="AA314" s="126">
        <f t="shared" si="127"/>
        <v>63.031216994226519</v>
      </c>
      <c r="AB314" s="42" t="str">
        <f t="shared" si="128"/>
        <v>No</v>
      </c>
      <c r="AC314" s="96">
        <f t="shared" si="129"/>
        <v>3.38</v>
      </c>
      <c r="AD314" s="97">
        <f t="shared" si="130"/>
        <v>58.9</v>
      </c>
      <c r="AE314" s="97">
        <f>IFERROR(VLOOKUP(B314,'SISTEMAS CON MCTER DIRECTO '!$B$6:$J$168,8,0),VLOOKUP(C314,'CargosFOSE 04 de febrero 2019'!$B$5:$CU$335,97,0))</f>
        <v>0.25</v>
      </c>
      <c r="AF314" s="176">
        <f>IFERROR(VLOOKUP(B314,'SISTEMAS CON MCTER DIRECTO '!$B$6:$J$168,9,0),VLOOKUP(C314,'CargosFOSE 04 de febrero 2019'!$B$5:$CU$335,98,0))</f>
        <v>1.038</v>
      </c>
      <c r="AG314" s="194">
        <f t="shared" si="131"/>
        <v>505200.12552150182</v>
      </c>
      <c r="AH314" s="194">
        <f t="shared" si="132"/>
        <v>-92221.601840500603</v>
      </c>
      <c r="AI314" s="194">
        <f t="shared" si="133"/>
        <v>4350519.5800191257</v>
      </c>
      <c r="AJ314" s="194">
        <f t="shared" si="134"/>
        <v>-482117.11500000005</v>
      </c>
      <c r="AK314" s="194">
        <f t="shared" si="135"/>
        <v>18309923.159510612</v>
      </c>
      <c r="AL314" s="194">
        <f t="shared" si="136"/>
        <v>670305.47212081298</v>
      </c>
      <c r="AM314" s="194">
        <f t="shared" si="137"/>
        <v>23165642.86505124</v>
      </c>
      <c r="AN314" s="194">
        <f t="shared" si="138"/>
        <v>505200.12552150182</v>
      </c>
      <c r="AO314" s="194">
        <f t="shared" si="139"/>
        <v>-92221.601840500603</v>
      </c>
      <c r="AP314" s="194">
        <f t="shared" si="140"/>
        <v>4350519.5800191257</v>
      </c>
      <c r="AQ314" s="194">
        <f t="shared" si="141"/>
        <v>-482117.11500000005</v>
      </c>
      <c r="AR314" s="194">
        <f t="shared" si="142"/>
        <v>18309923.159510612</v>
      </c>
      <c r="AS314" s="194">
        <f t="shared" si="143"/>
        <v>670305.47212081298</v>
      </c>
      <c r="AT314" s="194">
        <f t="shared" si="144"/>
        <v>23165642.86505124</v>
      </c>
      <c r="AU314" s="194">
        <f t="shared" si="145"/>
        <v>0</v>
      </c>
      <c r="AV314" s="194">
        <f t="shared" si="146"/>
        <v>0</v>
      </c>
      <c r="AW314" s="194">
        <f t="shared" si="147"/>
        <v>0</v>
      </c>
      <c r="AX314" s="194">
        <f t="shared" si="154"/>
        <v>0</v>
      </c>
      <c r="AY314" s="194">
        <f t="shared" si="148"/>
        <v>37566631.214008898</v>
      </c>
      <c r="AZ314" s="194">
        <f t="shared" si="149"/>
        <v>1</v>
      </c>
      <c r="BA314" s="159"/>
      <c r="BB314" s="159">
        <f t="shared" si="150"/>
        <v>23165642.86505124</v>
      </c>
      <c r="BC314" s="159">
        <f t="shared" si="151"/>
        <v>23165642.86505124</v>
      </c>
      <c r="BD314" s="159">
        <f t="shared" si="152"/>
        <v>0</v>
      </c>
    </row>
    <row r="315" spans="1:56" s="18" customFormat="1">
      <c r="A315" s="98">
        <v>313</v>
      </c>
      <c r="B315" s="248" t="s">
        <v>989</v>
      </c>
      <c r="C315" s="36" t="str">
        <f>VLOOKUP(B315,'TOTAL DE SISTEMAS'!$B$6:$I$380,5,0)</f>
        <v>PL0136</v>
      </c>
      <c r="D315" s="36" t="str">
        <f>VLOOKUP(B315,'TOTAL DE SISTEMAS'!$B$6:$I$380,2,0)</f>
        <v>SEAL</v>
      </c>
      <c r="E315" s="36" t="str">
        <f>VLOOKUP(B315,'TOTAL DE SISTEMAS'!$B$6:$I$380,3,0)</f>
        <v>Seal</v>
      </c>
      <c r="F315" s="38" t="str">
        <f>VLOOKUP(B315,'TOTAL DE SISTEMAS'!$B$6:$I$380,4,0)</f>
        <v>Atico</v>
      </c>
      <c r="G315" s="38">
        <v>2</v>
      </c>
      <c r="H315" s="38" t="s">
        <v>1531</v>
      </c>
      <c r="I315" s="38" t="s">
        <v>1478</v>
      </c>
      <c r="J315" s="38" t="s">
        <v>24</v>
      </c>
      <c r="K315" s="39">
        <f>VLOOKUP(B315,'CLIENTES '!$C$3:$AB$382,26,0)</f>
        <v>1405</v>
      </c>
      <c r="L315" s="156">
        <f t="shared" si="153"/>
        <v>174429.11933224104</v>
      </c>
      <c r="M315" s="40">
        <f>VLOOKUP(B315,'PROY CONSUMOS ENERGIA TRIMESTRE'!$C$3:$AF$367,28,0)</f>
        <v>177588.4916666667</v>
      </c>
      <c r="N315" s="40">
        <f>VLOOKUP(B315,'PROY CONSUMOS ENERGIA TRIMESTRE'!$C$3:$AF$367,29,0)</f>
        <v>172337.96375491002</v>
      </c>
      <c r="O315" s="40">
        <f>VLOOKUP(B315,'PROY CONSUMOS ENERGIA TRIMESTRE'!$C$3:$AF$367,30,0)</f>
        <v>173360.90257514635</v>
      </c>
      <c r="P315" s="40">
        <f>VLOOKUP(B315,'FOSE ULTIMO BT5B-ENERO 2020'!$B$6:$R$368,12,0)*K315</f>
        <v>381</v>
      </c>
      <c r="Q315" s="40">
        <f>VLOOKUP(B315,'FOSE ULTIMO BT5B-ENERO 2020'!$B$6:$R$368,13,0)*L315</f>
        <v>3358.8154352303077</v>
      </c>
      <c r="R315" s="40">
        <f>VLOOKUP(B315,'FOSE ULTIMO BT5B-ENERO 2020'!$B$6:$R$368,14,0)*K315</f>
        <v>473.99999999999994</v>
      </c>
      <c r="S315" s="40">
        <f>VLOOKUP(B315,'FOSE ULTIMO BT5B-ENERO 2020'!$B$6:$R$368,15,0)*L315</f>
        <v>28734.374821623442</v>
      </c>
      <c r="T315" s="40">
        <f>VLOOKUP(B315,'FOSE ULTIMO BT5B-ENERO 2020'!$B$6:$R$368,16,0)*K315</f>
        <v>550</v>
      </c>
      <c r="U315" s="40">
        <f>VLOOKUP(B315,'FOSE ULTIMO BT5B-ENERO 2020'!$B$6:$R$368,17,0)*L315</f>
        <v>142335.92907538731</v>
      </c>
      <c r="V315" s="41">
        <f>VLOOKUP(C315,'CARGOS 04-02-2020'!$B$5:$BK$335,60,0)</f>
        <v>3.38</v>
      </c>
      <c r="W315" s="41">
        <f>VLOOKUP(C315,'CARGOS 04-02-2020'!$B$5:$BK$335,62,0)</f>
        <v>50.66</v>
      </c>
      <c r="X315" s="192">
        <f t="shared" si="124"/>
        <v>3.24</v>
      </c>
      <c r="Y315" s="192">
        <f t="shared" si="125"/>
        <v>57.57</v>
      </c>
      <c r="Z315" s="125">
        <f t="shared" si="126"/>
        <v>3.5473535358918524</v>
      </c>
      <c r="AA315" s="126">
        <f t="shared" si="127"/>
        <v>63.031216994226519</v>
      </c>
      <c r="AB315" s="42" t="str">
        <f t="shared" si="128"/>
        <v>No</v>
      </c>
      <c r="AC315" s="96">
        <f t="shared" si="129"/>
        <v>3.38</v>
      </c>
      <c r="AD315" s="97">
        <f t="shared" si="130"/>
        <v>50.66</v>
      </c>
      <c r="AE315" s="97">
        <f>IFERROR(VLOOKUP(B315,'SISTEMAS CON MCTER DIRECTO '!$B$6:$J$168,8,0),VLOOKUP(C315,'CargosFOSE 04 de febrero 2019'!$B$5:$CU$335,97,0))</f>
        <v>0.5</v>
      </c>
      <c r="AF315" s="176">
        <f>IFERROR(VLOOKUP(B315,'SISTEMAS CON MCTER DIRECTO '!$B$6:$J$168,9,0),VLOOKUP(C315,'CargosFOSE 04 de febrero 2019'!$B$5:$CU$335,98,0))</f>
        <v>1</v>
      </c>
      <c r="AG315" s="194">
        <f t="shared" si="131"/>
        <v>2138.5679497438368</v>
      </c>
      <c r="AH315" s="194">
        <f t="shared" si="132"/>
        <v>-850.78794974383698</v>
      </c>
      <c r="AI315" s="194">
        <f t="shared" si="133"/>
        <v>12557.028284634434</v>
      </c>
      <c r="AJ315" s="194">
        <f t="shared" si="134"/>
        <v>-3601.9259999999995</v>
      </c>
      <c r="AK315" s="194">
        <f t="shared" si="135"/>
        <v>73966.38166959121</v>
      </c>
      <c r="AL315" s="194">
        <f t="shared" si="136"/>
        <v>0</v>
      </c>
      <c r="AM315" s="194">
        <f t="shared" si="137"/>
        <v>88661.977903969484</v>
      </c>
      <c r="AN315" s="194">
        <f t="shared" si="138"/>
        <v>2138.5679497438368</v>
      </c>
      <c r="AO315" s="194">
        <f t="shared" si="139"/>
        <v>-850.78794974383698</v>
      </c>
      <c r="AP315" s="194">
        <f t="shared" si="140"/>
        <v>12557.028284634434</v>
      </c>
      <c r="AQ315" s="194">
        <f t="shared" si="141"/>
        <v>-3601.9259999999995</v>
      </c>
      <c r="AR315" s="194">
        <f t="shared" si="142"/>
        <v>73966.38166959121</v>
      </c>
      <c r="AS315" s="194">
        <f t="shared" si="143"/>
        <v>0</v>
      </c>
      <c r="AT315" s="194">
        <f t="shared" si="144"/>
        <v>88661.977903969484</v>
      </c>
      <c r="AU315" s="194">
        <f t="shared" si="145"/>
        <v>0</v>
      </c>
      <c r="AV315" s="194">
        <f t="shared" si="146"/>
        <v>0</v>
      </c>
      <c r="AW315" s="194">
        <f t="shared" si="147"/>
        <v>0</v>
      </c>
      <c r="AX315" s="194">
        <f t="shared" si="154"/>
        <v>0</v>
      </c>
      <c r="AY315" s="194">
        <f t="shared" si="148"/>
        <v>165639.71161462594</v>
      </c>
      <c r="AZ315" s="194">
        <f t="shared" si="149"/>
        <v>0.9496104334456128</v>
      </c>
      <c r="BA315" s="159"/>
      <c r="BB315" s="159">
        <f t="shared" si="150"/>
        <v>88661.977903969484</v>
      </c>
      <c r="BC315" s="159">
        <f t="shared" si="151"/>
        <v>88661.977903969484</v>
      </c>
      <c r="BD315" s="159">
        <f t="shared" si="152"/>
        <v>0</v>
      </c>
    </row>
    <row r="316" spans="1:56" s="18" customFormat="1">
      <c r="A316" s="98">
        <v>314</v>
      </c>
      <c r="B316" s="248" t="s">
        <v>992</v>
      </c>
      <c r="C316" s="36" t="str">
        <f>VLOOKUP(B316,'TOTAL DE SISTEMAS'!$B$6:$I$380,5,0)</f>
        <v>PL0138</v>
      </c>
      <c r="D316" s="36" t="str">
        <f>VLOOKUP(B316,'TOTAL DE SISTEMAS'!$B$6:$I$380,2,0)</f>
        <v>SEAL</v>
      </c>
      <c r="E316" s="36" t="str">
        <f>VLOOKUP(B316,'TOTAL DE SISTEMAS'!$B$6:$I$380,3,0)</f>
        <v>Seal</v>
      </c>
      <c r="F316" s="38" t="str">
        <f>VLOOKUP(B316,'TOTAL DE SISTEMAS'!$B$6:$I$380,4,0)</f>
        <v>Camaná</v>
      </c>
      <c r="G316" s="38">
        <v>2</v>
      </c>
      <c r="H316" s="38" t="s">
        <v>1531</v>
      </c>
      <c r="I316" s="38" t="s">
        <v>1477</v>
      </c>
      <c r="J316" s="38" t="s">
        <v>24</v>
      </c>
      <c r="K316" s="39">
        <f>VLOOKUP(B316,'CLIENTES '!$C$3:$AB$382,26,0)</f>
        <v>19028</v>
      </c>
      <c r="L316" s="156">
        <f t="shared" si="153"/>
        <v>1473981.5147191852</v>
      </c>
      <c r="M316" s="40">
        <f>VLOOKUP(B316,'PROY CONSUMOS ENERGIA TRIMESTRE'!$C$3:$AF$367,28,0)</f>
        <v>1500679.2154063543</v>
      </c>
      <c r="N316" s="40">
        <f>VLOOKUP(B316,'PROY CONSUMOS ENERGIA TRIMESTRE'!$C$3:$AF$367,29,0)</f>
        <v>1456310.585248305</v>
      </c>
      <c r="O316" s="40">
        <f>VLOOKUP(B316,'PROY CONSUMOS ENERGIA TRIMESTRE'!$C$3:$AF$367,30,0)</f>
        <v>1464954.7435028967</v>
      </c>
      <c r="P316" s="40">
        <f>VLOOKUP(B316,'FOSE ULTIMO BT5B-ENERO 2020'!$B$6:$R$368,12,0)*K316</f>
        <v>6207.0000000000009</v>
      </c>
      <c r="Q316" s="40">
        <f>VLOOKUP(B316,'FOSE ULTIMO BT5B-ENERO 2020'!$B$6:$R$368,13,0)*L316</f>
        <v>46786.829753528611</v>
      </c>
      <c r="R316" s="40">
        <f>VLOOKUP(B316,'FOSE ULTIMO BT5B-ENERO 2020'!$B$6:$R$368,14,0)*K316</f>
        <v>7240</v>
      </c>
      <c r="S316" s="40">
        <f>VLOOKUP(B316,'FOSE ULTIMO BT5B-ENERO 2020'!$B$6:$R$368,15,0)*L316</f>
        <v>394885.13386220654</v>
      </c>
      <c r="T316" s="40">
        <f>VLOOKUP(B316,'FOSE ULTIMO BT5B-ENERO 2020'!$B$6:$R$368,16,0)*K316</f>
        <v>5581</v>
      </c>
      <c r="U316" s="40">
        <f>VLOOKUP(B316,'FOSE ULTIMO BT5B-ENERO 2020'!$B$6:$R$368,17,0)*L316</f>
        <v>1032309.55110345</v>
      </c>
      <c r="V316" s="41">
        <f>VLOOKUP(C316,'CARGOS 04-02-2020'!$B$5:$BK$335,60,0)</f>
        <v>3.38</v>
      </c>
      <c r="W316" s="41">
        <f>VLOOKUP(C316,'CARGOS 04-02-2020'!$B$5:$BK$335,62,0)</f>
        <v>58.99</v>
      </c>
      <c r="X316" s="192">
        <f t="shared" si="124"/>
        <v>3.24</v>
      </c>
      <c r="Y316" s="192">
        <f t="shared" si="125"/>
        <v>57.57</v>
      </c>
      <c r="Z316" s="125">
        <f t="shared" si="126"/>
        <v>3.5473535358918524</v>
      </c>
      <c r="AA316" s="126">
        <f t="shared" si="127"/>
        <v>63.031216994226519</v>
      </c>
      <c r="AB316" s="42" t="str">
        <f t="shared" si="128"/>
        <v>No</v>
      </c>
      <c r="AC316" s="96">
        <f t="shared" si="129"/>
        <v>3.38</v>
      </c>
      <c r="AD316" s="97">
        <f t="shared" si="130"/>
        <v>58.99</v>
      </c>
      <c r="AE316" s="97">
        <f>IFERROR(VLOOKUP(B316,'SISTEMAS CON MCTER DIRECTO '!$B$6:$J$168,8,0),VLOOKUP(C316,'CargosFOSE 04 de febrero 2019'!$B$5:$CU$335,97,0))</f>
        <v>0.25</v>
      </c>
      <c r="AF316" s="176">
        <f>IFERROR(VLOOKUP(B316,'SISTEMAS CON MCTER DIRECTO '!$B$6:$J$168,9,0),VLOOKUP(C316,'CargosFOSE 04 de febrero 2019'!$B$5:$CU$335,98,0))</f>
        <v>1.038</v>
      </c>
      <c r="AG316" s="194">
        <f t="shared" si="131"/>
        <v>41679.3231537049</v>
      </c>
      <c r="AH316" s="194">
        <f t="shared" si="132"/>
        <v>-6899.8877179016326</v>
      </c>
      <c r="AI316" s="194">
        <f t="shared" si="133"/>
        <v>225382.37046531565</v>
      </c>
      <c r="AJ316" s="194">
        <f t="shared" si="134"/>
        <v>-32031.57</v>
      </c>
      <c r="AK316" s="194">
        <f t="shared" si="135"/>
        <v>651680.46519537026</v>
      </c>
      <c r="AL316" s="194">
        <f t="shared" si="136"/>
        <v>23857.280999445175</v>
      </c>
      <c r="AM316" s="194">
        <f t="shared" si="137"/>
        <v>918742.15881439077</v>
      </c>
      <c r="AN316" s="194">
        <f t="shared" si="138"/>
        <v>41679.3231537049</v>
      </c>
      <c r="AO316" s="194">
        <f t="shared" si="139"/>
        <v>-6899.8877179016326</v>
      </c>
      <c r="AP316" s="194">
        <f t="shared" si="140"/>
        <v>225382.37046531565</v>
      </c>
      <c r="AQ316" s="194">
        <f t="shared" si="141"/>
        <v>-32031.57</v>
      </c>
      <c r="AR316" s="194">
        <f t="shared" si="142"/>
        <v>651680.46519537026</v>
      </c>
      <c r="AS316" s="194">
        <f t="shared" si="143"/>
        <v>23857.280999445175</v>
      </c>
      <c r="AT316" s="194">
        <f t="shared" si="144"/>
        <v>918742.15881439077</v>
      </c>
      <c r="AU316" s="194">
        <f t="shared" si="145"/>
        <v>0</v>
      </c>
      <c r="AV316" s="194">
        <f t="shared" si="146"/>
        <v>0</v>
      </c>
      <c r="AW316" s="194">
        <f t="shared" si="147"/>
        <v>0</v>
      </c>
      <c r="AX316" s="194">
        <f t="shared" si="154"/>
        <v>0</v>
      </c>
      <c r="AY316" s="194">
        <f t="shared" si="148"/>
        <v>1448427.7315043071</v>
      </c>
      <c r="AZ316" s="194">
        <f t="shared" si="149"/>
        <v>0.98266343033498194</v>
      </c>
      <c r="BA316" s="159"/>
      <c r="BB316" s="159">
        <f t="shared" si="150"/>
        <v>918742.15881439077</v>
      </c>
      <c r="BC316" s="159">
        <f t="shared" si="151"/>
        <v>918742.15881439077</v>
      </c>
      <c r="BD316" s="159">
        <f t="shared" si="152"/>
        <v>0</v>
      </c>
    </row>
    <row r="317" spans="1:56" s="18" customFormat="1">
      <c r="A317" s="98">
        <v>315</v>
      </c>
      <c r="B317" s="248" t="s">
        <v>995</v>
      </c>
      <c r="C317" s="36" t="str">
        <f>VLOOKUP(B317,'TOTAL DE SISTEMAS'!$B$6:$I$380,5,0)</f>
        <v>PL0141</v>
      </c>
      <c r="D317" s="36" t="str">
        <f>VLOOKUP(B317,'TOTAL DE SISTEMAS'!$B$6:$I$380,2,0)</f>
        <v>SEAL</v>
      </c>
      <c r="E317" s="36" t="str">
        <f>VLOOKUP(B317,'TOTAL DE SISTEMAS'!$B$6:$I$380,3,0)</f>
        <v>Seal</v>
      </c>
      <c r="F317" s="38" t="str">
        <f>VLOOKUP(B317,'TOTAL DE SISTEMAS'!$B$6:$I$380,4,0)</f>
        <v>Chuquibamba</v>
      </c>
      <c r="G317" s="38">
        <v>4</v>
      </c>
      <c r="H317" s="38" t="s">
        <v>1530</v>
      </c>
      <c r="I317" s="38" t="s">
        <v>1477</v>
      </c>
      <c r="J317" s="38" t="s">
        <v>24</v>
      </c>
      <c r="K317" s="39">
        <f>VLOOKUP(B317,'CLIENTES '!$C$3:$AB$382,26,0)</f>
        <v>5174</v>
      </c>
      <c r="L317" s="156">
        <f t="shared" si="153"/>
        <v>166998.00806302112</v>
      </c>
      <c r="M317" s="40">
        <f>VLOOKUP(B317,'PROY CONSUMOS ENERGIA TRIMESTRE'!$C$3:$AF$367,28,0)</f>
        <v>170022.78333333333</v>
      </c>
      <c r="N317" s="40">
        <f>VLOOKUP(B317,'PROY CONSUMOS ENERGIA TRIMESTRE'!$C$3:$AF$367,29,0)</f>
        <v>164995.94087778821</v>
      </c>
      <c r="O317" s="40">
        <f>VLOOKUP(B317,'PROY CONSUMOS ENERGIA TRIMESTRE'!$C$3:$AF$367,30,0)</f>
        <v>165975.29997794176</v>
      </c>
      <c r="P317" s="40">
        <f>VLOOKUP(B317,'FOSE ULTIMO BT5B-ENERO 2020'!$B$6:$R$368,12,0)*K317</f>
        <v>3586</v>
      </c>
      <c r="Q317" s="40">
        <f>VLOOKUP(B317,'FOSE ULTIMO BT5B-ENERO 2020'!$B$6:$R$368,13,0)*L317</f>
        <v>32690.848395322704</v>
      </c>
      <c r="R317" s="40">
        <f>VLOOKUP(B317,'FOSE ULTIMO BT5B-ENERO 2020'!$B$6:$R$368,14,0)*K317</f>
        <v>1339</v>
      </c>
      <c r="S317" s="40">
        <f>VLOOKUP(B317,'FOSE ULTIMO BT5B-ENERO 2020'!$B$6:$R$368,15,0)*L317</f>
        <v>76614.647780982734</v>
      </c>
      <c r="T317" s="40">
        <f>VLOOKUP(B317,'FOSE ULTIMO BT5B-ENERO 2020'!$B$6:$R$368,16,0)*K317</f>
        <v>249</v>
      </c>
      <c r="U317" s="40">
        <f>VLOOKUP(B317,'FOSE ULTIMO BT5B-ENERO 2020'!$B$6:$R$368,17,0)*L317</f>
        <v>57692.511886715678</v>
      </c>
      <c r="V317" s="41">
        <f>VLOOKUP(C317,'CARGOS 04-02-2020'!$B$5:$BK$335,60,0)</f>
        <v>3.38</v>
      </c>
      <c r="W317" s="41">
        <f>VLOOKUP(C317,'CARGOS 04-02-2020'!$B$5:$BK$335,62,0)</f>
        <v>58.99</v>
      </c>
      <c r="X317" s="192">
        <f t="shared" si="124"/>
        <v>3.24</v>
      </c>
      <c r="Y317" s="192">
        <f t="shared" si="125"/>
        <v>57.57</v>
      </c>
      <c r="Z317" s="125">
        <f t="shared" si="126"/>
        <v>3.5473535358918524</v>
      </c>
      <c r="AA317" s="126">
        <f t="shared" si="127"/>
        <v>63.031216994226519</v>
      </c>
      <c r="AB317" s="42" t="str">
        <f t="shared" si="128"/>
        <v>No</v>
      </c>
      <c r="AC317" s="96">
        <f t="shared" si="129"/>
        <v>3.38</v>
      </c>
      <c r="AD317" s="97">
        <f t="shared" si="130"/>
        <v>58.99</v>
      </c>
      <c r="AE317" s="97">
        <f>IFERROR(VLOOKUP(B317,'SISTEMAS CON MCTER DIRECTO '!$B$6:$J$168,8,0),VLOOKUP(C317,'CargosFOSE 04 de febrero 2019'!$B$5:$CU$335,97,0))</f>
        <v>0.5</v>
      </c>
      <c r="AF317" s="176">
        <f>IFERROR(VLOOKUP(B317,'SISTEMAS CON MCTER DIRECTO '!$B$6:$J$168,9,0),VLOOKUP(C317,'CargosFOSE 04 de febrero 2019'!$B$5:$CU$335,98,0))</f>
        <v>1.038</v>
      </c>
      <c r="AG317" s="194">
        <f t="shared" si="131"/>
        <v>21762.845734200433</v>
      </c>
      <c r="AH317" s="194">
        <f t="shared" si="132"/>
        <v>-9642.1657342004328</v>
      </c>
      <c r="AI317" s="194">
        <f t="shared" si="133"/>
        <v>37872.659226001713</v>
      </c>
      <c r="AJ317" s="194">
        <f t="shared" si="134"/>
        <v>-11848.1415</v>
      </c>
      <c r="AK317" s="194">
        <f t="shared" si="135"/>
        <v>36199.661206928577</v>
      </c>
      <c r="AL317" s="194">
        <f t="shared" si="136"/>
        <v>1325.2284449549975</v>
      </c>
      <c r="AM317" s="194">
        <f t="shared" si="137"/>
        <v>95835.166167130723</v>
      </c>
      <c r="AN317" s="194">
        <f t="shared" si="138"/>
        <v>21762.845734200433</v>
      </c>
      <c r="AO317" s="194">
        <f t="shared" si="139"/>
        <v>-9642.1657342004328</v>
      </c>
      <c r="AP317" s="194">
        <f t="shared" si="140"/>
        <v>37872.659226001713</v>
      </c>
      <c r="AQ317" s="194">
        <f t="shared" si="141"/>
        <v>-11848.1415</v>
      </c>
      <c r="AR317" s="194">
        <f t="shared" si="142"/>
        <v>36199.661206928577</v>
      </c>
      <c r="AS317" s="194">
        <f t="shared" si="143"/>
        <v>1325.2284449549975</v>
      </c>
      <c r="AT317" s="194">
        <f t="shared" si="144"/>
        <v>95835.166167130723</v>
      </c>
      <c r="AU317" s="194">
        <f t="shared" si="145"/>
        <v>0</v>
      </c>
      <c r="AV317" s="194">
        <f t="shared" si="146"/>
        <v>0</v>
      </c>
      <c r="AW317" s="194">
        <f t="shared" si="147"/>
        <v>0</v>
      </c>
      <c r="AX317" s="194">
        <f t="shared" si="154"/>
        <v>0</v>
      </c>
      <c r="AY317" s="194">
        <f t="shared" si="148"/>
        <v>132814.11453997411</v>
      </c>
      <c r="AZ317" s="194">
        <f t="shared" si="149"/>
        <v>0.79530358523709566</v>
      </c>
      <c r="BA317" s="159"/>
      <c r="BB317" s="159">
        <f t="shared" si="150"/>
        <v>95835.166167130723</v>
      </c>
      <c r="BC317" s="159">
        <f t="shared" si="151"/>
        <v>95835.166167130723</v>
      </c>
      <c r="BD317" s="159">
        <f t="shared" si="152"/>
        <v>0</v>
      </c>
    </row>
    <row r="318" spans="1:56" s="18" customFormat="1">
      <c r="A318" s="98">
        <v>316</v>
      </c>
      <c r="B318" s="248" t="s">
        <v>997</v>
      </c>
      <c r="C318" s="36" t="str">
        <f>VLOOKUP(B318,'TOTAL DE SISTEMAS'!$B$6:$I$380,5,0)</f>
        <v>PL0142</v>
      </c>
      <c r="D318" s="36" t="str">
        <f>VLOOKUP(B318,'TOTAL DE SISTEMAS'!$B$6:$I$380,2,0)</f>
        <v>SEAL</v>
      </c>
      <c r="E318" s="36" t="str">
        <f>VLOOKUP(B318,'TOTAL DE SISTEMAS'!$B$6:$I$380,3,0)</f>
        <v>Seal</v>
      </c>
      <c r="F318" s="38" t="str">
        <f>VLOOKUP(B318,'TOTAL DE SISTEMAS'!$B$6:$I$380,4,0)</f>
        <v>Huanca</v>
      </c>
      <c r="G318" s="38">
        <v>2</v>
      </c>
      <c r="H318" s="38" t="s">
        <v>1531</v>
      </c>
      <c r="I318" s="38" t="s">
        <v>1477</v>
      </c>
      <c r="J318" s="38" t="s">
        <v>24</v>
      </c>
      <c r="K318" s="39">
        <f>VLOOKUP(B318,'CLIENTES '!$C$3:$AB$382,26,0)</f>
        <v>378</v>
      </c>
      <c r="L318" s="156">
        <f t="shared" si="153"/>
        <v>7978.061657090605</v>
      </c>
      <c r="M318" s="40">
        <f>VLOOKUP(B318,'PROY CONSUMOS ENERGIA TRIMESTRE'!$C$3:$AF$367,28,0)</f>
        <v>8122.5654382152698</v>
      </c>
      <c r="N318" s="40">
        <f>VLOOKUP(B318,'PROY CONSUMOS ENERGIA TRIMESTRE'!$C$3:$AF$367,29,0)</f>
        <v>7882.4161123880704</v>
      </c>
      <c r="O318" s="40">
        <f>VLOOKUP(B318,'PROY CONSUMOS ENERGIA TRIMESTRE'!$C$3:$AF$367,30,0)</f>
        <v>7929.2034206684739</v>
      </c>
      <c r="P318" s="40">
        <f>VLOOKUP(B318,'FOSE ULTIMO BT5B-ENERO 2020'!$B$6:$R$368,12,0)*K318</f>
        <v>302</v>
      </c>
      <c r="Q318" s="40">
        <f>VLOOKUP(B318,'FOSE ULTIMO BT5B-ENERO 2020'!$B$6:$R$368,13,0)*L318</f>
        <v>2861.067286954411</v>
      </c>
      <c r="R318" s="40">
        <f>VLOOKUP(B318,'FOSE ULTIMO BT5B-ENERO 2020'!$B$6:$R$368,14,0)*K318</f>
        <v>70</v>
      </c>
      <c r="S318" s="40">
        <f>VLOOKUP(B318,'FOSE ULTIMO BT5B-ENERO 2020'!$B$6:$R$368,15,0)*L318</f>
        <v>3737.6306703603505</v>
      </c>
      <c r="T318" s="40">
        <f>VLOOKUP(B318,'FOSE ULTIMO BT5B-ENERO 2020'!$B$6:$R$368,16,0)*K318</f>
        <v>6</v>
      </c>
      <c r="U318" s="40">
        <f>VLOOKUP(B318,'FOSE ULTIMO BT5B-ENERO 2020'!$B$6:$R$368,17,0)*L318</f>
        <v>1379.3636997758435</v>
      </c>
      <c r="V318" s="41">
        <f>VLOOKUP(C318,'CARGOS 04-02-2020'!$B$5:$BK$335,60,0)</f>
        <v>3.38</v>
      </c>
      <c r="W318" s="41">
        <f>VLOOKUP(C318,'CARGOS 04-02-2020'!$B$5:$BK$335,62,0)</f>
        <v>58.9</v>
      </c>
      <c r="X318" s="192">
        <f t="shared" si="124"/>
        <v>3.24</v>
      </c>
      <c r="Y318" s="192">
        <f t="shared" si="125"/>
        <v>57.57</v>
      </c>
      <c r="Z318" s="125">
        <f t="shared" si="126"/>
        <v>3.5473535358918524</v>
      </c>
      <c r="AA318" s="126">
        <f t="shared" si="127"/>
        <v>63.031216994226519</v>
      </c>
      <c r="AB318" s="42" t="str">
        <f t="shared" si="128"/>
        <v>No</v>
      </c>
      <c r="AC318" s="96">
        <f t="shared" si="129"/>
        <v>3.38</v>
      </c>
      <c r="AD318" s="97">
        <f t="shared" si="130"/>
        <v>58.9</v>
      </c>
      <c r="AE318" s="97">
        <f>IFERROR(VLOOKUP(B318,'SISTEMAS CON MCTER DIRECTO '!$B$6:$J$168,8,0),VLOOKUP(C318,'CargosFOSE 04 de febrero 2019'!$B$5:$CU$335,97,0))</f>
        <v>0.25</v>
      </c>
      <c r="AF318" s="176">
        <f>IFERROR(VLOOKUP(B318,'SISTEMAS CON MCTER DIRECTO '!$B$6:$J$168,9,0),VLOOKUP(C318,'CargosFOSE 04 de febrero 2019'!$B$5:$CU$335,98,0))</f>
        <v>1.038</v>
      </c>
      <c r="AG318" s="194">
        <f t="shared" si="131"/>
        <v>2284.6364740121112</v>
      </c>
      <c r="AH318" s="194">
        <f t="shared" si="132"/>
        <v>-421.29215800403699</v>
      </c>
      <c r="AI318" s="194">
        <f t="shared" si="133"/>
        <v>2128.8394648422463</v>
      </c>
      <c r="AJ318" s="194">
        <f t="shared" si="134"/>
        <v>-309.22500000000002</v>
      </c>
      <c r="AK318" s="194">
        <f t="shared" si="135"/>
        <v>864.36877749635482</v>
      </c>
      <c r="AL318" s="194">
        <f t="shared" si="136"/>
        <v>31.643558328382955</v>
      </c>
      <c r="AM318" s="194">
        <f t="shared" si="137"/>
        <v>5277.8447163507117</v>
      </c>
      <c r="AN318" s="194">
        <f t="shared" si="138"/>
        <v>2284.6364740121112</v>
      </c>
      <c r="AO318" s="194">
        <f t="shared" si="139"/>
        <v>-421.29215800403699</v>
      </c>
      <c r="AP318" s="194">
        <f t="shared" si="140"/>
        <v>2128.8394648422463</v>
      </c>
      <c r="AQ318" s="194">
        <f t="shared" si="141"/>
        <v>-309.22500000000002</v>
      </c>
      <c r="AR318" s="194">
        <f t="shared" si="142"/>
        <v>864.36877749635482</v>
      </c>
      <c r="AS318" s="194">
        <f t="shared" si="143"/>
        <v>31.643558328382955</v>
      </c>
      <c r="AT318" s="194">
        <f t="shared" si="144"/>
        <v>5277.8447163507117</v>
      </c>
      <c r="AU318" s="194">
        <f t="shared" si="145"/>
        <v>0</v>
      </c>
      <c r="AV318" s="194">
        <f t="shared" si="146"/>
        <v>0</v>
      </c>
      <c r="AW318" s="194">
        <f t="shared" si="147"/>
        <v>0</v>
      </c>
      <c r="AX318" s="194">
        <f t="shared" si="154"/>
        <v>0</v>
      </c>
      <c r="AY318" s="194">
        <f t="shared" si="148"/>
        <v>6791.5190430402572</v>
      </c>
      <c r="AZ318" s="194">
        <f t="shared" si="149"/>
        <v>0.85127432388344693</v>
      </c>
      <c r="BA318" s="159"/>
      <c r="BB318" s="159">
        <f t="shared" si="150"/>
        <v>5277.8447163507117</v>
      </c>
      <c r="BC318" s="159">
        <f t="shared" si="151"/>
        <v>5277.8447163507117</v>
      </c>
      <c r="BD318" s="159">
        <f t="shared" si="152"/>
        <v>0</v>
      </c>
    </row>
    <row r="319" spans="1:56" s="18" customFormat="1">
      <c r="A319" s="98">
        <v>317</v>
      </c>
      <c r="B319" s="248" t="s">
        <v>1000</v>
      </c>
      <c r="C319" s="36" t="str">
        <f>VLOOKUP(B319,'TOTAL DE SISTEMAS'!$B$6:$I$380,5,0)</f>
        <v>PL0144</v>
      </c>
      <c r="D319" s="36" t="str">
        <f>VLOOKUP(B319,'TOTAL DE SISTEMAS'!$B$6:$I$380,2,0)</f>
        <v>SEAL</v>
      </c>
      <c r="E319" s="36" t="str">
        <f>VLOOKUP(B319,'TOTAL DE SISTEMAS'!$B$6:$I$380,3,0)</f>
        <v>Seal</v>
      </c>
      <c r="F319" s="38" t="str">
        <f>VLOOKUP(B319,'TOTAL DE SISTEMAS'!$B$6:$I$380,4,0)</f>
        <v>Ocoña</v>
      </c>
      <c r="G319" s="38">
        <v>2</v>
      </c>
      <c r="H319" s="38" t="s">
        <v>1531</v>
      </c>
      <c r="I319" s="38" t="s">
        <v>1477</v>
      </c>
      <c r="J319" s="38" t="s">
        <v>24</v>
      </c>
      <c r="K319" s="39">
        <f>VLOOKUP(B319,'CLIENTES '!$C$3:$AB$382,26,0)</f>
        <v>1232</v>
      </c>
      <c r="L319" s="156">
        <f t="shared" si="153"/>
        <v>97111.527630295241</v>
      </c>
      <c r="M319" s="40">
        <f>VLOOKUP(B319,'PROY CONSUMOS ENERGIA TRIMESTRE'!$C$3:$AF$367,28,0)</f>
        <v>98870.474043162088</v>
      </c>
      <c r="N319" s="40">
        <f>VLOOKUP(B319,'PROY CONSUMOS ENERGIA TRIMESTRE'!$C$3:$AF$367,29,0)</f>
        <v>95947.299355769472</v>
      </c>
      <c r="O319" s="40">
        <f>VLOOKUP(B319,'PROY CONSUMOS ENERGIA TRIMESTRE'!$C$3:$AF$367,30,0)</f>
        <v>96516.809491954147</v>
      </c>
      <c r="P319" s="40">
        <f>VLOOKUP(B319,'FOSE ULTIMO BT5B-ENERO 2020'!$B$6:$R$368,12,0)*K319</f>
        <v>435.00000000000006</v>
      </c>
      <c r="Q319" s="40">
        <f>VLOOKUP(B319,'FOSE ULTIMO BT5B-ENERO 2020'!$B$6:$R$368,13,0)*L319</f>
        <v>4003.8789077117904</v>
      </c>
      <c r="R319" s="40">
        <f>VLOOKUP(B319,'FOSE ULTIMO BT5B-ENERO 2020'!$B$6:$R$368,14,0)*K319</f>
        <v>471</v>
      </c>
      <c r="S319" s="40">
        <f>VLOOKUP(B319,'FOSE ULTIMO BT5B-ENERO 2020'!$B$6:$R$368,15,0)*L319</f>
        <v>28486.734414096372</v>
      </c>
      <c r="T319" s="40">
        <f>VLOOKUP(B319,'FOSE ULTIMO BT5B-ENERO 2020'!$B$6:$R$368,16,0)*K319</f>
        <v>326</v>
      </c>
      <c r="U319" s="40">
        <f>VLOOKUP(B319,'FOSE ULTIMO BT5B-ENERO 2020'!$B$6:$R$368,17,0)*L319</f>
        <v>64620.914308487074</v>
      </c>
      <c r="V319" s="41">
        <f>VLOOKUP(C319,'CARGOS 04-02-2020'!$B$5:$BK$335,60,0)</f>
        <v>3.38</v>
      </c>
      <c r="W319" s="41">
        <f>VLOOKUP(C319,'CARGOS 04-02-2020'!$B$5:$BK$335,62,0)</f>
        <v>58.99</v>
      </c>
      <c r="X319" s="192">
        <f t="shared" si="124"/>
        <v>3.24</v>
      </c>
      <c r="Y319" s="192">
        <f t="shared" si="125"/>
        <v>57.57</v>
      </c>
      <c r="Z319" s="125">
        <f t="shared" si="126"/>
        <v>3.5473535358918524</v>
      </c>
      <c r="AA319" s="126">
        <f t="shared" si="127"/>
        <v>63.031216994226519</v>
      </c>
      <c r="AB319" s="42" t="str">
        <f t="shared" si="128"/>
        <v>No</v>
      </c>
      <c r="AC319" s="96">
        <f t="shared" si="129"/>
        <v>3.38</v>
      </c>
      <c r="AD319" s="97">
        <f t="shared" si="130"/>
        <v>58.99</v>
      </c>
      <c r="AE319" s="97">
        <f>IFERROR(VLOOKUP(B319,'SISTEMAS CON MCTER DIRECTO '!$B$6:$J$168,8,0),VLOOKUP(C319,'CargosFOSE 04 de febrero 2019'!$B$5:$CU$335,97,0))</f>
        <v>0.25</v>
      </c>
      <c r="AF319" s="176">
        <f>IFERROR(VLOOKUP(B319,'SISTEMAS CON MCTER DIRECTO '!$B$6:$J$168,9,0),VLOOKUP(C319,'CargosFOSE 04 de febrero 2019'!$B$5:$CU$335,98,0))</f>
        <v>1.038</v>
      </c>
      <c r="AG319" s="194">
        <f t="shared" si="131"/>
        <v>3241.716125744389</v>
      </c>
      <c r="AH319" s="194">
        <f t="shared" si="132"/>
        <v>-590.47204191479625</v>
      </c>
      <c r="AI319" s="194">
        <f t="shared" si="133"/>
        <v>16312.482880875452</v>
      </c>
      <c r="AJ319" s="194">
        <f t="shared" si="134"/>
        <v>-2083.8217500000001</v>
      </c>
      <c r="AK319" s="194">
        <f t="shared" si="135"/>
        <v>40712.184129898436</v>
      </c>
      <c r="AL319" s="194">
        <f t="shared" si="136"/>
        <v>1490.4267793219092</v>
      </c>
      <c r="AM319" s="194">
        <f t="shared" si="137"/>
        <v>60266.383136518278</v>
      </c>
      <c r="AN319" s="194">
        <f t="shared" si="138"/>
        <v>3241.716125744389</v>
      </c>
      <c r="AO319" s="194">
        <f t="shared" si="139"/>
        <v>-590.47204191479625</v>
      </c>
      <c r="AP319" s="194">
        <f t="shared" si="140"/>
        <v>16312.482880875452</v>
      </c>
      <c r="AQ319" s="194">
        <f t="shared" si="141"/>
        <v>-2083.8217500000001</v>
      </c>
      <c r="AR319" s="194">
        <f t="shared" si="142"/>
        <v>40712.184129898436</v>
      </c>
      <c r="AS319" s="194">
        <f t="shared" si="143"/>
        <v>1490.4267793219092</v>
      </c>
      <c r="AT319" s="194">
        <f t="shared" si="144"/>
        <v>60266.383136518278</v>
      </c>
      <c r="AU319" s="194">
        <f t="shared" si="145"/>
        <v>0</v>
      </c>
      <c r="AV319" s="194">
        <f t="shared" si="146"/>
        <v>0</v>
      </c>
      <c r="AW319" s="194">
        <f t="shared" si="147"/>
        <v>0</v>
      </c>
      <c r="AX319" s="194">
        <f t="shared" si="154"/>
        <v>0</v>
      </c>
      <c r="AY319" s="194">
        <f t="shared" si="148"/>
        <v>95104.633220068281</v>
      </c>
      <c r="AZ319" s="194">
        <f t="shared" si="149"/>
        <v>0.97933412789193031</v>
      </c>
      <c r="BA319" s="159"/>
      <c r="BB319" s="159">
        <f t="shared" si="150"/>
        <v>60266.383136518285</v>
      </c>
      <c r="BC319" s="159">
        <f t="shared" si="151"/>
        <v>60266.383136518285</v>
      </c>
      <c r="BD319" s="159">
        <f t="shared" si="152"/>
        <v>0</v>
      </c>
    </row>
    <row r="320" spans="1:56" s="18" customFormat="1">
      <c r="A320" s="98">
        <v>318</v>
      </c>
      <c r="B320" s="248" t="s">
        <v>1003</v>
      </c>
      <c r="C320" s="36" t="str">
        <f>VLOOKUP(B320,'TOTAL DE SISTEMAS'!$B$6:$I$380,5,0)</f>
        <v>PL0145</v>
      </c>
      <c r="D320" s="36" t="str">
        <f>VLOOKUP(B320,'TOTAL DE SISTEMAS'!$B$6:$I$380,2,0)</f>
        <v>SEAL</v>
      </c>
      <c r="E320" s="36" t="str">
        <f>VLOOKUP(B320,'TOTAL DE SISTEMAS'!$B$6:$I$380,3,0)</f>
        <v>Seal</v>
      </c>
      <c r="F320" s="38" t="str">
        <f>VLOOKUP(B320,'TOTAL DE SISTEMAS'!$B$6:$I$380,4,0)</f>
        <v>Caravelí</v>
      </c>
      <c r="G320" s="38">
        <v>2</v>
      </c>
      <c r="H320" s="38" t="s">
        <v>1531</v>
      </c>
      <c r="I320" s="38" t="s">
        <v>1477</v>
      </c>
      <c r="J320" s="38" t="s">
        <v>24</v>
      </c>
      <c r="K320" s="39">
        <f>VLOOKUP(B320,'CLIENTES '!$C$3:$AB$382,26,0)</f>
        <v>1174</v>
      </c>
      <c r="L320" s="156">
        <f t="shared" si="153"/>
        <v>103409.98848212707</v>
      </c>
      <c r="M320" s="40">
        <f>VLOOKUP(B320,'PROY CONSUMOS ENERGIA TRIMESTRE'!$C$3:$AF$367,28,0)</f>
        <v>105283.01666666666</v>
      </c>
      <c r="N320" s="40">
        <f>VLOOKUP(B320,'PROY CONSUMOS ENERGIA TRIMESTRE'!$C$3:$AF$367,29,0)</f>
        <v>102170.2506734746</v>
      </c>
      <c r="O320" s="40">
        <f>VLOOKUP(B320,'PROY CONSUMOS ENERGIA TRIMESTRE'!$C$3:$AF$367,30,0)</f>
        <v>102776.69810623993</v>
      </c>
      <c r="P320" s="40">
        <f>VLOOKUP(B320,'FOSE ULTIMO BT5B-ENERO 2020'!$B$6:$R$368,12,0)*K320</f>
        <v>380.99999999999994</v>
      </c>
      <c r="Q320" s="40">
        <f>VLOOKUP(B320,'FOSE ULTIMO BT5B-ENERO 2020'!$B$6:$R$368,13,0)*L320</f>
        <v>4021.9229123892865</v>
      </c>
      <c r="R320" s="40">
        <f>VLOOKUP(B320,'FOSE ULTIMO BT5B-ENERO 2020'!$B$6:$R$368,14,0)*K320</f>
        <v>488</v>
      </c>
      <c r="S320" s="40">
        <f>VLOOKUP(B320,'FOSE ULTIMO BT5B-ENERO 2020'!$B$6:$R$368,15,0)*L320</f>
        <v>32392.355456230031</v>
      </c>
      <c r="T320" s="40">
        <f>VLOOKUP(B320,'FOSE ULTIMO BT5B-ENERO 2020'!$B$6:$R$368,16,0)*K320</f>
        <v>305</v>
      </c>
      <c r="U320" s="40">
        <f>VLOOKUP(B320,'FOSE ULTIMO BT5B-ENERO 2020'!$B$6:$R$368,17,0)*L320</f>
        <v>66995.710113507754</v>
      </c>
      <c r="V320" s="41">
        <f>VLOOKUP(C320,'CARGOS 04-02-2020'!$B$5:$BK$335,60,0)</f>
        <v>3.38</v>
      </c>
      <c r="W320" s="41">
        <f>VLOOKUP(C320,'CARGOS 04-02-2020'!$B$5:$BK$335,62,0)</f>
        <v>58.99</v>
      </c>
      <c r="X320" s="192">
        <f t="shared" si="124"/>
        <v>3.24</v>
      </c>
      <c r="Y320" s="192">
        <f t="shared" si="125"/>
        <v>57.57</v>
      </c>
      <c r="Z320" s="125">
        <f t="shared" si="126"/>
        <v>3.5473535358918524</v>
      </c>
      <c r="AA320" s="126">
        <f t="shared" si="127"/>
        <v>63.031216994226519</v>
      </c>
      <c r="AB320" s="42" t="str">
        <f t="shared" si="128"/>
        <v>No</v>
      </c>
      <c r="AC320" s="96">
        <f t="shared" si="129"/>
        <v>3.38</v>
      </c>
      <c r="AD320" s="97">
        <f t="shared" si="130"/>
        <v>58.99</v>
      </c>
      <c r="AE320" s="97">
        <f>IFERROR(VLOOKUP(B320,'SISTEMAS CON MCTER DIRECTO '!$B$6:$J$168,8,0),VLOOKUP(C320,'CargosFOSE 04 de febrero 2019'!$B$5:$CU$335,97,0))</f>
        <v>0.25</v>
      </c>
      <c r="AF320" s="176">
        <f>IFERROR(VLOOKUP(B320,'SISTEMAS CON MCTER DIRECTO '!$B$6:$J$168,9,0),VLOOKUP(C320,'CargosFOSE 04 de febrero 2019'!$B$5:$CU$335,98,0))</f>
        <v>1.038</v>
      </c>
      <c r="AG320" s="194">
        <f t="shared" si="131"/>
        <v>3067.1792445138299</v>
      </c>
      <c r="AH320" s="194">
        <f t="shared" si="132"/>
        <v>-593.13308150461</v>
      </c>
      <c r="AI320" s="194">
        <f t="shared" si="133"/>
        <v>18598.656483630093</v>
      </c>
      <c r="AJ320" s="194">
        <f t="shared" si="134"/>
        <v>-2159.0340000000001</v>
      </c>
      <c r="AK320" s="194">
        <f t="shared" si="135"/>
        <v>42092.632833004645</v>
      </c>
      <c r="AL320" s="194">
        <f t="shared" si="136"/>
        <v>1540.9634370464139</v>
      </c>
      <c r="AM320" s="194">
        <f t="shared" si="137"/>
        <v>63758.468561148569</v>
      </c>
      <c r="AN320" s="194">
        <f t="shared" si="138"/>
        <v>3067.1792445138299</v>
      </c>
      <c r="AO320" s="194">
        <f t="shared" si="139"/>
        <v>-593.13308150461</v>
      </c>
      <c r="AP320" s="194">
        <f t="shared" si="140"/>
        <v>18598.656483630093</v>
      </c>
      <c r="AQ320" s="194">
        <f t="shared" si="141"/>
        <v>-2159.0340000000001</v>
      </c>
      <c r="AR320" s="194">
        <f t="shared" si="142"/>
        <v>42092.632833004645</v>
      </c>
      <c r="AS320" s="194">
        <f t="shared" si="143"/>
        <v>1540.9634370464139</v>
      </c>
      <c r="AT320" s="194">
        <f t="shared" si="144"/>
        <v>63758.468561148569</v>
      </c>
      <c r="AU320" s="194">
        <f t="shared" si="145"/>
        <v>0</v>
      </c>
      <c r="AV320" s="194">
        <f t="shared" si="146"/>
        <v>0</v>
      </c>
      <c r="AW320" s="194">
        <f t="shared" si="147"/>
        <v>0</v>
      </c>
      <c r="AX320" s="194">
        <f t="shared" si="154"/>
        <v>0</v>
      </c>
      <c r="AY320" s="194">
        <f t="shared" si="148"/>
        <v>101356.75294312353</v>
      </c>
      <c r="AZ320" s="194">
        <f t="shared" si="149"/>
        <v>0.9801447077875034</v>
      </c>
      <c r="BA320" s="159"/>
      <c r="BB320" s="159">
        <f t="shared" si="150"/>
        <v>63758.468561148569</v>
      </c>
      <c r="BC320" s="159">
        <f t="shared" si="151"/>
        <v>63758.468561148569</v>
      </c>
      <c r="BD320" s="159">
        <f t="shared" si="152"/>
        <v>0</v>
      </c>
    </row>
    <row r="321" spans="1:56" s="18" customFormat="1">
      <c r="A321" s="98">
        <v>319</v>
      </c>
      <c r="B321" s="248" t="s">
        <v>1006</v>
      </c>
      <c r="C321" s="36" t="str">
        <f>VLOOKUP(B321,'TOTAL DE SISTEMAS'!$B$6:$I$380,5,0)</f>
        <v>PL0146</v>
      </c>
      <c r="D321" s="36" t="str">
        <f>VLOOKUP(B321,'TOTAL DE SISTEMAS'!$B$6:$I$380,2,0)</f>
        <v>SEAL</v>
      </c>
      <c r="E321" s="36" t="str">
        <f>VLOOKUP(B321,'TOTAL DE SISTEMAS'!$B$6:$I$380,3,0)</f>
        <v>Seal</v>
      </c>
      <c r="F321" s="38" t="str">
        <f>VLOOKUP(B321,'TOTAL DE SISTEMAS'!$B$6:$I$380,4,0)</f>
        <v>Valle Del Colca</v>
      </c>
      <c r="G321" s="38">
        <v>4</v>
      </c>
      <c r="H321" s="38" t="s">
        <v>1530</v>
      </c>
      <c r="I321" s="38" t="s">
        <v>1477</v>
      </c>
      <c r="J321" s="38" t="s">
        <v>24</v>
      </c>
      <c r="K321" s="39">
        <f>VLOOKUP(B321,'CLIENTES '!$C$3:$AB$382,26,0)</f>
        <v>6114</v>
      </c>
      <c r="L321" s="156">
        <f t="shared" si="153"/>
        <v>207501.32733330238</v>
      </c>
      <c r="M321" s="40">
        <f>VLOOKUP(B321,'PROY CONSUMOS ENERGIA TRIMESTRE'!$C$3:$AF$367,28,0)</f>
        <v>211259.72475824578</v>
      </c>
      <c r="N321" s="40">
        <f>VLOOKUP(B321,'PROY CONSUMOS ENERGIA TRIMESTRE'!$C$3:$AF$367,29,0)</f>
        <v>205013.68329991071</v>
      </c>
      <c r="O321" s="40">
        <f>VLOOKUP(B321,'PROY CONSUMOS ENERGIA TRIMESTRE'!$C$3:$AF$367,30,0)</f>
        <v>206230.57394175068</v>
      </c>
      <c r="P321" s="40">
        <f>VLOOKUP(B321,'FOSE ULTIMO BT5B-ENERO 2020'!$B$6:$R$368,12,0)*K321</f>
        <v>4587</v>
      </c>
      <c r="Q321" s="40">
        <f>VLOOKUP(B321,'FOSE ULTIMO BT5B-ENERO 2020'!$B$6:$R$368,13,0)*L321</f>
        <v>45930.086546443104</v>
      </c>
      <c r="R321" s="40">
        <f>VLOOKUP(B321,'FOSE ULTIMO BT5B-ENERO 2020'!$B$6:$R$368,14,0)*K321</f>
        <v>1236</v>
      </c>
      <c r="S321" s="40">
        <f>VLOOKUP(B321,'FOSE ULTIMO BT5B-ENERO 2020'!$B$6:$R$368,15,0)*L321</f>
        <v>71040.990923117904</v>
      </c>
      <c r="T321" s="40">
        <f>VLOOKUP(B321,'FOSE ULTIMO BT5B-ENERO 2020'!$B$6:$R$368,16,0)*K321</f>
        <v>291</v>
      </c>
      <c r="U321" s="40">
        <f>VLOOKUP(B321,'FOSE ULTIMO BT5B-ENERO 2020'!$B$6:$R$368,17,0)*L321</f>
        <v>90530.249863741381</v>
      </c>
      <c r="V321" s="41">
        <f>VLOOKUP(C321,'CARGOS 04-02-2020'!$B$5:$BK$335,60,0)</f>
        <v>3.38</v>
      </c>
      <c r="W321" s="41">
        <f>VLOOKUP(C321,'CARGOS 04-02-2020'!$B$5:$BK$335,62,0)</f>
        <v>59.21</v>
      </c>
      <c r="X321" s="192">
        <f t="shared" si="124"/>
        <v>3.24</v>
      </c>
      <c r="Y321" s="192">
        <f t="shared" si="125"/>
        <v>57.57</v>
      </c>
      <c r="Z321" s="125">
        <f t="shared" si="126"/>
        <v>3.5473535358918524</v>
      </c>
      <c r="AA321" s="126">
        <f t="shared" si="127"/>
        <v>63.031216994226519</v>
      </c>
      <c r="AB321" s="42" t="str">
        <f t="shared" si="128"/>
        <v>No</v>
      </c>
      <c r="AC321" s="96">
        <f t="shared" si="129"/>
        <v>3.38</v>
      </c>
      <c r="AD321" s="97">
        <f t="shared" si="130"/>
        <v>59.21</v>
      </c>
      <c r="AE321" s="97">
        <f>IFERROR(VLOOKUP(B321,'SISTEMAS CON MCTER DIRECTO '!$B$6:$J$168,8,0),VLOOKUP(C321,'CargosFOSE 04 de febrero 2019'!$B$5:$CU$335,97,0))</f>
        <v>0.5</v>
      </c>
      <c r="AF321" s="176">
        <f>IFERROR(VLOOKUP(B321,'SISTEMAS CON MCTER DIRECTO '!$B$6:$J$168,9,0),VLOOKUP(C321,'CargosFOSE 04 de febrero 2019'!$B$5:$CU$335,98,0))</f>
        <v>1.038</v>
      </c>
      <c r="AG321" s="194">
        <f t="shared" si="131"/>
        <v>29101.662122074482</v>
      </c>
      <c r="AH321" s="194">
        <f t="shared" si="132"/>
        <v>-13597.602122074482</v>
      </c>
      <c r="AI321" s="194">
        <f t="shared" si="133"/>
        <v>35263.516725578113</v>
      </c>
      <c r="AJ321" s="194">
        <f t="shared" si="134"/>
        <v>-10977.534</v>
      </c>
      <c r="AK321" s="194">
        <f t="shared" si="135"/>
        <v>56660.82950020548</v>
      </c>
      <c r="AL321" s="194">
        <f t="shared" si="136"/>
        <v>2074.2885558842104</v>
      </c>
      <c r="AM321" s="194">
        <f t="shared" si="137"/>
        <v>121026.00834785808</v>
      </c>
      <c r="AN321" s="194">
        <f t="shared" si="138"/>
        <v>29101.662122074482</v>
      </c>
      <c r="AO321" s="194">
        <f t="shared" si="139"/>
        <v>-13597.602122074482</v>
      </c>
      <c r="AP321" s="194">
        <f t="shared" si="140"/>
        <v>35263.516725578113</v>
      </c>
      <c r="AQ321" s="194">
        <f t="shared" si="141"/>
        <v>-10977.534</v>
      </c>
      <c r="AR321" s="194">
        <f t="shared" si="142"/>
        <v>56660.82950020548</v>
      </c>
      <c r="AS321" s="194">
        <f t="shared" si="143"/>
        <v>2074.2885558842104</v>
      </c>
      <c r="AT321" s="194">
        <f t="shared" si="144"/>
        <v>121026.00834785808</v>
      </c>
      <c r="AU321" s="194">
        <f t="shared" si="145"/>
        <v>0</v>
      </c>
      <c r="AV321" s="194">
        <f t="shared" si="146"/>
        <v>0</v>
      </c>
      <c r="AW321" s="194">
        <f t="shared" si="147"/>
        <v>0</v>
      </c>
      <c r="AX321" s="194">
        <f t="shared" si="154"/>
        <v>0</v>
      </c>
      <c r="AY321" s="194">
        <f t="shared" si="148"/>
        <v>169499.55809467673</v>
      </c>
      <c r="AZ321" s="194">
        <f t="shared" si="149"/>
        <v>0.81686011493514599</v>
      </c>
      <c r="BA321" s="159"/>
      <c r="BB321" s="159">
        <f t="shared" si="150"/>
        <v>121026.00834785809</v>
      </c>
      <c r="BC321" s="159">
        <f t="shared" si="151"/>
        <v>121026.00834785809</v>
      </c>
      <c r="BD321" s="159">
        <f t="shared" si="152"/>
        <v>0</v>
      </c>
    </row>
    <row r="322" spans="1:56" s="18" customFormat="1">
      <c r="A322" s="98">
        <v>320</v>
      </c>
      <c r="B322" s="248" t="s">
        <v>1009</v>
      </c>
      <c r="C322" s="36" t="str">
        <f>VLOOKUP(B322,'TOTAL DE SISTEMAS'!$B$6:$I$380,5,0)</f>
        <v>PL0147</v>
      </c>
      <c r="D322" s="36" t="str">
        <f>VLOOKUP(B322,'TOTAL DE SISTEMAS'!$B$6:$I$380,2,0)</f>
        <v>SEAL</v>
      </c>
      <c r="E322" s="36" t="str">
        <f>VLOOKUP(B322,'TOTAL DE SISTEMAS'!$B$6:$I$380,3,0)</f>
        <v>Seal</v>
      </c>
      <c r="F322" s="38" t="str">
        <f>VLOOKUP(B322,'TOTAL DE SISTEMAS'!$B$6:$I$380,4,0)</f>
        <v>Cotahuasi</v>
      </c>
      <c r="G322" s="38">
        <v>4</v>
      </c>
      <c r="H322" s="38" t="s">
        <v>1530</v>
      </c>
      <c r="I322" s="38" t="s">
        <v>1477</v>
      </c>
      <c r="J322" s="38" t="s">
        <v>24</v>
      </c>
      <c r="K322" s="39">
        <f>VLOOKUP(B322,'CLIENTES '!$C$3:$AB$382,26,0)</f>
        <v>3908</v>
      </c>
      <c r="L322" s="156">
        <f t="shared" si="153"/>
        <v>102337.40169832863</v>
      </c>
      <c r="M322" s="40">
        <f>VLOOKUP(B322,'PROY CONSUMOS ENERGIA TRIMESTRE'!$C$3:$AF$367,28,0)</f>
        <v>104191.00250156874</v>
      </c>
      <c r="N322" s="40">
        <f>VLOOKUP(B322,'PROY CONSUMOS ENERGIA TRIMESTRE'!$C$3:$AF$367,29,0)</f>
        <v>101110.52267061653</v>
      </c>
      <c r="O322" s="40">
        <f>VLOOKUP(B322,'PROY CONSUMOS ENERGIA TRIMESTRE'!$C$3:$AF$367,30,0)</f>
        <v>101710.67992280064</v>
      </c>
      <c r="P322" s="40">
        <f>VLOOKUP(B322,'FOSE ULTIMO BT5B-ENERO 2020'!$B$6:$R$368,12,0)*K322</f>
        <v>3144</v>
      </c>
      <c r="Q322" s="40">
        <f>VLOOKUP(B322,'FOSE ULTIMO BT5B-ENERO 2020'!$B$6:$R$368,13,0)*L322</f>
        <v>26278.589371143065</v>
      </c>
      <c r="R322" s="40">
        <f>VLOOKUP(B322,'FOSE ULTIMO BT5B-ENERO 2020'!$B$6:$R$368,14,0)*K322</f>
        <v>611</v>
      </c>
      <c r="S322" s="40">
        <f>VLOOKUP(B322,'FOSE ULTIMO BT5B-ENERO 2020'!$B$6:$R$368,15,0)*L322</f>
        <v>34350.533113440964</v>
      </c>
      <c r="T322" s="40">
        <f>VLOOKUP(B322,'FOSE ULTIMO BT5B-ENERO 2020'!$B$6:$R$368,16,0)*K322</f>
        <v>153</v>
      </c>
      <c r="U322" s="40">
        <f>VLOOKUP(B322,'FOSE ULTIMO BT5B-ENERO 2020'!$B$6:$R$368,17,0)*L322</f>
        <v>41708.279213744594</v>
      </c>
      <c r="V322" s="41">
        <f>VLOOKUP(C322,'CARGOS 04-02-2020'!$B$5:$BK$335,60,0)</f>
        <v>3.38</v>
      </c>
      <c r="W322" s="41">
        <f>VLOOKUP(C322,'CARGOS 04-02-2020'!$B$5:$BK$335,62,0)</f>
        <v>59.21</v>
      </c>
      <c r="X322" s="192">
        <f t="shared" si="124"/>
        <v>3.24</v>
      </c>
      <c r="Y322" s="192">
        <f t="shared" si="125"/>
        <v>57.57</v>
      </c>
      <c r="Z322" s="125">
        <f t="shared" si="126"/>
        <v>3.5473535358918524</v>
      </c>
      <c r="AA322" s="126">
        <f t="shared" si="127"/>
        <v>63.031216994226519</v>
      </c>
      <c r="AB322" s="42" t="str">
        <f t="shared" si="128"/>
        <v>No</v>
      </c>
      <c r="AC322" s="96">
        <f t="shared" si="129"/>
        <v>3.38</v>
      </c>
      <c r="AD322" s="97">
        <f t="shared" si="130"/>
        <v>59.21</v>
      </c>
      <c r="AE322" s="97">
        <f>IFERROR(VLOOKUP(B322,'SISTEMAS CON MCTER DIRECTO '!$B$6:$J$168,8,0),VLOOKUP(C322,'CargosFOSE 04 de febrero 2019'!$B$5:$CU$335,97,0))</f>
        <v>0.5</v>
      </c>
      <c r="AF322" s="176">
        <f>IFERROR(VLOOKUP(B322,'SISTEMAS CON MCTER DIRECTO '!$B$6:$J$168,9,0),VLOOKUP(C322,'CargosFOSE 04 de febrero 2019'!$B$5:$CU$335,98,0))</f>
        <v>1.038</v>
      </c>
      <c r="AG322" s="194">
        <f t="shared" si="131"/>
        <v>18406.496383326903</v>
      </c>
      <c r="AH322" s="194">
        <f t="shared" si="132"/>
        <v>-7779.7763833269046</v>
      </c>
      <c r="AI322" s="194">
        <f t="shared" si="133"/>
        <v>16977.534156468395</v>
      </c>
      <c r="AJ322" s="194">
        <f t="shared" si="134"/>
        <v>-5426.5964999999997</v>
      </c>
      <c r="AK322" s="194">
        <f t="shared" si="135"/>
        <v>26170.691383111585</v>
      </c>
      <c r="AL322" s="194">
        <f t="shared" si="136"/>
        <v>958.07926065341144</v>
      </c>
      <c r="AM322" s="194">
        <f t="shared" si="137"/>
        <v>61554.721922906887</v>
      </c>
      <c r="AN322" s="194">
        <f t="shared" si="138"/>
        <v>18406.496383326903</v>
      </c>
      <c r="AO322" s="194">
        <f t="shared" si="139"/>
        <v>-7779.7763833269046</v>
      </c>
      <c r="AP322" s="194">
        <f t="shared" si="140"/>
        <v>16977.534156468395</v>
      </c>
      <c r="AQ322" s="194">
        <f t="shared" si="141"/>
        <v>-5426.5964999999997</v>
      </c>
      <c r="AR322" s="194">
        <f t="shared" si="142"/>
        <v>26170.691383111585</v>
      </c>
      <c r="AS322" s="194">
        <f t="shared" si="143"/>
        <v>958.07926065341144</v>
      </c>
      <c r="AT322" s="194">
        <f t="shared" si="144"/>
        <v>61554.721922906887</v>
      </c>
      <c r="AU322" s="194">
        <f t="shared" si="145"/>
        <v>0</v>
      </c>
      <c r="AV322" s="194">
        <f t="shared" si="146"/>
        <v>0</v>
      </c>
      <c r="AW322" s="194">
        <f t="shared" si="147"/>
        <v>0</v>
      </c>
      <c r="AX322" s="194">
        <f t="shared" si="154"/>
        <v>0</v>
      </c>
      <c r="AY322" s="194">
        <f t="shared" si="148"/>
        <v>81651.210813894417</v>
      </c>
      <c r="AZ322" s="194">
        <f t="shared" si="149"/>
        <v>0.79786284837079213</v>
      </c>
      <c r="BA322" s="159"/>
      <c r="BB322" s="159">
        <f t="shared" si="150"/>
        <v>61554.721922906887</v>
      </c>
      <c r="BC322" s="159">
        <f t="shared" si="151"/>
        <v>61554.721922906887</v>
      </c>
      <c r="BD322" s="159">
        <f t="shared" si="152"/>
        <v>0</v>
      </c>
    </row>
    <row r="323" spans="1:56" s="18" customFormat="1">
      <c r="A323" s="98">
        <v>321</v>
      </c>
      <c r="B323" s="248" t="s">
        <v>1012</v>
      </c>
      <c r="C323" s="36" t="str">
        <f>VLOOKUP(B323,'TOTAL DE SISTEMAS'!$B$6:$I$380,5,0)</f>
        <v>PL0152</v>
      </c>
      <c r="D323" s="36" t="str">
        <f>VLOOKUP(B323,'TOTAL DE SISTEMAS'!$B$6:$I$380,2,0)</f>
        <v>SEAL</v>
      </c>
      <c r="E323" s="36" t="str">
        <f>VLOOKUP(B323,'TOTAL DE SISTEMAS'!$B$6:$I$380,3,0)</f>
        <v>Seal</v>
      </c>
      <c r="F323" s="38" t="str">
        <f>VLOOKUP(B323,'TOTAL DE SISTEMAS'!$B$6:$I$380,4,0)</f>
        <v>Orcopampa</v>
      </c>
      <c r="G323" s="38">
        <v>4</v>
      </c>
      <c r="H323" s="38" t="s">
        <v>1530</v>
      </c>
      <c r="I323" s="38" t="s">
        <v>1477</v>
      </c>
      <c r="J323" s="38" t="s">
        <v>24</v>
      </c>
      <c r="K323" s="39">
        <f>VLOOKUP(B323,'CLIENTES '!$C$3:$AB$382,26,0)</f>
        <v>2246</v>
      </c>
      <c r="L323" s="156">
        <f t="shared" si="153"/>
        <v>127864.70157211099</v>
      </c>
      <c r="M323" s="40">
        <f>VLOOKUP(B323,'PROY CONSUMOS ENERGIA TRIMESTRE'!$C$3:$AF$367,28,0)</f>
        <v>130180.66923991228</v>
      </c>
      <c r="N323" s="40">
        <f>VLOOKUP(B323,'PROY CONSUMOS ENERGIA TRIMESTRE'!$C$3:$AF$367,29,0)</f>
        <v>126331.78674195019</v>
      </c>
      <c r="O323" s="40">
        <f>VLOOKUP(B323,'PROY CONSUMOS ENERGIA TRIMESTRE'!$C$3:$AF$367,30,0)</f>
        <v>127081.64873447052</v>
      </c>
      <c r="P323" s="40">
        <f>VLOOKUP(B323,'FOSE ULTIMO BT5B-ENERO 2020'!$B$6:$R$368,12,0)*K323</f>
        <v>1361</v>
      </c>
      <c r="Q323" s="40">
        <f>VLOOKUP(B323,'FOSE ULTIMO BT5B-ENERO 2020'!$B$6:$R$368,13,0)*L323</f>
        <v>14037.166751793353</v>
      </c>
      <c r="R323" s="40">
        <f>VLOOKUP(B323,'FOSE ULTIMO BT5B-ENERO 2020'!$B$6:$R$368,14,0)*K323</f>
        <v>706</v>
      </c>
      <c r="S323" s="40">
        <f>VLOOKUP(B323,'FOSE ULTIMO BT5B-ENERO 2020'!$B$6:$R$368,15,0)*L323</f>
        <v>46679.891966406743</v>
      </c>
      <c r="T323" s="40">
        <f>VLOOKUP(B323,'FOSE ULTIMO BT5B-ENERO 2020'!$B$6:$R$368,16,0)*K323</f>
        <v>179</v>
      </c>
      <c r="U323" s="40">
        <f>VLOOKUP(B323,'FOSE ULTIMO BT5B-ENERO 2020'!$B$6:$R$368,17,0)*L323</f>
        <v>67147.642853910904</v>
      </c>
      <c r="V323" s="41">
        <f>VLOOKUP(C323,'CARGOS 04-02-2020'!$B$5:$BK$335,60,0)</f>
        <v>3.38</v>
      </c>
      <c r="W323" s="41">
        <f>VLOOKUP(C323,'CARGOS 04-02-2020'!$B$5:$BK$335,62,0)</f>
        <v>59.21</v>
      </c>
      <c r="X323" s="192">
        <f t="shared" ref="X323:X349" si="155">ROUND(SUMPRODUCT($K$3:$K$349,$V$3:$V$349)/SUM($K$3:$K$349),2)</f>
        <v>3.24</v>
      </c>
      <c r="Y323" s="192">
        <f t="shared" ref="Y323:Y349" si="156">ROUND(SUMPRODUCT($L$3:$L$349,$W$3:$W$349)/SUM($L$3:$L$349),2)</f>
        <v>57.57</v>
      </c>
      <c r="Z323" s="125">
        <f t="shared" ref="Z323:Z348" si="157">X323*(1+$AD$1)</f>
        <v>3.5473535358918524</v>
      </c>
      <c r="AA323" s="126">
        <f t="shared" ref="AA323:AA348" si="158">Y323*(1+$AD$1)</f>
        <v>63.031216994226519</v>
      </c>
      <c r="AB323" s="42" t="str">
        <f t="shared" ref="AB323:AB348" si="159">IF(W323&gt;AA323,"Sí","No")</f>
        <v>No</v>
      </c>
      <c r="AC323" s="96">
        <f t="shared" ref="AC323:AC348" si="160">IF(AB323="Sí",IF(Z323&gt;V323,V323,Z323),V323)</f>
        <v>3.38</v>
      </c>
      <c r="AD323" s="97">
        <f t="shared" ref="AD323:AD348" si="161">IF(AB323="Sí",IF(AA323&gt;W323,W323,AA323),W323)</f>
        <v>59.21</v>
      </c>
      <c r="AE323" s="97">
        <f>IFERROR(VLOOKUP(B323,'SISTEMAS CON MCTER DIRECTO '!$B$6:$J$168,8,0),VLOOKUP(C323,'CargosFOSE 04 de febrero 2019'!$B$5:$CU$335,97,0))</f>
        <v>0.5</v>
      </c>
      <c r="AF323" s="176">
        <f>IFERROR(VLOOKUP(B323,'SISTEMAS CON MCTER DIRECTO '!$B$6:$J$168,9,0),VLOOKUP(C323,'CargosFOSE 04 de febrero 2019'!$B$5:$CU$335,98,0))</f>
        <v>1.038</v>
      </c>
      <c r="AG323" s="194">
        <f t="shared" ref="AG323:AG348" si="162">P323*V323+Q323*(1-AE323)*W323/100</f>
        <v>8755.8832168684239</v>
      </c>
      <c r="AH323" s="194">
        <f t="shared" ref="AH323:AH348" si="163">-AE323*W323*Q323/100</f>
        <v>-4155.7032168684227</v>
      </c>
      <c r="AI323" s="194">
        <f t="shared" ref="AI323:AI348" si="164">IFERROR((R323*V323+(30*(1-AE323)*W323/100+(S323/R323-30)*W323/100)*R323),0)</f>
        <v>23755.105033309428</v>
      </c>
      <c r="AJ323" s="194">
        <f t="shared" ref="AJ323:AJ348" si="165">-30*W323*AE323/100*R323</f>
        <v>-6270.338999999999</v>
      </c>
      <c r="AK323" s="194">
        <f t="shared" ref="AK323:AK348" si="166">T323*V323*AF323+U323*W323*AF323/100</f>
        <v>41896.93862848507</v>
      </c>
      <c r="AL323" s="194">
        <f t="shared" ref="AL323:AL348" si="167">(AF323-1)*(T323*V323+U323*W323/100)</f>
        <v>1533.7992946844258</v>
      </c>
      <c r="AM323" s="194">
        <f t="shared" ref="AM323:AM348" si="168">AG323+AI323+AK323</f>
        <v>74407.926878662925</v>
      </c>
      <c r="AN323" s="194">
        <f t="shared" ref="AN323:AN348" si="169">P323*AC323+Q323*(1-AE323)*AD323/100</f>
        <v>8755.8832168684239</v>
      </c>
      <c r="AO323" s="194">
        <f t="shared" ref="AO323:AO348" si="170">-AD323*AE323*Q323/100</f>
        <v>-4155.7032168684227</v>
      </c>
      <c r="AP323" s="194">
        <f t="shared" ref="AP323:AP348" si="171">IFERROR((R323*AC323+(30*(1-AE323)*AD323/100+(S323/R323-30)*AD323/100)*R323),0)</f>
        <v>23755.105033309428</v>
      </c>
      <c r="AQ323" s="194">
        <f t="shared" ref="AQ323:AQ348" si="172">-30*AD323*AE323/100*R323</f>
        <v>-6270.338999999999</v>
      </c>
      <c r="AR323" s="194">
        <f t="shared" ref="AR323:AR348" si="173">T323*AC323*AF323+U323*AD323*AF323/100</f>
        <v>41896.93862848507</v>
      </c>
      <c r="AS323" s="194">
        <f t="shared" ref="AS323:AS348" si="174">(AF323-1)*(T323*AC323+U323*AD323/100)</f>
        <v>1533.7992946844258</v>
      </c>
      <c r="AT323" s="194">
        <f t="shared" ref="AT323:AT348" si="175">AN323+AP323+AR323</f>
        <v>74407.926878662925</v>
      </c>
      <c r="AU323" s="194">
        <f t="shared" ref="AU323:AU348" si="176">AH323-AO323</f>
        <v>0</v>
      </c>
      <c r="AV323" s="194">
        <f t="shared" ref="AV323:AV348" si="177">AJ323-AQ323</f>
        <v>0</v>
      </c>
      <c r="AW323" s="194">
        <f t="shared" ref="AW323:AW348" si="178">AL323-AS323</f>
        <v>0</v>
      </c>
      <c r="AX323" s="194">
        <f t="shared" si="154"/>
        <v>0</v>
      </c>
      <c r="AY323" s="194">
        <f t="shared" ref="AY323:AY349" si="179">(AM323-(K323*V323))/W323*100</f>
        <v>112846.55780892236</v>
      </c>
      <c r="AZ323" s="194">
        <f t="shared" ref="AZ323:AZ386" si="180">IF(AY323/L323&gt;1,1,AY323/L323)</f>
        <v>0.88254660137990504</v>
      </c>
      <c r="BA323" s="159"/>
      <c r="BB323" s="159">
        <f t="shared" ref="BB323:BB333" si="181">K323*V323+W323*AY323/100</f>
        <v>74407.926878662925</v>
      </c>
      <c r="BC323" s="159">
        <f t="shared" ref="BC323:BC333" si="182">AC323*K323+AY323*AD323/100</f>
        <v>74407.926878662925</v>
      </c>
      <c r="BD323" s="159">
        <f t="shared" ref="BD323:BD333" si="183">BB323-BC323</f>
        <v>0</v>
      </c>
    </row>
    <row r="324" spans="1:56" s="18" customFormat="1">
      <c r="A324" s="98">
        <v>322</v>
      </c>
      <c r="B324" s="248" t="s">
        <v>1015</v>
      </c>
      <c r="C324" s="36" t="str">
        <f>VLOOKUP(B324,'TOTAL DE SISTEMAS'!$B$6:$I$380,5,0)</f>
        <v>PL0248</v>
      </c>
      <c r="D324" s="36" t="str">
        <f>VLOOKUP(B324,'TOTAL DE SISTEMAS'!$B$6:$I$380,2,0)</f>
        <v>SEAL</v>
      </c>
      <c r="E324" s="36" t="str">
        <f>VLOOKUP(B324,'TOTAL DE SISTEMAS'!$B$6:$I$380,3,0)</f>
        <v>Seal</v>
      </c>
      <c r="F324" s="38" t="str">
        <f>VLOOKUP(B324,'TOTAL DE SISTEMAS'!$B$6:$I$380,4,0)</f>
        <v>Bella Unión-Chala</v>
      </c>
      <c r="G324" s="38">
        <v>2</v>
      </c>
      <c r="H324" s="38" t="s">
        <v>1531</v>
      </c>
      <c r="I324" s="38" t="s">
        <v>1477</v>
      </c>
      <c r="J324" s="38" t="s">
        <v>24</v>
      </c>
      <c r="K324" s="39">
        <f>VLOOKUP(B324,'CLIENTES '!$C$3:$AB$382,26,0)</f>
        <v>7859</v>
      </c>
      <c r="L324" s="156">
        <f t="shared" ref="L324:L349" si="184">AVERAGE(M324:O324)</f>
        <v>704371.79444720282</v>
      </c>
      <c r="M324" s="40">
        <f>VLOOKUP(B324,'PROY CONSUMOS ENERGIA TRIMESTRE'!$C$3:$AF$367,28,0)</f>
        <v>717129.82916666672</v>
      </c>
      <c r="N324" s="40">
        <f>VLOOKUP(B324,'PROY CONSUMOS ENERGIA TRIMESTRE'!$C$3:$AF$367,29,0)</f>
        <v>695927.38440768805</v>
      </c>
      <c r="O324" s="40">
        <f>VLOOKUP(B324,'PROY CONSUMOS ENERGIA TRIMESTRE'!$C$3:$AF$367,30,0)</f>
        <v>700058.16976725368</v>
      </c>
      <c r="P324" s="40">
        <f>VLOOKUP(B324,'FOSE ULTIMO BT5B-ENERO 2020'!$B$6:$R$368,12,0)*K324</f>
        <v>3038</v>
      </c>
      <c r="Q324" s="40">
        <f>VLOOKUP(B324,'FOSE ULTIMO BT5B-ENERO 2020'!$B$6:$R$368,13,0)*L324</f>
        <v>23922.85595112036</v>
      </c>
      <c r="R324" s="40">
        <f>VLOOKUP(B324,'FOSE ULTIMO BT5B-ENERO 2020'!$B$6:$R$368,14,0)*K324</f>
        <v>2753</v>
      </c>
      <c r="S324" s="40">
        <f>VLOOKUP(B324,'FOSE ULTIMO BT5B-ENERO 2020'!$B$6:$R$368,15,0)*L324</f>
        <v>164799.51176609198</v>
      </c>
      <c r="T324" s="40">
        <f>VLOOKUP(B324,'FOSE ULTIMO BT5B-ENERO 2020'!$B$6:$R$368,16,0)*K324</f>
        <v>2068</v>
      </c>
      <c r="U324" s="40">
        <f>VLOOKUP(B324,'FOSE ULTIMO BT5B-ENERO 2020'!$B$6:$R$368,17,0)*L324</f>
        <v>515649.4267299904</v>
      </c>
      <c r="V324" s="41">
        <f>VLOOKUP(C324,'CARGOS 04-02-2020'!$B$5:$BK$335,60,0)</f>
        <v>3.38</v>
      </c>
      <c r="W324" s="41">
        <f>VLOOKUP(C324,'CARGOS 04-02-2020'!$B$5:$BK$335,62,0)</f>
        <v>58.86</v>
      </c>
      <c r="X324" s="192">
        <f t="shared" si="155"/>
        <v>3.24</v>
      </c>
      <c r="Y324" s="192">
        <f t="shared" si="156"/>
        <v>57.57</v>
      </c>
      <c r="Z324" s="125">
        <f t="shared" si="157"/>
        <v>3.5473535358918524</v>
      </c>
      <c r="AA324" s="126">
        <f t="shared" si="158"/>
        <v>63.031216994226519</v>
      </c>
      <c r="AB324" s="42" t="str">
        <f t="shared" si="159"/>
        <v>No</v>
      </c>
      <c r="AC324" s="96">
        <f t="shared" si="160"/>
        <v>3.38</v>
      </c>
      <c r="AD324" s="97">
        <f t="shared" si="161"/>
        <v>58.86</v>
      </c>
      <c r="AE324" s="97">
        <f>IFERROR(VLOOKUP(B324,'SISTEMAS CON MCTER DIRECTO '!$B$6:$J$168,8,0),VLOOKUP(C324,'CargosFOSE 04 de febrero 2019'!$B$5:$CU$335,97,0))</f>
        <v>0.25</v>
      </c>
      <c r="AF324" s="176">
        <f>IFERROR(VLOOKUP(B324,'SISTEMAS CON MCTER DIRECTO '!$B$6:$J$168,9,0),VLOOKUP(C324,'CargosFOSE 04 de febrero 2019'!$B$5:$CU$335,98,0))</f>
        <v>1.038</v>
      </c>
      <c r="AG324" s="194">
        <f t="shared" si="162"/>
        <v>20829.184759622083</v>
      </c>
      <c r="AH324" s="194">
        <f t="shared" si="163"/>
        <v>-3520.2482532073609</v>
      </c>
      <c r="AI324" s="194">
        <f t="shared" si="164"/>
        <v>94153.014125521731</v>
      </c>
      <c r="AJ324" s="194">
        <f t="shared" si="165"/>
        <v>-12153.1185</v>
      </c>
      <c r="AK324" s="194">
        <f t="shared" si="166"/>
        <v>322300.13409105671</v>
      </c>
      <c r="AL324" s="194">
        <f t="shared" si="167"/>
        <v>11799.041517784362</v>
      </c>
      <c r="AM324" s="194">
        <f t="shared" si="168"/>
        <v>437282.3329762005</v>
      </c>
      <c r="AN324" s="194">
        <f t="shared" si="169"/>
        <v>20829.184759622083</v>
      </c>
      <c r="AO324" s="194">
        <f t="shared" si="170"/>
        <v>-3520.2482532073609</v>
      </c>
      <c r="AP324" s="194">
        <f t="shared" si="171"/>
        <v>94153.014125521731</v>
      </c>
      <c r="AQ324" s="194">
        <f t="shared" si="172"/>
        <v>-12153.1185</v>
      </c>
      <c r="AR324" s="194">
        <f t="shared" si="173"/>
        <v>322300.13409105671</v>
      </c>
      <c r="AS324" s="194">
        <f t="shared" si="174"/>
        <v>11799.041517784362</v>
      </c>
      <c r="AT324" s="194">
        <f t="shared" si="175"/>
        <v>437282.3329762005</v>
      </c>
      <c r="AU324" s="194">
        <f t="shared" si="176"/>
        <v>0</v>
      </c>
      <c r="AV324" s="194">
        <f t="shared" si="177"/>
        <v>0</v>
      </c>
      <c r="AW324" s="194">
        <f t="shared" si="178"/>
        <v>0</v>
      </c>
      <c r="AX324" s="194">
        <f t="shared" ref="AX324:AX349" si="185">AM324-AT324</f>
        <v>0</v>
      </c>
      <c r="AY324" s="194">
        <f t="shared" si="179"/>
        <v>697789.52255555638</v>
      </c>
      <c r="AZ324" s="194">
        <f t="shared" si="180"/>
        <v>0.99065511716463284</v>
      </c>
      <c r="BA324" s="159"/>
      <c r="BB324" s="159">
        <f t="shared" si="181"/>
        <v>437282.3329762005</v>
      </c>
      <c r="BC324" s="159">
        <f t="shared" si="182"/>
        <v>437282.3329762005</v>
      </c>
      <c r="BD324" s="159">
        <f t="shared" si="183"/>
        <v>0</v>
      </c>
    </row>
    <row r="325" spans="1:56" s="18" customFormat="1">
      <c r="A325" s="98">
        <v>323</v>
      </c>
      <c r="B325" s="248" t="s">
        <v>1018</v>
      </c>
      <c r="C325" s="36" t="str">
        <f>VLOOKUP(B325,'TOTAL DE SISTEMAS'!$B$6:$I$380,5,0)</f>
        <v>PL0249</v>
      </c>
      <c r="D325" s="36" t="str">
        <f>VLOOKUP(B325,'TOTAL DE SISTEMAS'!$B$6:$I$380,2,0)</f>
        <v>SEAL</v>
      </c>
      <c r="E325" s="36" t="str">
        <f>VLOOKUP(B325,'TOTAL DE SISTEMAS'!$B$6:$I$380,3,0)</f>
        <v>Seal</v>
      </c>
      <c r="F325" s="38" t="str">
        <f>VLOOKUP(B325,'TOTAL DE SISTEMAS'!$B$6:$I$380,4,0)</f>
        <v>Islay</v>
      </c>
      <c r="G325" s="38">
        <v>2</v>
      </c>
      <c r="H325" s="38" t="s">
        <v>1531</v>
      </c>
      <c r="I325" s="38" t="s">
        <v>1477</v>
      </c>
      <c r="J325" s="38" t="s">
        <v>24</v>
      </c>
      <c r="K325" s="39">
        <f>VLOOKUP(B325,'CLIENTES '!$C$3:$AB$382,26,0)</f>
        <v>20145</v>
      </c>
      <c r="L325" s="156">
        <f t="shared" si="184"/>
        <v>1742269.7707933178</v>
      </c>
      <c r="M325" s="40">
        <f>VLOOKUP(B325,'PROY CONSUMOS ENERGIA TRIMESTRE'!$C$3:$AF$367,28,0)</f>
        <v>1773826.8808333334</v>
      </c>
      <c r="N325" s="40">
        <f>VLOOKUP(B325,'PROY CONSUMOS ENERGIA TRIMESTRE'!$C$3:$AF$367,29,0)</f>
        <v>1721382.4489839929</v>
      </c>
      <c r="O325" s="40">
        <f>VLOOKUP(B325,'PROY CONSUMOS ENERGIA TRIMESTRE'!$C$3:$AF$367,30,0)</f>
        <v>1731599.9825626269</v>
      </c>
      <c r="P325" s="40">
        <f>VLOOKUP(B325,'FOSE ULTIMO BT5B-ENERO 2020'!$B$6:$R$368,12,0)*K325</f>
        <v>5826</v>
      </c>
      <c r="Q325" s="40">
        <f>VLOOKUP(B325,'FOSE ULTIMO BT5B-ENERO 2020'!$B$6:$R$368,13,0)*L325</f>
        <v>41738.893686074967</v>
      </c>
      <c r="R325" s="40">
        <f>VLOOKUP(B325,'FOSE ULTIMO BT5B-ENERO 2020'!$B$6:$R$368,14,0)*K325</f>
        <v>7342</v>
      </c>
      <c r="S325" s="40">
        <f>VLOOKUP(B325,'FOSE ULTIMO BT5B-ENERO 2020'!$B$6:$R$368,15,0)*L325</f>
        <v>401372.16333096841</v>
      </c>
      <c r="T325" s="40">
        <f>VLOOKUP(B325,'FOSE ULTIMO BT5B-ENERO 2020'!$B$6:$R$368,16,0)*K325</f>
        <v>6977</v>
      </c>
      <c r="U325" s="40">
        <f>VLOOKUP(B325,'FOSE ULTIMO BT5B-ENERO 2020'!$B$6:$R$368,17,0)*L325</f>
        <v>1299158.7137762744</v>
      </c>
      <c r="V325" s="41">
        <f>VLOOKUP(C325,'CARGOS 04-02-2020'!$B$5:$BK$335,60,0)</f>
        <v>3.38</v>
      </c>
      <c r="W325" s="41">
        <f>VLOOKUP(C325,'CARGOS 04-02-2020'!$B$5:$BK$335,62,0)</f>
        <v>59.08</v>
      </c>
      <c r="X325" s="192">
        <f t="shared" si="155"/>
        <v>3.24</v>
      </c>
      <c r="Y325" s="192">
        <f t="shared" si="156"/>
        <v>57.57</v>
      </c>
      <c r="Z325" s="125">
        <f t="shared" si="157"/>
        <v>3.5473535358918524</v>
      </c>
      <c r="AA325" s="126">
        <f t="shared" si="158"/>
        <v>63.031216994226519</v>
      </c>
      <c r="AB325" s="42" t="str">
        <f t="shared" si="159"/>
        <v>No</v>
      </c>
      <c r="AC325" s="96">
        <f t="shared" si="160"/>
        <v>3.38</v>
      </c>
      <c r="AD325" s="97">
        <f t="shared" si="161"/>
        <v>59.08</v>
      </c>
      <c r="AE325" s="97">
        <f>IFERROR(VLOOKUP(B325,'SISTEMAS CON MCTER DIRECTO '!$B$6:$J$168,8,0),VLOOKUP(C325,'CargosFOSE 04 de febrero 2019'!$B$5:$CU$335,97,0))</f>
        <v>0.25</v>
      </c>
      <c r="AF325" s="176">
        <f>IFERROR(VLOOKUP(B325,'SISTEMAS CON MCTER DIRECTO '!$B$6:$J$168,9,0),VLOOKUP(C325,'CargosFOSE 04 de febrero 2019'!$B$5:$CU$335,98,0))</f>
        <v>1.038</v>
      </c>
      <c r="AG325" s="194">
        <f t="shared" si="162"/>
        <v>38186.383792299821</v>
      </c>
      <c r="AH325" s="194">
        <f t="shared" si="163"/>
        <v>-6164.8345974332724</v>
      </c>
      <c r="AI325" s="194">
        <f t="shared" si="164"/>
        <v>229414.23209593611</v>
      </c>
      <c r="AJ325" s="194">
        <f t="shared" si="165"/>
        <v>-32532.402000000002</v>
      </c>
      <c r="AK325" s="194">
        <f t="shared" si="166"/>
        <v>821187.98676678562</v>
      </c>
      <c r="AL325" s="194">
        <f t="shared" si="167"/>
        <v>30062.758667762893</v>
      </c>
      <c r="AM325" s="194">
        <f t="shared" si="168"/>
        <v>1088788.6026550215</v>
      </c>
      <c r="AN325" s="194">
        <f t="shared" si="169"/>
        <v>38186.383792299821</v>
      </c>
      <c r="AO325" s="194">
        <f t="shared" si="170"/>
        <v>-6164.8345974332724</v>
      </c>
      <c r="AP325" s="194">
        <f t="shared" si="171"/>
        <v>229414.23209593611</v>
      </c>
      <c r="AQ325" s="194">
        <f t="shared" si="172"/>
        <v>-32532.402000000002</v>
      </c>
      <c r="AR325" s="194">
        <f t="shared" si="173"/>
        <v>821187.98676678562</v>
      </c>
      <c r="AS325" s="194">
        <f t="shared" si="174"/>
        <v>30062.758667762893</v>
      </c>
      <c r="AT325" s="194">
        <f t="shared" si="175"/>
        <v>1088788.6026550215</v>
      </c>
      <c r="AU325" s="194">
        <f t="shared" si="176"/>
        <v>0</v>
      </c>
      <c r="AV325" s="194">
        <f t="shared" si="177"/>
        <v>0</v>
      </c>
      <c r="AW325" s="194">
        <f t="shared" si="178"/>
        <v>0</v>
      </c>
      <c r="AX325" s="194">
        <f t="shared" si="185"/>
        <v>0</v>
      </c>
      <c r="AY325" s="194">
        <f t="shared" si="179"/>
        <v>1727654.87924005</v>
      </c>
      <c r="AZ325" s="194">
        <f t="shared" si="180"/>
        <v>0.9916115794475312</v>
      </c>
      <c r="BA325" s="159"/>
      <c r="BB325" s="159">
        <f t="shared" si="181"/>
        <v>1088788.6026550215</v>
      </c>
      <c r="BC325" s="159">
        <f t="shared" si="182"/>
        <v>1088788.6026550215</v>
      </c>
      <c r="BD325" s="159">
        <f t="shared" si="183"/>
        <v>0</v>
      </c>
    </row>
    <row r="326" spans="1:56" s="18" customFormat="1">
      <c r="A326" s="98">
        <v>324</v>
      </c>
      <c r="B326" s="248" t="s">
        <v>1021</v>
      </c>
      <c r="C326" s="36" t="str">
        <f>VLOOKUP(B326,'TOTAL DE SISTEMAS'!$B$6:$I$380,5,0)</f>
        <v>PL0250</v>
      </c>
      <c r="D326" s="36" t="str">
        <f>VLOOKUP(B326,'TOTAL DE SISTEMAS'!$B$6:$I$380,2,0)</f>
        <v>SEAL</v>
      </c>
      <c r="E326" s="36" t="str">
        <f>VLOOKUP(B326,'TOTAL DE SISTEMAS'!$B$6:$I$380,3,0)</f>
        <v>Seal</v>
      </c>
      <c r="F326" s="38" t="str">
        <f>VLOOKUP(B326,'TOTAL DE SISTEMAS'!$B$6:$I$380,4,0)</f>
        <v>Majes-Siguas</v>
      </c>
      <c r="G326" s="38">
        <v>3</v>
      </c>
      <c r="H326" s="38" t="s">
        <v>1532</v>
      </c>
      <c r="I326" s="38" t="s">
        <v>1477</v>
      </c>
      <c r="J326" s="38" t="s">
        <v>24</v>
      </c>
      <c r="K326" s="39">
        <f>VLOOKUP(B326,'CLIENTES '!$C$3:$AB$382,26,0)</f>
        <v>16877</v>
      </c>
      <c r="L326" s="156">
        <f t="shared" si="184"/>
        <v>1760753.0743185848</v>
      </c>
      <c r="M326" s="40">
        <f>VLOOKUP(B326,'PROY CONSUMOS ENERGIA TRIMESTRE'!$C$3:$AF$367,28,0)</f>
        <v>1792644.9658333338</v>
      </c>
      <c r="N326" s="40">
        <f>VLOOKUP(B326,'PROY CONSUMOS ENERGIA TRIMESTRE'!$C$3:$AF$367,29,0)</f>
        <v>1739644.1641448725</v>
      </c>
      <c r="O326" s="40">
        <f>VLOOKUP(B326,'PROY CONSUMOS ENERGIA TRIMESTRE'!$C$3:$AF$367,30,0)</f>
        <v>1749970.0929775476</v>
      </c>
      <c r="P326" s="40">
        <f>VLOOKUP(B326,'FOSE ULTIMO BT5B-ENERO 2020'!$B$6:$R$368,12,0)*K326</f>
        <v>5477</v>
      </c>
      <c r="Q326" s="40">
        <f>VLOOKUP(B326,'FOSE ULTIMO BT5B-ENERO 2020'!$B$6:$R$368,13,0)*L326</f>
        <v>56387.74474444455</v>
      </c>
      <c r="R326" s="40">
        <f>VLOOKUP(B326,'FOSE ULTIMO BT5B-ENERO 2020'!$B$6:$R$368,14,0)*K326</f>
        <v>7156</v>
      </c>
      <c r="S326" s="40">
        <f>VLOOKUP(B326,'FOSE ULTIMO BT5B-ENERO 2020'!$B$6:$R$368,15,0)*L326</f>
        <v>438706.59527951898</v>
      </c>
      <c r="T326" s="40">
        <f>VLOOKUP(B326,'FOSE ULTIMO BT5B-ENERO 2020'!$B$6:$R$368,16,0)*K326</f>
        <v>4244</v>
      </c>
      <c r="U326" s="40">
        <f>VLOOKUP(B326,'FOSE ULTIMO BT5B-ENERO 2020'!$B$6:$R$368,17,0)*L326</f>
        <v>1265658.7342946213</v>
      </c>
      <c r="V326" s="41">
        <f>VLOOKUP(C326,'CARGOS 04-02-2020'!$B$5:$BK$335,60,0)</f>
        <v>3.38</v>
      </c>
      <c r="W326" s="41">
        <f>VLOOKUP(C326,'CARGOS 04-02-2020'!$B$5:$BK$335,62,0)</f>
        <v>58.99</v>
      </c>
      <c r="X326" s="192">
        <f t="shared" si="155"/>
        <v>3.24</v>
      </c>
      <c r="Y326" s="192">
        <f t="shared" si="156"/>
        <v>57.57</v>
      </c>
      <c r="Z326" s="125">
        <f t="shared" si="157"/>
        <v>3.5473535358918524</v>
      </c>
      <c r="AA326" s="126">
        <f t="shared" si="158"/>
        <v>63.031216994226519</v>
      </c>
      <c r="AB326" s="42" t="str">
        <f t="shared" si="159"/>
        <v>No</v>
      </c>
      <c r="AC326" s="96">
        <f t="shared" si="160"/>
        <v>3.38</v>
      </c>
      <c r="AD326" s="97">
        <f t="shared" si="161"/>
        <v>58.99</v>
      </c>
      <c r="AE326" s="97">
        <f>IFERROR(VLOOKUP(B326,'SISTEMAS CON MCTER DIRECTO '!$B$6:$J$168,8,0),VLOOKUP(C326,'CargosFOSE 04 de febrero 2019'!$B$5:$CU$335,97,0))</f>
        <v>0.5</v>
      </c>
      <c r="AF326" s="176">
        <f>IFERROR(VLOOKUP(B326,'SISTEMAS CON MCTER DIRECTO '!$B$6:$J$168,9,0),VLOOKUP(C326,'CargosFOSE 04 de febrero 2019'!$B$5:$CU$335,98,0))</f>
        <v>1.038</v>
      </c>
      <c r="AG326" s="194">
        <f t="shared" si="162"/>
        <v>35143.82531237392</v>
      </c>
      <c r="AH326" s="194">
        <f t="shared" si="163"/>
        <v>-16631.565312373921</v>
      </c>
      <c r="AI326" s="194">
        <f t="shared" si="164"/>
        <v>219660.43455538823</v>
      </c>
      <c r="AJ326" s="194">
        <f t="shared" si="165"/>
        <v>-63319.865999999995</v>
      </c>
      <c r="AK326" s="194">
        <f t="shared" si="166"/>
        <v>789873.16604009212</v>
      </c>
      <c r="AL326" s="194">
        <f t="shared" si="167"/>
        <v>28916.358679695113</v>
      </c>
      <c r="AM326" s="194">
        <f t="shared" si="168"/>
        <v>1044677.4259078542</v>
      </c>
      <c r="AN326" s="194">
        <f t="shared" si="169"/>
        <v>35143.82531237392</v>
      </c>
      <c r="AO326" s="194">
        <f t="shared" si="170"/>
        <v>-16631.565312373921</v>
      </c>
      <c r="AP326" s="194">
        <f t="shared" si="171"/>
        <v>219660.43455538823</v>
      </c>
      <c r="AQ326" s="194">
        <f t="shared" si="172"/>
        <v>-63319.865999999995</v>
      </c>
      <c r="AR326" s="194">
        <f t="shared" si="173"/>
        <v>789873.16604009212</v>
      </c>
      <c r="AS326" s="194">
        <f t="shared" si="174"/>
        <v>28916.358679695113</v>
      </c>
      <c r="AT326" s="194">
        <f t="shared" si="175"/>
        <v>1044677.4259078542</v>
      </c>
      <c r="AU326" s="194">
        <f t="shared" si="176"/>
        <v>0</v>
      </c>
      <c r="AV326" s="194">
        <f t="shared" si="177"/>
        <v>0</v>
      </c>
      <c r="AW326" s="194">
        <f t="shared" si="178"/>
        <v>0</v>
      </c>
      <c r="AX326" s="194">
        <f t="shared" si="185"/>
        <v>0</v>
      </c>
      <c r="AY326" s="194">
        <f t="shared" si="179"/>
        <v>1674238.2876891915</v>
      </c>
      <c r="AZ326" s="194">
        <f t="shared" si="180"/>
        <v>0.95086489531595753</v>
      </c>
      <c r="BA326" s="159"/>
      <c r="BB326" s="159">
        <f t="shared" si="181"/>
        <v>1044677.4259078541</v>
      </c>
      <c r="BC326" s="159">
        <f t="shared" si="182"/>
        <v>1044677.4259078541</v>
      </c>
      <c r="BD326" s="159">
        <f t="shared" si="183"/>
        <v>0</v>
      </c>
    </row>
    <row r="327" spans="1:56" s="18" customFormat="1">
      <c r="A327" s="98">
        <v>325</v>
      </c>
      <c r="B327" s="248" t="s">
        <v>1024</v>
      </c>
      <c r="C327" s="36" t="str">
        <f>VLOOKUP(B327,'TOTAL DE SISTEMAS'!$B$6:$I$380,5,0)</f>
        <v>PL0251</v>
      </c>
      <c r="D327" s="36" t="str">
        <f>VLOOKUP(B327,'TOTAL DE SISTEMAS'!$B$6:$I$380,2,0)</f>
        <v>SEAL</v>
      </c>
      <c r="E327" s="36" t="str">
        <f>VLOOKUP(B327,'TOTAL DE SISTEMAS'!$B$6:$I$380,3,0)</f>
        <v>Seal</v>
      </c>
      <c r="F327" s="38" t="str">
        <f>VLOOKUP(B327,'TOTAL DE SISTEMAS'!$B$6:$I$380,4,0)</f>
        <v>Repartición-La Cano</v>
      </c>
      <c r="G327" s="38">
        <v>3</v>
      </c>
      <c r="H327" s="38" t="s">
        <v>1532</v>
      </c>
      <c r="I327" s="38" t="s">
        <v>1477</v>
      </c>
      <c r="J327" s="38" t="s">
        <v>24</v>
      </c>
      <c r="K327" s="39">
        <f>VLOOKUP(B327,'CLIENTES '!$C$3:$AB$382,26,0)</f>
        <v>11209</v>
      </c>
      <c r="L327" s="156">
        <f t="shared" si="184"/>
        <v>895862.91091958992</v>
      </c>
      <c r="M327" s="40">
        <f>VLOOKUP(B327,'PROY CONSUMOS ENERGIA TRIMESTRE'!$C$3:$AF$367,28,0)</f>
        <v>912089.35583333333</v>
      </c>
      <c r="N327" s="40">
        <f>VLOOKUP(B327,'PROY CONSUMOS ENERGIA TRIMESTRE'!$C$3:$AF$367,29,0)</f>
        <v>885122.79636838846</v>
      </c>
      <c r="O327" s="40">
        <f>VLOOKUP(B327,'PROY CONSUMOS ENERGIA TRIMESTRE'!$C$3:$AF$367,30,0)</f>
        <v>890376.58055704786</v>
      </c>
      <c r="P327" s="40">
        <f>VLOOKUP(B327,'FOSE ULTIMO BT5B-ENERO 2020'!$B$6:$R$368,12,0)*K327</f>
        <v>4105</v>
      </c>
      <c r="Q327" s="40">
        <f>VLOOKUP(B327,'FOSE ULTIMO BT5B-ENERO 2020'!$B$6:$R$368,13,0)*L327</f>
        <v>36151.504102310158</v>
      </c>
      <c r="R327" s="40">
        <f>VLOOKUP(B327,'FOSE ULTIMO BT5B-ENERO 2020'!$B$6:$R$368,14,0)*K327</f>
        <v>4902</v>
      </c>
      <c r="S327" s="40">
        <f>VLOOKUP(B327,'FOSE ULTIMO BT5B-ENERO 2020'!$B$6:$R$368,15,0)*L327</f>
        <v>293969.75239208399</v>
      </c>
      <c r="T327" s="40">
        <f>VLOOKUP(B327,'FOSE ULTIMO BT5B-ENERO 2020'!$B$6:$R$368,16,0)*K327</f>
        <v>2202</v>
      </c>
      <c r="U327" s="40">
        <f>VLOOKUP(B327,'FOSE ULTIMO BT5B-ENERO 2020'!$B$6:$R$368,17,0)*L327</f>
        <v>565741.65442519577</v>
      </c>
      <c r="V327" s="41">
        <f>VLOOKUP(C327,'CARGOS 04-02-2020'!$B$5:$BK$335,60,0)</f>
        <v>3.38</v>
      </c>
      <c r="W327" s="41">
        <f>VLOOKUP(C327,'CARGOS 04-02-2020'!$B$5:$BK$335,62,0)</f>
        <v>58.99</v>
      </c>
      <c r="X327" s="192">
        <f t="shared" si="155"/>
        <v>3.24</v>
      </c>
      <c r="Y327" s="192">
        <f t="shared" si="156"/>
        <v>57.57</v>
      </c>
      <c r="Z327" s="125">
        <f t="shared" si="157"/>
        <v>3.5473535358918524</v>
      </c>
      <c r="AA327" s="126">
        <f t="shared" si="158"/>
        <v>63.031216994226519</v>
      </c>
      <c r="AB327" s="42" t="str">
        <f t="shared" si="159"/>
        <v>No</v>
      </c>
      <c r="AC327" s="96">
        <f t="shared" si="160"/>
        <v>3.38</v>
      </c>
      <c r="AD327" s="97">
        <f t="shared" si="161"/>
        <v>58.99</v>
      </c>
      <c r="AE327" s="97">
        <f>IFERROR(VLOOKUP(B327,'SISTEMAS CON MCTER DIRECTO '!$B$6:$J$168,8,0),VLOOKUP(C327,'CargosFOSE 04 de febrero 2019'!$B$5:$CU$335,97,0))</f>
        <v>0.5</v>
      </c>
      <c r="AF327" s="176">
        <f>IFERROR(VLOOKUP(B327,'SISTEMAS CON MCTER DIRECTO '!$B$6:$J$168,9,0),VLOOKUP(C327,'CargosFOSE 04 de febrero 2019'!$B$5:$CU$335,98,0))</f>
        <v>1.038</v>
      </c>
      <c r="AG327" s="194">
        <f t="shared" si="162"/>
        <v>24537.786134976381</v>
      </c>
      <c r="AH327" s="194">
        <f t="shared" si="163"/>
        <v>-10662.886134976381</v>
      </c>
      <c r="AI327" s="194">
        <f t="shared" si="164"/>
        <v>146606.16993609036</v>
      </c>
      <c r="AJ327" s="194">
        <f t="shared" si="165"/>
        <v>-43375.347000000002</v>
      </c>
      <c r="AK327" s="194">
        <f t="shared" si="166"/>
        <v>354138.36489934905</v>
      </c>
      <c r="AL327" s="194">
        <f t="shared" si="167"/>
        <v>12964.602953926087</v>
      </c>
      <c r="AM327" s="194">
        <f t="shared" si="168"/>
        <v>525282.32097041584</v>
      </c>
      <c r="AN327" s="194">
        <f t="shared" si="169"/>
        <v>24537.786134976381</v>
      </c>
      <c r="AO327" s="194">
        <f t="shared" si="170"/>
        <v>-10662.886134976381</v>
      </c>
      <c r="AP327" s="194">
        <f t="shared" si="171"/>
        <v>146606.16993609036</v>
      </c>
      <c r="AQ327" s="194">
        <f t="shared" si="172"/>
        <v>-43375.347000000002</v>
      </c>
      <c r="AR327" s="194">
        <f t="shared" si="173"/>
        <v>354138.36489934905</v>
      </c>
      <c r="AS327" s="194">
        <f t="shared" si="174"/>
        <v>12964.602953926087</v>
      </c>
      <c r="AT327" s="194">
        <f t="shared" si="175"/>
        <v>525282.32097041584</v>
      </c>
      <c r="AU327" s="194">
        <f t="shared" si="176"/>
        <v>0</v>
      </c>
      <c r="AV327" s="194">
        <f t="shared" si="177"/>
        <v>0</v>
      </c>
      <c r="AW327" s="194">
        <f t="shared" si="178"/>
        <v>0</v>
      </c>
      <c r="AX327" s="194">
        <f t="shared" si="185"/>
        <v>0</v>
      </c>
      <c r="AY327" s="194">
        <f t="shared" si="179"/>
        <v>826234.78720192541</v>
      </c>
      <c r="AZ327" s="194">
        <f t="shared" si="180"/>
        <v>0.9222781489567502</v>
      </c>
      <c r="BA327" s="159"/>
      <c r="BB327" s="159">
        <f t="shared" si="181"/>
        <v>525282.32097041584</v>
      </c>
      <c r="BC327" s="159">
        <f t="shared" si="182"/>
        <v>525282.32097041584</v>
      </c>
      <c r="BD327" s="159">
        <f t="shared" si="183"/>
        <v>0</v>
      </c>
    </row>
    <row r="328" spans="1:56" s="18" customFormat="1">
      <c r="A328" s="98">
        <v>326</v>
      </c>
      <c r="B328" s="248" t="s">
        <v>1027</v>
      </c>
      <c r="C328" s="36" t="str">
        <f>VLOOKUP(B328,'TOTAL DE SISTEMAS'!$B$6:$I$380,5,0)</f>
        <v>PL0252</v>
      </c>
      <c r="D328" s="36" t="str">
        <f>VLOOKUP(B328,'TOTAL DE SISTEMAS'!$B$6:$I$380,2,0)</f>
        <v>SEAL</v>
      </c>
      <c r="E328" s="36" t="str">
        <f>VLOOKUP(B328,'TOTAL DE SISTEMAS'!$B$6:$I$380,3,0)</f>
        <v>Seal</v>
      </c>
      <c r="F328" s="38" t="str">
        <f>VLOOKUP(B328,'TOTAL DE SISTEMAS'!$B$6:$I$380,4,0)</f>
        <v>Valle De Majes</v>
      </c>
      <c r="G328" s="38">
        <v>3</v>
      </c>
      <c r="H328" s="38" t="s">
        <v>1532</v>
      </c>
      <c r="I328" s="38" t="s">
        <v>1477</v>
      </c>
      <c r="J328" s="38" t="s">
        <v>24</v>
      </c>
      <c r="K328" s="39">
        <f>VLOOKUP(B328,'CLIENTES '!$C$3:$AB$382,26,0)</f>
        <v>6453</v>
      </c>
      <c r="L328" s="156">
        <f t="shared" si="184"/>
        <v>452951.77953960508</v>
      </c>
      <c r="M328" s="40">
        <f>VLOOKUP(B328,'PROY CONSUMOS ENERGIA TRIMESTRE'!$C$3:$AF$367,28,0)</f>
        <v>461155.93333333341</v>
      </c>
      <c r="N328" s="40">
        <f>VLOOKUP(B328,'PROY CONSUMOS ENERGIA TRIMESTRE'!$C$3:$AF$367,29,0)</f>
        <v>447521.53576108726</v>
      </c>
      <c r="O328" s="40">
        <f>VLOOKUP(B328,'PROY CONSUMOS ENERGIA TRIMESTRE'!$C$3:$AF$367,30,0)</f>
        <v>450177.86952439445</v>
      </c>
      <c r="P328" s="40">
        <f>VLOOKUP(B328,'FOSE ULTIMO BT5B-ENERO 2020'!$B$6:$R$368,12,0)*K328</f>
        <v>2199</v>
      </c>
      <c r="Q328" s="40">
        <f>VLOOKUP(B328,'FOSE ULTIMO BT5B-ENERO 2020'!$B$6:$R$368,13,0)*L328</f>
        <v>19219.772139794579</v>
      </c>
      <c r="R328" s="40">
        <f>VLOOKUP(B328,'FOSE ULTIMO BT5B-ENERO 2020'!$B$6:$R$368,14,0)*K328</f>
        <v>2901</v>
      </c>
      <c r="S328" s="40">
        <f>VLOOKUP(B328,'FOSE ULTIMO BT5B-ENERO 2020'!$B$6:$R$368,15,0)*L328</f>
        <v>175146.35225646093</v>
      </c>
      <c r="T328" s="40">
        <f>VLOOKUP(B328,'FOSE ULTIMO BT5B-ENERO 2020'!$B$6:$R$368,16,0)*K328</f>
        <v>1353</v>
      </c>
      <c r="U328" s="40">
        <f>VLOOKUP(B328,'FOSE ULTIMO BT5B-ENERO 2020'!$B$6:$R$368,17,0)*L328</f>
        <v>258585.65514334949</v>
      </c>
      <c r="V328" s="41">
        <f>VLOOKUP(C328,'CARGOS 04-02-2020'!$B$5:$BK$335,60,0)</f>
        <v>3.38</v>
      </c>
      <c r="W328" s="41">
        <f>VLOOKUP(C328,'CARGOS 04-02-2020'!$B$5:$BK$335,62,0)</f>
        <v>58.99</v>
      </c>
      <c r="X328" s="192">
        <f t="shared" si="155"/>
        <v>3.24</v>
      </c>
      <c r="Y328" s="192">
        <f t="shared" si="156"/>
        <v>57.57</v>
      </c>
      <c r="Z328" s="125">
        <f t="shared" si="157"/>
        <v>3.5473535358918524</v>
      </c>
      <c r="AA328" s="126">
        <f t="shared" si="158"/>
        <v>63.031216994226519</v>
      </c>
      <c r="AB328" s="42" t="str">
        <f t="shared" si="159"/>
        <v>No</v>
      </c>
      <c r="AC328" s="96">
        <f t="shared" si="160"/>
        <v>3.38</v>
      </c>
      <c r="AD328" s="97">
        <f t="shared" si="161"/>
        <v>58.99</v>
      </c>
      <c r="AE328" s="97">
        <f>IFERROR(VLOOKUP(B328,'SISTEMAS CON MCTER DIRECTO '!$B$6:$J$168,8,0),VLOOKUP(C328,'CargosFOSE 04 de febrero 2019'!$B$5:$CU$335,97,0))</f>
        <v>0.5</v>
      </c>
      <c r="AF328" s="176">
        <f>IFERROR(VLOOKUP(B328,'SISTEMAS CON MCTER DIRECTO '!$B$6:$J$168,9,0),VLOOKUP(C328,'CargosFOSE 04 de febrero 2019'!$B$5:$CU$335,98,0))</f>
        <v>1.038</v>
      </c>
      <c r="AG328" s="194">
        <f t="shared" si="162"/>
        <v>13101.491792632412</v>
      </c>
      <c r="AH328" s="194">
        <f t="shared" si="163"/>
        <v>-5668.8717926324116</v>
      </c>
      <c r="AI328" s="194">
        <f t="shared" si="164"/>
        <v>87454.714696086303</v>
      </c>
      <c r="AJ328" s="194">
        <f t="shared" si="165"/>
        <v>-25669.498499999998</v>
      </c>
      <c r="AK328" s="194">
        <f t="shared" si="166"/>
        <v>163083.1050518862</v>
      </c>
      <c r="AL328" s="194">
        <f t="shared" si="167"/>
        <v>5970.2870828243549</v>
      </c>
      <c r="AM328" s="194">
        <f t="shared" si="168"/>
        <v>263639.31154060492</v>
      </c>
      <c r="AN328" s="194">
        <f t="shared" si="169"/>
        <v>13101.491792632412</v>
      </c>
      <c r="AO328" s="194">
        <f t="shared" si="170"/>
        <v>-5668.8717926324116</v>
      </c>
      <c r="AP328" s="194">
        <f t="shared" si="171"/>
        <v>87454.714696086303</v>
      </c>
      <c r="AQ328" s="194">
        <f t="shared" si="172"/>
        <v>-25669.498499999998</v>
      </c>
      <c r="AR328" s="194">
        <f t="shared" si="173"/>
        <v>163083.1050518862</v>
      </c>
      <c r="AS328" s="194">
        <f t="shared" si="174"/>
        <v>5970.2870828243549</v>
      </c>
      <c r="AT328" s="194">
        <f t="shared" si="175"/>
        <v>263639.31154060492</v>
      </c>
      <c r="AU328" s="194">
        <f t="shared" si="176"/>
        <v>0</v>
      </c>
      <c r="AV328" s="194">
        <f t="shared" si="177"/>
        <v>0</v>
      </c>
      <c r="AW328" s="194">
        <f t="shared" si="178"/>
        <v>0</v>
      </c>
      <c r="AX328" s="194">
        <f t="shared" si="185"/>
        <v>0</v>
      </c>
      <c r="AY328" s="194">
        <f t="shared" si="179"/>
        <v>409947.73951619747</v>
      </c>
      <c r="AZ328" s="194">
        <f t="shared" si="180"/>
        <v>0.90505823805986962</v>
      </c>
      <c r="BA328" s="159"/>
      <c r="BB328" s="159">
        <f t="shared" si="181"/>
        <v>263639.31154060492</v>
      </c>
      <c r="BC328" s="159">
        <f t="shared" si="182"/>
        <v>263639.31154060492</v>
      </c>
      <c r="BD328" s="159">
        <f t="shared" si="183"/>
        <v>0</v>
      </c>
    </row>
    <row r="329" spans="1:56" s="18" customFormat="1">
      <c r="A329" s="98">
        <v>327</v>
      </c>
      <c r="B329" s="248" t="s">
        <v>1030</v>
      </c>
      <c r="C329" s="36" t="str">
        <f>VLOOKUP(B329,'TOTAL DE SISTEMAS'!$B$6:$I$380,5,0)</f>
        <v>PR0146</v>
      </c>
      <c r="D329" s="36" t="str">
        <f>VLOOKUP(B329,'TOTAL DE SISTEMAS'!$B$6:$I$380,2,0)</f>
        <v>SEAL</v>
      </c>
      <c r="E329" s="36" t="str">
        <f>VLOOKUP(B329,'TOTAL DE SISTEMAS'!$B$6:$I$380,3,0)</f>
        <v>Seal</v>
      </c>
      <c r="F329" s="38" t="str">
        <f>VLOOKUP(B329,'TOTAL DE SISTEMAS'!$B$6:$I$380,4,0)</f>
        <v>SER Colca</v>
      </c>
      <c r="G329" s="38" t="s">
        <v>30</v>
      </c>
      <c r="H329" s="38" t="s">
        <v>1530</v>
      </c>
      <c r="I329" s="38" t="s">
        <v>1477</v>
      </c>
      <c r="J329" s="38" t="s">
        <v>24</v>
      </c>
      <c r="K329" s="39">
        <f>VLOOKUP(B329,'CLIENTES '!$C$3:$AB$382,26,0)</f>
        <v>1824</v>
      </c>
      <c r="L329" s="156">
        <f t="shared" si="184"/>
        <v>36992.380377019435</v>
      </c>
      <c r="M329" s="40">
        <f>VLOOKUP(B329,'PROY CONSUMOS ENERGIA TRIMESTRE'!$C$3:$AF$367,28,0)</f>
        <v>37662.410149543226</v>
      </c>
      <c r="N329" s="40">
        <f>VLOOKUP(B329,'PROY CONSUMOS ENERGIA TRIMESTRE'!$C$3:$AF$367,29,0)</f>
        <v>36548.894662935149</v>
      </c>
      <c r="O329" s="40">
        <f>VLOOKUP(B329,'PROY CONSUMOS ENERGIA TRIMESTRE'!$C$3:$AF$367,30,0)</f>
        <v>36765.836318579939</v>
      </c>
      <c r="P329" s="40">
        <f>VLOOKUP(B329,'FOSE ULTIMO BT5B-ENERO 2020'!$B$6:$R$368,12,0)*K329</f>
        <v>1584</v>
      </c>
      <c r="Q329" s="40">
        <f>VLOOKUP(B329,'FOSE ULTIMO BT5B-ENERO 2020'!$B$6:$R$368,13,0)*L329</f>
        <v>10460.240052590056</v>
      </c>
      <c r="R329" s="40">
        <f>VLOOKUP(B329,'FOSE ULTIMO BT5B-ENERO 2020'!$B$6:$R$368,14,0)*K329</f>
        <v>186</v>
      </c>
      <c r="S329" s="40">
        <f>VLOOKUP(B329,'FOSE ULTIMO BT5B-ENERO 2020'!$B$6:$R$368,15,0)*L329</f>
        <v>10470.121669098224</v>
      </c>
      <c r="T329" s="40">
        <f>VLOOKUP(B329,'FOSE ULTIMO BT5B-ENERO 2020'!$B$6:$R$368,16,0)*K329</f>
        <v>54</v>
      </c>
      <c r="U329" s="40">
        <f>VLOOKUP(B329,'FOSE ULTIMO BT5B-ENERO 2020'!$B$6:$R$368,17,0)*L329</f>
        <v>16062.018655331156</v>
      </c>
      <c r="V329" s="41">
        <f>VLOOKUP(C329,'CARGOS 04-02-2020'!$B$5:$BK$335,60,0)</f>
        <v>3.38</v>
      </c>
      <c r="W329" s="41">
        <f>VLOOKUP(C329,'CARGOS 04-02-2020'!$B$5:$BK$335,62,0)</f>
        <v>59.21</v>
      </c>
      <c r="X329" s="192">
        <f t="shared" si="155"/>
        <v>3.24</v>
      </c>
      <c r="Y329" s="192">
        <f t="shared" si="156"/>
        <v>57.57</v>
      </c>
      <c r="Z329" s="125">
        <f t="shared" si="157"/>
        <v>3.5473535358918524</v>
      </c>
      <c r="AA329" s="126">
        <f t="shared" si="158"/>
        <v>63.031216994226519</v>
      </c>
      <c r="AB329" s="42" t="str">
        <f t="shared" si="159"/>
        <v>No</v>
      </c>
      <c r="AC329" s="96">
        <f t="shared" si="160"/>
        <v>3.38</v>
      </c>
      <c r="AD329" s="97">
        <f t="shared" si="161"/>
        <v>59.21</v>
      </c>
      <c r="AE329" s="97">
        <f>IFERROR(VLOOKUP(B329,'SISTEMAS CON MCTER DIRECTO '!$B$6:$J$168,8,0),VLOOKUP(C329,'CargosFOSE 04 de febrero 2019'!$B$5:$CU$335,97,0))</f>
        <v>0.5</v>
      </c>
      <c r="AF329" s="176">
        <f>IFERROR(VLOOKUP(B329,'SISTEMAS CON MCTER DIRECTO '!$B$6:$J$168,9,0),VLOOKUP(C329,'CargosFOSE 04 de febrero 2019'!$B$5:$CU$335,98,0))</f>
        <v>1.038</v>
      </c>
      <c r="AG329" s="194">
        <f t="shared" si="162"/>
        <v>8450.6740675692854</v>
      </c>
      <c r="AH329" s="194">
        <f t="shared" si="163"/>
        <v>-3096.7540675692858</v>
      </c>
      <c r="AI329" s="194">
        <f t="shared" si="164"/>
        <v>5176.0800402730583</v>
      </c>
      <c r="AJ329" s="194">
        <f t="shared" si="165"/>
        <v>-1651.9589999999998</v>
      </c>
      <c r="AK329" s="194">
        <f t="shared" si="166"/>
        <v>10061.169213162797</v>
      </c>
      <c r="AL329" s="194">
        <f t="shared" si="167"/>
        <v>368.32796734122024</v>
      </c>
      <c r="AM329" s="194">
        <f t="shared" si="168"/>
        <v>23687.923321005139</v>
      </c>
      <c r="AN329" s="194">
        <f t="shared" si="169"/>
        <v>8450.6740675692854</v>
      </c>
      <c r="AO329" s="194">
        <f t="shared" si="170"/>
        <v>-3096.7540675692858</v>
      </c>
      <c r="AP329" s="194">
        <f t="shared" si="171"/>
        <v>5176.0800402730583</v>
      </c>
      <c r="AQ329" s="194">
        <f t="shared" si="172"/>
        <v>-1651.9589999999998</v>
      </c>
      <c r="AR329" s="194">
        <f t="shared" si="173"/>
        <v>10061.169213162797</v>
      </c>
      <c r="AS329" s="194">
        <f t="shared" si="174"/>
        <v>368.32796734122024</v>
      </c>
      <c r="AT329" s="194">
        <f t="shared" si="175"/>
        <v>23687.923321005139</v>
      </c>
      <c r="AU329" s="194">
        <f t="shared" si="176"/>
        <v>0</v>
      </c>
      <c r="AV329" s="194">
        <f t="shared" si="177"/>
        <v>0</v>
      </c>
      <c r="AW329" s="194">
        <f t="shared" si="178"/>
        <v>0</v>
      </c>
      <c r="AX329" s="194">
        <f t="shared" si="185"/>
        <v>0</v>
      </c>
      <c r="AY329" s="194">
        <f t="shared" si="179"/>
        <v>29594.330891749938</v>
      </c>
      <c r="AZ329" s="194">
        <f t="shared" si="180"/>
        <v>0.80001153183790941</v>
      </c>
      <c r="BA329" s="159"/>
      <c r="BB329" s="159">
        <f t="shared" si="181"/>
        <v>23687.923321005139</v>
      </c>
      <c r="BC329" s="159">
        <f t="shared" si="182"/>
        <v>23687.923321005139</v>
      </c>
      <c r="BD329" s="159">
        <f t="shared" si="183"/>
        <v>0</v>
      </c>
    </row>
    <row r="330" spans="1:56" s="18" customFormat="1">
      <c r="A330" s="98">
        <v>328</v>
      </c>
      <c r="B330" s="248" t="s">
        <v>1358</v>
      </c>
      <c r="C330" s="36" t="str">
        <f>VLOOKUP(B330,'TOTAL DE SISTEMAS'!$B$6:$I$380,5,0)</f>
        <v>PR0199</v>
      </c>
      <c r="D330" s="36" t="str">
        <f>VLOOKUP(B330,'TOTAL DE SISTEMAS'!$B$6:$I$380,2,0)</f>
        <v>SEAL</v>
      </c>
      <c r="E330" s="36" t="str">
        <f>VLOOKUP(B330,'TOTAL DE SISTEMAS'!$B$6:$I$380,3,0)</f>
        <v>Seal</v>
      </c>
      <c r="F330" s="38" t="str">
        <f>VLOOKUP(B330,'TOTAL DE SISTEMAS'!$B$6:$I$380,4,0)</f>
        <v>SER Acari Chala</v>
      </c>
      <c r="G330" s="38" t="s">
        <v>30</v>
      </c>
      <c r="H330" s="38" t="s">
        <v>1530</v>
      </c>
      <c r="I330" s="38" t="s">
        <v>1477</v>
      </c>
      <c r="J330" s="38" t="s">
        <v>24</v>
      </c>
      <c r="K330" s="39">
        <f>VLOOKUP(B330,'CLIENTES '!$C$3:$AB$382,26,0)</f>
        <v>84</v>
      </c>
      <c r="L330" s="156">
        <f t="shared" si="184"/>
        <v>5588.0768270931467</v>
      </c>
      <c r="M330" s="40">
        <f>VLOOKUP(B330,'PROY CONSUMOS ENERGIA TRIMESTRE'!$C$3:$AF$367,28,0)</f>
        <v>5689.291666666667</v>
      </c>
      <c r="N330" s="40">
        <f>VLOOKUP(B330,'PROY CONSUMOS ENERGIA TRIMESTRE'!$C$3:$AF$367,29,0)</f>
        <v>5521.0837810451867</v>
      </c>
      <c r="O330" s="40">
        <f>VLOOKUP(B330,'PROY CONSUMOS ENERGIA TRIMESTRE'!$C$3:$AF$367,30,0)</f>
        <v>5553.8550335675845</v>
      </c>
      <c r="P330" s="40">
        <f>VLOOKUP(B330,'FOSE ULTIMO BT5B-ENERO 2020'!$B$6:$R$368,12,0)*K330</f>
        <v>55</v>
      </c>
      <c r="Q330" s="40">
        <f>VLOOKUP(B330,'FOSE ULTIMO BT5B-ENERO 2020'!$B$6:$R$368,13,0)*L330</f>
        <v>367.29629209740176</v>
      </c>
      <c r="R330" s="40">
        <f>VLOOKUP(B330,'FOSE ULTIMO BT5B-ENERO 2020'!$B$6:$R$368,14,0)*K330</f>
        <v>19</v>
      </c>
      <c r="S330" s="40">
        <f>VLOOKUP(B330,'FOSE ULTIMO BT5B-ENERO 2020'!$B$6:$R$368,15,0)*L330</f>
        <v>1072.9190279014244</v>
      </c>
      <c r="T330" s="40">
        <f>VLOOKUP(B330,'FOSE ULTIMO BT5B-ENERO 2020'!$B$6:$R$368,16,0)*K330</f>
        <v>10</v>
      </c>
      <c r="U330" s="40">
        <f>VLOOKUP(B330,'FOSE ULTIMO BT5B-ENERO 2020'!$B$6:$R$368,17,0)*L330</f>
        <v>4147.8615070943206</v>
      </c>
      <c r="V330" s="41">
        <f>VLOOKUP(C330,'CARGOS 04-02-2020'!$B$5:$BK$335,60,0)</f>
        <v>3.38</v>
      </c>
      <c r="W330" s="41">
        <f>VLOOKUP(C330,'CARGOS 04-02-2020'!$B$5:$BK$335,62,0)</f>
        <v>58.86</v>
      </c>
      <c r="X330" s="192">
        <f t="shared" si="155"/>
        <v>3.24</v>
      </c>
      <c r="Y330" s="192">
        <f t="shared" si="156"/>
        <v>57.57</v>
      </c>
      <c r="Z330" s="125">
        <f t="shared" si="157"/>
        <v>3.5473535358918524</v>
      </c>
      <c r="AA330" s="126">
        <f t="shared" si="158"/>
        <v>63.031216994226519</v>
      </c>
      <c r="AB330" s="42" t="str">
        <f t="shared" si="159"/>
        <v>No</v>
      </c>
      <c r="AC330" s="96">
        <f t="shared" si="160"/>
        <v>3.38</v>
      </c>
      <c r="AD330" s="97">
        <f t="shared" si="161"/>
        <v>58.86</v>
      </c>
      <c r="AE330" s="97">
        <f>IFERROR(VLOOKUP(B330,'SISTEMAS CON MCTER DIRECTO '!$B$6:$J$168,8,0),VLOOKUP(C330,'CargosFOSE 04 de febrero 2019'!$B$5:$CU$335,97,0))</f>
        <v>0.5</v>
      </c>
      <c r="AF330" s="176">
        <f>IFERROR(VLOOKUP(B330,'SISTEMAS CON MCTER DIRECTO '!$B$6:$J$168,9,0),VLOOKUP(C330,'CargosFOSE 04 de febrero 2019'!$B$5:$CU$335,98,0))</f>
        <v>1.038</v>
      </c>
      <c r="AG330" s="194">
        <f t="shared" si="162"/>
        <v>293.99529876426533</v>
      </c>
      <c r="AH330" s="194">
        <f t="shared" si="163"/>
        <v>-108.09529876426534</v>
      </c>
      <c r="AI330" s="194">
        <f t="shared" si="164"/>
        <v>527.9891398227785</v>
      </c>
      <c r="AJ330" s="194">
        <f t="shared" si="165"/>
        <v>-167.751</v>
      </c>
      <c r="AK330" s="194">
        <f t="shared" si="166"/>
        <v>2569.2900718325945</v>
      </c>
      <c r="AL330" s="194">
        <f t="shared" si="167"/>
        <v>94.058788756877348</v>
      </c>
      <c r="AM330" s="194">
        <f t="shared" si="168"/>
        <v>3391.2745104196383</v>
      </c>
      <c r="AN330" s="194">
        <f t="shared" si="169"/>
        <v>293.99529876426533</v>
      </c>
      <c r="AO330" s="194">
        <f t="shared" si="170"/>
        <v>-108.09529876426534</v>
      </c>
      <c r="AP330" s="194">
        <f t="shared" si="171"/>
        <v>527.9891398227785</v>
      </c>
      <c r="AQ330" s="194">
        <f t="shared" si="172"/>
        <v>-167.751</v>
      </c>
      <c r="AR330" s="194">
        <f t="shared" si="173"/>
        <v>2569.2900718325945</v>
      </c>
      <c r="AS330" s="194">
        <f t="shared" si="174"/>
        <v>94.058788756877348</v>
      </c>
      <c r="AT330" s="194">
        <f t="shared" si="175"/>
        <v>3391.2745104196383</v>
      </c>
      <c r="AU330" s="194">
        <f t="shared" si="176"/>
        <v>0</v>
      </c>
      <c r="AV330" s="194">
        <f t="shared" si="177"/>
        <v>0</v>
      </c>
      <c r="AW330" s="194">
        <f t="shared" si="178"/>
        <v>0</v>
      </c>
      <c r="AX330" s="194">
        <f t="shared" si="185"/>
        <v>0</v>
      </c>
      <c r="AY330" s="194">
        <f t="shared" si="179"/>
        <v>5279.2295453952402</v>
      </c>
      <c r="AZ330" s="194">
        <f t="shared" si="180"/>
        <v>0.94473102441961854</v>
      </c>
      <c r="BA330" s="159"/>
      <c r="BB330" s="159">
        <f t="shared" si="181"/>
        <v>3391.2745104196383</v>
      </c>
      <c r="BC330" s="159">
        <f t="shared" si="182"/>
        <v>3391.2745104196383</v>
      </c>
      <c r="BD330" s="159">
        <f t="shared" si="183"/>
        <v>0</v>
      </c>
    </row>
    <row r="331" spans="1:56" s="18" customFormat="1">
      <c r="A331" s="98">
        <v>329</v>
      </c>
      <c r="B331" s="248" t="s">
        <v>1359</v>
      </c>
      <c r="C331" s="36" t="str">
        <f>VLOOKUP(B331,'TOTAL DE SISTEMAS'!$B$6:$I$380,5,0)</f>
        <v>PR0147</v>
      </c>
      <c r="D331" s="36" t="str">
        <f>VLOOKUP(B331,'TOTAL DE SISTEMAS'!$B$6:$I$380,2,0)</f>
        <v>SEAL</v>
      </c>
      <c r="E331" s="36" t="str">
        <f>VLOOKUP(B331,'TOTAL DE SISTEMAS'!$B$6:$I$380,3,0)</f>
        <v>Seal</v>
      </c>
      <c r="F331" s="38" t="str">
        <f>VLOOKUP(B331,'TOTAL DE SISTEMAS'!$B$6:$I$380,4,0)</f>
        <v>SER Cotahuasi III Etapa</v>
      </c>
      <c r="G331" s="38" t="s">
        <v>30</v>
      </c>
      <c r="H331" s="38" t="s">
        <v>1530</v>
      </c>
      <c r="I331" s="38" t="s">
        <v>1477</v>
      </c>
      <c r="J331" s="38" t="s">
        <v>24</v>
      </c>
      <c r="K331" s="39">
        <f>VLOOKUP(B331,'CLIENTES '!$C$3:$AB$382,26,0)</f>
        <v>1019</v>
      </c>
      <c r="L331" s="156">
        <f t="shared" si="184"/>
        <v>7379.6107464599299</v>
      </c>
      <c r="M331" s="40">
        <f>VLOOKUP(B331,'PROY CONSUMOS ENERGIA TRIMESTRE'!$C$3:$AF$367,28,0)</f>
        <v>7513.2750000000005</v>
      </c>
      <c r="N331" s="40">
        <f>VLOOKUP(B331,'PROY CONSUMOS ENERGIA TRIMESTRE'!$C$3:$AF$367,29,0)</f>
        <v>7291.139771945649</v>
      </c>
      <c r="O331" s="40">
        <f>VLOOKUP(B331,'PROY CONSUMOS ENERGIA TRIMESTRE'!$C$3:$AF$367,30,0)</f>
        <v>7334.4174674341421</v>
      </c>
      <c r="P331" s="40">
        <f>VLOOKUP(B331,'FOSE ULTIMO BT5B-ENERO 2020'!$B$6:$R$368,12,0)*K331</f>
        <v>976</v>
      </c>
      <c r="Q331" s="40">
        <f>VLOOKUP(B331,'FOSE ULTIMO BT5B-ENERO 2020'!$B$6:$R$368,13,0)*L331</f>
        <v>4536.6089319577723</v>
      </c>
      <c r="R331" s="40">
        <f>VLOOKUP(B331,'FOSE ULTIMO BT5B-ENERO 2020'!$B$6:$R$368,14,0)*K331</f>
        <v>40</v>
      </c>
      <c r="S331" s="40">
        <f>VLOOKUP(B331,'FOSE ULTIMO BT5B-ENERO 2020'!$B$6:$R$368,15,0)*L331</f>
        <v>2205.0764669272098</v>
      </c>
      <c r="T331" s="40">
        <f>VLOOKUP(B331,'FOSE ULTIMO BT5B-ENERO 2020'!$B$6:$R$368,16,0)*K331</f>
        <v>3</v>
      </c>
      <c r="U331" s="40">
        <f>VLOOKUP(B331,'FOSE ULTIMO BT5B-ENERO 2020'!$B$6:$R$368,17,0)*L331</f>
        <v>637.92534757494809</v>
      </c>
      <c r="V331" s="41">
        <f>VLOOKUP(C331,'CARGOS 04-02-2020'!$B$5:$BK$335,60,0)</f>
        <v>3.38</v>
      </c>
      <c r="W331" s="41">
        <f>VLOOKUP(C331,'CARGOS 04-02-2020'!$B$5:$BK$335,62,0)</f>
        <v>59.21</v>
      </c>
      <c r="X331" s="192">
        <f t="shared" si="155"/>
        <v>3.24</v>
      </c>
      <c r="Y331" s="192">
        <f t="shared" si="156"/>
        <v>57.57</v>
      </c>
      <c r="Z331" s="125">
        <f t="shared" si="157"/>
        <v>3.5473535358918524</v>
      </c>
      <c r="AA331" s="126">
        <f t="shared" si="158"/>
        <v>63.031216994226519</v>
      </c>
      <c r="AB331" s="42" t="str">
        <f t="shared" si="159"/>
        <v>No</v>
      </c>
      <c r="AC331" s="96">
        <f t="shared" si="160"/>
        <v>3.38</v>
      </c>
      <c r="AD331" s="97">
        <f t="shared" si="161"/>
        <v>59.21</v>
      </c>
      <c r="AE331" s="97">
        <f>IFERROR(VLOOKUP(B331,'SISTEMAS CON MCTER DIRECTO '!$B$6:$J$168,8,0),VLOOKUP(C331,'CargosFOSE 04 de febrero 2019'!$B$5:$CU$335,97,0))</f>
        <v>0.5</v>
      </c>
      <c r="AF331" s="176">
        <f>IFERROR(VLOOKUP(B331,'SISTEMAS CON MCTER DIRECTO '!$B$6:$J$168,9,0),VLOOKUP(C331,'CargosFOSE 04 de febrero 2019'!$B$5:$CU$335,98,0))</f>
        <v>1.038</v>
      </c>
      <c r="AG331" s="194">
        <f t="shared" si="162"/>
        <v>4641.9430743060984</v>
      </c>
      <c r="AH331" s="194">
        <f t="shared" si="163"/>
        <v>-1343.0630743060985</v>
      </c>
      <c r="AI331" s="194">
        <f t="shared" si="164"/>
        <v>1085.5657760676008</v>
      </c>
      <c r="AJ331" s="194">
        <f t="shared" si="165"/>
        <v>-355.26</v>
      </c>
      <c r="AK331" s="194">
        <f t="shared" si="166"/>
        <v>402.59411103449366</v>
      </c>
      <c r="AL331" s="194">
        <f t="shared" si="167"/>
        <v>14.738512735366831</v>
      </c>
      <c r="AM331" s="194">
        <f t="shared" si="168"/>
        <v>6130.1029614081926</v>
      </c>
      <c r="AN331" s="194">
        <f t="shared" si="169"/>
        <v>4641.9430743060984</v>
      </c>
      <c r="AO331" s="194">
        <f t="shared" si="170"/>
        <v>-1343.0630743060985</v>
      </c>
      <c r="AP331" s="194">
        <f t="shared" si="171"/>
        <v>1085.5657760676008</v>
      </c>
      <c r="AQ331" s="194">
        <f t="shared" si="172"/>
        <v>-355.26</v>
      </c>
      <c r="AR331" s="194">
        <f t="shared" si="173"/>
        <v>402.59411103449366</v>
      </c>
      <c r="AS331" s="194">
        <f t="shared" si="174"/>
        <v>14.738512735366831</v>
      </c>
      <c r="AT331" s="194">
        <f t="shared" si="175"/>
        <v>6130.1029614081926</v>
      </c>
      <c r="AU331" s="194">
        <f t="shared" si="176"/>
        <v>0</v>
      </c>
      <c r="AV331" s="194">
        <f t="shared" si="177"/>
        <v>0</v>
      </c>
      <c r="AW331" s="194">
        <f t="shared" si="178"/>
        <v>0</v>
      </c>
      <c r="AX331" s="194">
        <f t="shared" si="185"/>
        <v>0</v>
      </c>
      <c r="AY331" s="194">
        <f t="shared" si="179"/>
        <v>4536.198212140167</v>
      </c>
      <c r="AZ331" s="194">
        <f t="shared" si="180"/>
        <v>0.61469342597998478</v>
      </c>
      <c r="BA331" s="159"/>
      <c r="BB331" s="159">
        <f t="shared" si="181"/>
        <v>6130.1029614081926</v>
      </c>
      <c r="BC331" s="159">
        <f t="shared" si="182"/>
        <v>6130.1029614081926</v>
      </c>
      <c r="BD331" s="159">
        <f t="shared" si="183"/>
        <v>0</v>
      </c>
    </row>
    <row r="332" spans="1:56" s="18" customFormat="1">
      <c r="A332" s="98">
        <v>330</v>
      </c>
      <c r="B332" s="248" t="s">
        <v>1451</v>
      </c>
      <c r="C332" s="36" t="str">
        <f>VLOOKUP(B332,'TOTAL DE SISTEMAS'!$B$6:$I$380,5,0)</f>
        <v>PR0200</v>
      </c>
      <c r="D332" s="36" t="str">
        <f>VLOOKUP(B332,'TOTAL DE SISTEMAS'!$B$6:$I$380,2,0)</f>
        <v>SEAL</v>
      </c>
      <c r="E332" s="36" t="str">
        <f>VLOOKUP(B332,'TOTAL DE SISTEMAS'!$B$6:$I$380,3,0)</f>
        <v>Seal</v>
      </c>
      <c r="F332" s="38" t="str">
        <f>VLOOKUP(B332,'TOTAL DE SISTEMAS'!$B$6:$I$380,4,0)</f>
        <v>SER Arcata</v>
      </c>
      <c r="G332" s="38" t="s">
        <v>30</v>
      </c>
      <c r="H332" s="38" t="s">
        <v>1530</v>
      </c>
      <c r="I332" s="38" t="s">
        <v>1477</v>
      </c>
      <c r="J332" s="38" t="s">
        <v>24</v>
      </c>
      <c r="K332" s="39">
        <f>VLOOKUP(B332,'CLIENTES '!$C$3:$AB$382,26,0)</f>
        <v>93</v>
      </c>
      <c r="L332" s="156">
        <f t="shared" si="184"/>
        <v>2615.1821400104332</v>
      </c>
      <c r="M332" s="40">
        <f>VLOOKUP(B332,'PROY CONSUMOS ENERGIA TRIMESTRE'!$C$3:$AF$367,28,0)</f>
        <v>2662.55</v>
      </c>
      <c r="N332" s="40">
        <f>VLOOKUP(B332,'PROY CONSUMOS ENERGIA TRIMESTRE'!$C$3:$AF$367,29,0)</f>
        <v>2583.8298478085635</v>
      </c>
      <c r="O332" s="40">
        <f>VLOOKUP(B332,'PROY CONSUMOS ENERGIA TRIMESTRE'!$C$3:$AF$367,30,0)</f>
        <v>2599.1665722227358</v>
      </c>
      <c r="P332" s="40">
        <f>VLOOKUP(B332,'FOSE ULTIMO BT5B-ENERO 2020'!$B$6:$R$368,12,0)*K332</f>
        <v>75</v>
      </c>
      <c r="Q332" s="40">
        <f>VLOOKUP(B332,'FOSE ULTIMO BT5B-ENERO 2020'!$B$6:$R$368,13,0)*L332</f>
        <v>703.3254997755331</v>
      </c>
      <c r="R332" s="40">
        <f>VLOOKUP(B332,'FOSE ULTIMO BT5B-ENERO 2020'!$B$6:$R$368,14,0)*K332</f>
        <v>16</v>
      </c>
      <c r="S332" s="40">
        <f>VLOOKUP(B332,'FOSE ULTIMO BT5B-ENERO 2020'!$B$6:$R$368,15,0)*L332</f>
        <v>862.92205293273548</v>
      </c>
      <c r="T332" s="40">
        <f>VLOOKUP(B332,'FOSE ULTIMO BT5B-ENERO 2020'!$B$6:$R$368,16,0)*K332</f>
        <v>2</v>
      </c>
      <c r="U332" s="40">
        <f>VLOOKUP(B332,'FOSE ULTIMO BT5B-ENERO 2020'!$B$6:$R$368,17,0)*L332</f>
        <v>1048.9345873021646</v>
      </c>
      <c r="V332" s="41">
        <f>VLOOKUP(C332,'CARGOS 04-02-2020'!$B$5:$BK$335,60,0)</f>
        <v>3.38</v>
      </c>
      <c r="W332" s="41">
        <f>VLOOKUP(C332,'CARGOS 04-02-2020'!$B$5:$BK$335,62,0)</f>
        <v>59.21</v>
      </c>
      <c r="X332" s="192">
        <f t="shared" si="155"/>
        <v>3.24</v>
      </c>
      <c r="Y332" s="192">
        <f t="shared" si="156"/>
        <v>57.57</v>
      </c>
      <c r="Z332" s="125">
        <f t="shared" si="157"/>
        <v>3.5473535358918524</v>
      </c>
      <c r="AA332" s="126">
        <f t="shared" si="158"/>
        <v>63.031216994226519</v>
      </c>
      <c r="AB332" s="42" t="str">
        <f t="shared" si="159"/>
        <v>No</v>
      </c>
      <c r="AC332" s="96">
        <f t="shared" si="160"/>
        <v>3.38</v>
      </c>
      <c r="AD332" s="97">
        <f t="shared" si="161"/>
        <v>59.21</v>
      </c>
      <c r="AE332" s="97">
        <f>IFERROR(VLOOKUP(B332,'SISTEMAS CON MCTER DIRECTO '!$B$6:$J$168,8,0),VLOOKUP(C332,'CargosFOSE 04 de febrero 2019'!$B$5:$CU$335,97,0))</f>
        <v>0.5</v>
      </c>
      <c r="AF332" s="176">
        <f>IFERROR(VLOOKUP(B332,'SISTEMAS CON MCTER DIRECTO '!$B$6:$J$168,9,0),VLOOKUP(C332,'CargosFOSE 04 de febrero 2019'!$B$5:$CU$335,98,0))</f>
        <v>1.038</v>
      </c>
      <c r="AG332" s="194">
        <f t="shared" si="162"/>
        <v>461.71951420854657</v>
      </c>
      <c r="AH332" s="194">
        <f t="shared" si="163"/>
        <v>-208.21951420854657</v>
      </c>
      <c r="AI332" s="194">
        <f t="shared" si="164"/>
        <v>422.91214754147262</v>
      </c>
      <c r="AJ332" s="194">
        <f t="shared" si="165"/>
        <v>-142.10399999999998</v>
      </c>
      <c r="AK332" s="194">
        <f t="shared" si="166"/>
        <v>651.69186756899285</v>
      </c>
      <c r="AL332" s="194">
        <f t="shared" si="167"/>
        <v>23.857698427381262</v>
      </c>
      <c r="AM332" s="194">
        <f t="shared" si="168"/>
        <v>1536.3235293190121</v>
      </c>
      <c r="AN332" s="194">
        <f t="shared" si="169"/>
        <v>461.71951420854657</v>
      </c>
      <c r="AO332" s="194">
        <f t="shared" si="170"/>
        <v>-208.21951420854657</v>
      </c>
      <c r="AP332" s="194">
        <f t="shared" si="171"/>
        <v>422.91214754147262</v>
      </c>
      <c r="AQ332" s="194">
        <f t="shared" si="172"/>
        <v>-142.10399999999998</v>
      </c>
      <c r="AR332" s="194">
        <f t="shared" si="173"/>
        <v>651.69186756899285</v>
      </c>
      <c r="AS332" s="194">
        <f t="shared" si="174"/>
        <v>23.857698427381262</v>
      </c>
      <c r="AT332" s="194">
        <f t="shared" si="175"/>
        <v>1536.3235293190121</v>
      </c>
      <c r="AU332" s="194">
        <f t="shared" si="176"/>
        <v>0</v>
      </c>
      <c r="AV332" s="194">
        <f t="shared" si="177"/>
        <v>0</v>
      </c>
      <c r="AW332" s="194">
        <f t="shared" si="178"/>
        <v>0</v>
      </c>
      <c r="AX332" s="194">
        <f t="shared" si="185"/>
        <v>0</v>
      </c>
      <c r="AY332" s="194">
        <f t="shared" si="179"/>
        <v>2063.8127500743321</v>
      </c>
      <c r="AZ332" s="194">
        <f t="shared" si="180"/>
        <v>0.7891659699335889</v>
      </c>
      <c r="BA332" s="159"/>
      <c r="BB332" s="159">
        <f t="shared" si="181"/>
        <v>1536.3235293190119</v>
      </c>
      <c r="BC332" s="159">
        <f t="shared" si="182"/>
        <v>1536.3235293190119</v>
      </c>
      <c r="BD332" s="159">
        <f t="shared" si="183"/>
        <v>0</v>
      </c>
    </row>
    <row r="333" spans="1:56" s="18" customFormat="1">
      <c r="A333" s="98">
        <v>331</v>
      </c>
      <c r="B333" s="248" t="s">
        <v>1043</v>
      </c>
      <c r="C333" s="36" t="str">
        <f>VLOOKUP(B333,'TOTAL DE SISTEMAS'!$B$6:$I$380,5,0)</f>
        <v>PR0141</v>
      </c>
      <c r="D333" s="36" t="str">
        <f>VLOOKUP(B333,'TOTAL DE SISTEMAS'!$B$6:$I$380,2,0)</f>
        <v>SEAL</v>
      </c>
      <c r="E333" s="36" t="str">
        <f>VLOOKUP(B333,'TOTAL DE SISTEMAS'!$B$6:$I$380,3,0)</f>
        <v>Seal</v>
      </c>
      <c r="F333" s="38" t="str">
        <f>VLOOKUP(B333,'TOTAL DE SISTEMAS'!$B$6:$I$380,4,0)</f>
        <v>SER Chuquibamba IV Etapa</v>
      </c>
      <c r="G333" s="38" t="s">
        <v>30</v>
      </c>
      <c r="H333" s="38" t="s">
        <v>1530</v>
      </c>
      <c r="I333" s="38" t="s">
        <v>1477</v>
      </c>
      <c r="J333" s="38" t="s">
        <v>24</v>
      </c>
      <c r="K333" s="39">
        <f>VLOOKUP(B333,'CLIENTES '!$C$3:$AB$382,26,0)</f>
        <v>1100</v>
      </c>
      <c r="L333" s="156">
        <f t="shared" si="184"/>
        <v>16278.48691433885</v>
      </c>
      <c r="M333" s="40">
        <f>VLOOKUP(B333,'PROY CONSUMOS ENERGIA TRIMESTRE'!$C$3:$AF$367,28,0)</f>
        <v>16573.333333333336</v>
      </c>
      <c r="N333" s="40">
        <f>VLOOKUP(B333,'PROY CONSUMOS ENERGIA TRIMESTRE'!$C$3:$AF$367,29,0)</f>
        <v>16083.331146587765</v>
      </c>
      <c r="O333" s="40">
        <f>VLOOKUP(B333,'PROY CONSUMOS ENERGIA TRIMESTRE'!$C$3:$AF$367,30,0)</f>
        <v>16178.796263095453</v>
      </c>
      <c r="P333" s="40">
        <f>VLOOKUP(B333,'FOSE ULTIMO BT5B-ENERO 2020'!$B$6:$R$368,12,0)*K333</f>
        <v>923</v>
      </c>
      <c r="Q333" s="40">
        <f>VLOOKUP(B333,'FOSE ULTIMO BT5B-ENERO 2020'!$B$6:$R$368,13,0)*L333</f>
        <v>5161.9440960723041</v>
      </c>
      <c r="R333" s="40">
        <f>VLOOKUP(B333,'FOSE ULTIMO BT5B-ENERO 2020'!$B$6:$R$368,14,0)*K333</f>
        <v>157</v>
      </c>
      <c r="S333" s="40">
        <f>VLOOKUP(B333,'FOSE ULTIMO BT5B-ENERO 2020'!$B$6:$R$368,15,0)*L333</f>
        <v>7590.6600168556979</v>
      </c>
      <c r="T333" s="40">
        <f>VLOOKUP(B333,'FOSE ULTIMO BT5B-ENERO 2020'!$B$6:$R$368,16,0)*K333</f>
        <v>20</v>
      </c>
      <c r="U333" s="40">
        <f>VLOOKUP(B333,'FOSE ULTIMO BT5B-ENERO 2020'!$B$6:$R$368,17,0)*L333</f>
        <v>3525.8828014108467</v>
      </c>
      <c r="V333" s="41">
        <f>VLOOKUP(C333,'CARGOS 04-02-2020'!$B$5:$BK$335,60,0)</f>
        <v>3.38</v>
      </c>
      <c r="W333" s="41">
        <f>VLOOKUP(C333,'CARGOS 04-02-2020'!$B$5:$BK$335,62,0)</f>
        <v>58.99</v>
      </c>
      <c r="X333" s="192">
        <f t="shared" si="155"/>
        <v>3.24</v>
      </c>
      <c r="Y333" s="192">
        <f t="shared" si="156"/>
        <v>57.57</v>
      </c>
      <c r="Z333" s="125">
        <f t="shared" si="157"/>
        <v>3.5473535358918524</v>
      </c>
      <c r="AA333" s="126">
        <f t="shared" si="158"/>
        <v>63.031216994226519</v>
      </c>
      <c r="AB333" s="42" t="str">
        <f t="shared" si="159"/>
        <v>No</v>
      </c>
      <c r="AC333" s="96">
        <f t="shared" si="160"/>
        <v>3.38</v>
      </c>
      <c r="AD333" s="97">
        <f t="shared" si="161"/>
        <v>58.99</v>
      </c>
      <c r="AE333" s="97">
        <f>IFERROR(VLOOKUP(B333,'SISTEMAS CON MCTER DIRECTO '!$B$6:$J$168,8,0),VLOOKUP(C333,'CargosFOSE 04 de febrero 2019'!$B$5:$CU$335,97,0))</f>
        <v>0.5</v>
      </c>
      <c r="AF333" s="176">
        <f>IFERROR(VLOOKUP(B333,'SISTEMAS CON MCTER DIRECTO '!$B$6:$J$168,9,0),VLOOKUP(C333,'CargosFOSE 04 de febrero 2019'!$B$5:$CU$335,98,0))</f>
        <v>1.038</v>
      </c>
      <c r="AG333" s="194">
        <f t="shared" si="162"/>
        <v>4642.2554111365262</v>
      </c>
      <c r="AH333" s="194">
        <f t="shared" si="163"/>
        <v>-1522.5154111365262</v>
      </c>
      <c r="AI333" s="194">
        <f t="shared" si="164"/>
        <v>3619.1758439431765</v>
      </c>
      <c r="AJ333" s="194">
        <f t="shared" si="165"/>
        <v>-1389.2145</v>
      </c>
      <c r="AK333" s="194">
        <f t="shared" si="166"/>
        <v>2229.1239586052443</v>
      </c>
      <c r="AL333" s="194">
        <f t="shared" si="167"/>
        <v>81.605694052985882</v>
      </c>
      <c r="AM333" s="194">
        <f t="shared" si="168"/>
        <v>10490.555213684947</v>
      </c>
      <c r="AN333" s="194">
        <f t="shared" si="169"/>
        <v>4642.2554111365262</v>
      </c>
      <c r="AO333" s="194">
        <f t="shared" si="170"/>
        <v>-1522.5154111365262</v>
      </c>
      <c r="AP333" s="194">
        <f t="shared" si="171"/>
        <v>3619.1758439431765</v>
      </c>
      <c r="AQ333" s="194">
        <f t="shared" si="172"/>
        <v>-1389.2145</v>
      </c>
      <c r="AR333" s="194">
        <f t="shared" si="173"/>
        <v>2229.1239586052443</v>
      </c>
      <c r="AS333" s="194">
        <f t="shared" si="174"/>
        <v>81.605694052985882</v>
      </c>
      <c r="AT333" s="194">
        <f t="shared" si="175"/>
        <v>10490.555213684947</v>
      </c>
      <c r="AU333" s="194">
        <f t="shared" si="176"/>
        <v>0</v>
      </c>
      <c r="AV333" s="194">
        <f t="shared" si="177"/>
        <v>0</v>
      </c>
      <c r="AW333" s="194">
        <f t="shared" si="178"/>
        <v>0</v>
      </c>
      <c r="AX333" s="194">
        <f t="shared" si="185"/>
        <v>0</v>
      </c>
      <c r="AY333" s="194">
        <f t="shared" si="179"/>
        <v>11480.853049135356</v>
      </c>
      <c r="AZ333" s="194">
        <f t="shared" si="180"/>
        <v>0.7052776532333902</v>
      </c>
      <c r="BA333" s="159"/>
      <c r="BB333" s="159">
        <f t="shared" si="181"/>
        <v>10490.555213684947</v>
      </c>
      <c r="BC333" s="159">
        <f t="shared" si="182"/>
        <v>10490.555213684947</v>
      </c>
      <c r="BD333" s="159">
        <f t="shared" si="183"/>
        <v>0</v>
      </c>
    </row>
    <row r="334" spans="1:56" s="18" customFormat="1">
      <c r="A334" s="98">
        <v>332</v>
      </c>
      <c r="B334" s="248" t="s">
        <v>1046</v>
      </c>
      <c r="C334" s="36" t="str">
        <f>VLOOKUP(B334,'TOTAL DE SISTEMAS'!$B$6:$I$380,5,0)</f>
        <v>PR0141</v>
      </c>
      <c r="D334" s="36" t="str">
        <f>VLOOKUP(B334,'TOTAL DE SISTEMAS'!$B$6:$I$380,2,0)</f>
        <v>SEAL</v>
      </c>
      <c r="E334" s="36" t="str">
        <f>VLOOKUP(B334,'TOTAL DE SISTEMAS'!$B$6:$I$380,3,0)</f>
        <v>Seal</v>
      </c>
      <c r="F334" s="38" t="str">
        <f>VLOOKUP(B334,'TOTAL DE SISTEMAS'!$B$6:$I$380,4,0)</f>
        <v>SER Caravelí II Etapa</v>
      </c>
      <c r="G334" s="38" t="s">
        <v>30</v>
      </c>
      <c r="H334" s="38" t="s">
        <v>1530</v>
      </c>
      <c r="I334" s="38" t="s">
        <v>1477</v>
      </c>
      <c r="J334" s="38" t="s">
        <v>24</v>
      </c>
      <c r="K334" s="39">
        <f>VLOOKUP(B334,'CLIENTES '!$C$3:$AB$382,26,0)</f>
        <v>3267</v>
      </c>
      <c r="L334" s="156">
        <f t="shared" si="184"/>
        <v>354564.17245712195</v>
      </c>
      <c r="M334" s="40">
        <f>VLOOKUP(B334,'PROY CONSUMOS ENERGIA TRIMESTRE'!$C$3:$AF$367,28,0)</f>
        <v>360986.26666666666</v>
      </c>
      <c r="N334" s="40">
        <f>VLOOKUP(B334,'PROY CONSUMOS ENERGIA TRIMESTRE'!$C$3:$AF$367,29,0)</f>
        <v>350313.45532001834</v>
      </c>
      <c r="O334" s="40">
        <f>VLOOKUP(B334,'PROY CONSUMOS ENERGIA TRIMESTRE'!$C$3:$AF$367,30,0)</f>
        <v>352392.79538468097</v>
      </c>
      <c r="P334" s="40">
        <f>VLOOKUP(B334,'FOSE ULTIMO BT5B-ENERO 2020'!$B$6:$R$368,12,0)*K334</f>
        <v>1327</v>
      </c>
      <c r="Q334" s="40">
        <f>VLOOKUP(B334,'FOSE ULTIMO BT5B-ENERO 2020'!$B$6:$R$368,13,0)*L334</f>
        <v>13368.077093440936</v>
      </c>
      <c r="R334" s="40">
        <f>VLOOKUP(B334,'FOSE ULTIMO BT5B-ENERO 2020'!$B$6:$R$368,14,0)*K334</f>
        <v>1098</v>
      </c>
      <c r="S334" s="40">
        <f>VLOOKUP(B334,'FOSE ULTIMO BT5B-ENERO 2020'!$B$6:$R$368,15,0)*L334</f>
        <v>67508.118492716632</v>
      </c>
      <c r="T334" s="40">
        <f>VLOOKUP(B334,'FOSE ULTIMO BT5B-ENERO 2020'!$B$6:$R$368,16,0)*K334</f>
        <v>841.99999999999989</v>
      </c>
      <c r="U334" s="40">
        <f>VLOOKUP(B334,'FOSE ULTIMO BT5B-ENERO 2020'!$B$6:$R$368,17,0)*L334</f>
        <v>273687.9768709644</v>
      </c>
      <c r="V334" s="41">
        <f>VLOOKUP(C334,'CARGOS 04-02-2020'!$B$5:$BK$335,60,0)</f>
        <v>3.38</v>
      </c>
      <c r="W334" s="41">
        <f>VLOOKUP(C334,'CARGOS 04-02-2020'!$B$5:$BK$335,62,0)</f>
        <v>58.99</v>
      </c>
      <c r="X334" s="192">
        <f t="shared" si="155"/>
        <v>3.24</v>
      </c>
      <c r="Y334" s="192">
        <f t="shared" si="156"/>
        <v>57.57</v>
      </c>
      <c r="Z334" s="125">
        <f t="shared" si="157"/>
        <v>3.5473535358918524</v>
      </c>
      <c r="AA334" s="126">
        <f t="shared" si="158"/>
        <v>63.031216994226519</v>
      </c>
      <c r="AB334" s="42" t="str">
        <f t="shared" si="159"/>
        <v>No</v>
      </c>
      <c r="AC334" s="96">
        <f t="shared" si="160"/>
        <v>3.38</v>
      </c>
      <c r="AD334" s="97">
        <f t="shared" si="161"/>
        <v>58.99</v>
      </c>
      <c r="AE334" s="97">
        <f>IFERROR(VLOOKUP(B334,'SISTEMAS CON MCTER DIRECTO '!$B$6:$J$168,8,0),VLOOKUP(C334,'CargosFOSE 04 de febrero 2019'!$B$5:$CU$335,97,0))</f>
        <v>0.5</v>
      </c>
      <c r="AF334" s="176">
        <f>IFERROR(VLOOKUP(B334,'SISTEMAS CON MCTER DIRECTO '!$B$6:$J$168,9,0),VLOOKUP(C334,'CargosFOSE 04 de febrero 2019'!$B$5:$CU$335,98,0))</f>
        <v>1.038</v>
      </c>
      <c r="AG334" s="194">
        <f t="shared" si="162"/>
        <v>8428.1743387104034</v>
      </c>
      <c r="AH334" s="194">
        <f t="shared" si="163"/>
        <v>-3942.9143387104041</v>
      </c>
      <c r="AI334" s="194">
        <f t="shared" si="164"/>
        <v>33818.626098853543</v>
      </c>
      <c r="AJ334" s="194">
        <f t="shared" si="165"/>
        <v>-9715.6530000000002</v>
      </c>
      <c r="AK334" s="194">
        <f t="shared" si="166"/>
        <v>170537.68846331679</v>
      </c>
      <c r="AL334" s="194">
        <f t="shared" si="167"/>
        <v>6243.1909071349173</v>
      </c>
      <c r="AM334" s="194">
        <f t="shared" si="168"/>
        <v>212784.48890088074</v>
      </c>
      <c r="AN334" s="194">
        <f t="shared" si="169"/>
        <v>8428.1743387104034</v>
      </c>
      <c r="AO334" s="194">
        <f t="shared" si="170"/>
        <v>-3942.9143387104041</v>
      </c>
      <c r="AP334" s="194">
        <f t="shared" si="171"/>
        <v>33818.626098853543</v>
      </c>
      <c r="AQ334" s="194">
        <f t="shared" si="172"/>
        <v>-9715.6530000000002</v>
      </c>
      <c r="AR334" s="194">
        <f t="shared" si="173"/>
        <v>170537.68846331679</v>
      </c>
      <c r="AS334" s="194">
        <f t="shared" si="174"/>
        <v>6243.1909071349173</v>
      </c>
      <c r="AT334" s="194">
        <f t="shared" si="175"/>
        <v>212784.48890088074</v>
      </c>
      <c r="AU334" s="194">
        <f t="shared" si="176"/>
        <v>0</v>
      </c>
      <c r="AV334" s="194">
        <f t="shared" si="177"/>
        <v>0</v>
      </c>
      <c r="AW334" s="194">
        <f t="shared" si="178"/>
        <v>0</v>
      </c>
      <c r="AX334" s="194">
        <f t="shared" si="185"/>
        <v>0</v>
      </c>
      <c r="AY334" s="194">
        <f t="shared" si="179"/>
        <v>341993.60722305602</v>
      </c>
      <c r="AZ334" s="194">
        <f t="shared" si="180"/>
        <v>0.9645464313358223</v>
      </c>
      <c r="BA334" s="159"/>
      <c r="BB334" s="159"/>
      <c r="BC334" s="159"/>
      <c r="BD334" s="159"/>
    </row>
    <row r="335" spans="1:56" s="18" customFormat="1">
      <c r="A335" s="98">
        <v>333</v>
      </c>
      <c r="B335" s="248" t="s">
        <v>1048</v>
      </c>
      <c r="C335" s="36" t="str">
        <f>VLOOKUP(B335,'TOTAL DE SISTEMAS'!$B$6:$I$380,5,0)</f>
        <v>PR0142</v>
      </c>
      <c r="D335" s="36" t="str">
        <f>VLOOKUP(B335,'TOTAL DE SISTEMAS'!$B$6:$I$380,2,0)</f>
        <v>SEAL</v>
      </c>
      <c r="E335" s="36" t="str">
        <f>VLOOKUP(B335,'TOTAL DE SISTEMAS'!$B$6:$I$380,3,0)</f>
        <v>Seal</v>
      </c>
      <c r="F335" s="38" t="str">
        <f>VLOOKUP(B335,'TOTAL DE SISTEMAS'!$B$6:$I$380,4,0)</f>
        <v>SER Huanca</v>
      </c>
      <c r="G335" s="38" t="s">
        <v>30</v>
      </c>
      <c r="H335" s="38" t="s">
        <v>1530</v>
      </c>
      <c r="I335" s="38" t="s">
        <v>1477</v>
      </c>
      <c r="J335" s="38" t="s">
        <v>24</v>
      </c>
      <c r="K335" s="39">
        <f>VLOOKUP(B335,'CLIENTES '!$C$3:$AB$382,26,0)</f>
        <v>111</v>
      </c>
      <c r="L335" s="156">
        <f t="shared" si="184"/>
        <v>473.31861564535029</v>
      </c>
      <c r="M335" s="40">
        <f>VLOOKUP(B335,'PROY CONSUMOS ENERGIA TRIMESTRE'!$C$3:$AF$367,28,0)</f>
        <v>481.89166666666671</v>
      </c>
      <c r="N335" s="40">
        <f>VLOOKUP(B335,'PROY CONSUMOS ENERGIA TRIMESTRE'!$C$3:$AF$367,29,0)</f>
        <v>467.64420264165869</v>
      </c>
      <c r="O335" s="40">
        <f>VLOOKUP(B335,'PROY CONSUMOS ENERGIA TRIMESTRE'!$C$3:$AF$367,30,0)</f>
        <v>470.41997762772564</v>
      </c>
      <c r="P335" s="40">
        <f>VLOOKUP(B335,'FOSE ULTIMO BT5B-ENERO 2020'!$B$6:$R$368,12,0)*K335</f>
        <v>109</v>
      </c>
      <c r="Q335" s="40">
        <f>VLOOKUP(B335,'FOSE ULTIMO BT5B-ENERO 2020'!$B$6:$R$368,13,0)*L335</f>
        <v>385.6670201554706</v>
      </c>
      <c r="R335" s="40">
        <f>VLOOKUP(B335,'FOSE ULTIMO BT5B-ENERO 2020'!$B$6:$R$368,14,0)*K335</f>
        <v>2</v>
      </c>
      <c r="S335" s="40">
        <f>VLOOKUP(B335,'FOSE ULTIMO BT5B-ENERO 2020'!$B$6:$R$368,15,0)*L335</f>
        <v>87.651595489879682</v>
      </c>
      <c r="T335" s="40">
        <f>VLOOKUP(B335,'FOSE ULTIMO BT5B-ENERO 2020'!$B$6:$R$368,16,0)*K335</f>
        <v>0</v>
      </c>
      <c r="U335" s="40">
        <f>VLOOKUP(B335,'FOSE ULTIMO BT5B-ENERO 2020'!$B$6:$R$368,17,0)*L335</f>
        <v>0</v>
      </c>
      <c r="V335" s="41">
        <f>VLOOKUP(C335,'CARGOS 04-02-2020'!$B$5:$BK$335,60,0)</f>
        <v>3.38</v>
      </c>
      <c r="W335" s="41">
        <f>VLOOKUP(C335,'CARGOS 04-02-2020'!$B$5:$BK$335,62,0)</f>
        <v>58.9</v>
      </c>
      <c r="X335" s="192">
        <f t="shared" si="155"/>
        <v>3.24</v>
      </c>
      <c r="Y335" s="192">
        <f t="shared" si="156"/>
        <v>57.57</v>
      </c>
      <c r="Z335" s="125">
        <f t="shared" si="157"/>
        <v>3.5473535358918524</v>
      </c>
      <c r="AA335" s="126">
        <f t="shared" si="158"/>
        <v>63.031216994226519</v>
      </c>
      <c r="AB335" s="42" t="str">
        <f t="shared" si="159"/>
        <v>No</v>
      </c>
      <c r="AC335" s="96">
        <f t="shared" si="160"/>
        <v>3.38</v>
      </c>
      <c r="AD335" s="97">
        <f t="shared" si="161"/>
        <v>58.9</v>
      </c>
      <c r="AE335" s="97">
        <f>IFERROR(VLOOKUP(B335,'SISTEMAS CON MCTER DIRECTO '!$B$6:$J$168,8,0),VLOOKUP(C335,'CargosFOSE 04 de febrero 2019'!$B$5:$CU$335,97,0))</f>
        <v>0.5</v>
      </c>
      <c r="AF335" s="176">
        <f>IFERROR(VLOOKUP(B335,'SISTEMAS CON MCTER DIRECTO '!$B$6:$J$168,9,0),VLOOKUP(C335,'CargosFOSE 04 de febrero 2019'!$B$5:$CU$335,98,0))</f>
        <v>1.038</v>
      </c>
      <c r="AG335" s="194">
        <f t="shared" si="162"/>
        <v>481.9989374357861</v>
      </c>
      <c r="AH335" s="194">
        <f t="shared" si="163"/>
        <v>-113.57893743578609</v>
      </c>
      <c r="AI335" s="194">
        <f t="shared" si="164"/>
        <v>40.716789743539131</v>
      </c>
      <c r="AJ335" s="194">
        <f t="shared" si="165"/>
        <v>-17.670000000000002</v>
      </c>
      <c r="AK335" s="194">
        <f t="shared" si="166"/>
        <v>0</v>
      </c>
      <c r="AL335" s="194">
        <f t="shared" si="167"/>
        <v>0</v>
      </c>
      <c r="AM335" s="194">
        <f t="shared" si="168"/>
        <v>522.7157271793252</v>
      </c>
      <c r="AN335" s="194">
        <f t="shared" si="169"/>
        <v>481.9989374357861</v>
      </c>
      <c r="AO335" s="194">
        <f t="shared" si="170"/>
        <v>-113.57893743578609</v>
      </c>
      <c r="AP335" s="194">
        <f t="shared" si="171"/>
        <v>40.716789743539131</v>
      </c>
      <c r="AQ335" s="194">
        <f t="shared" si="172"/>
        <v>-17.670000000000002</v>
      </c>
      <c r="AR335" s="194">
        <f t="shared" si="173"/>
        <v>0</v>
      </c>
      <c r="AS335" s="194">
        <f t="shared" si="174"/>
        <v>0</v>
      </c>
      <c r="AT335" s="194">
        <f t="shared" si="175"/>
        <v>522.7157271793252</v>
      </c>
      <c r="AU335" s="194">
        <f t="shared" si="176"/>
        <v>0</v>
      </c>
      <c r="AV335" s="194">
        <f t="shared" si="177"/>
        <v>0</v>
      </c>
      <c r="AW335" s="194">
        <f t="shared" si="178"/>
        <v>0</v>
      </c>
      <c r="AX335" s="194">
        <f t="shared" si="185"/>
        <v>0</v>
      </c>
      <c r="AY335" s="194">
        <f t="shared" si="179"/>
        <v>250.48510556761494</v>
      </c>
      <c r="AZ335" s="194">
        <f t="shared" si="180"/>
        <v>0.52921034011326362</v>
      </c>
      <c r="BA335" s="159"/>
      <c r="BB335" s="159"/>
      <c r="BC335" s="159"/>
      <c r="BD335" s="159"/>
    </row>
    <row r="336" spans="1:56" s="18" customFormat="1">
      <c r="A336" s="98">
        <v>334</v>
      </c>
      <c r="B336" s="248" t="s">
        <v>1051</v>
      </c>
      <c r="C336" s="36" t="str">
        <f>VLOOKUP(B336,'TOTAL DE SISTEMAS'!$B$6:$I$380,5,0)</f>
        <v>PR0141</v>
      </c>
      <c r="D336" s="36" t="str">
        <f>VLOOKUP(B336,'TOTAL DE SISTEMAS'!$B$6:$I$380,2,0)</f>
        <v>SEAL</v>
      </c>
      <c r="E336" s="36" t="str">
        <f>VLOOKUP(B336,'TOTAL DE SISTEMAS'!$B$6:$I$380,3,0)</f>
        <v>Seal</v>
      </c>
      <c r="F336" s="38" t="str">
        <f>VLOOKUP(B336,'TOTAL DE SISTEMAS'!$B$6:$I$380,4,0)</f>
        <v>SER La Barrera</v>
      </c>
      <c r="G336" s="38" t="s">
        <v>30</v>
      </c>
      <c r="H336" s="38" t="s">
        <v>1530</v>
      </c>
      <c r="I336" s="38" t="s">
        <v>1477</v>
      </c>
      <c r="J336" s="38" t="s">
        <v>24</v>
      </c>
      <c r="K336" s="39">
        <f>VLOOKUP(B336,'CLIENTES '!$C$3:$AB$382,26,0)</f>
        <v>196</v>
      </c>
      <c r="L336" s="156">
        <f t="shared" si="184"/>
        <v>5246.8408458688964</v>
      </c>
      <c r="M336" s="40">
        <f>VLOOKUP(B336,'PROY CONSUMOS ENERGIA TRIMESTRE'!$C$3:$AF$367,28,0)</f>
        <v>5341.875</v>
      </c>
      <c r="N336" s="40">
        <f>VLOOKUP(B336,'PROY CONSUMOS ENERGIA TRIMESTRE'!$C$3:$AF$367,29,0)</f>
        <v>5183.938731014392</v>
      </c>
      <c r="O336" s="40">
        <f>VLOOKUP(B336,'PROY CONSUMOS ENERGIA TRIMESTRE'!$C$3:$AF$367,30,0)</f>
        <v>5214.7088065922981</v>
      </c>
      <c r="P336" s="40">
        <f>VLOOKUP(B336,'FOSE ULTIMO BT5B-ENERO 2020'!$B$6:$R$368,12,0)*K336</f>
        <v>129</v>
      </c>
      <c r="Q336" s="40">
        <f>VLOOKUP(B336,'FOSE ULTIMO BT5B-ENERO 2020'!$B$6:$R$368,13,0)*L336</f>
        <v>548.7880660961365</v>
      </c>
      <c r="R336" s="40">
        <f>VLOOKUP(B336,'FOSE ULTIMO BT5B-ENERO 2020'!$B$6:$R$368,14,0)*K336</f>
        <v>53.000000000000007</v>
      </c>
      <c r="S336" s="40">
        <f>VLOOKUP(B336,'FOSE ULTIMO BT5B-ENERO 2020'!$B$6:$R$368,15,0)*L336</f>
        <v>2651.4379660171517</v>
      </c>
      <c r="T336" s="40">
        <f>VLOOKUP(B336,'FOSE ULTIMO BT5B-ENERO 2020'!$B$6:$R$368,16,0)*K336</f>
        <v>14</v>
      </c>
      <c r="U336" s="40">
        <f>VLOOKUP(B336,'FOSE ULTIMO BT5B-ENERO 2020'!$B$6:$R$368,17,0)*L336</f>
        <v>2046.6148137556077</v>
      </c>
      <c r="V336" s="41">
        <f>VLOOKUP(C336,'CARGOS 04-02-2020'!$B$5:$BK$335,60,0)</f>
        <v>3.38</v>
      </c>
      <c r="W336" s="41">
        <f>VLOOKUP(C336,'CARGOS 04-02-2020'!$B$5:$BK$335,62,0)</f>
        <v>58.99</v>
      </c>
      <c r="X336" s="192">
        <f t="shared" si="155"/>
        <v>3.24</v>
      </c>
      <c r="Y336" s="192">
        <f t="shared" si="156"/>
        <v>57.57</v>
      </c>
      <c r="Z336" s="125">
        <f t="shared" si="157"/>
        <v>3.5473535358918524</v>
      </c>
      <c r="AA336" s="126">
        <f t="shared" si="158"/>
        <v>63.031216994226519</v>
      </c>
      <c r="AB336" s="42" t="str">
        <f t="shared" si="159"/>
        <v>No</v>
      </c>
      <c r="AC336" s="96">
        <f t="shared" si="160"/>
        <v>3.38</v>
      </c>
      <c r="AD336" s="97">
        <f t="shared" si="161"/>
        <v>58.99</v>
      </c>
      <c r="AE336" s="97">
        <f>IFERROR(VLOOKUP(B336,'SISTEMAS CON MCTER DIRECTO '!$B$6:$J$168,8,0),VLOOKUP(C336,'CargosFOSE 04 de febrero 2019'!$B$5:$CU$335,97,0))</f>
        <v>0.5</v>
      </c>
      <c r="AF336" s="176">
        <f>IFERROR(VLOOKUP(B336,'SISTEMAS CON MCTER DIRECTO '!$B$6:$J$168,9,0),VLOOKUP(C336,'CargosFOSE 04 de febrero 2019'!$B$5:$CU$335,98,0))</f>
        <v>1.038</v>
      </c>
      <c r="AG336" s="194">
        <f t="shared" si="162"/>
        <v>597.8850400950555</v>
      </c>
      <c r="AH336" s="194">
        <f t="shared" si="163"/>
        <v>-161.86504009505546</v>
      </c>
      <c r="AI336" s="194">
        <f t="shared" si="164"/>
        <v>1274.2527561535178</v>
      </c>
      <c r="AJ336" s="194">
        <f t="shared" si="165"/>
        <v>-468.97050000000002</v>
      </c>
      <c r="AK336" s="194">
        <f t="shared" si="166"/>
        <v>1302.2935656225416</v>
      </c>
      <c r="AL336" s="194">
        <f t="shared" si="167"/>
        <v>47.675486988108496</v>
      </c>
      <c r="AM336" s="194">
        <f t="shared" si="168"/>
        <v>3174.4313618711149</v>
      </c>
      <c r="AN336" s="194">
        <f t="shared" si="169"/>
        <v>597.8850400950555</v>
      </c>
      <c r="AO336" s="194">
        <f t="shared" si="170"/>
        <v>-161.86504009505546</v>
      </c>
      <c r="AP336" s="194">
        <f t="shared" si="171"/>
        <v>1274.2527561535178</v>
      </c>
      <c r="AQ336" s="194">
        <f t="shared" si="172"/>
        <v>-468.97050000000002</v>
      </c>
      <c r="AR336" s="194">
        <f t="shared" si="173"/>
        <v>1302.2935656225416</v>
      </c>
      <c r="AS336" s="194">
        <f t="shared" si="174"/>
        <v>47.675486988108496</v>
      </c>
      <c r="AT336" s="194">
        <f t="shared" si="175"/>
        <v>3174.4313618711149</v>
      </c>
      <c r="AU336" s="194">
        <f t="shared" si="176"/>
        <v>0</v>
      </c>
      <c r="AV336" s="194">
        <f t="shared" si="177"/>
        <v>0</v>
      </c>
      <c r="AW336" s="194">
        <f t="shared" si="178"/>
        <v>0</v>
      </c>
      <c r="AX336" s="194">
        <f t="shared" si="185"/>
        <v>0</v>
      </c>
      <c r="AY336" s="194">
        <f t="shared" si="179"/>
        <v>4258.2664212088739</v>
      </c>
      <c r="AZ336" s="194">
        <f t="shared" si="180"/>
        <v>0.81158673310276275</v>
      </c>
      <c r="BA336" s="159"/>
      <c r="BB336" s="159"/>
      <c r="BC336" s="159"/>
      <c r="BD336" s="159"/>
    </row>
    <row r="337" spans="1:56" s="18" customFormat="1">
      <c r="A337" s="98">
        <v>335</v>
      </c>
      <c r="B337" s="248" t="s">
        <v>1035</v>
      </c>
      <c r="C337" s="36" t="str">
        <f>VLOOKUP(B337,'TOTAL DE SISTEMAS'!$B$6:$I$380,5,0)</f>
        <v>PL0156</v>
      </c>
      <c r="D337" s="36" t="str">
        <f>VLOOKUP(B337,'TOTAL DE SISTEMAS'!$B$6:$I$380,2,0)</f>
        <v>SERS</v>
      </c>
      <c r="E337" s="36" t="str">
        <f>VLOOKUP(B337,'TOTAL DE SISTEMAS'!$B$6:$I$380,3,0)</f>
        <v>Sersa</v>
      </c>
      <c r="F337" s="38" t="str">
        <f>VLOOKUP(B337,'TOTAL DE SISTEMAS'!$B$6:$I$380,4,0)</f>
        <v>Rioja</v>
      </c>
      <c r="G337" s="38">
        <v>2</v>
      </c>
      <c r="H337" s="38" t="s">
        <v>1531</v>
      </c>
      <c r="I337" s="38" t="s">
        <v>1477</v>
      </c>
      <c r="J337" s="38" t="s">
        <v>24</v>
      </c>
      <c r="K337" s="39">
        <f>VLOOKUP(B337,'CLIENTES '!$C$3:$AB$382,26,0)</f>
        <v>7202</v>
      </c>
      <c r="L337" s="156">
        <f t="shared" si="184"/>
        <v>467146.90000000008</v>
      </c>
      <c r="M337" s="40">
        <f>VLOOKUP(B337,'PROY CONSUMOS ENERGIA TRIMESTRE'!$C$3:$AF$367,28,0)</f>
        <v>467146.9</v>
      </c>
      <c r="N337" s="40">
        <f>VLOOKUP(B337,'PROY CONSUMOS ENERGIA TRIMESTRE'!$C$3:$AF$367,29,0)</f>
        <v>467146.9</v>
      </c>
      <c r="O337" s="40">
        <f>VLOOKUP(B337,'PROY CONSUMOS ENERGIA TRIMESTRE'!$C$3:$AF$367,30,0)</f>
        <v>467146.9</v>
      </c>
      <c r="P337" s="40">
        <f>VLOOKUP(B337,'FOSE ULTIMO BT5B-ENERO 2020'!$B$6:$R$368,12,0)*K337</f>
        <v>3124</v>
      </c>
      <c r="Q337" s="40">
        <f>VLOOKUP(B337,'FOSE ULTIMO BT5B-ENERO 2020'!$B$6:$R$368,13,0)*L337</f>
        <v>38627.893345475626</v>
      </c>
      <c r="R337" s="40">
        <f>VLOOKUP(B337,'FOSE ULTIMO BT5B-ENERO 2020'!$B$6:$R$368,14,0)*K337</f>
        <v>2860</v>
      </c>
      <c r="S337" s="40">
        <f>VLOOKUP(B337,'FOSE ULTIMO BT5B-ENERO 2020'!$B$6:$R$368,15,0)*L337</f>
        <v>193257.69959504693</v>
      </c>
      <c r="T337" s="40">
        <f>VLOOKUP(B337,'FOSE ULTIMO BT5B-ENERO 2020'!$B$6:$R$368,16,0)*K337</f>
        <v>1218</v>
      </c>
      <c r="U337" s="40">
        <f>VLOOKUP(B337,'FOSE ULTIMO BT5B-ENERO 2020'!$B$6:$R$368,17,0)*L337</f>
        <v>235261.30705947752</v>
      </c>
      <c r="V337" s="41">
        <f>VLOOKUP(C337,'CARGOS 04-02-2020'!$B$5:$BK$335,60,0)</f>
        <v>3.09</v>
      </c>
      <c r="W337" s="41">
        <f>VLOOKUP(C337,'CARGOS 04-02-2020'!$B$5:$BK$335,62,0)</f>
        <v>79.37</v>
      </c>
      <c r="X337" s="192">
        <f t="shared" si="155"/>
        <v>3.24</v>
      </c>
      <c r="Y337" s="192">
        <f t="shared" si="156"/>
        <v>57.57</v>
      </c>
      <c r="Z337" s="125">
        <f t="shared" si="157"/>
        <v>3.5473535358918524</v>
      </c>
      <c r="AA337" s="126">
        <f t="shared" si="158"/>
        <v>63.031216994226519</v>
      </c>
      <c r="AB337" s="42" t="str">
        <f t="shared" si="159"/>
        <v>Sí</v>
      </c>
      <c r="AC337" s="96">
        <f t="shared" si="160"/>
        <v>3.09</v>
      </c>
      <c r="AD337" s="97">
        <f t="shared" si="161"/>
        <v>63.031216994226519</v>
      </c>
      <c r="AE337" s="97">
        <f>IFERROR(VLOOKUP(B337,'SISTEMAS CON MCTER DIRECTO '!$B$6:$J$168,8,0),VLOOKUP(C337,'CargosFOSE 04 de febrero 2019'!$B$5:$CU$335,97,0))</f>
        <v>0</v>
      </c>
      <c r="AF337" s="176">
        <f>IFERROR(VLOOKUP(B337,'SISTEMAS CON MCTER DIRECTO '!$B$6:$J$168,9,0),VLOOKUP(C337,'CargosFOSE 04 de febrero 2019'!$B$5:$CU$335,98,0))</f>
        <v>1</v>
      </c>
      <c r="AG337" s="194">
        <f t="shared" si="162"/>
        <v>40312.118948304007</v>
      </c>
      <c r="AH337" s="194">
        <f t="shared" si="163"/>
        <v>0</v>
      </c>
      <c r="AI337" s="194">
        <f t="shared" si="164"/>
        <v>162226.03616858876</v>
      </c>
      <c r="AJ337" s="194">
        <f t="shared" si="165"/>
        <v>0</v>
      </c>
      <c r="AK337" s="194">
        <f t="shared" si="166"/>
        <v>190490.51941310734</v>
      </c>
      <c r="AL337" s="194">
        <f t="shared" si="167"/>
        <v>0</v>
      </c>
      <c r="AM337" s="194">
        <f t="shared" si="168"/>
        <v>393028.67453000008</v>
      </c>
      <c r="AN337" s="194">
        <f t="shared" si="169"/>
        <v>34000.791274885123</v>
      </c>
      <c r="AO337" s="194">
        <f t="shared" si="170"/>
        <v>0</v>
      </c>
      <c r="AP337" s="194">
        <f t="shared" si="171"/>
        <v>130650.07998980445</v>
      </c>
      <c r="AQ337" s="194">
        <f t="shared" si="172"/>
        <v>0</v>
      </c>
      <c r="AR337" s="194">
        <f t="shared" si="173"/>
        <v>152051.68495611282</v>
      </c>
      <c r="AS337" s="194">
        <f t="shared" si="174"/>
        <v>0</v>
      </c>
      <c r="AT337" s="194">
        <f t="shared" si="175"/>
        <v>316702.55622080236</v>
      </c>
      <c r="AU337" s="194">
        <f t="shared" si="176"/>
        <v>0</v>
      </c>
      <c r="AV337" s="194">
        <f t="shared" si="177"/>
        <v>0</v>
      </c>
      <c r="AW337" s="194">
        <f t="shared" si="178"/>
        <v>0</v>
      </c>
      <c r="AX337" s="194">
        <f t="shared" si="185"/>
        <v>76326.118309197715</v>
      </c>
      <c r="AY337" s="194">
        <f t="shared" si="179"/>
        <v>467146.90000000008</v>
      </c>
      <c r="AZ337" s="194">
        <f t="shared" si="180"/>
        <v>1</v>
      </c>
      <c r="BA337" s="159"/>
      <c r="BB337" s="159"/>
      <c r="BC337" s="159"/>
      <c r="BD337" s="159"/>
    </row>
    <row r="338" spans="1:56" s="18" customFormat="1">
      <c r="A338" s="98">
        <v>336</v>
      </c>
      <c r="B338" s="248" t="s">
        <v>155</v>
      </c>
      <c r="C338" s="36" t="str">
        <f>VLOOKUP(B338,'TOTAL DE SISTEMAS'!$B$6:$I$380,5,0)</f>
        <v>PL0005</v>
      </c>
      <c r="D338" s="36" t="str">
        <f>VLOOKUP(B338,'TOTAL DE SISTEMAS'!$B$6:$I$380,2,0)</f>
        <v>EDLN</v>
      </c>
      <c r="E338" s="36" t="str">
        <f>VLOOKUP(B338,'TOTAL DE SISTEMAS'!$B$6:$I$380,3,0)</f>
        <v>Enel Distribución</v>
      </c>
      <c r="F338" s="38" t="str">
        <f>VLOOKUP(B338,'TOTAL DE SISTEMAS'!$B$6:$I$380,4,0)</f>
        <v>Lima Norte</v>
      </c>
      <c r="G338" s="38">
        <v>1</v>
      </c>
      <c r="H338" s="38" t="s">
        <v>1531</v>
      </c>
      <c r="I338" s="38" t="s">
        <v>1477</v>
      </c>
      <c r="J338" s="38" t="s">
        <v>24</v>
      </c>
      <c r="K338" s="39">
        <f>VLOOKUP(B338,'CLIENTES '!$C$3:$AB$382,26,0)</f>
        <v>1234329</v>
      </c>
      <c r="L338" s="156">
        <f t="shared" si="184"/>
        <v>263054767.44721556</v>
      </c>
      <c r="M338" s="40">
        <f>VLOOKUP(B338,'PROY CONSUMOS ENERGIA TRIMESTRE'!$C$3:$AF$367,28,0)</f>
        <v>267819384.4899039</v>
      </c>
      <c r="N338" s="40">
        <f>VLOOKUP(B338,'PROY CONSUMOS ENERGIA TRIMESTRE'!$C$3:$AF$367,29,0)</f>
        <v>259901117.14962405</v>
      </c>
      <c r="O338" s="40">
        <f>VLOOKUP(B338,'PROY CONSUMOS ENERGIA TRIMESTRE'!$C$3:$AF$367,30,0)</f>
        <v>261443800.70211878</v>
      </c>
      <c r="P338" s="40">
        <f>VLOOKUP(B338,'FOSE ULTIMO BT5B-ENERO 2020'!$B$6:$R$368,12,0)*K338</f>
        <v>176410</v>
      </c>
      <c r="Q338" s="40">
        <f>VLOOKUP(B338,'FOSE ULTIMO BT5B-ENERO 2020'!$B$6:$R$368,13,0)*L338</f>
        <v>1240437.7111343562</v>
      </c>
      <c r="R338" s="40">
        <f>VLOOKUP(B338,'FOSE ULTIMO BT5B-ENERO 2020'!$B$6:$R$368,14,0)*K338</f>
        <v>274234</v>
      </c>
      <c r="S338" s="40">
        <f>VLOOKUP(B338,'FOSE ULTIMO BT5B-ENERO 2020'!$B$6:$R$368,15,0)*L338</f>
        <v>19094488.033743981</v>
      </c>
      <c r="T338" s="40">
        <f>VLOOKUP(B338,'FOSE ULTIMO BT5B-ENERO 2020'!$B$6:$R$368,16,0)*K338</f>
        <v>783685.00000000012</v>
      </c>
      <c r="U338" s="40">
        <f>VLOOKUP(B338,'FOSE ULTIMO BT5B-ENERO 2020'!$B$6:$R$368,17,0)*L338</f>
        <v>242719841.70233724</v>
      </c>
      <c r="V338" s="41">
        <f>VLOOKUP(C338,'CARGOS 04-02-2020'!$B$5:$BK$335,60,0)</f>
        <v>2.59</v>
      </c>
      <c r="W338" s="41">
        <f>VLOOKUP(C338,'CARGOS 04-02-2020'!$B$5:$BK$335,62,0)</f>
        <v>52.74</v>
      </c>
      <c r="X338" s="192">
        <f t="shared" si="155"/>
        <v>3.24</v>
      </c>
      <c r="Y338" s="192">
        <f t="shared" si="156"/>
        <v>57.57</v>
      </c>
      <c r="Z338" s="125">
        <f t="shared" si="157"/>
        <v>3.5473535358918524</v>
      </c>
      <c r="AA338" s="126">
        <f t="shared" si="158"/>
        <v>63.031216994226519</v>
      </c>
      <c r="AB338" s="42" t="str">
        <f t="shared" si="159"/>
        <v>No</v>
      </c>
      <c r="AC338" s="96">
        <f t="shared" si="160"/>
        <v>2.59</v>
      </c>
      <c r="AD338" s="97">
        <f t="shared" si="161"/>
        <v>52.74</v>
      </c>
      <c r="AE338" s="97">
        <f>IFERROR(VLOOKUP(B338,'SISTEMAS CON MCTER DIRECTO '!$B$6:$J$168,8,0),VLOOKUP(C338,'CargosFOSE 04 de febrero 2019'!$B$5:$CU$335,97,0))</f>
        <v>0</v>
      </c>
      <c r="AF338" s="176">
        <f>IFERROR(VLOOKUP(B338,'SISTEMAS CON MCTER DIRECTO '!$B$6:$J$168,9,0),VLOOKUP(C338,'CargosFOSE 04 de febrero 2019'!$B$5:$CU$335,98,0))</f>
        <v>1</v>
      </c>
      <c r="AG338" s="194">
        <f t="shared" si="162"/>
        <v>1111108.7488522595</v>
      </c>
      <c r="AH338" s="194">
        <f t="shared" si="163"/>
        <v>0</v>
      </c>
      <c r="AI338" s="194">
        <f t="shared" si="164"/>
        <v>10780699.048996577</v>
      </c>
      <c r="AJ338" s="194">
        <f t="shared" si="165"/>
        <v>0</v>
      </c>
      <c r="AK338" s="194">
        <f t="shared" si="166"/>
        <v>130040188.66381267</v>
      </c>
      <c r="AL338" s="194">
        <f t="shared" si="167"/>
        <v>0</v>
      </c>
      <c r="AM338" s="194">
        <f t="shared" si="168"/>
        <v>141931996.46166152</v>
      </c>
      <c r="AN338" s="194">
        <f t="shared" si="169"/>
        <v>1111108.7488522595</v>
      </c>
      <c r="AO338" s="194">
        <f t="shared" si="170"/>
        <v>0</v>
      </c>
      <c r="AP338" s="194">
        <f t="shared" si="171"/>
        <v>10780699.048996577</v>
      </c>
      <c r="AQ338" s="194">
        <f t="shared" si="172"/>
        <v>0</v>
      </c>
      <c r="AR338" s="194">
        <f t="shared" si="173"/>
        <v>130040188.66381267</v>
      </c>
      <c r="AS338" s="194">
        <f t="shared" si="174"/>
        <v>0</v>
      </c>
      <c r="AT338" s="194">
        <f t="shared" si="175"/>
        <v>141931996.46166152</v>
      </c>
      <c r="AU338" s="194">
        <f t="shared" si="176"/>
        <v>0</v>
      </c>
      <c r="AV338" s="194">
        <f t="shared" si="177"/>
        <v>0</v>
      </c>
      <c r="AW338" s="194">
        <f t="shared" si="178"/>
        <v>0</v>
      </c>
      <c r="AX338" s="194">
        <f t="shared" si="185"/>
        <v>0</v>
      </c>
      <c r="AY338" s="194">
        <f t="shared" si="179"/>
        <v>263054767.44721559</v>
      </c>
      <c r="AZ338" s="194">
        <f t="shared" si="180"/>
        <v>1.0000000000000002</v>
      </c>
      <c r="BA338" s="159"/>
      <c r="BB338" s="159"/>
      <c r="BC338" s="159"/>
      <c r="BD338" s="159"/>
    </row>
    <row r="339" spans="1:56" s="18" customFormat="1">
      <c r="A339" s="98">
        <v>337</v>
      </c>
      <c r="B339" s="248" t="s">
        <v>159</v>
      </c>
      <c r="C339" s="36" t="str">
        <f>VLOOKUP(B339,'TOTAL DE SISTEMAS'!$B$6:$I$380,5,0)</f>
        <v>PL0007</v>
      </c>
      <c r="D339" s="36" t="str">
        <f>VLOOKUP(B339,'TOTAL DE SISTEMAS'!$B$6:$I$380,2,0)</f>
        <v>EDLN</v>
      </c>
      <c r="E339" s="36" t="str">
        <f>VLOOKUP(B339,'TOTAL DE SISTEMAS'!$B$6:$I$380,3,0)</f>
        <v>Enel Distribución</v>
      </c>
      <c r="F339" s="38" t="str">
        <f>VLOOKUP(B339,'TOTAL DE SISTEMAS'!$B$6:$I$380,4,0)</f>
        <v>Huaral-Chancay</v>
      </c>
      <c r="G339" s="38">
        <v>2</v>
      </c>
      <c r="H339" s="38" t="s">
        <v>1531</v>
      </c>
      <c r="I339" s="38" t="s">
        <v>1477</v>
      </c>
      <c r="J339" s="38" t="s">
        <v>24</v>
      </c>
      <c r="K339" s="39">
        <f>VLOOKUP(B339,'CLIENTES '!$C$3:$AB$382,26,0)</f>
        <v>40590</v>
      </c>
      <c r="L339" s="156">
        <f t="shared" si="184"/>
        <v>5453352.9001271389</v>
      </c>
      <c r="M339" s="40">
        <f>VLOOKUP(B339,'PROY CONSUMOS ENERGIA TRIMESTRE'!$C$3:$AF$367,28,0)</f>
        <v>5552127.5333333341</v>
      </c>
      <c r="N339" s="40">
        <f>VLOOKUP(B339,'PROY CONSUMOS ENERGIA TRIMESTRE'!$C$3:$AF$367,29,0)</f>
        <v>5387975.0012080157</v>
      </c>
      <c r="O339" s="40">
        <f>VLOOKUP(B339,'PROY CONSUMOS ENERGIA TRIMESTRE'!$C$3:$AF$367,30,0)</f>
        <v>5419956.165840067</v>
      </c>
      <c r="P339" s="40">
        <f>VLOOKUP(B339,'FOSE ULTIMO BT5B-ENERO 2020'!$B$6:$R$368,12,0)*K339</f>
        <v>8247</v>
      </c>
      <c r="Q339" s="40">
        <f>VLOOKUP(B339,'FOSE ULTIMO BT5B-ENERO 2020'!$B$6:$R$368,13,0)*L339</f>
        <v>74634.912284815058</v>
      </c>
      <c r="R339" s="40">
        <f>VLOOKUP(B339,'FOSE ULTIMO BT5B-ENERO 2020'!$B$6:$R$368,14,0)*K339</f>
        <v>14216.000000000002</v>
      </c>
      <c r="S339" s="40">
        <f>VLOOKUP(B339,'FOSE ULTIMO BT5B-ENERO 2020'!$B$6:$R$368,15,0)*L339</f>
        <v>937658.02478545438</v>
      </c>
      <c r="T339" s="40">
        <f>VLOOKUP(B339,'FOSE ULTIMO BT5B-ENERO 2020'!$B$6:$R$368,16,0)*K339</f>
        <v>18127</v>
      </c>
      <c r="U339" s="40">
        <f>VLOOKUP(B339,'FOSE ULTIMO BT5B-ENERO 2020'!$B$6:$R$368,17,0)*L339</f>
        <v>4441059.9630568698</v>
      </c>
      <c r="V339" s="41">
        <f>VLOOKUP(C339,'CARGOS 04-02-2020'!$B$5:$BK$335,60,0)</f>
        <v>2.59</v>
      </c>
      <c r="W339" s="41">
        <f>VLOOKUP(C339,'CARGOS 04-02-2020'!$B$5:$BK$335,62,0)</f>
        <v>52.74</v>
      </c>
      <c r="X339" s="192">
        <f t="shared" si="155"/>
        <v>3.24</v>
      </c>
      <c r="Y339" s="192">
        <f t="shared" si="156"/>
        <v>57.57</v>
      </c>
      <c r="Z339" s="125">
        <f t="shared" si="157"/>
        <v>3.5473535358918524</v>
      </c>
      <c r="AA339" s="126">
        <f t="shared" si="158"/>
        <v>63.031216994226519</v>
      </c>
      <c r="AB339" s="42" t="str">
        <f t="shared" si="159"/>
        <v>No</v>
      </c>
      <c r="AC339" s="96">
        <f t="shared" si="160"/>
        <v>2.59</v>
      </c>
      <c r="AD339" s="97">
        <f t="shared" si="161"/>
        <v>52.74</v>
      </c>
      <c r="AE339" s="97">
        <f>IFERROR(VLOOKUP(B339,'SISTEMAS CON MCTER DIRECTO '!$B$6:$J$168,8,0),VLOOKUP(C339,'CargosFOSE 04 de febrero 2019'!$B$5:$CU$335,97,0))</f>
        <v>0</v>
      </c>
      <c r="AF339" s="176">
        <f>IFERROR(VLOOKUP(B339,'SISTEMAS CON MCTER DIRECTO '!$B$6:$J$168,9,0),VLOOKUP(C339,'CargosFOSE 04 de febrero 2019'!$B$5:$CU$335,98,0))</f>
        <v>1</v>
      </c>
      <c r="AG339" s="194">
        <f t="shared" si="162"/>
        <v>60722.182739011463</v>
      </c>
      <c r="AH339" s="194">
        <f t="shared" si="163"/>
        <v>0</v>
      </c>
      <c r="AI339" s="194">
        <f t="shared" si="164"/>
        <v>531340.28227184853</v>
      </c>
      <c r="AJ339" s="194">
        <f t="shared" si="165"/>
        <v>0</v>
      </c>
      <c r="AK339" s="194">
        <f t="shared" si="166"/>
        <v>2389163.9545161934</v>
      </c>
      <c r="AL339" s="194">
        <f t="shared" si="167"/>
        <v>0</v>
      </c>
      <c r="AM339" s="194">
        <f t="shared" si="168"/>
        <v>2981226.4195270534</v>
      </c>
      <c r="AN339" s="194">
        <f t="shared" si="169"/>
        <v>60722.182739011463</v>
      </c>
      <c r="AO339" s="194">
        <f t="shared" si="170"/>
        <v>0</v>
      </c>
      <c r="AP339" s="194">
        <f t="shared" si="171"/>
        <v>531340.28227184853</v>
      </c>
      <c r="AQ339" s="194">
        <f t="shared" si="172"/>
        <v>0</v>
      </c>
      <c r="AR339" s="194">
        <f t="shared" si="173"/>
        <v>2389163.9545161934</v>
      </c>
      <c r="AS339" s="194">
        <f t="shared" si="174"/>
        <v>0</v>
      </c>
      <c r="AT339" s="194">
        <f t="shared" si="175"/>
        <v>2981226.4195270534</v>
      </c>
      <c r="AU339" s="194">
        <f t="shared" si="176"/>
        <v>0</v>
      </c>
      <c r="AV339" s="194">
        <f t="shared" si="177"/>
        <v>0</v>
      </c>
      <c r="AW339" s="194">
        <f t="shared" si="178"/>
        <v>0</v>
      </c>
      <c r="AX339" s="194">
        <f t="shared" si="185"/>
        <v>0</v>
      </c>
      <c r="AY339" s="194">
        <f t="shared" si="179"/>
        <v>5453352.9001271389</v>
      </c>
      <c r="AZ339" s="194">
        <f t="shared" si="180"/>
        <v>1</v>
      </c>
      <c r="BA339" s="159"/>
      <c r="BB339" s="159"/>
      <c r="BC339" s="159"/>
      <c r="BD339" s="159"/>
    </row>
    <row r="340" spans="1:56" s="18" customFormat="1">
      <c r="A340" s="98">
        <v>338</v>
      </c>
      <c r="B340" s="248" t="s">
        <v>162</v>
      </c>
      <c r="C340" s="36" t="str">
        <f>VLOOKUP(B340,'TOTAL DE SISTEMAS'!$B$6:$I$380,5,0)</f>
        <v>PL0008</v>
      </c>
      <c r="D340" s="36" t="str">
        <f>VLOOKUP(B340,'TOTAL DE SISTEMAS'!$B$6:$I$380,2,0)</f>
        <v>EDLN</v>
      </c>
      <c r="E340" s="36" t="str">
        <f>VLOOKUP(B340,'TOTAL DE SISTEMAS'!$B$6:$I$380,3,0)</f>
        <v>Enel Distribución</v>
      </c>
      <c r="F340" s="38" t="str">
        <f>VLOOKUP(B340,'TOTAL DE SISTEMAS'!$B$6:$I$380,4,0)</f>
        <v>Pativilca</v>
      </c>
      <c r="G340" s="38">
        <v>2</v>
      </c>
      <c r="H340" s="38" t="s">
        <v>1531</v>
      </c>
      <c r="I340" s="38" t="s">
        <v>1477</v>
      </c>
      <c r="J340" s="38" t="s">
        <v>24</v>
      </c>
      <c r="K340" s="39">
        <f>VLOOKUP(B340,'CLIENTES '!$C$3:$AB$382,26,0)</f>
        <v>3962</v>
      </c>
      <c r="L340" s="156">
        <f t="shared" si="184"/>
        <v>311095.3384160946</v>
      </c>
      <c r="M340" s="40">
        <f>VLOOKUP(B340,'PROY CONSUMOS ENERGIA TRIMESTRE'!$C$3:$AF$367,28,0)</f>
        <v>316730.09716121276</v>
      </c>
      <c r="N340" s="40">
        <f>VLOOKUP(B340,'PROY CONSUMOS ENERGIA TRIMESTRE'!$C$3:$AF$367,29,0)</f>
        <v>307365.75040635775</v>
      </c>
      <c r="O340" s="40">
        <f>VLOOKUP(B340,'PROY CONSUMOS ENERGIA TRIMESTRE'!$C$3:$AF$367,30,0)</f>
        <v>309190.16768071335</v>
      </c>
      <c r="P340" s="40">
        <f>VLOOKUP(B340,'FOSE ULTIMO BT5B-ENERO 2020'!$B$6:$R$368,12,0)*K340</f>
        <v>1220</v>
      </c>
      <c r="Q340" s="40">
        <f>VLOOKUP(B340,'FOSE ULTIMO BT5B-ENERO 2020'!$B$6:$R$368,13,0)*L340</f>
        <v>10546.335716860307</v>
      </c>
      <c r="R340" s="40">
        <f>VLOOKUP(B340,'FOSE ULTIMO BT5B-ENERO 2020'!$B$6:$R$368,14,0)*K340</f>
        <v>1534</v>
      </c>
      <c r="S340" s="40">
        <f>VLOOKUP(B340,'FOSE ULTIMO BT5B-ENERO 2020'!$B$6:$R$368,15,0)*L340</f>
        <v>93758.124674890059</v>
      </c>
      <c r="T340" s="40">
        <f>VLOOKUP(B340,'FOSE ULTIMO BT5B-ENERO 2020'!$B$6:$R$368,16,0)*K340</f>
        <v>1208</v>
      </c>
      <c r="U340" s="40">
        <f>VLOOKUP(B340,'FOSE ULTIMO BT5B-ENERO 2020'!$B$6:$R$368,17,0)*L340</f>
        <v>206790.87802434425</v>
      </c>
      <c r="V340" s="41">
        <f>VLOOKUP(C340,'CARGOS 04-02-2020'!$B$5:$BK$335,60,0)</f>
        <v>2.59</v>
      </c>
      <c r="W340" s="41">
        <f>VLOOKUP(C340,'CARGOS 04-02-2020'!$B$5:$BK$335,62,0)</f>
        <v>52.25</v>
      </c>
      <c r="X340" s="192">
        <f t="shared" si="155"/>
        <v>3.24</v>
      </c>
      <c r="Y340" s="192">
        <f t="shared" si="156"/>
        <v>57.57</v>
      </c>
      <c r="Z340" s="125">
        <f t="shared" si="157"/>
        <v>3.5473535358918524</v>
      </c>
      <c r="AA340" s="126">
        <f t="shared" si="158"/>
        <v>63.031216994226519</v>
      </c>
      <c r="AB340" s="42" t="str">
        <f t="shared" si="159"/>
        <v>No</v>
      </c>
      <c r="AC340" s="96">
        <f t="shared" si="160"/>
        <v>2.59</v>
      </c>
      <c r="AD340" s="97">
        <f t="shared" si="161"/>
        <v>52.25</v>
      </c>
      <c r="AE340" s="97">
        <f>IFERROR(VLOOKUP(B340,'SISTEMAS CON MCTER DIRECTO '!$B$6:$J$168,8,0),VLOOKUP(C340,'CargosFOSE 04 de febrero 2019'!$B$5:$CU$335,97,0))</f>
        <v>0</v>
      </c>
      <c r="AF340" s="176">
        <f>IFERROR(VLOOKUP(B340,'SISTEMAS CON MCTER DIRECTO '!$B$6:$J$168,9,0),VLOOKUP(C340,'CargosFOSE 04 de febrero 2019'!$B$5:$CU$335,98,0))</f>
        <v>1</v>
      </c>
      <c r="AG340" s="194">
        <f t="shared" si="162"/>
        <v>8670.2604120595097</v>
      </c>
      <c r="AH340" s="194">
        <f t="shared" si="163"/>
        <v>0</v>
      </c>
      <c r="AI340" s="194">
        <f t="shared" si="164"/>
        <v>52961.680142630059</v>
      </c>
      <c r="AJ340" s="194">
        <f t="shared" si="165"/>
        <v>0</v>
      </c>
      <c r="AK340" s="194">
        <f t="shared" si="166"/>
        <v>111176.95376771987</v>
      </c>
      <c r="AL340" s="194">
        <f t="shared" si="167"/>
        <v>0</v>
      </c>
      <c r="AM340" s="194">
        <f t="shared" si="168"/>
        <v>172808.89432240944</v>
      </c>
      <c r="AN340" s="194">
        <f t="shared" si="169"/>
        <v>8670.2604120595097</v>
      </c>
      <c r="AO340" s="194">
        <f t="shared" si="170"/>
        <v>0</v>
      </c>
      <c r="AP340" s="194">
        <f t="shared" si="171"/>
        <v>52961.680142630059</v>
      </c>
      <c r="AQ340" s="194">
        <f t="shared" si="172"/>
        <v>0</v>
      </c>
      <c r="AR340" s="194">
        <f t="shared" si="173"/>
        <v>111176.95376771987</v>
      </c>
      <c r="AS340" s="194">
        <f t="shared" si="174"/>
        <v>0</v>
      </c>
      <c r="AT340" s="194">
        <f t="shared" si="175"/>
        <v>172808.89432240944</v>
      </c>
      <c r="AU340" s="194">
        <f t="shared" si="176"/>
        <v>0</v>
      </c>
      <c r="AV340" s="194">
        <f t="shared" si="177"/>
        <v>0</v>
      </c>
      <c r="AW340" s="194">
        <f t="shared" si="178"/>
        <v>0</v>
      </c>
      <c r="AX340" s="194">
        <f t="shared" si="185"/>
        <v>0</v>
      </c>
      <c r="AY340" s="194">
        <f t="shared" si="179"/>
        <v>311095.33841609466</v>
      </c>
      <c r="AZ340" s="194">
        <f t="shared" si="180"/>
        <v>1.0000000000000002</v>
      </c>
      <c r="BA340" s="159"/>
      <c r="BB340" s="159"/>
      <c r="BC340" s="159"/>
      <c r="BD340" s="159"/>
    </row>
    <row r="341" spans="1:56" s="18" customFormat="1">
      <c r="A341" s="98">
        <v>339</v>
      </c>
      <c r="B341" s="248" t="s">
        <v>165</v>
      </c>
      <c r="C341" s="36" t="str">
        <f>VLOOKUP(B341,'TOTAL DE SISTEMAS'!$B$6:$I$380,5,0)</f>
        <v>PL0011</v>
      </c>
      <c r="D341" s="36" t="str">
        <f>VLOOKUP(B341,'TOTAL DE SISTEMAS'!$B$6:$I$380,2,0)</f>
        <v>EDLN</v>
      </c>
      <c r="E341" s="36" t="str">
        <f>VLOOKUP(B341,'TOTAL DE SISTEMAS'!$B$6:$I$380,3,0)</f>
        <v>Enel Distribución</v>
      </c>
      <c r="F341" s="38" t="str">
        <f>VLOOKUP(B341,'TOTAL DE SISTEMAS'!$B$6:$I$380,4,0)</f>
        <v>Canta</v>
      </c>
      <c r="G341" s="38">
        <v>4</v>
      </c>
      <c r="H341" s="38" t="s">
        <v>1530</v>
      </c>
      <c r="I341" s="38" t="s">
        <v>1478</v>
      </c>
      <c r="J341" s="38" t="s">
        <v>24</v>
      </c>
      <c r="K341" s="39">
        <f>VLOOKUP(B341,'CLIENTES '!$C$3:$AB$382,26,0)</f>
        <v>2327</v>
      </c>
      <c r="L341" s="156">
        <f t="shared" si="184"/>
        <v>128653.88807888962</v>
      </c>
      <c r="M341" s="40">
        <f>VLOOKUP(B341,'PROY CONSUMOS ENERGIA TRIMESTRE'!$C$3:$AF$367,28,0)</f>
        <v>130984.15000000001</v>
      </c>
      <c r="N341" s="40">
        <f>VLOOKUP(B341,'PROY CONSUMOS ENERGIA TRIMESTRE'!$C$3:$AF$367,29,0)</f>
        <v>127111.51203163661</v>
      </c>
      <c r="O341" s="40">
        <f>VLOOKUP(B341,'PROY CONSUMOS ENERGIA TRIMESTRE'!$C$3:$AF$367,30,0)</f>
        <v>127866.00220503224</v>
      </c>
      <c r="P341" s="40">
        <f>VLOOKUP(B341,'FOSE ULTIMO BT5B-ENERO 2020'!$B$6:$R$368,12,0)*K341</f>
        <v>1518</v>
      </c>
      <c r="Q341" s="40">
        <f>VLOOKUP(B341,'FOSE ULTIMO BT5B-ENERO 2020'!$B$6:$R$368,13,0)*L341</f>
        <v>9218.4459372663205</v>
      </c>
      <c r="R341" s="40">
        <f>VLOOKUP(B341,'FOSE ULTIMO BT5B-ENERO 2020'!$B$6:$R$368,14,0)*K341</f>
        <v>504</v>
      </c>
      <c r="S341" s="40">
        <f>VLOOKUP(B341,'FOSE ULTIMO BT5B-ENERO 2020'!$B$6:$R$368,15,0)*L341</f>
        <v>31125.786604668046</v>
      </c>
      <c r="T341" s="40">
        <f>VLOOKUP(B341,'FOSE ULTIMO BT5B-ENERO 2020'!$B$6:$R$368,16,0)*K341</f>
        <v>305</v>
      </c>
      <c r="U341" s="40">
        <f>VLOOKUP(B341,'FOSE ULTIMO BT5B-ENERO 2020'!$B$6:$R$368,17,0)*L341</f>
        <v>88309.655536955252</v>
      </c>
      <c r="V341" s="41">
        <f>VLOOKUP(C341,'CARGOS 04-02-2020'!$B$5:$BK$335,60,0)</f>
        <v>2.59</v>
      </c>
      <c r="W341" s="41">
        <f>VLOOKUP(C341,'CARGOS 04-02-2020'!$B$5:$BK$335,62,0)</f>
        <v>40.43</v>
      </c>
      <c r="X341" s="192">
        <f t="shared" si="155"/>
        <v>3.24</v>
      </c>
      <c r="Y341" s="192">
        <f t="shared" si="156"/>
        <v>57.57</v>
      </c>
      <c r="Z341" s="125">
        <f t="shared" si="157"/>
        <v>3.5473535358918524</v>
      </c>
      <c r="AA341" s="126">
        <f t="shared" si="158"/>
        <v>63.031216994226519</v>
      </c>
      <c r="AB341" s="42" t="str">
        <f t="shared" si="159"/>
        <v>No</v>
      </c>
      <c r="AC341" s="96">
        <f t="shared" si="160"/>
        <v>2.59</v>
      </c>
      <c r="AD341" s="97">
        <f t="shared" si="161"/>
        <v>40.43</v>
      </c>
      <c r="AE341" s="97">
        <f>IFERROR(VLOOKUP(B341,'SISTEMAS CON MCTER DIRECTO '!$B$6:$J$168,8,0),VLOOKUP(C341,'CargosFOSE 04 de febrero 2019'!$B$5:$CU$335,97,0))</f>
        <v>0</v>
      </c>
      <c r="AF341" s="176">
        <f>IFERROR(VLOOKUP(B341,'SISTEMAS CON MCTER DIRECTO '!$B$6:$J$168,9,0),VLOOKUP(C341,'CargosFOSE 04 de febrero 2019'!$B$5:$CU$335,98,0))</f>
        <v>1</v>
      </c>
      <c r="AG341" s="194">
        <f t="shared" si="162"/>
        <v>7658.6376924367732</v>
      </c>
      <c r="AH341" s="194">
        <f t="shared" si="163"/>
        <v>0</v>
      </c>
      <c r="AI341" s="194">
        <f t="shared" si="164"/>
        <v>13889.515524267294</v>
      </c>
      <c r="AJ341" s="194">
        <f t="shared" si="165"/>
        <v>0</v>
      </c>
      <c r="AK341" s="194">
        <f t="shared" si="166"/>
        <v>36493.543733591003</v>
      </c>
      <c r="AL341" s="194">
        <f t="shared" si="167"/>
        <v>0</v>
      </c>
      <c r="AM341" s="194">
        <f t="shared" si="168"/>
        <v>58041.696950295067</v>
      </c>
      <c r="AN341" s="194">
        <f t="shared" si="169"/>
        <v>7658.6376924367732</v>
      </c>
      <c r="AO341" s="194">
        <f t="shared" si="170"/>
        <v>0</v>
      </c>
      <c r="AP341" s="194">
        <f t="shared" si="171"/>
        <v>13889.515524267294</v>
      </c>
      <c r="AQ341" s="194">
        <f t="shared" si="172"/>
        <v>0</v>
      </c>
      <c r="AR341" s="194">
        <f t="shared" si="173"/>
        <v>36493.543733591003</v>
      </c>
      <c r="AS341" s="194">
        <f t="shared" si="174"/>
        <v>0</v>
      </c>
      <c r="AT341" s="194">
        <f t="shared" si="175"/>
        <v>58041.696950295067</v>
      </c>
      <c r="AU341" s="194">
        <f t="shared" si="176"/>
        <v>0</v>
      </c>
      <c r="AV341" s="194">
        <f t="shared" si="177"/>
        <v>0</v>
      </c>
      <c r="AW341" s="194">
        <f t="shared" si="178"/>
        <v>0</v>
      </c>
      <c r="AX341" s="194">
        <f t="shared" si="185"/>
        <v>0</v>
      </c>
      <c r="AY341" s="194">
        <f t="shared" si="179"/>
        <v>128653.88807888961</v>
      </c>
      <c r="AZ341" s="194">
        <f t="shared" si="180"/>
        <v>0.99999999999999989</v>
      </c>
      <c r="BA341" s="159"/>
      <c r="BB341" s="159"/>
      <c r="BC341" s="159"/>
      <c r="BD341" s="159"/>
    </row>
    <row r="342" spans="1:56" s="18" customFormat="1">
      <c r="A342" s="98">
        <v>340</v>
      </c>
      <c r="B342" s="248" t="s">
        <v>167</v>
      </c>
      <c r="C342" s="36" t="str">
        <f>VLOOKUP(B342,'TOTAL DE SISTEMAS'!$B$6:$I$380,5,0)</f>
        <v>PL0012</v>
      </c>
      <c r="D342" s="36" t="str">
        <f>VLOOKUP(B342,'TOTAL DE SISTEMAS'!$B$6:$I$380,2,0)</f>
        <v>EDLN</v>
      </c>
      <c r="E342" s="36" t="str">
        <f>VLOOKUP(B342,'TOTAL DE SISTEMAS'!$B$6:$I$380,3,0)</f>
        <v>Enel Distribución</v>
      </c>
      <c r="F342" s="38" t="str">
        <f>VLOOKUP(B342,'TOTAL DE SISTEMAS'!$B$6:$I$380,4,0)</f>
        <v>Churín</v>
      </c>
      <c r="G342" s="38">
        <v>3</v>
      </c>
      <c r="H342" s="38" t="s">
        <v>1532</v>
      </c>
      <c r="I342" s="38" t="s">
        <v>1478</v>
      </c>
      <c r="J342" s="38" t="s">
        <v>24</v>
      </c>
      <c r="K342" s="39">
        <f>VLOOKUP(B342,'CLIENTES '!$C$3:$AB$382,26,0)</f>
        <v>1160</v>
      </c>
      <c r="L342" s="156">
        <f t="shared" si="184"/>
        <v>93627.680269981036</v>
      </c>
      <c r="M342" s="40">
        <f>VLOOKUP(B342,'PROY CONSUMOS ENERGIA TRIMESTRE'!$C$3:$AF$367,28,0)</f>
        <v>95323.525000000009</v>
      </c>
      <c r="N342" s="40">
        <f>VLOOKUP(B342,'PROY CONSUMOS ENERGIA TRIMESTRE'!$C$3:$AF$367,29,0)</f>
        <v>92505.21834081081</v>
      </c>
      <c r="O342" s="40">
        <f>VLOOKUP(B342,'PROY CONSUMOS ENERGIA TRIMESTRE'!$C$3:$AF$367,30,0)</f>
        <v>93054.297469132318</v>
      </c>
      <c r="P342" s="40">
        <f>VLOOKUP(B342,'FOSE ULTIMO BT5B-ENERO 2020'!$B$6:$R$368,12,0)*K342</f>
        <v>673</v>
      </c>
      <c r="Q342" s="40">
        <f>VLOOKUP(B342,'FOSE ULTIMO BT5B-ENERO 2020'!$B$6:$R$368,13,0)*L342</f>
        <v>4352.1182781681291</v>
      </c>
      <c r="R342" s="40">
        <f>VLOOKUP(B342,'FOSE ULTIMO BT5B-ENERO 2020'!$B$6:$R$368,14,0)*K342</f>
        <v>244</v>
      </c>
      <c r="S342" s="40">
        <f>VLOOKUP(B342,'FOSE ULTIMO BT5B-ENERO 2020'!$B$6:$R$368,15,0)*L342</f>
        <v>14335.649059128355</v>
      </c>
      <c r="T342" s="40">
        <f>VLOOKUP(B342,'FOSE ULTIMO BT5B-ENERO 2020'!$B$6:$R$368,16,0)*K342</f>
        <v>243</v>
      </c>
      <c r="U342" s="40">
        <f>VLOOKUP(B342,'FOSE ULTIMO BT5B-ENERO 2020'!$B$6:$R$368,17,0)*L342</f>
        <v>74939.912932684558</v>
      </c>
      <c r="V342" s="41">
        <f>VLOOKUP(C342,'CARGOS 04-02-2020'!$B$5:$BK$335,60,0)</f>
        <v>2.59</v>
      </c>
      <c r="W342" s="41">
        <f>VLOOKUP(C342,'CARGOS 04-02-2020'!$B$5:$BK$335,62,0)</f>
        <v>40.43</v>
      </c>
      <c r="X342" s="192">
        <f t="shared" si="155"/>
        <v>3.24</v>
      </c>
      <c r="Y342" s="192">
        <f t="shared" si="156"/>
        <v>57.57</v>
      </c>
      <c r="Z342" s="125">
        <f t="shared" si="157"/>
        <v>3.5473535358918524</v>
      </c>
      <c r="AA342" s="126">
        <f t="shared" si="158"/>
        <v>63.031216994226519</v>
      </c>
      <c r="AB342" s="42" t="str">
        <f t="shared" si="159"/>
        <v>No</v>
      </c>
      <c r="AC342" s="96">
        <f t="shared" si="160"/>
        <v>2.59</v>
      </c>
      <c r="AD342" s="97">
        <f t="shared" si="161"/>
        <v>40.43</v>
      </c>
      <c r="AE342" s="97">
        <f>IFERROR(VLOOKUP(B342,'SISTEMAS CON MCTER DIRECTO '!$B$6:$J$168,8,0),VLOOKUP(C342,'CargosFOSE 04 de febrero 2019'!$B$5:$CU$335,97,0))</f>
        <v>0</v>
      </c>
      <c r="AF342" s="176">
        <f>IFERROR(VLOOKUP(B342,'SISTEMAS CON MCTER DIRECTO '!$B$6:$J$168,9,0),VLOOKUP(C342,'CargosFOSE 04 de febrero 2019'!$B$5:$CU$335,98,0))</f>
        <v>1</v>
      </c>
      <c r="AG342" s="194">
        <f t="shared" si="162"/>
        <v>3502.6314198633745</v>
      </c>
      <c r="AH342" s="194">
        <f t="shared" si="163"/>
        <v>0</v>
      </c>
      <c r="AI342" s="194">
        <f t="shared" si="164"/>
        <v>6427.8629146055937</v>
      </c>
      <c r="AJ342" s="194">
        <f t="shared" si="165"/>
        <v>0</v>
      </c>
      <c r="AK342" s="194">
        <f t="shared" si="166"/>
        <v>30927.576798684364</v>
      </c>
      <c r="AL342" s="194">
        <f t="shared" si="167"/>
        <v>0</v>
      </c>
      <c r="AM342" s="194">
        <f t="shared" si="168"/>
        <v>40858.071133153331</v>
      </c>
      <c r="AN342" s="194">
        <f t="shared" si="169"/>
        <v>3502.6314198633745</v>
      </c>
      <c r="AO342" s="194">
        <f t="shared" si="170"/>
        <v>0</v>
      </c>
      <c r="AP342" s="194">
        <f t="shared" si="171"/>
        <v>6427.8629146055937</v>
      </c>
      <c r="AQ342" s="194">
        <f t="shared" si="172"/>
        <v>0</v>
      </c>
      <c r="AR342" s="194">
        <f t="shared" si="173"/>
        <v>30927.576798684364</v>
      </c>
      <c r="AS342" s="194">
        <f t="shared" si="174"/>
        <v>0</v>
      </c>
      <c r="AT342" s="194">
        <f t="shared" si="175"/>
        <v>40858.071133153331</v>
      </c>
      <c r="AU342" s="194">
        <f t="shared" si="176"/>
        <v>0</v>
      </c>
      <c r="AV342" s="194">
        <f t="shared" si="177"/>
        <v>0</v>
      </c>
      <c r="AW342" s="194">
        <f t="shared" si="178"/>
        <v>0</v>
      </c>
      <c r="AX342" s="194">
        <f t="shared" si="185"/>
        <v>0</v>
      </c>
      <c r="AY342" s="194">
        <f t="shared" si="179"/>
        <v>93627.680269981036</v>
      </c>
      <c r="AZ342" s="194">
        <f t="shared" si="180"/>
        <v>1</v>
      </c>
      <c r="BA342" s="159"/>
      <c r="BB342" s="159"/>
      <c r="BC342" s="159"/>
      <c r="BD342" s="159"/>
    </row>
    <row r="343" spans="1:56" s="18" customFormat="1">
      <c r="A343" s="98">
        <v>341</v>
      </c>
      <c r="B343" s="248" t="s">
        <v>170</v>
      </c>
      <c r="C343" s="36" t="str">
        <f>VLOOKUP(B343,'TOTAL DE SISTEMAS'!$B$6:$I$380,5,0)</f>
        <v>PL0013</v>
      </c>
      <c r="D343" s="36" t="str">
        <f>VLOOKUP(B343,'TOTAL DE SISTEMAS'!$B$6:$I$380,2,0)</f>
        <v>EDLN</v>
      </c>
      <c r="E343" s="36" t="str">
        <f>VLOOKUP(B343,'TOTAL DE SISTEMAS'!$B$6:$I$380,3,0)</f>
        <v>Enel Distribución</v>
      </c>
      <c r="F343" s="38" t="str">
        <f>VLOOKUP(B343,'TOTAL DE SISTEMAS'!$B$6:$I$380,4,0)</f>
        <v>Ravira-Pacaraos</v>
      </c>
      <c r="G343" s="38">
        <v>3</v>
      </c>
      <c r="H343" s="38" t="s">
        <v>1532</v>
      </c>
      <c r="I343" s="38" t="s">
        <v>1478</v>
      </c>
      <c r="J343" s="38" t="s">
        <v>24</v>
      </c>
      <c r="K343" s="39">
        <f>VLOOKUP(B343,'CLIENTES '!$C$3:$AB$382,26,0)</f>
        <v>690</v>
      </c>
      <c r="L343" s="156">
        <f t="shared" si="184"/>
        <v>22350.121415923928</v>
      </c>
      <c r="M343" s="40">
        <f>VLOOKUP(B343,'PROY CONSUMOS ENERGIA TRIMESTRE'!$C$3:$AF$367,28,0)</f>
        <v>22754.941181928862</v>
      </c>
      <c r="N343" s="40">
        <f>VLOOKUP(B343,'PROY CONSUMOS ENERGIA TRIMESTRE'!$C$3:$AF$367,29,0)</f>
        <v>22082.175437455095</v>
      </c>
      <c r="O343" s="40">
        <f>VLOOKUP(B343,'PROY CONSUMOS ENERGIA TRIMESTRE'!$C$3:$AF$367,30,0)</f>
        <v>22213.247628387824</v>
      </c>
      <c r="P343" s="40">
        <f>VLOOKUP(B343,'FOSE ULTIMO BT5B-ENERO 2020'!$B$6:$R$368,12,0)*K343</f>
        <v>539</v>
      </c>
      <c r="Q343" s="40">
        <f>VLOOKUP(B343,'FOSE ULTIMO BT5B-ENERO 2020'!$B$6:$R$368,13,0)*L343</f>
        <v>2818.2253436857795</v>
      </c>
      <c r="R343" s="40">
        <f>VLOOKUP(B343,'FOSE ULTIMO BT5B-ENERO 2020'!$B$6:$R$368,14,0)*K343</f>
        <v>102</v>
      </c>
      <c r="S343" s="40">
        <f>VLOOKUP(B343,'FOSE ULTIMO BT5B-ENERO 2020'!$B$6:$R$368,15,0)*L343</f>
        <v>5656.1223558249139</v>
      </c>
      <c r="T343" s="40">
        <f>VLOOKUP(B343,'FOSE ULTIMO BT5B-ENERO 2020'!$B$6:$R$368,16,0)*K343</f>
        <v>49</v>
      </c>
      <c r="U343" s="40">
        <f>VLOOKUP(B343,'FOSE ULTIMO BT5B-ENERO 2020'!$B$6:$R$368,17,0)*L343</f>
        <v>13875.773716413234</v>
      </c>
      <c r="V343" s="41">
        <f>VLOOKUP(C343,'CARGOS 04-02-2020'!$B$5:$BK$335,60,0)</f>
        <v>2.59</v>
      </c>
      <c r="W343" s="41">
        <f>VLOOKUP(C343,'CARGOS 04-02-2020'!$B$5:$BK$335,62,0)</f>
        <v>40.43</v>
      </c>
      <c r="X343" s="192">
        <f t="shared" si="155"/>
        <v>3.24</v>
      </c>
      <c r="Y343" s="192">
        <f t="shared" si="156"/>
        <v>57.57</v>
      </c>
      <c r="Z343" s="125">
        <f t="shared" si="157"/>
        <v>3.5473535358918524</v>
      </c>
      <c r="AA343" s="126">
        <f t="shared" si="158"/>
        <v>63.031216994226519</v>
      </c>
      <c r="AB343" s="42" t="str">
        <f t="shared" si="159"/>
        <v>No</v>
      </c>
      <c r="AC343" s="96">
        <f t="shared" si="160"/>
        <v>2.59</v>
      </c>
      <c r="AD343" s="97">
        <f t="shared" si="161"/>
        <v>40.43</v>
      </c>
      <c r="AE343" s="97">
        <f>IFERROR(VLOOKUP(B343,'SISTEMAS CON MCTER DIRECTO '!$B$6:$J$168,8,0),VLOOKUP(C343,'CargosFOSE 04 de febrero 2019'!$B$5:$CU$335,97,0))</f>
        <v>0</v>
      </c>
      <c r="AF343" s="176">
        <f>IFERROR(VLOOKUP(B343,'SISTEMAS CON MCTER DIRECTO '!$B$6:$J$168,9,0),VLOOKUP(C343,'CargosFOSE 04 de febrero 2019'!$B$5:$CU$335,98,0))</f>
        <v>1</v>
      </c>
      <c r="AG343" s="194">
        <f t="shared" si="162"/>
        <v>2535.4185064521607</v>
      </c>
      <c r="AH343" s="194">
        <f t="shared" si="163"/>
        <v>0</v>
      </c>
      <c r="AI343" s="194">
        <f t="shared" si="164"/>
        <v>2550.9502684600125</v>
      </c>
      <c r="AJ343" s="194">
        <f t="shared" si="165"/>
        <v>0</v>
      </c>
      <c r="AK343" s="194">
        <f t="shared" si="166"/>
        <v>5736.8853135458703</v>
      </c>
      <c r="AL343" s="194">
        <f t="shared" si="167"/>
        <v>0</v>
      </c>
      <c r="AM343" s="194">
        <f t="shared" si="168"/>
        <v>10823.254088458043</v>
      </c>
      <c r="AN343" s="194">
        <f t="shared" si="169"/>
        <v>2535.4185064521607</v>
      </c>
      <c r="AO343" s="194">
        <f t="shared" si="170"/>
        <v>0</v>
      </c>
      <c r="AP343" s="194">
        <f t="shared" si="171"/>
        <v>2550.9502684600125</v>
      </c>
      <c r="AQ343" s="194">
        <f t="shared" si="172"/>
        <v>0</v>
      </c>
      <c r="AR343" s="194">
        <f t="shared" si="173"/>
        <v>5736.8853135458703</v>
      </c>
      <c r="AS343" s="194">
        <f t="shared" si="174"/>
        <v>0</v>
      </c>
      <c r="AT343" s="194">
        <f t="shared" si="175"/>
        <v>10823.254088458043</v>
      </c>
      <c r="AU343" s="194">
        <f t="shared" si="176"/>
        <v>0</v>
      </c>
      <c r="AV343" s="194">
        <f t="shared" si="177"/>
        <v>0</v>
      </c>
      <c r="AW343" s="194">
        <f t="shared" si="178"/>
        <v>0</v>
      </c>
      <c r="AX343" s="194">
        <f t="shared" si="185"/>
        <v>0</v>
      </c>
      <c r="AY343" s="194">
        <f t="shared" si="179"/>
        <v>22350.121415923924</v>
      </c>
      <c r="AZ343" s="194">
        <f t="shared" si="180"/>
        <v>0.99999999999999989</v>
      </c>
      <c r="BA343" s="159"/>
      <c r="BB343" s="159"/>
      <c r="BC343" s="159"/>
      <c r="BD343" s="159"/>
    </row>
    <row r="344" spans="1:56" s="18" customFormat="1">
      <c r="A344" s="98">
        <v>342</v>
      </c>
      <c r="B344" s="248" t="s">
        <v>173</v>
      </c>
      <c r="C344" s="36" t="str">
        <f>VLOOKUP(B344,'TOTAL DE SISTEMAS'!$B$6:$I$380,5,0)</f>
        <v>PL0014</v>
      </c>
      <c r="D344" s="36" t="str">
        <f>VLOOKUP(B344,'TOTAL DE SISTEMAS'!$B$6:$I$380,2,0)</f>
        <v>EDLN</v>
      </c>
      <c r="E344" s="36" t="str">
        <f>VLOOKUP(B344,'TOTAL DE SISTEMAS'!$B$6:$I$380,3,0)</f>
        <v>Enel Distribución</v>
      </c>
      <c r="F344" s="38" t="str">
        <f>VLOOKUP(B344,'TOTAL DE SISTEMAS'!$B$6:$I$380,4,0)</f>
        <v>Hoyos-Acos</v>
      </c>
      <c r="G344" s="38">
        <v>4</v>
      </c>
      <c r="H344" s="38" t="s">
        <v>1530</v>
      </c>
      <c r="I344" s="38" t="s">
        <v>1478</v>
      </c>
      <c r="J344" s="38" t="s">
        <v>24</v>
      </c>
      <c r="K344" s="39">
        <f>VLOOKUP(B344,'CLIENTES '!$C$3:$AB$382,26,0)</f>
        <v>1353</v>
      </c>
      <c r="L344" s="156">
        <f t="shared" si="184"/>
        <v>36044.278192383914</v>
      </c>
      <c r="M344" s="40">
        <f>VLOOKUP(B344,'PROY CONSUMOS ENERGIA TRIMESTRE'!$C$3:$AF$367,28,0)</f>
        <v>36697.135328688404</v>
      </c>
      <c r="N344" s="40">
        <f>VLOOKUP(B344,'PROY CONSUMOS ENERGIA TRIMESTRE'!$C$3:$AF$367,29,0)</f>
        <v>35612.158867001635</v>
      </c>
      <c r="O344" s="40">
        <f>VLOOKUP(B344,'PROY CONSUMOS ENERGIA TRIMESTRE'!$C$3:$AF$367,30,0)</f>
        <v>35823.540381461709</v>
      </c>
      <c r="P344" s="40">
        <f>VLOOKUP(B344,'FOSE ULTIMO BT5B-ENERO 2020'!$B$6:$R$368,12,0)*K344</f>
        <v>979.00000000000011</v>
      </c>
      <c r="Q344" s="40">
        <f>VLOOKUP(B344,'FOSE ULTIMO BT5B-ENERO 2020'!$B$6:$R$368,13,0)*L344</f>
        <v>5878.5476211868981</v>
      </c>
      <c r="R344" s="40">
        <f>VLOOKUP(B344,'FOSE ULTIMO BT5B-ENERO 2020'!$B$6:$R$368,14,0)*K344</f>
        <v>310</v>
      </c>
      <c r="S344" s="40">
        <f>VLOOKUP(B344,'FOSE ULTIMO BT5B-ENERO 2020'!$B$6:$R$368,15,0)*L344</f>
        <v>16247.861054164503</v>
      </c>
      <c r="T344" s="40">
        <f>VLOOKUP(B344,'FOSE ULTIMO BT5B-ENERO 2020'!$B$6:$R$368,16,0)*K344</f>
        <v>64</v>
      </c>
      <c r="U344" s="40">
        <f>VLOOKUP(B344,'FOSE ULTIMO BT5B-ENERO 2020'!$B$6:$R$368,17,0)*L344</f>
        <v>13917.869517032514</v>
      </c>
      <c r="V344" s="41">
        <f>VLOOKUP(C344,'CARGOS 04-02-2020'!$B$5:$BK$335,60,0)</f>
        <v>2.59</v>
      </c>
      <c r="W344" s="41">
        <f>VLOOKUP(C344,'CARGOS 04-02-2020'!$B$5:$BK$335,62,0)</f>
        <v>40.43</v>
      </c>
      <c r="X344" s="192">
        <f t="shared" si="155"/>
        <v>3.24</v>
      </c>
      <c r="Y344" s="192">
        <f t="shared" si="156"/>
        <v>57.57</v>
      </c>
      <c r="Z344" s="125">
        <f t="shared" si="157"/>
        <v>3.5473535358918524</v>
      </c>
      <c r="AA344" s="126">
        <f t="shared" si="158"/>
        <v>63.031216994226519</v>
      </c>
      <c r="AB344" s="42" t="str">
        <f t="shared" si="159"/>
        <v>No</v>
      </c>
      <c r="AC344" s="96">
        <f t="shared" si="160"/>
        <v>2.59</v>
      </c>
      <c r="AD344" s="97">
        <f t="shared" si="161"/>
        <v>40.43</v>
      </c>
      <c r="AE344" s="97">
        <f>IFERROR(VLOOKUP(B344,'SISTEMAS CON MCTER DIRECTO '!$B$6:$J$168,8,0),VLOOKUP(C344,'CargosFOSE 04 de febrero 2019'!$B$5:$CU$335,97,0))</f>
        <v>0</v>
      </c>
      <c r="AF344" s="176">
        <f>IFERROR(VLOOKUP(B344,'SISTEMAS CON MCTER DIRECTO '!$B$6:$J$168,9,0),VLOOKUP(C344,'CargosFOSE 04 de febrero 2019'!$B$5:$CU$335,98,0))</f>
        <v>1</v>
      </c>
      <c r="AG344" s="194">
        <f t="shared" si="162"/>
        <v>4912.3068032458632</v>
      </c>
      <c r="AH344" s="194">
        <f t="shared" si="163"/>
        <v>0</v>
      </c>
      <c r="AI344" s="194">
        <f t="shared" si="164"/>
        <v>7371.9102241987084</v>
      </c>
      <c r="AJ344" s="194">
        <f t="shared" si="165"/>
        <v>0</v>
      </c>
      <c r="AK344" s="194">
        <f t="shared" si="166"/>
        <v>5792.7546457362459</v>
      </c>
      <c r="AL344" s="194">
        <f t="shared" si="167"/>
        <v>0</v>
      </c>
      <c r="AM344" s="194">
        <f t="shared" si="168"/>
        <v>18076.971673180815</v>
      </c>
      <c r="AN344" s="194">
        <f t="shared" si="169"/>
        <v>4912.3068032458632</v>
      </c>
      <c r="AO344" s="194">
        <f t="shared" si="170"/>
        <v>0</v>
      </c>
      <c r="AP344" s="194">
        <f t="shared" si="171"/>
        <v>7371.9102241987084</v>
      </c>
      <c r="AQ344" s="194">
        <f t="shared" si="172"/>
        <v>0</v>
      </c>
      <c r="AR344" s="194">
        <f t="shared" si="173"/>
        <v>5792.7546457362459</v>
      </c>
      <c r="AS344" s="194">
        <f t="shared" si="174"/>
        <v>0</v>
      </c>
      <c r="AT344" s="194">
        <f t="shared" si="175"/>
        <v>18076.971673180815</v>
      </c>
      <c r="AU344" s="194">
        <f t="shared" si="176"/>
        <v>0</v>
      </c>
      <c r="AV344" s="194">
        <f t="shared" si="177"/>
        <v>0</v>
      </c>
      <c r="AW344" s="194">
        <f t="shared" si="178"/>
        <v>0</v>
      </c>
      <c r="AX344" s="194">
        <f t="shared" si="185"/>
        <v>0</v>
      </c>
      <c r="AY344" s="194">
        <f t="shared" si="179"/>
        <v>36044.278192383914</v>
      </c>
      <c r="AZ344" s="194">
        <f t="shared" si="180"/>
        <v>1</v>
      </c>
      <c r="BA344" s="159"/>
      <c r="BB344" s="159"/>
      <c r="BC344" s="159"/>
      <c r="BD344" s="159"/>
    </row>
    <row r="345" spans="1:56" s="18" customFormat="1">
      <c r="A345" s="98">
        <v>343</v>
      </c>
      <c r="B345" s="248" t="s">
        <v>176</v>
      </c>
      <c r="C345" s="36" t="str">
        <f>VLOOKUP(B345,'TOTAL DE SISTEMAS'!$B$6:$I$380,5,0)</f>
        <v>PL0016</v>
      </c>
      <c r="D345" s="36" t="str">
        <f>VLOOKUP(B345,'TOTAL DE SISTEMAS'!$B$6:$I$380,2,0)</f>
        <v>EDLN</v>
      </c>
      <c r="E345" s="36" t="str">
        <f>VLOOKUP(B345,'TOTAL DE SISTEMAS'!$B$6:$I$380,3,0)</f>
        <v>Enel Distribución</v>
      </c>
      <c r="F345" s="38" t="str">
        <f>VLOOKUP(B345,'TOTAL DE SISTEMAS'!$B$6:$I$380,4,0)</f>
        <v>Yaso</v>
      </c>
      <c r="G345" s="38">
        <v>4</v>
      </c>
      <c r="H345" s="38" t="s">
        <v>1530</v>
      </c>
      <c r="I345" s="38" t="s">
        <v>1478</v>
      </c>
      <c r="J345" s="38" t="s">
        <v>24</v>
      </c>
      <c r="K345" s="39">
        <f>VLOOKUP(B345,'CLIENTES '!$C$3:$AB$382,26,0)</f>
        <v>211</v>
      </c>
      <c r="L345" s="156">
        <f t="shared" si="184"/>
        <v>34979.659259490923</v>
      </c>
      <c r="M345" s="40">
        <f>VLOOKUP(B345,'PROY CONSUMOS ENERGIA TRIMESTRE'!$C$3:$AF$367,28,0)</f>
        <v>35613.233333333337</v>
      </c>
      <c r="N345" s="40">
        <f>VLOOKUP(B345,'PROY CONSUMOS ENERGIA TRIMESTRE'!$C$3:$AF$367,29,0)</f>
        <v>34560.303191916595</v>
      </c>
      <c r="O345" s="40">
        <f>VLOOKUP(B345,'PROY CONSUMOS ENERGIA TRIMESTRE'!$C$3:$AF$367,30,0)</f>
        <v>34765.441253222838</v>
      </c>
      <c r="P345" s="40">
        <f>VLOOKUP(B345,'FOSE ULTIMO BT5B-ENERO 2020'!$B$6:$R$368,12,0)*K345</f>
        <v>64</v>
      </c>
      <c r="Q345" s="40">
        <f>VLOOKUP(B345,'FOSE ULTIMO BT5B-ENERO 2020'!$B$6:$R$368,13,0)*L345</f>
        <v>447.59229713371923</v>
      </c>
      <c r="R345" s="40">
        <f>VLOOKUP(B345,'FOSE ULTIMO BT5B-ENERO 2020'!$B$6:$R$368,14,0)*K345</f>
        <v>62.999999999999993</v>
      </c>
      <c r="S345" s="40">
        <f>VLOOKUP(B345,'FOSE ULTIMO BT5B-ENERO 2020'!$B$6:$R$368,15,0)*L345</f>
        <v>4141.8349409407319</v>
      </c>
      <c r="T345" s="40">
        <f>VLOOKUP(B345,'FOSE ULTIMO BT5B-ENERO 2020'!$B$6:$R$368,16,0)*K345</f>
        <v>84</v>
      </c>
      <c r="U345" s="40">
        <f>VLOOKUP(B345,'FOSE ULTIMO BT5B-ENERO 2020'!$B$6:$R$368,17,0)*L345</f>
        <v>30390.232021416472</v>
      </c>
      <c r="V345" s="41">
        <f>VLOOKUP(C345,'CARGOS 04-02-2020'!$B$5:$BK$335,60,0)</f>
        <v>2.59</v>
      </c>
      <c r="W345" s="41">
        <f>VLOOKUP(C345,'CARGOS 04-02-2020'!$B$5:$BK$335,62,0)</f>
        <v>40.43</v>
      </c>
      <c r="X345" s="192">
        <f t="shared" si="155"/>
        <v>3.24</v>
      </c>
      <c r="Y345" s="192">
        <f t="shared" si="156"/>
        <v>57.57</v>
      </c>
      <c r="Z345" s="125">
        <f t="shared" si="157"/>
        <v>3.5473535358918524</v>
      </c>
      <c r="AA345" s="126">
        <f t="shared" si="158"/>
        <v>63.031216994226519</v>
      </c>
      <c r="AB345" s="42" t="str">
        <f t="shared" si="159"/>
        <v>No</v>
      </c>
      <c r="AC345" s="96">
        <f t="shared" si="160"/>
        <v>2.59</v>
      </c>
      <c r="AD345" s="97">
        <f t="shared" si="161"/>
        <v>40.43</v>
      </c>
      <c r="AE345" s="97">
        <f>IFERROR(VLOOKUP(B345,'SISTEMAS CON MCTER DIRECTO '!$B$6:$J$168,8,0),VLOOKUP(C345,'CargosFOSE 04 de febrero 2019'!$B$5:$CU$335,97,0))</f>
        <v>0</v>
      </c>
      <c r="AF345" s="176">
        <f>IFERROR(VLOOKUP(B345,'SISTEMAS CON MCTER DIRECTO '!$B$6:$J$168,9,0),VLOOKUP(C345,'CargosFOSE 04 de febrero 2019'!$B$5:$CU$335,98,0))</f>
        <v>1</v>
      </c>
      <c r="AG345" s="194">
        <f t="shared" si="162"/>
        <v>346.72156573116268</v>
      </c>
      <c r="AH345" s="194">
        <f t="shared" si="163"/>
        <v>0</v>
      </c>
      <c r="AI345" s="194">
        <f t="shared" si="164"/>
        <v>1837.7138666223382</v>
      </c>
      <c r="AJ345" s="194">
        <f t="shared" si="165"/>
        <v>0</v>
      </c>
      <c r="AK345" s="194">
        <f t="shared" si="166"/>
        <v>12504.330806258678</v>
      </c>
      <c r="AL345" s="194">
        <f t="shared" si="167"/>
        <v>0</v>
      </c>
      <c r="AM345" s="194">
        <f t="shared" si="168"/>
        <v>14688.766238612179</v>
      </c>
      <c r="AN345" s="194">
        <f t="shared" si="169"/>
        <v>346.72156573116268</v>
      </c>
      <c r="AO345" s="194">
        <f t="shared" si="170"/>
        <v>0</v>
      </c>
      <c r="AP345" s="194">
        <f t="shared" si="171"/>
        <v>1837.7138666223382</v>
      </c>
      <c r="AQ345" s="194">
        <f t="shared" si="172"/>
        <v>0</v>
      </c>
      <c r="AR345" s="194">
        <f t="shared" si="173"/>
        <v>12504.330806258678</v>
      </c>
      <c r="AS345" s="194">
        <f t="shared" si="174"/>
        <v>0</v>
      </c>
      <c r="AT345" s="194">
        <f t="shared" si="175"/>
        <v>14688.766238612179</v>
      </c>
      <c r="AU345" s="194">
        <f t="shared" si="176"/>
        <v>0</v>
      </c>
      <c r="AV345" s="194">
        <f t="shared" si="177"/>
        <v>0</v>
      </c>
      <c r="AW345" s="194">
        <f t="shared" si="178"/>
        <v>0</v>
      </c>
      <c r="AX345" s="194">
        <f t="shared" si="185"/>
        <v>0</v>
      </c>
      <c r="AY345" s="194">
        <f t="shared" si="179"/>
        <v>34979.659259490923</v>
      </c>
      <c r="AZ345" s="194">
        <f t="shared" si="180"/>
        <v>1</v>
      </c>
      <c r="BA345" s="159"/>
      <c r="BB345" s="159"/>
      <c r="BC345" s="159"/>
      <c r="BD345" s="159"/>
    </row>
    <row r="346" spans="1:56" s="18" customFormat="1">
      <c r="A346" s="98">
        <v>344</v>
      </c>
      <c r="B346" s="248" t="s">
        <v>179</v>
      </c>
      <c r="C346" s="36" t="str">
        <f>VLOOKUP(B346,'TOTAL DE SISTEMAS'!$B$6:$I$380,5,0)</f>
        <v>PL0221</v>
      </c>
      <c r="D346" s="36" t="str">
        <f>VLOOKUP(B346,'TOTAL DE SISTEMAS'!$B$6:$I$380,2,0)</f>
        <v>EDLN</v>
      </c>
      <c r="E346" s="36" t="str">
        <f>VLOOKUP(B346,'TOTAL DE SISTEMAS'!$B$6:$I$380,3,0)</f>
        <v>Enel Distribución</v>
      </c>
      <c r="F346" s="38" t="str">
        <f>VLOOKUP(B346,'TOTAL DE SISTEMAS'!$B$6:$I$380,4,0)</f>
        <v>Sayán-Humaya</v>
      </c>
      <c r="G346" s="38">
        <v>2</v>
      </c>
      <c r="H346" s="38" t="s">
        <v>1531</v>
      </c>
      <c r="I346" s="38" t="s">
        <v>1477</v>
      </c>
      <c r="J346" s="38" t="s">
        <v>24</v>
      </c>
      <c r="K346" s="39">
        <f>VLOOKUP(B346,'CLIENTES '!$C$3:$AB$382,26,0)</f>
        <v>4511</v>
      </c>
      <c r="L346" s="156">
        <f t="shared" si="184"/>
        <v>501652.27650007402</v>
      </c>
      <c r="M346" s="40">
        <f>VLOOKUP(B346,'PROY CONSUMOS ENERGIA TRIMESTRE'!$C$3:$AF$367,28,0)</f>
        <v>510738.52500000002</v>
      </c>
      <c r="N346" s="40">
        <f>VLOOKUP(B346,'PROY CONSUMOS ENERGIA TRIMESTRE'!$C$3:$AF$367,29,0)</f>
        <v>495638.1834409571</v>
      </c>
      <c r="O346" s="40">
        <f>VLOOKUP(B346,'PROY CONSUMOS ENERGIA TRIMESTRE'!$C$3:$AF$367,30,0)</f>
        <v>498580.12105926493</v>
      </c>
      <c r="P346" s="40">
        <f>VLOOKUP(B346,'FOSE ULTIMO BT5B-ENERO 2020'!$B$6:$R$368,12,0)*K346</f>
        <v>1189</v>
      </c>
      <c r="Q346" s="40">
        <f>VLOOKUP(B346,'FOSE ULTIMO BT5B-ENERO 2020'!$B$6:$R$368,13,0)*L346</f>
        <v>9904.7209133845008</v>
      </c>
      <c r="R346" s="40">
        <f>VLOOKUP(B346,'FOSE ULTIMO BT5B-ENERO 2020'!$B$6:$R$368,14,0)*K346</f>
        <v>1808</v>
      </c>
      <c r="S346" s="40">
        <f>VLOOKUP(B346,'FOSE ULTIMO BT5B-ENERO 2020'!$B$6:$R$368,15,0)*L346</f>
        <v>109963.31457248447</v>
      </c>
      <c r="T346" s="40">
        <f>VLOOKUP(B346,'FOSE ULTIMO BT5B-ENERO 2020'!$B$6:$R$368,16,0)*K346</f>
        <v>1514</v>
      </c>
      <c r="U346" s="40">
        <f>VLOOKUP(B346,'FOSE ULTIMO BT5B-ENERO 2020'!$B$6:$R$368,17,0)*L346</f>
        <v>381784.24101420504</v>
      </c>
      <c r="V346" s="41">
        <f>VLOOKUP(C346,'CARGOS 04-02-2020'!$B$5:$BK$335,60,0)</f>
        <v>2.59</v>
      </c>
      <c r="W346" s="41">
        <f>VLOOKUP(C346,'CARGOS 04-02-2020'!$B$5:$BK$335,62,0)</f>
        <v>52.33</v>
      </c>
      <c r="X346" s="192">
        <f t="shared" si="155"/>
        <v>3.24</v>
      </c>
      <c r="Y346" s="192">
        <f t="shared" si="156"/>
        <v>57.57</v>
      </c>
      <c r="Z346" s="125">
        <f t="shared" si="157"/>
        <v>3.5473535358918524</v>
      </c>
      <c r="AA346" s="126">
        <f t="shared" si="158"/>
        <v>63.031216994226519</v>
      </c>
      <c r="AB346" s="42" t="str">
        <f t="shared" si="159"/>
        <v>No</v>
      </c>
      <c r="AC346" s="96">
        <f t="shared" si="160"/>
        <v>2.59</v>
      </c>
      <c r="AD346" s="97">
        <f t="shared" si="161"/>
        <v>52.33</v>
      </c>
      <c r="AE346" s="97">
        <f>IFERROR(VLOOKUP(B346,'SISTEMAS CON MCTER DIRECTO '!$B$6:$J$168,8,0),VLOOKUP(C346,'CargosFOSE 04 de febrero 2019'!$B$5:$CU$335,97,0))</f>
        <v>0</v>
      </c>
      <c r="AF346" s="176">
        <f>IFERROR(VLOOKUP(B346,'SISTEMAS CON MCTER DIRECTO '!$B$6:$J$168,9,0),VLOOKUP(C346,'CargosFOSE 04 de febrero 2019'!$B$5:$CU$335,98,0))</f>
        <v>1</v>
      </c>
      <c r="AG346" s="194">
        <f t="shared" si="162"/>
        <v>8262.650453974109</v>
      </c>
      <c r="AH346" s="194">
        <f t="shared" si="163"/>
        <v>0</v>
      </c>
      <c r="AI346" s="194">
        <f t="shared" si="164"/>
        <v>62226.522515781115</v>
      </c>
      <c r="AJ346" s="194">
        <f t="shared" si="165"/>
        <v>0</v>
      </c>
      <c r="AK346" s="194">
        <f t="shared" si="166"/>
        <v>203708.95332273349</v>
      </c>
      <c r="AL346" s="194">
        <f t="shared" si="167"/>
        <v>0</v>
      </c>
      <c r="AM346" s="194">
        <f t="shared" si="168"/>
        <v>274198.12629248871</v>
      </c>
      <c r="AN346" s="194">
        <f t="shared" si="169"/>
        <v>8262.650453974109</v>
      </c>
      <c r="AO346" s="194">
        <f t="shared" si="170"/>
        <v>0</v>
      </c>
      <c r="AP346" s="194">
        <f t="shared" si="171"/>
        <v>62226.522515781115</v>
      </c>
      <c r="AQ346" s="194">
        <f t="shared" si="172"/>
        <v>0</v>
      </c>
      <c r="AR346" s="194">
        <f t="shared" si="173"/>
        <v>203708.95332273349</v>
      </c>
      <c r="AS346" s="194">
        <f t="shared" si="174"/>
        <v>0</v>
      </c>
      <c r="AT346" s="194">
        <f t="shared" si="175"/>
        <v>274198.12629248871</v>
      </c>
      <c r="AU346" s="194">
        <f t="shared" si="176"/>
        <v>0</v>
      </c>
      <c r="AV346" s="194">
        <f t="shared" si="177"/>
        <v>0</v>
      </c>
      <c r="AW346" s="194">
        <f t="shared" si="178"/>
        <v>0</v>
      </c>
      <c r="AX346" s="194">
        <f t="shared" si="185"/>
        <v>0</v>
      </c>
      <c r="AY346" s="194">
        <f t="shared" si="179"/>
        <v>501652.27650007402</v>
      </c>
      <c r="AZ346" s="194">
        <f t="shared" si="180"/>
        <v>1</v>
      </c>
      <c r="BA346" s="159"/>
      <c r="BB346" s="159"/>
      <c r="BC346" s="159"/>
      <c r="BD346" s="159"/>
    </row>
    <row r="347" spans="1:56">
      <c r="A347" s="98">
        <v>345</v>
      </c>
      <c r="B347" s="248" t="s">
        <v>182</v>
      </c>
      <c r="C347" s="36" t="str">
        <f>VLOOKUP(B347,'TOTAL DE SISTEMAS'!$B$6:$I$380,5,0)</f>
        <v>PL0261</v>
      </c>
      <c r="D347" s="36" t="str">
        <f>VLOOKUP(B347,'TOTAL DE SISTEMAS'!$B$6:$I$380,2,0)</f>
        <v>EDLN</v>
      </c>
      <c r="E347" s="36" t="str">
        <f>VLOOKUP(B347,'TOTAL DE SISTEMAS'!$B$6:$I$380,3,0)</f>
        <v>Enel Distribución</v>
      </c>
      <c r="F347" s="38" t="str">
        <f>VLOOKUP(B347,'TOTAL DE SISTEMAS'!$B$6:$I$380,4,0)</f>
        <v>Huacho</v>
      </c>
      <c r="G347" s="38">
        <v>2</v>
      </c>
      <c r="H347" s="38" t="s">
        <v>1531</v>
      </c>
      <c r="I347" s="38" t="s">
        <v>1477</v>
      </c>
      <c r="J347" s="38" t="s">
        <v>24</v>
      </c>
      <c r="K347" s="39">
        <f>VLOOKUP(B347,'CLIENTES '!$C$3:$AB$382,26,0)</f>
        <v>46463</v>
      </c>
      <c r="L347" s="156">
        <f t="shared" si="184"/>
        <v>5658519.9083897322</v>
      </c>
      <c r="M347" s="40">
        <f>VLOOKUP(B347,'PROY CONSUMOS ENERGIA TRIMESTRE'!$C$3:$AF$367,28,0)</f>
        <v>5761010.6583333341</v>
      </c>
      <c r="N347" s="40">
        <f>VLOOKUP(B347,'PROY CONSUMOS ENERGIA TRIMESTRE'!$C$3:$AF$367,29,0)</f>
        <v>5590682.3505830616</v>
      </c>
      <c r="O347" s="40">
        <f>VLOOKUP(B347,'PROY CONSUMOS ENERGIA TRIMESTRE'!$C$3:$AF$367,30,0)</f>
        <v>5623866.716252801</v>
      </c>
      <c r="P347" s="40">
        <f>VLOOKUP(B347,'FOSE ULTIMO BT5B-ENERO 2020'!$B$6:$R$368,12,0)*K347</f>
        <v>10775</v>
      </c>
      <c r="Q347" s="40">
        <f>VLOOKUP(B347,'FOSE ULTIMO BT5B-ENERO 2020'!$B$6:$R$368,13,0)*L347</f>
        <v>86753.128109537647</v>
      </c>
      <c r="R347" s="40">
        <f>VLOOKUP(B347,'FOSE ULTIMO BT5B-ENERO 2020'!$B$6:$R$368,14,0)*K347</f>
        <v>15495</v>
      </c>
      <c r="S347" s="40">
        <f>VLOOKUP(B347,'FOSE ULTIMO BT5B-ENERO 2020'!$B$6:$R$368,15,0)*L347</f>
        <v>1003894.7367509452</v>
      </c>
      <c r="T347" s="40">
        <f>VLOOKUP(B347,'FOSE ULTIMO BT5B-ENERO 2020'!$B$6:$R$368,16,0)*K347</f>
        <v>20193</v>
      </c>
      <c r="U347" s="40">
        <f>VLOOKUP(B347,'FOSE ULTIMO BT5B-ENERO 2020'!$B$6:$R$368,17,0)*L347</f>
        <v>4567872.0435292497</v>
      </c>
      <c r="V347" s="41">
        <f>VLOOKUP(C347,'CARGOS 04-02-2020'!$B$5:$BK$335,60,0)</f>
        <v>2.59</v>
      </c>
      <c r="W347" s="41">
        <f>VLOOKUP(C347,'CARGOS 04-02-2020'!$B$5:$BK$335,62,0)</f>
        <v>52.33</v>
      </c>
      <c r="X347" s="192">
        <f t="shared" si="155"/>
        <v>3.24</v>
      </c>
      <c r="Y347" s="192">
        <f t="shared" si="156"/>
        <v>57.57</v>
      </c>
      <c r="Z347" s="125">
        <f t="shared" si="157"/>
        <v>3.5473535358918524</v>
      </c>
      <c r="AA347" s="126">
        <f t="shared" si="158"/>
        <v>63.031216994226519</v>
      </c>
      <c r="AB347" s="42" t="str">
        <f t="shared" si="159"/>
        <v>No</v>
      </c>
      <c r="AC347" s="96">
        <f t="shared" si="160"/>
        <v>2.59</v>
      </c>
      <c r="AD347" s="97">
        <f t="shared" si="161"/>
        <v>52.33</v>
      </c>
      <c r="AE347" s="97">
        <f>IFERROR(VLOOKUP(B347,'SISTEMAS CON MCTER DIRECTO '!$B$6:$J$168,8,0),VLOOKUP(C347,'CargosFOSE 04 de febrero 2019'!$B$5:$CU$335,97,0))</f>
        <v>0</v>
      </c>
      <c r="AF347" s="176">
        <f>IFERROR(VLOOKUP(B347,'SISTEMAS CON MCTER DIRECTO '!$B$6:$J$168,9,0),VLOOKUP(C347,'CargosFOSE 04 de febrero 2019'!$B$5:$CU$335,98,0))</f>
        <v>1</v>
      </c>
      <c r="AG347" s="194">
        <f t="shared" si="162"/>
        <v>73305.16193972106</v>
      </c>
      <c r="AH347" s="194">
        <f t="shared" si="163"/>
        <v>0</v>
      </c>
      <c r="AI347" s="194">
        <f t="shared" si="164"/>
        <v>565470.1657417696</v>
      </c>
      <c r="AJ347" s="194">
        <f t="shared" si="165"/>
        <v>0</v>
      </c>
      <c r="AK347" s="194">
        <f t="shared" si="166"/>
        <v>2442667.3103788565</v>
      </c>
      <c r="AL347" s="194">
        <f t="shared" si="167"/>
        <v>0</v>
      </c>
      <c r="AM347" s="194">
        <f t="shared" si="168"/>
        <v>3081442.6380603472</v>
      </c>
      <c r="AN347" s="194">
        <f t="shared" si="169"/>
        <v>73305.16193972106</v>
      </c>
      <c r="AO347" s="194">
        <f t="shared" si="170"/>
        <v>0</v>
      </c>
      <c r="AP347" s="194">
        <f t="shared" si="171"/>
        <v>565470.1657417696</v>
      </c>
      <c r="AQ347" s="194">
        <f t="shared" si="172"/>
        <v>0</v>
      </c>
      <c r="AR347" s="194">
        <f t="shared" si="173"/>
        <v>2442667.3103788565</v>
      </c>
      <c r="AS347" s="194">
        <f t="shared" si="174"/>
        <v>0</v>
      </c>
      <c r="AT347" s="194">
        <f t="shared" si="175"/>
        <v>3081442.6380603472</v>
      </c>
      <c r="AU347" s="194">
        <f t="shared" si="176"/>
        <v>0</v>
      </c>
      <c r="AV347" s="194">
        <f t="shared" si="177"/>
        <v>0</v>
      </c>
      <c r="AW347" s="194">
        <f t="shared" si="178"/>
        <v>0</v>
      </c>
      <c r="AX347" s="194">
        <f t="shared" si="185"/>
        <v>0</v>
      </c>
      <c r="AY347" s="194">
        <f t="shared" si="179"/>
        <v>5658519.9083897332</v>
      </c>
      <c r="AZ347" s="194">
        <f t="shared" si="180"/>
        <v>1.0000000000000002</v>
      </c>
    </row>
    <row r="348" spans="1:56">
      <c r="A348" s="98">
        <v>346</v>
      </c>
      <c r="B348" s="248" t="s">
        <v>185</v>
      </c>
      <c r="C348" s="36" t="str">
        <f>VLOOKUP(B348,'TOTAL DE SISTEMAS'!$B$6:$I$380,5,0)</f>
        <v>PL0262</v>
      </c>
      <c r="D348" s="36" t="str">
        <f>VLOOKUP(B348,'TOTAL DE SISTEMAS'!$B$6:$I$380,2,0)</f>
        <v>EDLN</v>
      </c>
      <c r="E348" s="36" t="str">
        <f>VLOOKUP(B348,'TOTAL DE SISTEMAS'!$B$6:$I$380,3,0)</f>
        <v>Enel Distribución</v>
      </c>
      <c r="F348" s="38" t="str">
        <f>VLOOKUP(B348,'TOTAL DE SISTEMAS'!$B$6:$I$380,4,0)</f>
        <v>Supe-Barranca</v>
      </c>
      <c r="G348" s="38">
        <v>2</v>
      </c>
      <c r="H348" s="38" t="s">
        <v>1531</v>
      </c>
      <c r="I348" s="38" t="s">
        <v>1477</v>
      </c>
      <c r="J348" s="38" t="s">
        <v>24</v>
      </c>
      <c r="K348" s="39">
        <f>VLOOKUP(B348,'CLIENTES '!$C$3:$AB$382,26,0)</f>
        <v>25759</v>
      </c>
      <c r="L348" s="156">
        <f t="shared" si="184"/>
        <v>2959234.9837435428</v>
      </c>
      <c r="M348" s="40">
        <f>VLOOKUP(B348,'PROY CONSUMOS ENERGIA TRIMESTRE'!$C$3:$AF$367,28,0)</f>
        <v>3012834.5500000003</v>
      </c>
      <c r="N348" s="40">
        <f>VLOOKUP(B348,'PROY CONSUMOS ENERGIA TRIMESTRE'!$C$3:$AF$367,29,0)</f>
        <v>2923757.9901969475</v>
      </c>
      <c r="O348" s="40">
        <f>VLOOKUP(B348,'PROY CONSUMOS ENERGIA TRIMESTRE'!$C$3:$AF$367,30,0)</f>
        <v>2941112.4110336811</v>
      </c>
      <c r="P348" s="40">
        <f>VLOOKUP(B348,'FOSE ULTIMO BT5B-ENERO 2020'!$B$6:$R$368,12,0)*K348</f>
        <v>5925</v>
      </c>
      <c r="Q348" s="40">
        <f>VLOOKUP(B348,'FOSE ULTIMO BT5B-ENERO 2020'!$B$6:$R$368,13,0)*L348</f>
        <v>57448.481536006155</v>
      </c>
      <c r="R348" s="40">
        <f>VLOOKUP(B348,'FOSE ULTIMO BT5B-ENERO 2020'!$B$6:$R$368,14,0)*K348</f>
        <v>9579</v>
      </c>
      <c r="S348" s="40">
        <f>VLOOKUP(B348,'FOSE ULTIMO BT5B-ENERO 2020'!$B$6:$R$368,15,0)*L348</f>
        <v>627761.12156294181</v>
      </c>
      <c r="T348" s="40">
        <f>VLOOKUP(B348,'FOSE ULTIMO BT5B-ENERO 2020'!$B$6:$R$368,16,0)*K348</f>
        <v>10255</v>
      </c>
      <c r="U348" s="40">
        <f>VLOOKUP(B348,'FOSE ULTIMO BT5B-ENERO 2020'!$B$6:$R$368,17,0)*L348</f>
        <v>2274025.3806445948</v>
      </c>
      <c r="V348" s="41">
        <f>VLOOKUP(C348,'CARGOS 04-02-2020'!$B$5:$BK$335,60,0)</f>
        <v>2.59</v>
      </c>
      <c r="W348" s="41">
        <f>VLOOKUP(C348,'CARGOS 04-02-2020'!$B$5:$BK$335,62,0)</f>
        <v>52.25</v>
      </c>
      <c r="X348" s="192">
        <f t="shared" si="155"/>
        <v>3.24</v>
      </c>
      <c r="Y348" s="192">
        <f t="shared" si="156"/>
        <v>57.57</v>
      </c>
      <c r="Z348" s="125">
        <f t="shared" si="157"/>
        <v>3.5473535358918524</v>
      </c>
      <c r="AA348" s="126">
        <f t="shared" si="158"/>
        <v>63.031216994226519</v>
      </c>
      <c r="AB348" s="42" t="str">
        <f t="shared" si="159"/>
        <v>No</v>
      </c>
      <c r="AC348" s="96">
        <f t="shared" si="160"/>
        <v>2.59</v>
      </c>
      <c r="AD348" s="97">
        <f t="shared" si="161"/>
        <v>52.25</v>
      </c>
      <c r="AE348" s="97">
        <f>IFERROR(VLOOKUP(B348,'SISTEMAS CON MCTER DIRECTO '!$B$6:$J$168,8,0),VLOOKUP(C348,'CargosFOSE 04 de febrero 2019'!$B$5:$CU$335,97,0))</f>
        <v>0</v>
      </c>
      <c r="AF348" s="176">
        <f>IFERROR(VLOOKUP(B348,'SISTEMAS CON MCTER DIRECTO '!$B$6:$J$168,9,0),VLOOKUP(C348,'CargosFOSE 04 de febrero 2019'!$B$5:$CU$335,98,0))</f>
        <v>1</v>
      </c>
      <c r="AG348" s="194">
        <f t="shared" si="162"/>
        <v>45362.581602563216</v>
      </c>
      <c r="AH348" s="194">
        <f t="shared" si="163"/>
        <v>0</v>
      </c>
      <c r="AI348" s="194">
        <f t="shared" si="164"/>
        <v>352814.79601663706</v>
      </c>
      <c r="AJ348" s="194">
        <f t="shared" si="165"/>
        <v>0</v>
      </c>
      <c r="AK348" s="194">
        <f t="shared" si="166"/>
        <v>1214738.7113868007</v>
      </c>
      <c r="AL348" s="194">
        <f t="shared" si="167"/>
        <v>0</v>
      </c>
      <c r="AM348" s="194">
        <f t="shared" si="168"/>
        <v>1612916.0890060011</v>
      </c>
      <c r="AN348" s="194">
        <f t="shared" si="169"/>
        <v>45362.581602563216</v>
      </c>
      <c r="AO348" s="194">
        <f t="shared" si="170"/>
        <v>0</v>
      </c>
      <c r="AP348" s="194">
        <f t="shared" si="171"/>
        <v>352814.79601663706</v>
      </c>
      <c r="AQ348" s="194">
        <f t="shared" si="172"/>
        <v>0</v>
      </c>
      <c r="AR348" s="194">
        <f t="shared" si="173"/>
        <v>1214738.7113868007</v>
      </c>
      <c r="AS348" s="194">
        <f t="shared" si="174"/>
        <v>0</v>
      </c>
      <c r="AT348" s="194">
        <f t="shared" si="175"/>
        <v>1612916.0890060011</v>
      </c>
      <c r="AU348" s="194">
        <f t="shared" si="176"/>
        <v>0</v>
      </c>
      <c r="AV348" s="194">
        <f t="shared" si="177"/>
        <v>0</v>
      </c>
      <c r="AW348" s="194">
        <f t="shared" si="178"/>
        <v>0</v>
      </c>
      <c r="AX348" s="194">
        <f t="shared" si="185"/>
        <v>0</v>
      </c>
      <c r="AY348" s="194">
        <f t="shared" si="179"/>
        <v>2959234.9837435428</v>
      </c>
      <c r="AZ348" s="194">
        <f t="shared" si="180"/>
        <v>1</v>
      </c>
    </row>
    <row r="349" spans="1:56">
      <c r="A349" s="98">
        <v>347</v>
      </c>
      <c r="B349" s="248" t="s">
        <v>188</v>
      </c>
      <c r="C349" s="36" t="str">
        <f>VLOOKUP(B349,'TOTAL DE SISTEMAS'!$B$6:$I$380,5,0)</f>
        <v>PR0101</v>
      </c>
      <c r="D349" s="36" t="str">
        <f>VLOOKUP(B349,'TOTAL DE SISTEMAS'!$B$6:$I$380,2,0)</f>
        <v>EDLN</v>
      </c>
      <c r="E349" s="36" t="str">
        <f>VLOOKUP(B349,'TOTAL DE SISTEMAS'!$B$6:$I$380,3,0)</f>
        <v>Enel Distribución</v>
      </c>
      <c r="F349" s="38" t="str">
        <f>VLOOKUP(B349,'TOTAL DE SISTEMAS'!$B$6:$I$380,4,0)</f>
        <v>SER  Chillón</v>
      </c>
      <c r="G349" s="38" t="s">
        <v>30</v>
      </c>
      <c r="H349" s="38" t="s">
        <v>1530</v>
      </c>
      <c r="I349" s="38" t="s">
        <v>1477</v>
      </c>
      <c r="J349" s="38" t="s">
        <v>24</v>
      </c>
      <c r="K349" s="39">
        <f>VLOOKUP(B349,'CLIENTES '!$C$3:$AB$382,26,0)</f>
        <v>2919</v>
      </c>
      <c r="L349" s="156">
        <f t="shared" si="184"/>
        <v>242962.26952863918</v>
      </c>
      <c r="M349" s="40">
        <f>VLOOKUP(B349,'PROY CONSUMOS ENERGIA TRIMESTRE'!$C$3:$AF$367,28,0)</f>
        <v>247362.95833333334</v>
      </c>
      <c r="N349" s="40">
        <f>VLOOKUP(B349,'PROY CONSUMOS ENERGIA TRIMESTRE'!$C$3:$AF$367,29,0)</f>
        <v>240049.49953386519</v>
      </c>
      <c r="O349" s="40">
        <f>VLOOKUP(B349,'PROY CONSUMOS ENERGIA TRIMESTRE'!$C$3:$AF$367,30,0)</f>
        <v>241474.35071871901</v>
      </c>
      <c r="P349" s="40">
        <f>VLOOKUP(B349,'FOSE ULTIMO BT5B-ENERO 2020'!$B$6:$R$368,12,0)*K349</f>
        <v>1184</v>
      </c>
      <c r="Q349" s="40">
        <f>VLOOKUP(B349,'FOSE ULTIMO BT5B-ENERO 2020'!$B$6:$R$368,13,0)*L349</f>
        <v>7842.044124769639</v>
      </c>
      <c r="R349" s="40">
        <f>VLOOKUP(B349,'FOSE ULTIMO BT5B-ENERO 2020'!$B$6:$R$368,14,0)*K349</f>
        <v>1028</v>
      </c>
      <c r="S349" s="40">
        <f>VLOOKUP(B349,'FOSE ULTIMO BT5B-ENERO 2020'!$B$6:$R$368,15,0)*L349</f>
        <v>66453.286391313581</v>
      </c>
      <c r="T349" s="40">
        <f>VLOOKUP(B349,'FOSE ULTIMO BT5B-ENERO 2020'!$B$6:$R$368,16,0)*K349</f>
        <v>707</v>
      </c>
      <c r="U349" s="40">
        <f>VLOOKUP(B349,'FOSE ULTIMO BT5B-ENERO 2020'!$B$6:$R$368,17,0)*L349</f>
        <v>168666.93901255596</v>
      </c>
      <c r="V349" s="41">
        <f>VLOOKUP(C349,'CARGOS 04-02-2020'!$B$5:$BK$335,60,0)</f>
        <v>2.59</v>
      </c>
      <c r="W349" s="41">
        <f>VLOOKUP(C349,'CARGOS 04-02-2020'!$B$5:$BK$335,62,0)</f>
        <v>52.74</v>
      </c>
      <c r="X349" s="192">
        <f t="shared" si="155"/>
        <v>3.24</v>
      </c>
      <c r="Y349" s="192">
        <f t="shared" si="156"/>
        <v>57.57</v>
      </c>
      <c r="Z349" s="125">
        <f t="shared" ref="Z349" si="186">X349*(1+$AD$1)</f>
        <v>3.5473535358918524</v>
      </c>
      <c r="AA349" s="126">
        <f t="shared" ref="AA349" si="187">Y349*(1+$AD$1)</f>
        <v>63.031216994226519</v>
      </c>
      <c r="AB349" s="42" t="str">
        <f t="shared" ref="AB349" si="188">IF(W349&gt;AA349,"Sí","No")</f>
        <v>No</v>
      </c>
      <c r="AC349" s="96">
        <f t="shared" ref="AC349" si="189">IF(AB349="Sí",IF(Z349&gt;V349,V349,Z349),V349)</f>
        <v>2.59</v>
      </c>
      <c r="AD349" s="97">
        <f t="shared" ref="AD349" si="190">IF(AB349="Sí",IF(AA349&gt;W349,W349,AA349),W349)</f>
        <v>52.74</v>
      </c>
      <c r="AE349" s="97">
        <f>IFERROR(VLOOKUP(B349,'SISTEMAS CON MCTER DIRECTO '!$B$6:$J$168,8,0),VLOOKUP(C349,'CargosFOSE 04 de febrero 2019'!$B$5:$CU$335,97,0))</f>
        <v>0</v>
      </c>
      <c r="AF349" s="176">
        <f>IFERROR(VLOOKUP(B349,'SISTEMAS CON MCTER DIRECTO '!$B$6:$J$168,9,0),VLOOKUP(C349,'CargosFOSE 04 de febrero 2019'!$B$5:$CU$335,98,0))</f>
        <v>1</v>
      </c>
      <c r="AG349" s="194">
        <f t="shared" ref="AG349" si="191">P349*V349+Q349*(1-AE349)*W349/100</f>
        <v>7202.4540714035084</v>
      </c>
      <c r="AH349" s="194">
        <f t="shared" ref="AH349" si="192">-AE349*W349*Q349/100</f>
        <v>0</v>
      </c>
      <c r="AI349" s="194">
        <f t="shared" ref="AI349" si="193">IFERROR((R349*V349+(30*(1-AE349)*W349/100+(S349/R349-30)*W349/100)*R349),0)</f>
        <v>37709.983242778791</v>
      </c>
      <c r="AJ349" s="194">
        <f t="shared" ref="AJ349" si="194">-30*W349*AE349/100*R349</f>
        <v>0</v>
      </c>
      <c r="AK349" s="194">
        <f t="shared" ref="AK349" si="195">T349*V349*AF349+U349*W349*AF349/100</f>
        <v>90786.073635222026</v>
      </c>
      <c r="AL349" s="194">
        <f t="shared" ref="AL349" si="196">(AF349-1)*(T349*V349+U349*W349/100)</f>
        <v>0</v>
      </c>
      <c r="AM349" s="194">
        <f t="shared" ref="AM349" si="197">AG349+AI349+AK349</f>
        <v>135698.51094940433</v>
      </c>
      <c r="AN349" s="194">
        <f t="shared" ref="AN349" si="198">P349*AC349+Q349*(1-AE349)*AD349/100</f>
        <v>7202.4540714035084</v>
      </c>
      <c r="AO349" s="194">
        <f t="shared" ref="AO349" si="199">-AD349*AE349*Q349/100</f>
        <v>0</v>
      </c>
      <c r="AP349" s="194">
        <f t="shared" ref="AP349" si="200">IFERROR((R349*AC349+(30*(1-AE349)*AD349/100+(S349/R349-30)*AD349/100)*R349),0)</f>
        <v>37709.983242778791</v>
      </c>
      <c r="AQ349" s="194">
        <f t="shared" ref="AQ349" si="201">-30*AD349*AE349/100*R349</f>
        <v>0</v>
      </c>
      <c r="AR349" s="194">
        <f t="shared" ref="AR349" si="202">T349*AC349*AF349+U349*AD349*AF349/100</f>
        <v>90786.073635222026</v>
      </c>
      <c r="AS349" s="194">
        <f t="shared" ref="AS349" si="203">(AF349-1)*(T349*AC349+U349*AD349/100)</f>
        <v>0</v>
      </c>
      <c r="AT349" s="194">
        <f t="shared" ref="AT349" si="204">AN349+AP349+AR349</f>
        <v>135698.51094940433</v>
      </c>
      <c r="AU349" s="194">
        <f t="shared" ref="AU349" si="205">AH349-AO349</f>
        <v>0</v>
      </c>
      <c r="AV349" s="194">
        <f t="shared" ref="AV349" si="206">AJ349-AQ349</f>
        <v>0</v>
      </c>
      <c r="AW349" s="194">
        <f t="shared" ref="AW349" si="207">AL349-AS349</f>
        <v>0</v>
      </c>
      <c r="AX349" s="194">
        <f t="shared" si="185"/>
        <v>0</v>
      </c>
      <c r="AY349" s="194">
        <f t="shared" si="179"/>
        <v>242962.26952863921</v>
      </c>
      <c r="AZ349" s="194">
        <f t="shared" si="180"/>
        <v>1.0000000000000002</v>
      </c>
    </row>
    <row r="350" spans="1:56">
      <c r="K350" s="9">
        <f>SUM(K3:K349)</f>
        <v>7071936</v>
      </c>
      <c r="L350" s="197">
        <f>SUM(L3:L349)</f>
        <v>915032225.62044942</v>
      </c>
      <c r="AM350" s="251">
        <f>SUM(AM3:AM349)</f>
        <v>547709595.63083375</v>
      </c>
      <c r="AT350" s="251">
        <f>SUM(AT3:AT349)</f>
        <v>531974680.35083383</v>
      </c>
      <c r="AX350" s="251">
        <f>SUM(AX3:AX349)</f>
        <v>15734915.279999988</v>
      </c>
      <c r="AZ350" s="174">
        <v>15734915.283140061</v>
      </c>
    </row>
    <row r="351" spans="1:56">
      <c r="AU351" s="251">
        <f>AM350-AT350</f>
        <v>15734915.279999912</v>
      </c>
    </row>
    <row r="352" spans="1:56">
      <c r="A352">
        <v>1</v>
      </c>
      <c r="B352" t="s">
        <v>18</v>
      </c>
      <c r="C352" t="s">
        <v>23</v>
      </c>
      <c r="D352" s="90" t="s">
        <v>16</v>
      </c>
      <c r="E352" s="90" t="s">
        <v>17</v>
      </c>
      <c r="F352" t="s">
        <v>1481</v>
      </c>
      <c r="G352" t="e">
        <v>#REF!</v>
      </c>
      <c r="H352" t="e">
        <v>#REF!</v>
      </c>
      <c r="I352" t="e">
        <v>#REF!</v>
      </c>
      <c r="J352" t="s">
        <v>24</v>
      </c>
      <c r="K352" s="9">
        <v>220</v>
      </c>
      <c r="L352" s="228">
        <v>3601.4</v>
      </c>
      <c r="M352" s="29">
        <v>2377.5875127942682</v>
      </c>
      <c r="N352" s="29">
        <v>19</v>
      </c>
      <c r="O352" s="29">
        <v>969.46591606960089</v>
      </c>
      <c r="P352" s="29">
        <v>2</v>
      </c>
      <c r="Q352" s="29">
        <v>254.34657113613102</v>
      </c>
      <c r="R352" s="29">
        <v>5.57</v>
      </c>
      <c r="S352" s="29">
        <v>157.38999999999999</v>
      </c>
      <c r="T352" s="29">
        <v>3.24</v>
      </c>
      <c r="U352" s="29">
        <v>57.57</v>
      </c>
      <c r="V352">
        <v>3.5473535358918524</v>
      </c>
      <c r="W352">
        <v>63.031216994226519</v>
      </c>
      <c r="X352" s="30" t="s">
        <v>1529</v>
      </c>
      <c r="Y352" s="124">
        <v>3.5473535358918524</v>
      </c>
      <c r="Z352" s="122">
        <v>63.031216994226519</v>
      </c>
      <c r="AA352" s="122">
        <v>0.77500000000000002</v>
      </c>
      <c r="AB352" s="18">
        <v>1</v>
      </c>
      <c r="AC352">
        <v>1950.3991219370521</v>
      </c>
      <c r="AD352">
        <v>-2900.1158644498464</v>
      </c>
      <c r="AE352">
        <v>936.40208030194481</v>
      </c>
      <c r="AF352" s="168">
        <v>-695.27032500000007</v>
      </c>
      <c r="AG352">
        <v>411.45606831115657</v>
      </c>
      <c r="AH352">
        <v>0</v>
      </c>
      <c r="AI352">
        <v>3298.2572705501534</v>
      </c>
      <c r="AJ352">
        <v>1043.1133811363011</v>
      </c>
      <c r="AK352">
        <v>-1161.4323169231659</v>
      </c>
      <c r="AL352">
        <v>400.02548135284565</v>
      </c>
      <c r="AM352">
        <v>-278.44040107199567</v>
      </c>
      <c r="AN352">
        <v>167.41244624197316</v>
      </c>
      <c r="AO352">
        <v>0</v>
      </c>
      <c r="AP352">
        <v>1610.5513087311199</v>
      </c>
      <c r="AQ352">
        <v>-1738.6835475266805</v>
      </c>
      <c r="AR352">
        <v>-416.8299239280044</v>
      </c>
      <c r="AS352">
        <v>0</v>
      </c>
      <c r="AT352">
        <v>1687.7059618190335</v>
      </c>
      <c r="AU352">
        <v>1317.0196775844422</v>
      </c>
      <c r="AV352">
        <v>0.36569658399079308</v>
      </c>
      <c r="AW352">
        <v>3843.2194332737186</v>
      </c>
      <c r="AX352" s="128">
        <v>3298.2572705501534</v>
      </c>
      <c r="AY352" s="161">
        <v>1610.5513087311197</v>
      </c>
      <c r="AZ352" s="174">
        <v>1687.7059618190337</v>
      </c>
    </row>
    <row r="353" spans="3:4">
      <c r="C353" s="41" t="s">
        <v>80</v>
      </c>
      <c r="D353" s="41" t="s">
        <v>56</v>
      </c>
    </row>
  </sheetData>
  <sortState ref="A3:BE348">
    <sortCondition ref="D3:D348"/>
  </sortState>
  <mergeCells count="12">
    <mergeCell ref="AK1:AL1"/>
    <mergeCell ref="AN1:AO1"/>
    <mergeCell ref="AP1:AQ1"/>
    <mergeCell ref="AR1:AS1"/>
    <mergeCell ref="V1:W1"/>
    <mergeCell ref="Z1:AB1"/>
    <mergeCell ref="AE1:AF1"/>
    <mergeCell ref="P1:Q1"/>
    <mergeCell ref="R1:S1"/>
    <mergeCell ref="T1:U1"/>
    <mergeCell ref="AG1:AH1"/>
    <mergeCell ref="AI1:A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78" zoomScaleNormal="78" workbookViewId="0">
      <selection activeCell="R19" sqref="R19"/>
    </sheetView>
  </sheetViews>
  <sheetFormatPr baseColWidth="10" defaultRowHeight="15"/>
  <cols>
    <col min="1" max="1" width="17.5703125" customWidth="1"/>
    <col min="2" max="2" width="22.42578125" customWidth="1"/>
    <col min="3" max="5" width="2.28515625" customWidth="1"/>
    <col min="6" max="6" width="4.140625" customWidth="1"/>
    <col min="7" max="7" width="12.5703125" customWidth="1"/>
    <col min="8" max="9" width="4.140625" customWidth="1"/>
    <col min="10" max="10" width="12.5703125" customWidth="1"/>
    <col min="11" max="11" width="12" bestFit="1" customWidth="1"/>
    <col min="12" max="12" width="16.42578125" customWidth="1"/>
    <col min="13" max="17" width="12" bestFit="1" customWidth="1"/>
    <col min="18" max="18" width="44.85546875" bestFit="1" customWidth="1"/>
    <col min="19" max="19" width="44.140625" bestFit="1" customWidth="1"/>
    <col min="20" max="25" width="12" bestFit="1" customWidth="1"/>
    <col min="26" max="26" width="44.85546875" bestFit="1" customWidth="1"/>
    <col min="27" max="27" width="38" bestFit="1" customWidth="1"/>
    <col min="28" max="28" width="44.140625" bestFit="1" customWidth="1"/>
  </cols>
  <sheetData>
    <row r="1" spans="1:17">
      <c r="B1" s="1" t="s">
        <v>1062</v>
      </c>
    </row>
    <row r="2" spans="1:17">
      <c r="A2" s="1" t="s">
        <v>1064</v>
      </c>
      <c r="B2">
        <v>1</v>
      </c>
      <c r="C2">
        <v>2</v>
      </c>
      <c r="D2">
        <v>3</v>
      </c>
      <c r="E2">
        <v>4</v>
      </c>
      <c r="F2" t="s">
        <v>30</v>
      </c>
      <c r="G2" t="s">
        <v>1063</v>
      </c>
    </row>
    <row r="3" spans="1:17">
      <c r="A3" s="2" t="s">
        <v>17</v>
      </c>
      <c r="G3" s="120"/>
      <c r="L3" s="120">
        <v>1187763.3033333332</v>
      </c>
      <c r="M3" s="120">
        <f>J3-L3</f>
        <v>-1187763.3033333332</v>
      </c>
      <c r="Q3">
        <v>1313801.7797892152</v>
      </c>
    </row>
    <row r="4" spans="1:17">
      <c r="A4" s="2" t="s">
        <v>118</v>
      </c>
      <c r="G4" s="120"/>
      <c r="L4" s="120">
        <v>36078.310000000005</v>
      </c>
      <c r="M4" s="120">
        <f t="shared" ref="M4:M27" si="0">J4-L4</f>
        <v>-36078.310000000005</v>
      </c>
      <c r="Q4">
        <v>33989.724503642909</v>
      </c>
    </row>
    <row r="5" spans="1:17">
      <c r="A5" s="2" t="s">
        <v>133</v>
      </c>
      <c r="G5" s="120"/>
      <c r="L5" s="120">
        <v>5941.9366666666674</v>
      </c>
      <c r="M5" s="120">
        <f t="shared" si="0"/>
        <v>-5941.9366666666674</v>
      </c>
      <c r="Q5">
        <v>5015.2893203863714</v>
      </c>
    </row>
    <row r="6" spans="1:17">
      <c r="A6" s="2" t="s">
        <v>966</v>
      </c>
      <c r="G6" s="120"/>
      <c r="L6" s="120">
        <v>46860.106666666667</v>
      </c>
      <c r="M6" s="120">
        <f t="shared" si="0"/>
        <v>-46860.106666666667</v>
      </c>
      <c r="Q6">
        <v>40265.474680351428</v>
      </c>
    </row>
    <row r="7" spans="1:17">
      <c r="A7" s="2" t="s">
        <v>192</v>
      </c>
      <c r="G7" s="120"/>
      <c r="L7" s="120">
        <v>9791.5966666666664</v>
      </c>
      <c r="M7" s="120">
        <f t="shared" si="0"/>
        <v>-9791.5966666666664</v>
      </c>
      <c r="Q7">
        <v>10218.239009091907</v>
      </c>
    </row>
    <row r="8" spans="1:17">
      <c r="A8" s="2" t="s">
        <v>197</v>
      </c>
      <c r="G8" s="120"/>
      <c r="L8" s="120">
        <v>14829.513333333334</v>
      </c>
      <c r="M8" s="120">
        <f t="shared" si="0"/>
        <v>-14829.513333333334</v>
      </c>
      <c r="Q8">
        <v>15113.102822501911</v>
      </c>
    </row>
    <row r="9" spans="1:17">
      <c r="A9" s="2" t="s">
        <v>866</v>
      </c>
      <c r="G9" s="120"/>
      <c r="L9" s="120">
        <v>107302.54</v>
      </c>
      <c r="M9" s="120">
        <f t="shared" si="0"/>
        <v>-107302.54</v>
      </c>
      <c r="Q9">
        <v>132826.68932122568</v>
      </c>
    </row>
    <row r="10" spans="1:17">
      <c r="A10" s="2" t="s">
        <v>572</v>
      </c>
      <c r="G10" s="120"/>
      <c r="L10" s="120">
        <v>352313.81666666665</v>
      </c>
      <c r="M10" s="120">
        <f t="shared" si="0"/>
        <v>-352313.81666666665</v>
      </c>
      <c r="Q10">
        <v>228146.5133773922</v>
      </c>
    </row>
    <row r="11" spans="1:17">
      <c r="A11" s="2" t="s">
        <v>970</v>
      </c>
      <c r="G11" s="120"/>
      <c r="L11" s="120">
        <v>2400416.3566666669</v>
      </c>
      <c r="M11" s="120">
        <f t="shared" si="0"/>
        <v>-2400416.3566666669</v>
      </c>
      <c r="Q11">
        <v>2270062.8401002241</v>
      </c>
    </row>
    <row r="12" spans="1:17">
      <c r="A12" s="2" t="s">
        <v>700</v>
      </c>
      <c r="G12" s="120"/>
      <c r="L12" s="120">
        <v>11458.143333333333</v>
      </c>
      <c r="M12" s="120">
        <f t="shared" si="0"/>
        <v>-11458.143333333333</v>
      </c>
      <c r="Q12">
        <v>10393.669903353628</v>
      </c>
    </row>
    <row r="13" spans="1:17">
      <c r="A13" s="2" t="s">
        <v>775</v>
      </c>
      <c r="G13" s="120"/>
      <c r="L13" s="120">
        <v>1006173.6366666667</v>
      </c>
      <c r="M13" s="120">
        <f t="shared" si="0"/>
        <v>-1006173.6366666667</v>
      </c>
      <c r="Q13">
        <v>1110098.1820297339</v>
      </c>
    </row>
    <row r="14" spans="1:17">
      <c r="A14" s="2" t="s">
        <v>931</v>
      </c>
      <c r="G14" s="120"/>
      <c r="L14" s="120">
        <v>1631004.47</v>
      </c>
      <c r="M14" s="120">
        <f t="shared" si="0"/>
        <v>-1631004.47</v>
      </c>
      <c r="Q14">
        <v>1575378.2847709337</v>
      </c>
    </row>
    <row r="15" spans="1:17">
      <c r="A15" s="2" t="s">
        <v>939</v>
      </c>
      <c r="G15" s="120"/>
      <c r="L15" s="120">
        <v>355664.26333333337</v>
      </c>
      <c r="M15" s="120">
        <f t="shared" si="0"/>
        <v>-355664.26333333337</v>
      </c>
      <c r="Q15">
        <v>300996.94903225277</v>
      </c>
    </row>
    <row r="16" spans="1:17">
      <c r="A16" s="2" t="s">
        <v>205</v>
      </c>
      <c r="G16" s="120"/>
      <c r="L16" s="120">
        <v>386822.34333333332</v>
      </c>
      <c r="M16" s="120">
        <f t="shared" si="0"/>
        <v>-386822.34333333332</v>
      </c>
      <c r="Q16">
        <v>339801.54043669777</v>
      </c>
    </row>
    <row r="17" spans="1:17">
      <c r="A17" s="2" t="s">
        <v>511</v>
      </c>
      <c r="G17" s="120"/>
      <c r="L17" s="120">
        <v>3725815.9466666668</v>
      </c>
      <c r="M17" s="120">
        <f t="shared" si="0"/>
        <v>-3725815.9466666668</v>
      </c>
      <c r="Q17">
        <v>4592796.2663453128</v>
      </c>
    </row>
    <row r="18" spans="1:17">
      <c r="A18" s="2" t="s">
        <v>337</v>
      </c>
      <c r="G18" s="120"/>
      <c r="L18" s="120">
        <v>1068079.76</v>
      </c>
      <c r="M18" s="120">
        <f t="shared" si="0"/>
        <v>-1068079.76</v>
      </c>
      <c r="Q18">
        <v>999017.67408230307</v>
      </c>
    </row>
    <row r="19" spans="1:17">
      <c r="A19" s="2" t="s">
        <v>746</v>
      </c>
      <c r="G19" s="120"/>
      <c r="L19" s="120">
        <v>155194.71666666667</v>
      </c>
      <c r="M19" s="120">
        <f t="shared" si="0"/>
        <v>-155194.71666666667</v>
      </c>
      <c r="Q19">
        <v>224811.36741721752</v>
      </c>
    </row>
    <row r="20" spans="1:17">
      <c r="A20" s="2" t="s">
        <v>956</v>
      </c>
      <c r="G20" s="120"/>
      <c r="L20" s="120">
        <v>61251.933333333327</v>
      </c>
      <c r="M20" s="120">
        <f t="shared" si="0"/>
        <v>-61251.933333333327</v>
      </c>
      <c r="Q20">
        <v>53356.914881360848</v>
      </c>
    </row>
    <row r="21" spans="1:17">
      <c r="A21" s="2" t="s">
        <v>961</v>
      </c>
      <c r="G21" s="120"/>
      <c r="L21" s="120">
        <v>23143.73166666667</v>
      </c>
      <c r="M21" s="120">
        <f t="shared" si="0"/>
        <v>-23143.73166666667</v>
      </c>
      <c r="Q21">
        <v>18842.931291258777</v>
      </c>
    </row>
    <row r="22" spans="1:17">
      <c r="A22" s="2" t="s">
        <v>975</v>
      </c>
      <c r="G22" s="120"/>
      <c r="L22" s="120">
        <v>51624.953333333331</v>
      </c>
      <c r="M22" s="120">
        <f t="shared" si="0"/>
        <v>-51624.953333333331</v>
      </c>
      <c r="Q22">
        <v>51511.002991252579</v>
      </c>
    </row>
    <row r="23" spans="1:17">
      <c r="A23" s="2" t="s">
        <v>387</v>
      </c>
      <c r="G23" s="120"/>
      <c r="L23" s="120">
        <v>69814.893333333326</v>
      </c>
      <c r="M23" s="120">
        <f t="shared" si="0"/>
        <v>-69814.893333333326</v>
      </c>
      <c r="Q23">
        <v>62506.684214989102</v>
      </c>
    </row>
    <row r="24" spans="1:17">
      <c r="A24" s="2" t="s">
        <v>980</v>
      </c>
      <c r="G24" s="120"/>
      <c r="L24" s="120">
        <v>976738.64999999991</v>
      </c>
      <c r="M24" s="120">
        <f t="shared" si="0"/>
        <v>-976738.64999999991</v>
      </c>
      <c r="Q24">
        <v>1266672.1553745349</v>
      </c>
    </row>
    <row r="25" spans="1:17">
      <c r="A25" s="2" t="s">
        <v>985</v>
      </c>
      <c r="G25" s="120"/>
      <c r="L25" s="120">
        <v>4568.7333333333327</v>
      </c>
      <c r="M25" s="120">
        <f t="shared" si="0"/>
        <v>-4568.7333333333327</v>
      </c>
      <c r="Q25">
        <v>0</v>
      </c>
    </row>
    <row r="26" spans="1:17">
      <c r="A26" s="2" t="s">
        <v>1063</v>
      </c>
      <c r="L26" s="120">
        <v>322544.36666666664</v>
      </c>
      <c r="M26" s="120">
        <f t="shared" si="0"/>
        <v>-322544.36666666664</v>
      </c>
      <c r="Q26">
        <v>286003.32788686041</v>
      </c>
    </row>
    <row r="27" spans="1:17">
      <c r="L27" s="120">
        <v>60678</v>
      </c>
      <c r="M27" s="120">
        <f t="shared" si="0"/>
        <v>-60678</v>
      </c>
      <c r="Q27">
        <v>58373.39641789993</v>
      </c>
    </row>
    <row r="37" spans="1:10">
      <c r="A37" s="114" t="s">
        <v>3</v>
      </c>
      <c r="B37" s="115">
        <v>1</v>
      </c>
      <c r="C37" s="115">
        <v>2</v>
      </c>
      <c r="D37" s="115">
        <v>3</v>
      </c>
      <c r="E37" s="115">
        <v>4</v>
      </c>
      <c r="F37" s="115">
        <v>5</v>
      </c>
      <c r="G37" s="115">
        <v>6</v>
      </c>
      <c r="H37" s="115" t="s">
        <v>136</v>
      </c>
      <c r="I37" s="115" t="s">
        <v>30</v>
      </c>
      <c r="J37" s="115" t="s">
        <v>1063</v>
      </c>
    </row>
    <row r="38" spans="1:10">
      <c r="A38" s="118" t="s">
        <v>17</v>
      </c>
      <c r="B38" s="119" t="str">
        <f>IF(B3=0,"",B3)</f>
        <v/>
      </c>
      <c r="C38" s="119" t="str">
        <f t="shared" ref="C38:I38" si="1">IF(C3=0,"",C3)</f>
        <v/>
      </c>
      <c r="D38" s="119" t="str">
        <f t="shared" si="1"/>
        <v/>
      </c>
      <c r="E38" s="119" t="str">
        <f t="shared" si="1"/>
        <v/>
      </c>
      <c r="F38" s="119" t="str">
        <f t="shared" si="1"/>
        <v/>
      </c>
      <c r="G38" s="119" t="str">
        <f t="shared" si="1"/>
        <v/>
      </c>
      <c r="H38" s="119" t="str">
        <f t="shared" si="1"/>
        <v/>
      </c>
      <c r="I38" s="119" t="str">
        <f t="shared" si="1"/>
        <v/>
      </c>
      <c r="J38" s="119">
        <f>SUM(B38:I38)</f>
        <v>0</v>
      </c>
    </row>
    <row r="39" spans="1:10">
      <c r="A39" s="118" t="s">
        <v>118</v>
      </c>
      <c r="B39" s="119" t="str">
        <f t="shared" ref="B39:I62" si="2">IF(B4=0,"",B4)</f>
        <v/>
      </c>
      <c r="C39" s="119" t="str">
        <f t="shared" si="2"/>
        <v/>
      </c>
      <c r="D39" s="119" t="str">
        <f t="shared" si="2"/>
        <v/>
      </c>
      <c r="E39" s="119" t="str">
        <f t="shared" si="2"/>
        <v/>
      </c>
      <c r="F39" s="119" t="str">
        <f t="shared" si="2"/>
        <v/>
      </c>
      <c r="G39" s="119" t="str">
        <f t="shared" si="2"/>
        <v/>
      </c>
      <c r="H39" s="119" t="str">
        <f t="shared" si="2"/>
        <v/>
      </c>
      <c r="I39" s="119" t="str">
        <f t="shared" si="2"/>
        <v/>
      </c>
      <c r="J39" s="119">
        <f t="shared" ref="J39:J62" si="3">SUM(B39:I39)</f>
        <v>0</v>
      </c>
    </row>
    <row r="40" spans="1:10">
      <c r="A40" s="118" t="s">
        <v>133</v>
      </c>
      <c r="B40" s="119" t="str">
        <f t="shared" si="2"/>
        <v/>
      </c>
      <c r="C40" s="119" t="str">
        <f t="shared" si="2"/>
        <v/>
      </c>
      <c r="D40" s="119" t="str">
        <f t="shared" si="2"/>
        <v/>
      </c>
      <c r="E40" s="119" t="str">
        <f t="shared" si="2"/>
        <v/>
      </c>
      <c r="F40" s="119" t="str">
        <f t="shared" si="2"/>
        <v/>
      </c>
      <c r="G40" s="119" t="str">
        <f t="shared" si="2"/>
        <v/>
      </c>
      <c r="H40" s="119" t="str">
        <f t="shared" si="2"/>
        <v/>
      </c>
      <c r="I40" s="119" t="str">
        <f t="shared" si="2"/>
        <v/>
      </c>
      <c r="J40" s="119">
        <f t="shared" si="3"/>
        <v>0</v>
      </c>
    </row>
    <row r="41" spans="1:10">
      <c r="A41" s="118" t="s">
        <v>154</v>
      </c>
      <c r="B41" s="119" t="str">
        <f t="shared" si="2"/>
        <v/>
      </c>
      <c r="C41" s="119" t="str">
        <f t="shared" si="2"/>
        <v/>
      </c>
      <c r="D41" s="119" t="str">
        <f t="shared" si="2"/>
        <v/>
      </c>
      <c r="E41" s="119" t="str">
        <f t="shared" si="2"/>
        <v/>
      </c>
      <c r="F41" s="119" t="str">
        <f t="shared" si="2"/>
        <v/>
      </c>
      <c r="G41" s="119" t="str">
        <f t="shared" si="2"/>
        <v/>
      </c>
      <c r="H41" s="119" t="str">
        <f t="shared" si="2"/>
        <v/>
      </c>
      <c r="I41" s="119" t="str">
        <f t="shared" si="2"/>
        <v/>
      </c>
      <c r="J41" s="119">
        <f t="shared" si="3"/>
        <v>0</v>
      </c>
    </row>
    <row r="42" spans="1:10">
      <c r="A42" s="118" t="s">
        <v>966</v>
      </c>
      <c r="B42" s="119" t="str">
        <f t="shared" si="2"/>
        <v/>
      </c>
      <c r="C42" s="119" t="str">
        <f t="shared" si="2"/>
        <v/>
      </c>
      <c r="D42" s="119" t="str">
        <f t="shared" si="2"/>
        <v/>
      </c>
      <c r="E42" s="119" t="str">
        <f t="shared" si="2"/>
        <v/>
      </c>
      <c r="F42" s="119" t="str">
        <f t="shared" si="2"/>
        <v/>
      </c>
      <c r="G42" s="119" t="str">
        <f t="shared" si="2"/>
        <v/>
      </c>
      <c r="H42" s="119" t="str">
        <f t="shared" si="2"/>
        <v/>
      </c>
      <c r="I42" s="119" t="str">
        <f t="shared" si="2"/>
        <v/>
      </c>
      <c r="J42" s="119">
        <f t="shared" si="3"/>
        <v>0</v>
      </c>
    </row>
    <row r="43" spans="1:10">
      <c r="A43" s="118" t="s">
        <v>192</v>
      </c>
      <c r="B43" s="119" t="str">
        <f t="shared" si="2"/>
        <v/>
      </c>
      <c r="C43" s="119" t="str">
        <f t="shared" si="2"/>
        <v/>
      </c>
      <c r="D43" s="119" t="str">
        <f t="shared" si="2"/>
        <v/>
      </c>
      <c r="E43" s="119" t="str">
        <f t="shared" si="2"/>
        <v/>
      </c>
      <c r="F43" s="119" t="str">
        <f t="shared" si="2"/>
        <v/>
      </c>
      <c r="G43" s="119" t="str">
        <f t="shared" si="2"/>
        <v/>
      </c>
      <c r="H43" s="119" t="str">
        <f t="shared" si="2"/>
        <v/>
      </c>
      <c r="I43" s="119" t="str">
        <f t="shared" si="2"/>
        <v/>
      </c>
      <c r="J43" s="119">
        <f t="shared" si="3"/>
        <v>0</v>
      </c>
    </row>
    <row r="44" spans="1:10">
      <c r="A44" s="118" t="s">
        <v>197</v>
      </c>
      <c r="B44" s="119" t="str">
        <f t="shared" si="2"/>
        <v/>
      </c>
      <c r="C44" s="119" t="str">
        <f t="shared" si="2"/>
        <v/>
      </c>
      <c r="D44" s="119" t="str">
        <f t="shared" si="2"/>
        <v/>
      </c>
      <c r="E44" s="119" t="str">
        <f t="shared" si="2"/>
        <v/>
      </c>
      <c r="F44" s="119" t="str">
        <f t="shared" si="2"/>
        <v/>
      </c>
      <c r="G44" s="119" t="str">
        <f t="shared" si="2"/>
        <v/>
      </c>
      <c r="H44" s="119" t="str">
        <f t="shared" si="2"/>
        <v/>
      </c>
      <c r="I44" s="119" t="str">
        <f t="shared" si="2"/>
        <v/>
      </c>
      <c r="J44" s="119">
        <f t="shared" si="3"/>
        <v>0</v>
      </c>
    </row>
    <row r="45" spans="1:10">
      <c r="A45" s="118" t="s">
        <v>866</v>
      </c>
      <c r="B45" s="119" t="str">
        <f t="shared" si="2"/>
        <v/>
      </c>
      <c r="C45" s="119" t="str">
        <f t="shared" si="2"/>
        <v/>
      </c>
      <c r="D45" s="119" t="str">
        <f t="shared" si="2"/>
        <v/>
      </c>
      <c r="E45" s="119" t="str">
        <f t="shared" si="2"/>
        <v/>
      </c>
      <c r="F45" s="119" t="str">
        <f t="shared" si="2"/>
        <v/>
      </c>
      <c r="G45" s="119" t="str">
        <f t="shared" si="2"/>
        <v/>
      </c>
      <c r="H45" s="119" t="str">
        <f t="shared" si="2"/>
        <v/>
      </c>
      <c r="I45" s="119" t="str">
        <f t="shared" si="2"/>
        <v/>
      </c>
      <c r="J45" s="119">
        <f t="shared" si="3"/>
        <v>0</v>
      </c>
    </row>
    <row r="46" spans="1:10">
      <c r="A46" s="118" t="s">
        <v>572</v>
      </c>
      <c r="B46" s="119" t="str">
        <f t="shared" si="2"/>
        <v/>
      </c>
      <c r="C46" s="119" t="str">
        <f t="shared" si="2"/>
        <v/>
      </c>
      <c r="D46" s="119" t="str">
        <f t="shared" si="2"/>
        <v/>
      </c>
      <c r="E46" s="119" t="str">
        <f t="shared" si="2"/>
        <v/>
      </c>
      <c r="F46" s="119" t="str">
        <f t="shared" si="2"/>
        <v/>
      </c>
      <c r="G46" s="119" t="str">
        <f t="shared" si="2"/>
        <v/>
      </c>
      <c r="H46" s="119" t="str">
        <f t="shared" si="2"/>
        <v/>
      </c>
      <c r="I46" s="119" t="str">
        <f t="shared" si="2"/>
        <v/>
      </c>
      <c r="J46" s="119">
        <f t="shared" si="3"/>
        <v>0</v>
      </c>
    </row>
    <row r="47" spans="1:10">
      <c r="A47" s="118" t="s">
        <v>970</v>
      </c>
      <c r="B47" s="119" t="str">
        <f t="shared" si="2"/>
        <v/>
      </c>
      <c r="C47" s="119" t="str">
        <f t="shared" si="2"/>
        <v/>
      </c>
      <c r="D47" s="119" t="str">
        <f t="shared" si="2"/>
        <v/>
      </c>
      <c r="E47" s="119" t="str">
        <f t="shared" si="2"/>
        <v/>
      </c>
      <c r="F47" s="119" t="str">
        <f t="shared" si="2"/>
        <v/>
      </c>
      <c r="G47" s="119" t="str">
        <f t="shared" si="2"/>
        <v/>
      </c>
      <c r="H47" s="119" t="str">
        <f t="shared" si="2"/>
        <v/>
      </c>
      <c r="I47" s="119" t="str">
        <f t="shared" si="2"/>
        <v/>
      </c>
      <c r="J47" s="119">
        <f t="shared" si="3"/>
        <v>0</v>
      </c>
    </row>
    <row r="48" spans="1:10">
      <c r="A48" s="118" t="s">
        <v>700</v>
      </c>
      <c r="B48" s="119" t="str">
        <f t="shared" si="2"/>
        <v/>
      </c>
      <c r="C48" s="119" t="str">
        <f t="shared" si="2"/>
        <v/>
      </c>
      <c r="D48" s="119" t="str">
        <f t="shared" si="2"/>
        <v/>
      </c>
      <c r="E48" s="119" t="str">
        <f t="shared" si="2"/>
        <v/>
      </c>
      <c r="F48" s="119" t="str">
        <f t="shared" si="2"/>
        <v/>
      </c>
      <c r="G48" s="119" t="str">
        <f t="shared" si="2"/>
        <v/>
      </c>
      <c r="H48" s="119" t="str">
        <f t="shared" si="2"/>
        <v/>
      </c>
      <c r="I48" s="119" t="str">
        <f t="shared" si="2"/>
        <v/>
      </c>
      <c r="J48" s="119">
        <f t="shared" si="3"/>
        <v>0</v>
      </c>
    </row>
    <row r="49" spans="1:10">
      <c r="A49" s="118" t="s">
        <v>775</v>
      </c>
      <c r="B49" s="119" t="str">
        <f t="shared" si="2"/>
        <v/>
      </c>
      <c r="C49" s="119" t="str">
        <f t="shared" si="2"/>
        <v/>
      </c>
      <c r="D49" s="119" t="str">
        <f t="shared" si="2"/>
        <v/>
      </c>
      <c r="E49" s="119" t="str">
        <f t="shared" si="2"/>
        <v/>
      </c>
      <c r="F49" s="119" t="str">
        <f t="shared" si="2"/>
        <v/>
      </c>
      <c r="G49" s="119" t="str">
        <f t="shared" si="2"/>
        <v/>
      </c>
      <c r="H49" s="119" t="str">
        <f t="shared" si="2"/>
        <v/>
      </c>
      <c r="I49" s="119" t="str">
        <f t="shared" si="2"/>
        <v/>
      </c>
      <c r="J49" s="119">
        <f t="shared" si="3"/>
        <v>0</v>
      </c>
    </row>
    <row r="50" spans="1:10">
      <c r="A50" s="118" t="s">
        <v>931</v>
      </c>
      <c r="B50" s="119" t="str">
        <f t="shared" si="2"/>
        <v/>
      </c>
      <c r="C50" s="119" t="str">
        <f t="shared" si="2"/>
        <v/>
      </c>
      <c r="D50" s="119" t="str">
        <f t="shared" si="2"/>
        <v/>
      </c>
      <c r="E50" s="119" t="str">
        <f t="shared" si="2"/>
        <v/>
      </c>
      <c r="F50" s="119" t="str">
        <f t="shared" si="2"/>
        <v/>
      </c>
      <c r="G50" s="119" t="str">
        <f t="shared" si="2"/>
        <v/>
      </c>
      <c r="H50" s="119" t="str">
        <f t="shared" si="2"/>
        <v/>
      </c>
      <c r="I50" s="119" t="str">
        <f t="shared" si="2"/>
        <v/>
      </c>
      <c r="J50" s="119">
        <f t="shared" si="3"/>
        <v>0</v>
      </c>
    </row>
    <row r="51" spans="1:10">
      <c r="A51" s="118" t="s">
        <v>939</v>
      </c>
      <c r="B51" s="119" t="str">
        <f t="shared" si="2"/>
        <v/>
      </c>
      <c r="C51" s="119" t="str">
        <f t="shared" si="2"/>
        <v/>
      </c>
      <c r="D51" s="119" t="str">
        <f t="shared" si="2"/>
        <v/>
      </c>
      <c r="E51" s="119" t="str">
        <f t="shared" si="2"/>
        <v/>
      </c>
      <c r="F51" s="119" t="str">
        <f t="shared" si="2"/>
        <v/>
      </c>
      <c r="G51" s="119" t="str">
        <f t="shared" si="2"/>
        <v/>
      </c>
      <c r="H51" s="119" t="str">
        <f t="shared" si="2"/>
        <v/>
      </c>
      <c r="I51" s="119" t="str">
        <f t="shared" si="2"/>
        <v/>
      </c>
      <c r="J51" s="119">
        <f t="shared" si="3"/>
        <v>0</v>
      </c>
    </row>
    <row r="52" spans="1:10">
      <c r="A52" s="118" t="s">
        <v>205</v>
      </c>
      <c r="B52" s="119" t="str">
        <f t="shared" si="2"/>
        <v/>
      </c>
      <c r="C52" s="119" t="str">
        <f t="shared" si="2"/>
        <v/>
      </c>
      <c r="D52" s="119" t="str">
        <f t="shared" si="2"/>
        <v/>
      </c>
      <c r="E52" s="119" t="str">
        <f t="shared" si="2"/>
        <v/>
      </c>
      <c r="F52" s="119" t="str">
        <f t="shared" si="2"/>
        <v/>
      </c>
      <c r="G52" s="119" t="str">
        <f t="shared" si="2"/>
        <v/>
      </c>
      <c r="H52" s="119" t="str">
        <f t="shared" si="2"/>
        <v/>
      </c>
      <c r="I52" s="119" t="str">
        <f t="shared" si="2"/>
        <v/>
      </c>
      <c r="J52" s="119">
        <f t="shared" si="3"/>
        <v>0</v>
      </c>
    </row>
    <row r="53" spans="1:10">
      <c r="A53" s="118" t="s">
        <v>511</v>
      </c>
      <c r="B53" s="119" t="str">
        <f t="shared" si="2"/>
        <v/>
      </c>
      <c r="C53" s="119" t="str">
        <f t="shared" si="2"/>
        <v/>
      </c>
      <c r="D53" s="119" t="str">
        <f t="shared" si="2"/>
        <v/>
      </c>
      <c r="E53" s="119" t="str">
        <f t="shared" si="2"/>
        <v/>
      </c>
      <c r="F53" s="119" t="str">
        <f t="shared" si="2"/>
        <v/>
      </c>
      <c r="G53" s="119" t="str">
        <f t="shared" si="2"/>
        <v/>
      </c>
      <c r="H53" s="119" t="str">
        <f t="shared" si="2"/>
        <v/>
      </c>
      <c r="I53" s="119" t="str">
        <f t="shared" si="2"/>
        <v/>
      </c>
      <c r="J53" s="119">
        <f t="shared" si="3"/>
        <v>0</v>
      </c>
    </row>
    <row r="54" spans="1:10">
      <c r="A54" s="118" t="s">
        <v>337</v>
      </c>
      <c r="B54" s="119" t="str">
        <f t="shared" si="2"/>
        <v/>
      </c>
      <c r="C54" s="119" t="str">
        <f t="shared" si="2"/>
        <v/>
      </c>
      <c r="D54" s="119" t="str">
        <f t="shared" si="2"/>
        <v/>
      </c>
      <c r="E54" s="119" t="str">
        <f t="shared" si="2"/>
        <v/>
      </c>
      <c r="F54" s="119" t="str">
        <f t="shared" si="2"/>
        <v/>
      </c>
      <c r="G54" s="119" t="str">
        <f t="shared" si="2"/>
        <v/>
      </c>
      <c r="H54" s="119" t="str">
        <f t="shared" si="2"/>
        <v/>
      </c>
      <c r="I54" s="119" t="str">
        <f t="shared" si="2"/>
        <v/>
      </c>
      <c r="J54" s="119">
        <f t="shared" si="3"/>
        <v>0</v>
      </c>
    </row>
    <row r="55" spans="1:10">
      <c r="A55" s="118" t="s">
        <v>746</v>
      </c>
      <c r="B55" s="119" t="str">
        <f t="shared" si="2"/>
        <v/>
      </c>
      <c r="C55" s="119" t="str">
        <f t="shared" si="2"/>
        <v/>
      </c>
      <c r="D55" s="119" t="str">
        <f t="shared" si="2"/>
        <v/>
      </c>
      <c r="E55" s="119" t="str">
        <f t="shared" si="2"/>
        <v/>
      </c>
      <c r="F55" s="119" t="str">
        <f t="shared" si="2"/>
        <v/>
      </c>
      <c r="G55" s="119" t="str">
        <f t="shared" si="2"/>
        <v/>
      </c>
      <c r="H55" s="119" t="str">
        <f t="shared" si="2"/>
        <v/>
      </c>
      <c r="I55" s="119" t="str">
        <f t="shared" si="2"/>
        <v/>
      </c>
      <c r="J55" s="119">
        <f t="shared" si="3"/>
        <v>0</v>
      </c>
    </row>
    <row r="56" spans="1:10">
      <c r="A56" s="118" t="s">
        <v>956</v>
      </c>
      <c r="B56" s="119" t="str">
        <f t="shared" si="2"/>
        <v/>
      </c>
      <c r="C56" s="119" t="str">
        <f t="shared" si="2"/>
        <v/>
      </c>
      <c r="D56" s="119" t="str">
        <f t="shared" si="2"/>
        <v/>
      </c>
      <c r="E56" s="119" t="str">
        <f t="shared" si="2"/>
        <v/>
      </c>
      <c r="F56" s="119" t="str">
        <f t="shared" si="2"/>
        <v/>
      </c>
      <c r="G56" s="119" t="str">
        <f t="shared" si="2"/>
        <v/>
      </c>
      <c r="H56" s="119" t="str">
        <f t="shared" si="2"/>
        <v/>
      </c>
      <c r="I56" s="119" t="str">
        <f t="shared" si="2"/>
        <v/>
      </c>
      <c r="J56" s="119">
        <f t="shared" si="3"/>
        <v>0</v>
      </c>
    </row>
    <row r="57" spans="1:10">
      <c r="A57" s="118" t="s">
        <v>961</v>
      </c>
      <c r="B57" s="119" t="str">
        <f t="shared" si="2"/>
        <v/>
      </c>
      <c r="C57" s="119" t="str">
        <f t="shared" si="2"/>
        <v/>
      </c>
      <c r="D57" s="119" t="str">
        <f t="shared" si="2"/>
        <v/>
      </c>
      <c r="E57" s="119" t="str">
        <f t="shared" si="2"/>
        <v/>
      </c>
      <c r="F57" s="119" t="str">
        <f t="shared" si="2"/>
        <v/>
      </c>
      <c r="G57" s="119" t="str">
        <f t="shared" si="2"/>
        <v/>
      </c>
      <c r="H57" s="119" t="str">
        <f t="shared" si="2"/>
        <v/>
      </c>
      <c r="I57" s="119" t="str">
        <f t="shared" si="2"/>
        <v/>
      </c>
      <c r="J57" s="119">
        <f t="shared" si="3"/>
        <v>0</v>
      </c>
    </row>
    <row r="58" spans="1:10">
      <c r="A58" s="118" t="s">
        <v>975</v>
      </c>
      <c r="B58" s="119" t="str">
        <f t="shared" si="2"/>
        <v/>
      </c>
      <c r="C58" s="119" t="str">
        <f t="shared" si="2"/>
        <v/>
      </c>
      <c r="D58" s="119" t="str">
        <f t="shared" si="2"/>
        <v/>
      </c>
      <c r="E58" s="119" t="str">
        <f t="shared" si="2"/>
        <v/>
      </c>
      <c r="F58" s="119" t="str">
        <f t="shared" si="2"/>
        <v/>
      </c>
      <c r="G58" s="119" t="str">
        <f t="shared" si="2"/>
        <v/>
      </c>
      <c r="H58" s="119" t="str">
        <f t="shared" si="2"/>
        <v/>
      </c>
      <c r="I58" s="119" t="str">
        <f t="shared" si="2"/>
        <v/>
      </c>
      <c r="J58" s="119">
        <f t="shared" si="3"/>
        <v>0</v>
      </c>
    </row>
    <row r="59" spans="1:10">
      <c r="A59" s="118" t="s">
        <v>387</v>
      </c>
      <c r="B59" s="119" t="str">
        <f t="shared" si="2"/>
        <v/>
      </c>
      <c r="C59" s="119" t="str">
        <f t="shared" si="2"/>
        <v/>
      </c>
      <c r="D59" s="119" t="str">
        <f t="shared" si="2"/>
        <v/>
      </c>
      <c r="E59" s="119" t="str">
        <f t="shared" si="2"/>
        <v/>
      </c>
      <c r="F59" s="119" t="str">
        <f t="shared" si="2"/>
        <v/>
      </c>
      <c r="G59" s="119" t="str">
        <f t="shared" si="2"/>
        <v/>
      </c>
      <c r="H59" s="119" t="str">
        <f t="shared" si="2"/>
        <v/>
      </c>
      <c r="I59" s="119" t="str">
        <f t="shared" si="2"/>
        <v/>
      </c>
      <c r="J59" s="119">
        <f t="shared" si="3"/>
        <v>0</v>
      </c>
    </row>
    <row r="60" spans="1:10">
      <c r="A60" s="118" t="s">
        <v>980</v>
      </c>
      <c r="B60" s="119" t="str">
        <f t="shared" si="2"/>
        <v/>
      </c>
      <c r="C60" s="119" t="str">
        <f t="shared" si="2"/>
        <v/>
      </c>
      <c r="D60" s="119" t="str">
        <f t="shared" si="2"/>
        <v/>
      </c>
      <c r="E60" s="119" t="str">
        <f t="shared" si="2"/>
        <v/>
      </c>
      <c r="F60" s="119" t="str">
        <f t="shared" si="2"/>
        <v/>
      </c>
      <c r="G60" s="119" t="str">
        <f t="shared" si="2"/>
        <v/>
      </c>
      <c r="H60" s="119" t="str">
        <f t="shared" si="2"/>
        <v/>
      </c>
      <c r="I60" s="119" t="str">
        <f t="shared" si="2"/>
        <v/>
      </c>
      <c r="J60" s="119">
        <f t="shared" si="3"/>
        <v>0</v>
      </c>
    </row>
    <row r="61" spans="1:10">
      <c r="A61" s="118" t="s">
        <v>985</v>
      </c>
      <c r="B61" s="119" t="str">
        <f t="shared" si="2"/>
        <v/>
      </c>
      <c r="C61" s="119" t="str">
        <f t="shared" si="2"/>
        <v/>
      </c>
      <c r="D61" s="119" t="str">
        <f t="shared" si="2"/>
        <v/>
      </c>
      <c r="E61" s="119" t="str">
        <f t="shared" si="2"/>
        <v/>
      </c>
      <c r="F61" s="119" t="str">
        <f t="shared" si="2"/>
        <v/>
      </c>
      <c r="G61" s="119" t="str">
        <f t="shared" si="2"/>
        <v/>
      </c>
      <c r="H61" s="119" t="str">
        <f t="shared" si="2"/>
        <v/>
      </c>
      <c r="I61" s="119" t="str">
        <f t="shared" si="2"/>
        <v/>
      </c>
      <c r="J61" s="119">
        <f t="shared" si="3"/>
        <v>0</v>
      </c>
    </row>
    <row r="62" spans="1:10">
      <c r="A62" s="118" t="s">
        <v>1034</v>
      </c>
      <c r="B62" s="119" t="str">
        <f t="shared" si="2"/>
        <v/>
      </c>
      <c r="C62" s="119" t="str">
        <f t="shared" si="2"/>
        <v/>
      </c>
      <c r="D62" s="119" t="str">
        <f t="shared" si="2"/>
        <v/>
      </c>
      <c r="E62" s="119" t="str">
        <f t="shared" si="2"/>
        <v/>
      </c>
      <c r="F62" s="119" t="str">
        <f t="shared" si="2"/>
        <v/>
      </c>
      <c r="G62" s="119" t="str">
        <f t="shared" si="2"/>
        <v/>
      </c>
      <c r="H62" s="119" t="str">
        <f t="shared" si="2"/>
        <v/>
      </c>
      <c r="I62" s="119" t="str">
        <f t="shared" si="2"/>
        <v/>
      </c>
      <c r="J62" s="119">
        <f t="shared" si="3"/>
        <v>0</v>
      </c>
    </row>
    <row r="63" spans="1:10">
      <c r="A63" s="287" t="s">
        <v>1063</v>
      </c>
      <c r="B63" s="116">
        <f>SUM(B38:B62)</f>
        <v>0</v>
      </c>
      <c r="C63" s="116">
        <f t="shared" ref="C63:J63" si="4">SUM(C38:C62)</f>
        <v>0</v>
      </c>
      <c r="D63" s="116">
        <f t="shared" si="4"/>
        <v>0</v>
      </c>
      <c r="E63" s="116">
        <f t="shared" si="4"/>
        <v>0</v>
      </c>
      <c r="F63" s="116">
        <f t="shared" si="4"/>
        <v>0</v>
      </c>
      <c r="G63" s="116">
        <f t="shared" si="4"/>
        <v>0</v>
      </c>
      <c r="H63" s="116">
        <f t="shared" si="4"/>
        <v>0</v>
      </c>
      <c r="I63" s="116">
        <f t="shared" si="4"/>
        <v>0</v>
      </c>
      <c r="J63" s="116">
        <f t="shared" si="4"/>
        <v>0</v>
      </c>
    </row>
    <row r="64" spans="1:10">
      <c r="A64" s="287"/>
      <c r="B64" s="117" t="e">
        <f>B63/$J$63</f>
        <v>#DIV/0!</v>
      </c>
      <c r="C64" s="117" t="e">
        <f t="shared" ref="C64:J64" si="5">C63/$J$63</f>
        <v>#DIV/0!</v>
      </c>
      <c r="D64" s="117" t="e">
        <f t="shared" si="5"/>
        <v>#DIV/0!</v>
      </c>
      <c r="E64" s="117" t="e">
        <f t="shared" si="5"/>
        <v>#DIV/0!</v>
      </c>
      <c r="F64" s="117" t="e">
        <f t="shared" si="5"/>
        <v>#DIV/0!</v>
      </c>
      <c r="G64" s="117" t="e">
        <f t="shared" si="5"/>
        <v>#DIV/0!</v>
      </c>
      <c r="H64" s="117" t="e">
        <f t="shared" si="5"/>
        <v>#DIV/0!</v>
      </c>
      <c r="I64" s="117" t="e">
        <f t="shared" si="5"/>
        <v>#DIV/0!</v>
      </c>
      <c r="J64" s="117" t="e">
        <f t="shared" si="5"/>
        <v>#DIV/0!</v>
      </c>
    </row>
    <row r="67" spans="1:9">
      <c r="B67" s="115">
        <v>1</v>
      </c>
      <c r="C67" s="115">
        <v>2</v>
      </c>
      <c r="D67" s="115">
        <v>3</v>
      </c>
      <c r="E67" s="115">
        <v>4</v>
      </c>
      <c r="F67" s="115">
        <v>5</v>
      </c>
      <c r="G67" s="115">
        <v>6</v>
      </c>
      <c r="H67" s="115" t="s">
        <v>136</v>
      </c>
      <c r="I67" s="115" t="s">
        <v>30</v>
      </c>
    </row>
    <row r="68" spans="1:9">
      <c r="A68" t="s">
        <v>1354</v>
      </c>
      <c r="B68" s="115">
        <v>0</v>
      </c>
      <c r="C68" s="115">
        <v>2761895.6261845296</v>
      </c>
      <c r="D68" s="115">
        <v>1234461.3884243031</v>
      </c>
      <c r="E68" s="115">
        <v>2926985.6572220274</v>
      </c>
      <c r="F68" s="115">
        <v>1803521.4578075993</v>
      </c>
      <c r="G68" s="115">
        <v>1215711.5235928914</v>
      </c>
      <c r="H68" s="115">
        <v>3235.590763486216</v>
      </c>
      <c r="I68" s="115">
        <v>5054188.7560051447</v>
      </c>
    </row>
    <row r="69" spans="1:9">
      <c r="A69" t="s">
        <v>1355</v>
      </c>
      <c r="B69" s="117">
        <v>0</v>
      </c>
      <c r="C69" s="117">
        <v>0.1841263750789689</v>
      </c>
      <c r="D69" s="117">
        <v>8.229742589495366E-2</v>
      </c>
      <c r="E69" s="117">
        <v>0.19513237714813542</v>
      </c>
      <c r="F69" s="117">
        <v>0.12023476385384012</v>
      </c>
      <c r="G69" s="117">
        <v>8.1047434906192872E-2</v>
      </c>
      <c r="H69" s="117">
        <v>2.1570605089908136E-4</v>
      </c>
      <c r="I69" s="117">
        <v>0.3369459170670101</v>
      </c>
    </row>
  </sheetData>
  <mergeCells count="1">
    <mergeCell ref="A63:A64"/>
  </mergeCells>
  <pageMargins left="0.7" right="0.7" top="0.75" bottom="0.75" header="0.3" footer="0.3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XFD332"/>
  <sheetViews>
    <sheetView topLeftCell="A315" zoomScaleNormal="100" workbookViewId="0">
      <selection activeCell="E327" sqref="E327"/>
    </sheetView>
  </sheetViews>
  <sheetFormatPr baseColWidth="10" defaultRowHeight="15"/>
  <cols>
    <col min="1" max="1" width="11.85546875" bestFit="1" customWidth="1"/>
  </cols>
  <sheetData>
    <row r="1" spans="1:16384">
      <c r="A1" s="102"/>
      <c r="B1" s="103"/>
    </row>
    <row r="2" spans="1:16384"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04"/>
      <c r="FH2" s="104"/>
      <c r="FI2" s="104"/>
      <c r="FJ2" s="104"/>
      <c r="FK2" s="104"/>
      <c r="FL2" s="104"/>
      <c r="FM2" s="104"/>
      <c r="FN2" s="104"/>
      <c r="FO2" s="104"/>
      <c r="FP2" s="104"/>
      <c r="FQ2" s="104"/>
      <c r="FR2" s="104"/>
      <c r="FS2" s="104"/>
      <c r="FT2" s="104"/>
      <c r="FU2" s="104"/>
      <c r="FV2" s="104"/>
      <c r="FW2" s="104"/>
      <c r="FX2" s="104"/>
      <c r="FY2" s="104"/>
      <c r="FZ2" s="104"/>
      <c r="GA2" s="104"/>
      <c r="GB2" s="104"/>
      <c r="GC2" s="104"/>
      <c r="GD2" s="104"/>
      <c r="GE2" s="104"/>
      <c r="GF2" s="104"/>
      <c r="GG2" s="104"/>
      <c r="GH2" s="104"/>
      <c r="GI2" s="104"/>
      <c r="GJ2" s="104"/>
      <c r="GK2" s="104"/>
      <c r="GL2" s="104"/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4"/>
      <c r="IH2" s="104"/>
      <c r="II2" s="104"/>
      <c r="IJ2" s="104"/>
      <c r="IK2" s="104"/>
      <c r="IL2" s="104"/>
      <c r="IM2" s="104"/>
      <c r="IN2" s="104"/>
      <c r="IO2" s="104"/>
      <c r="IP2" s="104"/>
      <c r="IQ2" s="104"/>
      <c r="IR2" s="104"/>
      <c r="IS2" s="104"/>
      <c r="IT2" s="104"/>
      <c r="IU2" s="104"/>
      <c r="IV2" s="104"/>
      <c r="IW2" s="104"/>
      <c r="IX2" s="104"/>
      <c r="IY2" s="104"/>
      <c r="IZ2" s="104"/>
      <c r="JA2" s="104"/>
      <c r="JB2" s="104"/>
      <c r="JC2" s="104"/>
      <c r="JD2" s="104"/>
      <c r="JE2" s="104"/>
      <c r="JF2" s="104"/>
      <c r="JG2" s="104"/>
      <c r="JH2" s="104"/>
      <c r="JI2" s="104"/>
      <c r="JJ2" s="104"/>
      <c r="JK2" s="104"/>
      <c r="JL2" s="104"/>
      <c r="JM2" s="104"/>
      <c r="JN2" s="104"/>
      <c r="JO2" s="104"/>
      <c r="JP2" s="104"/>
      <c r="JQ2" s="104"/>
      <c r="JR2" s="104"/>
      <c r="JS2" s="104"/>
      <c r="JT2" s="104"/>
      <c r="JU2" s="104"/>
      <c r="JV2" s="104"/>
      <c r="JW2" s="104"/>
      <c r="JX2" s="104"/>
      <c r="JY2" s="104"/>
      <c r="JZ2" s="104"/>
      <c r="KA2" s="104"/>
      <c r="KB2" s="104"/>
      <c r="KC2" s="104"/>
      <c r="KD2" s="104"/>
      <c r="KE2" s="104"/>
      <c r="KF2" s="104"/>
      <c r="KG2" s="104"/>
      <c r="KH2" s="104"/>
      <c r="KI2" s="104"/>
      <c r="KJ2" s="104"/>
      <c r="KK2" s="104"/>
      <c r="KL2" s="104"/>
      <c r="KM2" s="104"/>
      <c r="KN2" s="104"/>
      <c r="KO2" s="104"/>
      <c r="KP2" s="104"/>
      <c r="KQ2" s="104"/>
      <c r="KR2" s="104"/>
      <c r="KS2" s="104"/>
      <c r="KT2" s="104"/>
      <c r="KU2" s="104"/>
      <c r="KV2" s="104"/>
      <c r="KW2" s="104"/>
      <c r="KX2" s="104"/>
      <c r="KY2" s="104"/>
      <c r="KZ2" s="104"/>
      <c r="LA2" s="104"/>
      <c r="LB2" s="104"/>
      <c r="LC2" s="104"/>
      <c r="LD2" s="104"/>
      <c r="LE2" s="104"/>
      <c r="LF2" s="104"/>
      <c r="LG2" s="104"/>
      <c r="LH2" s="104"/>
      <c r="LI2" s="104"/>
      <c r="LJ2" s="104"/>
      <c r="LK2" s="104"/>
      <c r="LL2" s="104"/>
      <c r="LM2" s="104"/>
      <c r="LN2" s="104"/>
      <c r="LO2" s="104"/>
      <c r="LP2" s="104"/>
      <c r="LQ2" s="104"/>
      <c r="LR2" s="104"/>
      <c r="LS2" s="104"/>
      <c r="LT2" s="104"/>
      <c r="LU2" s="104"/>
      <c r="LV2" s="104"/>
      <c r="LW2" s="104"/>
      <c r="LX2" s="104"/>
      <c r="LY2" s="104"/>
      <c r="LZ2" s="104"/>
      <c r="MA2" s="104"/>
      <c r="MB2" s="104"/>
      <c r="MC2" s="104"/>
      <c r="MD2" s="104"/>
      <c r="ME2" s="104"/>
      <c r="MF2" s="104"/>
      <c r="MG2" s="104"/>
      <c r="MH2" s="104"/>
      <c r="MI2" s="104"/>
      <c r="MJ2" s="104"/>
      <c r="MK2" s="104"/>
      <c r="ML2" s="104"/>
      <c r="MM2" s="104"/>
      <c r="MN2" s="104"/>
      <c r="MO2" s="104"/>
      <c r="MP2" s="104"/>
      <c r="MQ2" s="104"/>
      <c r="MR2" s="104"/>
      <c r="MS2" s="104"/>
      <c r="MT2" s="104"/>
      <c r="MU2" s="104"/>
      <c r="MV2" s="104"/>
      <c r="MW2" s="104"/>
      <c r="MX2" s="104"/>
      <c r="MY2" s="104"/>
      <c r="MZ2" s="104"/>
      <c r="NA2" s="104"/>
      <c r="NB2" s="104"/>
      <c r="NC2" s="104"/>
      <c r="ND2" s="104"/>
      <c r="NE2" s="104"/>
      <c r="NF2" s="104"/>
      <c r="NG2" s="104"/>
      <c r="NH2" s="104"/>
      <c r="NI2" s="104"/>
      <c r="NJ2" s="104"/>
      <c r="NK2" s="104"/>
      <c r="NL2" s="104"/>
      <c r="NM2" s="104"/>
      <c r="NN2" s="104"/>
      <c r="NO2" s="104"/>
      <c r="NP2" s="104"/>
      <c r="NQ2" s="104"/>
      <c r="NR2" s="104"/>
      <c r="NS2" s="104"/>
      <c r="NT2" s="104"/>
      <c r="NU2" s="104"/>
      <c r="NV2" s="104"/>
      <c r="NW2" s="104"/>
      <c r="NX2" s="104"/>
      <c r="NY2" s="104"/>
      <c r="NZ2" s="104"/>
      <c r="OA2" s="104"/>
      <c r="OB2" s="104"/>
      <c r="OC2" s="104"/>
      <c r="OD2" s="104"/>
      <c r="OE2" s="104"/>
      <c r="OF2" s="104"/>
      <c r="OG2" s="104"/>
      <c r="OH2" s="104"/>
      <c r="OI2" s="104"/>
      <c r="OJ2" s="104"/>
      <c r="OK2" s="104"/>
      <c r="OL2" s="104"/>
      <c r="OM2" s="104"/>
      <c r="ON2" s="104"/>
      <c r="OO2" s="104"/>
      <c r="OP2" s="104"/>
      <c r="OQ2" s="104"/>
      <c r="OR2" s="104"/>
      <c r="OS2" s="104"/>
      <c r="OT2" s="104"/>
      <c r="OU2" s="104"/>
      <c r="OV2" s="104"/>
      <c r="OW2" s="104"/>
      <c r="OX2" s="104"/>
      <c r="OY2" s="104"/>
      <c r="OZ2" s="104"/>
      <c r="PA2" s="104"/>
      <c r="PB2" s="104"/>
      <c r="PC2" s="104"/>
      <c r="PD2" s="104"/>
      <c r="PE2" s="104"/>
      <c r="PF2" s="104"/>
      <c r="PG2" s="104"/>
      <c r="PH2" s="104"/>
      <c r="PI2" s="104"/>
      <c r="PJ2" s="104"/>
      <c r="PK2" s="104"/>
      <c r="PL2" s="104"/>
      <c r="PM2" s="104"/>
      <c r="PN2" s="104"/>
      <c r="PO2" s="104"/>
      <c r="PP2" s="104"/>
      <c r="PQ2" s="104"/>
      <c r="PR2" s="104"/>
      <c r="PS2" s="104"/>
      <c r="PT2" s="104"/>
      <c r="PU2" s="104"/>
      <c r="PV2" s="104"/>
      <c r="PW2" s="104"/>
      <c r="PX2" s="104"/>
      <c r="PY2" s="104"/>
      <c r="PZ2" s="104"/>
      <c r="QA2" s="104"/>
      <c r="QB2" s="104"/>
      <c r="QC2" s="104"/>
      <c r="QD2" s="104"/>
      <c r="QE2" s="104"/>
      <c r="QF2" s="104"/>
      <c r="QG2" s="104"/>
      <c r="QH2" s="104"/>
      <c r="QI2" s="104"/>
      <c r="QJ2" s="104"/>
      <c r="QK2" s="104"/>
      <c r="QL2" s="104"/>
      <c r="QM2" s="104"/>
      <c r="QN2" s="104"/>
      <c r="QO2" s="104"/>
      <c r="QP2" s="104"/>
      <c r="QQ2" s="104"/>
      <c r="QR2" s="104"/>
      <c r="QS2" s="104"/>
      <c r="QT2" s="104"/>
      <c r="QU2" s="104"/>
      <c r="QV2" s="104"/>
      <c r="QW2" s="104"/>
      <c r="QX2" s="104"/>
      <c r="QY2" s="104"/>
      <c r="QZ2" s="104"/>
      <c r="RA2" s="104"/>
      <c r="RB2" s="104"/>
      <c r="RC2" s="104"/>
      <c r="RD2" s="104"/>
      <c r="RE2" s="104"/>
      <c r="RF2" s="104"/>
      <c r="RG2" s="104"/>
      <c r="RH2" s="104"/>
      <c r="RI2" s="104"/>
      <c r="RJ2" s="104"/>
      <c r="RK2" s="104"/>
      <c r="RL2" s="104"/>
      <c r="RM2" s="104"/>
      <c r="RN2" s="104"/>
      <c r="RO2" s="104"/>
      <c r="RP2" s="104"/>
      <c r="RQ2" s="104"/>
      <c r="RR2" s="104"/>
      <c r="RS2" s="104"/>
      <c r="RT2" s="104"/>
      <c r="RU2" s="104"/>
      <c r="RV2" s="104"/>
      <c r="RW2" s="104"/>
      <c r="RX2" s="104"/>
      <c r="RY2" s="104"/>
      <c r="RZ2" s="104"/>
      <c r="SA2" s="104"/>
      <c r="SB2" s="104"/>
      <c r="SC2" s="104"/>
      <c r="SD2" s="104"/>
      <c r="SE2" s="104"/>
      <c r="SF2" s="104"/>
      <c r="SG2" s="104"/>
      <c r="SH2" s="104"/>
      <c r="SI2" s="104"/>
      <c r="SJ2" s="104"/>
      <c r="SK2" s="104"/>
      <c r="SL2" s="104"/>
      <c r="SM2" s="104"/>
      <c r="SN2" s="104"/>
      <c r="SO2" s="104"/>
      <c r="SP2" s="104"/>
      <c r="SQ2" s="104"/>
      <c r="SR2" s="104"/>
      <c r="SS2" s="104"/>
      <c r="ST2" s="104"/>
      <c r="SU2" s="104"/>
      <c r="SV2" s="104"/>
      <c r="SW2" s="104"/>
      <c r="SX2" s="104"/>
      <c r="SY2" s="104"/>
      <c r="SZ2" s="104"/>
      <c r="TA2" s="104"/>
      <c r="TB2" s="104"/>
      <c r="TC2" s="104"/>
      <c r="TD2" s="104"/>
      <c r="TE2" s="104"/>
      <c r="TF2" s="104"/>
      <c r="TG2" s="104"/>
      <c r="TH2" s="104"/>
      <c r="TI2" s="104"/>
      <c r="TJ2" s="104"/>
      <c r="TK2" s="104"/>
      <c r="TL2" s="104"/>
      <c r="TM2" s="104"/>
      <c r="TN2" s="104"/>
      <c r="TO2" s="104"/>
      <c r="TP2" s="104"/>
      <c r="TQ2" s="104"/>
      <c r="TR2" s="104"/>
      <c r="TS2" s="104"/>
      <c r="TT2" s="104"/>
      <c r="TU2" s="104"/>
      <c r="TV2" s="104"/>
      <c r="TW2" s="104"/>
      <c r="TX2" s="104"/>
      <c r="TY2" s="104"/>
      <c r="TZ2" s="104"/>
      <c r="UA2" s="104"/>
      <c r="UB2" s="104"/>
      <c r="UC2" s="104"/>
      <c r="UD2" s="104"/>
      <c r="UE2" s="104"/>
      <c r="UF2" s="104"/>
      <c r="UG2" s="104"/>
      <c r="UH2" s="104"/>
      <c r="UI2" s="104"/>
      <c r="UJ2" s="104"/>
      <c r="UK2" s="104"/>
      <c r="UL2" s="104"/>
      <c r="UM2" s="104"/>
      <c r="UN2" s="104"/>
      <c r="UO2" s="104"/>
      <c r="UP2" s="104"/>
      <c r="UQ2" s="104"/>
      <c r="UR2" s="104"/>
      <c r="US2" s="104"/>
      <c r="UT2" s="104"/>
      <c r="UU2" s="104"/>
      <c r="UV2" s="104"/>
      <c r="UW2" s="104"/>
      <c r="UX2" s="104"/>
      <c r="UY2" s="104"/>
      <c r="UZ2" s="104"/>
      <c r="VA2" s="104"/>
      <c r="VB2" s="104"/>
      <c r="VC2" s="104"/>
      <c r="VD2" s="104"/>
      <c r="VE2" s="104"/>
      <c r="VF2" s="104"/>
      <c r="VG2" s="104"/>
      <c r="VH2" s="104"/>
      <c r="VI2" s="104"/>
      <c r="VJ2" s="104"/>
      <c r="VK2" s="104"/>
      <c r="VL2" s="104"/>
      <c r="VM2" s="104"/>
      <c r="VN2" s="104"/>
      <c r="VO2" s="104"/>
      <c r="VP2" s="104"/>
      <c r="VQ2" s="104"/>
      <c r="VR2" s="104"/>
      <c r="VS2" s="104"/>
      <c r="VT2" s="104"/>
      <c r="VU2" s="104"/>
      <c r="VV2" s="104"/>
      <c r="VW2" s="104"/>
      <c r="VX2" s="104"/>
      <c r="VY2" s="104"/>
      <c r="VZ2" s="104"/>
      <c r="WA2" s="104"/>
      <c r="WB2" s="104"/>
      <c r="WC2" s="104"/>
      <c r="WD2" s="104"/>
      <c r="WE2" s="104"/>
      <c r="WF2" s="104"/>
      <c r="WG2" s="104"/>
      <c r="WH2" s="104"/>
      <c r="WI2" s="104"/>
      <c r="WJ2" s="104"/>
      <c r="WK2" s="104"/>
      <c r="WL2" s="104"/>
      <c r="WM2" s="104"/>
      <c r="WN2" s="104"/>
      <c r="WO2" s="104"/>
      <c r="WP2" s="104"/>
      <c r="WQ2" s="104"/>
      <c r="WR2" s="104"/>
      <c r="WS2" s="104"/>
      <c r="WT2" s="104"/>
      <c r="WU2" s="104"/>
      <c r="WV2" s="104"/>
      <c r="WW2" s="104"/>
      <c r="WX2" s="104"/>
      <c r="WY2" s="104"/>
      <c r="WZ2" s="104"/>
      <c r="XA2" s="104"/>
      <c r="XB2" s="104"/>
      <c r="XC2" s="104"/>
      <c r="XD2" s="104"/>
      <c r="XE2" s="104"/>
      <c r="XF2" s="104"/>
      <c r="XG2" s="104"/>
      <c r="XH2" s="104"/>
      <c r="XI2" s="104"/>
      <c r="XJ2" s="104"/>
      <c r="XK2" s="104"/>
      <c r="XL2" s="104"/>
      <c r="XM2" s="104"/>
      <c r="XN2" s="104"/>
      <c r="XO2" s="104"/>
      <c r="XP2" s="104"/>
      <c r="XQ2" s="104"/>
      <c r="XR2" s="104"/>
      <c r="XS2" s="104"/>
      <c r="XT2" s="104"/>
      <c r="XU2" s="104"/>
      <c r="XV2" s="104"/>
      <c r="XW2" s="104"/>
      <c r="XX2" s="104"/>
      <c r="XY2" s="104"/>
      <c r="XZ2" s="104"/>
      <c r="YA2" s="104"/>
      <c r="YB2" s="104"/>
      <c r="YC2" s="104"/>
      <c r="YD2" s="104"/>
      <c r="YE2" s="104"/>
      <c r="YF2" s="104"/>
      <c r="YG2" s="104"/>
      <c r="YH2" s="104"/>
      <c r="YI2" s="104"/>
      <c r="YJ2" s="104"/>
      <c r="YK2" s="104"/>
      <c r="YL2" s="104"/>
      <c r="YM2" s="104"/>
      <c r="YN2" s="104"/>
      <c r="YO2" s="104"/>
      <c r="YP2" s="104"/>
      <c r="YQ2" s="104"/>
      <c r="YR2" s="104"/>
      <c r="YS2" s="104"/>
      <c r="YT2" s="104"/>
      <c r="YU2" s="104"/>
      <c r="YV2" s="104"/>
      <c r="YW2" s="104"/>
      <c r="YX2" s="104"/>
      <c r="YY2" s="104"/>
      <c r="YZ2" s="104"/>
      <c r="ZA2" s="104"/>
      <c r="ZB2" s="104"/>
      <c r="ZC2" s="104"/>
      <c r="ZD2" s="104"/>
      <c r="ZE2" s="104"/>
      <c r="ZF2" s="104"/>
      <c r="ZG2" s="104"/>
      <c r="ZH2" s="104"/>
      <c r="ZI2" s="104"/>
      <c r="ZJ2" s="104"/>
      <c r="ZK2" s="104"/>
      <c r="ZL2" s="104"/>
      <c r="ZM2" s="104"/>
      <c r="ZN2" s="104"/>
      <c r="ZO2" s="104"/>
      <c r="ZP2" s="104"/>
      <c r="ZQ2" s="104"/>
      <c r="ZR2" s="104"/>
      <c r="ZS2" s="104"/>
      <c r="ZT2" s="104"/>
      <c r="ZU2" s="104"/>
      <c r="ZV2" s="104"/>
      <c r="ZW2" s="104"/>
      <c r="ZX2" s="104"/>
      <c r="ZY2" s="104"/>
      <c r="ZZ2" s="104"/>
      <c r="AAA2" s="104"/>
      <c r="AAB2" s="104"/>
      <c r="AAC2" s="104"/>
      <c r="AAD2" s="104"/>
      <c r="AAE2" s="104"/>
      <c r="AAF2" s="104"/>
      <c r="AAG2" s="104"/>
      <c r="AAH2" s="104"/>
      <c r="AAI2" s="104"/>
      <c r="AAJ2" s="104"/>
      <c r="AAK2" s="104"/>
      <c r="AAL2" s="104"/>
      <c r="AAM2" s="104"/>
      <c r="AAN2" s="104"/>
      <c r="AAO2" s="104"/>
      <c r="AAP2" s="104"/>
      <c r="AAQ2" s="104"/>
      <c r="AAR2" s="104"/>
      <c r="AAS2" s="104"/>
      <c r="AAT2" s="104"/>
      <c r="AAU2" s="104"/>
      <c r="AAV2" s="104"/>
      <c r="AAW2" s="104"/>
      <c r="AAX2" s="104"/>
      <c r="AAY2" s="104"/>
      <c r="AAZ2" s="104"/>
      <c r="ABA2" s="104"/>
      <c r="ABB2" s="104"/>
      <c r="ABC2" s="104"/>
      <c r="ABD2" s="104"/>
      <c r="ABE2" s="104"/>
      <c r="ABF2" s="104"/>
      <c r="ABG2" s="104"/>
      <c r="ABH2" s="104"/>
      <c r="ABI2" s="104"/>
      <c r="ABJ2" s="104"/>
      <c r="ABK2" s="104"/>
      <c r="ABL2" s="104"/>
      <c r="ABM2" s="104"/>
      <c r="ABN2" s="104"/>
      <c r="ABO2" s="104"/>
      <c r="ABP2" s="104"/>
      <c r="ABQ2" s="104"/>
      <c r="ABR2" s="104"/>
      <c r="ABS2" s="104"/>
      <c r="ABT2" s="104"/>
      <c r="ABU2" s="104"/>
      <c r="ABV2" s="104"/>
      <c r="ABW2" s="104"/>
      <c r="ABX2" s="104"/>
      <c r="ABY2" s="104"/>
      <c r="ABZ2" s="104"/>
      <c r="ACA2" s="104"/>
      <c r="ACB2" s="104"/>
      <c r="ACC2" s="104"/>
      <c r="ACD2" s="104"/>
      <c r="ACE2" s="104"/>
      <c r="ACF2" s="104"/>
      <c r="ACG2" s="104"/>
      <c r="ACH2" s="104"/>
      <c r="ACI2" s="104"/>
      <c r="ACJ2" s="104"/>
      <c r="ACK2" s="104"/>
      <c r="ACL2" s="104"/>
      <c r="ACM2" s="104"/>
      <c r="ACN2" s="104"/>
      <c r="ACO2" s="104"/>
      <c r="ACP2" s="104"/>
      <c r="ACQ2" s="104"/>
      <c r="ACR2" s="104"/>
      <c r="ACS2" s="104"/>
      <c r="ACT2" s="104"/>
      <c r="ACU2" s="104"/>
      <c r="ACV2" s="104"/>
      <c r="ACW2" s="104"/>
      <c r="ACX2" s="104"/>
      <c r="ACY2" s="104"/>
      <c r="ACZ2" s="104"/>
      <c r="ADA2" s="104"/>
      <c r="ADB2" s="104"/>
      <c r="ADC2" s="104"/>
      <c r="ADD2" s="104"/>
      <c r="ADE2" s="104"/>
      <c r="ADF2" s="104"/>
      <c r="ADG2" s="104"/>
      <c r="ADH2" s="104"/>
      <c r="ADI2" s="104"/>
      <c r="ADJ2" s="104"/>
      <c r="ADK2" s="104"/>
      <c r="ADL2" s="104"/>
      <c r="ADM2" s="104"/>
      <c r="ADN2" s="104"/>
      <c r="ADO2" s="104"/>
      <c r="ADP2" s="104"/>
      <c r="ADQ2" s="104"/>
      <c r="ADR2" s="104"/>
      <c r="ADS2" s="104"/>
      <c r="ADT2" s="104"/>
      <c r="ADU2" s="104"/>
      <c r="ADV2" s="104"/>
      <c r="ADW2" s="104"/>
      <c r="ADX2" s="104"/>
      <c r="ADY2" s="104"/>
      <c r="ADZ2" s="104"/>
      <c r="AEA2" s="104"/>
      <c r="AEB2" s="104"/>
      <c r="AEC2" s="104"/>
      <c r="AED2" s="104"/>
      <c r="AEE2" s="104"/>
      <c r="AEF2" s="104"/>
      <c r="AEG2" s="104"/>
      <c r="AEH2" s="104"/>
      <c r="AEI2" s="104"/>
      <c r="AEJ2" s="104"/>
      <c r="AEK2" s="104"/>
      <c r="AEL2" s="104"/>
      <c r="AEM2" s="104"/>
      <c r="AEN2" s="104"/>
      <c r="AEO2" s="104"/>
      <c r="AEP2" s="104"/>
      <c r="AEQ2" s="104"/>
      <c r="AER2" s="104"/>
      <c r="AES2" s="104"/>
      <c r="AET2" s="104"/>
      <c r="AEU2" s="104"/>
      <c r="AEV2" s="104"/>
      <c r="AEW2" s="104"/>
      <c r="AEX2" s="104"/>
      <c r="AEY2" s="104"/>
      <c r="AEZ2" s="104"/>
      <c r="AFA2" s="104"/>
      <c r="AFB2" s="104"/>
      <c r="AFC2" s="104"/>
      <c r="AFD2" s="104"/>
      <c r="AFE2" s="104"/>
      <c r="AFF2" s="104"/>
      <c r="AFG2" s="104"/>
      <c r="AFH2" s="104"/>
      <c r="AFI2" s="104"/>
      <c r="AFJ2" s="104"/>
      <c r="AFK2" s="104"/>
      <c r="AFL2" s="104"/>
      <c r="AFM2" s="104"/>
      <c r="AFN2" s="104"/>
      <c r="AFO2" s="104"/>
      <c r="AFP2" s="104"/>
      <c r="AFQ2" s="104"/>
      <c r="AFR2" s="104"/>
      <c r="AFS2" s="104"/>
      <c r="AFT2" s="104"/>
      <c r="AFU2" s="104"/>
      <c r="AFV2" s="104"/>
      <c r="AFW2" s="104"/>
      <c r="AFX2" s="104"/>
      <c r="AFY2" s="104"/>
      <c r="AFZ2" s="104"/>
      <c r="AGA2" s="104"/>
      <c r="AGB2" s="104"/>
      <c r="AGC2" s="104"/>
      <c r="AGD2" s="104"/>
      <c r="AGE2" s="104"/>
      <c r="AGF2" s="104"/>
      <c r="AGG2" s="104"/>
      <c r="AGH2" s="104"/>
      <c r="AGI2" s="104"/>
      <c r="AGJ2" s="104"/>
      <c r="AGK2" s="104"/>
      <c r="AGL2" s="104"/>
      <c r="AGM2" s="104"/>
      <c r="AGN2" s="104"/>
      <c r="AGO2" s="104"/>
      <c r="AGP2" s="104"/>
      <c r="AGQ2" s="104"/>
      <c r="AGR2" s="104"/>
      <c r="AGS2" s="104"/>
      <c r="AGT2" s="104"/>
      <c r="AGU2" s="104"/>
      <c r="AGV2" s="104"/>
      <c r="AGW2" s="104"/>
      <c r="AGX2" s="104"/>
      <c r="AGY2" s="104"/>
      <c r="AGZ2" s="104"/>
      <c r="AHA2" s="104"/>
      <c r="AHB2" s="104"/>
      <c r="AHC2" s="104"/>
      <c r="AHD2" s="104"/>
      <c r="AHE2" s="104"/>
      <c r="AHF2" s="104"/>
      <c r="AHG2" s="104"/>
      <c r="AHH2" s="104"/>
      <c r="AHI2" s="104"/>
      <c r="AHJ2" s="104"/>
      <c r="AHK2" s="104"/>
      <c r="AHL2" s="104"/>
      <c r="AHM2" s="104"/>
      <c r="AHN2" s="104"/>
      <c r="AHO2" s="104"/>
      <c r="AHP2" s="104"/>
      <c r="AHQ2" s="104"/>
      <c r="AHR2" s="104"/>
      <c r="AHS2" s="104"/>
      <c r="AHT2" s="104"/>
      <c r="AHU2" s="104"/>
      <c r="AHV2" s="104"/>
      <c r="AHW2" s="104"/>
      <c r="AHX2" s="104"/>
      <c r="AHY2" s="104"/>
      <c r="AHZ2" s="104"/>
      <c r="AIA2" s="104"/>
      <c r="AIB2" s="104"/>
      <c r="AIC2" s="104"/>
      <c r="AID2" s="104"/>
      <c r="AIE2" s="104"/>
      <c r="AIF2" s="104"/>
      <c r="AIG2" s="104"/>
      <c r="AIH2" s="104"/>
      <c r="AII2" s="104"/>
      <c r="AIJ2" s="104"/>
      <c r="AIK2" s="104"/>
      <c r="AIL2" s="104"/>
      <c r="AIM2" s="104"/>
      <c r="AIN2" s="104"/>
      <c r="AIO2" s="104"/>
      <c r="AIP2" s="104"/>
      <c r="AIQ2" s="104"/>
      <c r="AIR2" s="104"/>
      <c r="AIS2" s="104"/>
      <c r="AIT2" s="104"/>
      <c r="AIU2" s="104"/>
      <c r="AIV2" s="104"/>
      <c r="AIW2" s="104"/>
      <c r="AIX2" s="104"/>
      <c r="AIY2" s="104"/>
      <c r="AIZ2" s="104"/>
      <c r="AJA2" s="104"/>
      <c r="AJB2" s="104"/>
      <c r="AJC2" s="104"/>
      <c r="AJD2" s="104"/>
      <c r="AJE2" s="104"/>
      <c r="AJF2" s="104"/>
      <c r="AJG2" s="104"/>
      <c r="AJH2" s="104"/>
      <c r="AJI2" s="104"/>
      <c r="AJJ2" s="104"/>
      <c r="AJK2" s="104"/>
      <c r="AJL2" s="104"/>
      <c r="AJM2" s="104"/>
      <c r="AJN2" s="104"/>
      <c r="AJO2" s="104"/>
      <c r="AJP2" s="104"/>
      <c r="AJQ2" s="104"/>
      <c r="AJR2" s="104"/>
      <c r="AJS2" s="104"/>
      <c r="AJT2" s="104"/>
      <c r="AJU2" s="104"/>
      <c r="AJV2" s="104"/>
      <c r="AJW2" s="104"/>
      <c r="AJX2" s="104"/>
      <c r="AJY2" s="104"/>
      <c r="AJZ2" s="104"/>
      <c r="AKA2" s="104"/>
      <c r="AKB2" s="104"/>
      <c r="AKC2" s="104"/>
      <c r="AKD2" s="104"/>
      <c r="AKE2" s="104"/>
      <c r="AKF2" s="104"/>
      <c r="AKG2" s="104"/>
      <c r="AKH2" s="104"/>
      <c r="AKI2" s="104"/>
      <c r="AKJ2" s="104"/>
      <c r="AKK2" s="104"/>
      <c r="AKL2" s="104"/>
      <c r="AKM2" s="104"/>
      <c r="AKN2" s="104"/>
      <c r="AKO2" s="104"/>
      <c r="AKP2" s="104"/>
      <c r="AKQ2" s="104"/>
      <c r="AKR2" s="104"/>
      <c r="AKS2" s="104"/>
      <c r="AKT2" s="104"/>
      <c r="AKU2" s="104"/>
      <c r="AKV2" s="104"/>
      <c r="AKW2" s="104"/>
      <c r="AKX2" s="104"/>
      <c r="AKY2" s="104"/>
      <c r="AKZ2" s="104"/>
      <c r="ALA2" s="104"/>
      <c r="ALB2" s="104"/>
      <c r="ALC2" s="104"/>
      <c r="ALD2" s="104"/>
      <c r="ALE2" s="104"/>
      <c r="ALF2" s="104"/>
      <c r="ALG2" s="104"/>
      <c r="ALH2" s="104"/>
      <c r="ALI2" s="104"/>
      <c r="ALJ2" s="104"/>
      <c r="ALK2" s="104"/>
      <c r="ALL2" s="104"/>
      <c r="ALM2" s="104"/>
      <c r="ALN2" s="104"/>
      <c r="ALO2" s="104"/>
      <c r="ALP2" s="104"/>
      <c r="ALQ2" s="104"/>
      <c r="ALR2" s="104"/>
      <c r="ALS2" s="104"/>
      <c r="ALT2" s="104"/>
      <c r="ALU2" s="104"/>
      <c r="ALV2" s="104"/>
      <c r="ALW2" s="104"/>
      <c r="ALX2" s="104"/>
      <c r="ALY2" s="104"/>
      <c r="ALZ2" s="104"/>
      <c r="AMA2" s="104"/>
      <c r="AMB2" s="104"/>
      <c r="AMC2" s="104"/>
      <c r="AMD2" s="104"/>
      <c r="AME2" s="104"/>
      <c r="AMF2" s="104"/>
      <c r="AMG2" s="104"/>
      <c r="AMH2" s="104"/>
      <c r="AMI2" s="104"/>
      <c r="AMJ2" s="104"/>
      <c r="AMK2" s="104"/>
      <c r="AML2" s="104"/>
      <c r="AMM2" s="104"/>
      <c r="AMN2" s="104"/>
      <c r="AMO2" s="104"/>
      <c r="AMP2" s="104"/>
      <c r="AMQ2" s="104"/>
      <c r="AMR2" s="104"/>
      <c r="AMS2" s="104"/>
      <c r="AMT2" s="104"/>
      <c r="AMU2" s="104"/>
      <c r="AMV2" s="104"/>
      <c r="AMW2" s="104"/>
      <c r="AMX2" s="104"/>
      <c r="AMY2" s="104"/>
      <c r="AMZ2" s="104"/>
      <c r="ANA2" s="104"/>
      <c r="ANB2" s="104"/>
      <c r="ANC2" s="104"/>
      <c r="AND2" s="104"/>
      <c r="ANE2" s="104"/>
      <c r="ANF2" s="104"/>
      <c r="ANG2" s="104"/>
      <c r="ANH2" s="104"/>
      <c r="ANI2" s="104"/>
      <c r="ANJ2" s="104"/>
      <c r="ANK2" s="104"/>
      <c r="ANL2" s="104"/>
      <c r="ANM2" s="104"/>
      <c r="ANN2" s="104"/>
      <c r="ANO2" s="104"/>
      <c r="ANP2" s="104"/>
      <c r="ANQ2" s="104"/>
      <c r="ANR2" s="104"/>
      <c r="ANS2" s="104"/>
      <c r="ANT2" s="104"/>
      <c r="ANU2" s="104"/>
      <c r="ANV2" s="104"/>
      <c r="ANW2" s="104"/>
      <c r="ANX2" s="104"/>
      <c r="ANY2" s="104"/>
      <c r="ANZ2" s="104"/>
      <c r="AOA2" s="104"/>
      <c r="AOB2" s="104"/>
      <c r="AOC2" s="104"/>
      <c r="AOD2" s="104"/>
      <c r="AOE2" s="104"/>
      <c r="AOF2" s="104"/>
      <c r="AOG2" s="104"/>
      <c r="AOH2" s="104"/>
      <c r="AOI2" s="104"/>
      <c r="AOJ2" s="104"/>
      <c r="AOK2" s="104"/>
      <c r="AOL2" s="104"/>
      <c r="AOM2" s="104"/>
      <c r="AON2" s="104"/>
      <c r="AOO2" s="104"/>
      <c r="AOP2" s="104"/>
      <c r="AOQ2" s="104"/>
      <c r="AOR2" s="104"/>
      <c r="AOS2" s="104"/>
      <c r="AOT2" s="104"/>
      <c r="AOU2" s="104"/>
      <c r="AOV2" s="104"/>
      <c r="AOW2" s="104"/>
      <c r="AOX2" s="104"/>
      <c r="AOY2" s="104"/>
      <c r="AOZ2" s="104"/>
      <c r="APA2" s="104"/>
      <c r="APB2" s="104"/>
      <c r="APC2" s="104"/>
      <c r="APD2" s="104"/>
      <c r="APE2" s="104"/>
      <c r="APF2" s="104"/>
      <c r="APG2" s="104"/>
      <c r="APH2" s="104"/>
      <c r="API2" s="104"/>
      <c r="APJ2" s="104"/>
      <c r="APK2" s="104"/>
      <c r="APL2" s="104"/>
      <c r="APM2" s="104"/>
      <c r="APN2" s="104"/>
      <c r="APO2" s="104"/>
      <c r="APP2" s="104"/>
      <c r="APQ2" s="104"/>
      <c r="APR2" s="104"/>
      <c r="APS2" s="104"/>
      <c r="APT2" s="104"/>
      <c r="APU2" s="104"/>
      <c r="APV2" s="104"/>
      <c r="APW2" s="104"/>
      <c r="APX2" s="104"/>
      <c r="APY2" s="104"/>
      <c r="APZ2" s="104"/>
      <c r="AQA2" s="104"/>
      <c r="AQB2" s="104"/>
      <c r="AQC2" s="104"/>
      <c r="AQD2" s="104"/>
      <c r="AQE2" s="104"/>
      <c r="AQF2" s="104"/>
      <c r="AQG2" s="104"/>
      <c r="AQH2" s="104"/>
      <c r="AQI2" s="104"/>
      <c r="AQJ2" s="104"/>
      <c r="AQK2" s="104"/>
      <c r="AQL2" s="104"/>
      <c r="AQM2" s="104"/>
      <c r="AQN2" s="104"/>
      <c r="AQO2" s="104"/>
      <c r="AQP2" s="104"/>
      <c r="AQQ2" s="104"/>
      <c r="AQR2" s="104"/>
      <c r="AQS2" s="104"/>
      <c r="AQT2" s="104"/>
      <c r="AQU2" s="104"/>
      <c r="AQV2" s="104"/>
      <c r="AQW2" s="104"/>
      <c r="AQX2" s="104"/>
      <c r="AQY2" s="104"/>
      <c r="AQZ2" s="104"/>
      <c r="ARA2" s="104"/>
      <c r="ARB2" s="104"/>
      <c r="ARC2" s="104"/>
      <c r="ARD2" s="104"/>
      <c r="ARE2" s="104"/>
      <c r="ARF2" s="104"/>
      <c r="ARG2" s="104"/>
      <c r="ARH2" s="104"/>
      <c r="ARI2" s="104"/>
      <c r="ARJ2" s="104"/>
      <c r="ARK2" s="104"/>
      <c r="ARL2" s="104"/>
      <c r="ARM2" s="104"/>
      <c r="ARN2" s="104"/>
      <c r="ARO2" s="104"/>
      <c r="ARP2" s="104"/>
      <c r="ARQ2" s="104"/>
      <c r="ARR2" s="104"/>
      <c r="ARS2" s="104"/>
      <c r="ART2" s="104"/>
      <c r="ARU2" s="104"/>
      <c r="ARV2" s="104"/>
      <c r="ARW2" s="104"/>
      <c r="ARX2" s="104"/>
      <c r="ARY2" s="104"/>
      <c r="ARZ2" s="104"/>
      <c r="ASA2" s="104"/>
      <c r="ASB2" s="104"/>
      <c r="ASC2" s="104"/>
      <c r="ASD2" s="104"/>
      <c r="ASE2" s="104"/>
      <c r="ASF2" s="104"/>
      <c r="ASG2" s="104"/>
      <c r="ASH2" s="104"/>
      <c r="ASI2" s="104"/>
      <c r="ASJ2" s="104"/>
      <c r="ASK2" s="104"/>
      <c r="ASL2" s="104"/>
      <c r="ASM2" s="104"/>
      <c r="ASN2" s="104"/>
      <c r="ASO2" s="104"/>
      <c r="ASP2" s="104"/>
      <c r="ASQ2" s="104"/>
      <c r="ASR2" s="104"/>
      <c r="ASS2" s="104"/>
      <c r="AST2" s="104"/>
      <c r="ASU2" s="104"/>
      <c r="ASV2" s="104"/>
      <c r="ASW2" s="104"/>
      <c r="ASX2" s="104"/>
      <c r="ASY2" s="104"/>
      <c r="ASZ2" s="104"/>
      <c r="ATA2" s="104"/>
      <c r="ATB2" s="104"/>
      <c r="ATC2" s="104"/>
      <c r="ATD2" s="104"/>
      <c r="ATE2" s="104"/>
      <c r="ATF2" s="104"/>
      <c r="ATG2" s="104"/>
      <c r="ATH2" s="104"/>
      <c r="ATI2" s="104"/>
      <c r="ATJ2" s="104"/>
      <c r="ATK2" s="104"/>
      <c r="ATL2" s="104"/>
      <c r="ATM2" s="104"/>
      <c r="ATN2" s="104"/>
      <c r="ATO2" s="104"/>
      <c r="ATP2" s="104"/>
      <c r="ATQ2" s="104"/>
      <c r="ATR2" s="104"/>
      <c r="ATS2" s="104"/>
      <c r="ATT2" s="104"/>
      <c r="ATU2" s="104"/>
      <c r="ATV2" s="104"/>
      <c r="ATW2" s="104"/>
      <c r="ATX2" s="104"/>
      <c r="ATY2" s="104"/>
      <c r="ATZ2" s="104"/>
      <c r="AUA2" s="104"/>
      <c r="AUB2" s="104"/>
      <c r="AUC2" s="104"/>
      <c r="AUD2" s="104"/>
      <c r="AUE2" s="104"/>
      <c r="AUF2" s="104"/>
      <c r="AUG2" s="104"/>
      <c r="AUH2" s="104"/>
      <c r="AUI2" s="104"/>
      <c r="AUJ2" s="104"/>
      <c r="AUK2" s="104"/>
      <c r="AUL2" s="104"/>
      <c r="AUM2" s="104"/>
      <c r="AUN2" s="104"/>
      <c r="AUO2" s="104"/>
      <c r="AUP2" s="104"/>
      <c r="AUQ2" s="104"/>
      <c r="AUR2" s="104"/>
      <c r="AUS2" s="104"/>
      <c r="AUT2" s="104"/>
      <c r="AUU2" s="104"/>
      <c r="AUV2" s="104"/>
      <c r="AUW2" s="104"/>
      <c r="AUX2" s="104"/>
      <c r="AUY2" s="104"/>
      <c r="AUZ2" s="104"/>
      <c r="AVA2" s="104"/>
      <c r="AVB2" s="104"/>
      <c r="AVC2" s="104"/>
      <c r="AVD2" s="104"/>
      <c r="AVE2" s="104"/>
      <c r="AVF2" s="104"/>
      <c r="AVG2" s="104"/>
      <c r="AVH2" s="104"/>
      <c r="AVI2" s="104"/>
      <c r="AVJ2" s="104"/>
      <c r="AVK2" s="104"/>
      <c r="AVL2" s="104"/>
      <c r="AVM2" s="104"/>
      <c r="AVN2" s="104"/>
      <c r="AVO2" s="104"/>
      <c r="AVP2" s="104"/>
      <c r="AVQ2" s="104"/>
      <c r="AVR2" s="104"/>
      <c r="AVS2" s="104"/>
      <c r="AVT2" s="104"/>
      <c r="AVU2" s="104"/>
      <c r="AVV2" s="104"/>
      <c r="AVW2" s="104"/>
      <c r="AVX2" s="104"/>
      <c r="AVY2" s="104"/>
      <c r="AVZ2" s="104"/>
      <c r="AWA2" s="104"/>
      <c r="AWB2" s="104"/>
      <c r="AWC2" s="104"/>
      <c r="AWD2" s="104"/>
      <c r="AWE2" s="104"/>
      <c r="AWF2" s="104"/>
      <c r="AWG2" s="104"/>
      <c r="AWH2" s="104"/>
      <c r="AWI2" s="104"/>
      <c r="AWJ2" s="104"/>
      <c r="AWK2" s="104"/>
      <c r="AWL2" s="104"/>
      <c r="AWM2" s="104"/>
      <c r="AWN2" s="104"/>
      <c r="AWO2" s="104"/>
      <c r="AWP2" s="104"/>
      <c r="AWQ2" s="104"/>
      <c r="AWR2" s="104"/>
      <c r="AWS2" s="104"/>
      <c r="AWT2" s="104"/>
      <c r="AWU2" s="104"/>
      <c r="AWV2" s="104"/>
      <c r="AWW2" s="104"/>
      <c r="AWX2" s="104"/>
      <c r="AWY2" s="104"/>
      <c r="AWZ2" s="104"/>
      <c r="AXA2" s="104"/>
      <c r="AXB2" s="104"/>
      <c r="AXC2" s="104"/>
      <c r="AXD2" s="104"/>
      <c r="AXE2" s="104"/>
      <c r="AXF2" s="104"/>
      <c r="AXG2" s="104"/>
      <c r="AXH2" s="104"/>
      <c r="AXI2" s="104"/>
      <c r="AXJ2" s="104"/>
      <c r="AXK2" s="104"/>
      <c r="AXL2" s="104"/>
      <c r="AXM2" s="104"/>
      <c r="AXN2" s="104"/>
      <c r="AXO2" s="104"/>
      <c r="AXP2" s="104"/>
      <c r="AXQ2" s="104"/>
      <c r="AXR2" s="104"/>
      <c r="AXS2" s="104"/>
      <c r="AXT2" s="104"/>
      <c r="AXU2" s="104"/>
      <c r="AXV2" s="104"/>
      <c r="AXW2" s="104"/>
      <c r="AXX2" s="104"/>
      <c r="AXY2" s="104"/>
      <c r="AXZ2" s="104"/>
      <c r="AYA2" s="104"/>
      <c r="AYB2" s="104"/>
      <c r="AYC2" s="104"/>
      <c r="AYD2" s="104"/>
      <c r="AYE2" s="104"/>
      <c r="AYF2" s="104"/>
      <c r="AYG2" s="104"/>
      <c r="AYH2" s="104"/>
      <c r="AYI2" s="104"/>
      <c r="AYJ2" s="104"/>
      <c r="AYK2" s="104"/>
      <c r="AYL2" s="104"/>
      <c r="AYM2" s="104"/>
      <c r="AYN2" s="104"/>
      <c r="AYO2" s="104"/>
      <c r="AYP2" s="104"/>
      <c r="AYQ2" s="104"/>
      <c r="AYR2" s="104"/>
      <c r="AYS2" s="104"/>
      <c r="AYT2" s="104"/>
      <c r="AYU2" s="104"/>
      <c r="AYV2" s="104"/>
      <c r="AYW2" s="104"/>
      <c r="AYX2" s="104"/>
      <c r="AYY2" s="104"/>
      <c r="AYZ2" s="104"/>
      <c r="AZA2" s="104"/>
      <c r="AZB2" s="104"/>
      <c r="AZC2" s="104"/>
      <c r="AZD2" s="104"/>
      <c r="AZE2" s="104"/>
      <c r="AZF2" s="104"/>
      <c r="AZG2" s="104"/>
      <c r="AZH2" s="104"/>
      <c r="AZI2" s="104"/>
      <c r="AZJ2" s="104"/>
      <c r="AZK2" s="104"/>
      <c r="AZL2" s="104"/>
      <c r="AZM2" s="104"/>
      <c r="AZN2" s="104"/>
      <c r="AZO2" s="104"/>
      <c r="AZP2" s="104"/>
      <c r="AZQ2" s="104"/>
      <c r="AZR2" s="104"/>
      <c r="AZS2" s="104"/>
      <c r="AZT2" s="104"/>
      <c r="AZU2" s="104"/>
      <c r="AZV2" s="104"/>
      <c r="AZW2" s="104"/>
      <c r="AZX2" s="104"/>
      <c r="AZY2" s="104"/>
      <c r="AZZ2" s="104"/>
      <c r="BAA2" s="104"/>
      <c r="BAB2" s="104"/>
      <c r="BAC2" s="104"/>
      <c r="BAD2" s="104"/>
      <c r="BAE2" s="104"/>
      <c r="BAF2" s="104"/>
      <c r="BAG2" s="104"/>
      <c r="BAH2" s="104"/>
      <c r="BAI2" s="104"/>
      <c r="BAJ2" s="104"/>
      <c r="BAK2" s="104"/>
      <c r="BAL2" s="104"/>
      <c r="BAM2" s="104"/>
      <c r="BAN2" s="104"/>
      <c r="BAO2" s="104"/>
      <c r="BAP2" s="104"/>
      <c r="BAQ2" s="104"/>
      <c r="BAR2" s="104"/>
      <c r="BAS2" s="104"/>
      <c r="BAT2" s="104"/>
      <c r="BAU2" s="104"/>
      <c r="BAV2" s="104"/>
      <c r="BAW2" s="104"/>
      <c r="BAX2" s="104"/>
      <c r="BAY2" s="104"/>
      <c r="BAZ2" s="104"/>
      <c r="BBA2" s="104"/>
      <c r="BBB2" s="104"/>
      <c r="BBC2" s="104"/>
      <c r="BBD2" s="104"/>
      <c r="BBE2" s="104"/>
      <c r="BBF2" s="104"/>
      <c r="BBG2" s="104"/>
      <c r="BBH2" s="104"/>
      <c r="BBI2" s="104"/>
      <c r="BBJ2" s="104"/>
      <c r="BBK2" s="104"/>
      <c r="BBL2" s="104"/>
      <c r="BBM2" s="104"/>
      <c r="BBN2" s="104"/>
      <c r="BBO2" s="104"/>
      <c r="BBP2" s="104"/>
      <c r="BBQ2" s="104"/>
      <c r="BBR2" s="104"/>
      <c r="BBS2" s="104"/>
      <c r="BBT2" s="104"/>
      <c r="BBU2" s="104"/>
      <c r="BBV2" s="104"/>
      <c r="BBW2" s="104"/>
      <c r="BBX2" s="104"/>
      <c r="BBY2" s="104"/>
      <c r="BBZ2" s="104"/>
      <c r="BCA2" s="104"/>
      <c r="BCB2" s="104"/>
      <c r="BCC2" s="104"/>
      <c r="BCD2" s="104"/>
      <c r="BCE2" s="104"/>
      <c r="BCF2" s="104"/>
      <c r="BCG2" s="104"/>
      <c r="BCH2" s="104"/>
      <c r="BCI2" s="104"/>
      <c r="BCJ2" s="104"/>
      <c r="BCK2" s="104"/>
      <c r="BCL2" s="104"/>
      <c r="BCM2" s="104"/>
      <c r="BCN2" s="104"/>
      <c r="BCO2" s="104"/>
      <c r="BCP2" s="104"/>
      <c r="BCQ2" s="104"/>
      <c r="BCR2" s="104"/>
      <c r="BCS2" s="104"/>
      <c r="BCT2" s="104"/>
      <c r="BCU2" s="104"/>
      <c r="BCV2" s="104"/>
      <c r="BCW2" s="104"/>
      <c r="BCX2" s="104"/>
      <c r="BCY2" s="104"/>
      <c r="BCZ2" s="104"/>
      <c r="BDA2" s="104"/>
      <c r="BDB2" s="104"/>
      <c r="BDC2" s="104"/>
      <c r="BDD2" s="104"/>
      <c r="BDE2" s="104"/>
      <c r="BDF2" s="104"/>
      <c r="BDG2" s="104"/>
      <c r="BDH2" s="104"/>
      <c r="BDI2" s="104"/>
      <c r="BDJ2" s="104"/>
      <c r="BDK2" s="104"/>
      <c r="BDL2" s="104"/>
      <c r="BDM2" s="104"/>
      <c r="BDN2" s="104"/>
      <c r="BDO2" s="104"/>
      <c r="BDP2" s="104"/>
      <c r="BDQ2" s="104"/>
      <c r="BDR2" s="104"/>
      <c r="BDS2" s="104"/>
      <c r="BDT2" s="104"/>
      <c r="BDU2" s="104"/>
      <c r="BDV2" s="104"/>
      <c r="BDW2" s="104"/>
      <c r="BDX2" s="104"/>
      <c r="BDY2" s="104"/>
      <c r="BDZ2" s="104"/>
      <c r="BEA2" s="104"/>
      <c r="BEB2" s="104"/>
      <c r="BEC2" s="104"/>
      <c r="BED2" s="104"/>
      <c r="BEE2" s="104"/>
      <c r="BEF2" s="104"/>
      <c r="BEG2" s="104"/>
      <c r="BEH2" s="104"/>
      <c r="BEI2" s="104"/>
      <c r="BEJ2" s="104"/>
      <c r="BEK2" s="104"/>
      <c r="BEL2" s="104"/>
      <c r="BEM2" s="104"/>
      <c r="BEN2" s="104"/>
      <c r="BEO2" s="104"/>
      <c r="BEP2" s="104"/>
      <c r="BEQ2" s="104"/>
      <c r="BER2" s="104"/>
      <c r="BES2" s="104"/>
      <c r="BET2" s="104"/>
      <c r="BEU2" s="104"/>
      <c r="BEV2" s="104"/>
      <c r="BEW2" s="104"/>
      <c r="BEX2" s="104"/>
      <c r="BEY2" s="104"/>
      <c r="BEZ2" s="104"/>
      <c r="BFA2" s="104"/>
      <c r="BFB2" s="104"/>
      <c r="BFC2" s="104"/>
      <c r="BFD2" s="104"/>
      <c r="BFE2" s="104"/>
      <c r="BFF2" s="104"/>
      <c r="BFG2" s="104"/>
      <c r="BFH2" s="104"/>
      <c r="BFI2" s="104"/>
      <c r="BFJ2" s="104"/>
      <c r="BFK2" s="104"/>
      <c r="BFL2" s="104"/>
      <c r="BFM2" s="104"/>
      <c r="BFN2" s="104"/>
      <c r="BFO2" s="104"/>
      <c r="BFP2" s="104"/>
      <c r="BFQ2" s="104"/>
      <c r="BFR2" s="104"/>
      <c r="BFS2" s="104"/>
      <c r="BFT2" s="104"/>
      <c r="BFU2" s="104"/>
      <c r="BFV2" s="104"/>
      <c r="BFW2" s="104"/>
      <c r="BFX2" s="104"/>
      <c r="BFY2" s="104"/>
      <c r="BFZ2" s="104"/>
      <c r="BGA2" s="104"/>
      <c r="BGB2" s="104"/>
      <c r="BGC2" s="104"/>
      <c r="BGD2" s="104"/>
      <c r="BGE2" s="104"/>
      <c r="BGF2" s="104"/>
      <c r="BGG2" s="104"/>
      <c r="BGH2" s="104"/>
      <c r="BGI2" s="104"/>
      <c r="BGJ2" s="104"/>
      <c r="BGK2" s="104"/>
      <c r="BGL2" s="104"/>
      <c r="BGM2" s="104"/>
      <c r="BGN2" s="104"/>
      <c r="BGO2" s="104"/>
      <c r="BGP2" s="104"/>
      <c r="BGQ2" s="104"/>
      <c r="BGR2" s="104"/>
      <c r="BGS2" s="104"/>
      <c r="BGT2" s="104"/>
      <c r="BGU2" s="104"/>
      <c r="BGV2" s="104"/>
      <c r="BGW2" s="104"/>
      <c r="BGX2" s="104"/>
      <c r="BGY2" s="104"/>
      <c r="BGZ2" s="104"/>
      <c r="BHA2" s="104"/>
      <c r="BHB2" s="104"/>
      <c r="BHC2" s="104"/>
      <c r="BHD2" s="104"/>
      <c r="BHE2" s="104"/>
      <c r="BHF2" s="104"/>
      <c r="BHG2" s="104"/>
      <c r="BHH2" s="104"/>
      <c r="BHI2" s="104"/>
      <c r="BHJ2" s="104"/>
      <c r="BHK2" s="104"/>
      <c r="BHL2" s="104"/>
      <c r="BHM2" s="104"/>
      <c r="BHN2" s="104"/>
      <c r="BHO2" s="104"/>
      <c r="BHP2" s="104"/>
      <c r="BHQ2" s="104"/>
      <c r="BHR2" s="104"/>
      <c r="BHS2" s="104"/>
      <c r="BHT2" s="104"/>
      <c r="BHU2" s="104"/>
      <c r="BHV2" s="104"/>
      <c r="BHW2" s="104"/>
      <c r="BHX2" s="104"/>
      <c r="BHY2" s="104"/>
      <c r="BHZ2" s="104"/>
      <c r="BIA2" s="104"/>
      <c r="BIB2" s="104"/>
      <c r="BIC2" s="104"/>
      <c r="BID2" s="104"/>
      <c r="BIE2" s="104"/>
      <c r="BIF2" s="104"/>
      <c r="BIG2" s="104"/>
      <c r="BIH2" s="104"/>
      <c r="BII2" s="104"/>
      <c r="BIJ2" s="104"/>
      <c r="BIK2" s="104"/>
      <c r="BIL2" s="104"/>
      <c r="BIM2" s="104"/>
      <c r="BIN2" s="104"/>
      <c r="BIO2" s="104"/>
      <c r="BIP2" s="104"/>
      <c r="BIQ2" s="104"/>
      <c r="BIR2" s="104"/>
      <c r="BIS2" s="104"/>
      <c r="BIT2" s="104"/>
      <c r="BIU2" s="104"/>
      <c r="BIV2" s="104"/>
      <c r="BIW2" s="104"/>
      <c r="BIX2" s="104"/>
      <c r="BIY2" s="104"/>
      <c r="BIZ2" s="104"/>
      <c r="BJA2" s="104"/>
      <c r="BJB2" s="104"/>
      <c r="BJC2" s="104"/>
      <c r="BJD2" s="104"/>
      <c r="BJE2" s="104"/>
      <c r="BJF2" s="104"/>
      <c r="BJG2" s="104"/>
      <c r="BJH2" s="104"/>
      <c r="BJI2" s="104"/>
      <c r="BJJ2" s="104"/>
      <c r="BJK2" s="104"/>
      <c r="BJL2" s="104"/>
      <c r="BJM2" s="104"/>
      <c r="BJN2" s="104"/>
      <c r="BJO2" s="104"/>
      <c r="BJP2" s="104"/>
      <c r="BJQ2" s="104"/>
      <c r="BJR2" s="104"/>
      <c r="BJS2" s="104"/>
      <c r="BJT2" s="104"/>
      <c r="BJU2" s="104"/>
      <c r="BJV2" s="104"/>
      <c r="BJW2" s="104"/>
      <c r="BJX2" s="104"/>
      <c r="BJY2" s="104"/>
      <c r="BJZ2" s="104"/>
      <c r="BKA2" s="104"/>
      <c r="BKB2" s="104"/>
      <c r="BKC2" s="104"/>
      <c r="BKD2" s="104"/>
      <c r="BKE2" s="104"/>
      <c r="BKF2" s="104"/>
      <c r="BKG2" s="104"/>
      <c r="BKH2" s="104"/>
      <c r="BKI2" s="104"/>
      <c r="BKJ2" s="104"/>
      <c r="BKK2" s="104"/>
      <c r="BKL2" s="104"/>
      <c r="BKM2" s="104"/>
      <c r="BKN2" s="104"/>
      <c r="BKO2" s="104"/>
      <c r="BKP2" s="104"/>
      <c r="BKQ2" s="104"/>
      <c r="BKR2" s="104"/>
      <c r="BKS2" s="104"/>
      <c r="BKT2" s="104"/>
      <c r="BKU2" s="104"/>
      <c r="BKV2" s="104"/>
      <c r="BKW2" s="104"/>
      <c r="BKX2" s="104"/>
      <c r="BKY2" s="104"/>
      <c r="BKZ2" s="104"/>
      <c r="BLA2" s="104"/>
      <c r="BLB2" s="104"/>
      <c r="BLC2" s="104"/>
      <c r="BLD2" s="104"/>
      <c r="BLE2" s="104"/>
      <c r="BLF2" s="104"/>
      <c r="BLG2" s="104"/>
      <c r="BLH2" s="104"/>
      <c r="BLI2" s="104"/>
      <c r="BLJ2" s="104"/>
      <c r="BLK2" s="104"/>
      <c r="BLL2" s="104"/>
      <c r="BLM2" s="104"/>
      <c r="BLN2" s="104"/>
      <c r="BLO2" s="104"/>
      <c r="BLP2" s="104"/>
      <c r="BLQ2" s="104"/>
      <c r="BLR2" s="104"/>
      <c r="BLS2" s="104"/>
      <c r="BLT2" s="104"/>
      <c r="BLU2" s="104"/>
      <c r="BLV2" s="104"/>
      <c r="BLW2" s="104"/>
      <c r="BLX2" s="104"/>
      <c r="BLY2" s="104"/>
      <c r="BLZ2" s="104"/>
      <c r="BMA2" s="104"/>
      <c r="BMB2" s="104"/>
      <c r="BMC2" s="104"/>
      <c r="BMD2" s="104"/>
      <c r="BME2" s="104"/>
      <c r="BMF2" s="104"/>
      <c r="BMG2" s="104"/>
      <c r="BMH2" s="104"/>
      <c r="BMI2" s="104"/>
      <c r="BMJ2" s="104"/>
      <c r="BMK2" s="104"/>
      <c r="BML2" s="104"/>
      <c r="BMM2" s="104"/>
      <c r="BMN2" s="104"/>
      <c r="BMO2" s="104"/>
      <c r="BMP2" s="104"/>
      <c r="BMQ2" s="104"/>
      <c r="BMR2" s="104"/>
      <c r="BMS2" s="104"/>
      <c r="BMT2" s="104"/>
      <c r="BMU2" s="104"/>
      <c r="BMV2" s="104"/>
      <c r="BMW2" s="104"/>
      <c r="BMX2" s="104"/>
      <c r="BMY2" s="104"/>
      <c r="BMZ2" s="104"/>
      <c r="BNA2" s="104"/>
      <c r="BNB2" s="104"/>
      <c r="BNC2" s="104"/>
      <c r="BND2" s="104"/>
      <c r="BNE2" s="104"/>
      <c r="BNF2" s="104"/>
      <c r="BNG2" s="104"/>
      <c r="BNH2" s="104"/>
      <c r="BNI2" s="104"/>
      <c r="BNJ2" s="104"/>
      <c r="BNK2" s="104"/>
      <c r="BNL2" s="104"/>
      <c r="BNM2" s="104"/>
      <c r="BNN2" s="104"/>
      <c r="BNO2" s="104"/>
      <c r="BNP2" s="104"/>
      <c r="BNQ2" s="104"/>
      <c r="BNR2" s="104"/>
      <c r="BNS2" s="104"/>
      <c r="BNT2" s="104"/>
      <c r="BNU2" s="104"/>
      <c r="BNV2" s="104"/>
      <c r="BNW2" s="104"/>
      <c r="BNX2" s="104"/>
      <c r="BNY2" s="104"/>
      <c r="BNZ2" s="104"/>
      <c r="BOA2" s="104"/>
      <c r="BOB2" s="104"/>
      <c r="BOC2" s="104"/>
      <c r="BOD2" s="104"/>
      <c r="BOE2" s="104"/>
      <c r="BOF2" s="104"/>
      <c r="BOG2" s="104"/>
      <c r="BOH2" s="104"/>
      <c r="BOI2" s="104"/>
      <c r="BOJ2" s="104"/>
      <c r="BOK2" s="104"/>
      <c r="BOL2" s="104"/>
      <c r="BOM2" s="104"/>
      <c r="BON2" s="104"/>
      <c r="BOO2" s="104"/>
      <c r="BOP2" s="104"/>
      <c r="BOQ2" s="104"/>
      <c r="BOR2" s="104"/>
      <c r="BOS2" s="104"/>
      <c r="BOT2" s="104"/>
      <c r="BOU2" s="104"/>
      <c r="BOV2" s="104"/>
      <c r="BOW2" s="104"/>
      <c r="BOX2" s="104"/>
      <c r="BOY2" s="104"/>
      <c r="BOZ2" s="104"/>
      <c r="BPA2" s="104"/>
      <c r="BPB2" s="104"/>
      <c r="BPC2" s="104"/>
      <c r="BPD2" s="104"/>
      <c r="BPE2" s="104"/>
      <c r="BPF2" s="104"/>
      <c r="BPG2" s="104"/>
      <c r="BPH2" s="104"/>
      <c r="BPI2" s="104"/>
      <c r="BPJ2" s="104"/>
      <c r="BPK2" s="104"/>
      <c r="BPL2" s="104"/>
      <c r="BPM2" s="104"/>
      <c r="BPN2" s="104"/>
      <c r="BPO2" s="104"/>
      <c r="BPP2" s="104"/>
      <c r="BPQ2" s="104"/>
      <c r="BPR2" s="104"/>
      <c r="BPS2" s="104"/>
      <c r="BPT2" s="104"/>
      <c r="BPU2" s="104"/>
      <c r="BPV2" s="104"/>
      <c r="BPW2" s="104"/>
      <c r="BPX2" s="104"/>
      <c r="BPY2" s="104"/>
      <c r="BPZ2" s="104"/>
      <c r="BQA2" s="104"/>
      <c r="BQB2" s="104"/>
      <c r="BQC2" s="104"/>
      <c r="BQD2" s="104"/>
      <c r="BQE2" s="104"/>
      <c r="BQF2" s="104"/>
      <c r="BQG2" s="104"/>
      <c r="BQH2" s="104"/>
      <c r="BQI2" s="104"/>
      <c r="BQJ2" s="104"/>
      <c r="BQK2" s="104"/>
      <c r="BQL2" s="104"/>
      <c r="BQM2" s="104"/>
      <c r="BQN2" s="104"/>
      <c r="BQO2" s="104"/>
      <c r="BQP2" s="104"/>
      <c r="BQQ2" s="104"/>
      <c r="BQR2" s="104"/>
      <c r="BQS2" s="104"/>
      <c r="BQT2" s="104"/>
      <c r="BQU2" s="104"/>
      <c r="BQV2" s="104"/>
      <c r="BQW2" s="104"/>
      <c r="BQX2" s="104"/>
      <c r="BQY2" s="104"/>
      <c r="BQZ2" s="104"/>
      <c r="BRA2" s="104"/>
      <c r="BRB2" s="104"/>
      <c r="BRC2" s="104"/>
      <c r="BRD2" s="104"/>
      <c r="BRE2" s="104"/>
      <c r="BRF2" s="104"/>
      <c r="BRG2" s="104"/>
      <c r="BRH2" s="104"/>
      <c r="BRI2" s="104"/>
      <c r="BRJ2" s="104"/>
      <c r="BRK2" s="104"/>
      <c r="BRL2" s="104"/>
      <c r="BRM2" s="104"/>
      <c r="BRN2" s="104"/>
      <c r="BRO2" s="104"/>
      <c r="BRP2" s="104"/>
      <c r="BRQ2" s="104"/>
      <c r="BRR2" s="104"/>
      <c r="BRS2" s="104"/>
      <c r="BRT2" s="104"/>
      <c r="BRU2" s="104"/>
      <c r="BRV2" s="104"/>
      <c r="BRW2" s="104"/>
      <c r="BRX2" s="104"/>
      <c r="BRY2" s="104"/>
      <c r="BRZ2" s="104"/>
      <c r="BSA2" s="104"/>
      <c r="BSB2" s="104"/>
      <c r="BSC2" s="104"/>
      <c r="BSD2" s="104"/>
      <c r="BSE2" s="104"/>
      <c r="BSF2" s="104"/>
      <c r="BSG2" s="104"/>
      <c r="BSH2" s="104"/>
      <c r="BSI2" s="104"/>
      <c r="BSJ2" s="104"/>
      <c r="BSK2" s="104"/>
      <c r="BSL2" s="104"/>
      <c r="BSM2" s="104"/>
      <c r="BSN2" s="104"/>
      <c r="BSO2" s="104"/>
      <c r="BSP2" s="104"/>
      <c r="BSQ2" s="104"/>
      <c r="BSR2" s="104"/>
      <c r="BSS2" s="104"/>
      <c r="BST2" s="104"/>
      <c r="BSU2" s="104"/>
      <c r="BSV2" s="104"/>
      <c r="BSW2" s="104"/>
      <c r="BSX2" s="104"/>
      <c r="BSY2" s="104"/>
      <c r="BSZ2" s="104"/>
      <c r="BTA2" s="104"/>
      <c r="BTB2" s="104"/>
      <c r="BTC2" s="104"/>
      <c r="BTD2" s="104"/>
      <c r="BTE2" s="104"/>
      <c r="BTF2" s="104"/>
      <c r="BTG2" s="104"/>
      <c r="BTH2" s="104"/>
      <c r="BTI2" s="104"/>
      <c r="BTJ2" s="104"/>
      <c r="BTK2" s="104"/>
      <c r="BTL2" s="104"/>
      <c r="BTM2" s="104"/>
      <c r="BTN2" s="104"/>
      <c r="BTO2" s="104"/>
      <c r="BTP2" s="104"/>
      <c r="BTQ2" s="104"/>
      <c r="BTR2" s="104"/>
      <c r="BTS2" s="104"/>
      <c r="BTT2" s="104"/>
      <c r="BTU2" s="104"/>
      <c r="BTV2" s="104"/>
      <c r="BTW2" s="104"/>
      <c r="BTX2" s="104"/>
      <c r="BTY2" s="104"/>
      <c r="BTZ2" s="104"/>
      <c r="BUA2" s="104"/>
      <c r="BUB2" s="104"/>
      <c r="BUC2" s="104"/>
      <c r="BUD2" s="104"/>
      <c r="BUE2" s="104"/>
      <c r="BUF2" s="104"/>
      <c r="BUG2" s="104"/>
      <c r="BUH2" s="104"/>
      <c r="BUI2" s="104"/>
      <c r="BUJ2" s="104"/>
      <c r="BUK2" s="104"/>
      <c r="BUL2" s="104"/>
      <c r="BUM2" s="104"/>
      <c r="BUN2" s="104"/>
      <c r="BUO2" s="104"/>
      <c r="BUP2" s="104"/>
      <c r="BUQ2" s="104"/>
      <c r="BUR2" s="104"/>
      <c r="BUS2" s="104"/>
      <c r="BUT2" s="104"/>
      <c r="BUU2" s="104"/>
      <c r="BUV2" s="104"/>
      <c r="BUW2" s="104"/>
      <c r="BUX2" s="104"/>
      <c r="BUY2" s="104"/>
      <c r="BUZ2" s="104"/>
      <c r="BVA2" s="104"/>
      <c r="BVB2" s="104"/>
      <c r="BVC2" s="104"/>
      <c r="BVD2" s="104"/>
      <c r="BVE2" s="104"/>
      <c r="BVF2" s="104"/>
      <c r="BVG2" s="104"/>
      <c r="BVH2" s="104"/>
      <c r="BVI2" s="104"/>
      <c r="BVJ2" s="104"/>
      <c r="BVK2" s="104"/>
      <c r="BVL2" s="104"/>
      <c r="BVM2" s="104"/>
      <c r="BVN2" s="104"/>
      <c r="BVO2" s="104"/>
      <c r="BVP2" s="104"/>
      <c r="BVQ2" s="104"/>
      <c r="BVR2" s="104"/>
      <c r="BVS2" s="104"/>
      <c r="BVT2" s="104"/>
      <c r="BVU2" s="104"/>
      <c r="BVV2" s="104"/>
      <c r="BVW2" s="104"/>
      <c r="BVX2" s="104"/>
      <c r="BVY2" s="104"/>
      <c r="BVZ2" s="104"/>
      <c r="BWA2" s="104"/>
      <c r="BWB2" s="104"/>
      <c r="BWC2" s="104"/>
      <c r="BWD2" s="104"/>
      <c r="BWE2" s="104"/>
      <c r="BWF2" s="104"/>
      <c r="BWG2" s="104"/>
      <c r="BWH2" s="104"/>
      <c r="BWI2" s="104"/>
      <c r="BWJ2" s="104"/>
      <c r="BWK2" s="104"/>
      <c r="BWL2" s="104"/>
      <c r="BWM2" s="104"/>
      <c r="BWN2" s="104"/>
      <c r="BWO2" s="104"/>
      <c r="BWP2" s="104"/>
      <c r="BWQ2" s="104"/>
      <c r="BWR2" s="104"/>
      <c r="BWS2" s="104"/>
      <c r="BWT2" s="104"/>
      <c r="BWU2" s="104"/>
      <c r="BWV2" s="104"/>
      <c r="BWW2" s="104"/>
      <c r="BWX2" s="104"/>
      <c r="BWY2" s="104"/>
      <c r="BWZ2" s="104"/>
      <c r="BXA2" s="104"/>
      <c r="BXB2" s="104"/>
      <c r="BXC2" s="104"/>
      <c r="BXD2" s="104"/>
      <c r="BXE2" s="104"/>
      <c r="BXF2" s="104"/>
      <c r="BXG2" s="104"/>
      <c r="BXH2" s="104"/>
      <c r="BXI2" s="104"/>
      <c r="BXJ2" s="104"/>
      <c r="BXK2" s="104"/>
      <c r="BXL2" s="104"/>
      <c r="BXM2" s="104"/>
      <c r="BXN2" s="104"/>
      <c r="BXO2" s="104"/>
      <c r="BXP2" s="104"/>
      <c r="BXQ2" s="104"/>
      <c r="BXR2" s="104"/>
      <c r="BXS2" s="104"/>
      <c r="BXT2" s="104"/>
      <c r="BXU2" s="104"/>
      <c r="BXV2" s="104"/>
      <c r="BXW2" s="104"/>
      <c r="BXX2" s="104"/>
      <c r="BXY2" s="104"/>
      <c r="BXZ2" s="104"/>
      <c r="BYA2" s="104"/>
      <c r="BYB2" s="104"/>
      <c r="BYC2" s="104"/>
      <c r="BYD2" s="104"/>
      <c r="BYE2" s="104"/>
      <c r="BYF2" s="104"/>
      <c r="BYG2" s="104"/>
      <c r="BYH2" s="104"/>
      <c r="BYI2" s="104"/>
      <c r="BYJ2" s="104"/>
      <c r="BYK2" s="104"/>
      <c r="BYL2" s="104"/>
      <c r="BYM2" s="104"/>
      <c r="BYN2" s="104"/>
      <c r="BYO2" s="104"/>
      <c r="BYP2" s="104"/>
      <c r="BYQ2" s="104"/>
      <c r="BYR2" s="104"/>
      <c r="BYS2" s="104"/>
      <c r="BYT2" s="104"/>
      <c r="BYU2" s="104"/>
      <c r="BYV2" s="104"/>
      <c r="BYW2" s="104"/>
      <c r="BYX2" s="104"/>
      <c r="BYY2" s="104"/>
      <c r="BYZ2" s="104"/>
      <c r="BZA2" s="104"/>
      <c r="BZB2" s="104"/>
      <c r="BZC2" s="104"/>
      <c r="BZD2" s="104"/>
      <c r="BZE2" s="104"/>
      <c r="BZF2" s="104"/>
      <c r="BZG2" s="104"/>
      <c r="BZH2" s="104"/>
      <c r="BZI2" s="104"/>
      <c r="BZJ2" s="104"/>
      <c r="BZK2" s="104"/>
      <c r="BZL2" s="104"/>
      <c r="BZM2" s="104"/>
      <c r="BZN2" s="104"/>
      <c r="BZO2" s="104"/>
      <c r="BZP2" s="104"/>
      <c r="BZQ2" s="104"/>
      <c r="BZR2" s="104"/>
      <c r="BZS2" s="104"/>
      <c r="BZT2" s="104"/>
      <c r="BZU2" s="104"/>
      <c r="BZV2" s="104"/>
      <c r="BZW2" s="104"/>
      <c r="BZX2" s="104"/>
      <c r="BZY2" s="104"/>
      <c r="BZZ2" s="104"/>
      <c r="CAA2" s="104"/>
      <c r="CAB2" s="104"/>
      <c r="CAC2" s="104"/>
      <c r="CAD2" s="104"/>
      <c r="CAE2" s="104"/>
      <c r="CAF2" s="104"/>
      <c r="CAG2" s="104"/>
      <c r="CAH2" s="104"/>
      <c r="CAI2" s="104"/>
      <c r="CAJ2" s="104"/>
      <c r="CAK2" s="104"/>
      <c r="CAL2" s="104"/>
      <c r="CAM2" s="104"/>
      <c r="CAN2" s="104"/>
      <c r="CAO2" s="104"/>
      <c r="CAP2" s="104"/>
      <c r="CAQ2" s="104"/>
      <c r="CAR2" s="104"/>
      <c r="CAS2" s="104"/>
      <c r="CAT2" s="104"/>
      <c r="CAU2" s="104"/>
      <c r="CAV2" s="104"/>
      <c r="CAW2" s="104"/>
      <c r="CAX2" s="104"/>
      <c r="CAY2" s="104"/>
      <c r="CAZ2" s="104"/>
      <c r="CBA2" s="104"/>
      <c r="CBB2" s="104"/>
      <c r="CBC2" s="104"/>
      <c r="CBD2" s="104"/>
      <c r="CBE2" s="104"/>
      <c r="CBF2" s="104"/>
      <c r="CBG2" s="104"/>
      <c r="CBH2" s="104"/>
      <c r="CBI2" s="104"/>
      <c r="CBJ2" s="104"/>
      <c r="CBK2" s="104"/>
      <c r="CBL2" s="104"/>
      <c r="CBM2" s="104"/>
      <c r="CBN2" s="104"/>
      <c r="CBO2" s="104"/>
      <c r="CBP2" s="104"/>
      <c r="CBQ2" s="104"/>
      <c r="CBR2" s="104"/>
      <c r="CBS2" s="104"/>
      <c r="CBT2" s="104"/>
      <c r="CBU2" s="104"/>
      <c r="CBV2" s="104"/>
      <c r="CBW2" s="104"/>
      <c r="CBX2" s="104"/>
      <c r="CBY2" s="104"/>
      <c r="CBZ2" s="104"/>
      <c r="CCA2" s="104"/>
      <c r="CCB2" s="104"/>
      <c r="CCC2" s="104"/>
      <c r="CCD2" s="104"/>
      <c r="CCE2" s="104"/>
      <c r="CCF2" s="104"/>
      <c r="CCG2" s="104"/>
      <c r="CCH2" s="104"/>
      <c r="CCI2" s="104"/>
      <c r="CCJ2" s="104"/>
      <c r="CCK2" s="104"/>
      <c r="CCL2" s="104"/>
      <c r="CCM2" s="104"/>
      <c r="CCN2" s="104"/>
      <c r="CCO2" s="104"/>
      <c r="CCP2" s="104"/>
      <c r="CCQ2" s="104"/>
      <c r="CCR2" s="104"/>
      <c r="CCS2" s="104"/>
      <c r="CCT2" s="104"/>
      <c r="CCU2" s="104"/>
      <c r="CCV2" s="104"/>
      <c r="CCW2" s="104"/>
      <c r="CCX2" s="104"/>
      <c r="CCY2" s="104"/>
      <c r="CCZ2" s="104"/>
      <c r="CDA2" s="104"/>
      <c r="CDB2" s="104"/>
      <c r="CDC2" s="104"/>
      <c r="CDD2" s="104"/>
      <c r="CDE2" s="104"/>
      <c r="CDF2" s="104"/>
      <c r="CDG2" s="104"/>
      <c r="CDH2" s="104"/>
      <c r="CDI2" s="104"/>
      <c r="CDJ2" s="104"/>
      <c r="CDK2" s="104"/>
      <c r="CDL2" s="104"/>
      <c r="CDM2" s="104"/>
      <c r="CDN2" s="104"/>
      <c r="CDO2" s="104"/>
      <c r="CDP2" s="104"/>
      <c r="CDQ2" s="104"/>
      <c r="CDR2" s="104"/>
      <c r="CDS2" s="104"/>
      <c r="CDT2" s="104"/>
      <c r="CDU2" s="104"/>
      <c r="CDV2" s="104"/>
      <c r="CDW2" s="104"/>
      <c r="CDX2" s="104"/>
      <c r="CDY2" s="104"/>
      <c r="CDZ2" s="104"/>
      <c r="CEA2" s="104"/>
      <c r="CEB2" s="104"/>
      <c r="CEC2" s="104"/>
      <c r="CED2" s="104"/>
      <c r="CEE2" s="104"/>
      <c r="CEF2" s="104"/>
      <c r="CEG2" s="104"/>
      <c r="CEH2" s="104"/>
      <c r="CEI2" s="104"/>
      <c r="CEJ2" s="104"/>
      <c r="CEK2" s="104"/>
      <c r="CEL2" s="104"/>
      <c r="CEM2" s="104"/>
      <c r="CEN2" s="104"/>
      <c r="CEO2" s="104"/>
      <c r="CEP2" s="104"/>
      <c r="CEQ2" s="104"/>
      <c r="CER2" s="104"/>
      <c r="CES2" s="104"/>
      <c r="CET2" s="104"/>
      <c r="CEU2" s="104"/>
      <c r="CEV2" s="104"/>
      <c r="CEW2" s="104"/>
      <c r="CEX2" s="104"/>
      <c r="CEY2" s="104"/>
      <c r="CEZ2" s="104"/>
      <c r="CFA2" s="104"/>
      <c r="CFB2" s="104"/>
      <c r="CFC2" s="104"/>
      <c r="CFD2" s="104"/>
      <c r="CFE2" s="104"/>
      <c r="CFF2" s="104"/>
      <c r="CFG2" s="104"/>
      <c r="CFH2" s="104"/>
      <c r="CFI2" s="104"/>
      <c r="CFJ2" s="104"/>
      <c r="CFK2" s="104"/>
      <c r="CFL2" s="104"/>
      <c r="CFM2" s="104"/>
      <c r="CFN2" s="104"/>
      <c r="CFO2" s="104"/>
      <c r="CFP2" s="104"/>
      <c r="CFQ2" s="104"/>
      <c r="CFR2" s="104"/>
      <c r="CFS2" s="104"/>
      <c r="CFT2" s="104"/>
      <c r="CFU2" s="104"/>
      <c r="CFV2" s="104"/>
      <c r="CFW2" s="104"/>
      <c r="CFX2" s="104"/>
      <c r="CFY2" s="104"/>
      <c r="CFZ2" s="104"/>
      <c r="CGA2" s="104"/>
      <c r="CGB2" s="104"/>
      <c r="CGC2" s="104"/>
      <c r="CGD2" s="104"/>
      <c r="CGE2" s="104"/>
      <c r="CGF2" s="104"/>
      <c r="CGG2" s="104"/>
      <c r="CGH2" s="104"/>
      <c r="CGI2" s="104"/>
      <c r="CGJ2" s="104"/>
      <c r="CGK2" s="104"/>
      <c r="CGL2" s="104"/>
      <c r="CGM2" s="104"/>
      <c r="CGN2" s="104"/>
      <c r="CGO2" s="104"/>
      <c r="CGP2" s="104"/>
      <c r="CGQ2" s="104"/>
      <c r="CGR2" s="104"/>
      <c r="CGS2" s="104"/>
      <c r="CGT2" s="104"/>
      <c r="CGU2" s="104"/>
      <c r="CGV2" s="104"/>
      <c r="CGW2" s="104"/>
      <c r="CGX2" s="104"/>
      <c r="CGY2" s="104"/>
      <c r="CGZ2" s="104"/>
      <c r="CHA2" s="104"/>
      <c r="CHB2" s="104"/>
      <c r="CHC2" s="104"/>
      <c r="CHD2" s="104"/>
      <c r="CHE2" s="104"/>
      <c r="CHF2" s="104"/>
      <c r="CHG2" s="104"/>
      <c r="CHH2" s="104"/>
      <c r="CHI2" s="104"/>
      <c r="CHJ2" s="104"/>
      <c r="CHK2" s="104"/>
      <c r="CHL2" s="104"/>
      <c r="CHM2" s="104"/>
      <c r="CHN2" s="104"/>
      <c r="CHO2" s="104"/>
      <c r="CHP2" s="104"/>
      <c r="CHQ2" s="104"/>
      <c r="CHR2" s="104"/>
      <c r="CHS2" s="104"/>
      <c r="CHT2" s="104"/>
      <c r="CHU2" s="104"/>
      <c r="CHV2" s="104"/>
      <c r="CHW2" s="104"/>
      <c r="CHX2" s="104"/>
      <c r="CHY2" s="104"/>
      <c r="CHZ2" s="104"/>
      <c r="CIA2" s="104"/>
      <c r="CIB2" s="104"/>
      <c r="CIC2" s="104"/>
      <c r="CID2" s="104"/>
      <c r="CIE2" s="104"/>
      <c r="CIF2" s="104"/>
      <c r="CIG2" s="104"/>
      <c r="CIH2" s="104"/>
      <c r="CII2" s="104"/>
      <c r="CIJ2" s="104"/>
      <c r="CIK2" s="104"/>
      <c r="CIL2" s="104"/>
      <c r="CIM2" s="104"/>
      <c r="CIN2" s="104"/>
      <c r="CIO2" s="104"/>
      <c r="CIP2" s="104"/>
      <c r="CIQ2" s="104"/>
      <c r="CIR2" s="104"/>
      <c r="CIS2" s="104"/>
      <c r="CIT2" s="104"/>
      <c r="CIU2" s="104"/>
      <c r="CIV2" s="104"/>
      <c r="CIW2" s="104"/>
      <c r="CIX2" s="104"/>
      <c r="CIY2" s="104"/>
      <c r="CIZ2" s="104"/>
      <c r="CJA2" s="104"/>
      <c r="CJB2" s="104"/>
      <c r="CJC2" s="104"/>
      <c r="CJD2" s="104"/>
      <c r="CJE2" s="104"/>
      <c r="CJF2" s="104"/>
      <c r="CJG2" s="104"/>
      <c r="CJH2" s="104"/>
      <c r="CJI2" s="104"/>
      <c r="CJJ2" s="104"/>
      <c r="CJK2" s="104"/>
      <c r="CJL2" s="104"/>
      <c r="CJM2" s="104"/>
      <c r="CJN2" s="104"/>
      <c r="CJO2" s="104"/>
      <c r="CJP2" s="104"/>
      <c r="CJQ2" s="104"/>
      <c r="CJR2" s="104"/>
      <c r="CJS2" s="104"/>
      <c r="CJT2" s="104"/>
      <c r="CJU2" s="104"/>
      <c r="CJV2" s="104"/>
      <c r="CJW2" s="104"/>
      <c r="CJX2" s="104"/>
      <c r="CJY2" s="104"/>
      <c r="CJZ2" s="104"/>
      <c r="CKA2" s="104"/>
      <c r="CKB2" s="104"/>
      <c r="CKC2" s="104"/>
      <c r="CKD2" s="104"/>
      <c r="CKE2" s="104"/>
      <c r="CKF2" s="104"/>
      <c r="CKG2" s="104"/>
      <c r="CKH2" s="104"/>
      <c r="CKI2" s="104"/>
      <c r="CKJ2" s="104"/>
      <c r="CKK2" s="104"/>
      <c r="CKL2" s="104"/>
      <c r="CKM2" s="104"/>
      <c r="CKN2" s="104"/>
      <c r="CKO2" s="104"/>
      <c r="CKP2" s="104"/>
      <c r="CKQ2" s="104"/>
      <c r="CKR2" s="104"/>
      <c r="CKS2" s="104"/>
      <c r="CKT2" s="104"/>
      <c r="CKU2" s="104"/>
      <c r="CKV2" s="104"/>
      <c r="CKW2" s="104"/>
      <c r="CKX2" s="104"/>
      <c r="CKY2" s="104"/>
      <c r="CKZ2" s="104"/>
      <c r="CLA2" s="104"/>
      <c r="CLB2" s="104"/>
      <c r="CLC2" s="104"/>
      <c r="CLD2" s="104"/>
      <c r="CLE2" s="104"/>
      <c r="CLF2" s="104"/>
      <c r="CLG2" s="104"/>
      <c r="CLH2" s="104"/>
      <c r="CLI2" s="104"/>
      <c r="CLJ2" s="104"/>
      <c r="CLK2" s="104"/>
      <c r="CLL2" s="104"/>
      <c r="CLM2" s="104"/>
      <c r="CLN2" s="104"/>
      <c r="CLO2" s="104"/>
      <c r="CLP2" s="104"/>
      <c r="CLQ2" s="104"/>
      <c r="CLR2" s="104"/>
      <c r="CLS2" s="104"/>
      <c r="CLT2" s="104"/>
      <c r="CLU2" s="104"/>
      <c r="CLV2" s="104"/>
      <c r="CLW2" s="104"/>
      <c r="CLX2" s="104"/>
      <c r="CLY2" s="104"/>
      <c r="CLZ2" s="104"/>
      <c r="CMA2" s="104"/>
      <c r="CMB2" s="104"/>
      <c r="CMC2" s="104"/>
      <c r="CMD2" s="104"/>
      <c r="CME2" s="104"/>
      <c r="CMF2" s="104"/>
      <c r="CMG2" s="104"/>
      <c r="CMH2" s="104"/>
      <c r="CMI2" s="104"/>
      <c r="CMJ2" s="104"/>
      <c r="CMK2" s="104"/>
      <c r="CML2" s="104"/>
      <c r="CMM2" s="104"/>
      <c r="CMN2" s="104"/>
      <c r="CMO2" s="104"/>
      <c r="CMP2" s="104"/>
      <c r="CMQ2" s="104"/>
      <c r="CMR2" s="104"/>
      <c r="CMS2" s="104"/>
      <c r="CMT2" s="104"/>
      <c r="CMU2" s="104"/>
      <c r="CMV2" s="104"/>
      <c r="CMW2" s="104"/>
      <c r="CMX2" s="104"/>
      <c r="CMY2" s="104"/>
      <c r="CMZ2" s="104"/>
      <c r="CNA2" s="104"/>
      <c r="CNB2" s="104"/>
      <c r="CNC2" s="104"/>
      <c r="CND2" s="104"/>
      <c r="CNE2" s="104"/>
      <c r="CNF2" s="104"/>
      <c r="CNG2" s="104"/>
      <c r="CNH2" s="104"/>
      <c r="CNI2" s="104"/>
      <c r="CNJ2" s="104"/>
      <c r="CNK2" s="104"/>
      <c r="CNL2" s="104"/>
      <c r="CNM2" s="104"/>
      <c r="CNN2" s="104"/>
      <c r="CNO2" s="104"/>
      <c r="CNP2" s="104"/>
      <c r="CNQ2" s="104"/>
      <c r="CNR2" s="104"/>
      <c r="CNS2" s="104"/>
      <c r="CNT2" s="104"/>
      <c r="CNU2" s="104"/>
      <c r="CNV2" s="104"/>
      <c r="CNW2" s="104"/>
      <c r="CNX2" s="104"/>
      <c r="CNY2" s="104"/>
      <c r="CNZ2" s="104"/>
      <c r="COA2" s="104"/>
      <c r="COB2" s="104"/>
      <c r="COC2" s="104"/>
      <c r="COD2" s="104"/>
      <c r="COE2" s="104"/>
      <c r="COF2" s="104"/>
      <c r="COG2" s="104"/>
      <c r="COH2" s="104"/>
      <c r="COI2" s="104"/>
      <c r="COJ2" s="104"/>
      <c r="COK2" s="104"/>
      <c r="COL2" s="104"/>
      <c r="COM2" s="104"/>
      <c r="CON2" s="104"/>
      <c r="COO2" s="104"/>
      <c r="COP2" s="104"/>
      <c r="COQ2" s="104"/>
      <c r="COR2" s="104"/>
      <c r="COS2" s="104"/>
      <c r="COT2" s="104"/>
      <c r="COU2" s="104"/>
      <c r="COV2" s="104"/>
      <c r="COW2" s="104"/>
      <c r="COX2" s="104"/>
      <c r="COY2" s="104"/>
      <c r="COZ2" s="104"/>
      <c r="CPA2" s="104"/>
      <c r="CPB2" s="104"/>
      <c r="CPC2" s="104"/>
      <c r="CPD2" s="104"/>
      <c r="CPE2" s="104"/>
      <c r="CPF2" s="104"/>
      <c r="CPG2" s="104"/>
      <c r="CPH2" s="104"/>
      <c r="CPI2" s="104"/>
      <c r="CPJ2" s="104"/>
      <c r="CPK2" s="104"/>
      <c r="CPL2" s="104"/>
      <c r="CPM2" s="104"/>
      <c r="CPN2" s="104"/>
      <c r="CPO2" s="104"/>
      <c r="CPP2" s="104"/>
      <c r="CPQ2" s="104"/>
      <c r="CPR2" s="104"/>
      <c r="CPS2" s="104"/>
      <c r="CPT2" s="104"/>
      <c r="CPU2" s="104"/>
      <c r="CPV2" s="104"/>
      <c r="CPW2" s="104"/>
      <c r="CPX2" s="104"/>
      <c r="CPY2" s="104"/>
      <c r="CPZ2" s="104"/>
      <c r="CQA2" s="104"/>
      <c r="CQB2" s="104"/>
      <c r="CQC2" s="104"/>
      <c r="CQD2" s="104"/>
      <c r="CQE2" s="104"/>
      <c r="CQF2" s="104"/>
      <c r="CQG2" s="104"/>
      <c r="CQH2" s="104"/>
      <c r="CQI2" s="104"/>
      <c r="CQJ2" s="104"/>
      <c r="CQK2" s="104"/>
      <c r="CQL2" s="104"/>
      <c r="CQM2" s="104"/>
      <c r="CQN2" s="104"/>
      <c r="CQO2" s="104"/>
      <c r="CQP2" s="104"/>
      <c r="CQQ2" s="104"/>
      <c r="CQR2" s="104"/>
      <c r="CQS2" s="104"/>
      <c r="CQT2" s="104"/>
      <c r="CQU2" s="104"/>
      <c r="CQV2" s="104"/>
      <c r="CQW2" s="104"/>
      <c r="CQX2" s="104"/>
      <c r="CQY2" s="104"/>
      <c r="CQZ2" s="104"/>
      <c r="CRA2" s="104"/>
      <c r="CRB2" s="104"/>
      <c r="CRC2" s="104"/>
      <c r="CRD2" s="104"/>
      <c r="CRE2" s="104"/>
      <c r="CRF2" s="104"/>
      <c r="CRG2" s="104"/>
      <c r="CRH2" s="104"/>
      <c r="CRI2" s="104"/>
      <c r="CRJ2" s="104"/>
      <c r="CRK2" s="104"/>
      <c r="CRL2" s="104"/>
      <c r="CRM2" s="104"/>
      <c r="CRN2" s="104"/>
      <c r="CRO2" s="104"/>
      <c r="CRP2" s="104"/>
      <c r="CRQ2" s="104"/>
      <c r="CRR2" s="104"/>
      <c r="CRS2" s="104"/>
      <c r="CRT2" s="104"/>
      <c r="CRU2" s="104"/>
      <c r="CRV2" s="104"/>
      <c r="CRW2" s="104"/>
      <c r="CRX2" s="104"/>
      <c r="CRY2" s="104"/>
      <c r="CRZ2" s="104"/>
      <c r="CSA2" s="104"/>
      <c r="CSB2" s="104"/>
      <c r="CSC2" s="104"/>
      <c r="CSD2" s="104"/>
      <c r="CSE2" s="104"/>
      <c r="CSF2" s="104"/>
      <c r="CSG2" s="104"/>
      <c r="CSH2" s="104"/>
      <c r="CSI2" s="104"/>
      <c r="CSJ2" s="104"/>
      <c r="CSK2" s="104"/>
      <c r="CSL2" s="104"/>
      <c r="CSM2" s="104"/>
      <c r="CSN2" s="104"/>
      <c r="CSO2" s="104"/>
      <c r="CSP2" s="104"/>
      <c r="CSQ2" s="104"/>
      <c r="CSR2" s="104"/>
      <c r="CSS2" s="104"/>
      <c r="CST2" s="104"/>
      <c r="CSU2" s="104"/>
      <c r="CSV2" s="104"/>
      <c r="CSW2" s="104"/>
      <c r="CSX2" s="104"/>
      <c r="CSY2" s="104"/>
      <c r="CSZ2" s="104"/>
      <c r="CTA2" s="104"/>
      <c r="CTB2" s="104"/>
      <c r="CTC2" s="104"/>
      <c r="CTD2" s="104"/>
      <c r="CTE2" s="104"/>
      <c r="CTF2" s="104"/>
      <c r="CTG2" s="104"/>
      <c r="CTH2" s="104"/>
      <c r="CTI2" s="104"/>
      <c r="CTJ2" s="104"/>
      <c r="CTK2" s="104"/>
      <c r="CTL2" s="104"/>
      <c r="CTM2" s="104"/>
      <c r="CTN2" s="104"/>
      <c r="CTO2" s="104"/>
      <c r="CTP2" s="104"/>
      <c r="CTQ2" s="104"/>
      <c r="CTR2" s="104"/>
      <c r="CTS2" s="104"/>
      <c r="CTT2" s="104"/>
      <c r="CTU2" s="104"/>
      <c r="CTV2" s="104"/>
      <c r="CTW2" s="104"/>
      <c r="CTX2" s="104"/>
      <c r="CTY2" s="104"/>
      <c r="CTZ2" s="104"/>
      <c r="CUA2" s="104"/>
      <c r="CUB2" s="104"/>
      <c r="CUC2" s="104"/>
      <c r="CUD2" s="104"/>
      <c r="CUE2" s="104"/>
      <c r="CUF2" s="104"/>
      <c r="CUG2" s="104"/>
      <c r="CUH2" s="104"/>
      <c r="CUI2" s="104"/>
      <c r="CUJ2" s="104"/>
      <c r="CUK2" s="104"/>
      <c r="CUL2" s="104"/>
      <c r="CUM2" s="104"/>
      <c r="CUN2" s="104"/>
      <c r="CUO2" s="104"/>
      <c r="CUP2" s="104"/>
      <c r="CUQ2" s="104"/>
      <c r="CUR2" s="104"/>
      <c r="CUS2" s="104"/>
      <c r="CUT2" s="104"/>
      <c r="CUU2" s="104"/>
      <c r="CUV2" s="104"/>
      <c r="CUW2" s="104"/>
      <c r="CUX2" s="104"/>
      <c r="CUY2" s="104"/>
      <c r="CUZ2" s="104"/>
      <c r="CVA2" s="104"/>
      <c r="CVB2" s="104"/>
      <c r="CVC2" s="104"/>
      <c r="CVD2" s="104"/>
      <c r="CVE2" s="104"/>
      <c r="CVF2" s="104"/>
      <c r="CVG2" s="104"/>
      <c r="CVH2" s="104"/>
      <c r="CVI2" s="104"/>
      <c r="CVJ2" s="104"/>
      <c r="CVK2" s="104"/>
      <c r="CVL2" s="104"/>
      <c r="CVM2" s="104"/>
      <c r="CVN2" s="104"/>
      <c r="CVO2" s="104"/>
      <c r="CVP2" s="104"/>
      <c r="CVQ2" s="104"/>
      <c r="CVR2" s="104"/>
      <c r="CVS2" s="104"/>
      <c r="CVT2" s="104"/>
      <c r="CVU2" s="104"/>
      <c r="CVV2" s="104"/>
      <c r="CVW2" s="104"/>
      <c r="CVX2" s="104"/>
      <c r="CVY2" s="104"/>
      <c r="CVZ2" s="104"/>
      <c r="CWA2" s="104"/>
      <c r="CWB2" s="104"/>
      <c r="CWC2" s="104"/>
      <c r="CWD2" s="104"/>
      <c r="CWE2" s="104"/>
      <c r="CWF2" s="104"/>
      <c r="CWG2" s="104"/>
      <c r="CWH2" s="104"/>
      <c r="CWI2" s="104"/>
      <c r="CWJ2" s="104"/>
      <c r="CWK2" s="104"/>
      <c r="CWL2" s="104"/>
      <c r="CWM2" s="104"/>
      <c r="CWN2" s="104"/>
      <c r="CWO2" s="104"/>
      <c r="CWP2" s="104"/>
      <c r="CWQ2" s="104"/>
      <c r="CWR2" s="104"/>
      <c r="CWS2" s="104"/>
      <c r="CWT2" s="104"/>
      <c r="CWU2" s="104"/>
      <c r="CWV2" s="104"/>
      <c r="CWW2" s="104"/>
      <c r="CWX2" s="104"/>
      <c r="CWY2" s="104"/>
      <c r="CWZ2" s="104"/>
      <c r="CXA2" s="104"/>
      <c r="CXB2" s="104"/>
      <c r="CXC2" s="104"/>
      <c r="CXD2" s="104"/>
      <c r="CXE2" s="104"/>
      <c r="CXF2" s="104"/>
      <c r="CXG2" s="104"/>
      <c r="CXH2" s="104"/>
      <c r="CXI2" s="104"/>
      <c r="CXJ2" s="104"/>
      <c r="CXK2" s="104"/>
      <c r="CXL2" s="104"/>
      <c r="CXM2" s="104"/>
      <c r="CXN2" s="104"/>
      <c r="CXO2" s="104"/>
      <c r="CXP2" s="104"/>
      <c r="CXQ2" s="104"/>
      <c r="CXR2" s="104"/>
      <c r="CXS2" s="104"/>
      <c r="CXT2" s="104"/>
      <c r="CXU2" s="104"/>
      <c r="CXV2" s="104"/>
      <c r="CXW2" s="104"/>
      <c r="CXX2" s="104"/>
      <c r="CXY2" s="104"/>
      <c r="CXZ2" s="104"/>
      <c r="CYA2" s="104"/>
      <c r="CYB2" s="104"/>
      <c r="CYC2" s="104"/>
      <c r="CYD2" s="104"/>
      <c r="CYE2" s="104"/>
      <c r="CYF2" s="104"/>
      <c r="CYG2" s="104"/>
      <c r="CYH2" s="104"/>
      <c r="CYI2" s="104"/>
      <c r="CYJ2" s="104"/>
      <c r="CYK2" s="104"/>
      <c r="CYL2" s="104"/>
      <c r="CYM2" s="104"/>
      <c r="CYN2" s="104"/>
      <c r="CYO2" s="104"/>
      <c r="CYP2" s="104"/>
      <c r="CYQ2" s="104"/>
      <c r="CYR2" s="104"/>
      <c r="CYS2" s="104"/>
      <c r="CYT2" s="104"/>
      <c r="CYU2" s="104"/>
      <c r="CYV2" s="104"/>
      <c r="CYW2" s="104"/>
      <c r="CYX2" s="104"/>
      <c r="CYY2" s="104"/>
      <c r="CYZ2" s="104"/>
      <c r="CZA2" s="104"/>
      <c r="CZB2" s="104"/>
      <c r="CZC2" s="104"/>
      <c r="CZD2" s="104"/>
      <c r="CZE2" s="104"/>
      <c r="CZF2" s="104"/>
      <c r="CZG2" s="104"/>
      <c r="CZH2" s="104"/>
      <c r="CZI2" s="104"/>
      <c r="CZJ2" s="104"/>
      <c r="CZK2" s="104"/>
      <c r="CZL2" s="104"/>
      <c r="CZM2" s="104"/>
      <c r="CZN2" s="104"/>
      <c r="CZO2" s="104"/>
      <c r="CZP2" s="104"/>
      <c r="CZQ2" s="104"/>
      <c r="CZR2" s="104"/>
      <c r="CZS2" s="104"/>
      <c r="CZT2" s="104"/>
      <c r="CZU2" s="104"/>
      <c r="CZV2" s="104"/>
      <c r="CZW2" s="104"/>
      <c r="CZX2" s="104"/>
      <c r="CZY2" s="104"/>
      <c r="CZZ2" s="104"/>
      <c r="DAA2" s="104"/>
      <c r="DAB2" s="104"/>
      <c r="DAC2" s="104"/>
      <c r="DAD2" s="104"/>
      <c r="DAE2" s="104"/>
      <c r="DAF2" s="104"/>
      <c r="DAG2" s="104"/>
      <c r="DAH2" s="104"/>
      <c r="DAI2" s="104"/>
      <c r="DAJ2" s="104"/>
      <c r="DAK2" s="104"/>
      <c r="DAL2" s="104"/>
      <c r="DAM2" s="104"/>
      <c r="DAN2" s="104"/>
      <c r="DAO2" s="104"/>
      <c r="DAP2" s="104"/>
      <c r="DAQ2" s="104"/>
      <c r="DAR2" s="104"/>
      <c r="DAS2" s="104"/>
      <c r="DAT2" s="104"/>
      <c r="DAU2" s="104"/>
      <c r="DAV2" s="104"/>
      <c r="DAW2" s="104"/>
      <c r="DAX2" s="104"/>
      <c r="DAY2" s="104"/>
      <c r="DAZ2" s="104"/>
      <c r="DBA2" s="104"/>
      <c r="DBB2" s="104"/>
      <c r="DBC2" s="104"/>
      <c r="DBD2" s="104"/>
      <c r="DBE2" s="104"/>
      <c r="DBF2" s="104"/>
      <c r="DBG2" s="104"/>
      <c r="DBH2" s="104"/>
      <c r="DBI2" s="104"/>
      <c r="DBJ2" s="104"/>
      <c r="DBK2" s="104"/>
      <c r="DBL2" s="104"/>
      <c r="DBM2" s="104"/>
      <c r="DBN2" s="104"/>
      <c r="DBO2" s="104"/>
      <c r="DBP2" s="104"/>
      <c r="DBQ2" s="104"/>
      <c r="DBR2" s="104"/>
      <c r="DBS2" s="104"/>
      <c r="DBT2" s="104"/>
      <c r="DBU2" s="104"/>
      <c r="DBV2" s="104"/>
      <c r="DBW2" s="104"/>
      <c r="DBX2" s="104"/>
      <c r="DBY2" s="104"/>
      <c r="DBZ2" s="104"/>
      <c r="DCA2" s="104"/>
      <c r="DCB2" s="104"/>
      <c r="DCC2" s="104"/>
      <c r="DCD2" s="104"/>
      <c r="DCE2" s="104"/>
      <c r="DCF2" s="104"/>
      <c r="DCG2" s="104"/>
      <c r="DCH2" s="104"/>
      <c r="DCI2" s="104"/>
      <c r="DCJ2" s="104"/>
      <c r="DCK2" s="104"/>
      <c r="DCL2" s="104"/>
      <c r="DCM2" s="104"/>
      <c r="DCN2" s="104"/>
      <c r="DCO2" s="104"/>
      <c r="DCP2" s="104"/>
      <c r="DCQ2" s="104"/>
      <c r="DCR2" s="104"/>
      <c r="DCS2" s="104"/>
      <c r="DCT2" s="104"/>
      <c r="DCU2" s="104"/>
      <c r="DCV2" s="104"/>
      <c r="DCW2" s="104"/>
      <c r="DCX2" s="104"/>
      <c r="DCY2" s="104"/>
      <c r="DCZ2" s="104"/>
      <c r="DDA2" s="104"/>
      <c r="DDB2" s="104"/>
      <c r="DDC2" s="104"/>
      <c r="DDD2" s="104"/>
      <c r="DDE2" s="104"/>
      <c r="DDF2" s="104"/>
      <c r="DDG2" s="104"/>
      <c r="DDH2" s="104"/>
      <c r="DDI2" s="104"/>
      <c r="DDJ2" s="104"/>
      <c r="DDK2" s="104"/>
      <c r="DDL2" s="104"/>
      <c r="DDM2" s="104"/>
      <c r="DDN2" s="104"/>
      <c r="DDO2" s="104"/>
      <c r="DDP2" s="104"/>
      <c r="DDQ2" s="104"/>
      <c r="DDR2" s="104"/>
      <c r="DDS2" s="104"/>
      <c r="DDT2" s="104"/>
      <c r="DDU2" s="104"/>
      <c r="DDV2" s="104"/>
      <c r="DDW2" s="104"/>
      <c r="DDX2" s="104"/>
      <c r="DDY2" s="104"/>
      <c r="DDZ2" s="104"/>
      <c r="DEA2" s="104"/>
      <c r="DEB2" s="104"/>
      <c r="DEC2" s="104"/>
      <c r="DED2" s="104"/>
      <c r="DEE2" s="104"/>
      <c r="DEF2" s="104"/>
      <c r="DEG2" s="104"/>
      <c r="DEH2" s="104"/>
      <c r="DEI2" s="104"/>
      <c r="DEJ2" s="104"/>
      <c r="DEK2" s="104"/>
      <c r="DEL2" s="104"/>
      <c r="DEM2" s="104"/>
      <c r="DEN2" s="104"/>
      <c r="DEO2" s="104"/>
      <c r="DEP2" s="104"/>
      <c r="DEQ2" s="104"/>
      <c r="DER2" s="104"/>
      <c r="DES2" s="104"/>
      <c r="DET2" s="104"/>
      <c r="DEU2" s="104"/>
      <c r="DEV2" s="104"/>
      <c r="DEW2" s="104"/>
      <c r="DEX2" s="104"/>
      <c r="DEY2" s="104"/>
      <c r="DEZ2" s="104"/>
      <c r="DFA2" s="104"/>
      <c r="DFB2" s="104"/>
      <c r="DFC2" s="104"/>
      <c r="DFD2" s="104"/>
      <c r="DFE2" s="104"/>
      <c r="DFF2" s="104"/>
      <c r="DFG2" s="104"/>
      <c r="DFH2" s="104"/>
      <c r="DFI2" s="104"/>
      <c r="DFJ2" s="104"/>
      <c r="DFK2" s="104"/>
      <c r="DFL2" s="104"/>
      <c r="DFM2" s="104"/>
      <c r="DFN2" s="104"/>
      <c r="DFO2" s="104"/>
      <c r="DFP2" s="104"/>
      <c r="DFQ2" s="104"/>
      <c r="DFR2" s="104"/>
      <c r="DFS2" s="104"/>
      <c r="DFT2" s="104"/>
      <c r="DFU2" s="104"/>
      <c r="DFV2" s="104"/>
      <c r="DFW2" s="104"/>
      <c r="DFX2" s="104"/>
      <c r="DFY2" s="104"/>
      <c r="DFZ2" s="104"/>
      <c r="DGA2" s="104"/>
      <c r="DGB2" s="104"/>
      <c r="DGC2" s="104"/>
      <c r="DGD2" s="104"/>
      <c r="DGE2" s="104"/>
      <c r="DGF2" s="104"/>
      <c r="DGG2" s="104"/>
      <c r="DGH2" s="104"/>
      <c r="DGI2" s="104"/>
      <c r="DGJ2" s="104"/>
      <c r="DGK2" s="104"/>
      <c r="DGL2" s="104"/>
      <c r="DGM2" s="104"/>
      <c r="DGN2" s="104"/>
      <c r="DGO2" s="104"/>
      <c r="DGP2" s="104"/>
      <c r="DGQ2" s="104"/>
      <c r="DGR2" s="104"/>
      <c r="DGS2" s="104"/>
      <c r="DGT2" s="104"/>
      <c r="DGU2" s="104"/>
      <c r="DGV2" s="104"/>
      <c r="DGW2" s="104"/>
      <c r="DGX2" s="104"/>
      <c r="DGY2" s="104"/>
      <c r="DGZ2" s="104"/>
      <c r="DHA2" s="104"/>
      <c r="DHB2" s="104"/>
      <c r="DHC2" s="104"/>
      <c r="DHD2" s="104"/>
      <c r="DHE2" s="104"/>
      <c r="DHF2" s="104"/>
      <c r="DHG2" s="104"/>
      <c r="DHH2" s="104"/>
      <c r="DHI2" s="104"/>
      <c r="DHJ2" s="104"/>
      <c r="DHK2" s="104"/>
      <c r="DHL2" s="104"/>
      <c r="DHM2" s="104"/>
      <c r="DHN2" s="104"/>
      <c r="DHO2" s="104"/>
      <c r="DHP2" s="104"/>
      <c r="DHQ2" s="104"/>
      <c r="DHR2" s="104"/>
      <c r="DHS2" s="104"/>
      <c r="DHT2" s="104"/>
      <c r="DHU2" s="104"/>
      <c r="DHV2" s="104"/>
      <c r="DHW2" s="104"/>
      <c r="DHX2" s="104"/>
      <c r="DHY2" s="104"/>
      <c r="DHZ2" s="104"/>
      <c r="DIA2" s="104"/>
      <c r="DIB2" s="104"/>
      <c r="DIC2" s="104"/>
      <c r="DID2" s="104"/>
      <c r="DIE2" s="104"/>
      <c r="DIF2" s="104"/>
      <c r="DIG2" s="104"/>
      <c r="DIH2" s="104"/>
      <c r="DII2" s="104"/>
      <c r="DIJ2" s="104"/>
      <c r="DIK2" s="104"/>
      <c r="DIL2" s="104"/>
      <c r="DIM2" s="104"/>
      <c r="DIN2" s="104"/>
      <c r="DIO2" s="104"/>
      <c r="DIP2" s="104"/>
      <c r="DIQ2" s="104"/>
      <c r="DIR2" s="104"/>
      <c r="DIS2" s="104"/>
      <c r="DIT2" s="104"/>
      <c r="DIU2" s="104"/>
      <c r="DIV2" s="104"/>
      <c r="DIW2" s="104"/>
      <c r="DIX2" s="104"/>
      <c r="DIY2" s="104"/>
      <c r="DIZ2" s="104"/>
      <c r="DJA2" s="104"/>
      <c r="DJB2" s="104"/>
      <c r="DJC2" s="104"/>
      <c r="DJD2" s="104"/>
      <c r="DJE2" s="104"/>
      <c r="DJF2" s="104"/>
      <c r="DJG2" s="104"/>
      <c r="DJH2" s="104"/>
      <c r="DJI2" s="104"/>
      <c r="DJJ2" s="104"/>
      <c r="DJK2" s="104"/>
      <c r="DJL2" s="104"/>
      <c r="DJM2" s="104"/>
      <c r="DJN2" s="104"/>
      <c r="DJO2" s="104"/>
      <c r="DJP2" s="104"/>
      <c r="DJQ2" s="104"/>
      <c r="DJR2" s="104"/>
      <c r="DJS2" s="104"/>
      <c r="DJT2" s="104"/>
      <c r="DJU2" s="104"/>
      <c r="DJV2" s="104"/>
      <c r="DJW2" s="104"/>
      <c r="DJX2" s="104"/>
      <c r="DJY2" s="104"/>
      <c r="DJZ2" s="104"/>
      <c r="DKA2" s="104"/>
      <c r="DKB2" s="104"/>
      <c r="DKC2" s="104"/>
      <c r="DKD2" s="104"/>
      <c r="DKE2" s="104"/>
      <c r="DKF2" s="104"/>
      <c r="DKG2" s="104"/>
      <c r="DKH2" s="104"/>
      <c r="DKI2" s="104"/>
      <c r="DKJ2" s="104"/>
      <c r="DKK2" s="104"/>
      <c r="DKL2" s="104"/>
      <c r="DKM2" s="104"/>
      <c r="DKN2" s="104"/>
      <c r="DKO2" s="104"/>
      <c r="DKP2" s="104"/>
      <c r="DKQ2" s="104"/>
      <c r="DKR2" s="104"/>
      <c r="DKS2" s="104"/>
      <c r="DKT2" s="104"/>
      <c r="DKU2" s="104"/>
      <c r="DKV2" s="104"/>
      <c r="DKW2" s="104"/>
      <c r="DKX2" s="104"/>
      <c r="DKY2" s="104"/>
      <c r="DKZ2" s="104"/>
      <c r="DLA2" s="104"/>
      <c r="DLB2" s="104"/>
      <c r="DLC2" s="104"/>
      <c r="DLD2" s="104"/>
      <c r="DLE2" s="104"/>
      <c r="DLF2" s="104"/>
      <c r="DLG2" s="104"/>
      <c r="DLH2" s="104"/>
      <c r="DLI2" s="104"/>
      <c r="DLJ2" s="104"/>
      <c r="DLK2" s="104"/>
      <c r="DLL2" s="104"/>
      <c r="DLM2" s="104"/>
      <c r="DLN2" s="104"/>
      <c r="DLO2" s="104"/>
      <c r="DLP2" s="104"/>
      <c r="DLQ2" s="104"/>
      <c r="DLR2" s="104"/>
      <c r="DLS2" s="104"/>
      <c r="DLT2" s="104"/>
      <c r="DLU2" s="104"/>
      <c r="DLV2" s="104"/>
      <c r="DLW2" s="104"/>
      <c r="DLX2" s="104"/>
      <c r="DLY2" s="104"/>
      <c r="DLZ2" s="104"/>
      <c r="DMA2" s="104"/>
      <c r="DMB2" s="104"/>
      <c r="DMC2" s="104"/>
      <c r="DMD2" s="104"/>
      <c r="DME2" s="104"/>
      <c r="DMF2" s="104"/>
      <c r="DMG2" s="104"/>
      <c r="DMH2" s="104"/>
      <c r="DMI2" s="104"/>
      <c r="DMJ2" s="104"/>
      <c r="DMK2" s="104"/>
      <c r="DML2" s="104"/>
      <c r="DMM2" s="104"/>
      <c r="DMN2" s="104"/>
      <c r="DMO2" s="104"/>
      <c r="DMP2" s="104"/>
      <c r="DMQ2" s="104"/>
      <c r="DMR2" s="104"/>
      <c r="DMS2" s="104"/>
      <c r="DMT2" s="104"/>
      <c r="DMU2" s="104"/>
      <c r="DMV2" s="104"/>
      <c r="DMW2" s="104"/>
      <c r="DMX2" s="104"/>
      <c r="DMY2" s="104"/>
      <c r="DMZ2" s="104"/>
      <c r="DNA2" s="104"/>
      <c r="DNB2" s="104"/>
      <c r="DNC2" s="104"/>
      <c r="DND2" s="104"/>
      <c r="DNE2" s="104"/>
      <c r="DNF2" s="104"/>
      <c r="DNG2" s="104"/>
      <c r="DNH2" s="104"/>
      <c r="DNI2" s="104"/>
      <c r="DNJ2" s="104"/>
      <c r="DNK2" s="104"/>
      <c r="DNL2" s="104"/>
      <c r="DNM2" s="104"/>
      <c r="DNN2" s="104"/>
      <c r="DNO2" s="104"/>
      <c r="DNP2" s="104"/>
      <c r="DNQ2" s="104"/>
      <c r="DNR2" s="104"/>
      <c r="DNS2" s="104"/>
      <c r="DNT2" s="104"/>
      <c r="DNU2" s="104"/>
      <c r="DNV2" s="104"/>
      <c r="DNW2" s="104"/>
      <c r="DNX2" s="104"/>
      <c r="DNY2" s="104"/>
      <c r="DNZ2" s="104"/>
      <c r="DOA2" s="104"/>
      <c r="DOB2" s="104"/>
      <c r="DOC2" s="104"/>
      <c r="DOD2" s="104"/>
      <c r="DOE2" s="104"/>
      <c r="DOF2" s="104"/>
      <c r="DOG2" s="104"/>
      <c r="DOH2" s="104"/>
      <c r="DOI2" s="104"/>
      <c r="DOJ2" s="104"/>
      <c r="DOK2" s="104"/>
      <c r="DOL2" s="104"/>
      <c r="DOM2" s="104"/>
      <c r="DON2" s="104"/>
      <c r="DOO2" s="104"/>
      <c r="DOP2" s="104"/>
      <c r="DOQ2" s="104"/>
      <c r="DOR2" s="104"/>
      <c r="DOS2" s="104"/>
      <c r="DOT2" s="104"/>
      <c r="DOU2" s="104"/>
      <c r="DOV2" s="104"/>
      <c r="DOW2" s="104"/>
      <c r="DOX2" s="104"/>
      <c r="DOY2" s="104"/>
      <c r="DOZ2" s="104"/>
      <c r="DPA2" s="104"/>
      <c r="DPB2" s="104"/>
      <c r="DPC2" s="104"/>
      <c r="DPD2" s="104"/>
      <c r="DPE2" s="104"/>
      <c r="DPF2" s="104"/>
      <c r="DPG2" s="104"/>
      <c r="DPH2" s="104"/>
      <c r="DPI2" s="104"/>
      <c r="DPJ2" s="104"/>
      <c r="DPK2" s="104"/>
      <c r="DPL2" s="104"/>
      <c r="DPM2" s="104"/>
      <c r="DPN2" s="104"/>
      <c r="DPO2" s="104"/>
      <c r="DPP2" s="104"/>
      <c r="DPQ2" s="104"/>
      <c r="DPR2" s="104"/>
      <c r="DPS2" s="104"/>
      <c r="DPT2" s="104"/>
      <c r="DPU2" s="104"/>
      <c r="DPV2" s="104"/>
      <c r="DPW2" s="104"/>
      <c r="DPX2" s="104"/>
      <c r="DPY2" s="104"/>
      <c r="DPZ2" s="104"/>
      <c r="DQA2" s="104"/>
      <c r="DQB2" s="104"/>
      <c r="DQC2" s="104"/>
      <c r="DQD2" s="104"/>
      <c r="DQE2" s="104"/>
      <c r="DQF2" s="104"/>
      <c r="DQG2" s="104"/>
      <c r="DQH2" s="104"/>
      <c r="DQI2" s="104"/>
      <c r="DQJ2" s="104"/>
      <c r="DQK2" s="104"/>
      <c r="DQL2" s="104"/>
      <c r="DQM2" s="104"/>
      <c r="DQN2" s="104"/>
      <c r="DQO2" s="104"/>
      <c r="DQP2" s="104"/>
      <c r="DQQ2" s="104"/>
      <c r="DQR2" s="104"/>
      <c r="DQS2" s="104"/>
      <c r="DQT2" s="104"/>
      <c r="DQU2" s="104"/>
      <c r="DQV2" s="104"/>
      <c r="DQW2" s="104"/>
      <c r="DQX2" s="104"/>
      <c r="DQY2" s="104"/>
      <c r="DQZ2" s="104"/>
      <c r="DRA2" s="104"/>
      <c r="DRB2" s="104"/>
      <c r="DRC2" s="104"/>
      <c r="DRD2" s="104"/>
      <c r="DRE2" s="104"/>
      <c r="DRF2" s="104"/>
      <c r="DRG2" s="104"/>
      <c r="DRH2" s="104"/>
      <c r="DRI2" s="104"/>
      <c r="DRJ2" s="104"/>
      <c r="DRK2" s="104"/>
      <c r="DRL2" s="104"/>
      <c r="DRM2" s="104"/>
      <c r="DRN2" s="104"/>
      <c r="DRO2" s="104"/>
      <c r="DRP2" s="104"/>
      <c r="DRQ2" s="104"/>
      <c r="DRR2" s="104"/>
      <c r="DRS2" s="104"/>
      <c r="DRT2" s="104"/>
      <c r="DRU2" s="104"/>
      <c r="DRV2" s="104"/>
      <c r="DRW2" s="104"/>
      <c r="DRX2" s="104"/>
      <c r="DRY2" s="104"/>
      <c r="DRZ2" s="104"/>
      <c r="DSA2" s="104"/>
      <c r="DSB2" s="104"/>
      <c r="DSC2" s="104"/>
      <c r="DSD2" s="104"/>
      <c r="DSE2" s="104"/>
      <c r="DSF2" s="104"/>
      <c r="DSG2" s="104"/>
      <c r="DSH2" s="104"/>
      <c r="DSI2" s="104"/>
      <c r="DSJ2" s="104"/>
      <c r="DSK2" s="104"/>
      <c r="DSL2" s="104"/>
      <c r="DSM2" s="104"/>
      <c r="DSN2" s="104"/>
      <c r="DSO2" s="104"/>
      <c r="DSP2" s="104"/>
      <c r="DSQ2" s="104"/>
      <c r="DSR2" s="104"/>
      <c r="DSS2" s="104"/>
      <c r="DST2" s="104"/>
      <c r="DSU2" s="104"/>
      <c r="DSV2" s="104"/>
      <c r="DSW2" s="104"/>
      <c r="DSX2" s="104"/>
      <c r="DSY2" s="104"/>
      <c r="DSZ2" s="104"/>
      <c r="DTA2" s="104"/>
      <c r="DTB2" s="104"/>
      <c r="DTC2" s="104"/>
      <c r="DTD2" s="104"/>
      <c r="DTE2" s="104"/>
      <c r="DTF2" s="104"/>
      <c r="DTG2" s="104"/>
      <c r="DTH2" s="104"/>
      <c r="DTI2" s="104"/>
      <c r="DTJ2" s="104"/>
      <c r="DTK2" s="104"/>
      <c r="DTL2" s="104"/>
      <c r="DTM2" s="104"/>
      <c r="DTN2" s="104"/>
      <c r="DTO2" s="104"/>
      <c r="DTP2" s="104"/>
      <c r="DTQ2" s="104"/>
      <c r="DTR2" s="104"/>
      <c r="DTS2" s="104"/>
      <c r="DTT2" s="104"/>
      <c r="DTU2" s="104"/>
      <c r="DTV2" s="104"/>
      <c r="DTW2" s="104"/>
      <c r="DTX2" s="104"/>
      <c r="DTY2" s="104"/>
      <c r="DTZ2" s="104"/>
      <c r="DUA2" s="104"/>
      <c r="DUB2" s="104"/>
      <c r="DUC2" s="104"/>
      <c r="DUD2" s="104"/>
      <c r="DUE2" s="104"/>
      <c r="DUF2" s="104"/>
      <c r="DUG2" s="104"/>
      <c r="DUH2" s="104"/>
      <c r="DUI2" s="104"/>
      <c r="DUJ2" s="104"/>
      <c r="DUK2" s="104"/>
      <c r="DUL2" s="104"/>
      <c r="DUM2" s="104"/>
      <c r="DUN2" s="104"/>
      <c r="DUO2" s="104"/>
      <c r="DUP2" s="104"/>
      <c r="DUQ2" s="104"/>
      <c r="DUR2" s="104"/>
      <c r="DUS2" s="104"/>
      <c r="DUT2" s="104"/>
      <c r="DUU2" s="104"/>
      <c r="DUV2" s="104"/>
      <c r="DUW2" s="104"/>
      <c r="DUX2" s="104"/>
      <c r="DUY2" s="104"/>
      <c r="DUZ2" s="104"/>
      <c r="DVA2" s="104"/>
      <c r="DVB2" s="104"/>
      <c r="DVC2" s="104"/>
      <c r="DVD2" s="104"/>
      <c r="DVE2" s="104"/>
      <c r="DVF2" s="104"/>
      <c r="DVG2" s="104"/>
      <c r="DVH2" s="104"/>
      <c r="DVI2" s="104"/>
      <c r="DVJ2" s="104"/>
      <c r="DVK2" s="104"/>
      <c r="DVL2" s="104"/>
      <c r="DVM2" s="104"/>
      <c r="DVN2" s="104"/>
      <c r="DVO2" s="104"/>
      <c r="DVP2" s="104"/>
      <c r="DVQ2" s="104"/>
      <c r="DVR2" s="104"/>
      <c r="DVS2" s="104"/>
      <c r="DVT2" s="104"/>
      <c r="DVU2" s="104"/>
      <c r="DVV2" s="104"/>
      <c r="DVW2" s="104"/>
      <c r="DVX2" s="104"/>
      <c r="DVY2" s="104"/>
      <c r="DVZ2" s="104"/>
      <c r="DWA2" s="104"/>
      <c r="DWB2" s="104"/>
      <c r="DWC2" s="104"/>
      <c r="DWD2" s="104"/>
      <c r="DWE2" s="104"/>
      <c r="DWF2" s="104"/>
      <c r="DWG2" s="104"/>
      <c r="DWH2" s="104"/>
      <c r="DWI2" s="104"/>
      <c r="DWJ2" s="104"/>
      <c r="DWK2" s="104"/>
      <c r="DWL2" s="104"/>
      <c r="DWM2" s="104"/>
      <c r="DWN2" s="104"/>
      <c r="DWO2" s="104"/>
      <c r="DWP2" s="104"/>
      <c r="DWQ2" s="104"/>
      <c r="DWR2" s="104"/>
      <c r="DWS2" s="104"/>
      <c r="DWT2" s="104"/>
      <c r="DWU2" s="104"/>
      <c r="DWV2" s="104"/>
      <c r="DWW2" s="104"/>
      <c r="DWX2" s="104"/>
      <c r="DWY2" s="104"/>
      <c r="DWZ2" s="104"/>
      <c r="DXA2" s="104"/>
      <c r="DXB2" s="104"/>
      <c r="DXC2" s="104"/>
      <c r="DXD2" s="104"/>
      <c r="DXE2" s="104"/>
      <c r="DXF2" s="104"/>
      <c r="DXG2" s="104"/>
      <c r="DXH2" s="104"/>
      <c r="DXI2" s="104"/>
      <c r="DXJ2" s="104"/>
      <c r="DXK2" s="104"/>
      <c r="DXL2" s="104"/>
      <c r="DXM2" s="104"/>
      <c r="DXN2" s="104"/>
      <c r="DXO2" s="104"/>
      <c r="DXP2" s="104"/>
      <c r="DXQ2" s="104"/>
      <c r="DXR2" s="104"/>
      <c r="DXS2" s="104"/>
      <c r="DXT2" s="104"/>
      <c r="DXU2" s="104"/>
      <c r="DXV2" s="104"/>
      <c r="DXW2" s="104"/>
      <c r="DXX2" s="104"/>
      <c r="DXY2" s="104"/>
      <c r="DXZ2" s="104"/>
      <c r="DYA2" s="104"/>
      <c r="DYB2" s="104"/>
      <c r="DYC2" s="104"/>
      <c r="DYD2" s="104"/>
      <c r="DYE2" s="104"/>
      <c r="DYF2" s="104"/>
      <c r="DYG2" s="104"/>
      <c r="DYH2" s="104"/>
      <c r="DYI2" s="104"/>
      <c r="DYJ2" s="104"/>
      <c r="DYK2" s="104"/>
      <c r="DYL2" s="104"/>
      <c r="DYM2" s="104"/>
      <c r="DYN2" s="104"/>
      <c r="DYO2" s="104"/>
      <c r="DYP2" s="104"/>
      <c r="DYQ2" s="104"/>
      <c r="DYR2" s="104"/>
      <c r="DYS2" s="104"/>
      <c r="DYT2" s="104"/>
      <c r="DYU2" s="104"/>
      <c r="DYV2" s="104"/>
      <c r="DYW2" s="104"/>
      <c r="DYX2" s="104"/>
      <c r="DYY2" s="104"/>
      <c r="DYZ2" s="104"/>
      <c r="DZA2" s="104"/>
      <c r="DZB2" s="104"/>
      <c r="DZC2" s="104"/>
      <c r="DZD2" s="104"/>
      <c r="DZE2" s="104"/>
      <c r="DZF2" s="104"/>
      <c r="DZG2" s="104"/>
      <c r="DZH2" s="104"/>
      <c r="DZI2" s="104"/>
      <c r="DZJ2" s="104"/>
      <c r="DZK2" s="104"/>
      <c r="DZL2" s="104"/>
      <c r="DZM2" s="104"/>
      <c r="DZN2" s="104"/>
      <c r="DZO2" s="104"/>
      <c r="DZP2" s="104"/>
      <c r="DZQ2" s="104"/>
      <c r="DZR2" s="104"/>
      <c r="DZS2" s="104"/>
      <c r="DZT2" s="104"/>
      <c r="DZU2" s="104"/>
      <c r="DZV2" s="104"/>
      <c r="DZW2" s="104"/>
      <c r="DZX2" s="104"/>
      <c r="DZY2" s="104"/>
      <c r="DZZ2" s="104"/>
      <c r="EAA2" s="104"/>
      <c r="EAB2" s="104"/>
      <c r="EAC2" s="104"/>
      <c r="EAD2" s="104"/>
      <c r="EAE2" s="104"/>
      <c r="EAF2" s="104"/>
      <c r="EAG2" s="104"/>
      <c r="EAH2" s="104"/>
      <c r="EAI2" s="104"/>
      <c r="EAJ2" s="104"/>
      <c r="EAK2" s="104"/>
      <c r="EAL2" s="104"/>
      <c r="EAM2" s="104"/>
      <c r="EAN2" s="104"/>
      <c r="EAO2" s="104"/>
      <c r="EAP2" s="104"/>
      <c r="EAQ2" s="104"/>
      <c r="EAR2" s="104"/>
      <c r="EAS2" s="104"/>
      <c r="EAT2" s="104"/>
      <c r="EAU2" s="104"/>
      <c r="EAV2" s="104"/>
      <c r="EAW2" s="104"/>
      <c r="EAX2" s="104"/>
      <c r="EAY2" s="104"/>
      <c r="EAZ2" s="104"/>
      <c r="EBA2" s="104"/>
      <c r="EBB2" s="104"/>
      <c r="EBC2" s="104"/>
      <c r="EBD2" s="104"/>
      <c r="EBE2" s="104"/>
      <c r="EBF2" s="104"/>
      <c r="EBG2" s="104"/>
      <c r="EBH2" s="104"/>
      <c r="EBI2" s="104"/>
      <c r="EBJ2" s="104"/>
      <c r="EBK2" s="104"/>
      <c r="EBL2" s="104"/>
      <c r="EBM2" s="104"/>
      <c r="EBN2" s="104"/>
      <c r="EBO2" s="104"/>
      <c r="EBP2" s="104"/>
      <c r="EBQ2" s="104"/>
      <c r="EBR2" s="104"/>
      <c r="EBS2" s="104"/>
      <c r="EBT2" s="104"/>
      <c r="EBU2" s="104"/>
      <c r="EBV2" s="104"/>
      <c r="EBW2" s="104"/>
      <c r="EBX2" s="104"/>
      <c r="EBY2" s="104"/>
      <c r="EBZ2" s="104"/>
      <c r="ECA2" s="104"/>
      <c r="ECB2" s="104"/>
      <c r="ECC2" s="104"/>
      <c r="ECD2" s="104"/>
      <c r="ECE2" s="104"/>
      <c r="ECF2" s="104"/>
      <c r="ECG2" s="104"/>
      <c r="ECH2" s="104"/>
      <c r="ECI2" s="104"/>
      <c r="ECJ2" s="104"/>
      <c r="ECK2" s="104"/>
      <c r="ECL2" s="104"/>
      <c r="ECM2" s="104"/>
      <c r="ECN2" s="104"/>
      <c r="ECO2" s="104"/>
      <c r="ECP2" s="104"/>
      <c r="ECQ2" s="104"/>
      <c r="ECR2" s="104"/>
      <c r="ECS2" s="104"/>
      <c r="ECT2" s="104"/>
      <c r="ECU2" s="104"/>
      <c r="ECV2" s="104"/>
      <c r="ECW2" s="104"/>
      <c r="ECX2" s="104"/>
      <c r="ECY2" s="104"/>
      <c r="ECZ2" s="104"/>
      <c r="EDA2" s="104"/>
      <c r="EDB2" s="104"/>
      <c r="EDC2" s="104"/>
      <c r="EDD2" s="104"/>
      <c r="EDE2" s="104"/>
      <c r="EDF2" s="104"/>
      <c r="EDG2" s="104"/>
      <c r="EDH2" s="104"/>
      <c r="EDI2" s="104"/>
      <c r="EDJ2" s="104"/>
      <c r="EDK2" s="104"/>
      <c r="EDL2" s="104"/>
      <c r="EDM2" s="104"/>
      <c r="EDN2" s="104"/>
      <c r="EDO2" s="104"/>
      <c r="EDP2" s="104"/>
      <c r="EDQ2" s="104"/>
      <c r="EDR2" s="104"/>
      <c r="EDS2" s="104"/>
      <c r="EDT2" s="104"/>
      <c r="EDU2" s="104"/>
      <c r="EDV2" s="104"/>
      <c r="EDW2" s="104"/>
      <c r="EDX2" s="104"/>
      <c r="EDY2" s="104"/>
      <c r="EDZ2" s="104"/>
      <c r="EEA2" s="104"/>
      <c r="EEB2" s="104"/>
      <c r="EEC2" s="104"/>
      <c r="EED2" s="104"/>
      <c r="EEE2" s="104"/>
      <c r="EEF2" s="104"/>
      <c r="EEG2" s="104"/>
      <c r="EEH2" s="104"/>
      <c r="EEI2" s="104"/>
      <c r="EEJ2" s="104"/>
      <c r="EEK2" s="104"/>
      <c r="EEL2" s="104"/>
      <c r="EEM2" s="104"/>
      <c r="EEN2" s="104"/>
      <c r="EEO2" s="104"/>
      <c r="EEP2" s="104"/>
      <c r="EEQ2" s="104"/>
      <c r="EER2" s="104"/>
      <c r="EES2" s="104"/>
      <c r="EET2" s="104"/>
      <c r="EEU2" s="104"/>
      <c r="EEV2" s="104"/>
      <c r="EEW2" s="104"/>
      <c r="EEX2" s="104"/>
      <c r="EEY2" s="104"/>
      <c r="EEZ2" s="104"/>
      <c r="EFA2" s="104"/>
      <c r="EFB2" s="104"/>
      <c r="EFC2" s="104"/>
      <c r="EFD2" s="104"/>
      <c r="EFE2" s="104"/>
      <c r="EFF2" s="104"/>
      <c r="EFG2" s="104"/>
      <c r="EFH2" s="104"/>
      <c r="EFI2" s="104"/>
      <c r="EFJ2" s="104"/>
      <c r="EFK2" s="104"/>
      <c r="EFL2" s="104"/>
      <c r="EFM2" s="104"/>
      <c r="EFN2" s="104"/>
      <c r="EFO2" s="104"/>
      <c r="EFP2" s="104"/>
      <c r="EFQ2" s="104"/>
      <c r="EFR2" s="104"/>
      <c r="EFS2" s="104"/>
      <c r="EFT2" s="104"/>
      <c r="EFU2" s="104"/>
      <c r="EFV2" s="104"/>
      <c r="EFW2" s="104"/>
      <c r="EFX2" s="104"/>
      <c r="EFY2" s="104"/>
      <c r="EFZ2" s="104"/>
      <c r="EGA2" s="104"/>
      <c r="EGB2" s="104"/>
      <c r="EGC2" s="104"/>
      <c r="EGD2" s="104"/>
      <c r="EGE2" s="104"/>
      <c r="EGF2" s="104"/>
      <c r="EGG2" s="104"/>
      <c r="EGH2" s="104"/>
      <c r="EGI2" s="104"/>
      <c r="EGJ2" s="104"/>
      <c r="EGK2" s="104"/>
      <c r="EGL2" s="104"/>
      <c r="EGM2" s="104"/>
      <c r="EGN2" s="104"/>
      <c r="EGO2" s="104"/>
      <c r="EGP2" s="104"/>
      <c r="EGQ2" s="104"/>
      <c r="EGR2" s="104"/>
      <c r="EGS2" s="104"/>
      <c r="EGT2" s="104"/>
      <c r="EGU2" s="104"/>
      <c r="EGV2" s="104"/>
      <c r="EGW2" s="104"/>
      <c r="EGX2" s="104"/>
      <c r="EGY2" s="104"/>
      <c r="EGZ2" s="104"/>
      <c r="EHA2" s="104"/>
      <c r="EHB2" s="104"/>
      <c r="EHC2" s="104"/>
      <c r="EHD2" s="104"/>
      <c r="EHE2" s="104"/>
      <c r="EHF2" s="104"/>
      <c r="EHG2" s="104"/>
      <c r="EHH2" s="104"/>
      <c r="EHI2" s="104"/>
      <c r="EHJ2" s="104"/>
      <c r="EHK2" s="104"/>
      <c r="EHL2" s="104"/>
      <c r="EHM2" s="104"/>
      <c r="EHN2" s="104"/>
      <c r="EHO2" s="104"/>
      <c r="EHP2" s="104"/>
      <c r="EHQ2" s="104"/>
      <c r="EHR2" s="104"/>
      <c r="EHS2" s="104"/>
      <c r="EHT2" s="104"/>
      <c r="EHU2" s="104"/>
      <c r="EHV2" s="104"/>
      <c r="EHW2" s="104"/>
      <c r="EHX2" s="104"/>
      <c r="EHY2" s="104"/>
      <c r="EHZ2" s="104"/>
      <c r="EIA2" s="104"/>
      <c r="EIB2" s="104"/>
      <c r="EIC2" s="104"/>
      <c r="EID2" s="104"/>
      <c r="EIE2" s="104"/>
      <c r="EIF2" s="104"/>
      <c r="EIG2" s="104"/>
      <c r="EIH2" s="104"/>
      <c r="EII2" s="104"/>
      <c r="EIJ2" s="104"/>
      <c r="EIK2" s="104"/>
      <c r="EIL2" s="104"/>
      <c r="EIM2" s="104"/>
      <c r="EIN2" s="104"/>
      <c r="EIO2" s="104"/>
      <c r="EIP2" s="104"/>
      <c r="EIQ2" s="104"/>
      <c r="EIR2" s="104"/>
      <c r="EIS2" s="104"/>
      <c r="EIT2" s="104"/>
      <c r="EIU2" s="104"/>
      <c r="EIV2" s="104"/>
      <c r="EIW2" s="104"/>
      <c r="EIX2" s="104"/>
      <c r="EIY2" s="104"/>
      <c r="EIZ2" s="104"/>
      <c r="EJA2" s="104"/>
      <c r="EJB2" s="104"/>
      <c r="EJC2" s="104"/>
      <c r="EJD2" s="104"/>
      <c r="EJE2" s="104"/>
      <c r="EJF2" s="104"/>
      <c r="EJG2" s="104"/>
      <c r="EJH2" s="104"/>
      <c r="EJI2" s="104"/>
      <c r="EJJ2" s="104"/>
      <c r="EJK2" s="104"/>
      <c r="EJL2" s="104"/>
      <c r="EJM2" s="104"/>
      <c r="EJN2" s="104"/>
      <c r="EJO2" s="104"/>
      <c r="EJP2" s="104"/>
      <c r="EJQ2" s="104"/>
      <c r="EJR2" s="104"/>
      <c r="EJS2" s="104"/>
      <c r="EJT2" s="104"/>
      <c r="EJU2" s="104"/>
      <c r="EJV2" s="104"/>
      <c r="EJW2" s="104"/>
      <c r="EJX2" s="104"/>
      <c r="EJY2" s="104"/>
      <c r="EJZ2" s="104"/>
      <c r="EKA2" s="104"/>
      <c r="EKB2" s="104"/>
      <c r="EKC2" s="104"/>
      <c r="EKD2" s="104"/>
      <c r="EKE2" s="104"/>
      <c r="EKF2" s="104"/>
      <c r="EKG2" s="104"/>
      <c r="EKH2" s="104"/>
      <c r="EKI2" s="104"/>
      <c r="EKJ2" s="104"/>
      <c r="EKK2" s="104"/>
      <c r="EKL2" s="104"/>
      <c r="EKM2" s="104"/>
      <c r="EKN2" s="104"/>
      <c r="EKO2" s="104"/>
      <c r="EKP2" s="104"/>
      <c r="EKQ2" s="104"/>
      <c r="EKR2" s="104"/>
      <c r="EKS2" s="104"/>
      <c r="EKT2" s="104"/>
      <c r="EKU2" s="104"/>
      <c r="EKV2" s="104"/>
      <c r="EKW2" s="104"/>
      <c r="EKX2" s="104"/>
      <c r="EKY2" s="104"/>
      <c r="EKZ2" s="104"/>
      <c r="ELA2" s="104"/>
      <c r="ELB2" s="104"/>
      <c r="ELC2" s="104"/>
      <c r="ELD2" s="104"/>
      <c r="ELE2" s="104"/>
      <c r="ELF2" s="104"/>
      <c r="ELG2" s="104"/>
      <c r="ELH2" s="104"/>
      <c r="ELI2" s="104"/>
      <c r="ELJ2" s="104"/>
      <c r="ELK2" s="104"/>
      <c r="ELL2" s="104"/>
      <c r="ELM2" s="104"/>
      <c r="ELN2" s="104"/>
      <c r="ELO2" s="104"/>
      <c r="ELP2" s="104"/>
      <c r="ELQ2" s="104"/>
      <c r="ELR2" s="104"/>
      <c r="ELS2" s="104"/>
      <c r="ELT2" s="104"/>
      <c r="ELU2" s="104"/>
      <c r="ELV2" s="104"/>
      <c r="ELW2" s="104"/>
      <c r="ELX2" s="104"/>
      <c r="ELY2" s="104"/>
      <c r="ELZ2" s="104"/>
      <c r="EMA2" s="104"/>
      <c r="EMB2" s="104"/>
      <c r="EMC2" s="104"/>
      <c r="EMD2" s="104"/>
      <c r="EME2" s="104"/>
      <c r="EMF2" s="104"/>
      <c r="EMG2" s="104"/>
      <c r="EMH2" s="104"/>
      <c r="EMI2" s="104"/>
      <c r="EMJ2" s="104"/>
      <c r="EMK2" s="104"/>
      <c r="EML2" s="104"/>
      <c r="EMM2" s="104"/>
      <c r="EMN2" s="104"/>
      <c r="EMO2" s="104"/>
      <c r="EMP2" s="104"/>
      <c r="EMQ2" s="104"/>
      <c r="EMR2" s="104"/>
      <c r="EMS2" s="104"/>
      <c r="EMT2" s="104"/>
      <c r="EMU2" s="104"/>
      <c r="EMV2" s="104"/>
      <c r="EMW2" s="104"/>
      <c r="EMX2" s="104"/>
      <c r="EMY2" s="104"/>
      <c r="EMZ2" s="104"/>
      <c r="ENA2" s="104"/>
      <c r="ENB2" s="104"/>
      <c r="ENC2" s="104"/>
      <c r="END2" s="104"/>
      <c r="ENE2" s="104"/>
      <c r="ENF2" s="104"/>
      <c r="ENG2" s="104"/>
      <c r="ENH2" s="104"/>
      <c r="ENI2" s="104"/>
      <c r="ENJ2" s="104"/>
      <c r="ENK2" s="104"/>
      <c r="ENL2" s="104"/>
      <c r="ENM2" s="104"/>
      <c r="ENN2" s="104"/>
      <c r="ENO2" s="104"/>
      <c r="ENP2" s="104"/>
      <c r="ENQ2" s="104"/>
      <c r="ENR2" s="104"/>
      <c r="ENS2" s="104"/>
      <c r="ENT2" s="104"/>
      <c r="ENU2" s="104"/>
      <c r="ENV2" s="104"/>
      <c r="ENW2" s="104"/>
      <c r="ENX2" s="104"/>
      <c r="ENY2" s="104"/>
      <c r="ENZ2" s="104"/>
      <c r="EOA2" s="104"/>
      <c r="EOB2" s="104"/>
      <c r="EOC2" s="104"/>
      <c r="EOD2" s="104"/>
      <c r="EOE2" s="104"/>
      <c r="EOF2" s="104"/>
      <c r="EOG2" s="104"/>
      <c r="EOH2" s="104"/>
      <c r="EOI2" s="104"/>
      <c r="EOJ2" s="104"/>
      <c r="EOK2" s="104"/>
      <c r="EOL2" s="104"/>
      <c r="EOM2" s="104"/>
      <c r="EON2" s="104"/>
      <c r="EOO2" s="104"/>
      <c r="EOP2" s="104"/>
      <c r="EOQ2" s="104"/>
      <c r="EOR2" s="104"/>
      <c r="EOS2" s="104"/>
      <c r="EOT2" s="104"/>
      <c r="EOU2" s="104"/>
      <c r="EOV2" s="104"/>
      <c r="EOW2" s="104"/>
      <c r="EOX2" s="104"/>
      <c r="EOY2" s="104"/>
      <c r="EOZ2" s="104"/>
      <c r="EPA2" s="104"/>
      <c r="EPB2" s="104"/>
      <c r="EPC2" s="104"/>
      <c r="EPD2" s="104"/>
      <c r="EPE2" s="104"/>
      <c r="EPF2" s="104"/>
      <c r="EPG2" s="104"/>
      <c r="EPH2" s="104"/>
      <c r="EPI2" s="104"/>
      <c r="EPJ2" s="104"/>
      <c r="EPK2" s="104"/>
      <c r="EPL2" s="104"/>
      <c r="EPM2" s="104"/>
      <c r="EPN2" s="104"/>
      <c r="EPO2" s="104"/>
      <c r="EPP2" s="104"/>
      <c r="EPQ2" s="104"/>
      <c r="EPR2" s="104"/>
      <c r="EPS2" s="104"/>
      <c r="EPT2" s="104"/>
      <c r="EPU2" s="104"/>
      <c r="EPV2" s="104"/>
      <c r="EPW2" s="104"/>
      <c r="EPX2" s="104"/>
      <c r="EPY2" s="104"/>
      <c r="EPZ2" s="104"/>
      <c r="EQA2" s="104"/>
      <c r="EQB2" s="104"/>
      <c r="EQC2" s="104"/>
      <c r="EQD2" s="104"/>
      <c r="EQE2" s="104"/>
      <c r="EQF2" s="104"/>
      <c r="EQG2" s="104"/>
      <c r="EQH2" s="104"/>
      <c r="EQI2" s="104"/>
      <c r="EQJ2" s="104"/>
      <c r="EQK2" s="104"/>
      <c r="EQL2" s="104"/>
      <c r="EQM2" s="104"/>
      <c r="EQN2" s="104"/>
      <c r="EQO2" s="104"/>
      <c r="EQP2" s="104"/>
      <c r="EQQ2" s="104"/>
      <c r="EQR2" s="104"/>
      <c r="EQS2" s="104"/>
      <c r="EQT2" s="104"/>
      <c r="EQU2" s="104"/>
      <c r="EQV2" s="104"/>
      <c r="EQW2" s="104"/>
      <c r="EQX2" s="104"/>
      <c r="EQY2" s="104"/>
      <c r="EQZ2" s="104"/>
      <c r="ERA2" s="104"/>
      <c r="ERB2" s="104"/>
      <c r="ERC2" s="104"/>
      <c r="ERD2" s="104"/>
      <c r="ERE2" s="104"/>
      <c r="ERF2" s="104"/>
      <c r="ERG2" s="104"/>
      <c r="ERH2" s="104"/>
      <c r="ERI2" s="104"/>
      <c r="ERJ2" s="104"/>
      <c r="ERK2" s="104"/>
      <c r="ERL2" s="104"/>
      <c r="ERM2" s="104"/>
      <c r="ERN2" s="104"/>
      <c r="ERO2" s="104"/>
      <c r="ERP2" s="104"/>
      <c r="ERQ2" s="104"/>
      <c r="ERR2" s="104"/>
      <c r="ERS2" s="104"/>
      <c r="ERT2" s="104"/>
      <c r="ERU2" s="104"/>
      <c r="ERV2" s="104"/>
      <c r="ERW2" s="104"/>
      <c r="ERX2" s="104"/>
      <c r="ERY2" s="104"/>
      <c r="ERZ2" s="104"/>
      <c r="ESA2" s="104"/>
      <c r="ESB2" s="104"/>
      <c r="ESC2" s="104"/>
      <c r="ESD2" s="104"/>
      <c r="ESE2" s="104"/>
      <c r="ESF2" s="104"/>
      <c r="ESG2" s="104"/>
      <c r="ESH2" s="104"/>
      <c r="ESI2" s="104"/>
      <c r="ESJ2" s="104"/>
      <c r="ESK2" s="104"/>
      <c r="ESL2" s="104"/>
      <c r="ESM2" s="104"/>
      <c r="ESN2" s="104"/>
      <c r="ESO2" s="104"/>
      <c r="ESP2" s="104"/>
      <c r="ESQ2" s="104"/>
      <c r="ESR2" s="104"/>
      <c r="ESS2" s="104"/>
      <c r="EST2" s="104"/>
      <c r="ESU2" s="104"/>
      <c r="ESV2" s="104"/>
      <c r="ESW2" s="104"/>
      <c r="ESX2" s="104"/>
      <c r="ESY2" s="104"/>
      <c r="ESZ2" s="104"/>
      <c r="ETA2" s="104"/>
      <c r="ETB2" s="104"/>
      <c r="ETC2" s="104"/>
      <c r="ETD2" s="104"/>
      <c r="ETE2" s="104"/>
      <c r="ETF2" s="104"/>
      <c r="ETG2" s="104"/>
      <c r="ETH2" s="104"/>
      <c r="ETI2" s="104"/>
      <c r="ETJ2" s="104"/>
      <c r="ETK2" s="104"/>
      <c r="ETL2" s="104"/>
      <c r="ETM2" s="104"/>
      <c r="ETN2" s="104"/>
      <c r="ETO2" s="104"/>
      <c r="ETP2" s="104"/>
      <c r="ETQ2" s="104"/>
      <c r="ETR2" s="104"/>
      <c r="ETS2" s="104"/>
      <c r="ETT2" s="104"/>
      <c r="ETU2" s="104"/>
      <c r="ETV2" s="104"/>
      <c r="ETW2" s="104"/>
      <c r="ETX2" s="104"/>
      <c r="ETY2" s="104"/>
      <c r="ETZ2" s="104"/>
      <c r="EUA2" s="104"/>
      <c r="EUB2" s="104"/>
      <c r="EUC2" s="104"/>
      <c r="EUD2" s="104"/>
      <c r="EUE2" s="104"/>
      <c r="EUF2" s="104"/>
      <c r="EUG2" s="104"/>
      <c r="EUH2" s="104"/>
      <c r="EUI2" s="104"/>
      <c r="EUJ2" s="104"/>
      <c r="EUK2" s="104"/>
      <c r="EUL2" s="104"/>
      <c r="EUM2" s="104"/>
      <c r="EUN2" s="104"/>
      <c r="EUO2" s="104"/>
      <c r="EUP2" s="104"/>
      <c r="EUQ2" s="104"/>
      <c r="EUR2" s="104"/>
      <c r="EUS2" s="104"/>
      <c r="EUT2" s="104"/>
      <c r="EUU2" s="104"/>
      <c r="EUV2" s="104"/>
      <c r="EUW2" s="104"/>
      <c r="EUX2" s="104"/>
      <c r="EUY2" s="104"/>
      <c r="EUZ2" s="104"/>
      <c r="EVA2" s="104"/>
      <c r="EVB2" s="104"/>
      <c r="EVC2" s="104"/>
      <c r="EVD2" s="104"/>
      <c r="EVE2" s="104"/>
      <c r="EVF2" s="104"/>
      <c r="EVG2" s="104"/>
      <c r="EVH2" s="104"/>
      <c r="EVI2" s="104"/>
      <c r="EVJ2" s="104"/>
      <c r="EVK2" s="104"/>
      <c r="EVL2" s="104"/>
      <c r="EVM2" s="104"/>
      <c r="EVN2" s="104"/>
      <c r="EVO2" s="104"/>
      <c r="EVP2" s="104"/>
      <c r="EVQ2" s="104"/>
      <c r="EVR2" s="104"/>
      <c r="EVS2" s="104"/>
      <c r="EVT2" s="104"/>
      <c r="EVU2" s="104"/>
      <c r="EVV2" s="104"/>
      <c r="EVW2" s="104"/>
      <c r="EVX2" s="104"/>
      <c r="EVY2" s="104"/>
      <c r="EVZ2" s="104"/>
      <c r="EWA2" s="104"/>
      <c r="EWB2" s="104"/>
      <c r="EWC2" s="104"/>
      <c r="EWD2" s="104"/>
      <c r="EWE2" s="104"/>
      <c r="EWF2" s="104"/>
      <c r="EWG2" s="104"/>
      <c r="EWH2" s="104"/>
      <c r="EWI2" s="104"/>
      <c r="EWJ2" s="104"/>
      <c r="EWK2" s="104"/>
      <c r="EWL2" s="104"/>
      <c r="EWM2" s="104"/>
      <c r="EWN2" s="104"/>
      <c r="EWO2" s="104"/>
      <c r="EWP2" s="104"/>
      <c r="EWQ2" s="104"/>
      <c r="EWR2" s="104"/>
      <c r="EWS2" s="104"/>
      <c r="EWT2" s="104"/>
      <c r="EWU2" s="104"/>
      <c r="EWV2" s="104"/>
      <c r="EWW2" s="104"/>
      <c r="EWX2" s="104"/>
      <c r="EWY2" s="104"/>
      <c r="EWZ2" s="104"/>
      <c r="EXA2" s="104"/>
      <c r="EXB2" s="104"/>
      <c r="EXC2" s="104"/>
      <c r="EXD2" s="104"/>
      <c r="EXE2" s="104"/>
      <c r="EXF2" s="104"/>
      <c r="EXG2" s="104"/>
      <c r="EXH2" s="104"/>
      <c r="EXI2" s="104"/>
      <c r="EXJ2" s="104"/>
      <c r="EXK2" s="104"/>
      <c r="EXL2" s="104"/>
      <c r="EXM2" s="104"/>
      <c r="EXN2" s="104"/>
      <c r="EXO2" s="104"/>
      <c r="EXP2" s="104"/>
      <c r="EXQ2" s="104"/>
      <c r="EXR2" s="104"/>
      <c r="EXS2" s="104"/>
      <c r="EXT2" s="104"/>
      <c r="EXU2" s="104"/>
      <c r="EXV2" s="104"/>
      <c r="EXW2" s="104"/>
      <c r="EXX2" s="104"/>
      <c r="EXY2" s="104"/>
      <c r="EXZ2" s="104"/>
      <c r="EYA2" s="104"/>
      <c r="EYB2" s="104"/>
      <c r="EYC2" s="104"/>
      <c r="EYD2" s="104"/>
      <c r="EYE2" s="104"/>
      <c r="EYF2" s="104"/>
      <c r="EYG2" s="104"/>
      <c r="EYH2" s="104"/>
      <c r="EYI2" s="104"/>
      <c r="EYJ2" s="104"/>
      <c r="EYK2" s="104"/>
      <c r="EYL2" s="104"/>
      <c r="EYM2" s="104"/>
      <c r="EYN2" s="104"/>
      <c r="EYO2" s="104"/>
      <c r="EYP2" s="104"/>
      <c r="EYQ2" s="104"/>
      <c r="EYR2" s="104"/>
      <c r="EYS2" s="104"/>
      <c r="EYT2" s="104"/>
      <c r="EYU2" s="104"/>
      <c r="EYV2" s="104"/>
      <c r="EYW2" s="104"/>
      <c r="EYX2" s="104"/>
      <c r="EYY2" s="104"/>
      <c r="EYZ2" s="104"/>
      <c r="EZA2" s="104"/>
      <c r="EZB2" s="104"/>
      <c r="EZC2" s="104"/>
      <c r="EZD2" s="104"/>
      <c r="EZE2" s="104"/>
      <c r="EZF2" s="104"/>
      <c r="EZG2" s="104"/>
      <c r="EZH2" s="104"/>
      <c r="EZI2" s="104"/>
      <c r="EZJ2" s="104"/>
      <c r="EZK2" s="104"/>
      <c r="EZL2" s="104"/>
      <c r="EZM2" s="104"/>
      <c r="EZN2" s="104"/>
      <c r="EZO2" s="104"/>
      <c r="EZP2" s="104"/>
      <c r="EZQ2" s="104"/>
      <c r="EZR2" s="104"/>
      <c r="EZS2" s="104"/>
      <c r="EZT2" s="104"/>
      <c r="EZU2" s="104"/>
      <c r="EZV2" s="104"/>
      <c r="EZW2" s="104"/>
      <c r="EZX2" s="104"/>
      <c r="EZY2" s="104"/>
      <c r="EZZ2" s="104"/>
      <c r="FAA2" s="104"/>
      <c r="FAB2" s="104"/>
      <c r="FAC2" s="104"/>
      <c r="FAD2" s="104"/>
      <c r="FAE2" s="104"/>
      <c r="FAF2" s="104"/>
      <c r="FAG2" s="104"/>
      <c r="FAH2" s="104"/>
      <c r="FAI2" s="104"/>
      <c r="FAJ2" s="104"/>
      <c r="FAK2" s="104"/>
      <c r="FAL2" s="104"/>
      <c r="FAM2" s="104"/>
      <c r="FAN2" s="104"/>
      <c r="FAO2" s="104"/>
      <c r="FAP2" s="104"/>
      <c r="FAQ2" s="104"/>
      <c r="FAR2" s="104"/>
      <c r="FAS2" s="104"/>
      <c r="FAT2" s="104"/>
      <c r="FAU2" s="104"/>
      <c r="FAV2" s="104"/>
      <c r="FAW2" s="104"/>
      <c r="FAX2" s="104"/>
      <c r="FAY2" s="104"/>
      <c r="FAZ2" s="104"/>
      <c r="FBA2" s="104"/>
      <c r="FBB2" s="104"/>
      <c r="FBC2" s="104"/>
      <c r="FBD2" s="104"/>
      <c r="FBE2" s="104"/>
      <c r="FBF2" s="104"/>
      <c r="FBG2" s="104"/>
      <c r="FBH2" s="104"/>
      <c r="FBI2" s="104"/>
      <c r="FBJ2" s="104"/>
      <c r="FBK2" s="104"/>
      <c r="FBL2" s="104"/>
      <c r="FBM2" s="104"/>
      <c r="FBN2" s="104"/>
      <c r="FBO2" s="104"/>
      <c r="FBP2" s="104"/>
      <c r="FBQ2" s="104"/>
      <c r="FBR2" s="104"/>
      <c r="FBS2" s="104"/>
      <c r="FBT2" s="104"/>
      <c r="FBU2" s="104"/>
      <c r="FBV2" s="104"/>
      <c r="FBW2" s="104"/>
      <c r="FBX2" s="104"/>
      <c r="FBY2" s="104"/>
      <c r="FBZ2" s="104"/>
      <c r="FCA2" s="104"/>
      <c r="FCB2" s="104"/>
      <c r="FCC2" s="104"/>
      <c r="FCD2" s="104"/>
      <c r="FCE2" s="104"/>
      <c r="FCF2" s="104"/>
      <c r="FCG2" s="104"/>
      <c r="FCH2" s="104"/>
      <c r="FCI2" s="104"/>
      <c r="FCJ2" s="104"/>
      <c r="FCK2" s="104"/>
      <c r="FCL2" s="104"/>
      <c r="FCM2" s="104"/>
      <c r="FCN2" s="104"/>
      <c r="FCO2" s="104"/>
      <c r="FCP2" s="104"/>
      <c r="FCQ2" s="104"/>
      <c r="FCR2" s="104"/>
      <c r="FCS2" s="104"/>
      <c r="FCT2" s="104"/>
      <c r="FCU2" s="104"/>
      <c r="FCV2" s="104"/>
      <c r="FCW2" s="104"/>
      <c r="FCX2" s="104"/>
      <c r="FCY2" s="104"/>
      <c r="FCZ2" s="104"/>
      <c r="FDA2" s="104"/>
      <c r="FDB2" s="104"/>
      <c r="FDC2" s="104"/>
      <c r="FDD2" s="104"/>
      <c r="FDE2" s="104"/>
      <c r="FDF2" s="104"/>
      <c r="FDG2" s="104"/>
      <c r="FDH2" s="104"/>
      <c r="FDI2" s="104"/>
      <c r="FDJ2" s="104"/>
      <c r="FDK2" s="104"/>
      <c r="FDL2" s="104"/>
      <c r="FDM2" s="104"/>
      <c r="FDN2" s="104"/>
      <c r="FDO2" s="104"/>
      <c r="FDP2" s="104"/>
      <c r="FDQ2" s="104"/>
      <c r="FDR2" s="104"/>
      <c r="FDS2" s="104"/>
      <c r="FDT2" s="104"/>
      <c r="FDU2" s="104"/>
      <c r="FDV2" s="104"/>
      <c r="FDW2" s="104"/>
      <c r="FDX2" s="104"/>
      <c r="FDY2" s="104"/>
      <c r="FDZ2" s="104"/>
      <c r="FEA2" s="104"/>
      <c r="FEB2" s="104"/>
      <c r="FEC2" s="104"/>
      <c r="FED2" s="104"/>
      <c r="FEE2" s="104"/>
      <c r="FEF2" s="104"/>
      <c r="FEG2" s="104"/>
      <c r="FEH2" s="104"/>
      <c r="FEI2" s="104"/>
      <c r="FEJ2" s="104"/>
      <c r="FEK2" s="104"/>
      <c r="FEL2" s="104"/>
      <c r="FEM2" s="104"/>
      <c r="FEN2" s="104"/>
      <c r="FEO2" s="104"/>
      <c r="FEP2" s="104"/>
      <c r="FEQ2" s="104"/>
      <c r="FER2" s="104"/>
      <c r="FES2" s="104"/>
      <c r="FET2" s="104"/>
      <c r="FEU2" s="104"/>
      <c r="FEV2" s="104"/>
      <c r="FEW2" s="104"/>
      <c r="FEX2" s="104"/>
      <c r="FEY2" s="104"/>
      <c r="FEZ2" s="104"/>
      <c r="FFA2" s="104"/>
      <c r="FFB2" s="104"/>
      <c r="FFC2" s="104"/>
      <c r="FFD2" s="104"/>
      <c r="FFE2" s="104"/>
      <c r="FFF2" s="104"/>
      <c r="FFG2" s="104"/>
      <c r="FFH2" s="104"/>
      <c r="FFI2" s="104"/>
      <c r="FFJ2" s="104"/>
      <c r="FFK2" s="104"/>
      <c r="FFL2" s="104"/>
      <c r="FFM2" s="104"/>
      <c r="FFN2" s="104"/>
      <c r="FFO2" s="104"/>
      <c r="FFP2" s="104"/>
      <c r="FFQ2" s="104"/>
      <c r="FFR2" s="104"/>
      <c r="FFS2" s="104"/>
      <c r="FFT2" s="104"/>
      <c r="FFU2" s="104"/>
      <c r="FFV2" s="104"/>
      <c r="FFW2" s="104"/>
      <c r="FFX2" s="104"/>
      <c r="FFY2" s="104"/>
      <c r="FFZ2" s="104"/>
      <c r="FGA2" s="104"/>
      <c r="FGB2" s="104"/>
      <c r="FGC2" s="104"/>
      <c r="FGD2" s="104"/>
      <c r="FGE2" s="104"/>
      <c r="FGF2" s="104"/>
      <c r="FGG2" s="104"/>
      <c r="FGH2" s="104"/>
      <c r="FGI2" s="104"/>
      <c r="FGJ2" s="104"/>
      <c r="FGK2" s="104"/>
      <c r="FGL2" s="104"/>
      <c r="FGM2" s="104"/>
      <c r="FGN2" s="104"/>
      <c r="FGO2" s="104"/>
      <c r="FGP2" s="104"/>
      <c r="FGQ2" s="104"/>
      <c r="FGR2" s="104"/>
      <c r="FGS2" s="104"/>
      <c r="FGT2" s="104"/>
      <c r="FGU2" s="104"/>
      <c r="FGV2" s="104"/>
      <c r="FGW2" s="104"/>
      <c r="FGX2" s="104"/>
      <c r="FGY2" s="104"/>
      <c r="FGZ2" s="104"/>
      <c r="FHA2" s="104"/>
      <c r="FHB2" s="104"/>
      <c r="FHC2" s="104"/>
      <c r="FHD2" s="104"/>
      <c r="FHE2" s="104"/>
      <c r="FHF2" s="104"/>
      <c r="FHG2" s="104"/>
      <c r="FHH2" s="104"/>
      <c r="FHI2" s="104"/>
      <c r="FHJ2" s="104"/>
      <c r="FHK2" s="104"/>
      <c r="FHL2" s="104"/>
      <c r="FHM2" s="104"/>
      <c r="FHN2" s="104"/>
      <c r="FHO2" s="104"/>
      <c r="FHP2" s="104"/>
      <c r="FHQ2" s="104"/>
      <c r="FHR2" s="104"/>
      <c r="FHS2" s="104"/>
      <c r="FHT2" s="104"/>
      <c r="FHU2" s="104"/>
      <c r="FHV2" s="104"/>
      <c r="FHW2" s="104"/>
      <c r="FHX2" s="104"/>
      <c r="FHY2" s="104"/>
      <c r="FHZ2" s="104"/>
      <c r="FIA2" s="104"/>
      <c r="FIB2" s="104"/>
      <c r="FIC2" s="104"/>
      <c r="FID2" s="104"/>
      <c r="FIE2" s="104"/>
      <c r="FIF2" s="104"/>
      <c r="FIG2" s="104"/>
      <c r="FIH2" s="104"/>
      <c r="FII2" s="104"/>
      <c r="FIJ2" s="104"/>
      <c r="FIK2" s="104"/>
      <c r="FIL2" s="104"/>
      <c r="FIM2" s="104"/>
      <c r="FIN2" s="104"/>
      <c r="FIO2" s="104"/>
      <c r="FIP2" s="104"/>
      <c r="FIQ2" s="104"/>
      <c r="FIR2" s="104"/>
      <c r="FIS2" s="104"/>
      <c r="FIT2" s="104"/>
      <c r="FIU2" s="104"/>
      <c r="FIV2" s="104"/>
      <c r="FIW2" s="104"/>
      <c r="FIX2" s="104"/>
      <c r="FIY2" s="104"/>
      <c r="FIZ2" s="104"/>
      <c r="FJA2" s="104"/>
      <c r="FJB2" s="104"/>
      <c r="FJC2" s="104"/>
      <c r="FJD2" s="104"/>
      <c r="FJE2" s="104"/>
      <c r="FJF2" s="104"/>
      <c r="FJG2" s="104"/>
      <c r="FJH2" s="104"/>
      <c r="FJI2" s="104"/>
      <c r="FJJ2" s="104"/>
      <c r="FJK2" s="104"/>
      <c r="FJL2" s="104"/>
      <c r="FJM2" s="104"/>
      <c r="FJN2" s="104"/>
      <c r="FJO2" s="104"/>
      <c r="FJP2" s="104"/>
      <c r="FJQ2" s="104"/>
      <c r="FJR2" s="104"/>
      <c r="FJS2" s="104"/>
      <c r="FJT2" s="104"/>
      <c r="FJU2" s="104"/>
      <c r="FJV2" s="104"/>
      <c r="FJW2" s="104"/>
      <c r="FJX2" s="104"/>
      <c r="FJY2" s="104"/>
      <c r="FJZ2" s="104"/>
      <c r="FKA2" s="104"/>
      <c r="FKB2" s="104"/>
      <c r="FKC2" s="104"/>
      <c r="FKD2" s="104"/>
      <c r="FKE2" s="104"/>
      <c r="FKF2" s="104"/>
      <c r="FKG2" s="104"/>
      <c r="FKH2" s="104"/>
      <c r="FKI2" s="104"/>
      <c r="FKJ2" s="104"/>
      <c r="FKK2" s="104"/>
      <c r="FKL2" s="104"/>
      <c r="FKM2" s="104"/>
      <c r="FKN2" s="104"/>
      <c r="FKO2" s="104"/>
      <c r="FKP2" s="104"/>
      <c r="FKQ2" s="104"/>
      <c r="FKR2" s="104"/>
      <c r="FKS2" s="104"/>
      <c r="FKT2" s="104"/>
      <c r="FKU2" s="104"/>
      <c r="FKV2" s="104"/>
      <c r="FKW2" s="104"/>
      <c r="FKX2" s="104"/>
      <c r="FKY2" s="104"/>
      <c r="FKZ2" s="104"/>
      <c r="FLA2" s="104"/>
      <c r="FLB2" s="104"/>
      <c r="FLC2" s="104"/>
      <c r="FLD2" s="104"/>
      <c r="FLE2" s="104"/>
      <c r="FLF2" s="104"/>
      <c r="FLG2" s="104"/>
      <c r="FLH2" s="104"/>
      <c r="FLI2" s="104"/>
      <c r="FLJ2" s="104"/>
      <c r="FLK2" s="104"/>
      <c r="FLL2" s="104"/>
      <c r="FLM2" s="104"/>
      <c r="FLN2" s="104"/>
      <c r="FLO2" s="104"/>
      <c r="FLP2" s="104"/>
      <c r="FLQ2" s="104"/>
      <c r="FLR2" s="104"/>
      <c r="FLS2" s="104"/>
      <c r="FLT2" s="104"/>
      <c r="FLU2" s="104"/>
      <c r="FLV2" s="104"/>
      <c r="FLW2" s="104"/>
      <c r="FLX2" s="104"/>
      <c r="FLY2" s="104"/>
      <c r="FLZ2" s="104"/>
      <c r="FMA2" s="104"/>
      <c r="FMB2" s="104"/>
      <c r="FMC2" s="104"/>
      <c r="FMD2" s="104"/>
      <c r="FME2" s="104"/>
      <c r="FMF2" s="104"/>
      <c r="FMG2" s="104"/>
      <c r="FMH2" s="104"/>
      <c r="FMI2" s="104"/>
      <c r="FMJ2" s="104"/>
      <c r="FMK2" s="104"/>
      <c r="FML2" s="104"/>
      <c r="FMM2" s="104"/>
      <c r="FMN2" s="104"/>
      <c r="FMO2" s="104"/>
      <c r="FMP2" s="104"/>
      <c r="FMQ2" s="104"/>
      <c r="FMR2" s="104"/>
      <c r="FMS2" s="104"/>
      <c r="FMT2" s="104"/>
      <c r="FMU2" s="104"/>
      <c r="FMV2" s="104"/>
      <c r="FMW2" s="104"/>
      <c r="FMX2" s="104"/>
      <c r="FMY2" s="104"/>
      <c r="FMZ2" s="104"/>
      <c r="FNA2" s="104"/>
      <c r="FNB2" s="104"/>
      <c r="FNC2" s="104"/>
      <c r="FND2" s="104"/>
      <c r="FNE2" s="104"/>
      <c r="FNF2" s="104"/>
      <c r="FNG2" s="104"/>
      <c r="FNH2" s="104"/>
      <c r="FNI2" s="104"/>
      <c r="FNJ2" s="104"/>
      <c r="FNK2" s="104"/>
      <c r="FNL2" s="104"/>
      <c r="FNM2" s="104"/>
      <c r="FNN2" s="104"/>
      <c r="FNO2" s="104"/>
      <c r="FNP2" s="104"/>
      <c r="FNQ2" s="104"/>
      <c r="FNR2" s="104"/>
      <c r="FNS2" s="104"/>
      <c r="FNT2" s="104"/>
      <c r="FNU2" s="104"/>
      <c r="FNV2" s="104"/>
      <c r="FNW2" s="104"/>
      <c r="FNX2" s="104"/>
      <c r="FNY2" s="104"/>
      <c r="FNZ2" s="104"/>
      <c r="FOA2" s="104"/>
      <c r="FOB2" s="104"/>
      <c r="FOC2" s="104"/>
      <c r="FOD2" s="104"/>
      <c r="FOE2" s="104"/>
      <c r="FOF2" s="104"/>
      <c r="FOG2" s="104"/>
      <c r="FOH2" s="104"/>
      <c r="FOI2" s="104"/>
      <c r="FOJ2" s="104"/>
      <c r="FOK2" s="104"/>
      <c r="FOL2" s="104"/>
      <c r="FOM2" s="104"/>
      <c r="FON2" s="104"/>
      <c r="FOO2" s="104"/>
      <c r="FOP2" s="104"/>
      <c r="FOQ2" s="104"/>
      <c r="FOR2" s="104"/>
      <c r="FOS2" s="104"/>
      <c r="FOT2" s="104"/>
      <c r="FOU2" s="104"/>
      <c r="FOV2" s="104"/>
      <c r="FOW2" s="104"/>
      <c r="FOX2" s="104"/>
      <c r="FOY2" s="104"/>
      <c r="FOZ2" s="104"/>
      <c r="FPA2" s="104"/>
      <c r="FPB2" s="104"/>
      <c r="FPC2" s="104"/>
      <c r="FPD2" s="104"/>
      <c r="FPE2" s="104"/>
      <c r="FPF2" s="104"/>
      <c r="FPG2" s="104"/>
      <c r="FPH2" s="104"/>
      <c r="FPI2" s="104"/>
      <c r="FPJ2" s="104"/>
      <c r="FPK2" s="104"/>
      <c r="FPL2" s="104"/>
      <c r="FPM2" s="104"/>
      <c r="FPN2" s="104"/>
      <c r="FPO2" s="104"/>
      <c r="FPP2" s="104"/>
      <c r="FPQ2" s="104"/>
      <c r="FPR2" s="104"/>
      <c r="FPS2" s="104"/>
      <c r="FPT2" s="104"/>
      <c r="FPU2" s="104"/>
      <c r="FPV2" s="104"/>
      <c r="FPW2" s="104"/>
      <c r="FPX2" s="104"/>
      <c r="FPY2" s="104"/>
      <c r="FPZ2" s="104"/>
      <c r="FQA2" s="104"/>
      <c r="FQB2" s="104"/>
      <c r="FQC2" s="104"/>
      <c r="FQD2" s="104"/>
      <c r="FQE2" s="104"/>
      <c r="FQF2" s="104"/>
      <c r="FQG2" s="104"/>
      <c r="FQH2" s="104"/>
      <c r="FQI2" s="104"/>
      <c r="FQJ2" s="104"/>
      <c r="FQK2" s="104"/>
      <c r="FQL2" s="104"/>
      <c r="FQM2" s="104"/>
      <c r="FQN2" s="104"/>
      <c r="FQO2" s="104"/>
      <c r="FQP2" s="104"/>
      <c r="FQQ2" s="104"/>
      <c r="FQR2" s="104"/>
      <c r="FQS2" s="104"/>
      <c r="FQT2" s="104"/>
      <c r="FQU2" s="104"/>
      <c r="FQV2" s="104"/>
      <c r="FQW2" s="104"/>
      <c r="FQX2" s="104"/>
      <c r="FQY2" s="104"/>
      <c r="FQZ2" s="104"/>
      <c r="FRA2" s="104"/>
      <c r="FRB2" s="104"/>
      <c r="FRC2" s="104"/>
      <c r="FRD2" s="104"/>
      <c r="FRE2" s="104"/>
      <c r="FRF2" s="104"/>
      <c r="FRG2" s="104"/>
      <c r="FRH2" s="104"/>
      <c r="FRI2" s="104"/>
      <c r="FRJ2" s="104"/>
      <c r="FRK2" s="104"/>
      <c r="FRL2" s="104"/>
      <c r="FRM2" s="104"/>
      <c r="FRN2" s="104"/>
      <c r="FRO2" s="104"/>
      <c r="FRP2" s="104"/>
      <c r="FRQ2" s="104"/>
      <c r="FRR2" s="104"/>
      <c r="FRS2" s="104"/>
      <c r="FRT2" s="104"/>
      <c r="FRU2" s="104"/>
      <c r="FRV2" s="104"/>
      <c r="FRW2" s="104"/>
      <c r="FRX2" s="104"/>
      <c r="FRY2" s="104"/>
      <c r="FRZ2" s="104"/>
      <c r="FSA2" s="104"/>
      <c r="FSB2" s="104"/>
      <c r="FSC2" s="104"/>
      <c r="FSD2" s="104"/>
      <c r="FSE2" s="104"/>
      <c r="FSF2" s="104"/>
      <c r="FSG2" s="104"/>
      <c r="FSH2" s="104"/>
      <c r="FSI2" s="104"/>
      <c r="FSJ2" s="104"/>
      <c r="FSK2" s="104"/>
      <c r="FSL2" s="104"/>
      <c r="FSM2" s="104"/>
      <c r="FSN2" s="104"/>
      <c r="FSO2" s="104"/>
      <c r="FSP2" s="104"/>
      <c r="FSQ2" s="104"/>
      <c r="FSR2" s="104"/>
      <c r="FSS2" s="104"/>
      <c r="FST2" s="104"/>
      <c r="FSU2" s="104"/>
      <c r="FSV2" s="104"/>
      <c r="FSW2" s="104"/>
      <c r="FSX2" s="104"/>
      <c r="FSY2" s="104"/>
      <c r="FSZ2" s="104"/>
      <c r="FTA2" s="104"/>
      <c r="FTB2" s="104"/>
      <c r="FTC2" s="104"/>
      <c r="FTD2" s="104"/>
      <c r="FTE2" s="104"/>
      <c r="FTF2" s="104"/>
      <c r="FTG2" s="104"/>
      <c r="FTH2" s="104"/>
      <c r="FTI2" s="104"/>
      <c r="FTJ2" s="104"/>
      <c r="FTK2" s="104"/>
      <c r="FTL2" s="104"/>
      <c r="FTM2" s="104"/>
      <c r="FTN2" s="104"/>
      <c r="FTO2" s="104"/>
      <c r="FTP2" s="104"/>
      <c r="FTQ2" s="104"/>
      <c r="FTR2" s="104"/>
      <c r="FTS2" s="104"/>
      <c r="FTT2" s="104"/>
      <c r="FTU2" s="104"/>
      <c r="FTV2" s="104"/>
      <c r="FTW2" s="104"/>
      <c r="FTX2" s="104"/>
      <c r="FTY2" s="104"/>
      <c r="FTZ2" s="104"/>
      <c r="FUA2" s="104"/>
      <c r="FUB2" s="104"/>
      <c r="FUC2" s="104"/>
      <c r="FUD2" s="104"/>
      <c r="FUE2" s="104"/>
      <c r="FUF2" s="104"/>
      <c r="FUG2" s="104"/>
      <c r="FUH2" s="104"/>
      <c r="FUI2" s="104"/>
      <c r="FUJ2" s="104"/>
      <c r="FUK2" s="104"/>
      <c r="FUL2" s="104"/>
      <c r="FUM2" s="104"/>
      <c r="FUN2" s="104"/>
      <c r="FUO2" s="104"/>
      <c r="FUP2" s="104"/>
      <c r="FUQ2" s="104"/>
      <c r="FUR2" s="104"/>
      <c r="FUS2" s="104"/>
      <c r="FUT2" s="104"/>
      <c r="FUU2" s="104"/>
      <c r="FUV2" s="104"/>
      <c r="FUW2" s="104"/>
      <c r="FUX2" s="104"/>
      <c r="FUY2" s="104"/>
      <c r="FUZ2" s="104"/>
      <c r="FVA2" s="104"/>
      <c r="FVB2" s="104"/>
      <c r="FVC2" s="104"/>
      <c r="FVD2" s="104"/>
      <c r="FVE2" s="104"/>
      <c r="FVF2" s="104"/>
      <c r="FVG2" s="104"/>
      <c r="FVH2" s="104"/>
      <c r="FVI2" s="104"/>
      <c r="FVJ2" s="104"/>
      <c r="FVK2" s="104"/>
      <c r="FVL2" s="104"/>
      <c r="FVM2" s="104"/>
      <c r="FVN2" s="104"/>
      <c r="FVO2" s="104"/>
      <c r="FVP2" s="104"/>
      <c r="FVQ2" s="104"/>
      <c r="FVR2" s="104"/>
      <c r="FVS2" s="104"/>
      <c r="FVT2" s="104"/>
      <c r="FVU2" s="104"/>
      <c r="FVV2" s="104"/>
      <c r="FVW2" s="104"/>
      <c r="FVX2" s="104"/>
      <c r="FVY2" s="104"/>
      <c r="FVZ2" s="104"/>
      <c r="FWA2" s="104"/>
      <c r="FWB2" s="104"/>
      <c r="FWC2" s="104"/>
      <c r="FWD2" s="104"/>
      <c r="FWE2" s="104"/>
      <c r="FWF2" s="104"/>
      <c r="FWG2" s="104"/>
      <c r="FWH2" s="104"/>
      <c r="FWI2" s="104"/>
      <c r="FWJ2" s="104"/>
      <c r="FWK2" s="104"/>
      <c r="FWL2" s="104"/>
      <c r="FWM2" s="104"/>
      <c r="FWN2" s="104"/>
      <c r="FWO2" s="104"/>
      <c r="FWP2" s="104"/>
      <c r="FWQ2" s="104"/>
      <c r="FWR2" s="104"/>
      <c r="FWS2" s="104"/>
      <c r="FWT2" s="104"/>
      <c r="FWU2" s="104"/>
      <c r="FWV2" s="104"/>
      <c r="FWW2" s="104"/>
      <c r="FWX2" s="104"/>
      <c r="FWY2" s="104"/>
      <c r="FWZ2" s="104"/>
      <c r="FXA2" s="104"/>
      <c r="FXB2" s="104"/>
      <c r="FXC2" s="104"/>
      <c r="FXD2" s="104"/>
      <c r="FXE2" s="104"/>
      <c r="FXF2" s="104"/>
      <c r="FXG2" s="104"/>
      <c r="FXH2" s="104"/>
      <c r="FXI2" s="104"/>
      <c r="FXJ2" s="104"/>
      <c r="FXK2" s="104"/>
      <c r="FXL2" s="104"/>
      <c r="FXM2" s="104"/>
      <c r="FXN2" s="104"/>
      <c r="FXO2" s="104"/>
      <c r="FXP2" s="104"/>
      <c r="FXQ2" s="104"/>
      <c r="FXR2" s="104"/>
      <c r="FXS2" s="104"/>
      <c r="FXT2" s="104"/>
      <c r="FXU2" s="104"/>
      <c r="FXV2" s="104"/>
      <c r="FXW2" s="104"/>
      <c r="FXX2" s="104"/>
      <c r="FXY2" s="104"/>
      <c r="FXZ2" s="104"/>
      <c r="FYA2" s="104"/>
      <c r="FYB2" s="104"/>
      <c r="FYC2" s="104"/>
      <c r="FYD2" s="104"/>
      <c r="FYE2" s="104"/>
      <c r="FYF2" s="104"/>
      <c r="FYG2" s="104"/>
      <c r="FYH2" s="104"/>
      <c r="FYI2" s="104"/>
      <c r="FYJ2" s="104"/>
      <c r="FYK2" s="104"/>
      <c r="FYL2" s="104"/>
      <c r="FYM2" s="104"/>
      <c r="FYN2" s="104"/>
      <c r="FYO2" s="104"/>
      <c r="FYP2" s="104"/>
      <c r="FYQ2" s="104"/>
      <c r="FYR2" s="104"/>
      <c r="FYS2" s="104"/>
      <c r="FYT2" s="104"/>
      <c r="FYU2" s="104"/>
      <c r="FYV2" s="104"/>
      <c r="FYW2" s="104"/>
      <c r="FYX2" s="104"/>
      <c r="FYY2" s="104"/>
      <c r="FYZ2" s="104"/>
      <c r="FZA2" s="104"/>
      <c r="FZB2" s="104"/>
      <c r="FZC2" s="104"/>
      <c r="FZD2" s="104"/>
      <c r="FZE2" s="104"/>
      <c r="FZF2" s="104"/>
      <c r="FZG2" s="104"/>
      <c r="FZH2" s="104"/>
      <c r="FZI2" s="104"/>
      <c r="FZJ2" s="104"/>
      <c r="FZK2" s="104"/>
      <c r="FZL2" s="104"/>
      <c r="FZM2" s="104"/>
      <c r="FZN2" s="104"/>
      <c r="FZO2" s="104"/>
      <c r="FZP2" s="104"/>
      <c r="FZQ2" s="104"/>
      <c r="FZR2" s="104"/>
      <c r="FZS2" s="104"/>
      <c r="FZT2" s="104"/>
      <c r="FZU2" s="104"/>
      <c r="FZV2" s="104"/>
      <c r="FZW2" s="104"/>
      <c r="FZX2" s="104"/>
      <c r="FZY2" s="104"/>
      <c r="FZZ2" s="104"/>
      <c r="GAA2" s="104"/>
      <c r="GAB2" s="104"/>
      <c r="GAC2" s="104"/>
      <c r="GAD2" s="104"/>
      <c r="GAE2" s="104"/>
      <c r="GAF2" s="104"/>
      <c r="GAG2" s="104"/>
      <c r="GAH2" s="104"/>
      <c r="GAI2" s="104"/>
      <c r="GAJ2" s="104"/>
      <c r="GAK2" s="104"/>
      <c r="GAL2" s="104"/>
      <c r="GAM2" s="104"/>
      <c r="GAN2" s="104"/>
      <c r="GAO2" s="104"/>
      <c r="GAP2" s="104"/>
      <c r="GAQ2" s="104"/>
      <c r="GAR2" s="104"/>
      <c r="GAS2" s="104"/>
      <c r="GAT2" s="104"/>
      <c r="GAU2" s="104"/>
      <c r="GAV2" s="104"/>
      <c r="GAW2" s="104"/>
      <c r="GAX2" s="104"/>
      <c r="GAY2" s="104"/>
      <c r="GAZ2" s="104"/>
      <c r="GBA2" s="104"/>
      <c r="GBB2" s="104"/>
      <c r="GBC2" s="104"/>
      <c r="GBD2" s="104"/>
      <c r="GBE2" s="104"/>
      <c r="GBF2" s="104"/>
      <c r="GBG2" s="104"/>
      <c r="GBH2" s="104"/>
      <c r="GBI2" s="104"/>
      <c r="GBJ2" s="104"/>
      <c r="GBK2" s="104"/>
      <c r="GBL2" s="104"/>
      <c r="GBM2" s="104"/>
      <c r="GBN2" s="104"/>
      <c r="GBO2" s="104"/>
      <c r="GBP2" s="104"/>
      <c r="GBQ2" s="104"/>
      <c r="GBR2" s="104"/>
      <c r="GBS2" s="104"/>
      <c r="GBT2" s="104"/>
      <c r="GBU2" s="104"/>
      <c r="GBV2" s="104"/>
      <c r="GBW2" s="104"/>
      <c r="GBX2" s="104"/>
      <c r="GBY2" s="104"/>
      <c r="GBZ2" s="104"/>
      <c r="GCA2" s="104"/>
      <c r="GCB2" s="104"/>
      <c r="GCC2" s="104"/>
      <c r="GCD2" s="104"/>
      <c r="GCE2" s="104"/>
      <c r="GCF2" s="104"/>
      <c r="GCG2" s="104"/>
      <c r="GCH2" s="104"/>
      <c r="GCI2" s="104"/>
      <c r="GCJ2" s="104"/>
      <c r="GCK2" s="104"/>
      <c r="GCL2" s="104"/>
      <c r="GCM2" s="104"/>
      <c r="GCN2" s="104"/>
      <c r="GCO2" s="104"/>
      <c r="GCP2" s="104"/>
      <c r="GCQ2" s="104"/>
      <c r="GCR2" s="104"/>
      <c r="GCS2" s="104"/>
      <c r="GCT2" s="104"/>
      <c r="GCU2" s="104"/>
      <c r="GCV2" s="104"/>
      <c r="GCW2" s="104"/>
      <c r="GCX2" s="104"/>
      <c r="GCY2" s="104"/>
      <c r="GCZ2" s="104"/>
      <c r="GDA2" s="104"/>
      <c r="GDB2" s="104"/>
      <c r="GDC2" s="104"/>
      <c r="GDD2" s="104"/>
      <c r="GDE2" s="104"/>
      <c r="GDF2" s="104"/>
      <c r="GDG2" s="104"/>
      <c r="GDH2" s="104"/>
      <c r="GDI2" s="104"/>
      <c r="GDJ2" s="104"/>
      <c r="GDK2" s="104"/>
      <c r="GDL2" s="104"/>
      <c r="GDM2" s="104"/>
      <c r="GDN2" s="104"/>
      <c r="GDO2" s="104"/>
      <c r="GDP2" s="104"/>
      <c r="GDQ2" s="104"/>
      <c r="GDR2" s="104"/>
      <c r="GDS2" s="104"/>
      <c r="GDT2" s="104"/>
      <c r="GDU2" s="104"/>
      <c r="GDV2" s="104"/>
      <c r="GDW2" s="104"/>
      <c r="GDX2" s="104"/>
      <c r="GDY2" s="104"/>
      <c r="GDZ2" s="104"/>
      <c r="GEA2" s="104"/>
      <c r="GEB2" s="104"/>
      <c r="GEC2" s="104"/>
      <c r="GED2" s="104"/>
      <c r="GEE2" s="104"/>
      <c r="GEF2" s="104"/>
      <c r="GEG2" s="104"/>
      <c r="GEH2" s="104"/>
      <c r="GEI2" s="104"/>
      <c r="GEJ2" s="104"/>
      <c r="GEK2" s="104"/>
      <c r="GEL2" s="104"/>
      <c r="GEM2" s="104"/>
      <c r="GEN2" s="104"/>
      <c r="GEO2" s="104"/>
      <c r="GEP2" s="104"/>
      <c r="GEQ2" s="104"/>
      <c r="GER2" s="104"/>
      <c r="GES2" s="104"/>
      <c r="GET2" s="104"/>
      <c r="GEU2" s="104"/>
      <c r="GEV2" s="104"/>
      <c r="GEW2" s="104"/>
      <c r="GEX2" s="104"/>
      <c r="GEY2" s="104"/>
      <c r="GEZ2" s="104"/>
      <c r="GFA2" s="104"/>
      <c r="GFB2" s="104"/>
      <c r="GFC2" s="104"/>
      <c r="GFD2" s="104"/>
      <c r="GFE2" s="104"/>
      <c r="GFF2" s="104"/>
      <c r="GFG2" s="104"/>
      <c r="GFH2" s="104"/>
      <c r="GFI2" s="104"/>
      <c r="GFJ2" s="104"/>
      <c r="GFK2" s="104"/>
      <c r="GFL2" s="104"/>
      <c r="GFM2" s="104"/>
      <c r="GFN2" s="104"/>
      <c r="GFO2" s="104"/>
      <c r="GFP2" s="104"/>
      <c r="GFQ2" s="104"/>
      <c r="GFR2" s="104"/>
      <c r="GFS2" s="104"/>
      <c r="GFT2" s="104"/>
      <c r="GFU2" s="104"/>
      <c r="GFV2" s="104"/>
      <c r="GFW2" s="104"/>
      <c r="GFX2" s="104"/>
      <c r="GFY2" s="104"/>
      <c r="GFZ2" s="104"/>
      <c r="GGA2" s="104"/>
      <c r="GGB2" s="104"/>
      <c r="GGC2" s="104"/>
      <c r="GGD2" s="104"/>
      <c r="GGE2" s="104"/>
      <c r="GGF2" s="104"/>
      <c r="GGG2" s="104"/>
      <c r="GGH2" s="104"/>
      <c r="GGI2" s="104"/>
      <c r="GGJ2" s="104"/>
      <c r="GGK2" s="104"/>
      <c r="GGL2" s="104"/>
      <c r="GGM2" s="104"/>
      <c r="GGN2" s="104"/>
      <c r="GGO2" s="104"/>
      <c r="GGP2" s="104"/>
      <c r="GGQ2" s="104"/>
      <c r="GGR2" s="104"/>
      <c r="GGS2" s="104"/>
      <c r="GGT2" s="104"/>
      <c r="GGU2" s="104"/>
      <c r="GGV2" s="104"/>
      <c r="GGW2" s="104"/>
      <c r="GGX2" s="104"/>
      <c r="GGY2" s="104"/>
      <c r="GGZ2" s="104"/>
      <c r="GHA2" s="104"/>
      <c r="GHB2" s="104"/>
      <c r="GHC2" s="104"/>
      <c r="GHD2" s="104"/>
      <c r="GHE2" s="104"/>
      <c r="GHF2" s="104"/>
      <c r="GHG2" s="104"/>
      <c r="GHH2" s="104"/>
      <c r="GHI2" s="104"/>
      <c r="GHJ2" s="104"/>
      <c r="GHK2" s="104"/>
      <c r="GHL2" s="104"/>
      <c r="GHM2" s="104"/>
      <c r="GHN2" s="104"/>
      <c r="GHO2" s="104"/>
      <c r="GHP2" s="104"/>
      <c r="GHQ2" s="104"/>
      <c r="GHR2" s="104"/>
      <c r="GHS2" s="104"/>
      <c r="GHT2" s="104"/>
      <c r="GHU2" s="104"/>
      <c r="GHV2" s="104"/>
      <c r="GHW2" s="104"/>
      <c r="GHX2" s="104"/>
      <c r="GHY2" s="104"/>
      <c r="GHZ2" s="104"/>
      <c r="GIA2" s="104"/>
      <c r="GIB2" s="104"/>
      <c r="GIC2" s="104"/>
      <c r="GID2" s="104"/>
      <c r="GIE2" s="104"/>
      <c r="GIF2" s="104"/>
      <c r="GIG2" s="104"/>
      <c r="GIH2" s="104"/>
      <c r="GII2" s="104"/>
      <c r="GIJ2" s="104"/>
      <c r="GIK2" s="104"/>
      <c r="GIL2" s="104"/>
      <c r="GIM2" s="104"/>
      <c r="GIN2" s="104"/>
      <c r="GIO2" s="104"/>
      <c r="GIP2" s="104"/>
      <c r="GIQ2" s="104"/>
      <c r="GIR2" s="104"/>
      <c r="GIS2" s="104"/>
      <c r="GIT2" s="104"/>
      <c r="GIU2" s="104"/>
      <c r="GIV2" s="104"/>
      <c r="GIW2" s="104"/>
      <c r="GIX2" s="104"/>
      <c r="GIY2" s="104"/>
      <c r="GIZ2" s="104"/>
      <c r="GJA2" s="104"/>
      <c r="GJB2" s="104"/>
      <c r="GJC2" s="104"/>
      <c r="GJD2" s="104"/>
      <c r="GJE2" s="104"/>
      <c r="GJF2" s="104"/>
      <c r="GJG2" s="104"/>
      <c r="GJH2" s="104"/>
      <c r="GJI2" s="104"/>
      <c r="GJJ2" s="104"/>
      <c r="GJK2" s="104"/>
      <c r="GJL2" s="104"/>
      <c r="GJM2" s="104"/>
      <c r="GJN2" s="104"/>
      <c r="GJO2" s="104"/>
      <c r="GJP2" s="104"/>
      <c r="GJQ2" s="104"/>
      <c r="GJR2" s="104"/>
      <c r="GJS2" s="104"/>
      <c r="GJT2" s="104"/>
      <c r="GJU2" s="104"/>
      <c r="GJV2" s="104"/>
      <c r="GJW2" s="104"/>
      <c r="GJX2" s="104"/>
      <c r="GJY2" s="104"/>
      <c r="GJZ2" s="104"/>
      <c r="GKA2" s="104"/>
      <c r="GKB2" s="104"/>
      <c r="GKC2" s="104"/>
      <c r="GKD2" s="104"/>
      <c r="GKE2" s="104"/>
      <c r="GKF2" s="104"/>
      <c r="GKG2" s="104"/>
      <c r="GKH2" s="104"/>
      <c r="GKI2" s="104"/>
      <c r="GKJ2" s="104"/>
      <c r="GKK2" s="104"/>
      <c r="GKL2" s="104"/>
      <c r="GKM2" s="104"/>
      <c r="GKN2" s="104"/>
      <c r="GKO2" s="104"/>
      <c r="GKP2" s="104"/>
      <c r="GKQ2" s="104"/>
      <c r="GKR2" s="104"/>
      <c r="GKS2" s="104"/>
      <c r="GKT2" s="104"/>
      <c r="GKU2" s="104"/>
      <c r="GKV2" s="104"/>
      <c r="GKW2" s="104"/>
      <c r="GKX2" s="104"/>
      <c r="GKY2" s="104"/>
      <c r="GKZ2" s="104"/>
      <c r="GLA2" s="104"/>
      <c r="GLB2" s="104"/>
      <c r="GLC2" s="104"/>
      <c r="GLD2" s="104"/>
      <c r="GLE2" s="104"/>
      <c r="GLF2" s="104"/>
      <c r="GLG2" s="104"/>
      <c r="GLH2" s="104"/>
      <c r="GLI2" s="104"/>
      <c r="GLJ2" s="104"/>
      <c r="GLK2" s="104"/>
      <c r="GLL2" s="104"/>
      <c r="GLM2" s="104"/>
      <c r="GLN2" s="104"/>
      <c r="GLO2" s="104"/>
      <c r="GLP2" s="104"/>
      <c r="GLQ2" s="104"/>
      <c r="GLR2" s="104"/>
      <c r="GLS2" s="104"/>
      <c r="GLT2" s="104"/>
      <c r="GLU2" s="104"/>
      <c r="GLV2" s="104"/>
      <c r="GLW2" s="104"/>
      <c r="GLX2" s="104"/>
      <c r="GLY2" s="104"/>
      <c r="GLZ2" s="104"/>
      <c r="GMA2" s="104"/>
      <c r="GMB2" s="104"/>
      <c r="GMC2" s="104"/>
      <c r="GMD2" s="104"/>
      <c r="GME2" s="104"/>
      <c r="GMF2" s="104"/>
      <c r="GMG2" s="104"/>
      <c r="GMH2" s="104"/>
      <c r="GMI2" s="104"/>
      <c r="GMJ2" s="104"/>
      <c r="GMK2" s="104"/>
      <c r="GML2" s="104"/>
      <c r="GMM2" s="104"/>
      <c r="GMN2" s="104"/>
      <c r="GMO2" s="104"/>
      <c r="GMP2" s="104"/>
      <c r="GMQ2" s="104"/>
      <c r="GMR2" s="104"/>
      <c r="GMS2" s="104"/>
      <c r="GMT2" s="104"/>
      <c r="GMU2" s="104"/>
      <c r="GMV2" s="104"/>
      <c r="GMW2" s="104"/>
      <c r="GMX2" s="104"/>
      <c r="GMY2" s="104"/>
      <c r="GMZ2" s="104"/>
      <c r="GNA2" s="104"/>
      <c r="GNB2" s="104"/>
      <c r="GNC2" s="104"/>
      <c r="GND2" s="104"/>
      <c r="GNE2" s="104"/>
      <c r="GNF2" s="104"/>
      <c r="GNG2" s="104"/>
      <c r="GNH2" s="104"/>
      <c r="GNI2" s="104"/>
      <c r="GNJ2" s="104"/>
      <c r="GNK2" s="104"/>
      <c r="GNL2" s="104"/>
      <c r="GNM2" s="104"/>
      <c r="GNN2" s="104"/>
      <c r="GNO2" s="104"/>
      <c r="GNP2" s="104"/>
      <c r="GNQ2" s="104"/>
      <c r="GNR2" s="104"/>
      <c r="GNS2" s="104"/>
      <c r="GNT2" s="104"/>
      <c r="GNU2" s="104"/>
      <c r="GNV2" s="104"/>
      <c r="GNW2" s="104"/>
      <c r="GNX2" s="104"/>
      <c r="GNY2" s="104"/>
      <c r="GNZ2" s="104"/>
      <c r="GOA2" s="104"/>
      <c r="GOB2" s="104"/>
      <c r="GOC2" s="104"/>
      <c r="GOD2" s="104"/>
      <c r="GOE2" s="104"/>
      <c r="GOF2" s="104"/>
      <c r="GOG2" s="104"/>
      <c r="GOH2" s="104"/>
      <c r="GOI2" s="104"/>
      <c r="GOJ2" s="104"/>
      <c r="GOK2" s="104"/>
      <c r="GOL2" s="104"/>
      <c r="GOM2" s="104"/>
      <c r="GON2" s="104"/>
      <c r="GOO2" s="104"/>
      <c r="GOP2" s="104"/>
      <c r="GOQ2" s="104"/>
      <c r="GOR2" s="104"/>
      <c r="GOS2" s="104"/>
      <c r="GOT2" s="104"/>
      <c r="GOU2" s="104"/>
      <c r="GOV2" s="104"/>
      <c r="GOW2" s="104"/>
      <c r="GOX2" s="104"/>
      <c r="GOY2" s="104"/>
      <c r="GOZ2" s="104"/>
      <c r="GPA2" s="104"/>
      <c r="GPB2" s="104"/>
      <c r="GPC2" s="104"/>
      <c r="GPD2" s="104"/>
      <c r="GPE2" s="104"/>
      <c r="GPF2" s="104"/>
      <c r="GPG2" s="104"/>
      <c r="GPH2" s="104"/>
      <c r="GPI2" s="104"/>
      <c r="GPJ2" s="104"/>
      <c r="GPK2" s="104"/>
      <c r="GPL2" s="104"/>
      <c r="GPM2" s="104"/>
      <c r="GPN2" s="104"/>
      <c r="GPO2" s="104"/>
      <c r="GPP2" s="104"/>
      <c r="GPQ2" s="104"/>
      <c r="GPR2" s="104"/>
      <c r="GPS2" s="104"/>
      <c r="GPT2" s="104"/>
      <c r="GPU2" s="104"/>
      <c r="GPV2" s="104"/>
      <c r="GPW2" s="104"/>
      <c r="GPX2" s="104"/>
      <c r="GPY2" s="104"/>
      <c r="GPZ2" s="104"/>
      <c r="GQA2" s="104"/>
      <c r="GQB2" s="104"/>
      <c r="GQC2" s="104"/>
      <c r="GQD2" s="104"/>
      <c r="GQE2" s="104"/>
      <c r="GQF2" s="104"/>
      <c r="GQG2" s="104"/>
      <c r="GQH2" s="104"/>
      <c r="GQI2" s="104"/>
      <c r="GQJ2" s="104"/>
      <c r="GQK2" s="104"/>
      <c r="GQL2" s="104"/>
      <c r="GQM2" s="104"/>
      <c r="GQN2" s="104"/>
      <c r="GQO2" s="104"/>
      <c r="GQP2" s="104"/>
      <c r="GQQ2" s="104"/>
      <c r="GQR2" s="104"/>
      <c r="GQS2" s="104"/>
      <c r="GQT2" s="104"/>
      <c r="GQU2" s="104"/>
      <c r="GQV2" s="104"/>
      <c r="GQW2" s="104"/>
      <c r="GQX2" s="104"/>
      <c r="GQY2" s="104"/>
      <c r="GQZ2" s="104"/>
      <c r="GRA2" s="104"/>
      <c r="GRB2" s="104"/>
      <c r="GRC2" s="104"/>
      <c r="GRD2" s="104"/>
      <c r="GRE2" s="104"/>
      <c r="GRF2" s="104"/>
      <c r="GRG2" s="104"/>
      <c r="GRH2" s="104"/>
      <c r="GRI2" s="104"/>
      <c r="GRJ2" s="104"/>
      <c r="GRK2" s="104"/>
      <c r="GRL2" s="104"/>
      <c r="GRM2" s="104"/>
      <c r="GRN2" s="104"/>
      <c r="GRO2" s="104"/>
      <c r="GRP2" s="104"/>
      <c r="GRQ2" s="104"/>
      <c r="GRR2" s="104"/>
      <c r="GRS2" s="104"/>
      <c r="GRT2" s="104"/>
      <c r="GRU2" s="104"/>
      <c r="GRV2" s="104"/>
      <c r="GRW2" s="104"/>
      <c r="GRX2" s="104"/>
      <c r="GRY2" s="104"/>
      <c r="GRZ2" s="104"/>
      <c r="GSA2" s="104"/>
      <c r="GSB2" s="104"/>
      <c r="GSC2" s="104"/>
      <c r="GSD2" s="104"/>
      <c r="GSE2" s="104"/>
      <c r="GSF2" s="104"/>
      <c r="GSG2" s="104"/>
      <c r="GSH2" s="104"/>
      <c r="GSI2" s="104"/>
      <c r="GSJ2" s="104"/>
      <c r="GSK2" s="104"/>
      <c r="GSL2" s="104"/>
      <c r="GSM2" s="104"/>
      <c r="GSN2" s="104"/>
      <c r="GSO2" s="104"/>
      <c r="GSP2" s="104"/>
      <c r="GSQ2" s="104"/>
      <c r="GSR2" s="104"/>
      <c r="GSS2" s="104"/>
      <c r="GST2" s="104"/>
      <c r="GSU2" s="104"/>
      <c r="GSV2" s="104"/>
      <c r="GSW2" s="104"/>
      <c r="GSX2" s="104"/>
      <c r="GSY2" s="104"/>
      <c r="GSZ2" s="104"/>
      <c r="GTA2" s="104"/>
      <c r="GTB2" s="104"/>
      <c r="GTC2" s="104"/>
      <c r="GTD2" s="104"/>
      <c r="GTE2" s="104"/>
      <c r="GTF2" s="104"/>
      <c r="GTG2" s="104"/>
      <c r="GTH2" s="104"/>
      <c r="GTI2" s="104"/>
      <c r="GTJ2" s="104"/>
      <c r="GTK2" s="104"/>
      <c r="GTL2" s="104"/>
      <c r="GTM2" s="104"/>
      <c r="GTN2" s="104"/>
      <c r="GTO2" s="104"/>
      <c r="GTP2" s="104"/>
      <c r="GTQ2" s="104"/>
      <c r="GTR2" s="104"/>
      <c r="GTS2" s="104"/>
      <c r="GTT2" s="104"/>
      <c r="GTU2" s="104"/>
      <c r="GTV2" s="104"/>
      <c r="GTW2" s="104"/>
      <c r="GTX2" s="104"/>
      <c r="GTY2" s="104"/>
      <c r="GTZ2" s="104"/>
      <c r="GUA2" s="104"/>
      <c r="GUB2" s="104"/>
      <c r="GUC2" s="104"/>
      <c r="GUD2" s="104"/>
      <c r="GUE2" s="104"/>
      <c r="GUF2" s="104"/>
      <c r="GUG2" s="104"/>
      <c r="GUH2" s="104"/>
      <c r="GUI2" s="104"/>
      <c r="GUJ2" s="104"/>
      <c r="GUK2" s="104"/>
      <c r="GUL2" s="104"/>
      <c r="GUM2" s="104"/>
      <c r="GUN2" s="104"/>
      <c r="GUO2" s="104"/>
      <c r="GUP2" s="104"/>
      <c r="GUQ2" s="104"/>
      <c r="GUR2" s="104"/>
      <c r="GUS2" s="104"/>
      <c r="GUT2" s="104"/>
      <c r="GUU2" s="104"/>
      <c r="GUV2" s="104"/>
      <c r="GUW2" s="104"/>
      <c r="GUX2" s="104"/>
      <c r="GUY2" s="104"/>
      <c r="GUZ2" s="104"/>
      <c r="GVA2" s="104"/>
      <c r="GVB2" s="104"/>
      <c r="GVC2" s="104"/>
      <c r="GVD2" s="104"/>
      <c r="GVE2" s="104"/>
      <c r="GVF2" s="104"/>
      <c r="GVG2" s="104"/>
      <c r="GVH2" s="104"/>
      <c r="GVI2" s="104"/>
      <c r="GVJ2" s="104"/>
      <c r="GVK2" s="104"/>
      <c r="GVL2" s="104"/>
      <c r="GVM2" s="104"/>
      <c r="GVN2" s="104"/>
      <c r="GVO2" s="104"/>
      <c r="GVP2" s="104"/>
      <c r="GVQ2" s="104"/>
      <c r="GVR2" s="104"/>
      <c r="GVS2" s="104"/>
      <c r="GVT2" s="104"/>
      <c r="GVU2" s="104"/>
      <c r="GVV2" s="104"/>
      <c r="GVW2" s="104"/>
      <c r="GVX2" s="104"/>
      <c r="GVY2" s="104"/>
      <c r="GVZ2" s="104"/>
      <c r="GWA2" s="104"/>
      <c r="GWB2" s="104"/>
      <c r="GWC2" s="104"/>
      <c r="GWD2" s="104"/>
      <c r="GWE2" s="104"/>
      <c r="GWF2" s="104"/>
      <c r="GWG2" s="104"/>
      <c r="GWH2" s="104"/>
      <c r="GWI2" s="104"/>
      <c r="GWJ2" s="104"/>
      <c r="GWK2" s="104"/>
      <c r="GWL2" s="104"/>
      <c r="GWM2" s="104"/>
      <c r="GWN2" s="104"/>
      <c r="GWO2" s="104"/>
      <c r="GWP2" s="104"/>
      <c r="GWQ2" s="104"/>
      <c r="GWR2" s="104"/>
      <c r="GWS2" s="104"/>
      <c r="GWT2" s="104"/>
      <c r="GWU2" s="104"/>
      <c r="GWV2" s="104"/>
      <c r="GWW2" s="104"/>
      <c r="GWX2" s="104"/>
      <c r="GWY2" s="104"/>
      <c r="GWZ2" s="104"/>
      <c r="GXA2" s="104"/>
      <c r="GXB2" s="104"/>
      <c r="GXC2" s="104"/>
      <c r="GXD2" s="104"/>
      <c r="GXE2" s="104"/>
      <c r="GXF2" s="104"/>
      <c r="GXG2" s="104"/>
      <c r="GXH2" s="104"/>
      <c r="GXI2" s="104"/>
      <c r="GXJ2" s="104"/>
      <c r="GXK2" s="104"/>
      <c r="GXL2" s="104"/>
      <c r="GXM2" s="104"/>
      <c r="GXN2" s="104"/>
      <c r="GXO2" s="104"/>
      <c r="GXP2" s="104"/>
      <c r="GXQ2" s="104"/>
      <c r="GXR2" s="104"/>
      <c r="GXS2" s="104"/>
      <c r="GXT2" s="104"/>
      <c r="GXU2" s="104"/>
      <c r="GXV2" s="104"/>
      <c r="GXW2" s="104"/>
      <c r="GXX2" s="104"/>
      <c r="GXY2" s="104"/>
      <c r="GXZ2" s="104"/>
      <c r="GYA2" s="104"/>
      <c r="GYB2" s="104"/>
      <c r="GYC2" s="104"/>
      <c r="GYD2" s="104"/>
      <c r="GYE2" s="104"/>
      <c r="GYF2" s="104"/>
      <c r="GYG2" s="104"/>
      <c r="GYH2" s="104"/>
      <c r="GYI2" s="104"/>
      <c r="GYJ2" s="104"/>
      <c r="GYK2" s="104"/>
      <c r="GYL2" s="104"/>
      <c r="GYM2" s="104"/>
      <c r="GYN2" s="104"/>
      <c r="GYO2" s="104"/>
      <c r="GYP2" s="104"/>
      <c r="GYQ2" s="104"/>
      <c r="GYR2" s="104"/>
      <c r="GYS2" s="104"/>
      <c r="GYT2" s="104"/>
      <c r="GYU2" s="104"/>
      <c r="GYV2" s="104"/>
      <c r="GYW2" s="104"/>
      <c r="GYX2" s="104"/>
      <c r="GYY2" s="104"/>
      <c r="GYZ2" s="104"/>
      <c r="GZA2" s="104"/>
      <c r="GZB2" s="104"/>
      <c r="GZC2" s="104"/>
      <c r="GZD2" s="104"/>
      <c r="GZE2" s="104"/>
      <c r="GZF2" s="104"/>
      <c r="GZG2" s="104"/>
      <c r="GZH2" s="104"/>
      <c r="GZI2" s="104"/>
      <c r="GZJ2" s="104"/>
      <c r="GZK2" s="104"/>
      <c r="GZL2" s="104"/>
      <c r="GZM2" s="104"/>
      <c r="GZN2" s="104"/>
      <c r="GZO2" s="104"/>
      <c r="GZP2" s="104"/>
      <c r="GZQ2" s="104"/>
      <c r="GZR2" s="104"/>
      <c r="GZS2" s="104"/>
      <c r="GZT2" s="104"/>
      <c r="GZU2" s="104"/>
      <c r="GZV2" s="104"/>
      <c r="GZW2" s="104"/>
      <c r="GZX2" s="104"/>
      <c r="GZY2" s="104"/>
      <c r="GZZ2" s="104"/>
      <c r="HAA2" s="104"/>
      <c r="HAB2" s="104"/>
      <c r="HAC2" s="104"/>
      <c r="HAD2" s="104"/>
      <c r="HAE2" s="104"/>
      <c r="HAF2" s="104"/>
      <c r="HAG2" s="104"/>
      <c r="HAH2" s="104"/>
      <c r="HAI2" s="104"/>
      <c r="HAJ2" s="104"/>
      <c r="HAK2" s="104"/>
      <c r="HAL2" s="104"/>
      <c r="HAM2" s="104"/>
      <c r="HAN2" s="104"/>
      <c r="HAO2" s="104"/>
      <c r="HAP2" s="104"/>
      <c r="HAQ2" s="104"/>
      <c r="HAR2" s="104"/>
      <c r="HAS2" s="104"/>
      <c r="HAT2" s="104"/>
      <c r="HAU2" s="104"/>
      <c r="HAV2" s="104"/>
      <c r="HAW2" s="104"/>
      <c r="HAX2" s="104"/>
      <c r="HAY2" s="104"/>
      <c r="HAZ2" s="104"/>
      <c r="HBA2" s="104"/>
      <c r="HBB2" s="104"/>
      <c r="HBC2" s="104"/>
      <c r="HBD2" s="104"/>
      <c r="HBE2" s="104"/>
      <c r="HBF2" s="104"/>
      <c r="HBG2" s="104"/>
      <c r="HBH2" s="104"/>
      <c r="HBI2" s="104"/>
      <c r="HBJ2" s="104"/>
      <c r="HBK2" s="104"/>
      <c r="HBL2" s="104"/>
      <c r="HBM2" s="104"/>
      <c r="HBN2" s="104"/>
      <c r="HBO2" s="104"/>
      <c r="HBP2" s="104"/>
      <c r="HBQ2" s="104"/>
      <c r="HBR2" s="104"/>
      <c r="HBS2" s="104"/>
      <c r="HBT2" s="104"/>
      <c r="HBU2" s="104"/>
      <c r="HBV2" s="104"/>
      <c r="HBW2" s="104"/>
      <c r="HBX2" s="104"/>
      <c r="HBY2" s="104"/>
      <c r="HBZ2" s="104"/>
      <c r="HCA2" s="104"/>
      <c r="HCB2" s="104"/>
      <c r="HCC2" s="104"/>
      <c r="HCD2" s="104"/>
      <c r="HCE2" s="104"/>
      <c r="HCF2" s="104"/>
      <c r="HCG2" s="104"/>
      <c r="HCH2" s="104"/>
      <c r="HCI2" s="104"/>
      <c r="HCJ2" s="104"/>
      <c r="HCK2" s="104"/>
      <c r="HCL2" s="104"/>
      <c r="HCM2" s="104"/>
      <c r="HCN2" s="104"/>
      <c r="HCO2" s="104"/>
      <c r="HCP2" s="104"/>
      <c r="HCQ2" s="104"/>
      <c r="HCR2" s="104"/>
      <c r="HCS2" s="104"/>
      <c r="HCT2" s="104"/>
      <c r="HCU2" s="104"/>
      <c r="HCV2" s="104"/>
      <c r="HCW2" s="104"/>
      <c r="HCX2" s="104"/>
      <c r="HCY2" s="104"/>
      <c r="HCZ2" s="104"/>
      <c r="HDA2" s="104"/>
      <c r="HDB2" s="104"/>
      <c r="HDC2" s="104"/>
      <c r="HDD2" s="104"/>
      <c r="HDE2" s="104"/>
      <c r="HDF2" s="104"/>
      <c r="HDG2" s="104"/>
      <c r="HDH2" s="104"/>
      <c r="HDI2" s="104"/>
      <c r="HDJ2" s="104"/>
      <c r="HDK2" s="104"/>
      <c r="HDL2" s="104"/>
      <c r="HDM2" s="104"/>
      <c r="HDN2" s="104"/>
      <c r="HDO2" s="104"/>
      <c r="HDP2" s="104"/>
      <c r="HDQ2" s="104"/>
      <c r="HDR2" s="104"/>
      <c r="HDS2" s="104"/>
      <c r="HDT2" s="104"/>
      <c r="HDU2" s="104"/>
      <c r="HDV2" s="104"/>
      <c r="HDW2" s="104"/>
      <c r="HDX2" s="104"/>
      <c r="HDY2" s="104"/>
      <c r="HDZ2" s="104"/>
      <c r="HEA2" s="104"/>
      <c r="HEB2" s="104"/>
      <c r="HEC2" s="104"/>
      <c r="HED2" s="104"/>
      <c r="HEE2" s="104"/>
      <c r="HEF2" s="104"/>
      <c r="HEG2" s="104"/>
      <c r="HEH2" s="104"/>
      <c r="HEI2" s="104"/>
      <c r="HEJ2" s="104"/>
      <c r="HEK2" s="104"/>
      <c r="HEL2" s="104"/>
      <c r="HEM2" s="104"/>
      <c r="HEN2" s="104"/>
      <c r="HEO2" s="104"/>
      <c r="HEP2" s="104"/>
      <c r="HEQ2" s="104"/>
      <c r="HER2" s="104"/>
      <c r="HES2" s="104"/>
      <c r="HET2" s="104"/>
      <c r="HEU2" s="104"/>
      <c r="HEV2" s="104"/>
      <c r="HEW2" s="104"/>
      <c r="HEX2" s="104"/>
      <c r="HEY2" s="104"/>
      <c r="HEZ2" s="104"/>
      <c r="HFA2" s="104"/>
      <c r="HFB2" s="104"/>
      <c r="HFC2" s="104"/>
      <c r="HFD2" s="104"/>
      <c r="HFE2" s="104"/>
      <c r="HFF2" s="104"/>
      <c r="HFG2" s="104"/>
      <c r="HFH2" s="104"/>
      <c r="HFI2" s="104"/>
      <c r="HFJ2" s="104"/>
      <c r="HFK2" s="104"/>
      <c r="HFL2" s="104"/>
      <c r="HFM2" s="104"/>
      <c r="HFN2" s="104"/>
      <c r="HFO2" s="104"/>
      <c r="HFP2" s="104"/>
      <c r="HFQ2" s="104"/>
      <c r="HFR2" s="104"/>
      <c r="HFS2" s="104"/>
      <c r="HFT2" s="104"/>
      <c r="HFU2" s="104"/>
      <c r="HFV2" s="104"/>
      <c r="HFW2" s="104"/>
      <c r="HFX2" s="104"/>
      <c r="HFY2" s="104"/>
      <c r="HFZ2" s="104"/>
      <c r="HGA2" s="104"/>
      <c r="HGB2" s="104"/>
      <c r="HGC2" s="104"/>
      <c r="HGD2" s="104"/>
      <c r="HGE2" s="104"/>
      <c r="HGF2" s="104"/>
      <c r="HGG2" s="104"/>
      <c r="HGH2" s="104"/>
      <c r="HGI2" s="104"/>
      <c r="HGJ2" s="104"/>
      <c r="HGK2" s="104"/>
      <c r="HGL2" s="104"/>
      <c r="HGM2" s="104"/>
      <c r="HGN2" s="104"/>
      <c r="HGO2" s="104"/>
      <c r="HGP2" s="104"/>
      <c r="HGQ2" s="104"/>
      <c r="HGR2" s="104"/>
      <c r="HGS2" s="104"/>
      <c r="HGT2" s="104"/>
      <c r="HGU2" s="104"/>
      <c r="HGV2" s="104"/>
      <c r="HGW2" s="104"/>
      <c r="HGX2" s="104"/>
      <c r="HGY2" s="104"/>
      <c r="HGZ2" s="104"/>
      <c r="HHA2" s="104"/>
      <c r="HHB2" s="104"/>
      <c r="HHC2" s="104"/>
      <c r="HHD2" s="104"/>
      <c r="HHE2" s="104"/>
      <c r="HHF2" s="104"/>
      <c r="HHG2" s="104"/>
      <c r="HHH2" s="104"/>
      <c r="HHI2" s="104"/>
      <c r="HHJ2" s="104"/>
      <c r="HHK2" s="104"/>
      <c r="HHL2" s="104"/>
      <c r="HHM2" s="104"/>
      <c r="HHN2" s="104"/>
      <c r="HHO2" s="104"/>
      <c r="HHP2" s="104"/>
      <c r="HHQ2" s="104"/>
      <c r="HHR2" s="104"/>
      <c r="HHS2" s="104"/>
      <c r="HHT2" s="104"/>
      <c r="HHU2" s="104"/>
      <c r="HHV2" s="104"/>
      <c r="HHW2" s="104"/>
      <c r="HHX2" s="104"/>
      <c r="HHY2" s="104"/>
      <c r="HHZ2" s="104"/>
      <c r="HIA2" s="104"/>
      <c r="HIB2" s="104"/>
      <c r="HIC2" s="104"/>
      <c r="HID2" s="104"/>
      <c r="HIE2" s="104"/>
      <c r="HIF2" s="104"/>
      <c r="HIG2" s="104"/>
      <c r="HIH2" s="104"/>
      <c r="HII2" s="104"/>
      <c r="HIJ2" s="104"/>
      <c r="HIK2" s="104"/>
      <c r="HIL2" s="104"/>
      <c r="HIM2" s="104"/>
      <c r="HIN2" s="104"/>
      <c r="HIO2" s="104"/>
      <c r="HIP2" s="104"/>
      <c r="HIQ2" s="104"/>
      <c r="HIR2" s="104"/>
      <c r="HIS2" s="104"/>
      <c r="HIT2" s="104"/>
      <c r="HIU2" s="104"/>
      <c r="HIV2" s="104"/>
      <c r="HIW2" s="104"/>
      <c r="HIX2" s="104"/>
      <c r="HIY2" s="104"/>
      <c r="HIZ2" s="104"/>
      <c r="HJA2" s="104"/>
      <c r="HJB2" s="104"/>
      <c r="HJC2" s="104"/>
      <c r="HJD2" s="104"/>
      <c r="HJE2" s="104"/>
      <c r="HJF2" s="104"/>
      <c r="HJG2" s="104"/>
      <c r="HJH2" s="104"/>
      <c r="HJI2" s="104"/>
      <c r="HJJ2" s="104"/>
      <c r="HJK2" s="104"/>
      <c r="HJL2" s="104"/>
      <c r="HJM2" s="104"/>
      <c r="HJN2" s="104"/>
      <c r="HJO2" s="104"/>
      <c r="HJP2" s="104"/>
      <c r="HJQ2" s="104"/>
      <c r="HJR2" s="104"/>
      <c r="HJS2" s="104"/>
      <c r="HJT2" s="104"/>
      <c r="HJU2" s="104"/>
      <c r="HJV2" s="104"/>
      <c r="HJW2" s="104"/>
      <c r="HJX2" s="104"/>
      <c r="HJY2" s="104"/>
      <c r="HJZ2" s="104"/>
      <c r="HKA2" s="104"/>
      <c r="HKB2" s="104"/>
      <c r="HKC2" s="104"/>
      <c r="HKD2" s="104"/>
      <c r="HKE2" s="104"/>
      <c r="HKF2" s="104"/>
      <c r="HKG2" s="104"/>
      <c r="HKH2" s="104"/>
      <c r="HKI2" s="104"/>
      <c r="HKJ2" s="104"/>
      <c r="HKK2" s="104"/>
      <c r="HKL2" s="104"/>
      <c r="HKM2" s="104"/>
      <c r="HKN2" s="104"/>
      <c r="HKO2" s="104"/>
      <c r="HKP2" s="104"/>
      <c r="HKQ2" s="104"/>
      <c r="HKR2" s="104"/>
      <c r="HKS2" s="104"/>
      <c r="HKT2" s="104"/>
      <c r="HKU2" s="104"/>
      <c r="HKV2" s="104"/>
      <c r="HKW2" s="104"/>
      <c r="HKX2" s="104"/>
      <c r="HKY2" s="104"/>
      <c r="HKZ2" s="104"/>
      <c r="HLA2" s="104"/>
      <c r="HLB2" s="104"/>
      <c r="HLC2" s="104"/>
      <c r="HLD2" s="104"/>
      <c r="HLE2" s="104"/>
      <c r="HLF2" s="104"/>
      <c r="HLG2" s="104"/>
      <c r="HLH2" s="104"/>
      <c r="HLI2" s="104"/>
      <c r="HLJ2" s="104"/>
      <c r="HLK2" s="104"/>
      <c r="HLL2" s="104"/>
      <c r="HLM2" s="104"/>
      <c r="HLN2" s="104"/>
      <c r="HLO2" s="104"/>
      <c r="HLP2" s="104"/>
      <c r="HLQ2" s="104"/>
      <c r="HLR2" s="104"/>
      <c r="HLS2" s="104"/>
      <c r="HLT2" s="104"/>
      <c r="HLU2" s="104"/>
      <c r="HLV2" s="104"/>
      <c r="HLW2" s="104"/>
      <c r="HLX2" s="104"/>
      <c r="HLY2" s="104"/>
      <c r="HLZ2" s="104"/>
      <c r="HMA2" s="104"/>
      <c r="HMB2" s="104"/>
      <c r="HMC2" s="104"/>
      <c r="HMD2" s="104"/>
      <c r="HME2" s="104"/>
      <c r="HMF2" s="104"/>
      <c r="HMG2" s="104"/>
      <c r="HMH2" s="104"/>
      <c r="HMI2" s="104"/>
      <c r="HMJ2" s="104"/>
      <c r="HMK2" s="104"/>
      <c r="HML2" s="104"/>
      <c r="HMM2" s="104"/>
      <c r="HMN2" s="104"/>
      <c r="HMO2" s="104"/>
      <c r="HMP2" s="104"/>
      <c r="HMQ2" s="104"/>
      <c r="HMR2" s="104"/>
      <c r="HMS2" s="104"/>
      <c r="HMT2" s="104"/>
      <c r="HMU2" s="104"/>
      <c r="HMV2" s="104"/>
      <c r="HMW2" s="104"/>
      <c r="HMX2" s="104"/>
      <c r="HMY2" s="104"/>
      <c r="HMZ2" s="104"/>
      <c r="HNA2" s="104"/>
      <c r="HNB2" s="104"/>
      <c r="HNC2" s="104"/>
      <c r="HND2" s="104"/>
      <c r="HNE2" s="104"/>
      <c r="HNF2" s="104"/>
      <c r="HNG2" s="104"/>
      <c r="HNH2" s="104"/>
      <c r="HNI2" s="104"/>
      <c r="HNJ2" s="104"/>
      <c r="HNK2" s="104"/>
      <c r="HNL2" s="104"/>
      <c r="HNM2" s="104"/>
      <c r="HNN2" s="104"/>
      <c r="HNO2" s="104"/>
      <c r="HNP2" s="104"/>
      <c r="HNQ2" s="104"/>
      <c r="HNR2" s="104"/>
      <c r="HNS2" s="104"/>
      <c r="HNT2" s="104"/>
      <c r="HNU2" s="104"/>
      <c r="HNV2" s="104"/>
      <c r="HNW2" s="104"/>
      <c r="HNX2" s="104"/>
      <c r="HNY2" s="104"/>
      <c r="HNZ2" s="104"/>
      <c r="HOA2" s="104"/>
      <c r="HOB2" s="104"/>
      <c r="HOC2" s="104"/>
      <c r="HOD2" s="104"/>
      <c r="HOE2" s="104"/>
      <c r="HOF2" s="104"/>
      <c r="HOG2" s="104"/>
      <c r="HOH2" s="104"/>
      <c r="HOI2" s="104"/>
      <c r="HOJ2" s="104"/>
      <c r="HOK2" s="104"/>
      <c r="HOL2" s="104"/>
      <c r="HOM2" s="104"/>
      <c r="HON2" s="104"/>
      <c r="HOO2" s="104"/>
      <c r="HOP2" s="104"/>
      <c r="HOQ2" s="104"/>
      <c r="HOR2" s="104"/>
      <c r="HOS2" s="104"/>
      <c r="HOT2" s="104"/>
      <c r="HOU2" s="104"/>
      <c r="HOV2" s="104"/>
      <c r="HOW2" s="104"/>
      <c r="HOX2" s="104"/>
      <c r="HOY2" s="104"/>
      <c r="HOZ2" s="104"/>
      <c r="HPA2" s="104"/>
      <c r="HPB2" s="104"/>
      <c r="HPC2" s="104"/>
      <c r="HPD2" s="104"/>
      <c r="HPE2" s="104"/>
      <c r="HPF2" s="104"/>
      <c r="HPG2" s="104"/>
      <c r="HPH2" s="104"/>
      <c r="HPI2" s="104"/>
      <c r="HPJ2" s="104"/>
      <c r="HPK2" s="104"/>
      <c r="HPL2" s="104"/>
      <c r="HPM2" s="104"/>
      <c r="HPN2" s="104"/>
      <c r="HPO2" s="104"/>
      <c r="HPP2" s="104"/>
      <c r="HPQ2" s="104"/>
      <c r="HPR2" s="104"/>
      <c r="HPS2" s="104"/>
      <c r="HPT2" s="104"/>
      <c r="HPU2" s="104"/>
      <c r="HPV2" s="104"/>
      <c r="HPW2" s="104"/>
      <c r="HPX2" s="104"/>
      <c r="HPY2" s="104"/>
      <c r="HPZ2" s="104"/>
      <c r="HQA2" s="104"/>
      <c r="HQB2" s="104"/>
      <c r="HQC2" s="104"/>
      <c r="HQD2" s="104"/>
      <c r="HQE2" s="104"/>
      <c r="HQF2" s="104"/>
      <c r="HQG2" s="104"/>
      <c r="HQH2" s="104"/>
      <c r="HQI2" s="104"/>
      <c r="HQJ2" s="104"/>
      <c r="HQK2" s="104"/>
      <c r="HQL2" s="104"/>
      <c r="HQM2" s="104"/>
      <c r="HQN2" s="104"/>
      <c r="HQO2" s="104"/>
      <c r="HQP2" s="104"/>
      <c r="HQQ2" s="104"/>
      <c r="HQR2" s="104"/>
      <c r="HQS2" s="104"/>
      <c r="HQT2" s="104"/>
      <c r="HQU2" s="104"/>
      <c r="HQV2" s="104"/>
      <c r="HQW2" s="104"/>
      <c r="HQX2" s="104"/>
      <c r="HQY2" s="104"/>
      <c r="HQZ2" s="104"/>
      <c r="HRA2" s="104"/>
      <c r="HRB2" s="104"/>
      <c r="HRC2" s="104"/>
      <c r="HRD2" s="104"/>
      <c r="HRE2" s="104"/>
      <c r="HRF2" s="104"/>
      <c r="HRG2" s="104"/>
      <c r="HRH2" s="104"/>
      <c r="HRI2" s="104"/>
      <c r="HRJ2" s="104"/>
      <c r="HRK2" s="104"/>
      <c r="HRL2" s="104"/>
      <c r="HRM2" s="104"/>
      <c r="HRN2" s="104"/>
      <c r="HRO2" s="104"/>
      <c r="HRP2" s="104"/>
      <c r="HRQ2" s="104"/>
      <c r="HRR2" s="104"/>
      <c r="HRS2" s="104"/>
      <c r="HRT2" s="104"/>
      <c r="HRU2" s="104"/>
      <c r="HRV2" s="104"/>
      <c r="HRW2" s="104"/>
      <c r="HRX2" s="104"/>
      <c r="HRY2" s="104"/>
      <c r="HRZ2" s="104"/>
      <c r="HSA2" s="104"/>
      <c r="HSB2" s="104"/>
      <c r="HSC2" s="104"/>
      <c r="HSD2" s="104"/>
      <c r="HSE2" s="104"/>
      <c r="HSF2" s="104"/>
      <c r="HSG2" s="104"/>
      <c r="HSH2" s="104"/>
      <c r="HSI2" s="104"/>
      <c r="HSJ2" s="104"/>
      <c r="HSK2" s="104"/>
      <c r="HSL2" s="104"/>
      <c r="HSM2" s="104"/>
      <c r="HSN2" s="104"/>
      <c r="HSO2" s="104"/>
      <c r="HSP2" s="104"/>
      <c r="HSQ2" s="104"/>
      <c r="HSR2" s="104"/>
      <c r="HSS2" s="104"/>
      <c r="HST2" s="104"/>
      <c r="HSU2" s="104"/>
      <c r="HSV2" s="104"/>
      <c r="HSW2" s="104"/>
      <c r="HSX2" s="104"/>
      <c r="HSY2" s="104"/>
      <c r="HSZ2" s="104"/>
      <c r="HTA2" s="104"/>
      <c r="HTB2" s="104"/>
      <c r="HTC2" s="104"/>
      <c r="HTD2" s="104"/>
      <c r="HTE2" s="104"/>
      <c r="HTF2" s="104"/>
      <c r="HTG2" s="104"/>
      <c r="HTH2" s="104"/>
      <c r="HTI2" s="104"/>
      <c r="HTJ2" s="104"/>
      <c r="HTK2" s="104"/>
      <c r="HTL2" s="104"/>
      <c r="HTM2" s="104"/>
      <c r="HTN2" s="104"/>
      <c r="HTO2" s="104"/>
      <c r="HTP2" s="104"/>
      <c r="HTQ2" s="104"/>
      <c r="HTR2" s="104"/>
      <c r="HTS2" s="104"/>
      <c r="HTT2" s="104"/>
      <c r="HTU2" s="104"/>
      <c r="HTV2" s="104"/>
      <c r="HTW2" s="104"/>
      <c r="HTX2" s="104"/>
      <c r="HTY2" s="104"/>
      <c r="HTZ2" s="104"/>
      <c r="HUA2" s="104"/>
      <c r="HUB2" s="104"/>
      <c r="HUC2" s="104"/>
      <c r="HUD2" s="104"/>
      <c r="HUE2" s="104"/>
      <c r="HUF2" s="104"/>
      <c r="HUG2" s="104"/>
      <c r="HUH2" s="104"/>
      <c r="HUI2" s="104"/>
      <c r="HUJ2" s="104"/>
      <c r="HUK2" s="104"/>
      <c r="HUL2" s="104"/>
      <c r="HUM2" s="104"/>
      <c r="HUN2" s="104"/>
      <c r="HUO2" s="104"/>
      <c r="HUP2" s="104"/>
      <c r="HUQ2" s="104"/>
      <c r="HUR2" s="104"/>
      <c r="HUS2" s="104"/>
      <c r="HUT2" s="104"/>
      <c r="HUU2" s="104"/>
      <c r="HUV2" s="104"/>
      <c r="HUW2" s="104"/>
      <c r="HUX2" s="104"/>
      <c r="HUY2" s="104"/>
      <c r="HUZ2" s="104"/>
      <c r="HVA2" s="104"/>
      <c r="HVB2" s="104"/>
      <c r="HVC2" s="104"/>
      <c r="HVD2" s="104"/>
      <c r="HVE2" s="104"/>
      <c r="HVF2" s="104"/>
      <c r="HVG2" s="104"/>
      <c r="HVH2" s="104"/>
      <c r="HVI2" s="104"/>
      <c r="HVJ2" s="104"/>
      <c r="HVK2" s="104"/>
      <c r="HVL2" s="104"/>
      <c r="HVM2" s="104"/>
      <c r="HVN2" s="104"/>
      <c r="HVO2" s="104"/>
      <c r="HVP2" s="104"/>
      <c r="HVQ2" s="104"/>
      <c r="HVR2" s="104"/>
      <c r="HVS2" s="104"/>
      <c r="HVT2" s="104"/>
      <c r="HVU2" s="104"/>
      <c r="HVV2" s="104"/>
      <c r="HVW2" s="104"/>
      <c r="HVX2" s="104"/>
      <c r="HVY2" s="104"/>
      <c r="HVZ2" s="104"/>
      <c r="HWA2" s="104"/>
      <c r="HWB2" s="104"/>
      <c r="HWC2" s="104"/>
      <c r="HWD2" s="104"/>
      <c r="HWE2" s="104"/>
      <c r="HWF2" s="104"/>
      <c r="HWG2" s="104"/>
      <c r="HWH2" s="104"/>
      <c r="HWI2" s="104"/>
      <c r="HWJ2" s="104"/>
      <c r="HWK2" s="104"/>
      <c r="HWL2" s="104"/>
      <c r="HWM2" s="104"/>
      <c r="HWN2" s="104"/>
      <c r="HWO2" s="104"/>
      <c r="HWP2" s="104"/>
      <c r="HWQ2" s="104"/>
      <c r="HWR2" s="104"/>
      <c r="HWS2" s="104"/>
      <c r="HWT2" s="104"/>
      <c r="HWU2" s="104"/>
      <c r="HWV2" s="104"/>
      <c r="HWW2" s="104"/>
      <c r="HWX2" s="104"/>
      <c r="HWY2" s="104"/>
      <c r="HWZ2" s="104"/>
      <c r="HXA2" s="104"/>
      <c r="HXB2" s="104"/>
      <c r="HXC2" s="104"/>
      <c r="HXD2" s="104"/>
      <c r="HXE2" s="104"/>
      <c r="HXF2" s="104"/>
      <c r="HXG2" s="104"/>
      <c r="HXH2" s="104"/>
      <c r="HXI2" s="104"/>
      <c r="HXJ2" s="104"/>
      <c r="HXK2" s="104"/>
      <c r="HXL2" s="104"/>
      <c r="HXM2" s="104"/>
      <c r="HXN2" s="104"/>
      <c r="HXO2" s="104"/>
      <c r="HXP2" s="104"/>
      <c r="HXQ2" s="104"/>
      <c r="HXR2" s="104"/>
      <c r="HXS2" s="104"/>
      <c r="HXT2" s="104"/>
      <c r="HXU2" s="104"/>
      <c r="HXV2" s="104"/>
      <c r="HXW2" s="104"/>
      <c r="HXX2" s="104"/>
      <c r="HXY2" s="104"/>
      <c r="HXZ2" s="104"/>
      <c r="HYA2" s="104"/>
      <c r="HYB2" s="104"/>
      <c r="HYC2" s="104"/>
      <c r="HYD2" s="104"/>
      <c r="HYE2" s="104"/>
      <c r="HYF2" s="104"/>
      <c r="HYG2" s="104"/>
      <c r="HYH2" s="104"/>
      <c r="HYI2" s="104"/>
      <c r="HYJ2" s="104"/>
      <c r="HYK2" s="104"/>
      <c r="HYL2" s="104"/>
      <c r="HYM2" s="104"/>
      <c r="HYN2" s="104"/>
      <c r="HYO2" s="104"/>
      <c r="HYP2" s="104"/>
      <c r="HYQ2" s="104"/>
      <c r="HYR2" s="104"/>
      <c r="HYS2" s="104"/>
      <c r="HYT2" s="104"/>
      <c r="HYU2" s="104"/>
      <c r="HYV2" s="104"/>
      <c r="HYW2" s="104"/>
      <c r="HYX2" s="104"/>
      <c r="HYY2" s="104"/>
      <c r="HYZ2" s="104"/>
      <c r="HZA2" s="104"/>
      <c r="HZB2" s="104"/>
      <c r="HZC2" s="104"/>
      <c r="HZD2" s="104"/>
      <c r="HZE2" s="104"/>
      <c r="HZF2" s="104"/>
      <c r="HZG2" s="104"/>
      <c r="HZH2" s="104"/>
      <c r="HZI2" s="104"/>
      <c r="HZJ2" s="104"/>
      <c r="HZK2" s="104"/>
      <c r="HZL2" s="104"/>
      <c r="HZM2" s="104"/>
      <c r="HZN2" s="104"/>
      <c r="HZO2" s="104"/>
      <c r="HZP2" s="104"/>
      <c r="HZQ2" s="104"/>
      <c r="HZR2" s="104"/>
      <c r="HZS2" s="104"/>
      <c r="HZT2" s="104"/>
      <c r="HZU2" s="104"/>
      <c r="HZV2" s="104"/>
      <c r="HZW2" s="104"/>
      <c r="HZX2" s="104"/>
      <c r="HZY2" s="104"/>
      <c r="HZZ2" s="104"/>
      <c r="IAA2" s="104"/>
      <c r="IAB2" s="104"/>
      <c r="IAC2" s="104"/>
      <c r="IAD2" s="104"/>
      <c r="IAE2" s="104"/>
      <c r="IAF2" s="104"/>
      <c r="IAG2" s="104"/>
      <c r="IAH2" s="104"/>
      <c r="IAI2" s="104"/>
      <c r="IAJ2" s="104"/>
      <c r="IAK2" s="104"/>
      <c r="IAL2" s="104"/>
      <c r="IAM2" s="104"/>
      <c r="IAN2" s="104"/>
      <c r="IAO2" s="104"/>
      <c r="IAP2" s="104"/>
      <c r="IAQ2" s="104"/>
      <c r="IAR2" s="104"/>
      <c r="IAS2" s="104"/>
      <c r="IAT2" s="104"/>
      <c r="IAU2" s="104"/>
      <c r="IAV2" s="104"/>
      <c r="IAW2" s="104"/>
      <c r="IAX2" s="104"/>
      <c r="IAY2" s="104"/>
      <c r="IAZ2" s="104"/>
      <c r="IBA2" s="104"/>
      <c r="IBB2" s="104"/>
      <c r="IBC2" s="104"/>
      <c r="IBD2" s="104"/>
      <c r="IBE2" s="104"/>
      <c r="IBF2" s="104"/>
      <c r="IBG2" s="104"/>
      <c r="IBH2" s="104"/>
      <c r="IBI2" s="104"/>
      <c r="IBJ2" s="104"/>
      <c r="IBK2" s="104"/>
      <c r="IBL2" s="104"/>
      <c r="IBM2" s="104"/>
      <c r="IBN2" s="104"/>
      <c r="IBO2" s="104"/>
      <c r="IBP2" s="104"/>
      <c r="IBQ2" s="104"/>
      <c r="IBR2" s="104"/>
      <c r="IBS2" s="104"/>
      <c r="IBT2" s="104"/>
      <c r="IBU2" s="104"/>
      <c r="IBV2" s="104"/>
      <c r="IBW2" s="104"/>
      <c r="IBX2" s="104"/>
      <c r="IBY2" s="104"/>
      <c r="IBZ2" s="104"/>
      <c r="ICA2" s="104"/>
      <c r="ICB2" s="104"/>
      <c r="ICC2" s="104"/>
      <c r="ICD2" s="104"/>
      <c r="ICE2" s="104"/>
      <c r="ICF2" s="104"/>
      <c r="ICG2" s="104"/>
      <c r="ICH2" s="104"/>
      <c r="ICI2" s="104"/>
      <c r="ICJ2" s="104"/>
      <c r="ICK2" s="104"/>
      <c r="ICL2" s="104"/>
      <c r="ICM2" s="104"/>
      <c r="ICN2" s="104"/>
      <c r="ICO2" s="104"/>
      <c r="ICP2" s="104"/>
      <c r="ICQ2" s="104"/>
      <c r="ICR2" s="104"/>
      <c r="ICS2" s="104"/>
      <c r="ICT2" s="104"/>
      <c r="ICU2" s="104"/>
      <c r="ICV2" s="104"/>
      <c r="ICW2" s="104"/>
      <c r="ICX2" s="104"/>
      <c r="ICY2" s="104"/>
      <c r="ICZ2" s="104"/>
      <c r="IDA2" s="104"/>
      <c r="IDB2" s="104"/>
      <c r="IDC2" s="104"/>
      <c r="IDD2" s="104"/>
      <c r="IDE2" s="104"/>
      <c r="IDF2" s="104"/>
      <c r="IDG2" s="104"/>
      <c r="IDH2" s="104"/>
      <c r="IDI2" s="104"/>
      <c r="IDJ2" s="104"/>
      <c r="IDK2" s="104"/>
      <c r="IDL2" s="104"/>
      <c r="IDM2" s="104"/>
      <c r="IDN2" s="104"/>
      <c r="IDO2" s="104"/>
      <c r="IDP2" s="104"/>
      <c r="IDQ2" s="104"/>
      <c r="IDR2" s="104"/>
      <c r="IDS2" s="104"/>
      <c r="IDT2" s="104"/>
      <c r="IDU2" s="104"/>
      <c r="IDV2" s="104"/>
      <c r="IDW2" s="104"/>
      <c r="IDX2" s="104"/>
      <c r="IDY2" s="104"/>
      <c r="IDZ2" s="104"/>
      <c r="IEA2" s="104"/>
      <c r="IEB2" s="104"/>
      <c r="IEC2" s="104"/>
      <c r="IED2" s="104"/>
      <c r="IEE2" s="104"/>
      <c r="IEF2" s="104"/>
      <c r="IEG2" s="104"/>
      <c r="IEH2" s="104"/>
      <c r="IEI2" s="104"/>
      <c r="IEJ2" s="104"/>
      <c r="IEK2" s="104"/>
      <c r="IEL2" s="104"/>
      <c r="IEM2" s="104"/>
      <c r="IEN2" s="104"/>
      <c r="IEO2" s="104"/>
      <c r="IEP2" s="104"/>
      <c r="IEQ2" s="104"/>
      <c r="IER2" s="104"/>
      <c r="IES2" s="104"/>
      <c r="IET2" s="104"/>
      <c r="IEU2" s="104"/>
      <c r="IEV2" s="104"/>
      <c r="IEW2" s="104"/>
      <c r="IEX2" s="104"/>
      <c r="IEY2" s="104"/>
      <c r="IEZ2" s="104"/>
      <c r="IFA2" s="104"/>
      <c r="IFB2" s="104"/>
      <c r="IFC2" s="104"/>
      <c r="IFD2" s="104"/>
      <c r="IFE2" s="104"/>
      <c r="IFF2" s="104"/>
      <c r="IFG2" s="104"/>
      <c r="IFH2" s="104"/>
      <c r="IFI2" s="104"/>
      <c r="IFJ2" s="104"/>
      <c r="IFK2" s="104"/>
      <c r="IFL2" s="104"/>
      <c r="IFM2" s="104"/>
      <c r="IFN2" s="104"/>
      <c r="IFO2" s="104"/>
      <c r="IFP2" s="104"/>
      <c r="IFQ2" s="104"/>
      <c r="IFR2" s="104"/>
      <c r="IFS2" s="104"/>
      <c r="IFT2" s="104"/>
      <c r="IFU2" s="104"/>
      <c r="IFV2" s="104"/>
      <c r="IFW2" s="104"/>
      <c r="IFX2" s="104"/>
      <c r="IFY2" s="104"/>
      <c r="IFZ2" s="104"/>
      <c r="IGA2" s="104"/>
      <c r="IGB2" s="104"/>
      <c r="IGC2" s="104"/>
      <c r="IGD2" s="104"/>
      <c r="IGE2" s="104"/>
      <c r="IGF2" s="104"/>
      <c r="IGG2" s="104"/>
      <c r="IGH2" s="104"/>
      <c r="IGI2" s="104"/>
      <c r="IGJ2" s="104"/>
      <c r="IGK2" s="104"/>
      <c r="IGL2" s="104"/>
      <c r="IGM2" s="104"/>
      <c r="IGN2" s="104"/>
      <c r="IGO2" s="104"/>
      <c r="IGP2" s="104"/>
      <c r="IGQ2" s="104"/>
      <c r="IGR2" s="104"/>
      <c r="IGS2" s="104"/>
      <c r="IGT2" s="104"/>
      <c r="IGU2" s="104"/>
      <c r="IGV2" s="104"/>
      <c r="IGW2" s="104"/>
      <c r="IGX2" s="104"/>
      <c r="IGY2" s="104"/>
      <c r="IGZ2" s="104"/>
      <c r="IHA2" s="104"/>
      <c r="IHB2" s="104"/>
      <c r="IHC2" s="104"/>
      <c r="IHD2" s="104"/>
      <c r="IHE2" s="104"/>
      <c r="IHF2" s="104"/>
      <c r="IHG2" s="104"/>
      <c r="IHH2" s="104"/>
      <c r="IHI2" s="104"/>
      <c r="IHJ2" s="104"/>
      <c r="IHK2" s="104"/>
      <c r="IHL2" s="104"/>
      <c r="IHM2" s="104"/>
      <c r="IHN2" s="104"/>
      <c r="IHO2" s="104"/>
      <c r="IHP2" s="104"/>
      <c r="IHQ2" s="104"/>
      <c r="IHR2" s="104"/>
      <c r="IHS2" s="104"/>
      <c r="IHT2" s="104"/>
      <c r="IHU2" s="104"/>
      <c r="IHV2" s="104"/>
      <c r="IHW2" s="104"/>
      <c r="IHX2" s="104"/>
      <c r="IHY2" s="104"/>
      <c r="IHZ2" s="104"/>
      <c r="IIA2" s="104"/>
      <c r="IIB2" s="104"/>
      <c r="IIC2" s="104"/>
      <c r="IID2" s="104"/>
      <c r="IIE2" s="104"/>
      <c r="IIF2" s="104"/>
      <c r="IIG2" s="104"/>
      <c r="IIH2" s="104"/>
      <c r="III2" s="104"/>
      <c r="IIJ2" s="104"/>
      <c r="IIK2" s="104"/>
      <c r="IIL2" s="104"/>
      <c r="IIM2" s="104"/>
      <c r="IIN2" s="104"/>
      <c r="IIO2" s="104"/>
      <c r="IIP2" s="104"/>
      <c r="IIQ2" s="104"/>
      <c r="IIR2" s="104"/>
      <c r="IIS2" s="104"/>
      <c r="IIT2" s="104"/>
      <c r="IIU2" s="104"/>
      <c r="IIV2" s="104"/>
      <c r="IIW2" s="104"/>
      <c r="IIX2" s="104"/>
      <c r="IIY2" s="104"/>
      <c r="IIZ2" s="104"/>
      <c r="IJA2" s="104"/>
      <c r="IJB2" s="104"/>
      <c r="IJC2" s="104"/>
      <c r="IJD2" s="104"/>
      <c r="IJE2" s="104"/>
      <c r="IJF2" s="104"/>
      <c r="IJG2" s="104"/>
      <c r="IJH2" s="104"/>
      <c r="IJI2" s="104"/>
      <c r="IJJ2" s="104"/>
      <c r="IJK2" s="104"/>
      <c r="IJL2" s="104"/>
      <c r="IJM2" s="104"/>
      <c r="IJN2" s="104"/>
      <c r="IJO2" s="104"/>
      <c r="IJP2" s="104"/>
      <c r="IJQ2" s="104"/>
      <c r="IJR2" s="104"/>
      <c r="IJS2" s="104"/>
      <c r="IJT2" s="104"/>
      <c r="IJU2" s="104"/>
      <c r="IJV2" s="104"/>
      <c r="IJW2" s="104"/>
      <c r="IJX2" s="104"/>
      <c r="IJY2" s="104"/>
      <c r="IJZ2" s="104"/>
      <c r="IKA2" s="104"/>
      <c r="IKB2" s="104"/>
      <c r="IKC2" s="104"/>
      <c r="IKD2" s="104"/>
      <c r="IKE2" s="104"/>
      <c r="IKF2" s="104"/>
      <c r="IKG2" s="104"/>
      <c r="IKH2" s="104"/>
      <c r="IKI2" s="104"/>
      <c r="IKJ2" s="104"/>
      <c r="IKK2" s="104"/>
      <c r="IKL2" s="104"/>
      <c r="IKM2" s="104"/>
      <c r="IKN2" s="104"/>
      <c r="IKO2" s="104"/>
      <c r="IKP2" s="104"/>
      <c r="IKQ2" s="104"/>
      <c r="IKR2" s="104"/>
      <c r="IKS2" s="104"/>
      <c r="IKT2" s="104"/>
      <c r="IKU2" s="104"/>
      <c r="IKV2" s="104"/>
      <c r="IKW2" s="104"/>
      <c r="IKX2" s="104"/>
      <c r="IKY2" s="104"/>
      <c r="IKZ2" s="104"/>
      <c r="ILA2" s="104"/>
      <c r="ILB2" s="104"/>
      <c r="ILC2" s="104"/>
      <c r="ILD2" s="104"/>
      <c r="ILE2" s="104"/>
      <c r="ILF2" s="104"/>
      <c r="ILG2" s="104"/>
      <c r="ILH2" s="104"/>
      <c r="ILI2" s="104"/>
      <c r="ILJ2" s="104"/>
      <c r="ILK2" s="104"/>
      <c r="ILL2" s="104"/>
      <c r="ILM2" s="104"/>
      <c r="ILN2" s="104"/>
      <c r="ILO2" s="104"/>
      <c r="ILP2" s="104"/>
      <c r="ILQ2" s="104"/>
      <c r="ILR2" s="104"/>
      <c r="ILS2" s="104"/>
      <c r="ILT2" s="104"/>
      <c r="ILU2" s="104"/>
      <c r="ILV2" s="104"/>
      <c r="ILW2" s="104"/>
      <c r="ILX2" s="104"/>
      <c r="ILY2" s="104"/>
      <c r="ILZ2" s="104"/>
      <c r="IMA2" s="104"/>
      <c r="IMB2" s="104"/>
      <c r="IMC2" s="104"/>
      <c r="IMD2" s="104"/>
      <c r="IME2" s="104"/>
      <c r="IMF2" s="104"/>
      <c r="IMG2" s="104"/>
      <c r="IMH2" s="104"/>
      <c r="IMI2" s="104"/>
      <c r="IMJ2" s="104"/>
      <c r="IMK2" s="104"/>
      <c r="IML2" s="104"/>
      <c r="IMM2" s="104"/>
      <c r="IMN2" s="104"/>
      <c r="IMO2" s="104"/>
      <c r="IMP2" s="104"/>
      <c r="IMQ2" s="104"/>
      <c r="IMR2" s="104"/>
      <c r="IMS2" s="104"/>
      <c r="IMT2" s="104"/>
      <c r="IMU2" s="104"/>
      <c r="IMV2" s="104"/>
      <c r="IMW2" s="104"/>
      <c r="IMX2" s="104"/>
      <c r="IMY2" s="104"/>
      <c r="IMZ2" s="104"/>
      <c r="INA2" s="104"/>
      <c r="INB2" s="104"/>
      <c r="INC2" s="104"/>
      <c r="IND2" s="104"/>
      <c r="INE2" s="104"/>
      <c r="INF2" s="104"/>
      <c r="ING2" s="104"/>
      <c r="INH2" s="104"/>
      <c r="INI2" s="104"/>
      <c r="INJ2" s="104"/>
      <c r="INK2" s="104"/>
      <c r="INL2" s="104"/>
      <c r="INM2" s="104"/>
      <c r="INN2" s="104"/>
      <c r="INO2" s="104"/>
      <c r="INP2" s="104"/>
      <c r="INQ2" s="104"/>
      <c r="INR2" s="104"/>
      <c r="INS2" s="104"/>
      <c r="INT2" s="104"/>
      <c r="INU2" s="104"/>
      <c r="INV2" s="104"/>
      <c r="INW2" s="104"/>
      <c r="INX2" s="104"/>
      <c r="INY2" s="104"/>
      <c r="INZ2" s="104"/>
      <c r="IOA2" s="104"/>
      <c r="IOB2" s="104"/>
      <c r="IOC2" s="104"/>
      <c r="IOD2" s="104"/>
      <c r="IOE2" s="104"/>
      <c r="IOF2" s="104"/>
      <c r="IOG2" s="104"/>
      <c r="IOH2" s="104"/>
      <c r="IOI2" s="104"/>
      <c r="IOJ2" s="104"/>
      <c r="IOK2" s="104"/>
      <c r="IOL2" s="104"/>
      <c r="IOM2" s="104"/>
      <c r="ION2" s="104"/>
      <c r="IOO2" s="104"/>
      <c r="IOP2" s="104"/>
      <c r="IOQ2" s="104"/>
      <c r="IOR2" s="104"/>
      <c r="IOS2" s="104"/>
      <c r="IOT2" s="104"/>
      <c r="IOU2" s="104"/>
      <c r="IOV2" s="104"/>
      <c r="IOW2" s="104"/>
      <c r="IOX2" s="104"/>
      <c r="IOY2" s="104"/>
      <c r="IOZ2" s="104"/>
      <c r="IPA2" s="104"/>
      <c r="IPB2" s="104"/>
      <c r="IPC2" s="104"/>
      <c r="IPD2" s="104"/>
      <c r="IPE2" s="104"/>
      <c r="IPF2" s="104"/>
      <c r="IPG2" s="104"/>
      <c r="IPH2" s="104"/>
      <c r="IPI2" s="104"/>
      <c r="IPJ2" s="104"/>
      <c r="IPK2" s="104"/>
      <c r="IPL2" s="104"/>
      <c r="IPM2" s="104"/>
      <c r="IPN2" s="104"/>
      <c r="IPO2" s="104"/>
      <c r="IPP2" s="104"/>
      <c r="IPQ2" s="104"/>
      <c r="IPR2" s="104"/>
      <c r="IPS2" s="104"/>
      <c r="IPT2" s="104"/>
      <c r="IPU2" s="104"/>
      <c r="IPV2" s="104"/>
      <c r="IPW2" s="104"/>
      <c r="IPX2" s="104"/>
      <c r="IPY2" s="104"/>
      <c r="IPZ2" s="104"/>
      <c r="IQA2" s="104"/>
      <c r="IQB2" s="104"/>
      <c r="IQC2" s="104"/>
      <c r="IQD2" s="104"/>
      <c r="IQE2" s="104"/>
      <c r="IQF2" s="104"/>
      <c r="IQG2" s="104"/>
      <c r="IQH2" s="104"/>
      <c r="IQI2" s="104"/>
      <c r="IQJ2" s="104"/>
      <c r="IQK2" s="104"/>
      <c r="IQL2" s="104"/>
      <c r="IQM2" s="104"/>
      <c r="IQN2" s="104"/>
      <c r="IQO2" s="104"/>
      <c r="IQP2" s="104"/>
      <c r="IQQ2" s="104"/>
      <c r="IQR2" s="104"/>
      <c r="IQS2" s="104"/>
      <c r="IQT2" s="104"/>
      <c r="IQU2" s="104"/>
      <c r="IQV2" s="104"/>
      <c r="IQW2" s="104"/>
      <c r="IQX2" s="104"/>
      <c r="IQY2" s="104"/>
      <c r="IQZ2" s="104"/>
      <c r="IRA2" s="104"/>
      <c r="IRB2" s="104"/>
      <c r="IRC2" s="104"/>
      <c r="IRD2" s="104"/>
      <c r="IRE2" s="104"/>
      <c r="IRF2" s="104"/>
      <c r="IRG2" s="104"/>
      <c r="IRH2" s="104"/>
      <c r="IRI2" s="104"/>
      <c r="IRJ2" s="104"/>
      <c r="IRK2" s="104"/>
      <c r="IRL2" s="104"/>
      <c r="IRM2" s="104"/>
      <c r="IRN2" s="104"/>
      <c r="IRO2" s="104"/>
      <c r="IRP2" s="104"/>
      <c r="IRQ2" s="104"/>
      <c r="IRR2" s="104"/>
      <c r="IRS2" s="104"/>
      <c r="IRT2" s="104"/>
      <c r="IRU2" s="104"/>
      <c r="IRV2" s="104"/>
      <c r="IRW2" s="104"/>
      <c r="IRX2" s="104"/>
      <c r="IRY2" s="104"/>
      <c r="IRZ2" s="104"/>
      <c r="ISA2" s="104"/>
      <c r="ISB2" s="104"/>
      <c r="ISC2" s="104"/>
      <c r="ISD2" s="104"/>
      <c r="ISE2" s="104"/>
      <c r="ISF2" s="104"/>
      <c r="ISG2" s="104"/>
      <c r="ISH2" s="104"/>
      <c r="ISI2" s="104"/>
      <c r="ISJ2" s="104"/>
      <c r="ISK2" s="104"/>
      <c r="ISL2" s="104"/>
      <c r="ISM2" s="104"/>
      <c r="ISN2" s="104"/>
      <c r="ISO2" s="104"/>
      <c r="ISP2" s="104"/>
      <c r="ISQ2" s="104"/>
      <c r="ISR2" s="104"/>
      <c r="ISS2" s="104"/>
      <c r="IST2" s="104"/>
      <c r="ISU2" s="104"/>
      <c r="ISV2" s="104"/>
      <c r="ISW2" s="104"/>
      <c r="ISX2" s="104"/>
      <c r="ISY2" s="104"/>
      <c r="ISZ2" s="104"/>
      <c r="ITA2" s="104"/>
      <c r="ITB2" s="104"/>
      <c r="ITC2" s="104"/>
      <c r="ITD2" s="104"/>
      <c r="ITE2" s="104"/>
      <c r="ITF2" s="104"/>
      <c r="ITG2" s="104"/>
      <c r="ITH2" s="104"/>
      <c r="ITI2" s="104"/>
      <c r="ITJ2" s="104"/>
      <c r="ITK2" s="104"/>
      <c r="ITL2" s="104"/>
      <c r="ITM2" s="104"/>
      <c r="ITN2" s="104"/>
      <c r="ITO2" s="104"/>
      <c r="ITP2" s="104"/>
      <c r="ITQ2" s="104"/>
      <c r="ITR2" s="104"/>
      <c r="ITS2" s="104"/>
      <c r="ITT2" s="104"/>
      <c r="ITU2" s="104"/>
      <c r="ITV2" s="104"/>
      <c r="ITW2" s="104"/>
      <c r="ITX2" s="104"/>
      <c r="ITY2" s="104"/>
      <c r="ITZ2" s="104"/>
      <c r="IUA2" s="104"/>
      <c r="IUB2" s="104"/>
      <c r="IUC2" s="104"/>
      <c r="IUD2" s="104"/>
      <c r="IUE2" s="104"/>
      <c r="IUF2" s="104"/>
      <c r="IUG2" s="104"/>
      <c r="IUH2" s="104"/>
      <c r="IUI2" s="104"/>
      <c r="IUJ2" s="104"/>
      <c r="IUK2" s="104"/>
      <c r="IUL2" s="104"/>
      <c r="IUM2" s="104"/>
      <c r="IUN2" s="104"/>
      <c r="IUO2" s="104"/>
      <c r="IUP2" s="104"/>
      <c r="IUQ2" s="104"/>
      <c r="IUR2" s="104"/>
      <c r="IUS2" s="104"/>
      <c r="IUT2" s="104"/>
      <c r="IUU2" s="104"/>
      <c r="IUV2" s="104"/>
      <c r="IUW2" s="104"/>
      <c r="IUX2" s="104"/>
      <c r="IUY2" s="104"/>
      <c r="IUZ2" s="104"/>
      <c r="IVA2" s="104"/>
      <c r="IVB2" s="104"/>
      <c r="IVC2" s="104"/>
      <c r="IVD2" s="104"/>
      <c r="IVE2" s="104"/>
      <c r="IVF2" s="104"/>
      <c r="IVG2" s="104"/>
      <c r="IVH2" s="104"/>
      <c r="IVI2" s="104"/>
      <c r="IVJ2" s="104"/>
      <c r="IVK2" s="104"/>
      <c r="IVL2" s="104"/>
      <c r="IVM2" s="104"/>
      <c r="IVN2" s="104"/>
      <c r="IVO2" s="104"/>
      <c r="IVP2" s="104"/>
      <c r="IVQ2" s="104"/>
      <c r="IVR2" s="104"/>
      <c r="IVS2" s="104"/>
      <c r="IVT2" s="104"/>
      <c r="IVU2" s="104"/>
      <c r="IVV2" s="104"/>
      <c r="IVW2" s="104"/>
      <c r="IVX2" s="104"/>
      <c r="IVY2" s="104"/>
      <c r="IVZ2" s="104"/>
      <c r="IWA2" s="104"/>
      <c r="IWB2" s="104"/>
      <c r="IWC2" s="104"/>
      <c r="IWD2" s="104"/>
      <c r="IWE2" s="104"/>
      <c r="IWF2" s="104"/>
      <c r="IWG2" s="104"/>
      <c r="IWH2" s="104"/>
      <c r="IWI2" s="104"/>
      <c r="IWJ2" s="104"/>
      <c r="IWK2" s="104"/>
      <c r="IWL2" s="104"/>
      <c r="IWM2" s="104"/>
      <c r="IWN2" s="104"/>
      <c r="IWO2" s="104"/>
      <c r="IWP2" s="104"/>
      <c r="IWQ2" s="104"/>
      <c r="IWR2" s="104"/>
      <c r="IWS2" s="104"/>
      <c r="IWT2" s="104"/>
      <c r="IWU2" s="104"/>
      <c r="IWV2" s="104"/>
      <c r="IWW2" s="104"/>
      <c r="IWX2" s="104"/>
      <c r="IWY2" s="104"/>
      <c r="IWZ2" s="104"/>
      <c r="IXA2" s="104"/>
      <c r="IXB2" s="104"/>
      <c r="IXC2" s="104"/>
      <c r="IXD2" s="104"/>
      <c r="IXE2" s="104"/>
      <c r="IXF2" s="104"/>
      <c r="IXG2" s="104"/>
      <c r="IXH2" s="104"/>
      <c r="IXI2" s="104"/>
      <c r="IXJ2" s="104"/>
      <c r="IXK2" s="104"/>
      <c r="IXL2" s="104"/>
      <c r="IXM2" s="104"/>
      <c r="IXN2" s="104"/>
      <c r="IXO2" s="104"/>
      <c r="IXP2" s="104"/>
      <c r="IXQ2" s="104"/>
      <c r="IXR2" s="104"/>
      <c r="IXS2" s="104"/>
      <c r="IXT2" s="104"/>
      <c r="IXU2" s="104"/>
      <c r="IXV2" s="104"/>
      <c r="IXW2" s="104"/>
      <c r="IXX2" s="104"/>
      <c r="IXY2" s="104"/>
      <c r="IXZ2" s="104"/>
      <c r="IYA2" s="104"/>
      <c r="IYB2" s="104"/>
      <c r="IYC2" s="104"/>
      <c r="IYD2" s="104"/>
      <c r="IYE2" s="104"/>
      <c r="IYF2" s="104"/>
      <c r="IYG2" s="104"/>
      <c r="IYH2" s="104"/>
      <c r="IYI2" s="104"/>
      <c r="IYJ2" s="104"/>
      <c r="IYK2" s="104"/>
      <c r="IYL2" s="104"/>
      <c r="IYM2" s="104"/>
      <c r="IYN2" s="104"/>
      <c r="IYO2" s="104"/>
      <c r="IYP2" s="104"/>
      <c r="IYQ2" s="104"/>
      <c r="IYR2" s="104"/>
      <c r="IYS2" s="104"/>
      <c r="IYT2" s="104"/>
      <c r="IYU2" s="104"/>
      <c r="IYV2" s="104"/>
      <c r="IYW2" s="104"/>
      <c r="IYX2" s="104"/>
      <c r="IYY2" s="104"/>
      <c r="IYZ2" s="104"/>
      <c r="IZA2" s="104"/>
      <c r="IZB2" s="104"/>
      <c r="IZC2" s="104"/>
      <c r="IZD2" s="104"/>
      <c r="IZE2" s="104"/>
      <c r="IZF2" s="104"/>
      <c r="IZG2" s="104"/>
      <c r="IZH2" s="104"/>
      <c r="IZI2" s="104"/>
      <c r="IZJ2" s="104"/>
      <c r="IZK2" s="104"/>
      <c r="IZL2" s="104"/>
      <c r="IZM2" s="104"/>
      <c r="IZN2" s="104"/>
      <c r="IZO2" s="104"/>
      <c r="IZP2" s="104"/>
      <c r="IZQ2" s="104"/>
      <c r="IZR2" s="104"/>
      <c r="IZS2" s="104"/>
      <c r="IZT2" s="104"/>
      <c r="IZU2" s="104"/>
      <c r="IZV2" s="104"/>
      <c r="IZW2" s="104"/>
      <c r="IZX2" s="104"/>
      <c r="IZY2" s="104"/>
      <c r="IZZ2" s="104"/>
      <c r="JAA2" s="104"/>
      <c r="JAB2" s="104"/>
      <c r="JAC2" s="104"/>
      <c r="JAD2" s="104"/>
      <c r="JAE2" s="104"/>
      <c r="JAF2" s="104"/>
      <c r="JAG2" s="104"/>
      <c r="JAH2" s="104"/>
      <c r="JAI2" s="104"/>
      <c r="JAJ2" s="104"/>
      <c r="JAK2" s="104"/>
      <c r="JAL2" s="104"/>
      <c r="JAM2" s="104"/>
      <c r="JAN2" s="104"/>
      <c r="JAO2" s="104"/>
      <c r="JAP2" s="104"/>
      <c r="JAQ2" s="104"/>
      <c r="JAR2" s="104"/>
      <c r="JAS2" s="104"/>
      <c r="JAT2" s="104"/>
      <c r="JAU2" s="104"/>
      <c r="JAV2" s="104"/>
      <c r="JAW2" s="104"/>
      <c r="JAX2" s="104"/>
      <c r="JAY2" s="104"/>
      <c r="JAZ2" s="104"/>
      <c r="JBA2" s="104"/>
      <c r="JBB2" s="104"/>
      <c r="JBC2" s="104"/>
      <c r="JBD2" s="104"/>
      <c r="JBE2" s="104"/>
      <c r="JBF2" s="104"/>
      <c r="JBG2" s="104"/>
      <c r="JBH2" s="104"/>
      <c r="JBI2" s="104"/>
      <c r="JBJ2" s="104"/>
      <c r="JBK2" s="104"/>
      <c r="JBL2" s="104"/>
      <c r="JBM2" s="104"/>
      <c r="JBN2" s="104"/>
      <c r="JBO2" s="104"/>
      <c r="JBP2" s="104"/>
      <c r="JBQ2" s="104"/>
      <c r="JBR2" s="104"/>
      <c r="JBS2" s="104"/>
      <c r="JBT2" s="104"/>
      <c r="JBU2" s="104"/>
      <c r="JBV2" s="104"/>
      <c r="JBW2" s="104"/>
      <c r="JBX2" s="104"/>
      <c r="JBY2" s="104"/>
      <c r="JBZ2" s="104"/>
      <c r="JCA2" s="104"/>
      <c r="JCB2" s="104"/>
      <c r="JCC2" s="104"/>
      <c r="JCD2" s="104"/>
      <c r="JCE2" s="104"/>
      <c r="JCF2" s="104"/>
      <c r="JCG2" s="104"/>
      <c r="JCH2" s="104"/>
      <c r="JCI2" s="104"/>
      <c r="JCJ2" s="104"/>
      <c r="JCK2" s="104"/>
      <c r="JCL2" s="104"/>
      <c r="JCM2" s="104"/>
      <c r="JCN2" s="104"/>
      <c r="JCO2" s="104"/>
      <c r="JCP2" s="104"/>
      <c r="JCQ2" s="104"/>
      <c r="JCR2" s="104"/>
      <c r="JCS2" s="104"/>
      <c r="JCT2" s="104"/>
      <c r="JCU2" s="104"/>
      <c r="JCV2" s="104"/>
      <c r="JCW2" s="104"/>
      <c r="JCX2" s="104"/>
      <c r="JCY2" s="104"/>
      <c r="JCZ2" s="104"/>
      <c r="JDA2" s="104"/>
      <c r="JDB2" s="104"/>
      <c r="JDC2" s="104"/>
      <c r="JDD2" s="104"/>
      <c r="JDE2" s="104"/>
      <c r="JDF2" s="104"/>
      <c r="JDG2" s="104"/>
      <c r="JDH2" s="104"/>
      <c r="JDI2" s="104"/>
      <c r="JDJ2" s="104"/>
      <c r="JDK2" s="104"/>
      <c r="JDL2" s="104"/>
      <c r="JDM2" s="104"/>
      <c r="JDN2" s="104"/>
      <c r="JDO2" s="104"/>
      <c r="JDP2" s="104"/>
      <c r="JDQ2" s="104"/>
      <c r="JDR2" s="104"/>
      <c r="JDS2" s="104"/>
      <c r="JDT2" s="104"/>
      <c r="JDU2" s="104"/>
      <c r="JDV2" s="104"/>
      <c r="JDW2" s="104"/>
      <c r="JDX2" s="104"/>
      <c r="JDY2" s="104"/>
      <c r="JDZ2" s="104"/>
      <c r="JEA2" s="104"/>
      <c r="JEB2" s="104"/>
      <c r="JEC2" s="104"/>
      <c r="JED2" s="104"/>
      <c r="JEE2" s="104"/>
      <c r="JEF2" s="104"/>
      <c r="JEG2" s="104"/>
      <c r="JEH2" s="104"/>
      <c r="JEI2" s="104"/>
      <c r="JEJ2" s="104"/>
      <c r="JEK2" s="104"/>
      <c r="JEL2" s="104"/>
      <c r="JEM2" s="104"/>
      <c r="JEN2" s="104"/>
      <c r="JEO2" s="104"/>
      <c r="JEP2" s="104"/>
      <c r="JEQ2" s="104"/>
      <c r="JER2" s="104"/>
      <c r="JES2" s="104"/>
      <c r="JET2" s="104"/>
      <c r="JEU2" s="104"/>
      <c r="JEV2" s="104"/>
      <c r="JEW2" s="104"/>
      <c r="JEX2" s="104"/>
      <c r="JEY2" s="104"/>
      <c r="JEZ2" s="104"/>
      <c r="JFA2" s="104"/>
      <c r="JFB2" s="104"/>
      <c r="JFC2" s="104"/>
      <c r="JFD2" s="104"/>
      <c r="JFE2" s="104"/>
      <c r="JFF2" s="104"/>
      <c r="JFG2" s="104"/>
      <c r="JFH2" s="104"/>
      <c r="JFI2" s="104"/>
      <c r="JFJ2" s="104"/>
      <c r="JFK2" s="104"/>
      <c r="JFL2" s="104"/>
      <c r="JFM2" s="104"/>
      <c r="JFN2" s="104"/>
      <c r="JFO2" s="104"/>
      <c r="JFP2" s="104"/>
      <c r="JFQ2" s="104"/>
      <c r="JFR2" s="104"/>
      <c r="JFS2" s="104"/>
      <c r="JFT2" s="104"/>
      <c r="JFU2" s="104"/>
      <c r="JFV2" s="104"/>
      <c r="JFW2" s="104"/>
      <c r="JFX2" s="104"/>
      <c r="JFY2" s="104"/>
      <c r="JFZ2" s="104"/>
      <c r="JGA2" s="104"/>
      <c r="JGB2" s="104"/>
      <c r="JGC2" s="104"/>
      <c r="JGD2" s="104"/>
      <c r="JGE2" s="104"/>
      <c r="JGF2" s="104"/>
      <c r="JGG2" s="104"/>
      <c r="JGH2" s="104"/>
      <c r="JGI2" s="104"/>
      <c r="JGJ2" s="104"/>
      <c r="JGK2" s="104"/>
      <c r="JGL2" s="104"/>
      <c r="JGM2" s="104"/>
      <c r="JGN2" s="104"/>
      <c r="JGO2" s="104"/>
      <c r="JGP2" s="104"/>
      <c r="JGQ2" s="104"/>
      <c r="JGR2" s="104"/>
      <c r="JGS2" s="104"/>
      <c r="JGT2" s="104"/>
      <c r="JGU2" s="104"/>
      <c r="JGV2" s="104"/>
      <c r="JGW2" s="104"/>
      <c r="JGX2" s="104"/>
      <c r="JGY2" s="104"/>
      <c r="JGZ2" s="104"/>
      <c r="JHA2" s="104"/>
      <c r="JHB2" s="104"/>
      <c r="JHC2" s="104"/>
      <c r="JHD2" s="104"/>
      <c r="JHE2" s="104"/>
      <c r="JHF2" s="104"/>
      <c r="JHG2" s="104"/>
      <c r="JHH2" s="104"/>
      <c r="JHI2" s="104"/>
      <c r="JHJ2" s="104"/>
      <c r="JHK2" s="104"/>
      <c r="JHL2" s="104"/>
      <c r="JHM2" s="104"/>
      <c r="JHN2" s="104"/>
      <c r="JHO2" s="104"/>
      <c r="JHP2" s="104"/>
      <c r="JHQ2" s="104"/>
      <c r="JHR2" s="104"/>
      <c r="JHS2" s="104"/>
      <c r="JHT2" s="104"/>
      <c r="JHU2" s="104"/>
      <c r="JHV2" s="104"/>
      <c r="JHW2" s="104"/>
      <c r="JHX2" s="104"/>
      <c r="JHY2" s="104"/>
      <c r="JHZ2" s="104"/>
      <c r="JIA2" s="104"/>
      <c r="JIB2" s="104"/>
      <c r="JIC2" s="104"/>
      <c r="JID2" s="104"/>
      <c r="JIE2" s="104"/>
      <c r="JIF2" s="104"/>
      <c r="JIG2" s="104"/>
      <c r="JIH2" s="104"/>
      <c r="JII2" s="104"/>
      <c r="JIJ2" s="104"/>
      <c r="JIK2" s="104"/>
      <c r="JIL2" s="104"/>
      <c r="JIM2" s="104"/>
      <c r="JIN2" s="104"/>
      <c r="JIO2" s="104"/>
      <c r="JIP2" s="104"/>
      <c r="JIQ2" s="104"/>
      <c r="JIR2" s="104"/>
      <c r="JIS2" s="104"/>
      <c r="JIT2" s="104"/>
      <c r="JIU2" s="104"/>
      <c r="JIV2" s="104"/>
      <c r="JIW2" s="104"/>
      <c r="JIX2" s="104"/>
      <c r="JIY2" s="104"/>
      <c r="JIZ2" s="104"/>
      <c r="JJA2" s="104"/>
      <c r="JJB2" s="104"/>
      <c r="JJC2" s="104"/>
      <c r="JJD2" s="104"/>
      <c r="JJE2" s="104"/>
      <c r="JJF2" s="104"/>
      <c r="JJG2" s="104"/>
      <c r="JJH2" s="104"/>
      <c r="JJI2" s="104"/>
      <c r="JJJ2" s="104"/>
      <c r="JJK2" s="104"/>
      <c r="JJL2" s="104"/>
      <c r="JJM2" s="104"/>
      <c r="JJN2" s="104"/>
      <c r="JJO2" s="104"/>
      <c r="JJP2" s="104"/>
      <c r="JJQ2" s="104"/>
      <c r="JJR2" s="104"/>
      <c r="JJS2" s="104"/>
      <c r="JJT2" s="104"/>
      <c r="JJU2" s="104"/>
      <c r="JJV2" s="104"/>
      <c r="JJW2" s="104"/>
      <c r="JJX2" s="104"/>
      <c r="JJY2" s="104"/>
      <c r="JJZ2" s="104"/>
      <c r="JKA2" s="104"/>
      <c r="JKB2" s="104"/>
      <c r="JKC2" s="104"/>
      <c r="JKD2" s="104"/>
      <c r="JKE2" s="104"/>
      <c r="JKF2" s="104"/>
      <c r="JKG2" s="104"/>
      <c r="JKH2" s="104"/>
      <c r="JKI2" s="104"/>
      <c r="JKJ2" s="104"/>
      <c r="JKK2" s="104"/>
      <c r="JKL2" s="104"/>
      <c r="JKM2" s="104"/>
      <c r="JKN2" s="104"/>
      <c r="JKO2" s="104"/>
      <c r="JKP2" s="104"/>
      <c r="JKQ2" s="104"/>
      <c r="JKR2" s="104"/>
      <c r="JKS2" s="104"/>
      <c r="JKT2" s="104"/>
      <c r="JKU2" s="104"/>
      <c r="JKV2" s="104"/>
      <c r="JKW2" s="104"/>
      <c r="JKX2" s="104"/>
      <c r="JKY2" s="104"/>
      <c r="JKZ2" s="104"/>
      <c r="JLA2" s="104"/>
      <c r="JLB2" s="104"/>
      <c r="JLC2" s="104"/>
      <c r="JLD2" s="104"/>
      <c r="JLE2" s="104"/>
      <c r="JLF2" s="104"/>
      <c r="JLG2" s="104"/>
      <c r="JLH2" s="104"/>
      <c r="JLI2" s="104"/>
      <c r="JLJ2" s="104"/>
      <c r="JLK2" s="104"/>
      <c r="JLL2" s="104"/>
      <c r="JLM2" s="104"/>
      <c r="JLN2" s="104"/>
      <c r="JLO2" s="104"/>
      <c r="JLP2" s="104"/>
      <c r="JLQ2" s="104"/>
      <c r="JLR2" s="104"/>
      <c r="JLS2" s="104"/>
      <c r="JLT2" s="104"/>
      <c r="JLU2" s="104"/>
      <c r="JLV2" s="104"/>
      <c r="JLW2" s="104"/>
      <c r="JLX2" s="104"/>
      <c r="JLY2" s="104"/>
      <c r="JLZ2" s="104"/>
      <c r="JMA2" s="104"/>
      <c r="JMB2" s="104"/>
      <c r="JMC2" s="104"/>
      <c r="JMD2" s="104"/>
      <c r="JME2" s="104"/>
      <c r="JMF2" s="104"/>
      <c r="JMG2" s="104"/>
      <c r="JMH2" s="104"/>
      <c r="JMI2" s="104"/>
      <c r="JMJ2" s="104"/>
      <c r="JMK2" s="104"/>
      <c r="JML2" s="104"/>
      <c r="JMM2" s="104"/>
      <c r="JMN2" s="104"/>
      <c r="JMO2" s="104"/>
      <c r="JMP2" s="104"/>
      <c r="JMQ2" s="104"/>
      <c r="JMR2" s="104"/>
      <c r="JMS2" s="104"/>
      <c r="JMT2" s="104"/>
      <c r="JMU2" s="104"/>
      <c r="JMV2" s="104"/>
      <c r="JMW2" s="104"/>
      <c r="JMX2" s="104"/>
      <c r="JMY2" s="104"/>
      <c r="JMZ2" s="104"/>
      <c r="JNA2" s="104"/>
      <c r="JNB2" s="104"/>
      <c r="JNC2" s="104"/>
      <c r="JND2" s="104"/>
      <c r="JNE2" s="104"/>
      <c r="JNF2" s="104"/>
      <c r="JNG2" s="104"/>
      <c r="JNH2" s="104"/>
      <c r="JNI2" s="104"/>
      <c r="JNJ2" s="104"/>
      <c r="JNK2" s="104"/>
      <c r="JNL2" s="104"/>
      <c r="JNM2" s="104"/>
      <c r="JNN2" s="104"/>
      <c r="JNO2" s="104"/>
      <c r="JNP2" s="104"/>
      <c r="JNQ2" s="104"/>
      <c r="JNR2" s="104"/>
      <c r="JNS2" s="104"/>
      <c r="JNT2" s="104"/>
      <c r="JNU2" s="104"/>
      <c r="JNV2" s="104"/>
      <c r="JNW2" s="104"/>
      <c r="JNX2" s="104"/>
      <c r="JNY2" s="104"/>
      <c r="JNZ2" s="104"/>
      <c r="JOA2" s="104"/>
      <c r="JOB2" s="104"/>
      <c r="JOC2" s="104"/>
      <c r="JOD2" s="104"/>
      <c r="JOE2" s="104"/>
      <c r="JOF2" s="104"/>
      <c r="JOG2" s="104"/>
      <c r="JOH2" s="104"/>
      <c r="JOI2" s="104"/>
      <c r="JOJ2" s="104"/>
      <c r="JOK2" s="104"/>
      <c r="JOL2" s="104"/>
      <c r="JOM2" s="104"/>
      <c r="JON2" s="104"/>
      <c r="JOO2" s="104"/>
      <c r="JOP2" s="104"/>
      <c r="JOQ2" s="104"/>
      <c r="JOR2" s="104"/>
      <c r="JOS2" s="104"/>
      <c r="JOT2" s="104"/>
      <c r="JOU2" s="104"/>
      <c r="JOV2" s="104"/>
      <c r="JOW2" s="104"/>
      <c r="JOX2" s="104"/>
      <c r="JOY2" s="104"/>
      <c r="JOZ2" s="104"/>
      <c r="JPA2" s="104"/>
      <c r="JPB2" s="104"/>
      <c r="JPC2" s="104"/>
      <c r="JPD2" s="104"/>
      <c r="JPE2" s="104"/>
      <c r="JPF2" s="104"/>
      <c r="JPG2" s="104"/>
      <c r="JPH2" s="104"/>
      <c r="JPI2" s="104"/>
      <c r="JPJ2" s="104"/>
      <c r="JPK2" s="104"/>
      <c r="JPL2" s="104"/>
      <c r="JPM2" s="104"/>
      <c r="JPN2" s="104"/>
      <c r="JPO2" s="104"/>
      <c r="JPP2" s="104"/>
      <c r="JPQ2" s="104"/>
      <c r="JPR2" s="104"/>
      <c r="JPS2" s="104"/>
      <c r="JPT2" s="104"/>
      <c r="JPU2" s="104"/>
      <c r="JPV2" s="104"/>
      <c r="JPW2" s="104"/>
      <c r="JPX2" s="104"/>
      <c r="JPY2" s="104"/>
      <c r="JPZ2" s="104"/>
      <c r="JQA2" s="104"/>
      <c r="JQB2" s="104"/>
      <c r="JQC2" s="104"/>
      <c r="JQD2" s="104"/>
      <c r="JQE2" s="104"/>
      <c r="JQF2" s="104"/>
      <c r="JQG2" s="104"/>
      <c r="JQH2" s="104"/>
      <c r="JQI2" s="104"/>
      <c r="JQJ2" s="104"/>
      <c r="JQK2" s="104"/>
      <c r="JQL2" s="104"/>
      <c r="JQM2" s="104"/>
      <c r="JQN2" s="104"/>
      <c r="JQO2" s="104"/>
      <c r="JQP2" s="104"/>
      <c r="JQQ2" s="104"/>
      <c r="JQR2" s="104"/>
      <c r="JQS2" s="104"/>
      <c r="JQT2" s="104"/>
      <c r="JQU2" s="104"/>
      <c r="JQV2" s="104"/>
      <c r="JQW2" s="104"/>
      <c r="JQX2" s="104"/>
      <c r="JQY2" s="104"/>
      <c r="JQZ2" s="104"/>
      <c r="JRA2" s="104"/>
      <c r="JRB2" s="104"/>
      <c r="JRC2" s="104"/>
      <c r="JRD2" s="104"/>
      <c r="JRE2" s="104"/>
      <c r="JRF2" s="104"/>
      <c r="JRG2" s="104"/>
      <c r="JRH2" s="104"/>
      <c r="JRI2" s="104"/>
      <c r="JRJ2" s="104"/>
      <c r="JRK2" s="104"/>
      <c r="JRL2" s="104"/>
      <c r="JRM2" s="104"/>
      <c r="JRN2" s="104"/>
      <c r="JRO2" s="104"/>
      <c r="JRP2" s="104"/>
      <c r="JRQ2" s="104"/>
      <c r="JRR2" s="104"/>
      <c r="JRS2" s="104"/>
      <c r="JRT2" s="104"/>
      <c r="JRU2" s="104"/>
      <c r="JRV2" s="104"/>
      <c r="JRW2" s="104"/>
      <c r="JRX2" s="104"/>
      <c r="JRY2" s="104"/>
      <c r="JRZ2" s="104"/>
      <c r="JSA2" s="104"/>
      <c r="JSB2" s="104"/>
      <c r="JSC2" s="104"/>
      <c r="JSD2" s="104"/>
      <c r="JSE2" s="104"/>
      <c r="JSF2" s="104"/>
      <c r="JSG2" s="104"/>
      <c r="JSH2" s="104"/>
      <c r="JSI2" s="104"/>
      <c r="JSJ2" s="104"/>
      <c r="JSK2" s="104"/>
      <c r="JSL2" s="104"/>
      <c r="JSM2" s="104"/>
      <c r="JSN2" s="104"/>
      <c r="JSO2" s="104"/>
      <c r="JSP2" s="104"/>
      <c r="JSQ2" s="104"/>
      <c r="JSR2" s="104"/>
      <c r="JSS2" s="104"/>
      <c r="JST2" s="104"/>
      <c r="JSU2" s="104"/>
      <c r="JSV2" s="104"/>
      <c r="JSW2" s="104"/>
      <c r="JSX2" s="104"/>
      <c r="JSY2" s="104"/>
      <c r="JSZ2" s="104"/>
      <c r="JTA2" s="104"/>
      <c r="JTB2" s="104"/>
      <c r="JTC2" s="104"/>
      <c r="JTD2" s="104"/>
      <c r="JTE2" s="104"/>
      <c r="JTF2" s="104"/>
      <c r="JTG2" s="104"/>
      <c r="JTH2" s="104"/>
      <c r="JTI2" s="104"/>
      <c r="JTJ2" s="104"/>
      <c r="JTK2" s="104"/>
      <c r="JTL2" s="104"/>
      <c r="JTM2" s="104"/>
      <c r="JTN2" s="104"/>
      <c r="JTO2" s="104"/>
      <c r="JTP2" s="104"/>
      <c r="JTQ2" s="104"/>
      <c r="JTR2" s="104"/>
      <c r="JTS2" s="104"/>
      <c r="JTT2" s="104"/>
      <c r="JTU2" s="104"/>
      <c r="JTV2" s="104"/>
      <c r="JTW2" s="104"/>
      <c r="JTX2" s="104"/>
      <c r="JTY2" s="104"/>
      <c r="JTZ2" s="104"/>
      <c r="JUA2" s="104"/>
      <c r="JUB2" s="104"/>
      <c r="JUC2" s="104"/>
      <c r="JUD2" s="104"/>
      <c r="JUE2" s="104"/>
      <c r="JUF2" s="104"/>
      <c r="JUG2" s="104"/>
      <c r="JUH2" s="104"/>
      <c r="JUI2" s="104"/>
      <c r="JUJ2" s="104"/>
      <c r="JUK2" s="104"/>
      <c r="JUL2" s="104"/>
      <c r="JUM2" s="104"/>
      <c r="JUN2" s="104"/>
      <c r="JUO2" s="104"/>
      <c r="JUP2" s="104"/>
      <c r="JUQ2" s="104"/>
      <c r="JUR2" s="104"/>
      <c r="JUS2" s="104"/>
      <c r="JUT2" s="104"/>
      <c r="JUU2" s="104"/>
      <c r="JUV2" s="104"/>
      <c r="JUW2" s="104"/>
      <c r="JUX2" s="104"/>
      <c r="JUY2" s="104"/>
      <c r="JUZ2" s="104"/>
      <c r="JVA2" s="104"/>
      <c r="JVB2" s="104"/>
      <c r="JVC2" s="104"/>
      <c r="JVD2" s="104"/>
      <c r="JVE2" s="104"/>
      <c r="JVF2" s="104"/>
      <c r="JVG2" s="104"/>
      <c r="JVH2" s="104"/>
      <c r="JVI2" s="104"/>
      <c r="JVJ2" s="104"/>
      <c r="JVK2" s="104"/>
      <c r="JVL2" s="104"/>
      <c r="JVM2" s="104"/>
      <c r="JVN2" s="104"/>
      <c r="JVO2" s="104"/>
      <c r="JVP2" s="104"/>
      <c r="JVQ2" s="104"/>
      <c r="JVR2" s="104"/>
      <c r="JVS2" s="104"/>
      <c r="JVT2" s="104"/>
      <c r="JVU2" s="104"/>
      <c r="JVV2" s="104"/>
      <c r="JVW2" s="104"/>
      <c r="JVX2" s="104"/>
      <c r="JVY2" s="104"/>
      <c r="JVZ2" s="104"/>
      <c r="JWA2" s="104"/>
      <c r="JWB2" s="104"/>
      <c r="JWC2" s="104"/>
      <c r="JWD2" s="104"/>
      <c r="JWE2" s="104"/>
      <c r="JWF2" s="104"/>
      <c r="JWG2" s="104"/>
      <c r="JWH2" s="104"/>
      <c r="JWI2" s="104"/>
      <c r="JWJ2" s="104"/>
      <c r="JWK2" s="104"/>
      <c r="JWL2" s="104"/>
      <c r="JWM2" s="104"/>
      <c r="JWN2" s="104"/>
      <c r="JWO2" s="104"/>
      <c r="JWP2" s="104"/>
      <c r="JWQ2" s="104"/>
      <c r="JWR2" s="104"/>
      <c r="JWS2" s="104"/>
      <c r="JWT2" s="104"/>
      <c r="JWU2" s="104"/>
      <c r="JWV2" s="104"/>
      <c r="JWW2" s="104"/>
      <c r="JWX2" s="104"/>
      <c r="JWY2" s="104"/>
      <c r="JWZ2" s="104"/>
      <c r="JXA2" s="104"/>
      <c r="JXB2" s="104"/>
      <c r="JXC2" s="104"/>
      <c r="JXD2" s="104"/>
      <c r="JXE2" s="104"/>
      <c r="JXF2" s="104"/>
      <c r="JXG2" s="104"/>
      <c r="JXH2" s="104"/>
      <c r="JXI2" s="104"/>
      <c r="JXJ2" s="104"/>
      <c r="JXK2" s="104"/>
      <c r="JXL2" s="104"/>
      <c r="JXM2" s="104"/>
      <c r="JXN2" s="104"/>
      <c r="JXO2" s="104"/>
      <c r="JXP2" s="104"/>
      <c r="JXQ2" s="104"/>
      <c r="JXR2" s="104"/>
      <c r="JXS2" s="104"/>
      <c r="JXT2" s="104"/>
      <c r="JXU2" s="104"/>
      <c r="JXV2" s="104"/>
      <c r="JXW2" s="104"/>
      <c r="JXX2" s="104"/>
      <c r="JXY2" s="104"/>
      <c r="JXZ2" s="104"/>
      <c r="JYA2" s="104"/>
      <c r="JYB2" s="104"/>
      <c r="JYC2" s="104"/>
      <c r="JYD2" s="104"/>
      <c r="JYE2" s="104"/>
      <c r="JYF2" s="104"/>
      <c r="JYG2" s="104"/>
      <c r="JYH2" s="104"/>
      <c r="JYI2" s="104"/>
      <c r="JYJ2" s="104"/>
      <c r="JYK2" s="104"/>
      <c r="JYL2" s="104"/>
      <c r="JYM2" s="104"/>
      <c r="JYN2" s="104"/>
      <c r="JYO2" s="104"/>
      <c r="JYP2" s="104"/>
      <c r="JYQ2" s="104"/>
      <c r="JYR2" s="104"/>
      <c r="JYS2" s="104"/>
      <c r="JYT2" s="104"/>
      <c r="JYU2" s="104"/>
      <c r="JYV2" s="104"/>
      <c r="JYW2" s="104"/>
      <c r="JYX2" s="104"/>
      <c r="JYY2" s="104"/>
      <c r="JYZ2" s="104"/>
      <c r="JZA2" s="104"/>
      <c r="JZB2" s="104"/>
      <c r="JZC2" s="104"/>
      <c r="JZD2" s="104"/>
      <c r="JZE2" s="104"/>
      <c r="JZF2" s="104"/>
      <c r="JZG2" s="104"/>
      <c r="JZH2" s="104"/>
      <c r="JZI2" s="104"/>
      <c r="JZJ2" s="104"/>
      <c r="JZK2" s="104"/>
      <c r="JZL2" s="104"/>
      <c r="JZM2" s="104"/>
      <c r="JZN2" s="104"/>
      <c r="JZO2" s="104"/>
      <c r="JZP2" s="104"/>
      <c r="JZQ2" s="104"/>
      <c r="JZR2" s="104"/>
      <c r="JZS2" s="104"/>
      <c r="JZT2" s="104"/>
      <c r="JZU2" s="104"/>
      <c r="JZV2" s="104"/>
      <c r="JZW2" s="104"/>
      <c r="JZX2" s="104"/>
      <c r="JZY2" s="104"/>
      <c r="JZZ2" s="104"/>
      <c r="KAA2" s="104"/>
      <c r="KAB2" s="104"/>
      <c r="KAC2" s="104"/>
      <c r="KAD2" s="104"/>
      <c r="KAE2" s="104"/>
      <c r="KAF2" s="104"/>
      <c r="KAG2" s="104"/>
      <c r="KAH2" s="104"/>
      <c r="KAI2" s="104"/>
      <c r="KAJ2" s="104"/>
      <c r="KAK2" s="104"/>
      <c r="KAL2" s="104"/>
      <c r="KAM2" s="104"/>
      <c r="KAN2" s="104"/>
      <c r="KAO2" s="104"/>
      <c r="KAP2" s="104"/>
      <c r="KAQ2" s="104"/>
      <c r="KAR2" s="104"/>
      <c r="KAS2" s="104"/>
      <c r="KAT2" s="104"/>
      <c r="KAU2" s="104"/>
      <c r="KAV2" s="104"/>
      <c r="KAW2" s="104"/>
      <c r="KAX2" s="104"/>
      <c r="KAY2" s="104"/>
      <c r="KAZ2" s="104"/>
      <c r="KBA2" s="104"/>
      <c r="KBB2" s="104"/>
      <c r="KBC2" s="104"/>
      <c r="KBD2" s="104"/>
      <c r="KBE2" s="104"/>
      <c r="KBF2" s="104"/>
      <c r="KBG2" s="104"/>
      <c r="KBH2" s="104"/>
      <c r="KBI2" s="104"/>
      <c r="KBJ2" s="104"/>
      <c r="KBK2" s="104"/>
      <c r="KBL2" s="104"/>
      <c r="KBM2" s="104"/>
      <c r="KBN2" s="104"/>
      <c r="KBO2" s="104"/>
      <c r="KBP2" s="104"/>
      <c r="KBQ2" s="104"/>
      <c r="KBR2" s="104"/>
      <c r="KBS2" s="104"/>
      <c r="KBT2" s="104"/>
      <c r="KBU2" s="104"/>
      <c r="KBV2" s="104"/>
      <c r="KBW2" s="104"/>
      <c r="KBX2" s="104"/>
      <c r="KBY2" s="104"/>
      <c r="KBZ2" s="104"/>
      <c r="KCA2" s="104"/>
      <c r="KCB2" s="104"/>
      <c r="KCC2" s="104"/>
      <c r="KCD2" s="104"/>
      <c r="KCE2" s="104"/>
      <c r="KCF2" s="104"/>
      <c r="KCG2" s="104"/>
      <c r="KCH2" s="104"/>
      <c r="KCI2" s="104"/>
      <c r="KCJ2" s="104"/>
      <c r="KCK2" s="104"/>
      <c r="KCL2" s="104"/>
      <c r="KCM2" s="104"/>
      <c r="KCN2" s="104"/>
      <c r="KCO2" s="104"/>
      <c r="KCP2" s="104"/>
      <c r="KCQ2" s="104"/>
      <c r="KCR2" s="104"/>
      <c r="KCS2" s="104"/>
      <c r="KCT2" s="104"/>
      <c r="KCU2" s="104"/>
      <c r="KCV2" s="104"/>
      <c r="KCW2" s="104"/>
      <c r="KCX2" s="104"/>
      <c r="KCY2" s="104"/>
      <c r="KCZ2" s="104"/>
      <c r="KDA2" s="104"/>
      <c r="KDB2" s="104"/>
      <c r="KDC2" s="104"/>
      <c r="KDD2" s="104"/>
      <c r="KDE2" s="104"/>
      <c r="KDF2" s="104"/>
      <c r="KDG2" s="104"/>
      <c r="KDH2" s="104"/>
      <c r="KDI2" s="104"/>
      <c r="KDJ2" s="104"/>
      <c r="KDK2" s="104"/>
      <c r="KDL2" s="104"/>
      <c r="KDM2" s="104"/>
      <c r="KDN2" s="104"/>
      <c r="KDO2" s="104"/>
      <c r="KDP2" s="104"/>
      <c r="KDQ2" s="104"/>
      <c r="KDR2" s="104"/>
      <c r="KDS2" s="104"/>
      <c r="KDT2" s="104"/>
      <c r="KDU2" s="104"/>
      <c r="KDV2" s="104"/>
      <c r="KDW2" s="104"/>
      <c r="KDX2" s="104"/>
      <c r="KDY2" s="104"/>
      <c r="KDZ2" s="104"/>
      <c r="KEA2" s="104"/>
      <c r="KEB2" s="104"/>
      <c r="KEC2" s="104"/>
      <c r="KED2" s="104"/>
      <c r="KEE2" s="104"/>
      <c r="KEF2" s="104"/>
      <c r="KEG2" s="104"/>
      <c r="KEH2" s="104"/>
      <c r="KEI2" s="104"/>
      <c r="KEJ2" s="104"/>
      <c r="KEK2" s="104"/>
      <c r="KEL2" s="104"/>
      <c r="KEM2" s="104"/>
      <c r="KEN2" s="104"/>
      <c r="KEO2" s="104"/>
      <c r="KEP2" s="104"/>
      <c r="KEQ2" s="104"/>
      <c r="KER2" s="104"/>
      <c r="KES2" s="104"/>
      <c r="KET2" s="104"/>
      <c r="KEU2" s="104"/>
      <c r="KEV2" s="104"/>
      <c r="KEW2" s="104"/>
      <c r="KEX2" s="104"/>
      <c r="KEY2" s="104"/>
      <c r="KEZ2" s="104"/>
      <c r="KFA2" s="104"/>
      <c r="KFB2" s="104"/>
      <c r="KFC2" s="104"/>
      <c r="KFD2" s="104"/>
      <c r="KFE2" s="104"/>
      <c r="KFF2" s="104"/>
      <c r="KFG2" s="104"/>
      <c r="KFH2" s="104"/>
      <c r="KFI2" s="104"/>
      <c r="KFJ2" s="104"/>
      <c r="KFK2" s="104"/>
      <c r="KFL2" s="104"/>
      <c r="KFM2" s="104"/>
      <c r="KFN2" s="104"/>
      <c r="KFO2" s="104"/>
      <c r="KFP2" s="104"/>
      <c r="KFQ2" s="104"/>
      <c r="KFR2" s="104"/>
      <c r="KFS2" s="104"/>
      <c r="KFT2" s="104"/>
      <c r="KFU2" s="104"/>
      <c r="KFV2" s="104"/>
      <c r="KFW2" s="104"/>
      <c r="KFX2" s="104"/>
      <c r="KFY2" s="104"/>
      <c r="KFZ2" s="104"/>
      <c r="KGA2" s="104"/>
      <c r="KGB2" s="104"/>
      <c r="KGC2" s="104"/>
      <c r="KGD2" s="104"/>
      <c r="KGE2" s="104"/>
      <c r="KGF2" s="104"/>
      <c r="KGG2" s="104"/>
      <c r="KGH2" s="104"/>
      <c r="KGI2" s="104"/>
      <c r="KGJ2" s="104"/>
      <c r="KGK2" s="104"/>
      <c r="KGL2" s="104"/>
      <c r="KGM2" s="104"/>
      <c r="KGN2" s="104"/>
      <c r="KGO2" s="104"/>
      <c r="KGP2" s="104"/>
      <c r="KGQ2" s="104"/>
      <c r="KGR2" s="104"/>
      <c r="KGS2" s="104"/>
      <c r="KGT2" s="104"/>
      <c r="KGU2" s="104"/>
      <c r="KGV2" s="104"/>
      <c r="KGW2" s="104"/>
      <c r="KGX2" s="104"/>
      <c r="KGY2" s="104"/>
      <c r="KGZ2" s="104"/>
      <c r="KHA2" s="104"/>
      <c r="KHB2" s="104"/>
      <c r="KHC2" s="104"/>
      <c r="KHD2" s="104"/>
      <c r="KHE2" s="104"/>
      <c r="KHF2" s="104"/>
      <c r="KHG2" s="104"/>
      <c r="KHH2" s="104"/>
      <c r="KHI2" s="104"/>
      <c r="KHJ2" s="104"/>
      <c r="KHK2" s="104"/>
      <c r="KHL2" s="104"/>
      <c r="KHM2" s="104"/>
      <c r="KHN2" s="104"/>
      <c r="KHO2" s="104"/>
      <c r="KHP2" s="104"/>
      <c r="KHQ2" s="104"/>
      <c r="KHR2" s="104"/>
      <c r="KHS2" s="104"/>
      <c r="KHT2" s="104"/>
      <c r="KHU2" s="104"/>
      <c r="KHV2" s="104"/>
      <c r="KHW2" s="104"/>
      <c r="KHX2" s="104"/>
      <c r="KHY2" s="104"/>
      <c r="KHZ2" s="104"/>
      <c r="KIA2" s="104"/>
      <c r="KIB2" s="104"/>
      <c r="KIC2" s="104"/>
      <c r="KID2" s="104"/>
      <c r="KIE2" s="104"/>
      <c r="KIF2" s="104"/>
      <c r="KIG2" s="104"/>
      <c r="KIH2" s="104"/>
      <c r="KII2" s="104"/>
      <c r="KIJ2" s="104"/>
      <c r="KIK2" s="104"/>
      <c r="KIL2" s="104"/>
      <c r="KIM2" s="104"/>
      <c r="KIN2" s="104"/>
      <c r="KIO2" s="104"/>
      <c r="KIP2" s="104"/>
      <c r="KIQ2" s="104"/>
      <c r="KIR2" s="104"/>
      <c r="KIS2" s="104"/>
      <c r="KIT2" s="104"/>
      <c r="KIU2" s="104"/>
      <c r="KIV2" s="104"/>
      <c r="KIW2" s="104"/>
      <c r="KIX2" s="104"/>
      <c r="KIY2" s="104"/>
      <c r="KIZ2" s="104"/>
      <c r="KJA2" s="104"/>
      <c r="KJB2" s="104"/>
      <c r="KJC2" s="104"/>
      <c r="KJD2" s="104"/>
      <c r="KJE2" s="104"/>
      <c r="KJF2" s="104"/>
      <c r="KJG2" s="104"/>
      <c r="KJH2" s="104"/>
      <c r="KJI2" s="104"/>
      <c r="KJJ2" s="104"/>
      <c r="KJK2" s="104"/>
      <c r="KJL2" s="104"/>
      <c r="KJM2" s="104"/>
      <c r="KJN2" s="104"/>
      <c r="KJO2" s="104"/>
      <c r="KJP2" s="104"/>
      <c r="KJQ2" s="104"/>
      <c r="KJR2" s="104"/>
      <c r="KJS2" s="104"/>
      <c r="KJT2" s="104"/>
      <c r="KJU2" s="104"/>
      <c r="KJV2" s="104"/>
      <c r="KJW2" s="104"/>
      <c r="KJX2" s="104"/>
      <c r="KJY2" s="104"/>
      <c r="KJZ2" s="104"/>
      <c r="KKA2" s="104"/>
      <c r="KKB2" s="104"/>
      <c r="KKC2" s="104"/>
      <c r="KKD2" s="104"/>
      <c r="KKE2" s="104"/>
      <c r="KKF2" s="104"/>
      <c r="KKG2" s="104"/>
      <c r="KKH2" s="104"/>
      <c r="KKI2" s="104"/>
      <c r="KKJ2" s="104"/>
      <c r="KKK2" s="104"/>
      <c r="KKL2" s="104"/>
      <c r="KKM2" s="104"/>
      <c r="KKN2" s="104"/>
      <c r="KKO2" s="104"/>
      <c r="KKP2" s="104"/>
      <c r="KKQ2" s="104"/>
      <c r="KKR2" s="104"/>
      <c r="KKS2" s="104"/>
      <c r="KKT2" s="104"/>
      <c r="KKU2" s="104"/>
      <c r="KKV2" s="104"/>
      <c r="KKW2" s="104"/>
      <c r="KKX2" s="104"/>
      <c r="KKY2" s="104"/>
      <c r="KKZ2" s="104"/>
      <c r="KLA2" s="104"/>
      <c r="KLB2" s="104"/>
      <c r="KLC2" s="104"/>
      <c r="KLD2" s="104"/>
      <c r="KLE2" s="104"/>
      <c r="KLF2" s="104"/>
      <c r="KLG2" s="104"/>
      <c r="KLH2" s="104"/>
      <c r="KLI2" s="104"/>
      <c r="KLJ2" s="104"/>
      <c r="KLK2" s="104"/>
      <c r="KLL2" s="104"/>
      <c r="KLM2" s="104"/>
      <c r="KLN2" s="104"/>
      <c r="KLO2" s="104"/>
      <c r="KLP2" s="104"/>
      <c r="KLQ2" s="104"/>
      <c r="KLR2" s="104"/>
      <c r="KLS2" s="104"/>
      <c r="KLT2" s="104"/>
      <c r="KLU2" s="104"/>
      <c r="KLV2" s="104"/>
      <c r="KLW2" s="104"/>
      <c r="KLX2" s="104"/>
      <c r="KLY2" s="104"/>
      <c r="KLZ2" s="104"/>
      <c r="KMA2" s="104"/>
      <c r="KMB2" s="104"/>
      <c r="KMC2" s="104"/>
      <c r="KMD2" s="104"/>
      <c r="KME2" s="104"/>
      <c r="KMF2" s="104"/>
      <c r="KMG2" s="104"/>
      <c r="KMH2" s="104"/>
      <c r="KMI2" s="104"/>
      <c r="KMJ2" s="104"/>
      <c r="KMK2" s="104"/>
      <c r="KML2" s="104"/>
      <c r="KMM2" s="104"/>
      <c r="KMN2" s="104"/>
      <c r="KMO2" s="104"/>
      <c r="KMP2" s="104"/>
      <c r="KMQ2" s="104"/>
      <c r="KMR2" s="104"/>
      <c r="KMS2" s="104"/>
      <c r="KMT2" s="104"/>
      <c r="KMU2" s="104"/>
      <c r="KMV2" s="104"/>
      <c r="KMW2" s="104"/>
      <c r="KMX2" s="104"/>
      <c r="KMY2" s="104"/>
      <c r="KMZ2" s="104"/>
      <c r="KNA2" s="104"/>
      <c r="KNB2" s="104"/>
      <c r="KNC2" s="104"/>
      <c r="KND2" s="104"/>
      <c r="KNE2" s="104"/>
      <c r="KNF2" s="104"/>
      <c r="KNG2" s="104"/>
      <c r="KNH2" s="104"/>
      <c r="KNI2" s="104"/>
      <c r="KNJ2" s="104"/>
      <c r="KNK2" s="104"/>
      <c r="KNL2" s="104"/>
      <c r="KNM2" s="104"/>
      <c r="KNN2" s="104"/>
      <c r="KNO2" s="104"/>
      <c r="KNP2" s="104"/>
      <c r="KNQ2" s="104"/>
      <c r="KNR2" s="104"/>
      <c r="KNS2" s="104"/>
      <c r="KNT2" s="104"/>
      <c r="KNU2" s="104"/>
      <c r="KNV2" s="104"/>
      <c r="KNW2" s="104"/>
      <c r="KNX2" s="104"/>
      <c r="KNY2" s="104"/>
      <c r="KNZ2" s="104"/>
      <c r="KOA2" s="104"/>
      <c r="KOB2" s="104"/>
      <c r="KOC2" s="104"/>
      <c r="KOD2" s="104"/>
      <c r="KOE2" s="104"/>
      <c r="KOF2" s="104"/>
      <c r="KOG2" s="104"/>
      <c r="KOH2" s="104"/>
      <c r="KOI2" s="104"/>
      <c r="KOJ2" s="104"/>
      <c r="KOK2" s="104"/>
      <c r="KOL2" s="104"/>
      <c r="KOM2" s="104"/>
      <c r="KON2" s="104"/>
      <c r="KOO2" s="104"/>
      <c r="KOP2" s="104"/>
      <c r="KOQ2" s="104"/>
      <c r="KOR2" s="104"/>
      <c r="KOS2" s="104"/>
      <c r="KOT2" s="104"/>
      <c r="KOU2" s="104"/>
      <c r="KOV2" s="104"/>
      <c r="KOW2" s="104"/>
      <c r="KOX2" s="104"/>
      <c r="KOY2" s="104"/>
      <c r="KOZ2" s="104"/>
      <c r="KPA2" s="104"/>
      <c r="KPB2" s="104"/>
      <c r="KPC2" s="104"/>
      <c r="KPD2" s="104"/>
      <c r="KPE2" s="104"/>
      <c r="KPF2" s="104"/>
      <c r="KPG2" s="104"/>
      <c r="KPH2" s="104"/>
      <c r="KPI2" s="104"/>
      <c r="KPJ2" s="104"/>
      <c r="KPK2" s="104"/>
      <c r="KPL2" s="104"/>
      <c r="KPM2" s="104"/>
      <c r="KPN2" s="104"/>
      <c r="KPO2" s="104"/>
      <c r="KPP2" s="104"/>
      <c r="KPQ2" s="104"/>
      <c r="KPR2" s="104"/>
      <c r="KPS2" s="104"/>
      <c r="KPT2" s="104"/>
      <c r="KPU2" s="104"/>
      <c r="KPV2" s="104"/>
      <c r="KPW2" s="104"/>
      <c r="KPX2" s="104"/>
      <c r="KPY2" s="104"/>
      <c r="KPZ2" s="104"/>
      <c r="KQA2" s="104"/>
      <c r="KQB2" s="104"/>
      <c r="KQC2" s="104"/>
      <c r="KQD2" s="104"/>
      <c r="KQE2" s="104"/>
      <c r="KQF2" s="104"/>
      <c r="KQG2" s="104"/>
      <c r="KQH2" s="104"/>
      <c r="KQI2" s="104"/>
      <c r="KQJ2" s="104"/>
      <c r="KQK2" s="104"/>
      <c r="KQL2" s="104"/>
      <c r="KQM2" s="104"/>
      <c r="KQN2" s="104"/>
      <c r="KQO2" s="104"/>
      <c r="KQP2" s="104"/>
      <c r="KQQ2" s="104"/>
      <c r="KQR2" s="104"/>
      <c r="KQS2" s="104"/>
      <c r="KQT2" s="104"/>
      <c r="KQU2" s="104"/>
      <c r="KQV2" s="104"/>
      <c r="KQW2" s="104"/>
      <c r="KQX2" s="104"/>
      <c r="KQY2" s="104"/>
      <c r="KQZ2" s="104"/>
      <c r="KRA2" s="104"/>
      <c r="KRB2" s="104"/>
      <c r="KRC2" s="104"/>
      <c r="KRD2" s="104"/>
      <c r="KRE2" s="104"/>
      <c r="KRF2" s="104"/>
      <c r="KRG2" s="104"/>
      <c r="KRH2" s="104"/>
      <c r="KRI2" s="104"/>
      <c r="KRJ2" s="104"/>
      <c r="KRK2" s="104"/>
      <c r="KRL2" s="104"/>
      <c r="KRM2" s="104"/>
      <c r="KRN2" s="104"/>
      <c r="KRO2" s="104"/>
      <c r="KRP2" s="104"/>
      <c r="KRQ2" s="104"/>
      <c r="KRR2" s="104"/>
      <c r="KRS2" s="104"/>
      <c r="KRT2" s="104"/>
      <c r="KRU2" s="104"/>
      <c r="KRV2" s="104"/>
      <c r="KRW2" s="104"/>
      <c r="KRX2" s="104"/>
      <c r="KRY2" s="104"/>
      <c r="KRZ2" s="104"/>
      <c r="KSA2" s="104"/>
      <c r="KSB2" s="104"/>
      <c r="KSC2" s="104"/>
      <c r="KSD2" s="104"/>
      <c r="KSE2" s="104"/>
      <c r="KSF2" s="104"/>
      <c r="KSG2" s="104"/>
      <c r="KSH2" s="104"/>
      <c r="KSI2" s="104"/>
      <c r="KSJ2" s="104"/>
      <c r="KSK2" s="104"/>
      <c r="KSL2" s="104"/>
      <c r="KSM2" s="104"/>
      <c r="KSN2" s="104"/>
      <c r="KSO2" s="104"/>
      <c r="KSP2" s="104"/>
      <c r="KSQ2" s="104"/>
      <c r="KSR2" s="104"/>
      <c r="KSS2" s="104"/>
      <c r="KST2" s="104"/>
      <c r="KSU2" s="104"/>
      <c r="KSV2" s="104"/>
      <c r="KSW2" s="104"/>
      <c r="KSX2" s="104"/>
      <c r="KSY2" s="104"/>
      <c r="KSZ2" s="104"/>
      <c r="KTA2" s="104"/>
      <c r="KTB2" s="104"/>
      <c r="KTC2" s="104"/>
      <c r="KTD2" s="104"/>
      <c r="KTE2" s="104"/>
      <c r="KTF2" s="104"/>
      <c r="KTG2" s="104"/>
      <c r="KTH2" s="104"/>
      <c r="KTI2" s="104"/>
      <c r="KTJ2" s="104"/>
      <c r="KTK2" s="104"/>
      <c r="KTL2" s="104"/>
      <c r="KTM2" s="104"/>
      <c r="KTN2" s="104"/>
      <c r="KTO2" s="104"/>
      <c r="KTP2" s="104"/>
      <c r="KTQ2" s="104"/>
      <c r="KTR2" s="104"/>
      <c r="KTS2" s="104"/>
      <c r="KTT2" s="104"/>
      <c r="KTU2" s="104"/>
      <c r="KTV2" s="104"/>
      <c r="KTW2" s="104"/>
      <c r="KTX2" s="104"/>
      <c r="KTY2" s="104"/>
      <c r="KTZ2" s="104"/>
      <c r="KUA2" s="104"/>
      <c r="KUB2" s="104"/>
      <c r="KUC2" s="104"/>
      <c r="KUD2" s="104"/>
      <c r="KUE2" s="104"/>
      <c r="KUF2" s="104"/>
      <c r="KUG2" s="104"/>
      <c r="KUH2" s="104"/>
      <c r="KUI2" s="104"/>
      <c r="KUJ2" s="104"/>
      <c r="KUK2" s="104"/>
      <c r="KUL2" s="104"/>
      <c r="KUM2" s="104"/>
      <c r="KUN2" s="104"/>
      <c r="KUO2" s="104"/>
      <c r="KUP2" s="104"/>
      <c r="KUQ2" s="104"/>
      <c r="KUR2" s="104"/>
      <c r="KUS2" s="104"/>
      <c r="KUT2" s="104"/>
      <c r="KUU2" s="104"/>
      <c r="KUV2" s="104"/>
      <c r="KUW2" s="104"/>
      <c r="KUX2" s="104"/>
      <c r="KUY2" s="104"/>
      <c r="KUZ2" s="104"/>
      <c r="KVA2" s="104"/>
      <c r="KVB2" s="104"/>
      <c r="KVC2" s="104"/>
      <c r="KVD2" s="104"/>
      <c r="KVE2" s="104"/>
      <c r="KVF2" s="104"/>
      <c r="KVG2" s="104"/>
      <c r="KVH2" s="104"/>
      <c r="KVI2" s="104"/>
      <c r="KVJ2" s="104"/>
      <c r="KVK2" s="104"/>
      <c r="KVL2" s="104"/>
      <c r="KVM2" s="104"/>
      <c r="KVN2" s="104"/>
      <c r="KVO2" s="104"/>
      <c r="KVP2" s="104"/>
      <c r="KVQ2" s="104"/>
      <c r="KVR2" s="104"/>
      <c r="KVS2" s="104"/>
      <c r="KVT2" s="104"/>
      <c r="KVU2" s="104"/>
      <c r="KVV2" s="104"/>
      <c r="KVW2" s="104"/>
      <c r="KVX2" s="104"/>
      <c r="KVY2" s="104"/>
      <c r="KVZ2" s="104"/>
      <c r="KWA2" s="104"/>
      <c r="KWB2" s="104"/>
      <c r="KWC2" s="104"/>
      <c r="KWD2" s="104"/>
      <c r="KWE2" s="104"/>
      <c r="KWF2" s="104"/>
      <c r="KWG2" s="104"/>
      <c r="KWH2" s="104"/>
      <c r="KWI2" s="104"/>
      <c r="KWJ2" s="104"/>
      <c r="KWK2" s="104"/>
      <c r="KWL2" s="104"/>
      <c r="KWM2" s="104"/>
      <c r="KWN2" s="104"/>
      <c r="KWO2" s="104"/>
      <c r="KWP2" s="104"/>
      <c r="KWQ2" s="104"/>
      <c r="KWR2" s="104"/>
      <c r="KWS2" s="104"/>
      <c r="KWT2" s="104"/>
      <c r="KWU2" s="104"/>
      <c r="KWV2" s="104"/>
      <c r="KWW2" s="104"/>
      <c r="KWX2" s="104"/>
      <c r="KWY2" s="104"/>
      <c r="KWZ2" s="104"/>
      <c r="KXA2" s="104"/>
      <c r="KXB2" s="104"/>
      <c r="KXC2" s="104"/>
      <c r="KXD2" s="104"/>
      <c r="KXE2" s="104"/>
      <c r="KXF2" s="104"/>
      <c r="KXG2" s="104"/>
      <c r="KXH2" s="104"/>
      <c r="KXI2" s="104"/>
      <c r="KXJ2" s="104"/>
      <c r="KXK2" s="104"/>
      <c r="KXL2" s="104"/>
      <c r="KXM2" s="104"/>
      <c r="KXN2" s="104"/>
      <c r="KXO2" s="104"/>
      <c r="KXP2" s="104"/>
      <c r="KXQ2" s="104"/>
      <c r="KXR2" s="104"/>
      <c r="KXS2" s="104"/>
      <c r="KXT2" s="104"/>
      <c r="KXU2" s="104"/>
      <c r="KXV2" s="104"/>
      <c r="KXW2" s="104"/>
      <c r="KXX2" s="104"/>
      <c r="KXY2" s="104"/>
      <c r="KXZ2" s="104"/>
      <c r="KYA2" s="104"/>
      <c r="KYB2" s="104"/>
      <c r="KYC2" s="104"/>
      <c r="KYD2" s="104"/>
      <c r="KYE2" s="104"/>
      <c r="KYF2" s="104"/>
      <c r="KYG2" s="104"/>
      <c r="KYH2" s="104"/>
      <c r="KYI2" s="104"/>
      <c r="KYJ2" s="104"/>
      <c r="KYK2" s="104"/>
      <c r="KYL2" s="104"/>
      <c r="KYM2" s="104"/>
      <c r="KYN2" s="104"/>
      <c r="KYO2" s="104"/>
      <c r="KYP2" s="104"/>
      <c r="KYQ2" s="104"/>
      <c r="KYR2" s="104"/>
      <c r="KYS2" s="104"/>
      <c r="KYT2" s="104"/>
      <c r="KYU2" s="104"/>
      <c r="KYV2" s="104"/>
      <c r="KYW2" s="104"/>
      <c r="KYX2" s="104"/>
      <c r="KYY2" s="104"/>
      <c r="KYZ2" s="104"/>
      <c r="KZA2" s="104"/>
      <c r="KZB2" s="104"/>
      <c r="KZC2" s="104"/>
      <c r="KZD2" s="104"/>
      <c r="KZE2" s="104"/>
      <c r="KZF2" s="104"/>
      <c r="KZG2" s="104"/>
      <c r="KZH2" s="104"/>
      <c r="KZI2" s="104"/>
      <c r="KZJ2" s="104"/>
      <c r="KZK2" s="104"/>
      <c r="KZL2" s="104"/>
      <c r="KZM2" s="104"/>
      <c r="KZN2" s="104"/>
      <c r="KZO2" s="104"/>
      <c r="KZP2" s="104"/>
      <c r="KZQ2" s="104"/>
      <c r="KZR2" s="104"/>
      <c r="KZS2" s="104"/>
      <c r="KZT2" s="104"/>
      <c r="KZU2" s="104"/>
      <c r="KZV2" s="104"/>
      <c r="KZW2" s="104"/>
      <c r="KZX2" s="104"/>
      <c r="KZY2" s="104"/>
      <c r="KZZ2" s="104"/>
      <c r="LAA2" s="104"/>
      <c r="LAB2" s="104"/>
      <c r="LAC2" s="104"/>
      <c r="LAD2" s="104"/>
      <c r="LAE2" s="104"/>
      <c r="LAF2" s="104"/>
      <c r="LAG2" s="104"/>
      <c r="LAH2" s="104"/>
      <c r="LAI2" s="104"/>
      <c r="LAJ2" s="104"/>
      <c r="LAK2" s="104"/>
      <c r="LAL2" s="104"/>
      <c r="LAM2" s="104"/>
      <c r="LAN2" s="104"/>
      <c r="LAO2" s="104"/>
      <c r="LAP2" s="104"/>
      <c r="LAQ2" s="104"/>
      <c r="LAR2" s="104"/>
      <c r="LAS2" s="104"/>
      <c r="LAT2" s="104"/>
      <c r="LAU2" s="104"/>
      <c r="LAV2" s="104"/>
      <c r="LAW2" s="104"/>
      <c r="LAX2" s="104"/>
      <c r="LAY2" s="104"/>
      <c r="LAZ2" s="104"/>
      <c r="LBA2" s="104"/>
      <c r="LBB2" s="104"/>
      <c r="LBC2" s="104"/>
      <c r="LBD2" s="104"/>
      <c r="LBE2" s="104"/>
      <c r="LBF2" s="104"/>
      <c r="LBG2" s="104"/>
      <c r="LBH2" s="104"/>
      <c r="LBI2" s="104"/>
      <c r="LBJ2" s="104"/>
      <c r="LBK2" s="104"/>
      <c r="LBL2" s="104"/>
      <c r="LBM2" s="104"/>
      <c r="LBN2" s="104"/>
      <c r="LBO2" s="104"/>
      <c r="LBP2" s="104"/>
      <c r="LBQ2" s="104"/>
      <c r="LBR2" s="104"/>
      <c r="LBS2" s="104"/>
      <c r="LBT2" s="104"/>
      <c r="LBU2" s="104"/>
      <c r="LBV2" s="104"/>
      <c r="LBW2" s="104"/>
      <c r="LBX2" s="104"/>
      <c r="LBY2" s="104"/>
      <c r="LBZ2" s="104"/>
      <c r="LCA2" s="104"/>
      <c r="LCB2" s="104"/>
      <c r="LCC2" s="104"/>
      <c r="LCD2" s="104"/>
      <c r="LCE2" s="104"/>
      <c r="LCF2" s="104"/>
      <c r="LCG2" s="104"/>
      <c r="LCH2" s="104"/>
      <c r="LCI2" s="104"/>
      <c r="LCJ2" s="104"/>
      <c r="LCK2" s="104"/>
      <c r="LCL2" s="104"/>
      <c r="LCM2" s="104"/>
      <c r="LCN2" s="104"/>
      <c r="LCO2" s="104"/>
      <c r="LCP2" s="104"/>
      <c r="LCQ2" s="104"/>
      <c r="LCR2" s="104"/>
      <c r="LCS2" s="104"/>
      <c r="LCT2" s="104"/>
      <c r="LCU2" s="104"/>
      <c r="LCV2" s="104"/>
      <c r="LCW2" s="104"/>
      <c r="LCX2" s="104"/>
      <c r="LCY2" s="104"/>
      <c r="LCZ2" s="104"/>
      <c r="LDA2" s="104"/>
      <c r="LDB2" s="104"/>
      <c r="LDC2" s="104"/>
      <c r="LDD2" s="104"/>
      <c r="LDE2" s="104"/>
      <c r="LDF2" s="104"/>
      <c r="LDG2" s="104"/>
      <c r="LDH2" s="104"/>
      <c r="LDI2" s="104"/>
      <c r="LDJ2" s="104"/>
      <c r="LDK2" s="104"/>
      <c r="LDL2" s="104"/>
      <c r="LDM2" s="104"/>
      <c r="LDN2" s="104"/>
      <c r="LDO2" s="104"/>
      <c r="LDP2" s="104"/>
      <c r="LDQ2" s="104"/>
      <c r="LDR2" s="104"/>
      <c r="LDS2" s="104"/>
      <c r="LDT2" s="104"/>
      <c r="LDU2" s="104"/>
      <c r="LDV2" s="104"/>
      <c r="LDW2" s="104"/>
      <c r="LDX2" s="104"/>
      <c r="LDY2" s="104"/>
      <c r="LDZ2" s="104"/>
      <c r="LEA2" s="104"/>
      <c r="LEB2" s="104"/>
      <c r="LEC2" s="104"/>
      <c r="LED2" s="104"/>
      <c r="LEE2" s="104"/>
      <c r="LEF2" s="104"/>
      <c r="LEG2" s="104"/>
      <c r="LEH2" s="104"/>
      <c r="LEI2" s="104"/>
      <c r="LEJ2" s="104"/>
      <c r="LEK2" s="104"/>
      <c r="LEL2" s="104"/>
      <c r="LEM2" s="104"/>
      <c r="LEN2" s="104"/>
      <c r="LEO2" s="104"/>
      <c r="LEP2" s="104"/>
      <c r="LEQ2" s="104"/>
      <c r="LER2" s="104"/>
      <c r="LES2" s="104"/>
      <c r="LET2" s="104"/>
      <c r="LEU2" s="104"/>
      <c r="LEV2" s="104"/>
      <c r="LEW2" s="104"/>
      <c r="LEX2" s="104"/>
      <c r="LEY2" s="104"/>
      <c r="LEZ2" s="104"/>
      <c r="LFA2" s="104"/>
      <c r="LFB2" s="104"/>
      <c r="LFC2" s="104"/>
      <c r="LFD2" s="104"/>
      <c r="LFE2" s="104"/>
      <c r="LFF2" s="104"/>
      <c r="LFG2" s="104"/>
      <c r="LFH2" s="104"/>
      <c r="LFI2" s="104"/>
      <c r="LFJ2" s="104"/>
      <c r="LFK2" s="104"/>
      <c r="LFL2" s="104"/>
      <c r="LFM2" s="104"/>
      <c r="LFN2" s="104"/>
      <c r="LFO2" s="104"/>
      <c r="LFP2" s="104"/>
      <c r="LFQ2" s="104"/>
      <c r="LFR2" s="104"/>
      <c r="LFS2" s="104"/>
      <c r="LFT2" s="104"/>
      <c r="LFU2" s="104"/>
      <c r="LFV2" s="104"/>
      <c r="LFW2" s="104"/>
      <c r="LFX2" s="104"/>
      <c r="LFY2" s="104"/>
      <c r="LFZ2" s="104"/>
      <c r="LGA2" s="104"/>
      <c r="LGB2" s="104"/>
      <c r="LGC2" s="104"/>
      <c r="LGD2" s="104"/>
      <c r="LGE2" s="104"/>
      <c r="LGF2" s="104"/>
      <c r="LGG2" s="104"/>
      <c r="LGH2" s="104"/>
      <c r="LGI2" s="104"/>
      <c r="LGJ2" s="104"/>
      <c r="LGK2" s="104"/>
      <c r="LGL2" s="104"/>
      <c r="LGM2" s="104"/>
      <c r="LGN2" s="104"/>
      <c r="LGO2" s="104"/>
      <c r="LGP2" s="104"/>
      <c r="LGQ2" s="104"/>
      <c r="LGR2" s="104"/>
      <c r="LGS2" s="104"/>
      <c r="LGT2" s="104"/>
      <c r="LGU2" s="104"/>
      <c r="LGV2" s="104"/>
      <c r="LGW2" s="104"/>
      <c r="LGX2" s="104"/>
      <c r="LGY2" s="104"/>
      <c r="LGZ2" s="104"/>
      <c r="LHA2" s="104"/>
      <c r="LHB2" s="104"/>
      <c r="LHC2" s="104"/>
      <c r="LHD2" s="104"/>
      <c r="LHE2" s="104"/>
      <c r="LHF2" s="104"/>
      <c r="LHG2" s="104"/>
      <c r="LHH2" s="104"/>
      <c r="LHI2" s="104"/>
      <c r="LHJ2" s="104"/>
      <c r="LHK2" s="104"/>
      <c r="LHL2" s="104"/>
      <c r="LHM2" s="104"/>
      <c r="LHN2" s="104"/>
      <c r="LHO2" s="104"/>
      <c r="LHP2" s="104"/>
      <c r="LHQ2" s="104"/>
      <c r="LHR2" s="104"/>
      <c r="LHS2" s="104"/>
      <c r="LHT2" s="104"/>
      <c r="LHU2" s="104"/>
      <c r="LHV2" s="104"/>
      <c r="LHW2" s="104"/>
      <c r="LHX2" s="104"/>
      <c r="LHY2" s="104"/>
      <c r="LHZ2" s="104"/>
      <c r="LIA2" s="104"/>
      <c r="LIB2" s="104"/>
      <c r="LIC2" s="104"/>
      <c r="LID2" s="104"/>
      <c r="LIE2" s="104"/>
      <c r="LIF2" s="104"/>
      <c r="LIG2" s="104"/>
      <c r="LIH2" s="104"/>
      <c r="LII2" s="104"/>
      <c r="LIJ2" s="104"/>
      <c r="LIK2" s="104"/>
      <c r="LIL2" s="104"/>
      <c r="LIM2" s="104"/>
      <c r="LIN2" s="104"/>
      <c r="LIO2" s="104"/>
      <c r="LIP2" s="104"/>
      <c r="LIQ2" s="104"/>
      <c r="LIR2" s="104"/>
      <c r="LIS2" s="104"/>
      <c r="LIT2" s="104"/>
      <c r="LIU2" s="104"/>
      <c r="LIV2" s="104"/>
      <c r="LIW2" s="104"/>
      <c r="LIX2" s="104"/>
      <c r="LIY2" s="104"/>
      <c r="LIZ2" s="104"/>
      <c r="LJA2" s="104"/>
      <c r="LJB2" s="104"/>
      <c r="LJC2" s="104"/>
      <c r="LJD2" s="104"/>
      <c r="LJE2" s="104"/>
      <c r="LJF2" s="104"/>
      <c r="LJG2" s="104"/>
      <c r="LJH2" s="104"/>
      <c r="LJI2" s="104"/>
      <c r="LJJ2" s="104"/>
      <c r="LJK2" s="104"/>
      <c r="LJL2" s="104"/>
      <c r="LJM2" s="104"/>
      <c r="LJN2" s="104"/>
      <c r="LJO2" s="104"/>
      <c r="LJP2" s="104"/>
      <c r="LJQ2" s="104"/>
      <c r="LJR2" s="104"/>
      <c r="LJS2" s="104"/>
      <c r="LJT2" s="104"/>
      <c r="LJU2" s="104"/>
      <c r="LJV2" s="104"/>
      <c r="LJW2" s="104"/>
      <c r="LJX2" s="104"/>
      <c r="LJY2" s="104"/>
      <c r="LJZ2" s="104"/>
      <c r="LKA2" s="104"/>
      <c r="LKB2" s="104"/>
      <c r="LKC2" s="104"/>
      <c r="LKD2" s="104"/>
      <c r="LKE2" s="104"/>
      <c r="LKF2" s="104"/>
      <c r="LKG2" s="104"/>
      <c r="LKH2" s="104"/>
      <c r="LKI2" s="104"/>
      <c r="LKJ2" s="104"/>
      <c r="LKK2" s="104"/>
      <c r="LKL2" s="104"/>
      <c r="LKM2" s="104"/>
      <c r="LKN2" s="104"/>
      <c r="LKO2" s="104"/>
      <c r="LKP2" s="104"/>
      <c r="LKQ2" s="104"/>
      <c r="LKR2" s="104"/>
      <c r="LKS2" s="104"/>
      <c r="LKT2" s="104"/>
      <c r="LKU2" s="104"/>
      <c r="LKV2" s="104"/>
      <c r="LKW2" s="104"/>
      <c r="LKX2" s="104"/>
      <c r="LKY2" s="104"/>
      <c r="LKZ2" s="104"/>
      <c r="LLA2" s="104"/>
      <c r="LLB2" s="104"/>
      <c r="LLC2" s="104"/>
      <c r="LLD2" s="104"/>
      <c r="LLE2" s="104"/>
      <c r="LLF2" s="104"/>
      <c r="LLG2" s="104"/>
      <c r="LLH2" s="104"/>
      <c r="LLI2" s="104"/>
      <c r="LLJ2" s="104"/>
      <c r="LLK2" s="104"/>
      <c r="LLL2" s="104"/>
      <c r="LLM2" s="104"/>
      <c r="LLN2" s="104"/>
      <c r="LLO2" s="104"/>
      <c r="LLP2" s="104"/>
      <c r="LLQ2" s="104"/>
      <c r="LLR2" s="104"/>
      <c r="LLS2" s="104"/>
      <c r="LLT2" s="104"/>
      <c r="LLU2" s="104"/>
      <c r="LLV2" s="104"/>
      <c r="LLW2" s="104"/>
      <c r="LLX2" s="104"/>
      <c r="LLY2" s="104"/>
      <c r="LLZ2" s="104"/>
      <c r="LMA2" s="104"/>
      <c r="LMB2" s="104"/>
      <c r="LMC2" s="104"/>
      <c r="LMD2" s="104"/>
      <c r="LME2" s="104"/>
      <c r="LMF2" s="104"/>
      <c r="LMG2" s="104"/>
      <c r="LMH2" s="104"/>
      <c r="LMI2" s="104"/>
      <c r="LMJ2" s="104"/>
      <c r="LMK2" s="104"/>
      <c r="LML2" s="104"/>
      <c r="LMM2" s="104"/>
      <c r="LMN2" s="104"/>
      <c r="LMO2" s="104"/>
      <c r="LMP2" s="104"/>
      <c r="LMQ2" s="104"/>
      <c r="LMR2" s="104"/>
      <c r="LMS2" s="104"/>
      <c r="LMT2" s="104"/>
      <c r="LMU2" s="104"/>
      <c r="LMV2" s="104"/>
      <c r="LMW2" s="104"/>
      <c r="LMX2" s="104"/>
      <c r="LMY2" s="104"/>
      <c r="LMZ2" s="104"/>
      <c r="LNA2" s="104"/>
      <c r="LNB2" s="104"/>
      <c r="LNC2" s="104"/>
      <c r="LND2" s="104"/>
      <c r="LNE2" s="104"/>
      <c r="LNF2" s="104"/>
      <c r="LNG2" s="104"/>
      <c r="LNH2" s="104"/>
      <c r="LNI2" s="104"/>
      <c r="LNJ2" s="104"/>
      <c r="LNK2" s="104"/>
      <c r="LNL2" s="104"/>
      <c r="LNM2" s="104"/>
      <c r="LNN2" s="104"/>
      <c r="LNO2" s="104"/>
      <c r="LNP2" s="104"/>
      <c r="LNQ2" s="104"/>
      <c r="LNR2" s="104"/>
      <c r="LNS2" s="104"/>
      <c r="LNT2" s="104"/>
      <c r="LNU2" s="104"/>
      <c r="LNV2" s="104"/>
      <c r="LNW2" s="104"/>
      <c r="LNX2" s="104"/>
      <c r="LNY2" s="104"/>
      <c r="LNZ2" s="104"/>
      <c r="LOA2" s="104"/>
      <c r="LOB2" s="104"/>
      <c r="LOC2" s="104"/>
      <c r="LOD2" s="104"/>
      <c r="LOE2" s="104"/>
      <c r="LOF2" s="104"/>
      <c r="LOG2" s="104"/>
      <c r="LOH2" s="104"/>
      <c r="LOI2" s="104"/>
      <c r="LOJ2" s="104"/>
      <c r="LOK2" s="104"/>
      <c r="LOL2" s="104"/>
      <c r="LOM2" s="104"/>
      <c r="LON2" s="104"/>
      <c r="LOO2" s="104"/>
      <c r="LOP2" s="104"/>
      <c r="LOQ2" s="104"/>
      <c r="LOR2" s="104"/>
      <c r="LOS2" s="104"/>
      <c r="LOT2" s="104"/>
      <c r="LOU2" s="104"/>
      <c r="LOV2" s="104"/>
      <c r="LOW2" s="104"/>
      <c r="LOX2" s="104"/>
      <c r="LOY2" s="104"/>
      <c r="LOZ2" s="104"/>
      <c r="LPA2" s="104"/>
      <c r="LPB2" s="104"/>
      <c r="LPC2" s="104"/>
      <c r="LPD2" s="104"/>
      <c r="LPE2" s="104"/>
      <c r="LPF2" s="104"/>
      <c r="LPG2" s="104"/>
      <c r="LPH2" s="104"/>
      <c r="LPI2" s="104"/>
      <c r="LPJ2" s="104"/>
      <c r="LPK2" s="104"/>
      <c r="LPL2" s="104"/>
      <c r="LPM2" s="104"/>
      <c r="LPN2" s="104"/>
      <c r="LPO2" s="104"/>
      <c r="LPP2" s="104"/>
      <c r="LPQ2" s="104"/>
      <c r="LPR2" s="104"/>
      <c r="LPS2" s="104"/>
      <c r="LPT2" s="104"/>
      <c r="LPU2" s="104"/>
      <c r="LPV2" s="104"/>
      <c r="LPW2" s="104"/>
      <c r="LPX2" s="104"/>
      <c r="LPY2" s="104"/>
      <c r="LPZ2" s="104"/>
      <c r="LQA2" s="104"/>
      <c r="LQB2" s="104"/>
      <c r="LQC2" s="104"/>
      <c r="LQD2" s="104"/>
      <c r="LQE2" s="104"/>
      <c r="LQF2" s="104"/>
      <c r="LQG2" s="104"/>
      <c r="LQH2" s="104"/>
      <c r="LQI2" s="104"/>
      <c r="LQJ2" s="104"/>
      <c r="LQK2" s="104"/>
      <c r="LQL2" s="104"/>
      <c r="LQM2" s="104"/>
      <c r="LQN2" s="104"/>
      <c r="LQO2" s="104"/>
      <c r="LQP2" s="104"/>
      <c r="LQQ2" s="104"/>
      <c r="LQR2" s="104"/>
      <c r="LQS2" s="104"/>
      <c r="LQT2" s="104"/>
      <c r="LQU2" s="104"/>
      <c r="LQV2" s="104"/>
      <c r="LQW2" s="104"/>
      <c r="LQX2" s="104"/>
      <c r="LQY2" s="104"/>
      <c r="LQZ2" s="104"/>
      <c r="LRA2" s="104"/>
      <c r="LRB2" s="104"/>
      <c r="LRC2" s="104"/>
      <c r="LRD2" s="104"/>
      <c r="LRE2" s="104"/>
      <c r="LRF2" s="104"/>
      <c r="LRG2" s="104"/>
      <c r="LRH2" s="104"/>
      <c r="LRI2" s="104"/>
      <c r="LRJ2" s="104"/>
      <c r="LRK2" s="104"/>
      <c r="LRL2" s="104"/>
      <c r="LRM2" s="104"/>
      <c r="LRN2" s="104"/>
      <c r="LRO2" s="104"/>
      <c r="LRP2" s="104"/>
      <c r="LRQ2" s="104"/>
      <c r="LRR2" s="104"/>
      <c r="LRS2" s="104"/>
      <c r="LRT2" s="104"/>
      <c r="LRU2" s="104"/>
      <c r="LRV2" s="104"/>
      <c r="LRW2" s="104"/>
      <c r="LRX2" s="104"/>
      <c r="LRY2" s="104"/>
      <c r="LRZ2" s="104"/>
      <c r="LSA2" s="104"/>
      <c r="LSB2" s="104"/>
      <c r="LSC2" s="104"/>
      <c r="LSD2" s="104"/>
      <c r="LSE2" s="104"/>
      <c r="LSF2" s="104"/>
      <c r="LSG2" s="104"/>
      <c r="LSH2" s="104"/>
      <c r="LSI2" s="104"/>
      <c r="LSJ2" s="104"/>
      <c r="LSK2" s="104"/>
      <c r="LSL2" s="104"/>
      <c r="LSM2" s="104"/>
      <c r="LSN2" s="104"/>
      <c r="LSO2" s="104"/>
      <c r="LSP2" s="104"/>
      <c r="LSQ2" s="104"/>
      <c r="LSR2" s="104"/>
      <c r="LSS2" s="104"/>
      <c r="LST2" s="104"/>
      <c r="LSU2" s="104"/>
      <c r="LSV2" s="104"/>
      <c r="LSW2" s="104"/>
      <c r="LSX2" s="104"/>
      <c r="LSY2" s="104"/>
      <c r="LSZ2" s="104"/>
      <c r="LTA2" s="104"/>
      <c r="LTB2" s="104"/>
      <c r="LTC2" s="104"/>
      <c r="LTD2" s="104"/>
      <c r="LTE2" s="104"/>
      <c r="LTF2" s="104"/>
      <c r="LTG2" s="104"/>
      <c r="LTH2" s="104"/>
      <c r="LTI2" s="104"/>
      <c r="LTJ2" s="104"/>
      <c r="LTK2" s="104"/>
      <c r="LTL2" s="104"/>
      <c r="LTM2" s="104"/>
      <c r="LTN2" s="104"/>
      <c r="LTO2" s="104"/>
      <c r="LTP2" s="104"/>
      <c r="LTQ2" s="104"/>
      <c r="LTR2" s="104"/>
      <c r="LTS2" s="104"/>
      <c r="LTT2" s="104"/>
      <c r="LTU2" s="104"/>
      <c r="LTV2" s="104"/>
      <c r="LTW2" s="104"/>
      <c r="LTX2" s="104"/>
      <c r="LTY2" s="104"/>
      <c r="LTZ2" s="104"/>
      <c r="LUA2" s="104"/>
      <c r="LUB2" s="104"/>
      <c r="LUC2" s="104"/>
      <c r="LUD2" s="104"/>
      <c r="LUE2" s="104"/>
      <c r="LUF2" s="104"/>
      <c r="LUG2" s="104"/>
      <c r="LUH2" s="104"/>
      <c r="LUI2" s="104"/>
      <c r="LUJ2" s="104"/>
      <c r="LUK2" s="104"/>
      <c r="LUL2" s="104"/>
      <c r="LUM2" s="104"/>
      <c r="LUN2" s="104"/>
      <c r="LUO2" s="104"/>
      <c r="LUP2" s="104"/>
      <c r="LUQ2" s="104"/>
      <c r="LUR2" s="104"/>
      <c r="LUS2" s="104"/>
      <c r="LUT2" s="104"/>
      <c r="LUU2" s="104"/>
      <c r="LUV2" s="104"/>
      <c r="LUW2" s="104"/>
      <c r="LUX2" s="104"/>
      <c r="LUY2" s="104"/>
      <c r="LUZ2" s="104"/>
      <c r="LVA2" s="104"/>
      <c r="LVB2" s="104"/>
      <c r="LVC2" s="104"/>
      <c r="LVD2" s="104"/>
      <c r="LVE2" s="104"/>
      <c r="LVF2" s="104"/>
      <c r="LVG2" s="104"/>
      <c r="LVH2" s="104"/>
      <c r="LVI2" s="104"/>
      <c r="LVJ2" s="104"/>
      <c r="LVK2" s="104"/>
      <c r="LVL2" s="104"/>
      <c r="LVM2" s="104"/>
      <c r="LVN2" s="104"/>
      <c r="LVO2" s="104"/>
      <c r="LVP2" s="104"/>
      <c r="LVQ2" s="104"/>
      <c r="LVR2" s="104"/>
      <c r="LVS2" s="104"/>
      <c r="LVT2" s="104"/>
      <c r="LVU2" s="104"/>
      <c r="LVV2" s="104"/>
      <c r="LVW2" s="104"/>
      <c r="LVX2" s="104"/>
      <c r="LVY2" s="104"/>
      <c r="LVZ2" s="104"/>
      <c r="LWA2" s="104"/>
      <c r="LWB2" s="104"/>
      <c r="LWC2" s="104"/>
      <c r="LWD2" s="104"/>
      <c r="LWE2" s="104"/>
      <c r="LWF2" s="104"/>
      <c r="LWG2" s="104"/>
      <c r="LWH2" s="104"/>
      <c r="LWI2" s="104"/>
      <c r="LWJ2" s="104"/>
      <c r="LWK2" s="104"/>
      <c r="LWL2" s="104"/>
      <c r="LWM2" s="104"/>
      <c r="LWN2" s="104"/>
      <c r="LWO2" s="104"/>
      <c r="LWP2" s="104"/>
      <c r="LWQ2" s="104"/>
      <c r="LWR2" s="104"/>
      <c r="LWS2" s="104"/>
      <c r="LWT2" s="104"/>
      <c r="LWU2" s="104"/>
      <c r="LWV2" s="104"/>
      <c r="LWW2" s="104"/>
      <c r="LWX2" s="104"/>
      <c r="LWY2" s="104"/>
      <c r="LWZ2" s="104"/>
      <c r="LXA2" s="104"/>
      <c r="LXB2" s="104"/>
      <c r="LXC2" s="104"/>
      <c r="LXD2" s="104"/>
      <c r="LXE2" s="104"/>
      <c r="LXF2" s="104"/>
      <c r="LXG2" s="104"/>
      <c r="LXH2" s="104"/>
      <c r="LXI2" s="104"/>
      <c r="LXJ2" s="104"/>
      <c r="LXK2" s="104"/>
      <c r="LXL2" s="104"/>
      <c r="LXM2" s="104"/>
      <c r="LXN2" s="104"/>
      <c r="LXO2" s="104"/>
      <c r="LXP2" s="104"/>
      <c r="LXQ2" s="104"/>
      <c r="LXR2" s="104"/>
      <c r="LXS2" s="104"/>
      <c r="LXT2" s="104"/>
      <c r="LXU2" s="104"/>
      <c r="LXV2" s="104"/>
      <c r="LXW2" s="104"/>
      <c r="LXX2" s="104"/>
      <c r="LXY2" s="104"/>
      <c r="LXZ2" s="104"/>
      <c r="LYA2" s="104"/>
      <c r="LYB2" s="104"/>
      <c r="LYC2" s="104"/>
      <c r="LYD2" s="104"/>
      <c r="LYE2" s="104"/>
      <c r="LYF2" s="104"/>
      <c r="LYG2" s="104"/>
      <c r="LYH2" s="104"/>
      <c r="LYI2" s="104"/>
      <c r="LYJ2" s="104"/>
      <c r="LYK2" s="104"/>
      <c r="LYL2" s="104"/>
      <c r="LYM2" s="104"/>
      <c r="LYN2" s="104"/>
      <c r="LYO2" s="104"/>
      <c r="LYP2" s="104"/>
      <c r="LYQ2" s="104"/>
      <c r="LYR2" s="104"/>
      <c r="LYS2" s="104"/>
      <c r="LYT2" s="104"/>
      <c r="LYU2" s="104"/>
      <c r="LYV2" s="104"/>
      <c r="LYW2" s="104"/>
      <c r="LYX2" s="104"/>
      <c r="LYY2" s="104"/>
      <c r="LYZ2" s="104"/>
      <c r="LZA2" s="104"/>
      <c r="LZB2" s="104"/>
      <c r="LZC2" s="104"/>
      <c r="LZD2" s="104"/>
      <c r="LZE2" s="104"/>
      <c r="LZF2" s="104"/>
      <c r="LZG2" s="104"/>
      <c r="LZH2" s="104"/>
      <c r="LZI2" s="104"/>
      <c r="LZJ2" s="104"/>
      <c r="LZK2" s="104"/>
      <c r="LZL2" s="104"/>
      <c r="LZM2" s="104"/>
      <c r="LZN2" s="104"/>
      <c r="LZO2" s="104"/>
      <c r="LZP2" s="104"/>
      <c r="LZQ2" s="104"/>
      <c r="LZR2" s="104"/>
      <c r="LZS2" s="104"/>
      <c r="LZT2" s="104"/>
      <c r="LZU2" s="104"/>
      <c r="LZV2" s="104"/>
      <c r="LZW2" s="104"/>
      <c r="LZX2" s="104"/>
      <c r="LZY2" s="104"/>
      <c r="LZZ2" s="104"/>
      <c r="MAA2" s="104"/>
      <c r="MAB2" s="104"/>
      <c r="MAC2" s="104"/>
      <c r="MAD2" s="104"/>
      <c r="MAE2" s="104"/>
      <c r="MAF2" s="104"/>
      <c r="MAG2" s="104"/>
      <c r="MAH2" s="104"/>
      <c r="MAI2" s="104"/>
      <c r="MAJ2" s="104"/>
      <c r="MAK2" s="104"/>
      <c r="MAL2" s="104"/>
      <c r="MAM2" s="104"/>
      <c r="MAN2" s="104"/>
      <c r="MAO2" s="104"/>
      <c r="MAP2" s="104"/>
      <c r="MAQ2" s="104"/>
      <c r="MAR2" s="104"/>
      <c r="MAS2" s="104"/>
      <c r="MAT2" s="104"/>
      <c r="MAU2" s="104"/>
      <c r="MAV2" s="104"/>
      <c r="MAW2" s="104"/>
      <c r="MAX2" s="104"/>
      <c r="MAY2" s="104"/>
      <c r="MAZ2" s="104"/>
      <c r="MBA2" s="104"/>
      <c r="MBB2" s="104"/>
      <c r="MBC2" s="104"/>
      <c r="MBD2" s="104"/>
      <c r="MBE2" s="104"/>
      <c r="MBF2" s="104"/>
      <c r="MBG2" s="104"/>
      <c r="MBH2" s="104"/>
      <c r="MBI2" s="104"/>
      <c r="MBJ2" s="104"/>
      <c r="MBK2" s="104"/>
      <c r="MBL2" s="104"/>
      <c r="MBM2" s="104"/>
      <c r="MBN2" s="104"/>
      <c r="MBO2" s="104"/>
      <c r="MBP2" s="104"/>
      <c r="MBQ2" s="104"/>
      <c r="MBR2" s="104"/>
      <c r="MBS2" s="104"/>
      <c r="MBT2" s="104"/>
      <c r="MBU2" s="104"/>
      <c r="MBV2" s="104"/>
      <c r="MBW2" s="104"/>
      <c r="MBX2" s="104"/>
      <c r="MBY2" s="104"/>
      <c r="MBZ2" s="104"/>
      <c r="MCA2" s="104"/>
      <c r="MCB2" s="104"/>
      <c r="MCC2" s="104"/>
      <c r="MCD2" s="104"/>
      <c r="MCE2" s="104"/>
      <c r="MCF2" s="104"/>
      <c r="MCG2" s="104"/>
      <c r="MCH2" s="104"/>
      <c r="MCI2" s="104"/>
      <c r="MCJ2" s="104"/>
      <c r="MCK2" s="104"/>
      <c r="MCL2" s="104"/>
      <c r="MCM2" s="104"/>
      <c r="MCN2" s="104"/>
      <c r="MCO2" s="104"/>
      <c r="MCP2" s="104"/>
      <c r="MCQ2" s="104"/>
      <c r="MCR2" s="104"/>
      <c r="MCS2" s="104"/>
      <c r="MCT2" s="104"/>
      <c r="MCU2" s="104"/>
      <c r="MCV2" s="104"/>
      <c r="MCW2" s="104"/>
      <c r="MCX2" s="104"/>
      <c r="MCY2" s="104"/>
      <c r="MCZ2" s="104"/>
      <c r="MDA2" s="104"/>
      <c r="MDB2" s="104"/>
      <c r="MDC2" s="104"/>
      <c r="MDD2" s="104"/>
      <c r="MDE2" s="104"/>
      <c r="MDF2" s="104"/>
      <c r="MDG2" s="104"/>
      <c r="MDH2" s="104"/>
      <c r="MDI2" s="104"/>
      <c r="MDJ2" s="104"/>
      <c r="MDK2" s="104"/>
      <c r="MDL2" s="104"/>
      <c r="MDM2" s="104"/>
      <c r="MDN2" s="104"/>
      <c r="MDO2" s="104"/>
      <c r="MDP2" s="104"/>
      <c r="MDQ2" s="104"/>
      <c r="MDR2" s="104"/>
      <c r="MDS2" s="104"/>
      <c r="MDT2" s="104"/>
      <c r="MDU2" s="104"/>
      <c r="MDV2" s="104"/>
      <c r="MDW2" s="104"/>
      <c r="MDX2" s="104"/>
      <c r="MDY2" s="104"/>
      <c r="MDZ2" s="104"/>
      <c r="MEA2" s="104"/>
      <c r="MEB2" s="104"/>
      <c r="MEC2" s="104"/>
      <c r="MED2" s="104"/>
      <c r="MEE2" s="104"/>
      <c r="MEF2" s="104"/>
      <c r="MEG2" s="104"/>
      <c r="MEH2" s="104"/>
      <c r="MEI2" s="104"/>
      <c r="MEJ2" s="104"/>
      <c r="MEK2" s="104"/>
      <c r="MEL2" s="104"/>
      <c r="MEM2" s="104"/>
      <c r="MEN2" s="104"/>
      <c r="MEO2" s="104"/>
      <c r="MEP2" s="104"/>
      <c r="MEQ2" s="104"/>
      <c r="MER2" s="104"/>
      <c r="MES2" s="104"/>
      <c r="MET2" s="104"/>
      <c r="MEU2" s="104"/>
      <c r="MEV2" s="104"/>
      <c r="MEW2" s="104"/>
      <c r="MEX2" s="104"/>
      <c r="MEY2" s="104"/>
      <c r="MEZ2" s="104"/>
      <c r="MFA2" s="104"/>
      <c r="MFB2" s="104"/>
      <c r="MFC2" s="104"/>
      <c r="MFD2" s="104"/>
      <c r="MFE2" s="104"/>
      <c r="MFF2" s="104"/>
      <c r="MFG2" s="104"/>
      <c r="MFH2" s="104"/>
      <c r="MFI2" s="104"/>
      <c r="MFJ2" s="104"/>
      <c r="MFK2" s="104"/>
      <c r="MFL2" s="104"/>
      <c r="MFM2" s="104"/>
      <c r="MFN2" s="104"/>
      <c r="MFO2" s="104"/>
      <c r="MFP2" s="104"/>
      <c r="MFQ2" s="104"/>
      <c r="MFR2" s="104"/>
      <c r="MFS2" s="104"/>
      <c r="MFT2" s="104"/>
      <c r="MFU2" s="104"/>
      <c r="MFV2" s="104"/>
      <c r="MFW2" s="104"/>
      <c r="MFX2" s="104"/>
      <c r="MFY2" s="104"/>
      <c r="MFZ2" s="104"/>
      <c r="MGA2" s="104"/>
      <c r="MGB2" s="104"/>
      <c r="MGC2" s="104"/>
      <c r="MGD2" s="104"/>
      <c r="MGE2" s="104"/>
      <c r="MGF2" s="104"/>
      <c r="MGG2" s="104"/>
      <c r="MGH2" s="104"/>
      <c r="MGI2" s="104"/>
      <c r="MGJ2" s="104"/>
      <c r="MGK2" s="104"/>
      <c r="MGL2" s="104"/>
      <c r="MGM2" s="104"/>
      <c r="MGN2" s="104"/>
      <c r="MGO2" s="104"/>
      <c r="MGP2" s="104"/>
      <c r="MGQ2" s="104"/>
      <c r="MGR2" s="104"/>
      <c r="MGS2" s="104"/>
      <c r="MGT2" s="104"/>
      <c r="MGU2" s="104"/>
      <c r="MGV2" s="104"/>
      <c r="MGW2" s="104"/>
      <c r="MGX2" s="104"/>
      <c r="MGY2" s="104"/>
      <c r="MGZ2" s="104"/>
      <c r="MHA2" s="104"/>
      <c r="MHB2" s="104"/>
      <c r="MHC2" s="104"/>
      <c r="MHD2" s="104"/>
      <c r="MHE2" s="104"/>
      <c r="MHF2" s="104"/>
      <c r="MHG2" s="104"/>
      <c r="MHH2" s="104"/>
      <c r="MHI2" s="104"/>
      <c r="MHJ2" s="104"/>
      <c r="MHK2" s="104"/>
      <c r="MHL2" s="104"/>
      <c r="MHM2" s="104"/>
      <c r="MHN2" s="104"/>
      <c r="MHO2" s="104"/>
      <c r="MHP2" s="104"/>
      <c r="MHQ2" s="104"/>
      <c r="MHR2" s="104"/>
      <c r="MHS2" s="104"/>
      <c r="MHT2" s="104"/>
      <c r="MHU2" s="104"/>
      <c r="MHV2" s="104"/>
      <c r="MHW2" s="104"/>
      <c r="MHX2" s="104"/>
      <c r="MHY2" s="104"/>
      <c r="MHZ2" s="104"/>
      <c r="MIA2" s="104"/>
      <c r="MIB2" s="104"/>
      <c r="MIC2" s="104"/>
      <c r="MID2" s="104"/>
      <c r="MIE2" s="104"/>
      <c r="MIF2" s="104"/>
      <c r="MIG2" s="104"/>
      <c r="MIH2" s="104"/>
      <c r="MII2" s="104"/>
      <c r="MIJ2" s="104"/>
      <c r="MIK2" s="104"/>
      <c r="MIL2" s="104"/>
      <c r="MIM2" s="104"/>
      <c r="MIN2" s="104"/>
      <c r="MIO2" s="104"/>
      <c r="MIP2" s="104"/>
      <c r="MIQ2" s="104"/>
      <c r="MIR2" s="104"/>
      <c r="MIS2" s="104"/>
      <c r="MIT2" s="104"/>
      <c r="MIU2" s="104"/>
      <c r="MIV2" s="104"/>
      <c r="MIW2" s="104"/>
      <c r="MIX2" s="104"/>
      <c r="MIY2" s="104"/>
      <c r="MIZ2" s="104"/>
      <c r="MJA2" s="104"/>
      <c r="MJB2" s="104"/>
      <c r="MJC2" s="104"/>
      <c r="MJD2" s="104"/>
      <c r="MJE2" s="104"/>
      <c r="MJF2" s="104"/>
      <c r="MJG2" s="104"/>
      <c r="MJH2" s="104"/>
      <c r="MJI2" s="104"/>
      <c r="MJJ2" s="104"/>
      <c r="MJK2" s="104"/>
      <c r="MJL2" s="104"/>
      <c r="MJM2" s="104"/>
      <c r="MJN2" s="104"/>
      <c r="MJO2" s="104"/>
      <c r="MJP2" s="104"/>
      <c r="MJQ2" s="104"/>
      <c r="MJR2" s="104"/>
      <c r="MJS2" s="104"/>
      <c r="MJT2" s="104"/>
      <c r="MJU2" s="104"/>
      <c r="MJV2" s="104"/>
      <c r="MJW2" s="104"/>
      <c r="MJX2" s="104"/>
      <c r="MJY2" s="104"/>
      <c r="MJZ2" s="104"/>
      <c r="MKA2" s="104"/>
      <c r="MKB2" s="104"/>
      <c r="MKC2" s="104"/>
      <c r="MKD2" s="104"/>
      <c r="MKE2" s="104"/>
      <c r="MKF2" s="104"/>
      <c r="MKG2" s="104"/>
      <c r="MKH2" s="104"/>
      <c r="MKI2" s="104"/>
      <c r="MKJ2" s="104"/>
      <c r="MKK2" s="104"/>
      <c r="MKL2" s="104"/>
      <c r="MKM2" s="104"/>
      <c r="MKN2" s="104"/>
      <c r="MKO2" s="104"/>
      <c r="MKP2" s="104"/>
      <c r="MKQ2" s="104"/>
      <c r="MKR2" s="104"/>
      <c r="MKS2" s="104"/>
      <c r="MKT2" s="104"/>
      <c r="MKU2" s="104"/>
      <c r="MKV2" s="104"/>
      <c r="MKW2" s="104"/>
      <c r="MKX2" s="104"/>
      <c r="MKY2" s="104"/>
      <c r="MKZ2" s="104"/>
      <c r="MLA2" s="104"/>
      <c r="MLB2" s="104"/>
      <c r="MLC2" s="104"/>
      <c r="MLD2" s="104"/>
      <c r="MLE2" s="104"/>
      <c r="MLF2" s="104"/>
      <c r="MLG2" s="104"/>
      <c r="MLH2" s="104"/>
      <c r="MLI2" s="104"/>
      <c r="MLJ2" s="104"/>
      <c r="MLK2" s="104"/>
      <c r="MLL2" s="104"/>
      <c r="MLM2" s="104"/>
      <c r="MLN2" s="104"/>
      <c r="MLO2" s="104"/>
      <c r="MLP2" s="104"/>
      <c r="MLQ2" s="104"/>
      <c r="MLR2" s="104"/>
      <c r="MLS2" s="104"/>
      <c r="MLT2" s="104"/>
      <c r="MLU2" s="104"/>
      <c r="MLV2" s="104"/>
      <c r="MLW2" s="104"/>
      <c r="MLX2" s="104"/>
      <c r="MLY2" s="104"/>
      <c r="MLZ2" s="104"/>
      <c r="MMA2" s="104"/>
      <c r="MMB2" s="104"/>
      <c r="MMC2" s="104"/>
      <c r="MMD2" s="104"/>
      <c r="MME2" s="104"/>
      <c r="MMF2" s="104"/>
      <c r="MMG2" s="104"/>
      <c r="MMH2" s="104"/>
      <c r="MMI2" s="104"/>
      <c r="MMJ2" s="104"/>
      <c r="MMK2" s="104"/>
      <c r="MML2" s="104"/>
      <c r="MMM2" s="104"/>
      <c r="MMN2" s="104"/>
      <c r="MMO2" s="104"/>
      <c r="MMP2" s="104"/>
      <c r="MMQ2" s="104"/>
      <c r="MMR2" s="104"/>
      <c r="MMS2" s="104"/>
      <c r="MMT2" s="104"/>
      <c r="MMU2" s="104"/>
      <c r="MMV2" s="104"/>
      <c r="MMW2" s="104"/>
      <c r="MMX2" s="104"/>
      <c r="MMY2" s="104"/>
      <c r="MMZ2" s="104"/>
      <c r="MNA2" s="104"/>
      <c r="MNB2" s="104"/>
      <c r="MNC2" s="104"/>
      <c r="MND2" s="104"/>
      <c r="MNE2" s="104"/>
      <c r="MNF2" s="104"/>
      <c r="MNG2" s="104"/>
      <c r="MNH2" s="104"/>
      <c r="MNI2" s="104"/>
      <c r="MNJ2" s="104"/>
      <c r="MNK2" s="104"/>
      <c r="MNL2" s="104"/>
      <c r="MNM2" s="104"/>
      <c r="MNN2" s="104"/>
      <c r="MNO2" s="104"/>
      <c r="MNP2" s="104"/>
      <c r="MNQ2" s="104"/>
      <c r="MNR2" s="104"/>
      <c r="MNS2" s="104"/>
      <c r="MNT2" s="104"/>
      <c r="MNU2" s="104"/>
      <c r="MNV2" s="104"/>
      <c r="MNW2" s="104"/>
      <c r="MNX2" s="104"/>
      <c r="MNY2" s="104"/>
      <c r="MNZ2" s="104"/>
      <c r="MOA2" s="104"/>
      <c r="MOB2" s="104"/>
      <c r="MOC2" s="104"/>
      <c r="MOD2" s="104"/>
      <c r="MOE2" s="104"/>
      <c r="MOF2" s="104"/>
      <c r="MOG2" s="104"/>
      <c r="MOH2" s="104"/>
      <c r="MOI2" s="104"/>
      <c r="MOJ2" s="104"/>
      <c r="MOK2" s="104"/>
      <c r="MOL2" s="104"/>
      <c r="MOM2" s="104"/>
      <c r="MON2" s="104"/>
      <c r="MOO2" s="104"/>
      <c r="MOP2" s="104"/>
      <c r="MOQ2" s="104"/>
      <c r="MOR2" s="104"/>
      <c r="MOS2" s="104"/>
      <c r="MOT2" s="104"/>
      <c r="MOU2" s="104"/>
      <c r="MOV2" s="104"/>
      <c r="MOW2" s="104"/>
      <c r="MOX2" s="104"/>
      <c r="MOY2" s="104"/>
      <c r="MOZ2" s="104"/>
      <c r="MPA2" s="104"/>
      <c r="MPB2" s="104"/>
      <c r="MPC2" s="104"/>
      <c r="MPD2" s="104"/>
      <c r="MPE2" s="104"/>
      <c r="MPF2" s="104"/>
      <c r="MPG2" s="104"/>
      <c r="MPH2" s="104"/>
      <c r="MPI2" s="104"/>
      <c r="MPJ2" s="104"/>
      <c r="MPK2" s="104"/>
      <c r="MPL2" s="104"/>
      <c r="MPM2" s="104"/>
      <c r="MPN2" s="104"/>
      <c r="MPO2" s="104"/>
      <c r="MPP2" s="104"/>
      <c r="MPQ2" s="104"/>
      <c r="MPR2" s="104"/>
      <c r="MPS2" s="104"/>
      <c r="MPT2" s="104"/>
      <c r="MPU2" s="104"/>
      <c r="MPV2" s="104"/>
      <c r="MPW2" s="104"/>
      <c r="MPX2" s="104"/>
      <c r="MPY2" s="104"/>
      <c r="MPZ2" s="104"/>
      <c r="MQA2" s="104"/>
      <c r="MQB2" s="104"/>
      <c r="MQC2" s="104"/>
      <c r="MQD2" s="104"/>
      <c r="MQE2" s="104"/>
      <c r="MQF2" s="104"/>
      <c r="MQG2" s="104"/>
      <c r="MQH2" s="104"/>
      <c r="MQI2" s="104"/>
      <c r="MQJ2" s="104"/>
      <c r="MQK2" s="104"/>
      <c r="MQL2" s="104"/>
      <c r="MQM2" s="104"/>
      <c r="MQN2" s="104"/>
      <c r="MQO2" s="104"/>
      <c r="MQP2" s="104"/>
      <c r="MQQ2" s="104"/>
      <c r="MQR2" s="104"/>
      <c r="MQS2" s="104"/>
      <c r="MQT2" s="104"/>
      <c r="MQU2" s="104"/>
      <c r="MQV2" s="104"/>
      <c r="MQW2" s="104"/>
      <c r="MQX2" s="104"/>
      <c r="MQY2" s="104"/>
      <c r="MQZ2" s="104"/>
      <c r="MRA2" s="104"/>
      <c r="MRB2" s="104"/>
      <c r="MRC2" s="104"/>
      <c r="MRD2" s="104"/>
      <c r="MRE2" s="104"/>
      <c r="MRF2" s="104"/>
      <c r="MRG2" s="104"/>
      <c r="MRH2" s="104"/>
      <c r="MRI2" s="104"/>
      <c r="MRJ2" s="104"/>
      <c r="MRK2" s="104"/>
      <c r="MRL2" s="104"/>
      <c r="MRM2" s="104"/>
      <c r="MRN2" s="104"/>
      <c r="MRO2" s="104"/>
      <c r="MRP2" s="104"/>
      <c r="MRQ2" s="104"/>
      <c r="MRR2" s="104"/>
      <c r="MRS2" s="104"/>
      <c r="MRT2" s="104"/>
      <c r="MRU2" s="104"/>
      <c r="MRV2" s="104"/>
      <c r="MRW2" s="104"/>
      <c r="MRX2" s="104"/>
      <c r="MRY2" s="104"/>
      <c r="MRZ2" s="104"/>
      <c r="MSA2" s="104"/>
      <c r="MSB2" s="104"/>
      <c r="MSC2" s="104"/>
      <c r="MSD2" s="104"/>
      <c r="MSE2" s="104"/>
      <c r="MSF2" s="104"/>
      <c r="MSG2" s="104"/>
      <c r="MSH2" s="104"/>
      <c r="MSI2" s="104"/>
      <c r="MSJ2" s="104"/>
      <c r="MSK2" s="104"/>
      <c r="MSL2" s="104"/>
      <c r="MSM2" s="104"/>
      <c r="MSN2" s="104"/>
      <c r="MSO2" s="104"/>
      <c r="MSP2" s="104"/>
      <c r="MSQ2" s="104"/>
      <c r="MSR2" s="104"/>
      <c r="MSS2" s="104"/>
      <c r="MST2" s="104"/>
      <c r="MSU2" s="104"/>
      <c r="MSV2" s="104"/>
      <c r="MSW2" s="104"/>
      <c r="MSX2" s="104"/>
      <c r="MSY2" s="104"/>
      <c r="MSZ2" s="104"/>
      <c r="MTA2" s="104"/>
      <c r="MTB2" s="104"/>
      <c r="MTC2" s="104"/>
      <c r="MTD2" s="104"/>
      <c r="MTE2" s="104"/>
      <c r="MTF2" s="104"/>
      <c r="MTG2" s="104"/>
      <c r="MTH2" s="104"/>
      <c r="MTI2" s="104"/>
      <c r="MTJ2" s="104"/>
      <c r="MTK2" s="104"/>
      <c r="MTL2" s="104"/>
      <c r="MTM2" s="104"/>
      <c r="MTN2" s="104"/>
      <c r="MTO2" s="104"/>
      <c r="MTP2" s="104"/>
      <c r="MTQ2" s="104"/>
      <c r="MTR2" s="104"/>
      <c r="MTS2" s="104"/>
      <c r="MTT2" s="104"/>
      <c r="MTU2" s="104"/>
      <c r="MTV2" s="104"/>
      <c r="MTW2" s="104"/>
      <c r="MTX2" s="104"/>
      <c r="MTY2" s="104"/>
      <c r="MTZ2" s="104"/>
      <c r="MUA2" s="104"/>
      <c r="MUB2" s="104"/>
      <c r="MUC2" s="104"/>
      <c r="MUD2" s="104"/>
      <c r="MUE2" s="104"/>
      <c r="MUF2" s="104"/>
      <c r="MUG2" s="104"/>
      <c r="MUH2" s="104"/>
      <c r="MUI2" s="104"/>
      <c r="MUJ2" s="104"/>
      <c r="MUK2" s="104"/>
      <c r="MUL2" s="104"/>
      <c r="MUM2" s="104"/>
      <c r="MUN2" s="104"/>
      <c r="MUO2" s="104"/>
      <c r="MUP2" s="104"/>
      <c r="MUQ2" s="104"/>
      <c r="MUR2" s="104"/>
      <c r="MUS2" s="104"/>
      <c r="MUT2" s="104"/>
      <c r="MUU2" s="104"/>
      <c r="MUV2" s="104"/>
      <c r="MUW2" s="104"/>
      <c r="MUX2" s="104"/>
      <c r="MUY2" s="104"/>
      <c r="MUZ2" s="104"/>
      <c r="MVA2" s="104"/>
      <c r="MVB2" s="104"/>
      <c r="MVC2" s="104"/>
      <c r="MVD2" s="104"/>
      <c r="MVE2" s="104"/>
      <c r="MVF2" s="104"/>
      <c r="MVG2" s="104"/>
      <c r="MVH2" s="104"/>
      <c r="MVI2" s="104"/>
      <c r="MVJ2" s="104"/>
      <c r="MVK2" s="104"/>
      <c r="MVL2" s="104"/>
      <c r="MVM2" s="104"/>
      <c r="MVN2" s="104"/>
      <c r="MVO2" s="104"/>
      <c r="MVP2" s="104"/>
      <c r="MVQ2" s="104"/>
      <c r="MVR2" s="104"/>
      <c r="MVS2" s="104"/>
      <c r="MVT2" s="104"/>
      <c r="MVU2" s="104"/>
      <c r="MVV2" s="104"/>
      <c r="MVW2" s="104"/>
      <c r="MVX2" s="104"/>
      <c r="MVY2" s="104"/>
      <c r="MVZ2" s="104"/>
      <c r="MWA2" s="104"/>
      <c r="MWB2" s="104"/>
      <c r="MWC2" s="104"/>
      <c r="MWD2" s="104"/>
      <c r="MWE2" s="104"/>
      <c r="MWF2" s="104"/>
      <c r="MWG2" s="104"/>
      <c r="MWH2" s="104"/>
      <c r="MWI2" s="104"/>
      <c r="MWJ2" s="104"/>
      <c r="MWK2" s="104"/>
      <c r="MWL2" s="104"/>
      <c r="MWM2" s="104"/>
      <c r="MWN2" s="104"/>
      <c r="MWO2" s="104"/>
      <c r="MWP2" s="104"/>
      <c r="MWQ2" s="104"/>
      <c r="MWR2" s="104"/>
      <c r="MWS2" s="104"/>
      <c r="MWT2" s="104"/>
      <c r="MWU2" s="104"/>
      <c r="MWV2" s="104"/>
      <c r="MWW2" s="104"/>
      <c r="MWX2" s="104"/>
      <c r="MWY2" s="104"/>
      <c r="MWZ2" s="104"/>
      <c r="MXA2" s="104"/>
      <c r="MXB2" s="104"/>
      <c r="MXC2" s="104"/>
      <c r="MXD2" s="104"/>
      <c r="MXE2" s="104"/>
      <c r="MXF2" s="104"/>
      <c r="MXG2" s="104"/>
      <c r="MXH2" s="104"/>
      <c r="MXI2" s="104"/>
      <c r="MXJ2" s="104"/>
      <c r="MXK2" s="104"/>
      <c r="MXL2" s="104"/>
      <c r="MXM2" s="104"/>
      <c r="MXN2" s="104"/>
      <c r="MXO2" s="104"/>
      <c r="MXP2" s="104"/>
      <c r="MXQ2" s="104"/>
      <c r="MXR2" s="104"/>
      <c r="MXS2" s="104"/>
      <c r="MXT2" s="104"/>
      <c r="MXU2" s="104"/>
      <c r="MXV2" s="104"/>
      <c r="MXW2" s="104"/>
      <c r="MXX2" s="104"/>
      <c r="MXY2" s="104"/>
      <c r="MXZ2" s="104"/>
      <c r="MYA2" s="104"/>
      <c r="MYB2" s="104"/>
      <c r="MYC2" s="104"/>
      <c r="MYD2" s="104"/>
      <c r="MYE2" s="104"/>
      <c r="MYF2" s="104"/>
      <c r="MYG2" s="104"/>
      <c r="MYH2" s="104"/>
      <c r="MYI2" s="104"/>
      <c r="MYJ2" s="104"/>
      <c r="MYK2" s="104"/>
      <c r="MYL2" s="104"/>
      <c r="MYM2" s="104"/>
      <c r="MYN2" s="104"/>
      <c r="MYO2" s="104"/>
      <c r="MYP2" s="104"/>
      <c r="MYQ2" s="104"/>
      <c r="MYR2" s="104"/>
      <c r="MYS2" s="104"/>
      <c r="MYT2" s="104"/>
      <c r="MYU2" s="104"/>
      <c r="MYV2" s="104"/>
      <c r="MYW2" s="104"/>
      <c r="MYX2" s="104"/>
      <c r="MYY2" s="104"/>
      <c r="MYZ2" s="104"/>
      <c r="MZA2" s="104"/>
      <c r="MZB2" s="104"/>
      <c r="MZC2" s="104"/>
      <c r="MZD2" s="104"/>
      <c r="MZE2" s="104"/>
      <c r="MZF2" s="104"/>
      <c r="MZG2" s="104"/>
      <c r="MZH2" s="104"/>
      <c r="MZI2" s="104"/>
      <c r="MZJ2" s="104"/>
      <c r="MZK2" s="104"/>
      <c r="MZL2" s="104"/>
      <c r="MZM2" s="104"/>
      <c r="MZN2" s="104"/>
      <c r="MZO2" s="104"/>
      <c r="MZP2" s="104"/>
      <c r="MZQ2" s="104"/>
      <c r="MZR2" s="104"/>
      <c r="MZS2" s="104"/>
      <c r="MZT2" s="104"/>
      <c r="MZU2" s="104"/>
      <c r="MZV2" s="104"/>
      <c r="MZW2" s="104"/>
      <c r="MZX2" s="104"/>
      <c r="MZY2" s="104"/>
      <c r="MZZ2" s="104"/>
      <c r="NAA2" s="104"/>
      <c r="NAB2" s="104"/>
      <c r="NAC2" s="104"/>
      <c r="NAD2" s="104"/>
      <c r="NAE2" s="104"/>
      <c r="NAF2" s="104"/>
      <c r="NAG2" s="104"/>
      <c r="NAH2" s="104"/>
      <c r="NAI2" s="104"/>
      <c r="NAJ2" s="104"/>
      <c r="NAK2" s="104"/>
      <c r="NAL2" s="104"/>
      <c r="NAM2" s="104"/>
      <c r="NAN2" s="104"/>
      <c r="NAO2" s="104"/>
      <c r="NAP2" s="104"/>
      <c r="NAQ2" s="104"/>
      <c r="NAR2" s="104"/>
      <c r="NAS2" s="104"/>
      <c r="NAT2" s="104"/>
      <c r="NAU2" s="104"/>
      <c r="NAV2" s="104"/>
      <c r="NAW2" s="104"/>
      <c r="NAX2" s="104"/>
      <c r="NAY2" s="104"/>
      <c r="NAZ2" s="104"/>
      <c r="NBA2" s="104"/>
      <c r="NBB2" s="104"/>
      <c r="NBC2" s="104"/>
      <c r="NBD2" s="104"/>
      <c r="NBE2" s="104"/>
      <c r="NBF2" s="104"/>
      <c r="NBG2" s="104"/>
      <c r="NBH2" s="104"/>
      <c r="NBI2" s="104"/>
      <c r="NBJ2" s="104"/>
      <c r="NBK2" s="104"/>
      <c r="NBL2" s="104"/>
      <c r="NBM2" s="104"/>
      <c r="NBN2" s="104"/>
      <c r="NBO2" s="104"/>
      <c r="NBP2" s="104"/>
      <c r="NBQ2" s="104"/>
      <c r="NBR2" s="104"/>
      <c r="NBS2" s="104"/>
      <c r="NBT2" s="104"/>
      <c r="NBU2" s="104"/>
      <c r="NBV2" s="104"/>
      <c r="NBW2" s="104"/>
      <c r="NBX2" s="104"/>
      <c r="NBY2" s="104"/>
      <c r="NBZ2" s="104"/>
      <c r="NCA2" s="104"/>
      <c r="NCB2" s="104"/>
      <c r="NCC2" s="104"/>
      <c r="NCD2" s="104"/>
      <c r="NCE2" s="104"/>
      <c r="NCF2" s="104"/>
      <c r="NCG2" s="104"/>
      <c r="NCH2" s="104"/>
      <c r="NCI2" s="104"/>
      <c r="NCJ2" s="104"/>
      <c r="NCK2" s="104"/>
      <c r="NCL2" s="104"/>
      <c r="NCM2" s="104"/>
      <c r="NCN2" s="104"/>
      <c r="NCO2" s="104"/>
      <c r="NCP2" s="104"/>
      <c r="NCQ2" s="104"/>
      <c r="NCR2" s="104"/>
      <c r="NCS2" s="104"/>
      <c r="NCT2" s="104"/>
      <c r="NCU2" s="104"/>
      <c r="NCV2" s="104"/>
      <c r="NCW2" s="104"/>
      <c r="NCX2" s="104"/>
      <c r="NCY2" s="104"/>
      <c r="NCZ2" s="104"/>
      <c r="NDA2" s="104"/>
      <c r="NDB2" s="104"/>
      <c r="NDC2" s="104"/>
      <c r="NDD2" s="104"/>
      <c r="NDE2" s="104"/>
      <c r="NDF2" s="104"/>
      <c r="NDG2" s="104"/>
      <c r="NDH2" s="104"/>
      <c r="NDI2" s="104"/>
      <c r="NDJ2" s="104"/>
      <c r="NDK2" s="104"/>
      <c r="NDL2" s="104"/>
      <c r="NDM2" s="104"/>
      <c r="NDN2" s="104"/>
      <c r="NDO2" s="104"/>
      <c r="NDP2" s="104"/>
      <c r="NDQ2" s="104"/>
      <c r="NDR2" s="104"/>
      <c r="NDS2" s="104"/>
      <c r="NDT2" s="104"/>
      <c r="NDU2" s="104"/>
      <c r="NDV2" s="104"/>
      <c r="NDW2" s="104"/>
      <c r="NDX2" s="104"/>
      <c r="NDY2" s="104"/>
      <c r="NDZ2" s="104"/>
      <c r="NEA2" s="104"/>
      <c r="NEB2" s="104"/>
      <c r="NEC2" s="104"/>
      <c r="NED2" s="104"/>
      <c r="NEE2" s="104"/>
      <c r="NEF2" s="104"/>
      <c r="NEG2" s="104"/>
      <c r="NEH2" s="104"/>
      <c r="NEI2" s="104"/>
      <c r="NEJ2" s="104"/>
      <c r="NEK2" s="104"/>
      <c r="NEL2" s="104"/>
      <c r="NEM2" s="104"/>
      <c r="NEN2" s="104"/>
      <c r="NEO2" s="104"/>
      <c r="NEP2" s="104"/>
      <c r="NEQ2" s="104"/>
      <c r="NER2" s="104"/>
      <c r="NES2" s="104"/>
      <c r="NET2" s="104"/>
      <c r="NEU2" s="104"/>
      <c r="NEV2" s="104"/>
      <c r="NEW2" s="104"/>
      <c r="NEX2" s="104"/>
      <c r="NEY2" s="104"/>
      <c r="NEZ2" s="104"/>
      <c r="NFA2" s="104"/>
      <c r="NFB2" s="104"/>
      <c r="NFC2" s="104"/>
      <c r="NFD2" s="104"/>
      <c r="NFE2" s="104"/>
      <c r="NFF2" s="104"/>
      <c r="NFG2" s="104"/>
      <c r="NFH2" s="104"/>
      <c r="NFI2" s="104"/>
      <c r="NFJ2" s="104"/>
      <c r="NFK2" s="104"/>
      <c r="NFL2" s="104"/>
      <c r="NFM2" s="104"/>
      <c r="NFN2" s="104"/>
      <c r="NFO2" s="104"/>
      <c r="NFP2" s="104"/>
      <c r="NFQ2" s="104"/>
      <c r="NFR2" s="104"/>
      <c r="NFS2" s="104"/>
      <c r="NFT2" s="104"/>
      <c r="NFU2" s="104"/>
      <c r="NFV2" s="104"/>
      <c r="NFW2" s="104"/>
      <c r="NFX2" s="104"/>
      <c r="NFY2" s="104"/>
      <c r="NFZ2" s="104"/>
      <c r="NGA2" s="104"/>
      <c r="NGB2" s="104"/>
      <c r="NGC2" s="104"/>
      <c r="NGD2" s="104"/>
      <c r="NGE2" s="104"/>
      <c r="NGF2" s="104"/>
      <c r="NGG2" s="104"/>
      <c r="NGH2" s="104"/>
      <c r="NGI2" s="104"/>
      <c r="NGJ2" s="104"/>
      <c r="NGK2" s="104"/>
      <c r="NGL2" s="104"/>
      <c r="NGM2" s="104"/>
      <c r="NGN2" s="104"/>
      <c r="NGO2" s="104"/>
      <c r="NGP2" s="104"/>
      <c r="NGQ2" s="104"/>
      <c r="NGR2" s="104"/>
      <c r="NGS2" s="104"/>
      <c r="NGT2" s="104"/>
      <c r="NGU2" s="104"/>
      <c r="NGV2" s="104"/>
      <c r="NGW2" s="104"/>
      <c r="NGX2" s="104"/>
      <c r="NGY2" s="104"/>
      <c r="NGZ2" s="104"/>
      <c r="NHA2" s="104"/>
      <c r="NHB2" s="104"/>
      <c r="NHC2" s="104"/>
      <c r="NHD2" s="104"/>
      <c r="NHE2" s="104"/>
      <c r="NHF2" s="104"/>
      <c r="NHG2" s="104"/>
      <c r="NHH2" s="104"/>
      <c r="NHI2" s="104"/>
      <c r="NHJ2" s="104"/>
      <c r="NHK2" s="104"/>
      <c r="NHL2" s="104"/>
      <c r="NHM2" s="104"/>
      <c r="NHN2" s="104"/>
      <c r="NHO2" s="104"/>
      <c r="NHP2" s="104"/>
      <c r="NHQ2" s="104"/>
      <c r="NHR2" s="104"/>
      <c r="NHS2" s="104"/>
      <c r="NHT2" s="104"/>
      <c r="NHU2" s="104"/>
      <c r="NHV2" s="104"/>
      <c r="NHW2" s="104"/>
      <c r="NHX2" s="104"/>
      <c r="NHY2" s="104"/>
      <c r="NHZ2" s="104"/>
      <c r="NIA2" s="104"/>
      <c r="NIB2" s="104"/>
      <c r="NIC2" s="104"/>
      <c r="NID2" s="104"/>
      <c r="NIE2" s="104"/>
      <c r="NIF2" s="104"/>
      <c r="NIG2" s="104"/>
      <c r="NIH2" s="104"/>
      <c r="NII2" s="104"/>
      <c r="NIJ2" s="104"/>
      <c r="NIK2" s="104"/>
      <c r="NIL2" s="104"/>
      <c r="NIM2" s="104"/>
      <c r="NIN2" s="104"/>
      <c r="NIO2" s="104"/>
      <c r="NIP2" s="104"/>
      <c r="NIQ2" s="104"/>
      <c r="NIR2" s="104"/>
      <c r="NIS2" s="104"/>
      <c r="NIT2" s="104"/>
      <c r="NIU2" s="104"/>
      <c r="NIV2" s="104"/>
      <c r="NIW2" s="104"/>
      <c r="NIX2" s="104"/>
      <c r="NIY2" s="104"/>
      <c r="NIZ2" s="104"/>
      <c r="NJA2" s="104"/>
      <c r="NJB2" s="104"/>
      <c r="NJC2" s="104"/>
      <c r="NJD2" s="104"/>
      <c r="NJE2" s="104"/>
      <c r="NJF2" s="104"/>
      <c r="NJG2" s="104"/>
      <c r="NJH2" s="104"/>
      <c r="NJI2" s="104"/>
      <c r="NJJ2" s="104"/>
      <c r="NJK2" s="104"/>
      <c r="NJL2" s="104"/>
      <c r="NJM2" s="104"/>
      <c r="NJN2" s="104"/>
      <c r="NJO2" s="104"/>
      <c r="NJP2" s="104"/>
      <c r="NJQ2" s="104"/>
      <c r="NJR2" s="104"/>
      <c r="NJS2" s="104"/>
      <c r="NJT2" s="104"/>
      <c r="NJU2" s="104"/>
      <c r="NJV2" s="104"/>
      <c r="NJW2" s="104"/>
      <c r="NJX2" s="104"/>
      <c r="NJY2" s="104"/>
      <c r="NJZ2" s="104"/>
      <c r="NKA2" s="104"/>
      <c r="NKB2" s="104"/>
      <c r="NKC2" s="104"/>
      <c r="NKD2" s="104"/>
      <c r="NKE2" s="104"/>
      <c r="NKF2" s="104"/>
      <c r="NKG2" s="104"/>
      <c r="NKH2" s="104"/>
      <c r="NKI2" s="104"/>
      <c r="NKJ2" s="104"/>
      <c r="NKK2" s="104"/>
      <c r="NKL2" s="104"/>
      <c r="NKM2" s="104"/>
      <c r="NKN2" s="104"/>
      <c r="NKO2" s="104"/>
      <c r="NKP2" s="104"/>
      <c r="NKQ2" s="104"/>
      <c r="NKR2" s="104"/>
      <c r="NKS2" s="104"/>
      <c r="NKT2" s="104"/>
      <c r="NKU2" s="104"/>
      <c r="NKV2" s="104"/>
      <c r="NKW2" s="104"/>
      <c r="NKX2" s="104"/>
      <c r="NKY2" s="104"/>
      <c r="NKZ2" s="104"/>
      <c r="NLA2" s="104"/>
      <c r="NLB2" s="104"/>
      <c r="NLC2" s="104"/>
      <c r="NLD2" s="104"/>
      <c r="NLE2" s="104"/>
      <c r="NLF2" s="104"/>
      <c r="NLG2" s="104"/>
      <c r="NLH2" s="104"/>
      <c r="NLI2" s="104"/>
      <c r="NLJ2" s="104"/>
      <c r="NLK2" s="104"/>
      <c r="NLL2" s="104"/>
      <c r="NLM2" s="104"/>
      <c r="NLN2" s="104"/>
      <c r="NLO2" s="104"/>
      <c r="NLP2" s="104"/>
      <c r="NLQ2" s="104"/>
      <c r="NLR2" s="104"/>
      <c r="NLS2" s="104"/>
      <c r="NLT2" s="104"/>
      <c r="NLU2" s="104"/>
      <c r="NLV2" s="104"/>
      <c r="NLW2" s="104"/>
      <c r="NLX2" s="104"/>
      <c r="NLY2" s="104"/>
      <c r="NLZ2" s="104"/>
      <c r="NMA2" s="104"/>
      <c r="NMB2" s="104"/>
      <c r="NMC2" s="104"/>
      <c r="NMD2" s="104"/>
      <c r="NME2" s="104"/>
      <c r="NMF2" s="104"/>
      <c r="NMG2" s="104"/>
      <c r="NMH2" s="104"/>
      <c r="NMI2" s="104"/>
      <c r="NMJ2" s="104"/>
      <c r="NMK2" s="104"/>
      <c r="NML2" s="104"/>
      <c r="NMM2" s="104"/>
      <c r="NMN2" s="104"/>
      <c r="NMO2" s="104"/>
      <c r="NMP2" s="104"/>
      <c r="NMQ2" s="104"/>
      <c r="NMR2" s="104"/>
      <c r="NMS2" s="104"/>
      <c r="NMT2" s="104"/>
      <c r="NMU2" s="104"/>
      <c r="NMV2" s="104"/>
      <c r="NMW2" s="104"/>
      <c r="NMX2" s="104"/>
      <c r="NMY2" s="104"/>
      <c r="NMZ2" s="104"/>
      <c r="NNA2" s="104"/>
      <c r="NNB2" s="104"/>
      <c r="NNC2" s="104"/>
      <c r="NND2" s="104"/>
      <c r="NNE2" s="104"/>
      <c r="NNF2" s="104"/>
      <c r="NNG2" s="104"/>
      <c r="NNH2" s="104"/>
      <c r="NNI2" s="104"/>
      <c r="NNJ2" s="104"/>
      <c r="NNK2" s="104"/>
      <c r="NNL2" s="104"/>
      <c r="NNM2" s="104"/>
      <c r="NNN2" s="104"/>
      <c r="NNO2" s="104"/>
      <c r="NNP2" s="104"/>
      <c r="NNQ2" s="104"/>
      <c r="NNR2" s="104"/>
      <c r="NNS2" s="104"/>
      <c r="NNT2" s="104"/>
      <c r="NNU2" s="104"/>
      <c r="NNV2" s="104"/>
      <c r="NNW2" s="104"/>
      <c r="NNX2" s="104"/>
      <c r="NNY2" s="104"/>
      <c r="NNZ2" s="104"/>
      <c r="NOA2" s="104"/>
      <c r="NOB2" s="104"/>
      <c r="NOC2" s="104"/>
      <c r="NOD2" s="104"/>
      <c r="NOE2" s="104"/>
      <c r="NOF2" s="104"/>
      <c r="NOG2" s="104"/>
      <c r="NOH2" s="104"/>
      <c r="NOI2" s="104"/>
      <c r="NOJ2" s="104"/>
      <c r="NOK2" s="104"/>
      <c r="NOL2" s="104"/>
      <c r="NOM2" s="104"/>
      <c r="NON2" s="104"/>
      <c r="NOO2" s="104"/>
      <c r="NOP2" s="104"/>
      <c r="NOQ2" s="104"/>
      <c r="NOR2" s="104"/>
      <c r="NOS2" s="104"/>
      <c r="NOT2" s="104"/>
      <c r="NOU2" s="104"/>
      <c r="NOV2" s="104"/>
      <c r="NOW2" s="104"/>
      <c r="NOX2" s="104"/>
      <c r="NOY2" s="104"/>
      <c r="NOZ2" s="104"/>
      <c r="NPA2" s="104"/>
      <c r="NPB2" s="104"/>
      <c r="NPC2" s="104"/>
      <c r="NPD2" s="104"/>
      <c r="NPE2" s="104"/>
      <c r="NPF2" s="104"/>
      <c r="NPG2" s="104"/>
      <c r="NPH2" s="104"/>
      <c r="NPI2" s="104"/>
      <c r="NPJ2" s="104"/>
      <c r="NPK2" s="104"/>
      <c r="NPL2" s="104"/>
      <c r="NPM2" s="104"/>
      <c r="NPN2" s="104"/>
      <c r="NPO2" s="104"/>
      <c r="NPP2" s="104"/>
      <c r="NPQ2" s="104"/>
      <c r="NPR2" s="104"/>
      <c r="NPS2" s="104"/>
      <c r="NPT2" s="104"/>
      <c r="NPU2" s="104"/>
      <c r="NPV2" s="104"/>
      <c r="NPW2" s="104"/>
      <c r="NPX2" s="104"/>
      <c r="NPY2" s="104"/>
      <c r="NPZ2" s="104"/>
      <c r="NQA2" s="104"/>
      <c r="NQB2" s="104"/>
      <c r="NQC2" s="104"/>
      <c r="NQD2" s="104"/>
      <c r="NQE2" s="104"/>
      <c r="NQF2" s="104"/>
      <c r="NQG2" s="104"/>
      <c r="NQH2" s="104"/>
      <c r="NQI2" s="104"/>
      <c r="NQJ2" s="104"/>
      <c r="NQK2" s="104"/>
      <c r="NQL2" s="104"/>
      <c r="NQM2" s="104"/>
      <c r="NQN2" s="104"/>
      <c r="NQO2" s="104"/>
      <c r="NQP2" s="104"/>
      <c r="NQQ2" s="104"/>
      <c r="NQR2" s="104"/>
      <c r="NQS2" s="104"/>
      <c r="NQT2" s="104"/>
      <c r="NQU2" s="104"/>
      <c r="NQV2" s="104"/>
      <c r="NQW2" s="104"/>
      <c r="NQX2" s="104"/>
      <c r="NQY2" s="104"/>
      <c r="NQZ2" s="104"/>
      <c r="NRA2" s="104"/>
      <c r="NRB2" s="104"/>
      <c r="NRC2" s="104"/>
      <c r="NRD2" s="104"/>
      <c r="NRE2" s="104"/>
      <c r="NRF2" s="104"/>
      <c r="NRG2" s="104"/>
      <c r="NRH2" s="104"/>
      <c r="NRI2" s="104"/>
      <c r="NRJ2" s="104"/>
      <c r="NRK2" s="104"/>
      <c r="NRL2" s="104"/>
      <c r="NRM2" s="104"/>
      <c r="NRN2" s="104"/>
      <c r="NRO2" s="104"/>
      <c r="NRP2" s="104"/>
      <c r="NRQ2" s="104"/>
      <c r="NRR2" s="104"/>
      <c r="NRS2" s="104"/>
      <c r="NRT2" s="104"/>
      <c r="NRU2" s="104"/>
      <c r="NRV2" s="104"/>
      <c r="NRW2" s="104"/>
      <c r="NRX2" s="104"/>
      <c r="NRY2" s="104"/>
      <c r="NRZ2" s="104"/>
      <c r="NSA2" s="104"/>
      <c r="NSB2" s="104"/>
      <c r="NSC2" s="104"/>
      <c r="NSD2" s="104"/>
      <c r="NSE2" s="104"/>
      <c r="NSF2" s="104"/>
      <c r="NSG2" s="104"/>
      <c r="NSH2" s="104"/>
      <c r="NSI2" s="104"/>
      <c r="NSJ2" s="104"/>
      <c r="NSK2" s="104"/>
      <c r="NSL2" s="104"/>
      <c r="NSM2" s="104"/>
      <c r="NSN2" s="104"/>
      <c r="NSO2" s="104"/>
      <c r="NSP2" s="104"/>
      <c r="NSQ2" s="104"/>
      <c r="NSR2" s="104"/>
      <c r="NSS2" s="104"/>
      <c r="NST2" s="104"/>
      <c r="NSU2" s="104"/>
      <c r="NSV2" s="104"/>
      <c r="NSW2" s="104"/>
      <c r="NSX2" s="104"/>
      <c r="NSY2" s="104"/>
      <c r="NSZ2" s="104"/>
      <c r="NTA2" s="104"/>
      <c r="NTB2" s="104"/>
      <c r="NTC2" s="104"/>
      <c r="NTD2" s="104"/>
      <c r="NTE2" s="104"/>
      <c r="NTF2" s="104"/>
      <c r="NTG2" s="104"/>
      <c r="NTH2" s="104"/>
      <c r="NTI2" s="104"/>
      <c r="NTJ2" s="104"/>
      <c r="NTK2" s="104"/>
      <c r="NTL2" s="104"/>
      <c r="NTM2" s="104"/>
      <c r="NTN2" s="104"/>
      <c r="NTO2" s="104"/>
      <c r="NTP2" s="104"/>
      <c r="NTQ2" s="104"/>
      <c r="NTR2" s="104"/>
      <c r="NTS2" s="104"/>
      <c r="NTT2" s="104"/>
      <c r="NTU2" s="104"/>
      <c r="NTV2" s="104"/>
      <c r="NTW2" s="104"/>
      <c r="NTX2" s="104"/>
      <c r="NTY2" s="104"/>
      <c r="NTZ2" s="104"/>
      <c r="NUA2" s="104"/>
      <c r="NUB2" s="104"/>
      <c r="NUC2" s="104"/>
      <c r="NUD2" s="104"/>
      <c r="NUE2" s="104"/>
      <c r="NUF2" s="104"/>
      <c r="NUG2" s="104"/>
      <c r="NUH2" s="104"/>
      <c r="NUI2" s="104"/>
      <c r="NUJ2" s="104"/>
      <c r="NUK2" s="104"/>
      <c r="NUL2" s="104"/>
      <c r="NUM2" s="104"/>
      <c r="NUN2" s="104"/>
      <c r="NUO2" s="104"/>
      <c r="NUP2" s="104"/>
      <c r="NUQ2" s="104"/>
      <c r="NUR2" s="104"/>
      <c r="NUS2" s="104"/>
      <c r="NUT2" s="104"/>
      <c r="NUU2" s="104"/>
      <c r="NUV2" s="104"/>
      <c r="NUW2" s="104"/>
      <c r="NUX2" s="104"/>
      <c r="NUY2" s="104"/>
      <c r="NUZ2" s="104"/>
      <c r="NVA2" s="104"/>
      <c r="NVB2" s="104"/>
      <c r="NVC2" s="104"/>
      <c r="NVD2" s="104"/>
      <c r="NVE2" s="104"/>
      <c r="NVF2" s="104"/>
      <c r="NVG2" s="104"/>
      <c r="NVH2" s="104"/>
      <c r="NVI2" s="104"/>
      <c r="NVJ2" s="104"/>
      <c r="NVK2" s="104"/>
      <c r="NVL2" s="104"/>
      <c r="NVM2" s="104"/>
      <c r="NVN2" s="104"/>
      <c r="NVO2" s="104"/>
      <c r="NVP2" s="104"/>
      <c r="NVQ2" s="104"/>
      <c r="NVR2" s="104"/>
      <c r="NVS2" s="104"/>
      <c r="NVT2" s="104"/>
      <c r="NVU2" s="104"/>
      <c r="NVV2" s="104"/>
      <c r="NVW2" s="104"/>
      <c r="NVX2" s="104"/>
      <c r="NVY2" s="104"/>
      <c r="NVZ2" s="104"/>
      <c r="NWA2" s="104"/>
      <c r="NWB2" s="104"/>
      <c r="NWC2" s="104"/>
      <c r="NWD2" s="104"/>
      <c r="NWE2" s="104"/>
      <c r="NWF2" s="104"/>
      <c r="NWG2" s="104"/>
      <c r="NWH2" s="104"/>
      <c r="NWI2" s="104"/>
      <c r="NWJ2" s="104"/>
      <c r="NWK2" s="104"/>
      <c r="NWL2" s="104"/>
      <c r="NWM2" s="104"/>
      <c r="NWN2" s="104"/>
      <c r="NWO2" s="104"/>
      <c r="NWP2" s="104"/>
      <c r="NWQ2" s="104"/>
      <c r="NWR2" s="104"/>
      <c r="NWS2" s="104"/>
      <c r="NWT2" s="104"/>
      <c r="NWU2" s="104"/>
      <c r="NWV2" s="104"/>
      <c r="NWW2" s="104"/>
      <c r="NWX2" s="104"/>
      <c r="NWY2" s="104"/>
      <c r="NWZ2" s="104"/>
      <c r="NXA2" s="104"/>
      <c r="NXB2" s="104"/>
      <c r="NXC2" s="104"/>
      <c r="NXD2" s="104"/>
      <c r="NXE2" s="104"/>
      <c r="NXF2" s="104"/>
      <c r="NXG2" s="104"/>
      <c r="NXH2" s="104"/>
      <c r="NXI2" s="104"/>
      <c r="NXJ2" s="104"/>
      <c r="NXK2" s="104"/>
      <c r="NXL2" s="104"/>
      <c r="NXM2" s="104"/>
      <c r="NXN2" s="104"/>
      <c r="NXO2" s="104"/>
      <c r="NXP2" s="104"/>
      <c r="NXQ2" s="104"/>
      <c r="NXR2" s="104"/>
      <c r="NXS2" s="104"/>
      <c r="NXT2" s="104"/>
      <c r="NXU2" s="104"/>
      <c r="NXV2" s="104"/>
      <c r="NXW2" s="104"/>
      <c r="NXX2" s="104"/>
      <c r="NXY2" s="104"/>
      <c r="NXZ2" s="104"/>
      <c r="NYA2" s="104"/>
      <c r="NYB2" s="104"/>
      <c r="NYC2" s="104"/>
      <c r="NYD2" s="104"/>
      <c r="NYE2" s="104"/>
      <c r="NYF2" s="104"/>
      <c r="NYG2" s="104"/>
      <c r="NYH2" s="104"/>
      <c r="NYI2" s="104"/>
      <c r="NYJ2" s="104"/>
      <c r="NYK2" s="104"/>
      <c r="NYL2" s="104"/>
      <c r="NYM2" s="104"/>
      <c r="NYN2" s="104"/>
      <c r="NYO2" s="104"/>
      <c r="NYP2" s="104"/>
      <c r="NYQ2" s="104"/>
      <c r="NYR2" s="104"/>
      <c r="NYS2" s="104"/>
      <c r="NYT2" s="104"/>
      <c r="NYU2" s="104"/>
      <c r="NYV2" s="104"/>
      <c r="NYW2" s="104"/>
      <c r="NYX2" s="104"/>
      <c r="NYY2" s="104"/>
      <c r="NYZ2" s="104"/>
      <c r="NZA2" s="104"/>
      <c r="NZB2" s="104"/>
      <c r="NZC2" s="104"/>
      <c r="NZD2" s="104"/>
      <c r="NZE2" s="104"/>
      <c r="NZF2" s="104"/>
      <c r="NZG2" s="104"/>
      <c r="NZH2" s="104"/>
      <c r="NZI2" s="104"/>
      <c r="NZJ2" s="104"/>
      <c r="NZK2" s="104"/>
      <c r="NZL2" s="104"/>
      <c r="NZM2" s="104"/>
      <c r="NZN2" s="104"/>
      <c r="NZO2" s="104"/>
      <c r="NZP2" s="104"/>
      <c r="NZQ2" s="104"/>
      <c r="NZR2" s="104"/>
      <c r="NZS2" s="104"/>
      <c r="NZT2" s="104"/>
      <c r="NZU2" s="104"/>
      <c r="NZV2" s="104"/>
      <c r="NZW2" s="104"/>
      <c r="NZX2" s="104"/>
      <c r="NZY2" s="104"/>
      <c r="NZZ2" s="104"/>
      <c r="OAA2" s="104"/>
      <c r="OAB2" s="104"/>
      <c r="OAC2" s="104"/>
      <c r="OAD2" s="104"/>
      <c r="OAE2" s="104"/>
      <c r="OAF2" s="104"/>
      <c r="OAG2" s="104"/>
      <c r="OAH2" s="104"/>
      <c r="OAI2" s="104"/>
      <c r="OAJ2" s="104"/>
      <c r="OAK2" s="104"/>
      <c r="OAL2" s="104"/>
      <c r="OAM2" s="104"/>
      <c r="OAN2" s="104"/>
      <c r="OAO2" s="104"/>
      <c r="OAP2" s="104"/>
      <c r="OAQ2" s="104"/>
      <c r="OAR2" s="104"/>
      <c r="OAS2" s="104"/>
      <c r="OAT2" s="104"/>
      <c r="OAU2" s="104"/>
      <c r="OAV2" s="104"/>
      <c r="OAW2" s="104"/>
      <c r="OAX2" s="104"/>
      <c r="OAY2" s="104"/>
      <c r="OAZ2" s="104"/>
      <c r="OBA2" s="104"/>
      <c r="OBB2" s="104"/>
      <c r="OBC2" s="104"/>
      <c r="OBD2" s="104"/>
      <c r="OBE2" s="104"/>
      <c r="OBF2" s="104"/>
      <c r="OBG2" s="104"/>
      <c r="OBH2" s="104"/>
      <c r="OBI2" s="104"/>
      <c r="OBJ2" s="104"/>
      <c r="OBK2" s="104"/>
      <c r="OBL2" s="104"/>
      <c r="OBM2" s="104"/>
      <c r="OBN2" s="104"/>
      <c r="OBO2" s="104"/>
      <c r="OBP2" s="104"/>
      <c r="OBQ2" s="104"/>
      <c r="OBR2" s="104"/>
      <c r="OBS2" s="104"/>
      <c r="OBT2" s="104"/>
      <c r="OBU2" s="104"/>
      <c r="OBV2" s="104"/>
      <c r="OBW2" s="104"/>
      <c r="OBX2" s="104"/>
      <c r="OBY2" s="104"/>
      <c r="OBZ2" s="104"/>
      <c r="OCA2" s="104"/>
      <c r="OCB2" s="104"/>
      <c r="OCC2" s="104"/>
      <c r="OCD2" s="104"/>
      <c r="OCE2" s="104"/>
      <c r="OCF2" s="104"/>
      <c r="OCG2" s="104"/>
      <c r="OCH2" s="104"/>
      <c r="OCI2" s="104"/>
      <c r="OCJ2" s="104"/>
      <c r="OCK2" s="104"/>
      <c r="OCL2" s="104"/>
      <c r="OCM2" s="104"/>
      <c r="OCN2" s="104"/>
      <c r="OCO2" s="104"/>
      <c r="OCP2" s="104"/>
      <c r="OCQ2" s="104"/>
      <c r="OCR2" s="104"/>
      <c r="OCS2" s="104"/>
      <c r="OCT2" s="104"/>
      <c r="OCU2" s="104"/>
      <c r="OCV2" s="104"/>
      <c r="OCW2" s="104"/>
      <c r="OCX2" s="104"/>
      <c r="OCY2" s="104"/>
      <c r="OCZ2" s="104"/>
      <c r="ODA2" s="104"/>
      <c r="ODB2" s="104"/>
      <c r="ODC2" s="104"/>
      <c r="ODD2" s="104"/>
      <c r="ODE2" s="104"/>
      <c r="ODF2" s="104"/>
      <c r="ODG2" s="104"/>
      <c r="ODH2" s="104"/>
      <c r="ODI2" s="104"/>
      <c r="ODJ2" s="104"/>
      <c r="ODK2" s="104"/>
      <c r="ODL2" s="104"/>
      <c r="ODM2" s="104"/>
      <c r="ODN2" s="104"/>
      <c r="ODO2" s="104"/>
      <c r="ODP2" s="104"/>
      <c r="ODQ2" s="104"/>
      <c r="ODR2" s="104"/>
      <c r="ODS2" s="104"/>
      <c r="ODT2" s="104"/>
      <c r="ODU2" s="104"/>
      <c r="ODV2" s="104"/>
      <c r="ODW2" s="104"/>
      <c r="ODX2" s="104"/>
      <c r="ODY2" s="104"/>
      <c r="ODZ2" s="104"/>
      <c r="OEA2" s="104"/>
      <c r="OEB2" s="104"/>
      <c r="OEC2" s="104"/>
      <c r="OED2" s="104"/>
      <c r="OEE2" s="104"/>
      <c r="OEF2" s="104"/>
      <c r="OEG2" s="104"/>
      <c r="OEH2" s="104"/>
      <c r="OEI2" s="104"/>
      <c r="OEJ2" s="104"/>
      <c r="OEK2" s="104"/>
      <c r="OEL2" s="104"/>
      <c r="OEM2" s="104"/>
      <c r="OEN2" s="104"/>
      <c r="OEO2" s="104"/>
      <c r="OEP2" s="104"/>
      <c r="OEQ2" s="104"/>
      <c r="OER2" s="104"/>
      <c r="OES2" s="104"/>
      <c r="OET2" s="104"/>
      <c r="OEU2" s="104"/>
      <c r="OEV2" s="104"/>
      <c r="OEW2" s="104"/>
      <c r="OEX2" s="104"/>
      <c r="OEY2" s="104"/>
      <c r="OEZ2" s="104"/>
      <c r="OFA2" s="104"/>
      <c r="OFB2" s="104"/>
      <c r="OFC2" s="104"/>
      <c r="OFD2" s="104"/>
      <c r="OFE2" s="104"/>
      <c r="OFF2" s="104"/>
      <c r="OFG2" s="104"/>
      <c r="OFH2" s="104"/>
      <c r="OFI2" s="104"/>
      <c r="OFJ2" s="104"/>
      <c r="OFK2" s="104"/>
      <c r="OFL2" s="104"/>
      <c r="OFM2" s="104"/>
      <c r="OFN2" s="104"/>
      <c r="OFO2" s="104"/>
      <c r="OFP2" s="104"/>
      <c r="OFQ2" s="104"/>
      <c r="OFR2" s="104"/>
      <c r="OFS2" s="104"/>
      <c r="OFT2" s="104"/>
      <c r="OFU2" s="104"/>
      <c r="OFV2" s="104"/>
      <c r="OFW2" s="104"/>
      <c r="OFX2" s="104"/>
      <c r="OFY2" s="104"/>
      <c r="OFZ2" s="104"/>
      <c r="OGA2" s="104"/>
      <c r="OGB2" s="104"/>
      <c r="OGC2" s="104"/>
      <c r="OGD2" s="104"/>
      <c r="OGE2" s="104"/>
      <c r="OGF2" s="104"/>
      <c r="OGG2" s="104"/>
      <c r="OGH2" s="104"/>
      <c r="OGI2" s="104"/>
      <c r="OGJ2" s="104"/>
      <c r="OGK2" s="104"/>
      <c r="OGL2" s="104"/>
      <c r="OGM2" s="104"/>
      <c r="OGN2" s="104"/>
      <c r="OGO2" s="104"/>
      <c r="OGP2" s="104"/>
      <c r="OGQ2" s="104"/>
      <c r="OGR2" s="104"/>
      <c r="OGS2" s="104"/>
      <c r="OGT2" s="104"/>
      <c r="OGU2" s="104"/>
      <c r="OGV2" s="104"/>
      <c r="OGW2" s="104"/>
      <c r="OGX2" s="104"/>
      <c r="OGY2" s="104"/>
      <c r="OGZ2" s="104"/>
      <c r="OHA2" s="104"/>
      <c r="OHB2" s="104"/>
      <c r="OHC2" s="104"/>
      <c r="OHD2" s="104"/>
      <c r="OHE2" s="104"/>
      <c r="OHF2" s="104"/>
      <c r="OHG2" s="104"/>
      <c r="OHH2" s="104"/>
      <c r="OHI2" s="104"/>
      <c r="OHJ2" s="104"/>
      <c r="OHK2" s="104"/>
      <c r="OHL2" s="104"/>
      <c r="OHM2" s="104"/>
      <c r="OHN2" s="104"/>
      <c r="OHO2" s="104"/>
      <c r="OHP2" s="104"/>
      <c r="OHQ2" s="104"/>
      <c r="OHR2" s="104"/>
      <c r="OHS2" s="104"/>
      <c r="OHT2" s="104"/>
      <c r="OHU2" s="104"/>
      <c r="OHV2" s="104"/>
      <c r="OHW2" s="104"/>
      <c r="OHX2" s="104"/>
      <c r="OHY2" s="104"/>
      <c r="OHZ2" s="104"/>
      <c r="OIA2" s="104"/>
      <c r="OIB2" s="104"/>
      <c r="OIC2" s="104"/>
      <c r="OID2" s="104"/>
      <c r="OIE2" s="104"/>
      <c r="OIF2" s="104"/>
      <c r="OIG2" s="104"/>
      <c r="OIH2" s="104"/>
      <c r="OII2" s="104"/>
      <c r="OIJ2" s="104"/>
      <c r="OIK2" s="104"/>
      <c r="OIL2" s="104"/>
      <c r="OIM2" s="104"/>
      <c r="OIN2" s="104"/>
      <c r="OIO2" s="104"/>
      <c r="OIP2" s="104"/>
      <c r="OIQ2" s="104"/>
      <c r="OIR2" s="104"/>
      <c r="OIS2" s="104"/>
      <c r="OIT2" s="104"/>
      <c r="OIU2" s="104"/>
      <c r="OIV2" s="104"/>
      <c r="OIW2" s="104"/>
      <c r="OIX2" s="104"/>
      <c r="OIY2" s="104"/>
      <c r="OIZ2" s="104"/>
      <c r="OJA2" s="104"/>
      <c r="OJB2" s="104"/>
      <c r="OJC2" s="104"/>
      <c r="OJD2" s="104"/>
      <c r="OJE2" s="104"/>
      <c r="OJF2" s="104"/>
      <c r="OJG2" s="104"/>
      <c r="OJH2" s="104"/>
      <c r="OJI2" s="104"/>
      <c r="OJJ2" s="104"/>
      <c r="OJK2" s="104"/>
      <c r="OJL2" s="104"/>
      <c r="OJM2" s="104"/>
      <c r="OJN2" s="104"/>
      <c r="OJO2" s="104"/>
      <c r="OJP2" s="104"/>
      <c r="OJQ2" s="104"/>
      <c r="OJR2" s="104"/>
      <c r="OJS2" s="104"/>
      <c r="OJT2" s="104"/>
      <c r="OJU2" s="104"/>
      <c r="OJV2" s="104"/>
      <c r="OJW2" s="104"/>
      <c r="OJX2" s="104"/>
      <c r="OJY2" s="104"/>
      <c r="OJZ2" s="104"/>
      <c r="OKA2" s="104"/>
      <c r="OKB2" s="104"/>
      <c r="OKC2" s="104"/>
      <c r="OKD2" s="104"/>
      <c r="OKE2" s="104"/>
      <c r="OKF2" s="104"/>
      <c r="OKG2" s="104"/>
      <c r="OKH2" s="104"/>
      <c r="OKI2" s="104"/>
      <c r="OKJ2" s="104"/>
      <c r="OKK2" s="104"/>
      <c r="OKL2" s="104"/>
      <c r="OKM2" s="104"/>
      <c r="OKN2" s="104"/>
      <c r="OKO2" s="104"/>
      <c r="OKP2" s="104"/>
      <c r="OKQ2" s="104"/>
      <c r="OKR2" s="104"/>
      <c r="OKS2" s="104"/>
      <c r="OKT2" s="104"/>
      <c r="OKU2" s="104"/>
      <c r="OKV2" s="104"/>
      <c r="OKW2" s="104"/>
      <c r="OKX2" s="104"/>
      <c r="OKY2" s="104"/>
      <c r="OKZ2" s="104"/>
      <c r="OLA2" s="104"/>
      <c r="OLB2" s="104"/>
      <c r="OLC2" s="104"/>
      <c r="OLD2" s="104"/>
      <c r="OLE2" s="104"/>
      <c r="OLF2" s="104"/>
      <c r="OLG2" s="104"/>
      <c r="OLH2" s="104"/>
      <c r="OLI2" s="104"/>
      <c r="OLJ2" s="104"/>
      <c r="OLK2" s="104"/>
      <c r="OLL2" s="104"/>
      <c r="OLM2" s="104"/>
      <c r="OLN2" s="104"/>
      <c r="OLO2" s="104"/>
      <c r="OLP2" s="104"/>
      <c r="OLQ2" s="104"/>
      <c r="OLR2" s="104"/>
      <c r="OLS2" s="104"/>
      <c r="OLT2" s="104"/>
      <c r="OLU2" s="104"/>
      <c r="OLV2" s="104"/>
      <c r="OLW2" s="104"/>
      <c r="OLX2" s="104"/>
      <c r="OLY2" s="104"/>
      <c r="OLZ2" s="104"/>
      <c r="OMA2" s="104"/>
      <c r="OMB2" s="104"/>
      <c r="OMC2" s="104"/>
      <c r="OMD2" s="104"/>
      <c r="OME2" s="104"/>
      <c r="OMF2" s="104"/>
      <c r="OMG2" s="104"/>
      <c r="OMH2" s="104"/>
      <c r="OMI2" s="104"/>
      <c r="OMJ2" s="104"/>
      <c r="OMK2" s="104"/>
      <c r="OML2" s="104"/>
      <c r="OMM2" s="104"/>
      <c r="OMN2" s="104"/>
      <c r="OMO2" s="104"/>
      <c r="OMP2" s="104"/>
      <c r="OMQ2" s="104"/>
      <c r="OMR2" s="104"/>
      <c r="OMS2" s="104"/>
      <c r="OMT2" s="104"/>
      <c r="OMU2" s="104"/>
      <c r="OMV2" s="104"/>
      <c r="OMW2" s="104"/>
      <c r="OMX2" s="104"/>
      <c r="OMY2" s="104"/>
      <c r="OMZ2" s="104"/>
      <c r="ONA2" s="104"/>
      <c r="ONB2" s="104"/>
      <c r="ONC2" s="104"/>
      <c r="OND2" s="104"/>
      <c r="ONE2" s="104"/>
      <c r="ONF2" s="104"/>
      <c r="ONG2" s="104"/>
      <c r="ONH2" s="104"/>
      <c r="ONI2" s="104"/>
      <c r="ONJ2" s="104"/>
      <c r="ONK2" s="104"/>
      <c r="ONL2" s="104"/>
      <c r="ONM2" s="104"/>
      <c r="ONN2" s="104"/>
      <c r="ONO2" s="104"/>
      <c r="ONP2" s="104"/>
      <c r="ONQ2" s="104"/>
      <c r="ONR2" s="104"/>
      <c r="ONS2" s="104"/>
      <c r="ONT2" s="104"/>
      <c r="ONU2" s="104"/>
      <c r="ONV2" s="104"/>
      <c r="ONW2" s="104"/>
      <c r="ONX2" s="104"/>
      <c r="ONY2" s="104"/>
      <c r="ONZ2" s="104"/>
      <c r="OOA2" s="104"/>
      <c r="OOB2" s="104"/>
      <c r="OOC2" s="104"/>
      <c r="OOD2" s="104"/>
      <c r="OOE2" s="104"/>
      <c r="OOF2" s="104"/>
      <c r="OOG2" s="104"/>
      <c r="OOH2" s="104"/>
      <c r="OOI2" s="104"/>
      <c r="OOJ2" s="104"/>
      <c r="OOK2" s="104"/>
      <c r="OOL2" s="104"/>
      <c r="OOM2" s="104"/>
      <c r="OON2" s="104"/>
      <c r="OOO2" s="104"/>
      <c r="OOP2" s="104"/>
      <c r="OOQ2" s="104"/>
      <c r="OOR2" s="104"/>
      <c r="OOS2" s="104"/>
      <c r="OOT2" s="104"/>
      <c r="OOU2" s="104"/>
      <c r="OOV2" s="104"/>
      <c r="OOW2" s="104"/>
      <c r="OOX2" s="104"/>
      <c r="OOY2" s="104"/>
      <c r="OOZ2" s="104"/>
      <c r="OPA2" s="104"/>
      <c r="OPB2" s="104"/>
      <c r="OPC2" s="104"/>
      <c r="OPD2" s="104"/>
      <c r="OPE2" s="104"/>
      <c r="OPF2" s="104"/>
      <c r="OPG2" s="104"/>
      <c r="OPH2" s="104"/>
      <c r="OPI2" s="104"/>
      <c r="OPJ2" s="104"/>
      <c r="OPK2" s="104"/>
      <c r="OPL2" s="104"/>
      <c r="OPM2" s="104"/>
      <c r="OPN2" s="104"/>
      <c r="OPO2" s="104"/>
      <c r="OPP2" s="104"/>
      <c r="OPQ2" s="104"/>
      <c r="OPR2" s="104"/>
      <c r="OPS2" s="104"/>
      <c r="OPT2" s="104"/>
      <c r="OPU2" s="104"/>
      <c r="OPV2" s="104"/>
      <c r="OPW2" s="104"/>
      <c r="OPX2" s="104"/>
      <c r="OPY2" s="104"/>
      <c r="OPZ2" s="104"/>
      <c r="OQA2" s="104"/>
      <c r="OQB2" s="104"/>
      <c r="OQC2" s="104"/>
      <c r="OQD2" s="104"/>
      <c r="OQE2" s="104"/>
      <c r="OQF2" s="104"/>
      <c r="OQG2" s="104"/>
      <c r="OQH2" s="104"/>
      <c r="OQI2" s="104"/>
      <c r="OQJ2" s="104"/>
      <c r="OQK2" s="104"/>
      <c r="OQL2" s="104"/>
      <c r="OQM2" s="104"/>
      <c r="OQN2" s="104"/>
      <c r="OQO2" s="104"/>
      <c r="OQP2" s="104"/>
      <c r="OQQ2" s="104"/>
      <c r="OQR2" s="104"/>
      <c r="OQS2" s="104"/>
      <c r="OQT2" s="104"/>
      <c r="OQU2" s="104"/>
      <c r="OQV2" s="104"/>
      <c r="OQW2" s="104"/>
      <c r="OQX2" s="104"/>
      <c r="OQY2" s="104"/>
      <c r="OQZ2" s="104"/>
      <c r="ORA2" s="104"/>
      <c r="ORB2" s="104"/>
      <c r="ORC2" s="104"/>
      <c r="ORD2" s="104"/>
      <c r="ORE2" s="104"/>
      <c r="ORF2" s="104"/>
      <c r="ORG2" s="104"/>
      <c r="ORH2" s="104"/>
      <c r="ORI2" s="104"/>
      <c r="ORJ2" s="104"/>
      <c r="ORK2" s="104"/>
      <c r="ORL2" s="104"/>
      <c r="ORM2" s="104"/>
      <c r="ORN2" s="104"/>
      <c r="ORO2" s="104"/>
      <c r="ORP2" s="104"/>
      <c r="ORQ2" s="104"/>
      <c r="ORR2" s="104"/>
      <c r="ORS2" s="104"/>
      <c r="ORT2" s="104"/>
      <c r="ORU2" s="104"/>
      <c r="ORV2" s="104"/>
      <c r="ORW2" s="104"/>
      <c r="ORX2" s="104"/>
      <c r="ORY2" s="104"/>
      <c r="ORZ2" s="104"/>
      <c r="OSA2" s="104"/>
      <c r="OSB2" s="104"/>
      <c r="OSC2" s="104"/>
      <c r="OSD2" s="104"/>
      <c r="OSE2" s="104"/>
      <c r="OSF2" s="104"/>
      <c r="OSG2" s="104"/>
      <c r="OSH2" s="104"/>
      <c r="OSI2" s="104"/>
      <c r="OSJ2" s="104"/>
      <c r="OSK2" s="104"/>
      <c r="OSL2" s="104"/>
      <c r="OSM2" s="104"/>
      <c r="OSN2" s="104"/>
      <c r="OSO2" s="104"/>
      <c r="OSP2" s="104"/>
      <c r="OSQ2" s="104"/>
      <c r="OSR2" s="104"/>
      <c r="OSS2" s="104"/>
      <c r="OST2" s="104"/>
      <c r="OSU2" s="104"/>
      <c r="OSV2" s="104"/>
      <c r="OSW2" s="104"/>
      <c r="OSX2" s="104"/>
      <c r="OSY2" s="104"/>
      <c r="OSZ2" s="104"/>
      <c r="OTA2" s="104"/>
      <c r="OTB2" s="104"/>
      <c r="OTC2" s="104"/>
      <c r="OTD2" s="104"/>
      <c r="OTE2" s="104"/>
      <c r="OTF2" s="104"/>
      <c r="OTG2" s="104"/>
      <c r="OTH2" s="104"/>
      <c r="OTI2" s="104"/>
      <c r="OTJ2" s="104"/>
      <c r="OTK2" s="104"/>
      <c r="OTL2" s="104"/>
      <c r="OTM2" s="104"/>
      <c r="OTN2" s="104"/>
      <c r="OTO2" s="104"/>
      <c r="OTP2" s="104"/>
      <c r="OTQ2" s="104"/>
      <c r="OTR2" s="104"/>
      <c r="OTS2" s="104"/>
      <c r="OTT2" s="104"/>
      <c r="OTU2" s="104"/>
      <c r="OTV2" s="104"/>
      <c r="OTW2" s="104"/>
      <c r="OTX2" s="104"/>
      <c r="OTY2" s="104"/>
      <c r="OTZ2" s="104"/>
      <c r="OUA2" s="104"/>
      <c r="OUB2" s="104"/>
      <c r="OUC2" s="104"/>
      <c r="OUD2" s="104"/>
      <c r="OUE2" s="104"/>
      <c r="OUF2" s="104"/>
      <c r="OUG2" s="104"/>
      <c r="OUH2" s="104"/>
      <c r="OUI2" s="104"/>
      <c r="OUJ2" s="104"/>
      <c r="OUK2" s="104"/>
      <c r="OUL2" s="104"/>
      <c r="OUM2" s="104"/>
      <c r="OUN2" s="104"/>
      <c r="OUO2" s="104"/>
      <c r="OUP2" s="104"/>
      <c r="OUQ2" s="104"/>
      <c r="OUR2" s="104"/>
      <c r="OUS2" s="104"/>
      <c r="OUT2" s="104"/>
      <c r="OUU2" s="104"/>
      <c r="OUV2" s="104"/>
      <c r="OUW2" s="104"/>
      <c r="OUX2" s="104"/>
      <c r="OUY2" s="104"/>
      <c r="OUZ2" s="104"/>
      <c r="OVA2" s="104"/>
      <c r="OVB2" s="104"/>
      <c r="OVC2" s="104"/>
      <c r="OVD2" s="104"/>
      <c r="OVE2" s="104"/>
      <c r="OVF2" s="104"/>
      <c r="OVG2" s="104"/>
      <c r="OVH2" s="104"/>
      <c r="OVI2" s="104"/>
      <c r="OVJ2" s="104"/>
      <c r="OVK2" s="104"/>
      <c r="OVL2" s="104"/>
      <c r="OVM2" s="104"/>
      <c r="OVN2" s="104"/>
      <c r="OVO2" s="104"/>
      <c r="OVP2" s="104"/>
      <c r="OVQ2" s="104"/>
      <c r="OVR2" s="104"/>
      <c r="OVS2" s="104"/>
      <c r="OVT2" s="104"/>
      <c r="OVU2" s="104"/>
      <c r="OVV2" s="104"/>
      <c r="OVW2" s="104"/>
      <c r="OVX2" s="104"/>
      <c r="OVY2" s="104"/>
      <c r="OVZ2" s="104"/>
      <c r="OWA2" s="104"/>
      <c r="OWB2" s="104"/>
      <c r="OWC2" s="104"/>
      <c r="OWD2" s="104"/>
      <c r="OWE2" s="104"/>
      <c r="OWF2" s="104"/>
      <c r="OWG2" s="104"/>
      <c r="OWH2" s="104"/>
      <c r="OWI2" s="104"/>
      <c r="OWJ2" s="104"/>
      <c r="OWK2" s="104"/>
      <c r="OWL2" s="104"/>
      <c r="OWM2" s="104"/>
      <c r="OWN2" s="104"/>
      <c r="OWO2" s="104"/>
      <c r="OWP2" s="104"/>
      <c r="OWQ2" s="104"/>
      <c r="OWR2" s="104"/>
      <c r="OWS2" s="104"/>
      <c r="OWT2" s="104"/>
      <c r="OWU2" s="104"/>
      <c r="OWV2" s="104"/>
      <c r="OWW2" s="104"/>
      <c r="OWX2" s="104"/>
      <c r="OWY2" s="104"/>
      <c r="OWZ2" s="104"/>
      <c r="OXA2" s="104"/>
      <c r="OXB2" s="104"/>
      <c r="OXC2" s="104"/>
      <c r="OXD2" s="104"/>
      <c r="OXE2" s="104"/>
      <c r="OXF2" s="104"/>
      <c r="OXG2" s="104"/>
      <c r="OXH2" s="104"/>
      <c r="OXI2" s="104"/>
      <c r="OXJ2" s="104"/>
      <c r="OXK2" s="104"/>
      <c r="OXL2" s="104"/>
      <c r="OXM2" s="104"/>
      <c r="OXN2" s="104"/>
      <c r="OXO2" s="104"/>
      <c r="OXP2" s="104"/>
      <c r="OXQ2" s="104"/>
      <c r="OXR2" s="104"/>
      <c r="OXS2" s="104"/>
      <c r="OXT2" s="104"/>
      <c r="OXU2" s="104"/>
      <c r="OXV2" s="104"/>
      <c r="OXW2" s="104"/>
      <c r="OXX2" s="104"/>
      <c r="OXY2" s="104"/>
      <c r="OXZ2" s="104"/>
      <c r="OYA2" s="104"/>
      <c r="OYB2" s="104"/>
      <c r="OYC2" s="104"/>
      <c r="OYD2" s="104"/>
      <c r="OYE2" s="104"/>
      <c r="OYF2" s="104"/>
      <c r="OYG2" s="104"/>
      <c r="OYH2" s="104"/>
      <c r="OYI2" s="104"/>
      <c r="OYJ2" s="104"/>
      <c r="OYK2" s="104"/>
      <c r="OYL2" s="104"/>
      <c r="OYM2" s="104"/>
      <c r="OYN2" s="104"/>
      <c r="OYO2" s="104"/>
      <c r="OYP2" s="104"/>
      <c r="OYQ2" s="104"/>
      <c r="OYR2" s="104"/>
      <c r="OYS2" s="104"/>
      <c r="OYT2" s="104"/>
      <c r="OYU2" s="104"/>
      <c r="OYV2" s="104"/>
      <c r="OYW2" s="104"/>
      <c r="OYX2" s="104"/>
      <c r="OYY2" s="104"/>
      <c r="OYZ2" s="104"/>
      <c r="OZA2" s="104"/>
      <c r="OZB2" s="104"/>
      <c r="OZC2" s="104"/>
      <c r="OZD2" s="104"/>
      <c r="OZE2" s="104"/>
      <c r="OZF2" s="104"/>
      <c r="OZG2" s="104"/>
      <c r="OZH2" s="104"/>
      <c r="OZI2" s="104"/>
      <c r="OZJ2" s="104"/>
      <c r="OZK2" s="104"/>
      <c r="OZL2" s="104"/>
      <c r="OZM2" s="104"/>
      <c r="OZN2" s="104"/>
      <c r="OZO2" s="104"/>
      <c r="OZP2" s="104"/>
      <c r="OZQ2" s="104"/>
      <c r="OZR2" s="104"/>
      <c r="OZS2" s="104"/>
      <c r="OZT2" s="104"/>
      <c r="OZU2" s="104"/>
      <c r="OZV2" s="104"/>
      <c r="OZW2" s="104"/>
      <c r="OZX2" s="104"/>
      <c r="OZY2" s="104"/>
      <c r="OZZ2" s="104"/>
      <c r="PAA2" s="104"/>
      <c r="PAB2" s="104"/>
      <c r="PAC2" s="104"/>
      <c r="PAD2" s="104"/>
      <c r="PAE2" s="104"/>
      <c r="PAF2" s="104"/>
      <c r="PAG2" s="104"/>
      <c r="PAH2" s="104"/>
      <c r="PAI2" s="104"/>
      <c r="PAJ2" s="104"/>
      <c r="PAK2" s="104"/>
      <c r="PAL2" s="104"/>
      <c r="PAM2" s="104"/>
      <c r="PAN2" s="104"/>
      <c r="PAO2" s="104"/>
      <c r="PAP2" s="104"/>
      <c r="PAQ2" s="104"/>
      <c r="PAR2" s="104"/>
      <c r="PAS2" s="104"/>
      <c r="PAT2" s="104"/>
      <c r="PAU2" s="104"/>
      <c r="PAV2" s="104"/>
      <c r="PAW2" s="104"/>
      <c r="PAX2" s="104"/>
      <c r="PAY2" s="104"/>
      <c r="PAZ2" s="104"/>
      <c r="PBA2" s="104"/>
      <c r="PBB2" s="104"/>
      <c r="PBC2" s="104"/>
      <c r="PBD2" s="104"/>
      <c r="PBE2" s="104"/>
      <c r="PBF2" s="104"/>
      <c r="PBG2" s="104"/>
      <c r="PBH2" s="104"/>
      <c r="PBI2" s="104"/>
      <c r="PBJ2" s="104"/>
      <c r="PBK2" s="104"/>
      <c r="PBL2" s="104"/>
      <c r="PBM2" s="104"/>
      <c r="PBN2" s="104"/>
      <c r="PBO2" s="104"/>
      <c r="PBP2" s="104"/>
      <c r="PBQ2" s="104"/>
      <c r="PBR2" s="104"/>
      <c r="PBS2" s="104"/>
      <c r="PBT2" s="104"/>
      <c r="PBU2" s="104"/>
      <c r="PBV2" s="104"/>
      <c r="PBW2" s="104"/>
      <c r="PBX2" s="104"/>
      <c r="PBY2" s="104"/>
      <c r="PBZ2" s="104"/>
      <c r="PCA2" s="104"/>
      <c r="PCB2" s="104"/>
      <c r="PCC2" s="104"/>
      <c r="PCD2" s="104"/>
      <c r="PCE2" s="104"/>
      <c r="PCF2" s="104"/>
      <c r="PCG2" s="104"/>
      <c r="PCH2" s="104"/>
      <c r="PCI2" s="104"/>
      <c r="PCJ2" s="104"/>
      <c r="PCK2" s="104"/>
      <c r="PCL2" s="104"/>
      <c r="PCM2" s="104"/>
      <c r="PCN2" s="104"/>
      <c r="PCO2" s="104"/>
      <c r="PCP2" s="104"/>
      <c r="PCQ2" s="104"/>
      <c r="PCR2" s="104"/>
      <c r="PCS2" s="104"/>
      <c r="PCT2" s="104"/>
      <c r="PCU2" s="104"/>
      <c r="PCV2" s="104"/>
      <c r="PCW2" s="104"/>
      <c r="PCX2" s="104"/>
      <c r="PCY2" s="104"/>
      <c r="PCZ2" s="104"/>
      <c r="PDA2" s="104"/>
      <c r="PDB2" s="104"/>
      <c r="PDC2" s="104"/>
      <c r="PDD2" s="104"/>
      <c r="PDE2" s="104"/>
      <c r="PDF2" s="104"/>
      <c r="PDG2" s="104"/>
      <c r="PDH2" s="104"/>
      <c r="PDI2" s="104"/>
      <c r="PDJ2" s="104"/>
      <c r="PDK2" s="104"/>
      <c r="PDL2" s="104"/>
      <c r="PDM2" s="104"/>
      <c r="PDN2" s="104"/>
      <c r="PDO2" s="104"/>
      <c r="PDP2" s="104"/>
      <c r="PDQ2" s="104"/>
      <c r="PDR2" s="104"/>
      <c r="PDS2" s="104"/>
      <c r="PDT2" s="104"/>
      <c r="PDU2" s="104"/>
      <c r="PDV2" s="104"/>
      <c r="PDW2" s="104"/>
      <c r="PDX2" s="104"/>
      <c r="PDY2" s="104"/>
      <c r="PDZ2" s="104"/>
      <c r="PEA2" s="104"/>
      <c r="PEB2" s="104"/>
      <c r="PEC2" s="104"/>
      <c r="PED2" s="104"/>
      <c r="PEE2" s="104"/>
      <c r="PEF2" s="104"/>
      <c r="PEG2" s="104"/>
      <c r="PEH2" s="104"/>
      <c r="PEI2" s="104"/>
      <c r="PEJ2" s="104"/>
      <c r="PEK2" s="104"/>
      <c r="PEL2" s="104"/>
      <c r="PEM2" s="104"/>
      <c r="PEN2" s="104"/>
      <c r="PEO2" s="104"/>
      <c r="PEP2" s="104"/>
      <c r="PEQ2" s="104"/>
      <c r="PER2" s="104"/>
      <c r="PES2" s="104"/>
      <c r="PET2" s="104"/>
      <c r="PEU2" s="104"/>
      <c r="PEV2" s="104"/>
      <c r="PEW2" s="104"/>
      <c r="PEX2" s="104"/>
      <c r="PEY2" s="104"/>
      <c r="PEZ2" s="104"/>
      <c r="PFA2" s="104"/>
      <c r="PFB2" s="104"/>
      <c r="PFC2" s="104"/>
      <c r="PFD2" s="104"/>
      <c r="PFE2" s="104"/>
      <c r="PFF2" s="104"/>
      <c r="PFG2" s="104"/>
      <c r="PFH2" s="104"/>
      <c r="PFI2" s="104"/>
      <c r="PFJ2" s="104"/>
      <c r="PFK2" s="104"/>
      <c r="PFL2" s="104"/>
      <c r="PFM2" s="104"/>
      <c r="PFN2" s="104"/>
      <c r="PFO2" s="104"/>
      <c r="PFP2" s="104"/>
      <c r="PFQ2" s="104"/>
      <c r="PFR2" s="104"/>
      <c r="PFS2" s="104"/>
      <c r="PFT2" s="104"/>
      <c r="PFU2" s="104"/>
      <c r="PFV2" s="104"/>
      <c r="PFW2" s="104"/>
      <c r="PFX2" s="104"/>
      <c r="PFY2" s="104"/>
      <c r="PFZ2" s="104"/>
      <c r="PGA2" s="104"/>
      <c r="PGB2" s="104"/>
      <c r="PGC2" s="104"/>
      <c r="PGD2" s="104"/>
      <c r="PGE2" s="104"/>
      <c r="PGF2" s="104"/>
      <c r="PGG2" s="104"/>
      <c r="PGH2" s="104"/>
      <c r="PGI2" s="104"/>
      <c r="PGJ2" s="104"/>
      <c r="PGK2" s="104"/>
      <c r="PGL2" s="104"/>
      <c r="PGM2" s="104"/>
      <c r="PGN2" s="104"/>
      <c r="PGO2" s="104"/>
      <c r="PGP2" s="104"/>
      <c r="PGQ2" s="104"/>
      <c r="PGR2" s="104"/>
      <c r="PGS2" s="104"/>
      <c r="PGT2" s="104"/>
      <c r="PGU2" s="104"/>
      <c r="PGV2" s="104"/>
      <c r="PGW2" s="104"/>
      <c r="PGX2" s="104"/>
      <c r="PGY2" s="104"/>
      <c r="PGZ2" s="104"/>
      <c r="PHA2" s="104"/>
      <c r="PHB2" s="104"/>
      <c r="PHC2" s="104"/>
      <c r="PHD2" s="104"/>
      <c r="PHE2" s="104"/>
      <c r="PHF2" s="104"/>
      <c r="PHG2" s="104"/>
      <c r="PHH2" s="104"/>
      <c r="PHI2" s="104"/>
      <c r="PHJ2" s="104"/>
      <c r="PHK2" s="104"/>
      <c r="PHL2" s="104"/>
      <c r="PHM2" s="104"/>
      <c r="PHN2" s="104"/>
      <c r="PHO2" s="104"/>
      <c r="PHP2" s="104"/>
      <c r="PHQ2" s="104"/>
      <c r="PHR2" s="104"/>
      <c r="PHS2" s="104"/>
      <c r="PHT2" s="104"/>
      <c r="PHU2" s="104"/>
      <c r="PHV2" s="104"/>
      <c r="PHW2" s="104"/>
      <c r="PHX2" s="104"/>
      <c r="PHY2" s="104"/>
      <c r="PHZ2" s="104"/>
      <c r="PIA2" s="104"/>
      <c r="PIB2" s="104"/>
      <c r="PIC2" s="104"/>
      <c r="PID2" s="104"/>
      <c r="PIE2" s="104"/>
      <c r="PIF2" s="104"/>
      <c r="PIG2" s="104"/>
      <c r="PIH2" s="104"/>
      <c r="PII2" s="104"/>
      <c r="PIJ2" s="104"/>
      <c r="PIK2" s="104"/>
      <c r="PIL2" s="104"/>
      <c r="PIM2" s="104"/>
      <c r="PIN2" s="104"/>
      <c r="PIO2" s="104"/>
      <c r="PIP2" s="104"/>
      <c r="PIQ2" s="104"/>
      <c r="PIR2" s="104"/>
      <c r="PIS2" s="104"/>
      <c r="PIT2" s="104"/>
      <c r="PIU2" s="104"/>
      <c r="PIV2" s="104"/>
      <c r="PIW2" s="104"/>
      <c r="PIX2" s="104"/>
      <c r="PIY2" s="104"/>
      <c r="PIZ2" s="104"/>
      <c r="PJA2" s="104"/>
      <c r="PJB2" s="104"/>
      <c r="PJC2" s="104"/>
      <c r="PJD2" s="104"/>
      <c r="PJE2" s="104"/>
      <c r="PJF2" s="104"/>
      <c r="PJG2" s="104"/>
      <c r="PJH2" s="104"/>
      <c r="PJI2" s="104"/>
      <c r="PJJ2" s="104"/>
      <c r="PJK2" s="104"/>
      <c r="PJL2" s="104"/>
      <c r="PJM2" s="104"/>
      <c r="PJN2" s="104"/>
      <c r="PJO2" s="104"/>
      <c r="PJP2" s="104"/>
      <c r="PJQ2" s="104"/>
      <c r="PJR2" s="104"/>
      <c r="PJS2" s="104"/>
      <c r="PJT2" s="104"/>
      <c r="PJU2" s="104"/>
      <c r="PJV2" s="104"/>
      <c r="PJW2" s="104"/>
      <c r="PJX2" s="104"/>
      <c r="PJY2" s="104"/>
      <c r="PJZ2" s="104"/>
      <c r="PKA2" s="104"/>
      <c r="PKB2" s="104"/>
      <c r="PKC2" s="104"/>
      <c r="PKD2" s="104"/>
      <c r="PKE2" s="104"/>
      <c r="PKF2" s="104"/>
      <c r="PKG2" s="104"/>
      <c r="PKH2" s="104"/>
      <c r="PKI2" s="104"/>
      <c r="PKJ2" s="104"/>
      <c r="PKK2" s="104"/>
      <c r="PKL2" s="104"/>
      <c r="PKM2" s="104"/>
      <c r="PKN2" s="104"/>
      <c r="PKO2" s="104"/>
      <c r="PKP2" s="104"/>
      <c r="PKQ2" s="104"/>
      <c r="PKR2" s="104"/>
      <c r="PKS2" s="104"/>
      <c r="PKT2" s="104"/>
      <c r="PKU2" s="104"/>
      <c r="PKV2" s="104"/>
      <c r="PKW2" s="104"/>
      <c r="PKX2" s="104"/>
      <c r="PKY2" s="104"/>
      <c r="PKZ2" s="104"/>
      <c r="PLA2" s="104"/>
      <c r="PLB2" s="104"/>
      <c r="PLC2" s="104"/>
      <c r="PLD2" s="104"/>
      <c r="PLE2" s="104"/>
      <c r="PLF2" s="104"/>
      <c r="PLG2" s="104"/>
      <c r="PLH2" s="104"/>
      <c r="PLI2" s="104"/>
      <c r="PLJ2" s="104"/>
      <c r="PLK2" s="104"/>
      <c r="PLL2" s="104"/>
      <c r="PLM2" s="104"/>
      <c r="PLN2" s="104"/>
      <c r="PLO2" s="104"/>
      <c r="PLP2" s="104"/>
      <c r="PLQ2" s="104"/>
      <c r="PLR2" s="104"/>
      <c r="PLS2" s="104"/>
      <c r="PLT2" s="104"/>
      <c r="PLU2" s="104"/>
      <c r="PLV2" s="104"/>
      <c r="PLW2" s="104"/>
      <c r="PLX2" s="104"/>
      <c r="PLY2" s="104"/>
      <c r="PLZ2" s="104"/>
      <c r="PMA2" s="104"/>
      <c r="PMB2" s="104"/>
      <c r="PMC2" s="104"/>
      <c r="PMD2" s="104"/>
      <c r="PME2" s="104"/>
      <c r="PMF2" s="104"/>
      <c r="PMG2" s="104"/>
      <c r="PMH2" s="104"/>
      <c r="PMI2" s="104"/>
      <c r="PMJ2" s="104"/>
      <c r="PMK2" s="104"/>
      <c r="PML2" s="104"/>
      <c r="PMM2" s="104"/>
      <c r="PMN2" s="104"/>
      <c r="PMO2" s="104"/>
      <c r="PMP2" s="104"/>
      <c r="PMQ2" s="104"/>
      <c r="PMR2" s="104"/>
      <c r="PMS2" s="104"/>
      <c r="PMT2" s="104"/>
      <c r="PMU2" s="104"/>
      <c r="PMV2" s="104"/>
      <c r="PMW2" s="104"/>
      <c r="PMX2" s="104"/>
      <c r="PMY2" s="104"/>
      <c r="PMZ2" s="104"/>
      <c r="PNA2" s="104"/>
      <c r="PNB2" s="104"/>
      <c r="PNC2" s="104"/>
      <c r="PND2" s="104"/>
      <c r="PNE2" s="104"/>
      <c r="PNF2" s="104"/>
      <c r="PNG2" s="104"/>
      <c r="PNH2" s="104"/>
      <c r="PNI2" s="104"/>
      <c r="PNJ2" s="104"/>
      <c r="PNK2" s="104"/>
      <c r="PNL2" s="104"/>
      <c r="PNM2" s="104"/>
      <c r="PNN2" s="104"/>
      <c r="PNO2" s="104"/>
      <c r="PNP2" s="104"/>
      <c r="PNQ2" s="104"/>
      <c r="PNR2" s="104"/>
      <c r="PNS2" s="104"/>
      <c r="PNT2" s="104"/>
      <c r="PNU2" s="104"/>
      <c r="PNV2" s="104"/>
      <c r="PNW2" s="104"/>
      <c r="PNX2" s="104"/>
      <c r="PNY2" s="104"/>
      <c r="PNZ2" s="104"/>
      <c r="POA2" s="104"/>
      <c r="POB2" s="104"/>
      <c r="POC2" s="104"/>
      <c r="POD2" s="104"/>
      <c r="POE2" s="104"/>
      <c r="POF2" s="104"/>
      <c r="POG2" s="104"/>
      <c r="POH2" s="104"/>
      <c r="POI2" s="104"/>
      <c r="POJ2" s="104"/>
      <c r="POK2" s="104"/>
      <c r="POL2" s="104"/>
      <c r="POM2" s="104"/>
      <c r="PON2" s="104"/>
      <c r="POO2" s="104"/>
      <c r="POP2" s="104"/>
      <c r="POQ2" s="104"/>
      <c r="POR2" s="104"/>
      <c r="POS2" s="104"/>
      <c r="POT2" s="104"/>
      <c r="POU2" s="104"/>
      <c r="POV2" s="104"/>
      <c r="POW2" s="104"/>
      <c r="POX2" s="104"/>
      <c r="POY2" s="104"/>
      <c r="POZ2" s="104"/>
      <c r="PPA2" s="104"/>
      <c r="PPB2" s="104"/>
      <c r="PPC2" s="104"/>
      <c r="PPD2" s="104"/>
      <c r="PPE2" s="104"/>
      <c r="PPF2" s="104"/>
      <c r="PPG2" s="104"/>
      <c r="PPH2" s="104"/>
      <c r="PPI2" s="104"/>
      <c r="PPJ2" s="104"/>
      <c r="PPK2" s="104"/>
      <c r="PPL2" s="104"/>
      <c r="PPM2" s="104"/>
      <c r="PPN2" s="104"/>
      <c r="PPO2" s="104"/>
      <c r="PPP2" s="104"/>
      <c r="PPQ2" s="104"/>
      <c r="PPR2" s="104"/>
      <c r="PPS2" s="104"/>
      <c r="PPT2" s="104"/>
      <c r="PPU2" s="104"/>
      <c r="PPV2" s="104"/>
      <c r="PPW2" s="104"/>
      <c r="PPX2" s="104"/>
      <c r="PPY2" s="104"/>
      <c r="PPZ2" s="104"/>
      <c r="PQA2" s="104"/>
      <c r="PQB2" s="104"/>
      <c r="PQC2" s="104"/>
      <c r="PQD2" s="104"/>
      <c r="PQE2" s="104"/>
      <c r="PQF2" s="104"/>
      <c r="PQG2" s="104"/>
      <c r="PQH2" s="104"/>
      <c r="PQI2" s="104"/>
      <c r="PQJ2" s="104"/>
      <c r="PQK2" s="104"/>
      <c r="PQL2" s="104"/>
      <c r="PQM2" s="104"/>
      <c r="PQN2" s="104"/>
      <c r="PQO2" s="104"/>
      <c r="PQP2" s="104"/>
      <c r="PQQ2" s="104"/>
      <c r="PQR2" s="104"/>
      <c r="PQS2" s="104"/>
      <c r="PQT2" s="104"/>
      <c r="PQU2" s="104"/>
      <c r="PQV2" s="104"/>
      <c r="PQW2" s="104"/>
      <c r="PQX2" s="104"/>
      <c r="PQY2" s="104"/>
      <c r="PQZ2" s="104"/>
      <c r="PRA2" s="104"/>
      <c r="PRB2" s="104"/>
      <c r="PRC2" s="104"/>
      <c r="PRD2" s="104"/>
      <c r="PRE2" s="104"/>
      <c r="PRF2" s="104"/>
      <c r="PRG2" s="104"/>
      <c r="PRH2" s="104"/>
      <c r="PRI2" s="104"/>
      <c r="PRJ2" s="104"/>
      <c r="PRK2" s="104"/>
      <c r="PRL2" s="104"/>
      <c r="PRM2" s="104"/>
      <c r="PRN2" s="104"/>
      <c r="PRO2" s="104"/>
      <c r="PRP2" s="104"/>
      <c r="PRQ2" s="104"/>
      <c r="PRR2" s="104"/>
      <c r="PRS2" s="104"/>
      <c r="PRT2" s="104"/>
      <c r="PRU2" s="104"/>
      <c r="PRV2" s="104"/>
      <c r="PRW2" s="104"/>
      <c r="PRX2" s="104"/>
      <c r="PRY2" s="104"/>
      <c r="PRZ2" s="104"/>
      <c r="PSA2" s="104"/>
      <c r="PSB2" s="104"/>
      <c r="PSC2" s="104"/>
      <c r="PSD2" s="104"/>
      <c r="PSE2" s="104"/>
      <c r="PSF2" s="104"/>
      <c r="PSG2" s="104"/>
      <c r="PSH2" s="104"/>
      <c r="PSI2" s="104"/>
      <c r="PSJ2" s="104"/>
      <c r="PSK2" s="104"/>
      <c r="PSL2" s="104"/>
      <c r="PSM2" s="104"/>
      <c r="PSN2" s="104"/>
      <c r="PSO2" s="104"/>
      <c r="PSP2" s="104"/>
      <c r="PSQ2" s="104"/>
      <c r="PSR2" s="104"/>
      <c r="PSS2" s="104"/>
      <c r="PST2" s="104"/>
      <c r="PSU2" s="104"/>
      <c r="PSV2" s="104"/>
      <c r="PSW2" s="104"/>
      <c r="PSX2" s="104"/>
      <c r="PSY2" s="104"/>
      <c r="PSZ2" s="104"/>
      <c r="PTA2" s="104"/>
      <c r="PTB2" s="104"/>
      <c r="PTC2" s="104"/>
      <c r="PTD2" s="104"/>
      <c r="PTE2" s="104"/>
      <c r="PTF2" s="104"/>
      <c r="PTG2" s="104"/>
      <c r="PTH2" s="104"/>
      <c r="PTI2" s="104"/>
      <c r="PTJ2" s="104"/>
      <c r="PTK2" s="104"/>
      <c r="PTL2" s="104"/>
      <c r="PTM2" s="104"/>
      <c r="PTN2" s="104"/>
      <c r="PTO2" s="104"/>
      <c r="PTP2" s="104"/>
      <c r="PTQ2" s="104"/>
      <c r="PTR2" s="104"/>
      <c r="PTS2" s="104"/>
      <c r="PTT2" s="104"/>
      <c r="PTU2" s="104"/>
      <c r="PTV2" s="104"/>
      <c r="PTW2" s="104"/>
      <c r="PTX2" s="104"/>
      <c r="PTY2" s="104"/>
      <c r="PTZ2" s="104"/>
      <c r="PUA2" s="104"/>
      <c r="PUB2" s="104"/>
      <c r="PUC2" s="104"/>
      <c r="PUD2" s="104"/>
      <c r="PUE2" s="104"/>
      <c r="PUF2" s="104"/>
      <c r="PUG2" s="104"/>
      <c r="PUH2" s="104"/>
      <c r="PUI2" s="104"/>
      <c r="PUJ2" s="104"/>
      <c r="PUK2" s="104"/>
      <c r="PUL2" s="104"/>
      <c r="PUM2" s="104"/>
      <c r="PUN2" s="104"/>
      <c r="PUO2" s="104"/>
      <c r="PUP2" s="104"/>
      <c r="PUQ2" s="104"/>
      <c r="PUR2" s="104"/>
      <c r="PUS2" s="104"/>
      <c r="PUT2" s="104"/>
      <c r="PUU2" s="104"/>
      <c r="PUV2" s="104"/>
      <c r="PUW2" s="104"/>
      <c r="PUX2" s="104"/>
      <c r="PUY2" s="104"/>
      <c r="PUZ2" s="104"/>
      <c r="PVA2" s="104"/>
      <c r="PVB2" s="104"/>
      <c r="PVC2" s="104"/>
      <c r="PVD2" s="104"/>
      <c r="PVE2" s="104"/>
      <c r="PVF2" s="104"/>
      <c r="PVG2" s="104"/>
      <c r="PVH2" s="104"/>
      <c r="PVI2" s="104"/>
      <c r="PVJ2" s="104"/>
      <c r="PVK2" s="104"/>
      <c r="PVL2" s="104"/>
      <c r="PVM2" s="104"/>
      <c r="PVN2" s="104"/>
      <c r="PVO2" s="104"/>
      <c r="PVP2" s="104"/>
      <c r="PVQ2" s="104"/>
      <c r="PVR2" s="104"/>
      <c r="PVS2" s="104"/>
      <c r="PVT2" s="104"/>
      <c r="PVU2" s="104"/>
      <c r="PVV2" s="104"/>
      <c r="PVW2" s="104"/>
      <c r="PVX2" s="104"/>
      <c r="PVY2" s="104"/>
      <c r="PVZ2" s="104"/>
      <c r="PWA2" s="104"/>
      <c r="PWB2" s="104"/>
      <c r="PWC2" s="104"/>
      <c r="PWD2" s="104"/>
      <c r="PWE2" s="104"/>
      <c r="PWF2" s="104"/>
      <c r="PWG2" s="104"/>
      <c r="PWH2" s="104"/>
      <c r="PWI2" s="104"/>
      <c r="PWJ2" s="104"/>
      <c r="PWK2" s="104"/>
      <c r="PWL2" s="104"/>
      <c r="PWM2" s="104"/>
      <c r="PWN2" s="104"/>
      <c r="PWO2" s="104"/>
      <c r="PWP2" s="104"/>
      <c r="PWQ2" s="104"/>
      <c r="PWR2" s="104"/>
      <c r="PWS2" s="104"/>
      <c r="PWT2" s="104"/>
      <c r="PWU2" s="104"/>
      <c r="PWV2" s="104"/>
      <c r="PWW2" s="104"/>
      <c r="PWX2" s="104"/>
      <c r="PWY2" s="104"/>
      <c r="PWZ2" s="104"/>
      <c r="PXA2" s="104"/>
      <c r="PXB2" s="104"/>
      <c r="PXC2" s="104"/>
      <c r="PXD2" s="104"/>
      <c r="PXE2" s="104"/>
      <c r="PXF2" s="104"/>
      <c r="PXG2" s="104"/>
      <c r="PXH2" s="104"/>
      <c r="PXI2" s="104"/>
      <c r="PXJ2" s="104"/>
      <c r="PXK2" s="104"/>
      <c r="PXL2" s="104"/>
      <c r="PXM2" s="104"/>
      <c r="PXN2" s="104"/>
      <c r="PXO2" s="104"/>
      <c r="PXP2" s="104"/>
      <c r="PXQ2" s="104"/>
      <c r="PXR2" s="104"/>
      <c r="PXS2" s="104"/>
      <c r="PXT2" s="104"/>
      <c r="PXU2" s="104"/>
      <c r="PXV2" s="104"/>
      <c r="PXW2" s="104"/>
      <c r="PXX2" s="104"/>
      <c r="PXY2" s="104"/>
      <c r="PXZ2" s="104"/>
      <c r="PYA2" s="104"/>
      <c r="PYB2" s="104"/>
      <c r="PYC2" s="104"/>
      <c r="PYD2" s="104"/>
      <c r="PYE2" s="104"/>
      <c r="PYF2" s="104"/>
      <c r="PYG2" s="104"/>
      <c r="PYH2" s="104"/>
      <c r="PYI2" s="104"/>
      <c r="PYJ2" s="104"/>
      <c r="PYK2" s="104"/>
      <c r="PYL2" s="104"/>
      <c r="PYM2" s="104"/>
      <c r="PYN2" s="104"/>
      <c r="PYO2" s="104"/>
      <c r="PYP2" s="104"/>
      <c r="PYQ2" s="104"/>
      <c r="PYR2" s="104"/>
      <c r="PYS2" s="104"/>
      <c r="PYT2" s="104"/>
      <c r="PYU2" s="104"/>
      <c r="PYV2" s="104"/>
      <c r="PYW2" s="104"/>
      <c r="PYX2" s="104"/>
      <c r="PYY2" s="104"/>
      <c r="PYZ2" s="104"/>
      <c r="PZA2" s="104"/>
      <c r="PZB2" s="104"/>
      <c r="PZC2" s="104"/>
      <c r="PZD2" s="104"/>
      <c r="PZE2" s="104"/>
      <c r="PZF2" s="104"/>
      <c r="PZG2" s="104"/>
      <c r="PZH2" s="104"/>
      <c r="PZI2" s="104"/>
      <c r="PZJ2" s="104"/>
      <c r="PZK2" s="104"/>
      <c r="PZL2" s="104"/>
      <c r="PZM2" s="104"/>
      <c r="PZN2" s="104"/>
      <c r="PZO2" s="104"/>
      <c r="PZP2" s="104"/>
      <c r="PZQ2" s="104"/>
      <c r="PZR2" s="104"/>
      <c r="PZS2" s="104"/>
      <c r="PZT2" s="104"/>
      <c r="PZU2" s="104"/>
      <c r="PZV2" s="104"/>
      <c r="PZW2" s="104"/>
      <c r="PZX2" s="104"/>
      <c r="PZY2" s="104"/>
      <c r="PZZ2" s="104"/>
      <c r="QAA2" s="104"/>
      <c r="QAB2" s="104"/>
      <c r="QAC2" s="104"/>
      <c r="QAD2" s="104"/>
      <c r="QAE2" s="104"/>
      <c r="QAF2" s="104"/>
      <c r="QAG2" s="104"/>
      <c r="QAH2" s="104"/>
      <c r="QAI2" s="104"/>
      <c r="QAJ2" s="104"/>
      <c r="QAK2" s="104"/>
      <c r="QAL2" s="104"/>
      <c r="QAM2" s="104"/>
      <c r="QAN2" s="104"/>
      <c r="QAO2" s="104"/>
      <c r="QAP2" s="104"/>
      <c r="QAQ2" s="104"/>
      <c r="QAR2" s="104"/>
      <c r="QAS2" s="104"/>
      <c r="QAT2" s="104"/>
      <c r="QAU2" s="104"/>
      <c r="QAV2" s="104"/>
      <c r="QAW2" s="104"/>
      <c r="QAX2" s="104"/>
      <c r="QAY2" s="104"/>
      <c r="QAZ2" s="104"/>
      <c r="QBA2" s="104"/>
      <c r="QBB2" s="104"/>
      <c r="QBC2" s="104"/>
      <c r="QBD2" s="104"/>
      <c r="QBE2" s="104"/>
      <c r="QBF2" s="104"/>
      <c r="QBG2" s="104"/>
      <c r="QBH2" s="104"/>
      <c r="QBI2" s="104"/>
      <c r="QBJ2" s="104"/>
      <c r="QBK2" s="104"/>
      <c r="QBL2" s="104"/>
      <c r="QBM2" s="104"/>
      <c r="QBN2" s="104"/>
      <c r="QBO2" s="104"/>
      <c r="QBP2" s="104"/>
      <c r="QBQ2" s="104"/>
      <c r="QBR2" s="104"/>
      <c r="QBS2" s="104"/>
      <c r="QBT2" s="104"/>
      <c r="QBU2" s="104"/>
      <c r="QBV2" s="104"/>
      <c r="QBW2" s="104"/>
      <c r="QBX2" s="104"/>
      <c r="QBY2" s="104"/>
      <c r="QBZ2" s="104"/>
      <c r="QCA2" s="104"/>
      <c r="QCB2" s="104"/>
      <c r="QCC2" s="104"/>
      <c r="QCD2" s="104"/>
      <c r="QCE2" s="104"/>
      <c r="QCF2" s="104"/>
      <c r="QCG2" s="104"/>
      <c r="QCH2" s="104"/>
      <c r="QCI2" s="104"/>
      <c r="QCJ2" s="104"/>
      <c r="QCK2" s="104"/>
      <c r="QCL2" s="104"/>
      <c r="QCM2" s="104"/>
      <c r="QCN2" s="104"/>
      <c r="QCO2" s="104"/>
      <c r="QCP2" s="104"/>
      <c r="QCQ2" s="104"/>
      <c r="QCR2" s="104"/>
      <c r="QCS2" s="104"/>
      <c r="QCT2" s="104"/>
      <c r="QCU2" s="104"/>
      <c r="QCV2" s="104"/>
      <c r="QCW2" s="104"/>
      <c r="QCX2" s="104"/>
      <c r="QCY2" s="104"/>
      <c r="QCZ2" s="104"/>
      <c r="QDA2" s="104"/>
      <c r="QDB2" s="104"/>
      <c r="QDC2" s="104"/>
      <c r="QDD2" s="104"/>
      <c r="QDE2" s="104"/>
      <c r="QDF2" s="104"/>
      <c r="QDG2" s="104"/>
      <c r="QDH2" s="104"/>
      <c r="QDI2" s="104"/>
      <c r="QDJ2" s="104"/>
      <c r="QDK2" s="104"/>
      <c r="QDL2" s="104"/>
      <c r="QDM2" s="104"/>
      <c r="QDN2" s="104"/>
      <c r="QDO2" s="104"/>
      <c r="QDP2" s="104"/>
      <c r="QDQ2" s="104"/>
      <c r="QDR2" s="104"/>
      <c r="QDS2" s="104"/>
      <c r="QDT2" s="104"/>
      <c r="QDU2" s="104"/>
      <c r="QDV2" s="104"/>
      <c r="QDW2" s="104"/>
      <c r="QDX2" s="104"/>
      <c r="QDY2" s="104"/>
      <c r="QDZ2" s="104"/>
      <c r="QEA2" s="104"/>
      <c r="QEB2" s="104"/>
      <c r="QEC2" s="104"/>
      <c r="QED2" s="104"/>
      <c r="QEE2" s="104"/>
      <c r="QEF2" s="104"/>
      <c r="QEG2" s="104"/>
      <c r="QEH2" s="104"/>
      <c r="QEI2" s="104"/>
      <c r="QEJ2" s="104"/>
      <c r="QEK2" s="104"/>
      <c r="QEL2" s="104"/>
      <c r="QEM2" s="104"/>
      <c r="QEN2" s="104"/>
      <c r="QEO2" s="104"/>
      <c r="QEP2" s="104"/>
      <c r="QEQ2" s="104"/>
      <c r="QER2" s="104"/>
      <c r="QES2" s="104"/>
      <c r="QET2" s="104"/>
      <c r="QEU2" s="104"/>
      <c r="QEV2" s="104"/>
      <c r="QEW2" s="104"/>
      <c r="QEX2" s="104"/>
      <c r="QEY2" s="104"/>
      <c r="QEZ2" s="104"/>
      <c r="QFA2" s="104"/>
      <c r="QFB2" s="104"/>
      <c r="QFC2" s="104"/>
      <c r="QFD2" s="104"/>
      <c r="QFE2" s="104"/>
      <c r="QFF2" s="104"/>
      <c r="QFG2" s="104"/>
      <c r="QFH2" s="104"/>
      <c r="QFI2" s="104"/>
      <c r="QFJ2" s="104"/>
      <c r="QFK2" s="104"/>
      <c r="QFL2" s="104"/>
      <c r="QFM2" s="104"/>
      <c r="QFN2" s="104"/>
      <c r="QFO2" s="104"/>
      <c r="QFP2" s="104"/>
      <c r="QFQ2" s="104"/>
      <c r="QFR2" s="104"/>
      <c r="QFS2" s="104"/>
      <c r="QFT2" s="104"/>
      <c r="QFU2" s="104"/>
      <c r="QFV2" s="104"/>
      <c r="QFW2" s="104"/>
      <c r="QFX2" s="104"/>
      <c r="QFY2" s="104"/>
      <c r="QFZ2" s="104"/>
      <c r="QGA2" s="104"/>
      <c r="QGB2" s="104"/>
      <c r="QGC2" s="104"/>
      <c r="QGD2" s="104"/>
      <c r="QGE2" s="104"/>
      <c r="QGF2" s="104"/>
      <c r="QGG2" s="104"/>
      <c r="QGH2" s="104"/>
      <c r="QGI2" s="104"/>
      <c r="QGJ2" s="104"/>
      <c r="QGK2" s="104"/>
      <c r="QGL2" s="104"/>
      <c r="QGM2" s="104"/>
      <c r="QGN2" s="104"/>
      <c r="QGO2" s="104"/>
      <c r="QGP2" s="104"/>
      <c r="QGQ2" s="104"/>
      <c r="QGR2" s="104"/>
      <c r="QGS2" s="104"/>
      <c r="QGT2" s="104"/>
      <c r="QGU2" s="104"/>
      <c r="QGV2" s="104"/>
      <c r="QGW2" s="104"/>
      <c r="QGX2" s="104"/>
      <c r="QGY2" s="104"/>
      <c r="QGZ2" s="104"/>
      <c r="QHA2" s="104"/>
      <c r="QHB2" s="104"/>
      <c r="QHC2" s="104"/>
      <c r="QHD2" s="104"/>
      <c r="QHE2" s="104"/>
      <c r="QHF2" s="104"/>
      <c r="QHG2" s="104"/>
      <c r="QHH2" s="104"/>
      <c r="QHI2" s="104"/>
      <c r="QHJ2" s="104"/>
      <c r="QHK2" s="104"/>
      <c r="QHL2" s="104"/>
      <c r="QHM2" s="104"/>
      <c r="QHN2" s="104"/>
      <c r="QHO2" s="104"/>
      <c r="QHP2" s="104"/>
      <c r="QHQ2" s="104"/>
      <c r="QHR2" s="104"/>
      <c r="QHS2" s="104"/>
      <c r="QHT2" s="104"/>
      <c r="QHU2" s="104"/>
      <c r="QHV2" s="104"/>
      <c r="QHW2" s="104"/>
      <c r="QHX2" s="104"/>
      <c r="QHY2" s="104"/>
      <c r="QHZ2" s="104"/>
      <c r="QIA2" s="104"/>
      <c r="QIB2" s="104"/>
      <c r="QIC2" s="104"/>
      <c r="QID2" s="104"/>
      <c r="QIE2" s="104"/>
      <c r="QIF2" s="104"/>
      <c r="QIG2" s="104"/>
      <c r="QIH2" s="104"/>
      <c r="QII2" s="104"/>
      <c r="QIJ2" s="104"/>
      <c r="QIK2" s="104"/>
      <c r="QIL2" s="104"/>
      <c r="QIM2" s="104"/>
      <c r="QIN2" s="104"/>
      <c r="QIO2" s="104"/>
      <c r="QIP2" s="104"/>
      <c r="QIQ2" s="104"/>
      <c r="QIR2" s="104"/>
      <c r="QIS2" s="104"/>
      <c r="QIT2" s="104"/>
      <c r="QIU2" s="104"/>
      <c r="QIV2" s="104"/>
      <c r="QIW2" s="104"/>
      <c r="QIX2" s="104"/>
      <c r="QIY2" s="104"/>
      <c r="QIZ2" s="104"/>
      <c r="QJA2" s="104"/>
      <c r="QJB2" s="104"/>
      <c r="QJC2" s="104"/>
      <c r="QJD2" s="104"/>
      <c r="QJE2" s="104"/>
      <c r="QJF2" s="104"/>
      <c r="QJG2" s="104"/>
      <c r="QJH2" s="104"/>
      <c r="QJI2" s="104"/>
      <c r="QJJ2" s="104"/>
      <c r="QJK2" s="104"/>
      <c r="QJL2" s="104"/>
      <c r="QJM2" s="104"/>
      <c r="QJN2" s="104"/>
      <c r="QJO2" s="104"/>
      <c r="QJP2" s="104"/>
      <c r="QJQ2" s="104"/>
      <c r="QJR2" s="104"/>
      <c r="QJS2" s="104"/>
      <c r="QJT2" s="104"/>
      <c r="QJU2" s="104"/>
      <c r="QJV2" s="104"/>
      <c r="QJW2" s="104"/>
      <c r="QJX2" s="104"/>
      <c r="QJY2" s="104"/>
      <c r="QJZ2" s="104"/>
      <c r="QKA2" s="104"/>
      <c r="QKB2" s="104"/>
      <c r="QKC2" s="104"/>
      <c r="QKD2" s="104"/>
      <c r="QKE2" s="104"/>
      <c r="QKF2" s="104"/>
      <c r="QKG2" s="104"/>
      <c r="QKH2" s="104"/>
      <c r="QKI2" s="104"/>
      <c r="QKJ2" s="104"/>
      <c r="QKK2" s="104"/>
      <c r="QKL2" s="104"/>
      <c r="QKM2" s="104"/>
      <c r="QKN2" s="104"/>
      <c r="QKO2" s="104"/>
      <c r="QKP2" s="104"/>
      <c r="QKQ2" s="104"/>
      <c r="QKR2" s="104"/>
      <c r="QKS2" s="104"/>
      <c r="QKT2" s="104"/>
      <c r="QKU2" s="104"/>
      <c r="QKV2" s="104"/>
      <c r="QKW2" s="104"/>
      <c r="QKX2" s="104"/>
      <c r="QKY2" s="104"/>
      <c r="QKZ2" s="104"/>
      <c r="QLA2" s="104"/>
      <c r="QLB2" s="104"/>
      <c r="QLC2" s="104"/>
      <c r="QLD2" s="104"/>
      <c r="QLE2" s="104"/>
      <c r="QLF2" s="104"/>
      <c r="QLG2" s="104"/>
      <c r="QLH2" s="104"/>
      <c r="QLI2" s="104"/>
      <c r="QLJ2" s="104"/>
      <c r="QLK2" s="104"/>
      <c r="QLL2" s="104"/>
      <c r="QLM2" s="104"/>
      <c r="QLN2" s="104"/>
      <c r="QLO2" s="104"/>
      <c r="QLP2" s="104"/>
      <c r="QLQ2" s="104"/>
      <c r="QLR2" s="104"/>
      <c r="QLS2" s="104"/>
      <c r="QLT2" s="104"/>
      <c r="QLU2" s="104"/>
      <c r="QLV2" s="104"/>
      <c r="QLW2" s="104"/>
      <c r="QLX2" s="104"/>
      <c r="QLY2" s="104"/>
      <c r="QLZ2" s="104"/>
      <c r="QMA2" s="104"/>
      <c r="QMB2" s="104"/>
      <c r="QMC2" s="104"/>
      <c r="QMD2" s="104"/>
      <c r="QME2" s="104"/>
      <c r="QMF2" s="104"/>
      <c r="QMG2" s="104"/>
      <c r="QMH2" s="104"/>
      <c r="QMI2" s="104"/>
      <c r="QMJ2" s="104"/>
      <c r="QMK2" s="104"/>
      <c r="QML2" s="104"/>
      <c r="QMM2" s="104"/>
      <c r="QMN2" s="104"/>
      <c r="QMO2" s="104"/>
      <c r="QMP2" s="104"/>
      <c r="QMQ2" s="104"/>
      <c r="QMR2" s="104"/>
      <c r="QMS2" s="104"/>
      <c r="QMT2" s="104"/>
      <c r="QMU2" s="104"/>
      <c r="QMV2" s="104"/>
      <c r="QMW2" s="104"/>
      <c r="QMX2" s="104"/>
      <c r="QMY2" s="104"/>
      <c r="QMZ2" s="104"/>
      <c r="QNA2" s="104"/>
      <c r="QNB2" s="104"/>
      <c r="QNC2" s="104"/>
      <c r="QND2" s="104"/>
      <c r="QNE2" s="104"/>
      <c r="QNF2" s="104"/>
      <c r="QNG2" s="104"/>
      <c r="QNH2" s="104"/>
      <c r="QNI2" s="104"/>
      <c r="QNJ2" s="104"/>
      <c r="QNK2" s="104"/>
      <c r="QNL2" s="104"/>
      <c r="QNM2" s="104"/>
      <c r="QNN2" s="104"/>
      <c r="QNO2" s="104"/>
      <c r="QNP2" s="104"/>
      <c r="QNQ2" s="104"/>
      <c r="QNR2" s="104"/>
      <c r="QNS2" s="104"/>
      <c r="QNT2" s="104"/>
      <c r="QNU2" s="104"/>
      <c r="QNV2" s="104"/>
      <c r="QNW2" s="104"/>
      <c r="QNX2" s="104"/>
      <c r="QNY2" s="104"/>
      <c r="QNZ2" s="104"/>
      <c r="QOA2" s="104"/>
      <c r="QOB2" s="104"/>
      <c r="QOC2" s="104"/>
      <c r="QOD2" s="104"/>
      <c r="QOE2" s="104"/>
      <c r="QOF2" s="104"/>
      <c r="QOG2" s="104"/>
      <c r="QOH2" s="104"/>
      <c r="QOI2" s="104"/>
      <c r="QOJ2" s="104"/>
      <c r="QOK2" s="104"/>
      <c r="QOL2" s="104"/>
      <c r="QOM2" s="104"/>
      <c r="QON2" s="104"/>
      <c r="QOO2" s="104"/>
      <c r="QOP2" s="104"/>
      <c r="QOQ2" s="104"/>
      <c r="QOR2" s="104"/>
      <c r="QOS2" s="104"/>
      <c r="QOT2" s="104"/>
      <c r="QOU2" s="104"/>
      <c r="QOV2" s="104"/>
      <c r="QOW2" s="104"/>
      <c r="QOX2" s="104"/>
      <c r="QOY2" s="104"/>
      <c r="QOZ2" s="104"/>
      <c r="QPA2" s="104"/>
      <c r="QPB2" s="104"/>
      <c r="QPC2" s="104"/>
      <c r="QPD2" s="104"/>
      <c r="QPE2" s="104"/>
      <c r="QPF2" s="104"/>
      <c r="QPG2" s="104"/>
      <c r="QPH2" s="104"/>
      <c r="QPI2" s="104"/>
      <c r="QPJ2" s="104"/>
      <c r="QPK2" s="104"/>
      <c r="QPL2" s="104"/>
      <c r="QPM2" s="104"/>
      <c r="QPN2" s="104"/>
      <c r="QPO2" s="104"/>
      <c r="QPP2" s="104"/>
      <c r="QPQ2" s="104"/>
      <c r="QPR2" s="104"/>
      <c r="QPS2" s="104"/>
      <c r="QPT2" s="104"/>
      <c r="QPU2" s="104"/>
      <c r="QPV2" s="104"/>
      <c r="QPW2" s="104"/>
      <c r="QPX2" s="104"/>
      <c r="QPY2" s="104"/>
      <c r="QPZ2" s="104"/>
      <c r="QQA2" s="104"/>
      <c r="QQB2" s="104"/>
      <c r="QQC2" s="104"/>
      <c r="QQD2" s="104"/>
      <c r="QQE2" s="104"/>
      <c r="QQF2" s="104"/>
      <c r="QQG2" s="104"/>
      <c r="QQH2" s="104"/>
      <c r="QQI2" s="104"/>
      <c r="QQJ2" s="104"/>
      <c r="QQK2" s="104"/>
      <c r="QQL2" s="104"/>
      <c r="QQM2" s="104"/>
      <c r="QQN2" s="104"/>
      <c r="QQO2" s="104"/>
      <c r="QQP2" s="104"/>
      <c r="QQQ2" s="104"/>
      <c r="QQR2" s="104"/>
      <c r="QQS2" s="104"/>
      <c r="QQT2" s="104"/>
      <c r="QQU2" s="104"/>
      <c r="QQV2" s="104"/>
      <c r="QQW2" s="104"/>
      <c r="QQX2" s="104"/>
      <c r="QQY2" s="104"/>
      <c r="QQZ2" s="104"/>
      <c r="QRA2" s="104"/>
      <c r="QRB2" s="104"/>
      <c r="QRC2" s="104"/>
      <c r="QRD2" s="104"/>
      <c r="QRE2" s="104"/>
      <c r="QRF2" s="104"/>
      <c r="QRG2" s="104"/>
      <c r="QRH2" s="104"/>
      <c r="QRI2" s="104"/>
      <c r="QRJ2" s="104"/>
      <c r="QRK2" s="104"/>
      <c r="QRL2" s="104"/>
      <c r="QRM2" s="104"/>
      <c r="QRN2" s="104"/>
      <c r="QRO2" s="104"/>
      <c r="QRP2" s="104"/>
      <c r="QRQ2" s="104"/>
      <c r="QRR2" s="104"/>
      <c r="QRS2" s="104"/>
      <c r="QRT2" s="104"/>
      <c r="QRU2" s="104"/>
      <c r="QRV2" s="104"/>
      <c r="QRW2" s="104"/>
      <c r="QRX2" s="104"/>
      <c r="QRY2" s="104"/>
      <c r="QRZ2" s="104"/>
      <c r="QSA2" s="104"/>
      <c r="QSB2" s="104"/>
      <c r="QSC2" s="104"/>
      <c r="QSD2" s="104"/>
      <c r="QSE2" s="104"/>
      <c r="QSF2" s="104"/>
      <c r="QSG2" s="104"/>
      <c r="QSH2" s="104"/>
      <c r="QSI2" s="104"/>
      <c r="QSJ2" s="104"/>
      <c r="QSK2" s="104"/>
      <c r="QSL2" s="104"/>
      <c r="QSM2" s="104"/>
      <c r="QSN2" s="104"/>
      <c r="QSO2" s="104"/>
      <c r="QSP2" s="104"/>
      <c r="QSQ2" s="104"/>
      <c r="QSR2" s="104"/>
      <c r="QSS2" s="104"/>
      <c r="QST2" s="104"/>
      <c r="QSU2" s="104"/>
      <c r="QSV2" s="104"/>
      <c r="QSW2" s="104"/>
      <c r="QSX2" s="104"/>
      <c r="QSY2" s="104"/>
      <c r="QSZ2" s="104"/>
      <c r="QTA2" s="104"/>
      <c r="QTB2" s="104"/>
      <c r="QTC2" s="104"/>
      <c r="QTD2" s="104"/>
      <c r="QTE2" s="104"/>
      <c r="QTF2" s="104"/>
      <c r="QTG2" s="104"/>
      <c r="QTH2" s="104"/>
      <c r="QTI2" s="104"/>
      <c r="QTJ2" s="104"/>
      <c r="QTK2" s="104"/>
      <c r="QTL2" s="104"/>
      <c r="QTM2" s="104"/>
      <c r="QTN2" s="104"/>
      <c r="QTO2" s="104"/>
      <c r="QTP2" s="104"/>
      <c r="QTQ2" s="104"/>
      <c r="QTR2" s="104"/>
      <c r="QTS2" s="104"/>
      <c r="QTT2" s="104"/>
      <c r="QTU2" s="104"/>
      <c r="QTV2" s="104"/>
      <c r="QTW2" s="104"/>
      <c r="QTX2" s="104"/>
      <c r="QTY2" s="104"/>
      <c r="QTZ2" s="104"/>
      <c r="QUA2" s="104"/>
      <c r="QUB2" s="104"/>
      <c r="QUC2" s="104"/>
      <c r="QUD2" s="104"/>
      <c r="QUE2" s="104"/>
      <c r="QUF2" s="104"/>
      <c r="QUG2" s="104"/>
      <c r="QUH2" s="104"/>
      <c r="QUI2" s="104"/>
      <c r="QUJ2" s="104"/>
      <c r="QUK2" s="104"/>
      <c r="QUL2" s="104"/>
      <c r="QUM2" s="104"/>
      <c r="QUN2" s="104"/>
      <c r="QUO2" s="104"/>
      <c r="QUP2" s="104"/>
      <c r="QUQ2" s="104"/>
      <c r="QUR2" s="104"/>
      <c r="QUS2" s="104"/>
      <c r="QUT2" s="104"/>
      <c r="QUU2" s="104"/>
      <c r="QUV2" s="104"/>
      <c r="QUW2" s="104"/>
      <c r="QUX2" s="104"/>
      <c r="QUY2" s="104"/>
      <c r="QUZ2" s="104"/>
      <c r="QVA2" s="104"/>
      <c r="QVB2" s="104"/>
      <c r="QVC2" s="104"/>
      <c r="QVD2" s="104"/>
      <c r="QVE2" s="104"/>
      <c r="QVF2" s="104"/>
      <c r="QVG2" s="104"/>
      <c r="QVH2" s="104"/>
      <c r="QVI2" s="104"/>
      <c r="QVJ2" s="104"/>
      <c r="QVK2" s="104"/>
      <c r="QVL2" s="104"/>
      <c r="QVM2" s="104"/>
      <c r="QVN2" s="104"/>
      <c r="QVO2" s="104"/>
      <c r="QVP2" s="104"/>
      <c r="QVQ2" s="104"/>
      <c r="QVR2" s="104"/>
      <c r="QVS2" s="104"/>
      <c r="QVT2" s="104"/>
      <c r="QVU2" s="104"/>
      <c r="QVV2" s="104"/>
      <c r="QVW2" s="104"/>
      <c r="QVX2" s="104"/>
      <c r="QVY2" s="104"/>
      <c r="QVZ2" s="104"/>
      <c r="QWA2" s="104"/>
      <c r="QWB2" s="104"/>
      <c r="QWC2" s="104"/>
      <c r="QWD2" s="104"/>
      <c r="QWE2" s="104"/>
      <c r="QWF2" s="104"/>
      <c r="QWG2" s="104"/>
      <c r="QWH2" s="104"/>
      <c r="QWI2" s="104"/>
      <c r="QWJ2" s="104"/>
      <c r="QWK2" s="104"/>
      <c r="QWL2" s="104"/>
      <c r="QWM2" s="104"/>
      <c r="QWN2" s="104"/>
      <c r="QWO2" s="104"/>
      <c r="QWP2" s="104"/>
      <c r="QWQ2" s="104"/>
      <c r="QWR2" s="104"/>
      <c r="QWS2" s="104"/>
      <c r="QWT2" s="104"/>
      <c r="QWU2" s="104"/>
      <c r="QWV2" s="104"/>
      <c r="QWW2" s="104"/>
      <c r="QWX2" s="104"/>
      <c r="QWY2" s="104"/>
      <c r="QWZ2" s="104"/>
      <c r="QXA2" s="104"/>
      <c r="QXB2" s="104"/>
      <c r="QXC2" s="104"/>
      <c r="QXD2" s="104"/>
      <c r="QXE2" s="104"/>
      <c r="QXF2" s="104"/>
      <c r="QXG2" s="104"/>
      <c r="QXH2" s="104"/>
      <c r="QXI2" s="104"/>
      <c r="QXJ2" s="104"/>
      <c r="QXK2" s="104"/>
      <c r="QXL2" s="104"/>
      <c r="QXM2" s="104"/>
      <c r="QXN2" s="104"/>
      <c r="QXO2" s="104"/>
      <c r="QXP2" s="104"/>
      <c r="QXQ2" s="104"/>
      <c r="QXR2" s="104"/>
      <c r="QXS2" s="104"/>
      <c r="QXT2" s="104"/>
      <c r="QXU2" s="104"/>
      <c r="QXV2" s="104"/>
      <c r="QXW2" s="104"/>
      <c r="QXX2" s="104"/>
      <c r="QXY2" s="104"/>
      <c r="QXZ2" s="104"/>
      <c r="QYA2" s="104"/>
      <c r="QYB2" s="104"/>
      <c r="QYC2" s="104"/>
      <c r="QYD2" s="104"/>
      <c r="QYE2" s="104"/>
      <c r="QYF2" s="104"/>
      <c r="QYG2" s="104"/>
      <c r="QYH2" s="104"/>
      <c r="QYI2" s="104"/>
      <c r="QYJ2" s="104"/>
      <c r="QYK2" s="104"/>
      <c r="QYL2" s="104"/>
      <c r="QYM2" s="104"/>
      <c r="QYN2" s="104"/>
      <c r="QYO2" s="104"/>
      <c r="QYP2" s="104"/>
      <c r="QYQ2" s="104"/>
      <c r="QYR2" s="104"/>
      <c r="QYS2" s="104"/>
      <c r="QYT2" s="104"/>
      <c r="QYU2" s="104"/>
      <c r="QYV2" s="104"/>
      <c r="QYW2" s="104"/>
      <c r="QYX2" s="104"/>
      <c r="QYY2" s="104"/>
      <c r="QYZ2" s="104"/>
      <c r="QZA2" s="104"/>
      <c r="QZB2" s="104"/>
      <c r="QZC2" s="104"/>
      <c r="QZD2" s="104"/>
      <c r="QZE2" s="104"/>
      <c r="QZF2" s="104"/>
      <c r="QZG2" s="104"/>
      <c r="QZH2" s="104"/>
      <c r="QZI2" s="104"/>
      <c r="QZJ2" s="104"/>
      <c r="QZK2" s="104"/>
      <c r="QZL2" s="104"/>
      <c r="QZM2" s="104"/>
      <c r="QZN2" s="104"/>
      <c r="QZO2" s="104"/>
      <c r="QZP2" s="104"/>
      <c r="QZQ2" s="104"/>
      <c r="QZR2" s="104"/>
      <c r="QZS2" s="104"/>
      <c r="QZT2" s="104"/>
      <c r="QZU2" s="104"/>
      <c r="QZV2" s="104"/>
      <c r="QZW2" s="104"/>
      <c r="QZX2" s="104"/>
      <c r="QZY2" s="104"/>
      <c r="QZZ2" s="104"/>
      <c r="RAA2" s="104"/>
      <c r="RAB2" s="104"/>
      <c r="RAC2" s="104"/>
      <c r="RAD2" s="104"/>
      <c r="RAE2" s="104"/>
      <c r="RAF2" s="104"/>
      <c r="RAG2" s="104"/>
      <c r="RAH2" s="104"/>
      <c r="RAI2" s="104"/>
      <c r="RAJ2" s="104"/>
      <c r="RAK2" s="104"/>
      <c r="RAL2" s="104"/>
      <c r="RAM2" s="104"/>
      <c r="RAN2" s="104"/>
      <c r="RAO2" s="104"/>
      <c r="RAP2" s="104"/>
      <c r="RAQ2" s="104"/>
      <c r="RAR2" s="104"/>
      <c r="RAS2" s="104"/>
      <c r="RAT2" s="104"/>
      <c r="RAU2" s="104"/>
      <c r="RAV2" s="104"/>
      <c r="RAW2" s="104"/>
      <c r="RAX2" s="104"/>
      <c r="RAY2" s="104"/>
      <c r="RAZ2" s="104"/>
      <c r="RBA2" s="104"/>
      <c r="RBB2" s="104"/>
      <c r="RBC2" s="104"/>
      <c r="RBD2" s="104"/>
      <c r="RBE2" s="104"/>
      <c r="RBF2" s="104"/>
      <c r="RBG2" s="104"/>
      <c r="RBH2" s="104"/>
      <c r="RBI2" s="104"/>
      <c r="RBJ2" s="104"/>
      <c r="RBK2" s="104"/>
      <c r="RBL2" s="104"/>
      <c r="RBM2" s="104"/>
      <c r="RBN2" s="104"/>
      <c r="RBO2" s="104"/>
      <c r="RBP2" s="104"/>
      <c r="RBQ2" s="104"/>
      <c r="RBR2" s="104"/>
      <c r="RBS2" s="104"/>
      <c r="RBT2" s="104"/>
      <c r="RBU2" s="104"/>
      <c r="RBV2" s="104"/>
      <c r="RBW2" s="104"/>
      <c r="RBX2" s="104"/>
      <c r="RBY2" s="104"/>
      <c r="RBZ2" s="104"/>
      <c r="RCA2" s="104"/>
      <c r="RCB2" s="104"/>
      <c r="RCC2" s="104"/>
      <c r="RCD2" s="104"/>
      <c r="RCE2" s="104"/>
      <c r="RCF2" s="104"/>
      <c r="RCG2" s="104"/>
      <c r="RCH2" s="104"/>
      <c r="RCI2" s="104"/>
      <c r="RCJ2" s="104"/>
      <c r="RCK2" s="104"/>
      <c r="RCL2" s="104"/>
      <c r="RCM2" s="104"/>
      <c r="RCN2" s="104"/>
      <c r="RCO2" s="104"/>
      <c r="RCP2" s="104"/>
      <c r="RCQ2" s="104"/>
      <c r="RCR2" s="104"/>
      <c r="RCS2" s="104"/>
      <c r="RCT2" s="104"/>
      <c r="RCU2" s="104"/>
      <c r="RCV2" s="104"/>
      <c r="RCW2" s="104"/>
      <c r="RCX2" s="104"/>
      <c r="RCY2" s="104"/>
      <c r="RCZ2" s="104"/>
      <c r="RDA2" s="104"/>
      <c r="RDB2" s="104"/>
      <c r="RDC2" s="104"/>
      <c r="RDD2" s="104"/>
      <c r="RDE2" s="104"/>
      <c r="RDF2" s="104"/>
      <c r="RDG2" s="104"/>
      <c r="RDH2" s="104"/>
      <c r="RDI2" s="104"/>
      <c r="RDJ2" s="104"/>
      <c r="RDK2" s="104"/>
      <c r="RDL2" s="104"/>
      <c r="RDM2" s="104"/>
      <c r="RDN2" s="104"/>
      <c r="RDO2" s="104"/>
      <c r="RDP2" s="104"/>
      <c r="RDQ2" s="104"/>
      <c r="RDR2" s="104"/>
      <c r="RDS2" s="104"/>
      <c r="RDT2" s="104"/>
      <c r="RDU2" s="104"/>
      <c r="RDV2" s="104"/>
      <c r="RDW2" s="104"/>
      <c r="RDX2" s="104"/>
      <c r="RDY2" s="104"/>
      <c r="RDZ2" s="104"/>
      <c r="REA2" s="104"/>
      <c r="REB2" s="104"/>
      <c r="REC2" s="104"/>
      <c r="RED2" s="104"/>
      <c r="REE2" s="104"/>
      <c r="REF2" s="104"/>
      <c r="REG2" s="104"/>
      <c r="REH2" s="104"/>
      <c r="REI2" s="104"/>
      <c r="REJ2" s="104"/>
      <c r="REK2" s="104"/>
      <c r="REL2" s="104"/>
      <c r="REM2" s="104"/>
      <c r="REN2" s="104"/>
      <c r="REO2" s="104"/>
      <c r="REP2" s="104"/>
      <c r="REQ2" s="104"/>
      <c r="RER2" s="104"/>
      <c r="RES2" s="104"/>
      <c r="RET2" s="104"/>
      <c r="REU2" s="104"/>
      <c r="REV2" s="104"/>
      <c r="REW2" s="104"/>
      <c r="REX2" s="104"/>
      <c r="REY2" s="104"/>
      <c r="REZ2" s="104"/>
      <c r="RFA2" s="104"/>
      <c r="RFB2" s="104"/>
      <c r="RFC2" s="104"/>
      <c r="RFD2" s="104"/>
      <c r="RFE2" s="104"/>
      <c r="RFF2" s="104"/>
      <c r="RFG2" s="104"/>
      <c r="RFH2" s="104"/>
      <c r="RFI2" s="104"/>
      <c r="RFJ2" s="104"/>
      <c r="RFK2" s="104"/>
      <c r="RFL2" s="104"/>
      <c r="RFM2" s="104"/>
      <c r="RFN2" s="104"/>
      <c r="RFO2" s="104"/>
      <c r="RFP2" s="104"/>
      <c r="RFQ2" s="104"/>
      <c r="RFR2" s="104"/>
      <c r="RFS2" s="104"/>
      <c r="RFT2" s="104"/>
      <c r="RFU2" s="104"/>
      <c r="RFV2" s="104"/>
      <c r="RFW2" s="104"/>
      <c r="RFX2" s="104"/>
      <c r="RFY2" s="104"/>
      <c r="RFZ2" s="104"/>
      <c r="RGA2" s="104"/>
      <c r="RGB2" s="104"/>
      <c r="RGC2" s="104"/>
      <c r="RGD2" s="104"/>
      <c r="RGE2" s="104"/>
      <c r="RGF2" s="104"/>
      <c r="RGG2" s="104"/>
      <c r="RGH2" s="104"/>
      <c r="RGI2" s="104"/>
      <c r="RGJ2" s="104"/>
      <c r="RGK2" s="104"/>
      <c r="RGL2" s="104"/>
      <c r="RGM2" s="104"/>
      <c r="RGN2" s="104"/>
      <c r="RGO2" s="104"/>
      <c r="RGP2" s="104"/>
      <c r="RGQ2" s="104"/>
      <c r="RGR2" s="104"/>
      <c r="RGS2" s="104"/>
      <c r="RGT2" s="104"/>
      <c r="RGU2" s="104"/>
      <c r="RGV2" s="104"/>
      <c r="RGW2" s="104"/>
      <c r="RGX2" s="104"/>
      <c r="RGY2" s="104"/>
      <c r="RGZ2" s="104"/>
      <c r="RHA2" s="104"/>
      <c r="RHB2" s="104"/>
      <c r="RHC2" s="104"/>
      <c r="RHD2" s="104"/>
      <c r="RHE2" s="104"/>
      <c r="RHF2" s="104"/>
      <c r="RHG2" s="104"/>
      <c r="RHH2" s="104"/>
      <c r="RHI2" s="104"/>
      <c r="RHJ2" s="104"/>
      <c r="RHK2" s="104"/>
      <c r="RHL2" s="104"/>
      <c r="RHM2" s="104"/>
      <c r="RHN2" s="104"/>
      <c r="RHO2" s="104"/>
      <c r="RHP2" s="104"/>
      <c r="RHQ2" s="104"/>
      <c r="RHR2" s="104"/>
      <c r="RHS2" s="104"/>
      <c r="RHT2" s="104"/>
      <c r="RHU2" s="104"/>
      <c r="RHV2" s="104"/>
      <c r="RHW2" s="104"/>
      <c r="RHX2" s="104"/>
      <c r="RHY2" s="104"/>
      <c r="RHZ2" s="104"/>
      <c r="RIA2" s="104"/>
      <c r="RIB2" s="104"/>
      <c r="RIC2" s="104"/>
      <c r="RID2" s="104"/>
      <c r="RIE2" s="104"/>
      <c r="RIF2" s="104"/>
      <c r="RIG2" s="104"/>
      <c r="RIH2" s="104"/>
      <c r="RII2" s="104"/>
      <c r="RIJ2" s="104"/>
      <c r="RIK2" s="104"/>
      <c r="RIL2" s="104"/>
      <c r="RIM2" s="104"/>
      <c r="RIN2" s="104"/>
      <c r="RIO2" s="104"/>
      <c r="RIP2" s="104"/>
      <c r="RIQ2" s="104"/>
      <c r="RIR2" s="104"/>
      <c r="RIS2" s="104"/>
      <c r="RIT2" s="104"/>
      <c r="RIU2" s="104"/>
      <c r="RIV2" s="104"/>
      <c r="RIW2" s="104"/>
      <c r="RIX2" s="104"/>
      <c r="RIY2" s="104"/>
      <c r="RIZ2" s="104"/>
      <c r="RJA2" s="104"/>
      <c r="RJB2" s="104"/>
      <c r="RJC2" s="104"/>
      <c r="RJD2" s="104"/>
      <c r="RJE2" s="104"/>
      <c r="RJF2" s="104"/>
      <c r="RJG2" s="104"/>
      <c r="RJH2" s="104"/>
      <c r="RJI2" s="104"/>
      <c r="RJJ2" s="104"/>
      <c r="RJK2" s="104"/>
      <c r="RJL2" s="104"/>
      <c r="RJM2" s="104"/>
      <c r="RJN2" s="104"/>
      <c r="RJO2" s="104"/>
      <c r="RJP2" s="104"/>
      <c r="RJQ2" s="104"/>
      <c r="RJR2" s="104"/>
      <c r="RJS2" s="104"/>
      <c r="RJT2" s="104"/>
      <c r="RJU2" s="104"/>
      <c r="RJV2" s="104"/>
      <c r="RJW2" s="104"/>
      <c r="RJX2" s="104"/>
      <c r="RJY2" s="104"/>
      <c r="RJZ2" s="104"/>
      <c r="RKA2" s="104"/>
      <c r="RKB2" s="104"/>
      <c r="RKC2" s="104"/>
      <c r="RKD2" s="104"/>
      <c r="RKE2" s="104"/>
      <c r="RKF2" s="104"/>
      <c r="RKG2" s="104"/>
      <c r="RKH2" s="104"/>
      <c r="RKI2" s="104"/>
      <c r="RKJ2" s="104"/>
      <c r="RKK2" s="104"/>
      <c r="RKL2" s="104"/>
      <c r="RKM2" s="104"/>
      <c r="RKN2" s="104"/>
      <c r="RKO2" s="104"/>
      <c r="RKP2" s="104"/>
      <c r="RKQ2" s="104"/>
      <c r="RKR2" s="104"/>
      <c r="RKS2" s="104"/>
      <c r="RKT2" s="104"/>
      <c r="RKU2" s="104"/>
      <c r="RKV2" s="104"/>
      <c r="RKW2" s="104"/>
      <c r="RKX2" s="104"/>
      <c r="RKY2" s="104"/>
      <c r="RKZ2" s="104"/>
      <c r="RLA2" s="104"/>
      <c r="RLB2" s="104"/>
      <c r="RLC2" s="104"/>
      <c r="RLD2" s="104"/>
      <c r="RLE2" s="104"/>
      <c r="RLF2" s="104"/>
      <c r="RLG2" s="104"/>
      <c r="RLH2" s="104"/>
      <c r="RLI2" s="104"/>
      <c r="RLJ2" s="104"/>
      <c r="RLK2" s="104"/>
      <c r="RLL2" s="104"/>
      <c r="RLM2" s="104"/>
      <c r="RLN2" s="104"/>
      <c r="RLO2" s="104"/>
      <c r="RLP2" s="104"/>
      <c r="RLQ2" s="104"/>
      <c r="RLR2" s="104"/>
      <c r="RLS2" s="104"/>
      <c r="RLT2" s="104"/>
      <c r="RLU2" s="104"/>
      <c r="RLV2" s="104"/>
      <c r="RLW2" s="104"/>
      <c r="RLX2" s="104"/>
      <c r="RLY2" s="104"/>
      <c r="RLZ2" s="104"/>
      <c r="RMA2" s="104"/>
      <c r="RMB2" s="104"/>
      <c r="RMC2" s="104"/>
      <c r="RMD2" s="104"/>
      <c r="RME2" s="104"/>
      <c r="RMF2" s="104"/>
      <c r="RMG2" s="104"/>
      <c r="RMH2" s="104"/>
      <c r="RMI2" s="104"/>
      <c r="RMJ2" s="104"/>
      <c r="RMK2" s="104"/>
      <c r="RML2" s="104"/>
      <c r="RMM2" s="104"/>
      <c r="RMN2" s="104"/>
      <c r="RMO2" s="104"/>
      <c r="RMP2" s="104"/>
      <c r="RMQ2" s="104"/>
      <c r="RMR2" s="104"/>
      <c r="RMS2" s="104"/>
      <c r="RMT2" s="104"/>
      <c r="RMU2" s="104"/>
      <c r="RMV2" s="104"/>
      <c r="RMW2" s="104"/>
      <c r="RMX2" s="104"/>
      <c r="RMY2" s="104"/>
      <c r="RMZ2" s="104"/>
      <c r="RNA2" s="104"/>
      <c r="RNB2" s="104"/>
      <c r="RNC2" s="104"/>
      <c r="RND2" s="104"/>
      <c r="RNE2" s="104"/>
      <c r="RNF2" s="104"/>
      <c r="RNG2" s="104"/>
      <c r="RNH2" s="104"/>
      <c r="RNI2" s="104"/>
      <c r="RNJ2" s="104"/>
      <c r="RNK2" s="104"/>
      <c r="RNL2" s="104"/>
      <c r="RNM2" s="104"/>
      <c r="RNN2" s="104"/>
      <c r="RNO2" s="104"/>
      <c r="RNP2" s="104"/>
      <c r="RNQ2" s="104"/>
      <c r="RNR2" s="104"/>
      <c r="RNS2" s="104"/>
      <c r="RNT2" s="104"/>
      <c r="RNU2" s="104"/>
      <c r="RNV2" s="104"/>
      <c r="RNW2" s="104"/>
      <c r="RNX2" s="104"/>
      <c r="RNY2" s="104"/>
      <c r="RNZ2" s="104"/>
      <c r="ROA2" s="104"/>
      <c r="ROB2" s="104"/>
      <c r="ROC2" s="104"/>
      <c r="ROD2" s="104"/>
      <c r="ROE2" s="104"/>
      <c r="ROF2" s="104"/>
      <c r="ROG2" s="104"/>
      <c r="ROH2" s="104"/>
      <c r="ROI2" s="104"/>
      <c r="ROJ2" s="104"/>
      <c r="ROK2" s="104"/>
      <c r="ROL2" s="104"/>
      <c r="ROM2" s="104"/>
      <c r="RON2" s="104"/>
      <c r="ROO2" s="104"/>
      <c r="ROP2" s="104"/>
      <c r="ROQ2" s="104"/>
      <c r="ROR2" s="104"/>
      <c r="ROS2" s="104"/>
      <c r="ROT2" s="104"/>
      <c r="ROU2" s="104"/>
      <c r="ROV2" s="104"/>
      <c r="ROW2" s="104"/>
      <c r="ROX2" s="104"/>
      <c r="ROY2" s="104"/>
      <c r="ROZ2" s="104"/>
      <c r="RPA2" s="104"/>
      <c r="RPB2" s="104"/>
      <c r="RPC2" s="104"/>
      <c r="RPD2" s="104"/>
      <c r="RPE2" s="104"/>
      <c r="RPF2" s="104"/>
      <c r="RPG2" s="104"/>
      <c r="RPH2" s="104"/>
      <c r="RPI2" s="104"/>
      <c r="RPJ2" s="104"/>
      <c r="RPK2" s="104"/>
      <c r="RPL2" s="104"/>
      <c r="RPM2" s="104"/>
      <c r="RPN2" s="104"/>
      <c r="RPO2" s="104"/>
      <c r="RPP2" s="104"/>
      <c r="RPQ2" s="104"/>
      <c r="RPR2" s="104"/>
      <c r="RPS2" s="104"/>
      <c r="RPT2" s="104"/>
      <c r="RPU2" s="104"/>
      <c r="RPV2" s="104"/>
      <c r="RPW2" s="104"/>
      <c r="RPX2" s="104"/>
      <c r="RPY2" s="104"/>
      <c r="RPZ2" s="104"/>
      <c r="RQA2" s="104"/>
      <c r="RQB2" s="104"/>
      <c r="RQC2" s="104"/>
      <c r="RQD2" s="104"/>
      <c r="RQE2" s="104"/>
      <c r="RQF2" s="104"/>
      <c r="RQG2" s="104"/>
      <c r="RQH2" s="104"/>
      <c r="RQI2" s="104"/>
      <c r="RQJ2" s="104"/>
      <c r="RQK2" s="104"/>
      <c r="RQL2" s="104"/>
      <c r="RQM2" s="104"/>
      <c r="RQN2" s="104"/>
      <c r="RQO2" s="104"/>
      <c r="RQP2" s="104"/>
      <c r="RQQ2" s="104"/>
      <c r="RQR2" s="104"/>
      <c r="RQS2" s="104"/>
      <c r="RQT2" s="104"/>
      <c r="RQU2" s="104"/>
      <c r="RQV2" s="104"/>
      <c r="RQW2" s="104"/>
      <c r="RQX2" s="104"/>
      <c r="RQY2" s="104"/>
      <c r="RQZ2" s="104"/>
      <c r="RRA2" s="104"/>
      <c r="RRB2" s="104"/>
      <c r="RRC2" s="104"/>
      <c r="RRD2" s="104"/>
      <c r="RRE2" s="104"/>
      <c r="RRF2" s="104"/>
      <c r="RRG2" s="104"/>
      <c r="RRH2" s="104"/>
      <c r="RRI2" s="104"/>
      <c r="RRJ2" s="104"/>
      <c r="RRK2" s="104"/>
      <c r="RRL2" s="104"/>
      <c r="RRM2" s="104"/>
      <c r="RRN2" s="104"/>
      <c r="RRO2" s="104"/>
      <c r="RRP2" s="104"/>
      <c r="RRQ2" s="104"/>
      <c r="RRR2" s="104"/>
      <c r="RRS2" s="104"/>
      <c r="RRT2" s="104"/>
      <c r="RRU2" s="104"/>
      <c r="RRV2" s="104"/>
      <c r="RRW2" s="104"/>
      <c r="RRX2" s="104"/>
      <c r="RRY2" s="104"/>
      <c r="RRZ2" s="104"/>
      <c r="RSA2" s="104"/>
      <c r="RSB2" s="104"/>
      <c r="RSC2" s="104"/>
      <c r="RSD2" s="104"/>
      <c r="RSE2" s="104"/>
      <c r="RSF2" s="104"/>
      <c r="RSG2" s="104"/>
      <c r="RSH2" s="104"/>
      <c r="RSI2" s="104"/>
      <c r="RSJ2" s="104"/>
      <c r="RSK2" s="104"/>
      <c r="RSL2" s="104"/>
      <c r="RSM2" s="104"/>
      <c r="RSN2" s="104"/>
      <c r="RSO2" s="104"/>
      <c r="RSP2" s="104"/>
      <c r="RSQ2" s="104"/>
      <c r="RSR2" s="104"/>
      <c r="RSS2" s="104"/>
      <c r="RST2" s="104"/>
      <c r="RSU2" s="104"/>
      <c r="RSV2" s="104"/>
      <c r="RSW2" s="104"/>
      <c r="RSX2" s="104"/>
      <c r="RSY2" s="104"/>
      <c r="RSZ2" s="104"/>
      <c r="RTA2" s="104"/>
      <c r="RTB2" s="104"/>
      <c r="RTC2" s="104"/>
      <c r="RTD2" s="104"/>
      <c r="RTE2" s="104"/>
      <c r="RTF2" s="104"/>
      <c r="RTG2" s="104"/>
      <c r="RTH2" s="104"/>
      <c r="RTI2" s="104"/>
      <c r="RTJ2" s="104"/>
      <c r="RTK2" s="104"/>
      <c r="RTL2" s="104"/>
      <c r="RTM2" s="104"/>
      <c r="RTN2" s="104"/>
      <c r="RTO2" s="104"/>
      <c r="RTP2" s="104"/>
      <c r="RTQ2" s="104"/>
      <c r="RTR2" s="104"/>
      <c r="RTS2" s="104"/>
      <c r="RTT2" s="104"/>
      <c r="RTU2" s="104"/>
      <c r="RTV2" s="104"/>
      <c r="RTW2" s="104"/>
      <c r="RTX2" s="104"/>
      <c r="RTY2" s="104"/>
      <c r="RTZ2" s="104"/>
      <c r="RUA2" s="104"/>
      <c r="RUB2" s="104"/>
      <c r="RUC2" s="104"/>
      <c r="RUD2" s="104"/>
      <c r="RUE2" s="104"/>
      <c r="RUF2" s="104"/>
      <c r="RUG2" s="104"/>
      <c r="RUH2" s="104"/>
      <c r="RUI2" s="104"/>
      <c r="RUJ2" s="104"/>
      <c r="RUK2" s="104"/>
      <c r="RUL2" s="104"/>
      <c r="RUM2" s="104"/>
      <c r="RUN2" s="104"/>
      <c r="RUO2" s="104"/>
      <c r="RUP2" s="104"/>
      <c r="RUQ2" s="104"/>
      <c r="RUR2" s="104"/>
      <c r="RUS2" s="104"/>
      <c r="RUT2" s="104"/>
      <c r="RUU2" s="104"/>
      <c r="RUV2" s="104"/>
      <c r="RUW2" s="104"/>
      <c r="RUX2" s="104"/>
      <c r="RUY2" s="104"/>
      <c r="RUZ2" s="104"/>
      <c r="RVA2" s="104"/>
      <c r="RVB2" s="104"/>
      <c r="RVC2" s="104"/>
      <c r="RVD2" s="104"/>
      <c r="RVE2" s="104"/>
      <c r="RVF2" s="104"/>
      <c r="RVG2" s="104"/>
      <c r="RVH2" s="104"/>
      <c r="RVI2" s="104"/>
      <c r="RVJ2" s="104"/>
      <c r="RVK2" s="104"/>
      <c r="RVL2" s="104"/>
      <c r="RVM2" s="104"/>
      <c r="RVN2" s="104"/>
      <c r="RVO2" s="104"/>
      <c r="RVP2" s="104"/>
      <c r="RVQ2" s="104"/>
      <c r="RVR2" s="104"/>
      <c r="RVS2" s="104"/>
      <c r="RVT2" s="104"/>
      <c r="RVU2" s="104"/>
      <c r="RVV2" s="104"/>
      <c r="RVW2" s="104"/>
      <c r="RVX2" s="104"/>
      <c r="RVY2" s="104"/>
      <c r="RVZ2" s="104"/>
      <c r="RWA2" s="104"/>
      <c r="RWB2" s="104"/>
      <c r="RWC2" s="104"/>
      <c r="RWD2" s="104"/>
      <c r="RWE2" s="104"/>
      <c r="RWF2" s="104"/>
      <c r="RWG2" s="104"/>
      <c r="RWH2" s="104"/>
      <c r="RWI2" s="104"/>
      <c r="RWJ2" s="104"/>
      <c r="RWK2" s="104"/>
      <c r="RWL2" s="104"/>
      <c r="RWM2" s="104"/>
      <c r="RWN2" s="104"/>
      <c r="RWO2" s="104"/>
      <c r="RWP2" s="104"/>
      <c r="RWQ2" s="104"/>
      <c r="RWR2" s="104"/>
      <c r="RWS2" s="104"/>
      <c r="RWT2" s="104"/>
      <c r="RWU2" s="104"/>
      <c r="RWV2" s="104"/>
      <c r="RWW2" s="104"/>
      <c r="RWX2" s="104"/>
      <c r="RWY2" s="104"/>
      <c r="RWZ2" s="104"/>
      <c r="RXA2" s="104"/>
      <c r="RXB2" s="104"/>
      <c r="RXC2" s="104"/>
      <c r="RXD2" s="104"/>
      <c r="RXE2" s="104"/>
      <c r="RXF2" s="104"/>
      <c r="RXG2" s="104"/>
      <c r="RXH2" s="104"/>
      <c r="RXI2" s="104"/>
      <c r="RXJ2" s="104"/>
      <c r="RXK2" s="104"/>
      <c r="RXL2" s="104"/>
      <c r="RXM2" s="104"/>
      <c r="RXN2" s="104"/>
      <c r="RXO2" s="104"/>
      <c r="RXP2" s="104"/>
      <c r="RXQ2" s="104"/>
      <c r="RXR2" s="104"/>
      <c r="RXS2" s="104"/>
      <c r="RXT2" s="104"/>
      <c r="RXU2" s="104"/>
      <c r="RXV2" s="104"/>
      <c r="RXW2" s="104"/>
      <c r="RXX2" s="104"/>
      <c r="RXY2" s="104"/>
      <c r="RXZ2" s="104"/>
      <c r="RYA2" s="104"/>
      <c r="RYB2" s="104"/>
      <c r="RYC2" s="104"/>
      <c r="RYD2" s="104"/>
      <c r="RYE2" s="104"/>
      <c r="RYF2" s="104"/>
      <c r="RYG2" s="104"/>
      <c r="RYH2" s="104"/>
      <c r="RYI2" s="104"/>
      <c r="RYJ2" s="104"/>
      <c r="RYK2" s="104"/>
      <c r="RYL2" s="104"/>
      <c r="RYM2" s="104"/>
      <c r="RYN2" s="104"/>
      <c r="RYO2" s="104"/>
      <c r="RYP2" s="104"/>
      <c r="RYQ2" s="104"/>
      <c r="RYR2" s="104"/>
      <c r="RYS2" s="104"/>
      <c r="RYT2" s="104"/>
      <c r="RYU2" s="104"/>
      <c r="RYV2" s="104"/>
      <c r="RYW2" s="104"/>
      <c r="RYX2" s="104"/>
      <c r="RYY2" s="104"/>
      <c r="RYZ2" s="104"/>
      <c r="RZA2" s="104"/>
      <c r="RZB2" s="104"/>
      <c r="RZC2" s="104"/>
      <c r="RZD2" s="104"/>
      <c r="RZE2" s="104"/>
      <c r="RZF2" s="104"/>
      <c r="RZG2" s="104"/>
      <c r="RZH2" s="104"/>
      <c r="RZI2" s="104"/>
      <c r="RZJ2" s="104"/>
      <c r="RZK2" s="104"/>
      <c r="RZL2" s="104"/>
      <c r="RZM2" s="104"/>
      <c r="RZN2" s="104"/>
      <c r="RZO2" s="104"/>
      <c r="RZP2" s="104"/>
      <c r="RZQ2" s="104"/>
      <c r="RZR2" s="104"/>
      <c r="RZS2" s="104"/>
      <c r="RZT2" s="104"/>
      <c r="RZU2" s="104"/>
      <c r="RZV2" s="104"/>
      <c r="RZW2" s="104"/>
      <c r="RZX2" s="104"/>
      <c r="RZY2" s="104"/>
      <c r="RZZ2" s="104"/>
      <c r="SAA2" s="104"/>
      <c r="SAB2" s="104"/>
      <c r="SAC2" s="104"/>
      <c r="SAD2" s="104"/>
      <c r="SAE2" s="104"/>
      <c r="SAF2" s="104"/>
      <c r="SAG2" s="104"/>
      <c r="SAH2" s="104"/>
      <c r="SAI2" s="104"/>
      <c r="SAJ2" s="104"/>
      <c r="SAK2" s="104"/>
      <c r="SAL2" s="104"/>
      <c r="SAM2" s="104"/>
      <c r="SAN2" s="104"/>
      <c r="SAO2" s="104"/>
      <c r="SAP2" s="104"/>
      <c r="SAQ2" s="104"/>
      <c r="SAR2" s="104"/>
      <c r="SAS2" s="104"/>
      <c r="SAT2" s="104"/>
      <c r="SAU2" s="104"/>
      <c r="SAV2" s="104"/>
      <c r="SAW2" s="104"/>
      <c r="SAX2" s="104"/>
      <c r="SAY2" s="104"/>
      <c r="SAZ2" s="104"/>
      <c r="SBA2" s="104"/>
      <c r="SBB2" s="104"/>
      <c r="SBC2" s="104"/>
      <c r="SBD2" s="104"/>
      <c r="SBE2" s="104"/>
      <c r="SBF2" s="104"/>
      <c r="SBG2" s="104"/>
      <c r="SBH2" s="104"/>
      <c r="SBI2" s="104"/>
      <c r="SBJ2" s="104"/>
      <c r="SBK2" s="104"/>
      <c r="SBL2" s="104"/>
      <c r="SBM2" s="104"/>
      <c r="SBN2" s="104"/>
      <c r="SBO2" s="104"/>
      <c r="SBP2" s="104"/>
      <c r="SBQ2" s="104"/>
      <c r="SBR2" s="104"/>
      <c r="SBS2" s="104"/>
      <c r="SBT2" s="104"/>
      <c r="SBU2" s="104"/>
      <c r="SBV2" s="104"/>
      <c r="SBW2" s="104"/>
      <c r="SBX2" s="104"/>
      <c r="SBY2" s="104"/>
      <c r="SBZ2" s="104"/>
      <c r="SCA2" s="104"/>
      <c r="SCB2" s="104"/>
      <c r="SCC2" s="104"/>
      <c r="SCD2" s="104"/>
      <c r="SCE2" s="104"/>
      <c r="SCF2" s="104"/>
      <c r="SCG2" s="104"/>
      <c r="SCH2" s="104"/>
      <c r="SCI2" s="104"/>
      <c r="SCJ2" s="104"/>
      <c r="SCK2" s="104"/>
      <c r="SCL2" s="104"/>
      <c r="SCM2" s="104"/>
      <c r="SCN2" s="104"/>
      <c r="SCO2" s="104"/>
      <c r="SCP2" s="104"/>
      <c r="SCQ2" s="104"/>
      <c r="SCR2" s="104"/>
      <c r="SCS2" s="104"/>
      <c r="SCT2" s="104"/>
      <c r="SCU2" s="104"/>
      <c r="SCV2" s="104"/>
      <c r="SCW2" s="104"/>
      <c r="SCX2" s="104"/>
      <c r="SCY2" s="104"/>
      <c r="SCZ2" s="104"/>
      <c r="SDA2" s="104"/>
      <c r="SDB2" s="104"/>
      <c r="SDC2" s="104"/>
      <c r="SDD2" s="104"/>
      <c r="SDE2" s="104"/>
      <c r="SDF2" s="104"/>
      <c r="SDG2" s="104"/>
      <c r="SDH2" s="104"/>
      <c r="SDI2" s="104"/>
      <c r="SDJ2" s="104"/>
      <c r="SDK2" s="104"/>
      <c r="SDL2" s="104"/>
      <c r="SDM2" s="104"/>
      <c r="SDN2" s="104"/>
      <c r="SDO2" s="104"/>
      <c r="SDP2" s="104"/>
      <c r="SDQ2" s="104"/>
      <c r="SDR2" s="104"/>
      <c r="SDS2" s="104"/>
      <c r="SDT2" s="104"/>
      <c r="SDU2" s="104"/>
      <c r="SDV2" s="104"/>
      <c r="SDW2" s="104"/>
      <c r="SDX2" s="104"/>
      <c r="SDY2" s="104"/>
      <c r="SDZ2" s="104"/>
      <c r="SEA2" s="104"/>
      <c r="SEB2" s="104"/>
      <c r="SEC2" s="104"/>
      <c r="SED2" s="104"/>
      <c r="SEE2" s="104"/>
      <c r="SEF2" s="104"/>
      <c r="SEG2" s="104"/>
      <c r="SEH2" s="104"/>
      <c r="SEI2" s="104"/>
      <c r="SEJ2" s="104"/>
      <c r="SEK2" s="104"/>
      <c r="SEL2" s="104"/>
      <c r="SEM2" s="104"/>
      <c r="SEN2" s="104"/>
      <c r="SEO2" s="104"/>
      <c r="SEP2" s="104"/>
      <c r="SEQ2" s="104"/>
      <c r="SER2" s="104"/>
      <c r="SES2" s="104"/>
      <c r="SET2" s="104"/>
      <c r="SEU2" s="104"/>
      <c r="SEV2" s="104"/>
      <c r="SEW2" s="104"/>
      <c r="SEX2" s="104"/>
      <c r="SEY2" s="104"/>
      <c r="SEZ2" s="104"/>
      <c r="SFA2" s="104"/>
      <c r="SFB2" s="104"/>
      <c r="SFC2" s="104"/>
      <c r="SFD2" s="104"/>
      <c r="SFE2" s="104"/>
      <c r="SFF2" s="104"/>
      <c r="SFG2" s="104"/>
      <c r="SFH2" s="104"/>
      <c r="SFI2" s="104"/>
      <c r="SFJ2" s="104"/>
      <c r="SFK2" s="104"/>
      <c r="SFL2" s="104"/>
      <c r="SFM2" s="104"/>
      <c r="SFN2" s="104"/>
      <c r="SFO2" s="104"/>
      <c r="SFP2" s="104"/>
      <c r="SFQ2" s="104"/>
      <c r="SFR2" s="104"/>
      <c r="SFS2" s="104"/>
      <c r="SFT2" s="104"/>
      <c r="SFU2" s="104"/>
      <c r="SFV2" s="104"/>
      <c r="SFW2" s="104"/>
      <c r="SFX2" s="104"/>
      <c r="SFY2" s="104"/>
      <c r="SFZ2" s="104"/>
      <c r="SGA2" s="104"/>
      <c r="SGB2" s="104"/>
      <c r="SGC2" s="104"/>
      <c r="SGD2" s="104"/>
      <c r="SGE2" s="104"/>
      <c r="SGF2" s="104"/>
      <c r="SGG2" s="104"/>
      <c r="SGH2" s="104"/>
      <c r="SGI2" s="104"/>
      <c r="SGJ2" s="104"/>
      <c r="SGK2" s="104"/>
      <c r="SGL2" s="104"/>
      <c r="SGM2" s="104"/>
      <c r="SGN2" s="104"/>
      <c r="SGO2" s="104"/>
      <c r="SGP2" s="104"/>
      <c r="SGQ2" s="104"/>
      <c r="SGR2" s="104"/>
      <c r="SGS2" s="104"/>
      <c r="SGT2" s="104"/>
      <c r="SGU2" s="104"/>
      <c r="SGV2" s="104"/>
      <c r="SGW2" s="104"/>
      <c r="SGX2" s="104"/>
      <c r="SGY2" s="104"/>
      <c r="SGZ2" s="104"/>
      <c r="SHA2" s="104"/>
      <c r="SHB2" s="104"/>
      <c r="SHC2" s="104"/>
      <c r="SHD2" s="104"/>
      <c r="SHE2" s="104"/>
      <c r="SHF2" s="104"/>
      <c r="SHG2" s="104"/>
      <c r="SHH2" s="104"/>
      <c r="SHI2" s="104"/>
      <c r="SHJ2" s="104"/>
      <c r="SHK2" s="104"/>
      <c r="SHL2" s="104"/>
      <c r="SHM2" s="104"/>
      <c r="SHN2" s="104"/>
      <c r="SHO2" s="104"/>
      <c r="SHP2" s="104"/>
      <c r="SHQ2" s="104"/>
      <c r="SHR2" s="104"/>
      <c r="SHS2" s="104"/>
      <c r="SHT2" s="104"/>
      <c r="SHU2" s="104"/>
      <c r="SHV2" s="104"/>
      <c r="SHW2" s="104"/>
      <c r="SHX2" s="104"/>
      <c r="SHY2" s="104"/>
      <c r="SHZ2" s="104"/>
      <c r="SIA2" s="104"/>
      <c r="SIB2" s="104"/>
      <c r="SIC2" s="104"/>
      <c r="SID2" s="104"/>
      <c r="SIE2" s="104"/>
      <c r="SIF2" s="104"/>
      <c r="SIG2" s="104"/>
      <c r="SIH2" s="104"/>
      <c r="SII2" s="104"/>
      <c r="SIJ2" s="104"/>
      <c r="SIK2" s="104"/>
      <c r="SIL2" s="104"/>
      <c r="SIM2" s="104"/>
      <c r="SIN2" s="104"/>
      <c r="SIO2" s="104"/>
      <c r="SIP2" s="104"/>
      <c r="SIQ2" s="104"/>
      <c r="SIR2" s="104"/>
      <c r="SIS2" s="104"/>
      <c r="SIT2" s="104"/>
      <c r="SIU2" s="104"/>
      <c r="SIV2" s="104"/>
      <c r="SIW2" s="104"/>
      <c r="SIX2" s="104"/>
      <c r="SIY2" s="104"/>
      <c r="SIZ2" s="104"/>
      <c r="SJA2" s="104"/>
      <c r="SJB2" s="104"/>
      <c r="SJC2" s="104"/>
      <c r="SJD2" s="104"/>
      <c r="SJE2" s="104"/>
      <c r="SJF2" s="104"/>
      <c r="SJG2" s="104"/>
      <c r="SJH2" s="104"/>
      <c r="SJI2" s="104"/>
      <c r="SJJ2" s="104"/>
      <c r="SJK2" s="104"/>
      <c r="SJL2" s="104"/>
      <c r="SJM2" s="104"/>
      <c r="SJN2" s="104"/>
      <c r="SJO2" s="104"/>
      <c r="SJP2" s="104"/>
      <c r="SJQ2" s="104"/>
      <c r="SJR2" s="104"/>
      <c r="SJS2" s="104"/>
      <c r="SJT2" s="104"/>
      <c r="SJU2" s="104"/>
      <c r="SJV2" s="104"/>
      <c r="SJW2" s="104"/>
      <c r="SJX2" s="104"/>
      <c r="SJY2" s="104"/>
      <c r="SJZ2" s="104"/>
      <c r="SKA2" s="104"/>
      <c r="SKB2" s="104"/>
      <c r="SKC2" s="104"/>
      <c r="SKD2" s="104"/>
      <c r="SKE2" s="104"/>
      <c r="SKF2" s="104"/>
      <c r="SKG2" s="104"/>
      <c r="SKH2" s="104"/>
      <c r="SKI2" s="104"/>
      <c r="SKJ2" s="104"/>
      <c r="SKK2" s="104"/>
      <c r="SKL2" s="104"/>
      <c r="SKM2" s="104"/>
      <c r="SKN2" s="104"/>
      <c r="SKO2" s="104"/>
      <c r="SKP2" s="104"/>
      <c r="SKQ2" s="104"/>
      <c r="SKR2" s="104"/>
      <c r="SKS2" s="104"/>
      <c r="SKT2" s="104"/>
      <c r="SKU2" s="104"/>
      <c r="SKV2" s="104"/>
      <c r="SKW2" s="104"/>
      <c r="SKX2" s="104"/>
      <c r="SKY2" s="104"/>
      <c r="SKZ2" s="104"/>
      <c r="SLA2" s="104"/>
      <c r="SLB2" s="104"/>
      <c r="SLC2" s="104"/>
      <c r="SLD2" s="104"/>
      <c r="SLE2" s="104"/>
      <c r="SLF2" s="104"/>
      <c r="SLG2" s="104"/>
      <c r="SLH2" s="104"/>
      <c r="SLI2" s="104"/>
      <c r="SLJ2" s="104"/>
      <c r="SLK2" s="104"/>
      <c r="SLL2" s="104"/>
      <c r="SLM2" s="104"/>
      <c r="SLN2" s="104"/>
      <c r="SLO2" s="104"/>
      <c r="SLP2" s="104"/>
      <c r="SLQ2" s="104"/>
      <c r="SLR2" s="104"/>
      <c r="SLS2" s="104"/>
      <c r="SLT2" s="104"/>
      <c r="SLU2" s="104"/>
      <c r="SLV2" s="104"/>
      <c r="SLW2" s="104"/>
      <c r="SLX2" s="104"/>
      <c r="SLY2" s="104"/>
      <c r="SLZ2" s="104"/>
      <c r="SMA2" s="104"/>
      <c r="SMB2" s="104"/>
      <c r="SMC2" s="104"/>
      <c r="SMD2" s="104"/>
      <c r="SME2" s="104"/>
      <c r="SMF2" s="104"/>
      <c r="SMG2" s="104"/>
      <c r="SMH2" s="104"/>
      <c r="SMI2" s="104"/>
      <c r="SMJ2" s="104"/>
      <c r="SMK2" s="104"/>
      <c r="SML2" s="104"/>
      <c r="SMM2" s="104"/>
      <c r="SMN2" s="104"/>
      <c r="SMO2" s="104"/>
      <c r="SMP2" s="104"/>
      <c r="SMQ2" s="104"/>
      <c r="SMR2" s="104"/>
      <c r="SMS2" s="104"/>
      <c r="SMT2" s="104"/>
      <c r="SMU2" s="104"/>
      <c r="SMV2" s="104"/>
      <c r="SMW2" s="104"/>
      <c r="SMX2" s="104"/>
      <c r="SMY2" s="104"/>
      <c r="SMZ2" s="104"/>
      <c r="SNA2" s="104"/>
      <c r="SNB2" s="104"/>
      <c r="SNC2" s="104"/>
      <c r="SND2" s="104"/>
      <c r="SNE2" s="104"/>
      <c r="SNF2" s="104"/>
      <c r="SNG2" s="104"/>
      <c r="SNH2" s="104"/>
      <c r="SNI2" s="104"/>
      <c r="SNJ2" s="104"/>
      <c r="SNK2" s="104"/>
      <c r="SNL2" s="104"/>
      <c r="SNM2" s="104"/>
      <c r="SNN2" s="104"/>
      <c r="SNO2" s="104"/>
      <c r="SNP2" s="104"/>
      <c r="SNQ2" s="104"/>
      <c r="SNR2" s="104"/>
      <c r="SNS2" s="104"/>
      <c r="SNT2" s="104"/>
      <c r="SNU2" s="104"/>
      <c r="SNV2" s="104"/>
      <c r="SNW2" s="104"/>
      <c r="SNX2" s="104"/>
      <c r="SNY2" s="104"/>
      <c r="SNZ2" s="104"/>
      <c r="SOA2" s="104"/>
      <c r="SOB2" s="104"/>
      <c r="SOC2" s="104"/>
      <c r="SOD2" s="104"/>
      <c r="SOE2" s="104"/>
      <c r="SOF2" s="104"/>
      <c r="SOG2" s="104"/>
      <c r="SOH2" s="104"/>
      <c r="SOI2" s="104"/>
      <c r="SOJ2" s="104"/>
      <c r="SOK2" s="104"/>
      <c r="SOL2" s="104"/>
      <c r="SOM2" s="104"/>
      <c r="SON2" s="104"/>
      <c r="SOO2" s="104"/>
      <c r="SOP2" s="104"/>
      <c r="SOQ2" s="104"/>
      <c r="SOR2" s="104"/>
      <c r="SOS2" s="104"/>
      <c r="SOT2" s="104"/>
      <c r="SOU2" s="104"/>
      <c r="SOV2" s="104"/>
      <c r="SOW2" s="104"/>
      <c r="SOX2" s="104"/>
      <c r="SOY2" s="104"/>
      <c r="SOZ2" s="104"/>
      <c r="SPA2" s="104"/>
      <c r="SPB2" s="104"/>
      <c r="SPC2" s="104"/>
      <c r="SPD2" s="104"/>
      <c r="SPE2" s="104"/>
      <c r="SPF2" s="104"/>
      <c r="SPG2" s="104"/>
      <c r="SPH2" s="104"/>
      <c r="SPI2" s="104"/>
      <c r="SPJ2" s="104"/>
      <c r="SPK2" s="104"/>
      <c r="SPL2" s="104"/>
      <c r="SPM2" s="104"/>
      <c r="SPN2" s="104"/>
      <c r="SPO2" s="104"/>
      <c r="SPP2" s="104"/>
      <c r="SPQ2" s="104"/>
      <c r="SPR2" s="104"/>
      <c r="SPS2" s="104"/>
      <c r="SPT2" s="104"/>
      <c r="SPU2" s="104"/>
      <c r="SPV2" s="104"/>
      <c r="SPW2" s="104"/>
      <c r="SPX2" s="104"/>
      <c r="SPY2" s="104"/>
      <c r="SPZ2" s="104"/>
      <c r="SQA2" s="104"/>
      <c r="SQB2" s="104"/>
      <c r="SQC2" s="104"/>
      <c r="SQD2" s="104"/>
      <c r="SQE2" s="104"/>
      <c r="SQF2" s="104"/>
      <c r="SQG2" s="104"/>
      <c r="SQH2" s="104"/>
      <c r="SQI2" s="104"/>
      <c r="SQJ2" s="104"/>
      <c r="SQK2" s="104"/>
      <c r="SQL2" s="104"/>
      <c r="SQM2" s="104"/>
      <c r="SQN2" s="104"/>
      <c r="SQO2" s="104"/>
      <c r="SQP2" s="104"/>
      <c r="SQQ2" s="104"/>
      <c r="SQR2" s="104"/>
      <c r="SQS2" s="104"/>
      <c r="SQT2" s="104"/>
      <c r="SQU2" s="104"/>
      <c r="SQV2" s="104"/>
      <c r="SQW2" s="104"/>
      <c r="SQX2" s="104"/>
      <c r="SQY2" s="104"/>
      <c r="SQZ2" s="104"/>
      <c r="SRA2" s="104"/>
      <c r="SRB2" s="104"/>
      <c r="SRC2" s="104"/>
      <c r="SRD2" s="104"/>
      <c r="SRE2" s="104"/>
      <c r="SRF2" s="104"/>
      <c r="SRG2" s="104"/>
      <c r="SRH2" s="104"/>
      <c r="SRI2" s="104"/>
      <c r="SRJ2" s="104"/>
      <c r="SRK2" s="104"/>
      <c r="SRL2" s="104"/>
      <c r="SRM2" s="104"/>
      <c r="SRN2" s="104"/>
      <c r="SRO2" s="104"/>
      <c r="SRP2" s="104"/>
      <c r="SRQ2" s="104"/>
      <c r="SRR2" s="104"/>
      <c r="SRS2" s="104"/>
      <c r="SRT2" s="104"/>
      <c r="SRU2" s="104"/>
      <c r="SRV2" s="104"/>
      <c r="SRW2" s="104"/>
      <c r="SRX2" s="104"/>
      <c r="SRY2" s="104"/>
      <c r="SRZ2" s="104"/>
      <c r="SSA2" s="104"/>
      <c r="SSB2" s="104"/>
      <c r="SSC2" s="104"/>
      <c r="SSD2" s="104"/>
      <c r="SSE2" s="104"/>
      <c r="SSF2" s="104"/>
      <c r="SSG2" s="104"/>
      <c r="SSH2" s="104"/>
      <c r="SSI2" s="104"/>
      <c r="SSJ2" s="104"/>
      <c r="SSK2" s="104"/>
      <c r="SSL2" s="104"/>
      <c r="SSM2" s="104"/>
      <c r="SSN2" s="104"/>
      <c r="SSO2" s="104"/>
      <c r="SSP2" s="104"/>
      <c r="SSQ2" s="104"/>
      <c r="SSR2" s="104"/>
      <c r="SSS2" s="104"/>
      <c r="SST2" s="104"/>
      <c r="SSU2" s="104"/>
      <c r="SSV2" s="104"/>
      <c r="SSW2" s="104"/>
      <c r="SSX2" s="104"/>
      <c r="SSY2" s="104"/>
      <c r="SSZ2" s="104"/>
      <c r="STA2" s="104"/>
      <c r="STB2" s="104"/>
      <c r="STC2" s="104"/>
      <c r="STD2" s="104"/>
      <c r="STE2" s="104"/>
      <c r="STF2" s="104"/>
      <c r="STG2" s="104"/>
      <c r="STH2" s="104"/>
      <c r="STI2" s="104"/>
      <c r="STJ2" s="104"/>
      <c r="STK2" s="104"/>
      <c r="STL2" s="104"/>
      <c r="STM2" s="104"/>
      <c r="STN2" s="104"/>
      <c r="STO2" s="104"/>
      <c r="STP2" s="104"/>
      <c r="STQ2" s="104"/>
      <c r="STR2" s="104"/>
      <c r="STS2" s="104"/>
      <c r="STT2" s="104"/>
      <c r="STU2" s="104"/>
      <c r="STV2" s="104"/>
      <c r="STW2" s="104"/>
      <c r="STX2" s="104"/>
      <c r="STY2" s="104"/>
      <c r="STZ2" s="104"/>
      <c r="SUA2" s="104"/>
      <c r="SUB2" s="104"/>
      <c r="SUC2" s="104"/>
      <c r="SUD2" s="104"/>
      <c r="SUE2" s="104"/>
      <c r="SUF2" s="104"/>
      <c r="SUG2" s="104"/>
      <c r="SUH2" s="104"/>
      <c r="SUI2" s="104"/>
      <c r="SUJ2" s="104"/>
      <c r="SUK2" s="104"/>
      <c r="SUL2" s="104"/>
      <c r="SUM2" s="104"/>
      <c r="SUN2" s="104"/>
      <c r="SUO2" s="104"/>
      <c r="SUP2" s="104"/>
      <c r="SUQ2" s="104"/>
      <c r="SUR2" s="104"/>
      <c r="SUS2" s="104"/>
      <c r="SUT2" s="104"/>
      <c r="SUU2" s="104"/>
      <c r="SUV2" s="104"/>
      <c r="SUW2" s="104"/>
      <c r="SUX2" s="104"/>
      <c r="SUY2" s="104"/>
      <c r="SUZ2" s="104"/>
      <c r="SVA2" s="104"/>
      <c r="SVB2" s="104"/>
      <c r="SVC2" s="104"/>
      <c r="SVD2" s="104"/>
      <c r="SVE2" s="104"/>
      <c r="SVF2" s="104"/>
      <c r="SVG2" s="104"/>
      <c r="SVH2" s="104"/>
      <c r="SVI2" s="104"/>
      <c r="SVJ2" s="104"/>
      <c r="SVK2" s="104"/>
      <c r="SVL2" s="104"/>
      <c r="SVM2" s="104"/>
      <c r="SVN2" s="104"/>
      <c r="SVO2" s="104"/>
      <c r="SVP2" s="104"/>
      <c r="SVQ2" s="104"/>
      <c r="SVR2" s="104"/>
      <c r="SVS2" s="104"/>
      <c r="SVT2" s="104"/>
      <c r="SVU2" s="104"/>
      <c r="SVV2" s="104"/>
      <c r="SVW2" s="104"/>
      <c r="SVX2" s="104"/>
      <c r="SVY2" s="104"/>
      <c r="SVZ2" s="104"/>
      <c r="SWA2" s="104"/>
      <c r="SWB2" s="104"/>
      <c r="SWC2" s="104"/>
      <c r="SWD2" s="104"/>
      <c r="SWE2" s="104"/>
      <c r="SWF2" s="104"/>
      <c r="SWG2" s="104"/>
      <c r="SWH2" s="104"/>
      <c r="SWI2" s="104"/>
      <c r="SWJ2" s="104"/>
      <c r="SWK2" s="104"/>
      <c r="SWL2" s="104"/>
      <c r="SWM2" s="104"/>
      <c r="SWN2" s="104"/>
      <c r="SWO2" s="104"/>
      <c r="SWP2" s="104"/>
      <c r="SWQ2" s="104"/>
      <c r="SWR2" s="104"/>
      <c r="SWS2" s="104"/>
      <c r="SWT2" s="104"/>
      <c r="SWU2" s="104"/>
      <c r="SWV2" s="104"/>
      <c r="SWW2" s="104"/>
      <c r="SWX2" s="104"/>
      <c r="SWY2" s="104"/>
      <c r="SWZ2" s="104"/>
      <c r="SXA2" s="104"/>
      <c r="SXB2" s="104"/>
      <c r="SXC2" s="104"/>
      <c r="SXD2" s="104"/>
      <c r="SXE2" s="104"/>
      <c r="SXF2" s="104"/>
      <c r="SXG2" s="104"/>
      <c r="SXH2" s="104"/>
      <c r="SXI2" s="104"/>
      <c r="SXJ2" s="104"/>
      <c r="SXK2" s="104"/>
      <c r="SXL2" s="104"/>
      <c r="SXM2" s="104"/>
      <c r="SXN2" s="104"/>
      <c r="SXO2" s="104"/>
      <c r="SXP2" s="104"/>
      <c r="SXQ2" s="104"/>
      <c r="SXR2" s="104"/>
      <c r="SXS2" s="104"/>
      <c r="SXT2" s="104"/>
      <c r="SXU2" s="104"/>
      <c r="SXV2" s="104"/>
      <c r="SXW2" s="104"/>
      <c r="SXX2" s="104"/>
      <c r="SXY2" s="104"/>
      <c r="SXZ2" s="104"/>
      <c r="SYA2" s="104"/>
      <c r="SYB2" s="104"/>
      <c r="SYC2" s="104"/>
      <c r="SYD2" s="104"/>
      <c r="SYE2" s="104"/>
      <c r="SYF2" s="104"/>
      <c r="SYG2" s="104"/>
      <c r="SYH2" s="104"/>
      <c r="SYI2" s="104"/>
      <c r="SYJ2" s="104"/>
      <c r="SYK2" s="104"/>
      <c r="SYL2" s="104"/>
      <c r="SYM2" s="104"/>
      <c r="SYN2" s="104"/>
      <c r="SYO2" s="104"/>
      <c r="SYP2" s="104"/>
      <c r="SYQ2" s="104"/>
      <c r="SYR2" s="104"/>
      <c r="SYS2" s="104"/>
      <c r="SYT2" s="104"/>
      <c r="SYU2" s="104"/>
      <c r="SYV2" s="104"/>
      <c r="SYW2" s="104"/>
      <c r="SYX2" s="104"/>
      <c r="SYY2" s="104"/>
      <c r="SYZ2" s="104"/>
      <c r="SZA2" s="104"/>
      <c r="SZB2" s="104"/>
      <c r="SZC2" s="104"/>
      <c r="SZD2" s="104"/>
      <c r="SZE2" s="104"/>
      <c r="SZF2" s="104"/>
      <c r="SZG2" s="104"/>
      <c r="SZH2" s="104"/>
      <c r="SZI2" s="104"/>
      <c r="SZJ2" s="104"/>
      <c r="SZK2" s="104"/>
      <c r="SZL2" s="104"/>
      <c r="SZM2" s="104"/>
      <c r="SZN2" s="104"/>
      <c r="SZO2" s="104"/>
      <c r="SZP2" s="104"/>
      <c r="SZQ2" s="104"/>
      <c r="SZR2" s="104"/>
      <c r="SZS2" s="104"/>
      <c r="SZT2" s="104"/>
      <c r="SZU2" s="104"/>
      <c r="SZV2" s="104"/>
      <c r="SZW2" s="104"/>
      <c r="SZX2" s="104"/>
      <c r="SZY2" s="104"/>
      <c r="SZZ2" s="104"/>
      <c r="TAA2" s="104"/>
      <c r="TAB2" s="104"/>
      <c r="TAC2" s="104"/>
      <c r="TAD2" s="104"/>
      <c r="TAE2" s="104"/>
      <c r="TAF2" s="104"/>
      <c r="TAG2" s="104"/>
      <c r="TAH2" s="104"/>
      <c r="TAI2" s="104"/>
      <c r="TAJ2" s="104"/>
      <c r="TAK2" s="104"/>
      <c r="TAL2" s="104"/>
      <c r="TAM2" s="104"/>
      <c r="TAN2" s="104"/>
      <c r="TAO2" s="104"/>
      <c r="TAP2" s="104"/>
      <c r="TAQ2" s="104"/>
      <c r="TAR2" s="104"/>
      <c r="TAS2" s="104"/>
      <c r="TAT2" s="104"/>
      <c r="TAU2" s="104"/>
      <c r="TAV2" s="104"/>
      <c r="TAW2" s="104"/>
      <c r="TAX2" s="104"/>
      <c r="TAY2" s="104"/>
      <c r="TAZ2" s="104"/>
      <c r="TBA2" s="104"/>
      <c r="TBB2" s="104"/>
      <c r="TBC2" s="104"/>
      <c r="TBD2" s="104"/>
      <c r="TBE2" s="104"/>
      <c r="TBF2" s="104"/>
      <c r="TBG2" s="104"/>
      <c r="TBH2" s="104"/>
      <c r="TBI2" s="104"/>
      <c r="TBJ2" s="104"/>
      <c r="TBK2" s="104"/>
      <c r="TBL2" s="104"/>
      <c r="TBM2" s="104"/>
      <c r="TBN2" s="104"/>
      <c r="TBO2" s="104"/>
      <c r="TBP2" s="104"/>
      <c r="TBQ2" s="104"/>
      <c r="TBR2" s="104"/>
      <c r="TBS2" s="104"/>
      <c r="TBT2" s="104"/>
      <c r="TBU2" s="104"/>
      <c r="TBV2" s="104"/>
      <c r="TBW2" s="104"/>
      <c r="TBX2" s="104"/>
      <c r="TBY2" s="104"/>
      <c r="TBZ2" s="104"/>
      <c r="TCA2" s="104"/>
      <c r="TCB2" s="104"/>
      <c r="TCC2" s="104"/>
      <c r="TCD2" s="104"/>
      <c r="TCE2" s="104"/>
      <c r="TCF2" s="104"/>
      <c r="TCG2" s="104"/>
      <c r="TCH2" s="104"/>
      <c r="TCI2" s="104"/>
      <c r="TCJ2" s="104"/>
      <c r="TCK2" s="104"/>
      <c r="TCL2" s="104"/>
      <c r="TCM2" s="104"/>
      <c r="TCN2" s="104"/>
      <c r="TCO2" s="104"/>
      <c r="TCP2" s="104"/>
      <c r="TCQ2" s="104"/>
      <c r="TCR2" s="104"/>
      <c r="TCS2" s="104"/>
      <c r="TCT2" s="104"/>
      <c r="TCU2" s="104"/>
      <c r="TCV2" s="104"/>
      <c r="TCW2" s="104"/>
      <c r="TCX2" s="104"/>
      <c r="TCY2" s="104"/>
      <c r="TCZ2" s="104"/>
      <c r="TDA2" s="104"/>
      <c r="TDB2" s="104"/>
      <c r="TDC2" s="104"/>
      <c r="TDD2" s="104"/>
      <c r="TDE2" s="104"/>
      <c r="TDF2" s="104"/>
      <c r="TDG2" s="104"/>
      <c r="TDH2" s="104"/>
      <c r="TDI2" s="104"/>
      <c r="TDJ2" s="104"/>
      <c r="TDK2" s="104"/>
      <c r="TDL2" s="104"/>
      <c r="TDM2" s="104"/>
      <c r="TDN2" s="104"/>
      <c r="TDO2" s="104"/>
      <c r="TDP2" s="104"/>
      <c r="TDQ2" s="104"/>
      <c r="TDR2" s="104"/>
      <c r="TDS2" s="104"/>
      <c r="TDT2" s="104"/>
      <c r="TDU2" s="104"/>
      <c r="TDV2" s="104"/>
      <c r="TDW2" s="104"/>
      <c r="TDX2" s="104"/>
      <c r="TDY2" s="104"/>
      <c r="TDZ2" s="104"/>
      <c r="TEA2" s="104"/>
      <c r="TEB2" s="104"/>
      <c r="TEC2" s="104"/>
      <c r="TED2" s="104"/>
      <c r="TEE2" s="104"/>
      <c r="TEF2" s="104"/>
      <c r="TEG2" s="104"/>
      <c r="TEH2" s="104"/>
      <c r="TEI2" s="104"/>
      <c r="TEJ2" s="104"/>
      <c r="TEK2" s="104"/>
      <c r="TEL2" s="104"/>
      <c r="TEM2" s="104"/>
      <c r="TEN2" s="104"/>
      <c r="TEO2" s="104"/>
      <c r="TEP2" s="104"/>
      <c r="TEQ2" s="104"/>
      <c r="TER2" s="104"/>
      <c r="TES2" s="104"/>
      <c r="TET2" s="104"/>
      <c r="TEU2" s="104"/>
      <c r="TEV2" s="104"/>
      <c r="TEW2" s="104"/>
      <c r="TEX2" s="104"/>
      <c r="TEY2" s="104"/>
      <c r="TEZ2" s="104"/>
      <c r="TFA2" s="104"/>
      <c r="TFB2" s="104"/>
      <c r="TFC2" s="104"/>
      <c r="TFD2" s="104"/>
      <c r="TFE2" s="104"/>
      <c r="TFF2" s="104"/>
      <c r="TFG2" s="104"/>
      <c r="TFH2" s="104"/>
      <c r="TFI2" s="104"/>
      <c r="TFJ2" s="104"/>
      <c r="TFK2" s="104"/>
      <c r="TFL2" s="104"/>
      <c r="TFM2" s="104"/>
      <c r="TFN2" s="104"/>
      <c r="TFO2" s="104"/>
      <c r="TFP2" s="104"/>
      <c r="TFQ2" s="104"/>
      <c r="TFR2" s="104"/>
      <c r="TFS2" s="104"/>
      <c r="TFT2" s="104"/>
      <c r="TFU2" s="104"/>
      <c r="TFV2" s="104"/>
      <c r="TFW2" s="104"/>
      <c r="TFX2" s="104"/>
      <c r="TFY2" s="104"/>
      <c r="TFZ2" s="104"/>
      <c r="TGA2" s="104"/>
      <c r="TGB2" s="104"/>
      <c r="TGC2" s="104"/>
      <c r="TGD2" s="104"/>
      <c r="TGE2" s="104"/>
      <c r="TGF2" s="104"/>
      <c r="TGG2" s="104"/>
      <c r="TGH2" s="104"/>
      <c r="TGI2" s="104"/>
      <c r="TGJ2" s="104"/>
      <c r="TGK2" s="104"/>
      <c r="TGL2" s="104"/>
      <c r="TGM2" s="104"/>
      <c r="TGN2" s="104"/>
      <c r="TGO2" s="104"/>
      <c r="TGP2" s="104"/>
      <c r="TGQ2" s="104"/>
      <c r="TGR2" s="104"/>
      <c r="TGS2" s="104"/>
      <c r="TGT2" s="104"/>
      <c r="TGU2" s="104"/>
      <c r="TGV2" s="104"/>
      <c r="TGW2" s="104"/>
      <c r="TGX2" s="104"/>
      <c r="TGY2" s="104"/>
      <c r="TGZ2" s="104"/>
      <c r="THA2" s="104"/>
      <c r="THB2" s="104"/>
      <c r="THC2" s="104"/>
      <c r="THD2" s="104"/>
      <c r="THE2" s="104"/>
      <c r="THF2" s="104"/>
      <c r="THG2" s="104"/>
      <c r="THH2" s="104"/>
      <c r="THI2" s="104"/>
      <c r="THJ2" s="104"/>
      <c r="THK2" s="104"/>
      <c r="THL2" s="104"/>
      <c r="THM2" s="104"/>
      <c r="THN2" s="104"/>
      <c r="THO2" s="104"/>
      <c r="THP2" s="104"/>
      <c r="THQ2" s="104"/>
      <c r="THR2" s="104"/>
      <c r="THS2" s="104"/>
      <c r="THT2" s="104"/>
      <c r="THU2" s="104"/>
      <c r="THV2" s="104"/>
      <c r="THW2" s="104"/>
      <c r="THX2" s="104"/>
      <c r="THY2" s="104"/>
      <c r="THZ2" s="104"/>
      <c r="TIA2" s="104"/>
      <c r="TIB2" s="104"/>
      <c r="TIC2" s="104"/>
      <c r="TID2" s="104"/>
      <c r="TIE2" s="104"/>
      <c r="TIF2" s="104"/>
      <c r="TIG2" s="104"/>
      <c r="TIH2" s="104"/>
      <c r="TII2" s="104"/>
      <c r="TIJ2" s="104"/>
      <c r="TIK2" s="104"/>
      <c r="TIL2" s="104"/>
      <c r="TIM2" s="104"/>
      <c r="TIN2" s="104"/>
      <c r="TIO2" s="104"/>
      <c r="TIP2" s="104"/>
      <c r="TIQ2" s="104"/>
      <c r="TIR2" s="104"/>
      <c r="TIS2" s="104"/>
      <c r="TIT2" s="104"/>
      <c r="TIU2" s="104"/>
      <c r="TIV2" s="104"/>
      <c r="TIW2" s="104"/>
      <c r="TIX2" s="104"/>
      <c r="TIY2" s="104"/>
      <c r="TIZ2" s="104"/>
      <c r="TJA2" s="104"/>
      <c r="TJB2" s="104"/>
      <c r="TJC2" s="104"/>
      <c r="TJD2" s="104"/>
      <c r="TJE2" s="104"/>
      <c r="TJF2" s="104"/>
      <c r="TJG2" s="104"/>
      <c r="TJH2" s="104"/>
      <c r="TJI2" s="104"/>
      <c r="TJJ2" s="104"/>
      <c r="TJK2" s="104"/>
      <c r="TJL2" s="104"/>
      <c r="TJM2" s="104"/>
      <c r="TJN2" s="104"/>
      <c r="TJO2" s="104"/>
      <c r="TJP2" s="104"/>
      <c r="TJQ2" s="104"/>
      <c r="TJR2" s="104"/>
      <c r="TJS2" s="104"/>
      <c r="TJT2" s="104"/>
      <c r="TJU2" s="104"/>
      <c r="TJV2" s="104"/>
      <c r="TJW2" s="104"/>
      <c r="TJX2" s="104"/>
      <c r="TJY2" s="104"/>
      <c r="TJZ2" s="104"/>
      <c r="TKA2" s="104"/>
      <c r="TKB2" s="104"/>
      <c r="TKC2" s="104"/>
      <c r="TKD2" s="104"/>
      <c r="TKE2" s="104"/>
      <c r="TKF2" s="104"/>
      <c r="TKG2" s="104"/>
      <c r="TKH2" s="104"/>
      <c r="TKI2" s="104"/>
      <c r="TKJ2" s="104"/>
      <c r="TKK2" s="104"/>
      <c r="TKL2" s="104"/>
      <c r="TKM2" s="104"/>
      <c r="TKN2" s="104"/>
      <c r="TKO2" s="104"/>
      <c r="TKP2" s="104"/>
      <c r="TKQ2" s="104"/>
      <c r="TKR2" s="104"/>
      <c r="TKS2" s="104"/>
      <c r="TKT2" s="104"/>
      <c r="TKU2" s="104"/>
      <c r="TKV2" s="104"/>
      <c r="TKW2" s="104"/>
      <c r="TKX2" s="104"/>
      <c r="TKY2" s="104"/>
      <c r="TKZ2" s="104"/>
      <c r="TLA2" s="104"/>
      <c r="TLB2" s="104"/>
      <c r="TLC2" s="104"/>
      <c r="TLD2" s="104"/>
      <c r="TLE2" s="104"/>
      <c r="TLF2" s="104"/>
      <c r="TLG2" s="104"/>
      <c r="TLH2" s="104"/>
      <c r="TLI2" s="104"/>
      <c r="TLJ2" s="104"/>
      <c r="TLK2" s="104"/>
      <c r="TLL2" s="104"/>
      <c r="TLM2" s="104"/>
      <c r="TLN2" s="104"/>
      <c r="TLO2" s="104"/>
      <c r="TLP2" s="104"/>
      <c r="TLQ2" s="104"/>
      <c r="TLR2" s="104"/>
      <c r="TLS2" s="104"/>
      <c r="TLT2" s="104"/>
      <c r="TLU2" s="104"/>
      <c r="TLV2" s="104"/>
      <c r="TLW2" s="104"/>
      <c r="TLX2" s="104"/>
      <c r="TLY2" s="104"/>
      <c r="TLZ2" s="104"/>
      <c r="TMA2" s="104"/>
      <c r="TMB2" s="104"/>
      <c r="TMC2" s="104"/>
      <c r="TMD2" s="104"/>
      <c r="TME2" s="104"/>
      <c r="TMF2" s="104"/>
      <c r="TMG2" s="104"/>
      <c r="TMH2" s="104"/>
      <c r="TMI2" s="104"/>
      <c r="TMJ2" s="104"/>
      <c r="TMK2" s="104"/>
      <c r="TML2" s="104"/>
      <c r="TMM2" s="104"/>
      <c r="TMN2" s="104"/>
      <c r="TMO2" s="104"/>
      <c r="TMP2" s="104"/>
      <c r="TMQ2" s="104"/>
      <c r="TMR2" s="104"/>
      <c r="TMS2" s="104"/>
      <c r="TMT2" s="104"/>
      <c r="TMU2" s="104"/>
      <c r="TMV2" s="104"/>
      <c r="TMW2" s="104"/>
      <c r="TMX2" s="104"/>
      <c r="TMY2" s="104"/>
      <c r="TMZ2" s="104"/>
      <c r="TNA2" s="104"/>
      <c r="TNB2" s="104"/>
      <c r="TNC2" s="104"/>
      <c r="TND2" s="104"/>
      <c r="TNE2" s="104"/>
      <c r="TNF2" s="104"/>
      <c r="TNG2" s="104"/>
      <c r="TNH2" s="104"/>
      <c r="TNI2" s="104"/>
      <c r="TNJ2" s="104"/>
      <c r="TNK2" s="104"/>
      <c r="TNL2" s="104"/>
      <c r="TNM2" s="104"/>
      <c r="TNN2" s="104"/>
      <c r="TNO2" s="104"/>
      <c r="TNP2" s="104"/>
      <c r="TNQ2" s="104"/>
      <c r="TNR2" s="104"/>
      <c r="TNS2" s="104"/>
      <c r="TNT2" s="104"/>
      <c r="TNU2" s="104"/>
      <c r="TNV2" s="104"/>
      <c r="TNW2" s="104"/>
      <c r="TNX2" s="104"/>
      <c r="TNY2" s="104"/>
      <c r="TNZ2" s="104"/>
      <c r="TOA2" s="104"/>
      <c r="TOB2" s="104"/>
      <c r="TOC2" s="104"/>
      <c r="TOD2" s="104"/>
      <c r="TOE2" s="104"/>
      <c r="TOF2" s="104"/>
      <c r="TOG2" s="104"/>
      <c r="TOH2" s="104"/>
      <c r="TOI2" s="104"/>
      <c r="TOJ2" s="104"/>
      <c r="TOK2" s="104"/>
      <c r="TOL2" s="104"/>
      <c r="TOM2" s="104"/>
      <c r="TON2" s="104"/>
      <c r="TOO2" s="104"/>
      <c r="TOP2" s="104"/>
      <c r="TOQ2" s="104"/>
      <c r="TOR2" s="104"/>
      <c r="TOS2" s="104"/>
      <c r="TOT2" s="104"/>
      <c r="TOU2" s="104"/>
      <c r="TOV2" s="104"/>
      <c r="TOW2" s="104"/>
      <c r="TOX2" s="104"/>
      <c r="TOY2" s="104"/>
      <c r="TOZ2" s="104"/>
      <c r="TPA2" s="104"/>
      <c r="TPB2" s="104"/>
      <c r="TPC2" s="104"/>
      <c r="TPD2" s="104"/>
      <c r="TPE2" s="104"/>
      <c r="TPF2" s="104"/>
      <c r="TPG2" s="104"/>
      <c r="TPH2" s="104"/>
      <c r="TPI2" s="104"/>
      <c r="TPJ2" s="104"/>
      <c r="TPK2" s="104"/>
      <c r="TPL2" s="104"/>
      <c r="TPM2" s="104"/>
      <c r="TPN2" s="104"/>
      <c r="TPO2" s="104"/>
      <c r="TPP2" s="104"/>
      <c r="TPQ2" s="104"/>
      <c r="TPR2" s="104"/>
      <c r="TPS2" s="104"/>
      <c r="TPT2" s="104"/>
      <c r="TPU2" s="104"/>
      <c r="TPV2" s="104"/>
      <c r="TPW2" s="104"/>
      <c r="TPX2" s="104"/>
      <c r="TPY2" s="104"/>
      <c r="TPZ2" s="104"/>
      <c r="TQA2" s="104"/>
      <c r="TQB2" s="104"/>
      <c r="TQC2" s="104"/>
      <c r="TQD2" s="104"/>
      <c r="TQE2" s="104"/>
      <c r="TQF2" s="104"/>
      <c r="TQG2" s="104"/>
      <c r="TQH2" s="104"/>
      <c r="TQI2" s="104"/>
      <c r="TQJ2" s="104"/>
      <c r="TQK2" s="104"/>
      <c r="TQL2" s="104"/>
      <c r="TQM2" s="104"/>
      <c r="TQN2" s="104"/>
      <c r="TQO2" s="104"/>
      <c r="TQP2" s="104"/>
      <c r="TQQ2" s="104"/>
      <c r="TQR2" s="104"/>
      <c r="TQS2" s="104"/>
      <c r="TQT2" s="104"/>
      <c r="TQU2" s="104"/>
      <c r="TQV2" s="104"/>
      <c r="TQW2" s="104"/>
      <c r="TQX2" s="104"/>
      <c r="TQY2" s="104"/>
      <c r="TQZ2" s="104"/>
      <c r="TRA2" s="104"/>
      <c r="TRB2" s="104"/>
      <c r="TRC2" s="104"/>
      <c r="TRD2" s="104"/>
      <c r="TRE2" s="104"/>
      <c r="TRF2" s="104"/>
      <c r="TRG2" s="104"/>
      <c r="TRH2" s="104"/>
      <c r="TRI2" s="104"/>
      <c r="TRJ2" s="104"/>
      <c r="TRK2" s="104"/>
      <c r="TRL2" s="104"/>
      <c r="TRM2" s="104"/>
      <c r="TRN2" s="104"/>
      <c r="TRO2" s="104"/>
      <c r="TRP2" s="104"/>
      <c r="TRQ2" s="104"/>
      <c r="TRR2" s="104"/>
      <c r="TRS2" s="104"/>
      <c r="TRT2" s="104"/>
      <c r="TRU2" s="104"/>
      <c r="TRV2" s="104"/>
      <c r="TRW2" s="104"/>
      <c r="TRX2" s="104"/>
      <c r="TRY2" s="104"/>
      <c r="TRZ2" s="104"/>
      <c r="TSA2" s="104"/>
      <c r="TSB2" s="104"/>
      <c r="TSC2" s="104"/>
      <c r="TSD2" s="104"/>
      <c r="TSE2" s="104"/>
      <c r="TSF2" s="104"/>
      <c r="TSG2" s="104"/>
      <c r="TSH2" s="104"/>
      <c r="TSI2" s="104"/>
      <c r="TSJ2" s="104"/>
      <c r="TSK2" s="104"/>
      <c r="TSL2" s="104"/>
      <c r="TSM2" s="104"/>
      <c r="TSN2" s="104"/>
      <c r="TSO2" s="104"/>
      <c r="TSP2" s="104"/>
      <c r="TSQ2" s="104"/>
      <c r="TSR2" s="104"/>
      <c r="TSS2" s="104"/>
      <c r="TST2" s="104"/>
      <c r="TSU2" s="104"/>
      <c r="TSV2" s="104"/>
      <c r="TSW2" s="104"/>
      <c r="TSX2" s="104"/>
      <c r="TSY2" s="104"/>
      <c r="TSZ2" s="104"/>
      <c r="TTA2" s="104"/>
      <c r="TTB2" s="104"/>
      <c r="TTC2" s="104"/>
      <c r="TTD2" s="104"/>
      <c r="TTE2" s="104"/>
      <c r="TTF2" s="104"/>
      <c r="TTG2" s="104"/>
      <c r="TTH2" s="104"/>
      <c r="TTI2" s="104"/>
      <c r="TTJ2" s="104"/>
      <c r="TTK2" s="104"/>
      <c r="TTL2" s="104"/>
      <c r="TTM2" s="104"/>
      <c r="TTN2" s="104"/>
      <c r="TTO2" s="104"/>
      <c r="TTP2" s="104"/>
      <c r="TTQ2" s="104"/>
      <c r="TTR2" s="104"/>
      <c r="TTS2" s="104"/>
      <c r="TTT2" s="104"/>
      <c r="TTU2" s="104"/>
      <c r="TTV2" s="104"/>
      <c r="TTW2" s="104"/>
      <c r="TTX2" s="104"/>
      <c r="TTY2" s="104"/>
      <c r="TTZ2" s="104"/>
      <c r="TUA2" s="104"/>
      <c r="TUB2" s="104"/>
      <c r="TUC2" s="104"/>
      <c r="TUD2" s="104"/>
      <c r="TUE2" s="104"/>
      <c r="TUF2" s="104"/>
      <c r="TUG2" s="104"/>
      <c r="TUH2" s="104"/>
      <c r="TUI2" s="104"/>
      <c r="TUJ2" s="104"/>
      <c r="TUK2" s="104"/>
      <c r="TUL2" s="104"/>
      <c r="TUM2" s="104"/>
      <c r="TUN2" s="104"/>
      <c r="TUO2" s="104"/>
      <c r="TUP2" s="104"/>
      <c r="TUQ2" s="104"/>
      <c r="TUR2" s="104"/>
      <c r="TUS2" s="104"/>
      <c r="TUT2" s="104"/>
      <c r="TUU2" s="104"/>
      <c r="TUV2" s="104"/>
      <c r="TUW2" s="104"/>
      <c r="TUX2" s="104"/>
      <c r="TUY2" s="104"/>
      <c r="TUZ2" s="104"/>
      <c r="TVA2" s="104"/>
      <c r="TVB2" s="104"/>
      <c r="TVC2" s="104"/>
      <c r="TVD2" s="104"/>
      <c r="TVE2" s="104"/>
      <c r="TVF2" s="104"/>
      <c r="TVG2" s="104"/>
      <c r="TVH2" s="104"/>
      <c r="TVI2" s="104"/>
      <c r="TVJ2" s="104"/>
      <c r="TVK2" s="104"/>
      <c r="TVL2" s="104"/>
      <c r="TVM2" s="104"/>
      <c r="TVN2" s="104"/>
      <c r="TVO2" s="104"/>
      <c r="TVP2" s="104"/>
      <c r="TVQ2" s="104"/>
      <c r="TVR2" s="104"/>
      <c r="TVS2" s="104"/>
      <c r="TVT2" s="104"/>
      <c r="TVU2" s="104"/>
      <c r="TVV2" s="104"/>
      <c r="TVW2" s="104"/>
      <c r="TVX2" s="104"/>
      <c r="TVY2" s="104"/>
      <c r="TVZ2" s="104"/>
      <c r="TWA2" s="104"/>
      <c r="TWB2" s="104"/>
      <c r="TWC2" s="104"/>
      <c r="TWD2" s="104"/>
      <c r="TWE2" s="104"/>
      <c r="TWF2" s="104"/>
      <c r="TWG2" s="104"/>
      <c r="TWH2" s="104"/>
      <c r="TWI2" s="104"/>
      <c r="TWJ2" s="104"/>
      <c r="TWK2" s="104"/>
      <c r="TWL2" s="104"/>
      <c r="TWM2" s="104"/>
      <c r="TWN2" s="104"/>
      <c r="TWO2" s="104"/>
      <c r="TWP2" s="104"/>
      <c r="TWQ2" s="104"/>
      <c r="TWR2" s="104"/>
      <c r="TWS2" s="104"/>
      <c r="TWT2" s="104"/>
      <c r="TWU2" s="104"/>
      <c r="TWV2" s="104"/>
      <c r="TWW2" s="104"/>
      <c r="TWX2" s="104"/>
      <c r="TWY2" s="104"/>
      <c r="TWZ2" s="104"/>
      <c r="TXA2" s="104"/>
      <c r="TXB2" s="104"/>
      <c r="TXC2" s="104"/>
      <c r="TXD2" s="104"/>
      <c r="TXE2" s="104"/>
      <c r="TXF2" s="104"/>
      <c r="TXG2" s="104"/>
      <c r="TXH2" s="104"/>
      <c r="TXI2" s="104"/>
      <c r="TXJ2" s="104"/>
      <c r="TXK2" s="104"/>
      <c r="TXL2" s="104"/>
      <c r="TXM2" s="104"/>
      <c r="TXN2" s="104"/>
      <c r="TXO2" s="104"/>
      <c r="TXP2" s="104"/>
      <c r="TXQ2" s="104"/>
      <c r="TXR2" s="104"/>
      <c r="TXS2" s="104"/>
      <c r="TXT2" s="104"/>
      <c r="TXU2" s="104"/>
      <c r="TXV2" s="104"/>
      <c r="TXW2" s="104"/>
      <c r="TXX2" s="104"/>
      <c r="TXY2" s="104"/>
      <c r="TXZ2" s="104"/>
      <c r="TYA2" s="104"/>
      <c r="TYB2" s="104"/>
      <c r="TYC2" s="104"/>
      <c r="TYD2" s="104"/>
      <c r="TYE2" s="104"/>
      <c r="TYF2" s="104"/>
      <c r="TYG2" s="104"/>
      <c r="TYH2" s="104"/>
      <c r="TYI2" s="104"/>
      <c r="TYJ2" s="104"/>
      <c r="TYK2" s="104"/>
      <c r="TYL2" s="104"/>
      <c r="TYM2" s="104"/>
      <c r="TYN2" s="104"/>
      <c r="TYO2" s="104"/>
      <c r="TYP2" s="104"/>
      <c r="TYQ2" s="104"/>
      <c r="TYR2" s="104"/>
      <c r="TYS2" s="104"/>
      <c r="TYT2" s="104"/>
      <c r="TYU2" s="104"/>
      <c r="TYV2" s="104"/>
      <c r="TYW2" s="104"/>
      <c r="TYX2" s="104"/>
      <c r="TYY2" s="104"/>
      <c r="TYZ2" s="104"/>
      <c r="TZA2" s="104"/>
      <c r="TZB2" s="104"/>
      <c r="TZC2" s="104"/>
      <c r="TZD2" s="104"/>
      <c r="TZE2" s="104"/>
      <c r="TZF2" s="104"/>
      <c r="TZG2" s="104"/>
      <c r="TZH2" s="104"/>
      <c r="TZI2" s="104"/>
      <c r="TZJ2" s="104"/>
      <c r="TZK2" s="104"/>
      <c r="TZL2" s="104"/>
      <c r="TZM2" s="104"/>
      <c r="TZN2" s="104"/>
      <c r="TZO2" s="104"/>
      <c r="TZP2" s="104"/>
      <c r="TZQ2" s="104"/>
      <c r="TZR2" s="104"/>
      <c r="TZS2" s="104"/>
      <c r="TZT2" s="104"/>
      <c r="TZU2" s="104"/>
      <c r="TZV2" s="104"/>
      <c r="TZW2" s="104"/>
      <c r="TZX2" s="104"/>
      <c r="TZY2" s="104"/>
      <c r="TZZ2" s="104"/>
      <c r="UAA2" s="104"/>
      <c r="UAB2" s="104"/>
      <c r="UAC2" s="104"/>
      <c r="UAD2" s="104"/>
      <c r="UAE2" s="104"/>
      <c r="UAF2" s="104"/>
      <c r="UAG2" s="104"/>
      <c r="UAH2" s="104"/>
      <c r="UAI2" s="104"/>
      <c r="UAJ2" s="104"/>
      <c r="UAK2" s="104"/>
      <c r="UAL2" s="104"/>
      <c r="UAM2" s="104"/>
      <c r="UAN2" s="104"/>
      <c r="UAO2" s="104"/>
      <c r="UAP2" s="104"/>
      <c r="UAQ2" s="104"/>
      <c r="UAR2" s="104"/>
      <c r="UAS2" s="104"/>
      <c r="UAT2" s="104"/>
      <c r="UAU2" s="104"/>
      <c r="UAV2" s="104"/>
      <c r="UAW2" s="104"/>
      <c r="UAX2" s="104"/>
      <c r="UAY2" s="104"/>
      <c r="UAZ2" s="104"/>
      <c r="UBA2" s="104"/>
      <c r="UBB2" s="104"/>
      <c r="UBC2" s="104"/>
      <c r="UBD2" s="104"/>
      <c r="UBE2" s="104"/>
      <c r="UBF2" s="104"/>
      <c r="UBG2" s="104"/>
      <c r="UBH2" s="104"/>
      <c r="UBI2" s="104"/>
      <c r="UBJ2" s="104"/>
      <c r="UBK2" s="104"/>
      <c r="UBL2" s="104"/>
      <c r="UBM2" s="104"/>
      <c r="UBN2" s="104"/>
      <c r="UBO2" s="104"/>
      <c r="UBP2" s="104"/>
      <c r="UBQ2" s="104"/>
      <c r="UBR2" s="104"/>
      <c r="UBS2" s="104"/>
      <c r="UBT2" s="104"/>
      <c r="UBU2" s="104"/>
      <c r="UBV2" s="104"/>
      <c r="UBW2" s="104"/>
      <c r="UBX2" s="104"/>
      <c r="UBY2" s="104"/>
      <c r="UBZ2" s="104"/>
      <c r="UCA2" s="104"/>
      <c r="UCB2" s="104"/>
      <c r="UCC2" s="104"/>
      <c r="UCD2" s="104"/>
      <c r="UCE2" s="104"/>
      <c r="UCF2" s="104"/>
      <c r="UCG2" s="104"/>
      <c r="UCH2" s="104"/>
      <c r="UCI2" s="104"/>
      <c r="UCJ2" s="104"/>
      <c r="UCK2" s="104"/>
      <c r="UCL2" s="104"/>
      <c r="UCM2" s="104"/>
      <c r="UCN2" s="104"/>
      <c r="UCO2" s="104"/>
      <c r="UCP2" s="104"/>
      <c r="UCQ2" s="104"/>
      <c r="UCR2" s="104"/>
      <c r="UCS2" s="104"/>
      <c r="UCT2" s="104"/>
      <c r="UCU2" s="104"/>
      <c r="UCV2" s="104"/>
      <c r="UCW2" s="104"/>
      <c r="UCX2" s="104"/>
      <c r="UCY2" s="104"/>
      <c r="UCZ2" s="104"/>
      <c r="UDA2" s="104"/>
      <c r="UDB2" s="104"/>
      <c r="UDC2" s="104"/>
      <c r="UDD2" s="104"/>
      <c r="UDE2" s="104"/>
      <c r="UDF2" s="104"/>
      <c r="UDG2" s="104"/>
      <c r="UDH2" s="104"/>
      <c r="UDI2" s="104"/>
      <c r="UDJ2" s="104"/>
      <c r="UDK2" s="104"/>
      <c r="UDL2" s="104"/>
      <c r="UDM2" s="104"/>
      <c r="UDN2" s="104"/>
      <c r="UDO2" s="104"/>
      <c r="UDP2" s="104"/>
      <c r="UDQ2" s="104"/>
      <c r="UDR2" s="104"/>
      <c r="UDS2" s="104"/>
      <c r="UDT2" s="104"/>
      <c r="UDU2" s="104"/>
      <c r="UDV2" s="104"/>
      <c r="UDW2" s="104"/>
      <c r="UDX2" s="104"/>
      <c r="UDY2" s="104"/>
      <c r="UDZ2" s="104"/>
      <c r="UEA2" s="104"/>
      <c r="UEB2" s="104"/>
      <c r="UEC2" s="104"/>
      <c r="UED2" s="104"/>
      <c r="UEE2" s="104"/>
      <c r="UEF2" s="104"/>
      <c r="UEG2" s="104"/>
      <c r="UEH2" s="104"/>
      <c r="UEI2" s="104"/>
      <c r="UEJ2" s="104"/>
      <c r="UEK2" s="104"/>
      <c r="UEL2" s="104"/>
      <c r="UEM2" s="104"/>
      <c r="UEN2" s="104"/>
      <c r="UEO2" s="104"/>
      <c r="UEP2" s="104"/>
      <c r="UEQ2" s="104"/>
      <c r="UER2" s="104"/>
      <c r="UES2" s="104"/>
      <c r="UET2" s="104"/>
      <c r="UEU2" s="104"/>
      <c r="UEV2" s="104"/>
      <c r="UEW2" s="104"/>
      <c r="UEX2" s="104"/>
      <c r="UEY2" s="104"/>
      <c r="UEZ2" s="104"/>
      <c r="UFA2" s="104"/>
      <c r="UFB2" s="104"/>
      <c r="UFC2" s="104"/>
      <c r="UFD2" s="104"/>
      <c r="UFE2" s="104"/>
      <c r="UFF2" s="104"/>
      <c r="UFG2" s="104"/>
      <c r="UFH2" s="104"/>
      <c r="UFI2" s="104"/>
      <c r="UFJ2" s="104"/>
      <c r="UFK2" s="104"/>
      <c r="UFL2" s="104"/>
      <c r="UFM2" s="104"/>
      <c r="UFN2" s="104"/>
      <c r="UFO2" s="104"/>
      <c r="UFP2" s="104"/>
      <c r="UFQ2" s="104"/>
      <c r="UFR2" s="104"/>
      <c r="UFS2" s="104"/>
      <c r="UFT2" s="104"/>
      <c r="UFU2" s="104"/>
      <c r="UFV2" s="104"/>
      <c r="UFW2" s="104"/>
      <c r="UFX2" s="104"/>
      <c r="UFY2" s="104"/>
      <c r="UFZ2" s="104"/>
      <c r="UGA2" s="104"/>
      <c r="UGB2" s="104"/>
      <c r="UGC2" s="104"/>
      <c r="UGD2" s="104"/>
      <c r="UGE2" s="104"/>
      <c r="UGF2" s="104"/>
      <c r="UGG2" s="104"/>
      <c r="UGH2" s="104"/>
      <c r="UGI2" s="104"/>
      <c r="UGJ2" s="104"/>
      <c r="UGK2" s="104"/>
      <c r="UGL2" s="104"/>
      <c r="UGM2" s="104"/>
      <c r="UGN2" s="104"/>
      <c r="UGO2" s="104"/>
      <c r="UGP2" s="104"/>
      <c r="UGQ2" s="104"/>
      <c r="UGR2" s="104"/>
      <c r="UGS2" s="104"/>
      <c r="UGT2" s="104"/>
      <c r="UGU2" s="104"/>
      <c r="UGV2" s="104"/>
      <c r="UGW2" s="104"/>
      <c r="UGX2" s="104"/>
      <c r="UGY2" s="104"/>
      <c r="UGZ2" s="104"/>
      <c r="UHA2" s="104"/>
      <c r="UHB2" s="104"/>
      <c r="UHC2" s="104"/>
      <c r="UHD2" s="104"/>
      <c r="UHE2" s="104"/>
      <c r="UHF2" s="104"/>
      <c r="UHG2" s="104"/>
      <c r="UHH2" s="104"/>
      <c r="UHI2" s="104"/>
      <c r="UHJ2" s="104"/>
      <c r="UHK2" s="104"/>
      <c r="UHL2" s="104"/>
      <c r="UHM2" s="104"/>
      <c r="UHN2" s="104"/>
      <c r="UHO2" s="104"/>
      <c r="UHP2" s="104"/>
      <c r="UHQ2" s="104"/>
      <c r="UHR2" s="104"/>
      <c r="UHS2" s="104"/>
      <c r="UHT2" s="104"/>
      <c r="UHU2" s="104"/>
      <c r="UHV2" s="104"/>
      <c r="UHW2" s="104"/>
      <c r="UHX2" s="104"/>
      <c r="UHY2" s="104"/>
      <c r="UHZ2" s="104"/>
      <c r="UIA2" s="104"/>
      <c r="UIB2" s="104"/>
      <c r="UIC2" s="104"/>
      <c r="UID2" s="104"/>
      <c r="UIE2" s="104"/>
      <c r="UIF2" s="104"/>
      <c r="UIG2" s="104"/>
      <c r="UIH2" s="104"/>
      <c r="UII2" s="104"/>
      <c r="UIJ2" s="104"/>
      <c r="UIK2" s="104"/>
      <c r="UIL2" s="104"/>
      <c r="UIM2" s="104"/>
      <c r="UIN2" s="104"/>
      <c r="UIO2" s="104"/>
      <c r="UIP2" s="104"/>
      <c r="UIQ2" s="104"/>
      <c r="UIR2" s="104"/>
      <c r="UIS2" s="104"/>
      <c r="UIT2" s="104"/>
      <c r="UIU2" s="104"/>
      <c r="UIV2" s="104"/>
      <c r="UIW2" s="104"/>
      <c r="UIX2" s="104"/>
      <c r="UIY2" s="104"/>
      <c r="UIZ2" s="104"/>
      <c r="UJA2" s="104"/>
      <c r="UJB2" s="104"/>
      <c r="UJC2" s="104"/>
      <c r="UJD2" s="104"/>
      <c r="UJE2" s="104"/>
      <c r="UJF2" s="104"/>
      <c r="UJG2" s="104"/>
      <c r="UJH2" s="104"/>
      <c r="UJI2" s="104"/>
      <c r="UJJ2" s="104"/>
      <c r="UJK2" s="104"/>
      <c r="UJL2" s="104"/>
      <c r="UJM2" s="104"/>
      <c r="UJN2" s="104"/>
      <c r="UJO2" s="104"/>
      <c r="UJP2" s="104"/>
      <c r="UJQ2" s="104"/>
      <c r="UJR2" s="104"/>
      <c r="UJS2" s="104"/>
      <c r="UJT2" s="104"/>
      <c r="UJU2" s="104"/>
      <c r="UJV2" s="104"/>
      <c r="UJW2" s="104"/>
      <c r="UJX2" s="104"/>
      <c r="UJY2" s="104"/>
      <c r="UJZ2" s="104"/>
      <c r="UKA2" s="104"/>
      <c r="UKB2" s="104"/>
      <c r="UKC2" s="104"/>
      <c r="UKD2" s="104"/>
      <c r="UKE2" s="104"/>
      <c r="UKF2" s="104"/>
      <c r="UKG2" s="104"/>
      <c r="UKH2" s="104"/>
      <c r="UKI2" s="104"/>
      <c r="UKJ2" s="104"/>
      <c r="UKK2" s="104"/>
      <c r="UKL2" s="104"/>
      <c r="UKM2" s="104"/>
      <c r="UKN2" s="104"/>
      <c r="UKO2" s="104"/>
      <c r="UKP2" s="104"/>
      <c r="UKQ2" s="104"/>
      <c r="UKR2" s="104"/>
      <c r="UKS2" s="104"/>
      <c r="UKT2" s="104"/>
      <c r="UKU2" s="104"/>
      <c r="UKV2" s="104"/>
      <c r="UKW2" s="104"/>
      <c r="UKX2" s="104"/>
      <c r="UKY2" s="104"/>
      <c r="UKZ2" s="104"/>
      <c r="ULA2" s="104"/>
      <c r="ULB2" s="104"/>
      <c r="ULC2" s="104"/>
      <c r="ULD2" s="104"/>
      <c r="ULE2" s="104"/>
      <c r="ULF2" s="104"/>
      <c r="ULG2" s="104"/>
      <c r="ULH2" s="104"/>
      <c r="ULI2" s="104"/>
      <c r="ULJ2" s="104"/>
      <c r="ULK2" s="104"/>
      <c r="ULL2" s="104"/>
      <c r="ULM2" s="104"/>
      <c r="ULN2" s="104"/>
      <c r="ULO2" s="104"/>
      <c r="ULP2" s="104"/>
      <c r="ULQ2" s="104"/>
      <c r="ULR2" s="104"/>
      <c r="ULS2" s="104"/>
      <c r="ULT2" s="104"/>
      <c r="ULU2" s="104"/>
      <c r="ULV2" s="104"/>
      <c r="ULW2" s="104"/>
      <c r="ULX2" s="104"/>
      <c r="ULY2" s="104"/>
      <c r="ULZ2" s="104"/>
      <c r="UMA2" s="104"/>
      <c r="UMB2" s="104"/>
      <c r="UMC2" s="104"/>
      <c r="UMD2" s="104"/>
      <c r="UME2" s="104"/>
      <c r="UMF2" s="104"/>
      <c r="UMG2" s="104"/>
      <c r="UMH2" s="104"/>
      <c r="UMI2" s="104"/>
      <c r="UMJ2" s="104"/>
      <c r="UMK2" s="104"/>
      <c r="UML2" s="104"/>
      <c r="UMM2" s="104"/>
      <c r="UMN2" s="104"/>
      <c r="UMO2" s="104"/>
      <c r="UMP2" s="104"/>
      <c r="UMQ2" s="104"/>
      <c r="UMR2" s="104"/>
      <c r="UMS2" s="104"/>
      <c r="UMT2" s="104"/>
      <c r="UMU2" s="104"/>
      <c r="UMV2" s="104"/>
      <c r="UMW2" s="104"/>
      <c r="UMX2" s="104"/>
      <c r="UMY2" s="104"/>
      <c r="UMZ2" s="104"/>
      <c r="UNA2" s="104"/>
      <c r="UNB2" s="104"/>
      <c r="UNC2" s="104"/>
      <c r="UND2" s="104"/>
      <c r="UNE2" s="104"/>
      <c r="UNF2" s="104"/>
      <c r="UNG2" s="104"/>
      <c r="UNH2" s="104"/>
      <c r="UNI2" s="104"/>
      <c r="UNJ2" s="104"/>
      <c r="UNK2" s="104"/>
      <c r="UNL2" s="104"/>
      <c r="UNM2" s="104"/>
      <c r="UNN2" s="104"/>
      <c r="UNO2" s="104"/>
      <c r="UNP2" s="104"/>
      <c r="UNQ2" s="104"/>
      <c r="UNR2" s="104"/>
      <c r="UNS2" s="104"/>
      <c r="UNT2" s="104"/>
      <c r="UNU2" s="104"/>
      <c r="UNV2" s="104"/>
      <c r="UNW2" s="104"/>
      <c r="UNX2" s="104"/>
      <c r="UNY2" s="104"/>
      <c r="UNZ2" s="104"/>
      <c r="UOA2" s="104"/>
      <c r="UOB2" s="104"/>
      <c r="UOC2" s="104"/>
      <c r="UOD2" s="104"/>
      <c r="UOE2" s="104"/>
      <c r="UOF2" s="104"/>
      <c r="UOG2" s="104"/>
      <c r="UOH2" s="104"/>
      <c r="UOI2" s="104"/>
      <c r="UOJ2" s="104"/>
      <c r="UOK2" s="104"/>
      <c r="UOL2" s="104"/>
      <c r="UOM2" s="104"/>
      <c r="UON2" s="104"/>
      <c r="UOO2" s="104"/>
      <c r="UOP2" s="104"/>
      <c r="UOQ2" s="104"/>
      <c r="UOR2" s="104"/>
      <c r="UOS2" s="104"/>
      <c r="UOT2" s="104"/>
      <c r="UOU2" s="104"/>
      <c r="UOV2" s="104"/>
      <c r="UOW2" s="104"/>
      <c r="UOX2" s="104"/>
      <c r="UOY2" s="104"/>
      <c r="UOZ2" s="104"/>
      <c r="UPA2" s="104"/>
      <c r="UPB2" s="104"/>
      <c r="UPC2" s="104"/>
      <c r="UPD2" s="104"/>
      <c r="UPE2" s="104"/>
      <c r="UPF2" s="104"/>
      <c r="UPG2" s="104"/>
      <c r="UPH2" s="104"/>
      <c r="UPI2" s="104"/>
      <c r="UPJ2" s="104"/>
      <c r="UPK2" s="104"/>
      <c r="UPL2" s="104"/>
      <c r="UPM2" s="104"/>
      <c r="UPN2" s="104"/>
      <c r="UPO2" s="104"/>
      <c r="UPP2" s="104"/>
      <c r="UPQ2" s="104"/>
      <c r="UPR2" s="104"/>
      <c r="UPS2" s="104"/>
      <c r="UPT2" s="104"/>
      <c r="UPU2" s="104"/>
      <c r="UPV2" s="104"/>
      <c r="UPW2" s="104"/>
      <c r="UPX2" s="104"/>
      <c r="UPY2" s="104"/>
      <c r="UPZ2" s="104"/>
      <c r="UQA2" s="104"/>
      <c r="UQB2" s="104"/>
      <c r="UQC2" s="104"/>
      <c r="UQD2" s="104"/>
      <c r="UQE2" s="104"/>
      <c r="UQF2" s="104"/>
      <c r="UQG2" s="104"/>
      <c r="UQH2" s="104"/>
      <c r="UQI2" s="104"/>
      <c r="UQJ2" s="104"/>
      <c r="UQK2" s="104"/>
      <c r="UQL2" s="104"/>
      <c r="UQM2" s="104"/>
      <c r="UQN2" s="104"/>
      <c r="UQO2" s="104"/>
      <c r="UQP2" s="104"/>
      <c r="UQQ2" s="104"/>
      <c r="UQR2" s="104"/>
      <c r="UQS2" s="104"/>
      <c r="UQT2" s="104"/>
      <c r="UQU2" s="104"/>
      <c r="UQV2" s="104"/>
      <c r="UQW2" s="104"/>
      <c r="UQX2" s="104"/>
      <c r="UQY2" s="104"/>
      <c r="UQZ2" s="104"/>
      <c r="URA2" s="104"/>
      <c r="URB2" s="104"/>
      <c r="URC2" s="104"/>
      <c r="URD2" s="104"/>
      <c r="URE2" s="104"/>
      <c r="URF2" s="104"/>
      <c r="URG2" s="104"/>
      <c r="URH2" s="104"/>
      <c r="URI2" s="104"/>
      <c r="URJ2" s="104"/>
      <c r="URK2" s="104"/>
      <c r="URL2" s="104"/>
      <c r="URM2" s="104"/>
      <c r="URN2" s="104"/>
      <c r="URO2" s="104"/>
      <c r="URP2" s="104"/>
      <c r="URQ2" s="104"/>
      <c r="URR2" s="104"/>
      <c r="URS2" s="104"/>
      <c r="URT2" s="104"/>
      <c r="URU2" s="104"/>
      <c r="URV2" s="104"/>
      <c r="URW2" s="104"/>
      <c r="URX2" s="104"/>
      <c r="URY2" s="104"/>
      <c r="URZ2" s="104"/>
      <c r="USA2" s="104"/>
      <c r="USB2" s="104"/>
      <c r="USC2" s="104"/>
      <c r="USD2" s="104"/>
      <c r="USE2" s="104"/>
      <c r="USF2" s="104"/>
      <c r="USG2" s="104"/>
      <c r="USH2" s="104"/>
      <c r="USI2" s="104"/>
      <c r="USJ2" s="104"/>
      <c r="USK2" s="104"/>
      <c r="USL2" s="104"/>
      <c r="USM2" s="104"/>
      <c r="USN2" s="104"/>
      <c r="USO2" s="104"/>
      <c r="USP2" s="104"/>
      <c r="USQ2" s="104"/>
      <c r="USR2" s="104"/>
      <c r="USS2" s="104"/>
      <c r="UST2" s="104"/>
      <c r="USU2" s="104"/>
      <c r="USV2" s="104"/>
      <c r="USW2" s="104"/>
      <c r="USX2" s="104"/>
      <c r="USY2" s="104"/>
      <c r="USZ2" s="104"/>
      <c r="UTA2" s="104"/>
      <c r="UTB2" s="104"/>
      <c r="UTC2" s="104"/>
      <c r="UTD2" s="104"/>
      <c r="UTE2" s="104"/>
      <c r="UTF2" s="104"/>
      <c r="UTG2" s="104"/>
      <c r="UTH2" s="104"/>
      <c r="UTI2" s="104"/>
      <c r="UTJ2" s="104"/>
      <c r="UTK2" s="104"/>
      <c r="UTL2" s="104"/>
      <c r="UTM2" s="104"/>
      <c r="UTN2" s="104"/>
      <c r="UTO2" s="104"/>
      <c r="UTP2" s="104"/>
      <c r="UTQ2" s="104"/>
      <c r="UTR2" s="104"/>
      <c r="UTS2" s="104"/>
      <c r="UTT2" s="104"/>
      <c r="UTU2" s="104"/>
      <c r="UTV2" s="104"/>
      <c r="UTW2" s="104"/>
      <c r="UTX2" s="104"/>
      <c r="UTY2" s="104"/>
      <c r="UTZ2" s="104"/>
      <c r="UUA2" s="104"/>
      <c r="UUB2" s="104"/>
      <c r="UUC2" s="104"/>
      <c r="UUD2" s="104"/>
      <c r="UUE2" s="104"/>
      <c r="UUF2" s="104"/>
      <c r="UUG2" s="104"/>
      <c r="UUH2" s="104"/>
      <c r="UUI2" s="104"/>
      <c r="UUJ2" s="104"/>
      <c r="UUK2" s="104"/>
      <c r="UUL2" s="104"/>
      <c r="UUM2" s="104"/>
      <c r="UUN2" s="104"/>
      <c r="UUO2" s="104"/>
      <c r="UUP2" s="104"/>
      <c r="UUQ2" s="104"/>
      <c r="UUR2" s="104"/>
      <c r="UUS2" s="104"/>
      <c r="UUT2" s="104"/>
      <c r="UUU2" s="104"/>
      <c r="UUV2" s="104"/>
      <c r="UUW2" s="104"/>
      <c r="UUX2" s="104"/>
      <c r="UUY2" s="104"/>
      <c r="UUZ2" s="104"/>
      <c r="UVA2" s="104"/>
      <c r="UVB2" s="104"/>
      <c r="UVC2" s="104"/>
      <c r="UVD2" s="104"/>
      <c r="UVE2" s="104"/>
      <c r="UVF2" s="104"/>
      <c r="UVG2" s="104"/>
      <c r="UVH2" s="104"/>
      <c r="UVI2" s="104"/>
      <c r="UVJ2" s="104"/>
      <c r="UVK2" s="104"/>
      <c r="UVL2" s="104"/>
      <c r="UVM2" s="104"/>
      <c r="UVN2" s="104"/>
      <c r="UVO2" s="104"/>
      <c r="UVP2" s="104"/>
      <c r="UVQ2" s="104"/>
      <c r="UVR2" s="104"/>
      <c r="UVS2" s="104"/>
      <c r="UVT2" s="104"/>
      <c r="UVU2" s="104"/>
      <c r="UVV2" s="104"/>
      <c r="UVW2" s="104"/>
      <c r="UVX2" s="104"/>
      <c r="UVY2" s="104"/>
      <c r="UVZ2" s="104"/>
      <c r="UWA2" s="104"/>
      <c r="UWB2" s="104"/>
      <c r="UWC2" s="104"/>
      <c r="UWD2" s="104"/>
      <c r="UWE2" s="104"/>
      <c r="UWF2" s="104"/>
      <c r="UWG2" s="104"/>
      <c r="UWH2" s="104"/>
      <c r="UWI2" s="104"/>
      <c r="UWJ2" s="104"/>
      <c r="UWK2" s="104"/>
      <c r="UWL2" s="104"/>
      <c r="UWM2" s="104"/>
      <c r="UWN2" s="104"/>
      <c r="UWO2" s="104"/>
      <c r="UWP2" s="104"/>
      <c r="UWQ2" s="104"/>
      <c r="UWR2" s="104"/>
      <c r="UWS2" s="104"/>
      <c r="UWT2" s="104"/>
      <c r="UWU2" s="104"/>
      <c r="UWV2" s="104"/>
      <c r="UWW2" s="104"/>
      <c r="UWX2" s="104"/>
      <c r="UWY2" s="104"/>
      <c r="UWZ2" s="104"/>
      <c r="UXA2" s="104"/>
      <c r="UXB2" s="104"/>
      <c r="UXC2" s="104"/>
      <c r="UXD2" s="104"/>
      <c r="UXE2" s="104"/>
      <c r="UXF2" s="104"/>
      <c r="UXG2" s="104"/>
      <c r="UXH2" s="104"/>
      <c r="UXI2" s="104"/>
      <c r="UXJ2" s="104"/>
      <c r="UXK2" s="104"/>
      <c r="UXL2" s="104"/>
      <c r="UXM2" s="104"/>
      <c r="UXN2" s="104"/>
      <c r="UXO2" s="104"/>
      <c r="UXP2" s="104"/>
      <c r="UXQ2" s="104"/>
      <c r="UXR2" s="104"/>
      <c r="UXS2" s="104"/>
      <c r="UXT2" s="104"/>
      <c r="UXU2" s="104"/>
      <c r="UXV2" s="104"/>
      <c r="UXW2" s="104"/>
      <c r="UXX2" s="104"/>
      <c r="UXY2" s="104"/>
      <c r="UXZ2" s="104"/>
      <c r="UYA2" s="104"/>
      <c r="UYB2" s="104"/>
      <c r="UYC2" s="104"/>
      <c r="UYD2" s="104"/>
      <c r="UYE2" s="104"/>
      <c r="UYF2" s="104"/>
      <c r="UYG2" s="104"/>
      <c r="UYH2" s="104"/>
      <c r="UYI2" s="104"/>
      <c r="UYJ2" s="104"/>
      <c r="UYK2" s="104"/>
      <c r="UYL2" s="104"/>
      <c r="UYM2" s="104"/>
      <c r="UYN2" s="104"/>
      <c r="UYO2" s="104"/>
      <c r="UYP2" s="104"/>
      <c r="UYQ2" s="104"/>
      <c r="UYR2" s="104"/>
      <c r="UYS2" s="104"/>
      <c r="UYT2" s="104"/>
      <c r="UYU2" s="104"/>
      <c r="UYV2" s="104"/>
      <c r="UYW2" s="104"/>
      <c r="UYX2" s="104"/>
      <c r="UYY2" s="104"/>
      <c r="UYZ2" s="104"/>
      <c r="UZA2" s="104"/>
      <c r="UZB2" s="104"/>
      <c r="UZC2" s="104"/>
      <c r="UZD2" s="104"/>
      <c r="UZE2" s="104"/>
      <c r="UZF2" s="104"/>
      <c r="UZG2" s="104"/>
      <c r="UZH2" s="104"/>
      <c r="UZI2" s="104"/>
      <c r="UZJ2" s="104"/>
      <c r="UZK2" s="104"/>
      <c r="UZL2" s="104"/>
      <c r="UZM2" s="104"/>
      <c r="UZN2" s="104"/>
      <c r="UZO2" s="104"/>
      <c r="UZP2" s="104"/>
      <c r="UZQ2" s="104"/>
      <c r="UZR2" s="104"/>
      <c r="UZS2" s="104"/>
      <c r="UZT2" s="104"/>
      <c r="UZU2" s="104"/>
      <c r="UZV2" s="104"/>
      <c r="UZW2" s="104"/>
      <c r="UZX2" s="104"/>
      <c r="UZY2" s="104"/>
      <c r="UZZ2" s="104"/>
      <c r="VAA2" s="104"/>
      <c r="VAB2" s="104"/>
      <c r="VAC2" s="104"/>
      <c r="VAD2" s="104"/>
      <c r="VAE2" s="104"/>
      <c r="VAF2" s="104"/>
      <c r="VAG2" s="104"/>
      <c r="VAH2" s="104"/>
      <c r="VAI2" s="104"/>
      <c r="VAJ2" s="104"/>
      <c r="VAK2" s="104"/>
      <c r="VAL2" s="104"/>
      <c r="VAM2" s="104"/>
      <c r="VAN2" s="104"/>
      <c r="VAO2" s="104"/>
      <c r="VAP2" s="104"/>
      <c r="VAQ2" s="104"/>
      <c r="VAR2" s="104"/>
      <c r="VAS2" s="104"/>
      <c r="VAT2" s="104"/>
      <c r="VAU2" s="104"/>
      <c r="VAV2" s="104"/>
      <c r="VAW2" s="104"/>
      <c r="VAX2" s="104"/>
      <c r="VAY2" s="104"/>
      <c r="VAZ2" s="104"/>
      <c r="VBA2" s="104"/>
      <c r="VBB2" s="104"/>
      <c r="VBC2" s="104"/>
      <c r="VBD2" s="104"/>
      <c r="VBE2" s="104"/>
      <c r="VBF2" s="104"/>
      <c r="VBG2" s="104"/>
      <c r="VBH2" s="104"/>
      <c r="VBI2" s="104"/>
      <c r="VBJ2" s="104"/>
      <c r="VBK2" s="104"/>
      <c r="VBL2" s="104"/>
      <c r="VBM2" s="104"/>
      <c r="VBN2" s="104"/>
      <c r="VBO2" s="104"/>
      <c r="VBP2" s="104"/>
      <c r="VBQ2" s="104"/>
      <c r="VBR2" s="104"/>
      <c r="VBS2" s="104"/>
      <c r="VBT2" s="104"/>
      <c r="VBU2" s="104"/>
      <c r="VBV2" s="104"/>
      <c r="VBW2" s="104"/>
      <c r="VBX2" s="104"/>
      <c r="VBY2" s="104"/>
      <c r="VBZ2" s="104"/>
      <c r="VCA2" s="104"/>
      <c r="VCB2" s="104"/>
      <c r="VCC2" s="104"/>
      <c r="VCD2" s="104"/>
      <c r="VCE2" s="104"/>
      <c r="VCF2" s="104"/>
      <c r="VCG2" s="104"/>
      <c r="VCH2" s="104"/>
      <c r="VCI2" s="104"/>
      <c r="VCJ2" s="104"/>
      <c r="VCK2" s="104"/>
      <c r="VCL2" s="104"/>
      <c r="VCM2" s="104"/>
      <c r="VCN2" s="104"/>
      <c r="VCO2" s="104"/>
      <c r="VCP2" s="104"/>
      <c r="VCQ2" s="104"/>
      <c r="VCR2" s="104"/>
      <c r="VCS2" s="104"/>
      <c r="VCT2" s="104"/>
      <c r="VCU2" s="104"/>
      <c r="VCV2" s="104"/>
      <c r="VCW2" s="104"/>
      <c r="VCX2" s="104"/>
      <c r="VCY2" s="104"/>
      <c r="VCZ2" s="104"/>
      <c r="VDA2" s="104"/>
      <c r="VDB2" s="104"/>
      <c r="VDC2" s="104"/>
      <c r="VDD2" s="104"/>
      <c r="VDE2" s="104"/>
      <c r="VDF2" s="104"/>
      <c r="VDG2" s="104"/>
      <c r="VDH2" s="104"/>
      <c r="VDI2" s="104"/>
      <c r="VDJ2" s="104"/>
      <c r="VDK2" s="104"/>
      <c r="VDL2" s="104"/>
      <c r="VDM2" s="104"/>
      <c r="VDN2" s="104"/>
      <c r="VDO2" s="104"/>
      <c r="VDP2" s="104"/>
      <c r="VDQ2" s="104"/>
      <c r="VDR2" s="104"/>
      <c r="VDS2" s="104"/>
      <c r="VDT2" s="104"/>
      <c r="VDU2" s="104"/>
      <c r="VDV2" s="104"/>
      <c r="VDW2" s="104"/>
      <c r="VDX2" s="104"/>
      <c r="VDY2" s="104"/>
      <c r="VDZ2" s="104"/>
      <c r="VEA2" s="104"/>
      <c r="VEB2" s="104"/>
      <c r="VEC2" s="104"/>
      <c r="VED2" s="104"/>
      <c r="VEE2" s="104"/>
      <c r="VEF2" s="104"/>
      <c r="VEG2" s="104"/>
      <c r="VEH2" s="104"/>
      <c r="VEI2" s="104"/>
      <c r="VEJ2" s="104"/>
      <c r="VEK2" s="104"/>
      <c r="VEL2" s="104"/>
      <c r="VEM2" s="104"/>
      <c r="VEN2" s="104"/>
      <c r="VEO2" s="104"/>
      <c r="VEP2" s="104"/>
      <c r="VEQ2" s="104"/>
      <c r="VER2" s="104"/>
      <c r="VES2" s="104"/>
      <c r="VET2" s="104"/>
      <c r="VEU2" s="104"/>
      <c r="VEV2" s="104"/>
      <c r="VEW2" s="104"/>
      <c r="VEX2" s="104"/>
      <c r="VEY2" s="104"/>
      <c r="VEZ2" s="104"/>
      <c r="VFA2" s="104"/>
      <c r="VFB2" s="104"/>
      <c r="VFC2" s="104"/>
      <c r="VFD2" s="104"/>
      <c r="VFE2" s="104"/>
      <c r="VFF2" s="104"/>
      <c r="VFG2" s="104"/>
      <c r="VFH2" s="104"/>
      <c r="VFI2" s="104"/>
      <c r="VFJ2" s="104"/>
      <c r="VFK2" s="104"/>
      <c r="VFL2" s="104"/>
      <c r="VFM2" s="104"/>
      <c r="VFN2" s="104"/>
      <c r="VFO2" s="104"/>
      <c r="VFP2" s="104"/>
      <c r="VFQ2" s="104"/>
      <c r="VFR2" s="104"/>
      <c r="VFS2" s="104"/>
      <c r="VFT2" s="104"/>
      <c r="VFU2" s="104"/>
      <c r="VFV2" s="104"/>
      <c r="VFW2" s="104"/>
      <c r="VFX2" s="104"/>
      <c r="VFY2" s="104"/>
      <c r="VFZ2" s="104"/>
      <c r="VGA2" s="104"/>
      <c r="VGB2" s="104"/>
      <c r="VGC2" s="104"/>
      <c r="VGD2" s="104"/>
      <c r="VGE2" s="104"/>
      <c r="VGF2" s="104"/>
      <c r="VGG2" s="104"/>
      <c r="VGH2" s="104"/>
      <c r="VGI2" s="104"/>
      <c r="VGJ2" s="104"/>
      <c r="VGK2" s="104"/>
      <c r="VGL2" s="104"/>
      <c r="VGM2" s="104"/>
      <c r="VGN2" s="104"/>
      <c r="VGO2" s="104"/>
      <c r="VGP2" s="104"/>
      <c r="VGQ2" s="104"/>
      <c r="VGR2" s="104"/>
      <c r="VGS2" s="104"/>
      <c r="VGT2" s="104"/>
      <c r="VGU2" s="104"/>
      <c r="VGV2" s="104"/>
      <c r="VGW2" s="104"/>
      <c r="VGX2" s="104"/>
      <c r="VGY2" s="104"/>
      <c r="VGZ2" s="104"/>
      <c r="VHA2" s="104"/>
      <c r="VHB2" s="104"/>
      <c r="VHC2" s="104"/>
      <c r="VHD2" s="104"/>
      <c r="VHE2" s="104"/>
      <c r="VHF2" s="104"/>
      <c r="VHG2" s="104"/>
      <c r="VHH2" s="104"/>
      <c r="VHI2" s="104"/>
      <c r="VHJ2" s="104"/>
      <c r="VHK2" s="104"/>
      <c r="VHL2" s="104"/>
      <c r="VHM2" s="104"/>
      <c r="VHN2" s="104"/>
      <c r="VHO2" s="104"/>
      <c r="VHP2" s="104"/>
      <c r="VHQ2" s="104"/>
      <c r="VHR2" s="104"/>
      <c r="VHS2" s="104"/>
      <c r="VHT2" s="104"/>
      <c r="VHU2" s="104"/>
      <c r="VHV2" s="104"/>
      <c r="VHW2" s="104"/>
      <c r="VHX2" s="104"/>
      <c r="VHY2" s="104"/>
      <c r="VHZ2" s="104"/>
      <c r="VIA2" s="104"/>
      <c r="VIB2" s="104"/>
      <c r="VIC2" s="104"/>
      <c r="VID2" s="104"/>
      <c r="VIE2" s="104"/>
      <c r="VIF2" s="104"/>
      <c r="VIG2" s="104"/>
      <c r="VIH2" s="104"/>
      <c r="VII2" s="104"/>
      <c r="VIJ2" s="104"/>
      <c r="VIK2" s="104"/>
      <c r="VIL2" s="104"/>
      <c r="VIM2" s="104"/>
      <c r="VIN2" s="104"/>
      <c r="VIO2" s="104"/>
      <c r="VIP2" s="104"/>
      <c r="VIQ2" s="104"/>
      <c r="VIR2" s="104"/>
      <c r="VIS2" s="104"/>
      <c r="VIT2" s="104"/>
      <c r="VIU2" s="104"/>
      <c r="VIV2" s="104"/>
      <c r="VIW2" s="104"/>
      <c r="VIX2" s="104"/>
      <c r="VIY2" s="104"/>
      <c r="VIZ2" s="104"/>
      <c r="VJA2" s="104"/>
      <c r="VJB2" s="104"/>
      <c r="VJC2" s="104"/>
      <c r="VJD2" s="104"/>
      <c r="VJE2" s="104"/>
      <c r="VJF2" s="104"/>
      <c r="VJG2" s="104"/>
      <c r="VJH2" s="104"/>
      <c r="VJI2" s="104"/>
      <c r="VJJ2" s="104"/>
      <c r="VJK2" s="104"/>
      <c r="VJL2" s="104"/>
      <c r="VJM2" s="104"/>
      <c r="VJN2" s="104"/>
      <c r="VJO2" s="104"/>
      <c r="VJP2" s="104"/>
      <c r="VJQ2" s="104"/>
      <c r="VJR2" s="104"/>
      <c r="VJS2" s="104"/>
      <c r="VJT2" s="104"/>
      <c r="VJU2" s="104"/>
      <c r="VJV2" s="104"/>
      <c r="VJW2" s="104"/>
      <c r="VJX2" s="104"/>
      <c r="VJY2" s="104"/>
      <c r="VJZ2" s="104"/>
      <c r="VKA2" s="104"/>
      <c r="VKB2" s="104"/>
      <c r="VKC2" s="104"/>
      <c r="VKD2" s="104"/>
      <c r="VKE2" s="104"/>
      <c r="VKF2" s="104"/>
      <c r="VKG2" s="104"/>
      <c r="VKH2" s="104"/>
      <c r="VKI2" s="104"/>
      <c r="VKJ2" s="104"/>
      <c r="VKK2" s="104"/>
      <c r="VKL2" s="104"/>
      <c r="VKM2" s="104"/>
      <c r="VKN2" s="104"/>
      <c r="VKO2" s="104"/>
      <c r="VKP2" s="104"/>
      <c r="VKQ2" s="104"/>
      <c r="VKR2" s="104"/>
      <c r="VKS2" s="104"/>
      <c r="VKT2" s="104"/>
      <c r="VKU2" s="104"/>
      <c r="VKV2" s="104"/>
      <c r="VKW2" s="104"/>
      <c r="VKX2" s="104"/>
      <c r="VKY2" s="104"/>
      <c r="VKZ2" s="104"/>
      <c r="VLA2" s="104"/>
      <c r="VLB2" s="104"/>
      <c r="VLC2" s="104"/>
      <c r="VLD2" s="104"/>
      <c r="VLE2" s="104"/>
      <c r="VLF2" s="104"/>
      <c r="VLG2" s="104"/>
      <c r="VLH2" s="104"/>
      <c r="VLI2" s="104"/>
      <c r="VLJ2" s="104"/>
      <c r="VLK2" s="104"/>
      <c r="VLL2" s="104"/>
      <c r="VLM2" s="104"/>
      <c r="VLN2" s="104"/>
      <c r="VLO2" s="104"/>
      <c r="VLP2" s="104"/>
      <c r="VLQ2" s="104"/>
      <c r="VLR2" s="104"/>
      <c r="VLS2" s="104"/>
      <c r="VLT2" s="104"/>
      <c r="VLU2" s="104"/>
      <c r="VLV2" s="104"/>
      <c r="VLW2" s="104"/>
      <c r="VLX2" s="104"/>
      <c r="VLY2" s="104"/>
      <c r="VLZ2" s="104"/>
      <c r="VMA2" s="104"/>
      <c r="VMB2" s="104"/>
      <c r="VMC2" s="104"/>
      <c r="VMD2" s="104"/>
      <c r="VME2" s="104"/>
      <c r="VMF2" s="104"/>
      <c r="VMG2" s="104"/>
      <c r="VMH2" s="104"/>
      <c r="VMI2" s="104"/>
      <c r="VMJ2" s="104"/>
      <c r="VMK2" s="104"/>
      <c r="VML2" s="104"/>
      <c r="VMM2" s="104"/>
      <c r="VMN2" s="104"/>
      <c r="VMO2" s="104"/>
      <c r="VMP2" s="104"/>
      <c r="VMQ2" s="104"/>
      <c r="VMR2" s="104"/>
      <c r="VMS2" s="104"/>
      <c r="VMT2" s="104"/>
      <c r="VMU2" s="104"/>
      <c r="VMV2" s="104"/>
      <c r="VMW2" s="104"/>
      <c r="VMX2" s="104"/>
      <c r="VMY2" s="104"/>
      <c r="VMZ2" s="104"/>
      <c r="VNA2" s="104"/>
      <c r="VNB2" s="104"/>
      <c r="VNC2" s="104"/>
      <c r="VND2" s="104"/>
      <c r="VNE2" s="104"/>
      <c r="VNF2" s="104"/>
      <c r="VNG2" s="104"/>
      <c r="VNH2" s="104"/>
      <c r="VNI2" s="104"/>
      <c r="VNJ2" s="104"/>
      <c r="VNK2" s="104"/>
      <c r="VNL2" s="104"/>
      <c r="VNM2" s="104"/>
      <c r="VNN2" s="104"/>
      <c r="VNO2" s="104"/>
      <c r="VNP2" s="104"/>
      <c r="VNQ2" s="104"/>
      <c r="VNR2" s="104"/>
      <c r="VNS2" s="104"/>
      <c r="VNT2" s="104"/>
      <c r="VNU2" s="104"/>
      <c r="VNV2" s="104"/>
      <c r="VNW2" s="104"/>
      <c r="VNX2" s="104"/>
      <c r="VNY2" s="104"/>
      <c r="VNZ2" s="104"/>
      <c r="VOA2" s="104"/>
      <c r="VOB2" s="104"/>
      <c r="VOC2" s="104"/>
      <c r="VOD2" s="104"/>
      <c r="VOE2" s="104"/>
      <c r="VOF2" s="104"/>
      <c r="VOG2" s="104"/>
      <c r="VOH2" s="104"/>
      <c r="VOI2" s="104"/>
      <c r="VOJ2" s="104"/>
      <c r="VOK2" s="104"/>
      <c r="VOL2" s="104"/>
      <c r="VOM2" s="104"/>
      <c r="VON2" s="104"/>
      <c r="VOO2" s="104"/>
      <c r="VOP2" s="104"/>
      <c r="VOQ2" s="104"/>
      <c r="VOR2" s="104"/>
      <c r="VOS2" s="104"/>
      <c r="VOT2" s="104"/>
      <c r="VOU2" s="104"/>
      <c r="VOV2" s="104"/>
      <c r="VOW2" s="104"/>
      <c r="VOX2" s="104"/>
      <c r="VOY2" s="104"/>
      <c r="VOZ2" s="104"/>
      <c r="VPA2" s="104"/>
      <c r="VPB2" s="104"/>
      <c r="VPC2" s="104"/>
      <c r="VPD2" s="104"/>
      <c r="VPE2" s="104"/>
      <c r="VPF2" s="104"/>
      <c r="VPG2" s="104"/>
      <c r="VPH2" s="104"/>
      <c r="VPI2" s="104"/>
      <c r="VPJ2" s="104"/>
      <c r="VPK2" s="104"/>
      <c r="VPL2" s="104"/>
      <c r="VPM2" s="104"/>
      <c r="VPN2" s="104"/>
      <c r="VPO2" s="104"/>
      <c r="VPP2" s="104"/>
      <c r="VPQ2" s="104"/>
      <c r="VPR2" s="104"/>
      <c r="VPS2" s="104"/>
      <c r="VPT2" s="104"/>
      <c r="VPU2" s="104"/>
      <c r="VPV2" s="104"/>
      <c r="VPW2" s="104"/>
      <c r="VPX2" s="104"/>
      <c r="VPY2" s="104"/>
      <c r="VPZ2" s="104"/>
      <c r="VQA2" s="104"/>
      <c r="VQB2" s="104"/>
      <c r="VQC2" s="104"/>
      <c r="VQD2" s="104"/>
      <c r="VQE2" s="104"/>
      <c r="VQF2" s="104"/>
      <c r="VQG2" s="104"/>
      <c r="VQH2" s="104"/>
      <c r="VQI2" s="104"/>
      <c r="VQJ2" s="104"/>
      <c r="VQK2" s="104"/>
      <c r="VQL2" s="104"/>
      <c r="VQM2" s="104"/>
      <c r="VQN2" s="104"/>
      <c r="VQO2" s="104"/>
      <c r="VQP2" s="104"/>
      <c r="VQQ2" s="104"/>
      <c r="VQR2" s="104"/>
      <c r="VQS2" s="104"/>
      <c r="VQT2" s="104"/>
      <c r="VQU2" s="104"/>
      <c r="VQV2" s="104"/>
      <c r="VQW2" s="104"/>
      <c r="VQX2" s="104"/>
      <c r="VQY2" s="104"/>
      <c r="VQZ2" s="104"/>
      <c r="VRA2" s="104"/>
      <c r="VRB2" s="104"/>
      <c r="VRC2" s="104"/>
      <c r="VRD2" s="104"/>
      <c r="VRE2" s="104"/>
      <c r="VRF2" s="104"/>
      <c r="VRG2" s="104"/>
      <c r="VRH2" s="104"/>
      <c r="VRI2" s="104"/>
      <c r="VRJ2" s="104"/>
      <c r="VRK2" s="104"/>
      <c r="VRL2" s="104"/>
      <c r="VRM2" s="104"/>
      <c r="VRN2" s="104"/>
      <c r="VRO2" s="104"/>
      <c r="VRP2" s="104"/>
      <c r="VRQ2" s="104"/>
      <c r="VRR2" s="104"/>
      <c r="VRS2" s="104"/>
      <c r="VRT2" s="104"/>
      <c r="VRU2" s="104"/>
      <c r="VRV2" s="104"/>
      <c r="VRW2" s="104"/>
      <c r="VRX2" s="104"/>
      <c r="VRY2" s="104"/>
      <c r="VRZ2" s="104"/>
      <c r="VSA2" s="104"/>
      <c r="VSB2" s="104"/>
      <c r="VSC2" s="104"/>
      <c r="VSD2" s="104"/>
      <c r="VSE2" s="104"/>
      <c r="VSF2" s="104"/>
      <c r="VSG2" s="104"/>
      <c r="VSH2" s="104"/>
      <c r="VSI2" s="104"/>
      <c r="VSJ2" s="104"/>
      <c r="VSK2" s="104"/>
      <c r="VSL2" s="104"/>
      <c r="VSM2" s="104"/>
      <c r="VSN2" s="104"/>
      <c r="VSO2" s="104"/>
      <c r="VSP2" s="104"/>
      <c r="VSQ2" s="104"/>
      <c r="VSR2" s="104"/>
      <c r="VSS2" s="104"/>
      <c r="VST2" s="104"/>
      <c r="VSU2" s="104"/>
      <c r="VSV2" s="104"/>
      <c r="VSW2" s="104"/>
      <c r="VSX2" s="104"/>
      <c r="VSY2" s="104"/>
      <c r="VSZ2" s="104"/>
      <c r="VTA2" s="104"/>
      <c r="VTB2" s="104"/>
      <c r="VTC2" s="104"/>
      <c r="VTD2" s="104"/>
      <c r="VTE2" s="104"/>
      <c r="VTF2" s="104"/>
      <c r="VTG2" s="104"/>
      <c r="VTH2" s="104"/>
      <c r="VTI2" s="104"/>
      <c r="VTJ2" s="104"/>
      <c r="VTK2" s="104"/>
      <c r="VTL2" s="104"/>
      <c r="VTM2" s="104"/>
      <c r="VTN2" s="104"/>
      <c r="VTO2" s="104"/>
      <c r="VTP2" s="104"/>
      <c r="VTQ2" s="104"/>
      <c r="VTR2" s="104"/>
      <c r="VTS2" s="104"/>
      <c r="VTT2" s="104"/>
      <c r="VTU2" s="104"/>
      <c r="VTV2" s="104"/>
      <c r="VTW2" s="104"/>
      <c r="VTX2" s="104"/>
      <c r="VTY2" s="104"/>
      <c r="VTZ2" s="104"/>
      <c r="VUA2" s="104"/>
      <c r="VUB2" s="104"/>
      <c r="VUC2" s="104"/>
      <c r="VUD2" s="104"/>
      <c r="VUE2" s="104"/>
      <c r="VUF2" s="104"/>
      <c r="VUG2" s="104"/>
      <c r="VUH2" s="104"/>
      <c r="VUI2" s="104"/>
      <c r="VUJ2" s="104"/>
      <c r="VUK2" s="104"/>
      <c r="VUL2" s="104"/>
      <c r="VUM2" s="104"/>
      <c r="VUN2" s="104"/>
      <c r="VUO2" s="104"/>
      <c r="VUP2" s="104"/>
      <c r="VUQ2" s="104"/>
      <c r="VUR2" s="104"/>
      <c r="VUS2" s="104"/>
      <c r="VUT2" s="104"/>
      <c r="VUU2" s="104"/>
      <c r="VUV2" s="104"/>
      <c r="VUW2" s="104"/>
      <c r="VUX2" s="104"/>
      <c r="VUY2" s="104"/>
      <c r="VUZ2" s="104"/>
      <c r="VVA2" s="104"/>
      <c r="VVB2" s="104"/>
      <c r="VVC2" s="104"/>
      <c r="VVD2" s="104"/>
      <c r="VVE2" s="104"/>
      <c r="VVF2" s="104"/>
      <c r="VVG2" s="104"/>
      <c r="VVH2" s="104"/>
      <c r="VVI2" s="104"/>
      <c r="VVJ2" s="104"/>
      <c r="VVK2" s="104"/>
      <c r="VVL2" s="104"/>
      <c r="VVM2" s="104"/>
      <c r="VVN2" s="104"/>
      <c r="VVO2" s="104"/>
      <c r="VVP2" s="104"/>
      <c r="VVQ2" s="104"/>
      <c r="VVR2" s="104"/>
      <c r="VVS2" s="104"/>
      <c r="VVT2" s="104"/>
      <c r="VVU2" s="104"/>
      <c r="VVV2" s="104"/>
      <c r="VVW2" s="104"/>
      <c r="VVX2" s="104"/>
      <c r="VVY2" s="104"/>
      <c r="VVZ2" s="104"/>
      <c r="VWA2" s="104"/>
      <c r="VWB2" s="104"/>
      <c r="VWC2" s="104"/>
      <c r="VWD2" s="104"/>
      <c r="VWE2" s="104"/>
      <c r="VWF2" s="104"/>
      <c r="VWG2" s="104"/>
      <c r="VWH2" s="104"/>
      <c r="VWI2" s="104"/>
      <c r="VWJ2" s="104"/>
      <c r="VWK2" s="104"/>
      <c r="VWL2" s="104"/>
      <c r="VWM2" s="104"/>
      <c r="VWN2" s="104"/>
      <c r="VWO2" s="104"/>
      <c r="VWP2" s="104"/>
      <c r="VWQ2" s="104"/>
      <c r="VWR2" s="104"/>
      <c r="VWS2" s="104"/>
      <c r="VWT2" s="104"/>
      <c r="VWU2" s="104"/>
      <c r="VWV2" s="104"/>
      <c r="VWW2" s="104"/>
      <c r="VWX2" s="104"/>
      <c r="VWY2" s="104"/>
      <c r="VWZ2" s="104"/>
      <c r="VXA2" s="104"/>
      <c r="VXB2" s="104"/>
      <c r="VXC2" s="104"/>
      <c r="VXD2" s="104"/>
      <c r="VXE2" s="104"/>
      <c r="VXF2" s="104"/>
      <c r="VXG2" s="104"/>
      <c r="VXH2" s="104"/>
      <c r="VXI2" s="104"/>
      <c r="VXJ2" s="104"/>
      <c r="VXK2" s="104"/>
      <c r="VXL2" s="104"/>
      <c r="VXM2" s="104"/>
      <c r="VXN2" s="104"/>
      <c r="VXO2" s="104"/>
      <c r="VXP2" s="104"/>
      <c r="VXQ2" s="104"/>
      <c r="VXR2" s="104"/>
      <c r="VXS2" s="104"/>
      <c r="VXT2" s="104"/>
      <c r="VXU2" s="104"/>
      <c r="VXV2" s="104"/>
      <c r="VXW2" s="104"/>
      <c r="VXX2" s="104"/>
      <c r="VXY2" s="104"/>
      <c r="VXZ2" s="104"/>
      <c r="VYA2" s="104"/>
      <c r="VYB2" s="104"/>
      <c r="VYC2" s="104"/>
      <c r="VYD2" s="104"/>
      <c r="VYE2" s="104"/>
      <c r="VYF2" s="104"/>
      <c r="VYG2" s="104"/>
      <c r="VYH2" s="104"/>
      <c r="VYI2" s="104"/>
      <c r="VYJ2" s="104"/>
      <c r="VYK2" s="104"/>
      <c r="VYL2" s="104"/>
      <c r="VYM2" s="104"/>
      <c r="VYN2" s="104"/>
      <c r="VYO2" s="104"/>
      <c r="VYP2" s="104"/>
      <c r="VYQ2" s="104"/>
      <c r="VYR2" s="104"/>
      <c r="VYS2" s="104"/>
      <c r="VYT2" s="104"/>
      <c r="VYU2" s="104"/>
      <c r="VYV2" s="104"/>
      <c r="VYW2" s="104"/>
      <c r="VYX2" s="104"/>
      <c r="VYY2" s="104"/>
      <c r="VYZ2" s="104"/>
      <c r="VZA2" s="104"/>
      <c r="VZB2" s="104"/>
      <c r="VZC2" s="104"/>
      <c r="VZD2" s="104"/>
      <c r="VZE2" s="104"/>
      <c r="VZF2" s="104"/>
      <c r="VZG2" s="104"/>
      <c r="VZH2" s="104"/>
      <c r="VZI2" s="104"/>
      <c r="VZJ2" s="104"/>
      <c r="VZK2" s="104"/>
      <c r="VZL2" s="104"/>
      <c r="VZM2" s="104"/>
      <c r="VZN2" s="104"/>
      <c r="VZO2" s="104"/>
      <c r="VZP2" s="104"/>
      <c r="VZQ2" s="104"/>
      <c r="VZR2" s="104"/>
      <c r="VZS2" s="104"/>
      <c r="VZT2" s="104"/>
      <c r="VZU2" s="104"/>
      <c r="VZV2" s="104"/>
      <c r="VZW2" s="104"/>
      <c r="VZX2" s="104"/>
      <c r="VZY2" s="104"/>
      <c r="VZZ2" s="104"/>
      <c r="WAA2" s="104"/>
      <c r="WAB2" s="104"/>
      <c r="WAC2" s="104"/>
      <c r="WAD2" s="104"/>
      <c r="WAE2" s="104"/>
      <c r="WAF2" s="104"/>
      <c r="WAG2" s="104"/>
      <c r="WAH2" s="104"/>
      <c r="WAI2" s="104"/>
      <c r="WAJ2" s="104"/>
      <c r="WAK2" s="104"/>
      <c r="WAL2" s="104"/>
      <c r="WAM2" s="104"/>
      <c r="WAN2" s="104"/>
      <c r="WAO2" s="104"/>
      <c r="WAP2" s="104"/>
      <c r="WAQ2" s="104"/>
      <c r="WAR2" s="104"/>
      <c r="WAS2" s="104"/>
      <c r="WAT2" s="104"/>
      <c r="WAU2" s="104"/>
      <c r="WAV2" s="104"/>
      <c r="WAW2" s="104"/>
      <c r="WAX2" s="104"/>
      <c r="WAY2" s="104"/>
      <c r="WAZ2" s="104"/>
      <c r="WBA2" s="104"/>
      <c r="WBB2" s="104"/>
      <c r="WBC2" s="104"/>
      <c r="WBD2" s="104"/>
      <c r="WBE2" s="104"/>
      <c r="WBF2" s="104"/>
      <c r="WBG2" s="104"/>
      <c r="WBH2" s="104"/>
      <c r="WBI2" s="104"/>
      <c r="WBJ2" s="104"/>
      <c r="WBK2" s="104"/>
      <c r="WBL2" s="104"/>
      <c r="WBM2" s="104"/>
      <c r="WBN2" s="104"/>
      <c r="WBO2" s="104"/>
      <c r="WBP2" s="104"/>
      <c r="WBQ2" s="104"/>
      <c r="WBR2" s="104"/>
      <c r="WBS2" s="104"/>
      <c r="WBT2" s="104"/>
      <c r="WBU2" s="104"/>
      <c r="WBV2" s="104"/>
      <c r="WBW2" s="104"/>
      <c r="WBX2" s="104"/>
      <c r="WBY2" s="104"/>
      <c r="WBZ2" s="104"/>
      <c r="WCA2" s="104"/>
      <c r="WCB2" s="104"/>
      <c r="WCC2" s="104"/>
      <c r="WCD2" s="104"/>
      <c r="WCE2" s="104"/>
      <c r="WCF2" s="104"/>
      <c r="WCG2" s="104"/>
      <c r="WCH2" s="104"/>
      <c r="WCI2" s="104"/>
      <c r="WCJ2" s="104"/>
      <c r="WCK2" s="104"/>
      <c r="WCL2" s="104"/>
      <c r="WCM2" s="104"/>
      <c r="WCN2" s="104"/>
      <c r="WCO2" s="104"/>
      <c r="WCP2" s="104"/>
      <c r="WCQ2" s="104"/>
      <c r="WCR2" s="104"/>
      <c r="WCS2" s="104"/>
      <c r="WCT2" s="104"/>
      <c r="WCU2" s="104"/>
      <c r="WCV2" s="104"/>
      <c r="WCW2" s="104"/>
      <c r="WCX2" s="104"/>
      <c r="WCY2" s="104"/>
      <c r="WCZ2" s="104"/>
      <c r="WDA2" s="104"/>
      <c r="WDB2" s="104"/>
      <c r="WDC2" s="104"/>
      <c r="WDD2" s="104"/>
      <c r="WDE2" s="104"/>
      <c r="WDF2" s="104"/>
      <c r="WDG2" s="104"/>
      <c r="WDH2" s="104"/>
      <c r="WDI2" s="104"/>
      <c r="WDJ2" s="104"/>
      <c r="WDK2" s="104"/>
      <c r="WDL2" s="104"/>
      <c r="WDM2" s="104"/>
      <c r="WDN2" s="104"/>
      <c r="WDO2" s="104"/>
      <c r="WDP2" s="104"/>
      <c r="WDQ2" s="104"/>
      <c r="WDR2" s="104"/>
      <c r="WDS2" s="104"/>
      <c r="WDT2" s="104"/>
      <c r="WDU2" s="104"/>
      <c r="WDV2" s="104"/>
      <c r="WDW2" s="104"/>
      <c r="WDX2" s="104"/>
      <c r="WDY2" s="104"/>
      <c r="WDZ2" s="104"/>
      <c r="WEA2" s="104"/>
      <c r="WEB2" s="104"/>
      <c r="WEC2" s="104"/>
      <c r="WED2" s="104"/>
      <c r="WEE2" s="104"/>
      <c r="WEF2" s="104"/>
      <c r="WEG2" s="104"/>
      <c r="WEH2" s="104"/>
      <c r="WEI2" s="104"/>
      <c r="WEJ2" s="104"/>
      <c r="WEK2" s="104"/>
      <c r="WEL2" s="104"/>
      <c r="WEM2" s="104"/>
      <c r="WEN2" s="104"/>
      <c r="WEO2" s="104"/>
      <c r="WEP2" s="104"/>
      <c r="WEQ2" s="104"/>
      <c r="WER2" s="104"/>
      <c r="WES2" s="104"/>
      <c r="WET2" s="104"/>
      <c r="WEU2" s="104"/>
      <c r="WEV2" s="104"/>
      <c r="WEW2" s="104"/>
      <c r="WEX2" s="104"/>
      <c r="WEY2" s="104"/>
      <c r="WEZ2" s="104"/>
      <c r="WFA2" s="104"/>
      <c r="WFB2" s="104"/>
      <c r="WFC2" s="104"/>
      <c r="WFD2" s="104"/>
      <c r="WFE2" s="104"/>
      <c r="WFF2" s="104"/>
      <c r="WFG2" s="104"/>
      <c r="WFH2" s="104"/>
      <c r="WFI2" s="104"/>
      <c r="WFJ2" s="104"/>
      <c r="WFK2" s="104"/>
      <c r="WFL2" s="104"/>
      <c r="WFM2" s="104"/>
      <c r="WFN2" s="104"/>
      <c r="WFO2" s="104"/>
      <c r="WFP2" s="104"/>
      <c r="WFQ2" s="104"/>
      <c r="WFR2" s="104"/>
      <c r="WFS2" s="104"/>
      <c r="WFT2" s="104"/>
      <c r="WFU2" s="104"/>
      <c r="WFV2" s="104"/>
      <c r="WFW2" s="104"/>
      <c r="WFX2" s="104"/>
      <c r="WFY2" s="104"/>
      <c r="WFZ2" s="104"/>
      <c r="WGA2" s="104"/>
      <c r="WGB2" s="104"/>
      <c r="WGC2" s="104"/>
      <c r="WGD2" s="104"/>
      <c r="WGE2" s="104"/>
      <c r="WGF2" s="104"/>
      <c r="WGG2" s="104"/>
      <c r="WGH2" s="104"/>
      <c r="WGI2" s="104"/>
      <c r="WGJ2" s="104"/>
      <c r="WGK2" s="104"/>
      <c r="WGL2" s="104"/>
      <c r="WGM2" s="104"/>
      <c r="WGN2" s="104"/>
      <c r="WGO2" s="104"/>
      <c r="WGP2" s="104"/>
      <c r="WGQ2" s="104"/>
      <c r="WGR2" s="104"/>
      <c r="WGS2" s="104"/>
      <c r="WGT2" s="104"/>
      <c r="WGU2" s="104"/>
      <c r="WGV2" s="104"/>
      <c r="WGW2" s="104"/>
      <c r="WGX2" s="104"/>
      <c r="WGY2" s="104"/>
      <c r="WGZ2" s="104"/>
      <c r="WHA2" s="104"/>
      <c r="WHB2" s="104"/>
      <c r="WHC2" s="104"/>
      <c r="WHD2" s="104"/>
      <c r="WHE2" s="104"/>
      <c r="WHF2" s="104"/>
      <c r="WHG2" s="104"/>
      <c r="WHH2" s="104"/>
      <c r="WHI2" s="104"/>
      <c r="WHJ2" s="104"/>
      <c r="WHK2" s="104"/>
      <c r="WHL2" s="104"/>
      <c r="WHM2" s="104"/>
      <c r="WHN2" s="104"/>
      <c r="WHO2" s="104"/>
      <c r="WHP2" s="104"/>
      <c r="WHQ2" s="104"/>
      <c r="WHR2" s="104"/>
      <c r="WHS2" s="104"/>
      <c r="WHT2" s="104"/>
      <c r="WHU2" s="104"/>
      <c r="WHV2" s="104"/>
      <c r="WHW2" s="104"/>
      <c r="WHX2" s="104"/>
      <c r="WHY2" s="104"/>
      <c r="WHZ2" s="104"/>
      <c r="WIA2" s="104"/>
      <c r="WIB2" s="104"/>
      <c r="WIC2" s="104"/>
      <c r="WID2" s="104"/>
      <c r="WIE2" s="104"/>
      <c r="WIF2" s="104"/>
      <c r="WIG2" s="104"/>
      <c r="WIH2" s="104"/>
      <c r="WII2" s="104"/>
      <c r="WIJ2" s="104"/>
      <c r="WIK2" s="104"/>
      <c r="WIL2" s="104"/>
      <c r="WIM2" s="104"/>
      <c r="WIN2" s="104"/>
      <c r="WIO2" s="104"/>
      <c r="WIP2" s="104"/>
      <c r="WIQ2" s="104"/>
      <c r="WIR2" s="104"/>
      <c r="WIS2" s="104"/>
      <c r="WIT2" s="104"/>
      <c r="WIU2" s="104"/>
      <c r="WIV2" s="104"/>
      <c r="WIW2" s="104"/>
      <c r="WIX2" s="104"/>
      <c r="WIY2" s="104"/>
      <c r="WIZ2" s="104"/>
      <c r="WJA2" s="104"/>
      <c r="WJB2" s="104"/>
      <c r="WJC2" s="104"/>
      <c r="WJD2" s="104"/>
      <c r="WJE2" s="104"/>
      <c r="WJF2" s="104"/>
      <c r="WJG2" s="104"/>
      <c r="WJH2" s="104"/>
      <c r="WJI2" s="104"/>
      <c r="WJJ2" s="104"/>
      <c r="WJK2" s="104"/>
      <c r="WJL2" s="104"/>
      <c r="WJM2" s="104"/>
      <c r="WJN2" s="104"/>
      <c r="WJO2" s="104"/>
      <c r="WJP2" s="104"/>
      <c r="WJQ2" s="104"/>
      <c r="WJR2" s="104"/>
      <c r="WJS2" s="104"/>
      <c r="WJT2" s="104"/>
      <c r="WJU2" s="104"/>
      <c r="WJV2" s="104"/>
      <c r="WJW2" s="104"/>
      <c r="WJX2" s="104"/>
      <c r="WJY2" s="104"/>
      <c r="WJZ2" s="104"/>
      <c r="WKA2" s="104"/>
      <c r="WKB2" s="104"/>
      <c r="WKC2" s="104"/>
      <c r="WKD2" s="104"/>
      <c r="WKE2" s="104"/>
      <c r="WKF2" s="104"/>
      <c r="WKG2" s="104"/>
      <c r="WKH2" s="104"/>
      <c r="WKI2" s="104"/>
      <c r="WKJ2" s="104"/>
      <c r="WKK2" s="104"/>
      <c r="WKL2" s="104"/>
      <c r="WKM2" s="104"/>
      <c r="WKN2" s="104"/>
      <c r="WKO2" s="104"/>
      <c r="WKP2" s="104"/>
      <c r="WKQ2" s="104"/>
      <c r="WKR2" s="104"/>
      <c r="WKS2" s="104"/>
      <c r="WKT2" s="104"/>
      <c r="WKU2" s="104"/>
      <c r="WKV2" s="104"/>
      <c r="WKW2" s="104"/>
      <c r="WKX2" s="104"/>
      <c r="WKY2" s="104"/>
      <c r="WKZ2" s="104"/>
      <c r="WLA2" s="104"/>
      <c r="WLB2" s="104"/>
      <c r="WLC2" s="104"/>
      <c r="WLD2" s="104"/>
      <c r="WLE2" s="104"/>
      <c r="WLF2" s="104"/>
      <c r="WLG2" s="104"/>
      <c r="WLH2" s="104"/>
      <c r="WLI2" s="104"/>
      <c r="WLJ2" s="104"/>
      <c r="WLK2" s="104"/>
      <c r="WLL2" s="104"/>
      <c r="WLM2" s="104"/>
      <c r="WLN2" s="104"/>
      <c r="WLO2" s="104"/>
      <c r="WLP2" s="104"/>
      <c r="WLQ2" s="104"/>
      <c r="WLR2" s="104"/>
      <c r="WLS2" s="104"/>
      <c r="WLT2" s="104"/>
      <c r="WLU2" s="104"/>
      <c r="WLV2" s="104"/>
      <c r="WLW2" s="104"/>
      <c r="WLX2" s="104"/>
      <c r="WLY2" s="104"/>
      <c r="WLZ2" s="104"/>
      <c r="WMA2" s="104"/>
      <c r="WMB2" s="104"/>
      <c r="WMC2" s="104"/>
      <c r="WMD2" s="104"/>
      <c r="WME2" s="104"/>
      <c r="WMF2" s="104"/>
      <c r="WMG2" s="104"/>
      <c r="WMH2" s="104"/>
      <c r="WMI2" s="104"/>
      <c r="WMJ2" s="104"/>
      <c r="WMK2" s="104"/>
      <c r="WML2" s="104"/>
      <c r="WMM2" s="104"/>
      <c r="WMN2" s="104"/>
      <c r="WMO2" s="104"/>
      <c r="WMP2" s="104"/>
      <c r="WMQ2" s="104"/>
      <c r="WMR2" s="104"/>
      <c r="WMS2" s="104"/>
      <c r="WMT2" s="104"/>
      <c r="WMU2" s="104"/>
      <c r="WMV2" s="104"/>
      <c r="WMW2" s="104"/>
      <c r="WMX2" s="104"/>
      <c r="WMY2" s="104"/>
      <c r="WMZ2" s="104"/>
      <c r="WNA2" s="104"/>
      <c r="WNB2" s="104"/>
      <c r="WNC2" s="104"/>
      <c r="WND2" s="104"/>
      <c r="WNE2" s="104"/>
      <c r="WNF2" s="104"/>
      <c r="WNG2" s="104"/>
      <c r="WNH2" s="104"/>
      <c r="WNI2" s="104"/>
      <c r="WNJ2" s="104"/>
      <c r="WNK2" s="104"/>
      <c r="WNL2" s="104"/>
      <c r="WNM2" s="104"/>
      <c r="WNN2" s="104"/>
      <c r="WNO2" s="104"/>
      <c r="WNP2" s="104"/>
      <c r="WNQ2" s="104"/>
      <c r="WNR2" s="104"/>
      <c r="WNS2" s="104"/>
      <c r="WNT2" s="104"/>
      <c r="WNU2" s="104"/>
      <c r="WNV2" s="104"/>
      <c r="WNW2" s="104"/>
      <c r="WNX2" s="104"/>
      <c r="WNY2" s="104"/>
      <c r="WNZ2" s="104"/>
      <c r="WOA2" s="104"/>
      <c r="WOB2" s="104"/>
      <c r="WOC2" s="104"/>
      <c r="WOD2" s="104"/>
      <c r="WOE2" s="104"/>
      <c r="WOF2" s="104"/>
      <c r="WOG2" s="104"/>
      <c r="WOH2" s="104"/>
      <c r="WOI2" s="104"/>
      <c r="WOJ2" s="104"/>
      <c r="WOK2" s="104"/>
      <c r="WOL2" s="104"/>
      <c r="WOM2" s="104"/>
      <c r="WON2" s="104"/>
      <c r="WOO2" s="104"/>
      <c r="WOP2" s="104"/>
      <c r="WOQ2" s="104"/>
      <c r="WOR2" s="104"/>
      <c r="WOS2" s="104"/>
      <c r="WOT2" s="104"/>
      <c r="WOU2" s="104"/>
      <c r="WOV2" s="104"/>
      <c r="WOW2" s="104"/>
      <c r="WOX2" s="104"/>
      <c r="WOY2" s="104"/>
      <c r="WOZ2" s="104"/>
      <c r="WPA2" s="104"/>
      <c r="WPB2" s="104"/>
      <c r="WPC2" s="104"/>
      <c r="WPD2" s="104"/>
      <c r="WPE2" s="104"/>
      <c r="WPF2" s="104"/>
      <c r="WPG2" s="104"/>
      <c r="WPH2" s="104"/>
      <c r="WPI2" s="104"/>
      <c r="WPJ2" s="104"/>
      <c r="WPK2" s="104"/>
      <c r="WPL2" s="104"/>
      <c r="WPM2" s="104"/>
      <c r="WPN2" s="104"/>
      <c r="WPO2" s="104"/>
      <c r="WPP2" s="104"/>
      <c r="WPQ2" s="104"/>
      <c r="WPR2" s="104"/>
      <c r="WPS2" s="104"/>
      <c r="WPT2" s="104"/>
      <c r="WPU2" s="104"/>
      <c r="WPV2" s="104"/>
      <c r="WPW2" s="104"/>
      <c r="WPX2" s="104"/>
      <c r="WPY2" s="104"/>
      <c r="WPZ2" s="104"/>
      <c r="WQA2" s="104"/>
      <c r="WQB2" s="104"/>
      <c r="WQC2" s="104"/>
      <c r="WQD2" s="104"/>
      <c r="WQE2" s="104"/>
      <c r="WQF2" s="104"/>
      <c r="WQG2" s="104"/>
      <c r="WQH2" s="104"/>
      <c r="WQI2" s="104"/>
      <c r="WQJ2" s="104"/>
      <c r="WQK2" s="104"/>
      <c r="WQL2" s="104"/>
      <c r="WQM2" s="104"/>
      <c r="WQN2" s="104"/>
      <c r="WQO2" s="104"/>
      <c r="WQP2" s="104"/>
      <c r="WQQ2" s="104"/>
      <c r="WQR2" s="104"/>
      <c r="WQS2" s="104"/>
      <c r="WQT2" s="104"/>
      <c r="WQU2" s="104"/>
      <c r="WQV2" s="104"/>
      <c r="WQW2" s="104"/>
      <c r="WQX2" s="104"/>
      <c r="WQY2" s="104"/>
      <c r="WQZ2" s="104"/>
      <c r="WRA2" s="104"/>
      <c r="WRB2" s="104"/>
      <c r="WRC2" s="104"/>
      <c r="WRD2" s="104"/>
      <c r="WRE2" s="104"/>
      <c r="WRF2" s="104"/>
      <c r="WRG2" s="104"/>
      <c r="WRH2" s="104"/>
      <c r="WRI2" s="104"/>
      <c r="WRJ2" s="104"/>
      <c r="WRK2" s="104"/>
      <c r="WRL2" s="104"/>
      <c r="WRM2" s="104"/>
      <c r="WRN2" s="104"/>
      <c r="WRO2" s="104"/>
      <c r="WRP2" s="104"/>
      <c r="WRQ2" s="104"/>
      <c r="WRR2" s="104"/>
      <c r="WRS2" s="104"/>
      <c r="WRT2" s="104"/>
      <c r="WRU2" s="104"/>
      <c r="WRV2" s="104"/>
      <c r="WRW2" s="104"/>
      <c r="WRX2" s="104"/>
      <c r="WRY2" s="104"/>
      <c r="WRZ2" s="104"/>
      <c r="WSA2" s="104"/>
      <c r="WSB2" s="104"/>
      <c r="WSC2" s="104"/>
      <c r="WSD2" s="104"/>
      <c r="WSE2" s="104"/>
      <c r="WSF2" s="104"/>
      <c r="WSG2" s="104"/>
      <c r="WSH2" s="104"/>
      <c r="WSI2" s="104"/>
      <c r="WSJ2" s="104"/>
      <c r="WSK2" s="104"/>
      <c r="WSL2" s="104"/>
      <c r="WSM2" s="104"/>
      <c r="WSN2" s="104"/>
      <c r="WSO2" s="104"/>
      <c r="WSP2" s="104"/>
      <c r="WSQ2" s="104"/>
      <c r="WSR2" s="104"/>
      <c r="WSS2" s="104"/>
      <c r="WST2" s="104"/>
      <c r="WSU2" s="104"/>
      <c r="WSV2" s="104"/>
      <c r="WSW2" s="104"/>
      <c r="WSX2" s="104"/>
      <c r="WSY2" s="104"/>
      <c r="WSZ2" s="104"/>
      <c r="WTA2" s="104"/>
      <c r="WTB2" s="104"/>
      <c r="WTC2" s="104"/>
      <c r="WTD2" s="104"/>
      <c r="WTE2" s="104"/>
      <c r="WTF2" s="104"/>
      <c r="WTG2" s="104"/>
      <c r="WTH2" s="104"/>
      <c r="WTI2" s="104"/>
      <c r="WTJ2" s="104"/>
      <c r="WTK2" s="104"/>
      <c r="WTL2" s="104"/>
      <c r="WTM2" s="104"/>
      <c r="WTN2" s="104"/>
      <c r="WTO2" s="104"/>
      <c r="WTP2" s="104"/>
      <c r="WTQ2" s="104"/>
      <c r="WTR2" s="104"/>
      <c r="WTS2" s="104"/>
      <c r="WTT2" s="104"/>
      <c r="WTU2" s="104"/>
      <c r="WTV2" s="104"/>
      <c r="WTW2" s="104"/>
      <c r="WTX2" s="104"/>
      <c r="WTY2" s="104"/>
      <c r="WTZ2" s="104"/>
      <c r="WUA2" s="104"/>
      <c r="WUB2" s="104"/>
      <c r="WUC2" s="104"/>
      <c r="WUD2" s="104"/>
      <c r="WUE2" s="104"/>
      <c r="WUF2" s="104"/>
      <c r="WUG2" s="104"/>
      <c r="WUH2" s="104"/>
      <c r="WUI2" s="104"/>
      <c r="WUJ2" s="104"/>
      <c r="WUK2" s="104"/>
      <c r="WUL2" s="104"/>
      <c r="WUM2" s="104"/>
      <c r="WUN2" s="104"/>
      <c r="WUO2" s="104"/>
      <c r="WUP2" s="104"/>
      <c r="WUQ2" s="104"/>
      <c r="WUR2" s="104"/>
      <c r="WUS2" s="104"/>
      <c r="WUT2" s="104"/>
      <c r="WUU2" s="104"/>
      <c r="WUV2" s="104"/>
      <c r="WUW2" s="104"/>
      <c r="WUX2" s="104"/>
      <c r="WUY2" s="104"/>
      <c r="WUZ2" s="104"/>
      <c r="WVA2" s="104"/>
      <c r="WVB2" s="104"/>
      <c r="WVC2" s="104"/>
      <c r="WVD2" s="104"/>
      <c r="WVE2" s="104"/>
      <c r="WVF2" s="104"/>
      <c r="WVG2" s="104"/>
      <c r="WVH2" s="104"/>
      <c r="WVI2" s="104"/>
      <c r="WVJ2" s="104"/>
      <c r="WVK2" s="104"/>
      <c r="WVL2" s="104"/>
      <c r="WVM2" s="104"/>
      <c r="WVN2" s="104"/>
      <c r="WVO2" s="104"/>
      <c r="WVP2" s="104"/>
      <c r="WVQ2" s="104"/>
      <c r="WVR2" s="104"/>
      <c r="WVS2" s="104"/>
      <c r="WVT2" s="104"/>
      <c r="WVU2" s="104"/>
      <c r="WVV2" s="104"/>
      <c r="WVW2" s="104"/>
      <c r="WVX2" s="104"/>
      <c r="WVY2" s="104"/>
      <c r="WVZ2" s="104"/>
      <c r="WWA2" s="104"/>
      <c r="WWB2" s="104"/>
      <c r="WWC2" s="104"/>
      <c r="WWD2" s="104"/>
      <c r="WWE2" s="104"/>
      <c r="WWF2" s="104"/>
      <c r="WWG2" s="104"/>
      <c r="WWH2" s="104"/>
      <c r="WWI2" s="104"/>
      <c r="WWJ2" s="104"/>
      <c r="WWK2" s="104"/>
      <c r="WWL2" s="104"/>
      <c r="WWM2" s="104"/>
      <c r="WWN2" s="104"/>
      <c r="WWO2" s="104"/>
      <c r="WWP2" s="104"/>
      <c r="WWQ2" s="104"/>
      <c r="WWR2" s="104"/>
      <c r="WWS2" s="104"/>
      <c r="WWT2" s="104"/>
      <c r="WWU2" s="104"/>
      <c r="WWV2" s="104"/>
      <c r="WWW2" s="104"/>
      <c r="WWX2" s="104"/>
      <c r="WWY2" s="104"/>
      <c r="WWZ2" s="104"/>
      <c r="WXA2" s="104"/>
      <c r="WXB2" s="104"/>
      <c r="WXC2" s="104"/>
      <c r="WXD2" s="104"/>
      <c r="WXE2" s="104"/>
      <c r="WXF2" s="104"/>
      <c r="WXG2" s="104"/>
      <c r="WXH2" s="104"/>
      <c r="WXI2" s="104"/>
      <c r="WXJ2" s="104"/>
      <c r="WXK2" s="104"/>
      <c r="WXL2" s="104"/>
      <c r="WXM2" s="104"/>
      <c r="WXN2" s="104"/>
      <c r="WXO2" s="104"/>
      <c r="WXP2" s="104"/>
      <c r="WXQ2" s="104"/>
      <c r="WXR2" s="104"/>
      <c r="WXS2" s="104"/>
      <c r="WXT2" s="104"/>
      <c r="WXU2" s="104"/>
      <c r="WXV2" s="104"/>
      <c r="WXW2" s="104"/>
      <c r="WXX2" s="104"/>
      <c r="WXY2" s="104"/>
      <c r="WXZ2" s="104"/>
      <c r="WYA2" s="104"/>
      <c r="WYB2" s="104"/>
      <c r="WYC2" s="104"/>
      <c r="WYD2" s="104"/>
      <c r="WYE2" s="104"/>
      <c r="WYF2" s="104"/>
      <c r="WYG2" s="104"/>
      <c r="WYH2" s="104"/>
      <c r="WYI2" s="104"/>
      <c r="WYJ2" s="104"/>
      <c r="WYK2" s="104"/>
      <c r="WYL2" s="104"/>
      <c r="WYM2" s="104"/>
      <c r="WYN2" s="104"/>
      <c r="WYO2" s="104"/>
      <c r="WYP2" s="104"/>
      <c r="WYQ2" s="104"/>
      <c r="WYR2" s="104"/>
      <c r="WYS2" s="104"/>
      <c r="WYT2" s="104"/>
      <c r="WYU2" s="104"/>
      <c r="WYV2" s="104"/>
      <c r="WYW2" s="104"/>
      <c r="WYX2" s="104"/>
      <c r="WYY2" s="104"/>
      <c r="WYZ2" s="104"/>
      <c r="WZA2" s="104"/>
      <c r="WZB2" s="104"/>
      <c r="WZC2" s="104"/>
      <c r="WZD2" s="104"/>
      <c r="WZE2" s="104"/>
      <c r="WZF2" s="104"/>
      <c r="WZG2" s="104"/>
      <c r="WZH2" s="104"/>
      <c r="WZI2" s="104"/>
      <c r="WZJ2" s="104"/>
      <c r="WZK2" s="104"/>
      <c r="WZL2" s="104"/>
      <c r="WZM2" s="104"/>
      <c r="WZN2" s="104"/>
      <c r="WZO2" s="104"/>
      <c r="WZP2" s="104"/>
      <c r="WZQ2" s="104"/>
      <c r="WZR2" s="104"/>
      <c r="WZS2" s="104"/>
      <c r="WZT2" s="104"/>
      <c r="WZU2" s="104"/>
      <c r="WZV2" s="104"/>
      <c r="WZW2" s="104"/>
      <c r="WZX2" s="104"/>
      <c r="WZY2" s="104"/>
      <c r="WZZ2" s="104"/>
      <c r="XAA2" s="104"/>
      <c r="XAB2" s="104"/>
      <c r="XAC2" s="104"/>
      <c r="XAD2" s="104"/>
      <c r="XAE2" s="104"/>
      <c r="XAF2" s="104"/>
      <c r="XAG2" s="104"/>
      <c r="XAH2" s="104"/>
      <c r="XAI2" s="104"/>
      <c r="XAJ2" s="104"/>
      <c r="XAK2" s="104"/>
      <c r="XAL2" s="104"/>
      <c r="XAM2" s="104"/>
      <c r="XAN2" s="104"/>
      <c r="XAO2" s="104"/>
      <c r="XAP2" s="104"/>
      <c r="XAQ2" s="104"/>
      <c r="XAR2" s="104"/>
      <c r="XAS2" s="104"/>
      <c r="XAT2" s="104"/>
      <c r="XAU2" s="104"/>
      <c r="XAV2" s="104"/>
      <c r="XAW2" s="104"/>
      <c r="XAX2" s="104"/>
      <c r="XAY2" s="104"/>
      <c r="XAZ2" s="104"/>
      <c r="XBA2" s="104"/>
      <c r="XBB2" s="104"/>
      <c r="XBC2" s="104"/>
      <c r="XBD2" s="104"/>
      <c r="XBE2" s="104"/>
      <c r="XBF2" s="104"/>
      <c r="XBG2" s="104"/>
      <c r="XBH2" s="104"/>
      <c r="XBI2" s="104"/>
      <c r="XBJ2" s="104"/>
      <c r="XBK2" s="104"/>
      <c r="XBL2" s="104"/>
      <c r="XBM2" s="104"/>
      <c r="XBN2" s="104"/>
      <c r="XBO2" s="104"/>
      <c r="XBP2" s="104"/>
      <c r="XBQ2" s="104"/>
      <c r="XBR2" s="104"/>
      <c r="XBS2" s="104"/>
      <c r="XBT2" s="104"/>
      <c r="XBU2" s="104"/>
      <c r="XBV2" s="104"/>
      <c r="XBW2" s="104"/>
      <c r="XBX2" s="104"/>
      <c r="XBY2" s="104"/>
      <c r="XBZ2" s="104"/>
      <c r="XCA2" s="104"/>
      <c r="XCB2" s="104"/>
      <c r="XCC2" s="104"/>
      <c r="XCD2" s="104"/>
      <c r="XCE2" s="104"/>
      <c r="XCF2" s="104"/>
      <c r="XCG2" s="104"/>
      <c r="XCH2" s="104"/>
      <c r="XCI2" s="104"/>
      <c r="XCJ2" s="104"/>
      <c r="XCK2" s="104"/>
      <c r="XCL2" s="104"/>
      <c r="XCM2" s="104"/>
      <c r="XCN2" s="104"/>
      <c r="XCO2" s="104"/>
      <c r="XCP2" s="104"/>
      <c r="XCQ2" s="104"/>
      <c r="XCR2" s="104"/>
      <c r="XCS2" s="104"/>
      <c r="XCT2" s="104"/>
      <c r="XCU2" s="104"/>
      <c r="XCV2" s="104"/>
      <c r="XCW2" s="104"/>
      <c r="XCX2" s="104"/>
      <c r="XCY2" s="104"/>
      <c r="XCZ2" s="104"/>
      <c r="XDA2" s="104"/>
      <c r="XDB2" s="104"/>
      <c r="XDC2" s="104"/>
      <c r="XDD2" s="104"/>
      <c r="XDE2" s="104"/>
      <c r="XDF2" s="104"/>
      <c r="XDG2" s="104"/>
      <c r="XDH2" s="104"/>
      <c r="XDI2" s="104"/>
      <c r="XDJ2" s="104"/>
      <c r="XDK2" s="104"/>
      <c r="XDL2" s="104"/>
      <c r="XDM2" s="104"/>
      <c r="XDN2" s="104"/>
      <c r="XDO2" s="104"/>
      <c r="XDP2" s="104"/>
      <c r="XDQ2" s="104"/>
      <c r="XDR2" s="104"/>
      <c r="XDS2" s="104"/>
      <c r="XDT2" s="104"/>
      <c r="XDU2" s="104"/>
      <c r="XDV2" s="104"/>
      <c r="XDW2" s="104"/>
      <c r="XDX2" s="104"/>
      <c r="XDY2" s="104"/>
      <c r="XDZ2" s="104"/>
      <c r="XEA2" s="104"/>
      <c r="XEB2" s="104"/>
      <c r="XEC2" s="104"/>
      <c r="XED2" s="104"/>
      <c r="XEE2" s="104"/>
      <c r="XEF2" s="104"/>
      <c r="XEG2" s="104"/>
      <c r="XEH2" s="104"/>
      <c r="XEI2" s="104"/>
      <c r="XEJ2" s="104"/>
      <c r="XEK2" s="104"/>
      <c r="XEL2" s="104"/>
      <c r="XEM2" s="104"/>
      <c r="XEN2" s="104"/>
      <c r="XEO2" s="104"/>
      <c r="XEP2" s="104"/>
      <c r="XEQ2" s="104"/>
      <c r="XER2" s="104"/>
      <c r="XES2" s="104"/>
      <c r="XET2" s="104"/>
      <c r="XEU2" s="104"/>
      <c r="XEV2" s="104"/>
      <c r="XEW2" s="104"/>
      <c r="XEX2" s="104"/>
      <c r="XEY2" s="104"/>
      <c r="XEZ2" s="104"/>
      <c r="XFA2" s="104"/>
      <c r="XFB2" s="104"/>
      <c r="XFC2" s="104"/>
      <c r="XFD2" s="104"/>
    </row>
    <row r="3" spans="1:16384">
      <c r="C3" s="288" t="s">
        <v>1200</v>
      </c>
      <c r="D3" s="288"/>
      <c r="E3" s="288"/>
      <c r="F3" s="288"/>
      <c r="G3" s="288"/>
      <c r="H3" s="288"/>
      <c r="I3" s="288"/>
      <c r="J3" s="288" t="s">
        <v>1201</v>
      </c>
      <c r="K3" s="288"/>
      <c r="L3" s="288"/>
      <c r="M3" s="288"/>
      <c r="N3" s="288"/>
      <c r="O3" s="288"/>
      <c r="P3" s="288"/>
      <c r="Q3" s="288"/>
      <c r="R3" s="288" t="s">
        <v>1202</v>
      </c>
      <c r="S3" s="288"/>
      <c r="T3" s="288"/>
      <c r="U3" s="288"/>
      <c r="V3" s="288"/>
      <c r="W3" s="288"/>
      <c r="X3" s="288"/>
      <c r="Y3" s="288" t="s">
        <v>1203</v>
      </c>
      <c r="Z3" s="288"/>
      <c r="AA3" s="288"/>
      <c r="AB3" s="288"/>
      <c r="AC3" s="288"/>
      <c r="AD3" s="288"/>
      <c r="AE3" s="288"/>
      <c r="AF3" s="288" t="s">
        <v>1204</v>
      </c>
      <c r="AG3" s="288"/>
      <c r="AH3" s="288"/>
      <c r="AI3" s="288"/>
      <c r="AJ3" s="288"/>
      <c r="AK3" s="288"/>
      <c r="AL3" s="288"/>
      <c r="AM3" s="288"/>
      <c r="AN3" s="288" t="s">
        <v>1205</v>
      </c>
      <c r="AO3" s="288"/>
      <c r="AP3" s="288"/>
      <c r="AQ3" s="288"/>
      <c r="AR3" s="288"/>
      <c r="AS3" s="288"/>
      <c r="AT3" s="288"/>
      <c r="AU3" s="289" t="s">
        <v>1206</v>
      </c>
      <c r="AV3" s="290"/>
      <c r="AW3" s="290"/>
      <c r="AX3" s="290"/>
      <c r="AY3" s="291"/>
      <c r="AZ3" s="289" t="s">
        <v>1207</v>
      </c>
      <c r="BA3" s="291"/>
      <c r="BB3" s="289" t="s">
        <v>1208</v>
      </c>
      <c r="BC3" s="291"/>
      <c r="BD3" s="289" t="s">
        <v>1209</v>
      </c>
      <c r="BE3" s="291"/>
      <c r="BF3" s="289" t="s">
        <v>1127</v>
      </c>
      <c r="BG3" s="290"/>
      <c r="BH3" s="291"/>
      <c r="BI3" s="289" t="s">
        <v>1121</v>
      </c>
      <c r="BJ3" s="290"/>
      <c r="BK3" s="291"/>
      <c r="BL3" s="289" t="s">
        <v>1125</v>
      </c>
      <c r="BM3" s="290"/>
      <c r="BN3" s="291"/>
      <c r="BO3" s="289" t="s">
        <v>1126</v>
      </c>
      <c r="BP3" s="290"/>
      <c r="BQ3" s="291"/>
    </row>
    <row r="4" spans="1:16384">
      <c r="A4" s="198" t="s">
        <v>1210</v>
      </c>
      <c r="B4" s="198" t="s">
        <v>1211</v>
      </c>
      <c r="C4" s="247" t="s">
        <v>1212</v>
      </c>
      <c r="D4" s="247" t="s">
        <v>1213</v>
      </c>
      <c r="E4" s="247" t="s">
        <v>1214</v>
      </c>
      <c r="F4" s="247" t="s">
        <v>1215</v>
      </c>
      <c r="G4" s="247" t="s">
        <v>1216</v>
      </c>
      <c r="H4" s="247" t="s">
        <v>1217</v>
      </c>
      <c r="I4" s="247" t="s">
        <v>1218</v>
      </c>
      <c r="J4" s="247" t="s">
        <v>1219</v>
      </c>
      <c r="K4" s="247" t="s">
        <v>1220</v>
      </c>
      <c r="L4" s="247" t="s">
        <v>1221</v>
      </c>
      <c r="M4" s="247" t="s">
        <v>1222</v>
      </c>
      <c r="N4" s="247" t="s">
        <v>1223</v>
      </c>
      <c r="O4" s="247" t="s">
        <v>1224</v>
      </c>
      <c r="P4" s="247" t="s">
        <v>1225</v>
      </c>
      <c r="Q4" s="247" t="s">
        <v>1226</v>
      </c>
      <c r="R4" s="247" t="s">
        <v>1227</v>
      </c>
      <c r="S4" s="247" t="s">
        <v>1228</v>
      </c>
      <c r="T4" s="247" t="s">
        <v>1229</v>
      </c>
      <c r="U4" s="247" t="s">
        <v>1230</v>
      </c>
      <c r="V4" s="247" t="s">
        <v>1231</v>
      </c>
      <c r="W4" s="247" t="s">
        <v>1232</v>
      </c>
      <c r="X4" s="247" t="s">
        <v>1233</v>
      </c>
      <c r="Y4" s="247" t="s">
        <v>1234</v>
      </c>
      <c r="Z4" s="247" t="s">
        <v>1235</v>
      </c>
      <c r="AA4" s="247" t="s">
        <v>1236</v>
      </c>
      <c r="AB4" s="247" t="s">
        <v>1237</v>
      </c>
      <c r="AC4" s="247" t="s">
        <v>1238</v>
      </c>
      <c r="AD4" s="247" t="s">
        <v>1239</v>
      </c>
      <c r="AE4" s="247" t="s">
        <v>1240</v>
      </c>
      <c r="AF4" s="247" t="s">
        <v>1241</v>
      </c>
      <c r="AG4" s="247" t="s">
        <v>1242</v>
      </c>
      <c r="AH4" s="247" t="s">
        <v>1243</v>
      </c>
      <c r="AI4" s="247" t="s">
        <v>1244</v>
      </c>
      <c r="AJ4" s="247" t="s">
        <v>1245</v>
      </c>
      <c r="AK4" s="247" t="s">
        <v>1246</v>
      </c>
      <c r="AL4" s="247" t="s">
        <v>1247</v>
      </c>
      <c r="AM4" s="247" t="s">
        <v>1248</v>
      </c>
      <c r="AN4" s="247" t="s">
        <v>1249</v>
      </c>
      <c r="AO4" s="247" t="s">
        <v>1250</v>
      </c>
      <c r="AP4" s="247" t="s">
        <v>1251</v>
      </c>
      <c r="AQ4" s="247" t="s">
        <v>1252</v>
      </c>
      <c r="AR4" s="247" t="s">
        <v>1253</v>
      </c>
      <c r="AS4" s="247" t="s">
        <v>1254</v>
      </c>
      <c r="AT4" s="247" t="s">
        <v>1255</v>
      </c>
      <c r="AU4" s="247" t="s">
        <v>1256</v>
      </c>
      <c r="AV4" s="247" t="s">
        <v>1257</v>
      </c>
      <c r="AW4" s="247" t="s">
        <v>1258</v>
      </c>
      <c r="AX4" s="247" t="s">
        <v>1259</v>
      </c>
      <c r="AY4" s="247" t="s">
        <v>1260</v>
      </c>
      <c r="AZ4" s="247" t="s">
        <v>1261</v>
      </c>
      <c r="BA4" s="247" t="s">
        <v>1262</v>
      </c>
      <c r="BB4" s="247" t="s">
        <v>1263</v>
      </c>
      <c r="BC4" s="247" t="s">
        <v>1264</v>
      </c>
      <c r="BD4" s="247" t="s">
        <v>1265</v>
      </c>
      <c r="BE4" s="247" t="s">
        <v>1266</v>
      </c>
      <c r="BF4" s="247" t="s">
        <v>1267</v>
      </c>
      <c r="BG4" s="247" t="s">
        <v>1268</v>
      </c>
      <c r="BH4" s="247" t="s">
        <v>1269</v>
      </c>
      <c r="BI4" s="247" t="s">
        <v>1270</v>
      </c>
      <c r="BJ4" s="247" t="s">
        <v>1271</v>
      </c>
      <c r="BK4" s="247" t="s">
        <v>1272</v>
      </c>
      <c r="BL4" s="247" t="s">
        <v>1273</v>
      </c>
      <c r="BM4" s="247" t="s">
        <v>1274</v>
      </c>
      <c r="BN4" s="247" t="s">
        <v>1275</v>
      </c>
      <c r="BO4" s="247" t="s">
        <v>1276</v>
      </c>
      <c r="BP4" s="247" t="s">
        <v>1277</v>
      </c>
      <c r="BQ4" s="247" t="s">
        <v>1278</v>
      </c>
    </row>
    <row r="5" spans="1:16384">
      <c r="A5" s="102">
        <v>43865</v>
      </c>
      <c r="B5" t="s">
        <v>96</v>
      </c>
      <c r="C5">
        <v>18.77</v>
      </c>
      <c r="D5">
        <v>25.15</v>
      </c>
      <c r="E5">
        <v>20.95</v>
      </c>
      <c r="F5">
        <v>54.87</v>
      </c>
      <c r="G5">
        <v>109.46</v>
      </c>
      <c r="H5">
        <v>118.66</v>
      </c>
      <c r="I5">
        <v>4.16</v>
      </c>
      <c r="J5">
        <v>17.98</v>
      </c>
      <c r="K5">
        <v>25.15</v>
      </c>
      <c r="L5">
        <v>20.95</v>
      </c>
      <c r="M5">
        <v>58.8</v>
      </c>
      <c r="N5">
        <v>37.43</v>
      </c>
      <c r="O5">
        <v>123.86</v>
      </c>
      <c r="P5">
        <v>121.38</v>
      </c>
      <c r="Q5">
        <v>4.16</v>
      </c>
      <c r="R5">
        <v>17.98</v>
      </c>
      <c r="S5">
        <v>22.49</v>
      </c>
      <c r="T5">
        <v>58.8</v>
      </c>
      <c r="U5">
        <v>37.43</v>
      </c>
      <c r="V5">
        <v>123.86</v>
      </c>
      <c r="W5">
        <v>121.38</v>
      </c>
      <c r="X5">
        <v>4.16</v>
      </c>
      <c r="Y5">
        <v>18.77</v>
      </c>
      <c r="Z5">
        <v>27.29</v>
      </c>
      <c r="AA5">
        <v>22.74</v>
      </c>
      <c r="AB5">
        <v>57.51</v>
      </c>
      <c r="AC5">
        <v>220.75</v>
      </c>
      <c r="AD5">
        <v>97.21</v>
      </c>
      <c r="AE5">
        <v>4.16</v>
      </c>
      <c r="AF5">
        <v>17.98</v>
      </c>
      <c r="AG5">
        <v>27.29</v>
      </c>
      <c r="AH5">
        <v>22.74</v>
      </c>
      <c r="AI5">
        <v>36.22</v>
      </c>
      <c r="AJ5">
        <v>38.83</v>
      </c>
      <c r="AK5">
        <v>173.58</v>
      </c>
      <c r="AL5">
        <v>174.06</v>
      </c>
      <c r="AM5">
        <v>4.16</v>
      </c>
      <c r="AN5">
        <v>17.98</v>
      </c>
      <c r="AO5">
        <v>24.41</v>
      </c>
      <c r="AP5">
        <v>36.22</v>
      </c>
      <c r="AQ5">
        <v>38.83</v>
      </c>
      <c r="AR5">
        <v>173.58</v>
      </c>
      <c r="AS5">
        <v>174.06</v>
      </c>
      <c r="AT5">
        <v>4.16</v>
      </c>
      <c r="AU5">
        <v>17.98</v>
      </c>
      <c r="AV5">
        <v>335.8</v>
      </c>
      <c r="AW5">
        <v>403.96</v>
      </c>
      <c r="AX5">
        <v>22.74</v>
      </c>
      <c r="AY5">
        <v>123.41</v>
      </c>
      <c r="AZ5">
        <v>5.57</v>
      </c>
      <c r="BA5">
        <v>114.39</v>
      </c>
      <c r="BB5">
        <v>5.64</v>
      </c>
      <c r="BC5">
        <v>114.39</v>
      </c>
      <c r="BD5">
        <v>5.57</v>
      </c>
      <c r="BE5">
        <v>37.54</v>
      </c>
      <c r="BF5">
        <v>2.9</v>
      </c>
      <c r="BG5">
        <v>2.9</v>
      </c>
      <c r="BH5">
        <v>175.36</v>
      </c>
      <c r="BI5">
        <v>5.57</v>
      </c>
      <c r="BJ5">
        <v>0</v>
      </c>
      <c r="BK5">
        <v>177.93</v>
      </c>
      <c r="BL5">
        <v>5.57</v>
      </c>
      <c r="BM5">
        <v>0</v>
      </c>
      <c r="BN5">
        <v>129.62</v>
      </c>
      <c r="BO5">
        <v>2.27</v>
      </c>
      <c r="BP5">
        <v>0</v>
      </c>
      <c r="BQ5">
        <v>177.86</v>
      </c>
    </row>
    <row r="6" spans="1:16384">
      <c r="A6" s="102">
        <v>43865</v>
      </c>
      <c r="B6" t="s">
        <v>99</v>
      </c>
      <c r="C6">
        <v>18.77</v>
      </c>
      <c r="D6">
        <v>24.77</v>
      </c>
      <c r="E6">
        <v>20.59</v>
      </c>
      <c r="F6">
        <v>55.25</v>
      </c>
      <c r="G6">
        <v>109.46</v>
      </c>
      <c r="H6">
        <v>118.66</v>
      </c>
      <c r="I6">
        <v>4.16</v>
      </c>
      <c r="J6">
        <v>17.98</v>
      </c>
      <c r="K6">
        <v>24.77</v>
      </c>
      <c r="L6">
        <v>20.59</v>
      </c>
      <c r="M6">
        <v>59.21</v>
      </c>
      <c r="N6">
        <v>37.69</v>
      </c>
      <c r="O6">
        <v>123.86</v>
      </c>
      <c r="P6">
        <v>121.38</v>
      </c>
      <c r="Q6">
        <v>4.16</v>
      </c>
      <c r="R6">
        <v>17.98</v>
      </c>
      <c r="S6">
        <v>22.12</v>
      </c>
      <c r="T6">
        <v>59.21</v>
      </c>
      <c r="U6">
        <v>37.69</v>
      </c>
      <c r="V6">
        <v>123.86</v>
      </c>
      <c r="W6">
        <v>121.38</v>
      </c>
      <c r="X6">
        <v>4.16</v>
      </c>
      <c r="Y6">
        <v>18.77</v>
      </c>
      <c r="Z6">
        <v>26.89</v>
      </c>
      <c r="AA6">
        <v>22.35</v>
      </c>
      <c r="AB6">
        <v>57.91</v>
      </c>
      <c r="AC6">
        <v>220.75</v>
      </c>
      <c r="AD6">
        <v>97.21</v>
      </c>
      <c r="AE6">
        <v>4.16</v>
      </c>
      <c r="AF6">
        <v>17.98</v>
      </c>
      <c r="AG6">
        <v>26.89</v>
      </c>
      <c r="AH6">
        <v>22.35</v>
      </c>
      <c r="AI6">
        <v>36.47</v>
      </c>
      <c r="AJ6">
        <v>39.1</v>
      </c>
      <c r="AK6">
        <v>173.58</v>
      </c>
      <c r="AL6">
        <v>174.06</v>
      </c>
      <c r="AM6">
        <v>4.16</v>
      </c>
      <c r="AN6">
        <v>17.98</v>
      </c>
      <c r="AO6">
        <v>24.01</v>
      </c>
      <c r="AP6">
        <v>36.47</v>
      </c>
      <c r="AQ6">
        <v>39.1</v>
      </c>
      <c r="AR6">
        <v>173.58</v>
      </c>
      <c r="AS6">
        <v>174.06</v>
      </c>
      <c r="AT6">
        <v>4.16</v>
      </c>
      <c r="AU6">
        <v>17.98</v>
      </c>
      <c r="AV6">
        <v>335.84</v>
      </c>
      <c r="AW6">
        <v>404.1</v>
      </c>
      <c r="AX6">
        <v>22.35</v>
      </c>
      <c r="AY6">
        <v>123.41</v>
      </c>
      <c r="AZ6">
        <v>5.57</v>
      </c>
      <c r="BA6">
        <v>114.12</v>
      </c>
      <c r="BB6">
        <v>5.64</v>
      </c>
      <c r="BC6">
        <v>114.12</v>
      </c>
      <c r="BD6">
        <v>5.57</v>
      </c>
      <c r="BE6">
        <v>37.51</v>
      </c>
      <c r="BF6">
        <v>2.9</v>
      </c>
      <c r="BG6">
        <v>2.9</v>
      </c>
      <c r="BH6">
        <v>175.19</v>
      </c>
      <c r="BI6">
        <v>5.57</v>
      </c>
      <c r="BJ6">
        <v>0</v>
      </c>
      <c r="BK6">
        <v>177.75</v>
      </c>
      <c r="BL6">
        <v>5.57</v>
      </c>
      <c r="BM6">
        <v>0</v>
      </c>
      <c r="BN6">
        <v>129.44999999999999</v>
      </c>
      <c r="BO6">
        <v>2.27</v>
      </c>
      <c r="BP6">
        <v>0</v>
      </c>
      <c r="BQ6">
        <v>177.68</v>
      </c>
    </row>
    <row r="7" spans="1:16384">
      <c r="A7" s="102">
        <v>43865</v>
      </c>
      <c r="B7" t="s">
        <v>23</v>
      </c>
      <c r="C7">
        <v>18.77</v>
      </c>
      <c r="D7">
        <v>18.13</v>
      </c>
      <c r="E7">
        <v>18.13</v>
      </c>
      <c r="F7">
        <v>27.54</v>
      </c>
      <c r="G7">
        <v>109.46</v>
      </c>
      <c r="H7">
        <v>118.66</v>
      </c>
      <c r="I7">
        <v>4.16</v>
      </c>
      <c r="J7">
        <v>17.98</v>
      </c>
      <c r="K7">
        <v>18.13</v>
      </c>
      <c r="L7">
        <v>18.13</v>
      </c>
      <c r="M7">
        <v>29.51</v>
      </c>
      <c r="N7">
        <v>18.78</v>
      </c>
      <c r="O7">
        <v>123.86</v>
      </c>
      <c r="P7">
        <v>121.38</v>
      </c>
      <c r="Q7">
        <v>4.16</v>
      </c>
      <c r="R7">
        <v>17.98</v>
      </c>
      <c r="S7">
        <v>18.13</v>
      </c>
      <c r="T7">
        <v>29.51</v>
      </c>
      <c r="U7">
        <v>18.78</v>
      </c>
      <c r="V7">
        <v>123.86</v>
      </c>
      <c r="W7">
        <v>121.38</v>
      </c>
      <c r="X7">
        <v>4.16</v>
      </c>
      <c r="Y7">
        <v>18.77</v>
      </c>
      <c r="Z7">
        <v>19.68</v>
      </c>
      <c r="AA7">
        <v>19.68</v>
      </c>
      <c r="AB7">
        <v>28.86</v>
      </c>
      <c r="AC7">
        <v>220.75</v>
      </c>
      <c r="AD7">
        <v>97.21</v>
      </c>
      <c r="AE7">
        <v>4.16</v>
      </c>
      <c r="AF7">
        <v>17.98</v>
      </c>
      <c r="AG7">
        <v>19.68</v>
      </c>
      <c r="AH7">
        <v>19.68</v>
      </c>
      <c r="AI7">
        <v>18.18</v>
      </c>
      <c r="AJ7">
        <v>19.489999999999998</v>
      </c>
      <c r="AK7">
        <v>173.58</v>
      </c>
      <c r="AL7">
        <v>174.06</v>
      </c>
      <c r="AM7">
        <v>4.16</v>
      </c>
      <c r="AN7">
        <v>17.98</v>
      </c>
      <c r="AO7">
        <v>19.68</v>
      </c>
      <c r="AP7">
        <v>18.18</v>
      </c>
      <c r="AQ7">
        <v>19.489999999999998</v>
      </c>
      <c r="AR7">
        <v>173.58</v>
      </c>
      <c r="AS7">
        <v>174.06</v>
      </c>
      <c r="AT7">
        <v>4.16</v>
      </c>
      <c r="AU7">
        <v>17.98</v>
      </c>
      <c r="AV7">
        <v>296.42</v>
      </c>
      <c r="AW7">
        <v>357.56</v>
      </c>
      <c r="AX7">
        <v>19.68</v>
      </c>
      <c r="AY7">
        <v>123.41</v>
      </c>
      <c r="AZ7">
        <v>5.57</v>
      </c>
      <c r="BA7">
        <v>100.39</v>
      </c>
      <c r="BB7">
        <v>5.64</v>
      </c>
      <c r="BC7">
        <v>100.39</v>
      </c>
      <c r="BD7">
        <v>5.57</v>
      </c>
      <c r="BE7">
        <v>33.21</v>
      </c>
      <c r="BF7">
        <v>2.9</v>
      </c>
      <c r="BG7">
        <v>2.9</v>
      </c>
      <c r="BH7">
        <v>155.11000000000001</v>
      </c>
      <c r="BI7">
        <v>5.57</v>
      </c>
      <c r="BJ7">
        <v>0</v>
      </c>
      <c r="BK7">
        <v>157.38999999999999</v>
      </c>
      <c r="BL7">
        <v>5.57</v>
      </c>
      <c r="BM7">
        <v>0</v>
      </c>
      <c r="BN7">
        <v>109.97</v>
      </c>
      <c r="BO7">
        <v>2.27</v>
      </c>
      <c r="BP7">
        <v>0</v>
      </c>
      <c r="BQ7">
        <v>157.33000000000001</v>
      </c>
    </row>
    <row r="8" spans="1:16384">
      <c r="A8" s="102">
        <v>43865</v>
      </c>
      <c r="B8" t="s">
        <v>32</v>
      </c>
      <c r="C8">
        <v>18.77</v>
      </c>
      <c r="D8">
        <v>25.48</v>
      </c>
      <c r="E8">
        <v>20.87</v>
      </c>
      <c r="F8">
        <v>55.38</v>
      </c>
      <c r="G8">
        <v>109.46</v>
      </c>
      <c r="H8">
        <v>118.66</v>
      </c>
      <c r="I8">
        <v>4.16</v>
      </c>
      <c r="J8">
        <v>17.98</v>
      </c>
      <c r="K8">
        <v>25.48</v>
      </c>
      <c r="L8">
        <v>20.87</v>
      </c>
      <c r="M8">
        <v>59.34</v>
      </c>
      <c r="N8">
        <v>37.78</v>
      </c>
      <c r="O8">
        <v>123.86</v>
      </c>
      <c r="P8">
        <v>121.38</v>
      </c>
      <c r="Q8">
        <v>4.16</v>
      </c>
      <c r="R8">
        <v>17.98</v>
      </c>
      <c r="S8">
        <v>22.56</v>
      </c>
      <c r="T8">
        <v>59.34</v>
      </c>
      <c r="U8">
        <v>37.78</v>
      </c>
      <c r="V8">
        <v>123.86</v>
      </c>
      <c r="W8">
        <v>121.38</v>
      </c>
      <c r="X8">
        <v>4.16</v>
      </c>
      <c r="Y8">
        <v>18.77</v>
      </c>
      <c r="Z8">
        <v>27.66</v>
      </c>
      <c r="AA8">
        <v>22.65</v>
      </c>
      <c r="AB8">
        <v>58.04</v>
      </c>
      <c r="AC8">
        <v>220.75</v>
      </c>
      <c r="AD8">
        <v>97.21</v>
      </c>
      <c r="AE8">
        <v>4.16</v>
      </c>
      <c r="AF8">
        <v>17.98</v>
      </c>
      <c r="AG8">
        <v>27.66</v>
      </c>
      <c r="AH8">
        <v>22.65</v>
      </c>
      <c r="AI8">
        <v>36.56</v>
      </c>
      <c r="AJ8">
        <v>39.19</v>
      </c>
      <c r="AK8">
        <v>173.58</v>
      </c>
      <c r="AL8">
        <v>174.06</v>
      </c>
      <c r="AM8">
        <v>4.16</v>
      </c>
      <c r="AN8">
        <v>17.98</v>
      </c>
      <c r="AO8">
        <v>24.48</v>
      </c>
      <c r="AP8">
        <v>36.56</v>
      </c>
      <c r="AQ8">
        <v>39.19</v>
      </c>
      <c r="AR8">
        <v>173.58</v>
      </c>
      <c r="AS8">
        <v>174.06</v>
      </c>
      <c r="AT8">
        <v>4.16</v>
      </c>
      <c r="AU8">
        <v>17.98</v>
      </c>
      <c r="AV8">
        <v>336.75</v>
      </c>
      <c r="AW8">
        <v>405.04</v>
      </c>
      <c r="AX8">
        <v>22.65</v>
      </c>
      <c r="AY8">
        <v>123.41</v>
      </c>
      <c r="AZ8">
        <v>5.57</v>
      </c>
      <c r="BA8">
        <v>114.63</v>
      </c>
      <c r="BB8">
        <v>5.64</v>
      </c>
      <c r="BC8">
        <v>114.63</v>
      </c>
      <c r="BD8">
        <v>5.57</v>
      </c>
      <c r="BE8">
        <v>37.619999999999997</v>
      </c>
      <c r="BF8">
        <v>2.9</v>
      </c>
      <c r="BG8">
        <v>2.9</v>
      </c>
      <c r="BH8">
        <v>175.72</v>
      </c>
      <c r="BI8">
        <v>5.57</v>
      </c>
      <c r="BJ8">
        <v>0</v>
      </c>
      <c r="BK8">
        <v>178.3</v>
      </c>
      <c r="BL8">
        <v>5.57</v>
      </c>
      <c r="BM8">
        <v>0</v>
      </c>
      <c r="BN8">
        <v>129.97</v>
      </c>
      <c r="BO8">
        <v>2.27</v>
      </c>
      <c r="BP8">
        <v>0</v>
      </c>
      <c r="BQ8">
        <v>178.22</v>
      </c>
    </row>
    <row r="9" spans="1:16384">
      <c r="A9" s="102">
        <v>43865</v>
      </c>
      <c r="B9" t="s">
        <v>35</v>
      </c>
      <c r="C9">
        <v>18.77</v>
      </c>
      <c r="D9">
        <v>18.13</v>
      </c>
      <c r="E9">
        <v>18.13</v>
      </c>
      <c r="F9">
        <v>27.54</v>
      </c>
      <c r="G9">
        <v>109.46</v>
      </c>
      <c r="H9">
        <v>118.66</v>
      </c>
      <c r="I9">
        <v>4.16</v>
      </c>
      <c r="J9">
        <v>17.98</v>
      </c>
      <c r="K9">
        <v>18.13</v>
      </c>
      <c r="L9">
        <v>18.13</v>
      </c>
      <c r="M9">
        <v>29.51</v>
      </c>
      <c r="N9">
        <v>18.78</v>
      </c>
      <c r="O9">
        <v>123.86</v>
      </c>
      <c r="P9">
        <v>121.38</v>
      </c>
      <c r="Q9">
        <v>4.16</v>
      </c>
      <c r="R9">
        <v>17.98</v>
      </c>
      <c r="S9">
        <v>18.13</v>
      </c>
      <c r="T9">
        <v>29.51</v>
      </c>
      <c r="U9">
        <v>18.78</v>
      </c>
      <c r="V9">
        <v>123.86</v>
      </c>
      <c r="W9">
        <v>121.38</v>
      </c>
      <c r="X9">
        <v>4.16</v>
      </c>
      <c r="Y9">
        <v>18.77</v>
      </c>
      <c r="Z9">
        <v>19.68</v>
      </c>
      <c r="AA9">
        <v>19.68</v>
      </c>
      <c r="AB9">
        <v>28.86</v>
      </c>
      <c r="AC9">
        <v>220.75</v>
      </c>
      <c r="AD9">
        <v>97.21</v>
      </c>
      <c r="AE9">
        <v>4.16</v>
      </c>
      <c r="AF9">
        <v>17.98</v>
      </c>
      <c r="AG9">
        <v>19.68</v>
      </c>
      <c r="AH9">
        <v>19.68</v>
      </c>
      <c r="AI9">
        <v>18.18</v>
      </c>
      <c r="AJ9">
        <v>19.489999999999998</v>
      </c>
      <c r="AK9">
        <v>173.58</v>
      </c>
      <c r="AL9">
        <v>174.06</v>
      </c>
      <c r="AM9">
        <v>4.16</v>
      </c>
      <c r="AN9">
        <v>17.98</v>
      </c>
      <c r="AO9">
        <v>19.68</v>
      </c>
      <c r="AP9">
        <v>18.18</v>
      </c>
      <c r="AQ9">
        <v>19.489999999999998</v>
      </c>
      <c r="AR9">
        <v>173.58</v>
      </c>
      <c r="AS9">
        <v>174.06</v>
      </c>
      <c r="AT9">
        <v>4.16</v>
      </c>
      <c r="AU9">
        <v>17.98</v>
      </c>
      <c r="AV9">
        <v>296.42</v>
      </c>
      <c r="AW9">
        <v>357.56</v>
      </c>
      <c r="AX9">
        <v>19.68</v>
      </c>
      <c r="AY9">
        <v>123.41</v>
      </c>
      <c r="AZ9">
        <v>5.57</v>
      </c>
      <c r="BA9">
        <v>100.39</v>
      </c>
      <c r="BB9">
        <v>5.64</v>
      </c>
      <c r="BC9">
        <v>100.39</v>
      </c>
      <c r="BD9">
        <v>5.57</v>
      </c>
      <c r="BE9">
        <v>33.21</v>
      </c>
      <c r="BF9">
        <v>2.9</v>
      </c>
      <c r="BG9">
        <v>2.9</v>
      </c>
      <c r="BH9">
        <v>155.11000000000001</v>
      </c>
      <c r="BI9">
        <v>5.57</v>
      </c>
      <c r="BJ9">
        <v>0</v>
      </c>
      <c r="BK9">
        <v>157.38999999999999</v>
      </c>
      <c r="BL9">
        <v>5.57</v>
      </c>
      <c r="BM9">
        <v>0</v>
      </c>
      <c r="BN9">
        <v>109.97</v>
      </c>
      <c r="BO9">
        <v>2.27</v>
      </c>
      <c r="BP9">
        <v>0</v>
      </c>
      <c r="BQ9">
        <v>157.33000000000001</v>
      </c>
    </row>
    <row r="10" spans="1:16384">
      <c r="A10" s="102">
        <v>43865</v>
      </c>
      <c r="B10" t="s">
        <v>38</v>
      </c>
      <c r="C10">
        <v>18.77</v>
      </c>
      <c r="D10">
        <v>18.13</v>
      </c>
      <c r="E10">
        <v>18.13</v>
      </c>
      <c r="F10">
        <v>27.54</v>
      </c>
      <c r="G10">
        <v>109.46</v>
      </c>
      <c r="H10">
        <v>118.66</v>
      </c>
      <c r="I10">
        <v>4.16</v>
      </c>
      <c r="J10">
        <v>17.98</v>
      </c>
      <c r="K10">
        <v>18.13</v>
      </c>
      <c r="L10">
        <v>18.13</v>
      </c>
      <c r="M10">
        <v>29.51</v>
      </c>
      <c r="N10">
        <v>18.78</v>
      </c>
      <c r="O10">
        <v>123.86</v>
      </c>
      <c r="P10">
        <v>121.38</v>
      </c>
      <c r="Q10">
        <v>4.16</v>
      </c>
      <c r="R10">
        <v>17.98</v>
      </c>
      <c r="S10">
        <v>18.13</v>
      </c>
      <c r="T10">
        <v>29.51</v>
      </c>
      <c r="U10">
        <v>18.78</v>
      </c>
      <c r="V10">
        <v>123.86</v>
      </c>
      <c r="W10">
        <v>121.38</v>
      </c>
      <c r="X10">
        <v>4.16</v>
      </c>
      <c r="Y10">
        <v>18.77</v>
      </c>
      <c r="Z10">
        <v>19.68</v>
      </c>
      <c r="AA10">
        <v>19.68</v>
      </c>
      <c r="AB10">
        <v>28.86</v>
      </c>
      <c r="AC10">
        <v>220.75</v>
      </c>
      <c r="AD10">
        <v>97.21</v>
      </c>
      <c r="AE10">
        <v>4.16</v>
      </c>
      <c r="AF10">
        <v>17.98</v>
      </c>
      <c r="AG10">
        <v>19.68</v>
      </c>
      <c r="AH10">
        <v>19.68</v>
      </c>
      <c r="AI10">
        <v>18.18</v>
      </c>
      <c r="AJ10">
        <v>19.489999999999998</v>
      </c>
      <c r="AK10">
        <v>173.58</v>
      </c>
      <c r="AL10">
        <v>174.06</v>
      </c>
      <c r="AM10">
        <v>4.16</v>
      </c>
      <c r="AN10">
        <v>17.98</v>
      </c>
      <c r="AO10">
        <v>19.68</v>
      </c>
      <c r="AP10">
        <v>18.18</v>
      </c>
      <c r="AQ10">
        <v>19.489999999999998</v>
      </c>
      <c r="AR10">
        <v>173.58</v>
      </c>
      <c r="AS10">
        <v>174.06</v>
      </c>
      <c r="AT10">
        <v>4.16</v>
      </c>
      <c r="AU10">
        <v>17.98</v>
      </c>
      <c r="AV10">
        <v>296.42</v>
      </c>
      <c r="AW10">
        <v>357.56</v>
      </c>
      <c r="AX10">
        <v>19.68</v>
      </c>
      <c r="AY10">
        <v>123.41</v>
      </c>
      <c r="AZ10">
        <v>5.57</v>
      </c>
      <c r="BA10">
        <v>100.39</v>
      </c>
      <c r="BB10">
        <v>5.64</v>
      </c>
      <c r="BC10">
        <v>100.39</v>
      </c>
      <c r="BD10">
        <v>5.57</v>
      </c>
      <c r="BE10">
        <v>33.21</v>
      </c>
      <c r="BF10">
        <v>2.9</v>
      </c>
      <c r="BG10">
        <v>2.9</v>
      </c>
      <c r="BH10">
        <v>155.11000000000001</v>
      </c>
      <c r="BI10">
        <v>5.57</v>
      </c>
      <c r="BJ10">
        <v>0</v>
      </c>
      <c r="BK10">
        <v>157.38999999999999</v>
      </c>
      <c r="BL10">
        <v>5.57</v>
      </c>
      <c r="BM10">
        <v>0</v>
      </c>
      <c r="BN10">
        <v>109.97</v>
      </c>
      <c r="BO10">
        <v>2.27</v>
      </c>
      <c r="BP10">
        <v>0</v>
      </c>
      <c r="BQ10">
        <v>157.33000000000001</v>
      </c>
    </row>
    <row r="11" spans="1:16384">
      <c r="A11" s="102">
        <v>43865</v>
      </c>
      <c r="B11" t="s">
        <v>41</v>
      </c>
      <c r="C11">
        <v>18.77</v>
      </c>
      <c r="D11">
        <v>18.13</v>
      </c>
      <c r="E11">
        <v>18.13</v>
      </c>
      <c r="F11">
        <v>27.54</v>
      </c>
      <c r="G11">
        <v>109.46</v>
      </c>
      <c r="H11">
        <v>118.66</v>
      </c>
      <c r="I11">
        <v>4.16</v>
      </c>
      <c r="J11">
        <v>17.98</v>
      </c>
      <c r="K11">
        <v>18.13</v>
      </c>
      <c r="L11">
        <v>18.13</v>
      </c>
      <c r="M11">
        <v>29.51</v>
      </c>
      <c r="N11">
        <v>18.78</v>
      </c>
      <c r="O11">
        <v>123.86</v>
      </c>
      <c r="P11">
        <v>121.38</v>
      </c>
      <c r="Q11">
        <v>4.16</v>
      </c>
      <c r="R11">
        <v>17.98</v>
      </c>
      <c r="S11">
        <v>18.13</v>
      </c>
      <c r="T11">
        <v>29.51</v>
      </c>
      <c r="U11">
        <v>18.78</v>
      </c>
      <c r="V11">
        <v>123.86</v>
      </c>
      <c r="W11">
        <v>121.38</v>
      </c>
      <c r="X11">
        <v>4.16</v>
      </c>
      <c r="Y11">
        <v>18.77</v>
      </c>
      <c r="Z11">
        <v>19.68</v>
      </c>
      <c r="AA11">
        <v>19.68</v>
      </c>
      <c r="AB11">
        <v>28.86</v>
      </c>
      <c r="AC11">
        <v>220.75</v>
      </c>
      <c r="AD11">
        <v>97.21</v>
      </c>
      <c r="AE11">
        <v>4.16</v>
      </c>
      <c r="AF11">
        <v>17.98</v>
      </c>
      <c r="AG11">
        <v>19.68</v>
      </c>
      <c r="AH11">
        <v>19.68</v>
      </c>
      <c r="AI11">
        <v>18.18</v>
      </c>
      <c r="AJ11">
        <v>19.489999999999998</v>
      </c>
      <c r="AK11">
        <v>173.58</v>
      </c>
      <c r="AL11">
        <v>174.06</v>
      </c>
      <c r="AM11">
        <v>4.16</v>
      </c>
      <c r="AN11">
        <v>17.98</v>
      </c>
      <c r="AO11">
        <v>19.68</v>
      </c>
      <c r="AP11">
        <v>18.18</v>
      </c>
      <c r="AQ11">
        <v>19.489999999999998</v>
      </c>
      <c r="AR11">
        <v>173.58</v>
      </c>
      <c r="AS11">
        <v>174.06</v>
      </c>
      <c r="AT11">
        <v>4.16</v>
      </c>
      <c r="AU11">
        <v>17.98</v>
      </c>
      <c r="AV11">
        <v>296.42</v>
      </c>
      <c r="AW11">
        <v>357.56</v>
      </c>
      <c r="AX11">
        <v>19.68</v>
      </c>
      <c r="AY11">
        <v>123.41</v>
      </c>
      <c r="AZ11">
        <v>5.57</v>
      </c>
      <c r="BA11">
        <v>100.39</v>
      </c>
      <c r="BB11">
        <v>5.64</v>
      </c>
      <c r="BC11">
        <v>100.39</v>
      </c>
      <c r="BD11">
        <v>5.57</v>
      </c>
      <c r="BE11">
        <v>33.21</v>
      </c>
      <c r="BF11">
        <v>2.9</v>
      </c>
      <c r="BG11">
        <v>2.9</v>
      </c>
      <c r="BH11">
        <v>155.11000000000001</v>
      </c>
      <c r="BI11">
        <v>5.57</v>
      </c>
      <c r="BJ11">
        <v>0</v>
      </c>
      <c r="BK11">
        <v>157.38999999999999</v>
      </c>
      <c r="BL11">
        <v>5.57</v>
      </c>
      <c r="BM11">
        <v>0</v>
      </c>
      <c r="BN11">
        <v>109.97</v>
      </c>
      <c r="BO11">
        <v>2.27</v>
      </c>
      <c r="BP11">
        <v>0</v>
      </c>
      <c r="BQ11">
        <v>157.33000000000001</v>
      </c>
    </row>
    <row r="12" spans="1:16384">
      <c r="A12" s="102">
        <v>43865</v>
      </c>
      <c r="B12" t="s">
        <v>44</v>
      </c>
      <c r="C12">
        <v>18.77</v>
      </c>
      <c r="D12">
        <v>18.13</v>
      </c>
      <c r="E12">
        <v>18.13</v>
      </c>
      <c r="F12">
        <v>27.54</v>
      </c>
      <c r="G12">
        <v>109.46</v>
      </c>
      <c r="H12">
        <v>118.66</v>
      </c>
      <c r="I12">
        <v>4.16</v>
      </c>
      <c r="J12">
        <v>17.98</v>
      </c>
      <c r="K12">
        <v>18.13</v>
      </c>
      <c r="L12">
        <v>18.13</v>
      </c>
      <c r="M12">
        <v>29.51</v>
      </c>
      <c r="N12">
        <v>18.78</v>
      </c>
      <c r="O12">
        <v>123.86</v>
      </c>
      <c r="P12">
        <v>121.38</v>
      </c>
      <c r="Q12">
        <v>4.16</v>
      </c>
      <c r="R12">
        <v>17.98</v>
      </c>
      <c r="S12">
        <v>18.13</v>
      </c>
      <c r="T12">
        <v>29.51</v>
      </c>
      <c r="U12">
        <v>18.78</v>
      </c>
      <c r="V12">
        <v>123.86</v>
      </c>
      <c r="W12">
        <v>121.38</v>
      </c>
      <c r="X12">
        <v>4.16</v>
      </c>
      <c r="Y12">
        <v>18.77</v>
      </c>
      <c r="Z12">
        <v>19.68</v>
      </c>
      <c r="AA12">
        <v>19.68</v>
      </c>
      <c r="AB12">
        <v>28.86</v>
      </c>
      <c r="AC12">
        <v>220.75</v>
      </c>
      <c r="AD12">
        <v>97.21</v>
      </c>
      <c r="AE12">
        <v>4.16</v>
      </c>
      <c r="AF12">
        <v>17.98</v>
      </c>
      <c r="AG12">
        <v>19.68</v>
      </c>
      <c r="AH12">
        <v>19.68</v>
      </c>
      <c r="AI12">
        <v>18.18</v>
      </c>
      <c r="AJ12">
        <v>19.489999999999998</v>
      </c>
      <c r="AK12">
        <v>173.58</v>
      </c>
      <c r="AL12">
        <v>174.06</v>
      </c>
      <c r="AM12">
        <v>4.16</v>
      </c>
      <c r="AN12">
        <v>17.98</v>
      </c>
      <c r="AO12">
        <v>19.68</v>
      </c>
      <c r="AP12">
        <v>18.18</v>
      </c>
      <c r="AQ12">
        <v>19.489999999999998</v>
      </c>
      <c r="AR12">
        <v>173.58</v>
      </c>
      <c r="AS12">
        <v>174.06</v>
      </c>
      <c r="AT12">
        <v>4.16</v>
      </c>
      <c r="AU12">
        <v>17.98</v>
      </c>
      <c r="AV12">
        <v>296.42</v>
      </c>
      <c r="AW12">
        <v>357.56</v>
      </c>
      <c r="AX12">
        <v>19.68</v>
      </c>
      <c r="AY12">
        <v>123.41</v>
      </c>
      <c r="AZ12">
        <v>5.57</v>
      </c>
      <c r="BA12">
        <v>100.39</v>
      </c>
      <c r="BB12">
        <v>5.64</v>
      </c>
      <c r="BC12">
        <v>100.39</v>
      </c>
      <c r="BD12">
        <v>5.57</v>
      </c>
      <c r="BE12">
        <v>33.21</v>
      </c>
      <c r="BF12">
        <v>2.9</v>
      </c>
      <c r="BG12">
        <v>2.9</v>
      </c>
      <c r="BH12">
        <v>155.11000000000001</v>
      </c>
      <c r="BI12">
        <v>5.57</v>
      </c>
      <c r="BJ12">
        <v>0</v>
      </c>
      <c r="BK12">
        <v>157.38999999999999</v>
      </c>
      <c r="BL12">
        <v>5.57</v>
      </c>
      <c r="BM12">
        <v>0</v>
      </c>
      <c r="BN12">
        <v>109.97</v>
      </c>
      <c r="BO12">
        <v>2.27</v>
      </c>
      <c r="BP12">
        <v>0</v>
      </c>
      <c r="BQ12">
        <v>157.33000000000001</v>
      </c>
    </row>
    <row r="13" spans="1:16384">
      <c r="A13" s="102">
        <v>43865</v>
      </c>
      <c r="B13" t="s">
        <v>47</v>
      </c>
      <c r="C13">
        <v>18.77</v>
      </c>
      <c r="D13">
        <v>18.13</v>
      </c>
      <c r="E13">
        <v>18.13</v>
      </c>
      <c r="F13">
        <v>27.54</v>
      </c>
      <c r="G13">
        <v>109.46</v>
      </c>
      <c r="H13">
        <v>118.66</v>
      </c>
      <c r="I13">
        <v>4.16</v>
      </c>
      <c r="J13">
        <v>17.98</v>
      </c>
      <c r="K13">
        <v>18.13</v>
      </c>
      <c r="L13">
        <v>18.13</v>
      </c>
      <c r="M13">
        <v>29.51</v>
      </c>
      <c r="N13">
        <v>18.78</v>
      </c>
      <c r="O13">
        <v>123.86</v>
      </c>
      <c r="P13">
        <v>121.38</v>
      </c>
      <c r="Q13">
        <v>4.16</v>
      </c>
      <c r="R13">
        <v>17.98</v>
      </c>
      <c r="S13">
        <v>18.13</v>
      </c>
      <c r="T13">
        <v>29.51</v>
      </c>
      <c r="U13">
        <v>18.78</v>
      </c>
      <c r="V13">
        <v>123.86</v>
      </c>
      <c r="W13">
        <v>121.38</v>
      </c>
      <c r="X13">
        <v>4.16</v>
      </c>
      <c r="Y13">
        <v>18.77</v>
      </c>
      <c r="Z13">
        <v>19.68</v>
      </c>
      <c r="AA13">
        <v>19.68</v>
      </c>
      <c r="AB13">
        <v>28.86</v>
      </c>
      <c r="AC13">
        <v>220.75</v>
      </c>
      <c r="AD13">
        <v>97.21</v>
      </c>
      <c r="AE13">
        <v>4.16</v>
      </c>
      <c r="AF13">
        <v>17.98</v>
      </c>
      <c r="AG13">
        <v>19.68</v>
      </c>
      <c r="AH13">
        <v>19.68</v>
      </c>
      <c r="AI13">
        <v>18.18</v>
      </c>
      <c r="AJ13">
        <v>19.489999999999998</v>
      </c>
      <c r="AK13">
        <v>173.58</v>
      </c>
      <c r="AL13">
        <v>174.06</v>
      </c>
      <c r="AM13">
        <v>4.16</v>
      </c>
      <c r="AN13">
        <v>17.98</v>
      </c>
      <c r="AO13">
        <v>19.68</v>
      </c>
      <c r="AP13">
        <v>18.18</v>
      </c>
      <c r="AQ13">
        <v>19.489999999999998</v>
      </c>
      <c r="AR13">
        <v>173.58</v>
      </c>
      <c r="AS13">
        <v>174.06</v>
      </c>
      <c r="AT13">
        <v>4.16</v>
      </c>
      <c r="AU13">
        <v>17.98</v>
      </c>
      <c r="AV13">
        <v>296.42</v>
      </c>
      <c r="AW13">
        <v>357.56</v>
      </c>
      <c r="AX13">
        <v>19.68</v>
      </c>
      <c r="AY13">
        <v>123.41</v>
      </c>
      <c r="AZ13">
        <v>5.57</v>
      </c>
      <c r="BA13">
        <v>100.39</v>
      </c>
      <c r="BB13">
        <v>5.64</v>
      </c>
      <c r="BC13">
        <v>100.39</v>
      </c>
      <c r="BD13">
        <v>5.57</v>
      </c>
      <c r="BE13">
        <v>33.21</v>
      </c>
      <c r="BF13">
        <v>2.9</v>
      </c>
      <c r="BG13">
        <v>2.9</v>
      </c>
      <c r="BH13">
        <v>155.11000000000001</v>
      </c>
      <c r="BI13">
        <v>5.57</v>
      </c>
      <c r="BJ13">
        <v>0</v>
      </c>
      <c r="BK13">
        <v>157.38999999999999</v>
      </c>
      <c r="BL13">
        <v>5.57</v>
      </c>
      <c r="BM13">
        <v>0</v>
      </c>
      <c r="BN13">
        <v>109.97</v>
      </c>
      <c r="BO13">
        <v>2.27</v>
      </c>
      <c r="BP13">
        <v>0</v>
      </c>
      <c r="BQ13">
        <v>157.33000000000001</v>
      </c>
    </row>
    <row r="14" spans="1:16384">
      <c r="A14" s="102">
        <v>43865</v>
      </c>
      <c r="B14" t="s">
        <v>50</v>
      </c>
      <c r="C14">
        <v>18.77</v>
      </c>
      <c r="D14">
        <v>26.03</v>
      </c>
      <c r="E14">
        <v>21.94</v>
      </c>
      <c r="F14">
        <v>55.18</v>
      </c>
      <c r="G14">
        <v>109.46</v>
      </c>
      <c r="H14">
        <v>118.66</v>
      </c>
      <c r="I14">
        <v>4.16</v>
      </c>
      <c r="J14">
        <v>17.98</v>
      </c>
      <c r="K14">
        <v>26.03</v>
      </c>
      <c r="L14">
        <v>21.94</v>
      </c>
      <c r="M14">
        <v>59.13</v>
      </c>
      <c r="N14">
        <v>37.64</v>
      </c>
      <c r="O14">
        <v>123.86</v>
      </c>
      <c r="P14">
        <v>121.38</v>
      </c>
      <c r="Q14">
        <v>4.16</v>
      </c>
      <c r="R14">
        <v>17.98</v>
      </c>
      <c r="S14">
        <v>23.44</v>
      </c>
      <c r="T14">
        <v>59.13</v>
      </c>
      <c r="U14">
        <v>37.64</v>
      </c>
      <c r="V14">
        <v>123.86</v>
      </c>
      <c r="W14">
        <v>121.38</v>
      </c>
      <c r="X14">
        <v>4.16</v>
      </c>
      <c r="Y14">
        <v>18.77</v>
      </c>
      <c r="Z14">
        <v>28.25</v>
      </c>
      <c r="AA14">
        <v>23.81</v>
      </c>
      <c r="AB14">
        <v>57.84</v>
      </c>
      <c r="AC14">
        <v>220.75</v>
      </c>
      <c r="AD14">
        <v>97.21</v>
      </c>
      <c r="AE14">
        <v>4.16</v>
      </c>
      <c r="AF14">
        <v>17.98</v>
      </c>
      <c r="AG14">
        <v>28.25</v>
      </c>
      <c r="AH14">
        <v>23.81</v>
      </c>
      <c r="AI14">
        <v>36.42</v>
      </c>
      <c r="AJ14">
        <v>39.049999999999997</v>
      </c>
      <c r="AK14">
        <v>173.58</v>
      </c>
      <c r="AL14">
        <v>174.06</v>
      </c>
      <c r="AM14">
        <v>4.16</v>
      </c>
      <c r="AN14">
        <v>17.98</v>
      </c>
      <c r="AO14">
        <v>25.43</v>
      </c>
      <c r="AP14">
        <v>36.42</v>
      </c>
      <c r="AQ14">
        <v>39.049999999999997</v>
      </c>
      <c r="AR14">
        <v>173.58</v>
      </c>
      <c r="AS14">
        <v>174.06</v>
      </c>
      <c r="AT14">
        <v>4.16</v>
      </c>
      <c r="AU14">
        <v>17.98</v>
      </c>
      <c r="AV14">
        <v>337.11</v>
      </c>
      <c r="AW14">
        <v>405.35</v>
      </c>
      <c r="AX14">
        <v>23.81</v>
      </c>
      <c r="AY14">
        <v>123.41</v>
      </c>
      <c r="AZ14">
        <v>5.57</v>
      </c>
      <c r="BA14">
        <v>115.52</v>
      </c>
      <c r="BB14">
        <v>5.64</v>
      </c>
      <c r="BC14">
        <v>115.52</v>
      </c>
      <c r="BD14">
        <v>5.57</v>
      </c>
      <c r="BE14">
        <v>37.799999999999997</v>
      </c>
      <c r="BF14">
        <v>2.9</v>
      </c>
      <c r="BG14">
        <v>2.9</v>
      </c>
      <c r="BH14">
        <v>176.55</v>
      </c>
      <c r="BI14">
        <v>5.57</v>
      </c>
      <c r="BJ14">
        <v>0</v>
      </c>
      <c r="BK14">
        <v>179.14</v>
      </c>
      <c r="BL14">
        <v>5.57</v>
      </c>
      <c r="BM14">
        <v>0</v>
      </c>
      <c r="BN14">
        <v>130.77000000000001</v>
      </c>
      <c r="BO14">
        <v>2.27</v>
      </c>
      <c r="BP14">
        <v>0</v>
      </c>
      <c r="BQ14">
        <v>179.06</v>
      </c>
    </row>
    <row r="15" spans="1:16384">
      <c r="A15" s="102">
        <v>43865</v>
      </c>
      <c r="B15" t="s">
        <v>1279</v>
      </c>
      <c r="C15">
        <v>18.77</v>
      </c>
      <c r="D15">
        <v>25.25</v>
      </c>
      <c r="E15">
        <v>20.55</v>
      </c>
      <c r="F15">
        <v>55.2</v>
      </c>
      <c r="G15">
        <v>109.46</v>
      </c>
      <c r="H15">
        <v>118.66</v>
      </c>
      <c r="I15">
        <v>4.16</v>
      </c>
      <c r="J15">
        <v>17.98</v>
      </c>
      <c r="K15">
        <v>25.25</v>
      </c>
      <c r="L15">
        <v>20.55</v>
      </c>
      <c r="M15">
        <v>59.16</v>
      </c>
      <c r="N15">
        <v>37.659999999999997</v>
      </c>
      <c r="O15">
        <v>123.86</v>
      </c>
      <c r="P15">
        <v>121.38</v>
      </c>
      <c r="Q15">
        <v>4.16</v>
      </c>
      <c r="R15">
        <v>17.98</v>
      </c>
      <c r="S15">
        <v>22.27</v>
      </c>
      <c r="T15">
        <v>59.16</v>
      </c>
      <c r="U15">
        <v>37.659999999999997</v>
      </c>
      <c r="V15">
        <v>123.86</v>
      </c>
      <c r="W15">
        <v>121.38</v>
      </c>
      <c r="X15">
        <v>4.16</v>
      </c>
      <c r="Y15">
        <v>18.77</v>
      </c>
      <c r="Z15">
        <v>27.4</v>
      </c>
      <c r="AA15">
        <v>22.3</v>
      </c>
      <c r="AB15">
        <v>57.86</v>
      </c>
      <c r="AC15">
        <v>220.75</v>
      </c>
      <c r="AD15">
        <v>97.21</v>
      </c>
      <c r="AE15">
        <v>4.16</v>
      </c>
      <c r="AF15">
        <v>17.98</v>
      </c>
      <c r="AG15">
        <v>27.4</v>
      </c>
      <c r="AH15">
        <v>22.3</v>
      </c>
      <c r="AI15">
        <v>36.44</v>
      </c>
      <c r="AJ15">
        <v>39.07</v>
      </c>
      <c r="AK15">
        <v>173.58</v>
      </c>
      <c r="AL15">
        <v>174.06</v>
      </c>
      <c r="AM15">
        <v>4.16</v>
      </c>
      <c r="AN15">
        <v>17.98</v>
      </c>
      <c r="AO15">
        <v>24.17</v>
      </c>
      <c r="AP15">
        <v>36.44</v>
      </c>
      <c r="AQ15">
        <v>39.07</v>
      </c>
      <c r="AR15">
        <v>173.58</v>
      </c>
      <c r="AS15">
        <v>174.06</v>
      </c>
      <c r="AT15">
        <v>4.16</v>
      </c>
      <c r="AU15">
        <v>17.98</v>
      </c>
      <c r="AV15">
        <v>336.29</v>
      </c>
      <c r="AW15">
        <v>404.54</v>
      </c>
      <c r="AX15">
        <v>22.3</v>
      </c>
      <c r="AY15">
        <v>123.41</v>
      </c>
      <c r="AZ15">
        <v>5.57</v>
      </c>
      <c r="BA15">
        <v>114.26</v>
      </c>
      <c r="BB15">
        <v>5.64</v>
      </c>
      <c r="BC15">
        <v>114.26</v>
      </c>
      <c r="BD15">
        <v>5.57</v>
      </c>
      <c r="BE15">
        <v>37.53</v>
      </c>
      <c r="BF15">
        <v>2.9</v>
      </c>
      <c r="BG15">
        <v>2.9</v>
      </c>
      <c r="BH15">
        <v>175.32</v>
      </c>
      <c r="BI15">
        <v>5.57</v>
      </c>
      <c r="BJ15">
        <v>0</v>
      </c>
      <c r="BK15">
        <v>177.89</v>
      </c>
      <c r="BL15">
        <v>5.57</v>
      </c>
      <c r="BM15">
        <v>0</v>
      </c>
      <c r="BN15">
        <v>129.58000000000001</v>
      </c>
      <c r="BO15">
        <v>2.27</v>
      </c>
      <c r="BP15">
        <v>0</v>
      </c>
      <c r="BQ15">
        <v>177.81</v>
      </c>
    </row>
    <row r="16" spans="1:16384">
      <c r="A16" s="102">
        <v>43865</v>
      </c>
      <c r="B16" t="s">
        <v>53</v>
      </c>
      <c r="C16">
        <v>18.77</v>
      </c>
      <c r="D16">
        <v>24.84</v>
      </c>
      <c r="E16">
        <v>20.52</v>
      </c>
      <c r="F16">
        <v>55.25</v>
      </c>
      <c r="G16">
        <v>109.46</v>
      </c>
      <c r="H16">
        <v>118.66</v>
      </c>
      <c r="I16">
        <v>4.16</v>
      </c>
      <c r="J16">
        <v>17.98</v>
      </c>
      <c r="K16">
        <v>24.84</v>
      </c>
      <c r="L16">
        <v>20.52</v>
      </c>
      <c r="M16">
        <v>59.21</v>
      </c>
      <c r="N16">
        <v>37.69</v>
      </c>
      <c r="O16">
        <v>123.86</v>
      </c>
      <c r="P16">
        <v>121.38</v>
      </c>
      <c r="Q16">
        <v>4.16</v>
      </c>
      <c r="R16">
        <v>17.98</v>
      </c>
      <c r="S16">
        <v>22.1</v>
      </c>
      <c r="T16">
        <v>59.21</v>
      </c>
      <c r="U16">
        <v>37.69</v>
      </c>
      <c r="V16">
        <v>123.86</v>
      </c>
      <c r="W16">
        <v>121.38</v>
      </c>
      <c r="X16">
        <v>4.16</v>
      </c>
      <c r="Y16">
        <v>18.77</v>
      </c>
      <c r="Z16">
        <v>26.96</v>
      </c>
      <c r="AA16">
        <v>22.27</v>
      </c>
      <c r="AB16">
        <v>57.91</v>
      </c>
      <c r="AC16">
        <v>220.75</v>
      </c>
      <c r="AD16">
        <v>97.21</v>
      </c>
      <c r="AE16">
        <v>4.16</v>
      </c>
      <c r="AF16">
        <v>17.98</v>
      </c>
      <c r="AG16">
        <v>26.96</v>
      </c>
      <c r="AH16">
        <v>22.27</v>
      </c>
      <c r="AI16">
        <v>36.47</v>
      </c>
      <c r="AJ16">
        <v>39.1</v>
      </c>
      <c r="AK16">
        <v>173.58</v>
      </c>
      <c r="AL16">
        <v>174.06</v>
      </c>
      <c r="AM16">
        <v>4.16</v>
      </c>
      <c r="AN16">
        <v>17.98</v>
      </c>
      <c r="AO16">
        <v>23.98</v>
      </c>
      <c r="AP16">
        <v>36.47</v>
      </c>
      <c r="AQ16">
        <v>39.1</v>
      </c>
      <c r="AR16">
        <v>173.58</v>
      </c>
      <c r="AS16">
        <v>174.06</v>
      </c>
      <c r="AT16">
        <v>4.16</v>
      </c>
      <c r="AU16">
        <v>17.98</v>
      </c>
      <c r="AV16">
        <v>335.91</v>
      </c>
      <c r="AW16">
        <v>404.17</v>
      </c>
      <c r="AX16">
        <v>22.27</v>
      </c>
      <c r="AY16">
        <v>123.41</v>
      </c>
      <c r="AZ16">
        <v>5.57</v>
      </c>
      <c r="BA16">
        <v>114.09</v>
      </c>
      <c r="BB16">
        <v>5.64</v>
      </c>
      <c r="BC16">
        <v>114.09</v>
      </c>
      <c r="BD16">
        <v>5.57</v>
      </c>
      <c r="BE16">
        <v>37.5</v>
      </c>
      <c r="BF16">
        <v>2.9</v>
      </c>
      <c r="BG16">
        <v>2.9</v>
      </c>
      <c r="BH16">
        <v>175.16</v>
      </c>
      <c r="BI16">
        <v>5.57</v>
      </c>
      <c r="BJ16">
        <v>0</v>
      </c>
      <c r="BK16">
        <v>177.73</v>
      </c>
      <c r="BL16">
        <v>5.57</v>
      </c>
      <c r="BM16">
        <v>0</v>
      </c>
      <c r="BN16">
        <v>129.41999999999999</v>
      </c>
      <c r="BO16">
        <v>2.27</v>
      </c>
      <c r="BP16">
        <v>0</v>
      </c>
      <c r="BQ16">
        <v>177.66</v>
      </c>
    </row>
    <row r="17" spans="1:69">
      <c r="A17" s="102">
        <v>43865</v>
      </c>
      <c r="B17" t="s">
        <v>56</v>
      </c>
      <c r="C17">
        <v>18.77</v>
      </c>
      <c r="D17">
        <v>24.84</v>
      </c>
      <c r="E17">
        <v>20.52</v>
      </c>
      <c r="F17">
        <v>55.25</v>
      </c>
      <c r="G17">
        <v>109.46</v>
      </c>
      <c r="H17">
        <v>118.66</v>
      </c>
      <c r="I17">
        <v>4.16</v>
      </c>
      <c r="J17">
        <v>17.98</v>
      </c>
      <c r="K17">
        <v>24.84</v>
      </c>
      <c r="L17">
        <v>20.52</v>
      </c>
      <c r="M17">
        <v>59.21</v>
      </c>
      <c r="N17">
        <v>37.69</v>
      </c>
      <c r="O17">
        <v>123.86</v>
      </c>
      <c r="P17">
        <v>121.38</v>
      </c>
      <c r="Q17">
        <v>4.16</v>
      </c>
      <c r="R17">
        <v>17.98</v>
      </c>
      <c r="S17">
        <v>22.1</v>
      </c>
      <c r="T17">
        <v>59.21</v>
      </c>
      <c r="U17">
        <v>37.69</v>
      </c>
      <c r="V17">
        <v>123.86</v>
      </c>
      <c r="W17">
        <v>121.38</v>
      </c>
      <c r="X17">
        <v>4.16</v>
      </c>
      <c r="Y17">
        <v>18.77</v>
      </c>
      <c r="Z17">
        <v>26.96</v>
      </c>
      <c r="AA17">
        <v>22.27</v>
      </c>
      <c r="AB17">
        <v>57.91</v>
      </c>
      <c r="AC17">
        <v>220.75</v>
      </c>
      <c r="AD17">
        <v>97.21</v>
      </c>
      <c r="AE17">
        <v>4.16</v>
      </c>
      <c r="AF17">
        <v>17.98</v>
      </c>
      <c r="AG17">
        <v>26.96</v>
      </c>
      <c r="AH17">
        <v>22.27</v>
      </c>
      <c r="AI17">
        <v>36.47</v>
      </c>
      <c r="AJ17">
        <v>39.1</v>
      </c>
      <c r="AK17">
        <v>173.58</v>
      </c>
      <c r="AL17">
        <v>174.06</v>
      </c>
      <c r="AM17">
        <v>4.16</v>
      </c>
      <c r="AN17">
        <v>17.98</v>
      </c>
      <c r="AO17">
        <v>23.98</v>
      </c>
      <c r="AP17">
        <v>36.47</v>
      </c>
      <c r="AQ17">
        <v>39.1</v>
      </c>
      <c r="AR17">
        <v>173.58</v>
      </c>
      <c r="AS17">
        <v>174.06</v>
      </c>
      <c r="AT17">
        <v>4.16</v>
      </c>
      <c r="AU17">
        <v>17.98</v>
      </c>
      <c r="AV17">
        <v>335.91</v>
      </c>
      <c r="AW17">
        <v>404.17</v>
      </c>
      <c r="AX17">
        <v>22.27</v>
      </c>
      <c r="AY17">
        <v>123.41</v>
      </c>
      <c r="AZ17">
        <v>5.57</v>
      </c>
      <c r="BA17">
        <v>114.09</v>
      </c>
      <c r="BB17">
        <v>5.64</v>
      </c>
      <c r="BC17">
        <v>114.09</v>
      </c>
      <c r="BD17">
        <v>5.57</v>
      </c>
      <c r="BE17">
        <v>37.5</v>
      </c>
      <c r="BF17">
        <v>2.9</v>
      </c>
      <c r="BG17">
        <v>2.9</v>
      </c>
      <c r="BH17">
        <v>175.16</v>
      </c>
      <c r="BI17">
        <v>5.57</v>
      </c>
      <c r="BJ17">
        <v>0</v>
      </c>
      <c r="BK17">
        <v>177.73</v>
      </c>
      <c r="BL17">
        <v>5.57</v>
      </c>
      <c r="BM17">
        <v>0</v>
      </c>
      <c r="BN17">
        <v>129.41999999999999</v>
      </c>
      <c r="BO17">
        <v>2.27</v>
      </c>
      <c r="BP17">
        <v>0</v>
      </c>
      <c r="BQ17">
        <v>177.66</v>
      </c>
    </row>
    <row r="18" spans="1:69">
      <c r="A18" s="102">
        <v>43865</v>
      </c>
      <c r="B18" t="s">
        <v>59</v>
      </c>
      <c r="C18">
        <v>18.77</v>
      </c>
      <c r="D18">
        <v>24.69</v>
      </c>
      <c r="E18">
        <v>20.55</v>
      </c>
      <c r="F18">
        <v>55.25</v>
      </c>
      <c r="G18">
        <v>109.46</v>
      </c>
      <c r="H18">
        <v>118.66</v>
      </c>
      <c r="I18">
        <v>4.16</v>
      </c>
      <c r="J18">
        <v>17.98</v>
      </c>
      <c r="K18">
        <v>24.69</v>
      </c>
      <c r="L18">
        <v>20.55</v>
      </c>
      <c r="M18">
        <v>59.21</v>
      </c>
      <c r="N18">
        <v>37.69</v>
      </c>
      <c r="O18">
        <v>123.86</v>
      </c>
      <c r="P18">
        <v>121.38</v>
      </c>
      <c r="Q18">
        <v>4.16</v>
      </c>
      <c r="R18">
        <v>17.98</v>
      </c>
      <c r="S18">
        <v>22.06</v>
      </c>
      <c r="T18">
        <v>59.21</v>
      </c>
      <c r="U18">
        <v>37.69</v>
      </c>
      <c r="V18">
        <v>123.86</v>
      </c>
      <c r="W18">
        <v>121.38</v>
      </c>
      <c r="X18">
        <v>4.16</v>
      </c>
      <c r="Y18">
        <v>18.77</v>
      </c>
      <c r="Z18">
        <v>26.79</v>
      </c>
      <c r="AA18">
        <v>22.3</v>
      </c>
      <c r="AB18">
        <v>57.91</v>
      </c>
      <c r="AC18">
        <v>220.75</v>
      </c>
      <c r="AD18">
        <v>97.21</v>
      </c>
      <c r="AE18">
        <v>4.16</v>
      </c>
      <c r="AF18">
        <v>17.98</v>
      </c>
      <c r="AG18">
        <v>26.79</v>
      </c>
      <c r="AH18">
        <v>22.3</v>
      </c>
      <c r="AI18">
        <v>36.47</v>
      </c>
      <c r="AJ18">
        <v>39.1</v>
      </c>
      <c r="AK18">
        <v>173.58</v>
      </c>
      <c r="AL18">
        <v>174.06</v>
      </c>
      <c r="AM18">
        <v>4.16</v>
      </c>
      <c r="AN18">
        <v>17.98</v>
      </c>
      <c r="AO18">
        <v>23.95</v>
      </c>
      <c r="AP18">
        <v>36.47</v>
      </c>
      <c r="AQ18">
        <v>39.1</v>
      </c>
      <c r="AR18">
        <v>173.58</v>
      </c>
      <c r="AS18">
        <v>174.06</v>
      </c>
      <c r="AT18">
        <v>4.16</v>
      </c>
      <c r="AU18">
        <v>17.98</v>
      </c>
      <c r="AV18">
        <v>335.75</v>
      </c>
      <c r="AW18">
        <v>404</v>
      </c>
      <c r="AX18">
        <v>22.3</v>
      </c>
      <c r="AY18">
        <v>123.41</v>
      </c>
      <c r="AZ18">
        <v>5.57</v>
      </c>
      <c r="BA18">
        <v>114.06</v>
      </c>
      <c r="BB18">
        <v>5.64</v>
      </c>
      <c r="BC18">
        <v>114.06</v>
      </c>
      <c r="BD18">
        <v>5.57</v>
      </c>
      <c r="BE18">
        <v>37.49</v>
      </c>
      <c r="BF18">
        <v>2.9</v>
      </c>
      <c r="BG18">
        <v>2.9</v>
      </c>
      <c r="BH18">
        <v>175.12</v>
      </c>
      <c r="BI18">
        <v>5.57</v>
      </c>
      <c r="BJ18">
        <v>0</v>
      </c>
      <c r="BK18">
        <v>177.69</v>
      </c>
      <c r="BL18">
        <v>5.57</v>
      </c>
      <c r="BM18">
        <v>0</v>
      </c>
      <c r="BN18">
        <v>129.38999999999999</v>
      </c>
      <c r="BO18">
        <v>2.27</v>
      </c>
      <c r="BP18">
        <v>0</v>
      </c>
      <c r="BQ18">
        <v>177.62</v>
      </c>
    </row>
    <row r="19" spans="1:69">
      <c r="A19" s="102">
        <v>43865</v>
      </c>
      <c r="B19" t="s">
        <v>62</v>
      </c>
      <c r="C19">
        <v>18.77</v>
      </c>
      <c r="D19">
        <v>25.58</v>
      </c>
      <c r="E19">
        <v>20.67</v>
      </c>
      <c r="F19">
        <v>55.8</v>
      </c>
      <c r="G19">
        <v>109.46</v>
      </c>
      <c r="H19">
        <v>118.66</v>
      </c>
      <c r="I19">
        <v>4.16</v>
      </c>
      <c r="J19">
        <v>17.98</v>
      </c>
      <c r="K19">
        <v>25.58</v>
      </c>
      <c r="L19">
        <v>20.67</v>
      </c>
      <c r="M19">
        <v>59.79</v>
      </c>
      <c r="N19">
        <v>38.06</v>
      </c>
      <c r="O19">
        <v>123.86</v>
      </c>
      <c r="P19">
        <v>121.38</v>
      </c>
      <c r="Q19">
        <v>4.16</v>
      </c>
      <c r="R19">
        <v>17.98</v>
      </c>
      <c r="S19">
        <v>22.47</v>
      </c>
      <c r="T19">
        <v>59.79</v>
      </c>
      <c r="U19">
        <v>38.06</v>
      </c>
      <c r="V19">
        <v>123.86</v>
      </c>
      <c r="W19">
        <v>121.38</v>
      </c>
      <c r="X19">
        <v>4.16</v>
      </c>
      <c r="Y19">
        <v>18.77</v>
      </c>
      <c r="Z19">
        <v>27.76</v>
      </c>
      <c r="AA19">
        <v>22.43</v>
      </c>
      <c r="AB19">
        <v>58.49</v>
      </c>
      <c r="AC19">
        <v>220.75</v>
      </c>
      <c r="AD19">
        <v>97.21</v>
      </c>
      <c r="AE19">
        <v>4.16</v>
      </c>
      <c r="AF19">
        <v>17.98</v>
      </c>
      <c r="AG19">
        <v>27.76</v>
      </c>
      <c r="AH19">
        <v>22.43</v>
      </c>
      <c r="AI19">
        <v>36.83</v>
      </c>
      <c r="AJ19">
        <v>39.49</v>
      </c>
      <c r="AK19">
        <v>173.58</v>
      </c>
      <c r="AL19">
        <v>174.06</v>
      </c>
      <c r="AM19">
        <v>4.16</v>
      </c>
      <c r="AN19">
        <v>17.98</v>
      </c>
      <c r="AO19">
        <v>24.38</v>
      </c>
      <c r="AP19">
        <v>36.83</v>
      </c>
      <c r="AQ19">
        <v>39.49</v>
      </c>
      <c r="AR19">
        <v>173.58</v>
      </c>
      <c r="AS19">
        <v>174.06</v>
      </c>
      <c r="AT19">
        <v>4.16</v>
      </c>
      <c r="AU19">
        <v>17.98</v>
      </c>
      <c r="AV19">
        <v>337.35</v>
      </c>
      <c r="AW19">
        <v>405.74</v>
      </c>
      <c r="AX19">
        <v>22.43</v>
      </c>
      <c r="AY19">
        <v>123.41</v>
      </c>
      <c r="AZ19">
        <v>5.57</v>
      </c>
      <c r="BA19">
        <v>114.68</v>
      </c>
      <c r="BB19">
        <v>5.64</v>
      </c>
      <c r="BC19">
        <v>114.68</v>
      </c>
      <c r="BD19">
        <v>5.57</v>
      </c>
      <c r="BE19">
        <v>37.65</v>
      </c>
      <c r="BF19">
        <v>2.9</v>
      </c>
      <c r="BG19">
        <v>2.9</v>
      </c>
      <c r="BH19">
        <v>175.86</v>
      </c>
      <c r="BI19">
        <v>5.57</v>
      </c>
      <c r="BJ19">
        <v>0</v>
      </c>
      <c r="BK19">
        <v>178.44</v>
      </c>
      <c r="BL19">
        <v>5.57</v>
      </c>
      <c r="BM19">
        <v>0</v>
      </c>
      <c r="BN19">
        <v>130.11000000000001</v>
      </c>
      <c r="BO19">
        <v>2.27</v>
      </c>
      <c r="BP19">
        <v>0</v>
      </c>
      <c r="BQ19">
        <v>178.37</v>
      </c>
    </row>
    <row r="20" spans="1:69">
      <c r="A20" s="102">
        <v>43865</v>
      </c>
      <c r="B20" t="s">
        <v>65</v>
      </c>
      <c r="C20">
        <v>18.77</v>
      </c>
      <c r="D20">
        <v>25.08</v>
      </c>
      <c r="E20">
        <v>20.41</v>
      </c>
      <c r="F20">
        <v>54.61</v>
      </c>
      <c r="G20">
        <v>109.46</v>
      </c>
      <c r="H20">
        <v>118.66</v>
      </c>
      <c r="I20">
        <v>4.16</v>
      </c>
      <c r="J20">
        <v>17.98</v>
      </c>
      <c r="K20">
        <v>25.08</v>
      </c>
      <c r="L20">
        <v>20.41</v>
      </c>
      <c r="M20">
        <v>58.52</v>
      </c>
      <c r="N20">
        <v>37.25</v>
      </c>
      <c r="O20">
        <v>123.86</v>
      </c>
      <c r="P20">
        <v>121.38</v>
      </c>
      <c r="Q20">
        <v>4.16</v>
      </c>
      <c r="R20">
        <v>17.98</v>
      </c>
      <c r="S20">
        <v>22.12</v>
      </c>
      <c r="T20">
        <v>58.52</v>
      </c>
      <c r="U20">
        <v>37.25</v>
      </c>
      <c r="V20">
        <v>123.86</v>
      </c>
      <c r="W20">
        <v>121.38</v>
      </c>
      <c r="X20">
        <v>4.16</v>
      </c>
      <c r="Y20">
        <v>18.77</v>
      </c>
      <c r="Z20">
        <v>27.22</v>
      </c>
      <c r="AA20">
        <v>22.15</v>
      </c>
      <c r="AB20">
        <v>57.24</v>
      </c>
      <c r="AC20">
        <v>220.75</v>
      </c>
      <c r="AD20">
        <v>97.21</v>
      </c>
      <c r="AE20">
        <v>4.16</v>
      </c>
      <c r="AF20">
        <v>17.98</v>
      </c>
      <c r="AG20">
        <v>27.22</v>
      </c>
      <c r="AH20">
        <v>22.15</v>
      </c>
      <c r="AI20">
        <v>36.049999999999997</v>
      </c>
      <c r="AJ20">
        <v>38.65</v>
      </c>
      <c r="AK20">
        <v>173.58</v>
      </c>
      <c r="AL20">
        <v>174.06</v>
      </c>
      <c r="AM20">
        <v>4.16</v>
      </c>
      <c r="AN20">
        <v>17.98</v>
      </c>
      <c r="AO20">
        <v>24</v>
      </c>
      <c r="AP20">
        <v>36.049999999999997</v>
      </c>
      <c r="AQ20">
        <v>38.65</v>
      </c>
      <c r="AR20">
        <v>173.58</v>
      </c>
      <c r="AS20">
        <v>174.06</v>
      </c>
      <c r="AT20">
        <v>4.16</v>
      </c>
      <c r="AU20">
        <v>17.98</v>
      </c>
      <c r="AV20">
        <v>335.43</v>
      </c>
      <c r="AW20">
        <v>403.52</v>
      </c>
      <c r="AX20">
        <v>22.15</v>
      </c>
      <c r="AY20">
        <v>123.41</v>
      </c>
      <c r="AZ20">
        <v>5.57</v>
      </c>
      <c r="BA20">
        <v>113.9</v>
      </c>
      <c r="BB20">
        <v>5.64</v>
      </c>
      <c r="BC20">
        <v>113.9</v>
      </c>
      <c r="BD20">
        <v>5.57</v>
      </c>
      <c r="BE20">
        <v>37.43</v>
      </c>
      <c r="BF20">
        <v>2.9</v>
      </c>
      <c r="BG20">
        <v>2.9</v>
      </c>
      <c r="BH20">
        <v>174.82</v>
      </c>
      <c r="BI20">
        <v>5.57</v>
      </c>
      <c r="BJ20">
        <v>0</v>
      </c>
      <c r="BK20">
        <v>177.38</v>
      </c>
      <c r="BL20">
        <v>5.57</v>
      </c>
      <c r="BM20">
        <v>0</v>
      </c>
      <c r="BN20">
        <v>129.09</v>
      </c>
      <c r="BO20">
        <v>2.27</v>
      </c>
      <c r="BP20">
        <v>0</v>
      </c>
      <c r="BQ20">
        <v>177.31</v>
      </c>
    </row>
    <row r="21" spans="1:69">
      <c r="A21" s="102">
        <v>43865</v>
      </c>
      <c r="B21" t="s">
        <v>68</v>
      </c>
      <c r="C21">
        <v>18.77</v>
      </c>
      <c r="D21">
        <v>25.48</v>
      </c>
      <c r="E21">
        <v>21.62</v>
      </c>
      <c r="F21">
        <v>55.18</v>
      </c>
      <c r="G21">
        <v>109.46</v>
      </c>
      <c r="H21">
        <v>118.66</v>
      </c>
      <c r="I21">
        <v>4.16</v>
      </c>
      <c r="J21">
        <v>17.98</v>
      </c>
      <c r="K21">
        <v>25.48</v>
      </c>
      <c r="L21">
        <v>21.62</v>
      </c>
      <c r="M21">
        <v>59.13</v>
      </c>
      <c r="N21">
        <v>37.64</v>
      </c>
      <c r="O21">
        <v>123.86</v>
      </c>
      <c r="P21">
        <v>121.38</v>
      </c>
      <c r="Q21">
        <v>4.16</v>
      </c>
      <c r="R21">
        <v>17.98</v>
      </c>
      <c r="S21">
        <v>23.03</v>
      </c>
      <c r="T21">
        <v>59.13</v>
      </c>
      <c r="U21">
        <v>37.64</v>
      </c>
      <c r="V21">
        <v>123.86</v>
      </c>
      <c r="W21">
        <v>121.38</v>
      </c>
      <c r="X21">
        <v>4.16</v>
      </c>
      <c r="Y21">
        <v>18.77</v>
      </c>
      <c r="Z21">
        <v>27.65</v>
      </c>
      <c r="AA21">
        <v>23.47</v>
      </c>
      <c r="AB21">
        <v>57.84</v>
      </c>
      <c r="AC21">
        <v>220.75</v>
      </c>
      <c r="AD21">
        <v>97.21</v>
      </c>
      <c r="AE21">
        <v>4.16</v>
      </c>
      <c r="AF21">
        <v>17.98</v>
      </c>
      <c r="AG21">
        <v>27.65</v>
      </c>
      <c r="AH21">
        <v>23.47</v>
      </c>
      <c r="AI21">
        <v>36.42</v>
      </c>
      <c r="AJ21">
        <v>39.049999999999997</v>
      </c>
      <c r="AK21">
        <v>173.58</v>
      </c>
      <c r="AL21">
        <v>174.06</v>
      </c>
      <c r="AM21">
        <v>4.16</v>
      </c>
      <c r="AN21">
        <v>17.98</v>
      </c>
      <c r="AO21">
        <v>25</v>
      </c>
      <c r="AP21">
        <v>36.42</v>
      </c>
      <c r="AQ21">
        <v>39.049999999999997</v>
      </c>
      <c r="AR21">
        <v>173.58</v>
      </c>
      <c r="AS21">
        <v>174.06</v>
      </c>
      <c r="AT21">
        <v>4.16</v>
      </c>
      <c r="AU21">
        <v>17.98</v>
      </c>
      <c r="AV21">
        <v>336.52</v>
      </c>
      <c r="AW21">
        <v>404.75</v>
      </c>
      <c r="AX21">
        <v>23.47</v>
      </c>
      <c r="AY21">
        <v>123.41</v>
      </c>
      <c r="AZ21">
        <v>5.57</v>
      </c>
      <c r="BA21">
        <v>115.08</v>
      </c>
      <c r="BB21">
        <v>5.64</v>
      </c>
      <c r="BC21">
        <v>115.08</v>
      </c>
      <c r="BD21">
        <v>5.57</v>
      </c>
      <c r="BE21">
        <v>37.71</v>
      </c>
      <c r="BF21">
        <v>2.9</v>
      </c>
      <c r="BG21">
        <v>2.9</v>
      </c>
      <c r="BH21">
        <v>176.12</v>
      </c>
      <c r="BI21">
        <v>5.57</v>
      </c>
      <c r="BJ21">
        <v>0</v>
      </c>
      <c r="BK21">
        <v>178.7</v>
      </c>
      <c r="BL21">
        <v>5.57</v>
      </c>
      <c r="BM21">
        <v>0</v>
      </c>
      <c r="BN21">
        <v>130.36000000000001</v>
      </c>
      <c r="BO21">
        <v>2.27</v>
      </c>
      <c r="BP21">
        <v>0</v>
      </c>
      <c r="BQ21">
        <v>178.63</v>
      </c>
    </row>
    <row r="22" spans="1:69">
      <c r="A22" s="102">
        <v>43865</v>
      </c>
      <c r="B22" t="s">
        <v>71</v>
      </c>
      <c r="C22">
        <v>18.77</v>
      </c>
      <c r="D22">
        <v>18.13</v>
      </c>
      <c r="E22">
        <v>18.13</v>
      </c>
      <c r="F22">
        <v>27.54</v>
      </c>
      <c r="G22">
        <v>109.46</v>
      </c>
      <c r="H22">
        <v>118.66</v>
      </c>
      <c r="I22">
        <v>4.16</v>
      </c>
      <c r="J22">
        <v>17.98</v>
      </c>
      <c r="K22">
        <v>18.13</v>
      </c>
      <c r="L22">
        <v>18.13</v>
      </c>
      <c r="M22">
        <v>29.51</v>
      </c>
      <c r="N22">
        <v>18.78</v>
      </c>
      <c r="O22">
        <v>123.86</v>
      </c>
      <c r="P22">
        <v>121.38</v>
      </c>
      <c r="Q22">
        <v>4.16</v>
      </c>
      <c r="R22">
        <v>17.98</v>
      </c>
      <c r="S22">
        <v>18.13</v>
      </c>
      <c r="T22">
        <v>29.51</v>
      </c>
      <c r="U22">
        <v>18.78</v>
      </c>
      <c r="V22">
        <v>123.86</v>
      </c>
      <c r="W22">
        <v>121.38</v>
      </c>
      <c r="X22">
        <v>4.16</v>
      </c>
      <c r="Y22">
        <v>18.77</v>
      </c>
      <c r="Z22">
        <v>19.68</v>
      </c>
      <c r="AA22">
        <v>19.68</v>
      </c>
      <c r="AB22">
        <v>28.86</v>
      </c>
      <c r="AC22">
        <v>220.75</v>
      </c>
      <c r="AD22">
        <v>97.21</v>
      </c>
      <c r="AE22">
        <v>4.16</v>
      </c>
      <c r="AF22">
        <v>17.98</v>
      </c>
      <c r="AG22">
        <v>19.68</v>
      </c>
      <c r="AH22">
        <v>19.68</v>
      </c>
      <c r="AI22">
        <v>18.18</v>
      </c>
      <c r="AJ22">
        <v>19.489999999999998</v>
      </c>
      <c r="AK22">
        <v>173.58</v>
      </c>
      <c r="AL22">
        <v>174.06</v>
      </c>
      <c r="AM22">
        <v>4.16</v>
      </c>
      <c r="AN22">
        <v>17.98</v>
      </c>
      <c r="AO22">
        <v>19.68</v>
      </c>
      <c r="AP22">
        <v>18.18</v>
      </c>
      <c r="AQ22">
        <v>19.489999999999998</v>
      </c>
      <c r="AR22">
        <v>173.58</v>
      </c>
      <c r="AS22">
        <v>174.06</v>
      </c>
      <c r="AT22">
        <v>4.16</v>
      </c>
      <c r="AU22">
        <v>17.98</v>
      </c>
      <c r="AV22">
        <v>296.42</v>
      </c>
      <c r="AW22">
        <v>357.56</v>
      </c>
      <c r="AX22">
        <v>19.68</v>
      </c>
      <c r="AY22">
        <v>123.41</v>
      </c>
      <c r="AZ22">
        <v>5.57</v>
      </c>
      <c r="BA22">
        <v>100.39</v>
      </c>
      <c r="BB22">
        <v>5.64</v>
      </c>
      <c r="BC22">
        <v>100.39</v>
      </c>
      <c r="BD22">
        <v>5.57</v>
      </c>
      <c r="BE22">
        <v>33.21</v>
      </c>
      <c r="BF22">
        <v>2.9</v>
      </c>
      <c r="BG22">
        <v>2.9</v>
      </c>
      <c r="BH22">
        <v>155.11000000000001</v>
      </c>
      <c r="BI22">
        <v>5.57</v>
      </c>
      <c r="BJ22">
        <v>0</v>
      </c>
      <c r="BK22">
        <v>157.38999999999999</v>
      </c>
      <c r="BL22">
        <v>5.57</v>
      </c>
      <c r="BM22">
        <v>0</v>
      </c>
      <c r="BN22">
        <v>109.97</v>
      </c>
      <c r="BO22">
        <v>2.27</v>
      </c>
      <c r="BP22">
        <v>0</v>
      </c>
      <c r="BQ22">
        <v>157.33000000000001</v>
      </c>
    </row>
    <row r="23" spans="1:69">
      <c r="A23" s="102">
        <v>43865</v>
      </c>
      <c r="B23" t="s">
        <v>76</v>
      </c>
      <c r="C23">
        <v>18.77</v>
      </c>
      <c r="D23">
        <v>25.44</v>
      </c>
      <c r="E23">
        <v>20.78</v>
      </c>
      <c r="F23">
        <v>55.24</v>
      </c>
      <c r="G23">
        <v>109.46</v>
      </c>
      <c r="H23">
        <v>118.66</v>
      </c>
      <c r="I23">
        <v>4.16</v>
      </c>
      <c r="J23">
        <v>17.98</v>
      </c>
      <c r="K23">
        <v>25.44</v>
      </c>
      <c r="L23">
        <v>20.78</v>
      </c>
      <c r="M23">
        <v>59.19</v>
      </c>
      <c r="N23">
        <v>37.68</v>
      </c>
      <c r="O23">
        <v>123.86</v>
      </c>
      <c r="P23">
        <v>121.38</v>
      </c>
      <c r="Q23">
        <v>4.16</v>
      </c>
      <c r="R23">
        <v>17.98</v>
      </c>
      <c r="S23">
        <v>22.48</v>
      </c>
      <c r="T23">
        <v>59.19</v>
      </c>
      <c r="U23">
        <v>37.68</v>
      </c>
      <c r="V23">
        <v>123.86</v>
      </c>
      <c r="W23">
        <v>121.38</v>
      </c>
      <c r="X23">
        <v>4.16</v>
      </c>
      <c r="Y23">
        <v>18.77</v>
      </c>
      <c r="Z23">
        <v>27.61</v>
      </c>
      <c r="AA23">
        <v>22.55</v>
      </c>
      <c r="AB23">
        <v>57.9</v>
      </c>
      <c r="AC23">
        <v>220.75</v>
      </c>
      <c r="AD23">
        <v>97.21</v>
      </c>
      <c r="AE23">
        <v>4.16</v>
      </c>
      <c r="AF23">
        <v>17.98</v>
      </c>
      <c r="AG23">
        <v>27.61</v>
      </c>
      <c r="AH23">
        <v>22.55</v>
      </c>
      <c r="AI23">
        <v>36.46</v>
      </c>
      <c r="AJ23">
        <v>39.090000000000003</v>
      </c>
      <c r="AK23">
        <v>173.58</v>
      </c>
      <c r="AL23">
        <v>174.06</v>
      </c>
      <c r="AM23">
        <v>4.16</v>
      </c>
      <c r="AN23">
        <v>17.98</v>
      </c>
      <c r="AO23">
        <v>24.4</v>
      </c>
      <c r="AP23">
        <v>36.46</v>
      </c>
      <c r="AQ23">
        <v>39.090000000000003</v>
      </c>
      <c r="AR23">
        <v>173.58</v>
      </c>
      <c r="AS23">
        <v>174.06</v>
      </c>
      <c r="AT23">
        <v>4.16</v>
      </c>
      <c r="AU23">
        <v>17.98</v>
      </c>
      <c r="AV23">
        <v>336.54</v>
      </c>
      <c r="AW23">
        <v>404.8</v>
      </c>
      <c r="AX23">
        <v>22.55</v>
      </c>
      <c r="AY23">
        <v>123.41</v>
      </c>
      <c r="AZ23">
        <v>5.57</v>
      </c>
      <c r="BA23">
        <v>114.51</v>
      </c>
      <c r="BB23">
        <v>5.64</v>
      </c>
      <c r="BC23">
        <v>114.51</v>
      </c>
      <c r="BD23">
        <v>5.57</v>
      </c>
      <c r="BE23">
        <v>37.590000000000003</v>
      </c>
      <c r="BF23">
        <v>2.9</v>
      </c>
      <c r="BG23">
        <v>2.9</v>
      </c>
      <c r="BH23">
        <v>175.56</v>
      </c>
      <c r="BI23">
        <v>5.57</v>
      </c>
      <c r="BJ23">
        <v>0</v>
      </c>
      <c r="BK23">
        <v>178.13</v>
      </c>
      <c r="BL23">
        <v>5.57</v>
      </c>
      <c r="BM23">
        <v>0</v>
      </c>
      <c r="BN23">
        <v>129.82</v>
      </c>
      <c r="BO23">
        <v>2.27</v>
      </c>
      <c r="BP23">
        <v>0</v>
      </c>
      <c r="BQ23">
        <v>178.06</v>
      </c>
    </row>
    <row r="24" spans="1:69">
      <c r="A24" s="102">
        <v>43865</v>
      </c>
      <c r="B24" t="s">
        <v>1280</v>
      </c>
      <c r="C24">
        <v>12.14</v>
      </c>
      <c r="D24">
        <v>26.98</v>
      </c>
      <c r="E24">
        <v>26.98</v>
      </c>
      <c r="F24">
        <v>27.15</v>
      </c>
      <c r="G24">
        <v>15.93</v>
      </c>
      <c r="H24">
        <v>17.09</v>
      </c>
      <c r="I24">
        <v>4.16</v>
      </c>
      <c r="J24">
        <v>10.57</v>
      </c>
      <c r="K24">
        <v>26.98</v>
      </c>
      <c r="L24">
        <v>26.98</v>
      </c>
      <c r="M24">
        <v>24.56</v>
      </c>
      <c r="N24">
        <v>15.58</v>
      </c>
      <c r="O24">
        <v>17.190000000000001</v>
      </c>
      <c r="P24">
        <v>17.149999999999999</v>
      </c>
      <c r="Q24">
        <v>4.16</v>
      </c>
      <c r="R24">
        <v>10.57</v>
      </c>
      <c r="S24">
        <v>26.98</v>
      </c>
      <c r="T24">
        <v>24.56</v>
      </c>
      <c r="U24">
        <v>15.58</v>
      </c>
      <c r="V24">
        <v>17.190000000000001</v>
      </c>
      <c r="W24">
        <v>17.149999999999999</v>
      </c>
      <c r="X24">
        <v>4.16</v>
      </c>
      <c r="Y24">
        <v>12.14</v>
      </c>
      <c r="Z24">
        <v>28.48</v>
      </c>
      <c r="AA24">
        <v>28.48</v>
      </c>
      <c r="AB24">
        <v>26.76</v>
      </c>
      <c r="AC24">
        <v>63.86</v>
      </c>
      <c r="AD24">
        <v>45.32</v>
      </c>
      <c r="AE24">
        <v>4.16</v>
      </c>
      <c r="AF24">
        <v>10.57</v>
      </c>
      <c r="AG24">
        <v>28.48</v>
      </c>
      <c r="AH24">
        <v>28.48</v>
      </c>
      <c r="AI24">
        <v>19.149999999999999</v>
      </c>
      <c r="AJ24">
        <v>18.149999999999999</v>
      </c>
      <c r="AK24">
        <v>61.57</v>
      </c>
      <c r="AL24">
        <v>59.44</v>
      </c>
      <c r="AM24">
        <v>4.16</v>
      </c>
      <c r="AN24">
        <v>10.57</v>
      </c>
      <c r="AO24">
        <v>28.48</v>
      </c>
      <c r="AP24">
        <v>19.149999999999999</v>
      </c>
      <c r="AQ24">
        <v>18.149999999999999</v>
      </c>
      <c r="AR24">
        <v>61.57</v>
      </c>
      <c r="AS24">
        <v>59.44</v>
      </c>
      <c r="AT24">
        <v>4.16</v>
      </c>
      <c r="AU24">
        <v>10.57</v>
      </c>
      <c r="AV24">
        <v>129.38999999999999</v>
      </c>
      <c r="AW24">
        <v>151.69</v>
      </c>
      <c r="AX24">
        <v>28.48</v>
      </c>
      <c r="AY24">
        <v>56.31</v>
      </c>
      <c r="AZ24">
        <v>3.73</v>
      </c>
      <c r="BA24">
        <v>57.91</v>
      </c>
      <c r="BB24">
        <v>4.34</v>
      </c>
      <c r="BC24">
        <v>57.91</v>
      </c>
      <c r="BD24">
        <v>3.73</v>
      </c>
      <c r="BE24">
        <v>19.2</v>
      </c>
      <c r="BF24">
        <v>2.96</v>
      </c>
      <c r="BG24">
        <v>2.96</v>
      </c>
      <c r="BH24">
        <v>62.4</v>
      </c>
      <c r="BI24">
        <v>3.73</v>
      </c>
      <c r="BJ24">
        <v>0</v>
      </c>
      <c r="BK24">
        <v>63.57</v>
      </c>
      <c r="BL24">
        <v>3.73</v>
      </c>
      <c r="BM24">
        <v>0</v>
      </c>
      <c r="BN24">
        <v>46.38</v>
      </c>
      <c r="BO24">
        <v>2.3199999999999998</v>
      </c>
      <c r="BP24">
        <v>0</v>
      </c>
      <c r="BQ24">
        <v>63.54</v>
      </c>
    </row>
    <row r="25" spans="1:69">
      <c r="A25" s="102">
        <v>43865</v>
      </c>
      <c r="B25" t="s">
        <v>122</v>
      </c>
      <c r="C25">
        <v>9.84</v>
      </c>
      <c r="D25">
        <v>24.18</v>
      </c>
      <c r="E25">
        <v>19.8</v>
      </c>
      <c r="F25">
        <v>56.21</v>
      </c>
      <c r="G25">
        <v>23.24</v>
      </c>
      <c r="H25">
        <v>19.93</v>
      </c>
      <c r="I25">
        <v>4.42</v>
      </c>
      <c r="J25">
        <v>9.6199999999999992</v>
      </c>
      <c r="K25">
        <v>24.18</v>
      </c>
      <c r="L25">
        <v>19.8</v>
      </c>
      <c r="M25">
        <v>48.7</v>
      </c>
      <c r="N25">
        <v>30.36</v>
      </c>
      <c r="O25">
        <v>23.43</v>
      </c>
      <c r="P25">
        <v>22.18</v>
      </c>
      <c r="Q25">
        <v>4.42</v>
      </c>
      <c r="R25">
        <v>9.6199999999999992</v>
      </c>
      <c r="S25">
        <v>20.99</v>
      </c>
      <c r="T25">
        <v>48.7</v>
      </c>
      <c r="U25">
        <v>30.36</v>
      </c>
      <c r="V25">
        <v>23.43</v>
      </c>
      <c r="W25">
        <v>22.18</v>
      </c>
      <c r="X25">
        <v>4.42</v>
      </c>
      <c r="Y25">
        <v>9.84</v>
      </c>
      <c r="Z25">
        <v>26.56</v>
      </c>
      <c r="AA25">
        <v>21.74</v>
      </c>
      <c r="AB25">
        <v>58.71</v>
      </c>
      <c r="AC25">
        <v>84.25</v>
      </c>
      <c r="AD25">
        <v>54.95</v>
      </c>
      <c r="AE25">
        <v>4.42</v>
      </c>
      <c r="AF25">
        <v>9.6199999999999992</v>
      </c>
      <c r="AG25">
        <v>26.56</v>
      </c>
      <c r="AH25">
        <v>21.74</v>
      </c>
      <c r="AI25">
        <v>44.08</v>
      </c>
      <c r="AJ25">
        <v>39.64</v>
      </c>
      <c r="AK25">
        <v>80.349999999999994</v>
      </c>
      <c r="AL25">
        <v>75.7</v>
      </c>
      <c r="AM25">
        <v>4.42</v>
      </c>
      <c r="AN25">
        <v>9.6199999999999992</v>
      </c>
      <c r="AO25">
        <v>23.05</v>
      </c>
      <c r="AP25">
        <v>44.08</v>
      </c>
      <c r="AQ25">
        <v>39.64</v>
      </c>
      <c r="AR25">
        <v>80.349999999999994</v>
      </c>
      <c r="AS25">
        <v>75.7</v>
      </c>
      <c r="AT25">
        <v>4.42</v>
      </c>
      <c r="AU25">
        <v>9.6199999999999992</v>
      </c>
      <c r="AV25">
        <v>185.07</v>
      </c>
      <c r="AW25">
        <v>220.09</v>
      </c>
      <c r="AX25">
        <v>21.74</v>
      </c>
      <c r="AY25">
        <v>69.83</v>
      </c>
      <c r="AZ25">
        <v>3.35</v>
      </c>
      <c r="BA25">
        <v>69.28</v>
      </c>
      <c r="BB25">
        <v>5.33</v>
      </c>
      <c r="BC25">
        <v>69.28</v>
      </c>
      <c r="BD25">
        <v>3.35</v>
      </c>
      <c r="BE25">
        <v>24.71</v>
      </c>
      <c r="BF25">
        <v>0</v>
      </c>
      <c r="BG25">
        <v>0</v>
      </c>
      <c r="BH25">
        <v>69.599999999999994</v>
      </c>
      <c r="BI25">
        <v>3.35</v>
      </c>
      <c r="BJ25">
        <v>0</v>
      </c>
      <c r="BK25">
        <v>70.599999999999994</v>
      </c>
      <c r="BL25">
        <v>3.35</v>
      </c>
      <c r="BM25">
        <v>0</v>
      </c>
      <c r="BN25">
        <v>51.55</v>
      </c>
      <c r="BO25">
        <v>0</v>
      </c>
      <c r="BP25">
        <v>0</v>
      </c>
      <c r="BQ25">
        <v>70.209999999999994</v>
      </c>
    </row>
    <row r="26" spans="1:69">
      <c r="A26" s="102">
        <v>43865</v>
      </c>
      <c r="B26" t="s">
        <v>125</v>
      </c>
      <c r="C26">
        <v>9.84</v>
      </c>
      <c r="D26">
        <v>17.45</v>
      </c>
      <c r="E26">
        <v>17.45</v>
      </c>
      <c r="F26">
        <v>28.47</v>
      </c>
      <c r="G26">
        <v>23.24</v>
      </c>
      <c r="H26">
        <v>19.93</v>
      </c>
      <c r="I26">
        <v>4.42</v>
      </c>
      <c r="J26">
        <v>9.6199999999999992</v>
      </c>
      <c r="K26">
        <v>17.45</v>
      </c>
      <c r="L26">
        <v>17.45</v>
      </c>
      <c r="M26">
        <v>24.66</v>
      </c>
      <c r="N26">
        <v>15.38</v>
      </c>
      <c r="O26">
        <v>23.43</v>
      </c>
      <c r="P26">
        <v>22.18</v>
      </c>
      <c r="Q26">
        <v>4.42</v>
      </c>
      <c r="R26">
        <v>9.6199999999999992</v>
      </c>
      <c r="S26">
        <v>17.45</v>
      </c>
      <c r="T26">
        <v>24.66</v>
      </c>
      <c r="U26">
        <v>15.38</v>
      </c>
      <c r="V26">
        <v>23.43</v>
      </c>
      <c r="W26">
        <v>22.18</v>
      </c>
      <c r="X26">
        <v>4.42</v>
      </c>
      <c r="Y26">
        <v>9.84</v>
      </c>
      <c r="Z26">
        <v>19.16</v>
      </c>
      <c r="AA26">
        <v>19.16</v>
      </c>
      <c r="AB26">
        <v>29.73</v>
      </c>
      <c r="AC26">
        <v>84.25</v>
      </c>
      <c r="AD26">
        <v>54.95</v>
      </c>
      <c r="AE26">
        <v>4.42</v>
      </c>
      <c r="AF26">
        <v>9.6199999999999992</v>
      </c>
      <c r="AG26">
        <v>19.16</v>
      </c>
      <c r="AH26">
        <v>19.16</v>
      </c>
      <c r="AI26">
        <v>22.32</v>
      </c>
      <c r="AJ26">
        <v>20.079999999999998</v>
      </c>
      <c r="AK26">
        <v>80.349999999999994</v>
      </c>
      <c r="AL26">
        <v>75.7</v>
      </c>
      <c r="AM26">
        <v>4.42</v>
      </c>
      <c r="AN26">
        <v>9.6199999999999992</v>
      </c>
      <c r="AO26">
        <v>19.16</v>
      </c>
      <c r="AP26">
        <v>22.32</v>
      </c>
      <c r="AQ26">
        <v>20.079999999999998</v>
      </c>
      <c r="AR26">
        <v>80.349999999999994</v>
      </c>
      <c r="AS26">
        <v>75.7</v>
      </c>
      <c r="AT26">
        <v>4.42</v>
      </c>
      <c r="AU26">
        <v>9.6199999999999992</v>
      </c>
      <c r="AV26">
        <v>145.54</v>
      </c>
      <c r="AW26">
        <v>173.47</v>
      </c>
      <c r="AX26">
        <v>19.16</v>
      </c>
      <c r="AY26">
        <v>69.83</v>
      </c>
      <c r="AZ26">
        <v>3.35</v>
      </c>
      <c r="BA26">
        <v>56.03</v>
      </c>
      <c r="BB26">
        <v>5.33</v>
      </c>
      <c r="BC26">
        <v>56.03</v>
      </c>
      <c r="BD26">
        <v>3.35</v>
      </c>
      <c r="BE26">
        <v>19.98</v>
      </c>
      <c r="BF26">
        <v>0</v>
      </c>
      <c r="BG26">
        <v>0</v>
      </c>
      <c r="BH26">
        <v>56.27</v>
      </c>
      <c r="BI26">
        <v>3.35</v>
      </c>
      <c r="BJ26">
        <v>0</v>
      </c>
      <c r="BK26">
        <v>57.08</v>
      </c>
      <c r="BL26">
        <v>3.35</v>
      </c>
      <c r="BM26">
        <v>0</v>
      </c>
      <c r="BN26">
        <v>38.659999999999997</v>
      </c>
      <c r="BO26">
        <v>0</v>
      </c>
      <c r="BP26">
        <v>0</v>
      </c>
      <c r="BQ26">
        <v>56.8</v>
      </c>
    </row>
    <row r="27" spans="1:69">
      <c r="A27" s="102">
        <v>43865</v>
      </c>
      <c r="B27" t="s">
        <v>137</v>
      </c>
      <c r="C27">
        <v>8.99</v>
      </c>
      <c r="D27">
        <v>24.24</v>
      </c>
      <c r="E27">
        <v>20.149999999999999</v>
      </c>
      <c r="F27">
        <v>60.72</v>
      </c>
      <c r="G27">
        <v>22.95</v>
      </c>
      <c r="H27">
        <v>20.92</v>
      </c>
      <c r="I27">
        <v>4.42</v>
      </c>
      <c r="J27">
        <v>8.75</v>
      </c>
      <c r="K27">
        <v>24.24</v>
      </c>
      <c r="L27">
        <v>20.149999999999999</v>
      </c>
      <c r="M27">
        <v>10.210000000000001</v>
      </c>
      <c r="N27">
        <v>1.2</v>
      </c>
      <c r="O27">
        <v>21.73</v>
      </c>
      <c r="P27">
        <v>21.52</v>
      </c>
      <c r="Q27">
        <v>4.42</v>
      </c>
      <c r="R27">
        <v>8.75</v>
      </c>
      <c r="S27">
        <v>21.17</v>
      </c>
      <c r="T27">
        <v>10.210000000000001</v>
      </c>
      <c r="U27">
        <v>1.2</v>
      </c>
      <c r="V27">
        <v>21.73</v>
      </c>
      <c r="W27">
        <v>21.52</v>
      </c>
      <c r="X27">
        <v>4.42</v>
      </c>
      <c r="Y27">
        <v>8.99</v>
      </c>
      <c r="Z27">
        <v>26.63</v>
      </c>
      <c r="AA27">
        <v>22.13</v>
      </c>
      <c r="AB27">
        <v>42.07</v>
      </c>
      <c r="AC27">
        <v>57.37</v>
      </c>
      <c r="AD27">
        <v>62.77</v>
      </c>
      <c r="AE27">
        <v>4.42</v>
      </c>
      <c r="AF27">
        <v>8.75</v>
      </c>
      <c r="AG27">
        <v>26.63</v>
      </c>
      <c r="AH27">
        <v>22.13</v>
      </c>
      <c r="AI27">
        <v>15.59</v>
      </c>
      <c r="AJ27">
        <v>5.4</v>
      </c>
      <c r="AK27">
        <v>80.010000000000005</v>
      </c>
      <c r="AL27">
        <v>76.83</v>
      </c>
      <c r="AM27">
        <v>4.42</v>
      </c>
      <c r="AN27">
        <v>8.75</v>
      </c>
      <c r="AO27">
        <v>23.25</v>
      </c>
      <c r="AP27">
        <v>15.59</v>
      </c>
      <c r="AQ27">
        <v>5.4</v>
      </c>
      <c r="AR27">
        <v>80.010000000000005</v>
      </c>
      <c r="AS27">
        <v>76.83</v>
      </c>
      <c r="AT27">
        <v>4.42</v>
      </c>
      <c r="AU27">
        <v>8.75</v>
      </c>
      <c r="AV27">
        <v>175.22</v>
      </c>
      <c r="AW27">
        <v>185.42</v>
      </c>
      <c r="AX27">
        <v>22.13</v>
      </c>
      <c r="AY27">
        <v>67.540000000000006</v>
      </c>
      <c r="AZ27">
        <v>3.13</v>
      </c>
      <c r="BA27">
        <v>68.239999999999995</v>
      </c>
      <c r="BB27">
        <v>5.43</v>
      </c>
      <c r="BC27">
        <v>68.239999999999995</v>
      </c>
      <c r="BD27">
        <v>3.13</v>
      </c>
      <c r="BE27">
        <v>23.64</v>
      </c>
      <c r="BF27">
        <v>0</v>
      </c>
      <c r="BG27">
        <v>0</v>
      </c>
      <c r="BH27">
        <v>72.81</v>
      </c>
      <c r="BI27">
        <v>3.13</v>
      </c>
      <c r="BJ27">
        <v>0</v>
      </c>
      <c r="BK27">
        <v>73.86</v>
      </c>
      <c r="BL27">
        <v>3.13</v>
      </c>
      <c r="BM27">
        <v>0</v>
      </c>
      <c r="BN27">
        <v>53.62</v>
      </c>
      <c r="BO27">
        <v>0</v>
      </c>
      <c r="BP27">
        <v>0</v>
      </c>
      <c r="BQ27">
        <v>73.44</v>
      </c>
    </row>
    <row r="28" spans="1:69">
      <c r="A28" s="102">
        <v>43865</v>
      </c>
      <c r="B28" t="s">
        <v>145</v>
      </c>
      <c r="C28">
        <v>8.99</v>
      </c>
      <c r="D28">
        <v>25.14</v>
      </c>
      <c r="E28">
        <v>20.67</v>
      </c>
      <c r="F28">
        <v>60.51</v>
      </c>
      <c r="G28">
        <v>22.95</v>
      </c>
      <c r="H28">
        <v>20.92</v>
      </c>
      <c r="I28">
        <v>4.42</v>
      </c>
      <c r="J28">
        <v>8.75</v>
      </c>
      <c r="K28">
        <v>25.14</v>
      </c>
      <c r="L28">
        <v>20.67</v>
      </c>
      <c r="M28">
        <v>10.18</v>
      </c>
      <c r="N28">
        <v>1.2</v>
      </c>
      <c r="O28">
        <v>21.73</v>
      </c>
      <c r="P28">
        <v>21.52</v>
      </c>
      <c r="Q28">
        <v>4.42</v>
      </c>
      <c r="R28">
        <v>8.75</v>
      </c>
      <c r="S28">
        <v>21.78</v>
      </c>
      <c r="T28">
        <v>10.18</v>
      </c>
      <c r="U28">
        <v>1.2</v>
      </c>
      <c r="V28">
        <v>21.73</v>
      </c>
      <c r="W28">
        <v>21.52</v>
      </c>
      <c r="X28">
        <v>4.42</v>
      </c>
      <c r="Y28">
        <v>8.99</v>
      </c>
      <c r="Z28">
        <v>27.61</v>
      </c>
      <c r="AA28">
        <v>22.7</v>
      </c>
      <c r="AB28">
        <v>41.93</v>
      </c>
      <c r="AC28">
        <v>57.37</v>
      </c>
      <c r="AD28">
        <v>62.77</v>
      </c>
      <c r="AE28">
        <v>4.42</v>
      </c>
      <c r="AF28">
        <v>8.75</v>
      </c>
      <c r="AG28">
        <v>27.61</v>
      </c>
      <c r="AH28">
        <v>22.7</v>
      </c>
      <c r="AI28">
        <v>15.54</v>
      </c>
      <c r="AJ28">
        <v>5.38</v>
      </c>
      <c r="AK28">
        <v>80.010000000000005</v>
      </c>
      <c r="AL28">
        <v>76.83</v>
      </c>
      <c r="AM28">
        <v>4.42</v>
      </c>
      <c r="AN28">
        <v>8.75</v>
      </c>
      <c r="AO28">
        <v>23.92</v>
      </c>
      <c r="AP28">
        <v>15.54</v>
      </c>
      <c r="AQ28">
        <v>5.38</v>
      </c>
      <c r="AR28">
        <v>80.010000000000005</v>
      </c>
      <c r="AS28">
        <v>76.83</v>
      </c>
      <c r="AT28">
        <v>4.42</v>
      </c>
      <c r="AU28">
        <v>8.75</v>
      </c>
      <c r="AV28">
        <v>175.99</v>
      </c>
      <c r="AW28">
        <v>186.18</v>
      </c>
      <c r="AX28">
        <v>22.7</v>
      </c>
      <c r="AY28">
        <v>67.540000000000006</v>
      </c>
      <c r="AZ28">
        <v>3.13</v>
      </c>
      <c r="BA28">
        <v>68.849999999999994</v>
      </c>
      <c r="BB28">
        <v>5.43</v>
      </c>
      <c r="BC28">
        <v>68.849999999999994</v>
      </c>
      <c r="BD28">
        <v>3.13</v>
      </c>
      <c r="BE28">
        <v>23.83</v>
      </c>
      <c r="BF28">
        <v>0</v>
      </c>
      <c r="BG28">
        <v>0</v>
      </c>
      <c r="BH28">
        <v>73.41</v>
      </c>
      <c r="BI28">
        <v>3.13</v>
      </c>
      <c r="BJ28">
        <v>0</v>
      </c>
      <c r="BK28">
        <v>74.459999999999994</v>
      </c>
      <c r="BL28">
        <v>3.13</v>
      </c>
      <c r="BM28">
        <v>0</v>
      </c>
      <c r="BN28">
        <v>54.21</v>
      </c>
      <c r="BO28">
        <v>0</v>
      </c>
      <c r="BP28">
        <v>0</v>
      </c>
      <c r="BQ28">
        <v>74.040000000000006</v>
      </c>
    </row>
    <row r="29" spans="1:69">
      <c r="A29" s="102">
        <v>43865</v>
      </c>
      <c r="B29" t="s">
        <v>141</v>
      </c>
      <c r="C29">
        <v>8.99</v>
      </c>
      <c r="D29">
        <v>24.61</v>
      </c>
      <c r="E29">
        <v>20.5</v>
      </c>
      <c r="F29">
        <v>60.29</v>
      </c>
      <c r="G29">
        <v>22.95</v>
      </c>
      <c r="H29">
        <v>20.92</v>
      </c>
      <c r="I29">
        <v>4.42</v>
      </c>
      <c r="J29">
        <v>8.75</v>
      </c>
      <c r="K29">
        <v>24.61</v>
      </c>
      <c r="L29">
        <v>20.5</v>
      </c>
      <c r="M29">
        <v>10.14</v>
      </c>
      <c r="N29">
        <v>1.19</v>
      </c>
      <c r="O29">
        <v>21.73</v>
      </c>
      <c r="P29">
        <v>21.52</v>
      </c>
      <c r="Q29">
        <v>4.42</v>
      </c>
      <c r="R29">
        <v>8.75</v>
      </c>
      <c r="S29">
        <v>21.52</v>
      </c>
      <c r="T29">
        <v>10.14</v>
      </c>
      <c r="U29">
        <v>1.19</v>
      </c>
      <c r="V29">
        <v>21.73</v>
      </c>
      <c r="W29">
        <v>21.52</v>
      </c>
      <c r="X29">
        <v>4.42</v>
      </c>
      <c r="Y29">
        <v>8.99</v>
      </c>
      <c r="Z29">
        <v>27.03</v>
      </c>
      <c r="AA29">
        <v>22.52</v>
      </c>
      <c r="AB29">
        <v>41.78</v>
      </c>
      <c r="AC29">
        <v>57.37</v>
      </c>
      <c r="AD29">
        <v>62.77</v>
      </c>
      <c r="AE29">
        <v>4.42</v>
      </c>
      <c r="AF29">
        <v>8.75</v>
      </c>
      <c r="AG29">
        <v>27.03</v>
      </c>
      <c r="AH29">
        <v>22.52</v>
      </c>
      <c r="AI29">
        <v>15.48</v>
      </c>
      <c r="AJ29">
        <v>5.36</v>
      </c>
      <c r="AK29">
        <v>80.010000000000005</v>
      </c>
      <c r="AL29">
        <v>76.83</v>
      </c>
      <c r="AM29">
        <v>4.42</v>
      </c>
      <c r="AN29">
        <v>8.75</v>
      </c>
      <c r="AO29">
        <v>23.64</v>
      </c>
      <c r="AP29">
        <v>15.48</v>
      </c>
      <c r="AQ29">
        <v>5.36</v>
      </c>
      <c r="AR29">
        <v>80.010000000000005</v>
      </c>
      <c r="AS29">
        <v>76.83</v>
      </c>
      <c r="AT29">
        <v>4.42</v>
      </c>
      <c r="AU29">
        <v>8.75</v>
      </c>
      <c r="AV29">
        <v>175.19</v>
      </c>
      <c r="AW29">
        <v>185.35</v>
      </c>
      <c r="AX29">
        <v>22.52</v>
      </c>
      <c r="AY29">
        <v>67.540000000000006</v>
      </c>
      <c r="AZ29">
        <v>3.13</v>
      </c>
      <c r="BA29">
        <v>68.5</v>
      </c>
      <c r="BB29">
        <v>5.43</v>
      </c>
      <c r="BC29">
        <v>68.5</v>
      </c>
      <c r="BD29">
        <v>3.13</v>
      </c>
      <c r="BE29">
        <v>23.71</v>
      </c>
      <c r="BF29">
        <v>0</v>
      </c>
      <c r="BG29">
        <v>0</v>
      </c>
      <c r="BH29">
        <v>73.05</v>
      </c>
      <c r="BI29">
        <v>3.13</v>
      </c>
      <c r="BJ29">
        <v>0</v>
      </c>
      <c r="BK29">
        <v>74.099999999999994</v>
      </c>
      <c r="BL29">
        <v>3.13</v>
      </c>
      <c r="BM29">
        <v>0</v>
      </c>
      <c r="BN29">
        <v>53.86</v>
      </c>
      <c r="BO29">
        <v>0</v>
      </c>
      <c r="BP29">
        <v>0</v>
      </c>
      <c r="BQ29">
        <v>73.680000000000007</v>
      </c>
    </row>
    <row r="30" spans="1:69">
      <c r="A30" s="102">
        <v>43865</v>
      </c>
      <c r="B30" t="s">
        <v>152</v>
      </c>
      <c r="C30">
        <v>4.71</v>
      </c>
      <c r="D30">
        <v>25.06</v>
      </c>
      <c r="E30">
        <v>21.15</v>
      </c>
      <c r="F30">
        <v>55.69</v>
      </c>
      <c r="G30">
        <v>8.61</v>
      </c>
      <c r="H30">
        <v>9.32</v>
      </c>
      <c r="I30">
        <v>4.42</v>
      </c>
      <c r="J30">
        <v>4.6900000000000004</v>
      </c>
      <c r="K30">
        <v>25.06</v>
      </c>
      <c r="L30">
        <v>21.15</v>
      </c>
      <c r="M30">
        <v>48.63</v>
      </c>
      <c r="N30">
        <v>31.91</v>
      </c>
      <c r="O30">
        <v>9.36</v>
      </c>
      <c r="P30">
        <v>9.35</v>
      </c>
      <c r="Q30">
        <v>4.42</v>
      </c>
      <c r="R30">
        <v>4.6900000000000004</v>
      </c>
      <c r="S30">
        <v>22.02</v>
      </c>
      <c r="T30">
        <v>48.63</v>
      </c>
      <c r="U30">
        <v>31.91</v>
      </c>
      <c r="V30">
        <v>9.36</v>
      </c>
      <c r="W30">
        <v>9.35</v>
      </c>
      <c r="X30">
        <v>4.42</v>
      </c>
      <c r="Y30">
        <v>4.71</v>
      </c>
      <c r="Z30">
        <v>27.35</v>
      </c>
      <c r="AA30">
        <v>23.08</v>
      </c>
      <c r="AB30">
        <v>59.29</v>
      </c>
      <c r="AC30">
        <v>41.45</v>
      </c>
      <c r="AD30">
        <v>33.93</v>
      </c>
      <c r="AE30">
        <v>4.42</v>
      </c>
      <c r="AF30">
        <v>4.6900000000000004</v>
      </c>
      <c r="AG30">
        <v>27.35</v>
      </c>
      <c r="AH30">
        <v>23.08</v>
      </c>
      <c r="AI30">
        <v>52.43</v>
      </c>
      <c r="AJ30">
        <v>34.659999999999997</v>
      </c>
      <c r="AK30">
        <v>42.87</v>
      </c>
      <c r="AL30">
        <v>39.380000000000003</v>
      </c>
      <c r="AM30">
        <v>4.42</v>
      </c>
      <c r="AN30">
        <v>4.6900000000000004</v>
      </c>
      <c r="AO30">
        <v>24.03</v>
      </c>
      <c r="AP30">
        <v>52.43</v>
      </c>
      <c r="AQ30">
        <v>34.659999999999997</v>
      </c>
      <c r="AR30">
        <v>42.87</v>
      </c>
      <c r="AS30">
        <v>39.380000000000003</v>
      </c>
      <c r="AT30">
        <v>4.42</v>
      </c>
      <c r="AU30">
        <v>4.6900000000000004</v>
      </c>
      <c r="AV30">
        <v>180.44</v>
      </c>
      <c r="AW30">
        <v>156.36000000000001</v>
      </c>
      <c r="AX30">
        <v>23.08</v>
      </c>
      <c r="AY30">
        <v>36.79</v>
      </c>
      <c r="AZ30">
        <v>2.63</v>
      </c>
      <c r="BA30">
        <v>55.92</v>
      </c>
      <c r="BB30">
        <v>2.93</v>
      </c>
      <c r="BC30">
        <v>55.92</v>
      </c>
      <c r="BD30">
        <v>2.63</v>
      </c>
      <c r="BE30">
        <v>21.74</v>
      </c>
      <c r="BF30">
        <v>1.9</v>
      </c>
      <c r="BG30">
        <v>1.9</v>
      </c>
      <c r="BH30">
        <v>50.13</v>
      </c>
      <c r="BI30">
        <v>2.63</v>
      </c>
      <c r="BJ30">
        <v>0</v>
      </c>
      <c r="BK30">
        <v>50.92</v>
      </c>
      <c r="BL30">
        <v>2.63</v>
      </c>
      <c r="BM30">
        <v>0</v>
      </c>
      <c r="BN30">
        <v>40.93</v>
      </c>
      <c r="BO30">
        <v>2.46</v>
      </c>
      <c r="BP30">
        <v>0</v>
      </c>
      <c r="BQ30">
        <v>50.68</v>
      </c>
    </row>
    <row r="31" spans="1:69">
      <c r="A31" s="102">
        <v>43865</v>
      </c>
      <c r="B31" t="s">
        <v>148</v>
      </c>
      <c r="C31">
        <v>4.71</v>
      </c>
      <c r="D31">
        <v>25.06</v>
      </c>
      <c r="E31">
        <v>21.15</v>
      </c>
      <c r="F31">
        <v>55.69</v>
      </c>
      <c r="G31">
        <v>8.61</v>
      </c>
      <c r="H31">
        <v>9.32</v>
      </c>
      <c r="I31">
        <v>4.42</v>
      </c>
      <c r="J31">
        <v>4.6900000000000004</v>
      </c>
      <c r="K31">
        <v>25.06</v>
      </c>
      <c r="L31">
        <v>21.15</v>
      </c>
      <c r="M31">
        <v>48.63</v>
      </c>
      <c r="N31">
        <v>31.91</v>
      </c>
      <c r="O31">
        <v>9.36</v>
      </c>
      <c r="P31">
        <v>9.35</v>
      </c>
      <c r="Q31">
        <v>4.42</v>
      </c>
      <c r="R31">
        <v>4.6900000000000004</v>
      </c>
      <c r="S31">
        <v>22.02</v>
      </c>
      <c r="T31">
        <v>48.63</v>
      </c>
      <c r="U31">
        <v>31.91</v>
      </c>
      <c r="V31">
        <v>9.36</v>
      </c>
      <c r="W31">
        <v>9.35</v>
      </c>
      <c r="X31">
        <v>4.42</v>
      </c>
      <c r="Y31">
        <v>4.71</v>
      </c>
      <c r="Z31">
        <v>27.35</v>
      </c>
      <c r="AA31">
        <v>23.08</v>
      </c>
      <c r="AB31">
        <v>59.29</v>
      </c>
      <c r="AC31">
        <v>41.45</v>
      </c>
      <c r="AD31">
        <v>33.93</v>
      </c>
      <c r="AE31">
        <v>4.42</v>
      </c>
      <c r="AF31">
        <v>4.6900000000000004</v>
      </c>
      <c r="AG31">
        <v>27.35</v>
      </c>
      <c r="AH31">
        <v>23.08</v>
      </c>
      <c r="AI31">
        <v>52.43</v>
      </c>
      <c r="AJ31">
        <v>34.659999999999997</v>
      </c>
      <c r="AK31">
        <v>42.87</v>
      </c>
      <c r="AL31">
        <v>39.380000000000003</v>
      </c>
      <c r="AM31">
        <v>4.42</v>
      </c>
      <c r="AN31">
        <v>4.6900000000000004</v>
      </c>
      <c r="AO31">
        <v>24.03</v>
      </c>
      <c r="AP31">
        <v>52.43</v>
      </c>
      <c r="AQ31">
        <v>34.659999999999997</v>
      </c>
      <c r="AR31">
        <v>42.87</v>
      </c>
      <c r="AS31">
        <v>39.380000000000003</v>
      </c>
      <c r="AT31">
        <v>4.42</v>
      </c>
      <c r="AU31">
        <v>4.6900000000000004</v>
      </c>
      <c r="AV31">
        <v>180.44</v>
      </c>
      <c r="AW31">
        <v>156.36000000000001</v>
      </c>
      <c r="AX31">
        <v>23.08</v>
      </c>
      <c r="AY31">
        <v>36.79</v>
      </c>
      <c r="AZ31">
        <v>2.63</v>
      </c>
      <c r="BA31">
        <v>55.92</v>
      </c>
      <c r="BB31">
        <v>2.93</v>
      </c>
      <c r="BC31">
        <v>55.92</v>
      </c>
      <c r="BD31">
        <v>2.63</v>
      </c>
      <c r="BE31">
        <v>21.74</v>
      </c>
      <c r="BF31">
        <v>1.9</v>
      </c>
      <c r="BG31">
        <v>1.9</v>
      </c>
      <c r="BH31">
        <v>50.13</v>
      </c>
      <c r="BI31">
        <v>2.63</v>
      </c>
      <c r="BJ31">
        <v>0</v>
      </c>
      <c r="BK31">
        <v>50.92</v>
      </c>
      <c r="BL31">
        <v>2.63</v>
      </c>
      <c r="BM31">
        <v>0</v>
      </c>
      <c r="BN31">
        <v>40.93</v>
      </c>
      <c r="BO31">
        <v>2.46</v>
      </c>
      <c r="BP31">
        <v>0</v>
      </c>
      <c r="BQ31">
        <v>50.68</v>
      </c>
    </row>
    <row r="32" spans="1:69">
      <c r="A32" s="102">
        <v>43865</v>
      </c>
      <c r="B32" t="s">
        <v>175</v>
      </c>
      <c r="C32">
        <v>4.29</v>
      </c>
      <c r="D32">
        <v>17.41</v>
      </c>
      <c r="E32">
        <v>17.41</v>
      </c>
      <c r="F32">
        <v>26.57</v>
      </c>
      <c r="G32">
        <v>10.039999999999999</v>
      </c>
      <c r="H32">
        <v>10.08</v>
      </c>
      <c r="I32">
        <v>4.42</v>
      </c>
      <c r="J32">
        <v>3.51</v>
      </c>
      <c r="K32">
        <v>17.41</v>
      </c>
      <c r="L32">
        <v>17.41</v>
      </c>
      <c r="M32">
        <v>23.27</v>
      </c>
      <c r="N32">
        <v>12.4</v>
      </c>
      <c r="O32">
        <v>11.13</v>
      </c>
      <c r="P32">
        <v>10.64</v>
      </c>
      <c r="Q32">
        <v>4.42</v>
      </c>
      <c r="R32">
        <v>3.51</v>
      </c>
      <c r="S32">
        <v>17.41</v>
      </c>
      <c r="T32">
        <v>23.27</v>
      </c>
      <c r="U32">
        <v>12.4</v>
      </c>
      <c r="V32">
        <v>11.13</v>
      </c>
      <c r="W32">
        <v>10.64</v>
      </c>
      <c r="X32">
        <v>4.42</v>
      </c>
      <c r="Y32">
        <v>4.29</v>
      </c>
      <c r="Z32">
        <v>18.850000000000001</v>
      </c>
      <c r="AA32">
        <v>18.850000000000001</v>
      </c>
      <c r="AB32">
        <v>29.27</v>
      </c>
      <c r="AC32">
        <v>51.29</v>
      </c>
      <c r="AD32">
        <v>36.049999999999997</v>
      </c>
      <c r="AE32">
        <v>4.42</v>
      </c>
      <c r="AF32">
        <v>3.51</v>
      </c>
      <c r="AG32">
        <v>18.850000000000001</v>
      </c>
      <c r="AH32">
        <v>18.850000000000001</v>
      </c>
      <c r="AI32">
        <v>25.37</v>
      </c>
      <c r="AJ32">
        <v>15.41</v>
      </c>
      <c r="AK32">
        <v>51.95</v>
      </c>
      <c r="AL32">
        <v>45.33</v>
      </c>
      <c r="AM32">
        <v>4.42</v>
      </c>
      <c r="AN32">
        <v>3.51</v>
      </c>
      <c r="AO32">
        <v>18.850000000000001</v>
      </c>
      <c r="AP32">
        <v>25.37</v>
      </c>
      <c r="AQ32">
        <v>15.41</v>
      </c>
      <c r="AR32">
        <v>51.95</v>
      </c>
      <c r="AS32">
        <v>45.33</v>
      </c>
      <c r="AT32">
        <v>4.42</v>
      </c>
      <c r="AU32">
        <v>3.51</v>
      </c>
      <c r="AV32">
        <v>88.43</v>
      </c>
      <c r="AW32">
        <v>119.1</v>
      </c>
      <c r="AX32">
        <v>18.850000000000001</v>
      </c>
      <c r="AY32">
        <v>46.56</v>
      </c>
      <c r="AZ32">
        <v>2.59</v>
      </c>
      <c r="BA32">
        <v>44.75</v>
      </c>
      <c r="BB32">
        <v>3.89</v>
      </c>
      <c r="BC32">
        <v>44.75</v>
      </c>
      <c r="BD32">
        <v>2.59</v>
      </c>
      <c r="BE32">
        <v>17.47</v>
      </c>
      <c r="BF32">
        <v>2.2999999999999998</v>
      </c>
      <c r="BG32">
        <v>2.2999999999999998</v>
      </c>
      <c r="BH32">
        <v>39.799999999999997</v>
      </c>
      <c r="BI32">
        <v>2.59</v>
      </c>
      <c r="BJ32">
        <v>0</v>
      </c>
      <c r="BK32">
        <v>40.43</v>
      </c>
      <c r="BL32">
        <v>2.59</v>
      </c>
      <c r="BM32">
        <v>0</v>
      </c>
      <c r="BN32">
        <v>29.81</v>
      </c>
      <c r="BO32">
        <v>2.27</v>
      </c>
      <c r="BP32">
        <v>0</v>
      </c>
      <c r="BQ32">
        <v>40.409999999999997</v>
      </c>
    </row>
    <row r="33" spans="1:69">
      <c r="A33" s="102">
        <v>43865</v>
      </c>
      <c r="B33" t="s">
        <v>166</v>
      </c>
      <c r="C33">
        <v>4.29</v>
      </c>
      <c r="D33">
        <v>17.41</v>
      </c>
      <c r="E33">
        <v>17.41</v>
      </c>
      <c r="F33">
        <v>26.57</v>
      </c>
      <c r="G33">
        <v>10.039999999999999</v>
      </c>
      <c r="H33">
        <v>10.08</v>
      </c>
      <c r="I33">
        <v>4.42</v>
      </c>
      <c r="J33">
        <v>3.51</v>
      </c>
      <c r="K33">
        <v>17.41</v>
      </c>
      <c r="L33">
        <v>17.41</v>
      </c>
      <c r="M33">
        <v>23.27</v>
      </c>
      <c r="N33">
        <v>12.4</v>
      </c>
      <c r="O33">
        <v>11.13</v>
      </c>
      <c r="P33">
        <v>10.64</v>
      </c>
      <c r="Q33">
        <v>4.42</v>
      </c>
      <c r="R33">
        <v>3.51</v>
      </c>
      <c r="S33">
        <v>17.41</v>
      </c>
      <c r="T33">
        <v>23.27</v>
      </c>
      <c r="U33">
        <v>12.4</v>
      </c>
      <c r="V33">
        <v>11.13</v>
      </c>
      <c r="W33">
        <v>10.64</v>
      </c>
      <c r="X33">
        <v>4.42</v>
      </c>
      <c r="Y33">
        <v>4.29</v>
      </c>
      <c r="Z33">
        <v>18.850000000000001</v>
      </c>
      <c r="AA33">
        <v>18.850000000000001</v>
      </c>
      <c r="AB33">
        <v>29.27</v>
      </c>
      <c r="AC33">
        <v>51.29</v>
      </c>
      <c r="AD33">
        <v>36.049999999999997</v>
      </c>
      <c r="AE33">
        <v>4.42</v>
      </c>
      <c r="AF33">
        <v>3.51</v>
      </c>
      <c r="AG33">
        <v>18.850000000000001</v>
      </c>
      <c r="AH33">
        <v>18.850000000000001</v>
      </c>
      <c r="AI33">
        <v>25.37</v>
      </c>
      <c r="AJ33">
        <v>15.41</v>
      </c>
      <c r="AK33">
        <v>51.95</v>
      </c>
      <c r="AL33">
        <v>45.33</v>
      </c>
      <c r="AM33">
        <v>4.42</v>
      </c>
      <c r="AN33">
        <v>3.51</v>
      </c>
      <c r="AO33">
        <v>18.850000000000001</v>
      </c>
      <c r="AP33">
        <v>25.37</v>
      </c>
      <c r="AQ33">
        <v>15.41</v>
      </c>
      <c r="AR33">
        <v>51.95</v>
      </c>
      <c r="AS33">
        <v>45.33</v>
      </c>
      <c r="AT33">
        <v>4.42</v>
      </c>
      <c r="AU33">
        <v>3.51</v>
      </c>
      <c r="AV33">
        <v>88.43</v>
      </c>
      <c r="AW33">
        <v>119.1</v>
      </c>
      <c r="AX33">
        <v>18.850000000000001</v>
      </c>
      <c r="AY33">
        <v>46.56</v>
      </c>
      <c r="AZ33">
        <v>2.59</v>
      </c>
      <c r="BA33">
        <v>44.75</v>
      </c>
      <c r="BB33">
        <v>3.89</v>
      </c>
      <c r="BC33">
        <v>44.75</v>
      </c>
      <c r="BD33">
        <v>2.59</v>
      </c>
      <c r="BE33">
        <v>17.47</v>
      </c>
      <c r="BF33">
        <v>2.2999999999999998</v>
      </c>
      <c r="BG33">
        <v>2.2999999999999998</v>
      </c>
      <c r="BH33">
        <v>39.799999999999997</v>
      </c>
      <c r="BI33">
        <v>2.59</v>
      </c>
      <c r="BJ33">
        <v>0</v>
      </c>
      <c r="BK33">
        <v>40.43</v>
      </c>
      <c r="BL33">
        <v>2.59</v>
      </c>
      <c r="BM33">
        <v>0</v>
      </c>
      <c r="BN33">
        <v>29.81</v>
      </c>
      <c r="BO33">
        <v>2.27</v>
      </c>
      <c r="BP33">
        <v>0</v>
      </c>
      <c r="BQ33">
        <v>40.409999999999997</v>
      </c>
    </row>
    <row r="34" spans="1:69">
      <c r="A34" s="102">
        <v>43865</v>
      </c>
      <c r="B34" t="s">
        <v>169</v>
      </c>
      <c r="C34">
        <v>4.29</v>
      </c>
      <c r="D34">
        <v>17.41</v>
      </c>
      <c r="E34">
        <v>17.41</v>
      </c>
      <c r="F34">
        <v>26.57</v>
      </c>
      <c r="G34">
        <v>10.039999999999999</v>
      </c>
      <c r="H34">
        <v>10.08</v>
      </c>
      <c r="I34">
        <v>4.42</v>
      </c>
      <c r="J34">
        <v>3.51</v>
      </c>
      <c r="K34">
        <v>17.41</v>
      </c>
      <c r="L34">
        <v>17.41</v>
      </c>
      <c r="M34">
        <v>23.27</v>
      </c>
      <c r="N34">
        <v>12.4</v>
      </c>
      <c r="O34">
        <v>11.13</v>
      </c>
      <c r="P34">
        <v>10.64</v>
      </c>
      <c r="Q34">
        <v>4.42</v>
      </c>
      <c r="R34">
        <v>3.51</v>
      </c>
      <c r="S34">
        <v>17.41</v>
      </c>
      <c r="T34">
        <v>23.27</v>
      </c>
      <c r="U34">
        <v>12.4</v>
      </c>
      <c r="V34">
        <v>11.13</v>
      </c>
      <c r="W34">
        <v>10.64</v>
      </c>
      <c r="X34">
        <v>4.42</v>
      </c>
      <c r="Y34">
        <v>4.29</v>
      </c>
      <c r="Z34">
        <v>18.850000000000001</v>
      </c>
      <c r="AA34">
        <v>18.850000000000001</v>
      </c>
      <c r="AB34">
        <v>29.27</v>
      </c>
      <c r="AC34">
        <v>51.29</v>
      </c>
      <c r="AD34">
        <v>36.049999999999997</v>
      </c>
      <c r="AE34">
        <v>4.42</v>
      </c>
      <c r="AF34">
        <v>3.51</v>
      </c>
      <c r="AG34">
        <v>18.850000000000001</v>
      </c>
      <c r="AH34">
        <v>18.850000000000001</v>
      </c>
      <c r="AI34">
        <v>25.37</v>
      </c>
      <c r="AJ34">
        <v>15.41</v>
      </c>
      <c r="AK34">
        <v>51.95</v>
      </c>
      <c r="AL34">
        <v>45.33</v>
      </c>
      <c r="AM34">
        <v>4.42</v>
      </c>
      <c r="AN34">
        <v>3.51</v>
      </c>
      <c r="AO34">
        <v>18.850000000000001</v>
      </c>
      <c r="AP34">
        <v>25.37</v>
      </c>
      <c r="AQ34">
        <v>15.41</v>
      </c>
      <c r="AR34">
        <v>51.95</v>
      </c>
      <c r="AS34">
        <v>45.33</v>
      </c>
      <c r="AT34">
        <v>4.42</v>
      </c>
      <c r="AU34">
        <v>3.51</v>
      </c>
      <c r="AV34">
        <v>88.43</v>
      </c>
      <c r="AW34">
        <v>119.1</v>
      </c>
      <c r="AX34">
        <v>18.850000000000001</v>
      </c>
      <c r="AY34">
        <v>46.56</v>
      </c>
      <c r="AZ34">
        <v>2.59</v>
      </c>
      <c r="BA34">
        <v>44.75</v>
      </c>
      <c r="BB34">
        <v>3.89</v>
      </c>
      <c r="BC34">
        <v>44.75</v>
      </c>
      <c r="BD34">
        <v>2.59</v>
      </c>
      <c r="BE34">
        <v>17.47</v>
      </c>
      <c r="BF34">
        <v>2.2999999999999998</v>
      </c>
      <c r="BG34">
        <v>2.2999999999999998</v>
      </c>
      <c r="BH34">
        <v>39.799999999999997</v>
      </c>
      <c r="BI34">
        <v>2.59</v>
      </c>
      <c r="BJ34">
        <v>0</v>
      </c>
      <c r="BK34">
        <v>40.43</v>
      </c>
      <c r="BL34">
        <v>2.59</v>
      </c>
      <c r="BM34">
        <v>0</v>
      </c>
      <c r="BN34">
        <v>29.81</v>
      </c>
      <c r="BO34">
        <v>2.27</v>
      </c>
      <c r="BP34">
        <v>0</v>
      </c>
      <c r="BQ34">
        <v>40.409999999999997</v>
      </c>
    </row>
    <row r="35" spans="1:69">
      <c r="A35" s="102">
        <v>43865</v>
      </c>
      <c r="B35" t="s">
        <v>172</v>
      </c>
      <c r="C35">
        <v>4.29</v>
      </c>
      <c r="D35">
        <v>17.41</v>
      </c>
      <c r="E35">
        <v>17.41</v>
      </c>
      <c r="F35">
        <v>26.57</v>
      </c>
      <c r="G35">
        <v>10.039999999999999</v>
      </c>
      <c r="H35">
        <v>10.08</v>
      </c>
      <c r="I35">
        <v>4.42</v>
      </c>
      <c r="J35">
        <v>3.51</v>
      </c>
      <c r="K35">
        <v>17.41</v>
      </c>
      <c r="L35">
        <v>17.41</v>
      </c>
      <c r="M35">
        <v>23.27</v>
      </c>
      <c r="N35">
        <v>12.4</v>
      </c>
      <c r="O35">
        <v>11.13</v>
      </c>
      <c r="P35">
        <v>10.64</v>
      </c>
      <c r="Q35">
        <v>4.42</v>
      </c>
      <c r="R35">
        <v>3.51</v>
      </c>
      <c r="S35">
        <v>17.41</v>
      </c>
      <c r="T35">
        <v>23.27</v>
      </c>
      <c r="U35">
        <v>12.4</v>
      </c>
      <c r="V35">
        <v>11.13</v>
      </c>
      <c r="W35">
        <v>10.64</v>
      </c>
      <c r="X35">
        <v>4.42</v>
      </c>
      <c r="Y35">
        <v>4.29</v>
      </c>
      <c r="Z35">
        <v>18.850000000000001</v>
      </c>
      <c r="AA35">
        <v>18.850000000000001</v>
      </c>
      <c r="AB35">
        <v>29.27</v>
      </c>
      <c r="AC35">
        <v>51.29</v>
      </c>
      <c r="AD35">
        <v>36.049999999999997</v>
      </c>
      <c r="AE35">
        <v>4.42</v>
      </c>
      <c r="AF35">
        <v>3.51</v>
      </c>
      <c r="AG35">
        <v>18.850000000000001</v>
      </c>
      <c r="AH35">
        <v>18.850000000000001</v>
      </c>
      <c r="AI35">
        <v>25.37</v>
      </c>
      <c r="AJ35">
        <v>15.41</v>
      </c>
      <c r="AK35">
        <v>51.95</v>
      </c>
      <c r="AL35">
        <v>45.33</v>
      </c>
      <c r="AM35">
        <v>4.42</v>
      </c>
      <c r="AN35">
        <v>3.51</v>
      </c>
      <c r="AO35">
        <v>18.850000000000001</v>
      </c>
      <c r="AP35">
        <v>25.37</v>
      </c>
      <c r="AQ35">
        <v>15.41</v>
      </c>
      <c r="AR35">
        <v>51.95</v>
      </c>
      <c r="AS35">
        <v>45.33</v>
      </c>
      <c r="AT35">
        <v>4.42</v>
      </c>
      <c r="AU35">
        <v>3.51</v>
      </c>
      <c r="AV35">
        <v>88.43</v>
      </c>
      <c r="AW35">
        <v>119.1</v>
      </c>
      <c r="AX35">
        <v>18.850000000000001</v>
      </c>
      <c r="AY35">
        <v>46.56</v>
      </c>
      <c r="AZ35">
        <v>2.59</v>
      </c>
      <c r="BA35">
        <v>44.75</v>
      </c>
      <c r="BB35">
        <v>3.89</v>
      </c>
      <c r="BC35">
        <v>44.75</v>
      </c>
      <c r="BD35">
        <v>2.59</v>
      </c>
      <c r="BE35">
        <v>17.47</v>
      </c>
      <c r="BF35">
        <v>2.2999999999999998</v>
      </c>
      <c r="BG35">
        <v>2.2999999999999998</v>
      </c>
      <c r="BH35">
        <v>39.799999999999997</v>
      </c>
      <c r="BI35">
        <v>2.59</v>
      </c>
      <c r="BJ35">
        <v>0</v>
      </c>
      <c r="BK35">
        <v>40.43</v>
      </c>
      <c r="BL35">
        <v>2.59</v>
      </c>
      <c r="BM35">
        <v>0</v>
      </c>
      <c r="BN35">
        <v>29.81</v>
      </c>
      <c r="BO35">
        <v>2.27</v>
      </c>
      <c r="BP35">
        <v>0</v>
      </c>
      <c r="BQ35">
        <v>40.409999999999997</v>
      </c>
    </row>
    <row r="36" spans="1:69">
      <c r="A36" s="102">
        <v>43865</v>
      </c>
      <c r="B36" t="s">
        <v>178</v>
      </c>
      <c r="C36">
        <v>4.29</v>
      </c>
      <c r="D36">
        <v>17.41</v>
      </c>
      <c r="E36">
        <v>17.41</v>
      </c>
      <c r="F36">
        <v>26.57</v>
      </c>
      <c r="G36">
        <v>10.039999999999999</v>
      </c>
      <c r="H36">
        <v>10.08</v>
      </c>
      <c r="I36">
        <v>4.42</v>
      </c>
      <c r="J36">
        <v>3.51</v>
      </c>
      <c r="K36">
        <v>17.41</v>
      </c>
      <c r="L36">
        <v>17.41</v>
      </c>
      <c r="M36">
        <v>23.27</v>
      </c>
      <c r="N36">
        <v>12.4</v>
      </c>
      <c r="O36">
        <v>11.13</v>
      </c>
      <c r="P36">
        <v>10.64</v>
      </c>
      <c r="Q36">
        <v>4.42</v>
      </c>
      <c r="R36">
        <v>3.51</v>
      </c>
      <c r="S36">
        <v>17.41</v>
      </c>
      <c r="T36">
        <v>23.27</v>
      </c>
      <c r="U36">
        <v>12.4</v>
      </c>
      <c r="V36">
        <v>11.13</v>
      </c>
      <c r="W36">
        <v>10.64</v>
      </c>
      <c r="X36">
        <v>4.42</v>
      </c>
      <c r="Y36">
        <v>4.29</v>
      </c>
      <c r="Z36">
        <v>18.850000000000001</v>
      </c>
      <c r="AA36">
        <v>18.850000000000001</v>
      </c>
      <c r="AB36">
        <v>29.27</v>
      </c>
      <c r="AC36">
        <v>51.29</v>
      </c>
      <c r="AD36">
        <v>36.049999999999997</v>
      </c>
      <c r="AE36">
        <v>4.42</v>
      </c>
      <c r="AF36">
        <v>3.51</v>
      </c>
      <c r="AG36">
        <v>18.850000000000001</v>
      </c>
      <c r="AH36">
        <v>18.850000000000001</v>
      </c>
      <c r="AI36">
        <v>25.37</v>
      </c>
      <c r="AJ36">
        <v>15.41</v>
      </c>
      <c r="AK36">
        <v>51.95</v>
      </c>
      <c r="AL36">
        <v>45.33</v>
      </c>
      <c r="AM36">
        <v>4.42</v>
      </c>
      <c r="AN36">
        <v>3.51</v>
      </c>
      <c r="AO36">
        <v>18.850000000000001</v>
      </c>
      <c r="AP36">
        <v>25.37</v>
      </c>
      <c r="AQ36">
        <v>15.41</v>
      </c>
      <c r="AR36">
        <v>51.95</v>
      </c>
      <c r="AS36">
        <v>45.33</v>
      </c>
      <c r="AT36">
        <v>4.42</v>
      </c>
      <c r="AU36">
        <v>3.51</v>
      </c>
      <c r="AV36">
        <v>88.43</v>
      </c>
      <c r="AW36">
        <v>119.1</v>
      </c>
      <c r="AX36">
        <v>18.850000000000001</v>
      </c>
      <c r="AY36">
        <v>46.56</v>
      </c>
      <c r="AZ36">
        <v>2.59</v>
      </c>
      <c r="BA36">
        <v>44.75</v>
      </c>
      <c r="BB36">
        <v>3.89</v>
      </c>
      <c r="BC36">
        <v>44.75</v>
      </c>
      <c r="BD36">
        <v>2.59</v>
      </c>
      <c r="BE36">
        <v>17.47</v>
      </c>
      <c r="BF36">
        <v>2.2999999999999998</v>
      </c>
      <c r="BG36">
        <v>2.2999999999999998</v>
      </c>
      <c r="BH36">
        <v>39.799999999999997</v>
      </c>
      <c r="BI36">
        <v>2.59</v>
      </c>
      <c r="BJ36">
        <v>0</v>
      </c>
      <c r="BK36">
        <v>40.43</v>
      </c>
      <c r="BL36">
        <v>2.59</v>
      </c>
      <c r="BM36">
        <v>0</v>
      </c>
      <c r="BN36">
        <v>29.81</v>
      </c>
      <c r="BO36">
        <v>2.27</v>
      </c>
      <c r="BP36">
        <v>0</v>
      </c>
      <c r="BQ36">
        <v>40.409999999999997</v>
      </c>
    </row>
    <row r="37" spans="1:69">
      <c r="A37" s="102">
        <v>43865</v>
      </c>
      <c r="B37" t="s">
        <v>181</v>
      </c>
      <c r="C37">
        <v>4.29</v>
      </c>
      <c r="D37">
        <v>24.55</v>
      </c>
      <c r="E37">
        <v>20.45</v>
      </c>
      <c r="F37">
        <v>52.2</v>
      </c>
      <c r="G37">
        <v>10.039999999999999</v>
      </c>
      <c r="H37">
        <v>10.08</v>
      </c>
      <c r="I37">
        <v>4.42</v>
      </c>
      <c r="J37">
        <v>3.51</v>
      </c>
      <c r="K37">
        <v>24.55</v>
      </c>
      <c r="L37">
        <v>20.45</v>
      </c>
      <c r="M37">
        <v>45.71</v>
      </c>
      <c r="N37">
        <v>24.36</v>
      </c>
      <c r="O37">
        <v>11.13</v>
      </c>
      <c r="P37">
        <v>10.64</v>
      </c>
      <c r="Q37">
        <v>4.42</v>
      </c>
      <c r="R37">
        <v>3.51</v>
      </c>
      <c r="S37">
        <v>21.42</v>
      </c>
      <c r="T37">
        <v>45.71</v>
      </c>
      <c r="U37">
        <v>24.36</v>
      </c>
      <c r="V37">
        <v>11.13</v>
      </c>
      <c r="W37">
        <v>10.64</v>
      </c>
      <c r="X37">
        <v>4.42</v>
      </c>
      <c r="Y37">
        <v>4.29</v>
      </c>
      <c r="Z37">
        <v>26.58</v>
      </c>
      <c r="AA37">
        <v>22.15</v>
      </c>
      <c r="AB37">
        <v>57.5</v>
      </c>
      <c r="AC37">
        <v>51.29</v>
      </c>
      <c r="AD37">
        <v>36.049999999999997</v>
      </c>
      <c r="AE37">
        <v>4.42</v>
      </c>
      <c r="AF37">
        <v>3.51</v>
      </c>
      <c r="AG37">
        <v>26.58</v>
      </c>
      <c r="AH37">
        <v>22.15</v>
      </c>
      <c r="AI37">
        <v>49.84</v>
      </c>
      <c r="AJ37">
        <v>30.28</v>
      </c>
      <c r="AK37">
        <v>51.95</v>
      </c>
      <c r="AL37">
        <v>45.33</v>
      </c>
      <c r="AM37">
        <v>4.42</v>
      </c>
      <c r="AN37">
        <v>3.51</v>
      </c>
      <c r="AO37">
        <v>23.19</v>
      </c>
      <c r="AP37">
        <v>49.84</v>
      </c>
      <c r="AQ37">
        <v>30.28</v>
      </c>
      <c r="AR37">
        <v>51.95</v>
      </c>
      <c r="AS37">
        <v>45.33</v>
      </c>
      <c r="AT37">
        <v>4.42</v>
      </c>
      <c r="AU37">
        <v>3.51</v>
      </c>
      <c r="AV37">
        <v>120.54</v>
      </c>
      <c r="AW37">
        <v>161.97</v>
      </c>
      <c r="AX37">
        <v>22.15</v>
      </c>
      <c r="AY37">
        <v>46.56</v>
      </c>
      <c r="AZ37">
        <v>2.59</v>
      </c>
      <c r="BA37">
        <v>58.16</v>
      </c>
      <c r="BB37">
        <v>3.89</v>
      </c>
      <c r="BC37">
        <v>58.16</v>
      </c>
      <c r="BD37">
        <v>2.59</v>
      </c>
      <c r="BE37">
        <v>22.61</v>
      </c>
      <c r="BF37">
        <v>2.2999999999999998</v>
      </c>
      <c r="BG37">
        <v>2.2999999999999998</v>
      </c>
      <c r="BH37">
        <v>51.54</v>
      </c>
      <c r="BI37">
        <v>2.59</v>
      </c>
      <c r="BJ37">
        <v>0</v>
      </c>
      <c r="BK37">
        <v>52.33</v>
      </c>
      <c r="BL37">
        <v>2.59</v>
      </c>
      <c r="BM37">
        <v>0</v>
      </c>
      <c r="BN37">
        <v>41.23</v>
      </c>
      <c r="BO37">
        <v>2.27</v>
      </c>
      <c r="BP37">
        <v>0</v>
      </c>
      <c r="BQ37">
        <v>52.31</v>
      </c>
    </row>
    <row r="38" spans="1:69">
      <c r="A38" s="102">
        <v>43865</v>
      </c>
      <c r="B38" t="s">
        <v>161</v>
      </c>
      <c r="C38">
        <v>4.29</v>
      </c>
      <c r="D38">
        <v>24.83</v>
      </c>
      <c r="E38">
        <v>20.86</v>
      </c>
      <c r="F38">
        <v>52.2</v>
      </c>
      <c r="G38">
        <v>10.039999999999999</v>
      </c>
      <c r="H38">
        <v>10.08</v>
      </c>
      <c r="I38">
        <v>4.42</v>
      </c>
      <c r="J38">
        <v>3.51</v>
      </c>
      <c r="K38">
        <v>24.83</v>
      </c>
      <c r="L38">
        <v>20.86</v>
      </c>
      <c r="M38">
        <v>45.71</v>
      </c>
      <c r="N38">
        <v>24.36</v>
      </c>
      <c r="O38">
        <v>11.13</v>
      </c>
      <c r="P38">
        <v>10.64</v>
      </c>
      <c r="Q38">
        <v>4.42</v>
      </c>
      <c r="R38">
        <v>3.51</v>
      </c>
      <c r="S38">
        <v>21.8</v>
      </c>
      <c r="T38">
        <v>45.71</v>
      </c>
      <c r="U38">
        <v>24.36</v>
      </c>
      <c r="V38">
        <v>11.13</v>
      </c>
      <c r="W38">
        <v>10.64</v>
      </c>
      <c r="X38">
        <v>4.42</v>
      </c>
      <c r="Y38">
        <v>4.29</v>
      </c>
      <c r="Z38">
        <v>26.88</v>
      </c>
      <c r="AA38">
        <v>22.59</v>
      </c>
      <c r="AB38">
        <v>57.5</v>
      </c>
      <c r="AC38">
        <v>51.29</v>
      </c>
      <c r="AD38">
        <v>36.049999999999997</v>
      </c>
      <c r="AE38">
        <v>4.42</v>
      </c>
      <c r="AF38">
        <v>3.51</v>
      </c>
      <c r="AG38">
        <v>26.88</v>
      </c>
      <c r="AH38">
        <v>22.59</v>
      </c>
      <c r="AI38">
        <v>49.84</v>
      </c>
      <c r="AJ38">
        <v>30.28</v>
      </c>
      <c r="AK38">
        <v>51.95</v>
      </c>
      <c r="AL38">
        <v>45.33</v>
      </c>
      <c r="AM38">
        <v>4.42</v>
      </c>
      <c r="AN38">
        <v>3.51</v>
      </c>
      <c r="AO38">
        <v>23.6</v>
      </c>
      <c r="AP38">
        <v>49.84</v>
      </c>
      <c r="AQ38">
        <v>30.28</v>
      </c>
      <c r="AR38">
        <v>51.95</v>
      </c>
      <c r="AS38">
        <v>45.33</v>
      </c>
      <c r="AT38">
        <v>4.42</v>
      </c>
      <c r="AU38">
        <v>3.51</v>
      </c>
      <c r="AV38">
        <v>120.84</v>
      </c>
      <c r="AW38">
        <v>162.27000000000001</v>
      </c>
      <c r="AX38">
        <v>22.59</v>
      </c>
      <c r="AY38">
        <v>46.56</v>
      </c>
      <c r="AZ38">
        <v>2.59</v>
      </c>
      <c r="BA38">
        <v>58.57</v>
      </c>
      <c r="BB38">
        <v>3.89</v>
      </c>
      <c r="BC38">
        <v>58.57</v>
      </c>
      <c r="BD38">
        <v>2.59</v>
      </c>
      <c r="BE38">
        <v>22.79</v>
      </c>
      <c r="BF38">
        <v>2.2999999999999998</v>
      </c>
      <c r="BG38">
        <v>2.2999999999999998</v>
      </c>
      <c r="BH38">
        <v>51.94</v>
      </c>
      <c r="BI38">
        <v>2.59</v>
      </c>
      <c r="BJ38">
        <v>0</v>
      </c>
      <c r="BK38">
        <v>52.74</v>
      </c>
      <c r="BL38">
        <v>2.59</v>
      </c>
      <c r="BM38">
        <v>0</v>
      </c>
      <c r="BN38">
        <v>41.62</v>
      </c>
      <c r="BO38">
        <v>2.27</v>
      </c>
      <c r="BP38">
        <v>0</v>
      </c>
      <c r="BQ38">
        <v>52.72</v>
      </c>
    </row>
    <row r="39" spans="1:69">
      <c r="A39" s="102">
        <v>43865</v>
      </c>
      <c r="B39" t="s">
        <v>164</v>
      </c>
      <c r="C39">
        <v>4.29</v>
      </c>
      <c r="D39">
        <v>24.55</v>
      </c>
      <c r="E39">
        <v>20.350000000000001</v>
      </c>
      <c r="F39">
        <v>52.2</v>
      </c>
      <c r="G39">
        <v>10.039999999999999</v>
      </c>
      <c r="H39">
        <v>10.08</v>
      </c>
      <c r="I39">
        <v>4.42</v>
      </c>
      <c r="J39">
        <v>3.51</v>
      </c>
      <c r="K39">
        <v>24.55</v>
      </c>
      <c r="L39">
        <v>20.350000000000001</v>
      </c>
      <c r="M39">
        <v>45.71</v>
      </c>
      <c r="N39">
        <v>24.36</v>
      </c>
      <c r="O39">
        <v>11.13</v>
      </c>
      <c r="P39">
        <v>10.64</v>
      </c>
      <c r="Q39">
        <v>4.42</v>
      </c>
      <c r="R39">
        <v>3.51</v>
      </c>
      <c r="S39">
        <v>21.34</v>
      </c>
      <c r="T39">
        <v>45.71</v>
      </c>
      <c r="U39">
        <v>24.36</v>
      </c>
      <c r="V39">
        <v>11.13</v>
      </c>
      <c r="W39">
        <v>10.64</v>
      </c>
      <c r="X39">
        <v>4.42</v>
      </c>
      <c r="Y39">
        <v>4.29</v>
      </c>
      <c r="Z39">
        <v>26.58</v>
      </c>
      <c r="AA39">
        <v>22.04</v>
      </c>
      <c r="AB39">
        <v>57.5</v>
      </c>
      <c r="AC39">
        <v>51.29</v>
      </c>
      <c r="AD39">
        <v>36.049999999999997</v>
      </c>
      <c r="AE39">
        <v>4.42</v>
      </c>
      <c r="AF39">
        <v>3.51</v>
      </c>
      <c r="AG39">
        <v>26.58</v>
      </c>
      <c r="AH39">
        <v>22.04</v>
      </c>
      <c r="AI39">
        <v>49.84</v>
      </c>
      <c r="AJ39">
        <v>30.28</v>
      </c>
      <c r="AK39">
        <v>51.95</v>
      </c>
      <c r="AL39">
        <v>45.33</v>
      </c>
      <c r="AM39">
        <v>4.42</v>
      </c>
      <c r="AN39">
        <v>3.51</v>
      </c>
      <c r="AO39">
        <v>23.1</v>
      </c>
      <c r="AP39">
        <v>49.84</v>
      </c>
      <c r="AQ39">
        <v>30.28</v>
      </c>
      <c r="AR39">
        <v>51.95</v>
      </c>
      <c r="AS39">
        <v>45.33</v>
      </c>
      <c r="AT39">
        <v>4.42</v>
      </c>
      <c r="AU39">
        <v>3.51</v>
      </c>
      <c r="AV39">
        <v>120.54</v>
      </c>
      <c r="AW39">
        <v>161.97</v>
      </c>
      <c r="AX39">
        <v>22.04</v>
      </c>
      <c r="AY39">
        <v>46.56</v>
      </c>
      <c r="AZ39">
        <v>2.59</v>
      </c>
      <c r="BA39">
        <v>58.08</v>
      </c>
      <c r="BB39">
        <v>3.89</v>
      </c>
      <c r="BC39">
        <v>58.08</v>
      </c>
      <c r="BD39">
        <v>2.59</v>
      </c>
      <c r="BE39">
        <v>22.57</v>
      </c>
      <c r="BF39">
        <v>2.2999999999999998</v>
      </c>
      <c r="BG39">
        <v>2.2999999999999998</v>
      </c>
      <c r="BH39">
        <v>51.45</v>
      </c>
      <c r="BI39">
        <v>2.59</v>
      </c>
      <c r="BJ39">
        <v>0</v>
      </c>
      <c r="BK39">
        <v>52.25</v>
      </c>
      <c r="BL39">
        <v>2.59</v>
      </c>
      <c r="BM39">
        <v>0</v>
      </c>
      <c r="BN39">
        <v>41.14</v>
      </c>
      <c r="BO39">
        <v>2.27</v>
      </c>
      <c r="BP39">
        <v>0</v>
      </c>
      <c r="BQ39">
        <v>52.23</v>
      </c>
    </row>
    <row r="40" spans="1:69">
      <c r="A40" s="102">
        <v>43865</v>
      </c>
      <c r="B40" t="s">
        <v>184</v>
      </c>
      <c r="C40">
        <v>4.29</v>
      </c>
      <c r="D40">
        <v>24.55</v>
      </c>
      <c r="E40">
        <v>20.45</v>
      </c>
      <c r="F40">
        <v>52.2</v>
      </c>
      <c r="G40">
        <v>10.039999999999999</v>
      </c>
      <c r="H40">
        <v>10.08</v>
      </c>
      <c r="I40">
        <v>4.42</v>
      </c>
      <c r="J40">
        <v>3.51</v>
      </c>
      <c r="K40">
        <v>24.55</v>
      </c>
      <c r="L40">
        <v>20.45</v>
      </c>
      <c r="M40">
        <v>45.71</v>
      </c>
      <c r="N40">
        <v>24.36</v>
      </c>
      <c r="O40">
        <v>11.13</v>
      </c>
      <c r="P40">
        <v>10.64</v>
      </c>
      <c r="Q40">
        <v>4.42</v>
      </c>
      <c r="R40">
        <v>3.51</v>
      </c>
      <c r="S40">
        <v>21.42</v>
      </c>
      <c r="T40">
        <v>45.71</v>
      </c>
      <c r="U40">
        <v>24.36</v>
      </c>
      <c r="V40">
        <v>11.13</v>
      </c>
      <c r="W40">
        <v>10.64</v>
      </c>
      <c r="X40">
        <v>4.42</v>
      </c>
      <c r="Y40">
        <v>4.29</v>
      </c>
      <c r="Z40">
        <v>26.58</v>
      </c>
      <c r="AA40">
        <v>22.15</v>
      </c>
      <c r="AB40">
        <v>57.5</v>
      </c>
      <c r="AC40">
        <v>51.29</v>
      </c>
      <c r="AD40">
        <v>36.049999999999997</v>
      </c>
      <c r="AE40">
        <v>4.42</v>
      </c>
      <c r="AF40">
        <v>3.51</v>
      </c>
      <c r="AG40">
        <v>26.58</v>
      </c>
      <c r="AH40">
        <v>22.15</v>
      </c>
      <c r="AI40">
        <v>49.84</v>
      </c>
      <c r="AJ40">
        <v>30.28</v>
      </c>
      <c r="AK40">
        <v>51.95</v>
      </c>
      <c r="AL40">
        <v>45.33</v>
      </c>
      <c r="AM40">
        <v>4.42</v>
      </c>
      <c r="AN40">
        <v>3.51</v>
      </c>
      <c r="AO40">
        <v>23.19</v>
      </c>
      <c r="AP40">
        <v>49.84</v>
      </c>
      <c r="AQ40">
        <v>30.28</v>
      </c>
      <c r="AR40">
        <v>51.95</v>
      </c>
      <c r="AS40">
        <v>45.33</v>
      </c>
      <c r="AT40">
        <v>4.42</v>
      </c>
      <c r="AU40">
        <v>3.51</v>
      </c>
      <c r="AV40">
        <v>120.54</v>
      </c>
      <c r="AW40">
        <v>161.97</v>
      </c>
      <c r="AX40">
        <v>22.15</v>
      </c>
      <c r="AY40">
        <v>46.56</v>
      </c>
      <c r="AZ40">
        <v>2.59</v>
      </c>
      <c r="BA40">
        <v>58.16</v>
      </c>
      <c r="BB40">
        <v>3.89</v>
      </c>
      <c r="BC40">
        <v>58.16</v>
      </c>
      <c r="BD40">
        <v>2.59</v>
      </c>
      <c r="BE40">
        <v>22.61</v>
      </c>
      <c r="BF40">
        <v>2.2999999999999998</v>
      </c>
      <c r="BG40">
        <v>2.2999999999999998</v>
      </c>
      <c r="BH40">
        <v>51.54</v>
      </c>
      <c r="BI40">
        <v>2.59</v>
      </c>
      <c r="BJ40">
        <v>0</v>
      </c>
      <c r="BK40">
        <v>52.33</v>
      </c>
      <c r="BL40">
        <v>2.59</v>
      </c>
      <c r="BM40">
        <v>0</v>
      </c>
      <c r="BN40">
        <v>41.23</v>
      </c>
      <c r="BO40">
        <v>2.27</v>
      </c>
      <c r="BP40">
        <v>0</v>
      </c>
      <c r="BQ40">
        <v>52.31</v>
      </c>
    </row>
    <row r="41" spans="1:69">
      <c r="A41" s="102">
        <v>43865</v>
      </c>
      <c r="B41" t="s">
        <v>187</v>
      </c>
      <c r="C41">
        <v>4.29</v>
      </c>
      <c r="D41">
        <v>24.55</v>
      </c>
      <c r="E41">
        <v>20.350000000000001</v>
      </c>
      <c r="F41">
        <v>52.2</v>
      </c>
      <c r="G41">
        <v>10.039999999999999</v>
      </c>
      <c r="H41">
        <v>10.08</v>
      </c>
      <c r="I41">
        <v>4.42</v>
      </c>
      <c r="J41">
        <v>3.51</v>
      </c>
      <c r="K41">
        <v>24.55</v>
      </c>
      <c r="L41">
        <v>20.350000000000001</v>
      </c>
      <c r="M41">
        <v>45.71</v>
      </c>
      <c r="N41">
        <v>24.36</v>
      </c>
      <c r="O41">
        <v>11.13</v>
      </c>
      <c r="P41">
        <v>10.64</v>
      </c>
      <c r="Q41">
        <v>4.42</v>
      </c>
      <c r="R41">
        <v>3.51</v>
      </c>
      <c r="S41">
        <v>21.34</v>
      </c>
      <c r="T41">
        <v>45.71</v>
      </c>
      <c r="U41">
        <v>24.36</v>
      </c>
      <c r="V41">
        <v>11.13</v>
      </c>
      <c r="W41">
        <v>10.64</v>
      </c>
      <c r="X41">
        <v>4.42</v>
      </c>
      <c r="Y41">
        <v>4.29</v>
      </c>
      <c r="Z41">
        <v>26.58</v>
      </c>
      <c r="AA41">
        <v>22.04</v>
      </c>
      <c r="AB41">
        <v>57.5</v>
      </c>
      <c r="AC41">
        <v>51.29</v>
      </c>
      <c r="AD41">
        <v>36.049999999999997</v>
      </c>
      <c r="AE41">
        <v>4.42</v>
      </c>
      <c r="AF41">
        <v>3.51</v>
      </c>
      <c r="AG41">
        <v>26.58</v>
      </c>
      <c r="AH41">
        <v>22.04</v>
      </c>
      <c r="AI41">
        <v>49.84</v>
      </c>
      <c r="AJ41">
        <v>30.28</v>
      </c>
      <c r="AK41">
        <v>51.95</v>
      </c>
      <c r="AL41">
        <v>45.33</v>
      </c>
      <c r="AM41">
        <v>4.42</v>
      </c>
      <c r="AN41">
        <v>3.51</v>
      </c>
      <c r="AO41">
        <v>23.1</v>
      </c>
      <c r="AP41">
        <v>49.84</v>
      </c>
      <c r="AQ41">
        <v>30.28</v>
      </c>
      <c r="AR41">
        <v>51.95</v>
      </c>
      <c r="AS41">
        <v>45.33</v>
      </c>
      <c r="AT41">
        <v>4.42</v>
      </c>
      <c r="AU41">
        <v>3.51</v>
      </c>
      <c r="AV41">
        <v>120.54</v>
      </c>
      <c r="AW41">
        <v>161.97</v>
      </c>
      <c r="AX41">
        <v>22.04</v>
      </c>
      <c r="AY41">
        <v>46.56</v>
      </c>
      <c r="AZ41">
        <v>2.59</v>
      </c>
      <c r="BA41">
        <v>58.08</v>
      </c>
      <c r="BB41">
        <v>3.89</v>
      </c>
      <c r="BC41">
        <v>58.08</v>
      </c>
      <c r="BD41">
        <v>2.59</v>
      </c>
      <c r="BE41">
        <v>22.57</v>
      </c>
      <c r="BF41">
        <v>2.2999999999999998</v>
      </c>
      <c r="BG41">
        <v>2.2999999999999998</v>
      </c>
      <c r="BH41">
        <v>51.45</v>
      </c>
      <c r="BI41">
        <v>2.59</v>
      </c>
      <c r="BJ41">
        <v>0</v>
      </c>
      <c r="BK41">
        <v>52.25</v>
      </c>
      <c r="BL41">
        <v>2.59</v>
      </c>
      <c r="BM41">
        <v>0</v>
      </c>
      <c r="BN41">
        <v>41.14</v>
      </c>
      <c r="BO41">
        <v>2.27</v>
      </c>
      <c r="BP41">
        <v>0</v>
      </c>
      <c r="BQ41">
        <v>52.23</v>
      </c>
    </row>
    <row r="42" spans="1:69">
      <c r="A42" s="102">
        <v>43865</v>
      </c>
      <c r="B42" t="s">
        <v>158</v>
      </c>
      <c r="C42">
        <v>4.29</v>
      </c>
      <c r="D42">
        <v>24.83</v>
      </c>
      <c r="E42">
        <v>20.86</v>
      </c>
      <c r="F42">
        <v>52.2</v>
      </c>
      <c r="G42">
        <v>10.039999999999999</v>
      </c>
      <c r="H42">
        <v>10.08</v>
      </c>
      <c r="I42">
        <v>4.42</v>
      </c>
      <c r="J42">
        <v>3.51</v>
      </c>
      <c r="K42">
        <v>24.83</v>
      </c>
      <c r="L42">
        <v>20.86</v>
      </c>
      <c r="M42">
        <v>45.71</v>
      </c>
      <c r="N42">
        <v>24.36</v>
      </c>
      <c r="O42">
        <v>11.13</v>
      </c>
      <c r="P42">
        <v>10.64</v>
      </c>
      <c r="Q42">
        <v>4.42</v>
      </c>
      <c r="R42">
        <v>3.51</v>
      </c>
      <c r="S42">
        <v>21.8</v>
      </c>
      <c r="T42">
        <v>45.71</v>
      </c>
      <c r="U42">
        <v>24.36</v>
      </c>
      <c r="V42">
        <v>11.13</v>
      </c>
      <c r="W42">
        <v>10.64</v>
      </c>
      <c r="X42">
        <v>4.42</v>
      </c>
      <c r="Y42">
        <v>4.29</v>
      </c>
      <c r="Z42">
        <v>26.88</v>
      </c>
      <c r="AA42">
        <v>22.59</v>
      </c>
      <c r="AB42">
        <v>57.5</v>
      </c>
      <c r="AC42">
        <v>51.29</v>
      </c>
      <c r="AD42">
        <v>36.049999999999997</v>
      </c>
      <c r="AE42">
        <v>4.42</v>
      </c>
      <c r="AF42">
        <v>3.51</v>
      </c>
      <c r="AG42">
        <v>26.88</v>
      </c>
      <c r="AH42">
        <v>22.59</v>
      </c>
      <c r="AI42">
        <v>49.84</v>
      </c>
      <c r="AJ42">
        <v>30.28</v>
      </c>
      <c r="AK42">
        <v>51.95</v>
      </c>
      <c r="AL42">
        <v>45.33</v>
      </c>
      <c r="AM42">
        <v>4.42</v>
      </c>
      <c r="AN42">
        <v>3.51</v>
      </c>
      <c r="AO42">
        <v>23.6</v>
      </c>
      <c r="AP42">
        <v>49.84</v>
      </c>
      <c r="AQ42">
        <v>30.28</v>
      </c>
      <c r="AR42">
        <v>51.95</v>
      </c>
      <c r="AS42">
        <v>45.33</v>
      </c>
      <c r="AT42">
        <v>4.42</v>
      </c>
      <c r="AU42">
        <v>3.51</v>
      </c>
      <c r="AV42">
        <v>120.84</v>
      </c>
      <c r="AW42">
        <v>162.27000000000001</v>
      </c>
      <c r="AX42">
        <v>22.59</v>
      </c>
      <c r="AY42">
        <v>46.56</v>
      </c>
      <c r="AZ42">
        <v>2.59</v>
      </c>
      <c r="BA42">
        <v>58.57</v>
      </c>
      <c r="BB42">
        <v>3.89</v>
      </c>
      <c r="BC42">
        <v>58.57</v>
      </c>
      <c r="BD42">
        <v>2.59</v>
      </c>
      <c r="BE42">
        <v>22.79</v>
      </c>
      <c r="BF42">
        <v>2.2999999999999998</v>
      </c>
      <c r="BG42">
        <v>2.2999999999999998</v>
      </c>
      <c r="BH42">
        <v>51.94</v>
      </c>
      <c r="BI42">
        <v>2.59</v>
      </c>
      <c r="BJ42">
        <v>0</v>
      </c>
      <c r="BK42">
        <v>52.74</v>
      </c>
      <c r="BL42">
        <v>2.59</v>
      </c>
      <c r="BM42">
        <v>0</v>
      </c>
      <c r="BN42">
        <v>41.62</v>
      </c>
      <c r="BO42">
        <v>2.27</v>
      </c>
      <c r="BP42">
        <v>0</v>
      </c>
      <c r="BQ42">
        <v>52.72</v>
      </c>
    </row>
    <row r="43" spans="1:69">
      <c r="A43" s="102">
        <v>43865</v>
      </c>
      <c r="B43" t="s">
        <v>195</v>
      </c>
      <c r="C43">
        <v>13.05</v>
      </c>
      <c r="D43">
        <v>28.83</v>
      </c>
      <c r="E43">
        <v>23.16</v>
      </c>
      <c r="F43">
        <v>67.180000000000007</v>
      </c>
      <c r="G43">
        <v>23.85</v>
      </c>
      <c r="H43">
        <v>21.56</v>
      </c>
      <c r="I43">
        <v>4.42</v>
      </c>
      <c r="J43">
        <v>12.19</v>
      </c>
      <c r="K43">
        <v>28.83</v>
      </c>
      <c r="L43">
        <v>23.16</v>
      </c>
      <c r="M43">
        <v>57.93</v>
      </c>
      <c r="N43">
        <v>36.1</v>
      </c>
      <c r="O43">
        <v>24.38</v>
      </c>
      <c r="P43">
        <v>23.38</v>
      </c>
      <c r="Q43">
        <v>4.42</v>
      </c>
      <c r="R43">
        <v>12.19</v>
      </c>
      <c r="S43">
        <v>24.48</v>
      </c>
      <c r="T43">
        <v>57.93</v>
      </c>
      <c r="U43">
        <v>36.1</v>
      </c>
      <c r="V43">
        <v>24.38</v>
      </c>
      <c r="W43">
        <v>23.38</v>
      </c>
      <c r="X43">
        <v>4.42</v>
      </c>
      <c r="Y43">
        <v>13.05</v>
      </c>
      <c r="Z43">
        <v>31.67</v>
      </c>
      <c r="AA43">
        <v>25.44</v>
      </c>
      <c r="AB43">
        <v>70.16</v>
      </c>
      <c r="AC43">
        <v>96.26</v>
      </c>
      <c r="AD43">
        <v>73.8</v>
      </c>
      <c r="AE43">
        <v>4.42</v>
      </c>
      <c r="AF43">
        <v>12.19</v>
      </c>
      <c r="AG43">
        <v>31.67</v>
      </c>
      <c r="AH43">
        <v>25.44</v>
      </c>
      <c r="AI43">
        <v>52.84</v>
      </c>
      <c r="AJ43">
        <v>47.37</v>
      </c>
      <c r="AK43">
        <v>96.41</v>
      </c>
      <c r="AL43">
        <v>92.2</v>
      </c>
      <c r="AM43">
        <v>4.42</v>
      </c>
      <c r="AN43">
        <v>12.19</v>
      </c>
      <c r="AO43">
        <v>26.89</v>
      </c>
      <c r="AP43">
        <v>52.84</v>
      </c>
      <c r="AQ43">
        <v>47.37</v>
      </c>
      <c r="AR43">
        <v>96.41</v>
      </c>
      <c r="AS43">
        <v>92.2</v>
      </c>
      <c r="AT43">
        <v>4.42</v>
      </c>
      <c r="AU43">
        <v>12.19</v>
      </c>
      <c r="AV43">
        <v>216.18</v>
      </c>
      <c r="AW43">
        <v>256.94</v>
      </c>
      <c r="AX43">
        <v>25.44</v>
      </c>
      <c r="AY43">
        <v>83.06</v>
      </c>
      <c r="AZ43">
        <v>3.5</v>
      </c>
      <c r="BA43">
        <v>80.7</v>
      </c>
      <c r="BB43">
        <v>3.56</v>
      </c>
      <c r="BC43">
        <v>80.7</v>
      </c>
      <c r="BD43">
        <v>3.5</v>
      </c>
      <c r="BE43">
        <v>28.86</v>
      </c>
      <c r="BF43">
        <v>0</v>
      </c>
      <c r="BG43">
        <v>0</v>
      </c>
      <c r="BH43">
        <v>80.61</v>
      </c>
      <c r="BI43">
        <v>3.5</v>
      </c>
      <c r="BJ43">
        <v>0</v>
      </c>
      <c r="BK43">
        <v>81.77</v>
      </c>
      <c r="BL43">
        <v>3.5</v>
      </c>
      <c r="BM43">
        <v>0</v>
      </c>
      <c r="BN43">
        <v>59.04</v>
      </c>
      <c r="BO43">
        <v>0</v>
      </c>
      <c r="BP43">
        <v>0</v>
      </c>
      <c r="BQ43">
        <v>81.31</v>
      </c>
    </row>
    <row r="44" spans="1:69">
      <c r="A44" s="102">
        <v>43865</v>
      </c>
      <c r="B44" t="s">
        <v>311</v>
      </c>
      <c r="C44">
        <v>10.87</v>
      </c>
      <c r="D44">
        <v>25.42</v>
      </c>
      <c r="E44">
        <v>21.17</v>
      </c>
      <c r="F44">
        <v>56.53</v>
      </c>
      <c r="G44">
        <v>24.06</v>
      </c>
      <c r="H44">
        <v>23.2</v>
      </c>
      <c r="I44">
        <v>4.16</v>
      </c>
      <c r="J44">
        <v>11.45</v>
      </c>
      <c r="K44">
        <v>25.42</v>
      </c>
      <c r="L44">
        <v>21.17</v>
      </c>
      <c r="M44">
        <v>51.92</v>
      </c>
      <c r="N44">
        <v>33.07</v>
      </c>
      <c r="O44">
        <v>25.41</v>
      </c>
      <c r="P44">
        <v>24.55</v>
      </c>
      <c r="Q44">
        <v>4.16</v>
      </c>
      <c r="R44">
        <v>11.45</v>
      </c>
      <c r="S44">
        <v>22.32</v>
      </c>
      <c r="T44">
        <v>51.92</v>
      </c>
      <c r="U44">
        <v>33.07</v>
      </c>
      <c r="V44">
        <v>25.41</v>
      </c>
      <c r="W44">
        <v>24.55</v>
      </c>
      <c r="X44">
        <v>4.16</v>
      </c>
      <c r="Y44">
        <v>10.87</v>
      </c>
      <c r="Z44">
        <v>27.64</v>
      </c>
      <c r="AA44">
        <v>23.02</v>
      </c>
      <c r="AB44">
        <v>58.01</v>
      </c>
      <c r="AC44">
        <v>90.71</v>
      </c>
      <c r="AD44">
        <v>61.89</v>
      </c>
      <c r="AE44">
        <v>4.16</v>
      </c>
      <c r="AF44">
        <v>11.45</v>
      </c>
      <c r="AG44">
        <v>27.64</v>
      </c>
      <c r="AH44">
        <v>23.02</v>
      </c>
      <c r="AI44">
        <v>40.880000000000003</v>
      </c>
      <c r="AJ44">
        <v>39.33</v>
      </c>
      <c r="AK44">
        <v>85.9</v>
      </c>
      <c r="AL44">
        <v>83.12</v>
      </c>
      <c r="AM44">
        <v>4.16</v>
      </c>
      <c r="AN44">
        <v>11.45</v>
      </c>
      <c r="AO44">
        <v>24.26</v>
      </c>
      <c r="AP44">
        <v>40.880000000000003</v>
      </c>
      <c r="AQ44">
        <v>39.33</v>
      </c>
      <c r="AR44">
        <v>85.9</v>
      </c>
      <c r="AS44">
        <v>83.12</v>
      </c>
      <c r="AT44">
        <v>4.16</v>
      </c>
      <c r="AU44">
        <v>11.45</v>
      </c>
      <c r="AV44">
        <v>193.21</v>
      </c>
      <c r="AW44">
        <v>229.79</v>
      </c>
      <c r="AX44">
        <v>23.02</v>
      </c>
      <c r="AY44">
        <v>77.180000000000007</v>
      </c>
      <c r="AZ44">
        <v>3.7</v>
      </c>
      <c r="BA44">
        <v>72.56</v>
      </c>
      <c r="BB44">
        <v>4.99</v>
      </c>
      <c r="BC44">
        <v>72.56</v>
      </c>
      <c r="BD44">
        <v>3.7</v>
      </c>
      <c r="BE44">
        <v>25.68</v>
      </c>
      <c r="BF44">
        <v>2.9</v>
      </c>
      <c r="BG44">
        <v>2.9</v>
      </c>
      <c r="BH44">
        <v>73.95</v>
      </c>
      <c r="BI44">
        <v>3.7</v>
      </c>
      <c r="BJ44">
        <v>0</v>
      </c>
      <c r="BK44">
        <v>75.099999999999994</v>
      </c>
      <c r="BL44">
        <v>3.7</v>
      </c>
      <c r="BM44">
        <v>0</v>
      </c>
      <c r="BN44">
        <v>52.33</v>
      </c>
      <c r="BO44">
        <v>2.27</v>
      </c>
      <c r="BP44">
        <v>0</v>
      </c>
      <c r="BQ44">
        <v>74.88</v>
      </c>
    </row>
    <row r="45" spans="1:69">
      <c r="A45" s="102">
        <v>43865</v>
      </c>
      <c r="B45" t="s">
        <v>317</v>
      </c>
      <c r="C45">
        <v>10.87</v>
      </c>
      <c r="D45">
        <v>25.27</v>
      </c>
      <c r="E45">
        <v>20.68</v>
      </c>
      <c r="F45">
        <v>56.25</v>
      </c>
      <c r="G45">
        <v>24.06</v>
      </c>
      <c r="H45">
        <v>23.2</v>
      </c>
      <c r="I45">
        <v>4.16</v>
      </c>
      <c r="J45">
        <v>11.45</v>
      </c>
      <c r="K45">
        <v>25.27</v>
      </c>
      <c r="L45">
        <v>20.68</v>
      </c>
      <c r="M45">
        <v>51.66</v>
      </c>
      <c r="N45">
        <v>32.9</v>
      </c>
      <c r="O45">
        <v>25.41</v>
      </c>
      <c r="P45">
        <v>24.55</v>
      </c>
      <c r="Q45">
        <v>4.16</v>
      </c>
      <c r="R45">
        <v>11.45</v>
      </c>
      <c r="S45">
        <v>21.92</v>
      </c>
      <c r="T45">
        <v>51.66</v>
      </c>
      <c r="U45">
        <v>32.9</v>
      </c>
      <c r="V45">
        <v>25.41</v>
      </c>
      <c r="W45">
        <v>24.55</v>
      </c>
      <c r="X45">
        <v>4.16</v>
      </c>
      <c r="Y45">
        <v>10.87</v>
      </c>
      <c r="Z45">
        <v>27.48</v>
      </c>
      <c r="AA45">
        <v>22.48</v>
      </c>
      <c r="AB45">
        <v>57.72</v>
      </c>
      <c r="AC45">
        <v>90.71</v>
      </c>
      <c r="AD45">
        <v>61.89</v>
      </c>
      <c r="AE45">
        <v>4.16</v>
      </c>
      <c r="AF45">
        <v>11.45</v>
      </c>
      <c r="AG45">
        <v>27.48</v>
      </c>
      <c r="AH45">
        <v>22.48</v>
      </c>
      <c r="AI45">
        <v>40.67</v>
      </c>
      <c r="AJ45">
        <v>39.130000000000003</v>
      </c>
      <c r="AK45">
        <v>85.9</v>
      </c>
      <c r="AL45">
        <v>83.12</v>
      </c>
      <c r="AM45">
        <v>4.16</v>
      </c>
      <c r="AN45">
        <v>11.45</v>
      </c>
      <c r="AO45">
        <v>23.83</v>
      </c>
      <c r="AP45">
        <v>40.67</v>
      </c>
      <c r="AQ45">
        <v>39.130000000000003</v>
      </c>
      <c r="AR45">
        <v>85.9</v>
      </c>
      <c r="AS45">
        <v>83.12</v>
      </c>
      <c r="AT45">
        <v>4.16</v>
      </c>
      <c r="AU45">
        <v>11.45</v>
      </c>
      <c r="AV45">
        <v>192.73</v>
      </c>
      <c r="AW45">
        <v>229.24</v>
      </c>
      <c r="AX45">
        <v>22.48</v>
      </c>
      <c r="AY45">
        <v>77.180000000000007</v>
      </c>
      <c r="AZ45">
        <v>3.7</v>
      </c>
      <c r="BA45">
        <v>72.03</v>
      </c>
      <c r="BB45">
        <v>4.99</v>
      </c>
      <c r="BC45">
        <v>72.03</v>
      </c>
      <c r="BD45">
        <v>3.7</v>
      </c>
      <c r="BE45">
        <v>25.5</v>
      </c>
      <c r="BF45">
        <v>2.9</v>
      </c>
      <c r="BG45">
        <v>2.9</v>
      </c>
      <c r="BH45">
        <v>73.430000000000007</v>
      </c>
      <c r="BI45">
        <v>3.7</v>
      </c>
      <c r="BJ45">
        <v>0</v>
      </c>
      <c r="BK45">
        <v>74.56</v>
      </c>
      <c r="BL45">
        <v>3.7</v>
      </c>
      <c r="BM45">
        <v>0</v>
      </c>
      <c r="BN45">
        <v>51.83</v>
      </c>
      <c r="BO45">
        <v>2.27</v>
      </c>
      <c r="BP45">
        <v>0</v>
      </c>
      <c r="BQ45">
        <v>74.349999999999994</v>
      </c>
    </row>
    <row r="46" spans="1:69">
      <c r="A46" s="102">
        <v>43865</v>
      </c>
      <c r="B46" t="s">
        <v>323</v>
      </c>
      <c r="C46">
        <v>10.87</v>
      </c>
      <c r="D46">
        <v>25.11</v>
      </c>
      <c r="E46">
        <v>20.45</v>
      </c>
      <c r="F46">
        <v>56.25</v>
      </c>
      <c r="G46">
        <v>24.06</v>
      </c>
      <c r="H46">
        <v>23.2</v>
      </c>
      <c r="I46">
        <v>4.16</v>
      </c>
      <c r="J46">
        <v>11.45</v>
      </c>
      <c r="K46">
        <v>25.11</v>
      </c>
      <c r="L46">
        <v>20.45</v>
      </c>
      <c r="M46">
        <v>51.66</v>
      </c>
      <c r="N46">
        <v>32.9</v>
      </c>
      <c r="O46">
        <v>25.41</v>
      </c>
      <c r="P46">
        <v>24.55</v>
      </c>
      <c r="Q46">
        <v>4.16</v>
      </c>
      <c r="R46">
        <v>11.45</v>
      </c>
      <c r="S46">
        <v>21.71</v>
      </c>
      <c r="T46">
        <v>51.66</v>
      </c>
      <c r="U46">
        <v>32.9</v>
      </c>
      <c r="V46">
        <v>25.41</v>
      </c>
      <c r="W46">
        <v>24.55</v>
      </c>
      <c r="X46">
        <v>4.16</v>
      </c>
      <c r="Y46">
        <v>10.87</v>
      </c>
      <c r="Z46">
        <v>27.3</v>
      </c>
      <c r="AA46">
        <v>22.23</v>
      </c>
      <c r="AB46">
        <v>57.72</v>
      </c>
      <c r="AC46">
        <v>90.71</v>
      </c>
      <c r="AD46">
        <v>61.89</v>
      </c>
      <c r="AE46">
        <v>4.16</v>
      </c>
      <c r="AF46">
        <v>11.45</v>
      </c>
      <c r="AG46">
        <v>27.3</v>
      </c>
      <c r="AH46">
        <v>22.23</v>
      </c>
      <c r="AI46">
        <v>40.67</v>
      </c>
      <c r="AJ46">
        <v>39.130000000000003</v>
      </c>
      <c r="AK46">
        <v>85.9</v>
      </c>
      <c r="AL46">
        <v>83.12</v>
      </c>
      <c r="AM46">
        <v>4.16</v>
      </c>
      <c r="AN46">
        <v>11.45</v>
      </c>
      <c r="AO46">
        <v>23.6</v>
      </c>
      <c r="AP46">
        <v>40.67</v>
      </c>
      <c r="AQ46">
        <v>39.130000000000003</v>
      </c>
      <c r="AR46">
        <v>85.9</v>
      </c>
      <c r="AS46">
        <v>83.12</v>
      </c>
      <c r="AT46">
        <v>4.16</v>
      </c>
      <c r="AU46">
        <v>11.45</v>
      </c>
      <c r="AV46">
        <v>192.55</v>
      </c>
      <c r="AW46">
        <v>229.06</v>
      </c>
      <c r="AX46">
        <v>22.23</v>
      </c>
      <c r="AY46">
        <v>77.180000000000007</v>
      </c>
      <c r="AZ46">
        <v>3.7</v>
      </c>
      <c r="BA46">
        <v>71.8</v>
      </c>
      <c r="BB46">
        <v>4.99</v>
      </c>
      <c r="BC46">
        <v>71.8</v>
      </c>
      <c r="BD46">
        <v>3.7</v>
      </c>
      <c r="BE46">
        <v>25.42</v>
      </c>
      <c r="BF46">
        <v>2.9</v>
      </c>
      <c r="BG46">
        <v>2.9</v>
      </c>
      <c r="BH46">
        <v>73.2</v>
      </c>
      <c r="BI46">
        <v>3.7</v>
      </c>
      <c r="BJ46">
        <v>0</v>
      </c>
      <c r="BK46">
        <v>74.34</v>
      </c>
      <c r="BL46">
        <v>3.7</v>
      </c>
      <c r="BM46">
        <v>0</v>
      </c>
      <c r="BN46">
        <v>51.62</v>
      </c>
      <c r="BO46">
        <v>2.27</v>
      </c>
      <c r="BP46">
        <v>0</v>
      </c>
      <c r="BQ46">
        <v>74.12</v>
      </c>
    </row>
    <row r="47" spans="1:69">
      <c r="A47" s="102">
        <v>43865</v>
      </c>
      <c r="B47" t="s">
        <v>326</v>
      </c>
      <c r="C47">
        <v>10.87</v>
      </c>
      <c r="D47">
        <v>25.1</v>
      </c>
      <c r="E47">
        <v>20.420000000000002</v>
      </c>
      <c r="F47">
        <v>56.53</v>
      </c>
      <c r="G47">
        <v>24.06</v>
      </c>
      <c r="H47">
        <v>23.2</v>
      </c>
      <c r="I47">
        <v>4.16</v>
      </c>
      <c r="J47">
        <v>11.45</v>
      </c>
      <c r="K47">
        <v>25.1</v>
      </c>
      <c r="L47">
        <v>20.420000000000002</v>
      </c>
      <c r="M47">
        <v>51.92</v>
      </c>
      <c r="N47">
        <v>33.07</v>
      </c>
      <c r="O47">
        <v>25.41</v>
      </c>
      <c r="P47">
        <v>24.55</v>
      </c>
      <c r="Q47">
        <v>4.16</v>
      </c>
      <c r="R47">
        <v>11.45</v>
      </c>
      <c r="S47">
        <v>21.68</v>
      </c>
      <c r="T47">
        <v>51.92</v>
      </c>
      <c r="U47">
        <v>33.07</v>
      </c>
      <c r="V47">
        <v>25.41</v>
      </c>
      <c r="W47">
        <v>24.55</v>
      </c>
      <c r="X47">
        <v>4.16</v>
      </c>
      <c r="Y47">
        <v>10.87</v>
      </c>
      <c r="Z47">
        <v>27.29</v>
      </c>
      <c r="AA47">
        <v>22.21</v>
      </c>
      <c r="AB47">
        <v>58.01</v>
      </c>
      <c r="AC47">
        <v>90.71</v>
      </c>
      <c r="AD47">
        <v>61.89</v>
      </c>
      <c r="AE47">
        <v>4.16</v>
      </c>
      <c r="AF47">
        <v>11.45</v>
      </c>
      <c r="AG47">
        <v>27.29</v>
      </c>
      <c r="AH47">
        <v>22.21</v>
      </c>
      <c r="AI47">
        <v>40.880000000000003</v>
      </c>
      <c r="AJ47">
        <v>39.33</v>
      </c>
      <c r="AK47">
        <v>85.9</v>
      </c>
      <c r="AL47">
        <v>83.12</v>
      </c>
      <c r="AM47">
        <v>4.16</v>
      </c>
      <c r="AN47">
        <v>11.45</v>
      </c>
      <c r="AO47">
        <v>23.58</v>
      </c>
      <c r="AP47">
        <v>40.880000000000003</v>
      </c>
      <c r="AQ47">
        <v>39.33</v>
      </c>
      <c r="AR47">
        <v>85.9</v>
      </c>
      <c r="AS47">
        <v>83.12</v>
      </c>
      <c r="AT47">
        <v>4.16</v>
      </c>
      <c r="AU47">
        <v>11.45</v>
      </c>
      <c r="AV47">
        <v>192.86</v>
      </c>
      <c r="AW47">
        <v>229.44</v>
      </c>
      <c r="AX47">
        <v>22.21</v>
      </c>
      <c r="AY47">
        <v>77.180000000000007</v>
      </c>
      <c r="AZ47">
        <v>3.7</v>
      </c>
      <c r="BA47">
        <v>71.87</v>
      </c>
      <c r="BB47">
        <v>4.99</v>
      </c>
      <c r="BC47">
        <v>71.87</v>
      </c>
      <c r="BD47">
        <v>3.7</v>
      </c>
      <c r="BE47">
        <v>25.45</v>
      </c>
      <c r="BF47">
        <v>2.9</v>
      </c>
      <c r="BG47">
        <v>2.9</v>
      </c>
      <c r="BH47">
        <v>73.28</v>
      </c>
      <c r="BI47">
        <v>3.7</v>
      </c>
      <c r="BJ47">
        <v>0</v>
      </c>
      <c r="BK47">
        <v>74.41</v>
      </c>
      <c r="BL47">
        <v>3.7</v>
      </c>
      <c r="BM47">
        <v>0</v>
      </c>
      <c r="BN47">
        <v>51.69</v>
      </c>
      <c r="BO47">
        <v>2.27</v>
      </c>
      <c r="BP47">
        <v>0</v>
      </c>
      <c r="BQ47">
        <v>74.2</v>
      </c>
    </row>
    <row r="48" spans="1:69">
      <c r="A48" s="102">
        <v>43865</v>
      </c>
      <c r="B48" t="s">
        <v>314</v>
      </c>
      <c r="C48">
        <v>10.87</v>
      </c>
      <c r="D48">
        <v>25.38</v>
      </c>
      <c r="E48">
        <v>20.55</v>
      </c>
      <c r="F48">
        <v>56.53</v>
      </c>
      <c r="G48">
        <v>24.06</v>
      </c>
      <c r="H48">
        <v>23.2</v>
      </c>
      <c r="I48">
        <v>4.16</v>
      </c>
      <c r="J48">
        <v>11.45</v>
      </c>
      <c r="K48">
        <v>25.38</v>
      </c>
      <c r="L48">
        <v>20.55</v>
      </c>
      <c r="M48">
        <v>51.92</v>
      </c>
      <c r="N48">
        <v>33.07</v>
      </c>
      <c r="O48">
        <v>25.41</v>
      </c>
      <c r="P48">
        <v>24.55</v>
      </c>
      <c r="Q48">
        <v>4.16</v>
      </c>
      <c r="R48">
        <v>11.45</v>
      </c>
      <c r="S48">
        <v>21.85</v>
      </c>
      <c r="T48">
        <v>51.92</v>
      </c>
      <c r="U48">
        <v>33.07</v>
      </c>
      <c r="V48">
        <v>25.41</v>
      </c>
      <c r="W48">
        <v>24.55</v>
      </c>
      <c r="X48">
        <v>4.16</v>
      </c>
      <c r="Y48">
        <v>10.87</v>
      </c>
      <c r="Z48">
        <v>27.59</v>
      </c>
      <c r="AA48">
        <v>22.34</v>
      </c>
      <c r="AB48">
        <v>58.01</v>
      </c>
      <c r="AC48">
        <v>90.71</v>
      </c>
      <c r="AD48">
        <v>61.89</v>
      </c>
      <c r="AE48">
        <v>4.16</v>
      </c>
      <c r="AF48">
        <v>11.45</v>
      </c>
      <c r="AG48">
        <v>27.59</v>
      </c>
      <c r="AH48">
        <v>22.34</v>
      </c>
      <c r="AI48">
        <v>40.880000000000003</v>
      </c>
      <c r="AJ48">
        <v>39.33</v>
      </c>
      <c r="AK48">
        <v>85.9</v>
      </c>
      <c r="AL48">
        <v>83.12</v>
      </c>
      <c r="AM48">
        <v>4.16</v>
      </c>
      <c r="AN48">
        <v>11.45</v>
      </c>
      <c r="AO48">
        <v>23.76</v>
      </c>
      <c r="AP48">
        <v>40.880000000000003</v>
      </c>
      <c r="AQ48">
        <v>39.33</v>
      </c>
      <c r="AR48">
        <v>85.9</v>
      </c>
      <c r="AS48">
        <v>83.12</v>
      </c>
      <c r="AT48">
        <v>4.16</v>
      </c>
      <c r="AU48">
        <v>11.45</v>
      </c>
      <c r="AV48">
        <v>193.17</v>
      </c>
      <c r="AW48">
        <v>229.75</v>
      </c>
      <c r="AX48">
        <v>22.34</v>
      </c>
      <c r="AY48">
        <v>77.180000000000007</v>
      </c>
      <c r="AZ48">
        <v>3.7</v>
      </c>
      <c r="BA48">
        <v>72.05</v>
      </c>
      <c r="BB48">
        <v>4.99</v>
      </c>
      <c r="BC48">
        <v>72.05</v>
      </c>
      <c r="BD48">
        <v>3.7</v>
      </c>
      <c r="BE48">
        <v>25.51</v>
      </c>
      <c r="BF48">
        <v>2.9</v>
      </c>
      <c r="BG48">
        <v>2.9</v>
      </c>
      <c r="BH48">
        <v>73.45</v>
      </c>
      <c r="BI48">
        <v>3.7</v>
      </c>
      <c r="BJ48">
        <v>0</v>
      </c>
      <c r="BK48">
        <v>74.59</v>
      </c>
      <c r="BL48">
        <v>3.7</v>
      </c>
      <c r="BM48">
        <v>0</v>
      </c>
      <c r="BN48">
        <v>51.86</v>
      </c>
      <c r="BO48">
        <v>2.27</v>
      </c>
      <c r="BP48">
        <v>0</v>
      </c>
      <c r="BQ48">
        <v>74.38</v>
      </c>
    </row>
    <row r="49" spans="1:69">
      <c r="A49" s="102">
        <v>43865</v>
      </c>
      <c r="B49" t="s">
        <v>329</v>
      </c>
      <c r="C49">
        <v>10.87</v>
      </c>
      <c r="D49">
        <v>25.42</v>
      </c>
      <c r="E49">
        <v>21.15</v>
      </c>
      <c r="F49">
        <v>56.53</v>
      </c>
      <c r="G49">
        <v>24.06</v>
      </c>
      <c r="H49">
        <v>23.2</v>
      </c>
      <c r="I49">
        <v>4.16</v>
      </c>
      <c r="J49">
        <v>11.45</v>
      </c>
      <c r="K49">
        <v>25.42</v>
      </c>
      <c r="L49">
        <v>21.15</v>
      </c>
      <c r="M49">
        <v>51.92</v>
      </c>
      <c r="N49">
        <v>33.07</v>
      </c>
      <c r="O49">
        <v>25.41</v>
      </c>
      <c r="P49">
        <v>24.55</v>
      </c>
      <c r="Q49">
        <v>4.16</v>
      </c>
      <c r="R49">
        <v>11.45</v>
      </c>
      <c r="S49">
        <v>22.3</v>
      </c>
      <c r="T49">
        <v>51.92</v>
      </c>
      <c r="U49">
        <v>33.07</v>
      </c>
      <c r="V49">
        <v>25.41</v>
      </c>
      <c r="W49">
        <v>24.55</v>
      </c>
      <c r="X49">
        <v>4.16</v>
      </c>
      <c r="Y49">
        <v>10.87</v>
      </c>
      <c r="Z49">
        <v>27.64</v>
      </c>
      <c r="AA49">
        <v>22.99</v>
      </c>
      <c r="AB49">
        <v>58.01</v>
      </c>
      <c r="AC49">
        <v>90.71</v>
      </c>
      <c r="AD49">
        <v>61.89</v>
      </c>
      <c r="AE49">
        <v>4.16</v>
      </c>
      <c r="AF49">
        <v>11.45</v>
      </c>
      <c r="AG49">
        <v>27.64</v>
      </c>
      <c r="AH49">
        <v>22.99</v>
      </c>
      <c r="AI49">
        <v>40.880000000000003</v>
      </c>
      <c r="AJ49">
        <v>39.33</v>
      </c>
      <c r="AK49">
        <v>85.9</v>
      </c>
      <c r="AL49">
        <v>83.12</v>
      </c>
      <c r="AM49">
        <v>4.16</v>
      </c>
      <c r="AN49">
        <v>11.45</v>
      </c>
      <c r="AO49">
        <v>24.25</v>
      </c>
      <c r="AP49">
        <v>40.880000000000003</v>
      </c>
      <c r="AQ49">
        <v>39.33</v>
      </c>
      <c r="AR49">
        <v>85.9</v>
      </c>
      <c r="AS49">
        <v>83.12</v>
      </c>
      <c r="AT49">
        <v>4.16</v>
      </c>
      <c r="AU49">
        <v>11.45</v>
      </c>
      <c r="AV49">
        <v>193.21</v>
      </c>
      <c r="AW49">
        <v>229.79</v>
      </c>
      <c r="AX49">
        <v>22.99</v>
      </c>
      <c r="AY49">
        <v>77.180000000000007</v>
      </c>
      <c r="AZ49">
        <v>3.7</v>
      </c>
      <c r="BA49">
        <v>72.540000000000006</v>
      </c>
      <c r="BB49">
        <v>4.99</v>
      </c>
      <c r="BC49">
        <v>72.540000000000006</v>
      </c>
      <c r="BD49">
        <v>3.7</v>
      </c>
      <c r="BE49">
        <v>25.68</v>
      </c>
      <c r="BF49">
        <v>2.9</v>
      </c>
      <c r="BG49">
        <v>2.9</v>
      </c>
      <c r="BH49">
        <v>73.94</v>
      </c>
      <c r="BI49">
        <v>3.7</v>
      </c>
      <c r="BJ49">
        <v>0</v>
      </c>
      <c r="BK49">
        <v>75.08</v>
      </c>
      <c r="BL49">
        <v>3.7</v>
      </c>
      <c r="BM49">
        <v>0</v>
      </c>
      <c r="BN49">
        <v>52.31</v>
      </c>
      <c r="BO49">
        <v>2.27</v>
      </c>
      <c r="BP49">
        <v>0</v>
      </c>
      <c r="BQ49">
        <v>74.87</v>
      </c>
    </row>
    <row r="50" spans="1:69">
      <c r="A50" s="102">
        <v>43865</v>
      </c>
      <c r="B50" t="s">
        <v>320</v>
      </c>
      <c r="C50">
        <v>10.87</v>
      </c>
      <c r="D50">
        <v>25.27</v>
      </c>
      <c r="E50">
        <v>20.68</v>
      </c>
      <c r="F50">
        <v>56.25</v>
      </c>
      <c r="G50">
        <v>24.06</v>
      </c>
      <c r="H50">
        <v>23.2</v>
      </c>
      <c r="I50">
        <v>4.16</v>
      </c>
      <c r="J50">
        <v>11.45</v>
      </c>
      <c r="K50">
        <v>25.27</v>
      </c>
      <c r="L50">
        <v>20.68</v>
      </c>
      <c r="M50">
        <v>51.66</v>
      </c>
      <c r="N50">
        <v>32.9</v>
      </c>
      <c r="O50">
        <v>25.41</v>
      </c>
      <c r="P50">
        <v>24.55</v>
      </c>
      <c r="Q50">
        <v>4.16</v>
      </c>
      <c r="R50">
        <v>11.45</v>
      </c>
      <c r="S50">
        <v>21.92</v>
      </c>
      <c r="T50">
        <v>51.66</v>
      </c>
      <c r="U50">
        <v>32.9</v>
      </c>
      <c r="V50">
        <v>25.41</v>
      </c>
      <c r="W50">
        <v>24.55</v>
      </c>
      <c r="X50">
        <v>4.16</v>
      </c>
      <c r="Y50">
        <v>10.87</v>
      </c>
      <c r="Z50">
        <v>27.48</v>
      </c>
      <c r="AA50">
        <v>22.48</v>
      </c>
      <c r="AB50">
        <v>57.72</v>
      </c>
      <c r="AC50">
        <v>90.71</v>
      </c>
      <c r="AD50">
        <v>61.89</v>
      </c>
      <c r="AE50">
        <v>4.16</v>
      </c>
      <c r="AF50">
        <v>11.45</v>
      </c>
      <c r="AG50">
        <v>27.48</v>
      </c>
      <c r="AH50">
        <v>22.48</v>
      </c>
      <c r="AI50">
        <v>40.67</v>
      </c>
      <c r="AJ50">
        <v>39.130000000000003</v>
      </c>
      <c r="AK50">
        <v>85.9</v>
      </c>
      <c r="AL50">
        <v>83.12</v>
      </c>
      <c r="AM50">
        <v>4.16</v>
      </c>
      <c r="AN50">
        <v>11.45</v>
      </c>
      <c r="AO50">
        <v>23.83</v>
      </c>
      <c r="AP50">
        <v>40.67</v>
      </c>
      <c r="AQ50">
        <v>39.130000000000003</v>
      </c>
      <c r="AR50">
        <v>85.9</v>
      </c>
      <c r="AS50">
        <v>83.12</v>
      </c>
      <c r="AT50">
        <v>4.16</v>
      </c>
      <c r="AU50">
        <v>11.45</v>
      </c>
      <c r="AV50">
        <v>192.73</v>
      </c>
      <c r="AW50">
        <v>229.24</v>
      </c>
      <c r="AX50">
        <v>22.48</v>
      </c>
      <c r="AY50">
        <v>77.180000000000007</v>
      </c>
      <c r="AZ50">
        <v>3.7</v>
      </c>
      <c r="BA50">
        <v>72.03</v>
      </c>
      <c r="BB50">
        <v>4.99</v>
      </c>
      <c r="BC50">
        <v>72.03</v>
      </c>
      <c r="BD50">
        <v>3.7</v>
      </c>
      <c r="BE50">
        <v>25.5</v>
      </c>
      <c r="BF50">
        <v>2.9</v>
      </c>
      <c r="BG50">
        <v>2.9</v>
      </c>
      <c r="BH50">
        <v>73.430000000000007</v>
      </c>
      <c r="BI50">
        <v>3.7</v>
      </c>
      <c r="BJ50">
        <v>0</v>
      </c>
      <c r="BK50">
        <v>74.56</v>
      </c>
      <c r="BL50">
        <v>3.7</v>
      </c>
      <c r="BM50">
        <v>0</v>
      </c>
      <c r="BN50">
        <v>51.83</v>
      </c>
      <c r="BO50">
        <v>2.27</v>
      </c>
      <c r="BP50">
        <v>0</v>
      </c>
      <c r="BQ50">
        <v>74.349999999999994</v>
      </c>
    </row>
    <row r="51" spans="1:69">
      <c r="A51" s="102">
        <v>43865</v>
      </c>
      <c r="B51" t="s">
        <v>308</v>
      </c>
      <c r="C51">
        <v>10.87</v>
      </c>
      <c r="D51">
        <v>25.28</v>
      </c>
      <c r="E51">
        <v>20.95</v>
      </c>
      <c r="F51">
        <v>56.53</v>
      </c>
      <c r="G51">
        <v>24.06</v>
      </c>
      <c r="H51">
        <v>23.2</v>
      </c>
      <c r="I51">
        <v>4.16</v>
      </c>
      <c r="J51">
        <v>11.45</v>
      </c>
      <c r="K51">
        <v>25.28</v>
      </c>
      <c r="L51">
        <v>20.95</v>
      </c>
      <c r="M51">
        <v>51.92</v>
      </c>
      <c r="N51">
        <v>33.07</v>
      </c>
      <c r="O51">
        <v>25.41</v>
      </c>
      <c r="P51">
        <v>24.55</v>
      </c>
      <c r="Q51">
        <v>4.16</v>
      </c>
      <c r="R51">
        <v>11.45</v>
      </c>
      <c r="S51">
        <v>22.12</v>
      </c>
      <c r="T51">
        <v>51.92</v>
      </c>
      <c r="U51">
        <v>33.07</v>
      </c>
      <c r="V51">
        <v>25.41</v>
      </c>
      <c r="W51">
        <v>24.55</v>
      </c>
      <c r="X51">
        <v>4.16</v>
      </c>
      <c r="Y51">
        <v>10.87</v>
      </c>
      <c r="Z51">
        <v>27.49</v>
      </c>
      <c r="AA51">
        <v>22.78</v>
      </c>
      <c r="AB51">
        <v>58.01</v>
      </c>
      <c r="AC51">
        <v>90.71</v>
      </c>
      <c r="AD51">
        <v>61.89</v>
      </c>
      <c r="AE51">
        <v>4.16</v>
      </c>
      <c r="AF51">
        <v>11.45</v>
      </c>
      <c r="AG51">
        <v>27.49</v>
      </c>
      <c r="AH51">
        <v>22.78</v>
      </c>
      <c r="AI51">
        <v>40.880000000000003</v>
      </c>
      <c r="AJ51">
        <v>39.33</v>
      </c>
      <c r="AK51">
        <v>85.9</v>
      </c>
      <c r="AL51">
        <v>83.12</v>
      </c>
      <c r="AM51">
        <v>4.16</v>
      </c>
      <c r="AN51">
        <v>11.45</v>
      </c>
      <c r="AO51">
        <v>24.05</v>
      </c>
      <c r="AP51">
        <v>40.880000000000003</v>
      </c>
      <c r="AQ51">
        <v>39.33</v>
      </c>
      <c r="AR51">
        <v>85.9</v>
      </c>
      <c r="AS51">
        <v>83.12</v>
      </c>
      <c r="AT51">
        <v>4.16</v>
      </c>
      <c r="AU51">
        <v>11.45</v>
      </c>
      <c r="AV51">
        <v>193.06</v>
      </c>
      <c r="AW51">
        <v>229.64</v>
      </c>
      <c r="AX51">
        <v>22.78</v>
      </c>
      <c r="AY51">
        <v>77.180000000000007</v>
      </c>
      <c r="AZ51">
        <v>3.7</v>
      </c>
      <c r="BA51">
        <v>72.34</v>
      </c>
      <c r="BB51">
        <v>4.99</v>
      </c>
      <c r="BC51">
        <v>72.34</v>
      </c>
      <c r="BD51">
        <v>3.7</v>
      </c>
      <c r="BE51">
        <v>25.61</v>
      </c>
      <c r="BF51">
        <v>2.9</v>
      </c>
      <c r="BG51">
        <v>2.9</v>
      </c>
      <c r="BH51">
        <v>73.739999999999995</v>
      </c>
      <c r="BI51">
        <v>3.7</v>
      </c>
      <c r="BJ51">
        <v>0</v>
      </c>
      <c r="BK51">
        <v>74.89</v>
      </c>
      <c r="BL51">
        <v>3.7</v>
      </c>
      <c r="BM51">
        <v>0</v>
      </c>
      <c r="BN51">
        <v>52.13</v>
      </c>
      <c r="BO51">
        <v>2.27</v>
      </c>
      <c r="BP51">
        <v>0</v>
      </c>
      <c r="BQ51">
        <v>74.67</v>
      </c>
    </row>
    <row r="52" spans="1:69">
      <c r="A52" s="102">
        <v>43865</v>
      </c>
      <c r="B52" t="s">
        <v>229</v>
      </c>
      <c r="C52">
        <v>10.87</v>
      </c>
      <c r="D52">
        <v>25.28</v>
      </c>
      <c r="E52">
        <v>20.95</v>
      </c>
      <c r="F52">
        <v>56.53</v>
      </c>
      <c r="G52">
        <v>24.06</v>
      </c>
      <c r="H52">
        <v>23.2</v>
      </c>
      <c r="I52">
        <v>4.16</v>
      </c>
      <c r="J52">
        <v>11.45</v>
      </c>
      <c r="K52">
        <v>25.28</v>
      </c>
      <c r="L52">
        <v>20.95</v>
      </c>
      <c r="M52">
        <v>51.92</v>
      </c>
      <c r="N52">
        <v>33.07</v>
      </c>
      <c r="O52">
        <v>25.41</v>
      </c>
      <c r="P52">
        <v>24.55</v>
      </c>
      <c r="Q52">
        <v>4.16</v>
      </c>
      <c r="R52">
        <v>11.45</v>
      </c>
      <c r="S52">
        <v>22.12</v>
      </c>
      <c r="T52">
        <v>51.92</v>
      </c>
      <c r="U52">
        <v>33.07</v>
      </c>
      <c r="V52">
        <v>25.41</v>
      </c>
      <c r="W52">
        <v>24.55</v>
      </c>
      <c r="X52">
        <v>4.16</v>
      </c>
      <c r="Y52">
        <v>10.87</v>
      </c>
      <c r="Z52">
        <v>27.49</v>
      </c>
      <c r="AA52">
        <v>22.78</v>
      </c>
      <c r="AB52">
        <v>58.01</v>
      </c>
      <c r="AC52">
        <v>90.71</v>
      </c>
      <c r="AD52">
        <v>61.89</v>
      </c>
      <c r="AE52">
        <v>4.16</v>
      </c>
      <c r="AF52">
        <v>11.45</v>
      </c>
      <c r="AG52">
        <v>27.49</v>
      </c>
      <c r="AH52">
        <v>22.78</v>
      </c>
      <c r="AI52">
        <v>40.880000000000003</v>
      </c>
      <c r="AJ52">
        <v>39.33</v>
      </c>
      <c r="AK52">
        <v>85.9</v>
      </c>
      <c r="AL52">
        <v>83.12</v>
      </c>
      <c r="AM52">
        <v>4.16</v>
      </c>
      <c r="AN52">
        <v>11.45</v>
      </c>
      <c r="AO52">
        <v>24.05</v>
      </c>
      <c r="AP52">
        <v>40.880000000000003</v>
      </c>
      <c r="AQ52">
        <v>39.33</v>
      </c>
      <c r="AR52">
        <v>85.9</v>
      </c>
      <c r="AS52">
        <v>83.12</v>
      </c>
      <c r="AT52">
        <v>4.16</v>
      </c>
      <c r="AU52">
        <v>11.45</v>
      </c>
      <c r="AV52">
        <v>193.06</v>
      </c>
      <c r="AW52">
        <v>229.64</v>
      </c>
      <c r="AX52">
        <v>22.78</v>
      </c>
      <c r="AY52">
        <v>77.180000000000007</v>
      </c>
      <c r="AZ52">
        <v>3.7</v>
      </c>
      <c r="BA52">
        <v>72.34</v>
      </c>
      <c r="BB52">
        <v>4.99</v>
      </c>
      <c r="BC52">
        <v>72.34</v>
      </c>
      <c r="BD52">
        <v>3.7</v>
      </c>
      <c r="BE52">
        <v>25.61</v>
      </c>
      <c r="BF52">
        <v>2.9</v>
      </c>
      <c r="BG52">
        <v>2.9</v>
      </c>
      <c r="BH52">
        <v>73.739999999999995</v>
      </c>
      <c r="BI52">
        <v>3.7</v>
      </c>
      <c r="BJ52">
        <v>0</v>
      </c>
      <c r="BK52">
        <v>74.89</v>
      </c>
      <c r="BL52">
        <v>3.7</v>
      </c>
      <c r="BM52">
        <v>0</v>
      </c>
      <c r="BN52">
        <v>52.13</v>
      </c>
      <c r="BO52">
        <v>2.27</v>
      </c>
      <c r="BP52">
        <v>0</v>
      </c>
      <c r="BQ52">
        <v>74.67</v>
      </c>
    </row>
    <row r="53" spans="1:69">
      <c r="A53" s="102">
        <v>43865</v>
      </c>
      <c r="B53" t="s">
        <v>232</v>
      </c>
      <c r="C53">
        <v>10.87</v>
      </c>
      <c r="D53">
        <v>25.28</v>
      </c>
      <c r="E53">
        <v>20.95</v>
      </c>
      <c r="F53">
        <v>56.53</v>
      </c>
      <c r="G53">
        <v>24.06</v>
      </c>
      <c r="H53">
        <v>23.2</v>
      </c>
      <c r="I53">
        <v>4.16</v>
      </c>
      <c r="J53">
        <v>11.45</v>
      </c>
      <c r="K53">
        <v>25.28</v>
      </c>
      <c r="L53">
        <v>20.95</v>
      </c>
      <c r="M53">
        <v>51.92</v>
      </c>
      <c r="N53">
        <v>33.07</v>
      </c>
      <c r="O53">
        <v>25.41</v>
      </c>
      <c r="P53">
        <v>24.55</v>
      </c>
      <c r="Q53">
        <v>4.16</v>
      </c>
      <c r="R53">
        <v>11.45</v>
      </c>
      <c r="S53">
        <v>22.12</v>
      </c>
      <c r="T53">
        <v>51.92</v>
      </c>
      <c r="U53">
        <v>33.07</v>
      </c>
      <c r="V53">
        <v>25.41</v>
      </c>
      <c r="W53">
        <v>24.55</v>
      </c>
      <c r="X53">
        <v>4.16</v>
      </c>
      <c r="Y53">
        <v>10.87</v>
      </c>
      <c r="Z53">
        <v>27.49</v>
      </c>
      <c r="AA53">
        <v>22.78</v>
      </c>
      <c r="AB53">
        <v>58.01</v>
      </c>
      <c r="AC53">
        <v>90.71</v>
      </c>
      <c r="AD53">
        <v>61.89</v>
      </c>
      <c r="AE53">
        <v>4.16</v>
      </c>
      <c r="AF53">
        <v>11.45</v>
      </c>
      <c r="AG53">
        <v>27.49</v>
      </c>
      <c r="AH53">
        <v>22.78</v>
      </c>
      <c r="AI53">
        <v>40.880000000000003</v>
      </c>
      <c r="AJ53">
        <v>39.33</v>
      </c>
      <c r="AK53">
        <v>85.9</v>
      </c>
      <c r="AL53">
        <v>83.12</v>
      </c>
      <c r="AM53">
        <v>4.16</v>
      </c>
      <c r="AN53">
        <v>11.45</v>
      </c>
      <c r="AO53">
        <v>24.05</v>
      </c>
      <c r="AP53">
        <v>40.880000000000003</v>
      </c>
      <c r="AQ53">
        <v>39.33</v>
      </c>
      <c r="AR53">
        <v>85.9</v>
      </c>
      <c r="AS53">
        <v>83.12</v>
      </c>
      <c r="AT53">
        <v>4.16</v>
      </c>
      <c r="AU53">
        <v>11.45</v>
      </c>
      <c r="AV53">
        <v>193.06</v>
      </c>
      <c r="AW53">
        <v>229.64</v>
      </c>
      <c r="AX53">
        <v>22.78</v>
      </c>
      <c r="AY53">
        <v>77.180000000000007</v>
      </c>
      <c r="AZ53">
        <v>3.7</v>
      </c>
      <c r="BA53">
        <v>72.34</v>
      </c>
      <c r="BB53">
        <v>4.99</v>
      </c>
      <c r="BC53">
        <v>72.34</v>
      </c>
      <c r="BD53">
        <v>3.7</v>
      </c>
      <c r="BE53">
        <v>25.61</v>
      </c>
      <c r="BF53">
        <v>2.9</v>
      </c>
      <c r="BG53">
        <v>2.9</v>
      </c>
      <c r="BH53">
        <v>73.739999999999995</v>
      </c>
      <c r="BI53">
        <v>3.7</v>
      </c>
      <c r="BJ53">
        <v>0</v>
      </c>
      <c r="BK53">
        <v>74.89</v>
      </c>
      <c r="BL53">
        <v>3.7</v>
      </c>
      <c r="BM53">
        <v>0</v>
      </c>
      <c r="BN53">
        <v>52.13</v>
      </c>
      <c r="BO53">
        <v>2.27</v>
      </c>
      <c r="BP53">
        <v>0</v>
      </c>
      <c r="BQ53">
        <v>74.67</v>
      </c>
    </row>
    <row r="54" spans="1:69">
      <c r="A54" s="102">
        <v>43865</v>
      </c>
      <c r="B54" t="s">
        <v>247</v>
      </c>
      <c r="C54">
        <v>10.87</v>
      </c>
      <c r="D54">
        <v>25.42</v>
      </c>
      <c r="E54">
        <v>21.17</v>
      </c>
      <c r="F54">
        <v>56.53</v>
      </c>
      <c r="G54">
        <v>24.06</v>
      </c>
      <c r="H54">
        <v>23.2</v>
      </c>
      <c r="I54">
        <v>4.16</v>
      </c>
      <c r="J54">
        <v>11.45</v>
      </c>
      <c r="K54">
        <v>25.42</v>
      </c>
      <c r="L54">
        <v>21.17</v>
      </c>
      <c r="M54">
        <v>51.92</v>
      </c>
      <c r="N54">
        <v>33.07</v>
      </c>
      <c r="O54">
        <v>25.41</v>
      </c>
      <c r="P54">
        <v>24.55</v>
      </c>
      <c r="Q54">
        <v>4.16</v>
      </c>
      <c r="R54">
        <v>11.45</v>
      </c>
      <c r="S54">
        <v>22.32</v>
      </c>
      <c r="T54">
        <v>51.92</v>
      </c>
      <c r="U54">
        <v>33.07</v>
      </c>
      <c r="V54">
        <v>25.41</v>
      </c>
      <c r="W54">
        <v>24.55</v>
      </c>
      <c r="X54">
        <v>4.16</v>
      </c>
      <c r="Y54">
        <v>10.87</v>
      </c>
      <c r="Z54">
        <v>27.64</v>
      </c>
      <c r="AA54">
        <v>23.02</v>
      </c>
      <c r="AB54">
        <v>58.01</v>
      </c>
      <c r="AC54">
        <v>90.71</v>
      </c>
      <c r="AD54">
        <v>61.89</v>
      </c>
      <c r="AE54">
        <v>4.16</v>
      </c>
      <c r="AF54">
        <v>11.45</v>
      </c>
      <c r="AG54">
        <v>27.64</v>
      </c>
      <c r="AH54">
        <v>23.02</v>
      </c>
      <c r="AI54">
        <v>40.880000000000003</v>
      </c>
      <c r="AJ54">
        <v>39.33</v>
      </c>
      <c r="AK54">
        <v>85.9</v>
      </c>
      <c r="AL54">
        <v>83.12</v>
      </c>
      <c r="AM54">
        <v>4.16</v>
      </c>
      <c r="AN54">
        <v>11.45</v>
      </c>
      <c r="AO54">
        <v>24.26</v>
      </c>
      <c r="AP54">
        <v>40.880000000000003</v>
      </c>
      <c r="AQ54">
        <v>39.33</v>
      </c>
      <c r="AR54">
        <v>85.9</v>
      </c>
      <c r="AS54">
        <v>83.12</v>
      </c>
      <c r="AT54">
        <v>4.16</v>
      </c>
      <c r="AU54">
        <v>11.45</v>
      </c>
      <c r="AV54">
        <v>193.21</v>
      </c>
      <c r="AW54">
        <v>229.79</v>
      </c>
      <c r="AX54">
        <v>23.02</v>
      </c>
      <c r="AY54">
        <v>77.180000000000007</v>
      </c>
      <c r="AZ54">
        <v>3.7</v>
      </c>
      <c r="BA54">
        <v>72.56</v>
      </c>
      <c r="BB54">
        <v>4.99</v>
      </c>
      <c r="BC54">
        <v>72.56</v>
      </c>
      <c r="BD54">
        <v>3.7</v>
      </c>
      <c r="BE54">
        <v>25.68</v>
      </c>
      <c r="BF54">
        <v>2.9</v>
      </c>
      <c r="BG54">
        <v>2.9</v>
      </c>
      <c r="BH54">
        <v>73.95</v>
      </c>
      <c r="BI54">
        <v>3.7</v>
      </c>
      <c r="BJ54">
        <v>0</v>
      </c>
      <c r="BK54">
        <v>75.099999999999994</v>
      </c>
      <c r="BL54">
        <v>3.7</v>
      </c>
      <c r="BM54">
        <v>0</v>
      </c>
      <c r="BN54">
        <v>52.33</v>
      </c>
      <c r="BO54">
        <v>2.27</v>
      </c>
      <c r="BP54">
        <v>0</v>
      </c>
      <c r="BQ54">
        <v>74.88</v>
      </c>
    </row>
    <row r="55" spans="1:69">
      <c r="A55" s="102">
        <v>43865</v>
      </c>
      <c r="B55" t="s">
        <v>253</v>
      </c>
      <c r="C55">
        <v>10.87</v>
      </c>
      <c r="D55">
        <v>25.42</v>
      </c>
      <c r="E55">
        <v>21.15</v>
      </c>
      <c r="F55">
        <v>56.53</v>
      </c>
      <c r="G55">
        <v>24.06</v>
      </c>
      <c r="H55">
        <v>23.2</v>
      </c>
      <c r="I55">
        <v>4.16</v>
      </c>
      <c r="J55">
        <v>11.45</v>
      </c>
      <c r="K55">
        <v>25.42</v>
      </c>
      <c r="L55">
        <v>21.15</v>
      </c>
      <c r="M55">
        <v>51.92</v>
      </c>
      <c r="N55">
        <v>33.07</v>
      </c>
      <c r="O55">
        <v>25.41</v>
      </c>
      <c r="P55">
        <v>24.55</v>
      </c>
      <c r="Q55">
        <v>4.16</v>
      </c>
      <c r="R55">
        <v>11.45</v>
      </c>
      <c r="S55">
        <v>22.3</v>
      </c>
      <c r="T55">
        <v>51.92</v>
      </c>
      <c r="U55">
        <v>33.07</v>
      </c>
      <c r="V55">
        <v>25.41</v>
      </c>
      <c r="W55">
        <v>24.55</v>
      </c>
      <c r="X55">
        <v>4.16</v>
      </c>
      <c r="Y55">
        <v>10.87</v>
      </c>
      <c r="Z55">
        <v>27.64</v>
      </c>
      <c r="AA55">
        <v>22.99</v>
      </c>
      <c r="AB55">
        <v>58.01</v>
      </c>
      <c r="AC55">
        <v>90.71</v>
      </c>
      <c r="AD55">
        <v>61.89</v>
      </c>
      <c r="AE55">
        <v>4.16</v>
      </c>
      <c r="AF55">
        <v>11.45</v>
      </c>
      <c r="AG55">
        <v>27.64</v>
      </c>
      <c r="AH55">
        <v>22.99</v>
      </c>
      <c r="AI55">
        <v>40.880000000000003</v>
      </c>
      <c r="AJ55">
        <v>39.33</v>
      </c>
      <c r="AK55">
        <v>85.9</v>
      </c>
      <c r="AL55">
        <v>83.12</v>
      </c>
      <c r="AM55">
        <v>4.16</v>
      </c>
      <c r="AN55">
        <v>11.45</v>
      </c>
      <c r="AO55">
        <v>24.25</v>
      </c>
      <c r="AP55">
        <v>40.880000000000003</v>
      </c>
      <c r="AQ55">
        <v>39.33</v>
      </c>
      <c r="AR55">
        <v>85.9</v>
      </c>
      <c r="AS55">
        <v>83.12</v>
      </c>
      <c r="AT55">
        <v>4.16</v>
      </c>
      <c r="AU55">
        <v>11.45</v>
      </c>
      <c r="AV55">
        <v>193.21</v>
      </c>
      <c r="AW55">
        <v>229.79</v>
      </c>
      <c r="AX55">
        <v>22.99</v>
      </c>
      <c r="AY55">
        <v>77.180000000000007</v>
      </c>
      <c r="AZ55">
        <v>3.7</v>
      </c>
      <c r="BA55">
        <v>72.540000000000006</v>
      </c>
      <c r="BB55">
        <v>4.99</v>
      </c>
      <c r="BC55">
        <v>72.540000000000006</v>
      </c>
      <c r="BD55">
        <v>3.7</v>
      </c>
      <c r="BE55">
        <v>25.68</v>
      </c>
      <c r="BF55">
        <v>2.9</v>
      </c>
      <c r="BG55">
        <v>2.9</v>
      </c>
      <c r="BH55">
        <v>73.94</v>
      </c>
      <c r="BI55">
        <v>3.7</v>
      </c>
      <c r="BJ55">
        <v>0</v>
      </c>
      <c r="BK55">
        <v>75.08</v>
      </c>
      <c r="BL55">
        <v>3.7</v>
      </c>
      <c r="BM55">
        <v>0</v>
      </c>
      <c r="BN55">
        <v>52.31</v>
      </c>
      <c r="BO55">
        <v>2.27</v>
      </c>
      <c r="BP55">
        <v>0</v>
      </c>
      <c r="BQ55">
        <v>74.87</v>
      </c>
    </row>
    <row r="56" spans="1:69">
      <c r="A56" s="102">
        <v>43865</v>
      </c>
      <c r="B56" t="s">
        <v>256</v>
      </c>
      <c r="C56">
        <v>10.87</v>
      </c>
      <c r="D56">
        <v>25.28</v>
      </c>
      <c r="E56">
        <v>20.95</v>
      </c>
      <c r="F56">
        <v>56.53</v>
      </c>
      <c r="G56">
        <v>24.06</v>
      </c>
      <c r="H56">
        <v>23.2</v>
      </c>
      <c r="I56">
        <v>4.16</v>
      </c>
      <c r="J56">
        <v>11.45</v>
      </c>
      <c r="K56">
        <v>25.28</v>
      </c>
      <c r="L56">
        <v>20.95</v>
      </c>
      <c r="M56">
        <v>51.92</v>
      </c>
      <c r="N56">
        <v>33.07</v>
      </c>
      <c r="O56">
        <v>25.41</v>
      </c>
      <c r="P56">
        <v>24.55</v>
      </c>
      <c r="Q56">
        <v>4.16</v>
      </c>
      <c r="R56">
        <v>11.45</v>
      </c>
      <c r="S56">
        <v>22.12</v>
      </c>
      <c r="T56">
        <v>51.92</v>
      </c>
      <c r="U56">
        <v>33.07</v>
      </c>
      <c r="V56">
        <v>25.41</v>
      </c>
      <c r="W56">
        <v>24.55</v>
      </c>
      <c r="X56">
        <v>4.16</v>
      </c>
      <c r="Y56">
        <v>10.87</v>
      </c>
      <c r="Z56">
        <v>27.49</v>
      </c>
      <c r="AA56">
        <v>22.78</v>
      </c>
      <c r="AB56">
        <v>58.01</v>
      </c>
      <c r="AC56">
        <v>90.71</v>
      </c>
      <c r="AD56">
        <v>61.89</v>
      </c>
      <c r="AE56">
        <v>4.16</v>
      </c>
      <c r="AF56">
        <v>11.45</v>
      </c>
      <c r="AG56">
        <v>27.49</v>
      </c>
      <c r="AH56">
        <v>22.78</v>
      </c>
      <c r="AI56">
        <v>40.880000000000003</v>
      </c>
      <c r="AJ56">
        <v>39.33</v>
      </c>
      <c r="AK56">
        <v>85.9</v>
      </c>
      <c r="AL56">
        <v>83.12</v>
      </c>
      <c r="AM56">
        <v>4.16</v>
      </c>
      <c r="AN56">
        <v>11.45</v>
      </c>
      <c r="AO56">
        <v>24.05</v>
      </c>
      <c r="AP56">
        <v>40.880000000000003</v>
      </c>
      <c r="AQ56">
        <v>39.33</v>
      </c>
      <c r="AR56">
        <v>85.9</v>
      </c>
      <c r="AS56">
        <v>83.12</v>
      </c>
      <c r="AT56">
        <v>4.16</v>
      </c>
      <c r="AU56">
        <v>11.45</v>
      </c>
      <c r="AV56">
        <v>193.06</v>
      </c>
      <c r="AW56">
        <v>229.64</v>
      </c>
      <c r="AX56">
        <v>22.78</v>
      </c>
      <c r="AY56">
        <v>77.180000000000007</v>
      </c>
      <c r="AZ56">
        <v>3.7</v>
      </c>
      <c r="BA56">
        <v>72.34</v>
      </c>
      <c r="BB56">
        <v>4.99</v>
      </c>
      <c r="BC56">
        <v>72.34</v>
      </c>
      <c r="BD56">
        <v>3.7</v>
      </c>
      <c r="BE56">
        <v>25.61</v>
      </c>
      <c r="BF56">
        <v>2.9</v>
      </c>
      <c r="BG56">
        <v>2.9</v>
      </c>
      <c r="BH56">
        <v>73.739999999999995</v>
      </c>
      <c r="BI56">
        <v>3.7</v>
      </c>
      <c r="BJ56">
        <v>0</v>
      </c>
      <c r="BK56">
        <v>74.89</v>
      </c>
      <c r="BL56">
        <v>3.7</v>
      </c>
      <c r="BM56">
        <v>0</v>
      </c>
      <c r="BN56">
        <v>52.13</v>
      </c>
      <c r="BO56">
        <v>2.27</v>
      </c>
      <c r="BP56">
        <v>0</v>
      </c>
      <c r="BQ56">
        <v>74.67</v>
      </c>
    </row>
    <row r="57" spans="1:69">
      <c r="A57" s="102">
        <v>43865</v>
      </c>
      <c r="B57" t="s">
        <v>1281</v>
      </c>
      <c r="C57">
        <v>10.87</v>
      </c>
      <c r="D57">
        <v>25.42</v>
      </c>
      <c r="E57">
        <v>21.15</v>
      </c>
      <c r="F57">
        <v>56.53</v>
      </c>
      <c r="G57">
        <v>24.06</v>
      </c>
      <c r="H57">
        <v>23.2</v>
      </c>
      <c r="I57">
        <v>4.16</v>
      </c>
      <c r="J57">
        <v>11.45</v>
      </c>
      <c r="K57">
        <v>25.42</v>
      </c>
      <c r="L57">
        <v>21.15</v>
      </c>
      <c r="M57">
        <v>51.92</v>
      </c>
      <c r="N57">
        <v>33.07</v>
      </c>
      <c r="O57">
        <v>25.41</v>
      </c>
      <c r="P57">
        <v>24.55</v>
      </c>
      <c r="Q57">
        <v>4.16</v>
      </c>
      <c r="R57">
        <v>11.45</v>
      </c>
      <c r="S57">
        <v>22.3</v>
      </c>
      <c r="T57">
        <v>51.92</v>
      </c>
      <c r="U57">
        <v>33.07</v>
      </c>
      <c r="V57">
        <v>25.41</v>
      </c>
      <c r="W57">
        <v>24.55</v>
      </c>
      <c r="X57">
        <v>4.16</v>
      </c>
      <c r="Y57">
        <v>10.87</v>
      </c>
      <c r="Z57">
        <v>27.64</v>
      </c>
      <c r="AA57">
        <v>22.99</v>
      </c>
      <c r="AB57">
        <v>58.01</v>
      </c>
      <c r="AC57">
        <v>90.71</v>
      </c>
      <c r="AD57">
        <v>61.89</v>
      </c>
      <c r="AE57">
        <v>4.16</v>
      </c>
      <c r="AF57">
        <v>11.45</v>
      </c>
      <c r="AG57">
        <v>27.64</v>
      </c>
      <c r="AH57">
        <v>22.99</v>
      </c>
      <c r="AI57">
        <v>40.880000000000003</v>
      </c>
      <c r="AJ57">
        <v>39.33</v>
      </c>
      <c r="AK57">
        <v>85.9</v>
      </c>
      <c r="AL57">
        <v>83.12</v>
      </c>
      <c r="AM57">
        <v>4.16</v>
      </c>
      <c r="AN57">
        <v>11.45</v>
      </c>
      <c r="AO57">
        <v>24.25</v>
      </c>
      <c r="AP57">
        <v>40.880000000000003</v>
      </c>
      <c r="AQ57">
        <v>39.33</v>
      </c>
      <c r="AR57">
        <v>85.9</v>
      </c>
      <c r="AS57">
        <v>83.12</v>
      </c>
      <c r="AT57">
        <v>4.16</v>
      </c>
      <c r="AU57">
        <v>11.45</v>
      </c>
      <c r="AV57">
        <v>193.21</v>
      </c>
      <c r="AW57">
        <v>229.79</v>
      </c>
      <c r="AX57">
        <v>22.99</v>
      </c>
      <c r="AY57">
        <v>77.180000000000007</v>
      </c>
      <c r="AZ57">
        <v>3.7</v>
      </c>
      <c r="BA57">
        <v>72.540000000000006</v>
      </c>
      <c r="BB57">
        <v>4.99</v>
      </c>
      <c r="BC57">
        <v>72.540000000000006</v>
      </c>
      <c r="BD57">
        <v>3.7</v>
      </c>
      <c r="BE57">
        <v>25.68</v>
      </c>
      <c r="BF57">
        <v>2.9</v>
      </c>
      <c r="BG57">
        <v>2.9</v>
      </c>
      <c r="BH57">
        <v>73.94</v>
      </c>
      <c r="BI57">
        <v>3.7</v>
      </c>
      <c r="BJ57">
        <v>0</v>
      </c>
      <c r="BK57">
        <v>75.08</v>
      </c>
      <c r="BL57">
        <v>3.7</v>
      </c>
      <c r="BM57">
        <v>0</v>
      </c>
      <c r="BN57">
        <v>52.31</v>
      </c>
      <c r="BO57">
        <v>2.27</v>
      </c>
      <c r="BP57">
        <v>0</v>
      </c>
      <c r="BQ57">
        <v>74.87</v>
      </c>
    </row>
    <row r="58" spans="1:69">
      <c r="A58" s="102">
        <v>43865</v>
      </c>
      <c r="B58" t="s">
        <v>259</v>
      </c>
      <c r="C58">
        <v>10.87</v>
      </c>
      <c r="D58">
        <v>25.27</v>
      </c>
      <c r="E58">
        <v>20.68</v>
      </c>
      <c r="F58">
        <v>56.25</v>
      </c>
      <c r="G58">
        <v>24.06</v>
      </c>
      <c r="H58">
        <v>23.2</v>
      </c>
      <c r="I58">
        <v>4.16</v>
      </c>
      <c r="J58">
        <v>11.45</v>
      </c>
      <c r="K58">
        <v>25.27</v>
      </c>
      <c r="L58">
        <v>20.68</v>
      </c>
      <c r="M58">
        <v>51.66</v>
      </c>
      <c r="N58">
        <v>32.9</v>
      </c>
      <c r="O58">
        <v>25.41</v>
      </c>
      <c r="P58">
        <v>24.55</v>
      </c>
      <c r="Q58">
        <v>4.16</v>
      </c>
      <c r="R58">
        <v>11.45</v>
      </c>
      <c r="S58">
        <v>21.92</v>
      </c>
      <c r="T58">
        <v>51.66</v>
      </c>
      <c r="U58">
        <v>32.9</v>
      </c>
      <c r="V58">
        <v>25.41</v>
      </c>
      <c r="W58">
        <v>24.55</v>
      </c>
      <c r="X58">
        <v>4.16</v>
      </c>
      <c r="Y58">
        <v>10.87</v>
      </c>
      <c r="Z58">
        <v>27.48</v>
      </c>
      <c r="AA58">
        <v>22.48</v>
      </c>
      <c r="AB58">
        <v>57.72</v>
      </c>
      <c r="AC58">
        <v>90.71</v>
      </c>
      <c r="AD58">
        <v>61.89</v>
      </c>
      <c r="AE58">
        <v>4.16</v>
      </c>
      <c r="AF58">
        <v>11.45</v>
      </c>
      <c r="AG58">
        <v>27.48</v>
      </c>
      <c r="AH58">
        <v>22.48</v>
      </c>
      <c r="AI58">
        <v>40.67</v>
      </c>
      <c r="AJ58">
        <v>39.130000000000003</v>
      </c>
      <c r="AK58">
        <v>85.9</v>
      </c>
      <c r="AL58">
        <v>83.12</v>
      </c>
      <c r="AM58">
        <v>4.16</v>
      </c>
      <c r="AN58">
        <v>11.45</v>
      </c>
      <c r="AO58">
        <v>23.83</v>
      </c>
      <c r="AP58">
        <v>40.67</v>
      </c>
      <c r="AQ58">
        <v>39.130000000000003</v>
      </c>
      <c r="AR58">
        <v>85.9</v>
      </c>
      <c r="AS58">
        <v>83.12</v>
      </c>
      <c r="AT58">
        <v>4.16</v>
      </c>
      <c r="AU58">
        <v>11.45</v>
      </c>
      <c r="AV58">
        <v>192.73</v>
      </c>
      <c r="AW58">
        <v>229.24</v>
      </c>
      <c r="AX58">
        <v>22.48</v>
      </c>
      <c r="AY58">
        <v>77.180000000000007</v>
      </c>
      <c r="AZ58">
        <v>3.7</v>
      </c>
      <c r="BA58">
        <v>72.03</v>
      </c>
      <c r="BB58">
        <v>4.99</v>
      </c>
      <c r="BC58">
        <v>72.03</v>
      </c>
      <c r="BD58">
        <v>3.7</v>
      </c>
      <c r="BE58">
        <v>25.5</v>
      </c>
      <c r="BF58">
        <v>2.9</v>
      </c>
      <c r="BG58">
        <v>2.9</v>
      </c>
      <c r="BH58">
        <v>73.430000000000007</v>
      </c>
      <c r="BI58">
        <v>3.7</v>
      </c>
      <c r="BJ58">
        <v>0</v>
      </c>
      <c r="BK58">
        <v>74.56</v>
      </c>
      <c r="BL58">
        <v>3.7</v>
      </c>
      <c r="BM58">
        <v>0</v>
      </c>
      <c r="BN58">
        <v>51.83</v>
      </c>
      <c r="BO58">
        <v>2.27</v>
      </c>
      <c r="BP58">
        <v>0</v>
      </c>
      <c r="BQ58">
        <v>74.349999999999994</v>
      </c>
    </row>
    <row r="59" spans="1:69">
      <c r="A59" s="102">
        <v>43865</v>
      </c>
      <c r="B59" t="s">
        <v>262</v>
      </c>
      <c r="C59">
        <v>10.87</v>
      </c>
      <c r="D59">
        <v>25.28</v>
      </c>
      <c r="E59">
        <v>20.95</v>
      </c>
      <c r="F59">
        <v>56.53</v>
      </c>
      <c r="G59">
        <v>24.06</v>
      </c>
      <c r="H59">
        <v>23.2</v>
      </c>
      <c r="I59">
        <v>4.16</v>
      </c>
      <c r="J59">
        <v>11.45</v>
      </c>
      <c r="K59">
        <v>25.28</v>
      </c>
      <c r="L59">
        <v>20.95</v>
      </c>
      <c r="M59">
        <v>51.92</v>
      </c>
      <c r="N59">
        <v>33.07</v>
      </c>
      <c r="O59">
        <v>25.41</v>
      </c>
      <c r="P59">
        <v>24.55</v>
      </c>
      <c r="Q59">
        <v>4.16</v>
      </c>
      <c r="R59">
        <v>11.45</v>
      </c>
      <c r="S59">
        <v>22.12</v>
      </c>
      <c r="T59">
        <v>51.92</v>
      </c>
      <c r="U59">
        <v>33.07</v>
      </c>
      <c r="V59">
        <v>25.41</v>
      </c>
      <c r="W59">
        <v>24.55</v>
      </c>
      <c r="X59">
        <v>4.16</v>
      </c>
      <c r="Y59">
        <v>10.87</v>
      </c>
      <c r="Z59">
        <v>27.49</v>
      </c>
      <c r="AA59">
        <v>22.78</v>
      </c>
      <c r="AB59">
        <v>58.01</v>
      </c>
      <c r="AC59">
        <v>90.71</v>
      </c>
      <c r="AD59">
        <v>61.89</v>
      </c>
      <c r="AE59">
        <v>4.16</v>
      </c>
      <c r="AF59">
        <v>11.45</v>
      </c>
      <c r="AG59">
        <v>27.49</v>
      </c>
      <c r="AH59">
        <v>22.78</v>
      </c>
      <c r="AI59">
        <v>40.880000000000003</v>
      </c>
      <c r="AJ59">
        <v>39.33</v>
      </c>
      <c r="AK59">
        <v>85.9</v>
      </c>
      <c r="AL59">
        <v>83.12</v>
      </c>
      <c r="AM59">
        <v>4.16</v>
      </c>
      <c r="AN59">
        <v>11.45</v>
      </c>
      <c r="AO59">
        <v>24.05</v>
      </c>
      <c r="AP59">
        <v>40.880000000000003</v>
      </c>
      <c r="AQ59">
        <v>39.33</v>
      </c>
      <c r="AR59">
        <v>85.9</v>
      </c>
      <c r="AS59">
        <v>83.12</v>
      </c>
      <c r="AT59">
        <v>4.16</v>
      </c>
      <c r="AU59">
        <v>11.45</v>
      </c>
      <c r="AV59">
        <v>193.06</v>
      </c>
      <c r="AW59">
        <v>229.64</v>
      </c>
      <c r="AX59">
        <v>22.78</v>
      </c>
      <c r="AY59">
        <v>77.180000000000007</v>
      </c>
      <c r="AZ59">
        <v>3.7</v>
      </c>
      <c r="BA59">
        <v>72.34</v>
      </c>
      <c r="BB59">
        <v>4.99</v>
      </c>
      <c r="BC59">
        <v>72.34</v>
      </c>
      <c r="BD59">
        <v>3.7</v>
      </c>
      <c r="BE59">
        <v>25.61</v>
      </c>
      <c r="BF59">
        <v>2.9</v>
      </c>
      <c r="BG59">
        <v>2.9</v>
      </c>
      <c r="BH59">
        <v>73.739999999999995</v>
      </c>
      <c r="BI59">
        <v>3.7</v>
      </c>
      <c r="BJ59">
        <v>0</v>
      </c>
      <c r="BK59">
        <v>74.89</v>
      </c>
      <c r="BL59">
        <v>3.7</v>
      </c>
      <c r="BM59">
        <v>0</v>
      </c>
      <c r="BN59">
        <v>52.13</v>
      </c>
      <c r="BO59">
        <v>2.27</v>
      </c>
      <c r="BP59">
        <v>0</v>
      </c>
      <c r="BQ59">
        <v>74.67</v>
      </c>
    </row>
    <row r="60" spans="1:69">
      <c r="A60" s="102">
        <v>43865</v>
      </c>
      <c r="B60" t="s">
        <v>265</v>
      </c>
      <c r="C60">
        <v>10.87</v>
      </c>
      <c r="D60">
        <v>25.38</v>
      </c>
      <c r="E60">
        <v>20.55</v>
      </c>
      <c r="F60">
        <v>56.53</v>
      </c>
      <c r="G60">
        <v>24.06</v>
      </c>
      <c r="H60">
        <v>23.2</v>
      </c>
      <c r="I60">
        <v>4.16</v>
      </c>
      <c r="J60">
        <v>11.45</v>
      </c>
      <c r="K60">
        <v>25.38</v>
      </c>
      <c r="L60">
        <v>20.55</v>
      </c>
      <c r="M60">
        <v>51.92</v>
      </c>
      <c r="N60">
        <v>33.07</v>
      </c>
      <c r="O60">
        <v>25.41</v>
      </c>
      <c r="P60">
        <v>24.55</v>
      </c>
      <c r="Q60">
        <v>4.16</v>
      </c>
      <c r="R60">
        <v>11.45</v>
      </c>
      <c r="S60">
        <v>21.85</v>
      </c>
      <c r="T60">
        <v>51.92</v>
      </c>
      <c r="U60">
        <v>33.07</v>
      </c>
      <c r="V60">
        <v>25.41</v>
      </c>
      <c r="W60">
        <v>24.55</v>
      </c>
      <c r="X60">
        <v>4.16</v>
      </c>
      <c r="Y60">
        <v>10.87</v>
      </c>
      <c r="Z60">
        <v>27.59</v>
      </c>
      <c r="AA60">
        <v>22.34</v>
      </c>
      <c r="AB60">
        <v>58.01</v>
      </c>
      <c r="AC60">
        <v>90.71</v>
      </c>
      <c r="AD60">
        <v>61.89</v>
      </c>
      <c r="AE60">
        <v>4.16</v>
      </c>
      <c r="AF60">
        <v>11.45</v>
      </c>
      <c r="AG60">
        <v>27.59</v>
      </c>
      <c r="AH60">
        <v>22.34</v>
      </c>
      <c r="AI60">
        <v>40.880000000000003</v>
      </c>
      <c r="AJ60">
        <v>39.33</v>
      </c>
      <c r="AK60">
        <v>85.9</v>
      </c>
      <c r="AL60">
        <v>83.12</v>
      </c>
      <c r="AM60">
        <v>4.16</v>
      </c>
      <c r="AN60">
        <v>11.45</v>
      </c>
      <c r="AO60">
        <v>23.76</v>
      </c>
      <c r="AP60">
        <v>40.880000000000003</v>
      </c>
      <c r="AQ60">
        <v>39.33</v>
      </c>
      <c r="AR60">
        <v>85.9</v>
      </c>
      <c r="AS60">
        <v>83.12</v>
      </c>
      <c r="AT60">
        <v>4.16</v>
      </c>
      <c r="AU60">
        <v>11.45</v>
      </c>
      <c r="AV60">
        <v>193.17</v>
      </c>
      <c r="AW60">
        <v>229.75</v>
      </c>
      <c r="AX60">
        <v>22.34</v>
      </c>
      <c r="AY60">
        <v>77.180000000000007</v>
      </c>
      <c r="AZ60">
        <v>3.7</v>
      </c>
      <c r="BA60">
        <v>72.05</v>
      </c>
      <c r="BB60">
        <v>4.99</v>
      </c>
      <c r="BC60">
        <v>72.05</v>
      </c>
      <c r="BD60">
        <v>3.7</v>
      </c>
      <c r="BE60">
        <v>25.51</v>
      </c>
      <c r="BF60">
        <v>2.9</v>
      </c>
      <c r="BG60">
        <v>2.9</v>
      </c>
      <c r="BH60">
        <v>73.45</v>
      </c>
      <c r="BI60">
        <v>3.7</v>
      </c>
      <c r="BJ60">
        <v>0</v>
      </c>
      <c r="BK60">
        <v>74.59</v>
      </c>
      <c r="BL60">
        <v>3.7</v>
      </c>
      <c r="BM60">
        <v>0</v>
      </c>
      <c r="BN60">
        <v>51.86</v>
      </c>
      <c r="BO60">
        <v>2.27</v>
      </c>
      <c r="BP60">
        <v>0</v>
      </c>
      <c r="BQ60">
        <v>74.38</v>
      </c>
    </row>
    <row r="61" spans="1:69">
      <c r="A61" s="102">
        <v>43865</v>
      </c>
      <c r="B61" t="s">
        <v>268</v>
      </c>
      <c r="C61">
        <v>10.87</v>
      </c>
      <c r="D61">
        <v>25.11</v>
      </c>
      <c r="E61">
        <v>20.45</v>
      </c>
      <c r="F61">
        <v>56.25</v>
      </c>
      <c r="G61">
        <v>24.06</v>
      </c>
      <c r="H61">
        <v>23.2</v>
      </c>
      <c r="I61">
        <v>4.16</v>
      </c>
      <c r="J61">
        <v>11.45</v>
      </c>
      <c r="K61">
        <v>25.11</v>
      </c>
      <c r="L61">
        <v>20.45</v>
      </c>
      <c r="M61">
        <v>51.66</v>
      </c>
      <c r="N61">
        <v>32.9</v>
      </c>
      <c r="O61">
        <v>25.41</v>
      </c>
      <c r="P61">
        <v>24.55</v>
      </c>
      <c r="Q61">
        <v>4.16</v>
      </c>
      <c r="R61">
        <v>11.45</v>
      </c>
      <c r="S61">
        <v>21.71</v>
      </c>
      <c r="T61">
        <v>51.66</v>
      </c>
      <c r="U61">
        <v>32.9</v>
      </c>
      <c r="V61">
        <v>25.41</v>
      </c>
      <c r="W61">
        <v>24.55</v>
      </c>
      <c r="X61">
        <v>4.16</v>
      </c>
      <c r="Y61">
        <v>10.87</v>
      </c>
      <c r="Z61">
        <v>27.3</v>
      </c>
      <c r="AA61">
        <v>22.23</v>
      </c>
      <c r="AB61">
        <v>57.72</v>
      </c>
      <c r="AC61">
        <v>90.71</v>
      </c>
      <c r="AD61">
        <v>61.89</v>
      </c>
      <c r="AE61">
        <v>4.16</v>
      </c>
      <c r="AF61">
        <v>11.45</v>
      </c>
      <c r="AG61">
        <v>27.3</v>
      </c>
      <c r="AH61">
        <v>22.23</v>
      </c>
      <c r="AI61">
        <v>40.67</v>
      </c>
      <c r="AJ61">
        <v>39.130000000000003</v>
      </c>
      <c r="AK61">
        <v>85.9</v>
      </c>
      <c r="AL61">
        <v>83.12</v>
      </c>
      <c r="AM61">
        <v>4.16</v>
      </c>
      <c r="AN61">
        <v>11.45</v>
      </c>
      <c r="AO61">
        <v>23.6</v>
      </c>
      <c r="AP61">
        <v>40.67</v>
      </c>
      <c r="AQ61">
        <v>39.130000000000003</v>
      </c>
      <c r="AR61">
        <v>85.9</v>
      </c>
      <c r="AS61">
        <v>83.12</v>
      </c>
      <c r="AT61">
        <v>4.16</v>
      </c>
      <c r="AU61">
        <v>11.45</v>
      </c>
      <c r="AV61">
        <v>192.55</v>
      </c>
      <c r="AW61">
        <v>229.06</v>
      </c>
      <c r="AX61">
        <v>22.23</v>
      </c>
      <c r="AY61">
        <v>77.180000000000007</v>
      </c>
      <c r="AZ61">
        <v>3.7</v>
      </c>
      <c r="BA61">
        <v>71.8</v>
      </c>
      <c r="BB61">
        <v>4.99</v>
      </c>
      <c r="BC61">
        <v>71.8</v>
      </c>
      <c r="BD61">
        <v>3.7</v>
      </c>
      <c r="BE61">
        <v>25.42</v>
      </c>
      <c r="BF61">
        <v>2.9</v>
      </c>
      <c r="BG61">
        <v>2.9</v>
      </c>
      <c r="BH61">
        <v>73.2</v>
      </c>
      <c r="BI61">
        <v>3.7</v>
      </c>
      <c r="BJ61">
        <v>0</v>
      </c>
      <c r="BK61">
        <v>74.34</v>
      </c>
      <c r="BL61">
        <v>3.7</v>
      </c>
      <c r="BM61">
        <v>0</v>
      </c>
      <c r="BN61">
        <v>51.62</v>
      </c>
      <c r="BO61">
        <v>2.27</v>
      </c>
      <c r="BP61">
        <v>0</v>
      </c>
      <c r="BQ61">
        <v>74.12</v>
      </c>
    </row>
    <row r="62" spans="1:69">
      <c r="A62" s="102">
        <v>43865</v>
      </c>
      <c r="B62" t="s">
        <v>1282</v>
      </c>
      <c r="C62">
        <v>10.87</v>
      </c>
      <c r="D62">
        <v>25.28</v>
      </c>
      <c r="E62">
        <v>20.95</v>
      </c>
      <c r="F62">
        <v>56.53</v>
      </c>
      <c r="G62">
        <v>24.06</v>
      </c>
      <c r="H62">
        <v>23.2</v>
      </c>
      <c r="I62">
        <v>4.16</v>
      </c>
      <c r="J62">
        <v>11.45</v>
      </c>
      <c r="K62">
        <v>25.28</v>
      </c>
      <c r="L62">
        <v>20.95</v>
      </c>
      <c r="M62">
        <v>51.92</v>
      </c>
      <c r="N62">
        <v>33.07</v>
      </c>
      <c r="O62">
        <v>25.41</v>
      </c>
      <c r="P62">
        <v>24.55</v>
      </c>
      <c r="Q62">
        <v>4.16</v>
      </c>
      <c r="R62">
        <v>11.45</v>
      </c>
      <c r="S62">
        <v>22.12</v>
      </c>
      <c r="T62">
        <v>51.92</v>
      </c>
      <c r="U62">
        <v>33.07</v>
      </c>
      <c r="V62">
        <v>25.41</v>
      </c>
      <c r="W62">
        <v>24.55</v>
      </c>
      <c r="X62">
        <v>4.16</v>
      </c>
      <c r="Y62">
        <v>10.87</v>
      </c>
      <c r="Z62">
        <v>27.49</v>
      </c>
      <c r="AA62">
        <v>22.78</v>
      </c>
      <c r="AB62">
        <v>58.01</v>
      </c>
      <c r="AC62">
        <v>90.71</v>
      </c>
      <c r="AD62">
        <v>61.89</v>
      </c>
      <c r="AE62">
        <v>4.16</v>
      </c>
      <c r="AF62">
        <v>11.45</v>
      </c>
      <c r="AG62">
        <v>27.49</v>
      </c>
      <c r="AH62">
        <v>22.78</v>
      </c>
      <c r="AI62">
        <v>40.880000000000003</v>
      </c>
      <c r="AJ62">
        <v>39.33</v>
      </c>
      <c r="AK62">
        <v>85.9</v>
      </c>
      <c r="AL62">
        <v>83.12</v>
      </c>
      <c r="AM62">
        <v>4.16</v>
      </c>
      <c r="AN62">
        <v>11.45</v>
      </c>
      <c r="AO62">
        <v>24.05</v>
      </c>
      <c r="AP62">
        <v>40.880000000000003</v>
      </c>
      <c r="AQ62">
        <v>39.33</v>
      </c>
      <c r="AR62">
        <v>85.9</v>
      </c>
      <c r="AS62">
        <v>83.12</v>
      </c>
      <c r="AT62">
        <v>4.16</v>
      </c>
      <c r="AU62">
        <v>11.45</v>
      </c>
      <c r="AV62">
        <v>193.06</v>
      </c>
      <c r="AW62">
        <v>229.64</v>
      </c>
      <c r="AX62">
        <v>22.78</v>
      </c>
      <c r="AY62">
        <v>77.180000000000007</v>
      </c>
      <c r="AZ62">
        <v>3.7</v>
      </c>
      <c r="BA62">
        <v>72.34</v>
      </c>
      <c r="BB62">
        <v>4.99</v>
      </c>
      <c r="BC62">
        <v>72.34</v>
      </c>
      <c r="BD62">
        <v>3.7</v>
      </c>
      <c r="BE62">
        <v>25.61</v>
      </c>
      <c r="BF62">
        <v>2.9</v>
      </c>
      <c r="BG62">
        <v>2.9</v>
      </c>
      <c r="BH62">
        <v>73.739999999999995</v>
      </c>
      <c r="BI62">
        <v>3.7</v>
      </c>
      <c r="BJ62">
        <v>0</v>
      </c>
      <c r="BK62">
        <v>74.89</v>
      </c>
      <c r="BL62">
        <v>3.7</v>
      </c>
      <c r="BM62">
        <v>0</v>
      </c>
      <c r="BN62">
        <v>52.13</v>
      </c>
      <c r="BO62">
        <v>2.27</v>
      </c>
      <c r="BP62">
        <v>0</v>
      </c>
      <c r="BQ62">
        <v>74.67</v>
      </c>
    </row>
    <row r="63" spans="1:69">
      <c r="A63" s="102">
        <v>43865</v>
      </c>
      <c r="B63" t="s">
        <v>274</v>
      </c>
      <c r="C63">
        <v>10.87</v>
      </c>
      <c r="D63">
        <v>25.28</v>
      </c>
      <c r="E63">
        <v>20.95</v>
      </c>
      <c r="F63">
        <v>56.53</v>
      </c>
      <c r="G63">
        <v>24.06</v>
      </c>
      <c r="H63">
        <v>23.2</v>
      </c>
      <c r="I63">
        <v>4.16</v>
      </c>
      <c r="J63">
        <v>11.45</v>
      </c>
      <c r="K63">
        <v>25.28</v>
      </c>
      <c r="L63">
        <v>20.95</v>
      </c>
      <c r="M63">
        <v>51.92</v>
      </c>
      <c r="N63">
        <v>33.07</v>
      </c>
      <c r="O63">
        <v>25.41</v>
      </c>
      <c r="P63">
        <v>24.55</v>
      </c>
      <c r="Q63">
        <v>4.16</v>
      </c>
      <c r="R63">
        <v>11.45</v>
      </c>
      <c r="S63">
        <v>22.12</v>
      </c>
      <c r="T63">
        <v>51.92</v>
      </c>
      <c r="U63">
        <v>33.07</v>
      </c>
      <c r="V63">
        <v>25.41</v>
      </c>
      <c r="W63">
        <v>24.55</v>
      </c>
      <c r="X63">
        <v>4.16</v>
      </c>
      <c r="Y63">
        <v>10.87</v>
      </c>
      <c r="Z63">
        <v>27.49</v>
      </c>
      <c r="AA63">
        <v>22.78</v>
      </c>
      <c r="AB63">
        <v>58.01</v>
      </c>
      <c r="AC63">
        <v>90.71</v>
      </c>
      <c r="AD63">
        <v>61.89</v>
      </c>
      <c r="AE63">
        <v>4.16</v>
      </c>
      <c r="AF63">
        <v>11.45</v>
      </c>
      <c r="AG63">
        <v>27.49</v>
      </c>
      <c r="AH63">
        <v>22.78</v>
      </c>
      <c r="AI63">
        <v>40.880000000000003</v>
      </c>
      <c r="AJ63">
        <v>39.33</v>
      </c>
      <c r="AK63">
        <v>85.9</v>
      </c>
      <c r="AL63">
        <v>83.12</v>
      </c>
      <c r="AM63">
        <v>4.16</v>
      </c>
      <c r="AN63">
        <v>11.45</v>
      </c>
      <c r="AO63">
        <v>24.05</v>
      </c>
      <c r="AP63">
        <v>40.880000000000003</v>
      </c>
      <c r="AQ63">
        <v>39.33</v>
      </c>
      <c r="AR63">
        <v>85.9</v>
      </c>
      <c r="AS63">
        <v>83.12</v>
      </c>
      <c r="AT63">
        <v>4.16</v>
      </c>
      <c r="AU63">
        <v>11.45</v>
      </c>
      <c r="AV63">
        <v>193.06</v>
      </c>
      <c r="AW63">
        <v>229.64</v>
      </c>
      <c r="AX63">
        <v>22.78</v>
      </c>
      <c r="AY63">
        <v>77.180000000000007</v>
      </c>
      <c r="AZ63">
        <v>3.7</v>
      </c>
      <c r="BA63">
        <v>72.34</v>
      </c>
      <c r="BB63">
        <v>4.99</v>
      </c>
      <c r="BC63">
        <v>72.34</v>
      </c>
      <c r="BD63">
        <v>3.7</v>
      </c>
      <c r="BE63">
        <v>25.61</v>
      </c>
      <c r="BF63">
        <v>2.9</v>
      </c>
      <c r="BG63">
        <v>2.9</v>
      </c>
      <c r="BH63">
        <v>73.739999999999995</v>
      </c>
      <c r="BI63">
        <v>3.7</v>
      </c>
      <c r="BJ63">
        <v>0</v>
      </c>
      <c r="BK63">
        <v>74.89</v>
      </c>
      <c r="BL63">
        <v>3.7</v>
      </c>
      <c r="BM63">
        <v>0</v>
      </c>
      <c r="BN63">
        <v>52.13</v>
      </c>
      <c r="BO63">
        <v>2.27</v>
      </c>
      <c r="BP63">
        <v>0</v>
      </c>
      <c r="BQ63">
        <v>74.67</v>
      </c>
    </row>
    <row r="64" spans="1:69">
      <c r="A64" s="102">
        <v>43865</v>
      </c>
      <c r="B64" t="s">
        <v>235</v>
      </c>
      <c r="C64">
        <v>10.87</v>
      </c>
      <c r="D64">
        <v>25.42</v>
      </c>
      <c r="E64">
        <v>21.15</v>
      </c>
      <c r="F64">
        <v>56.53</v>
      </c>
      <c r="G64">
        <v>24.06</v>
      </c>
      <c r="H64">
        <v>23.2</v>
      </c>
      <c r="I64">
        <v>4.16</v>
      </c>
      <c r="J64">
        <v>11.45</v>
      </c>
      <c r="K64">
        <v>25.42</v>
      </c>
      <c r="L64">
        <v>21.15</v>
      </c>
      <c r="M64">
        <v>51.92</v>
      </c>
      <c r="N64">
        <v>33.07</v>
      </c>
      <c r="O64">
        <v>25.41</v>
      </c>
      <c r="P64">
        <v>24.55</v>
      </c>
      <c r="Q64">
        <v>4.16</v>
      </c>
      <c r="R64">
        <v>11.45</v>
      </c>
      <c r="S64">
        <v>22.3</v>
      </c>
      <c r="T64">
        <v>51.92</v>
      </c>
      <c r="U64">
        <v>33.07</v>
      </c>
      <c r="V64">
        <v>25.41</v>
      </c>
      <c r="W64">
        <v>24.55</v>
      </c>
      <c r="X64">
        <v>4.16</v>
      </c>
      <c r="Y64">
        <v>10.87</v>
      </c>
      <c r="Z64">
        <v>27.64</v>
      </c>
      <c r="AA64">
        <v>22.99</v>
      </c>
      <c r="AB64">
        <v>58.01</v>
      </c>
      <c r="AC64">
        <v>90.71</v>
      </c>
      <c r="AD64">
        <v>61.89</v>
      </c>
      <c r="AE64">
        <v>4.16</v>
      </c>
      <c r="AF64">
        <v>11.45</v>
      </c>
      <c r="AG64">
        <v>27.64</v>
      </c>
      <c r="AH64">
        <v>22.99</v>
      </c>
      <c r="AI64">
        <v>40.880000000000003</v>
      </c>
      <c r="AJ64">
        <v>39.33</v>
      </c>
      <c r="AK64">
        <v>85.9</v>
      </c>
      <c r="AL64">
        <v>83.12</v>
      </c>
      <c r="AM64">
        <v>4.16</v>
      </c>
      <c r="AN64">
        <v>11.45</v>
      </c>
      <c r="AO64">
        <v>24.25</v>
      </c>
      <c r="AP64">
        <v>40.880000000000003</v>
      </c>
      <c r="AQ64">
        <v>39.33</v>
      </c>
      <c r="AR64">
        <v>85.9</v>
      </c>
      <c r="AS64">
        <v>83.12</v>
      </c>
      <c r="AT64">
        <v>4.16</v>
      </c>
      <c r="AU64">
        <v>11.45</v>
      </c>
      <c r="AV64">
        <v>193.21</v>
      </c>
      <c r="AW64">
        <v>229.79</v>
      </c>
      <c r="AX64">
        <v>22.99</v>
      </c>
      <c r="AY64">
        <v>77.180000000000007</v>
      </c>
      <c r="AZ64">
        <v>3.7</v>
      </c>
      <c r="BA64">
        <v>72.540000000000006</v>
      </c>
      <c r="BB64">
        <v>4.99</v>
      </c>
      <c r="BC64">
        <v>72.540000000000006</v>
      </c>
      <c r="BD64">
        <v>3.7</v>
      </c>
      <c r="BE64">
        <v>25.68</v>
      </c>
      <c r="BF64">
        <v>2.9</v>
      </c>
      <c r="BG64">
        <v>2.9</v>
      </c>
      <c r="BH64">
        <v>73.94</v>
      </c>
      <c r="BI64">
        <v>3.7</v>
      </c>
      <c r="BJ64">
        <v>0</v>
      </c>
      <c r="BK64">
        <v>75.08</v>
      </c>
      <c r="BL64">
        <v>3.7</v>
      </c>
      <c r="BM64">
        <v>0</v>
      </c>
      <c r="BN64">
        <v>52.31</v>
      </c>
      <c r="BO64">
        <v>2.27</v>
      </c>
      <c r="BP64">
        <v>0</v>
      </c>
      <c r="BQ64">
        <v>74.87</v>
      </c>
    </row>
    <row r="65" spans="1:69">
      <c r="A65" s="102">
        <v>43865</v>
      </c>
      <c r="B65" t="s">
        <v>238</v>
      </c>
      <c r="C65">
        <v>10.87</v>
      </c>
      <c r="D65">
        <v>25.42</v>
      </c>
      <c r="E65">
        <v>21.15</v>
      </c>
      <c r="F65">
        <v>56.53</v>
      </c>
      <c r="G65">
        <v>24.06</v>
      </c>
      <c r="H65">
        <v>23.2</v>
      </c>
      <c r="I65">
        <v>4.16</v>
      </c>
      <c r="J65">
        <v>11.45</v>
      </c>
      <c r="K65">
        <v>25.42</v>
      </c>
      <c r="L65">
        <v>21.15</v>
      </c>
      <c r="M65">
        <v>51.92</v>
      </c>
      <c r="N65">
        <v>33.07</v>
      </c>
      <c r="O65">
        <v>25.41</v>
      </c>
      <c r="P65">
        <v>24.55</v>
      </c>
      <c r="Q65">
        <v>4.16</v>
      </c>
      <c r="R65">
        <v>11.45</v>
      </c>
      <c r="S65">
        <v>22.3</v>
      </c>
      <c r="T65">
        <v>51.92</v>
      </c>
      <c r="U65">
        <v>33.07</v>
      </c>
      <c r="V65">
        <v>25.41</v>
      </c>
      <c r="W65">
        <v>24.55</v>
      </c>
      <c r="X65">
        <v>4.16</v>
      </c>
      <c r="Y65">
        <v>10.87</v>
      </c>
      <c r="Z65">
        <v>27.64</v>
      </c>
      <c r="AA65">
        <v>22.99</v>
      </c>
      <c r="AB65">
        <v>58.01</v>
      </c>
      <c r="AC65">
        <v>90.71</v>
      </c>
      <c r="AD65">
        <v>61.89</v>
      </c>
      <c r="AE65">
        <v>4.16</v>
      </c>
      <c r="AF65">
        <v>11.45</v>
      </c>
      <c r="AG65">
        <v>27.64</v>
      </c>
      <c r="AH65">
        <v>22.99</v>
      </c>
      <c r="AI65">
        <v>40.880000000000003</v>
      </c>
      <c r="AJ65">
        <v>39.33</v>
      </c>
      <c r="AK65">
        <v>85.9</v>
      </c>
      <c r="AL65">
        <v>83.12</v>
      </c>
      <c r="AM65">
        <v>4.16</v>
      </c>
      <c r="AN65">
        <v>11.45</v>
      </c>
      <c r="AO65">
        <v>24.25</v>
      </c>
      <c r="AP65">
        <v>40.880000000000003</v>
      </c>
      <c r="AQ65">
        <v>39.33</v>
      </c>
      <c r="AR65">
        <v>85.9</v>
      </c>
      <c r="AS65">
        <v>83.12</v>
      </c>
      <c r="AT65">
        <v>4.16</v>
      </c>
      <c r="AU65">
        <v>11.45</v>
      </c>
      <c r="AV65">
        <v>193.21</v>
      </c>
      <c r="AW65">
        <v>229.79</v>
      </c>
      <c r="AX65">
        <v>22.99</v>
      </c>
      <c r="AY65">
        <v>77.180000000000007</v>
      </c>
      <c r="AZ65">
        <v>3.7</v>
      </c>
      <c r="BA65">
        <v>72.540000000000006</v>
      </c>
      <c r="BB65">
        <v>4.99</v>
      </c>
      <c r="BC65">
        <v>72.540000000000006</v>
      </c>
      <c r="BD65">
        <v>3.7</v>
      </c>
      <c r="BE65">
        <v>25.68</v>
      </c>
      <c r="BF65">
        <v>2.9</v>
      </c>
      <c r="BG65">
        <v>2.9</v>
      </c>
      <c r="BH65">
        <v>73.94</v>
      </c>
      <c r="BI65">
        <v>3.7</v>
      </c>
      <c r="BJ65">
        <v>0</v>
      </c>
      <c r="BK65">
        <v>75.08</v>
      </c>
      <c r="BL65">
        <v>3.7</v>
      </c>
      <c r="BM65">
        <v>0</v>
      </c>
      <c r="BN65">
        <v>52.31</v>
      </c>
      <c r="BO65">
        <v>2.27</v>
      </c>
      <c r="BP65">
        <v>0</v>
      </c>
      <c r="BQ65">
        <v>74.87</v>
      </c>
    </row>
    <row r="66" spans="1:69">
      <c r="A66" s="102">
        <v>43865</v>
      </c>
      <c r="B66" t="s">
        <v>241</v>
      </c>
      <c r="C66">
        <v>10.87</v>
      </c>
      <c r="D66">
        <v>25.27</v>
      </c>
      <c r="E66">
        <v>20.68</v>
      </c>
      <c r="F66">
        <v>56.25</v>
      </c>
      <c r="G66">
        <v>24.06</v>
      </c>
      <c r="H66">
        <v>23.2</v>
      </c>
      <c r="I66">
        <v>4.16</v>
      </c>
      <c r="J66">
        <v>11.45</v>
      </c>
      <c r="K66">
        <v>25.27</v>
      </c>
      <c r="L66">
        <v>20.68</v>
      </c>
      <c r="M66">
        <v>51.66</v>
      </c>
      <c r="N66">
        <v>32.9</v>
      </c>
      <c r="O66">
        <v>25.41</v>
      </c>
      <c r="P66">
        <v>24.55</v>
      </c>
      <c r="Q66">
        <v>4.16</v>
      </c>
      <c r="R66">
        <v>11.45</v>
      </c>
      <c r="S66">
        <v>21.92</v>
      </c>
      <c r="T66">
        <v>51.66</v>
      </c>
      <c r="U66">
        <v>32.9</v>
      </c>
      <c r="V66">
        <v>25.41</v>
      </c>
      <c r="W66">
        <v>24.55</v>
      </c>
      <c r="X66">
        <v>4.16</v>
      </c>
      <c r="Y66">
        <v>10.87</v>
      </c>
      <c r="Z66">
        <v>27.48</v>
      </c>
      <c r="AA66">
        <v>22.48</v>
      </c>
      <c r="AB66">
        <v>57.72</v>
      </c>
      <c r="AC66">
        <v>90.71</v>
      </c>
      <c r="AD66">
        <v>61.89</v>
      </c>
      <c r="AE66">
        <v>4.16</v>
      </c>
      <c r="AF66">
        <v>11.45</v>
      </c>
      <c r="AG66">
        <v>27.48</v>
      </c>
      <c r="AH66">
        <v>22.48</v>
      </c>
      <c r="AI66">
        <v>40.67</v>
      </c>
      <c r="AJ66">
        <v>39.130000000000003</v>
      </c>
      <c r="AK66">
        <v>85.9</v>
      </c>
      <c r="AL66">
        <v>83.12</v>
      </c>
      <c r="AM66">
        <v>4.16</v>
      </c>
      <c r="AN66">
        <v>11.45</v>
      </c>
      <c r="AO66">
        <v>23.83</v>
      </c>
      <c r="AP66">
        <v>40.67</v>
      </c>
      <c r="AQ66">
        <v>39.130000000000003</v>
      </c>
      <c r="AR66">
        <v>85.9</v>
      </c>
      <c r="AS66">
        <v>83.12</v>
      </c>
      <c r="AT66">
        <v>4.16</v>
      </c>
      <c r="AU66">
        <v>11.45</v>
      </c>
      <c r="AV66">
        <v>192.73</v>
      </c>
      <c r="AW66">
        <v>229.24</v>
      </c>
      <c r="AX66">
        <v>22.48</v>
      </c>
      <c r="AY66">
        <v>77.180000000000007</v>
      </c>
      <c r="AZ66">
        <v>3.7</v>
      </c>
      <c r="BA66">
        <v>72.03</v>
      </c>
      <c r="BB66">
        <v>4.99</v>
      </c>
      <c r="BC66">
        <v>72.03</v>
      </c>
      <c r="BD66">
        <v>3.7</v>
      </c>
      <c r="BE66">
        <v>25.5</v>
      </c>
      <c r="BF66">
        <v>2.9</v>
      </c>
      <c r="BG66">
        <v>2.9</v>
      </c>
      <c r="BH66">
        <v>73.430000000000007</v>
      </c>
      <c r="BI66">
        <v>3.7</v>
      </c>
      <c r="BJ66">
        <v>0</v>
      </c>
      <c r="BK66">
        <v>74.56</v>
      </c>
      <c r="BL66">
        <v>3.7</v>
      </c>
      <c r="BM66">
        <v>0</v>
      </c>
      <c r="BN66">
        <v>51.83</v>
      </c>
      <c r="BO66">
        <v>2.27</v>
      </c>
      <c r="BP66">
        <v>0</v>
      </c>
      <c r="BQ66">
        <v>74.349999999999994</v>
      </c>
    </row>
    <row r="67" spans="1:69">
      <c r="A67" s="102">
        <v>43865</v>
      </c>
      <c r="B67" t="s">
        <v>250</v>
      </c>
      <c r="C67">
        <v>10.87</v>
      </c>
      <c r="D67">
        <v>25.42</v>
      </c>
      <c r="E67">
        <v>21.15</v>
      </c>
      <c r="F67">
        <v>56.53</v>
      </c>
      <c r="G67">
        <v>24.06</v>
      </c>
      <c r="H67">
        <v>23.2</v>
      </c>
      <c r="I67">
        <v>4.16</v>
      </c>
      <c r="J67">
        <v>11.45</v>
      </c>
      <c r="K67">
        <v>25.42</v>
      </c>
      <c r="L67">
        <v>21.15</v>
      </c>
      <c r="M67">
        <v>51.92</v>
      </c>
      <c r="N67">
        <v>33.07</v>
      </c>
      <c r="O67">
        <v>25.41</v>
      </c>
      <c r="P67">
        <v>24.55</v>
      </c>
      <c r="Q67">
        <v>4.16</v>
      </c>
      <c r="R67">
        <v>11.45</v>
      </c>
      <c r="S67">
        <v>22.3</v>
      </c>
      <c r="T67">
        <v>51.92</v>
      </c>
      <c r="U67">
        <v>33.07</v>
      </c>
      <c r="V67">
        <v>25.41</v>
      </c>
      <c r="W67">
        <v>24.55</v>
      </c>
      <c r="X67">
        <v>4.16</v>
      </c>
      <c r="Y67">
        <v>10.87</v>
      </c>
      <c r="Z67">
        <v>27.64</v>
      </c>
      <c r="AA67">
        <v>22.99</v>
      </c>
      <c r="AB67">
        <v>58.01</v>
      </c>
      <c r="AC67">
        <v>90.71</v>
      </c>
      <c r="AD67">
        <v>61.89</v>
      </c>
      <c r="AE67">
        <v>4.16</v>
      </c>
      <c r="AF67">
        <v>11.45</v>
      </c>
      <c r="AG67">
        <v>27.64</v>
      </c>
      <c r="AH67">
        <v>22.99</v>
      </c>
      <c r="AI67">
        <v>40.880000000000003</v>
      </c>
      <c r="AJ67">
        <v>39.33</v>
      </c>
      <c r="AK67">
        <v>85.9</v>
      </c>
      <c r="AL67">
        <v>83.12</v>
      </c>
      <c r="AM67">
        <v>4.16</v>
      </c>
      <c r="AN67">
        <v>11.45</v>
      </c>
      <c r="AO67">
        <v>24.25</v>
      </c>
      <c r="AP67">
        <v>40.880000000000003</v>
      </c>
      <c r="AQ67">
        <v>39.33</v>
      </c>
      <c r="AR67">
        <v>85.9</v>
      </c>
      <c r="AS67">
        <v>83.12</v>
      </c>
      <c r="AT67">
        <v>4.16</v>
      </c>
      <c r="AU67">
        <v>11.45</v>
      </c>
      <c r="AV67">
        <v>193.21</v>
      </c>
      <c r="AW67">
        <v>229.79</v>
      </c>
      <c r="AX67">
        <v>22.99</v>
      </c>
      <c r="AY67">
        <v>77.180000000000007</v>
      </c>
      <c r="AZ67">
        <v>3.7</v>
      </c>
      <c r="BA67">
        <v>72.540000000000006</v>
      </c>
      <c r="BB67">
        <v>4.99</v>
      </c>
      <c r="BC67">
        <v>72.540000000000006</v>
      </c>
      <c r="BD67">
        <v>3.7</v>
      </c>
      <c r="BE67">
        <v>25.68</v>
      </c>
      <c r="BF67">
        <v>2.9</v>
      </c>
      <c r="BG67">
        <v>2.9</v>
      </c>
      <c r="BH67">
        <v>73.94</v>
      </c>
      <c r="BI67">
        <v>3.7</v>
      </c>
      <c r="BJ67">
        <v>0</v>
      </c>
      <c r="BK67">
        <v>75.08</v>
      </c>
      <c r="BL67">
        <v>3.7</v>
      </c>
      <c r="BM67">
        <v>0</v>
      </c>
      <c r="BN67">
        <v>52.31</v>
      </c>
      <c r="BO67">
        <v>2.27</v>
      </c>
      <c r="BP67">
        <v>0</v>
      </c>
      <c r="BQ67">
        <v>74.87</v>
      </c>
    </row>
    <row r="68" spans="1:69">
      <c r="A68" s="102">
        <v>43865</v>
      </c>
      <c r="B68" t="s">
        <v>277</v>
      </c>
      <c r="C68">
        <v>10.87</v>
      </c>
      <c r="D68">
        <v>25.27</v>
      </c>
      <c r="E68">
        <v>20.68</v>
      </c>
      <c r="F68">
        <v>56.25</v>
      </c>
      <c r="G68">
        <v>24.06</v>
      </c>
      <c r="H68">
        <v>23.2</v>
      </c>
      <c r="I68">
        <v>4.16</v>
      </c>
      <c r="J68">
        <v>11.45</v>
      </c>
      <c r="K68">
        <v>25.27</v>
      </c>
      <c r="L68">
        <v>20.68</v>
      </c>
      <c r="M68">
        <v>51.66</v>
      </c>
      <c r="N68">
        <v>32.9</v>
      </c>
      <c r="O68">
        <v>25.41</v>
      </c>
      <c r="P68">
        <v>24.55</v>
      </c>
      <c r="Q68">
        <v>4.16</v>
      </c>
      <c r="R68">
        <v>11.45</v>
      </c>
      <c r="S68">
        <v>21.92</v>
      </c>
      <c r="T68">
        <v>51.66</v>
      </c>
      <c r="U68">
        <v>32.9</v>
      </c>
      <c r="V68">
        <v>25.41</v>
      </c>
      <c r="W68">
        <v>24.55</v>
      </c>
      <c r="X68">
        <v>4.16</v>
      </c>
      <c r="Y68">
        <v>10.87</v>
      </c>
      <c r="Z68">
        <v>27.48</v>
      </c>
      <c r="AA68">
        <v>22.48</v>
      </c>
      <c r="AB68">
        <v>57.72</v>
      </c>
      <c r="AC68">
        <v>90.71</v>
      </c>
      <c r="AD68">
        <v>61.89</v>
      </c>
      <c r="AE68">
        <v>4.16</v>
      </c>
      <c r="AF68">
        <v>11.45</v>
      </c>
      <c r="AG68">
        <v>27.48</v>
      </c>
      <c r="AH68">
        <v>22.48</v>
      </c>
      <c r="AI68">
        <v>40.67</v>
      </c>
      <c r="AJ68">
        <v>39.130000000000003</v>
      </c>
      <c r="AK68">
        <v>85.9</v>
      </c>
      <c r="AL68">
        <v>83.12</v>
      </c>
      <c r="AM68">
        <v>4.16</v>
      </c>
      <c r="AN68">
        <v>11.45</v>
      </c>
      <c r="AO68">
        <v>23.83</v>
      </c>
      <c r="AP68">
        <v>40.67</v>
      </c>
      <c r="AQ68">
        <v>39.130000000000003</v>
      </c>
      <c r="AR68">
        <v>85.9</v>
      </c>
      <c r="AS68">
        <v>83.12</v>
      </c>
      <c r="AT68">
        <v>4.16</v>
      </c>
      <c r="AU68">
        <v>11.45</v>
      </c>
      <c r="AV68">
        <v>192.73</v>
      </c>
      <c r="AW68">
        <v>229.24</v>
      </c>
      <c r="AX68">
        <v>22.48</v>
      </c>
      <c r="AY68">
        <v>77.180000000000007</v>
      </c>
      <c r="AZ68">
        <v>3.7</v>
      </c>
      <c r="BA68">
        <v>72.03</v>
      </c>
      <c r="BB68">
        <v>4.99</v>
      </c>
      <c r="BC68">
        <v>72.03</v>
      </c>
      <c r="BD68">
        <v>3.7</v>
      </c>
      <c r="BE68">
        <v>25.5</v>
      </c>
      <c r="BF68">
        <v>2.9</v>
      </c>
      <c r="BG68">
        <v>2.9</v>
      </c>
      <c r="BH68">
        <v>73.430000000000007</v>
      </c>
      <c r="BI68">
        <v>3.7</v>
      </c>
      <c r="BJ68">
        <v>0</v>
      </c>
      <c r="BK68">
        <v>74.56</v>
      </c>
      <c r="BL68">
        <v>3.7</v>
      </c>
      <c r="BM68">
        <v>0</v>
      </c>
      <c r="BN68">
        <v>51.83</v>
      </c>
      <c r="BO68">
        <v>2.27</v>
      </c>
      <c r="BP68">
        <v>0</v>
      </c>
      <c r="BQ68">
        <v>74.349999999999994</v>
      </c>
    </row>
    <row r="69" spans="1:69">
      <c r="A69" s="102">
        <v>43865</v>
      </c>
      <c r="B69" t="s">
        <v>302</v>
      </c>
      <c r="C69">
        <v>10.87</v>
      </c>
      <c r="D69">
        <v>25.27</v>
      </c>
      <c r="E69">
        <v>20.68</v>
      </c>
      <c r="F69">
        <v>56.25</v>
      </c>
      <c r="G69">
        <v>24.06</v>
      </c>
      <c r="H69">
        <v>23.2</v>
      </c>
      <c r="I69">
        <v>4.16</v>
      </c>
      <c r="J69">
        <v>11.45</v>
      </c>
      <c r="K69">
        <v>25.27</v>
      </c>
      <c r="L69">
        <v>20.68</v>
      </c>
      <c r="M69">
        <v>51.66</v>
      </c>
      <c r="N69">
        <v>32.9</v>
      </c>
      <c r="O69">
        <v>25.41</v>
      </c>
      <c r="P69">
        <v>24.55</v>
      </c>
      <c r="Q69">
        <v>4.16</v>
      </c>
      <c r="R69">
        <v>11.45</v>
      </c>
      <c r="S69">
        <v>21.92</v>
      </c>
      <c r="T69">
        <v>51.66</v>
      </c>
      <c r="U69">
        <v>32.9</v>
      </c>
      <c r="V69">
        <v>25.41</v>
      </c>
      <c r="W69">
        <v>24.55</v>
      </c>
      <c r="X69">
        <v>4.16</v>
      </c>
      <c r="Y69">
        <v>10.87</v>
      </c>
      <c r="Z69">
        <v>27.48</v>
      </c>
      <c r="AA69">
        <v>22.48</v>
      </c>
      <c r="AB69">
        <v>57.72</v>
      </c>
      <c r="AC69">
        <v>90.71</v>
      </c>
      <c r="AD69">
        <v>61.89</v>
      </c>
      <c r="AE69">
        <v>4.16</v>
      </c>
      <c r="AF69">
        <v>11.45</v>
      </c>
      <c r="AG69">
        <v>27.48</v>
      </c>
      <c r="AH69">
        <v>22.48</v>
      </c>
      <c r="AI69">
        <v>40.67</v>
      </c>
      <c r="AJ69">
        <v>39.130000000000003</v>
      </c>
      <c r="AK69">
        <v>85.9</v>
      </c>
      <c r="AL69">
        <v>83.12</v>
      </c>
      <c r="AM69">
        <v>4.16</v>
      </c>
      <c r="AN69">
        <v>11.45</v>
      </c>
      <c r="AO69">
        <v>23.83</v>
      </c>
      <c r="AP69">
        <v>40.67</v>
      </c>
      <c r="AQ69">
        <v>39.130000000000003</v>
      </c>
      <c r="AR69">
        <v>85.9</v>
      </c>
      <c r="AS69">
        <v>83.12</v>
      </c>
      <c r="AT69">
        <v>4.16</v>
      </c>
      <c r="AU69">
        <v>11.45</v>
      </c>
      <c r="AV69">
        <v>192.73</v>
      </c>
      <c r="AW69">
        <v>229.24</v>
      </c>
      <c r="AX69">
        <v>22.48</v>
      </c>
      <c r="AY69">
        <v>77.180000000000007</v>
      </c>
      <c r="AZ69">
        <v>3.7</v>
      </c>
      <c r="BA69">
        <v>72.03</v>
      </c>
      <c r="BB69">
        <v>4.99</v>
      </c>
      <c r="BC69">
        <v>72.03</v>
      </c>
      <c r="BD69">
        <v>3.7</v>
      </c>
      <c r="BE69">
        <v>25.5</v>
      </c>
      <c r="BF69">
        <v>2.9</v>
      </c>
      <c r="BG69">
        <v>2.9</v>
      </c>
      <c r="BH69">
        <v>73.430000000000007</v>
      </c>
      <c r="BI69">
        <v>3.7</v>
      </c>
      <c r="BJ69">
        <v>0</v>
      </c>
      <c r="BK69">
        <v>74.56</v>
      </c>
      <c r="BL69">
        <v>3.7</v>
      </c>
      <c r="BM69">
        <v>0</v>
      </c>
      <c r="BN69">
        <v>51.83</v>
      </c>
      <c r="BO69">
        <v>2.27</v>
      </c>
      <c r="BP69">
        <v>0</v>
      </c>
      <c r="BQ69">
        <v>74.349999999999994</v>
      </c>
    </row>
    <row r="70" spans="1:69">
      <c r="A70" s="102">
        <v>43865</v>
      </c>
      <c r="B70" t="s">
        <v>305</v>
      </c>
      <c r="C70">
        <v>10.87</v>
      </c>
      <c r="D70">
        <v>25.27</v>
      </c>
      <c r="E70">
        <v>20.68</v>
      </c>
      <c r="F70">
        <v>56.25</v>
      </c>
      <c r="G70">
        <v>24.06</v>
      </c>
      <c r="H70">
        <v>23.2</v>
      </c>
      <c r="I70">
        <v>4.16</v>
      </c>
      <c r="J70">
        <v>11.45</v>
      </c>
      <c r="K70">
        <v>25.27</v>
      </c>
      <c r="L70">
        <v>20.68</v>
      </c>
      <c r="M70">
        <v>51.66</v>
      </c>
      <c r="N70">
        <v>32.9</v>
      </c>
      <c r="O70">
        <v>25.41</v>
      </c>
      <c r="P70">
        <v>24.55</v>
      </c>
      <c r="Q70">
        <v>4.16</v>
      </c>
      <c r="R70">
        <v>11.45</v>
      </c>
      <c r="S70">
        <v>21.92</v>
      </c>
      <c r="T70">
        <v>51.66</v>
      </c>
      <c r="U70">
        <v>32.9</v>
      </c>
      <c r="V70">
        <v>25.41</v>
      </c>
      <c r="W70">
        <v>24.55</v>
      </c>
      <c r="X70">
        <v>4.16</v>
      </c>
      <c r="Y70">
        <v>10.87</v>
      </c>
      <c r="Z70">
        <v>27.48</v>
      </c>
      <c r="AA70">
        <v>22.48</v>
      </c>
      <c r="AB70">
        <v>57.72</v>
      </c>
      <c r="AC70">
        <v>90.71</v>
      </c>
      <c r="AD70">
        <v>61.89</v>
      </c>
      <c r="AE70">
        <v>4.16</v>
      </c>
      <c r="AF70">
        <v>11.45</v>
      </c>
      <c r="AG70">
        <v>27.48</v>
      </c>
      <c r="AH70">
        <v>22.48</v>
      </c>
      <c r="AI70">
        <v>40.67</v>
      </c>
      <c r="AJ70">
        <v>39.130000000000003</v>
      </c>
      <c r="AK70">
        <v>85.9</v>
      </c>
      <c r="AL70">
        <v>83.12</v>
      </c>
      <c r="AM70">
        <v>4.16</v>
      </c>
      <c r="AN70">
        <v>11.45</v>
      </c>
      <c r="AO70">
        <v>23.83</v>
      </c>
      <c r="AP70">
        <v>40.67</v>
      </c>
      <c r="AQ70">
        <v>39.130000000000003</v>
      </c>
      <c r="AR70">
        <v>85.9</v>
      </c>
      <c r="AS70">
        <v>83.12</v>
      </c>
      <c r="AT70">
        <v>4.16</v>
      </c>
      <c r="AU70">
        <v>11.45</v>
      </c>
      <c r="AV70">
        <v>192.73</v>
      </c>
      <c r="AW70">
        <v>229.24</v>
      </c>
      <c r="AX70">
        <v>22.48</v>
      </c>
      <c r="AY70">
        <v>77.180000000000007</v>
      </c>
      <c r="AZ70">
        <v>3.7</v>
      </c>
      <c r="BA70">
        <v>72.03</v>
      </c>
      <c r="BB70">
        <v>4.99</v>
      </c>
      <c r="BC70">
        <v>72.03</v>
      </c>
      <c r="BD70">
        <v>3.7</v>
      </c>
      <c r="BE70">
        <v>25.5</v>
      </c>
      <c r="BF70">
        <v>2.9</v>
      </c>
      <c r="BG70">
        <v>2.9</v>
      </c>
      <c r="BH70">
        <v>73.430000000000007</v>
      </c>
      <c r="BI70">
        <v>3.7</v>
      </c>
      <c r="BJ70">
        <v>0</v>
      </c>
      <c r="BK70">
        <v>74.56</v>
      </c>
      <c r="BL70">
        <v>3.7</v>
      </c>
      <c r="BM70">
        <v>0</v>
      </c>
      <c r="BN70">
        <v>51.83</v>
      </c>
      <c r="BO70">
        <v>2.27</v>
      </c>
      <c r="BP70">
        <v>0</v>
      </c>
      <c r="BQ70">
        <v>74.349999999999994</v>
      </c>
    </row>
    <row r="71" spans="1:69">
      <c r="A71" s="102">
        <v>43865</v>
      </c>
      <c r="B71" t="s">
        <v>280</v>
      </c>
      <c r="C71">
        <v>10.87</v>
      </c>
      <c r="D71">
        <v>25.38</v>
      </c>
      <c r="E71">
        <v>20.55</v>
      </c>
      <c r="F71">
        <v>56.53</v>
      </c>
      <c r="G71">
        <v>24.06</v>
      </c>
      <c r="H71">
        <v>23.2</v>
      </c>
      <c r="I71">
        <v>4.16</v>
      </c>
      <c r="J71">
        <v>11.45</v>
      </c>
      <c r="K71">
        <v>25.38</v>
      </c>
      <c r="L71">
        <v>20.55</v>
      </c>
      <c r="M71">
        <v>51.92</v>
      </c>
      <c r="N71">
        <v>33.07</v>
      </c>
      <c r="O71">
        <v>25.41</v>
      </c>
      <c r="P71">
        <v>24.55</v>
      </c>
      <c r="Q71">
        <v>4.16</v>
      </c>
      <c r="R71">
        <v>11.45</v>
      </c>
      <c r="S71">
        <v>21.85</v>
      </c>
      <c r="T71">
        <v>51.92</v>
      </c>
      <c r="U71">
        <v>33.07</v>
      </c>
      <c r="V71">
        <v>25.41</v>
      </c>
      <c r="W71">
        <v>24.55</v>
      </c>
      <c r="X71">
        <v>4.16</v>
      </c>
      <c r="Y71">
        <v>10.87</v>
      </c>
      <c r="Z71">
        <v>27.59</v>
      </c>
      <c r="AA71">
        <v>22.34</v>
      </c>
      <c r="AB71">
        <v>58.01</v>
      </c>
      <c r="AC71">
        <v>90.71</v>
      </c>
      <c r="AD71">
        <v>61.89</v>
      </c>
      <c r="AE71">
        <v>4.16</v>
      </c>
      <c r="AF71">
        <v>11.45</v>
      </c>
      <c r="AG71">
        <v>27.59</v>
      </c>
      <c r="AH71">
        <v>22.34</v>
      </c>
      <c r="AI71">
        <v>40.880000000000003</v>
      </c>
      <c r="AJ71">
        <v>39.33</v>
      </c>
      <c r="AK71">
        <v>85.9</v>
      </c>
      <c r="AL71">
        <v>83.12</v>
      </c>
      <c r="AM71">
        <v>4.16</v>
      </c>
      <c r="AN71">
        <v>11.45</v>
      </c>
      <c r="AO71">
        <v>23.76</v>
      </c>
      <c r="AP71">
        <v>40.880000000000003</v>
      </c>
      <c r="AQ71">
        <v>39.33</v>
      </c>
      <c r="AR71">
        <v>85.9</v>
      </c>
      <c r="AS71">
        <v>83.12</v>
      </c>
      <c r="AT71">
        <v>4.16</v>
      </c>
      <c r="AU71">
        <v>11.45</v>
      </c>
      <c r="AV71">
        <v>193.17</v>
      </c>
      <c r="AW71">
        <v>229.75</v>
      </c>
      <c r="AX71">
        <v>22.34</v>
      </c>
      <c r="AY71">
        <v>77.180000000000007</v>
      </c>
      <c r="AZ71">
        <v>3.7</v>
      </c>
      <c r="BA71">
        <v>72.05</v>
      </c>
      <c r="BB71">
        <v>4.99</v>
      </c>
      <c r="BC71">
        <v>72.05</v>
      </c>
      <c r="BD71">
        <v>3.7</v>
      </c>
      <c r="BE71">
        <v>25.51</v>
      </c>
      <c r="BF71">
        <v>2.9</v>
      </c>
      <c r="BG71">
        <v>2.9</v>
      </c>
      <c r="BH71">
        <v>73.45</v>
      </c>
      <c r="BI71">
        <v>3.7</v>
      </c>
      <c r="BJ71">
        <v>0</v>
      </c>
      <c r="BK71">
        <v>74.59</v>
      </c>
      <c r="BL71">
        <v>3.7</v>
      </c>
      <c r="BM71">
        <v>0</v>
      </c>
      <c r="BN71">
        <v>51.86</v>
      </c>
      <c r="BO71">
        <v>2.27</v>
      </c>
      <c r="BP71">
        <v>0</v>
      </c>
      <c r="BQ71">
        <v>74.38</v>
      </c>
    </row>
    <row r="72" spans="1:69">
      <c r="A72" s="102">
        <v>43865</v>
      </c>
      <c r="B72" t="s">
        <v>291</v>
      </c>
      <c r="C72">
        <v>10.87</v>
      </c>
      <c r="D72">
        <v>25.27</v>
      </c>
      <c r="E72">
        <v>20.68</v>
      </c>
      <c r="F72">
        <v>56.25</v>
      </c>
      <c r="G72">
        <v>24.06</v>
      </c>
      <c r="H72">
        <v>23.2</v>
      </c>
      <c r="I72">
        <v>4.16</v>
      </c>
      <c r="J72">
        <v>11.45</v>
      </c>
      <c r="K72">
        <v>25.27</v>
      </c>
      <c r="L72">
        <v>20.68</v>
      </c>
      <c r="M72">
        <v>51.66</v>
      </c>
      <c r="N72">
        <v>32.9</v>
      </c>
      <c r="O72">
        <v>25.41</v>
      </c>
      <c r="P72">
        <v>24.55</v>
      </c>
      <c r="Q72">
        <v>4.16</v>
      </c>
      <c r="R72">
        <v>11.45</v>
      </c>
      <c r="S72">
        <v>21.92</v>
      </c>
      <c r="T72">
        <v>51.66</v>
      </c>
      <c r="U72">
        <v>32.9</v>
      </c>
      <c r="V72">
        <v>25.41</v>
      </c>
      <c r="W72">
        <v>24.55</v>
      </c>
      <c r="X72">
        <v>4.16</v>
      </c>
      <c r="Y72">
        <v>10.87</v>
      </c>
      <c r="Z72">
        <v>27.48</v>
      </c>
      <c r="AA72">
        <v>22.48</v>
      </c>
      <c r="AB72">
        <v>57.72</v>
      </c>
      <c r="AC72">
        <v>90.71</v>
      </c>
      <c r="AD72">
        <v>61.89</v>
      </c>
      <c r="AE72">
        <v>4.16</v>
      </c>
      <c r="AF72">
        <v>11.45</v>
      </c>
      <c r="AG72">
        <v>27.48</v>
      </c>
      <c r="AH72">
        <v>22.48</v>
      </c>
      <c r="AI72">
        <v>40.67</v>
      </c>
      <c r="AJ72">
        <v>39.130000000000003</v>
      </c>
      <c r="AK72">
        <v>85.9</v>
      </c>
      <c r="AL72">
        <v>83.12</v>
      </c>
      <c r="AM72">
        <v>4.16</v>
      </c>
      <c r="AN72">
        <v>11.45</v>
      </c>
      <c r="AO72">
        <v>23.83</v>
      </c>
      <c r="AP72">
        <v>40.67</v>
      </c>
      <c r="AQ72">
        <v>39.130000000000003</v>
      </c>
      <c r="AR72">
        <v>85.9</v>
      </c>
      <c r="AS72">
        <v>83.12</v>
      </c>
      <c r="AT72">
        <v>4.16</v>
      </c>
      <c r="AU72">
        <v>11.45</v>
      </c>
      <c r="AV72">
        <v>192.73</v>
      </c>
      <c r="AW72">
        <v>229.24</v>
      </c>
      <c r="AX72">
        <v>22.48</v>
      </c>
      <c r="AY72">
        <v>77.180000000000007</v>
      </c>
      <c r="AZ72">
        <v>3.7</v>
      </c>
      <c r="BA72">
        <v>72.03</v>
      </c>
      <c r="BB72">
        <v>4.99</v>
      </c>
      <c r="BC72">
        <v>72.03</v>
      </c>
      <c r="BD72">
        <v>3.7</v>
      </c>
      <c r="BE72">
        <v>25.5</v>
      </c>
      <c r="BF72">
        <v>2.9</v>
      </c>
      <c r="BG72">
        <v>2.9</v>
      </c>
      <c r="BH72">
        <v>73.430000000000007</v>
      </c>
      <c r="BI72">
        <v>3.7</v>
      </c>
      <c r="BJ72">
        <v>0</v>
      </c>
      <c r="BK72">
        <v>74.56</v>
      </c>
      <c r="BL72">
        <v>3.7</v>
      </c>
      <c r="BM72">
        <v>0</v>
      </c>
      <c r="BN72">
        <v>51.83</v>
      </c>
      <c r="BO72">
        <v>2.27</v>
      </c>
      <c r="BP72">
        <v>0</v>
      </c>
      <c r="BQ72">
        <v>74.349999999999994</v>
      </c>
    </row>
    <row r="73" spans="1:69">
      <c r="A73" s="102">
        <v>43865</v>
      </c>
      <c r="B73" t="s">
        <v>211</v>
      </c>
      <c r="C73">
        <v>10.87</v>
      </c>
      <c r="D73">
        <v>25.42</v>
      </c>
      <c r="E73">
        <v>21.17</v>
      </c>
      <c r="F73">
        <v>56.53</v>
      </c>
      <c r="G73">
        <v>24.06</v>
      </c>
      <c r="H73">
        <v>23.2</v>
      </c>
      <c r="I73">
        <v>4.16</v>
      </c>
      <c r="J73">
        <v>11.45</v>
      </c>
      <c r="K73">
        <v>25.42</v>
      </c>
      <c r="L73">
        <v>21.17</v>
      </c>
      <c r="M73">
        <v>51.92</v>
      </c>
      <c r="N73">
        <v>33.07</v>
      </c>
      <c r="O73">
        <v>25.41</v>
      </c>
      <c r="P73">
        <v>24.55</v>
      </c>
      <c r="Q73">
        <v>4.16</v>
      </c>
      <c r="R73">
        <v>11.45</v>
      </c>
      <c r="S73">
        <v>22.32</v>
      </c>
      <c r="T73">
        <v>51.92</v>
      </c>
      <c r="U73">
        <v>33.07</v>
      </c>
      <c r="V73">
        <v>25.41</v>
      </c>
      <c r="W73">
        <v>24.55</v>
      </c>
      <c r="X73">
        <v>4.16</v>
      </c>
      <c r="Y73">
        <v>10.87</v>
      </c>
      <c r="Z73">
        <v>27.64</v>
      </c>
      <c r="AA73">
        <v>23.02</v>
      </c>
      <c r="AB73">
        <v>58.01</v>
      </c>
      <c r="AC73">
        <v>90.71</v>
      </c>
      <c r="AD73">
        <v>61.89</v>
      </c>
      <c r="AE73">
        <v>4.16</v>
      </c>
      <c r="AF73">
        <v>11.45</v>
      </c>
      <c r="AG73">
        <v>27.64</v>
      </c>
      <c r="AH73">
        <v>23.02</v>
      </c>
      <c r="AI73">
        <v>40.880000000000003</v>
      </c>
      <c r="AJ73">
        <v>39.33</v>
      </c>
      <c r="AK73">
        <v>85.9</v>
      </c>
      <c r="AL73">
        <v>83.12</v>
      </c>
      <c r="AM73">
        <v>4.16</v>
      </c>
      <c r="AN73">
        <v>11.45</v>
      </c>
      <c r="AO73">
        <v>24.26</v>
      </c>
      <c r="AP73">
        <v>40.880000000000003</v>
      </c>
      <c r="AQ73">
        <v>39.33</v>
      </c>
      <c r="AR73">
        <v>85.9</v>
      </c>
      <c r="AS73">
        <v>83.12</v>
      </c>
      <c r="AT73">
        <v>4.16</v>
      </c>
      <c r="AU73">
        <v>11.45</v>
      </c>
      <c r="AV73">
        <v>193.21</v>
      </c>
      <c r="AW73">
        <v>229.79</v>
      </c>
      <c r="AX73">
        <v>23.02</v>
      </c>
      <c r="AY73">
        <v>77.180000000000007</v>
      </c>
      <c r="AZ73">
        <v>3.7</v>
      </c>
      <c r="BA73">
        <v>72.56</v>
      </c>
      <c r="BB73">
        <v>4.99</v>
      </c>
      <c r="BC73">
        <v>72.56</v>
      </c>
      <c r="BD73">
        <v>3.7</v>
      </c>
      <c r="BE73">
        <v>25.68</v>
      </c>
      <c r="BF73">
        <v>2.9</v>
      </c>
      <c r="BG73">
        <v>2.9</v>
      </c>
      <c r="BH73">
        <v>73.95</v>
      </c>
      <c r="BI73">
        <v>3.7</v>
      </c>
      <c r="BJ73">
        <v>0</v>
      </c>
      <c r="BK73">
        <v>75.099999999999994</v>
      </c>
      <c r="BL73">
        <v>3.7</v>
      </c>
      <c r="BM73">
        <v>0</v>
      </c>
      <c r="BN73">
        <v>52.33</v>
      </c>
      <c r="BO73">
        <v>2.27</v>
      </c>
      <c r="BP73">
        <v>0</v>
      </c>
      <c r="BQ73">
        <v>74.88</v>
      </c>
    </row>
    <row r="74" spans="1:69">
      <c r="A74" s="102">
        <v>43865</v>
      </c>
      <c r="B74" t="s">
        <v>217</v>
      </c>
      <c r="C74">
        <v>10.87</v>
      </c>
      <c r="D74">
        <v>25.27</v>
      </c>
      <c r="E74">
        <v>20.68</v>
      </c>
      <c r="F74">
        <v>56.25</v>
      </c>
      <c r="G74">
        <v>24.06</v>
      </c>
      <c r="H74">
        <v>23.2</v>
      </c>
      <c r="I74">
        <v>4.16</v>
      </c>
      <c r="J74">
        <v>11.45</v>
      </c>
      <c r="K74">
        <v>25.27</v>
      </c>
      <c r="L74">
        <v>20.68</v>
      </c>
      <c r="M74">
        <v>51.66</v>
      </c>
      <c r="N74">
        <v>32.9</v>
      </c>
      <c r="O74">
        <v>25.41</v>
      </c>
      <c r="P74">
        <v>24.55</v>
      </c>
      <c r="Q74">
        <v>4.16</v>
      </c>
      <c r="R74">
        <v>11.45</v>
      </c>
      <c r="S74">
        <v>21.92</v>
      </c>
      <c r="T74">
        <v>51.66</v>
      </c>
      <c r="U74">
        <v>32.9</v>
      </c>
      <c r="V74">
        <v>25.41</v>
      </c>
      <c r="W74">
        <v>24.55</v>
      </c>
      <c r="X74">
        <v>4.16</v>
      </c>
      <c r="Y74">
        <v>10.87</v>
      </c>
      <c r="Z74">
        <v>27.48</v>
      </c>
      <c r="AA74">
        <v>22.48</v>
      </c>
      <c r="AB74">
        <v>57.72</v>
      </c>
      <c r="AC74">
        <v>90.71</v>
      </c>
      <c r="AD74">
        <v>61.89</v>
      </c>
      <c r="AE74">
        <v>4.16</v>
      </c>
      <c r="AF74">
        <v>11.45</v>
      </c>
      <c r="AG74">
        <v>27.48</v>
      </c>
      <c r="AH74">
        <v>22.48</v>
      </c>
      <c r="AI74">
        <v>40.67</v>
      </c>
      <c r="AJ74">
        <v>39.130000000000003</v>
      </c>
      <c r="AK74">
        <v>85.9</v>
      </c>
      <c r="AL74">
        <v>83.12</v>
      </c>
      <c r="AM74">
        <v>4.16</v>
      </c>
      <c r="AN74">
        <v>11.45</v>
      </c>
      <c r="AO74">
        <v>23.83</v>
      </c>
      <c r="AP74">
        <v>40.67</v>
      </c>
      <c r="AQ74">
        <v>39.130000000000003</v>
      </c>
      <c r="AR74">
        <v>85.9</v>
      </c>
      <c r="AS74">
        <v>83.12</v>
      </c>
      <c r="AT74">
        <v>4.16</v>
      </c>
      <c r="AU74">
        <v>11.45</v>
      </c>
      <c r="AV74">
        <v>192.73</v>
      </c>
      <c r="AW74">
        <v>229.24</v>
      </c>
      <c r="AX74">
        <v>22.48</v>
      </c>
      <c r="AY74">
        <v>77.180000000000007</v>
      </c>
      <c r="AZ74">
        <v>3.7</v>
      </c>
      <c r="BA74">
        <v>72.03</v>
      </c>
      <c r="BB74">
        <v>4.99</v>
      </c>
      <c r="BC74">
        <v>72.03</v>
      </c>
      <c r="BD74">
        <v>3.7</v>
      </c>
      <c r="BE74">
        <v>25.5</v>
      </c>
      <c r="BF74">
        <v>2.9</v>
      </c>
      <c r="BG74">
        <v>2.9</v>
      </c>
      <c r="BH74">
        <v>73.430000000000007</v>
      </c>
      <c r="BI74">
        <v>3.7</v>
      </c>
      <c r="BJ74">
        <v>0</v>
      </c>
      <c r="BK74">
        <v>74.56</v>
      </c>
      <c r="BL74">
        <v>3.7</v>
      </c>
      <c r="BM74">
        <v>0</v>
      </c>
      <c r="BN74">
        <v>51.83</v>
      </c>
      <c r="BO74">
        <v>2.27</v>
      </c>
      <c r="BP74">
        <v>0</v>
      </c>
      <c r="BQ74">
        <v>74.349999999999994</v>
      </c>
    </row>
    <row r="75" spans="1:69">
      <c r="A75" s="102">
        <v>43865</v>
      </c>
      <c r="B75" s="103" t="s">
        <v>294</v>
      </c>
      <c r="C75">
        <v>10.87</v>
      </c>
      <c r="D75">
        <v>25.27</v>
      </c>
      <c r="E75">
        <v>20.68</v>
      </c>
      <c r="F75">
        <v>56.25</v>
      </c>
      <c r="G75">
        <v>24.06</v>
      </c>
      <c r="H75">
        <v>23.2</v>
      </c>
      <c r="I75">
        <v>4.16</v>
      </c>
      <c r="J75">
        <v>11.45</v>
      </c>
      <c r="K75">
        <v>25.27</v>
      </c>
      <c r="L75">
        <v>20.68</v>
      </c>
      <c r="M75">
        <v>51.66</v>
      </c>
      <c r="N75">
        <v>32.9</v>
      </c>
      <c r="O75">
        <v>25.41</v>
      </c>
      <c r="P75">
        <v>24.55</v>
      </c>
      <c r="Q75">
        <v>4.16</v>
      </c>
      <c r="R75">
        <v>11.45</v>
      </c>
      <c r="S75">
        <v>21.92</v>
      </c>
      <c r="T75">
        <v>51.66</v>
      </c>
      <c r="U75">
        <v>32.9</v>
      </c>
      <c r="V75">
        <v>25.41</v>
      </c>
      <c r="W75">
        <v>24.55</v>
      </c>
      <c r="X75">
        <v>4.16</v>
      </c>
      <c r="Y75">
        <v>10.87</v>
      </c>
      <c r="Z75">
        <v>27.48</v>
      </c>
      <c r="AA75">
        <v>22.48</v>
      </c>
      <c r="AB75">
        <v>57.72</v>
      </c>
      <c r="AC75">
        <v>90.71</v>
      </c>
      <c r="AD75">
        <v>61.89</v>
      </c>
      <c r="AE75">
        <v>4.16</v>
      </c>
      <c r="AF75">
        <v>11.45</v>
      </c>
      <c r="AG75">
        <v>27.48</v>
      </c>
      <c r="AH75">
        <v>22.48</v>
      </c>
      <c r="AI75">
        <v>40.67</v>
      </c>
      <c r="AJ75">
        <v>39.130000000000003</v>
      </c>
      <c r="AK75">
        <v>85.9</v>
      </c>
      <c r="AL75">
        <v>83.12</v>
      </c>
      <c r="AM75">
        <v>4.16</v>
      </c>
      <c r="AN75">
        <v>11.45</v>
      </c>
      <c r="AO75">
        <v>23.83</v>
      </c>
      <c r="AP75">
        <v>40.67</v>
      </c>
      <c r="AQ75">
        <v>39.130000000000003</v>
      </c>
      <c r="AR75">
        <v>85.9</v>
      </c>
      <c r="AS75">
        <v>83.12</v>
      </c>
      <c r="AT75">
        <v>4.16</v>
      </c>
      <c r="AU75">
        <v>11.45</v>
      </c>
      <c r="AV75">
        <v>192.73</v>
      </c>
      <c r="AW75">
        <v>229.24</v>
      </c>
      <c r="AX75">
        <v>22.48</v>
      </c>
      <c r="AY75">
        <v>77.180000000000007</v>
      </c>
      <c r="AZ75">
        <v>3.7</v>
      </c>
      <c r="BA75">
        <v>72.03</v>
      </c>
      <c r="BB75">
        <v>4.99</v>
      </c>
      <c r="BC75">
        <v>72.03</v>
      </c>
      <c r="BD75">
        <v>3.7</v>
      </c>
      <c r="BE75">
        <v>25.5</v>
      </c>
      <c r="BF75">
        <v>2.9</v>
      </c>
      <c r="BG75">
        <v>2.9</v>
      </c>
      <c r="BH75">
        <v>73.430000000000007</v>
      </c>
      <c r="BI75">
        <v>3.7</v>
      </c>
      <c r="BJ75">
        <v>0</v>
      </c>
      <c r="BK75">
        <v>74.56</v>
      </c>
      <c r="BL75">
        <v>3.7</v>
      </c>
      <c r="BM75">
        <v>0</v>
      </c>
      <c r="BN75">
        <v>51.83</v>
      </c>
      <c r="BO75">
        <v>2.27</v>
      </c>
      <c r="BP75">
        <v>0</v>
      </c>
      <c r="BQ75">
        <v>74.349999999999994</v>
      </c>
    </row>
    <row r="76" spans="1:69">
      <c r="A76" s="102">
        <v>43865</v>
      </c>
      <c r="B76" t="s">
        <v>285</v>
      </c>
      <c r="C76">
        <v>10.87</v>
      </c>
      <c r="D76">
        <v>25.11</v>
      </c>
      <c r="E76">
        <v>20.45</v>
      </c>
      <c r="F76">
        <v>56.25</v>
      </c>
      <c r="G76">
        <v>24.06</v>
      </c>
      <c r="H76">
        <v>23.2</v>
      </c>
      <c r="I76">
        <v>4.16</v>
      </c>
      <c r="J76">
        <v>11.45</v>
      </c>
      <c r="K76">
        <v>25.11</v>
      </c>
      <c r="L76">
        <v>20.45</v>
      </c>
      <c r="M76">
        <v>51.66</v>
      </c>
      <c r="N76">
        <v>32.9</v>
      </c>
      <c r="O76">
        <v>25.41</v>
      </c>
      <c r="P76">
        <v>24.55</v>
      </c>
      <c r="Q76">
        <v>4.16</v>
      </c>
      <c r="R76">
        <v>11.45</v>
      </c>
      <c r="S76">
        <v>21.71</v>
      </c>
      <c r="T76">
        <v>51.66</v>
      </c>
      <c r="U76">
        <v>32.9</v>
      </c>
      <c r="V76">
        <v>25.41</v>
      </c>
      <c r="W76">
        <v>24.55</v>
      </c>
      <c r="X76">
        <v>4.16</v>
      </c>
      <c r="Y76">
        <v>10.87</v>
      </c>
      <c r="Z76">
        <v>27.3</v>
      </c>
      <c r="AA76">
        <v>22.23</v>
      </c>
      <c r="AB76">
        <v>57.72</v>
      </c>
      <c r="AC76">
        <v>90.71</v>
      </c>
      <c r="AD76">
        <v>61.89</v>
      </c>
      <c r="AE76">
        <v>4.16</v>
      </c>
      <c r="AF76">
        <v>11.45</v>
      </c>
      <c r="AG76">
        <v>27.3</v>
      </c>
      <c r="AH76">
        <v>22.23</v>
      </c>
      <c r="AI76">
        <v>40.67</v>
      </c>
      <c r="AJ76">
        <v>39.130000000000003</v>
      </c>
      <c r="AK76">
        <v>85.9</v>
      </c>
      <c r="AL76">
        <v>83.12</v>
      </c>
      <c r="AM76">
        <v>4.16</v>
      </c>
      <c r="AN76">
        <v>11.45</v>
      </c>
      <c r="AO76">
        <v>23.6</v>
      </c>
      <c r="AP76">
        <v>40.67</v>
      </c>
      <c r="AQ76">
        <v>39.130000000000003</v>
      </c>
      <c r="AR76">
        <v>85.9</v>
      </c>
      <c r="AS76">
        <v>83.12</v>
      </c>
      <c r="AT76">
        <v>4.16</v>
      </c>
      <c r="AU76">
        <v>11.45</v>
      </c>
      <c r="AV76">
        <v>192.55</v>
      </c>
      <c r="AW76">
        <v>229.06</v>
      </c>
      <c r="AX76">
        <v>22.23</v>
      </c>
      <c r="AY76">
        <v>77.180000000000007</v>
      </c>
      <c r="AZ76">
        <v>3.7</v>
      </c>
      <c r="BA76">
        <v>71.8</v>
      </c>
      <c r="BB76">
        <v>4.99</v>
      </c>
      <c r="BC76">
        <v>71.8</v>
      </c>
      <c r="BD76">
        <v>3.7</v>
      </c>
      <c r="BE76">
        <v>25.42</v>
      </c>
      <c r="BF76">
        <v>2.9</v>
      </c>
      <c r="BG76">
        <v>2.9</v>
      </c>
      <c r="BH76">
        <v>73.2</v>
      </c>
      <c r="BI76">
        <v>3.7</v>
      </c>
      <c r="BJ76">
        <v>0</v>
      </c>
      <c r="BK76">
        <v>74.34</v>
      </c>
      <c r="BL76">
        <v>3.7</v>
      </c>
      <c r="BM76">
        <v>0</v>
      </c>
      <c r="BN76">
        <v>51.62</v>
      </c>
      <c r="BO76">
        <v>2.27</v>
      </c>
      <c r="BP76">
        <v>0</v>
      </c>
      <c r="BQ76">
        <v>74.12</v>
      </c>
    </row>
    <row r="77" spans="1:69">
      <c r="A77" s="102">
        <v>43865</v>
      </c>
      <c r="B77" t="s">
        <v>220</v>
      </c>
      <c r="C77">
        <v>10.87</v>
      </c>
      <c r="D77">
        <v>25.1</v>
      </c>
      <c r="E77">
        <v>20.420000000000002</v>
      </c>
      <c r="F77">
        <v>56.53</v>
      </c>
      <c r="G77">
        <v>24.06</v>
      </c>
      <c r="H77">
        <v>23.2</v>
      </c>
      <c r="I77">
        <v>4.16</v>
      </c>
      <c r="J77">
        <v>11.45</v>
      </c>
      <c r="K77">
        <v>25.1</v>
      </c>
      <c r="L77">
        <v>20.420000000000002</v>
      </c>
      <c r="M77">
        <v>51.92</v>
      </c>
      <c r="N77">
        <v>33.07</v>
      </c>
      <c r="O77">
        <v>25.41</v>
      </c>
      <c r="P77">
        <v>24.55</v>
      </c>
      <c r="Q77">
        <v>4.16</v>
      </c>
      <c r="R77">
        <v>11.45</v>
      </c>
      <c r="S77">
        <v>21.68</v>
      </c>
      <c r="T77">
        <v>51.92</v>
      </c>
      <c r="U77">
        <v>33.07</v>
      </c>
      <c r="V77">
        <v>25.41</v>
      </c>
      <c r="W77">
        <v>24.55</v>
      </c>
      <c r="X77">
        <v>4.16</v>
      </c>
      <c r="Y77">
        <v>10.87</v>
      </c>
      <c r="Z77">
        <v>27.29</v>
      </c>
      <c r="AA77">
        <v>22.21</v>
      </c>
      <c r="AB77">
        <v>58.01</v>
      </c>
      <c r="AC77">
        <v>90.71</v>
      </c>
      <c r="AD77">
        <v>61.89</v>
      </c>
      <c r="AE77">
        <v>4.16</v>
      </c>
      <c r="AF77">
        <v>11.45</v>
      </c>
      <c r="AG77">
        <v>27.29</v>
      </c>
      <c r="AH77">
        <v>22.21</v>
      </c>
      <c r="AI77">
        <v>40.880000000000003</v>
      </c>
      <c r="AJ77">
        <v>39.33</v>
      </c>
      <c r="AK77">
        <v>85.9</v>
      </c>
      <c r="AL77">
        <v>83.12</v>
      </c>
      <c r="AM77">
        <v>4.16</v>
      </c>
      <c r="AN77">
        <v>11.45</v>
      </c>
      <c r="AO77">
        <v>23.58</v>
      </c>
      <c r="AP77">
        <v>40.880000000000003</v>
      </c>
      <c r="AQ77">
        <v>39.33</v>
      </c>
      <c r="AR77">
        <v>85.9</v>
      </c>
      <c r="AS77">
        <v>83.12</v>
      </c>
      <c r="AT77">
        <v>4.16</v>
      </c>
      <c r="AU77">
        <v>11.45</v>
      </c>
      <c r="AV77">
        <v>192.86</v>
      </c>
      <c r="AW77">
        <v>229.44</v>
      </c>
      <c r="AX77">
        <v>22.21</v>
      </c>
      <c r="AY77">
        <v>77.180000000000007</v>
      </c>
      <c r="AZ77">
        <v>3.7</v>
      </c>
      <c r="BA77">
        <v>71.87</v>
      </c>
      <c r="BB77">
        <v>4.99</v>
      </c>
      <c r="BC77">
        <v>71.87</v>
      </c>
      <c r="BD77">
        <v>3.7</v>
      </c>
      <c r="BE77">
        <v>25.45</v>
      </c>
      <c r="BF77">
        <v>2.9</v>
      </c>
      <c r="BG77">
        <v>2.9</v>
      </c>
      <c r="BH77">
        <v>73.28</v>
      </c>
      <c r="BI77">
        <v>3.7</v>
      </c>
      <c r="BJ77">
        <v>0</v>
      </c>
      <c r="BK77">
        <v>74.41</v>
      </c>
      <c r="BL77">
        <v>3.7</v>
      </c>
      <c r="BM77">
        <v>0</v>
      </c>
      <c r="BN77">
        <v>51.69</v>
      </c>
      <c r="BO77">
        <v>2.27</v>
      </c>
      <c r="BP77">
        <v>0</v>
      </c>
      <c r="BQ77">
        <v>74.2</v>
      </c>
    </row>
    <row r="78" spans="1:69">
      <c r="A78" s="102">
        <v>43865</v>
      </c>
      <c r="B78" t="s">
        <v>288</v>
      </c>
      <c r="C78">
        <v>10.87</v>
      </c>
      <c r="D78">
        <v>25.1</v>
      </c>
      <c r="E78">
        <v>20.420000000000002</v>
      </c>
      <c r="F78">
        <v>56.53</v>
      </c>
      <c r="G78">
        <v>24.06</v>
      </c>
      <c r="H78">
        <v>23.2</v>
      </c>
      <c r="I78">
        <v>4.16</v>
      </c>
      <c r="J78">
        <v>11.45</v>
      </c>
      <c r="K78">
        <v>25.1</v>
      </c>
      <c r="L78">
        <v>20.420000000000002</v>
      </c>
      <c r="M78">
        <v>51.92</v>
      </c>
      <c r="N78">
        <v>33.07</v>
      </c>
      <c r="O78">
        <v>25.41</v>
      </c>
      <c r="P78">
        <v>24.55</v>
      </c>
      <c r="Q78">
        <v>4.16</v>
      </c>
      <c r="R78">
        <v>11.45</v>
      </c>
      <c r="S78">
        <v>21.68</v>
      </c>
      <c r="T78">
        <v>51.92</v>
      </c>
      <c r="U78">
        <v>33.07</v>
      </c>
      <c r="V78">
        <v>25.41</v>
      </c>
      <c r="W78">
        <v>24.55</v>
      </c>
      <c r="X78">
        <v>4.16</v>
      </c>
      <c r="Y78">
        <v>10.87</v>
      </c>
      <c r="Z78">
        <v>27.29</v>
      </c>
      <c r="AA78">
        <v>22.21</v>
      </c>
      <c r="AB78">
        <v>58.01</v>
      </c>
      <c r="AC78">
        <v>90.71</v>
      </c>
      <c r="AD78">
        <v>61.89</v>
      </c>
      <c r="AE78">
        <v>4.16</v>
      </c>
      <c r="AF78">
        <v>11.45</v>
      </c>
      <c r="AG78">
        <v>27.29</v>
      </c>
      <c r="AH78">
        <v>22.21</v>
      </c>
      <c r="AI78">
        <v>40.880000000000003</v>
      </c>
      <c r="AJ78">
        <v>39.33</v>
      </c>
      <c r="AK78">
        <v>85.9</v>
      </c>
      <c r="AL78">
        <v>83.12</v>
      </c>
      <c r="AM78">
        <v>4.16</v>
      </c>
      <c r="AN78">
        <v>11.45</v>
      </c>
      <c r="AO78">
        <v>23.58</v>
      </c>
      <c r="AP78">
        <v>40.880000000000003</v>
      </c>
      <c r="AQ78">
        <v>39.33</v>
      </c>
      <c r="AR78">
        <v>85.9</v>
      </c>
      <c r="AS78">
        <v>83.12</v>
      </c>
      <c r="AT78">
        <v>4.16</v>
      </c>
      <c r="AU78">
        <v>11.45</v>
      </c>
      <c r="AV78">
        <v>192.86</v>
      </c>
      <c r="AW78">
        <v>229.44</v>
      </c>
      <c r="AX78">
        <v>22.21</v>
      </c>
      <c r="AY78">
        <v>77.180000000000007</v>
      </c>
      <c r="AZ78">
        <v>3.7</v>
      </c>
      <c r="BA78">
        <v>71.87</v>
      </c>
      <c r="BB78">
        <v>4.99</v>
      </c>
      <c r="BC78">
        <v>71.87</v>
      </c>
      <c r="BD78">
        <v>3.7</v>
      </c>
      <c r="BE78">
        <v>25.45</v>
      </c>
      <c r="BF78">
        <v>2.9</v>
      </c>
      <c r="BG78">
        <v>2.9</v>
      </c>
      <c r="BH78">
        <v>73.28</v>
      </c>
      <c r="BI78">
        <v>3.7</v>
      </c>
      <c r="BJ78">
        <v>0</v>
      </c>
      <c r="BK78">
        <v>74.41</v>
      </c>
      <c r="BL78">
        <v>3.7</v>
      </c>
      <c r="BM78">
        <v>0</v>
      </c>
      <c r="BN78">
        <v>51.69</v>
      </c>
      <c r="BO78">
        <v>2.27</v>
      </c>
      <c r="BP78">
        <v>0</v>
      </c>
      <c r="BQ78">
        <v>74.2</v>
      </c>
    </row>
    <row r="79" spans="1:69">
      <c r="A79" s="102">
        <v>43865</v>
      </c>
      <c r="B79" t="s">
        <v>299</v>
      </c>
      <c r="C79">
        <v>10.87</v>
      </c>
      <c r="D79">
        <v>25.1</v>
      </c>
      <c r="E79">
        <v>20.420000000000002</v>
      </c>
      <c r="F79">
        <v>56.53</v>
      </c>
      <c r="G79">
        <v>24.06</v>
      </c>
      <c r="H79">
        <v>23.2</v>
      </c>
      <c r="I79">
        <v>4.16</v>
      </c>
      <c r="J79">
        <v>11.45</v>
      </c>
      <c r="K79">
        <v>25.1</v>
      </c>
      <c r="L79">
        <v>20.420000000000002</v>
      </c>
      <c r="M79">
        <v>51.92</v>
      </c>
      <c r="N79">
        <v>33.07</v>
      </c>
      <c r="O79">
        <v>25.41</v>
      </c>
      <c r="P79">
        <v>24.55</v>
      </c>
      <c r="Q79">
        <v>4.16</v>
      </c>
      <c r="R79">
        <v>11.45</v>
      </c>
      <c r="S79">
        <v>21.68</v>
      </c>
      <c r="T79">
        <v>51.92</v>
      </c>
      <c r="U79">
        <v>33.07</v>
      </c>
      <c r="V79">
        <v>25.41</v>
      </c>
      <c r="W79">
        <v>24.55</v>
      </c>
      <c r="X79">
        <v>4.16</v>
      </c>
      <c r="Y79">
        <v>10.87</v>
      </c>
      <c r="Z79">
        <v>27.29</v>
      </c>
      <c r="AA79">
        <v>22.21</v>
      </c>
      <c r="AB79">
        <v>58.01</v>
      </c>
      <c r="AC79">
        <v>90.71</v>
      </c>
      <c r="AD79">
        <v>61.89</v>
      </c>
      <c r="AE79">
        <v>4.16</v>
      </c>
      <c r="AF79">
        <v>11.45</v>
      </c>
      <c r="AG79">
        <v>27.29</v>
      </c>
      <c r="AH79">
        <v>22.21</v>
      </c>
      <c r="AI79">
        <v>40.880000000000003</v>
      </c>
      <c r="AJ79">
        <v>39.33</v>
      </c>
      <c r="AK79">
        <v>85.9</v>
      </c>
      <c r="AL79">
        <v>83.12</v>
      </c>
      <c r="AM79">
        <v>4.16</v>
      </c>
      <c r="AN79">
        <v>11.45</v>
      </c>
      <c r="AO79">
        <v>23.58</v>
      </c>
      <c r="AP79">
        <v>40.880000000000003</v>
      </c>
      <c r="AQ79">
        <v>39.33</v>
      </c>
      <c r="AR79">
        <v>85.9</v>
      </c>
      <c r="AS79">
        <v>83.12</v>
      </c>
      <c r="AT79">
        <v>4.16</v>
      </c>
      <c r="AU79">
        <v>11.45</v>
      </c>
      <c r="AV79">
        <v>192.86</v>
      </c>
      <c r="AW79">
        <v>229.44</v>
      </c>
      <c r="AX79">
        <v>22.21</v>
      </c>
      <c r="AY79">
        <v>77.180000000000007</v>
      </c>
      <c r="AZ79">
        <v>3.7</v>
      </c>
      <c r="BA79">
        <v>71.87</v>
      </c>
      <c r="BB79">
        <v>4.99</v>
      </c>
      <c r="BC79">
        <v>71.87</v>
      </c>
      <c r="BD79">
        <v>3.7</v>
      </c>
      <c r="BE79">
        <v>25.45</v>
      </c>
      <c r="BF79">
        <v>2.9</v>
      </c>
      <c r="BG79">
        <v>2.9</v>
      </c>
      <c r="BH79">
        <v>73.28</v>
      </c>
      <c r="BI79">
        <v>3.7</v>
      </c>
      <c r="BJ79">
        <v>0</v>
      </c>
      <c r="BK79">
        <v>74.41</v>
      </c>
      <c r="BL79">
        <v>3.7</v>
      </c>
      <c r="BM79">
        <v>0</v>
      </c>
      <c r="BN79">
        <v>51.69</v>
      </c>
      <c r="BO79">
        <v>2.27</v>
      </c>
      <c r="BP79">
        <v>0</v>
      </c>
      <c r="BQ79">
        <v>74.2</v>
      </c>
    </row>
    <row r="80" spans="1:69">
      <c r="A80" s="102">
        <v>43865</v>
      </c>
      <c r="B80" t="s">
        <v>244</v>
      </c>
      <c r="C80">
        <v>10.87</v>
      </c>
      <c r="D80">
        <v>25.28</v>
      </c>
      <c r="E80">
        <v>20.95</v>
      </c>
      <c r="F80">
        <v>56.53</v>
      </c>
      <c r="G80">
        <v>24.06</v>
      </c>
      <c r="H80">
        <v>23.2</v>
      </c>
      <c r="I80">
        <v>4.16</v>
      </c>
      <c r="J80">
        <v>11.45</v>
      </c>
      <c r="K80">
        <v>25.28</v>
      </c>
      <c r="L80">
        <v>20.95</v>
      </c>
      <c r="M80">
        <v>51.92</v>
      </c>
      <c r="N80">
        <v>33.07</v>
      </c>
      <c r="O80">
        <v>25.41</v>
      </c>
      <c r="P80">
        <v>24.55</v>
      </c>
      <c r="Q80">
        <v>4.16</v>
      </c>
      <c r="R80">
        <v>11.45</v>
      </c>
      <c r="S80">
        <v>22.12</v>
      </c>
      <c r="T80">
        <v>51.92</v>
      </c>
      <c r="U80">
        <v>33.07</v>
      </c>
      <c r="V80">
        <v>25.41</v>
      </c>
      <c r="W80">
        <v>24.55</v>
      </c>
      <c r="X80">
        <v>4.16</v>
      </c>
      <c r="Y80">
        <v>10.87</v>
      </c>
      <c r="Z80">
        <v>27.49</v>
      </c>
      <c r="AA80">
        <v>22.78</v>
      </c>
      <c r="AB80">
        <v>58.01</v>
      </c>
      <c r="AC80">
        <v>90.71</v>
      </c>
      <c r="AD80">
        <v>61.89</v>
      </c>
      <c r="AE80">
        <v>4.16</v>
      </c>
      <c r="AF80">
        <v>11.45</v>
      </c>
      <c r="AG80">
        <v>27.49</v>
      </c>
      <c r="AH80">
        <v>22.78</v>
      </c>
      <c r="AI80">
        <v>40.880000000000003</v>
      </c>
      <c r="AJ80">
        <v>39.33</v>
      </c>
      <c r="AK80">
        <v>85.9</v>
      </c>
      <c r="AL80">
        <v>83.12</v>
      </c>
      <c r="AM80">
        <v>4.16</v>
      </c>
      <c r="AN80">
        <v>11.45</v>
      </c>
      <c r="AO80">
        <v>24.05</v>
      </c>
      <c r="AP80">
        <v>40.880000000000003</v>
      </c>
      <c r="AQ80">
        <v>39.33</v>
      </c>
      <c r="AR80">
        <v>85.9</v>
      </c>
      <c r="AS80">
        <v>83.12</v>
      </c>
      <c r="AT80">
        <v>4.16</v>
      </c>
      <c r="AU80">
        <v>11.45</v>
      </c>
      <c r="AV80">
        <v>193.06</v>
      </c>
      <c r="AW80">
        <v>229.64</v>
      </c>
      <c r="AX80">
        <v>22.78</v>
      </c>
      <c r="AY80">
        <v>77.180000000000007</v>
      </c>
      <c r="AZ80">
        <v>3.7</v>
      </c>
      <c r="BA80">
        <v>72.34</v>
      </c>
      <c r="BB80">
        <v>4.99</v>
      </c>
      <c r="BC80">
        <v>72.34</v>
      </c>
      <c r="BD80">
        <v>3.7</v>
      </c>
      <c r="BE80">
        <v>25.61</v>
      </c>
      <c r="BF80">
        <v>2.9</v>
      </c>
      <c r="BG80">
        <v>2.9</v>
      </c>
      <c r="BH80">
        <v>73.739999999999995</v>
      </c>
      <c r="BI80">
        <v>3.7</v>
      </c>
      <c r="BJ80">
        <v>0</v>
      </c>
      <c r="BK80">
        <v>74.89</v>
      </c>
      <c r="BL80">
        <v>3.7</v>
      </c>
      <c r="BM80">
        <v>0</v>
      </c>
      <c r="BN80">
        <v>52.13</v>
      </c>
      <c r="BO80">
        <v>2.27</v>
      </c>
      <c r="BP80">
        <v>0</v>
      </c>
      <c r="BQ80">
        <v>74.67</v>
      </c>
    </row>
    <row r="81" spans="1:69">
      <c r="A81" s="102">
        <v>43865</v>
      </c>
      <c r="B81" t="s">
        <v>271</v>
      </c>
      <c r="C81">
        <v>10.87</v>
      </c>
      <c r="D81">
        <v>25.28</v>
      </c>
      <c r="E81">
        <v>20.95</v>
      </c>
      <c r="F81">
        <v>56.53</v>
      </c>
      <c r="G81">
        <v>24.06</v>
      </c>
      <c r="H81">
        <v>23.2</v>
      </c>
      <c r="I81">
        <v>4.16</v>
      </c>
      <c r="J81">
        <v>11.45</v>
      </c>
      <c r="K81">
        <v>25.28</v>
      </c>
      <c r="L81">
        <v>20.95</v>
      </c>
      <c r="M81">
        <v>51.92</v>
      </c>
      <c r="N81">
        <v>33.07</v>
      </c>
      <c r="O81">
        <v>25.41</v>
      </c>
      <c r="P81">
        <v>24.55</v>
      </c>
      <c r="Q81">
        <v>4.16</v>
      </c>
      <c r="R81">
        <v>11.45</v>
      </c>
      <c r="S81">
        <v>22.12</v>
      </c>
      <c r="T81">
        <v>51.92</v>
      </c>
      <c r="U81">
        <v>33.07</v>
      </c>
      <c r="V81">
        <v>25.41</v>
      </c>
      <c r="W81">
        <v>24.55</v>
      </c>
      <c r="X81">
        <v>4.16</v>
      </c>
      <c r="Y81">
        <v>10.87</v>
      </c>
      <c r="Z81">
        <v>27.49</v>
      </c>
      <c r="AA81">
        <v>22.78</v>
      </c>
      <c r="AB81">
        <v>58.01</v>
      </c>
      <c r="AC81">
        <v>90.71</v>
      </c>
      <c r="AD81">
        <v>61.89</v>
      </c>
      <c r="AE81">
        <v>4.16</v>
      </c>
      <c r="AF81">
        <v>11.45</v>
      </c>
      <c r="AG81">
        <v>27.49</v>
      </c>
      <c r="AH81">
        <v>22.78</v>
      </c>
      <c r="AI81">
        <v>40.880000000000003</v>
      </c>
      <c r="AJ81">
        <v>39.33</v>
      </c>
      <c r="AK81">
        <v>85.9</v>
      </c>
      <c r="AL81">
        <v>83.12</v>
      </c>
      <c r="AM81">
        <v>4.16</v>
      </c>
      <c r="AN81">
        <v>11.45</v>
      </c>
      <c r="AO81">
        <v>24.05</v>
      </c>
      <c r="AP81">
        <v>40.880000000000003</v>
      </c>
      <c r="AQ81">
        <v>39.33</v>
      </c>
      <c r="AR81">
        <v>85.9</v>
      </c>
      <c r="AS81">
        <v>83.12</v>
      </c>
      <c r="AT81">
        <v>4.16</v>
      </c>
      <c r="AU81">
        <v>11.45</v>
      </c>
      <c r="AV81">
        <v>193.06</v>
      </c>
      <c r="AW81">
        <v>229.64</v>
      </c>
      <c r="AX81">
        <v>22.78</v>
      </c>
      <c r="AY81">
        <v>77.180000000000007</v>
      </c>
      <c r="AZ81">
        <v>3.7</v>
      </c>
      <c r="BA81">
        <v>72.34</v>
      </c>
      <c r="BB81">
        <v>4.99</v>
      </c>
      <c r="BC81">
        <v>72.34</v>
      </c>
      <c r="BD81">
        <v>3.7</v>
      </c>
      <c r="BE81">
        <v>25.61</v>
      </c>
      <c r="BF81">
        <v>2.9</v>
      </c>
      <c r="BG81">
        <v>2.9</v>
      </c>
      <c r="BH81">
        <v>73.739999999999995</v>
      </c>
      <c r="BI81">
        <v>3.7</v>
      </c>
      <c r="BJ81">
        <v>0</v>
      </c>
      <c r="BK81">
        <v>74.89</v>
      </c>
      <c r="BL81">
        <v>3.7</v>
      </c>
      <c r="BM81">
        <v>0</v>
      </c>
      <c r="BN81">
        <v>52.13</v>
      </c>
      <c r="BO81">
        <v>2.27</v>
      </c>
      <c r="BP81">
        <v>0</v>
      </c>
      <c r="BQ81">
        <v>74.67</v>
      </c>
    </row>
    <row r="82" spans="1:69">
      <c r="A82" s="102">
        <v>43865</v>
      </c>
      <c r="B82" t="s">
        <v>208</v>
      </c>
      <c r="C82">
        <v>10.87</v>
      </c>
      <c r="D82">
        <v>25.28</v>
      </c>
      <c r="E82">
        <v>20.95</v>
      </c>
      <c r="F82">
        <v>56.53</v>
      </c>
      <c r="G82">
        <v>24.06</v>
      </c>
      <c r="H82">
        <v>23.2</v>
      </c>
      <c r="I82">
        <v>4.16</v>
      </c>
      <c r="J82">
        <v>11.45</v>
      </c>
      <c r="K82">
        <v>25.28</v>
      </c>
      <c r="L82">
        <v>20.95</v>
      </c>
      <c r="M82">
        <v>51.92</v>
      </c>
      <c r="N82">
        <v>33.07</v>
      </c>
      <c r="O82">
        <v>25.41</v>
      </c>
      <c r="P82">
        <v>24.55</v>
      </c>
      <c r="Q82">
        <v>4.16</v>
      </c>
      <c r="R82">
        <v>11.45</v>
      </c>
      <c r="S82">
        <v>22.12</v>
      </c>
      <c r="T82">
        <v>51.92</v>
      </c>
      <c r="U82">
        <v>33.07</v>
      </c>
      <c r="V82">
        <v>25.41</v>
      </c>
      <c r="W82">
        <v>24.55</v>
      </c>
      <c r="X82">
        <v>4.16</v>
      </c>
      <c r="Y82">
        <v>10.87</v>
      </c>
      <c r="Z82">
        <v>27.49</v>
      </c>
      <c r="AA82">
        <v>22.78</v>
      </c>
      <c r="AB82">
        <v>58.01</v>
      </c>
      <c r="AC82">
        <v>90.71</v>
      </c>
      <c r="AD82">
        <v>61.89</v>
      </c>
      <c r="AE82">
        <v>4.16</v>
      </c>
      <c r="AF82">
        <v>11.45</v>
      </c>
      <c r="AG82">
        <v>27.49</v>
      </c>
      <c r="AH82">
        <v>22.78</v>
      </c>
      <c r="AI82">
        <v>40.880000000000003</v>
      </c>
      <c r="AJ82">
        <v>39.33</v>
      </c>
      <c r="AK82">
        <v>85.9</v>
      </c>
      <c r="AL82">
        <v>83.12</v>
      </c>
      <c r="AM82">
        <v>4.16</v>
      </c>
      <c r="AN82">
        <v>11.45</v>
      </c>
      <c r="AO82">
        <v>24.05</v>
      </c>
      <c r="AP82">
        <v>40.880000000000003</v>
      </c>
      <c r="AQ82">
        <v>39.33</v>
      </c>
      <c r="AR82">
        <v>85.9</v>
      </c>
      <c r="AS82">
        <v>83.12</v>
      </c>
      <c r="AT82">
        <v>4.16</v>
      </c>
      <c r="AU82">
        <v>11.45</v>
      </c>
      <c r="AV82">
        <v>193.06</v>
      </c>
      <c r="AW82">
        <v>229.64</v>
      </c>
      <c r="AX82">
        <v>22.78</v>
      </c>
      <c r="AY82">
        <v>77.180000000000007</v>
      </c>
      <c r="AZ82">
        <v>3.7</v>
      </c>
      <c r="BA82">
        <v>72.34</v>
      </c>
      <c r="BB82">
        <v>4.99</v>
      </c>
      <c r="BC82">
        <v>72.34</v>
      </c>
      <c r="BD82">
        <v>3.7</v>
      </c>
      <c r="BE82">
        <v>25.61</v>
      </c>
      <c r="BF82">
        <v>2.9</v>
      </c>
      <c r="BG82">
        <v>2.9</v>
      </c>
      <c r="BH82">
        <v>73.739999999999995</v>
      </c>
      <c r="BI82">
        <v>3.7</v>
      </c>
      <c r="BJ82">
        <v>0</v>
      </c>
      <c r="BK82">
        <v>74.89</v>
      </c>
      <c r="BL82">
        <v>3.7</v>
      </c>
      <c r="BM82">
        <v>0</v>
      </c>
      <c r="BN82">
        <v>52.13</v>
      </c>
      <c r="BO82">
        <v>2.27</v>
      </c>
      <c r="BP82">
        <v>0</v>
      </c>
      <c r="BQ82">
        <v>74.67</v>
      </c>
    </row>
    <row r="83" spans="1:69">
      <c r="A83" s="102">
        <v>43865</v>
      </c>
      <c r="B83" t="s">
        <v>214</v>
      </c>
      <c r="C83">
        <v>10.87</v>
      </c>
      <c r="D83">
        <v>25.42</v>
      </c>
      <c r="E83">
        <v>21.15</v>
      </c>
      <c r="F83">
        <v>56.53</v>
      </c>
      <c r="G83">
        <v>24.06</v>
      </c>
      <c r="H83">
        <v>23.2</v>
      </c>
      <c r="I83">
        <v>4.16</v>
      </c>
      <c r="J83">
        <v>11.45</v>
      </c>
      <c r="K83">
        <v>25.42</v>
      </c>
      <c r="L83">
        <v>21.15</v>
      </c>
      <c r="M83">
        <v>51.92</v>
      </c>
      <c r="N83">
        <v>33.07</v>
      </c>
      <c r="O83">
        <v>25.41</v>
      </c>
      <c r="P83">
        <v>24.55</v>
      </c>
      <c r="Q83">
        <v>4.16</v>
      </c>
      <c r="R83">
        <v>11.45</v>
      </c>
      <c r="S83">
        <v>22.3</v>
      </c>
      <c r="T83">
        <v>51.92</v>
      </c>
      <c r="U83">
        <v>33.07</v>
      </c>
      <c r="V83">
        <v>25.41</v>
      </c>
      <c r="W83">
        <v>24.55</v>
      </c>
      <c r="X83">
        <v>4.16</v>
      </c>
      <c r="Y83">
        <v>10.87</v>
      </c>
      <c r="Z83">
        <v>27.64</v>
      </c>
      <c r="AA83">
        <v>22.99</v>
      </c>
      <c r="AB83">
        <v>58.01</v>
      </c>
      <c r="AC83">
        <v>90.71</v>
      </c>
      <c r="AD83">
        <v>61.89</v>
      </c>
      <c r="AE83">
        <v>4.16</v>
      </c>
      <c r="AF83">
        <v>11.45</v>
      </c>
      <c r="AG83">
        <v>27.64</v>
      </c>
      <c r="AH83">
        <v>22.99</v>
      </c>
      <c r="AI83">
        <v>40.880000000000003</v>
      </c>
      <c r="AJ83">
        <v>39.33</v>
      </c>
      <c r="AK83">
        <v>85.9</v>
      </c>
      <c r="AL83">
        <v>83.12</v>
      </c>
      <c r="AM83">
        <v>4.16</v>
      </c>
      <c r="AN83">
        <v>11.45</v>
      </c>
      <c r="AO83">
        <v>24.25</v>
      </c>
      <c r="AP83">
        <v>40.880000000000003</v>
      </c>
      <c r="AQ83">
        <v>39.33</v>
      </c>
      <c r="AR83">
        <v>85.9</v>
      </c>
      <c r="AS83">
        <v>83.12</v>
      </c>
      <c r="AT83">
        <v>4.16</v>
      </c>
      <c r="AU83">
        <v>11.45</v>
      </c>
      <c r="AV83">
        <v>193.21</v>
      </c>
      <c r="AW83">
        <v>229.79</v>
      </c>
      <c r="AX83">
        <v>22.99</v>
      </c>
      <c r="AY83">
        <v>77.180000000000007</v>
      </c>
      <c r="AZ83">
        <v>3.7</v>
      </c>
      <c r="BA83">
        <v>72.540000000000006</v>
      </c>
      <c r="BB83">
        <v>4.99</v>
      </c>
      <c r="BC83">
        <v>72.540000000000006</v>
      </c>
      <c r="BD83">
        <v>3.7</v>
      </c>
      <c r="BE83">
        <v>25.68</v>
      </c>
      <c r="BF83">
        <v>2.9</v>
      </c>
      <c r="BG83">
        <v>2.9</v>
      </c>
      <c r="BH83">
        <v>73.94</v>
      </c>
      <c r="BI83">
        <v>3.7</v>
      </c>
      <c r="BJ83">
        <v>0</v>
      </c>
      <c r="BK83">
        <v>75.08</v>
      </c>
      <c r="BL83">
        <v>3.7</v>
      </c>
      <c r="BM83">
        <v>0</v>
      </c>
      <c r="BN83">
        <v>52.31</v>
      </c>
      <c r="BO83">
        <v>2.27</v>
      </c>
      <c r="BP83">
        <v>0</v>
      </c>
      <c r="BQ83">
        <v>74.87</v>
      </c>
    </row>
    <row r="84" spans="1:69">
      <c r="A84" s="102">
        <v>43865</v>
      </c>
      <c r="B84" t="s">
        <v>223</v>
      </c>
      <c r="C84">
        <v>10.87</v>
      </c>
      <c r="D84">
        <v>25.38</v>
      </c>
      <c r="E84">
        <v>20.55</v>
      </c>
      <c r="F84">
        <v>56.53</v>
      </c>
      <c r="G84">
        <v>24.06</v>
      </c>
      <c r="H84">
        <v>23.2</v>
      </c>
      <c r="I84">
        <v>4.16</v>
      </c>
      <c r="J84">
        <v>11.45</v>
      </c>
      <c r="K84">
        <v>25.38</v>
      </c>
      <c r="L84">
        <v>20.55</v>
      </c>
      <c r="M84">
        <v>51.92</v>
      </c>
      <c r="N84">
        <v>33.07</v>
      </c>
      <c r="O84">
        <v>25.41</v>
      </c>
      <c r="P84">
        <v>24.55</v>
      </c>
      <c r="Q84">
        <v>4.16</v>
      </c>
      <c r="R84">
        <v>11.45</v>
      </c>
      <c r="S84">
        <v>21.85</v>
      </c>
      <c r="T84">
        <v>51.92</v>
      </c>
      <c r="U84">
        <v>33.07</v>
      </c>
      <c r="V84">
        <v>25.41</v>
      </c>
      <c r="W84">
        <v>24.55</v>
      </c>
      <c r="X84">
        <v>4.16</v>
      </c>
      <c r="Y84">
        <v>10.87</v>
      </c>
      <c r="Z84">
        <v>27.59</v>
      </c>
      <c r="AA84">
        <v>22.34</v>
      </c>
      <c r="AB84">
        <v>58.01</v>
      </c>
      <c r="AC84">
        <v>90.71</v>
      </c>
      <c r="AD84">
        <v>61.89</v>
      </c>
      <c r="AE84">
        <v>4.16</v>
      </c>
      <c r="AF84">
        <v>11.45</v>
      </c>
      <c r="AG84">
        <v>27.59</v>
      </c>
      <c r="AH84">
        <v>22.34</v>
      </c>
      <c r="AI84">
        <v>40.880000000000003</v>
      </c>
      <c r="AJ84">
        <v>39.33</v>
      </c>
      <c r="AK84">
        <v>85.9</v>
      </c>
      <c r="AL84">
        <v>83.12</v>
      </c>
      <c r="AM84">
        <v>4.16</v>
      </c>
      <c r="AN84">
        <v>11.45</v>
      </c>
      <c r="AO84">
        <v>23.76</v>
      </c>
      <c r="AP84">
        <v>40.880000000000003</v>
      </c>
      <c r="AQ84">
        <v>39.33</v>
      </c>
      <c r="AR84">
        <v>85.9</v>
      </c>
      <c r="AS84">
        <v>83.12</v>
      </c>
      <c r="AT84">
        <v>4.16</v>
      </c>
      <c r="AU84">
        <v>11.45</v>
      </c>
      <c r="AV84">
        <v>193.17</v>
      </c>
      <c r="AW84">
        <v>229.75</v>
      </c>
      <c r="AX84">
        <v>22.34</v>
      </c>
      <c r="AY84">
        <v>77.180000000000007</v>
      </c>
      <c r="AZ84">
        <v>3.7</v>
      </c>
      <c r="BA84">
        <v>72.05</v>
      </c>
      <c r="BB84">
        <v>4.99</v>
      </c>
      <c r="BC84">
        <v>72.05</v>
      </c>
      <c r="BD84">
        <v>3.7</v>
      </c>
      <c r="BE84">
        <v>25.51</v>
      </c>
      <c r="BF84">
        <v>2.9</v>
      </c>
      <c r="BG84">
        <v>2.9</v>
      </c>
      <c r="BH84">
        <v>73.45</v>
      </c>
      <c r="BI84">
        <v>3.7</v>
      </c>
      <c r="BJ84">
        <v>0</v>
      </c>
      <c r="BK84">
        <v>74.59</v>
      </c>
      <c r="BL84">
        <v>3.7</v>
      </c>
      <c r="BM84">
        <v>0</v>
      </c>
      <c r="BN84">
        <v>51.86</v>
      </c>
      <c r="BO84">
        <v>2.27</v>
      </c>
      <c r="BP84">
        <v>0</v>
      </c>
      <c r="BQ84">
        <v>74.38</v>
      </c>
    </row>
    <row r="85" spans="1:69">
      <c r="A85" s="102">
        <v>43865</v>
      </c>
      <c r="B85" t="s">
        <v>226</v>
      </c>
      <c r="C85">
        <v>10.87</v>
      </c>
      <c r="D85">
        <v>25.27</v>
      </c>
      <c r="E85">
        <v>20.68</v>
      </c>
      <c r="F85">
        <v>56.25</v>
      </c>
      <c r="G85">
        <v>24.06</v>
      </c>
      <c r="H85">
        <v>23.2</v>
      </c>
      <c r="I85">
        <v>4.16</v>
      </c>
      <c r="J85">
        <v>11.45</v>
      </c>
      <c r="K85">
        <v>25.27</v>
      </c>
      <c r="L85">
        <v>20.68</v>
      </c>
      <c r="M85">
        <v>51.66</v>
      </c>
      <c r="N85">
        <v>32.9</v>
      </c>
      <c r="O85">
        <v>25.41</v>
      </c>
      <c r="P85">
        <v>24.55</v>
      </c>
      <c r="Q85">
        <v>4.16</v>
      </c>
      <c r="R85">
        <v>11.45</v>
      </c>
      <c r="S85">
        <v>21.92</v>
      </c>
      <c r="T85">
        <v>51.66</v>
      </c>
      <c r="U85">
        <v>32.9</v>
      </c>
      <c r="V85">
        <v>25.41</v>
      </c>
      <c r="W85">
        <v>24.55</v>
      </c>
      <c r="X85">
        <v>4.16</v>
      </c>
      <c r="Y85">
        <v>10.87</v>
      </c>
      <c r="Z85">
        <v>27.48</v>
      </c>
      <c r="AA85">
        <v>22.48</v>
      </c>
      <c r="AB85">
        <v>57.72</v>
      </c>
      <c r="AC85">
        <v>90.71</v>
      </c>
      <c r="AD85">
        <v>61.89</v>
      </c>
      <c r="AE85">
        <v>4.16</v>
      </c>
      <c r="AF85">
        <v>11.45</v>
      </c>
      <c r="AG85">
        <v>27.48</v>
      </c>
      <c r="AH85">
        <v>22.48</v>
      </c>
      <c r="AI85">
        <v>40.67</v>
      </c>
      <c r="AJ85">
        <v>39.130000000000003</v>
      </c>
      <c r="AK85">
        <v>85.9</v>
      </c>
      <c r="AL85">
        <v>83.12</v>
      </c>
      <c r="AM85">
        <v>4.16</v>
      </c>
      <c r="AN85">
        <v>11.45</v>
      </c>
      <c r="AO85">
        <v>23.83</v>
      </c>
      <c r="AP85">
        <v>40.67</v>
      </c>
      <c r="AQ85">
        <v>39.130000000000003</v>
      </c>
      <c r="AR85">
        <v>85.9</v>
      </c>
      <c r="AS85">
        <v>83.12</v>
      </c>
      <c r="AT85">
        <v>4.16</v>
      </c>
      <c r="AU85">
        <v>11.45</v>
      </c>
      <c r="AV85">
        <v>192.73</v>
      </c>
      <c r="AW85">
        <v>229.24</v>
      </c>
      <c r="AX85">
        <v>22.48</v>
      </c>
      <c r="AY85">
        <v>77.180000000000007</v>
      </c>
      <c r="AZ85">
        <v>3.7</v>
      </c>
      <c r="BA85">
        <v>72.03</v>
      </c>
      <c r="BB85">
        <v>4.99</v>
      </c>
      <c r="BC85">
        <v>72.03</v>
      </c>
      <c r="BD85">
        <v>3.7</v>
      </c>
      <c r="BE85">
        <v>25.5</v>
      </c>
      <c r="BF85">
        <v>2.9</v>
      </c>
      <c r="BG85">
        <v>2.9</v>
      </c>
      <c r="BH85">
        <v>73.430000000000007</v>
      </c>
      <c r="BI85">
        <v>3.7</v>
      </c>
      <c r="BJ85">
        <v>0</v>
      </c>
      <c r="BK85">
        <v>74.56</v>
      </c>
      <c r="BL85">
        <v>3.7</v>
      </c>
      <c r="BM85">
        <v>0</v>
      </c>
      <c r="BN85">
        <v>51.83</v>
      </c>
      <c r="BO85">
        <v>2.27</v>
      </c>
      <c r="BP85">
        <v>0</v>
      </c>
      <c r="BQ85">
        <v>74.349999999999994</v>
      </c>
    </row>
    <row r="86" spans="1:69">
      <c r="A86" s="102">
        <v>43865</v>
      </c>
      <c r="B86" t="s">
        <v>373</v>
      </c>
      <c r="C86">
        <v>10.02</v>
      </c>
      <c r="D86">
        <v>25.29</v>
      </c>
      <c r="E86">
        <v>20.8</v>
      </c>
      <c r="F86">
        <v>56.63</v>
      </c>
      <c r="G86">
        <v>13.4</v>
      </c>
      <c r="H86">
        <v>14.31</v>
      </c>
      <c r="I86">
        <v>4.16</v>
      </c>
      <c r="J86">
        <v>10.42</v>
      </c>
      <c r="K86">
        <v>25.29</v>
      </c>
      <c r="L86">
        <v>20.8</v>
      </c>
      <c r="M86">
        <v>50.08</v>
      </c>
      <c r="N86">
        <v>31.51</v>
      </c>
      <c r="O86">
        <v>14.44</v>
      </c>
      <c r="P86">
        <v>14.39</v>
      </c>
      <c r="Q86">
        <v>4.16</v>
      </c>
      <c r="R86">
        <v>10.42</v>
      </c>
      <c r="S86">
        <v>21.92</v>
      </c>
      <c r="T86">
        <v>50.08</v>
      </c>
      <c r="U86">
        <v>31.51</v>
      </c>
      <c r="V86">
        <v>14.44</v>
      </c>
      <c r="W86">
        <v>14.39</v>
      </c>
      <c r="X86">
        <v>4.16</v>
      </c>
      <c r="Y86">
        <v>10.02</v>
      </c>
      <c r="Z86">
        <v>27.39</v>
      </c>
      <c r="AA86">
        <v>22.52</v>
      </c>
      <c r="AB86">
        <v>57.71</v>
      </c>
      <c r="AC86">
        <v>49.07</v>
      </c>
      <c r="AD86">
        <v>33.9</v>
      </c>
      <c r="AE86">
        <v>4.16</v>
      </c>
      <c r="AF86">
        <v>10.42</v>
      </c>
      <c r="AG86">
        <v>27.39</v>
      </c>
      <c r="AH86">
        <v>22.52</v>
      </c>
      <c r="AI86">
        <v>42.44</v>
      </c>
      <c r="AJ86">
        <v>39.03</v>
      </c>
      <c r="AK86">
        <v>47.27</v>
      </c>
      <c r="AL86">
        <v>45.11</v>
      </c>
      <c r="AM86">
        <v>4.16</v>
      </c>
      <c r="AN86">
        <v>10.42</v>
      </c>
      <c r="AO86">
        <v>23.74</v>
      </c>
      <c r="AP86">
        <v>42.44</v>
      </c>
      <c r="AQ86">
        <v>39.03</v>
      </c>
      <c r="AR86">
        <v>47.27</v>
      </c>
      <c r="AS86">
        <v>45.11</v>
      </c>
      <c r="AT86">
        <v>4.16</v>
      </c>
      <c r="AU86">
        <v>10.42</v>
      </c>
      <c r="AV86">
        <v>145.94999999999999</v>
      </c>
      <c r="AW86">
        <v>172.15</v>
      </c>
      <c r="AX86">
        <v>22.52</v>
      </c>
      <c r="AY86">
        <v>41.29</v>
      </c>
      <c r="AZ86">
        <v>3.4</v>
      </c>
      <c r="BA86">
        <v>58.32</v>
      </c>
      <c r="BB86">
        <v>5.53</v>
      </c>
      <c r="BC86">
        <v>58.32</v>
      </c>
      <c r="BD86">
        <v>3.4</v>
      </c>
      <c r="BE86">
        <v>20.97</v>
      </c>
      <c r="BF86">
        <v>2.9</v>
      </c>
      <c r="BG86">
        <v>2.9</v>
      </c>
      <c r="BH86">
        <v>57.53</v>
      </c>
      <c r="BI86">
        <v>3.4</v>
      </c>
      <c r="BJ86">
        <v>0</v>
      </c>
      <c r="BK86">
        <v>58.41</v>
      </c>
      <c r="BL86">
        <v>3.4</v>
      </c>
      <c r="BM86">
        <v>0</v>
      </c>
      <c r="BN86">
        <v>46.37</v>
      </c>
      <c r="BO86">
        <v>2.27</v>
      </c>
      <c r="BP86">
        <v>0</v>
      </c>
      <c r="BQ86">
        <v>58.27</v>
      </c>
    </row>
    <row r="87" spans="1:69">
      <c r="A87" s="102">
        <v>43865</v>
      </c>
      <c r="B87" t="s">
        <v>1059</v>
      </c>
      <c r="C87">
        <v>12.14</v>
      </c>
      <c r="D87">
        <v>26.98</v>
      </c>
      <c r="E87">
        <v>26.98</v>
      </c>
      <c r="F87">
        <v>27.15</v>
      </c>
      <c r="G87">
        <v>15.93</v>
      </c>
      <c r="H87">
        <v>17.09</v>
      </c>
      <c r="I87">
        <v>4.16</v>
      </c>
      <c r="J87">
        <v>10.57</v>
      </c>
      <c r="K87">
        <v>26.98</v>
      </c>
      <c r="L87">
        <v>26.98</v>
      </c>
      <c r="M87">
        <v>24.56</v>
      </c>
      <c r="N87">
        <v>15.58</v>
      </c>
      <c r="O87">
        <v>17.190000000000001</v>
      </c>
      <c r="P87">
        <v>17.149999999999999</v>
      </c>
      <c r="Q87">
        <v>4.16</v>
      </c>
      <c r="R87">
        <v>10.57</v>
      </c>
      <c r="S87">
        <v>26.98</v>
      </c>
      <c r="T87">
        <v>24.56</v>
      </c>
      <c r="U87">
        <v>15.58</v>
      </c>
      <c r="V87">
        <v>17.190000000000001</v>
      </c>
      <c r="W87">
        <v>17.149999999999999</v>
      </c>
      <c r="X87">
        <v>4.16</v>
      </c>
      <c r="Y87">
        <v>12.14</v>
      </c>
      <c r="Z87">
        <v>28.48</v>
      </c>
      <c r="AA87">
        <v>28.48</v>
      </c>
      <c r="AB87">
        <v>26.76</v>
      </c>
      <c r="AC87">
        <v>63.86</v>
      </c>
      <c r="AD87">
        <v>45.32</v>
      </c>
      <c r="AE87">
        <v>4.16</v>
      </c>
      <c r="AF87">
        <v>10.57</v>
      </c>
      <c r="AG87">
        <v>28.48</v>
      </c>
      <c r="AH87">
        <v>28.48</v>
      </c>
      <c r="AI87">
        <v>19.149999999999999</v>
      </c>
      <c r="AJ87">
        <v>18.149999999999999</v>
      </c>
      <c r="AK87">
        <v>61.57</v>
      </c>
      <c r="AL87">
        <v>59.44</v>
      </c>
      <c r="AM87">
        <v>4.16</v>
      </c>
      <c r="AN87">
        <v>10.57</v>
      </c>
      <c r="AO87">
        <v>28.48</v>
      </c>
      <c r="AP87">
        <v>19.149999999999999</v>
      </c>
      <c r="AQ87">
        <v>18.149999999999999</v>
      </c>
      <c r="AR87">
        <v>61.57</v>
      </c>
      <c r="AS87">
        <v>59.44</v>
      </c>
      <c r="AT87">
        <v>4.16</v>
      </c>
      <c r="AU87">
        <v>10.57</v>
      </c>
      <c r="AV87">
        <v>129.38999999999999</v>
      </c>
      <c r="AW87">
        <v>151.69</v>
      </c>
      <c r="AX87">
        <v>28.48</v>
      </c>
      <c r="AY87">
        <v>56.31</v>
      </c>
      <c r="AZ87">
        <v>3.73</v>
      </c>
      <c r="BA87">
        <v>57.91</v>
      </c>
      <c r="BB87">
        <v>4.34</v>
      </c>
      <c r="BC87">
        <v>57.91</v>
      </c>
      <c r="BD87">
        <v>3.73</v>
      </c>
      <c r="BE87">
        <v>19.2</v>
      </c>
      <c r="BF87">
        <v>2.96</v>
      </c>
      <c r="BG87">
        <v>2.96</v>
      </c>
      <c r="BH87">
        <v>62.4</v>
      </c>
      <c r="BI87">
        <v>3.73</v>
      </c>
      <c r="BJ87">
        <v>0</v>
      </c>
      <c r="BK87">
        <v>63.57</v>
      </c>
      <c r="BL87">
        <v>3.73</v>
      </c>
      <c r="BM87">
        <v>0</v>
      </c>
      <c r="BN87">
        <v>46.38</v>
      </c>
      <c r="BO87">
        <v>2.3199999999999998</v>
      </c>
      <c r="BP87">
        <v>0</v>
      </c>
      <c r="BQ87">
        <v>63.54</v>
      </c>
    </row>
    <row r="88" spans="1:69">
      <c r="A88" s="102">
        <v>43865</v>
      </c>
      <c r="B88" t="s">
        <v>1040</v>
      </c>
      <c r="C88">
        <v>10.02</v>
      </c>
      <c r="D88">
        <v>24.96</v>
      </c>
      <c r="E88">
        <v>20.52</v>
      </c>
      <c r="F88">
        <v>56.63</v>
      </c>
      <c r="G88">
        <v>13.4</v>
      </c>
      <c r="H88">
        <v>14.31</v>
      </c>
      <c r="I88">
        <v>4.16</v>
      </c>
      <c r="J88">
        <v>10.42</v>
      </c>
      <c r="K88">
        <v>24.96</v>
      </c>
      <c r="L88">
        <v>20.52</v>
      </c>
      <c r="M88">
        <v>50.08</v>
      </c>
      <c r="N88">
        <v>31.51</v>
      </c>
      <c r="O88">
        <v>14.44</v>
      </c>
      <c r="P88">
        <v>14.39</v>
      </c>
      <c r="Q88">
        <v>4.16</v>
      </c>
      <c r="R88">
        <v>10.42</v>
      </c>
      <c r="S88">
        <v>21.63</v>
      </c>
      <c r="T88">
        <v>50.08</v>
      </c>
      <c r="U88">
        <v>31.51</v>
      </c>
      <c r="V88">
        <v>14.44</v>
      </c>
      <c r="W88">
        <v>14.39</v>
      </c>
      <c r="X88">
        <v>4.16</v>
      </c>
      <c r="Y88">
        <v>10.02</v>
      </c>
      <c r="Z88">
        <v>27.03</v>
      </c>
      <c r="AA88">
        <v>22.22</v>
      </c>
      <c r="AB88">
        <v>57.71</v>
      </c>
      <c r="AC88">
        <v>49.07</v>
      </c>
      <c r="AD88">
        <v>33.9</v>
      </c>
      <c r="AE88">
        <v>4.16</v>
      </c>
      <c r="AF88">
        <v>10.42</v>
      </c>
      <c r="AG88">
        <v>27.03</v>
      </c>
      <c r="AH88">
        <v>22.22</v>
      </c>
      <c r="AI88">
        <v>42.44</v>
      </c>
      <c r="AJ88">
        <v>39.03</v>
      </c>
      <c r="AK88">
        <v>47.27</v>
      </c>
      <c r="AL88">
        <v>45.11</v>
      </c>
      <c r="AM88">
        <v>4.16</v>
      </c>
      <c r="AN88">
        <v>10.42</v>
      </c>
      <c r="AO88">
        <v>23.42</v>
      </c>
      <c r="AP88">
        <v>42.44</v>
      </c>
      <c r="AQ88">
        <v>39.03</v>
      </c>
      <c r="AR88">
        <v>47.27</v>
      </c>
      <c r="AS88">
        <v>45.11</v>
      </c>
      <c r="AT88">
        <v>4.16</v>
      </c>
      <c r="AU88">
        <v>10.42</v>
      </c>
      <c r="AV88">
        <v>145.59</v>
      </c>
      <c r="AW88">
        <v>171.79</v>
      </c>
      <c r="AX88">
        <v>22.22</v>
      </c>
      <c r="AY88">
        <v>41.29</v>
      </c>
      <c r="AZ88">
        <v>3.4</v>
      </c>
      <c r="BA88">
        <v>58</v>
      </c>
      <c r="BB88">
        <v>5.53</v>
      </c>
      <c r="BC88">
        <v>58</v>
      </c>
      <c r="BD88">
        <v>3.4</v>
      </c>
      <c r="BE88">
        <v>20.86</v>
      </c>
      <c r="BF88">
        <v>2.9</v>
      </c>
      <c r="BG88">
        <v>2.9</v>
      </c>
      <c r="BH88">
        <v>57.22</v>
      </c>
      <c r="BI88">
        <v>3.4</v>
      </c>
      <c r="BJ88">
        <v>0</v>
      </c>
      <c r="BK88">
        <v>58.1</v>
      </c>
      <c r="BL88">
        <v>3.4</v>
      </c>
      <c r="BM88">
        <v>0</v>
      </c>
      <c r="BN88">
        <v>46.07</v>
      </c>
      <c r="BO88">
        <v>2.27</v>
      </c>
      <c r="BP88">
        <v>0</v>
      </c>
      <c r="BQ88">
        <v>57.96</v>
      </c>
    </row>
    <row r="89" spans="1:69">
      <c r="A89" s="102">
        <v>43865</v>
      </c>
      <c r="B89" t="s">
        <v>378</v>
      </c>
      <c r="C89">
        <v>10.02</v>
      </c>
      <c r="D89">
        <v>24.14</v>
      </c>
      <c r="E89">
        <v>19.66</v>
      </c>
      <c r="F89">
        <v>56.72</v>
      </c>
      <c r="G89">
        <v>13.4</v>
      </c>
      <c r="H89">
        <v>14.31</v>
      </c>
      <c r="I89">
        <v>4.16</v>
      </c>
      <c r="J89">
        <v>10.42</v>
      </c>
      <c r="K89">
        <v>24.14</v>
      </c>
      <c r="L89">
        <v>19.66</v>
      </c>
      <c r="M89">
        <v>50.15</v>
      </c>
      <c r="N89">
        <v>31.56</v>
      </c>
      <c r="O89">
        <v>14.44</v>
      </c>
      <c r="P89">
        <v>14.39</v>
      </c>
      <c r="Q89">
        <v>4.16</v>
      </c>
      <c r="R89">
        <v>10.42</v>
      </c>
      <c r="S89">
        <v>20.78</v>
      </c>
      <c r="T89">
        <v>50.15</v>
      </c>
      <c r="U89">
        <v>31.56</v>
      </c>
      <c r="V89">
        <v>14.44</v>
      </c>
      <c r="W89">
        <v>14.39</v>
      </c>
      <c r="X89">
        <v>4.16</v>
      </c>
      <c r="Y89">
        <v>10.02</v>
      </c>
      <c r="Z89">
        <v>26.14</v>
      </c>
      <c r="AA89">
        <v>21.28</v>
      </c>
      <c r="AB89">
        <v>57.8</v>
      </c>
      <c r="AC89">
        <v>49.07</v>
      </c>
      <c r="AD89">
        <v>33.9</v>
      </c>
      <c r="AE89">
        <v>4.16</v>
      </c>
      <c r="AF89">
        <v>10.42</v>
      </c>
      <c r="AG89">
        <v>26.14</v>
      </c>
      <c r="AH89">
        <v>21.28</v>
      </c>
      <c r="AI89">
        <v>42.51</v>
      </c>
      <c r="AJ89">
        <v>39.090000000000003</v>
      </c>
      <c r="AK89">
        <v>47.27</v>
      </c>
      <c r="AL89">
        <v>45.11</v>
      </c>
      <c r="AM89">
        <v>4.16</v>
      </c>
      <c r="AN89">
        <v>10.42</v>
      </c>
      <c r="AO89">
        <v>22.5</v>
      </c>
      <c r="AP89">
        <v>42.51</v>
      </c>
      <c r="AQ89">
        <v>39.090000000000003</v>
      </c>
      <c r="AR89">
        <v>47.27</v>
      </c>
      <c r="AS89">
        <v>45.11</v>
      </c>
      <c r="AT89">
        <v>4.16</v>
      </c>
      <c r="AU89">
        <v>10.42</v>
      </c>
      <c r="AV89">
        <v>144.80000000000001</v>
      </c>
      <c r="AW89">
        <v>171.02</v>
      </c>
      <c r="AX89">
        <v>21.28</v>
      </c>
      <c r="AY89">
        <v>41.29</v>
      </c>
      <c r="AZ89">
        <v>3.4</v>
      </c>
      <c r="BA89">
        <v>57.11</v>
      </c>
      <c r="BB89">
        <v>5.53</v>
      </c>
      <c r="BC89">
        <v>57.11</v>
      </c>
      <c r="BD89">
        <v>3.4</v>
      </c>
      <c r="BE89">
        <v>20.54</v>
      </c>
      <c r="BF89">
        <v>2.9</v>
      </c>
      <c r="BG89">
        <v>2.9</v>
      </c>
      <c r="BH89">
        <v>56.34</v>
      </c>
      <c r="BI89">
        <v>3.4</v>
      </c>
      <c r="BJ89">
        <v>0</v>
      </c>
      <c r="BK89">
        <v>57.21</v>
      </c>
      <c r="BL89">
        <v>3.4</v>
      </c>
      <c r="BM89">
        <v>0</v>
      </c>
      <c r="BN89">
        <v>45.23</v>
      </c>
      <c r="BO89">
        <v>2.27</v>
      </c>
      <c r="BP89">
        <v>0</v>
      </c>
      <c r="BQ89">
        <v>57.07</v>
      </c>
    </row>
    <row r="90" spans="1:69">
      <c r="A90" s="102">
        <v>43865</v>
      </c>
      <c r="B90" t="s">
        <v>626</v>
      </c>
      <c r="C90">
        <v>12.14</v>
      </c>
      <c r="D90">
        <v>29.95</v>
      </c>
      <c r="E90">
        <v>24.39</v>
      </c>
      <c r="F90">
        <v>66.73</v>
      </c>
      <c r="G90">
        <v>15.93</v>
      </c>
      <c r="H90">
        <v>17.09</v>
      </c>
      <c r="I90">
        <v>4.16</v>
      </c>
      <c r="J90">
        <v>10.57</v>
      </c>
      <c r="K90">
        <v>29.95</v>
      </c>
      <c r="L90">
        <v>24.39</v>
      </c>
      <c r="M90">
        <v>60.35</v>
      </c>
      <c r="N90">
        <v>38.299999999999997</v>
      </c>
      <c r="O90">
        <v>17.190000000000001</v>
      </c>
      <c r="P90">
        <v>17.149999999999999</v>
      </c>
      <c r="Q90">
        <v>4.16</v>
      </c>
      <c r="R90">
        <v>10.57</v>
      </c>
      <c r="S90">
        <v>25.81</v>
      </c>
      <c r="T90">
        <v>60.35</v>
      </c>
      <c r="U90">
        <v>38.299999999999997</v>
      </c>
      <c r="V90">
        <v>17.190000000000001</v>
      </c>
      <c r="W90">
        <v>17.149999999999999</v>
      </c>
      <c r="X90">
        <v>4.16</v>
      </c>
      <c r="Y90">
        <v>12.14</v>
      </c>
      <c r="Z90">
        <v>31.62</v>
      </c>
      <c r="AA90">
        <v>25.75</v>
      </c>
      <c r="AB90">
        <v>65.77</v>
      </c>
      <c r="AC90">
        <v>63.86</v>
      </c>
      <c r="AD90">
        <v>45.32</v>
      </c>
      <c r="AE90">
        <v>4.16</v>
      </c>
      <c r="AF90">
        <v>10.57</v>
      </c>
      <c r="AG90">
        <v>31.62</v>
      </c>
      <c r="AH90">
        <v>25.75</v>
      </c>
      <c r="AI90">
        <v>47.06</v>
      </c>
      <c r="AJ90">
        <v>44.61</v>
      </c>
      <c r="AK90">
        <v>61.57</v>
      </c>
      <c r="AL90">
        <v>59.44</v>
      </c>
      <c r="AM90">
        <v>4.16</v>
      </c>
      <c r="AN90">
        <v>10.57</v>
      </c>
      <c r="AO90">
        <v>27.24</v>
      </c>
      <c r="AP90">
        <v>47.06</v>
      </c>
      <c r="AQ90">
        <v>44.61</v>
      </c>
      <c r="AR90">
        <v>61.57</v>
      </c>
      <c r="AS90">
        <v>59.44</v>
      </c>
      <c r="AT90">
        <v>4.16</v>
      </c>
      <c r="AU90">
        <v>10.57</v>
      </c>
      <c r="AV90">
        <v>175.98</v>
      </c>
      <c r="AW90">
        <v>207.88</v>
      </c>
      <c r="AX90">
        <v>25.75</v>
      </c>
      <c r="AY90">
        <v>56.31</v>
      </c>
      <c r="AZ90">
        <v>3.73</v>
      </c>
      <c r="BA90">
        <v>69.349999999999994</v>
      </c>
      <c r="BB90">
        <v>4.34</v>
      </c>
      <c r="BC90">
        <v>69.349999999999994</v>
      </c>
      <c r="BD90">
        <v>3.73</v>
      </c>
      <c r="BE90">
        <v>23.38</v>
      </c>
      <c r="BF90">
        <v>2.96</v>
      </c>
      <c r="BG90">
        <v>2.96</v>
      </c>
      <c r="BH90">
        <v>76.069999999999993</v>
      </c>
      <c r="BI90">
        <v>3.73</v>
      </c>
      <c r="BJ90">
        <v>0</v>
      </c>
      <c r="BK90">
        <v>77.430000000000007</v>
      </c>
      <c r="BL90">
        <v>3.73</v>
      </c>
      <c r="BM90">
        <v>0</v>
      </c>
      <c r="BN90">
        <v>59.6</v>
      </c>
      <c r="BO90">
        <v>2.3199999999999998</v>
      </c>
      <c r="BP90">
        <v>0</v>
      </c>
      <c r="BQ90">
        <v>77.400000000000006</v>
      </c>
    </row>
    <row r="91" spans="1:69">
      <c r="A91" s="102">
        <v>43865</v>
      </c>
      <c r="B91" t="s">
        <v>638</v>
      </c>
      <c r="C91">
        <v>12.14</v>
      </c>
      <c r="D91">
        <v>29.71</v>
      </c>
      <c r="E91">
        <v>24.28</v>
      </c>
      <c r="F91">
        <v>66.73</v>
      </c>
      <c r="G91">
        <v>15.93</v>
      </c>
      <c r="H91">
        <v>17.09</v>
      </c>
      <c r="I91">
        <v>4.16</v>
      </c>
      <c r="J91">
        <v>10.57</v>
      </c>
      <c r="K91">
        <v>29.71</v>
      </c>
      <c r="L91">
        <v>24.28</v>
      </c>
      <c r="M91">
        <v>60.35</v>
      </c>
      <c r="N91">
        <v>38.299999999999997</v>
      </c>
      <c r="O91">
        <v>17.190000000000001</v>
      </c>
      <c r="P91">
        <v>17.149999999999999</v>
      </c>
      <c r="Q91">
        <v>4.16</v>
      </c>
      <c r="R91">
        <v>10.57</v>
      </c>
      <c r="S91">
        <v>25.66</v>
      </c>
      <c r="T91">
        <v>60.35</v>
      </c>
      <c r="U91">
        <v>38.299999999999997</v>
      </c>
      <c r="V91">
        <v>17.190000000000001</v>
      </c>
      <c r="W91">
        <v>17.149999999999999</v>
      </c>
      <c r="X91">
        <v>4.16</v>
      </c>
      <c r="Y91">
        <v>12.14</v>
      </c>
      <c r="Z91">
        <v>31.36</v>
      </c>
      <c r="AA91">
        <v>25.63</v>
      </c>
      <c r="AB91">
        <v>65.77</v>
      </c>
      <c r="AC91">
        <v>63.86</v>
      </c>
      <c r="AD91">
        <v>45.32</v>
      </c>
      <c r="AE91">
        <v>4.16</v>
      </c>
      <c r="AF91">
        <v>10.57</v>
      </c>
      <c r="AG91">
        <v>31.36</v>
      </c>
      <c r="AH91">
        <v>25.63</v>
      </c>
      <c r="AI91">
        <v>47.06</v>
      </c>
      <c r="AJ91">
        <v>44.61</v>
      </c>
      <c r="AK91">
        <v>61.57</v>
      </c>
      <c r="AL91">
        <v>59.44</v>
      </c>
      <c r="AM91">
        <v>4.16</v>
      </c>
      <c r="AN91">
        <v>10.57</v>
      </c>
      <c r="AO91">
        <v>27.09</v>
      </c>
      <c r="AP91">
        <v>47.06</v>
      </c>
      <c r="AQ91">
        <v>44.61</v>
      </c>
      <c r="AR91">
        <v>61.57</v>
      </c>
      <c r="AS91">
        <v>59.44</v>
      </c>
      <c r="AT91">
        <v>4.16</v>
      </c>
      <c r="AU91">
        <v>10.57</v>
      </c>
      <c r="AV91">
        <v>175.72</v>
      </c>
      <c r="AW91">
        <v>207.62</v>
      </c>
      <c r="AX91">
        <v>25.63</v>
      </c>
      <c r="AY91">
        <v>56.31</v>
      </c>
      <c r="AZ91">
        <v>3.73</v>
      </c>
      <c r="BA91">
        <v>69.19</v>
      </c>
      <c r="BB91">
        <v>4.34</v>
      </c>
      <c r="BC91">
        <v>69.19</v>
      </c>
      <c r="BD91">
        <v>3.73</v>
      </c>
      <c r="BE91">
        <v>23.34</v>
      </c>
      <c r="BF91">
        <v>2.96</v>
      </c>
      <c r="BG91">
        <v>2.96</v>
      </c>
      <c r="BH91">
        <v>75.92</v>
      </c>
      <c r="BI91">
        <v>3.73</v>
      </c>
      <c r="BJ91">
        <v>0</v>
      </c>
      <c r="BK91">
        <v>77.28</v>
      </c>
      <c r="BL91">
        <v>3.73</v>
      </c>
      <c r="BM91">
        <v>0</v>
      </c>
      <c r="BN91">
        <v>59.45</v>
      </c>
      <c r="BO91">
        <v>2.3199999999999998</v>
      </c>
      <c r="BP91">
        <v>0</v>
      </c>
      <c r="BQ91">
        <v>77.25</v>
      </c>
    </row>
    <row r="92" spans="1:69">
      <c r="A92" s="102">
        <v>43865</v>
      </c>
      <c r="B92" s="103" t="s">
        <v>698</v>
      </c>
      <c r="C92">
        <v>12.14</v>
      </c>
      <c r="D92">
        <v>29.71</v>
      </c>
      <c r="E92">
        <v>24.28</v>
      </c>
      <c r="F92">
        <v>66.73</v>
      </c>
      <c r="G92">
        <v>15.93</v>
      </c>
      <c r="H92">
        <v>17.09</v>
      </c>
      <c r="I92">
        <v>4.16</v>
      </c>
      <c r="J92">
        <v>10.57</v>
      </c>
      <c r="K92">
        <v>29.71</v>
      </c>
      <c r="L92">
        <v>24.28</v>
      </c>
      <c r="M92">
        <v>60.35</v>
      </c>
      <c r="N92">
        <v>38.299999999999997</v>
      </c>
      <c r="O92">
        <v>17.190000000000001</v>
      </c>
      <c r="P92">
        <v>17.149999999999999</v>
      </c>
      <c r="Q92">
        <v>4.16</v>
      </c>
      <c r="R92">
        <v>10.57</v>
      </c>
      <c r="S92">
        <v>25.66</v>
      </c>
      <c r="T92">
        <v>60.35</v>
      </c>
      <c r="U92">
        <v>38.299999999999997</v>
      </c>
      <c r="V92">
        <v>17.190000000000001</v>
      </c>
      <c r="W92">
        <v>17.149999999999999</v>
      </c>
      <c r="X92">
        <v>4.16</v>
      </c>
      <c r="Y92">
        <v>12.14</v>
      </c>
      <c r="Z92">
        <v>31.36</v>
      </c>
      <c r="AA92">
        <v>25.63</v>
      </c>
      <c r="AB92">
        <v>65.77</v>
      </c>
      <c r="AC92">
        <v>63.86</v>
      </c>
      <c r="AD92">
        <v>45.32</v>
      </c>
      <c r="AE92">
        <v>4.16</v>
      </c>
      <c r="AF92">
        <v>10.57</v>
      </c>
      <c r="AG92">
        <v>31.36</v>
      </c>
      <c r="AH92">
        <v>25.63</v>
      </c>
      <c r="AI92">
        <v>47.06</v>
      </c>
      <c r="AJ92">
        <v>44.61</v>
      </c>
      <c r="AK92">
        <v>61.57</v>
      </c>
      <c r="AL92">
        <v>59.44</v>
      </c>
      <c r="AM92">
        <v>4.16</v>
      </c>
      <c r="AN92">
        <v>10.57</v>
      </c>
      <c r="AO92">
        <v>27.09</v>
      </c>
      <c r="AP92">
        <v>47.06</v>
      </c>
      <c r="AQ92">
        <v>44.61</v>
      </c>
      <c r="AR92">
        <v>61.57</v>
      </c>
      <c r="AS92">
        <v>59.44</v>
      </c>
      <c r="AT92">
        <v>4.16</v>
      </c>
      <c r="AU92">
        <v>10.57</v>
      </c>
      <c r="AV92">
        <v>175.72</v>
      </c>
      <c r="AW92">
        <v>207.62</v>
      </c>
      <c r="AX92">
        <v>25.63</v>
      </c>
      <c r="AY92">
        <v>56.31</v>
      </c>
      <c r="AZ92">
        <v>3.73</v>
      </c>
      <c r="BA92">
        <v>69.19</v>
      </c>
      <c r="BB92">
        <v>4.34</v>
      </c>
      <c r="BC92">
        <v>69.19</v>
      </c>
      <c r="BD92">
        <v>3.73</v>
      </c>
      <c r="BE92">
        <v>23.34</v>
      </c>
      <c r="BF92">
        <v>2.96</v>
      </c>
      <c r="BG92">
        <v>2.96</v>
      </c>
      <c r="BH92">
        <v>75.92</v>
      </c>
      <c r="BI92">
        <v>3.73</v>
      </c>
      <c r="BJ92">
        <v>0</v>
      </c>
      <c r="BK92">
        <v>77.28</v>
      </c>
      <c r="BL92">
        <v>3.73</v>
      </c>
      <c r="BM92">
        <v>0</v>
      </c>
      <c r="BN92">
        <v>59.45</v>
      </c>
      <c r="BO92">
        <v>2.3199999999999998</v>
      </c>
      <c r="BP92">
        <v>0</v>
      </c>
      <c r="BQ92">
        <v>77.25</v>
      </c>
    </row>
    <row r="93" spans="1:69">
      <c r="A93" s="102">
        <v>43865</v>
      </c>
      <c r="B93" t="s">
        <v>629</v>
      </c>
      <c r="C93">
        <v>12.14</v>
      </c>
      <c r="D93">
        <v>29.95</v>
      </c>
      <c r="E93">
        <v>24.39</v>
      </c>
      <c r="F93">
        <v>66.73</v>
      </c>
      <c r="G93">
        <v>15.93</v>
      </c>
      <c r="H93">
        <v>17.09</v>
      </c>
      <c r="I93">
        <v>4.16</v>
      </c>
      <c r="J93">
        <v>10.57</v>
      </c>
      <c r="K93">
        <v>29.95</v>
      </c>
      <c r="L93">
        <v>24.39</v>
      </c>
      <c r="M93">
        <v>60.35</v>
      </c>
      <c r="N93">
        <v>38.299999999999997</v>
      </c>
      <c r="O93">
        <v>17.190000000000001</v>
      </c>
      <c r="P93">
        <v>17.149999999999999</v>
      </c>
      <c r="Q93">
        <v>4.16</v>
      </c>
      <c r="R93">
        <v>10.57</v>
      </c>
      <c r="S93">
        <v>25.81</v>
      </c>
      <c r="T93">
        <v>60.35</v>
      </c>
      <c r="U93">
        <v>38.299999999999997</v>
      </c>
      <c r="V93">
        <v>17.190000000000001</v>
      </c>
      <c r="W93">
        <v>17.149999999999999</v>
      </c>
      <c r="X93">
        <v>4.16</v>
      </c>
      <c r="Y93">
        <v>12.14</v>
      </c>
      <c r="Z93">
        <v>31.62</v>
      </c>
      <c r="AA93">
        <v>25.75</v>
      </c>
      <c r="AB93">
        <v>65.77</v>
      </c>
      <c r="AC93">
        <v>63.86</v>
      </c>
      <c r="AD93">
        <v>45.32</v>
      </c>
      <c r="AE93">
        <v>4.16</v>
      </c>
      <c r="AF93">
        <v>10.57</v>
      </c>
      <c r="AG93">
        <v>31.62</v>
      </c>
      <c r="AH93">
        <v>25.75</v>
      </c>
      <c r="AI93">
        <v>47.06</v>
      </c>
      <c r="AJ93">
        <v>44.61</v>
      </c>
      <c r="AK93">
        <v>61.57</v>
      </c>
      <c r="AL93">
        <v>59.44</v>
      </c>
      <c r="AM93">
        <v>4.16</v>
      </c>
      <c r="AN93">
        <v>10.57</v>
      </c>
      <c r="AO93">
        <v>27.24</v>
      </c>
      <c r="AP93">
        <v>47.06</v>
      </c>
      <c r="AQ93">
        <v>44.61</v>
      </c>
      <c r="AR93">
        <v>61.57</v>
      </c>
      <c r="AS93">
        <v>59.44</v>
      </c>
      <c r="AT93">
        <v>4.16</v>
      </c>
      <c r="AU93">
        <v>10.57</v>
      </c>
      <c r="AV93">
        <v>175.98</v>
      </c>
      <c r="AW93">
        <v>207.88</v>
      </c>
      <c r="AX93">
        <v>25.75</v>
      </c>
      <c r="AY93">
        <v>56.31</v>
      </c>
      <c r="AZ93">
        <v>3.73</v>
      </c>
      <c r="BA93">
        <v>69.349999999999994</v>
      </c>
      <c r="BB93">
        <v>4.34</v>
      </c>
      <c r="BC93">
        <v>69.349999999999994</v>
      </c>
      <c r="BD93">
        <v>3.73</v>
      </c>
      <c r="BE93">
        <v>23.38</v>
      </c>
      <c r="BF93">
        <v>2.96</v>
      </c>
      <c r="BG93">
        <v>2.96</v>
      </c>
      <c r="BH93">
        <v>76.069999999999993</v>
      </c>
      <c r="BI93">
        <v>3.73</v>
      </c>
      <c r="BJ93">
        <v>0</v>
      </c>
      <c r="BK93">
        <v>77.430000000000007</v>
      </c>
      <c r="BL93">
        <v>3.73</v>
      </c>
      <c r="BM93">
        <v>0</v>
      </c>
      <c r="BN93">
        <v>59.6</v>
      </c>
      <c r="BO93">
        <v>2.3199999999999998</v>
      </c>
      <c r="BP93">
        <v>0</v>
      </c>
      <c r="BQ93">
        <v>77.400000000000006</v>
      </c>
    </row>
    <row r="94" spans="1:69">
      <c r="A94" s="102">
        <v>43865</v>
      </c>
      <c r="B94" t="s">
        <v>611</v>
      </c>
      <c r="C94">
        <v>12.14</v>
      </c>
      <c r="D94">
        <v>29.95</v>
      </c>
      <c r="E94">
        <v>24.39</v>
      </c>
      <c r="F94">
        <v>66.73</v>
      </c>
      <c r="G94">
        <v>15.93</v>
      </c>
      <c r="H94">
        <v>17.09</v>
      </c>
      <c r="I94">
        <v>4.16</v>
      </c>
      <c r="J94">
        <v>10.57</v>
      </c>
      <c r="K94">
        <v>29.95</v>
      </c>
      <c r="L94">
        <v>24.39</v>
      </c>
      <c r="M94">
        <v>60.35</v>
      </c>
      <c r="N94">
        <v>38.299999999999997</v>
      </c>
      <c r="O94">
        <v>17.190000000000001</v>
      </c>
      <c r="P94">
        <v>17.149999999999999</v>
      </c>
      <c r="Q94">
        <v>4.16</v>
      </c>
      <c r="R94">
        <v>10.57</v>
      </c>
      <c r="S94">
        <v>25.81</v>
      </c>
      <c r="T94">
        <v>60.35</v>
      </c>
      <c r="U94">
        <v>38.299999999999997</v>
      </c>
      <c r="V94">
        <v>17.190000000000001</v>
      </c>
      <c r="W94">
        <v>17.149999999999999</v>
      </c>
      <c r="X94">
        <v>4.16</v>
      </c>
      <c r="Y94">
        <v>12.14</v>
      </c>
      <c r="Z94">
        <v>31.62</v>
      </c>
      <c r="AA94">
        <v>25.75</v>
      </c>
      <c r="AB94">
        <v>65.77</v>
      </c>
      <c r="AC94">
        <v>63.86</v>
      </c>
      <c r="AD94">
        <v>45.32</v>
      </c>
      <c r="AE94">
        <v>4.16</v>
      </c>
      <c r="AF94">
        <v>10.57</v>
      </c>
      <c r="AG94">
        <v>31.62</v>
      </c>
      <c r="AH94">
        <v>25.75</v>
      </c>
      <c r="AI94">
        <v>47.06</v>
      </c>
      <c r="AJ94">
        <v>44.61</v>
      </c>
      <c r="AK94">
        <v>61.57</v>
      </c>
      <c r="AL94">
        <v>59.44</v>
      </c>
      <c r="AM94">
        <v>4.16</v>
      </c>
      <c r="AN94">
        <v>10.57</v>
      </c>
      <c r="AO94">
        <v>27.24</v>
      </c>
      <c r="AP94">
        <v>47.06</v>
      </c>
      <c r="AQ94">
        <v>44.61</v>
      </c>
      <c r="AR94">
        <v>61.57</v>
      </c>
      <c r="AS94">
        <v>59.44</v>
      </c>
      <c r="AT94">
        <v>4.16</v>
      </c>
      <c r="AU94">
        <v>10.57</v>
      </c>
      <c r="AV94">
        <v>175.98</v>
      </c>
      <c r="AW94">
        <v>207.88</v>
      </c>
      <c r="AX94">
        <v>25.75</v>
      </c>
      <c r="AY94">
        <v>56.31</v>
      </c>
      <c r="AZ94">
        <v>3.73</v>
      </c>
      <c r="BA94">
        <v>69.349999999999994</v>
      </c>
      <c r="BB94">
        <v>4.34</v>
      </c>
      <c r="BC94">
        <v>69.349999999999994</v>
      </c>
      <c r="BD94">
        <v>3.73</v>
      </c>
      <c r="BE94">
        <v>23.38</v>
      </c>
      <c r="BF94">
        <v>2.96</v>
      </c>
      <c r="BG94">
        <v>2.96</v>
      </c>
      <c r="BH94">
        <v>76.069999999999993</v>
      </c>
      <c r="BI94">
        <v>3.73</v>
      </c>
      <c r="BJ94">
        <v>0</v>
      </c>
      <c r="BK94">
        <v>77.430000000000007</v>
      </c>
      <c r="BL94">
        <v>3.73</v>
      </c>
      <c r="BM94">
        <v>0</v>
      </c>
      <c r="BN94">
        <v>59.6</v>
      </c>
      <c r="BO94">
        <v>2.3199999999999998</v>
      </c>
      <c r="BP94">
        <v>0</v>
      </c>
      <c r="BQ94">
        <v>77.400000000000006</v>
      </c>
    </row>
    <row r="95" spans="1:69">
      <c r="A95" s="102">
        <v>43865</v>
      </c>
      <c r="B95" t="s">
        <v>343</v>
      </c>
      <c r="C95">
        <v>10.02</v>
      </c>
      <c r="D95">
        <v>24.96</v>
      </c>
      <c r="E95">
        <v>20.52</v>
      </c>
      <c r="F95">
        <v>56.63</v>
      </c>
      <c r="G95">
        <v>13.4</v>
      </c>
      <c r="H95">
        <v>14.31</v>
      </c>
      <c r="I95">
        <v>4.16</v>
      </c>
      <c r="J95">
        <v>10.42</v>
      </c>
      <c r="K95">
        <v>24.96</v>
      </c>
      <c r="L95">
        <v>20.52</v>
      </c>
      <c r="M95">
        <v>50.08</v>
      </c>
      <c r="N95">
        <v>31.51</v>
      </c>
      <c r="O95">
        <v>14.44</v>
      </c>
      <c r="P95">
        <v>14.39</v>
      </c>
      <c r="Q95">
        <v>4.16</v>
      </c>
      <c r="R95">
        <v>10.42</v>
      </c>
      <c r="S95">
        <v>21.63</v>
      </c>
      <c r="T95">
        <v>50.08</v>
      </c>
      <c r="U95">
        <v>31.51</v>
      </c>
      <c r="V95">
        <v>14.44</v>
      </c>
      <c r="W95">
        <v>14.39</v>
      </c>
      <c r="X95">
        <v>4.16</v>
      </c>
      <c r="Y95">
        <v>10.02</v>
      </c>
      <c r="Z95">
        <v>27.03</v>
      </c>
      <c r="AA95">
        <v>22.22</v>
      </c>
      <c r="AB95">
        <v>57.71</v>
      </c>
      <c r="AC95">
        <v>49.07</v>
      </c>
      <c r="AD95">
        <v>33.9</v>
      </c>
      <c r="AE95">
        <v>4.16</v>
      </c>
      <c r="AF95">
        <v>10.42</v>
      </c>
      <c r="AG95">
        <v>27.03</v>
      </c>
      <c r="AH95">
        <v>22.22</v>
      </c>
      <c r="AI95">
        <v>42.44</v>
      </c>
      <c r="AJ95">
        <v>39.03</v>
      </c>
      <c r="AK95">
        <v>47.27</v>
      </c>
      <c r="AL95">
        <v>45.11</v>
      </c>
      <c r="AM95">
        <v>4.16</v>
      </c>
      <c r="AN95">
        <v>10.42</v>
      </c>
      <c r="AO95">
        <v>23.42</v>
      </c>
      <c r="AP95">
        <v>42.44</v>
      </c>
      <c r="AQ95">
        <v>39.03</v>
      </c>
      <c r="AR95">
        <v>47.27</v>
      </c>
      <c r="AS95">
        <v>45.11</v>
      </c>
      <c r="AT95">
        <v>4.16</v>
      </c>
      <c r="AU95">
        <v>10.42</v>
      </c>
      <c r="AV95">
        <v>145.59</v>
      </c>
      <c r="AW95">
        <v>171.79</v>
      </c>
      <c r="AX95">
        <v>22.22</v>
      </c>
      <c r="AY95">
        <v>41.29</v>
      </c>
      <c r="AZ95">
        <v>3.4</v>
      </c>
      <c r="BA95">
        <v>58</v>
      </c>
      <c r="BB95">
        <v>5.53</v>
      </c>
      <c r="BC95">
        <v>58</v>
      </c>
      <c r="BD95">
        <v>3.4</v>
      </c>
      <c r="BE95">
        <v>20.86</v>
      </c>
      <c r="BF95">
        <v>2.9</v>
      </c>
      <c r="BG95">
        <v>2.9</v>
      </c>
      <c r="BH95">
        <v>57.22</v>
      </c>
      <c r="BI95">
        <v>3.4</v>
      </c>
      <c r="BJ95">
        <v>0</v>
      </c>
      <c r="BK95">
        <v>58.1</v>
      </c>
      <c r="BL95">
        <v>3.4</v>
      </c>
      <c r="BM95">
        <v>0</v>
      </c>
      <c r="BN95">
        <v>46.07</v>
      </c>
      <c r="BO95">
        <v>2.27</v>
      </c>
      <c r="BP95">
        <v>0</v>
      </c>
      <c r="BQ95">
        <v>57.96</v>
      </c>
    </row>
    <row r="96" spans="1:69">
      <c r="A96" s="102">
        <v>43865</v>
      </c>
      <c r="B96" t="s">
        <v>346</v>
      </c>
      <c r="C96">
        <v>10.02</v>
      </c>
      <c r="D96">
        <v>24.96</v>
      </c>
      <c r="E96">
        <v>20.52</v>
      </c>
      <c r="F96">
        <v>56.63</v>
      </c>
      <c r="G96">
        <v>13.4</v>
      </c>
      <c r="H96">
        <v>14.31</v>
      </c>
      <c r="I96">
        <v>4.16</v>
      </c>
      <c r="J96">
        <v>10.42</v>
      </c>
      <c r="K96">
        <v>24.96</v>
      </c>
      <c r="L96">
        <v>20.52</v>
      </c>
      <c r="M96">
        <v>50.08</v>
      </c>
      <c r="N96">
        <v>31.51</v>
      </c>
      <c r="O96">
        <v>14.44</v>
      </c>
      <c r="P96">
        <v>14.39</v>
      </c>
      <c r="Q96">
        <v>4.16</v>
      </c>
      <c r="R96">
        <v>10.42</v>
      </c>
      <c r="S96">
        <v>21.63</v>
      </c>
      <c r="T96">
        <v>50.08</v>
      </c>
      <c r="U96">
        <v>31.51</v>
      </c>
      <c r="V96">
        <v>14.44</v>
      </c>
      <c r="W96">
        <v>14.39</v>
      </c>
      <c r="X96">
        <v>4.16</v>
      </c>
      <c r="Y96">
        <v>10.02</v>
      </c>
      <c r="Z96">
        <v>27.03</v>
      </c>
      <c r="AA96">
        <v>22.22</v>
      </c>
      <c r="AB96">
        <v>57.71</v>
      </c>
      <c r="AC96">
        <v>49.07</v>
      </c>
      <c r="AD96">
        <v>33.9</v>
      </c>
      <c r="AE96">
        <v>4.16</v>
      </c>
      <c r="AF96">
        <v>10.42</v>
      </c>
      <c r="AG96">
        <v>27.03</v>
      </c>
      <c r="AH96">
        <v>22.22</v>
      </c>
      <c r="AI96">
        <v>42.44</v>
      </c>
      <c r="AJ96">
        <v>39.03</v>
      </c>
      <c r="AK96">
        <v>47.27</v>
      </c>
      <c r="AL96">
        <v>45.11</v>
      </c>
      <c r="AM96">
        <v>4.16</v>
      </c>
      <c r="AN96">
        <v>10.42</v>
      </c>
      <c r="AO96">
        <v>23.42</v>
      </c>
      <c r="AP96">
        <v>42.44</v>
      </c>
      <c r="AQ96">
        <v>39.03</v>
      </c>
      <c r="AR96">
        <v>47.27</v>
      </c>
      <c r="AS96">
        <v>45.11</v>
      </c>
      <c r="AT96">
        <v>4.16</v>
      </c>
      <c r="AU96">
        <v>10.42</v>
      </c>
      <c r="AV96">
        <v>145.59</v>
      </c>
      <c r="AW96">
        <v>171.79</v>
      </c>
      <c r="AX96">
        <v>22.22</v>
      </c>
      <c r="AY96">
        <v>41.29</v>
      </c>
      <c r="AZ96">
        <v>3.4</v>
      </c>
      <c r="BA96">
        <v>58</v>
      </c>
      <c r="BB96">
        <v>5.53</v>
      </c>
      <c r="BC96">
        <v>58</v>
      </c>
      <c r="BD96">
        <v>3.4</v>
      </c>
      <c r="BE96">
        <v>20.86</v>
      </c>
      <c r="BF96">
        <v>2.9</v>
      </c>
      <c r="BG96">
        <v>2.9</v>
      </c>
      <c r="BH96">
        <v>57.22</v>
      </c>
      <c r="BI96">
        <v>3.4</v>
      </c>
      <c r="BJ96">
        <v>0</v>
      </c>
      <c r="BK96">
        <v>58.1</v>
      </c>
      <c r="BL96">
        <v>3.4</v>
      </c>
      <c r="BM96">
        <v>0</v>
      </c>
      <c r="BN96">
        <v>46.07</v>
      </c>
      <c r="BO96">
        <v>2.27</v>
      </c>
      <c r="BP96">
        <v>0</v>
      </c>
      <c r="BQ96">
        <v>57.96</v>
      </c>
    </row>
    <row r="97" spans="1:69">
      <c r="A97" s="102">
        <v>43865</v>
      </c>
      <c r="B97" t="s">
        <v>370</v>
      </c>
      <c r="C97">
        <v>10.02</v>
      </c>
      <c r="D97">
        <v>24.96</v>
      </c>
      <c r="E97">
        <v>20.52</v>
      </c>
      <c r="F97">
        <v>56.63</v>
      </c>
      <c r="G97">
        <v>13.4</v>
      </c>
      <c r="H97">
        <v>14.31</v>
      </c>
      <c r="I97">
        <v>4.16</v>
      </c>
      <c r="J97">
        <v>10.42</v>
      </c>
      <c r="K97">
        <v>24.96</v>
      </c>
      <c r="L97">
        <v>20.52</v>
      </c>
      <c r="M97">
        <v>50.08</v>
      </c>
      <c r="N97">
        <v>31.51</v>
      </c>
      <c r="O97">
        <v>14.44</v>
      </c>
      <c r="P97">
        <v>14.39</v>
      </c>
      <c r="Q97">
        <v>4.16</v>
      </c>
      <c r="R97">
        <v>10.42</v>
      </c>
      <c r="S97">
        <v>21.63</v>
      </c>
      <c r="T97">
        <v>50.08</v>
      </c>
      <c r="U97">
        <v>31.51</v>
      </c>
      <c r="V97">
        <v>14.44</v>
      </c>
      <c r="W97">
        <v>14.39</v>
      </c>
      <c r="X97">
        <v>4.16</v>
      </c>
      <c r="Y97">
        <v>10.02</v>
      </c>
      <c r="Z97">
        <v>27.03</v>
      </c>
      <c r="AA97">
        <v>22.22</v>
      </c>
      <c r="AB97">
        <v>57.71</v>
      </c>
      <c r="AC97">
        <v>49.07</v>
      </c>
      <c r="AD97">
        <v>33.9</v>
      </c>
      <c r="AE97">
        <v>4.16</v>
      </c>
      <c r="AF97">
        <v>10.42</v>
      </c>
      <c r="AG97">
        <v>27.03</v>
      </c>
      <c r="AH97">
        <v>22.22</v>
      </c>
      <c r="AI97">
        <v>42.44</v>
      </c>
      <c r="AJ97">
        <v>39.03</v>
      </c>
      <c r="AK97">
        <v>47.27</v>
      </c>
      <c r="AL97">
        <v>45.11</v>
      </c>
      <c r="AM97">
        <v>4.16</v>
      </c>
      <c r="AN97">
        <v>10.42</v>
      </c>
      <c r="AO97">
        <v>23.42</v>
      </c>
      <c r="AP97">
        <v>42.44</v>
      </c>
      <c r="AQ97">
        <v>39.03</v>
      </c>
      <c r="AR97">
        <v>47.27</v>
      </c>
      <c r="AS97">
        <v>45.11</v>
      </c>
      <c r="AT97">
        <v>4.16</v>
      </c>
      <c r="AU97">
        <v>10.42</v>
      </c>
      <c r="AV97">
        <v>145.59</v>
      </c>
      <c r="AW97">
        <v>171.79</v>
      </c>
      <c r="AX97">
        <v>22.22</v>
      </c>
      <c r="AY97">
        <v>41.29</v>
      </c>
      <c r="AZ97">
        <v>3.4</v>
      </c>
      <c r="BA97">
        <v>58</v>
      </c>
      <c r="BB97">
        <v>5.53</v>
      </c>
      <c r="BC97">
        <v>58</v>
      </c>
      <c r="BD97">
        <v>3.4</v>
      </c>
      <c r="BE97">
        <v>20.86</v>
      </c>
      <c r="BF97">
        <v>2.9</v>
      </c>
      <c r="BG97">
        <v>2.9</v>
      </c>
      <c r="BH97">
        <v>57.22</v>
      </c>
      <c r="BI97">
        <v>3.4</v>
      </c>
      <c r="BJ97">
        <v>0</v>
      </c>
      <c r="BK97">
        <v>58.1</v>
      </c>
      <c r="BL97">
        <v>3.4</v>
      </c>
      <c r="BM97">
        <v>0</v>
      </c>
      <c r="BN97">
        <v>46.07</v>
      </c>
      <c r="BO97">
        <v>2.27</v>
      </c>
      <c r="BP97">
        <v>0</v>
      </c>
      <c r="BQ97">
        <v>57.96</v>
      </c>
    </row>
    <row r="98" spans="1:69">
      <c r="A98" s="102">
        <v>43865</v>
      </c>
      <c r="B98" t="s">
        <v>361</v>
      </c>
      <c r="C98">
        <v>10.02</v>
      </c>
      <c r="D98">
        <v>24.14</v>
      </c>
      <c r="E98">
        <v>19.66</v>
      </c>
      <c r="F98">
        <v>56.72</v>
      </c>
      <c r="G98">
        <v>13.4</v>
      </c>
      <c r="H98">
        <v>14.31</v>
      </c>
      <c r="I98">
        <v>4.16</v>
      </c>
      <c r="J98">
        <v>10.42</v>
      </c>
      <c r="K98">
        <v>24.14</v>
      </c>
      <c r="L98">
        <v>19.66</v>
      </c>
      <c r="M98">
        <v>50.15</v>
      </c>
      <c r="N98">
        <v>31.56</v>
      </c>
      <c r="O98">
        <v>14.44</v>
      </c>
      <c r="P98">
        <v>14.39</v>
      </c>
      <c r="Q98">
        <v>4.16</v>
      </c>
      <c r="R98">
        <v>10.42</v>
      </c>
      <c r="S98">
        <v>20.78</v>
      </c>
      <c r="T98">
        <v>50.15</v>
      </c>
      <c r="U98">
        <v>31.56</v>
      </c>
      <c r="V98">
        <v>14.44</v>
      </c>
      <c r="W98">
        <v>14.39</v>
      </c>
      <c r="X98">
        <v>4.16</v>
      </c>
      <c r="Y98">
        <v>10.02</v>
      </c>
      <c r="Z98">
        <v>26.14</v>
      </c>
      <c r="AA98">
        <v>21.28</v>
      </c>
      <c r="AB98">
        <v>57.8</v>
      </c>
      <c r="AC98">
        <v>49.07</v>
      </c>
      <c r="AD98">
        <v>33.9</v>
      </c>
      <c r="AE98">
        <v>4.16</v>
      </c>
      <c r="AF98">
        <v>10.42</v>
      </c>
      <c r="AG98">
        <v>26.14</v>
      </c>
      <c r="AH98">
        <v>21.28</v>
      </c>
      <c r="AI98">
        <v>42.51</v>
      </c>
      <c r="AJ98">
        <v>39.090000000000003</v>
      </c>
      <c r="AK98">
        <v>47.27</v>
      </c>
      <c r="AL98">
        <v>45.11</v>
      </c>
      <c r="AM98">
        <v>4.16</v>
      </c>
      <c r="AN98">
        <v>10.42</v>
      </c>
      <c r="AO98">
        <v>22.5</v>
      </c>
      <c r="AP98">
        <v>42.51</v>
      </c>
      <c r="AQ98">
        <v>39.090000000000003</v>
      </c>
      <c r="AR98">
        <v>47.27</v>
      </c>
      <c r="AS98">
        <v>45.11</v>
      </c>
      <c r="AT98">
        <v>4.16</v>
      </c>
      <c r="AU98">
        <v>10.42</v>
      </c>
      <c r="AV98">
        <v>144.80000000000001</v>
      </c>
      <c r="AW98">
        <v>171.02</v>
      </c>
      <c r="AX98">
        <v>21.28</v>
      </c>
      <c r="AY98">
        <v>41.29</v>
      </c>
      <c r="AZ98">
        <v>3.4</v>
      </c>
      <c r="BA98">
        <v>57.11</v>
      </c>
      <c r="BB98">
        <v>5.53</v>
      </c>
      <c r="BC98">
        <v>57.11</v>
      </c>
      <c r="BD98">
        <v>3.4</v>
      </c>
      <c r="BE98">
        <v>20.54</v>
      </c>
      <c r="BF98">
        <v>2.9</v>
      </c>
      <c r="BG98">
        <v>2.9</v>
      </c>
      <c r="BH98">
        <v>56.34</v>
      </c>
      <c r="BI98">
        <v>3.4</v>
      </c>
      <c r="BJ98">
        <v>0</v>
      </c>
      <c r="BK98">
        <v>57.21</v>
      </c>
      <c r="BL98">
        <v>3.4</v>
      </c>
      <c r="BM98">
        <v>0</v>
      </c>
      <c r="BN98">
        <v>45.23</v>
      </c>
      <c r="BO98">
        <v>2.27</v>
      </c>
      <c r="BP98">
        <v>0</v>
      </c>
      <c r="BQ98">
        <v>57.07</v>
      </c>
    </row>
    <row r="99" spans="1:69">
      <c r="A99" s="102">
        <v>43865</v>
      </c>
      <c r="B99" t="s">
        <v>367</v>
      </c>
      <c r="C99">
        <v>10.02</v>
      </c>
      <c r="D99">
        <v>24.14</v>
      </c>
      <c r="E99">
        <v>19.66</v>
      </c>
      <c r="F99">
        <v>56.72</v>
      </c>
      <c r="G99">
        <v>13.4</v>
      </c>
      <c r="H99">
        <v>14.31</v>
      </c>
      <c r="I99">
        <v>4.16</v>
      </c>
      <c r="J99">
        <v>10.42</v>
      </c>
      <c r="K99">
        <v>24.14</v>
      </c>
      <c r="L99">
        <v>19.66</v>
      </c>
      <c r="M99">
        <v>50.15</v>
      </c>
      <c r="N99">
        <v>31.56</v>
      </c>
      <c r="O99">
        <v>14.44</v>
      </c>
      <c r="P99">
        <v>14.39</v>
      </c>
      <c r="Q99">
        <v>4.16</v>
      </c>
      <c r="R99">
        <v>10.42</v>
      </c>
      <c r="S99">
        <v>20.78</v>
      </c>
      <c r="T99">
        <v>50.15</v>
      </c>
      <c r="U99">
        <v>31.56</v>
      </c>
      <c r="V99">
        <v>14.44</v>
      </c>
      <c r="W99">
        <v>14.39</v>
      </c>
      <c r="X99">
        <v>4.16</v>
      </c>
      <c r="Y99">
        <v>10.02</v>
      </c>
      <c r="Z99">
        <v>26.14</v>
      </c>
      <c r="AA99">
        <v>21.28</v>
      </c>
      <c r="AB99">
        <v>57.8</v>
      </c>
      <c r="AC99">
        <v>49.07</v>
      </c>
      <c r="AD99">
        <v>33.9</v>
      </c>
      <c r="AE99">
        <v>4.16</v>
      </c>
      <c r="AF99">
        <v>10.42</v>
      </c>
      <c r="AG99">
        <v>26.14</v>
      </c>
      <c r="AH99">
        <v>21.28</v>
      </c>
      <c r="AI99">
        <v>42.51</v>
      </c>
      <c r="AJ99">
        <v>39.090000000000003</v>
      </c>
      <c r="AK99">
        <v>47.27</v>
      </c>
      <c r="AL99">
        <v>45.11</v>
      </c>
      <c r="AM99">
        <v>4.16</v>
      </c>
      <c r="AN99">
        <v>10.42</v>
      </c>
      <c r="AO99">
        <v>22.5</v>
      </c>
      <c r="AP99">
        <v>42.51</v>
      </c>
      <c r="AQ99">
        <v>39.090000000000003</v>
      </c>
      <c r="AR99">
        <v>47.27</v>
      </c>
      <c r="AS99">
        <v>45.11</v>
      </c>
      <c r="AT99">
        <v>4.16</v>
      </c>
      <c r="AU99">
        <v>10.42</v>
      </c>
      <c r="AV99">
        <v>144.80000000000001</v>
      </c>
      <c r="AW99">
        <v>171.02</v>
      </c>
      <c r="AX99">
        <v>21.28</v>
      </c>
      <c r="AY99">
        <v>41.29</v>
      </c>
      <c r="AZ99">
        <v>3.4</v>
      </c>
      <c r="BA99">
        <v>57.11</v>
      </c>
      <c r="BB99">
        <v>5.53</v>
      </c>
      <c r="BC99">
        <v>57.11</v>
      </c>
      <c r="BD99">
        <v>3.4</v>
      </c>
      <c r="BE99">
        <v>20.54</v>
      </c>
      <c r="BF99">
        <v>2.9</v>
      </c>
      <c r="BG99">
        <v>2.9</v>
      </c>
      <c r="BH99">
        <v>56.34</v>
      </c>
      <c r="BI99">
        <v>3.4</v>
      </c>
      <c r="BJ99">
        <v>0</v>
      </c>
      <c r="BK99">
        <v>57.21</v>
      </c>
      <c r="BL99">
        <v>3.4</v>
      </c>
      <c r="BM99">
        <v>0</v>
      </c>
      <c r="BN99">
        <v>45.23</v>
      </c>
      <c r="BO99">
        <v>2.27</v>
      </c>
      <c r="BP99">
        <v>0</v>
      </c>
      <c r="BQ99">
        <v>57.07</v>
      </c>
    </row>
    <row r="100" spans="1:69">
      <c r="A100" s="102">
        <v>43865</v>
      </c>
      <c r="B100" t="s">
        <v>349</v>
      </c>
      <c r="C100">
        <v>10.02</v>
      </c>
      <c r="D100">
        <v>25.17</v>
      </c>
      <c r="E100">
        <v>20.58</v>
      </c>
      <c r="F100">
        <v>56.63</v>
      </c>
      <c r="G100">
        <v>13.4</v>
      </c>
      <c r="H100">
        <v>14.31</v>
      </c>
      <c r="I100">
        <v>4.16</v>
      </c>
      <c r="J100">
        <v>10.42</v>
      </c>
      <c r="K100">
        <v>25.17</v>
      </c>
      <c r="L100">
        <v>20.58</v>
      </c>
      <c r="M100">
        <v>50.08</v>
      </c>
      <c r="N100">
        <v>31.51</v>
      </c>
      <c r="O100">
        <v>14.44</v>
      </c>
      <c r="P100">
        <v>14.39</v>
      </c>
      <c r="Q100">
        <v>4.16</v>
      </c>
      <c r="R100">
        <v>10.42</v>
      </c>
      <c r="S100">
        <v>21.73</v>
      </c>
      <c r="T100">
        <v>50.08</v>
      </c>
      <c r="U100">
        <v>31.51</v>
      </c>
      <c r="V100">
        <v>14.44</v>
      </c>
      <c r="W100">
        <v>14.39</v>
      </c>
      <c r="X100">
        <v>4.16</v>
      </c>
      <c r="Y100">
        <v>10.02</v>
      </c>
      <c r="Z100">
        <v>27.25</v>
      </c>
      <c r="AA100">
        <v>22.28</v>
      </c>
      <c r="AB100">
        <v>57.71</v>
      </c>
      <c r="AC100">
        <v>49.07</v>
      </c>
      <c r="AD100">
        <v>33.9</v>
      </c>
      <c r="AE100">
        <v>4.16</v>
      </c>
      <c r="AF100">
        <v>10.42</v>
      </c>
      <c r="AG100">
        <v>27.25</v>
      </c>
      <c r="AH100">
        <v>22.28</v>
      </c>
      <c r="AI100">
        <v>42.44</v>
      </c>
      <c r="AJ100">
        <v>39.03</v>
      </c>
      <c r="AK100">
        <v>47.27</v>
      </c>
      <c r="AL100">
        <v>45.11</v>
      </c>
      <c r="AM100">
        <v>4.16</v>
      </c>
      <c r="AN100">
        <v>10.42</v>
      </c>
      <c r="AO100">
        <v>23.53</v>
      </c>
      <c r="AP100">
        <v>42.44</v>
      </c>
      <c r="AQ100">
        <v>39.03</v>
      </c>
      <c r="AR100">
        <v>47.27</v>
      </c>
      <c r="AS100">
        <v>45.11</v>
      </c>
      <c r="AT100">
        <v>4.16</v>
      </c>
      <c r="AU100">
        <v>10.42</v>
      </c>
      <c r="AV100">
        <v>145.82</v>
      </c>
      <c r="AW100">
        <v>172.01</v>
      </c>
      <c r="AX100">
        <v>22.28</v>
      </c>
      <c r="AY100">
        <v>41.29</v>
      </c>
      <c r="AZ100">
        <v>3.4</v>
      </c>
      <c r="BA100">
        <v>58.11</v>
      </c>
      <c r="BB100">
        <v>5.53</v>
      </c>
      <c r="BC100">
        <v>58.11</v>
      </c>
      <c r="BD100">
        <v>3.4</v>
      </c>
      <c r="BE100">
        <v>20.89</v>
      </c>
      <c r="BF100">
        <v>2.9</v>
      </c>
      <c r="BG100">
        <v>2.9</v>
      </c>
      <c r="BH100">
        <v>57.32</v>
      </c>
      <c r="BI100">
        <v>3.4</v>
      </c>
      <c r="BJ100">
        <v>0</v>
      </c>
      <c r="BK100">
        <v>58.2</v>
      </c>
      <c r="BL100">
        <v>3.4</v>
      </c>
      <c r="BM100">
        <v>0</v>
      </c>
      <c r="BN100">
        <v>46.17</v>
      </c>
      <c r="BO100">
        <v>2.27</v>
      </c>
      <c r="BP100">
        <v>0</v>
      </c>
      <c r="BQ100">
        <v>58.06</v>
      </c>
    </row>
    <row r="101" spans="1:69">
      <c r="A101" s="102">
        <v>43865</v>
      </c>
      <c r="B101" t="s">
        <v>614</v>
      </c>
      <c r="C101">
        <v>12.14</v>
      </c>
      <c r="D101">
        <v>29.71</v>
      </c>
      <c r="E101">
        <v>24.28</v>
      </c>
      <c r="F101">
        <v>66.73</v>
      </c>
      <c r="G101">
        <v>15.93</v>
      </c>
      <c r="H101">
        <v>17.09</v>
      </c>
      <c r="I101">
        <v>4.16</v>
      </c>
      <c r="J101">
        <v>10.57</v>
      </c>
      <c r="K101">
        <v>29.71</v>
      </c>
      <c r="L101">
        <v>24.28</v>
      </c>
      <c r="M101">
        <v>60.35</v>
      </c>
      <c r="N101">
        <v>38.299999999999997</v>
      </c>
      <c r="O101">
        <v>17.190000000000001</v>
      </c>
      <c r="P101">
        <v>17.149999999999999</v>
      </c>
      <c r="Q101">
        <v>4.16</v>
      </c>
      <c r="R101">
        <v>10.57</v>
      </c>
      <c r="S101">
        <v>25.66</v>
      </c>
      <c r="T101">
        <v>60.35</v>
      </c>
      <c r="U101">
        <v>38.299999999999997</v>
      </c>
      <c r="V101">
        <v>17.190000000000001</v>
      </c>
      <c r="W101">
        <v>17.149999999999999</v>
      </c>
      <c r="X101">
        <v>4.16</v>
      </c>
      <c r="Y101">
        <v>12.14</v>
      </c>
      <c r="Z101">
        <v>31.36</v>
      </c>
      <c r="AA101">
        <v>25.63</v>
      </c>
      <c r="AB101">
        <v>65.77</v>
      </c>
      <c r="AC101">
        <v>63.86</v>
      </c>
      <c r="AD101">
        <v>45.32</v>
      </c>
      <c r="AE101">
        <v>4.16</v>
      </c>
      <c r="AF101">
        <v>10.57</v>
      </c>
      <c r="AG101">
        <v>31.36</v>
      </c>
      <c r="AH101">
        <v>25.63</v>
      </c>
      <c r="AI101">
        <v>47.06</v>
      </c>
      <c r="AJ101">
        <v>44.61</v>
      </c>
      <c r="AK101">
        <v>61.57</v>
      </c>
      <c r="AL101">
        <v>59.44</v>
      </c>
      <c r="AM101">
        <v>4.16</v>
      </c>
      <c r="AN101">
        <v>10.57</v>
      </c>
      <c r="AO101">
        <v>27.09</v>
      </c>
      <c r="AP101">
        <v>47.06</v>
      </c>
      <c r="AQ101">
        <v>44.61</v>
      </c>
      <c r="AR101">
        <v>61.57</v>
      </c>
      <c r="AS101">
        <v>59.44</v>
      </c>
      <c r="AT101">
        <v>4.16</v>
      </c>
      <c r="AU101">
        <v>10.57</v>
      </c>
      <c r="AV101">
        <v>175.72</v>
      </c>
      <c r="AW101">
        <v>207.62</v>
      </c>
      <c r="AX101">
        <v>25.63</v>
      </c>
      <c r="AY101">
        <v>56.31</v>
      </c>
      <c r="AZ101">
        <v>3.73</v>
      </c>
      <c r="BA101">
        <v>69.19</v>
      </c>
      <c r="BB101">
        <v>4.34</v>
      </c>
      <c r="BC101">
        <v>69.19</v>
      </c>
      <c r="BD101">
        <v>3.73</v>
      </c>
      <c r="BE101">
        <v>23.34</v>
      </c>
      <c r="BF101">
        <v>2.96</v>
      </c>
      <c r="BG101">
        <v>2.96</v>
      </c>
      <c r="BH101">
        <v>75.92</v>
      </c>
      <c r="BI101">
        <v>3.73</v>
      </c>
      <c r="BJ101">
        <v>0</v>
      </c>
      <c r="BK101">
        <v>77.28</v>
      </c>
      <c r="BL101">
        <v>3.73</v>
      </c>
      <c r="BM101">
        <v>0</v>
      </c>
      <c r="BN101">
        <v>59.45</v>
      </c>
      <c r="BO101">
        <v>2.3199999999999998</v>
      </c>
      <c r="BP101">
        <v>0</v>
      </c>
      <c r="BQ101">
        <v>77.25</v>
      </c>
    </row>
    <row r="102" spans="1:69">
      <c r="A102" s="102">
        <v>43865</v>
      </c>
      <c r="B102" t="s">
        <v>617</v>
      </c>
      <c r="C102">
        <v>12.14</v>
      </c>
      <c r="D102">
        <v>29.71</v>
      </c>
      <c r="E102">
        <v>24.28</v>
      </c>
      <c r="F102">
        <v>66.73</v>
      </c>
      <c r="G102">
        <v>15.93</v>
      </c>
      <c r="H102">
        <v>17.09</v>
      </c>
      <c r="I102">
        <v>4.16</v>
      </c>
      <c r="J102">
        <v>10.57</v>
      </c>
      <c r="K102">
        <v>29.71</v>
      </c>
      <c r="L102">
        <v>24.28</v>
      </c>
      <c r="M102">
        <v>60.35</v>
      </c>
      <c r="N102">
        <v>38.299999999999997</v>
      </c>
      <c r="O102">
        <v>17.190000000000001</v>
      </c>
      <c r="P102">
        <v>17.149999999999999</v>
      </c>
      <c r="Q102">
        <v>4.16</v>
      </c>
      <c r="R102">
        <v>10.57</v>
      </c>
      <c r="S102">
        <v>25.66</v>
      </c>
      <c r="T102">
        <v>60.35</v>
      </c>
      <c r="U102">
        <v>38.299999999999997</v>
      </c>
      <c r="V102">
        <v>17.190000000000001</v>
      </c>
      <c r="W102">
        <v>17.149999999999999</v>
      </c>
      <c r="X102">
        <v>4.16</v>
      </c>
      <c r="Y102">
        <v>12.14</v>
      </c>
      <c r="Z102">
        <v>31.36</v>
      </c>
      <c r="AA102">
        <v>25.63</v>
      </c>
      <c r="AB102">
        <v>65.77</v>
      </c>
      <c r="AC102">
        <v>63.86</v>
      </c>
      <c r="AD102">
        <v>45.32</v>
      </c>
      <c r="AE102">
        <v>4.16</v>
      </c>
      <c r="AF102">
        <v>10.57</v>
      </c>
      <c r="AG102">
        <v>31.36</v>
      </c>
      <c r="AH102">
        <v>25.63</v>
      </c>
      <c r="AI102">
        <v>47.06</v>
      </c>
      <c r="AJ102">
        <v>44.61</v>
      </c>
      <c r="AK102">
        <v>61.57</v>
      </c>
      <c r="AL102">
        <v>59.44</v>
      </c>
      <c r="AM102">
        <v>4.16</v>
      </c>
      <c r="AN102">
        <v>10.57</v>
      </c>
      <c r="AO102">
        <v>27.09</v>
      </c>
      <c r="AP102">
        <v>47.06</v>
      </c>
      <c r="AQ102">
        <v>44.61</v>
      </c>
      <c r="AR102">
        <v>61.57</v>
      </c>
      <c r="AS102">
        <v>59.44</v>
      </c>
      <c r="AT102">
        <v>4.16</v>
      </c>
      <c r="AU102">
        <v>10.57</v>
      </c>
      <c r="AV102">
        <v>175.72</v>
      </c>
      <c r="AW102">
        <v>207.62</v>
      </c>
      <c r="AX102">
        <v>25.63</v>
      </c>
      <c r="AY102">
        <v>56.31</v>
      </c>
      <c r="AZ102">
        <v>3.73</v>
      </c>
      <c r="BA102">
        <v>69.19</v>
      </c>
      <c r="BB102">
        <v>4.34</v>
      </c>
      <c r="BC102">
        <v>69.19</v>
      </c>
      <c r="BD102">
        <v>3.73</v>
      </c>
      <c r="BE102">
        <v>23.34</v>
      </c>
      <c r="BF102">
        <v>2.96</v>
      </c>
      <c r="BG102">
        <v>2.96</v>
      </c>
      <c r="BH102">
        <v>75.92</v>
      </c>
      <c r="BI102">
        <v>3.73</v>
      </c>
      <c r="BJ102">
        <v>0</v>
      </c>
      <c r="BK102">
        <v>77.28</v>
      </c>
      <c r="BL102">
        <v>3.73</v>
      </c>
      <c r="BM102">
        <v>0</v>
      </c>
      <c r="BN102">
        <v>59.45</v>
      </c>
      <c r="BO102">
        <v>2.3199999999999998</v>
      </c>
      <c r="BP102">
        <v>0</v>
      </c>
      <c r="BQ102">
        <v>77.25</v>
      </c>
    </row>
    <row r="103" spans="1:69">
      <c r="A103" s="102">
        <v>43865</v>
      </c>
      <c r="B103" t="s">
        <v>352</v>
      </c>
      <c r="C103">
        <v>10.02</v>
      </c>
      <c r="D103">
        <v>25.17</v>
      </c>
      <c r="E103">
        <v>20.58</v>
      </c>
      <c r="F103">
        <v>56.63</v>
      </c>
      <c r="G103">
        <v>13.4</v>
      </c>
      <c r="H103">
        <v>14.31</v>
      </c>
      <c r="I103">
        <v>4.16</v>
      </c>
      <c r="J103">
        <v>10.42</v>
      </c>
      <c r="K103">
        <v>25.17</v>
      </c>
      <c r="L103">
        <v>20.58</v>
      </c>
      <c r="M103">
        <v>50.08</v>
      </c>
      <c r="N103">
        <v>31.51</v>
      </c>
      <c r="O103">
        <v>14.44</v>
      </c>
      <c r="P103">
        <v>14.39</v>
      </c>
      <c r="Q103">
        <v>4.16</v>
      </c>
      <c r="R103">
        <v>10.42</v>
      </c>
      <c r="S103">
        <v>21.73</v>
      </c>
      <c r="T103">
        <v>50.08</v>
      </c>
      <c r="U103">
        <v>31.51</v>
      </c>
      <c r="V103">
        <v>14.44</v>
      </c>
      <c r="W103">
        <v>14.39</v>
      </c>
      <c r="X103">
        <v>4.16</v>
      </c>
      <c r="Y103">
        <v>10.02</v>
      </c>
      <c r="Z103">
        <v>27.25</v>
      </c>
      <c r="AA103">
        <v>22.28</v>
      </c>
      <c r="AB103">
        <v>57.71</v>
      </c>
      <c r="AC103">
        <v>49.07</v>
      </c>
      <c r="AD103">
        <v>33.9</v>
      </c>
      <c r="AE103">
        <v>4.16</v>
      </c>
      <c r="AF103">
        <v>10.42</v>
      </c>
      <c r="AG103">
        <v>27.25</v>
      </c>
      <c r="AH103">
        <v>22.28</v>
      </c>
      <c r="AI103">
        <v>42.44</v>
      </c>
      <c r="AJ103">
        <v>39.03</v>
      </c>
      <c r="AK103">
        <v>47.27</v>
      </c>
      <c r="AL103">
        <v>45.11</v>
      </c>
      <c r="AM103">
        <v>4.16</v>
      </c>
      <c r="AN103">
        <v>10.42</v>
      </c>
      <c r="AO103">
        <v>23.53</v>
      </c>
      <c r="AP103">
        <v>42.44</v>
      </c>
      <c r="AQ103">
        <v>39.03</v>
      </c>
      <c r="AR103">
        <v>47.27</v>
      </c>
      <c r="AS103">
        <v>45.11</v>
      </c>
      <c r="AT103">
        <v>4.16</v>
      </c>
      <c r="AU103">
        <v>10.42</v>
      </c>
      <c r="AV103">
        <v>145.82</v>
      </c>
      <c r="AW103">
        <v>172.01</v>
      </c>
      <c r="AX103">
        <v>22.28</v>
      </c>
      <c r="AY103">
        <v>41.29</v>
      </c>
      <c r="AZ103">
        <v>3.4</v>
      </c>
      <c r="BA103">
        <v>58.11</v>
      </c>
      <c r="BB103">
        <v>5.53</v>
      </c>
      <c r="BC103">
        <v>58.11</v>
      </c>
      <c r="BD103">
        <v>3.4</v>
      </c>
      <c r="BE103">
        <v>20.89</v>
      </c>
      <c r="BF103">
        <v>2.9</v>
      </c>
      <c r="BG103">
        <v>2.9</v>
      </c>
      <c r="BH103">
        <v>57.32</v>
      </c>
      <c r="BI103">
        <v>3.4</v>
      </c>
      <c r="BJ103">
        <v>0</v>
      </c>
      <c r="BK103">
        <v>58.2</v>
      </c>
      <c r="BL103">
        <v>3.4</v>
      </c>
      <c r="BM103">
        <v>0</v>
      </c>
      <c r="BN103">
        <v>46.17</v>
      </c>
      <c r="BO103">
        <v>2.27</v>
      </c>
      <c r="BP103">
        <v>0</v>
      </c>
      <c r="BQ103">
        <v>58.06</v>
      </c>
    </row>
    <row r="104" spans="1:69">
      <c r="A104" s="102">
        <v>43865</v>
      </c>
      <c r="B104" t="s">
        <v>355</v>
      </c>
      <c r="C104">
        <v>10.02</v>
      </c>
      <c r="D104">
        <v>25.29</v>
      </c>
      <c r="E104">
        <v>20.8</v>
      </c>
      <c r="F104">
        <v>56.63</v>
      </c>
      <c r="G104">
        <v>13.4</v>
      </c>
      <c r="H104">
        <v>14.31</v>
      </c>
      <c r="I104">
        <v>4.16</v>
      </c>
      <c r="J104">
        <v>10.42</v>
      </c>
      <c r="K104">
        <v>25.29</v>
      </c>
      <c r="L104">
        <v>20.8</v>
      </c>
      <c r="M104">
        <v>50.08</v>
      </c>
      <c r="N104">
        <v>31.51</v>
      </c>
      <c r="O104">
        <v>14.44</v>
      </c>
      <c r="P104">
        <v>14.39</v>
      </c>
      <c r="Q104">
        <v>4.16</v>
      </c>
      <c r="R104">
        <v>10.42</v>
      </c>
      <c r="S104">
        <v>21.92</v>
      </c>
      <c r="T104">
        <v>50.08</v>
      </c>
      <c r="U104">
        <v>31.51</v>
      </c>
      <c r="V104">
        <v>14.44</v>
      </c>
      <c r="W104">
        <v>14.39</v>
      </c>
      <c r="X104">
        <v>4.16</v>
      </c>
      <c r="Y104">
        <v>10.02</v>
      </c>
      <c r="Z104">
        <v>27.39</v>
      </c>
      <c r="AA104">
        <v>22.52</v>
      </c>
      <c r="AB104">
        <v>57.71</v>
      </c>
      <c r="AC104">
        <v>49.07</v>
      </c>
      <c r="AD104">
        <v>33.9</v>
      </c>
      <c r="AE104">
        <v>4.16</v>
      </c>
      <c r="AF104">
        <v>10.42</v>
      </c>
      <c r="AG104">
        <v>27.39</v>
      </c>
      <c r="AH104">
        <v>22.52</v>
      </c>
      <c r="AI104">
        <v>42.44</v>
      </c>
      <c r="AJ104">
        <v>39.03</v>
      </c>
      <c r="AK104">
        <v>47.27</v>
      </c>
      <c r="AL104">
        <v>45.11</v>
      </c>
      <c r="AM104">
        <v>4.16</v>
      </c>
      <c r="AN104">
        <v>10.42</v>
      </c>
      <c r="AO104">
        <v>23.74</v>
      </c>
      <c r="AP104">
        <v>42.44</v>
      </c>
      <c r="AQ104">
        <v>39.03</v>
      </c>
      <c r="AR104">
        <v>47.27</v>
      </c>
      <c r="AS104">
        <v>45.11</v>
      </c>
      <c r="AT104">
        <v>4.16</v>
      </c>
      <c r="AU104">
        <v>10.42</v>
      </c>
      <c r="AV104">
        <v>145.94999999999999</v>
      </c>
      <c r="AW104">
        <v>172.15</v>
      </c>
      <c r="AX104">
        <v>22.52</v>
      </c>
      <c r="AY104">
        <v>41.29</v>
      </c>
      <c r="AZ104">
        <v>3.4</v>
      </c>
      <c r="BA104">
        <v>58.32</v>
      </c>
      <c r="BB104">
        <v>5.53</v>
      </c>
      <c r="BC104">
        <v>58.32</v>
      </c>
      <c r="BD104">
        <v>3.4</v>
      </c>
      <c r="BE104">
        <v>20.97</v>
      </c>
      <c r="BF104">
        <v>2.9</v>
      </c>
      <c r="BG104">
        <v>2.9</v>
      </c>
      <c r="BH104">
        <v>57.53</v>
      </c>
      <c r="BI104">
        <v>3.4</v>
      </c>
      <c r="BJ104">
        <v>0</v>
      </c>
      <c r="BK104">
        <v>58.41</v>
      </c>
      <c r="BL104">
        <v>3.4</v>
      </c>
      <c r="BM104">
        <v>0</v>
      </c>
      <c r="BN104">
        <v>46.37</v>
      </c>
      <c r="BO104">
        <v>2.27</v>
      </c>
      <c r="BP104">
        <v>0</v>
      </c>
      <c r="BQ104">
        <v>58.27</v>
      </c>
    </row>
    <row r="105" spans="1:69">
      <c r="A105" s="102">
        <v>43865</v>
      </c>
      <c r="B105" t="s">
        <v>620</v>
      </c>
      <c r="C105">
        <v>12.14</v>
      </c>
      <c r="D105">
        <v>29.95</v>
      </c>
      <c r="E105">
        <v>24.39</v>
      </c>
      <c r="F105">
        <v>66.73</v>
      </c>
      <c r="G105">
        <v>15.93</v>
      </c>
      <c r="H105">
        <v>17.09</v>
      </c>
      <c r="I105">
        <v>4.16</v>
      </c>
      <c r="J105">
        <v>10.57</v>
      </c>
      <c r="K105">
        <v>29.95</v>
      </c>
      <c r="L105">
        <v>24.39</v>
      </c>
      <c r="M105">
        <v>60.35</v>
      </c>
      <c r="N105">
        <v>38.299999999999997</v>
      </c>
      <c r="O105">
        <v>17.190000000000001</v>
      </c>
      <c r="P105">
        <v>17.149999999999999</v>
      </c>
      <c r="Q105">
        <v>4.16</v>
      </c>
      <c r="R105">
        <v>10.57</v>
      </c>
      <c r="S105">
        <v>25.81</v>
      </c>
      <c r="T105">
        <v>60.35</v>
      </c>
      <c r="U105">
        <v>38.299999999999997</v>
      </c>
      <c r="V105">
        <v>17.190000000000001</v>
      </c>
      <c r="W105">
        <v>17.149999999999999</v>
      </c>
      <c r="X105">
        <v>4.16</v>
      </c>
      <c r="Y105">
        <v>12.14</v>
      </c>
      <c r="Z105">
        <v>31.62</v>
      </c>
      <c r="AA105">
        <v>25.75</v>
      </c>
      <c r="AB105">
        <v>65.77</v>
      </c>
      <c r="AC105">
        <v>63.86</v>
      </c>
      <c r="AD105">
        <v>45.32</v>
      </c>
      <c r="AE105">
        <v>4.16</v>
      </c>
      <c r="AF105">
        <v>10.57</v>
      </c>
      <c r="AG105">
        <v>31.62</v>
      </c>
      <c r="AH105">
        <v>25.75</v>
      </c>
      <c r="AI105">
        <v>47.06</v>
      </c>
      <c r="AJ105">
        <v>44.61</v>
      </c>
      <c r="AK105">
        <v>61.57</v>
      </c>
      <c r="AL105">
        <v>59.44</v>
      </c>
      <c r="AM105">
        <v>4.16</v>
      </c>
      <c r="AN105">
        <v>10.57</v>
      </c>
      <c r="AO105">
        <v>27.24</v>
      </c>
      <c r="AP105">
        <v>47.06</v>
      </c>
      <c r="AQ105">
        <v>44.61</v>
      </c>
      <c r="AR105">
        <v>61.57</v>
      </c>
      <c r="AS105">
        <v>59.44</v>
      </c>
      <c r="AT105">
        <v>4.16</v>
      </c>
      <c r="AU105">
        <v>10.57</v>
      </c>
      <c r="AV105">
        <v>175.98</v>
      </c>
      <c r="AW105">
        <v>207.88</v>
      </c>
      <c r="AX105">
        <v>25.75</v>
      </c>
      <c r="AY105">
        <v>56.31</v>
      </c>
      <c r="AZ105">
        <v>3.73</v>
      </c>
      <c r="BA105">
        <v>69.349999999999994</v>
      </c>
      <c r="BB105">
        <v>4.34</v>
      </c>
      <c r="BC105">
        <v>69.349999999999994</v>
      </c>
      <c r="BD105">
        <v>3.73</v>
      </c>
      <c r="BE105">
        <v>23.38</v>
      </c>
      <c r="BF105">
        <v>2.96</v>
      </c>
      <c r="BG105">
        <v>2.96</v>
      </c>
      <c r="BH105">
        <v>76.069999999999993</v>
      </c>
      <c r="BI105">
        <v>3.73</v>
      </c>
      <c r="BJ105">
        <v>0</v>
      </c>
      <c r="BK105">
        <v>77.430000000000007</v>
      </c>
      <c r="BL105">
        <v>3.73</v>
      </c>
      <c r="BM105">
        <v>0</v>
      </c>
      <c r="BN105">
        <v>59.6</v>
      </c>
      <c r="BO105">
        <v>2.3199999999999998</v>
      </c>
      <c r="BP105">
        <v>0</v>
      </c>
      <c r="BQ105">
        <v>77.400000000000006</v>
      </c>
    </row>
    <row r="106" spans="1:69">
      <c r="A106" s="102">
        <v>43865</v>
      </c>
      <c r="B106" t="s">
        <v>623</v>
      </c>
      <c r="C106">
        <v>12.14</v>
      </c>
      <c r="D106">
        <v>29.95</v>
      </c>
      <c r="E106">
        <v>24.39</v>
      </c>
      <c r="F106">
        <v>66.73</v>
      </c>
      <c r="G106">
        <v>15.93</v>
      </c>
      <c r="H106">
        <v>17.09</v>
      </c>
      <c r="I106">
        <v>4.16</v>
      </c>
      <c r="J106">
        <v>10.57</v>
      </c>
      <c r="K106">
        <v>29.95</v>
      </c>
      <c r="L106">
        <v>24.39</v>
      </c>
      <c r="M106">
        <v>60.35</v>
      </c>
      <c r="N106">
        <v>38.299999999999997</v>
      </c>
      <c r="O106">
        <v>17.190000000000001</v>
      </c>
      <c r="P106">
        <v>17.149999999999999</v>
      </c>
      <c r="Q106">
        <v>4.16</v>
      </c>
      <c r="R106">
        <v>10.57</v>
      </c>
      <c r="S106">
        <v>25.81</v>
      </c>
      <c r="T106">
        <v>60.35</v>
      </c>
      <c r="U106">
        <v>38.299999999999997</v>
      </c>
      <c r="V106">
        <v>17.190000000000001</v>
      </c>
      <c r="W106">
        <v>17.149999999999999</v>
      </c>
      <c r="X106">
        <v>4.16</v>
      </c>
      <c r="Y106">
        <v>12.14</v>
      </c>
      <c r="Z106">
        <v>31.62</v>
      </c>
      <c r="AA106">
        <v>25.75</v>
      </c>
      <c r="AB106">
        <v>65.77</v>
      </c>
      <c r="AC106">
        <v>63.86</v>
      </c>
      <c r="AD106">
        <v>45.32</v>
      </c>
      <c r="AE106">
        <v>4.16</v>
      </c>
      <c r="AF106">
        <v>10.57</v>
      </c>
      <c r="AG106">
        <v>31.62</v>
      </c>
      <c r="AH106">
        <v>25.75</v>
      </c>
      <c r="AI106">
        <v>47.06</v>
      </c>
      <c r="AJ106">
        <v>44.61</v>
      </c>
      <c r="AK106">
        <v>61.57</v>
      </c>
      <c r="AL106">
        <v>59.44</v>
      </c>
      <c r="AM106">
        <v>4.16</v>
      </c>
      <c r="AN106">
        <v>10.57</v>
      </c>
      <c r="AO106">
        <v>27.24</v>
      </c>
      <c r="AP106">
        <v>47.06</v>
      </c>
      <c r="AQ106">
        <v>44.61</v>
      </c>
      <c r="AR106">
        <v>61.57</v>
      </c>
      <c r="AS106">
        <v>59.44</v>
      </c>
      <c r="AT106">
        <v>4.16</v>
      </c>
      <c r="AU106">
        <v>10.57</v>
      </c>
      <c r="AV106">
        <v>175.98</v>
      </c>
      <c r="AW106">
        <v>207.88</v>
      </c>
      <c r="AX106">
        <v>25.75</v>
      </c>
      <c r="AY106">
        <v>56.31</v>
      </c>
      <c r="AZ106">
        <v>3.73</v>
      </c>
      <c r="BA106">
        <v>69.349999999999994</v>
      </c>
      <c r="BB106">
        <v>4.34</v>
      </c>
      <c r="BC106">
        <v>69.349999999999994</v>
      </c>
      <c r="BD106">
        <v>3.73</v>
      </c>
      <c r="BE106">
        <v>23.38</v>
      </c>
      <c r="BF106">
        <v>2.96</v>
      </c>
      <c r="BG106">
        <v>2.96</v>
      </c>
      <c r="BH106">
        <v>76.069999999999993</v>
      </c>
      <c r="BI106">
        <v>3.73</v>
      </c>
      <c r="BJ106">
        <v>0</v>
      </c>
      <c r="BK106">
        <v>77.430000000000007</v>
      </c>
      <c r="BL106">
        <v>3.73</v>
      </c>
      <c r="BM106">
        <v>0</v>
      </c>
      <c r="BN106">
        <v>59.6</v>
      </c>
      <c r="BO106">
        <v>2.3199999999999998</v>
      </c>
      <c r="BP106">
        <v>0</v>
      </c>
      <c r="BQ106">
        <v>77.400000000000006</v>
      </c>
    </row>
    <row r="107" spans="1:69">
      <c r="A107" s="102">
        <v>43865</v>
      </c>
      <c r="B107" t="s">
        <v>358</v>
      </c>
      <c r="C107">
        <v>10.02</v>
      </c>
      <c r="D107">
        <v>25.29</v>
      </c>
      <c r="E107">
        <v>20.8</v>
      </c>
      <c r="F107">
        <v>56.63</v>
      </c>
      <c r="G107">
        <v>13.4</v>
      </c>
      <c r="H107">
        <v>14.31</v>
      </c>
      <c r="I107">
        <v>4.16</v>
      </c>
      <c r="J107">
        <v>10.42</v>
      </c>
      <c r="K107">
        <v>25.29</v>
      </c>
      <c r="L107">
        <v>20.8</v>
      </c>
      <c r="M107">
        <v>50.08</v>
      </c>
      <c r="N107">
        <v>31.51</v>
      </c>
      <c r="O107">
        <v>14.44</v>
      </c>
      <c r="P107">
        <v>14.39</v>
      </c>
      <c r="Q107">
        <v>4.16</v>
      </c>
      <c r="R107">
        <v>10.42</v>
      </c>
      <c r="S107">
        <v>21.92</v>
      </c>
      <c r="T107">
        <v>50.08</v>
      </c>
      <c r="U107">
        <v>31.51</v>
      </c>
      <c r="V107">
        <v>14.44</v>
      </c>
      <c r="W107">
        <v>14.39</v>
      </c>
      <c r="X107">
        <v>4.16</v>
      </c>
      <c r="Y107">
        <v>10.02</v>
      </c>
      <c r="Z107">
        <v>27.39</v>
      </c>
      <c r="AA107">
        <v>22.52</v>
      </c>
      <c r="AB107">
        <v>57.71</v>
      </c>
      <c r="AC107">
        <v>49.07</v>
      </c>
      <c r="AD107">
        <v>33.9</v>
      </c>
      <c r="AE107">
        <v>4.16</v>
      </c>
      <c r="AF107">
        <v>10.42</v>
      </c>
      <c r="AG107">
        <v>27.39</v>
      </c>
      <c r="AH107">
        <v>22.52</v>
      </c>
      <c r="AI107">
        <v>42.44</v>
      </c>
      <c r="AJ107">
        <v>39.03</v>
      </c>
      <c r="AK107">
        <v>47.27</v>
      </c>
      <c r="AL107">
        <v>45.11</v>
      </c>
      <c r="AM107">
        <v>4.16</v>
      </c>
      <c r="AN107">
        <v>10.42</v>
      </c>
      <c r="AO107">
        <v>23.74</v>
      </c>
      <c r="AP107">
        <v>42.44</v>
      </c>
      <c r="AQ107">
        <v>39.03</v>
      </c>
      <c r="AR107">
        <v>47.27</v>
      </c>
      <c r="AS107">
        <v>45.11</v>
      </c>
      <c r="AT107">
        <v>4.16</v>
      </c>
      <c r="AU107">
        <v>10.42</v>
      </c>
      <c r="AV107">
        <v>145.94999999999999</v>
      </c>
      <c r="AW107">
        <v>172.15</v>
      </c>
      <c r="AX107">
        <v>22.52</v>
      </c>
      <c r="AY107">
        <v>41.29</v>
      </c>
      <c r="AZ107">
        <v>3.4</v>
      </c>
      <c r="BA107">
        <v>58.32</v>
      </c>
      <c r="BB107">
        <v>5.53</v>
      </c>
      <c r="BC107">
        <v>58.32</v>
      </c>
      <c r="BD107">
        <v>3.4</v>
      </c>
      <c r="BE107">
        <v>20.97</v>
      </c>
      <c r="BF107">
        <v>2.9</v>
      </c>
      <c r="BG107">
        <v>2.9</v>
      </c>
      <c r="BH107">
        <v>57.53</v>
      </c>
      <c r="BI107">
        <v>3.4</v>
      </c>
      <c r="BJ107">
        <v>0</v>
      </c>
      <c r="BK107">
        <v>58.41</v>
      </c>
      <c r="BL107">
        <v>3.4</v>
      </c>
      <c r="BM107">
        <v>0</v>
      </c>
      <c r="BN107">
        <v>46.37</v>
      </c>
      <c r="BO107">
        <v>2.27</v>
      </c>
      <c r="BP107">
        <v>0</v>
      </c>
      <c r="BQ107">
        <v>58.27</v>
      </c>
    </row>
    <row r="108" spans="1:69">
      <c r="A108" s="102">
        <v>43865</v>
      </c>
      <c r="B108" t="s">
        <v>364</v>
      </c>
      <c r="C108">
        <v>10.02</v>
      </c>
      <c r="D108">
        <v>25.29</v>
      </c>
      <c r="E108">
        <v>20.8</v>
      </c>
      <c r="F108">
        <v>56.63</v>
      </c>
      <c r="G108">
        <v>13.4</v>
      </c>
      <c r="H108">
        <v>14.31</v>
      </c>
      <c r="I108">
        <v>4.16</v>
      </c>
      <c r="J108">
        <v>10.42</v>
      </c>
      <c r="K108">
        <v>25.29</v>
      </c>
      <c r="L108">
        <v>20.8</v>
      </c>
      <c r="M108">
        <v>50.08</v>
      </c>
      <c r="N108">
        <v>31.51</v>
      </c>
      <c r="O108">
        <v>14.44</v>
      </c>
      <c r="P108">
        <v>14.39</v>
      </c>
      <c r="Q108">
        <v>4.16</v>
      </c>
      <c r="R108">
        <v>10.42</v>
      </c>
      <c r="S108">
        <v>21.92</v>
      </c>
      <c r="T108">
        <v>50.08</v>
      </c>
      <c r="U108">
        <v>31.51</v>
      </c>
      <c r="V108">
        <v>14.44</v>
      </c>
      <c r="W108">
        <v>14.39</v>
      </c>
      <c r="X108">
        <v>4.16</v>
      </c>
      <c r="Y108">
        <v>10.02</v>
      </c>
      <c r="Z108">
        <v>27.39</v>
      </c>
      <c r="AA108">
        <v>22.52</v>
      </c>
      <c r="AB108">
        <v>57.71</v>
      </c>
      <c r="AC108">
        <v>49.07</v>
      </c>
      <c r="AD108">
        <v>33.9</v>
      </c>
      <c r="AE108">
        <v>4.16</v>
      </c>
      <c r="AF108">
        <v>10.42</v>
      </c>
      <c r="AG108">
        <v>27.39</v>
      </c>
      <c r="AH108">
        <v>22.52</v>
      </c>
      <c r="AI108">
        <v>42.44</v>
      </c>
      <c r="AJ108">
        <v>39.03</v>
      </c>
      <c r="AK108">
        <v>47.27</v>
      </c>
      <c r="AL108">
        <v>45.11</v>
      </c>
      <c r="AM108">
        <v>4.16</v>
      </c>
      <c r="AN108">
        <v>10.42</v>
      </c>
      <c r="AO108">
        <v>23.74</v>
      </c>
      <c r="AP108">
        <v>42.44</v>
      </c>
      <c r="AQ108">
        <v>39.03</v>
      </c>
      <c r="AR108">
        <v>47.27</v>
      </c>
      <c r="AS108">
        <v>45.11</v>
      </c>
      <c r="AT108">
        <v>4.16</v>
      </c>
      <c r="AU108">
        <v>10.42</v>
      </c>
      <c r="AV108">
        <v>145.94999999999999</v>
      </c>
      <c r="AW108">
        <v>172.15</v>
      </c>
      <c r="AX108">
        <v>22.52</v>
      </c>
      <c r="AY108">
        <v>41.29</v>
      </c>
      <c r="AZ108">
        <v>3.4</v>
      </c>
      <c r="BA108">
        <v>58.32</v>
      </c>
      <c r="BB108">
        <v>5.53</v>
      </c>
      <c r="BC108">
        <v>58.32</v>
      </c>
      <c r="BD108">
        <v>3.4</v>
      </c>
      <c r="BE108">
        <v>20.97</v>
      </c>
      <c r="BF108">
        <v>2.9</v>
      </c>
      <c r="BG108">
        <v>2.9</v>
      </c>
      <c r="BH108">
        <v>57.53</v>
      </c>
      <c r="BI108">
        <v>3.4</v>
      </c>
      <c r="BJ108">
        <v>0</v>
      </c>
      <c r="BK108">
        <v>58.41</v>
      </c>
      <c r="BL108">
        <v>3.4</v>
      </c>
      <c r="BM108">
        <v>0</v>
      </c>
      <c r="BN108">
        <v>46.37</v>
      </c>
      <c r="BO108">
        <v>2.27</v>
      </c>
      <c r="BP108">
        <v>0</v>
      </c>
      <c r="BQ108">
        <v>58.27</v>
      </c>
    </row>
    <row r="109" spans="1:69">
      <c r="A109" s="102">
        <v>43865</v>
      </c>
      <c r="B109" t="s">
        <v>340</v>
      </c>
      <c r="C109">
        <v>10.02</v>
      </c>
      <c r="D109">
        <v>25.29</v>
      </c>
      <c r="E109">
        <v>20.8</v>
      </c>
      <c r="F109">
        <v>56.63</v>
      </c>
      <c r="G109">
        <v>13.4</v>
      </c>
      <c r="H109">
        <v>14.31</v>
      </c>
      <c r="I109">
        <v>4.16</v>
      </c>
      <c r="J109">
        <v>10.42</v>
      </c>
      <c r="K109">
        <v>25.29</v>
      </c>
      <c r="L109">
        <v>20.8</v>
      </c>
      <c r="M109">
        <v>50.08</v>
      </c>
      <c r="N109">
        <v>31.51</v>
      </c>
      <c r="O109">
        <v>14.44</v>
      </c>
      <c r="P109">
        <v>14.39</v>
      </c>
      <c r="Q109">
        <v>4.16</v>
      </c>
      <c r="R109">
        <v>10.42</v>
      </c>
      <c r="S109">
        <v>21.92</v>
      </c>
      <c r="T109">
        <v>50.08</v>
      </c>
      <c r="U109">
        <v>31.51</v>
      </c>
      <c r="V109">
        <v>14.44</v>
      </c>
      <c r="W109">
        <v>14.39</v>
      </c>
      <c r="X109">
        <v>4.16</v>
      </c>
      <c r="Y109">
        <v>10.02</v>
      </c>
      <c r="Z109">
        <v>27.39</v>
      </c>
      <c r="AA109">
        <v>22.52</v>
      </c>
      <c r="AB109">
        <v>57.71</v>
      </c>
      <c r="AC109">
        <v>49.07</v>
      </c>
      <c r="AD109">
        <v>33.9</v>
      </c>
      <c r="AE109">
        <v>4.16</v>
      </c>
      <c r="AF109">
        <v>10.42</v>
      </c>
      <c r="AG109">
        <v>27.39</v>
      </c>
      <c r="AH109">
        <v>22.52</v>
      </c>
      <c r="AI109">
        <v>42.44</v>
      </c>
      <c r="AJ109">
        <v>39.03</v>
      </c>
      <c r="AK109">
        <v>47.27</v>
      </c>
      <c r="AL109">
        <v>45.11</v>
      </c>
      <c r="AM109">
        <v>4.16</v>
      </c>
      <c r="AN109">
        <v>10.42</v>
      </c>
      <c r="AO109">
        <v>23.74</v>
      </c>
      <c r="AP109">
        <v>42.44</v>
      </c>
      <c r="AQ109">
        <v>39.03</v>
      </c>
      <c r="AR109">
        <v>47.27</v>
      </c>
      <c r="AS109">
        <v>45.11</v>
      </c>
      <c r="AT109">
        <v>4.16</v>
      </c>
      <c r="AU109">
        <v>10.42</v>
      </c>
      <c r="AV109">
        <v>145.94999999999999</v>
      </c>
      <c r="AW109">
        <v>172.15</v>
      </c>
      <c r="AX109">
        <v>22.52</v>
      </c>
      <c r="AY109">
        <v>41.29</v>
      </c>
      <c r="AZ109">
        <v>3.4</v>
      </c>
      <c r="BA109">
        <v>58.32</v>
      </c>
      <c r="BB109">
        <v>5.53</v>
      </c>
      <c r="BC109">
        <v>58.32</v>
      </c>
      <c r="BD109">
        <v>3.4</v>
      </c>
      <c r="BE109">
        <v>20.97</v>
      </c>
      <c r="BF109">
        <v>2.9</v>
      </c>
      <c r="BG109">
        <v>2.9</v>
      </c>
      <c r="BH109">
        <v>57.53</v>
      </c>
      <c r="BI109">
        <v>3.4</v>
      </c>
      <c r="BJ109">
        <v>0</v>
      </c>
      <c r="BK109">
        <v>58.41</v>
      </c>
      <c r="BL109">
        <v>3.4</v>
      </c>
      <c r="BM109">
        <v>0</v>
      </c>
      <c r="BN109">
        <v>46.37</v>
      </c>
      <c r="BO109">
        <v>2.27</v>
      </c>
      <c r="BP109">
        <v>0</v>
      </c>
      <c r="BQ109">
        <v>58.27</v>
      </c>
    </row>
    <row r="110" spans="1:69">
      <c r="A110" s="102">
        <v>43865</v>
      </c>
      <c r="B110" t="s">
        <v>605</v>
      </c>
      <c r="C110">
        <v>12.14</v>
      </c>
      <c r="D110">
        <v>29.71</v>
      </c>
      <c r="E110">
        <v>24.28</v>
      </c>
      <c r="F110">
        <v>66.73</v>
      </c>
      <c r="G110">
        <v>15.93</v>
      </c>
      <c r="H110">
        <v>17.09</v>
      </c>
      <c r="I110">
        <v>4.16</v>
      </c>
      <c r="J110">
        <v>10.57</v>
      </c>
      <c r="K110">
        <v>29.71</v>
      </c>
      <c r="L110">
        <v>24.28</v>
      </c>
      <c r="M110">
        <v>60.35</v>
      </c>
      <c r="N110">
        <v>38.299999999999997</v>
      </c>
      <c r="O110">
        <v>17.190000000000001</v>
      </c>
      <c r="P110">
        <v>17.149999999999999</v>
      </c>
      <c r="Q110">
        <v>4.16</v>
      </c>
      <c r="R110">
        <v>10.57</v>
      </c>
      <c r="S110">
        <v>25.66</v>
      </c>
      <c r="T110">
        <v>60.35</v>
      </c>
      <c r="U110">
        <v>38.299999999999997</v>
      </c>
      <c r="V110">
        <v>17.190000000000001</v>
      </c>
      <c r="W110">
        <v>17.149999999999999</v>
      </c>
      <c r="X110">
        <v>4.16</v>
      </c>
      <c r="Y110">
        <v>12.14</v>
      </c>
      <c r="Z110">
        <v>31.36</v>
      </c>
      <c r="AA110">
        <v>25.63</v>
      </c>
      <c r="AB110">
        <v>65.77</v>
      </c>
      <c r="AC110">
        <v>63.86</v>
      </c>
      <c r="AD110">
        <v>45.32</v>
      </c>
      <c r="AE110">
        <v>4.16</v>
      </c>
      <c r="AF110">
        <v>10.57</v>
      </c>
      <c r="AG110">
        <v>31.36</v>
      </c>
      <c r="AH110">
        <v>25.63</v>
      </c>
      <c r="AI110">
        <v>47.06</v>
      </c>
      <c r="AJ110">
        <v>44.61</v>
      </c>
      <c r="AK110">
        <v>61.57</v>
      </c>
      <c r="AL110">
        <v>59.44</v>
      </c>
      <c r="AM110">
        <v>4.16</v>
      </c>
      <c r="AN110">
        <v>10.57</v>
      </c>
      <c r="AO110">
        <v>27.09</v>
      </c>
      <c r="AP110">
        <v>47.06</v>
      </c>
      <c r="AQ110">
        <v>44.61</v>
      </c>
      <c r="AR110">
        <v>61.57</v>
      </c>
      <c r="AS110">
        <v>59.44</v>
      </c>
      <c r="AT110">
        <v>4.16</v>
      </c>
      <c r="AU110">
        <v>10.57</v>
      </c>
      <c r="AV110">
        <v>175.72</v>
      </c>
      <c r="AW110">
        <v>207.62</v>
      </c>
      <c r="AX110">
        <v>25.63</v>
      </c>
      <c r="AY110">
        <v>56.31</v>
      </c>
      <c r="AZ110">
        <v>3.73</v>
      </c>
      <c r="BA110">
        <v>69.19</v>
      </c>
      <c r="BB110">
        <v>4.34</v>
      </c>
      <c r="BC110">
        <v>69.19</v>
      </c>
      <c r="BD110">
        <v>3.73</v>
      </c>
      <c r="BE110">
        <v>23.34</v>
      </c>
      <c r="BF110">
        <v>2.96</v>
      </c>
      <c r="BG110">
        <v>2.96</v>
      </c>
      <c r="BH110">
        <v>75.92</v>
      </c>
      <c r="BI110">
        <v>3.73</v>
      </c>
      <c r="BJ110">
        <v>0</v>
      </c>
      <c r="BK110">
        <v>77.28</v>
      </c>
      <c r="BL110">
        <v>3.73</v>
      </c>
      <c r="BM110">
        <v>0</v>
      </c>
      <c r="BN110">
        <v>59.45</v>
      </c>
      <c r="BO110">
        <v>2.3199999999999998</v>
      </c>
      <c r="BP110">
        <v>0</v>
      </c>
      <c r="BQ110">
        <v>77.25</v>
      </c>
    </row>
    <row r="111" spans="1:69">
      <c r="A111" s="102">
        <v>43865</v>
      </c>
      <c r="B111" t="s">
        <v>608</v>
      </c>
      <c r="C111">
        <v>12.14</v>
      </c>
      <c r="D111">
        <v>29.95</v>
      </c>
      <c r="E111">
        <v>24.39</v>
      </c>
      <c r="F111">
        <v>66.73</v>
      </c>
      <c r="G111">
        <v>15.93</v>
      </c>
      <c r="H111">
        <v>17.09</v>
      </c>
      <c r="I111">
        <v>4.16</v>
      </c>
      <c r="J111">
        <v>10.57</v>
      </c>
      <c r="K111">
        <v>29.95</v>
      </c>
      <c r="L111">
        <v>24.39</v>
      </c>
      <c r="M111">
        <v>60.35</v>
      </c>
      <c r="N111">
        <v>38.299999999999997</v>
      </c>
      <c r="O111">
        <v>17.190000000000001</v>
      </c>
      <c r="P111">
        <v>17.149999999999999</v>
      </c>
      <c r="Q111">
        <v>4.16</v>
      </c>
      <c r="R111">
        <v>10.57</v>
      </c>
      <c r="S111">
        <v>25.81</v>
      </c>
      <c r="T111">
        <v>60.35</v>
      </c>
      <c r="U111">
        <v>38.299999999999997</v>
      </c>
      <c r="V111">
        <v>17.190000000000001</v>
      </c>
      <c r="W111">
        <v>17.149999999999999</v>
      </c>
      <c r="X111">
        <v>4.16</v>
      </c>
      <c r="Y111">
        <v>12.14</v>
      </c>
      <c r="Z111">
        <v>31.62</v>
      </c>
      <c r="AA111">
        <v>25.75</v>
      </c>
      <c r="AB111">
        <v>65.77</v>
      </c>
      <c r="AC111">
        <v>63.86</v>
      </c>
      <c r="AD111">
        <v>45.32</v>
      </c>
      <c r="AE111">
        <v>4.16</v>
      </c>
      <c r="AF111">
        <v>10.57</v>
      </c>
      <c r="AG111">
        <v>31.62</v>
      </c>
      <c r="AH111">
        <v>25.75</v>
      </c>
      <c r="AI111">
        <v>47.06</v>
      </c>
      <c r="AJ111">
        <v>44.61</v>
      </c>
      <c r="AK111">
        <v>61.57</v>
      </c>
      <c r="AL111">
        <v>59.44</v>
      </c>
      <c r="AM111">
        <v>4.16</v>
      </c>
      <c r="AN111">
        <v>10.57</v>
      </c>
      <c r="AO111">
        <v>27.24</v>
      </c>
      <c r="AP111">
        <v>47.06</v>
      </c>
      <c r="AQ111">
        <v>44.61</v>
      </c>
      <c r="AR111">
        <v>61.57</v>
      </c>
      <c r="AS111">
        <v>59.44</v>
      </c>
      <c r="AT111">
        <v>4.16</v>
      </c>
      <c r="AU111">
        <v>10.57</v>
      </c>
      <c r="AV111">
        <v>175.98</v>
      </c>
      <c r="AW111">
        <v>207.88</v>
      </c>
      <c r="AX111">
        <v>25.75</v>
      </c>
      <c r="AY111">
        <v>56.31</v>
      </c>
      <c r="AZ111">
        <v>3.73</v>
      </c>
      <c r="BA111">
        <v>69.349999999999994</v>
      </c>
      <c r="BB111">
        <v>4.34</v>
      </c>
      <c r="BC111">
        <v>69.349999999999994</v>
      </c>
      <c r="BD111">
        <v>3.73</v>
      </c>
      <c r="BE111">
        <v>23.38</v>
      </c>
      <c r="BF111">
        <v>2.96</v>
      </c>
      <c r="BG111">
        <v>2.96</v>
      </c>
      <c r="BH111">
        <v>76.069999999999993</v>
      </c>
      <c r="BI111">
        <v>3.73</v>
      </c>
      <c r="BJ111">
        <v>0</v>
      </c>
      <c r="BK111">
        <v>77.430000000000007</v>
      </c>
      <c r="BL111">
        <v>3.73</v>
      </c>
      <c r="BM111">
        <v>0</v>
      </c>
      <c r="BN111">
        <v>59.6</v>
      </c>
      <c r="BO111">
        <v>2.3199999999999998</v>
      </c>
      <c r="BP111">
        <v>0</v>
      </c>
      <c r="BQ111">
        <v>77.400000000000006</v>
      </c>
    </row>
    <row r="112" spans="1:69">
      <c r="A112" s="102">
        <v>43865</v>
      </c>
      <c r="B112" t="s">
        <v>495</v>
      </c>
      <c r="C112">
        <v>11.6</v>
      </c>
      <c r="D112">
        <v>24.33</v>
      </c>
      <c r="E112">
        <v>19.920000000000002</v>
      </c>
      <c r="F112">
        <v>56.83</v>
      </c>
      <c r="G112">
        <v>10.15</v>
      </c>
      <c r="H112">
        <v>10.9</v>
      </c>
      <c r="I112">
        <v>4.16</v>
      </c>
      <c r="J112">
        <v>9.57</v>
      </c>
      <c r="K112">
        <v>24.33</v>
      </c>
      <c r="L112">
        <v>19.920000000000002</v>
      </c>
      <c r="M112">
        <v>50.24</v>
      </c>
      <c r="N112">
        <v>31.57</v>
      </c>
      <c r="O112">
        <v>10.98</v>
      </c>
      <c r="P112">
        <v>10.95</v>
      </c>
      <c r="Q112">
        <v>4.16</v>
      </c>
      <c r="R112">
        <v>9.57</v>
      </c>
      <c r="S112">
        <v>21.02</v>
      </c>
      <c r="T112">
        <v>50.24</v>
      </c>
      <c r="U112">
        <v>31.57</v>
      </c>
      <c r="V112">
        <v>10.98</v>
      </c>
      <c r="W112">
        <v>10.95</v>
      </c>
      <c r="X112">
        <v>4.16</v>
      </c>
      <c r="Y112">
        <v>11.6</v>
      </c>
      <c r="Z112">
        <v>26.14</v>
      </c>
      <c r="AA112">
        <v>21.4</v>
      </c>
      <c r="AB112">
        <v>57.86</v>
      </c>
      <c r="AC112">
        <v>56.62</v>
      </c>
      <c r="AD112">
        <v>43.25</v>
      </c>
      <c r="AE112">
        <v>4.16</v>
      </c>
      <c r="AF112">
        <v>9.57</v>
      </c>
      <c r="AG112">
        <v>26.14</v>
      </c>
      <c r="AH112">
        <v>21.4</v>
      </c>
      <c r="AI112">
        <v>42.52</v>
      </c>
      <c r="AJ112">
        <v>39.119999999999997</v>
      </c>
      <c r="AK112">
        <v>56.29</v>
      </c>
      <c r="AL112">
        <v>54.19</v>
      </c>
      <c r="AM112">
        <v>4.16</v>
      </c>
      <c r="AN112">
        <v>9.57</v>
      </c>
      <c r="AO112">
        <v>22.57</v>
      </c>
      <c r="AP112">
        <v>42.52</v>
      </c>
      <c r="AQ112">
        <v>39.119999999999997</v>
      </c>
      <c r="AR112">
        <v>56.29</v>
      </c>
      <c r="AS112">
        <v>54.19</v>
      </c>
      <c r="AT112">
        <v>4.16</v>
      </c>
      <c r="AU112">
        <v>9.57</v>
      </c>
      <c r="AV112">
        <v>153.24</v>
      </c>
      <c r="AW112">
        <v>181.32</v>
      </c>
      <c r="AX112">
        <v>21.4</v>
      </c>
      <c r="AY112">
        <v>53.95</v>
      </c>
      <c r="AZ112">
        <v>3.4</v>
      </c>
      <c r="BA112">
        <v>59.65</v>
      </c>
      <c r="BB112">
        <v>5.21</v>
      </c>
      <c r="BC112">
        <v>59.65</v>
      </c>
      <c r="BD112">
        <v>3.4</v>
      </c>
      <c r="BE112">
        <v>20.98</v>
      </c>
      <c r="BF112">
        <v>2.9</v>
      </c>
      <c r="BG112">
        <v>2.9</v>
      </c>
      <c r="BH112">
        <v>61.12</v>
      </c>
      <c r="BI112">
        <v>3.4</v>
      </c>
      <c r="BJ112">
        <v>0</v>
      </c>
      <c r="BK112">
        <v>62.06</v>
      </c>
      <c r="BL112">
        <v>3.4</v>
      </c>
      <c r="BM112">
        <v>0</v>
      </c>
      <c r="BN112">
        <v>45.25</v>
      </c>
      <c r="BO112">
        <v>2.27</v>
      </c>
      <c r="BP112">
        <v>0</v>
      </c>
      <c r="BQ112">
        <v>61.69</v>
      </c>
    </row>
    <row r="113" spans="1:69">
      <c r="A113" s="102">
        <v>43865</v>
      </c>
      <c r="B113" t="s">
        <v>498</v>
      </c>
      <c r="C113">
        <v>11.6</v>
      </c>
      <c r="D113">
        <v>23.68</v>
      </c>
      <c r="E113">
        <v>19.34</v>
      </c>
      <c r="F113">
        <v>56.83</v>
      </c>
      <c r="G113">
        <v>10.15</v>
      </c>
      <c r="H113">
        <v>10.9</v>
      </c>
      <c r="I113">
        <v>4.16</v>
      </c>
      <c r="J113">
        <v>9.57</v>
      </c>
      <c r="K113">
        <v>23.68</v>
      </c>
      <c r="L113">
        <v>19.34</v>
      </c>
      <c r="M113">
        <v>50.24</v>
      </c>
      <c r="N113">
        <v>31.57</v>
      </c>
      <c r="O113">
        <v>10.98</v>
      </c>
      <c r="P113">
        <v>10.95</v>
      </c>
      <c r="Q113">
        <v>4.16</v>
      </c>
      <c r="R113">
        <v>9.57</v>
      </c>
      <c r="S113">
        <v>20.420000000000002</v>
      </c>
      <c r="T113">
        <v>50.24</v>
      </c>
      <c r="U113">
        <v>31.57</v>
      </c>
      <c r="V113">
        <v>10.98</v>
      </c>
      <c r="W113">
        <v>10.95</v>
      </c>
      <c r="X113">
        <v>4.16</v>
      </c>
      <c r="Y113">
        <v>11.6</v>
      </c>
      <c r="Z113">
        <v>25.43</v>
      </c>
      <c r="AA113">
        <v>20.77</v>
      </c>
      <c r="AB113">
        <v>57.86</v>
      </c>
      <c r="AC113">
        <v>56.62</v>
      </c>
      <c r="AD113">
        <v>43.25</v>
      </c>
      <c r="AE113">
        <v>4.16</v>
      </c>
      <c r="AF113">
        <v>9.57</v>
      </c>
      <c r="AG113">
        <v>25.43</v>
      </c>
      <c r="AH113">
        <v>20.77</v>
      </c>
      <c r="AI113">
        <v>42.52</v>
      </c>
      <c r="AJ113">
        <v>39.119999999999997</v>
      </c>
      <c r="AK113">
        <v>56.29</v>
      </c>
      <c r="AL113">
        <v>54.19</v>
      </c>
      <c r="AM113">
        <v>4.16</v>
      </c>
      <c r="AN113">
        <v>9.57</v>
      </c>
      <c r="AO113">
        <v>21.93</v>
      </c>
      <c r="AP113">
        <v>42.52</v>
      </c>
      <c r="AQ113">
        <v>39.119999999999997</v>
      </c>
      <c r="AR113">
        <v>56.29</v>
      </c>
      <c r="AS113">
        <v>54.19</v>
      </c>
      <c r="AT113">
        <v>4.16</v>
      </c>
      <c r="AU113">
        <v>9.57</v>
      </c>
      <c r="AV113">
        <v>152.53</v>
      </c>
      <c r="AW113">
        <v>180.61</v>
      </c>
      <c r="AX113">
        <v>20.77</v>
      </c>
      <c r="AY113">
        <v>53.95</v>
      </c>
      <c r="AZ113">
        <v>3.4</v>
      </c>
      <c r="BA113">
        <v>59</v>
      </c>
      <c r="BB113">
        <v>5.21</v>
      </c>
      <c r="BC113">
        <v>59</v>
      </c>
      <c r="BD113">
        <v>3.4</v>
      </c>
      <c r="BE113">
        <v>20.76</v>
      </c>
      <c r="BF113">
        <v>2.9</v>
      </c>
      <c r="BG113">
        <v>2.9</v>
      </c>
      <c r="BH113">
        <v>60.49</v>
      </c>
      <c r="BI113">
        <v>3.4</v>
      </c>
      <c r="BJ113">
        <v>0</v>
      </c>
      <c r="BK113">
        <v>61.41</v>
      </c>
      <c r="BL113">
        <v>3.4</v>
      </c>
      <c r="BM113">
        <v>0</v>
      </c>
      <c r="BN113">
        <v>44.63</v>
      </c>
      <c r="BO113">
        <v>2.27</v>
      </c>
      <c r="BP113">
        <v>0</v>
      </c>
      <c r="BQ113">
        <v>61.05</v>
      </c>
    </row>
    <row r="114" spans="1:69">
      <c r="A114" s="102">
        <v>43865</v>
      </c>
      <c r="B114" t="s">
        <v>1283</v>
      </c>
      <c r="C114">
        <v>11.6</v>
      </c>
      <c r="D114">
        <v>23.68</v>
      </c>
      <c r="E114">
        <v>19.34</v>
      </c>
      <c r="F114">
        <v>56.83</v>
      </c>
      <c r="G114">
        <v>10.15</v>
      </c>
      <c r="H114">
        <v>10.9</v>
      </c>
      <c r="I114">
        <v>4.16</v>
      </c>
      <c r="J114">
        <v>9.57</v>
      </c>
      <c r="K114">
        <v>23.68</v>
      </c>
      <c r="L114">
        <v>19.34</v>
      </c>
      <c r="M114">
        <v>50.24</v>
      </c>
      <c r="N114">
        <v>31.57</v>
      </c>
      <c r="O114">
        <v>10.98</v>
      </c>
      <c r="P114">
        <v>10.95</v>
      </c>
      <c r="Q114">
        <v>4.16</v>
      </c>
      <c r="R114">
        <v>9.57</v>
      </c>
      <c r="S114">
        <v>20.420000000000002</v>
      </c>
      <c r="T114">
        <v>50.24</v>
      </c>
      <c r="U114">
        <v>31.57</v>
      </c>
      <c r="V114">
        <v>10.98</v>
      </c>
      <c r="W114">
        <v>10.95</v>
      </c>
      <c r="X114">
        <v>4.16</v>
      </c>
      <c r="Y114">
        <v>11.6</v>
      </c>
      <c r="Z114">
        <v>25.43</v>
      </c>
      <c r="AA114">
        <v>20.77</v>
      </c>
      <c r="AB114">
        <v>57.86</v>
      </c>
      <c r="AC114">
        <v>56.62</v>
      </c>
      <c r="AD114">
        <v>43.25</v>
      </c>
      <c r="AE114">
        <v>4.16</v>
      </c>
      <c r="AF114">
        <v>9.57</v>
      </c>
      <c r="AG114">
        <v>25.43</v>
      </c>
      <c r="AH114">
        <v>20.77</v>
      </c>
      <c r="AI114">
        <v>42.52</v>
      </c>
      <c r="AJ114">
        <v>39.119999999999997</v>
      </c>
      <c r="AK114">
        <v>56.29</v>
      </c>
      <c r="AL114">
        <v>54.19</v>
      </c>
      <c r="AM114">
        <v>4.16</v>
      </c>
      <c r="AN114">
        <v>9.57</v>
      </c>
      <c r="AO114">
        <v>21.93</v>
      </c>
      <c r="AP114">
        <v>42.52</v>
      </c>
      <c r="AQ114">
        <v>39.119999999999997</v>
      </c>
      <c r="AR114">
        <v>56.29</v>
      </c>
      <c r="AS114">
        <v>54.19</v>
      </c>
      <c r="AT114">
        <v>4.16</v>
      </c>
      <c r="AU114">
        <v>9.57</v>
      </c>
      <c r="AV114">
        <v>152.53</v>
      </c>
      <c r="AW114">
        <v>180.61</v>
      </c>
      <c r="AX114">
        <v>20.77</v>
      </c>
      <c r="AY114">
        <v>53.95</v>
      </c>
      <c r="AZ114">
        <v>3.4</v>
      </c>
      <c r="BA114">
        <v>59</v>
      </c>
      <c r="BB114">
        <v>5.21</v>
      </c>
      <c r="BC114">
        <v>59</v>
      </c>
      <c r="BD114">
        <v>3.4</v>
      </c>
      <c r="BE114">
        <v>20.76</v>
      </c>
      <c r="BF114">
        <v>2.9</v>
      </c>
      <c r="BG114">
        <v>2.9</v>
      </c>
      <c r="BH114">
        <v>60.49</v>
      </c>
      <c r="BI114">
        <v>3.4</v>
      </c>
      <c r="BJ114">
        <v>0</v>
      </c>
      <c r="BK114">
        <v>61.41</v>
      </c>
      <c r="BL114">
        <v>3.4</v>
      </c>
      <c r="BM114">
        <v>0</v>
      </c>
      <c r="BN114">
        <v>44.63</v>
      </c>
      <c r="BO114">
        <v>2.27</v>
      </c>
      <c r="BP114">
        <v>0</v>
      </c>
      <c r="BQ114">
        <v>61.05</v>
      </c>
    </row>
    <row r="115" spans="1:69">
      <c r="A115" s="102">
        <v>43865</v>
      </c>
      <c r="B115" t="s">
        <v>417</v>
      </c>
      <c r="C115">
        <v>11.6</v>
      </c>
      <c r="D115">
        <v>23.68</v>
      </c>
      <c r="E115">
        <v>19.34</v>
      </c>
      <c r="F115">
        <v>56.83</v>
      </c>
      <c r="G115">
        <v>10.15</v>
      </c>
      <c r="H115">
        <v>10.9</v>
      </c>
      <c r="I115">
        <v>4.16</v>
      </c>
      <c r="J115">
        <v>9.57</v>
      </c>
      <c r="K115">
        <v>23.68</v>
      </c>
      <c r="L115">
        <v>19.34</v>
      </c>
      <c r="M115">
        <v>50.24</v>
      </c>
      <c r="N115">
        <v>31.57</v>
      </c>
      <c r="O115">
        <v>10.98</v>
      </c>
      <c r="P115">
        <v>10.95</v>
      </c>
      <c r="Q115">
        <v>4.16</v>
      </c>
      <c r="R115">
        <v>9.57</v>
      </c>
      <c r="S115">
        <v>20.420000000000002</v>
      </c>
      <c r="T115">
        <v>50.24</v>
      </c>
      <c r="U115">
        <v>31.57</v>
      </c>
      <c r="V115">
        <v>10.98</v>
      </c>
      <c r="W115">
        <v>10.95</v>
      </c>
      <c r="X115">
        <v>4.16</v>
      </c>
      <c r="Y115">
        <v>11.6</v>
      </c>
      <c r="Z115">
        <v>25.43</v>
      </c>
      <c r="AA115">
        <v>20.77</v>
      </c>
      <c r="AB115">
        <v>57.86</v>
      </c>
      <c r="AC115">
        <v>56.62</v>
      </c>
      <c r="AD115">
        <v>43.25</v>
      </c>
      <c r="AE115">
        <v>4.16</v>
      </c>
      <c r="AF115">
        <v>9.57</v>
      </c>
      <c r="AG115">
        <v>25.43</v>
      </c>
      <c r="AH115">
        <v>20.77</v>
      </c>
      <c r="AI115">
        <v>42.52</v>
      </c>
      <c r="AJ115">
        <v>39.119999999999997</v>
      </c>
      <c r="AK115">
        <v>56.29</v>
      </c>
      <c r="AL115">
        <v>54.19</v>
      </c>
      <c r="AM115">
        <v>4.16</v>
      </c>
      <c r="AN115">
        <v>9.57</v>
      </c>
      <c r="AO115">
        <v>21.93</v>
      </c>
      <c r="AP115">
        <v>42.52</v>
      </c>
      <c r="AQ115">
        <v>39.119999999999997</v>
      </c>
      <c r="AR115">
        <v>56.29</v>
      </c>
      <c r="AS115">
        <v>54.19</v>
      </c>
      <c r="AT115">
        <v>4.16</v>
      </c>
      <c r="AU115">
        <v>9.57</v>
      </c>
      <c r="AV115">
        <v>152.53</v>
      </c>
      <c r="AW115">
        <v>180.61</v>
      </c>
      <c r="AX115">
        <v>20.77</v>
      </c>
      <c r="AY115">
        <v>53.95</v>
      </c>
      <c r="AZ115">
        <v>3.4</v>
      </c>
      <c r="BA115">
        <v>59</v>
      </c>
      <c r="BB115">
        <v>5.21</v>
      </c>
      <c r="BC115">
        <v>59</v>
      </c>
      <c r="BD115">
        <v>3.4</v>
      </c>
      <c r="BE115">
        <v>20.76</v>
      </c>
      <c r="BF115">
        <v>2.9</v>
      </c>
      <c r="BG115">
        <v>2.9</v>
      </c>
      <c r="BH115">
        <v>60.49</v>
      </c>
      <c r="BI115">
        <v>3.4</v>
      </c>
      <c r="BJ115">
        <v>0</v>
      </c>
      <c r="BK115">
        <v>61.41</v>
      </c>
      <c r="BL115">
        <v>3.4</v>
      </c>
      <c r="BM115">
        <v>0</v>
      </c>
      <c r="BN115">
        <v>44.63</v>
      </c>
      <c r="BO115">
        <v>2.27</v>
      </c>
      <c r="BP115">
        <v>0</v>
      </c>
      <c r="BQ115">
        <v>61.05</v>
      </c>
    </row>
    <row r="116" spans="1:69">
      <c r="A116" s="102">
        <v>43865</v>
      </c>
      <c r="B116" t="s">
        <v>420</v>
      </c>
      <c r="C116">
        <v>11.6</v>
      </c>
      <c r="D116">
        <v>24.32</v>
      </c>
      <c r="E116">
        <v>19.86</v>
      </c>
      <c r="F116">
        <v>56.36</v>
      </c>
      <c r="G116">
        <v>10.15</v>
      </c>
      <c r="H116">
        <v>10.9</v>
      </c>
      <c r="I116">
        <v>4.16</v>
      </c>
      <c r="J116">
        <v>9.57</v>
      </c>
      <c r="K116">
        <v>24.32</v>
      </c>
      <c r="L116">
        <v>19.86</v>
      </c>
      <c r="M116">
        <v>49.83</v>
      </c>
      <c r="N116">
        <v>31.31</v>
      </c>
      <c r="O116">
        <v>10.98</v>
      </c>
      <c r="P116">
        <v>10.95</v>
      </c>
      <c r="Q116">
        <v>4.16</v>
      </c>
      <c r="R116">
        <v>9.57</v>
      </c>
      <c r="S116">
        <v>20.97</v>
      </c>
      <c r="T116">
        <v>49.83</v>
      </c>
      <c r="U116">
        <v>31.31</v>
      </c>
      <c r="V116">
        <v>10.98</v>
      </c>
      <c r="W116">
        <v>10.95</v>
      </c>
      <c r="X116">
        <v>4.16</v>
      </c>
      <c r="Y116">
        <v>11.6</v>
      </c>
      <c r="Z116">
        <v>26.12</v>
      </c>
      <c r="AA116">
        <v>21.33</v>
      </c>
      <c r="AB116">
        <v>57.38</v>
      </c>
      <c r="AC116">
        <v>56.62</v>
      </c>
      <c r="AD116">
        <v>43.25</v>
      </c>
      <c r="AE116">
        <v>4.16</v>
      </c>
      <c r="AF116">
        <v>9.57</v>
      </c>
      <c r="AG116">
        <v>26.12</v>
      </c>
      <c r="AH116">
        <v>21.33</v>
      </c>
      <c r="AI116">
        <v>42.17</v>
      </c>
      <c r="AJ116">
        <v>38.799999999999997</v>
      </c>
      <c r="AK116">
        <v>56.29</v>
      </c>
      <c r="AL116">
        <v>54.19</v>
      </c>
      <c r="AM116">
        <v>4.16</v>
      </c>
      <c r="AN116">
        <v>9.57</v>
      </c>
      <c r="AO116">
        <v>22.52</v>
      </c>
      <c r="AP116">
        <v>42.17</v>
      </c>
      <c r="AQ116">
        <v>38.799999999999997</v>
      </c>
      <c r="AR116">
        <v>56.29</v>
      </c>
      <c r="AS116">
        <v>54.19</v>
      </c>
      <c r="AT116">
        <v>4.16</v>
      </c>
      <c r="AU116">
        <v>9.57</v>
      </c>
      <c r="AV116">
        <v>152.69999999999999</v>
      </c>
      <c r="AW116">
        <v>180.66</v>
      </c>
      <c r="AX116">
        <v>21.33</v>
      </c>
      <c r="AY116">
        <v>53.95</v>
      </c>
      <c r="AZ116">
        <v>3.4</v>
      </c>
      <c r="BA116">
        <v>59.44</v>
      </c>
      <c r="BB116">
        <v>5.21</v>
      </c>
      <c r="BC116">
        <v>59.44</v>
      </c>
      <c r="BD116">
        <v>3.4</v>
      </c>
      <c r="BE116">
        <v>20.9</v>
      </c>
      <c r="BF116">
        <v>2.9</v>
      </c>
      <c r="BG116">
        <v>2.9</v>
      </c>
      <c r="BH116">
        <v>60.91</v>
      </c>
      <c r="BI116">
        <v>3.4</v>
      </c>
      <c r="BJ116">
        <v>0</v>
      </c>
      <c r="BK116">
        <v>61.84</v>
      </c>
      <c r="BL116">
        <v>3.4</v>
      </c>
      <c r="BM116">
        <v>0</v>
      </c>
      <c r="BN116">
        <v>45.04</v>
      </c>
      <c r="BO116">
        <v>2.27</v>
      </c>
      <c r="BP116">
        <v>0</v>
      </c>
      <c r="BQ116">
        <v>61.47</v>
      </c>
    </row>
    <row r="117" spans="1:69">
      <c r="A117" s="102">
        <v>43865</v>
      </c>
      <c r="B117" t="s">
        <v>1284</v>
      </c>
      <c r="C117">
        <v>11.6</v>
      </c>
      <c r="D117">
        <v>24.23</v>
      </c>
      <c r="E117">
        <v>19.850000000000001</v>
      </c>
      <c r="F117">
        <v>56.83</v>
      </c>
      <c r="G117">
        <v>10.15</v>
      </c>
      <c r="H117">
        <v>10.9</v>
      </c>
      <c r="I117">
        <v>4.16</v>
      </c>
      <c r="J117">
        <v>9.57</v>
      </c>
      <c r="K117">
        <v>24.23</v>
      </c>
      <c r="L117">
        <v>19.850000000000001</v>
      </c>
      <c r="M117">
        <v>50.24</v>
      </c>
      <c r="N117">
        <v>31.57</v>
      </c>
      <c r="O117">
        <v>10.98</v>
      </c>
      <c r="P117">
        <v>10.95</v>
      </c>
      <c r="Q117">
        <v>4.16</v>
      </c>
      <c r="R117">
        <v>9.57</v>
      </c>
      <c r="S117">
        <v>20.94</v>
      </c>
      <c r="T117">
        <v>50.24</v>
      </c>
      <c r="U117">
        <v>31.57</v>
      </c>
      <c r="V117">
        <v>10.98</v>
      </c>
      <c r="W117">
        <v>10.95</v>
      </c>
      <c r="X117">
        <v>4.16</v>
      </c>
      <c r="Y117">
        <v>11.6</v>
      </c>
      <c r="Z117">
        <v>26.03</v>
      </c>
      <c r="AA117">
        <v>21.32</v>
      </c>
      <c r="AB117">
        <v>57.86</v>
      </c>
      <c r="AC117">
        <v>56.62</v>
      </c>
      <c r="AD117">
        <v>43.25</v>
      </c>
      <c r="AE117">
        <v>4.16</v>
      </c>
      <c r="AF117">
        <v>9.57</v>
      </c>
      <c r="AG117">
        <v>26.03</v>
      </c>
      <c r="AH117">
        <v>21.32</v>
      </c>
      <c r="AI117">
        <v>42.52</v>
      </c>
      <c r="AJ117">
        <v>39.119999999999997</v>
      </c>
      <c r="AK117">
        <v>56.29</v>
      </c>
      <c r="AL117">
        <v>54.19</v>
      </c>
      <c r="AM117">
        <v>4.16</v>
      </c>
      <c r="AN117">
        <v>9.57</v>
      </c>
      <c r="AO117">
        <v>22.49</v>
      </c>
      <c r="AP117">
        <v>42.52</v>
      </c>
      <c r="AQ117">
        <v>39.119999999999997</v>
      </c>
      <c r="AR117">
        <v>56.29</v>
      </c>
      <c r="AS117">
        <v>54.19</v>
      </c>
      <c r="AT117">
        <v>4.16</v>
      </c>
      <c r="AU117">
        <v>9.57</v>
      </c>
      <c r="AV117">
        <v>153.13</v>
      </c>
      <c r="AW117">
        <v>181.21</v>
      </c>
      <c r="AX117">
        <v>21.32</v>
      </c>
      <c r="AY117">
        <v>53.95</v>
      </c>
      <c r="AZ117">
        <v>3.4</v>
      </c>
      <c r="BA117">
        <v>59.56</v>
      </c>
      <c r="BB117">
        <v>5.21</v>
      </c>
      <c r="BC117">
        <v>59.56</v>
      </c>
      <c r="BD117">
        <v>3.4</v>
      </c>
      <c r="BE117">
        <v>20.95</v>
      </c>
      <c r="BF117">
        <v>2.9</v>
      </c>
      <c r="BG117">
        <v>2.9</v>
      </c>
      <c r="BH117">
        <v>61.04</v>
      </c>
      <c r="BI117">
        <v>3.4</v>
      </c>
      <c r="BJ117">
        <v>0</v>
      </c>
      <c r="BK117">
        <v>61.97</v>
      </c>
      <c r="BL117">
        <v>3.4</v>
      </c>
      <c r="BM117">
        <v>0</v>
      </c>
      <c r="BN117">
        <v>45.16</v>
      </c>
      <c r="BO117">
        <v>2.27</v>
      </c>
      <c r="BP117">
        <v>0</v>
      </c>
      <c r="BQ117">
        <v>61.6</v>
      </c>
    </row>
    <row r="118" spans="1:69">
      <c r="A118" s="102">
        <v>43865</v>
      </c>
      <c r="B118" t="s">
        <v>456</v>
      </c>
      <c r="C118">
        <v>11.6</v>
      </c>
      <c r="D118">
        <v>24.15</v>
      </c>
      <c r="E118">
        <v>19.66</v>
      </c>
      <c r="F118">
        <v>56.83</v>
      </c>
      <c r="G118">
        <v>10.15</v>
      </c>
      <c r="H118">
        <v>10.9</v>
      </c>
      <c r="I118">
        <v>4.16</v>
      </c>
      <c r="J118">
        <v>9.57</v>
      </c>
      <c r="K118">
        <v>24.15</v>
      </c>
      <c r="L118">
        <v>19.66</v>
      </c>
      <c r="M118">
        <v>50.24</v>
      </c>
      <c r="N118">
        <v>31.57</v>
      </c>
      <c r="O118">
        <v>10.98</v>
      </c>
      <c r="P118">
        <v>10.95</v>
      </c>
      <c r="Q118">
        <v>4.16</v>
      </c>
      <c r="R118">
        <v>9.57</v>
      </c>
      <c r="S118">
        <v>20.78</v>
      </c>
      <c r="T118">
        <v>50.24</v>
      </c>
      <c r="U118">
        <v>31.57</v>
      </c>
      <c r="V118">
        <v>10.98</v>
      </c>
      <c r="W118">
        <v>10.95</v>
      </c>
      <c r="X118">
        <v>4.16</v>
      </c>
      <c r="Y118">
        <v>11.6</v>
      </c>
      <c r="Z118">
        <v>25.94</v>
      </c>
      <c r="AA118">
        <v>21.12</v>
      </c>
      <c r="AB118">
        <v>57.86</v>
      </c>
      <c r="AC118">
        <v>56.62</v>
      </c>
      <c r="AD118">
        <v>43.25</v>
      </c>
      <c r="AE118">
        <v>4.16</v>
      </c>
      <c r="AF118">
        <v>9.57</v>
      </c>
      <c r="AG118">
        <v>25.94</v>
      </c>
      <c r="AH118">
        <v>21.12</v>
      </c>
      <c r="AI118">
        <v>42.52</v>
      </c>
      <c r="AJ118">
        <v>39.119999999999997</v>
      </c>
      <c r="AK118">
        <v>56.29</v>
      </c>
      <c r="AL118">
        <v>54.19</v>
      </c>
      <c r="AM118">
        <v>4.16</v>
      </c>
      <c r="AN118">
        <v>9.57</v>
      </c>
      <c r="AO118">
        <v>22.31</v>
      </c>
      <c r="AP118">
        <v>42.52</v>
      </c>
      <c r="AQ118">
        <v>39.119999999999997</v>
      </c>
      <c r="AR118">
        <v>56.29</v>
      </c>
      <c r="AS118">
        <v>54.19</v>
      </c>
      <c r="AT118">
        <v>4.16</v>
      </c>
      <c r="AU118">
        <v>9.57</v>
      </c>
      <c r="AV118">
        <v>153.04</v>
      </c>
      <c r="AW118">
        <v>181.12</v>
      </c>
      <c r="AX118">
        <v>21.12</v>
      </c>
      <c r="AY118">
        <v>53.95</v>
      </c>
      <c r="AZ118">
        <v>3.4</v>
      </c>
      <c r="BA118">
        <v>59.39</v>
      </c>
      <c r="BB118">
        <v>5.21</v>
      </c>
      <c r="BC118">
        <v>59.39</v>
      </c>
      <c r="BD118">
        <v>3.4</v>
      </c>
      <c r="BE118">
        <v>20.89</v>
      </c>
      <c r="BF118">
        <v>2.9</v>
      </c>
      <c r="BG118">
        <v>2.9</v>
      </c>
      <c r="BH118">
        <v>60.86</v>
      </c>
      <c r="BI118">
        <v>3.4</v>
      </c>
      <c r="BJ118">
        <v>0</v>
      </c>
      <c r="BK118">
        <v>61.8</v>
      </c>
      <c r="BL118">
        <v>3.4</v>
      </c>
      <c r="BM118">
        <v>0</v>
      </c>
      <c r="BN118">
        <v>45</v>
      </c>
      <c r="BO118">
        <v>2.27</v>
      </c>
      <c r="BP118">
        <v>0</v>
      </c>
      <c r="BQ118">
        <v>61.43</v>
      </c>
    </row>
    <row r="119" spans="1:69">
      <c r="A119" s="102">
        <v>43865</v>
      </c>
      <c r="B119" t="s">
        <v>408</v>
      </c>
      <c r="C119">
        <v>11.6</v>
      </c>
      <c r="D119">
        <v>23.68</v>
      </c>
      <c r="E119">
        <v>19.34</v>
      </c>
      <c r="F119">
        <v>56.83</v>
      </c>
      <c r="G119">
        <v>10.15</v>
      </c>
      <c r="H119">
        <v>10.9</v>
      </c>
      <c r="I119">
        <v>4.16</v>
      </c>
      <c r="J119">
        <v>9.57</v>
      </c>
      <c r="K119">
        <v>23.68</v>
      </c>
      <c r="L119">
        <v>19.34</v>
      </c>
      <c r="M119">
        <v>50.24</v>
      </c>
      <c r="N119">
        <v>31.57</v>
      </c>
      <c r="O119">
        <v>10.98</v>
      </c>
      <c r="P119">
        <v>10.95</v>
      </c>
      <c r="Q119">
        <v>4.16</v>
      </c>
      <c r="R119">
        <v>9.57</v>
      </c>
      <c r="S119">
        <v>20.420000000000002</v>
      </c>
      <c r="T119">
        <v>50.24</v>
      </c>
      <c r="U119">
        <v>31.57</v>
      </c>
      <c r="V119">
        <v>10.98</v>
      </c>
      <c r="W119">
        <v>10.95</v>
      </c>
      <c r="X119">
        <v>4.16</v>
      </c>
      <c r="Y119">
        <v>11.6</v>
      </c>
      <c r="Z119">
        <v>25.43</v>
      </c>
      <c r="AA119">
        <v>20.77</v>
      </c>
      <c r="AB119">
        <v>57.86</v>
      </c>
      <c r="AC119">
        <v>56.62</v>
      </c>
      <c r="AD119">
        <v>43.25</v>
      </c>
      <c r="AE119">
        <v>4.16</v>
      </c>
      <c r="AF119">
        <v>9.57</v>
      </c>
      <c r="AG119">
        <v>25.43</v>
      </c>
      <c r="AH119">
        <v>20.77</v>
      </c>
      <c r="AI119">
        <v>42.52</v>
      </c>
      <c r="AJ119">
        <v>39.119999999999997</v>
      </c>
      <c r="AK119">
        <v>56.29</v>
      </c>
      <c r="AL119">
        <v>54.19</v>
      </c>
      <c r="AM119">
        <v>4.16</v>
      </c>
      <c r="AN119">
        <v>9.57</v>
      </c>
      <c r="AO119">
        <v>21.93</v>
      </c>
      <c r="AP119">
        <v>42.52</v>
      </c>
      <c r="AQ119">
        <v>39.119999999999997</v>
      </c>
      <c r="AR119">
        <v>56.29</v>
      </c>
      <c r="AS119">
        <v>54.19</v>
      </c>
      <c r="AT119">
        <v>4.16</v>
      </c>
      <c r="AU119">
        <v>9.57</v>
      </c>
      <c r="AV119">
        <v>152.53</v>
      </c>
      <c r="AW119">
        <v>180.61</v>
      </c>
      <c r="AX119">
        <v>20.77</v>
      </c>
      <c r="AY119">
        <v>53.95</v>
      </c>
      <c r="AZ119">
        <v>3.4</v>
      </c>
      <c r="BA119">
        <v>59</v>
      </c>
      <c r="BB119">
        <v>5.21</v>
      </c>
      <c r="BC119">
        <v>59</v>
      </c>
      <c r="BD119">
        <v>3.4</v>
      </c>
      <c r="BE119">
        <v>20.76</v>
      </c>
      <c r="BF119">
        <v>2.9</v>
      </c>
      <c r="BG119">
        <v>2.9</v>
      </c>
      <c r="BH119">
        <v>60.49</v>
      </c>
      <c r="BI119">
        <v>3.4</v>
      </c>
      <c r="BJ119">
        <v>0</v>
      </c>
      <c r="BK119">
        <v>61.41</v>
      </c>
      <c r="BL119">
        <v>3.4</v>
      </c>
      <c r="BM119">
        <v>0</v>
      </c>
      <c r="BN119">
        <v>44.63</v>
      </c>
      <c r="BO119">
        <v>2.27</v>
      </c>
      <c r="BP119">
        <v>0</v>
      </c>
      <c r="BQ119">
        <v>61.05</v>
      </c>
    </row>
    <row r="120" spans="1:69">
      <c r="A120" s="102">
        <v>43865</v>
      </c>
      <c r="B120" t="s">
        <v>465</v>
      </c>
      <c r="C120">
        <v>11.6</v>
      </c>
      <c r="D120">
        <v>23.68</v>
      </c>
      <c r="E120">
        <v>19.34</v>
      </c>
      <c r="F120">
        <v>56.83</v>
      </c>
      <c r="G120">
        <v>10.15</v>
      </c>
      <c r="H120">
        <v>10.9</v>
      </c>
      <c r="I120">
        <v>4.16</v>
      </c>
      <c r="J120">
        <v>9.57</v>
      </c>
      <c r="K120">
        <v>23.68</v>
      </c>
      <c r="L120">
        <v>19.34</v>
      </c>
      <c r="M120">
        <v>50.24</v>
      </c>
      <c r="N120">
        <v>31.57</v>
      </c>
      <c r="O120">
        <v>10.98</v>
      </c>
      <c r="P120">
        <v>10.95</v>
      </c>
      <c r="Q120">
        <v>4.16</v>
      </c>
      <c r="R120">
        <v>9.57</v>
      </c>
      <c r="S120">
        <v>20.420000000000002</v>
      </c>
      <c r="T120">
        <v>50.24</v>
      </c>
      <c r="U120">
        <v>31.57</v>
      </c>
      <c r="V120">
        <v>10.98</v>
      </c>
      <c r="W120">
        <v>10.95</v>
      </c>
      <c r="X120">
        <v>4.16</v>
      </c>
      <c r="Y120">
        <v>11.6</v>
      </c>
      <c r="Z120">
        <v>25.43</v>
      </c>
      <c r="AA120">
        <v>20.77</v>
      </c>
      <c r="AB120">
        <v>57.86</v>
      </c>
      <c r="AC120">
        <v>56.62</v>
      </c>
      <c r="AD120">
        <v>43.25</v>
      </c>
      <c r="AE120">
        <v>4.16</v>
      </c>
      <c r="AF120">
        <v>9.57</v>
      </c>
      <c r="AG120">
        <v>25.43</v>
      </c>
      <c r="AH120">
        <v>20.77</v>
      </c>
      <c r="AI120">
        <v>42.52</v>
      </c>
      <c r="AJ120">
        <v>39.119999999999997</v>
      </c>
      <c r="AK120">
        <v>56.29</v>
      </c>
      <c r="AL120">
        <v>54.19</v>
      </c>
      <c r="AM120">
        <v>4.16</v>
      </c>
      <c r="AN120">
        <v>9.57</v>
      </c>
      <c r="AO120">
        <v>21.93</v>
      </c>
      <c r="AP120">
        <v>42.52</v>
      </c>
      <c r="AQ120">
        <v>39.119999999999997</v>
      </c>
      <c r="AR120">
        <v>56.29</v>
      </c>
      <c r="AS120">
        <v>54.19</v>
      </c>
      <c r="AT120">
        <v>4.16</v>
      </c>
      <c r="AU120">
        <v>9.57</v>
      </c>
      <c r="AV120">
        <v>152.53</v>
      </c>
      <c r="AW120">
        <v>180.61</v>
      </c>
      <c r="AX120">
        <v>20.77</v>
      </c>
      <c r="AY120">
        <v>53.95</v>
      </c>
      <c r="AZ120">
        <v>3.4</v>
      </c>
      <c r="BA120">
        <v>59</v>
      </c>
      <c r="BB120">
        <v>5.21</v>
      </c>
      <c r="BC120">
        <v>59</v>
      </c>
      <c r="BD120">
        <v>3.4</v>
      </c>
      <c r="BE120">
        <v>20.76</v>
      </c>
      <c r="BF120">
        <v>2.9</v>
      </c>
      <c r="BG120">
        <v>2.9</v>
      </c>
      <c r="BH120">
        <v>60.49</v>
      </c>
      <c r="BI120">
        <v>3.4</v>
      </c>
      <c r="BJ120">
        <v>0</v>
      </c>
      <c r="BK120">
        <v>61.41</v>
      </c>
      <c r="BL120">
        <v>3.4</v>
      </c>
      <c r="BM120">
        <v>0</v>
      </c>
      <c r="BN120">
        <v>44.63</v>
      </c>
      <c r="BO120">
        <v>2.27</v>
      </c>
      <c r="BP120">
        <v>0</v>
      </c>
      <c r="BQ120">
        <v>61.05</v>
      </c>
    </row>
    <row r="121" spans="1:69">
      <c r="A121" s="102">
        <v>43865</v>
      </c>
      <c r="B121" t="s">
        <v>477</v>
      </c>
      <c r="C121">
        <v>11.6</v>
      </c>
      <c r="D121">
        <v>23.68</v>
      </c>
      <c r="E121">
        <v>19.34</v>
      </c>
      <c r="F121">
        <v>56.83</v>
      </c>
      <c r="G121">
        <v>10.15</v>
      </c>
      <c r="H121">
        <v>10.9</v>
      </c>
      <c r="I121">
        <v>4.16</v>
      </c>
      <c r="J121">
        <v>9.57</v>
      </c>
      <c r="K121">
        <v>23.68</v>
      </c>
      <c r="L121">
        <v>19.34</v>
      </c>
      <c r="M121">
        <v>50.24</v>
      </c>
      <c r="N121">
        <v>31.57</v>
      </c>
      <c r="O121">
        <v>10.98</v>
      </c>
      <c r="P121">
        <v>10.95</v>
      </c>
      <c r="Q121">
        <v>4.16</v>
      </c>
      <c r="R121">
        <v>9.57</v>
      </c>
      <c r="S121">
        <v>20.420000000000002</v>
      </c>
      <c r="T121">
        <v>50.24</v>
      </c>
      <c r="U121">
        <v>31.57</v>
      </c>
      <c r="V121">
        <v>10.98</v>
      </c>
      <c r="W121">
        <v>10.95</v>
      </c>
      <c r="X121">
        <v>4.16</v>
      </c>
      <c r="Y121">
        <v>11.6</v>
      </c>
      <c r="Z121">
        <v>25.43</v>
      </c>
      <c r="AA121">
        <v>20.77</v>
      </c>
      <c r="AB121">
        <v>57.86</v>
      </c>
      <c r="AC121">
        <v>56.62</v>
      </c>
      <c r="AD121">
        <v>43.25</v>
      </c>
      <c r="AE121">
        <v>4.16</v>
      </c>
      <c r="AF121">
        <v>9.57</v>
      </c>
      <c r="AG121">
        <v>25.43</v>
      </c>
      <c r="AH121">
        <v>20.77</v>
      </c>
      <c r="AI121">
        <v>42.52</v>
      </c>
      <c r="AJ121">
        <v>39.119999999999997</v>
      </c>
      <c r="AK121">
        <v>56.29</v>
      </c>
      <c r="AL121">
        <v>54.19</v>
      </c>
      <c r="AM121">
        <v>4.16</v>
      </c>
      <c r="AN121">
        <v>9.57</v>
      </c>
      <c r="AO121">
        <v>21.93</v>
      </c>
      <c r="AP121">
        <v>42.52</v>
      </c>
      <c r="AQ121">
        <v>39.119999999999997</v>
      </c>
      <c r="AR121">
        <v>56.29</v>
      </c>
      <c r="AS121">
        <v>54.19</v>
      </c>
      <c r="AT121">
        <v>4.16</v>
      </c>
      <c r="AU121">
        <v>9.57</v>
      </c>
      <c r="AV121">
        <v>152.53</v>
      </c>
      <c r="AW121">
        <v>180.61</v>
      </c>
      <c r="AX121">
        <v>20.77</v>
      </c>
      <c r="AY121">
        <v>53.95</v>
      </c>
      <c r="AZ121">
        <v>3.4</v>
      </c>
      <c r="BA121">
        <v>59</v>
      </c>
      <c r="BB121">
        <v>5.21</v>
      </c>
      <c r="BC121">
        <v>59</v>
      </c>
      <c r="BD121">
        <v>3.4</v>
      </c>
      <c r="BE121">
        <v>20.76</v>
      </c>
      <c r="BF121">
        <v>2.9</v>
      </c>
      <c r="BG121">
        <v>2.9</v>
      </c>
      <c r="BH121">
        <v>60.49</v>
      </c>
      <c r="BI121">
        <v>3.4</v>
      </c>
      <c r="BJ121">
        <v>0</v>
      </c>
      <c r="BK121">
        <v>61.41</v>
      </c>
      <c r="BL121">
        <v>3.4</v>
      </c>
      <c r="BM121">
        <v>0</v>
      </c>
      <c r="BN121">
        <v>44.63</v>
      </c>
      <c r="BO121">
        <v>2.27</v>
      </c>
      <c r="BP121">
        <v>0</v>
      </c>
      <c r="BQ121">
        <v>61.05</v>
      </c>
    </row>
    <row r="122" spans="1:69">
      <c r="A122" s="102">
        <v>43865</v>
      </c>
      <c r="B122" t="s">
        <v>411</v>
      </c>
      <c r="C122">
        <v>11.6</v>
      </c>
      <c r="D122">
        <v>23.68</v>
      </c>
      <c r="E122">
        <v>19.34</v>
      </c>
      <c r="F122">
        <v>56.83</v>
      </c>
      <c r="G122">
        <v>10.15</v>
      </c>
      <c r="H122">
        <v>10.9</v>
      </c>
      <c r="I122">
        <v>4.16</v>
      </c>
      <c r="J122">
        <v>9.57</v>
      </c>
      <c r="K122">
        <v>23.68</v>
      </c>
      <c r="L122">
        <v>19.34</v>
      </c>
      <c r="M122">
        <v>50.24</v>
      </c>
      <c r="N122">
        <v>31.57</v>
      </c>
      <c r="O122">
        <v>10.98</v>
      </c>
      <c r="P122">
        <v>10.95</v>
      </c>
      <c r="Q122">
        <v>4.16</v>
      </c>
      <c r="R122">
        <v>9.57</v>
      </c>
      <c r="S122">
        <v>20.420000000000002</v>
      </c>
      <c r="T122">
        <v>50.24</v>
      </c>
      <c r="U122">
        <v>31.57</v>
      </c>
      <c r="V122">
        <v>10.98</v>
      </c>
      <c r="W122">
        <v>10.95</v>
      </c>
      <c r="X122">
        <v>4.16</v>
      </c>
      <c r="Y122">
        <v>11.6</v>
      </c>
      <c r="Z122">
        <v>25.43</v>
      </c>
      <c r="AA122">
        <v>20.77</v>
      </c>
      <c r="AB122">
        <v>57.86</v>
      </c>
      <c r="AC122">
        <v>56.62</v>
      </c>
      <c r="AD122">
        <v>43.25</v>
      </c>
      <c r="AE122">
        <v>4.16</v>
      </c>
      <c r="AF122">
        <v>9.57</v>
      </c>
      <c r="AG122">
        <v>25.43</v>
      </c>
      <c r="AH122">
        <v>20.77</v>
      </c>
      <c r="AI122">
        <v>42.52</v>
      </c>
      <c r="AJ122">
        <v>39.119999999999997</v>
      </c>
      <c r="AK122">
        <v>56.29</v>
      </c>
      <c r="AL122">
        <v>54.19</v>
      </c>
      <c r="AM122">
        <v>4.16</v>
      </c>
      <c r="AN122">
        <v>9.57</v>
      </c>
      <c r="AO122">
        <v>21.93</v>
      </c>
      <c r="AP122">
        <v>42.52</v>
      </c>
      <c r="AQ122">
        <v>39.119999999999997</v>
      </c>
      <c r="AR122">
        <v>56.29</v>
      </c>
      <c r="AS122">
        <v>54.19</v>
      </c>
      <c r="AT122">
        <v>4.16</v>
      </c>
      <c r="AU122">
        <v>9.57</v>
      </c>
      <c r="AV122">
        <v>152.53</v>
      </c>
      <c r="AW122">
        <v>180.61</v>
      </c>
      <c r="AX122">
        <v>20.77</v>
      </c>
      <c r="AY122">
        <v>53.95</v>
      </c>
      <c r="AZ122">
        <v>3.4</v>
      </c>
      <c r="BA122">
        <v>59</v>
      </c>
      <c r="BB122">
        <v>5.21</v>
      </c>
      <c r="BC122">
        <v>59</v>
      </c>
      <c r="BD122">
        <v>3.4</v>
      </c>
      <c r="BE122">
        <v>20.76</v>
      </c>
      <c r="BF122">
        <v>2.9</v>
      </c>
      <c r="BG122">
        <v>2.9</v>
      </c>
      <c r="BH122">
        <v>60.49</v>
      </c>
      <c r="BI122">
        <v>3.4</v>
      </c>
      <c r="BJ122">
        <v>0</v>
      </c>
      <c r="BK122">
        <v>61.41</v>
      </c>
      <c r="BL122">
        <v>3.4</v>
      </c>
      <c r="BM122">
        <v>0</v>
      </c>
      <c r="BN122">
        <v>44.63</v>
      </c>
      <c r="BO122">
        <v>2.27</v>
      </c>
      <c r="BP122">
        <v>0</v>
      </c>
      <c r="BQ122">
        <v>61.05</v>
      </c>
    </row>
    <row r="123" spans="1:69">
      <c r="A123" s="102">
        <v>43865</v>
      </c>
      <c r="B123" t="s">
        <v>414</v>
      </c>
      <c r="C123">
        <v>11.6</v>
      </c>
      <c r="D123">
        <v>23.68</v>
      </c>
      <c r="E123">
        <v>19.34</v>
      </c>
      <c r="F123">
        <v>56.83</v>
      </c>
      <c r="G123">
        <v>10.15</v>
      </c>
      <c r="H123">
        <v>10.9</v>
      </c>
      <c r="I123">
        <v>4.16</v>
      </c>
      <c r="J123">
        <v>9.57</v>
      </c>
      <c r="K123">
        <v>23.68</v>
      </c>
      <c r="L123">
        <v>19.34</v>
      </c>
      <c r="M123">
        <v>50.24</v>
      </c>
      <c r="N123">
        <v>31.57</v>
      </c>
      <c r="O123">
        <v>10.98</v>
      </c>
      <c r="P123">
        <v>10.95</v>
      </c>
      <c r="Q123">
        <v>4.16</v>
      </c>
      <c r="R123">
        <v>9.57</v>
      </c>
      <c r="S123">
        <v>20.420000000000002</v>
      </c>
      <c r="T123">
        <v>50.24</v>
      </c>
      <c r="U123">
        <v>31.57</v>
      </c>
      <c r="V123">
        <v>10.98</v>
      </c>
      <c r="W123">
        <v>10.95</v>
      </c>
      <c r="X123">
        <v>4.16</v>
      </c>
      <c r="Y123">
        <v>11.6</v>
      </c>
      <c r="Z123">
        <v>25.43</v>
      </c>
      <c r="AA123">
        <v>20.77</v>
      </c>
      <c r="AB123">
        <v>57.86</v>
      </c>
      <c r="AC123">
        <v>56.62</v>
      </c>
      <c r="AD123">
        <v>43.25</v>
      </c>
      <c r="AE123">
        <v>4.16</v>
      </c>
      <c r="AF123">
        <v>9.57</v>
      </c>
      <c r="AG123">
        <v>25.43</v>
      </c>
      <c r="AH123">
        <v>20.77</v>
      </c>
      <c r="AI123">
        <v>42.52</v>
      </c>
      <c r="AJ123">
        <v>39.119999999999997</v>
      </c>
      <c r="AK123">
        <v>56.29</v>
      </c>
      <c r="AL123">
        <v>54.19</v>
      </c>
      <c r="AM123">
        <v>4.16</v>
      </c>
      <c r="AN123">
        <v>9.57</v>
      </c>
      <c r="AO123">
        <v>21.93</v>
      </c>
      <c r="AP123">
        <v>42.52</v>
      </c>
      <c r="AQ123">
        <v>39.119999999999997</v>
      </c>
      <c r="AR123">
        <v>56.29</v>
      </c>
      <c r="AS123">
        <v>54.19</v>
      </c>
      <c r="AT123">
        <v>4.16</v>
      </c>
      <c r="AU123">
        <v>9.57</v>
      </c>
      <c r="AV123">
        <v>152.53</v>
      </c>
      <c r="AW123">
        <v>180.61</v>
      </c>
      <c r="AX123">
        <v>20.77</v>
      </c>
      <c r="AY123">
        <v>53.95</v>
      </c>
      <c r="AZ123">
        <v>3.4</v>
      </c>
      <c r="BA123">
        <v>59</v>
      </c>
      <c r="BB123">
        <v>5.21</v>
      </c>
      <c r="BC123">
        <v>59</v>
      </c>
      <c r="BD123">
        <v>3.4</v>
      </c>
      <c r="BE123">
        <v>20.76</v>
      </c>
      <c r="BF123">
        <v>2.9</v>
      </c>
      <c r="BG123">
        <v>2.9</v>
      </c>
      <c r="BH123">
        <v>60.49</v>
      </c>
      <c r="BI123">
        <v>3.4</v>
      </c>
      <c r="BJ123">
        <v>0</v>
      </c>
      <c r="BK123">
        <v>61.41</v>
      </c>
      <c r="BL123">
        <v>3.4</v>
      </c>
      <c r="BM123">
        <v>0</v>
      </c>
      <c r="BN123">
        <v>44.63</v>
      </c>
      <c r="BO123">
        <v>2.27</v>
      </c>
      <c r="BP123">
        <v>0</v>
      </c>
      <c r="BQ123">
        <v>61.05</v>
      </c>
    </row>
    <row r="124" spans="1:69">
      <c r="A124" s="102">
        <v>43865</v>
      </c>
      <c r="B124" t="s">
        <v>423</v>
      </c>
      <c r="C124">
        <v>11.6</v>
      </c>
      <c r="D124">
        <v>17.559999999999999</v>
      </c>
      <c r="E124">
        <v>17.559999999999999</v>
      </c>
      <c r="F124">
        <v>28.78</v>
      </c>
      <c r="G124">
        <v>10.15</v>
      </c>
      <c r="H124">
        <v>10.9</v>
      </c>
      <c r="I124">
        <v>4.16</v>
      </c>
      <c r="J124">
        <v>9.57</v>
      </c>
      <c r="K124">
        <v>17.559999999999999</v>
      </c>
      <c r="L124">
        <v>17.559999999999999</v>
      </c>
      <c r="M124">
        <v>25.44</v>
      </c>
      <c r="N124">
        <v>15.99</v>
      </c>
      <c r="O124">
        <v>10.98</v>
      </c>
      <c r="P124">
        <v>10.95</v>
      </c>
      <c r="Q124">
        <v>4.16</v>
      </c>
      <c r="R124">
        <v>9.57</v>
      </c>
      <c r="S124">
        <v>17.559999999999999</v>
      </c>
      <c r="T124">
        <v>25.44</v>
      </c>
      <c r="U124">
        <v>15.99</v>
      </c>
      <c r="V124">
        <v>10.98</v>
      </c>
      <c r="W124">
        <v>10.95</v>
      </c>
      <c r="X124">
        <v>4.16</v>
      </c>
      <c r="Y124">
        <v>11.6</v>
      </c>
      <c r="Z124">
        <v>18.86</v>
      </c>
      <c r="AA124">
        <v>18.86</v>
      </c>
      <c r="AB124">
        <v>29.3</v>
      </c>
      <c r="AC124">
        <v>56.62</v>
      </c>
      <c r="AD124">
        <v>43.25</v>
      </c>
      <c r="AE124">
        <v>4.16</v>
      </c>
      <c r="AF124">
        <v>9.57</v>
      </c>
      <c r="AG124">
        <v>18.86</v>
      </c>
      <c r="AH124">
        <v>18.86</v>
      </c>
      <c r="AI124">
        <v>21.53</v>
      </c>
      <c r="AJ124">
        <v>19.809999999999999</v>
      </c>
      <c r="AK124">
        <v>56.29</v>
      </c>
      <c r="AL124">
        <v>54.19</v>
      </c>
      <c r="AM124">
        <v>4.16</v>
      </c>
      <c r="AN124">
        <v>9.57</v>
      </c>
      <c r="AO124">
        <v>18.86</v>
      </c>
      <c r="AP124">
        <v>21.53</v>
      </c>
      <c r="AQ124">
        <v>19.809999999999999</v>
      </c>
      <c r="AR124">
        <v>56.29</v>
      </c>
      <c r="AS124">
        <v>54.19</v>
      </c>
      <c r="AT124">
        <v>4.16</v>
      </c>
      <c r="AU124">
        <v>9.57</v>
      </c>
      <c r="AV124">
        <v>114.25</v>
      </c>
      <c r="AW124">
        <v>135.33000000000001</v>
      </c>
      <c r="AX124">
        <v>18.86</v>
      </c>
      <c r="AY124">
        <v>53.95</v>
      </c>
      <c r="AZ124">
        <v>3.4</v>
      </c>
      <c r="BA124">
        <v>46.68</v>
      </c>
      <c r="BB124">
        <v>5.21</v>
      </c>
      <c r="BC124">
        <v>46.68</v>
      </c>
      <c r="BD124">
        <v>3.4</v>
      </c>
      <c r="BE124">
        <v>16.39</v>
      </c>
      <c r="BF124">
        <v>2.9</v>
      </c>
      <c r="BG124">
        <v>2.9</v>
      </c>
      <c r="BH124">
        <v>47.75</v>
      </c>
      <c r="BI124">
        <v>3.4</v>
      </c>
      <c r="BJ124">
        <v>0</v>
      </c>
      <c r="BK124">
        <v>48.5</v>
      </c>
      <c r="BL124">
        <v>3.4</v>
      </c>
      <c r="BM124">
        <v>0</v>
      </c>
      <c r="BN124">
        <v>32.520000000000003</v>
      </c>
      <c r="BO124">
        <v>2.27</v>
      </c>
      <c r="BP124">
        <v>0</v>
      </c>
      <c r="BQ124">
        <v>48.26</v>
      </c>
    </row>
    <row r="125" spans="1:69">
      <c r="A125" s="102">
        <v>43865</v>
      </c>
      <c r="B125" t="s">
        <v>426</v>
      </c>
      <c r="C125">
        <v>11.6</v>
      </c>
      <c r="D125">
        <v>24.32</v>
      </c>
      <c r="E125">
        <v>19.86</v>
      </c>
      <c r="F125">
        <v>56.36</v>
      </c>
      <c r="G125">
        <v>10.15</v>
      </c>
      <c r="H125">
        <v>10.9</v>
      </c>
      <c r="I125">
        <v>4.16</v>
      </c>
      <c r="J125">
        <v>9.57</v>
      </c>
      <c r="K125">
        <v>24.32</v>
      </c>
      <c r="L125">
        <v>19.86</v>
      </c>
      <c r="M125">
        <v>49.83</v>
      </c>
      <c r="N125">
        <v>31.31</v>
      </c>
      <c r="O125">
        <v>10.98</v>
      </c>
      <c r="P125">
        <v>10.95</v>
      </c>
      <c r="Q125">
        <v>4.16</v>
      </c>
      <c r="R125">
        <v>9.57</v>
      </c>
      <c r="S125">
        <v>20.97</v>
      </c>
      <c r="T125">
        <v>49.83</v>
      </c>
      <c r="U125">
        <v>31.31</v>
      </c>
      <c r="V125">
        <v>10.98</v>
      </c>
      <c r="W125">
        <v>10.95</v>
      </c>
      <c r="X125">
        <v>4.16</v>
      </c>
      <c r="Y125">
        <v>11.6</v>
      </c>
      <c r="Z125">
        <v>26.12</v>
      </c>
      <c r="AA125">
        <v>21.33</v>
      </c>
      <c r="AB125">
        <v>57.38</v>
      </c>
      <c r="AC125">
        <v>56.62</v>
      </c>
      <c r="AD125">
        <v>43.25</v>
      </c>
      <c r="AE125">
        <v>4.16</v>
      </c>
      <c r="AF125">
        <v>9.57</v>
      </c>
      <c r="AG125">
        <v>26.12</v>
      </c>
      <c r="AH125">
        <v>21.33</v>
      </c>
      <c r="AI125">
        <v>42.17</v>
      </c>
      <c r="AJ125">
        <v>38.799999999999997</v>
      </c>
      <c r="AK125">
        <v>56.29</v>
      </c>
      <c r="AL125">
        <v>54.19</v>
      </c>
      <c r="AM125">
        <v>4.16</v>
      </c>
      <c r="AN125">
        <v>9.57</v>
      </c>
      <c r="AO125">
        <v>22.52</v>
      </c>
      <c r="AP125">
        <v>42.17</v>
      </c>
      <c r="AQ125">
        <v>38.799999999999997</v>
      </c>
      <c r="AR125">
        <v>56.29</v>
      </c>
      <c r="AS125">
        <v>54.19</v>
      </c>
      <c r="AT125">
        <v>4.16</v>
      </c>
      <c r="AU125">
        <v>9.57</v>
      </c>
      <c r="AV125">
        <v>152.69999999999999</v>
      </c>
      <c r="AW125">
        <v>180.66</v>
      </c>
      <c r="AX125">
        <v>21.33</v>
      </c>
      <c r="AY125">
        <v>53.95</v>
      </c>
      <c r="AZ125">
        <v>3.4</v>
      </c>
      <c r="BA125">
        <v>59.44</v>
      </c>
      <c r="BB125">
        <v>5.21</v>
      </c>
      <c r="BC125">
        <v>59.44</v>
      </c>
      <c r="BD125">
        <v>3.4</v>
      </c>
      <c r="BE125">
        <v>20.9</v>
      </c>
      <c r="BF125">
        <v>2.9</v>
      </c>
      <c r="BG125">
        <v>2.9</v>
      </c>
      <c r="BH125">
        <v>60.91</v>
      </c>
      <c r="BI125">
        <v>3.4</v>
      </c>
      <c r="BJ125">
        <v>0</v>
      </c>
      <c r="BK125">
        <v>61.84</v>
      </c>
      <c r="BL125">
        <v>3.4</v>
      </c>
      <c r="BM125">
        <v>0</v>
      </c>
      <c r="BN125">
        <v>45.04</v>
      </c>
      <c r="BO125">
        <v>2.27</v>
      </c>
      <c r="BP125">
        <v>0</v>
      </c>
      <c r="BQ125">
        <v>61.47</v>
      </c>
    </row>
    <row r="126" spans="1:69">
      <c r="A126" s="102">
        <v>43865</v>
      </c>
      <c r="B126" t="s">
        <v>429</v>
      </c>
      <c r="C126">
        <v>11.6</v>
      </c>
      <c r="D126">
        <v>23.68</v>
      </c>
      <c r="E126">
        <v>19.34</v>
      </c>
      <c r="F126">
        <v>56.83</v>
      </c>
      <c r="G126">
        <v>10.15</v>
      </c>
      <c r="H126">
        <v>10.9</v>
      </c>
      <c r="I126">
        <v>4.16</v>
      </c>
      <c r="J126">
        <v>9.57</v>
      </c>
      <c r="K126">
        <v>23.68</v>
      </c>
      <c r="L126">
        <v>19.34</v>
      </c>
      <c r="M126">
        <v>50.24</v>
      </c>
      <c r="N126">
        <v>31.57</v>
      </c>
      <c r="O126">
        <v>10.98</v>
      </c>
      <c r="P126">
        <v>10.95</v>
      </c>
      <c r="Q126">
        <v>4.16</v>
      </c>
      <c r="R126">
        <v>9.57</v>
      </c>
      <c r="S126">
        <v>20.420000000000002</v>
      </c>
      <c r="T126">
        <v>50.24</v>
      </c>
      <c r="U126">
        <v>31.57</v>
      </c>
      <c r="V126">
        <v>10.98</v>
      </c>
      <c r="W126">
        <v>10.95</v>
      </c>
      <c r="X126">
        <v>4.16</v>
      </c>
      <c r="Y126">
        <v>11.6</v>
      </c>
      <c r="Z126">
        <v>25.43</v>
      </c>
      <c r="AA126">
        <v>20.77</v>
      </c>
      <c r="AB126">
        <v>57.86</v>
      </c>
      <c r="AC126">
        <v>56.62</v>
      </c>
      <c r="AD126">
        <v>43.25</v>
      </c>
      <c r="AE126">
        <v>4.16</v>
      </c>
      <c r="AF126">
        <v>9.57</v>
      </c>
      <c r="AG126">
        <v>25.43</v>
      </c>
      <c r="AH126">
        <v>20.77</v>
      </c>
      <c r="AI126">
        <v>42.52</v>
      </c>
      <c r="AJ126">
        <v>39.119999999999997</v>
      </c>
      <c r="AK126">
        <v>56.29</v>
      </c>
      <c r="AL126">
        <v>54.19</v>
      </c>
      <c r="AM126">
        <v>4.16</v>
      </c>
      <c r="AN126">
        <v>9.57</v>
      </c>
      <c r="AO126">
        <v>21.93</v>
      </c>
      <c r="AP126">
        <v>42.52</v>
      </c>
      <c r="AQ126">
        <v>39.119999999999997</v>
      </c>
      <c r="AR126">
        <v>56.29</v>
      </c>
      <c r="AS126">
        <v>54.19</v>
      </c>
      <c r="AT126">
        <v>4.16</v>
      </c>
      <c r="AU126">
        <v>9.57</v>
      </c>
      <c r="AV126">
        <v>152.53</v>
      </c>
      <c r="AW126">
        <v>180.61</v>
      </c>
      <c r="AX126">
        <v>20.77</v>
      </c>
      <c r="AY126">
        <v>53.95</v>
      </c>
      <c r="AZ126">
        <v>3.4</v>
      </c>
      <c r="BA126">
        <v>59</v>
      </c>
      <c r="BB126">
        <v>5.21</v>
      </c>
      <c r="BC126">
        <v>59</v>
      </c>
      <c r="BD126">
        <v>3.4</v>
      </c>
      <c r="BE126">
        <v>20.76</v>
      </c>
      <c r="BF126">
        <v>2.9</v>
      </c>
      <c r="BG126">
        <v>2.9</v>
      </c>
      <c r="BH126">
        <v>60.49</v>
      </c>
      <c r="BI126">
        <v>3.4</v>
      </c>
      <c r="BJ126">
        <v>0</v>
      </c>
      <c r="BK126">
        <v>61.41</v>
      </c>
      <c r="BL126">
        <v>3.4</v>
      </c>
      <c r="BM126">
        <v>0</v>
      </c>
      <c r="BN126">
        <v>44.63</v>
      </c>
      <c r="BO126">
        <v>2.27</v>
      </c>
      <c r="BP126">
        <v>0</v>
      </c>
      <c r="BQ126">
        <v>61.05</v>
      </c>
    </row>
    <row r="127" spans="1:69">
      <c r="A127" s="102">
        <v>43865</v>
      </c>
      <c r="B127" t="s">
        <v>432</v>
      </c>
      <c r="C127">
        <v>11.6</v>
      </c>
      <c r="D127">
        <v>24.33</v>
      </c>
      <c r="E127">
        <v>19.920000000000002</v>
      </c>
      <c r="F127">
        <v>56.83</v>
      </c>
      <c r="G127">
        <v>10.15</v>
      </c>
      <c r="H127">
        <v>10.9</v>
      </c>
      <c r="I127">
        <v>4.16</v>
      </c>
      <c r="J127">
        <v>9.57</v>
      </c>
      <c r="K127">
        <v>24.33</v>
      </c>
      <c r="L127">
        <v>19.920000000000002</v>
      </c>
      <c r="M127">
        <v>50.24</v>
      </c>
      <c r="N127">
        <v>31.57</v>
      </c>
      <c r="O127">
        <v>10.98</v>
      </c>
      <c r="P127">
        <v>10.95</v>
      </c>
      <c r="Q127">
        <v>4.16</v>
      </c>
      <c r="R127">
        <v>9.57</v>
      </c>
      <c r="S127">
        <v>21.02</v>
      </c>
      <c r="T127">
        <v>50.24</v>
      </c>
      <c r="U127">
        <v>31.57</v>
      </c>
      <c r="V127">
        <v>10.98</v>
      </c>
      <c r="W127">
        <v>10.95</v>
      </c>
      <c r="X127">
        <v>4.16</v>
      </c>
      <c r="Y127">
        <v>11.6</v>
      </c>
      <c r="Z127">
        <v>26.14</v>
      </c>
      <c r="AA127">
        <v>21.4</v>
      </c>
      <c r="AB127">
        <v>57.86</v>
      </c>
      <c r="AC127">
        <v>56.62</v>
      </c>
      <c r="AD127">
        <v>43.25</v>
      </c>
      <c r="AE127">
        <v>4.16</v>
      </c>
      <c r="AF127">
        <v>9.57</v>
      </c>
      <c r="AG127">
        <v>26.14</v>
      </c>
      <c r="AH127">
        <v>21.4</v>
      </c>
      <c r="AI127">
        <v>42.52</v>
      </c>
      <c r="AJ127">
        <v>39.119999999999997</v>
      </c>
      <c r="AK127">
        <v>56.29</v>
      </c>
      <c r="AL127">
        <v>54.19</v>
      </c>
      <c r="AM127">
        <v>4.16</v>
      </c>
      <c r="AN127">
        <v>9.57</v>
      </c>
      <c r="AO127">
        <v>22.57</v>
      </c>
      <c r="AP127">
        <v>42.52</v>
      </c>
      <c r="AQ127">
        <v>39.119999999999997</v>
      </c>
      <c r="AR127">
        <v>56.29</v>
      </c>
      <c r="AS127">
        <v>54.19</v>
      </c>
      <c r="AT127">
        <v>4.16</v>
      </c>
      <c r="AU127">
        <v>9.57</v>
      </c>
      <c r="AV127">
        <v>153.24</v>
      </c>
      <c r="AW127">
        <v>181.32</v>
      </c>
      <c r="AX127">
        <v>21.4</v>
      </c>
      <c r="AY127">
        <v>53.95</v>
      </c>
      <c r="AZ127">
        <v>3.4</v>
      </c>
      <c r="BA127">
        <v>59.65</v>
      </c>
      <c r="BB127">
        <v>5.21</v>
      </c>
      <c r="BC127">
        <v>59.65</v>
      </c>
      <c r="BD127">
        <v>3.4</v>
      </c>
      <c r="BE127">
        <v>20.98</v>
      </c>
      <c r="BF127">
        <v>2.9</v>
      </c>
      <c r="BG127">
        <v>2.9</v>
      </c>
      <c r="BH127">
        <v>61.12</v>
      </c>
      <c r="BI127">
        <v>3.4</v>
      </c>
      <c r="BJ127">
        <v>0</v>
      </c>
      <c r="BK127">
        <v>62.06</v>
      </c>
      <c r="BL127">
        <v>3.4</v>
      </c>
      <c r="BM127">
        <v>0</v>
      </c>
      <c r="BN127">
        <v>45.25</v>
      </c>
      <c r="BO127">
        <v>2.27</v>
      </c>
      <c r="BP127">
        <v>0</v>
      </c>
      <c r="BQ127">
        <v>61.69</v>
      </c>
    </row>
    <row r="128" spans="1:69">
      <c r="A128" s="102">
        <v>43865</v>
      </c>
      <c r="B128" t="s">
        <v>435</v>
      </c>
      <c r="C128">
        <v>11.6</v>
      </c>
      <c r="D128">
        <v>24.23</v>
      </c>
      <c r="E128">
        <v>19.850000000000001</v>
      </c>
      <c r="F128">
        <v>56.83</v>
      </c>
      <c r="G128">
        <v>10.15</v>
      </c>
      <c r="H128">
        <v>10.9</v>
      </c>
      <c r="I128">
        <v>4.16</v>
      </c>
      <c r="J128">
        <v>9.57</v>
      </c>
      <c r="K128">
        <v>24.23</v>
      </c>
      <c r="L128">
        <v>19.850000000000001</v>
      </c>
      <c r="M128">
        <v>50.24</v>
      </c>
      <c r="N128">
        <v>31.57</v>
      </c>
      <c r="O128">
        <v>10.98</v>
      </c>
      <c r="P128">
        <v>10.95</v>
      </c>
      <c r="Q128">
        <v>4.16</v>
      </c>
      <c r="R128">
        <v>9.57</v>
      </c>
      <c r="S128">
        <v>20.94</v>
      </c>
      <c r="T128">
        <v>50.24</v>
      </c>
      <c r="U128">
        <v>31.57</v>
      </c>
      <c r="V128">
        <v>10.98</v>
      </c>
      <c r="W128">
        <v>10.95</v>
      </c>
      <c r="X128">
        <v>4.16</v>
      </c>
      <c r="Y128">
        <v>11.6</v>
      </c>
      <c r="Z128">
        <v>26.03</v>
      </c>
      <c r="AA128">
        <v>21.32</v>
      </c>
      <c r="AB128">
        <v>57.86</v>
      </c>
      <c r="AC128">
        <v>56.62</v>
      </c>
      <c r="AD128">
        <v>43.25</v>
      </c>
      <c r="AE128">
        <v>4.16</v>
      </c>
      <c r="AF128">
        <v>9.57</v>
      </c>
      <c r="AG128">
        <v>26.03</v>
      </c>
      <c r="AH128">
        <v>21.32</v>
      </c>
      <c r="AI128">
        <v>42.52</v>
      </c>
      <c r="AJ128">
        <v>39.119999999999997</v>
      </c>
      <c r="AK128">
        <v>56.29</v>
      </c>
      <c r="AL128">
        <v>54.19</v>
      </c>
      <c r="AM128">
        <v>4.16</v>
      </c>
      <c r="AN128">
        <v>9.57</v>
      </c>
      <c r="AO128">
        <v>22.49</v>
      </c>
      <c r="AP128">
        <v>42.52</v>
      </c>
      <c r="AQ128">
        <v>39.119999999999997</v>
      </c>
      <c r="AR128">
        <v>56.29</v>
      </c>
      <c r="AS128">
        <v>54.19</v>
      </c>
      <c r="AT128">
        <v>4.16</v>
      </c>
      <c r="AU128">
        <v>9.57</v>
      </c>
      <c r="AV128">
        <v>153.13</v>
      </c>
      <c r="AW128">
        <v>181.21</v>
      </c>
      <c r="AX128">
        <v>21.32</v>
      </c>
      <c r="AY128">
        <v>53.95</v>
      </c>
      <c r="AZ128">
        <v>3.4</v>
      </c>
      <c r="BA128">
        <v>59.56</v>
      </c>
      <c r="BB128">
        <v>5.21</v>
      </c>
      <c r="BC128">
        <v>59.56</v>
      </c>
      <c r="BD128">
        <v>3.4</v>
      </c>
      <c r="BE128">
        <v>20.95</v>
      </c>
      <c r="BF128">
        <v>2.9</v>
      </c>
      <c r="BG128">
        <v>2.9</v>
      </c>
      <c r="BH128">
        <v>61.04</v>
      </c>
      <c r="BI128">
        <v>3.4</v>
      </c>
      <c r="BJ128">
        <v>0</v>
      </c>
      <c r="BK128">
        <v>61.97</v>
      </c>
      <c r="BL128">
        <v>3.4</v>
      </c>
      <c r="BM128">
        <v>0</v>
      </c>
      <c r="BN128">
        <v>45.16</v>
      </c>
      <c r="BO128">
        <v>2.27</v>
      </c>
      <c r="BP128">
        <v>0</v>
      </c>
      <c r="BQ128">
        <v>61.6</v>
      </c>
    </row>
    <row r="129" spans="1:69">
      <c r="A129" s="102">
        <v>43865</v>
      </c>
      <c r="B129" t="s">
        <v>438</v>
      </c>
      <c r="C129">
        <v>11.6</v>
      </c>
      <c r="D129">
        <v>24.32</v>
      </c>
      <c r="E129">
        <v>19.86</v>
      </c>
      <c r="F129">
        <v>56.36</v>
      </c>
      <c r="G129">
        <v>10.15</v>
      </c>
      <c r="H129">
        <v>10.9</v>
      </c>
      <c r="I129">
        <v>4.16</v>
      </c>
      <c r="J129">
        <v>9.57</v>
      </c>
      <c r="K129">
        <v>24.32</v>
      </c>
      <c r="L129">
        <v>19.86</v>
      </c>
      <c r="M129">
        <v>49.83</v>
      </c>
      <c r="N129">
        <v>31.31</v>
      </c>
      <c r="O129">
        <v>10.98</v>
      </c>
      <c r="P129">
        <v>10.95</v>
      </c>
      <c r="Q129">
        <v>4.16</v>
      </c>
      <c r="R129">
        <v>9.57</v>
      </c>
      <c r="S129">
        <v>20.97</v>
      </c>
      <c r="T129">
        <v>49.83</v>
      </c>
      <c r="U129">
        <v>31.31</v>
      </c>
      <c r="V129">
        <v>10.98</v>
      </c>
      <c r="W129">
        <v>10.95</v>
      </c>
      <c r="X129">
        <v>4.16</v>
      </c>
      <c r="Y129">
        <v>11.6</v>
      </c>
      <c r="Z129">
        <v>26.12</v>
      </c>
      <c r="AA129">
        <v>21.33</v>
      </c>
      <c r="AB129">
        <v>57.38</v>
      </c>
      <c r="AC129">
        <v>56.62</v>
      </c>
      <c r="AD129">
        <v>43.25</v>
      </c>
      <c r="AE129">
        <v>4.16</v>
      </c>
      <c r="AF129">
        <v>9.57</v>
      </c>
      <c r="AG129">
        <v>26.12</v>
      </c>
      <c r="AH129">
        <v>21.33</v>
      </c>
      <c r="AI129">
        <v>42.17</v>
      </c>
      <c r="AJ129">
        <v>38.799999999999997</v>
      </c>
      <c r="AK129">
        <v>56.29</v>
      </c>
      <c r="AL129">
        <v>54.19</v>
      </c>
      <c r="AM129">
        <v>4.16</v>
      </c>
      <c r="AN129">
        <v>9.57</v>
      </c>
      <c r="AO129">
        <v>22.52</v>
      </c>
      <c r="AP129">
        <v>42.17</v>
      </c>
      <c r="AQ129">
        <v>38.799999999999997</v>
      </c>
      <c r="AR129">
        <v>56.29</v>
      </c>
      <c r="AS129">
        <v>54.19</v>
      </c>
      <c r="AT129">
        <v>4.16</v>
      </c>
      <c r="AU129">
        <v>9.57</v>
      </c>
      <c r="AV129">
        <v>152.69999999999999</v>
      </c>
      <c r="AW129">
        <v>180.66</v>
      </c>
      <c r="AX129">
        <v>21.33</v>
      </c>
      <c r="AY129">
        <v>53.95</v>
      </c>
      <c r="AZ129">
        <v>3.4</v>
      </c>
      <c r="BA129">
        <v>59.44</v>
      </c>
      <c r="BB129">
        <v>5.21</v>
      </c>
      <c r="BC129">
        <v>59.44</v>
      </c>
      <c r="BD129">
        <v>3.4</v>
      </c>
      <c r="BE129">
        <v>20.9</v>
      </c>
      <c r="BF129">
        <v>2.9</v>
      </c>
      <c r="BG129">
        <v>2.9</v>
      </c>
      <c r="BH129">
        <v>60.91</v>
      </c>
      <c r="BI129">
        <v>3.4</v>
      </c>
      <c r="BJ129">
        <v>0</v>
      </c>
      <c r="BK129">
        <v>61.84</v>
      </c>
      <c r="BL129">
        <v>3.4</v>
      </c>
      <c r="BM129">
        <v>0</v>
      </c>
      <c r="BN129">
        <v>45.04</v>
      </c>
      <c r="BO129">
        <v>2.27</v>
      </c>
      <c r="BP129">
        <v>0</v>
      </c>
      <c r="BQ129">
        <v>61.47</v>
      </c>
    </row>
    <row r="130" spans="1:69">
      <c r="A130" s="102">
        <v>43865</v>
      </c>
      <c r="B130" t="s">
        <v>447</v>
      </c>
      <c r="C130">
        <v>11.6</v>
      </c>
      <c r="D130">
        <v>24.32</v>
      </c>
      <c r="E130">
        <v>19.86</v>
      </c>
      <c r="F130">
        <v>56.36</v>
      </c>
      <c r="G130">
        <v>10.15</v>
      </c>
      <c r="H130">
        <v>10.9</v>
      </c>
      <c r="I130">
        <v>4.16</v>
      </c>
      <c r="J130">
        <v>9.57</v>
      </c>
      <c r="K130">
        <v>24.32</v>
      </c>
      <c r="L130">
        <v>19.86</v>
      </c>
      <c r="M130">
        <v>49.83</v>
      </c>
      <c r="N130">
        <v>31.31</v>
      </c>
      <c r="O130">
        <v>10.98</v>
      </c>
      <c r="P130">
        <v>10.95</v>
      </c>
      <c r="Q130">
        <v>4.16</v>
      </c>
      <c r="R130">
        <v>9.57</v>
      </c>
      <c r="S130">
        <v>20.97</v>
      </c>
      <c r="T130">
        <v>49.83</v>
      </c>
      <c r="U130">
        <v>31.31</v>
      </c>
      <c r="V130">
        <v>10.98</v>
      </c>
      <c r="W130">
        <v>10.95</v>
      </c>
      <c r="X130">
        <v>4.16</v>
      </c>
      <c r="Y130">
        <v>11.6</v>
      </c>
      <c r="Z130">
        <v>26.12</v>
      </c>
      <c r="AA130">
        <v>21.33</v>
      </c>
      <c r="AB130">
        <v>57.38</v>
      </c>
      <c r="AC130">
        <v>56.62</v>
      </c>
      <c r="AD130">
        <v>43.25</v>
      </c>
      <c r="AE130">
        <v>4.16</v>
      </c>
      <c r="AF130">
        <v>9.57</v>
      </c>
      <c r="AG130">
        <v>26.12</v>
      </c>
      <c r="AH130">
        <v>21.33</v>
      </c>
      <c r="AI130">
        <v>42.17</v>
      </c>
      <c r="AJ130">
        <v>38.799999999999997</v>
      </c>
      <c r="AK130">
        <v>56.29</v>
      </c>
      <c r="AL130">
        <v>54.19</v>
      </c>
      <c r="AM130">
        <v>4.16</v>
      </c>
      <c r="AN130">
        <v>9.57</v>
      </c>
      <c r="AO130">
        <v>22.52</v>
      </c>
      <c r="AP130">
        <v>42.17</v>
      </c>
      <c r="AQ130">
        <v>38.799999999999997</v>
      </c>
      <c r="AR130">
        <v>56.29</v>
      </c>
      <c r="AS130">
        <v>54.19</v>
      </c>
      <c r="AT130">
        <v>4.16</v>
      </c>
      <c r="AU130">
        <v>9.57</v>
      </c>
      <c r="AV130">
        <v>152.69999999999999</v>
      </c>
      <c r="AW130">
        <v>180.66</v>
      </c>
      <c r="AX130">
        <v>21.33</v>
      </c>
      <c r="AY130">
        <v>53.95</v>
      </c>
      <c r="AZ130">
        <v>3.4</v>
      </c>
      <c r="BA130">
        <v>59.44</v>
      </c>
      <c r="BB130">
        <v>5.21</v>
      </c>
      <c r="BC130">
        <v>59.44</v>
      </c>
      <c r="BD130">
        <v>3.4</v>
      </c>
      <c r="BE130">
        <v>20.9</v>
      </c>
      <c r="BF130">
        <v>2.9</v>
      </c>
      <c r="BG130">
        <v>2.9</v>
      </c>
      <c r="BH130">
        <v>60.91</v>
      </c>
      <c r="BI130">
        <v>3.4</v>
      </c>
      <c r="BJ130">
        <v>0</v>
      </c>
      <c r="BK130">
        <v>61.84</v>
      </c>
      <c r="BL130">
        <v>3.4</v>
      </c>
      <c r="BM130">
        <v>0</v>
      </c>
      <c r="BN130">
        <v>45.04</v>
      </c>
      <c r="BO130">
        <v>2.27</v>
      </c>
      <c r="BP130">
        <v>0</v>
      </c>
      <c r="BQ130">
        <v>61.47</v>
      </c>
    </row>
    <row r="131" spans="1:69">
      <c r="A131" s="102">
        <v>43865</v>
      </c>
      <c r="B131" t="s">
        <v>450</v>
      </c>
      <c r="C131">
        <v>11.6</v>
      </c>
      <c r="D131">
        <v>24.23</v>
      </c>
      <c r="E131">
        <v>19.850000000000001</v>
      </c>
      <c r="F131">
        <v>56.83</v>
      </c>
      <c r="G131">
        <v>10.15</v>
      </c>
      <c r="H131">
        <v>10.9</v>
      </c>
      <c r="I131">
        <v>4.16</v>
      </c>
      <c r="J131">
        <v>9.57</v>
      </c>
      <c r="K131">
        <v>24.23</v>
      </c>
      <c r="L131">
        <v>19.850000000000001</v>
      </c>
      <c r="M131">
        <v>50.24</v>
      </c>
      <c r="N131">
        <v>31.57</v>
      </c>
      <c r="O131">
        <v>10.98</v>
      </c>
      <c r="P131">
        <v>10.95</v>
      </c>
      <c r="Q131">
        <v>4.16</v>
      </c>
      <c r="R131">
        <v>9.57</v>
      </c>
      <c r="S131">
        <v>20.94</v>
      </c>
      <c r="T131">
        <v>50.24</v>
      </c>
      <c r="U131">
        <v>31.57</v>
      </c>
      <c r="V131">
        <v>10.98</v>
      </c>
      <c r="W131">
        <v>10.95</v>
      </c>
      <c r="X131">
        <v>4.16</v>
      </c>
      <c r="Y131">
        <v>11.6</v>
      </c>
      <c r="Z131">
        <v>26.03</v>
      </c>
      <c r="AA131">
        <v>21.32</v>
      </c>
      <c r="AB131">
        <v>57.86</v>
      </c>
      <c r="AC131">
        <v>56.62</v>
      </c>
      <c r="AD131">
        <v>43.25</v>
      </c>
      <c r="AE131">
        <v>4.16</v>
      </c>
      <c r="AF131">
        <v>9.57</v>
      </c>
      <c r="AG131">
        <v>26.03</v>
      </c>
      <c r="AH131">
        <v>21.32</v>
      </c>
      <c r="AI131">
        <v>42.52</v>
      </c>
      <c r="AJ131">
        <v>39.119999999999997</v>
      </c>
      <c r="AK131">
        <v>56.29</v>
      </c>
      <c r="AL131">
        <v>54.19</v>
      </c>
      <c r="AM131">
        <v>4.16</v>
      </c>
      <c r="AN131">
        <v>9.57</v>
      </c>
      <c r="AO131">
        <v>22.49</v>
      </c>
      <c r="AP131">
        <v>42.52</v>
      </c>
      <c r="AQ131">
        <v>39.119999999999997</v>
      </c>
      <c r="AR131">
        <v>56.29</v>
      </c>
      <c r="AS131">
        <v>54.19</v>
      </c>
      <c r="AT131">
        <v>4.16</v>
      </c>
      <c r="AU131">
        <v>9.57</v>
      </c>
      <c r="AV131">
        <v>153.13</v>
      </c>
      <c r="AW131">
        <v>181.21</v>
      </c>
      <c r="AX131">
        <v>21.32</v>
      </c>
      <c r="AY131">
        <v>53.95</v>
      </c>
      <c r="AZ131">
        <v>3.4</v>
      </c>
      <c r="BA131">
        <v>59.56</v>
      </c>
      <c r="BB131">
        <v>5.21</v>
      </c>
      <c r="BC131">
        <v>59.56</v>
      </c>
      <c r="BD131">
        <v>3.4</v>
      </c>
      <c r="BE131">
        <v>20.95</v>
      </c>
      <c r="BF131">
        <v>2.9</v>
      </c>
      <c r="BG131">
        <v>2.9</v>
      </c>
      <c r="BH131">
        <v>61.04</v>
      </c>
      <c r="BI131">
        <v>3.4</v>
      </c>
      <c r="BJ131">
        <v>0</v>
      </c>
      <c r="BK131">
        <v>61.97</v>
      </c>
      <c r="BL131">
        <v>3.4</v>
      </c>
      <c r="BM131">
        <v>0</v>
      </c>
      <c r="BN131">
        <v>45.16</v>
      </c>
      <c r="BO131">
        <v>2.27</v>
      </c>
      <c r="BP131">
        <v>0</v>
      </c>
      <c r="BQ131">
        <v>61.6</v>
      </c>
    </row>
    <row r="132" spans="1:69">
      <c r="A132" s="102">
        <v>43865</v>
      </c>
      <c r="B132" t="s">
        <v>453</v>
      </c>
      <c r="C132">
        <v>11.6</v>
      </c>
      <c r="D132">
        <v>24.32</v>
      </c>
      <c r="E132">
        <v>19.86</v>
      </c>
      <c r="F132">
        <v>56.36</v>
      </c>
      <c r="G132">
        <v>10.15</v>
      </c>
      <c r="H132">
        <v>10.9</v>
      </c>
      <c r="I132">
        <v>4.16</v>
      </c>
      <c r="J132">
        <v>9.57</v>
      </c>
      <c r="K132">
        <v>24.32</v>
      </c>
      <c r="L132">
        <v>19.86</v>
      </c>
      <c r="M132">
        <v>49.83</v>
      </c>
      <c r="N132">
        <v>31.31</v>
      </c>
      <c r="O132">
        <v>10.98</v>
      </c>
      <c r="P132">
        <v>10.95</v>
      </c>
      <c r="Q132">
        <v>4.16</v>
      </c>
      <c r="R132">
        <v>9.57</v>
      </c>
      <c r="S132">
        <v>20.97</v>
      </c>
      <c r="T132">
        <v>49.83</v>
      </c>
      <c r="U132">
        <v>31.31</v>
      </c>
      <c r="V132">
        <v>10.98</v>
      </c>
      <c r="W132">
        <v>10.95</v>
      </c>
      <c r="X132">
        <v>4.16</v>
      </c>
      <c r="Y132">
        <v>11.6</v>
      </c>
      <c r="Z132">
        <v>26.12</v>
      </c>
      <c r="AA132">
        <v>21.33</v>
      </c>
      <c r="AB132">
        <v>57.38</v>
      </c>
      <c r="AC132">
        <v>56.62</v>
      </c>
      <c r="AD132">
        <v>43.25</v>
      </c>
      <c r="AE132">
        <v>4.16</v>
      </c>
      <c r="AF132">
        <v>9.57</v>
      </c>
      <c r="AG132">
        <v>26.12</v>
      </c>
      <c r="AH132">
        <v>21.33</v>
      </c>
      <c r="AI132">
        <v>42.17</v>
      </c>
      <c r="AJ132">
        <v>38.799999999999997</v>
      </c>
      <c r="AK132">
        <v>56.29</v>
      </c>
      <c r="AL132">
        <v>54.19</v>
      </c>
      <c r="AM132">
        <v>4.16</v>
      </c>
      <c r="AN132">
        <v>9.57</v>
      </c>
      <c r="AO132">
        <v>22.52</v>
      </c>
      <c r="AP132">
        <v>42.17</v>
      </c>
      <c r="AQ132">
        <v>38.799999999999997</v>
      </c>
      <c r="AR132">
        <v>56.29</v>
      </c>
      <c r="AS132">
        <v>54.19</v>
      </c>
      <c r="AT132">
        <v>4.16</v>
      </c>
      <c r="AU132">
        <v>9.57</v>
      </c>
      <c r="AV132">
        <v>152.69999999999999</v>
      </c>
      <c r="AW132">
        <v>180.66</v>
      </c>
      <c r="AX132">
        <v>21.33</v>
      </c>
      <c r="AY132">
        <v>53.95</v>
      </c>
      <c r="AZ132">
        <v>3.4</v>
      </c>
      <c r="BA132">
        <v>59.44</v>
      </c>
      <c r="BB132">
        <v>5.21</v>
      </c>
      <c r="BC132">
        <v>59.44</v>
      </c>
      <c r="BD132">
        <v>3.4</v>
      </c>
      <c r="BE132">
        <v>20.9</v>
      </c>
      <c r="BF132">
        <v>2.9</v>
      </c>
      <c r="BG132">
        <v>2.9</v>
      </c>
      <c r="BH132">
        <v>60.91</v>
      </c>
      <c r="BI132">
        <v>3.4</v>
      </c>
      <c r="BJ132">
        <v>0</v>
      </c>
      <c r="BK132">
        <v>61.84</v>
      </c>
      <c r="BL132">
        <v>3.4</v>
      </c>
      <c r="BM132">
        <v>0</v>
      </c>
      <c r="BN132">
        <v>45.04</v>
      </c>
      <c r="BO132">
        <v>2.27</v>
      </c>
      <c r="BP132">
        <v>0</v>
      </c>
      <c r="BQ132">
        <v>61.47</v>
      </c>
    </row>
    <row r="133" spans="1:69">
      <c r="A133" s="102">
        <v>43865</v>
      </c>
      <c r="B133" t="s">
        <v>468</v>
      </c>
      <c r="C133">
        <v>11.6</v>
      </c>
      <c r="D133">
        <v>24.33</v>
      </c>
      <c r="E133">
        <v>19.920000000000002</v>
      </c>
      <c r="F133">
        <v>56.83</v>
      </c>
      <c r="G133">
        <v>10.15</v>
      </c>
      <c r="H133">
        <v>10.9</v>
      </c>
      <c r="I133">
        <v>4.16</v>
      </c>
      <c r="J133">
        <v>9.57</v>
      </c>
      <c r="K133">
        <v>24.33</v>
      </c>
      <c r="L133">
        <v>19.920000000000002</v>
      </c>
      <c r="M133">
        <v>50.24</v>
      </c>
      <c r="N133">
        <v>31.57</v>
      </c>
      <c r="O133">
        <v>10.98</v>
      </c>
      <c r="P133">
        <v>10.95</v>
      </c>
      <c r="Q133">
        <v>4.16</v>
      </c>
      <c r="R133">
        <v>9.57</v>
      </c>
      <c r="S133">
        <v>21.02</v>
      </c>
      <c r="T133">
        <v>50.24</v>
      </c>
      <c r="U133">
        <v>31.57</v>
      </c>
      <c r="V133">
        <v>10.98</v>
      </c>
      <c r="W133">
        <v>10.95</v>
      </c>
      <c r="X133">
        <v>4.16</v>
      </c>
      <c r="Y133">
        <v>11.6</v>
      </c>
      <c r="Z133">
        <v>26.14</v>
      </c>
      <c r="AA133">
        <v>21.4</v>
      </c>
      <c r="AB133">
        <v>57.86</v>
      </c>
      <c r="AC133">
        <v>56.62</v>
      </c>
      <c r="AD133">
        <v>43.25</v>
      </c>
      <c r="AE133">
        <v>4.16</v>
      </c>
      <c r="AF133">
        <v>9.57</v>
      </c>
      <c r="AG133">
        <v>26.14</v>
      </c>
      <c r="AH133">
        <v>21.4</v>
      </c>
      <c r="AI133">
        <v>42.52</v>
      </c>
      <c r="AJ133">
        <v>39.119999999999997</v>
      </c>
      <c r="AK133">
        <v>56.29</v>
      </c>
      <c r="AL133">
        <v>54.19</v>
      </c>
      <c r="AM133">
        <v>4.16</v>
      </c>
      <c r="AN133">
        <v>9.57</v>
      </c>
      <c r="AO133">
        <v>22.57</v>
      </c>
      <c r="AP133">
        <v>42.52</v>
      </c>
      <c r="AQ133">
        <v>39.119999999999997</v>
      </c>
      <c r="AR133">
        <v>56.29</v>
      </c>
      <c r="AS133">
        <v>54.19</v>
      </c>
      <c r="AT133">
        <v>4.16</v>
      </c>
      <c r="AU133">
        <v>9.57</v>
      </c>
      <c r="AV133">
        <v>153.24</v>
      </c>
      <c r="AW133">
        <v>181.32</v>
      </c>
      <c r="AX133">
        <v>21.4</v>
      </c>
      <c r="AY133">
        <v>53.95</v>
      </c>
      <c r="AZ133">
        <v>3.4</v>
      </c>
      <c r="BA133">
        <v>59.65</v>
      </c>
      <c r="BB133">
        <v>5.21</v>
      </c>
      <c r="BC133">
        <v>59.65</v>
      </c>
      <c r="BD133">
        <v>3.4</v>
      </c>
      <c r="BE133">
        <v>20.98</v>
      </c>
      <c r="BF133">
        <v>2.9</v>
      </c>
      <c r="BG133">
        <v>2.9</v>
      </c>
      <c r="BH133">
        <v>61.12</v>
      </c>
      <c r="BI133">
        <v>3.4</v>
      </c>
      <c r="BJ133">
        <v>0</v>
      </c>
      <c r="BK133">
        <v>62.06</v>
      </c>
      <c r="BL133">
        <v>3.4</v>
      </c>
      <c r="BM133">
        <v>0</v>
      </c>
      <c r="BN133">
        <v>45.25</v>
      </c>
      <c r="BO133">
        <v>2.27</v>
      </c>
      <c r="BP133">
        <v>0</v>
      </c>
      <c r="BQ133">
        <v>61.69</v>
      </c>
    </row>
    <row r="134" spans="1:69">
      <c r="A134" s="102">
        <v>43865</v>
      </c>
      <c r="B134" t="s">
        <v>399</v>
      </c>
      <c r="C134">
        <v>11.6</v>
      </c>
      <c r="D134">
        <v>24.77</v>
      </c>
      <c r="E134">
        <v>20.53</v>
      </c>
      <c r="F134">
        <v>56.53</v>
      </c>
      <c r="G134">
        <v>10.15</v>
      </c>
      <c r="H134">
        <v>10.9</v>
      </c>
      <c r="I134">
        <v>4.16</v>
      </c>
      <c r="J134">
        <v>9.57</v>
      </c>
      <c r="K134">
        <v>24.77</v>
      </c>
      <c r="L134">
        <v>20.53</v>
      </c>
      <c r="M134">
        <v>49.98</v>
      </c>
      <c r="N134">
        <v>31.41</v>
      </c>
      <c r="O134">
        <v>10.98</v>
      </c>
      <c r="P134">
        <v>10.95</v>
      </c>
      <c r="Q134">
        <v>4.16</v>
      </c>
      <c r="R134">
        <v>9.57</v>
      </c>
      <c r="S134">
        <v>21.58</v>
      </c>
      <c r="T134">
        <v>49.98</v>
      </c>
      <c r="U134">
        <v>31.41</v>
      </c>
      <c r="V134">
        <v>10.98</v>
      </c>
      <c r="W134">
        <v>10.95</v>
      </c>
      <c r="X134">
        <v>4.16</v>
      </c>
      <c r="Y134">
        <v>11.6</v>
      </c>
      <c r="Z134">
        <v>26.6</v>
      </c>
      <c r="AA134">
        <v>22.05</v>
      </c>
      <c r="AB134">
        <v>57.56</v>
      </c>
      <c r="AC134">
        <v>56.62</v>
      </c>
      <c r="AD134">
        <v>43.25</v>
      </c>
      <c r="AE134">
        <v>4.16</v>
      </c>
      <c r="AF134">
        <v>9.57</v>
      </c>
      <c r="AG134">
        <v>26.6</v>
      </c>
      <c r="AH134">
        <v>22.05</v>
      </c>
      <c r="AI134">
        <v>42.3</v>
      </c>
      <c r="AJ134">
        <v>38.92</v>
      </c>
      <c r="AK134">
        <v>56.29</v>
      </c>
      <c r="AL134">
        <v>54.19</v>
      </c>
      <c r="AM134">
        <v>4.16</v>
      </c>
      <c r="AN134">
        <v>9.57</v>
      </c>
      <c r="AO134">
        <v>23.18</v>
      </c>
      <c r="AP134">
        <v>42.3</v>
      </c>
      <c r="AQ134">
        <v>38.92</v>
      </c>
      <c r="AR134">
        <v>56.29</v>
      </c>
      <c r="AS134">
        <v>54.19</v>
      </c>
      <c r="AT134">
        <v>4.16</v>
      </c>
      <c r="AU134">
        <v>9.57</v>
      </c>
      <c r="AV134">
        <v>153.37</v>
      </c>
      <c r="AW134">
        <v>181.38</v>
      </c>
      <c r="AX134">
        <v>22.05</v>
      </c>
      <c r="AY134">
        <v>53.95</v>
      </c>
      <c r="AZ134">
        <v>3.4</v>
      </c>
      <c r="BA134">
        <v>60.16</v>
      </c>
      <c r="BB134">
        <v>5.21</v>
      </c>
      <c r="BC134">
        <v>60.16</v>
      </c>
      <c r="BD134">
        <v>3.4</v>
      </c>
      <c r="BE134">
        <v>21.15</v>
      </c>
      <c r="BF134">
        <v>2.9</v>
      </c>
      <c r="BG134">
        <v>2.9</v>
      </c>
      <c r="BH134">
        <v>61.62</v>
      </c>
      <c r="BI134">
        <v>3.4</v>
      </c>
      <c r="BJ134">
        <v>0</v>
      </c>
      <c r="BK134">
        <v>62.56</v>
      </c>
      <c r="BL134">
        <v>3.4</v>
      </c>
      <c r="BM134">
        <v>0</v>
      </c>
      <c r="BN134">
        <v>45.73</v>
      </c>
      <c r="BO134">
        <v>2.27</v>
      </c>
      <c r="BP134">
        <v>0</v>
      </c>
      <c r="BQ134">
        <v>62.19</v>
      </c>
    </row>
    <row r="135" spans="1:69">
      <c r="A135" s="102">
        <v>43865</v>
      </c>
      <c r="B135" t="s">
        <v>405</v>
      </c>
      <c r="C135">
        <v>11.6</v>
      </c>
      <c r="D135">
        <v>23.68</v>
      </c>
      <c r="E135">
        <v>19.34</v>
      </c>
      <c r="F135">
        <v>56.83</v>
      </c>
      <c r="G135">
        <v>10.15</v>
      </c>
      <c r="H135">
        <v>10.9</v>
      </c>
      <c r="I135">
        <v>4.16</v>
      </c>
      <c r="J135">
        <v>9.57</v>
      </c>
      <c r="K135">
        <v>23.68</v>
      </c>
      <c r="L135">
        <v>19.34</v>
      </c>
      <c r="M135">
        <v>50.24</v>
      </c>
      <c r="N135">
        <v>31.57</v>
      </c>
      <c r="O135">
        <v>10.98</v>
      </c>
      <c r="P135">
        <v>10.95</v>
      </c>
      <c r="Q135">
        <v>4.16</v>
      </c>
      <c r="R135">
        <v>9.57</v>
      </c>
      <c r="S135">
        <v>20.420000000000002</v>
      </c>
      <c r="T135">
        <v>50.24</v>
      </c>
      <c r="U135">
        <v>31.57</v>
      </c>
      <c r="V135">
        <v>10.98</v>
      </c>
      <c r="W135">
        <v>10.95</v>
      </c>
      <c r="X135">
        <v>4.16</v>
      </c>
      <c r="Y135">
        <v>11.6</v>
      </c>
      <c r="Z135">
        <v>25.43</v>
      </c>
      <c r="AA135">
        <v>20.77</v>
      </c>
      <c r="AB135">
        <v>57.86</v>
      </c>
      <c r="AC135">
        <v>56.62</v>
      </c>
      <c r="AD135">
        <v>43.25</v>
      </c>
      <c r="AE135">
        <v>4.16</v>
      </c>
      <c r="AF135">
        <v>9.57</v>
      </c>
      <c r="AG135">
        <v>25.43</v>
      </c>
      <c r="AH135">
        <v>20.77</v>
      </c>
      <c r="AI135">
        <v>42.52</v>
      </c>
      <c r="AJ135">
        <v>39.119999999999997</v>
      </c>
      <c r="AK135">
        <v>56.29</v>
      </c>
      <c r="AL135">
        <v>54.19</v>
      </c>
      <c r="AM135">
        <v>4.16</v>
      </c>
      <c r="AN135">
        <v>9.57</v>
      </c>
      <c r="AO135">
        <v>21.93</v>
      </c>
      <c r="AP135">
        <v>42.52</v>
      </c>
      <c r="AQ135">
        <v>39.119999999999997</v>
      </c>
      <c r="AR135">
        <v>56.29</v>
      </c>
      <c r="AS135">
        <v>54.19</v>
      </c>
      <c r="AT135">
        <v>4.16</v>
      </c>
      <c r="AU135">
        <v>9.57</v>
      </c>
      <c r="AV135">
        <v>152.53</v>
      </c>
      <c r="AW135">
        <v>180.61</v>
      </c>
      <c r="AX135">
        <v>20.77</v>
      </c>
      <c r="AY135">
        <v>53.95</v>
      </c>
      <c r="AZ135">
        <v>3.4</v>
      </c>
      <c r="BA135">
        <v>59</v>
      </c>
      <c r="BB135">
        <v>5.21</v>
      </c>
      <c r="BC135">
        <v>59</v>
      </c>
      <c r="BD135">
        <v>3.4</v>
      </c>
      <c r="BE135">
        <v>20.76</v>
      </c>
      <c r="BF135">
        <v>2.9</v>
      </c>
      <c r="BG135">
        <v>2.9</v>
      </c>
      <c r="BH135">
        <v>60.49</v>
      </c>
      <c r="BI135">
        <v>3.4</v>
      </c>
      <c r="BJ135">
        <v>0</v>
      </c>
      <c r="BK135">
        <v>61.41</v>
      </c>
      <c r="BL135">
        <v>3.4</v>
      </c>
      <c r="BM135">
        <v>0</v>
      </c>
      <c r="BN135">
        <v>44.63</v>
      </c>
      <c r="BO135">
        <v>2.27</v>
      </c>
      <c r="BP135">
        <v>0</v>
      </c>
      <c r="BQ135">
        <v>61.05</v>
      </c>
    </row>
    <row r="136" spans="1:69">
      <c r="A136" s="102">
        <v>43865</v>
      </c>
      <c r="B136" t="s">
        <v>441</v>
      </c>
      <c r="C136">
        <v>11.6</v>
      </c>
      <c r="D136">
        <v>24.33</v>
      </c>
      <c r="E136">
        <v>19.920000000000002</v>
      </c>
      <c r="F136">
        <v>56.83</v>
      </c>
      <c r="G136">
        <v>10.15</v>
      </c>
      <c r="H136">
        <v>10.9</v>
      </c>
      <c r="I136">
        <v>4.16</v>
      </c>
      <c r="J136">
        <v>9.57</v>
      </c>
      <c r="K136">
        <v>24.33</v>
      </c>
      <c r="L136">
        <v>19.920000000000002</v>
      </c>
      <c r="M136">
        <v>50.24</v>
      </c>
      <c r="N136">
        <v>31.57</v>
      </c>
      <c r="O136">
        <v>10.98</v>
      </c>
      <c r="P136">
        <v>10.95</v>
      </c>
      <c r="Q136">
        <v>4.16</v>
      </c>
      <c r="R136">
        <v>9.57</v>
      </c>
      <c r="S136">
        <v>21.02</v>
      </c>
      <c r="T136">
        <v>50.24</v>
      </c>
      <c r="U136">
        <v>31.57</v>
      </c>
      <c r="V136">
        <v>10.98</v>
      </c>
      <c r="W136">
        <v>10.95</v>
      </c>
      <c r="X136">
        <v>4.16</v>
      </c>
      <c r="Y136">
        <v>11.6</v>
      </c>
      <c r="Z136">
        <v>26.14</v>
      </c>
      <c r="AA136">
        <v>21.4</v>
      </c>
      <c r="AB136">
        <v>57.86</v>
      </c>
      <c r="AC136">
        <v>56.62</v>
      </c>
      <c r="AD136">
        <v>43.25</v>
      </c>
      <c r="AE136">
        <v>4.16</v>
      </c>
      <c r="AF136">
        <v>9.57</v>
      </c>
      <c r="AG136">
        <v>26.14</v>
      </c>
      <c r="AH136">
        <v>21.4</v>
      </c>
      <c r="AI136">
        <v>42.52</v>
      </c>
      <c r="AJ136">
        <v>39.119999999999997</v>
      </c>
      <c r="AK136">
        <v>56.29</v>
      </c>
      <c r="AL136">
        <v>54.19</v>
      </c>
      <c r="AM136">
        <v>4.16</v>
      </c>
      <c r="AN136">
        <v>9.57</v>
      </c>
      <c r="AO136">
        <v>22.57</v>
      </c>
      <c r="AP136">
        <v>42.52</v>
      </c>
      <c r="AQ136">
        <v>39.119999999999997</v>
      </c>
      <c r="AR136">
        <v>56.29</v>
      </c>
      <c r="AS136">
        <v>54.19</v>
      </c>
      <c r="AT136">
        <v>4.16</v>
      </c>
      <c r="AU136">
        <v>9.57</v>
      </c>
      <c r="AV136">
        <v>153.24</v>
      </c>
      <c r="AW136">
        <v>181.32</v>
      </c>
      <c r="AX136">
        <v>21.4</v>
      </c>
      <c r="AY136">
        <v>53.95</v>
      </c>
      <c r="AZ136">
        <v>3.4</v>
      </c>
      <c r="BA136">
        <v>59.65</v>
      </c>
      <c r="BB136">
        <v>5.21</v>
      </c>
      <c r="BC136">
        <v>59.65</v>
      </c>
      <c r="BD136">
        <v>3.4</v>
      </c>
      <c r="BE136">
        <v>20.98</v>
      </c>
      <c r="BF136">
        <v>2.9</v>
      </c>
      <c r="BG136">
        <v>2.9</v>
      </c>
      <c r="BH136">
        <v>61.12</v>
      </c>
      <c r="BI136">
        <v>3.4</v>
      </c>
      <c r="BJ136">
        <v>0</v>
      </c>
      <c r="BK136">
        <v>62.06</v>
      </c>
      <c r="BL136">
        <v>3.4</v>
      </c>
      <c r="BM136">
        <v>0</v>
      </c>
      <c r="BN136">
        <v>45.25</v>
      </c>
      <c r="BO136">
        <v>2.27</v>
      </c>
      <c r="BP136">
        <v>0</v>
      </c>
      <c r="BQ136">
        <v>61.69</v>
      </c>
    </row>
    <row r="137" spans="1:69">
      <c r="A137" s="102">
        <v>43865</v>
      </c>
      <c r="B137" t="s">
        <v>444</v>
      </c>
      <c r="C137">
        <v>11.6</v>
      </c>
      <c r="D137">
        <v>24.32</v>
      </c>
      <c r="E137">
        <v>19.86</v>
      </c>
      <c r="F137">
        <v>56.36</v>
      </c>
      <c r="G137">
        <v>10.15</v>
      </c>
      <c r="H137">
        <v>10.9</v>
      </c>
      <c r="I137">
        <v>4.16</v>
      </c>
      <c r="J137">
        <v>9.57</v>
      </c>
      <c r="K137">
        <v>24.32</v>
      </c>
      <c r="L137">
        <v>19.86</v>
      </c>
      <c r="M137">
        <v>49.83</v>
      </c>
      <c r="N137">
        <v>31.31</v>
      </c>
      <c r="O137">
        <v>10.98</v>
      </c>
      <c r="P137">
        <v>10.95</v>
      </c>
      <c r="Q137">
        <v>4.16</v>
      </c>
      <c r="R137">
        <v>9.57</v>
      </c>
      <c r="S137">
        <v>20.97</v>
      </c>
      <c r="T137">
        <v>49.83</v>
      </c>
      <c r="U137">
        <v>31.31</v>
      </c>
      <c r="V137">
        <v>10.98</v>
      </c>
      <c r="W137">
        <v>10.95</v>
      </c>
      <c r="X137">
        <v>4.16</v>
      </c>
      <c r="Y137">
        <v>11.6</v>
      </c>
      <c r="Z137">
        <v>26.12</v>
      </c>
      <c r="AA137">
        <v>21.33</v>
      </c>
      <c r="AB137">
        <v>57.38</v>
      </c>
      <c r="AC137">
        <v>56.62</v>
      </c>
      <c r="AD137">
        <v>43.25</v>
      </c>
      <c r="AE137">
        <v>4.16</v>
      </c>
      <c r="AF137">
        <v>9.57</v>
      </c>
      <c r="AG137">
        <v>26.12</v>
      </c>
      <c r="AH137">
        <v>21.33</v>
      </c>
      <c r="AI137">
        <v>42.17</v>
      </c>
      <c r="AJ137">
        <v>38.799999999999997</v>
      </c>
      <c r="AK137">
        <v>56.29</v>
      </c>
      <c r="AL137">
        <v>54.19</v>
      </c>
      <c r="AM137">
        <v>4.16</v>
      </c>
      <c r="AN137">
        <v>9.57</v>
      </c>
      <c r="AO137">
        <v>22.52</v>
      </c>
      <c r="AP137">
        <v>42.17</v>
      </c>
      <c r="AQ137">
        <v>38.799999999999997</v>
      </c>
      <c r="AR137">
        <v>56.29</v>
      </c>
      <c r="AS137">
        <v>54.19</v>
      </c>
      <c r="AT137">
        <v>4.16</v>
      </c>
      <c r="AU137">
        <v>9.57</v>
      </c>
      <c r="AV137">
        <v>152.69999999999999</v>
      </c>
      <c r="AW137">
        <v>180.66</v>
      </c>
      <c r="AX137">
        <v>21.33</v>
      </c>
      <c r="AY137">
        <v>53.95</v>
      </c>
      <c r="AZ137">
        <v>3.4</v>
      </c>
      <c r="BA137">
        <v>59.44</v>
      </c>
      <c r="BB137">
        <v>5.21</v>
      </c>
      <c r="BC137">
        <v>59.44</v>
      </c>
      <c r="BD137">
        <v>3.4</v>
      </c>
      <c r="BE137">
        <v>20.9</v>
      </c>
      <c r="BF137">
        <v>2.9</v>
      </c>
      <c r="BG137">
        <v>2.9</v>
      </c>
      <c r="BH137">
        <v>60.91</v>
      </c>
      <c r="BI137">
        <v>3.4</v>
      </c>
      <c r="BJ137">
        <v>0</v>
      </c>
      <c r="BK137">
        <v>61.84</v>
      </c>
      <c r="BL137">
        <v>3.4</v>
      </c>
      <c r="BM137">
        <v>0</v>
      </c>
      <c r="BN137">
        <v>45.04</v>
      </c>
      <c r="BO137">
        <v>2.27</v>
      </c>
      <c r="BP137">
        <v>0</v>
      </c>
      <c r="BQ137">
        <v>61.47</v>
      </c>
    </row>
    <row r="138" spans="1:69">
      <c r="A138" s="102">
        <v>43865</v>
      </c>
      <c r="B138" t="s">
        <v>462</v>
      </c>
      <c r="C138">
        <v>11.6</v>
      </c>
      <c r="D138">
        <v>24.33</v>
      </c>
      <c r="E138">
        <v>19.920000000000002</v>
      </c>
      <c r="F138">
        <v>56.83</v>
      </c>
      <c r="G138">
        <v>10.15</v>
      </c>
      <c r="H138">
        <v>10.9</v>
      </c>
      <c r="I138">
        <v>4.16</v>
      </c>
      <c r="J138">
        <v>9.57</v>
      </c>
      <c r="K138">
        <v>24.33</v>
      </c>
      <c r="L138">
        <v>19.920000000000002</v>
      </c>
      <c r="M138">
        <v>50.24</v>
      </c>
      <c r="N138">
        <v>31.57</v>
      </c>
      <c r="O138">
        <v>10.98</v>
      </c>
      <c r="P138">
        <v>10.95</v>
      </c>
      <c r="Q138">
        <v>4.16</v>
      </c>
      <c r="R138">
        <v>9.57</v>
      </c>
      <c r="S138">
        <v>21.02</v>
      </c>
      <c r="T138">
        <v>50.24</v>
      </c>
      <c r="U138">
        <v>31.57</v>
      </c>
      <c r="V138">
        <v>10.98</v>
      </c>
      <c r="W138">
        <v>10.95</v>
      </c>
      <c r="X138">
        <v>4.16</v>
      </c>
      <c r="Y138">
        <v>11.6</v>
      </c>
      <c r="Z138">
        <v>26.14</v>
      </c>
      <c r="AA138">
        <v>21.4</v>
      </c>
      <c r="AB138">
        <v>57.86</v>
      </c>
      <c r="AC138">
        <v>56.62</v>
      </c>
      <c r="AD138">
        <v>43.25</v>
      </c>
      <c r="AE138">
        <v>4.16</v>
      </c>
      <c r="AF138">
        <v>9.57</v>
      </c>
      <c r="AG138">
        <v>26.14</v>
      </c>
      <c r="AH138">
        <v>21.4</v>
      </c>
      <c r="AI138">
        <v>42.52</v>
      </c>
      <c r="AJ138">
        <v>39.119999999999997</v>
      </c>
      <c r="AK138">
        <v>56.29</v>
      </c>
      <c r="AL138">
        <v>54.19</v>
      </c>
      <c r="AM138">
        <v>4.16</v>
      </c>
      <c r="AN138">
        <v>9.57</v>
      </c>
      <c r="AO138">
        <v>22.57</v>
      </c>
      <c r="AP138">
        <v>42.52</v>
      </c>
      <c r="AQ138">
        <v>39.119999999999997</v>
      </c>
      <c r="AR138">
        <v>56.29</v>
      </c>
      <c r="AS138">
        <v>54.19</v>
      </c>
      <c r="AT138">
        <v>4.16</v>
      </c>
      <c r="AU138">
        <v>9.57</v>
      </c>
      <c r="AV138">
        <v>153.24</v>
      </c>
      <c r="AW138">
        <v>181.32</v>
      </c>
      <c r="AX138">
        <v>21.4</v>
      </c>
      <c r="AY138">
        <v>53.95</v>
      </c>
      <c r="AZ138">
        <v>3.4</v>
      </c>
      <c r="BA138">
        <v>59.65</v>
      </c>
      <c r="BB138">
        <v>5.21</v>
      </c>
      <c r="BC138">
        <v>59.65</v>
      </c>
      <c r="BD138">
        <v>3.4</v>
      </c>
      <c r="BE138">
        <v>20.98</v>
      </c>
      <c r="BF138">
        <v>2.9</v>
      </c>
      <c r="BG138">
        <v>2.9</v>
      </c>
      <c r="BH138">
        <v>61.12</v>
      </c>
      <c r="BI138">
        <v>3.4</v>
      </c>
      <c r="BJ138">
        <v>0</v>
      </c>
      <c r="BK138">
        <v>62.06</v>
      </c>
      <c r="BL138">
        <v>3.4</v>
      </c>
      <c r="BM138">
        <v>0</v>
      </c>
      <c r="BN138">
        <v>45.25</v>
      </c>
      <c r="BO138">
        <v>2.27</v>
      </c>
      <c r="BP138">
        <v>0</v>
      </c>
      <c r="BQ138">
        <v>61.69</v>
      </c>
    </row>
    <row r="139" spans="1:69">
      <c r="A139" s="102">
        <v>43865</v>
      </c>
      <c r="B139" t="s">
        <v>471</v>
      </c>
      <c r="C139">
        <v>11.6</v>
      </c>
      <c r="D139">
        <v>24.32</v>
      </c>
      <c r="E139">
        <v>19.86</v>
      </c>
      <c r="F139">
        <v>56.36</v>
      </c>
      <c r="G139">
        <v>10.15</v>
      </c>
      <c r="H139">
        <v>10.9</v>
      </c>
      <c r="I139">
        <v>4.16</v>
      </c>
      <c r="J139">
        <v>9.57</v>
      </c>
      <c r="K139">
        <v>24.32</v>
      </c>
      <c r="L139">
        <v>19.86</v>
      </c>
      <c r="M139">
        <v>49.83</v>
      </c>
      <c r="N139">
        <v>31.31</v>
      </c>
      <c r="O139">
        <v>10.98</v>
      </c>
      <c r="P139">
        <v>10.95</v>
      </c>
      <c r="Q139">
        <v>4.16</v>
      </c>
      <c r="R139">
        <v>9.57</v>
      </c>
      <c r="S139">
        <v>20.97</v>
      </c>
      <c r="T139">
        <v>49.83</v>
      </c>
      <c r="U139">
        <v>31.31</v>
      </c>
      <c r="V139">
        <v>10.98</v>
      </c>
      <c r="W139">
        <v>10.95</v>
      </c>
      <c r="X139">
        <v>4.16</v>
      </c>
      <c r="Y139">
        <v>11.6</v>
      </c>
      <c r="Z139">
        <v>26.12</v>
      </c>
      <c r="AA139">
        <v>21.33</v>
      </c>
      <c r="AB139">
        <v>57.38</v>
      </c>
      <c r="AC139">
        <v>56.62</v>
      </c>
      <c r="AD139">
        <v>43.25</v>
      </c>
      <c r="AE139">
        <v>4.16</v>
      </c>
      <c r="AF139">
        <v>9.57</v>
      </c>
      <c r="AG139">
        <v>26.12</v>
      </c>
      <c r="AH139">
        <v>21.33</v>
      </c>
      <c r="AI139">
        <v>42.17</v>
      </c>
      <c r="AJ139">
        <v>38.799999999999997</v>
      </c>
      <c r="AK139">
        <v>56.29</v>
      </c>
      <c r="AL139">
        <v>54.19</v>
      </c>
      <c r="AM139">
        <v>4.16</v>
      </c>
      <c r="AN139">
        <v>9.57</v>
      </c>
      <c r="AO139">
        <v>22.52</v>
      </c>
      <c r="AP139">
        <v>42.17</v>
      </c>
      <c r="AQ139">
        <v>38.799999999999997</v>
      </c>
      <c r="AR139">
        <v>56.29</v>
      </c>
      <c r="AS139">
        <v>54.19</v>
      </c>
      <c r="AT139">
        <v>4.16</v>
      </c>
      <c r="AU139">
        <v>9.57</v>
      </c>
      <c r="AV139">
        <v>152.69999999999999</v>
      </c>
      <c r="AW139">
        <v>180.66</v>
      </c>
      <c r="AX139">
        <v>21.33</v>
      </c>
      <c r="AY139">
        <v>53.95</v>
      </c>
      <c r="AZ139">
        <v>3.4</v>
      </c>
      <c r="BA139">
        <v>59.44</v>
      </c>
      <c r="BB139">
        <v>5.21</v>
      </c>
      <c r="BC139">
        <v>59.44</v>
      </c>
      <c r="BD139">
        <v>3.4</v>
      </c>
      <c r="BE139">
        <v>20.9</v>
      </c>
      <c r="BF139">
        <v>2.9</v>
      </c>
      <c r="BG139">
        <v>2.9</v>
      </c>
      <c r="BH139">
        <v>60.91</v>
      </c>
      <c r="BI139">
        <v>3.4</v>
      </c>
      <c r="BJ139">
        <v>0</v>
      </c>
      <c r="BK139">
        <v>61.84</v>
      </c>
      <c r="BL139">
        <v>3.4</v>
      </c>
      <c r="BM139">
        <v>0</v>
      </c>
      <c r="BN139">
        <v>45.04</v>
      </c>
      <c r="BO139">
        <v>2.27</v>
      </c>
      <c r="BP139">
        <v>0</v>
      </c>
      <c r="BQ139">
        <v>61.47</v>
      </c>
    </row>
    <row r="140" spans="1:69">
      <c r="A140" s="102">
        <v>43865</v>
      </c>
      <c r="B140" t="s">
        <v>480</v>
      </c>
      <c r="C140">
        <v>11.6</v>
      </c>
      <c r="D140">
        <v>24.32</v>
      </c>
      <c r="E140">
        <v>19.86</v>
      </c>
      <c r="F140">
        <v>56.36</v>
      </c>
      <c r="G140">
        <v>10.15</v>
      </c>
      <c r="H140">
        <v>10.9</v>
      </c>
      <c r="I140">
        <v>4.16</v>
      </c>
      <c r="J140">
        <v>9.57</v>
      </c>
      <c r="K140">
        <v>24.32</v>
      </c>
      <c r="L140">
        <v>19.86</v>
      </c>
      <c r="M140">
        <v>49.83</v>
      </c>
      <c r="N140">
        <v>31.31</v>
      </c>
      <c r="O140">
        <v>10.98</v>
      </c>
      <c r="P140">
        <v>10.95</v>
      </c>
      <c r="Q140">
        <v>4.16</v>
      </c>
      <c r="R140">
        <v>9.57</v>
      </c>
      <c r="S140">
        <v>20.97</v>
      </c>
      <c r="T140">
        <v>49.83</v>
      </c>
      <c r="U140">
        <v>31.31</v>
      </c>
      <c r="V140">
        <v>10.98</v>
      </c>
      <c r="W140">
        <v>10.95</v>
      </c>
      <c r="X140">
        <v>4.16</v>
      </c>
      <c r="Y140">
        <v>11.6</v>
      </c>
      <c r="Z140">
        <v>26.12</v>
      </c>
      <c r="AA140">
        <v>21.33</v>
      </c>
      <c r="AB140">
        <v>57.38</v>
      </c>
      <c r="AC140">
        <v>56.62</v>
      </c>
      <c r="AD140">
        <v>43.25</v>
      </c>
      <c r="AE140">
        <v>4.16</v>
      </c>
      <c r="AF140">
        <v>9.57</v>
      </c>
      <c r="AG140">
        <v>26.12</v>
      </c>
      <c r="AH140">
        <v>21.33</v>
      </c>
      <c r="AI140">
        <v>42.17</v>
      </c>
      <c r="AJ140">
        <v>38.799999999999997</v>
      </c>
      <c r="AK140">
        <v>56.29</v>
      </c>
      <c r="AL140">
        <v>54.19</v>
      </c>
      <c r="AM140">
        <v>4.16</v>
      </c>
      <c r="AN140">
        <v>9.57</v>
      </c>
      <c r="AO140">
        <v>22.52</v>
      </c>
      <c r="AP140">
        <v>42.17</v>
      </c>
      <c r="AQ140">
        <v>38.799999999999997</v>
      </c>
      <c r="AR140">
        <v>56.29</v>
      </c>
      <c r="AS140">
        <v>54.19</v>
      </c>
      <c r="AT140">
        <v>4.16</v>
      </c>
      <c r="AU140">
        <v>9.57</v>
      </c>
      <c r="AV140">
        <v>152.69999999999999</v>
      </c>
      <c r="AW140">
        <v>180.66</v>
      </c>
      <c r="AX140">
        <v>21.33</v>
      </c>
      <c r="AY140">
        <v>53.95</v>
      </c>
      <c r="AZ140">
        <v>3.4</v>
      </c>
      <c r="BA140">
        <v>59.44</v>
      </c>
      <c r="BB140">
        <v>5.21</v>
      </c>
      <c r="BC140">
        <v>59.44</v>
      </c>
      <c r="BD140">
        <v>3.4</v>
      </c>
      <c r="BE140">
        <v>20.9</v>
      </c>
      <c r="BF140">
        <v>2.9</v>
      </c>
      <c r="BG140">
        <v>2.9</v>
      </c>
      <c r="BH140">
        <v>60.91</v>
      </c>
      <c r="BI140">
        <v>3.4</v>
      </c>
      <c r="BJ140">
        <v>0</v>
      </c>
      <c r="BK140">
        <v>61.84</v>
      </c>
      <c r="BL140">
        <v>3.4</v>
      </c>
      <c r="BM140">
        <v>0</v>
      </c>
      <c r="BN140">
        <v>45.04</v>
      </c>
      <c r="BO140">
        <v>2.27</v>
      </c>
      <c r="BP140">
        <v>0</v>
      </c>
      <c r="BQ140">
        <v>61.47</v>
      </c>
    </row>
    <row r="141" spans="1:69">
      <c r="A141" s="102">
        <v>43865</v>
      </c>
      <c r="B141" t="s">
        <v>390</v>
      </c>
      <c r="C141">
        <v>11.6</v>
      </c>
      <c r="D141">
        <v>24.32</v>
      </c>
      <c r="E141">
        <v>19.86</v>
      </c>
      <c r="F141">
        <v>56.36</v>
      </c>
      <c r="G141">
        <v>10.15</v>
      </c>
      <c r="H141">
        <v>10.9</v>
      </c>
      <c r="I141">
        <v>4.16</v>
      </c>
      <c r="J141">
        <v>9.57</v>
      </c>
      <c r="K141">
        <v>24.32</v>
      </c>
      <c r="L141">
        <v>19.86</v>
      </c>
      <c r="M141">
        <v>49.83</v>
      </c>
      <c r="N141">
        <v>31.31</v>
      </c>
      <c r="O141">
        <v>10.98</v>
      </c>
      <c r="P141">
        <v>10.95</v>
      </c>
      <c r="Q141">
        <v>4.16</v>
      </c>
      <c r="R141">
        <v>9.57</v>
      </c>
      <c r="S141">
        <v>20.97</v>
      </c>
      <c r="T141">
        <v>49.83</v>
      </c>
      <c r="U141">
        <v>31.31</v>
      </c>
      <c r="V141">
        <v>10.98</v>
      </c>
      <c r="W141">
        <v>10.95</v>
      </c>
      <c r="X141">
        <v>4.16</v>
      </c>
      <c r="Y141">
        <v>11.6</v>
      </c>
      <c r="Z141">
        <v>26.12</v>
      </c>
      <c r="AA141">
        <v>21.33</v>
      </c>
      <c r="AB141">
        <v>57.38</v>
      </c>
      <c r="AC141">
        <v>56.62</v>
      </c>
      <c r="AD141">
        <v>43.25</v>
      </c>
      <c r="AE141">
        <v>4.16</v>
      </c>
      <c r="AF141">
        <v>9.57</v>
      </c>
      <c r="AG141">
        <v>26.12</v>
      </c>
      <c r="AH141">
        <v>21.33</v>
      </c>
      <c r="AI141">
        <v>42.17</v>
      </c>
      <c r="AJ141">
        <v>38.799999999999997</v>
      </c>
      <c r="AK141">
        <v>56.29</v>
      </c>
      <c r="AL141">
        <v>54.19</v>
      </c>
      <c r="AM141">
        <v>4.16</v>
      </c>
      <c r="AN141">
        <v>9.57</v>
      </c>
      <c r="AO141">
        <v>22.52</v>
      </c>
      <c r="AP141">
        <v>42.17</v>
      </c>
      <c r="AQ141">
        <v>38.799999999999997</v>
      </c>
      <c r="AR141">
        <v>56.29</v>
      </c>
      <c r="AS141">
        <v>54.19</v>
      </c>
      <c r="AT141">
        <v>4.16</v>
      </c>
      <c r="AU141">
        <v>9.57</v>
      </c>
      <c r="AV141">
        <v>152.69999999999999</v>
      </c>
      <c r="AW141">
        <v>180.66</v>
      </c>
      <c r="AX141">
        <v>21.33</v>
      </c>
      <c r="AY141">
        <v>53.95</v>
      </c>
      <c r="AZ141">
        <v>3.4</v>
      </c>
      <c r="BA141">
        <v>59.44</v>
      </c>
      <c r="BB141">
        <v>5.21</v>
      </c>
      <c r="BC141">
        <v>59.44</v>
      </c>
      <c r="BD141">
        <v>3.4</v>
      </c>
      <c r="BE141">
        <v>20.9</v>
      </c>
      <c r="BF141">
        <v>2.9</v>
      </c>
      <c r="BG141">
        <v>2.9</v>
      </c>
      <c r="BH141">
        <v>60.91</v>
      </c>
      <c r="BI141">
        <v>3.4</v>
      </c>
      <c r="BJ141">
        <v>0</v>
      </c>
      <c r="BK141">
        <v>61.84</v>
      </c>
      <c r="BL141">
        <v>3.4</v>
      </c>
      <c r="BM141">
        <v>0</v>
      </c>
      <c r="BN141">
        <v>45.04</v>
      </c>
      <c r="BO141">
        <v>2.27</v>
      </c>
      <c r="BP141">
        <v>0</v>
      </c>
      <c r="BQ141">
        <v>61.47</v>
      </c>
    </row>
    <row r="142" spans="1:69">
      <c r="A142" s="102">
        <v>43865</v>
      </c>
      <c r="B142" t="s">
        <v>393</v>
      </c>
      <c r="C142">
        <v>11.6</v>
      </c>
      <c r="D142">
        <v>24.23</v>
      </c>
      <c r="E142">
        <v>19.850000000000001</v>
      </c>
      <c r="F142">
        <v>56.83</v>
      </c>
      <c r="G142">
        <v>10.15</v>
      </c>
      <c r="H142">
        <v>10.9</v>
      </c>
      <c r="I142">
        <v>4.16</v>
      </c>
      <c r="J142">
        <v>9.57</v>
      </c>
      <c r="K142">
        <v>24.23</v>
      </c>
      <c r="L142">
        <v>19.850000000000001</v>
      </c>
      <c r="M142">
        <v>50.24</v>
      </c>
      <c r="N142">
        <v>31.57</v>
      </c>
      <c r="O142">
        <v>10.98</v>
      </c>
      <c r="P142">
        <v>10.95</v>
      </c>
      <c r="Q142">
        <v>4.16</v>
      </c>
      <c r="R142">
        <v>9.57</v>
      </c>
      <c r="S142">
        <v>20.94</v>
      </c>
      <c r="T142">
        <v>50.24</v>
      </c>
      <c r="U142">
        <v>31.57</v>
      </c>
      <c r="V142">
        <v>10.98</v>
      </c>
      <c r="W142">
        <v>10.95</v>
      </c>
      <c r="X142">
        <v>4.16</v>
      </c>
      <c r="Y142">
        <v>11.6</v>
      </c>
      <c r="Z142">
        <v>26.03</v>
      </c>
      <c r="AA142">
        <v>21.32</v>
      </c>
      <c r="AB142">
        <v>57.86</v>
      </c>
      <c r="AC142">
        <v>56.62</v>
      </c>
      <c r="AD142">
        <v>43.25</v>
      </c>
      <c r="AE142">
        <v>4.16</v>
      </c>
      <c r="AF142">
        <v>9.57</v>
      </c>
      <c r="AG142">
        <v>26.03</v>
      </c>
      <c r="AH142">
        <v>21.32</v>
      </c>
      <c r="AI142">
        <v>42.52</v>
      </c>
      <c r="AJ142">
        <v>39.119999999999997</v>
      </c>
      <c r="AK142">
        <v>56.29</v>
      </c>
      <c r="AL142">
        <v>54.19</v>
      </c>
      <c r="AM142">
        <v>4.16</v>
      </c>
      <c r="AN142">
        <v>9.57</v>
      </c>
      <c r="AO142">
        <v>22.49</v>
      </c>
      <c r="AP142">
        <v>42.52</v>
      </c>
      <c r="AQ142">
        <v>39.119999999999997</v>
      </c>
      <c r="AR142">
        <v>56.29</v>
      </c>
      <c r="AS142">
        <v>54.19</v>
      </c>
      <c r="AT142">
        <v>4.16</v>
      </c>
      <c r="AU142">
        <v>9.57</v>
      </c>
      <c r="AV142">
        <v>153.13</v>
      </c>
      <c r="AW142">
        <v>181.21</v>
      </c>
      <c r="AX142">
        <v>21.32</v>
      </c>
      <c r="AY142">
        <v>53.95</v>
      </c>
      <c r="AZ142">
        <v>3.4</v>
      </c>
      <c r="BA142">
        <v>59.56</v>
      </c>
      <c r="BB142">
        <v>5.21</v>
      </c>
      <c r="BC142">
        <v>59.56</v>
      </c>
      <c r="BD142">
        <v>3.4</v>
      </c>
      <c r="BE142">
        <v>20.95</v>
      </c>
      <c r="BF142">
        <v>2.9</v>
      </c>
      <c r="BG142">
        <v>2.9</v>
      </c>
      <c r="BH142">
        <v>61.04</v>
      </c>
      <c r="BI142">
        <v>3.4</v>
      </c>
      <c r="BJ142">
        <v>0</v>
      </c>
      <c r="BK142">
        <v>61.97</v>
      </c>
      <c r="BL142">
        <v>3.4</v>
      </c>
      <c r="BM142">
        <v>0</v>
      </c>
      <c r="BN142">
        <v>45.16</v>
      </c>
      <c r="BO142">
        <v>2.27</v>
      </c>
      <c r="BP142">
        <v>0</v>
      </c>
      <c r="BQ142">
        <v>61.6</v>
      </c>
    </row>
    <row r="143" spans="1:69">
      <c r="A143" s="102">
        <v>43865</v>
      </c>
      <c r="B143" t="s">
        <v>459</v>
      </c>
      <c r="C143">
        <v>11.6</v>
      </c>
      <c r="D143">
        <v>24.23</v>
      </c>
      <c r="E143">
        <v>19.850000000000001</v>
      </c>
      <c r="F143">
        <v>56.83</v>
      </c>
      <c r="G143">
        <v>10.15</v>
      </c>
      <c r="H143">
        <v>10.9</v>
      </c>
      <c r="I143">
        <v>4.16</v>
      </c>
      <c r="J143">
        <v>9.57</v>
      </c>
      <c r="K143">
        <v>24.23</v>
      </c>
      <c r="L143">
        <v>19.850000000000001</v>
      </c>
      <c r="M143">
        <v>50.24</v>
      </c>
      <c r="N143">
        <v>31.57</v>
      </c>
      <c r="O143">
        <v>10.98</v>
      </c>
      <c r="P143">
        <v>10.95</v>
      </c>
      <c r="Q143">
        <v>4.16</v>
      </c>
      <c r="R143">
        <v>9.57</v>
      </c>
      <c r="S143">
        <v>20.94</v>
      </c>
      <c r="T143">
        <v>50.24</v>
      </c>
      <c r="U143">
        <v>31.57</v>
      </c>
      <c r="V143">
        <v>10.98</v>
      </c>
      <c r="W143">
        <v>10.95</v>
      </c>
      <c r="X143">
        <v>4.16</v>
      </c>
      <c r="Y143">
        <v>11.6</v>
      </c>
      <c r="Z143">
        <v>26.03</v>
      </c>
      <c r="AA143">
        <v>21.32</v>
      </c>
      <c r="AB143">
        <v>57.86</v>
      </c>
      <c r="AC143">
        <v>56.62</v>
      </c>
      <c r="AD143">
        <v>43.25</v>
      </c>
      <c r="AE143">
        <v>4.16</v>
      </c>
      <c r="AF143">
        <v>9.57</v>
      </c>
      <c r="AG143">
        <v>26.03</v>
      </c>
      <c r="AH143">
        <v>21.32</v>
      </c>
      <c r="AI143">
        <v>42.52</v>
      </c>
      <c r="AJ143">
        <v>39.119999999999997</v>
      </c>
      <c r="AK143">
        <v>56.29</v>
      </c>
      <c r="AL143">
        <v>54.19</v>
      </c>
      <c r="AM143">
        <v>4.16</v>
      </c>
      <c r="AN143">
        <v>9.57</v>
      </c>
      <c r="AO143">
        <v>22.49</v>
      </c>
      <c r="AP143">
        <v>42.52</v>
      </c>
      <c r="AQ143">
        <v>39.119999999999997</v>
      </c>
      <c r="AR143">
        <v>56.29</v>
      </c>
      <c r="AS143">
        <v>54.19</v>
      </c>
      <c r="AT143">
        <v>4.16</v>
      </c>
      <c r="AU143">
        <v>9.57</v>
      </c>
      <c r="AV143">
        <v>153.13</v>
      </c>
      <c r="AW143">
        <v>181.21</v>
      </c>
      <c r="AX143">
        <v>21.32</v>
      </c>
      <c r="AY143">
        <v>53.95</v>
      </c>
      <c r="AZ143">
        <v>3.4</v>
      </c>
      <c r="BA143">
        <v>59.56</v>
      </c>
      <c r="BB143">
        <v>5.21</v>
      </c>
      <c r="BC143">
        <v>59.56</v>
      </c>
      <c r="BD143">
        <v>3.4</v>
      </c>
      <c r="BE143">
        <v>20.95</v>
      </c>
      <c r="BF143">
        <v>2.9</v>
      </c>
      <c r="BG143">
        <v>2.9</v>
      </c>
      <c r="BH143">
        <v>61.04</v>
      </c>
      <c r="BI143">
        <v>3.4</v>
      </c>
      <c r="BJ143">
        <v>0</v>
      </c>
      <c r="BK143">
        <v>61.97</v>
      </c>
      <c r="BL143">
        <v>3.4</v>
      </c>
      <c r="BM143">
        <v>0</v>
      </c>
      <c r="BN143">
        <v>45.16</v>
      </c>
      <c r="BO143">
        <v>2.27</v>
      </c>
      <c r="BP143">
        <v>0</v>
      </c>
      <c r="BQ143">
        <v>61.6</v>
      </c>
    </row>
    <row r="144" spans="1:69">
      <c r="A144" s="102">
        <v>43865</v>
      </c>
      <c r="B144" t="s">
        <v>483</v>
      </c>
      <c r="C144">
        <v>11.6</v>
      </c>
      <c r="D144">
        <v>24.23</v>
      </c>
      <c r="E144">
        <v>19.850000000000001</v>
      </c>
      <c r="F144">
        <v>56.83</v>
      </c>
      <c r="G144">
        <v>10.15</v>
      </c>
      <c r="H144">
        <v>10.9</v>
      </c>
      <c r="I144">
        <v>4.16</v>
      </c>
      <c r="J144">
        <v>9.57</v>
      </c>
      <c r="K144">
        <v>24.23</v>
      </c>
      <c r="L144">
        <v>19.850000000000001</v>
      </c>
      <c r="M144">
        <v>50.24</v>
      </c>
      <c r="N144">
        <v>31.57</v>
      </c>
      <c r="O144">
        <v>10.98</v>
      </c>
      <c r="P144">
        <v>10.95</v>
      </c>
      <c r="Q144">
        <v>4.16</v>
      </c>
      <c r="R144">
        <v>9.57</v>
      </c>
      <c r="S144">
        <v>20.94</v>
      </c>
      <c r="T144">
        <v>50.24</v>
      </c>
      <c r="U144">
        <v>31.57</v>
      </c>
      <c r="V144">
        <v>10.98</v>
      </c>
      <c r="W144">
        <v>10.95</v>
      </c>
      <c r="X144">
        <v>4.16</v>
      </c>
      <c r="Y144">
        <v>11.6</v>
      </c>
      <c r="Z144">
        <v>26.03</v>
      </c>
      <c r="AA144">
        <v>21.32</v>
      </c>
      <c r="AB144">
        <v>57.86</v>
      </c>
      <c r="AC144">
        <v>56.62</v>
      </c>
      <c r="AD144">
        <v>43.25</v>
      </c>
      <c r="AE144">
        <v>4.16</v>
      </c>
      <c r="AF144">
        <v>9.57</v>
      </c>
      <c r="AG144">
        <v>26.03</v>
      </c>
      <c r="AH144">
        <v>21.32</v>
      </c>
      <c r="AI144">
        <v>42.52</v>
      </c>
      <c r="AJ144">
        <v>39.119999999999997</v>
      </c>
      <c r="AK144">
        <v>56.29</v>
      </c>
      <c r="AL144">
        <v>54.19</v>
      </c>
      <c r="AM144">
        <v>4.16</v>
      </c>
      <c r="AN144">
        <v>9.57</v>
      </c>
      <c r="AO144">
        <v>22.49</v>
      </c>
      <c r="AP144">
        <v>42.52</v>
      </c>
      <c r="AQ144">
        <v>39.119999999999997</v>
      </c>
      <c r="AR144">
        <v>56.29</v>
      </c>
      <c r="AS144">
        <v>54.19</v>
      </c>
      <c r="AT144">
        <v>4.16</v>
      </c>
      <c r="AU144">
        <v>9.57</v>
      </c>
      <c r="AV144">
        <v>153.13</v>
      </c>
      <c r="AW144">
        <v>181.21</v>
      </c>
      <c r="AX144">
        <v>21.32</v>
      </c>
      <c r="AY144">
        <v>53.95</v>
      </c>
      <c r="AZ144">
        <v>3.4</v>
      </c>
      <c r="BA144">
        <v>59.56</v>
      </c>
      <c r="BB144">
        <v>5.21</v>
      </c>
      <c r="BC144">
        <v>59.56</v>
      </c>
      <c r="BD144">
        <v>3.4</v>
      </c>
      <c r="BE144">
        <v>20.95</v>
      </c>
      <c r="BF144">
        <v>2.9</v>
      </c>
      <c r="BG144">
        <v>2.9</v>
      </c>
      <c r="BH144">
        <v>61.04</v>
      </c>
      <c r="BI144">
        <v>3.4</v>
      </c>
      <c r="BJ144">
        <v>0</v>
      </c>
      <c r="BK144">
        <v>61.97</v>
      </c>
      <c r="BL144">
        <v>3.4</v>
      </c>
      <c r="BM144">
        <v>0</v>
      </c>
      <c r="BN144">
        <v>45.16</v>
      </c>
      <c r="BO144">
        <v>2.27</v>
      </c>
      <c r="BP144">
        <v>0</v>
      </c>
      <c r="BQ144">
        <v>61.6</v>
      </c>
    </row>
    <row r="145" spans="1:69">
      <c r="A145" s="102">
        <v>43865</v>
      </c>
      <c r="B145" t="s">
        <v>474</v>
      </c>
      <c r="C145">
        <v>11.6</v>
      </c>
      <c r="D145">
        <v>24.23</v>
      </c>
      <c r="E145">
        <v>19.850000000000001</v>
      </c>
      <c r="F145">
        <v>56.83</v>
      </c>
      <c r="G145">
        <v>10.15</v>
      </c>
      <c r="H145">
        <v>10.9</v>
      </c>
      <c r="I145">
        <v>4.16</v>
      </c>
      <c r="J145">
        <v>9.57</v>
      </c>
      <c r="K145">
        <v>24.23</v>
      </c>
      <c r="L145">
        <v>19.850000000000001</v>
      </c>
      <c r="M145">
        <v>50.24</v>
      </c>
      <c r="N145">
        <v>31.57</v>
      </c>
      <c r="O145">
        <v>10.98</v>
      </c>
      <c r="P145">
        <v>10.95</v>
      </c>
      <c r="Q145">
        <v>4.16</v>
      </c>
      <c r="R145">
        <v>9.57</v>
      </c>
      <c r="S145">
        <v>20.94</v>
      </c>
      <c r="T145">
        <v>50.24</v>
      </c>
      <c r="U145">
        <v>31.57</v>
      </c>
      <c r="V145">
        <v>10.98</v>
      </c>
      <c r="W145">
        <v>10.95</v>
      </c>
      <c r="X145">
        <v>4.16</v>
      </c>
      <c r="Y145">
        <v>11.6</v>
      </c>
      <c r="Z145">
        <v>26.03</v>
      </c>
      <c r="AA145">
        <v>21.32</v>
      </c>
      <c r="AB145">
        <v>57.86</v>
      </c>
      <c r="AC145">
        <v>56.62</v>
      </c>
      <c r="AD145">
        <v>43.25</v>
      </c>
      <c r="AE145">
        <v>4.16</v>
      </c>
      <c r="AF145">
        <v>9.57</v>
      </c>
      <c r="AG145">
        <v>26.03</v>
      </c>
      <c r="AH145">
        <v>21.32</v>
      </c>
      <c r="AI145">
        <v>42.52</v>
      </c>
      <c r="AJ145">
        <v>39.119999999999997</v>
      </c>
      <c r="AK145">
        <v>56.29</v>
      </c>
      <c r="AL145">
        <v>54.19</v>
      </c>
      <c r="AM145">
        <v>4.16</v>
      </c>
      <c r="AN145">
        <v>9.57</v>
      </c>
      <c r="AO145">
        <v>22.49</v>
      </c>
      <c r="AP145">
        <v>42.52</v>
      </c>
      <c r="AQ145">
        <v>39.119999999999997</v>
      </c>
      <c r="AR145">
        <v>56.29</v>
      </c>
      <c r="AS145">
        <v>54.19</v>
      </c>
      <c r="AT145">
        <v>4.16</v>
      </c>
      <c r="AU145">
        <v>9.57</v>
      </c>
      <c r="AV145">
        <v>153.13</v>
      </c>
      <c r="AW145">
        <v>181.21</v>
      </c>
      <c r="AX145">
        <v>21.32</v>
      </c>
      <c r="AY145">
        <v>53.95</v>
      </c>
      <c r="AZ145">
        <v>3.4</v>
      </c>
      <c r="BA145">
        <v>59.56</v>
      </c>
      <c r="BB145">
        <v>5.21</v>
      </c>
      <c r="BC145">
        <v>59.56</v>
      </c>
      <c r="BD145">
        <v>3.4</v>
      </c>
      <c r="BE145">
        <v>20.95</v>
      </c>
      <c r="BF145">
        <v>2.9</v>
      </c>
      <c r="BG145">
        <v>2.9</v>
      </c>
      <c r="BH145">
        <v>61.04</v>
      </c>
      <c r="BI145">
        <v>3.4</v>
      </c>
      <c r="BJ145">
        <v>0</v>
      </c>
      <c r="BK145">
        <v>61.97</v>
      </c>
      <c r="BL145">
        <v>3.4</v>
      </c>
      <c r="BM145">
        <v>0</v>
      </c>
      <c r="BN145">
        <v>45.16</v>
      </c>
      <c r="BO145">
        <v>2.27</v>
      </c>
      <c r="BP145">
        <v>0</v>
      </c>
      <c r="BQ145">
        <v>61.6</v>
      </c>
    </row>
    <row r="146" spans="1:69">
      <c r="A146" s="102">
        <v>43865</v>
      </c>
      <c r="B146" t="s">
        <v>489</v>
      </c>
      <c r="C146">
        <v>11.6</v>
      </c>
      <c r="D146">
        <v>24.23</v>
      </c>
      <c r="E146">
        <v>19.850000000000001</v>
      </c>
      <c r="F146">
        <v>56.83</v>
      </c>
      <c r="G146">
        <v>10.15</v>
      </c>
      <c r="H146">
        <v>10.9</v>
      </c>
      <c r="I146">
        <v>4.16</v>
      </c>
      <c r="J146">
        <v>9.57</v>
      </c>
      <c r="K146">
        <v>24.23</v>
      </c>
      <c r="L146">
        <v>19.850000000000001</v>
      </c>
      <c r="M146">
        <v>50.24</v>
      </c>
      <c r="N146">
        <v>31.57</v>
      </c>
      <c r="O146">
        <v>10.98</v>
      </c>
      <c r="P146">
        <v>10.95</v>
      </c>
      <c r="Q146">
        <v>4.16</v>
      </c>
      <c r="R146">
        <v>9.57</v>
      </c>
      <c r="S146">
        <v>20.94</v>
      </c>
      <c r="T146">
        <v>50.24</v>
      </c>
      <c r="U146">
        <v>31.57</v>
      </c>
      <c r="V146">
        <v>10.98</v>
      </c>
      <c r="W146">
        <v>10.95</v>
      </c>
      <c r="X146">
        <v>4.16</v>
      </c>
      <c r="Y146">
        <v>11.6</v>
      </c>
      <c r="Z146">
        <v>26.03</v>
      </c>
      <c r="AA146">
        <v>21.32</v>
      </c>
      <c r="AB146">
        <v>57.86</v>
      </c>
      <c r="AC146">
        <v>56.62</v>
      </c>
      <c r="AD146">
        <v>43.25</v>
      </c>
      <c r="AE146">
        <v>4.16</v>
      </c>
      <c r="AF146">
        <v>9.57</v>
      </c>
      <c r="AG146">
        <v>26.03</v>
      </c>
      <c r="AH146">
        <v>21.32</v>
      </c>
      <c r="AI146">
        <v>42.52</v>
      </c>
      <c r="AJ146">
        <v>39.119999999999997</v>
      </c>
      <c r="AK146">
        <v>56.29</v>
      </c>
      <c r="AL146">
        <v>54.19</v>
      </c>
      <c r="AM146">
        <v>4.16</v>
      </c>
      <c r="AN146">
        <v>9.57</v>
      </c>
      <c r="AO146">
        <v>22.49</v>
      </c>
      <c r="AP146">
        <v>42.52</v>
      </c>
      <c r="AQ146">
        <v>39.119999999999997</v>
      </c>
      <c r="AR146">
        <v>56.29</v>
      </c>
      <c r="AS146">
        <v>54.19</v>
      </c>
      <c r="AT146">
        <v>4.16</v>
      </c>
      <c r="AU146">
        <v>9.57</v>
      </c>
      <c r="AV146">
        <v>153.13</v>
      </c>
      <c r="AW146">
        <v>181.21</v>
      </c>
      <c r="AX146">
        <v>21.32</v>
      </c>
      <c r="AY146">
        <v>53.95</v>
      </c>
      <c r="AZ146">
        <v>3.4</v>
      </c>
      <c r="BA146">
        <v>59.56</v>
      </c>
      <c r="BB146">
        <v>5.21</v>
      </c>
      <c r="BC146">
        <v>59.56</v>
      </c>
      <c r="BD146">
        <v>3.4</v>
      </c>
      <c r="BE146">
        <v>20.95</v>
      </c>
      <c r="BF146">
        <v>2.9</v>
      </c>
      <c r="BG146">
        <v>2.9</v>
      </c>
      <c r="BH146">
        <v>61.04</v>
      </c>
      <c r="BI146">
        <v>3.4</v>
      </c>
      <c r="BJ146">
        <v>0</v>
      </c>
      <c r="BK146">
        <v>61.97</v>
      </c>
      <c r="BL146">
        <v>3.4</v>
      </c>
      <c r="BM146">
        <v>0</v>
      </c>
      <c r="BN146">
        <v>45.16</v>
      </c>
      <c r="BO146">
        <v>2.27</v>
      </c>
      <c r="BP146">
        <v>0</v>
      </c>
      <c r="BQ146">
        <v>61.6</v>
      </c>
    </row>
    <row r="147" spans="1:69">
      <c r="A147" s="102">
        <v>43865</v>
      </c>
      <c r="B147" t="s">
        <v>396</v>
      </c>
      <c r="C147">
        <v>11.6</v>
      </c>
      <c r="D147">
        <v>24.32</v>
      </c>
      <c r="E147">
        <v>19.86</v>
      </c>
      <c r="F147">
        <v>56.36</v>
      </c>
      <c r="G147">
        <v>10.15</v>
      </c>
      <c r="H147">
        <v>10.9</v>
      </c>
      <c r="I147">
        <v>4.16</v>
      </c>
      <c r="J147">
        <v>9.57</v>
      </c>
      <c r="K147">
        <v>24.32</v>
      </c>
      <c r="L147">
        <v>19.86</v>
      </c>
      <c r="M147">
        <v>49.83</v>
      </c>
      <c r="N147">
        <v>31.31</v>
      </c>
      <c r="O147">
        <v>10.98</v>
      </c>
      <c r="P147">
        <v>10.95</v>
      </c>
      <c r="Q147">
        <v>4.16</v>
      </c>
      <c r="R147">
        <v>9.57</v>
      </c>
      <c r="S147">
        <v>20.97</v>
      </c>
      <c r="T147">
        <v>49.83</v>
      </c>
      <c r="U147">
        <v>31.31</v>
      </c>
      <c r="V147">
        <v>10.98</v>
      </c>
      <c r="W147">
        <v>10.95</v>
      </c>
      <c r="X147">
        <v>4.16</v>
      </c>
      <c r="Y147">
        <v>11.6</v>
      </c>
      <c r="Z147">
        <v>26.12</v>
      </c>
      <c r="AA147">
        <v>21.33</v>
      </c>
      <c r="AB147">
        <v>57.38</v>
      </c>
      <c r="AC147">
        <v>56.62</v>
      </c>
      <c r="AD147">
        <v>43.25</v>
      </c>
      <c r="AE147">
        <v>4.16</v>
      </c>
      <c r="AF147">
        <v>9.57</v>
      </c>
      <c r="AG147">
        <v>26.12</v>
      </c>
      <c r="AH147">
        <v>21.33</v>
      </c>
      <c r="AI147">
        <v>42.17</v>
      </c>
      <c r="AJ147">
        <v>38.799999999999997</v>
      </c>
      <c r="AK147">
        <v>56.29</v>
      </c>
      <c r="AL147">
        <v>54.19</v>
      </c>
      <c r="AM147">
        <v>4.16</v>
      </c>
      <c r="AN147">
        <v>9.57</v>
      </c>
      <c r="AO147">
        <v>22.52</v>
      </c>
      <c r="AP147">
        <v>42.17</v>
      </c>
      <c r="AQ147">
        <v>38.799999999999997</v>
      </c>
      <c r="AR147">
        <v>56.29</v>
      </c>
      <c r="AS147">
        <v>54.19</v>
      </c>
      <c r="AT147">
        <v>4.16</v>
      </c>
      <c r="AU147">
        <v>9.57</v>
      </c>
      <c r="AV147">
        <v>152.69999999999999</v>
      </c>
      <c r="AW147">
        <v>180.66</v>
      </c>
      <c r="AX147">
        <v>21.33</v>
      </c>
      <c r="AY147">
        <v>53.95</v>
      </c>
      <c r="AZ147">
        <v>3.4</v>
      </c>
      <c r="BA147">
        <v>59.44</v>
      </c>
      <c r="BB147">
        <v>5.21</v>
      </c>
      <c r="BC147">
        <v>59.44</v>
      </c>
      <c r="BD147">
        <v>3.4</v>
      </c>
      <c r="BE147">
        <v>20.9</v>
      </c>
      <c r="BF147">
        <v>2.9</v>
      </c>
      <c r="BG147">
        <v>2.9</v>
      </c>
      <c r="BH147">
        <v>60.91</v>
      </c>
      <c r="BI147">
        <v>3.4</v>
      </c>
      <c r="BJ147">
        <v>0</v>
      </c>
      <c r="BK147">
        <v>61.84</v>
      </c>
      <c r="BL147">
        <v>3.4</v>
      </c>
      <c r="BM147">
        <v>0</v>
      </c>
      <c r="BN147">
        <v>45.04</v>
      </c>
      <c r="BO147">
        <v>2.27</v>
      </c>
      <c r="BP147">
        <v>0</v>
      </c>
      <c r="BQ147">
        <v>61.47</v>
      </c>
    </row>
    <row r="148" spans="1:69">
      <c r="A148" s="102">
        <v>43865</v>
      </c>
      <c r="B148" t="s">
        <v>402</v>
      </c>
      <c r="C148">
        <v>11.6</v>
      </c>
      <c r="D148">
        <v>24.33</v>
      </c>
      <c r="E148">
        <v>19.920000000000002</v>
      </c>
      <c r="F148">
        <v>56.83</v>
      </c>
      <c r="G148">
        <v>10.15</v>
      </c>
      <c r="H148">
        <v>10.9</v>
      </c>
      <c r="I148">
        <v>4.16</v>
      </c>
      <c r="J148">
        <v>9.57</v>
      </c>
      <c r="K148">
        <v>24.33</v>
      </c>
      <c r="L148">
        <v>19.920000000000002</v>
      </c>
      <c r="M148">
        <v>50.24</v>
      </c>
      <c r="N148">
        <v>31.57</v>
      </c>
      <c r="O148">
        <v>10.98</v>
      </c>
      <c r="P148">
        <v>10.95</v>
      </c>
      <c r="Q148">
        <v>4.16</v>
      </c>
      <c r="R148">
        <v>9.57</v>
      </c>
      <c r="S148">
        <v>21.02</v>
      </c>
      <c r="T148">
        <v>50.24</v>
      </c>
      <c r="U148">
        <v>31.57</v>
      </c>
      <c r="V148">
        <v>10.98</v>
      </c>
      <c r="W148">
        <v>10.95</v>
      </c>
      <c r="X148">
        <v>4.16</v>
      </c>
      <c r="Y148">
        <v>11.6</v>
      </c>
      <c r="Z148">
        <v>26.14</v>
      </c>
      <c r="AA148">
        <v>21.4</v>
      </c>
      <c r="AB148">
        <v>57.86</v>
      </c>
      <c r="AC148">
        <v>56.62</v>
      </c>
      <c r="AD148">
        <v>43.25</v>
      </c>
      <c r="AE148">
        <v>4.16</v>
      </c>
      <c r="AF148">
        <v>9.57</v>
      </c>
      <c r="AG148">
        <v>26.14</v>
      </c>
      <c r="AH148">
        <v>21.4</v>
      </c>
      <c r="AI148">
        <v>42.52</v>
      </c>
      <c r="AJ148">
        <v>39.119999999999997</v>
      </c>
      <c r="AK148">
        <v>56.29</v>
      </c>
      <c r="AL148">
        <v>54.19</v>
      </c>
      <c r="AM148">
        <v>4.16</v>
      </c>
      <c r="AN148">
        <v>9.57</v>
      </c>
      <c r="AO148">
        <v>22.57</v>
      </c>
      <c r="AP148">
        <v>42.52</v>
      </c>
      <c r="AQ148">
        <v>39.119999999999997</v>
      </c>
      <c r="AR148">
        <v>56.29</v>
      </c>
      <c r="AS148">
        <v>54.19</v>
      </c>
      <c r="AT148">
        <v>4.16</v>
      </c>
      <c r="AU148">
        <v>9.57</v>
      </c>
      <c r="AV148">
        <v>153.24</v>
      </c>
      <c r="AW148">
        <v>181.32</v>
      </c>
      <c r="AX148">
        <v>21.4</v>
      </c>
      <c r="AY148">
        <v>53.95</v>
      </c>
      <c r="AZ148">
        <v>3.4</v>
      </c>
      <c r="BA148">
        <v>59.65</v>
      </c>
      <c r="BB148">
        <v>5.21</v>
      </c>
      <c r="BC148">
        <v>59.65</v>
      </c>
      <c r="BD148">
        <v>3.4</v>
      </c>
      <c r="BE148">
        <v>20.98</v>
      </c>
      <c r="BF148">
        <v>2.9</v>
      </c>
      <c r="BG148">
        <v>2.9</v>
      </c>
      <c r="BH148">
        <v>61.12</v>
      </c>
      <c r="BI148">
        <v>3.4</v>
      </c>
      <c r="BJ148">
        <v>0</v>
      </c>
      <c r="BK148">
        <v>62.06</v>
      </c>
      <c r="BL148">
        <v>3.4</v>
      </c>
      <c r="BM148">
        <v>0</v>
      </c>
      <c r="BN148">
        <v>45.25</v>
      </c>
      <c r="BO148">
        <v>2.27</v>
      </c>
      <c r="BP148">
        <v>0</v>
      </c>
      <c r="BQ148">
        <v>61.69</v>
      </c>
    </row>
    <row r="149" spans="1:69">
      <c r="A149" s="102">
        <v>43865</v>
      </c>
      <c r="B149" t="s">
        <v>486</v>
      </c>
      <c r="C149">
        <v>11.6</v>
      </c>
      <c r="D149">
        <v>24.33</v>
      </c>
      <c r="E149">
        <v>19.920000000000002</v>
      </c>
      <c r="F149">
        <v>56.83</v>
      </c>
      <c r="G149">
        <v>10.15</v>
      </c>
      <c r="H149">
        <v>10.9</v>
      </c>
      <c r="I149">
        <v>4.16</v>
      </c>
      <c r="J149">
        <v>9.57</v>
      </c>
      <c r="K149">
        <v>24.33</v>
      </c>
      <c r="L149">
        <v>19.920000000000002</v>
      </c>
      <c r="M149">
        <v>50.24</v>
      </c>
      <c r="N149">
        <v>31.57</v>
      </c>
      <c r="O149">
        <v>10.98</v>
      </c>
      <c r="P149">
        <v>10.95</v>
      </c>
      <c r="Q149">
        <v>4.16</v>
      </c>
      <c r="R149">
        <v>9.57</v>
      </c>
      <c r="S149">
        <v>21.02</v>
      </c>
      <c r="T149">
        <v>50.24</v>
      </c>
      <c r="U149">
        <v>31.57</v>
      </c>
      <c r="V149">
        <v>10.98</v>
      </c>
      <c r="W149">
        <v>10.95</v>
      </c>
      <c r="X149">
        <v>4.16</v>
      </c>
      <c r="Y149">
        <v>11.6</v>
      </c>
      <c r="Z149">
        <v>26.14</v>
      </c>
      <c r="AA149">
        <v>21.4</v>
      </c>
      <c r="AB149">
        <v>57.86</v>
      </c>
      <c r="AC149">
        <v>56.62</v>
      </c>
      <c r="AD149">
        <v>43.25</v>
      </c>
      <c r="AE149">
        <v>4.16</v>
      </c>
      <c r="AF149">
        <v>9.57</v>
      </c>
      <c r="AG149">
        <v>26.14</v>
      </c>
      <c r="AH149">
        <v>21.4</v>
      </c>
      <c r="AI149">
        <v>42.52</v>
      </c>
      <c r="AJ149">
        <v>39.119999999999997</v>
      </c>
      <c r="AK149">
        <v>56.29</v>
      </c>
      <c r="AL149">
        <v>54.19</v>
      </c>
      <c r="AM149">
        <v>4.16</v>
      </c>
      <c r="AN149">
        <v>9.57</v>
      </c>
      <c r="AO149">
        <v>22.57</v>
      </c>
      <c r="AP149">
        <v>42.52</v>
      </c>
      <c r="AQ149">
        <v>39.119999999999997</v>
      </c>
      <c r="AR149">
        <v>56.29</v>
      </c>
      <c r="AS149">
        <v>54.19</v>
      </c>
      <c r="AT149">
        <v>4.16</v>
      </c>
      <c r="AU149">
        <v>9.57</v>
      </c>
      <c r="AV149">
        <v>153.24</v>
      </c>
      <c r="AW149">
        <v>181.32</v>
      </c>
      <c r="AX149">
        <v>21.4</v>
      </c>
      <c r="AY149">
        <v>53.95</v>
      </c>
      <c r="AZ149">
        <v>3.4</v>
      </c>
      <c r="BA149">
        <v>59.65</v>
      </c>
      <c r="BB149">
        <v>5.21</v>
      </c>
      <c r="BC149">
        <v>59.65</v>
      </c>
      <c r="BD149">
        <v>3.4</v>
      </c>
      <c r="BE149">
        <v>20.98</v>
      </c>
      <c r="BF149">
        <v>2.9</v>
      </c>
      <c r="BG149">
        <v>2.9</v>
      </c>
      <c r="BH149">
        <v>61.12</v>
      </c>
      <c r="BI149">
        <v>3.4</v>
      </c>
      <c r="BJ149">
        <v>0</v>
      </c>
      <c r="BK149">
        <v>62.06</v>
      </c>
      <c r="BL149">
        <v>3.4</v>
      </c>
      <c r="BM149">
        <v>0</v>
      </c>
      <c r="BN149">
        <v>45.25</v>
      </c>
      <c r="BO149">
        <v>2.27</v>
      </c>
      <c r="BP149">
        <v>0</v>
      </c>
      <c r="BQ149">
        <v>61.69</v>
      </c>
    </row>
    <row r="150" spans="1:69">
      <c r="A150" s="102">
        <v>43865</v>
      </c>
      <c r="B150" t="s">
        <v>1285</v>
      </c>
      <c r="C150">
        <v>11.6</v>
      </c>
      <c r="D150">
        <v>24.33</v>
      </c>
      <c r="E150">
        <v>19.920000000000002</v>
      </c>
      <c r="F150">
        <v>56.83</v>
      </c>
      <c r="G150">
        <v>10.15</v>
      </c>
      <c r="H150">
        <v>10.9</v>
      </c>
      <c r="I150">
        <v>4.16</v>
      </c>
      <c r="J150">
        <v>9.57</v>
      </c>
      <c r="K150">
        <v>24.33</v>
      </c>
      <c r="L150">
        <v>19.920000000000002</v>
      </c>
      <c r="M150">
        <v>50.24</v>
      </c>
      <c r="N150">
        <v>31.57</v>
      </c>
      <c r="O150">
        <v>10.98</v>
      </c>
      <c r="P150">
        <v>10.95</v>
      </c>
      <c r="Q150">
        <v>4.16</v>
      </c>
      <c r="R150">
        <v>9.57</v>
      </c>
      <c r="S150">
        <v>21.02</v>
      </c>
      <c r="T150">
        <v>50.24</v>
      </c>
      <c r="U150">
        <v>31.57</v>
      </c>
      <c r="V150">
        <v>10.98</v>
      </c>
      <c r="W150">
        <v>10.95</v>
      </c>
      <c r="X150">
        <v>4.16</v>
      </c>
      <c r="Y150">
        <v>11.6</v>
      </c>
      <c r="Z150">
        <v>26.14</v>
      </c>
      <c r="AA150">
        <v>21.4</v>
      </c>
      <c r="AB150">
        <v>57.86</v>
      </c>
      <c r="AC150">
        <v>56.62</v>
      </c>
      <c r="AD150">
        <v>43.25</v>
      </c>
      <c r="AE150">
        <v>4.16</v>
      </c>
      <c r="AF150">
        <v>9.57</v>
      </c>
      <c r="AG150">
        <v>26.14</v>
      </c>
      <c r="AH150">
        <v>21.4</v>
      </c>
      <c r="AI150">
        <v>42.52</v>
      </c>
      <c r="AJ150">
        <v>39.119999999999997</v>
      </c>
      <c r="AK150">
        <v>56.29</v>
      </c>
      <c r="AL150">
        <v>54.19</v>
      </c>
      <c r="AM150">
        <v>4.16</v>
      </c>
      <c r="AN150">
        <v>9.57</v>
      </c>
      <c r="AO150">
        <v>22.57</v>
      </c>
      <c r="AP150">
        <v>42.52</v>
      </c>
      <c r="AQ150">
        <v>39.119999999999997</v>
      </c>
      <c r="AR150">
        <v>56.29</v>
      </c>
      <c r="AS150">
        <v>54.19</v>
      </c>
      <c r="AT150">
        <v>4.16</v>
      </c>
      <c r="AU150">
        <v>9.57</v>
      </c>
      <c r="AV150">
        <v>153.24</v>
      </c>
      <c r="AW150">
        <v>181.32</v>
      </c>
      <c r="AX150">
        <v>21.4</v>
      </c>
      <c r="AY150">
        <v>53.95</v>
      </c>
      <c r="AZ150">
        <v>3.4</v>
      </c>
      <c r="BA150">
        <v>59.65</v>
      </c>
      <c r="BB150">
        <v>5.21</v>
      </c>
      <c r="BC150">
        <v>59.65</v>
      </c>
      <c r="BD150">
        <v>3.4</v>
      </c>
      <c r="BE150">
        <v>20.98</v>
      </c>
      <c r="BF150">
        <v>2.9</v>
      </c>
      <c r="BG150">
        <v>2.9</v>
      </c>
      <c r="BH150">
        <v>61.12</v>
      </c>
      <c r="BI150">
        <v>3.4</v>
      </c>
      <c r="BJ150">
        <v>0</v>
      </c>
      <c r="BK150">
        <v>62.06</v>
      </c>
      <c r="BL150">
        <v>3.4</v>
      </c>
      <c r="BM150">
        <v>0</v>
      </c>
      <c r="BN150">
        <v>45.25</v>
      </c>
      <c r="BO150">
        <v>2.27</v>
      </c>
      <c r="BP150">
        <v>0</v>
      </c>
      <c r="BQ150">
        <v>61.69</v>
      </c>
    </row>
    <row r="151" spans="1:69">
      <c r="A151" s="102">
        <v>43865</v>
      </c>
      <c r="B151" t="s">
        <v>492</v>
      </c>
      <c r="C151">
        <v>11.6</v>
      </c>
      <c r="D151">
        <v>24.33</v>
      </c>
      <c r="E151">
        <v>19.920000000000002</v>
      </c>
      <c r="F151">
        <v>56.83</v>
      </c>
      <c r="G151">
        <v>10.15</v>
      </c>
      <c r="H151">
        <v>10.9</v>
      </c>
      <c r="I151">
        <v>4.16</v>
      </c>
      <c r="J151">
        <v>9.57</v>
      </c>
      <c r="K151">
        <v>24.33</v>
      </c>
      <c r="L151">
        <v>19.920000000000002</v>
      </c>
      <c r="M151">
        <v>50.24</v>
      </c>
      <c r="N151">
        <v>31.57</v>
      </c>
      <c r="O151">
        <v>10.98</v>
      </c>
      <c r="P151">
        <v>10.95</v>
      </c>
      <c r="Q151">
        <v>4.16</v>
      </c>
      <c r="R151">
        <v>9.57</v>
      </c>
      <c r="S151">
        <v>21.02</v>
      </c>
      <c r="T151">
        <v>50.24</v>
      </c>
      <c r="U151">
        <v>31.57</v>
      </c>
      <c r="V151">
        <v>10.98</v>
      </c>
      <c r="W151">
        <v>10.95</v>
      </c>
      <c r="X151">
        <v>4.16</v>
      </c>
      <c r="Y151">
        <v>11.6</v>
      </c>
      <c r="Z151">
        <v>26.14</v>
      </c>
      <c r="AA151">
        <v>21.4</v>
      </c>
      <c r="AB151">
        <v>57.86</v>
      </c>
      <c r="AC151">
        <v>56.62</v>
      </c>
      <c r="AD151">
        <v>43.25</v>
      </c>
      <c r="AE151">
        <v>4.16</v>
      </c>
      <c r="AF151">
        <v>9.57</v>
      </c>
      <c r="AG151">
        <v>26.14</v>
      </c>
      <c r="AH151">
        <v>21.4</v>
      </c>
      <c r="AI151">
        <v>42.52</v>
      </c>
      <c r="AJ151">
        <v>39.119999999999997</v>
      </c>
      <c r="AK151">
        <v>56.29</v>
      </c>
      <c r="AL151">
        <v>54.19</v>
      </c>
      <c r="AM151">
        <v>4.16</v>
      </c>
      <c r="AN151">
        <v>9.57</v>
      </c>
      <c r="AO151">
        <v>22.57</v>
      </c>
      <c r="AP151">
        <v>42.52</v>
      </c>
      <c r="AQ151">
        <v>39.119999999999997</v>
      </c>
      <c r="AR151">
        <v>56.29</v>
      </c>
      <c r="AS151">
        <v>54.19</v>
      </c>
      <c r="AT151">
        <v>4.16</v>
      </c>
      <c r="AU151">
        <v>9.57</v>
      </c>
      <c r="AV151">
        <v>153.24</v>
      </c>
      <c r="AW151">
        <v>181.32</v>
      </c>
      <c r="AX151">
        <v>21.4</v>
      </c>
      <c r="AY151">
        <v>53.95</v>
      </c>
      <c r="AZ151">
        <v>3.4</v>
      </c>
      <c r="BA151">
        <v>59.65</v>
      </c>
      <c r="BB151">
        <v>5.21</v>
      </c>
      <c r="BC151">
        <v>59.65</v>
      </c>
      <c r="BD151">
        <v>3.4</v>
      </c>
      <c r="BE151">
        <v>20.98</v>
      </c>
      <c r="BF151">
        <v>2.9</v>
      </c>
      <c r="BG151">
        <v>2.9</v>
      </c>
      <c r="BH151">
        <v>61.12</v>
      </c>
      <c r="BI151">
        <v>3.4</v>
      </c>
      <c r="BJ151">
        <v>0</v>
      </c>
      <c r="BK151">
        <v>62.06</v>
      </c>
      <c r="BL151">
        <v>3.4</v>
      </c>
      <c r="BM151">
        <v>0</v>
      </c>
      <c r="BN151">
        <v>45.25</v>
      </c>
      <c r="BO151">
        <v>2.27</v>
      </c>
      <c r="BP151">
        <v>0</v>
      </c>
      <c r="BQ151">
        <v>61.69</v>
      </c>
    </row>
    <row r="152" spans="1:69">
      <c r="A152" s="102">
        <v>43865</v>
      </c>
      <c r="B152" t="s">
        <v>567</v>
      </c>
      <c r="C152">
        <v>11.22</v>
      </c>
      <c r="D152">
        <v>24.89</v>
      </c>
      <c r="E152">
        <v>20.27</v>
      </c>
      <c r="F152">
        <v>56.84</v>
      </c>
      <c r="G152">
        <v>10.41</v>
      </c>
      <c r="H152">
        <v>13.39</v>
      </c>
      <c r="I152">
        <v>4.16</v>
      </c>
      <c r="J152">
        <v>9.2799999999999994</v>
      </c>
      <c r="K152">
        <v>24.89</v>
      </c>
      <c r="L152">
        <v>20.27</v>
      </c>
      <c r="M152">
        <v>50.28</v>
      </c>
      <c r="N152">
        <v>31.51</v>
      </c>
      <c r="O152">
        <v>11.92</v>
      </c>
      <c r="P152">
        <v>12.47</v>
      </c>
      <c r="Q152">
        <v>4.16</v>
      </c>
      <c r="R152">
        <v>9.2799999999999994</v>
      </c>
      <c r="S152">
        <v>21.4</v>
      </c>
      <c r="T152">
        <v>50.28</v>
      </c>
      <c r="U152">
        <v>31.51</v>
      </c>
      <c r="V152">
        <v>11.92</v>
      </c>
      <c r="W152">
        <v>12.47</v>
      </c>
      <c r="X152">
        <v>4.16</v>
      </c>
      <c r="Y152">
        <v>11.22</v>
      </c>
      <c r="Z152">
        <v>26.93</v>
      </c>
      <c r="AA152">
        <v>21.93</v>
      </c>
      <c r="AB152">
        <v>57.68</v>
      </c>
      <c r="AC152">
        <v>65.16</v>
      </c>
      <c r="AD152">
        <v>52.25</v>
      </c>
      <c r="AE152">
        <v>4.16</v>
      </c>
      <c r="AF152">
        <v>9.2799999999999994</v>
      </c>
      <c r="AG152">
        <v>26.93</v>
      </c>
      <c r="AH152">
        <v>21.93</v>
      </c>
      <c r="AI152">
        <v>41.99</v>
      </c>
      <c r="AJ152">
        <v>39.06</v>
      </c>
      <c r="AK152">
        <v>65.739999999999995</v>
      </c>
      <c r="AL152">
        <v>63.71</v>
      </c>
      <c r="AM152">
        <v>4.16</v>
      </c>
      <c r="AN152">
        <v>9.2799999999999994</v>
      </c>
      <c r="AO152">
        <v>23.15</v>
      </c>
      <c r="AP152">
        <v>41.99</v>
      </c>
      <c r="AQ152">
        <v>39.06</v>
      </c>
      <c r="AR152">
        <v>65.739999999999995</v>
      </c>
      <c r="AS152">
        <v>63.71</v>
      </c>
      <c r="AT152">
        <v>4.16</v>
      </c>
      <c r="AU152">
        <v>9.2799999999999994</v>
      </c>
      <c r="AV152">
        <v>163.52000000000001</v>
      </c>
      <c r="AW152">
        <v>193.7</v>
      </c>
      <c r="AX152">
        <v>21.93</v>
      </c>
      <c r="AY152">
        <v>63.74</v>
      </c>
      <c r="AZ152">
        <v>3.56</v>
      </c>
      <c r="BA152">
        <v>62.99</v>
      </c>
      <c r="BB152">
        <v>4.4800000000000004</v>
      </c>
      <c r="BC152">
        <v>62.99</v>
      </c>
      <c r="BD152">
        <v>3.56</v>
      </c>
      <c r="BE152">
        <v>22.07</v>
      </c>
      <c r="BF152">
        <v>2.9</v>
      </c>
      <c r="BG152">
        <v>2.9</v>
      </c>
      <c r="BH152">
        <v>65.06</v>
      </c>
      <c r="BI152">
        <v>3.56</v>
      </c>
      <c r="BJ152">
        <v>0</v>
      </c>
      <c r="BK152">
        <v>66.09</v>
      </c>
      <c r="BL152">
        <v>3.56</v>
      </c>
      <c r="BM152">
        <v>0</v>
      </c>
      <c r="BN152">
        <v>47.5</v>
      </c>
      <c r="BO152">
        <v>2.27</v>
      </c>
      <c r="BP152">
        <v>0</v>
      </c>
      <c r="BQ152">
        <v>65.95</v>
      </c>
    </row>
    <row r="153" spans="1:69">
      <c r="A153" s="102">
        <v>43865</v>
      </c>
      <c r="B153" t="s">
        <v>570</v>
      </c>
      <c r="C153">
        <v>11.22</v>
      </c>
      <c r="D153">
        <v>25.02</v>
      </c>
      <c r="E153">
        <v>20.32</v>
      </c>
      <c r="F153">
        <v>56.84</v>
      </c>
      <c r="G153">
        <v>10.41</v>
      </c>
      <c r="H153">
        <v>13.39</v>
      </c>
      <c r="I153">
        <v>4.16</v>
      </c>
      <c r="J153">
        <v>9.2799999999999994</v>
      </c>
      <c r="K153">
        <v>25.02</v>
      </c>
      <c r="L153">
        <v>20.32</v>
      </c>
      <c r="M153">
        <v>50.28</v>
      </c>
      <c r="N153">
        <v>31.51</v>
      </c>
      <c r="O153">
        <v>11.92</v>
      </c>
      <c r="P153">
        <v>12.47</v>
      </c>
      <c r="Q153">
        <v>4.16</v>
      </c>
      <c r="R153">
        <v>9.2799999999999994</v>
      </c>
      <c r="S153">
        <v>21.47</v>
      </c>
      <c r="T153">
        <v>50.28</v>
      </c>
      <c r="U153">
        <v>31.51</v>
      </c>
      <c r="V153">
        <v>11.92</v>
      </c>
      <c r="W153">
        <v>12.47</v>
      </c>
      <c r="X153">
        <v>4.16</v>
      </c>
      <c r="Y153">
        <v>11.22</v>
      </c>
      <c r="Z153">
        <v>27.07</v>
      </c>
      <c r="AA153">
        <v>21.98</v>
      </c>
      <c r="AB153">
        <v>57.68</v>
      </c>
      <c r="AC153">
        <v>65.16</v>
      </c>
      <c r="AD153">
        <v>52.25</v>
      </c>
      <c r="AE153">
        <v>4.16</v>
      </c>
      <c r="AF153">
        <v>9.2799999999999994</v>
      </c>
      <c r="AG153">
        <v>27.07</v>
      </c>
      <c r="AH153">
        <v>21.98</v>
      </c>
      <c r="AI153">
        <v>41.99</v>
      </c>
      <c r="AJ153">
        <v>39.06</v>
      </c>
      <c r="AK153">
        <v>65.739999999999995</v>
      </c>
      <c r="AL153">
        <v>63.71</v>
      </c>
      <c r="AM153">
        <v>4.16</v>
      </c>
      <c r="AN153">
        <v>9.2799999999999994</v>
      </c>
      <c r="AO153">
        <v>23.22</v>
      </c>
      <c r="AP153">
        <v>41.99</v>
      </c>
      <c r="AQ153">
        <v>39.06</v>
      </c>
      <c r="AR153">
        <v>65.739999999999995</v>
      </c>
      <c r="AS153">
        <v>63.71</v>
      </c>
      <c r="AT153">
        <v>4.16</v>
      </c>
      <c r="AU153">
        <v>9.2799999999999994</v>
      </c>
      <c r="AV153">
        <v>163.66</v>
      </c>
      <c r="AW153">
        <v>193.83</v>
      </c>
      <c r="AX153">
        <v>21.98</v>
      </c>
      <c r="AY153">
        <v>63.74</v>
      </c>
      <c r="AZ153">
        <v>3.56</v>
      </c>
      <c r="BA153">
        <v>63.06</v>
      </c>
      <c r="BB153">
        <v>4.4800000000000004</v>
      </c>
      <c r="BC153">
        <v>63.06</v>
      </c>
      <c r="BD153">
        <v>3.56</v>
      </c>
      <c r="BE153">
        <v>22.1</v>
      </c>
      <c r="BF153">
        <v>2.9</v>
      </c>
      <c r="BG153">
        <v>2.9</v>
      </c>
      <c r="BH153">
        <v>65.13</v>
      </c>
      <c r="BI153">
        <v>3.56</v>
      </c>
      <c r="BJ153">
        <v>0</v>
      </c>
      <c r="BK153">
        <v>66.16</v>
      </c>
      <c r="BL153">
        <v>3.56</v>
      </c>
      <c r="BM153">
        <v>0</v>
      </c>
      <c r="BN153">
        <v>47.57</v>
      </c>
      <c r="BO153">
        <v>2.27</v>
      </c>
      <c r="BP153">
        <v>0</v>
      </c>
      <c r="BQ153">
        <v>66.02</v>
      </c>
    </row>
    <row r="154" spans="1:69">
      <c r="A154" s="102">
        <v>43865</v>
      </c>
      <c r="B154" t="s">
        <v>1286</v>
      </c>
      <c r="C154">
        <v>11.22</v>
      </c>
      <c r="D154">
        <v>24.89</v>
      </c>
      <c r="E154">
        <v>20.27</v>
      </c>
      <c r="F154">
        <v>56.84</v>
      </c>
      <c r="G154">
        <v>10.41</v>
      </c>
      <c r="H154">
        <v>13.39</v>
      </c>
      <c r="I154">
        <v>4.16</v>
      </c>
      <c r="J154">
        <v>9.2799999999999994</v>
      </c>
      <c r="K154">
        <v>24.89</v>
      </c>
      <c r="L154">
        <v>20.27</v>
      </c>
      <c r="M154">
        <v>50.28</v>
      </c>
      <c r="N154">
        <v>31.51</v>
      </c>
      <c r="O154">
        <v>11.92</v>
      </c>
      <c r="P154">
        <v>12.47</v>
      </c>
      <c r="Q154">
        <v>4.16</v>
      </c>
      <c r="R154">
        <v>9.2799999999999994</v>
      </c>
      <c r="S154">
        <v>21.4</v>
      </c>
      <c r="T154">
        <v>50.28</v>
      </c>
      <c r="U154">
        <v>31.51</v>
      </c>
      <c r="V154">
        <v>11.92</v>
      </c>
      <c r="W154">
        <v>12.47</v>
      </c>
      <c r="X154">
        <v>4.16</v>
      </c>
      <c r="Y154">
        <v>11.22</v>
      </c>
      <c r="Z154">
        <v>26.93</v>
      </c>
      <c r="AA154">
        <v>21.93</v>
      </c>
      <c r="AB154">
        <v>57.68</v>
      </c>
      <c r="AC154">
        <v>65.16</v>
      </c>
      <c r="AD154">
        <v>52.25</v>
      </c>
      <c r="AE154">
        <v>4.16</v>
      </c>
      <c r="AF154">
        <v>9.2799999999999994</v>
      </c>
      <c r="AG154">
        <v>26.93</v>
      </c>
      <c r="AH154">
        <v>21.93</v>
      </c>
      <c r="AI154">
        <v>41.99</v>
      </c>
      <c r="AJ154">
        <v>39.06</v>
      </c>
      <c r="AK154">
        <v>65.739999999999995</v>
      </c>
      <c r="AL154">
        <v>63.71</v>
      </c>
      <c r="AM154">
        <v>4.16</v>
      </c>
      <c r="AN154">
        <v>9.2799999999999994</v>
      </c>
      <c r="AO154">
        <v>23.15</v>
      </c>
      <c r="AP154">
        <v>41.99</v>
      </c>
      <c r="AQ154">
        <v>39.06</v>
      </c>
      <c r="AR154">
        <v>65.739999999999995</v>
      </c>
      <c r="AS154">
        <v>63.71</v>
      </c>
      <c r="AT154">
        <v>4.16</v>
      </c>
      <c r="AU154">
        <v>9.2799999999999994</v>
      </c>
      <c r="AV154">
        <v>163.52000000000001</v>
      </c>
      <c r="AW154">
        <v>193.7</v>
      </c>
      <c r="AX154">
        <v>21.93</v>
      </c>
      <c r="AY154">
        <v>63.74</v>
      </c>
      <c r="AZ154">
        <v>3.56</v>
      </c>
      <c r="BA154">
        <v>62.99</v>
      </c>
      <c r="BB154">
        <v>4.4800000000000004</v>
      </c>
      <c r="BC154">
        <v>62.99</v>
      </c>
      <c r="BD154">
        <v>3.56</v>
      </c>
      <c r="BE154">
        <v>22.07</v>
      </c>
      <c r="BF154">
        <v>2.9</v>
      </c>
      <c r="BG154">
        <v>2.9</v>
      </c>
      <c r="BH154">
        <v>65.06</v>
      </c>
      <c r="BI154">
        <v>3.56</v>
      </c>
      <c r="BJ154">
        <v>0</v>
      </c>
      <c r="BK154">
        <v>66.09</v>
      </c>
      <c r="BL154">
        <v>3.56</v>
      </c>
      <c r="BM154">
        <v>0</v>
      </c>
      <c r="BN154">
        <v>47.5</v>
      </c>
      <c r="BO154">
        <v>2.27</v>
      </c>
      <c r="BP154">
        <v>0</v>
      </c>
      <c r="BQ154">
        <v>65.95</v>
      </c>
    </row>
    <row r="155" spans="1:69">
      <c r="A155" s="102">
        <v>43865</v>
      </c>
      <c r="B155" t="s">
        <v>1287</v>
      </c>
      <c r="C155">
        <v>11.22</v>
      </c>
      <c r="D155">
        <v>24.89</v>
      </c>
      <c r="E155">
        <v>20.27</v>
      </c>
      <c r="F155">
        <v>56.84</v>
      </c>
      <c r="G155">
        <v>10.41</v>
      </c>
      <c r="H155">
        <v>13.39</v>
      </c>
      <c r="I155">
        <v>4.16</v>
      </c>
      <c r="J155">
        <v>9.2799999999999994</v>
      </c>
      <c r="K155">
        <v>24.89</v>
      </c>
      <c r="L155">
        <v>20.27</v>
      </c>
      <c r="M155">
        <v>50.28</v>
      </c>
      <c r="N155">
        <v>31.51</v>
      </c>
      <c r="O155">
        <v>11.92</v>
      </c>
      <c r="P155">
        <v>12.47</v>
      </c>
      <c r="Q155">
        <v>4.16</v>
      </c>
      <c r="R155">
        <v>9.2799999999999994</v>
      </c>
      <c r="S155">
        <v>21.4</v>
      </c>
      <c r="T155">
        <v>50.28</v>
      </c>
      <c r="U155">
        <v>31.51</v>
      </c>
      <c r="V155">
        <v>11.92</v>
      </c>
      <c r="W155">
        <v>12.47</v>
      </c>
      <c r="X155">
        <v>4.16</v>
      </c>
      <c r="Y155">
        <v>11.22</v>
      </c>
      <c r="Z155">
        <v>26.93</v>
      </c>
      <c r="AA155">
        <v>21.93</v>
      </c>
      <c r="AB155">
        <v>57.68</v>
      </c>
      <c r="AC155">
        <v>65.16</v>
      </c>
      <c r="AD155">
        <v>52.25</v>
      </c>
      <c r="AE155">
        <v>4.16</v>
      </c>
      <c r="AF155">
        <v>9.2799999999999994</v>
      </c>
      <c r="AG155">
        <v>26.93</v>
      </c>
      <c r="AH155">
        <v>21.93</v>
      </c>
      <c r="AI155">
        <v>41.99</v>
      </c>
      <c r="AJ155">
        <v>39.06</v>
      </c>
      <c r="AK155">
        <v>65.739999999999995</v>
      </c>
      <c r="AL155">
        <v>63.71</v>
      </c>
      <c r="AM155">
        <v>4.16</v>
      </c>
      <c r="AN155">
        <v>9.2799999999999994</v>
      </c>
      <c r="AO155">
        <v>23.15</v>
      </c>
      <c r="AP155">
        <v>41.99</v>
      </c>
      <c r="AQ155">
        <v>39.06</v>
      </c>
      <c r="AR155">
        <v>65.739999999999995</v>
      </c>
      <c r="AS155">
        <v>63.71</v>
      </c>
      <c r="AT155">
        <v>4.16</v>
      </c>
      <c r="AU155">
        <v>9.2799999999999994</v>
      </c>
      <c r="AV155">
        <v>163.52000000000001</v>
      </c>
      <c r="AW155">
        <v>193.7</v>
      </c>
      <c r="AX155">
        <v>21.93</v>
      </c>
      <c r="AY155">
        <v>63.74</v>
      </c>
      <c r="AZ155">
        <v>3.56</v>
      </c>
      <c r="BA155">
        <v>62.99</v>
      </c>
      <c r="BB155">
        <v>4.4800000000000004</v>
      </c>
      <c r="BC155">
        <v>62.99</v>
      </c>
      <c r="BD155">
        <v>3.56</v>
      </c>
      <c r="BE155">
        <v>22.07</v>
      </c>
      <c r="BF155">
        <v>2.9</v>
      </c>
      <c r="BG155">
        <v>2.9</v>
      </c>
      <c r="BH155">
        <v>65.06</v>
      </c>
      <c r="BI155">
        <v>3.56</v>
      </c>
      <c r="BJ155">
        <v>0</v>
      </c>
      <c r="BK155">
        <v>66.09</v>
      </c>
      <c r="BL155">
        <v>3.56</v>
      </c>
      <c r="BM155">
        <v>0</v>
      </c>
      <c r="BN155">
        <v>47.5</v>
      </c>
      <c r="BO155">
        <v>2.27</v>
      </c>
      <c r="BP155">
        <v>0</v>
      </c>
      <c r="BQ155">
        <v>65.95</v>
      </c>
    </row>
    <row r="156" spans="1:69">
      <c r="A156" s="102">
        <v>43865</v>
      </c>
      <c r="B156" t="s">
        <v>525</v>
      </c>
      <c r="C156">
        <v>11.22</v>
      </c>
      <c r="D156">
        <v>24.89</v>
      </c>
      <c r="E156">
        <v>20.27</v>
      </c>
      <c r="F156">
        <v>56.84</v>
      </c>
      <c r="G156">
        <v>10.41</v>
      </c>
      <c r="H156">
        <v>13.39</v>
      </c>
      <c r="I156">
        <v>4.16</v>
      </c>
      <c r="J156">
        <v>9.2799999999999994</v>
      </c>
      <c r="K156">
        <v>24.89</v>
      </c>
      <c r="L156">
        <v>20.27</v>
      </c>
      <c r="M156">
        <v>50.28</v>
      </c>
      <c r="N156">
        <v>31.51</v>
      </c>
      <c r="O156">
        <v>11.92</v>
      </c>
      <c r="P156">
        <v>12.47</v>
      </c>
      <c r="Q156">
        <v>4.16</v>
      </c>
      <c r="R156">
        <v>9.2799999999999994</v>
      </c>
      <c r="S156">
        <v>21.4</v>
      </c>
      <c r="T156">
        <v>50.28</v>
      </c>
      <c r="U156">
        <v>31.51</v>
      </c>
      <c r="V156">
        <v>11.92</v>
      </c>
      <c r="W156">
        <v>12.47</v>
      </c>
      <c r="X156">
        <v>4.16</v>
      </c>
      <c r="Y156">
        <v>11.22</v>
      </c>
      <c r="Z156">
        <v>26.93</v>
      </c>
      <c r="AA156">
        <v>21.93</v>
      </c>
      <c r="AB156">
        <v>57.68</v>
      </c>
      <c r="AC156">
        <v>65.16</v>
      </c>
      <c r="AD156">
        <v>52.25</v>
      </c>
      <c r="AE156">
        <v>4.16</v>
      </c>
      <c r="AF156">
        <v>9.2799999999999994</v>
      </c>
      <c r="AG156">
        <v>26.93</v>
      </c>
      <c r="AH156">
        <v>21.93</v>
      </c>
      <c r="AI156">
        <v>41.99</v>
      </c>
      <c r="AJ156">
        <v>39.06</v>
      </c>
      <c r="AK156">
        <v>65.739999999999995</v>
      </c>
      <c r="AL156">
        <v>63.71</v>
      </c>
      <c r="AM156">
        <v>4.16</v>
      </c>
      <c r="AN156">
        <v>9.2799999999999994</v>
      </c>
      <c r="AO156">
        <v>23.15</v>
      </c>
      <c r="AP156">
        <v>41.99</v>
      </c>
      <c r="AQ156">
        <v>39.06</v>
      </c>
      <c r="AR156">
        <v>65.739999999999995</v>
      </c>
      <c r="AS156">
        <v>63.71</v>
      </c>
      <c r="AT156">
        <v>4.16</v>
      </c>
      <c r="AU156">
        <v>9.2799999999999994</v>
      </c>
      <c r="AV156">
        <v>163.52000000000001</v>
      </c>
      <c r="AW156">
        <v>193.7</v>
      </c>
      <c r="AX156">
        <v>21.93</v>
      </c>
      <c r="AY156">
        <v>63.74</v>
      </c>
      <c r="AZ156">
        <v>3.56</v>
      </c>
      <c r="BA156">
        <v>62.99</v>
      </c>
      <c r="BB156">
        <v>4.4800000000000004</v>
      </c>
      <c r="BC156">
        <v>62.99</v>
      </c>
      <c r="BD156">
        <v>3.56</v>
      </c>
      <c r="BE156">
        <v>22.07</v>
      </c>
      <c r="BF156">
        <v>2.9</v>
      </c>
      <c r="BG156">
        <v>2.9</v>
      </c>
      <c r="BH156">
        <v>65.06</v>
      </c>
      <c r="BI156">
        <v>3.56</v>
      </c>
      <c r="BJ156">
        <v>0</v>
      </c>
      <c r="BK156">
        <v>66.09</v>
      </c>
      <c r="BL156">
        <v>3.56</v>
      </c>
      <c r="BM156">
        <v>0</v>
      </c>
      <c r="BN156">
        <v>47.5</v>
      </c>
      <c r="BO156">
        <v>2.27</v>
      </c>
      <c r="BP156">
        <v>0</v>
      </c>
      <c r="BQ156">
        <v>65.95</v>
      </c>
    </row>
    <row r="157" spans="1:69">
      <c r="A157" s="102">
        <v>43865</v>
      </c>
      <c r="B157" t="s">
        <v>528</v>
      </c>
      <c r="C157">
        <v>11.22</v>
      </c>
      <c r="D157">
        <v>24.89</v>
      </c>
      <c r="E157">
        <v>20.27</v>
      </c>
      <c r="F157">
        <v>56.84</v>
      </c>
      <c r="G157">
        <v>10.41</v>
      </c>
      <c r="H157">
        <v>13.39</v>
      </c>
      <c r="I157">
        <v>4.16</v>
      </c>
      <c r="J157">
        <v>9.2799999999999994</v>
      </c>
      <c r="K157">
        <v>24.89</v>
      </c>
      <c r="L157">
        <v>20.27</v>
      </c>
      <c r="M157">
        <v>50.28</v>
      </c>
      <c r="N157">
        <v>31.51</v>
      </c>
      <c r="O157">
        <v>11.92</v>
      </c>
      <c r="P157">
        <v>12.47</v>
      </c>
      <c r="Q157">
        <v>4.16</v>
      </c>
      <c r="R157">
        <v>9.2799999999999994</v>
      </c>
      <c r="S157">
        <v>21.4</v>
      </c>
      <c r="T157">
        <v>50.28</v>
      </c>
      <c r="U157">
        <v>31.51</v>
      </c>
      <c r="V157">
        <v>11.92</v>
      </c>
      <c r="W157">
        <v>12.47</v>
      </c>
      <c r="X157">
        <v>4.16</v>
      </c>
      <c r="Y157">
        <v>11.22</v>
      </c>
      <c r="Z157">
        <v>26.93</v>
      </c>
      <c r="AA157">
        <v>21.93</v>
      </c>
      <c r="AB157">
        <v>57.68</v>
      </c>
      <c r="AC157">
        <v>65.16</v>
      </c>
      <c r="AD157">
        <v>52.25</v>
      </c>
      <c r="AE157">
        <v>4.16</v>
      </c>
      <c r="AF157">
        <v>9.2799999999999994</v>
      </c>
      <c r="AG157">
        <v>26.93</v>
      </c>
      <c r="AH157">
        <v>21.93</v>
      </c>
      <c r="AI157">
        <v>41.99</v>
      </c>
      <c r="AJ157">
        <v>39.06</v>
      </c>
      <c r="AK157">
        <v>65.739999999999995</v>
      </c>
      <c r="AL157">
        <v>63.71</v>
      </c>
      <c r="AM157">
        <v>4.16</v>
      </c>
      <c r="AN157">
        <v>9.2799999999999994</v>
      </c>
      <c r="AO157">
        <v>23.15</v>
      </c>
      <c r="AP157">
        <v>41.99</v>
      </c>
      <c r="AQ157">
        <v>39.06</v>
      </c>
      <c r="AR157">
        <v>65.739999999999995</v>
      </c>
      <c r="AS157">
        <v>63.71</v>
      </c>
      <c r="AT157">
        <v>4.16</v>
      </c>
      <c r="AU157">
        <v>9.2799999999999994</v>
      </c>
      <c r="AV157">
        <v>163.52000000000001</v>
      </c>
      <c r="AW157">
        <v>193.7</v>
      </c>
      <c r="AX157">
        <v>21.93</v>
      </c>
      <c r="AY157">
        <v>63.74</v>
      </c>
      <c r="AZ157">
        <v>3.56</v>
      </c>
      <c r="BA157">
        <v>62.99</v>
      </c>
      <c r="BB157">
        <v>4.4800000000000004</v>
      </c>
      <c r="BC157">
        <v>62.99</v>
      </c>
      <c r="BD157">
        <v>3.56</v>
      </c>
      <c r="BE157">
        <v>22.07</v>
      </c>
      <c r="BF157">
        <v>2.9</v>
      </c>
      <c r="BG157">
        <v>2.9</v>
      </c>
      <c r="BH157">
        <v>65.06</v>
      </c>
      <c r="BI157">
        <v>3.56</v>
      </c>
      <c r="BJ157">
        <v>0</v>
      </c>
      <c r="BK157">
        <v>66.09</v>
      </c>
      <c r="BL157">
        <v>3.56</v>
      </c>
      <c r="BM157">
        <v>0</v>
      </c>
      <c r="BN157">
        <v>47.5</v>
      </c>
      <c r="BO157">
        <v>2.27</v>
      </c>
      <c r="BP157">
        <v>0</v>
      </c>
      <c r="BQ157">
        <v>65.95</v>
      </c>
    </row>
    <row r="158" spans="1:69">
      <c r="A158" s="102">
        <v>43865</v>
      </c>
      <c r="B158" t="s">
        <v>531</v>
      </c>
      <c r="C158">
        <v>11.22</v>
      </c>
      <c r="D158">
        <v>25.02</v>
      </c>
      <c r="E158">
        <v>20.32</v>
      </c>
      <c r="F158">
        <v>56.84</v>
      </c>
      <c r="G158">
        <v>10.41</v>
      </c>
      <c r="H158">
        <v>13.39</v>
      </c>
      <c r="I158">
        <v>4.16</v>
      </c>
      <c r="J158">
        <v>9.2799999999999994</v>
      </c>
      <c r="K158">
        <v>25.02</v>
      </c>
      <c r="L158">
        <v>20.32</v>
      </c>
      <c r="M158">
        <v>50.28</v>
      </c>
      <c r="N158">
        <v>31.51</v>
      </c>
      <c r="O158">
        <v>11.92</v>
      </c>
      <c r="P158">
        <v>12.47</v>
      </c>
      <c r="Q158">
        <v>4.16</v>
      </c>
      <c r="R158">
        <v>9.2799999999999994</v>
      </c>
      <c r="S158">
        <v>21.47</v>
      </c>
      <c r="T158">
        <v>50.28</v>
      </c>
      <c r="U158">
        <v>31.51</v>
      </c>
      <c r="V158">
        <v>11.92</v>
      </c>
      <c r="W158">
        <v>12.47</v>
      </c>
      <c r="X158">
        <v>4.16</v>
      </c>
      <c r="Y158">
        <v>11.22</v>
      </c>
      <c r="Z158">
        <v>27.07</v>
      </c>
      <c r="AA158">
        <v>21.98</v>
      </c>
      <c r="AB158">
        <v>57.68</v>
      </c>
      <c r="AC158">
        <v>65.16</v>
      </c>
      <c r="AD158">
        <v>52.25</v>
      </c>
      <c r="AE158">
        <v>4.16</v>
      </c>
      <c r="AF158">
        <v>9.2799999999999994</v>
      </c>
      <c r="AG158">
        <v>27.07</v>
      </c>
      <c r="AH158">
        <v>21.98</v>
      </c>
      <c r="AI158">
        <v>41.99</v>
      </c>
      <c r="AJ158">
        <v>39.06</v>
      </c>
      <c r="AK158">
        <v>65.739999999999995</v>
      </c>
      <c r="AL158">
        <v>63.71</v>
      </c>
      <c r="AM158">
        <v>4.16</v>
      </c>
      <c r="AN158">
        <v>9.2799999999999994</v>
      </c>
      <c r="AO158">
        <v>23.22</v>
      </c>
      <c r="AP158">
        <v>41.99</v>
      </c>
      <c r="AQ158">
        <v>39.06</v>
      </c>
      <c r="AR158">
        <v>65.739999999999995</v>
      </c>
      <c r="AS158">
        <v>63.71</v>
      </c>
      <c r="AT158">
        <v>4.16</v>
      </c>
      <c r="AU158">
        <v>9.2799999999999994</v>
      </c>
      <c r="AV158">
        <v>163.66</v>
      </c>
      <c r="AW158">
        <v>193.83</v>
      </c>
      <c r="AX158">
        <v>21.98</v>
      </c>
      <c r="AY158">
        <v>63.74</v>
      </c>
      <c r="AZ158">
        <v>3.56</v>
      </c>
      <c r="BA158">
        <v>63.06</v>
      </c>
      <c r="BB158">
        <v>4.4800000000000004</v>
      </c>
      <c r="BC158">
        <v>63.06</v>
      </c>
      <c r="BD158">
        <v>3.56</v>
      </c>
      <c r="BE158">
        <v>22.1</v>
      </c>
      <c r="BF158">
        <v>2.9</v>
      </c>
      <c r="BG158">
        <v>2.9</v>
      </c>
      <c r="BH158">
        <v>65.13</v>
      </c>
      <c r="BI158">
        <v>3.56</v>
      </c>
      <c r="BJ158">
        <v>0</v>
      </c>
      <c r="BK158">
        <v>66.16</v>
      </c>
      <c r="BL158">
        <v>3.56</v>
      </c>
      <c r="BM158">
        <v>0</v>
      </c>
      <c r="BN158">
        <v>47.57</v>
      </c>
      <c r="BO158">
        <v>2.27</v>
      </c>
      <c r="BP158">
        <v>0</v>
      </c>
      <c r="BQ158">
        <v>66.02</v>
      </c>
    </row>
    <row r="159" spans="1:69">
      <c r="A159" s="102">
        <v>43865</v>
      </c>
      <c r="B159" t="s">
        <v>552</v>
      </c>
      <c r="C159">
        <v>11.22</v>
      </c>
      <c r="D159">
        <v>25.02</v>
      </c>
      <c r="E159">
        <v>20.32</v>
      </c>
      <c r="F159">
        <v>56.84</v>
      </c>
      <c r="G159">
        <v>10.41</v>
      </c>
      <c r="H159">
        <v>13.39</v>
      </c>
      <c r="I159">
        <v>4.16</v>
      </c>
      <c r="J159">
        <v>9.2799999999999994</v>
      </c>
      <c r="K159">
        <v>25.02</v>
      </c>
      <c r="L159">
        <v>20.32</v>
      </c>
      <c r="M159">
        <v>50.28</v>
      </c>
      <c r="N159">
        <v>31.51</v>
      </c>
      <c r="O159">
        <v>11.92</v>
      </c>
      <c r="P159">
        <v>12.47</v>
      </c>
      <c r="Q159">
        <v>4.16</v>
      </c>
      <c r="R159">
        <v>9.2799999999999994</v>
      </c>
      <c r="S159">
        <v>21.47</v>
      </c>
      <c r="T159">
        <v>50.28</v>
      </c>
      <c r="U159">
        <v>31.51</v>
      </c>
      <c r="V159">
        <v>11.92</v>
      </c>
      <c r="W159">
        <v>12.47</v>
      </c>
      <c r="X159">
        <v>4.16</v>
      </c>
      <c r="Y159">
        <v>11.22</v>
      </c>
      <c r="Z159">
        <v>27.07</v>
      </c>
      <c r="AA159">
        <v>21.98</v>
      </c>
      <c r="AB159">
        <v>57.68</v>
      </c>
      <c r="AC159">
        <v>65.16</v>
      </c>
      <c r="AD159">
        <v>52.25</v>
      </c>
      <c r="AE159">
        <v>4.16</v>
      </c>
      <c r="AF159">
        <v>9.2799999999999994</v>
      </c>
      <c r="AG159">
        <v>27.07</v>
      </c>
      <c r="AH159">
        <v>21.98</v>
      </c>
      <c r="AI159">
        <v>41.99</v>
      </c>
      <c r="AJ159">
        <v>39.06</v>
      </c>
      <c r="AK159">
        <v>65.739999999999995</v>
      </c>
      <c r="AL159">
        <v>63.71</v>
      </c>
      <c r="AM159">
        <v>4.16</v>
      </c>
      <c r="AN159">
        <v>9.2799999999999994</v>
      </c>
      <c r="AO159">
        <v>23.22</v>
      </c>
      <c r="AP159">
        <v>41.99</v>
      </c>
      <c r="AQ159">
        <v>39.06</v>
      </c>
      <c r="AR159">
        <v>65.739999999999995</v>
      </c>
      <c r="AS159">
        <v>63.71</v>
      </c>
      <c r="AT159">
        <v>4.16</v>
      </c>
      <c r="AU159">
        <v>9.2799999999999994</v>
      </c>
      <c r="AV159">
        <v>163.66</v>
      </c>
      <c r="AW159">
        <v>193.83</v>
      </c>
      <c r="AX159">
        <v>21.98</v>
      </c>
      <c r="AY159">
        <v>63.74</v>
      </c>
      <c r="AZ159">
        <v>3.56</v>
      </c>
      <c r="BA159">
        <v>63.06</v>
      </c>
      <c r="BB159">
        <v>4.4800000000000004</v>
      </c>
      <c r="BC159">
        <v>63.06</v>
      </c>
      <c r="BD159">
        <v>3.56</v>
      </c>
      <c r="BE159">
        <v>22.1</v>
      </c>
      <c r="BF159">
        <v>2.9</v>
      </c>
      <c r="BG159">
        <v>2.9</v>
      </c>
      <c r="BH159">
        <v>65.13</v>
      </c>
      <c r="BI159">
        <v>3.56</v>
      </c>
      <c r="BJ159">
        <v>0</v>
      </c>
      <c r="BK159">
        <v>66.16</v>
      </c>
      <c r="BL159">
        <v>3.56</v>
      </c>
      <c r="BM159">
        <v>0</v>
      </c>
      <c r="BN159">
        <v>47.57</v>
      </c>
      <c r="BO159">
        <v>2.27</v>
      </c>
      <c r="BP159">
        <v>0</v>
      </c>
      <c r="BQ159">
        <v>66.02</v>
      </c>
    </row>
    <row r="160" spans="1:69">
      <c r="A160" s="102">
        <v>43865</v>
      </c>
      <c r="B160" t="s">
        <v>537</v>
      </c>
      <c r="C160">
        <v>11.22</v>
      </c>
      <c r="D160">
        <v>25.02</v>
      </c>
      <c r="E160">
        <v>20.32</v>
      </c>
      <c r="F160">
        <v>56.84</v>
      </c>
      <c r="G160">
        <v>10.41</v>
      </c>
      <c r="H160">
        <v>13.39</v>
      </c>
      <c r="I160">
        <v>4.16</v>
      </c>
      <c r="J160">
        <v>9.2799999999999994</v>
      </c>
      <c r="K160">
        <v>25.02</v>
      </c>
      <c r="L160">
        <v>20.32</v>
      </c>
      <c r="M160">
        <v>50.28</v>
      </c>
      <c r="N160">
        <v>31.51</v>
      </c>
      <c r="O160">
        <v>11.92</v>
      </c>
      <c r="P160">
        <v>12.47</v>
      </c>
      <c r="Q160">
        <v>4.16</v>
      </c>
      <c r="R160">
        <v>9.2799999999999994</v>
      </c>
      <c r="S160">
        <v>21.47</v>
      </c>
      <c r="T160">
        <v>50.28</v>
      </c>
      <c r="U160">
        <v>31.51</v>
      </c>
      <c r="V160">
        <v>11.92</v>
      </c>
      <c r="W160">
        <v>12.47</v>
      </c>
      <c r="X160">
        <v>4.16</v>
      </c>
      <c r="Y160">
        <v>11.22</v>
      </c>
      <c r="Z160">
        <v>27.07</v>
      </c>
      <c r="AA160">
        <v>21.98</v>
      </c>
      <c r="AB160">
        <v>57.68</v>
      </c>
      <c r="AC160">
        <v>65.16</v>
      </c>
      <c r="AD160">
        <v>52.25</v>
      </c>
      <c r="AE160">
        <v>4.16</v>
      </c>
      <c r="AF160">
        <v>9.2799999999999994</v>
      </c>
      <c r="AG160">
        <v>27.07</v>
      </c>
      <c r="AH160">
        <v>21.98</v>
      </c>
      <c r="AI160">
        <v>41.99</v>
      </c>
      <c r="AJ160">
        <v>39.06</v>
      </c>
      <c r="AK160">
        <v>65.739999999999995</v>
      </c>
      <c r="AL160">
        <v>63.71</v>
      </c>
      <c r="AM160">
        <v>4.16</v>
      </c>
      <c r="AN160">
        <v>9.2799999999999994</v>
      </c>
      <c r="AO160">
        <v>23.22</v>
      </c>
      <c r="AP160">
        <v>41.99</v>
      </c>
      <c r="AQ160">
        <v>39.06</v>
      </c>
      <c r="AR160">
        <v>65.739999999999995</v>
      </c>
      <c r="AS160">
        <v>63.71</v>
      </c>
      <c r="AT160">
        <v>4.16</v>
      </c>
      <c r="AU160">
        <v>9.2799999999999994</v>
      </c>
      <c r="AV160">
        <v>163.66</v>
      </c>
      <c r="AW160">
        <v>193.83</v>
      </c>
      <c r="AX160">
        <v>21.98</v>
      </c>
      <c r="AY160">
        <v>63.74</v>
      </c>
      <c r="AZ160">
        <v>3.56</v>
      </c>
      <c r="BA160">
        <v>63.06</v>
      </c>
      <c r="BB160">
        <v>4.4800000000000004</v>
      </c>
      <c r="BC160">
        <v>63.06</v>
      </c>
      <c r="BD160">
        <v>3.56</v>
      </c>
      <c r="BE160">
        <v>22.1</v>
      </c>
      <c r="BF160">
        <v>2.9</v>
      </c>
      <c r="BG160">
        <v>2.9</v>
      </c>
      <c r="BH160">
        <v>65.13</v>
      </c>
      <c r="BI160">
        <v>3.56</v>
      </c>
      <c r="BJ160">
        <v>0</v>
      </c>
      <c r="BK160">
        <v>66.16</v>
      </c>
      <c r="BL160">
        <v>3.56</v>
      </c>
      <c r="BM160">
        <v>0</v>
      </c>
      <c r="BN160">
        <v>47.57</v>
      </c>
      <c r="BO160">
        <v>2.27</v>
      </c>
      <c r="BP160">
        <v>0</v>
      </c>
      <c r="BQ160">
        <v>66.02</v>
      </c>
    </row>
    <row r="161" spans="1:69">
      <c r="A161" s="102">
        <v>43865</v>
      </c>
      <c r="B161" s="103" t="s">
        <v>555</v>
      </c>
      <c r="C161">
        <v>11.22</v>
      </c>
      <c r="D161">
        <v>25.02</v>
      </c>
      <c r="E161">
        <v>20.32</v>
      </c>
      <c r="F161">
        <v>56.84</v>
      </c>
      <c r="G161">
        <v>10.41</v>
      </c>
      <c r="H161">
        <v>13.39</v>
      </c>
      <c r="I161">
        <v>4.16</v>
      </c>
      <c r="J161">
        <v>9.2799999999999994</v>
      </c>
      <c r="K161">
        <v>25.02</v>
      </c>
      <c r="L161">
        <v>20.32</v>
      </c>
      <c r="M161">
        <v>50.28</v>
      </c>
      <c r="N161">
        <v>31.51</v>
      </c>
      <c r="O161">
        <v>11.92</v>
      </c>
      <c r="P161">
        <v>12.47</v>
      </c>
      <c r="Q161">
        <v>4.16</v>
      </c>
      <c r="R161">
        <v>9.2799999999999994</v>
      </c>
      <c r="S161">
        <v>21.47</v>
      </c>
      <c r="T161">
        <v>50.28</v>
      </c>
      <c r="U161">
        <v>31.51</v>
      </c>
      <c r="V161">
        <v>11.92</v>
      </c>
      <c r="W161">
        <v>12.47</v>
      </c>
      <c r="X161">
        <v>4.16</v>
      </c>
      <c r="Y161">
        <v>11.22</v>
      </c>
      <c r="Z161">
        <v>27.07</v>
      </c>
      <c r="AA161">
        <v>21.98</v>
      </c>
      <c r="AB161">
        <v>57.68</v>
      </c>
      <c r="AC161">
        <v>65.16</v>
      </c>
      <c r="AD161">
        <v>52.25</v>
      </c>
      <c r="AE161">
        <v>4.16</v>
      </c>
      <c r="AF161">
        <v>9.2799999999999994</v>
      </c>
      <c r="AG161">
        <v>27.07</v>
      </c>
      <c r="AH161">
        <v>21.98</v>
      </c>
      <c r="AI161">
        <v>41.99</v>
      </c>
      <c r="AJ161">
        <v>39.06</v>
      </c>
      <c r="AK161">
        <v>65.739999999999995</v>
      </c>
      <c r="AL161">
        <v>63.71</v>
      </c>
      <c r="AM161">
        <v>4.16</v>
      </c>
      <c r="AN161">
        <v>9.2799999999999994</v>
      </c>
      <c r="AO161">
        <v>23.22</v>
      </c>
      <c r="AP161">
        <v>41.99</v>
      </c>
      <c r="AQ161">
        <v>39.06</v>
      </c>
      <c r="AR161">
        <v>65.739999999999995</v>
      </c>
      <c r="AS161">
        <v>63.71</v>
      </c>
      <c r="AT161">
        <v>4.16</v>
      </c>
      <c r="AU161">
        <v>9.2799999999999994</v>
      </c>
      <c r="AV161">
        <v>163.66</v>
      </c>
      <c r="AW161">
        <v>193.83</v>
      </c>
      <c r="AX161">
        <v>21.98</v>
      </c>
      <c r="AY161">
        <v>63.74</v>
      </c>
      <c r="AZ161">
        <v>3.56</v>
      </c>
      <c r="BA161">
        <v>63.06</v>
      </c>
      <c r="BB161">
        <v>4.4800000000000004</v>
      </c>
      <c r="BC161">
        <v>63.06</v>
      </c>
      <c r="BD161">
        <v>3.56</v>
      </c>
      <c r="BE161">
        <v>22.1</v>
      </c>
      <c r="BF161">
        <v>2.9</v>
      </c>
      <c r="BG161">
        <v>2.9</v>
      </c>
      <c r="BH161">
        <v>65.13</v>
      </c>
      <c r="BI161">
        <v>3.56</v>
      </c>
      <c r="BJ161">
        <v>0</v>
      </c>
      <c r="BK161">
        <v>66.16</v>
      </c>
      <c r="BL161">
        <v>3.56</v>
      </c>
      <c r="BM161">
        <v>0</v>
      </c>
      <c r="BN161">
        <v>47.57</v>
      </c>
      <c r="BO161">
        <v>2.27</v>
      </c>
      <c r="BP161">
        <v>0</v>
      </c>
      <c r="BQ161">
        <v>66.02</v>
      </c>
    </row>
    <row r="162" spans="1:69">
      <c r="A162" s="102">
        <v>43865</v>
      </c>
      <c r="B162" t="s">
        <v>540</v>
      </c>
      <c r="C162">
        <v>11.22</v>
      </c>
      <c r="D162">
        <v>25.02</v>
      </c>
      <c r="E162">
        <v>20.32</v>
      </c>
      <c r="F162">
        <v>56.84</v>
      </c>
      <c r="G162">
        <v>10.41</v>
      </c>
      <c r="H162">
        <v>13.39</v>
      </c>
      <c r="I162">
        <v>4.16</v>
      </c>
      <c r="J162">
        <v>9.2799999999999994</v>
      </c>
      <c r="K162">
        <v>25.02</v>
      </c>
      <c r="L162">
        <v>20.32</v>
      </c>
      <c r="M162">
        <v>50.28</v>
      </c>
      <c r="N162">
        <v>31.51</v>
      </c>
      <c r="O162">
        <v>11.92</v>
      </c>
      <c r="P162">
        <v>12.47</v>
      </c>
      <c r="Q162">
        <v>4.16</v>
      </c>
      <c r="R162">
        <v>9.2799999999999994</v>
      </c>
      <c r="S162">
        <v>21.47</v>
      </c>
      <c r="T162">
        <v>50.28</v>
      </c>
      <c r="U162">
        <v>31.51</v>
      </c>
      <c r="V162">
        <v>11.92</v>
      </c>
      <c r="W162">
        <v>12.47</v>
      </c>
      <c r="X162">
        <v>4.16</v>
      </c>
      <c r="Y162">
        <v>11.22</v>
      </c>
      <c r="Z162">
        <v>27.07</v>
      </c>
      <c r="AA162">
        <v>21.98</v>
      </c>
      <c r="AB162">
        <v>57.68</v>
      </c>
      <c r="AC162">
        <v>65.16</v>
      </c>
      <c r="AD162">
        <v>52.25</v>
      </c>
      <c r="AE162">
        <v>4.16</v>
      </c>
      <c r="AF162">
        <v>9.2799999999999994</v>
      </c>
      <c r="AG162">
        <v>27.07</v>
      </c>
      <c r="AH162">
        <v>21.98</v>
      </c>
      <c r="AI162">
        <v>41.99</v>
      </c>
      <c r="AJ162">
        <v>39.06</v>
      </c>
      <c r="AK162">
        <v>65.739999999999995</v>
      </c>
      <c r="AL162">
        <v>63.71</v>
      </c>
      <c r="AM162">
        <v>4.16</v>
      </c>
      <c r="AN162">
        <v>9.2799999999999994</v>
      </c>
      <c r="AO162">
        <v>23.22</v>
      </c>
      <c r="AP162">
        <v>41.99</v>
      </c>
      <c r="AQ162">
        <v>39.06</v>
      </c>
      <c r="AR162">
        <v>65.739999999999995</v>
      </c>
      <c r="AS162">
        <v>63.71</v>
      </c>
      <c r="AT162">
        <v>4.16</v>
      </c>
      <c r="AU162">
        <v>9.2799999999999994</v>
      </c>
      <c r="AV162">
        <v>163.66</v>
      </c>
      <c r="AW162">
        <v>193.83</v>
      </c>
      <c r="AX162">
        <v>21.98</v>
      </c>
      <c r="AY162">
        <v>63.74</v>
      </c>
      <c r="AZ162">
        <v>3.56</v>
      </c>
      <c r="BA162">
        <v>63.06</v>
      </c>
      <c r="BB162">
        <v>4.4800000000000004</v>
      </c>
      <c r="BC162">
        <v>63.06</v>
      </c>
      <c r="BD162">
        <v>3.56</v>
      </c>
      <c r="BE162">
        <v>22.1</v>
      </c>
      <c r="BF162">
        <v>2.9</v>
      </c>
      <c r="BG162">
        <v>2.9</v>
      </c>
      <c r="BH162">
        <v>65.13</v>
      </c>
      <c r="BI162">
        <v>3.56</v>
      </c>
      <c r="BJ162">
        <v>0</v>
      </c>
      <c r="BK162">
        <v>66.16</v>
      </c>
      <c r="BL162">
        <v>3.56</v>
      </c>
      <c r="BM162">
        <v>0</v>
      </c>
      <c r="BN162">
        <v>47.57</v>
      </c>
      <c r="BO162">
        <v>2.27</v>
      </c>
      <c r="BP162">
        <v>0</v>
      </c>
      <c r="BQ162">
        <v>66.02</v>
      </c>
    </row>
    <row r="163" spans="1:69">
      <c r="A163" s="102">
        <v>43865</v>
      </c>
      <c r="B163" t="s">
        <v>1288</v>
      </c>
      <c r="C163">
        <v>11.22</v>
      </c>
      <c r="D163">
        <v>24.89</v>
      </c>
      <c r="E163">
        <v>20.27</v>
      </c>
      <c r="F163">
        <v>56.84</v>
      </c>
      <c r="G163">
        <v>10.41</v>
      </c>
      <c r="H163">
        <v>13.39</v>
      </c>
      <c r="I163">
        <v>4.16</v>
      </c>
      <c r="J163">
        <v>9.2799999999999994</v>
      </c>
      <c r="K163">
        <v>24.89</v>
      </c>
      <c r="L163">
        <v>20.27</v>
      </c>
      <c r="M163">
        <v>50.28</v>
      </c>
      <c r="N163">
        <v>31.51</v>
      </c>
      <c r="O163">
        <v>11.92</v>
      </c>
      <c r="P163">
        <v>12.47</v>
      </c>
      <c r="Q163">
        <v>4.16</v>
      </c>
      <c r="R163">
        <v>9.2799999999999994</v>
      </c>
      <c r="S163">
        <v>21.4</v>
      </c>
      <c r="T163">
        <v>50.28</v>
      </c>
      <c r="U163">
        <v>31.51</v>
      </c>
      <c r="V163">
        <v>11.92</v>
      </c>
      <c r="W163">
        <v>12.47</v>
      </c>
      <c r="X163">
        <v>4.16</v>
      </c>
      <c r="Y163">
        <v>11.22</v>
      </c>
      <c r="Z163">
        <v>26.93</v>
      </c>
      <c r="AA163">
        <v>21.93</v>
      </c>
      <c r="AB163">
        <v>57.68</v>
      </c>
      <c r="AC163">
        <v>65.16</v>
      </c>
      <c r="AD163">
        <v>52.25</v>
      </c>
      <c r="AE163">
        <v>4.16</v>
      </c>
      <c r="AF163">
        <v>9.2799999999999994</v>
      </c>
      <c r="AG163">
        <v>26.93</v>
      </c>
      <c r="AH163">
        <v>21.93</v>
      </c>
      <c r="AI163">
        <v>41.99</v>
      </c>
      <c r="AJ163">
        <v>39.06</v>
      </c>
      <c r="AK163">
        <v>65.739999999999995</v>
      </c>
      <c r="AL163">
        <v>63.71</v>
      </c>
      <c r="AM163">
        <v>4.16</v>
      </c>
      <c r="AN163">
        <v>9.2799999999999994</v>
      </c>
      <c r="AO163">
        <v>23.15</v>
      </c>
      <c r="AP163">
        <v>41.99</v>
      </c>
      <c r="AQ163">
        <v>39.06</v>
      </c>
      <c r="AR163">
        <v>65.739999999999995</v>
      </c>
      <c r="AS163">
        <v>63.71</v>
      </c>
      <c r="AT163">
        <v>4.16</v>
      </c>
      <c r="AU163">
        <v>9.2799999999999994</v>
      </c>
      <c r="AV163">
        <v>163.52000000000001</v>
      </c>
      <c r="AW163">
        <v>193.7</v>
      </c>
      <c r="AX163">
        <v>21.93</v>
      </c>
      <c r="AY163">
        <v>63.74</v>
      </c>
      <c r="AZ163">
        <v>3.56</v>
      </c>
      <c r="BA163">
        <v>62.99</v>
      </c>
      <c r="BB163">
        <v>4.4800000000000004</v>
      </c>
      <c r="BC163">
        <v>62.99</v>
      </c>
      <c r="BD163">
        <v>3.56</v>
      </c>
      <c r="BE163">
        <v>22.07</v>
      </c>
      <c r="BF163">
        <v>2.9</v>
      </c>
      <c r="BG163">
        <v>2.9</v>
      </c>
      <c r="BH163">
        <v>65.06</v>
      </c>
      <c r="BI163">
        <v>3.56</v>
      </c>
      <c r="BJ163">
        <v>0</v>
      </c>
      <c r="BK163">
        <v>66.09</v>
      </c>
      <c r="BL163">
        <v>3.56</v>
      </c>
      <c r="BM163">
        <v>0</v>
      </c>
      <c r="BN163">
        <v>47.5</v>
      </c>
      <c r="BO163">
        <v>2.27</v>
      </c>
      <c r="BP163">
        <v>0</v>
      </c>
      <c r="BQ163">
        <v>65.95</v>
      </c>
    </row>
    <row r="164" spans="1:69">
      <c r="A164" s="102">
        <v>43865</v>
      </c>
      <c r="B164" t="s">
        <v>546</v>
      </c>
      <c r="C164">
        <v>11.22</v>
      </c>
      <c r="D164">
        <v>24.89</v>
      </c>
      <c r="E164">
        <v>20.27</v>
      </c>
      <c r="F164">
        <v>56.84</v>
      </c>
      <c r="G164">
        <v>10.41</v>
      </c>
      <c r="H164">
        <v>13.39</v>
      </c>
      <c r="I164">
        <v>4.16</v>
      </c>
      <c r="J164">
        <v>9.2799999999999994</v>
      </c>
      <c r="K164">
        <v>24.89</v>
      </c>
      <c r="L164">
        <v>20.27</v>
      </c>
      <c r="M164">
        <v>50.28</v>
      </c>
      <c r="N164">
        <v>31.51</v>
      </c>
      <c r="O164">
        <v>11.92</v>
      </c>
      <c r="P164">
        <v>12.47</v>
      </c>
      <c r="Q164">
        <v>4.16</v>
      </c>
      <c r="R164">
        <v>9.2799999999999994</v>
      </c>
      <c r="S164">
        <v>21.4</v>
      </c>
      <c r="T164">
        <v>50.28</v>
      </c>
      <c r="U164">
        <v>31.51</v>
      </c>
      <c r="V164">
        <v>11.92</v>
      </c>
      <c r="W164">
        <v>12.47</v>
      </c>
      <c r="X164">
        <v>4.16</v>
      </c>
      <c r="Y164">
        <v>11.22</v>
      </c>
      <c r="Z164">
        <v>26.93</v>
      </c>
      <c r="AA164">
        <v>21.93</v>
      </c>
      <c r="AB164">
        <v>57.68</v>
      </c>
      <c r="AC164">
        <v>65.16</v>
      </c>
      <c r="AD164">
        <v>52.25</v>
      </c>
      <c r="AE164">
        <v>4.16</v>
      </c>
      <c r="AF164">
        <v>9.2799999999999994</v>
      </c>
      <c r="AG164">
        <v>26.93</v>
      </c>
      <c r="AH164">
        <v>21.93</v>
      </c>
      <c r="AI164">
        <v>41.99</v>
      </c>
      <c r="AJ164">
        <v>39.06</v>
      </c>
      <c r="AK164">
        <v>65.739999999999995</v>
      </c>
      <c r="AL164">
        <v>63.71</v>
      </c>
      <c r="AM164">
        <v>4.16</v>
      </c>
      <c r="AN164">
        <v>9.2799999999999994</v>
      </c>
      <c r="AO164">
        <v>23.15</v>
      </c>
      <c r="AP164">
        <v>41.99</v>
      </c>
      <c r="AQ164">
        <v>39.06</v>
      </c>
      <c r="AR164">
        <v>65.739999999999995</v>
      </c>
      <c r="AS164">
        <v>63.71</v>
      </c>
      <c r="AT164">
        <v>4.16</v>
      </c>
      <c r="AU164">
        <v>9.2799999999999994</v>
      </c>
      <c r="AV164">
        <v>163.52000000000001</v>
      </c>
      <c r="AW164">
        <v>193.7</v>
      </c>
      <c r="AX164">
        <v>21.93</v>
      </c>
      <c r="AY164">
        <v>63.74</v>
      </c>
      <c r="AZ164">
        <v>3.56</v>
      </c>
      <c r="BA164">
        <v>62.99</v>
      </c>
      <c r="BB164">
        <v>4.4800000000000004</v>
      </c>
      <c r="BC164">
        <v>62.99</v>
      </c>
      <c r="BD164">
        <v>3.56</v>
      </c>
      <c r="BE164">
        <v>22.07</v>
      </c>
      <c r="BF164">
        <v>2.9</v>
      </c>
      <c r="BG164">
        <v>2.9</v>
      </c>
      <c r="BH164">
        <v>65.06</v>
      </c>
      <c r="BI164">
        <v>3.56</v>
      </c>
      <c r="BJ164">
        <v>0</v>
      </c>
      <c r="BK164">
        <v>66.09</v>
      </c>
      <c r="BL164">
        <v>3.56</v>
      </c>
      <c r="BM164">
        <v>0</v>
      </c>
      <c r="BN164">
        <v>47.5</v>
      </c>
      <c r="BO164">
        <v>2.27</v>
      </c>
      <c r="BP164">
        <v>0</v>
      </c>
      <c r="BQ164">
        <v>65.95</v>
      </c>
    </row>
    <row r="165" spans="1:69">
      <c r="A165" s="102">
        <v>43865</v>
      </c>
      <c r="B165" t="s">
        <v>534</v>
      </c>
      <c r="C165">
        <v>11.22</v>
      </c>
      <c r="D165">
        <v>24.89</v>
      </c>
      <c r="E165">
        <v>20.27</v>
      </c>
      <c r="F165">
        <v>56.84</v>
      </c>
      <c r="G165">
        <v>10.41</v>
      </c>
      <c r="H165">
        <v>13.39</v>
      </c>
      <c r="I165">
        <v>4.16</v>
      </c>
      <c r="J165">
        <v>9.2799999999999994</v>
      </c>
      <c r="K165">
        <v>24.89</v>
      </c>
      <c r="L165">
        <v>20.27</v>
      </c>
      <c r="M165">
        <v>50.28</v>
      </c>
      <c r="N165">
        <v>31.51</v>
      </c>
      <c r="O165">
        <v>11.92</v>
      </c>
      <c r="P165">
        <v>12.47</v>
      </c>
      <c r="Q165">
        <v>4.16</v>
      </c>
      <c r="R165">
        <v>9.2799999999999994</v>
      </c>
      <c r="S165">
        <v>21.4</v>
      </c>
      <c r="T165">
        <v>50.28</v>
      </c>
      <c r="U165">
        <v>31.51</v>
      </c>
      <c r="V165">
        <v>11.92</v>
      </c>
      <c r="W165">
        <v>12.47</v>
      </c>
      <c r="X165">
        <v>4.16</v>
      </c>
      <c r="Y165">
        <v>11.22</v>
      </c>
      <c r="Z165">
        <v>26.93</v>
      </c>
      <c r="AA165">
        <v>21.93</v>
      </c>
      <c r="AB165">
        <v>57.68</v>
      </c>
      <c r="AC165">
        <v>65.16</v>
      </c>
      <c r="AD165">
        <v>52.25</v>
      </c>
      <c r="AE165">
        <v>4.16</v>
      </c>
      <c r="AF165">
        <v>9.2799999999999994</v>
      </c>
      <c r="AG165">
        <v>26.93</v>
      </c>
      <c r="AH165">
        <v>21.93</v>
      </c>
      <c r="AI165">
        <v>41.99</v>
      </c>
      <c r="AJ165">
        <v>39.06</v>
      </c>
      <c r="AK165">
        <v>65.739999999999995</v>
      </c>
      <c r="AL165">
        <v>63.71</v>
      </c>
      <c r="AM165">
        <v>4.16</v>
      </c>
      <c r="AN165">
        <v>9.2799999999999994</v>
      </c>
      <c r="AO165">
        <v>23.15</v>
      </c>
      <c r="AP165">
        <v>41.99</v>
      </c>
      <c r="AQ165">
        <v>39.06</v>
      </c>
      <c r="AR165">
        <v>65.739999999999995</v>
      </c>
      <c r="AS165">
        <v>63.71</v>
      </c>
      <c r="AT165">
        <v>4.16</v>
      </c>
      <c r="AU165">
        <v>9.2799999999999994</v>
      </c>
      <c r="AV165">
        <v>163.52000000000001</v>
      </c>
      <c r="AW165">
        <v>193.7</v>
      </c>
      <c r="AX165">
        <v>21.93</v>
      </c>
      <c r="AY165">
        <v>63.74</v>
      </c>
      <c r="AZ165">
        <v>3.56</v>
      </c>
      <c r="BA165">
        <v>62.99</v>
      </c>
      <c r="BB165">
        <v>4.4800000000000004</v>
      </c>
      <c r="BC165">
        <v>62.99</v>
      </c>
      <c r="BD165">
        <v>3.56</v>
      </c>
      <c r="BE165">
        <v>22.07</v>
      </c>
      <c r="BF165">
        <v>2.9</v>
      </c>
      <c r="BG165">
        <v>2.9</v>
      </c>
      <c r="BH165">
        <v>65.06</v>
      </c>
      <c r="BI165">
        <v>3.56</v>
      </c>
      <c r="BJ165">
        <v>0</v>
      </c>
      <c r="BK165">
        <v>66.09</v>
      </c>
      <c r="BL165">
        <v>3.56</v>
      </c>
      <c r="BM165">
        <v>0</v>
      </c>
      <c r="BN165">
        <v>47.5</v>
      </c>
      <c r="BO165">
        <v>2.27</v>
      </c>
      <c r="BP165">
        <v>0</v>
      </c>
      <c r="BQ165">
        <v>65.95</v>
      </c>
    </row>
    <row r="166" spans="1:69">
      <c r="A166" s="102">
        <v>43865</v>
      </c>
      <c r="B166" t="s">
        <v>516</v>
      </c>
      <c r="C166">
        <v>11.22</v>
      </c>
      <c r="D166">
        <v>24.89</v>
      </c>
      <c r="E166">
        <v>20.27</v>
      </c>
      <c r="F166">
        <v>56.84</v>
      </c>
      <c r="G166">
        <v>10.41</v>
      </c>
      <c r="H166">
        <v>13.39</v>
      </c>
      <c r="I166">
        <v>4.16</v>
      </c>
      <c r="J166">
        <v>9.2799999999999994</v>
      </c>
      <c r="K166">
        <v>24.89</v>
      </c>
      <c r="L166">
        <v>20.27</v>
      </c>
      <c r="M166">
        <v>50.28</v>
      </c>
      <c r="N166">
        <v>31.51</v>
      </c>
      <c r="O166">
        <v>11.92</v>
      </c>
      <c r="P166">
        <v>12.47</v>
      </c>
      <c r="Q166">
        <v>4.16</v>
      </c>
      <c r="R166">
        <v>9.2799999999999994</v>
      </c>
      <c r="S166">
        <v>21.4</v>
      </c>
      <c r="T166">
        <v>50.28</v>
      </c>
      <c r="U166">
        <v>31.51</v>
      </c>
      <c r="V166">
        <v>11.92</v>
      </c>
      <c r="W166">
        <v>12.47</v>
      </c>
      <c r="X166">
        <v>4.16</v>
      </c>
      <c r="Y166">
        <v>11.22</v>
      </c>
      <c r="Z166">
        <v>26.93</v>
      </c>
      <c r="AA166">
        <v>21.93</v>
      </c>
      <c r="AB166">
        <v>57.68</v>
      </c>
      <c r="AC166">
        <v>65.16</v>
      </c>
      <c r="AD166">
        <v>52.25</v>
      </c>
      <c r="AE166">
        <v>4.16</v>
      </c>
      <c r="AF166">
        <v>9.2799999999999994</v>
      </c>
      <c r="AG166">
        <v>26.93</v>
      </c>
      <c r="AH166">
        <v>21.93</v>
      </c>
      <c r="AI166">
        <v>41.99</v>
      </c>
      <c r="AJ166">
        <v>39.06</v>
      </c>
      <c r="AK166">
        <v>65.739999999999995</v>
      </c>
      <c r="AL166">
        <v>63.71</v>
      </c>
      <c r="AM166">
        <v>4.16</v>
      </c>
      <c r="AN166">
        <v>9.2799999999999994</v>
      </c>
      <c r="AO166">
        <v>23.15</v>
      </c>
      <c r="AP166">
        <v>41.99</v>
      </c>
      <c r="AQ166">
        <v>39.06</v>
      </c>
      <c r="AR166">
        <v>65.739999999999995</v>
      </c>
      <c r="AS166">
        <v>63.71</v>
      </c>
      <c r="AT166">
        <v>4.16</v>
      </c>
      <c r="AU166">
        <v>9.2799999999999994</v>
      </c>
      <c r="AV166">
        <v>163.52000000000001</v>
      </c>
      <c r="AW166">
        <v>193.7</v>
      </c>
      <c r="AX166">
        <v>21.93</v>
      </c>
      <c r="AY166">
        <v>63.74</v>
      </c>
      <c r="AZ166">
        <v>3.56</v>
      </c>
      <c r="BA166">
        <v>62.99</v>
      </c>
      <c r="BB166">
        <v>4.4800000000000004</v>
      </c>
      <c r="BC166">
        <v>62.99</v>
      </c>
      <c r="BD166">
        <v>3.56</v>
      </c>
      <c r="BE166">
        <v>22.07</v>
      </c>
      <c r="BF166">
        <v>2.9</v>
      </c>
      <c r="BG166">
        <v>2.9</v>
      </c>
      <c r="BH166">
        <v>65.06</v>
      </c>
      <c r="BI166">
        <v>3.56</v>
      </c>
      <c r="BJ166">
        <v>0</v>
      </c>
      <c r="BK166">
        <v>66.09</v>
      </c>
      <c r="BL166">
        <v>3.56</v>
      </c>
      <c r="BM166">
        <v>0</v>
      </c>
      <c r="BN166">
        <v>47.5</v>
      </c>
      <c r="BO166">
        <v>2.27</v>
      </c>
      <c r="BP166">
        <v>0</v>
      </c>
      <c r="BQ166">
        <v>65.95</v>
      </c>
    </row>
    <row r="167" spans="1:69">
      <c r="A167" s="102">
        <v>43865</v>
      </c>
      <c r="B167" t="s">
        <v>543</v>
      </c>
      <c r="C167">
        <v>11.22</v>
      </c>
      <c r="D167">
        <v>24.89</v>
      </c>
      <c r="E167">
        <v>20.27</v>
      </c>
      <c r="F167">
        <v>56.84</v>
      </c>
      <c r="G167">
        <v>10.41</v>
      </c>
      <c r="H167">
        <v>13.39</v>
      </c>
      <c r="I167">
        <v>4.16</v>
      </c>
      <c r="J167">
        <v>9.2799999999999994</v>
      </c>
      <c r="K167">
        <v>24.89</v>
      </c>
      <c r="L167">
        <v>20.27</v>
      </c>
      <c r="M167">
        <v>50.28</v>
      </c>
      <c r="N167">
        <v>31.51</v>
      </c>
      <c r="O167">
        <v>11.92</v>
      </c>
      <c r="P167">
        <v>12.47</v>
      </c>
      <c r="Q167">
        <v>4.16</v>
      </c>
      <c r="R167">
        <v>9.2799999999999994</v>
      </c>
      <c r="S167">
        <v>21.4</v>
      </c>
      <c r="T167">
        <v>50.28</v>
      </c>
      <c r="U167">
        <v>31.51</v>
      </c>
      <c r="V167">
        <v>11.92</v>
      </c>
      <c r="W167">
        <v>12.47</v>
      </c>
      <c r="X167">
        <v>4.16</v>
      </c>
      <c r="Y167">
        <v>11.22</v>
      </c>
      <c r="Z167">
        <v>26.93</v>
      </c>
      <c r="AA167">
        <v>21.93</v>
      </c>
      <c r="AB167">
        <v>57.68</v>
      </c>
      <c r="AC167">
        <v>65.16</v>
      </c>
      <c r="AD167">
        <v>52.25</v>
      </c>
      <c r="AE167">
        <v>4.16</v>
      </c>
      <c r="AF167">
        <v>9.2799999999999994</v>
      </c>
      <c r="AG167">
        <v>26.93</v>
      </c>
      <c r="AH167">
        <v>21.93</v>
      </c>
      <c r="AI167">
        <v>41.99</v>
      </c>
      <c r="AJ167">
        <v>39.06</v>
      </c>
      <c r="AK167">
        <v>65.739999999999995</v>
      </c>
      <c r="AL167">
        <v>63.71</v>
      </c>
      <c r="AM167">
        <v>4.16</v>
      </c>
      <c r="AN167">
        <v>9.2799999999999994</v>
      </c>
      <c r="AO167">
        <v>23.15</v>
      </c>
      <c r="AP167">
        <v>41.99</v>
      </c>
      <c r="AQ167">
        <v>39.06</v>
      </c>
      <c r="AR167">
        <v>65.739999999999995</v>
      </c>
      <c r="AS167">
        <v>63.71</v>
      </c>
      <c r="AT167">
        <v>4.16</v>
      </c>
      <c r="AU167">
        <v>9.2799999999999994</v>
      </c>
      <c r="AV167">
        <v>163.52000000000001</v>
      </c>
      <c r="AW167">
        <v>193.7</v>
      </c>
      <c r="AX167">
        <v>21.93</v>
      </c>
      <c r="AY167">
        <v>63.74</v>
      </c>
      <c r="AZ167">
        <v>3.56</v>
      </c>
      <c r="BA167">
        <v>62.99</v>
      </c>
      <c r="BB167">
        <v>4.4800000000000004</v>
      </c>
      <c r="BC167">
        <v>62.99</v>
      </c>
      <c r="BD167">
        <v>3.56</v>
      </c>
      <c r="BE167">
        <v>22.07</v>
      </c>
      <c r="BF167">
        <v>2.9</v>
      </c>
      <c r="BG167">
        <v>2.9</v>
      </c>
      <c r="BH167">
        <v>65.06</v>
      </c>
      <c r="BI167">
        <v>3.56</v>
      </c>
      <c r="BJ167">
        <v>0</v>
      </c>
      <c r="BK167">
        <v>66.09</v>
      </c>
      <c r="BL167">
        <v>3.56</v>
      </c>
      <c r="BM167">
        <v>0</v>
      </c>
      <c r="BN167">
        <v>47.5</v>
      </c>
      <c r="BO167">
        <v>2.27</v>
      </c>
      <c r="BP167">
        <v>0</v>
      </c>
      <c r="BQ167">
        <v>65.95</v>
      </c>
    </row>
    <row r="168" spans="1:69">
      <c r="A168" s="102">
        <v>43865</v>
      </c>
      <c r="B168" t="s">
        <v>519</v>
      </c>
      <c r="C168">
        <v>11.22</v>
      </c>
      <c r="D168">
        <v>24.84</v>
      </c>
      <c r="E168">
        <v>20.2</v>
      </c>
      <c r="F168">
        <v>56.84</v>
      </c>
      <c r="G168">
        <v>10.41</v>
      </c>
      <c r="H168">
        <v>13.39</v>
      </c>
      <c r="I168">
        <v>4.16</v>
      </c>
      <c r="J168">
        <v>9.2799999999999994</v>
      </c>
      <c r="K168">
        <v>24.84</v>
      </c>
      <c r="L168">
        <v>20.2</v>
      </c>
      <c r="M168">
        <v>50.28</v>
      </c>
      <c r="N168">
        <v>31.51</v>
      </c>
      <c r="O168">
        <v>11.92</v>
      </c>
      <c r="P168">
        <v>12.47</v>
      </c>
      <c r="Q168">
        <v>4.16</v>
      </c>
      <c r="R168">
        <v>9.2799999999999994</v>
      </c>
      <c r="S168">
        <v>21.33</v>
      </c>
      <c r="T168">
        <v>50.28</v>
      </c>
      <c r="U168">
        <v>31.51</v>
      </c>
      <c r="V168">
        <v>11.92</v>
      </c>
      <c r="W168">
        <v>12.47</v>
      </c>
      <c r="X168">
        <v>4.16</v>
      </c>
      <c r="Y168">
        <v>11.22</v>
      </c>
      <c r="Z168">
        <v>26.88</v>
      </c>
      <c r="AA168">
        <v>21.86</v>
      </c>
      <c r="AB168">
        <v>57.68</v>
      </c>
      <c r="AC168">
        <v>65.16</v>
      </c>
      <c r="AD168">
        <v>52.25</v>
      </c>
      <c r="AE168">
        <v>4.16</v>
      </c>
      <c r="AF168">
        <v>9.2799999999999994</v>
      </c>
      <c r="AG168">
        <v>26.88</v>
      </c>
      <c r="AH168">
        <v>21.86</v>
      </c>
      <c r="AI168">
        <v>41.99</v>
      </c>
      <c r="AJ168">
        <v>39.06</v>
      </c>
      <c r="AK168">
        <v>65.739999999999995</v>
      </c>
      <c r="AL168">
        <v>63.71</v>
      </c>
      <c r="AM168">
        <v>4.16</v>
      </c>
      <c r="AN168">
        <v>9.2799999999999994</v>
      </c>
      <c r="AO168">
        <v>23.08</v>
      </c>
      <c r="AP168">
        <v>41.99</v>
      </c>
      <c r="AQ168">
        <v>39.06</v>
      </c>
      <c r="AR168">
        <v>65.739999999999995</v>
      </c>
      <c r="AS168">
        <v>63.71</v>
      </c>
      <c r="AT168">
        <v>4.16</v>
      </c>
      <c r="AU168">
        <v>9.2799999999999994</v>
      </c>
      <c r="AV168">
        <v>163.46</v>
      </c>
      <c r="AW168">
        <v>193.64</v>
      </c>
      <c r="AX168">
        <v>21.86</v>
      </c>
      <c r="AY168">
        <v>63.74</v>
      </c>
      <c r="AZ168">
        <v>3.56</v>
      </c>
      <c r="BA168">
        <v>62.92</v>
      </c>
      <c r="BB168">
        <v>4.4800000000000004</v>
      </c>
      <c r="BC168">
        <v>62.92</v>
      </c>
      <c r="BD168">
        <v>3.56</v>
      </c>
      <c r="BE168">
        <v>22.05</v>
      </c>
      <c r="BF168">
        <v>2.9</v>
      </c>
      <c r="BG168">
        <v>2.9</v>
      </c>
      <c r="BH168">
        <v>64.989999999999995</v>
      </c>
      <c r="BI168">
        <v>3.56</v>
      </c>
      <c r="BJ168">
        <v>0</v>
      </c>
      <c r="BK168">
        <v>66.02</v>
      </c>
      <c r="BL168">
        <v>3.56</v>
      </c>
      <c r="BM168">
        <v>0</v>
      </c>
      <c r="BN168">
        <v>47.44</v>
      </c>
      <c r="BO168">
        <v>2.27</v>
      </c>
      <c r="BP168">
        <v>0</v>
      </c>
      <c r="BQ168">
        <v>65.88</v>
      </c>
    </row>
    <row r="169" spans="1:69">
      <c r="A169" s="102">
        <v>43865</v>
      </c>
      <c r="B169" t="s">
        <v>522</v>
      </c>
      <c r="C169">
        <v>11.22</v>
      </c>
      <c r="D169">
        <v>25.02</v>
      </c>
      <c r="E169">
        <v>20.32</v>
      </c>
      <c r="F169">
        <v>56.84</v>
      </c>
      <c r="G169">
        <v>10.41</v>
      </c>
      <c r="H169">
        <v>13.39</v>
      </c>
      <c r="I169">
        <v>4.16</v>
      </c>
      <c r="J169">
        <v>9.2799999999999994</v>
      </c>
      <c r="K169">
        <v>25.02</v>
      </c>
      <c r="L169">
        <v>20.32</v>
      </c>
      <c r="M169">
        <v>50.28</v>
      </c>
      <c r="N169">
        <v>31.51</v>
      </c>
      <c r="O169">
        <v>11.92</v>
      </c>
      <c r="P169">
        <v>12.47</v>
      </c>
      <c r="Q169">
        <v>4.16</v>
      </c>
      <c r="R169">
        <v>9.2799999999999994</v>
      </c>
      <c r="S169">
        <v>21.47</v>
      </c>
      <c r="T169">
        <v>50.28</v>
      </c>
      <c r="U169">
        <v>31.51</v>
      </c>
      <c r="V169">
        <v>11.92</v>
      </c>
      <c r="W169">
        <v>12.47</v>
      </c>
      <c r="X169">
        <v>4.16</v>
      </c>
      <c r="Y169">
        <v>11.22</v>
      </c>
      <c r="Z169">
        <v>27.07</v>
      </c>
      <c r="AA169">
        <v>21.98</v>
      </c>
      <c r="AB169">
        <v>57.68</v>
      </c>
      <c r="AC169">
        <v>65.16</v>
      </c>
      <c r="AD169">
        <v>52.25</v>
      </c>
      <c r="AE169">
        <v>4.16</v>
      </c>
      <c r="AF169">
        <v>9.2799999999999994</v>
      </c>
      <c r="AG169">
        <v>27.07</v>
      </c>
      <c r="AH169">
        <v>21.98</v>
      </c>
      <c r="AI169">
        <v>41.99</v>
      </c>
      <c r="AJ169">
        <v>39.06</v>
      </c>
      <c r="AK169">
        <v>65.739999999999995</v>
      </c>
      <c r="AL169">
        <v>63.71</v>
      </c>
      <c r="AM169">
        <v>4.16</v>
      </c>
      <c r="AN169">
        <v>9.2799999999999994</v>
      </c>
      <c r="AO169">
        <v>23.22</v>
      </c>
      <c r="AP169">
        <v>41.99</v>
      </c>
      <c r="AQ169">
        <v>39.06</v>
      </c>
      <c r="AR169">
        <v>65.739999999999995</v>
      </c>
      <c r="AS169">
        <v>63.71</v>
      </c>
      <c r="AT169">
        <v>4.16</v>
      </c>
      <c r="AU169">
        <v>9.2799999999999994</v>
      </c>
      <c r="AV169">
        <v>163.66</v>
      </c>
      <c r="AW169">
        <v>193.83</v>
      </c>
      <c r="AX169">
        <v>21.98</v>
      </c>
      <c r="AY169">
        <v>63.74</v>
      </c>
      <c r="AZ169">
        <v>3.56</v>
      </c>
      <c r="BA169">
        <v>63.06</v>
      </c>
      <c r="BB169">
        <v>4.4800000000000004</v>
      </c>
      <c r="BC169">
        <v>63.06</v>
      </c>
      <c r="BD169">
        <v>3.56</v>
      </c>
      <c r="BE169">
        <v>22.1</v>
      </c>
      <c r="BF169">
        <v>2.9</v>
      </c>
      <c r="BG169">
        <v>2.9</v>
      </c>
      <c r="BH169">
        <v>65.13</v>
      </c>
      <c r="BI169">
        <v>3.56</v>
      </c>
      <c r="BJ169">
        <v>0</v>
      </c>
      <c r="BK169">
        <v>66.16</v>
      </c>
      <c r="BL169">
        <v>3.56</v>
      </c>
      <c r="BM169">
        <v>0</v>
      </c>
      <c r="BN169">
        <v>47.57</v>
      </c>
      <c r="BO169">
        <v>2.27</v>
      </c>
      <c r="BP169">
        <v>0</v>
      </c>
      <c r="BQ169">
        <v>66.02</v>
      </c>
    </row>
    <row r="170" spans="1:69">
      <c r="A170" s="102">
        <v>43865</v>
      </c>
      <c r="B170" t="s">
        <v>549</v>
      </c>
      <c r="C170">
        <v>11.22</v>
      </c>
      <c r="D170">
        <v>25.02</v>
      </c>
      <c r="E170">
        <v>20.32</v>
      </c>
      <c r="F170">
        <v>56.84</v>
      </c>
      <c r="G170">
        <v>10.41</v>
      </c>
      <c r="H170">
        <v>13.39</v>
      </c>
      <c r="I170">
        <v>4.16</v>
      </c>
      <c r="J170">
        <v>9.2799999999999994</v>
      </c>
      <c r="K170">
        <v>25.02</v>
      </c>
      <c r="L170">
        <v>20.32</v>
      </c>
      <c r="M170">
        <v>50.28</v>
      </c>
      <c r="N170">
        <v>31.51</v>
      </c>
      <c r="O170">
        <v>11.92</v>
      </c>
      <c r="P170">
        <v>12.47</v>
      </c>
      <c r="Q170">
        <v>4.16</v>
      </c>
      <c r="R170">
        <v>9.2799999999999994</v>
      </c>
      <c r="S170">
        <v>21.47</v>
      </c>
      <c r="T170">
        <v>50.28</v>
      </c>
      <c r="U170">
        <v>31.51</v>
      </c>
      <c r="V170">
        <v>11.92</v>
      </c>
      <c r="W170">
        <v>12.47</v>
      </c>
      <c r="X170">
        <v>4.16</v>
      </c>
      <c r="Y170">
        <v>11.22</v>
      </c>
      <c r="Z170">
        <v>27.07</v>
      </c>
      <c r="AA170">
        <v>21.98</v>
      </c>
      <c r="AB170">
        <v>57.68</v>
      </c>
      <c r="AC170">
        <v>65.16</v>
      </c>
      <c r="AD170">
        <v>52.25</v>
      </c>
      <c r="AE170">
        <v>4.16</v>
      </c>
      <c r="AF170">
        <v>9.2799999999999994</v>
      </c>
      <c r="AG170">
        <v>27.07</v>
      </c>
      <c r="AH170">
        <v>21.98</v>
      </c>
      <c r="AI170">
        <v>41.99</v>
      </c>
      <c r="AJ170">
        <v>39.06</v>
      </c>
      <c r="AK170">
        <v>65.739999999999995</v>
      </c>
      <c r="AL170">
        <v>63.71</v>
      </c>
      <c r="AM170">
        <v>4.16</v>
      </c>
      <c r="AN170">
        <v>9.2799999999999994</v>
      </c>
      <c r="AO170">
        <v>23.22</v>
      </c>
      <c r="AP170">
        <v>41.99</v>
      </c>
      <c r="AQ170">
        <v>39.06</v>
      </c>
      <c r="AR170">
        <v>65.739999999999995</v>
      </c>
      <c r="AS170">
        <v>63.71</v>
      </c>
      <c r="AT170">
        <v>4.16</v>
      </c>
      <c r="AU170">
        <v>9.2799999999999994</v>
      </c>
      <c r="AV170">
        <v>163.66</v>
      </c>
      <c r="AW170">
        <v>193.83</v>
      </c>
      <c r="AX170">
        <v>21.98</v>
      </c>
      <c r="AY170">
        <v>63.74</v>
      </c>
      <c r="AZ170">
        <v>3.56</v>
      </c>
      <c r="BA170">
        <v>63.06</v>
      </c>
      <c r="BB170">
        <v>4.4800000000000004</v>
      </c>
      <c r="BC170">
        <v>63.06</v>
      </c>
      <c r="BD170">
        <v>3.56</v>
      </c>
      <c r="BE170">
        <v>22.1</v>
      </c>
      <c r="BF170">
        <v>2.9</v>
      </c>
      <c r="BG170">
        <v>2.9</v>
      </c>
      <c r="BH170">
        <v>65.13</v>
      </c>
      <c r="BI170">
        <v>3.56</v>
      </c>
      <c r="BJ170">
        <v>0</v>
      </c>
      <c r="BK170">
        <v>66.16</v>
      </c>
      <c r="BL170">
        <v>3.56</v>
      </c>
      <c r="BM170">
        <v>0</v>
      </c>
      <c r="BN170">
        <v>47.57</v>
      </c>
      <c r="BO170">
        <v>2.27</v>
      </c>
      <c r="BP170">
        <v>0</v>
      </c>
      <c r="BQ170">
        <v>66.02</v>
      </c>
    </row>
    <row r="171" spans="1:69">
      <c r="A171" s="102">
        <v>43865</v>
      </c>
      <c r="B171" t="s">
        <v>561</v>
      </c>
      <c r="C171">
        <v>11.22</v>
      </c>
      <c r="D171">
        <v>25.02</v>
      </c>
      <c r="E171">
        <v>20.32</v>
      </c>
      <c r="F171">
        <v>56.84</v>
      </c>
      <c r="G171">
        <v>10.41</v>
      </c>
      <c r="H171">
        <v>13.39</v>
      </c>
      <c r="I171">
        <v>4.16</v>
      </c>
      <c r="J171">
        <v>9.2799999999999994</v>
      </c>
      <c r="K171">
        <v>25.02</v>
      </c>
      <c r="L171">
        <v>20.32</v>
      </c>
      <c r="M171">
        <v>50.28</v>
      </c>
      <c r="N171">
        <v>31.51</v>
      </c>
      <c r="O171">
        <v>11.92</v>
      </c>
      <c r="P171">
        <v>12.47</v>
      </c>
      <c r="Q171">
        <v>4.16</v>
      </c>
      <c r="R171">
        <v>9.2799999999999994</v>
      </c>
      <c r="S171">
        <v>21.47</v>
      </c>
      <c r="T171">
        <v>50.28</v>
      </c>
      <c r="U171">
        <v>31.51</v>
      </c>
      <c r="V171">
        <v>11.92</v>
      </c>
      <c r="W171">
        <v>12.47</v>
      </c>
      <c r="X171">
        <v>4.16</v>
      </c>
      <c r="Y171">
        <v>11.22</v>
      </c>
      <c r="Z171">
        <v>27.07</v>
      </c>
      <c r="AA171">
        <v>21.98</v>
      </c>
      <c r="AB171">
        <v>57.68</v>
      </c>
      <c r="AC171">
        <v>65.16</v>
      </c>
      <c r="AD171">
        <v>52.25</v>
      </c>
      <c r="AE171">
        <v>4.16</v>
      </c>
      <c r="AF171">
        <v>9.2799999999999994</v>
      </c>
      <c r="AG171">
        <v>27.07</v>
      </c>
      <c r="AH171">
        <v>21.98</v>
      </c>
      <c r="AI171">
        <v>41.99</v>
      </c>
      <c r="AJ171">
        <v>39.06</v>
      </c>
      <c r="AK171">
        <v>65.739999999999995</v>
      </c>
      <c r="AL171">
        <v>63.71</v>
      </c>
      <c r="AM171">
        <v>4.16</v>
      </c>
      <c r="AN171">
        <v>9.2799999999999994</v>
      </c>
      <c r="AO171">
        <v>23.22</v>
      </c>
      <c r="AP171">
        <v>41.99</v>
      </c>
      <c r="AQ171">
        <v>39.06</v>
      </c>
      <c r="AR171">
        <v>65.739999999999995</v>
      </c>
      <c r="AS171">
        <v>63.71</v>
      </c>
      <c r="AT171">
        <v>4.16</v>
      </c>
      <c r="AU171">
        <v>9.2799999999999994</v>
      </c>
      <c r="AV171">
        <v>163.66</v>
      </c>
      <c r="AW171">
        <v>193.83</v>
      </c>
      <c r="AX171">
        <v>21.98</v>
      </c>
      <c r="AY171">
        <v>63.74</v>
      </c>
      <c r="AZ171">
        <v>3.56</v>
      </c>
      <c r="BA171">
        <v>63.06</v>
      </c>
      <c r="BB171">
        <v>4.4800000000000004</v>
      </c>
      <c r="BC171">
        <v>63.06</v>
      </c>
      <c r="BD171">
        <v>3.56</v>
      </c>
      <c r="BE171">
        <v>22.1</v>
      </c>
      <c r="BF171">
        <v>2.9</v>
      </c>
      <c r="BG171">
        <v>2.9</v>
      </c>
      <c r="BH171">
        <v>65.13</v>
      </c>
      <c r="BI171">
        <v>3.56</v>
      </c>
      <c r="BJ171">
        <v>0</v>
      </c>
      <c r="BK171">
        <v>66.16</v>
      </c>
      <c r="BL171">
        <v>3.56</v>
      </c>
      <c r="BM171">
        <v>0</v>
      </c>
      <c r="BN171">
        <v>47.57</v>
      </c>
      <c r="BO171">
        <v>2.27</v>
      </c>
      <c r="BP171">
        <v>0</v>
      </c>
      <c r="BQ171">
        <v>66.02</v>
      </c>
    </row>
    <row r="172" spans="1:69">
      <c r="A172" s="102">
        <v>43865</v>
      </c>
      <c r="B172" t="s">
        <v>558</v>
      </c>
      <c r="C172">
        <v>11.22</v>
      </c>
      <c r="D172">
        <v>24.89</v>
      </c>
      <c r="E172">
        <v>20.27</v>
      </c>
      <c r="F172">
        <v>56.84</v>
      </c>
      <c r="G172">
        <v>10.41</v>
      </c>
      <c r="H172">
        <v>13.39</v>
      </c>
      <c r="I172">
        <v>4.16</v>
      </c>
      <c r="J172">
        <v>9.2799999999999994</v>
      </c>
      <c r="K172">
        <v>24.89</v>
      </c>
      <c r="L172">
        <v>20.27</v>
      </c>
      <c r="M172">
        <v>50.28</v>
      </c>
      <c r="N172">
        <v>31.51</v>
      </c>
      <c r="O172">
        <v>11.92</v>
      </c>
      <c r="P172">
        <v>12.47</v>
      </c>
      <c r="Q172">
        <v>4.16</v>
      </c>
      <c r="R172">
        <v>9.2799999999999994</v>
      </c>
      <c r="S172">
        <v>21.4</v>
      </c>
      <c r="T172">
        <v>50.28</v>
      </c>
      <c r="U172">
        <v>31.51</v>
      </c>
      <c r="V172">
        <v>11.92</v>
      </c>
      <c r="W172">
        <v>12.47</v>
      </c>
      <c r="X172">
        <v>4.16</v>
      </c>
      <c r="Y172">
        <v>11.22</v>
      </c>
      <c r="Z172">
        <v>26.93</v>
      </c>
      <c r="AA172">
        <v>21.93</v>
      </c>
      <c r="AB172">
        <v>57.68</v>
      </c>
      <c r="AC172">
        <v>65.16</v>
      </c>
      <c r="AD172">
        <v>52.25</v>
      </c>
      <c r="AE172">
        <v>4.16</v>
      </c>
      <c r="AF172">
        <v>9.2799999999999994</v>
      </c>
      <c r="AG172">
        <v>26.93</v>
      </c>
      <c r="AH172">
        <v>21.93</v>
      </c>
      <c r="AI172">
        <v>41.99</v>
      </c>
      <c r="AJ172">
        <v>39.06</v>
      </c>
      <c r="AK172">
        <v>65.739999999999995</v>
      </c>
      <c r="AL172">
        <v>63.71</v>
      </c>
      <c r="AM172">
        <v>4.16</v>
      </c>
      <c r="AN172">
        <v>9.2799999999999994</v>
      </c>
      <c r="AO172">
        <v>23.15</v>
      </c>
      <c r="AP172">
        <v>41.99</v>
      </c>
      <c r="AQ172">
        <v>39.06</v>
      </c>
      <c r="AR172">
        <v>65.739999999999995</v>
      </c>
      <c r="AS172">
        <v>63.71</v>
      </c>
      <c r="AT172">
        <v>4.16</v>
      </c>
      <c r="AU172">
        <v>9.2799999999999994</v>
      </c>
      <c r="AV172">
        <v>163.52000000000001</v>
      </c>
      <c r="AW172">
        <v>193.7</v>
      </c>
      <c r="AX172">
        <v>21.93</v>
      </c>
      <c r="AY172">
        <v>63.74</v>
      </c>
      <c r="AZ172">
        <v>3.56</v>
      </c>
      <c r="BA172">
        <v>62.99</v>
      </c>
      <c r="BB172">
        <v>4.4800000000000004</v>
      </c>
      <c r="BC172">
        <v>62.99</v>
      </c>
      <c r="BD172">
        <v>3.56</v>
      </c>
      <c r="BE172">
        <v>22.07</v>
      </c>
      <c r="BF172">
        <v>2.9</v>
      </c>
      <c r="BG172">
        <v>2.9</v>
      </c>
      <c r="BH172">
        <v>65.06</v>
      </c>
      <c r="BI172">
        <v>3.56</v>
      </c>
      <c r="BJ172">
        <v>0</v>
      </c>
      <c r="BK172">
        <v>66.09</v>
      </c>
      <c r="BL172">
        <v>3.56</v>
      </c>
      <c r="BM172">
        <v>0</v>
      </c>
      <c r="BN172">
        <v>47.5</v>
      </c>
      <c r="BO172">
        <v>2.27</v>
      </c>
      <c r="BP172">
        <v>0</v>
      </c>
      <c r="BQ172">
        <v>65.95</v>
      </c>
    </row>
    <row r="173" spans="1:69">
      <c r="A173" s="102">
        <v>43865</v>
      </c>
      <c r="B173" t="s">
        <v>564</v>
      </c>
      <c r="C173">
        <v>11.22</v>
      </c>
      <c r="D173">
        <v>24.89</v>
      </c>
      <c r="E173">
        <v>20.27</v>
      </c>
      <c r="F173">
        <v>56.84</v>
      </c>
      <c r="G173">
        <v>10.41</v>
      </c>
      <c r="H173">
        <v>13.39</v>
      </c>
      <c r="I173">
        <v>4.16</v>
      </c>
      <c r="J173">
        <v>9.2799999999999994</v>
      </c>
      <c r="K173">
        <v>24.89</v>
      </c>
      <c r="L173">
        <v>20.27</v>
      </c>
      <c r="M173">
        <v>50.28</v>
      </c>
      <c r="N173">
        <v>31.51</v>
      </c>
      <c r="O173">
        <v>11.92</v>
      </c>
      <c r="P173">
        <v>12.47</v>
      </c>
      <c r="Q173">
        <v>4.16</v>
      </c>
      <c r="R173">
        <v>9.2799999999999994</v>
      </c>
      <c r="S173">
        <v>21.4</v>
      </c>
      <c r="T173">
        <v>50.28</v>
      </c>
      <c r="U173">
        <v>31.51</v>
      </c>
      <c r="V173">
        <v>11.92</v>
      </c>
      <c r="W173">
        <v>12.47</v>
      </c>
      <c r="X173">
        <v>4.16</v>
      </c>
      <c r="Y173">
        <v>11.22</v>
      </c>
      <c r="Z173">
        <v>26.93</v>
      </c>
      <c r="AA173">
        <v>21.93</v>
      </c>
      <c r="AB173">
        <v>57.68</v>
      </c>
      <c r="AC173">
        <v>65.16</v>
      </c>
      <c r="AD173">
        <v>52.25</v>
      </c>
      <c r="AE173">
        <v>4.16</v>
      </c>
      <c r="AF173">
        <v>9.2799999999999994</v>
      </c>
      <c r="AG173">
        <v>26.93</v>
      </c>
      <c r="AH173">
        <v>21.93</v>
      </c>
      <c r="AI173">
        <v>41.99</v>
      </c>
      <c r="AJ173">
        <v>39.06</v>
      </c>
      <c r="AK173">
        <v>65.739999999999995</v>
      </c>
      <c r="AL173">
        <v>63.71</v>
      </c>
      <c r="AM173">
        <v>4.16</v>
      </c>
      <c r="AN173">
        <v>9.2799999999999994</v>
      </c>
      <c r="AO173">
        <v>23.15</v>
      </c>
      <c r="AP173">
        <v>41.99</v>
      </c>
      <c r="AQ173">
        <v>39.06</v>
      </c>
      <c r="AR173">
        <v>65.739999999999995</v>
      </c>
      <c r="AS173">
        <v>63.71</v>
      </c>
      <c r="AT173">
        <v>4.16</v>
      </c>
      <c r="AU173">
        <v>9.2799999999999994</v>
      </c>
      <c r="AV173">
        <v>163.52000000000001</v>
      </c>
      <c r="AW173">
        <v>193.7</v>
      </c>
      <c r="AX173">
        <v>21.93</v>
      </c>
      <c r="AY173">
        <v>63.74</v>
      </c>
      <c r="AZ173">
        <v>3.56</v>
      </c>
      <c r="BA173">
        <v>62.99</v>
      </c>
      <c r="BB173">
        <v>4.4800000000000004</v>
      </c>
      <c r="BC173">
        <v>62.99</v>
      </c>
      <c r="BD173">
        <v>3.56</v>
      </c>
      <c r="BE173">
        <v>22.07</v>
      </c>
      <c r="BF173">
        <v>2.9</v>
      </c>
      <c r="BG173">
        <v>2.9</v>
      </c>
      <c r="BH173">
        <v>65.06</v>
      </c>
      <c r="BI173">
        <v>3.56</v>
      </c>
      <c r="BJ173">
        <v>0</v>
      </c>
      <c r="BK173">
        <v>66.09</v>
      </c>
      <c r="BL173">
        <v>3.56</v>
      </c>
      <c r="BM173">
        <v>0</v>
      </c>
      <c r="BN173">
        <v>47.5</v>
      </c>
      <c r="BO173">
        <v>2.27</v>
      </c>
      <c r="BP173">
        <v>0</v>
      </c>
      <c r="BQ173">
        <v>65.95</v>
      </c>
    </row>
    <row r="174" spans="1:69">
      <c r="A174" s="102">
        <v>43865</v>
      </c>
      <c r="B174" t="s">
        <v>650</v>
      </c>
      <c r="C174">
        <v>12.14</v>
      </c>
      <c r="D174">
        <v>26.98</v>
      </c>
      <c r="E174">
        <v>26.98</v>
      </c>
      <c r="F174">
        <v>27.15</v>
      </c>
      <c r="G174">
        <v>15.93</v>
      </c>
      <c r="H174">
        <v>17.09</v>
      </c>
      <c r="I174">
        <v>4.16</v>
      </c>
      <c r="J174">
        <v>10.57</v>
      </c>
      <c r="K174">
        <v>26.98</v>
      </c>
      <c r="L174">
        <v>26.98</v>
      </c>
      <c r="M174">
        <v>24.56</v>
      </c>
      <c r="N174">
        <v>15.58</v>
      </c>
      <c r="O174">
        <v>17.190000000000001</v>
      </c>
      <c r="P174">
        <v>17.149999999999999</v>
      </c>
      <c r="Q174">
        <v>4.16</v>
      </c>
      <c r="R174">
        <v>10.57</v>
      </c>
      <c r="S174">
        <v>26.98</v>
      </c>
      <c r="T174">
        <v>24.56</v>
      </c>
      <c r="U174">
        <v>15.58</v>
      </c>
      <c r="V174">
        <v>17.190000000000001</v>
      </c>
      <c r="W174">
        <v>17.149999999999999</v>
      </c>
      <c r="X174">
        <v>4.16</v>
      </c>
      <c r="Y174">
        <v>12.14</v>
      </c>
      <c r="Z174">
        <v>28.48</v>
      </c>
      <c r="AA174">
        <v>28.48</v>
      </c>
      <c r="AB174">
        <v>26.76</v>
      </c>
      <c r="AC174">
        <v>63.86</v>
      </c>
      <c r="AD174">
        <v>45.32</v>
      </c>
      <c r="AE174">
        <v>4.16</v>
      </c>
      <c r="AF174">
        <v>10.57</v>
      </c>
      <c r="AG174">
        <v>28.48</v>
      </c>
      <c r="AH174">
        <v>28.48</v>
      </c>
      <c r="AI174">
        <v>19.149999999999999</v>
      </c>
      <c r="AJ174">
        <v>18.149999999999999</v>
      </c>
      <c r="AK174">
        <v>61.57</v>
      </c>
      <c r="AL174">
        <v>59.44</v>
      </c>
      <c r="AM174">
        <v>4.16</v>
      </c>
      <c r="AN174">
        <v>10.57</v>
      </c>
      <c r="AO174">
        <v>28.48</v>
      </c>
      <c r="AP174">
        <v>19.149999999999999</v>
      </c>
      <c r="AQ174">
        <v>18.149999999999999</v>
      </c>
      <c r="AR174">
        <v>61.57</v>
      </c>
      <c r="AS174">
        <v>59.44</v>
      </c>
      <c r="AT174">
        <v>4.16</v>
      </c>
      <c r="AU174">
        <v>10.57</v>
      </c>
      <c r="AV174">
        <v>129.38999999999999</v>
      </c>
      <c r="AW174">
        <v>151.69</v>
      </c>
      <c r="AX174">
        <v>28.48</v>
      </c>
      <c r="AY174">
        <v>56.31</v>
      </c>
      <c r="AZ174">
        <v>3.73</v>
      </c>
      <c r="BA174">
        <v>57.91</v>
      </c>
      <c r="BB174">
        <v>4.34</v>
      </c>
      <c r="BC174">
        <v>57.91</v>
      </c>
      <c r="BD174">
        <v>3.73</v>
      </c>
      <c r="BE174">
        <v>19.2</v>
      </c>
      <c r="BF174">
        <v>2.96</v>
      </c>
      <c r="BG174">
        <v>2.96</v>
      </c>
      <c r="BH174">
        <v>62.4</v>
      </c>
      <c r="BI174">
        <v>3.73</v>
      </c>
      <c r="BJ174">
        <v>0</v>
      </c>
      <c r="BK174">
        <v>63.57</v>
      </c>
      <c r="BL174">
        <v>3.73</v>
      </c>
      <c r="BM174">
        <v>0</v>
      </c>
      <c r="BN174">
        <v>46.38</v>
      </c>
      <c r="BO174">
        <v>2.3199999999999998</v>
      </c>
      <c r="BP174">
        <v>0</v>
      </c>
      <c r="BQ174">
        <v>63.54</v>
      </c>
    </row>
    <row r="175" spans="1:69">
      <c r="A175" s="102">
        <v>43865</v>
      </c>
      <c r="B175" t="s">
        <v>593</v>
      </c>
      <c r="C175">
        <v>12.14</v>
      </c>
      <c r="D175">
        <v>26.98</v>
      </c>
      <c r="E175">
        <v>26.98</v>
      </c>
      <c r="F175">
        <v>27.15</v>
      </c>
      <c r="G175">
        <v>15.93</v>
      </c>
      <c r="H175">
        <v>17.09</v>
      </c>
      <c r="I175">
        <v>4.16</v>
      </c>
      <c r="J175">
        <v>10.57</v>
      </c>
      <c r="K175">
        <v>26.98</v>
      </c>
      <c r="L175">
        <v>26.98</v>
      </c>
      <c r="M175">
        <v>24.56</v>
      </c>
      <c r="N175">
        <v>15.58</v>
      </c>
      <c r="O175">
        <v>17.190000000000001</v>
      </c>
      <c r="P175">
        <v>17.149999999999999</v>
      </c>
      <c r="Q175">
        <v>4.16</v>
      </c>
      <c r="R175">
        <v>10.57</v>
      </c>
      <c r="S175">
        <v>26.98</v>
      </c>
      <c r="T175">
        <v>24.56</v>
      </c>
      <c r="U175">
        <v>15.58</v>
      </c>
      <c r="V175">
        <v>17.190000000000001</v>
      </c>
      <c r="W175">
        <v>17.149999999999999</v>
      </c>
      <c r="X175">
        <v>4.16</v>
      </c>
      <c r="Y175">
        <v>12.14</v>
      </c>
      <c r="Z175">
        <v>28.48</v>
      </c>
      <c r="AA175">
        <v>28.48</v>
      </c>
      <c r="AB175">
        <v>26.76</v>
      </c>
      <c r="AC175">
        <v>63.86</v>
      </c>
      <c r="AD175">
        <v>45.32</v>
      </c>
      <c r="AE175">
        <v>4.16</v>
      </c>
      <c r="AF175">
        <v>10.57</v>
      </c>
      <c r="AG175">
        <v>28.48</v>
      </c>
      <c r="AH175">
        <v>28.48</v>
      </c>
      <c r="AI175">
        <v>19.149999999999999</v>
      </c>
      <c r="AJ175">
        <v>18.149999999999999</v>
      </c>
      <c r="AK175">
        <v>61.57</v>
      </c>
      <c r="AL175">
        <v>59.44</v>
      </c>
      <c r="AM175">
        <v>4.16</v>
      </c>
      <c r="AN175">
        <v>10.57</v>
      </c>
      <c r="AO175">
        <v>28.48</v>
      </c>
      <c r="AP175">
        <v>19.149999999999999</v>
      </c>
      <c r="AQ175">
        <v>18.149999999999999</v>
      </c>
      <c r="AR175">
        <v>61.57</v>
      </c>
      <c r="AS175">
        <v>59.44</v>
      </c>
      <c r="AT175">
        <v>4.16</v>
      </c>
      <c r="AU175">
        <v>10.57</v>
      </c>
      <c r="AV175">
        <v>129.38999999999999</v>
      </c>
      <c r="AW175">
        <v>151.69</v>
      </c>
      <c r="AX175">
        <v>28.48</v>
      </c>
      <c r="AY175">
        <v>56.31</v>
      </c>
      <c r="AZ175">
        <v>3.73</v>
      </c>
      <c r="BA175">
        <v>57.91</v>
      </c>
      <c r="BB175">
        <v>4.34</v>
      </c>
      <c r="BC175">
        <v>57.91</v>
      </c>
      <c r="BD175">
        <v>3.73</v>
      </c>
      <c r="BE175">
        <v>19.2</v>
      </c>
      <c r="BF175">
        <v>2.96</v>
      </c>
      <c r="BG175">
        <v>2.96</v>
      </c>
      <c r="BH175">
        <v>62.4</v>
      </c>
      <c r="BI175">
        <v>3.73</v>
      </c>
      <c r="BJ175">
        <v>0</v>
      </c>
      <c r="BK175">
        <v>63.57</v>
      </c>
      <c r="BL175">
        <v>3.73</v>
      </c>
      <c r="BM175">
        <v>0</v>
      </c>
      <c r="BN175">
        <v>46.38</v>
      </c>
      <c r="BO175">
        <v>2.3199999999999998</v>
      </c>
      <c r="BP175">
        <v>0</v>
      </c>
      <c r="BQ175">
        <v>63.54</v>
      </c>
    </row>
    <row r="176" spans="1:69">
      <c r="A176" s="102">
        <v>43865</v>
      </c>
      <c r="B176" t="s">
        <v>599</v>
      </c>
      <c r="C176">
        <v>12.14</v>
      </c>
      <c r="D176">
        <v>30.69</v>
      </c>
      <c r="E176">
        <v>25.05</v>
      </c>
      <c r="F176">
        <v>68.06</v>
      </c>
      <c r="G176">
        <v>15.93</v>
      </c>
      <c r="H176">
        <v>17.09</v>
      </c>
      <c r="I176">
        <v>4.16</v>
      </c>
      <c r="J176">
        <v>10.57</v>
      </c>
      <c r="K176">
        <v>30.69</v>
      </c>
      <c r="L176">
        <v>25.05</v>
      </c>
      <c r="M176">
        <v>61.56</v>
      </c>
      <c r="N176">
        <v>39.07</v>
      </c>
      <c r="O176">
        <v>17.190000000000001</v>
      </c>
      <c r="P176">
        <v>17.149999999999999</v>
      </c>
      <c r="Q176">
        <v>4.16</v>
      </c>
      <c r="R176">
        <v>10.57</v>
      </c>
      <c r="S176">
        <v>26.48</v>
      </c>
      <c r="T176">
        <v>61.56</v>
      </c>
      <c r="U176">
        <v>39.07</v>
      </c>
      <c r="V176">
        <v>17.190000000000001</v>
      </c>
      <c r="W176">
        <v>17.149999999999999</v>
      </c>
      <c r="X176">
        <v>4.16</v>
      </c>
      <c r="Y176">
        <v>12.14</v>
      </c>
      <c r="Z176">
        <v>32.39</v>
      </c>
      <c r="AA176">
        <v>26.44</v>
      </c>
      <c r="AB176">
        <v>67.09</v>
      </c>
      <c r="AC176">
        <v>63.86</v>
      </c>
      <c r="AD176">
        <v>45.32</v>
      </c>
      <c r="AE176">
        <v>4.16</v>
      </c>
      <c r="AF176">
        <v>10.57</v>
      </c>
      <c r="AG176">
        <v>32.39</v>
      </c>
      <c r="AH176">
        <v>26.44</v>
      </c>
      <c r="AI176">
        <v>48</v>
      </c>
      <c r="AJ176">
        <v>45.5</v>
      </c>
      <c r="AK176">
        <v>61.57</v>
      </c>
      <c r="AL176">
        <v>59.44</v>
      </c>
      <c r="AM176">
        <v>4.16</v>
      </c>
      <c r="AN176">
        <v>10.57</v>
      </c>
      <c r="AO176">
        <v>27.95</v>
      </c>
      <c r="AP176">
        <v>48</v>
      </c>
      <c r="AQ176">
        <v>45.5</v>
      </c>
      <c r="AR176">
        <v>61.57</v>
      </c>
      <c r="AS176">
        <v>59.44</v>
      </c>
      <c r="AT176">
        <v>4.16</v>
      </c>
      <c r="AU176">
        <v>10.57</v>
      </c>
      <c r="AV176">
        <v>178.22</v>
      </c>
      <c r="AW176">
        <v>210.43</v>
      </c>
      <c r="AX176">
        <v>26.44</v>
      </c>
      <c r="AY176">
        <v>56.31</v>
      </c>
      <c r="AZ176">
        <v>3.73</v>
      </c>
      <c r="BA176">
        <v>70.489999999999995</v>
      </c>
      <c r="BB176">
        <v>4.34</v>
      </c>
      <c r="BC176">
        <v>70.489999999999995</v>
      </c>
      <c r="BD176">
        <v>3.73</v>
      </c>
      <c r="BE176">
        <v>23.75</v>
      </c>
      <c r="BF176">
        <v>2.96</v>
      </c>
      <c r="BG176">
        <v>2.96</v>
      </c>
      <c r="BH176">
        <v>77.27</v>
      </c>
      <c r="BI176">
        <v>3.73</v>
      </c>
      <c r="BJ176">
        <v>0</v>
      </c>
      <c r="BK176">
        <v>78.650000000000006</v>
      </c>
      <c r="BL176">
        <v>3.73</v>
      </c>
      <c r="BM176">
        <v>0</v>
      </c>
      <c r="BN176">
        <v>60.77</v>
      </c>
      <c r="BO176">
        <v>2.3199999999999998</v>
      </c>
      <c r="BP176">
        <v>0</v>
      </c>
      <c r="BQ176">
        <v>78.62</v>
      </c>
    </row>
    <row r="177" spans="1:69">
      <c r="A177" s="102">
        <v>43865</v>
      </c>
      <c r="B177" t="s">
        <v>632</v>
      </c>
      <c r="C177">
        <v>12.14</v>
      </c>
      <c r="D177">
        <v>30.19</v>
      </c>
      <c r="E177">
        <v>24.35</v>
      </c>
      <c r="F177">
        <v>68.06</v>
      </c>
      <c r="G177">
        <v>15.93</v>
      </c>
      <c r="H177">
        <v>17.09</v>
      </c>
      <c r="I177">
        <v>4.16</v>
      </c>
      <c r="J177">
        <v>10.57</v>
      </c>
      <c r="K177">
        <v>30.19</v>
      </c>
      <c r="L177">
        <v>24.35</v>
      </c>
      <c r="M177">
        <v>61.56</v>
      </c>
      <c r="N177">
        <v>39.07</v>
      </c>
      <c r="O177">
        <v>17.190000000000001</v>
      </c>
      <c r="P177">
        <v>17.149999999999999</v>
      </c>
      <c r="Q177">
        <v>4.16</v>
      </c>
      <c r="R177">
        <v>10.57</v>
      </c>
      <c r="S177">
        <v>25.84</v>
      </c>
      <c r="T177">
        <v>61.56</v>
      </c>
      <c r="U177">
        <v>39.07</v>
      </c>
      <c r="V177">
        <v>17.190000000000001</v>
      </c>
      <c r="W177">
        <v>17.149999999999999</v>
      </c>
      <c r="X177">
        <v>4.16</v>
      </c>
      <c r="Y177">
        <v>12.14</v>
      </c>
      <c r="Z177">
        <v>31.87</v>
      </c>
      <c r="AA177">
        <v>25.71</v>
      </c>
      <c r="AB177">
        <v>67.09</v>
      </c>
      <c r="AC177">
        <v>63.86</v>
      </c>
      <c r="AD177">
        <v>45.32</v>
      </c>
      <c r="AE177">
        <v>4.16</v>
      </c>
      <c r="AF177">
        <v>10.57</v>
      </c>
      <c r="AG177">
        <v>31.87</v>
      </c>
      <c r="AH177">
        <v>25.71</v>
      </c>
      <c r="AI177">
        <v>48</v>
      </c>
      <c r="AJ177">
        <v>45.5</v>
      </c>
      <c r="AK177">
        <v>61.57</v>
      </c>
      <c r="AL177">
        <v>59.44</v>
      </c>
      <c r="AM177">
        <v>4.16</v>
      </c>
      <c r="AN177">
        <v>10.57</v>
      </c>
      <c r="AO177">
        <v>27.27</v>
      </c>
      <c r="AP177">
        <v>48</v>
      </c>
      <c r="AQ177">
        <v>45.5</v>
      </c>
      <c r="AR177">
        <v>61.57</v>
      </c>
      <c r="AS177">
        <v>59.44</v>
      </c>
      <c r="AT177">
        <v>4.16</v>
      </c>
      <c r="AU177">
        <v>10.57</v>
      </c>
      <c r="AV177">
        <v>177.69</v>
      </c>
      <c r="AW177">
        <v>209.91</v>
      </c>
      <c r="AX177">
        <v>25.71</v>
      </c>
      <c r="AY177">
        <v>56.31</v>
      </c>
      <c r="AZ177">
        <v>3.73</v>
      </c>
      <c r="BA177">
        <v>69.8</v>
      </c>
      <c r="BB177">
        <v>4.34</v>
      </c>
      <c r="BC177">
        <v>69.8</v>
      </c>
      <c r="BD177">
        <v>3.73</v>
      </c>
      <c r="BE177">
        <v>23.55</v>
      </c>
      <c r="BF177">
        <v>2.96</v>
      </c>
      <c r="BG177">
        <v>2.96</v>
      </c>
      <c r="BH177">
        <v>76.599999999999994</v>
      </c>
      <c r="BI177">
        <v>3.73</v>
      </c>
      <c r="BJ177">
        <v>0</v>
      </c>
      <c r="BK177">
        <v>77.97</v>
      </c>
      <c r="BL177">
        <v>3.73</v>
      </c>
      <c r="BM177">
        <v>0</v>
      </c>
      <c r="BN177">
        <v>60.11</v>
      </c>
      <c r="BO177">
        <v>2.3199999999999998</v>
      </c>
      <c r="BP177">
        <v>0</v>
      </c>
      <c r="BQ177">
        <v>77.94</v>
      </c>
    </row>
    <row r="178" spans="1:69">
      <c r="A178" s="102">
        <v>43865</v>
      </c>
      <c r="B178" t="s">
        <v>641</v>
      </c>
      <c r="C178">
        <v>12.14</v>
      </c>
      <c r="D178">
        <v>30.69</v>
      </c>
      <c r="E178">
        <v>25.05</v>
      </c>
      <c r="F178">
        <v>68.06</v>
      </c>
      <c r="G178">
        <v>15.93</v>
      </c>
      <c r="H178">
        <v>17.09</v>
      </c>
      <c r="I178">
        <v>4.16</v>
      </c>
      <c r="J178">
        <v>10.57</v>
      </c>
      <c r="K178">
        <v>30.69</v>
      </c>
      <c r="L178">
        <v>25.05</v>
      </c>
      <c r="M178">
        <v>61.56</v>
      </c>
      <c r="N178">
        <v>39.07</v>
      </c>
      <c r="O178">
        <v>17.190000000000001</v>
      </c>
      <c r="P178">
        <v>17.149999999999999</v>
      </c>
      <c r="Q178">
        <v>4.16</v>
      </c>
      <c r="R178">
        <v>10.57</v>
      </c>
      <c r="S178">
        <v>26.48</v>
      </c>
      <c r="T178">
        <v>61.56</v>
      </c>
      <c r="U178">
        <v>39.07</v>
      </c>
      <c r="V178">
        <v>17.190000000000001</v>
      </c>
      <c r="W178">
        <v>17.149999999999999</v>
      </c>
      <c r="X178">
        <v>4.16</v>
      </c>
      <c r="Y178">
        <v>12.14</v>
      </c>
      <c r="Z178">
        <v>32.39</v>
      </c>
      <c r="AA178">
        <v>26.44</v>
      </c>
      <c r="AB178">
        <v>67.09</v>
      </c>
      <c r="AC178">
        <v>63.86</v>
      </c>
      <c r="AD178">
        <v>45.32</v>
      </c>
      <c r="AE178">
        <v>4.16</v>
      </c>
      <c r="AF178">
        <v>10.57</v>
      </c>
      <c r="AG178">
        <v>32.39</v>
      </c>
      <c r="AH178">
        <v>26.44</v>
      </c>
      <c r="AI178">
        <v>48</v>
      </c>
      <c r="AJ178">
        <v>45.5</v>
      </c>
      <c r="AK178">
        <v>61.57</v>
      </c>
      <c r="AL178">
        <v>59.44</v>
      </c>
      <c r="AM178">
        <v>4.16</v>
      </c>
      <c r="AN178">
        <v>10.57</v>
      </c>
      <c r="AO178">
        <v>27.95</v>
      </c>
      <c r="AP178">
        <v>48</v>
      </c>
      <c r="AQ178">
        <v>45.5</v>
      </c>
      <c r="AR178">
        <v>61.57</v>
      </c>
      <c r="AS178">
        <v>59.44</v>
      </c>
      <c r="AT178">
        <v>4.16</v>
      </c>
      <c r="AU178">
        <v>10.57</v>
      </c>
      <c r="AV178">
        <v>178.22</v>
      </c>
      <c r="AW178">
        <v>210.43</v>
      </c>
      <c r="AX178">
        <v>26.44</v>
      </c>
      <c r="AY178">
        <v>56.31</v>
      </c>
      <c r="AZ178">
        <v>3.73</v>
      </c>
      <c r="BA178">
        <v>70.489999999999995</v>
      </c>
      <c r="BB178">
        <v>4.34</v>
      </c>
      <c r="BC178">
        <v>70.489999999999995</v>
      </c>
      <c r="BD178">
        <v>3.73</v>
      </c>
      <c r="BE178">
        <v>23.75</v>
      </c>
      <c r="BF178">
        <v>2.96</v>
      </c>
      <c r="BG178">
        <v>2.96</v>
      </c>
      <c r="BH178">
        <v>77.27</v>
      </c>
      <c r="BI178">
        <v>3.73</v>
      </c>
      <c r="BJ178">
        <v>0</v>
      </c>
      <c r="BK178">
        <v>78.650000000000006</v>
      </c>
      <c r="BL178">
        <v>3.73</v>
      </c>
      <c r="BM178">
        <v>0</v>
      </c>
      <c r="BN178">
        <v>60.77</v>
      </c>
      <c r="BO178">
        <v>2.3199999999999998</v>
      </c>
      <c r="BP178">
        <v>0</v>
      </c>
      <c r="BQ178">
        <v>78.62</v>
      </c>
    </row>
    <row r="179" spans="1:69">
      <c r="A179" s="102">
        <v>43865</v>
      </c>
      <c r="B179" t="s">
        <v>647</v>
      </c>
      <c r="C179">
        <v>12.14</v>
      </c>
      <c r="D179">
        <v>30.69</v>
      </c>
      <c r="E179">
        <v>25.05</v>
      </c>
      <c r="F179">
        <v>68.06</v>
      </c>
      <c r="G179">
        <v>15.93</v>
      </c>
      <c r="H179">
        <v>17.09</v>
      </c>
      <c r="I179">
        <v>4.16</v>
      </c>
      <c r="J179">
        <v>10.57</v>
      </c>
      <c r="K179">
        <v>30.69</v>
      </c>
      <c r="L179">
        <v>25.05</v>
      </c>
      <c r="M179">
        <v>61.56</v>
      </c>
      <c r="N179">
        <v>39.07</v>
      </c>
      <c r="O179">
        <v>17.190000000000001</v>
      </c>
      <c r="P179">
        <v>17.149999999999999</v>
      </c>
      <c r="Q179">
        <v>4.16</v>
      </c>
      <c r="R179">
        <v>10.57</v>
      </c>
      <c r="S179">
        <v>26.48</v>
      </c>
      <c r="T179">
        <v>61.56</v>
      </c>
      <c r="U179">
        <v>39.07</v>
      </c>
      <c r="V179">
        <v>17.190000000000001</v>
      </c>
      <c r="W179">
        <v>17.149999999999999</v>
      </c>
      <c r="X179">
        <v>4.16</v>
      </c>
      <c r="Y179">
        <v>12.14</v>
      </c>
      <c r="Z179">
        <v>32.39</v>
      </c>
      <c r="AA179">
        <v>26.44</v>
      </c>
      <c r="AB179">
        <v>67.09</v>
      </c>
      <c r="AC179">
        <v>63.86</v>
      </c>
      <c r="AD179">
        <v>45.32</v>
      </c>
      <c r="AE179">
        <v>4.16</v>
      </c>
      <c r="AF179">
        <v>10.57</v>
      </c>
      <c r="AG179">
        <v>32.39</v>
      </c>
      <c r="AH179">
        <v>26.44</v>
      </c>
      <c r="AI179">
        <v>48</v>
      </c>
      <c r="AJ179">
        <v>45.5</v>
      </c>
      <c r="AK179">
        <v>61.57</v>
      </c>
      <c r="AL179">
        <v>59.44</v>
      </c>
      <c r="AM179">
        <v>4.16</v>
      </c>
      <c r="AN179">
        <v>10.57</v>
      </c>
      <c r="AO179">
        <v>27.95</v>
      </c>
      <c r="AP179">
        <v>48</v>
      </c>
      <c r="AQ179">
        <v>45.5</v>
      </c>
      <c r="AR179">
        <v>61.57</v>
      </c>
      <c r="AS179">
        <v>59.44</v>
      </c>
      <c r="AT179">
        <v>4.16</v>
      </c>
      <c r="AU179">
        <v>10.57</v>
      </c>
      <c r="AV179">
        <v>178.22</v>
      </c>
      <c r="AW179">
        <v>210.43</v>
      </c>
      <c r="AX179">
        <v>26.44</v>
      </c>
      <c r="AY179">
        <v>56.31</v>
      </c>
      <c r="AZ179">
        <v>3.73</v>
      </c>
      <c r="BA179">
        <v>70.489999999999995</v>
      </c>
      <c r="BB179">
        <v>4.34</v>
      </c>
      <c r="BC179">
        <v>70.489999999999995</v>
      </c>
      <c r="BD179">
        <v>3.73</v>
      </c>
      <c r="BE179">
        <v>23.75</v>
      </c>
      <c r="BF179">
        <v>2.96</v>
      </c>
      <c r="BG179">
        <v>2.96</v>
      </c>
      <c r="BH179">
        <v>77.27</v>
      </c>
      <c r="BI179">
        <v>3.73</v>
      </c>
      <c r="BJ179">
        <v>0</v>
      </c>
      <c r="BK179">
        <v>78.650000000000006</v>
      </c>
      <c r="BL179">
        <v>3.73</v>
      </c>
      <c r="BM179">
        <v>0</v>
      </c>
      <c r="BN179">
        <v>60.77</v>
      </c>
      <c r="BO179">
        <v>2.3199999999999998</v>
      </c>
      <c r="BP179">
        <v>0</v>
      </c>
      <c r="BQ179">
        <v>78.62</v>
      </c>
    </row>
    <row r="180" spans="1:69">
      <c r="A180" s="102">
        <v>43865</v>
      </c>
      <c r="B180" t="s">
        <v>590</v>
      </c>
      <c r="C180">
        <v>12.14</v>
      </c>
      <c r="D180">
        <v>30.69</v>
      </c>
      <c r="E180">
        <v>25.05</v>
      </c>
      <c r="F180">
        <v>68.06</v>
      </c>
      <c r="G180">
        <v>15.93</v>
      </c>
      <c r="H180">
        <v>17.09</v>
      </c>
      <c r="I180">
        <v>4.16</v>
      </c>
      <c r="J180">
        <v>10.57</v>
      </c>
      <c r="K180">
        <v>30.69</v>
      </c>
      <c r="L180">
        <v>25.05</v>
      </c>
      <c r="M180">
        <v>61.56</v>
      </c>
      <c r="N180">
        <v>39.07</v>
      </c>
      <c r="O180">
        <v>17.190000000000001</v>
      </c>
      <c r="P180">
        <v>17.149999999999999</v>
      </c>
      <c r="Q180">
        <v>4.16</v>
      </c>
      <c r="R180">
        <v>10.57</v>
      </c>
      <c r="S180">
        <v>26.48</v>
      </c>
      <c r="T180">
        <v>61.56</v>
      </c>
      <c r="U180">
        <v>39.07</v>
      </c>
      <c r="V180">
        <v>17.190000000000001</v>
      </c>
      <c r="W180">
        <v>17.149999999999999</v>
      </c>
      <c r="X180">
        <v>4.16</v>
      </c>
      <c r="Y180">
        <v>12.14</v>
      </c>
      <c r="Z180">
        <v>32.39</v>
      </c>
      <c r="AA180">
        <v>26.44</v>
      </c>
      <c r="AB180">
        <v>67.09</v>
      </c>
      <c r="AC180">
        <v>63.86</v>
      </c>
      <c r="AD180">
        <v>45.32</v>
      </c>
      <c r="AE180">
        <v>4.16</v>
      </c>
      <c r="AF180">
        <v>10.57</v>
      </c>
      <c r="AG180">
        <v>32.39</v>
      </c>
      <c r="AH180">
        <v>26.44</v>
      </c>
      <c r="AI180">
        <v>48</v>
      </c>
      <c r="AJ180">
        <v>45.5</v>
      </c>
      <c r="AK180">
        <v>61.57</v>
      </c>
      <c r="AL180">
        <v>59.44</v>
      </c>
      <c r="AM180">
        <v>4.16</v>
      </c>
      <c r="AN180">
        <v>10.57</v>
      </c>
      <c r="AO180">
        <v>27.95</v>
      </c>
      <c r="AP180">
        <v>48</v>
      </c>
      <c r="AQ180">
        <v>45.5</v>
      </c>
      <c r="AR180">
        <v>61.57</v>
      </c>
      <c r="AS180">
        <v>59.44</v>
      </c>
      <c r="AT180">
        <v>4.16</v>
      </c>
      <c r="AU180">
        <v>10.57</v>
      </c>
      <c r="AV180">
        <v>178.22</v>
      </c>
      <c r="AW180">
        <v>210.43</v>
      </c>
      <c r="AX180">
        <v>26.44</v>
      </c>
      <c r="AY180">
        <v>56.31</v>
      </c>
      <c r="AZ180">
        <v>3.73</v>
      </c>
      <c r="BA180">
        <v>70.489999999999995</v>
      </c>
      <c r="BB180">
        <v>4.34</v>
      </c>
      <c r="BC180">
        <v>70.489999999999995</v>
      </c>
      <c r="BD180">
        <v>3.73</v>
      </c>
      <c r="BE180">
        <v>23.75</v>
      </c>
      <c r="BF180">
        <v>2.96</v>
      </c>
      <c r="BG180">
        <v>2.96</v>
      </c>
      <c r="BH180">
        <v>77.27</v>
      </c>
      <c r="BI180">
        <v>3.73</v>
      </c>
      <c r="BJ180">
        <v>0</v>
      </c>
      <c r="BK180">
        <v>78.650000000000006</v>
      </c>
      <c r="BL180">
        <v>3.73</v>
      </c>
      <c r="BM180">
        <v>0</v>
      </c>
      <c r="BN180">
        <v>60.77</v>
      </c>
      <c r="BO180">
        <v>2.3199999999999998</v>
      </c>
      <c r="BP180">
        <v>0</v>
      </c>
      <c r="BQ180">
        <v>78.62</v>
      </c>
    </row>
    <row r="181" spans="1:69">
      <c r="A181" s="102">
        <v>43865</v>
      </c>
      <c r="B181" t="s">
        <v>596</v>
      </c>
      <c r="C181">
        <v>12.14</v>
      </c>
      <c r="D181">
        <v>26.98</v>
      </c>
      <c r="E181">
        <v>26.98</v>
      </c>
      <c r="F181">
        <v>27.15</v>
      </c>
      <c r="G181">
        <v>15.93</v>
      </c>
      <c r="H181">
        <v>17.09</v>
      </c>
      <c r="I181">
        <v>4.16</v>
      </c>
      <c r="J181">
        <v>10.57</v>
      </c>
      <c r="K181">
        <v>26.98</v>
      </c>
      <c r="L181">
        <v>26.98</v>
      </c>
      <c r="M181">
        <v>24.56</v>
      </c>
      <c r="N181">
        <v>15.58</v>
      </c>
      <c r="O181">
        <v>17.190000000000001</v>
      </c>
      <c r="P181">
        <v>17.149999999999999</v>
      </c>
      <c r="Q181">
        <v>4.16</v>
      </c>
      <c r="R181">
        <v>10.57</v>
      </c>
      <c r="S181">
        <v>26.98</v>
      </c>
      <c r="T181">
        <v>24.56</v>
      </c>
      <c r="U181">
        <v>15.58</v>
      </c>
      <c r="V181">
        <v>17.190000000000001</v>
      </c>
      <c r="W181">
        <v>17.149999999999999</v>
      </c>
      <c r="X181">
        <v>4.16</v>
      </c>
      <c r="Y181">
        <v>12.14</v>
      </c>
      <c r="Z181">
        <v>28.48</v>
      </c>
      <c r="AA181">
        <v>28.48</v>
      </c>
      <c r="AB181">
        <v>26.76</v>
      </c>
      <c r="AC181">
        <v>63.86</v>
      </c>
      <c r="AD181">
        <v>45.32</v>
      </c>
      <c r="AE181">
        <v>4.16</v>
      </c>
      <c r="AF181">
        <v>10.57</v>
      </c>
      <c r="AG181">
        <v>28.48</v>
      </c>
      <c r="AH181">
        <v>28.48</v>
      </c>
      <c r="AI181">
        <v>19.149999999999999</v>
      </c>
      <c r="AJ181">
        <v>18.149999999999999</v>
      </c>
      <c r="AK181">
        <v>61.57</v>
      </c>
      <c r="AL181">
        <v>59.44</v>
      </c>
      <c r="AM181">
        <v>4.16</v>
      </c>
      <c r="AN181">
        <v>10.57</v>
      </c>
      <c r="AO181">
        <v>28.48</v>
      </c>
      <c r="AP181">
        <v>19.149999999999999</v>
      </c>
      <c r="AQ181">
        <v>18.149999999999999</v>
      </c>
      <c r="AR181">
        <v>61.57</v>
      </c>
      <c r="AS181">
        <v>59.44</v>
      </c>
      <c r="AT181">
        <v>4.16</v>
      </c>
      <c r="AU181">
        <v>10.57</v>
      </c>
      <c r="AV181">
        <v>129.38999999999999</v>
      </c>
      <c r="AW181">
        <v>151.69</v>
      </c>
      <c r="AX181">
        <v>28.48</v>
      </c>
      <c r="AY181">
        <v>56.31</v>
      </c>
      <c r="AZ181">
        <v>3.73</v>
      </c>
      <c r="BA181">
        <v>57.91</v>
      </c>
      <c r="BB181">
        <v>4.34</v>
      </c>
      <c r="BC181">
        <v>57.91</v>
      </c>
      <c r="BD181">
        <v>3.73</v>
      </c>
      <c r="BE181">
        <v>19.2</v>
      </c>
      <c r="BF181">
        <v>2.96</v>
      </c>
      <c r="BG181">
        <v>2.96</v>
      </c>
      <c r="BH181">
        <v>62.4</v>
      </c>
      <c r="BI181">
        <v>3.73</v>
      </c>
      <c r="BJ181">
        <v>0</v>
      </c>
      <c r="BK181">
        <v>63.57</v>
      </c>
      <c r="BL181">
        <v>3.73</v>
      </c>
      <c r="BM181">
        <v>0</v>
      </c>
      <c r="BN181">
        <v>46.38</v>
      </c>
      <c r="BO181">
        <v>2.3199999999999998</v>
      </c>
      <c r="BP181">
        <v>0</v>
      </c>
      <c r="BQ181">
        <v>63.54</v>
      </c>
    </row>
    <row r="182" spans="1:69">
      <c r="A182" s="102">
        <v>43865</v>
      </c>
      <c r="B182" t="s">
        <v>575</v>
      </c>
      <c r="C182">
        <v>12.14</v>
      </c>
      <c r="D182">
        <v>26.98</v>
      </c>
      <c r="E182">
        <v>26.98</v>
      </c>
      <c r="F182">
        <v>27.15</v>
      </c>
      <c r="G182">
        <v>15.93</v>
      </c>
      <c r="H182">
        <v>17.09</v>
      </c>
      <c r="I182">
        <v>4.16</v>
      </c>
      <c r="J182">
        <v>10.57</v>
      </c>
      <c r="K182">
        <v>26.98</v>
      </c>
      <c r="L182">
        <v>26.98</v>
      </c>
      <c r="M182">
        <v>24.56</v>
      </c>
      <c r="N182">
        <v>15.58</v>
      </c>
      <c r="O182">
        <v>17.190000000000001</v>
      </c>
      <c r="P182">
        <v>17.149999999999999</v>
      </c>
      <c r="Q182">
        <v>4.16</v>
      </c>
      <c r="R182">
        <v>10.57</v>
      </c>
      <c r="S182">
        <v>26.98</v>
      </c>
      <c r="T182">
        <v>24.56</v>
      </c>
      <c r="U182">
        <v>15.58</v>
      </c>
      <c r="V182">
        <v>17.190000000000001</v>
      </c>
      <c r="W182">
        <v>17.149999999999999</v>
      </c>
      <c r="X182">
        <v>4.16</v>
      </c>
      <c r="Y182">
        <v>12.14</v>
      </c>
      <c r="Z182">
        <v>28.48</v>
      </c>
      <c r="AA182">
        <v>28.48</v>
      </c>
      <c r="AB182">
        <v>26.76</v>
      </c>
      <c r="AC182">
        <v>63.86</v>
      </c>
      <c r="AD182">
        <v>45.32</v>
      </c>
      <c r="AE182">
        <v>4.16</v>
      </c>
      <c r="AF182">
        <v>10.57</v>
      </c>
      <c r="AG182">
        <v>28.48</v>
      </c>
      <c r="AH182">
        <v>28.48</v>
      </c>
      <c r="AI182">
        <v>19.149999999999999</v>
      </c>
      <c r="AJ182">
        <v>18.149999999999999</v>
      </c>
      <c r="AK182">
        <v>61.57</v>
      </c>
      <c r="AL182">
        <v>59.44</v>
      </c>
      <c r="AM182">
        <v>4.16</v>
      </c>
      <c r="AN182">
        <v>10.57</v>
      </c>
      <c r="AO182">
        <v>28.48</v>
      </c>
      <c r="AP182">
        <v>19.149999999999999</v>
      </c>
      <c r="AQ182">
        <v>18.149999999999999</v>
      </c>
      <c r="AR182">
        <v>61.57</v>
      </c>
      <c r="AS182">
        <v>59.44</v>
      </c>
      <c r="AT182">
        <v>4.16</v>
      </c>
      <c r="AU182">
        <v>10.57</v>
      </c>
      <c r="AV182">
        <v>129.38999999999999</v>
      </c>
      <c r="AW182">
        <v>151.69</v>
      </c>
      <c r="AX182">
        <v>28.48</v>
      </c>
      <c r="AY182">
        <v>56.31</v>
      </c>
      <c r="AZ182">
        <v>3.73</v>
      </c>
      <c r="BA182">
        <v>57.91</v>
      </c>
      <c r="BB182">
        <v>4.34</v>
      </c>
      <c r="BC182">
        <v>57.91</v>
      </c>
      <c r="BD182">
        <v>3.73</v>
      </c>
      <c r="BE182">
        <v>19.2</v>
      </c>
      <c r="BF182">
        <v>2.96</v>
      </c>
      <c r="BG182">
        <v>2.96</v>
      </c>
      <c r="BH182">
        <v>62.4</v>
      </c>
      <c r="BI182">
        <v>3.73</v>
      </c>
      <c r="BJ182">
        <v>0</v>
      </c>
      <c r="BK182">
        <v>63.57</v>
      </c>
      <c r="BL182">
        <v>3.73</v>
      </c>
      <c r="BM182">
        <v>0</v>
      </c>
      <c r="BN182">
        <v>46.38</v>
      </c>
      <c r="BO182">
        <v>2.3199999999999998</v>
      </c>
      <c r="BP182">
        <v>0</v>
      </c>
      <c r="BQ182">
        <v>63.54</v>
      </c>
    </row>
    <row r="183" spans="1:69">
      <c r="A183" s="102">
        <v>43865</v>
      </c>
      <c r="B183" t="s">
        <v>578</v>
      </c>
      <c r="C183">
        <v>12.14</v>
      </c>
      <c r="D183">
        <v>26.98</v>
      </c>
      <c r="E183">
        <v>26.98</v>
      </c>
      <c r="F183">
        <v>27.15</v>
      </c>
      <c r="G183">
        <v>15.93</v>
      </c>
      <c r="H183">
        <v>17.09</v>
      </c>
      <c r="I183">
        <v>4.16</v>
      </c>
      <c r="J183">
        <v>10.57</v>
      </c>
      <c r="K183">
        <v>26.98</v>
      </c>
      <c r="L183">
        <v>26.98</v>
      </c>
      <c r="M183">
        <v>24.56</v>
      </c>
      <c r="N183">
        <v>15.58</v>
      </c>
      <c r="O183">
        <v>17.190000000000001</v>
      </c>
      <c r="P183">
        <v>17.149999999999999</v>
      </c>
      <c r="Q183">
        <v>4.16</v>
      </c>
      <c r="R183">
        <v>10.57</v>
      </c>
      <c r="S183">
        <v>26.98</v>
      </c>
      <c r="T183">
        <v>24.56</v>
      </c>
      <c r="U183">
        <v>15.58</v>
      </c>
      <c r="V183">
        <v>17.190000000000001</v>
      </c>
      <c r="W183">
        <v>17.149999999999999</v>
      </c>
      <c r="X183">
        <v>4.16</v>
      </c>
      <c r="Y183">
        <v>12.14</v>
      </c>
      <c r="Z183">
        <v>28.48</v>
      </c>
      <c r="AA183">
        <v>28.48</v>
      </c>
      <c r="AB183">
        <v>26.76</v>
      </c>
      <c r="AC183">
        <v>63.86</v>
      </c>
      <c r="AD183">
        <v>45.32</v>
      </c>
      <c r="AE183">
        <v>4.16</v>
      </c>
      <c r="AF183">
        <v>10.57</v>
      </c>
      <c r="AG183">
        <v>28.48</v>
      </c>
      <c r="AH183">
        <v>28.48</v>
      </c>
      <c r="AI183">
        <v>19.149999999999999</v>
      </c>
      <c r="AJ183">
        <v>18.149999999999999</v>
      </c>
      <c r="AK183">
        <v>61.57</v>
      </c>
      <c r="AL183">
        <v>59.44</v>
      </c>
      <c r="AM183">
        <v>4.16</v>
      </c>
      <c r="AN183">
        <v>10.57</v>
      </c>
      <c r="AO183">
        <v>28.48</v>
      </c>
      <c r="AP183">
        <v>19.149999999999999</v>
      </c>
      <c r="AQ183">
        <v>18.149999999999999</v>
      </c>
      <c r="AR183">
        <v>61.57</v>
      </c>
      <c r="AS183">
        <v>59.44</v>
      </c>
      <c r="AT183">
        <v>4.16</v>
      </c>
      <c r="AU183">
        <v>10.57</v>
      </c>
      <c r="AV183">
        <v>129.38999999999999</v>
      </c>
      <c r="AW183">
        <v>151.69</v>
      </c>
      <c r="AX183">
        <v>28.48</v>
      </c>
      <c r="AY183">
        <v>56.31</v>
      </c>
      <c r="AZ183">
        <v>3.73</v>
      </c>
      <c r="BA183">
        <v>57.91</v>
      </c>
      <c r="BB183">
        <v>4.34</v>
      </c>
      <c r="BC183">
        <v>57.91</v>
      </c>
      <c r="BD183">
        <v>3.73</v>
      </c>
      <c r="BE183">
        <v>19.2</v>
      </c>
      <c r="BF183">
        <v>2.96</v>
      </c>
      <c r="BG183">
        <v>2.96</v>
      </c>
      <c r="BH183">
        <v>62.4</v>
      </c>
      <c r="BI183">
        <v>3.73</v>
      </c>
      <c r="BJ183">
        <v>0</v>
      </c>
      <c r="BK183">
        <v>63.57</v>
      </c>
      <c r="BL183">
        <v>3.73</v>
      </c>
      <c r="BM183">
        <v>0</v>
      </c>
      <c r="BN183">
        <v>46.38</v>
      </c>
      <c r="BO183">
        <v>2.3199999999999998</v>
      </c>
      <c r="BP183">
        <v>0</v>
      </c>
      <c r="BQ183">
        <v>63.54</v>
      </c>
    </row>
    <row r="184" spans="1:69">
      <c r="A184" s="102">
        <v>43865</v>
      </c>
      <c r="B184" t="s">
        <v>581</v>
      </c>
      <c r="C184">
        <v>12.14</v>
      </c>
      <c r="D184">
        <v>26.98</v>
      </c>
      <c r="E184">
        <v>26.98</v>
      </c>
      <c r="F184">
        <v>27.15</v>
      </c>
      <c r="G184">
        <v>15.93</v>
      </c>
      <c r="H184">
        <v>17.09</v>
      </c>
      <c r="I184">
        <v>4.16</v>
      </c>
      <c r="J184">
        <v>10.57</v>
      </c>
      <c r="K184">
        <v>26.98</v>
      </c>
      <c r="L184">
        <v>26.98</v>
      </c>
      <c r="M184">
        <v>24.56</v>
      </c>
      <c r="N184">
        <v>15.58</v>
      </c>
      <c r="O184">
        <v>17.190000000000001</v>
      </c>
      <c r="P184">
        <v>17.149999999999999</v>
      </c>
      <c r="Q184">
        <v>4.16</v>
      </c>
      <c r="R184">
        <v>10.57</v>
      </c>
      <c r="S184">
        <v>26.98</v>
      </c>
      <c r="T184">
        <v>24.56</v>
      </c>
      <c r="U184">
        <v>15.58</v>
      </c>
      <c r="V184">
        <v>17.190000000000001</v>
      </c>
      <c r="W184">
        <v>17.149999999999999</v>
      </c>
      <c r="X184">
        <v>4.16</v>
      </c>
      <c r="Y184">
        <v>12.14</v>
      </c>
      <c r="Z184">
        <v>28.48</v>
      </c>
      <c r="AA184">
        <v>28.48</v>
      </c>
      <c r="AB184">
        <v>26.76</v>
      </c>
      <c r="AC184">
        <v>63.86</v>
      </c>
      <c r="AD184">
        <v>45.32</v>
      </c>
      <c r="AE184">
        <v>4.16</v>
      </c>
      <c r="AF184">
        <v>10.57</v>
      </c>
      <c r="AG184">
        <v>28.48</v>
      </c>
      <c r="AH184">
        <v>28.48</v>
      </c>
      <c r="AI184">
        <v>19.149999999999999</v>
      </c>
      <c r="AJ184">
        <v>18.149999999999999</v>
      </c>
      <c r="AK184">
        <v>61.57</v>
      </c>
      <c r="AL184">
        <v>59.44</v>
      </c>
      <c r="AM184">
        <v>4.16</v>
      </c>
      <c r="AN184">
        <v>10.57</v>
      </c>
      <c r="AO184">
        <v>28.48</v>
      </c>
      <c r="AP184">
        <v>19.149999999999999</v>
      </c>
      <c r="AQ184">
        <v>18.149999999999999</v>
      </c>
      <c r="AR184">
        <v>61.57</v>
      </c>
      <c r="AS184">
        <v>59.44</v>
      </c>
      <c r="AT184">
        <v>4.16</v>
      </c>
      <c r="AU184">
        <v>10.57</v>
      </c>
      <c r="AV184">
        <v>129.38999999999999</v>
      </c>
      <c r="AW184">
        <v>151.69</v>
      </c>
      <c r="AX184">
        <v>28.48</v>
      </c>
      <c r="AY184">
        <v>56.31</v>
      </c>
      <c r="AZ184">
        <v>3.73</v>
      </c>
      <c r="BA184">
        <v>57.91</v>
      </c>
      <c r="BB184">
        <v>4.34</v>
      </c>
      <c r="BC184">
        <v>57.91</v>
      </c>
      <c r="BD184">
        <v>3.73</v>
      </c>
      <c r="BE184">
        <v>19.2</v>
      </c>
      <c r="BF184">
        <v>2.96</v>
      </c>
      <c r="BG184">
        <v>2.96</v>
      </c>
      <c r="BH184">
        <v>62.4</v>
      </c>
      <c r="BI184">
        <v>3.73</v>
      </c>
      <c r="BJ184">
        <v>0</v>
      </c>
      <c r="BK184">
        <v>63.57</v>
      </c>
      <c r="BL184">
        <v>3.73</v>
      </c>
      <c r="BM184">
        <v>0</v>
      </c>
      <c r="BN184">
        <v>46.38</v>
      </c>
      <c r="BO184">
        <v>2.3199999999999998</v>
      </c>
      <c r="BP184">
        <v>0</v>
      </c>
      <c r="BQ184">
        <v>63.54</v>
      </c>
    </row>
    <row r="185" spans="1:69">
      <c r="A185" s="102">
        <v>43865</v>
      </c>
      <c r="B185" t="s">
        <v>584</v>
      </c>
      <c r="C185">
        <v>12.14</v>
      </c>
      <c r="D185">
        <v>26.98</v>
      </c>
      <c r="E185">
        <v>26.98</v>
      </c>
      <c r="F185">
        <v>27.15</v>
      </c>
      <c r="G185">
        <v>15.93</v>
      </c>
      <c r="H185">
        <v>17.09</v>
      </c>
      <c r="I185">
        <v>4.16</v>
      </c>
      <c r="J185">
        <v>10.57</v>
      </c>
      <c r="K185">
        <v>26.98</v>
      </c>
      <c r="L185">
        <v>26.98</v>
      </c>
      <c r="M185">
        <v>24.56</v>
      </c>
      <c r="N185">
        <v>15.58</v>
      </c>
      <c r="O185">
        <v>17.190000000000001</v>
      </c>
      <c r="P185">
        <v>17.149999999999999</v>
      </c>
      <c r="Q185">
        <v>4.16</v>
      </c>
      <c r="R185">
        <v>10.57</v>
      </c>
      <c r="S185">
        <v>26.98</v>
      </c>
      <c r="T185">
        <v>24.56</v>
      </c>
      <c r="U185">
        <v>15.58</v>
      </c>
      <c r="V185">
        <v>17.190000000000001</v>
      </c>
      <c r="W185">
        <v>17.149999999999999</v>
      </c>
      <c r="X185">
        <v>4.16</v>
      </c>
      <c r="Y185">
        <v>12.14</v>
      </c>
      <c r="Z185">
        <v>28.48</v>
      </c>
      <c r="AA185">
        <v>28.48</v>
      </c>
      <c r="AB185">
        <v>26.76</v>
      </c>
      <c r="AC185">
        <v>63.86</v>
      </c>
      <c r="AD185">
        <v>45.32</v>
      </c>
      <c r="AE185">
        <v>4.16</v>
      </c>
      <c r="AF185">
        <v>10.57</v>
      </c>
      <c r="AG185">
        <v>28.48</v>
      </c>
      <c r="AH185">
        <v>28.48</v>
      </c>
      <c r="AI185">
        <v>19.149999999999999</v>
      </c>
      <c r="AJ185">
        <v>18.149999999999999</v>
      </c>
      <c r="AK185">
        <v>61.57</v>
      </c>
      <c r="AL185">
        <v>59.44</v>
      </c>
      <c r="AM185">
        <v>4.16</v>
      </c>
      <c r="AN185">
        <v>10.57</v>
      </c>
      <c r="AO185">
        <v>28.48</v>
      </c>
      <c r="AP185">
        <v>19.149999999999999</v>
      </c>
      <c r="AQ185">
        <v>18.149999999999999</v>
      </c>
      <c r="AR185">
        <v>61.57</v>
      </c>
      <c r="AS185">
        <v>59.44</v>
      </c>
      <c r="AT185">
        <v>4.16</v>
      </c>
      <c r="AU185">
        <v>10.57</v>
      </c>
      <c r="AV185">
        <v>129.38999999999999</v>
      </c>
      <c r="AW185">
        <v>151.69</v>
      </c>
      <c r="AX185">
        <v>28.48</v>
      </c>
      <c r="AY185">
        <v>56.31</v>
      </c>
      <c r="AZ185">
        <v>3.73</v>
      </c>
      <c r="BA185">
        <v>57.91</v>
      </c>
      <c r="BB185">
        <v>4.34</v>
      </c>
      <c r="BC185">
        <v>57.91</v>
      </c>
      <c r="BD185">
        <v>3.73</v>
      </c>
      <c r="BE185">
        <v>19.2</v>
      </c>
      <c r="BF185">
        <v>2.96</v>
      </c>
      <c r="BG185">
        <v>2.96</v>
      </c>
      <c r="BH185">
        <v>62.4</v>
      </c>
      <c r="BI185">
        <v>3.73</v>
      </c>
      <c r="BJ185">
        <v>0</v>
      </c>
      <c r="BK185">
        <v>63.57</v>
      </c>
      <c r="BL185">
        <v>3.73</v>
      </c>
      <c r="BM185">
        <v>0</v>
      </c>
      <c r="BN185">
        <v>46.38</v>
      </c>
      <c r="BO185">
        <v>2.3199999999999998</v>
      </c>
      <c r="BP185">
        <v>0</v>
      </c>
      <c r="BQ185">
        <v>63.54</v>
      </c>
    </row>
    <row r="186" spans="1:69">
      <c r="A186" s="102">
        <v>43865</v>
      </c>
      <c r="B186" t="s">
        <v>587</v>
      </c>
      <c r="C186">
        <v>12.14</v>
      </c>
      <c r="D186">
        <v>26.98</v>
      </c>
      <c r="E186">
        <v>26.98</v>
      </c>
      <c r="F186">
        <v>27.15</v>
      </c>
      <c r="G186">
        <v>15.93</v>
      </c>
      <c r="H186">
        <v>17.09</v>
      </c>
      <c r="I186">
        <v>4.16</v>
      </c>
      <c r="J186">
        <v>10.57</v>
      </c>
      <c r="K186">
        <v>26.98</v>
      </c>
      <c r="L186">
        <v>26.98</v>
      </c>
      <c r="M186">
        <v>24.56</v>
      </c>
      <c r="N186">
        <v>15.58</v>
      </c>
      <c r="O186">
        <v>17.190000000000001</v>
      </c>
      <c r="P186">
        <v>17.149999999999999</v>
      </c>
      <c r="Q186">
        <v>4.16</v>
      </c>
      <c r="R186">
        <v>10.57</v>
      </c>
      <c r="S186">
        <v>26.98</v>
      </c>
      <c r="T186">
        <v>24.56</v>
      </c>
      <c r="U186">
        <v>15.58</v>
      </c>
      <c r="V186">
        <v>17.190000000000001</v>
      </c>
      <c r="W186">
        <v>17.149999999999999</v>
      </c>
      <c r="X186">
        <v>4.16</v>
      </c>
      <c r="Y186">
        <v>12.14</v>
      </c>
      <c r="Z186">
        <v>28.48</v>
      </c>
      <c r="AA186">
        <v>28.48</v>
      </c>
      <c r="AB186">
        <v>26.76</v>
      </c>
      <c r="AC186">
        <v>63.86</v>
      </c>
      <c r="AD186">
        <v>45.32</v>
      </c>
      <c r="AE186">
        <v>4.16</v>
      </c>
      <c r="AF186">
        <v>10.57</v>
      </c>
      <c r="AG186">
        <v>28.48</v>
      </c>
      <c r="AH186">
        <v>28.48</v>
      </c>
      <c r="AI186">
        <v>19.149999999999999</v>
      </c>
      <c r="AJ186">
        <v>18.149999999999999</v>
      </c>
      <c r="AK186">
        <v>61.57</v>
      </c>
      <c r="AL186">
        <v>59.44</v>
      </c>
      <c r="AM186">
        <v>4.16</v>
      </c>
      <c r="AN186">
        <v>10.57</v>
      </c>
      <c r="AO186">
        <v>28.48</v>
      </c>
      <c r="AP186">
        <v>19.149999999999999</v>
      </c>
      <c r="AQ186">
        <v>18.149999999999999</v>
      </c>
      <c r="AR186">
        <v>61.57</v>
      </c>
      <c r="AS186">
        <v>59.44</v>
      </c>
      <c r="AT186">
        <v>4.16</v>
      </c>
      <c r="AU186">
        <v>10.57</v>
      </c>
      <c r="AV186">
        <v>129.38999999999999</v>
      </c>
      <c r="AW186">
        <v>151.69</v>
      </c>
      <c r="AX186">
        <v>28.48</v>
      </c>
      <c r="AY186">
        <v>56.31</v>
      </c>
      <c r="AZ186">
        <v>3.73</v>
      </c>
      <c r="BA186">
        <v>57.91</v>
      </c>
      <c r="BB186">
        <v>4.34</v>
      </c>
      <c r="BC186">
        <v>57.91</v>
      </c>
      <c r="BD186">
        <v>3.73</v>
      </c>
      <c r="BE186">
        <v>19.2</v>
      </c>
      <c r="BF186">
        <v>2.96</v>
      </c>
      <c r="BG186">
        <v>2.96</v>
      </c>
      <c r="BH186">
        <v>62.4</v>
      </c>
      <c r="BI186">
        <v>3.73</v>
      </c>
      <c r="BJ186">
        <v>0</v>
      </c>
      <c r="BK186">
        <v>63.57</v>
      </c>
      <c r="BL186">
        <v>3.73</v>
      </c>
      <c r="BM186">
        <v>0</v>
      </c>
      <c r="BN186">
        <v>46.38</v>
      </c>
      <c r="BO186">
        <v>2.3199999999999998</v>
      </c>
      <c r="BP186">
        <v>0</v>
      </c>
      <c r="BQ186">
        <v>63.54</v>
      </c>
    </row>
    <row r="187" spans="1:69">
      <c r="A187" s="102">
        <v>43865</v>
      </c>
      <c r="B187" t="s">
        <v>635</v>
      </c>
      <c r="C187">
        <v>12.14</v>
      </c>
      <c r="D187">
        <v>30.69</v>
      </c>
      <c r="E187">
        <v>25.05</v>
      </c>
      <c r="F187">
        <v>68.06</v>
      </c>
      <c r="G187">
        <v>15.93</v>
      </c>
      <c r="H187">
        <v>17.09</v>
      </c>
      <c r="I187">
        <v>4.16</v>
      </c>
      <c r="J187">
        <v>10.57</v>
      </c>
      <c r="K187">
        <v>30.69</v>
      </c>
      <c r="L187">
        <v>25.05</v>
      </c>
      <c r="M187">
        <v>61.56</v>
      </c>
      <c r="N187">
        <v>39.07</v>
      </c>
      <c r="O187">
        <v>17.190000000000001</v>
      </c>
      <c r="P187">
        <v>17.149999999999999</v>
      </c>
      <c r="Q187">
        <v>4.16</v>
      </c>
      <c r="R187">
        <v>10.57</v>
      </c>
      <c r="S187">
        <v>26.48</v>
      </c>
      <c r="T187">
        <v>61.56</v>
      </c>
      <c r="U187">
        <v>39.07</v>
      </c>
      <c r="V187">
        <v>17.190000000000001</v>
      </c>
      <c r="W187">
        <v>17.149999999999999</v>
      </c>
      <c r="X187">
        <v>4.16</v>
      </c>
      <c r="Y187">
        <v>12.14</v>
      </c>
      <c r="Z187">
        <v>32.39</v>
      </c>
      <c r="AA187">
        <v>26.44</v>
      </c>
      <c r="AB187">
        <v>67.09</v>
      </c>
      <c r="AC187">
        <v>63.86</v>
      </c>
      <c r="AD187">
        <v>45.32</v>
      </c>
      <c r="AE187">
        <v>4.16</v>
      </c>
      <c r="AF187">
        <v>10.57</v>
      </c>
      <c r="AG187">
        <v>32.39</v>
      </c>
      <c r="AH187">
        <v>26.44</v>
      </c>
      <c r="AI187">
        <v>48</v>
      </c>
      <c r="AJ187">
        <v>45.5</v>
      </c>
      <c r="AK187">
        <v>61.57</v>
      </c>
      <c r="AL187">
        <v>59.44</v>
      </c>
      <c r="AM187">
        <v>4.16</v>
      </c>
      <c r="AN187">
        <v>10.57</v>
      </c>
      <c r="AO187">
        <v>27.95</v>
      </c>
      <c r="AP187">
        <v>48</v>
      </c>
      <c r="AQ187">
        <v>45.5</v>
      </c>
      <c r="AR187">
        <v>61.57</v>
      </c>
      <c r="AS187">
        <v>59.44</v>
      </c>
      <c r="AT187">
        <v>4.16</v>
      </c>
      <c r="AU187">
        <v>10.57</v>
      </c>
      <c r="AV187">
        <v>178.22</v>
      </c>
      <c r="AW187">
        <v>210.43</v>
      </c>
      <c r="AX187">
        <v>26.44</v>
      </c>
      <c r="AY187">
        <v>56.31</v>
      </c>
      <c r="AZ187">
        <v>3.73</v>
      </c>
      <c r="BA187">
        <v>70.489999999999995</v>
      </c>
      <c r="BB187">
        <v>4.34</v>
      </c>
      <c r="BC187">
        <v>70.489999999999995</v>
      </c>
      <c r="BD187">
        <v>3.73</v>
      </c>
      <c r="BE187">
        <v>23.75</v>
      </c>
      <c r="BF187">
        <v>2.96</v>
      </c>
      <c r="BG187">
        <v>2.96</v>
      </c>
      <c r="BH187">
        <v>77.27</v>
      </c>
      <c r="BI187">
        <v>3.73</v>
      </c>
      <c r="BJ187">
        <v>0</v>
      </c>
      <c r="BK187">
        <v>78.650000000000006</v>
      </c>
      <c r="BL187">
        <v>3.73</v>
      </c>
      <c r="BM187">
        <v>0</v>
      </c>
      <c r="BN187">
        <v>60.77</v>
      </c>
      <c r="BO187">
        <v>2.3199999999999998</v>
      </c>
      <c r="BP187">
        <v>0</v>
      </c>
      <c r="BQ187">
        <v>78.62</v>
      </c>
    </row>
    <row r="188" spans="1:69">
      <c r="A188" s="102">
        <v>43865</v>
      </c>
      <c r="B188" t="s">
        <v>644</v>
      </c>
      <c r="C188">
        <v>12.14</v>
      </c>
      <c r="D188">
        <v>30.69</v>
      </c>
      <c r="E188">
        <v>25.05</v>
      </c>
      <c r="F188">
        <v>68.06</v>
      </c>
      <c r="G188">
        <v>15.93</v>
      </c>
      <c r="H188">
        <v>17.09</v>
      </c>
      <c r="I188">
        <v>4.16</v>
      </c>
      <c r="J188">
        <v>10.57</v>
      </c>
      <c r="K188">
        <v>30.69</v>
      </c>
      <c r="L188">
        <v>25.05</v>
      </c>
      <c r="M188">
        <v>61.56</v>
      </c>
      <c r="N188">
        <v>39.07</v>
      </c>
      <c r="O188">
        <v>17.190000000000001</v>
      </c>
      <c r="P188">
        <v>17.149999999999999</v>
      </c>
      <c r="Q188">
        <v>4.16</v>
      </c>
      <c r="R188">
        <v>10.57</v>
      </c>
      <c r="S188">
        <v>26.48</v>
      </c>
      <c r="T188">
        <v>61.56</v>
      </c>
      <c r="U188">
        <v>39.07</v>
      </c>
      <c r="V188">
        <v>17.190000000000001</v>
      </c>
      <c r="W188">
        <v>17.149999999999999</v>
      </c>
      <c r="X188">
        <v>4.16</v>
      </c>
      <c r="Y188">
        <v>12.14</v>
      </c>
      <c r="Z188">
        <v>32.39</v>
      </c>
      <c r="AA188">
        <v>26.44</v>
      </c>
      <c r="AB188">
        <v>67.09</v>
      </c>
      <c r="AC188">
        <v>63.86</v>
      </c>
      <c r="AD188">
        <v>45.32</v>
      </c>
      <c r="AE188">
        <v>4.16</v>
      </c>
      <c r="AF188">
        <v>10.57</v>
      </c>
      <c r="AG188">
        <v>32.39</v>
      </c>
      <c r="AH188">
        <v>26.44</v>
      </c>
      <c r="AI188">
        <v>48</v>
      </c>
      <c r="AJ188">
        <v>45.5</v>
      </c>
      <c r="AK188">
        <v>61.57</v>
      </c>
      <c r="AL188">
        <v>59.44</v>
      </c>
      <c r="AM188">
        <v>4.16</v>
      </c>
      <c r="AN188">
        <v>10.57</v>
      </c>
      <c r="AO188">
        <v>27.95</v>
      </c>
      <c r="AP188">
        <v>48</v>
      </c>
      <c r="AQ188">
        <v>45.5</v>
      </c>
      <c r="AR188">
        <v>61.57</v>
      </c>
      <c r="AS188">
        <v>59.44</v>
      </c>
      <c r="AT188">
        <v>4.16</v>
      </c>
      <c r="AU188">
        <v>10.57</v>
      </c>
      <c r="AV188">
        <v>178.22</v>
      </c>
      <c r="AW188">
        <v>210.43</v>
      </c>
      <c r="AX188">
        <v>26.44</v>
      </c>
      <c r="AY188">
        <v>56.31</v>
      </c>
      <c r="AZ188">
        <v>3.73</v>
      </c>
      <c r="BA188">
        <v>70.489999999999995</v>
      </c>
      <c r="BB188">
        <v>4.34</v>
      </c>
      <c r="BC188">
        <v>70.489999999999995</v>
      </c>
      <c r="BD188">
        <v>3.73</v>
      </c>
      <c r="BE188">
        <v>23.75</v>
      </c>
      <c r="BF188">
        <v>2.96</v>
      </c>
      <c r="BG188">
        <v>2.96</v>
      </c>
      <c r="BH188">
        <v>77.27</v>
      </c>
      <c r="BI188">
        <v>3.73</v>
      </c>
      <c r="BJ188">
        <v>0</v>
      </c>
      <c r="BK188">
        <v>78.650000000000006</v>
      </c>
      <c r="BL188">
        <v>3.73</v>
      </c>
      <c r="BM188">
        <v>0</v>
      </c>
      <c r="BN188">
        <v>60.77</v>
      </c>
      <c r="BO188">
        <v>2.3199999999999998</v>
      </c>
      <c r="BP188">
        <v>0</v>
      </c>
      <c r="BQ188">
        <v>78.62</v>
      </c>
    </row>
    <row r="189" spans="1:69">
      <c r="A189" s="102">
        <v>43865</v>
      </c>
      <c r="B189" t="s">
        <v>742</v>
      </c>
      <c r="C189">
        <v>11.9</v>
      </c>
      <c r="D189">
        <v>25.06</v>
      </c>
      <c r="E189">
        <v>20.49</v>
      </c>
      <c r="F189">
        <v>55.37</v>
      </c>
      <c r="G189">
        <v>22.38</v>
      </c>
      <c r="H189">
        <v>25.4</v>
      </c>
      <c r="I189">
        <v>4.16</v>
      </c>
      <c r="J189">
        <v>11.22</v>
      </c>
      <c r="K189">
        <v>25.06</v>
      </c>
      <c r="L189">
        <v>20.49</v>
      </c>
      <c r="M189">
        <v>51.9</v>
      </c>
      <c r="N189">
        <v>33.61</v>
      </c>
      <c r="O189">
        <v>24.97</v>
      </c>
      <c r="P189">
        <v>25.13</v>
      </c>
      <c r="Q189">
        <v>4.16</v>
      </c>
      <c r="R189">
        <v>11.22</v>
      </c>
      <c r="S189">
        <v>21.72</v>
      </c>
      <c r="T189">
        <v>51.9</v>
      </c>
      <c r="U189">
        <v>33.61</v>
      </c>
      <c r="V189">
        <v>24.97</v>
      </c>
      <c r="W189">
        <v>25.13</v>
      </c>
      <c r="X189">
        <v>4.16</v>
      </c>
      <c r="Y189">
        <v>11.9</v>
      </c>
      <c r="Z189">
        <v>27.3</v>
      </c>
      <c r="AA189">
        <v>22.33</v>
      </c>
      <c r="AB189">
        <v>58.97</v>
      </c>
      <c r="AC189">
        <v>85.27</v>
      </c>
      <c r="AD189">
        <v>56.65</v>
      </c>
      <c r="AE189">
        <v>4.16</v>
      </c>
      <c r="AF189">
        <v>11.22</v>
      </c>
      <c r="AG189">
        <v>27.3</v>
      </c>
      <c r="AH189">
        <v>22.33</v>
      </c>
      <c r="AI189">
        <v>41.22</v>
      </c>
      <c r="AJ189">
        <v>39.82</v>
      </c>
      <c r="AK189">
        <v>79.72</v>
      </c>
      <c r="AL189">
        <v>77.14</v>
      </c>
      <c r="AM189">
        <v>4.16</v>
      </c>
      <c r="AN189">
        <v>11.22</v>
      </c>
      <c r="AO189">
        <v>23.67</v>
      </c>
      <c r="AP189">
        <v>41.22</v>
      </c>
      <c r="AQ189">
        <v>39.82</v>
      </c>
      <c r="AR189">
        <v>79.72</v>
      </c>
      <c r="AS189">
        <v>77.14</v>
      </c>
      <c r="AT189">
        <v>4.16</v>
      </c>
      <c r="AU189">
        <v>11.22</v>
      </c>
      <c r="AV189">
        <v>187.22</v>
      </c>
      <c r="AW189">
        <v>222.55</v>
      </c>
      <c r="AX189">
        <v>22.33</v>
      </c>
      <c r="AY189">
        <v>71.510000000000005</v>
      </c>
      <c r="AZ189">
        <v>3.88</v>
      </c>
      <c r="BA189">
        <v>70.31</v>
      </c>
      <c r="BB189">
        <v>4</v>
      </c>
      <c r="BC189">
        <v>70.31</v>
      </c>
      <c r="BD189">
        <v>3.88</v>
      </c>
      <c r="BE189">
        <v>25.19</v>
      </c>
      <c r="BF189">
        <v>2.9</v>
      </c>
      <c r="BG189">
        <v>2.9</v>
      </c>
      <c r="BH189">
        <v>69.319999999999993</v>
      </c>
      <c r="BI189">
        <v>3.88</v>
      </c>
      <c r="BJ189">
        <v>0</v>
      </c>
      <c r="BK189">
        <v>70.97</v>
      </c>
      <c r="BL189">
        <v>3.88</v>
      </c>
      <c r="BM189">
        <v>0</v>
      </c>
      <c r="BN189">
        <v>51.33</v>
      </c>
      <c r="BO189">
        <v>2.27</v>
      </c>
      <c r="BP189">
        <v>0</v>
      </c>
      <c r="BQ189">
        <v>70.95</v>
      </c>
    </row>
    <row r="190" spans="1:69">
      <c r="A190" s="102">
        <v>43865</v>
      </c>
      <c r="B190" t="s">
        <v>733</v>
      </c>
      <c r="C190">
        <v>11.9</v>
      </c>
      <c r="D190">
        <v>25.07</v>
      </c>
      <c r="E190">
        <v>20.52</v>
      </c>
      <c r="F190">
        <v>55.37</v>
      </c>
      <c r="G190">
        <v>22.38</v>
      </c>
      <c r="H190">
        <v>25.4</v>
      </c>
      <c r="I190">
        <v>4.16</v>
      </c>
      <c r="J190">
        <v>11.22</v>
      </c>
      <c r="K190">
        <v>25.07</v>
      </c>
      <c r="L190">
        <v>20.52</v>
      </c>
      <c r="M190">
        <v>51.9</v>
      </c>
      <c r="N190">
        <v>33.61</v>
      </c>
      <c r="O190">
        <v>24.97</v>
      </c>
      <c r="P190">
        <v>25.13</v>
      </c>
      <c r="Q190">
        <v>4.16</v>
      </c>
      <c r="R190">
        <v>11.22</v>
      </c>
      <c r="S190">
        <v>21.74</v>
      </c>
      <c r="T190">
        <v>51.9</v>
      </c>
      <c r="U190">
        <v>33.61</v>
      </c>
      <c r="V190">
        <v>24.97</v>
      </c>
      <c r="W190">
        <v>25.13</v>
      </c>
      <c r="X190">
        <v>4.16</v>
      </c>
      <c r="Y190">
        <v>11.9</v>
      </c>
      <c r="Z190">
        <v>27.32</v>
      </c>
      <c r="AA190">
        <v>22.35</v>
      </c>
      <c r="AB190">
        <v>58.97</v>
      </c>
      <c r="AC190">
        <v>85.27</v>
      </c>
      <c r="AD190">
        <v>56.65</v>
      </c>
      <c r="AE190">
        <v>4.16</v>
      </c>
      <c r="AF190">
        <v>11.22</v>
      </c>
      <c r="AG190">
        <v>27.32</v>
      </c>
      <c r="AH190">
        <v>22.35</v>
      </c>
      <c r="AI190">
        <v>41.22</v>
      </c>
      <c r="AJ190">
        <v>39.82</v>
      </c>
      <c r="AK190">
        <v>79.72</v>
      </c>
      <c r="AL190">
        <v>77.14</v>
      </c>
      <c r="AM190">
        <v>4.16</v>
      </c>
      <c r="AN190">
        <v>11.22</v>
      </c>
      <c r="AO190">
        <v>23.69</v>
      </c>
      <c r="AP190">
        <v>41.22</v>
      </c>
      <c r="AQ190">
        <v>39.82</v>
      </c>
      <c r="AR190">
        <v>79.72</v>
      </c>
      <c r="AS190">
        <v>77.14</v>
      </c>
      <c r="AT190">
        <v>4.16</v>
      </c>
      <c r="AU190">
        <v>11.22</v>
      </c>
      <c r="AV190">
        <v>187.23</v>
      </c>
      <c r="AW190">
        <v>222.56</v>
      </c>
      <c r="AX190">
        <v>22.35</v>
      </c>
      <c r="AY190">
        <v>71.510000000000005</v>
      </c>
      <c r="AZ190">
        <v>3.88</v>
      </c>
      <c r="BA190">
        <v>70.33</v>
      </c>
      <c r="BB190">
        <v>4</v>
      </c>
      <c r="BC190">
        <v>70.33</v>
      </c>
      <c r="BD190">
        <v>3.88</v>
      </c>
      <c r="BE190">
        <v>25.2</v>
      </c>
      <c r="BF190">
        <v>2.9</v>
      </c>
      <c r="BG190">
        <v>2.9</v>
      </c>
      <c r="BH190">
        <v>69.34</v>
      </c>
      <c r="BI190">
        <v>3.88</v>
      </c>
      <c r="BJ190">
        <v>0</v>
      </c>
      <c r="BK190">
        <v>70.989999999999995</v>
      </c>
      <c r="BL190">
        <v>3.88</v>
      </c>
      <c r="BM190">
        <v>0</v>
      </c>
      <c r="BN190">
        <v>51.35</v>
      </c>
      <c r="BO190">
        <v>2.27</v>
      </c>
      <c r="BP190">
        <v>0</v>
      </c>
      <c r="BQ190">
        <v>70.97</v>
      </c>
    </row>
    <row r="191" spans="1:69">
      <c r="A191" s="102">
        <v>43865</v>
      </c>
      <c r="B191" t="s">
        <v>736</v>
      </c>
      <c r="C191">
        <v>11.9</v>
      </c>
      <c r="D191">
        <v>24.81</v>
      </c>
      <c r="E191">
        <v>20.32</v>
      </c>
      <c r="F191">
        <v>55.37</v>
      </c>
      <c r="G191">
        <v>22.38</v>
      </c>
      <c r="H191">
        <v>25.4</v>
      </c>
      <c r="I191">
        <v>4.16</v>
      </c>
      <c r="J191">
        <v>11.22</v>
      </c>
      <c r="K191">
        <v>24.81</v>
      </c>
      <c r="L191">
        <v>20.32</v>
      </c>
      <c r="M191">
        <v>51.9</v>
      </c>
      <c r="N191">
        <v>33.61</v>
      </c>
      <c r="O191">
        <v>24.97</v>
      </c>
      <c r="P191">
        <v>25.13</v>
      </c>
      <c r="Q191">
        <v>4.16</v>
      </c>
      <c r="R191">
        <v>11.22</v>
      </c>
      <c r="S191">
        <v>21.53</v>
      </c>
      <c r="T191">
        <v>51.9</v>
      </c>
      <c r="U191">
        <v>33.61</v>
      </c>
      <c r="V191">
        <v>24.97</v>
      </c>
      <c r="W191">
        <v>25.13</v>
      </c>
      <c r="X191">
        <v>4.16</v>
      </c>
      <c r="Y191">
        <v>11.9</v>
      </c>
      <c r="Z191">
        <v>27.03</v>
      </c>
      <c r="AA191">
        <v>22.14</v>
      </c>
      <c r="AB191">
        <v>58.97</v>
      </c>
      <c r="AC191">
        <v>85.27</v>
      </c>
      <c r="AD191">
        <v>56.65</v>
      </c>
      <c r="AE191">
        <v>4.16</v>
      </c>
      <c r="AF191">
        <v>11.22</v>
      </c>
      <c r="AG191">
        <v>27.03</v>
      </c>
      <c r="AH191">
        <v>22.14</v>
      </c>
      <c r="AI191">
        <v>41.22</v>
      </c>
      <c r="AJ191">
        <v>39.82</v>
      </c>
      <c r="AK191">
        <v>79.72</v>
      </c>
      <c r="AL191">
        <v>77.14</v>
      </c>
      <c r="AM191">
        <v>4.16</v>
      </c>
      <c r="AN191">
        <v>11.22</v>
      </c>
      <c r="AO191">
        <v>23.45</v>
      </c>
      <c r="AP191">
        <v>41.22</v>
      </c>
      <c r="AQ191">
        <v>39.82</v>
      </c>
      <c r="AR191">
        <v>79.72</v>
      </c>
      <c r="AS191">
        <v>77.14</v>
      </c>
      <c r="AT191">
        <v>4.16</v>
      </c>
      <c r="AU191">
        <v>11.22</v>
      </c>
      <c r="AV191">
        <v>186.95</v>
      </c>
      <c r="AW191">
        <v>222.28</v>
      </c>
      <c r="AX191">
        <v>22.14</v>
      </c>
      <c r="AY191">
        <v>71.510000000000005</v>
      </c>
      <c r="AZ191">
        <v>3.88</v>
      </c>
      <c r="BA191">
        <v>70.099999999999994</v>
      </c>
      <c r="BB191">
        <v>4</v>
      </c>
      <c r="BC191">
        <v>70.099999999999994</v>
      </c>
      <c r="BD191">
        <v>3.88</v>
      </c>
      <c r="BE191">
        <v>25.12</v>
      </c>
      <c r="BF191">
        <v>2.9</v>
      </c>
      <c r="BG191">
        <v>2.9</v>
      </c>
      <c r="BH191">
        <v>69.11</v>
      </c>
      <c r="BI191">
        <v>3.88</v>
      </c>
      <c r="BJ191">
        <v>0</v>
      </c>
      <c r="BK191">
        <v>70.75</v>
      </c>
      <c r="BL191">
        <v>3.88</v>
      </c>
      <c r="BM191">
        <v>0</v>
      </c>
      <c r="BN191">
        <v>51.13</v>
      </c>
      <c r="BO191">
        <v>2.27</v>
      </c>
      <c r="BP191">
        <v>0</v>
      </c>
      <c r="BQ191">
        <v>70.73</v>
      </c>
    </row>
    <row r="192" spans="1:69">
      <c r="A192" s="102">
        <v>43865</v>
      </c>
      <c r="B192" t="s">
        <v>739</v>
      </c>
      <c r="C192">
        <v>11.9</v>
      </c>
      <c r="D192">
        <v>25.06</v>
      </c>
      <c r="E192">
        <v>20.53</v>
      </c>
      <c r="F192">
        <v>55.37</v>
      </c>
      <c r="G192">
        <v>22.38</v>
      </c>
      <c r="H192">
        <v>25.4</v>
      </c>
      <c r="I192">
        <v>4.16</v>
      </c>
      <c r="J192">
        <v>11.22</v>
      </c>
      <c r="K192">
        <v>25.06</v>
      </c>
      <c r="L192">
        <v>20.53</v>
      </c>
      <c r="M192">
        <v>51.9</v>
      </c>
      <c r="N192">
        <v>33.61</v>
      </c>
      <c r="O192">
        <v>24.97</v>
      </c>
      <c r="P192">
        <v>25.13</v>
      </c>
      <c r="Q192">
        <v>4.16</v>
      </c>
      <c r="R192">
        <v>11.22</v>
      </c>
      <c r="S192">
        <v>21.74</v>
      </c>
      <c r="T192">
        <v>51.9</v>
      </c>
      <c r="U192">
        <v>33.61</v>
      </c>
      <c r="V192">
        <v>24.97</v>
      </c>
      <c r="W192">
        <v>25.13</v>
      </c>
      <c r="X192">
        <v>4.16</v>
      </c>
      <c r="Y192">
        <v>11.9</v>
      </c>
      <c r="Z192">
        <v>27.3</v>
      </c>
      <c r="AA192">
        <v>22.36</v>
      </c>
      <c r="AB192">
        <v>58.97</v>
      </c>
      <c r="AC192">
        <v>85.27</v>
      </c>
      <c r="AD192">
        <v>56.65</v>
      </c>
      <c r="AE192">
        <v>4.16</v>
      </c>
      <c r="AF192">
        <v>11.22</v>
      </c>
      <c r="AG192">
        <v>27.3</v>
      </c>
      <c r="AH192">
        <v>22.36</v>
      </c>
      <c r="AI192">
        <v>41.22</v>
      </c>
      <c r="AJ192">
        <v>39.82</v>
      </c>
      <c r="AK192">
        <v>79.72</v>
      </c>
      <c r="AL192">
        <v>77.14</v>
      </c>
      <c r="AM192">
        <v>4.16</v>
      </c>
      <c r="AN192">
        <v>11.22</v>
      </c>
      <c r="AO192">
        <v>23.69</v>
      </c>
      <c r="AP192">
        <v>41.22</v>
      </c>
      <c r="AQ192">
        <v>39.82</v>
      </c>
      <c r="AR192">
        <v>79.72</v>
      </c>
      <c r="AS192">
        <v>77.14</v>
      </c>
      <c r="AT192">
        <v>4.16</v>
      </c>
      <c r="AU192">
        <v>11.22</v>
      </c>
      <c r="AV192">
        <v>187.22</v>
      </c>
      <c r="AW192">
        <v>222.55</v>
      </c>
      <c r="AX192">
        <v>22.36</v>
      </c>
      <c r="AY192">
        <v>71.510000000000005</v>
      </c>
      <c r="AZ192">
        <v>3.88</v>
      </c>
      <c r="BA192">
        <v>70.34</v>
      </c>
      <c r="BB192">
        <v>4</v>
      </c>
      <c r="BC192">
        <v>70.34</v>
      </c>
      <c r="BD192">
        <v>3.88</v>
      </c>
      <c r="BE192">
        <v>25.2</v>
      </c>
      <c r="BF192">
        <v>2.9</v>
      </c>
      <c r="BG192">
        <v>2.9</v>
      </c>
      <c r="BH192">
        <v>69.34</v>
      </c>
      <c r="BI192">
        <v>3.88</v>
      </c>
      <c r="BJ192">
        <v>0</v>
      </c>
      <c r="BK192">
        <v>70.989999999999995</v>
      </c>
      <c r="BL192">
        <v>3.88</v>
      </c>
      <c r="BM192">
        <v>0</v>
      </c>
      <c r="BN192">
        <v>51.35</v>
      </c>
      <c r="BO192">
        <v>2.27</v>
      </c>
      <c r="BP192">
        <v>0</v>
      </c>
      <c r="BQ192">
        <v>70.97</v>
      </c>
    </row>
    <row r="193" spans="1:69">
      <c r="A193" s="102">
        <v>43865</v>
      </c>
      <c r="B193" t="s">
        <v>718</v>
      </c>
      <c r="C193">
        <v>11.9</v>
      </c>
      <c r="D193">
        <v>25.07</v>
      </c>
      <c r="E193">
        <v>20.52</v>
      </c>
      <c r="F193">
        <v>55.37</v>
      </c>
      <c r="G193">
        <v>22.38</v>
      </c>
      <c r="H193">
        <v>25.4</v>
      </c>
      <c r="I193">
        <v>4.16</v>
      </c>
      <c r="J193">
        <v>11.22</v>
      </c>
      <c r="K193">
        <v>25.07</v>
      </c>
      <c r="L193">
        <v>20.52</v>
      </c>
      <c r="M193">
        <v>51.9</v>
      </c>
      <c r="N193">
        <v>33.61</v>
      </c>
      <c r="O193">
        <v>24.97</v>
      </c>
      <c r="P193">
        <v>25.13</v>
      </c>
      <c r="Q193">
        <v>4.16</v>
      </c>
      <c r="R193">
        <v>11.22</v>
      </c>
      <c r="S193">
        <v>21.74</v>
      </c>
      <c r="T193">
        <v>51.9</v>
      </c>
      <c r="U193">
        <v>33.61</v>
      </c>
      <c r="V193">
        <v>24.97</v>
      </c>
      <c r="W193">
        <v>25.13</v>
      </c>
      <c r="X193">
        <v>4.16</v>
      </c>
      <c r="Y193">
        <v>11.9</v>
      </c>
      <c r="Z193">
        <v>27.32</v>
      </c>
      <c r="AA193">
        <v>22.35</v>
      </c>
      <c r="AB193">
        <v>58.97</v>
      </c>
      <c r="AC193">
        <v>85.27</v>
      </c>
      <c r="AD193">
        <v>56.65</v>
      </c>
      <c r="AE193">
        <v>4.16</v>
      </c>
      <c r="AF193">
        <v>11.22</v>
      </c>
      <c r="AG193">
        <v>27.32</v>
      </c>
      <c r="AH193">
        <v>22.35</v>
      </c>
      <c r="AI193">
        <v>41.22</v>
      </c>
      <c r="AJ193">
        <v>39.82</v>
      </c>
      <c r="AK193">
        <v>79.72</v>
      </c>
      <c r="AL193">
        <v>77.14</v>
      </c>
      <c r="AM193">
        <v>4.16</v>
      </c>
      <c r="AN193">
        <v>11.22</v>
      </c>
      <c r="AO193">
        <v>23.69</v>
      </c>
      <c r="AP193">
        <v>41.22</v>
      </c>
      <c r="AQ193">
        <v>39.82</v>
      </c>
      <c r="AR193">
        <v>79.72</v>
      </c>
      <c r="AS193">
        <v>77.14</v>
      </c>
      <c r="AT193">
        <v>4.16</v>
      </c>
      <c r="AU193">
        <v>11.22</v>
      </c>
      <c r="AV193">
        <v>187.23</v>
      </c>
      <c r="AW193">
        <v>222.56</v>
      </c>
      <c r="AX193">
        <v>22.35</v>
      </c>
      <c r="AY193">
        <v>71.510000000000005</v>
      </c>
      <c r="AZ193">
        <v>3.88</v>
      </c>
      <c r="BA193">
        <v>70.33</v>
      </c>
      <c r="BB193">
        <v>4</v>
      </c>
      <c r="BC193">
        <v>70.33</v>
      </c>
      <c r="BD193">
        <v>3.88</v>
      </c>
      <c r="BE193">
        <v>25.2</v>
      </c>
      <c r="BF193">
        <v>2.9</v>
      </c>
      <c r="BG193">
        <v>2.9</v>
      </c>
      <c r="BH193">
        <v>69.34</v>
      </c>
      <c r="BI193">
        <v>3.88</v>
      </c>
      <c r="BJ193">
        <v>0</v>
      </c>
      <c r="BK193">
        <v>70.989999999999995</v>
      </c>
      <c r="BL193">
        <v>3.88</v>
      </c>
      <c r="BM193">
        <v>0</v>
      </c>
      <c r="BN193">
        <v>51.35</v>
      </c>
      <c r="BO193">
        <v>2.27</v>
      </c>
      <c r="BP193">
        <v>0</v>
      </c>
      <c r="BQ193">
        <v>70.97</v>
      </c>
    </row>
    <row r="194" spans="1:69">
      <c r="A194" s="102">
        <v>43865</v>
      </c>
      <c r="B194" t="s">
        <v>1289</v>
      </c>
      <c r="C194">
        <v>11.9</v>
      </c>
      <c r="D194">
        <v>25.07</v>
      </c>
      <c r="E194">
        <v>20.52</v>
      </c>
      <c r="F194">
        <v>55.37</v>
      </c>
      <c r="G194">
        <v>22.38</v>
      </c>
      <c r="H194">
        <v>25.4</v>
      </c>
      <c r="I194">
        <v>4.16</v>
      </c>
      <c r="J194">
        <v>11.22</v>
      </c>
      <c r="K194">
        <v>25.07</v>
      </c>
      <c r="L194">
        <v>20.52</v>
      </c>
      <c r="M194">
        <v>51.9</v>
      </c>
      <c r="N194">
        <v>33.61</v>
      </c>
      <c r="O194">
        <v>24.97</v>
      </c>
      <c r="P194">
        <v>25.13</v>
      </c>
      <c r="Q194">
        <v>4.16</v>
      </c>
      <c r="R194">
        <v>11.22</v>
      </c>
      <c r="S194">
        <v>21.74</v>
      </c>
      <c r="T194">
        <v>51.9</v>
      </c>
      <c r="U194">
        <v>33.61</v>
      </c>
      <c r="V194">
        <v>24.97</v>
      </c>
      <c r="W194">
        <v>25.13</v>
      </c>
      <c r="X194">
        <v>4.16</v>
      </c>
      <c r="Y194">
        <v>11.9</v>
      </c>
      <c r="Z194">
        <v>27.32</v>
      </c>
      <c r="AA194">
        <v>22.35</v>
      </c>
      <c r="AB194">
        <v>58.97</v>
      </c>
      <c r="AC194">
        <v>85.27</v>
      </c>
      <c r="AD194">
        <v>56.65</v>
      </c>
      <c r="AE194">
        <v>4.16</v>
      </c>
      <c r="AF194">
        <v>11.22</v>
      </c>
      <c r="AG194">
        <v>27.32</v>
      </c>
      <c r="AH194">
        <v>22.35</v>
      </c>
      <c r="AI194">
        <v>41.22</v>
      </c>
      <c r="AJ194">
        <v>39.82</v>
      </c>
      <c r="AK194">
        <v>79.72</v>
      </c>
      <c r="AL194">
        <v>77.14</v>
      </c>
      <c r="AM194">
        <v>4.16</v>
      </c>
      <c r="AN194">
        <v>11.22</v>
      </c>
      <c r="AO194">
        <v>23.69</v>
      </c>
      <c r="AP194">
        <v>41.22</v>
      </c>
      <c r="AQ194">
        <v>39.82</v>
      </c>
      <c r="AR194">
        <v>79.72</v>
      </c>
      <c r="AS194">
        <v>77.14</v>
      </c>
      <c r="AT194">
        <v>4.16</v>
      </c>
      <c r="AU194">
        <v>11.22</v>
      </c>
      <c r="AV194">
        <v>187.23</v>
      </c>
      <c r="AW194">
        <v>222.56</v>
      </c>
      <c r="AX194">
        <v>22.35</v>
      </c>
      <c r="AY194">
        <v>71.510000000000005</v>
      </c>
      <c r="AZ194">
        <v>3.88</v>
      </c>
      <c r="BA194">
        <v>70.33</v>
      </c>
      <c r="BB194">
        <v>4</v>
      </c>
      <c r="BC194">
        <v>70.33</v>
      </c>
      <c r="BD194">
        <v>3.88</v>
      </c>
      <c r="BE194">
        <v>25.2</v>
      </c>
      <c r="BF194">
        <v>2.9</v>
      </c>
      <c r="BG194">
        <v>2.9</v>
      </c>
      <c r="BH194">
        <v>69.34</v>
      </c>
      <c r="BI194">
        <v>3.88</v>
      </c>
      <c r="BJ194">
        <v>0</v>
      </c>
      <c r="BK194">
        <v>70.989999999999995</v>
      </c>
      <c r="BL194">
        <v>3.88</v>
      </c>
      <c r="BM194">
        <v>0</v>
      </c>
      <c r="BN194">
        <v>51.35</v>
      </c>
      <c r="BO194">
        <v>2.27</v>
      </c>
      <c r="BP194">
        <v>0</v>
      </c>
      <c r="BQ194">
        <v>70.97</v>
      </c>
    </row>
    <row r="195" spans="1:69">
      <c r="A195" s="102">
        <v>43865</v>
      </c>
      <c r="B195" t="s">
        <v>721</v>
      </c>
      <c r="C195">
        <v>11.9</v>
      </c>
      <c r="D195">
        <v>23.61</v>
      </c>
      <c r="E195">
        <v>19.41</v>
      </c>
      <c r="F195">
        <v>55.37</v>
      </c>
      <c r="G195">
        <v>22.38</v>
      </c>
      <c r="H195">
        <v>25.4</v>
      </c>
      <c r="I195">
        <v>4.16</v>
      </c>
      <c r="J195">
        <v>11.22</v>
      </c>
      <c r="K195">
        <v>23.61</v>
      </c>
      <c r="L195">
        <v>19.41</v>
      </c>
      <c r="M195">
        <v>51.9</v>
      </c>
      <c r="N195">
        <v>33.61</v>
      </c>
      <c r="O195">
        <v>24.97</v>
      </c>
      <c r="P195">
        <v>25.13</v>
      </c>
      <c r="Q195">
        <v>4.16</v>
      </c>
      <c r="R195">
        <v>11.22</v>
      </c>
      <c r="S195">
        <v>20.54</v>
      </c>
      <c r="T195">
        <v>51.9</v>
      </c>
      <c r="U195">
        <v>33.61</v>
      </c>
      <c r="V195">
        <v>24.97</v>
      </c>
      <c r="W195">
        <v>25.13</v>
      </c>
      <c r="X195">
        <v>4.16</v>
      </c>
      <c r="Y195">
        <v>11.9</v>
      </c>
      <c r="Z195">
        <v>25.72</v>
      </c>
      <c r="AA195">
        <v>21.14</v>
      </c>
      <c r="AB195">
        <v>58.97</v>
      </c>
      <c r="AC195">
        <v>85.27</v>
      </c>
      <c r="AD195">
        <v>56.65</v>
      </c>
      <c r="AE195">
        <v>4.16</v>
      </c>
      <c r="AF195">
        <v>11.22</v>
      </c>
      <c r="AG195">
        <v>25.72</v>
      </c>
      <c r="AH195">
        <v>21.14</v>
      </c>
      <c r="AI195">
        <v>41.22</v>
      </c>
      <c r="AJ195">
        <v>39.82</v>
      </c>
      <c r="AK195">
        <v>79.72</v>
      </c>
      <c r="AL195">
        <v>77.14</v>
      </c>
      <c r="AM195">
        <v>4.16</v>
      </c>
      <c r="AN195">
        <v>11.22</v>
      </c>
      <c r="AO195">
        <v>22.38</v>
      </c>
      <c r="AP195">
        <v>41.22</v>
      </c>
      <c r="AQ195">
        <v>39.82</v>
      </c>
      <c r="AR195">
        <v>79.72</v>
      </c>
      <c r="AS195">
        <v>77.14</v>
      </c>
      <c r="AT195">
        <v>4.16</v>
      </c>
      <c r="AU195">
        <v>11.22</v>
      </c>
      <c r="AV195">
        <v>185.64</v>
      </c>
      <c r="AW195">
        <v>220.97</v>
      </c>
      <c r="AX195">
        <v>21.14</v>
      </c>
      <c r="AY195">
        <v>71.510000000000005</v>
      </c>
      <c r="AZ195">
        <v>3.88</v>
      </c>
      <c r="BA195">
        <v>69.02</v>
      </c>
      <c r="BB195">
        <v>4</v>
      </c>
      <c r="BC195">
        <v>69.02</v>
      </c>
      <c r="BD195">
        <v>3.88</v>
      </c>
      <c r="BE195">
        <v>24.73</v>
      </c>
      <c r="BF195">
        <v>2.9</v>
      </c>
      <c r="BG195">
        <v>2.9</v>
      </c>
      <c r="BH195">
        <v>68.040000000000006</v>
      </c>
      <c r="BI195">
        <v>3.88</v>
      </c>
      <c r="BJ195">
        <v>0</v>
      </c>
      <c r="BK195">
        <v>69.67</v>
      </c>
      <c r="BL195">
        <v>3.88</v>
      </c>
      <c r="BM195">
        <v>0</v>
      </c>
      <c r="BN195">
        <v>50.12</v>
      </c>
      <c r="BO195">
        <v>2.27</v>
      </c>
      <c r="BP195">
        <v>0</v>
      </c>
      <c r="BQ195">
        <v>69.650000000000006</v>
      </c>
    </row>
    <row r="196" spans="1:69">
      <c r="A196" s="102">
        <v>43865</v>
      </c>
      <c r="B196" t="s">
        <v>724</v>
      </c>
      <c r="C196">
        <v>11.9</v>
      </c>
      <c r="D196">
        <v>24.81</v>
      </c>
      <c r="E196">
        <v>20.32</v>
      </c>
      <c r="F196">
        <v>55.37</v>
      </c>
      <c r="G196">
        <v>22.38</v>
      </c>
      <c r="H196">
        <v>25.4</v>
      </c>
      <c r="I196">
        <v>4.16</v>
      </c>
      <c r="J196">
        <v>11.22</v>
      </c>
      <c r="K196">
        <v>24.81</v>
      </c>
      <c r="L196">
        <v>20.32</v>
      </c>
      <c r="M196">
        <v>51.9</v>
      </c>
      <c r="N196">
        <v>33.61</v>
      </c>
      <c r="O196">
        <v>24.97</v>
      </c>
      <c r="P196">
        <v>25.13</v>
      </c>
      <c r="Q196">
        <v>4.16</v>
      </c>
      <c r="R196">
        <v>11.22</v>
      </c>
      <c r="S196">
        <v>21.53</v>
      </c>
      <c r="T196">
        <v>51.9</v>
      </c>
      <c r="U196">
        <v>33.61</v>
      </c>
      <c r="V196">
        <v>24.97</v>
      </c>
      <c r="W196">
        <v>25.13</v>
      </c>
      <c r="X196">
        <v>4.16</v>
      </c>
      <c r="Y196">
        <v>11.9</v>
      </c>
      <c r="Z196">
        <v>27.03</v>
      </c>
      <c r="AA196">
        <v>22.14</v>
      </c>
      <c r="AB196">
        <v>58.97</v>
      </c>
      <c r="AC196">
        <v>85.27</v>
      </c>
      <c r="AD196">
        <v>56.65</v>
      </c>
      <c r="AE196">
        <v>4.16</v>
      </c>
      <c r="AF196">
        <v>11.22</v>
      </c>
      <c r="AG196">
        <v>27.03</v>
      </c>
      <c r="AH196">
        <v>22.14</v>
      </c>
      <c r="AI196">
        <v>41.22</v>
      </c>
      <c r="AJ196">
        <v>39.82</v>
      </c>
      <c r="AK196">
        <v>79.72</v>
      </c>
      <c r="AL196">
        <v>77.14</v>
      </c>
      <c r="AM196">
        <v>4.16</v>
      </c>
      <c r="AN196">
        <v>11.22</v>
      </c>
      <c r="AO196">
        <v>23.45</v>
      </c>
      <c r="AP196">
        <v>41.22</v>
      </c>
      <c r="AQ196">
        <v>39.82</v>
      </c>
      <c r="AR196">
        <v>79.72</v>
      </c>
      <c r="AS196">
        <v>77.14</v>
      </c>
      <c r="AT196">
        <v>4.16</v>
      </c>
      <c r="AU196">
        <v>11.22</v>
      </c>
      <c r="AV196">
        <v>186.95</v>
      </c>
      <c r="AW196">
        <v>222.28</v>
      </c>
      <c r="AX196">
        <v>22.14</v>
      </c>
      <c r="AY196">
        <v>71.510000000000005</v>
      </c>
      <c r="AZ196">
        <v>3.88</v>
      </c>
      <c r="BA196">
        <v>70.099999999999994</v>
      </c>
      <c r="BB196">
        <v>4</v>
      </c>
      <c r="BC196">
        <v>70.099999999999994</v>
      </c>
      <c r="BD196">
        <v>3.88</v>
      </c>
      <c r="BE196">
        <v>25.12</v>
      </c>
      <c r="BF196">
        <v>2.9</v>
      </c>
      <c r="BG196">
        <v>2.9</v>
      </c>
      <c r="BH196">
        <v>69.11</v>
      </c>
      <c r="BI196">
        <v>3.88</v>
      </c>
      <c r="BJ196">
        <v>0</v>
      </c>
      <c r="BK196">
        <v>70.75</v>
      </c>
      <c r="BL196">
        <v>3.88</v>
      </c>
      <c r="BM196">
        <v>0</v>
      </c>
      <c r="BN196">
        <v>51.13</v>
      </c>
      <c r="BO196">
        <v>2.27</v>
      </c>
      <c r="BP196">
        <v>0</v>
      </c>
      <c r="BQ196">
        <v>70.73</v>
      </c>
    </row>
    <row r="197" spans="1:69">
      <c r="A197" s="102">
        <v>43865</v>
      </c>
      <c r="B197" t="s">
        <v>727</v>
      </c>
      <c r="C197">
        <v>11.9</v>
      </c>
      <c r="D197">
        <v>25.06</v>
      </c>
      <c r="E197">
        <v>20.49</v>
      </c>
      <c r="F197">
        <v>55.37</v>
      </c>
      <c r="G197">
        <v>22.38</v>
      </c>
      <c r="H197">
        <v>25.4</v>
      </c>
      <c r="I197">
        <v>4.16</v>
      </c>
      <c r="J197">
        <v>11.22</v>
      </c>
      <c r="K197">
        <v>25.06</v>
      </c>
      <c r="L197">
        <v>20.49</v>
      </c>
      <c r="M197">
        <v>51.9</v>
      </c>
      <c r="N197">
        <v>33.61</v>
      </c>
      <c r="O197">
        <v>24.97</v>
      </c>
      <c r="P197">
        <v>25.13</v>
      </c>
      <c r="Q197">
        <v>4.16</v>
      </c>
      <c r="R197">
        <v>11.22</v>
      </c>
      <c r="S197">
        <v>21.72</v>
      </c>
      <c r="T197">
        <v>51.9</v>
      </c>
      <c r="U197">
        <v>33.61</v>
      </c>
      <c r="V197">
        <v>24.97</v>
      </c>
      <c r="W197">
        <v>25.13</v>
      </c>
      <c r="X197">
        <v>4.16</v>
      </c>
      <c r="Y197">
        <v>11.9</v>
      </c>
      <c r="Z197">
        <v>27.3</v>
      </c>
      <c r="AA197">
        <v>22.33</v>
      </c>
      <c r="AB197">
        <v>58.97</v>
      </c>
      <c r="AC197">
        <v>85.27</v>
      </c>
      <c r="AD197">
        <v>56.65</v>
      </c>
      <c r="AE197">
        <v>4.16</v>
      </c>
      <c r="AF197">
        <v>11.22</v>
      </c>
      <c r="AG197">
        <v>27.3</v>
      </c>
      <c r="AH197">
        <v>22.33</v>
      </c>
      <c r="AI197">
        <v>41.22</v>
      </c>
      <c r="AJ197">
        <v>39.82</v>
      </c>
      <c r="AK197">
        <v>79.72</v>
      </c>
      <c r="AL197">
        <v>77.14</v>
      </c>
      <c r="AM197">
        <v>4.16</v>
      </c>
      <c r="AN197">
        <v>11.22</v>
      </c>
      <c r="AO197">
        <v>23.67</v>
      </c>
      <c r="AP197">
        <v>41.22</v>
      </c>
      <c r="AQ197">
        <v>39.82</v>
      </c>
      <c r="AR197">
        <v>79.72</v>
      </c>
      <c r="AS197">
        <v>77.14</v>
      </c>
      <c r="AT197">
        <v>4.16</v>
      </c>
      <c r="AU197">
        <v>11.22</v>
      </c>
      <c r="AV197">
        <v>187.22</v>
      </c>
      <c r="AW197">
        <v>222.55</v>
      </c>
      <c r="AX197">
        <v>22.33</v>
      </c>
      <c r="AY197">
        <v>71.510000000000005</v>
      </c>
      <c r="AZ197">
        <v>3.88</v>
      </c>
      <c r="BA197">
        <v>70.31</v>
      </c>
      <c r="BB197">
        <v>4</v>
      </c>
      <c r="BC197">
        <v>70.31</v>
      </c>
      <c r="BD197">
        <v>3.88</v>
      </c>
      <c r="BE197">
        <v>25.19</v>
      </c>
      <c r="BF197">
        <v>2.9</v>
      </c>
      <c r="BG197">
        <v>2.9</v>
      </c>
      <c r="BH197">
        <v>69.319999999999993</v>
      </c>
      <c r="BI197">
        <v>3.88</v>
      </c>
      <c r="BJ197">
        <v>0</v>
      </c>
      <c r="BK197">
        <v>70.97</v>
      </c>
      <c r="BL197">
        <v>3.88</v>
      </c>
      <c r="BM197">
        <v>0</v>
      </c>
      <c r="BN197">
        <v>51.33</v>
      </c>
      <c r="BO197">
        <v>2.27</v>
      </c>
      <c r="BP197">
        <v>0</v>
      </c>
      <c r="BQ197">
        <v>70.95</v>
      </c>
    </row>
    <row r="198" spans="1:69">
      <c r="A198" s="102">
        <v>43865</v>
      </c>
      <c r="B198" t="s">
        <v>709</v>
      </c>
      <c r="C198">
        <v>11.9</v>
      </c>
      <c r="D198">
        <v>24.81</v>
      </c>
      <c r="E198">
        <v>20.32</v>
      </c>
      <c r="F198">
        <v>55.37</v>
      </c>
      <c r="G198">
        <v>22.38</v>
      </c>
      <c r="H198">
        <v>25.4</v>
      </c>
      <c r="I198">
        <v>4.16</v>
      </c>
      <c r="J198">
        <v>11.22</v>
      </c>
      <c r="K198">
        <v>24.81</v>
      </c>
      <c r="L198">
        <v>20.32</v>
      </c>
      <c r="M198">
        <v>51.9</v>
      </c>
      <c r="N198">
        <v>33.61</v>
      </c>
      <c r="O198">
        <v>24.97</v>
      </c>
      <c r="P198">
        <v>25.13</v>
      </c>
      <c r="Q198">
        <v>4.16</v>
      </c>
      <c r="R198">
        <v>11.22</v>
      </c>
      <c r="S198">
        <v>21.53</v>
      </c>
      <c r="T198">
        <v>51.9</v>
      </c>
      <c r="U198">
        <v>33.61</v>
      </c>
      <c r="V198">
        <v>24.97</v>
      </c>
      <c r="W198">
        <v>25.13</v>
      </c>
      <c r="X198">
        <v>4.16</v>
      </c>
      <c r="Y198">
        <v>11.9</v>
      </c>
      <c r="Z198">
        <v>27.03</v>
      </c>
      <c r="AA198">
        <v>22.14</v>
      </c>
      <c r="AB198">
        <v>58.97</v>
      </c>
      <c r="AC198">
        <v>85.27</v>
      </c>
      <c r="AD198">
        <v>56.65</v>
      </c>
      <c r="AE198">
        <v>4.16</v>
      </c>
      <c r="AF198">
        <v>11.22</v>
      </c>
      <c r="AG198">
        <v>27.03</v>
      </c>
      <c r="AH198">
        <v>22.14</v>
      </c>
      <c r="AI198">
        <v>41.22</v>
      </c>
      <c r="AJ198">
        <v>39.82</v>
      </c>
      <c r="AK198">
        <v>79.72</v>
      </c>
      <c r="AL198">
        <v>77.14</v>
      </c>
      <c r="AM198">
        <v>4.16</v>
      </c>
      <c r="AN198">
        <v>11.22</v>
      </c>
      <c r="AO198">
        <v>23.45</v>
      </c>
      <c r="AP198">
        <v>41.22</v>
      </c>
      <c r="AQ198">
        <v>39.82</v>
      </c>
      <c r="AR198">
        <v>79.72</v>
      </c>
      <c r="AS198">
        <v>77.14</v>
      </c>
      <c r="AT198">
        <v>4.16</v>
      </c>
      <c r="AU198">
        <v>11.22</v>
      </c>
      <c r="AV198">
        <v>186.95</v>
      </c>
      <c r="AW198">
        <v>222.28</v>
      </c>
      <c r="AX198">
        <v>22.14</v>
      </c>
      <c r="AY198">
        <v>71.510000000000005</v>
      </c>
      <c r="AZ198">
        <v>3.88</v>
      </c>
      <c r="BA198">
        <v>70.099999999999994</v>
      </c>
      <c r="BB198">
        <v>4</v>
      </c>
      <c r="BC198">
        <v>70.099999999999994</v>
      </c>
      <c r="BD198">
        <v>3.88</v>
      </c>
      <c r="BE198">
        <v>25.12</v>
      </c>
      <c r="BF198">
        <v>2.9</v>
      </c>
      <c r="BG198">
        <v>2.9</v>
      </c>
      <c r="BH198">
        <v>69.11</v>
      </c>
      <c r="BI198">
        <v>3.88</v>
      </c>
      <c r="BJ198">
        <v>0</v>
      </c>
      <c r="BK198">
        <v>70.75</v>
      </c>
      <c r="BL198">
        <v>3.88</v>
      </c>
      <c r="BM198">
        <v>0</v>
      </c>
      <c r="BN198">
        <v>51.13</v>
      </c>
      <c r="BO198">
        <v>2.27</v>
      </c>
      <c r="BP198">
        <v>0</v>
      </c>
      <c r="BQ198">
        <v>70.73</v>
      </c>
    </row>
    <row r="199" spans="1:69">
      <c r="A199" s="102">
        <v>43865</v>
      </c>
      <c r="B199" t="s">
        <v>712</v>
      </c>
      <c r="C199">
        <v>11.9</v>
      </c>
      <c r="D199">
        <v>24.81</v>
      </c>
      <c r="E199">
        <v>20.32</v>
      </c>
      <c r="F199">
        <v>55.37</v>
      </c>
      <c r="G199">
        <v>22.38</v>
      </c>
      <c r="H199">
        <v>25.4</v>
      </c>
      <c r="I199">
        <v>4.16</v>
      </c>
      <c r="J199">
        <v>11.22</v>
      </c>
      <c r="K199">
        <v>24.81</v>
      </c>
      <c r="L199">
        <v>20.32</v>
      </c>
      <c r="M199">
        <v>51.9</v>
      </c>
      <c r="N199">
        <v>33.61</v>
      </c>
      <c r="O199">
        <v>24.97</v>
      </c>
      <c r="P199">
        <v>25.13</v>
      </c>
      <c r="Q199">
        <v>4.16</v>
      </c>
      <c r="R199">
        <v>11.22</v>
      </c>
      <c r="S199">
        <v>21.53</v>
      </c>
      <c r="T199">
        <v>51.9</v>
      </c>
      <c r="U199">
        <v>33.61</v>
      </c>
      <c r="V199">
        <v>24.97</v>
      </c>
      <c r="W199">
        <v>25.13</v>
      </c>
      <c r="X199">
        <v>4.16</v>
      </c>
      <c r="Y199">
        <v>11.9</v>
      </c>
      <c r="Z199">
        <v>27.03</v>
      </c>
      <c r="AA199">
        <v>22.14</v>
      </c>
      <c r="AB199">
        <v>58.97</v>
      </c>
      <c r="AC199">
        <v>85.27</v>
      </c>
      <c r="AD199">
        <v>56.65</v>
      </c>
      <c r="AE199">
        <v>4.16</v>
      </c>
      <c r="AF199">
        <v>11.22</v>
      </c>
      <c r="AG199">
        <v>27.03</v>
      </c>
      <c r="AH199">
        <v>22.14</v>
      </c>
      <c r="AI199">
        <v>41.22</v>
      </c>
      <c r="AJ199">
        <v>39.82</v>
      </c>
      <c r="AK199">
        <v>79.72</v>
      </c>
      <c r="AL199">
        <v>77.14</v>
      </c>
      <c r="AM199">
        <v>4.16</v>
      </c>
      <c r="AN199">
        <v>11.22</v>
      </c>
      <c r="AO199">
        <v>23.45</v>
      </c>
      <c r="AP199">
        <v>41.22</v>
      </c>
      <c r="AQ199">
        <v>39.82</v>
      </c>
      <c r="AR199">
        <v>79.72</v>
      </c>
      <c r="AS199">
        <v>77.14</v>
      </c>
      <c r="AT199">
        <v>4.16</v>
      </c>
      <c r="AU199">
        <v>11.22</v>
      </c>
      <c r="AV199">
        <v>186.95</v>
      </c>
      <c r="AW199">
        <v>222.28</v>
      </c>
      <c r="AX199">
        <v>22.14</v>
      </c>
      <c r="AY199">
        <v>71.510000000000005</v>
      </c>
      <c r="AZ199">
        <v>3.88</v>
      </c>
      <c r="BA199">
        <v>70.099999999999994</v>
      </c>
      <c r="BB199">
        <v>4</v>
      </c>
      <c r="BC199">
        <v>70.099999999999994</v>
      </c>
      <c r="BD199">
        <v>3.88</v>
      </c>
      <c r="BE199">
        <v>25.12</v>
      </c>
      <c r="BF199">
        <v>2.9</v>
      </c>
      <c r="BG199">
        <v>2.9</v>
      </c>
      <c r="BH199">
        <v>69.11</v>
      </c>
      <c r="BI199">
        <v>3.88</v>
      </c>
      <c r="BJ199">
        <v>0</v>
      </c>
      <c r="BK199">
        <v>70.75</v>
      </c>
      <c r="BL199">
        <v>3.88</v>
      </c>
      <c r="BM199">
        <v>0</v>
      </c>
      <c r="BN199">
        <v>51.13</v>
      </c>
      <c r="BO199">
        <v>2.27</v>
      </c>
      <c r="BP199">
        <v>0</v>
      </c>
      <c r="BQ199">
        <v>70.73</v>
      </c>
    </row>
    <row r="200" spans="1:69">
      <c r="A200" s="102">
        <v>43865</v>
      </c>
      <c r="B200" t="s">
        <v>715</v>
      </c>
      <c r="C200">
        <v>11.9</v>
      </c>
      <c r="D200">
        <v>25.06</v>
      </c>
      <c r="E200">
        <v>20.53</v>
      </c>
      <c r="F200">
        <v>55.37</v>
      </c>
      <c r="G200">
        <v>22.38</v>
      </c>
      <c r="H200">
        <v>25.4</v>
      </c>
      <c r="I200">
        <v>4.16</v>
      </c>
      <c r="J200">
        <v>11.22</v>
      </c>
      <c r="K200">
        <v>25.06</v>
      </c>
      <c r="L200">
        <v>20.53</v>
      </c>
      <c r="M200">
        <v>51.9</v>
      </c>
      <c r="N200">
        <v>33.61</v>
      </c>
      <c r="O200">
        <v>24.97</v>
      </c>
      <c r="P200">
        <v>25.13</v>
      </c>
      <c r="Q200">
        <v>4.16</v>
      </c>
      <c r="R200">
        <v>11.22</v>
      </c>
      <c r="S200">
        <v>21.74</v>
      </c>
      <c r="T200">
        <v>51.9</v>
      </c>
      <c r="U200">
        <v>33.61</v>
      </c>
      <c r="V200">
        <v>24.97</v>
      </c>
      <c r="W200">
        <v>25.13</v>
      </c>
      <c r="X200">
        <v>4.16</v>
      </c>
      <c r="Y200">
        <v>11.9</v>
      </c>
      <c r="Z200">
        <v>27.3</v>
      </c>
      <c r="AA200">
        <v>22.36</v>
      </c>
      <c r="AB200">
        <v>58.97</v>
      </c>
      <c r="AC200">
        <v>85.27</v>
      </c>
      <c r="AD200">
        <v>56.65</v>
      </c>
      <c r="AE200">
        <v>4.16</v>
      </c>
      <c r="AF200">
        <v>11.22</v>
      </c>
      <c r="AG200">
        <v>27.3</v>
      </c>
      <c r="AH200">
        <v>22.36</v>
      </c>
      <c r="AI200">
        <v>41.22</v>
      </c>
      <c r="AJ200">
        <v>39.82</v>
      </c>
      <c r="AK200">
        <v>79.72</v>
      </c>
      <c r="AL200">
        <v>77.14</v>
      </c>
      <c r="AM200">
        <v>4.16</v>
      </c>
      <c r="AN200">
        <v>11.22</v>
      </c>
      <c r="AO200">
        <v>23.69</v>
      </c>
      <c r="AP200">
        <v>41.22</v>
      </c>
      <c r="AQ200">
        <v>39.82</v>
      </c>
      <c r="AR200">
        <v>79.72</v>
      </c>
      <c r="AS200">
        <v>77.14</v>
      </c>
      <c r="AT200">
        <v>4.16</v>
      </c>
      <c r="AU200">
        <v>11.22</v>
      </c>
      <c r="AV200">
        <v>187.22</v>
      </c>
      <c r="AW200">
        <v>222.55</v>
      </c>
      <c r="AX200">
        <v>22.36</v>
      </c>
      <c r="AY200">
        <v>71.510000000000005</v>
      </c>
      <c r="AZ200">
        <v>3.88</v>
      </c>
      <c r="BA200">
        <v>70.34</v>
      </c>
      <c r="BB200">
        <v>4</v>
      </c>
      <c r="BC200">
        <v>70.34</v>
      </c>
      <c r="BD200">
        <v>3.88</v>
      </c>
      <c r="BE200">
        <v>25.2</v>
      </c>
      <c r="BF200">
        <v>2.9</v>
      </c>
      <c r="BG200">
        <v>2.9</v>
      </c>
      <c r="BH200">
        <v>69.34</v>
      </c>
      <c r="BI200">
        <v>3.88</v>
      </c>
      <c r="BJ200">
        <v>0</v>
      </c>
      <c r="BK200">
        <v>70.989999999999995</v>
      </c>
      <c r="BL200">
        <v>3.88</v>
      </c>
      <c r="BM200">
        <v>0</v>
      </c>
      <c r="BN200">
        <v>51.35</v>
      </c>
      <c r="BO200">
        <v>2.27</v>
      </c>
      <c r="BP200">
        <v>0</v>
      </c>
      <c r="BQ200">
        <v>70.97</v>
      </c>
    </row>
    <row r="201" spans="1:69">
      <c r="A201" s="102">
        <v>43865</v>
      </c>
      <c r="B201" t="s">
        <v>730</v>
      </c>
      <c r="C201">
        <v>11.9</v>
      </c>
      <c r="D201">
        <v>25.07</v>
      </c>
      <c r="E201">
        <v>20.52</v>
      </c>
      <c r="F201">
        <v>55.37</v>
      </c>
      <c r="G201">
        <v>22.38</v>
      </c>
      <c r="H201">
        <v>25.4</v>
      </c>
      <c r="I201">
        <v>4.16</v>
      </c>
      <c r="J201">
        <v>11.22</v>
      </c>
      <c r="K201">
        <v>25.07</v>
      </c>
      <c r="L201">
        <v>20.52</v>
      </c>
      <c r="M201">
        <v>51.9</v>
      </c>
      <c r="N201">
        <v>33.61</v>
      </c>
      <c r="O201">
        <v>24.97</v>
      </c>
      <c r="P201">
        <v>25.13</v>
      </c>
      <c r="Q201">
        <v>4.16</v>
      </c>
      <c r="R201">
        <v>11.22</v>
      </c>
      <c r="S201">
        <v>21.74</v>
      </c>
      <c r="T201">
        <v>51.9</v>
      </c>
      <c r="U201">
        <v>33.61</v>
      </c>
      <c r="V201">
        <v>24.97</v>
      </c>
      <c r="W201">
        <v>25.13</v>
      </c>
      <c r="X201">
        <v>4.16</v>
      </c>
      <c r="Y201">
        <v>11.9</v>
      </c>
      <c r="Z201">
        <v>27.32</v>
      </c>
      <c r="AA201">
        <v>22.35</v>
      </c>
      <c r="AB201">
        <v>58.97</v>
      </c>
      <c r="AC201">
        <v>85.27</v>
      </c>
      <c r="AD201">
        <v>56.65</v>
      </c>
      <c r="AE201">
        <v>4.16</v>
      </c>
      <c r="AF201">
        <v>11.22</v>
      </c>
      <c r="AG201">
        <v>27.32</v>
      </c>
      <c r="AH201">
        <v>22.35</v>
      </c>
      <c r="AI201">
        <v>41.22</v>
      </c>
      <c r="AJ201">
        <v>39.82</v>
      </c>
      <c r="AK201">
        <v>79.72</v>
      </c>
      <c r="AL201">
        <v>77.14</v>
      </c>
      <c r="AM201">
        <v>4.16</v>
      </c>
      <c r="AN201">
        <v>11.22</v>
      </c>
      <c r="AO201">
        <v>23.69</v>
      </c>
      <c r="AP201">
        <v>41.22</v>
      </c>
      <c r="AQ201">
        <v>39.82</v>
      </c>
      <c r="AR201">
        <v>79.72</v>
      </c>
      <c r="AS201">
        <v>77.14</v>
      </c>
      <c r="AT201">
        <v>4.16</v>
      </c>
      <c r="AU201">
        <v>11.22</v>
      </c>
      <c r="AV201">
        <v>187.23</v>
      </c>
      <c r="AW201">
        <v>222.56</v>
      </c>
      <c r="AX201">
        <v>22.35</v>
      </c>
      <c r="AY201">
        <v>71.510000000000005</v>
      </c>
      <c r="AZ201">
        <v>3.88</v>
      </c>
      <c r="BA201">
        <v>70.33</v>
      </c>
      <c r="BB201">
        <v>4</v>
      </c>
      <c r="BC201">
        <v>70.33</v>
      </c>
      <c r="BD201">
        <v>3.88</v>
      </c>
      <c r="BE201">
        <v>25.2</v>
      </c>
      <c r="BF201">
        <v>2.9</v>
      </c>
      <c r="BG201">
        <v>2.9</v>
      </c>
      <c r="BH201">
        <v>69.34</v>
      </c>
      <c r="BI201">
        <v>3.88</v>
      </c>
      <c r="BJ201">
        <v>0</v>
      </c>
      <c r="BK201">
        <v>70.989999999999995</v>
      </c>
      <c r="BL201">
        <v>3.88</v>
      </c>
      <c r="BM201">
        <v>0</v>
      </c>
      <c r="BN201">
        <v>51.35</v>
      </c>
      <c r="BO201">
        <v>2.27</v>
      </c>
      <c r="BP201">
        <v>0</v>
      </c>
      <c r="BQ201">
        <v>70.97</v>
      </c>
    </row>
    <row r="202" spans="1:69">
      <c r="A202" s="102">
        <v>43865</v>
      </c>
      <c r="B202" t="s">
        <v>703</v>
      </c>
      <c r="C202">
        <v>11.9</v>
      </c>
      <c r="D202">
        <v>25.06</v>
      </c>
      <c r="E202">
        <v>20.49</v>
      </c>
      <c r="F202">
        <v>55.37</v>
      </c>
      <c r="G202">
        <v>22.38</v>
      </c>
      <c r="H202">
        <v>25.4</v>
      </c>
      <c r="I202">
        <v>4.16</v>
      </c>
      <c r="J202">
        <v>11.22</v>
      </c>
      <c r="K202">
        <v>25.06</v>
      </c>
      <c r="L202">
        <v>20.49</v>
      </c>
      <c r="M202">
        <v>51.9</v>
      </c>
      <c r="N202">
        <v>33.61</v>
      </c>
      <c r="O202">
        <v>24.97</v>
      </c>
      <c r="P202">
        <v>25.13</v>
      </c>
      <c r="Q202">
        <v>4.16</v>
      </c>
      <c r="R202">
        <v>11.22</v>
      </c>
      <c r="S202">
        <v>21.72</v>
      </c>
      <c r="T202">
        <v>51.9</v>
      </c>
      <c r="U202">
        <v>33.61</v>
      </c>
      <c r="V202">
        <v>24.97</v>
      </c>
      <c r="W202">
        <v>25.13</v>
      </c>
      <c r="X202">
        <v>4.16</v>
      </c>
      <c r="Y202">
        <v>11.9</v>
      </c>
      <c r="Z202">
        <v>27.3</v>
      </c>
      <c r="AA202">
        <v>22.33</v>
      </c>
      <c r="AB202">
        <v>58.97</v>
      </c>
      <c r="AC202">
        <v>85.27</v>
      </c>
      <c r="AD202">
        <v>56.65</v>
      </c>
      <c r="AE202">
        <v>4.16</v>
      </c>
      <c r="AF202">
        <v>11.22</v>
      </c>
      <c r="AG202">
        <v>27.3</v>
      </c>
      <c r="AH202">
        <v>22.33</v>
      </c>
      <c r="AI202">
        <v>41.22</v>
      </c>
      <c r="AJ202">
        <v>39.82</v>
      </c>
      <c r="AK202">
        <v>79.72</v>
      </c>
      <c r="AL202">
        <v>77.14</v>
      </c>
      <c r="AM202">
        <v>4.16</v>
      </c>
      <c r="AN202">
        <v>11.22</v>
      </c>
      <c r="AO202">
        <v>23.67</v>
      </c>
      <c r="AP202">
        <v>41.22</v>
      </c>
      <c r="AQ202">
        <v>39.82</v>
      </c>
      <c r="AR202">
        <v>79.72</v>
      </c>
      <c r="AS202">
        <v>77.14</v>
      </c>
      <c r="AT202">
        <v>4.16</v>
      </c>
      <c r="AU202">
        <v>11.22</v>
      </c>
      <c r="AV202">
        <v>187.22</v>
      </c>
      <c r="AW202">
        <v>222.55</v>
      </c>
      <c r="AX202">
        <v>22.33</v>
      </c>
      <c r="AY202">
        <v>71.510000000000005</v>
      </c>
      <c r="AZ202">
        <v>3.88</v>
      </c>
      <c r="BA202">
        <v>70.31</v>
      </c>
      <c r="BB202">
        <v>4</v>
      </c>
      <c r="BC202">
        <v>70.31</v>
      </c>
      <c r="BD202">
        <v>3.88</v>
      </c>
      <c r="BE202">
        <v>25.19</v>
      </c>
      <c r="BF202">
        <v>2.9</v>
      </c>
      <c r="BG202">
        <v>2.9</v>
      </c>
      <c r="BH202">
        <v>69.319999999999993</v>
      </c>
      <c r="BI202">
        <v>3.88</v>
      </c>
      <c r="BJ202">
        <v>0</v>
      </c>
      <c r="BK202">
        <v>70.97</v>
      </c>
      <c r="BL202">
        <v>3.88</v>
      </c>
      <c r="BM202">
        <v>0</v>
      </c>
      <c r="BN202">
        <v>51.33</v>
      </c>
      <c r="BO202">
        <v>2.27</v>
      </c>
      <c r="BP202">
        <v>0</v>
      </c>
      <c r="BQ202">
        <v>70.95</v>
      </c>
    </row>
    <row r="203" spans="1:69">
      <c r="A203" s="102">
        <v>43865</v>
      </c>
      <c r="B203" t="s">
        <v>706</v>
      </c>
      <c r="C203">
        <v>11.9</v>
      </c>
      <c r="D203">
        <v>25.07</v>
      </c>
      <c r="E203">
        <v>20.52</v>
      </c>
      <c r="F203">
        <v>55.37</v>
      </c>
      <c r="G203">
        <v>22.38</v>
      </c>
      <c r="H203">
        <v>25.4</v>
      </c>
      <c r="I203">
        <v>4.16</v>
      </c>
      <c r="J203">
        <v>11.22</v>
      </c>
      <c r="K203">
        <v>25.07</v>
      </c>
      <c r="L203">
        <v>20.52</v>
      </c>
      <c r="M203">
        <v>51.9</v>
      </c>
      <c r="N203">
        <v>33.61</v>
      </c>
      <c r="O203">
        <v>24.97</v>
      </c>
      <c r="P203">
        <v>25.13</v>
      </c>
      <c r="Q203">
        <v>4.16</v>
      </c>
      <c r="R203">
        <v>11.22</v>
      </c>
      <c r="S203">
        <v>21.74</v>
      </c>
      <c r="T203">
        <v>51.9</v>
      </c>
      <c r="U203">
        <v>33.61</v>
      </c>
      <c r="V203">
        <v>24.97</v>
      </c>
      <c r="W203">
        <v>25.13</v>
      </c>
      <c r="X203">
        <v>4.16</v>
      </c>
      <c r="Y203">
        <v>11.9</v>
      </c>
      <c r="Z203">
        <v>27.32</v>
      </c>
      <c r="AA203">
        <v>22.35</v>
      </c>
      <c r="AB203">
        <v>58.97</v>
      </c>
      <c r="AC203">
        <v>85.27</v>
      </c>
      <c r="AD203">
        <v>56.65</v>
      </c>
      <c r="AE203">
        <v>4.16</v>
      </c>
      <c r="AF203">
        <v>11.22</v>
      </c>
      <c r="AG203">
        <v>27.32</v>
      </c>
      <c r="AH203">
        <v>22.35</v>
      </c>
      <c r="AI203">
        <v>41.22</v>
      </c>
      <c r="AJ203">
        <v>39.82</v>
      </c>
      <c r="AK203">
        <v>79.72</v>
      </c>
      <c r="AL203">
        <v>77.14</v>
      </c>
      <c r="AM203">
        <v>4.16</v>
      </c>
      <c r="AN203">
        <v>11.22</v>
      </c>
      <c r="AO203">
        <v>23.69</v>
      </c>
      <c r="AP203">
        <v>41.22</v>
      </c>
      <c r="AQ203">
        <v>39.82</v>
      </c>
      <c r="AR203">
        <v>79.72</v>
      </c>
      <c r="AS203">
        <v>77.14</v>
      </c>
      <c r="AT203">
        <v>4.16</v>
      </c>
      <c r="AU203">
        <v>11.22</v>
      </c>
      <c r="AV203">
        <v>187.23</v>
      </c>
      <c r="AW203">
        <v>222.56</v>
      </c>
      <c r="AX203">
        <v>22.35</v>
      </c>
      <c r="AY203">
        <v>71.510000000000005</v>
      </c>
      <c r="AZ203">
        <v>3.88</v>
      </c>
      <c r="BA203">
        <v>70.33</v>
      </c>
      <c r="BB203">
        <v>4</v>
      </c>
      <c r="BC203">
        <v>70.33</v>
      </c>
      <c r="BD203">
        <v>3.88</v>
      </c>
      <c r="BE203">
        <v>25.2</v>
      </c>
      <c r="BF203">
        <v>2.9</v>
      </c>
      <c r="BG203">
        <v>2.9</v>
      </c>
      <c r="BH203">
        <v>69.34</v>
      </c>
      <c r="BI203">
        <v>3.88</v>
      </c>
      <c r="BJ203">
        <v>0</v>
      </c>
      <c r="BK203">
        <v>70.989999999999995</v>
      </c>
      <c r="BL203">
        <v>3.88</v>
      </c>
      <c r="BM203">
        <v>0</v>
      </c>
      <c r="BN203">
        <v>51.35</v>
      </c>
      <c r="BO203">
        <v>2.27</v>
      </c>
      <c r="BP203">
        <v>0</v>
      </c>
      <c r="BQ203">
        <v>70.97</v>
      </c>
    </row>
    <row r="204" spans="1:69">
      <c r="A204" s="102">
        <v>43865</v>
      </c>
      <c r="B204" t="s">
        <v>767</v>
      </c>
      <c r="C204">
        <v>7.51</v>
      </c>
      <c r="D204">
        <v>25.11</v>
      </c>
      <c r="E204">
        <v>20.52</v>
      </c>
      <c r="F204">
        <v>56.82</v>
      </c>
      <c r="G204">
        <v>10.31</v>
      </c>
      <c r="H204">
        <v>11.27</v>
      </c>
      <c r="I204">
        <v>4.16</v>
      </c>
      <c r="J204">
        <v>7.61</v>
      </c>
      <c r="K204">
        <v>25.11</v>
      </c>
      <c r="L204">
        <v>20.52</v>
      </c>
      <c r="M204">
        <v>49.64</v>
      </c>
      <c r="N204">
        <v>31.12</v>
      </c>
      <c r="O204">
        <v>11.21</v>
      </c>
      <c r="P204">
        <v>11.23</v>
      </c>
      <c r="Q204">
        <v>4.16</v>
      </c>
      <c r="R204">
        <v>7.61</v>
      </c>
      <c r="S204">
        <v>21.62</v>
      </c>
      <c r="T204">
        <v>49.64</v>
      </c>
      <c r="U204">
        <v>31.12</v>
      </c>
      <c r="V204">
        <v>11.21</v>
      </c>
      <c r="W204">
        <v>11.23</v>
      </c>
      <c r="X204">
        <v>4.16</v>
      </c>
      <c r="Y204">
        <v>7.51</v>
      </c>
      <c r="Z204">
        <v>27.4</v>
      </c>
      <c r="AA204">
        <v>22.39</v>
      </c>
      <c r="AB204">
        <v>59.47</v>
      </c>
      <c r="AC204">
        <v>61.95</v>
      </c>
      <c r="AD204">
        <v>47.68</v>
      </c>
      <c r="AE204">
        <v>4.16</v>
      </c>
      <c r="AF204">
        <v>7.61</v>
      </c>
      <c r="AG204">
        <v>27.4</v>
      </c>
      <c r="AH204">
        <v>22.39</v>
      </c>
      <c r="AI204">
        <v>44.26</v>
      </c>
      <c r="AJ204">
        <v>40.17</v>
      </c>
      <c r="AK204">
        <v>61.94</v>
      </c>
      <c r="AL204">
        <v>59.45</v>
      </c>
      <c r="AM204">
        <v>4.16</v>
      </c>
      <c r="AN204">
        <v>7.61</v>
      </c>
      <c r="AO204">
        <v>23.6</v>
      </c>
      <c r="AP204">
        <v>44.26</v>
      </c>
      <c r="AQ204">
        <v>40.17</v>
      </c>
      <c r="AR204">
        <v>61.94</v>
      </c>
      <c r="AS204">
        <v>59.45</v>
      </c>
      <c r="AT204">
        <v>4.16</v>
      </c>
      <c r="AU204">
        <v>7.61</v>
      </c>
      <c r="AV204">
        <v>162.08000000000001</v>
      </c>
      <c r="AW204">
        <v>191.84</v>
      </c>
      <c r="AX204">
        <v>22.39</v>
      </c>
      <c r="AY204">
        <v>59.59</v>
      </c>
      <c r="AZ204">
        <v>3.22</v>
      </c>
      <c r="BA204">
        <v>62.88</v>
      </c>
      <c r="BB204">
        <v>3.69</v>
      </c>
      <c r="BC204">
        <v>62.88</v>
      </c>
      <c r="BD204">
        <v>3.22</v>
      </c>
      <c r="BE204">
        <v>23.25</v>
      </c>
      <c r="BF204">
        <v>2.9</v>
      </c>
      <c r="BG204">
        <v>2.9</v>
      </c>
      <c r="BH204">
        <v>59.34</v>
      </c>
      <c r="BI204">
        <v>3.22</v>
      </c>
      <c r="BJ204">
        <v>0</v>
      </c>
      <c r="BK204">
        <v>60.23</v>
      </c>
      <c r="BL204">
        <v>3.22</v>
      </c>
      <c r="BM204">
        <v>0</v>
      </c>
      <c r="BN204">
        <v>43.58</v>
      </c>
      <c r="BO204">
        <v>2.27</v>
      </c>
      <c r="BP204">
        <v>0</v>
      </c>
      <c r="BQ204">
        <v>60.21</v>
      </c>
    </row>
    <row r="205" spans="1:69">
      <c r="A205" s="102">
        <v>43865</v>
      </c>
      <c r="B205" t="s">
        <v>761</v>
      </c>
      <c r="C205">
        <v>7.51</v>
      </c>
      <c r="D205">
        <v>24.8</v>
      </c>
      <c r="E205">
        <v>20.239999999999998</v>
      </c>
      <c r="F205">
        <v>57.17</v>
      </c>
      <c r="G205">
        <v>10.31</v>
      </c>
      <c r="H205">
        <v>11.27</v>
      </c>
      <c r="I205">
        <v>4.16</v>
      </c>
      <c r="J205">
        <v>7.61</v>
      </c>
      <c r="K205">
        <v>24.8</v>
      </c>
      <c r="L205">
        <v>20.239999999999998</v>
      </c>
      <c r="M205">
        <v>49.94</v>
      </c>
      <c r="N205">
        <v>31.31</v>
      </c>
      <c r="O205">
        <v>11.21</v>
      </c>
      <c r="P205">
        <v>11.23</v>
      </c>
      <c r="Q205">
        <v>4.16</v>
      </c>
      <c r="R205">
        <v>7.61</v>
      </c>
      <c r="S205">
        <v>21.34</v>
      </c>
      <c r="T205">
        <v>49.94</v>
      </c>
      <c r="U205">
        <v>31.31</v>
      </c>
      <c r="V205">
        <v>11.21</v>
      </c>
      <c r="W205">
        <v>11.23</v>
      </c>
      <c r="X205">
        <v>4.16</v>
      </c>
      <c r="Y205">
        <v>7.51</v>
      </c>
      <c r="Z205">
        <v>27.06</v>
      </c>
      <c r="AA205">
        <v>22.09</v>
      </c>
      <c r="AB205">
        <v>59.83</v>
      </c>
      <c r="AC205">
        <v>61.95</v>
      </c>
      <c r="AD205">
        <v>47.68</v>
      </c>
      <c r="AE205">
        <v>4.16</v>
      </c>
      <c r="AF205">
        <v>7.61</v>
      </c>
      <c r="AG205">
        <v>27.06</v>
      </c>
      <c r="AH205">
        <v>22.09</v>
      </c>
      <c r="AI205">
        <v>44.53</v>
      </c>
      <c r="AJ205">
        <v>40.42</v>
      </c>
      <c r="AK205">
        <v>61.94</v>
      </c>
      <c r="AL205">
        <v>59.45</v>
      </c>
      <c r="AM205">
        <v>4.16</v>
      </c>
      <c r="AN205">
        <v>7.61</v>
      </c>
      <c r="AO205">
        <v>23.29</v>
      </c>
      <c r="AP205">
        <v>44.53</v>
      </c>
      <c r="AQ205">
        <v>40.42</v>
      </c>
      <c r="AR205">
        <v>61.94</v>
      </c>
      <c r="AS205">
        <v>59.45</v>
      </c>
      <c r="AT205">
        <v>4.16</v>
      </c>
      <c r="AU205">
        <v>7.61</v>
      </c>
      <c r="AV205">
        <v>162.13999999999999</v>
      </c>
      <c r="AW205">
        <v>191.98</v>
      </c>
      <c r="AX205">
        <v>22.09</v>
      </c>
      <c r="AY205">
        <v>59.59</v>
      </c>
      <c r="AZ205">
        <v>3.22</v>
      </c>
      <c r="BA205">
        <v>62.69</v>
      </c>
      <c r="BB205">
        <v>3.69</v>
      </c>
      <c r="BC205">
        <v>62.69</v>
      </c>
      <c r="BD205">
        <v>3.22</v>
      </c>
      <c r="BE205">
        <v>23.17</v>
      </c>
      <c r="BF205">
        <v>2.9</v>
      </c>
      <c r="BG205">
        <v>2.9</v>
      </c>
      <c r="BH205">
        <v>59.14</v>
      </c>
      <c r="BI205">
        <v>3.22</v>
      </c>
      <c r="BJ205">
        <v>0</v>
      </c>
      <c r="BK205">
        <v>60.03</v>
      </c>
      <c r="BL205">
        <v>3.22</v>
      </c>
      <c r="BM205">
        <v>0</v>
      </c>
      <c r="BN205">
        <v>43.39</v>
      </c>
      <c r="BO205">
        <v>2.27</v>
      </c>
      <c r="BP205">
        <v>0</v>
      </c>
      <c r="BQ205">
        <v>60.01</v>
      </c>
    </row>
    <row r="206" spans="1:69">
      <c r="A206" s="102">
        <v>43865</v>
      </c>
      <c r="B206" t="s">
        <v>764</v>
      </c>
      <c r="C206">
        <v>7.51</v>
      </c>
      <c r="D206">
        <v>24.7</v>
      </c>
      <c r="E206">
        <v>20.45</v>
      </c>
      <c r="F206">
        <v>56.82</v>
      </c>
      <c r="G206">
        <v>10.31</v>
      </c>
      <c r="H206">
        <v>11.27</v>
      </c>
      <c r="I206">
        <v>4.16</v>
      </c>
      <c r="J206">
        <v>7.61</v>
      </c>
      <c r="K206">
        <v>24.7</v>
      </c>
      <c r="L206">
        <v>20.45</v>
      </c>
      <c r="M206">
        <v>49.64</v>
      </c>
      <c r="N206">
        <v>31.12</v>
      </c>
      <c r="O206">
        <v>11.21</v>
      </c>
      <c r="P206">
        <v>11.23</v>
      </c>
      <c r="Q206">
        <v>4.16</v>
      </c>
      <c r="R206">
        <v>7.61</v>
      </c>
      <c r="S206">
        <v>21.47</v>
      </c>
      <c r="T206">
        <v>49.64</v>
      </c>
      <c r="U206">
        <v>31.12</v>
      </c>
      <c r="V206">
        <v>11.21</v>
      </c>
      <c r="W206">
        <v>11.23</v>
      </c>
      <c r="X206">
        <v>4.16</v>
      </c>
      <c r="Y206">
        <v>7.51</v>
      </c>
      <c r="Z206">
        <v>26.95</v>
      </c>
      <c r="AA206">
        <v>22.31</v>
      </c>
      <c r="AB206">
        <v>59.47</v>
      </c>
      <c r="AC206">
        <v>61.95</v>
      </c>
      <c r="AD206">
        <v>47.68</v>
      </c>
      <c r="AE206">
        <v>4.16</v>
      </c>
      <c r="AF206">
        <v>7.61</v>
      </c>
      <c r="AG206">
        <v>26.95</v>
      </c>
      <c r="AH206">
        <v>22.31</v>
      </c>
      <c r="AI206">
        <v>44.26</v>
      </c>
      <c r="AJ206">
        <v>40.17</v>
      </c>
      <c r="AK206">
        <v>61.94</v>
      </c>
      <c r="AL206">
        <v>59.45</v>
      </c>
      <c r="AM206">
        <v>4.16</v>
      </c>
      <c r="AN206">
        <v>7.61</v>
      </c>
      <c r="AO206">
        <v>23.43</v>
      </c>
      <c r="AP206">
        <v>44.26</v>
      </c>
      <c r="AQ206">
        <v>40.17</v>
      </c>
      <c r="AR206">
        <v>61.94</v>
      </c>
      <c r="AS206">
        <v>59.45</v>
      </c>
      <c r="AT206">
        <v>4.16</v>
      </c>
      <c r="AU206">
        <v>7.61</v>
      </c>
      <c r="AV206">
        <v>161.63</v>
      </c>
      <c r="AW206">
        <v>191.38</v>
      </c>
      <c r="AX206">
        <v>22.31</v>
      </c>
      <c r="AY206">
        <v>59.59</v>
      </c>
      <c r="AZ206">
        <v>3.22</v>
      </c>
      <c r="BA206">
        <v>62.71</v>
      </c>
      <c r="BB206">
        <v>3.69</v>
      </c>
      <c r="BC206">
        <v>62.71</v>
      </c>
      <c r="BD206">
        <v>3.22</v>
      </c>
      <c r="BE206">
        <v>23.18</v>
      </c>
      <c r="BF206">
        <v>2.9</v>
      </c>
      <c r="BG206">
        <v>2.9</v>
      </c>
      <c r="BH206">
        <v>59.18</v>
      </c>
      <c r="BI206">
        <v>3.22</v>
      </c>
      <c r="BJ206">
        <v>0</v>
      </c>
      <c r="BK206">
        <v>60.06</v>
      </c>
      <c r="BL206">
        <v>3.22</v>
      </c>
      <c r="BM206">
        <v>0</v>
      </c>
      <c r="BN206">
        <v>43.42</v>
      </c>
      <c r="BO206">
        <v>2.27</v>
      </c>
      <c r="BP206">
        <v>0</v>
      </c>
      <c r="BQ206">
        <v>60.05</v>
      </c>
    </row>
    <row r="207" spans="1:69">
      <c r="A207" s="102">
        <v>43865</v>
      </c>
      <c r="B207" t="s">
        <v>770</v>
      </c>
      <c r="C207">
        <v>7.51</v>
      </c>
      <c r="D207">
        <v>24.8</v>
      </c>
      <c r="E207">
        <v>20.239999999999998</v>
      </c>
      <c r="F207">
        <v>57.17</v>
      </c>
      <c r="G207">
        <v>10.31</v>
      </c>
      <c r="H207">
        <v>11.27</v>
      </c>
      <c r="I207">
        <v>4.16</v>
      </c>
      <c r="J207">
        <v>7.61</v>
      </c>
      <c r="K207">
        <v>24.8</v>
      </c>
      <c r="L207">
        <v>20.239999999999998</v>
      </c>
      <c r="M207">
        <v>49.94</v>
      </c>
      <c r="N207">
        <v>31.31</v>
      </c>
      <c r="O207">
        <v>11.21</v>
      </c>
      <c r="P207">
        <v>11.23</v>
      </c>
      <c r="Q207">
        <v>4.16</v>
      </c>
      <c r="R207">
        <v>7.61</v>
      </c>
      <c r="S207">
        <v>21.34</v>
      </c>
      <c r="T207">
        <v>49.94</v>
      </c>
      <c r="U207">
        <v>31.31</v>
      </c>
      <c r="V207">
        <v>11.21</v>
      </c>
      <c r="W207">
        <v>11.23</v>
      </c>
      <c r="X207">
        <v>4.16</v>
      </c>
      <c r="Y207">
        <v>7.51</v>
      </c>
      <c r="Z207">
        <v>27.06</v>
      </c>
      <c r="AA207">
        <v>22.09</v>
      </c>
      <c r="AB207">
        <v>59.83</v>
      </c>
      <c r="AC207">
        <v>61.95</v>
      </c>
      <c r="AD207">
        <v>47.68</v>
      </c>
      <c r="AE207">
        <v>4.16</v>
      </c>
      <c r="AF207">
        <v>7.61</v>
      </c>
      <c r="AG207">
        <v>27.06</v>
      </c>
      <c r="AH207">
        <v>22.09</v>
      </c>
      <c r="AI207">
        <v>44.53</v>
      </c>
      <c r="AJ207">
        <v>40.42</v>
      </c>
      <c r="AK207">
        <v>61.94</v>
      </c>
      <c r="AL207">
        <v>59.45</v>
      </c>
      <c r="AM207">
        <v>4.16</v>
      </c>
      <c r="AN207">
        <v>7.61</v>
      </c>
      <c r="AO207">
        <v>23.29</v>
      </c>
      <c r="AP207">
        <v>44.53</v>
      </c>
      <c r="AQ207">
        <v>40.42</v>
      </c>
      <c r="AR207">
        <v>61.94</v>
      </c>
      <c r="AS207">
        <v>59.45</v>
      </c>
      <c r="AT207">
        <v>4.16</v>
      </c>
      <c r="AU207">
        <v>7.61</v>
      </c>
      <c r="AV207">
        <v>162.13999999999999</v>
      </c>
      <c r="AW207">
        <v>191.98</v>
      </c>
      <c r="AX207">
        <v>22.09</v>
      </c>
      <c r="AY207">
        <v>59.59</v>
      </c>
      <c r="AZ207">
        <v>3.22</v>
      </c>
      <c r="BA207">
        <v>62.69</v>
      </c>
      <c r="BB207">
        <v>3.69</v>
      </c>
      <c r="BC207">
        <v>62.69</v>
      </c>
      <c r="BD207">
        <v>3.22</v>
      </c>
      <c r="BE207">
        <v>23.17</v>
      </c>
      <c r="BF207">
        <v>2.9</v>
      </c>
      <c r="BG207">
        <v>2.9</v>
      </c>
      <c r="BH207">
        <v>59.14</v>
      </c>
      <c r="BI207">
        <v>3.22</v>
      </c>
      <c r="BJ207">
        <v>0</v>
      </c>
      <c r="BK207">
        <v>60.03</v>
      </c>
      <c r="BL207">
        <v>3.22</v>
      </c>
      <c r="BM207">
        <v>0</v>
      </c>
      <c r="BN207">
        <v>43.39</v>
      </c>
      <c r="BO207">
        <v>2.27</v>
      </c>
      <c r="BP207">
        <v>0</v>
      </c>
      <c r="BQ207">
        <v>60.01</v>
      </c>
    </row>
    <row r="208" spans="1:69">
      <c r="A208" s="102">
        <v>43865</v>
      </c>
      <c r="B208" t="s">
        <v>773</v>
      </c>
      <c r="C208">
        <v>7.51</v>
      </c>
      <c r="D208">
        <v>24.38</v>
      </c>
      <c r="E208">
        <v>19.98</v>
      </c>
      <c r="F208">
        <v>56.04</v>
      </c>
      <c r="G208">
        <v>10.31</v>
      </c>
      <c r="H208">
        <v>11.27</v>
      </c>
      <c r="I208">
        <v>4.16</v>
      </c>
      <c r="J208">
        <v>7.61</v>
      </c>
      <c r="K208">
        <v>24.38</v>
      </c>
      <c r="L208">
        <v>19.98</v>
      </c>
      <c r="M208">
        <v>48.95</v>
      </c>
      <c r="N208">
        <v>30.69</v>
      </c>
      <c r="O208">
        <v>11.21</v>
      </c>
      <c r="P208">
        <v>11.23</v>
      </c>
      <c r="Q208">
        <v>4.16</v>
      </c>
      <c r="R208">
        <v>7.61</v>
      </c>
      <c r="S208">
        <v>21.04</v>
      </c>
      <c r="T208">
        <v>48.95</v>
      </c>
      <c r="U208">
        <v>30.69</v>
      </c>
      <c r="V208">
        <v>11.21</v>
      </c>
      <c r="W208">
        <v>11.23</v>
      </c>
      <c r="X208">
        <v>4.16</v>
      </c>
      <c r="Y208">
        <v>7.51</v>
      </c>
      <c r="Z208">
        <v>26.6</v>
      </c>
      <c r="AA208">
        <v>21.8</v>
      </c>
      <c r="AB208">
        <v>58.65</v>
      </c>
      <c r="AC208">
        <v>61.95</v>
      </c>
      <c r="AD208">
        <v>47.68</v>
      </c>
      <c r="AE208">
        <v>4.16</v>
      </c>
      <c r="AF208">
        <v>7.61</v>
      </c>
      <c r="AG208">
        <v>26.6</v>
      </c>
      <c r="AH208">
        <v>21.8</v>
      </c>
      <c r="AI208">
        <v>43.65</v>
      </c>
      <c r="AJ208">
        <v>39.619999999999997</v>
      </c>
      <c r="AK208">
        <v>61.94</v>
      </c>
      <c r="AL208">
        <v>59.45</v>
      </c>
      <c r="AM208">
        <v>4.16</v>
      </c>
      <c r="AN208">
        <v>7.61</v>
      </c>
      <c r="AO208">
        <v>22.96</v>
      </c>
      <c r="AP208">
        <v>43.65</v>
      </c>
      <c r="AQ208">
        <v>39.619999999999997</v>
      </c>
      <c r="AR208">
        <v>61.94</v>
      </c>
      <c r="AS208">
        <v>59.45</v>
      </c>
      <c r="AT208">
        <v>4.16</v>
      </c>
      <c r="AU208">
        <v>7.61</v>
      </c>
      <c r="AV208">
        <v>160.38</v>
      </c>
      <c r="AW208">
        <v>189.93</v>
      </c>
      <c r="AX208">
        <v>21.8</v>
      </c>
      <c r="AY208">
        <v>59.59</v>
      </c>
      <c r="AZ208">
        <v>3.22</v>
      </c>
      <c r="BA208">
        <v>61.98</v>
      </c>
      <c r="BB208">
        <v>3.69</v>
      </c>
      <c r="BC208">
        <v>61.98</v>
      </c>
      <c r="BD208">
        <v>3.22</v>
      </c>
      <c r="BE208">
        <v>22.91</v>
      </c>
      <c r="BF208">
        <v>2.9</v>
      </c>
      <c r="BG208">
        <v>2.9</v>
      </c>
      <c r="BH208">
        <v>58.47</v>
      </c>
      <c r="BI208">
        <v>3.22</v>
      </c>
      <c r="BJ208">
        <v>0</v>
      </c>
      <c r="BK208">
        <v>59.35</v>
      </c>
      <c r="BL208">
        <v>3.22</v>
      </c>
      <c r="BM208">
        <v>0</v>
      </c>
      <c r="BN208">
        <v>42.76</v>
      </c>
      <c r="BO208">
        <v>2.27</v>
      </c>
      <c r="BP208">
        <v>0</v>
      </c>
      <c r="BQ208">
        <v>59.33</v>
      </c>
    </row>
    <row r="209" spans="1:69">
      <c r="A209" s="102">
        <v>43865</v>
      </c>
      <c r="B209" t="s">
        <v>749</v>
      </c>
      <c r="C209">
        <v>7.51</v>
      </c>
      <c r="D209">
        <v>24.56</v>
      </c>
      <c r="E209">
        <v>20.07</v>
      </c>
      <c r="F209">
        <v>56.04</v>
      </c>
      <c r="G209">
        <v>10.31</v>
      </c>
      <c r="H209">
        <v>11.27</v>
      </c>
      <c r="I209">
        <v>4.16</v>
      </c>
      <c r="J209">
        <v>7.61</v>
      </c>
      <c r="K209">
        <v>24.56</v>
      </c>
      <c r="L209">
        <v>20.07</v>
      </c>
      <c r="M209">
        <v>48.95</v>
      </c>
      <c r="N209">
        <v>30.69</v>
      </c>
      <c r="O209">
        <v>11.21</v>
      </c>
      <c r="P209">
        <v>11.23</v>
      </c>
      <c r="Q209">
        <v>4.16</v>
      </c>
      <c r="R209">
        <v>7.61</v>
      </c>
      <c r="S209">
        <v>21.15</v>
      </c>
      <c r="T209">
        <v>48.95</v>
      </c>
      <c r="U209">
        <v>30.69</v>
      </c>
      <c r="V209">
        <v>11.21</v>
      </c>
      <c r="W209">
        <v>11.23</v>
      </c>
      <c r="X209">
        <v>4.16</v>
      </c>
      <c r="Y209">
        <v>7.51</v>
      </c>
      <c r="Z209">
        <v>26.8</v>
      </c>
      <c r="AA209">
        <v>21.91</v>
      </c>
      <c r="AB209">
        <v>58.65</v>
      </c>
      <c r="AC209">
        <v>61.95</v>
      </c>
      <c r="AD209">
        <v>47.68</v>
      </c>
      <c r="AE209">
        <v>4.16</v>
      </c>
      <c r="AF209">
        <v>7.61</v>
      </c>
      <c r="AG209">
        <v>26.8</v>
      </c>
      <c r="AH209">
        <v>21.91</v>
      </c>
      <c r="AI209">
        <v>43.65</v>
      </c>
      <c r="AJ209">
        <v>39.619999999999997</v>
      </c>
      <c r="AK209">
        <v>61.94</v>
      </c>
      <c r="AL209">
        <v>59.45</v>
      </c>
      <c r="AM209">
        <v>4.16</v>
      </c>
      <c r="AN209">
        <v>7.61</v>
      </c>
      <c r="AO209">
        <v>23.08</v>
      </c>
      <c r="AP209">
        <v>43.65</v>
      </c>
      <c r="AQ209">
        <v>39.619999999999997</v>
      </c>
      <c r="AR209">
        <v>61.94</v>
      </c>
      <c r="AS209">
        <v>59.45</v>
      </c>
      <c r="AT209">
        <v>4.16</v>
      </c>
      <c r="AU209">
        <v>7.61</v>
      </c>
      <c r="AV209">
        <v>160.57</v>
      </c>
      <c r="AW209">
        <v>190.12</v>
      </c>
      <c r="AX209">
        <v>21.91</v>
      </c>
      <c r="AY209">
        <v>59.59</v>
      </c>
      <c r="AZ209">
        <v>3.22</v>
      </c>
      <c r="BA209">
        <v>62.1</v>
      </c>
      <c r="BB209">
        <v>3.69</v>
      </c>
      <c r="BC209">
        <v>62.1</v>
      </c>
      <c r="BD209">
        <v>3.22</v>
      </c>
      <c r="BE209">
        <v>22.96</v>
      </c>
      <c r="BF209">
        <v>2.9</v>
      </c>
      <c r="BG209">
        <v>2.9</v>
      </c>
      <c r="BH209">
        <v>58.59</v>
      </c>
      <c r="BI209">
        <v>3.22</v>
      </c>
      <c r="BJ209">
        <v>0</v>
      </c>
      <c r="BK209">
        <v>59.47</v>
      </c>
      <c r="BL209">
        <v>3.22</v>
      </c>
      <c r="BM209">
        <v>0</v>
      </c>
      <c r="BN209">
        <v>42.88</v>
      </c>
      <c r="BO209">
        <v>2.27</v>
      </c>
      <c r="BP209">
        <v>0</v>
      </c>
      <c r="BQ209">
        <v>59.45</v>
      </c>
    </row>
    <row r="210" spans="1:69">
      <c r="A210" s="102">
        <v>43865</v>
      </c>
      <c r="B210" t="s">
        <v>758</v>
      </c>
      <c r="C210">
        <v>7.51</v>
      </c>
      <c r="D210">
        <v>25.11</v>
      </c>
      <c r="E210">
        <v>20.52</v>
      </c>
      <c r="F210">
        <v>56.82</v>
      </c>
      <c r="G210">
        <v>10.31</v>
      </c>
      <c r="H210">
        <v>11.27</v>
      </c>
      <c r="I210">
        <v>4.16</v>
      </c>
      <c r="J210">
        <v>7.61</v>
      </c>
      <c r="K210">
        <v>25.11</v>
      </c>
      <c r="L210">
        <v>20.52</v>
      </c>
      <c r="M210">
        <v>49.64</v>
      </c>
      <c r="N210">
        <v>31.12</v>
      </c>
      <c r="O210">
        <v>11.21</v>
      </c>
      <c r="P210">
        <v>11.23</v>
      </c>
      <c r="Q210">
        <v>4.16</v>
      </c>
      <c r="R210">
        <v>7.61</v>
      </c>
      <c r="S210">
        <v>21.62</v>
      </c>
      <c r="T210">
        <v>49.64</v>
      </c>
      <c r="U210">
        <v>31.12</v>
      </c>
      <c r="V210">
        <v>11.21</v>
      </c>
      <c r="W210">
        <v>11.23</v>
      </c>
      <c r="X210">
        <v>4.16</v>
      </c>
      <c r="Y210">
        <v>7.51</v>
      </c>
      <c r="Z210">
        <v>27.4</v>
      </c>
      <c r="AA210">
        <v>22.39</v>
      </c>
      <c r="AB210">
        <v>59.47</v>
      </c>
      <c r="AC210">
        <v>61.95</v>
      </c>
      <c r="AD210">
        <v>47.68</v>
      </c>
      <c r="AE210">
        <v>4.16</v>
      </c>
      <c r="AF210">
        <v>7.61</v>
      </c>
      <c r="AG210">
        <v>27.4</v>
      </c>
      <c r="AH210">
        <v>22.39</v>
      </c>
      <c r="AI210">
        <v>44.26</v>
      </c>
      <c r="AJ210">
        <v>40.17</v>
      </c>
      <c r="AK210">
        <v>61.94</v>
      </c>
      <c r="AL210">
        <v>59.45</v>
      </c>
      <c r="AM210">
        <v>4.16</v>
      </c>
      <c r="AN210">
        <v>7.61</v>
      </c>
      <c r="AO210">
        <v>23.6</v>
      </c>
      <c r="AP210">
        <v>44.26</v>
      </c>
      <c r="AQ210">
        <v>40.17</v>
      </c>
      <c r="AR210">
        <v>61.94</v>
      </c>
      <c r="AS210">
        <v>59.45</v>
      </c>
      <c r="AT210">
        <v>4.16</v>
      </c>
      <c r="AU210">
        <v>7.61</v>
      </c>
      <c r="AV210">
        <v>162.08000000000001</v>
      </c>
      <c r="AW210">
        <v>191.84</v>
      </c>
      <c r="AX210">
        <v>22.39</v>
      </c>
      <c r="AY210">
        <v>59.59</v>
      </c>
      <c r="AZ210">
        <v>3.22</v>
      </c>
      <c r="BA210">
        <v>62.88</v>
      </c>
      <c r="BB210">
        <v>3.69</v>
      </c>
      <c r="BC210">
        <v>62.88</v>
      </c>
      <c r="BD210">
        <v>3.22</v>
      </c>
      <c r="BE210">
        <v>23.25</v>
      </c>
      <c r="BF210">
        <v>2.9</v>
      </c>
      <c r="BG210">
        <v>2.9</v>
      </c>
      <c r="BH210">
        <v>59.34</v>
      </c>
      <c r="BI210">
        <v>3.22</v>
      </c>
      <c r="BJ210">
        <v>0</v>
      </c>
      <c r="BK210">
        <v>60.23</v>
      </c>
      <c r="BL210">
        <v>3.22</v>
      </c>
      <c r="BM210">
        <v>0</v>
      </c>
      <c r="BN210">
        <v>43.58</v>
      </c>
      <c r="BO210">
        <v>2.27</v>
      </c>
      <c r="BP210">
        <v>0</v>
      </c>
      <c r="BQ210">
        <v>60.21</v>
      </c>
    </row>
    <row r="211" spans="1:69">
      <c r="A211" s="102">
        <v>43865</v>
      </c>
      <c r="B211" t="s">
        <v>752</v>
      </c>
      <c r="C211">
        <v>7.51</v>
      </c>
      <c r="D211">
        <v>24.38</v>
      </c>
      <c r="E211">
        <v>19.98</v>
      </c>
      <c r="F211">
        <v>56.04</v>
      </c>
      <c r="G211">
        <v>10.31</v>
      </c>
      <c r="H211">
        <v>11.27</v>
      </c>
      <c r="I211">
        <v>4.16</v>
      </c>
      <c r="J211">
        <v>7.61</v>
      </c>
      <c r="K211">
        <v>24.38</v>
      </c>
      <c r="L211">
        <v>19.98</v>
      </c>
      <c r="M211">
        <v>48.95</v>
      </c>
      <c r="N211">
        <v>30.69</v>
      </c>
      <c r="O211">
        <v>11.21</v>
      </c>
      <c r="P211">
        <v>11.23</v>
      </c>
      <c r="Q211">
        <v>4.16</v>
      </c>
      <c r="R211">
        <v>7.61</v>
      </c>
      <c r="S211">
        <v>21.04</v>
      </c>
      <c r="T211">
        <v>48.95</v>
      </c>
      <c r="U211">
        <v>30.69</v>
      </c>
      <c r="V211">
        <v>11.21</v>
      </c>
      <c r="W211">
        <v>11.23</v>
      </c>
      <c r="X211">
        <v>4.16</v>
      </c>
      <c r="Y211">
        <v>7.51</v>
      </c>
      <c r="Z211">
        <v>26.6</v>
      </c>
      <c r="AA211">
        <v>21.8</v>
      </c>
      <c r="AB211">
        <v>58.65</v>
      </c>
      <c r="AC211">
        <v>61.95</v>
      </c>
      <c r="AD211">
        <v>47.68</v>
      </c>
      <c r="AE211">
        <v>4.16</v>
      </c>
      <c r="AF211">
        <v>7.61</v>
      </c>
      <c r="AG211">
        <v>26.6</v>
      </c>
      <c r="AH211">
        <v>21.8</v>
      </c>
      <c r="AI211">
        <v>43.65</v>
      </c>
      <c r="AJ211">
        <v>39.619999999999997</v>
      </c>
      <c r="AK211">
        <v>61.94</v>
      </c>
      <c r="AL211">
        <v>59.45</v>
      </c>
      <c r="AM211">
        <v>4.16</v>
      </c>
      <c r="AN211">
        <v>7.61</v>
      </c>
      <c r="AO211">
        <v>22.96</v>
      </c>
      <c r="AP211">
        <v>43.65</v>
      </c>
      <c r="AQ211">
        <v>39.619999999999997</v>
      </c>
      <c r="AR211">
        <v>61.94</v>
      </c>
      <c r="AS211">
        <v>59.45</v>
      </c>
      <c r="AT211">
        <v>4.16</v>
      </c>
      <c r="AU211">
        <v>7.61</v>
      </c>
      <c r="AV211">
        <v>160.38</v>
      </c>
      <c r="AW211">
        <v>189.93</v>
      </c>
      <c r="AX211">
        <v>21.8</v>
      </c>
      <c r="AY211">
        <v>59.59</v>
      </c>
      <c r="AZ211">
        <v>3.22</v>
      </c>
      <c r="BA211">
        <v>61.98</v>
      </c>
      <c r="BB211">
        <v>3.69</v>
      </c>
      <c r="BC211">
        <v>61.98</v>
      </c>
      <c r="BD211">
        <v>3.22</v>
      </c>
      <c r="BE211">
        <v>22.91</v>
      </c>
      <c r="BF211">
        <v>2.9</v>
      </c>
      <c r="BG211">
        <v>2.9</v>
      </c>
      <c r="BH211">
        <v>58.47</v>
      </c>
      <c r="BI211">
        <v>3.22</v>
      </c>
      <c r="BJ211">
        <v>0</v>
      </c>
      <c r="BK211">
        <v>59.35</v>
      </c>
      <c r="BL211">
        <v>3.22</v>
      </c>
      <c r="BM211">
        <v>0</v>
      </c>
      <c r="BN211">
        <v>42.76</v>
      </c>
      <c r="BO211">
        <v>2.27</v>
      </c>
      <c r="BP211">
        <v>0</v>
      </c>
      <c r="BQ211">
        <v>59.33</v>
      </c>
    </row>
    <row r="212" spans="1:69">
      <c r="A212" s="102">
        <v>43865</v>
      </c>
      <c r="B212" t="s">
        <v>755</v>
      </c>
      <c r="C212">
        <v>7.51</v>
      </c>
      <c r="D212">
        <v>25.11</v>
      </c>
      <c r="E212">
        <v>20.52</v>
      </c>
      <c r="F212">
        <v>56.82</v>
      </c>
      <c r="G212">
        <v>10.31</v>
      </c>
      <c r="H212">
        <v>11.27</v>
      </c>
      <c r="I212">
        <v>4.16</v>
      </c>
      <c r="J212">
        <v>7.61</v>
      </c>
      <c r="K212">
        <v>25.11</v>
      </c>
      <c r="L212">
        <v>20.52</v>
      </c>
      <c r="M212">
        <v>49.64</v>
      </c>
      <c r="N212">
        <v>31.12</v>
      </c>
      <c r="O212">
        <v>11.21</v>
      </c>
      <c r="P212">
        <v>11.23</v>
      </c>
      <c r="Q212">
        <v>4.16</v>
      </c>
      <c r="R212">
        <v>7.61</v>
      </c>
      <c r="S212">
        <v>21.62</v>
      </c>
      <c r="T212">
        <v>49.64</v>
      </c>
      <c r="U212">
        <v>31.12</v>
      </c>
      <c r="V212">
        <v>11.21</v>
      </c>
      <c r="W212">
        <v>11.23</v>
      </c>
      <c r="X212">
        <v>4.16</v>
      </c>
      <c r="Y212">
        <v>7.51</v>
      </c>
      <c r="Z212">
        <v>27.4</v>
      </c>
      <c r="AA212">
        <v>22.39</v>
      </c>
      <c r="AB212">
        <v>59.47</v>
      </c>
      <c r="AC212">
        <v>61.95</v>
      </c>
      <c r="AD212">
        <v>47.68</v>
      </c>
      <c r="AE212">
        <v>4.16</v>
      </c>
      <c r="AF212">
        <v>7.61</v>
      </c>
      <c r="AG212">
        <v>27.4</v>
      </c>
      <c r="AH212">
        <v>22.39</v>
      </c>
      <c r="AI212">
        <v>44.26</v>
      </c>
      <c r="AJ212">
        <v>40.17</v>
      </c>
      <c r="AK212">
        <v>61.94</v>
      </c>
      <c r="AL212">
        <v>59.45</v>
      </c>
      <c r="AM212">
        <v>4.16</v>
      </c>
      <c r="AN212">
        <v>7.61</v>
      </c>
      <c r="AO212">
        <v>23.6</v>
      </c>
      <c r="AP212">
        <v>44.26</v>
      </c>
      <c r="AQ212">
        <v>40.17</v>
      </c>
      <c r="AR212">
        <v>61.94</v>
      </c>
      <c r="AS212">
        <v>59.45</v>
      </c>
      <c r="AT212">
        <v>4.16</v>
      </c>
      <c r="AU212">
        <v>7.61</v>
      </c>
      <c r="AV212">
        <v>162.08000000000001</v>
      </c>
      <c r="AW212">
        <v>191.84</v>
      </c>
      <c r="AX212">
        <v>22.39</v>
      </c>
      <c r="AY212">
        <v>59.59</v>
      </c>
      <c r="AZ212">
        <v>3.22</v>
      </c>
      <c r="BA212">
        <v>62.88</v>
      </c>
      <c r="BB212">
        <v>3.69</v>
      </c>
      <c r="BC212">
        <v>62.88</v>
      </c>
      <c r="BD212">
        <v>3.22</v>
      </c>
      <c r="BE212">
        <v>23.25</v>
      </c>
      <c r="BF212">
        <v>2.9</v>
      </c>
      <c r="BG212">
        <v>2.9</v>
      </c>
      <c r="BH212">
        <v>59.34</v>
      </c>
      <c r="BI212">
        <v>3.22</v>
      </c>
      <c r="BJ212">
        <v>0</v>
      </c>
      <c r="BK212">
        <v>60.23</v>
      </c>
      <c r="BL212">
        <v>3.22</v>
      </c>
      <c r="BM212">
        <v>0</v>
      </c>
      <c r="BN212">
        <v>43.58</v>
      </c>
      <c r="BO212">
        <v>2.27</v>
      </c>
      <c r="BP212">
        <v>0</v>
      </c>
      <c r="BQ212">
        <v>60.21</v>
      </c>
    </row>
    <row r="213" spans="1:69">
      <c r="A213" s="102">
        <v>43865</v>
      </c>
      <c r="B213" t="s">
        <v>847</v>
      </c>
      <c r="C213">
        <v>11.14</v>
      </c>
      <c r="D213">
        <v>25.12</v>
      </c>
      <c r="E213">
        <v>20.43</v>
      </c>
      <c r="F213">
        <v>57.99</v>
      </c>
      <c r="G213">
        <v>17.559999999999999</v>
      </c>
      <c r="H213">
        <v>17.97</v>
      </c>
      <c r="I213">
        <v>4.16</v>
      </c>
      <c r="J213">
        <v>10.210000000000001</v>
      </c>
      <c r="K213">
        <v>25.12</v>
      </c>
      <c r="L213">
        <v>20.43</v>
      </c>
      <c r="M213">
        <v>52.95</v>
      </c>
      <c r="N213">
        <v>33.81</v>
      </c>
      <c r="O213">
        <v>18.8</v>
      </c>
      <c r="P213">
        <v>18.48</v>
      </c>
      <c r="Q213">
        <v>4.16</v>
      </c>
      <c r="R213">
        <v>10.210000000000001</v>
      </c>
      <c r="S213">
        <v>21.63</v>
      </c>
      <c r="T213">
        <v>52.95</v>
      </c>
      <c r="U213">
        <v>33.81</v>
      </c>
      <c r="V213">
        <v>18.8</v>
      </c>
      <c r="W213">
        <v>18.48</v>
      </c>
      <c r="X213">
        <v>4.16</v>
      </c>
      <c r="Y213">
        <v>11.14</v>
      </c>
      <c r="Z213">
        <v>27.25</v>
      </c>
      <c r="AA213">
        <v>22.17</v>
      </c>
      <c r="AB213">
        <v>60</v>
      </c>
      <c r="AC213">
        <v>80.31</v>
      </c>
      <c r="AD213">
        <v>58.82</v>
      </c>
      <c r="AE213">
        <v>4.16</v>
      </c>
      <c r="AF213">
        <v>10.210000000000001</v>
      </c>
      <c r="AG213">
        <v>27.25</v>
      </c>
      <c r="AH213">
        <v>22.17</v>
      </c>
      <c r="AI213">
        <v>42.27</v>
      </c>
      <c r="AJ213">
        <v>40.69</v>
      </c>
      <c r="AK213">
        <v>77.88</v>
      </c>
      <c r="AL213">
        <v>75.69</v>
      </c>
      <c r="AM213">
        <v>4.16</v>
      </c>
      <c r="AN213">
        <v>10.210000000000001</v>
      </c>
      <c r="AO213">
        <v>23.47</v>
      </c>
      <c r="AP213">
        <v>42.27</v>
      </c>
      <c r="AQ213">
        <v>40.69</v>
      </c>
      <c r="AR213">
        <v>77.88</v>
      </c>
      <c r="AS213">
        <v>75.69</v>
      </c>
      <c r="AT213">
        <v>4.16</v>
      </c>
      <c r="AU213">
        <v>10.210000000000001</v>
      </c>
      <c r="AV213">
        <v>183.49</v>
      </c>
      <c r="AW213">
        <v>218</v>
      </c>
      <c r="AX213">
        <v>22.17</v>
      </c>
      <c r="AY213">
        <v>72.66</v>
      </c>
      <c r="AZ213">
        <v>3.61</v>
      </c>
      <c r="BA213">
        <v>69.040000000000006</v>
      </c>
      <c r="BB213">
        <v>4.28</v>
      </c>
      <c r="BC213">
        <v>69.040000000000006</v>
      </c>
      <c r="BD213">
        <v>3.61</v>
      </c>
      <c r="BE213">
        <v>25.28</v>
      </c>
      <c r="BF213">
        <v>2.9</v>
      </c>
      <c r="BG213">
        <v>2.9</v>
      </c>
      <c r="BH213">
        <v>65.88</v>
      </c>
      <c r="BI213">
        <v>3.61</v>
      </c>
      <c r="BJ213">
        <v>0</v>
      </c>
      <c r="BK213">
        <v>66.87</v>
      </c>
      <c r="BL213">
        <v>3.61</v>
      </c>
      <c r="BM213">
        <v>0</v>
      </c>
      <c r="BN213">
        <v>47.69</v>
      </c>
      <c r="BO213">
        <v>2.27</v>
      </c>
      <c r="BP213">
        <v>0</v>
      </c>
      <c r="BQ213">
        <v>66.849999999999994</v>
      </c>
    </row>
    <row r="214" spans="1:69">
      <c r="A214" s="102">
        <v>43865</v>
      </c>
      <c r="B214" t="s">
        <v>850</v>
      </c>
      <c r="C214">
        <v>11.14</v>
      </c>
      <c r="D214">
        <v>25.46</v>
      </c>
      <c r="E214">
        <v>20.85</v>
      </c>
      <c r="F214">
        <v>57.99</v>
      </c>
      <c r="G214">
        <v>17.559999999999999</v>
      </c>
      <c r="H214">
        <v>17.97</v>
      </c>
      <c r="I214">
        <v>4.16</v>
      </c>
      <c r="J214">
        <v>10.210000000000001</v>
      </c>
      <c r="K214">
        <v>25.46</v>
      </c>
      <c r="L214">
        <v>20.85</v>
      </c>
      <c r="M214">
        <v>52.95</v>
      </c>
      <c r="N214">
        <v>33.81</v>
      </c>
      <c r="O214">
        <v>18.8</v>
      </c>
      <c r="P214">
        <v>18.48</v>
      </c>
      <c r="Q214">
        <v>4.16</v>
      </c>
      <c r="R214">
        <v>10.210000000000001</v>
      </c>
      <c r="S214">
        <v>22.03</v>
      </c>
      <c r="T214">
        <v>52.95</v>
      </c>
      <c r="U214">
        <v>33.81</v>
      </c>
      <c r="V214">
        <v>18.8</v>
      </c>
      <c r="W214">
        <v>18.48</v>
      </c>
      <c r="X214">
        <v>4.16</v>
      </c>
      <c r="Y214">
        <v>11.14</v>
      </c>
      <c r="Z214">
        <v>27.63</v>
      </c>
      <c r="AA214">
        <v>22.62</v>
      </c>
      <c r="AB214">
        <v>60</v>
      </c>
      <c r="AC214">
        <v>80.31</v>
      </c>
      <c r="AD214">
        <v>58.82</v>
      </c>
      <c r="AE214">
        <v>4.16</v>
      </c>
      <c r="AF214">
        <v>10.210000000000001</v>
      </c>
      <c r="AG214">
        <v>27.63</v>
      </c>
      <c r="AH214">
        <v>22.62</v>
      </c>
      <c r="AI214">
        <v>42.27</v>
      </c>
      <c r="AJ214">
        <v>40.69</v>
      </c>
      <c r="AK214">
        <v>77.88</v>
      </c>
      <c r="AL214">
        <v>75.69</v>
      </c>
      <c r="AM214">
        <v>4.16</v>
      </c>
      <c r="AN214">
        <v>10.210000000000001</v>
      </c>
      <c r="AO214">
        <v>23.91</v>
      </c>
      <c r="AP214">
        <v>42.27</v>
      </c>
      <c r="AQ214">
        <v>40.69</v>
      </c>
      <c r="AR214">
        <v>77.88</v>
      </c>
      <c r="AS214">
        <v>75.69</v>
      </c>
      <c r="AT214">
        <v>4.16</v>
      </c>
      <c r="AU214">
        <v>10.210000000000001</v>
      </c>
      <c r="AV214">
        <v>183.86</v>
      </c>
      <c r="AW214">
        <v>218.38</v>
      </c>
      <c r="AX214">
        <v>22.62</v>
      </c>
      <c r="AY214">
        <v>72.66</v>
      </c>
      <c r="AZ214">
        <v>3.61</v>
      </c>
      <c r="BA214">
        <v>69.47</v>
      </c>
      <c r="BB214">
        <v>4.28</v>
      </c>
      <c r="BC214">
        <v>69.47</v>
      </c>
      <c r="BD214">
        <v>3.61</v>
      </c>
      <c r="BE214">
        <v>25.44</v>
      </c>
      <c r="BF214">
        <v>2.9</v>
      </c>
      <c r="BG214">
        <v>2.9</v>
      </c>
      <c r="BH214">
        <v>66.31</v>
      </c>
      <c r="BI214">
        <v>3.61</v>
      </c>
      <c r="BJ214">
        <v>0</v>
      </c>
      <c r="BK214">
        <v>67.3</v>
      </c>
      <c r="BL214">
        <v>3.61</v>
      </c>
      <c r="BM214">
        <v>0</v>
      </c>
      <c r="BN214">
        <v>48.1</v>
      </c>
      <c r="BO214">
        <v>2.27</v>
      </c>
      <c r="BP214">
        <v>0</v>
      </c>
      <c r="BQ214">
        <v>67.28</v>
      </c>
    </row>
    <row r="215" spans="1:69">
      <c r="A215" s="102">
        <v>43865</v>
      </c>
      <c r="B215" t="s">
        <v>856</v>
      </c>
      <c r="C215">
        <v>11.14</v>
      </c>
      <c r="D215">
        <v>25.98</v>
      </c>
      <c r="E215">
        <v>21.34</v>
      </c>
      <c r="F215">
        <v>57.99</v>
      </c>
      <c r="G215">
        <v>17.559999999999999</v>
      </c>
      <c r="H215">
        <v>17.97</v>
      </c>
      <c r="I215">
        <v>4.16</v>
      </c>
      <c r="J215">
        <v>10.210000000000001</v>
      </c>
      <c r="K215">
        <v>25.98</v>
      </c>
      <c r="L215">
        <v>21.34</v>
      </c>
      <c r="M215">
        <v>52.95</v>
      </c>
      <c r="N215">
        <v>33.81</v>
      </c>
      <c r="O215">
        <v>18.8</v>
      </c>
      <c r="P215">
        <v>18.48</v>
      </c>
      <c r="Q215">
        <v>4.16</v>
      </c>
      <c r="R215">
        <v>10.210000000000001</v>
      </c>
      <c r="S215">
        <v>22.53</v>
      </c>
      <c r="T215">
        <v>52.95</v>
      </c>
      <c r="U215">
        <v>33.81</v>
      </c>
      <c r="V215">
        <v>18.8</v>
      </c>
      <c r="W215">
        <v>18.48</v>
      </c>
      <c r="X215">
        <v>4.16</v>
      </c>
      <c r="Y215">
        <v>11.14</v>
      </c>
      <c r="Z215">
        <v>28.19</v>
      </c>
      <c r="AA215">
        <v>23.16</v>
      </c>
      <c r="AB215">
        <v>60</v>
      </c>
      <c r="AC215">
        <v>80.31</v>
      </c>
      <c r="AD215">
        <v>58.82</v>
      </c>
      <c r="AE215">
        <v>4.16</v>
      </c>
      <c r="AF215">
        <v>10.210000000000001</v>
      </c>
      <c r="AG215">
        <v>28.19</v>
      </c>
      <c r="AH215">
        <v>23.16</v>
      </c>
      <c r="AI215">
        <v>42.27</v>
      </c>
      <c r="AJ215">
        <v>40.69</v>
      </c>
      <c r="AK215">
        <v>77.88</v>
      </c>
      <c r="AL215">
        <v>75.69</v>
      </c>
      <c r="AM215">
        <v>4.16</v>
      </c>
      <c r="AN215">
        <v>10.210000000000001</v>
      </c>
      <c r="AO215">
        <v>24.45</v>
      </c>
      <c r="AP215">
        <v>42.27</v>
      </c>
      <c r="AQ215">
        <v>40.69</v>
      </c>
      <c r="AR215">
        <v>77.88</v>
      </c>
      <c r="AS215">
        <v>75.69</v>
      </c>
      <c r="AT215">
        <v>4.16</v>
      </c>
      <c r="AU215">
        <v>10.210000000000001</v>
      </c>
      <c r="AV215">
        <v>184.42</v>
      </c>
      <c r="AW215">
        <v>218.94</v>
      </c>
      <c r="AX215">
        <v>23.16</v>
      </c>
      <c r="AY215">
        <v>72.66</v>
      </c>
      <c r="AZ215">
        <v>3.61</v>
      </c>
      <c r="BA215">
        <v>70.010000000000005</v>
      </c>
      <c r="BB215">
        <v>4.28</v>
      </c>
      <c r="BC215">
        <v>70.010000000000005</v>
      </c>
      <c r="BD215">
        <v>3.61</v>
      </c>
      <c r="BE215">
        <v>25.64</v>
      </c>
      <c r="BF215">
        <v>2.9</v>
      </c>
      <c r="BG215">
        <v>2.9</v>
      </c>
      <c r="BH215">
        <v>66.849999999999994</v>
      </c>
      <c r="BI215">
        <v>3.61</v>
      </c>
      <c r="BJ215">
        <v>0</v>
      </c>
      <c r="BK215">
        <v>67.84</v>
      </c>
      <c r="BL215">
        <v>3.61</v>
      </c>
      <c r="BM215">
        <v>0</v>
      </c>
      <c r="BN215">
        <v>48.61</v>
      </c>
      <c r="BO215">
        <v>2.27</v>
      </c>
      <c r="BP215">
        <v>0</v>
      </c>
      <c r="BQ215">
        <v>67.819999999999993</v>
      </c>
    </row>
    <row r="216" spans="1:69">
      <c r="A216" s="102">
        <v>43865</v>
      </c>
      <c r="B216" t="s">
        <v>853</v>
      </c>
      <c r="C216">
        <v>11.14</v>
      </c>
      <c r="D216">
        <v>25.55</v>
      </c>
      <c r="E216">
        <v>20.89</v>
      </c>
      <c r="F216">
        <v>57.99</v>
      </c>
      <c r="G216">
        <v>17.559999999999999</v>
      </c>
      <c r="H216">
        <v>17.97</v>
      </c>
      <c r="I216">
        <v>4.16</v>
      </c>
      <c r="J216">
        <v>10.210000000000001</v>
      </c>
      <c r="K216">
        <v>25.55</v>
      </c>
      <c r="L216">
        <v>20.89</v>
      </c>
      <c r="M216">
        <v>52.95</v>
      </c>
      <c r="N216">
        <v>33.81</v>
      </c>
      <c r="O216">
        <v>18.8</v>
      </c>
      <c r="P216">
        <v>18.48</v>
      </c>
      <c r="Q216">
        <v>4.16</v>
      </c>
      <c r="R216">
        <v>10.210000000000001</v>
      </c>
      <c r="S216">
        <v>22.08</v>
      </c>
      <c r="T216">
        <v>52.95</v>
      </c>
      <c r="U216">
        <v>33.81</v>
      </c>
      <c r="V216">
        <v>18.8</v>
      </c>
      <c r="W216">
        <v>18.48</v>
      </c>
      <c r="X216">
        <v>4.16</v>
      </c>
      <c r="Y216">
        <v>11.14</v>
      </c>
      <c r="Z216">
        <v>27.72</v>
      </c>
      <c r="AA216">
        <v>22.67</v>
      </c>
      <c r="AB216">
        <v>60</v>
      </c>
      <c r="AC216">
        <v>80.31</v>
      </c>
      <c r="AD216">
        <v>58.82</v>
      </c>
      <c r="AE216">
        <v>4.16</v>
      </c>
      <c r="AF216">
        <v>10.210000000000001</v>
      </c>
      <c r="AG216">
        <v>27.72</v>
      </c>
      <c r="AH216">
        <v>22.67</v>
      </c>
      <c r="AI216">
        <v>42.27</v>
      </c>
      <c r="AJ216">
        <v>40.69</v>
      </c>
      <c r="AK216">
        <v>77.88</v>
      </c>
      <c r="AL216">
        <v>75.69</v>
      </c>
      <c r="AM216">
        <v>4.16</v>
      </c>
      <c r="AN216">
        <v>10.210000000000001</v>
      </c>
      <c r="AO216">
        <v>23.96</v>
      </c>
      <c r="AP216">
        <v>42.27</v>
      </c>
      <c r="AQ216">
        <v>40.69</v>
      </c>
      <c r="AR216">
        <v>77.88</v>
      </c>
      <c r="AS216">
        <v>75.69</v>
      </c>
      <c r="AT216">
        <v>4.16</v>
      </c>
      <c r="AU216">
        <v>10.210000000000001</v>
      </c>
      <c r="AV216">
        <v>183.95</v>
      </c>
      <c r="AW216">
        <v>218.47</v>
      </c>
      <c r="AX216">
        <v>22.67</v>
      </c>
      <c r="AY216">
        <v>72.66</v>
      </c>
      <c r="AZ216">
        <v>3.61</v>
      </c>
      <c r="BA216">
        <v>69.53</v>
      </c>
      <c r="BB216">
        <v>4.28</v>
      </c>
      <c r="BC216">
        <v>69.53</v>
      </c>
      <c r="BD216">
        <v>3.61</v>
      </c>
      <c r="BE216">
        <v>25.46</v>
      </c>
      <c r="BF216">
        <v>2.9</v>
      </c>
      <c r="BG216">
        <v>2.9</v>
      </c>
      <c r="BH216">
        <v>66.37</v>
      </c>
      <c r="BI216">
        <v>3.61</v>
      </c>
      <c r="BJ216">
        <v>0</v>
      </c>
      <c r="BK216">
        <v>67.36</v>
      </c>
      <c r="BL216">
        <v>3.61</v>
      </c>
      <c r="BM216">
        <v>0</v>
      </c>
      <c r="BN216">
        <v>48.16</v>
      </c>
      <c r="BO216">
        <v>2.27</v>
      </c>
      <c r="BP216">
        <v>0</v>
      </c>
      <c r="BQ216">
        <v>67.34</v>
      </c>
    </row>
    <row r="217" spans="1:69">
      <c r="A217" s="102">
        <v>43865</v>
      </c>
      <c r="B217" t="s">
        <v>861</v>
      </c>
      <c r="C217">
        <v>11.14</v>
      </c>
      <c r="D217">
        <v>25.81</v>
      </c>
      <c r="E217">
        <v>21.13</v>
      </c>
      <c r="F217">
        <v>57.99</v>
      </c>
      <c r="G217">
        <v>17.559999999999999</v>
      </c>
      <c r="H217">
        <v>17.97</v>
      </c>
      <c r="I217">
        <v>4.16</v>
      </c>
      <c r="J217">
        <v>10.210000000000001</v>
      </c>
      <c r="K217">
        <v>25.81</v>
      </c>
      <c r="L217">
        <v>21.13</v>
      </c>
      <c r="M217">
        <v>52.95</v>
      </c>
      <c r="N217">
        <v>33.81</v>
      </c>
      <c r="O217">
        <v>18.8</v>
      </c>
      <c r="P217">
        <v>18.48</v>
      </c>
      <c r="Q217">
        <v>4.16</v>
      </c>
      <c r="R217">
        <v>10.210000000000001</v>
      </c>
      <c r="S217">
        <v>22.33</v>
      </c>
      <c r="T217">
        <v>52.95</v>
      </c>
      <c r="U217">
        <v>33.81</v>
      </c>
      <c r="V217">
        <v>18.8</v>
      </c>
      <c r="W217">
        <v>18.48</v>
      </c>
      <c r="X217">
        <v>4.16</v>
      </c>
      <c r="Y217">
        <v>11.14</v>
      </c>
      <c r="Z217">
        <v>28.01</v>
      </c>
      <c r="AA217">
        <v>22.93</v>
      </c>
      <c r="AB217">
        <v>60</v>
      </c>
      <c r="AC217">
        <v>80.31</v>
      </c>
      <c r="AD217">
        <v>58.82</v>
      </c>
      <c r="AE217">
        <v>4.16</v>
      </c>
      <c r="AF217">
        <v>10.210000000000001</v>
      </c>
      <c r="AG217">
        <v>28.01</v>
      </c>
      <c r="AH217">
        <v>22.93</v>
      </c>
      <c r="AI217">
        <v>42.27</v>
      </c>
      <c r="AJ217">
        <v>40.69</v>
      </c>
      <c r="AK217">
        <v>77.88</v>
      </c>
      <c r="AL217">
        <v>75.69</v>
      </c>
      <c r="AM217">
        <v>4.16</v>
      </c>
      <c r="AN217">
        <v>10.210000000000001</v>
      </c>
      <c r="AO217">
        <v>24.23</v>
      </c>
      <c r="AP217">
        <v>42.27</v>
      </c>
      <c r="AQ217">
        <v>40.69</v>
      </c>
      <c r="AR217">
        <v>77.88</v>
      </c>
      <c r="AS217">
        <v>75.69</v>
      </c>
      <c r="AT217">
        <v>4.16</v>
      </c>
      <c r="AU217">
        <v>10.210000000000001</v>
      </c>
      <c r="AV217">
        <v>184.24</v>
      </c>
      <c r="AW217">
        <v>218.75</v>
      </c>
      <c r="AX217">
        <v>22.93</v>
      </c>
      <c r="AY217">
        <v>72.66</v>
      </c>
      <c r="AZ217">
        <v>3.61</v>
      </c>
      <c r="BA217">
        <v>69.8</v>
      </c>
      <c r="BB217">
        <v>4.28</v>
      </c>
      <c r="BC217">
        <v>69.8</v>
      </c>
      <c r="BD217">
        <v>3.61</v>
      </c>
      <c r="BE217">
        <v>25.56</v>
      </c>
      <c r="BF217">
        <v>2.9</v>
      </c>
      <c r="BG217">
        <v>2.9</v>
      </c>
      <c r="BH217">
        <v>66.63</v>
      </c>
      <c r="BI217">
        <v>3.61</v>
      </c>
      <c r="BJ217">
        <v>0</v>
      </c>
      <c r="BK217">
        <v>67.63</v>
      </c>
      <c r="BL217">
        <v>3.61</v>
      </c>
      <c r="BM217">
        <v>0</v>
      </c>
      <c r="BN217">
        <v>48.41</v>
      </c>
      <c r="BO217">
        <v>2.27</v>
      </c>
      <c r="BP217">
        <v>0</v>
      </c>
      <c r="BQ217">
        <v>67.61</v>
      </c>
    </row>
    <row r="218" spans="1:69">
      <c r="A218" s="102">
        <v>43865</v>
      </c>
      <c r="B218" t="s">
        <v>781</v>
      </c>
      <c r="C218">
        <v>11.14</v>
      </c>
      <c r="D218">
        <v>25.12</v>
      </c>
      <c r="E218">
        <v>20.43</v>
      </c>
      <c r="F218">
        <v>57.99</v>
      </c>
      <c r="G218">
        <v>17.559999999999999</v>
      </c>
      <c r="H218">
        <v>17.97</v>
      </c>
      <c r="I218">
        <v>4.16</v>
      </c>
      <c r="J218">
        <v>10.210000000000001</v>
      </c>
      <c r="K218">
        <v>25.12</v>
      </c>
      <c r="L218">
        <v>20.43</v>
      </c>
      <c r="M218">
        <v>52.95</v>
      </c>
      <c r="N218">
        <v>33.81</v>
      </c>
      <c r="O218">
        <v>18.8</v>
      </c>
      <c r="P218">
        <v>18.48</v>
      </c>
      <c r="Q218">
        <v>4.16</v>
      </c>
      <c r="R218">
        <v>10.210000000000001</v>
      </c>
      <c r="S218">
        <v>21.63</v>
      </c>
      <c r="T218">
        <v>52.95</v>
      </c>
      <c r="U218">
        <v>33.81</v>
      </c>
      <c r="V218">
        <v>18.8</v>
      </c>
      <c r="W218">
        <v>18.48</v>
      </c>
      <c r="X218">
        <v>4.16</v>
      </c>
      <c r="Y218">
        <v>11.14</v>
      </c>
      <c r="Z218">
        <v>27.25</v>
      </c>
      <c r="AA218">
        <v>22.17</v>
      </c>
      <c r="AB218">
        <v>60</v>
      </c>
      <c r="AC218">
        <v>80.31</v>
      </c>
      <c r="AD218">
        <v>58.82</v>
      </c>
      <c r="AE218">
        <v>4.16</v>
      </c>
      <c r="AF218">
        <v>10.210000000000001</v>
      </c>
      <c r="AG218">
        <v>27.25</v>
      </c>
      <c r="AH218">
        <v>22.17</v>
      </c>
      <c r="AI218">
        <v>42.27</v>
      </c>
      <c r="AJ218">
        <v>40.69</v>
      </c>
      <c r="AK218">
        <v>77.88</v>
      </c>
      <c r="AL218">
        <v>75.69</v>
      </c>
      <c r="AM218">
        <v>4.16</v>
      </c>
      <c r="AN218">
        <v>10.210000000000001</v>
      </c>
      <c r="AO218">
        <v>23.47</v>
      </c>
      <c r="AP218">
        <v>42.27</v>
      </c>
      <c r="AQ218">
        <v>40.69</v>
      </c>
      <c r="AR218">
        <v>77.88</v>
      </c>
      <c r="AS218">
        <v>75.69</v>
      </c>
      <c r="AT218">
        <v>4.16</v>
      </c>
      <c r="AU218">
        <v>10.210000000000001</v>
      </c>
      <c r="AV218">
        <v>183.49</v>
      </c>
      <c r="AW218">
        <v>218</v>
      </c>
      <c r="AX218">
        <v>22.17</v>
      </c>
      <c r="AY218">
        <v>72.66</v>
      </c>
      <c r="AZ218">
        <v>3.61</v>
      </c>
      <c r="BA218">
        <v>69.040000000000006</v>
      </c>
      <c r="BB218">
        <v>4.28</v>
      </c>
      <c r="BC218">
        <v>69.040000000000006</v>
      </c>
      <c r="BD218">
        <v>3.61</v>
      </c>
      <c r="BE218">
        <v>25.28</v>
      </c>
      <c r="BF218">
        <v>2.9</v>
      </c>
      <c r="BG218">
        <v>2.9</v>
      </c>
      <c r="BH218">
        <v>65.88</v>
      </c>
      <c r="BI218">
        <v>3.61</v>
      </c>
      <c r="BJ218">
        <v>0</v>
      </c>
      <c r="BK218">
        <v>66.87</v>
      </c>
      <c r="BL218">
        <v>3.61</v>
      </c>
      <c r="BM218">
        <v>0</v>
      </c>
      <c r="BN218">
        <v>47.69</v>
      </c>
      <c r="BO218">
        <v>2.27</v>
      </c>
      <c r="BP218">
        <v>0</v>
      </c>
      <c r="BQ218">
        <v>66.849999999999994</v>
      </c>
    </row>
    <row r="219" spans="1:69">
      <c r="A219" s="102">
        <v>43865</v>
      </c>
      <c r="B219" t="s">
        <v>802</v>
      </c>
      <c r="C219">
        <v>11.14</v>
      </c>
      <c r="D219">
        <v>25.55</v>
      </c>
      <c r="E219">
        <v>20.89</v>
      </c>
      <c r="F219">
        <v>57.99</v>
      </c>
      <c r="G219">
        <v>17.559999999999999</v>
      </c>
      <c r="H219">
        <v>17.97</v>
      </c>
      <c r="I219">
        <v>4.16</v>
      </c>
      <c r="J219">
        <v>10.210000000000001</v>
      </c>
      <c r="K219">
        <v>25.55</v>
      </c>
      <c r="L219">
        <v>20.89</v>
      </c>
      <c r="M219">
        <v>52.95</v>
      </c>
      <c r="N219">
        <v>33.81</v>
      </c>
      <c r="O219">
        <v>18.8</v>
      </c>
      <c r="P219">
        <v>18.48</v>
      </c>
      <c r="Q219">
        <v>4.16</v>
      </c>
      <c r="R219">
        <v>10.210000000000001</v>
      </c>
      <c r="S219">
        <v>22.08</v>
      </c>
      <c r="T219">
        <v>52.95</v>
      </c>
      <c r="U219">
        <v>33.81</v>
      </c>
      <c r="V219">
        <v>18.8</v>
      </c>
      <c r="W219">
        <v>18.48</v>
      </c>
      <c r="X219">
        <v>4.16</v>
      </c>
      <c r="Y219">
        <v>11.14</v>
      </c>
      <c r="Z219">
        <v>27.72</v>
      </c>
      <c r="AA219">
        <v>22.67</v>
      </c>
      <c r="AB219">
        <v>60</v>
      </c>
      <c r="AC219">
        <v>80.31</v>
      </c>
      <c r="AD219">
        <v>58.82</v>
      </c>
      <c r="AE219">
        <v>4.16</v>
      </c>
      <c r="AF219">
        <v>10.210000000000001</v>
      </c>
      <c r="AG219">
        <v>27.72</v>
      </c>
      <c r="AH219">
        <v>22.67</v>
      </c>
      <c r="AI219">
        <v>42.27</v>
      </c>
      <c r="AJ219">
        <v>40.69</v>
      </c>
      <c r="AK219">
        <v>77.88</v>
      </c>
      <c r="AL219">
        <v>75.69</v>
      </c>
      <c r="AM219">
        <v>4.16</v>
      </c>
      <c r="AN219">
        <v>10.210000000000001</v>
      </c>
      <c r="AO219">
        <v>23.96</v>
      </c>
      <c r="AP219">
        <v>42.27</v>
      </c>
      <c r="AQ219">
        <v>40.69</v>
      </c>
      <c r="AR219">
        <v>77.88</v>
      </c>
      <c r="AS219">
        <v>75.69</v>
      </c>
      <c r="AT219">
        <v>4.16</v>
      </c>
      <c r="AU219">
        <v>10.210000000000001</v>
      </c>
      <c r="AV219">
        <v>183.95</v>
      </c>
      <c r="AW219">
        <v>218.47</v>
      </c>
      <c r="AX219">
        <v>22.67</v>
      </c>
      <c r="AY219">
        <v>72.66</v>
      </c>
      <c r="AZ219">
        <v>3.61</v>
      </c>
      <c r="BA219">
        <v>69.53</v>
      </c>
      <c r="BB219">
        <v>4.28</v>
      </c>
      <c r="BC219">
        <v>69.53</v>
      </c>
      <c r="BD219">
        <v>3.61</v>
      </c>
      <c r="BE219">
        <v>25.46</v>
      </c>
      <c r="BF219">
        <v>2.9</v>
      </c>
      <c r="BG219">
        <v>2.9</v>
      </c>
      <c r="BH219">
        <v>66.37</v>
      </c>
      <c r="BI219">
        <v>3.61</v>
      </c>
      <c r="BJ219">
        <v>0</v>
      </c>
      <c r="BK219">
        <v>67.36</v>
      </c>
      <c r="BL219">
        <v>3.61</v>
      </c>
      <c r="BM219">
        <v>0</v>
      </c>
      <c r="BN219">
        <v>48.16</v>
      </c>
      <c r="BO219">
        <v>2.27</v>
      </c>
      <c r="BP219">
        <v>0</v>
      </c>
      <c r="BQ219">
        <v>67.34</v>
      </c>
    </row>
    <row r="220" spans="1:69">
      <c r="A220" s="102">
        <v>43865</v>
      </c>
      <c r="B220" t="s">
        <v>808</v>
      </c>
      <c r="C220">
        <v>11.14</v>
      </c>
      <c r="D220">
        <v>25.46</v>
      </c>
      <c r="E220">
        <v>20.85</v>
      </c>
      <c r="F220">
        <v>57.99</v>
      </c>
      <c r="G220">
        <v>17.559999999999999</v>
      </c>
      <c r="H220">
        <v>17.97</v>
      </c>
      <c r="I220">
        <v>4.16</v>
      </c>
      <c r="J220">
        <v>10.210000000000001</v>
      </c>
      <c r="K220">
        <v>25.46</v>
      </c>
      <c r="L220">
        <v>20.85</v>
      </c>
      <c r="M220">
        <v>52.95</v>
      </c>
      <c r="N220">
        <v>33.81</v>
      </c>
      <c r="O220">
        <v>18.8</v>
      </c>
      <c r="P220">
        <v>18.48</v>
      </c>
      <c r="Q220">
        <v>4.16</v>
      </c>
      <c r="R220">
        <v>10.210000000000001</v>
      </c>
      <c r="S220">
        <v>22.03</v>
      </c>
      <c r="T220">
        <v>52.95</v>
      </c>
      <c r="U220">
        <v>33.81</v>
      </c>
      <c r="V220">
        <v>18.8</v>
      </c>
      <c r="W220">
        <v>18.48</v>
      </c>
      <c r="X220">
        <v>4.16</v>
      </c>
      <c r="Y220">
        <v>11.14</v>
      </c>
      <c r="Z220">
        <v>27.63</v>
      </c>
      <c r="AA220">
        <v>22.62</v>
      </c>
      <c r="AB220">
        <v>60</v>
      </c>
      <c r="AC220">
        <v>80.31</v>
      </c>
      <c r="AD220">
        <v>58.82</v>
      </c>
      <c r="AE220">
        <v>4.16</v>
      </c>
      <c r="AF220">
        <v>10.210000000000001</v>
      </c>
      <c r="AG220">
        <v>27.63</v>
      </c>
      <c r="AH220">
        <v>22.62</v>
      </c>
      <c r="AI220">
        <v>42.27</v>
      </c>
      <c r="AJ220">
        <v>40.69</v>
      </c>
      <c r="AK220">
        <v>77.88</v>
      </c>
      <c r="AL220">
        <v>75.69</v>
      </c>
      <c r="AM220">
        <v>4.16</v>
      </c>
      <c r="AN220">
        <v>10.210000000000001</v>
      </c>
      <c r="AO220">
        <v>23.91</v>
      </c>
      <c r="AP220">
        <v>42.27</v>
      </c>
      <c r="AQ220">
        <v>40.69</v>
      </c>
      <c r="AR220">
        <v>77.88</v>
      </c>
      <c r="AS220">
        <v>75.69</v>
      </c>
      <c r="AT220">
        <v>4.16</v>
      </c>
      <c r="AU220">
        <v>10.210000000000001</v>
      </c>
      <c r="AV220">
        <v>183.86</v>
      </c>
      <c r="AW220">
        <v>218.38</v>
      </c>
      <c r="AX220">
        <v>22.62</v>
      </c>
      <c r="AY220">
        <v>72.66</v>
      </c>
      <c r="AZ220">
        <v>3.61</v>
      </c>
      <c r="BA220">
        <v>69.47</v>
      </c>
      <c r="BB220">
        <v>4.28</v>
      </c>
      <c r="BC220">
        <v>69.47</v>
      </c>
      <c r="BD220">
        <v>3.61</v>
      </c>
      <c r="BE220">
        <v>25.44</v>
      </c>
      <c r="BF220">
        <v>2.9</v>
      </c>
      <c r="BG220">
        <v>2.9</v>
      </c>
      <c r="BH220">
        <v>66.31</v>
      </c>
      <c r="BI220">
        <v>3.61</v>
      </c>
      <c r="BJ220">
        <v>0</v>
      </c>
      <c r="BK220">
        <v>67.3</v>
      </c>
      <c r="BL220">
        <v>3.61</v>
      </c>
      <c r="BM220">
        <v>0</v>
      </c>
      <c r="BN220">
        <v>48.1</v>
      </c>
      <c r="BO220">
        <v>2.27</v>
      </c>
      <c r="BP220">
        <v>0</v>
      </c>
      <c r="BQ220">
        <v>67.28</v>
      </c>
    </row>
    <row r="221" spans="1:69">
      <c r="A221" s="102">
        <v>43865</v>
      </c>
      <c r="B221" t="s">
        <v>811</v>
      </c>
      <c r="C221">
        <v>11.14</v>
      </c>
      <c r="D221">
        <v>24.87</v>
      </c>
      <c r="E221">
        <v>20.39</v>
      </c>
      <c r="F221">
        <v>57.99</v>
      </c>
      <c r="G221">
        <v>17.559999999999999</v>
      </c>
      <c r="H221">
        <v>17.97</v>
      </c>
      <c r="I221">
        <v>4.16</v>
      </c>
      <c r="J221">
        <v>10.210000000000001</v>
      </c>
      <c r="K221">
        <v>24.87</v>
      </c>
      <c r="L221">
        <v>20.39</v>
      </c>
      <c r="M221">
        <v>52.95</v>
      </c>
      <c r="N221">
        <v>33.81</v>
      </c>
      <c r="O221">
        <v>18.8</v>
      </c>
      <c r="P221">
        <v>18.48</v>
      </c>
      <c r="Q221">
        <v>4.16</v>
      </c>
      <c r="R221">
        <v>10.210000000000001</v>
      </c>
      <c r="S221">
        <v>21.53</v>
      </c>
      <c r="T221">
        <v>52.95</v>
      </c>
      <c r="U221">
        <v>33.81</v>
      </c>
      <c r="V221">
        <v>18.8</v>
      </c>
      <c r="W221">
        <v>18.48</v>
      </c>
      <c r="X221">
        <v>4.16</v>
      </c>
      <c r="Y221">
        <v>11.14</v>
      </c>
      <c r="Z221">
        <v>26.98</v>
      </c>
      <c r="AA221">
        <v>22.12</v>
      </c>
      <c r="AB221">
        <v>60</v>
      </c>
      <c r="AC221">
        <v>80.31</v>
      </c>
      <c r="AD221">
        <v>58.82</v>
      </c>
      <c r="AE221">
        <v>4.16</v>
      </c>
      <c r="AF221">
        <v>10.210000000000001</v>
      </c>
      <c r="AG221">
        <v>26.98</v>
      </c>
      <c r="AH221">
        <v>22.12</v>
      </c>
      <c r="AI221">
        <v>42.27</v>
      </c>
      <c r="AJ221">
        <v>40.69</v>
      </c>
      <c r="AK221">
        <v>77.88</v>
      </c>
      <c r="AL221">
        <v>75.69</v>
      </c>
      <c r="AM221">
        <v>4.16</v>
      </c>
      <c r="AN221">
        <v>10.210000000000001</v>
      </c>
      <c r="AO221">
        <v>23.37</v>
      </c>
      <c r="AP221">
        <v>42.27</v>
      </c>
      <c r="AQ221">
        <v>40.69</v>
      </c>
      <c r="AR221">
        <v>77.88</v>
      </c>
      <c r="AS221">
        <v>75.69</v>
      </c>
      <c r="AT221">
        <v>4.16</v>
      </c>
      <c r="AU221">
        <v>10.210000000000001</v>
      </c>
      <c r="AV221">
        <v>183.21</v>
      </c>
      <c r="AW221">
        <v>217.73</v>
      </c>
      <c r="AX221">
        <v>22.12</v>
      </c>
      <c r="AY221">
        <v>72.66</v>
      </c>
      <c r="AZ221">
        <v>3.61</v>
      </c>
      <c r="BA221">
        <v>68.930000000000007</v>
      </c>
      <c r="BB221">
        <v>4.28</v>
      </c>
      <c r="BC221">
        <v>68.930000000000007</v>
      </c>
      <c r="BD221">
        <v>3.61</v>
      </c>
      <c r="BE221">
        <v>25.24</v>
      </c>
      <c r="BF221">
        <v>2.9</v>
      </c>
      <c r="BG221">
        <v>2.9</v>
      </c>
      <c r="BH221">
        <v>65.78</v>
      </c>
      <c r="BI221">
        <v>3.61</v>
      </c>
      <c r="BJ221">
        <v>0</v>
      </c>
      <c r="BK221">
        <v>66.760000000000005</v>
      </c>
      <c r="BL221">
        <v>3.61</v>
      </c>
      <c r="BM221">
        <v>0</v>
      </c>
      <c r="BN221">
        <v>47.6</v>
      </c>
      <c r="BO221">
        <v>2.27</v>
      </c>
      <c r="BP221">
        <v>0</v>
      </c>
      <c r="BQ221">
        <v>66.75</v>
      </c>
    </row>
    <row r="222" spans="1:69">
      <c r="A222" s="102">
        <v>43865</v>
      </c>
      <c r="B222" t="s">
        <v>817</v>
      </c>
      <c r="C222">
        <v>11.14</v>
      </c>
      <c r="D222">
        <v>25.46</v>
      </c>
      <c r="E222">
        <v>20.85</v>
      </c>
      <c r="F222">
        <v>57.99</v>
      </c>
      <c r="G222">
        <v>17.559999999999999</v>
      </c>
      <c r="H222">
        <v>17.97</v>
      </c>
      <c r="I222">
        <v>4.16</v>
      </c>
      <c r="J222">
        <v>10.210000000000001</v>
      </c>
      <c r="K222">
        <v>25.46</v>
      </c>
      <c r="L222">
        <v>20.85</v>
      </c>
      <c r="M222">
        <v>52.95</v>
      </c>
      <c r="N222">
        <v>33.81</v>
      </c>
      <c r="O222">
        <v>18.8</v>
      </c>
      <c r="P222">
        <v>18.48</v>
      </c>
      <c r="Q222">
        <v>4.16</v>
      </c>
      <c r="R222">
        <v>10.210000000000001</v>
      </c>
      <c r="S222">
        <v>22.03</v>
      </c>
      <c r="T222">
        <v>52.95</v>
      </c>
      <c r="U222">
        <v>33.81</v>
      </c>
      <c r="V222">
        <v>18.8</v>
      </c>
      <c r="W222">
        <v>18.48</v>
      </c>
      <c r="X222">
        <v>4.16</v>
      </c>
      <c r="Y222">
        <v>11.14</v>
      </c>
      <c r="Z222">
        <v>27.63</v>
      </c>
      <c r="AA222">
        <v>22.62</v>
      </c>
      <c r="AB222">
        <v>60</v>
      </c>
      <c r="AC222">
        <v>80.31</v>
      </c>
      <c r="AD222">
        <v>58.82</v>
      </c>
      <c r="AE222">
        <v>4.16</v>
      </c>
      <c r="AF222">
        <v>10.210000000000001</v>
      </c>
      <c r="AG222">
        <v>27.63</v>
      </c>
      <c r="AH222">
        <v>22.62</v>
      </c>
      <c r="AI222">
        <v>42.27</v>
      </c>
      <c r="AJ222">
        <v>40.69</v>
      </c>
      <c r="AK222">
        <v>77.88</v>
      </c>
      <c r="AL222">
        <v>75.69</v>
      </c>
      <c r="AM222">
        <v>4.16</v>
      </c>
      <c r="AN222">
        <v>10.210000000000001</v>
      </c>
      <c r="AO222">
        <v>23.91</v>
      </c>
      <c r="AP222">
        <v>42.27</v>
      </c>
      <c r="AQ222">
        <v>40.69</v>
      </c>
      <c r="AR222">
        <v>77.88</v>
      </c>
      <c r="AS222">
        <v>75.69</v>
      </c>
      <c r="AT222">
        <v>4.16</v>
      </c>
      <c r="AU222">
        <v>10.210000000000001</v>
      </c>
      <c r="AV222">
        <v>183.86</v>
      </c>
      <c r="AW222">
        <v>218.38</v>
      </c>
      <c r="AX222">
        <v>22.62</v>
      </c>
      <c r="AY222">
        <v>72.66</v>
      </c>
      <c r="AZ222">
        <v>3.61</v>
      </c>
      <c r="BA222">
        <v>69.47</v>
      </c>
      <c r="BB222">
        <v>4.28</v>
      </c>
      <c r="BC222">
        <v>69.47</v>
      </c>
      <c r="BD222">
        <v>3.61</v>
      </c>
      <c r="BE222">
        <v>25.44</v>
      </c>
      <c r="BF222">
        <v>2.9</v>
      </c>
      <c r="BG222">
        <v>2.9</v>
      </c>
      <c r="BH222">
        <v>66.31</v>
      </c>
      <c r="BI222">
        <v>3.61</v>
      </c>
      <c r="BJ222">
        <v>0</v>
      </c>
      <c r="BK222">
        <v>67.3</v>
      </c>
      <c r="BL222">
        <v>3.61</v>
      </c>
      <c r="BM222">
        <v>0</v>
      </c>
      <c r="BN222">
        <v>48.1</v>
      </c>
      <c r="BO222">
        <v>2.27</v>
      </c>
      <c r="BP222">
        <v>0</v>
      </c>
      <c r="BQ222">
        <v>67.28</v>
      </c>
    </row>
    <row r="223" spans="1:69">
      <c r="A223" s="102">
        <v>43865</v>
      </c>
      <c r="B223" t="s">
        <v>829</v>
      </c>
      <c r="C223">
        <v>11.14</v>
      </c>
      <c r="D223">
        <v>25.81</v>
      </c>
      <c r="E223">
        <v>21.13</v>
      </c>
      <c r="F223">
        <v>57.99</v>
      </c>
      <c r="G223">
        <v>17.559999999999999</v>
      </c>
      <c r="H223">
        <v>17.97</v>
      </c>
      <c r="I223">
        <v>4.16</v>
      </c>
      <c r="J223">
        <v>10.210000000000001</v>
      </c>
      <c r="K223">
        <v>25.81</v>
      </c>
      <c r="L223">
        <v>21.13</v>
      </c>
      <c r="M223">
        <v>52.95</v>
      </c>
      <c r="N223">
        <v>33.81</v>
      </c>
      <c r="O223">
        <v>18.8</v>
      </c>
      <c r="P223">
        <v>18.48</v>
      </c>
      <c r="Q223">
        <v>4.16</v>
      </c>
      <c r="R223">
        <v>10.210000000000001</v>
      </c>
      <c r="S223">
        <v>22.33</v>
      </c>
      <c r="T223">
        <v>52.95</v>
      </c>
      <c r="U223">
        <v>33.81</v>
      </c>
      <c r="V223">
        <v>18.8</v>
      </c>
      <c r="W223">
        <v>18.48</v>
      </c>
      <c r="X223">
        <v>4.16</v>
      </c>
      <c r="Y223">
        <v>11.14</v>
      </c>
      <c r="Z223">
        <v>28.01</v>
      </c>
      <c r="AA223">
        <v>22.93</v>
      </c>
      <c r="AB223">
        <v>60</v>
      </c>
      <c r="AC223">
        <v>80.31</v>
      </c>
      <c r="AD223">
        <v>58.82</v>
      </c>
      <c r="AE223">
        <v>4.16</v>
      </c>
      <c r="AF223">
        <v>10.210000000000001</v>
      </c>
      <c r="AG223">
        <v>28.01</v>
      </c>
      <c r="AH223">
        <v>22.93</v>
      </c>
      <c r="AI223">
        <v>42.27</v>
      </c>
      <c r="AJ223">
        <v>40.69</v>
      </c>
      <c r="AK223">
        <v>77.88</v>
      </c>
      <c r="AL223">
        <v>75.69</v>
      </c>
      <c r="AM223">
        <v>4.16</v>
      </c>
      <c r="AN223">
        <v>10.210000000000001</v>
      </c>
      <c r="AO223">
        <v>24.23</v>
      </c>
      <c r="AP223">
        <v>42.27</v>
      </c>
      <c r="AQ223">
        <v>40.69</v>
      </c>
      <c r="AR223">
        <v>77.88</v>
      </c>
      <c r="AS223">
        <v>75.69</v>
      </c>
      <c r="AT223">
        <v>4.16</v>
      </c>
      <c r="AU223">
        <v>10.210000000000001</v>
      </c>
      <c r="AV223">
        <v>184.24</v>
      </c>
      <c r="AW223">
        <v>218.75</v>
      </c>
      <c r="AX223">
        <v>22.93</v>
      </c>
      <c r="AY223">
        <v>72.66</v>
      </c>
      <c r="AZ223">
        <v>3.61</v>
      </c>
      <c r="BA223">
        <v>69.8</v>
      </c>
      <c r="BB223">
        <v>4.28</v>
      </c>
      <c r="BC223">
        <v>69.8</v>
      </c>
      <c r="BD223">
        <v>3.61</v>
      </c>
      <c r="BE223">
        <v>25.56</v>
      </c>
      <c r="BF223">
        <v>2.9</v>
      </c>
      <c r="BG223">
        <v>2.9</v>
      </c>
      <c r="BH223">
        <v>66.63</v>
      </c>
      <c r="BI223">
        <v>3.61</v>
      </c>
      <c r="BJ223">
        <v>0</v>
      </c>
      <c r="BK223">
        <v>67.63</v>
      </c>
      <c r="BL223">
        <v>3.61</v>
      </c>
      <c r="BM223">
        <v>0</v>
      </c>
      <c r="BN223">
        <v>48.41</v>
      </c>
      <c r="BO223">
        <v>2.27</v>
      </c>
      <c r="BP223">
        <v>0</v>
      </c>
      <c r="BQ223">
        <v>67.61</v>
      </c>
    </row>
    <row r="224" spans="1:69">
      <c r="A224" s="102">
        <v>43865</v>
      </c>
      <c r="B224" t="s">
        <v>835</v>
      </c>
      <c r="C224">
        <v>11.14</v>
      </c>
      <c r="D224">
        <v>25.46</v>
      </c>
      <c r="E224">
        <v>20.85</v>
      </c>
      <c r="F224">
        <v>57.99</v>
      </c>
      <c r="G224">
        <v>17.559999999999999</v>
      </c>
      <c r="H224">
        <v>17.97</v>
      </c>
      <c r="I224">
        <v>4.16</v>
      </c>
      <c r="J224">
        <v>10.210000000000001</v>
      </c>
      <c r="K224">
        <v>25.46</v>
      </c>
      <c r="L224">
        <v>20.85</v>
      </c>
      <c r="M224">
        <v>52.95</v>
      </c>
      <c r="N224">
        <v>33.81</v>
      </c>
      <c r="O224">
        <v>18.8</v>
      </c>
      <c r="P224">
        <v>18.48</v>
      </c>
      <c r="Q224">
        <v>4.16</v>
      </c>
      <c r="R224">
        <v>10.210000000000001</v>
      </c>
      <c r="S224">
        <v>22.03</v>
      </c>
      <c r="T224">
        <v>52.95</v>
      </c>
      <c r="U224">
        <v>33.81</v>
      </c>
      <c r="V224">
        <v>18.8</v>
      </c>
      <c r="W224">
        <v>18.48</v>
      </c>
      <c r="X224">
        <v>4.16</v>
      </c>
      <c r="Y224">
        <v>11.14</v>
      </c>
      <c r="Z224">
        <v>27.63</v>
      </c>
      <c r="AA224">
        <v>22.62</v>
      </c>
      <c r="AB224">
        <v>60</v>
      </c>
      <c r="AC224">
        <v>80.31</v>
      </c>
      <c r="AD224">
        <v>58.82</v>
      </c>
      <c r="AE224">
        <v>4.16</v>
      </c>
      <c r="AF224">
        <v>10.210000000000001</v>
      </c>
      <c r="AG224">
        <v>27.63</v>
      </c>
      <c r="AH224">
        <v>22.62</v>
      </c>
      <c r="AI224">
        <v>42.27</v>
      </c>
      <c r="AJ224">
        <v>40.69</v>
      </c>
      <c r="AK224">
        <v>77.88</v>
      </c>
      <c r="AL224">
        <v>75.69</v>
      </c>
      <c r="AM224">
        <v>4.16</v>
      </c>
      <c r="AN224">
        <v>10.210000000000001</v>
      </c>
      <c r="AO224">
        <v>23.91</v>
      </c>
      <c r="AP224">
        <v>42.27</v>
      </c>
      <c r="AQ224">
        <v>40.69</v>
      </c>
      <c r="AR224">
        <v>77.88</v>
      </c>
      <c r="AS224">
        <v>75.69</v>
      </c>
      <c r="AT224">
        <v>4.16</v>
      </c>
      <c r="AU224">
        <v>10.210000000000001</v>
      </c>
      <c r="AV224">
        <v>183.86</v>
      </c>
      <c r="AW224">
        <v>218.38</v>
      </c>
      <c r="AX224">
        <v>22.62</v>
      </c>
      <c r="AY224">
        <v>72.66</v>
      </c>
      <c r="AZ224">
        <v>3.61</v>
      </c>
      <c r="BA224">
        <v>69.47</v>
      </c>
      <c r="BB224">
        <v>4.28</v>
      </c>
      <c r="BC224">
        <v>69.47</v>
      </c>
      <c r="BD224">
        <v>3.61</v>
      </c>
      <c r="BE224">
        <v>25.44</v>
      </c>
      <c r="BF224">
        <v>2.9</v>
      </c>
      <c r="BG224">
        <v>2.9</v>
      </c>
      <c r="BH224">
        <v>66.31</v>
      </c>
      <c r="BI224">
        <v>3.61</v>
      </c>
      <c r="BJ224">
        <v>0</v>
      </c>
      <c r="BK224">
        <v>67.3</v>
      </c>
      <c r="BL224">
        <v>3.61</v>
      </c>
      <c r="BM224">
        <v>0</v>
      </c>
      <c r="BN224">
        <v>48.1</v>
      </c>
      <c r="BO224">
        <v>2.27</v>
      </c>
      <c r="BP224">
        <v>0</v>
      </c>
      <c r="BQ224">
        <v>67.28</v>
      </c>
    </row>
    <row r="225" spans="1:69">
      <c r="A225" s="102">
        <v>43865</v>
      </c>
      <c r="B225" t="s">
        <v>838</v>
      </c>
      <c r="C225">
        <v>11.14</v>
      </c>
      <c r="D225">
        <v>25.81</v>
      </c>
      <c r="E225">
        <v>21.13</v>
      </c>
      <c r="F225">
        <v>57.99</v>
      </c>
      <c r="G225">
        <v>17.559999999999999</v>
      </c>
      <c r="H225">
        <v>17.97</v>
      </c>
      <c r="I225">
        <v>4.16</v>
      </c>
      <c r="J225">
        <v>10.210000000000001</v>
      </c>
      <c r="K225">
        <v>25.81</v>
      </c>
      <c r="L225">
        <v>21.13</v>
      </c>
      <c r="M225">
        <v>52.95</v>
      </c>
      <c r="N225">
        <v>33.81</v>
      </c>
      <c r="O225">
        <v>18.8</v>
      </c>
      <c r="P225">
        <v>18.48</v>
      </c>
      <c r="Q225">
        <v>4.16</v>
      </c>
      <c r="R225">
        <v>10.210000000000001</v>
      </c>
      <c r="S225">
        <v>22.33</v>
      </c>
      <c r="T225">
        <v>52.95</v>
      </c>
      <c r="U225">
        <v>33.81</v>
      </c>
      <c r="V225">
        <v>18.8</v>
      </c>
      <c r="W225">
        <v>18.48</v>
      </c>
      <c r="X225">
        <v>4.16</v>
      </c>
      <c r="Y225">
        <v>11.14</v>
      </c>
      <c r="Z225">
        <v>28.01</v>
      </c>
      <c r="AA225">
        <v>22.93</v>
      </c>
      <c r="AB225">
        <v>60</v>
      </c>
      <c r="AC225">
        <v>80.31</v>
      </c>
      <c r="AD225">
        <v>58.82</v>
      </c>
      <c r="AE225">
        <v>4.16</v>
      </c>
      <c r="AF225">
        <v>10.210000000000001</v>
      </c>
      <c r="AG225">
        <v>28.01</v>
      </c>
      <c r="AH225">
        <v>22.93</v>
      </c>
      <c r="AI225">
        <v>42.27</v>
      </c>
      <c r="AJ225">
        <v>40.69</v>
      </c>
      <c r="AK225">
        <v>77.88</v>
      </c>
      <c r="AL225">
        <v>75.69</v>
      </c>
      <c r="AM225">
        <v>4.16</v>
      </c>
      <c r="AN225">
        <v>10.210000000000001</v>
      </c>
      <c r="AO225">
        <v>24.23</v>
      </c>
      <c r="AP225">
        <v>42.27</v>
      </c>
      <c r="AQ225">
        <v>40.69</v>
      </c>
      <c r="AR225">
        <v>77.88</v>
      </c>
      <c r="AS225">
        <v>75.69</v>
      </c>
      <c r="AT225">
        <v>4.16</v>
      </c>
      <c r="AU225">
        <v>10.210000000000001</v>
      </c>
      <c r="AV225">
        <v>184.24</v>
      </c>
      <c r="AW225">
        <v>218.75</v>
      </c>
      <c r="AX225">
        <v>22.93</v>
      </c>
      <c r="AY225">
        <v>72.66</v>
      </c>
      <c r="AZ225">
        <v>3.61</v>
      </c>
      <c r="BA225">
        <v>69.8</v>
      </c>
      <c r="BB225">
        <v>4.28</v>
      </c>
      <c r="BC225">
        <v>69.8</v>
      </c>
      <c r="BD225">
        <v>3.61</v>
      </c>
      <c r="BE225">
        <v>25.56</v>
      </c>
      <c r="BF225">
        <v>2.9</v>
      </c>
      <c r="BG225">
        <v>2.9</v>
      </c>
      <c r="BH225">
        <v>66.63</v>
      </c>
      <c r="BI225">
        <v>3.61</v>
      </c>
      <c r="BJ225">
        <v>0</v>
      </c>
      <c r="BK225">
        <v>67.63</v>
      </c>
      <c r="BL225">
        <v>3.61</v>
      </c>
      <c r="BM225">
        <v>0</v>
      </c>
      <c r="BN225">
        <v>48.41</v>
      </c>
      <c r="BO225">
        <v>2.27</v>
      </c>
      <c r="BP225">
        <v>0</v>
      </c>
      <c r="BQ225">
        <v>67.61</v>
      </c>
    </row>
    <row r="226" spans="1:69">
      <c r="A226" s="102">
        <v>43865</v>
      </c>
      <c r="B226" t="s">
        <v>841</v>
      </c>
      <c r="C226">
        <v>11.14</v>
      </c>
      <c r="D226">
        <v>25.81</v>
      </c>
      <c r="E226">
        <v>21.13</v>
      </c>
      <c r="F226">
        <v>57.99</v>
      </c>
      <c r="G226">
        <v>17.559999999999999</v>
      </c>
      <c r="H226">
        <v>17.97</v>
      </c>
      <c r="I226">
        <v>4.16</v>
      </c>
      <c r="J226">
        <v>10.210000000000001</v>
      </c>
      <c r="K226">
        <v>25.81</v>
      </c>
      <c r="L226">
        <v>21.13</v>
      </c>
      <c r="M226">
        <v>52.95</v>
      </c>
      <c r="N226">
        <v>33.81</v>
      </c>
      <c r="O226">
        <v>18.8</v>
      </c>
      <c r="P226">
        <v>18.48</v>
      </c>
      <c r="Q226">
        <v>4.16</v>
      </c>
      <c r="R226">
        <v>10.210000000000001</v>
      </c>
      <c r="S226">
        <v>22.33</v>
      </c>
      <c r="T226">
        <v>52.95</v>
      </c>
      <c r="U226">
        <v>33.81</v>
      </c>
      <c r="V226">
        <v>18.8</v>
      </c>
      <c r="W226">
        <v>18.48</v>
      </c>
      <c r="X226">
        <v>4.16</v>
      </c>
      <c r="Y226">
        <v>11.14</v>
      </c>
      <c r="Z226">
        <v>28.01</v>
      </c>
      <c r="AA226">
        <v>22.93</v>
      </c>
      <c r="AB226">
        <v>60</v>
      </c>
      <c r="AC226">
        <v>80.31</v>
      </c>
      <c r="AD226">
        <v>58.82</v>
      </c>
      <c r="AE226">
        <v>4.16</v>
      </c>
      <c r="AF226">
        <v>10.210000000000001</v>
      </c>
      <c r="AG226">
        <v>28.01</v>
      </c>
      <c r="AH226">
        <v>22.93</v>
      </c>
      <c r="AI226">
        <v>42.27</v>
      </c>
      <c r="AJ226">
        <v>40.69</v>
      </c>
      <c r="AK226">
        <v>77.88</v>
      </c>
      <c r="AL226">
        <v>75.69</v>
      </c>
      <c r="AM226">
        <v>4.16</v>
      </c>
      <c r="AN226">
        <v>10.210000000000001</v>
      </c>
      <c r="AO226">
        <v>24.23</v>
      </c>
      <c r="AP226">
        <v>42.27</v>
      </c>
      <c r="AQ226">
        <v>40.69</v>
      </c>
      <c r="AR226">
        <v>77.88</v>
      </c>
      <c r="AS226">
        <v>75.69</v>
      </c>
      <c r="AT226">
        <v>4.16</v>
      </c>
      <c r="AU226">
        <v>10.210000000000001</v>
      </c>
      <c r="AV226">
        <v>184.24</v>
      </c>
      <c r="AW226">
        <v>218.75</v>
      </c>
      <c r="AX226">
        <v>22.93</v>
      </c>
      <c r="AY226">
        <v>72.66</v>
      </c>
      <c r="AZ226">
        <v>3.61</v>
      </c>
      <c r="BA226">
        <v>69.8</v>
      </c>
      <c r="BB226">
        <v>4.28</v>
      </c>
      <c r="BC226">
        <v>69.8</v>
      </c>
      <c r="BD226">
        <v>3.61</v>
      </c>
      <c r="BE226">
        <v>25.56</v>
      </c>
      <c r="BF226">
        <v>2.9</v>
      </c>
      <c r="BG226">
        <v>2.9</v>
      </c>
      <c r="BH226">
        <v>66.63</v>
      </c>
      <c r="BI226">
        <v>3.61</v>
      </c>
      <c r="BJ226">
        <v>0</v>
      </c>
      <c r="BK226">
        <v>67.63</v>
      </c>
      <c r="BL226">
        <v>3.61</v>
      </c>
      <c r="BM226">
        <v>0</v>
      </c>
      <c r="BN226">
        <v>48.41</v>
      </c>
      <c r="BO226">
        <v>2.27</v>
      </c>
      <c r="BP226">
        <v>0</v>
      </c>
      <c r="BQ226">
        <v>67.61</v>
      </c>
    </row>
    <row r="227" spans="1:69">
      <c r="A227" s="102">
        <v>43865</v>
      </c>
      <c r="B227" t="s">
        <v>793</v>
      </c>
      <c r="C227">
        <v>11.14</v>
      </c>
      <c r="D227">
        <v>25.98</v>
      </c>
      <c r="E227">
        <v>21.34</v>
      </c>
      <c r="F227">
        <v>57.99</v>
      </c>
      <c r="G227">
        <v>17.559999999999999</v>
      </c>
      <c r="H227">
        <v>17.97</v>
      </c>
      <c r="I227">
        <v>4.16</v>
      </c>
      <c r="J227">
        <v>10.210000000000001</v>
      </c>
      <c r="K227">
        <v>25.98</v>
      </c>
      <c r="L227">
        <v>21.34</v>
      </c>
      <c r="M227">
        <v>52.95</v>
      </c>
      <c r="N227">
        <v>33.81</v>
      </c>
      <c r="O227">
        <v>18.8</v>
      </c>
      <c r="P227">
        <v>18.48</v>
      </c>
      <c r="Q227">
        <v>4.16</v>
      </c>
      <c r="R227">
        <v>10.210000000000001</v>
      </c>
      <c r="S227">
        <v>22.53</v>
      </c>
      <c r="T227">
        <v>52.95</v>
      </c>
      <c r="U227">
        <v>33.81</v>
      </c>
      <c r="V227">
        <v>18.8</v>
      </c>
      <c r="W227">
        <v>18.48</v>
      </c>
      <c r="X227">
        <v>4.16</v>
      </c>
      <c r="Y227">
        <v>11.14</v>
      </c>
      <c r="Z227">
        <v>28.19</v>
      </c>
      <c r="AA227">
        <v>23.16</v>
      </c>
      <c r="AB227">
        <v>60</v>
      </c>
      <c r="AC227">
        <v>80.31</v>
      </c>
      <c r="AD227">
        <v>58.82</v>
      </c>
      <c r="AE227">
        <v>4.16</v>
      </c>
      <c r="AF227">
        <v>10.210000000000001</v>
      </c>
      <c r="AG227">
        <v>28.19</v>
      </c>
      <c r="AH227">
        <v>23.16</v>
      </c>
      <c r="AI227">
        <v>42.27</v>
      </c>
      <c r="AJ227">
        <v>40.69</v>
      </c>
      <c r="AK227">
        <v>77.88</v>
      </c>
      <c r="AL227">
        <v>75.69</v>
      </c>
      <c r="AM227">
        <v>4.16</v>
      </c>
      <c r="AN227">
        <v>10.210000000000001</v>
      </c>
      <c r="AO227">
        <v>24.45</v>
      </c>
      <c r="AP227">
        <v>42.27</v>
      </c>
      <c r="AQ227">
        <v>40.69</v>
      </c>
      <c r="AR227">
        <v>77.88</v>
      </c>
      <c r="AS227">
        <v>75.69</v>
      </c>
      <c r="AT227">
        <v>4.16</v>
      </c>
      <c r="AU227">
        <v>10.210000000000001</v>
      </c>
      <c r="AV227">
        <v>184.42</v>
      </c>
      <c r="AW227">
        <v>218.94</v>
      </c>
      <c r="AX227">
        <v>23.16</v>
      </c>
      <c r="AY227">
        <v>72.66</v>
      </c>
      <c r="AZ227">
        <v>3.61</v>
      </c>
      <c r="BA227">
        <v>70.010000000000005</v>
      </c>
      <c r="BB227">
        <v>4.28</v>
      </c>
      <c r="BC227">
        <v>70.010000000000005</v>
      </c>
      <c r="BD227">
        <v>3.61</v>
      </c>
      <c r="BE227">
        <v>25.64</v>
      </c>
      <c r="BF227">
        <v>2.9</v>
      </c>
      <c r="BG227">
        <v>2.9</v>
      </c>
      <c r="BH227">
        <v>66.849999999999994</v>
      </c>
      <c r="BI227">
        <v>3.61</v>
      </c>
      <c r="BJ227">
        <v>0</v>
      </c>
      <c r="BK227">
        <v>67.84</v>
      </c>
      <c r="BL227">
        <v>3.61</v>
      </c>
      <c r="BM227">
        <v>0</v>
      </c>
      <c r="BN227">
        <v>48.61</v>
      </c>
      <c r="BO227">
        <v>2.27</v>
      </c>
      <c r="BP227">
        <v>0</v>
      </c>
      <c r="BQ227">
        <v>67.819999999999993</v>
      </c>
    </row>
    <row r="228" spans="1:69">
      <c r="A228" s="102">
        <v>43865</v>
      </c>
      <c r="B228" t="s">
        <v>799</v>
      </c>
      <c r="C228">
        <v>11.14</v>
      </c>
      <c r="D228">
        <v>25.46</v>
      </c>
      <c r="E228">
        <v>20.85</v>
      </c>
      <c r="F228">
        <v>57.99</v>
      </c>
      <c r="G228">
        <v>17.559999999999999</v>
      </c>
      <c r="H228">
        <v>17.97</v>
      </c>
      <c r="I228">
        <v>4.16</v>
      </c>
      <c r="J228">
        <v>10.210000000000001</v>
      </c>
      <c r="K228">
        <v>25.46</v>
      </c>
      <c r="L228">
        <v>20.85</v>
      </c>
      <c r="M228">
        <v>52.95</v>
      </c>
      <c r="N228">
        <v>33.81</v>
      </c>
      <c r="O228">
        <v>18.8</v>
      </c>
      <c r="P228">
        <v>18.48</v>
      </c>
      <c r="Q228">
        <v>4.16</v>
      </c>
      <c r="R228">
        <v>10.210000000000001</v>
      </c>
      <c r="S228">
        <v>22.03</v>
      </c>
      <c r="T228">
        <v>52.95</v>
      </c>
      <c r="U228">
        <v>33.81</v>
      </c>
      <c r="V228">
        <v>18.8</v>
      </c>
      <c r="W228">
        <v>18.48</v>
      </c>
      <c r="X228">
        <v>4.16</v>
      </c>
      <c r="Y228">
        <v>11.14</v>
      </c>
      <c r="Z228">
        <v>27.63</v>
      </c>
      <c r="AA228">
        <v>22.62</v>
      </c>
      <c r="AB228">
        <v>60</v>
      </c>
      <c r="AC228">
        <v>80.31</v>
      </c>
      <c r="AD228">
        <v>58.82</v>
      </c>
      <c r="AE228">
        <v>4.16</v>
      </c>
      <c r="AF228">
        <v>10.210000000000001</v>
      </c>
      <c r="AG228">
        <v>27.63</v>
      </c>
      <c r="AH228">
        <v>22.62</v>
      </c>
      <c r="AI228">
        <v>42.27</v>
      </c>
      <c r="AJ228">
        <v>40.69</v>
      </c>
      <c r="AK228">
        <v>77.88</v>
      </c>
      <c r="AL228">
        <v>75.69</v>
      </c>
      <c r="AM228">
        <v>4.16</v>
      </c>
      <c r="AN228">
        <v>10.210000000000001</v>
      </c>
      <c r="AO228">
        <v>23.91</v>
      </c>
      <c r="AP228">
        <v>42.27</v>
      </c>
      <c r="AQ228">
        <v>40.69</v>
      </c>
      <c r="AR228">
        <v>77.88</v>
      </c>
      <c r="AS228">
        <v>75.69</v>
      </c>
      <c r="AT228">
        <v>4.16</v>
      </c>
      <c r="AU228">
        <v>10.210000000000001</v>
      </c>
      <c r="AV228">
        <v>183.86</v>
      </c>
      <c r="AW228">
        <v>218.38</v>
      </c>
      <c r="AX228">
        <v>22.62</v>
      </c>
      <c r="AY228">
        <v>72.66</v>
      </c>
      <c r="AZ228">
        <v>3.61</v>
      </c>
      <c r="BA228">
        <v>69.47</v>
      </c>
      <c r="BB228">
        <v>4.28</v>
      </c>
      <c r="BC228">
        <v>69.47</v>
      </c>
      <c r="BD228">
        <v>3.61</v>
      </c>
      <c r="BE228">
        <v>25.44</v>
      </c>
      <c r="BF228">
        <v>2.9</v>
      </c>
      <c r="BG228">
        <v>2.9</v>
      </c>
      <c r="BH228">
        <v>66.31</v>
      </c>
      <c r="BI228">
        <v>3.61</v>
      </c>
      <c r="BJ228">
        <v>0</v>
      </c>
      <c r="BK228">
        <v>67.3</v>
      </c>
      <c r="BL228">
        <v>3.61</v>
      </c>
      <c r="BM228">
        <v>0</v>
      </c>
      <c r="BN228">
        <v>48.1</v>
      </c>
      <c r="BO228">
        <v>2.27</v>
      </c>
      <c r="BP228">
        <v>0</v>
      </c>
      <c r="BQ228">
        <v>67.28</v>
      </c>
    </row>
    <row r="229" spans="1:69">
      <c r="A229" s="102">
        <v>43865</v>
      </c>
      <c r="B229" t="s">
        <v>805</v>
      </c>
      <c r="C229">
        <v>11.14</v>
      </c>
      <c r="D229">
        <v>25.46</v>
      </c>
      <c r="E229">
        <v>20.85</v>
      </c>
      <c r="F229">
        <v>57.99</v>
      </c>
      <c r="G229">
        <v>17.559999999999999</v>
      </c>
      <c r="H229">
        <v>17.97</v>
      </c>
      <c r="I229">
        <v>4.16</v>
      </c>
      <c r="J229">
        <v>10.210000000000001</v>
      </c>
      <c r="K229">
        <v>25.46</v>
      </c>
      <c r="L229">
        <v>20.85</v>
      </c>
      <c r="M229">
        <v>52.95</v>
      </c>
      <c r="N229">
        <v>33.81</v>
      </c>
      <c r="O229">
        <v>18.8</v>
      </c>
      <c r="P229">
        <v>18.48</v>
      </c>
      <c r="Q229">
        <v>4.16</v>
      </c>
      <c r="R229">
        <v>10.210000000000001</v>
      </c>
      <c r="S229">
        <v>22.03</v>
      </c>
      <c r="T229">
        <v>52.95</v>
      </c>
      <c r="U229">
        <v>33.81</v>
      </c>
      <c r="V229">
        <v>18.8</v>
      </c>
      <c r="W229">
        <v>18.48</v>
      </c>
      <c r="X229">
        <v>4.16</v>
      </c>
      <c r="Y229">
        <v>11.14</v>
      </c>
      <c r="Z229">
        <v>27.63</v>
      </c>
      <c r="AA229">
        <v>22.62</v>
      </c>
      <c r="AB229">
        <v>60</v>
      </c>
      <c r="AC229">
        <v>80.31</v>
      </c>
      <c r="AD229">
        <v>58.82</v>
      </c>
      <c r="AE229">
        <v>4.16</v>
      </c>
      <c r="AF229">
        <v>10.210000000000001</v>
      </c>
      <c r="AG229">
        <v>27.63</v>
      </c>
      <c r="AH229">
        <v>22.62</v>
      </c>
      <c r="AI229">
        <v>42.27</v>
      </c>
      <c r="AJ229">
        <v>40.69</v>
      </c>
      <c r="AK229">
        <v>77.88</v>
      </c>
      <c r="AL229">
        <v>75.69</v>
      </c>
      <c r="AM229">
        <v>4.16</v>
      </c>
      <c r="AN229">
        <v>10.210000000000001</v>
      </c>
      <c r="AO229">
        <v>23.91</v>
      </c>
      <c r="AP229">
        <v>42.27</v>
      </c>
      <c r="AQ229">
        <v>40.69</v>
      </c>
      <c r="AR229">
        <v>77.88</v>
      </c>
      <c r="AS229">
        <v>75.69</v>
      </c>
      <c r="AT229">
        <v>4.16</v>
      </c>
      <c r="AU229">
        <v>10.210000000000001</v>
      </c>
      <c r="AV229">
        <v>183.86</v>
      </c>
      <c r="AW229">
        <v>218.38</v>
      </c>
      <c r="AX229">
        <v>22.62</v>
      </c>
      <c r="AY229">
        <v>72.66</v>
      </c>
      <c r="AZ229">
        <v>3.61</v>
      </c>
      <c r="BA229">
        <v>69.47</v>
      </c>
      <c r="BB229">
        <v>4.28</v>
      </c>
      <c r="BC229">
        <v>69.47</v>
      </c>
      <c r="BD229">
        <v>3.61</v>
      </c>
      <c r="BE229">
        <v>25.44</v>
      </c>
      <c r="BF229">
        <v>2.9</v>
      </c>
      <c r="BG229">
        <v>2.9</v>
      </c>
      <c r="BH229">
        <v>66.31</v>
      </c>
      <c r="BI229">
        <v>3.61</v>
      </c>
      <c r="BJ229">
        <v>0</v>
      </c>
      <c r="BK229">
        <v>67.3</v>
      </c>
      <c r="BL229">
        <v>3.61</v>
      </c>
      <c r="BM229">
        <v>0</v>
      </c>
      <c r="BN229">
        <v>48.1</v>
      </c>
      <c r="BO229">
        <v>2.27</v>
      </c>
      <c r="BP229">
        <v>0</v>
      </c>
      <c r="BQ229">
        <v>67.28</v>
      </c>
    </row>
    <row r="230" spans="1:69">
      <c r="A230" s="102">
        <v>43865</v>
      </c>
      <c r="B230" t="s">
        <v>820</v>
      </c>
      <c r="C230">
        <v>11.14</v>
      </c>
      <c r="D230">
        <v>25.12</v>
      </c>
      <c r="E230">
        <v>20.43</v>
      </c>
      <c r="F230">
        <v>57.99</v>
      </c>
      <c r="G230">
        <v>17.559999999999999</v>
      </c>
      <c r="H230">
        <v>17.97</v>
      </c>
      <c r="I230">
        <v>4.16</v>
      </c>
      <c r="J230">
        <v>10.210000000000001</v>
      </c>
      <c r="K230">
        <v>25.12</v>
      </c>
      <c r="L230">
        <v>20.43</v>
      </c>
      <c r="M230">
        <v>52.95</v>
      </c>
      <c r="N230">
        <v>33.81</v>
      </c>
      <c r="O230">
        <v>18.8</v>
      </c>
      <c r="P230">
        <v>18.48</v>
      </c>
      <c r="Q230">
        <v>4.16</v>
      </c>
      <c r="R230">
        <v>10.210000000000001</v>
      </c>
      <c r="S230">
        <v>21.63</v>
      </c>
      <c r="T230">
        <v>52.95</v>
      </c>
      <c r="U230">
        <v>33.81</v>
      </c>
      <c r="V230">
        <v>18.8</v>
      </c>
      <c r="W230">
        <v>18.48</v>
      </c>
      <c r="X230">
        <v>4.16</v>
      </c>
      <c r="Y230">
        <v>11.14</v>
      </c>
      <c r="Z230">
        <v>27.25</v>
      </c>
      <c r="AA230">
        <v>22.17</v>
      </c>
      <c r="AB230">
        <v>60</v>
      </c>
      <c r="AC230">
        <v>80.31</v>
      </c>
      <c r="AD230">
        <v>58.82</v>
      </c>
      <c r="AE230">
        <v>4.16</v>
      </c>
      <c r="AF230">
        <v>10.210000000000001</v>
      </c>
      <c r="AG230">
        <v>27.25</v>
      </c>
      <c r="AH230">
        <v>22.17</v>
      </c>
      <c r="AI230">
        <v>42.27</v>
      </c>
      <c r="AJ230">
        <v>40.69</v>
      </c>
      <c r="AK230">
        <v>77.88</v>
      </c>
      <c r="AL230">
        <v>75.69</v>
      </c>
      <c r="AM230">
        <v>4.16</v>
      </c>
      <c r="AN230">
        <v>10.210000000000001</v>
      </c>
      <c r="AO230">
        <v>23.47</v>
      </c>
      <c r="AP230">
        <v>42.27</v>
      </c>
      <c r="AQ230">
        <v>40.69</v>
      </c>
      <c r="AR230">
        <v>77.88</v>
      </c>
      <c r="AS230">
        <v>75.69</v>
      </c>
      <c r="AT230">
        <v>4.16</v>
      </c>
      <c r="AU230">
        <v>10.210000000000001</v>
      </c>
      <c r="AV230">
        <v>183.49</v>
      </c>
      <c r="AW230">
        <v>218</v>
      </c>
      <c r="AX230">
        <v>22.17</v>
      </c>
      <c r="AY230">
        <v>72.66</v>
      </c>
      <c r="AZ230">
        <v>3.61</v>
      </c>
      <c r="BA230">
        <v>69.040000000000006</v>
      </c>
      <c r="BB230">
        <v>4.28</v>
      </c>
      <c r="BC230">
        <v>69.040000000000006</v>
      </c>
      <c r="BD230">
        <v>3.61</v>
      </c>
      <c r="BE230">
        <v>25.28</v>
      </c>
      <c r="BF230">
        <v>2.9</v>
      </c>
      <c r="BG230">
        <v>2.9</v>
      </c>
      <c r="BH230">
        <v>65.88</v>
      </c>
      <c r="BI230">
        <v>3.61</v>
      </c>
      <c r="BJ230">
        <v>0</v>
      </c>
      <c r="BK230">
        <v>66.87</v>
      </c>
      <c r="BL230">
        <v>3.61</v>
      </c>
      <c r="BM230">
        <v>0</v>
      </c>
      <c r="BN230">
        <v>47.69</v>
      </c>
      <c r="BO230">
        <v>2.27</v>
      </c>
      <c r="BP230">
        <v>0</v>
      </c>
      <c r="BQ230">
        <v>66.849999999999994</v>
      </c>
    </row>
    <row r="231" spans="1:69">
      <c r="A231" s="102">
        <v>43865</v>
      </c>
      <c r="B231" t="s">
        <v>826</v>
      </c>
      <c r="C231">
        <v>11.14</v>
      </c>
      <c r="D231">
        <v>25.46</v>
      </c>
      <c r="E231">
        <v>20.85</v>
      </c>
      <c r="F231">
        <v>57.99</v>
      </c>
      <c r="G231">
        <v>17.559999999999999</v>
      </c>
      <c r="H231">
        <v>17.97</v>
      </c>
      <c r="I231">
        <v>4.16</v>
      </c>
      <c r="J231">
        <v>10.210000000000001</v>
      </c>
      <c r="K231">
        <v>25.46</v>
      </c>
      <c r="L231">
        <v>20.85</v>
      </c>
      <c r="M231">
        <v>52.95</v>
      </c>
      <c r="N231">
        <v>33.81</v>
      </c>
      <c r="O231">
        <v>18.8</v>
      </c>
      <c r="P231">
        <v>18.48</v>
      </c>
      <c r="Q231">
        <v>4.16</v>
      </c>
      <c r="R231">
        <v>10.210000000000001</v>
      </c>
      <c r="S231">
        <v>22.03</v>
      </c>
      <c r="T231">
        <v>52.95</v>
      </c>
      <c r="U231">
        <v>33.81</v>
      </c>
      <c r="V231">
        <v>18.8</v>
      </c>
      <c r="W231">
        <v>18.48</v>
      </c>
      <c r="X231">
        <v>4.16</v>
      </c>
      <c r="Y231">
        <v>11.14</v>
      </c>
      <c r="Z231">
        <v>27.63</v>
      </c>
      <c r="AA231">
        <v>22.62</v>
      </c>
      <c r="AB231">
        <v>60</v>
      </c>
      <c r="AC231">
        <v>80.31</v>
      </c>
      <c r="AD231">
        <v>58.82</v>
      </c>
      <c r="AE231">
        <v>4.16</v>
      </c>
      <c r="AF231">
        <v>10.210000000000001</v>
      </c>
      <c r="AG231">
        <v>27.63</v>
      </c>
      <c r="AH231">
        <v>22.62</v>
      </c>
      <c r="AI231">
        <v>42.27</v>
      </c>
      <c r="AJ231">
        <v>40.69</v>
      </c>
      <c r="AK231">
        <v>77.88</v>
      </c>
      <c r="AL231">
        <v>75.69</v>
      </c>
      <c r="AM231">
        <v>4.16</v>
      </c>
      <c r="AN231">
        <v>10.210000000000001</v>
      </c>
      <c r="AO231">
        <v>23.91</v>
      </c>
      <c r="AP231">
        <v>42.27</v>
      </c>
      <c r="AQ231">
        <v>40.69</v>
      </c>
      <c r="AR231">
        <v>77.88</v>
      </c>
      <c r="AS231">
        <v>75.69</v>
      </c>
      <c r="AT231">
        <v>4.16</v>
      </c>
      <c r="AU231">
        <v>10.210000000000001</v>
      </c>
      <c r="AV231">
        <v>183.86</v>
      </c>
      <c r="AW231">
        <v>218.38</v>
      </c>
      <c r="AX231">
        <v>22.62</v>
      </c>
      <c r="AY231">
        <v>72.66</v>
      </c>
      <c r="AZ231">
        <v>3.61</v>
      </c>
      <c r="BA231">
        <v>69.47</v>
      </c>
      <c r="BB231">
        <v>4.28</v>
      </c>
      <c r="BC231">
        <v>69.47</v>
      </c>
      <c r="BD231">
        <v>3.61</v>
      </c>
      <c r="BE231">
        <v>25.44</v>
      </c>
      <c r="BF231">
        <v>2.9</v>
      </c>
      <c r="BG231">
        <v>2.9</v>
      </c>
      <c r="BH231">
        <v>66.31</v>
      </c>
      <c r="BI231">
        <v>3.61</v>
      </c>
      <c r="BJ231">
        <v>0</v>
      </c>
      <c r="BK231">
        <v>67.3</v>
      </c>
      <c r="BL231">
        <v>3.61</v>
      </c>
      <c r="BM231">
        <v>0</v>
      </c>
      <c r="BN231">
        <v>48.1</v>
      </c>
      <c r="BO231">
        <v>2.27</v>
      </c>
      <c r="BP231">
        <v>0</v>
      </c>
      <c r="BQ231">
        <v>67.28</v>
      </c>
    </row>
    <row r="232" spans="1:69">
      <c r="A232" s="102">
        <v>43865</v>
      </c>
      <c r="B232" t="s">
        <v>796</v>
      </c>
      <c r="C232">
        <v>11.14</v>
      </c>
      <c r="D232">
        <v>25.12</v>
      </c>
      <c r="E232">
        <v>20.43</v>
      </c>
      <c r="F232">
        <v>57.99</v>
      </c>
      <c r="G232">
        <v>17.559999999999999</v>
      </c>
      <c r="H232">
        <v>17.97</v>
      </c>
      <c r="I232">
        <v>4.16</v>
      </c>
      <c r="J232">
        <v>10.210000000000001</v>
      </c>
      <c r="K232">
        <v>25.12</v>
      </c>
      <c r="L232">
        <v>20.43</v>
      </c>
      <c r="M232">
        <v>52.95</v>
      </c>
      <c r="N232">
        <v>33.81</v>
      </c>
      <c r="O232">
        <v>18.8</v>
      </c>
      <c r="P232">
        <v>18.48</v>
      </c>
      <c r="Q232">
        <v>4.16</v>
      </c>
      <c r="R232">
        <v>10.210000000000001</v>
      </c>
      <c r="S232">
        <v>21.63</v>
      </c>
      <c r="T232">
        <v>52.95</v>
      </c>
      <c r="U232">
        <v>33.81</v>
      </c>
      <c r="V232">
        <v>18.8</v>
      </c>
      <c r="W232">
        <v>18.48</v>
      </c>
      <c r="X232">
        <v>4.16</v>
      </c>
      <c r="Y232">
        <v>11.14</v>
      </c>
      <c r="Z232">
        <v>27.25</v>
      </c>
      <c r="AA232">
        <v>22.17</v>
      </c>
      <c r="AB232">
        <v>60</v>
      </c>
      <c r="AC232">
        <v>80.31</v>
      </c>
      <c r="AD232">
        <v>58.82</v>
      </c>
      <c r="AE232">
        <v>4.16</v>
      </c>
      <c r="AF232">
        <v>10.210000000000001</v>
      </c>
      <c r="AG232">
        <v>27.25</v>
      </c>
      <c r="AH232">
        <v>22.17</v>
      </c>
      <c r="AI232">
        <v>42.27</v>
      </c>
      <c r="AJ232">
        <v>40.69</v>
      </c>
      <c r="AK232">
        <v>77.88</v>
      </c>
      <c r="AL232">
        <v>75.69</v>
      </c>
      <c r="AM232">
        <v>4.16</v>
      </c>
      <c r="AN232">
        <v>10.210000000000001</v>
      </c>
      <c r="AO232">
        <v>23.47</v>
      </c>
      <c r="AP232">
        <v>42.27</v>
      </c>
      <c r="AQ232">
        <v>40.69</v>
      </c>
      <c r="AR232">
        <v>77.88</v>
      </c>
      <c r="AS232">
        <v>75.69</v>
      </c>
      <c r="AT232">
        <v>4.16</v>
      </c>
      <c r="AU232">
        <v>10.210000000000001</v>
      </c>
      <c r="AV232">
        <v>183.49</v>
      </c>
      <c r="AW232">
        <v>218</v>
      </c>
      <c r="AX232">
        <v>22.17</v>
      </c>
      <c r="AY232">
        <v>72.66</v>
      </c>
      <c r="AZ232">
        <v>3.61</v>
      </c>
      <c r="BA232">
        <v>69.040000000000006</v>
      </c>
      <c r="BB232">
        <v>4.28</v>
      </c>
      <c r="BC232">
        <v>69.040000000000006</v>
      </c>
      <c r="BD232">
        <v>3.61</v>
      </c>
      <c r="BE232">
        <v>25.28</v>
      </c>
      <c r="BF232">
        <v>2.9</v>
      </c>
      <c r="BG232">
        <v>2.9</v>
      </c>
      <c r="BH232">
        <v>65.88</v>
      </c>
      <c r="BI232">
        <v>3.61</v>
      </c>
      <c r="BJ232">
        <v>0</v>
      </c>
      <c r="BK232">
        <v>66.87</v>
      </c>
      <c r="BL232">
        <v>3.61</v>
      </c>
      <c r="BM232">
        <v>0</v>
      </c>
      <c r="BN232">
        <v>47.69</v>
      </c>
      <c r="BO232">
        <v>2.27</v>
      </c>
      <c r="BP232">
        <v>0</v>
      </c>
      <c r="BQ232">
        <v>66.849999999999994</v>
      </c>
    </row>
    <row r="233" spans="1:69">
      <c r="A233" s="102">
        <v>43865</v>
      </c>
      <c r="B233" t="s">
        <v>814</v>
      </c>
      <c r="C233">
        <v>11.14</v>
      </c>
      <c r="D233">
        <v>25.81</v>
      </c>
      <c r="E233">
        <v>21.13</v>
      </c>
      <c r="F233">
        <v>57.99</v>
      </c>
      <c r="G233">
        <v>17.559999999999999</v>
      </c>
      <c r="H233">
        <v>17.97</v>
      </c>
      <c r="I233">
        <v>4.16</v>
      </c>
      <c r="J233">
        <v>10.210000000000001</v>
      </c>
      <c r="K233">
        <v>25.81</v>
      </c>
      <c r="L233">
        <v>21.13</v>
      </c>
      <c r="M233">
        <v>52.95</v>
      </c>
      <c r="N233">
        <v>33.81</v>
      </c>
      <c r="O233">
        <v>18.8</v>
      </c>
      <c r="P233">
        <v>18.48</v>
      </c>
      <c r="Q233">
        <v>4.16</v>
      </c>
      <c r="R233">
        <v>10.210000000000001</v>
      </c>
      <c r="S233">
        <v>22.33</v>
      </c>
      <c r="T233">
        <v>52.95</v>
      </c>
      <c r="U233">
        <v>33.81</v>
      </c>
      <c r="V233">
        <v>18.8</v>
      </c>
      <c r="W233">
        <v>18.48</v>
      </c>
      <c r="X233">
        <v>4.16</v>
      </c>
      <c r="Y233">
        <v>11.14</v>
      </c>
      <c r="Z233">
        <v>28.01</v>
      </c>
      <c r="AA233">
        <v>22.93</v>
      </c>
      <c r="AB233">
        <v>60</v>
      </c>
      <c r="AC233">
        <v>80.31</v>
      </c>
      <c r="AD233">
        <v>58.82</v>
      </c>
      <c r="AE233">
        <v>4.16</v>
      </c>
      <c r="AF233">
        <v>10.210000000000001</v>
      </c>
      <c r="AG233">
        <v>28.01</v>
      </c>
      <c r="AH233">
        <v>22.93</v>
      </c>
      <c r="AI233">
        <v>42.27</v>
      </c>
      <c r="AJ233">
        <v>40.69</v>
      </c>
      <c r="AK233">
        <v>77.88</v>
      </c>
      <c r="AL233">
        <v>75.69</v>
      </c>
      <c r="AM233">
        <v>4.16</v>
      </c>
      <c r="AN233">
        <v>10.210000000000001</v>
      </c>
      <c r="AO233">
        <v>24.23</v>
      </c>
      <c r="AP233">
        <v>42.27</v>
      </c>
      <c r="AQ233">
        <v>40.69</v>
      </c>
      <c r="AR233">
        <v>77.88</v>
      </c>
      <c r="AS233">
        <v>75.69</v>
      </c>
      <c r="AT233">
        <v>4.16</v>
      </c>
      <c r="AU233">
        <v>10.210000000000001</v>
      </c>
      <c r="AV233">
        <v>184.24</v>
      </c>
      <c r="AW233">
        <v>218.75</v>
      </c>
      <c r="AX233">
        <v>22.93</v>
      </c>
      <c r="AY233">
        <v>72.66</v>
      </c>
      <c r="AZ233">
        <v>3.61</v>
      </c>
      <c r="BA233">
        <v>69.8</v>
      </c>
      <c r="BB233">
        <v>4.28</v>
      </c>
      <c r="BC233">
        <v>69.8</v>
      </c>
      <c r="BD233">
        <v>3.61</v>
      </c>
      <c r="BE233">
        <v>25.56</v>
      </c>
      <c r="BF233">
        <v>2.9</v>
      </c>
      <c r="BG233">
        <v>2.9</v>
      </c>
      <c r="BH233">
        <v>66.63</v>
      </c>
      <c r="BI233">
        <v>3.61</v>
      </c>
      <c r="BJ233">
        <v>0</v>
      </c>
      <c r="BK233">
        <v>67.63</v>
      </c>
      <c r="BL233">
        <v>3.61</v>
      </c>
      <c r="BM233">
        <v>0</v>
      </c>
      <c r="BN233">
        <v>48.41</v>
      </c>
      <c r="BO233">
        <v>2.27</v>
      </c>
      <c r="BP233">
        <v>0</v>
      </c>
      <c r="BQ233">
        <v>67.61</v>
      </c>
    </row>
    <row r="234" spans="1:69">
      <c r="A234" s="102">
        <v>43865</v>
      </c>
      <c r="B234" t="s">
        <v>832</v>
      </c>
      <c r="C234">
        <v>11.14</v>
      </c>
      <c r="D234">
        <v>24.36</v>
      </c>
      <c r="E234">
        <v>19.989999999999998</v>
      </c>
      <c r="F234">
        <v>57.99</v>
      </c>
      <c r="G234">
        <v>17.559999999999999</v>
      </c>
      <c r="H234">
        <v>17.97</v>
      </c>
      <c r="I234">
        <v>4.16</v>
      </c>
      <c r="J234">
        <v>10.210000000000001</v>
      </c>
      <c r="K234">
        <v>24.36</v>
      </c>
      <c r="L234">
        <v>19.989999999999998</v>
      </c>
      <c r="M234">
        <v>52.95</v>
      </c>
      <c r="N234">
        <v>33.81</v>
      </c>
      <c r="O234">
        <v>18.8</v>
      </c>
      <c r="P234">
        <v>18.48</v>
      </c>
      <c r="Q234">
        <v>4.16</v>
      </c>
      <c r="R234">
        <v>10.210000000000001</v>
      </c>
      <c r="S234">
        <v>21.11</v>
      </c>
      <c r="T234">
        <v>52.95</v>
      </c>
      <c r="U234">
        <v>33.81</v>
      </c>
      <c r="V234">
        <v>18.8</v>
      </c>
      <c r="W234">
        <v>18.48</v>
      </c>
      <c r="X234">
        <v>4.16</v>
      </c>
      <c r="Y234">
        <v>11.14</v>
      </c>
      <c r="Z234">
        <v>26.44</v>
      </c>
      <c r="AA234">
        <v>21.69</v>
      </c>
      <c r="AB234">
        <v>60</v>
      </c>
      <c r="AC234">
        <v>80.31</v>
      </c>
      <c r="AD234">
        <v>58.82</v>
      </c>
      <c r="AE234">
        <v>4.16</v>
      </c>
      <c r="AF234">
        <v>10.210000000000001</v>
      </c>
      <c r="AG234">
        <v>26.44</v>
      </c>
      <c r="AH234">
        <v>21.69</v>
      </c>
      <c r="AI234">
        <v>42.27</v>
      </c>
      <c r="AJ234">
        <v>40.69</v>
      </c>
      <c r="AK234">
        <v>77.88</v>
      </c>
      <c r="AL234">
        <v>75.69</v>
      </c>
      <c r="AM234">
        <v>4.16</v>
      </c>
      <c r="AN234">
        <v>10.210000000000001</v>
      </c>
      <c r="AO234">
        <v>22.91</v>
      </c>
      <c r="AP234">
        <v>42.27</v>
      </c>
      <c r="AQ234">
        <v>40.69</v>
      </c>
      <c r="AR234">
        <v>77.88</v>
      </c>
      <c r="AS234">
        <v>75.69</v>
      </c>
      <c r="AT234">
        <v>4.16</v>
      </c>
      <c r="AU234">
        <v>10.210000000000001</v>
      </c>
      <c r="AV234">
        <v>182.67</v>
      </c>
      <c r="AW234">
        <v>217.18</v>
      </c>
      <c r="AX234">
        <v>21.69</v>
      </c>
      <c r="AY234">
        <v>72.66</v>
      </c>
      <c r="AZ234">
        <v>3.61</v>
      </c>
      <c r="BA234">
        <v>68.47</v>
      </c>
      <c r="BB234">
        <v>4.28</v>
      </c>
      <c r="BC234">
        <v>68.47</v>
      </c>
      <c r="BD234">
        <v>3.61</v>
      </c>
      <c r="BE234">
        <v>25.06</v>
      </c>
      <c r="BF234">
        <v>2.9</v>
      </c>
      <c r="BG234">
        <v>2.9</v>
      </c>
      <c r="BH234">
        <v>65.33</v>
      </c>
      <c r="BI234">
        <v>3.61</v>
      </c>
      <c r="BJ234">
        <v>0</v>
      </c>
      <c r="BK234">
        <v>66.3</v>
      </c>
      <c r="BL234">
        <v>3.61</v>
      </c>
      <c r="BM234">
        <v>0</v>
      </c>
      <c r="BN234">
        <v>47.16</v>
      </c>
      <c r="BO234">
        <v>2.27</v>
      </c>
      <c r="BP234">
        <v>0</v>
      </c>
      <c r="BQ234">
        <v>66.28</v>
      </c>
    </row>
    <row r="235" spans="1:69">
      <c r="A235" s="102">
        <v>43865</v>
      </c>
      <c r="B235" t="s">
        <v>778</v>
      </c>
      <c r="C235">
        <v>11.14</v>
      </c>
      <c r="D235">
        <v>25.55</v>
      </c>
      <c r="E235">
        <v>20.89</v>
      </c>
      <c r="F235">
        <v>57.99</v>
      </c>
      <c r="G235">
        <v>17.559999999999999</v>
      </c>
      <c r="H235">
        <v>17.97</v>
      </c>
      <c r="I235">
        <v>4.16</v>
      </c>
      <c r="J235">
        <v>10.210000000000001</v>
      </c>
      <c r="K235">
        <v>25.55</v>
      </c>
      <c r="L235">
        <v>20.89</v>
      </c>
      <c r="M235">
        <v>52.95</v>
      </c>
      <c r="N235">
        <v>33.81</v>
      </c>
      <c r="O235">
        <v>18.8</v>
      </c>
      <c r="P235">
        <v>18.48</v>
      </c>
      <c r="Q235">
        <v>4.16</v>
      </c>
      <c r="R235">
        <v>10.210000000000001</v>
      </c>
      <c r="S235">
        <v>22.08</v>
      </c>
      <c r="T235">
        <v>52.95</v>
      </c>
      <c r="U235">
        <v>33.81</v>
      </c>
      <c r="V235">
        <v>18.8</v>
      </c>
      <c r="W235">
        <v>18.48</v>
      </c>
      <c r="X235">
        <v>4.16</v>
      </c>
      <c r="Y235">
        <v>11.14</v>
      </c>
      <c r="Z235">
        <v>27.72</v>
      </c>
      <c r="AA235">
        <v>22.67</v>
      </c>
      <c r="AB235">
        <v>60</v>
      </c>
      <c r="AC235">
        <v>80.31</v>
      </c>
      <c r="AD235">
        <v>58.82</v>
      </c>
      <c r="AE235">
        <v>4.16</v>
      </c>
      <c r="AF235">
        <v>10.210000000000001</v>
      </c>
      <c r="AG235">
        <v>27.72</v>
      </c>
      <c r="AH235">
        <v>22.67</v>
      </c>
      <c r="AI235">
        <v>42.27</v>
      </c>
      <c r="AJ235">
        <v>40.69</v>
      </c>
      <c r="AK235">
        <v>77.88</v>
      </c>
      <c r="AL235">
        <v>75.69</v>
      </c>
      <c r="AM235">
        <v>4.16</v>
      </c>
      <c r="AN235">
        <v>10.210000000000001</v>
      </c>
      <c r="AO235">
        <v>23.96</v>
      </c>
      <c r="AP235">
        <v>42.27</v>
      </c>
      <c r="AQ235">
        <v>40.69</v>
      </c>
      <c r="AR235">
        <v>77.88</v>
      </c>
      <c r="AS235">
        <v>75.69</v>
      </c>
      <c r="AT235">
        <v>4.16</v>
      </c>
      <c r="AU235">
        <v>10.210000000000001</v>
      </c>
      <c r="AV235">
        <v>183.95</v>
      </c>
      <c r="AW235">
        <v>218.47</v>
      </c>
      <c r="AX235">
        <v>22.67</v>
      </c>
      <c r="AY235">
        <v>72.66</v>
      </c>
      <c r="AZ235">
        <v>3.61</v>
      </c>
      <c r="BA235">
        <v>69.53</v>
      </c>
      <c r="BB235">
        <v>4.28</v>
      </c>
      <c r="BC235">
        <v>69.53</v>
      </c>
      <c r="BD235">
        <v>3.61</v>
      </c>
      <c r="BE235">
        <v>25.46</v>
      </c>
      <c r="BF235">
        <v>2.9</v>
      </c>
      <c r="BG235">
        <v>2.9</v>
      </c>
      <c r="BH235">
        <v>66.37</v>
      </c>
      <c r="BI235">
        <v>3.61</v>
      </c>
      <c r="BJ235">
        <v>0</v>
      </c>
      <c r="BK235">
        <v>67.36</v>
      </c>
      <c r="BL235">
        <v>3.61</v>
      </c>
      <c r="BM235">
        <v>0</v>
      </c>
      <c r="BN235">
        <v>48.16</v>
      </c>
      <c r="BO235">
        <v>2.27</v>
      </c>
      <c r="BP235">
        <v>0</v>
      </c>
      <c r="BQ235">
        <v>67.34</v>
      </c>
    </row>
    <row r="236" spans="1:69">
      <c r="A236" s="102">
        <v>43865</v>
      </c>
      <c r="B236" t="s">
        <v>784</v>
      </c>
      <c r="C236">
        <v>11.14</v>
      </c>
      <c r="D236">
        <v>25.12</v>
      </c>
      <c r="E236">
        <v>20.43</v>
      </c>
      <c r="F236">
        <v>57.99</v>
      </c>
      <c r="G236">
        <v>17.559999999999999</v>
      </c>
      <c r="H236">
        <v>17.97</v>
      </c>
      <c r="I236">
        <v>4.16</v>
      </c>
      <c r="J236">
        <v>10.210000000000001</v>
      </c>
      <c r="K236">
        <v>25.12</v>
      </c>
      <c r="L236">
        <v>20.43</v>
      </c>
      <c r="M236">
        <v>52.95</v>
      </c>
      <c r="N236">
        <v>33.81</v>
      </c>
      <c r="O236">
        <v>18.8</v>
      </c>
      <c r="P236">
        <v>18.48</v>
      </c>
      <c r="Q236">
        <v>4.16</v>
      </c>
      <c r="R236">
        <v>10.210000000000001</v>
      </c>
      <c r="S236">
        <v>21.63</v>
      </c>
      <c r="T236">
        <v>52.95</v>
      </c>
      <c r="U236">
        <v>33.81</v>
      </c>
      <c r="V236">
        <v>18.8</v>
      </c>
      <c r="W236">
        <v>18.48</v>
      </c>
      <c r="X236">
        <v>4.16</v>
      </c>
      <c r="Y236">
        <v>11.14</v>
      </c>
      <c r="Z236">
        <v>27.25</v>
      </c>
      <c r="AA236">
        <v>22.17</v>
      </c>
      <c r="AB236">
        <v>60</v>
      </c>
      <c r="AC236">
        <v>80.31</v>
      </c>
      <c r="AD236">
        <v>58.82</v>
      </c>
      <c r="AE236">
        <v>4.16</v>
      </c>
      <c r="AF236">
        <v>10.210000000000001</v>
      </c>
      <c r="AG236">
        <v>27.25</v>
      </c>
      <c r="AH236">
        <v>22.17</v>
      </c>
      <c r="AI236">
        <v>42.27</v>
      </c>
      <c r="AJ236">
        <v>40.69</v>
      </c>
      <c r="AK236">
        <v>77.88</v>
      </c>
      <c r="AL236">
        <v>75.69</v>
      </c>
      <c r="AM236">
        <v>4.16</v>
      </c>
      <c r="AN236">
        <v>10.210000000000001</v>
      </c>
      <c r="AO236">
        <v>23.47</v>
      </c>
      <c r="AP236">
        <v>42.27</v>
      </c>
      <c r="AQ236">
        <v>40.69</v>
      </c>
      <c r="AR236">
        <v>77.88</v>
      </c>
      <c r="AS236">
        <v>75.69</v>
      </c>
      <c r="AT236">
        <v>4.16</v>
      </c>
      <c r="AU236">
        <v>10.210000000000001</v>
      </c>
      <c r="AV236">
        <v>183.49</v>
      </c>
      <c r="AW236">
        <v>218</v>
      </c>
      <c r="AX236">
        <v>22.17</v>
      </c>
      <c r="AY236">
        <v>72.66</v>
      </c>
      <c r="AZ236">
        <v>3.61</v>
      </c>
      <c r="BA236">
        <v>69.040000000000006</v>
      </c>
      <c r="BB236">
        <v>4.28</v>
      </c>
      <c r="BC236">
        <v>69.040000000000006</v>
      </c>
      <c r="BD236">
        <v>3.61</v>
      </c>
      <c r="BE236">
        <v>25.28</v>
      </c>
      <c r="BF236">
        <v>2.9</v>
      </c>
      <c r="BG236">
        <v>2.9</v>
      </c>
      <c r="BH236">
        <v>65.88</v>
      </c>
      <c r="BI236">
        <v>3.61</v>
      </c>
      <c r="BJ236">
        <v>0</v>
      </c>
      <c r="BK236">
        <v>66.87</v>
      </c>
      <c r="BL236">
        <v>3.61</v>
      </c>
      <c r="BM236">
        <v>0</v>
      </c>
      <c r="BN236">
        <v>47.69</v>
      </c>
      <c r="BO236">
        <v>2.27</v>
      </c>
      <c r="BP236">
        <v>0</v>
      </c>
      <c r="BQ236">
        <v>66.849999999999994</v>
      </c>
    </row>
    <row r="237" spans="1:69">
      <c r="A237" s="102">
        <v>43865</v>
      </c>
      <c r="B237" t="s">
        <v>787</v>
      </c>
      <c r="C237">
        <v>11.14</v>
      </c>
      <c r="D237">
        <v>25.46</v>
      </c>
      <c r="E237">
        <v>20.85</v>
      </c>
      <c r="F237">
        <v>57.99</v>
      </c>
      <c r="G237">
        <v>17.559999999999999</v>
      </c>
      <c r="H237">
        <v>17.97</v>
      </c>
      <c r="I237">
        <v>4.16</v>
      </c>
      <c r="J237">
        <v>10.210000000000001</v>
      </c>
      <c r="K237">
        <v>25.46</v>
      </c>
      <c r="L237">
        <v>20.85</v>
      </c>
      <c r="M237">
        <v>52.95</v>
      </c>
      <c r="N237">
        <v>33.81</v>
      </c>
      <c r="O237">
        <v>18.8</v>
      </c>
      <c r="P237">
        <v>18.48</v>
      </c>
      <c r="Q237">
        <v>4.16</v>
      </c>
      <c r="R237">
        <v>10.210000000000001</v>
      </c>
      <c r="S237">
        <v>22.03</v>
      </c>
      <c r="T237">
        <v>52.95</v>
      </c>
      <c r="U237">
        <v>33.81</v>
      </c>
      <c r="V237">
        <v>18.8</v>
      </c>
      <c r="W237">
        <v>18.48</v>
      </c>
      <c r="X237">
        <v>4.16</v>
      </c>
      <c r="Y237">
        <v>11.14</v>
      </c>
      <c r="Z237">
        <v>27.63</v>
      </c>
      <c r="AA237">
        <v>22.62</v>
      </c>
      <c r="AB237">
        <v>60</v>
      </c>
      <c r="AC237">
        <v>80.31</v>
      </c>
      <c r="AD237">
        <v>58.82</v>
      </c>
      <c r="AE237">
        <v>4.16</v>
      </c>
      <c r="AF237">
        <v>10.210000000000001</v>
      </c>
      <c r="AG237">
        <v>27.63</v>
      </c>
      <c r="AH237">
        <v>22.62</v>
      </c>
      <c r="AI237">
        <v>42.27</v>
      </c>
      <c r="AJ237">
        <v>40.69</v>
      </c>
      <c r="AK237">
        <v>77.88</v>
      </c>
      <c r="AL237">
        <v>75.69</v>
      </c>
      <c r="AM237">
        <v>4.16</v>
      </c>
      <c r="AN237">
        <v>10.210000000000001</v>
      </c>
      <c r="AO237">
        <v>23.91</v>
      </c>
      <c r="AP237">
        <v>42.27</v>
      </c>
      <c r="AQ237">
        <v>40.69</v>
      </c>
      <c r="AR237">
        <v>77.88</v>
      </c>
      <c r="AS237">
        <v>75.69</v>
      </c>
      <c r="AT237">
        <v>4.16</v>
      </c>
      <c r="AU237">
        <v>10.210000000000001</v>
      </c>
      <c r="AV237">
        <v>183.86</v>
      </c>
      <c r="AW237">
        <v>218.38</v>
      </c>
      <c r="AX237">
        <v>22.62</v>
      </c>
      <c r="AY237">
        <v>72.66</v>
      </c>
      <c r="AZ237">
        <v>3.61</v>
      </c>
      <c r="BA237">
        <v>69.47</v>
      </c>
      <c r="BB237">
        <v>4.28</v>
      </c>
      <c r="BC237">
        <v>69.47</v>
      </c>
      <c r="BD237">
        <v>3.61</v>
      </c>
      <c r="BE237">
        <v>25.44</v>
      </c>
      <c r="BF237">
        <v>2.9</v>
      </c>
      <c r="BG237">
        <v>2.9</v>
      </c>
      <c r="BH237">
        <v>66.31</v>
      </c>
      <c r="BI237">
        <v>3.61</v>
      </c>
      <c r="BJ237">
        <v>0</v>
      </c>
      <c r="BK237">
        <v>67.3</v>
      </c>
      <c r="BL237">
        <v>3.61</v>
      </c>
      <c r="BM237">
        <v>0</v>
      </c>
      <c r="BN237">
        <v>48.1</v>
      </c>
      <c r="BO237">
        <v>2.27</v>
      </c>
      <c r="BP237">
        <v>0</v>
      </c>
      <c r="BQ237">
        <v>67.28</v>
      </c>
    </row>
    <row r="238" spans="1:69">
      <c r="A238" s="102">
        <v>43865</v>
      </c>
      <c r="B238" t="s">
        <v>790</v>
      </c>
      <c r="C238">
        <v>11.14</v>
      </c>
      <c r="D238">
        <v>24.87</v>
      </c>
      <c r="E238">
        <v>20.39</v>
      </c>
      <c r="F238">
        <v>57.99</v>
      </c>
      <c r="G238">
        <v>17.559999999999999</v>
      </c>
      <c r="H238">
        <v>17.97</v>
      </c>
      <c r="I238">
        <v>4.16</v>
      </c>
      <c r="J238">
        <v>10.210000000000001</v>
      </c>
      <c r="K238">
        <v>24.87</v>
      </c>
      <c r="L238">
        <v>20.39</v>
      </c>
      <c r="M238">
        <v>52.95</v>
      </c>
      <c r="N238">
        <v>33.81</v>
      </c>
      <c r="O238">
        <v>18.8</v>
      </c>
      <c r="P238">
        <v>18.48</v>
      </c>
      <c r="Q238">
        <v>4.16</v>
      </c>
      <c r="R238">
        <v>10.210000000000001</v>
      </c>
      <c r="S238">
        <v>21.53</v>
      </c>
      <c r="T238">
        <v>52.95</v>
      </c>
      <c r="U238">
        <v>33.81</v>
      </c>
      <c r="V238">
        <v>18.8</v>
      </c>
      <c r="W238">
        <v>18.48</v>
      </c>
      <c r="X238">
        <v>4.16</v>
      </c>
      <c r="Y238">
        <v>11.14</v>
      </c>
      <c r="Z238">
        <v>26.98</v>
      </c>
      <c r="AA238">
        <v>22.12</v>
      </c>
      <c r="AB238">
        <v>60</v>
      </c>
      <c r="AC238">
        <v>80.31</v>
      </c>
      <c r="AD238">
        <v>58.82</v>
      </c>
      <c r="AE238">
        <v>4.16</v>
      </c>
      <c r="AF238">
        <v>10.210000000000001</v>
      </c>
      <c r="AG238">
        <v>26.98</v>
      </c>
      <c r="AH238">
        <v>22.12</v>
      </c>
      <c r="AI238">
        <v>42.27</v>
      </c>
      <c r="AJ238">
        <v>40.69</v>
      </c>
      <c r="AK238">
        <v>77.88</v>
      </c>
      <c r="AL238">
        <v>75.69</v>
      </c>
      <c r="AM238">
        <v>4.16</v>
      </c>
      <c r="AN238">
        <v>10.210000000000001</v>
      </c>
      <c r="AO238">
        <v>23.37</v>
      </c>
      <c r="AP238">
        <v>42.27</v>
      </c>
      <c r="AQ238">
        <v>40.69</v>
      </c>
      <c r="AR238">
        <v>77.88</v>
      </c>
      <c r="AS238">
        <v>75.69</v>
      </c>
      <c r="AT238">
        <v>4.16</v>
      </c>
      <c r="AU238">
        <v>10.210000000000001</v>
      </c>
      <c r="AV238">
        <v>183.21</v>
      </c>
      <c r="AW238">
        <v>217.73</v>
      </c>
      <c r="AX238">
        <v>22.12</v>
      </c>
      <c r="AY238">
        <v>72.66</v>
      </c>
      <c r="AZ238">
        <v>3.61</v>
      </c>
      <c r="BA238">
        <v>68.930000000000007</v>
      </c>
      <c r="BB238">
        <v>4.28</v>
      </c>
      <c r="BC238">
        <v>68.930000000000007</v>
      </c>
      <c r="BD238">
        <v>3.61</v>
      </c>
      <c r="BE238">
        <v>25.24</v>
      </c>
      <c r="BF238">
        <v>2.9</v>
      </c>
      <c r="BG238">
        <v>2.9</v>
      </c>
      <c r="BH238">
        <v>65.78</v>
      </c>
      <c r="BI238">
        <v>3.61</v>
      </c>
      <c r="BJ238">
        <v>0</v>
      </c>
      <c r="BK238">
        <v>66.760000000000005</v>
      </c>
      <c r="BL238">
        <v>3.61</v>
      </c>
      <c r="BM238">
        <v>0</v>
      </c>
      <c r="BN238">
        <v>47.6</v>
      </c>
      <c r="BO238">
        <v>2.27</v>
      </c>
      <c r="BP238">
        <v>0</v>
      </c>
      <c r="BQ238">
        <v>66.75</v>
      </c>
    </row>
    <row r="239" spans="1:69">
      <c r="A239" s="102">
        <v>43865</v>
      </c>
      <c r="B239" t="s">
        <v>823</v>
      </c>
      <c r="C239">
        <v>11.14</v>
      </c>
      <c r="D239">
        <v>24.87</v>
      </c>
      <c r="E239">
        <v>20.39</v>
      </c>
      <c r="F239">
        <v>57.99</v>
      </c>
      <c r="G239">
        <v>17.559999999999999</v>
      </c>
      <c r="H239">
        <v>17.97</v>
      </c>
      <c r="I239">
        <v>4.16</v>
      </c>
      <c r="J239">
        <v>10.210000000000001</v>
      </c>
      <c r="K239">
        <v>24.87</v>
      </c>
      <c r="L239">
        <v>20.39</v>
      </c>
      <c r="M239">
        <v>52.95</v>
      </c>
      <c r="N239">
        <v>33.81</v>
      </c>
      <c r="O239">
        <v>18.8</v>
      </c>
      <c r="P239">
        <v>18.48</v>
      </c>
      <c r="Q239">
        <v>4.16</v>
      </c>
      <c r="R239">
        <v>10.210000000000001</v>
      </c>
      <c r="S239">
        <v>21.53</v>
      </c>
      <c r="T239">
        <v>52.95</v>
      </c>
      <c r="U239">
        <v>33.81</v>
      </c>
      <c r="V239">
        <v>18.8</v>
      </c>
      <c r="W239">
        <v>18.48</v>
      </c>
      <c r="X239">
        <v>4.16</v>
      </c>
      <c r="Y239">
        <v>11.14</v>
      </c>
      <c r="Z239">
        <v>26.98</v>
      </c>
      <c r="AA239">
        <v>22.12</v>
      </c>
      <c r="AB239">
        <v>60</v>
      </c>
      <c r="AC239">
        <v>80.31</v>
      </c>
      <c r="AD239">
        <v>58.82</v>
      </c>
      <c r="AE239">
        <v>4.16</v>
      </c>
      <c r="AF239">
        <v>10.210000000000001</v>
      </c>
      <c r="AG239">
        <v>26.98</v>
      </c>
      <c r="AH239">
        <v>22.12</v>
      </c>
      <c r="AI239">
        <v>42.27</v>
      </c>
      <c r="AJ239">
        <v>40.69</v>
      </c>
      <c r="AK239">
        <v>77.88</v>
      </c>
      <c r="AL239">
        <v>75.69</v>
      </c>
      <c r="AM239">
        <v>4.16</v>
      </c>
      <c r="AN239">
        <v>10.210000000000001</v>
      </c>
      <c r="AO239">
        <v>23.37</v>
      </c>
      <c r="AP239">
        <v>42.27</v>
      </c>
      <c r="AQ239">
        <v>40.69</v>
      </c>
      <c r="AR239">
        <v>77.88</v>
      </c>
      <c r="AS239">
        <v>75.69</v>
      </c>
      <c r="AT239">
        <v>4.16</v>
      </c>
      <c r="AU239">
        <v>10.210000000000001</v>
      </c>
      <c r="AV239">
        <v>183.21</v>
      </c>
      <c r="AW239">
        <v>217.73</v>
      </c>
      <c r="AX239">
        <v>22.12</v>
      </c>
      <c r="AY239">
        <v>72.66</v>
      </c>
      <c r="AZ239">
        <v>3.61</v>
      </c>
      <c r="BA239">
        <v>68.930000000000007</v>
      </c>
      <c r="BB239">
        <v>4.28</v>
      </c>
      <c r="BC239">
        <v>68.930000000000007</v>
      </c>
      <c r="BD239">
        <v>3.61</v>
      </c>
      <c r="BE239">
        <v>25.24</v>
      </c>
      <c r="BF239">
        <v>2.9</v>
      </c>
      <c r="BG239">
        <v>2.9</v>
      </c>
      <c r="BH239">
        <v>65.78</v>
      </c>
      <c r="BI239">
        <v>3.61</v>
      </c>
      <c r="BJ239">
        <v>0</v>
      </c>
      <c r="BK239">
        <v>66.760000000000005</v>
      </c>
      <c r="BL239">
        <v>3.61</v>
      </c>
      <c r="BM239">
        <v>0</v>
      </c>
      <c r="BN239">
        <v>47.6</v>
      </c>
      <c r="BO239">
        <v>2.27</v>
      </c>
      <c r="BP239">
        <v>0</v>
      </c>
      <c r="BQ239">
        <v>66.75</v>
      </c>
    </row>
    <row r="240" spans="1:69">
      <c r="A240" s="102">
        <v>43865</v>
      </c>
      <c r="B240" t="s">
        <v>926</v>
      </c>
      <c r="C240">
        <v>7.33</v>
      </c>
      <c r="D240">
        <v>24.17</v>
      </c>
      <c r="E240">
        <v>20.11</v>
      </c>
      <c r="F240">
        <v>55.07</v>
      </c>
      <c r="G240">
        <v>13.11</v>
      </c>
      <c r="H240">
        <v>15.34</v>
      </c>
      <c r="I240">
        <v>4.42</v>
      </c>
      <c r="J240">
        <v>7.3</v>
      </c>
      <c r="K240">
        <v>24.17</v>
      </c>
      <c r="L240">
        <v>20.11</v>
      </c>
      <c r="M240">
        <v>46.76</v>
      </c>
      <c r="N240">
        <v>34.72</v>
      </c>
      <c r="O240">
        <v>14.76</v>
      </c>
      <c r="P240">
        <v>14.95</v>
      </c>
      <c r="Q240">
        <v>4.42</v>
      </c>
      <c r="R240">
        <v>7.3</v>
      </c>
      <c r="S240">
        <v>21.11</v>
      </c>
      <c r="T240">
        <v>46.76</v>
      </c>
      <c r="U240">
        <v>34.72</v>
      </c>
      <c r="V240">
        <v>14.76</v>
      </c>
      <c r="W240">
        <v>14.95</v>
      </c>
      <c r="X240">
        <v>4.42</v>
      </c>
      <c r="Y240">
        <v>7.33</v>
      </c>
      <c r="Z240">
        <v>26.7</v>
      </c>
      <c r="AA240">
        <v>22.22</v>
      </c>
      <c r="AB240">
        <v>63.09</v>
      </c>
      <c r="AC240">
        <v>71.5</v>
      </c>
      <c r="AD240">
        <v>51.49</v>
      </c>
      <c r="AE240">
        <v>4.42</v>
      </c>
      <c r="AF240">
        <v>7.3</v>
      </c>
      <c r="AG240">
        <v>26.7</v>
      </c>
      <c r="AH240">
        <v>22.22</v>
      </c>
      <c r="AI240">
        <v>55.08</v>
      </c>
      <c r="AJ240">
        <v>39.619999999999997</v>
      </c>
      <c r="AK240">
        <v>71.260000000000005</v>
      </c>
      <c r="AL240">
        <v>64.28</v>
      </c>
      <c r="AM240">
        <v>4.42</v>
      </c>
      <c r="AN240">
        <v>7.3</v>
      </c>
      <c r="AO240">
        <v>23.32</v>
      </c>
      <c r="AP240">
        <v>55.08</v>
      </c>
      <c r="AQ240">
        <v>39.619999999999997</v>
      </c>
      <c r="AR240">
        <v>71.260000000000005</v>
      </c>
      <c r="AS240">
        <v>64.28</v>
      </c>
      <c r="AT240">
        <v>4.42</v>
      </c>
      <c r="AU240">
        <v>7.3</v>
      </c>
      <c r="AV240">
        <v>166.48</v>
      </c>
      <c r="AW240">
        <v>198.99</v>
      </c>
      <c r="AX240">
        <v>22.22</v>
      </c>
      <c r="AY240">
        <v>62.17</v>
      </c>
      <c r="AZ240">
        <v>3.21</v>
      </c>
      <c r="BA240">
        <v>64.48</v>
      </c>
      <c r="BB240">
        <v>3.92</v>
      </c>
      <c r="BC240">
        <v>64.48</v>
      </c>
      <c r="BD240">
        <v>3.21</v>
      </c>
      <c r="BE240">
        <v>24.59</v>
      </c>
      <c r="BF240">
        <v>0</v>
      </c>
      <c r="BG240">
        <v>0</v>
      </c>
      <c r="BH240">
        <v>57.69</v>
      </c>
      <c r="BI240">
        <v>3.21</v>
      </c>
      <c r="BJ240">
        <v>0</v>
      </c>
      <c r="BK240">
        <v>58.68</v>
      </c>
      <c r="BL240">
        <v>3.21</v>
      </c>
      <c r="BM240">
        <v>0</v>
      </c>
      <c r="BN240">
        <v>42.84</v>
      </c>
      <c r="BO240">
        <v>0</v>
      </c>
      <c r="BP240">
        <v>0</v>
      </c>
      <c r="BQ240">
        <v>58.64</v>
      </c>
    </row>
    <row r="241" spans="1:69">
      <c r="A241" s="102">
        <v>43865</v>
      </c>
      <c r="B241" t="s">
        <v>903</v>
      </c>
      <c r="C241">
        <v>7.33</v>
      </c>
      <c r="D241">
        <v>24.31</v>
      </c>
      <c r="E241">
        <v>20.079999999999998</v>
      </c>
      <c r="F241">
        <v>55.07</v>
      </c>
      <c r="G241">
        <v>13.11</v>
      </c>
      <c r="H241">
        <v>15.34</v>
      </c>
      <c r="I241">
        <v>4.42</v>
      </c>
      <c r="J241">
        <v>7.3</v>
      </c>
      <c r="K241">
        <v>24.31</v>
      </c>
      <c r="L241">
        <v>20.079999999999998</v>
      </c>
      <c r="M241">
        <v>46.76</v>
      </c>
      <c r="N241">
        <v>34.72</v>
      </c>
      <c r="O241">
        <v>14.76</v>
      </c>
      <c r="P241">
        <v>14.95</v>
      </c>
      <c r="Q241">
        <v>4.42</v>
      </c>
      <c r="R241">
        <v>7.3</v>
      </c>
      <c r="S241">
        <v>21.12</v>
      </c>
      <c r="T241">
        <v>46.76</v>
      </c>
      <c r="U241">
        <v>34.72</v>
      </c>
      <c r="V241">
        <v>14.76</v>
      </c>
      <c r="W241">
        <v>14.95</v>
      </c>
      <c r="X241">
        <v>4.42</v>
      </c>
      <c r="Y241">
        <v>7.33</v>
      </c>
      <c r="Z241">
        <v>26.86</v>
      </c>
      <c r="AA241">
        <v>22.19</v>
      </c>
      <c r="AB241">
        <v>63.09</v>
      </c>
      <c r="AC241">
        <v>71.5</v>
      </c>
      <c r="AD241">
        <v>51.49</v>
      </c>
      <c r="AE241">
        <v>4.42</v>
      </c>
      <c r="AF241">
        <v>7.3</v>
      </c>
      <c r="AG241">
        <v>26.86</v>
      </c>
      <c r="AH241">
        <v>22.19</v>
      </c>
      <c r="AI241">
        <v>55.08</v>
      </c>
      <c r="AJ241">
        <v>39.619999999999997</v>
      </c>
      <c r="AK241">
        <v>71.260000000000005</v>
      </c>
      <c r="AL241">
        <v>64.28</v>
      </c>
      <c r="AM241">
        <v>4.42</v>
      </c>
      <c r="AN241">
        <v>7.3</v>
      </c>
      <c r="AO241">
        <v>23.33</v>
      </c>
      <c r="AP241">
        <v>55.08</v>
      </c>
      <c r="AQ241">
        <v>39.619999999999997</v>
      </c>
      <c r="AR241">
        <v>71.260000000000005</v>
      </c>
      <c r="AS241">
        <v>64.28</v>
      </c>
      <c r="AT241">
        <v>4.42</v>
      </c>
      <c r="AU241">
        <v>7.3</v>
      </c>
      <c r="AV241">
        <v>166.64</v>
      </c>
      <c r="AW241">
        <v>199.15</v>
      </c>
      <c r="AX241">
        <v>22.19</v>
      </c>
      <c r="AY241">
        <v>62.17</v>
      </c>
      <c r="AZ241">
        <v>3.21</v>
      </c>
      <c r="BA241">
        <v>64.489999999999995</v>
      </c>
      <c r="BB241">
        <v>3.92</v>
      </c>
      <c r="BC241">
        <v>64.489999999999995</v>
      </c>
      <c r="BD241">
        <v>3.21</v>
      </c>
      <c r="BE241">
        <v>24.59</v>
      </c>
      <c r="BF241">
        <v>0</v>
      </c>
      <c r="BG241">
        <v>0</v>
      </c>
      <c r="BH241">
        <v>57.71</v>
      </c>
      <c r="BI241">
        <v>3.21</v>
      </c>
      <c r="BJ241">
        <v>0</v>
      </c>
      <c r="BK241">
        <v>58.69</v>
      </c>
      <c r="BL241">
        <v>3.21</v>
      </c>
      <c r="BM241">
        <v>0</v>
      </c>
      <c r="BN241">
        <v>42.86</v>
      </c>
      <c r="BO241">
        <v>0</v>
      </c>
      <c r="BP241">
        <v>0</v>
      </c>
      <c r="BQ241">
        <v>58.66</v>
      </c>
    </row>
    <row r="242" spans="1:69">
      <c r="A242" s="102">
        <v>43865</v>
      </c>
      <c r="B242" t="s">
        <v>912</v>
      </c>
      <c r="C242">
        <v>7.33</v>
      </c>
      <c r="D242">
        <v>24.31</v>
      </c>
      <c r="E242">
        <v>20.079999999999998</v>
      </c>
      <c r="F242">
        <v>55.07</v>
      </c>
      <c r="G242">
        <v>13.11</v>
      </c>
      <c r="H242">
        <v>15.34</v>
      </c>
      <c r="I242">
        <v>4.42</v>
      </c>
      <c r="J242">
        <v>7.3</v>
      </c>
      <c r="K242">
        <v>24.31</v>
      </c>
      <c r="L242">
        <v>20.079999999999998</v>
      </c>
      <c r="M242">
        <v>46.76</v>
      </c>
      <c r="N242">
        <v>34.72</v>
      </c>
      <c r="O242">
        <v>14.76</v>
      </c>
      <c r="P242">
        <v>14.95</v>
      </c>
      <c r="Q242">
        <v>4.42</v>
      </c>
      <c r="R242">
        <v>7.3</v>
      </c>
      <c r="S242">
        <v>21.12</v>
      </c>
      <c r="T242">
        <v>46.76</v>
      </c>
      <c r="U242">
        <v>34.72</v>
      </c>
      <c r="V242">
        <v>14.76</v>
      </c>
      <c r="W242">
        <v>14.95</v>
      </c>
      <c r="X242">
        <v>4.42</v>
      </c>
      <c r="Y242">
        <v>7.33</v>
      </c>
      <c r="Z242">
        <v>26.86</v>
      </c>
      <c r="AA242">
        <v>22.19</v>
      </c>
      <c r="AB242">
        <v>63.09</v>
      </c>
      <c r="AC242">
        <v>71.5</v>
      </c>
      <c r="AD242">
        <v>51.49</v>
      </c>
      <c r="AE242">
        <v>4.42</v>
      </c>
      <c r="AF242">
        <v>7.3</v>
      </c>
      <c r="AG242">
        <v>26.86</v>
      </c>
      <c r="AH242">
        <v>22.19</v>
      </c>
      <c r="AI242">
        <v>55.08</v>
      </c>
      <c r="AJ242">
        <v>39.619999999999997</v>
      </c>
      <c r="AK242">
        <v>71.260000000000005</v>
      </c>
      <c r="AL242">
        <v>64.28</v>
      </c>
      <c r="AM242">
        <v>4.42</v>
      </c>
      <c r="AN242">
        <v>7.3</v>
      </c>
      <c r="AO242">
        <v>23.33</v>
      </c>
      <c r="AP242">
        <v>55.08</v>
      </c>
      <c r="AQ242">
        <v>39.619999999999997</v>
      </c>
      <c r="AR242">
        <v>71.260000000000005</v>
      </c>
      <c r="AS242">
        <v>64.28</v>
      </c>
      <c r="AT242">
        <v>4.42</v>
      </c>
      <c r="AU242">
        <v>7.3</v>
      </c>
      <c r="AV242">
        <v>166.64</v>
      </c>
      <c r="AW242">
        <v>199.15</v>
      </c>
      <c r="AX242">
        <v>22.19</v>
      </c>
      <c r="AY242">
        <v>62.17</v>
      </c>
      <c r="AZ242">
        <v>3.21</v>
      </c>
      <c r="BA242">
        <v>64.489999999999995</v>
      </c>
      <c r="BB242">
        <v>3.92</v>
      </c>
      <c r="BC242">
        <v>64.489999999999995</v>
      </c>
      <c r="BD242">
        <v>3.21</v>
      </c>
      <c r="BE242">
        <v>24.59</v>
      </c>
      <c r="BF242">
        <v>0</v>
      </c>
      <c r="BG242">
        <v>0</v>
      </c>
      <c r="BH242">
        <v>57.71</v>
      </c>
      <c r="BI242">
        <v>3.21</v>
      </c>
      <c r="BJ242">
        <v>0</v>
      </c>
      <c r="BK242">
        <v>58.69</v>
      </c>
      <c r="BL242">
        <v>3.21</v>
      </c>
      <c r="BM242">
        <v>0</v>
      </c>
      <c r="BN242">
        <v>42.86</v>
      </c>
      <c r="BO242">
        <v>0</v>
      </c>
      <c r="BP242">
        <v>0</v>
      </c>
      <c r="BQ242">
        <v>58.66</v>
      </c>
    </row>
    <row r="243" spans="1:69">
      <c r="A243" s="102">
        <v>43865</v>
      </c>
      <c r="B243" t="s">
        <v>923</v>
      </c>
      <c r="C243">
        <v>7.33</v>
      </c>
      <c r="D243">
        <v>24.31</v>
      </c>
      <c r="E243">
        <v>20.079999999999998</v>
      </c>
      <c r="F243">
        <v>55.07</v>
      </c>
      <c r="G243">
        <v>13.11</v>
      </c>
      <c r="H243">
        <v>15.34</v>
      </c>
      <c r="I243">
        <v>4.42</v>
      </c>
      <c r="J243">
        <v>7.3</v>
      </c>
      <c r="K243">
        <v>24.31</v>
      </c>
      <c r="L243">
        <v>20.079999999999998</v>
      </c>
      <c r="M243">
        <v>46.76</v>
      </c>
      <c r="N243">
        <v>34.72</v>
      </c>
      <c r="O243">
        <v>14.76</v>
      </c>
      <c r="P243">
        <v>14.95</v>
      </c>
      <c r="Q243">
        <v>4.42</v>
      </c>
      <c r="R243">
        <v>7.3</v>
      </c>
      <c r="S243">
        <v>21.12</v>
      </c>
      <c r="T243">
        <v>46.76</v>
      </c>
      <c r="U243">
        <v>34.72</v>
      </c>
      <c r="V243">
        <v>14.76</v>
      </c>
      <c r="W243">
        <v>14.95</v>
      </c>
      <c r="X243">
        <v>4.42</v>
      </c>
      <c r="Y243">
        <v>7.33</v>
      </c>
      <c r="Z243">
        <v>26.86</v>
      </c>
      <c r="AA243">
        <v>22.19</v>
      </c>
      <c r="AB243">
        <v>63.09</v>
      </c>
      <c r="AC243">
        <v>71.5</v>
      </c>
      <c r="AD243">
        <v>51.49</v>
      </c>
      <c r="AE243">
        <v>4.42</v>
      </c>
      <c r="AF243">
        <v>7.3</v>
      </c>
      <c r="AG243">
        <v>26.86</v>
      </c>
      <c r="AH243">
        <v>22.19</v>
      </c>
      <c r="AI243">
        <v>55.08</v>
      </c>
      <c r="AJ243">
        <v>39.619999999999997</v>
      </c>
      <c r="AK243">
        <v>71.260000000000005</v>
      </c>
      <c r="AL243">
        <v>64.28</v>
      </c>
      <c r="AM243">
        <v>4.42</v>
      </c>
      <c r="AN243">
        <v>7.3</v>
      </c>
      <c r="AO243">
        <v>23.33</v>
      </c>
      <c r="AP243">
        <v>55.08</v>
      </c>
      <c r="AQ243">
        <v>39.619999999999997</v>
      </c>
      <c r="AR243">
        <v>71.260000000000005</v>
      </c>
      <c r="AS243">
        <v>64.28</v>
      </c>
      <c r="AT243">
        <v>4.42</v>
      </c>
      <c r="AU243">
        <v>7.3</v>
      </c>
      <c r="AV243">
        <v>166.64</v>
      </c>
      <c r="AW243">
        <v>199.15</v>
      </c>
      <c r="AX243">
        <v>22.19</v>
      </c>
      <c r="AY243">
        <v>62.17</v>
      </c>
      <c r="AZ243">
        <v>3.21</v>
      </c>
      <c r="BA243">
        <v>64.489999999999995</v>
      </c>
      <c r="BB243">
        <v>3.92</v>
      </c>
      <c r="BC243">
        <v>64.489999999999995</v>
      </c>
      <c r="BD243">
        <v>3.21</v>
      </c>
      <c r="BE243">
        <v>24.59</v>
      </c>
      <c r="BF243">
        <v>0</v>
      </c>
      <c r="BG243">
        <v>0</v>
      </c>
      <c r="BH243">
        <v>57.71</v>
      </c>
      <c r="BI243">
        <v>3.21</v>
      </c>
      <c r="BJ243">
        <v>0</v>
      </c>
      <c r="BK243">
        <v>58.69</v>
      </c>
      <c r="BL243">
        <v>3.21</v>
      </c>
      <c r="BM243">
        <v>0</v>
      </c>
      <c r="BN243">
        <v>42.86</v>
      </c>
      <c r="BO243">
        <v>0</v>
      </c>
      <c r="BP243">
        <v>0</v>
      </c>
      <c r="BQ243">
        <v>58.66</v>
      </c>
    </row>
    <row r="244" spans="1:69">
      <c r="A244" s="102">
        <v>43865</v>
      </c>
      <c r="B244" t="s">
        <v>929</v>
      </c>
      <c r="C244">
        <v>7.33</v>
      </c>
      <c r="D244">
        <v>24.31</v>
      </c>
      <c r="E244">
        <v>20.079999999999998</v>
      </c>
      <c r="F244">
        <v>55.07</v>
      </c>
      <c r="G244">
        <v>13.11</v>
      </c>
      <c r="H244">
        <v>15.34</v>
      </c>
      <c r="I244">
        <v>4.42</v>
      </c>
      <c r="J244">
        <v>7.3</v>
      </c>
      <c r="K244">
        <v>24.31</v>
      </c>
      <c r="L244">
        <v>20.079999999999998</v>
      </c>
      <c r="M244">
        <v>46.76</v>
      </c>
      <c r="N244">
        <v>34.72</v>
      </c>
      <c r="O244">
        <v>14.76</v>
      </c>
      <c r="P244">
        <v>14.95</v>
      </c>
      <c r="Q244">
        <v>4.42</v>
      </c>
      <c r="R244">
        <v>7.3</v>
      </c>
      <c r="S244">
        <v>21.12</v>
      </c>
      <c r="T244">
        <v>46.76</v>
      </c>
      <c r="U244">
        <v>34.72</v>
      </c>
      <c r="V244">
        <v>14.76</v>
      </c>
      <c r="W244">
        <v>14.95</v>
      </c>
      <c r="X244">
        <v>4.42</v>
      </c>
      <c r="Y244">
        <v>7.33</v>
      </c>
      <c r="Z244">
        <v>26.86</v>
      </c>
      <c r="AA244">
        <v>22.19</v>
      </c>
      <c r="AB244">
        <v>63.09</v>
      </c>
      <c r="AC244">
        <v>71.5</v>
      </c>
      <c r="AD244">
        <v>51.49</v>
      </c>
      <c r="AE244">
        <v>4.42</v>
      </c>
      <c r="AF244">
        <v>7.3</v>
      </c>
      <c r="AG244">
        <v>26.86</v>
      </c>
      <c r="AH244">
        <v>22.19</v>
      </c>
      <c r="AI244">
        <v>55.08</v>
      </c>
      <c r="AJ244">
        <v>39.619999999999997</v>
      </c>
      <c r="AK244">
        <v>71.260000000000005</v>
      </c>
      <c r="AL244">
        <v>64.28</v>
      </c>
      <c r="AM244">
        <v>4.42</v>
      </c>
      <c r="AN244">
        <v>7.3</v>
      </c>
      <c r="AO244">
        <v>23.33</v>
      </c>
      <c r="AP244">
        <v>55.08</v>
      </c>
      <c r="AQ244">
        <v>39.619999999999997</v>
      </c>
      <c r="AR244">
        <v>71.260000000000005</v>
      </c>
      <c r="AS244">
        <v>64.28</v>
      </c>
      <c r="AT244">
        <v>4.42</v>
      </c>
      <c r="AU244">
        <v>7.3</v>
      </c>
      <c r="AV244">
        <v>166.64</v>
      </c>
      <c r="AW244">
        <v>199.15</v>
      </c>
      <c r="AX244">
        <v>22.19</v>
      </c>
      <c r="AY244">
        <v>62.17</v>
      </c>
      <c r="AZ244">
        <v>3.21</v>
      </c>
      <c r="BA244">
        <v>64.489999999999995</v>
      </c>
      <c r="BB244">
        <v>3.92</v>
      </c>
      <c r="BC244">
        <v>64.489999999999995</v>
      </c>
      <c r="BD244">
        <v>3.21</v>
      </c>
      <c r="BE244">
        <v>24.59</v>
      </c>
      <c r="BF244">
        <v>0</v>
      </c>
      <c r="BG244">
        <v>0</v>
      </c>
      <c r="BH244">
        <v>57.71</v>
      </c>
      <c r="BI244">
        <v>3.21</v>
      </c>
      <c r="BJ244">
        <v>0</v>
      </c>
      <c r="BK244">
        <v>58.69</v>
      </c>
      <c r="BL244">
        <v>3.21</v>
      </c>
      <c r="BM244">
        <v>0</v>
      </c>
      <c r="BN244">
        <v>42.86</v>
      </c>
      <c r="BO244">
        <v>0</v>
      </c>
      <c r="BP244">
        <v>0</v>
      </c>
      <c r="BQ244">
        <v>58.66</v>
      </c>
    </row>
    <row r="245" spans="1:69">
      <c r="A245" s="102">
        <v>43865</v>
      </c>
      <c r="B245" t="s">
        <v>883</v>
      </c>
      <c r="C245">
        <v>7.33</v>
      </c>
      <c r="D245">
        <v>25.46</v>
      </c>
      <c r="E245">
        <v>21.21</v>
      </c>
      <c r="F245">
        <v>55.61</v>
      </c>
      <c r="G245">
        <v>13.11</v>
      </c>
      <c r="H245">
        <v>15.34</v>
      </c>
      <c r="I245">
        <v>4.42</v>
      </c>
      <c r="J245">
        <v>7.3</v>
      </c>
      <c r="K245">
        <v>25.46</v>
      </c>
      <c r="L245">
        <v>21.21</v>
      </c>
      <c r="M245">
        <v>47.22</v>
      </c>
      <c r="N245">
        <v>35.06</v>
      </c>
      <c r="O245">
        <v>14.76</v>
      </c>
      <c r="P245">
        <v>14.95</v>
      </c>
      <c r="Q245">
        <v>4.42</v>
      </c>
      <c r="R245">
        <v>7.3</v>
      </c>
      <c r="S245">
        <v>22.25</v>
      </c>
      <c r="T245">
        <v>47.22</v>
      </c>
      <c r="U245">
        <v>35.06</v>
      </c>
      <c r="V245">
        <v>14.76</v>
      </c>
      <c r="W245">
        <v>14.95</v>
      </c>
      <c r="X245">
        <v>4.42</v>
      </c>
      <c r="Y245">
        <v>7.33</v>
      </c>
      <c r="Z245">
        <v>28.13</v>
      </c>
      <c r="AA245">
        <v>23.43</v>
      </c>
      <c r="AB245">
        <v>63.71</v>
      </c>
      <c r="AC245">
        <v>71.5</v>
      </c>
      <c r="AD245">
        <v>51.49</v>
      </c>
      <c r="AE245">
        <v>4.42</v>
      </c>
      <c r="AF245">
        <v>7.3</v>
      </c>
      <c r="AG245">
        <v>28.13</v>
      </c>
      <c r="AH245">
        <v>23.43</v>
      </c>
      <c r="AI245">
        <v>55.63</v>
      </c>
      <c r="AJ245">
        <v>40.01</v>
      </c>
      <c r="AK245">
        <v>71.260000000000005</v>
      </c>
      <c r="AL245">
        <v>64.28</v>
      </c>
      <c r="AM245">
        <v>4.42</v>
      </c>
      <c r="AN245">
        <v>7.3</v>
      </c>
      <c r="AO245">
        <v>24.58</v>
      </c>
      <c r="AP245">
        <v>55.63</v>
      </c>
      <c r="AQ245">
        <v>40.01</v>
      </c>
      <c r="AR245">
        <v>71.260000000000005</v>
      </c>
      <c r="AS245">
        <v>64.28</v>
      </c>
      <c r="AT245">
        <v>4.42</v>
      </c>
      <c r="AU245">
        <v>7.3</v>
      </c>
      <c r="AV245">
        <v>168.56</v>
      </c>
      <c r="AW245">
        <v>201.22</v>
      </c>
      <c r="AX245">
        <v>23.43</v>
      </c>
      <c r="AY245">
        <v>62.17</v>
      </c>
      <c r="AZ245">
        <v>3.21</v>
      </c>
      <c r="BA245">
        <v>65.930000000000007</v>
      </c>
      <c r="BB245">
        <v>3.92</v>
      </c>
      <c r="BC245">
        <v>65.930000000000007</v>
      </c>
      <c r="BD245">
        <v>3.21</v>
      </c>
      <c r="BE245">
        <v>25.19</v>
      </c>
      <c r="BF245">
        <v>0</v>
      </c>
      <c r="BG245">
        <v>0</v>
      </c>
      <c r="BH245">
        <v>59.1</v>
      </c>
      <c r="BI245">
        <v>3.21</v>
      </c>
      <c r="BJ245">
        <v>0</v>
      </c>
      <c r="BK245">
        <v>60.11</v>
      </c>
      <c r="BL245">
        <v>3.21</v>
      </c>
      <c r="BM245">
        <v>0</v>
      </c>
      <c r="BN245">
        <v>44.2</v>
      </c>
      <c r="BO245">
        <v>0</v>
      </c>
      <c r="BP245">
        <v>0</v>
      </c>
      <c r="BQ245">
        <v>60.07</v>
      </c>
    </row>
    <row r="246" spans="1:69">
      <c r="A246" s="102">
        <v>43865</v>
      </c>
      <c r="B246" t="s">
        <v>886</v>
      </c>
      <c r="C246">
        <v>7.33</v>
      </c>
      <c r="D246">
        <v>24.31</v>
      </c>
      <c r="E246">
        <v>20.079999999999998</v>
      </c>
      <c r="F246">
        <v>55.07</v>
      </c>
      <c r="G246">
        <v>13.11</v>
      </c>
      <c r="H246">
        <v>15.34</v>
      </c>
      <c r="I246">
        <v>4.42</v>
      </c>
      <c r="J246">
        <v>7.3</v>
      </c>
      <c r="K246">
        <v>24.31</v>
      </c>
      <c r="L246">
        <v>20.079999999999998</v>
      </c>
      <c r="M246">
        <v>46.76</v>
      </c>
      <c r="N246">
        <v>34.72</v>
      </c>
      <c r="O246">
        <v>14.76</v>
      </c>
      <c r="P246">
        <v>14.95</v>
      </c>
      <c r="Q246">
        <v>4.42</v>
      </c>
      <c r="R246">
        <v>7.3</v>
      </c>
      <c r="S246">
        <v>21.12</v>
      </c>
      <c r="T246">
        <v>46.76</v>
      </c>
      <c r="U246">
        <v>34.72</v>
      </c>
      <c r="V246">
        <v>14.76</v>
      </c>
      <c r="W246">
        <v>14.95</v>
      </c>
      <c r="X246">
        <v>4.42</v>
      </c>
      <c r="Y246">
        <v>7.33</v>
      </c>
      <c r="Z246">
        <v>26.86</v>
      </c>
      <c r="AA246">
        <v>22.19</v>
      </c>
      <c r="AB246">
        <v>63.09</v>
      </c>
      <c r="AC246">
        <v>71.5</v>
      </c>
      <c r="AD246">
        <v>51.49</v>
      </c>
      <c r="AE246">
        <v>4.42</v>
      </c>
      <c r="AF246">
        <v>7.3</v>
      </c>
      <c r="AG246">
        <v>26.86</v>
      </c>
      <c r="AH246">
        <v>22.19</v>
      </c>
      <c r="AI246">
        <v>55.08</v>
      </c>
      <c r="AJ246">
        <v>39.619999999999997</v>
      </c>
      <c r="AK246">
        <v>71.260000000000005</v>
      </c>
      <c r="AL246">
        <v>64.28</v>
      </c>
      <c r="AM246">
        <v>4.42</v>
      </c>
      <c r="AN246">
        <v>7.3</v>
      </c>
      <c r="AO246">
        <v>23.33</v>
      </c>
      <c r="AP246">
        <v>55.08</v>
      </c>
      <c r="AQ246">
        <v>39.619999999999997</v>
      </c>
      <c r="AR246">
        <v>71.260000000000005</v>
      </c>
      <c r="AS246">
        <v>64.28</v>
      </c>
      <c r="AT246">
        <v>4.42</v>
      </c>
      <c r="AU246">
        <v>7.3</v>
      </c>
      <c r="AV246">
        <v>166.64</v>
      </c>
      <c r="AW246">
        <v>199.15</v>
      </c>
      <c r="AX246">
        <v>22.19</v>
      </c>
      <c r="AY246">
        <v>62.17</v>
      </c>
      <c r="AZ246">
        <v>3.21</v>
      </c>
      <c r="BA246">
        <v>64.489999999999995</v>
      </c>
      <c r="BB246">
        <v>3.92</v>
      </c>
      <c r="BC246">
        <v>64.489999999999995</v>
      </c>
      <c r="BD246">
        <v>3.21</v>
      </c>
      <c r="BE246">
        <v>24.59</v>
      </c>
      <c r="BF246">
        <v>0</v>
      </c>
      <c r="BG246">
        <v>0</v>
      </c>
      <c r="BH246">
        <v>57.71</v>
      </c>
      <c r="BI246">
        <v>3.21</v>
      </c>
      <c r="BJ246">
        <v>0</v>
      </c>
      <c r="BK246">
        <v>58.69</v>
      </c>
      <c r="BL246">
        <v>3.21</v>
      </c>
      <c r="BM246">
        <v>0</v>
      </c>
      <c r="BN246">
        <v>42.86</v>
      </c>
      <c r="BO246">
        <v>0</v>
      </c>
      <c r="BP246">
        <v>0</v>
      </c>
      <c r="BQ246">
        <v>58.66</v>
      </c>
    </row>
    <row r="247" spans="1:69">
      <c r="A247" s="102">
        <v>43865</v>
      </c>
      <c r="B247" t="s">
        <v>889</v>
      </c>
      <c r="C247">
        <v>7.33</v>
      </c>
      <c r="D247">
        <v>24.31</v>
      </c>
      <c r="E247">
        <v>20.079999999999998</v>
      </c>
      <c r="F247">
        <v>55.07</v>
      </c>
      <c r="G247">
        <v>13.11</v>
      </c>
      <c r="H247">
        <v>15.34</v>
      </c>
      <c r="I247">
        <v>4.42</v>
      </c>
      <c r="J247">
        <v>7.3</v>
      </c>
      <c r="K247">
        <v>24.31</v>
      </c>
      <c r="L247">
        <v>20.079999999999998</v>
      </c>
      <c r="M247">
        <v>46.76</v>
      </c>
      <c r="N247">
        <v>34.72</v>
      </c>
      <c r="O247">
        <v>14.76</v>
      </c>
      <c r="P247">
        <v>14.95</v>
      </c>
      <c r="Q247">
        <v>4.42</v>
      </c>
      <c r="R247">
        <v>7.3</v>
      </c>
      <c r="S247">
        <v>21.12</v>
      </c>
      <c r="T247">
        <v>46.76</v>
      </c>
      <c r="U247">
        <v>34.72</v>
      </c>
      <c r="V247">
        <v>14.76</v>
      </c>
      <c r="W247">
        <v>14.95</v>
      </c>
      <c r="X247">
        <v>4.42</v>
      </c>
      <c r="Y247">
        <v>7.33</v>
      </c>
      <c r="Z247">
        <v>26.86</v>
      </c>
      <c r="AA247">
        <v>22.19</v>
      </c>
      <c r="AB247">
        <v>63.09</v>
      </c>
      <c r="AC247">
        <v>71.5</v>
      </c>
      <c r="AD247">
        <v>51.49</v>
      </c>
      <c r="AE247">
        <v>4.42</v>
      </c>
      <c r="AF247">
        <v>7.3</v>
      </c>
      <c r="AG247">
        <v>26.86</v>
      </c>
      <c r="AH247">
        <v>22.19</v>
      </c>
      <c r="AI247">
        <v>55.08</v>
      </c>
      <c r="AJ247">
        <v>39.619999999999997</v>
      </c>
      <c r="AK247">
        <v>71.260000000000005</v>
      </c>
      <c r="AL247">
        <v>64.28</v>
      </c>
      <c r="AM247">
        <v>4.42</v>
      </c>
      <c r="AN247">
        <v>7.3</v>
      </c>
      <c r="AO247">
        <v>23.33</v>
      </c>
      <c r="AP247">
        <v>55.08</v>
      </c>
      <c r="AQ247">
        <v>39.619999999999997</v>
      </c>
      <c r="AR247">
        <v>71.260000000000005</v>
      </c>
      <c r="AS247">
        <v>64.28</v>
      </c>
      <c r="AT247">
        <v>4.42</v>
      </c>
      <c r="AU247">
        <v>7.3</v>
      </c>
      <c r="AV247">
        <v>166.64</v>
      </c>
      <c r="AW247">
        <v>199.15</v>
      </c>
      <c r="AX247">
        <v>22.19</v>
      </c>
      <c r="AY247">
        <v>62.17</v>
      </c>
      <c r="AZ247">
        <v>3.21</v>
      </c>
      <c r="BA247">
        <v>64.489999999999995</v>
      </c>
      <c r="BB247">
        <v>3.92</v>
      </c>
      <c r="BC247">
        <v>64.489999999999995</v>
      </c>
      <c r="BD247">
        <v>3.21</v>
      </c>
      <c r="BE247">
        <v>24.59</v>
      </c>
      <c r="BF247">
        <v>0</v>
      </c>
      <c r="BG247">
        <v>0</v>
      </c>
      <c r="BH247">
        <v>57.71</v>
      </c>
      <c r="BI247">
        <v>3.21</v>
      </c>
      <c r="BJ247">
        <v>0</v>
      </c>
      <c r="BK247">
        <v>58.69</v>
      </c>
      <c r="BL247">
        <v>3.21</v>
      </c>
      <c r="BM247">
        <v>0</v>
      </c>
      <c r="BN247">
        <v>42.86</v>
      </c>
      <c r="BO247">
        <v>0</v>
      </c>
      <c r="BP247">
        <v>0</v>
      </c>
      <c r="BQ247">
        <v>58.66</v>
      </c>
    </row>
    <row r="248" spans="1:69">
      <c r="A248" s="102">
        <v>43865</v>
      </c>
      <c r="B248" t="s">
        <v>891</v>
      </c>
      <c r="C248">
        <v>7.33</v>
      </c>
      <c r="D248">
        <v>24.31</v>
      </c>
      <c r="E248">
        <v>20.079999999999998</v>
      </c>
      <c r="F248">
        <v>55.07</v>
      </c>
      <c r="G248">
        <v>13.11</v>
      </c>
      <c r="H248">
        <v>15.34</v>
      </c>
      <c r="I248">
        <v>4.42</v>
      </c>
      <c r="J248">
        <v>7.3</v>
      </c>
      <c r="K248">
        <v>24.31</v>
      </c>
      <c r="L248">
        <v>20.079999999999998</v>
      </c>
      <c r="M248">
        <v>46.76</v>
      </c>
      <c r="N248">
        <v>34.72</v>
      </c>
      <c r="O248">
        <v>14.76</v>
      </c>
      <c r="P248">
        <v>14.95</v>
      </c>
      <c r="Q248">
        <v>4.42</v>
      </c>
      <c r="R248">
        <v>7.3</v>
      </c>
      <c r="S248">
        <v>21.12</v>
      </c>
      <c r="T248">
        <v>46.76</v>
      </c>
      <c r="U248">
        <v>34.72</v>
      </c>
      <c r="V248">
        <v>14.76</v>
      </c>
      <c r="W248">
        <v>14.95</v>
      </c>
      <c r="X248">
        <v>4.42</v>
      </c>
      <c r="Y248">
        <v>7.33</v>
      </c>
      <c r="Z248">
        <v>26.86</v>
      </c>
      <c r="AA248">
        <v>22.19</v>
      </c>
      <c r="AB248">
        <v>63.09</v>
      </c>
      <c r="AC248">
        <v>71.5</v>
      </c>
      <c r="AD248">
        <v>51.49</v>
      </c>
      <c r="AE248">
        <v>4.42</v>
      </c>
      <c r="AF248">
        <v>7.3</v>
      </c>
      <c r="AG248">
        <v>26.86</v>
      </c>
      <c r="AH248">
        <v>22.19</v>
      </c>
      <c r="AI248">
        <v>55.08</v>
      </c>
      <c r="AJ248">
        <v>39.619999999999997</v>
      </c>
      <c r="AK248">
        <v>71.260000000000005</v>
      </c>
      <c r="AL248">
        <v>64.28</v>
      </c>
      <c r="AM248">
        <v>4.42</v>
      </c>
      <c r="AN248">
        <v>7.3</v>
      </c>
      <c r="AO248">
        <v>23.33</v>
      </c>
      <c r="AP248">
        <v>55.08</v>
      </c>
      <c r="AQ248">
        <v>39.619999999999997</v>
      </c>
      <c r="AR248">
        <v>71.260000000000005</v>
      </c>
      <c r="AS248">
        <v>64.28</v>
      </c>
      <c r="AT248">
        <v>4.42</v>
      </c>
      <c r="AU248">
        <v>7.3</v>
      </c>
      <c r="AV248">
        <v>166.64</v>
      </c>
      <c r="AW248">
        <v>199.15</v>
      </c>
      <c r="AX248">
        <v>22.19</v>
      </c>
      <c r="AY248">
        <v>62.17</v>
      </c>
      <c r="AZ248">
        <v>3.21</v>
      </c>
      <c r="BA248">
        <v>64.489999999999995</v>
      </c>
      <c r="BB248">
        <v>3.92</v>
      </c>
      <c r="BC248">
        <v>64.489999999999995</v>
      </c>
      <c r="BD248">
        <v>3.21</v>
      </c>
      <c r="BE248">
        <v>24.59</v>
      </c>
      <c r="BF248">
        <v>0</v>
      </c>
      <c r="BG248">
        <v>0</v>
      </c>
      <c r="BH248">
        <v>57.71</v>
      </c>
      <c r="BI248">
        <v>3.21</v>
      </c>
      <c r="BJ248">
        <v>0</v>
      </c>
      <c r="BK248">
        <v>58.69</v>
      </c>
      <c r="BL248">
        <v>3.21</v>
      </c>
      <c r="BM248">
        <v>0</v>
      </c>
      <c r="BN248">
        <v>42.86</v>
      </c>
      <c r="BO248">
        <v>0</v>
      </c>
      <c r="BP248">
        <v>0</v>
      </c>
      <c r="BQ248">
        <v>58.66</v>
      </c>
    </row>
    <row r="249" spans="1:69">
      <c r="A249" s="102">
        <v>43865</v>
      </c>
      <c r="B249" t="s">
        <v>897</v>
      </c>
      <c r="C249">
        <v>7.33</v>
      </c>
      <c r="D249">
        <v>24.31</v>
      </c>
      <c r="E249">
        <v>20.079999999999998</v>
      </c>
      <c r="F249">
        <v>55.07</v>
      </c>
      <c r="G249">
        <v>13.11</v>
      </c>
      <c r="H249">
        <v>15.34</v>
      </c>
      <c r="I249">
        <v>4.42</v>
      </c>
      <c r="J249">
        <v>7.3</v>
      </c>
      <c r="K249">
        <v>24.31</v>
      </c>
      <c r="L249">
        <v>20.079999999999998</v>
      </c>
      <c r="M249">
        <v>46.76</v>
      </c>
      <c r="N249">
        <v>34.72</v>
      </c>
      <c r="O249">
        <v>14.76</v>
      </c>
      <c r="P249">
        <v>14.95</v>
      </c>
      <c r="Q249">
        <v>4.42</v>
      </c>
      <c r="R249">
        <v>7.3</v>
      </c>
      <c r="S249">
        <v>21.12</v>
      </c>
      <c r="T249">
        <v>46.76</v>
      </c>
      <c r="U249">
        <v>34.72</v>
      </c>
      <c r="V249">
        <v>14.76</v>
      </c>
      <c r="W249">
        <v>14.95</v>
      </c>
      <c r="X249">
        <v>4.42</v>
      </c>
      <c r="Y249">
        <v>7.33</v>
      </c>
      <c r="Z249">
        <v>26.86</v>
      </c>
      <c r="AA249">
        <v>22.19</v>
      </c>
      <c r="AB249">
        <v>63.09</v>
      </c>
      <c r="AC249">
        <v>71.5</v>
      </c>
      <c r="AD249">
        <v>51.49</v>
      </c>
      <c r="AE249">
        <v>4.42</v>
      </c>
      <c r="AF249">
        <v>7.3</v>
      </c>
      <c r="AG249">
        <v>26.86</v>
      </c>
      <c r="AH249">
        <v>22.19</v>
      </c>
      <c r="AI249">
        <v>55.08</v>
      </c>
      <c r="AJ249">
        <v>39.619999999999997</v>
      </c>
      <c r="AK249">
        <v>71.260000000000005</v>
      </c>
      <c r="AL249">
        <v>64.28</v>
      </c>
      <c r="AM249">
        <v>4.42</v>
      </c>
      <c r="AN249">
        <v>7.3</v>
      </c>
      <c r="AO249">
        <v>23.33</v>
      </c>
      <c r="AP249">
        <v>55.08</v>
      </c>
      <c r="AQ249">
        <v>39.619999999999997</v>
      </c>
      <c r="AR249">
        <v>71.260000000000005</v>
      </c>
      <c r="AS249">
        <v>64.28</v>
      </c>
      <c r="AT249">
        <v>4.42</v>
      </c>
      <c r="AU249">
        <v>7.3</v>
      </c>
      <c r="AV249">
        <v>166.64</v>
      </c>
      <c r="AW249">
        <v>199.15</v>
      </c>
      <c r="AX249">
        <v>22.19</v>
      </c>
      <c r="AY249">
        <v>62.17</v>
      </c>
      <c r="AZ249">
        <v>3.21</v>
      </c>
      <c r="BA249">
        <v>64.489999999999995</v>
      </c>
      <c r="BB249">
        <v>3.92</v>
      </c>
      <c r="BC249">
        <v>64.489999999999995</v>
      </c>
      <c r="BD249">
        <v>3.21</v>
      </c>
      <c r="BE249">
        <v>24.59</v>
      </c>
      <c r="BF249">
        <v>0</v>
      </c>
      <c r="BG249">
        <v>0</v>
      </c>
      <c r="BH249">
        <v>57.71</v>
      </c>
      <c r="BI249">
        <v>3.21</v>
      </c>
      <c r="BJ249">
        <v>0</v>
      </c>
      <c r="BK249">
        <v>58.69</v>
      </c>
      <c r="BL249">
        <v>3.21</v>
      </c>
      <c r="BM249">
        <v>0</v>
      </c>
      <c r="BN249">
        <v>42.86</v>
      </c>
      <c r="BO249">
        <v>0</v>
      </c>
      <c r="BP249">
        <v>0</v>
      </c>
      <c r="BQ249">
        <v>58.66</v>
      </c>
    </row>
    <row r="250" spans="1:69">
      <c r="A250" s="102">
        <v>43865</v>
      </c>
      <c r="B250" t="s">
        <v>880</v>
      </c>
      <c r="C250">
        <v>7.33</v>
      </c>
      <c r="D250">
        <v>24.31</v>
      </c>
      <c r="E250">
        <v>20.079999999999998</v>
      </c>
      <c r="F250">
        <v>55.07</v>
      </c>
      <c r="G250">
        <v>13.11</v>
      </c>
      <c r="H250">
        <v>15.34</v>
      </c>
      <c r="I250">
        <v>4.42</v>
      </c>
      <c r="J250">
        <v>7.3</v>
      </c>
      <c r="K250">
        <v>24.31</v>
      </c>
      <c r="L250">
        <v>20.079999999999998</v>
      </c>
      <c r="M250">
        <v>46.76</v>
      </c>
      <c r="N250">
        <v>34.72</v>
      </c>
      <c r="O250">
        <v>14.76</v>
      </c>
      <c r="P250">
        <v>14.95</v>
      </c>
      <c r="Q250">
        <v>4.42</v>
      </c>
      <c r="R250">
        <v>7.3</v>
      </c>
      <c r="S250">
        <v>21.12</v>
      </c>
      <c r="T250">
        <v>46.76</v>
      </c>
      <c r="U250">
        <v>34.72</v>
      </c>
      <c r="V250">
        <v>14.76</v>
      </c>
      <c r="W250">
        <v>14.95</v>
      </c>
      <c r="X250">
        <v>4.42</v>
      </c>
      <c r="Y250">
        <v>7.33</v>
      </c>
      <c r="Z250">
        <v>26.86</v>
      </c>
      <c r="AA250">
        <v>22.19</v>
      </c>
      <c r="AB250">
        <v>63.09</v>
      </c>
      <c r="AC250">
        <v>71.5</v>
      </c>
      <c r="AD250">
        <v>51.49</v>
      </c>
      <c r="AE250">
        <v>4.42</v>
      </c>
      <c r="AF250">
        <v>7.3</v>
      </c>
      <c r="AG250">
        <v>26.86</v>
      </c>
      <c r="AH250">
        <v>22.19</v>
      </c>
      <c r="AI250">
        <v>55.08</v>
      </c>
      <c r="AJ250">
        <v>39.619999999999997</v>
      </c>
      <c r="AK250">
        <v>71.260000000000005</v>
      </c>
      <c r="AL250">
        <v>64.28</v>
      </c>
      <c r="AM250">
        <v>4.42</v>
      </c>
      <c r="AN250">
        <v>7.3</v>
      </c>
      <c r="AO250">
        <v>23.33</v>
      </c>
      <c r="AP250">
        <v>55.08</v>
      </c>
      <c r="AQ250">
        <v>39.619999999999997</v>
      </c>
      <c r="AR250">
        <v>71.260000000000005</v>
      </c>
      <c r="AS250">
        <v>64.28</v>
      </c>
      <c r="AT250">
        <v>4.42</v>
      </c>
      <c r="AU250">
        <v>7.3</v>
      </c>
      <c r="AV250">
        <v>166.64</v>
      </c>
      <c r="AW250">
        <v>199.15</v>
      </c>
      <c r="AX250">
        <v>22.19</v>
      </c>
      <c r="AY250">
        <v>62.17</v>
      </c>
      <c r="AZ250">
        <v>3.21</v>
      </c>
      <c r="BA250">
        <v>64.489999999999995</v>
      </c>
      <c r="BB250">
        <v>3.92</v>
      </c>
      <c r="BC250">
        <v>64.489999999999995</v>
      </c>
      <c r="BD250">
        <v>3.21</v>
      </c>
      <c r="BE250">
        <v>24.59</v>
      </c>
      <c r="BF250">
        <v>0</v>
      </c>
      <c r="BG250">
        <v>0</v>
      </c>
      <c r="BH250">
        <v>57.71</v>
      </c>
      <c r="BI250">
        <v>3.21</v>
      </c>
      <c r="BJ250">
        <v>0</v>
      </c>
      <c r="BK250">
        <v>58.69</v>
      </c>
      <c r="BL250">
        <v>3.21</v>
      </c>
      <c r="BM250">
        <v>0</v>
      </c>
      <c r="BN250">
        <v>42.86</v>
      </c>
      <c r="BO250">
        <v>0</v>
      </c>
      <c r="BP250">
        <v>0</v>
      </c>
      <c r="BQ250">
        <v>58.66</v>
      </c>
    </row>
    <row r="251" spans="1:69">
      <c r="A251" s="102">
        <v>43865</v>
      </c>
      <c r="B251" t="s">
        <v>894</v>
      </c>
      <c r="C251">
        <v>7.33</v>
      </c>
      <c r="D251">
        <v>24.31</v>
      </c>
      <c r="E251">
        <v>20.079999999999998</v>
      </c>
      <c r="F251">
        <v>55.07</v>
      </c>
      <c r="G251">
        <v>13.11</v>
      </c>
      <c r="H251">
        <v>15.34</v>
      </c>
      <c r="I251">
        <v>4.42</v>
      </c>
      <c r="J251">
        <v>7.3</v>
      </c>
      <c r="K251">
        <v>24.31</v>
      </c>
      <c r="L251">
        <v>20.079999999999998</v>
      </c>
      <c r="M251">
        <v>46.76</v>
      </c>
      <c r="N251">
        <v>34.72</v>
      </c>
      <c r="O251">
        <v>14.76</v>
      </c>
      <c r="P251">
        <v>14.95</v>
      </c>
      <c r="Q251">
        <v>4.42</v>
      </c>
      <c r="R251">
        <v>7.3</v>
      </c>
      <c r="S251">
        <v>21.12</v>
      </c>
      <c r="T251">
        <v>46.76</v>
      </c>
      <c r="U251">
        <v>34.72</v>
      </c>
      <c r="V251">
        <v>14.76</v>
      </c>
      <c r="W251">
        <v>14.95</v>
      </c>
      <c r="X251">
        <v>4.42</v>
      </c>
      <c r="Y251">
        <v>7.33</v>
      </c>
      <c r="Z251">
        <v>26.86</v>
      </c>
      <c r="AA251">
        <v>22.19</v>
      </c>
      <c r="AB251">
        <v>63.09</v>
      </c>
      <c r="AC251">
        <v>71.5</v>
      </c>
      <c r="AD251">
        <v>51.49</v>
      </c>
      <c r="AE251">
        <v>4.42</v>
      </c>
      <c r="AF251">
        <v>7.3</v>
      </c>
      <c r="AG251">
        <v>26.86</v>
      </c>
      <c r="AH251">
        <v>22.19</v>
      </c>
      <c r="AI251">
        <v>55.08</v>
      </c>
      <c r="AJ251">
        <v>39.619999999999997</v>
      </c>
      <c r="AK251">
        <v>71.260000000000005</v>
      </c>
      <c r="AL251">
        <v>64.28</v>
      </c>
      <c r="AM251">
        <v>4.42</v>
      </c>
      <c r="AN251">
        <v>7.3</v>
      </c>
      <c r="AO251">
        <v>23.33</v>
      </c>
      <c r="AP251">
        <v>55.08</v>
      </c>
      <c r="AQ251">
        <v>39.619999999999997</v>
      </c>
      <c r="AR251">
        <v>71.260000000000005</v>
      </c>
      <c r="AS251">
        <v>64.28</v>
      </c>
      <c r="AT251">
        <v>4.42</v>
      </c>
      <c r="AU251">
        <v>7.3</v>
      </c>
      <c r="AV251">
        <v>166.64</v>
      </c>
      <c r="AW251">
        <v>199.15</v>
      </c>
      <c r="AX251">
        <v>22.19</v>
      </c>
      <c r="AY251">
        <v>62.17</v>
      </c>
      <c r="AZ251">
        <v>3.21</v>
      </c>
      <c r="BA251">
        <v>64.489999999999995</v>
      </c>
      <c r="BB251">
        <v>3.92</v>
      </c>
      <c r="BC251">
        <v>64.489999999999995</v>
      </c>
      <c r="BD251">
        <v>3.21</v>
      </c>
      <c r="BE251">
        <v>24.59</v>
      </c>
      <c r="BF251">
        <v>0</v>
      </c>
      <c r="BG251">
        <v>0</v>
      </c>
      <c r="BH251">
        <v>57.71</v>
      </c>
      <c r="BI251">
        <v>3.21</v>
      </c>
      <c r="BJ251">
        <v>0</v>
      </c>
      <c r="BK251">
        <v>58.69</v>
      </c>
      <c r="BL251">
        <v>3.21</v>
      </c>
      <c r="BM251">
        <v>0</v>
      </c>
      <c r="BN251">
        <v>42.86</v>
      </c>
      <c r="BO251">
        <v>0</v>
      </c>
      <c r="BP251">
        <v>0</v>
      </c>
      <c r="BQ251">
        <v>58.66</v>
      </c>
    </row>
    <row r="252" spans="1:69">
      <c r="A252" s="102">
        <v>43865</v>
      </c>
      <c r="B252" t="s">
        <v>906</v>
      </c>
      <c r="C252">
        <v>7.33</v>
      </c>
      <c r="D252">
        <v>24.17</v>
      </c>
      <c r="E252">
        <v>20.11</v>
      </c>
      <c r="F252">
        <v>55.07</v>
      </c>
      <c r="G252">
        <v>13.11</v>
      </c>
      <c r="H252">
        <v>15.34</v>
      </c>
      <c r="I252">
        <v>4.42</v>
      </c>
      <c r="J252">
        <v>7.3</v>
      </c>
      <c r="K252">
        <v>24.17</v>
      </c>
      <c r="L252">
        <v>20.11</v>
      </c>
      <c r="M252">
        <v>46.76</v>
      </c>
      <c r="N252">
        <v>34.72</v>
      </c>
      <c r="O252">
        <v>14.76</v>
      </c>
      <c r="P252">
        <v>14.95</v>
      </c>
      <c r="Q252">
        <v>4.42</v>
      </c>
      <c r="R252">
        <v>7.3</v>
      </c>
      <c r="S252">
        <v>21.11</v>
      </c>
      <c r="T252">
        <v>46.76</v>
      </c>
      <c r="U252">
        <v>34.72</v>
      </c>
      <c r="V252">
        <v>14.76</v>
      </c>
      <c r="W252">
        <v>14.95</v>
      </c>
      <c r="X252">
        <v>4.42</v>
      </c>
      <c r="Y252">
        <v>7.33</v>
      </c>
      <c r="Z252">
        <v>26.7</v>
      </c>
      <c r="AA252">
        <v>22.22</v>
      </c>
      <c r="AB252">
        <v>63.09</v>
      </c>
      <c r="AC252">
        <v>71.5</v>
      </c>
      <c r="AD252">
        <v>51.49</v>
      </c>
      <c r="AE252">
        <v>4.42</v>
      </c>
      <c r="AF252">
        <v>7.3</v>
      </c>
      <c r="AG252">
        <v>26.7</v>
      </c>
      <c r="AH252">
        <v>22.22</v>
      </c>
      <c r="AI252">
        <v>55.08</v>
      </c>
      <c r="AJ252">
        <v>39.619999999999997</v>
      </c>
      <c r="AK252">
        <v>71.260000000000005</v>
      </c>
      <c r="AL252">
        <v>64.28</v>
      </c>
      <c r="AM252">
        <v>4.42</v>
      </c>
      <c r="AN252">
        <v>7.3</v>
      </c>
      <c r="AO252">
        <v>23.32</v>
      </c>
      <c r="AP252">
        <v>55.08</v>
      </c>
      <c r="AQ252">
        <v>39.619999999999997</v>
      </c>
      <c r="AR252">
        <v>71.260000000000005</v>
      </c>
      <c r="AS252">
        <v>64.28</v>
      </c>
      <c r="AT252">
        <v>4.42</v>
      </c>
      <c r="AU252">
        <v>7.3</v>
      </c>
      <c r="AV252">
        <v>166.48</v>
      </c>
      <c r="AW252">
        <v>198.99</v>
      </c>
      <c r="AX252">
        <v>22.22</v>
      </c>
      <c r="AY252">
        <v>62.17</v>
      </c>
      <c r="AZ252">
        <v>3.21</v>
      </c>
      <c r="BA252">
        <v>64.48</v>
      </c>
      <c r="BB252">
        <v>3.92</v>
      </c>
      <c r="BC252">
        <v>64.48</v>
      </c>
      <c r="BD252">
        <v>3.21</v>
      </c>
      <c r="BE252">
        <v>24.59</v>
      </c>
      <c r="BF252">
        <v>0</v>
      </c>
      <c r="BG252">
        <v>0</v>
      </c>
      <c r="BH252">
        <v>57.69</v>
      </c>
      <c r="BI252">
        <v>3.21</v>
      </c>
      <c r="BJ252">
        <v>0</v>
      </c>
      <c r="BK252">
        <v>58.68</v>
      </c>
      <c r="BL252">
        <v>3.21</v>
      </c>
      <c r="BM252">
        <v>0</v>
      </c>
      <c r="BN252">
        <v>42.84</v>
      </c>
      <c r="BO252">
        <v>0</v>
      </c>
      <c r="BP252">
        <v>0</v>
      </c>
      <c r="BQ252">
        <v>58.64</v>
      </c>
    </row>
    <row r="253" spans="1:69">
      <c r="A253" s="102">
        <v>43865</v>
      </c>
      <c r="B253" t="s">
        <v>920</v>
      </c>
      <c r="C253">
        <v>7.33</v>
      </c>
      <c r="D253">
        <v>24.31</v>
      </c>
      <c r="E253">
        <v>20.079999999999998</v>
      </c>
      <c r="F253">
        <v>55.07</v>
      </c>
      <c r="G253">
        <v>13.11</v>
      </c>
      <c r="H253">
        <v>15.34</v>
      </c>
      <c r="I253">
        <v>4.42</v>
      </c>
      <c r="J253">
        <v>7.3</v>
      </c>
      <c r="K253">
        <v>24.31</v>
      </c>
      <c r="L253">
        <v>20.079999999999998</v>
      </c>
      <c r="M253">
        <v>46.76</v>
      </c>
      <c r="N253">
        <v>34.72</v>
      </c>
      <c r="O253">
        <v>14.76</v>
      </c>
      <c r="P253">
        <v>14.95</v>
      </c>
      <c r="Q253">
        <v>4.42</v>
      </c>
      <c r="R253">
        <v>7.3</v>
      </c>
      <c r="S253">
        <v>21.12</v>
      </c>
      <c r="T253">
        <v>46.76</v>
      </c>
      <c r="U253">
        <v>34.72</v>
      </c>
      <c r="V253">
        <v>14.76</v>
      </c>
      <c r="W253">
        <v>14.95</v>
      </c>
      <c r="X253">
        <v>4.42</v>
      </c>
      <c r="Y253">
        <v>7.33</v>
      </c>
      <c r="Z253">
        <v>26.86</v>
      </c>
      <c r="AA253">
        <v>22.19</v>
      </c>
      <c r="AB253">
        <v>63.09</v>
      </c>
      <c r="AC253">
        <v>71.5</v>
      </c>
      <c r="AD253">
        <v>51.49</v>
      </c>
      <c r="AE253">
        <v>4.42</v>
      </c>
      <c r="AF253">
        <v>7.3</v>
      </c>
      <c r="AG253">
        <v>26.86</v>
      </c>
      <c r="AH253">
        <v>22.19</v>
      </c>
      <c r="AI253">
        <v>55.08</v>
      </c>
      <c r="AJ253">
        <v>39.619999999999997</v>
      </c>
      <c r="AK253">
        <v>71.260000000000005</v>
      </c>
      <c r="AL253">
        <v>64.28</v>
      </c>
      <c r="AM253">
        <v>4.42</v>
      </c>
      <c r="AN253">
        <v>7.3</v>
      </c>
      <c r="AO253">
        <v>23.33</v>
      </c>
      <c r="AP253">
        <v>55.08</v>
      </c>
      <c r="AQ253">
        <v>39.619999999999997</v>
      </c>
      <c r="AR253">
        <v>71.260000000000005</v>
      </c>
      <c r="AS253">
        <v>64.28</v>
      </c>
      <c r="AT253">
        <v>4.42</v>
      </c>
      <c r="AU253">
        <v>7.3</v>
      </c>
      <c r="AV253">
        <v>166.64</v>
      </c>
      <c r="AW253">
        <v>199.15</v>
      </c>
      <c r="AX253">
        <v>22.19</v>
      </c>
      <c r="AY253">
        <v>62.17</v>
      </c>
      <c r="AZ253">
        <v>3.21</v>
      </c>
      <c r="BA253">
        <v>64.489999999999995</v>
      </c>
      <c r="BB253">
        <v>3.92</v>
      </c>
      <c r="BC253">
        <v>64.489999999999995</v>
      </c>
      <c r="BD253">
        <v>3.21</v>
      </c>
      <c r="BE253">
        <v>24.59</v>
      </c>
      <c r="BF253">
        <v>0</v>
      </c>
      <c r="BG253">
        <v>0</v>
      </c>
      <c r="BH253">
        <v>57.71</v>
      </c>
      <c r="BI253">
        <v>3.21</v>
      </c>
      <c r="BJ253">
        <v>0</v>
      </c>
      <c r="BK253">
        <v>58.69</v>
      </c>
      <c r="BL253">
        <v>3.21</v>
      </c>
      <c r="BM253">
        <v>0</v>
      </c>
      <c r="BN253">
        <v>42.86</v>
      </c>
      <c r="BO253">
        <v>0</v>
      </c>
      <c r="BP253">
        <v>0</v>
      </c>
      <c r="BQ253">
        <v>58.66</v>
      </c>
    </row>
    <row r="254" spans="1:69">
      <c r="A254" s="102">
        <v>43865</v>
      </c>
      <c r="B254" t="s">
        <v>877</v>
      </c>
      <c r="C254">
        <v>7.33</v>
      </c>
      <c r="D254">
        <v>24.31</v>
      </c>
      <c r="E254">
        <v>20.079999999999998</v>
      </c>
      <c r="F254">
        <v>55.07</v>
      </c>
      <c r="G254">
        <v>13.11</v>
      </c>
      <c r="H254">
        <v>15.34</v>
      </c>
      <c r="I254">
        <v>4.42</v>
      </c>
      <c r="J254">
        <v>7.3</v>
      </c>
      <c r="K254">
        <v>24.31</v>
      </c>
      <c r="L254">
        <v>20.079999999999998</v>
      </c>
      <c r="M254">
        <v>46.76</v>
      </c>
      <c r="N254">
        <v>34.72</v>
      </c>
      <c r="O254">
        <v>14.76</v>
      </c>
      <c r="P254">
        <v>14.95</v>
      </c>
      <c r="Q254">
        <v>4.42</v>
      </c>
      <c r="R254">
        <v>7.3</v>
      </c>
      <c r="S254">
        <v>21.12</v>
      </c>
      <c r="T254">
        <v>46.76</v>
      </c>
      <c r="U254">
        <v>34.72</v>
      </c>
      <c r="V254">
        <v>14.76</v>
      </c>
      <c r="W254">
        <v>14.95</v>
      </c>
      <c r="X254">
        <v>4.42</v>
      </c>
      <c r="Y254">
        <v>7.33</v>
      </c>
      <c r="Z254">
        <v>26.86</v>
      </c>
      <c r="AA254">
        <v>22.19</v>
      </c>
      <c r="AB254">
        <v>63.09</v>
      </c>
      <c r="AC254">
        <v>71.5</v>
      </c>
      <c r="AD254">
        <v>51.49</v>
      </c>
      <c r="AE254">
        <v>4.42</v>
      </c>
      <c r="AF254">
        <v>7.3</v>
      </c>
      <c r="AG254">
        <v>26.86</v>
      </c>
      <c r="AH254">
        <v>22.19</v>
      </c>
      <c r="AI254">
        <v>55.08</v>
      </c>
      <c r="AJ254">
        <v>39.619999999999997</v>
      </c>
      <c r="AK254">
        <v>71.260000000000005</v>
      </c>
      <c r="AL254">
        <v>64.28</v>
      </c>
      <c r="AM254">
        <v>4.42</v>
      </c>
      <c r="AN254">
        <v>7.3</v>
      </c>
      <c r="AO254">
        <v>23.33</v>
      </c>
      <c r="AP254">
        <v>55.08</v>
      </c>
      <c r="AQ254">
        <v>39.619999999999997</v>
      </c>
      <c r="AR254">
        <v>71.260000000000005</v>
      </c>
      <c r="AS254">
        <v>64.28</v>
      </c>
      <c r="AT254">
        <v>4.42</v>
      </c>
      <c r="AU254">
        <v>7.3</v>
      </c>
      <c r="AV254">
        <v>166.64</v>
      </c>
      <c r="AW254">
        <v>199.15</v>
      </c>
      <c r="AX254">
        <v>22.19</v>
      </c>
      <c r="AY254">
        <v>62.17</v>
      </c>
      <c r="AZ254">
        <v>3.21</v>
      </c>
      <c r="BA254">
        <v>64.489999999999995</v>
      </c>
      <c r="BB254">
        <v>3.92</v>
      </c>
      <c r="BC254">
        <v>64.489999999999995</v>
      </c>
      <c r="BD254">
        <v>3.21</v>
      </c>
      <c r="BE254">
        <v>24.59</v>
      </c>
      <c r="BF254">
        <v>0</v>
      </c>
      <c r="BG254">
        <v>0</v>
      </c>
      <c r="BH254">
        <v>57.71</v>
      </c>
      <c r="BI254">
        <v>3.21</v>
      </c>
      <c r="BJ254">
        <v>0</v>
      </c>
      <c r="BK254">
        <v>58.69</v>
      </c>
      <c r="BL254">
        <v>3.21</v>
      </c>
      <c r="BM254">
        <v>0</v>
      </c>
      <c r="BN254">
        <v>42.86</v>
      </c>
      <c r="BO254">
        <v>0</v>
      </c>
      <c r="BP254">
        <v>0</v>
      </c>
      <c r="BQ254">
        <v>58.66</v>
      </c>
    </row>
    <row r="255" spans="1:69">
      <c r="A255" s="102">
        <v>43865</v>
      </c>
      <c r="B255" t="s">
        <v>900</v>
      </c>
      <c r="C255">
        <v>7.33</v>
      </c>
      <c r="D255">
        <v>24.17</v>
      </c>
      <c r="E255">
        <v>20.11</v>
      </c>
      <c r="F255">
        <v>55.07</v>
      </c>
      <c r="G255">
        <v>13.11</v>
      </c>
      <c r="H255">
        <v>15.34</v>
      </c>
      <c r="I255">
        <v>4.42</v>
      </c>
      <c r="J255">
        <v>7.3</v>
      </c>
      <c r="K255">
        <v>24.17</v>
      </c>
      <c r="L255">
        <v>20.11</v>
      </c>
      <c r="M255">
        <v>46.76</v>
      </c>
      <c r="N255">
        <v>34.72</v>
      </c>
      <c r="O255">
        <v>14.76</v>
      </c>
      <c r="P255">
        <v>14.95</v>
      </c>
      <c r="Q255">
        <v>4.42</v>
      </c>
      <c r="R255">
        <v>7.3</v>
      </c>
      <c r="S255">
        <v>21.11</v>
      </c>
      <c r="T255">
        <v>46.76</v>
      </c>
      <c r="U255">
        <v>34.72</v>
      </c>
      <c r="V255">
        <v>14.76</v>
      </c>
      <c r="W255">
        <v>14.95</v>
      </c>
      <c r="X255">
        <v>4.42</v>
      </c>
      <c r="Y255">
        <v>7.33</v>
      </c>
      <c r="Z255">
        <v>26.7</v>
      </c>
      <c r="AA255">
        <v>22.22</v>
      </c>
      <c r="AB255">
        <v>63.09</v>
      </c>
      <c r="AC255">
        <v>71.5</v>
      </c>
      <c r="AD255">
        <v>51.49</v>
      </c>
      <c r="AE255">
        <v>4.42</v>
      </c>
      <c r="AF255">
        <v>7.3</v>
      </c>
      <c r="AG255">
        <v>26.7</v>
      </c>
      <c r="AH255">
        <v>22.22</v>
      </c>
      <c r="AI255">
        <v>55.08</v>
      </c>
      <c r="AJ255">
        <v>39.619999999999997</v>
      </c>
      <c r="AK255">
        <v>71.260000000000005</v>
      </c>
      <c r="AL255">
        <v>64.28</v>
      </c>
      <c r="AM255">
        <v>4.42</v>
      </c>
      <c r="AN255">
        <v>7.3</v>
      </c>
      <c r="AO255">
        <v>23.32</v>
      </c>
      <c r="AP255">
        <v>55.08</v>
      </c>
      <c r="AQ255">
        <v>39.619999999999997</v>
      </c>
      <c r="AR255">
        <v>71.260000000000005</v>
      </c>
      <c r="AS255">
        <v>64.28</v>
      </c>
      <c r="AT255">
        <v>4.42</v>
      </c>
      <c r="AU255">
        <v>7.3</v>
      </c>
      <c r="AV255">
        <v>166.48</v>
      </c>
      <c r="AW255">
        <v>198.99</v>
      </c>
      <c r="AX255">
        <v>22.22</v>
      </c>
      <c r="AY255">
        <v>62.17</v>
      </c>
      <c r="AZ255">
        <v>3.21</v>
      </c>
      <c r="BA255">
        <v>64.48</v>
      </c>
      <c r="BB255">
        <v>3.92</v>
      </c>
      <c r="BC255">
        <v>64.48</v>
      </c>
      <c r="BD255">
        <v>3.21</v>
      </c>
      <c r="BE255">
        <v>24.59</v>
      </c>
      <c r="BF255">
        <v>0</v>
      </c>
      <c r="BG255">
        <v>0</v>
      </c>
      <c r="BH255">
        <v>57.69</v>
      </c>
      <c r="BI255">
        <v>3.21</v>
      </c>
      <c r="BJ255">
        <v>0</v>
      </c>
      <c r="BK255">
        <v>58.68</v>
      </c>
      <c r="BL255">
        <v>3.21</v>
      </c>
      <c r="BM255">
        <v>0</v>
      </c>
      <c r="BN255">
        <v>42.84</v>
      </c>
      <c r="BO255">
        <v>0</v>
      </c>
      <c r="BP255">
        <v>0</v>
      </c>
      <c r="BQ255">
        <v>58.64</v>
      </c>
    </row>
    <row r="256" spans="1:69">
      <c r="A256" s="102">
        <v>43865</v>
      </c>
      <c r="B256" t="s">
        <v>909</v>
      </c>
      <c r="C256">
        <v>7.33</v>
      </c>
      <c r="D256">
        <v>24.25</v>
      </c>
      <c r="E256">
        <v>20.149999999999999</v>
      </c>
      <c r="F256">
        <v>55.07</v>
      </c>
      <c r="G256">
        <v>13.11</v>
      </c>
      <c r="H256">
        <v>15.34</v>
      </c>
      <c r="I256">
        <v>4.42</v>
      </c>
      <c r="J256">
        <v>7.3</v>
      </c>
      <c r="K256">
        <v>24.25</v>
      </c>
      <c r="L256">
        <v>20.149999999999999</v>
      </c>
      <c r="M256">
        <v>46.76</v>
      </c>
      <c r="N256">
        <v>34.72</v>
      </c>
      <c r="O256">
        <v>14.76</v>
      </c>
      <c r="P256">
        <v>14.95</v>
      </c>
      <c r="Q256">
        <v>4.42</v>
      </c>
      <c r="R256">
        <v>7.3</v>
      </c>
      <c r="S256">
        <v>21.16</v>
      </c>
      <c r="T256">
        <v>46.76</v>
      </c>
      <c r="U256">
        <v>34.72</v>
      </c>
      <c r="V256">
        <v>14.76</v>
      </c>
      <c r="W256">
        <v>14.95</v>
      </c>
      <c r="X256">
        <v>4.42</v>
      </c>
      <c r="Y256">
        <v>7.33</v>
      </c>
      <c r="Z256">
        <v>26.79</v>
      </c>
      <c r="AA256">
        <v>22.27</v>
      </c>
      <c r="AB256">
        <v>63.09</v>
      </c>
      <c r="AC256">
        <v>71.5</v>
      </c>
      <c r="AD256">
        <v>51.49</v>
      </c>
      <c r="AE256">
        <v>4.42</v>
      </c>
      <c r="AF256">
        <v>7.3</v>
      </c>
      <c r="AG256">
        <v>26.79</v>
      </c>
      <c r="AH256">
        <v>22.27</v>
      </c>
      <c r="AI256">
        <v>55.08</v>
      </c>
      <c r="AJ256">
        <v>39.619999999999997</v>
      </c>
      <c r="AK256">
        <v>71.260000000000005</v>
      </c>
      <c r="AL256">
        <v>64.28</v>
      </c>
      <c r="AM256">
        <v>4.42</v>
      </c>
      <c r="AN256">
        <v>7.3</v>
      </c>
      <c r="AO256">
        <v>23.38</v>
      </c>
      <c r="AP256">
        <v>55.08</v>
      </c>
      <c r="AQ256">
        <v>39.619999999999997</v>
      </c>
      <c r="AR256">
        <v>71.260000000000005</v>
      </c>
      <c r="AS256">
        <v>64.28</v>
      </c>
      <c r="AT256">
        <v>4.42</v>
      </c>
      <c r="AU256">
        <v>7.3</v>
      </c>
      <c r="AV256">
        <v>166.57</v>
      </c>
      <c r="AW256">
        <v>199.08</v>
      </c>
      <c r="AX256">
        <v>22.27</v>
      </c>
      <c r="AY256">
        <v>62.17</v>
      </c>
      <c r="AZ256">
        <v>3.21</v>
      </c>
      <c r="BA256">
        <v>64.53</v>
      </c>
      <c r="BB256">
        <v>3.92</v>
      </c>
      <c r="BC256">
        <v>64.53</v>
      </c>
      <c r="BD256">
        <v>3.21</v>
      </c>
      <c r="BE256">
        <v>24.61</v>
      </c>
      <c r="BF256">
        <v>0</v>
      </c>
      <c r="BG256">
        <v>0</v>
      </c>
      <c r="BH256">
        <v>57.75</v>
      </c>
      <c r="BI256">
        <v>3.21</v>
      </c>
      <c r="BJ256">
        <v>0</v>
      </c>
      <c r="BK256">
        <v>58.74</v>
      </c>
      <c r="BL256">
        <v>3.21</v>
      </c>
      <c r="BM256">
        <v>0</v>
      </c>
      <c r="BN256">
        <v>42.9</v>
      </c>
      <c r="BO256">
        <v>0</v>
      </c>
      <c r="BP256">
        <v>0</v>
      </c>
      <c r="BQ256">
        <v>58.7</v>
      </c>
    </row>
    <row r="257" spans="1:69">
      <c r="A257" s="102">
        <v>43865</v>
      </c>
      <c r="B257" t="s">
        <v>869</v>
      </c>
      <c r="C257">
        <v>7.33</v>
      </c>
      <c r="D257">
        <v>24.17</v>
      </c>
      <c r="E257">
        <v>20.11</v>
      </c>
      <c r="F257">
        <v>55.07</v>
      </c>
      <c r="G257">
        <v>13.11</v>
      </c>
      <c r="H257">
        <v>15.34</v>
      </c>
      <c r="I257">
        <v>4.42</v>
      </c>
      <c r="J257">
        <v>7.3</v>
      </c>
      <c r="K257">
        <v>24.17</v>
      </c>
      <c r="L257">
        <v>20.11</v>
      </c>
      <c r="M257">
        <v>46.76</v>
      </c>
      <c r="N257">
        <v>34.72</v>
      </c>
      <c r="O257">
        <v>14.76</v>
      </c>
      <c r="P257">
        <v>14.95</v>
      </c>
      <c r="Q257">
        <v>4.42</v>
      </c>
      <c r="R257">
        <v>7.3</v>
      </c>
      <c r="S257">
        <v>21.11</v>
      </c>
      <c r="T257">
        <v>46.76</v>
      </c>
      <c r="U257">
        <v>34.72</v>
      </c>
      <c r="V257">
        <v>14.76</v>
      </c>
      <c r="W257">
        <v>14.95</v>
      </c>
      <c r="X257">
        <v>4.42</v>
      </c>
      <c r="Y257">
        <v>7.33</v>
      </c>
      <c r="Z257">
        <v>26.7</v>
      </c>
      <c r="AA257">
        <v>22.22</v>
      </c>
      <c r="AB257">
        <v>63.09</v>
      </c>
      <c r="AC257">
        <v>71.5</v>
      </c>
      <c r="AD257">
        <v>51.49</v>
      </c>
      <c r="AE257">
        <v>4.42</v>
      </c>
      <c r="AF257">
        <v>7.3</v>
      </c>
      <c r="AG257">
        <v>26.7</v>
      </c>
      <c r="AH257">
        <v>22.22</v>
      </c>
      <c r="AI257">
        <v>55.08</v>
      </c>
      <c r="AJ257">
        <v>39.619999999999997</v>
      </c>
      <c r="AK257">
        <v>71.260000000000005</v>
      </c>
      <c r="AL257">
        <v>64.28</v>
      </c>
      <c r="AM257">
        <v>4.42</v>
      </c>
      <c r="AN257">
        <v>7.3</v>
      </c>
      <c r="AO257">
        <v>23.32</v>
      </c>
      <c r="AP257">
        <v>55.08</v>
      </c>
      <c r="AQ257">
        <v>39.619999999999997</v>
      </c>
      <c r="AR257">
        <v>71.260000000000005</v>
      </c>
      <c r="AS257">
        <v>64.28</v>
      </c>
      <c r="AT257">
        <v>4.42</v>
      </c>
      <c r="AU257">
        <v>7.3</v>
      </c>
      <c r="AV257">
        <v>166.48</v>
      </c>
      <c r="AW257">
        <v>198.99</v>
      </c>
      <c r="AX257">
        <v>22.22</v>
      </c>
      <c r="AY257">
        <v>62.17</v>
      </c>
      <c r="AZ257">
        <v>3.21</v>
      </c>
      <c r="BA257">
        <v>64.48</v>
      </c>
      <c r="BB257">
        <v>3.92</v>
      </c>
      <c r="BC257">
        <v>64.48</v>
      </c>
      <c r="BD257">
        <v>3.21</v>
      </c>
      <c r="BE257">
        <v>24.59</v>
      </c>
      <c r="BF257">
        <v>0</v>
      </c>
      <c r="BG257">
        <v>0</v>
      </c>
      <c r="BH257">
        <v>57.69</v>
      </c>
      <c r="BI257">
        <v>3.21</v>
      </c>
      <c r="BJ257">
        <v>0</v>
      </c>
      <c r="BK257">
        <v>58.68</v>
      </c>
      <c r="BL257">
        <v>3.21</v>
      </c>
      <c r="BM257">
        <v>0</v>
      </c>
      <c r="BN257">
        <v>42.84</v>
      </c>
      <c r="BO257">
        <v>0</v>
      </c>
      <c r="BP257">
        <v>0</v>
      </c>
      <c r="BQ257">
        <v>58.64</v>
      </c>
    </row>
    <row r="258" spans="1:69">
      <c r="A258" s="102">
        <v>43865</v>
      </c>
      <c r="B258" t="s">
        <v>872</v>
      </c>
      <c r="C258">
        <v>7.33</v>
      </c>
      <c r="D258">
        <v>24.25</v>
      </c>
      <c r="E258">
        <v>20.149999999999999</v>
      </c>
      <c r="F258">
        <v>55.07</v>
      </c>
      <c r="G258">
        <v>13.11</v>
      </c>
      <c r="H258">
        <v>15.34</v>
      </c>
      <c r="I258">
        <v>4.42</v>
      </c>
      <c r="J258">
        <v>7.3</v>
      </c>
      <c r="K258">
        <v>24.25</v>
      </c>
      <c r="L258">
        <v>20.149999999999999</v>
      </c>
      <c r="M258">
        <v>46.76</v>
      </c>
      <c r="N258">
        <v>34.72</v>
      </c>
      <c r="O258">
        <v>14.76</v>
      </c>
      <c r="P258">
        <v>14.95</v>
      </c>
      <c r="Q258">
        <v>4.42</v>
      </c>
      <c r="R258">
        <v>7.3</v>
      </c>
      <c r="S258">
        <v>21.16</v>
      </c>
      <c r="T258">
        <v>46.76</v>
      </c>
      <c r="U258">
        <v>34.72</v>
      </c>
      <c r="V258">
        <v>14.76</v>
      </c>
      <c r="W258">
        <v>14.95</v>
      </c>
      <c r="X258">
        <v>4.42</v>
      </c>
      <c r="Y258">
        <v>7.33</v>
      </c>
      <c r="Z258">
        <v>26.79</v>
      </c>
      <c r="AA258">
        <v>22.27</v>
      </c>
      <c r="AB258">
        <v>63.09</v>
      </c>
      <c r="AC258">
        <v>71.5</v>
      </c>
      <c r="AD258">
        <v>51.49</v>
      </c>
      <c r="AE258">
        <v>4.42</v>
      </c>
      <c r="AF258">
        <v>7.3</v>
      </c>
      <c r="AG258">
        <v>26.79</v>
      </c>
      <c r="AH258">
        <v>22.27</v>
      </c>
      <c r="AI258">
        <v>55.08</v>
      </c>
      <c r="AJ258">
        <v>39.619999999999997</v>
      </c>
      <c r="AK258">
        <v>71.260000000000005</v>
      </c>
      <c r="AL258">
        <v>64.28</v>
      </c>
      <c r="AM258">
        <v>4.42</v>
      </c>
      <c r="AN258">
        <v>7.3</v>
      </c>
      <c r="AO258">
        <v>23.38</v>
      </c>
      <c r="AP258">
        <v>55.08</v>
      </c>
      <c r="AQ258">
        <v>39.619999999999997</v>
      </c>
      <c r="AR258">
        <v>71.260000000000005</v>
      </c>
      <c r="AS258">
        <v>64.28</v>
      </c>
      <c r="AT258">
        <v>4.42</v>
      </c>
      <c r="AU258">
        <v>7.3</v>
      </c>
      <c r="AV258">
        <v>166.57</v>
      </c>
      <c r="AW258">
        <v>199.08</v>
      </c>
      <c r="AX258">
        <v>22.27</v>
      </c>
      <c r="AY258">
        <v>62.17</v>
      </c>
      <c r="AZ258">
        <v>3.21</v>
      </c>
      <c r="BA258">
        <v>64.53</v>
      </c>
      <c r="BB258">
        <v>3.92</v>
      </c>
      <c r="BC258">
        <v>64.53</v>
      </c>
      <c r="BD258">
        <v>3.21</v>
      </c>
      <c r="BE258">
        <v>24.61</v>
      </c>
      <c r="BF258">
        <v>0</v>
      </c>
      <c r="BG258">
        <v>0</v>
      </c>
      <c r="BH258">
        <v>57.75</v>
      </c>
      <c r="BI258">
        <v>3.21</v>
      </c>
      <c r="BJ258">
        <v>0</v>
      </c>
      <c r="BK258">
        <v>58.74</v>
      </c>
      <c r="BL258">
        <v>3.21</v>
      </c>
      <c r="BM258">
        <v>0</v>
      </c>
      <c r="BN258">
        <v>42.9</v>
      </c>
      <c r="BO258">
        <v>0</v>
      </c>
      <c r="BP258">
        <v>0</v>
      </c>
      <c r="BQ258">
        <v>58.7</v>
      </c>
    </row>
    <row r="259" spans="1:69">
      <c r="A259" s="102">
        <v>43865</v>
      </c>
      <c r="B259" t="s">
        <v>915</v>
      </c>
      <c r="C259">
        <v>7.33</v>
      </c>
      <c r="D259">
        <v>24.17</v>
      </c>
      <c r="E259">
        <v>20.11</v>
      </c>
      <c r="F259">
        <v>55.07</v>
      </c>
      <c r="G259">
        <v>13.11</v>
      </c>
      <c r="H259">
        <v>15.34</v>
      </c>
      <c r="I259">
        <v>4.42</v>
      </c>
      <c r="J259">
        <v>7.3</v>
      </c>
      <c r="K259">
        <v>24.17</v>
      </c>
      <c r="L259">
        <v>20.11</v>
      </c>
      <c r="M259">
        <v>46.76</v>
      </c>
      <c r="N259">
        <v>34.72</v>
      </c>
      <c r="O259">
        <v>14.76</v>
      </c>
      <c r="P259">
        <v>14.95</v>
      </c>
      <c r="Q259">
        <v>4.42</v>
      </c>
      <c r="R259">
        <v>7.3</v>
      </c>
      <c r="S259">
        <v>21.11</v>
      </c>
      <c r="T259">
        <v>46.76</v>
      </c>
      <c r="U259">
        <v>34.72</v>
      </c>
      <c r="V259">
        <v>14.76</v>
      </c>
      <c r="W259">
        <v>14.95</v>
      </c>
      <c r="X259">
        <v>4.42</v>
      </c>
      <c r="Y259">
        <v>7.33</v>
      </c>
      <c r="Z259">
        <v>26.7</v>
      </c>
      <c r="AA259">
        <v>22.22</v>
      </c>
      <c r="AB259">
        <v>63.09</v>
      </c>
      <c r="AC259">
        <v>71.5</v>
      </c>
      <c r="AD259">
        <v>51.49</v>
      </c>
      <c r="AE259">
        <v>4.42</v>
      </c>
      <c r="AF259">
        <v>7.3</v>
      </c>
      <c r="AG259">
        <v>26.7</v>
      </c>
      <c r="AH259">
        <v>22.22</v>
      </c>
      <c r="AI259">
        <v>55.08</v>
      </c>
      <c r="AJ259">
        <v>39.619999999999997</v>
      </c>
      <c r="AK259">
        <v>71.260000000000005</v>
      </c>
      <c r="AL259">
        <v>64.28</v>
      </c>
      <c r="AM259">
        <v>4.42</v>
      </c>
      <c r="AN259">
        <v>7.3</v>
      </c>
      <c r="AO259">
        <v>23.32</v>
      </c>
      <c r="AP259">
        <v>55.08</v>
      </c>
      <c r="AQ259">
        <v>39.619999999999997</v>
      </c>
      <c r="AR259">
        <v>71.260000000000005</v>
      </c>
      <c r="AS259">
        <v>64.28</v>
      </c>
      <c r="AT259">
        <v>4.42</v>
      </c>
      <c r="AU259">
        <v>7.3</v>
      </c>
      <c r="AV259">
        <v>166.48</v>
      </c>
      <c r="AW259">
        <v>198.99</v>
      </c>
      <c r="AX259">
        <v>22.22</v>
      </c>
      <c r="AY259">
        <v>62.17</v>
      </c>
      <c r="AZ259">
        <v>3.21</v>
      </c>
      <c r="BA259">
        <v>64.48</v>
      </c>
      <c r="BB259">
        <v>3.92</v>
      </c>
      <c r="BC259">
        <v>64.48</v>
      </c>
      <c r="BD259">
        <v>3.21</v>
      </c>
      <c r="BE259">
        <v>24.59</v>
      </c>
      <c r="BF259">
        <v>0</v>
      </c>
      <c r="BG259">
        <v>0</v>
      </c>
      <c r="BH259">
        <v>57.69</v>
      </c>
      <c r="BI259">
        <v>3.21</v>
      </c>
      <c r="BJ259">
        <v>0</v>
      </c>
      <c r="BK259">
        <v>58.68</v>
      </c>
      <c r="BL259">
        <v>3.21</v>
      </c>
      <c r="BM259">
        <v>0</v>
      </c>
      <c r="BN259">
        <v>42.84</v>
      </c>
      <c r="BO259">
        <v>0</v>
      </c>
      <c r="BP259">
        <v>0</v>
      </c>
      <c r="BQ259">
        <v>58.64</v>
      </c>
    </row>
    <row r="260" spans="1:69">
      <c r="A260" s="102">
        <v>43865</v>
      </c>
      <c r="B260" t="s">
        <v>875</v>
      </c>
      <c r="C260">
        <v>7.33</v>
      </c>
      <c r="D260">
        <v>24.17</v>
      </c>
      <c r="E260">
        <v>20.11</v>
      </c>
      <c r="F260">
        <v>55.07</v>
      </c>
      <c r="G260">
        <v>13.11</v>
      </c>
      <c r="H260">
        <v>15.34</v>
      </c>
      <c r="I260">
        <v>4.42</v>
      </c>
      <c r="J260">
        <v>7.3</v>
      </c>
      <c r="K260">
        <v>24.17</v>
      </c>
      <c r="L260">
        <v>20.11</v>
      </c>
      <c r="M260">
        <v>46.76</v>
      </c>
      <c r="N260">
        <v>34.72</v>
      </c>
      <c r="O260">
        <v>14.76</v>
      </c>
      <c r="P260">
        <v>14.95</v>
      </c>
      <c r="Q260">
        <v>4.42</v>
      </c>
      <c r="R260">
        <v>7.3</v>
      </c>
      <c r="S260">
        <v>21.11</v>
      </c>
      <c r="T260">
        <v>46.76</v>
      </c>
      <c r="U260">
        <v>34.72</v>
      </c>
      <c r="V260">
        <v>14.76</v>
      </c>
      <c r="W260">
        <v>14.95</v>
      </c>
      <c r="X260">
        <v>4.42</v>
      </c>
      <c r="Y260">
        <v>7.33</v>
      </c>
      <c r="Z260">
        <v>26.7</v>
      </c>
      <c r="AA260">
        <v>22.22</v>
      </c>
      <c r="AB260">
        <v>63.09</v>
      </c>
      <c r="AC260">
        <v>71.5</v>
      </c>
      <c r="AD260">
        <v>51.49</v>
      </c>
      <c r="AE260">
        <v>4.42</v>
      </c>
      <c r="AF260">
        <v>7.3</v>
      </c>
      <c r="AG260">
        <v>26.7</v>
      </c>
      <c r="AH260">
        <v>22.22</v>
      </c>
      <c r="AI260">
        <v>55.08</v>
      </c>
      <c r="AJ260">
        <v>39.619999999999997</v>
      </c>
      <c r="AK260">
        <v>71.260000000000005</v>
      </c>
      <c r="AL260">
        <v>64.28</v>
      </c>
      <c r="AM260">
        <v>4.42</v>
      </c>
      <c r="AN260">
        <v>7.3</v>
      </c>
      <c r="AO260">
        <v>23.32</v>
      </c>
      <c r="AP260">
        <v>55.08</v>
      </c>
      <c r="AQ260">
        <v>39.619999999999997</v>
      </c>
      <c r="AR260">
        <v>71.260000000000005</v>
      </c>
      <c r="AS260">
        <v>64.28</v>
      </c>
      <c r="AT260">
        <v>4.42</v>
      </c>
      <c r="AU260">
        <v>7.3</v>
      </c>
      <c r="AV260">
        <v>166.48</v>
      </c>
      <c r="AW260">
        <v>198.99</v>
      </c>
      <c r="AX260">
        <v>22.22</v>
      </c>
      <c r="AY260">
        <v>62.17</v>
      </c>
      <c r="AZ260">
        <v>3.21</v>
      </c>
      <c r="BA260">
        <v>64.48</v>
      </c>
      <c r="BB260">
        <v>3.92</v>
      </c>
      <c r="BC260">
        <v>64.48</v>
      </c>
      <c r="BD260">
        <v>3.21</v>
      </c>
      <c r="BE260">
        <v>24.59</v>
      </c>
      <c r="BF260">
        <v>0</v>
      </c>
      <c r="BG260">
        <v>0</v>
      </c>
      <c r="BH260">
        <v>57.69</v>
      </c>
      <c r="BI260">
        <v>3.21</v>
      </c>
      <c r="BJ260">
        <v>0</v>
      </c>
      <c r="BK260">
        <v>58.68</v>
      </c>
      <c r="BL260">
        <v>3.21</v>
      </c>
      <c r="BM260">
        <v>0</v>
      </c>
      <c r="BN260">
        <v>42.84</v>
      </c>
      <c r="BO260">
        <v>0</v>
      </c>
      <c r="BP260">
        <v>0</v>
      </c>
      <c r="BQ260">
        <v>58.64</v>
      </c>
    </row>
    <row r="261" spans="1:69">
      <c r="A261" s="102">
        <v>43865</v>
      </c>
      <c r="B261" t="s">
        <v>937</v>
      </c>
      <c r="C261">
        <v>13.8</v>
      </c>
      <c r="D261">
        <v>30.49</v>
      </c>
      <c r="E261">
        <v>24.65</v>
      </c>
      <c r="F261">
        <v>69.97</v>
      </c>
      <c r="G261">
        <v>32.380000000000003</v>
      </c>
      <c r="H261">
        <v>28.45</v>
      </c>
      <c r="I261">
        <v>4.42</v>
      </c>
      <c r="J261">
        <v>13.2</v>
      </c>
      <c r="K261">
        <v>30.49</v>
      </c>
      <c r="L261">
        <v>24.65</v>
      </c>
      <c r="M261">
        <v>66.58</v>
      </c>
      <c r="N261">
        <v>42.88</v>
      </c>
      <c r="O261">
        <v>33.14</v>
      </c>
      <c r="P261">
        <v>31.08</v>
      </c>
      <c r="Q261">
        <v>4.42</v>
      </c>
      <c r="R261">
        <v>13.2</v>
      </c>
      <c r="S261">
        <v>26.15</v>
      </c>
      <c r="T261">
        <v>66.58</v>
      </c>
      <c r="U261">
        <v>42.88</v>
      </c>
      <c r="V261">
        <v>33.14</v>
      </c>
      <c r="W261">
        <v>31.08</v>
      </c>
      <c r="X261">
        <v>4.42</v>
      </c>
      <c r="Y261">
        <v>13.8</v>
      </c>
      <c r="Z261">
        <v>32.979999999999997</v>
      </c>
      <c r="AA261">
        <v>26.67</v>
      </c>
      <c r="AB261">
        <v>66.45</v>
      </c>
      <c r="AC261">
        <v>114.59</v>
      </c>
      <c r="AD261">
        <v>79.92</v>
      </c>
      <c r="AE261">
        <v>4.42</v>
      </c>
      <c r="AF261">
        <v>13.2</v>
      </c>
      <c r="AG261">
        <v>32.979999999999997</v>
      </c>
      <c r="AH261">
        <v>26.67</v>
      </c>
      <c r="AI261">
        <v>42.86</v>
      </c>
      <c r="AJ261">
        <v>45.95</v>
      </c>
      <c r="AK261">
        <v>107.03</v>
      </c>
      <c r="AL261">
        <v>107.2</v>
      </c>
      <c r="AM261">
        <v>4.42</v>
      </c>
      <c r="AN261">
        <v>13.2</v>
      </c>
      <c r="AO261">
        <v>28.29</v>
      </c>
      <c r="AP261">
        <v>42.86</v>
      </c>
      <c r="AQ261">
        <v>45.95</v>
      </c>
      <c r="AR261">
        <v>107.03</v>
      </c>
      <c r="AS261">
        <v>107.2</v>
      </c>
      <c r="AT261">
        <v>4.42</v>
      </c>
      <c r="AU261">
        <v>13.2</v>
      </c>
      <c r="AV261">
        <v>238.56</v>
      </c>
      <c r="AW261">
        <v>283.98</v>
      </c>
      <c r="AX261">
        <v>26.67</v>
      </c>
      <c r="AY261">
        <v>99.97</v>
      </c>
      <c r="AZ261">
        <v>3.91</v>
      </c>
      <c r="BA261">
        <v>88.25</v>
      </c>
      <c r="BB261">
        <v>3.95</v>
      </c>
      <c r="BC261">
        <v>88.25</v>
      </c>
      <c r="BD261">
        <v>3.91</v>
      </c>
      <c r="BE261">
        <v>29.9</v>
      </c>
      <c r="BF261">
        <v>0</v>
      </c>
      <c r="BG261">
        <v>0</v>
      </c>
      <c r="BH261">
        <v>100.27</v>
      </c>
      <c r="BI261">
        <v>3.91</v>
      </c>
      <c r="BJ261">
        <v>0</v>
      </c>
      <c r="BK261">
        <v>101.71</v>
      </c>
      <c r="BL261">
        <v>3.91</v>
      </c>
      <c r="BM261">
        <v>0</v>
      </c>
      <c r="BN261">
        <v>71.5</v>
      </c>
      <c r="BO261">
        <v>0</v>
      </c>
      <c r="BP261">
        <v>0</v>
      </c>
      <c r="BQ261">
        <v>101.67</v>
      </c>
    </row>
    <row r="262" spans="1:69">
      <c r="A262" s="102">
        <v>43865</v>
      </c>
      <c r="B262" t="s">
        <v>934</v>
      </c>
      <c r="C262">
        <v>13.8</v>
      </c>
      <c r="D262">
        <v>30.49</v>
      </c>
      <c r="E262">
        <v>24.65</v>
      </c>
      <c r="F262">
        <v>69.97</v>
      </c>
      <c r="G262">
        <v>32.380000000000003</v>
      </c>
      <c r="H262">
        <v>28.45</v>
      </c>
      <c r="I262">
        <v>4.42</v>
      </c>
      <c r="J262">
        <v>13.2</v>
      </c>
      <c r="K262">
        <v>30.49</v>
      </c>
      <c r="L262">
        <v>24.65</v>
      </c>
      <c r="M262">
        <v>66.58</v>
      </c>
      <c r="N262">
        <v>42.88</v>
      </c>
      <c r="O262">
        <v>33.14</v>
      </c>
      <c r="P262">
        <v>31.08</v>
      </c>
      <c r="Q262">
        <v>4.42</v>
      </c>
      <c r="R262">
        <v>13.2</v>
      </c>
      <c r="S262">
        <v>26.15</v>
      </c>
      <c r="T262">
        <v>66.58</v>
      </c>
      <c r="U262">
        <v>42.88</v>
      </c>
      <c r="V262">
        <v>33.14</v>
      </c>
      <c r="W262">
        <v>31.08</v>
      </c>
      <c r="X262">
        <v>4.42</v>
      </c>
      <c r="Y262">
        <v>13.8</v>
      </c>
      <c r="Z262">
        <v>32.979999999999997</v>
      </c>
      <c r="AA262">
        <v>26.67</v>
      </c>
      <c r="AB262">
        <v>66.45</v>
      </c>
      <c r="AC262">
        <v>114.59</v>
      </c>
      <c r="AD262">
        <v>79.92</v>
      </c>
      <c r="AE262">
        <v>4.42</v>
      </c>
      <c r="AF262">
        <v>13.2</v>
      </c>
      <c r="AG262">
        <v>32.979999999999997</v>
      </c>
      <c r="AH262">
        <v>26.67</v>
      </c>
      <c r="AI262">
        <v>42.86</v>
      </c>
      <c r="AJ262">
        <v>45.95</v>
      </c>
      <c r="AK262">
        <v>107.03</v>
      </c>
      <c r="AL262">
        <v>107.2</v>
      </c>
      <c r="AM262">
        <v>4.42</v>
      </c>
      <c r="AN262">
        <v>13.2</v>
      </c>
      <c r="AO262">
        <v>28.29</v>
      </c>
      <c r="AP262">
        <v>42.86</v>
      </c>
      <c r="AQ262">
        <v>45.95</v>
      </c>
      <c r="AR262">
        <v>107.03</v>
      </c>
      <c r="AS262">
        <v>107.2</v>
      </c>
      <c r="AT262">
        <v>4.42</v>
      </c>
      <c r="AU262">
        <v>13.2</v>
      </c>
      <c r="AV262">
        <v>238.56</v>
      </c>
      <c r="AW262">
        <v>283.98</v>
      </c>
      <c r="AX262">
        <v>26.67</v>
      </c>
      <c r="AY262">
        <v>99.97</v>
      </c>
      <c r="AZ262">
        <v>3.91</v>
      </c>
      <c r="BA262">
        <v>88.25</v>
      </c>
      <c r="BB262">
        <v>3.95</v>
      </c>
      <c r="BC262">
        <v>88.25</v>
      </c>
      <c r="BD262">
        <v>3.91</v>
      </c>
      <c r="BE262">
        <v>29.9</v>
      </c>
      <c r="BF262">
        <v>0</v>
      </c>
      <c r="BG262">
        <v>0</v>
      </c>
      <c r="BH262">
        <v>100.27</v>
      </c>
      <c r="BI262">
        <v>3.91</v>
      </c>
      <c r="BJ262">
        <v>0</v>
      </c>
      <c r="BK262">
        <v>101.71</v>
      </c>
      <c r="BL262">
        <v>3.91</v>
      </c>
      <c r="BM262">
        <v>0</v>
      </c>
      <c r="BN262">
        <v>71.5</v>
      </c>
      <c r="BO262">
        <v>0</v>
      </c>
      <c r="BP262">
        <v>0</v>
      </c>
      <c r="BQ262">
        <v>101.67</v>
      </c>
    </row>
    <row r="263" spans="1:69">
      <c r="A263" s="102">
        <v>43865</v>
      </c>
      <c r="B263" t="s">
        <v>948</v>
      </c>
      <c r="C263">
        <v>7.83</v>
      </c>
      <c r="D263">
        <v>29.18</v>
      </c>
      <c r="E263">
        <v>23.3</v>
      </c>
      <c r="F263">
        <v>66</v>
      </c>
      <c r="G263">
        <v>11.43</v>
      </c>
      <c r="H263">
        <v>12.42</v>
      </c>
      <c r="I263">
        <v>4.16</v>
      </c>
      <c r="J263">
        <v>7.23</v>
      </c>
      <c r="K263">
        <v>29.18</v>
      </c>
      <c r="L263">
        <v>23.3</v>
      </c>
      <c r="M263">
        <v>57.7</v>
      </c>
      <c r="N263">
        <v>36.04</v>
      </c>
      <c r="O263">
        <v>12.4</v>
      </c>
      <c r="P263">
        <v>12.4</v>
      </c>
      <c r="Q263">
        <v>4.16</v>
      </c>
      <c r="R263">
        <v>7.23</v>
      </c>
      <c r="S263">
        <v>24.71</v>
      </c>
      <c r="T263">
        <v>57.7</v>
      </c>
      <c r="U263">
        <v>36.04</v>
      </c>
      <c r="V263">
        <v>12.4</v>
      </c>
      <c r="W263">
        <v>12.4</v>
      </c>
      <c r="X263">
        <v>4.16</v>
      </c>
      <c r="Y263">
        <v>7.83</v>
      </c>
      <c r="Z263">
        <v>30.59</v>
      </c>
      <c r="AA263">
        <v>24.43</v>
      </c>
      <c r="AB263">
        <v>65.010000000000005</v>
      </c>
      <c r="AC263">
        <v>56.7</v>
      </c>
      <c r="AD263">
        <v>42.84</v>
      </c>
      <c r="AE263">
        <v>4.16</v>
      </c>
      <c r="AF263">
        <v>7.23</v>
      </c>
      <c r="AG263">
        <v>30.59</v>
      </c>
      <c r="AH263">
        <v>24.43</v>
      </c>
      <c r="AI263">
        <v>48.18</v>
      </c>
      <c r="AJ263">
        <v>43.95</v>
      </c>
      <c r="AK263">
        <v>56.3</v>
      </c>
      <c r="AL263">
        <v>54.02</v>
      </c>
      <c r="AM263">
        <v>4.16</v>
      </c>
      <c r="AN263">
        <v>7.23</v>
      </c>
      <c r="AO263">
        <v>25.91</v>
      </c>
      <c r="AP263">
        <v>48.18</v>
      </c>
      <c r="AQ263">
        <v>43.95</v>
      </c>
      <c r="AR263">
        <v>56.3</v>
      </c>
      <c r="AS263">
        <v>54.02</v>
      </c>
      <c r="AT263">
        <v>4.16</v>
      </c>
      <c r="AU263">
        <v>7.23</v>
      </c>
      <c r="AV263">
        <v>165.7</v>
      </c>
      <c r="AW263">
        <v>195.54</v>
      </c>
      <c r="AX263">
        <v>24.43</v>
      </c>
      <c r="AY263">
        <v>52.96</v>
      </c>
      <c r="AZ263">
        <v>3.58</v>
      </c>
      <c r="BA263">
        <v>65.31</v>
      </c>
      <c r="BB263">
        <v>4.38</v>
      </c>
      <c r="BC263">
        <v>65.31</v>
      </c>
      <c r="BD263">
        <v>3.58</v>
      </c>
      <c r="BE263">
        <v>22.84</v>
      </c>
      <c r="BF263">
        <v>2.95</v>
      </c>
      <c r="BG263">
        <v>2.95</v>
      </c>
      <c r="BH263">
        <v>67.010000000000005</v>
      </c>
      <c r="BI263">
        <v>3.58</v>
      </c>
      <c r="BJ263">
        <v>0</v>
      </c>
      <c r="BK263">
        <v>68.38</v>
      </c>
      <c r="BL263">
        <v>3.58</v>
      </c>
      <c r="BM263">
        <v>0</v>
      </c>
      <c r="BN263">
        <v>53.39</v>
      </c>
      <c r="BO263">
        <v>2.31</v>
      </c>
      <c r="BP263">
        <v>0</v>
      </c>
      <c r="BQ263">
        <v>68.36</v>
      </c>
    </row>
    <row r="264" spans="1:69">
      <c r="A264" s="102">
        <v>43865</v>
      </c>
      <c r="B264" t="s">
        <v>942</v>
      </c>
      <c r="C264">
        <v>7.83</v>
      </c>
      <c r="D264">
        <v>29.18</v>
      </c>
      <c r="E264">
        <v>23.3</v>
      </c>
      <c r="F264">
        <v>66</v>
      </c>
      <c r="G264">
        <v>11.43</v>
      </c>
      <c r="H264">
        <v>12.42</v>
      </c>
      <c r="I264">
        <v>4.16</v>
      </c>
      <c r="J264">
        <v>7.23</v>
      </c>
      <c r="K264">
        <v>29.18</v>
      </c>
      <c r="L264">
        <v>23.3</v>
      </c>
      <c r="M264">
        <v>57.7</v>
      </c>
      <c r="N264">
        <v>36.04</v>
      </c>
      <c r="O264">
        <v>12.4</v>
      </c>
      <c r="P264">
        <v>12.4</v>
      </c>
      <c r="Q264">
        <v>4.16</v>
      </c>
      <c r="R264">
        <v>7.23</v>
      </c>
      <c r="S264">
        <v>24.71</v>
      </c>
      <c r="T264">
        <v>57.7</v>
      </c>
      <c r="U264">
        <v>36.04</v>
      </c>
      <c r="V264">
        <v>12.4</v>
      </c>
      <c r="W264">
        <v>12.4</v>
      </c>
      <c r="X264">
        <v>4.16</v>
      </c>
      <c r="Y264">
        <v>7.83</v>
      </c>
      <c r="Z264">
        <v>30.59</v>
      </c>
      <c r="AA264">
        <v>24.43</v>
      </c>
      <c r="AB264">
        <v>65.010000000000005</v>
      </c>
      <c r="AC264">
        <v>56.7</v>
      </c>
      <c r="AD264">
        <v>42.84</v>
      </c>
      <c r="AE264">
        <v>4.16</v>
      </c>
      <c r="AF264">
        <v>7.23</v>
      </c>
      <c r="AG264">
        <v>30.59</v>
      </c>
      <c r="AH264">
        <v>24.43</v>
      </c>
      <c r="AI264">
        <v>48.18</v>
      </c>
      <c r="AJ264">
        <v>43.95</v>
      </c>
      <c r="AK264">
        <v>56.3</v>
      </c>
      <c r="AL264">
        <v>54.02</v>
      </c>
      <c r="AM264">
        <v>4.16</v>
      </c>
      <c r="AN264">
        <v>7.23</v>
      </c>
      <c r="AO264">
        <v>25.91</v>
      </c>
      <c r="AP264">
        <v>48.18</v>
      </c>
      <c r="AQ264">
        <v>43.95</v>
      </c>
      <c r="AR264">
        <v>56.3</v>
      </c>
      <c r="AS264">
        <v>54.02</v>
      </c>
      <c r="AT264">
        <v>4.16</v>
      </c>
      <c r="AU264">
        <v>7.23</v>
      </c>
      <c r="AV264">
        <v>165.7</v>
      </c>
      <c r="AW264">
        <v>195.54</v>
      </c>
      <c r="AX264">
        <v>24.43</v>
      </c>
      <c r="AY264">
        <v>52.96</v>
      </c>
      <c r="AZ264">
        <v>3.58</v>
      </c>
      <c r="BA264">
        <v>65.31</v>
      </c>
      <c r="BB264">
        <v>4.38</v>
      </c>
      <c r="BC264">
        <v>65.31</v>
      </c>
      <c r="BD264">
        <v>3.58</v>
      </c>
      <c r="BE264">
        <v>22.84</v>
      </c>
      <c r="BF264">
        <v>2.95</v>
      </c>
      <c r="BG264">
        <v>2.95</v>
      </c>
      <c r="BH264">
        <v>67.010000000000005</v>
      </c>
      <c r="BI264">
        <v>3.58</v>
      </c>
      <c r="BJ264">
        <v>0</v>
      </c>
      <c r="BK264">
        <v>68.38</v>
      </c>
      <c r="BL264">
        <v>3.58</v>
      </c>
      <c r="BM264">
        <v>0</v>
      </c>
      <c r="BN264">
        <v>53.39</v>
      </c>
      <c r="BO264">
        <v>2.31</v>
      </c>
      <c r="BP264">
        <v>0</v>
      </c>
      <c r="BQ264">
        <v>68.36</v>
      </c>
    </row>
    <row r="265" spans="1:69">
      <c r="A265" s="102">
        <v>43865</v>
      </c>
      <c r="B265" t="s">
        <v>954</v>
      </c>
      <c r="C265">
        <v>7.83</v>
      </c>
      <c r="D265">
        <v>29.18</v>
      </c>
      <c r="E265">
        <v>23.3</v>
      </c>
      <c r="F265">
        <v>66</v>
      </c>
      <c r="G265">
        <v>11.43</v>
      </c>
      <c r="H265">
        <v>12.42</v>
      </c>
      <c r="I265">
        <v>4.16</v>
      </c>
      <c r="J265">
        <v>7.23</v>
      </c>
      <c r="K265">
        <v>29.18</v>
      </c>
      <c r="L265">
        <v>23.3</v>
      </c>
      <c r="M265">
        <v>57.7</v>
      </c>
      <c r="N265">
        <v>36.04</v>
      </c>
      <c r="O265">
        <v>12.4</v>
      </c>
      <c r="P265">
        <v>12.4</v>
      </c>
      <c r="Q265">
        <v>4.16</v>
      </c>
      <c r="R265">
        <v>7.23</v>
      </c>
      <c r="S265">
        <v>24.71</v>
      </c>
      <c r="T265">
        <v>57.7</v>
      </c>
      <c r="U265">
        <v>36.04</v>
      </c>
      <c r="V265">
        <v>12.4</v>
      </c>
      <c r="W265">
        <v>12.4</v>
      </c>
      <c r="X265">
        <v>4.16</v>
      </c>
      <c r="Y265">
        <v>7.83</v>
      </c>
      <c r="Z265">
        <v>30.59</v>
      </c>
      <c r="AA265">
        <v>24.43</v>
      </c>
      <c r="AB265">
        <v>65.010000000000005</v>
      </c>
      <c r="AC265">
        <v>56.7</v>
      </c>
      <c r="AD265">
        <v>42.84</v>
      </c>
      <c r="AE265">
        <v>4.16</v>
      </c>
      <c r="AF265">
        <v>7.23</v>
      </c>
      <c r="AG265">
        <v>30.59</v>
      </c>
      <c r="AH265">
        <v>24.43</v>
      </c>
      <c r="AI265">
        <v>48.18</v>
      </c>
      <c r="AJ265">
        <v>43.95</v>
      </c>
      <c r="AK265">
        <v>56.3</v>
      </c>
      <c r="AL265">
        <v>54.02</v>
      </c>
      <c r="AM265">
        <v>4.16</v>
      </c>
      <c r="AN265">
        <v>7.23</v>
      </c>
      <c r="AO265">
        <v>25.91</v>
      </c>
      <c r="AP265">
        <v>48.18</v>
      </c>
      <c r="AQ265">
        <v>43.95</v>
      </c>
      <c r="AR265">
        <v>56.3</v>
      </c>
      <c r="AS265">
        <v>54.02</v>
      </c>
      <c r="AT265">
        <v>4.16</v>
      </c>
      <c r="AU265">
        <v>7.23</v>
      </c>
      <c r="AV265">
        <v>165.7</v>
      </c>
      <c r="AW265">
        <v>195.54</v>
      </c>
      <c r="AX265">
        <v>24.43</v>
      </c>
      <c r="AY265">
        <v>52.96</v>
      </c>
      <c r="AZ265">
        <v>3.58</v>
      </c>
      <c r="BA265">
        <v>65.31</v>
      </c>
      <c r="BB265">
        <v>4.38</v>
      </c>
      <c r="BC265">
        <v>65.31</v>
      </c>
      <c r="BD265">
        <v>3.58</v>
      </c>
      <c r="BE265">
        <v>22.84</v>
      </c>
      <c r="BF265">
        <v>2.95</v>
      </c>
      <c r="BG265">
        <v>2.95</v>
      </c>
      <c r="BH265">
        <v>67.010000000000005</v>
      </c>
      <c r="BI265">
        <v>3.58</v>
      </c>
      <c r="BJ265">
        <v>0</v>
      </c>
      <c r="BK265">
        <v>68.38</v>
      </c>
      <c r="BL265">
        <v>3.58</v>
      </c>
      <c r="BM265">
        <v>0</v>
      </c>
      <c r="BN265">
        <v>53.39</v>
      </c>
      <c r="BO265">
        <v>2.31</v>
      </c>
      <c r="BP265">
        <v>0</v>
      </c>
      <c r="BQ265">
        <v>68.36</v>
      </c>
    </row>
    <row r="266" spans="1:69">
      <c r="A266" s="102">
        <v>43865</v>
      </c>
      <c r="B266" t="s">
        <v>945</v>
      </c>
      <c r="C266">
        <v>7.83</v>
      </c>
      <c r="D266">
        <v>15.45</v>
      </c>
      <c r="E266">
        <v>15.45</v>
      </c>
      <c r="F266">
        <v>25.33</v>
      </c>
      <c r="G266">
        <v>11.43</v>
      </c>
      <c r="H266">
        <v>12.42</v>
      </c>
      <c r="I266">
        <v>4.16</v>
      </c>
      <c r="J266">
        <v>7.23</v>
      </c>
      <c r="K266">
        <v>15.45</v>
      </c>
      <c r="L266">
        <v>15.45</v>
      </c>
      <c r="M266">
        <v>22.14</v>
      </c>
      <c r="N266">
        <v>13.83</v>
      </c>
      <c r="O266">
        <v>12.4</v>
      </c>
      <c r="P266">
        <v>12.4</v>
      </c>
      <c r="Q266">
        <v>4.16</v>
      </c>
      <c r="R266">
        <v>7.23</v>
      </c>
      <c r="S266">
        <v>15.45</v>
      </c>
      <c r="T266">
        <v>22.14</v>
      </c>
      <c r="U266">
        <v>13.83</v>
      </c>
      <c r="V266">
        <v>12.4</v>
      </c>
      <c r="W266">
        <v>12.4</v>
      </c>
      <c r="X266">
        <v>4.16</v>
      </c>
      <c r="Y266">
        <v>7.83</v>
      </c>
      <c r="Z266">
        <v>16.2</v>
      </c>
      <c r="AA266">
        <v>16.2</v>
      </c>
      <c r="AB266">
        <v>24.95</v>
      </c>
      <c r="AC266">
        <v>56.7</v>
      </c>
      <c r="AD266">
        <v>42.84</v>
      </c>
      <c r="AE266">
        <v>4.16</v>
      </c>
      <c r="AF266">
        <v>7.23</v>
      </c>
      <c r="AG266">
        <v>16.2</v>
      </c>
      <c r="AH266">
        <v>16.2</v>
      </c>
      <c r="AI266">
        <v>18.489999999999998</v>
      </c>
      <c r="AJ266">
        <v>16.87</v>
      </c>
      <c r="AK266">
        <v>56.3</v>
      </c>
      <c r="AL266">
        <v>54.02</v>
      </c>
      <c r="AM266">
        <v>4.16</v>
      </c>
      <c r="AN266">
        <v>7.23</v>
      </c>
      <c r="AO266">
        <v>16.2</v>
      </c>
      <c r="AP266">
        <v>18.489999999999998</v>
      </c>
      <c r="AQ266">
        <v>16.87</v>
      </c>
      <c r="AR266">
        <v>56.3</v>
      </c>
      <c r="AS266">
        <v>54.02</v>
      </c>
      <c r="AT266">
        <v>4.16</v>
      </c>
      <c r="AU266">
        <v>7.23</v>
      </c>
      <c r="AV266">
        <v>106.84</v>
      </c>
      <c r="AW266">
        <v>126.86</v>
      </c>
      <c r="AX266">
        <v>16.2</v>
      </c>
      <c r="AY266">
        <v>52.96</v>
      </c>
      <c r="AZ266">
        <v>3.58</v>
      </c>
      <c r="BA266">
        <v>42.64</v>
      </c>
      <c r="BB266">
        <v>4.38</v>
      </c>
      <c r="BC266">
        <v>42.64</v>
      </c>
      <c r="BD266">
        <v>3.58</v>
      </c>
      <c r="BE266">
        <v>14.93</v>
      </c>
      <c r="BF266">
        <v>2.95</v>
      </c>
      <c r="BG266">
        <v>2.95</v>
      </c>
      <c r="BH266">
        <v>43.66</v>
      </c>
      <c r="BI266">
        <v>3.58</v>
      </c>
      <c r="BJ266">
        <v>0</v>
      </c>
      <c r="BK266">
        <v>44.7</v>
      </c>
      <c r="BL266">
        <v>3.58</v>
      </c>
      <c r="BM266">
        <v>0</v>
      </c>
      <c r="BN266">
        <v>30.62</v>
      </c>
      <c r="BO266">
        <v>2.31</v>
      </c>
      <c r="BP266">
        <v>0</v>
      </c>
      <c r="BQ266">
        <v>44.69</v>
      </c>
    </row>
    <row r="267" spans="1:69">
      <c r="A267" s="102">
        <v>43865</v>
      </c>
      <c r="B267" t="s">
        <v>951</v>
      </c>
      <c r="C267">
        <v>7.83</v>
      </c>
      <c r="D267">
        <v>26.39</v>
      </c>
      <c r="E267">
        <v>20.95</v>
      </c>
      <c r="F267">
        <v>66</v>
      </c>
      <c r="G267">
        <v>11.43</v>
      </c>
      <c r="H267">
        <v>12.42</v>
      </c>
      <c r="I267">
        <v>4.16</v>
      </c>
      <c r="J267">
        <v>7.23</v>
      </c>
      <c r="K267">
        <v>26.39</v>
      </c>
      <c r="L267">
        <v>20.95</v>
      </c>
      <c r="M267">
        <v>57.7</v>
      </c>
      <c r="N267">
        <v>36.04</v>
      </c>
      <c r="O267">
        <v>12.4</v>
      </c>
      <c r="P267">
        <v>12.4</v>
      </c>
      <c r="Q267">
        <v>4.16</v>
      </c>
      <c r="R267">
        <v>7.23</v>
      </c>
      <c r="S267">
        <v>22.25</v>
      </c>
      <c r="T267">
        <v>57.7</v>
      </c>
      <c r="U267">
        <v>36.04</v>
      </c>
      <c r="V267">
        <v>12.4</v>
      </c>
      <c r="W267">
        <v>12.4</v>
      </c>
      <c r="X267">
        <v>4.16</v>
      </c>
      <c r="Y267">
        <v>7.83</v>
      </c>
      <c r="Z267">
        <v>27.67</v>
      </c>
      <c r="AA267">
        <v>21.96</v>
      </c>
      <c r="AB267">
        <v>65.010000000000005</v>
      </c>
      <c r="AC267">
        <v>56.7</v>
      </c>
      <c r="AD267">
        <v>42.84</v>
      </c>
      <c r="AE267">
        <v>4.16</v>
      </c>
      <c r="AF267">
        <v>7.23</v>
      </c>
      <c r="AG267">
        <v>27.67</v>
      </c>
      <c r="AH267">
        <v>21.96</v>
      </c>
      <c r="AI267">
        <v>48.18</v>
      </c>
      <c r="AJ267">
        <v>43.95</v>
      </c>
      <c r="AK267">
        <v>56.3</v>
      </c>
      <c r="AL267">
        <v>54.02</v>
      </c>
      <c r="AM267">
        <v>4.16</v>
      </c>
      <c r="AN267">
        <v>7.23</v>
      </c>
      <c r="AO267">
        <v>23.33</v>
      </c>
      <c r="AP267">
        <v>48.18</v>
      </c>
      <c r="AQ267">
        <v>43.95</v>
      </c>
      <c r="AR267">
        <v>56.3</v>
      </c>
      <c r="AS267">
        <v>54.02</v>
      </c>
      <c r="AT267">
        <v>4.16</v>
      </c>
      <c r="AU267">
        <v>7.23</v>
      </c>
      <c r="AV267">
        <v>162.78</v>
      </c>
      <c r="AW267">
        <v>192.63</v>
      </c>
      <c r="AX267">
        <v>21.96</v>
      </c>
      <c r="AY267">
        <v>52.96</v>
      </c>
      <c r="AZ267">
        <v>3.58</v>
      </c>
      <c r="BA267">
        <v>62.73</v>
      </c>
      <c r="BB267">
        <v>4.38</v>
      </c>
      <c r="BC267">
        <v>62.73</v>
      </c>
      <c r="BD267">
        <v>3.58</v>
      </c>
      <c r="BE267">
        <v>21.98</v>
      </c>
      <c r="BF267">
        <v>2.95</v>
      </c>
      <c r="BG267">
        <v>2.95</v>
      </c>
      <c r="BH267">
        <v>64.47</v>
      </c>
      <c r="BI267">
        <v>3.58</v>
      </c>
      <c r="BJ267">
        <v>0</v>
      </c>
      <c r="BK267">
        <v>65.8</v>
      </c>
      <c r="BL267">
        <v>3.58</v>
      </c>
      <c r="BM267">
        <v>0</v>
      </c>
      <c r="BN267">
        <v>50.9</v>
      </c>
      <c r="BO267">
        <v>2.31</v>
      </c>
      <c r="BP267">
        <v>0</v>
      </c>
      <c r="BQ267">
        <v>65.78</v>
      </c>
    </row>
    <row r="268" spans="1:69">
      <c r="A268" s="102">
        <v>43865</v>
      </c>
      <c r="B268" t="s">
        <v>959</v>
      </c>
      <c r="C268">
        <v>8.0299999999999994</v>
      </c>
      <c r="D268">
        <v>24.53</v>
      </c>
      <c r="E268">
        <v>20.37</v>
      </c>
      <c r="F268">
        <v>55.98</v>
      </c>
      <c r="G268">
        <v>18.600000000000001</v>
      </c>
      <c r="H268">
        <v>18.16</v>
      </c>
      <c r="I268">
        <v>4.42</v>
      </c>
      <c r="J268">
        <v>7.99</v>
      </c>
      <c r="K268">
        <v>24.53</v>
      </c>
      <c r="L268">
        <v>20.37</v>
      </c>
      <c r="M268">
        <v>48.28</v>
      </c>
      <c r="N268">
        <v>30.08</v>
      </c>
      <c r="O268">
        <v>19.47</v>
      </c>
      <c r="P268">
        <v>19.010000000000002</v>
      </c>
      <c r="Q268">
        <v>4.42</v>
      </c>
      <c r="R268">
        <v>7.99</v>
      </c>
      <c r="S268">
        <v>21.29</v>
      </c>
      <c r="T268">
        <v>48.28</v>
      </c>
      <c r="U268">
        <v>30.08</v>
      </c>
      <c r="V268">
        <v>19.47</v>
      </c>
      <c r="W268">
        <v>19.010000000000002</v>
      </c>
      <c r="X268">
        <v>4.42</v>
      </c>
      <c r="Y268">
        <v>8.0299999999999994</v>
      </c>
      <c r="Z268">
        <v>26.94</v>
      </c>
      <c r="AA268">
        <v>22.37</v>
      </c>
      <c r="AB268">
        <v>58.47</v>
      </c>
      <c r="AC268">
        <v>77.180000000000007</v>
      </c>
      <c r="AD268">
        <v>53.45</v>
      </c>
      <c r="AE268">
        <v>4.42</v>
      </c>
      <c r="AF268">
        <v>7.99</v>
      </c>
      <c r="AG268">
        <v>26.94</v>
      </c>
      <c r="AH268">
        <v>22.37</v>
      </c>
      <c r="AI268">
        <v>44.04</v>
      </c>
      <c r="AJ268">
        <v>39.479999999999997</v>
      </c>
      <c r="AK268">
        <v>74.959999999999994</v>
      </c>
      <c r="AL268">
        <v>70.959999999999994</v>
      </c>
      <c r="AM268">
        <v>4.42</v>
      </c>
      <c r="AN268">
        <v>7.99</v>
      </c>
      <c r="AO268">
        <v>23.38</v>
      </c>
      <c r="AP268">
        <v>44.04</v>
      </c>
      <c r="AQ268">
        <v>39.479999999999997</v>
      </c>
      <c r="AR268">
        <v>74.959999999999994</v>
      </c>
      <c r="AS268">
        <v>70.959999999999994</v>
      </c>
      <c r="AT268">
        <v>4.42</v>
      </c>
      <c r="AU268">
        <v>7.99</v>
      </c>
      <c r="AV268">
        <v>177.33</v>
      </c>
      <c r="AW268">
        <v>210.56</v>
      </c>
      <c r="AX268">
        <v>22.37</v>
      </c>
      <c r="AY268">
        <v>67.23</v>
      </c>
      <c r="AZ268">
        <v>3</v>
      </c>
      <c r="BA268">
        <v>67.25</v>
      </c>
      <c r="BB268">
        <v>5.61</v>
      </c>
      <c r="BC268">
        <v>67.25</v>
      </c>
      <c r="BD268">
        <v>3</v>
      </c>
      <c r="BE268">
        <v>24.05</v>
      </c>
      <c r="BF268">
        <v>0</v>
      </c>
      <c r="BG268">
        <v>0</v>
      </c>
      <c r="BH268">
        <v>67.150000000000006</v>
      </c>
      <c r="BI268">
        <v>3</v>
      </c>
      <c r="BJ268">
        <v>0</v>
      </c>
      <c r="BK268">
        <v>68.12</v>
      </c>
      <c r="BL268">
        <v>3</v>
      </c>
      <c r="BM268">
        <v>0</v>
      </c>
      <c r="BN268">
        <v>49.81</v>
      </c>
      <c r="BO268">
        <v>0</v>
      </c>
      <c r="BP268">
        <v>0</v>
      </c>
      <c r="BQ268">
        <v>67.73</v>
      </c>
    </row>
    <row r="269" spans="1:69">
      <c r="A269" s="102">
        <v>43865</v>
      </c>
      <c r="B269" t="s">
        <v>964</v>
      </c>
      <c r="C269">
        <v>8.27</v>
      </c>
      <c r="D269">
        <v>28.78</v>
      </c>
      <c r="E269">
        <v>23.56</v>
      </c>
      <c r="F269">
        <v>66.3</v>
      </c>
      <c r="G269">
        <v>18.8</v>
      </c>
      <c r="H269">
        <v>19.25</v>
      </c>
      <c r="I269">
        <v>4.42</v>
      </c>
      <c r="J269">
        <v>8.23</v>
      </c>
      <c r="K269">
        <v>28.78</v>
      </c>
      <c r="L269">
        <v>23.56</v>
      </c>
      <c r="M269">
        <v>57.18</v>
      </c>
      <c r="N269">
        <v>35.630000000000003</v>
      </c>
      <c r="O269">
        <v>19.98</v>
      </c>
      <c r="P269">
        <v>19.72</v>
      </c>
      <c r="Q269">
        <v>4.42</v>
      </c>
      <c r="R269">
        <v>8.23</v>
      </c>
      <c r="S269">
        <v>24.87</v>
      </c>
      <c r="T269">
        <v>57.18</v>
      </c>
      <c r="U269">
        <v>35.630000000000003</v>
      </c>
      <c r="V269">
        <v>19.98</v>
      </c>
      <c r="W269">
        <v>19.72</v>
      </c>
      <c r="X269">
        <v>4.42</v>
      </c>
      <c r="Y269">
        <v>8.27</v>
      </c>
      <c r="Z269">
        <v>31.61</v>
      </c>
      <c r="AA269">
        <v>25.88</v>
      </c>
      <c r="AB269">
        <v>69.239999999999995</v>
      </c>
      <c r="AC269">
        <v>78.14</v>
      </c>
      <c r="AD269">
        <v>56.66</v>
      </c>
      <c r="AE269">
        <v>4.42</v>
      </c>
      <c r="AF269">
        <v>8.23</v>
      </c>
      <c r="AG269">
        <v>31.61</v>
      </c>
      <c r="AH269">
        <v>25.88</v>
      </c>
      <c r="AI269">
        <v>52.15</v>
      </c>
      <c r="AJ269">
        <v>46.75</v>
      </c>
      <c r="AK269">
        <v>76.94</v>
      </c>
      <c r="AL269">
        <v>73.16</v>
      </c>
      <c r="AM269">
        <v>4.42</v>
      </c>
      <c r="AN269">
        <v>8.23</v>
      </c>
      <c r="AO269">
        <v>27.31</v>
      </c>
      <c r="AP269">
        <v>52.15</v>
      </c>
      <c r="AQ269">
        <v>46.75</v>
      </c>
      <c r="AR269">
        <v>76.94</v>
      </c>
      <c r="AS269">
        <v>73.16</v>
      </c>
      <c r="AT269">
        <v>4.42</v>
      </c>
      <c r="AU269">
        <v>8.23</v>
      </c>
      <c r="AV269">
        <v>195.02</v>
      </c>
      <c r="AW269">
        <v>231.12</v>
      </c>
      <c r="AX269">
        <v>25.88</v>
      </c>
      <c r="AY269">
        <v>68.12</v>
      </c>
      <c r="AZ269">
        <v>3.09</v>
      </c>
      <c r="BA269">
        <v>74.98</v>
      </c>
      <c r="BB269">
        <v>5.78</v>
      </c>
      <c r="BC269">
        <v>74.98</v>
      </c>
      <c r="BD269">
        <v>3.09</v>
      </c>
      <c r="BE269">
        <v>26.8</v>
      </c>
      <c r="BF269">
        <v>0</v>
      </c>
      <c r="BG269">
        <v>0</v>
      </c>
      <c r="BH269">
        <v>74.84</v>
      </c>
      <c r="BI269">
        <v>3.09</v>
      </c>
      <c r="BJ269">
        <v>0</v>
      </c>
      <c r="BK269">
        <v>75.92</v>
      </c>
      <c r="BL269">
        <v>3.09</v>
      </c>
      <c r="BM269">
        <v>0</v>
      </c>
      <c r="BN269">
        <v>57.13</v>
      </c>
      <c r="BO269">
        <v>0</v>
      </c>
      <c r="BP269">
        <v>0</v>
      </c>
      <c r="BQ269">
        <v>75.48</v>
      </c>
    </row>
    <row r="270" spans="1:69">
      <c r="A270" s="102">
        <v>43865</v>
      </c>
      <c r="B270" t="s">
        <v>968</v>
      </c>
      <c r="C270">
        <v>13.05</v>
      </c>
      <c r="D270">
        <v>28.83</v>
      </c>
      <c r="E270">
        <v>23.16</v>
      </c>
      <c r="F270">
        <v>67.180000000000007</v>
      </c>
      <c r="G270">
        <v>23.19</v>
      </c>
      <c r="H270">
        <v>21.56</v>
      </c>
      <c r="I270">
        <v>4.42</v>
      </c>
      <c r="J270">
        <v>12.19</v>
      </c>
      <c r="K270">
        <v>28.83</v>
      </c>
      <c r="L270">
        <v>23.16</v>
      </c>
      <c r="M270">
        <v>57.93</v>
      </c>
      <c r="N270">
        <v>36.1</v>
      </c>
      <c r="O270">
        <v>23.91</v>
      </c>
      <c r="P270">
        <v>23.08</v>
      </c>
      <c r="Q270">
        <v>4.42</v>
      </c>
      <c r="R270">
        <v>12.19</v>
      </c>
      <c r="S270">
        <v>24.54</v>
      </c>
      <c r="T270">
        <v>57.93</v>
      </c>
      <c r="U270">
        <v>36.1</v>
      </c>
      <c r="V270">
        <v>23.91</v>
      </c>
      <c r="W270">
        <v>23.08</v>
      </c>
      <c r="X270">
        <v>4.42</v>
      </c>
      <c r="Y270">
        <v>13.05</v>
      </c>
      <c r="Z270">
        <v>31.67</v>
      </c>
      <c r="AA270">
        <v>25.44</v>
      </c>
      <c r="AB270">
        <v>70.16</v>
      </c>
      <c r="AC270">
        <v>104.78</v>
      </c>
      <c r="AD270">
        <v>73.8</v>
      </c>
      <c r="AE270">
        <v>4.42</v>
      </c>
      <c r="AF270">
        <v>12.19</v>
      </c>
      <c r="AG270">
        <v>31.67</v>
      </c>
      <c r="AH270">
        <v>25.44</v>
      </c>
      <c r="AI270">
        <v>52.84</v>
      </c>
      <c r="AJ270">
        <v>47.37</v>
      </c>
      <c r="AK270">
        <v>102.27</v>
      </c>
      <c r="AL270">
        <v>96.98</v>
      </c>
      <c r="AM270">
        <v>4.42</v>
      </c>
      <c r="AN270">
        <v>12.19</v>
      </c>
      <c r="AO270">
        <v>26.96</v>
      </c>
      <c r="AP270">
        <v>52.84</v>
      </c>
      <c r="AQ270">
        <v>47.37</v>
      </c>
      <c r="AR270">
        <v>102.27</v>
      </c>
      <c r="AS270">
        <v>96.98</v>
      </c>
      <c r="AT270">
        <v>4.42</v>
      </c>
      <c r="AU270">
        <v>12.19</v>
      </c>
      <c r="AV270">
        <v>225.62</v>
      </c>
      <c r="AW270">
        <v>268.47000000000003</v>
      </c>
      <c r="AX270">
        <v>25.44</v>
      </c>
      <c r="AY270">
        <v>93.78</v>
      </c>
      <c r="AZ270">
        <v>3.5</v>
      </c>
      <c r="BA270">
        <v>83.53</v>
      </c>
      <c r="BB270">
        <v>3.56</v>
      </c>
      <c r="BC270">
        <v>83.53</v>
      </c>
      <c r="BD270">
        <v>3.5</v>
      </c>
      <c r="BE270">
        <v>29.88</v>
      </c>
      <c r="BF270">
        <v>0</v>
      </c>
      <c r="BG270">
        <v>0</v>
      </c>
      <c r="BH270">
        <v>83.45</v>
      </c>
      <c r="BI270">
        <v>3.5</v>
      </c>
      <c r="BJ270">
        <v>0</v>
      </c>
      <c r="BK270">
        <v>84.65</v>
      </c>
      <c r="BL270">
        <v>3.5</v>
      </c>
      <c r="BM270">
        <v>0</v>
      </c>
      <c r="BN270">
        <v>59.33</v>
      </c>
      <c r="BO270">
        <v>0</v>
      </c>
      <c r="BP270">
        <v>0</v>
      </c>
      <c r="BQ270">
        <v>84.19</v>
      </c>
    </row>
    <row r="271" spans="1:69">
      <c r="A271" s="102">
        <v>43865</v>
      </c>
      <c r="B271" t="s">
        <v>973</v>
      </c>
      <c r="C271">
        <v>8.27</v>
      </c>
      <c r="D271">
        <v>28.83</v>
      </c>
      <c r="E271">
        <v>23.16</v>
      </c>
      <c r="F271">
        <v>67.900000000000006</v>
      </c>
      <c r="G271">
        <v>22.79</v>
      </c>
      <c r="H271">
        <v>20.73</v>
      </c>
      <c r="I271">
        <v>4.42</v>
      </c>
      <c r="J271">
        <v>8.23</v>
      </c>
      <c r="K271">
        <v>28.83</v>
      </c>
      <c r="L271">
        <v>23.16</v>
      </c>
      <c r="M271">
        <v>63.25</v>
      </c>
      <c r="N271">
        <v>31.22</v>
      </c>
      <c r="O271">
        <v>23.49</v>
      </c>
      <c r="P271">
        <v>22.07</v>
      </c>
      <c r="Q271">
        <v>4.42</v>
      </c>
      <c r="R271">
        <v>8.23</v>
      </c>
      <c r="S271">
        <v>24.56</v>
      </c>
      <c r="T271">
        <v>63.25</v>
      </c>
      <c r="U271">
        <v>31.22</v>
      </c>
      <c r="V271">
        <v>23.49</v>
      </c>
      <c r="W271">
        <v>22.07</v>
      </c>
      <c r="X271">
        <v>4.42</v>
      </c>
      <c r="Y271">
        <v>8.27</v>
      </c>
      <c r="Z271">
        <v>31.67</v>
      </c>
      <c r="AA271">
        <v>25.44</v>
      </c>
      <c r="AB271">
        <v>69.91</v>
      </c>
      <c r="AC271">
        <v>79.72</v>
      </c>
      <c r="AD271">
        <v>51.41</v>
      </c>
      <c r="AE271">
        <v>4.42</v>
      </c>
      <c r="AF271">
        <v>8.23</v>
      </c>
      <c r="AG271">
        <v>31.67</v>
      </c>
      <c r="AH271">
        <v>25.44</v>
      </c>
      <c r="AI271">
        <v>58.97</v>
      </c>
      <c r="AJ271">
        <v>38.630000000000003</v>
      </c>
      <c r="AK271">
        <v>77.650000000000006</v>
      </c>
      <c r="AL271">
        <v>68.510000000000005</v>
      </c>
      <c r="AM271">
        <v>4.42</v>
      </c>
      <c r="AN271">
        <v>8.23</v>
      </c>
      <c r="AO271">
        <v>26.98</v>
      </c>
      <c r="AP271">
        <v>58.97</v>
      </c>
      <c r="AQ271">
        <v>38.630000000000003</v>
      </c>
      <c r="AR271">
        <v>77.650000000000006</v>
      </c>
      <c r="AS271">
        <v>68.510000000000005</v>
      </c>
      <c r="AT271">
        <v>4.42</v>
      </c>
      <c r="AU271">
        <v>8.23</v>
      </c>
      <c r="AV271">
        <v>198.15</v>
      </c>
      <c r="AW271">
        <v>234.92</v>
      </c>
      <c r="AX271">
        <v>25.44</v>
      </c>
      <c r="AY271">
        <v>65.72</v>
      </c>
      <c r="AZ271">
        <v>3.09</v>
      </c>
      <c r="BA271">
        <v>75.540000000000006</v>
      </c>
      <c r="BB271">
        <v>5.78</v>
      </c>
      <c r="BC271">
        <v>75.540000000000006</v>
      </c>
      <c r="BD271">
        <v>3.09</v>
      </c>
      <c r="BE271">
        <v>27.25</v>
      </c>
      <c r="BF271">
        <v>0</v>
      </c>
      <c r="BG271">
        <v>0</v>
      </c>
      <c r="BH271">
        <v>74.2</v>
      </c>
      <c r="BI271">
        <v>3.09</v>
      </c>
      <c r="BJ271">
        <v>0</v>
      </c>
      <c r="BK271">
        <v>75.27</v>
      </c>
      <c r="BL271">
        <v>3.09</v>
      </c>
      <c r="BM271">
        <v>0</v>
      </c>
      <c r="BN271">
        <v>57.41</v>
      </c>
      <c r="BO271">
        <v>0</v>
      </c>
      <c r="BP271">
        <v>0</v>
      </c>
      <c r="BQ271">
        <v>74.819999999999993</v>
      </c>
    </row>
    <row r="272" spans="1:69">
      <c r="A272" s="102">
        <v>43865</v>
      </c>
      <c r="B272" t="s">
        <v>983</v>
      </c>
      <c r="C272">
        <v>4.71</v>
      </c>
      <c r="D272">
        <v>25.43</v>
      </c>
      <c r="E272">
        <v>21.44</v>
      </c>
      <c r="F272">
        <v>55.69</v>
      </c>
      <c r="G272">
        <v>8.61</v>
      </c>
      <c r="H272">
        <v>9.32</v>
      </c>
      <c r="I272">
        <v>4.42</v>
      </c>
      <c r="J272">
        <v>4.6900000000000004</v>
      </c>
      <c r="K272">
        <v>25.43</v>
      </c>
      <c r="L272">
        <v>21.44</v>
      </c>
      <c r="M272">
        <v>48.63</v>
      </c>
      <c r="N272">
        <v>31.91</v>
      </c>
      <c r="O272">
        <v>9.36</v>
      </c>
      <c r="P272">
        <v>9.35</v>
      </c>
      <c r="Q272">
        <v>4.42</v>
      </c>
      <c r="R272">
        <v>4.6900000000000004</v>
      </c>
      <c r="S272">
        <v>22.33</v>
      </c>
      <c r="T272">
        <v>48.63</v>
      </c>
      <c r="U272">
        <v>31.91</v>
      </c>
      <c r="V272">
        <v>9.36</v>
      </c>
      <c r="W272">
        <v>9.35</v>
      </c>
      <c r="X272">
        <v>4.42</v>
      </c>
      <c r="Y272">
        <v>4.71</v>
      </c>
      <c r="Z272">
        <v>27.76</v>
      </c>
      <c r="AA272">
        <v>23.39</v>
      </c>
      <c r="AB272">
        <v>59.29</v>
      </c>
      <c r="AC272">
        <v>41.45</v>
      </c>
      <c r="AD272">
        <v>33.93</v>
      </c>
      <c r="AE272">
        <v>4.42</v>
      </c>
      <c r="AF272">
        <v>4.6900000000000004</v>
      </c>
      <c r="AG272">
        <v>27.76</v>
      </c>
      <c r="AH272">
        <v>23.39</v>
      </c>
      <c r="AI272">
        <v>52.43</v>
      </c>
      <c r="AJ272">
        <v>34.659999999999997</v>
      </c>
      <c r="AK272">
        <v>42.87</v>
      </c>
      <c r="AL272">
        <v>39.380000000000003</v>
      </c>
      <c r="AM272">
        <v>4.42</v>
      </c>
      <c r="AN272">
        <v>4.6900000000000004</v>
      </c>
      <c r="AO272">
        <v>24.37</v>
      </c>
      <c r="AP272">
        <v>52.43</v>
      </c>
      <c r="AQ272">
        <v>34.659999999999997</v>
      </c>
      <c r="AR272">
        <v>42.87</v>
      </c>
      <c r="AS272">
        <v>39.380000000000003</v>
      </c>
      <c r="AT272">
        <v>4.42</v>
      </c>
      <c r="AU272">
        <v>4.6900000000000004</v>
      </c>
      <c r="AV272">
        <v>180.84</v>
      </c>
      <c r="AW272">
        <v>156.76</v>
      </c>
      <c r="AX272">
        <v>23.39</v>
      </c>
      <c r="AY272">
        <v>36.79</v>
      </c>
      <c r="AZ272">
        <v>2.63</v>
      </c>
      <c r="BA272">
        <v>56.26</v>
      </c>
      <c r="BB272">
        <v>2.93</v>
      </c>
      <c r="BC272">
        <v>56.26</v>
      </c>
      <c r="BD272">
        <v>2.63</v>
      </c>
      <c r="BE272">
        <v>21.89</v>
      </c>
      <c r="BF272">
        <v>1.9</v>
      </c>
      <c r="BG272">
        <v>1.9</v>
      </c>
      <c r="BH272">
        <v>50.46</v>
      </c>
      <c r="BI272">
        <v>2.63</v>
      </c>
      <c r="BJ272">
        <v>0</v>
      </c>
      <c r="BK272">
        <v>51.26</v>
      </c>
      <c r="BL272">
        <v>2.63</v>
      </c>
      <c r="BM272">
        <v>0</v>
      </c>
      <c r="BN272">
        <v>41.24</v>
      </c>
      <c r="BO272">
        <v>2.46</v>
      </c>
      <c r="BP272">
        <v>0</v>
      </c>
      <c r="BQ272">
        <v>51.02</v>
      </c>
    </row>
    <row r="273" spans="1:69">
      <c r="A273" s="102">
        <v>43865</v>
      </c>
      <c r="B273" t="s">
        <v>1032</v>
      </c>
      <c r="C273">
        <v>7.98</v>
      </c>
      <c r="D273">
        <v>25.06</v>
      </c>
      <c r="E273">
        <v>20.46</v>
      </c>
      <c r="F273">
        <v>56.95</v>
      </c>
      <c r="G273">
        <v>10.86</v>
      </c>
      <c r="H273">
        <v>11.05</v>
      </c>
      <c r="I273">
        <v>4.16</v>
      </c>
      <c r="J273">
        <v>8.0500000000000007</v>
      </c>
      <c r="K273">
        <v>25.06</v>
      </c>
      <c r="L273">
        <v>20.46</v>
      </c>
      <c r="M273">
        <v>49.79</v>
      </c>
      <c r="N273">
        <v>31.19</v>
      </c>
      <c r="O273">
        <v>11.51</v>
      </c>
      <c r="P273">
        <v>11.35</v>
      </c>
      <c r="Q273">
        <v>4.16</v>
      </c>
      <c r="R273">
        <v>8.0500000000000007</v>
      </c>
      <c r="S273">
        <v>21.49</v>
      </c>
      <c r="T273">
        <v>49.79</v>
      </c>
      <c r="U273">
        <v>31.19</v>
      </c>
      <c r="V273">
        <v>11.51</v>
      </c>
      <c r="W273">
        <v>11.35</v>
      </c>
      <c r="X273">
        <v>4.16</v>
      </c>
      <c r="Y273">
        <v>7.98</v>
      </c>
      <c r="Z273">
        <v>27.33</v>
      </c>
      <c r="AA273">
        <v>22.32</v>
      </c>
      <c r="AB273">
        <v>59.2</v>
      </c>
      <c r="AC273">
        <v>55.49</v>
      </c>
      <c r="AD273">
        <v>42.09</v>
      </c>
      <c r="AE273">
        <v>4.16</v>
      </c>
      <c r="AF273">
        <v>8.0500000000000007</v>
      </c>
      <c r="AG273">
        <v>27.33</v>
      </c>
      <c r="AH273">
        <v>22.32</v>
      </c>
      <c r="AI273">
        <v>43.91</v>
      </c>
      <c r="AJ273">
        <v>40.049999999999997</v>
      </c>
      <c r="AK273">
        <v>55.21</v>
      </c>
      <c r="AL273">
        <v>52.98</v>
      </c>
      <c r="AM273">
        <v>4.16</v>
      </c>
      <c r="AN273">
        <v>8.0500000000000007</v>
      </c>
      <c r="AO273">
        <v>23.44</v>
      </c>
      <c r="AP273">
        <v>43.91</v>
      </c>
      <c r="AQ273">
        <v>40.049999999999997</v>
      </c>
      <c r="AR273">
        <v>55.21</v>
      </c>
      <c r="AS273">
        <v>52.98</v>
      </c>
      <c r="AT273">
        <v>4.16</v>
      </c>
      <c r="AU273">
        <v>8.0500000000000007</v>
      </c>
      <c r="AV273">
        <v>154.75</v>
      </c>
      <c r="AW273">
        <v>182.9</v>
      </c>
      <c r="AX273">
        <v>22.32</v>
      </c>
      <c r="AY273">
        <v>51.57</v>
      </c>
      <c r="AZ273">
        <v>3.38</v>
      </c>
      <c r="BA273">
        <v>60.6</v>
      </c>
      <c r="BB273">
        <v>3.62</v>
      </c>
      <c r="BC273">
        <v>60.6</v>
      </c>
      <c r="BD273">
        <v>3.38</v>
      </c>
      <c r="BE273">
        <v>22.15</v>
      </c>
      <c r="BF273">
        <v>2.9</v>
      </c>
      <c r="BG273">
        <v>2.9</v>
      </c>
      <c r="BH273">
        <v>58.25</v>
      </c>
      <c r="BI273">
        <v>3.38</v>
      </c>
      <c r="BJ273">
        <v>0</v>
      </c>
      <c r="BK273">
        <v>59.21</v>
      </c>
      <c r="BL273">
        <v>3.38</v>
      </c>
      <c r="BM273">
        <v>0</v>
      </c>
      <c r="BN273">
        <v>44.66</v>
      </c>
      <c r="BO273">
        <v>2.27</v>
      </c>
      <c r="BP273">
        <v>0</v>
      </c>
      <c r="BQ273">
        <v>59.19</v>
      </c>
    </row>
    <row r="274" spans="1:69">
      <c r="A274" s="102">
        <v>43865</v>
      </c>
      <c r="B274" t="s">
        <v>999</v>
      </c>
      <c r="C274">
        <v>7.98</v>
      </c>
      <c r="D274">
        <v>24.73</v>
      </c>
      <c r="E274">
        <v>20.190000000000001</v>
      </c>
      <c r="F274">
        <v>56.95</v>
      </c>
      <c r="G274">
        <v>10.86</v>
      </c>
      <c r="H274">
        <v>11.05</v>
      </c>
      <c r="I274">
        <v>4.16</v>
      </c>
      <c r="J274">
        <v>8.0500000000000007</v>
      </c>
      <c r="K274">
        <v>24.73</v>
      </c>
      <c r="L274">
        <v>20.190000000000001</v>
      </c>
      <c r="M274">
        <v>49.79</v>
      </c>
      <c r="N274">
        <v>31.19</v>
      </c>
      <c r="O274">
        <v>11.51</v>
      </c>
      <c r="P274">
        <v>11.35</v>
      </c>
      <c r="Q274">
        <v>4.16</v>
      </c>
      <c r="R274">
        <v>8.0500000000000007</v>
      </c>
      <c r="S274">
        <v>21.21</v>
      </c>
      <c r="T274">
        <v>49.79</v>
      </c>
      <c r="U274">
        <v>31.19</v>
      </c>
      <c r="V274">
        <v>11.51</v>
      </c>
      <c r="W274">
        <v>11.35</v>
      </c>
      <c r="X274">
        <v>4.16</v>
      </c>
      <c r="Y274">
        <v>7.98</v>
      </c>
      <c r="Z274">
        <v>26.97</v>
      </c>
      <c r="AA274">
        <v>22.02</v>
      </c>
      <c r="AB274">
        <v>59.2</v>
      </c>
      <c r="AC274">
        <v>55.49</v>
      </c>
      <c r="AD274">
        <v>42.09</v>
      </c>
      <c r="AE274">
        <v>4.16</v>
      </c>
      <c r="AF274">
        <v>8.0500000000000007</v>
      </c>
      <c r="AG274">
        <v>26.97</v>
      </c>
      <c r="AH274">
        <v>22.02</v>
      </c>
      <c r="AI274">
        <v>43.91</v>
      </c>
      <c r="AJ274">
        <v>40.049999999999997</v>
      </c>
      <c r="AK274">
        <v>55.21</v>
      </c>
      <c r="AL274">
        <v>52.98</v>
      </c>
      <c r="AM274">
        <v>4.16</v>
      </c>
      <c r="AN274">
        <v>8.0500000000000007</v>
      </c>
      <c r="AO274">
        <v>23.13</v>
      </c>
      <c r="AP274">
        <v>43.91</v>
      </c>
      <c r="AQ274">
        <v>40.049999999999997</v>
      </c>
      <c r="AR274">
        <v>55.21</v>
      </c>
      <c r="AS274">
        <v>52.98</v>
      </c>
      <c r="AT274">
        <v>4.16</v>
      </c>
      <c r="AU274">
        <v>8.0500000000000007</v>
      </c>
      <c r="AV274">
        <v>154.38999999999999</v>
      </c>
      <c r="AW274">
        <v>182.55</v>
      </c>
      <c r="AX274">
        <v>22.02</v>
      </c>
      <c r="AY274">
        <v>51.57</v>
      </c>
      <c r="AZ274">
        <v>3.38</v>
      </c>
      <c r="BA274">
        <v>60.29</v>
      </c>
      <c r="BB274">
        <v>3.62</v>
      </c>
      <c r="BC274">
        <v>60.29</v>
      </c>
      <c r="BD274">
        <v>3.38</v>
      </c>
      <c r="BE274">
        <v>22.03</v>
      </c>
      <c r="BF274">
        <v>2.9</v>
      </c>
      <c r="BG274">
        <v>2.9</v>
      </c>
      <c r="BH274">
        <v>57.94</v>
      </c>
      <c r="BI274">
        <v>3.38</v>
      </c>
      <c r="BJ274">
        <v>0</v>
      </c>
      <c r="BK274">
        <v>58.9</v>
      </c>
      <c r="BL274">
        <v>3.38</v>
      </c>
      <c r="BM274">
        <v>0</v>
      </c>
      <c r="BN274">
        <v>44.37</v>
      </c>
      <c r="BO274">
        <v>2.27</v>
      </c>
      <c r="BP274">
        <v>0</v>
      </c>
      <c r="BQ274">
        <v>58.88</v>
      </c>
    </row>
    <row r="275" spans="1:69">
      <c r="A275" s="102">
        <v>43865</v>
      </c>
      <c r="B275" t="s">
        <v>1011</v>
      </c>
      <c r="C275">
        <v>7.98</v>
      </c>
      <c r="D275">
        <v>25.06</v>
      </c>
      <c r="E275">
        <v>20.46</v>
      </c>
      <c r="F275">
        <v>56.95</v>
      </c>
      <c r="G275">
        <v>10.86</v>
      </c>
      <c r="H275">
        <v>11.05</v>
      </c>
      <c r="I275">
        <v>4.16</v>
      </c>
      <c r="J275">
        <v>8.0500000000000007</v>
      </c>
      <c r="K275">
        <v>25.06</v>
      </c>
      <c r="L275">
        <v>20.46</v>
      </c>
      <c r="M275">
        <v>49.79</v>
      </c>
      <c r="N275">
        <v>31.19</v>
      </c>
      <c r="O275">
        <v>11.51</v>
      </c>
      <c r="P275">
        <v>11.35</v>
      </c>
      <c r="Q275">
        <v>4.16</v>
      </c>
      <c r="R275">
        <v>8.0500000000000007</v>
      </c>
      <c r="S275">
        <v>21.49</v>
      </c>
      <c r="T275">
        <v>49.79</v>
      </c>
      <c r="U275">
        <v>31.19</v>
      </c>
      <c r="V275">
        <v>11.51</v>
      </c>
      <c r="W275">
        <v>11.35</v>
      </c>
      <c r="X275">
        <v>4.16</v>
      </c>
      <c r="Y275">
        <v>7.98</v>
      </c>
      <c r="Z275">
        <v>27.33</v>
      </c>
      <c r="AA275">
        <v>22.32</v>
      </c>
      <c r="AB275">
        <v>59.2</v>
      </c>
      <c r="AC275">
        <v>55.49</v>
      </c>
      <c r="AD275">
        <v>42.09</v>
      </c>
      <c r="AE275">
        <v>4.16</v>
      </c>
      <c r="AF275">
        <v>8.0500000000000007</v>
      </c>
      <c r="AG275">
        <v>27.33</v>
      </c>
      <c r="AH275">
        <v>22.32</v>
      </c>
      <c r="AI275">
        <v>43.91</v>
      </c>
      <c r="AJ275">
        <v>40.049999999999997</v>
      </c>
      <c r="AK275">
        <v>55.21</v>
      </c>
      <c r="AL275">
        <v>52.98</v>
      </c>
      <c r="AM275">
        <v>4.16</v>
      </c>
      <c r="AN275">
        <v>8.0500000000000007</v>
      </c>
      <c r="AO275">
        <v>23.44</v>
      </c>
      <c r="AP275">
        <v>43.91</v>
      </c>
      <c r="AQ275">
        <v>40.049999999999997</v>
      </c>
      <c r="AR275">
        <v>55.21</v>
      </c>
      <c r="AS275">
        <v>52.98</v>
      </c>
      <c r="AT275">
        <v>4.16</v>
      </c>
      <c r="AU275">
        <v>8.0500000000000007</v>
      </c>
      <c r="AV275">
        <v>154.75</v>
      </c>
      <c r="AW275">
        <v>182.9</v>
      </c>
      <c r="AX275">
        <v>22.32</v>
      </c>
      <c r="AY275">
        <v>51.57</v>
      </c>
      <c r="AZ275">
        <v>3.38</v>
      </c>
      <c r="BA275">
        <v>60.6</v>
      </c>
      <c r="BB275">
        <v>3.62</v>
      </c>
      <c r="BC275">
        <v>60.6</v>
      </c>
      <c r="BD275">
        <v>3.38</v>
      </c>
      <c r="BE275">
        <v>22.15</v>
      </c>
      <c r="BF275">
        <v>2.9</v>
      </c>
      <c r="BG275">
        <v>2.9</v>
      </c>
      <c r="BH275">
        <v>58.25</v>
      </c>
      <c r="BI275">
        <v>3.38</v>
      </c>
      <c r="BJ275">
        <v>0</v>
      </c>
      <c r="BK275">
        <v>59.21</v>
      </c>
      <c r="BL275">
        <v>3.38</v>
      </c>
      <c r="BM275">
        <v>0</v>
      </c>
      <c r="BN275">
        <v>44.66</v>
      </c>
      <c r="BO275">
        <v>2.27</v>
      </c>
      <c r="BP275">
        <v>0</v>
      </c>
      <c r="BQ275">
        <v>59.19</v>
      </c>
    </row>
    <row r="276" spans="1:69">
      <c r="A276" s="102">
        <v>43865</v>
      </c>
      <c r="B276" t="s">
        <v>996</v>
      </c>
      <c r="C276">
        <v>7.98</v>
      </c>
      <c r="D276">
        <v>24.91</v>
      </c>
      <c r="E276">
        <v>20.239999999999998</v>
      </c>
      <c r="F276">
        <v>56.95</v>
      </c>
      <c r="G276">
        <v>10.86</v>
      </c>
      <c r="H276">
        <v>11.05</v>
      </c>
      <c r="I276">
        <v>4.16</v>
      </c>
      <c r="J276">
        <v>8.0500000000000007</v>
      </c>
      <c r="K276">
        <v>24.91</v>
      </c>
      <c r="L276">
        <v>20.239999999999998</v>
      </c>
      <c r="M276">
        <v>49.79</v>
      </c>
      <c r="N276">
        <v>31.19</v>
      </c>
      <c r="O276">
        <v>11.51</v>
      </c>
      <c r="P276">
        <v>11.35</v>
      </c>
      <c r="Q276">
        <v>4.16</v>
      </c>
      <c r="R276">
        <v>8.0500000000000007</v>
      </c>
      <c r="S276">
        <v>21.29</v>
      </c>
      <c r="T276">
        <v>49.79</v>
      </c>
      <c r="U276">
        <v>31.19</v>
      </c>
      <c r="V276">
        <v>11.51</v>
      </c>
      <c r="W276">
        <v>11.35</v>
      </c>
      <c r="X276">
        <v>4.16</v>
      </c>
      <c r="Y276">
        <v>7.98</v>
      </c>
      <c r="Z276">
        <v>27.17</v>
      </c>
      <c r="AA276">
        <v>22.08</v>
      </c>
      <c r="AB276">
        <v>59.2</v>
      </c>
      <c r="AC276">
        <v>55.49</v>
      </c>
      <c r="AD276">
        <v>42.09</v>
      </c>
      <c r="AE276">
        <v>4.16</v>
      </c>
      <c r="AF276">
        <v>8.0500000000000007</v>
      </c>
      <c r="AG276">
        <v>27.17</v>
      </c>
      <c r="AH276">
        <v>22.08</v>
      </c>
      <c r="AI276">
        <v>43.91</v>
      </c>
      <c r="AJ276">
        <v>40.049999999999997</v>
      </c>
      <c r="AK276">
        <v>55.21</v>
      </c>
      <c r="AL276">
        <v>52.98</v>
      </c>
      <c r="AM276">
        <v>4.16</v>
      </c>
      <c r="AN276">
        <v>8.0500000000000007</v>
      </c>
      <c r="AO276">
        <v>23.22</v>
      </c>
      <c r="AP276">
        <v>43.91</v>
      </c>
      <c r="AQ276">
        <v>40.049999999999997</v>
      </c>
      <c r="AR276">
        <v>55.21</v>
      </c>
      <c r="AS276">
        <v>52.98</v>
      </c>
      <c r="AT276">
        <v>4.16</v>
      </c>
      <c r="AU276">
        <v>8.0500000000000007</v>
      </c>
      <c r="AV276">
        <v>154.59</v>
      </c>
      <c r="AW276">
        <v>182.74</v>
      </c>
      <c r="AX276">
        <v>22.08</v>
      </c>
      <c r="AY276">
        <v>51.57</v>
      </c>
      <c r="AZ276">
        <v>3.38</v>
      </c>
      <c r="BA276">
        <v>60.38</v>
      </c>
      <c r="BB276">
        <v>3.62</v>
      </c>
      <c r="BC276">
        <v>60.38</v>
      </c>
      <c r="BD276">
        <v>3.38</v>
      </c>
      <c r="BE276">
        <v>22.06</v>
      </c>
      <c r="BF276">
        <v>2.9</v>
      </c>
      <c r="BG276">
        <v>2.9</v>
      </c>
      <c r="BH276">
        <v>58.03</v>
      </c>
      <c r="BI276">
        <v>3.38</v>
      </c>
      <c r="BJ276">
        <v>0</v>
      </c>
      <c r="BK276">
        <v>58.99</v>
      </c>
      <c r="BL276">
        <v>3.38</v>
      </c>
      <c r="BM276">
        <v>0</v>
      </c>
      <c r="BN276">
        <v>44.45</v>
      </c>
      <c r="BO276">
        <v>2.27</v>
      </c>
      <c r="BP276">
        <v>0</v>
      </c>
      <c r="BQ276">
        <v>58.97</v>
      </c>
    </row>
    <row r="277" spans="1:69">
      <c r="A277" s="102">
        <v>43865</v>
      </c>
      <c r="B277" t="s">
        <v>1002</v>
      </c>
      <c r="C277">
        <v>7.98</v>
      </c>
      <c r="D277">
        <v>24.91</v>
      </c>
      <c r="E277">
        <v>20.239999999999998</v>
      </c>
      <c r="F277">
        <v>56.95</v>
      </c>
      <c r="G277">
        <v>10.86</v>
      </c>
      <c r="H277">
        <v>11.05</v>
      </c>
      <c r="I277">
        <v>4.16</v>
      </c>
      <c r="J277">
        <v>8.0500000000000007</v>
      </c>
      <c r="K277">
        <v>24.91</v>
      </c>
      <c r="L277">
        <v>20.239999999999998</v>
      </c>
      <c r="M277">
        <v>49.79</v>
      </c>
      <c r="N277">
        <v>31.19</v>
      </c>
      <c r="O277">
        <v>11.51</v>
      </c>
      <c r="P277">
        <v>11.35</v>
      </c>
      <c r="Q277">
        <v>4.16</v>
      </c>
      <c r="R277">
        <v>8.0500000000000007</v>
      </c>
      <c r="S277">
        <v>21.29</v>
      </c>
      <c r="T277">
        <v>49.79</v>
      </c>
      <c r="U277">
        <v>31.19</v>
      </c>
      <c r="V277">
        <v>11.51</v>
      </c>
      <c r="W277">
        <v>11.35</v>
      </c>
      <c r="X277">
        <v>4.16</v>
      </c>
      <c r="Y277">
        <v>7.98</v>
      </c>
      <c r="Z277">
        <v>27.17</v>
      </c>
      <c r="AA277">
        <v>22.08</v>
      </c>
      <c r="AB277">
        <v>59.2</v>
      </c>
      <c r="AC277">
        <v>55.49</v>
      </c>
      <c r="AD277">
        <v>42.09</v>
      </c>
      <c r="AE277">
        <v>4.16</v>
      </c>
      <c r="AF277">
        <v>8.0500000000000007</v>
      </c>
      <c r="AG277">
        <v>27.17</v>
      </c>
      <c r="AH277">
        <v>22.08</v>
      </c>
      <c r="AI277">
        <v>43.91</v>
      </c>
      <c r="AJ277">
        <v>40.049999999999997</v>
      </c>
      <c r="AK277">
        <v>55.21</v>
      </c>
      <c r="AL277">
        <v>52.98</v>
      </c>
      <c r="AM277">
        <v>4.16</v>
      </c>
      <c r="AN277">
        <v>8.0500000000000007</v>
      </c>
      <c r="AO277">
        <v>23.22</v>
      </c>
      <c r="AP277">
        <v>43.91</v>
      </c>
      <c r="AQ277">
        <v>40.049999999999997</v>
      </c>
      <c r="AR277">
        <v>55.21</v>
      </c>
      <c r="AS277">
        <v>52.98</v>
      </c>
      <c r="AT277">
        <v>4.16</v>
      </c>
      <c r="AU277">
        <v>8.0500000000000007</v>
      </c>
      <c r="AV277">
        <v>154.59</v>
      </c>
      <c r="AW277">
        <v>182.74</v>
      </c>
      <c r="AX277">
        <v>22.08</v>
      </c>
      <c r="AY277">
        <v>51.57</v>
      </c>
      <c r="AZ277">
        <v>3.38</v>
      </c>
      <c r="BA277">
        <v>60.38</v>
      </c>
      <c r="BB277">
        <v>3.62</v>
      </c>
      <c r="BC277">
        <v>60.38</v>
      </c>
      <c r="BD277">
        <v>3.38</v>
      </c>
      <c r="BE277">
        <v>22.06</v>
      </c>
      <c r="BF277">
        <v>2.9</v>
      </c>
      <c r="BG277">
        <v>2.9</v>
      </c>
      <c r="BH277">
        <v>58.03</v>
      </c>
      <c r="BI277">
        <v>3.38</v>
      </c>
      <c r="BJ277">
        <v>0</v>
      </c>
      <c r="BK277">
        <v>58.99</v>
      </c>
      <c r="BL277">
        <v>3.38</v>
      </c>
      <c r="BM277">
        <v>0</v>
      </c>
      <c r="BN277">
        <v>44.45</v>
      </c>
      <c r="BO277">
        <v>2.27</v>
      </c>
      <c r="BP277">
        <v>0</v>
      </c>
      <c r="BQ277">
        <v>58.97</v>
      </c>
    </row>
    <row r="278" spans="1:69">
      <c r="A278" s="102">
        <v>43865</v>
      </c>
      <c r="B278" t="s">
        <v>1005</v>
      </c>
      <c r="C278">
        <v>7.98</v>
      </c>
      <c r="D278">
        <v>24.91</v>
      </c>
      <c r="E278">
        <v>20.239999999999998</v>
      </c>
      <c r="F278">
        <v>56.95</v>
      </c>
      <c r="G278">
        <v>10.86</v>
      </c>
      <c r="H278">
        <v>11.05</v>
      </c>
      <c r="I278">
        <v>4.16</v>
      </c>
      <c r="J278">
        <v>8.0500000000000007</v>
      </c>
      <c r="K278">
        <v>24.91</v>
      </c>
      <c r="L278">
        <v>20.239999999999998</v>
      </c>
      <c r="M278">
        <v>49.79</v>
      </c>
      <c r="N278">
        <v>31.19</v>
      </c>
      <c r="O278">
        <v>11.51</v>
      </c>
      <c r="P278">
        <v>11.35</v>
      </c>
      <c r="Q278">
        <v>4.16</v>
      </c>
      <c r="R278">
        <v>8.0500000000000007</v>
      </c>
      <c r="S278">
        <v>21.29</v>
      </c>
      <c r="T278">
        <v>49.79</v>
      </c>
      <c r="U278">
        <v>31.19</v>
      </c>
      <c r="V278">
        <v>11.51</v>
      </c>
      <c r="W278">
        <v>11.35</v>
      </c>
      <c r="X278">
        <v>4.16</v>
      </c>
      <c r="Y278">
        <v>7.98</v>
      </c>
      <c r="Z278">
        <v>27.17</v>
      </c>
      <c r="AA278">
        <v>22.08</v>
      </c>
      <c r="AB278">
        <v>59.2</v>
      </c>
      <c r="AC278">
        <v>55.49</v>
      </c>
      <c r="AD278">
        <v>42.09</v>
      </c>
      <c r="AE278">
        <v>4.16</v>
      </c>
      <c r="AF278">
        <v>8.0500000000000007</v>
      </c>
      <c r="AG278">
        <v>27.17</v>
      </c>
      <c r="AH278">
        <v>22.08</v>
      </c>
      <c r="AI278">
        <v>43.91</v>
      </c>
      <c r="AJ278">
        <v>40.049999999999997</v>
      </c>
      <c r="AK278">
        <v>55.21</v>
      </c>
      <c r="AL278">
        <v>52.98</v>
      </c>
      <c r="AM278">
        <v>4.16</v>
      </c>
      <c r="AN278">
        <v>8.0500000000000007</v>
      </c>
      <c r="AO278">
        <v>23.22</v>
      </c>
      <c r="AP278">
        <v>43.91</v>
      </c>
      <c r="AQ278">
        <v>40.049999999999997</v>
      </c>
      <c r="AR278">
        <v>55.21</v>
      </c>
      <c r="AS278">
        <v>52.98</v>
      </c>
      <c r="AT278">
        <v>4.16</v>
      </c>
      <c r="AU278">
        <v>8.0500000000000007</v>
      </c>
      <c r="AV278">
        <v>154.59</v>
      </c>
      <c r="AW278">
        <v>182.74</v>
      </c>
      <c r="AX278">
        <v>22.08</v>
      </c>
      <c r="AY278">
        <v>51.57</v>
      </c>
      <c r="AZ278">
        <v>3.38</v>
      </c>
      <c r="BA278">
        <v>60.38</v>
      </c>
      <c r="BB278">
        <v>3.62</v>
      </c>
      <c r="BC278">
        <v>60.38</v>
      </c>
      <c r="BD278">
        <v>3.38</v>
      </c>
      <c r="BE278">
        <v>22.06</v>
      </c>
      <c r="BF278">
        <v>2.9</v>
      </c>
      <c r="BG278">
        <v>2.9</v>
      </c>
      <c r="BH278">
        <v>58.03</v>
      </c>
      <c r="BI278">
        <v>3.38</v>
      </c>
      <c r="BJ278">
        <v>0</v>
      </c>
      <c r="BK278">
        <v>58.99</v>
      </c>
      <c r="BL278">
        <v>3.38</v>
      </c>
      <c r="BM278">
        <v>0</v>
      </c>
      <c r="BN278">
        <v>44.45</v>
      </c>
      <c r="BO278">
        <v>2.27</v>
      </c>
      <c r="BP278">
        <v>0</v>
      </c>
      <c r="BQ278">
        <v>58.97</v>
      </c>
    </row>
    <row r="279" spans="1:69">
      <c r="A279" s="102">
        <v>43865</v>
      </c>
      <c r="B279" s="103" t="s">
        <v>1008</v>
      </c>
      <c r="C279">
        <v>7.98</v>
      </c>
      <c r="D279">
        <v>25.06</v>
      </c>
      <c r="E279">
        <v>20.46</v>
      </c>
      <c r="F279">
        <v>56.95</v>
      </c>
      <c r="G279">
        <v>10.86</v>
      </c>
      <c r="H279">
        <v>11.05</v>
      </c>
      <c r="I279">
        <v>4.16</v>
      </c>
      <c r="J279">
        <v>8.0500000000000007</v>
      </c>
      <c r="K279">
        <v>25.06</v>
      </c>
      <c r="L279">
        <v>20.46</v>
      </c>
      <c r="M279">
        <v>49.79</v>
      </c>
      <c r="N279">
        <v>31.19</v>
      </c>
      <c r="O279">
        <v>11.51</v>
      </c>
      <c r="P279">
        <v>11.35</v>
      </c>
      <c r="Q279">
        <v>4.16</v>
      </c>
      <c r="R279">
        <v>8.0500000000000007</v>
      </c>
      <c r="S279">
        <v>21.49</v>
      </c>
      <c r="T279">
        <v>49.79</v>
      </c>
      <c r="U279">
        <v>31.19</v>
      </c>
      <c r="V279">
        <v>11.51</v>
      </c>
      <c r="W279">
        <v>11.35</v>
      </c>
      <c r="X279">
        <v>4.16</v>
      </c>
      <c r="Y279">
        <v>7.98</v>
      </c>
      <c r="Z279">
        <v>27.33</v>
      </c>
      <c r="AA279">
        <v>22.32</v>
      </c>
      <c r="AB279">
        <v>59.2</v>
      </c>
      <c r="AC279">
        <v>55.49</v>
      </c>
      <c r="AD279">
        <v>42.09</v>
      </c>
      <c r="AE279">
        <v>4.16</v>
      </c>
      <c r="AF279">
        <v>8.0500000000000007</v>
      </c>
      <c r="AG279">
        <v>27.33</v>
      </c>
      <c r="AH279">
        <v>22.32</v>
      </c>
      <c r="AI279">
        <v>43.91</v>
      </c>
      <c r="AJ279">
        <v>40.049999999999997</v>
      </c>
      <c r="AK279">
        <v>55.21</v>
      </c>
      <c r="AL279">
        <v>52.98</v>
      </c>
      <c r="AM279">
        <v>4.16</v>
      </c>
      <c r="AN279">
        <v>8.0500000000000007</v>
      </c>
      <c r="AO279">
        <v>23.44</v>
      </c>
      <c r="AP279">
        <v>43.91</v>
      </c>
      <c r="AQ279">
        <v>40.049999999999997</v>
      </c>
      <c r="AR279">
        <v>55.21</v>
      </c>
      <c r="AS279">
        <v>52.98</v>
      </c>
      <c r="AT279">
        <v>4.16</v>
      </c>
      <c r="AU279">
        <v>8.0500000000000007</v>
      </c>
      <c r="AV279">
        <v>154.75</v>
      </c>
      <c r="AW279">
        <v>182.9</v>
      </c>
      <c r="AX279">
        <v>22.32</v>
      </c>
      <c r="AY279">
        <v>51.57</v>
      </c>
      <c r="AZ279">
        <v>3.38</v>
      </c>
      <c r="BA279">
        <v>60.6</v>
      </c>
      <c r="BB279">
        <v>3.62</v>
      </c>
      <c r="BC279">
        <v>60.6</v>
      </c>
      <c r="BD279">
        <v>3.38</v>
      </c>
      <c r="BE279">
        <v>22.15</v>
      </c>
      <c r="BF279">
        <v>2.9</v>
      </c>
      <c r="BG279">
        <v>2.9</v>
      </c>
      <c r="BH279">
        <v>58.25</v>
      </c>
      <c r="BI279">
        <v>3.38</v>
      </c>
      <c r="BJ279">
        <v>0</v>
      </c>
      <c r="BK279">
        <v>59.21</v>
      </c>
      <c r="BL279">
        <v>3.38</v>
      </c>
      <c r="BM279">
        <v>0</v>
      </c>
      <c r="BN279">
        <v>44.66</v>
      </c>
      <c r="BO279">
        <v>2.27</v>
      </c>
      <c r="BP279">
        <v>0</v>
      </c>
      <c r="BQ279">
        <v>59.19</v>
      </c>
    </row>
    <row r="280" spans="1:69">
      <c r="A280" s="102">
        <v>43865</v>
      </c>
      <c r="B280" s="103" t="s">
        <v>1014</v>
      </c>
      <c r="C280">
        <v>7.98</v>
      </c>
      <c r="D280">
        <v>25.06</v>
      </c>
      <c r="E280">
        <v>20.46</v>
      </c>
      <c r="F280">
        <v>56.95</v>
      </c>
      <c r="G280">
        <v>10.86</v>
      </c>
      <c r="H280">
        <v>11.05</v>
      </c>
      <c r="I280">
        <v>4.16</v>
      </c>
      <c r="J280">
        <v>8.0500000000000007</v>
      </c>
      <c r="K280">
        <v>25.06</v>
      </c>
      <c r="L280">
        <v>20.46</v>
      </c>
      <c r="M280">
        <v>49.79</v>
      </c>
      <c r="N280">
        <v>31.19</v>
      </c>
      <c r="O280">
        <v>11.51</v>
      </c>
      <c r="P280">
        <v>11.35</v>
      </c>
      <c r="Q280">
        <v>4.16</v>
      </c>
      <c r="R280">
        <v>8.0500000000000007</v>
      </c>
      <c r="S280">
        <v>21.49</v>
      </c>
      <c r="T280">
        <v>49.79</v>
      </c>
      <c r="U280">
        <v>31.19</v>
      </c>
      <c r="V280">
        <v>11.51</v>
      </c>
      <c r="W280">
        <v>11.35</v>
      </c>
      <c r="X280">
        <v>4.16</v>
      </c>
      <c r="Y280">
        <v>7.98</v>
      </c>
      <c r="Z280">
        <v>27.33</v>
      </c>
      <c r="AA280">
        <v>22.32</v>
      </c>
      <c r="AB280">
        <v>59.2</v>
      </c>
      <c r="AC280">
        <v>55.49</v>
      </c>
      <c r="AD280">
        <v>42.09</v>
      </c>
      <c r="AE280">
        <v>4.16</v>
      </c>
      <c r="AF280">
        <v>8.0500000000000007</v>
      </c>
      <c r="AG280">
        <v>27.33</v>
      </c>
      <c r="AH280">
        <v>22.32</v>
      </c>
      <c r="AI280">
        <v>43.91</v>
      </c>
      <c r="AJ280">
        <v>40.049999999999997</v>
      </c>
      <c r="AK280">
        <v>55.21</v>
      </c>
      <c r="AL280">
        <v>52.98</v>
      </c>
      <c r="AM280">
        <v>4.16</v>
      </c>
      <c r="AN280">
        <v>8.0500000000000007</v>
      </c>
      <c r="AO280">
        <v>23.44</v>
      </c>
      <c r="AP280">
        <v>43.91</v>
      </c>
      <c r="AQ280">
        <v>40.049999999999997</v>
      </c>
      <c r="AR280">
        <v>55.21</v>
      </c>
      <c r="AS280">
        <v>52.98</v>
      </c>
      <c r="AT280">
        <v>4.16</v>
      </c>
      <c r="AU280">
        <v>8.0500000000000007</v>
      </c>
      <c r="AV280">
        <v>154.75</v>
      </c>
      <c r="AW280">
        <v>182.9</v>
      </c>
      <c r="AX280">
        <v>22.32</v>
      </c>
      <c r="AY280">
        <v>51.57</v>
      </c>
      <c r="AZ280">
        <v>3.38</v>
      </c>
      <c r="BA280">
        <v>60.6</v>
      </c>
      <c r="BB280">
        <v>3.62</v>
      </c>
      <c r="BC280">
        <v>60.6</v>
      </c>
      <c r="BD280">
        <v>3.38</v>
      </c>
      <c r="BE280">
        <v>22.15</v>
      </c>
      <c r="BF280">
        <v>2.9</v>
      </c>
      <c r="BG280">
        <v>2.9</v>
      </c>
      <c r="BH280">
        <v>58.25</v>
      </c>
      <c r="BI280">
        <v>3.38</v>
      </c>
      <c r="BJ280">
        <v>0</v>
      </c>
      <c r="BK280">
        <v>59.21</v>
      </c>
      <c r="BL280">
        <v>3.38</v>
      </c>
      <c r="BM280">
        <v>0</v>
      </c>
      <c r="BN280">
        <v>44.66</v>
      </c>
      <c r="BO280">
        <v>2.27</v>
      </c>
      <c r="BP280">
        <v>0</v>
      </c>
      <c r="BQ280">
        <v>59.19</v>
      </c>
    </row>
    <row r="281" spans="1:69">
      <c r="A281" s="102">
        <v>43865</v>
      </c>
      <c r="B281" t="s">
        <v>1017</v>
      </c>
      <c r="C281">
        <v>7.98</v>
      </c>
      <c r="D281">
        <v>24.47</v>
      </c>
      <c r="E281">
        <v>20.21</v>
      </c>
      <c r="F281">
        <v>56.96</v>
      </c>
      <c r="G281">
        <v>10.86</v>
      </c>
      <c r="H281">
        <v>11.05</v>
      </c>
      <c r="I281">
        <v>4.16</v>
      </c>
      <c r="J281">
        <v>8.0500000000000007</v>
      </c>
      <c r="K281">
        <v>24.47</v>
      </c>
      <c r="L281">
        <v>20.21</v>
      </c>
      <c r="M281">
        <v>49.8</v>
      </c>
      <c r="N281">
        <v>31.2</v>
      </c>
      <c r="O281">
        <v>11.51</v>
      </c>
      <c r="P281">
        <v>11.35</v>
      </c>
      <c r="Q281">
        <v>4.16</v>
      </c>
      <c r="R281">
        <v>8.0500000000000007</v>
      </c>
      <c r="S281">
        <v>21.16</v>
      </c>
      <c r="T281">
        <v>49.8</v>
      </c>
      <c r="U281">
        <v>31.2</v>
      </c>
      <c r="V281">
        <v>11.51</v>
      </c>
      <c r="W281">
        <v>11.35</v>
      </c>
      <c r="X281">
        <v>4.16</v>
      </c>
      <c r="Y281">
        <v>7.98</v>
      </c>
      <c r="Z281">
        <v>26.68</v>
      </c>
      <c r="AA281">
        <v>22.04</v>
      </c>
      <c r="AB281">
        <v>59.21</v>
      </c>
      <c r="AC281">
        <v>55.49</v>
      </c>
      <c r="AD281">
        <v>42.09</v>
      </c>
      <c r="AE281">
        <v>4.16</v>
      </c>
      <c r="AF281">
        <v>8.0500000000000007</v>
      </c>
      <c r="AG281">
        <v>26.68</v>
      </c>
      <c r="AH281">
        <v>22.04</v>
      </c>
      <c r="AI281">
        <v>43.93</v>
      </c>
      <c r="AJ281">
        <v>40.06</v>
      </c>
      <c r="AK281">
        <v>55.21</v>
      </c>
      <c r="AL281">
        <v>52.98</v>
      </c>
      <c r="AM281">
        <v>4.16</v>
      </c>
      <c r="AN281">
        <v>8.0500000000000007</v>
      </c>
      <c r="AO281">
        <v>23.08</v>
      </c>
      <c r="AP281">
        <v>43.93</v>
      </c>
      <c r="AQ281">
        <v>40.06</v>
      </c>
      <c r="AR281">
        <v>55.21</v>
      </c>
      <c r="AS281">
        <v>52.98</v>
      </c>
      <c r="AT281">
        <v>4.16</v>
      </c>
      <c r="AU281">
        <v>8.0500000000000007</v>
      </c>
      <c r="AV281">
        <v>154.12</v>
      </c>
      <c r="AW281">
        <v>182.28</v>
      </c>
      <c r="AX281">
        <v>22.04</v>
      </c>
      <c r="AY281">
        <v>51.57</v>
      </c>
      <c r="AZ281">
        <v>3.38</v>
      </c>
      <c r="BA281">
        <v>60.25</v>
      </c>
      <c r="BB281">
        <v>3.62</v>
      </c>
      <c r="BC281">
        <v>60.25</v>
      </c>
      <c r="BD281">
        <v>3.38</v>
      </c>
      <c r="BE281">
        <v>22.01</v>
      </c>
      <c r="BF281">
        <v>2.9</v>
      </c>
      <c r="BG281">
        <v>2.9</v>
      </c>
      <c r="BH281">
        <v>57.9</v>
      </c>
      <c r="BI281">
        <v>3.38</v>
      </c>
      <c r="BJ281">
        <v>0</v>
      </c>
      <c r="BK281">
        <v>58.86</v>
      </c>
      <c r="BL281">
        <v>3.38</v>
      </c>
      <c r="BM281">
        <v>0</v>
      </c>
      <c r="BN281">
        <v>44.33</v>
      </c>
      <c r="BO281">
        <v>2.27</v>
      </c>
      <c r="BP281">
        <v>0</v>
      </c>
      <c r="BQ281">
        <v>58.83</v>
      </c>
    </row>
    <row r="282" spans="1:69">
      <c r="A282" s="102">
        <v>43865</v>
      </c>
      <c r="B282" t="s">
        <v>1023</v>
      </c>
      <c r="C282">
        <v>7.98</v>
      </c>
      <c r="D282">
        <v>24.91</v>
      </c>
      <c r="E282">
        <v>20.239999999999998</v>
      </c>
      <c r="F282">
        <v>56.95</v>
      </c>
      <c r="G282">
        <v>10.86</v>
      </c>
      <c r="H282">
        <v>11.05</v>
      </c>
      <c r="I282">
        <v>4.16</v>
      </c>
      <c r="J282">
        <v>8.0500000000000007</v>
      </c>
      <c r="K282">
        <v>24.91</v>
      </c>
      <c r="L282">
        <v>20.239999999999998</v>
      </c>
      <c r="M282">
        <v>49.79</v>
      </c>
      <c r="N282">
        <v>31.19</v>
      </c>
      <c r="O282">
        <v>11.51</v>
      </c>
      <c r="P282">
        <v>11.35</v>
      </c>
      <c r="Q282">
        <v>4.16</v>
      </c>
      <c r="R282">
        <v>8.0500000000000007</v>
      </c>
      <c r="S282">
        <v>21.29</v>
      </c>
      <c r="T282">
        <v>49.79</v>
      </c>
      <c r="U282">
        <v>31.19</v>
      </c>
      <c r="V282">
        <v>11.51</v>
      </c>
      <c r="W282">
        <v>11.35</v>
      </c>
      <c r="X282">
        <v>4.16</v>
      </c>
      <c r="Y282">
        <v>7.98</v>
      </c>
      <c r="Z282">
        <v>27.17</v>
      </c>
      <c r="AA282">
        <v>22.08</v>
      </c>
      <c r="AB282">
        <v>59.2</v>
      </c>
      <c r="AC282">
        <v>55.49</v>
      </c>
      <c r="AD282">
        <v>42.09</v>
      </c>
      <c r="AE282">
        <v>4.16</v>
      </c>
      <c r="AF282">
        <v>8.0500000000000007</v>
      </c>
      <c r="AG282">
        <v>27.17</v>
      </c>
      <c r="AH282">
        <v>22.08</v>
      </c>
      <c r="AI282">
        <v>43.91</v>
      </c>
      <c r="AJ282">
        <v>40.049999999999997</v>
      </c>
      <c r="AK282">
        <v>55.21</v>
      </c>
      <c r="AL282">
        <v>52.98</v>
      </c>
      <c r="AM282">
        <v>4.16</v>
      </c>
      <c r="AN282">
        <v>8.0500000000000007</v>
      </c>
      <c r="AO282">
        <v>23.22</v>
      </c>
      <c r="AP282">
        <v>43.91</v>
      </c>
      <c r="AQ282">
        <v>40.049999999999997</v>
      </c>
      <c r="AR282">
        <v>55.21</v>
      </c>
      <c r="AS282">
        <v>52.98</v>
      </c>
      <c r="AT282">
        <v>4.16</v>
      </c>
      <c r="AU282">
        <v>8.0500000000000007</v>
      </c>
      <c r="AV282">
        <v>154.59</v>
      </c>
      <c r="AW282">
        <v>182.74</v>
      </c>
      <c r="AX282">
        <v>22.08</v>
      </c>
      <c r="AY282">
        <v>51.57</v>
      </c>
      <c r="AZ282">
        <v>3.38</v>
      </c>
      <c r="BA282">
        <v>60.38</v>
      </c>
      <c r="BB282">
        <v>3.62</v>
      </c>
      <c r="BC282">
        <v>60.38</v>
      </c>
      <c r="BD282">
        <v>3.38</v>
      </c>
      <c r="BE282">
        <v>22.06</v>
      </c>
      <c r="BF282">
        <v>2.9</v>
      </c>
      <c r="BG282">
        <v>2.9</v>
      </c>
      <c r="BH282">
        <v>58.03</v>
      </c>
      <c r="BI282">
        <v>3.38</v>
      </c>
      <c r="BJ282">
        <v>0</v>
      </c>
      <c r="BK282">
        <v>58.99</v>
      </c>
      <c r="BL282">
        <v>3.38</v>
      </c>
      <c r="BM282">
        <v>0</v>
      </c>
      <c r="BN282">
        <v>44.45</v>
      </c>
      <c r="BO282">
        <v>2.27</v>
      </c>
      <c r="BP282">
        <v>0</v>
      </c>
      <c r="BQ282">
        <v>58.97</v>
      </c>
    </row>
    <row r="283" spans="1:69">
      <c r="A283" s="102">
        <v>43865</v>
      </c>
      <c r="B283" t="s">
        <v>1026</v>
      </c>
      <c r="C283">
        <v>7.98</v>
      </c>
      <c r="D283">
        <v>24.91</v>
      </c>
      <c r="E283">
        <v>20.239999999999998</v>
      </c>
      <c r="F283">
        <v>56.95</v>
      </c>
      <c r="G283">
        <v>10.86</v>
      </c>
      <c r="H283">
        <v>11.05</v>
      </c>
      <c r="I283">
        <v>4.16</v>
      </c>
      <c r="J283">
        <v>8.0500000000000007</v>
      </c>
      <c r="K283">
        <v>24.91</v>
      </c>
      <c r="L283">
        <v>20.239999999999998</v>
      </c>
      <c r="M283">
        <v>49.79</v>
      </c>
      <c r="N283">
        <v>31.19</v>
      </c>
      <c r="O283">
        <v>11.51</v>
      </c>
      <c r="P283">
        <v>11.35</v>
      </c>
      <c r="Q283">
        <v>4.16</v>
      </c>
      <c r="R283">
        <v>8.0500000000000007</v>
      </c>
      <c r="S283">
        <v>21.29</v>
      </c>
      <c r="T283">
        <v>49.79</v>
      </c>
      <c r="U283">
        <v>31.19</v>
      </c>
      <c r="V283">
        <v>11.51</v>
      </c>
      <c r="W283">
        <v>11.35</v>
      </c>
      <c r="X283">
        <v>4.16</v>
      </c>
      <c r="Y283">
        <v>7.98</v>
      </c>
      <c r="Z283">
        <v>27.17</v>
      </c>
      <c r="AA283">
        <v>22.08</v>
      </c>
      <c r="AB283">
        <v>59.2</v>
      </c>
      <c r="AC283">
        <v>55.49</v>
      </c>
      <c r="AD283">
        <v>42.09</v>
      </c>
      <c r="AE283">
        <v>4.16</v>
      </c>
      <c r="AF283">
        <v>8.0500000000000007</v>
      </c>
      <c r="AG283">
        <v>27.17</v>
      </c>
      <c r="AH283">
        <v>22.08</v>
      </c>
      <c r="AI283">
        <v>43.91</v>
      </c>
      <c r="AJ283">
        <v>40.049999999999997</v>
      </c>
      <c r="AK283">
        <v>55.21</v>
      </c>
      <c r="AL283">
        <v>52.98</v>
      </c>
      <c r="AM283">
        <v>4.16</v>
      </c>
      <c r="AN283">
        <v>8.0500000000000007</v>
      </c>
      <c r="AO283">
        <v>23.22</v>
      </c>
      <c r="AP283">
        <v>43.91</v>
      </c>
      <c r="AQ283">
        <v>40.049999999999997</v>
      </c>
      <c r="AR283">
        <v>55.21</v>
      </c>
      <c r="AS283">
        <v>52.98</v>
      </c>
      <c r="AT283">
        <v>4.16</v>
      </c>
      <c r="AU283">
        <v>8.0500000000000007</v>
      </c>
      <c r="AV283">
        <v>154.59</v>
      </c>
      <c r="AW283">
        <v>182.74</v>
      </c>
      <c r="AX283">
        <v>22.08</v>
      </c>
      <c r="AY283">
        <v>51.57</v>
      </c>
      <c r="AZ283">
        <v>3.38</v>
      </c>
      <c r="BA283">
        <v>60.38</v>
      </c>
      <c r="BB283">
        <v>3.62</v>
      </c>
      <c r="BC283">
        <v>60.38</v>
      </c>
      <c r="BD283">
        <v>3.38</v>
      </c>
      <c r="BE283">
        <v>22.06</v>
      </c>
      <c r="BF283">
        <v>2.9</v>
      </c>
      <c r="BG283">
        <v>2.9</v>
      </c>
      <c r="BH283">
        <v>58.03</v>
      </c>
      <c r="BI283">
        <v>3.38</v>
      </c>
      <c r="BJ283">
        <v>0</v>
      </c>
      <c r="BK283">
        <v>58.99</v>
      </c>
      <c r="BL283">
        <v>3.38</v>
      </c>
      <c r="BM283">
        <v>0</v>
      </c>
      <c r="BN283">
        <v>44.45</v>
      </c>
      <c r="BO283">
        <v>2.27</v>
      </c>
      <c r="BP283">
        <v>0</v>
      </c>
      <c r="BQ283">
        <v>58.97</v>
      </c>
    </row>
    <row r="284" spans="1:69">
      <c r="A284" s="102">
        <v>43865</v>
      </c>
      <c r="B284" t="s">
        <v>1029</v>
      </c>
      <c r="C284">
        <v>7.98</v>
      </c>
      <c r="D284">
        <v>24.91</v>
      </c>
      <c r="E284">
        <v>20.239999999999998</v>
      </c>
      <c r="F284">
        <v>56.95</v>
      </c>
      <c r="G284">
        <v>10.86</v>
      </c>
      <c r="H284">
        <v>11.05</v>
      </c>
      <c r="I284">
        <v>4.16</v>
      </c>
      <c r="J284">
        <v>8.0500000000000007</v>
      </c>
      <c r="K284">
        <v>24.91</v>
      </c>
      <c r="L284">
        <v>20.239999999999998</v>
      </c>
      <c r="M284">
        <v>49.79</v>
      </c>
      <c r="N284">
        <v>31.19</v>
      </c>
      <c r="O284">
        <v>11.51</v>
      </c>
      <c r="P284">
        <v>11.35</v>
      </c>
      <c r="Q284">
        <v>4.16</v>
      </c>
      <c r="R284">
        <v>8.0500000000000007</v>
      </c>
      <c r="S284">
        <v>21.29</v>
      </c>
      <c r="T284">
        <v>49.79</v>
      </c>
      <c r="U284">
        <v>31.19</v>
      </c>
      <c r="V284">
        <v>11.51</v>
      </c>
      <c r="W284">
        <v>11.35</v>
      </c>
      <c r="X284">
        <v>4.16</v>
      </c>
      <c r="Y284">
        <v>7.98</v>
      </c>
      <c r="Z284">
        <v>27.17</v>
      </c>
      <c r="AA284">
        <v>22.08</v>
      </c>
      <c r="AB284">
        <v>59.2</v>
      </c>
      <c r="AC284">
        <v>55.49</v>
      </c>
      <c r="AD284">
        <v>42.09</v>
      </c>
      <c r="AE284">
        <v>4.16</v>
      </c>
      <c r="AF284">
        <v>8.0500000000000007</v>
      </c>
      <c r="AG284">
        <v>27.17</v>
      </c>
      <c r="AH284">
        <v>22.08</v>
      </c>
      <c r="AI284">
        <v>43.91</v>
      </c>
      <c r="AJ284">
        <v>40.049999999999997</v>
      </c>
      <c r="AK284">
        <v>55.21</v>
      </c>
      <c r="AL284">
        <v>52.98</v>
      </c>
      <c r="AM284">
        <v>4.16</v>
      </c>
      <c r="AN284">
        <v>8.0500000000000007</v>
      </c>
      <c r="AO284">
        <v>23.22</v>
      </c>
      <c r="AP284">
        <v>43.91</v>
      </c>
      <c r="AQ284">
        <v>40.049999999999997</v>
      </c>
      <c r="AR284">
        <v>55.21</v>
      </c>
      <c r="AS284">
        <v>52.98</v>
      </c>
      <c r="AT284">
        <v>4.16</v>
      </c>
      <c r="AU284">
        <v>8.0500000000000007</v>
      </c>
      <c r="AV284">
        <v>154.59</v>
      </c>
      <c r="AW284">
        <v>182.74</v>
      </c>
      <c r="AX284">
        <v>22.08</v>
      </c>
      <c r="AY284">
        <v>51.57</v>
      </c>
      <c r="AZ284">
        <v>3.38</v>
      </c>
      <c r="BA284">
        <v>60.38</v>
      </c>
      <c r="BB284">
        <v>3.62</v>
      </c>
      <c r="BC284">
        <v>60.38</v>
      </c>
      <c r="BD284">
        <v>3.38</v>
      </c>
      <c r="BE284">
        <v>22.06</v>
      </c>
      <c r="BF284">
        <v>2.9</v>
      </c>
      <c r="BG284">
        <v>2.9</v>
      </c>
      <c r="BH284">
        <v>58.03</v>
      </c>
      <c r="BI284">
        <v>3.38</v>
      </c>
      <c r="BJ284">
        <v>0</v>
      </c>
      <c r="BK284">
        <v>58.99</v>
      </c>
      <c r="BL284">
        <v>3.38</v>
      </c>
      <c r="BM284">
        <v>0</v>
      </c>
      <c r="BN284">
        <v>44.45</v>
      </c>
      <c r="BO284">
        <v>2.27</v>
      </c>
      <c r="BP284">
        <v>0</v>
      </c>
      <c r="BQ284">
        <v>58.97</v>
      </c>
    </row>
    <row r="285" spans="1:69">
      <c r="A285" s="102">
        <v>43865</v>
      </c>
      <c r="B285" t="s">
        <v>991</v>
      </c>
      <c r="C285">
        <v>7.98</v>
      </c>
      <c r="D285">
        <v>22.48</v>
      </c>
      <c r="E285">
        <v>22.48</v>
      </c>
      <c r="F285">
        <v>27.26</v>
      </c>
      <c r="G285">
        <v>10.86</v>
      </c>
      <c r="H285">
        <v>11.05</v>
      </c>
      <c r="I285">
        <v>4.16</v>
      </c>
      <c r="J285">
        <v>8.0500000000000007</v>
      </c>
      <c r="K285">
        <v>22.48</v>
      </c>
      <c r="L285">
        <v>22.48</v>
      </c>
      <c r="M285">
        <v>23.83</v>
      </c>
      <c r="N285">
        <v>14.93</v>
      </c>
      <c r="O285">
        <v>11.51</v>
      </c>
      <c r="P285">
        <v>11.35</v>
      </c>
      <c r="Q285">
        <v>4.16</v>
      </c>
      <c r="R285">
        <v>8.0500000000000007</v>
      </c>
      <c r="S285">
        <v>22.48</v>
      </c>
      <c r="T285">
        <v>23.83</v>
      </c>
      <c r="U285">
        <v>14.93</v>
      </c>
      <c r="V285">
        <v>11.51</v>
      </c>
      <c r="W285">
        <v>11.35</v>
      </c>
      <c r="X285">
        <v>4.16</v>
      </c>
      <c r="Y285">
        <v>7.98</v>
      </c>
      <c r="Z285">
        <v>24.51</v>
      </c>
      <c r="AA285">
        <v>24.51</v>
      </c>
      <c r="AB285">
        <v>28.33</v>
      </c>
      <c r="AC285">
        <v>55.49</v>
      </c>
      <c r="AD285">
        <v>42.09</v>
      </c>
      <c r="AE285">
        <v>4.16</v>
      </c>
      <c r="AF285">
        <v>8.0500000000000007</v>
      </c>
      <c r="AG285">
        <v>24.51</v>
      </c>
      <c r="AH285">
        <v>24.51</v>
      </c>
      <c r="AI285">
        <v>21.02</v>
      </c>
      <c r="AJ285">
        <v>19.170000000000002</v>
      </c>
      <c r="AK285">
        <v>55.21</v>
      </c>
      <c r="AL285">
        <v>52.98</v>
      </c>
      <c r="AM285">
        <v>4.16</v>
      </c>
      <c r="AN285">
        <v>8.0500000000000007</v>
      </c>
      <c r="AO285">
        <v>24.51</v>
      </c>
      <c r="AP285">
        <v>21.02</v>
      </c>
      <c r="AQ285">
        <v>19.170000000000002</v>
      </c>
      <c r="AR285">
        <v>55.21</v>
      </c>
      <c r="AS285">
        <v>52.98</v>
      </c>
      <c r="AT285">
        <v>4.16</v>
      </c>
      <c r="AU285">
        <v>8.0500000000000007</v>
      </c>
      <c r="AV285">
        <v>117.64</v>
      </c>
      <c r="AW285">
        <v>138.22</v>
      </c>
      <c r="AX285">
        <v>24.51</v>
      </c>
      <c r="AY285">
        <v>51.57</v>
      </c>
      <c r="AZ285">
        <v>3.38</v>
      </c>
      <c r="BA285">
        <v>51.67</v>
      </c>
      <c r="BB285">
        <v>3.62</v>
      </c>
      <c r="BC285">
        <v>51.67</v>
      </c>
      <c r="BD285">
        <v>3.38</v>
      </c>
      <c r="BE285">
        <v>18.95</v>
      </c>
      <c r="BF285">
        <v>2.9</v>
      </c>
      <c r="BG285">
        <v>2.9</v>
      </c>
      <c r="BH285">
        <v>49.81</v>
      </c>
      <c r="BI285">
        <v>3.38</v>
      </c>
      <c r="BJ285">
        <v>0</v>
      </c>
      <c r="BK285">
        <v>50.66</v>
      </c>
      <c r="BL285">
        <v>3.38</v>
      </c>
      <c r="BM285">
        <v>0</v>
      </c>
      <c r="BN285">
        <v>36.85</v>
      </c>
      <c r="BO285">
        <v>2.27</v>
      </c>
      <c r="BP285">
        <v>0</v>
      </c>
      <c r="BQ285">
        <v>50.64</v>
      </c>
    </row>
    <row r="286" spans="1:69">
      <c r="A286" s="102">
        <v>43865</v>
      </c>
      <c r="B286" t="s">
        <v>994</v>
      </c>
      <c r="C286">
        <v>7.98</v>
      </c>
      <c r="D286">
        <v>24.91</v>
      </c>
      <c r="E286">
        <v>20.239999999999998</v>
      </c>
      <c r="F286">
        <v>56.95</v>
      </c>
      <c r="G286">
        <v>10.86</v>
      </c>
      <c r="H286">
        <v>11.05</v>
      </c>
      <c r="I286">
        <v>4.16</v>
      </c>
      <c r="J286">
        <v>8.0500000000000007</v>
      </c>
      <c r="K286">
        <v>24.91</v>
      </c>
      <c r="L286">
        <v>20.239999999999998</v>
      </c>
      <c r="M286">
        <v>49.79</v>
      </c>
      <c r="N286">
        <v>31.19</v>
      </c>
      <c r="O286">
        <v>11.51</v>
      </c>
      <c r="P286">
        <v>11.35</v>
      </c>
      <c r="Q286">
        <v>4.16</v>
      </c>
      <c r="R286">
        <v>8.0500000000000007</v>
      </c>
      <c r="S286">
        <v>21.29</v>
      </c>
      <c r="T286">
        <v>49.79</v>
      </c>
      <c r="U286">
        <v>31.19</v>
      </c>
      <c r="V286">
        <v>11.51</v>
      </c>
      <c r="W286">
        <v>11.35</v>
      </c>
      <c r="X286">
        <v>4.16</v>
      </c>
      <c r="Y286">
        <v>7.98</v>
      </c>
      <c r="Z286">
        <v>27.17</v>
      </c>
      <c r="AA286">
        <v>22.08</v>
      </c>
      <c r="AB286">
        <v>59.2</v>
      </c>
      <c r="AC286">
        <v>55.49</v>
      </c>
      <c r="AD286">
        <v>42.09</v>
      </c>
      <c r="AE286">
        <v>4.16</v>
      </c>
      <c r="AF286">
        <v>8.0500000000000007</v>
      </c>
      <c r="AG286">
        <v>27.17</v>
      </c>
      <c r="AH286">
        <v>22.08</v>
      </c>
      <c r="AI286">
        <v>43.91</v>
      </c>
      <c r="AJ286">
        <v>40.049999999999997</v>
      </c>
      <c r="AK286">
        <v>55.21</v>
      </c>
      <c r="AL286">
        <v>52.98</v>
      </c>
      <c r="AM286">
        <v>4.16</v>
      </c>
      <c r="AN286">
        <v>8.0500000000000007</v>
      </c>
      <c r="AO286">
        <v>23.22</v>
      </c>
      <c r="AP286">
        <v>43.91</v>
      </c>
      <c r="AQ286">
        <v>40.049999999999997</v>
      </c>
      <c r="AR286">
        <v>55.21</v>
      </c>
      <c r="AS286">
        <v>52.98</v>
      </c>
      <c r="AT286">
        <v>4.16</v>
      </c>
      <c r="AU286">
        <v>8.0500000000000007</v>
      </c>
      <c r="AV286">
        <v>154.59</v>
      </c>
      <c r="AW286">
        <v>182.74</v>
      </c>
      <c r="AX286">
        <v>22.08</v>
      </c>
      <c r="AY286">
        <v>51.57</v>
      </c>
      <c r="AZ286">
        <v>3.38</v>
      </c>
      <c r="BA286">
        <v>60.38</v>
      </c>
      <c r="BB286">
        <v>3.62</v>
      </c>
      <c r="BC286">
        <v>60.38</v>
      </c>
      <c r="BD286">
        <v>3.38</v>
      </c>
      <c r="BE286">
        <v>22.06</v>
      </c>
      <c r="BF286">
        <v>2.9</v>
      </c>
      <c r="BG286">
        <v>2.9</v>
      </c>
      <c r="BH286">
        <v>58.03</v>
      </c>
      <c r="BI286">
        <v>3.38</v>
      </c>
      <c r="BJ286">
        <v>0</v>
      </c>
      <c r="BK286">
        <v>58.99</v>
      </c>
      <c r="BL286">
        <v>3.38</v>
      </c>
      <c r="BM286">
        <v>0</v>
      </c>
      <c r="BN286">
        <v>44.45</v>
      </c>
      <c r="BO286">
        <v>2.27</v>
      </c>
      <c r="BP286">
        <v>0</v>
      </c>
      <c r="BQ286">
        <v>58.97</v>
      </c>
    </row>
    <row r="287" spans="1:69">
      <c r="A287" s="102">
        <v>43865</v>
      </c>
      <c r="B287" t="s">
        <v>1020</v>
      </c>
      <c r="C287">
        <v>7.98</v>
      </c>
      <c r="D287">
        <v>25.04</v>
      </c>
      <c r="E287">
        <v>20.32</v>
      </c>
      <c r="F287">
        <v>56.95</v>
      </c>
      <c r="G287">
        <v>10.86</v>
      </c>
      <c r="H287">
        <v>11.05</v>
      </c>
      <c r="I287">
        <v>4.16</v>
      </c>
      <c r="J287">
        <v>8.0500000000000007</v>
      </c>
      <c r="K287">
        <v>25.04</v>
      </c>
      <c r="L287">
        <v>20.32</v>
      </c>
      <c r="M287">
        <v>49.79</v>
      </c>
      <c r="N287">
        <v>31.19</v>
      </c>
      <c r="O287">
        <v>11.51</v>
      </c>
      <c r="P287">
        <v>11.35</v>
      </c>
      <c r="Q287">
        <v>4.16</v>
      </c>
      <c r="R287">
        <v>8.0500000000000007</v>
      </c>
      <c r="S287">
        <v>21.37</v>
      </c>
      <c r="T287">
        <v>49.79</v>
      </c>
      <c r="U287">
        <v>31.19</v>
      </c>
      <c r="V287">
        <v>11.51</v>
      </c>
      <c r="W287">
        <v>11.35</v>
      </c>
      <c r="X287">
        <v>4.16</v>
      </c>
      <c r="Y287">
        <v>7.98</v>
      </c>
      <c r="Z287">
        <v>27.3</v>
      </c>
      <c r="AA287">
        <v>22.16</v>
      </c>
      <c r="AB287">
        <v>59.2</v>
      </c>
      <c r="AC287">
        <v>55.49</v>
      </c>
      <c r="AD287">
        <v>42.09</v>
      </c>
      <c r="AE287">
        <v>4.16</v>
      </c>
      <c r="AF287">
        <v>8.0500000000000007</v>
      </c>
      <c r="AG287">
        <v>27.3</v>
      </c>
      <c r="AH287">
        <v>22.16</v>
      </c>
      <c r="AI287">
        <v>43.91</v>
      </c>
      <c r="AJ287">
        <v>40.049999999999997</v>
      </c>
      <c r="AK287">
        <v>55.21</v>
      </c>
      <c r="AL287">
        <v>52.98</v>
      </c>
      <c r="AM287">
        <v>4.16</v>
      </c>
      <c r="AN287">
        <v>8.0500000000000007</v>
      </c>
      <c r="AO287">
        <v>23.31</v>
      </c>
      <c r="AP287">
        <v>43.91</v>
      </c>
      <c r="AQ287">
        <v>40.049999999999997</v>
      </c>
      <c r="AR287">
        <v>55.21</v>
      </c>
      <c r="AS287">
        <v>52.98</v>
      </c>
      <c r="AT287">
        <v>4.16</v>
      </c>
      <c r="AU287">
        <v>8.0500000000000007</v>
      </c>
      <c r="AV287">
        <v>154.72999999999999</v>
      </c>
      <c r="AW287">
        <v>182.88</v>
      </c>
      <c r="AX287">
        <v>22.16</v>
      </c>
      <c r="AY287">
        <v>51.57</v>
      </c>
      <c r="AZ287">
        <v>3.38</v>
      </c>
      <c r="BA287">
        <v>60.47</v>
      </c>
      <c r="BB287">
        <v>3.62</v>
      </c>
      <c r="BC287">
        <v>60.47</v>
      </c>
      <c r="BD287">
        <v>3.38</v>
      </c>
      <c r="BE287">
        <v>22.1</v>
      </c>
      <c r="BF287">
        <v>2.9</v>
      </c>
      <c r="BG287">
        <v>2.9</v>
      </c>
      <c r="BH287">
        <v>58.12</v>
      </c>
      <c r="BI287">
        <v>3.38</v>
      </c>
      <c r="BJ287">
        <v>0</v>
      </c>
      <c r="BK287">
        <v>59.08</v>
      </c>
      <c r="BL287">
        <v>3.38</v>
      </c>
      <c r="BM287">
        <v>0</v>
      </c>
      <c r="BN287">
        <v>44.54</v>
      </c>
      <c r="BO287">
        <v>2.27</v>
      </c>
      <c r="BP287">
        <v>0</v>
      </c>
      <c r="BQ287">
        <v>59.06</v>
      </c>
    </row>
    <row r="288" spans="1:69">
      <c r="A288" s="102">
        <v>43865</v>
      </c>
      <c r="B288" t="s">
        <v>988</v>
      </c>
      <c r="C288">
        <v>7.98</v>
      </c>
      <c r="D288">
        <v>24.73</v>
      </c>
      <c r="E288">
        <v>20.190000000000001</v>
      </c>
      <c r="F288">
        <v>56.95</v>
      </c>
      <c r="G288">
        <v>10.86</v>
      </c>
      <c r="H288">
        <v>11.05</v>
      </c>
      <c r="I288">
        <v>4.16</v>
      </c>
      <c r="J288">
        <v>8.0500000000000007</v>
      </c>
      <c r="K288">
        <v>24.73</v>
      </c>
      <c r="L288">
        <v>20.190000000000001</v>
      </c>
      <c r="M288">
        <v>49.79</v>
      </c>
      <c r="N288">
        <v>31.19</v>
      </c>
      <c r="O288">
        <v>11.51</v>
      </c>
      <c r="P288">
        <v>11.35</v>
      </c>
      <c r="Q288">
        <v>4.16</v>
      </c>
      <c r="R288">
        <v>8.0500000000000007</v>
      </c>
      <c r="S288">
        <v>21.21</v>
      </c>
      <c r="T288">
        <v>49.79</v>
      </c>
      <c r="U288">
        <v>31.19</v>
      </c>
      <c r="V288">
        <v>11.51</v>
      </c>
      <c r="W288">
        <v>11.35</v>
      </c>
      <c r="X288">
        <v>4.16</v>
      </c>
      <c r="Y288">
        <v>7.98</v>
      </c>
      <c r="Z288">
        <v>26.97</v>
      </c>
      <c r="AA288">
        <v>22.02</v>
      </c>
      <c r="AB288">
        <v>59.2</v>
      </c>
      <c r="AC288">
        <v>55.49</v>
      </c>
      <c r="AD288">
        <v>42.09</v>
      </c>
      <c r="AE288">
        <v>4.16</v>
      </c>
      <c r="AF288">
        <v>8.0500000000000007</v>
      </c>
      <c r="AG288">
        <v>26.97</v>
      </c>
      <c r="AH288">
        <v>22.02</v>
      </c>
      <c r="AI288">
        <v>43.91</v>
      </c>
      <c r="AJ288">
        <v>40.049999999999997</v>
      </c>
      <c r="AK288">
        <v>55.21</v>
      </c>
      <c r="AL288">
        <v>52.98</v>
      </c>
      <c r="AM288">
        <v>4.16</v>
      </c>
      <c r="AN288">
        <v>8.0500000000000007</v>
      </c>
      <c r="AO288">
        <v>23.13</v>
      </c>
      <c r="AP288">
        <v>43.91</v>
      </c>
      <c r="AQ288">
        <v>40.049999999999997</v>
      </c>
      <c r="AR288">
        <v>55.21</v>
      </c>
      <c r="AS288">
        <v>52.98</v>
      </c>
      <c r="AT288">
        <v>4.16</v>
      </c>
      <c r="AU288">
        <v>8.0500000000000007</v>
      </c>
      <c r="AV288">
        <v>154.38999999999999</v>
      </c>
      <c r="AW288">
        <v>182.55</v>
      </c>
      <c r="AX288">
        <v>22.02</v>
      </c>
      <c r="AY288">
        <v>51.57</v>
      </c>
      <c r="AZ288">
        <v>3.38</v>
      </c>
      <c r="BA288">
        <v>60.29</v>
      </c>
      <c r="BB288">
        <v>3.62</v>
      </c>
      <c r="BC288">
        <v>60.29</v>
      </c>
      <c r="BD288">
        <v>3.38</v>
      </c>
      <c r="BE288">
        <v>22.03</v>
      </c>
      <c r="BF288">
        <v>2.9</v>
      </c>
      <c r="BG288">
        <v>2.9</v>
      </c>
      <c r="BH288">
        <v>57.94</v>
      </c>
      <c r="BI288">
        <v>3.38</v>
      </c>
      <c r="BJ288">
        <v>0</v>
      </c>
      <c r="BK288">
        <v>58.9</v>
      </c>
      <c r="BL288">
        <v>3.38</v>
      </c>
      <c r="BM288">
        <v>0</v>
      </c>
      <c r="BN288">
        <v>44.37</v>
      </c>
      <c r="BO288">
        <v>2.27</v>
      </c>
      <c r="BP288">
        <v>0</v>
      </c>
      <c r="BQ288">
        <v>58.88</v>
      </c>
    </row>
    <row r="289" spans="1:69">
      <c r="A289" s="102">
        <v>43865</v>
      </c>
      <c r="B289" t="s">
        <v>381</v>
      </c>
      <c r="C289">
        <v>11.6</v>
      </c>
      <c r="D289">
        <v>24.32</v>
      </c>
      <c r="E289">
        <v>19.86</v>
      </c>
      <c r="F289">
        <v>56.36</v>
      </c>
      <c r="G289">
        <v>10.15</v>
      </c>
      <c r="H289">
        <v>10.9</v>
      </c>
      <c r="I289">
        <v>4.16</v>
      </c>
      <c r="J289">
        <v>9.57</v>
      </c>
      <c r="K289">
        <v>24.32</v>
      </c>
      <c r="L289">
        <v>19.86</v>
      </c>
      <c r="M289">
        <v>49.83</v>
      </c>
      <c r="N289">
        <v>31.31</v>
      </c>
      <c r="O289">
        <v>10.98</v>
      </c>
      <c r="P289">
        <v>10.95</v>
      </c>
      <c r="Q289">
        <v>4.16</v>
      </c>
      <c r="R289">
        <v>9.57</v>
      </c>
      <c r="S289">
        <v>20.97</v>
      </c>
      <c r="T289">
        <v>49.83</v>
      </c>
      <c r="U289">
        <v>31.31</v>
      </c>
      <c r="V289">
        <v>10.98</v>
      </c>
      <c r="W289">
        <v>10.95</v>
      </c>
      <c r="X289">
        <v>4.16</v>
      </c>
      <c r="Y289">
        <v>11.6</v>
      </c>
      <c r="Z289">
        <v>26.12</v>
      </c>
      <c r="AA289">
        <v>21.33</v>
      </c>
      <c r="AB289">
        <v>57.38</v>
      </c>
      <c r="AC289">
        <v>56.62</v>
      </c>
      <c r="AD289">
        <v>43.25</v>
      </c>
      <c r="AE289">
        <v>4.16</v>
      </c>
      <c r="AF289">
        <v>9.57</v>
      </c>
      <c r="AG289">
        <v>26.12</v>
      </c>
      <c r="AH289">
        <v>21.33</v>
      </c>
      <c r="AI289">
        <v>42.17</v>
      </c>
      <c r="AJ289">
        <v>38.799999999999997</v>
      </c>
      <c r="AK289">
        <v>56.29</v>
      </c>
      <c r="AL289">
        <v>54.19</v>
      </c>
      <c r="AM289">
        <v>4.16</v>
      </c>
      <c r="AN289">
        <v>9.57</v>
      </c>
      <c r="AO289">
        <v>22.52</v>
      </c>
      <c r="AP289">
        <v>42.17</v>
      </c>
      <c r="AQ289">
        <v>38.799999999999997</v>
      </c>
      <c r="AR289">
        <v>56.29</v>
      </c>
      <c r="AS289">
        <v>54.19</v>
      </c>
      <c r="AT289">
        <v>4.16</v>
      </c>
      <c r="AU289">
        <v>9.57</v>
      </c>
      <c r="AV289">
        <v>152.69999999999999</v>
      </c>
      <c r="AW289">
        <v>180.66</v>
      </c>
      <c r="AX289">
        <v>21.33</v>
      </c>
      <c r="AY289">
        <v>53.95</v>
      </c>
      <c r="AZ289">
        <v>3.4</v>
      </c>
      <c r="BA289">
        <v>59.44</v>
      </c>
      <c r="BB289">
        <v>5.21</v>
      </c>
      <c r="BC289">
        <v>59.44</v>
      </c>
      <c r="BD289">
        <v>3.4</v>
      </c>
      <c r="BE289">
        <v>20.9</v>
      </c>
      <c r="BF289">
        <v>2.9</v>
      </c>
      <c r="BG289">
        <v>2.9</v>
      </c>
      <c r="BH289">
        <v>60.91</v>
      </c>
      <c r="BI289">
        <v>3.4</v>
      </c>
      <c r="BJ289">
        <v>0</v>
      </c>
      <c r="BK289">
        <v>61.84</v>
      </c>
      <c r="BL289">
        <v>3.4</v>
      </c>
      <c r="BM289">
        <v>0</v>
      </c>
      <c r="BN289">
        <v>45.04</v>
      </c>
      <c r="BO289">
        <v>2.27</v>
      </c>
      <c r="BP289">
        <v>0</v>
      </c>
      <c r="BQ289">
        <v>61.47</v>
      </c>
    </row>
    <row r="290" spans="1:69">
      <c r="A290" s="102">
        <v>43865</v>
      </c>
      <c r="B290" t="s">
        <v>503</v>
      </c>
      <c r="C290">
        <v>11.6</v>
      </c>
      <c r="D290">
        <v>24.23</v>
      </c>
      <c r="E290">
        <v>19.850000000000001</v>
      </c>
      <c r="F290">
        <v>56.83</v>
      </c>
      <c r="G290">
        <v>10.15</v>
      </c>
      <c r="H290">
        <v>10.9</v>
      </c>
      <c r="I290">
        <v>4.16</v>
      </c>
      <c r="J290">
        <v>9.57</v>
      </c>
      <c r="K290">
        <v>24.23</v>
      </c>
      <c r="L290">
        <v>19.850000000000001</v>
      </c>
      <c r="M290">
        <v>50.24</v>
      </c>
      <c r="N290">
        <v>31.57</v>
      </c>
      <c r="O290">
        <v>10.98</v>
      </c>
      <c r="P290">
        <v>10.95</v>
      </c>
      <c r="Q290">
        <v>4.16</v>
      </c>
      <c r="R290">
        <v>9.57</v>
      </c>
      <c r="S290">
        <v>20.94</v>
      </c>
      <c r="T290">
        <v>50.24</v>
      </c>
      <c r="U290">
        <v>31.57</v>
      </c>
      <c r="V290">
        <v>10.98</v>
      </c>
      <c r="W290">
        <v>10.95</v>
      </c>
      <c r="X290">
        <v>4.16</v>
      </c>
      <c r="Y290">
        <v>11.6</v>
      </c>
      <c r="Z290">
        <v>26.03</v>
      </c>
      <c r="AA290">
        <v>21.32</v>
      </c>
      <c r="AB290">
        <v>57.86</v>
      </c>
      <c r="AC290">
        <v>56.62</v>
      </c>
      <c r="AD290">
        <v>43.25</v>
      </c>
      <c r="AE290">
        <v>4.16</v>
      </c>
      <c r="AF290">
        <v>9.57</v>
      </c>
      <c r="AG290">
        <v>26.03</v>
      </c>
      <c r="AH290">
        <v>21.32</v>
      </c>
      <c r="AI290">
        <v>42.52</v>
      </c>
      <c r="AJ290">
        <v>39.119999999999997</v>
      </c>
      <c r="AK290">
        <v>56.29</v>
      </c>
      <c r="AL290">
        <v>54.19</v>
      </c>
      <c r="AM290">
        <v>4.16</v>
      </c>
      <c r="AN290">
        <v>9.57</v>
      </c>
      <c r="AO290">
        <v>22.49</v>
      </c>
      <c r="AP290">
        <v>42.52</v>
      </c>
      <c r="AQ290">
        <v>39.119999999999997</v>
      </c>
      <c r="AR290">
        <v>56.29</v>
      </c>
      <c r="AS290">
        <v>54.19</v>
      </c>
      <c r="AT290">
        <v>4.16</v>
      </c>
      <c r="AU290">
        <v>9.57</v>
      </c>
      <c r="AV290">
        <v>153.13</v>
      </c>
      <c r="AW290">
        <v>181.21</v>
      </c>
      <c r="AX290">
        <v>21.32</v>
      </c>
      <c r="AY290">
        <v>53.95</v>
      </c>
      <c r="AZ290">
        <v>3.4</v>
      </c>
      <c r="BA290">
        <v>59.56</v>
      </c>
      <c r="BB290">
        <v>5.21</v>
      </c>
      <c r="BC290">
        <v>59.56</v>
      </c>
      <c r="BD290">
        <v>3.4</v>
      </c>
      <c r="BE290">
        <v>20.95</v>
      </c>
      <c r="BF290">
        <v>2.9</v>
      </c>
      <c r="BG290">
        <v>2.9</v>
      </c>
      <c r="BH290">
        <v>61.04</v>
      </c>
      <c r="BI290">
        <v>3.4</v>
      </c>
      <c r="BJ290">
        <v>0</v>
      </c>
      <c r="BK290">
        <v>61.97</v>
      </c>
      <c r="BL290">
        <v>3.4</v>
      </c>
      <c r="BM290">
        <v>0</v>
      </c>
      <c r="BN290">
        <v>45.16</v>
      </c>
      <c r="BO290">
        <v>2.27</v>
      </c>
      <c r="BP290">
        <v>0</v>
      </c>
      <c r="BQ290">
        <v>61.6</v>
      </c>
    </row>
    <row r="291" spans="1:69">
      <c r="A291" s="102">
        <v>43865</v>
      </c>
      <c r="B291" t="s">
        <v>506</v>
      </c>
      <c r="C291">
        <v>11.6</v>
      </c>
      <c r="D291">
        <v>24.77</v>
      </c>
      <c r="E291">
        <v>20.53</v>
      </c>
      <c r="F291">
        <v>56.53</v>
      </c>
      <c r="G291">
        <v>10.15</v>
      </c>
      <c r="H291">
        <v>10.9</v>
      </c>
      <c r="I291">
        <v>4.16</v>
      </c>
      <c r="J291">
        <v>9.57</v>
      </c>
      <c r="K291">
        <v>24.77</v>
      </c>
      <c r="L291">
        <v>20.53</v>
      </c>
      <c r="M291">
        <v>49.98</v>
      </c>
      <c r="N291">
        <v>31.41</v>
      </c>
      <c r="O291">
        <v>10.98</v>
      </c>
      <c r="P291">
        <v>10.95</v>
      </c>
      <c r="Q291">
        <v>4.16</v>
      </c>
      <c r="R291">
        <v>9.57</v>
      </c>
      <c r="S291">
        <v>21.58</v>
      </c>
      <c r="T291">
        <v>49.98</v>
      </c>
      <c r="U291">
        <v>31.41</v>
      </c>
      <c r="V291">
        <v>10.98</v>
      </c>
      <c r="W291">
        <v>10.95</v>
      </c>
      <c r="X291">
        <v>4.16</v>
      </c>
      <c r="Y291">
        <v>11.6</v>
      </c>
      <c r="Z291">
        <v>26.6</v>
      </c>
      <c r="AA291">
        <v>22.05</v>
      </c>
      <c r="AB291">
        <v>57.56</v>
      </c>
      <c r="AC291">
        <v>56.62</v>
      </c>
      <c r="AD291">
        <v>43.25</v>
      </c>
      <c r="AE291">
        <v>4.16</v>
      </c>
      <c r="AF291">
        <v>9.57</v>
      </c>
      <c r="AG291">
        <v>26.6</v>
      </c>
      <c r="AH291">
        <v>22.05</v>
      </c>
      <c r="AI291">
        <v>42.3</v>
      </c>
      <c r="AJ291">
        <v>38.92</v>
      </c>
      <c r="AK291">
        <v>56.29</v>
      </c>
      <c r="AL291">
        <v>54.19</v>
      </c>
      <c r="AM291">
        <v>4.16</v>
      </c>
      <c r="AN291">
        <v>9.57</v>
      </c>
      <c r="AO291">
        <v>23.18</v>
      </c>
      <c r="AP291">
        <v>42.3</v>
      </c>
      <c r="AQ291">
        <v>38.92</v>
      </c>
      <c r="AR291">
        <v>56.29</v>
      </c>
      <c r="AS291">
        <v>54.19</v>
      </c>
      <c r="AT291">
        <v>4.16</v>
      </c>
      <c r="AU291">
        <v>9.57</v>
      </c>
      <c r="AV291">
        <v>153.37</v>
      </c>
      <c r="AW291">
        <v>181.38</v>
      </c>
      <c r="AX291">
        <v>22.05</v>
      </c>
      <c r="AY291">
        <v>53.95</v>
      </c>
      <c r="AZ291">
        <v>3.4</v>
      </c>
      <c r="BA291">
        <v>60.16</v>
      </c>
      <c r="BB291">
        <v>5.21</v>
      </c>
      <c r="BC291">
        <v>60.16</v>
      </c>
      <c r="BD291">
        <v>3.4</v>
      </c>
      <c r="BE291">
        <v>21.15</v>
      </c>
      <c r="BF291">
        <v>2.9</v>
      </c>
      <c r="BG291">
        <v>2.9</v>
      </c>
      <c r="BH291">
        <v>61.62</v>
      </c>
      <c r="BI291">
        <v>3.4</v>
      </c>
      <c r="BJ291">
        <v>0</v>
      </c>
      <c r="BK291">
        <v>62.56</v>
      </c>
      <c r="BL291">
        <v>3.4</v>
      </c>
      <c r="BM291">
        <v>0</v>
      </c>
      <c r="BN291">
        <v>45.73</v>
      </c>
      <c r="BO291">
        <v>2.27</v>
      </c>
      <c r="BP291">
        <v>0</v>
      </c>
      <c r="BQ291">
        <v>62.19</v>
      </c>
    </row>
    <row r="292" spans="1:69">
      <c r="A292" s="102">
        <v>43865</v>
      </c>
      <c r="B292" t="s">
        <v>1037</v>
      </c>
      <c r="C292">
        <v>8.27</v>
      </c>
      <c r="D292">
        <v>30.39</v>
      </c>
      <c r="E292">
        <v>24.8</v>
      </c>
      <c r="F292">
        <v>67.62</v>
      </c>
      <c r="G292">
        <v>19.46</v>
      </c>
      <c r="H292">
        <v>19.25</v>
      </c>
      <c r="I292">
        <v>4.42</v>
      </c>
      <c r="J292">
        <v>8.23</v>
      </c>
      <c r="K292">
        <v>30.39</v>
      </c>
      <c r="L292">
        <v>24.8</v>
      </c>
      <c r="M292">
        <v>58.32</v>
      </c>
      <c r="N292">
        <v>36.340000000000003</v>
      </c>
      <c r="O292">
        <v>20.46</v>
      </c>
      <c r="P292">
        <v>20.03</v>
      </c>
      <c r="Q292">
        <v>4.42</v>
      </c>
      <c r="R292">
        <v>8.23</v>
      </c>
      <c r="S292">
        <v>26.5</v>
      </c>
      <c r="T292">
        <v>58.32</v>
      </c>
      <c r="U292">
        <v>36.340000000000003</v>
      </c>
      <c r="V292">
        <v>20.46</v>
      </c>
      <c r="W292">
        <v>20.03</v>
      </c>
      <c r="X292">
        <v>4.42</v>
      </c>
      <c r="Y292">
        <v>8.27</v>
      </c>
      <c r="Z292">
        <v>33.380000000000003</v>
      </c>
      <c r="AA292">
        <v>27.24</v>
      </c>
      <c r="AB292">
        <v>70.63</v>
      </c>
      <c r="AC292">
        <v>81.81</v>
      </c>
      <c r="AD292">
        <v>56.66</v>
      </c>
      <c r="AE292">
        <v>4.42</v>
      </c>
      <c r="AF292">
        <v>8.23</v>
      </c>
      <c r="AG292">
        <v>33.380000000000003</v>
      </c>
      <c r="AH292">
        <v>27.24</v>
      </c>
      <c r="AI292">
        <v>53.2</v>
      </c>
      <c r="AJ292">
        <v>47.69</v>
      </c>
      <c r="AK292">
        <v>79.459999999999994</v>
      </c>
      <c r="AL292">
        <v>75.22</v>
      </c>
      <c r="AM292">
        <v>4.42</v>
      </c>
      <c r="AN292">
        <v>8.23</v>
      </c>
      <c r="AO292">
        <v>29.1</v>
      </c>
      <c r="AP292">
        <v>53.2</v>
      </c>
      <c r="AQ292">
        <v>47.69</v>
      </c>
      <c r="AR292">
        <v>79.459999999999994</v>
      </c>
      <c r="AS292">
        <v>75.22</v>
      </c>
      <c r="AT292">
        <v>4.42</v>
      </c>
      <c r="AU292">
        <v>8.23</v>
      </c>
      <c r="AV292">
        <v>202.38</v>
      </c>
      <c r="AW292">
        <v>239.72</v>
      </c>
      <c r="AX292">
        <v>27.24</v>
      </c>
      <c r="AY292">
        <v>71.58</v>
      </c>
      <c r="AZ292">
        <v>3.09</v>
      </c>
      <c r="BA292">
        <v>78.400000000000006</v>
      </c>
      <c r="BB292">
        <v>5.78</v>
      </c>
      <c r="BC292">
        <v>78.400000000000006</v>
      </c>
      <c r="BD292">
        <v>3.09</v>
      </c>
      <c r="BE292">
        <v>28.02</v>
      </c>
      <c r="BF292">
        <v>0</v>
      </c>
      <c r="BG292">
        <v>0</v>
      </c>
      <c r="BH292">
        <v>78.25</v>
      </c>
      <c r="BI292">
        <v>3.09</v>
      </c>
      <c r="BJ292">
        <v>0</v>
      </c>
      <c r="BK292">
        <v>79.37</v>
      </c>
      <c r="BL292">
        <v>3.09</v>
      </c>
      <c r="BM292">
        <v>0</v>
      </c>
      <c r="BN292">
        <v>59.6</v>
      </c>
      <c r="BO292">
        <v>0</v>
      </c>
      <c r="BP292">
        <v>0</v>
      </c>
      <c r="BQ292">
        <v>78.91</v>
      </c>
    </row>
    <row r="293" spans="1:69">
      <c r="A293" s="102">
        <v>43865</v>
      </c>
      <c r="B293" t="s">
        <v>79</v>
      </c>
      <c r="C293">
        <v>18.77</v>
      </c>
      <c r="D293">
        <v>25.15</v>
      </c>
      <c r="E293">
        <v>20.85</v>
      </c>
      <c r="F293">
        <v>54.87</v>
      </c>
      <c r="G293">
        <v>109.46</v>
      </c>
      <c r="H293">
        <v>118.66</v>
      </c>
      <c r="I293">
        <v>4.16</v>
      </c>
      <c r="J293">
        <v>17.98</v>
      </c>
      <c r="K293">
        <v>25.15</v>
      </c>
      <c r="L293">
        <v>20.85</v>
      </c>
      <c r="M293">
        <v>58.8</v>
      </c>
      <c r="N293">
        <v>37.43</v>
      </c>
      <c r="O293">
        <v>123.86</v>
      </c>
      <c r="P293">
        <v>121.38</v>
      </c>
      <c r="Q293">
        <v>4.16</v>
      </c>
      <c r="R293">
        <v>17.98</v>
      </c>
      <c r="S293">
        <v>22.42</v>
      </c>
      <c r="T293">
        <v>58.8</v>
      </c>
      <c r="U293">
        <v>37.43</v>
      </c>
      <c r="V293">
        <v>123.86</v>
      </c>
      <c r="W293">
        <v>121.38</v>
      </c>
      <c r="X293">
        <v>4.16</v>
      </c>
      <c r="Y293">
        <v>18.77</v>
      </c>
      <c r="Z293">
        <v>27.29</v>
      </c>
      <c r="AA293">
        <v>22.62</v>
      </c>
      <c r="AB293">
        <v>57.51</v>
      </c>
      <c r="AC293">
        <v>220.75</v>
      </c>
      <c r="AD293">
        <v>97.21</v>
      </c>
      <c r="AE293">
        <v>4.16</v>
      </c>
      <c r="AF293">
        <v>17.98</v>
      </c>
      <c r="AG293">
        <v>27.29</v>
      </c>
      <c r="AH293">
        <v>22.62</v>
      </c>
      <c r="AI293">
        <v>36.22</v>
      </c>
      <c r="AJ293">
        <v>38.83</v>
      </c>
      <c r="AK293">
        <v>173.58</v>
      </c>
      <c r="AL293">
        <v>174.06</v>
      </c>
      <c r="AM293">
        <v>4.16</v>
      </c>
      <c r="AN293">
        <v>17.98</v>
      </c>
      <c r="AO293">
        <v>24.33</v>
      </c>
      <c r="AP293">
        <v>36.22</v>
      </c>
      <c r="AQ293">
        <v>38.83</v>
      </c>
      <c r="AR293">
        <v>173.58</v>
      </c>
      <c r="AS293">
        <v>174.06</v>
      </c>
      <c r="AT293">
        <v>4.16</v>
      </c>
      <c r="AU293">
        <v>17.98</v>
      </c>
      <c r="AV293">
        <v>335.8</v>
      </c>
      <c r="AW293">
        <v>403.96</v>
      </c>
      <c r="AX293">
        <v>22.62</v>
      </c>
      <c r="AY293">
        <v>123.41</v>
      </c>
      <c r="AZ293">
        <v>5.57</v>
      </c>
      <c r="BA293">
        <v>114.31</v>
      </c>
      <c r="BB293">
        <v>5.64</v>
      </c>
      <c r="BC293">
        <v>114.31</v>
      </c>
      <c r="BD293">
        <v>5.57</v>
      </c>
      <c r="BE293">
        <v>37.53</v>
      </c>
      <c r="BF293">
        <v>2.9</v>
      </c>
      <c r="BG293">
        <v>2.9</v>
      </c>
      <c r="BH293">
        <v>175.29</v>
      </c>
      <c r="BI293">
        <v>5.57</v>
      </c>
      <c r="BJ293">
        <v>0</v>
      </c>
      <c r="BK293">
        <v>177.86</v>
      </c>
      <c r="BL293">
        <v>5.57</v>
      </c>
      <c r="BM293">
        <v>0</v>
      </c>
      <c r="BN293">
        <v>129.55000000000001</v>
      </c>
      <c r="BO293">
        <v>2.27</v>
      </c>
      <c r="BP293">
        <v>0</v>
      </c>
      <c r="BQ293">
        <v>177.78</v>
      </c>
    </row>
    <row r="294" spans="1:69">
      <c r="A294" s="102">
        <v>43865</v>
      </c>
      <c r="B294" t="s">
        <v>653</v>
      </c>
      <c r="C294">
        <v>12.14</v>
      </c>
      <c r="D294">
        <v>30.19</v>
      </c>
      <c r="E294">
        <v>24.35</v>
      </c>
      <c r="F294">
        <v>68.06</v>
      </c>
      <c r="G294">
        <v>15.93</v>
      </c>
      <c r="H294">
        <v>17.09</v>
      </c>
      <c r="I294">
        <v>4.16</v>
      </c>
      <c r="J294">
        <v>10.57</v>
      </c>
      <c r="K294">
        <v>30.19</v>
      </c>
      <c r="L294">
        <v>24.35</v>
      </c>
      <c r="M294">
        <v>61.56</v>
      </c>
      <c r="N294">
        <v>39.07</v>
      </c>
      <c r="O294">
        <v>17.190000000000001</v>
      </c>
      <c r="P294">
        <v>17.149999999999999</v>
      </c>
      <c r="Q294">
        <v>4.16</v>
      </c>
      <c r="R294">
        <v>10.57</v>
      </c>
      <c r="S294">
        <v>25.84</v>
      </c>
      <c r="T294">
        <v>61.56</v>
      </c>
      <c r="U294">
        <v>39.07</v>
      </c>
      <c r="V294">
        <v>17.190000000000001</v>
      </c>
      <c r="W294">
        <v>17.149999999999999</v>
      </c>
      <c r="X294">
        <v>4.16</v>
      </c>
      <c r="Y294">
        <v>12.14</v>
      </c>
      <c r="Z294">
        <v>31.87</v>
      </c>
      <c r="AA294">
        <v>25.71</v>
      </c>
      <c r="AB294">
        <v>67.09</v>
      </c>
      <c r="AC294">
        <v>63.86</v>
      </c>
      <c r="AD294">
        <v>45.32</v>
      </c>
      <c r="AE294">
        <v>4.16</v>
      </c>
      <c r="AF294">
        <v>10.57</v>
      </c>
      <c r="AG294">
        <v>31.87</v>
      </c>
      <c r="AH294">
        <v>25.71</v>
      </c>
      <c r="AI294">
        <v>48</v>
      </c>
      <c r="AJ294">
        <v>45.5</v>
      </c>
      <c r="AK294">
        <v>61.57</v>
      </c>
      <c r="AL294">
        <v>59.44</v>
      </c>
      <c r="AM294">
        <v>4.16</v>
      </c>
      <c r="AN294">
        <v>10.57</v>
      </c>
      <c r="AO294">
        <v>27.27</v>
      </c>
      <c r="AP294">
        <v>48</v>
      </c>
      <c r="AQ294">
        <v>45.5</v>
      </c>
      <c r="AR294">
        <v>61.57</v>
      </c>
      <c r="AS294">
        <v>59.44</v>
      </c>
      <c r="AT294">
        <v>4.16</v>
      </c>
      <c r="AU294">
        <v>10.57</v>
      </c>
      <c r="AV294">
        <v>177.69</v>
      </c>
      <c r="AW294">
        <v>209.91</v>
      </c>
      <c r="AX294">
        <v>25.71</v>
      </c>
      <c r="AY294">
        <v>56.31</v>
      </c>
      <c r="AZ294">
        <v>3.73</v>
      </c>
      <c r="BA294">
        <v>69.8</v>
      </c>
      <c r="BB294">
        <v>4.34</v>
      </c>
      <c r="BC294">
        <v>69.8</v>
      </c>
      <c r="BD294">
        <v>3.73</v>
      </c>
      <c r="BE294">
        <v>23.55</v>
      </c>
      <c r="BF294">
        <v>2.96</v>
      </c>
      <c r="BG294">
        <v>2.96</v>
      </c>
      <c r="BH294">
        <v>76.599999999999994</v>
      </c>
      <c r="BI294">
        <v>3.73</v>
      </c>
      <c r="BJ294">
        <v>0</v>
      </c>
      <c r="BK294">
        <v>77.97</v>
      </c>
      <c r="BL294">
        <v>3.73</v>
      </c>
      <c r="BM294">
        <v>0</v>
      </c>
      <c r="BN294">
        <v>60.11</v>
      </c>
      <c r="BO294">
        <v>2.3199999999999998</v>
      </c>
      <c r="BP294">
        <v>0</v>
      </c>
      <c r="BQ294">
        <v>77.94</v>
      </c>
    </row>
    <row r="295" spans="1:69">
      <c r="A295" s="102">
        <v>43865</v>
      </c>
      <c r="B295" t="s">
        <v>509</v>
      </c>
      <c r="C295">
        <v>11.6</v>
      </c>
      <c r="D295">
        <v>24.15</v>
      </c>
      <c r="E295">
        <v>19.66</v>
      </c>
      <c r="F295">
        <v>56.83</v>
      </c>
      <c r="G295">
        <v>10.15</v>
      </c>
      <c r="H295">
        <v>10.9</v>
      </c>
      <c r="I295">
        <v>4.16</v>
      </c>
      <c r="J295">
        <v>9.57</v>
      </c>
      <c r="K295">
        <v>24.15</v>
      </c>
      <c r="L295">
        <v>19.66</v>
      </c>
      <c r="M295">
        <v>50.24</v>
      </c>
      <c r="N295">
        <v>31.57</v>
      </c>
      <c r="O295">
        <v>10.98</v>
      </c>
      <c r="P295">
        <v>10.95</v>
      </c>
      <c r="Q295">
        <v>4.16</v>
      </c>
      <c r="R295">
        <v>9.57</v>
      </c>
      <c r="S295">
        <v>20.78</v>
      </c>
      <c r="T295">
        <v>50.24</v>
      </c>
      <c r="U295">
        <v>31.57</v>
      </c>
      <c r="V295">
        <v>10.98</v>
      </c>
      <c r="W295">
        <v>10.95</v>
      </c>
      <c r="X295">
        <v>4.16</v>
      </c>
      <c r="Y295">
        <v>11.6</v>
      </c>
      <c r="Z295">
        <v>25.94</v>
      </c>
      <c r="AA295">
        <v>21.12</v>
      </c>
      <c r="AB295">
        <v>57.86</v>
      </c>
      <c r="AC295">
        <v>56.62</v>
      </c>
      <c r="AD295">
        <v>43.25</v>
      </c>
      <c r="AE295">
        <v>4.16</v>
      </c>
      <c r="AF295">
        <v>9.57</v>
      </c>
      <c r="AG295">
        <v>25.94</v>
      </c>
      <c r="AH295">
        <v>21.12</v>
      </c>
      <c r="AI295">
        <v>42.52</v>
      </c>
      <c r="AJ295">
        <v>39.119999999999997</v>
      </c>
      <c r="AK295">
        <v>56.29</v>
      </c>
      <c r="AL295">
        <v>54.19</v>
      </c>
      <c r="AM295">
        <v>4.16</v>
      </c>
      <c r="AN295">
        <v>9.57</v>
      </c>
      <c r="AO295">
        <v>22.31</v>
      </c>
      <c r="AP295">
        <v>42.52</v>
      </c>
      <c r="AQ295">
        <v>39.119999999999997</v>
      </c>
      <c r="AR295">
        <v>56.29</v>
      </c>
      <c r="AS295">
        <v>54.19</v>
      </c>
      <c r="AT295">
        <v>4.16</v>
      </c>
      <c r="AU295">
        <v>9.57</v>
      </c>
      <c r="AV295">
        <v>153.04</v>
      </c>
      <c r="AW295">
        <v>181.12</v>
      </c>
      <c r="AX295">
        <v>21.12</v>
      </c>
      <c r="AY295">
        <v>53.95</v>
      </c>
      <c r="AZ295">
        <v>3.4</v>
      </c>
      <c r="BA295">
        <v>59.39</v>
      </c>
      <c r="BB295">
        <v>5.21</v>
      </c>
      <c r="BC295">
        <v>59.39</v>
      </c>
      <c r="BD295">
        <v>3.4</v>
      </c>
      <c r="BE295">
        <v>20.89</v>
      </c>
      <c r="BF295">
        <v>2.9</v>
      </c>
      <c r="BG295">
        <v>2.9</v>
      </c>
      <c r="BH295">
        <v>60.86</v>
      </c>
      <c r="BI295">
        <v>3.4</v>
      </c>
      <c r="BJ295">
        <v>0</v>
      </c>
      <c r="BK295">
        <v>61.8</v>
      </c>
      <c r="BL295">
        <v>3.4</v>
      </c>
      <c r="BM295">
        <v>0</v>
      </c>
      <c r="BN295">
        <v>45</v>
      </c>
      <c r="BO295">
        <v>2.27</v>
      </c>
      <c r="BP295">
        <v>0</v>
      </c>
      <c r="BQ295">
        <v>61.43</v>
      </c>
    </row>
    <row r="296" spans="1:69">
      <c r="A296" s="102">
        <v>43865</v>
      </c>
      <c r="B296" t="s">
        <v>691</v>
      </c>
      <c r="C296">
        <v>12.14</v>
      </c>
      <c r="D296">
        <v>29.95</v>
      </c>
      <c r="E296">
        <v>24.39</v>
      </c>
      <c r="F296">
        <v>66.73</v>
      </c>
      <c r="G296">
        <v>15.93</v>
      </c>
      <c r="H296">
        <v>17.09</v>
      </c>
      <c r="I296">
        <v>4.16</v>
      </c>
      <c r="J296">
        <v>10.57</v>
      </c>
      <c r="K296">
        <v>29.95</v>
      </c>
      <c r="L296">
        <v>24.39</v>
      </c>
      <c r="M296">
        <v>60.35</v>
      </c>
      <c r="N296">
        <v>38.299999999999997</v>
      </c>
      <c r="O296">
        <v>17.190000000000001</v>
      </c>
      <c r="P296">
        <v>17.149999999999999</v>
      </c>
      <c r="Q296">
        <v>4.16</v>
      </c>
      <c r="R296">
        <v>10.57</v>
      </c>
      <c r="S296">
        <v>25.81</v>
      </c>
      <c r="T296">
        <v>60.35</v>
      </c>
      <c r="U296">
        <v>38.299999999999997</v>
      </c>
      <c r="V296">
        <v>17.190000000000001</v>
      </c>
      <c r="W296">
        <v>17.149999999999999</v>
      </c>
      <c r="X296">
        <v>4.16</v>
      </c>
      <c r="Y296">
        <v>12.14</v>
      </c>
      <c r="Z296">
        <v>31.62</v>
      </c>
      <c r="AA296">
        <v>25.75</v>
      </c>
      <c r="AB296">
        <v>65.77</v>
      </c>
      <c r="AC296">
        <v>63.86</v>
      </c>
      <c r="AD296">
        <v>45.32</v>
      </c>
      <c r="AE296">
        <v>4.16</v>
      </c>
      <c r="AF296">
        <v>10.57</v>
      </c>
      <c r="AG296">
        <v>31.62</v>
      </c>
      <c r="AH296">
        <v>25.75</v>
      </c>
      <c r="AI296">
        <v>47.06</v>
      </c>
      <c r="AJ296">
        <v>44.61</v>
      </c>
      <c r="AK296">
        <v>61.57</v>
      </c>
      <c r="AL296">
        <v>59.44</v>
      </c>
      <c r="AM296">
        <v>4.16</v>
      </c>
      <c r="AN296">
        <v>10.57</v>
      </c>
      <c r="AO296">
        <v>27.24</v>
      </c>
      <c r="AP296">
        <v>47.06</v>
      </c>
      <c r="AQ296">
        <v>44.61</v>
      </c>
      <c r="AR296">
        <v>61.57</v>
      </c>
      <c r="AS296">
        <v>59.44</v>
      </c>
      <c r="AT296">
        <v>4.16</v>
      </c>
      <c r="AU296">
        <v>10.57</v>
      </c>
      <c r="AV296">
        <v>175.98</v>
      </c>
      <c r="AW296">
        <v>207.88</v>
      </c>
      <c r="AX296">
        <v>25.75</v>
      </c>
      <c r="AY296">
        <v>56.31</v>
      </c>
      <c r="AZ296">
        <v>3.73</v>
      </c>
      <c r="BA296">
        <v>69.349999999999994</v>
      </c>
      <c r="BB296">
        <v>4.34</v>
      </c>
      <c r="BC296">
        <v>69.349999999999994</v>
      </c>
      <c r="BD296">
        <v>3.73</v>
      </c>
      <c r="BE296">
        <v>23.38</v>
      </c>
      <c r="BF296">
        <v>2.96</v>
      </c>
      <c r="BG296">
        <v>2.96</v>
      </c>
      <c r="BH296">
        <v>76.069999999999993</v>
      </c>
      <c r="BI296">
        <v>3.73</v>
      </c>
      <c r="BJ296">
        <v>0</v>
      </c>
      <c r="BK296">
        <v>77.430000000000007</v>
      </c>
      <c r="BL296">
        <v>3.73</v>
      </c>
      <c r="BM296">
        <v>0</v>
      </c>
      <c r="BN296">
        <v>59.6</v>
      </c>
      <c r="BO296">
        <v>2.3199999999999998</v>
      </c>
      <c r="BP296">
        <v>0</v>
      </c>
      <c r="BQ296">
        <v>77.400000000000006</v>
      </c>
    </row>
    <row r="297" spans="1:69">
      <c r="A297" s="102">
        <v>43865</v>
      </c>
      <c r="B297" t="s">
        <v>86</v>
      </c>
      <c r="C297">
        <v>18.77</v>
      </c>
      <c r="D297">
        <v>24.84</v>
      </c>
      <c r="E297">
        <v>20.52</v>
      </c>
      <c r="F297">
        <v>55.25</v>
      </c>
      <c r="G297">
        <v>109.46</v>
      </c>
      <c r="H297">
        <v>118.66</v>
      </c>
      <c r="I297">
        <v>4.16</v>
      </c>
      <c r="J297">
        <v>17.98</v>
      </c>
      <c r="K297">
        <v>24.84</v>
      </c>
      <c r="L297">
        <v>20.52</v>
      </c>
      <c r="M297">
        <v>59.21</v>
      </c>
      <c r="N297">
        <v>37.69</v>
      </c>
      <c r="O297">
        <v>123.86</v>
      </c>
      <c r="P297">
        <v>121.38</v>
      </c>
      <c r="Q297">
        <v>4.16</v>
      </c>
      <c r="R297">
        <v>17.98</v>
      </c>
      <c r="S297">
        <v>22.1</v>
      </c>
      <c r="T297">
        <v>59.21</v>
      </c>
      <c r="U297">
        <v>37.69</v>
      </c>
      <c r="V297">
        <v>123.86</v>
      </c>
      <c r="W297">
        <v>121.38</v>
      </c>
      <c r="X297">
        <v>4.16</v>
      </c>
      <c r="Y297">
        <v>18.77</v>
      </c>
      <c r="Z297">
        <v>26.96</v>
      </c>
      <c r="AA297">
        <v>22.27</v>
      </c>
      <c r="AB297">
        <v>57.91</v>
      </c>
      <c r="AC297">
        <v>220.75</v>
      </c>
      <c r="AD297">
        <v>97.21</v>
      </c>
      <c r="AE297">
        <v>4.16</v>
      </c>
      <c r="AF297">
        <v>17.98</v>
      </c>
      <c r="AG297">
        <v>26.96</v>
      </c>
      <c r="AH297">
        <v>22.27</v>
      </c>
      <c r="AI297">
        <v>36.47</v>
      </c>
      <c r="AJ297">
        <v>39.1</v>
      </c>
      <c r="AK297">
        <v>173.58</v>
      </c>
      <c r="AL297">
        <v>174.06</v>
      </c>
      <c r="AM297">
        <v>4.16</v>
      </c>
      <c r="AN297">
        <v>17.98</v>
      </c>
      <c r="AO297">
        <v>23.98</v>
      </c>
      <c r="AP297">
        <v>36.47</v>
      </c>
      <c r="AQ297">
        <v>39.1</v>
      </c>
      <c r="AR297">
        <v>173.58</v>
      </c>
      <c r="AS297">
        <v>174.06</v>
      </c>
      <c r="AT297">
        <v>4.16</v>
      </c>
      <c r="AU297">
        <v>17.98</v>
      </c>
      <c r="AV297">
        <v>335.91</v>
      </c>
      <c r="AW297">
        <v>404.17</v>
      </c>
      <c r="AX297">
        <v>22.27</v>
      </c>
      <c r="AY297">
        <v>123.41</v>
      </c>
      <c r="AZ297">
        <v>5.57</v>
      </c>
      <c r="BA297">
        <v>114.09</v>
      </c>
      <c r="BB297">
        <v>5.64</v>
      </c>
      <c r="BC297">
        <v>114.09</v>
      </c>
      <c r="BD297">
        <v>5.57</v>
      </c>
      <c r="BE297">
        <v>37.5</v>
      </c>
      <c r="BF297">
        <v>2.9</v>
      </c>
      <c r="BG297">
        <v>2.9</v>
      </c>
      <c r="BH297">
        <v>175.16</v>
      </c>
      <c r="BI297">
        <v>5.57</v>
      </c>
      <c r="BJ297">
        <v>0</v>
      </c>
      <c r="BK297">
        <v>177.73</v>
      </c>
      <c r="BL297">
        <v>5.57</v>
      </c>
      <c r="BM297">
        <v>0</v>
      </c>
      <c r="BN297">
        <v>129.41999999999999</v>
      </c>
      <c r="BO297">
        <v>2.27</v>
      </c>
      <c r="BP297">
        <v>0</v>
      </c>
      <c r="BQ297">
        <v>177.66</v>
      </c>
    </row>
    <row r="298" spans="1:69">
      <c r="A298" s="102">
        <v>43865</v>
      </c>
      <c r="B298" t="s">
        <v>512</v>
      </c>
      <c r="C298">
        <v>11.22</v>
      </c>
      <c r="D298">
        <v>24.6</v>
      </c>
      <c r="E298">
        <v>20.11</v>
      </c>
      <c r="F298">
        <v>56.84</v>
      </c>
      <c r="G298">
        <v>10.41</v>
      </c>
      <c r="H298">
        <v>13.39</v>
      </c>
      <c r="I298">
        <v>4.16</v>
      </c>
      <c r="J298">
        <v>9.2799999999999994</v>
      </c>
      <c r="K298">
        <v>24.6</v>
      </c>
      <c r="L298">
        <v>20.11</v>
      </c>
      <c r="M298">
        <v>50.28</v>
      </c>
      <c r="N298">
        <v>31.51</v>
      </c>
      <c r="O298">
        <v>11.92</v>
      </c>
      <c r="P298">
        <v>12.47</v>
      </c>
      <c r="Q298">
        <v>4.16</v>
      </c>
      <c r="R298">
        <v>9.2799999999999994</v>
      </c>
      <c r="S298">
        <v>21.21</v>
      </c>
      <c r="T298">
        <v>50.28</v>
      </c>
      <c r="U298">
        <v>31.51</v>
      </c>
      <c r="V298">
        <v>11.92</v>
      </c>
      <c r="W298">
        <v>12.47</v>
      </c>
      <c r="X298">
        <v>4.16</v>
      </c>
      <c r="Y298">
        <v>11.22</v>
      </c>
      <c r="Z298">
        <v>26.62</v>
      </c>
      <c r="AA298">
        <v>21.76</v>
      </c>
      <c r="AB298">
        <v>57.68</v>
      </c>
      <c r="AC298">
        <v>65.16</v>
      </c>
      <c r="AD298">
        <v>52.25</v>
      </c>
      <c r="AE298">
        <v>4.16</v>
      </c>
      <c r="AF298">
        <v>9.2799999999999994</v>
      </c>
      <c r="AG298">
        <v>26.62</v>
      </c>
      <c r="AH298">
        <v>21.76</v>
      </c>
      <c r="AI298">
        <v>41.99</v>
      </c>
      <c r="AJ298">
        <v>39.06</v>
      </c>
      <c r="AK298">
        <v>65.739999999999995</v>
      </c>
      <c r="AL298">
        <v>63.71</v>
      </c>
      <c r="AM298">
        <v>4.16</v>
      </c>
      <c r="AN298">
        <v>9.2799999999999994</v>
      </c>
      <c r="AO298">
        <v>22.94</v>
      </c>
      <c r="AP298">
        <v>41.99</v>
      </c>
      <c r="AQ298">
        <v>39.06</v>
      </c>
      <c r="AR298">
        <v>65.739999999999995</v>
      </c>
      <c r="AS298">
        <v>63.71</v>
      </c>
      <c r="AT298">
        <v>4.16</v>
      </c>
      <c r="AU298">
        <v>9.2799999999999994</v>
      </c>
      <c r="AV298">
        <v>163.19999999999999</v>
      </c>
      <c r="AW298">
        <v>193.38</v>
      </c>
      <c r="AX298">
        <v>21.76</v>
      </c>
      <c r="AY298">
        <v>63.74</v>
      </c>
      <c r="AZ298">
        <v>3.56</v>
      </c>
      <c r="BA298">
        <v>62.78</v>
      </c>
      <c r="BB298">
        <v>4.4800000000000004</v>
      </c>
      <c r="BC298">
        <v>62.78</v>
      </c>
      <c r="BD298">
        <v>3.56</v>
      </c>
      <c r="BE298">
        <v>22</v>
      </c>
      <c r="BF298">
        <v>2.9</v>
      </c>
      <c r="BG298">
        <v>2.9</v>
      </c>
      <c r="BH298">
        <v>64.86</v>
      </c>
      <c r="BI298">
        <v>3.56</v>
      </c>
      <c r="BJ298">
        <v>0</v>
      </c>
      <c r="BK298">
        <v>65.88</v>
      </c>
      <c r="BL298">
        <v>3.56</v>
      </c>
      <c r="BM298">
        <v>0</v>
      </c>
      <c r="BN298">
        <v>47.31</v>
      </c>
      <c r="BO298">
        <v>2.27</v>
      </c>
      <c r="BP298">
        <v>0</v>
      </c>
      <c r="BQ298">
        <v>65.739999999999995</v>
      </c>
    </row>
    <row r="299" spans="1:69">
      <c r="A299" s="102">
        <v>43865</v>
      </c>
      <c r="B299" t="s">
        <v>844</v>
      </c>
      <c r="C299">
        <v>11.14</v>
      </c>
      <c r="D299">
        <v>24.87</v>
      </c>
      <c r="E299">
        <v>20.39</v>
      </c>
      <c r="F299">
        <v>57.99</v>
      </c>
      <c r="G299">
        <v>17.559999999999999</v>
      </c>
      <c r="H299">
        <v>17.97</v>
      </c>
      <c r="I299">
        <v>4.16</v>
      </c>
      <c r="J299">
        <v>10.210000000000001</v>
      </c>
      <c r="K299">
        <v>24.87</v>
      </c>
      <c r="L299">
        <v>20.39</v>
      </c>
      <c r="M299">
        <v>52.95</v>
      </c>
      <c r="N299">
        <v>33.81</v>
      </c>
      <c r="O299">
        <v>18.8</v>
      </c>
      <c r="P299">
        <v>18.48</v>
      </c>
      <c r="Q299">
        <v>4.16</v>
      </c>
      <c r="R299">
        <v>10.210000000000001</v>
      </c>
      <c r="S299">
        <v>21.53</v>
      </c>
      <c r="T299">
        <v>52.95</v>
      </c>
      <c r="U299">
        <v>33.81</v>
      </c>
      <c r="V299">
        <v>18.8</v>
      </c>
      <c r="W299">
        <v>18.48</v>
      </c>
      <c r="X299">
        <v>4.16</v>
      </c>
      <c r="Y299">
        <v>11.14</v>
      </c>
      <c r="Z299">
        <v>26.98</v>
      </c>
      <c r="AA299">
        <v>22.12</v>
      </c>
      <c r="AB299">
        <v>60</v>
      </c>
      <c r="AC299">
        <v>80.31</v>
      </c>
      <c r="AD299">
        <v>58.82</v>
      </c>
      <c r="AE299">
        <v>4.16</v>
      </c>
      <c r="AF299">
        <v>10.210000000000001</v>
      </c>
      <c r="AG299">
        <v>26.98</v>
      </c>
      <c r="AH299">
        <v>22.12</v>
      </c>
      <c r="AI299">
        <v>42.27</v>
      </c>
      <c r="AJ299">
        <v>40.69</v>
      </c>
      <c r="AK299">
        <v>77.88</v>
      </c>
      <c r="AL299">
        <v>75.69</v>
      </c>
      <c r="AM299">
        <v>4.16</v>
      </c>
      <c r="AN299">
        <v>10.210000000000001</v>
      </c>
      <c r="AO299">
        <v>23.37</v>
      </c>
      <c r="AP299">
        <v>42.27</v>
      </c>
      <c r="AQ299">
        <v>40.69</v>
      </c>
      <c r="AR299">
        <v>77.88</v>
      </c>
      <c r="AS299">
        <v>75.69</v>
      </c>
      <c r="AT299">
        <v>4.16</v>
      </c>
      <c r="AU299">
        <v>10.210000000000001</v>
      </c>
      <c r="AV299">
        <v>183.21</v>
      </c>
      <c r="AW299">
        <v>217.73</v>
      </c>
      <c r="AX299">
        <v>22.12</v>
      </c>
      <c r="AY299">
        <v>72.66</v>
      </c>
      <c r="AZ299">
        <v>3.61</v>
      </c>
      <c r="BA299">
        <v>68.930000000000007</v>
      </c>
      <c r="BB299">
        <v>4.28</v>
      </c>
      <c r="BC299">
        <v>68.930000000000007</v>
      </c>
      <c r="BD299">
        <v>3.61</v>
      </c>
      <c r="BE299">
        <v>25.24</v>
      </c>
      <c r="BF299">
        <v>2.9</v>
      </c>
      <c r="BG299">
        <v>2.9</v>
      </c>
      <c r="BH299">
        <v>65.78</v>
      </c>
      <c r="BI299">
        <v>3.61</v>
      </c>
      <c r="BJ299">
        <v>0</v>
      </c>
      <c r="BK299">
        <v>66.760000000000005</v>
      </c>
      <c r="BL299">
        <v>3.61</v>
      </c>
      <c r="BM299">
        <v>0</v>
      </c>
      <c r="BN299">
        <v>47.6</v>
      </c>
      <c r="BO299">
        <v>2.27</v>
      </c>
      <c r="BP299">
        <v>0</v>
      </c>
      <c r="BQ299">
        <v>66.75</v>
      </c>
    </row>
    <row r="300" spans="1:69">
      <c r="A300" s="102">
        <v>43865</v>
      </c>
      <c r="B300" t="s">
        <v>203</v>
      </c>
      <c r="C300">
        <v>15.04</v>
      </c>
      <c r="D300">
        <v>17.73</v>
      </c>
      <c r="E300">
        <v>17.73</v>
      </c>
      <c r="F300">
        <v>26.64</v>
      </c>
      <c r="G300">
        <v>89.15</v>
      </c>
      <c r="H300">
        <v>93.3</v>
      </c>
      <c r="I300">
        <v>4.42</v>
      </c>
      <c r="J300">
        <v>15.04</v>
      </c>
      <c r="K300">
        <v>17.73</v>
      </c>
      <c r="L300">
        <v>17.73</v>
      </c>
      <c r="M300">
        <v>28.58</v>
      </c>
      <c r="N300">
        <v>18.18</v>
      </c>
      <c r="O300">
        <v>100.66</v>
      </c>
      <c r="P300">
        <v>97.14</v>
      </c>
      <c r="Q300">
        <v>4.42</v>
      </c>
      <c r="R300">
        <v>15.04</v>
      </c>
      <c r="S300">
        <v>17.73</v>
      </c>
      <c r="T300">
        <v>28.58</v>
      </c>
      <c r="U300">
        <v>18.18</v>
      </c>
      <c r="V300">
        <v>100.66</v>
      </c>
      <c r="W300">
        <v>97.14</v>
      </c>
      <c r="X300">
        <v>4.42</v>
      </c>
      <c r="Y300">
        <v>15.04</v>
      </c>
      <c r="Z300">
        <v>19.22</v>
      </c>
      <c r="AA300">
        <v>19.22</v>
      </c>
      <c r="AB300">
        <v>27.93</v>
      </c>
      <c r="AC300">
        <v>210.81</v>
      </c>
      <c r="AD300">
        <v>111.69</v>
      </c>
      <c r="AE300">
        <v>4.42</v>
      </c>
      <c r="AF300">
        <v>15.04</v>
      </c>
      <c r="AG300">
        <v>19.22</v>
      </c>
      <c r="AH300">
        <v>19.22</v>
      </c>
      <c r="AI300">
        <v>17.59</v>
      </c>
      <c r="AJ300">
        <v>18.86</v>
      </c>
      <c r="AK300">
        <v>175.61</v>
      </c>
      <c r="AL300">
        <v>176.01</v>
      </c>
      <c r="AM300">
        <v>4.42</v>
      </c>
      <c r="AN300">
        <v>15.04</v>
      </c>
      <c r="AO300">
        <v>19.22</v>
      </c>
      <c r="AP300">
        <v>17.59</v>
      </c>
      <c r="AQ300">
        <v>18.86</v>
      </c>
      <c r="AR300">
        <v>175.61</v>
      </c>
      <c r="AS300">
        <v>176.01</v>
      </c>
      <c r="AT300">
        <v>4.42</v>
      </c>
      <c r="AU300">
        <v>15.04</v>
      </c>
      <c r="AV300">
        <v>283.92</v>
      </c>
      <c r="AW300">
        <v>342.4</v>
      </c>
      <c r="AX300">
        <v>19.22</v>
      </c>
      <c r="AY300">
        <v>136.6</v>
      </c>
      <c r="AZ300">
        <v>4.72</v>
      </c>
      <c r="BA300">
        <v>96.42</v>
      </c>
      <c r="BB300">
        <v>4.72</v>
      </c>
      <c r="BC300">
        <v>96.42</v>
      </c>
      <c r="BD300">
        <v>4.72</v>
      </c>
      <c r="BE300">
        <v>31.79</v>
      </c>
      <c r="BF300">
        <v>0</v>
      </c>
      <c r="BG300">
        <v>0</v>
      </c>
      <c r="BH300">
        <v>150.61000000000001</v>
      </c>
      <c r="BI300">
        <v>4.72</v>
      </c>
      <c r="BJ300">
        <v>0</v>
      </c>
      <c r="BK300">
        <v>152.84</v>
      </c>
      <c r="BL300">
        <v>4.72</v>
      </c>
      <c r="BM300">
        <v>0</v>
      </c>
      <c r="BN300">
        <v>98.95</v>
      </c>
      <c r="BO300">
        <v>0</v>
      </c>
      <c r="BP300">
        <v>0</v>
      </c>
      <c r="BQ300">
        <v>152.80000000000001</v>
      </c>
    </row>
    <row r="301" spans="1:69">
      <c r="A301" s="102">
        <v>43865</v>
      </c>
      <c r="B301" t="s">
        <v>200</v>
      </c>
      <c r="C301">
        <v>15.04</v>
      </c>
      <c r="D301">
        <v>17.73</v>
      </c>
      <c r="E301">
        <v>17.73</v>
      </c>
      <c r="F301">
        <v>26.64</v>
      </c>
      <c r="G301">
        <v>89.15</v>
      </c>
      <c r="H301">
        <v>93.3</v>
      </c>
      <c r="I301">
        <v>4.42</v>
      </c>
      <c r="J301">
        <v>15.04</v>
      </c>
      <c r="K301">
        <v>17.73</v>
      </c>
      <c r="L301">
        <v>17.73</v>
      </c>
      <c r="M301">
        <v>28.58</v>
      </c>
      <c r="N301">
        <v>18.18</v>
      </c>
      <c r="O301">
        <v>100.66</v>
      </c>
      <c r="P301">
        <v>97.14</v>
      </c>
      <c r="Q301">
        <v>4.42</v>
      </c>
      <c r="R301">
        <v>15.04</v>
      </c>
      <c r="S301">
        <v>17.73</v>
      </c>
      <c r="T301">
        <v>28.58</v>
      </c>
      <c r="U301">
        <v>18.18</v>
      </c>
      <c r="V301">
        <v>100.66</v>
      </c>
      <c r="W301">
        <v>97.14</v>
      </c>
      <c r="X301">
        <v>4.42</v>
      </c>
      <c r="Y301">
        <v>15.04</v>
      </c>
      <c r="Z301">
        <v>19.22</v>
      </c>
      <c r="AA301">
        <v>19.22</v>
      </c>
      <c r="AB301">
        <v>27.93</v>
      </c>
      <c r="AC301">
        <v>210.81</v>
      </c>
      <c r="AD301">
        <v>111.69</v>
      </c>
      <c r="AE301">
        <v>4.42</v>
      </c>
      <c r="AF301">
        <v>15.04</v>
      </c>
      <c r="AG301">
        <v>19.22</v>
      </c>
      <c r="AH301">
        <v>19.22</v>
      </c>
      <c r="AI301">
        <v>17.59</v>
      </c>
      <c r="AJ301">
        <v>18.86</v>
      </c>
      <c r="AK301">
        <v>175.61</v>
      </c>
      <c r="AL301">
        <v>176.01</v>
      </c>
      <c r="AM301">
        <v>4.42</v>
      </c>
      <c r="AN301">
        <v>15.04</v>
      </c>
      <c r="AO301">
        <v>19.22</v>
      </c>
      <c r="AP301">
        <v>17.59</v>
      </c>
      <c r="AQ301">
        <v>18.86</v>
      </c>
      <c r="AR301">
        <v>175.61</v>
      </c>
      <c r="AS301">
        <v>176.01</v>
      </c>
      <c r="AT301">
        <v>4.42</v>
      </c>
      <c r="AU301">
        <v>15.04</v>
      </c>
      <c r="AV301">
        <v>283.92</v>
      </c>
      <c r="AW301">
        <v>342.4</v>
      </c>
      <c r="AX301">
        <v>19.22</v>
      </c>
      <c r="AY301">
        <v>136.6</v>
      </c>
      <c r="AZ301">
        <v>4.72</v>
      </c>
      <c r="BA301">
        <v>96.42</v>
      </c>
      <c r="BB301">
        <v>4.72</v>
      </c>
      <c r="BC301">
        <v>96.42</v>
      </c>
      <c r="BD301">
        <v>4.72</v>
      </c>
      <c r="BE301">
        <v>31.79</v>
      </c>
      <c r="BF301">
        <v>0</v>
      </c>
      <c r="BG301">
        <v>0</v>
      </c>
      <c r="BH301">
        <v>150.61000000000001</v>
      </c>
      <c r="BI301">
        <v>4.72</v>
      </c>
      <c r="BJ301">
        <v>0</v>
      </c>
      <c r="BK301">
        <v>152.84</v>
      </c>
      <c r="BL301">
        <v>4.72</v>
      </c>
      <c r="BM301">
        <v>0</v>
      </c>
      <c r="BN301">
        <v>98.95</v>
      </c>
      <c r="BO301">
        <v>0</v>
      </c>
      <c r="BP301">
        <v>0</v>
      </c>
      <c r="BQ301">
        <v>152.80000000000001</v>
      </c>
    </row>
    <row r="302" spans="1:69">
      <c r="A302" s="102">
        <v>43865</v>
      </c>
      <c r="B302" t="s">
        <v>190</v>
      </c>
      <c r="C302">
        <v>4.29</v>
      </c>
      <c r="D302">
        <v>24.83</v>
      </c>
      <c r="E302">
        <v>20.86</v>
      </c>
      <c r="F302">
        <v>52.2</v>
      </c>
      <c r="G302">
        <v>10.039999999999999</v>
      </c>
      <c r="H302">
        <v>10.08</v>
      </c>
      <c r="I302">
        <v>4.42</v>
      </c>
      <c r="J302">
        <v>3.51</v>
      </c>
      <c r="K302">
        <v>24.83</v>
      </c>
      <c r="L302">
        <v>20.86</v>
      </c>
      <c r="M302">
        <v>45.71</v>
      </c>
      <c r="N302">
        <v>24.36</v>
      </c>
      <c r="O302">
        <v>11.13</v>
      </c>
      <c r="P302">
        <v>10.64</v>
      </c>
      <c r="Q302">
        <v>4.42</v>
      </c>
      <c r="R302">
        <v>3.51</v>
      </c>
      <c r="S302">
        <v>21.8</v>
      </c>
      <c r="T302">
        <v>45.71</v>
      </c>
      <c r="U302">
        <v>24.36</v>
      </c>
      <c r="V302">
        <v>11.13</v>
      </c>
      <c r="W302">
        <v>10.64</v>
      </c>
      <c r="X302">
        <v>4.42</v>
      </c>
      <c r="Y302">
        <v>4.29</v>
      </c>
      <c r="Z302">
        <v>26.88</v>
      </c>
      <c r="AA302">
        <v>22.59</v>
      </c>
      <c r="AB302">
        <v>57.5</v>
      </c>
      <c r="AC302">
        <v>51.29</v>
      </c>
      <c r="AD302">
        <v>36.049999999999997</v>
      </c>
      <c r="AE302">
        <v>4.42</v>
      </c>
      <c r="AF302">
        <v>3.51</v>
      </c>
      <c r="AG302">
        <v>26.88</v>
      </c>
      <c r="AH302">
        <v>22.59</v>
      </c>
      <c r="AI302">
        <v>49.84</v>
      </c>
      <c r="AJ302">
        <v>30.28</v>
      </c>
      <c r="AK302">
        <v>51.95</v>
      </c>
      <c r="AL302">
        <v>45.33</v>
      </c>
      <c r="AM302">
        <v>4.42</v>
      </c>
      <c r="AN302">
        <v>3.51</v>
      </c>
      <c r="AO302">
        <v>23.6</v>
      </c>
      <c r="AP302">
        <v>49.84</v>
      </c>
      <c r="AQ302">
        <v>30.28</v>
      </c>
      <c r="AR302">
        <v>51.95</v>
      </c>
      <c r="AS302">
        <v>45.33</v>
      </c>
      <c r="AT302">
        <v>4.42</v>
      </c>
      <c r="AU302">
        <v>3.51</v>
      </c>
      <c r="AV302">
        <v>120.84</v>
      </c>
      <c r="AW302">
        <v>162.27000000000001</v>
      </c>
      <c r="AX302">
        <v>22.59</v>
      </c>
      <c r="AY302">
        <v>46.56</v>
      </c>
      <c r="AZ302">
        <v>2.59</v>
      </c>
      <c r="BA302">
        <v>58.57</v>
      </c>
      <c r="BB302">
        <v>3.89</v>
      </c>
      <c r="BC302">
        <v>58.57</v>
      </c>
      <c r="BD302">
        <v>2.59</v>
      </c>
      <c r="BE302">
        <v>22.79</v>
      </c>
      <c r="BF302">
        <v>2.2999999999999998</v>
      </c>
      <c r="BG302">
        <v>2.2999999999999998</v>
      </c>
      <c r="BH302">
        <v>51.94</v>
      </c>
      <c r="BI302">
        <v>2.59</v>
      </c>
      <c r="BJ302">
        <v>0</v>
      </c>
      <c r="BK302">
        <v>52.74</v>
      </c>
      <c r="BL302">
        <v>2.59</v>
      </c>
      <c r="BM302">
        <v>0</v>
      </c>
      <c r="BN302">
        <v>41.62</v>
      </c>
      <c r="BO302">
        <v>2.27</v>
      </c>
      <c r="BP302">
        <v>0</v>
      </c>
      <c r="BQ302">
        <v>52.72</v>
      </c>
    </row>
    <row r="303" spans="1:69">
      <c r="A303" s="102">
        <v>43865</v>
      </c>
      <c r="B303" t="s">
        <v>128</v>
      </c>
      <c r="C303">
        <v>9.84</v>
      </c>
      <c r="D303">
        <v>24.18</v>
      </c>
      <c r="E303">
        <v>19.8</v>
      </c>
      <c r="F303">
        <v>56.21</v>
      </c>
      <c r="G303">
        <v>23.24</v>
      </c>
      <c r="H303">
        <v>19.93</v>
      </c>
      <c r="I303">
        <v>4.42</v>
      </c>
      <c r="J303">
        <v>9.6199999999999992</v>
      </c>
      <c r="K303">
        <v>24.18</v>
      </c>
      <c r="L303">
        <v>19.8</v>
      </c>
      <c r="M303">
        <v>48.7</v>
      </c>
      <c r="N303">
        <v>30.36</v>
      </c>
      <c r="O303">
        <v>23.43</v>
      </c>
      <c r="P303">
        <v>22.18</v>
      </c>
      <c r="Q303">
        <v>4.42</v>
      </c>
      <c r="R303">
        <v>9.6199999999999992</v>
      </c>
      <c r="S303">
        <v>20.99</v>
      </c>
      <c r="T303">
        <v>48.7</v>
      </c>
      <c r="U303">
        <v>30.36</v>
      </c>
      <c r="V303">
        <v>23.43</v>
      </c>
      <c r="W303">
        <v>22.18</v>
      </c>
      <c r="X303">
        <v>4.42</v>
      </c>
      <c r="Y303">
        <v>9.84</v>
      </c>
      <c r="Z303">
        <v>26.56</v>
      </c>
      <c r="AA303">
        <v>21.74</v>
      </c>
      <c r="AB303">
        <v>58.71</v>
      </c>
      <c r="AC303">
        <v>84.25</v>
      </c>
      <c r="AD303">
        <v>54.95</v>
      </c>
      <c r="AE303">
        <v>4.42</v>
      </c>
      <c r="AF303">
        <v>9.6199999999999992</v>
      </c>
      <c r="AG303">
        <v>26.56</v>
      </c>
      <c r="AH303">
        <v>21.74</v>
      </c>
      <c r="AI303">
        <v>44.08</v>
      </c>
      <c r="AJ303">
        <v>39.64</v>
      </c>
      <c r="AK303">
        <v>80.349999999999994</v>
      </c>
      <c r="AL303">
        <v>75.7</v>
      </c>
      <c r="AM303">
        <v>4.42</v>
      </c>
      <c r="AN303">
        <v>9.6199999999999992</v>
      </c>
      <c r="AO303">
        <v>23.05</v>
      </c>
      <c r="AP303">
        <v>44.08</v>
      </c>
      <c r="AQ303">
        <v>39.64</v>
      </c>
      <c r="AR303">
        <v>80.349999999999994</v>
      </c>
      <c r="AS303">
        <v>75.7</v>
      </c>
      <c r="AT303">
        <v>4.42</v>
      </c>
      <c r="AU303">
        <v>9.6199999999999992</v>
      </c>
      <c r="AV303">
        <v>185.07</v>
      </c>
      <c r="AW303">
        <v>220.09</v>
      </c>
      <c r="AX303">
        <v>21.74</v>
      </c>
      <c r="AY303">
        <v>69.83</v>
      </c>
      <c r="AZ303">
        <v>3.35</v>
      </c>
      <c r="BA303">
        <v>69.28</v>
      </c>
      <c r="BB303">
        <v>5.33</v>
      </c>
      <c r="BC303">
        <v>69.28</v>
      </c>
      <c r="BD303">
        <v>3.35</v>
      </c>
      <c r="BE303">
        <v>24.71</v>
      </c>
      <c r="BF303">
        <v>0</v>
      </c>
      <c r="BG303">
        <v>0</v>
      </c>
      <c r="BH303">
        <v>69.599999999999994</v>
      </c>
      <c r="BI303">
        <v>3.35</v>
      </c>
      <c r="BJ303">
        <v>0</v>
      </c>
      <c r="BK303">
        <v>70.599999999999994</v>
      </c>
      <c r="BL303">
        <v>3.35</v>
      </c>
      <c r="BM303">
        <v>0</v>
      </c>
      <c r="BN303">
        <v>51.55</v>
      </c>
      <c r="BO303">
        <v>0</v>
      </c>
      <c r="BP303">
        <v>0</v>
      </c>
      <c r="BQ303">
        <v>70.209999999999994</v>
      </c>
    </row>
    <row r="304" spans="1:69">
      <c r="A304" s="102">
        <v>43865</v>
      </c>
      <c r="B304" t="s">
        <v>131</v>
      </c>
      <c r="C304">
        <v>9.84</v>
      </c>
      <c r="D304">
        <v>17.45</v>
      </c>
      <c r="E304">
        <v>17.45</v>
      </c>
      <c r="F304">
        <v>28.47</v>
      </c>
      <c r="G304">
        <v>23.24</v>
      </c>
      <c r="H304">
        <v>19.93</v>
      </c>
      <c r="I304">
        <v>4.42</v>
      </c>
      <c r="J304">
        <v>9.6199999999999992</v>
      </c>
      <c r="K304">
        <v>17.45</v>
      </c>
      <c r="L304">
        <v>17.45</v>
      </c>
      <c r="M304">
        <v>24.66</v>
      </c>
      <c r="N304">
        <v>15.38</v>
      </c>
      <c r="O304">
        <v>23.43</v>
      </c>
      <c r="P304">
        <v>22.18</v>
      </c>
      <c r="Q304">
        <v>4.42</v>
      </c>
      <c r="R304">
        <v>9.6199999999999992</v>
      </c>
      <c r="S304">
        <v>17.45</v>
      </c>
      <c r="T304">
        <v>24.66</v>
      </c>
      <c r="U304">
        <v>15.38</v>
      </c>
      <c r="V304">
        <v>23.43</v>
      </c>
      <c r="W304">
        <v>22.18</v>
      </c>
      <c r="X304">
        <v>4.42</v>
      </c>
      <c r="Y304">
        <v>9.84</v>
      </c>
      <c r="Z304">
        <v>19.16</v>
      </c>
      <c r="AA304">
        <v>19.16</v>
      </c>
      <c r="AB304">
        <v>29.73</v>
      </c>
      <c r="AC304">
        <v>84.25</v>
      </c>
      <c r="AD304">
        <v>54.95</v>
      </c>
      <c r="AE304">
        <v>4.42</v>
      </c>
      <c r="AF304">
        <v>9.6199999999999992</v>
      </c>
      <c r="AG304">
        <v>19.16</v>
      </c>
      <c r="AH304">
        <v>19.16</v>
      </c>
      <c r="AI304">
        <v>22.32</v>
      </c>
      <c r="AJ304">
        <v>20.079999999999998</v>
      </c>
      <c r="AK304">
        <v>80.349999999999994</v>
      </c>
      <c r="AL304">
        <v>75.7</v>
      </c>
      <c r="AM304">
        <v>4.42</v>
      </c>
      <c r="AN304">
        <v>9.6199999999999992</v>
      </c>
      <c r="AO304">
        <v>19.16</v>
      </c>
      <c r="AP304">
        <v>22.32</v>
      </c>
      <c r="AQ304">
        <v>20.079999999999998</v>
      </c>
      <c r="AR304">
        <v>80.349999999999994</v>
      </c>
      <c r="AS304">
        <v>75.7</v>
      </c>
      <c r="AT304">
        <v>4.42</v>
      </c>
      <c r="AU304">
        <v>9.6199999999999992</v>
      </c>
      <c r="AV304">
        <v>145.54</v>
      </c>
      <c r="AW304">
        <v>173.47</v>
      </c>
      <c r="AX304">
        <v>19.16</v>
      </c>
      <c r="AY304">
        <v>69.83</v>
      </c>
      <c r="AZ304">
        <v>3.35</v>
      </c>
      <c r="BA304">
        <v>56.03</v>
      </c>
      <c r="BB304">
        <v>5.33</v>
      </c>
      <c r="BC304">
        <v>56.03</v>
      </c>
      <c r="BD304">
        <v>3.35</v>
      </c>
      <c r="BE304">
        <v>19.98</v>
      </c>
      <c r="BF304">
        <v>0</v>
      </c>
      <c r="BG304">
        <v>0</v>
      </c>
      <c r="BH304">
        <v>56.27</v>
      </c>
      <c r="BI304">
        <v>3.35</v>
      </c>
      <c r="BJ304">
        <v>0</v>
      </c>
      <c r="BK304">
        <v>57.08</v>
      </c>
      <c r="BL304">
        <v>3.35</v>
      </c>
      <c r="BM304">
        <v>0</v>
      </c>
      <c r="BN304">
        <v>38.659999999999997</v>
      </c>
      <c r="BO304">
        <v>0</v>
      </c>
      <c r="BP304">
        <v>0</v>
      </c>
      <c r="BQ304">
        <v>56.8</v>
      </c>
    </row>
    <row r="305" spans="1:69">
      <c r="A305" s="102">
        <v>43865</v>
      </c>
      <c r="B305" t="s">
        <v>93</v>
      </c>
      <c r="C305">
        <v>18.77</v>
      </c>
      <c r="D305">
        <v>26.01</v>
      </c>
      <c r="E305">
        <v>21.67</v>
      </c>
      <c r="F305">
        <v>55.8</v>
      </c>
      <c r="G305">
        <v>109.46</v>
      </c>
      <c r="H305">
        <v>118.66</v>
      </c>
      <c r="I305">
        <v>4.16</v>
      </c>
      <c r="J305">
        <v>17.98</v>
      </c>
      <c r="K305">
        <v>26.01</v>
      </c>
      <c r="L305">
        <v>21.67</v>
      </c>
      <c r="M305">
        <v>59.79</v>
      </c>
      <c r="N305">
        <v>38.06</v>
      </c>
      <c r="O305">
        <v>123.86</v>
      </c>
      <c r="P305">
        <v>121.38</v>
      </c>
      <c r="Q305">
        <v>4.16</v>
      </c>
      <c r="R305">
        <v>17.98</v>
      </c>
      <c r="S305">
        <v>23.26</v>
      </c>
      <c r="T305">
        <v>59.79</v>
      </c>
      <c r="U305">
        <v>38.06</v>
      </c>
      <c r="V305">
        <v>123.86</v>
      </c>
      <c r="W305">
        <v>121.38</v>
      </c>
      <c r="X305">
        <v>4.16</v>
      </c>
      <c r="Y305">
        <v>18.77</v>
      </c>
      <c r="Z305">
        <v>28.23</v>
      </c>
      <c r="AA305">
        <v>23.51</v>
      </c>
      <c r="AB305">
        <v>58.49</v>
      </c>
      <c r="AC305">
        <v>220.75</v>
      </c>
      <c r="AD305">
        <v>97.21</v>
      </c>
      <c r="AE305">
        <v>4.16</v>
      </c>
      <c r="AF305">
        <v>17.98</v>
      </c>
      <c r="AG305">
        <v>28.23</v>
      </c>
      <c r="AH305">
        <v>23.51</v>
      </c>
      <c r="AI305">
        <v>36.83</v>
      </c>
      <c r="AJ305">
        <v>39.49</v>
      </c>
      <c r="AK305">
        <v>173.58</v>
      </c>
      <c r="AL305">
        <v>174.06</v>
      </c>
      <c r="AM305">
        <v>4.16</v>
      </c>
      <c r="AN305">
        <v>17.98</v>
      </c>
      <c r="AO305">
        <v>25.24</v>
      </c>
      <c r="AP305">
        <v>36.83</v>
      </c>
      <c r="AQ305">
        <v>39.49</v>
      </c>
      <c r="AR305">
        <v>173.58</v>
      </c>
      <c r="AS305">
        <v>174.06</v>
      </c>
      <c r="AT305">
        <v>4.16</v>
      </c>
      <c r="AU305">
        <v>17.98</v>
      </c>
      <c r="AV305">
        <v>337.82</v>
      </c>
      <c r="AW305">
        <v>406.21</v>
      </c>
      <c r="AX305">
        <v>23.51</v>
      </c>
      <c r="AY305">
        <v>123.41</v>
      </c>
      <c r="AZ305">
        <v>5.57</v>
      </c>
      <c r="BA305">
        <v>115.54</v>
      </c>
      <c r="BB305">
        <v>5.64</v>
      </c>
      <c r="BC305">
        <v>115.54</v>
      </c>
      <c r="BD305">
        <v>5.57</v>
      </c>
      <c r="BE305">
        <v>37.83</v>
      </c>
      <c r="BF305">
        <v>2.9</v>
      </c>
      <c r="BG305">
        <v>2.9</v>
      </c>
      <c r="BH305">
        <v>176.71</v>
      </c>
      <c r="BI305">
        <v>5.57</v>
      </c>
      <c r="BJ305">
        <v>0</v>
      </c>
      <c r="BK305">
        <v>179.3</v>
      </c>
      <c r="BL305">
        <v>5.57</v>
      </c>
      <c r="BM305">
        <v>0</v>
      </c>
      <c r="BN305">
        <v>130.93</v>
      </c>
      <c r="BO305">
        <v>2.27</v>
      </c>
      <c r="BP305">
        <v>0</v>
      </c>
      <c r="BQ305">
        <v>179.23</v>
      </c>
    </row>
    <row r="306" spans="1:69">
      <c r="A306" s="102">
        <v>43865</v>
      </c>
      <c r="B306" t="s">
        <v>1290</v>
      </c>
      <c r="C306">
        <v>11.6</v>
      </c>
      <c r="D306">
        <v>24.32</v>
      </c>
      <c r="E306">
        <v>19.86</v>
      </c>
      <c r="F306">
        <v>56.36</v>
      </c>
      <c r="G306">
        <v>10.15</v>
      </c>
      <c r="H306">
        <v>10.9</v>
      </c>
      <c r="I306">
        <v>4.16</v>
      </c>
      <c r="J306">
        <v>9.57</v>
      </c>
      <c r="K306">
        <v>24.32</v>
      </c>
      <c r="L306">
        <v>19.86</v>
      </c>
      <c r="M306">
        <v>49.83</v>
      </c>
      <c r="N306">
        <v>31.31</v>
      </c>
      <c r="O306">
        <v>10.98</v>
      </c>
      <c r="P306">
        <v>10.95</v>
      </c>
      <c r="Q306">
        <v>4.16</v>
      </c>
      <c r="R306">
        <v>9.57</v>
      </c>
      <c r="S306">
        <v>20.97</v>
      </c>
      <c r="T306">
        <v>49.83</v>
      </c>
      <c r="U306">
        <v>31.31</v>
      </c>
      <c r="V306">
        <v>10.98</v>
      </c>
      <c r="W306">
        <v>10.95</v>
      </c>
      <c r="X306">
        <v>4.16</v>
      </c>
      <c r="Y306">
        <v>11.6</v>
      </c>
      <c r="Z306">
        <v>26.12</v>
      </c>
      <c r="AA306">
        <v>21.33</v>
      </c>
      <c r="AB306">
        <v>57.38</v>
      </c>
      <c r="AC306">
        <v>56.62</v>
      </c>
      <c r="AD306">
        <v>43.25</v>
      </c>
      <c r="AE306">
        <v>4.16</v>
      </c>
      <c r="AF306">
        <v>9.57</v>
      </c>
      <c r="AG306">
        <v>26.12</v>
      </c>
      <c r="AH306">
        <v>21.33</v>
      </c>
      <c r="AI306">
        <v>42.17</v>
      </c>
      <c r="AJ306">
        <v>38.799999999999997</v>
      </c>
      <c r="AK306">
        <v>56.29</v>
      </c>
      <c r="AL306">
        <v>54.19</v>
      </c>
      <c r="AM306">
        <v>4.16</v>
      </c>
      <c r="AN306">
        <v>9.57</v>
      </c>
      <c r="AO306">
        <v>22.52</v>
      </c>
      <c r="AP306">
        <v>42.17</v>
      </c>
      <c r="AQ306">
        <v>38.799999999999997</v>
      </c>
      <c r="AR306">
        <v>56.29</v>
      </c>
      <c r="AS306">
        <v>54.19</v>
      </c>
      <c r="AT306">
        <v>4.16</v>
      </c>
      <c r="AU306">
        <v>9.57</v>
      </c>
      <c r="AV306">
        <v>152.69999999999999</v>
      </c>
      <c r="AW306">
        <v>180.66</v>
      </c>
      <c r="AX306">
        <v>21.33</v>
      </c>
      <c r="AY306">
        <v>53.95</v>
      </c>
      <c r="AZ306">
        <v>3.4</v>
      </c>
      <c r="BA306">
        <v>59.44</v>
      </c>
      <c r="BB306">
        <v>5.21</v>
      </c>
      <c r="BC306">
        <v>59.44</v>
      </c>
      <c r="BD306">
        <v>3.4</v>
      </c>
      <c r="BE306">
        <v>20.9</v>
      </c>
      <c r="BF306">
        <v>2.9</v>
      </c>
      <c r="BG306">
        <v>2.9</v>
      </c>
      <c r="BH306">
        <v>60.91</v>
      </c>
      <c r="BI306">
        <v>3.4</v>
      </c>
      <c r="BJ306">
        <v>0</v>
      </c>
      <c r="BK306">
        <v>61.84</v>
      </c>
      <c r="BL306">
        <v>3.4</v>
      </c>
      <c r="BM306">
        <v>0</v>
      </c>
      <c r="BN306">
        <v>45.04</v>
      </c>
      <c r="BO306">
        <v>2.27</v>
      </c>
      <c r="BP306">
        <v>0</v>
      </c>
      <c r="BQ306">
        <v>61.47</v>
      </c>
    </row>
    <row r="307" spans="1:69">
      <c r="A307" s="102">
        <v>43865</v>
      </c>
      <c r="B307" t="s">
        <v>978</v>
      </c>
      <c r="C307">
        <v>15.04</v>
      </c>
      <c r="D307">
        <v>24.69</v>
      </c>
      <c r="E307">
        <v>20.5</v>
      </c>
      <c r="F307">
        <v>52.83</v>
      </c>
      <c r="G307">
        <v>89.15</v>
      </c>
      <c r="H307">
        <v>93.3</v>
      </c>
      <c r="I307">
        <v>4.42</v>
      </c>
      <c r="J307">
        <v>15.04</v>
      </c>
      <c r="K307">
        <v>24.69</v>
      </c>
      <c r="L307">
        <v>20.5</v>
      </c>
      <c r="M307">
        <v>56.66</v>
      </c>
      <c r="N307">
        <v>36.04</v>
      </c>
      <c r="O307">
        <v>100.66</v>
      </c>
      <c r="P307">
        <v>97.14</v>
      </c>
      <c r="Q307">
        <v>4.42</v>
      </c>
      <c r="R307">
        <v>15.04</v>
      </c>
      <c r="S307">
        <v>21.7</v>
      </c>
      <c r="T307">
        <v>56.66</v>
      </c>
      <c r="U307">
        <v>36.04</v>
      </c>
      <c r="V307">
        <v>100.66</v>
      </c>
      <c r="W307">
        <v>97.14</v>
      </c>
      <c r="X307">
        <v>4.42</v>
      </c>
      <c r="Y307">
        <v>15.04</v>
      </c>
      <c r="Z307">
        <v>26.77</v>
      </c>
      <c r="AA307">
        <v>22.23</v>
      </c>
      <c r="AB307">
        <v>55.39</v>
      </c>
      <c r="AC307">
        <v>215.38</v>
      </c>
      <c r="AD307">
        <v>111.69</v>
      </c>
      <c r="AE307">
        <v>4.42</v>
      </c>
      <c r="AF307">
        <v>15.04</v>
      </c>
      <c r="AG307">
        <v>26.77</v>
      </c>
      <c r="AH307">
        <v>22.23</v>
      </c>
      <c r="AI307">
        <v>34.880000000000003</v>
      </c>
      <c r="AJ307">
        <v>37.4</v>
      </c>
      <c r="AK307">
        <v>178.15</v>
      </c>
      <c r="AL307">
        <v>178.57</v>
      </c>
      <c r="AM307">
        <v>4.42</v>
      </c>
      <c r="AN307">
        <v>15.04</v>
      </c>
      <c r="AO307">
        <v>23.53</v>
      </c>
      <c r="AP307">
        <v>34.880000000000003</v>
      </c>
      <c r="AQ307">
        <v>37.4</v>
      </c>
      <c r="AR307">
        <v>178.15</v>
      </c>
      <c r="AS307">
        <v>178.57</v>
      </c>
      <c r="AT307">
        <v>4.42</v>
      </c>
      <c r="AU307">
        <v>15.04</v>
      </c>
      <c r="AV307">
        <v>326.97000000000003</v>
      </c>
      <c r="AW307">
        <v>393.29</v>
      </c>
      <c r="AX307">
        <v>22.23</v>
      </c>
      <c r="AY307">
        <v>141.91999999999999</v>
      </c>
      <c r="AZ307">
        <v>4.72</v>
      </c>
      <c r="BA307">
        <v>111.09</v>
      </c>
      <c r="BB307">
        <v>4.72</v>
      </c>
      <c r="BC307">
        <v>111.09</v>
      </c>
      <c r="BD307">
        <v>4.72</v>
      </c>
      <c r="BE307">
        <v>36.42</v>
      </c>
      <c r="BF307">
        <v>0</v>
      </c>
      <c r="BG307">
        <v>0</v>
      </c>
      <c r="BH307">
        <v>172.53</v>
      </c>
      <c r="BI307">
        <v>4.72</v>
      </c>
      <c r="BJ307">
        <v>0</v>
      </c>
      <c r="BK307">
        <v>175.07</v>
      </c>
      <c r="BL307">
        <v>4.72</v>
      </c>
      <c r="BM307">
        <v>0</v>
      </c>
      <c r="BN307">
        <v>118.96</v>
      </c>
      <c r="BO307">
        <v>0</v>
      </c>
      <c r="BP307">
        <v>0</v>
      </c>
      <c r="BQ307">
        <v>175.02</v>
      </c>
    </row>
    <row r="308" spans="1:69">
      <c r="A308" s="102">
        <v>43865</v>
      </c>
      <c r="B308" t="s">
        <v>1291</v>
      </c>
      <c r="C308">
        <v>7.51</v>
      </c>
      <c r="D308">
        <v>25.11</v>
      </c>
      <c r="E308">
        <v>20.52</v>
      </c>
      <c r="F308">
        <v>56.82</v>
      </c>
      <c r="G308">
        <v>10.31</v>
      </c>
      <c r="H308">
        <v>11.27</v>
      </c>
      <c r="I308">
        <v>4.16</v>
      </c>
      <c r="J308">
        <v>7.61</v>
      </c>
      <c r="K308">
        <v>25.11</v>
      </c>
      <c r="L308">
        <v>20.52</v>
      </c>
      <c r="M308">
        <v>49.64</v>
      </c>
      <c r="N308">
        <v>31.12</v>
      </c>
      <c r="O308">
        <v>11.21</v>
      </c>
      <c r="P308">
        <v>11.23</v>
      </c>
      <c r="Q308">
        <v>4.16</v>
      </c>
      <c r="R308">
        <v>7.61</v>
      </c>
      <c r="S308">
        <v>21.62</v>
      </c>
      <c r="T308">
        <v>49.64</v>
      </c>
      <c r="U308">
        <v>31.12</v>
      </c>
      <c r="V308">
        <v>11.21</v>
      </c>
      <c r="W308">
        <v>11.23</v>
      </c>
      <c r="X308">
        <v>4.16</v>
      </c>
      <c r="Y308">
        <v>7.51</v>
      </c>
      <c r="Z308">
        <v>27.4</v>
      </c>
      <c r="AA308">
        <v>22.39</v>
      </c>
      <c r="AB308">
        <v>59.47</v>
      </c>
      <c r="AC308">
        <v>61.95</v>
      </c>
      <c r="AD308">
        <v>47.68</v>
      </c>
      <c r="AE308">
        <v>4.16</v>
      </c>
      <c r="AF308">
        <v>7.61</v>
      </c>
      <c r="AG308">
        <v>27.4</v>
      </c>
      <c r="AH308">
        <v>22.39</v>
      </c>
      <c r="AI308">
        <v>44.26</v>
      </c>
      <c r="AJ308">
        <v>40.17</v>
      </c>
      <c r="AK308">
        <v>61.94</v>
      </c>
      <c r="AL308">
        <v>59.45</v>
      </c>
      <c r="AM308">
        <v>4.16</v>
      </c>
      <c r="AN308">
        <v>7.61</v>
      </c>
      <c r="AO308">
        <v>23.6</v>
      </c>
      <c r="AP308">
        <v>44.26</v>
      </c>
      <c r="AQ308">
        <v>40.17</v>
      </c>
      <c r="AR308">
        <v>61.94</v>
      </c>
      <c r="AS308">
        <v>59.45</v>
      </c>
      <c r="AT308">
        <v>4.16</v>
      </c>
      <c r="AU308">
        <v>7.61</v>
      </c>
      <c r="AV308">
        <v>162.08000000000001</v>
      </c>
      <c r="AW308">
        <v>191.84</v>
      </c>
      <c r="AX308">
        <v>22.39</v>
      </c>
      <c r="AY308">
        <v>59.59</v>
      </c>
      <c r="AZ308">
        <v>3.22</v>
      </c>
      <c r="BA308">
        <v>62.88</v>
      </c>
      <c r="BB308">
        <v>3.69</v>
      </c>
      <c r="BC308">
        <v>62.88</v>
      </c>
      <c r="BD308">
        <v>3.22</v>
      </c>
      <c r="BE308">
        <v>23.25</v>
      </c>
      <c r="BF308">
        <v>2.9</v>
      </c>
      <c r="BG308">
        <v>2.9</v>
      </c>
      <c r="BH308">
        <v>59.34</v>
      </c>
      <c r="BI308">
        <v>3.22</v>
      </c>
      <c r="BJ308">
        <v>0</v>
      </c>
      <c r="BK308">
        <v>60.23</v>
      </c>
      <c r="BL308">
        <v>3.22</v>
      </c>
      <c r="BM308">
        <v>0</v>
      </c>
      <c r="BN308">
        <v>43.58</v>
      </c>
      <c r="BO308">
        <v>2.27</v>
      </c>
      <c r="BP308">
        <v>0</v>
      </c>
      <c r="BQ308">
        <v>60.21</v>
      </c>
    </row>
    <row r="309" spans="1:69">
      <c r="A309" s="102">
        <v>43865</v>
      </c>
      <c r="B309" t="s">
        <v>1292</v>
      </c>
      <c r="C309">
        <v>7.51</v>
      </c>
      <c r="D309">
        <v>24.38</v>
      </c>
      <c r="E309">
        <v>19.98</v>
      </c>
      <c r="F309">
        <v>56.04</v>
      </c>
      <c r="G309">
        <v>10.31</v>
      </c>
      <c r="H309">
        <v>11.27</v>
      </c>
      <c r="I309">
        <v>4.16</v>
      </c>
      <c r="J309">
        <v>7.61</v>
      </c>
      <c r="K309">
        <v>24.38</v>
      </c>
      <c r="L309">
        <v>19.98</v>
      </c>
      <c r="M309">
        <v>48.95</v>
      </c>
      <c r="N309">
        <v>30.69</v>
      </c>
      <c r="O309">
        <v>11.21</v>
      </c>
      <c r="P309">
        <v>11.23</v>
      </c>
      <c r="Q309">
        <v>4.16</v>
      </c>
      <c r="R309">
        <v>7.61</v>
      </c>
      <c r="S309">
        <v>21.04</v>
      </c>
      <c r="T309">
        <v>48.95</v>
      </c>
      <c r="U309">
        <v>30.69</v>
      </c>
      <c r="V309">
        <v>11.21</v>
      </c>
      <c r="W309">
        <v>11.23</v>
      </c>
      <c r="X309">
        <v>4.16</v>
      </c>
      <c r="Y309">
        <v>7.51</v>
      </c>
      <c r="Z309">
        <v>26.6</v>
      </c>
      <c r="AA309">
        <v>21.8</v>
      </c>
      <c r="AB309">
        <v>58.65</v>
      </c>
      <c r="AC309">
        <v>61.95</v>
      </c>
      <c r="AD309">
        <v>47.68</v>
      </c>
      <c r="AE309">
        <v>4.16</v>
      </c>
      <c r="AF309">
        <v>7.61</v>
      </c>
      <c r="AG309">
        <v>26.6</v>
      </c>
      <c r="AH309">
        <v>21.8</v>
      </c>
      <c r="AI309">
        <v>43.65</v>
      </c>
      <c r="AJ309">
        <v>39.619999999999997</v>
      </c>
      <c r="AK309">
        <v>61.94</v>
      </c>
      <c r="AL309">
        <v>59.45</v>
      </c>
      <c r="AM309">
        <v>4.16</v>
      </c>
      <c r="AN309">
        <v>7.61</v>
      </c>
      <c r="AO309">
        <v>22.96</v>
      </c>
      <c r="AP309">
        <v>43.65</v>
      </c>
      <c r="AQ309">
        <v>39.619999999999997</v>
      </c>
      <c r="AR309">
        <v>61.94</v>
      </c>
      <c r="AS309">
        <v>59.45</v>
      </c>
      <c r="AT309">
        <v>4.16</v>
      </c>
      <c r="AU309">
        <v>7.61</v>
      </c>
      <c r="AV309">
        <v>160.38</v>
      </c>
      <c r="AW309">
        <v>189.93</v>
      </c>
      <c r="AX309">
        <v>21.8</v>
      </c>
      <c r="AY309">
        <v>59.59</v>
      </c>
      <c r="AZ309">
        <v>3.22</v>
      </c>
      <c r="BA309">
        <v>61.98</v>
      </c>
      <c r="BB309">
        <v>3.69</v>
      </c>
      <c r="BC309">
        <v>61.98</v>
      </c>
      <c r="BD309">
        <v>3.22</v>
      </c>
      <c r="BE309">
        <v>22.91</v>
      </c>
      <c r="BF309">
        <v>2.9</v>
      </c>
      <c r="BG309">
        <v>2.9</v>
      </c>
      <c r="BH309">
        <v>58.47</v>
      </c>
      <c r="BI309">
        <v>3.22</v>
      </c>
      <c r="BJ309">
        <v>0</v>
      </c>
      <c r="BK309">
        <v>59.35</v>
      </c>
      <c r="BL309">
        <v>3.22</v>
      </c>
      <c r="BM309">
        <v>0</v>
      </c>
      <c r="BN309">
        <v>42.76</v>
      </c>
      <c r="BO309">
        <v>2.27</v>
      </c>
      <c r="BP309">
        <v>0</v>
      </c>
      <c r="BQ309">
        <v>59.33</v>
      </c>
    </row>
    <row r="310" spans="1:69">
      <c r="A310" s="102">
        <v>43865</v>
      </c>
      <c r="B310" s="103" t="s">
        <v>602</v>
      </c>
      <c r="C310">
        <v>12.14</v>
      </c>
      <c r="D310">
        <v>30.69</v>
      </c>
      <c r="E310">
        <v>25.05</v>
      </c>
      <c r="F310">
        <v>68.06</v>
      </c>
      <c r="G310">
        <v>15.93</v>
      </c>
      <c r="H310">
        <v>17.09</v>
      </c>
      <c r="I310">
        <v>4.16</v>
      </c>
      <c r="J310">
        <v>10.57</v>
      </c>
      <c r="K310">
        <v>30.69</v>
      </c>
      <c r="L310">
        <v>25.05</v>
      </c>
      <c r="M310">
        <v>61.56</v>
      </c>
      <c r="N310">
        <v>39.07</v>
      </c>
      <c r="O310">
        <v>17.190000000000001</v>
      </c>
      <c r="P310">
        <v>17.149999999999999</v>
      </c>
      <c r="Q310">
        <v>4.16</v>
      </c>
      <c r="R310">
        <v>10.57</v>
      </c>
      <c r="S310">
        <v>26.48</v>
      </c>
      <c r="T310">
        <v>61.56</v>
      </c>
      <c r="U310">
        <v>39.07</v>
      </c>
      <c r="V310">
        <v>17.190000000000001</v>
      </c>
      <c r="W310">
        <v>17.149999999999999</v>
      </c>
      <c r="X310">
        <v>4.16</v>
      </c>
      <c r="Y310">
        <v>12.14</v>
      </c>
      <c r="Z310">
        <v>32.39</v>
      </c>
      <c r="AA310">
        <v>26.44</v>
      </c>
      <c r="AB310">
        <v>67.09</v>
      </c>
      <c r="AC310">
        <v>63.86</v>
      </c>
      <c r="AD310">
        <v>45.32</v>
      </c>
      <c r="AE310">
        <v>4.16</v>
      </c>
      <c r="AF310">
        <v>10.57</v>
      </c>
      <c r="AG310">
        <v>32.39</v>
      </c>
      <c r="AH310">
        <v>26.44</v>
      </c>
      <c r="AI310">
        <v>48</v>
      </c>
      <c r="AJ310">
        <v>45.5</v>
      </c>
      <c r="AK310">
        <v>61.57</v>
      </c>
      <c r="AL310">
        <v>59.44</v>
      </c>
      <c r="AM310">
        <v>4.16</v>
      </c>
      <c r="AN310">
        <v>10.57</v>
      </c>
      <c r="AO310">
        <v>27.95</v>
      </c>
      <c r="AP310">
        <v>48</v>
      </c>
      <c r="AQ310">
        <v>45.5</v>
      </c>
      <c r="AR310">
        <v>61.57</v>
      </c>
      <c r="AS310">
        <v>59.44</v>
      </c>
      <c r="AT310">
        <v>4.16</v>
      </c>
      <c r="AU310">
        <v>10.57</v>
      </c>
      <c r="AV310">
        <v>178.22</v>
      </c>
      <c r="AW310">
        <v>210.43</v>
      </c>
      <c r="AX310">
        <v>26.44</v>
      </c>
      <c r="AY310">
        <v>56.31</v>
      </c>
      <c r="AZ310">
        <v>3.73</v>
      </c>
      <c r="BA310">
        <v>70.489999999999995</v>
      </c>
      <c r="BB310">
        <v>4.34</v>
      </c>
      <c r="BC310">
        <v>70.489999999999995</v>
      </c>
      <c r="BD310">
        <v>3.73</v>
      </c>
      <c r="BE310">
        <v>23.75</v>
      </c>
      <c r="BF310">
        <v>2.96</v>
      </c>
      <c r="BG310">
        <v>2.96</v>
      </c>
      <c r="BH310">
        <v>77.27</v>
      </c>
      <c r="BI310">
        <v>3.73</v>
      </c>
      <c r="BJ310">
        <v>0</v>
      </c>
      <c r="BK310">
        <v>78.650000000000006</v>
      </c>
      <c r="BL310">
        <v>3.73</v>
      </c>
      <c r="BM310">
        <v>0</v>
      </c>
      <c r="BN310">
        <v>60.77</v>
      </c>
      <c r="BO310">
        <v>2.3199999999999998</v>
      </c>
      <c r="BP310">
        <v>0</v>
      </c>
      <c r="BQ310">
        <v>78.62</v>
      </c>
    </row>
    <row r="311" spans="1:69">
      <c r="A311" s="102">
        <v>43865</v>
      </c>
      <c r="B311" s="103" t="s">
        <v>1293</v>
      </c>
      <c r="C311">
        <v>7.33</v>
      </c>
      <c r="D311">
        <v>24.25</v>
      </c>
      <c r="E311">
        <v>20.149999999999999</v>
      </c>
      <c r="F311">
        <v>55.07</v>
      </c>
      <c r="G311">
        <v>13.11</v>
      </c>
      <c r="H311">
        <v>15.34</v>
      </c>
      <c r="I311">
        <v>4.42</v>
      </c>
      <c r="J311">
        <v>7.3</v>
      </c>
      <c r="K311">
        <v>24.25</v>
      </c>
      <c r="L311">
        <v>20.149999999999999</v>
      </c>
      <c r="M311">
        <v>46.76</v>
      </c>
      <c r="N311">
        <v>34.72</v>
      </c>
      <c r="O311">
        <v>14.76</v>
      </c>
      <c r="P311">
        <v>14.95</v>
      </c>
      <c r="Q311">
        <v>4.42</v>
      </c>
      <c r="R311">
        <v>7.3</v>
      </c>
      <c r="S311">
        <v>21.16</v>
      </c>
      <c r="T311">
        <v>46.76</v>
      </c>
      <c r="U311">
        <v>34.72</v>
      </c>
      <c r="V311">
        <v>14.76</v>
      </c>
      <c r="W311">
        <v>14.95</v>
      </c>
      <c r="X311">
        <v>4.42</v>
      </c>
      <c r="Y311">
        <v>7.33</v>
      </c>
      <c r="Z311">
        <v>26.79</v>
      </c>
      <c r="AA311">
        <v>22.27</v>
      </c>
      <c r="AB311">
        <v>63.09</v>
      </c>
      <c r="AC311">
        <v>71.5</v>
      </c>
      <c r="AD311">
        <v>51.49</v>
      </c>
      <c r="AE311">
        <v>4.42</v>
      </c>
      <c r="AF311">
        <v>7.3</v>
      </c>
      <c r="AG311">
        <v>26.79</v>
      </c>
      <c r="AH311">
        <v>22.27</v>
      </c>
      <c r="AI311">
        <v>55.08</v>
      </c>
      <c r="AJ311">
        <v>39.619999999999997</v>
      </c>
      <c r="AK311">
        <v>71.260000000000005</v>
      </c>
      <c r="AL311">
        <v>64.28</v>
      </c>
      <c r="AM311">
        <v>4.42</v>
      </c>
      <c r="AN311">
        <v>7.3</v>
      </c>
      <c r="AO311">
        <v>23.38</v>
      </c>
      <c r="AP311">
        <v>55.08</v>
      </c>
      <c r="AQ311">
        <v>39.619999999999997</v>
      </c>
      <c r="AR311">
        <v>71.260000000000005</v>
      </c>
      <c r="AS311">
        <v>64.28</v>
      </c>
      <c r="AT311">
        <v>4.42</v>
      </c>
      <c r="AU311">
        <v>7.3</v>
      </c>
      <c r="AV311">
        <v>166.57</v>
      </c>
      <c r="AW311">
        <v>199.08</v>
      </c>
      <c r="AX311">
        <v>22.27</v>
      </c>
      <c r="AY311">
        <v>62.17</v>
      </c>
      <c r="AZ311">
        <v>3.21</v>
      </c>
      <c r="BA311">
        <v>64.53</v>
      </c>
      <c r="BB311">
        <v>3.92</v>
      </c>
      <c r="BC311">
        <v>64.53</v>
      </c>
      <c r="BD311">
        <v>3.21</v>
      </c>
      <c r="BE311">
        <v>24.61</v>
      </c>
      <c r="BF311">
        <v>0</v>
      </c>
      <c r="BG311">
        <v>0</v>
      </c>
      <c r="BH311">
        <v>57.75</v>
      </c>
      <c r="BI311">
        <v>3.21</v>
      </c>
      <c r="BJ311">
        <v>0</v>
      </c>
      <c r="BK311">
        <v>58.74</v>
      </c>
      <c r="BL311">
        <v>3.21</v>
      </c>
      <c r="BM311">
        <v>0</v>
      </c>
      <c r="BN311">
        <v>42.9</v>
      </c>
      <c r="BO311">
        <v>0</v>
      </c>
      <c r="BP311">
        <v>0</v>
      </c>
      <c r="BQ311">
        <v>58.7</v>
      </c>
    </row>
    <row r="312" spans="1:69">
      <c r="A312" s="102">
        <v>43865</v>
      </c>
      <c r="B312" s="103" t="s">
        <v>104</v>
      </c>
      <c r="C312">
        <v>18.77</v>
      </c>
      <c r="D312">
        <v>18.13</v>
      </c>
      <c r="E312">
        <v>18.13</v>
      </c>
      <c r="F312">
        <v>27.54</v>
      </c>
      <c r="G312">
        <v>109.46</v>
      </c>
      <c r="H312">
        <v>118.66</v>
      </c>
      <c r="I312">
        <v>4.16</v>
      </c>
      <c r="J312">
        <v>17.98</v>
      </c>
      <c r="K312">
        <v>18.13</v>
      </c>
      <c r="L312">
        <v>18.13</v>
      </c>
      <c r="M312">
        <v>29.51</v>
      </c>
      <c r="N312">
        <v>18.78</v>
      </c>
      <c r="O312">
        <v>123.86</v>
      </c>
      <c r="P312">
        <v>121.38</v>
      </c>
      <c r="Q312">
        <v>4.16</v>
      </c>
      <c r="R312">
        <v>17.98</v>
      </c>
      <c r="S312">
        <v>18.13</v>
      </c>
      <c r="T312">
        <v>29.51</v>
      </c>
      <c r="U312">
        <v>18.78</v>
      </c>
      <c r="V312">
        <v>123.86</v>
      </c>
      <c r="W312">
        <v>121.38</v>
      </c>
      <c r="X312">
        <v>4.16</v>
      </c>
      <c r="Y312">
        <v>18.77</v>
      </c>
      <c r="Z312">
        <v>19.68</v>
      </c>
      <c r="AA312">
        <v>19.68</v>
      </c>
      <c r="AB312">
        <v>28.86</v>
      </c>
      <c r="AC312">
        <v>220.75</v>
      </c>
      <c r="AD312">
        <v>97.21</v>
      </c>
      <c r="AE312">
        <v>4.16</v>
      </c>
      <c r="AF312">
        <v>17.98</v>
      </c>
      <c r="AG312">
        <v>19.68</v>
      </c>
      <c r="AH312">
        <v>19.68</v>
      </c>
      <c r="AI312">
        <v>18.18</v>
      </c>
      <c r="AJ312">
        <v>19.489999999999998</v>
      </c>
      <c r="AK312">
        <v>173.58</v>
      </c>
      <c r="AL312">
        <v>174.06</v>
      </c>
      <c r="AM312">
        <v>4.16</v>
      </c>
      <c r="AN312">
        <v>17.98</v>
      </c>
      <c r="AO312">
        <v>19.68</v>
      </c>
      <c r="AP312">
        <v>18.18</v>
      </c>
      <c r="AQ312">
        <v>19.489999999999998</v>
      </c>
      <c r="AR312">
        <v>173.58</v>
      </c>
      <c r="AS312">
        <v>174.06</v>
      </c>
      <c r="AT312">
        <v>4.16</v>
      </c>
      <c r="AU312">
        <v>17.98</v>
      </c>
      <c r="AV312">
        <v>296.42</v>
      </c>
      <c r="AW312">
        <v>357.56</v>
      </c>
      <c r="AX312">
        <v>19.68</v>
      </c>
      <c r="AY312">
        <v>123.41</v>
      </c>
      <c r="AZ312">
        <v>5.57</v>
      </c>
      <c r="BA312">
        <v>100.39</v>
      </c>
      <c r="BB312">
        <v>5.64</v>
      </c>
      <c r="BC312">
        <v>100.39</v>
      </c>
      <c r="BD312">
        <v>5.57</v>
      </c>
      <c r="BE312">
        <v>33.21</v>
      </c>
      <c r="BF312">
        <v>2.9</v>
      </c>
      <c r="BG312">
        <v>2.9</v>
      </c>
      <c r="BH312">
        <v>155.11000000000001</v>
      </c>
      <c r="BI312">
        <v>5.57</v>
      </c>
      <c r="BJ312">
        <v>0</v>
      </c>
      <c r="BK312">
        <v>157.38999999999999</v>
      </c>
      <c r="BL312">
        <v>5.57</v>
      </c>
      <c r="BM312">
        <v>0</v>
      </c>
      <c r="BN312">
        <v>109.97</v>
      </c>
      <c r="BO312">
        <v>2.27</v>
      </c>
      <c r="BP312">
        <v>0</v>
      </c>
      <c r="BQ312">
        <v>157.33000000000001</v>
      </c>
    </row>
    <row r="313" spans="1:69">
      <c r="A313" s="102">
        <v>43865</v>
      </c>
      <c r="B313" s="103" t="s">
        <v>864</v>
      </c>
      <c r="C313">
        <v>11.14</v>
      </c>
      <c r="D313">
        <v>24.36</v>
      </c>
      <c r="E313">
        <v>19.989999999999998</v>
      </c>
      <c r="F313">
        <v>57.99</v>
      </c>
      <c r="G313">
        <v>17.559999999999999</v>
      </c>
      <c r="H313">
        <v>17.97</v>
      </c>
      <c r="I313">
        <v>4.16</v>
      </c>
      <c r="J313">
        <v>10.210000000000001</v>
      </c>
      <c r="K313">
        <v>24.36</v>
      </c>
      <c r="L313">
        <v>19.989999999999998</v>
      </c>
      <c r="M313">
        <v>52.95</v>
      </c>
      <c r="N313">
        <v>33.81</v>
      </c>
      <c r="O313">
        <v>18.8</v>
      </c>
      <c r="P313">
        <v>18.48</v>
      </c>
      <c r="Q313">
        <v>4.16</v>
      </c>
      <c r="R313">
        <v>10.210000000000001</v>
      </c>
      <c r="S313">
        <v>21.11</v>
      </c>
      <c r="T313">
        <v>52.95</v>
      </c>
      <c r="U313">
        <v>33.81</v>
      </c>
      <c r="V313">
        <v>18.8</v>
      </c>
      <c r="W313">
        <v>18.48</v>
      </c>
      <c r="X313">
        <v>4.16</v>
      </c>
      <c r="Y313">
        <v>11.14</v>
      </c>
      <c r="Z313">
        <v>26.44</v>
      </c>
      <c r="AA313">
        <v>21.69</v>
      </c>
      <c r="AB313">
        <v>60</v>
      </c>
      <c r="AC313">
        <v>80.31</v>
      </c>
      <c r="AD313">
        <v>58.82</v>
      </c>
      <c r="AE313">
        <v>4.16</v>
      </c>
      <c r="AF313">
        <v>10.210000000000001</v>
      </c>
      <c r="AG313">
        <v>26.44</v>
      </c>
      <c r="AH313">
        <v>21.69</v>
      </c>
      <c r="AI313">
        <v>42.27</v>
      </c>
      <c r="AJ313">
        <v>40.69</v>
      </c>
      <c r="AK313">
        <v>77.88</v>
      </c>
      <c r="AL313">
        <v>75.69</v>
      </c>
      <c r="AM313">
        <v>4.16</v>
      </c>
      <c r="AN313">
        <v>10.210000000000001</v>
      </c>
      <c r="AO313">
        <v>22.91</v>
      </c>
      <c r="AP313">
        <v>42.27</v>
      </c>
      <c r="AQ313">
        <v>40.69</v>
      </c>
      <c r="AR313">
        <v>77.88</v>
      </c>
      <c r="AS313">
        <v>75.69</v>
      </c>
      <c r="AT313">
        <v>4.16</v>
      </c>
      <c r="AU313">
        <v>10.210000000000001</v>
      </c>
      <c r="AV313">
        <v>182.67</v>
      </c>
      <c r="AW313">
        <v>217.18</v>
      </c>
      <c r="AX313">
        <v>21.69</v>
      </c>
      <c r="AY313">
        <v>72.66</v>
      </c>
      <c r="AZ313">
        <v>3.61</v>
      </c>
      <c r="BA313">
        <v>68.47</v>
      </c>
      <c r="BB313">
        <v>4.28</v>
      </c>
      <c r="BC313">
        <v>68.47</v>
      </c>
      <c r="BD313">
        <v>3.61</v>
      </c>
      <c r="BE313">
        <v>25.06</v>
      </c>
      <c r="BF313">
        <v>2.9</v>
      </c>
      <c r="BG313">
        <v>2.9</v>
      </c>
      <c r="BH313">
        <v>65.33</v>
      </c>
      <c r="BI313">
        <v>3.61</v>
      </c>
      <c r="BJ313">
        <v>0</v>
      </c>
      <c r="BK313">
        <v>66.3</v>
      </c>
      <c r="BL313">
        <v>3.61</v>
      </c>
      <c r="BM313">
        <v>0</v>
      </c>
      <c r="BN313">
        <v>47.16</v>
      </c>
      <c r="BO313">
        <v>2.27</v>
      </c>
      <c r="BP313">
        <v>0</v>
      </c>
      <c r="BQ313">
        <v>66.28</v>
      </c>
    </row>
    <row r="314" spans="1:69">
      <c r="A314" s="102">
        <v>43865</v>
      </c>
      <c r="B314" s="103" t="s">
        <v>1294</v>
      </c>
      <c r="C314">
        <v>10.02</v>
      </c>
      <c r="D314">
        <v>25.34</v>
      </c>
      <c r="E314">
        <v>20.64</v>
      </c>
      <c r="F314">
        <v>56.63</v>
      </c>
      <c r="G314">
        <v>13.4</v>
      </c>
      <c r="H314">
        <v>14.31</v>
      </c>
      <c r="I314">
        <v>4.16</v>
      </c>
      <c r="J314">
        <v>10.42</v>
      </c>
      <c r="K314">
        <v>25.34</v>
      </c>
      <c r="L314">
        <v>20.64</v>
      </c>
      <c r="M314">
        <v>50.08</v>
      </c>
      <c r="N314">
        <v>31.51</v>
      </c>
      <c r="O314">
        <v>14.44</v>
      </c>
      <c r="P314">
        <v>14.39</v>
      </c>
      <c r="Q314">
        <v>4.16</v>
      </c>
      <c r="R314">
        <v>10.42</v>
      </c>
      <c r="S314">
        <v>21.81</v>
      </c>
      <c r="T314">
        <v>50.08</v>
      </c>
      <c r="U314">
        <v>31.51</v>
      </c>
      <c r="V314">
        <v>14.44</v>
      </c>
      <c r="W314">
        <v>14.39</v>
      </c>
      <c r="X314">
        <v>4.16</v>
      </c>
      <c r="Y314">
        <v>10.02</v>
      </c>
      <c r="Z314">
        <v>27.43</v>
      </c>
      <c r="AA314">
        <v>22.35</v>
      </c>
      <c r="AB314">
        <v>57.71</v>
      </c>
      <c r="AC314">
        <v>49.07</v>
      </c>
      <c r="AD314">
        <v>33.9</v>
      </c>
      <c r="AE314">
        <v>4.16</v>
      </c>
      <c r="AF314">
        <v>10.42</v>
      </c>
      <c r="AG314">
        <v>27.43</v>
      </c>
      <c r="AH314">
        <v>22.35</v>
      </c>
      <c r="AI314">
        <v>42.44</v>
      </c>
      <c r="AJ314">
        <v>39.03</v>
      </c>
      <c r="AK314">
        <v>47.27</v>
      </c>
      <c r="AL314">
        <v>45.11</v>
      </c>
      <c r="AM314">
        <v>4.16</v>
      </c>
      <c r="AN314">
        <v>10.42</v>
      </c>
      <c r="AO314">
        <v>23.62</v>
      </c>
      <c r="AP314">
        <v>42.44</v>
      </c>
      <c r="AQ314">
        <v>39.03</v>
      </c>
      <c r="AR314">
        <v>47.27</v>
      </c>
      <c r="AS314">
        <v>45.11</v>
      </c>
      <c r="AT314">
        <v>4.16</v>
      </c>
      <c r="AU314">
        <v>10.42</v>
      </c>
      <c r="AV314">
        <v>146</v>
      </c>
      <c r="AW314">
        <v>172.19</v>
      </c>
      <c r="AX314">
        <v>22.35</v>
      </c>
      <c r="AY314">
        <v>41.29</v>
      </c>
      <c r="AZ314">
        <v>3.4</v>
      </c>
      <c r="BA314">
        <v>58.2</v>
      </c>
      <c r="BB314">
        <v>5.53</v>
      </c>
      <c r="BC314">
        <v>58.2</v>
      </c>
      <c r="BD314">
        <v>3.4</v>
      </c>
      <c r="BE314">
        <v>20.93</v>
      </c>
      <c r="BF314">
        <v>2.9</v>
      </c>
      <c r="BG314">
        <v>2.9</v>
      </c>
      <c r="BH314">
        <v>57.42</v>
      </c>
      <c r="BI314">
        <v>3.4</v>
      </c>
      <c r="BJ314">
        <v>0</v>
      </c>
      <c r="BK314">
        <v>58.3</v>
      </c>
      <c r="BL314">
        <v>3.4</v>
      </c>
      <c r="BM314">
        <v>0</v>
      </c>
      <c r="BN314">
        <v>46.26</v>
      </c>
      <c r="BO314">
        <v>2.27</v>
      </c>
      <c r="BP314">
        <v>0</v>
      </c>
      <c r="BQ314">
        <v>58.16</v>
      </c>
    </row>
    <row r="315" spans="1:69">
      <c r="A315" s="102">
        <v>43865</v>
      </c>
      <c r="B315" s="103" t="s">
        <v>1295</v>
      </c>
      <c r="C315">
        <v>10.02</v>
      </c>
      <c r="D315">
        <v>25.34</v>
      </c>
      <c r="E315">
        <v>20.64</v>
      </c>
      <c r="F315">
        <v>56.63</v>
      </c>
      <c r="G315">
        <v>13.4</v>
      </c>
      <c r="H315">
        <v>14.31</v>
      </c>
      <c r="I315">
        <v>4.16</v>
      </c>
      <c r="J315">
        <v>10.42</v>
      </c>
      <c r="K315">
        <v>25.34</v>
      </c>
      <c r="L315">
        <v>20.64</v>
      </c>
      <c r="M315">
        <v>50.08</v>
      </c>
      <c r="N315">
        <v>31.51</v>
      </c>
      <c r="O315">
        <v>14.44</v>
      </c>
      <c r="P315">
        <v>14.39</v>
      </c>
      <c r="Q315">
        <v>4.16</v>
      </c>
      <c r="R315">
        <v>10.42</v>
      </c>
      <c r="S315">
        <v>21.81</v>
      </c>
      <c r="T315">
        <v>50.08</v>
      </c>
      <c r="U315">
        <v>31.51</v>
      </c>
      <c r="V315">
        <v>14.44</v>
      </c>
      <c r="W315">
        <v>14.39</v>
      </c>
      <c r="X315">
        <v>4.16</v>
      </c>
      <c r="Y315">
        <v>10.02</v>
      </c>
      <c r="Z315">
        <v>27.43</v>
      </c>
      <c r="AA315">
        <v>22.35</v>
      </c>
      <c r="AB315">
        <v>57.71</v>
      </c>
      <c r="AC315">
        <v>49.07</v>
      </c>
      <c r="AD315">
        <v>33.9</v>
      </c>
      <c r="AE315">
        <v>4.16</v>
      </c>
      <c r="AF315">
        <v>10.42</v>
      </c>
      <c r="AG315">
        <v>27.43</v>
      </c>
      <c r="AH315">
        <v>22.35</v>
      </c>
      <c r="AI315">
        <v>42.44</v>
      </c>
      <c r="AJ315">
        <v>39.03</v>
      </c>
      <c r="AK315">
        <v>47.27</v>
      </c>
      <c r="AL315">
        <v>45.11</v>
      </c>
      <c r="AM315">
        <v>4.16</v>
      </c>
      <c r="AN315">
        <v>10.42</v>
      </c>
      <c r="AO315">
        <v>23.62</v>
      </c>
      <c r="AP315">
        <v>42.44</v>
      </c>
      <c r="AQ315">
        <v>39.03</v>
      </c>
      <c r="AR315">
        <v>47.27</v>
      </c>
      <c r="AS315">
        <v>45.11</v>
      </c>
      <c r="AT315">
        <v>4.16</v>
      </c>
      <c r="AU315">
        <v>10.42</v>
      </c>
      <c r="AV315">
        <v>146</v>
      </c>
      <c r="AW315">
        <v>172.19</v>
      </c>
      <c r="AX315">
        <v>22.35</v>
      </c>
      <c r="AY315">
        <v>41.29</v>
      </c>
      <c r="AZ315">
        <v>3.4</v>
      </c>
      <c r="BA315">
        <v>58.2</v>
      </c>
      <c r="BB315">
        <v>5.53</v>
      </c>
      <c r="BC315">
        <v>58.2</v>
      </c>
      <c r="BD315">
        <v>3.4</v>
      </c>
      <c r="BE315">
        <v>20.93</v>
      </c>
      <c r="BF315">
        <v>2.9</v>
      </c>
      <c r="BG315">
        <v>2.9</v>
      </c>
      <c r="BH315">
        <v>57.42</v>
      </c>
      <c r="BI315">
        <v>3.4</v>
      </c>
      <c r="BJ315">
        <v>0</v>
      </c>
      <c r="BK315">
        <v>58.3</v>
      </c>
      <c r="BL315">
        <v>3.4</v>
      </c>
      <c r="BM315">
        <v>0</v>
      </c>
      <c r="BN315">
        <v>46.26</v>
      </c>
      <c r="BO315">
        <v>2.27</v>
      </c>
      <c r="BP315">
        <v>0</v>
      </c>
      <c r="BQ315">
        <v>58.16</v>
      </c>
    </row>
    <row r="316" spans="1:69">
      <c r="A316" s="102">
        <v>43865</v>
      </c>
      <c r="B316" s="103" t="s">
        <v>1045</v>
      </c>
      <c r="C316">
        <v>7.98</v>
      </c>
      <c r="D316">
        <v>24.91</v>
      </c>
      <c r="E316">
        <v>20.239999999999998</v>
      </c>
      <c r="F316">
        <v>56.95</v>
      </c>
      <c r="G316">
        <v>10.86</v>
      </c>
      <c r="H316">
        <v>11.05</v>
      </c>
      <c r="I316">
        <v>4.16</v>
      </c>
      <c r="J316">
        <v>8.0500000000000007</v>
      </c>
      <c r="K316">
        <v>24.91</v>
      </c>
      <c r="L316">
        <v>20.239999999999998</v>
      </c>
      <c r="M316">
        <v>49.79</v>
      </c>
      <c r="N316">
        <v>31.19</v>
      </c>
      <c r="O316">
        <v>11.51</v>
      </c>
      <c r="P316">
        <v>11.35</v>
      </c>
      <c r="Q316">
        <v>4.16</v>
      </c>
      <c r="R316">
        <v>8.0500000000000007</v>
      </c>
      <c r="S316">
        <v>21.29</v>
      </c>
      <c r="T316">
        <v>49.79</v>
      </c>
      <c r="U316">
        <v>31.19</v>
      </c>
      <c r="V316">
        <v>11.51</v>
      </c>
      <c r="W316">
        <v>11.35</v>
      </c>
      <c r="X316">
        <v>4.16</v>
      </c>
      <c r="Y316">
        <v>7.98</v>
      </c>
      <c r="Z316">
        <v>27.17</v>
      </c>
      <c r="AA316">
        <v>22.08</v>
      </c>
      <c r="AB316">
        <v>59.2</v>
      </c>
      <c r="AC316">
        <v>55.49</v>
      </c>
      <c r="AD316">
        <v>42.09</v>
      </c>
      <c r="AE316">
        <v>4.16</v>
      </c>
      <c r="AF316">
        <v>8.0500000000000007</v>
      </c>
      <c r="AG316">
        <v>27.17</v>
      </c>
      <c r="AH316">
        <v>22.08</v>
      </c>
      <c r="AI316">
        <v>43.91</v>
      </c>
      <c r="AJ316">
        <v>40.049999999999997</v>
      </c>
      <c r="AK316">
        <v>55.21</v>
      </c>
      <c r="AL316">
        <v>52.98</v>
      </c>
      <c r="AM316">
        <v>4.16</v>
      </c>
      <c r="AN316">
        <v>8.0500000000000007</v>
      </c>
      <c r="AO316">
        <v>23.22</v>
      </c>
      <c r="AP316">
        <v>43.91</v>
      </c>
      <c r="AQ316">
        <v>40.049999999999997</v>
      </c>
      <c r="AR316">
        <v>55.21</v>
      </c>
      <c r="AS316">
        <v>52.98</v>
      </c>
      <c r="AT316">
        <v>4.16</v>
      </c>
      <c r="AU316">
        <v>8.0500000000000007</v>
      </c>
      <c r="AV316">
        <v>154.59</v>
      </c>
      <c r="AW316">
        <v>182.74</v>
      </c>
      <c r="AX316">
        <v>22.08</v>
      </c>
      <c r="AY316">
        <v>51.57</v>
      </c>
      <c r="AZ316">
        <v>3.38</v>
      </c>
      <c r="BA316">
        <v>60.38</v>
      </c>
      <c r="BB316">
        <v>3.62</v>
      </c>
      <c r="BC316">
        <v>60.38</v>
      </c>
      <c r="BD316">
        <v>3.38</v>
      </c>
      <c r="BE316">
        <v>22.06</v>
      </c>
      <c r="BF316">
        <v>2.9</v>
      </c>
      <c r="BG316">
        <v>2.9</v>
      </c>
      <c r="BH316">
        <v>58.03</v>
      </c>
      <c r="BI316">
        <v>3.38</v>
      </c>
      <c r="BJ316">
        <v>0</v>
      </c>
      <c r="BK316">
        <v>58.99</v>
      </c>
      <c r="BL316">
        <v>3.38</v>
      </c>
      <c r="BM316">
        <v>0</v>
      </c>
      <c r="BN316">
        <v>44.45</v>
      </c>
      <c r="BO316">
        <v>2.27</v>
      </c>
      <c r="BP316">
        <v>0</v>
      </c>
      <c r="BQ316">
        <v>58.97</v>
      </c>
    </row>
    <row r="317" spans="1:69">
      <c r="A317" s="102">
        <v>43865</v>
      </c>
      <c r="B317" s="103" t="s">
        <v>1050</v>
      </c>
      <c r="C317">
        <v>7.98</v>
      </c>
      <c r="D317">
        <v>24.73</v>
      </c>
      <c r="E317">
        <v>20.190000000000001</v>
      </c>
      <c r="F317">
        <v>56.95</v>
      </c>
      <c r="G317">
        <v>10.86</v>
      </c>
      <c r="H317">
        <v>11.05</v>
      </c>
      <c r="I317">
        <v>4.16</v>
      </c>
      <c r="J317">
        <v>8.0500000000000007</v>
      </c>
      <c r="K317">
        <v>24.73</v>
      </c>
      <c r="L317">
        <v>20.190000000000001</v>
      </c>
      <c r="M317">
        <v>49.79</v>
      </c>
      <c r="N317">
        <v>31.19</v>
      </c>
      <c r="O317">
        <v>11.51</v>
      </c>
      <c r="P317">
        <v>11.35</v>
      </c>
      <c r="Q317">
        <v>4.16</v>
      </c>
      <c r="R317">
        <v>8.0500000000000007</v>
      </c>
      <c r="S317">
        <v>21.21</v>
      </c>
      <c r="T317">
        <v>49.79</v>
      </c>
      <c r="U317">
        <v>31.19</v>
      </c>
      <c r="V317">
        <v>11.51</v>
      </c>
      <c r="W317">
        <v>11.35</v>
      </c>
      <c r="X317">
        <v>4.16</v>
      </c>
      <c r="Y317">
        <v>7.98</v>
      </c>
      <c r="Z317">
        <v>26.97</v>
      </c>
      <c r="AA317">
        <v>22.02</v>
      </c>
      <c r="AB317">
        <v>59.2</v>
      </c>
      <c r="AC317">
        <v>55.49</v>
      </c>
      <c r="AD317">
        <v>42.09</v>
      </c>
      <c r="AE317">
        <v>4.16</v>
      </c>
      <c r="AF317">
        <v>8.0500000000000007</v>
      </c>
      <c r="AG317">
        <v>26.97</v>
      </c>
      <c r="AH317">
        <v>22.02</v>
      </c>
      <c r="AI317">
        <v>43.91</v>
      </c>
      <c r="AJ317">
        <v>40.049999999999997</v>
      </c>
      <c r="AK317">
        <v>55.21</v>
      </c>
      <c r="AL317">
        <v>52.98</v>
      </c>
      <c r="AM317">
        <v>4.16</v>
      </c>
      <c r="AN317">
        <v>8.0500000000000007</v>
      </c>
      <c r="AO317">
        <v>23.13</v>
      </c>
      <c r="AP317">
        <v>43.91</v>
      </c>
      <c r="AQ317">
        <v>40.049999999999997</v>
      </c>
      <c r="AR317">
        <v>55.21</v>
      </c>
      <c r="AS317">
        <v>52.98</v>
      </c>
      <c r="AT317">
        <v>4.16</v>
      </c>
      <c r="AU317">
        <v>8.0500000000000007</v>
      </c>
      <c r="AV317">
        <v>154.38999999999999</v>
      </c>
      <c r="AW317">
        <v>182.55</v>
      </c>
      <c r="AX317">
        <v>22.02</v>
      </c>
      <c r="AY317">
        <v>51.57</v>
      </c>
      <c r="AZ317">
        <v>3.38</v>
      </c>
      <c r="BA317">
        <v>60.29</v>
      </c>
      <c r="BB317">
        <v>3.62</v>
      </c>
      <c r="BC317">
        <v>60.29</v>
      </c>
      <c r="BD317">
        <v>3.38</v>
      </c>
      <c r="BE317">
        <v>22.03</v>
      </c>
      <c r="BF317">
        <v>2.9</v>
      </c>
      <c r="BG317">
        <v>2.9</v>
      </c>
      <c r="BH317">
        <v>57.94</v>
      </c>
      <c r="BI317">
        <v>3.38</v>
      </c>
      <c r="BJ317">
        <v>0</v>
      </c>
      <c r="BK317">
        <v>58.9</v>
      </c>
      <c r="BL317">
        <v>3.38</v>
      </c>
      <c r="BM317">
        <v>0</v>
      </c>
      <c r="BN317">
        <v>44.37</v>
      </c>
      <c r="BO317">
        <v>2.27</v>
      </c>
      <c r="BP317">
        <v>0</v>
      </c>
      <c r="BQ317">
        <v>58.88</v>
      </c>
    </row>
    <row r="318" spans="1:69">
      <c r="A318" s="102">
        <v>43865</v>
      </c>
      <c r="B318" s="103" t="s">
        <v>1061</v>
      </c>
      <c r="C318">
        <v>11.9</v>
      </c>
      <c r="D318">
        <v>23.61</v>
      </c>
      <c r="E318">
        <v>19.41</v>
      </c>
      <c r="F318">
        <v>55.37</v>
      </c>
      <c r="G318">
        <v>22.38</v>
      </c>
      <c r="H318">
        <v>25.4</v>
      </c>
      <c r="I318">
        <v>4.16</v>
      </c>
      <c r="J318">
        <v>11.22</v>
      </c>
      <c r="K318">
        <v>23.61</v>
      </c>
      <c r="L318">
        <v>19.41</v>
      </c>
      <c r="M318">
        <v>51.9</v>
      </c>
      <c r="N318">
        <v>33.61</v>
      </c>
      <c r="O318">
        <v>24.97</v>
      </c>
      <c r="P318">
        <v>25.13</v>
      </c>
      <c r="Q318">
        <v>4.16</v>
      </c>
      <c r="R318">
        <v>11.22</v>
      </c>
      <c r="S318">
        <v>20.54</v>
      </c>
      <c r="T318">
        <v>51.9</v>
      </c>
      <c r="U318">
        <v>33.61</v>
      </c>
      <c r="V318">
        <v>24.97</v>
      </c>
      <c r="W318">
        <v>25.13</v>
      </c>
      <c r="X318">
        <v>4.16</v>
      </c>
      <c r="Y318">
        <v>11.9</v>
      </c>
      <c r="Z318">
        <v>25.72</v>
      </c>
      <c r="AA318">
        <v>21.14</v>
      </c>
      <c r="AB318">
        <v>58.97</v>
      </c>
      <c r="AC318">
        <v>85.27</v>
      </c>
      <c r="AD318">
        <v>56.65</v>
      </c>
      <c r="AE318">
        <v>4.16</v>
      </c>
      <c r="AF318">
        <v>11.22</v>
      </c>
      <c r="AG318">
        <v>25.72</v>
      </c>
      <c r="AH318">
        <v>21.14</v>
      </c>
      <c r="AI318">
        <v>41.22</v>
      </c>
      <c r="AJ318">
        <v>39.82</v>
      </c>
      <c r="AK318">
        <v>79.72</v>
      </c>
      <c r="AL318">
        <v>77.14</v>
      </c>
      <c r="AM318">
        <v>4.16</v>
      </c>
      <c r="AN318">
        <v>11.22</v>
      </c>
      <c r="AO318">
        <v>22.38</v>
      </c>
      <c r="AP318">
        <v>41.22</v>
      </c>
      <c r="AQ318">
        <v>39.82</v>
      </c>
      <c r="AR318">
        <v>79.72</v>
      </c>
      <c r="AS318">
        <v>77.14</v>
      </c>
      <c r="AT318">
        <v>4.16</v>
      </c>
      <c r="AU318">
        <v>11.22</v>
      </c>
      <c r="AV318">
        <v>185.64</v>
      </c>
      <c r="AW318">
        <v>220.97</v>
      </c>
      <c r="AX318">
        <v>21.14</v>
      </c>
      <c r="AY318">
        <v>71.510000000000005</v>
      </c>
      <c r="AZ318">
        <v>3.88</v>
      </c>
      <c r="BA318">
        <v>69.02</v>
      </c>
      <c r="BB318">
        <v>4</v>
      </c>
      <c r="BC318">
        <v>69.02</v>
      </c>
      <c r="BD318">
        <v>3.88</v>
      </c>
      <c r="BE318">
        <v>24.73</v>
      </c>
      <c r="BF318">
        <v>2.9</v>
      </c>
      <c r="BG318">
        <v>2.9</v>
      </c>
      <c r="BH318">
        <v>68.040000000000006</v>
      </c>
      <c r="BI318">
        <v>3.88</v>
      </c>
      <c r="BJ318">
        <v>0</v>
      </c>
      <c r="BK318">
        <v>69.67</v>
      </c>
      <c r="BL318">
        <v>3.88</v>
      </c>
      <c r="BM318">
        <v>0</v>
      </c>
      <c r="BN318">
        <v>50.12</v>
      </c>
      <c r="BO318">
        <v>2.27</v>
      </c>
      <c r="BP318">
        <v>0</v>
      </c>
      <c r="BQ318">
        <v>69.650000000000006</v>
      </c>
    </row>
    <row r="319" spans="1:69">
      <c r="A319" s="102">
        <v>43865</v>
      </c>
      <c r="B319" s="103" t="s">
        <v>1296</v>
      </c>
      <c r="C319">
        <v>8.99</v>
      </c>
      <c r="D319">
        <v>25.14</v>
      </c>
      <c r="E319">
        <v>20.67</v>
      </c>
      <c r="F319">
        <v>60.51</v>
      </c>
      <c r="G319">
        <v>22.95</v>
      </c>
      <c r="H319">
        <v>20.92</v>
      </c>
      <c r="I319">
        <v>4.42</v>
      </c>
      <c r="J319">
        <v>8.75</v>
      </c>
      <c r="K319">
        <v>25.14</v>
      </c>
      <c r="L319">
        <v>20.67</v>
      </c>
      <c r="M319">
        <v>10.18</v>
      </c>
      <c r="N319">
        <v>1.2</v>
      </c>
      <c r="O319">
        <v>21.73</v>
      </c>
      <c r="P319">
        <v>21.52</v>
      </c>
      <c r="Q319">
        <v>4.42</v>
      </c>
      <c r="R319">
        <v>8.75</v>
      </c>
      <c r="S319">
        <v>21.78</v>
      </c>
      <c r="T319">
        <v>10.18</v>
      </c>
      <c r="U319">
        <v>1.2</v>
      </c>
      <c r="V319">
        <v>21.73</v>
      </c>
      <c r="W319">
        <v>21.52</v>
      </c>
      <c r="X319">
        <v>4.42</v>
      </c>
      <c r="Y319">
        <v>8.99</v>
      </c>
      <c r="Z319">
        <v>27.61</v>
      </c>
      <c r="AA319">
        <v>22.7</v>
      </c>
      <c r="AB319">
        <v>41.93</v>
      </c>
      <c r="AC319">
        <v>57.37</v>
      </c>
      <c r="AD319">
        <v>62.77</v>
      </c>
      <c r="AE319">
        <v>4.42</v>
      </c>
      <c r="AF319">
        <v>8.75</v>
      </c>
      <c r="AG319">
        <v>27.61</v>
      </c>
      <c r="AH319">
        <v>22.7</v>
      </c>
      <c r="AI319">
        <v>15.54</v>
      </c>
      <c r="AJ319">
        <v>5.38</v>
      </c>
      <c r="AK319">
        <v>80.010000000000005</v>
      </c>
      <c r="AL319">
        <v>76.83</v>
      </c>
      <c r="AM319">
        <v>4.42</v>
      </c>
      <c r="AN319">
        <v>8.75</v>
      </c>
      <c r="AO319">
        <v>23.92</v>
      </c>
      <c r="AP319">
        <v>15.54</v>
      </c>
      <c r="AQ319">
        <v>5.38</v>
      </c>
      <c r="AR319">
        <v>80.010000000000005</v>
      </c>
      <c r="AS319">
        <v>76.83</v>
      </c>
      <c r="AT319">
        <v>4.42</v>
      </c>
      <c r="AU319">
        <v>8.75</v>
      </c>
      <c r="AV319">
        <v>175.99</v>
      </c>
      <c r="AW319">
        <v>186.18</v>
      </c>
      <c r="AX319">
        <v>22.7</v>
      </c>
      <c r="AY319">
        <v>67.540000000000006</v>
      </c>
      <c r="AZ319">
        <v>3.13</v>
      </c>
      <c r="BA319">
        <v>68.849999999999994</v>
      </c>
      <c r="BB319">
        <v>5.43</v>
      </c>
      <c r="BC319">
        <v>68.849999999999994</v>
      </c>
      <c r="BD319">
        <v>3.13</v>
      </c>
      <c r="BE319">
        <v>23.83</v>
      </c>
      <c r="BF319">
        <v>0</v>
      </c>
      <c r="BG319">
        <v>0</v>
      </c>
      <c r="BH319">
        <v>73.41</v>
      </c>
      <c r="BI319">
        <v>3.13</v>
      </c>
      <c r="BJ319">
        <v>0</v>
      </c>
      <c r="BK319">
        <v>74.459999999999994</v>
      </c>
      <c r="BL319">
        <v>3.13</v>
      </c>
      <c r="BM319">
        <v>0</v>
      </c>
      <c r="BN319">
        <v>54.21</v>
      </c>
      <c r="BO319">
        <v>0</v>
      </c>
      <c r="BP319">
        <v>0</v>
      </c>
      <c r="BQ319">
        <v>74.040000000000006</v>
      </c>
    </row>
    <row r="320" spans="1:69">
      <c r="A320" s="102">
        <v>43865</v>
      </c>
      <c r="B320" s="103" t="s">
        <v>1356</v>
      </c>
      <c r="C320">
        <v>7.98</v>
      </c>
      <c r="D320">
        <v>24.47</v>
      </c>
      <c r="E320">
        <v>20.21</v>
      </c>
      <c r="F320">
        <v>56.96</v>
      </c>
      <c r="G320">
        <v>10.86</v>
      </c>
      <c r="H320">
        <v>11.05</v>
      </c>
      <c r="I320">
        <v>4.16</v>
      </c>
      <c r="J320">
        <v>8.0500000000000007</v>
      </c>
      <c r="K320">
        <v>24.47</v>
      </c>
      <c r="L320">
        <v>20.21</v>
      </c>
      <c r="M320">
        <v>49.8</v>
      </c>
      <c r="N320">
        <v>31.2</v>
      </c>
      <c r="O320">
        <v>11.51</v>
      </c>
      <c r="P320">
        <v>11.35</v>
      </c>
      <c r="Q320">
        <v>4.16</v>
      </c>
      <c r="R320">
        <v>8.0500000000000007</v>
      </c>
      <c r="S320">
        <v>21.16</v>
      </c>
      <c r="T320">
        <v>49.8</v>
      </c>
      <c r="U320">
        <v>31.2</v>
      </c>
      <c r="V320">
        <v>11.51</v>
      </c>
      <c r="W320">
        <v>11.35</v>
      </c>
      <c r="X320">
        <v>4.16</v>
      </c>
      <c r="Y320">
        <v>7.98</v>
      </c>
      <c r="Z320">
        <v>26.68</v>
      </c>
      <c r="AA320">
        <v>22.04</v>
      </c>
      <c r="AB320">
        <v>59.21</v>
      </c>
      <c r="AC320">
        <v>55.49</v>
      </c>
      <c r="AD320">
        <v>42.09</v>
      </c>
      <c r="AE320">
        <v>4.16</v>
      </c>
      <c r="AF320">
        <v>8.0500000000000007</v>
      </c>
      <c r="AG320">
        <v>26.68</v>
      </c>
      <c r="AH320">
        <v>22.04</v>
      </c>
      <c r="AI320">
        <v>43.93</v>
      </c>
      <c r="AJ320">
        <v>40.06</v>
      </c>
      <c r="AK320">
        <v>55.21</v>
      </c>
      <c r="AL320">
        <v>52.98</v>
      </c>
      <c r="AM320">
        <v>4.16</v>
      </c>
      <c r="AN320">
        <v>8.0500000000000007</v>
      </c>
      <c r="AO320">
        <v>23.08</v>
      </c>
      <c r="AP320">
        <v>43.93</v>
      </c>
      <c r="AQ320">
        <v>40.06</v>
      </c>
      <c r="AR320">
        <v>55.21</v>
      </c>
      <c r="AS320">
        <v>52.98</v>
      </c>
      <c r="AT320">
        <v>4.16</v>
      </c>
      <c r="AU320">
        <v>8.0500000000000007</v>
      </c>
      <c r="AV320">
        <v>154.12</v>
      </c>
      <c r="AW320">
        <v>182.28</v>
      </c>
      <c r="AX320">
        <v>22.04</v>
      </c>
      <c r="AY320">
        <v>51.57</v>
      </c>
      <c r="AZ320">
        <v>3.38</v>
      </c>
      <c r="BA320">
        <v>60.25</v>
      </c>
      <c r="BB320">
        <v>3.62</v>
      </c>
      <c r="BC320">
        <v>60.25</v>
      </c>
      <c r="BD320">
        <v>3.38</v>
      </c>
      <c r="BE320">
        <v>22.01</v>
      </c>
      <c r="BF320">
        <v>2.9</v>
      </c>
      <c r="BG320">
        <v>2.9</v>
      </c>
      <c r="BH320">
        <v>57.9</v>
      </c>
      <c r="BI320">
        <v>3.38</v>
      </c>
      <c r="BJ320">
        <v>0</v>
      </c>
      <c r="BK320">
        <v>58.86</v>
      </c>
      <c r="BL320">
        <v>3.38</v>
      </c>
      <c r="BM320">
        <v>0</v>
      </c>
      <c r="BN320">
        <v>44.33</v>
      </c>
      <c r="BO320">
        <v>2.27</v>
      </c>
      <c r="BP320">
        <v>0</v>
      </c>
      <c r="BQ320">
        <v>58.83</v>
      </c>
    </row>
    <row r="321" spans="1:69">
      <c r="A321" s="102">
        <v>43865</v>
      </c>
      <c r="B321" s="103" t="s">
        <v>1446</v>
      </c>
      <c r="C321">
        <v>7.98</v>
      </c>
      <c r="D321">
        <v>25.06</v>
      </c>
      <c r="E321">
        <v>20.46</v>
      </c>
      <c r="F321">
        <v>56.95</v>
      </c>
      <c r="G321">
        <v>10.86</v>
      </c>
      <c r="H321">
        <v>11.05</v>
      </c>
      <c r="I321">
        <v>4.16</v>
      </c>
      <c r="J321">
        <v>8.0500000000000007</v>
      </c>
      <c r="K321">
        <v>25.06</v>
      </c>
      <c r="L321">
        <v>20.46</v>
      </c>
      <c r="M321">
        <v>49.79</v>
      </c>
      <c r="N321">
        <v>31.19</v>
      </c>
      <c r="O321">
        <v>11.51</v>
      </c>
      <c r="P321">
        <v>11.35</v>
      </c>
      <c r="Q321">
        <v>4.16</v>
      </c>
      <c r="R321">
        <v>8.0500000000000007</v>
      </c>
      <c r="S321">
        <v>21.49</v>
      </c>
      <c r="T321">
        <v>49.79</v>
      </c>
      <c r="U321">
        <v>31.19</v>
      </c>
      <c r="V321">
        <v>11.51</v>
      </c>
      <c r="W321">
        <v>11.35</v>
      </c>
      <c r="X321">
        <v>4.16</v>
      </c>
      <c r="Y321">
        <v>7.98</v>
      </c>
      <c r="Z321">
        <v>27.33</v>
      </c>
      <c r="AA321">
        <v>22.32</v>
      </c>
      <c r="AB321">
        <v>59.2</v>
      </c>
      <c r="AC321">
        <v>55.49</v>
      </c>
      <c r="AD321">
        <v>42.09</v>
      </c>
      <c r="AE321">
        <v>4.16</v>
      </c>
      <c r="AF321">
        <v>8.0500000000000007</v>
      </c>
      <c r="AG321">
        <v>27.33</v>
      </c>
      <c r="AH321">
        <v>22.32</v>
      </c>
      <c r="AI321">
        <v>43.91</v>
      </c>
      <c r="AJ321">
        <v>40.049999999999997</v>
      </c>
      <c r="AK321">
        <v>55.21</v>
      </c>
      <c r="AL321">
        <v>52.98</v>
      </c>
      <c r="AM321">
        <v>4.16</v>
      </c>
      <c r="AN321">
        <v>8.0500000000000007</v>
      </c>
      <c r="AO321">
        <v>23.44</v>
      </c>
      <c r="AP321">
        <v>43.91</v>
      </c>
      <c r="AQ321">
        <v>40.049999999999997</v>
      </c>
      <c r="AR321">
        <v>55.21</v>
      </c>
      <c r="AS321">
        <v>52.98</v>
      </c>
      <c r="AT321">
        <v>4.16</v>
      </c>
      <c r="AU321">
        <v>8.0500000000000007</v>
      </c>
      <c r="AV321">
        <v>154.75</v>
      </c>
      <c r="AW321">
        <v>182.9</v>
      </c>
      <c r="AX321">
        <v>22.32</v>
      </c>
      <c r="AY321">
        <v>51.57</v>
      </c>
      <c r="AZ321">
        <v>3.38</v>
      </c>
      <c r="BA321">
        <v>60.6</v>
      </c>
      <c r="BB321">
        <v>3.62</v>
      </c>
      <c r="BC321">
        <v>60.6</v>
      </c>
      <c r="BD321">
        <v>3.38</v>
      </c>
      <c r="BE321">
        <v>22.15</v>
      </c>
      <c r="BF321">
        <v>2.9</v>
      </c>
      <c r="BG321">
        <v>2.9</v>
      </c>
      <c r="BH321">
        <v>58.25</v>
      </c>
      <c r="BI321">
        <v>3.38</v>
      </c>
      <c r="BJ321">
        <v>0</v>
      </c>
      <c r="BK321">
        <v>59.21</v>
      </c>
      <c r="BL321">
        <v>3.38</v>
      </c>
      <c r="BM321">
        <v>0</v>
      </c>
      <c r="BN321">
        <v>44.66</v>
      </c>
      <c r="BO321">
        <v>2.27</v>
      </c>
      <c r="BP321">
        <v>0</v>
      </c>
      <c r="BQ321">
        <v>59.19</v>
      </c>
    </row>
    <row r="322" spans="1:69">
      <c r="A322" s="102">
        <v>43865</v>
      </c>
      <c r="B322" s="103" t="s">
        <v>1454</v>
      </c>
      <c r="C322">
        <v>12.14</v>
      </c>
      <c r="D322">
        <v>26.98</v>
      </c>
      <c r="E322">
        <v>26.98</v>
      </c>
      <c r="F322">
        <v>27.15</v>
      </c>
      <c r="G322">
        <v>15.93</v>
      </c>
      <c r="H322">
        <v>17.09</v>
      </c>
      <c r="I322">
        <v>4.16</v>
      </c>
      <c r="J322">
        <v>10.57</v>
      </c>
      <c r="K322">
        <v>26.98</v>
      </c>
      <c r="L322">
        <v>26.98</v>
      </c>
      <c r="M322">
        <v>24.56</v>
      </c>
      <c r="N322">
        <v>15.58</v>
      </c>
      <c r="O322">
        <v>17.190000000000001</v>
      </c>
      <c r="P322">
        <v>17.149999999999999</v>
      </c>
      <c r="Q322">
        <v>4.16</v>
      </c>
      <c r="R322">
        <v>10.57</v>
      </c>
      <c r="S322">
        <v>26.98</v>
      </c>
      <c r="T322">
        <v>24.56</v>
      </c>
      <c r="U322">
        <v>15.58</v>
      </c>
      <c r="V322">
        <v>17.190000000000001</v>
      </c>
      <c r="W322">
        <v>17.149999999999999</v>
      </c>
      <c r="X322">
        <v>4.16</v>
      </c>
      <c r="Y322">
        <v>12.14</v>
      </c>
      <c r="Z322">
        <v>28.48</v>
      </c>
      <c r="AA322">
        <v>28.48</v>
      </c>
      <c r="AB322">
        <v>26.76</v>
      </c>
      <c r="AC322">
        <v>63.86</v>
      </c>
      <c r="AD322">
        <v>45.32</v>
      </c>
      <c r="AE322">
        <v>4.16</v>
      </c>
      <c r="AF322">
        <v>10.57</v>
      </c>
      <c r="AG322">
        <v>28.48</v>
      </c>
      <c r="AH322">
        <v>28.48</v>
      </c>
      <c r="AI322">
        <v>19.149999999999999</v>
      </c>
      <c r="AJ322">
        <v>18.149999999999999</v>
      </c>
      <c r="AK322">
        <v>61.57</v>
      </c>
      <c r="AL322">
        <v>59.44</v>
      </c>
      <c r="AM322">
        <v>4.16</v>
      </c>
      <c r="AN322">
        <v>10.57</v>
      </c>
      <c r="AO322">
        <v>28.48</v>
      </c>
      <c r="AP322">
        <v>19.149999999999999</v>
      </c>
      <c r="AQ322">
        <v>18.149999999999999</v>
      </c>
      <c r="AR322">
        <v>61.57</v>
      </c>
      <c r="AS322">
        <v>59.44</v>
      </c>
      <c r="AT322">
        <v>4.16</v>
      </c>
      <c r="AU322">
        <v>10.57</v>
      </c>
      <c r="AV322">
        <v>129.38999999999999</v>
      </c>
      <c r="AW322">
        <v>151.69</v>
      </c>
      <c r="AX322">
        <v>28.48</v>
      </c>
      <c r="AY322">
        <v>56.31</v>
      </c>
      <c r="AZ322">
        <v>3.73</v>
      </c>
      <c r="BA322">
        <v>57.91</v>
      </c>
      <c r="BB322">
        <v>4.34</v>
      </c>
      <c r="BC322">
        <v>57.91</v>
      </c>
      <c r="BD322">
        <v>3.73</v>
      </c>
      <c r="BE322">
        <v>19.2</v>
      </c>
      <c r="BF322">
        <v>2.96</v>
      </c>
      <c r="BG322">
        <v>2.96</v>
      </c>
      <c r="BH322">
        <v>62.4</v>
      </c>
      <c r="BI322">
        <v>3.73</v>
      </c>
      <c r="BJ322">
        <v>0</v>
      </c>
      <c r="BK322">
        <v>63.57</v>
      </c>
      <c r="BL322">
        <v>3.73</v>
      </c>
      <c r="BM322">
        <v>0</v>
      </c>
      <c r="BN322">
        <v>46.38</v>
      </c>
      <c r="BO322">
        <v>2.3199999999999998</v>
      </c>
      <c r="BP322">
        <v>0</v>
      </c>
      <c r="BQ322">
        <v>63.54</v>
      </c>
    </row>
    <row r="323" spans="1:69">
      <c r="A323" s="102">
        <v>43865</v>
      </c>
      <c r="B323" s="103" t="s">
        <v>1455</v>
      </c>
      <c r="C323">
        <v>12.14</v>
      </c>
      <c r="D323">
        <v>26.98</v>
      </c>
      <c r="E323">
        <v>26.98</v>
      </c>
      <c r="F323">
        <v>27.15</v>
      </c>
      <c r="G323">
        <v>15.93</v>
      </c>
      <c r="H323">
        <v>17.09</v>
      </c>
      <c r="I323">
        <v>4.16</v>
      </c>
      <c r="J323">
        <v>10.57</v>
      </c>
      <c r="K323">
        <v>26.98</v>
      </c>
      <c r="L323">
        <v>26.98</v>
      </c>
      <c r="M323">
        <v>24.56</v>
      </c>
      <c r="N323">
        <v>15.58</v>
      </c>
      <c r="O323">
        <v>17.190000000000001</v>
      </c>
      <c r="P323">
        <v>17.149999999999999</v>
      </c>
      <c r="Q323">
        <v>4.16</v>
      </c>
      <c r="R323">
        <v>10.57</v>
      </c>
      <c r="S323">
        <v>26.98</v>
      </c>
      <c r="T323">
        <v>24.56</v>
      </c>
      <c r="U323">
        <v>15.58</v>
      </c>
      <c r="V323">
        <v>17.190000000000001</v>
      </c>
      <c r="W323">
        <v>17.149999999999999</v>
      </c>
      <c r="X323">
        <v>4.16</v>
      </c>
      <c r="Y323">
        <v>12.14</v>
      </c>
      <c r="Z323">
        <v>28.48</v>
      </c>
      <c r="AA323">
        <v>28.48</v>
      </c>
      <c r="AB323">
        <v>26.76</v>
      </c>
      <c r="AC323">
        <v>63.86</v>
      </c>
      <c r="AD323">
        <v>45.32</v>
      </c>
      <c r="AE323">
        <v>4.16</v>
      </c>
      <c r="AF323">
        <v>10.57</v>
      </c>
      <c r="AG323">
        <v>28.48</v>
      </c>
      <c r="AH323">
        <v>28.48</v>
      </c>
      <c r="AI323">
        <v>19.149999999999999</v>
      </c>
      <c r="AJ323">
        <v>18.149999999999999</v>
      </c>
      <c r="AK323">
        <v>61.57</v>
      </c>
      <c r="AL323">
        <v>59.44</v>
      </c>
      <c r="AM323">
        <v>4.16</v>
      </c>
      <c r="AN323">
        <v>10.57</v>
      </c>
      <c r="AO323">
        <v>28.48</v>
      </c>
      <c r="AP323">
        <v>19.149999999999999</v>
      </c>
      <c r="AQ323">
        <v>18.149999999999999</v>
      </c>
      <c r="AR323">
        <v>61.57</v>
      </c>
      <c r="AS323">
        <v>59.44</v>
      </c>
      <c r="AT323">
        <v>4.16</v>
      </c>
      <c r="AU323">
        <v>10.57</v>
      </c>
      <c r="AV323">
        <v>129.38999999999999</v>
      </c>
      <c r="AW323">
        <v>151.69</v>
      </c>
      <c r="AX323">
        <v>28.48</v>
      </c>
      <c r="AY323">
        <v>56.31</v>
      </c>
      <c r="AZ323">
        <v>3.73</v>
      </c>
      <c r="BA323">
        <v>57.91</v>
      </c>
      <c r="BB323">
        <v>4.34</v>
      </c>
      <c r="BC323">
        <v>57.91</v>
      </c>
      <c r="BD323">
        <v>3.73</v>
      </c>
      <c r="BE323">
        <v>19.2</v>
      </c>
      <c r="BF323">
        <v>2.96</v>
      </c>
      <c r="BG323">
        <v>2.96</v>
      </c>
      <c r="BH323">
        <v>62.4</v>
      </c>
      <c r="BI323">
        <v>3.73</v>
      </c>
      <c r="BJ323">
        <v>0</v>
      </c>
      <c r="BK323">
        <v>63.57</v>
      </c>
      <c r="BL323">
        <v>3.73</v>
      </c>
      <c r="BM323">
        <v>0</v>
      </c>
      <c r="BN323">
        <v>46.38</v>
      </c>
      <c r="BO323">
        <v>2.3199999999999998</v>
      </c>
      <c r="BP323">
        <v>0</v>
      </c>
      <c r="BQ323">
        <v>63.54</v>
      </c>
    </row>
    <row r="324" spans="1:69">
      <c r="A324" s="102">
        <v>43865</v>
      </c>
      <c r="B324" s="103" t="s">
        <v>1456</v>
      </c>
      <c r="C324">
        <v>18.77</v>
      </c>
      <c r="D324">
        <v>18.13</v>
      </c>
      <c r="E324">
        <v>18.13</v>
      </c>
      <c r="F324">
        <v>27.54</v>
      </c>
      <c r="G324">
        <v>109.46</v>
      </c>
      <c r="H324">
        <v>118.66</v>
      </c>
      <c r="I324">
        <v>4.16</v>
      </c>
      <c r="J324">
        <v>17.98</v>
      </c>
      <c r="K324">
        <v>18.13</v>
      </c>
      <c r="L324">
        <v>18.13</v>
      </c>
      <c r="M324">
        <v>29.51</v>
      </c>
      <c r="N324">
        <v>18.78</v>
      </c>
      <c r="O324">
        <v>123.86</v>
      </c>
      <c r="P324">
        <v>121.38</v>
      </c>
      <c r="Q324">
        <v>4.16</v>
      </c>
      <c r="R324">
        <v>17.98</v>
      </c>
      <c r="S324">
        <v>18.13</v>
      </c>
      <c r="T324">
        <v>29.51</v>
      </c>
      <c r="U324">
        <v>18.78</v>
      </c>
      <c r="V324">
        <v>123.86</v>
      </c>
      <c r="W324">
        <v>121.38</v>
      </c>
      <c r="X324">
        <v>4.16</v>
      </c>
      <c r="Y324">
        <v>18.77</v>
      </c>
      <c r="Z324">
        <v>19.68</v>
      </c>
      <c r="AA324">
        <v>19.68</v>
      </c>
      <c r="AB324">
        <v>28.86</v>
      </c>
      <c r="AC324">
        <v>220.75</v>
      </c>
      <c r="AD324">
        <v>97.21</v>
      </c>
      <c r="AE324">
        <v>4.16</v>
      </c>
      <c r="AF324">
        <v>17.98</v>
      </c>
      <c r="AG324">
        <v>19.68</v>
      </c>
      <c r="AH324">
        <v>19.68</v>
      </c>
      <c r="AI324">
        <v>18.18</v>
      </c>
      <c r="AJ324">
        <v>19.489999999999998</v>
      </c>
      <c r="AK324">
        <v>173.58</v>
      </c>
      <c r="AL324">
        <v>174.06</v>
      </c>
      <c r="AM324">
        <v>4.16</v>
      </c>
      <c r="AN324">
        <v>17.98</v>
      </c>
      <c r="AO324">
        <v>19.68</v>
      </c>
      <c r="AP324">
        <v>18.18</v>
      </c>
      <c r="AQ324">
        <v>19.489999999999998</v>
      </c>
      <c r="AR324">
        <v>173.58</v>
      </c>
      <c r="AS324">
        <v>174.06</v>
      </c>
      <c r="AT324">
        <v>4.16</v>
      </c>
      <c r="AU324">
        <v>17.98</v>
      </c>
      <c r="AV324">
        <v>296.42</v>
      </c>
      <c r="AW324">
        <v>357.56</v>
      </c>
      <c r="AX324">
        <v>19.68</v>
      </c>
      <c r="AY324">
        <v>123.41</v>
      </c>
      <c r="AZ324">
        <v>5.57</v>
      </c>
      <c r="BA324">
        <v>100.39</v>
      </c>
      <c r="BB324">
        <v>5.64</v>
      </c>
      <c r="BC324">
        <v>100.39</v>
      </c>
      <c r="BD324">
        <v>5.57</v>
      </c>
      <c r="BE324">
        <v>33.21</v>
      </c>
      <c r="BF324">
        <v>2.9</v>
      </c>
      <c r="BG324">
        <v>2.9</v>
      </c>
      <c r="BH324">
        <v>155.11000000000001</v>
      </c>
      <c r="BI324">
        <v>5.57</v>
      </c>
      <c r="BJ324">
        <v>0</v>
      </c>
      <c r="BK324">
        <v>157.38999999999999</v>
      </c>
      <c r="BL324">
        <v>5.57</v>
      </c>
      <c r="BM324">
        <v>0</v>
      </c>
      <c r="BN324">
        <v>109.97</v>
      </c>
      <c r="BO324">
        <v>2.27</v>
      </c>
      <c r="BP324">
        <v>0</v>
      </c>
      <c r="BQ324">
        <v>157.33000000000001</v>
      </c>
    </row>
    <row r="325" spans="1:69">
      <c r="A325" s="102">
        <v>43865</v>
      </c>
      <c r="B325" s="103" t="s">
        <v>1461</v>
      </c>
      <c r="C325">
        <v>7.83</v>
      </c>
      <c r="D325">
        <v>15.45</v>
      </c>
      <c r="E325">
        <v>15.45</v>
      </c>
      <c r="F325">
        <v>25.33</v>
      </c>
      <c r="G325">
        <v>11.43</v>
      </c>
      <c r="H325">
        <v>12.42</v>
      </c>
      <c r="I325">
        <v>4.16</v>
      </c>
      <c r="J325">
        <v>7.23</v>
      </c>
      <c r="K325">
        <v>15.45</v>
      </c>
      <c r="L325">
        <v>15.45</v>
      </c>
      <c r="M325">
        <v>22.14</v>
      </c>
      <c r="N325">
        <v>13.83</v>
      </c>
      <c r="O325">
        <v>12.4</v>
      </c>
      <c r="P325">
        <v>12.4</v>
      </c>
      <c r="Q325">
        <v>4.16</v>
      </c>
      <c r="R325">
        <v>7.23</v>
      </c>
      <c r="S325">
        <v>15.45</v>
      </c>
      <c r="T325">
        <v>22.14</v>
      </c>
      <c r="U325">
        <v>13.83</v>
      </c>
      <c r="V325">
        <v>12.4</v>
      </c>
      <c r="W325">
        <v>12.4</v>
      </c>
      <c r="X325">
        <v>4.16</v>
      </c>
      <c r="Y325">
        <v>7.83</v>
      </c>
      <c r="Z325">
        <v>16.2</v>
      </c>
      <c r="AA325">
        <v>16.2</v>
      </c>
      <c r="AB325">
        <v>24.95</v>
      </c>
      <c r="AC325">
        <v>56.7</v>
      </c>
      <c r="AD325">
        <v>42.84</v>
      </c>
      <c r="AE325">
        <v>4.16</v>
      </c>
      <c r="AF325">
        <v>7.23</v>
      </c>
      <c r="AG325">
        <v>16.2</v>
      </c>
      <c r="AH325">
        <v>16.2</v>
      </c>
      <c r="AI325">
        <v>18.489999999999998</v>
      </c>
      <c r="AJ325">
        <v>16.87</v>
      </c>
      <c r="AK325">
        <v>56.3</v>
      </c>
      <c r="AL325">
        <v>54.02</v>
      </c>
      <c r="AM325">
        <v>4.16</v>
      </c>
      <c r="AN325">
        <v>7.23</v>
      </c>
      <c r="AO325">
        <v>16.2</v>
      </c>
      <c r="AP325">
        <v>18.489999999999998</v>
      </c>
      <c r="AQ325">
        <v>16.87</v>
      </c>
      <c r="AR325">
        <v>56.3</v>
      </c>
      <c r="AS325">
        <v>54.02</v>
      </c>
      <c r="AT325">
        <v>4.16</v>
      </c>
      <c r="AU325">
        <v>7.23</v>
      </c>
      <c r="AV325">
        <v>106.84</v>
      </c>
      <c r="AW325">
        <v>126.86</v>
      </c>
      <c r="AX325">
        <v>16.2</v>
      </c>
      <c r="AY325">
        <v>52.96</v>
      </c>
      <c r="AZ325">
        <v>3.58</v>
      </c>
      <c r="BA325">
        <v>42.64</v>
      </c>
      <c r="BB325">
        <v>4.38</v>
      </c>
      <c r="BC325">
        <v>42.64</v>
      </c>
      <c r="BD325">
        <v>3.58</v>
      </c>
      <c r="BE325">
        <v>14.93</v>
      </c>
      <c r="BF325">
        <v>2.95</v>
      </c>
      <c r="BG325">
        <v>2.95</v>
      </c>
      <c r="BH325">
        <v>43.66</v>
      </c>
      <c r="BI325">
        <v>3.58</v>
      </c>
      <c r="BJ325">
        <v>0</v>
      </c>
      <c r="BK325">
        <v>44.7</v>
      </c>
      <c r="BL325">
        <v>3.58</v>
      </c>
      <c r="BM325">
        <v>0</v>
      </c>
      <c r="BN325">
        <v>30.62</v>
      </c>
      <c r="BO325">
        <v>2.31</v>
      </c>
      <c r="BP325">
        <v>0</v>
      </c>
      <c r="BQ325">
        <v>44.69</v>
      </c>
    </row>
    <row r="326" spans="1:69">
      <c r="A326" s="102">
        <v>43865</v>
      </c>
      <c r="B326" s="103" t="s">
        <v>1462</v>
      </c>
      <c r="C326">
        <v>7.83</v>
      </c>
      <c r="D326">
        <v>15.45</v>
      </c>
      <c r="E326">
        <v>15.45</v>
      </c>
      <c r="F326">
        <v>25.33</v>
      </c>
      <c r="G326">
        <v>11.43</v>
      </c>
      <c r="H326">
        <v>12.42</v>
      </c>
      <c r="I326">
        <v>4.16</v>
      </c>
      <c r="J326">
        <v>7.23</v>
      </c>
      <c r="K326">
        <v>15.45</v>
      </c>
      <c r="L326">
        <v>15.45</v>
      </c>
      <c r="M326">
        <v>22.14</v>
      </c>
      <c r="N326">
        <v>13.83</v>
      </c>
      <c r="O326">
        <v>12.4</v>
      </c>
      <c r="P326">
        <v>12.4</v>
      </c>
      <c r="Q326">
        <v>4.16</v>
      </c>
      <c r="R326">
        <v>7.23</v>
      </c>
      <c r="S326">
        <v>15.45</v>
      </c>
      <c r="T326">
        <v>22.14</v>
      </c>
      <c r="U326">
        <v>13.83</v>
      </c>
      <c r="V326">
        <v>12.4</v>
      </c>
      <c r="W326">
        <v>12.4</v>
      </c>
      <c r="X326">
        <v>4.16</v>
      </c>
      <c r="Y326">
        <v>7.83</v>
      </c>
      <c r="Z326">
        <v>16.2</v>
      </c>
      <c r="AA326">
        <v>16.2</v>
      </c>
      <c r="AB326">
        <v>24.95</v>
      </c>
      <c r="AC326">
        <v>56.7</v>
      </c>
      <c r="AD326">
        <v>42.84</v>
      </c>
      <c r="AE326">
        <v>4.16</v>
      </c>
      <c r="AF326">
        <v>7.23</v>
      </c>
      <c r="AG326">
        <v>16.2</v>
      </c>
      <c r="AH326">
        <v>16.2</v>
      </c>
      <c r="AI326">
        <v>18.489999999999998</v>
      </c>
      <c r="AJ326">
        <v>16.87</v>
      </c>
      <c r="AK326">
        <v>56.3</v>
      </c>
      <c r="AL326">
        <v>54.02</v>
      </c>
      <c r="AM326">
        <v>4.16</v>
      </c>
      <c r="AN326">
        <v>7.23</v>
      </c>
      <c r="AO326">
        <v>16.2</v>
      </c>
      <c r="AP326">
        <v>18.489999999999998</v>
      </c>
      <c r="AQ326">
        <v>16.87</v>
      </c>
      <c r="AR326">
        <v>56.3</v>
      </c>
      <c r="AS326">
        <v>54.02</v>
      </c>
      <c r="AT326">
        <v>4.16</v>
      </c>
      <c r="AU326">
        <v>7.23</v>
      </c>
      <c r="AV326">
        <v>106.84</v>
      </c>
      <c r="AW326">
        <v>126.86</v>
      </c>
      <c r="AX326">
        <v>16.2</v>
      </c>
      <c r="AY326">
        <v>52.96</v>
      </c>
      <c r="AZ326">
        <v>3.58</v>
      </c>
      <c r="BA326">
        <v>42.64</v>
      </c>
      <c r="BB326">
        <v>4.38</v>
      </c>
      <c r="BC326">
        <v>42.64</v>
      </c>
      <c r="BD326">
        <v>3.58</v>
      </c>
      <c r="BE326">
        <v>14.93</v>
      </c>
      <c r="BF326">
        <v>2.95</v>
      </c>
      <c r="BG326">
        <v>2.95</v>
      </c>
      <c r="BH326">
        <v>43.66</v>
      </c>
      <c r="BI326">
        <v>3.58</v>
      </c>
      <c r="BJ326">
        <v>0</v>
      </c>
      <c r="BK326">
        <v>44.7</v>
      </c>
      <c r="BL326">
        <v>3.58</v>
      </c>
      <c r="BM326">
        <v>0</v>
      </c>
      <c r="BN326">
        <v>30.62</v>
      </c>
      <c r="BO326">
        <v>2.31</v>
      </c>
      <c r="BP326">
        <v>0</v>
      </c>
      <c r="BQ326">
        <v>44.69</v>
      </c>
    </row>
    <row r="327" spans="1:69">
      <c r="A327" s="102">
        <v>43865</v>
      </c>
      <c r="B327" s="103" t="s">
        <v>1473</v>
      </c>
      <c r="C327">
        <v>12.14</v>
      </c>
      <c r="D327">
        <v>30.69</v>
      </c>
      <c r="E327">
        <v>25.05</v>
      </c>
      <c r="F327">
        <v>68.06</v>
      </c>
      <c r="G327">
        <v>15.93</v>
      </c>
      <c r="H327">
        <v>17.09</v>
      </c>
      <c r="I327">
        <v>4.16</v>
      </c>
      <c r="J327">
        <v>10.57</v>
      </c>
      <c r="K327">
        <v>30.69</v>
      </c>
      <c r="L327">
        <v>25.05</v>
      </c>
      <c r="M327">
        <v>61.56</v>
      </c>
      <c r="N327">
        <v>39.07</v>
      </c>
      <c r="O327">
        <v>17.190000000000001</v>
      </c>
      <c r="P327">
        <v>17.149999999999999</v>
      </c>
      <c r="Q327">
        <v>4.16</v>
      </c>
      <c r="R327">
        <v>10.57</v>
      </c>
      <c r="S327">
        <v>26.48</v>
      </c>
      <c r="T327">
        <v>61.56</v>
      </c>
      <c r="U327">
        <v>39.07</v>
      </c>
      <c r="V327">
        <v>17.190000000000001</v>
      </c>
      <c r="W327">
        <v>17.149999999999999</v>
      </c>
      <c r="X327">
        <v>4.16</v>
      </c>
      <c r="Y327">
        <v>12.14</v>
      </c>
      <c r="Z327">
        <v>32.39</v>
      </c>
      <c r="AA327">
        <v>26.44</v>
      </c>
      <c r="AB327">
        <v>67.09</v>
      </c>
      <c r="AC327">
        <v>63.86</v>
      </c>
      <c r="AD327">
        <v>45.32</v>
      </c>
      <c r="AE327">
        <v>4.16</v>
      </c>
      <c r="AF327">
        <v>10.57</v>
      </c>
      <c r="AG327">
        <v>32.39</v>
      </c>
      <c r="AH327">
        <v>26.44</v>
      </c>
      <c r="AI327">
        <v>48</v>
      </c>
      <c r="AJ327">
        <v>45.5</v>
      </c>
      <c r="AK327">
        <v>61.57</v>
      </c>
      <c r="AL327">
        <v>59.44</v>
      </c>
      <c r="AM327">
        <v>4.16</v>
      </c>
      <c r="AN327">
        <v>10.57</v>
      </c>
      <c r="AO327">
        <v>27.95</v>
      </c>
      <c r="AP327">
        <v>48</v>
      </c>
      <c r="AQ327">
        <v>45.5</v>
      </c>
      <c r="AR327">
        <v>61.57</v>
      </c>
      <c r="AS327">
        <v>59.44</v>
      </c>
      <c r="AT327">
        <v>4.16</v>
      </c>
      <c r="AU327">
        <v>10.57</v>
      </c>
      <c r="AV327">
        <v>178.22</v>
      </c>
      <c r="AW327">
        <v>210.43</v>
      </c>
      <c r="AX327">
        <v>26.44</v>
      </c>
      <c r="AY327">
        <v>56.31</v>
      </c>
      <c r="AZ327">
        <v>3.73</v>
      </c>
      <c r="BA327">
        <v>70.489999999999995</v>
      </c>
      <c r="BB327">
        <v>4.34</v>
      </c>
      <c r="BC327">
        <v>70.489999999999995</v>
      </c>
      <c r="BD327">
        <v>3.73</v>
      </c>
      <c r="BE327">
        <v>23.75</v>
      </c>
      <c r="BF327">
        <v>2.96</v>
      </c>
      <c r="BG327">
        <v>2.96</v>
      </c>
      <c r="BH327">
        <v>77.27</v>
      </c>
      <c r="BI327">
        <v>3.73</v>
      </c>
      <c r="BJ327">
        <v>0</v>
      </c>
      <c r="BK327">
        <v>78.650000000000006</v>
      </c>
      <c r="BL327">
        <v>3.73</v>
      </c>
      <c r="BM327">
        <v>0</v>
      </c>
      <c r="BN327">
        <v>60.77</v>
      </c>
      <c r="BO327">
        <v>2.3199999999999998</v>
      </c>
      <c r="BP327">
        <v>0</v>
      </c>
      <c r="BQ327">
        <v>78.62</v>
      </c>
    </row>
    <row r="328" spans="1:69">
      <c r="A328" s="102">
        <v>43865</v>
      </c>
      <c r="B328" s="103" t="s">
        <v>1474</v>
      </c>
      <c r="C328">
        <v>12.14</v>
      </c>
      <c r="D328">
        <v>30.19</v>
      </c>
      <c r="E328">
        <v>24.35</v>
      </c>
      <c r="F328">
        <v>68.06</v>
      </c>
      <c r="G328">
        <v>15.93</v>
      </c>
      <c r="H328">
        <v>17.09</v>
      </c>
      <c r="I328">
        <v>4.16</v>
      </c>
      <c r="J328">
        <v>10.57</v>
      </c>
      <c r="K328">
        <v>30.19</v>
      </c>
      <c r="L328">
        <v>24.35</v>
      </c>
      <c r="M328">
        <v>61.56</v>
      </c>
      <c r="N328">
        <v>39.07</v>
      </c>
      <c r="O328">
        <v>17.190000000000001</v>
      </c>
      <c r="P328">
        <v>17.149999999999999</v>
      </c>
      <c r="Q328">
        <v>4.16</v>
      </c>
      <c r="R328">
        <v>10.57</v>
      </c>
      <c r="S328">
        <v>25.84</v>
      </c>
      <c r="T328">
        <v>61.56</v>
      </c>
      <c r="U328">
        <v>39.07</v>
      </c>
      <c r="V328">
        <v>17.190000000000001</v>
      </c>
      <c r="W328">
        <v>17.149999999999999</v>
      </c>
      <c r="X328">
        <v>4.16</v>
      </c>
      <c r="Y328">
        <v>12.14</v>
      </c>
      <c r="Z328">
        <v>31.87</v>
      </c>
      <c r="AA328">
        <v>25.71</v>
      </c>
      <c r="AB328">
        <v>67.09</v>
      </c>
      <c r="AC328">
        <v>63.86</v>
      </c>
      <c r="AD328">
        <v>45.32</v>
      </c>
      <c r="AE328">
        <v>4.16</v>
      </c>
      <c r="AF328">
        <v>10.57</v>
      </c>
      <c r="AG328">
        <v>31.87</v>
      </c>
      <c r="AH328">
        <v>25.71</v>
      </c>
      <c r="AI328">
        <v>48</v>
      </c>
      <c r="AJ328">
        <v>45.5</v>
      </c>
      <c r="AK328">
        <v>61.57</v>
      </c>
      <c r="AL328">
        <v>59.44</v>
      </c>
      <c r="AM328">
        <v>4.16</v>
      </c>
      <c r="AN328">
        <v>10.57</v>
      </c>
      <c r="AO328">
        <v>27.27</v>
      </c>
      <c r="AP328">
        <v>48</v>
      </c>
      <c r="AQ328">
        <v>45.5</v>
      </c>
      <c r="AR328">
        <v>61.57</v>
      </c>
      <c r="AS328">
        <v>59.44</v>
      </c>
      <c r="AT328">
        <v>4.16</v>
      </c>
      <c r="AU328">
        <v>10.57</v>
      </c>
      <c r="AV328">
        <v>177.69</v>
      </c>
      <c r="AW328">
        <v>209.91</v>
      </c>
      <c r="AX328">
        <v>25.71</v>
      </c>
      <c r="AY328">
        <v>56.31</v>
      </c>
      <c r="AZ328">
        <v>3.73</v>
      </c>
      <c r="BA328">
        <v>69.8</v>
      </c>
      <c r="BB328">
        <v>4.34</v>
      </c>
      <c r="BC328">
        <v>69.8</v>
      </c>
      <c r="BD328">
        <v>3.73</v>
      </c>
      <c r="BE328">
        <v>23.55</v>
      </c>
      <c r="BF328">
        <v>2.96</v>
      </c>
      <c r="BG328">
        <v>2.96</v>
      </c>
      <c r="BH328">
        <v>76.599999999999994</v>
      </c>
      <c r="BI328">
        <v>3.73</v>
      </c>
      <c r="BJ328">
        <v>0</v>
      </c>
      <c r="BK328">
        <v>77.97</v>
      </c>
      <c r="BL328">
        <v>3.73</v>
      </c>
      <c r="BM328">
        <v>0</v>
      </c>
      <c r="BN328">
        <v>60.11</v>
      </c>
      <c r="BO328">
        <v>2.3199999999999998</v>
      </c>
      <c r="BP328">
        <v>0</v>
      </c>
      <c r="BQ328">
        <v>77.94</v>
      </c>
    </row>
    <row r="329" spans="1:69">
      <c r="A329" s="102">
        <v>43865</v>
      </c>
      <c r="B329" s="103" t="s">
        <v>1475</v>
      </c>
      <c r="C329">
        <v>10.87</v>
      </c>
      <c r="D329">
        <v>25.28</v>
      </c>
      <c r="E329">
        <v>20.95</v>
      </c>
      <c r="F329">
        <v>56.53</v>
      </c>
      <c r="G329">
        <v>24.06</v>
      </c>
      <c r="H329">
        <v>23.2</v>
      </c>
      <c r="I329">
        <v>4.16</v>
      </c>
      <c r="J329">
        <v>11.45</v>
      </c>
      <c r="K329">
        <v>25.28</v>
      </c>
      <c r="L329">
        <v>20.95</v>
      </c>
      <c r="M329">
        <v>51.92</v>
      </c>
      <c r="N329">
        <v>33.07</v>
      </c>
      <c r="O329">
        <v>25.41</v>
      </c>
      <c r="P329">
        <v>24.55</v>
      </c>
      <c r="Q329">
        <v>4.16</v>
      </c>
      <c r="R329">
        <v>11.45</v>
      </c>
      <c r="S329">
        <v>22.12</v>
      </c>
      <c r="T329">
        <v>51.92</v>
      </c>
      <c r="U329">
        <v>33.07</v>
      </c>
      <c r="V329">
        <v>25.41</v>
      </c>
      <c r="W329">
        <v>24.55</v>
      </c>
      <c r="X329">
        <v>4.16</v>
      </c>
      <c r="Y329">
        <v>10.87</v>
      </c>
      <c r="Z329">
        <v>27.49</v>
      </c>
      <c r="AA329">
        <v>22.78</v>
      </c>
      <c r="AB329">
        <v>58.01</v>
      </c>
      <c r="AC329">
        <v>90.71</v>
      </c>
      <c r="AD329">
        <v>61.89</v>
      </c>
      <c r="AE329">
        <v>4.16</v>
      </c>
      <c r="AF329">
        <v>11.45</v>
      </c>
      <c r="AG329">
        <v>27.49</v>
      </c>
      <c r="AH329">
        <v>22.78</v>
      </c>
      <c r="AI329">
        <v>40.880000000000003</v>
      </c>
      <c r="AJ329">
        <v>39.33</v>
      </c>
      <c r="AK329">
        <v>85.9</v>
      </c>
      <c r="AL329">
        <v>83.12</v>
      </c>
      <c r="AM329">
        <v>4.16</v>
      </c>
      <c r="AN329">
        <v>11.45</v>
      </c>
      <c r="AO329">
        <v>24.05</v>
      </c>
      <c r="AP329">
        <v>40.880000000000003</v>
      </c>
      <c r="AQ329">
        <v>39.33</v>
      </c>
      <c r="AR329">
        <v>85.9</v>
      </c>
      <c r="AS329">
        <v>83.12</v>
      </c>
      <c r="AT329">
        <v>4.16</v>
      </c>
      <c r="AU329">
        <v>11.45</v>
      </c>
      <c r="AV329">
        <v>193.06</v>
      </c>
      <c r="AW329">
        <v>229.64</v>
      </c>
      <c r="AX329">
        <v>22.78</v>
      </c>
      <c r="AY329">
        <v>77.180000000000007</v>
      </c>
      <c r="AZ329">
        <v>3.7</v>
      </c>
      <c r="BA329">
        <v>72.34</v>
      </c>
      <c r="BB329">
        <v>4.99</v>
      </c>
      <c r="BC329">
        <v>72.34</v>
      </c>
      <c r="BD329">
        <v>3.7</v>
      </c>
      <c r="BE329">
        <v>25.61</v>
      </c>
      <c r="BF329">
        <v>2.9</v>
      </c>
      <c r="BG329">
        <v>2.9</v>
      </c>
      <c r="BH329">
        <v>73.739999999999995</v>
      </c>
      <c r="BI329">
        <v>3.7</v>
      </c>
      <c r="BJ329">
        <v>0</v>
      </c>
      <c r="BK329">
        <v>74.89</v>
      </c>
      <c r="BL329">
        <v>3.7</v>
      </c>
      <c r="BM329">
        <v>0</v>
      </c>
      <c r="BN329">
        <v>52.13</v>
      </c>
      <c r="BO329">
        <v>2.27</v>
      </c>
      <c r="BP329">
        <v>0</v>
      </c>
      <c r="BQ329">
        <v>74.67</v>
      </c>
    </row>
    <row r="330" spans="1:69">
      <c r="A330" s="102">
        <v>43865</v>
      </c>
      <c r="B330" s="103" t="s">
        <v>1476</v>
      </c>
      <c r="C330">
        <v>10.87</v>
      </c>
      <c r="D330">
        <v>25.27</v>
      </c>
      <c r="E330">
        <v>20.68</v>
      </c>
      <c r="F330">
        <v>56.25</v>
      </c>
      <c r="G330">
        <v>24.06</v>
      </c>
      <c r="H330">
        <v>23.2</v>
      </c>
      <c r="I330">
        <v>4.16</v>
      </c>
      <c r="J330">
        <v>11.45</v>
      </c>
      <c r="K330">
        <v>25.27</v>
      </c>
      <c r="L330">
        <v>20.68</v>
      </c>
      <c r="M330">
        <v>51.66</v>
      </c>
      <c r="N330">
        <v>32.9</v>
      </c>
      <c r="O330">
        <v>25.41</v>
      </c>
      <c r="P330">
        <v>24.55</v>
      </c>
      <c r="Q330">
        <v>4.16</v>
      </c>
      <c r="R330">
        <v>11.45</v>
      </c>
      <c r="S330">
        <v>21.92</v>
      </c>
      <c r="T330">
        <v>51.66</v>
      </c>
      <c r="U330">
        <v>32.9</v>
      </c>
      <c r="V330">
        <v>25.41</v>
      </c>
      <c r="W330">
        <v>24.55</v>
      </c>
      <c r="X330">
        <v>4.16</v>
      </c>
      <c r="Y330">
        <v>10.87</v>
      </c>
      <c r="Z330">
        <v>27.48</v>
      </c>
      <c r="AA330">
        <v>22.48</v>
      </c>
      <c r="AB330">
        <v>57.72</v>
      </c>
      <c r="AC330">
        <v>90.71</v>
      </c>
      <c r="AD330">
        <v>61.89</v>
      </c>
      <c r="AE330">
        <v>4.16</v>
      </c>
      <c r="AF330">
        <v>11.45</v>
      </c>
      <c r="AG330">
        <v>27.48</v>
      </c>
      <c r="AH330">
        <v>22.48</v>
      </c>
      <c r="AI330">
        <v>40.67</v>
      </c>
      <c r="AJ330">
        <v>39.130000000000003</v>
      </c>
      <c r="AK330">
        <v>85.9</v>
      </c>
      <c r="AL330">
        <v>83.12</v>
      </c>
      <c r="AM330">
        <v>4.16</v>
      </c>
      <c r="AN330">
        <v>11.45</v>
      </c>
      <c r="AO330">
        <v>23.83</v>
      </c>
      <c r="AP330">
        <v>40.67</v>
      </c>
      <c r="AQ330">
        <v>39.130000000000003</v>
      </c>
      <c r="AR330">
        <v>85.9</v>
      </c>
      <c r="AS330">
        <v>83.12</v>
      </c>
      <c r="AT330">
        <v>4.16</v>
      </c>
      <c r="AU330">
        <v>11.45</v>
      </c>
      <c r="AV330">
        <v>192.73</v>
      </c>
      <c r="AW330">
        <v>229.24</v>
      </c>
      <c r="AX330">
        <v>22.48</v>
      </c>
      <c r="AY330">
        <v>77.180000000000007</v>
      </c>
      <c r="AZ330">
        <v>3.7</v>
      </c>
      <c r="BA330">
        <v>72.03</v>
      </c>
      <c r="BB330">
        <v>4.99</v>
      </c>
      <c r="BC330">
        <v>72.03</v>
      </c>
      <c r="BD330">
        <v>3.7</v>
      </c>
      <c r="BE330">
        <v>25.5</v>
      </c>
      <c r="BF330">
        <v>2.9</v>
      </c>
      <c r="BG330">
        <v>2.9</v>
      </c>
      <c r="BH330">
        <v>73.430000000000007</v>
      </c>
      <c r="BI330">
        <v>3.7</v>
      </c>
      <c r="BJ330">
        <v>0</v>
      </c>
      <c r="BK330">
        <v>74.56</v>
      </c>
      <c r="BL330">
        <v>3.7</v>
      </c>
      <c r="BM330">
        <v>0</v>
      </c>
      <c r="BN330">
        <v>51.83</v>
      </c>
      <c r="BO330">
        <v>2.27</v>
      </c>
      <c r="BP330">
        <v>0</v>
      </c>
      <c r="BQ330">
        <v>74.349999999999994</v>
      </c>
    </row>
    <row r="331" spans="1:69">
      <c r="A331" s="102">
        <v>43865</v>
      </c>
      <c r="B331" s="103" t="s">
        <v>1480</v>
      </c>
      <c r="C331">
        <v>12.14</v>
      </c>
      <c r="D331">
        <v>26.98</v>
      </c>
      <c r="E331">
        <v>26.98</v>
      </c>
      <c r="F331">
        <v>27.15</v>
      </c>
      <c r="G331">
        <v>15.93</v>
      </c>
      <c r="H331">
        <v>17.09</v>
      </c>
      <c r="I331">
        <v>4.16</v>
      </c>
      <c r="J331">
        <v>10.57</v>
      </c>
      <c r="K331">
        <v>26.98</v>
      </c>
      <c r="L331">
        <v>26.98</v>
      </c>
      <c r="M331">
        <v>24.56</v>
      </c>
      <c r="N331">
        <v>15.58</v>
      </c>
      <c r="O331">
        <v>17.190000000000001</v>
      </c>
      <c r="P331">
        <v>17.149999999999999</v>
      </c>
      <c r="Q331">
        <v>4.16</v>
      </c>
      <c r="R331">
        <v>10.57</v>
      </c>
      <c r="S331">
        <v>26.98</v>
      </c>
      <c r="T331">
        <v>24.56</v>
      </c>
      <c r="U331">
        <v>15.58</v>
      </c>
      <c r="V331">
        <v>17.190000000000001</v>
      </c>
      <c r="W331">
        <v>17.149999999999999</v>
      </c>
      <c r="X331">
        <v>4.16</v>
      </c>
      <c r="Y331">
        <v>12.14</v>
      </c>
      <c r="Z331">
        <v>28.48</v>
      </c>
      <c r="AA331">
        <v>28.48</v>
      </c>
      <c r="AB331">
        <v>26.76</v>
      </c>
      <c r="AC331">
        <v>63.86</v>
      </c>
      <c r="AD331">
        <v>45.32</v>
      </c>
      <c r="AE331">
        <v>4.16</v>
      </c>
      <c r="AF331">
        <v>10.57</v>
      </c>
      <c r="AG331">
        <v>28.48</v>
      </c>
      <c r="AH331">
        <v>28.48</v>
      </c>
      <c r="AI331">
        <v>19.149999999999999</v>
      </c>
      <c r="AJ331">
        <v>18.149999999999999</v>
      </c>
      <c r="AK331">
        <v>61.57</v>
      </c>
      <c r="AL331">
        <v>59.44</v>
      </c>
      <c r="AM331">
        <v>4.16</v>
      </c>
      <c r="AN331">
        <v>10.57</v>
      </c>
      <c r="AO331">
        <v>28.48</v>
      </c>
      <c r="AP331">
        <v>19.149999999999999</v>
      </c>
      <c r="AQ331">
        <v>18.149999999999999</v>
      </c>
      <c r="AR331">
        <v>61.57</v>
      </c>
      <c r="AS331">
        <v>59.44</v>
      </c>
      <c r="AT331">
        <v>4.16</v>
      </c>
      <c r="AU331">
        <v>10.57</v>
      </c>
      <c r="AV331">
        <v>129.38999999999999</v>
      </c>
      <c r="AW331">
        <v>151.69</v>
      </c>
      <c r="AX331">
        <v>28.48</v>
      </c>
      <c r="AY331">
        <v>56.31</v>
      </c>
      <c r="AZ331">
        <v>3.73</v>
      </c>
      <c r="BA331">
        <v>57.91</v>
      </c>
      <c r="BB331">
        <v>4.34</v>
      </c>
      <c r="BC331">
        <v>57.91</v>
      </c>
      <c r="BD331">
        <v>3.73</v>
      </c>
      <c r="BE331">
        <v>19.2</v>
      </c>
      <c r="BF331">
        <v>2.96</v>
      </c>
      <c r="BG331">
        <v>2.96</v>
      </c>
      <c r="BH331">
        <v>62.4</v>
      </c>
      <c r="BI331">
        <v>3.73</v>
      </c>
      <c r="BJ331">
        <v>0</v>
      </c>
      <c r="BK331">
        <v>63.57</v>
      </c>
      <c r="BL331">
        <v>3.73</v>
      </c>
      <c r="BM331">
        <v>0</v>
      </c>
      <c r="BN331">
        <v>46.38</v>
      </c>
      <c r="BO331">
        <v>2.3199999999999998</v>
      </c>
      <c r="BP331">
        <v>0</v>
      </c>
      <c r="BQ331">
        <v>63.54</v>
      </c>
    </row>
    <row r="332" spans="1:69">
      <c r="A332" s="102">
        <v>43865</v>
      </c>
      <c r="B332" s="103" t="s">
        <v>1360</v>
      </c>
      <c r="C332">
        <v>7.98</v>
      </c>
      <c r="D332">
        <v>25.06</v>
      </c>
      <c r="E332">
        <v>20.46</v>
      </c>
      <c r="F332">
        <v>56.95</v>
      </c>
      <c r="G332">
        <v>10.86</v>
      </c>
      <c r="H332">
        <v>11.05</v>
      </c>
      <c r="I332">
        <v>4.16</v>
      </c>
      <c r="J332">
        <v>8.0500000000000007</v>
      </c>
      <c r="K332">
        <v>25.06</v>
      </c>
      <c r="L332">
        <v>20.46</v>
      </c>
      <c r="M332">
        <v>49.79</v>
      </c>
      <c r="N332">
        <v>31.19</v>
      </c>
      <c r="O332">
        <v>11.51</v>
      </c>
      <c r="P332">
        <v>11.35</v>
      </c>
      <c r="Q332">
        <v>4.16</v>
      </c>
      <c r="R332">
        <v>8.0500000000000007</v>
      </c>
      <c r="S332">
        <v>21.49</v>
      </c>
      <c r="T332">
        <v>49.79</v>
      </c>
      <c r="U332">
        <v>31.19</v>
      </c>
      <c r="V332">
        <v>11.51</v>
      </c>
      <c r="W332">
        <v>11.35</v>
      </c>
      <c r="X332">
        <v>4.16</v>
      </c>
      <c r="Y332">
        <v>7.98</v>
      </c>
      <c r="Z332">
        <v>27.33</v>
      </c>
      <c r="AA332">
        <v>22.32</v>
      </c>
      <c r="AB332">
        <v>59.2</v>
      </c>
      <c r="AC332">
        <v>55.49</v>
      </c>
      <c r="AD332">
        <v>42.09</v>
      </c>
      <c r="AE332">
        <v>4.16</v>
      </c>
      <c r="AF332">
        <v>8.0500000000000007</v>
      </c>
      <c r="AG332">
        <v>27.33</v>
      </c>
      <c r="AH332">
        <v>22.32</v>
      </c>
      <c r="AI332">
        <v>43.91</v>
      </c>
      <c r="AJ332">
        <v>40.049999999999997</v>
      </c>
      <c r="AK332">
        <v>55.21</v>
      </c>
      <c r="AL332">
        <v>52.98</v>
      </c>
      <c r="AM332">
        <v>4.16</v>
      </c>
      <c r="AN332">
        <v>8.0500000000000007</v>
      </c>
      <c r="AO332">
        <v>23.44</v>
      </c>
      <c r="AP332">
        <v>43.91</v>
      </c>
      <c r="AQ332">
        <v>40.049999999999997</v>
      </c>
      <c r="AR332">
        <v>55.21</v>
      </c>
      <c r="AS332">
        <v>52.98</v>
      </c>
      <c r="AT332">
        <v>4.16</v>
      </c>
      <c r="AU332">
        <v>8.0500000000000007</v>
      </c>
      <c r="AV332">
        <v>154.75</v>
      </c>
      <c r="AW332">
        <v>182.9</v>
      </c>
      <c r="AX332">
        <v>22.32</v>
      </c>
      <c r="AY332">
        <v>51.57</v>
      </c>
      <c r="AZ332">
        <v>3.38</v>
      </c>
      <c r="BA332">
        <v>60.6</v>
      </c>
      <c r="BB332">
        <v>3.62</v>
      </c>
      <c r="BC332">
        <v>60.6</v>
      </c>
      <c r="BD332">
        <v>3.38</v>
      </c>
      <c r="BE332">
        <v>22.15</v>
      </c>
      <c r="BF332">
        <v>2.9</v>
      </c>
      <c r="BG332">
        <v>2.9</v>
      </c>
      <c r="BH332">
        <v>58.25</v>
      </c>
      <c r="BI332">
        <v>3.38</v>
      </c>
      <c r="BJ332">
        <v>0</v>
      </c>
      <c r="BK332">
        <v>59.21</v>
      </c>
      <c r="BL332">
        <v>3.38</v>
      </c>
      <c r="BM332">
        <v>0</v>
      </c>
      <c r="BN332">
        <v>44.66</v>
      </c>
      <c r="BO332">
        <v>2.27</v>
      </c>
      <c r="BP332">
        <v>0</v>
      </c>
      <c r="BQ332">
        <v>59.19</v>
      </c>
    </row>
  </sheetData>
  <mergeCells count="14">
    <mergeCell ref="BL3:BN3"/>
    <mergeCell ref="BO3:BQ3"/>
    <mergeCell ref="AU3:AY3"/>
    <mergeCell ref="AZ3:BA3"/>
    <mergeCell ref="BB3:BC3"/>
    <mergeCell ref="BD3:BE3"/>
    <mergeCell ref="BF3:BH3"/>
    <mergeCell ref="BI3:BK3"/>
    <mergeCell ref="AN3:AT3"/>
    <mergeCell ref="C3:I3"/>
    <mergeCell ref="J3:Q3"/>
    <mergeCell ref="R3:X3"/>
    <mergeCell ref="Y3:AE3"/>
    <mergeCell ref="AF3:AM3"/>
  </mergeCells>
  <pageMargins left="0.75" right="0.75" top="1" bottom="1" header="0" footer="0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FB332"/>
  <sheetViews>
    <sheetView topLeftCell="A218" zoomScaleNormal="100" zoomScaleSheetLayoutView="106" workbookViewId="0">
      <selection activeCell="CX92" sqref="CX92"/>
    </sheetView>
  </sheetViews>
  <sheetFormatPr baseColWidth="10" defaultRowHeight="12.75"/>
  <cols>
    <col min="1" max="1" width="11.85546875" style="103" bestFit="1" customWidth="1"/>
    <col min="2" max="97" width="11.42578125" style="103"/>
    <col min="98" max="16384" width="11.42578125" style="134"/>
  </cols>
  <sheetData>
    <row r="1" spans="1:16382">
      <c r="A1" s="200"/>
    </row>
    <row r="2" spans="1:16382"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/>
      <c r="CC2" s="201"/>
      <c r="CD2" s="201"/>
      <c r="CE2" s="201"/>
      <c r="CF2" s="201"/>
      <c r="CG2" s="201"/>
      <c r="CH2" s="201"/>
      <c r="CI2" s="201"/>
      <c r="CJ2" s="201"/>
      <c r="CK2" s="201"/>
      <c r="CL2" s="201"/>
      <c r="CM2" s="201"/>
      <c r="CN2" s="201"/>
      <c r="CO2" s="201"/>
      <c r="CP2" s="201"/>
      <c r="CQ2" s="201"/>
      <c r="CR2" s="201"/>
      <c r="CS2" s="201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  <c r="HF2" s="135"/>
      <c r="HG2" s="135"/>
      <c r="HH2" s="135"/>
      <c r="HI2" s="135"/>
      <c r="HJ2" s="135"/>
      <c r="HK2" s="135"/>
      <c r="HL2" s="135"/>
      <c r="HM2" s="135"/>
      <c r="HN2" s="135"/>
      <c r="HO2" s="135"/>
      <c r="HP2" s="135"/>
      <c r="HQ2" s="135"/>
      <c r="HR2" s="135"/>
      <c r="HS2" s="135"/>
      <c r="HT2" s="135"/>
      <c r="HU2" s="135"/>
      <c r="HV2" s="135"/>
      <c r="HW2" s="135"/>
      <c r="HX2" s="135"/>
      <c r="HY2" s="135"/>
      <c r="HZ2" s="135"/>
      <c r="IA2" s="135"/>
      <c r="IB2" s="135"/>
      <c r="IC2" s="135"/>
      <c r="ID2" s="135"/>
      <c r="IE2" s="135"/>
      <c r="IF2" s="135"/>
      <c r="IG2" s="135"/>
      <c r="IH2" s="135"/>
      <c r="II2" s="135"/>
      <c r="IJ2" s="135"/>
      <c r="IK2" s="135"/>
      <c r="IL2" s="135"/>
      <c r="IM2" s="135"/>
      <c r="IN2" s="135"/>
      <c r="IO2" s="135"/>
      <c r="IP2" s="135"/>
      <c r="IQ2" s="135"/>
      <c r="IR2" s="135"/>
      <c r="IS2" s="135"/>
      <c r="IT2" s="135"/>
      <c r="IU2" s="135"/>
      <c r="IV2" s="135"/>
      <c r="IW2" s="135"/>
      <c r="IX2" s="135"/>
      <c r="IY2" s="135"/>
      <c r="IZ2" s="135"/>
      <c r="JA2" s="135"/>
      <c r="JB2" s="135"/>
      <c r="JC2" s="135"/>
      <c r="JD2" s="135"/>
      <c r="JE2" s="135"/>
      <c r="JF2" s="135"/>
      <c r="JG2" s="135"/>
      <c r="JH2" s="135"/>
      <c r="JI2" s="135"/>
      <c r="JJ2" s="135"/>
      <c r="JK2" s="135"/>
      <c r="JL2" s="135"/>
      <c r="JM2" s="135"/>
      <c r="JN2" s="135"/>
      <c r="JO2" s="135"/>
      <c r="JP2" s="135"/>
      <c r="JQ2" s="135"/>
      <c r="JR2" s="135"/>
      <c r="JS2" s="135"/>
      <c r="JT2" s="135"/>
      <c r="JU2" s="135"/>
      <c r="JV2" s="135"/>
      <c r="JW2" s="135"/>
      <c r="JX2" s="135"/>
      <c r="JY2" s="135"/>
      <c r="JZ2" s="135"/>
      <c r="KA2" s="135"/>
      <c r="KB2" s="135"/>
      <c r="KC2" s="135"/>
      <c r="KD2" s="135"/>
      <c r="KE2" s="135"/>
      <c r="KF2" s="135"/>
      <c r="KG2" s="135"/>
      <c r="KH2" s="135"/>
      <c r="KI2" s="135"/>
      <c r="KJ2" s="135"/>
      <c r="KK2" s="135"/>
      <c r="KL2" s="135"/>
      <c r="KM2" s="135"/>
      <c r="KN2" s="135"/>
      <c r="KO2" s="135"/>
      <c r="KP2" s="135"/>
      <c r="KQ2" s="135"/>
      <c r="KR2" s="135"/>
      <c r="KS2" s="135"/>
      <c r="KT2" s="135"/>
      <c r="KU2" s="135"/>
      <c r="KV2" s="135"/>
      <c r="KW2" s="135"/>
      <c r="KX2" s="135"/>
      <c r="KY2" s="135"/>
      <c r="KZ2" s="135"/>
      <c r="LA2" s="135"/>
      <c r="LB2" s="135"/>
      <c r="LC2" s="135"/>
      <c r="LD2" s="135"/>
      <c r="LE2" s="135"/>
      <c r="LF2" s="135"/>
      <c r="LG2" s="135"/>
      <c r="LH2" s="135"/>
      <c r="LI2" s="135"/>
      <c r="LJ2" s="135"/>
      <c r="LK2" s="135"/>
      <c r="LL2" s="135"/>
      <c r="LM2" s="135"/>
      <c r="LN2" s="135"/>
      <c r="LO2" s="135"/>
      <c r="LP2" s="135"/>
      <c r="LQ2" s="135"/>
      <c r="LR2" s="135"/>
      <c r="LS2" s="135"/>
      <c r="LT2" s="135"/>
      <c r="LU2" s="135"/>
      <c r="LV2" s="135"/>
      <c r="LW2" s="135"/>
      <c r="LX2" s="135"/>
      <c r="LY2" s="135"/>
      <c r="LZ2" s="135"/>
      <c r="MA2" s="135"/>
      <c r="MB2" s="135"/>
      <c r="MC2" s="135"/>
      <c r="MD2" s="135"/>
      <c r="ME2" s="135"/>
      <c r="MF2" s="135"/>
      <c r="MG2" s="135"/>
      <c r="MH2" s="135"/>
      <c r="MI2" s="135"/>
      <c r="MJ2" s="135"/>
      <c r="MK2" s="135"/>
      <c r="ML2" s="135"/>
      <c r="MM2" s="135"/>
      <c r="MN2" s="135"/>
      <c r="MO2" s="135"/>
      <c r="MP2" s="135"/>
      <c r="MQ2" s="135"/>
      <c r="MR2" s="135"/>
      <c r="MS2" s="135"/>
      <c r="MT2" s="135"/>
      <c r="MU2" s="135"/>
      <c r="MV2" s="135"/>
      <c r="MW2" s="135"/>
      <c r="MX2" s="135"/>
      <c r="MY2" s="135"/>
      <c r="MZ2" s="135"/>
      <c r="NA2" s="135"/>
      <c r="NB2" s="135"/>
      <c r="NC2" s="135"/>
      <c r="ND2" s="135"/>
      <c r="NE2" s="135"/>
      <c r="NF2" s="135"/>
      <c r="NG2" s="135"/>
      <c r="NH2" s="135"/>
      <c r="NI2" s="135"/>
      <c r="NJ2" s="135"/>
      <c r="NK2" s="135"/>
      <c r="NL2" s="135"/>
      <c r="NM2" s="135"/>
      <c r="NN2" s="135"/>
      <c r="NO2" s="135"/>
      <c r="NP2" s="135"/>
      <c r="NQ2" s="135"/>
      <c r="NR2" s="135"/>
      <c r="NS2" s="135"/>
      <c r="NT2" s="135"/>
      <c r="NU2" s="135"/>
      <c r="NV2" s="135"/>
      <c r="NW2" s="135"/>
      <c r="NX2" s="135"/>
      <c r="NY2" s="135"/>
      <c r="NZ2" s="135"/>
      <c r="OA2" s="135"/>
      <c r="OB2" s="135"/>
      <c r="OC2" s="135"/>
      <c r="OD2" s="135"/>
      <c r="OE2" s="135"/>
      <c r="OF2" s="135"/>
      <c r="OG2" s="135"/>
      <c r="OH2" s="135"/>
      <c r="OI2" s="135"/>
      <c r="OJ2" s="135"/>
      <c r="OK2" s="135"/>
      <c r="OL2" s="135"/>
      <c r="OM2" s="135"/>
      <c r="ON2" s="135"/>
      <c r="OO2" s="135"/>
      <c r="OP2" s="135"/>
      <c r="OQ2" s="135"/>
      <c r="OR2" s="135"/>
      <c r="OS2" s="135"/>
      <c r="OT2" s="135"/>
      <c r="OU2" s="135"/>
      <c r="OV2" s="135"/>
      <c r="OW2" s="135"/>
      <c r="OX2" s="135"/>
      <c r="OY2" s="135"/>
      <c r="OZ2" s="135"/>
      <c r="PA2" s="135"/>
      <c r="PB2" s="135"/>
      <c r="PC2" s="135"/>
      <c r="PD2" s="135"/>
      <c r="PE2" s="135"/>
      <c r="PF2" s="135"/>
      <c r="PG2" s="135"/>
      <c r="PH2" s="135"/>
      <c r="PI2" s="135"/>
      <c r="PJ2" s="135"/>
      <c r="PK2" s="135"/>
      <c r="PL2" s="135"/>
      <c r="PM2" s="135"/>
      <c r="PN2" s="135"/>
      <c r="PO2" s="135"/>
      <c r="PP2" s="135"/>
      <c r="PQ2" s="135"/>
      <c r="PR2" s="135"/>
      <c r="PS2" s="135"/>
      <c r="PT2" s="135"/>
      <c r="PU2" s="135"/>
      <c r="PV2" s="135"/>
      <c r="PW2" s="135"/>
      <c r="PX2" s="135"/>
      <c r="PY2" s="135"/>
      <c r="PZ2" s="135"/>
      <c r="QA2" s="135"/>
      <c r="QB2" s="135"/>
      <c r="QC2" s="135"/>
      <c r="QD2" s="135"/>
      <c r="QE2" s="135"/>
      <c r="QF2" s="135"/>
      <c r="QG2" s="135"/>
      <c r="QH2" s="135"/>
      <c r="QI2" s="135"/>
      <c r="QJ2" s="135"/>
      <c r="QK2" s="135"/>
      <c r="QL2" s="135"/>
      <c r="QM2" s="135"/>
      <c r="QN2" s="135"/>
      <c r="QO2" s="135"/>
      <c r="QP2" s="135"/>
      <c r="QQ2" s="135"/>
      <c r="QR2" s="135"/>
      <c r="QS2" s="135"/>
      <c r="QT2" s="135"/>
      <c r="QU2" s="135"/>
      <c r="QV2" s="135"/>
      <c r="QW2" s="135"/>
      <c r="QX2" s="135"/>
      <c r="QY2" s="135"/>
      <c r="QZ2" s="135"/>
      <c r="RA2" s="135"/>
      <c r="RB2" s="135"/>
      <c r="RC2" s="135"/>
      <c r="RD2" s="135"/>
      <c r="RE2" s="135"/>
      <c r="RF2" s="135"/>
      <c r="RG2" s="135"/>
      <c r="RH2" s="135"/>
      <c r="RI2" s="135"/>
      <c r="RJ2" s="135"/>
      <c r="RK2" s="135"/>
      <c r="RL2" s="135"/>
      <c r="RM2" s="135"/>
      <c r="RN2" s="135"/>
      <c r="RO2" s="135"/>
      <c r="RP2" s="135"/>
      <c r="RQ2" s="135"/>
      <c r="RR2" s="135"/>
      <c r="RS2" s="135"/>
      <c r="RT2" s="135"/>
      <c r="RU2" s="135"/>
      <c r="RV2" s="135"/>
      <c r="RW2" s="135"/>
      <c r="RX2" s="135"/>
      <c r="RY2" s="135"/>
      <c r="RZ2" s="135"/>
      <c r="SA2" s="135"/>
      <c r="SB2" s="135"/>
      <c r="SC2" s="135"/>
      <c r="SD2" s="135"/>
      <c r="SE2" s="135"/>
      <c r="SF2" s="135"/>
      <c r="SG2" s="135"/>
      <c r="SH2" s="135"/>
      <c r="SI2" s="135"/>
      <c r="SJ2" s="135"/>
      <c r="SK2" s="135"/>
      <c r="SL2" s="135"/>
      <c r="SM2" s="135"/>
      <c r="SN2" s="135"/>
      <c r="SO2" s="135"/>
      <c r="SP2" s="135"/>
      <c r="SQ2" s="135"/>
      <c r="SR2" s="135"/>
      <c r="SS2" s="135"/>
      <c r="ST2" s="135"/>
      <c r="SU2" s="135"/>
      <c r="SV2" s="135"/>
      <c r="SW2" s="135"/>
      <c r="SX2" s="135"/>
      <c r="SY2" s="135"/>
      <c r="SZ2" s="135"/>
      <c r="TA2" s="135"/>
      <c r="TB2" s="135"/>
      <c r="TC2" s="135"/>
      <c r="TD2" s="135"/>
      <c r="TE2" s="135"/>
      <c r="TF2" s="135"/>
      <c r="TG2" s="135"/>
      <c r="TH2" s="135"/>
      <c r="TI2" s="135"/>
      <c r="TJ2" s="135"/>
      <c r="TK2" s="135"/>
      <c r="TL2" s="135"/>
      <c r="TM2" s="135"/>
      <c r="TN2" s="135"/>
      <c r="TO2" s="135"/>
      <c r="TP2" s="135"/>
      <c r="TQ2" s="135"/>
      <c r="TR2" s="135"/>
      <c r="TS2" s="135"/>
      <c r="TT2" s="135"/>
      <c r="TU2" s="135"/>
      <c r="TV2" s="135"/>
      <c r="TW2" s="135"/>
      <c r="TX2" s="135"/>
      <c r="TY2" s="135"/>
      <c r="TZ2" s="135"/>
      <c r="UA2" s="135"/>
      <c r="UB2" s="135"/>
      <c r="UC2" s="135"/>
      <c r="UD2" s="135"/>
      <c r="UE2" s="135"/>
      <c r="UF2" s="135"/>
      <c r="UG2" s="135"/>
      <c r="UH2" s="135"/>
      <c r="UI2" s="135"/>
      <c r="UJ2" s="135"/>
      <c r="UK2" s="135"/>
      <c r="UL2" s="135"/>
      <c r="UM2" s="135"/>
      <c r="UN2" s="135"/>
      <c r="UO2" s="135"/>
      <c r="UP2" s="135"/>
      <c r="UQ2" s="135"/>
      <c r="UR2" s="135"/>
      <c r="US2" s="135"/>
      <c r="UT2" s="135"/>
      <c r="UU2" s="135"/>
      <c r="UV2" s="135"/>
      <c r="UW2" s="135"/>
      <c r="UX2" s="135"/>
      <c r="UY2" s="135"/>
      <c r="UZ2" s="135"/>
      <c r="VA2" s="135"/>
      <c r="VB2" s="135"/>
      <c r="VC2" s="135"/>
      <c r="VD2" s="135"/>
      <c r="VE2" s="135"/>
      <c r="VF2" s="135"/>
      <c r="VG2" s="135"/>
      <c r="VH2" s="135"/>
      <c r="VI2" s="135"/>
      <c r="VJ2" s="135"/>
      <c r="VK2" s="135"/>
      <c r="VL2" s="135"/>
      <c r="VM2" s="135"/>
      <c r="VN2" s="135"/>
      <c r="VO2" s="135"/>
      <c r="VP2" s="135"/>
      <c r="VQ2" s="135"/>
      <c r="VR2" s="135"/>
      <c r="VS2" s="135"/>
      <c r="VT2" s="135"/>
      <c r="VU2" s="135"/>
      <c r="VV2" s="135"/>
      <c r="VW2" s="135"/>
      <c r="VX2" s="135"/>
      <c r="VY2" s="135"/>
      <c r="VZ2" s="135"/>
      <c r="WA2" s="135"/>
      <c r="WB2" s="135"/>
      <c r="WC2" s="135"/>
      <c r="WD2" s="135"/>
      <c r="WE2" s="135"/>
      <c r="WF2" s="135"/>
      <c r="WG2" s="135"/>
      <c r="WH2" s="135"/>
      <c r="WI2" s="135"/>
      <c r="WJ2" s="135"/>
      <c r="WK2" s="135"/>
      <c r="WL2" s="135"/>
      <c r="WM2" s="135"/>
      <c r="WN2" s="135"/>
      <c r="WO2" s="135"/>
      <c r="WP2" s="135"/>
      <c r="WQ2" s="135"/>
      <c r="WR2" s="135"/>
      <c r="WS2" s="135"/>
      <c r="WT2" s="135"/>
      <c r="WU2" s="135"/>
      <c r="WV2" s="135"/>
      <c r="WW2" s="135"/>
      <c r="WX2" s="135"/>
      <c r="WY2" s="135"/>
      <c r="WZ2" s="135"/>
      <c r="XA2" s="135"/>
      <c r="XB2" s="135"/>
      <c r="XC2" s="135"/>
      <c r="XD2" s="135"/>
      <c r="XE2" s="135"/>
      <c r="XF2" s="135"/>
      <c r="XG2" s="135"/>
      <c r="XH2" s="135"/>
      <c r="XI2" s="135"/>
      <c r="XJ2" s="135"/>
      <c r="XK2" s="135"/>
      <c r="XL2" s="135"/>
      <c r="XM2" s="135"/>
      <c r="XN2" s="135"/>
      <c r="XO2" s="135"/>
      <c r="XP2" s="135"/>
      <c r="XQ2" s="135"/>
      <c r="XR2" s="135"/>
      <c r="XS2" s="135"/>
      <c r="XT2" s="135"/>
      <c r="XU2" s="135"/>
      <c r="XV2" s="135"/>
      <c r="XW2" s="135"/>
      <c r="XX2" s="135"/>
      <c r="XY2" s="135"/>
      <c r="XZ2" s="135"/>
      <c r="YA2" s="135"/>
      <c r="YB2" s="135"/>
      <c r="YC2" s="135"/>
      <c r="YD2" s="135"/>
      <c r="YE2" s="135"/>
      <c r="YF2" s="135"/>
      <c r="YG2" s="135"/>
      <c r="YH2" s="135"/>
      <c r="YI2" s="135"/>
      <c r="YJ2" s="135"/>
      <c r="YK2" s="135"/>
      <c r="YL2" s="135"/>
      <c r="YM2" s="135"/>
      <c r="YN2" s="135"/>
      <c r="YO2" s="135"/>
      <c r="YP2" s="135"/>
      <c r="YQ2" s="135"/>
      <c r="YR2" s="135"/>
      <c r="YS2" s="135"/>
      <c r="YT2" s="135"/>
      <c r="YU2" s="135"/>
      <c r="YV2" s="135"/>
      <c r="YW2" s="135"/>
      <c r="YX2" s="135"/>
      <c r="YY2" s="135"/>
      <c r="YZ2" s="135"/>
      <c r="ZA2" s="135"/>
      <c r="ZB2" s="135"/>
      <c r="ZC2" s="135"/>
      <c r="ZD2" s="135"/>
      <c r="ZE2" s="135"/>
      <c r="ZF2" s="135"/>
      <c r="ZG2" s="135"/>
      <c r="ZH2" s="135"/>
      <c r="ZI2" s="135"/>
      <c r="ZJ2" s="135"/>
      <c r="ZK2" s="135"/>
      <c r="ZL2" s="135"/>
      <c r="ZM2" s="135"/>
      <c r="ZN2" s="135"/>
      <c r="ZO2" s="135"/>
      <c r="ZP2" s="135"/>
      <c r="ZQ2" s="135"/>
      <c r="ZR2" s="135"/>
      <c r="ZS2" s="135"/>
      <c r="ZT2" s="135"/>
      <c r="ZU2" s="135"/>
      <c r="ZV2" s="135"/>
      <c r="ZW2" s="135"/>
      <c r="ZX2" s="135"/>
      <c r="ZY2" s="135"/>
      <c r="ZZ2" s="135"/>
      <c r="AAA2" s="135"/>
      <c r="AAB2" s="135"/>
      <c r="AAC2" s="135"/>
      <c r="AAD2" s="135"/>
      <c r="AAE2" s="135"/>
      <c r="AAF2" s="135"/>
      <c r="AAG2" s="135"/>
      <c r="AAH2" s="135"/>
      <c r="AAI2" s="135"/>
      <c r="AAJ2" s="135"/>
      <c r="AAK2" s="135"/>
      <c r="AAL2" s="135"/>
      <c r="AAM2" s="135"/>
      <c r="AAN2" s="135"/>
      <c r="AAO2" s="135"/>
      <c r="AAP2" s="135"/>
      <c r="AAQ2" s="135"/>
      <c r="AAR2" s="135"/>
      <c r="AAS2" s="135"/>
      <c r="AAT2" s="135"/>
      <c r="AAU2" s="135"/>
      <c r="AAV2" s="135"/>
      <c r="AAW2" s="135"/>
      <c r="AAX2" s="135"/>
      <c r="AAY2" s="135"/>
      <c r="AAZ2" s="135"/>
      <c r="ABA2" s="135"/>
      <c r="ABB2" s="135"/>
      <c r="ABC2" s="135"/>
      <c r="ABD2" s="135"/>
      <c r="ABE2" s="135"/>
      <c r="ABF2" s="135"/>
      <c r="ABG2" s="135"/>
      <c r="ABH2" s="135"/>
      <c r="ABI2" s="135"/>
      <c r="ABJ2" s="135"/>
      <c r="ABK2" s="135"/>
      <c r="ABL2" s="135"/>
      <c r="ABM2" s="135"/>
      <c r="ABN2" s="135"/>
      <c r="ABO2" s="135"/>
      <c r="ABP2" s="135"/>
      <c r="ABQ2" s="135"/>
      <c r="ABR2" s="135"/>
      <c r="ABS2" s="135"/>
      <c r="ABT2" s="135"/>
      <c r="ABU2" s="135"/>
      <c r="ABV2" s="135"/>
      <c r="ABW2" s="135"/>
      <c r="ABX2" s="135"/>
      <c r="ABY2" s="135"/>
      <c r="ABZ2" s="135"/>
      <c r="ACA2" s="135"/>
      <c r="ACB2" s="135"/>
      <c r="ACC2" s="135"/>
      <c r="ACD2" s="135"/>
      <c r="ACE2" s="135"/>
      <c r="ACF2" s="135"/>
      <c r="ACG2" s="135"/>
      <c r="ACH2" s="135"/>
      <c r="ACI2" s="135"/>
      <c r="ACJ2" s="135"/>
      <c r="ACK2" s="135"/>
      <c r="ACL2" s="135"/>
      <c r="ACM2" s="135"/>
      <c r="ACN2" s="135"/>
      <c r="ACO2" s="135"/>
      <c r="ACP2" s="135"/>
      <c r="ACQ2" s="135"/>
      <c r="ACR2" s="135"/>
      <c r="ACS2" s="135"/>
      <c r="ACT2" s="135"/>
      <c r="ACU2" s="135"/>
      <c r="ACV2" s="135"/>
      <c r="ACW2" s="135"/>
      <c r="ACX2" s="135"/>
      <c r="ACY2" s="135"/>
      <c r="ACZ2" s="135"/>
      <c r="ADA2" s="135"/>
      <c r="ADB2" s="135"/>
      <c r="ADC2" s="135"/>
      <c r="ADD2" s="135"/>
      <c r="ADE2" s="135"/>
      <c r="ADF2" s="135"/>
      <c r="ADG2" s="135"/>
      <c r="ADH2" s="135"/>
      <c r="ADI2" s="135"/>
      <c r="ADJ2" s="135"/>
      <c r="ADK2" s="135"/>
      <c r="ADL2" s="135"/>
      <c r="ADM2" s="135"/>
      <c r="ADN2" s="135"/>
      <c r="ADO2" s="135"/>
      <c r="ADP2" s="135"/>
      <c r="ADQ2" s="135"/>
      <c r="ADR2" s="135"/>
      <c r="ADS2" s="135"/>
      <c r="ADT2" s="135"/>
      <c r="ADU2" s="135"/>
      <c r="ADV2" s="135"/>
      <c r="ADW2" s="135"/>
      <c r="ADX2" s="135"/>
      <c r="ADY2" s="135"/>
      <c r="ADZ2" s="135"/>
      <c r="AEA2" s="135"/>
      <c r="AEB2" s="135"/>
      <c r="AEC2" s="135"/>
      <c r="AED2" s="135"/>
      <c r="AEE2" s="135"/>
      <c r="AEF2" s="135"/>
      <c r="AEG2" s="135"/>
      <c r="AEH2" s="135"/>
      <c r="AEI2" s="135"/>
      <c r="AEJ2" s="135"/>
      <c r="AEK2" s="135"/>
      <c r="AEL2" s="135"/>
      <c r="AEM2" s="135"/>
      <c r="AEN2" s="135"/>
      <c r="AEO2" s="135"/>
      <c r="AEP2" s="135"/>
      <c r="AEQ2" s="135"/>
      <c r="AER2" s="135"/>
      <c r="AES2" s="135"/>
      <c r="AET2" s="135"/>
      <c r="AEU2" s="135"/>
      <c r="AEV2" s="135"/>
      <c r="AEW2" s="135"/>
      <c r="AEX2" s="135"/>
      <c r="AEY2" s="135"/>
      <c r="AEZ2" s="135"/>
      <c r="AFA2" s="135"/>
      <c r="AFB2" s="135"/>
      <c r="AFC2" s="135"/>
      <c r="AFD2" s="135"/>
      <c r="AFE2" s="135"/>
      <c r="AFF2" s="135"/>
      <c r="AFG2" s="135"/>
      <c r="AFH2" s="135"/>
      <c r="AFI2" s="135"/>
      <c r="AFJ2" s="135"/>
      <c r="AFK2" s="135"/>
      <c r="AFL2" s="135"/>
      <c r="AFM2" s="135"/>
      <c r="AFN2" s="135"/>
      <c r="AFO2" s="135"/>
      <c r="AFP2" s="135"/>
      <c r="AFQ2" s="135"/>
      <c r="AFR2" s="135"/>
      <c r="AFS2" s="135"/>
      <c r="AFT2" s="135"/>
      <c r="AFU2" s="135"/>
      <c r="AFV2" s="135"/>
      <c r="AFW2" s="135"/>
      <c r="AFX2" s="135"/>
      <c r="AFY2" s="135"/>
      <c r="AFZ2" s="135"/>
      <c r="AGA2" s="135"/>
      <c r="AGB2" s="135"/>
      <c r="AGC2" s="135"/>
      <c r="AGD2" s="135"/>
      <c r="AGE2" s="135"/>
      <c r="AGF2" s="135"/>
      <c r="AGG2" s="135"/>
      <c r="AGH2" s="135"/>
      <c r="AGI2" s="135"/>
      <c r="AGJ2" s="135"/>
      <c r="AGK2" s="135"/>
      <c r="AGL2" s="135"/>
      <c r="AGM2" s="135"/>
      <c r="AGN2" s="135"/>
      <c r="AGO2" s="135"/>
      <c r="AGP2" s="135"/>
      <c r="AGQ2" s="135"/>
      <c r="AGR2" s="135"/>
      <c r="AGS2" s="135"/>
      <c r="AGT2" s="135"/>
      <c r="AGU2" s="135"/>
      <c r="AGV2" s="135"/>
      <c r="AGW2" s="135"/>
      <c r="AGX2" s="135"/>
      <c r="AGY2" s="135"/>
      <c r="AGZ2" s="135"/>
      <c r="AHA2" s="135"/>
      <c r="AHB2" s="135"/>
      <c r="AHC2" s="135"/>
      <c r="AHD2" s="135"/>
      <c r="AHE2" s="135"/>
      <c r="AHF2" s="135"/>
      <c r="AHG2" s="135"/>
      <c r="AHH2" s="135"/>
      <c r="AHI2" s="135"/>
      <c r="AHJ2" s="135"/>
      <c r="AHK2" s="135"/>
      <c r="AHL2" s="135"/>
      <c r="AHM2" s="135"/>
      <c r="AHN2" s="135"/>
      <c r="AHO2" s="135"/>
      <c r="AHP2" s="135"/>
      <c r="AHQ2" s="135"/>
      <c r="AHR2" s="135"/>
      <c r="AHS2" s="135"/>
      <c r="AHT2" s="135"/>
      <c r="AHU2" s="135"/>
      <c r="AHV2" s="135"/>
      <c r="AHW2" s="135"/>
      <c r="AHX2" s="135"/>
      <c r="AHY2" s="135"/>
      <c r="AHZ2" s="135"/>
      <c r="AIA2" s="135"/>
      <c r="AIB2" s="135"/>
      <c r="AIC2" s="135"/>
      <c r="AID2" s="135"/>
      <c r="AIE2" s="135"/>
      <c r="AIF2" s="135"/>
      <c r="AIG2" s="135"/>
      <c r="AIH2" s="135"/>
      <c r="AII2" s="135"/>
      <c r="AIJ2" s="135"/>
      <c r="AIK2" s="135"/>
      <c r="AIL2" s="135"/>
      <c r="AIM2" s="135"/>
      <c r="AIN2" s="135"/>
      <c r="AIO2" s="135"/>
      <c r="AIP2" s="135"/>
      <c r="AIQ2" s="135"/>
      <c r="AIR2" s="135"/>
      <c r="AIS2" s="135"/>
      <c r="AIT2" s="135"/>
      <c r="AIU2" s="135"/>
      <c r="AIV2" s="135"/>
      <c r="AIW2" s="135"/>
      <c r="AIX2" s="135"/>
      <c r="AIY2" s="135"/>
      <c r="AIZ2" s="135"/>
      <c r="AJA2" s="135"/>
      <c r="AJB2" s="135"/>
      <c r="AJC2" s="135"/>
      <c r="AJD2" s="135"/>
      <c r="AJE2" s="135"/>
      <c r="AJF2" s="135"/>
      <c r="AJG2" s="135"/>
      <c r="AJH2" s="135"/>
      <c r="AJI2" s="135"/>
      <c r="AJJ2" s="135"/>
      <c r="AJK2" s="135"/>
      <c r="AJL2" s="135"/>
      <c r="AJM2" s="135"/>
      <c r="AJN2" s="135"/>
      <c r="AJO2" s="135"/>
      <c r="AJP2" s="135"/>
      <c r="AJQ2" s="135"/>
      <c r="AJR2" s="135"/>
      <c r="AJS2" s="135"/>
      <c r="AJT2" s="135"/>
      <c r="AJU2" s="135"/>
      <c r="AJV2" s="135"/>
      <c r="AJW2" s="135"/>
      <c r="AJX2" s="135"/>
      <c r="AJY2" s="135"/>
      <c r="AJZ2" s="135"/>
      <c r="AKA2" s="135"/>
      <c r="AKB2" s="135"/>
      <c r="AKC2" s="135"/>
      <c r="AKD2" s="135"/>
      <c r="AKE2" s="135"/>
      <c r="AKF2" s="135"/>
      <c r="AKG2" s="135"/>
      <c r="AKH2" s="135"/>
      <c r="AKI2" s="135"/>
      <c r="AKJ2" s="135"/>
      <c r="AKK2" s="135"/>
      <c r="AKL2" s="135"/>
      <c r="AKM2" s="135"/>
      <c r="AKN2" s="135"/>
      <c r="AKO2" s="135"/>
      <c r="AKP2" s="135"/>
      <c r="AKQ2" s="135"/>
      <c r="AKR2" s="135"/>
      <c r="AKS2" s="135"/>
      <c r="AKT2" s="135"/>
      <c r="AKU2" s="135"/>
      <c r="AKV2" s="135"/>
      <c r="AKW2" s="135"/>
      <c r="AKX2" s="135"/>
      <c r="AKY2" s="135"/>
      <c r="AKZ2" s="135"/>
      <c r="ALA2" s="135"/>
      <c r="ALB2" s="135"/>
      <c r="ALC2" s="135"/>
      <c r="ALD2" s="135"/>
      <c r="ALE2" s="135"/>
      <c r="ALF2" s="135"/>
      <c r="ALG2" s="135"/>
      <c r="ALH2" s="135"/>
      <c r="ALI2" s="135"/>
      <c r="ALJ2" s="135"/>
      <c r="ALK2" s="135"/>
      <c r="ALL2" s="135"/>
      <c r="ALM2" s="135"/>
      <c r="ALN2" s="135"/>
      <c r="ALO2" s="135"/>
      <c r="ALP2" s="135"/>
      <c r="ALQ2" s="135"/>
      <c r="ALR2" s="135"/>
      <c r="ALS2" s="135"/>
      <c r="ALT2" s="135"/>
      <c r="ALU2" s="135"/>
      <c r="ALV2" s="135"/>
      <c r="ALW2" s="135"/>
      <c r="ALX2" s="135"/>
      <c r="ALY2" s="135"/>
      <c r="ALZ2" s="135"/>
      <c r="AMA2" s="135"/>
      <c r="AMB2" s="135"/>
      <c r="AMC2" s="135"/>
      <c r="AMD2" s="135"/>
      <c r="AME2" s="135"/>
      <c r="AMF2" s="135"/>
      <c r="AMG2" s="135"/>
      <c r="AMH2" s="135"/>
      <c r="AMI2" s="135"/>
      <c r="AMJ2" s="135"/>
      <c r="AMK2" s="135"/>
      <c r="AML2" s="135"/>
      <c r="AMM2" s="135"/>
      <c r="AMN2" s="135"/>
      <c r="AMO2" s="135"/>
      <c r="AMP2" s="135"/>
      <c r="AMQ2" s="135"/>
      <c r="AMR2" s="135"/>
      <c r="AMS2" s="135"/>
      <c r="AMT2" s="135"/>
      <c r="AMU2" s="135"/>
      <c r="AMV2" s="135"/>
      <c r="AMW2" s="135"/>
      <c r="AMX2" s="135"/>
      <c r="AMY2" s="135"/>
      <c r="AMZ2" s="135"/>
      <c r="ANA2" s="135"/>
      <c r="ANB2" s="135"/>
      <c r="ANC2" s="135"/>
      <c r="AND2" s="135"/>
      <c r="ANE2" s="135"/>
      <c r="ANF2" s="135"/>
      <c r="ANG2" s="135"/>
      <c r="ANH2" s="135"/>
      <c r="ANI2" s="135"/>
      <c r="ANJ2" s="135"/>
      <c r="ANK2" s="135"/>
      <c r="ANL2" s="135"/>
      <c r="ANM2" s="135"/>
      <c r="ANN2" s="135"/>
      <c r="ANO2" s="135"/>
      <c r="ANP2" s="135"/>
      <c r="ANQ2" s="135"/>
      <c r="ANR2" s="135"/>
      <c r="ANS2" s="135"/>
      <c r="ANT2" s="135"/>
      <c r="ANU2" s="135"/>
      <c r="ANV2" s="135"/>
      <c r="ANW2" s="135"/>
      <c r="ANX2" s="135"/>
      <c r="ANY2" s="135"/>
      <c r="ANZ2" s="135"/>
      <c r="AOA2" s="135"/>
      <c r="AOB2" s="135"/>
      <c r="AOC2" s="135"/>
      <c r="AOD2" s="135"/>
      <c r="AOE2" s="135"/>
      <c r="AOF2" s="135"/>
      <c r="AOG2" s="135"/>
      <c r="AOH2" s="135"/>
      <c r="AOI2" s="135"/>
      <c r="AOJ2" s="135"/>
      <c r="AOK2" s="135"/>
      <c r="AOL2" s="135"/>
      <c r="AOM2" s="135"/>
      <c r="AON2" s="135"/>
      <c r="AOO2" s="135"/>
      <c r="AOP2" s="135"/>
      <c r="AOQ2" s="135"/>
      <c r="AOR2" s="135"/>
      <c r="AOS2" s="135"/>
      <c r="AOT2" s="135"/>
      <c r="AOU2" s="135"/>
      <c r="AOV2" s="135"/>
      <c r="AOW2" s="135"/>
      <c r="AOX2" s="135"/>
      <c r="AOY2" s="135"/>
      <c r="AOZ2" s="135"/>
      <c r="APA2" s="135"/>
      <c r="APB2" s="135"/>
      <c r="APC2" s="135"/>
      <c r="APD2" s="135"/>
      <c r="APE2" s="135"/>
      <c r="APF2" s="135"/>
      <c r="APG2" s="135"/>
      <c r="APH2" s="135"/>
      <c r="API2" s="135"/>
      <c r="APJ2" s="135"/>
      <c r="APK2" s="135"/>
      <c r="APL2" s="135"/>
      <c r="APM2" s="135"/>
      <c r="APN2" s="135"/>
      <c r="APO2" s="135"/>
      <c r="APP2" s="135"/>
      <c r="APQ2" s="135"/>
      <c r="APR2" s="135"/>
      <c r="APS2" s="135"/>
      <c r="APT2" s="135"/>
      <c r="APU2" s="135"/>
      <c r="APV2" s="135"/>
      <c r="APW2" s="135"/>
      <c r="APX2" s="135"/>
      <c r="APY2" s="135"/>
      <c r="APZ2" s="135"/>
      <c r="AQA2" s="135"/>
      <c r="AQB2" s="135"/>
      <c r="AQC2" s="135"/>
      <c r="AQD2" s="135"/>
      <c r="AQE2" s="135"/>
      <c r="AQF2" s="135"/>
      <c r="AQG2" s="135"/>
      <c r="AQH2" s="135"/>
      <c r="AQI2" s="135"/>
      <c r="AQJ2" s="135"/>
      <c r="AQK2" s="135"/>
      <c r="AQL2" s="135"/>
      <c r="AQM2" s="135"/>
      <c r="AQN2" s="135"/>
      <c r="AQO2" s="135"/>
      <c r="AQP2" s="135"/>
      <c r="AQQ2" s="135"/>
      <c r="AQR2" s="135"/>
      <c r="AQS2" s="135"/>
      <c r="AQT2" s="135"/>
      <c r="AQU2" s="135"/>
      <c r="AQV2" s="135"/>
      <c r="AQW2" s="135"/>
      <c r="AQX2" s="135"/>
      <c r="AQY2" s="135"/>
      <c r="AQZ2" s="135"/>
      <c r="ARA2" s="135"/>
      <c r="ARB2" s="135"/>
      <c r="ARC2" s="135"/>
      <c r="ARD2" s="135"/>
      <c r="ARE2" s="135"/>
      <c r="ARF2" s="135"/>
      <c r="ARG2" s="135"/>
      <c r="ARH2" s="135"/>
      <c r="ARI2" s="135"/>
      <c r="ARJ2" s="135"/>
      <c r="ARK2" s="135"/>
      <c r="ARL2" s="135"/>
      <c r="ARM2" s="135"/>
      <c r="ARN2" s="135"/>
      <c r="ARO2" s="135"/>
      <c r="ARP2" s="135"/>
      <c r="ARQ2" s="135"/>
      <c r="ARR2" s="135"/>
      <c r="ARS2" s="135"/>
      <c r="ART2" s="135"/>
      <c r="ARU2" s="135"/>
      <c r="ARV2" s="135"/>
      <c r="ARW2" s="135"/>
      <c r="ARX2" s="135"/>
      <c r="ARY2" s="135"/>
      <c r="ARZ2" s="135"/>
      <c r="ASA2" s="135"/>
      <c r="ASB2" s="135"/>
      <c r="ASC2" s="135"/>
      <c r="ASD2" s="135"/>
      <c r="ASE2" s="135"/>
      <c r="ASF2" s="135"/>
      <c r="ASG2" s="135"/>
      <c r="ASH2" s="135"/>
      <c r="ASI2" s="135"/>
      <c r="ASJ2" s="135"/>
      <c r="ASK2" s="135"/>
      <c r="ASL2" s="135"/>
      <c r="ASM2" s="135"/>
      <c r="ASN2" s="135"/>
      <c r="ASO2" s="135"/>
      <c r="ASP2" s="135"/>
      <c r="ASQ2" s="135"/>
      <c r="ASR2" s="135"/>
      <c r="ASS2" s="135"/>
      <c r="AST2" s="135"/>
      <c r="ASU2" s="135"/>
      <c r="ASV2" s="135"/>
      <c r="ASW2" s="135"/>
      <c r="ASX2" s="135"/>
      <c r="ASY2" s="135"/>
      <c r="ASZ2" s="135"/>
      <c r="ATA2" s="135"/>
      <c r="ATB2" s="135"/>
      <c r="ATC2" s="135"/>
      <c r="ATD2" s="135"/>
      <c r="ATE2" s="135"/>
      <c r="ATF2" s="135"/>
      <c r="ATG2" s="135"/>
      <c r="ATH2" s="135"/>
      <c r="ATI2" s="135"/>
      <c r="ATJ2" s="135"/>
      <c r="ATK2" s="135"/>
      <c r="ATL2" s="135"/>
      <c r="ATM2" s="135"/>
      <c r="ATN2" s="135"/>
      <c r="ATO2" s="135"/>
      <c r="ATP2" s="135"/>
      <c r="ATQ2" s="135"/>
      <c r="ATR2" s="135"/>
      <c r="ATS2" s="135"/>
      <c r="ATT2" s="135"/>
      <c r="ATU2" s="135"/>
      <c r="ATV2" s="135"/>
      <c r="ATW2" s="135"/>
      <c r="ATX2" s="135"/>
      <c r="ATY2" s="135"/>
      <c r="ATZ2" s="135"/>
      <c r="AUA2" s="135"/>
      <c r="AUB2" s="135"/>
      <c r="AUC2" s="135"/>
      <c r="AUD2" s="135"/>
      <c r="AUE2" s="135"/>
      <c r="AUF2" s="135"/>
      <c r="AUG2" s="135"/>
      <c r="AUH2" s="135"/>
      <c r="AUI2" s="135"/>
      <c r="AUJ2" s="135"/>
      <c r="AUK2" s="135"/>
      <c r="AUL2" s="135"/>
      <c r="AUM2" s="135"/>
      <c r="AUN2" s="135"/>
      <c r="AUO2" s="135"/>
      <c r="AUP2" s="135"/>
      <c r="AUQ2" s="135"/>
      <c r="AUR2" s="135"/>
      <c r="AUS2" s="135"/>
      <c r="AUT2" s="135"/>
      <c r="AUU2" s="135"/>
      <c r="AUV2" s="135"/>
      <c r="AUW2" s="135"/>
      <c r="AUX2" s="135"/>
      <c r="AUY2" s="135"/>
      <c r="AUZ2" s="135"/>
      <c r="AVA2" s="135"/>
      <c r="AVB2" s="135"/>
      <c r="AVC2" s="135"/>
      <c r="AVD2" s="135"/>
      <c r="AVE2" s="135"/>
      <c r="AVF2" s="135"/>
      <c r="AVG2" s="135"/>
      <c r="AVH2" s="135"/>
      <c r="AVI2" s="135"/>
      <c r="AVJ2" s="135"/>
      <c r="AVK2" s="135"/>
      <c r="AVL2" s="135"/>
      <c r="AVM2" s="135"/>
      <c r="AVN2" s="135"/>
      <c r="AVO2" s="135"/>
      <c r="AVP2" s="135"/>
      <c r="AVQ2" s="135"/>
      <c r="AVR2" s="135"/>
      <c r="AVS2" s="135"/>
      <c r="AVT2" s="135"/>
      <c r="AVU2" s="135"/>
      <c r="AVV2" s="135"/>
      <c r="AVW2" s="135"/>
      <c r="AVX2" s="135"/>
      <c r="AVY2" s="135"/>
      <c r="AVZ2" s="135"/>
      <c r="AWA2" s="135"/>
      <c r="AWB2" s="135"/>
      <c r="AWC2" s="135"/>
      <c r="AWD2" s="135"/>
      <c r="AWE2" s="135"/>
      <c r="AWF2" s="135"/>
      <c r="AWG2" s="135"/>
      <c r="AWH2" s="135"/>
      <c r="AWI2" s="135"/>
      <c r="AWJ2" s="135"/>
      <c r="AWK2" s="135"/>
      <c r="AWL2" s="135"/>
      <c r="AWM2" s="135"/>
      <c r="AWN2" s="135"/>
      <c r="AWO2" s="135"/>
      <c r="AWP2" s="135"/>
      <c r="AWQ2" s="135"/>
      <c r="AWR2" s="135"/>
      <c r="AWS2" s="135"/>
      <c r="AWT2" s="135"/>
      <c r="AWU2" s="135"/>
      <c r="AWV2" s="135"/>
      <c r="AWW2" s="135"/>
      <c r="AWX2" s="135"/>
      <c r="AWY2" s="135"/>
      <c r="AWZ2" s="135"/>
      <c r="AXA2" s="135"/>
      <c r="AXB2" s="135"/>
      <c r="AXC2" s="135"/>
      <c r="AXD2" s="135"/>
      <c r="AXE2" s="135"/>
      <c r="AXF2" s="135"/>
      <c r="AXG2" s="135"/>
      <c r="AXH2" s="135"/>
      <c r="AXI2" s="135"/>
      <c r="AXJ2" s="135"/>
      <c r="AXK2" s="135"/>
      <c r="AXL2" s="135"/>
      <c r="AXM2" s="135"/>
      <c r="AXN2" s="135"/>
      <c r="AXO2" s="135"/>
      <c r="AXP2" s="135"/>
      <c r="AXQ2" s="135"/>
      <c r="AXR2" s="135"/>
      <c r="AXS2" s="135"/>
      <c r="AXT2" s="135"/>
      <c r="AXU2" s="135"/>
      <c r="AXV2" s="135"/>
      <c r="AXW2" s="135"/>
      <c r="AXX2" s="135"/>
      <c r="AXY2" s="135"/>
      <c r="AXZ2" s="135"/>
      <c r="AYA2" s="135"/>
      <c r="AYB2" s="135"/>
      <c r="AYC2" s="135"/>
      <c r="AYD2" s="135"/>
      <c r="AYE2" s="135"/>
      <c r="AYF2" s="135"/>
      <c r="AYG2" s="135"/>
      <c r="AYH2" s="135"/>
      <c r="AYI2" s="135"/>
      <c r="AYJ2" s="135"/>
      <c r="AYK2" s="135"/>
      <c r="AYL2" s="135"/>
      <c r="AYM2" s="135"/>
      <c r="AYN2" s="135"/>
      <c r="AYO2" s="135"/>
      <c r="AYP2" s="135"/>
      <c r="AYQ2" s="135"/>
      <c r="AYR2" s="135"/>
      <c r="AYS2" s="135"/>
      <c r="AYT2" s="135"/>
      <c r="AYU2" s="135"/>
      <c r="AYV2" s="135"/>
      <c r="AYW2" s="135"/>
      <c r="AYX2" s="135"/>
      <c r="AYY2" s="135"/>
      <c r="AYZ2" s="135"/>
      <c r="AZA2" s="135"/>
      <c r="AZB2" s="135"/>
      <c r="AZC2" s="135"/>
      <c r="AZD2" s="135"/>
      <c r="AZE2" s="135"/>
      <c r="AZF2" s="135"/>
      <c r="AZG2" s="135"/>
      <c r="AZH2" s="135"/>
      <c r="AZI2" s="135"/>
      <c r="AZJ2" s="135"/>
      <c r="AZK2" s="135"/>
      <c r="AZL2" s="135"/>
      <c r="AZM2" s="135"/>
      <c r="AZN2" s="135"/>
      <c r="AZO2" s="135"/>
      <c r="AZP2" s="135"/>
      <c r="AZQ2" s="135"/>
      <c r="AZR2" s="135"/>
      <c r="AZS2" s="135"/>
      <c r="AZT2" s="135"/>
      <c r="AZU2" s="135"/>
      <c r="AZV2" s="135"/>
      <c r="AZW2" s="135"/>
      <c r="AZX2" s="135"/>
      <c r="AZY2" s="135"/>
      <c r="AZZ2" s="135"/>
      <c r="BAA2" s="135"/>
      <c r="BAB2" s="135"/>
      <c r="BAC2" s="135"/>
      <c r="BAD2" s="135"/>
      <c r="BAE2" s="135"/>
      <c r="BAF2" s="135"/>
      <c r="BAG2" s="135"/>
      <c r="BAH2" s="135"/>
      <c r="BAI2" s="135"/>
      <c r="BAJ2" s="135"/>
      <c r="BAK2" s="135"/>
      <c r="BAL2" s="135"/>
      <c r="BAM2" s="135"/>
      <c r="BAN2" s="135"/>
      <c r="BAO2" s="135"/>
      <c r="BAP2" s="135"/>
      <c r="BAQ2" s="135"/>
      <c r="BAR2" s="135"/>
      <c r="BAS2" s="135"/>
      <c r="BAT2" s="135"/>
      <c r="BAU2" s="135"/>
      <c r="BAV2" s="135"/>
      <c r="BAW2" s="135"/>
      <c r="BAX2" s="135"/>
      <c r="BAY2" s="135"/>
      <c r="BAZ2" s="135"/>
      <c r="BBA2" s="135"/>
      <c r="BBB2" s="135"/>
      <c r="BBC2" s="135"/>
      <c r="BBD2" s="135"/>
      <c r="BBE2" s="135"/>
      <c r="BBF2" s="135"/>
      <c r="BBG2" s="135"/>
      <c r="BBH2" s="135"/>
      <c r="BBI2" s="135"/>
      <c r="BBJ2" s="135"/>
      <c r="BBK2" s="135"/>
      <c r="BBL2" s="135"/>
      <c r="BBM2" s="135"/>
      <c r="BBN2" s="135"/>
      <c r="BBO2" s="135"/>
      <c r="BBP2" s="135"/>
      <c r="BBQ2" s="135"/>
      <c r="BBR2" s="135"/>
      <c r="BBS2" s="135"/>
      <c r="BBT2" s="135"/>
      <c r="BBU2" s="135"/>
      <c r="BBV2" s="135"/>
      <c r="BBW2" s="135"/>
      <c r="BBX2" s="135"/>
      <c r="BBY2" s="135"/>
      <c r="BBZ2" s="135"/>
      <c r="BCA2" s="135"/>
      <c r="BCB2" s="135"/>
      <c r="BCC2" s="135"/>
      <c r="BCD2" s="135"/>
      <c r="BCE2" s="135"/>
      <c r="BCF2" s="135"/>
      <c r="BCG2" s="135"/>
      <c r="BCH2" s="135"/>
      <c r="BCI2" s="135"/>
      <c r="BCJ2" s="135"/>
      <c r="BCK2" s="135"/>
      <c r="BCL2" s="135"/>
      <c r="BCM2" s="135"/>
      <c r="BCN2" s="135"/>
      <c r="BCO2" s="135"/>
      <c r="BCP2" s="135"/>
      <c r="BCQ2" s="135"/>
      <c r="BCR2" s="135"/>
      <c r="BCS2" s="135"/>
      <c r="BCT2" s="135"/>
      <c r="BCU2" s="135"/>
      <c r="BCV2" s="135"/>
      <c r="BCW2" s="135"/>
      <c r="BCX2" s="135"/>
      <c r="BCY2" s="135"/>
      <c r="BCZ2" s="135"/>
      <c r="BDA2" s="135"/>
      <c r="BDB2" s="135"/>
      <c r="BDC2" s="135"/>
      <c r="BDD2" s="135"/>
      <c r="BDE2" s="135"/>
      <c r="BDF2" s="135"/>
      <c r="BDG2" s="135"/>
      <c r="BDH2" s="135"/>
      <c r="BDI2" s="135"/>
      <c r="BDJ2" s="135"/>
      <c r="BDK2" s="135"/>
      <c r="BDL2" s="135"/>
      <c r="BDM2" s="135"/>
      <c r="BDN2" s="135"/>
      <c r="BDO2" s="135"/>
      <c r="BDP2" s="135"/>
      <c r="BDQ2" s="135"/>
      <c r="BDR2" s="135"/>
      <c r="BDS2" s="135"/>
      <c r="BDT2" s="135"/>
      <c r="BDU2" s="135"/>
      <c r="BDV2" s="135"/>
      <c r="BDW2" s="135"/>
      <c r="BDX2" s="135"/>
      <c r="BDY2" s="135"/>
      <c r="BDZ2" s="135"/>
      <c r="BEA2" s="135"/>
      <c r="BEB2" s="135"/>
      <c r="BEC2" s="135"/>
      <c r="BED2" s="135"/>
      <c r="BEE2" s="135"/>
      <c r="BEF2" s="135"/>
      <c r="BEG2" s="135"/>
      <c r="BEH2" s="135"/>
      <c r="BEI2" s="135"/>
      <c r="BEJ2" s="135"/>
      <c r="BEK2" s="135"/>
      <c r="BEL2" s="135"/>
      <c r="BEM2" s="135"/>
      <c r="BEN2" s="135"/>
      <c r="BEO2" s="135"/>
      <c r="BEP2" s="135"/>
      <c r="BEQ2" s="135"/>
      <c r="BER2" s="135"/>
      <c r="BES2" s="135"/>
      <c r="BET2" s="135"/>
      <c r="BEU2" s="135"/>
      <c r="BEV2" s="135"/>
      <c r="BEW2" s="135"/>
      <c r="BEX2" s="135"/>
      <c r="BEY2" s="135"/>
      <c r="BEZ2" s="135"/>
      <c r="BFA2" s="135"/>
      <c r="BFB2" s="135"/>
      <c r="BFC2" s="135"/>
      <c r="BFD2" s="135"/>
      <c r="BFE2" s="135"/>
      <c r="BFF2" s="135"/>
      <c r="BFG2" s="135"/>
      <c r="BFH2" s="135"/>
      <c r="BFI2" s="135"/>
      <c r="BFJ2" s="135"/>
      <c r="BFK2" s="135"/>
      <c r="BFL2" s="135"/>
      <c r="BFM2" s="135"/>
      <c r="BFN2" s="135"/>
      <c r="BFO2" s="135"/>
      <c r="BFP2" s="135"/>
      <c r="BFQ2" s="135"/>
      <c r="BFR2" s="135"/>
      <c r="BFS2" s="135"/>
      <c r="BFT2" s="135"/>
      <c r="BFU2" s="135"/>
      <c r="BFV2" s="135"/>
      <c r="BFW2" s="135"/>
      <c r="BFX2" s="135"/>
      <c r="BFY2" s="135"/>
      <c r="BFZ2" s="135"/>
      <c r="BGA2" s="135"/>
      <c r="BGB2" s="135"/>
      <c r="BGC2" s="135"/>
      <c r="BGD2" s="135"/>
      <c r="BGE2" s="135"/>
      <c r="BGF2" s="135"/>
      <c r="BGG2" s="135"/>
      <c r="BGH2" s="135"/>
      <c r="BGI2" s="135"/>
      <c r="BGJ2" s="135"/>
      <c r="BGK2" s="135"/>
      <c r="BGL2" s="135"/>
      <c r="BGM2" s="135"/>
      <c r="BGN2" s="135"/>
      <c r="BGO2" s="135"/>
      <c r="BGP2" s="135"/>
      <c r="BGQ2" s="135"/>
      <c r="BGR2" s="135"/>
      <c r="BGS2" s="135"/>
      <c r="BGT2" s="135"/>
      <c r="BGU2" s="135"/>
      <c r="BGV2" s="135"/>
      <c r="BGW2" s="135"/>
      <c r="BGX2" s="135"/>
      <c r="BGY2" s="135"/>
      <c r="BGZ2" s="135"/>
      <c r="BHA2" s="135"/>
      <c r="BHB2" s="135"/>
      <c r="BHC2" s="135"/>
      <c r="BHD2" s="135"/>
      <c r="BHE2" s="135"/>
      <c r="BHF2" s="135"/>
      <c r="BHG2" s="135"/>
      <c r="BHH2" s="135"/>
      <c r="BHI2" s="135"/>
      <c r="BHJ2" s="135"/>
      <c r="BHK2" s="135"/>
      <c r="BHL2" s="135"/>
      <c r="BHM2" s="135"/>
      <c r="BHN2" s="135"/>
      <c r="BHO2" s="135"/>
      <c r="BHP2" s="135"/>
      <c r="BHQ2" s="135"/>
      <c r="BHR2" s="135"/>
      <c r="BHS2" s="135"/>
      <c r="BHT2" s="135"/>
      <c r="BHU2" s="135"/>
      <c r="BHV2" s="135"/>
      <c r="BHW2" s="135"/>
      <c r="BHX2" s="135"/>
      <c r="BHY2" s="135"/>
      <c r="BHZ2" s="135"/>
      <c r="BIA2" s="135"/>
      <c r="BIB2" s="135"/>
      <c r="BIC2" s="135"/>
      <c r="BID2" s="135"/>
      <c r="BIE2" s="135"/>
      <c r="BIF2" s="135"/>
      <c r="BIG2" s="135"/>
      <c r="BIH2" s="135"/>
      <c r="BII2" s="135"/>
      <c r="BIJ2" s="135"/>
      <c r="BIK2" s="135"/>
      <c r="BIL2" s="135"/>
      <c r="BIM2" s="135"/>
      <c r="BIN2" s="135"/>
      <c r="BIO2" s="135"/>
      <c r="BIP2" s="135"/>
      <c r="BIQ2" s="135"/>
      <c r="BIR2" s="135"/>
      <c r="BIS2" s="135"/>
      <c r="BIT2" s="135"/>
      <c r="BIU2" s="135"/>
      <c r="BIV2" s="135"/>
      <c r="BIW2" s="135"/>
      <c r="BIX2" s="135"/>
      <c r="BIY2" s="135"/>
      <c r="BIZ2" s="135"/>
      <c r="BJA2" s="135"/>
      <c r="BJB2" s="135"/>
      <c r="BJC2" s="135"/>
      <c r="BJD2" s="135"/>
      <c r="BJE2" s="135"/>
      <c r="BJF2" s="135"/>
      <c r="BJG2" s="135"/>
      <c r="BJH2" s="135"/>
      <c r="BJI2" s="135"/>
      <c r="BJJ2" s="135"/>
      <c r="BJK2" s="135"/>
      <c r="BJL2" s="135"/>
      <c r="BJM2" s="135"/>
      <c r="BJN2" s="135"/>
      <c r="BJO2" s="135"/>
      <c r="BJP2" s="135"/>
      <c r="BJQ2" s="135"/>
      <c r="BJR2" s="135"/>
      <c r="BJS2" s="135"/>
      <c r="BJT2" s="135"/>
      <c r="BJU2" s="135"/>
      <c r="BJV2" s="135"/>
      <c r="BJW2" s="135"/>
      <c r="BJX2" s="135"/>
      <c r="BJY2" s="135"/>
      <c r="BJZ2" s="135"/>
      <c r="BKA2" s="135"/>
      <c r="BKB2" s="135"/>
      <c r="BKC2" s="135"/>
      <c r="BKD2" s="135"/>
      <c r="BKE2" s="135"/>
      <c r="BKF2" s="135"/>
      <c r="BKG2" s="135"/>
      <c r="BKH2" s="135"/>
      <c r="BKI2" s="135"/>
      <c r="BKJ2" s="135"/>
      <c r="BKK2" s="135"/>
      <c r="BKL2" s="135"/>
      <c r="BKM2" s="135"/>
      <c r="BKN2" s="135"/>
      <c r="BKO2" s="135"/>
      <c r="BKP2" s="135"/>
      <c r="BKQ2" s="135"/>
      <c r="BKR2" s="135"/>
      <c r="BKS2" s="135"/>
      <c r="BKT2" s="135"/>
      <c r="BKU2" s="135"/>
      <c r="BKV2" s="135"/>
      <c r="BKW2" s="135"/>
      <c r="BKX2" s="135"/>
      <c r="BKY2" s="135"/>
      <c r="BKZ2" s="135"/>
      <c r="BLA2" s="135"/>
      <c r="BLB2" s="135"/>
      <c r="BLC2" s="135"/>
      <c r="BLD2" s="135"/>
      <c r="BLE2" s="135"/>
      <c r="BLF2" s="135"/>
      <c r="BLG2" s="135"/>
      <c r="BLH2" s="135"/>
      <c r="BLI2" s="135"/>
      <c r="BLJ2" s="135"/>
      <c r="BLK2" s="135"/>
      <c r="BLL2" s="135"/>
      <c r="BLM2" s="135"/>
      <c r="BLN2" s="135"/>
      <c r="BLO2" s="135"/>
      <c r="BLP2" s="135"/>
      <c r="BLQ2" s="135"/>
      <c r="BLR2" s="135"/>
      <c r="BLS2" s="135"/>
      <c r="BLT2" s="135"/>
      <c r="BLU2" s="135"/>
      <c r="BLV2" s="135"/>
      <c r="BLW2" s="135"/>
      <c r="BLX2" s="135"/>
      <c r="BLY2" s="135"/>
      <c r="BLZ2" s="135"/>
      <c r="BMA2" s="135"/>
      <c r="BMB2" s="135"/>
      <c r="BMC2" s="135"/>
      <c r="BMD2" s="135"/>
      <c r="BME2" s="135"/>
      <c r="BMF2" s="135"/>
      <c r="BMG2" s="135"/>
      <c r="BMH2" s="135"/>
      <c r="BMI2" s="135"/>
      <c r="BMJ2" s="135"/>
      <c r="BMK2" s="135"/>
      <c r="BML2" s="135"/>
      <c r="BMM2" s="135"/>
      <c r="BMN2" s="135"/>
      <c r="BMO2" s="135"/>
      <c r="BMP2" s="135"/>
      <c r="BMQ2" s="135"/>
      <c r="BMR2" s="135"/>
      <c r="BMS2" s="135"/>
      <c r="BMT2" s="135"/>
      <c r="BMU2" s="135"/>
      <c r="BMV2" s="135"/>
      <c r="BMW2" s="135"/>
      <c r="BMX2" s="135"/>
      <c r="BMY2" s="135"/>
      <c r="BMZ2" s="135"/>
      <c r="BNA2" s="135"/>
      <c r="BNB2" s="135"/>
      <c r="BNC2" s="135"/>
      <c r="BND2" s="135"/>
      <c r="BNE2" s="135"/>
      <c r="BNF2" s="135"/>
      <c r="BNG2" s="135"/>
      <c r="BNH2" s="135"/>
      <c r="BNI2" s="135"/>
      <c r="BNJ2" s="135"/>
      <c r="BNK2" s="135"/>
      <c r="BNL2" s="135"/>
      <c r="BNM2" s="135"/>
      <c r="BNN2" s="135"/>
      <c r="BNO2" s="135"/>
      <c r="BNP2" s="135"/>
      <c r="BNQ2" s="135"/>
      <c r="BNR2" s="135"/>
      <c r="BNS2" s="135"/>
      <c r="BNT2" s="135"/>
      <c r="BNU2" s="135"/>
      <c r="BNV2" s="135"/>
      <c r="BNW2" s="135"/>
      <c r="BNX2" s="135"/>
      <c r="BNY2" s="135"/>
      <c r="BNZ2" s="135"/>
      <c r="BOA2" s="135"/>
      <c r="BOB2" s="135"/>
      <c r="BOC2" s="135"/>
      <c r="BOD2" s="135"/>
      <c r="BOE2" s="135"/>
      <c r="BOF2" s="135"/>
      <c r="BOG2" s="135"/>
      <c r="BOH2" s="135"/>
      <c r="BOI2" s="135"/>
      <c r="BOJ2" s="135"/>
      <c r="BOK2" s="135"/>
      <c r="BOL2" s="135"/>
      <c r="BOM2" s="135"/>
      <c r="BON2" s="135"/>
      <c r="BOO2" s="135"/>
      <c r="BOP2" s="135"/>
      <c r="BOQ2" s="135"/>
      <c r="BOR2" s="135"/>
      <c r="BOS2" s="135"/>
      <c r="BOT2" s="135"/>
      <c r="BOU2" s="135"/>
      <c r="BOV2" s="135"/>
      <c r="BOW2" s="135"/>
      <c r="BOX2" s="135"/>
      <c r="BOY2" s="135"/>
      <c r="BOZ2" s="135"/>
      <c r="BPA2" s="135"/>
      <c r="BPB2" s="135"/>
      <c r="BPC2" s="135"/>
      <c r="BPD2" s="135"/>
      <c r="BPE2" s="135"/>
      <c r="BPF2" s="135"/>
      <c r="BPG2" s="135"/>
      <c r="BPH2" s="135"/>
      <c r="BPI2" s="135"/>
      <c r="BPJ2" s="135"/>
      <c r="BPK2" s="135"/>
      <c r="BPL2" s="135"/>
      <c r="BPM2" s="135"/>
      <c r="BPN2" s="135"/>
      <c r="BPO2" s="135"/>
      <c r="BPP2" s="135"/>
      <c r="BPQ2" s="135"/>
      <c r="BPR2" s="135"/>
      <c r="BPS2" s="135"/>
      <c r="BPT2" s="135"/>
      <c r="BPU2" s="135"/>
      <c r="BPV2" s="135"/>
      <c r="BPW2" s="135"/>
      <c r="BPX2" s="135"/>
      <c r="BPY2" s="135"/>
      <c r="BPZ2" s="135"/>
      <c r="BQA2" s="135"/>
      <c r="BQB2" s="135"/>
      <c r="BQC2" s="135"/>
      <c r="BQD2" s="135"/>
      <c r="BQE2" s="135"/>
      <c r="BQF2" s="135"/>
      <c r="BQG2" s="135"/>
      <c r="BQH2" s="135"/>
      <c r="BQI2" s="135"/>
      <c r="BQJ2" s="135"/>
      <c r="BQK2" s="135"/>
      <c r="BQL2" s="135"/>
      <c r="BQM2" s="135"/>
      <c r="BQN2" s="135"/>
      <c r="BQO2" s="135"/>
      <c r="BQP2" s="135"/>
      <c r="BQQ2" s="135"/>
      <c r="BQR2" s="135"/>
      <c r="BQS2" s="135"/>
      <c r="BQT2" s="135"/>
      <c r="BQU2" s="135"/>
      <c r="BQV2" s="135"/>
      <c r="BQW2" s="135"/>
      <c r="BQX2" s="135"/>
      <c r="BQY2" s="135"/>
      <c r="BQZ2" s="135"/>
      <c r="BRA2" s="135"/>
      <c r="BRB2" s="135"/>
      <c r="BRC2" s="135"/>
      <c r="BRD2" s="135"/>
      <c r="BRE2" s="135"/>
      <c r="BRF2" s="135"/>
      <c r="BRG2" s="135"/>
      <c r="BRH2" s="135"/>
      <c r="BRI2" s="135"/>
      <c r="BRJ2" s="135"/>
      <c r="BRK2" s="135"/>
      <c r="BRL2" s="135"/>
      <c r="BRM2" s="135"/>
      <c r="BRN2" s="135"/>
      <c r="BRO2" s="135"/>
      <c r="BRP2" s="135"/>
      <c r="BRQ2" s="135"/>
      <c r="BRR2" s="135"/>
      <c r="BRS2" s="135"/>
      <c r="BRT2" s="135"/>
      <c r="BRU2" s="135"/>
      <c r="BRV2" s="135"/>
      <c r="BRW2" s="135"/>
      <c r="BRX2" s="135"/>
      <c r="BRY2" s="135"/>
      <c r="BRZ2" s="135"/>
      <c r="BSA2" s="135"/>
      <c r="BSB2" s="135"/>
      <c r="BSC2" s="135"/>
      <c r="BSD2" s="135"/>
      <c r="BSE2" s="135"/>
      <c r="BSF2" s="135"/>
      <c r="BSG2" s="135"/>
      <c r="BSH2" s="135"/>
      <c r="BSI2" s="135"/>
      <c r="BSJ2" s="135"/>
      <c r="BSK2" s="135"/>
      <c r="BSL2" s="135"/>
      <c r="BSM2" s="135"/>
      <c r="BSN2" s="135"/>
      <c r="BSO2" s="135"/>
      <c r="BSP2" s="135"/>
      <c r="BSQ2" s="135"/>
      <c r="BSR2" s="135"/>
      <c r="BSS2" s="135"/>
      <c r="BST2" s="135"/>
      <c r="BSU2" s="135"/>
      <c r="BSV2" s="135"/>
      <c r="BSW2" s="135"/>
      <c r="BSX2" s="135"/>
      <c r="BSY2" s="135"/>
      <c r="BSZ2" s="135"/>
      <c r="BTA2" s="135"/>
      <c r="BTB2" s="135"/>
      <c r="BTC2" s="135"/>
      <c r="BTD2" s="135"/>
      <c r="BTE2" s="135"/>
      <c r="BTF2" s="135"/>
      <c r="BTG2" s="135"/>
      <c r="BTH2" s="135"/>
      <c r="BTI2" s="135"/>
      <c r="BTJ2" s="135"/>
      <c r="BTK2" s="135"/>
      <c r="BTL2" s="135"/>
      <c r="BTM2" s="135"/>
      <c r="BTN2" s="135"/>
      <c r="BTO2" s="135"/>
      <c r="BTP2" s="135"/>
      <c r="BTQ2" s="135"/>
      <c r="BTR2" s="135"/>
      <c r="BTS2" s="135"/>
      <c r="BTT2" s="135"/>
      <c r="BTU2" s="135"/>
      <c r="BTV2" s="135"/>
      <c r="BTW2" s="135"/>
      <c r="BTX2" s="135"/>
      <c r="BTY2" s="135"/>
      <c r="BTZ2" s="135"/>
      <c r="BUA2" s="135"/>
      <c r="BUB2" s="135"/>
      <c r="BUC2" s="135"/>
      <c r="BUD2" s="135"/>
      <c r="BUE2" s="135"/>
      <c r="BUF2" s="135"/>
      <c r="BUG2" s="135"/>
      <c r="BUH2" s="135"/>
      <c r="BUI2" s="135"/>
      <c r="BUJ2" s="135"/>
      <c r="BUK2" s="135"/>
      <c r="BUL2" s="135"/>
      <c r="BUM2" s="135"/>
      <c r="BUN2" s="135"/>
      <c r="BUO2" s="135"/>
      <c r="BUP2" s="135"/>
      <c r="BUQ2" s="135"/>
      <c r="BUR2" s="135"/>
      <c r="BUS2" s="135"/>
      <c r="BUT2" s="135"/>
      <c r="BUU2" s="135"/>
      <c r="BUV2" s="135"/>
      <c r="BUW2" s="135"/>
      <c r="BUX2" s="135"/>
      <c r="BUY2" s="135"/>
      <c r="BUZ2" s="135"/>
      <c r="BVA2" s="135"/>
      <c r="BVB2" s="135"/>
      <c r="BVC2" s="135"/>
      <c r="BVD2" s="135"/>
      <c r="BVE2" s="135"/>
      <c r="BVF2" s="135"/>
      <c r="BVG2" s="135"/>
      <c r="BVH2" s="135"/>
      <c r="BVI2" s="135"/>
      <c r="BVJ2" s="135"/>
      <c r="BVK2" s="135"/>
      <c r="BVL2" s="135"/>
      <c r="BVM2" s="135"/>
      <c r="BVN2" s="135"/>
      <c r="BVO2" s="135"/>
      <c r="BVP2" s="135"/>
      <c r="BVQ2" s="135"/>
      <c r="BVR2" s="135"/>
      <c r="BVS2" s="135"/>
      <c r="BVT2" s="135"/>
      <c r="BVU2" s="135"/>
      <c r="BVV2" s="135"/>
      <c r="BVW2" s="135"/>
      <c r="BVX2" s="135"/>
      <c r="BVY2" s="135"/>
      <c r="BVZ2" s="135"/>
      <c r="BWA2" s="135"/>
      <c r="BWB2" s="135"/>
      <c r="BWC2" s="135"/>
      <c r="BWD2" s="135"/>
      <c r="BWE2" s="135"/>
      <c r="BWF2" s="135"/>
      <c r="BWG2" s="135"/>
      <c r="BWH2" s="135"/>
      <c r="BWI2" s="135"/>
      <c r="BWJ2" s="135"/>
      <c r="BWK2" s="135"/>
      <c r="BWL2" s="135"/>
      <c r="BWM2" s="135"/>
      <c r="BWN2" s="135"/>
      <c r="BWO2" s="135"/>
      <c r="BWP2" s="135"/>
      <c r="BWQ2" s="135"/>
      <c r="BWR2" s="135"/>
      <c r="BWS2" s="135"/>
      <c r="BWT2" s="135"/>
      <c r="BWU2" s="135"/>
      <c r="BWV2" s="135"/>
      <c r="BWW2" s="135"/>
      <c r="BWX2" s="135"/>
      <c r="BWY2" s="135"/>
      <c r="BWZ2" s="135"/>
      <c r="BXA2" s="135"/>
      <c r="BXB2" s="135"/>
      <c r="BXC2" s="135"/>
      <c r="BXD2" s="135"/>
      <c r="BXE2" s="135"/>
      <c r="BXF2" s="135"/>
      <c r="BXG2" s="135"/>
      <c r="BXH2" s="135"/>
      <c r="BXI2" s="135"/>
      <c r="BXJ2" s="135"/>
      <c r="BXK2" s="135"/>
      <c r="BXL2" s="135"/>
      <c r="BXM2" s="135"/>
      <c r="BXN2" s="135"/>
      <c r="BXO2" s="135"/>
      <c r="BXP2" s="135"/>
      <c r="BXQ2" s="135"/>
      <c r="BXR2" s="135"/>
      <c r="BXS2" s="135"/>
      <c r="BXT2" s="135"/>
      <c r="BXU2" s="135"/>
      <c r="BXV2" s="135"/>
      <c r="BXW2" s="135"/>
      <c r="BXX2" s="135"/>
      <c r="BXY2" s="135"/>
      <c r="BXZ2" s="135"/>
      <c r="BYA2" s="135"/>
      <c r="BYB2" s="135"/>
      <c r="BYC2" s="135"/>
      <c r="BYD2" s="135"/>
      <c r="BYE2" s="135"/>
      <c r="BYF2" s="135"/>
      <c r="BYG2" s="135"/>
      <c r="BYH2" s="135"/>
      <c r="BYI2" s="135"/>
      <c r="BYJ2" s="135"/>
      <c r="BYK2" s="135"/>
      <c r="BYL2" s="135"/>
      <c r="BYM2" s="135"/>
      <c r="BYN2" s="135"/>
      <c r="BYO2" s="135"/>
      <c r="BYP2" s="135"/>
      <c r="BYQ2" s="135"/>
      <c r="BYR2" s="135"/>
      <c r="BYS2" s="135"/>
      <c r="BYT2" s="135"/>
      <c r="BYU2" s="135"/>
      <c r="BYV2" s="135"/>
      <c r="BYW2" s="135"/>
      <c r="BYX2" s="135"/>
      <c r="BYY2" s="135"/>
      <c r="BYZ2" s="135"/>
      <c r="BZA2" s="135"/>
      <c r="BZB2" s="135"/>
      <c r="BZC2" s="135"/>
      <c r="BZD2" s="135"/>
      <c r="BZE2" s="135"/>
      <c r="BZF2" s="135"/>
      <c r="BZG2" s="135"/>
      <c r="BZH2" s="135"/>
      <c r="BZI2" s="135"/>
      <c r="BZJ2" s="135"/>
      <c r="BZK2" s="135"/>
      <c r="BZL2" s="135"/>
      <c r="BZM2" s="135"/>
      <c r="BZN2" s="135"/>
      <c r="BZO2" s="135"/>
      <c r="BZP2" s="135"/>
      <c r="BZQ2" s="135"/>
      <c r="BZR2" s="135"/>
      <c r="BZS2" s="135"/>
      <c r="BZT2" s="135"/>
      <c r="BZU2" s="135"/>
      <c r="BZV2" s="135"/>
      <c r="BZW2" s="135"/>
      <c r="BZX2" s="135"/>
      <c r="BZY2" s="135"/>
      <c r="BZZ2" s="135"/>
      <c r="CAA2" s="135"/>
      <c r="CAB2" s="135"/>
      <c r="CAC2" s="135"/>
      <c r="CAD2" s="135"/>
      <c r="CAE2" s="135"/>
      <c r="CAF2" s="135"/>
      <c r="CAG2" s="135"/>
      <c r="CAH2" s="135"/>
      <c r="CAI2" s="135"/>
      <c r="CAJ2" s="135"/>
      <c r="CAK2" s="135"/>
      <c r="CAL2" s="135"/>
      <c r="CAM2" s="135"/>
      <c r="CAN2" s="135"/>
      <c r="CAO2" s="135"/>
      <c r="CAP2" s="135"/>
      <c r="CAQ2" s="135"/>
      <c r="CAR2" s="135"/>
      <c r="CAS2" s="135"/>
      <c r="CAT2" s="135"/>
      <c r="CAU2" s="135"/>
      <c r="CAV2" s="135"/>
      <c r="CAW2" s="135"/>
      <c r="CAX2" s="135"/>
      <c r="CAY2" s="135"/>
      <c r="CAZ2" s="135"/>
      <c r="CBA2" s="135"/>
      <c r="CBB2" s="135"/>
      <c r="CBC2" s="135"/>
      <c r="CBD2" s="135"/>
      <c r="CBE2" s="135"/>
      <c r="CBF2" s="135"/>
      <c r="CBG2" s="135"/>
      <c r="CBH2" s="135"/>
      <c r="CBI2" s="135"/>
      <c r="CBJ2" s="135"/>
      <c r="CBK2" s="135"/>
      <c r="CBL2" s="135"/>
      <c r="CBM2" s="135"/>
      <c r="CBN2" s="135"/>
      <c r="CBO2" s="135"/>
      <c r="CBP2" s="135"/>
      <c r="CBQ2" s="135"/>
      <c r="CBR2" s="135"/>
      <c r="CBS2" s="135"/>
      <c r="CBT2" s="135"/>
      <c r="CBU2" s="135"/>
      <c r="CBV2" s="135"/>
      <c r="CBW2" s="135"/>
      <c r="CBX2" s="135"/>
      <c r="CBY2" s="135"/>
      <c r="CBZ2" s="135"/>
      <c r="CCA2" s="135"/>
      <c r="CCB2" s="135"/>
      <c r="CCC2" s="135"/>
      <c r="CCD2" s="135"/>
      <c r="CCE2" s="135"/>
      <c r="CCF2" s="135"/>
      <c r="CCG2" s="135"/>
      <c r="CCH2" s="135"/>
      <c r="CCI2" s="135"/>
      <c r="CCJ2" s="135"/>
      <c r="CCK2" s="135"/>
      <c r="CCL2" s="135"/>
      <c r="CCM2" s="135"/>
      <c r="CCN2" s="135"/>
      <c r="CCO2" s="135"/>
      <c r="CCP2" s="135"/>
      <c r="CCQ2" s="135"/>
      <c r="CCR2" s="135"/>
      <c r="CCS2" s="135"/>
      <c r="CCT2" s="135"/>
      <c r="CCU2" s="135"/>
      <c r="CCV2" s="135"/>
      <c r="CCW2" s="135"/>
      <c r="CCX2" s="135"/>
      <c r="CCY2" s="135"/>
      <c r="CCZ2" s="135"/>
      <c r="CDA2" s="135"/>
      <c r="CDB2" s="135"/>
      <c r="CDC2" s="135"/>
      <c r="CDD2" s="135"/>
      <c r="CDE2" s="135"/>
      <c r="CDF2" s="135"/>
      <c r="CDG2" s="135"/>
      <c r="CDH2" s="135"/>
      <c r="CDI2" s="135"/>
      <c r="CDJ2" s="135"/>
      <c r="CDK2" s="135"/>
      <c r="CDL2" s="135"/>
      <c r="CDM2" s="135"/>
      <c r="CDN2" s="135"/>
      <c r="CDO2" s="135"/>
      <c r="CDP2" s="135"/>
      <c r="CDQ2" s="135"/>
      <c r="CDR2" s="135"/>
      <c r="CDS2" s="135"/>
      <c r="CDT2" s="135"/>
      <c r="CDU2" s="135"/>
      <c r="CDV2" s="135"/>
      <c r="CDW2" s="135"/>
      <c r="CDX2" s="135"/>
      <c r="CDY2" s="135"/>
      <c r="CDZ2" s="135"/>
      <c r="CEA2" s="135"/>
      <c r="CEB2" s="135"/>
      <c r="CEC2" s="135"/>
      <c r="CED2" s="135"/>
      <c r="CEE2" s="135"/>
      <c r="CEF2" s="135"/>
      <c r="CEG2" s="135"/>
      <c r="CEH2" s="135"/>
      <c r="CEI2" s="135"/>
      <c r="CEJ2" s="135"/>
      <c r="CEK2" s="135"/>
      <c r="CEL2" s="135"/>
      <c r="CEM2" s="135"/>
      <c r="CEN2" s="135"/>
      <c r="CEO2" s="135"/>
      <c r="CEP2" s="135"/>
      <c r="CEQ2" s="135"/>
      <c r="CER2" s="135"/>
      <c r="CES2" s="135"/>
      <c r="CET2" s="135"/>
      <c r="CEU2" s="135"/>
      <c r="CEV2" s="135"/>
      <c r="CEW2" s="135"/>
      <c r="CEX2" s="135"/>
      <c r="CEY2" s="135"/>
      <c r="CEZ2" s="135"/>
      <c r="CFA2" s="135"/>
      <c r="CFB2" s="135"/>
      <c r="CFC2" s="135"/>
      <c r="CFD2" s="135"/>
      <c r="CFE2" s="135"/>
      <c r="CFF2" s="135"/>
      <c r="CFG2" s="135"/>
      <c r="CFH2" s="135"/>
      <c r="CFI2" s="135"/>
      <c r="CFJ2" s="135"/>
      <c r="CFK2" s="135"/>
      <c r="CFL2" s="135"/>
      <c r="CFM2" s="135"/>
      <c r="CFN2" s="135"/>
      <c r="CFO2" s="135"/>
      <c r="CFP2" s="135"/>
      <c r="CFQ2" s="135"/>
      <c r="CFR2" s="135"/>
      <c r="CFS2" s="135"/>
      <c r="CFT2" s="135"/>
      <c r="CFU2" s="135"/>
      <c r="CFV2" s="135"/>
      <c r="CFW2" s="135"/>
      <c r="CFX2" s="135"/>
      <c r="CFY2" s="135"/>
      <c r="CFZ2" s="135"/>
      <c r="CGA2" s="135"/>
      <c r="CGB2" s="135"/>
      <c r="CGC2" s="135"/>
      <c r="CGD2" s="135"/>
      <c r="CGE2" s="135"/>
      <c r="CGF2" s="135"/>
      <c r="CGG2" s="135"/>
      <c r="CGH2" s="135"/>
      <c r="CGI2" s="135"/>
      <c r="CGJ2" s="135"/>
      <c r="CGK2" s="135"/>
      <c r="CGL2" s="135"/>
      <c r="CGM2" s="135"/>
      <c r="CGN2" s="135"/>
      <c r="CGO2" s="135"/>
      <c r="CGP2" s="135"/>
      <c r="CGQ2" s="135"/>
      <c r="CGR2" s="135"/>
      <c r="CGS2" s="135"/>
      <c r="CGT2" s="135"/>
      <c r="CGU2" s="135"/>
      <c r="CGV2" s="135"/>
      <c r="CGW2" s="135"/>
      <c r="CGX2" s="135"/>
      <c r="CGY2" s="135"/>
      <c r="CGZ2" s="135"/>
      <c r="CHA2" s="135"/>
      <c r="CHB2" s="135"/>
      <c r="CHC2" s="135"/>
      <c r="CHD2" s="135"/>
      <c r="CHE2" s="135"/>
      <c r="CHF2" s="135"/>
      <c r="CHG2" s="135"/>
      <c r="CHH2" s="135"/>
      <c r="CHI2" s="135"/>
      <c r="CHJ2" s="135"/>
      <c r="CHK2" s="135"/>
      <c r="CHL2" s="135"/>
      <c r="CHM2" s="135"/>
      <c r="CHN2" s="135"/>
      <c r="CHO2" s="135"/>
      <c r="CHP2" s="135"/>
      <c r="CHQ2" s="135"/>
      <c r="CHR2" s="135"/>
      <c r="CHS2" s="135"/>
      <c r="CHT2" s="135"/>
      <c r="CHU2" s="135"/>
      <c r="CHV2" s="135"/>
      <c r="CHW2" s="135"/>
      <c r="CHX2" s="135"/>
      <c r="CHY2" s="135"/>
      <c r="CHZ2" s="135"/>
      <c r="CIA2" s="135"/>
      <c r="CIB2" s="135"/>
      <c r="CIC2" s="135"/>
      <c r="CID2" s="135"/>
      <c r="CIE2" s="135"/>
      <c r="CIF2" s="135"/>
      <c r="CIG2" s="135"/>
      <c r="CIH2" s="135"/>
      <c r="CII2" s="135"/>
      <c r="CIJ2" s="135"/>
      <c r="CIK2" s="135"/>
      <c r="CIL2" s="135"/>
      <c r="CIM2" s="135"/>
      <c r="CIN2" s="135"/>
      <c r="CIO2" s="135"/>
      <c r="CIP2" s="135"/>
      <c r="CIQ2" s="135"/>
      <c r="CIR2" s="135"/>
      <c r="CIS2" s="135"/>
      <c r="CIT2" s="135"/>
      <c r="CIU2" s="135"/>
      <c r="CIV2" s="135"/>
      <c r="CIW2" s="135"/>
      <c r="CIX2" s="135"/>
      <c r="CIY2" s="135"/>
      <c r="CIZ2" s="135"/>
      <c r="CJA2" s="135"/>
      <c r="CJB2" s="135"/>
      <c r="CJC2" s="135"/>
      <c r="CJD2" s="135"/>
      <c r="CJE2" s="135"/>
      <c r="CJF2" s="135"/>
      <c r="CJG2" s="135"/>
      <c r="CJH2" s="135"/>
      <c r="CJI2" s="135"/>
      <c r="CJJ2" s="135"/>
      <c r="CJK2" s="135"/>
      <c r="CJL2" s="135"/>
      <c r="CJM2" s="135"/>
      <c r="CJN2" s="135"/>
      <c r="CJO2" s="135"/>
      <c r="CJP2" s="135"/>
      <c r="CJQ2" s="135"/>
      <c r="CJR2" s="135"/>
      <c r="CJS2" s="135"/>
      <c r="CJT2" s="135"/>
      <c r="CJU2" s="135"/>
      <c r="CJV2" s="135"/>
      <c r="CJW2" s="135"/>
      <c r="CJX2" s="135"/>
      <c r="CJY2" s="135"/>
      <c r="CJZ2" s="135"/>
      <c r="CKA2" s="135"/>
      <c r="CKB2" s="135"/>
      <c r="CKC2" s="135"/>
      <c r="CKD2" s="135"/>
      <c r="CKE2" s="135"/>
      <c r="CKF2" s="135"/>
      <c r="CKG2" s="135"/>
      <c r="CKH2" s="135"/>
      <c r="CKI2" s="135"/>
      <c r="CKJ2" s="135"/>
      <c r="CKK2" s="135"/>
      <c r="CKL2" s="135"/>
      <c r="CKM2" s="135"/>
      <c r="CKN2" s="135"/>
      <c r="CKO2" s="135"/>
      <c r="CKP2" s="135"/>
      <c r="CKQ2" s="135"/>
      <c r="CKR2" s="135"/>
      <c r="CKS2" s="135"/>
      <c r="CKT2" s="135"/>
      <c r="CKU2" s="135"/>
      <c r="CKV2" s="135"/>
      <c r="CKW2" s="135"/>
      <c r="CKX2" s="135"/>
      <c r="CKY2" s="135"/>
      <c r="CKZ2" s="135"/>
      <c r="CLA2" s="135"/>
      <c r="CLB2" s="135"/>
      <c r="CLC2" s="135"/>
      <c r="CLD2" s="135"/>
      <c r="CLE2" s="135"/>
      <c r="CLF2" s="135"/>
      <c r="CLG2" s="135"/>
      <c r="CLH2" s="135"/>
      <c r="CLI2" s="135"/>
      <c r="CLJ2" s="135"/>
      <c r="CLK2" s="135"/>
      <c r="CLL2" s="135"/>
      <c r="CLM2" s="135"/>
      <c r="CLN2" s="135"/>
      <c r="CLO2" s="135"/>
      <c r="CLP2" s="135"/>
      <c r="CLQ2" s="135"/>
      <c r="CLR2" s="135"/>
      <c r="CLS2" s="135"/>
      <c r="CLT2" s="135"/>
      <c r="CLU2" s="135"/>
      <c r="CLV2" s="135"/>
      <c r="CLW2" s="135"/>
      <c r="CLX2" s="135"/>
      <c r="CLY2" s="135"/>
      <c r="CLZ2" s="135"/>
      <c r="CMA2" s="135"/>
      <c r="CMB2" s="135"/>
      <c r="CMC2" s="135"/>
      <c r="CMD2" s="135"/>
      <c r="CME2" s="135"/>
      <c r="CMF2" s="135"/>
      <c r="CMG2" s="135"/>
      <c r="CMH2" s="135"/>
      <c r="CMI2" s="135"/>
      <c r="CMJ2" s="135"/>
      <c r="CMK2" s="135"/>
      <c r="CML2" s="135"/>
      <c r="CMM2" s="135"/>
      <c r="CMN2" s="135"/>
      <c r="CMO2" s="135"/>
      <c r="CMP2" s="135"/>
      <c r="CMQ2" s="135"/>
      <c r="CMR2" s="135"/>
      <c r="CMS2" s="135"/>
      <c r="CMT2" s="135"/>
      <c r="CMU2" s="135"/>
      <c r="CMV2" s="135"/>
      <c r="CMW2" s="135"/>
      <c r="CMX2" s="135"/>
      <c r="CMY2" s="135"/>
      <c r="CMZ2" s="135"/>
      <c r="CNA2" s="135"/>
      <c r="CNB2" s="135"/>
      <c r="CNC2" s="135"/>
      <c r="CND2" s="135"/>
      <c r="CNE2" s="135"/>
      <c r="CNF2" s="135"/>
      <c r="CNG2" s="135"/>
      <c r="CNH2" s="135"/>
      <c r="CNI2" s="135"/>
      <c r="CNJ2" s="135"/>
      <c r="CNK2" s="135"/>
      <c r="CNL2" s="135"/>
      <c r="CNM2" s="135"/>
      <c r="CNN2" s="135"/>
      <c r="CNO2" s="135"/>
      <c r="CNP2" s="135"/>
      <c r="CNQ2" s="135"/>
      <c r="CNR2" s="135"/>
      <c r="CNS2" s="135"/>
      <c r="CNT2" s="135"/>
      <c r="CNU2" s="135"/>
      <c r="CNV2" s="135"/>
      <c r="CNW2" s="135"/>
      <c r="CNX2" s="135"/>
      <c r="CNY2" s="135"/>
      <c r="CNZ2" s="135"/>
      <c r="COA2" s="135"/>
      <c r="COB2" s="135"/>
      <c r="COC2" s="135"/>
      <c r="COD2" s="135"/>
      <c r="COE2" s="135"/>
      <c r="COF2" s="135"/>
      <c r="COG2" s="135"/>
      <c r="COH2" s="135"/>
      <c r="COI2" s="135"/>
      <c r="COJ2" s="135"/>
      <c r="COK2" s="135"/>
      <c r="COL2" s="135"/>
      <c r="COM2" s="135"/>
      <c r="CON2" s="135"/>
      <c r="COO2" s="135"/>
      <c r="COP2" s="135"/>
      <c r="COQ2" s="135"/>
      <c r="COR2" s="135"/>
      <c r="COS2" s="135"/>
      <c r="COT2" s="135"/>
      <c r="COU2" s="135"/>
      <c r="COV2" s="135"/>
      <c r="COW2" s="135"/>
      <c r="COX2" s="135"/>
      <c r="COY2" s="135"/>
      <c r="COZ2" s="135"/>
      <c r="CPA2" s="135"/>
      <c r="CPB2" s="135"/>
      <c r="CPC2" s="135"/>
      <c r="CPD2" s="135"/>
      <c r="CPE2" s="135"/>
      <c r="CPF2" s="135"/>
      <c r="CPG2" s="135"/>
      <c r="CPH2" s="135"/>
      <c r="CPI2" s="135"/>
      <c r="CPJ2" s="135"/>
      <c r="CPK2" s="135"/>
      <c r="CPL2" s="135"/>
      <c r="CPM2" s="135"/>
      <c r="CPN2" s="135"/>
      <c r="CPO2" s="135"/>
      <c r="CPP2" s="135"/>
      <c r="CPQ2" s="135"/>
      <c r="CPR2" s="135"/>
      <c r="CPS2" s="135"/>
      <c r="CPT2" s="135"/>
      <c r="CPU2" s="135"/>
      <c r="CPV2" s="135"/>
      <c r="CPW2" s="135"/>
      <c r="CPX2" s="135"/>
      <c r="CPY2" s="135"/>
      <c r="CPZ2" s="135"/>
      <c r="CQA2" s="135"/>
      <c r="CQB2" s="135"/>
      <c r="CQC2" s="135"/>
      <c r="CQD2" s="135"/>
      <c r="CQE2" s="135"/>
      <c r="CQF2" s="135"/>
      <c r="CQG2" s="135"/>
      <c r="CQH2" s="135"/>
      <c r="CQI2" s="135"/>
      <c r="CQJ2" s="135"/>
      <c r="CQK2" s="135"/>
      <c r="CQL2" s="135"/>
      <c r="CQM2" s="135"/>
      <c r="CQN2" s="135"/>
      <c r="CQO2" s="135"/>
      <c r="CQP2" s="135"/>
      <c r="CQQ2" s="135"/>
      <c r="CQR2" s="135"/>
      <c r="CQS2" s="135"/>
      <c r="CQT2" s="135"/>
      <c r="CQU2" s="135"/>
      <c r="CQV2" s="135"/>
      <c r="CQW2" s="135"/>
      <c r="CQX2" s="135"/>
      <c r="CQY2" s="135"/>
      <c r="CQZ2" s="135"/>
      <c r="CRA2" s="135"/>
      <c r="CRB2" s="135"/>
      <c r="CRC2" s="135"/>
      <c r="CRD2" s="135"/>
      <c r="CRE2" s="135"/>
      <c r="CRF2" s="135"/>
      <c r="CRG2" s="135"/>
      <c r="CRH2" s="135"/>
      <c r="CRI2" s="135"/>
      <c r="CRJ2" s="135"/>
      <c r="CRK2" s="135"/>
      <c r="CRL2" s="135"/>
      <c r="CRM2" s="135"/>
      <c r="CRN2" s="135"/>
      <c r="CRO2" s="135"/>
      <c r="CRP2" s="135"/>
      <c r="CRQ2" s="135"/>
      <c r="CRR2" s="135"/>
      <c r="CRS2" s="135"/>
      <c r="CRT2" s="135"/>
      <c r="CRU2" s="135"/>
      <c r="CRV2" s="135"/>
      <c r="CRW2" s="135"/>
      <c r="CRX2" s="135"/>
      <c r="CRY2" s="135"/>
      <c r="CRZ2" s="135"/>
      <c r="CSA2" s="135"/>
      <c r="CSB2" s="135"/>
      <c r="CSC2" s="135"/>
      <c r="CSD2" s="135"/>
      <c r="CSE2" s="135"/>
      <c r="CSF2" s="135"/>
      <c r="CSG2" s="135"/>
      <c r="CSH2" s="135"/>
      <c r="CSI2" s="135"/>
      <c r="CSJ2" s="135"/>
      <c r="CSK2" s="135"/>
      <c r="CSL2" s="135"/>
      <c r="CSM2" s="135"/>
      <c r="CSN2" s="135"/>
      <c r="CSO2" s="135"/>
      <c r="CSP2" s="135"/>
      <c r="CSQ2" s="135"/>
      <c r="CSR2" s="135"/>
      <c r="CSS2" s="135"/>
      <c r="CST2" s="135"/>
      <c r="CSU2" s="135"/>
      <c r="CSV2" s="135"/>
      <c r="CSW2" s="135"/>
      <c r="CSX2" s="135"/>
      <c r="CSY2" s="135"/>
      <c r="CSZ2" s="135"/>
      <c r="CTA2" s="135"/>
      <c r="CTB2" s="135"/>
      <c r="CTC2" s="135"/>
      <c r="CTD2" s="135"/>
      <c r="CTE2" s="135"/>
      <c r="CTF2" s="135"/>
      <c r="CTG2" s="135"/>
      <c r="CTH2" s="135"/>
      <c r="CTI2" s="135"/>
      <c r="CTJ2" s="135"/>
      <c r="CTK2" s="135"/>
      <c r="CTL2" s="135"/>
      <c r="CTM2" s="135"/>
      <c r="CTN2" s="135"/>
      <c r="CTO2" s="135"/>
      <c r="CTP2" s="135"/>
      <c r="CTQ2" s="135"/>
      <c r="CTR2" s="135"/>
      <c r="CTS2" s="135"/>
      <c r="CTT2" s="135"/>
      <c r="CTU2" s="135"/>
      <c r="CTV2" s="135"/>
      <c r="CTW2" s="135"/>
      <c r="CTX2" s="135"/>
      <c r="CTY2" s="135"/>
      <c r="CTZ2" s="135"/>
      <c r="CUA2" s="135"/>
      <c r="CUB2" s="135"/>
      <c r="CUC2" s="135"/>
      <c r="CUD2" s="135"/>
      <c r="CUE2" s="135"/>
      <c r="CUF2" s="135"/>
      <c r="CUG2" s="135"/>
      <c r="CUH2" s="135"/>
      <c r="CUI2" s="135"/>
      <c r="CUJ2" s="135"/>
      <c r="CUK2" s="135"/>
      <c r="CUL2" s="135"/>
      <c r="CUM2" s="135"/>
      <c r="CUN2" s="135"/>
      <c r="CUO2" s="135"/>
      <c r="CUP2" s="135"/>
      <c r="CUQ2" s="135"/>
      <c r="CUR2" s="135"/>
      <c r="CUS2" s="135"/>
      <c r="CUT2" s="135"/>
      <c r="CUU2" s="135"/>
      <c r="CUV2" s="135"/>
      <c r="CUW2" s="135"/>
      <c r="CUX2" s="135"/>
      <c r="CUY2" s="135"/>
      <c r="CUZ2" s="135"/>
      <c r="CVA2" s="135"/>
      <c r="CVB2" s="135"/>
      <c r="CVC2" s="135"/>
      <c r="CVD2" s="135"/>
      <c r="CVE2" s="135"/>
      <c r="CVF2" s="135"/>
      <c r="CVG2" s="135"/>
      <c r="CVH2" s="135"/>
      <c r="CVI2" s="135"/>
      <c r="CVJ2" s="135"/>
      <c r="CVK2" s="135"/>
      <c r="CVL2" s="135"/>
      <c r="CVM2" s="135"/>
      <c r="CVN2" s="135"/>
      <c r="CVO2" s="135"/>
      <c r="CVP2" s="135"/>
      <c r="CVQ2" s="135"/>
      <c r="CVR2" s="135"/>
      <c r="CVS2" s="135"/>
      <c r="CVT2" s="135"/>
      <c r="CVU2" s="135"/>
      <c r="CVV2" s="135"/>
      <c r="CVW2" s="135"/>
      <c r="CVX2" s="135"/>
      <c r="CVY2" s="135"/>
      <c r="CVZ2" s="135"/>
      <c r="CWA2" s="135"/>
      <c r="CWB2" s="135"/>
      <c r="CWC2" s="135"/>
      <c r="CWD2" s="135"/>
      <c r="CWE2" s="135"/>
      <c r="CWF2" s="135"/>
      <c r="CWG2" s="135"/>
      <c r="CWH2" s="135"/>
      <c r="CWI2" s="135"/>
      <c r="CWJ2" s="135"/>
      <c r="CWK2" s="135"/>
      <c r="CWL2" s="135"/>
      <c r="CWM2" s="135"/>
      <c r="CWN2" s="135"/>
      <c r="CWO2" s="135"/>
      <c r="CWP2" s="135"/>
      <c r="CWQ2" s="135"/>
      <c r="CWR2" s="135"/>
      <c r="CWS2" s="135"/>
      <c r="CWT2" s="135"/>
      <c r="CWU2" s="135"/>
      <c r="CWV2" s="135"/>
      <c r="CWW2" s="135"/>
      <c r="CWX2" s="135"/>
      <c r="CWY2" s="135"/>
      <c r="CWZ2" s="135"/>
      <c r="CXA2" s="135"/>
      <c r="CXB2" s="135"/>
      <c r="CXC2" s="135"/>
      <c r="CXD2" s="135"/>
      <c r="CXE2" s="135"/>
      <c r="CXF2" s="135"/>
      <c r="CXG2" s="135"/>
      <c r="CXH2" s="135"/>
      <c r="CXI2" s="135"/>
      <c r="CXJ2" s="135"/>
      <c r="CXK2" s="135"/>
      <c r="CXL2" s="135"/>
      <c r="CXM2" s="135"/>
      <c r="CXN2" s="135"/>
      <c r="CXO2" s="135"/>
      <c r="CXP2" s="135"/>
      <c r="CXQ2" s="135"/>
      <c r="CXR2" s="135"/>
      <c r="CXS2" s="135"/>
      <c r="CXT2" s="135"/>
      <c r="CXU2" s="135"/>
      <c r="CXV2" s="135"/>
      <c r="CXW2" s="135"/>
      <c r="CXX2" s="135"/>
      <c r="CXY2" s="135"/>
      <c r="CXZ2" s="135"/>
      <c r="CYA2" s="135"/>
      <c r="CYB2" s="135"/>
      <c r="CYC2" s="135"/>
      <c r="CYD2" s="135"/>
      <c r="CYE2" s="135"/>
      <c r="CYF2" s="135"/>
      <c r="CYG2" s="135"/>
      <c r="CYH2" s="135"/>
      <c r="CYI2" s="135"/>
      <c r="CYJ2" s="135"/>
      <c r="CYK2" s="135"/>
      <c r="CYL2" s="135"/>
      <c r="CYM2" s="135"/>
      <c r="CYN2" s="135"/>
      <c r="CYO2" s="135"/>
      <c r="CYP2" s="135"/>
      <c r="CYQ2" s="135"/>
      <c r="CYR2" s="135"/>
      <c r="CYS2" s="135"/>
      <c r="CYT2" s="135"/>
      <c r="CYU2" s="135"/>
      <c r="CYV2" s="135"/>
      <c r="CYW2" s="135"/>
      <c r="CYX2" s="135"/>
      <c r="CYY2" s="135"/>
      <c r="CYZ2" s="135"/>
      <c r="CZA2" s="135"/>
      <c r="CZB2" s="135"/>
      <c r="CZC2" s="135"/>
      <c r="CZD2" s="135"/>
      <c r="CZE2" s="135"/>
      <c r="CZF2" s="135"/>
      <c r="CZG2" s="135"/>
      <c r="CZH2" s="135"/>
      <c r="CZI2" s="135"/>
      <c r="CZJ2" s="135"/>
      <c r="CZK2" s="135"/>
      <c r="CZL2" s="135"/>
      <c r="CZM2" s="135"/>
      <c r="CZN2" s="135"/>
      <c r="CZO2" s="135"/>
      <c r="CZP2" s="135"/>
      <c r="CZQ2" s="135"/>
      <c r="CZR2" s="135"/>
      <c r="CZS2" s="135"/>
      <c r="CZT2" s="135"/>
      <c r="CZU2" s="135"/>
      <c r="CZV2" s="135"/>
      <c r="CZW2" s="135"/>
      <c r="CZX2" s="135"/>
      <c r="CZY2" s="135"/>
      <c r="CZZ2" s="135"/>
      <c r="DAA2" s="135"/>
      <c r="DAB2" s="135"/>
      <c r="DAC2" s="135"/>
      <c r="DAD2" s="135"/>
      <c r="DAE2" s="135"/>
      <c r="DAF2" s="135"/>
      <c r="DAG2" s="135"/>
      <c r="DAH2" s="135"/>
      <c r="DAI2" s="135"/>
      <c r="DAJ2" s="135"/>
      <c r="DAK2" s="135"/>
      <c r="DAL2" s="135"/>
      <c r="DAM2" s="135"/>
      <c r="DAN2" s="135"/>
      <c r="DAO2" s="135"/>
      <c r="DAP2" s="135"/>
      <c r="DAQ2" s="135"/>
      <c r="DAR2" s="135"/>
      <c r="DAS2" s="135"/>
      <c r="DAT2" s="135"/>
      <c r="DAU2" s="135"/>
      <c r="DAV2" s="135"/>
      <c r="DAW2" s="135"/>
      <c r="DAX2" s="135"/>
      <c r="DAY2" s="135"/>
      <c r="DAZ2" s="135"/>
      <c r="DBA2" s="135"/>
      <c r="DBB2" s="135"/>
      <c r="DBC2" s="135"/>
      <c r="DBD2" s="135"/>
      <c r="DBE2" s="135"/>
      <c r="DBF2" s="135"/>
      <c r="DBG2" s="135"/>
      <c r="DBH2" s="135"/>
      <c r="DBI2" s="135"/>
      <c r="DBJ2" s="135"/>
      <c r="DBK2" s="135"/>
      <c r="DBL2" s="135"/>
      <c r="DBM2" s="135"/>
      <c r="DBN2" s="135"/>
      <c r="DBO2" s="135"/>
      <c r="DBP2" s="135"/>
      <c r="DBQ2" s="135"/>
      <c r="DBR2" s="135"/>
      <c r="DBS2" s="135"/>
      <c r="DBT2" s="135"/>
      <c r="DBU2" s="135"/>
      <c r="DBV2" s="135"/>
      <c r="DBW2" s="135"/>
      <c r="DBX2" s="135"/>
      <c r="DBY2" s="135"/>
      <c r="DBZ2" s="135"/>
      <c r="DCA2" s="135"/>
      <c r="DCB2" s="135"/>
      <c r="DCC2" s="135"/>
      <c r="DCD2" s="135"/>
      <c r="DCE2" s="135"/>
      <c r="DCF2" s="135"/>
      <c r="DCG2" s="135"/>
      <c r="DCH2" s="135"/>
      <c r="DCI2" s="135"/>
      <c r="DCJ2" s="135"/>
      <c r="DCK2" s="135"/>
      <c r="DCL2" s="135"/>
      <c r="DCM2" s="135"/>
      <c r="DCN2" s="135"/>
      <c r="DCO2" s="135"/>
      <c r="DCP2" s="135"/>
      <c r="DCQ2" s="135"/>
      <c r="DCR2" s="135"/>
      <c r="DCS2" s="135"/>
      <c r="DCT2" s="135"/>
      <c r="DCU2" s="135"/>
      <c r="DCV2" s="135"/>
      <c r="DCW2" s="135"/>
      <c r="DCX2" s="135"/>
      <c r="DCY2" s="135"/>
      <c r="DCZ2" s="135"/>
      <c r="DDA2" s="135"/>
      <c r="DDB2" s="135"/>
      <c r="DDC2" s="135"/>
      <c r="DDD2" s="135"/>
      <c r="DDE2" s="135"/>
      <c r="DDF2" s="135"/>
      <c r="DDG2" s="135"/>
      <c r="DDH2" s="135"/>
      <c r="DDI2" s="135"/>
      <c r="DDJ2" s="135"/>
      <c r="DDK2" s="135"/>
      <c r="DDL2" s="135"/>
      <c r="DDM2" s="135"/>
      <c r="DDN2" s="135"/>
      <c r="DDO2" s="135"/>
      <c r="DDP2" s="135"/>
      <c r="DDQ2" s="135"/>
      <c r="DDR2" s="135"/>
      <c r="DDS2" s="135"/>
      <c r="DDT2" s="135"/>
      <c r="DDU2" s="135"/>
      <c r="DDV2" s="135"/>
      <c r="DDW2" s="135"/>
      <c r="DDX2" s="135"/>
      <c r="DDY2" s="135"/>
      <c r="DDZ2" s="135"/>
      <c r="DEA2" s="135"/>
      <c r="DEB2" s="135"/>
      <c r="DEC2" s="135"/>
      <c r="DED2" s="135"/>
      <c r="DEE2" s="135"/>
      <c r="DEF2" s="135"/>
      <c r="DEG2" s="135"/>
      <c r="DEH2" s="135"/>
      <c r="DEI2" s="135"/>
      <c r="DEJ2" s="135"/>
      <c r="DEK2" s="135"/>
      <c r="DEL2" s="135"/>
      <c r="DEM2" s="135"/>
      <c r="DEN2" s="135"/>
      <c r="DEO2" s="135"/>
      <c r="DEP2" s="135"/>
      <c r="DEQ2" s="135"/>
      <c r="DER2" s="135"/>
      <c r="DES2" s="135"/>
      <c r="DET2" s="135"/>
      <c r="DEU2" s="135"/>
      <c r="DEV2" s="135"/>
      <c r="DEW2" s="135"/>
      <c r="DEX2" s="135"/>
      <c r="DEY2" s="135"/>
      <c r="DEZ2" s="135"/>
      <c r="DFA2" s="135"/>
      <c r="DFB2" s="135"/>
      <c r="DFC2" s="135"/>
      <c r="DFD2" s="135"/>
      <c r="DFE2" s="135"/>
      <c r="DFF2" s="135"/>
      <c r="DFG2" s="135"/>
      <c r="DFH2" s="135"/>
      <c r="DFI2" s="135"/>
      <c r="DFJ2" s="135"/>
      <c r="DFK2" s="135"/>
      <c r="DFL2" s="135"/>
      <c r="DFM2" s="135"/>
      <c r="DFN2" s="135"/>
      <c r="DFO2" s="135"/>
      <c r="DFP2" s="135"/>
      <c r="DFQ2" s="135"/>
      <c r="DFR2" s="135"/>
      <c r="DFS2" s="135"/>
      <c r="DFT2" s="135"/>
      <c r="DFU2" s="135"/>
      <c r="DFV2" s="135"/>
      <c r="DFW2" s="135"/>
      <c r="DFX2" s="135"/>
      <c r="DFY2" s="135"/>
      <c r="DFZ2" s="135"/>
      <c r="DGA2" s="135"/>
      <c r="DGB2" s="135"/>
      <c r="DGC2" s="135"/>
      <c r="DGD2" s="135"/>
      <c r="DGE2" s="135"/>
      <c r="DGF2" s="135"/>
      <c r="DGG2" s="135"/>
      <c r="DGH2" s="135"/>
      <c r="DGI2" s="135"/>
      <c r="DGJ2" s="135"/>
      <c r="DGK2" s="135"/>
      <c r="DGL2" s="135"/>
      <c r="DGM2" s="135"/>
      <c r="DGN2" s="135"/>
      <c r="DGO2" s="135"/>
      <c r="DGP2" s="135"/>
      <c r="DGQ2" s="135"/>
      <c r="DGR2" s="135"/>
      <c r="DGS2" s="135"/>
      <c r="DGT2" s="135"/>
      <c r="DGU2" s="135"/>
      <c r="DGV2" s="135"/>
      <c r="DGW2" s="135"/>
      <c r="DGX2" s="135"/>
      <c r="DGY2" s="135"/>
      <c r="DGZ2" s="135"/>
      <c r="DHA2" s="135"/>
      <c r="DHB2" s="135"/>
      <c r="DHC2" s="135"/>
      <c r="DHD2" s="135"/>
      <c r="DHE2" s="135"/>
      <c r="DHF2" s="135"/>
      <c r="DHG2" s="135"/>
      <c r="DHH2" s="135"/>
      <c r="DHI2" s="135"/>
      <c r="DHJ2" s="135"/>
      <c r="DHK2" s="135"/>
      <c r="DHL2" s="135"/>
      <c r="DHM2" s="135"/>
      <c r="DHN2" s="135"/>
      <c r="DHO2" s="135"/>
      <c r="DHP2" s="135"/>
      <c r="DHQ2" s="135"/>
      <c r="DHR2" s="135"/>
      <c r="DHS2" s="135"/>
      <c r="DHT2" s="135"/>
      <c r="DHU2" s="135"/>
      <c r="DHV2" s="135"/>
      <c r="DHW2" s="135"/>
      <c r="DHX2" s="135"/>
      <c r="DHY2" s="135"/>
      <c r="DHZ2" s="135"/>
      <c r="DIA2" s="135"/>
      <c r="DIB2" s="135"/>
      <c r="DIC2" s="135"/>
      <c r="DID2" s="135"/>
      <c r="DIE2" s="135"/>
      <c r="DIF2" s="135"/>
      <c r="DIG2" s="135"/>
      <c r="DIH2" s="135"/>
      <c r="DII2" s="135"/>
      <c r="DIJ2" s="135"/>
      <c r="DIK2" s="135"/>
      <c r="DIL2" s="135"/>
      <c r="DIM2" s="135"/>
      <c r="DIN2" s="135"/>
      <c r="DIO2" s="135"/>
      <c r="DIP2" s="135"/>
      <c r="DIQ2" s="135"/>
      <c r="DIR2" s="135"/>
      <c r="DIS2" s="135"/>
      <c r="DIT2" s="135"/>
      <c r="DIU2" s="135"/>
      <c r="DIV2" s="135"/>
      <c r="DIW2" s="135"/>
      <c r="DIX2" s="135"/>
      <c r="DIY2" s="135"/>
      <c r="DIZ2" s="135"/>
      <c r="DJA2" s="135"/>
      <c r="DJB2" s="135"/>
      <c r="DJC2" s="135"/>
      <c r="DJD2" s="135"/>
      <c r="DJE2" s="135"/>
      <c r="DJF2" s="135"/>
      <c r="DJG2" s="135"/>
      <c r="DJH2" s="135"/>
      <c r="DJI2" s="135"/>
      <c r="DJJ2" s="135"/>
      <c r="DJK2" s="135"/>
      <c r="DJL2" s="135"/>
      <c r="DJM2" s="135"/>
      <c r="DJN2" s="135"/>
      <c r="DJO2" s="135"/>
      <c r="DJP2" s="135"/>
      <c r="DJQ2" s="135"/>
      <c r="DJR2" s="135"/>
      <c r="DJS2" s="135"/>
      <c r="DJT2" s="135"/>
      <c r="DJU2" s="135"/>
      <c r="DJV2" s="135"/>
      <c r="DJW2" s="135"/>
      <c r="DJX2" s="135"/>
      <c r="DJY2" s="135"/>
      <c r="DJZ2" s="135"/>
      <c r="DKA2" s="135"/>
      <c r="DKB2" s="135"/>
      <c r="DKC2" s="135"/>
      <c r="DKD2" s="135"/>
      <c r="DKE2" s="135"/>
      <c r="DKF2" s="135"/>
      <c r="DKG2" s="135"/>
      <c r="DKH2" s="135"/>
      <c r="DKI2" s="135"/>
      <c r="DKJ2" s="135"/>
      <c r="DKK2" s="135"/>
      <c r="DKL2" s="135"/>
      <c r="DKM2" s="135"/>
      <c r="DKN2" s="135"/>
      <c r="DKO2" s="135"/>
      <c r="DKP2" s="135"/>
      <c r="DKQ2" s="135"/>
      <c r="DKR2" s="135"/>
      <c r="DKS2" s="135"/>
      <c r="DKT2" s="135"/>
      <c r="DKU2" s="135"/>
      <c r="DKV2" s="135"/>
      <c r="DKW2" s="135"/>
      <c r="DKX2" s="135"/>
      <c r="DKY2" s="135"/>
      <c r="DKZ2" s="135"/>
      <c r="DLA2" s="135"/>
      <c r="DLB2" s="135"/>
      <c r="DLC2" s="135"/>
      <c r="DLD2" s="135"/>
      <c r="DLE2" s="135"/>
      <c r="DLF2" s="135"/>
      <c r="DLG2" s="135"/>
      <c r="DLH2" s="135"/>
      <c r="DLI2" s="135"/>
      <c r="DLJ2" s="135"/>
      <c r="DLK2" s="135"/>
      <c r="DLL2" s="135"/>
      <c r="DLM2" s="135"/>
      <c r="DLN2" s="135"/>
      <c r="DLO2" s="135"/>
      <c r="DLP2" s="135"/>
      <c r="DLQ2" s="135"/>
      <c r="DLR2" s="135"/>
      <c r="DLS2" s="135"/>
      <c r="DLT2" s="135"/>
      <c r="DLU2" s="135"/>
      <c r="DLV2" s="135"/>
      <c r="DLW2" s="135"/>
      <c r="DLX2" s="135"/>
      <c r="DLY2" s="135"/>
      <c r="DLZ2" s="135"/>
      <c r="DMA2" s="135"/>
      <c r="DMB2" s="135"/>
      <c r="DMC2" s="135"/>
      <c r="DMD2" s="135"/>
      <c r="DME2" s="135"/>
      <c r="DMF2" s="135"/>
      <c r="DMG2" s="135"/>
      <c r="DMH2" s="135"/>
      <c r="DMI2" s="135"/>
      <c r="DMJ2" s="135"/>
      <c r="DMK2" s="135"/>
      <c r="DML2" s="135"/>
      <c r="DMM2" s="135"/>
      <c r="DMN2" s="135"/>
      <c r="DMO2" s="135"/>
      <c r="DMP2" s="135"/>
      <c r="DMQ2" s="135"/>
      <c r="DMR2" s="135"/>
      <c r="DMS2" s="135"/>
      <c r="DMT2" s="135"/>
      <c r="DMU2" s="135"/>
      <c r="DMV2" s="135"/>
      <c r="DMW2" s="135"/>
      <c r="DMX2" s="135"/>
      <c r="DMY2" s="135"/>
      <c r="DMZ2" s="135"/>
      <c r="DNA2" s="135"/>
      <c r="DNB2" s="135"/>
      <c r="DNC2" s="135"/>
      <c r="DND2" s="135"/>
      <c r="DNE2" s="135"/>
      <c r="DNF2" s="135"/>
      <c r="DNG2" s="135"/>
      <c r="DNH2" s="135"/>
      <c r="DNI2" s="135"/>
      <c r="DNJ2" s="135"/>
      <c r="DNK2" s="135"/>
      <c r="DNL2" s="135"/>
      <c r="DNM2" s="135"/>
      <c r="DNN2" s="135"/>
      <c r="DNO2" s="135"/>
      <c r="DNP2" s="135"/>
      <c r="DNQ2" s="135"/>
      <c r="DNR2" s="135"/>
      <c r="DNS2" s="135"/>
      <c r="DNT2" s="135"/>
      <c r="DNU2" s="135"/>
      <c r="DNV2" s="135"/>
      <c r="DNW2" s="135"/>
      <c r="DNX2" s="135"/>
      <c r="DNY2" s="135"/>
      <c r="DNZ2" s="135"/>
      <c r="DOA2" s="135"/>
      <c r="DOB2" s="135"/>
      <c r="DOC2" s="135"/>
      <c r="DOD2" s="135"/>
      <c r="DOE2" s="135"/>
      <c r="DOF2" s="135"/>
      <c r="DOG2" s="135"/>
      <c r="DOH2" s="135"/>
      <c r="DOI2" s="135"/>
      <c r="DOJ2" s="135"/>
      <c r="DOK2" s="135"/>
      <c r="DOL2" s="135"/>
      <c r="DOM2" s="135"/>
      <c r="DON2" s="135"/>
      <c r="DOO2" s="135"/>
      <c r="DOP2" s="135"/>
      <c r="DOQ2" s="135"/>
      <c r="DOR2" s="135"/>
      <c r="DOS2" s="135"/>
      <c r="DOT2" s="135"/>
      <c r="DOU2" s="135"/>
      <c r="DOV2" s="135"/>
      <c r="DOW2" s="135"/>
      <c r="DOX2" s="135"/>
      <c r="DOY2" s="135"/>
      <c r="DOZ2" s="135"/>
      <c r="DPA2" s="135"/>
      <c r="DPB2" s="135"/>
      <c r="DPC2" s="135"/>
      <c r="DPD2" s="135"/>
      <c r="DPE2" s="135"/>
      <c r="DPF2" s="135"/>
      <c r="DPG2" s="135"/>
      <c r="DPH2" s="135"/>
      <c r="DPI2" s="135"/>
      <c r="DPJ2" s="135"/>
      <c r="DPK2" s="135"/>
      <c r="DPL2" s="135"/>
      <c r="DPM2" s="135"/>
      <c r="DPN2" s="135"/>
      <c r="DPO2" s="135"/>
      <c r="DPP2" s="135"/>
      <c r="DPQ2" s="135"/>
      <c r="DPR2" s="135"/>
      <c r="DPS2" s="135"/>
      <c r="DPT2" s="135"/>
      <c r="DPU2" s="135"/>
      <c r="DPV2" s="135"/>
      <c r="DPW2" s="135"/>
      <c r="DPX2" s="135"/>
      <c r="DPY2" s="135"/>
      <c r="DPZ2" s="135"/>
      <c r="DQA2" s="135"/>
      <c r="DQB2" s="135"/>
      <c r="DQC2" s="135"/>
      <c r="DQD2" s="135"/>
      <c r="DQE2" s="135"/>
      <c r="DQF2" s="135"/>
      <c r="DQG2" s="135"/>
      <c r="DQH2" s="135"/>
      <c r="DQI2" s="135"/>
      <c r="DQJ2" s="135"/>
      <c r="DQK2" s="135"/>
      <c r="DQL2" s="135"/>
      <c r="DQM2" s="135"/>
      <c r="DQN2" s="135"/>
      <c r="DQO2" s="135"/>
      <c r="DQP2" s="135"/>
      <c r="DQQ2" s="135"/>
      <c r="DQR2" s="135"/>
      <c r="DQS2" s="135"/>
      <c r="DQT2" s="135"/>
      <c r="DQU2" s="135"/>
      <c r="DQV2" s="135"/>
      <c r="DQW2" s="135"/>
      <c r="DQX2" s="135"/>
      <c r="DQY2" s="135"/>
      <c r="DQZ2" s="135"/>
      <c r="DRA2" s="135"/>
      <c r="DRB2" s="135"/>
      <c r="DRC2" s="135"/>
      <c r="DRD2" s="135"/>
      <c r="DRE2" s="135"/>
      <c r="DRF2" s="135"/>
      <c r="DRG2" s="135"/>
      <c r="DRH2" s="135"/>
      <c r="DRI2" s="135"/>
      <c r="DRJ2" s="135"/>
      <c r="DRK2" s="135"/>
      <c r="DRL2" s="135"/>
      <c r="DRM2" s="135"/>
      <c r="DRN2" s="135"/>
      <c r="DRO2" s="135"/>
      <c r="DRP2" s="135"/>
      <c r="DRQ2" s="135"/>
      <c r="DRR2" s="135"/>
      <c r="DRS2" s="135"/>
      <c r="DRT2" s="135"/>
      <c r="DRU2" s="135"/>
      <c r="DRV2" s="135"/>
      <c r="DRW2" s="135"/>
      <c r="DRX2" s="135"/>
      <c r="DRY2" s="135"/>
      <c r="DRZ2" s="135"/>
      <c r="DSA2" s="135"/>
      <c r="DSB2" s="135"/>
      <c r="DSC2" s="135"/>
      <c r="DSD2" s="135"/>
      <c r="DSE2" s="135"/>
      <c r="DSF2" s="135"/>
      <c r="DSG2" s="135"/>
      <c r="DSH2" s="135"/>
      <c r="DSI2" s="135"/>
      <c r="DSJ2" s="135"/>
      <c r="DSK2" s="135"/>
      <c r="DSL2" s="135"/>
      <c r="DSM2" s="135"/>
      <c r="DSN2" s="135"/>
      <c r="DSO2" s="135"/>
      <c r="DSP2" s="135"/>
      <c r="DSQ2" s="135"/>
      <c r="DSR2" s="135"/>
      <c r="DSS2" s="135"/>
      <c r="DST2" s="135"/>
      <c r="DSU2" s="135"/>
      <c r="DSV2" s="135"/>
      <c r="DSW2" s="135"/>
      <c r="DSX2" s="135"/>
      <c r="DSY2" s="135"/>
      <c r="DSZ2" s="135"/>
      <c r="DTA2" s="135"/>
      <c r="DTB2" s="135"/>
      <c r="DTC2" s="135"/>
      <c r="DTD2" s="135"/>
      <c r="DTE2" s="135"/>
      <c r="DTF2" s="135"/>
      <c r="DTG2" s="135"/>
      <c r="DTH2" s="135"/>
      <c r="DTI2" s="135"/>
      <c r="DTJ2" s="135"/>
      <c r="DTK2" s="135"/>
      <c r="DTL2" s="135"/>
      <c r="DTM2" s="135"/>
      <c r="DTN2" s="135"/>
      <c r="DTO2" s="135"/>
      <c r="DTP2" s="135"/>
      <c r="DTQ2" s="135"/>
      <c r="DTR2" s="135"/>
      <c r="DTS2" s="135"/>
      <c r="DTT2" s="135"/>
      <c r="DTU2" s="135"/>
      <c r="DTV2" s="135"/>
      <c r="DTW2" s="135"/>
      <c r="DTX2" s="135"/>
      <c r="DTY2" s="135"/>
      <c r="DTZ2" s="135"/>
      <c r="DUA2" s="135"/>
      <c r="DUB2" s="135"/>
      <c r="DUC2" s="135"/>
      <c r="DUD2" s="135"/>
      <c r="DUE2" s="135"/>
      <c r="DUF2" s="135"/>
      <c r="DUG2" s="135"/>
      <c r="DUH2" s="135"/>
      <c r="DUI2" s="135"/>
      <c r="DUJ2" s="135"/>
      <c r="DUK2" s="135"/>
      <c r="DUL2" s="135"/>
      <c r="DUM2" s="135"/>
      <c r="DUN2" s="135"/>
      <c r="DUO2" s="135"/>
      <c r="DUP2" s="135"/>
      <c r="DUQ2" s="135"/>
      <c r="DUR2" s="135"/>
      <c r="DUS2" s="135"/>
      <c r="DUT2" s="135"/>
      <c r="DUU2" s="135"/>
      <c r="DUV2" s="135"/>
      <c r="DUW2" s="135"/>
      <c r="DUX2" s="135"/>
      <c r="DUY2" s="135"/>
      <c r="DUZ2" s="135"/>
      <c r="DVA2" s="135"/>
      <c r="DVB2" s="135"/>
      <c r="DVC2" s="135"/>
      <c r="DVD2" s="135"/>
      <c r="DVE2" s="135"/>
      <c r="DVF2" s="135"/>
      <c r="DVG2" s="135"/>
      <c r="DVH2" s="135"/>
      <c r="DVI2" s="135"/>
      <c r="DVJ2" s="135"/>
      <c r="DVK2" s="135"/>
      <c r="DVL2" s="135"/>
      <c r="DVM2" s="135"/>
      <c r="DVN2" s="135"/>
      <c r="DVO2" s="135"/>
      <c r="DVP2" s="135"/>
      <c r="DVQ2" s="135"/>
      <c r="DVR2" s="135"/>
      <c r="DVS2" s="135"/>
      <c r="DVT2" s="135"/>
      <c r="DVU2" s="135"/>
      <c r="DVV2" s="135"/>
      <c r="DVW2" s="135"/>
      <c r="DVX2" s="135"/>
      <c r="DVY2" s="135"/>
      <c r="DVZ2" s="135"/>
      <c r="DWA2" s="135"/>
      <c r="DWB2" s="135"/>
      <c r="DWC2" s="135"/>
      <c r="DWD2" s="135"/>
      <c r="DWE2" s="135"/>
      <c r="DWF2" s="135"/>
      <c r="DWG2" s="135"/>
      <c r="DWH2" s="135"/>
      <c r="DWI2" s="135"/>
      <c r="DWJ2" s="135"/>
      <c r="DWK2" s="135"/>
      <c r="DWL2" s="135"/>
      <c r="DWM2" s="135"/>
      <c r="DWN2" s="135"/>
      <c r="DWO2" s="135"/>
      <c r="DWP2" s="135"/>
      <c r="DWQ2" s="135"/>
      <c r="DWR2" s="135"/>
      <c r="DWS2" s="135"/>
      <c r="DWT2" s="135"/>
      <c r="DWU2" s="135"/>
      <c r="DWV2" s="135"/>
      <c r="DWW2" s="135"/>
      <c r="DWX2" s="135"/>
      <c r="DWY2" s="135"/>
      <c r="DWZ2" s="135"/>
      <c r="DXA2" s="135"/>
      <c r="DXB2" s="135"/>
      <c r="DXC2" s="135"/>
      <c r="DXD2" s="135"/>
      <c r="DXE2" s="135"/>
      <c r="DXF2" s="135"/>
      <c r="DXG2" s="135"/>
      <c r="DXH2" s="135"/>
      <c r="DXI2" s="135"/>
      <c r="DXJ2" s="135"/>
      <c r="DXK2" s="135"/>
      <c r="DXL2" s="135"/>
      <c r="DXM2" s="135"/>
      <c r="DXN2" s="135"/>
      <c r="DXO2" s="135"/>
      <c r="DXP2" s="135"/>
      <c r="DXQ2" s="135"/>
      <c r="DXR2" s="135"/>
      <c r="DXS2" s="135"/>
      <c r="DXT2" s="135"/>
      <c r="DXU2" s="135"/>
      <c r="DXV2" s="135"/>
      <c r="DXW2" s="135"/>
      <c r="DXX2" s="135"/>
      <c r="DXY2" s="135"/>
      <c r="DXZ2" s="135"/>
      <c r="DYA2" s="135"/>
      <c r="DYB2" s="135"/>
      <c r="DYC2" s="135"/>
      <c r="DYD2" s="135"/>
      <c r="DYE2" s="135"/>
      <c r="DYF2" s="135"/>
      <c r="DYG2" s="135"/>
      <c r="DYH2" s="135"/>
      <c r="DYI2" s="135"/>
      <c r="DYJ2" s="135"/>
      <c r="DYK2" s="135"/>
      <c r="DYL2" s="135"/>
      <c r="DYM2" s="135"/>
      <c r="DYN2" s="135"/>
      <c r="DYO2" s="135"/>
      <c r="DYP2" s="135"/>
      <c r="DYQ2" s="135"/>
      <c r="DYR2" s="135"/>
      <c r="DYS2" s="135"/>
      <c r="DYT2" s="135"/>
      <c r="DYU2" s="135"/>
      <c r="DYV2" s="135"/>
      <c r="DYW2" s="135"/>
      <c r="DYX2" s="135"/>
      <c r="DYY2" s="135"/>
      <c r="DYZ2" s="135"/>
      <c r="DZA2" s="135"/>
      <c r="DZB2" s="135"/>
      <c r="DZC2" s="135"/>
      <c r="DZD2" s="135"/>
      <c r="DZE2" s="135"/>
      <c r="DZF2" s="135"/>
      <c r="DZG2" s="135"/>
      <c r="DZH2" s="135"/>
      <c r="DZI2" s="135"/>
      <c r="DZJ2" s="135"/>
      <c r="DZK2" s="135"/>
      <c r="DZL2" s="135"/>
      <c r="DZM2" s="135"/>
      <c r="DZN2" s="135"/>
      <c r="DZO2" s="135"/>
      <c r="DZP2" s="135"/>
      <c r="DZQ2" s="135"/>
      <c r="DZR2" s="135"/>
      <c r="DZS2" s="135"/>
      <c r="DZT2" s="135"/>
      <c r="DZU2" s="135"/>
      <c r="DZV2" s="135"/>
      <c r="DZW2" s="135"/>
      <c r="DZX2" s="135"/>
      <c r="DZY2" s="135"/>
      <c r="DZZ2" s="135"/>
      <c r="EAA2" s="135"/>
      <c r="EAB2" s="135"/>
      <c r="EAC2" s="135"/>
      <c r="EAD2" s="135"/>
      <c r="EAE2" s="135"/>
      <c r="EAF2" s="135"/>
      <c r="EAG2" s="135"/>
      <c r="EAH2" s="135"/>
      <c r="EAI2" s="135"/>
      <c r="EAJ2" s="135"/>
      <c r="EAK2" s="135"/>
      <c r="EAL2" s="135"/>
      <c r="EAM2" s="135"/>
      <c r="EAN2" s="135"/>
      <c r="EAO2" s="135"/>
      <c r="EAP2" s="135"/>
      <c r="EAQ2" s="135"/>
      <c r="EAR2" s="135"/>
      <c r="EAS2" s="135"/>
      <c r="EAT2" s="135"/>
      <c r="EAU2" s="135"/>
      <c r="EAV2" s="135"/>
      <c r="EAW2" s="135"/>
      <c r="EAX2" s="135"/>
      <c r="EAY2" s="135"/>
      <c r="EAZ2" s="135"/>
      <c r="EBA2" s="135"/>
      <c r="EBB2" s="135"/>
      <c r="EBC2" s="135"/>
      <c r="EBD2" s="135"/>
      <c r="EBE2" s="135"/>
      <c r="EBF2" s="135"/>
      <c r="EBG2" s="135"/>
      <c r="EBH2" s="135"/>
      <c r="EBI2" s="135"/>
      <c r="EBJ2" s="135"/>
      <c r="EBK2" s="135"/>
      <c r="EBL2" s="135"/>
      <c r="EBM2" s="135"/>
      <c r="EBN2" s="135"/>
      <c r="EBO2" s="135"/>
      <c r="EBP2" s="135"/>
      <c r="EBQ2" s="135"/>
      <c r="EBR2" s="135"/>
      <c r="EBS2" s="135"/>
      <c r="EBT2" s="135"/>
      <c r="EBU2" s="135"/>
      <c r="EBV2" s="135"/>
      <c r="EBW2" s="135"/>
      <c r="EBX2" s="135"/>
      <c r="EBY2" s="135"/>
      <c r="EBZ2" s="135"/>
      <c r="ECA2" s="135"/>
      <c r="ECB2" s="135"/>
      <c r="ECC2" s="135"/>
      <c r="ECD2" s="135"/>
      <c r="ECE2" s="135"/>
      <c r="ECF2" s="135"/>
      <c r="ECG2" s="135"/>
      <c r="ECH2" s="135"/>
      <c r="ECI2" s="135"/>
      <c r="ECJ2" s="135"/>
      <c r="ECK2" s="135"/>
      <c r="ECL2" s="135"/>
      <c r="ECM2" s="135"/>
      <c r="ECN2" s="135"/>
      <c r="ECO2" s="135"/>
      <c r="ECP2" s="135"/>
      <c r="ECQ2" s="135"/>
      <c r="ECR2" s="135"/>
      <c r="ECS2" s="135"/>
      <c r="ECT2" s="135"/>
      <c r="ECU2" s="135"/>
      <c r="ECV2" s="135"/>
      <c r="ECW2" s="135"/>
      <c r="ECX2" s="135"/>
      <c r="ECY2" s="135"/>
      <c r="ECZ2" s="135"/>
      <c r="EDA2" s="135"/>
      <c r="EDB2" s="135"/>
      <c r="EDC2" s="135"/>
      <c r="EDD2" s="135"/>
      <c r="EDE2" s="135"/>
      <c r="EDF2" s="135"/>
      <c r="EDG2" s="135"/>
      <c r="EDH2" s="135"/>
      <c r="EDI2" s="135"/>
      <c r="EDJ2" s="135"/>
      <c r="EDK2" s="135"/>
      <c r="EDL2" s="135"/>
      <c r="EDM2" s="135"/>
      <c r="EDN2" s="135"/>
      <c r="EDO2" s="135"/>
      <c r="EDP2" s="135"/>
      <c r="EDQ2" s="135"/>
      <c r="EDR2" s="135"/>
      <c r="EDS2" s="135"/>
      <c r="EDT2" s="135"/>
      <c r="EDU2" s="135"/>
      <c r="EDV2" s="135"/>
      <c r="EDW2" s="135"/>
      <c r="EDX2" s="135"/>
      <c r="EDY2" s="135"/>
      <c r="EDZ2" s="135"/>
      <c r="EEA2" s="135"/>
      <c r="EEB2" s="135"/>
      <c r="EEC2" s="135"/>
      <c r="EED2" s="135"/>
      <c r="EEE2" s="135"/>
      <c r="EEF2" s="135"/>
      <c r="EEG2" s="135"/>
      <c r="EEH2" s="135"/>
      <c r="EEI2" s="135"/>
      <c r="EEJ2" s="135"/>
      <c r="EEK2" s="135"/>
      <c r="EEL2" s="135"/>
      <c r="EEM2" s="135"/>
      <c r="EEN2" s="135"/>
      <c r="EEO2" s="135"/>
      <c r="EEP2" s="135"/>
      <c r="EEQ2" s="135"/>
      <c r="EER2" s="135"/>
      <c r="EES2" s="135"/>
      <c r="EET2" s="135"/>
      <c r="EEU2" s="135"/>
      <c r="EEV2" s="135"/>
      <c r="EEW2" s="135"/>
      <c r="EEX2" s="135"/>
      <c r="EEY2" s="135"/>
      <c r="EEZ2" s="135"/>
      <c r="EFA2" s="135"/>
      <c r="EFB2" s="135"/>
      <c r="EFC2" s="135"/>
      <c r="EFD2" s="135"/>
      <c r="EFE2" s="135"/>
      <c r="EFF2" s="135"/>
      <c r="EFG2" s="135"/>
      <c r="EFH2" s="135"/>
      <c r="EFI2" s="135"/>
      <c r="EFJ2" s="135"/>
      <c r="EFK2" s="135"/>
      <c r="EFL2" s="135"/>
      <c r="EFM2" s="135"/>
      <c r="EFN2" s="135"/>
      <c r="EFO2" s="135"/>
      <c r="EFP2" s="135"/>
      <c r="EFQ2" s="135"/>
      <c r="EFR2" s="135"/>
      <c r="EFS2" s="135"/>
      <c r="EFT2" s="135"/>
      <c r="EFU2" s="135"/>
      <c r="EFV2" s="135"/>
      <c r="EFW2" s="135"/>
      <c r="EFX2" s="135"/>
      <c r="EFY2" s="135"/>
      <c r="EFZ2" s="135"/>
      <c r="EGA2" s="135"/>
      <c r="EGB2" s="135"/>
      <c r="EGC2" s="135"/>
      <c r="EGD2" s="135"/>
      <c r="EGE2" s="135"/>
      <c r="EGF2" s="135"/>
      <c r="EGG2" s="135"/>
      <c r="EGH2" s="135"/>
      <c r="EGI2" s="135"/>
      <c r="EGJ2" s="135"/>
      <c r="EGK2" s="135"/>
      <c r="EGL2" s="135"/>
      <c r="EGM2" s="135"/>
      <c r="EGN2" s="135"/>
      <c r="EGO2" s="135"/>
      <c r="EGP2" s="135"/>
      <c r="EGQ2" s="135"/>
      <c r="EGR2" s="135"/>
      <c r="EGS2" s="135"/>
      <c r="EGT2" s="135"/>
      <c r="EGU2" s="135"/>
      <c r="EGV2" s="135"/>
      <c r="EGW2" s="135"/>
      <c r="EGX2" s="135"/>
      <c r="EGY2" s="135"/>
      <c r="EGZ2" s="135"/>
      <c r="EHA2" s="135"/>
      <c r="EHB2" s="135"/>
      <c r="EHC2" s="135"/>
      <c r="EHD2" s="135"/>
      <c r="EHE2" s="135"/>
      <c r="EHF2" s="135"/>
      <c r="EHG2" s="135"/>
      <c r="EHH2" s="135"/>
      <c r="EHI2" s="135"/>
      <c r="EHJ2" s="135"/>
      <c r="EHK2" s="135"/>
      <c r="EHL2" s="135"/>
      <c r="EHM2" s="135"/>
      <c r="EHN2" s="135"/>
      <c r="EHO2" s="135"/>
      <c r="EHP2" s="135"/>
      <c r="EHQ2" s="135"/>
      <c r="EHR2" s="135"/>
      <c r="EHS2" s="135"/>
      <c r="EHT2" s="135"/>
      <c r="EHU2" s="135"/>
      <c r="EHV2" s="135"/>
      <c r="EHW2" s="135"/>
      <c r="EHX2" s="135"/>
      <c r="EHY2" s="135"/>
      <c r="EHZ2" s="135"/>
      <c r="EIA2" s="135"/>
      <c r="EIB2" s="135"/>
      <c r="EIC2" s="135"/>
      <c r="EID2" s="135"/>
      <c r="EIE2" s="135"/>
      <c r="EIF2" s="135"/>
      <c r="EIG2" s="135"/>
      <c r="EIH2" s="135"/>
      <c r="EII2" s="135"/>
      <c r="EIJ2" s="135"/>
      <c r="EIK2" s="135"/>
      <c r="EIL2" s="135"/>
      <c r="EIM2" s="135"/>
      <c r="EIN2" s="135"/>
      <c r="EIO2" s="135"/>
      <c r="EIP2" s="135"/>
      <c r="EIQ2" s="135"/>
      <c r="EIR2" s="135"/>
      <c r="EIS2" s="135"/>
      <c r="EIT2" s="135"/>
      <c r="EIU2" s="135"/>
      <c r="EIV2" s="135"/>
      <c r="EIW2" s="135"/>
      <c r="EIX2" s="135"/>
      <c r="EIY2" s="135"/>
      <c r="EIZ2" s="135"/>
      <c r="EJA2" s="135"/>
      <c r="EJB2" s="135"/>
      <c r="EJC2" s="135"/>
      <c r="EJD2" s="135"/>
      <c r="EJE2" s="135"/>
      <c r="EJF2" s="135"/>
      <c r="EJG2" s="135"/>
      <c r="EJH2" s="135"/>
      <c r="EJI2" s="135"/>
      <c r="EJJ2" s="135"/>
      <c r="EJK2" s="135"/>
      <c r="EJL2" s="135"/>
      <c r="EJM2" s="135"/>
      <c r="EJN2" s="135"/>
      <c r="EJO2" s="135"/>
      <c r="EJP2" s="135"/>
      <c r="EJQ2" s="135"/>
      <c r="EJR2" s="135"/>
      <c r="EJS2" s="135"/>
      <c r="EJT2" s="135"/>
      <c r="EJU2" s="135"/>
      <c r="EJV2" s="135"/>
      <c r="EJW2" s="135"/>
      <c r="EJX2" s="135"/>
      <c r="EJY2" s="135"/>
      <c r="EJZ2" s="135"/>
      <c r="EKA2" s="135"/>
      <c r="EKB2" s="135"/>
      <c r="EKC2" s="135"/>
      <c r="EKD2" s="135"/>
      <c r="EKE2" s="135"/>
      <c r="EKF2" s="135"/>
      <c r="EKG2" s="135"/>
      <c r="EKH2" s="135"/>
      <c r="EKI2" s="135"/>
      <c r="EKJ2" s="135"/>
      <c r="EKK2" s="135"/>
      <c r="EKL2" s="135"/>
      <c r="EKM2" s="135"/>
      <c r="EKN2" s="135"/>
      <c r="EKO2" s="135"/>
      <c r="EKP2" s="135"/>
      <c r="EKQ2" s="135"/>
      <c r="EKR2" s="135"/>
      <c r="EKS2" s="135"/>
      <c r="EKT2" s="135"/>
      <c r="EKU2" s="135"/>
      <c r="EKV2" s="135"/>
      <c r="EKW2" s="135"/>
      <c r="EKX2" s="135"/>
      <c r="EKY2" s="135"/>
      <c r="EKZ2" s="135"/>
      <c r="ELA2" s="135"/>
      <c r="ELB2" s="135"/>
      <c r="ELC2" s="135"/>
      <c r="ELD2" s="135"/>
      <c r="ELE2" s="135"/>
      <c r="ELF2" s="135"/>
      <c r="ELG2" s="135"/>
      <c r="ELH2" s="135"/>
      <c r="ELI2" s="135"/>
      <c r="ELJ2" s="135"/>
      <c r="ELK2" s="135"/>
      <c r="ELL2" s="135"/>
      <c r="ELM2" s="135"/>
      <c r="ELN2" s="135"/>
      <c r="ELO2" s="135"/>
      <c r="ELP2" s="135"/>
      <c r="ELQ2" s="135"/>
      <c r="ELR2" s="135"/>
      <c r="ELS2" s="135"/>
      <c r="ELT2" s="135"/>
      <c r="ELU2" s="135"/>
      <c r="ELV2" s="135"/>
      <c r="ELW2" s="135"/>
      <c r="ELX2" s="135"/>
      <c r="ELY2" s="135"/>
      <c r="ELZ2" s="135"/>
      <c r="EMA2" s="135"/>
      <c r="EMB2" s="135"/>
      <c r="EMC2" s="135"/>
      <c r="EMD2" s="135"/>
      <c r="EME2" s="135"/>
      <c r="EMF2" s="135"/>
      <c r="EMG2" s="135"/>
      <c r="EMH2" s="135"/>
      <c r="EMI2" s="135"/>
      <c r="EMJ2" s="135"/>
      <c r="EMK2" s="135"/>
      <c r="EML2" s="135"/>
      <c r="EMM2" s="135"/>
      <c r="EMN2" s="135"/>
      <c r="EMO2" s="135"/>
      <c r="EMP2" s="135"/>
      <c r="EMQ2" s="135"/>
      <c r="EMR2" s="135"/>
      <c r="EMS2" s="135"/>
      <c r="EMT2" s="135"/>
      <c r="EMU2" s="135"/>
      <c r="EMV2" s="135"/>
      <c r="EMW2" s="135"/>
      <c r="EMX2" s="135"/>
      <c r="EMY2" s="135"/>
      <c r="EMZ2" s="135"/>
      <c r="ENA2" s="135"/>
      <c r="ENB2" s="135"/>
      <c r="ENC2" s="135"/>
      <c r="END2" s="135"/>
      <c r="ENE2" s="135"/>
      <c r="ENF2" s="135"/>
      <c r="ENG2" s="135"/>
      <c r="ENH2" s="135"/>
      <c r="ENI2" s="135"/>
      <c r="ENJ2" s="135"/>
      <c r="ENK2" s="135"/>
      <c r="ENL2" s="135"/>
      <c r="ENM2" s="135"/>
      <c r="ENN2" s="135"/>
      <c r="ENO2" s="135"/>
      <c r="ENP2" s="135"/>
      <c r="ENQ2" s="135"/>
      <c r="ENR2" s="135"/>
      <c r="ENS2" s="135"/>
      <c r="ENT2" s="135"/>
      <c r="ENU2" s="135"/>
      <c r="ENV2" s="135"/>
      <c r="ENW2" s="135"/>
      <c r="ENX2" s="135"/>
      <c r="ENY2" s="135"/>
      <c r="ENZ2" s="135"/>
      <c r="EOA2" s="135"/>
      <c r="EOB2" s="135"/>
      <c r="EOC2" s="135"/>
      <c r="EOD2" s="135"/>
      <c r="EOE2" s="135"/>
      <c r="EOF2" s="135"/>
      <c r="EOG2" s="135"/>
      <c r="EOH2" s="135"/>
      <c r="EOI2" s="135"/>
      <c r="EOJ2" s="135"/>
      <c r="EOK2" s="135"/>
      <c r="EOL2" s="135"/>
      <c r="EOM2" s="135"/>
      <c r="EON2" s="135"/>
      <c r="EOO2" s="135"/>
      <c r="EOP2" s="135"/>
      <c r="EOQ2" s="135"/>
      <c r="EOR2" s="135"/>
      <c r="EOS2" s="135"/>
      <c r="EOT2" s="135"/>
      <c r="EOU2" s="135"/>
      <c r="EOV2" s="135"/>
      <c r="EOW2" s="135"/>
      <c r="EOX2" s="135"/>
      <c r="EOY2" s="135"/>
      <c r="EOZ2" s="135"/>
      <c r="EPA2" s="135"/>
      <c r="EPB2" s="135"/>
      <c r="EPC2" s="135"/>
      <c r="EPD2" s="135"/>
      <c r="EPE2" s="135"/>
      <c r="EPF2" s="135"/>
      <c r="EPG2" s="135"/>
      <c r="EPH2" s="135"/>
      <c r="EPI2" s="135"/>
      <c r="EPJ2" s="135"/>
      <c r="EPK2" s="135"/>
      <c r="EPL2" s="135"/>
      <c r="EPM2" s="135"/>
      <c r="EPN2" s="135"/>
      <c r="EPO2" s="135"/>
      <c r="EPP2" s="135"/>
      <c r="EPQ2" s="135"/>
      <c r="EPR2" s="135"/>
      <c r="EPS2" s="135"/>
      <c r="EPT2" s="135"/>
      <c r="EPU2" s="135"/>
      <c r="EPV2" s="135"/>
      <c r="EPW2" s="135"/>
      <c r="EPX2" s="135"/>
      <c r="EPY2" s="135"/>
      <c r="EPZ2" s="135"/>
      <c r="EQA2" s="135"/>
      <c r="EQB2" s="135"/>
      <c r="EQC2" s="135"/>
      <c r="EQD2" s="135"/>
      <c r="EQE2" s="135"/>
      <c r="EQF2" s="135"/>
      <c r="EQG2" s="135"/>
      <c r="EQH2" s="135"/>
      <c r="EQI2" s="135"/>
      <c r="EQJ2" s="135"/>
      <c r="EQK2" s="135"/>
      <c r="EQL2" s="135"/>
      <c r="EQM2" s="135"/>
      <c r="EQN2" s="135"/>
      <c r="EQO2" s="135"/>
      <c r="EQP2" s="135"/>
      <c r="EQQ2" s="135"/>
      <c r="EQR2" s="135"/>
      <c r="EQS2" s="135"/>
      <c r="EQT2" s="135"/>
      <c r="EQU2" s="135"/>
      <c r="EQV2" s="135"/>
      <c r="EQW2" s="135"/>
      <c r="EQX2" s="135"/>
      <c r="EQY2" s="135"/>
      <c r="EQZ2" s="135"/>
      <c r="ERA2" s="135"/>
      <c r="ERB2" s="135"/>
      <c r="ERC2" s="135"/>
      <c r="ERD2" s="135"/>
      <c r="ERE2" s="135"/>
      <c r="ERF2" s="135"/>
      <c r="ERG2" s="135"/>
      <c r="ERH2" s="135"/>
      <c r="ERI2" s="135"/>
      <c r="ERJ2" s="135"/>
      <c r="ERK2" s="135"/>
      <c r="ERL2" s="135"/>
      <c r="ERM2" s="135"/>
      <c r="ERN2" s="135"/>
      <c r="ERO2" s="135"/>
      <c r="ERP2" s="135"/>
      <c r="ERQ2" s="135"/>
      <c r="ERR2" s="135"/>
      <c r="ERS2" s="135"/>
      <c r="ERT2" s="135"/>
      <c r="ERU2" s="135"/>
      <c r="ERV2" s="135"/>
      <c r="ERW2" s="135"/>
      <c r="ERX2" s="135"/>
      <c r="ERY2" s="135"/>
      <c r="ERZ2" s="135"/>
      <c r="ESA2" s="135"/>
      <c r="ESB2" s="135"/>
      <c r="ESC2" s="135"/>
      <c r="ESD2" s="135"/>
      <c r="ESE2" s="135"/>
      <c r="ESF2" s="135"/>
      <c r="ESG2" s="135"/>
      <c r="ESH2" s="135"/>
      <c r="ESI2" s="135"/>
      <c r="ESJ2" s="135"/>
      <c r="ESK2" s="135"/>
      <c r="ESL2" s="135"/>
      <c r="ESM2" s="135"/>
      <c r="ESN2" s="135"/>
      <c r="ESO2" s="135"/>
      <c r="ESP2" s="135"/>
      <c r="ESQ2" s="135"/>
      <c r="ESR2" s="135"/>
      <c r="ESS2" s="135"/>
      <c r="EST2" s="135"/>
      <c r="ESU2" s="135"/>
      <c r="ESV2" s="135"/>
      <c r="ESW2" s="135"/>
      <c r="ESX2" s="135"/>
      <c r="ESY2" s="135"/>
      <c r="ESZ2" s="135"/>
      <c r="ETA2" s="135"/>
      <c r="ETB2" s="135"/>
      <c r="ETC2" s="135"/>
      <c r="ETD2" s="135"/>
      <c r="ETE2" s="135"/>
      <c r="ETF2" s="135"/>
      <c r="ETG2" s="135"/>
      <c r="ETH2" s="135"/>
      <c r="ETI2" s="135"/>
      <c r="ETJ2" s="135"/>
      <c r="ETK2" s="135"/>
      <c r="ETL2" s="135"/>
      <c r="ETM2" s="135"/>
      <c r="ETN2" s="135"/>
      <c r="ETO2" s="135"/>
      <c r="ETP2" s="135"/>
      <c r="ETQ2" s="135"/>
      <c r="ETR2" s="135"/>
      <c r="ETS2" s="135"/>
      <c r="ETT2" s="135"/>
      <c r="ETU2" s="135"/>
      <c r="ETV2" s="135"/>
      <c r="ETW2" s="135"/>
      <c r="ETX2" s="135"/>
      <c r="ETY2" s="135"/>
      <c r="ETZ2" s="135"/>
      <c r="EUA2" s="135"/>
      <c r="EUB2" s="135"/>
      <c r="EUC2" s="135"/>
      <c r="EUD2" s="135"/>
      <c r="EUE2" s="135"/>
      <c r="EUF2" s="135"/>
      <c r="EUG2" s="135"/>
      <c r="EUH2" s="135"/>
      <c r="EUI2" s="135"/>
      <c r="EUJ2" s="135"/>
      <c r="EUK2" s="135"/>
      <c r="EUL2" s="135"/>
      <c r="EUM2" s="135"/>
      <c r="EUN2" s="135"/>
      <c r="EUO2" s="135"/>
      <c r="EUP2" s="135"/>
      <c r="EUQ2" s="135"/>
      <c r="EUR2" s="135"/>
      <c r="EUS2" s="135"/>
      <c r="EUT2" s="135"/>
      <c r="EUU2" s="135"/>
      <c r="EUV2" s="135"/>
      <c r="EUW2" s="135"/>
      <c r="EUX2" s="135"/>
      <c r="EUY2" s="135"/>
      <c r="EUZ2" s="135"/>
      <c r="EVA2" s="135"/>
      <c r="EVB2" s="135"/>
      <c r="EVC2" s="135"/>
      <c r="EVD2" s="135"/>
      <c r="EVE2" s="135"/>
      <c r="EVF2" s="135"/>
      <c r="EVG2" s="135"/>
      <c r="EVH2" s="135"/>
      <c r="EVI2" s="135"/>
      <c r="EVJ2" s="135"/>
      <c r="EVK2" s="135"/>
      <c r="EVL2" s="135"/>
      <c r="EVM2" s="135"/>
      <c r="EVN2" s="135"/>
      <c r="EVO2" s="135"/>
      <c r="EVP2" s="135"/>
      <c r="EVQ2" s="135"/>
      <c r="EVR2" s="135"/>
      <c r="EVS2" s="135"/>
      <c r="EVT2" s="135"/>
      <c r="EVU2" s="135"/>
      <c r="EVV2" s="135"/>
      <c r="EVW2" s="135"/>
      <c r="EVX2" s="135"/>
      <c r="EVY2" s="135"/>
      <c r="EVZ2" s="135"/>
      <c r="EWA2" s="135"/>
      <c r="EWB2" s="135"/>
      <c r="EWC2" s="135"/>
      <c r="EWD2" s="135"/>
      <c r="EWE2" s="135"/>
      <c r="EWF2" s="135"/>
      <c r="EWG2" s="135"/>
      <c r="EWH2" s="135"/>
      <c r="EWI2" s="135"/>
      <c r="EWJ2" s="135"/>
      <c r="EWK2" s="135"/>
      <c r="EWL2" s="135"/>
      <c r="EWM2" s="135"/>
      <c r="EWN2" s="135"/>
      <c r="EWO2" s="135"/>
      <c r="EWP2" s="135"/>
      <c r="EWQ2" s="135"/>
      <c r="EWR2" s="135"/>
      <c r="EWS2" s="135"/>
      <c r="EWT2" s="135"/>
      <c r="EWU2" s="135"/>
      <c r="EWV2" s="135"/>
      <c r="EWW2" s="135"/>
      <c r="EWX2" s="135"/>
      <c r="EWY2" s="135"/>
      <c r="EWZ2" s="135"/>
      <c r="EXA2" s="135"/>
      <c r="EXB2" s="135"/>
      <c r="EXC2" s="135"/>
      <c r="EXD2" s="135"/>
      <c r="EXE2" s="135"/>
      <c r="EXF2" s="135"/>
      <c r="EXG2" s="135"/>
      <c r="EXH2" s="135"/>
      <c r="EXI2" s="135"/>
      <c r="EXJ2" s="135"/>
      <c r="EXK2" s="135"/>
      <c r="EXL2" s="135"/>
      <c r="EXM2" s="135"/>
      <c r="EXN2" s="135"/>
      <c r="EXO2" s="135"/>
      <c r="EXP2" s="135"/>
      <c r="EXQ2" s="135"/>
      <c r="EXR2" s="135"/>
      <c r="EXS2" s="135"/>
      <c r="EXT2" s="135"/>
      <c r="EXU2" s="135"/>
      <c r="EXV2" s="135"/>
      <c r="EXW2" s="135"/>
      <c r="EXX2" s="135"/>
      <c r="EXY2" s="135"/>
      <c r="EXZ2" s="135"/>
      <c r="EYA2" s="135"/>
      <c r="EYB2" s="135"/>
      <c r="EYC2" s="135"/>
      <c r="EYD2" s="135"/>
      <c r="EYE2" s="135"/>
      <c r="EYF2" s="135"/>
      <c r="EYG2" s="135"/>
      <c r="EYH2" s="135"/>
      <c r="EYI2" s="135"/>
      <c r="EYJ2" s="135"/>
      <c r="EYK2" s="135"/>
      <c r="EYL2" s="135"/>
      <c r="EYM2" s="135"/>
      <c r="EYN2" s="135"/>
      <c r="EYO2" s="135"/>
      <c r="EYP2" s="135"/>
      <c r="EYQ2" s="135"/>
      <c r="EYR2" s="135"/>
      <c r="EYS2" s="135"/>
      <c r="EYT2" s="135"/>
      <c r="EYU2" s="135"/>
      <c r="EYV2" s="135"/>
      <c r="EYW2" s="135"/>
      <c r="EYX2" s="135"/>
      <c r="EYY2" s="135"/>
      <c r="EYZ2" s="135"/>
      <c r="EZA2" s="135"/>
      <c r="EZB2" s="135"/>
      <c r="EZC2" s="135"/>
      <c r="EZD2" s="135"/>
      <c r="EZE2" s="135"/>
      <c r="EZF2" s="135"/>
      <c r="EZG2" s="135"/>
      <c r="EZH2" s="135"/>
      <c r="EZI2" s="135"/>
      <c r="EZJ2" s="135"/>
      <c r="EZK2" s="135"/>
      <c r="EZL2" s="135"/>
      <c r="EZM2" s="135"/>
      <c r="EZN2" s="135"/>
      <c r="EZO2" s="135"/>
      <c r="EZP2" s="135"/>
      <c r="EZQ2" s="135"/>
      <c r="EZR2" s="135"/>
      <c r="EZS2" s="135"/>
      <c r="EZT2" s="135"/>
      <c r="EZU2" s="135"/>
      <c r="EZV2" s="135"/>
      <c r="EZW2" s="135"/>
      <c r="EZX2" s="135"/>
      <c r="EZY2" s="135"/>
      <c r="EZZ2" s="135"/>
      <c r="FAA2" s="135"/>
      <c r="FAB2" s="135"/>
      <c r="FAC2" s="135"/>
      <c r="FAD2" s="135"/>
      <c r="FAE2" s="135"/>
      <c r="FAF2" s="135"/>
      <c r="FAG2" s="135"/>
      <c r="FAH2" s="135"/>
      <c r="FAI2" s="135"/>
      <c r="FAJ2" s="135"/>
      <c r="FAK2" s="135"/>
      <c r="FAL2" s="135"/>
      <c r="FAM2" s="135"/>
      <c r="FAN2" s="135"/>
      <c r="FAO2" s="135"/>
      <c r="FAP2" s="135"/>
      <c r="FAQ2" s="135"/>
      <c r="FAR2" s="135"/>
      <c r="FAS2" s="135"/>
      <c r="FAT2" s="135"/>
      <c r="FAU2" s="135"/>
      <c r="FAV2" s="135"/>
      <c r="FAW2" s="135"/>
      <c r="FAX2" s="135"/>
      <c r="FAY2" s="135"/>
      <c r="FAZ2" s="135"/>
      <c r="FBA2" s="135"/>
      <c r="FBB2" s="135"/>
      <c r="FBC2" s="135"/>
      <c r="FBD2" s="135"/>
      <c r="FBE2" s="135"/>
      <c r="FBF2" s="135"/>
      <c r="FBG2" s="135"/>
      <c r="FBH2" s="135"/>
      <c r="FBI2" s="135"/>
      <c r="FBJ2" s="135"/>
      <c r="FBK2" s="135"/>
      <c r="FBL2" s="135"/>
      <c r="FBM2" s="135"/>
      <c r="FBN2" s="135"/>
      <c r="FBO2" s="135"/>
      <c r="FBP2" s="135"/>
      <c r="FBQ2" s="135"/>
      <c r="FBR2" s="135"/>
      <c r="FBS2" s="135"/>
      <c r="FBT2" s="135"/>
      <c r="FBU2" s="135"/>
      <c r="FBV2" s="135"/>
      <c r="FBW2" s="135"/>
      <c r="FBX2" s="135"/>
      <c r="FBY2" s="135"/>
      <c r="FBZ2" s="135"/>
      <c r="FCA2" s="135"/>
      <c r="FCB2" s="135"/>
      <c r="FCC2" s="135"/>
      <c r="FCD2" s="135"/>
      <c r="FCE2" s="135"/>
      <c r="FCF2" s="135"/>
      <c r="FCG2" s="135"/>
      <c r="FCH2" s="135"/>
      <c r="FCI2" s="135"/>
      <c r="FCJ2" s="135"/>
      <c r="FCK2" s="135"/>
      <c r="FCL2" s="135"/>
      <c r="FCM2" s="135"/>
      <c r="FCN2" s="135"/>
      <c r="FCO2" s="135"/>
      <c r="FCP2" s="135"/>
      <c r="FCQ2" s="135"/>
      <c r="FCR2" s="135"/>
      <c r="FCS2" s="135"/>
      <c r="FCT2" s="135"/>
      <c r="FCU2" s="135"/>
      <c r="FCV2" s="135"/>
      <c r="FCW2" s="135"/>
      <c r="FCX2" s="135"/>
      <c r="FCY2" s="135"/>
      <c r="FCZ2" s="135"/>
      <c r="FDA2" s="135"/>
      <c r="FDB2" s="135"/>
      <c r="FDC2" s="135"/>
      <c r="FDD2" s="135"/>
      <c r="FDE2" s="135"/>
      <c r="FDF2" s="135"/>
      <c r="FDG2" s="135"/>
      <c r="FDH2" s="135"/>
      <c r="FDI2" s="135"/>
      <c r="FDJ2" s="135"/>
      <c r="FDK2" s="135"/>
      <c r="FDL2" s="135"/>
      <c r="FDM2" s="135"/>
      <c r="FDN2" s="135"/>
      <c r="FDO2" s="135"/>
      <c r="FDP2" s="135"/>
      <c r="FDQ2" s="135"/>
      <c r="FDR2" s="135"/>
      <c r="FDS2" s="135"/>
      <c r="FDT2" s="135"/>
      <c r="FDU2" s="135"/>
      <c r="FDV2" s="135"/>
      <c r="FDW2" s="135"/>
      <c r="FDX2" s="135"/>
      <c r="FDY2" s="135"/>
      <c r="FDZ2" s="135"/>
      <c r="FEA2" s="135"/>
      <c r="FEB2" s="135"/>
      <c r="FEC2" s="135"/>
      <c r="FED2" s="135"/>
      <c r="FEE2" s="135"/>
      <c r="FEF2" s="135"/>
      <c r="FEG2" s="135"/>
      <c r="FEH2" s="135"/>
      <c r="FEI2" s="135"/>
      <c r="FEJ2" s="135"/>
      <c r="FEK2" s="135"/>
      <c r="FEL2" s="135"/>
      <c r="FEM2" s="135"/>
      <c r="FEN2" s="135"/>
      <c r="FEO2" s="135"/>
      <c r="FEP2" s="135"/>
      <c r="FEQ2" s="135"/>
      <c r="FER2" s="135"/>
      <c r="FES2" s="135"/>
      <c r="FET2" s="135"/>
      <c r="FEU2" s="135"/>
      <c r="FEV2" s="135"/>
      <c r="FEW2" s="135"/>
      <c r="FEX2" s="135"/>
      <c r="FEY2" s="135"/>
      <c r="FEZ2" s="135"/>
      <c r="FFA2" s="135"/>
      <c r="FFB2" s="135"/>
      <c r="FFC2" s="135"/>
      <c r="FFD2" s="135"/>
      <c r="FFE2" s="135"/>
      <c r="FFF2" s="135"/>
      <c r="FFG2" s="135"/>
      <c r="FFH2" s="135"/>
      <c r="FFI2" s="135"/>
      <c r="FFJ2" s="135"/>
      <c r="FFK2" s="135"/>
      <c r="FFL2" s="135"/>
      <c r="FFM2" s="135"/>
      <c r="FFN2" s="135"/>
      <c r="FFO2" s="135"/>
      <c r="FFP2" s="135"/>
      <c r="FFQ2" s="135"/>
      <c r="FFR2" s="135"/>
      <c r="FFS2" s="135"/>
      <c r="FFT2" s="135"/>
      <c r="FFU2" s="135"/>
      <c r="FFV2" s="135"/>
      <c r="FFW2" s="135"/>
      <c r="FFX2" s="135"/>
      <c r="FFY2" s="135"/>
      <c r="FFZ2" s="135"/>
      <c r="FGA2" s="135"/>
      <c r="FGB2" s="135"/>
      <c r="FGC2" s="135"/>
      <c r="FGD2" s="135"/>
      <c r="FGE2" s="135"/>
      <c r="FGF2" s="135"/>
      <c r="FGG2" s="135"/>
      <c r="FGH2" s="135"/>
      <c r="FGI2" s="135"/>
      <c r="FGJ2" s="135"/>
      <c r="FGK2" s="135"/>
      <c r="FGL2" s="135"/>
      <c r="FGM2" s="135"/>
      <c r="FGN2" s="135"/>
      <c r="FGO2" s="135"/>
      <c r="FGP2" s="135"/>
      <c r="FGQ2" s="135"/>
      <c r="FGR2" s="135"/>
      <c r="FGS2" s="135"/>
      <c r="FGT2" s="135"/>
      <c r="FGU2" s="135"/>
      <c r="FGV2" s="135"/>
      <c r="FGW2" s="135"/>
      <c r="FGX2" s="135"/>
      <c r="FGY2" s="135"/>
      <c r="FGZ2" s="135"/>
      <c r="FHA2" s="135"/>
      <c r="FHB2" s="135"/>
      <c r="FHC2" s="135"/>
      <c r="FHD2" s="135"/>
      <c r="FHE2" s="135"/>
      <c r="FHF2" s="135"/>
      <c r="FHG2" s="135"/>
      <c r="FHH2" s="135"/>
      <c r="FHI2" s="135"/>
      <c r="FHJ2" s="135"/>
      <c r="FHK2" s="135"/>
      <c r="FHL2" s="135"/>
      <c r="FHM2" s="135"/>
      <c r="FHN2" s="135"/>
      <c r="FHO2" s="135"/>
      <c r="FHP2" s="135"/>
      <c r="FHQ2" s="135"/>
      <c r="FHR2" s="135"/>
      <c r="FHS2" s="135"/>
      <c r="FHT2" s="135"/>
      <c r="FHU2" s="135"/>
      <c r="FHV2" s="135"/>
      <c r="FHW2" s="135"/>
      <c r="FHX2" s="135"/>
      <c r="FHY2" s="135"/>
      <c r="FHZ2" s="135"/>
      <c r="FIA2" s="135"/>
      <c r="FIB2" s="135"/>
      <c r="FIC2" s="135"/>
      <c r="FID2" s="135"/>
      <c r="FIE2" s="135"/>
      <c r="FIF2" s="135"/>
      <c r="FIG2" s="135"/>
      <c r="FIH2" s="135"/>
      <c r="FII2" s="135"/>
      <c r="FIJ2" s="135"/>
      <c r="FIK2" s="135"/>
      <c r="FIL2" s="135"/>
      <c r="FIM2" s="135"/>
      <c r="FIN2" s="135"/>
      <c r="FIO2" s="135"/>
      <c r="FIP2" s="135"/>
      <c r="FIQ2" s="135"/>
      <c r="FIR2" s="135"/>
      <c r="FIS2" s="135"/>
      <c r="FIT2" s="135"/>
      <c r="FIU2" s="135"/>
      <c r="FIV2" s="135"/>
      <c r="FIW2" s="135"/>
      <c r="FIX2" s="135"/>
      <c r="FIY2" s="135"/>
      <c r="FIZ2" s="135"/>
      <c r="FJA2" s="135"/>
      <c r="FJB2" s="135"/>
      <c r="FJC2" s="135"/>
      <c r="FJD2" s="135"/>
      <c r="FJE2" s="135"/>
      <c r="FJF2" s="135"/>
      <c r="FJG2" s="135"/>
      <c r="FJH2" s="135"/>
      <c r="FJI2" s="135"/>
      <c r="FJJ2" s="135"/>
      <c r="FJK2" s="135"/>
      <c r="FJL2" s="135"/>
      <c r="FJM2" s="135"/>
      <c r="FJN2" s="135"/>
      <c r="FJO2" s="135"/>
      <c r="FJP2" s="135"/>
      <c r="FJQ2" s="135"/>
      <c r="FJR2" s="135"/>
      <c r="FJS2" s="135"/>
      <c r="FJT2" s="135"/>
      <c r="FJU2" s="135"/>
      <c r="FJV2" s="135"/>
      <c r="FJW2" s="135"/>
      <c r="FJX2" s="135"/>
      <c r="FJY2" s="135"/>
      <c r="FJZ2" s="135"/>
      <c r="FKA2" s="135"/>
      <c r="FKB2" s="135"/>
      <c r="FKC2" s="135"/>
      <c r="FKD2" s="135"/>
      <c r="FKE2" s="135"/>
      <c r="FKF2" s="135"/>
      <c r="FKG2" s="135"/>
      <c r="FKH2" s="135"/>
      <c r="FKI2" s="135"/>
      <c r="FKJ2" s="135"/>
      <c r="FKK2" s="135"/>
      <c r="FKL2" s="135"/>
      <c r="FKM2" s="135"/>
      <c r="FKN2" s="135"/>
      <c r="FKO2" s="135"/>
      <c r="FKP2" s="135"/>
      <c r="FKQ2" s="135"/>
      <c r="FKR2" s="135"/>
      <c r="FKS2" s="135"/>
      <c r="FKT2" s="135"/>
      <c r="FKU2" s="135"/>
      <c r="FKV2" s="135"/>
      <c r="FKW2" s="135"/>
      <c r="FKX2" s="135"/>
      <c r="FKY2" s="135"/>
      <c r="FKZ2" s="135"/>
      <c r="FLA2" s="135"/>
      <c r="FLB2" s="135"/>
      <c r="FLC2" s="135"/>
      <c r="FLD2" s="135"/>
      <c r="FLE2" s="135"/>
      <c r="FLF2" s="135"/>
      <c r="FLG2" s="135"/>
      <c r="FLH2" s="135"/>
      <c r="FLI2" s="135"/>
      <c r="FLJ2" s="135"/>
      <c r="FLK2" s="135"/>
      <c r="FLL2" s="135"/>
      <c r="FLM2" s="135"/>
      <c r="FLN2" s="135"/>
      <c r="FLO2" s="135"/>
      <c r="FLP2" s="135"/>
      <c r="FLQ2" s="135"/>
      <c r="FLR2" s="135"/>
      <c r="FLS2" s="135"/>
      <c r="FLT2" s="135"/>
      <c r="FLU2" s="135"/>
      <c r="FLV2" s="135"/>
      <c r="FLW2" s="135"/>
      <c r="FLX2" s="135"/>
      <c r="FLY2" s="135"/>
      <c r="FLZ2" s="135"/>
      <c r="FMA2" s="135"/>
      <c r="FMB2" s="135"/>
      <c r="FMC2" s="135"/>
      <c r="FMD2" s="135"/>
      <c r="FME2" s="135"/>
      <c r="FMF2" s="135"/>
      <c r="FMG2" s="135"/>
      <c r="FMH2" s="135"/>
      <c r="FMI2" s="135"/>
      <c r="FMJ2" s="135"/>
      <c r="FMK2" s="135"/>
      <c r="FML2" s="135"/>
      <c r="FMM2" s="135"/>
      <c r="FMN2" s="135"/>
      <c r="FMO2" s="135"/>
      <c r="FMP2" s="135"/>
      <c r="FMQ2" s="135"/>
      <c r="FMR2" s="135"/>
      <c r="FMS2" s="135"/>
      <c r="FMT2" s="135"/>
      <c r="FMU2" s="135"/>
      <c r="FMV2" s="135"/>
      <c r="FMW2" s="135"/>
      <c r="FMX2" s="135"/>
      <c r="FMY2" s="135"/>
      <c r="FMZ2" s="135"/>
      <c r="FNA2" s="135"/>
      <c r="FNB2" s="135"/>
      <c r="FNC2" s="135"/>
      <c r="FND2" s="135"/>
      <c r="FNE2" s="135"/>
      <c r="FNF2" s="135"/>
      <c r="FNG2" s="135"/>
      <c r="FNH2" s="135"/>
      <c r="FNI2" s="135"/>
      <c r="FNJ2" s="135"/>
      <c r="FNK2" s="135"/>
      <c r="FNL2" s="135"/>
      <c r="FNM2" s="135"/>
      <c r="FNN2" s="135"/>
      <c r="FNO2" s="135"/>
      <c r="FNP2" s="135"/>
      <c r="FNQ2" s="135"/>
      <c r="FNR2" s="135"/>
      <c r="FNS2" s="135"/>
      <c r="FNT2" s="135"/>
      <c r="FNU2" s="135"/>
      <c r="FNV2" s="135"/>
      <c r="FNW2" s="135"/>
      <c r="FNX2" s="135"/>
      <c r="FNY2" s="135"/>
      <c r="FNZ2" s="135"/>
      <c r="FOA2" s="135"/>
      <c r="FOB2" s="135"/>
      <c r="FOC2" s="135"/>
      <c r="FOD2" s="135"/>
      <c r="FOE2" s="135"/>
      <c r="FOF2" s="135"/>
      <c r="FOG2" s="135"/>
      <c r="FOH2" s="135"/>
      <c r="FOI2" s="135"/>
      <c r="FOJ2" s="135"/>
      <c r="FOK2" s="135"/>
      <c r="FOL2" s="135"/>
      <c r="FOM2" s="135"/>
      <c r="FON2" s="135"/>
      <c r="FOO2" s="135"/>
      <c r="FOP2" s="135"/>
      <c r="FOQ2" s="135"/>
      <c r="FOR2" s="135"/>
      <c r="FOS2" s="135"/>
      <c r="FOT2" s="135"/>
      <c r="FOU2" s="135"/>
      <c r="FOV2" s="135"/>
      <c r="FOW2" s="135"/>
      <c r="FOX2" s="135"/>
      <c r="FOY2" s="135"/>
      <c r="FOZ2" s="135"/>
      <c r="FPA2" s="135"/>
      <c r="FPB2" s="135"/>
      <c r="FPC2" s="135"/>
      <c r="FPD2" s="135"/>
      <c r="FPE2" s="135"/>
      <c r="FPF2" s="135"/>
      <c r="FPG2" s="135"/>
      <c r="FPH2" s="135"/>
      <c r="FPI2" s="135"/>
      <c r="FPJ2" s="135"/>
      <c r="FPK2" s="135"/>
      <c r="FPL2" s="135"/>
      <c r="FPM2" s="135"/>
      <c r="FPN2" s="135"/>
      <c r="FPO2" s="135"/>
      <c r="FPP2" s="135"/>
      <c r="FPQ2" s="135"/>
      <c r="FPR2" s="135"/>
      <c r="FPS2" s="135"/>
      <c r="FPT2" s="135"/>
      <c r="FPU2" s="135"/>
      <c r="FPV2" s="135"/>
      <c r="FPW2" s="135"/>
      <c r="FPX2" s="135"/>
      <c r="FPY2" s="135"/>
      <c r="FPZ2" s="135"/>
      <c r="FQA2" s="135"/>
      <c r="FQB2" s="135"/>
      <c r="FQC2" s="135"/>
      <c r="FQD2" s="135"/>
      <c r="FQE2" s="135"/>
      <c r="FQF2" s="135"/>
      <c r="FQG2" s="135"/>
      <c r="FQH2" s="135"/>
      <c r="FQI2" s="135"/>
      <c r="FQJ2" s="135"/>
      <c r="FQK2" s="135"/>
      <c r="FQL2" s="135"/>
      <c r="FQM2" s="135"/>
      <c r="FQN2" s="135"/>
      <c r="FQO2" s="135"/>
      <c r="FQP2" s="135"/>
      <c r="FQQ2" s="135"/>
      <c r="FQR2" s="135"/>
      <c r="FQS2" s="135"/>
      <c r="FQT2" s="135"/>
      <c r="FQU2" s="135"/>
      <c r="FQV2" s="135"/>
      <c r="FQW2" s="135"/>
      <c r="FQX2" s="135"/>
      <c r="FQY2" s="135"/>
      <c r="FQZ2" s="135"/>
      <c r="FRA2" s="135"/>
      <c r="FRB2" s="135"/>
      <c r="FRC2" s="135"/>
      <c r="FRD2" s="135"/>
      <c r="FRE2" s="135"/>
      <c r="FRF2" s="135"/>
      <c r="FRG2" s="135"/>
      <c r="FRH2" s="135"/>
      <c r="FRI2" s="135"/>
      <c r="FRJ2" s="135"/>
      <c r="FRK2" s="135"/>
      <c r="FRL2" s="135"/>
      <c r="FRM2" s="135"/>
      <c r="FRN2" s="135"/>
      <c r="FRO2" s="135"/>
      <c r="FRP2" s="135"/>
      <c r="FRQ2" s="135"/>
      <c r="FRR2" s="135"/>
      <c r="FRS2" s="135"/>
      <c r="FRT2" s="135"/>
      <c r="FRU2" s="135"/>
      <c r="FRV2" s="135"/>
      <c r="FRW2" s="135"/>
      <c r="FRX2" s="135"/>
      <c r="FRY2" s="135"/>
      <c r="FRZ2" s="135"/>
      <c r="FSA2" s="135"/>
      <c r="FSB2" s="135"/>
      <c r="FSC2" s="135"/>
      <c r="FSD2" s="135"/>
      <c r="FSE2" s="135"/>
      <c r="FSF2" s="135"/>
      <c r="FSG2" s="135"/>
      <c r="FSH2" s="135"/>
      <c r="FSI2" s="135"/>
      <c r="FSJ2" s="135"/>
      <c r="FSK2" s="135"/>
      <c r="FSL2" s="135"/>
      <c r="FSM2" s="135"/>
      <c r="FSN2" s="135"/>
      <c r="FSO2" s="135"/>
      <c r="FSP2" s="135"/>
      <c r="FSQ2" s="135"/>
      <c r="FSR2" s="135"/>
      <c r="FSS2" s="135"/>
      <c r="FST2" s="135"/>
      <c r="FSU2" s="135"/>
      <c r="FSV2" s="135"/>
      <c r="FSW2" s="135"/>
      <c r="FSX2" s="135"/>
      <c r="FSY2" s="135"/>
      <c r="FSZ2" s="135"/>
      <c r="FTA2" s="135"/>
      <c r="FTB2" s="135"/>
      <c r="FTC2" s="135"/>
      <c r="FTD2" s="135"/>
      <c r="FTE2" s="135"/>
      <c r="FTF2" s="135"/>
      <c r="FTG2" s="135"/>
      <c r="FTH2" s="135"/>
      <c r="FTI2" s="135"/>
      <c r="FTJ2" s="135"/>
      <c r="FTK2" s="135"/>
      <c r="FTL2" s="135"/>
      <c r="FTM2" s="135"/>
      <c r="FTN2" s="135"/>
      <c r="FTO2" s="135"/>
      <c r="FTP2" s="135"/>
      <c r="FTQ2" s="135"/>
      <c r="FTR2" s="135"/>
      <c r="FTS2" s="135"/>
      <c r="FTT2" s="135"/>
      <c r="FTU2" s="135"/>
      <c r="FTV2" s="135"/>
      <c r="FTW2" s="135"/>
      <c r="FTX2" s="135"/>
      <c r="FTY2" s="135"/>
      <c r="FTZ2" s="135"/>
      <c r="FUA2" s="135"/>
      <c r="FUB2" s="135"/>
      <c r="FUC2" s="135"/>
      <c r="FUD2" s="135"/>
      <c r="FUE2" s="135"/>
      <c r="FUF2" s="135"/>
      <c r="FUG2" s="135"/>
      <c r="FUH2" s="135"/>
      <c r="FUI2" s="135"/>
      <c r="FUJ2" s="135"/>
      <c r="FUK2" s="135"/>
      <c r="FUL2" s="135"/>
      <c r="FUM2" s="135"/>
      <c r="FUN2" s="135"/>
      <c r="FUO2" s="135"/>
      <c r="FUP2" s="135"/>
      <c r="FUQ2" s="135"/>
      <c r="FUR2" s="135"/>
      <c r="FUS2" s="135"/>
      <c r="FUT2" s="135"/>
      <c r="FUU2" s="135"/>
      <c r="FUV2" s="135"/>
      <c r="FUW2" s="135"/>
      <c r="FUX2" s="135"/>
      <c r="FUY2" s="135"/>
      <c r="FUZ2" s="135"/>
      <c r="FVA2" s="135"/>
      <c r="FVB2" s="135"/>
      <c r="FVC2" s="135"/>
      <c r="FVD2" s="135"/>
      <c r="FVE2" s="135"/>
      <c r="FVF2" s="135"/>
      <c r="FVG2" s="135"/>
      <c r="FVH2" s="135"/>
      <c r="FVI2" s="135"/>
      <c r="FVJ2" s="135"/>
      <c r="FVK2" s="135"/>
      <c r="FVL2" s="135"/>
      <c r="FVM2" s="135"/>
      <c r="FVN2" s="135"/>
      <c r="FVO2" s="135"/>
      <c r="FVP2" s="135"/>
      <c r="FVQ2" s="135"/>
      <c r="FVR2" s="135"/>
      <c r="FVS2" s="135"/>
      <c r="FVT2" s="135"/>
      <c r="FVU2" s="135"/>
      <c r="FVV2" s="135"/>
      <c r="FVW2" s="135"/>
      <c r="FVX2" s="135"/>
      <c r="FVY2" s="135"/>
      <c r="FVZ2" s="135"/>
      <c r="FWA2" s="135"/>
      <c r="FWB2" s="135"/>
      <c r="FWC2" s="135"/>
      <c r="FWD2" s="135"/>
      <c r="FWE2" s="135"/>
      <c r="FWF2" s="135"/>
      <c r="FWG2" s="135"/>
      <c r="FWH2" s="135"/>
      <c r="FWI2" s="135"/>
      <c r="FWJ2" s="135"/>
      <c r="FWK2" s="135"/>
      <c r="FWL2" s="135"/>
      <c r="FWM2" s="135"/>
      <c r="FWN2" s="135"/>
      <c r="FWO2" s="135"/>
      <c r="FWP2" s="135"/>
      <c r="FWQ2" s="135"/>
      <c r="FWR2" s="135"/>
      <c r="FWS2" s="135"/>
      <c r="FWT2" s="135"/>
      <c r="FWU2" s="135"/>
      <c r="FWV2" s="135"/>
      <c r="FWW2" s="135"/>
      <c r="FWX2" s="135"/>
      <c r="FWY2" s="135"/>
      <c r="FWZ2" s="135"/>
      <c r="FXA2" s="135"/>
      <c r="FXB2" s="135"/>
      <c r="FXC2" s="135"/>
      <c r="FXD2" s="135"/>
      <c r="FXE2" s="135"/>
      <c r="FXF2" s="135"/>
      <c r="FXG2" s="135"/>
      <c r="FXH2" s="135"/>
      <c r="FXI2" s="135"/>
      <c r="FXJ2" s="135"/>
      <c r="FXK2" s="135"/>
      <c r="FXL2" s="135"/>
      <c r="FXM2" s="135"/>
      <c r="FXN2" s="135"/>
      <c r="FXO2" s="135"/>
      <c r="FXP2" s="135"/>
      <c r="FXQ2" s="135"/>
      <c r="FXR2" s="135"/>
      <c r="FXS2" s="135"/>
      <c r="FXT2" s="135"/>
      <c r="FXU2" s="135"/>
      <c r="FXV2" s="135"/>
      <c r="FXW2" s="135"/>
      <c r="FXX2" s="135"/>
      <c r="FXY2" s="135"/>
      <c r="FXZ2" s="135"/>
      <c r="FYA2" s="135"/>
      <c r="FYB2" s="135"/>
      <c r="FYC2" s="135"/>
      <c r="FYD2" s="135"/>
      <c r="FYE2" s="135"/>
      <c r="FYF2" s="135"/>
      <c r="FYG2" s="135"/>
      <c r="FYH2" s="135"/>
      <c r="FYI2" s="135"/>
      <c r="FYJ2" s="135"/>
      <c r="FYK2" s="135"/>
      <c r="FYL2" s="135"/>
      <c r="FYM2" s="135"/>
      <c r="FYN2" s="135"/>
      <c r="FYO2" s="135"/>
      <c r="FYP2" s="135"/>
      <c r="FYQ2" s="135"/>
      <c r="FYR2" s="135"/>
      <c r="FYS2" s="135"/>
      <c r="FYT2" s="135"/>
      <c r="FYU2" s="135"/>
      <c r="FYV2" s="135"/>
      <c r="FYW2" s="135"/>
      <c r="FYX2" s="135"/>
      <c r="FYY2" s="135"/>
      <c r="FYZ2" s="135"/>
      <c r="FZA2" s="135"/>
      <c r="FZB2" s="135"/>
      <c r="FZC2" s="135"/>
      <c r="FZD2" s="135"/>
      <c r="FZE2" s="135"/>
      <c r="FZF2" s="135"/>
      <c r="FZG2" s="135"/>
      <c r="FZH2" s="135"/>
      <c r="FZI2" s="135"/>
      <c r="FZJ2" s="135"/>
      <c r="FZK2" s="135"/>
      <c r="FZL2" s="135"/>
      <c r="FZM2" s="135"/>
      <c r="FZN2" s="135"/>
      <c r="FZO2" s="135"/>
      <c r="FZP2" s="135"/>
      <c r="FZQ2" s="135"/>
      <c r="FZR2" s="135"/>
      <c r="FZS2" s="135"/>
      <c r="FZT2" s="135"/>
      <c r="FZU2" s="135"/>
      <c r="FZV2" s="135"/>
      <c r="FZW2" s="135"/>
      <c r="FZX2" s="135"/>
      <c r="FZY2" s="135"/>
      <c r="FZZ2" s="135"/>
      <c r="GAA2" s="135"/>
      <c r="GAB2" s="135"/>
      <c r="GAC2" s="135"/>
      <c r="GAD2" s="135"/>
      <c r="GAE2" s="135"/>
      <c r="GAF2" s="135"/>
      <c r="GAG2" s="135"/>
      <c r="GAH2" s="135"/>
      <c r="GAI2" s="135"/>
      <c r="GAJ2" s="135"/>
      <c r="GAK2" s="135"/>
      <c r="GAL2" s="135"/>
      <c r="GAM2" s="135"/>
      <c r="GAN2" s="135"/>
      <c r="GAO2" s="135"/>
      <c r="GAP2" s="135"/>
      <c r="GAQ2" s="135"/>
      <c r="GAR2" s="135"/>
      <c r="GAS2" s="135"/>
      <c r="GAT2" s="135"/>
      <c r="GAU2" s="135"/>
      <c r="GAV2" s="135"/>
      <c r="GAW2" s="135"/>
      <c r="GAX2" s="135"/>
      <c r="GAY2" s="135"/>
      <c r="GAZ2" s="135"/>
      <c r="GBA2" s="135"/>
      <c r="GBB2" s="135"/>
      <c r="GBC2" s="135"/>
      <c r="GBD2" s="135"/>
      <c r="GBE2" s="135"/>
      <c r="GBF2" s="135"/>
      <c r="GBG2" s="135"/>
      <c r="GBH2" s="135"/>
      <c r="GBI2" s="135"/>
      <c r="GBJ2" s="135"/>
      <c r="GBK2" s="135"/>
      <c r="GBL2" s="135"/>
      <c r="GBM2" s="135"/>
      <c r="GBN2" s="135"/>
      <c r="GBO2" s="135"/>
      <c r="GBP2" s="135"/>
      <c r="GBQ2" s="135"/>
      <c r="GBR2" s="135"/>
      <c r="GBS2" s="135"/>
      <c r="GBT2" s="135"/>
      <c r="GBU2" s="135"/>
      <c r="GBV2" s="135"/>
      <c r="GBW2" s="135"/>
      <c r="GBX2" s="135"/>
      <c r="GBY2" s="135"/>
      <c r="GBZ2" s="135"/>
      <c r="GCA2" s="135"/>
      <c r="GCB2" s="135"/>
      <c r="GCC2" s="135"/>
      <c r="GCD2" s="135"/>
      <c r="GCE2" s="135"/>
      <c r="GCF2" s="135"/>
      <c r="GCG2" s="135"/>
      <c r="GCH2" s="135"/>
      <c r="GCI2" s="135"/>
      <c r="GCJ2" s="135"/>
      <c r="GCK2" s="135"/>
      <c r="GCL2" s="135"/>
      <c r="GCM2" s="135"/>
      <c r="GCN2" s="135"/>
      <c r="GCO2" s="135"/>
      <c r="GCP2" s="135"/>
      <c r="GCQ2" s="135"/>
      <c r="GCR2" s="135"/>
      <c r="GCS2" s="135"/>
      <c r="GCT2" s="135"/>
      <c r="GCU2" s="135"/>
      <c r="GCV2" s="135"/>
      <c r="GCW2" s="135"/>
      <c r="GCX2" s="135"/>
      <c r="GCY2" s="135"/>
      <c r="GCZ2" s="135"/>
      <c r="GDA2" s="135"/>
      <c r="GDB2" s="135"/>
      <c r="GDC2" s="135"/>
      <c r="GDD2" s="135"/>
      <c r="GDE2" s="135"/>
      <c r="GDF2" s="135"/>
      <c r="GDG2" s="135"/>
      <c r="GDH2" s="135"/>
      <c r="GDI2" s="135"/>
      <c r="GDJ2" s="135"/>
      <c r="GDK2" s="135"/>
      <c r="GDL2" s="135"/>
      <c r="GDM2" s="135"/>
      <c r="GDN2" s="135"/>
      <c r="GDO2" s="135"/>
      <c r="GDP2" s="135"/>
      <c r="GDQ2" s="135"/>
      <c r="GDR2" s="135"/>
      <c r="GDS2" s="135"/>
      <c r="GDT2" s="135"/>
      <c r="GDU2" s="135"/>
      <c r="GDV2" s="135"/>
      <c r="GDW2" s="135"/>
      <c r="GDX2" s="135"/>
      <c r="GDY2" s="135"/>
      <c r="GDZ2" s="135"/>
      <c r="GEA2" s="135"/>
      <c r="GEB2" s="135"/>
      <c r="GEC2" s="135"/>
      <c r="GED2" s="135"/>
      <c r="GEE2" s="135"/>
      <c r="GEF2" s="135"/>
      <c r="GEG2" s="135"/>
      <c r="GEH2" s="135"/>
      <c r="GEI2" s="135"/>
      <c r="GEJ2" s="135"/>
      <c r="GEK2" s="135"/>
      <c r="GEL2" s="135"/>
      <c r="GEM2" s="135"/>
      <c r="GEN2" s="135"/>
      <c r="GEO2" s="135"/>
      <c r="GEP2" s="135"/>
      <c r="GEQ2" s="135"/>
      <c r="GER2" s="135"/>
      <c r="GES2" s="135"/>
      <c r="GET2" s="135"/>
      <c r="GEU2" s="135"/>
      <c r="GEV2" s="135"/>
      <c r="GEW2" s="135"/>
      <c r="GEX2" s="135"/>
      <c r="GEY2" s="135"/>
      <c r="GEZ2" s="135"/>
      <c r="GFA2" s="135"/>
      <c r="GFB2" s="135"/>
      <c r="GFC2" s="135"/>
      <c r="GFD2" s="135"/>
      <c r="GFE2" s="135"/>
      <c r="GFF2" s="135"/>
      <c r="GFG2" s="135"/>
      <c r="GFH2" s="135"/>
      <c r="GFI2" s="135"/>
      <c r="GFJ2" s="135"/>
      <c r="GFK2" s="135"/>
      <c r="GFL2" s="135"/>
      <c r="GFM2" s="135"/>
      <c r="GFN2" s="135"/>
      <c r="GFO2" s="135"/>
      <c r="GFP2" s="135"/>
      <c r="GFQ2" s="135"/>
      <c r="GFR2" s="135"/>
      <c r="GFS2" s="135"/>
      <c r="GFT2" s="135"/>
      <c r="GFU2" s="135"/>
      <c r="GFV2" s="135"/>
      <c r="GFW2" s="135"/>
      <c r="GFX2" s="135"/>
      <c r="GFY2" s="135"/>
      <c r="GFZ2" s="135"/>
      <c r="GGA2" s="135"/>
      <c r="GGB2" s="135"/>
      <c r="GGC2" s="135"/>
      <c r="GGD2" s="135"/>
      <c r="GGE2" s="135"/>
      <c r="GGF2" s="135"/>
      <c r="GGG2" s="135"/>
      <c r="GGH2" s="135"/>
      <c r="GGI2" s="135"/>
      <c r="GGJ2" s="135"/>
      <c r="GGK2" s="135"/>
      <c r="GGL2" s="135"/>
      <c r="GGM2" s="135"/>
      <c r="GGN2" s="135"/>
      <c r="GGO2" s="135"/>
      <c r="GGP2" s="135"/>
      <c r="GGQ2" s="135"/>
      <c r="GGR2" s="135"/>
      <c r="GGS2" s="135"/>
      <c r="GGT2" s="135"/>
      <c r="GGU2" s="135"/>
      <c r="GGV2" s="135"/>
      <c r="GGW2" s="135"/>
      <c r="GGX2" s="135"/>
      <c r="GGY2" s="135"/>
      <c r="GGZ2" s="135"/>
      <c r="GHA2" s="135"/>
      <c r="GHB2" s="135"/>
      <c r="GHC2" s="135"/>
      <c r="GHD2" s="135"/>
      <c r="GHE2" s="135"/>
      <c r="GHF2" s="135"/>
      <c r="GHG2" s="135"/>
      <c r="GHH2" s="135"/>
      <c r="GHI2" s="135"/>
      <c r="GHJ2" s="135"/>
      <c r="GHK2" s="135"/>
      <c r="GHL2" s="135"/>
      <c r="GHM2" s="135"/>
      <c r="GHN2" s="135"/>
      <c r="GHO2" s="135"/>
      <c r="GHP2" s="135"/>
      <c r="GHQ2" s="135"/>
      <c r="GHR2" s="135"/>
      <c r="GHS2" s="135"/>
      <c r="GHT2" s="135"/>
      <c r="GHU2" s="135"/>
      <c r="GHV2" s="135"/>
      <c r="GHW2" s="135"/>
      <c r="GHX2" s="135"/>
      <c r="GHY2" s="135"/>
      <c r="GHZ2" s="135"/>
      <c r="GIA2" s="135"/>
      <c r="GIB2" s="135"/>
      <c r="GIC2" s="135"/>
      <c r="GID2" s="135"/>
      <c r="GIE2" s="135"/>
      <c r="GIF2" s="135"/>
      <c r="GIG2" s="135"/>
      <c r="GIH2" s="135"/>
      <c r="GII2" s="135"/>
      <c r="GIJ2" s="135"/>
      <c r="GIK2" s="135"/>
      <c r="GIL2" s="135"/>
      <c r="GIM2" s="135"/>
      <c r="GIN2" s="135"/>
      <c r="GIO2" s="135"/>
      <c r="GIP2" s="135"/>
      <c r="GIQ2" s="135"/>
      <c r="GIR2" s="135"/>
      <c r="GIS2" s="135"/>
      <c r="GIT2" s="135"/>
      <c r="GIU2" s="135"/>
      <c r="GIV2" s="135"/>
      <c r="GIW2" s="135"/>
      <c r="GIX2" s="135"/>
      <c r="GIY2" s="135"/>
      <c r="GIZ2" s="135"/>
      <c r="GJA2" s="135"/>
      <c r="GJB2" s="135"/>
      <c r="GJC2" s="135"/>
      <c r="GJD2" s="135"/>
      <c r="GJE2" s="135"/>
      <c r="GJF2" s="135"/>
      <c r="GJG2" s="135"/>
      <c r="GJH2" s="135"/>
      <c r="GJI2" s="135"/>
      <c r="GJJ2" s="135"/>
      <c r="GJK2" s="135"/>
      <c r="GJL2" s="135"/>
      <c r="GJM2" s="135"/>
      <c r="GJN2" s="135"/>
      <c r="GJO2" s="135"/>
      <c r="GJP2" s="135"/>
      <c r="GJQ2" s="135"/>
      <c r="GJR2" s="135"/>
      <c r="GJS2" s="135"/>
      <c r="GJT2" s="135"/>
      <c r="GJU2" s="135"/>
      <c r="GJV2" s="135"/>
      <c r="GJW2" s="135"/>
      <c r="GJX2" s="135"/>
      <c r="GJY2" s="135"/>
      <c r="GJZ2" s="135"/>
      <c r="GKA2" s="135"/>
      <c r="GKB2" s="135"/>
      <c r="GKC2" s="135"/>
      <c r="GKD2" s="135"/>
      <c r="GKE2" s="135"/>
      <c r="GKF2" s="135"/>
      <c r="GKG2" s="135"/>
      <c r="GKH2" s="135"/>
      <c r="GKI2" s="135"/>
      <c r="GKJ2" s="135"/>
      <c r="GKK2" s="135"/>
      <c r="GKL2" s="135"/>
      <c r="GKM2" s="135"/>
      <c r="GKN2" s="135"/>
      <c r="GKO2" s="135"/>
      <c r="GKP2" s="135"/>
      <c r="GKQ2" s="135"/>
      <c r="GKR2" s="135"/>
      <c r="GKS2" s="135"/>
      <c r="GKT2" s="135"/>
      <c r="GKU2" s="135"/>
      <c r="GKV2" s="135"/>
      <c r="GKW2" s="135"/>
      <c r="GKX2" s="135"/>
      <c r="GKY2" s="135"/>
      <c r="GKZ2" s="135"/>
      <c r="GLA2" s="135"/>
      <c r="GLB2" s="135"/>
      <c r="GLC2" s="135"/>
      <c r="GLD2" s="135"/>
      <c r="GLE2" s="135"/>
      <c r="GLF2" s="135"/>
      <c r="GLG2" s="135"/>
      <c r="GLH2" s="135"/>
      <c r="GLI2" s="135"/>
      <c r="GLJ2" s="135"/>
      <c r="GLK2" s="135"/>
      <c r="GLL2" s="135"/>
      <c r="GLM2" s="135"/>
      <c r="GLN2" s="135"/>
      <c r="GLO2" s="135"/>
      <c r="GLP2" s="135"/>
      <c r="GLQ2" s="135"/>
      <c r="GLR2" s="135"/>
      <c r="GLS2" s="135"/>
      <c r="GLT2" s="135"/>
      <c r="GLU2" s="135"/>
      <c r="GLV2" s="135"/>
      <c r="GLW2" s="135"/>
      <c r="GLX2" s="135"/>
      <c r="GLY2" s="135"/>
      <c r="GLZ2" s="135"/>
      <c r="GMA2" s="135"/>
      <c r="GMB2" s="135"/>
      <c r="GMC2" s="135"/>
      <c r="GMD2" s="135"/>
      <c r="GME2" s="135"/>
      <c r="GMF2" s="135"/>
      <c r="GMG2" s="135"/>
      <c r="GMH2" s="135"/>
      <c r="GMI2" s="135"/>
      <c r="GMJ2" s="135"/>
      <c r="GMK2" s="135"/>
      <c r="GML2" s="135"/>
      <c r="GMM2" s="135"/>
      <c r="GMN2" s="135"/>
      <c r="GMO2" s="135"/>
      <c r="GMP2" s="135"/>
      <c r="GMQ2" s="135"/>
      <c r="GMR2" s="135"/>
      <c r="GMS2" s="135"/>
      <c r="GMT2" s="135"/>
      <c r="GMU2" s="135"/>
      <c r="GMV2" s="135"/>
      <c r="GMW2" s="135"/>
      <c r="GMX2" s="135"/>
      <c r="GMY2" s="135"/>
      <c r="GMZ2" s="135"/>
      <c r="GNA2" s="135"/>
      <c r="GNB2" s="135"/>
      <c r="GNC2" s="135"/>
      <c r="GND2" s="135"/>
      <c r="GNE2" s="135"/>
      <c r="GNF2" s="135"/>
      <c r="GNG2" s="135"/>
      <c r="GNH2" s="135"/>
      <c r="GNI2" s="135"/>
      <c r="GNJ2" s="135"/>
      <c r="GNK2" s="135"/>
      <c r="GNL2" s="135"/>
      <c r="GNM2" s="135"/>
      <c r="GNN2" s="135"/>
      <c r="GNO2" s="135"/>
      <c r="GNP2" s="135"/>
      <c r="GNQ2" s="135"/>
      <c r="GNR2" s="135"/>
      <c r="GNS2" s="135"/>
      <c r="GNT2" s="135"/>
      <c r="GNU2" s="135"/>
      <c r="GNV2" s="135"/>
      <c r="GNW2" s="135"/>
      <c r="GNX2" s="135"/>
      <c r="GNY2" s="135"/>
      <c r="GNZ2" s="135"/>
      <c r="GOA2" s="135"/>
      <c r="GOB2" s="135"/>
      <c r="GOC2" s="135"/>
      <c r="GOD2" s="135"/>
      <c r="GOE2" s="135"/>
      <c r="GOF2" s="135"/>
      <c r="GOG2" s="135"/>
      <c r="GOH2" s="135"/>
      <c r="GOI2" s="135"/>
      <c r="GOJ2" s="135"/>
      <c r="GOK2" s="135"/>
      <c r="GOL2" s="135"/>
      <c r="GOM2" s="135"/>
      <c r="GON2" s="135"/>
      <c r="GOO2" s="135"/>
      <c r="GOP2" s="135"/>
      <c r="GOQ2" s="135"/>
      <c r="GOR2" s="135"/>
      <c r="GOS2" s="135"/>
      <c r="GOT2" s="135"/>
      <c r="GOU2" s="135"/>
      <c r="GOV2" s="135"/>
      <c r="GOW2" s="135"/>
      <c r="GOX2" s="135"/>
      <c r="GOY2" s="135"/>
      <c r="GOZ2" s="135"/>
      <c r="GPA2" s="135"/>
      <c r="GPB2" s="135"/>
      <c r="GPC2" s="135"/>
      <c r="GPD2" s="135"/>
      <c r="GPE2" s="135"/>
      <c r="GPF2" s="135"/>
      <c r="GPG2" s="135"/>
      <c r="GPH2" s="135"/>
      <c r="GPI2" s="135"/>
      <c r="GPJ2" s="135"/>
      <c r="GPK2" s="135"/>
      <c r="GPL2" s="135"/>
      <c r="GPM2" s="135"/>
      <c r="GPN2" s="135"/>
      <c r="GPO2" s="135"/>
      <c r="GPP2" s="135"/>
      <c r="GPQ2" s="135"/>
      <c r="GPR2" s="135"/>
      <c r="GPS2" s="135"/>
      <c r="GPT2" s="135"/>
      <c r="GPU2" s="135"/>
      <c r="GPV2" s="135"/>
      <c r="GPW2" s="135"/>
      <c r="GPX2" s="135"/>
      <c r="GPY2" s="135"/>
      <c r="GPZ2" s="135"/>
      <c r="GQA2" s="135"/>
      <c r="GQB2" s="135"/>
      <c r="GQC2" s="135"/>
      <c r="GQD2" s="135"/>
      <c r="GQE2" s="135"/>
      <c r="GQF2" s="135"/>
      <c r="GQG2" s="135"/>
      <c r="GQH2" s="135"/>
      <c r="GQI2" s="135"/>
      <c r="GQJ2" s="135"/>
      <c r="GQK2" s="135"/>
      <c r="GQL2" s="135"/>
      <c r="GQM2" s="135"/>
      <c r="GQN2" s="135"/>
      <c r="GQO2" s="135"/>
      <c r="GQP2" s="135"/>
      <c r="GQQ2" s="135"/>
      <c r="GQR2" s="135"/>
      <c r="GQS2" s="135"/>
      <c r="GQT2" s="135"/>
      <c r="GQU2" s="135"/>
      <c r="GQV2" s="135"/>
      <c r="GQW2" s="135"/>
      <c r="GQX2" s="135"/>
      <c r="GQY2" s="135"/>
      <c r="GQZ2" s="135"/>
      <c r="GRA2" s="135"/>
      <c r="GRB2" s="135"/>
      <c r="GRC2" s="135"/>
      <c r="GRD2" s="135"/>
      <c r="GRE2" s="135"/>
      <c r="GRF2" s="135"/>
      <c r="GRG2" s="135"/>
      <c r="GRH2" s="135"/>
      <c r="GRI2" s="135"/>
      <c r="GRJ2" s="135"/>
      <c r="GRK2" s="135"/>
      <c r="GRL2" s="135"/>
      <c r="GRM2" s="135"/>
      <c r="GRN2" s="135"/>
      <c r="GRO2" s="135"/>
      <c r="GRP2" s="135"/>
      <c r="GRQ2" s="135"/>
      <c r="GRR2" s="135"/>
      <c r="GRS2" s="135"/>
      <c r="GRT2" s="135"/>
      <c r="GRU2" s="135"/>
      <c r="GRV2" s="135"/>
      <c r="GRW2" s="135"/>
      <c r="GRX2" s="135"/>
      <c r="GRY2" s="135"/>
      <c r="GRZ2" s="135"/>
      <c r="GSA2" s="135"/>
      <c r="GSB2" s="135"/>
      <c r="GSC2" s="135"/>
      <c r="GSD2" s="135"/>
      <c r="GSE2" s="135"/>
      <c r="GSF2" s="135"/>
      <c r="GSG2" s="135"/>
      <c r="GSH2" s="135"/>
      <c r="GSI2" s="135"/>
      <c r="GSJ2" s="135"/>
      <c r="GSK2" s="135"/>
      <c r="GSL2" s="135"/>
      <c r="GSM2" s="135"/>
      <c r="GSN2" s="135"/>
      <c r="GSO2" s="135"/>
      <c r="GSP2" s="135"/>
      <c r="GSQ2" s="135"/>
      <c r="GSR2" s="135"/>
      <c r="GSS2" s="135"/>
      <c r="GST2" s="135"/>
      <c r="GSU2" s="135"/>
      <c r="GSV2" s="135"/>
      <c r="GSW2" s="135"/>
      <c r="GSX2" s="135"/>
      <c r="GSY2" s="135"/>
      <c r="GSZ2" s="135"/>
      <c r="GTA2" s="135"/>
      <c r="GTB2" s="135"/>
      <c r="GTC2" s="135"/>
      <c r="GTD2" s="135"/>
      <c r="GTE2" s="135"/>
      <c r="GTF2" s="135"/>
      <c r="GTG2" s="135"/>
      <c r="GTH2" s="135"/>
      <c r="GTI2" s="135"/>
      <c r="GTJ2" s="135"/>
      <c r="GTK2" s="135"/>
      <c r="GTL2" s="135"/>
      <c r="GTM2" s="135"/>
      <c r="GTN2" s="135"/>
      <c r="GTO2" s="135"/>
      <c r="GTP2" s="135"/>
      <c r="GTQ2" s="135"/>
      <c r="GTR2" s="135"/>
      <c r="GTS2" s="135"/>
      <c r="GTT2" s="135"/>
      <c r="GTU2" s="135"/>
      <c r="GTV2" s="135"/>
      <c r="GTW2" s="135"/>
      <c r="GTX2" s="135"/>
      <c r="GTY2" s="135"/>
      <c r="GTZ2" s="135"/>
      <c r="GUA2" s="135"/>
      <c r="GUB2" s="135"/>
      <c r="GUC2" s="135"/>
      <c r="GUD2" s="135"/>
      <c r="GUE2" s="135"/>
      <c r="GUF2" s="135"/>
      <c r="GUG2" s="135"/>
      <c r="GUH2" s="135"/>
      <c r="GUI2" s="135"/>
      <c r="GUJ2" s="135"/>
      <c r="GUK2" s="135"/>
      <c r="GUL2" s="135"/>
      <c r="GUM2" s="135"/>
      <c r="GUN2" s="135"/>
      <c r="GUO2" s="135"/>
      <c r="GUP2" s="135"/>
      <c r="GUQ2" s="135"/>
      <c r="GUR2" s="135"/>
      <c r="GUS2" s="135"/>
      <c r="GUT2" s="135"/>
      <c r="GUU2" s="135"/>
      <c r="GUV2" s="135"/>
      <c r="GUW2" s="135"/>
      <c r="GUX2" s="135"/>
      <c r="GUY2" s="135"/>
      <c r="GUZ2" s="135"/>
      <c r="GVA2" s="135"/>
      <c r="GVB2" s="135"/>
      <c r="GVC2" s="135"/>
      <c r="GVD2" s="135"/>
      <c r="GVE2" s="135"/>
      <c r="GVF2" s="135"/>
      <c r="GVG2" s="135"/>
      <c r="GVH2" s="135"/>
      <c r="GVI2" s="135"/>
      <c r="GVJ2" s="135"/>
      <c r="GVK2" s="135"/>
      <c r="GVL2" s="135"/>
      <c r="GVM2" s="135"/>
      <c r="GVN2" s="135"/>
      <c r="GVO2" s="135"/>
      <c r="GVP2" s="135"/>
      <c r="GVQ2" s="135"/>
      <c r="GVR2" s="135"/>
      <c r="GVS2" s="135"/>
      <c r="GVT2" s="135"/>
      <c r="GVU2" s="135"/>
      <c r="GVV2" s="135"/>
      <c r="GVW2" s="135"/>
      <c r="GVX2" s="135"/>
      <c r="GVY2" s="135"/>
      <c r="GVZ2" s="135"/>
      <c r="GWA2" s="135"/>
      <c r="GWB2" s="135"/>
      <c r="GWC2" s="135"/>
      <c r="GWD2" s="135"/>
      <c r="GWE2" s="135"/>
      <c r="GWF2" s="135"/>
      <c r="GWG2" s="135"/>
      <c r="GWH2" s="135"/>
      <c r="GWI2" s="135"/>
      <c r="GWJ2" s="135"/>
      <c r="GWK2" s="135"/>
      <c r="GWL2" s="135"/>
      <c r="GWM2" s="135"/>
      <c r="GWN2" s="135"/>
      <c r="GWO2" s="135"/>
      <c r="GWP2" s="135"/>
      <c r="GWQ2" s="135"/>
      <c r="GWR2" s="135"/>
      <c r="GWS2" s="135"/>
      <c r="GWT2" s="135"/>
      <c r="GWU2" s="135"/>
      <c r="GWV2" s="135"/>
      <c r="GWW2" s="135"/>
      <c r="GWX2" s="135"/>
      <c r="GWY2" s="135"/>
      <c r="GWZ2" s="135"/>
      <c r="GXA2" s="135"/>
      <c r="GXB2" s="135"/>
      <c r="GXC2" s="135"/>
      <c r="GXD2" s="135"/>
      <c r="GXE2" s="135"/>
      <c r="GXF2" s="135"/>
      <c r="GXG2" s="135"/>
      <c r="GXH2" s="135"/>
      <c r="GXI2" s="135"/>
      <c r="GXJ2" s="135"/>
      <c r="GXK2" s="135"/>
      <c r="GXL2" s="135"/>
      <c r="GXM2" s="135"/>
      <c r="GXN2" s="135"/>
      <c r="GXO2" s="135"/>
      <c r="GXP2" s="135"/>
      <c r="GXQ2" s="135"/>
      <c r="GXR2" s="135"/>
      <c r="GXS2" s="135"/>
      <c r="GXT2" s="135"/>
      <c r="GXU2" s="135"/>
      <c r="GXV2" s="135"/>
      <c r="GXW2" s="135"/>
      <c r="GXX2" s="135"/>
      <c r="GXY2" s="135"/>
      <c r="GXZ2" s="135"/>
      <c r="GYA2" s="135"/>
      <c r="GYB2" s="135"/>
      <c r="GYC2" s="135"/>
      <c r="GYD2" s="135"/>
      <c r="GYE2" s="135"/>
      <c r="GYF2" s="135"/>
      <c r="GYG2" s="135"/>
      <c r="GYH2" s="135"/>
      <c r="GYI2" s="135"/>
      <c r="GYJ2" s="135"/>
      <c r="GYK2" s="135"/>
      <c r="GYL2" s="135"/>
      <c r="GYM2" s="135"/>
      <c r="GYN2" s="135"/>
      <c r="GYO2" s="135"/>
      <c r="GYP2" s="135"/>
      <c r="GYQ2" s="135"/>
      <c r="GYR2" s="135"/>
      <c r="GYS2" s="135"/>
      <c r="GYT2" s="135"/>
      <c r="GYU2" s="135"/>
      <c r="GYV2" s="135"/>
      <c r="GYW2" s="135"/>
      <c r="GYX2" s="135"/>
      <c r="GYY2" s="135"/>
      <c r="GYZ2" s="135"/>
      <c r="GZA2" s="135"/>
      <c r="GZB2" s="135"/>
      <c r="GZC2" s="135"/>
      <c r="GZD2" s="135"/>
      <c r="GZE2" s="135"/>
      <c r="GZF2" s="135"/>
      <c r="GZG2" s="135"/>
      <c r="GZH2" s="135"/>
      <c r="GZI2" s="135"/>
      <c r="GZJ2" s="135"/>
      <c r="GZK2" s="135"/>
      <c r="GZL2" s="135"/>
      <c r="GZM2" s="135"/>
      <c r="GZN2" s="135"/>
      <c r="GZO2" s="135"/>
      <c r="GZP2" s="135"/>
      <c r="GZQ2" s="135"/>
      <c r="GZR2" s="135"/>
      <c r="GZS2" s="135"/>
      <c r="GZT2" s="135"/>
      <c r="GZU2" s="135"/>
      <c r="GZV2" s="135"/>
      <c r="GZW2" s="135"/>
      <c r="GZX2" s="135"/>
      <c r="GZY2" s="135"/>
      <c r="GZZ2" s="135"/>
      <c r="HAA2" s="135"/>
      <c r="HAB2" s="135"/>
      <c r="HAC2" s="135"/>
      <c r="HAD2" s="135"/>
      <c r="HAE2" s="135"/>
      <c r="HAF2" s="135"/>
      <c r="HAG2" s="135"/>
      <c r="HAH2" s="135"/>
      <c r="HAI2" s="135"/>
      <c r="HAJ2" s="135"/>
      <c r="HAK2" s="135"/>
      <c r="HAL2" s="135"/>
      <c r="HAM2" s="135"/>
      <c r="HAN2" s="135"/>
      <c r="HAO2" s="135"/>
      <c r="HAP2" s="135"/>
      <c r="HAQ2" s="135"/>
      <c r="HAR2" s="135"/>
      <c r="HAS2" s="135"/>
      <c r="HAT2" s="135"/>
      <c r="HAU2" s="135"/>
      <c r="HAV2" s="135"/>
      <c r="HAW2" s="135"/>
      <c r="HAX2" s="135"/>
      <c r="HAY2" s="135"/>
      <c r="HAZ2" s="135"/>
      <c r="HBA2" s="135"/>
      <c r="HBB2" s="135"/>
      <c r="HBC2" s="135"/>
      <c r="HBD2" s="135"/>
      <c r="HBE2" s="135"/>
      <c r="HBF2" s="135"/>
      <c r="HBG2" s="135"/>
      <c r="HBH2" s="135"/>
      <c r="HBI2" s="135"/>
      <c r="HBJ2" s="135"/>
      <c r="HBK2" s="135"/>
      <c r="HBL2" s="135"/>
      <c r="HBM2" s="135"/>
      <c r="HBN2" s="135"/>
      <c r="HBO2" s="135"/>
      <c r="HBP2" s="135"/>
      <c r="HBQ2" s="135"/>
      <c r="HBR2" s="135"/>
      <c r="HBS2" s="135"/>
      <c r="HBT2" s="135"/>
      <c r="HBU2" s="135"/>
      <c r="HBV2" s="135"/>
      <c r="HBW2" s="135"/>
      <c r="HBX2" s="135"/>
      <c r="HBY2" s="135"/>
      <c r="HBZ2" s="135"/>
      <c r="HCA2" s="135"/>
      <c r="HCB2" s="135"/>
      <c r="HCC2" s="135"/>
      <c r="HCD2" s="135"/>
      <c r="HCE2" s="135"/>
      <c r="HCF2" s="135"/>
      <c r="HCG2" s="135"/>
      <c r="HCH2" s="135"/>
      <c r="HCI2" s="135"/>
      <c r="HCJ2" s="135"/>
      <c r="HCK2" s="135"/>
      <c r="HCL2" s="135"/>
      <c r="HCM2" s="135"/>
      <c r="HCN2" s="135"/>
      <c r="HCO2" s="135"/>
      <c r="HCP2" s="135"/>
      <c r="HCQ2" s="135"/>
      <c r="HCR2" s="135"/>
      <c r="HCS2" s="135"/>
      <c r="HCT2" s="135"/>
      <c r="HCU2" s="135"/>
      <c r="HCV2" s="135"/>
      <c r="HCW2" s="135"/>
      <c r="HCX2" s="135"/>
      <c r="HCY2" s="135"/>
      <c r="HCZ2" s="135"/>
      <c r="HDA2" s="135"/>
      <c r="HDB2" s="135"/>
      <c r="HDC2" s="135"/>
      <c r="HDD2" s="135"/>
      <c r="HDE2" s="135"/>
      <c r="HDF2" s="135"/>
      <c r="HDG2" s="135"/>
      <c r="HDH2" s="135"/>
      <c r="HDI2" s="135"/>
      <c r="HDJ2" s="135"/>
      <c r="HDK2" s="135"/>
      <c r="HDL2" s="135"/>
      <c r="HDM2" s="135"/>
      <c r="HDN2" s="135"/>
      <c r="HDO2" s="135"/>
      <c r="HDP2" s="135"/>
      <c r="HDQ2" s="135"/>
      <c r="HDR2" s="135"/>
      <c r="HDS2" s="135"/>
      <c r="HDT2" s="135"/>
      <c r="HDU2" s="135"/>
      <c r="HDV2" s="135"/>
      <c r="HDW2" s="135"/>
      <c r="HDX2" s="135"/>
      <c r="HDY2" s="135"/>
      <c r="HDZ2" s="135"/>
      <c r="HEA2" s="135"/>
      <c r="HEB2" s="135"/>
      <c r="HEC2" s="135"/>
      <c r="HED2" s="135"/>
      <c r="HEE2" s="135"/>
      <c r="HEF2" s="135"/>
      <c r="HEG2" s="135"/>
      <c r="HEH2" s="135"/>
      <c r="HEI2" s="135"/>
      <c r="HEJ2" s="135"/>
      <c r="HEK2" s="135"/>
      <c r="HEL2" s="135"/>
      <c r="HEM2" s="135"/>
      <c r="HEN2" s="135"/>
      <c r="HEO2" s="135"/>
      <c r="HEP2" s="135"/>
      <c r="HEQ2" s="135"/>
      <c r="HER2" s="135"/>
      <c r="HES2" s="135"/>
      <c r="HET2" s="135"/>
      <c r="HEU2" s="135"/>
      <c r="HEV2" s="135"/>
      <c r="HEW2" s="135"/>
      <c r="HEX2" s="135"/>
      <c r="HEY2" s="135"/>
      <c r="HEZ2" s="135"/>
      <c r="HFA2" s="135"/>
      <c r="HFB2" s="135"/>
      <c r="HFC2" s="135"/>
      <c r="HFD2" s="135"/>
      <c r="HFE2" s="135"/>
      <c r="HFF2" s="135"/>
      <c r="HFG2" s="135"/>
      <c r="HFH2" s="135"/>
      <c r="HFI2" s="135"/>
      <c r="HFJ2" s="135"/>
      <c r="HFK2" s="135"/>
      <c r="HFL2" s="135"/>
      <c r="HFM2" s="135"/>
      <c r="HFN2" s="135"/>
      <c r="HFO2" s="135"/>
      <c r="HFP2" s="135"/>
      <c r="HFQ2" s="135"/>
      <c r="HFR2" s="135"/>
      <c r="HFS2" s="135"/>
      <c r="HFT2" s="135"/>
      <c r="HFU2" s="135"/>
      <c r="HFV2" s="135"/>
      <c r="HFW2" s="135"/>
      <c r="HFX2" s="135"/>
      <c r="HFY2" s="135"/>
      <c r="HFZ2" s="135"/>
      <c r="HGA2" s="135"/>
      <c r="HGB2" s="135"/>
      <c r="HGC2" s="135"/>
      <c r="HGD2" s="135"/>
      <c r="HGE2" s="135"/>
      <c r="HGF2" s="135"/>
      <c r="HGG2" s="135"/>
      <c r="HGH2" s="135"/>
      <c r="HGI2" s="135"/>
      <c r="HGJ2" s="135"/>
      <c r="HGK2" s="135"/>
      <c r="HGL2" s="135"/>
      <c r="HGM2" s="135"/>
      <c r="HGN2" s="135"/>
      <c r="HGO2" s="135"/>
      <c r="HGP2" s="135"/>
      <c r="HGQ2" s="135"/>
      <c r="HGR2" s="135"/>
      <c r="HGS2" s="135"/>
      <c r="HGT2" s="135"/>
      <c r="HGU2" s="135"/>
      <c r="HGV2" s="135"/>
      <c r="HGW2" s="135"/>
      <c r="HGX2" s="135"/>
      <c r="HGY2" s="135"/>
      <c r="HGZ2" s="135"/>
      <c r="HHA2" s="135"/>
      <c r="HHB2" s="135"/>
      <c r="HHC2" s="135"/>
      <c r="HHD2" s="135"/>
      <c r="HHE2" s="135"/>
      <c r="HHF2" s="135"/>
      <c r="HHG2" s="135"/>
      <c r="HHH2" s="135"/>
      <c r="HHI2" s="135"/>
      <c r="HHJ2" s="135"/>
      <c r="HHK2" s="135"/>
      <c r="HHL2" s="135"/>
      <c r="HHM2" s="135"/>
      <c r="HHN2" s="135"/>
      <c r="HHO2" s="135"/>
      <c r="HHP2" s="135"/>
      <c r="HHQ2" s="135"/>
      <c r="HHR2" s="135"/>
      <c r="HHS2" s="135"/>
      <c r="HHT2" s="135"/>
      <c r="HHU2" s="135"/>
      <c r="HHV2" s="135"/>
      <c r="HHW2" s="135"/>
      <c r="HHX2" s="135"/>
      <c r="HHY2" s="135"/>
      <c r="HHZ2" s="135"/>
      <c r="HIA2" s="135"/>
      <c r="HIB2" s="135"/>
      <c r="HIC2" s="135"/>
      <c r="HID2" s="135"/>
      <c r="HIE2" s="135"/>
      <c r="HIF2" s="135"/>
      <c r="HIG2" s="135"/>
      <c r="HIH2" s="135"/>
      <c r="HII2" s="135"/>
      <c r="HIJ2" s="135"/>
      <c r="HIK2" s="135"/>
      <c r="HIL2" s="135"/>
      <c r="HIM2" s="135"/>
      <c r="HIN2" s="135"/>
      <c r="HIO2" s="135"/>
      <c r="HIP2" s="135"/>
      <c r="HIQ2" s="135"/>
      <c r="HIR2" s="135"/>
      <c r="HIS2" s="135"/>
      <c r="HIT2" s="135"/>
      <c r="HIU2" s="135"/>
      <c r="HIV2" s="135"/>
      <c r="HIW2" s="135"/>
      <c r="HIX2" s="135"/>
      <c r="HIY2" s="135"/>
      <c r="HIZ2" s="135"/>
      <c r="HJA2" s="135"/>
      <c r="HJB2" s="135"/>
      <c r="HJC2" s="135"/>
      <c r="HJD2" s="135"/>
      <c r="HJE2" s="135"/>
      <c r="HJF2" s="135"/>
      <c r="HJG2" s="135"/>
      <c r="HJH2" s="135"/>
      <c r="HJI2" s="135"/>
      <c r="HJJ2" s="135"/>
      <c r="HJK2" s="135"/>
      <c r="HJL2" s="135"/>
      <c r="HJM2" s="135"/>
      <c r="HJN2" s="135"/>
      <c r="HJO2" s="135"/>
      <c r="HJP2" s="135"/>
      <c r="HJQ2" s="135"/>
      <c r="HJR2" s="135"/>
      <c r="HJS2" s="135"/>
      <c r="HJT2" s="135"/>
      <c r="HJU2" s="135"/>
      <c r="HJV2" s="135"/>
      <c r="HJW2" s="135"/>
      <c r="HJX2" s="135"/>
      <c r="HJY2" s="135"/>
      <c r="HJZ2" s="135"/>
      <c r="HKA2" s="135"/>
      <c r="HKB2" s="135"/>
      <c r="HKC2" s="135"/>
      <c r="HKD2" s="135"/>
      <c r="HKE2" s="135"/>
      <c r="HKF2" s="135"/>
      <c r="HKG2" s="135"/>
      <c r="HKH2" s="135"/>
      <c r="HKI2" s="135"/>
      <c r="HKJ2" s="135"/>
      <c r="HKK2" s="135"/>
      <c r="HKL2" s="135"/>
      <c r="HKM2" s="135"/>
      <c r="HKN2" s="135"/>
      <c r="HKO2" s="135"/>
      <c r="HKP2" s="135"/>
      <c r="HKQ2" s="135"/>
      <c r="HKR2" s="135"/>
      <c r="HKS2" s="135"/>
      <c r="HKT2" s="135"/>
      <c r="HKU2" s="135"/>
      <c r="HKV2" s="135"/>
      <c r="HKW2" s="135"/>
      <c r="HKX2" s="135"/>
      <c r="HKY2" s="135"/>
      <c r="HKZ2" s="135"/>
      <c r="HLA2" s="135"/>
      <c r="HLB2" s="135"/>
      <c r="HLC2" s="135"/>
      <c r="HLD2" s="135"/>
      <c r="HLE2" s="135"/>
      <c r="HLF2" s="135"/>
      <c r="HLG2" s="135"/>
      <c r="HLH2" s="135"/>
      <c r="HLI2" s="135"/>
      <c r="HLJ2" s="135"/>
      <c r="HLK2" s="135"/>
      <c r="HLL2" s="135"/>
      <c r="HLM2" s="135"/>
      <c r="HLN2" s="135"/>
      <c r="HLO2" s="135"/>
      <c r="HLP2" s="135"/>
      <c r="HLQ2" s="135"/>
      <c r="HLR2" s="135"/>
      <c r="HLS2" s="135"/>
      <c r="HLT2" s="135"/>
      <c r="HLU2" s="135"/>
      <c r="HLV2" s="135"/>
      <c r="HLW2" s="135"/>
      <c r="HLX2" s="135"/>
      <c r="HLY2" s="135"/>
      <c r="HLZ2" s="135"/>
      <c r="HMA2" s="135"/>
      <c r="HMB2" s="135"/>
      <c r="HMC2" s="135"/>
      <c r="HMD2" s="135"/>
      <c r="HME2" s="135"/>
      <c r="HMF2" s="135"/>
      <c r="HMG2" s="135"/>
      <c r="HMH2" s="135"/>
      <c r="HMI2" s="135"/>
      <c r="HMJ2" s="135"/>
      <c r="HMK2" s="135"/>
      <c r="HML2" s="135"/>
      <c r="HMM2" s="135"/>
      <c r="HMN2" s="135"/>
      <c r="HMO2" s="135"/>
      <c r="HMP2" s="135"/>
      <c r="HMQ2" s="135"/>
      <c r="HMR2" s="135"/>
      <c r="HMS2" s="135"/>
      <c r="HMT2" s="135"/>
      <c r="HMU2" s="135"/>
      <c r="HMV2" s="135"/>
      <c r="HMW2" s="135"/>
      <c r="HMX2" s="135"/>
      <c r="HMY2" s="135"/>
      <c r="HMZ2" s="135"/>
      <c r="HNA2" s="135"/>
      <c r="HNB2" s="135"/>
      <c r="HNC2" s="135"/>
      <c r="HND2" s="135"/>
      <c r="HNE2" s="135"/>
      <c r="HNF2" s="135"/>
      <c r="HNG2" s="135"/>
      <c r="HNH2" s="135"/>
      <c r="HNI2" s="135"/>
      <c r="HNJ2" s="135"/>
      <c r="HNK2" s="135"/>
      <c r="HNL2" s="135"/>
      <c r="HNM2" s="135"/>
      <c r="HNN2" s="135"/>
      <c r="HNO2" s="135"/>
      <c r="HNP2" s="135"/>
      <c r="HNQ2" s="135"/>
      <c r="HNR2" s="135"/>
      <c r="HNS2" s="135"/>
      <c r="HNT2" s="135"/>
      <c r="HNU2" s="135"/>
      <c r="HNV2" s="135"/>
      <c r="HNW2" s="135"/>
      <c r="HNX2" s="135"/>
      <c r="HNY2" s="135"/>
      <c r="HNZ2" s="135"/>
      <c r="HOA2" s="135"/>
      <c r="HOB2" s="135"/>
      <c r="HOC2" s="135"/>
      <c r="HOD2" s="135"/>
      <c r="HOE2" s="135"/>
      <c r="HOF2" s="135"/>
      <c r="HOG2" s="135"/>
      <c r="HOH2" s="135"/>
      <c r="HOI2" s="135"/>
      <c r="HOJ2" s="135"/>
      <c r="HOK2" s="135"/>
      <c r="HOL2" s="135"/>
      <c r="HOM2" s="135"/>
      <c r="HON2" s="135"/>
      <c r="HOO2" s="135"/>
      <c r="HOP2" s="135"/>
      <c r="HOQ2" s="135"/>
      <c r="HOR2" s="135"/>
      <c r="HOS2" s="135"/>
      <c r="HOT2" s="135"/>
      <c r="HOU2" s="135"/>
      <c r="HOV2" s="135"/>
      <c r="HOW2" s="135"/>
      <c r="HOX2" s="135"/>
      <c r="HOY2" s="135"/>
      <c r="HOZ2" s="135"/>
      <c r="HPA2" s="135"/>
      <c r="HPB2" s="135"/>
      <c r="HPC2" s="135"/>
      <c r="HPD2" s="135"/>
      <c r="HPE2" s="135"/>
      <c r="HPF2" s="135"/>
      <c r="HPG2" s="135"/>
      <c r="HPH2" s="135"/>
      <c r="HPI2" s="135"/>
      <c r="HPJ2" s="135"/>
      <c r="HPK2" s="135"/>
      <c r="HPL2" s="135"/>
      <c r="HPM2" s="135"/>
      <c r="HPN2" s="135"/>
      <c r="HPO2" s="135"/>
      <c r="HPP2" s="135"/>
      <c r="HPQ2" s="135"/>
      <c r="HPR2" s="135"/>
      <c r="HPS2" s="135"/>
      <c r="HPT2" s="135"/>
      <c r="HPU2" s="135"/>
      <c r="HPV2" s="135"/>
      <c r="HPW2" s="135"/>
      <c r="HPX2" s="135"/>
      <c r="HPY2" s="135"/>
      <c r="HPZ2" s="135"/>
      <c r="HQA2" s="135"/>
      <c r="HQB2" s="135"/>
      <c r="HQC2" s="135"/>
      <c r="HQD2" s="135"/>
      <c r="HQE2" s="135"/>
      <c r="HQF2" s="135"/>
      <c r="HQG2" s="135"/>
      <c r="HQH2" s="135"/>
      <c r="HQI2" s="135"/>
      <c r="HQJ2" s="135"/>
      <c r="HQK2" s="135"/>
      <c r="HQL2" s="135"/>
      <c r="HQM2" s="135"/>
      <c r="HQN2" s="135"/>
      <c r="HQO2" s="135"/>
      <c r="HQP2" s="135"/>
      <c r="HQQ2" s="135"/>
      <c r="HQR2" s="135"/>
      <c r="HQS2" s="135"/>
      <c r="HQT2" s="135"/>
      <c r="HQU2" s="135"/>
      <c r="HQV2" s="135"/>
      <c r="HQW2" s="135"/>
      <c r="HQX2" s="135"/>
      <c r="HQY2" s="135"/>
      <c r="HQZ2" s="135"/>
      <c r="HRA2" s="135"/>
      <c r="HRB2" s="135"/>
      <c r="HRC2" s="135"/>
      <c r="HRD2" s="135"/>
      <c r="HRE2" s="135"/>
      <c r="HRF2" s="135"/>
      <c r="HRG2" s="135"/>
      <c r="HRH2" s="135"/>
      <c r="HRI2" s="135"/>
      <c r="HRJ2" s="135"/>
      <c r="HRK2" s="135"/>
      <c r="HRL2" s="135"/>
      <c r="HRM2" s="135"/>
      <c r="HRN2" s="135"/>
      <c r="HRO2" s="135"/>
      <c r="HRP2" s="135"/>
      <c r="HRQ2" s="135"/>
      <c r="HRR2" s="135"/>
      <c r="HRS2" s="135"/>
      <c r="HRT2" s="135"/>
      <c r="HRU2" s="135"/>
      <c r="HRV2" s="135"/>
      <c r="HRW2" s="135"/>
      <c r="HRX2" s="135"/>
      <c r="HRY2" s="135"/>
      <c r="HRZ2" s="135"/>
      <c r="HSA2" s="135"/>
      <c r="HSB2" s="135"/>
      <c r="HSC2" s="135"/>
      <c r="HSD2" s="135"/>
      <c r="HSE2" s="135"/>
      <c r="HSF2" s="135"/>
      <c r="HSG2" s="135"/>
      <c r="HSH2" s="135"/>
      <c r="HSI2" s="135"/>
      <c r="HSJ2" s="135"/>
      <c r="HSK2" s="135"/>
      <c r="HSL2" s="135"/>
      <c r="HSM2" s="135"/>
      <c r="HSN2" s="135"/>
      <c r="HSO2" s="135"/>
      <c r="HSP2" s="135"/>
      <c r="HSQ2" s="135"/>
      <c r="HSR2" s="135"/>
      <c r="HSS2" s="135"/>
      <c r="HST2" s="135"/>
      <c r="HSU2" s="135"/>
      <c r="HSV2" s="135"/>
      <c r="HSW2" s="135"/>
      <c r="HSX2" s="135"/>
      <c r="HSY2" s="135"/>
      <c r="HSZ2" s="135"/>
      <c r="HTA2" s="135"/>
      <c r="HTB2" s="135"/>
      <c r="HTC2" s="135"/>
      <c r="HTD2" s="135"/>
      <c r="HTE2" s="135"/>
      <c r="HTF2" s="135"/>
      <c r="HTG2" s="135"/>
      <c r="HTH2" s="135"/>
      <c r="HTI2" s="135"/>
      <c r="HTJ2" s="135"/>
      <c r="HTK2" s="135"/>
      <c r="HTL2" s="135"/>
      <c r="HTM2" s="135"/>
      <c r="HTN2" s="135"/>
      <c r="HTO2" s="135"/>
      <c r="HTP2" s="135"/>
      <c r="HTQ2" s="135"/>
      <c r="HTR2" s="135"/>
      <c r="HTS2" s="135"/>
      <c r="HTT2" s="135"/>
      <c r="HTU2" s="135"/>
      <c r="HTV2" s="135"/>
      <c r="HTW2" s="135"/>
      <c r="HTX2" s="135"/>
      <c r="HTY2" s="135"/>
      <c r="HTZ2" s="135"/>
      <c r="HUA2" s="135"/>
      <c r="HUB2" s="135"/>
      <c r="HUC2" s="135"/>
      <c r="HUD2" s="135"/>
      <c r="HUE2" s="135"/>
      <c r="HUF2" s="135"/>
      <c r="HUG2" s="135"/>
      <c r="HUH2" s="135"/>
      <c r="HUI2" s="135"/>
      <c r="HUJ2" s="135"/>
      <c r="HUK2" s="135"/>
      <c r="HUL2" s="135"/>
      <c r="HUM2" s="135"/>
      <c r="HUN2" s="135"/>
      <c r="HUO2" s="135"/>
      <c r="HUP2" s="135"/>
      <c r="HUQ2" s="135"/>
      <c r="HUR2" s="135"/>
      <c r="HUS2" s="135"/>
      <c r="HUT2" s="135"/>
      <c r="HUU2" s="135"/>
      <c r="HUV2" s="135"/>
      <c r="HUW2" s="135"/>
      <c r="HUX2" s="135"/>
      <c r="HUY2" s="135"/>
      <c r="HUZ2" s="135"/>
      <c r="HVA2" s="135"/>
      <c r="HVB2" s="135"/>
      <c r="HVC2" s="135"/>
      <c r="HVD2" s="135"/>
      <c r="HVE2" s="135"/>
      <c r="HVF2" s="135"/>
      <c r="HVG2" s="135"/>
      <c r="HVH2" s="135"/>
      <c r="HVI2" s="135"/>
      <c r="HVJ2" s="135"/>
      <c r="HVK2" s="135"/>
      <c r="HVL2" s="135"/>
      <c r="HVM2" s="135"/>
      <c r="HVN2" s="135"/>
      <c r="HVO2" s="135"/>
      <c r="HVP2" s="135"/>
      <c r="HVQ2" s="135"/>
      <c r="HVR2" s="135"/>
      <c r="HVS2" s="135"/>
      <c r="HVT2" s="135"/>
      <c r="HVU2" s="135"/>
      <c r="HVV2" s="135"/>
      <c r="HVW2" s="135"/>
      <c r="HVX2" s="135"/>
      <c r="HVY2" s="135"/>
      <c r="HVZ2" s="135"/>
      <c r="HWA2" s="135"/>
      <c r="HWB2" s="135"/>
      <c r="HWC2" s="135"/>
      <c r="HWD2" s="135"/>
      <c r="HWE2" s="135"/>
      <c r="HWF2" s="135"/>
      <c r="HWG2" s="135"/>
      <c r="HWH2" s="135"/>
      <c r="HWI2" s="135"/>
      <c r="HWJ2" s="135"/>
      <c r="HWK2" s="135"/>
      <c r="HWL2" s="135"/>
      <c r="HWM2" s="135"/>
      <c r="HWN2" s="135"/>
      <c r="HWO2" s="135"/>
      <c r="HWP2" s="135"/>
      <c r="HWQ2" s="135"/>
      <c r="HWR2" s="135"/>
      <c r="HWS2" s="135"/>
      <c r="HWT2" s="135"/>
      <c r="HWU2" s="135"/>
      <c r="HWV2" s="135"/>
      <c r="HWW2" s="135"/>
      <c r="HWX2" s="135"/>
      <c r="HWY2" s="135"/>
      <c r="HWZ2" s="135"/>
      <c r="HXA2" s="135"/>
      <c r="HXB2" s="135"/>
      <c r="HXC2" s="135"/>
      <c r="HXD2" s="135"/>
      <c r="HXE2" s="135"/>
      <c r="HXF2" s="135"/>
      <c r="HXG2" s="135"/>
      <c r="HXH2" s="135"/>
      <c r="HXI2" s="135"/>
      <c r="HXJ2" s="135"/>
      <c r="HXK2" s="135"/>
      <c r="HXL2" s="135"/>
      <c r="HXM2" s="135"/>
      <c r="HXN2" s="135"/>
      <c r="HXO2" s="135"/>
      <c r="HXP2" s="135"/>
      <c r="HXQ2" s="135"/>
      <c r="HXR2" s="135"/>
      <c r="HXS2" s="135"/>
      <c r="HXT2" s="135"/>
      <c r="HXU2" s="135"/>
      <c r="HXV2" s="135"/>
      <c r="HXW2" s="135"/>
      <c r="HXX2" s="135"/>
      <c r="HXY2" s="135"/>
      <c r="HXZ2" s="135"/>
      <c r="HYA2" s="135"/>
      <c r="HYB2" s="135"/>
      <c r="HYC2" s="135"/>
      <c r="HYD2" s="135"/>
      <c r="HYE2" s="135"/>
      <c r="HYF2" s="135"/>
      <c r="HYG2" s="135"/>
      <c r="HYH2" s="135"/>
      <c r="HYI2" s="135"/>
      <c r="HYJ2" s="135"/>
      <c r="HYK2" s="135"/>
      <c r="HYL2" s="135"/>
      <c r="HYM2" s="135"/>
      <c r="HYN2" s="135"/>
      <c r="HYO2" s="135"/>
      <c r="HYP2" s="135"/>
      <c r="HYQ2" s="135"/>
      <c r="HYR2" s="135"/>
      <c r="HYS2" s="135"/>
      <c r="HYT2" s="135"/>
      <c r="HYU2" s="135"/>
      <c r="HYV2" s="135"/>
      <c r="HYW2" s="135"/>
      <c r="HYX2" s="135"/>
      <c r="HYY2" s="135"/>
      <c r="HYZ2" s="135"/>
      <c r="HZA2" s="135"/>
      <c r="HZB2" s="135"/>
      <c r="HZC2" s="135"/>
      <c r="HZD2" s="135"/>
      <c r="HZE2" s="135"/>
      <c r="HZF2" s="135"/>
      <c r="HZG2" s="135"/>
      <c r="HZH2" s="135"/>
      <c r="HZI2" s="135"/>
      <c r="HZJ2" s="135"/>
      <c r="HZK2" s="135"/>
      <c r="HZL2" s="135"/>
      <c r="HZM2" s="135"/>
      <c r="HZN2" s="135"/>
      <c r="HZO2" s="135"/>
      <c r="HZP2" s="135"/>
      <c r="HZQ2" s="135"/>
      <c r="HZR2" s="135"/>
      <c r="HZS2" s="135"/>
      <c r="HZT2" s="135"/>
      <c r="HZU2" s="135"/>
      <c r="HZV2" s="135"/>
      <c r="HZW2" s="135"/>
      <c r="HZX2" s="135"/>
      <c r="HZY2" s="135"/>
      <c r="HZZ2" s="135"/>
      <c r="IAA2" s="135"/>
      <c r="IAB2" s="135"/>
      <c r="IAC2" s="135"/>
      <c r="IAD2" s="135"/>
      <c r="IAE2" s="135"/>
      <c r="IAF2" s="135"/>
      <c r="IAG2" s="135"/>
      <c r="IAH2" s="135"/>
      <c r="IAI2" s="135"/>
      <c r="IAJ2" s="135"/>
      <c r="IAK2" s="135"/>
      <c r="IAL2" s="135"/>
      <c r="IAM2" s="135"/>
      <c r="IAN2" s="135"/>
      <c r="IAO2" s="135"/>
      <c r="IAP2" s="135"/>
      <c r="IAQ2" s="135"/>
      <c r="IAR2" s="135"/>
      <c r="IAS2" s="135"/>
      <c r="IAT2" s="135"/>
      <c r="IAU2" s="135"/>
      <c r="IAV2" s="135"/>
      <c r="IAW2" s="135"/>
      <c r="IAX2" s="135"/>
      <c r="IAY2" s="135"/>
      <c r="IAZ2" s="135"/>
      <c r="IBA2" s="135"/>
      <c r="IBB2" s="135"/>
      <c r="IBC2" s="135"/>
      <c r="IBD2" s="135"/>
      <c r="IBE2" s="135"/>
      <c r="IBF2" s="135"/>
      <c r="IBG2" s="135"/>
      <c r="IBH2" s="135"/>
      <c r="IBI2" s="135"/>
      <c r="IBJ2" s="135"/>
      <c r="IBK2" s="135"/>
      <c r="IBL2" s="135"/>
      <c r="IBM2" s="135"/>
      <c r="IBN2" s="135"/>
      <c r="IBO2" s="135"/>
      <c r="IBP2" s="135"/>
      <c r="IBQ2" s="135"/>
      <c r="IBR2" s="135"/>
      <c r="IBS2" s="135"/>
      <c r="IBT2" s="135"/>
      <c r="IBU2" s="135"/>
      <c r="IBV2" s="135"/>
      <c r="IBW2" s="135"/>
      <c r="IBX2" s="135"/>
      <c r="IBY2" s="135"/>
      <c r="IBZ2" s="135"/>
      <c r="ICA2" s="135"/>
      <c r="ICB2" s="135"/>
      <c r="ICC2" s="135"/>
      <c r="ICD2" s="135"/>
      <c r="ICE2" s="135"/>
      <c r="ICF2" s="135"/>
      <c r="ICG2" s="135"/>
      <c r="ICH2" s="135"/>
      <c r="ICI2" s="135"/>
      <c r="ICJ2" s="135"/>
      <c r="ICK2" s="135"/>
      <c r="ICL2" s="135"/>
      <c r="ICM2" s="135"/>
      <c r="ICN2" s="135"/>
      <c r="ICO2" s="135"/>
      <c r="ICP2" s="135"/>
      <c r="ICQ2" s="135"/>
      <c r="ICR2" s="135"/>
      <c r="ICS2" s="135"/>
      <c r="ICT2" s="135"/>
      <c r="ICU2" s="135"/>
      <c r="ICV2" s="135"/>
      <c r="ICW2" s="135"/>
      <c r="ICX2" s="135"/>
      <c r="ICY2" s="135"/>
      <c r="ICZ2" s="135"/>
      <c r="IDA2" s="135"/>
      <c r="IDB2" s="135"/>
      <c r="IDC2" s="135"/>
      <c r="IDD2" s="135"/>
      <c r="IDE2" s="135"/>
      <c r="IDF2" s="135"/>
      <c r="IDG2" s="135"/>
      <c r="IDH2" s="135"/>
      <c r="IDI2" s="135"/>
      <c r="IDJ2" s="135"/>
      <c r="IDK2" s="135"/>
      <c r="IDL2" s="135"/>
      <c r="IDM2" s="135"/>
      <c r="IDN2" s="135"/>
      <c r="IDO2" s="135"/>
      <c r="IDP2" s="135"/>
      <c r="IDQ2" s="135"/>
      <c r="IDR2" s="135"/>
      <c r="IDS2" s="135"/>
      <c r="IDT2" s="135"/>
      <c r="IDU2" s="135"/>
      <c r="IDV2" s="135"/>
      <c r="IDW2" s="135"/>
      <c r="IDX2" s="135"/>
      <c r="IDY2" s="135"/>
      <c r="IDZ2" s="135"/>
      <c r="IEA2" s="135"/>
      <c r="IEB2" s="135"/>
      <c r="IEC2" s="135"/>
      <c r="IED2" s="135"/>
      <c r="IEE2" s="135"/>
      <c r="IEF2" s="135"/>
      <c r="IEG2" s="135"/>
      <c r="IEH2" s="135"/>
      <c r="IEI2" s="135"/>
      <c r="IEJ2" s="135"/>
      <c r="IEK2" s="135"/>
      <c r="IEL2" s="135"/>
      <c r="IEM2" s="135"/>
      <c r="IEN2" s="135"/>
      <c r="IEO2" s="135"/>
      <c r="IEP2" s="135"/>
      <c r="IEQ2" s="135"/>
      <c r="IER2" s="135"/>
      <c r="IES2" s="135"/>
      <c r="IET2" s="135"/>
      <c r="IEU2" s="135"/>
      <c r="IEV2" s="135"/>
      <c r="IEW2" s="135"/>
      <c r="IEX2" s="135"/>
      <c r="IEY2" s="135"/>
      <c r="IEZ2" s="135"/>
      <c r="IFA2" s="135"/>
      <c r="IFB2" s="135"/>
      <c r="IFC2" s="135"/>
      <c r="IFD2" s="135"/>
      <c r="IFE2" s="135"/>
      <c r="IFF2" s="135"/>
      <c r="IFG2" s="135"/>
      <c r="IFH2" s="135"/>
      <c r="IFI2" s="135"/>
      <c r="IFJ2" s="135"/>
      <c r="IFK2" s="135"/>
      <c r="IFL2" s="135"/>
      <c r="IFM2" s="135"/>
      <c r="IFN2" s="135"/>
      <c r="IFO2" s="135"/>
      <c r="IFP2" s="135"/>
      <c r="IFQ2" s="135"/>
      <c r="IFR2" s="135"/>
      <c r="IFS2" s="135"/>
      <c r="IFT2" s="135"/>
      <c r="IFU2" s="135"/>
      <c r="IFV2" s="135"/>
      <c r="IFW2" s="135"/>
      <c r="IFX2" s="135"/>
      <c r="IFY2" s="135"/>
      <c r="IFZ2" s="135"/>
      <c r="IGA2" s="135"/>
      <c r="IGB2" s="135"/>
      <c r="IGC2" s="135"/>
      <c r="IGD2" s="135"/>
      <c r="IGE2" s="135"/>
      <c r="IGF2" s="135"/>
      <c r="IGG2" s="135"/>
      <c r="IGH2" s="135"/>
      <c r="IGI2" s="135"/>
      <c r="IGJ2" s="135"/>
      <c r="IGK2" s="135"/>
      <c r="IGL2" s="135"/>
      <c r="IGM2" s="135"/>
      <c r="IGN2" s="135"/>
      <c r="IGO2" s="135"/>
      <c r="IGP2" s="135"/>
      <c r="IGQ2" s="135"/>
      <c r="IGR2" s="135"/>
      <c r="IGS2" s="135"/>
      <c r="IGT2" s="135"/>
      <c r="IGU2" s="135"/>
      <c r="IGV2" s="135"/>
      <c r="IGW2" s="135"/>
      <c r="IGX2" s="135"/>
      <c r="IGY2" s="135"/>
      <c r="IGZ2" s="135"/>
      <c r="IHA2" s="135"/>
      <c r="IHB2" s="135"/>
      <c r="IHC2" s="135"/>
      <c r="IHD2" s="135"/>
      <c r="IHE2" s="135"/>
      <c r="IHF2" s="135"/>
      <c r="IHG2" s="135"/>
      <c r="IHH2" s="135"/>
      <c r="IHI2" s="135"/>
      <c r="IHJ2" s="135"/>
      <c r="IHK2" s="135"/>
      <c r="IHL2" s="135"/>
      <c r="IHM2" s="135"/>
      <c r="IHN2" s="135"/>
      <c r="IHO2" s="135"/>
      <c r="IHP2" s="135"/>
      <c r="IHQ2" s="135"/>
      <c r="IHR2" s="135"/>
      <c r="IHS2" s="135"/>
      <c r="IHT2" s="135"/>
      <c r="IHU2" s="135"/>
      <c r="IHV2" s="135"/>
      <c r="IHW2" s="135"/>
      <c r="IHX2" s="135"/>
      <c r="IHY2" s="135"/>
      <c r="IHZ2" s="135"/>
      <c r="IIA2" s="135"/>
      <c r="IIB2" s="135"/>
      <c r="IIC2" s="135"/>
      <c r="IID2" s="135"/>
      <c r="IIE2" s="135"/>
      <c r="IIF2" s="135"/>
      <c r="IIG2" s="135"/>
      <c r="IIH2" s="135"/>
      <c r="III2" s="135"/>
      <c r="IIJ2" s="135"/>
      <c r="IIK2" s="135"/>
      <c r="IIL2" s="135"/>
      <c r="IIM2" s="135"/>
      <c r="IIN2" s="135"/>
      <c r="IIO2" s="135"/>
      <c r="IIP2" s="135"/>
      <c r="IIQ2" s="135"/>
      <c r="IIR2" s="135"/>
      <c r="IIS2" s="135"/>
      <c r="IIT2" s="135"/>
      <c r="IIU2" s="135"/>
      <c r="IIV2" s="135"/>
      <c r="IIW2" s="135"/>
      <c r="IIX2" s="135"/>
      <c r="IIY2" s="135"/>
      <c r="IIZ2" s="135"/>
      <c r="IJA2" s="135"/>
      <c r="IJB2" s="135"/>
      <c r="IJC2" s="135"/>
      <c r="IJD2" s="135"/>
      <c r="IJE2" s="135"/>
      <c r="IJF2" s="135"/>
      <c r="IJG2" s="135"/>
      <c r="IJH2" s="135"/>
      <c r="IJI2" s="135"/>
      <c r="IJJ2" s="135"/>
      <c r="IJK2" s="135"/>
      <c r="IJL2" s="135"/>
      <c r="IJM2" s="135"/>
      <c r="IJN2" s="135"/>
      <c r="IJO2" s="135"/>
      <c r="IJP2" s="135"/>
      <c r="IJQ2" s="135"/>
      <c r="IJR2" s="135"/>
      <c r="IJS2" s="135"/>
      <c r="IJT2" s="135"/>
      <c r="IJU2" s="135"/>
      <c r="IJV2" s="135"/>
      <c r="IJW2" s="135"/>
      <c r="IJX2" s="135"/>
      <c r="IJY2" s="135"/>
      <c r="IJZ2" s="135"/>
      <c r="IKA2" s="135"/>
      <c r="IKB2" s="135"/>
      <c r="IKC2" s="135"/>
      <c r="IKD2" s="135"/>
      <c r="IKE2" s="135"/>
      <c r="IKF2" s="135"/>
      <c r="IKG2" s="135"/>
      <c r="IKH2" s="135"/>
      <c r="IKI2" s="135"/>
      <c r="IKJ2" s="135"/>
      <c r="IKK2" s="135"/>
      <c r="IKL2" s="135"/>
      <c r="IKM2" s="135"/>
      <c r="IKN2" s="135"/>
      <c r="IKO2" s="135"/>
      <c r="IKP2" s="135"/>
      <c r="IKQ2" s="135"/>
      <c r="IKR2" s="135"/>
      <c r="IKS2" s="135"/>
      <c r="IKT2" s="135"/>
      <c r="IKU2" s="135"/>
      <c r="IKV2" s="135"/>
      <c r="IKW2" s="135"/>
      <c r="IKX2" s="135"/>
      <c r="IKY2" s="135"/>
      <c r="IKZ2" s="135"/>
      <c r="ILA2" s="135"/>
      <c r="ILB2" s="135"/>
      <c r="ILC2" s="135"/>
      <c r="ILD2" s="135"/>
      <c r="ILE2" s="135"/>
      <c r="ILF2" s="135"/>
      <c r="ILG2" s="135"/>
      <c r="ILH2" s="135"/>
      <c r="ILI2" s="135"/>
      <c r="ILJ2" s="135"/>
      <c r="ILK2" s="135"/>
      <c r="ILL2" s="135"/>
      <c r="ILM2" s="135"/>
      <c r="ILN2" s="135"/>
      <c r="ILO2" s="135"/>
      <c r="ILP2" s="135"/>
      <c r="ILQ2" s="135"/>
      <c r="ILR2" s="135"/>
      <c r="ILS2" s="135"/>
      <c r="ILT2" s="135"/>
      <c r="ILU2" s="135"/>
      <c r="ILV2" s="135"/>
      <c r="ILW2" s="135"/>
      <c r="ILX2" s="135"/>
      <c r="ILY2" s="135"/>
      <c r="ILZ2" s="135"/>
      <c r="IMA2" s="135"/>
      <c r="IMB2" s="135"/>
      <c r="IMC2" s="135"/>
      <c r="IMD2" s="135"/>
      <c r="IME2" s="135"/>
      <c r="IMF2" s="135"/>
      <c r="IMG2" s="135"/>
      <c r="IMH2" s="135"/>
      <c r="IMI2" s="135"/>
      <c r="IMJ2" s="135"/>
      <c r="IMK2" s="135"/>
      <c r="IML2" s="135"/>
      <c r="IMM2" s="135"/>
      <c r="IMN2" s="135"/>
      <c r="IMO2" s="135"/>
      <c r="IMP2" s="135"/>
      <c r="IMQ2" s="135"/>
      <c r="IMR2" s="135"/>
      <c r="IMS2" s="135"/>
      <c r="IMT2" s="135"/>
      <c r="IMU2" s="135"/>
      <c r="IMV2" s="135"/>
      <c r="IMW2" s="135"/>
      <c r="IMX2" s="135"/>
      <c r="IMY2" s="135"/>
      <c r="IMZ2" s="135"/>
      <c r="INA2" s="135"/>
      <c r="INB2" s="135"/>
      <c r="INC2" s="135"/>
      <c r="IND2" s="135"/>
      <c r="INE2" s="135"/>
      <c r="INF2" s="135"/>
      <c r="ING2" s="135"/>
      <c r="INH2" s="135"/>
      <c r="INI2" s="135"/>
      <c r="INJ2" s="135"/>
      <c r="INK2" s="135"/>
      <c r="INL2" s="135"/>
      <c r="INM2" s="135"/>
      <c r="INN2" s="135"/>
      <c r="INO2" s="135"/>
      <c r="INP2" s="135"/>
      <c r="INQ2" s="135"/>
      <c r="INR2" s="135"/>
      <c r="INS2" s="135"/>
      <c r="INT2" s="135"/>
      <c r="INU2" s="135"/>
      <c r="INV2" s="135"/>
      <c r="INW2" s="135"/>
      <c r="INX2" s="135"/>
      <c r="INY2" s="135"/>
      <c r="INZ2" s="135"/>
      <c r="IOA2" s="135"/>
      <c r="IOB2" s="135"/>
      <c r="IOC2" s="135"/>
      <c r="IOD2" s="135"/>
      <c r="IOE2" s="135"/>
      <c r="IOF2" s="135"/>
      <c r="IOG2" s="135"/>
      <c r="IOH2" s="135"/>
      <c r="IOI2" s="135"/>
      <c r="IOJ2" s="135"/>
      <c r="IOK2" s="135"/>
      <c r="IOL2" s="135"/>
      <c r="IOM2" s="135"/>
      <c r="ION2" s="135"/>
      <c r="IOO2" s="135"/>
      <c r="IOP2" s="135"/>
      <c r="IOQ2" s="135"/>
      <c r="IOR2" s="135"/>
      <c r="IOS2" s="135"/>
      <c r="IOT2" s="135"/>
      <c r="IOU2" s="135"/>
      <c r="IOV2" s="135"/>
      <c r="IOW2" s="135"/>
      <c r="IOX2" s="135"/>
      <c r="IOY2" s="135"/>
      <c r="IOZ2" s="135"/>
      <c r="IPA2" s="135"/>
      <c r="IPB2" s="135"/>
      <c r="IPC2" s="135"/>
      <c r="IPD2" s="135"/>
      <c r="IPE2" s="135"/>
      <c r="IPF2" s="135"/>
      <c r="IPG2" s="135"/>
      <c r="IPH2" s="135"/>
      <c r="IPI2" s="135"/>
      <c r="IPJ2" s="135"/>
      <c r="IPK2" s="135"/>
      <c r="IPL2" s="135"/>
      <c r="IPM2" s="135"/>
      <c r="IPN2" s="135"/>
      <c r="IPO2" s="135"/>
      <c r="IPP2" s="135"/>
      <c r="IPQ2" s="135"/>
      <c r="IPR2" s="135"/>
      <c r="IPS2" s="135"/>
      <c r="IPT2" s="135"/>
      <c r="IPU2" s="135"/>
      <c r="IPV2" s="135"/>
      <c r="IPW2" s="135"/>
      <c r="IPX2" s="135"/>
      <c r="IPY2" s="135"/>
      <c r="IPZ2" s="135"/>
      <c r="IQA2" s="135"/>
      <c r="IQB2" s="135"/>
      <c r="IQC2" s="135"/>
      <c r="IQD2" s="135"/>
      <c r="IQE2" s="135"/>
      <c r="IQF2" s="135"/>
      <c r="IQG2" s="135"/>
      <c r="IQH2" s="135"/>
      <c r="IQI2" s="135"/>
      <c r="IQJ2" s="135"/>
      <c r="IQK2" s="135"/>
      <c r="IQL2" s="135"/>
      <c r="IQM2" s="135"/>
      <c r="IQN2" s="135"/>
      <c r="IQO2" s="135"/>
      <c r="IQP2" s="135"/>
      <c r="IQQ2" s="135"/>
      <c r="IQR2" s="135"/>
      <c r="IQS2" s="135"/>
      <c r="IQT2" s="135"/>
      <c r="IQU2" s="135"/>
      <c r="IQV2" s="135"/>
      <c r="IQW2" s="135"/>
      <c r="IQX2" s="135"/>
      <c r="IQY2" s="135"/>
      <c r="IQZ2" s="135"/>
      <c r="IRA2" s="135"/>
      <c r="IRB2" s="135"/>
      <c r="IRC2" s="135"/>
      <c r="IRD2" s="135"/>
      <c r="IRE2" s="135"/>
      <c r="IRF2" s="135"/>
      <c r="IRG2" s="135"/>
      <c r="IRH2" s="135"/>
      <c r="IRI2" s="135"/>
      <c r="IRJ2" s="135"/>
      <c r="IRK2" s="135"/>
      <c r="IRL2" s="135"/>
      <c r="IRM2" s="135"/>
      <c r="IRN2" s="135"/>
      <c r="IRO2" s="135"/>
      <c r="IRP2" s="135"/>
      <c r="IRQ2" s="135"/>
      <c r="IRR2" s="135"/>
      <c r="IRS2" s="135"/>
      <c r="IRT2" s="135"/>
      <c r="IRU2" s="135"/>
      <c r="IRV2" s="135"/>
      <c r="IRW2" s="135"/>
      <c r="IRX2" s="135"/>
      <c r="IRY2" s="135"/>
      <c r="IRZ2" s="135"/>
      <c r="ISA2" s="135"/>
      <c r="ISB2" s="135"/>
      <c r="ISC2" s="135"/>
      <c r="ISD2" s="135"/>
      <c r="ISE2" s="135"/>
      <c r="ISF2" s="135"/>
      <c r="ISG2" s="135"/>
      <c r="ISH2" s="135"/>
      <c r="ISI2" s="135"/>
      <c r="ISJ2" s="135"/>
      <c r="ISK2" s="135"/>
      <c r="ISL2" s="135"/>
      <c r="ISM2" s="135"/>
      <c r="ISN2" s="135"/>
      <c r="ISO2" s="135"/>
      <c r="ISP2" s="135"/>
      <c r="ISQ2" s="135"/>
      <c r="ISR2" s="135"/>
      <c r="ISS2" s="135"/>
      <c r="IST2" s="135"/>
      <c r="ISU2" s="135"/>
      <c r="ISV2" s="135"/>
      <c r="ISW2" s="135"/>
      <c r="ISX2" s="135"/>
      <c r="ISY2" s="135"/>
      <c r="ISZ2" s="135"/>
      <c r="ITA2" s="135"/>
      <c r="ITB2" s="135"/>
      <c r="ITC2" s="135"/>
      <c r="ITD2" s="135"/>
      <c r="ITE2" s="135"/>
      <c r="ITF2" s="135"/>
      <c r="ITG2" s="135"/>
      <c r="ITH2" s="135"/>
      <c r="ITI2" s="135"/>
      <c r="ITJ2" s="135"/>
      <c r="ITK2" s="135"/>
      <c r="ITL2" s="135"/>
      <c r="ITM2" s="135"/>
      <c r="ITN2" s="135"/>
      <c r="ITO2" s="135"/>
      <c r="ITP2" s="135"/>
      <c r="ITQ2" s="135"/>
      <c r="ITR2" s="135"/>
      <c r="ITS2" s="135"/>
      <c r="ITT2" s="135"/>
      <c r="ITU2" s="135"/>
      <c r="ITV2" s="135"/>
      <c r="ITW2" s="135"/>
      <c r="ITX2" s="135"/>
      <c r="ITY2" s="135"/>
      <c r="ITZ2" s="135"/>
      <c r="IUA2" s="135"/>
      <c r="IUB2" s="135"/>
      <c r="IUC2" s="135"/>
      <c r="IUD2" s="135"/>
      <c r="IUE2" s="135"/>
      <c r="IUF2" s="135"/>
      <c r="IUG2" s="135"/>
      <c r="IUH2" s="135"/>
      <c r="IUI2" s="135"/>
      <c r="IUJ2" s="135"/>
      <c r="IUK2" s="135"/>
      <c r="IUL2" s="135"/>
      <c r="IUM2" s="135"/>
      <c r="IUN2" s="135"/>
      <c r="IUO2" s="135"/>
      <c r="IUP2" s="135"/>
      <c r="IUQ2" s="135"/>
      <c r="IUR2" s="135"/>
      <c r="IUS2" s="135"/>
      <c r="IUT2" s="135"/>
      <c r="IUU2" s="135"/>
      <c r="IUV2" s="135"/>
      <c r="IUW2" s="135"/>
      <c r="IUX2" s="135"/>
      <c r="IUY2" s="135"/>
      <c r="IUZ2" s="135"/>
      <c r="IVA2" s="135"/>
      <c r="IVB2" s="135"/>
      <c r="IVC2" s="135"/>
      <c r="IVD2" s="135"/>
      <c r="IVE2" s="135"/>
      <c r="IVF2" s="135"/>
      <c r="IVG2" s="135"/>
      <c r="IVH2" s="135"/>
      <c r="IVI2" s="135"/>
      <c r="IVJ2" s="135"/>
      <c r="IVK2" s="135"/>
      <c r="IVL2" s="135"/>
      <c r="IVM2" s="135"/>
      <c r="IVN2" s="135"/>
      <c r="IVO2" s="135"/>
      <c r="IVP2" s="135"/>
      <c r="IVQ2" s="135"/>
      <c r="IVR2" s="135"/>
      <c r="IVS2" s="135"/>
      <c r="IVT2" s="135"/>
      <c r="IVU2" s="135"/>
      <c r="IVV2" s="135"/>
      <c r="IVW2" s="135"/>
      <c r="IVX2" s="135"/>
      <c r="IVY2" s="135"/>
      <c r="IVZ2" s="135"/>
      <c r="IWA2" s="135"/>
      <c r="IWB2" s="135"/>
      <c r="IWC2" s="135"/>
      <c r="IWD2" s="135"/>
      <c r="IWE2" s="135"/>
      <c r="IWF2" s="135"/>
      <c r="IWG2" s="135"/>
      <c r="IWH2" s="135"/>
      <c r="IWI2" s="135"/>
      <c r="IWJ2" s="135"/>
      <c r="IWK2" s="135"/>
      <c r="IWL2" s="135"/>
      <c r="IWM2" s="135"/>
      <c r="IWN2" s="135"/>
      <c r="IWO2" s="135"/>
      <c r="IWP2" s="135"/>
      <c r="IWQ2" s="135"/>
      <c r="IWR2" s="135"/>
      <c r="IWS2" s="135"/>
      <c r="IWT2" s="135"/>
      <c r="IWU2" s="135"/>
      <c r="IWV2" s="135"/>
      <c r="IWW2" s="135"/>
      <c r="IWX2" s="135"/>
      <c r="IWY2" s="135"/>
      <c r="IWZ2" s="135"/>
      <c r="IXA2" s="135"/>
      <c r="IXB2" s="135"/>
      <c r="IXC2" s="135"/>
      <c r="IXD2" s="135"/>
      <c r="IXE2" s="135"/>
      <c r="IXF2" s="135"/>
      <c r="IXG2" s="135"/>
      <c r="IXH2" s="135"/>
      <c r="IXI2" s="135"/>
      <c r="IXJ2" s="135"/>
      <c r="IXK2" s="135"/>
      <c r="IXL2" s="135"/>
      <c r="IXM2" s="135"/>
      <c r="IXN2" s="135"/>
      <c r="IXO2" s="135"/>
      <c r="IXP2" s="135"/>
      <c r="IXQ2" s="135"/>
      <c r="IXR2" s="135"/>
      <c r="IXS2" s="135"/>
      <c r="IXT2" s="135"/>
      <c r="IXU2" s="135"/>
      <c r="IXV2" s="135"/>
      <c r="IXW2" s="135"/>
      <c r="IXX2" s="135"/>
      <c r="IXY2" s="135"/>
      <c r="IXZ2" s="135"/>
      <c r="IYA2" s="135"/>
      <c r="IYB2" s="135"/>
      <c r="IYC2" s="135"/>
      <c r="IYD2" s="135"/>
      <c r="IYE2" s="135"/>
      <c r="IYF2" s="135"/>
      <c r="IYG2" s="135"/>
      <c r="IYH2" s="135"/>
      <c r="IYI2" s="135"/>
      <c r="IYJ2" s="135"/>
      <c r="IYK2" s="135"/>
      <c r="IYL2" s="135"/>
      <c r="IYM2" s="135"/>
      <c r="IYN2" s="135"/>
      <c r="IYO2" s="135"/>
      <c r="IYP2" s="135"/>
      <c r="IYQ2" s="135"/>
      <c r="IYR2" s="135"/>
      <c r="IYS2" s="135"/>
      <c r="IYT2" s="135"/>
      <c r="IYU2" s="135"/>
      <c r="IYV2" s="135"/>
      <c r="IYW2" s="135"/>
      <c r="IYX2" s="135"/>
      <c r="IYY2" s="135"/>
      <c r="IYZ2" s="135"/>
      <c r="IZA2" s="135"/>
      <c r="IZB2" s="135"/>
      <c r="IZC2" s="135"/>
      <c r="IZD2" s="135"/>
      <c r="IZE2" s="135"/>
      <c r="IZF2" s="135"/>
      <c r="IZG2" s="135"/>
      <c r="IZH2" s="135"/>
      <c r="IZI2" s="135"/>
      <c r="IZJ2" s="135"/>
      <c r="IZK2" s="135"/>
      <c r="IZL2" s="135"/>
      <c r="IZM2" s="135"/>
      <c r="IZN2" s="135"/>
      <c r="IZO2" s="135"/>
      <c r="IZP2" s="135"/>
      <c r="IZQ2" s="135"/>
      <c r="IZR2" s="135"/>
      <c r="IZS2" s="135"/>
      <c r="IZT2" s="135"/>
      <c r="IZU2" s="135"/>
      <c r="IZV2" s="135"/>
      <c r="IZW2" s="135"/>
      <c r="IZX2" s="135"/>
      <c r="IZY2" s="135"/>
      <c r="IZZ2" s="135"/>
      <c r="JAA2" s="135"/>
      <c r="JAB2" s="135"/>
      <c r="JAC2" s="135"/>
      <c r="JAD2" s="135"/>
      <c r="JAE2" s="135"/>
      <c r="JAF2" s="135"/>
      <c r="JAG2" s="135"/>
      <c r="JAH2" s="135"/>
      <c r="JAI2" s="135"/>
      <c r="JAJ2" s="135"/>
      <c r="JAK2" s="135"/>
      <c r="JAL2" s="135"/>
      <c r="JAM2" s="135"/>
      <c r="JAN2" s="135"/>
      <c r="JAO2" s="135"/>
      <c r="JAP2" s="135"/>
      <c r="JAQ2" s="135"/>
      <c r="JAR2" s="135"/>
      <c r="JAS2" s="135"/>
      <c r="JAT2" s="135"/>
      <c r="JAU2" s="135"/>
      <c r="JAV2" s="135"/>
      <c r="JAW2" s="135"/>
      <c r="JAX2" s="135"/>
      <c r="JAY2" s="135"/>
      <c r="JAZ2" s="135"/>
      <c r="JBA2" s="135"/>
      <c r="JBB2" s="135"/>
      <c r="JBC2" s="135"/>
      <c r="JBD2" s="135"/>
      <c r="JBE2" s="135"/>
      <c r="JBF2" s="135"/>
      <c r="JBG2" s="135"/>
      <c r="JBH2" s="135"/>
      <c r="JBI2" s="135"/>
      <c r="JBJ2" s="135"/>
      <c r="JBK2" s="135"/>
      <c r="JBL2" s="135"/>
      <c r="JBM2" s="135"/>
      <c r="JBN2" s="135"/>
      <c r="JBO2" s="135"/>
      <c r="JBP2" s="135"/>
      <c r="JBQ2" s="135"/>
      <c r="JBR2" s="135"/>
      <c r="JBS2" s="135"/>
      <c r="JBT2" s="135"/>
      <c r="JBU2" s="135"/>
      <c r="JBV2" s="135"/>
      <c r="JBW2" s="135"/>
      <c r="JBX2" s="135"/>
      <c r="JBY2" s="135"/>
      <c r="JBZ2" s="135"/>
      <c r="JCA2" s="135"/>
      <c r="JCB2" s="135"/>
      <c r="JCC2" s="135"/>
      <c r="JCD2" s="135"/>
      <c r="JCE2" s="135"/>
      <c r="JCF2" s="135"/>
      <c r="JCG2" s="135"/>
      <c r="JCH2" s="135"/>
      <c r="JCI2" s="135"/>
      <c r="JCJ2" s="135"/>
      <c r="JCK2" s="135"/>
      <c r="JCL2" s="135"/>
      <c r="JCM2" s="135"/>
      <c r="JCN2" s="135"/>
      <c r="JCO2" s="135"/>
      <c r="JCP2" s="135"/>
      <c r="JCQ2" s="135"/>
      <c r="JCR2" s="135"/>
      <c r="JCS2" s="135"/>
      <c r="JCT2" s="135"/>
      <c r="JCU2" s="135"/>
      <c r="JCV2" s="135"/>
      <c r="JCW2" s="135"/>
      <c r="JCX2" s="135"/>
      <c r="JCY2" s="135"/>
      <c r="JCZ2" s="135"/>
      <c r="JDA2" s="135"/>
      <c r="JDB2" s="135"/>
      <c r="JDC2" s="135"/>
      <c r="JDD2" s="135"/>
      <c r="JDE2" s="135"/>
      <c r="JDF2" s="135"/>
      <c r="JDG2" s="135"/>
      <c r="JDH2" s="135"/>
      <c r="JDI2" s="135"/>
      <c r="JDJ2" s="135"/>
      <c r="JDK2" s="135"/>
      <c r="JDL2" s="135"/>
      <c r="JDM2" s="135"/>
      <c r="JDN2" s="135"/>
      <c r="JDO2" s="135"/>
      <c r="JDP2" s="135"/>
      <c r="JDQ2" s="135"/>
      <c r="JDR2" s="135"/>
      <c r="JDS2" s="135"/>
      <c r="JDT2" s="135"/>
      <c r="JDU2" s="135"/>
      <c r="JDV2" s="135"/>
      <c r="JDW2" s="135"/>
      <c r="JDX2" s="135"/>
      <c r="JDY2" s="135"/>
      <c r="JDZ2" s="135"/>
      <c r="JEA2" s="135"/>
      <c r="JEB2" s="135"/>
      <c r="JEC2" s="135"/>
      <c r="JED2" s="135"/>
      <c r="JEE2" s="135"/>
      <c r="JEF2" s="135"/>
      <c r="JEG2" s="135"/>
      <c r="JEH2" s="135"/>
      <c r="JEI2" s="135"/>
      <c r="JEJ2" s="135"/>
      <c r="JEK2" s="135"/>
      <c r="JEL2" s="135"/>
      <c r="JEM2" s="135"/>
      <c r="JEN2" s="135"/>
      <c r="JEO2" s="135"/>
      <c r="JEP2" s="135"/>
      <c r="JEQ2" s="135"/>
      <c r="JER2" s="135"/>
      <c r="JES2" s="135"/>
      <c r="JET2" s="135"/>
      <c r="JEU2" s="135"/>
      <c r="JEV2" s="135"/>
      <c r="JEW2" s="135"/>
      <c r="JEX2" s="135"/>
      <c r="JEY2" s="135"/>
      <c r="JEZ2" s="135"/>
      <c r="JFA2" s="135"/>
      <c r="JFB2" s="135"/>
      <c r="JFC2" s="135"/>
      <c r="JFD2" s="135"/>
      <c r="JFE2" s="135"/>
      <c r="JFF2" s="135"/>
      <c r="JFG2" s="135"/>
      <c r="JFH2" s="135"/>
      <c r="JFI2" s="135"/>
      <c r="JFJ2" s="135"/>
      <c r="JFK2" s="135"/>
      <c r="JFL2" s="135"/>
      <c r="JFM2" s="135"/>
      <c r="JFN2" s="135"/>
      <c r="JFO2" s="135"/>
      <c r="JFP2" s="135"/>
      <c r="JFQ2" s="135"/>
      <c r="JFR2" s="135"/>
      <c r="JFS2" s="135"/>
      <c r="JFT2" s="135"/>
      <c r="JFU2" s="135"/>
      <c r="JFV2" s="135"/>
      <c r="JFW2" s="135"/>
      <c r="JFX2" s="135"/>
      <c r="JFY2" s="135"/>
      <c r="JFZ2" s="135"/>
      <c r="JGA2" s="135"/>
      <c r="JGB2" s="135"/>
      <c r="JGC2" s="135"/>
      <c r="JGD2" s="135"/>
      <c r="JGE2" s="135"/>
      <c r="JGF2" s="135"/>
      <c r="JGG2" s="135"/>
      <c r="JGH2" s="135"/>
      <c r="JGI2" s="135"/>
      <c r="JGJ2" s="135"/>
      <c r="JGK2" s="135"/>
      <c r="JGL2" s="135"/>
      <c r="JGM2" s="135"/>
      <c r="JGN2" s="135"/>
      <c r="JGO2" s="135"/>
      <c r="JGP2" s="135"/>
      <c r="JGQ2" s="135"/>
      <c r="JGR2" s="135"/>
      <c r="JGS2" s="135"/>
      <c r="JGT2" s="135"/>
      <c r="JGU2" s="135"/>
      <c r="JGV2" s="135"/>
      <c r="JGW2" s="135"/>
      <c r="JGX2" s="135"/>
      <c r="JGY2" s="135"/>
      <c r="JGZ2" s="135"/>
      <c r="JHA2" s="135"/>
      <c r="JHB2" s="135"/>
      <c r="JHC2" s="135"/>
      <c r="JHD2" s="135"/>
      <c r="JHE2" s="135"/>
      <c r="JHF2" s="135"/>
      <c r="JHG2" s="135"/>
      <c r="JHH2" s="135"/>
      <c r="JHI2" s="135"/>
      <c r="JHJ2" s="135"/>
      <c r="JHK2" s="135"/>
      <c r="JHL2" s="135"/>
      <c r="JHM2" s="135"/>
      <c r="JHN2" s="135"/>
      <c r="JHO2" s="135"/>
      <c r="JHP2" s="135"/>
      <c r="JHQ2" s="135"/>
      <c r="JHR2" s="135"/>
      <c r="JHS2" s="135"/>
      <c r="JHT2" s="135"/>
      <c r="JHU2" s="135"/>
      <c r="JHV2" s="135"/>
      <c r="JHW2" s="135"/>
      <c r="JHX2" s="135"/>
      <c r="JHY2" s="135"/>
      <c r="JHZ2" s="135"/>
      <c r="JIA2" s="135"/>
      <c r="JIB2" s="135"/>
      <c r="JIC2" s="135"/>
      <c r="JID2" s="135"/>
      <c r="JIE2" s="135"/>
      <c r="JIF2" s="135"/>
      <c r="JIG2" s="135"/>
      <c r="JIH2" s="135"/>
      <c r="JII2" s="135"/>
      <c r="JIJ2" s="135"/>
      <c r="JIK2" s="135"/>
      <c r="JIL2" s="135"/>
      <c r="JIM2" s="135"/>
      <c r="JIN2" s="135"/>
      <c r="JIO2" s="135"/>
      <c r="JIP2" s="135"/>
      <c r="JIQ2" s="135"/>
      <c r="JIR2" s="135"/>
      <c r="JIS2" s="135"/>
      <c r="JIT2" s="135"/>
      <c r="JIU2" s="135"/>
      <c r="JIV2" s="135"/>
      <c r="JIW2" s="135"/>
      <c r="JIX2" s="135"/>
      <c r="JIY2" s="135"/>
      <c r="JIZ2" s="135"/>
      <c r="JJA2" s="135"/>
      <c r="JJB2" s="135"/>
      <c r="JJC2" s="135"/>
      <c r="JJD2" s="135"/>
      <c r="JJE2" s="135"/>
      <c r="JJF2" s="135"/>
      <c r="JJG2" s="135"/>
      <c r="JJH2" s="135"/>
      <c r="JJI2" s="135"/>
      <c r="JJJ2" s="135"/>
      <c r="JJK2" s="135"/>
      <c r="JJL2" s="135"/>
      <c r="JJM2" s="135"/>
      <c r="JJN2" s="135"/>
      <c r="JJO2" s="135"/>
      <c r="JJP2" s="135"/>
      <c r="JJQ2" s="135"/>
      <c r="JJR2" s="135"/>
      <c r="JJS2" s="135"/>
      <c r="JJT2" s="135"/>
      <c r="JJU2" s="135"/>
      <c r="JJV2" s="135"/>
      <c r="JJW2" s="135"/>
      <c r="JJX2" s="135"/>
      <c r="JJY2" s="135"/>
      <c r="JJZ2" s="135"/>
      <c r="JKA2" s="135"/>
      <c r="JKB2" s="135"/>
      <c r="JKC2" s="135"/>
      <c r="JKD2" s="135"/>
      <c r="JKE2" s="135"/>
      <c r="JKF2" s="135"/>
      <c r="JKG2" s="135"/>
      <c r="JKH2" s="135"/>
      <c r="JKI2" s="135"/>
      <c r="JKJ2" s="135"/>
      <c r="JKK2" s="135"/>
      <c r="JKL2" s="135"/>
      <c r="JKM2" s="135"/>
      <c r="JKN2" s="135"/>
      <c r="JKO2" s="135"/>
      <c r="JKP2" s="135"/>
      <c r="JKQ2" s="135"/>
      <c r="JKR2" s="135"/>
      <c r="JKS2" s="135"/>
      <c r="JKT2" s="135"/>
      <c r="JKU2" s="135"/>
      <c r="JKV2" s="135"/>
      <c r="JKW2" s="135"/>
      <c r="JKX2" s="135"/>
      <c r="JKY2" s="135"/>
      <c r="JKZ2" s="135"/>
      <c r="JLA2" s="135"/>
      <c r="JLB2" s="135"/>
      <c r="JLC2" s="135"/>
      <c r="JLD2" s="135"/>
      <c r="JLE2" s="135"/>
      <c r="JLF2" s="135"/>
      <c r="JLG2" s="135"/>
      <c r="JLH2" s="135"/>
      <c r="JLI2" s="135"/>
      <c r="JLJ2" s="135"/>
      <c r="JLK2" s="135"/>
      <c r="JLL2" s="135"/>
      <c r="JLM2" s="135"/>
      <c r="JLN2" s="135"/>
      <c r="JLO2" s="135"/>
      <c r="JLP2" s="135"/>
      <c r="JLQ2" s="135"/>
      <c r="JLR2" s="135"/>
      <c r="JLS2" s="135"/>
      <c r="JLT2" s="135"/>
      <c r="JLU2" s="135"/>
      <c r="JLV2" s="135"/>
      <c r="JLW2" s="135"/>
      <c r="JLX2" s="135"/>
      <c r="JLY2" s="135"/>
      <c r="JLZ2" s="135"/>
      <c r="JMA2" s="135"/>
      <c r="JMB2" s="135"/>
      <c r="JMC2" s="135"/>
      <c r="JMD2" s="135"/>
      <c r="JME2" s="135"/>
      <c r="JMF2" s="135"/>
      <c r="JMG2" s="135"/>
      <c r="JMH2" s="135"/>
      <c r="JMI2" s="135"/>
      <c r="JMJ2" s="135"/>
      <c r="JMK2" s="135"/>
      <c r="JML2" s="135"/>
      <c r="JMM2" s="135"/>
      <c r="JMN2" s="135"/>
      <c r="JMO2" s="135"/>
      <c r="JMP2" s="135"/>
      <c r="JMQ2" s="135"/>
      <c r="JMR2" s="135"/>
      <c r="JMS2" s="135"/>
      <c r="JMT2" s="135"/>
      <c r="JMU2" s="135"/>
      <c r="JMV2" s="135"/>
      <c r="JMW2" s="135"/>
      <c r="JMX2" s="135"/>
      <c r="JMY2" s="135"/>
      <c r="JMZ2" s="135"/>
      <c r="JNA2" s="135"/>
      <c r="JNB2" s="135"/>
      <c r="JNC2" s="135"/>
      <c r="JND2" s="135"/>
      <c r="JNE2" s="135"/>
      <c r="JNF2" s="135"/>
      <c r="JNG2" s="135"/>
      <c r="JNH2" s="135"/>
      <c r="JNI2" s="135"/>
      <c r="JNJ2" s="135"/>
      <c r="JNK2" s="135"/>
      <c r="JNL2" s="135"/>
      <c r="JNM2" s="135"/>
      <c r="JNN2" s="135"/>
      <c r="JNO2" s="135"/>
      <c r="JNP2" s="135"/>
      <c r="JNQ2" s="135"/>
      <c r="JNR2" s="135"/>
      <c r="JNS2" s="135"/>
      <c r="JNT2" s="135"/>
      <c r="JNU2" s="135"/>
      <c r="JNV2" s="135"/>
      <c r="JNW2" s="135"/>
      <c r="JNX2" s="135"/>
      <c r="JNY2" s="135"/>
      <c r="JNZ2" s="135"/>
      <c r="JOA2" s="135"/>
      <c r="JOB2" s="135"/>
      <c r="JOC2" s="135"/>
      <c r="JOD2" s="135"/>
      <c r="JOE2" s="135"/>
      <c r="JOF2" s="135"/>
      <c r="JOG2" s="135"/>
      <c r="JOH2" s="135"/>
      <c r="JOI2" s="135"/>
      <c r="JOJ2" s="135"/>
      <c r="JOK2" s="135"/>
      <c r="JOL2" s="135"/>
      <c r="JOM2" s="135"/>
      <c r="JON2" s="135"/>
      <c r="JOO2" s="135"/>
      <c r="JOP2" s="135"/>
      <c r="JOQ2" s="135"/>
      <c r="JOR2" s="135"/>
      <c r="JOS2" s="135"/>
      <c r="JOT2" s="135"/>
      <c r="JOU2" s="135"/>
      <c r="JOV2" s="135"/>
      <c r="JOW2" s="135"/>
      <c r="JOX2" s="135"/>
      <c r="JOY2" s="135"/>
      <c r="JOZ2" s="135"/>
      <c r="JPA2" s="135"/>
      <c r="JPB2" s="135"/>
      <c r="JPC2" s="135"/>
      <c r="JPD2" s="135"/>
      <c r="JPE2" s="135"/>
      <c r="JPF2" s="135"/>
      <c r="JPG2" s="135"/>
      <c r="JPH2" s="135"/>
      <c r="JPI2" s="135"/>
      <c r="JPJ2" s="135"/>
      <c r="JPK2" s="135"/>
      <c r="JPL2" s="135"/>
      <c r="JPM2" s="135"/>
      <c r="JPN2" s="135"/>
      <c r="JPO2" s="135"/>
      <c r="JPP2" s="135"/>
      <c r="JPQ2" s="135"/>
      <c r="JPR2" s="135"/>
      <c r="JPS2" s="135"/>
      <c r="JPT2" s="135"/>
      <c r="JPU2" s="135"/>
      <c r="JPV2" s="135"/>
      <c r="JPW2" s="135"/>
      <c r="JPX2" s="135"/>
      <c r="JPY2" s="135"/>
      <c r="JPZ2" s="135"/>
      <c r="JQA2" s="135"/>
      <c r="JQB2" s="135"/>
      <c r="JQC2" s="135"/>
      <c r="JQD2" s="135"/>
      <c r="JQE2" s="135"/>
      <c r="JQF2" s="135"/>
      <c r="JQG2" s="135"/>
      <c r="JQH2" s="135"/>
      <c r="JQI2" s="135"/>
      <c r="JQJ2" s="135"/>
      <c r="JQK2" s="135"/>
      <c r="JQL2" s="135"/>
      <c r="JQM2" s="135"/>
      <c r="JQN2" s="135"/>
      <c r="JQO2" s="135"/>
      <c r="JQP2" s="135"/>
      <c r="JQQ2" s="135"/>
      <c r="JQR2" s="135"/>
      <c r="JQS2" s="135"/>
      <c r="JQT2" s="135"/>
      <c r="JQU2" s="135"/>
      <c r="JQV2" s="135"/>
      <c r="JQW2" s="135"/>
      <c r="JQX2" s="135"/>
      <c r="JQY2" s="135"/>
      <c r="JQZ2" s="135"/>
      <c r="JRA2" s="135"/>
      <c r="JRB2" s="135"/>
      <c r="JRC2" s="135"/>
      <c r="JRD2" s="135"/>
      <c r="JRE2" s="135"/>
      <c r="JRF2" s="135"/>
      <c r="JRG2" s="135"/>
      <c r="JRH2" s="135"/>
      <c r="JRI2" s="135"/>
      <c r="JRJ2" s="135"/>
      <c r="JRK2" s="135"/>
      <c r="JRL2" s="135"/>
      <c r="JRM2" s="135"/>
      <c r="JRN2" s="135"/>
      <c r="JRO2" s="135"/>
      <c r="JRP2" s="135"/>
      <c r="JRQ2" s="135"/>
      <c r="JRR2" s="135"/>
      <c r="JRS2" s="135"/>
      <c r="JRT2" s="135"/>
      <c r="JRU2" s="135"/>
      <c r="JRV2" s="135"/>
      <c r="JRW2" s="135"/>
      <c r="JRX2" s="135"/>
      <c r="JRY2" s="135"/>
      <c r="JRZ2" s="135"/>
      <c r="JSA2" s="135"/>
      <c r="JSB2" s="135"/>
      <c r="JSC2" s="135"/>
      <c r="JSD2" s="135"/>
      <c r="JSE2" s="135"/>
      <c r="JSF2" s="135"/>
      <c r="JSG2" s="135"/>
      <c r="JSH2" s="135"/>
      <c r="JSI2" s="135"/>
      <c r="JSJ2" s="135"/>
      <c r="JSK2" s="135"/>
      <c r="JSL2" s="135"/>
      <c r="JSM2" s="135"/>
      <c r="JSN2" s="135"/>
      <c r="JSO2" s="135"/>
      <c r="JSP2" s="135"/>
      <c r="JSQ2" s="135"/>
      <c r="JSR2" s="135"/>
      <c r="JSS2" s="135"/>
      <c r="JST2" s="135"/>
      <c r="JSU2" s="135"/>
      <c r="JSV2" s="135"/>
      <c r="JSW2" s="135"/>
      <c r="JSX2" s="135"/>
      <c r="JSY2" s="135"/>
      <c r="JSZ2" s="135"/>
      <c r="JTA2" s="135"/>
      <c r="JTB2" s="135"/>
      <c r="JTC2" s="135"/>
      <c r="JTD2" s="135"/>
      <c r="JTE2" s="135"/>
      <c r="JTF2" s="135"/>
      <c r="JTG2" s="135"/>
      <c r="JTH2" s="135"/>
      <c r="JTI2" s="135"/>
      <c r="JTJ2" s="135"/>
      <c r="JTK2" s="135"/>
      <c r="JTL2" s="135"/>
      <c r="JTM2" s="135"/>
      <c r="JTN2" s="135"/>
      <c r="JTO2" s="135"/>
      <c r="JTP2" s="135"/>
      <c r="JTQ2" s="135"/>
      <c r="JTR2" s="135"/>
      <c r="JTS2" s="135"/>
      <c r="JTT2" s="135"/>
      <c r="JTU2" s="135"/>
      <c r="JTV2" s="135"/>
      <c r="JTW2" s="135"/>
      <c r="JTX2" s="135"/>
      <c r="JTY2" s="135"/>
      <c r="JTZ2" s="135"/>
      <c r="JUA2" s="135"/>
      <c r="JUB2" s="135"/>
      <c r="JUC2" s="135"/>
      <c r="JUD2" s="135"/>
      <c r="JUE2" s="135"/>
      <c r="JUF2" s="135"/>
      <c r="JUG2" s="135"/>
      <c r="JUH2" s="135"/>
      <c r="JUI2" s="135"/>
      <c r="JUJ2" s="135"/>
      <c r="JUK2" s="135"/>
      <c r="JUL2" s="135"/>
      <c r="JUM2" s="135"/>
      <c r="JUN2" s="135"/>
      <c r="JUO2" s="135"/>
      <c r="JUP2" s="135"/>
      <c r="JUQ2" s="135"/>
      <c r="JUR2" s="135"/>
      <c r="JUS2" s="135"/>
      <c r="JUT2" s="135"/>
      <c r="JUU2" s="135"/>
      <c r="JUV2" s="135"/>
      <c r="JUW2" s="135"/>
      <c r="JUX2" s="135"/>
      <c r="JUY2" s="135"/>
      <c r="JUZ2" s="135"/>
      <c r="JVA2" s="135"/>
      <c r="JVB2" s="135"/>
      <c r="JVC2" s="135"/>
      <c r="JVD2" s="135"/>
      <c r="JVE2" s="135"/>
      <c r="JVF2" s="135"/>
      <c r="JVG2" s="135"/>
      <c r="JVH2" s="135"/>
      <c r="JVI2" s="135"/>
      <c r="JVJ2" s="135"/>
      <c r="JVK2" s="135"/>
      <c r="JVL2" s="135"/>
      <c r="JVM2" s="135"/>
      <c r="JVN2" s="135"/>
      <c r="JVO2" s="135"/>
      <c r="JVP2" s="135"/>
      <c r="JVQ2" s="135"/>
      <c r="JVR2" s="135"/>
      <c r="JVS2" s="135"/>
      <c r="JVT2" s="135"/>
      <c r="JVU2" s="135"/>
      <c r="JVV2" s="135"/>
      <c r="JVW2" s="135"/>
      <c r="JVX2" s="135"/>
      <c r="JVY2" s="135"/>
      <c r="JVZ2" s="135"/>
      <c r="JWA2" s="135"/>
      <c r="JWB2" s="135"/>
      <c r="JWC2" s="135"/>
      <c r="JWD2" s="135"/>
      <c r="JWE2" s="135"/>
      <c r="JWF2" s="135"/>
      <c r="JWG2" s="135"/>
      <c r="JWH2" s="135"/>
      <c r="JWI2" s="135"/>
      <c r="JWJ2" s="135"/>
      <c r="JWK2" s="135"/>
      <c r="JWL2" s="135"/>
      <c r="JWM2" s="135"/>
      <c r="JWN2" s="135"/>
      <c r="JWO2" s="135"/>
      <c r="JWP2" s="135"/>
      <c r="JWQ2" s="135"/>
      <c r="JWR2" s="135"/>
      <c r="JWS2" s="135"/>
      <c r="JWT2" s="135"/>
      <c r="JWU2" s="135"/>
      <c r="JWV2" s="135"/>
      <c r="JWW2" s="135"/>
      <c r="JWX2" s="135"/>
      <c r="JWY2" s="135"/>
      <c r="JWZ2" s="135"/>
      <c r="JXA2" s="135"/>
      <c r="JXB2" s="135"/>
      <c r="JXC2" s="135"/>
      <c r="JXD2" s="135"/>
      <c r="JXE2" s="135"/>
      <c r="JXF2" s="135"/>
      <c r="JXG2" s="135"/>
      <c r="JXH2" s="135"/>
      <c r="JXI2" s="135"/>
      <c r="JXJ2" s="135"/>
      <c r="JXK2" s="135"/>
      <c r="JXL2" s="135"/>
      <c r="JXM2" s="135"/>
      <c r="JXN2" s="135"/>
      <c r="JXO2" s="135"/>
      <c r="JXP2" s="135"/>
      <c r="JXQ2" s="135"/>
      <c r="JXR2" s="135"/>
      <c r="JXS2" s="135"/>
      <c r="JXT2" s="135"/>
      <c r="JXU2" s="135"/>
      <c r="JXV2" s="135"/>
      <c r="JXW2" s="135"/>
      <c r="JXX2" s="135"/>
      <c r="JXY2" s="135"/>
      <c r="JXZ2" s="135"/>
      <c r="JYA2" s="135"/>
      <c r="JYB2" s="135"/>
      <c r="JYC2" s="135"/>
      <c r="JYD2" s="135"/>
      <c r="JYE2" s="135"/>
      <c r="JYF2" s="135"/>
      <c r="JYG2" s="135"/>
      <c r="JYH2" s="135"/>
      <c r="JYI2" s="135"/>
      <c r="JYJ2" s="135"/>
      <c r="JYK2" s="135"/>
      <c r="JYL2" s="135"/>
      <c r="JYM2" s="135"/>
      <c r="JYN2" s="135"/>
      <c r="JYO2" s="135"/>
      <c r="JYP2" s="135"/>
      <c r="JYQ2" s="135"/>
      <c r="JYR2" s="135"/>
      <c r="JYS2" s="135"/>
      <c r="JYT2" s="135"/>
      <c r="JYU2" s="135"/>
      <c r="JYV2" s="135"/>
      <c r="JYW2" s="135"/>
      <c r="JYX2" s="135"/>
      <c r="JYY2" s="135"/>
      <c r="JYZ2" s="135"/>
      <c r="JZA2" s="135"/>
      <c r="JZB2" s="135"/>
      <c r="JZC2" s="135"/>
      <c r="JZD2" s="135"/>
      <c r="JZE2" s="135"/>
      <c r="JZF2" s="135"/>
      <c r="JZG2" s="135"/>
      <c r="JZH2" s="135"/>
      <c r="JZI2" s="135"/>
      <c r="JZJ2" s="135"/>
      <c r="JZK2" s="135"/>
      <c r="JZL2" s="135"/>
      <c r="JZM2" s="135"/>
      <c r="JZN2" s="135"/>
      <c r="JZO2" s="135"/>
      <c r="JZP2" s="135"/>
      <c r="JZQ2" s="135"/>
      <c r="JZR2" s="135"/>
      <c r="JZS2" s="135"/>
      <c r="JZT2" s="135"/>
      <c r="JZU2" s="135"/>
      <c r="JZV2" s="135"/>
      <c r="JZW2" s="135"/>
      <c r="JZX2" s="135"/>
      <c r="JZY2" s="135"/>
      <c r="JZZ2" s="135"/>
      <c r="KAA2" s="135"/>
      <c r="KAB2" s="135"/>
      <c r="KAC2" s="135"/>
      <c r="KAD2" s="135"/>
      <c r="KAE2" s="135"/>
      <c r="KAF2" s="135"/>
      <c r="KAG2" s="135"/>
      <c r="KAH2" s="135"/>
      <c r="KAI2" s="135"/>
      <c r="KAJ2" s="135"/>
      <c r="KAK2" s="135"/>
      <c r="KAL2" s="135"/>
      <c r="KAM2" s="135"/>
      <c r="KAN2" s="135"/>
      <c r="KAO2" s="135"/>
      <c r="KAP2" s="135"/>
      <c r="KAQ2" s="135"/>
      <c r="KAR2" s="135"/>
      <c r="KAS2" s="135"/>
      <c r="KAT2" s="135"/>
      <c r="KAU2" s="135"/>
      <c r="KAV2" s="135"/>
      <c r="KAW2" s="135"/>
      <c r="KAX2" s="135"/>
      <c r="KAY2" s="135"/>
      <c r="KAZ2" s="135"/>
      <c r="KBA2" s="135"/>
      <c r="KBB2" s="135"/>
      <c r="KBC2" s="135"/>
      <c r="KBD2" s="135"/>
      <c r="KBE2" s="135"/>
      <c r="KBF2" s="135"/>
      <c r="KBG2" s="135"/>
      <c r="KBH2" s="135"/>
      <c r="KBI2" s="135"/>
      <c r="KBJ2" s="135"/>
      <c r="KBK2" s="135"/>
      <c r="KBL2" s="135"/>
      <c r="KBM2" s="135"/>
      <c r="KBN2" s="135"/>
      <c r="KBO2" s="135"/>
      <c r="KBP2" s="135"/>
      <c r="KBQ2" s="135"/>
      <c r="KBR2" s="135"/>
      <c r="KBS2" s="135"/>
      <c r="KBT2" s="135"/>
      <c r="KBU2" s="135"/>
      <c r="KBV2" s="135"/>
      <c r="KBW2" s="135"/>
      <c r="KBX2" s="135"/>
      <c r="KBY2" s="135"/>
      <c r="KBZ2" s="135"/>
      <c r="KCA2" s="135"/>
      <c r="KCB2" s="135"/>
      <c r="KCC2" s="135"/>
      <c r="KCD2" s="135"/>
      <c r="KCE2" s="135"/>
      <c r="KCF2" s="135"/>
      <c r="KCG2" s="135"/>
      <c r="KCH2" s="135"/>
      <c r="KCI2" s="135"/>
      <c r="KCJ2" s="135"/>
      <c r="KCK2" s="135"/>
      <c r="KCL2" s="135"/>
      <c r="KCM2" s="135"/>
      <c r="KCN2" s="135"/>
      <c r="KCO2" s="135"/>
      <c r="KCP2" s="135"/>
      <c r="KCQ2" s="135"/>
      <c r="KCR2" s="135"/>
      <c r="KCS2" s="135"/>
      <c r="KCT2" s="135"/>
      <c r="KCU2" s="135"/>
      <c r="KCV2" s="135"/>
      <c r="KCW2" s="135"/>
      <c r="KCX2" s="135"/>
      <c r="KCY2" s="135"/>
      <c r="KCZ2" s="135"/>
      <c r="KDA2" s="135"/>
      <c r="KDB2" s="135"/>
      <c r="KDC2" s="135"/>
      <c r="KDD2" s="135"/>
      <c r="KDE2" s="135"/>
      <c r="KDF2" s="135"/>
      <c r="KDG2" s="135"/>
      <c r="KDH2" s="135"/>
      <c r="KDI2" s="135"/>
      <c r="KDJ2" s="135"/>
      <c r="KDK2" s="135"/>
      <c r="KDL2" s="135"/>
      <c r="KDM2" s="135"/>
      <c r="KDN2" s="135"/>
      <c r="KDO2" s="135"/>
      <c r="KDP2" s="135"/>
      <c r="KDQ2" s="135"/>
      <c r="KDR2" s="135"/>
      <c r="KDS2" s="135"/>
      <c r="KDT2" s="135"/>
      <c r="KDU2" s="135"/>
      <c r="KDV2" s="135"/>
      <c r="KDW2" s="135"/>
      <c r="KDX2" s="135"/>
      <c r="KDY2" s="135"/>
      <c r="KDZ2" s="135"/>
      <c r="KEA2" s="135"/>
      <c r="KEB2" s="135"/>
      <c r="KEC2" s="135"/>
      <c r="KED2" s="135"/>
      <c r="KEE2" s="135"/>
      <c r="KEF2" s="135"/>
      <c r="KEG2" s="135"/>
      <c r="KEH2" s="135"/>
      <c r="KEI2" s="135"/>
      <c r="KEJ2" s="135"/>
      <c r="KEK2" s="135"/>
      <c r="KEL2" s="135"/>
      <c r="KEM2" s="135"/>
      <c r="KEN2" s="135"/>
      <c r="KEO2" s="135"/>
      <c r="KEP2" s="135"/>
      <c r="KEQ2" s="135"/>
      <c r="KER2" s="135"/>
      <c r="KES2" s="135"/>
      <c r="KET2" s="135"/>
      <c r="KEU2" s="135"/>
      <c r="KEV2" s="135"/>
      <c r="KEW2" s="135"/>
      <c r="KEX2" s="135"/>
      <c r="KEY2" s="135"/>
      <c r="KEZ2" s="135"/>
      <c r="KFA2" s="135"/>
      <c r="KFB2" s="135"/>
      <c r="KFC2" s="135"/>
      <c r="KFD2" s="135"/>
      <c r="KFE2" s="135"/>
      <c r="KFF2" s="135"/>
      <c r="KFG2" s="135"/>
      <c r="KFH2" s="135"/>
      <c r="KFI2" s="135"/>
      <c r="KFJ2" s="135"/>
      <c r="KFK2" s="135"/>
      <c r="KFL2" s="135"/>
      <c r="KFM2" s="135"/>
      <c r="KFN2" s="135"/>
      <c r="KFO2" s="135"/>
      <c r="KFP2" s="135"/>
      <c r="KFQ2" s="135"/>
      <c r="KFR2" s="135"/>
      <c r="KFS2" s="135"/>
      <c r="KFT2" s="135"/>
      <c r="KFU2" s="135"/>
      <c r="KFV2" s="135"/>
      <c r="KFW2" s="135"/>
      <c r="KFX2" s="135"/>
      <c r="KFY2" s="135"/>
      <c r="KFZ2" s="135"/>
      <c r="KGA2" s="135"/>
      <c r="KGB2" s="135"/>
      <c r="KGC2" s="135"/>
      <c r="KGD2" s="135"/>
      <c r="KGE2" s="135"/>
      <c r="KGF2" s="135"/>
      <c r="KGG2" s="135"/>
      <c r="KGH2" s="135"/>
      <c r="KGI2" s="135"/>
      <c r="KGJ2" s="135"/>
      <c r="KGK2" s="135"/>
      <c r="KGL2" s="135"/>
      <c r="KGM2" s="135"/>
      <c r="KGN2" s="135"/>
      <c r="KGO2" s="135"/>
      <c r="KGP2" s="135"/>
      <c r="KGQ2" s="135"/>
      <c r="KGR2" s="135"/>
      <c r="KGS2" s="135"/>
      <c r="KGT2" s="135"/>
      <c r="KGU2" s="135"/>
      <c r="KGV2" s="135"/>
      <c r="KGW2" s="135"/>
      <c r="KGX2" s="135"/>
      <c r="KGY2" s="135"/>
      <c r="KGZ2" s="135"/>
      <c r="KHA2" s="135"/>
      <c r="KHB2" s="135"/>
      <c r="KHC2" s="135"/>
      <c r="KHD2" s="135"/>
      <c r="KHE2" s="135"/>
      <c r="KHF2" s="135"/>
      <c r="KHG2" s="135"/>
      <c r="KHH2" s="135"/>
      <c r="KHI2" s="135"/>
      <c r="KHJ2" s="135"/>
      <c r="KHK2" s="135"/>
      <c r="KHL2" s="135"/>
      <c r="KHM2" s="135"/>
      <c r="KHN2" s="135"/>
      <c r="KHO2" s="135"/>
      <c r="KHP2" s="135"/>
      <c r="KHQ2" s="135"/>
      <c r="KHR2" s="135"/>
      <c r="KHS2" s="135"/>
      <c r="KHT2" s="135"/>
      <c r="KHU2" s="135"/>
      <c r="KHV2" s="135"/>
      <c r="KHW2" s="135"/>
      <c r="KHX2" s="135"/>
      <c r="KHY2" s="135"/>
      <c r="KHZ2" s="135"/>
      <c r="KIA2" s="135"/>
      <c r="KIB2" s="135"/>
      <c r="KIC2" s="135"/>
      <c r="KID2" s="135"/>
      <c r="KIE2" s="135"/>
      <c r="KIF2" s="135"/>
      <c r="KIG2" s="135"/>
      <c r="KIH2" s="135"/>
      <c r="KII2" s="135"/>
      <c r="KIJ2" s="135"/>
      <c r="KIK2" s="135"/>
      <c r="KIL2" s="135"/>
      <c r="KIM2" s="135"/>
      <c r="KIN2" s="135"/>
      <c r="KIO2" s="135"/>
      <c r="KIP2" s="135"/>
      <c r="KIQ2" s="135"/>
      <c r="KIR2" s="135"/>
      <c r="KIS2" s="135"/>
      <c r="KIT2" s="135"/>
      <c r="KIU2" s="135"/>
      <c r="KIV2" s="135"/>
      <c r="KIW2" s="135"/>
      <c r="KIX2" s="135"/>
      <c r="KIY2" s="135"/>
      <c r="KIZ2" s="135"/>
      <c r="KJA2" s="135"/>
      <c r="KJB2" s="135"/>
      <c r="KJC2" s="135"/>
      <c r="KJD2" s="135"/>
      <c r="KJE2" s="135"/>
      <c r="KJF2" s="135"/>
      <c r="KJG2" s="135"/>
      <c r="KJH2" s="135"/>
      <c r="KJI2" s="135"/>
      <c r="KJJ2" s="135"/>
      <c r="KJK2" s="135"/>
      <c r="KJL2" s="135"/>
      <c r="KJM2" s="135"/>
      <c r="KJN2" s="135"/>
      <c r="KJO2" s="135"/>
      <c r="KJP2" s="135"/>
      <c r="KJQ2" s="135"/>
      <c r="KJR2" s="135"/>
      <c r="KJS2" s="135"/>
      <c r="KJT2" s="135"/>
      <c r="KJU2" s="135"/>
      <c r="KJV2" s="135"/>
      <c r="KJW2" s="135"/>
      <c r="KJX2" s="135"/>
      <c r="KJY2" s="135"/>
      <c r="KJZ2" s="135"/>
      <c r="KKA2" s="135"/>
      <c r="KKB2" s="135"/>
      <c r="KKC2" s="135"/>
      <c r="KKD2" s="135"/>
      <c r="KKE2" s="135"/>
      <c r="KKF2" s="135"/>
      <c r="KKG2" s="135"/>
      <c r="KKH2" s="135"/>
      <c r="KKI2" s="135"/>
      <c r="KKJ2" s="135"/>
      <c r="KKK2" s="135"/>
      <c r="KKL2" s="135"/>
      <c r="KKM2" s="135"/>
      <c r="KKN2" s="135"/>
      <c r="KKO2" s="135"/>
      <c r="KKP2" s="135"/>
      <c r="KKQ2" s="135"/>
      <c r="KKR2" s="135"/>
      <c r="KKS2" s="135"/>
      <c r="KKT2" s="135"/>
      <c r="KKU2" s="135"/>
      <c r="KKV2" s="135"/>
      <c r="KKW2" s="135"/>
      <c r="KKX2" s="135"/>
      <c r="KKY2" s="135"/>
      <c r="KKZ2" s="135"/>
      <c r="KLA2" s="135"/>
      <c r="KLB2" s="135"/>
      <c r="KLC2" s="135"/>
      <c r="KLD2" s="135"/>
      <c r="KLE2" s="135"/>
      <c r="KLF2" s="135"/>
      <c r="KLG2" s="135"/>
      <c r="KLH2" s="135"/>
      <c r="KLI2" s="135"/>
      <c r="KLJ2" s="135"/>
      <c r="KLK2" s="135"/>
      <c r="KLL2" s="135"/>
      <c r="KLM2" s="135"/>
      <c r="KLN2" s="135"/>
      <c r="KLO2" s="135"/>
      <c r="KLP2" s="135"/>
      <c r="KLQ2" s="135"/>
      <c r="KLR2" s="135"/>
      <c r="KLS2" s="135"/>
      <c r="KLT2" s="135"/>
      <c r="KLU2" s="135"/>
      <c r="KLV2" s="135"/>
      <c r="KLW2" s="135"/>
      <c r="KLX2" s="135"/>
      <c r="KLY2" s="135"/>
      <c r="KLZ2" s="135"/>
      <c r="KMA2" s="135"/>
      <c r="KMB2" s="135"/>
      <c r="KMC2" s="135"/>
      <c r="KMD2" s="135"/>
      <c r="KME2" s="135"/>
      <c r="KMF2" s="135"/>
      <c r="KMG2" s="135"/>
      <c r="KMH2" s="135"/>
      <c r="KMI2" s="135"/>
      <c r="KMJ2" s="135"/>
      <c r="KMK2" s="135"/>
      <c r="KML2" s="135"/>
      <c r="KMM2" s="135"/>
      <c r="KMN2" s="135"/>
      <c r="KMO2" s="135"/>
      <c r="KMP2" s="135"/>
      <c r="KMQ2" s="135"/>
      <c r="KMR2" s="135"/>
      <c r="KMS2" s="135"/>
      <c r="KMT2" s="135"/>
      <c r="KMU2" s="135"/>
      <c r="KMV2" s="135"/>
      <c r="KMW2" s="135"/>
      <c r="KMX2" s="135"/>
      <c r="KMY2" s="135"/>
      <c r="KMZ2" s="135"/>
      <c r="KNA2" s="135"/>
      <c r="KNB2" s="135"/>
      <c r="KNC2" s="135"/>
      <c r="KND2" s="135"/>
      <c r="KNE2" s="135"/>
      <c r="KNF2" s="135"/>
      <c r="KNG2" s="135"/>
      <c r="KNH2" s="135"/>
      <c r="KNI2" s="135"/>
      <c r="KNJ2" s="135"/>
      <c r="KNK2" s="135"/>
      <c r="KNL2" s="135"/>
      <c r="KNM2" s="135"/>
      <c r="KNN2" s="135"/>
      <c r="KNO2" s="135"/>
      <c r="KNP2" s="135"/>
      <c r="KNQ2" s="135"/>
      <c r="KNR2" s="135"/>
      <c r="KNS2" s="135"/>
      <c r="KNT2" s="135"/>
      <c r="KNU2" s="135"/>
      <c r="KNV2" s="135"/>
      <c r="KNW2" s="135"/>
      <c r="KNX2" s="135"/>
      <c r="KNY2" s="135"/>
      <c r="KNZ2" s="135"/>
      <c r="KOA2" s="135"/>
      <c r="KOB2" s="135"/>
      <c r="KOC2" s="135"/>
      <c r="KOD2" s="135"/>
      <c r="KOE2" s="135"/>
      <c r="KOF2" s="135"/>
      <c r="KOG2" s="135"/>
      <c r="KOH2" s="135"/>
      <c r="KOI2" s="135"/>
      <c r="KOJ2" s="135"/>
      <c r="KOK2" s="135"/>
      <c r="KOL2" s="135"/>
      <c r="KOM2" s="135"/>
      <c r="KON2" s="135"/>
      <c r="KOO2" s="135"/>
      <c r="KOP2" s="135"/>
      <c r="KOQ2" s="135"/>
      <c r="KOR2" s="135"/>
      <c r="KOS2" s="135"/>
      <c r="KOT2" s="135"/>
      <c r="KOU2" s="135"/>
      <c r="KOV2" s="135"/>
      <c r="KOW2" s="135"/>
      <c r="KOX2" s="135"/>
      <c r="KOY2" s="135"/>
      <c r="KOZ2" s="135"/>
      <c r="KPA2" s="135"/>
      <c r="KPB2" s="135"/>
      <c r="KPC2" s="135"/>
      <c r="KPD2" s="135"/>
      <c r="KPE2" s="135"/>
      <c r="KPF2" s="135"/>
      <c r="KPG2" s="135"/>
      <c r="KPH2" s="135"/>
      <c r="KPI2" s="135"/>
      <c r="KPJ2" s="135"/>
      <c r="KPK2" s="135"/>
      <c r="KPL2" s="135"/>
      <c r="KPM2" s="135"/>
      <c r="KPN2" s="135"/>
      <c r="KPO2" s="135"/>
      <c r="KPP2" s="135"/>
      <c r="KPQ2" s="135"/>
      <c r="KPR2" s="135"/>
      <c r="KPS2" s="135"/>
      <c r="KPT2" s="135"/>
      <c r="KPU2" s="135"/>
      <c r="KPV2" s="135"/>
      <c r="KPW2" s="135"/>
      <c r="KPX2" s="135"/>
      <c r="KPY2" s="135"/>
      <c r="KPZ2" s="135"/>
      <c r="KQA2" s="135"/>
      <c r="KQB2" s="135"/>
      <c r="KQC2" s="135"/>
      <c r="KQD2" s="135"/>
      <c r="KQE2" s="135"/>
      <c r="KQF2" s="135"/>
      <c r="KQG2" s="135"/>
      <c r="KQH2" s="135"/>
      <c r="KQI2" s="135"/>
      <c r="KQJ2" s="135"/>
      <c r="KQK2" s="135"/>
      <c r="KQL2" s="135"/>
      <c r="KQM2" s="135"/>
      <c r="KQN2" s="135"/>
      <c r="KQO2" s="135"/>
      <c r="KQP2" s="135"/>
      <c r="KQQ2" s="135"/>
      <c r="KQR2" s="135"/>
      <c r="KQS2" s="135"/>
      <c r="KQT2" s="135"/>
      <c r="KQU2" s="135"/>
      <c r="KQV2" s="135"/>
      <c r="KQW2" s="135"/>
      <c r="KQX2" s="135"/>
      <c r="KQY2" s="135"/>
      <c r="KQZ2" s="135"/>
      <c r="KRA2" s="135"/>
      <c r="KRB2" s="135"/>
      <c r="KRC2" s="135"/>
      <c r="KRD2" s="135"/>
      <c r="KRE2" s="135"/>
      <c r="KRF2" s="135"/>
      <c r="KRG2" s="135"/>
      <c r="KRH2" s="135"/>
      <c r="KRI2" s="135"/>
      <c r="KRJ2" s="135"/>
      <c r="KRK2" s="135"/>
      <c r="KRL2" s="135"/>
      <c r="KRM2" s="135"/>
      <c r="KRN2" s="135"/>
      <c r="KRO2" s="135"/>
      <c r="KRP2" s="135"/>
      <c r="KRQ2" s="135"/>
      <c r="KRR2" s="135"/>
      <c r="KRS2" s="135"/>
      <c r="KRT2" s="135"/>
      <c r="KRU2" s="135"/>
      <c r="KRV2" s="135"/>
      <c r="KRW2" s="135"/>
      <c r="KRX2" s="135"/>
      <c r="KRY2" s="135"/>
      <c r="KRZ2" s="135"/>
      <c r="KSA2" s="135"/>
      <c r="KSB2" s="135"/>
      <c r="KSC2" s="135"/>
      <c r="KSD2" s="135"/>
      <c r="KSE2" s="135"/>
      <c r="KSF2" s="135"/>
      <c r="KSG2" s="135"/>
      <c r="KSH2" s="135"/>
      <c r="KSI2" s="135"/>
      <c r="KSJ2" s="135"/>
      <c r="KSK2" s="135"/>
      <c r="KSL2" s="135"/>
      <c r="KSM2" s="135"/>
      <c r="KSN2" s="135"/>
      <c r="KSO2" s="135"/>
      <c r="KSP2" s="135"/>
      <c r="KSQ2" s="135"/>
      <c r="KSR2" s="135"/>
      <c r="KSS2" s="135"/>
      <c r="KST2" s="135"/>
      <c r="KSU2" s="135"/>
      <c r="KSV2" s="135"/>
      <c r="KSW2" s="135"/>
      <c r="KSX2" s="135"/>
      <c r="KSY2" s="135"/>
      <c r="KSZ2" s="135"/>
      <c r="KTA2" s="135"/>
      <c r="KTB2" s="135"/>
      <c r="KTC2" s="135"/>
      <c r="KTD2" s="135"/>
      <c r="KTE2" s="135"/>
      <c r="KTF2" s="135"/>
      <c r="KTG2" s="135"/>
      <c r="KTH2" s="135"/>
      <c r="KTI2" s="135"/>
      <c r="KTJ2" s="135"/>
      <c r="KTK2" s="135"/>
      <c r="KTL2" s="135"/>
      <c r="KTM2" s="135"/>
      <c r="KTN2" s="135"/>
      <c r="KTO2" s="135"/>
      <c r="KTP2" s="135"/>
      <c r="KTQ2" s="135"/>
      <c r="KTR2" s="135"/>
      <c r="KTS2" s="135"/>
      <c r="KTT2" s="135"/>
      <c r="KTU2" s="135"/>
      <c r="KTV2" s="135"/>
      <c r="KTW2" s="135"/>
      <c r="KTX2" s="135"/>
      <c r="KTY2" s="135"/>
      <c r="KTZ2" s="135"/>
      <c r="KUA2" s="135"/>
      <c r="KUB2" s="135"/>
      <c r="KUC2" s="135"/>
      <c r="KUD2" s="135"/>
      <c r="KUE2" s="135"/>
      <c r="KUF2" s="135"/>
      <c r="KUG2" s="135"/>
      <c r="KUH2" s="135"/>
      <c r="KUI2" s="135"/>
      <c r="KUJ2" s="135"/>
      <c r="KUK2" s="135"/>
      <c r="KUL2" s="135"/>
      <c r="KUM2" s="135"/>
      <c r="KUN2" s="135"/>
      <c r="KUO2" s="135"/>
      <c r="KUP2" s="135"/>
      <c r="KUQ2" s="135"/>
      <c r="KUR2" s="135"/>
      <c r="KUS2" s="135"/>
      <c r="KUT2" s="135"/>
      <c r="KUU2" s="135"/>
      <c r="KUV2" s="135"/>
      <c r="KUW2" s="135"/>
      <c r="KUX2" s="135"/>
      <c r="KUY2" s="135"/>
      <c r="KUZ2" s="135"/>
      <c r="KVA2" s="135"/>
      <c r="KVB2" s="135"/>
      <c r="KVC2" s="135"/>
      <c r="KVD2" s="135"/>
      <c r="KVE2" s="135"/>
      <c r="KVF2" s="135"/>
      <c r="KVG2" s="135"/>
      <c r="KVH2" s="135"/>
      <c r="KVI2" s="135"/>
      <c r="KVJ2" s="135"/>
      <c r="KVK2" s="135"/>
      <c r="KVL2" s="135"/>
      <c r="KVM2" s="135"/>
      <c r="KVN2" s="135"/>
      <c r="KVO2" s="135"/>
      <c r="KVP2" s="135"/>
      <c r="KVQ2" s="135"/>
      <c r="KVR2" s="135"/>
      <c r="KVS2" s="135"/>
      <c r="KVT2" s="135"/>
      <c r="KVU2" s="135"/>
      <c r="KVV2" s="135"/>
      <c r="KVW2" s="135"/>
      <c r="KVX2" s="135"/>
      <c r="KVY2" s="135"/>
      <c r="KVZ2" s="135"/>
      <c r="KWA2" s="135"/>
      <c r="KWB2" s="135"/>
      <c r="KWC2" s="135"/>
      <c r="KWD2" s="135"/>
      <c r="KWE2" s="135"/>
      <c r="KWF2" s="135"/>
      <c r="KWG2" s="135"/>
      <c r="KWH2" s="135"/>
      <c r="KWI2" s="135"/>
      <c r="KWJ2" s="135"/>
      <c r="KWK2" s="135"/>
      <c r="KWL2" s="135"/>
      <c r="KWM2" s="135"/>
      <c r="KWN2" s="135"/>
      <c r="KWO2" s="135"/>
      <c r="KWP2" s="135"/>
      <c r="KWQ2" s="135"/>
      <c r="KWR2" s="135"/>
      <c r="KWS2" s="135"/>
      <c r="KWT2" s="135"/>
      <c r="KWU2" s="135"/>
      <c r="KWV2" s="135"/>
      <c r="KWW2" s="135"/>
      <c r="KWX2" s="135"/>
      <c r="KWY2" s="135"/>
      <c r="KWZ2" s="135"/>
      <c r="KXA2" s="135"/>
      <c r="KXB2" s="135"/>
      <c r="KXC2" s="135"/>
      <c r="KXD2" s="135"/>
      <c r="KXE2" s="135"/>
      <c r="KXF2" s="135"/>
      <c r="KXG2" s="135"/>
      <c r="KXH2" s="135"/>
      <c r="KXI2" s="135"/>
      <c r="KXJ2" s="135"/>
      <c r="KXK2" s="135"/>
      <c r="KXL2" s="135"/>
      <c r="KXM2" s="135"/>
      <c r="KXN2" s="135"/>
      <c r="KXO2" s="135"/>
      <c r="KXP2" s="135"/>
      <c r="KXQ2" s="135"/>
      <c r="KXR2" s="135"/>
      <c r="KXS2" s="135"/>
      <c r="KXT2" s="135"/>
      <c r="KXU2" s="135"/>
      <c r="KXV2" s="135"/>
      <c r="KXW2" s="135"/>
      <c r="KXX2" s="135"/>
      <c r="KXY2" s="135"/>
      <c r="KXZ2" s="135"/>
      <c r="KYA2" s="135"/>
      <c r="KYB2" s="135"/>
      <c r="KYC2" s="135"/>
      <c r="KYD2" s="135"/>
      <c r="KYE2" s="135"/>
      <c r="KYF2" s="135"/>
      <c r="KYG2" s="135"/>
      <c r="KYH2" s="135"/>
      <c r="KYI2" s="135"/>
      <c r="KYJ2" s="135"/>
      <c r="KYK2" s="135"/>
      <c r="KYL2" s="135"/>
      <c r="KYM2" s="135"/>
      <c r="KYN2" s="135"/>
      <c r="KYO2" s="135"/>
      <c r="KYP2" s="135"/>
      <c r="KYQ2" s="135"/>
      <c r="KYR2" s="135"/>
      <c r="KYS2" s="135"/>
      <c r="KYT2" s="135"/>
      <c r="KYU2" s="135"/>
      <c r="KYV2" s="135"/>
      <c r="KYW2" s="135"/>
      <c r="KYX2" s="135"/>
      <c r="KYY2" s="135"/>
      <c r="KYZ2" s="135"/>
      <c r="KZA2" s="135"/>
      <c r="KZB2" s="135"/>
      <c r="KZC2" s="135"/>
      <c r="KZD2" s="135"/>
      <c r="KZE2" s="135"/>
      <c r="KZF2" s="135"/>
      <c r="KZG2" s="135"/>
      <c r="KZH2" s="135"/>
      <c r="KZI2" s="135"/>
      <c r="KZJ2" s="135"/>
      <c r="KZK2" s="135"/>
      <c r="KZL2" s="135"/>
      <c r="KZM2" s="135"/>
      <c r="KZN2" s="135"/>
      <c r="KZO2" s="135"/>
      <c r="KZP2" s="135"/>
      <c r="KZQ2" s="135"/>
      <c r="KZR2" s="135"/>
      <c r="KZS2" s="135"/>
      <c r="KZT2" s="135"/>
      <c r="KZU2" s="135"/>
      <c r="KZV2" s="135"/>
      <c r="KZW2" s="135"/>
      <c r="KZX2" s="135"/>
      <c r="KZY2" s="135"/>
      <c r="KZZ2" s="135"/>
      <c r="LAA2" s="135"/>
      <c r="LAB2" s="135"/>
      <c r="LAC2" s="135"/>
      <c r="LAD2" s="135"/>
      <c r="LAE2" s="135"/>
      <c r="LAF2" s="135"/>
      <c r="LAG2" s="135"/>
      <c r="LAH2" s="135"/>
      <c r="LAI2" s="135"/>
      <c r="LAJ2" s="135"/>
      <c r="LAK2" s="135"/>
      <c r="LAL2" s="135"/>
      <c r="LAM2" s="135"/>
      <c r="LAN2" s="135"/>
      <c r="LAO2" s="135"/>
      <c r="LAP2" s="135"/>
      <c r="LAQ2" s="135"/>
      <c r="LAR2" s="135"/>
      <c r="LAS2" s="135"/>
      <c r="LAT2" s="135"/>
      <c r="LAU2" s="135"/>
      <c r="LAV2" s="135"/>
      <c r="LAW2" s="135"/>
      <c r="LAX2" s="135"/>
      <c r="LAY2" s="135"/>
      <c r="LAZ2" s="135"/>
      <c r="LBA2" s="135"/>
      <c r="LBB2" s="135"/>
      <c r="LBC2" s="135"/>
      <c r="LBD2" s="135"/>
      <c r="LBE2" s="135"/>
      <c r="LBF2" s="135"/>
      <c r="LBG2" s="135"/>
      <c r="LBH2" s="135"/>
      <c r="LBI2" s="135"/>
      <c r="LBJ2" s="135"/>
      <c r="LBK2" s="135"/>
      <c r="LBL2" s="135"/>
      <c r="LBM2" s="135"/>
      <c r="LBN2" s="135"/>
      <c r="LBO2" s="135"/>
      <c r="LBP2" s="135"/>
      <c r="LBQ2" s="135"/>
      <c r="LBR2" s="135"/>
      <c r="LBS2" s="135"/>
      <c r="LBT2" s="135"/>
      <c r="LBU2" s="135"/>
      <c r="LBV2" s="135"/>
      <c r="LBW2" s="135"/>
      <c r="LBX2" s="135"/>
      <c r="LBY2" s="135"/>
      <c r="LBZ2" s="135"/>
      <c r="LCA2" s="135"/>
      <c r="LCB2" s="135"/>
      <c r="LCC2" s="135"/>
      <c r="LCD2" s="135"/>
      <c r="LCE2" s="135"/>
      <c r="LCF2" s="135"/>
      <c r="LCG2" s="135"/>
      <c r="LCH2" s="135"/>
      <c r="LCI2" s="135"/>
      <c r="LCJ2" s="135"/>
      <c r="LCK2" s="135"/>
      <c r="LCL2" s="135"/>
      <c r="LCM2" s="135"/>
      <c r="LCN2" s="135"/>
      <c r="LCO2" s="135"/>
      <c r="LCP2" s="135"/>
      <c r="LCQ2" s="135"/>
      <c r="LCR2" s="135"/>
      <c r="LCS2" s="135"/>
      <c r="LCT2" s="135"/>
      <c r="LCU2" s="135"/>
      <c r="LCV2" s="135"/>
      <c r="LCW2" s="135"/>
      <c r="LCX2" s="135"/>
      <c r="LCY2" s="135"/>
      <c r="LCZ2" s="135"/>
      <c r="LDA2" s="135"/>
      <c r="LDB2" s="135"/>
      <c r="LDC2" s="135"/>
      <c r="LDD2" s="135"/>
      <c r="LDE2" s="135"/>
      <c r="LDF2" s="135"/>
      <c r="LDG2" s="135"/>
      <c r="LDH2" s="135"/>
      <c r="LDI2" s="135"/>
      <c r="LDJ2" s="135"/>
      <c r="LDK2" s="135"/>
      <c r="LDL2" s="135"/>
      <c r="LDM2" s="135"/>
      <c r="LDN2" s="135"/>
      <c r="LDO2" s="135"/>
      <c r="LDP2" s="135"/>
      <c r="LDQ2" s="135"/>
      <c r="LDR2" s="135"/>
      <c r="LDS2" s="135"/>
      <c r="LDT2" s="135"/>
      <c r="LDU2" s="135"/>
      <c r="LDV2" s="135"/>
      <c r="LDW2" s="135"/>
      <c r="LDX2" s="135"/>
      <c r="LDY2" s="135"/>
      <c r="LDZ2" s="135"/>
      <c r="LEA2" s="135"/>
      <c r="LEB2" s="135"/>
      <c r="LEC2" s="135"/>
      <c r="LED2" s="135"/>
      <c r="LEE2" s="135"/>
      <c r="LEF2" s="135"/>
      <c r="LEG2" s="135"/>
      <c r="LEH2" s="135"/>
      <c r="LEI2" s="135"/>
      <c r="LEJ2" s="135"/>
      <c r="LEK2" s="135"/>
      <c r="LEL2" s="135"/>
      <c r="LEM2" s="135"/>
      <c r="LEN2" s="135"/>
      <c r="LEO2" s="135"/>
      <c r="LEP2" s="135"/>
      <c r="LEQ2" s="135"/>
      <c r="LER2" s="135"/>
      <c r="LES2" s="135"/>
      <c r="LET2" s="135"/>
      <c r="LEU2" s="135"/>
      <c r="LEV2" s="135"/>
      <c r="LEW2" s="135"/>
      <c r="LEX2" s="135"/>
      <c r="LEY2" s="135"/>
      <c r="LEZ2" s="135"/>
      <c r="LFA2" s="135"/>
      <c r="LFB2" s="135"/>
      <c r="LFC2" s="135"/>
      <c r="LFD2" s="135"/>
      <c r="LFE2" s="135"/>
      <c r="LFF2" s="135"/>
      <c r="LFG2" s="135"/>
      <c r="LFH2" s="135"/>
      <c r="LFI2" s="135"/>
      <c r="LFJ2" s="135"/>
      <c r="LFK2" s="135"/>
      <c r="LFL2" s="135"/>
      <c r="LFM2" s="135"/>
      <c r="LFN2" s="135"/>
      <c r="LFO2" s="135"/>
      <c r="LFP2" s="135"/>
      <c r="LFQ2" s="135"/>
      <c r="LFR2" s="135"/>
      <c r="LFS2" s="135"/>
      <c r="LFT2" s="135"/>
      <c r="LFU2" s="135"/>
      <c r="LFV2" s="135"/>
      <c r="LFW2" s="135"/>
      <c r="LFX2" s="135"/>
      <c r="LFY2" s="135"/>
      <c r="LFZ2" s="135"/>
      <c r="LGA2" s="135"/>
      <c r="LGB2" s="135"/>
      <c r="LGC2" s="135"/>
      <c r="LGD2" s="135"/>
      <c r="LGE2" s="135"/>
      <c r="LGF2" s="135"/>
      <c r="LGG2" s="135"/>
      <c r="LGH2" s="135"/>
      <c r="LGI2" s="135"/>
      <c r="LGJ2" s="135"/>
      <c r="LGK2" s="135"/>
      <c r="LGL2" s="135"/>
      <c r="LGM2" s="135"/>
      <c r="LGN2" s="135"/>
      <c r="LGO2" s="135"/>
      <c r="LGP2" s="135"/>
      <c r="LGQ2" s="135"/>
      <c r="LGR2" s="135"/>
      <c r="LGS2" s="135"/>
      <c r="LGT2" s="135"/>
      <c r="LGU2" s="135"/>
      <c r="LGV2" s="135"/>
      <c r="LGW2" s="135"/>
      <c r="LGX2" s="135"/>
      <c r="LGY2" s="135"/>
      <c r="LGZ2" s="135"/>
      <c r="LHA2" s="135"/>
      <c r="LHB2" s="135"/>
      <c r="LHC2" s="135"/>
      <c r="LHD2" s="135"/>
      <c r="LHE2" s="135"/>
      <c r="LHF2" s="135"/>
      <c r="LHG2" s="135"/>
      <c r="LHH2" s="135"/>
      <c r="LHI2" s="135"/>
      <c r="LHJ2" s="135"/>
      <c r="LHK2" s="135"/>
      <c r="LHL2" s="135"/>
      <c r="LHM2" s="135"/>
      <c r="LHN2" s="135"/>
      <c r="LHO2" s="135"/>
      <c r="LHP2" s="135"/>
      <c r="LHQ2" s="135"/>
      <c r="LHR2" s="135"/>
      <c r="LHS2" s="135"/>
      <c r="LHT2" s="135"/>
      <c r="LHU2" s="135"/>
      <c r="LHV2" s="135"/>
      <c r="LHW2" s="135"/>
      <c r="LHX2" s="135"/>
      <c r="LHY2" s="135"/>
      <c r="LHZ2" s="135"/>
      <c r="LIA2" s="135"/>
      <c r="LIB2" s="135"/>
      <c r="LIC2" s="135"/>
      <c r="LID2" s="135"/>
      <c r="LIE2" s="135"/>
      <c r="LIF2" s="135"/>
      <c r="LIG2" s="135"/>
      <c r="LIH2" s="135"/>
      <c r="LII2" s="135"/>
      <c r="LIJ2" s="135"/>
      <c r="LIK2" s="135"/>
      <c r="LIL2" s="135"/>
      <c r="LIM2" s="135"/>
      <c r="LIN2" s="135"/>
      <c r="LIO2" s="135"/>
      <c r="LIP2" s="135"/>
      <c r="LIQ2" s="135"/>
      <c r="LIR2" s="135"/>
      <c r="LIS2" s="135"/>
      <c r="LIT2" s="135"/>
      <c r="LIU2" s="135"/>
      <c r="LIV2" s="135"/>
      <c r="LIW2" s="135"/>
      <c r="LIX2" s="135"/>
      <c r="LIY2" s="135"/>
      <c r="LIZ2" s="135"/>
      <c r="LJA2" s="135"/>
      <c r="LJB2" s="135"/>
      <c r="LJC2" s="135"/>
      <c r="LJD2" s="135"/>
      <c r="LJE2" s="135"/>
      <c r="LJF2" s="135"/>
      <c r="LJG2" s="135"/>
      <c r="LJH2" s="135"/>
      <c r="LJI2" s="135"/>
      <c r="LJJ2" s="135"/>
      <c r="LJK2" s="135"/>
      <c r="LJL2" s="135"/>
      <c r="LJM2" s="135"/>
      <c r="LJN2" s="135"/>
      <c r="LJO2" s="135"/>
      <c r="LJP2" s="135"/>
      <c r="LJQ2" s="135"/>
      <c r="LJR2" s="135"/>
      <c r="LJS2" s="135"/>
      <c r="LJT2" s="135"/>
      <c r="LJU2" s="135"/>
      <c r="LJV2" s="135"/>
      <c r="LJW2" s="135"/>
      <c r="LJX2" s="135"/>
      <c r="LJY2" s="135"/>
      <c r="LJZ2" s="135"/>
      <c r="LKA2" s="135"/>
      <c r="LKB2" s="135"/>
      <c r="LKC2" s="135"/>
      <c r="LKD2" s="135"/>
      <c r="LKE2" s="135"/>
      <c r="LKF2" s="135"/>
      <c r="LKG2" s="135"/>
      <c r="LKH2" s="135"/>
      <c r="LKI2" s="135"/>
      <c r="LKJ2" s="135"/>
      <c r="LKK2" s="135"/>
      <c r="LKL2" s="135"/>
      <c r="LKM2" s="135"/>
      <c r="LKN2" s="135"/>
      <c r="LKO2" s="135"/>
      <c r="LKP2" s="135"/>
      <c r="LKQ2" s="135"/>
      <c r="LKR2" s="135"/>
      <c r="LKS2" s="135"/>
      <c r="LKT2" s="135"/>
      <c r="LKU2" s="135"/>
      <c r="LKV2" s="135"/>
      <c r="LKW2" s="135"/>
      <c r="LKX2" s="135"/>
      <c r="LKY2" s="135"/>
      <c r="LKZ2" s="135"/>
      <c r="LLA2" s="135"/>
      <c r="LLB2" s="135"/>
      <c r="LLC2" s="135"/>
      <c r="LLD2" s="135"/>
      <c r="LLE2" s="135"/>
      <c r="LLF2" s="135"/>
      <c r="LLG2" s="135"/>
      <c r="LLH2" s="135"/>
      <c r="LLI2" s="135"/>
      <c r="LLJ2" s="135"/>
      <c r="LLK2" s="135"/>
      <c r="LLL2" s="135"/>
      <c r="LLM2" s="135"/>
      <c r="LLN2" s="135"/>
      <c r="LLO2" s="135"/>
      <c r="LLP2" s="135"/>
      <c r="LLQ2" s="135"/>
      <c r="LLR2" s="135"/>
      <c r="LLS2" s="135"/>
      <c r="LLT2" s="135"/>
      <c r="LLU2" s="135"/>
      <c r="LLV2" s="135"/>
      <c r="LLW2" s="135"/>
      <c r="LLX2" s="135"/>
      <c r="LLY2" s="135"/>
      <c r="LLZ2" s="135"/>
      <c r="LMA2" s="135"/>
      <c r="LMB2" s="135"/>
      <c r="LMC2" s="135"/>
      <c r="LMD2" s="135"/>
      <c r="LME2" s="135"/>
      <c r="LMF2" s="135"/>
      <c r="LMG2" s="135"/>
      <c r="LMH2" s="135"/>
      <c r="LMI2" s="135"/>
      <c r="LMJ2" s="135"/>
      <c r="LMK2" s="135"/>
      <c r="LML2" s="135"/>
      <c r="LMM2" s="135"/>
      <c r="LMN2" s="135"/>
      <c r="LMO2" s="135"/>
      <c r="LMP2" s="135"/>
      <c r="LMQ2" s="135"/>
      <c r="LMR2" s="135"/>
      <c r="LMS2" s="135"/>
      <c r="LMT2" s="135"/>
      <c r="LMU2" s="135"/>
      <c r="LMV2" s="135"/>
      <c r="LMW2" s="135"/>
      <c r="LMX2" s="135"/>
      <c r="LMY2" s="135"/>
      <c r="LMZ2" s="135"/>
      <c r="LNA2" s="135"/>
      <c r="LNB2" s="135"/>
      <c r="LNC2" s="135"/>
      <c r="LND2" s="135"/>
      <c r="LNE2" s="135"/>
      <c r="LNF2" s="135"/>
      <c r="LNG2" s="135"/>
      <c r="LNH2" s="135"/>
      <c r="LNI2" s="135"/>
      <c r="LNJ2" s="135"/>
      <c r="LNK2" s="135"/>
      <c r="LNL2" s="135"/>
      <c r="LNM2" s="135"/>
      <c r="LNN2" s="135"/>
      <c r="LNO2" s="135"/>
      <c r="LNP2" s="135"/>
      <c r="LNQ2" s="135"/>
      <c r="LNR2" s="135"/>
      <c r="LNS2" s="135"/>
      <c r="LNT2" s="135"/>
      <c r="LNU2" s="135"/>
      <c r="LNV2" s="135"/>
      <c r="LNW2" s="135"/>
      <c r="LNX2" s="135"/>
      <c r="LNY2" s="135"/>
      <c r="LNZ2" s="135"/>
      <c r="LOA2" s="135"/>
      <c r="LOB2" s="135"/>
      <c r="LOC2" s="135"/>
      <c r="LOD2" s="135"/>
      <c r="LOE2" s="135"/>
      <c r="LOF2" s="135"/>
      <c r="LOG2" s="135"/>
      <c r="LOH2" s="135"/>
      <c r="LOI2" s="135"/>
      <c r="LOJ2" s="135"/>
      <c r="LOK2" s="135"/>
      <c r="LOL2" s="135"/>
      <c r="LOM2" s="135"/>
      <c r="LON2" s="135"/>
      <c r="LOO2" s="135"/>
      <c r="LOP2" s="135"/>
      <c r="LOQ2" s="135"/>
      <c r="LOR2" s="135"/>
      <c r="LOS2" s="135"/>
      <c r="LOT2" s="135"/>
      <c r="LOU2" s="135"/>
      <c r="LOV2" s="135"/>
      <c r="LOW2" s="135"/>
      <c r="LOX2" s="135"/>
      <c r="LOY2" s="135"/>
      <c r="LOZ2" s="135"/>
      <c r="LPA2" s="135"/>
      <c r="LPB2" s="135"/>
      <c r="LPC2" s="135"/>
      <c r="LPD2" s="135"/>
      <c r="LPE2" s="135"/>
      <c r="LPF2" s="135"/>
      <c r="LPG2" s="135"/>
      <c r="LPH2" s="135"/>
      <c r="LPI2" s="135"/>
      <c r="LPJ2" s="135"/>
      <c r="LPK2" s="135"/>
      <c r="LPL2" s="135"/>
      <c r="LPM2" s="135"/>
      <c r="LPN2" s="135"/>
      <c r="LPO2" s="135"/>
      <c r="LPP2" s="135"/>
      <c r="LPQ2" s="135"/>
      <c r="LPR2" s="135"/>
      <c r="LPS2" s="135"/>
      <c r="LPT2" s="135"/>
      <c r="LPU2" s="135"/>
      <c r="LPV2" s="135"/>
      <c r="LPW2" s="135"/>
      <c r="LPX2" s="135"/>
      <c r="LPY2" s="135"/>
      <c r="LPZ2" s="135"/>
      <c r="LQA2" s="135"/>
      <c r="LQB2" s="135"/>
      <c r="LQC2" s="135"/>
      <c r="LQD2" s="135"/>
      <c r="LQE2" s="135"/>
      <c r="LQF2" s="135"/>
      <c r="LQG2" s="135"/>
      <c r="LQH2" s="135"/>
      <c r="LQI2" s="135"/>
      <c r="LQJ2" s="135"/>
      <c r="LQK2" s="135"/>
      <c r="LQL2" s="135"/>
      <c r="LQM2" s="135"/>
      <c r="LQN2" s="135"/>
      <c r="LQO2" s="135"/>
      <c r="LQP2" s="135"/>
      <c r="LQQ2" s="135"/>
      <c r="LQR2" s="135"/>
      <c r="LQS2" s="135"/>
      <c r="LQT2" s="135"/>
      <c r="LQU2" s="135"/>
      <c r="LQV2" s="135"/>
      <c r="LQW2" s="135"/>
      <c r="LQX2" s="135"/>
      <c r="LQY2" s="135"/>
      <c r="LQZ2" s="135"/>
      <c r="LRA2" s="135"/>
      <c r="LRB2" s="135"/>
      <c r="LRC2" s="135"/>
      <c r="LRD2" s="135"/>
      <c r="LRE2" s="135"/>
      <c r="LRF2" s="135"/>
      <c r="LRG2" s="135"/>
      <c r="LRH2" s="135"/>
      <c r="LRI2" s="135"/>
      <c r="LRJ2" s="135"/>
      <c r="LRK2" s="135"/>
      <c r="LRL2" s="135"/>
      <c r="LRM2" s="135"/>
      <c r="LRN2" s="135"/>
      <c r="LRO2" s="135"/>
      <c r="LRP2" s="135"/>
      <c r="LRQ2" s="135"/>
      <c r="LRR2" s="135"/>
      <c r="LRS2" s="135"/>
      <c r="LRT2" s="135"/>
      <c r="LRU2" s="135"/>
      <c r="LRV2" s="135"/>
      <c r="LRW2" s="135"/>
      <c r="LRX2" s="135"/>
      <c r="LRY2" s="135"/>
      <c r="LRZ2" s="135"/>
      <c r="LSA2" s="135"/>
      <c r="LSB2" s="135"/>
      <c r="LSC2" s="135"/>
      <c r="LSD2" s="135"/>
      <c r="LSE2" s="135"/>
      <c r="LSF2" s="135"/>
      <c r="LSG2" s="135"/>
      <c r="LSH2" s="135"/>
      <c r="LSI2" s="135"/>
      <c r="LSJ2" s="135"/>
      <c r="LSK2" s="135"/>
      <c r="LSL2" s="135"/>
      <c r="LSM2" s="135"/>
      <c r="LSN2" s="135"/>
      <c r="LSO2" s="135"/>
      <c r="LSP2" s="135"/>
      <c r="LSQ2" s="135"/>
      <c r="LSR2" s="135"/>
      <c r="LSS2" s="135"/>
      <c r="LST2" s="135"/>
      <c r="LSU2" s="135"/>
      <c r="LSV2" s="135"/>
      <c r="LSW2" s="135"/>
      <c r="LSX2" s="135"/>
      <c r="LSY2" s="135"/>
      <c r="LSZ2" s="135"/>
      <c r="LTA2" s="135"/>
      <c r="LTB2" s="135"/>
      <c r="LTC2" s="135"/>
      <c r="LTD2" s="135"/>
      <c r="LTE2" s="135"/>
      <c r="LTF2" s="135"/>
      <c r="LTG2" s="135"/>
      <c r="LTH2" s="135"/>
      <c r="LTI2" s="135"/>
      <c r="LTJ2" s="135"/>
      <c r="LTK2" s="135"/>
      <c r="LTL2" s="135"/>
      <c r="LTM2" s="135"/>
      <c r="LTN2" s="135"/>
      <c r="LTO2" s="135"/>
      <c r="LTP2" s="135"/>
      <c r="LTQ2" s="135"/>
      <c r="LTR2" s="135"/>
      <c r="LTS2" s="135"/>
      <c r="LTT2" s="135"/>
      <c r="LTU2" s="135"/>
      <c r="LTV2" s="135"/>
      <c r="LTW2" s="135"/>
      <c r="LTX2" s="135"/>
      <c r="LTY2" s="135"/>
      <c r="LTZ2" s="135"/>
      <c r="LUA2" s="135"/>
      <c r="LUB2" s="135"/>
      <c r="LUC2" s="135"/>
      <c r="LUD2" s="135"/>
      <c r="LUE2" s="135"/>
      <c r="LUF2" s="135"/>
      <c r="LUG2" s="135"/>
      <c r="LUH2" s="135"/>
      <c r="LUI2" s="135"/>
      <c r="LUJ2" s="135"/>
      <c r="LUK2" s="135"/>
      <c r="LUL2" s="135"/>
      <c r="LUM2" s="135"/>
      <c r="LUN2" s="135"/>
      <c r="LUO2" s="135"/>
      <c r="LUP2" s="135"/>
      <c r="LUQ2" s="135"/>
      <c r="LUR2" s="135"/>
      <c r="LUS2" s="135"/>
      <c r="LUT2" s="135"/>
      <c r="LUU2" s="135"/>
      <c r="LUV2" s="135"/>
      <c r="LUW2" s="135"/>
      <c r="LUX2" s="135"/>
      <c r="LUY2" s="135"/>
      <c r="LUZ2" s="135"/>
      <c r="LVA2" s="135"/>
      <c r="LVB2" s="135"/>
      <c r="LVC2" s="135"/>
      <c r="LVD2" s="135"/>
      <c r="LVE2" s="135"/>
      <c r="LVF2" s="135"/>
      <c r="LVG2" s="135"/>
      <c r="LVH2" s="135"/>
      <c r="LVI2" s="135"/>
      <c r="LVJ2" s="135"/>
      <c r="LVK2" s="135"/>
      <c r="LVL2" s="135"/>
      <c r="LVM2" s="135"/>
      <c r="LVN2" s="135"/>
      <c r="LVO2" s="135"/>
      <c r="LVP2" s="135"/>
      <c r="LVQ2" s="135"/>
      <c r="LVR2" s="135"/>
      <c r="LVS2" s="135"/>
      <c r="LVT2" s="135"/>
      <c r="LVU2" s="135"/>
      <c r="LVV2" s="135"/>
      <c r="LVW2" s="135"/>
      <c r="LVX2" s="135"/>
      <c r="LVY2" s="135"/>
      <c r="LVZ2" s="135"/>
      <c r="LWA2" s="135"/>
      <c r="LWB2" s="135"/>
      <c r="LWC2" s="135"/>
      <c r="LWD2" s="135"/>
      <c r="LWE2" s="135"/>
      <c r="LWF2" s="135"/>
      <c r="LWG2" s="135"/>
      <c r="LWH2" s="135"/>
      <c r="LWI2" s="135"/>
      <c r="LWJ2" s="135"/>
      <c r="LWK2" s="135"/>
      <c r="LWL2" s="135"/>
      <c r="LWM2" s="135"/>
      <c r="LWN2" s="135"/>
      <c r="LWO2" s="135"/>
      <c r="LWP2" s="135"/>
      <c r="LWQ2" s="135"/>
      <c r="LWR2" s="135"/>
      <c r="LWS2" s="135"/>
      <c r="LWT2" s="135"/>
      <c r="LWU2" s="135"/>
      <c r="LWV2" s="135"/>
      <c r="LWW2" s="135"/>
      <c r="LWX2" s="135"/>
      <c r="LWY2" s="135"/>
      <c r="LWZ2" s="135"/>
      <c r="LXA2" s="135"/>
      <c r="LXB2" s="135"/>
      <c r="LXC2" s="135"/>
      <c r="LXD2" s="135"/>
      <c r="LXE2" s="135"/>
      <c r="LXF2" s="135"/>
      <c r="LXG2" s="135"/>
      <c r="LXH2" s="135"/>
      <c r="LXI2" s="135"/>
      <c r="LXJ2" s="135"/>
      <c r="LXK2" s="135"/>
      <c r="LXL2" s="135"/>
      <c r="LXM2" s="135"/>
      <c r="LXN2" s="135"/>
      <c r="LXO2" s="135"/>
      <c r="LXP2" s="135"/>
      <c r="LXQ2" s="135"/>
      <c r="LXR2" s="135"/>
      <c r="LXS2" s="135"/>
      <c r="LXT2" s="135"/>
      <c r="LXU2" s="135"/>
      <c r="LXV2" s="135"/>
      <c r="LXW2" s="135"/>
      <c r="LXX2" s="135"/>
      <c r="LXY2" s="135"/>
      <c r="LXZ2" s="135"/>
      <c r="LYA2" s="135"/>
      <c r="LYB2" s="135"/>
      <c r="LYC2" s="135"/>
      <c r="LYD2" s="135"/>
      <c r="LYE2" s="135"/>
      <c r="LYF2" s="135"/>
      <c r="LYG2" s="135"/>
      <c r="LYH2" s="135"/>
      <c r="LYI2" s="135"/>
      <c r="LYJ2" s="135"/>
      <c r="LYK2" s="135"/>
      <c r="LYL2" s="135"/>
      <c r="LYM2" s="135"/>
      <c r="LYN2" s="135"/>
      <c r="LYO2" s="135"/>
      <c r="LYP2" s="135"/>
      <c r="LYQ2" s="135"/>
      <c r="LYR2" s="135"/>
      <c r="LYS2" s="135"/>
      <c r="LYT2" s="135"/>
      <c r="LYU2" s="135"/>
      <c r="LYV2" s="135"/>
      <c r="LYW2" s="135"/>
      <c r="LYX2" s="135"/>
      <c r="LYY2" s="135"/>
      <c r="LYZ2" s="135"/>
      <c r="LZA2" s="135"/>
      <c r="LZB2" s="135"/>
      <c r="LZC2" s="135"/>
      <c r="LZD2" s="135"/>
      <c r="LZE2" s="135"/>
      <c r="LZF2" s="135"/>
      <c r="LZG2" s="135"/>
      <c r="LZH2" s="135"/>
      <c r="LZI2" s="135"/>
      <c r="LZJ2" s="135"/>
      <c r="LZK2" s="135"/>
      <c r="LZL2" s="135"/>
      <c r="LZM2" s="135"/>
      <c r="LZN2" s="135"/>
      <c r="LZO2" s="135"/>
      <c r="LZP2" s="135"/>
      <c r="LZQ2" s="135"/>
      <c r="LZR2" s="135"/>
      <c r="LZS2" s="135"/>
      <c r="LZT2" s="135"/>
      <c r="LZU2" s="135"/>
      <c r="LZV2" s="135"/>
      <c r="LZW2" s="135"/>
      <c r="LZX2" s="135"/>
      <c r="LZY2" s="135"/>
      <c r="LZZ2" s="135"/>
      <c r="MAA2" s="135"/>
      <c r="MAB2" s="135"/>
      <c r="MAC2" s="135"/>
      <c r="MAD2" s="135"/>
      <c r="MAE2" s="135"/>
      <c r="MAF2" s="135"/>
      <c r="MAG2" s="135"/>
      <c r="MAH2" s="135"/>
      <c r="MAI2" s="135"/>
      <c r="MAJ2" s="135"/>
      <c r="MAK2" s="135"/>
      <c r="MAL2" s="135"/>
      <c r="MAM2" s="135"/>
      <c r="MAN2" s="135"/>
      <c r="MAO2" s="135"/>
      <c r="MAP2" s="135"/>
      <c r="MAQ2" s="135"/>
      <c r="MAR2" s="135"/>
      <c r="MAS2" s="135"/>
      <c r="MAT2" s="135"/>
      <c r="MAU2" s="135"/>
      <c r="MAV2" s="135"/>
      <c r="MAW2" s="135"/>
      <c r="MAX2" s="135"/>
      <c r="MAY2" s="135"/>
      <c r="MAZ2" s="135"/>
      <c r="MBA2" s="135"/>
      <c r="MBB2" s="135"/>
      <c r="MBC2" s="135"/>
      <c r="MBD2" s="135"/>
      <c r="MBE2" s="135"/>
      <c r="MBF2" s="135"/>
      <c r="MBG2" s="135"/>
      <c r="MBH2" s="135"/>
      <c r="MBI2" s="135"/>
      <c r="MBJ2" s="135"/>
      <c r="MBK2" s="135"/>
      <c r="MBL2" s="135"/>
      <c r="MBM2" s="135"/>
      <c r="MBN2" s="135"/>
      <c r="MBO2" s="135"/>
      <c r="MBP2" s="135"/>
      <c r="MBQ2" s="135"/>
      <c r="MBR2" s="135"/>
      <c r="MBS2" s="135"/>
      <c r="MBT2" s="135"/>
      <c r="MBU2" s="135"/>
      <c r="MBV2" s="135"/>
      <c r="MBW2" s="135"/>
      <c r="MBX2" s="135"/>
      <c r="MBY2" s="135"/>
      <c r="MBZ2" s="135"/>
      <c r="MCA2" s="135"/>
      <c r="MCB2" s="135"/>
      <c r="MCC2" s="135"/>
      <c r="MCD2" s="135"/>
      <c r="MCE2" s="135"/>
      <c r="MCF2" s="135"/>
      <c r="MCG2" s="135"/>
      <c r="MCH2" s="135"/>
      <c r="MCI2" s="135"/>
      <c r="MCJ2" s="135"/>
      <c r="MCK2" s="135"/>
      <c r="MCL2" s="135"/>
      <c r="MCM2" s="135"/>
      <c r="MCN2" s="135"/>
      <c r="MCO2" s="135"/>
      <c r="MCP2" s="135"/>
      <c r="MCQ2" s="135"/>
      <c r="MCR2" s="135"/>
      <c r="MCS2" s="135"/>
      <c r="MCT2" s="135"/>
      <c r="MCU2" s="135"/>
      <c r="MCV2" s="135"/>
      <c r="MCW2" s="135"/>
      <c r="MCX2" s="135"/>
      <c r="MCY2" s="135"/>
      <c r="MCZ2" s="135"/>
      <c r="MDA2" s="135"/>
      <c r="MDB2" s="135"/>
      <c r="MDC2" s="135"/>
      <c r="MDD2" s="135"/>
      <c r="MDE2" s="135"/>
      <c r="MDF2" s="135"/>
      <c r="MDG2" s="135"/>
      <c r="MDH2" s="135"/>
      <c r="MDI2" s="135"/>
      <c r="MDJ2" s="135"/>
      <c r="MDK2" s="135"/>
      <c r="MDL2" s="135"/>
      <c r="MDM2" s="135"/>
      <c r="MDN2" s="135"/>
      <c r="MDO2" s="135"/>
      <c r="MDP2" s="135"/>
      <c r="MDQ2" s="135"/>
      <c r="MDR2" s="135"/>
      <c r="MDS2" s="135"/>
      <c r="MDT2" s="135"/>
      <c r="MDU2" s="135"/>
      <c r="MDV2" s="135"/>
      <c r="MDW2" s="135"/>
      <c r="MDX2" s="135"/>
      <c r="MDY2" s="135"/>
      <c r="MDZ2" s="135"/>
      <c r="MEA2" s="135"/>
      <c r="MEB2" s="135"/>
      <c r="MEC2" s="135"/>
      <c r="MED2" s="135"/>
      <c r="MEE2" s="135"/>
      <c r="MEF2" s="135"/>
      <c r="MEG2" s="135"/>
      <c r="MEH2" s="135"/>
      <c r="MEI2" s="135"/>
      <c r="MEJ2" s="135"/>
      <c r="MEK2" s="135"/>
      <c r="MEL2" s="135"/>
      <c r="MEM2" s="135"/>
      <c r="MEN2" s="135"/>
      <c r="MEO2" s="135"/>
      <c r="MEP2" s="135"/>
      <c r="MEQ2" s="135"/>
      <c r="MER2" s="135"/>
      <c r="MES2" s="135"/>
      <c r="MET2" s="135"/>
      <c r="MEU2" s="135"/>
      <c r="MEV2" s="135"/>
      <c r="MEW2" s="135"/>
      <c r="MEX2" s="135"/>
      <c r="MEY2" s="135"/>
      <c r="MEZ2" s="135"/>
      <c r="MFA2" s="135"/>
      <c r="MFB2" s="135"/>
      <c r="MFC2" s="135"/>
      <c r="MFD2" s="135"/>
      <c r="MFE2" s="135"/>
      <c r="MFF2" s="135"/>
      <c r="MFG2" s="135"/>
      <c r="MFH2" s="135"/>
      <c r="MFI2" s="135"/>
      <c r="MFJ2" s="135"/>
      <c r="MFK2" s="135"/>
      <c r="MFL2" s="135"/>
      <c r="MFM2" s="135"/>
      <c r="MFN2" s="135"/>
      <c r="MFO2" s="135"/>
      <c r="MFP2" s="135"/>
      <c r="MFQ2" s="135"/>
      <c r="MFR2" s="135"/>
      <c r="MFS2" s="135"/>
      <c r="MFT2" s="135"/>
      <c r="MFU2" s="135"/>
      <c r="MFV2" s="135"/>
      <c r="MFW2" s="135"/>
      <c r="MFX2" s="135"/>
      <c r="MFY2" s="135"/>
      <c r="MFZ2" s="135"/>
      <c r="MGA2" s="135"/>
      <c r="MGB2" s="135"/>
      <c r="MGC2" s="135"/>
      <c r="MGD2" s="135"/>
      <c r="MGE2" s="135"/>
      <c r="MGF2" s="135"/>
      <c r="MGG2" s="135"/>
      <c r="MGH2" s="135"/>
      <c r="MGI2" s="135"/>
      <c r="MGJ2" s="135"/>
      <c r="MGK2" s="135"/>
      <c r="MGL2" s="135"/>
      <c r="MGM2" s="135"/>
      <c r="MGN2" s="135"/>
      <c r="MGO2" s="135"/>
      <c r="MGP2" s="135"/>
      <c r="MGQ2" s="135"/>
      <c r="MGR2" s="135"/>
      <c r="MGS2" s="135"/>
      <c r="MGT2" s="135"/>
      <c r="MGU2" s="135"/>
      <c r="MGV2" s="135"/>
      <c r="MGW2" s="135"/>
      <c r="MGX2" s="135"/>
      <c r="MGY2" s="135"/>
      <c r="MGZ2" s="135"/>
      <c r="MHA2" s="135"/>
      <c r="MHB2" s="135"/>
      <c r="MHC2" s="135"/>
      <c r="MHD2" s="135"/>
      <c r="MHE2" s="135"/>
      <c r="MHF2" s="135"/>
      <c r="MHG2" s="135"/>
      <c r="MHH2" s="135"/>
      <c r="MHI2" s="135"/>
      <c r="MHJ2" s="135"/>
      <c r="MHK2" s="135"/>
      <c r="MHL2" s="135"/>
      <c r="MHM2" s="135"/>
      <c r="MHN2" s="135"/>
      <c r="MHO2" s="135"/>
      <c r="MHP2" s="135"/>
      <c r="MHQ2" s="135"/>
      <c r="MHR2" s="135"/>
      <c r="MHS2" s="135"/>
      <c r="MHT2" s="135"/>
      <c r="MHU2" s="135"/>
      <c r="MHV2" s="135"/>
      <c r="MHW2" s="135"/>
      <c r="MHX2" s="135"/>
      <c r="MHY2" s="135"/>
      <c r="MHZ2" s="135"/>
      <c r="MIA2" s="135"/>
      <c r="MIB2" s="135"/>
      <c r="MIC2" s="135"/>
      <c r="MID2" s="135"/>
      <c r="MIE2" s="135"/>
      <c r="MIF2" s="135"/>
      <c r="MIG2" s="135"/>
      <c r="MIH2" s="135"/>
      <c r="MII2" s="135"/>
      <c r="MIJ2" s="135"/>
      <c r="MIK2" s="135"/>
      <c r="MIL2" s="135"/>
      <c r="MIM2" s="135"/>
      <c r="MIN2" s="135"/>
      <c r="MIO2" s="135"/>
      <c r="MIP2" s="135"/>
      <c r="MIQ2" s="135"/>
      <c r="MIR2" s="135"/>
      <c r="MIS2" s="135"/>
      <c r="MIT2" s="135"/>
      <c r="MIU2" s="135"/>
      <c r="MIV2" s="135"/>
      <c r="MIW2" s="135"/>
      <c r="MIX2" s="135"/>
      <c r="MIY2" s="135"/>
      <c r="MIZ2" s="135"/>
      <c r="MJA2" s="135"/>
      <c r="MJB2" s="135"/>
      <c r="MJC2" s="135"/>
      <c r="MJD2" s="135"/>
      <c r="MJE2" s="135"/>
      <c r="MJF2" s="135"/>
      <c r="MJG2" s="135"/>
      <c r="MJH2" s="135"/>
      <c r="MJI2" s="135"/>
      <c r="MJJ2" s="135"/>
      <c r="MJK2" s="135"/>
      <c r="MJL2" s="135"/>
      <c r="MJM2" s="135"/>
      <c r="MJN2" s="135"/>
      <c r="MJO2" s="135"/>
      <c r="MJP2" s="135"/>
      <c r="MJQ2" s="135"/>
      <c r="MJR2" s="135"/>
      <c r="MJS2" s="135"/>
      <c r="MJT2" s="135"/>
      <c r="MJU2" s="135"/>
      <c r="MJV2" s="135"/>
      <c r="MJW2" s="135"/>
      <c r="MJX2" s="135"/>
      <c r="MJY2" s="135"/>
      <c r="MJZ2" s="135"/>
      <c r="MKA2" s="135"/>
      <c r="MKB2" s="135"/>
      <c r="MKC2" s="135"/>
      <c r="MKD2" s="135"/>
      <c r="MKE2" s="135"/>
      <c r="MKF2" s="135"/>
      <c r="MKG2" s="135"/>
      <c r="MKH2" s="135"/>
      <c r="MKI2" s="135"/>
      <c r="MKJ2" s="135"/>
      <c r="MKK2" s="135"/>
      <c r="MKL2" s="135"/>
      <c r="MKM2" s="135"/>
      <c r="MKN2" s="135"/>
      <c r="MKO2" s="135"/>
      <c r="MKP2" s="135"/>
      <c r="MKQ2" s="135"/>
      <c r="MKR2" s="135"/>
      <c r="MKS2" s="135"/>
      <c r="MKT2" s="135"/>
      <c r="MKU2" s="135"/>
      <c r="MKV2" s="135"/>
      <c r="MKW2" s="135"/>
      <c r="MKX2" s="135"/>
      <c r="MKY2" s="135"/>
      <c r="MKZ2" s="135"/>
      <c r="MLA2" s="135"/>
      <c r="MLB2" s="135"/>
      <c r="MLC2" s="135"/>
      <c r="MLD2" s="135"/>
      <c r="MLE2" s="135"/>
      <c r="MLF2" s="135"/>
      <c r="MLG2" s="135"/>
      <c r="MLH2" s="135"/>
      <c r="MLI2" s="135"/>
      <c r="MLJ2" s="135"/>
      <c r="MLK2" s="135"/>
      <c r="MLL2" s="135"/>
      <c r="MLM2" s="135"/>
      <c r="MLN2" s="135"/>
      <c r="MLO2" s="135"/>
      <c r="MLP2" s="135"/>
      <c r="MLQ2" s="135"/>
      <c r="MLR2" s="135"/>
      <c r="MLS2" s="135"/>
      <c r="MLT2" s="135"/>
      <c r="MLU2" s="135"/>
      <c r="MLV2" s="135"/>
      <c r="MLW2" s="135"/>
      <c r="MLX2" s="135"/>
      <c r="MLY2" s="135"/>
      <c r="MLZ2" s="135"/>
      <c r="MMA2" s="135"/>
      <c r="MMB2" s="135"/>
      <c r="MMC2" s="135"/>
      <c r="MMD2" s="135"/>
      <c r="MME2" s="135"/>
      <c r="MMF2" s="135"/>
      <c r="MMG2" s="135"/>
      <c r="MMH2" s="135"/>
      <c r="MMI2" s="135"/>
      <c r="MMJ2" s="135"/>
      <c r="MMK2" s="135"/>
      <c r="MML2" s="135"/>
      <c r="MMM2" s="135"/>
      <c r="MMN2" s="135"/>
      <c r="MMO2" s="135"/>
      <c r="MMP2" s="135"/>
      <c r="MMQ2" s="135"/>
      <c r="MMR2" s="135"/>
      <c r="MMS2" s="135"/>
      <c r="MMT2" s="135"/>
      <c r="MMU2" s="135"/>
      <c r="MMV2" s="135"/>
      <c r="MMW2" s="135"/>
      <c r="MMX2" s="135"/>
      <c r="MMY2" s="135"/>
      <c r="MMZ2" s="135"/>
      <c r="MNA2" s="135"/>
      <c r="MNB2" s="135"/>
      <c r="MNC2" s="135"/>
      <c r="MND2" s="135"/>
      <c r="MNE2" s="135"/>
      <c r="MNF2" s="135"/>
      <c r="MNG2" s="135"/>
      <c r="MNH2" s="135"/>
      <c r="MNI2" s="135"/>
      <c r="MNJ2" s="135"/>
      <c r="MNK2" s="135"/>
      <c r="MNL2" s="135"/>
      <c r="MNM2" s="135"/>
      <c r="MNN2" s="135"/>
      <c r="MNO2" s="135"/>
      <c r="MNP2" s="135"/>
      <c r="MNQ2" s="135"/>
      <c r="MNR2" s="135"/>
      <c r="MNS2" s="135"/>
      <c r="MNT2" s="135"/>
      <c r="MNU2" s="135"/>
      <c r="MNV2" s="135"/>
      <c r="MNW2" s="135"/>
      <c r="MNX2" s="135"/>
      <c r="MNY2" s="135"/>
      <c r="MNZ2" s="135"/>
      <c r="MOA2" s="135"/>
      <c r="MOB2" s="135"/>
      <c r="MOC2" s="135"/>
      <c r="MOD2" s="135"/>
      <c r="MOE2" s="135"/>
      <c r="MOF2" s="135"/>
      <c r="MOG2" s="135"/>
      <c r="MOH2" s="135"/>
      <c r="MOI2" s="135"/>
      <c r="MOJ2" s="135"/>
      <c r="MOK2" s="135"/>
      <c r="MOL2" s="135"/>
      <c r="MOM2" s="135"/>
      <c r="MON2" s="135"/>
      <c r="MOO2" s="135"/>
      <c r="MOP2" s="135"/>
      <c r="MOQ2" s="135"/>
      <c r="MOR2" s="135"/>
      <c r="MOS2" s="135"/>
      <c r="MOT2" s="135"/>
      <c r="MOU2" s="135"/>
      <c r="MOV2" s="135"/>
      <c r="MOW2" s="135"/>
      <c r="MOX2" s="135"/>
      <c r="MOY2" s="135"/>
      <c r="MOZ2" s="135"/>
      <c r="MPA2" s="135"/>
      <c r="MPB2" s="135"/>
      <c r="MPC2" s="135"/>
      <c r="MPD2" s="135"/>
      <c r="MPE2" s="135"/>
      <c r="MPF2" s="135"/>
      <c r="MPG2" s="135"/>
      <c r="MPH2" s="135"/>
      <c r="MPI2" s="135"/>
      <c r="MPJ2" s="135"/>
      <c r="MPK2" s="135"/>
      <c r="MPL2" s="135"/>
      <c r="MPM2" s="135"/>
      <c r="MPN2" s="135"/>
      <c r="MPO2" s="135"/>
      <c r="MPP2" s="135"/>
      <c r="MPQ2" s="135"/>
      <c r="MPR2" s="135"/>
      <c r="MPS2" s="135"/>
      <c r="MPT2" s="135"/>
      <c r="MPU2" s="135"/>
      <c r="MPV2" s="135"/>
      <c r="MPW2" s="135"/>
      <c r="MPX2" s="135"/>
      <c r="MPY2" s="135"/>
      <c r="MPZ2" s="135"/>
      <c r="MQA2" s="135"/>
      <c r="MQB2" s="135"/>
      <c r="MQC2" s="135"/>
      <c r="MQD2" s="135"/>
      <c r="MQE2" s="135"/>
      <c r="MQF2" s="135"/>
      <c r="MQG2" s="135"/>
      <c r="MQH2" s="135"/>
      <c r="MQI2" s="135"/>
      <c r="MQJ2" s="135"/>
      <c r="MQK2" s="135"/>
      <c r="MQL2" s="135"/>
      <c r="MQM2" s="135"/>
      <c r="MQN2" s="135"/>
      <c r="MQO2" s="135"/>
      <c r="MQP2" s="135"/>
      <c r="MQQ2" s="135"/>
      <c r="MQR2" s="135"/>
      <c r="MQS2" s="135"/>
      <c r="MQT2" s="135"/>
      <c r="MQU2" s="135"/>
      <c r="MQV2" s="135"/>
      <c r="MQW2" s="135"/>
      <c r="MQX2" s="135"/>
      <c r="MQY2" s="135"/>
      <c r="MQZ2" s="135"/>
      <c r="MRA2" s="135"/>
      <c r="MRB2" s="135"/>
      <c r="MRC2" s="135"/>
      <c r="MRD2" s="135"/>
      <c r="MRE2" s="135"/>
      <c r="MRF2" s="135"/>
      <c r="MRG2" s="135"/>
      <c r="MRH2" s="135"/>
      <c r="MRI2" s="135"/>
      <c r="MRJ2" s="135"/>
      <c r="MRK2" s="135"/>
      <c r="MRL2" s="135"/>
      <c r="MRM2" s="135"/>
      <c r="MRN2" s="135"/>
      <c r="MRO2" s="135"/>
      <c r="MRP2" s="135"/>
      <c r="MRQ2" s="135"/>
      <c r="MRR2" s="135"/>
      <c r="MRS2" s="135"/>
      <c r="MRT2" s="135"/>
      <c r="MRU2" s="135"/>
      <c r="MRV2" s="135"/>
      <c r="MRW2" s="135"/>
      <c r="MRX2" s="135"/>
      <c r="MRY2" s="135"/>
      <c r="MRZ2" s="135"/>
      <c r="MSA2" s="135"/>
      <c r="MSB2" s="135"/>
      <c r="MSC2" s="135"/>
      <c r="MSD2" s="135"/>
      <c r="MSE2" s="135"/>
      <c r="MSF2" s="135"/>
      <c r="MSG2" s="135"/>
      <c r="MSH2" s="135"/>
      <c r="MSI2" s="135"/>
      <c r="MSJ2" s="135"/>
      <c r="MSK2" s="135"/>
      <c r="MSL2" s="135"/>
      <c r="MSM2" s="135"/>
      <c r="MSN2" s="135"/>
      <c r="MSO2" s="135"/>
      <c r="MSP2" s="135"/>
      <c r="MSQ2" s="135"/>
      <c r="MSR2" s="135"/>
      <c r="MSS2" s="135"/>
      <c r="MST2" s="135"/>
      <c r="MSU2" s="135"/>
      <c r="MSV2" s="135"/>
      <c r="MSW2" s="135"/>
      <c r="MSX2" s="135"/>
      <c r="MSY2" s="135"/>
      <c r="MSZ2" s="135"/>
      <c r="MTA2" s="135"/>
      <c r="MTB2" s="135"/>
      <c r="MTC2" s="135"/>
      <c r="MTD2" s="135"/>
      <c r="MTE2" s="135"/>
      <c r="MTF2" s="135"/>
      <c r="MTG2" s="135"/>
      <c r="MTH2" s="135"/>
      <c r="MTI2" s="135"/>
      <c r="MTJ2" s="135"/>
      <c r="MTK2" s="135"/>
      <c r="MTL2" s="135"/>
      <c r="MTM2" s="135"/>
      <c r="MTN2" s="135"/>
      <c r="MTO2" s="135"/>
      <c r="MTP2" s="135"/>
      <c r="MTQ2" s="135"/>
      <c r="MTR2" s="135"/>
      <c r="MTS2" s="135"/>
      <c r="MTT2" s="135"/>
      <c r="MTU2" s="135"/>
      <c r="MTV2" s="135"/>
      <c r="MTW2" s="135"/>
      <c r="MTX2" s="135"/>
      <c r="MTY2" s="135"/>
      <c r="MTZ2" s="135"/>
      <c r="MUA2" s="135"/>
      <c r="MUB2" s="135"/>
      <c r="MUC2" s="135"/>
      <c r="MUD2" s="135"/>
      <c r="MUE2" s="135"/>
      <c r="MUF2" s="135"/>
      <c r="MUG2" s="135"/>
      <c r="MUH2" s="135"/>
      <c r="MUI2" s="135"/>
      <c r="MUJ2" s="135"/>
      <c r="MUK2" s="135"/>
      <c r="MUL2" s="135"/>
      <c r="MUM2" s="135"/>
      <c r="MUN2" s="135"/>
      <c r="MUO2" s="135"/>
      <c r="MUP2" s="135"/>
      <c r="MUQ2" s="135"/>
      <c r="MUR2" s="135"/>
      <c r="MUS2" s="135"/>
      <c r="MUT2" s="135"/>
      <c r="MUU2" s="135"/>
      <c r="MUV2" s="135"/>
      <c r="MUW2" s="135"/>
      <c r="MUX2" s="135"/>
      <c r="MUY2" s="135"/>
      <c r="MUZ2" s="135"/>
      <c r="MVA2" s="135"/>
      <c r="MVB2" s="135"/>
      <c r="MVC2" s="135"/>
      <c r="MVD2" s="135"/>
      <c r="MVE2" s="135"/>
      <c r="MVF2" s="135"/>
      <c r="MVG2" s="135"/>
      <c r="MVH2" s="135"/>
      <c r="MVI2" s="135"/>
      <c r="MVJ2" s="135"/>
      <c r="MVK2" s="135"/>
      <c r="MVL2" s="135"/>
      <c r="MVM2" s="135"/>
      <c r="MVN2" s="135"/>
      <c r="MVO2" s="135"/>
      <c r="MVP2" s="135"/>
      <c r="MVQ2" s="135"/>
      <c r="MVR2" s="135"/>
      <c r="MVS2" s="135"/>
      <c r="MVT2" s="135"/>
      <c r="MVU2" s="135"/>
      <c r="MVV2" s="135"/>
      <c r="MVW2" s="135"/>
      <c r="MVX2" s="135"/>
      <c r="MVY2" s="135"/>
      <c r="MVZ2" s="135"/>
      <c r="MWA2" s="135"/>
      <c r="MWB2" s="135"/>
      <c r="MWC2" s="135"/>
      <c r="MWD2" s="135"/>
      <c r="MWE2" s="135"/>
      <c r="MWF2" s="135"/>
      <c r="MWG2" s="135"/>
      <c r="MWH2" s="135"/>
      <c r="MWI2" s="135"/>
      <c r="MWJ2" s="135"/>
      <c r="MWK2" s="135"/>
      <c r="MWL2" s="135"/>
      <c r="MWM2" s="135"/>
      <c r="MWN2" s="135"/>
      <c r="MWO2" s="135"/>
      <c r="MWP2" s="135"/>
      <c r="MWQ2" s="135"/>
      <c r="MWR2" s="135"/>
      <c r="MWS2" s="135"/>
      <c r="MWT2" s="135"/>
      <c r="MWU2" s="135"/>
      <c r="MWV2" s="135"/>
      <c r="MWW2" s="135"/>
      <c r="MWX2" s="135"/>
      <c r="MWY2" s="135"/>
      <c r="MWZ2" s="135"/>
      <c r="MXA2" s="135"/>
      <c r="MXB2" s="135"/>
      <c r="MXC2" s="135"/>
      <c r="MXD2" s="135"/>
      <c r="MXE2" s="135"/>
      <c r="MXF2" s="135"/>
      <c r="MXG2" s="135"/>
      <c r="MXH2" s="135"/>
      <c r="MXI2" s="135"/>
      <c r="MXJ2" s="135"/>
      <c r="MXK2" s="135"/>
      <c r="MXL2" s="135"/>
      <c r="MXM2" s="135"/>
      <c r="MXN2" s="135"/>
      <c r="MXO2" s="135"/>
      <c r="MXP2" s="135"/>
      <c r="MXQ2" s="135"/>
      <c r="MXR2" s="135"/>
      <c r="MXS2" s="135"/>
      <c r="MXT2" s="135"/>
      <c r="MXU2" s="135"/>
      <c r="MXV2" s="135"/>
      <c r="MXW2" s="135"/>
      <c r="MXX2" s="135"/>
      <c r="MXY2" s="135"/>
      <c r="MXZ2" s="135"/>
      <c r="MYA2" s="135"/>
      <c r="MYB2" s="135"/>
      <c r="MYC2" s="135"/>
      <c r="MYD2" s="135"/>
      <c r="MYE2" s="135"/>
      <c r="MYF2" s="135"/>
      <c r="MYG2" s="135"/>
      <c r="MYH2" s="135"/>
      <c r="MYI2" s="135"/>
      <c r="MYJ2" s="135"/>
      <c r="MYK2" s="135"/>
      <c r="MYL2" s="135"/>
      <c r="MYM2" s="135"/>
      <c r="MYN2" s="135"/>
      <c r="MYO2" s="135"/>
      <c r="MYP2" s="135"/>
      <c r="MYQ2" s="135"/>
      <c r="MYR2" s="135"/>
      <c r="MYS2" s="135"/>
      <c r="MYT2" s="135"/>
      <c r="MYU2" s="135"/>
      <c r="MYV2" s="135"/>
      <c r="MYW2" s="135"/>
      <c r="MYX2" s="135"/>
      <c r="MYY2" s="135"/>
      <c r="MYZ2" s="135"/>
      <c r="MZA2" s="135"/>
      <c r="MZB2" s="135"/>
      <c r="MZC2" s="135"/>
      <c r="MZD2" s="135"/>
      <c r="MZE2" s="135"/>
      <c r="MZF2" s="135"/>
      <c r="MZG2" s="135"/>
      <c r="MZH2" s="135"/>
      <c r="MZI2" s="135"/>
      <c r="MZJ2" s="135"/>
      <c r="MZK2" s="135"/>
      <c r="MZL2" s="135"/>
      <c r="MZM2" s="135"/>
      <c r="MZN2" s="135"/>
      <c r="MZO2" s="135"/>
      <c r="MZP2" s="135"/>
      <c r="MZQ2" s="135"/>
      <c r="MZR2" s="135"/>
      <c r="MZS2" s="135"/>
      <c r="MZT2" s="135"/>
      <c r="MZU2" s="135"/>
      <c r="MZV2" s="135"/>
      <c r="MZW2" s="135"/>
      <c r="MZX2" s="135"/>
      <c r="MZY2" s="135"/>
      <c r="MZZ2" s="135"/>
      <c r="NAA2" s="135"/>
      <c r="NAB2" s="135"/>
      <c r="NAC2" s="135"/>
      <c r="NAD2" s="135"/>
      <c r="NAE2" s="135"/>
      <c r="NAF2" s="135"/>
      <c r="NAG2" s="135"/>
      <c r="NAH2" s="135"/>
      <c r="NAI2" s="135"/>
      <c r="NAJ2" s="135"/>
      <c r="NAK2" s="135"/>
      <c r="NAL2" s="135"/>
      <c r="NAM2" s="135"/>
      <c r="NAN2" s="135"/>
      <c r="NAO2" s="135"/>
      <c r="NAP2" s="135"/>
      <c r="NAQ2" s="135"/>
      <c r="NAR2" s="135"/>
      <c r="NAS2" s="135"/>
      <c r="NAT2" s="135"/>
      <c r="NAU2" s="135"/>
      <c r="NAV2" s="135"/>
      <c r="NAW2" s="135"/>
      <c r="NAX2" s="135"/>
      <c r="NAY2" s="135"/>
      <c r="NAZ2" s="135"/>
      <c r="NBA2" s="135"/>
      <c r="NBB2" s="135"/>
      <c r="NBC2" s="135"/>
      <c r="NBD2" s="135"/>
      <c r="NBE2" s="135"/>
      <c r="NBF2" s="135"/>
      <c r="NBG2" s="135"/>
      <c r="NBH2" s="135"/>
      <c r="NBI2" s="135"/>
      <c r="NBJ2" s="135"/>
      <c r="NBK2" s="135"/>
      <c r="NBL2" s="135"/>
      <c r="NBM2" s="135"/>
      <c r="NBN2" s="135"/>
      <c r="NBO2" s="135"/>
      <c r="NBP2" s="135"/>
      <c r="NBQ2" s="135"/>
      <c r="NBR2" s="135"/>
      <c r="NBS2" s="135"/>
      <c r="NBT2" s="135"/>
      <c r="NBU2" s="135"/>
      <c r="NBV2" s="135"/>
      <c r="NBW2" s="135"/>
      <c r="NBX2" s="135"/>
      <c r="NBY2" s="135"/>
      <c r="NBZ2" s="135"/>
      <c r="NCA2" s="135"/>
      <c r="NCB2" s="135"/>
      <c r="NCC2" s="135"/>
      <c r="NCD2" s="135"/>
      <c r="NCE2" s="135"/>
      <c r="NCF2" s="135"/>
      <c r="NCG2" s="135"/>
      <c r="NCH2" s="135"/>
      <c r="NCI2" s="135"/>
      <c r="NCJ2" s="135"/>
      <c r="NCK2" s="135"/>
      <c r="NCL2" s="135"/>
      <c r="NCM2" s="135"/>
      <c r="NCN2" s="135"/>
      <c r="NCO2" s="135"/>
      <c r="NCP2" s="135"/>
      <c r="NCQ2" s="135"/>
      <c r="NCR2" s="135"/>
      <c r="NCS2" s="135"/>
      <c r="NCT2" s="135"/>
      <c r="NCU2" s="135"/>
      <c r="NCV2" s="135"/>
      <c r="NCW2" s="135"/>
      <c r="NCX2" s="135"/>
      <c r="NCY2" s="135"/>
      <c r="NCZ2" s="135"/>
      <c r="NDA2" s="135"/>
      <c r="NDB2" s="135"/>
      <c r="NDC2" s="135"/>
      <c r="NDD2" s="135"/>
      <c r="NDE2" s="135"/>
      <c r="NDF2" s="135"/>
      <c r="NDG2" s="135"/>
      <c r="NDH2" s="135"/>
      <c r="NDI2" s="135"/>
      <c r="NDJ2" s="135"/>
      <c r="NDK2" s="135"/>
      <c r="NDL2" s="135"/>
      <c r="NDM2" s="135"/>
      <c r="NDN2" s="135"/>
      <c r="NDO2" s="135"/>
      <c r="NDP2" s="135"/>
      <c r="NDQ2" s="135"/>
      <c r="NDR2" s="135"/>
      <c r="NDS2" s="135"/>
      <c r="NDT2" s="135"/>
      <c r="NDU2" s="135"/>
      <c r="NDV2" s="135"/>
      <c r="NDW2" s="135"/>
      <c r="NDX2" s="135"/>
      <c r="NDY2" s="135"/>
      <c r="NDZ2" s="135"/>
      <c r="NEA2" s="135"/>
      <c r="NEB2" s="135"/>
      <c r="NEC2" s="135"/>
      <c r="NED2" s="135"/>
      <c r="NEE2" s="135"/>
      <c r="NEF2" s="135"/>
      <c r="NEG2" s="135"/>
      <c r="NEH2" s="135"/>
      <c r="NEI2" s="135"/>
      <c r="NEJ2" s="135"/>
      <c r="NEK2" s="135"/>
      <c r="NEL2" s="135"/>
      <c r="NEM2" s="135"/>
      <c r="NEN2" s="135"/>
      <c r="NEO2" s="135"/>
      <c r="NEP2" s="135"/>
      <c r="NEQ2" s="135"/>
      <c r="NER2" s="135"/>
      <c r="NES2" s="135"/>
      <c r="NET2" s="135"/>
      <c r="NEU2" s="135"/>
      <c r="NEV2" s="135"/>
      <c r="NEW2" s="135"/>
      <c r="NEX2" s="135"/>
      <c r="NEY2" s="135"/>
      <c r="NEZ2" s="135"/>
      <c r="NFA2" s="135"/>
      <c r="NFB2" s="135"/>
      <c r="NFC2" s="135"/>
      <c r="NFD2" s="135"/>
      <c r="NFE2" s="135"/>
      <c r="NFF2" s="135"/>
      <c r="NFG2" s="135"/>
      <c r="NFH2" s="135"/>
      <c r="NFI2" s="135"/>
      <c r="NFJ2" s="135"/>
      <c r="NFK2" s="135"/>
      <c r="NFL2" s="135"/>
      <c r="NFM2" s="135"/>
      <c r="NFN2" s="135"/>
      <c r="NFO2" s="135"/>
      <c r="NFP2" s="135"/>
      <c r="NFQ2" s="135"/>
      <c r="NFR2" s="135"/>
      <c r="NFS2" s="135"/>
      <c r="NFT2" s="135"/>
      <c r="NFU2" s="135"/>
      <c r="NFV2" s="135"/>
      <c r="NFW2" s="135"/>
      <c r="NFX2" s="135"/>
      <c r="NFY2" s="135"/>
      <c r="NFZ2" s="135"/>
      <c r="NGA2" s="135"/>
      <c r="NGB2" s="135"/>
      <c r="NGC2" s="135"/>
      <c r="NGD2" s="135"/>
      <c r="NGE2" s="135"/>
      <c r="NGF2" s="135"/>
      <c r="NGG2" s="135"/>
      <c r="NGH2" s="135"/>
      <c r="NGI2" s="135"/>
      <c r="NGJ2" s="135"/>
      <c r="NGK2" s="135"/>
      <c r="NGL2" s="135"/>
      <c r="NGM2" s="135"/>
      <c r="NGN2" s="135"/>
      <c r="NGO2" s="135"/>
      <c r="NGP2" s="135"/>
      <c r="NGQ2" s="135"/>
      <c r="NGR2" s="135"/>
      <c r="NGS2" s="135"/>
      <c r="NGT2" s="135"/>
      <c r="NGU2" s="135"/>
      <c r="NGV2" s="135"/>
      <c r="NGW2" s="135"/>
      <c r="NGX2" s="135"/>
      <c r="NGY2" s="135"/>
      <c r="NGZ2" s="135"/>
      <c r="NHA2" s="135"/>
      <c r="NHB2" s="135"/>
      <c r="NHC2" s="135"/>
      <c r="NHD2" s="135"/>
      <c r="NHE2" s="135"/>
      <c r="NHF2" s="135"/>
      <c r="NHG2" s="135"/>
      <c r="NHH2" s="135"/>
      <c r="NHI2" s="135"/>
      <c r="NHJ2" s="135"/>
      <c r="NHK2" s="135"/>
      <c r="NHL2" s="135"/>
      <c r="NHM2" s="135"/>
      <c r="NHN2" s="135"/>
      <c r="NHO2" s="135"/>
      <c r="NHP2" s="135"/>
      <c r="NHQ2" s="135"/>
      <c r="NHR2" s="135"/>
      <c r="NHS2" s="135"/>
      <c r="NHT2" s="135"/>
      <c r="NHU2" s="135"/>
      <c r="NHV2" s="135"/>
      <c r="NHW2" s="135"/>
      <c r="NHX2" s="135"/>
      <c r="NHY2" s="135"/>
      <c r="NHZ2" s="135"/>
      <c r="NIA2" s="135"/>
      <c r="NIB2" s="135"/>
      <c r="NIC2" s="135"/>
      <c r="NID2" s="135"/>
      <c r="NIE2" s="135"/>
      <c r="NIF2" s="135"/>
      <c r="NIG2" s="135"/>
      <c r="NIH2" s="135"/>
      <c r="NII2" s="135"/>
      <c r="NIJ2" s="135"/>
      <c r="NIK2" s="135"/>
      <c r="NIL2" s="135"/>
      <c r="NIM2" s="135"/>
      <c r="NIN2" s="135"/>
      <c r="NIO2" s="135"/>
      <c r="NIP2" s="135"/>
      <c r="NIQ2" s="135"/>
      <c r="NIR2" s="135"/>
      <c r="NIS2" s="135"/>
      <c r="NIT2" s="135"/>
      <c r="NIU2" s="135"/>
      <c r="NIV2" s="135"/>
      <c r="NIW2" s="135"/>
      <c r="NIX2" s="135"/>
      <c r="NIY2" s="135"/>
      <c r="NIZ2" s="135"/>
      <c r="NJA2" s="135"/>
      <c r="NJB2" s="135"/>
      <c r="NJC2" s="135"/>
      <c r="NJD2" s="135"/>
      <c r="NJE2" s="135"/>
      <c r="NJF2" s="135"/>
      <c r="NJG2" s="135"/>
      <c r="NJH2" s="135"/>
      <c r="NJI2" s="135"/>
      <c r="NJJ2" s="135"/>
      <c r="NJK2" s="135"/>
      <c r="NJL2" s="135"/>
      <c r="NJM2" s="135"/>
      <c r="NJN2" s="135"/>
      <c r="NJO2" s="135"/>
      <c r="NJP2" s="135"/>
      <c r="NJQ2" s="135"/>
      <c r="NJR2" s="135"/>
      <c r="NJS2" s="135"/>
      <c r="NJT2" s="135"/>
      <c r="NJU2" s="135"/>
      <c r="NJV2" s="135"/>
      <c r="NJW2" s="135"/>
      <c r="NJX2" s="135"/>
      <c r="NJY2" s="135"/>
      <c r="NJZ2" s="135"/>
      <c r="NKA2" s="135"/>
      <c r="NKB2" s="135"/>
      <c r="NKC2" s="135"/>
      <c r="NKD2" s="135"/>
      <c r="NKE2" s="135"/>
      <c r="NKF2" s="135"/>
      <c r="NKG2" s="135"/>
      <c r="NKH2" s="135"/>
      <c r="NKI2" s="135"/>
      <c r="NKJ2" s="135"/>
      <c r="NKK2" s="135"/>
      <c r="NKL2" s="135"/>
      <c r="NKM2" s="135"/>
      <c r="NKN2" s="135"/>
      <c r="NKO2" s="135"/>
      <c r="NKP2" s="135"/>
      <c r="NKQ2" s="135"/>
      <c r="NKR2" s="135"/>
      <c r="NKS2" s="135"/>
      <c r="NKT2" s="135"/>
      <c r="NKU2" s="135"/>
      <c r="NKV2" s="135"/>
      <c r="NKW2" s="135"/>
      <c r="NKX2" s="135"/>
      <c r="NKY2" s="135"/>
      <c r="NKZ2" s="135"/>
      <c r="NLA2" s="135"/>
      <c r="NLB2" s="135"/>
      <c r="NLC2" s="135"/>
      <c r="NLD2" s="135"/>
      <c r="NLE2" s="135"/>
      <c r="NLF2" s="135"/>
      <c r="NLG2" s="135"/>
      <c r="NLH2" s="135"/>
      <c r="NLI2" s="135"/>
      <c r="NLJ2" s="135"/>
      <c r="NLK2" s="135"/>
      <c r="NLL2" s="135"/>
      <c r="NLM2" s="135"/>
      <c r="NLN2" s="135"/>
      <c r="NLO2" s="135"/>
      <c r="NLP2" s="135"/>
      <c r="NLQ2" s="135"/>
      <c r="NLR2" s="135"/>
      <c r="NLS2" s="135"/>
      <c r="NLT2" s="135"/>
      <c r="NLU2" s="135"/>
      <c r="NLV2" s="135"/>
      <c r="NLW2" s="135"/>
      <c r="NLX2" s="135"/>
      <c r="NLY2" s="135"/>
      <c r="NLZ2" s="135"/>
      <c r="NMA2" s="135"/>
      <c r="NMB2" s="135"/>
      <c r="NMC2" s="135"/>
      <c r="NMD2" s="135"/>
      <c r="NME2" s="135"/>
      <c r="NMF2" s="135"/>
      <c r="NMG2" s="135"/>
      <c r="NMH2" s="135"/>
      <c r="NMI2" s="135"/>
      <c r="NMJ2" s="135"/>
      <c r="NMK2" s="135"/>
      <c r="NML2" s="135"/>
      <c r="NMM2" s="135"/>
      <c r="NMN2" s="135"/>
      <c r="NMO2" s="135"/>
      <c r="NMP2" s="135"/>
      <c r="NMQ2" s="135"/>
      <c r="NMR2" s="135"/>
      <c r="NMS2" s="135"/>
      <c r="NMT2" s="135"/>
      <c r="NMU2" s="135"/>
      <c r="NMV2" s="135"/>
      <c r="NMW2" s="135"/>
      <c r="NMX2" s="135"/>
      <c r="NMY2" s="135"/>
      <c r="NMZ2" s="135"/>
      <c r="NNA2" s="135"/>
      <c r="NNB2" s="135"/>
      <c r="NNC2" s="135"/>
      <c r="NND2" s="135"/>
      <c r="NNE2" s="135"/>
      <c r="NNF2" s="135"/>
      <c r="NNG2" s="135"/>
      <c r="NNH2" s="135"/>
      <c r="NNI2" s="135"/>
      <c r="NNJ2" s="135"/>
      <c r="NNK2" s="135"/>
      <c r="NNL2" s="135"/>
      <c r="NNM2" s="135"/>
      <c r="NNN2" s="135"/>
      <c r="NNO2" s="135"/>
      <c r="NNP2" s="135"/>
      <c r="NNQ2" s="135"/>
      <c r="NNR2" s="135"/>
      <c r="NNS2" s="135"/>
      <c r="NNT2" s="135"/>
      <c r="NNU2" s="135"/>
      <c r="NNV2" s="135"/>
      <c r="NNW2" s="135"/>
      <c r="NNX2" s="135"/>
      <c r="NNY2" s="135"/>
      <c r="NNZ2" s="135"/>
      <c r="NOA2" s="135"/>
      <c r="NOB2" s="135"/>
      <c r="NOC2" s="135"/>
      <c r="NOD2" s="135"/>
      <c r="NOE2" s="135"/>
      <c r="NOF2" s="135"/>
      <c r="NOG2" s="135"/>
      <c r="NOH2" s="135"/>
      <c r="NOI2" s="135"/>
      <c r="NOJ2" s="135"/>
      <c r="NOK2" s="135"/>
      <c r="NOL2" s="135"/>
      <c r="NOM2" s="135"/>
      <c r="NON2" s="135"/>
      <c r="NOO2" s="135"/>
      <c r="NOP2" s="135"/>
      <c r="NOQ2" s="135"/>
      <c r="NOR2" s="135"/>
      <c r="NOS2" s="135"/>
      <c r="NOT2" s="135"/>
      <c r="NOU2" s="135"/>
      <c r="NOV2" s="135"/>
      <c r="NOW2" s="135"/>
      <c r="NOX2" s="135"/>
      <c r="NOY2" s="135"/>
      <c r="NOZ2" s="135"/>
      <c r="NPA2" s="135"/>
      <c r="NPB2" s="135"/>
      <c r="NPC2" s="135"/>
      <c r="NPD2" s="135"/>
      <c r="NPE2" s="135"/>
      <c r="NPF2" s="135"/>
      <c r="NPG2" s="135"/>
      <c r="NPH2" s="135"/>
      <c r="NPI2" s="135"/>
      <c r="NPJ2" s="135"/>
      <c r="NPK2" s="135"/>
      <c r="NPL2" s="135"/>
      <c r="NPM2" s="135"/>
      <c r="NPN2" s="135"/>
      <c r="NPO2" s="135"/>
      <c r="NPP2" s="135"/>
      <c r="NPQ2" s="135"/>
      <c r="NPR2" s="135"/>
      <c r="NPS2" s="135"/>
      <c r="NPT2" s="135"/>
      <c r="NPU2" s="135"/>
      <c r="NPV2" s="135"/>
      <c r="NPW2" s="135"/>
      <c r="NPX2" s="135"/>
      <c r="NPY2" s="135"/>
      <c r="NPZ2" s="135"/>
      <c r="NQA2" s="135"/>
      <c r="NQB2" s="135"/>
      <c r="NQC2" s="135"/>
      <c r="NQD2" s="135"/>
      <c r="NQE2" s="135"/>
      <c r="NQF2" s="135"/>
      <c r="NQG2" s="135"/>
      <c r="NQH2" s="135"/>
      <c r="NQI2" s="135"/>
      <c r="NQJ2" s="135"/>
      <c r="NQK2" s="135"/>
      <c r="NQL2" s="135"/>
      <c r="NQM2" s="135"/>
      <c r="NQN2" s="135"/>
      <c r="NQO2" s="135"/>
      <c r="NQP2" s="135"/>
      <c r="NQQ2" s="135"/>
      <c r="NQR2" s="135"/>
      <c r="NQS2" s="135"/>
      <c r="NQT2" s="135"/>
      <c r="NQU2" s="135"/>
      <c r="NQV2" s="135"/>
      <c r="NQW2" s="135"/>
      <c r="NQX2" s="135"/>
      <c r="NQY2" s="135"/>
      <c r="NQZ2" s="135"/>
      <c r="NRA2" s="135"/>
      <c r="NRB2" s="135"/>
      <c r="NRC2" s="135"/>
      <c r="NRD2" s="135"/>
      <c r="NRE2" s="135"/>
      <c r="NRF2" s="135"/>
      <c r="NRG2" s="135"/>
      <c r="NRH2" s="135"/>
      <c r="NRI2" s="135"/>
      <c r="NRJ2" s="135"/>
      <c r="NRK2" s="135"/>
      <c r="NRL2" s="135"/>
      <c r="NRM2" s="135"/>
      <c r="NRN2" s="135"/>
      <c r="NRO2" s="135"/>
      <c r="NRP2" s="135"/>
      <c r="NRQ2" s="135"/>
      <c r="NRR2" s="135"/>
      <c r="NRS2" s="135"/>
      <c r="NRT2" s="135"/>
      <c r="NRU2" s="135"/>
      <c r="NRV2" s="135"/>
      <c r="NRW2" s="135"/>
      <c r="NRX2" s="135"/>
      <c r="NRY2" s="135"/>
      <c r="NRZ2" s="135"/>
      <c r="NSA2" s="135"/>
      <c r="NSB2" s="135"/>
      <c r="NSC2" s="135"/>
      <c r="NSD2" s="135"/>
      <c r="NSE2" s="135"/>
      <c r="NSF2" s="135"/>
      <c r="NSG2" s="135"/>
      <c r="NSH2" s="135"/>
      <c r="NSI2" s="135"/>
      <c r="NSJ2" s="135"/>
      <c r="NSK2" s="135"/>
      <c r="NSL2" s="135"/>
      <c r="NSM2" s="135"/>
      <c r="NSN2" s="135"/>
      <c r="NSO2" s="135"/>
      <c r="NSP2" s="135"/>
      <c r="NSQ2" s="135"/>
      <c r="NSR2" s="135"/>
      <c r="NSS2" s="135"/>
      <c r="NST2" s="135"/>
      <c r="NSU2" s="135"/>
      <c r="NSV2" s="135"/>
      <c r="NSW2" s="135"/>
      <c r="NSX2" s="135"/>
      <c r="NSY2" s="135"/>
      <c r="NSZ2" s="135"/>
      <c r="NTA2" s="135"/>
      <c r="NTB2" s="135"/>
      <c r="NTC2" s="135"/>
      <c r="NTD2" s="135"/>
      <c r="NTE2" s="135"/>
      <c r="NTF2" s="135"/>
      <c r="NTG2" s="135"/>
      <c r="NTH2" s="135"/>
      <c r="NTI2" s="135"/>
      <c r="NTJ2" s="135"/>
      <c r="NTK2" s="135"/>
      <c r="NTL2" s="135"/>
      <c r="NTM2" s="135"/>
      <c r="NTN2" s="135"/>
      <c r="NTO2" s="135"/>
      <c r="NTP2" s="135"/>
      <c r="NTQ2" s="135"/>
      <c r="NTR2" s="135"/>
      <c r="NTS2" s="135"/>
      <c r="NTT2" s="135"/>
      <c r="NTU2" s="135"/>
      <c r="NTV2" s="135"/>
      <c r="NTW2" s="135"/>
      <c r="NTX2" s="135"/>
      <c r="NTY2" s="135"/>
      <c r="NTZ2" s="135"/>
      <c r="NUA2" s="135"/>
      <c r="NUB2" s="135"/>
      <c r="NUC2" s="135"/>
      <c r="NUD2" s="135"/>
      <c r="NUE2" s="135"/>
      <c r="NUF2" s="135"/>
      <c r="NUG2" s="135"/>
      <c r="NUH2" s="135"/>
      <c r="NUI2" s="135"/>
      <c r="NUJ2" s="135"/>
      <c r="NUK2" s="135"/>
      <c r="NUL2" s="135"/>
      <c r="NUM2" s="135"/>
      <c r="NUN2" s="135"/>
      <c r="NUO2" s="135"/>
      <c r="NUP2" s="135"/>
      <c r="NUQ2" s="135"/>
      <c r="NUR2" s="135"/>
      <c r="NUS2" s="135"/>
      <c r="NUT2" s="135"/>
      <c r="NUU2" s="135"/>
      <c r="NUV2" s="135"/>
      <c r="NUW2" s="135"/>
      <c r="NUX2" s="135"/>
      <c r="NUY2" s="135"/>
      <c r="NUZ2" s="135"/>
      <c r="NVA2" s="135"/>
      <c r="NVB2" s="135"/>
      <c r="NVC2" s="135"/>
      <c r="NVD2" s="135"/>
      <c r="NVE2" s="135"/>
      <c r="NVF2" s="135"/>
      <c r="NVG2" s="135"/>
      <c r="NVH2" s="135"/>
      <c r="NVI2" s="135"/>
      <c r="NVJ2" s="135"/>
      <c r="NVK2" s="135"/>
      <c r="NVL2" s="135"/>
      <c r="NVM2" s="135"/>
      <c r="NVN2" s="135"/>
      <c r="NVO2" s="135"/>
      <c r="NVP2" s="135"/>
      <c r="NVQ2" s="135"/>
      <c r="NVR2" s="135"/>
      <c r="NVS2" s="135"/>
      <c r="NVT2" s="135"/>
      <c r="NVU2" s="135"/>
      <c r="NVV2" s="135"/>
      <c r="NVW2" s="135"/>
      <c r="NVX2" s="135"/>
      <c r="NVY2" s="135"/>
      <c r="NVZ2" s="135"/>
      <c r="NWA2" s="135"/>
      <c r="NWB2" s="135"/>
      <c r="NWC2" s="135"/>
      <c r="NWD2" s="135"/>
      <c r="NWE2" s="135"/>
      <c r="NWF2" s="135"/>
      <c r="NWG2" s="135"/>
      <c r="NWH2" s="135"/>
      <c r="NWI2" s="135"/>
      <c r="NWJ2" s="135"/>
      <c r="NWK2" s="135"/>
      <c r="NWL2" s="135"/>
      <c r="NWM2" s="135"/>
      <c r="NWN2" s="135"/>
      <c r="NWO2" s="135"/>
      <c r="NWP2" s="135"/>
      <c r="NWQ2" s="135"/>
      <c r="NWR2" s="135"/>
      <c r="NWS2" s="135"/>
      <c r="NWT2" s="135"/>
      <c r="NWU2" s="135"/>
      <c r="NWV2" s="135"/>
      <c r="NWW2" s="135"/>
      <c r="NWX2" s="135"/>
      <c r="NWY2" s="135"/>
      <c r="NWZ2" s="135"/>
      <c r="NXA2" s="135"/>
      <c r="NXB2" s="135"/>
      <c r="NXC2" s="135"/>
      <c r="NXD2" s="135"/>
      <c r="NXE2" s="135"/>
      <c r="NXF2" s="135"/>
      <c r="NXG2" s="135"/>
      <c r="NXH2" s="135"/>
      <c r="NXI2" s="135"/>
      <c r="NXJ2" s="135"/>
      <c r="NXK2" s="135"/>
      <c r="NXL2" s="135"/>
      <c r="NXM2" s="135"/>
      <c r="NXN2" s="135"/>
      <c r="NXO2" s="135"/>
      <c r="NXP2" s="135"/>
      <c r="NXQ2" s="135"/>
      <c r="NXR2" s="135"/>
      <c r="NXS2" s="135"/>
      <c r="NXT2" s="135"/>
      <c r="NXU2" s="135"/>
      <c r="NXV2" s="135"/>
      <c r="NXW2" s="135"/>
      <c r="NXX2" s="135"/>
      <c r="NXY2" s="135"/>
      <c r="NXZ2" s="135"/>
      <c r="NYA2" s="135"/>
      <c r="NYB2" s="135"/>
      <c r="NYC2" s="135"/>
      <c r="NYD2" s="135"/>
      <c r="NYE2" s="135"/>
      <c r="NYF2" s="135"/>
      <c r="NYG2" s="135"/>
      <c r="NYH2" s="135"/>
      <c r="NYI2" s="135"/>
      <c r="NYJ2" s="135"/>
      <c r="NYK2" s="135"/>
      <c r="NYL2" s="135"/>
      <c r="NYM2" s="135"/>
      <c r="NYN2" s="135"/>
      <c r="NYO2" s="135"/>
      <c r="NYP2" s="135"/>
      <c r="NYQ2" s="135"/>
      <c r="NYR2" s="135"/>
      <c r="NYS2" s="135"/>
      <c r="NYT2" s="135"/>
      <c r="NYU2" s="135"/>
      <c r="NYV2" s="135"/>
      <c r="NYW2" s="135"/>
      <c r="NYX2" s="135"/>
      <c r="NYY2" s="135"/>
      <c r="NYZ2" s="135"/>
      <c r="NZA2" s="135"/>
      <c r="NZB2" s="135"/>
      <c r="NZC2" s="135"/>
      <c r="NZD2" s="135"/>
      <c r="NZE2" s="135"/>
      <c r="NZF2" s="135"/>
      <c r="NZG2" s="135"/>
      <c r="NZH2" s="135"/>
      <c r="NZI2" s="135"/>
      <c r="NZJ2" s="135"/>
      <c r="NZK2" s="135"/>
      <c r="NZL2" s="135"/>
      <c r="NZM2" s="135"/>
      <c r="NZN2" s="135"/>
      <c r="NZO2" s="135"/>
      <c r="NZP2" s="135"/>
      <c r="NZQ2" s="135"/>
      <c r="NZR2" s="135"/>
      <c r="NZS2" s="135"/>
      <c r="NZT2" s="135"/>
      <c r="NZU2" s="135"/>
      <c r="NZV2" s="135"/>
      <c r="NZW2" s="135"/>
      <c r="NZX2" s="135"/>
      <c r="NZY2" s="135"/>
      <c r="NZZ2" s="135"/>
      <c r="OAA2" s="135"/>
      <c r="OAB2" s="135"/>
      <c r="OAC2" s="135"/>
      <c r="OAD2" s="135"/>
      <c r="OAE2" s="135"/>
      <c r="OAF2" s="135"/>
      <c r="OAG2" s="135"/>
      <c r="OAH2" s="135"/>
      <c r="OAI2" s="135"/>
      <c r="OAJ2" s="135"/>
      <c r="OAK2" s="135"/>
      <c r="OAL2" s="135"/>
      <c r="OAM2" s="135"/>
      <c r="OAN2" s="135"/>
      <c r="OAO2" s="135"/>
      <c r="OAP2" s="135"/>
      <c r="OAQ2" s="135"/>
      <c r="OAR2" s="135"/>
      <c r="OAS2" s="135"/>
      <c r="OAT2" s="135"/>
      <c r="OAU2" s="135"/>
      <c r="OAV2" s="135"/>
      <c r="OAW2" s="135"/>
      <c r="OAX2" s="135"/>
      <c r="OAY2" s="135"/>
      <c r="OAZ2" s="135"/>
      <c r="OBA2" s="135"/>
      <c r="OBB2" s="135"/>
      <c r="OBC2" s="135"/>
      <c r="OBD2" s="135"/>
      <c r="OBE2" s="135"/>
      <c r="OBF2" s="135"/>
      <c r="OBG2" s="135"/>
      <c r="OBH2" s="135"/>
      <c r="OBI2" s="135"/>
      <c r="OBJ2" s="135"/>
      <c r="OBK2" s="135"/>
      <c r="OBL2" s="135"/>
      <c r="OBM2" s="135"/>
      <c r="OBN2" s="135"/>
      <c r="OBO2" s="135"/>
      <c r="OBP2" s="135"/>
      <c r="OBQ2" s="135"/>
      <c r="OBR2" s="135"/>
      <c r="OBS2" s="135"/>
      <c r="OBT2" s="135"/>
      <c r="OBU2" s="135"/>
      <c r="OBV2" s="135"/>
      <c r="OBW2" s="135"/>
      <c r="OBX2" s="135"/>
      <c r="OBY2" s="135"/>
      <c r="OBZ2" s="135"/>
      <c r="OCA2" s="135"/>
      <c r="OCB2" s="135"/>
      <c r="OCC2" s="135"/>
      <c r="OCD2" s="135"/>
      <c r="OCE2" s="135"/>
      <c r="OCF2" s="135"/>
      <c r="OCG2" s="135"/>
      <c r="OCH2" s="135"/>
      <c r="OCI2" s="135"/>
      <c r="OCJ2" s="135"/>
      <c r="OCK2" s="135"/>
      <c r="OCL2" s="135"/>
      <c r="OCM2" s="135"/>
      <c r="OCN2" s="135"/>
      <c r="OCO2" s="135"/>
      <c r="OCP2" s="135"/>
      <c r="OCQ2" s="135"/>
      <c r="OCR2" s="135"/>
      <c r="OCS2" s="135"/>
      <c r="OCT2" s="135"/>
      <c r="OCU2" s="135"/>
      <c r="OCV2" s="135"/>
      <c r="OCW2" s="135"/>
      <c r="OCX2" s="135"/>
      <c r="OCY2" s="135"/>
      <c r="OCZ2" s="135"/>
      <c r="ODA2" s="135"/>
      <c r="ODB2" s="135"/>
      <c r="ODC2" s="135"/>
      <c r="ODD2" s="135"/>
      <c r="ODE2" s="135"/>
      <c r="ODF2" s="135"/>
      <c r="ODG2" s="135"/>
      <c r="ODH2" s="135"/>
      <c r="ODI2" s="135"/>
      <c r="ODJ2" s="135"/>
      <c r="ODK2" s="135"/>
      <c r="ODL2" s="135"/>
      <c r="ODM2" s="135"/>
      <c r="ODN2" s="135"/>
      <c r="ODO2" s="135"/>
      <c r="ODP2" s="135"/>
      <c r="ODQ2" s="135"/>
      <c r="ODR2" s="135"/>
      <c r="ODS2" s="135"/>
      <c r="ODT2" s="135"/>
      <c r="ODU2" s="135"/>
      <c r="ODV2" s="135"/>
      <c r="ODW2" s="135"/>
      <c r="ODX2" s="135"/>
      <c r="ODY2" s="135"/>
      <c r="ODZ2" s="135"/>
      <c r="OEA2" s="135"/>
      <c r="OEB2" s="135"/>
      <c r="OEC2" s="135"/>
      <c r="OED2" s="135"/>
      <c r="OEE2" s="135"/>
      <c r="OEF2" s="135"/>
      <c r="OEG2" s="135"/>
      <c r="OEH2" s="135"/>
      <c r="OEI2" s="135"/>
      <c r="OEJ2" s="135"/>
      <c r="OEK2" s="135"/>
      <c r="OEL2" s="135"/>
      <c r="OEM2" s="135"/>
      <c r="OEN2" s="135"/>
      <c r="OEO2" s="135"/>
      <c r="OEP2" s="135"/>
      <c r="OEQ2" s="135"/>
      <c r="OER2" s="135"/>
      <c r="OES2" s="135"/>
      <c r="OET2" s="135"/>
      <c r="OEU2" s="135"/>
      <c r="OEV2" s="135"/>
      <c r="OEW2" s="135"/>
      <c r="OEX2" s="135"/>
      <c r="OEY2" s="135"/>
      <c r="OEZ2" s="135"/>
      <c r="OFA2" s="135"/>
      <c r="OFB2" s="135"/>
      <c r="OFC2" s="135"/>
      <c r="OFD2" s="135"/>
      <c r="OFE2" s="135"/>
      <c r="OFF2" s="135"/>
      <c r="OFG2" s="135"/>
      <c r="OFH2" s="135"/>
      <c r="OFI2" s="135"/>
      <c r="OFJ2" s="135"/>
      <c r="OFK2" s="135"/>
      <c r="OFL2" s="135"/>
      <c r="OFM2" s="135"/>
      <c r="OFN2" s="135"/>
      <c r="OFO2" s="135"/>
      <c r="OFP2" s="135"/>
      <c r="OFQ2" s="135"/>
      <c r="OFR2" s="135"/>
      <c r="OFS2" s="135"/>
      <c r="OFT2" s="135"/>
      <c r="OFU2" s="135"/>
      <c r="OFV2" s="135"/>
      <c r="OFW2" s="135"/>
      <c r="OFX2" s="135"/>
      <c r="OFY2" s="135"/>
      <c r="OFZ2" s="135"/>
      <c r="OGA2" s="135"/>
      <c r="OGB2" s="135"/>
      <c r="OGC2" s="135"/>
      <c r="OGD2" s="135"/>
      <c r="OGE2" s="135"/>
      <c r="OGF2" s="135"/>
      <c r="OGG2" s="135"/>
      <c r="OGH2" s="135"/>
      <c r="OGI2" s="135"/>
      <c r="OGJ2" s="135"/>
      <c r="OGK2" s="135"/>
      <c r="OGL2" s="135"/>
      <c r="OGM2" s="135"/>
      <c r="OGN2" s="135"/>
      <c r="OGO2" s="135"/>
      <c r="OGP2" s="135"/>
      <c r="OGQ2" s="135"/>
      <c r="OGR2" s="135"/>
      <c r="OGS2" s="135"/>
      <c r="OGT2" s="135"/>
      <c r="OGU2" s="135"/>
      <c r="OGV2" s="135"/>
      <c r="OGW2" s="135"/>
      <c r="OGX2" s="135"/>
      <c r="OGY2" s="135"/>
      <c r="OGZ2" s="135"/>
      <c r="OHA2" s="135"/>
      <c r="OHB2" s="135"/>
      <c r="OHC2" s="135"/>
      <c r="OHD2" s="135"/>
      <c r="OHE2" s="135"/>
      <c r="OHF2" s="135"/>
      <c r="OHG2" s="135"/>
      <c r="OHH2" s="135"/>
      <c r="OHI2" s="135"/>
      <c r="OHJ2" s="135"/>
      <c r="OHK2" s="135"/>
      <c r="OHL2" s="135"/>
      <c r="OHM2" s="135"/>
      <c r="OHN2" s="135"/>
      <c r="OHO2" s="135"/>
      <c r="OHP2" s="135"/>
      <c r="OHQ2" s="135"/>
      <c r="OHR2" s="135"/>
      <c r="OHS2" s="135"/>
      <c r="OHT2" s="135"/>
      <c r="OHU2" s="135"/>
      <c r="OHV2" s="135"/>
      <c r="OHW2" s="135"/>
      <c r="OHX2" s="135"/>
      <c r="OHY2" s="135"/>
      <c r="OHZ2" s="135"/>
      <c r="OIA2" s="135"/>
      <c r="OIB2" s="135"/>
      <c r="OIC2" s="135"/>
      <c r="OID2" s="135"/>
      <c r="OIE2" s="135"/>
      <c r="OIF2" s="135"/>
      <c r="OIG2" s="135"/>
      <c r="OIH2" s="135"/>
      <c r="OII2" s="135"/>
      <c r="OIJ2" s="135"/>
      <c r="OIK2" s="135"/>
      <c r="OIL2" s="135"/>
      <c r="OIM2" s="135"/>
      <c r="OIN2" s="135"/>
      <c r="OIO2" s="135"/>
      <c r="OIP2" s="135"/>
      <c r="OIQ2" s="135"/>
      <c r="OIR2" s="135"/>
      <c r="OIS2" s="135"/>
      <c r="OIT2" s="135"/>
      <c r="OIU2" s="135"/>
      <c r="OIV2" s="135"/>
      <c r="OIW2" s="135"/>
      <c r="OIX2" s="135"/>
      <c r="OIY2" s="135"/>
      <c r="OIZ2" s="135"/>
      <c r="OJA2" s="135"/>
      <c r="OJB2" s="135"/>
      <c r="OJC2" s="135"/>
      <c r="OJD2" s="135"/>
      <c r="OJE2" s="135"/>
      <c r="OJF2" s="135"/>
      <c r="OJG2" s="135"/>
      <c r="OJH2" s="135"/>
      <c r="OJI2" s="135"/>
      <c r="OJJ2" s="135"/>
      <c r="OJK2" s="135"/>
      <c r="OJL2" s="135"/>
      <c r="OJM2" s="135"/>
      <c r="OJN2" s="135"/>
      <c r="OJO2" s="135"/>
      <c r="OJP2" s="135"/>
      <c r="OJQ2" s="135"/>
      <c r="OJR2" s="135"/>
      <c r="OJS2" s="135"/>
      <c r="OJT2" s="135"/>
      <c r="OJU2" s="135"/>
      <c r="OJV2" s="135"/>
      <c r="OJW2" s="135"/>
      <c r="OJX2" s="135"/>
      <c r="OJY2" s="135"/>
      <c r="OJZ2" s="135"/>
      <c r="OKA2" s="135"/>
      <c r="OKB2" s="135"/>
      <c r="OKC2" s="135"/>
      <c r="OKD2" s="135"/>
      <c r="OKE2" s="135"/>
      <c r="OKF2" s="135"/>
      <c r="OKG2" s="135"/>
      <c r="OKH2" s="135"/>
      <c r="OKI2" s="135"/>
      <c r="OKJ2" s="135"/>
      <c r="OKK2" s="135"/>
      <c r="OKL2" s="135"/>
      <c r="OKM2" s="135"/>
      <c r="OKN2" s="135"/>
      <c r="OKO2" s="135"/>
      <c r="OKP2" s="135"/>
      <c r="OKQ2" s="135"/>
      <c r="OKR2" s="135"/>
      <c r="OKS2" s="135"/>
      <c r="OKT2" s="135"/>
      <c r="OKU2" s="135"/>
      <c r="OKV2" s="135"/>
      <c r="OKW2" s="135"/>
      <c r="OKX2" s="135"/>
      <c r="OKY2" s="135"/>
      <c r="OKZ2" s="135"/>
      <c r="OLA2" s="135"/>
      <c r="OLB2" s="135"/>
      <c r="OLC2" s="135"/>
      <c r="OLD2" s="135"/>
      <c r="OLE2" s="135"/>
      <c r="OLF2" s="135"/>
      <c r="OLG2" s="135"/>
      <c r="OLH2" s="135"/>
      <c r="OLI2" s="135"/>
      <c r="OLJ2" s="135"/>
      <c r="OLK2" s="135"/>
      <c r="OLL2" s="135"/>
      <c r="OLM2" s="135"/>
      <c r="OLN2" s="135"/>
      <c r="OLO2" s="135"/>
      <c r="OLP2" s="135"/>
      <c r="OLQ2" s="135"/>
      <c r="OLR2" s="135"/>
      <c r="OLS2" s="135"/>
      <c r="OLT2" s="135"/>
      <c r="OLU2" s="135"/>
      <c r="OLV2" s="135"/>
      <c r="OLW2" s="135"/>
      <c r="OLX2" s="135"/>
      <c r="OLY2" s="135"/>
      <c r="OLZ2" s="135"/>
      <c r="OMA2" s="135"/>
      <c r="OMB2" s="135"/>
      <c r="OMC2" s="135"/>
      <c r="OMD2" s="135"/>
      <c r="OME2" s="135"/>
      <c r="OMF2" s="135"/>
      <c r="OMG2" s="135"/>
      <c r="OMH2" s="135"/>
      <c r="OMI2" s="135"/>
      <c r="OMJ2" s="135"/>
      <c r="OMK2" s="135"/>
      <c r="OML2" s="135"/>
      <c r="OMM2" s="135"/>
      <c r="OMN2" s="135"/>
      <c r="OMO2" s="135"/>
      <c r="OMP2" s="135"/>
      <c r="OMQ2" s="135"/>
      <c r="OMR2" s="135"/>
      <c r="OMS2" s="135"/>
      <c r="OMT2" s="135"/>
      <c r="OMU2" s="135"/>
      <c r="OMV2" s="135"/>
      <c r="OMW2" s="135"/>
      <c r="OMX2" s="135"/>
      <c r="OMY2" s="135"/>
      <c r="OMZ2" s="135"/>
      <c r="ONA2" s="135"/>
      <c r="ONB2" s="135"/>
      <c r="ONC2" s="135"/>
      <c r="OND2" s="135"/>
      <c r="ONE2" s="135"/>
      <c r="ONF2" s="135"/>
      <c r="ONG2" s="135"/>
      <c r="ONH2" s="135"/>
      <c r="ONI2" s="135"/>
      <c r="ONJ2" s="135"/>
      <c r="ONK2" s="135"/>
      <c r="ONL2" s="135"/>
      <c r="ONM2" s="135"/>
      <c r="ONN2" s="135"/>
      <c r="ONO2" s="135"/>
      <c r="ONP2" s="135"/>
      <c r="ONQ2" s="135"/>
      <c r="ONR2" s="135"/>
      <c r="ONS2" s="135"/>
      <c r="ONT2" s="135"/>
      <c r="ONU2" s="135"/>
      <c r="ONV2" s="135"/>
      <c r="ONW2" s="135"/>
      <c r="ONX2" s="135"/>
      <c r="ONY2" s="135"/>
      <c r="ONZ2" s="135"/>
      <c r="OOA2" s="135"/>
      <c r="OOB2" s="135"/>
      <c r="OOC2" s="135"/>
      <c r="OOD2" s="135"/>
      <c r="OOE2" s="135"/>
      <c r="OOF2" s="135"/>
      <c r="OOG2" s="135"/>
      <c r="OOH2" s="135"/>
      <c r="OOI2" s="135"/>
      <c r="OOJ2" s="135"/>
      <c r="OOK2" s="135"/>
      <c r="OOL2" s="135"/>
      <c r="OOM2" s="135"/>
      <c r="OON2" s="135"/>
      <c r="OOO2" s="135"/>
      <c r="OOP2" s="135"/>
      <c r="OOQ2" s="135"/>
      <c r="OOR2" s="135"/>
      <c r="OOS2" s="135"/>
      <c r="OOT2" s="135"/>
      <c r="OOU2" s="135"/>
      <c r="OOV2" s="135"/>
      <c r="OOW2" s="135"/>
      <c r="OOX2" s="135"/>
      <c r="OOY2" s="135"/>
      <c r="OOZ2" s="135"/>
      <c r="OPA2" s="135"/>
      <c r="OPB2" s="135"/>
      <c r="OPC2" s="135"/>
      <c r="OPD2" s="135"/>
      <c r="OPE2" s="135"/>
      <c r="OPF2" s="135"/>
      <c r="OPG2" s="135"/>
      <c r="OPH2" s="135"/>
      <c r="OPI2" s="135"/>
      <c r="OPJ2" s="135"/>
      <c r="OPK2" s="135"/>
      <c r="OPL2" s="135"/>
      <c r="OPM2" s="135"/>
      <c r="OPN2" s="135"/>
      <c r="OPO2" s="135"/>
      <c r="OPP2" s="135"/>
      <c r="OPQ2" s="135"/>
      <c r="OPR2" s="135"/>
      <c r="OPS2" s="135"/>
      <c r="OPT2" s="135"/>
      <c r="OPU2" s="135"/>
      <c r="OPV2" s="135"/>
      <c r="OPW2" s="135"/>
      <c r="OPX2" s="135"/>
      <c r="OPY2" s="135"/>
      <c r="OPZ2" s="135"/>
      <c r="OQA2" s="135"/>
      <c r="OQB2" s="135"/>
      <c r="OQC2" s="135"/>
      <c r="OQD2" s="135"/>
      <c r="OQE2" s="135"/>
      <c r="OQF2" s="135"/>
      <c r="OQG2" s="135"/>
      <c r="OQH2" s="135"/>
      <c r="OQI2" s="135"/>
      <c r="OQJ2" s="135"/>
      <c r="OQK2" s="135"/>
      <c r="OQL2" s="135"/>
      <c r="OQM2" s="135"/>
      <c r="OQN2" s="135"/>
      <c r="OQO2" s="135"/>
      <c r="OQP2" s="135"/>
      <c r="OQQ2" s="135"/>
      <c r="OQR2" s="135"/>
      <c r="OQS2" s="135"/>
      <c r="OQT2" s="135"/>
      <c r="OQU2" s="135"/>
      <c r="OQV2" s="135"/>
      <c r="OQW2" s="135"/>
      <c r="OQX2" s="135"/>
      <c r="OQY2" s="135"/>
      <c r="OQZ2" s="135"/>
      <c r="ORA2" s="135"/>
      <c r="ORB2" s="135"/>
      <c r="ORC2" s="135"/>
      <c r="ORD2" s="135"/>
      <c r="ORE2" s="135"/>
      <c r="ORF2" s="135"/>
      <c r="ORG2" s="135"/>
      <c r="ORH2" s="135"/>
      <c r="ORI2" s="135"/>
      <c r="ORJ2" s="135"/>
      <c r="ORK2" s="135"/>
      <c r="ORL2" s="135"/>
      <c r="ORM2" s="135"/>
      <c r="ORN2" s="135"/>
      <c r="ORO2" s="135"/>
      <c r="ORP2" s="135"/>
      <c r="ORQ2" s="135"/>
      <c r="ORR2" s="135"/>
      <c r="ORS2" s="135"/>
      <c r="ORT2" s="135"/>
      <c r="ORU2" s="135"/>
      <c r="ORV2" s="135"/>
      <c r="ORW2" s="135"/>
      <c r="ORX2" s="135"/>
      <c r="ORY2" s="135"/>
      <c r="ORZ2" s="135"/>
      <c r="OSA2" s="135"/>
      <c r="OSB2" s="135"/>
      <c r="OSC2" s="135"/>
      <c r="OSD2" s="135"/>
      <c r="OSE2" s="135"/>
      <c r="OSF2" s="135"/>
      <c r="OSG2" s="135"/>
      <c r="OSH2" s="135"/>
      <c r="OSI2" s="135"/>
      <c r="OSJ2" s="135"/>
      <c r="OSK2" s="135"/>
      <c r="OSL2" s="135"/>
      <c r="OSM2" s="135"/>
      <c r="OSN2" s="135"/>
      <c r="OSO2" s="135"/>
      <c r="OSP2" s="135"/>
      <c r="OSQ2" s="135"/>
      <c r="OSR2" s="135"/>
      <c r="OSS2" s="135"/>
      <c r="OST2" s="135"/>
      <c r="OSU2" s="135"/>
      <c r="OSV2" s="135"/>
      <c r="OSW2" s="135"/>
      <c r="OSX2" s="135"/>
      <c r="OSY2" s="135"/>
      <c r="OSZ2" s="135"/>
      <c r="OTA2" s="135"/>
      <c r="OTB2" s="135"/>
      <c r="OTC2" s="135"/>
      <c r="OTD2" s="135"/>
      <c r="OTE2" s="135"/>
      <c r="OTF2" s="135"/>
      <c r="OTG2" s="135"/>
      <c r="OTH2" s="135"/>
      <c r="OTI2" s="135"/>
      <c r="OTJ2" s="135"/>
      <c r="OTK2" s="135"/>
      <c r="OTL2" s="135"/>
      <c r="OTM2" s="135"/>
      <c r="OTN2" s="135"/>
      <c r="OTO2" s="135"/>
      <c r="OTP2" s="135"/>
      <c r="OTQ2" s="135"/>
      <c r="OTR2" s="135"/>
      <c r="OTS2" s="135"/>
      <c r="OTT2" s="135"/>
      <c r="OTU2" s="135"/>
      <c r="OTV2" s="135"/>
      <c r="OTW2" s="135"/>
      <c r="OTX2" s="135"/>
      <c r="OTY2" s="135"/>
      <c r="OTZ2" s="135"/>
      <c r="OUA2" s="135"/>
      <c r="OUB2" s="135"/>
      <c r="OUC2" s="135"/>
      <c r="OUD2" s="135"/>
      <c r="OUE2" s="135"/>
      <c r="OUF2" s="135"/>
      <c r="OUG2" s="135"/>
      <c r="OUH2" s="135"/>
      <c r="OUI2" s="135"/>
      <c r="OUJ2" s="135"/>
      <c r="OUK2" s="135"/>
      <c r="OUL2" s="135"/>
      <c r="OUM2" s="135"/>
      <c r="OUN2" s="135"/>
      <c r="OUO2" s="135"/>
      <c r="OUP2" s="135"/>
      <c r="OUQ2" s="135"/>
      <c r="OUR2" s="135"/>
      <c r="OUS2" s="135"/>
      <c r="OUT2" s="135"/>
      <c r="OUU2" s="135"/>
      <c r="OUV2" s="135"/>
      <c r="OUW2" s="135"/>
      <c r="OUX2" s="135"/>
      <c r="OUY2" s="135"/>
      <c r="OUZ2" s="135"/>
      <c r="OVA2" s="135"/>
      <c r="OVB2" s="135"/>
      <c r="OVC2" s="135"/>
      <c r="OVD2" s="135"/>
      <c r="OVE2" s="135"/>
      <c r="OVF2" s="135"/>
      <c r="OVG2" s="135"/>
      <c r="OVH2" s="135"/>
      <c r="OVI2" s="135"/>
      <c r="OVJ2" s="135"/>
      <c r="OVK2" s="135"/>
      <c r="OVL2" s="135"/>
      <c r="OVM2" s="135"/>
      <c r="OVN2" s="135"/>
      <c r="OVO2" s="135"/>
      <c r="OVP2" s="135"/>
      <c r="OVQ2" s="135"/>
      <c r="OVR2" s="135"/>
      <c r="OVS2" s="135"/>
      <c r="OVT2" s="135"/>
      <c r="OVU2" s="135"/>
      <c r="OVV2" s="135"/>
      <c r="OVW2" s="135"/>
      <c r="OVX2" s="135"/>
      <c r="OVY2" s="135"/>
      <c r="OVZ2" s="135"/>
      <c r="OWA2" s="135"/>
      <c r="OWB2" s="135"/>
      <c r="OWC2" s="135"/>
      <c r="OWD2" s="135"/>
      <c r="OWE2" s="135"/>
      <c r="OWF2" s="135"/>
      <c r="OWG2" s="135"/>
      <c r="OWH2" s="135"/>
      <c r="OWI2" s="135"/>
      <c r="OWJ2" s="135"/>
      <c r="OWK2" s="135"/>
      <c r="OWL2" s="135"/>
      <c r="OWM2" s="135"/>
      <c r="OWN2" s="135"/>
      <c r="OWO2" s="135"/>
      <c r="OWP2" s="135"/>
      <c r="OWQ2" s="135"/>
      <c r="OWR2" s="135"/>
      <c r="OWS2" s="135"/>
      <c r="OWT2" s="135"/>
      <c r="OWU2" s="135"/>
      <c r="OWV2" s="135"/>
      <c r="OWW2" s="135"/>
      <c r="OWX2" s="135"/>
      <c r="OWY2" s="135"/>
      <c r="OWZ2" s="135"/>
      <c r="OXA2" s="135"/>
      <c r="OXB2" s="135"/>
      <c r="OXC2" s="135"/>
      <c r="OXD2" s="135"/>
      <c r="OXE2" s="135"/>
      <c r="OXF2" s="135"/>
      <c r="OXG2" s="135"/>
      <c r="OXH2" s="135"/>
      <c r="OXI2" s="135"/>
      <c r="OXJ2" s="135"/>
      <c r="OXK2" s="135"/>
      <c r="OXL2" s="135"/>
      <c r="OXM2" s="135"/>
      <c r="OXN2" s="135"/>
      <c r="OXO2" s="135"/>
      <c r="OXP2" s="135"/>
      <c r="OXQ2" s="135"/>
      <c r="OXR2" s="135"/>
      <c r="OXS2" s="135"/>
      <c r="OXT2" s="135"/>
      <c r="OXU2" s="135"/>
      <c r="OXV2" s="135"/>
      <c r="OXW2" s="135"/>
      <c r="OXX2" s="135"/>
      <c r="OXY2" s="135"/>
      <c r="OXZ2" s="135"/>
      <c r="OYA2" s="135"/>
      <c r="OYB2" s="135"/>
      <c r="OYC2" s="135"/>
      <c r="OYD2" s="135"/>
      <c r="OYE2" s="135"/>
      <c r="OYF2" s="135"/>
      <c r="OYG2" s="135"/>
      <c r="OYH2" s="135"/>
      <c r="OYI2" s="135"/>
      <c r="OYJ2" s="135"/>
      <c r="OYK2" s="135"/>
      <c r="OYL2" s="135"/>
      <c r="OYM2" s="135"/>
      <c r="OYN2" s="135"/>
      <c r="OYO2" s="135"/>
      <c r="OYP2" s="135"/>
      <c r="OYQ2" s="135"/>
      <c r="OYR2" s="135"/>
      <c r="OYS2" s="135"/>
      <c r="OYT2" s="135"/>
      <c r="OYU2" s="135"/>
      <c r="OYV2" s="135"/>
      <c r="OYW2" s="135"/>
      <c r="OYX2" s="135"/>
      <c r="OYY2" s="135"/>
      <c r="OYZ2" s="135"/>
      <c r="OZA2" s="135"/>
      <c r="OZB2" s="135"/>
      <c r="OZC2" s="135"/>
      <c r="OZD2" s="135"/>
      <c r="OZE2" s="135"/>
      <c r="OZF2" s="135"/>
      <c r="OZG2" s="135"/>
      <c r="OZH2" s="135"/>
      <c r="OZI2" s="135"/>
      <c r="OZJ2" s="135"/>
      <c r="OZK2" s="135"/>
      <c r="OZL2" s="135"/>
      <c r="OZM2" s="135"/>
      <c r="OZN2" s="135"/>
      <c r="OZO2" s="135"/>
      <c r="OZP2" s="135"/>
      <c r="OZQ2" s="135"/>
      <c r="OZR2" s="135"/>
      <c r="OZS2" s="135"/>
      <c r="OZT2" s="135"/>
      <c r="OZU2" s="135"/>
      <c r="OZV2" s="135"/>
      <c r="OZW2" s="135"/>
      <c r="OZX2" s="135"/>
      <c r="OZY2" s="135"/>
      <c r="OZZ2" s="135"/>
      <c r="PAA2" s="135"/>
      <c r="PAB2" s="135"/>
      <c r="PAC2" s="135"/>
      <c r="PAD2" s="135"/>
      <c r="PAE2" s="135"/>
      <c r="PAF2" s="135"/>
      <c r="PAG2" s="135"/>
      <c r="PAH2" s="135"/>
      <c r="PAI2" s="135"/>
      <c r="PAJ2" s="135"/>
      <c r="PAK2" s="135"/>
      <c r="PAL2" s="135"/>
      <c r="PAM2" s="135"/>
      <c r="PAN2" s="135"/>
      <c r="PAO2" s="135"/>
      <c r="PAP2" s="135"/>
      <c r="PAQ2" s="135"/>
      <c r="PAR2" s="135"/>
      <c r="PAS2" s="135"/>
      <c r="PAT2" s="135"/>
      <c r="PAU2" s="135"/>
      <c r="PAV2" s="135"/>
      <c r="PAW2" s="135"/>
      <c r="PAX2" s="135"/>
      <c r="PAY2" s="135"/>
      <c r="PAZ2" s="135"/>
      <c r="PBA2" s="135"/>
      <c r="PBB2" s="135"/>
      <c r="PBC2" s="135"/>
      <c r="PBD2" s="135"/>
      <c r="PBE2" s="135"/>
      <c r="PBF2" s="135"/>
      <c r="PBG2" s="135"/>
      <c r="PBH2" s="135"/>
      <c r="PBI2" s="135"/>
      <c r="PBJ2" s="135"/>
      <c r="PBK2" s="135"/>
      <c r="PBL2" s="135"/>
      <c r="PBM2" s="135"/>
      <c r="PBN2" s="135"/>
      <c r="PBO2" s="135"/>
      <c r="PBP2" s="135"/>
      <c r="PBQ2" s="135"/>
      <c r="PBR2" s="135"/>
      <c r="PBS2" s="135"/>
      <c r="PBT2" s="135"/>
      <c r="PBU2" s="135"/>
      <c r="PBV2" s="135"/>
      <c r="PBW2" s="135"/>
      <c r="PBX2" s="135"/>
      <c r="PBY2" s="135"/>
      <c r="PBZ2" s="135"/>
      <c r="PCA2" s="135"/>
      <c r="PCB2" s="135"/>
      <c r="PCC2" s="135"/>
      <c r="PCD2" s="135"/>
      <c r="PCE2" s="135"/>
      <c r="PCF2" s="135"/>
      <c r="PCG2" s="135"/>
      <c r="PCH2" s="135"/>
      <c r="PCI2" s="135"/>
      <c r="PCJ2" s="135"/>
      <c r="PCK2" s="135"/>
      <c r="PCL2" s="135"/>
      <c r="PCM2" s="135"/>
      <c r="PCN2" s="135"/>
      <c r="PCO2" s="135"/>
      <c r="PCP2" s="135"/>
      <c r="PCQ2" s="135"/>
      <c r="PCR2" s="135"/>
      <c r="PCS2" s="135"/>
      <c r="PCT2" s="135"/>
      <c r="PCU2" s="135"/>
      <c r="PCV2" s="135"/>
      <c r="PCW2" s="135"/>
      <c r="PCX2" s="135"/>
      <c r="PCY2" s="135"/>
      <c r="PCZ2" s="135"/>
      <c r="PDA2" s="135"/>
      <c r="PDB2" s="135"/>
      <c r="PDC2" s="135"/>
      <c r="PDD2" s="135"/>
      <c r="PDE2" s="135"/>
      <c r="PDF2" s="135"/>
      <c r="PDG2" s="135"/>
      <c r="PDH2" s="135"/>
      <c r="PDI2" s="135"/>
      <c r="PDJ2" s="135"/>
      <c r="PDK2" s="135"/>
      <c r="PDL2" s="135"/>
      <c r="PDM2" s="135"/>
      <c r="PDN2" s="135"/>
      <c r="PDO2" s="135"/>
      <c r="PDP2" s="135"/>
      <c r="PDQ2" s="135"/>
      <c r="PDR2" s="135"/>
      <c r="PDS2" s="135"/>
      <c r="PDT2" s="135"/>
      <c r="PDU2" s="135"/>
      <c r="PDV2" s="135"/>
      <c r="PDW2" s="135"/>
      <c r="PDX2" s="135"/>
      <c r="PDY2" s="135"/>
      <c r="PDZ2" s="135"/>
      <c r="PEA2" s="135"/>
      <c r="PEB2" s="135"/>
      <c r="PEC2" s="135"/>
      <c r="PED2" s="135"/>
      <c r="PEE2" s="135"/>
      <c r="PEF2" s="135"/>
      <c r="PEG2" s="135"/>
      <c r="PEH2" s="135"/>
      <c r="PEI2" s="135"/>
      <c r="PEJ2" s="135"/>
      <c r="PEK2" s="135"/>
      <c r="PEL2" s="135"/>
      <c r="PEM2" s="135"/>
      <c r="PEN2" s="135"/>
      <c r="PEO2" s="135"/>
      <c r="PEP2" s="135"/>
      <c r="PEQ2" s="135"/>
      <c r="PER2" s="135"/>
      <c r="PES2" s="135"/>
      <c r="PET2" s="135"/>
      <c r="PEU2" s="135"/>
      <c r="PEV2" s="135"/>
      <c r="PEW2" s="135"/>
      <c r="PEX2" s="135"/>
      <c r="PEY2" s="135"/>
      <c r="PEZ2" s="135"/>
      <c r="PFA2" s="135"/>
      <c r="PFB2" s="135"/>
      <c r="PFC2" s="135"/>
      <c r="PFD2" s="135"/>
      <c r="PFE2" s="135"/>
      <c r="PFF2" s="135"/>
      <c r="PFG2" s="135"/>
      <c r="PFH2" s="135"/>
      <c r="PFI2" s="135"/>
      <c r="PFJ2" s="135"/>
      <c r="PFK2" s="135"/>
      <c r="PFL2" s="135"/>
      <c r="PFM2" s="135"/>
      <c r="PFN2" s="135"/>
      <c r="PFO2" s="135"/>
      <c r="PFP2" s="135"/>
      <c r="PFQ2" s="135"/>
      <c r="PFR2" s="135"/>
      <c r="PFS2" s="135"/>
      <c r="PFT2" s="135"/>
      <c r="PFU2" s="135"/>
      <c r="PFV2" s="135"/>
      <c r="PFW2" s="135"/>
      <c r="PFX2" s="135"/>
      <c r="PFY2" s="135"/>
      <c r="PFZ2" s="135"/>
      <c r="PGA2" s="135"/>
      <c r="PGB2" s="135"/>
      <c r="PGC2" s="135"/>
      <c r="PGD2" s="135"/>
      <c r="PGE2" s="135"/>
      <c r="PGF2" s="135"/>
      <c r="PGG2" s="135"/>
      <c r="PGH2" s="135"/>
      <c r="PGI2" s="135"/>
      <c r="PGJ2" s="135"/>
      <c r="PGK2" s="135"/>
      <c r="PGL2" s="135"/>
      <c r="PGM2" s="135"/>
      <c r="PGN2" s="135"/>
      <c r="PGO2" s="135"/>
      <c r="PGP2" s="135"/>
      <c r="PGQ2" s="135"/>
      <c r="PGR2" s="135"/>
      <c r="PGS2" s="135"/>
      <c r="PGT2" s="135"/>
      <c r="PGU2" s="135"/>
      <c r="PGV2" s="135"/>
      <c r="PGW2" s="135"/>
      <c r="PGX2" s="135"/>
      <c r="PGY2" s="135"/>
      <c r="PGZ2" s="135"/>
      <c r="PHA2" s="135"/>
      <c r="PHB2" s="135"/>
      <c r="PHC2" s="135"/>
      <c r="PHD2" s="135"/>
      <c r="PHE2" s="135"/>
      <c r="PHF2" s="135"/>
      <c r="PHG2" s="135"/>
      <c r="PHH2" s="135"/>
      <c r="PHI2" s="135"/>
      <c r="PHJ2" s="135"/>
      <c r="PHK2" s="135"/>
      <c r="PHL2" s="135"/>
      <c r="PHM2" s="135"/>
      <c r="PHN2" s="135"/>
      <c r="PHO2" s="135"/>
      <c r="PHP2" s="135"/>
      <c r="PHQ2" s="135"/>
      <c r="PHR2" s="135"/>
      <c r="PHS2" s="135"/>
      <c r="PHT2" s="135"/>
      <c r="PHU2" s="135"/>
      <c r="PHV2" s="135"/>
      <c r="PHW2" s="135"/>
      <c r="PHX2" s="135"/>
      <c r="PHY2" s="135"/>
      <c r="PHZ2" s="135"/>
      <c r="PIA2" s="135"/>
      <c r="PIB2" s="135"/>
      <c r="PIC2" s="135"/>
      <c r="PID2" s="135"/>
      <c r="PIE2" s="135"/>
      <c r="PIF2" s="135"/>
      <c r="PIG2" s="135"/>
      <c r="PIH2" s="135"/>
      <c r="PII2" s="135"/>
      <c r="PIJ2" s="135"/>
      <c r="PIK2" s="135"/>
      <c r="PIL2" s="135"/>
      <c r="PIM2" s="135"/>
      <c r="PIN2" s="135"/>
      <c r="PIO2" s="135"/>
      <c r="PIP2" s="135"/>
      <c r="PIQ2" s="135"/>
      <c r="PIR2" s="135"/>
      <c r="PIS2" s="135"/>
      <c r="PIT2" s="135"/>
      <c r="PIU2" s="135"/>
      <c r="PIV2" s="135"/>
      <c r="PIW2" s="135"/>
      <c r="PIX2" s="135"/>
      <c r="PIY2" s="135"/>
      <c r="PIZ2" s="135"/>
      <c r="PJA2" s="135"/>
      <c r="PJB2" s="135"/>
      <c r="PJC2" s="135"/>
      <c r="PJD2" s="135"/>
      <c r="PJE2" s="135"/>
      <c r="PJF2" s="135"/>
      <c r="PJG2" s="135"/>
      <c r="PJH2" s="135"/>
      <c r="PJI2" s="135"/>
      <c r="PJJ2" s="135"/>
      <c r="PJK2" s="135"/>
      <c r="PJL2" s="135"/>
      <c r="PJM2" s="135"/>
      <c r="PJN2" s="135"/>
      <c r="PJO2" s="135"/>
      <c r="PJP2" s="135"/>
      <c r="PJQ2" s="135"/>
      <c r="PJR2" s="135"/>
      <c r="PJS2" s="135"/>
      <c r="PJT2" s="135"/>
      <c r="PJU2" s="135"/>
      <c r="PJV2" s="135"/>
      <c r="PJW2" s="135"/>
      <c r="PJX2" s="135"/>
      <c r="PJY2" s="135"/>
      <c r="PJZ2" s="135"/>
      <c r="PKA2" s="135"/>
      <c r="PKB2" s="135"/>
      <c r="PKC2" s="135"/>
      <c r="PKD2" s="135"/>
      <c r="PKE2" s="135"/>
      <c r="PKF2" s="135"/>
      <c r="PKG2" s="135"/>
      <c r="PKH2" s="135"/>
      <c r="PKI2" s="135"/>
      <c r="PKJ2" s="135"/>
      <c r="PKK2" s="135"/>
      <c r="PKL2" s="135"/>
      <c r="PKM2" s="135"/>
      <c r="PKN2" s="135"/>
      <c r="PKO2" s="135"/>
      <c r="PKP2" s="135"/>
      <c r="PKQ2" s="135"/>
      <c r="PKR2" s="135"/>
      <c r="PKS2" s="135"/>
      <c r="PKT2" s="135"/>
      <c r="PKU2" s="135"/>
      <c r="PKV2" s="135"/>
      <c r="PKW2" s="135"/>
      <c r="PKX2" s="135"/>
      <c r="PKY2" s="135"/>
      <c r="PKZ2" s="135"/>
      <c r="PLA2" s="135"/>
      <c r="PLB2" s="135"/>
      <c r="PLC2" s="135"/>
      <c r="PLD2" s="135"/>
      <c r="PLE2" s="135"/>
      <c r="PLF2" s="135"/>
      <c r="PLG2" s="135"/>
      <c r="PLH2" s="135"/>
      <c r="PLI2" s="135"/>
      <c r="PLJ2" s="135"/>
      <c r="PLK2" s="135"/>
      <c r="PLL2" s="135"/>
      <c r="PLM2" s="135"/>
      <c r="PLN2" s="135"/>
      <c r="PLO2" s="135"/>
      <c r="PLP2" s="135"/>
      <c r="PLQ2" s="135"/>
      <c r="PLR2" s="135"/>
      <c r="PLS2" s="135"/>
      <c r="PLT2" s="135"/>
      <c r="PLU2" s="135"/>
      <c r="PLV2" s="135"/>
      <c r="PLW2" s="135"/>
      <c r="PLX2" s="135"/>
      <c r="PLY2" s="135"/>
      <c r="PLZ2" s="135"/>
      <c r="PMA2" s="135"/>
      <c r="PMB2" s="135"/>
      <c r="PMC2" s="135"/>
      <c r="PMD2" s="135"/>
      <c r="PME2" s="135"/>
      <c r="PMF2" s="135"/>
      <c r="PMG2" s="135"/>
      <c r="PMH2" s="135"/>
      <c r="PMI2" s="135"/>
      <c r="PMJ2" s="135"/>
      <c r="PMK2" s="135"/>
      <c r="PML2" s="135"/>
      <c r="PMM2" s="135"/>
      <c r="PMN2" s="135"/>
      <c r="PMO2" s="135"/>
      <c r="PMP2" s="135"/>
      <c r="PMQ2" s="135"/>
      <c r="PMR2" s="135"/>
      <c r="PMS2" s="135"/>
      <c r="PMT2" s="135"/>
      <c r="PMU2" s="135"/>
      <c r="PMV2" s="135"/>
      <c r="PMW2" s="135"/>
      <c r="PMX2" s="135"/>
      <c r="PMY2" s="135"/>
      <c r="PMZ2" s="135"/>
      <c r="PNA2" s="135"/>
      <c r="PNB2" s="135"/>
      <c r="PNC2" s="135"/>
      <c r="PND2" s="135"/>
      <c r="PNE2" s="135"/>
      <c r="PNF2" s="135"/>
      <c r="PNG2" s="135"/>
      <c r="PNH2" s="135"/>
      <c r="PNI2" s="135"/>
      <c r="PNJ2" s="135"/>
      <c r="PNK2" s="135"/>
      <c r="PNL2" s="135"/>
      <c r="PNM2" s="135"/>
      <c r="PNN2" s="135"/>
      <c r="PNO2" s="135"/>
      <c r="PNP2" s="135"/>
      <c r="PNQ2" s="135"/>
      <c r="PNR2" s="135"/>
      <c r="PNS2" s="135"/>
      <c r="PNT2" s="135"/>
      <c r="PNU2" s="135"/>
      <c r="PNV2" s="135"/>
      <c r="PNW2" s="135"/>
      <c r="PNX2" s="135"/>
      <c r="PNY2" s="135"/>
      <c r="PNZ2" s="135"/>
      <c r="POA2" s="135"/>
      <c r="POB2" s="135"/>
      <c r="POC2" s="135"/>
      <c r="POD2" s="135"/>
      <c r="POE2" s="135"/>
      <c r="POF2" s="135"/>
      <c r="POG2" s="135"/>
      <c r="POH2" s="135"/>
      <c r="POI2" s="135"/>
      <c r="POJ2" s="135"/>
      <c r="POK2" s="135"/>
      <c r="POL2" s="135"/>
      <c r="POM2" s="135"/>
      <c r="PON2" s="135"/>
      <c r="POO2" s="135"/>
      <c r="POP2" s="135"/>
      <c r="POQ2" s="135"/>
      <c r="POR2" s="135"/>
      <c r="POS2" s="135"/>
      <c r="POT2" s="135"/>
      <c r="POU2" s="135"/>
      <c r="POV2" s="135"/>
      <c r="POW2" s="135"/>
      <c r="POX2" s="135"/>
      <c r="POY2" s="135"/>
      <c r="POZ2" s="135"/>
      <c r="PPA2" s="135"/>
      <c r="PPB2" s="135"/>
      <c r="PPC2" s="135"/>
      <c r="PPD2" s="135"/>
      <c r="PPE2" s="135"/>
      <c r="PPF2" s="135"/>
      <c r="PPG2" s="135"/>
      <c r="PPH2" s="135"/>
      <c r="PPI2" s="135"/>
      <c r="PPJ2" s="135"/>
      <c r="PPK2" s="135"/>
      <c r="PPL2" s="135"/>
      <c r="PPM2" s="135"/>
      <c r="PPN2" s="135"/>
      <c r="PPO2" s="135"/>
      <c r="PPP2" s="135"/>
      <c r="PPQ2" s="135"/>
      <c r="PPR2" s="135"/>
      <c r="PPS2" s="135"/>
      <c r="PPT2" s="135"/>
      <c r="PPU2" s="135"/>
      <c r="PPV2" s="135"/>
      <c r="PPW2" s="135"/>
      <c r="PPX2" s="135"/>
      <c r="PPY2" s="135"/>
      <c r="PPZ2" s="135"/>
      <c r="PQA2" s="135"/>
      <c r="PQB2" s="135"/>
      <c r="PQC2" s="135"/>
      <c r="PQD2" s="135"/>
      <c r="PQE2" s="135"/>
      <c r="PQF2" s="135"/>
      <c r="PQG2" s="135"/>
      <c r="PQH2" s="135"/>
      <c r="PQI2" s="135"/>
      <c r="PQJ2" s="135"/>
      <c r="PQK2" s="135"/>
      <c r="PQL2" s="135"/>
      <c r="PQM2" s="135"/>
      <c r="PQN2" s="135"/>
      <c r="PQO2" s="135"/>
      <c r="PQP2" s="135"/>
      <c r="PQQ2" s="135"/>
      <c r="PQR2" s="135"/>
      <c r="PQS2" s="135"/>
      <c r="PQT2" s="135"/>
      <c r="PQU2" s="135"/>
      <c r="PQV2" s="135"/>
      <c r="PQW2" s="135"/>
      <c r="PQX2" s="135"/>
      <c r="PQY2" s="135"/>
      <c r="PQZ2" s="135"/>
      <c r="PRA2" s="135"/>
      <c r="PRB2" s="135"/>
      <c r="PRC2" s="135"/>
      <c r="PRD2" s="135"/>
      <c r="PRE2" s="135"/>
      <c r="PRF2" s="135"/>
      <c r="PRG2" s="135"/>
      <c r="PRH2" s="135"/>
      <c r="PRI2" s="135"/>
      <c r="PRJ2" s="135"/>
      <c r="PRK2" s="135"/>
      <c r="PRL2" s="135"/>
      <c r="PRM2" s="135"/>
      <c r="PRN2" s="135"/>
      <c r="PRO2" s="135"/>
      <c r="PRP2" s="135"/>
      <c r="PRQ2" s="135"/>
      <c r="PRR2" s="135"/>
      <c r="PRS2" s="135"/>
      <c r="PRT2" s="135"/>
      <c r="PRU2" s="135"/>
      <c r="PRV2" s="135"/>
      <c r="PRW2" s="135"/>
      <c r="PRX2" s="135"/>
      <c r="PRY2" s="135"/>
      <c r="PRZ2" s="135"/>
      <c r="PSA2" s="135"/>
      <c r="PSB2" s="135"/>
      <c r="PSC2" s="135"/>
      <c r="PSD2" s="135"/>
      <c r="PSE2" s="135"/>
      <c r="PSF2" s="135"/>
      <c r="PSG2" s="135"/>
      <c r="PSH2" s="135"/>
      <c r="PSI2" s="135"/>
      <c r="PSJ2" s="135"/>
      <c r="PSK2" s="135"/>
      <c r="PSL2" s="135"/>
      <c r="PSM2" s="135"/>
      <c r="PSN2" s="135"/>
      <c r="PSO2" s="135"/>
      <c r="PSP2" s="135"/>
      <c r="PSQ2" s="135"/>
      <c r="PSR2" s="135"/>
      <c r="PSS2" s="135"/>
      <c r="PST2" s="135"/>
      <c r="PSU2" s="135"/>
      <c r="PSV2" s="135"/>
      <c r="PSW2" s="135"/>
      <c r="PSX2" s="135"/>
      <c r="PSY2" s="135"/>
      <c r="PSZ2" s="135"/>
      <c r="PTA2" s="135"/>
      <c r="PTB2" s="135"/>
      <c r="PTC2" s="135"/>
      <c r="PTD2" s="135"/>
      <c r="PTE2" s="135"/>
      <c r="PTF2" s="135"/>
      <c r="PTG2" s="135"/>
      <c r="PTH2" s="135"/>
      <c r="PTI2" s="135"/>
      <c r="PTJ2" s="135"/>
      <c r="PTK2" s="135"/>
      <c r="PTL2" s="135"/>
      <c r="PTM2" s="135"/>
      <c r="PTN2" s="135"/>
      <c r="PTO2" s="135"/>
      <c r="PTP2" s="135"/>
      <c r="PTQ2" s="135"/>
      <c r="PTR2" s="135"/>
      <c r="PTS2" s="135"/>
      <c r="PTT2" s="135"/>
      <c r="PTU2" s="135"/>
      <c r="PTV2" s="135"/>
      <c r="PTW2" s="135"/>
      <c r="PTX2" s="135"/>
      <c r="PTY2" s="135"/>
      <c r="PTZ2" s="135"/>
      <c r="PUA2" s="135"/>
      <c r="PUB2" s="135"/>
      <c r="PUC2" s="135"/>
      <c r="PUD2" s="135"/>
      <c r="PUE2" s="135"/>
      <c r="PUF2" s="135"/>
      <c r="PUG2" s="135"/>
      <c r="PUH2" s="135"/>
      <c r="PUI2" s="135"/>
      <c r="PUJ2" s="135"/>
      <c r="PUK2" s="135"/>
      <c r="PUL2" s="135"/>
      <c r="PUM2" s="135"/>
      <c r="PUN2" s="135"/>
      <c r="PUO2" s="135"/>
      <c r="PUP2" s="135"/>
      <c r="PUQ2" s="135"/>
      <c r="PUR2" s="135"/>
      <c r="PUS2" s="135"/>
      <c r="PUT2" s="135"/>
      <c r="PUU2" s="135"/>
      <c r="PUV2" s="135"/>
      <c r="PUW2" s="135"/>
      <c r="PUX2" s="135"/>
      <c r="PUY2" s="135"/>
      <c r="PUZ2" s="135"/>
      <c r="PVA2" s="135"/>
      <c r="PVB2" s="135"/>
      <c r="PVC2" s="135"/>
      <c r="PVD2" s="135"/>
      <c r="PVE2" s="135"/>
      <c r="PVF2" s="135"/>
      <c r="PVG2" s="135"/>
      <c r="PVH2" s="135"/>
      <c r="PVI2" s="135"/>
      <c r="PVJ2" s="135"/>
      <c r="PVK2" s="135"/>
      <c r="PVL2" s="135"/>
      <c r="PVM2" s="135"/>
      <c r="PVN2" s="135"/>
      <c r="PVO2" s="135"/>
      <c r="PVP2" s="135"/>
      <c r="PVQ2" s="135"/>
      <c r="PVR2" s="135"/>
      <c r="PVS2" s="135"/>
      <c r="PVT2" s="135"/>
      <c r="PVU2" s="135"/>
      <c r="PVV2" s="135"/>
      <c r="PVW2" s="135"/>
      <c r="PVX2" s="135"/>
      <c r="PVY2" s="135"/>
      <c r="PVZ2" s="135"/>
      <c r="PWA2" s="135"/>
      <c r="PWB2" s="135"/>
      <c r="PWC2" s="135"/>
      <c r="PWD2" s="135"/>
      <c r="PWE2" s="135"/>
      <c r="PWF2" s="135"/>
      <c r="PWG2" s="135"/>
      <c r="PWH2" s="135"/>
      <c r="PWI2" s="135"/>
      <c r="PWJ2" s="135"/>
      <c r="PWK2" s="135"/>
      <c r="PWL2" s="135"/>
      <c r="PWM2" s="135"/>
      <c r="PWN2" s="135"/>
      <c r="PWO2" s="135"/>
      <c r="PWP2" s="135"/>
      <c r="PWQ2" s="135"/>
      <c r="PWR2" s="135"/>
      <c r="PWS2" s="135"/>
      <c r="PWT2" s="135"/>
      <c r="PWU2" s="135"/>
      <c r="PWV2" s="135"/>
      <c r="PWW2" s="135"/>
      <c r="PWX2" s="135"/>
      <c r="PWY2" s="135"/>
      <c r="PWZ2" s="135"/>
      <c r="PXA2" s="135"/>
      <c r="PXB2" s="135"/>
      <c r="PXC2" s="135"/>
      <c r="PXD2" s="135"/>
      <c r="PXE2" s="135"/>
      <c r="PXF2" s="135"/>
      <c r="PXG2" s="135"/>
      <c r="PXH2" s="135"/>
      <c r="PXI2" s="135"/>
      <c r="PXJ2" s="135"/>
      <c r="PXK2" s="135"/>
      <c r="PXL2" s="135"/>
      <c r="PXM2" s="135"/>
      <c r="PXN2" s="135"/>
      <c r="PXO2" s="135"/>
      <c r="PXP2" s="135"/>
      <c r="PXQ2" s="135"/>
      <c r="PXR2" s="135"/>
      <c r="PXS2" s="135"/>
      <c r="PXT2" s="135"/>
      <c r="PXU2" s="135"/>
      <c r="PXV2" s="135"/>
      <c r="PXW2" s="135"/>
      <c r="PXX2" s="135"/>
      <c r="PXY2" s="135"/>
      <c r="PXZ2" s="135"/>
      <c r="PYA2" s="135"/>
      <c r="PYB2" s="135"/>
      <c r="PYC2" s="135"/>
      <c r="PYD2" s="135"/>
      <c r="PYE2" s="135"/>
      <c r="PYF2" s="135"/>
      <c r="PYG2" s="135"/>
      <c r="PYH2" s="135"/>
      <c r="PYI2" s="135"/>
      <c r="PYJ2" s="135"/>
      <c r="PYK2" s="135"/>
      <c r="PYL2" s="135"/>
      <c r="PYM2" s="135"/>
      <c r="PYN2" s="135"/>
      <c r="PYO2" s="135"/>
      <c r="PYP2" s="135"/>
      <c r="PYQ2" s="135"/>
      <c r="PYR2" s="135"/>
      <c r="PYS2" s="135"/>
      <c r="PYT2" s="135"/>
      <c r="PYU2" s="135"/>
      <c r="PYV2" s="135"/>
      <c r="PYW2" s="135"/>
      <c r="PYX2" s="135"/>
      <c r="PYY2" s="135"/>
      <c r="PYZ2" s="135"/>
      <c r="PZA2" s="135"/>
      <c r="PZB2" s="135"/>
      <c r="PZC2" s="135"/>
      <c r="PZD2" s="135"/>
      <c r="PZE2" s="135"/>
      <c r="PZF2" s="135"/>
      <c r="PZG2" s="135"/>
      <c r="PZH2" s="135"/>
      <c r="PZI2" s="135"/>
      <c r="PZJ2" s="135"/>
      <c r="PZK2" s="135"/>
      <c r="PZL2" s="135"/>
      <c r="PZM2" s="135"/>
      <c r="PZN2" s="135"/>
      <c r="PZO2" s="135"/>
      <c r="PZP2" s="135"/>
      <c r="PZQ2" s="135"/>
      <c r="PZR2" s="135"/>
      <c r="PZS2" s="135"/>
      <c r="PZT2" s="135"/>
      <c r="PZU2" s="135"/>
      <c r="PZV2" s="135"/>
      <c r="PZW2" s="135"/>
      <c r="PZX2" s="135"/>
      <c r="PZY2" s="135"/>
      <c r="PZZ2" s="135"/>
      <c r="QAA2" s="135"/>
      <c r="QAB2" s="135"/>
      <c r="QAC2" s="135"/>
      <c r="QAD2" s="135"/>
      <c r="QAE2" s="135"/>
      <c r="QAF2" s="135"/>
      <c r="QAG2" s="135"/>
      <c r="QAH2" s="135"/>
      <c r="QAI2" s="135"/>
      <c r="QAJ2" s="135"/>
      <c r="QAK2" s="135"/>
      <c r="QAL2" s="135"/>
      <c r="QAM2" s="135"/>
      <c r="QAN2" s="135"/>
      <c r="QAO2" s="135"/>
      <c r="QAP2" s="135"/>
      <c r="QAQ2" s="135"/>
      <c r="QAR2" s="135"/>
      <c r="QAS2" s="135"/>
      <c r="QAT2" s="135"/>
      <c r="QAU2" s="135"/>
      <c r="QAV2" s="135"/>
      <c r="QAW2" s="135"/>
      <c r="QAX2" s="135"/>
      <c r="QAY2" s="135"/>
      <c r="QAZ2" s="135"/>
      <c r="QBA2" s="135"/>
      <c r="QBB2" s="135"/>
      <c r="QBC2" s="135"/>
      <c r="QBD2" s="135"/>
      <c r="QBE2" s="135"/>
      <c r="QBF2" s="135"/>
      <c r="QBG2" s="135"/>
      <c r="QBH2" s="135"/>
      <c r="QBI2" s="135"/>
      <c r="QBJ2" s="135"/>
      <c r="QBK2" s="135"/>
      <c r="QBL2" s="135"/>
      <c r="QBM2" s="135"/>
      <c r="QBN2" s="135"/>
      <c r="QBO2" s="135"/>
      <c r="QBP2" s="135"/>
      <c r="QBQ2" s="135"/>
      <c r="QBR2" s="135"/>
      <c r="QBS2" s="135"/>
      <c r="QBT2" s="135"/>
      <c r="QBU2" s="135"/>
      <c r="QBV2" s="135"/>
      <c r="QBW2" s="135"/>
      <c r="QBX2" s="135"/>
      <c r="QBY2" s="135"/>
      <c r="QBZ2" s="135"/>
      <c r="QCA2" s="135"/>
      <c r="QCB2" s="135"/>
      <c r="QCC2" s="135"/>
      <c r="QCD2" s="135"/>
      <c r="QCE2" s="135"/>
      <c r="QCF2" s="135"/>
      <c r="QCG2" s="135"/>
      <c r="QCH2" s="135"/>
      <c r="QCI2" s="135"/>
      <c r="QCJ2" s="135"/>
      <c r="QCK2" s="135"/>
      <c r="QCL2" s="135"/>
      <c r="QCM2" s="135"/>
      <c r="QCN2" s="135"/>
      <c r="QCO2" s="135"/>
      <c r="QCP2" s="135"/>
      <c r="QCQ2" s="135"/>
      <c r="QCR2" s="135"/>
      <c r="QCS2" s="135"/>
      <c r="QCT2" s="135"/>
      <c r="QCU2" s="135"/>
      <c r="QCV2" s="135"/>
      <c r="QCW2" s="135"/>
      <c r="QCX2" s="135"/>
      <c r="QCY2" s="135"/>
      <c r="QCZ2" s="135"/>
      <c r="QDA2" s="135"/>
      <c r="QDB2" s="135"/>
      <c r="QDC2" s="135"/>
      <c r="QDD2" s="135"/>
      <c r="QDE2" s="135"/>
      <c r="QDF2" s="135"/>
      <c r="QDG2" s="135"/>
      <c r="QDH2" s="135"/>
      <c r="QDI2" s="135"/>
      <c r="QDJ2" s="135"/>
      <c r="QDK2" s="135"/>
      <c r="QDL2" s="135"/>
      <c r="QDM2" s="135"/>
      <c r="QDN2" s="135"/>
      <c r="QDO2" s="135"/>
      <c r="QDP2" s="135"/>
      <c r="QDQ2" s="135"/>
      <c r="QDR2" s="135"/>
      <c r="QDS2" s="135"/>
      <c r="QDT2" s="135"/>
      <c r="QDU2" s="135"/>
      <c r="QDV2" s="135"/>
      <c r="QDW2" s="135"/>
      <c r="QDX2" s="135"/>
      <c r="QDY2" s="135"/>
      <c r="QDZ2" s="135"/>
      <c r="QEA2" s="135"/>
      <c r="QEB2" s="135"/>
      <c r="QEC2" s="135"/>
      <c r="QED2" s="135"/>
      <c r="QEE2" s="135"/>
      <c r="QEF2" s="135"/>
      <c r="QEG2" s="135"/>
      <c r="QEH2" s="135"/>
      <c r="QEI2" s="135"/>
      <c r="QEJ2" s="135"/>
      <c r="QEK2" s="135"/>
      <c r="QEL2" s="135"/>
      <c r="QEM2" s="135"/>
      <c r="QEN2" s="135"/>
      <c r="QEO2" s="135"/>
      <c r="QEP2" s="135"/>
      <c r="QEQ2" s="135"/>
      <c r="QER2" s="135"/>
      <c r="QES2" s="135"/>
      <c r="QET2" s="135"/>
      <c r="QEU2" s="135"/>
      <c r="QEV2" s="135"/>
      <c r="QEW2" s="135"/>
      <c r="QEX2" s="135"/>
      <c r="QEY2" s="135"/>
      <c r="QEZ2" s="135"/>
      <c r="QFA2" s="135"/>
      <c r="QFB2" s="135"/>
      <c r="QFC2" s="135"/>
      <c r="QFD2" s="135"/>
      <c r="QFE2" s="135"/>
      <c r="QFF2" s="135"/>
      <c r="QFG2" s="135"/>
      <c r="QFH2" s="135"/>
      <c r="QFI2" s="135"/>
      <c r="QFJ2" s="135"/>
      <c r="QFK2" s="135"/>
      <c r="QFL2" s="135"/>
      <c r="QFM2" s="135"/>
      <c r="QFN2" s="135"/>
      <c r="QFO2" s="135"/>
      <c r="QFP2" s="135"/>
      <c r="QFQ2" s="135"/>
      <c r="QFR2" s="135"/>
      <c r="QFS2" s="135"/>
      <c r="QFT2" s="135"/>
      <c r="QFU2" s="135"/>
      <c r="QFV2" s="135"/>
      <c r="QFW2" s="135"/>
      <c r="QFX2" s="135"/>
      <c r="QFY2" s="135"/>
      <c r="QFZ2" s="135"/>
      <c r="QGA2" s="135"/>
      <c r="QGB2" s="135"/>
      <c r="QGC2" s="135"/>
      <c r="QGD2" s="135"/>
      <c r="QGE2" s="135"/>
      <c r="QGF2" s="135"/>
      <c r="QGG2" s="135"/>
      <c r="QGH2" s="135"/>
      <c r="QGI2" s="135"/>
      <c r="QGJ2" s="135"/>
      <c r="QGK2" s="135"/>
      <c r="QGL2" s="135"/>
      <c r="QGM2" s="135"/>
      <c r="QGN2" s="135"/>
      <c r="QGO2" s="135"/>
      <c r="QGP2" s="135"/>
      <c r="QGQ2" s="135"/>
      <c r="QGR2" s="135"/>
      <c r="QGS2" s="135"/>
      <c r="QGT2" s="135"/>
      <c r="QGU2" s="135"/>
      <c r="QGV2" s="135"/>
      <c r="QGW2" s="135"/>
      <c r="QGX2" s="135"/>
      <c r="QGY2" s="135"/>
      <c r="QGZ2" s="135"/>
      <c r="QHA2" s="135"/>
      <c r="QHB2" s="135"/>
      <c r="QHC2" s="135"/>
      <c r="QHD2" s="135"/>
      <c r="QHE2" s="135"/>
      <c r="QHF2" s="135"/>
      <c r="QHG2" s="135"/>
      <c r="QHH2" s="135"/>
      <c r="QHI2" s="135"/>
      <c r="QHJ2" s="135"/>
      <c r="QHK2" s="135"/>
      <c r="QHL2" s="135"/>
      <c r="QHM2" s="135"/>
      <c r="QHN2" s="135"/>
      <c r="QHO2" s="135"/>
      <c r="QHP2" s="135"/>
      <c r="QHQ2" s="135"/>
      <c r="QHR2" s="135"/>
      <c r="QHS2" s="135"/>
      <c r="QHT2" s="135"/>
      <c r="QHU2" s="135"/>
      <c r="QHV2" s="135"/>
      <c r="QHW2" s="135"/>
      <c r="QHX2" s="135"/>
      <c r="QHY2" s="135"/>
      <c r="QHZ2" s="135"/>
      <c r="QIA2" s="135"/>
      <c r="QIB2" s="135"/>
      <c r="QIC2" s="135"/>
      <c r="QID2" s="135"/>
      <c r="QIE2" s="135"/>
      <c r="QIF2" s="135"/>
      <c r="QIG2" s="135"/>
      <c r="QIH2" s="135"/>
      <c r="QII2" s="135"/>
      <c r="QIJ2" s="135"/>
      <c r="QIK2" s="135"/>
      <c r="QIL2" s="135"/>
      <c r="QIM2" s="135"/>
      <c r="QIN2" s="135"/>
      <c r="QIO2" s="135"/>
      <c r="QIP2" s="135"/>
      <c r="QIQ2" s="135"/>
      <c r="QIR2" s="135"/>
      <c r="QIS2" s="135"/>
      <c r="QIT2" s="135"/>
      <c r="QIU2" s="135"/>
      <c r="QIV2" s="135"/>
      <c r="QIW2" s="135"/>
      <c r="QIX2" s="135"/>
      <c r="QIY2" s="135"/>
      <c r="QIZ2" s="135"/>
      <c r="QJA2" s="135"/>
      <c r="QJB2" s="135"/>
      <c r="QJC2" s="135"/>
      <c r="QJD2" s="135"/>
      <c r="QJE2" s="135"/>
      <c r="QJF2" s="135"/>
      <c r="QJG2" s="135"/>
      <c r="QJH2" s="135"/>
      <c r="QJI2" s="135"/>
      <c r="QJJ2" s="135"/>
      <c r="QJK2" s="135"/>
      <c r="QJL2" s="135"/>
      <c r="QJM2" s="135"/>
      <c r="QJN2" s="135"/>
      <c r="QJO2" s="135"/>
      <c r="QJP2" s="135"/>
      <c r="QJQ2" s="135"/>
      <c r="QJR2" s="135"/>
      <c r="QJS2" s="135"/>
      <c r="QJT2" s="135"/>
      <c r="QJU2" s="135"/>
      <c r="QJV2" s="135"/>
      <c r="QJW2" s="135"/>
      <c r="QJX2" s="135"/>
      <c r="QJY2" s="135"/>
      <c r="QJZ2" s="135"/>
      <c r="QKA2" s="135"/>
      <c r="QKB2" s="135"/>
      <c r="QKC2" s="135"/>
      <c r="QKD2" s="135"/>
      <c r="QKE2" s="135"/>
      <c r="QKF2" s="135"/>
      <c r="QKG2" s="135"/>
      <c r="QKH2" s="135"/>
      <c r="QKI2" s="135"/>
      <c r="QKJ2" s="135"/>
      <c r="QKK2" s="135"/>
      <c r="QKL2" s="135"/>
      <c r="QKM2" s="135"/>
      <c r="QKN2" s="135"/>
      <c r="QKO2" s="135"/>
      <c r="QKP2" s="135"/>
      <c r="QKQ2" s="135"/>
      <c r="QKR2" s="135"/>
      <c r="QKS2" s="135"/>
      <c r="QKT2" s="135"/>
      <c r="QKU2" s="135"/>
      <c r="QKV2" s="135"/>
      <c r="QKW2" s="135"/>
      <c r="QKX2" s="135"/>
      <c r="QKY2" s="135"/>
      <c r="QKZ2" s="135"/>
      <c r="QLA2" s="135"/>
      <c r="QLB2" s="135"/>
      <c r="QLC2" s="135"/>
      <c r="QLD2" s="135"/>
      <c r="QLE2" s="135"/>
      <c r="QLF2" s="135"/>
      <c r="QLG2" s="135"/>
      <c r="QLH2" s="135"/>
      <c r="QLI2" s="135"/>
      <c r="QLJ2" s="135"/>
      <c r="QLK2" s="135"/>
      <c r="QLL2" s="135"/>
      <c r="QLM2" s="135"/>
      <c r="QLN2" s="135"/>
      <c r="QLO2" s="135"/>
      <c r="QLP2" s="135"/>
      <c r="QLQ2" s="135"/>
      <c r="QLR2" s="135"/>
      <c r="QLS2" s="135"/>
      <c r="QLT2" s="135"/>
      <c r="QLU2" s="135"/>
      <c r="QLV2" s="135"/>
      <c r="QLW2" s="135"/>
      <c r="QLX2" s="135"/>
      <c r="QLY2" s="135"/>
      <c r="QLZ2" s="135"/>
      <c r="QMA2" s="135"/>
      <c r="QMB2" s="135"/>
      <c r="QMC2" s="135"/>
      <c r="QMD2" s="135"/>
      <c r="QME2" s="135"/>
      <c r="QMF2" s="135"/>
      <c r="QMG2" s="135"/>
      <c r="QMH2" s="135"/>
      <c r="QMI2" s="135"/>
      <c r="QMJ2" s="135"/>
      <c r="QMK2" s="135"/>
      <c r="QML2" s="135"/>
      <c r="QMM2" s="135"/>
      <c r="QMN2" s="135"/>
      <c r="QMO2" s="135"/>
      <c r="QMP2" s="135"/>
      <c r="QMQ2" s="135"/>
      <c r="QMR2" s="135"/>
      <c r="QMS2" s="135"/>
      <c r="QMT2" s="135"/>
      <c r="QMU2" s="135"/>
      <c r="QMV2" s="135"/>
      <c r="QMW2" s="135"/>
      <c r="QMX2" s="135"/>
      <c r="QMY2" s="135"/>
      <c r="QMZ2" s="135"/>
      <c r="QNA2" s="135"/>
      <c r="QNB2" s="135"/>
      <c r="QNC2" s="135"/>
      <c r="QND2" s="135"/>
      <c r="QNE2" s="135"/>
      <c r="QNF2" s="135"/>
      <c r="QNG2" s="135"/>
      <c r="QNH2" s="135"/>
      <c r="QNI2" s="135"/>
      <c r="QNJ2" s="135"/>
      <c r="QNK2" s="135"/>
      <c r="QNL2" s="135"/>
      <c r="QNM2" s="135"/>
      <c r="QNN2" s="135"/>
      <c r="QNO2" s="135"/>
      <c r="QNP2" s="135"/>
      <c r="QNQ2" s="135"/>
      <c r="QNR2" s="135"/>
      <c r="QNS2" s="135"/>
      <c r="QNT2" s="135"/>
      <c r="QNU2" s="135"/>
      <c r="QNV2" s="135"/>
      <c r="QNW2" s="135"/>
      <c r="QNX2" s="135"/>
      <c r="QNY2" s="135"/>
      <c r="QNZ2" s="135"/>
      <c r="QOA2" s="135"/>
      <c r="QOB2" s="135"/>
      <c r="QOC2" s="135"/>
      <c r="QOD2" s="135"/>
      <c r="QOE2" s="135"/>
      <c r="QOF2" s="135"/>
      <c r="QOG2" s="135"/>
      <c r="QOH2" s="135"/>
      <c r="QOI2" s="135"/>
      <c r="QOJ2" s="135"/>
      <c r="QOK2" s="135"/>
      <c r="QOL2" s="135"/>
      <c r="QOM2" s="135"/>
      <c r="QON2" s="135"/>
      <c r="QOO2" s="135"/>
      <c r="QOP2" s="135"/>
      <c r="QOQ2" s="135"/>
      <c r="QOR2" s="135"/>
      <c r="QOS2" s="135"/>
      <c r="QOT2" s="135"/>
      <c r="QOU2" s="135"/>
      <c r="QOV2" s="135"/>
      <c r="QOW2" s="135"/>
      <c r="QOX2" s="135"/>
      <c r="QOY2" s="135"/>
      <c r="QOZ2" s="135"/>
      <c r="QPA2" s="135"/>
      <c r="QPB2" s="135"/>
      <c r="QPC2" s="135"/>
      <c r="QPD2" s="135"/>
      <c r="QPE2" s="135"/>
      <c r="QPF2" s="135"/>
      <c r="QPG2" s="135"/>
      <c r="QPH2" s="135"/>
      <c r="QPI2" s="135"/>
      <c r="QPJ2" s="135"/>
      <c r="QPK2" s="135"/>
      <c r="QPL2" s="135"/>
      <c r="QPM2" s="135"/>
      <c r="QPN2" s="135"/>
      <c r="QPO2" s="135"/>
      <c r="QPP2" s="135"/>
      <c r="QPQ2" s="135"/>
      <c r="QPR2" s="135"/>
      <c r="QPS2" s="135"/>
      <c r="QPT2" s="135"/>
      <c r="QPU2" s="135"/>
      <c r="QPV2" s="135"/>
      <c r="QPW2" s="135"/>
      <c r="QPX2" s="135"/>
      <c r="QPY2" s="135"/>
      <c r="QPZ2" s="135"/>
      <c r="QQA2" s="135"/>
      <c r="QQB2" s="135"/>
      <c r="QQC2" s="135"/>
      <c r="QQD2" s="135"/>
      <c r="QQE2" s="135"/>
      <c r="QQF2" s="135"/>
      <c r="QQG2" s="135"/>
      <c r="QQH2" s="135"/>
      <c r="QQI2" s="135"/>
      <c r="QQJ2" s="135"/>
      <c r="QQK2" s="135"/>
      <c r="QQL2" s="135"/>
      <c r="QQM2" s="135"/>
      <c r="QQN2" s="135"/>
      <c r="QQO2" s="135"/>
      <c r="QQP2" s="135"/>
      <c r="QQQ2" s="135"/>
      <c r="QQR2" s="135"/>
      <c r="QQS2" s="135"/>
      <c r="QQT2" s="135"/>
      <c r="QQU2" s="135"/>
      <c r="QQV2" s="135"/>
      <c r="QQW2" s="135"/>
      <c r="QQX2" s="135"/>
      <c r="QQY2" s="135"/>
      <c r="QQZ2" s="135"/>
      <c r="QRA2" s="135"/>
      <c r="QRB2" s="135"/>
      <c r="QRC2" s="135"/>
      <c r="QRD2" s="135"/>
      <c r="QRE2" s="135"/>
      <c r="QRF2" s="135"/>
      <c r="QRG2" s="135"/>
      <c r="QRH2" s="135"/>
      <c r="QRI2" s="135"/>
      <c r="QRJ2" s="135"/>
      <c r="QRK2" s="135"/>
      <c r="QRL2" s="135"/>
      <c r="QRM2" s="135"/>
      <c r="QRN2" s="135"/>
      <c r="QRO2" s="135"/>
      <c r="QRP2" s="135"/>
      <c r="QRQ2" s="135"/>
      <c r="QRR2" s="135"/>
      <c r="QRS2" s="135"/>
      <c r="QRT2" s="135"/>
      <c r="QRU2" s="135"/>
      <c r="QRV2" s="135"/>
      <c r="QRW2" s="135"/>
      <c r="QRX2" s="135"/>
      <c r="QRY2" s="135"/>
      <c r="QRZ2" s="135"/>
      <c r="QSA2" s="135"/>
      <c r="QSB2" s="135"/>
      <c r="QSC2" s="135"/>
      <c r="QSD2" s="135"/>
      <c r="QSE2" s="135"/>
      <c r="QSF2" s="135"/>
      <c r="QSG2" s="135"/>
      <c r="QSH2" s="135"/>
      <c r="QSI2" s="135"/>
      <c r="QSJ2" s="135"/>
      <c r="QSK2" s="135"/>
      <c r="QSL2" s="135"/>
      <c r="QSM2" s="135"/>
      <c r="QSN2" s="135"/>
      <c r="QSO2" s="135"/>
      <c r="QSP2" s="135"/>
      <c r="QSQ2" s="135"/>
      <c r="QSR2" s="135"/>
      <c r="QSS2" s="135"/>
      <c r="QST2" s="135"/>
      <c r="QSU2" s="135"/>
      <c r="QSV2" s="135"/>
      <c r="QSW2" s="135"/>
      <c r="QSX2" s="135"/>
      <c r="QSY2" s="135"/>
      <c r="QSZ2" s="135"/>
      <c r="QTA2" s="135"/>
      <c r="QTB2" s="135"/>
      <c r="QTC2" s="135"/>
      <c r="QTD2" s="135"/>
      <c r="QTE2" s="135"/>
      <c r="QTF2" s="135"/>
      <c r="QTG2" s="135"/>
      <c r="QTH2" s="135"/>
      <c r="QTI2" s="135"/>
      <c r="QTJ2" s="135"/>
      <c r="QTK2" s="135"/>
      <c r="QTL2" s="135"/>
      <c r="QTM2" s="135"/>
      <c r="QTN2" s="135"/>
      <c r="QTO2" s="135"/>
      <c r="QTP2" s="135"/>
      <c r="QTQ2" s="135"/>
      <c r="QTR2" s="135"/>
      <c r="QTS2" s="135"/>
      <c r="QTT2" s="135"/>
      <c r="QTU2" s="135"/>
      <c r="QTV2" s="135"/>
      <c r="QTW2" s="135"/>
      <c r="QTX2" s="135"/>
      <c r="QTY2" s="135"/>
      <c r="QTZ2" s="135"/>
      <c r="QUA2" s="135"/>
      <c r="QUB2" s="135"/>
      <c r="QUC2" s="135"/>
      <c r="QUD2" s="135"/>
      <c r="QUE2" s="135"/>
      <c r="QUF2" s="135"/>
      <c r="QUG2" s="135"/>
      <c r="QUH2" s="135"/>
      <c r="QUI2" s="135"/>
      <c r="QUJ2" s="135"/>
      <c r="QUK2" s="135"/>
      <c r="QUL2" s="135"/>
      <c r="QUM2" s="135"/>
      <c r="QUN2" s="135"/>
      <c r="QUO2" s="135"/>
      <c r="QUP2" s="135"/>
      <c r="QUQ2" s="135"/>
      <c r="QUR2" s="135"/>
      <c r="QUS2" s="135"/>
      <c r="QUT2" s="135"/>
      <c r="QUU2" s="135"/>
      <c r="QUV2" s="135"/>
      <c r="QUW2" s="135"/>
      <c r="QUX2" s="135"/>
      <c r="QUY2" s="135"/>
      <c r="QUZ2" s="135"/>
      <c r="QVA2" s="135"/>
      <c r="QVB2" s="135"/>
      <c r="QVC2" s="135"/>
      <c r="QVD2" s="135"/>
      <c r="QVE2" s="135"/>
      <c r="QVF2" s="135"/>
      <c r="QVG2" s="135"/>
      <c r="QVH2" s="135"/>
      <c r="QVI2" s="135"/>
      <c r="QVJ2" s="135"/>
      <c r="QVK2" s="135"/>
      <c r="QVL2" s="135"/>
      <c r="QVM2" s="135"/>
      <c r="QVN2" s="135"/>
      <c r="QVO2" s="135"/>
      <c r="QVP2" s="135"/>
      <c r="QVQ2" s="135"/>
      <c r="QVR2" s="135"/>
      <c r="QVS2" s="135"/>
      <c r="QVT2" s="135"/>
      <c r="QVU2" s="135"/>
      <c r="QVV2" s="135"/>
      <c r="QVW2" s="135"/>
      <c r="QVX2" s="135"/>
      <c r="QVY2" s="135"/>
      <c r="QVZ2" s="135"/>
      <c r="QWA2" s="135"/>
      <c r="QWB2" s="135"/>
      <c r="QWC2" s="135"/>
      <c r="QWD2" s="135"/>
      <c r="QWE2" s="135"/>
      <c r="QWF2" s="135"/>
      <c r="QWG2" s="135"/>
      <c r="QWH2" s="135"/>
      <c r="QWI2" s="135"/>
      <c r="QWJ2" s="135"/>
      <c r="QWK2" s="135"/>
      <c r="QWL2" s="135"/>
      <c r="QWM2" s="135"/>
      <c r="QWN2" s="135"/>
      <c r="QWO2" s="135"/>
      <c r="QWP2" s="135"/>
      <c r="QWQ2" s="135"/>
      <c r="QWR2" s="135"/>
      <c r="QWS2" s="135"/>
      <c r="QWT2" s="135"/>
      <c r="QWU2" s="135"/>
      <c r="QWV2" s="135"/>
      <c r="QWW2" s="135"/>
      <c r="QWX2" s="135"/>
      <c r="QWY2" s="135"/>
      <c r="QWZ2" s="135"/>
      <c r="QXA2" s="135"/>
      <c r="QXB2" s="135"/>
      <c r="QXC2" s="135"/>
      <c r="QXD2" s="135"/>
      <c r="QXE2" s="135"/>
      <c r="QXF2" s="135"/>
      <c r="QXG2" s="135"/>
      <c r="QXH2" s="135"/>
      <c r="QXI2" s="135"/>
      <c r="QXJ2" s="135"/>
      <c r="QXK2" s="135"/>
      <c r="QXL2" s="135"/>
      <c r="QXM2" s="135"/>
      <c r="QXN2" s="135"/>
      <c r="QXO2" s="135"/>
      <c r="QXP2" s="135"/>
      <c r="QXQ2" s="135"/>
      <c r="QXR2" s="135"/>
      <c r="QXS2" s="135"/>
      <c r="QXT2" s="135"/>
      <c r="QXU2" s="135"/>
      <c r="QXV2" s="135"/>
      <c r="QXW2" s="135"/>
      <c r="QXX2" s="135"/>
      <c r="QXY2" s="135"/>
      <c r="QXZ2" s="135"/>
      <c r="QYA2" s="135"/>
      <c r="QYB2" s="135"/>
      <c r="QYC2" s="135"/>
      <c r="QYD2" s="135"/>
      <c r="QYE2" s="135"/>
      <c r="QYF2" s="135"/>
      <c r="QYG2" s="135"/>
      <c r="QYH2" s="135"/>
      <c r="QYI2" s="135"/>
      <c r="QYJ2" s="135"/>
      <c r="QYK2" s="135"/>
      <c r="QYL2" s="135"/>
      <c r="QYM2" s="135"/>
      <c r="QYN2" s="135"/>
      <c r="QYO2" s="135"/>
      <c r="QYP2" s="135"/>
      <c r="QYQ2" s="135"/>
      <c r="QYR2" s="135"/>
      <c r="QYS2" s="135"/>
      <c r="QYT2" s="135"/>
      <c r="QYU2" s="135"/>
      <c r="QYV2" s="135"/>
      <c r="QYW2" s="135"/>
      <c r="QYX2" s="135"/>
      <c r="QYY2" s="135"/>
      <c r="QYZ2" s="135"/>
      <c r="QZA2" s="135"/>
      <c r="QZB2" s="135"/>
      <c r="QZC2" s="135"/>
      <c r="QZD2" s="135"/>
      <c r="QZE2" s="135"/>
      <c r="QZF2" s="135"/>
      <c r="QZG2" s="135"/>
      <c r="QZH2" s="135"/>
      <c r="QZI2" s="135"/>
      <c r="QZJ2" s="135"/>
      <c r="QZK2" s="135"/>
      <c r="QZL2" s="135"/>
      <c r="QZM2" s="135"/>
      <c r="QZN2" s="135"/>
      <c r="QZO2" s="135"/>
      <c r="QZP2" s="135"/>
      <c r="QZQ2" s="135"/>
      <c r="QZR2" s="135"/>
      <c r="QZS2" s="135"/>
      <c r="QZT2" s="135"/>
      <c r="QZU2" s="135"/>
      <c r="QZV2" s="135"/>
      <c r="QZW2" s="135"/>
      <c r="QZX2" s="135"/>
      <c r="QZY2" s="135"/>
      <c r="QZZ2" s="135"/>
      <c r="RAA2" s="135"/>
      <c r="RAB2" s="135"/>
      <c r="RAC2" s="135"/>
      <c r="RAD2" s="135"/>
      <c r="RAE2" s="135"/>
      <c r="RAF2" s="135"/>
      <c r="RAG2" s="135"/>
      <c r="RAH2" s="135"/>
      <c r="RAI2" s="135"/>
      <c r="RAJ2" s="135"/>
      <c r="RAK2" s="135"/>
      <c r="RAL2" s="135"/>
      <c r="RAM2" s="135"/>
      <c r="RAN2" s="135"/>
      <c r="RAO2" s="135"/>
      <c r="RAP2" s="135"/>
      <c r="RAQ2" s="135"/>
      <c r="RAR2" s="135"/>
      <c r="RAS2" s="135"/>
      <c r="RAT2" s="135"/>
      <c r="RAU2" s="135"/>
      <c r="RAV2" s="135"/>
      <c r="RAW2" s="135"/>
      <c r="RAX2" s="135"/>
      <c r="RAY2" s="135"/>
      <c r="RAZ2" s="135"/>
      <c r="RBA2" s="135"/>
      <c r="RBB2" s="135"/>
      <c r="RBC2" s="135"/>
      <c r="RBD2" s="135"/>
      <c r="RBE2" s="135"/>
      <c r="RBF2" s="135"/>
      <c r="RBG2" s="135"/>
      <c r="RBH2" s="135"/>
      <c r="RBI2" s="135"/>
      <c r="RBJ2" s="135"/>
      <c r="RBK2" s="135"/>
      <c r="RBL2" s="135"/>
      <c r="RBM2" s="135"/>
      <c r="RBN2" s="135"/>
      <c r="RBO2" s="135"/>
      <c r="RBP2" s="135"/>
      <c r="RBQ2" s="135"/>
      <c r="RBR2" s="135"/>
      <c r="RBS2" s="135"/>
      <c r="RBT2" s="135"/>
      <c r="RBU2" s="135"/>
      <c r="RBV2" s="135"/>
      <c r="RBW2" s="135"/>
      <c r="RBX2" s="135"/>
      <c r="RBY2" s="135"/>
      <c r="RBZ2" s="135"/>
      <c r="RCA2" s="135"/>
      <c r="RCB2" s="135"/>
      <c r="RCC2" s="135"/>
      <c r="RCD2" s="135"/>
      <c r="RCE2" s="135"/>
      <c r="RCF2" s="135"/>
      <c r="RCG2" s="135"/>
      <c r="RCH2" s="135"/>
      <c r="RCI2" s="135"/>
      <c r="RCJ2" s="135"/>
      <c r="RCK2" s="135"/>
      <c r="RCL2" s="135"/>
      <c r="RCM2" s="135"/>
      <c r="RCN2" s="135"/>
      <c r="RCO2" s="135"/>
      <c r="RCP2" s="135"/>
      <c r="RCQ2" s="135"/>
      <c r="RCR2" s="135"/>
      <c r="RCS2" s="135"/>
      <c r="RCT2" s="135"/>
      <c r="RCU2" s="135"/>
      <c r="RCV2" s="135"/>
      <c r="RCW2" s="135"/>
      <c r="RCX2" s="135"/>
      <c r="RCY2" s="135"/>
      <c r="RCZ2" s="135"/>
      <c r="RDA2" s="135"/>
      <c r="RDB2" s="135"/>
      <c r="RDC2" s="135"/>
      <c r="RDD2" s="135"/>
      <c r="RDE2" s="135"/>
      <c r="RDF2" s="135"/>
      <c r="RDG2" s="135"/>
      <c r="RDH2" s="135"/>
      <c r="RDI2" s="135"/>
      <c r="RDJ2" s="135"/>
      <c r="RDK2" s="135"/>
      <c r="RDL2" s="135"/>
      <c r="RDM2" s="135"/>
      <c r="RDN2" s="135"/>
      <c r="RDO2" s="135"/>
      <c r="RDP2" s="135"/>
      <c r="RDQ2" s="135"/>
      <c r="RDR2" s="135"/>
      <c r="RDS2" s="135"/>
      <c r="RDT2" s="135"/>
      <c r="RDU2" s="135"/>
      <c r="RDV2" s="135"/>
      <c r="RDW2" s="135"/>
      <c r="RDX2" s="135"/>
      <c r="RDY2" s="135"/>
      <c r="RDZ2" s="135"/>
      <c r="REA2" s="135"/>
      <c r="REB2" s="135"/>
      <c r="REC2" s="135"/>
      <c r="RED2" s="135"/>
      <c r="REE2" s="135"/>
      <c r="REF2" s="135"/>
      <c r="REG2" s="135"/>
      <c r="REH2" s="135"/>
      <c r="REI2" s="135"/>
      <c r="REJ2" s="135"/>
      <c r="REK2" s="135"/>
      <c r="REL2" s="135"/>
      <c r="REM2" s="135"/>
      <c r="REN2" s="135"/>
      <c r="REO2" s="135"/>
      <c r="REP2" s="135"/>
      <c r="REQ2" s="135"/>
      <c r="RER2" s="135"/>
      <c r="RES2" s="135"/>
      <c r="RET2" s="135"/>
      <c r="REU2" s="135"/>
      <c r="REV2" s="135"/>
      <c r="REW2" s="135"/>
      <c r="REX2" s="135"/>
      <c r="REY2" s="135"/>
      <c r="REZ2" s="135"/>
      <c r="RFA2" s="135"/>
      <c r="RFB2" s="135"/>
      <c r="RFC2" s="135"/>
      <c r="RFD2" s="135"/>
      <c r="RFE2" s="135"/>
      <c r="RFF2" s="135"/>
      <c r="RFG2" s="135"/>
      <c r="RFH2" s="135"/>
      <c r="RFI2" s="135"/>
      <c r="RFJ2" s="135"/>
      <c r="RFK2" s="135"/>
      <c r="RFL2" s="135"/>
      <c r="RFM2" s="135"/>
      <c r="RFN2" s="135"/>
      <c r="RFO2" s="135"/>
      <c r="RFP2" s="135"/>
      <c r="RFQ2" s="135"/>
      <c r="RFR2" s="135"/>
      <c r="RFS2" s="135"/>
      <c r="RFT2" s="135"/>
      <c r="RFU2" s="135"/>
      <c r="RFV2" s="135"/>
      <c r="RFW2" s="135"/>
      <c r="RFX2" s="135"/>
      <c r="RFY2" s="135"/>
      <c r="RFZ2" s="135"/>
      <c r="RGA2" s="135"/>
      <c r="RGB2" s="135"/>
      <c r="RGC2" s="135"/>
      <c r="RGD2" s="135"/>
      <c r="RGE2" s="135"/>
      <c r="RGF2" s="135"/>
      <c r="RGG2" s="135"/>
      <c r="RGH2" s="135"/>
      <c r="RGI2" s="135"/>
      <c r="RGJ2" s="135"/>
      <c r="RGK2" s="135"/>
      <c r="RGL2" s="135"/>
      <c r="RGM2" s="135"/>
      <c r="RGN2" s="135"/>
      <c r="RGO2" s="135"/>
      <c r="RGP2" s="135"/>
      <c r="RGQ2" s="135"/>
      <c r="RGR2" s="135"/>
      <c r="RGS2" s="135"/>
      <c r="RGT2" s="135"/>
      <c r="RGU2" s="135"/>
      <c r="RGV2" s="135"/>
      <c r="RGW2" s="135"/>
      <c r="RGX2" s="135"/>
      <c r="RGY2" s="135"/>
      <c r="RGZ2" s="135"/>
      <c r="RHA2" s="135"/>
      <c r="RHB2" s="135"/>
      <c r="RHC2" s="135"/>
      <c r="RHD2" s="135"/>
      <c r="RHE2" s="135"/>
      <c r="RHF2" s="135"/>
      <c r="RHG2" s="135"/>
      <c r="RHH2" s="135"/>
      <c r="RHI2" s="135"/>
      <c r="RHJ2" s="135"/>
      <c r="RHK2" s="135"/>
      <c r="RHL2" s="135"/>
      <c r="RHM2" s="135"/>
      <c r="RHN2" s="135"/>
      <c r="RHO2" s="135"/>
      <c r="RHP2" s="135"/>
      <c r="RHQ2" s="135"/>
      <c r="RHR2" s="135"/>
      <c r="RHS2" s="135"/>
      <c r="RHT2" s="135"/>
      <c r="RHU2" s="135"/>
      <c r="RHV2" s="135"/>
      <c r="RHW2" s="135"/>
      <c r="RHX2" s="135"/>
      <c r="RHY2" s="135"/>
      <c r="RHZ2" s="135"/>
      <c r="RIA2" s="135"/>
      <c r="RIB2" s="135"/>
      <c r="RIC2" s="135"/>
      <c r="RID2" s="135"/>
      <c r="RIE2" s="135"/>
      <c r="RIF2" s="135"/>
      <c r="RIG2" s="135"/>
      <c r="RIH2" s="135"/>
      <c r="RII2" s="135"/>
      <c r="RIJ2" s="135"/>
      <c r="RIK2" s="135"/>
      <c r="RIL2" s="135"/>
      <c r="RIM2" s="135"/>
      <c r="RIN2" s="135"/>
      <c r="RIO2" s="135"/>
      <c r="RIP2" s="135"/>
      <c r="RIQ2" s="135"/>
      <c r="RIR2" s="135"/>
      <c r="RIS2" s="135"/>
      <c r="RIT2" s="135"/>
      <c r="RIU2" s="135"/>
      <c r="RIV2" s="135"/>
      <c r="RIW2" s="135"/>
      <c r="RIX2" s="135"/>
      <c r="RIY2" s="135"/>
      <c r="RIZ2" s="135"/>
      <c r="RJA2" s="135"/>
      <c r="RJB2" s="135"/>
      <c r="RJC2" s="135"/>
      <c r="RJD2" s="135"/>
      <c r="RJE2" s="135"/>
      <c r="RJF2" s="135"/>
      <c r="RJG2" s="135"/>
      <c r="RJH2" s="135"/>
      <c r="RJI2" s="135"/>
      <c r="RJJ2" s="135"/>
      <c r="RJK2" s="135"/>
      <c r="RJL2" s="135"/>
      <c r="RJM2" s="135"/>
      <c r="RJN2" s="135"/>
      <c r="RJO2" s="135"/>
      <c r="RJP2" s="135"/>
      <c r="RJQ2" s="135"/>
      <c r="RJR2" s="135"/>
      <c r="RJS2" s="135"/>
      <c r="RJT2" s="135"/>
      <c r="RJU2" s="135"/>
      <c r="RJV2" s="135"/>
      <c r="RJW2" s="135"/>
      <c r="RJX2" s="135"/>
      <c r="RJY2" s="135"/>
      <c r="RJZ2" s="135"/>
      <c r="RKA2" s="135"/>
      <c r="RKB2" s="135"/>
      <c r="RKC2" s="135"/>
      <c r="RKD2" s="135"/>
      <c r="RKE2" s="135"/>
      <c r="RKF2" s="135"/>
      <c r="RKG2" s="135"/>
      <c r="RKH2" s="135"/>
      <c r="RKI2" s="135"/>
      <c r="RKJ2" s="135"/>
      <c r="RKK2" s="135"/>
      <c r="RKL2" s="135"/>
      <c r="RKM2" s="135"/>
      <c r="RKN2" s="135"/>
      <c r="RKO2" s="135"/>
      <c r="RKP2" s="135"/>
      <c r="RKQ2" s="135"/>
      <c r="RKR2" s="135"/>
      <c r="RKS2" s="135"/>
      <c r="RKT2" s="135"/>
      <c r="RKU2" s="135"/>
      <c r="RKV2" s="135"/>
      <c r="RKW2" s="135"/>
      <c r="RKX2" s="135"/>
      <c r="RKY2" s="135"/>
      <c r="RKZ2" s="135"/>
      <c r="RLA2" s="135"/>
      <c r="RLB2" s="135"/>
      <c r="RLC2" s="135"/>
      <c r="RLD2" s="135"/>
      <c r="RLE2" s="135"/>
      <c r="RLF2" s="135"/>
      <c r="RLG2" s="135"/>
      <c r="RLH2" s="135"/>
      <c r="RLI2" s="135"/>
      <c r="RLJ2" s="135"/>
      <c r="RLK2" s="135"/>
      <c r="RLL2" s="135"/>
      <c r="RLM2" s="135"/>
      <c r="RLN2" s="135"/>
      <c r="RLO2" s="135"/>
      <c r="RLP2" s="135"/>
      <c r="RLQ2" s="135"/>
      <c r="RLR2" s="135"/>
      <c r="RLS2" s="135"/>
      <c r="RLT2" s="135"/>
      <c r="RLU2" s="135"/>
      <c r="RLV2" s="135"/>
      <c r="RLW2" s="135"/>
      <c r="RLX2" s="135"/>
      <c r="RLY2" s="135"/>
      <c r="RLZ2" s="135"/>
      <c r="RMA2" s="135"/>
      <c r="RMB2" s="135"/>
      <c r="RMC2" s="135"/>
      <c r="RMD2" s="135"/>
      <c r="RME2" s="135"/>
      <c r="RMF2" s="135"/>
      <c r="RMG2" s="135"/>
      <c r="RMH2" s="135"/>
      <c r="RMI2" s="135"/>
      <c r="RMJ2" s="135"/>
      <c r="RMK2" s="135"/>
      <c r="RML2" s="135"/>
      <c r="RMM2" s="135"/>
      <c r="RMN2" s="135"/>
      <c r="RMO2" s="135"/>
      <c r="RMP2" s="135"/>
      <c r="RMQ2" s="135"/>
      <c r="RMR2" s="135"/>
      <c r="RMS2" s="135"/>
      <c r="RMT2" s="135"/>
      <c r="RMU2" s="135"/>
      <c r="RMV2" s="135"/>
      <c r="RMW2" s="135"/>
      <c r="RMX2" s="135"/>
      <c r="RMY2" s="135"/>
      <c r="RMZ2" s="135"/>
      <c r="RNA2" s="135"/>
      <c r="RNB2" s="135"/>
      <c r="RNC2" s="135"/>
      <c r="RND2" s="135"/>
      <c r="RNE2" s="135"/>
      <c r="RNF2" s="135"/>
      <c r="RNG2" s="135"/>
      <c r="RNH2" s="135"/>
      <c r="RNI2" s="135"/>
      <c r="RNJ2" s="135"/>
      <c r="RNK2" s="135"/>
      <c r="RNL2" s="135"/>
      <c r="RNM2" s="135"/>
      <c r="RNN2" s="135"/>
      <c r="RNO2" s="135"/>
      <c r="RNP2" s="135"/>
      <c r="RNQ2" s="135"/>
      <c r="RNR2" s="135"/>
      <c r="RNS2" s="135"/>
      <c r="RNT2" s="135"/>
      <c r="RNU2" s="135"/>
      <c r="RNV2" s="135"/>
      <c r="RNW2" s="135"/>
      <c r="RNX2" s="135"/>
      <c r="RNY2" s="135"/>
      <c r="RNZ2" s="135"/>
      <c r="ROA2" s="135"/>
      <c r="ROB2" s="135"/>
      <c r="ROC2" s="135"/>
      <c r="ROD2" s="135"/>
      <c r="ROE2" s="135"/>
      <c r="ROF2" s="135"/>
      <c r="ROG2" s="135"/>
      <c r="ROH2" s="135"/>
      <c r="ROI2" s="135"/>
      <c r="ROJ2" s="135"/>
      <c r="ROK2" s="135"/>
      <c r="ROL2" s="135"/>
      <c r="ROM2" s="135"/>
      <c r="RON2" s="135"/>
      <c r="ROO2" s="135"/>
      <c r="ROP2" s="135"/>
      <c r="ROQ2" s="135"/>
      <c r="ROR2" s="135"/>
      <c r="ROS2" s="135"/>
      <c r="ROT2" s="135"/>
      <c r="ROU2" s="135"/>
      <c r="ROV2" s="135"/>
      <c r="ROW2" s="135"/>
      <c r="ROX2" s="135"/>
      <c r="ROY2" s="135"/>
      <c r="ROZ2" s="135"/>
      <c r="RPA2" s="135"/>
      <c r="RPB2" s="135"/>
      <c r="RPC2" s="135"/>
      <c r="RPD2" s="135"/>
      <c r="RPE2" s="135"/>
      <c r="RPF2" s="135"/>
      <c r="RPG2" s="135"/>
      <c r="RPH2" s="135"/>
      <c r="RPI2" s="135"/>
      <c r="RPJ2" s="135"/>
      <c r="RPK2" s="135"/>
      <c r="RPL2" s="135"/>
      <c r="RPM2" s="135"/>
      <c r="RPN2" s="135"/>
      <c r="RPO2" s="135"/>
      <c r="RPP2" s="135"/>
      <c r="RPQ2" s="135"/>
      <c r="RPR2" s="135"/>
      <c r="RPS2" s="135"/>
      <c r="RPT2" s="135"/>
      <c r="RPU2" s="135"/>
      <c r="RPV2" s="135"/>
      <c r="RPW2" s="135"/>
      <c r="RPX2" s="135"/>
      <c r="RPY2" s="135"/>
      <c r="RPZ2" s="135"/>
      <c r="RQA2" s="135"/>
      <c r="RQB2" s="135"/>
      <c r="RQC2" s="135"/>
      <c r="RQD2" s="135"/>
      <c r="RQE2" s="135"/>
      <c r="RQF2" s="135"/>
      <c r="RQG2" s="135"/>
      <c r="RQH2" s="135"/>
      <c r="RQI2" s="135"/>
      <c r="RQJ2" s="135"/>
      <c r="RQK2" s="135"/>
      <c r="RQL2" s="135"/>
      <c r="RQM2" s="135"/>
      <c r="RQN2" s="135"/>
      <c r="RQO2" s="135"/>
      <c r="RQP2" s="135"/>
      <c r="RQQ2" s="135"/>
      <c r="RQR2" s="135"/>
      <c r="RQS2" s="135"/>
      <c r="RQT2" s="135"/>
      <c r="RQU2" s="135"/>
      <c r="RQV2" s="135"/>
      <c r="RQW2" s="135"/>
      <c r="RQX2" s="135"/>
      <c r="RQY2" s="135"/>
      <c r="RQZ2" s="135"/>
      <c r="RRA2" s="135"/>
      <c r="RRB2" s="135"/>
      <c r="RRC2" s="135"/>
      <c r="RRD2" s="135"/>
      <c r="RRE2" s="135"/>
      <c r="RRF2" s="135"/>
      <c r="RRG2" s="135"/>
      <c r="RRH2" s="135"/>
      <c r="RRI2" s="135"/>
      <c r="RRJ2" s="135"/>
      <c r="RRK2" s="135"/>
      <c r="RRL2" s="135"/>
      <c r="RRM2" s="135"/>
      <c r="RRN2" s="135"/>
      <c r="RRO2" s="135"/>
      <c r="RRP2" s="135"/>
      <c r="RRQ2" s="135"/>
      <c r="RRR2" s="135"/>
      <c r="RRS2" s="135"/>
      <c r="RRT2" s="135"/>
      <c r="RRU2" s="135"/>
      <c r="RRV2" s="135"/>
      <c r="RRW2" s="135"/>
      <c r="RRX2" s="135"/>
      <c r="RRY2" s="135"/>
      <c r="RRZ2" s="135"/>
      <c r="RSA2" s="135"/>
      <c r="RSB2" s="135"/>
      <c r="RSC2" s="135"/>
      <c r="RSD2" s="135"/>
      <c r="RSE2" s="135"/>
      <c r="RSF2" s="135"/>
      <c r="RSG2" s="135"/>
      <c r="RSH2" s="135"/>
      <c r="RSI2" s="135"/>
      <c r="RSJ2" s="135"/>
      <c r="RSK2" s="135"/>
      <c r="RSL2" s="135"/>
      <c r="RSM2" s="135"/>
      <c r="RSN2" s="135"/>
      <c r="RSO2" s="135"/>
      <c r="RSP2" s="135"/>
      <c r="RSQ2" s="135"/>
      <c r="RSR2" s="135"/>
      <c r="RSS2" s="135"/>
      <c r="RST2" s="135"/>
      <c r="RSU2" s="135"/>
      <c r="RSV2" s="135"/>
      <c r="RSW2" s="135"/>
      <c r="RSX2" s="135"/>
      <c r="RSY2" s="135"/>
      <c r="RSZ2" s="135"/>
      <c r="RTA2" s="135"/>
      <c r="RTB2" s="135"/>
      <c r="RTC2" s="135"/>
      <c r="RTD2" s="135"/>
      <c r="RTE2" s="135"/>
      <c r="RTF2" s="135"/>
      <c r="RTG2" s="135"/>
      <c r="RTH2" s="135"/>
      <c r="RTI2" s="135"/>
      <c r="RTJ2" s="135"/>
      <c r="RTK2" s="135"/>
      <c r="RTL2" s="135"/>
      <c r="RTM2" s="135"/>
      <c r="RTN2" s="135"/>
      <c r="RTO2" s="135"/>
      <c r="RTP2" s="135"/>
      <c r="RTQ2" s="135"/>
      <c r="RTR2" s="135"/>
      <c r="RTS2" s="135"/>
      <c r="RTT2" s="135"/>
      <c r="RTU2" s="135"/>
      <c r="RTV2" s="135"/>
      <c r="RTW2" s="135"/>
      <c r="RTX2" s="135"/>
      <c r="RTY2" s="135"/>
      <c r="RTZ2" s="135"/>
      <c r="RUA2" s="135"/>
      <c r="RUB2" s="135"/>
      <c r="RUC2" s="135"/>
      <c r="RUD2" s="135"/>
      <c r="RUE2" s="135"/>
      <c r="RUF2" s="135"/>
      <c r="RUG2" s="135"/>
      <c r="RUH2" s="135"/>
      <c r="RUI2" s="135"/>
      <c r="RUJ2" s="135"/>
      <c r="RUK2" s="135"/>
      <c r="RUL2" s="135"/>
      <c r="RUM2" s="135"/>
      <c r="RUN2" s="135"/>
      <c r="RUO2" s="135"/>
      <c r="RUP2" s="135"/>
      <c r="RUQ2" s="135"/>
      <c r="RUR2" s="135"/>
      <c r="RUS2" s="135"/>
      <c r="RUT2" s="135"/>
      <c r="RUU2" s="135"/>
      <c r="RUV2" s="135"/>
      <c r="RUW2" s="135"/>
      <c r="RUX2" s="135"/>
      <c r="RUY2" s="135"/>
      <c r="RUZ2" s="135"/>
      <c r="RVA2" s="135"/>
      <c r="RVB2" s="135"/>
      <c r="RVC2" s="135"/>
      <c r="RVD2" s="135"/>
      <c r="RVE2" s="135"/>
      <c r="RVF2" s="135"/>
      <c r="RVG2" s="135"/>
      <c r="RVH2" s="135"/>
      <c r="RVI2" s="135"/>
      <c r="RVJ2" s="135"/>
      <c r="RVK2" s="135"/>
      <c r="RVL2" s="135"/>
      <c r="RVM2" s="135"/>
      <c r="RVN2" s="135"/>
      <c r="RVO2" s="135"/>
      <c r="RVP2" s="135"/>
      <c r="RVQ2" s="135"/>
      <c r="RVR2" s="135"/>
      <c r="RVS2" s="135"/>
      <c r="RVT2" s="135"/>
      <c r="RVU2" s="135"/>
      <c r="RVV2" s="135"/>
      <c r="RVW2" s="135"/>
      <c r="RVX2" s="135"/>
      <c r="RVY2" s="135"/>
      <c r="RVZ2" s="135"/>
      <c r="RWA2" s="135"/>
      <c r="RWB2" s="135"/>
      <c r="RWC2" s="135"/>
      <c r="RWD2" s="135"/>
      <c r="RWE2" s="135"/>
      <c r="RWF2" s="135"/>
      <c r="RWG2" s="135"/>
      <c r="RWH2" s="135"/>
      <c r="RWI2" s="135"/>
      <c r="RWJ2" s="135"/>
      <c r="RWK2" s="135"/>
      <c r="RWL2" s="135"/>
      <c r="RWM2" s="135"/>
      <c r="RWN2" s="135"/>
      <c r="RWO2" s="135"/>
      <c r="RWP2" s="135"/>
      <c r="RWQ2" s="135"/>
      <c r="RWR2" s="135"/>
      <c r="RWS2" s="135"/>
      <c r="RWT2" s="135"/>
      <c r="RWU2" s="135"/>
      <c r="RWV2" s="135"/>
      <c r="RWW2" s="135"/>
      <c r="RWX2" s="135"/>
      <c r="RWY2" s="135"/>
      <c r="RWZ2" s="135"/>
      <c r="RXA2" s="135"/>
      <c r="RXB2" s="135"/>
      <c r="RXC2" s="135"/>
      <c r="RXD2" s="135"/>
      <c r="RXE2" s="135"/>
      <c r="RXF2" s="135"/>
      <c r="RXG2" s="135"/>
      <c r="RXH2" s="135"/>
      <c r="RXI2" s="135"/>
      <c r="RXJ2" s="135"/>
      <c r="RXK2" s="135"/>
      <c r="RXL2" s="135"/>
      <c r="RXM2" s="135"/>
      <c r="RXN2" s="135"/>
      <c r="RXO2" s="135"/>
      <c r="RXP2" s="135"/>
      <c r="RXQ2" s="135"/>
      <c r="RXR2" s="135"/>
      <c r="RXS2" s="135"/>
      <c r="RXT2" s="135"/>
      <c r="RXU2" s="135"/>
      <c r="RXV2" s="135"/>
      <c r="RXW2" s="135"/>
      <c r="RXX2" s="135"/>
      <c r="RXY2" s="135"/>
      <c r="RXZ2" s="135"/>
      <c r="RYA2" s="135"/>
      <c r="RYB2" s="135"/>
      <c r="RYC2" s="135"/>
      <c r="RYD2" s="135"/>
      <c r="RYE2" s="135"/>
      <c r="RYF2" s="135"/>
      <c r="RYG2" s="135"/>
      <c r="RYH2" s="135"/>
      <c r="RYI2" s="135"/>
      <c r="RYJ2" s="135"/>
      <c r="RYK2" s="135"/>
      <c r="RYL2" s="135"/>
      <c r="RYM2" s="135"/>
      <c r="RYN2" s="135"/>
      <c r="RYO2" s="135"/>
      <c r="RYP2" s="135"/>
      <c r="RYQ2" s="135"/>
      <c r="RYR2" s="135"/>
      <c r="RYS2" s="135"/>
      <c r="RYT2" s="135"/>
      <c r="RYU2" s="135"/>
      <c r="RYV2" s="135"/>
      <c r="RYW2" s="135"/>
      <c r="RYX2" s="135"/>
      <c r="RYY2" s="135"/>
      <c r="RYZ2" s="135"/>
      <c r="RZA2" s="135"/>
      <c r="RZB2" s="135"/>
      <c r="RZC2" s="135"/>
      <c r="RZD2" s="135"/>
      <c r="RZE2" s="135"/>
      <c r="RZF2" s="135"/>
      <c r="RZG2" s="135"/>
      <c r="RZH2" s="135"/>
      <c r="RZI2" s="135"/>
      <c r="RZJ2" s="135"/>
      <c r="RZK2" s="135"/>
      <c r="RZL2" s="135"/>
      <c r="RZM2" s="135"/>
      <c r="RZN2" s="135"/>
      <c r="RZO2" s="135"/>
      <c r="RZP2" s="135"/>
      <c r="RZQ2" s="135"/>
      <c r="RZR2" s="135"/>
      <c r="RZS2" s="135"/>
      <c r="RZT2" s="135"/>
      <c r="RZU2" s="135"/>
      <c r="RZV2" s="135"/>
      <c r="RZW2" s="135"/>
      <c r="RZX2" s="135"/>
      <c r="RZY2" s="135"/>
      <c r="RZZ2" s="135"/>
      <c r="SAA2" s="135"/>
      <c r="SAB2" s="135"/>
      <c r="SAC2" s="135"/>
      <c r="SAD2" s="135"/>
      <c r="SAE2" s="135"/>
      <c r="SAF2" s="135"/>
      <c r="SAG2" s="135"/>
      <c r="SAH2" s="135"/>
      <c r="SAI2" s="135"/>
      <c r="SAJ2" s="135"/>
      <c r="SAK2" s="135"/>
      <c r="SAL2" s="135"/>
      <c r="SAM2" s="135"/>
      <c r="SAN2" s="135"/>
      <c r="SAO2" s="135"/>
      <c r="SAP2" s="135"/>
      <c r="SAQ2" s="135"/>
      <c r="SAR2" s="135"/>
      <c r="SAS2" s="135"/>
      <c r="SAT2" s="135"/>
      <c r="SAU2" s="135"/>
      <c r="SAV2" s="135"/>
      <c r="SAW2" s="135"/>
      <c r="SAX2" s="135"/>
      <c r="SAY2" s="135"/>
      <c r="SAZ2" s="135"/>
      <c r="SBA2" s="135"/>
      <c r="SBB2" s="135"/>
      <c r="SBC2" s="135"/>
      <c r="SBD2" s="135"/>
      <c r="SBE2" s="135"/>
      <c r="SBF2" s="135"/>
      <c r="SBG2" s="135"/>
      <c r="SBH2" s="135"/>
      <c r="SBI2" s="135"/>
      <c r="SBJ2" s="135"/>
      <c r="SBK2" s="135"/>
      <c r="SBL2" s="135"/>
      <c r="SBM2" s="135"/>
      <c r="SBN2" s="135"/>
      <c r="SBO2" s="135"/>
      <c r="SBP2" s="135"/>
      <c r="SBQ2" s="135"/>
      <c r="SBR2" s="135"/>
      <c r="SBS2" s="135"/>
      <c r="SBT2" s="135"/>
      <c r="SBU2" s="135"/>
      <c r="SBV2" s="135"/>
      <c r="SBW2" s="135"/>
      <c r="SBX2" s="135"/>
      <c r="SBY2" s="135"/>
      <c r="SBZ2" s="135"/>
      <c r="SCA2" s="135"/>
      <c r="SCB2" s="135"/>
      <c r="SCC2" s="135"/>
      <c r="SCD2" s="135"/>
      <c r="SCE2" s="135"/>
      <c r="SCF2" s="135"/>
      <c r="SCG2" s="135"/>
      <c r="SCH2" s="135"/>
      <c r="SCI2" s="135"/>
      <c r="SCJ2" s="135"/>
      <c r="SCK2" s="135"/>
      <c r="SCL2" s="135"/>
      <c r="SCM2" s="135"/>
      <c r="SCN2" s="135"/>
      <c r="SCO2" s="135"/>
      <c r="SCP2" s="135"/>
      <c r="SCQ2" s="135"/>
      <c r="SCR2" s="135"/>
      <c r="SCS2" s="135"/>
      <c r="SCT2" s="135"/>
      <c r="SCU2" s="135"/>
      <c r="SCV2" s="135"/>
      <c r="SCW2" s="135"/>
      <c r="SCX2" s="135"/>
      <c r="SCY2" s="135"/>
      <c r="SCZ2" s="135"/>
      <c r="SDA2" s="135"/>
      <c r="SDB2" s="135"/>
      <c r="SDC2" s="135"/>
      <c r="SDD2" s="135"/>
      <c r="SDE2" s="135"/>
      <c r="SDF2" s="135"/>
      <c r="SDG2" s="135"/>
      <c r="SDH2" s="135"/>
      <c r="SDI2" s="135"/>
      <c r="SDJ2" s="135"/>
      <c r="SDK2" s="135"/>
      <c r="SDL2" s="135"/>
      <c r="SDM2" s="135"/>
      <c r="SDN2" s="135"/>
      <c r="SDO2" s="135"/>
      <c r="SDP2" s="135"/>
      <c r="SDQ2" s="135"/>
      <c r="SDR2" s="135"/>
      <c r="SDS2" s="135"/>
      <c r="SDT2" s="135"/>
      <c r="SDU2" s="135"/>
      <c r="SDV2" s="135"/>
      <c r="SDW2" s="135"/>
      <c r="SDX2" s="135"/>
      <c r="SDY2" s="135"/>
      <c r="SDZ2" s="135"/>
      <c r="SEA2" s="135"/>
      <c r="SEB2" s="135"/>
      <c r="SEC2" s="135"/>
      <c r="SED2" s="135"/>
      <c r="SEE2" s="135"/>
      <c r="SEF2" s="135"/>
      <c r="SEG2" s="135"/>
      <c r="SEH2" s="135"/>
      <c r="SEI2" s="135"/>
      <c r="SEJ2" s="135"/>
      <c r="SEK2" s="135"/>
      <c r="SEL2" s="135"/>
      <c r="SEM2" s="135"/>
      <c r="SEN2" s="135"/>
      <c r="SEO2" s="135"/>
      <c r="SEP2" s="135"/>
      <c r="SEQ2" s="135"/>
      <c r="SER2" s="135"/>
      <c r="SES2" s="135"/>
      <c r="SET2" s="135"/>
      <c r="SEU2" s="135"/>
      <c r="SEV2" s="135"/>
      <c r="SEW2" s="135"/>
      <c r="SEX2" s="135"/>
      <c r="SEY2" s="135"/>
      <c r="SEZ2" s="135"/>
      <c r="SFA2" s="135"/>
      <c r="SFB2" s="135"/>
      <c r="SFC2" s="135"/>
      <c r="SFD2" s="135"/>
      <c r="SFE2" s="135"/>
      <c r="SFF2" s="135"/>
      <c r="SFG2" s="135"/>
      <c r="SFH2" s="135"/>
      <c r="SFI2" s="135"/>
      <c r="SFJ2" s="135"/>
      <c r="SFK2" s="135"/>
      <c r="SFL2" s="135"/>
      <c r="SFM2" s="135"/>
      <c r="SFN2" s="135"/>
      <c r="SFO2" s="135"/>
      <c r="SFP2" s="135"/>
      <c r="SFQ2" s="135"/>
      <c r="SFR2" s="135"/>
      <c r="SFS2" s="135"/>
      <c r="SFT2" s="135"/>
      <c r="SFU2" s="135"/>
      <c r="SFV2" s="135"/>
      <c r="SFW2" s="135"/>
      <c r="SFX2" s="135"/>
      <c r="SFY2" s="135"/>
      <c r="SFZ2" s="135"/>
      <c r="SGA2" s="135"/>
      <c r="SGB2" s="135"/>
      <c r="SGC2" s="135"/>
      <c r="SGD2" s="135"/>
      <c r="SGE2" s="135"/>
      <c r="SGF2" s="135"/>
      <c r="SGG2" s="135"/>
      <c r="SGH2" s="135"/>
      <c r="SGI2" s="135"/>
      <c r="SGJ2" s="135"/>
      <c r="SGK2" s="135"/>
      <c r="SGL2" s="135"/>
      <c r="SGM2" s="135"/>
      <c r="SGN2" s="135"/>
      <c r="SGO2" s="135"/>
      <c r="SGP2" s="135"/>
      <c r="SGQ2" s="135"/>
      <c r="SGR2" s="135"/>
      <c r="SGS2" s="135"/>
      <c r="SGT2" s="135"/>
      <c r="SGU2" s="135"/>
      <c r="SGV2" s="135"/>
      <c r="SGW2" s="135"/>
      <c r="SGX2" s="135"/>
      <c r="SGY2" s="135"/>
      <c r="SGZ2" s="135"/>
      <c r="SHA2" s="135"/>
      <c r="SHB2" s="135"/>
      <c r="SHC2" s="135"/>
      <c r="SHD2" s="135"/>
      <c r="SHE2" s="135"/>
      <c r="SHF2" s="135"/>
      <c r="SHG2" s="135"/>
      <c r="SHH2" s="135"/>
      <c r="SHI2" s="135"/>
      <c r="SHJ2" s="135"/>
      <c r="SHK2" s="135"/>
      <c r="SHL2" s="135"/>
      <c r="SHM2" s="135"/>
      <c r="SHN2" s="135"/>
      <c r="SHO2" s="135"/>
      <c r="SHP2" s="135"/>
      <c r="SHQ2" s="135"/>
      <c r="SHR2" s="135"/>
      <c r="SHS2" s="135"/>
      <c r="SHT2" s="135"/>
      <c r="SHU2" s="135"/>
      <c r="SHV2" s="135"/>
      <c r="SHW2" s="135"/>
      <c r="SHX2" s="135"/>
      <c r="SHY2" s="135"/>
      <c r="SHZ2" s="135"/>
      <c r="SIA2" s="135"/>
      <c r="SIB2" s="135"/>
      <c r="SIC2" s="135"/>
      <c r="SID2" s="135"/>
      <c r="SIE2" s="135"/>
      <c r="SIF2" s="135"/>
      <c r="SIG2" s="135"/>
      <c r="SIH2" s="135"/>
      <c r="SII2" s="135"/>
      <c r="SIJ2" s="135"/>
      <c r="SIK2" s="135"/>
      <c r="SIL2" s="135"/>
      <c r="SIM2" s="135"/>
      <c r="SIN2" s="135"/>
      <c r="SIO2" s="135"/>
      <c r="SIP2" s="135"/>
      <c r="SIQ2" s="135"/>
      <c r="SIR2" s="135"/>
      <c r="SIS2" s="135"/>
      <c r="SIT2" s="135"/>
      <c r="SIU2" s="135"/>
      <c r="SIV2" s="135"/>
      <c r="SIW2" s="135"/>
      <c r="SIX2" s="135"/>
      <c r="SIY2" s="135"/>
      <c r="SIZ2" s="135"/>
      <c r="SJA2" s="135"/>
      <c r="SJB2" s="135"/>
      <c r="SJC2" s="135"/>
      <c r="SJD2" s="135"/>
      <c r="SJE2" s="135"/>
      <c r="SJF2" s="135"/>
      <c r="SJG2" s="135"/>
      <c r="SJH2" s="135"/>
      <c r="SJI2" s="135"/>
      <c r="SJJ2" s="135"/>
      <c r="SJK2" s="135"/>
      <c r="SJL2" s="135"/>
      <c r="SJM2" s="135"/>
      <c r="SJN2" s="135"/>
      <c r="SJO2" s="135"/>
      <c r="SJP2" s="135"/>
      <c r="SJQ2" s="135"/>
      <c r="SJR2" s="135"/>
      <c r="SJS2" s="135"/>
      <c r="SJT2" s="135"/>
      <c r="SJU2" s="135"/>
      <c r="SJV2" s="135"/>
      <c r="SJW2" s="135"/>
      <c r="SJX2" s="135"/>
      <c r="SJY2" s="135"/>
      <c r="SJZ2" s="135"/>
      <c r="SKA2" s="135"/>
      <c r="SKB2" s="135"/>
      <c r="SKC2" s="135"/>
      <c r="SKD2" s="135"/>
      <c r="SKE2" s="135"/>
      <c r="SKF2" s="135"/>
      <c r="SKG2" s="135"/>
      <c r="SKH2" s="135"/>
      <c r="SKI2" s="135"/>
      <c r="SKJ2" s="135"/>
      <c r="SKK2" s="135"/>
      <c r="SKL2" s="135"/>
      <c r="SKM2" s="135"/>
      <c r="SKN2" s="135"/>
      <c r="SKO2" s="135"/>
      <c r="SKP2" s="135"/>
      <c r="SKQ2" s="135"/>
      <c r="SKR2" s="135"/>
      <c r="SKS2" s="135"/>
      <c r="SKT2" s="135"/>
      <c r="SKU2" s="135"/>
      <c r="SKV2" s="135"/>
      <c r="SKW2" s="135"/>
      <c r="SKX2" s="135"/>
      <c r="SKY2" s="135"/>
      <c r="SKZ2" s="135"/>
      <c r="SLA2" s="135"/>
      <c r="SLB2" s="135"/>
      <c r="SLC2" s="135"/>
      <c r="SLD2" s="135"/>
      <c r="SLE2" s="135"/>
      <c r="SLF2" s="135"/>
      <c r="SLG2" s="135"/>
      <c r="SLH2" s="135"/>
      <c r="SLI2" s="135"/>
      <c r="SLJ2" s="135"/>
      <c r="SLK2" s="135"/>
      <c r="SLL2" s="135"/>
      <c r="SLM2" s="135"/>
      <c r="SLN2" s="135"/>
      <c r="SLO2" s="135"/>
      <c r="SLP2" s="135"/>
      <c r="SLQ2" s="135"/>
      <c r="SLR2" s="135"/>
      <c r="SLS2" s="135"/>
      <c r="SLT2" s="135"/>
      <c r="SLU2" s="135"/>
      <c r="SLV2" s="135"/>
      <c r="SLW2" s="135"/>
      <c r="SLX2" s="135"/>
      <c r="SLY2" s="135"/>
      <c r="SLZ2" s="135"/>
      <c r="SMA2" s="135"/>
      <c r="SMB2" s="135"/>
      <c r="SMC2" s="135"/>
      <c r="SMD2" s="135"/>
      <c r="SME2" s="135"/>
      <c r="SMF2" s="135"/>
      <c r="SMG2" s="135"/>
      <c r="SMH2" s="135"/>
      <c r="SMI2" s="135"/>
      <c r="SMJ2" s="135"/>
      <c r="SMK2" s="135"/>
      <c r="SML2" s="135"/>
      <c r="SMM2" s="135"/>
      <c r="SMN2" s="135"/>
      <c r="SMO2" s="135"/>
      <c r="SMP2" s="135"/>
      <c r="SMQ2" s="135"/>
      <c r="SMR2" s="135"/>
      <c r="SMS2" s="135"/>
      <c r="SMT2" s="135"/>
      <c r="SMU2" s="135"/>
      <c r="SMV2" s="135"/>
      <c r="SMW2" s="135"/>
      <c r="SMX2" s="135"/>
      <c r="SMY2" s="135"/>
      <c r="SMZ2" s="135"/>
      <c r="SNA2" s="135"/>
      <c r="SNB2" s="135"/>
      <c r="SNC2" s="135"/>
      <c r="SND2" s="135"/>
      <c r="SNE2" s="135"/>
      <c r="SNF2" s="135"/>
      <c r="SNG2" s="135"/>
      <c r="SNH2" s="135"/>
      <c r="SNI2" s="135"/>
      <c r="SNJ2" s="135"/>
      <c r="SNK2" s="135"/>
      <c r="SNL2" s="135"/>
      <c r="SNM2" s="135"/>
      <c r="SNN2" s="135"/>
      <c r="SNO2" s="135"/>
      <c r="SNP2" s="135"/>
      <c r="SNQ2" s="135"/>
      <c r="SNR2" s="135"/>
      <c r="SNS2" s="135"/>
      <c r="SNT2" s="135"/>
      <c r="SNU2" s="135"/>
      <c r="SNV2" s="135"/>
      <c r="SNW2" s="135"/>
      <c r="SNX2" s="135"/>
      <c r="SNY2" s="135"/>
      <c r="SNZ2" s="135"/>
      <c r="SOA2" s="135"/>
      <c r="SOB2" s="135"/>
      <c r="SOC2" s="135"/>
      <c r="SOD2" s="135"/>
      <c r="SOE2" s="135"/>
      <c r="SOF2" s="135"/>
      <c r="SOG2" s="135"/>
      <c r="SOH2" s="135"/>
      <c r="SOI2" s="135"/>
      <c r="SOJ2" s="135"/>
      <c r="SOK2" s="135"/>
      <c r="SOL2" s="135"/>
      <c r="SOM2" s="135"/>
      <c r="SON2" s="135"/>
      <c r="SOO2" s="135"/>
      <c r="SOP2" s="135"/>
      <c r="SOQ2" s="135"/>
      <c r="SOR2" s="135"/>
      <c r="SOS2" s="135"/>
      <c r="SOT2" s="135"/>
      <c r="SOU2" s="135"/>
      <c r="SOV2" s="135"/>
      <c r="SOW2" s="135"/>
      <c r="SOX2" s="135"/>
      <c r="SOY2" s="135"/>
      <c r="SOZ2" s="135"/>
      <c r="SPA2" s="135"/>
      <c r="SPB2" s="135"/>
      <c r="SPC2" s="135"/>
      <c r="SPD2" s="135"/>
      <c r="SPE2" s="135"/>
      <c r="SPF2" s="135"/>
      <c r="SPG2" s="135"/>
      <c r="SPH2" s="135"/>
      <c r="SPI2" s="135"/>
      <c r="SPJ2" s="135"/>
      <c r="SPK2" s="135"/>
      <c r="SPL2" s="135"/>
      <c r="SPM2" s="135"/>
      <c r="SPN2" s="135"/>
      <c r="SPO2" s="135"/>
      <c r="SPP2" s="135"/>
      <c r="SPQ2" s="135"/>
      <c r="SPR2" s="135"/>
      <c r="SPS2" s="135"/>
      <c r="SPT2" s="135"/>
      <c r="SPU2" s="135"/>
      <c r="SPV2" s="135"/>
      <c r="SPW2" s="135"/>
      <c r="SPX2" s="135"/>
      <c r="SPY2" s="135"/>
      <c r="SPZ2" s="135"/>
      <c r="SQA2" s="135"/>
      <c r="SQB2" s="135"/>
      <c r="SQC2" s="135"/>
      <c r="SQD2" s="135"/>
      <c r="SQE2" s="135"/>
      <c r="SQF2" s="135"/>
      <c r="SQG2" s="135"/>
      <c r="SQH2" s="135"/>
      <c r="SQI2" s="135"/>
      <c r="SQJ2" s="135"/>
      <c r="SQK2" s="135"/>
      <c r="SQL2" s="135"/>
      <c r="SQM2" s="135"/>
      <c r="SQN2" s="135"/>
      <c r="SQO2" s="135"/>
      <c r="SQP2" s="135"/>
      <c r="SQQ2" s="135"/>
      <c r="SQR2" s="135"/>
      <c r="SQS2" s="135"/>
      <c r="SQT2" s="135"/>
      <c r="SQU2" s="135"/>
      <c r="SQV2" s="135"/>
      <c r="SQW2" s="135"/>
      <c r="SQX2" s="135"/>
      <c r="SQY2" s="135"/>
      <c r="SQZ2" s="135"/>
      <c r="SRA2" s="135"/>
      <c r="SRB2" s="135"/>
      <c r="SRC2" s="135"/>
      <c r="SRD2" s="135"/>
      <c r="SRE2" s="135"/>
      <c r="SRF2" s="135"/>
      <c r="SRG2" s="135"/>
      <c r="SRH2" s="135"/>
      <c r="SRI2" s="135"/>
      <c r="SRJ2" s="135"/>
      <c r="SRK2" s="135"/>
      <c r="SRL2" s="135"/>
      <c r="SRM2" s="135"/>
      <c r="SRN2" s="135"/>
      <c r="SRO2" s="135"/>
      <c r="SRP2" s="135"/>
      <c r="SRQ2" s="135"/>
      <c r="SRR2" s="135"/>
      <c r="SRS2" s="135"/>
      <c r="SRT2" s="135"/>
      <c r="SRU2" s="135"/>
      <c r="SRV2" s="135"/>
      <c r="SRW2" s="135"/>
      <c r="SRX2" s="135"/>
      <c r="SRY2" s="135"/>
      <c r="SRZ2" s="135"/>
      <c r="SSA2" s="135"/>
      <c r="SSB2" s="135"/>
      <c r="SSC2" s="135"/>
      <c r="SSD2" s="135"/>
      <c r="SSE2" s="135"/>
      <c r="SSF2" s="135"/>
      <c r="SSG2" s="135"/>
      <c r="SSH2" s="135"/>
      <c r="SSI2" s="135"/>
      <c r="SSJ2" s="135"/>
      <c r="SSK2" s="135"/>
      <c r="SSL2" s="135"/>
      <c r="SSM2" s="135"/>
      <c r="SSN2" s="135"/>
      <c r="SSO2" s="135"/>
      <c r="SSP2" s="135"/>
      <c r="SSQ2" s="135"/>
      <c r="SSR2" s="135"/>
      <c r="SSS2" s="135"/>
      <c r="SST2" s="135"/>
      <c r="SSU2" s="135"/>
      <c r="SSV2" s="135"/>
      <c r="SSW2" s="135"/>
      <c r="SSX2" s="135"/>
      <c r="SSY2" s="135"/>
      <c r="SSZ2" s="135"/>
      <c r="STA2" s="135"/>
      <c r="STB2" s="135"/>
      <c r="STC2" s="135"/>
      <c r="STD2" s="135"/>
      <c r="STE2" s="135"/>
      <c r="STF2" s="135"/>
      <c r="STG2" s="135"/>
      <c r="STH2" s="135"/>
      <c r="STI2" s="135"/>
      <c r="STJ2" s="135"/>
      <c r="STK2" s="135"/>
      <c r="STL2" s="135"/>
      <c r="STM2" s="135"/>
      <c r="STN2" s="135"/>
      <c r="STO2" s="135"/>
      <c r="STP2" s="135"/>
      <c r="STQ2" s="135"/>
      <c r="STR2" s="135"/>
      <c r="STS2" s="135"/>
      <c r="STT2" s="135"/>
      <c r="STU2" s="135"/>
      <c r="STV2" s="135"/>
      <c r="STW2" s="135"/>
      <c r="STX2" s="135"/>
      <c r="STY2" s="135"/>
      <c r="STZ2" s="135"/>
      <c r="SUA2" s="135"/>
      <c r="SUB2" s="135"/>
      <c r="SUC2" s="135"/>
      <c r="SUD2" s="135"/>
      <c r="SUE2" s="135"/>
      <c r="SUF2" s="135"/>
      <c r="SUG2" s="135"/>
      <c r="SUH2" s="135"/>
      <c r="SUI2" s="135"/>
      <c r="SUJ2" s="135"/>
      <c r="SUK2" s="135"/>
      <c r="SUL2" s="135"/>
      <c r="SUM2" s="135"/>
      <c r="SUN2" s="135"/>
      <c r="SUO2" s="135"/>
      <c r="SUP2" s="135"/>
      <c r="SUQ2" s="135"/>
      <c r="SUR2" s="135"/>
      <c r="SUS2" s="135"/>
      <c r="SUT2" s="135"/>
      <c r="SUU2" s="135"/>
      <c r="SUV2" s="135"/>
      <c r="SUW2" s="135"/>
      <c r="SUX2" s="135"/>
      <c r="SUY2" s="135"/>
      <c r="SUZ2" s="135"/>
      <c r="SVA2" s="135"/>
      <c r="SVB2" s="135"/>
      <c r="SVC2" s="135"/>
      <c r="SVD2" s="135"/>
      <c r="SVE2" s="135"/>
      <c r="SVF2" s="135"/>
      <c r="SVG2" s="135"/>
      <c r="SVH2" s="135"/>
      <c r="SVI2" s="135"/>
      <c r="SVJ2" s="135"/>
      <c r="SVK2" s="135"/>
      <c r="SVL2" s="135"/>
      <c r="SVM2" s="135"/>
      <c r="SVN2" s="135"/>
      <c r="SVO2" s="135"/>
      <c r="SVP2" s="135"/>
      <c r="SVQ2" s="135"/>
      <c r="SVR2" s="135"/>
      <c r="SVS2" s="135"/>
      <c r="SVT2" s="135"/>
      <c r="SVU2" s="135"/>
      <c r="SVV2" s="135"/>
      <c r="SVW2" s="135"/>
      <c r="SVX2" s="135"/>
      <c r="SVY2" s="135"/>
      <c r="SVZ2" s="135"/>
      <c r="SWA2" s="135"/>
      <c r="SWB2" s="135"/>
      <c r="SWC2" s="135"/>
      <c r="SWD2" s="135"/>
      <c r="SWE2" s="135"/>
      <c r="SWF2" s="135"/>
      <c r="SWG2" s="135"/>
      <c r="SWH2" s="135"/>
      <c r="SWI2" s="135"/>
      <c r="SWJ2" s="135"/>
      <c r="SWK2" s="135"/>
      <c r="SWL2" s="135"/>
      <c r="SWM2" s="135"/>
      <c r="SWN2" s="135"/>
      <c r="SWO2" s="135"/>
      <c r="SWP2" s="135"/>
      <c r="SWQ2" s="135"/>
      <c r="SWR2" s="135"/>
      <c r="SWS2" s="135"/>
      <c r="SWT2" s="135"/>
      <c r="SWU2" s="135"/>
      <c r="SWV2" s="135"/>
      <c r="SWW2" s="135"/>
      <c r="SWX2" s="135"/>
      <c r="SWY2" s="135"/>
      <c r="SWZ2" s="135"/>
      <c r="SXA2" s="135"/>
      <c r="SXB2" s="135"/>
      <c r="SXC2" s="135"/>
      <c r="SXD2" s="135"/>
      <c r="SXE2" s="135"/>
      <c r="SXF2" s="135"/>
      <c r="SXG2" s="135"/>
      <c r="SXH2" s="135"/>
      <c r="SXI2" s="135"/>
      <c r="SXJ2" s="135"/>
      <c r="SXK2" s="135"/>
      <c r="SXL2" s="135"/>
      <c r="SXM2" s="135"/>
      <c r="SXN2" s="135"/>
      <c r="SXO2" s="135"/>
      <c r="SXP2" s="135"/>
      <c r="SXQ2" s="135"/>
      <c r="SXR2" s="135"/>
      <c r="SXS2" s="135"/>
      <c r="SXT2" s="135"/>
      <c r="SXU2" s="135"/>
      <c r="SXV2" s="135"/>
      <c r="SXW2" s="135"/>
      <c r="SXX2" s="135"/>
      <c r="SXY2" s="135"/>
      <c r="SXZ2" s="135"/>
      <c r="SYA2" s="135"/>
      <c r="SYB2" s="135"/>
      <c r="SYC2" s="135"/>
      <c r="SYD2" s="135"/>
      <c r="SYE2" s="135"/>
      <c r="SYF2" s="135"/>
      <c r="SYG2" s="135"/>
      <c r="SYH2" s="135"/>
      <c r="SYI2" s="135"/>
      <c r="SYJ2" s="135"/>
      <c r="SYK2" s="135"/>
      <c r="SYL2" s="135"/>
      <c r="SYM2" s="135"/>
      <c r="SYN2" s="135"/>
      <c r="SYO2" s="135"/>
      <c r="SYP2" s="135"/>
      <c r="SYQ2" s="135"/>
      <c r="SYR2" s="135"/>
      <c r="SYS2" s="135"/>
      <c r="SYT2" s="135"/>
      <c r="SYU2" s="135"/>
      <c r="SYV2" s="135"/>
      <c r="SYW2" s="135"/>
      <c r="SYX2" s="135"/>
      <c r="SYY2" s="135"/>
      <c r="SYZ2" s="135"/>
      <c r="SZA2" s="135"/>
      <c r="SZB2" s="135"/>
      <c r="SZC2" s="135"/>
      <c r="SZD2" s="135"/>
      <c r="SZE2" s="135"/>
      <c r="SZF2" s="135"/>
      <c r="SZG2" s="135"/>
      <c r="SZH2" s="135"/>
      <c r="SZI2" s="135"/>
      <c r="SZJ2" s="135"/>
      <c r="SZK2" s="135"/>
      <c r="SZL2" s="135"/>
      <c r="SZM2" s="135"/>
      <c r="SZN2" s="135"/>
      <c r="SZO2" s="135"/>
      <c r="SZP2" s="135"/>
      <c r="SZQ2" s="135"/>
      <c r="SZR2" s="135"/>
      <c r="SZS2" s="135"/>
      <c r="SZT2" s="135"/>
      <c r="SZU2" s="135"/>
      <c r="SZV2" s="135"/>
      <c r="SZW2" s="135"/>
      <c r="SZX2" s="135"/>
      <c r="SZY2" s="135"/>
      <c r="SZZ2" s="135"/>
      <c r="TAA2" s="135"/>
      <c r="TAB2" s="135"/>
      <c r="TAC2" s="135"/>
      <c r="TAD2" s="135"/>
      <c r="TAE2" s="135"/>
      <c r="TAF2" s="135"/>
      <c r="TAG2" s="135"/>
      <c r="TAH2" s="135"/>
      <c r="TAI2" s="135"/>
      <c r="TAJ2" s="135"/>
      <c r="TAK2" s="135"/>
      <c r="TAL2" s="135"/>
      <c r="TAM2" s="135"/>
      <c r="TAN2" s="135"/>
      <c r="TAO2" s="135"/>
      <c r="TAP2" s="135"/>
      <c r="TAQ2" s="135"/>
      <c r="TAR2" s="135"/>
      <c r="TAS2" s="135"/>
      <c r="TAT2" s="135"/>
      <c r="TAU2" s="135"/>
      <c r="TAV2" s="135"/>
      <c r="TAW2" s="135"/>
      <c r="TAX2" s="135"/>
      <c r="TAY2" s="135"/>
      <c r="TAZ2" s="135"/>
      <c r="TBA2" s="135"/>
      <c r="TBB2" s="135"/>
      <c r="TBC2" s="135"/>
      <c r="TBD2" s="135"/>
      <c r="TBE2" s="135"/>
      <c r="TBF2" s="135"/>
      <c r="TBG2" s="135"/>
      <c r="TBH2" s="135"/>
      <c r="TBI2" s="135"/>
      <c r="TBJ2" s="135"/>
      <c r="TBK2" s="135"/>
      <c r="TBL2" s="135"/>
      <c r="TBM2" s="135"/>
      <c r="TBN2" s="135"/>
      <c r="TBO2" s="135"/>
      <c r="TBP2" s="135"/>
      <c r="TBQ2" s="135"/>
      <c r="TBR2" s="135"/>
      <c r="TBS2" s="135"/>
      <c r="TBT2" s="135"/>
      <c r="TBU2" s="135"/>
      <c r="TBV2" s="135"/>
      <c r="TBW2" s="135"/>
      <c r="TBX2" s="135"/>
      <c r="TBY2" s="135"/>
      <c r="TBZ2" s="135"/>
      <c r="TCA2" s="135"/>
      <c r="TCB2" s="135"/>
      <c r="TCC2" s="135"/>
      <c r="TCD2" s="135"/>
      <c r="TCE2" s="135"/>
      <c r="TCF2" s="135"/>
      <c r="TCG2" s="135"/>
      <c r="TCH2" s="135"/>
      <c r="TCI2" s="135"/>
      <c r="TCJ2" s="135"/>
      <c r="TCK2" s="135"/>
      <c r="TCL2" s="135"/>
      <c r="TCM2" s="135"/>
      <c r="TCN2" s="135"/>
      <c r="TCO2" s="135"/>
      <c r="TCP2" s="135"/>
      <c r="TCQ2" s="135"/>
      <c r="TCR2" s="135"/>
      <c r="TCS2" s="135"/>
      <c r="TCT2" s="135"/>
      <c r="TCU2" s="135"/>
      <c r="TCV2" s="135"/>
      <c r="TCW2" s="135"/>
      <c r="TCX2" s="135"/>
      <c r="TCY2" s="135"/>
      <c r="TCZ2" s="135"/>
      <c r="TDA2" s="135"/>
      <c r="TDB2" s="135"/>
      <c r="TDC2" s="135"/>
      <c r="TDD2" s="135"/>
      <c r="TDE2" s="135"/>
      <c r="TDF2" s="135"/>
      <c r="TDG2" s="135"/>
      <c r="TDH2" s="135"/>
      <c r="TDI2" s="135"/>
      <c r="TDJ2" s="135"/>
      <c r="TDK2" s="135"/>
      <c r="TDL2" s="135"/>
      <c r="TDM2" s="135"/>
      <c r="TDN2" s="135"/>
      <c r="TDO2" s="135"/>
      <c r="TDP2" s="135"/>
      <c r="TDQ2" s="135"/>
      <c r="TDR2" s="135"/>
      <c r="TDS2" s="135"/>
      <c r="TDT2" s="135"/>
      <c r="TDU2" s="135"/>
      <c r="TDV2" s="135"/>
      <c r="TDW2" s="135"/>
      <c r="TDX2" s="135"/>
      <c r="TDY2" s="135"/>
      <c r="TDZ2" s="135"/>
      <c r="TEA2" s="135"/>
      <c r="TEB2" s="135"/>
      <c r="TEC2" s="135"/>
      <c r="TED2" s="135"/>
      <c r="TEE2" s="135"/>
      <c r="TEF2" s="135"/>
      <c r="TEG2" s="135"/>
      <c r="TEH2" s="135"/>
      <c r="TEI2" s="135"/>
      <c r="TEJ2" s="135"/>
      <c r="TEK2" s="135"/>
      <c r="TEL2" s="135"/>
      <c r="TEM2" s="135"/>
      <c r="TEN2" s="135"/>
      <c r="TEO2" s="135"/>
      <c r="TEP2" s="135"/>
      <c r="TEQ2" s="135"/>
      <c r="TER2" s="135"/>
      <c r="TES2" s="135"/>
      <c r="TET2" s="135"/>
      <c r="TEU2" s="135"/>
      <c r="TEV2" s="135"/>
      <c r="TEW2" s="135"/>
      <c r="TEX2" s="135"/>
      <c r="TEY2" s="135"/>
      <c r="TEZ2" s="135"/>
      <c r="TFA2" s="135"/>
      <c r="TFB2" s="135"/>
      <c r="TFC2" s="135"/>
      <c r="TFD2" s="135"/>
      <c r="TFE2" s="135"/>
      <c r="TFF2" s="135"/>
      <c r="TFG2" s="135"/>
      <c r="TFH2" s="135"/>
      <c r="TFI2" s="135"/>
      <c r="TFJ2" s="135"/>
      <c r="TFK2" s="135"/>
      <c r="TFL2" s="135"/>
      <c r="TFM2" s="135"/>
      <c r="TFN2" s="135"/>
      <c r="TFO2" s="135"/>
      <c r="TFP2" s="135"/>
      <c r="TFQ2" s="135"/>
      <c r="TFR2" s="135"/>
      <c r="TFS2" s="135"/>
      <c r="TFT2" s="135"/>
      <c r="TFU2" s="135"/>
      <c r="TFV2" s="135"/>
      <c r="TFW2" s="135"/>
      <c r="TFX2" s="135"/>
      <c r="TFY2" s="135"/>
      <c r="TFZ2" s="135"/>
      <c r="TGA2" s="135"/>
      <c r="TGB2" s="135"/>
      <c r="TGC2" s="135"/>
      <c r="TGD2" s="135"/>
      <c r="TGE2" s="135"/>
      <c r="TGF2" s="135"/>
      <c r="TGG2" s="135"/>
      <c r="TGH2" s="135"/>
      <c r="TGI2" s="135"/>
      <c r="TGJ2" s="135"/>
      <c r="TGK2" s="135"/>
      <c r="TGL2" s="135"/>
      <c r="TGM2" s="135"/>
      <c r="TGN2" s="135"/>
      <c r="TGO2" s="135"/>
      <c r="TGP2" s="135"/>
      <c r="TGQ2" s="135"/>
      <c r="TGR2" s="135"/>
      <c r="TGS2" s="135"/>
      <c r="TGT2" s="135"/>
      <c r="TGU2" s="135"/>
      <c r="TGV2" s="135"/>
      <c r="TGW2" s="135"/>
      <c r="TGX2" s="135"/>
      <c r="TGY2" s="135"/>
      <c r="TGZ2" s="135"/>
      <c r="THA2" s="135"/>
      <c r="THB2" s="135"/>
      <c r="THC2" s="135"/>
      <c r="THD2" s="135"/>
      <c r="THE2" s="135"/>
      <c r="THF2" s="135"/>
      <c r="THG2" s="135"/>
      <c r="THH2" s="135"/>
      <c r="THI2" s="135"/>
      <c r="THJ2" s="135"/>
      <c r="THK2" s="135"/>
      <c r="THL2" s="135"/>
      <c r="THM2" s="135"/>
      <c r="THN2" s="135"/>
      <c r="THO2" s="135"/>
      <c r="THP2" s="135"/>
      <c r="THQ2" s="135"/>
      <c r="THR2" s="135"/>
      <c r="THS2" s="135"/>
      <c r="THT2" s="135"/>
      <c r="THU2" s="135"/>
      <c r="THV2" s="135"/>
      <c r="THW2" s="135"/>
      <c r="THX2" s="135"/>
      <c r="THY2" s="135"/>
      <c r="THZ2" s="135"/>
      <c r="TIA2" s="135"/>
      <c r="TIB2" s="135"/>
      <c r="TIC2" s="135"/>
      <c r="TID2" s="135"/>
      <c r="TIE2" s="135"/>
      <c r="TIF2" s="135"/>
      <c r="TIG2" s="135"/>
      <c r="TIH2" s="135"/>
      <c r="TII2" s="135"/>
      <c r="TIJ2" s="135"/>
      <c r="TIK2" s="135"/>
      <c r="TIL2" s="135"/>
      <c r="TIM2" s="135"/>
      <c r="TIN2" s="135"/>
      <c r="TIO2" s="135"/>
      <c r="TIP2" s="135"/>
      <c r="TIQ2" s="135"/>
      <c r="TIR2" s="135"/>
      <c r="TIS2" s="135"/>
      <c r="TIT2" s="135"/>
      <c r="TIU2" s="135"/>
      <c r="TIV2" s="135"/>
      <c r="TIW2" s="135"/>
      <c r="TIX2" s="135"/>
      <c r="TIY2" s="135"/>
      <c r="TIZ2" s="135"/>
      <c r="TJA2" s="135"/>
      <c r="TJB2" s="135"/>
      <c r="TJC2" s="135"/>
      <c r="TJD2" s="135"/>
      <c r="TJE2" s="135"/>
      <c r="TJF2" s="135"/>
      <c r="TJG2" s="135"/>
      <c r="TJH2" s="135"/>
      <c r="TJI2" s="135"/>
      <c r="TJJ2" s="135"/>
      <c r="TJK2" s="135"/>
      <c r="TJL2" s="135"/>
      <c r="TJM2" s="135"/>
      <c r="TJN2" s="135"/>
      <c r="TJO2" s="135"/>
      <c r="TJP2" s="135"/>
      <c r="TJQ2" s="135"/>
      <c r="TJR2" s="135"/>
      <c r="TJS2" s="135"/>
      <c r="TJT2" s="135"/>
      <c r="TJU2" s="135"/>
      <c r="TJV2" s="135"/>
      <c r="TJW2" s="135"/>
      <c r="TJX2" s="135"/>
      <c r="TJY2" s="135"/>
      <c r="TJZ2" s="135"/>
      <c r="TKA2" s="135"/>
      <c r="TKB2" s="135"/>
      <c r="TKC2" s="135"/>
      <c r="TKD2" s="135"/>
      <c r="TKE2" s="135"/>
      <c r="TKF2" s="135"/>
      <c r="TKG2" s="135"/>
      <c r="TKH2" s="135"/>
      <c r="TKI2" s="135"/>
      <c r="TKJ2" s="135"/>
      <c r="TKK2" s="135"/>
      <c r="TKL2" s="135"/>
      <c r="TKM2" s="135"/>
      <c r="TKN2" s="135"/>
      <c r="TKO2" s="135"/>
      <c r="TKP2" s="135"/>
      <c r="TKQ2" s="135"/>
      <c r="TKR2" s="135"/>
      <c r="TKS2" s="135"/>
      <c r="TKT2" s="135"/>
      <c r="TKU2" s="135"/>
      <c r="TKV2" s="135"/>
      <c r="TKW2" s="135"/>
      <c r="TKX2" s="135"/>
      <c r="TKY2" s="135"/>
      <c r="TKZ2" s="135"/>
      <c r="TLA2" s="135"/>
      <c r="TLB2" s="135"/>
      <c r="TLC2" s="135"/>
      <c r="TLD2" s="135"/>
      <c r="TLE2" s="135"/>
      <c r="TLF2" s="135"/>
      <c r="TLG2" s="135"/>
      <c r="TLH2" s="135"/>
      <c r="TLI2" s="135"/>
      <c r="TLJ2" s="135"/>
      <c r="TLK2" s="135"/>
      <c r="TLL2" s="135"/>
      <c r="TLM2" s="135"/>
      <c r="TLN2" s="135"/>
      <c r="TLO2" s="135"/>
      <c r="TLP2" s="135"/>
      <c r="TLQ2" s="135"/>
      <c r="TLR2" s="135"/>
      <c r="TLS2" s="135"/>
      <c r="TLT2" s="135"/>
      <c r="TLU2" s="135"/>
      <c r="TLV2" s="135"/>
      <c r="TLW2" s="135"/>
      <c r="TLX2" s="135"/>
      <c r="TLY2" s="135"/>
      <c r="TLZ2" s="135"/>
      <c r="TMA2" s="135"/>
      <c r="TMB2" s="135"/>
      <c r="TMC2" s="135"/>
      <c r="TMD2" s="135"/>
      <c r="TME2" s="135"/>
      <c r="TMF2" s="135"/>
      <c r="TMG2" s="135"/>
      <c r="TMH2" s="135"/>
      <c r="TMI2" s="135"/>
      <c r="TMJ2" s="135"/>
      <c r="TMK2" s="135"/>
      <c r="TML2" s="135"/>
      <c r="TMM2" s="135"/>
      <c r="TMN2" s="135"/>
      <c r="TMO2" s="135"/>
      <c r="TMP2" s="135"/>
      <c r="TMQ2" s="135"/>
      <c r="TMR2" s="135"/>
      <c r="TMS2" s="135"/>
      <c r="TMT2" s="135"/>
      <c r="TMU2" s="135"/>
      <c r="TMV2" s="135"/>
      <c r="TMW2" s="135"/>
      <c r="TMX2" s="135"/>
      <c r="TMY2" s="135"/>
      <c r="TMZ2" s="135"/>
      <c r="TNA2" s="135"/>
      <c r="TNB2" s="135"/>
      <c r="TNC2" s="135"/>
      <c r="TND2" s="135"/>
      <c r="TNE2" s="135"/>
      <c r="TNF2" s="135"/>
      <c r="TNG2" s="135"/>
      <c r="TNH2" s="135"/>
      <c r="TNI2" s="135"/>
      <c r="TNJ2" s="135"/>
      <c r="TNK2" s="135"/>
      <c r="TNL2" s="135"/>
      <c r="TNM2" s="135"/>
      <c r="TNN2" s="135"/>
      <c r="TNO2" s="135"/>
      <c r="TNP2" s="135"/>
      <c r="TNQ2" s="135"/>
      <c r="TNR2" s="135"/>
      <c r="TNS2" s="135"/>
      <c r="TNT2" s="135"/>
      <c r="TNU2" s="135"/>
      <c r="TNV2" s="135"/>
      <c r="TNW2" s="135"/>
      <c r="TNX2" s="135"/>
      <c r="TNY2" s="135"/>
      <c r="TNZ2" s="135"/>
      <c r="TOA2" s="135"/>
      <c r="TOB2" s="135"/>
      <c r="TOC2" s="135"/>
      <c r="TOD2" s="135"/>
      <c r="TOE2" s="135"/>
      <c r="TOF2" s="135"/>
      <c r="TOG2" s="135"/>
      <c r="TOH2" s="135"/>
      <c r="TOI2" s="135"/>
      <c r="TOJ2" s="135"/>
      <c r="TOK2" s="135"/>
      <c r="TOL2" s="135"/>
      <c r="TOM2" s="135"/>
      <c r="TON2" s="135"/>
      <c r="TOO2" s="135"/>
      <c r="TOP2" s="135"/>
      <c r="TOQ2" s="135"/>
      <c r="TOR2" s="135"/>
      <c r="TOS2" s="135"/>
      <c r="TOT2" s="135"/>
      <c r="TOU2" s="135"/>
      <c r="TOV2" s="135"/>
      <c r="TOW2" s="135"/>
      <c r="TOX2" s="135"/>
      <c r="TOY2" s="135"/>
      <c r="TOZ2" s="135"/>
      <c r="TPA2" s="135"/>
      <c r="TPB2" s="135"/>
      <c r="TPC2" s="135"/>
      <c r="TPD2" s="135"/>
      <c r="TPE2" s="135"/>
      <c r="TPF2" s="135"/>
      <c r="TPG2" s="135"/>
      <c r="TPH2" s="135"/>
      <c r="TPI2" s="135"/>
      <c r="TPJ2" s="135"/>
      <c r="TPK2" s="135"/>
      <c r="TPL2" s="135"/>
      <c r="TPM2" s="135"/>
      <c r="TPN2" s="135"/>
      <c r="TPO2" s="135"/>
      <c r="TPP2" s="135"/>
      <c r="TPQ2" s="135"/>
      <c r="TPR2" s="135"/>
      <c r="TPS2" s="135"/>
      <c r="TPT2" s="135"/>
      <c r="TPU2" s="135"/>
      <c r="TPV2" s="135"/>
      <c r="TPW2" s="135"/>
      <c r="TPX2" s="135"/>
      <c r="TPY2" s="135"/>
      <c r="TPZ2" s="135"/>
      <c r="TQA2" s="135"/>
      <c r="TQB2" s="135"/>
      <c r="TQC2" s="135"/>
      <c r="TQD2" s="135"/>
      <c r="TQE2" s="135"/>
      <c r="TQF2" s="135"/>
      <c r="TQG2" s="135"/>
      <c r="TQH2" s="135"/>
      <c r="TQI2" s="135"/>
      <c r="TQJ2" s="135"/>
      <c r="TQK2" s="135"/>
      <c r="TQL2" s="135"/>
      <c r="TQM2" s="135"/>
      <c r="TQN2" s="135"/>
      <c r="TQO2" s="135"/>
      <c r="TQP2" s="135"/>
      <c r="TQQ2" s="135"/>
      <c r="TQR2" s="135"/>
      <c r="TQS2" s="135"/>
      <c r="TQT2" s="135"/>
      <c r="TQU2" s="135"/>
      <c r="TQV2" s="135"/>
      <c r="TQW2" s="135"/>
      <c r="TQX2" s="135"/>
      <c r="TQY2" s="135"/>
      <c r="TQZ2" s="135"/>
      <c r="TRA2" s="135"/>
      <c r="TRB2" s="135"/>
      <c r="TRC2" s="135"/>
      <c r="TRD2" s="135"/>
      <c r="TRE2" s="135"/>
      <c r="TRF2" s="135"/>
      <c r="TRG2" s="135"/>
      <c r="TRH2" s="135"/>
      <c r="TRI2" s="135"/>
      <c r="TRJ2" s="135"/>
      <c r="TRK2" s="135"/>
      <c r="TRL2" s="135"/>
      <c r="TRM2" s="135"/>
      <c r="TRN2" s="135"/>
      <c r="TRO2" s="135"/>
      <c r="TRP2" s="135"/>
      <c r="TRQ2" s="135"/>
      <c r="TRR2" s="135"/>
      <c r="TRS2" s="135"/>
      <c r="TRT2" s="135"/>
      <c r="TRU2" s="135"/>
      <c r="TRV2" s="135"/>
      <c r="TRW2" s="135"/>
      <c r="TRX2" s="135"/>
      <c r="TRY2" s="135"/>
      <c r="TRZ2" s="135"/>
      <c r="TSA2" s="135"/>
      <c r="TSB2" s="135"/>
      <c r="TSC2" s="135"/>
      <c r="TSD2" s="135"/>
      <c r="TSE2" s="135"/>
      <c r="TSF2" s="135"/>
      <c r="TSG2" s="135"/>
      <c r="TSH2" s="135"/>
      <c r="TSI2" s="135"/>
      <c r="TSJ2" s="135"/>
      <c r="TSK2" s="135"/>
      <c r="TSL2" s="135"/>
      <c r="TSM2" s="135"/>
      <c r="TSN2" s="135"/>
      <c r="TSO2" s="135"/>
      <c r="TSP2" s="135"/>
      <c r="TSQ2" s="135"/>
      <c r="TSR2" s="135"/>
      <c r="TSS2" s="135"/>
      <c r="TST2" s="135"/>
      <c r="TSU2" s="135"/>
      <c r="TSV2" s="135"/>
      <c r="TSW2" s="135"/>
      <c r="TSX2" s="135"/>
      <c r="TSY2" s="135"/>
      <c r="TSZ2" s="135"/>
      <c r="TTA2" s="135"/>
      <c r="TTB2" s="135"/>
      <c r="TTC2" s="135"/>
      <c r="TTD2" s="135"/>
      <c r="TTE2" s="135"/>
      <c r="TTF2" s="135"/>
      <c r="TTG2" s="135"/>
      <c r="TTH2" s="135"/>
      <c r="TTI2" s="135"/>
      <c r="TTJ2" s="135"/>
      <c r="TTK2" s="135"/>
      <c r="TTL2" s="135"/>
      <c r="TTM2" s="135"/>
      <c r="TTN2" s="135"/>
      <c r="TTO2" s="135"/>
      <c r="TTP2" s="135"/>
      <c r="TTQ2" s="135"/>
      <c r="TTR2" s="135"/>
      <c r="TTS2" s="135"/>
      <c r="TTT2" s="135"/>
      <c r="TTU2" s="135"/>
      <c r="TTV2" s="135"/>
      <c r="TTW2" s="135"/>
      <c r="TTX2" s="135"/>
      <c r="TTY2" s="135"/>
      <c r="TTZ2" s="135"/>
      <c r="TUA2" s="135"/>
      <c r="TUB2" s="135"/>
      <c r="TUC2" s="135"/>
      <c r="TUD2" s="135"/>
      <c r="TUE2" s="135"/>
      <c r="TUF2" s="135"/>
      <c r="TUG2" s="135"/>
      <c r="TUH2" s="135"/>
      <c r="TUI2" s="135"/>
      <c r="TUJ2" s="135"/>
      <c r="TUK2" s="135"/>
      <c r="TUL2" s="135"/>
      <c r="TUM2" s="135"/>
      <c r="TUN2" s="135"/>
      <c r="TUO2" s="135"/>
      <c r="TUP2" s="135"/>
      <c r="TUQ2" s="135"/>
      <c r="TUR2" s="135"/>
      <c r="TUS2" s="135"/>
      <c r="TUT2" s="135"/>
      <c r="TUU2" s="135"/>
      <c r="TUV2" s="135"/>
      <c r="TUW2" s="135"/>
      <c r="TUX2" s="135"/>
      <c r="TUY2" s="135"/>
      <c r="TUZ2" s="135"/>
      <c r="TVA2" s="135"/>
      <c r="TVB2" s="135"/>
      <c r="TVC2" s="135"/>
      <c r="TVD2" s="135"/>
      <c r="TVE2" s="135"/>
      <c r="TVF2" s="135"/>
      <c r="TVG2" s="135"/>
      <c r="TVH2" s="135"/>
      <c r="TVI2" s="135"/>
      <c r="TVJ2" s="135"/>
      <c r="TVK2" s="135"/>
      <c r="TVL2" s="135"/>
      <c r="TVM2" s="135"/>
      <c r="TVN2" s="135"/>
      <c r="TVO2" s="135"/>
      <c r="TVP2" s="135"/>
      <c r="TVQ2" s="135"/>
      <c r="TVR2" s="135"/>
      <c r="TVS2" s="135"/>
      <c r="TVT2" s="135"/>
      <c r="TVU2" s="135"/>
      <c r="TVV2" s="135"/>
      <c r="TVW2" s="135"/>
      <c r="TVX2" s="135"/>
      <c r="TVY2" s="135"/>
      <c r="TVZ2" s="135"/>
      <c r="TWA2" s="135"/>
      <c r="TWB2" s="135"/>
      <c r="TWC2" s="135"/>
      <c r="TWD2" s="135"/>
      <c r="TWE2" s="135"/>
      <c r="TWF2" s="135"/>
      <c r="TWG2" s="135"/>
      <c r="TWH2" s="135"/>
      <c r="TWI2" s="135"/>
      <c r="TWJ2" s="135"/>
      <c r="TWK2" s="135"/>
      <c r="TWL2" s="135"/>
      <c r="TWM2" s="135"/>
      <c r="TWN2" s="135"/>
      <c r="TWO2" s="135"/>
      <c r="TWP2" s="135"/>
      <c r="TWQ2" s="135"/>
      <c r="TWR2" s="135"/>
      <c r="TWS2" s="135"/>
      <c r="TWT2" s="135"/>
      <c r="TWU2" s="135"/>
      <c r="TWV2" s="135"/>
      <c r="TWW2" s="135"/>
      <c r="TWX2" s="135"/>
      <c r="TWY2" s="135"/>
      <c r="TWZ2" s="135"/>
      <c r="TXA2" s="135"/>
      <c r="TXB2" s="135"/>
      <c r="TXC2" s="135"/>
      <c r="TXD2" s="135"/>
      <c r="TXE2" s="135"/>
      <c r="TXF2" s="135"/>
      <c r="TXG2" s="135"/>
      <c r="TXH2" s="135"/>
      <c r="TXI2" s="135"/>
      <c r="TXJ2" s="135"/>
      <c r="TXK2" s="135"/>
      <c r="TXL2" s="135"/>
      <c r="TXM2" s="135"/>
      <c r="TXN2" s="135"/>
      <c r="TXO2" s="135"/>
      <c r="TXP2" s="135"/>
      <c r="TXQ2" s="135"/>
      <c r="TXR2" s="135"/>
      <c r="TXS2" s="135"/>
      <c r="TXT2" s="135"/>
      <c r="TXU2" s="135"/>
      <c r="TXV2" s="135"/>
      <c r="TXW2" s="135"/>
      <c r="TXX2" s="135"/>
      <c r="TXY2" s="135"/>
      <c r="TXZ2" s="135"/>
      <c r="TYA2" s="135"/>
      <c r="TYB2" s="135"/>
      <c r="TYC2" s="135"/>
      <c r="TYD2" s="135"/>
      <c r="TYE2" s="135"/>
      <c r="TYF2" s="135"/>
      <c r="TYG2" s="135"/>
      <c r="TYH2" s="135"/>
      <c r="TYI2" s="135"/>
      <c r="TYJ2" s="135"/>
      <c r="TYK2" s="135"/>
      <c r="TYL2" s="135"/>
      <c r="TYM2" s="135"/>
      <c r="TYN2" s="135"/>
      <c r="TYO2" s="135"/>
      <c r="TYP2" s="135"/>
      <c r="TYQ2" s="135"/>
      <c r="TYR2" s="135"/>
      <c r="TYS2" s="135"/>
      <c r="TYT2" s="135"/>
      <c r="TYU2" s="135"/>
      <c r="TYV2" s="135"/>
      <c r="TYW2" s="135"/>
      <c r="TYX2" s="135"/>
      <c r="TYY2" s="135"/>
      <c r="TYZ2" s="135"/>
      <c r="TZA2" s="135"/>
      <c r="TZB2" s="135"/>
      <c r="TZC2" s="135"/>
      <c r="TZD2" s="135"/>
      <c r="TZE2" s="135"/>
      <c r="TZF2" s="135"/>
      <c r="TZG2" s="135"/>
      <c r="TZH2" s="135"/>
      <c r="TZI2" s="135"/>
      <c r="TZJ2" s="135"/>
      <c r="TZK2" s="135"/>
      <c r="TZL2" s="135"/>
      <c r="TZM2" s="135"/>
      <c r="TZN2" s="135"/>
      <c r="TZO2" s="135"/>
      <c r="TZP2" s="135"/>
      <c r="TZQ2" s="135"/>
      <c r="TZR2" s="135"/>
      <c r="TZS2" s="135"/>
      <c r="TZT2" s="135"/>
      <c r="TZU2" s="135"/>
      <c r="TZV2" s="135"/>
      <c r="TZW2" s="135"/>
      <c r="TZX2" s="135"/>
      <c r="TZY2" s="135"/>
      <c r="TZZ2" s="135"/>
      <c r="UAA2" s="135"/>
      <c r="UAB2" s="135"/>
      <c r="UAC2" s="135"/>
      <c r="UAD2" s="135"/>
      <c r="UAE2" s="135"/>
      <c r="UAF2" s="135"/>
      <c r="UAG2" s="135"/>
      <c r="UAH2" s="135"/>
      <c r="UAI2" s="135"/>
      <c r="UAJ2" s="135"/>
      <c r="UAK2" s="135"/>
      <c r="UAL2" s="135"/>
      <c r="UAM2" s="135"/>
      <c r="UAN2" s="135"/>
      <c r="UAO2" s="135"/>
      <c r="UAP2" s="135"/>
      <c r="UAQ2" s="135"/>
      <c r="UAR2" s="135"/>
      <c r="UAS2" s="135"/>
      <c r="UAT2" s="135"/>
      <c r="UAU2" s="135"/>
      <c r="UAV2" s="135"/>
      <c r="UAW2" s="135"/>
      <c r="UAX2" s="135"/>
      <c r="UAY2" s="135"/>
      <c r="UAZ2" s="135"/>
      <c r="UBA2" s="135"/>
      <c r="UBB2" s="135"/>
      <c r="UBC2" s="135"/>
      <c r="UBD2" s="135"/>
      <c r="UBE2" s="135"/>
      <c r="UBF2" s="135"/>
      <c r="UBG2" s="135"/>
      <c r="UBH2" s="135"/>
      <c r="UBI2" s="135"/>
      <c r="UBJ2" s="135"/>
      <c r="UBK2" s="135"/>
      <c r="UBL2" s="135"/>
      <c r="UBM2" s="135"/>
      <c r="UBN2" s="135"/>
      <c r="UBO2" s="135"/>
      <c r="UBP2" s="135"/>
      <c r="UBQ2" s="135"/>
      <c r="UBR2" s="135"/>
      <c r="UBS2" s="135"/>
      <c r="UBT2" s="135"/>
      <c r="UBU2" s="135"/>
      <c r="UBV2" s="135"/>
      <c r="UBW2" s="135"/>
      <c r="UBX2" s="135"/>
      <c r="UBY2" s="135"/>
      <c r="UBZ2" s="135"/>
      <c r="UCA2" s="135"/>
      <c r="UCB2" s="135"/>
      <c r="UCC2" s="135"/>
      <c r="UCD2" s="135"/>
      <c r="UCE2" s="135"/>
      <c r="UCF2" s="135"/>
      <c r="UCG2" s="135"/>
      <c r="UCH2" s="135"/>
      <c r="UCI2" s="135"/>
      <c r="UCJ2" s="135"/>
      <c r="UCK2" s="135"/>
      <c r="UCL2" s="135"/>
      <c r="UCM2" s="135"/>
      <c r="UCN2" s="135"/>
      <c r="UCO2" s="135"/>
      <c r="UCP2" s="135"/>
      <c r="UCQ2" s="135"/>
      <c r="UCR2" s="135"/>
      <c r="UCS2" s="135"/>
      <c r="UCT2" s="135"/>
      <c r="UCU2" s="135"/>
      <c r="UCV2" s="135"/>
      <c r="UCW2" s="135"/>
      <c r="UCX2" s="135"/>
      <c r="UCY2" s="135"/>
      <c r="UCZ2" s="135"/>
      <c r="UDA2" s="135"/>
      <c r="UDB2" s="135"/>
      <c r="UDC2" s="135"/>
      <c r="UDD2" s="135"/>
      <c r="UDE2" s="135"/>
      <c r="UDF2" s="135"/>
      <c r="UDG2" s="135"/>
      <c r="UDH2" s="135"/>
      <c r="UDI2" s="135"/>
      <c r="UDJ2" s="135"/>
      <c r="UDK2" s="135"/>
      <c r="UDL2" s="135"/>
      <c r="UDM2" s="135"/>
      <c r="UDN2" s="135"/>
      <c r="UDO2" s="135"/>
      <c r="UDP2" s="135"/>
      <c r="UDQ2" s="135"/>
      <c r="UDR2" s="135"/>
      <c r="UDS2" s="135"/>
      <c r="UDT2" s="135"/>
      <c r="UDU2" s="135"/>
      <c r="UDV2" s="135"/>
      <c r="UDW2" s="135"/>
      <c r="UDX2" s="135"/>
      <c r="UDY2" s="135"/>
      <c r="UDZ2" s="135"/>
      <c r="UEA2" s="135"/>
      <c r="UEB2" s="135"/>
      <c r="UEC2" s="135"/>
      <c r="UED2" s="135"/>
      <c r="UEE2" s="135"/>
      <c r="UEF2" s="135"/>
      <c r="UEG2" s="135"/>
      <c r="UEH2" s="135"/>
      <c r="UEI2" s="135"/>
      <c r="UEJ2" s="135"/>
      <c r="UEK2" s="135"/>
      <c r="UEL2" s="135"/>
      <c r="UEM2" s="135"/>
      <c r="UEN2" s="135"/>
      <c r="UEO2" s="135"/>
      <c r="UEP2" s="135"/>
      <c r="UEQ2" s="135"/>
      <c r="UER2" s="135"/>
      <c r="UES2" s="135"/>
      <c r="UET2" s="135"/>
      <c r="UEU2" s="135"/>
      <c r="UEV2" s="135"/>
      <c r="UEW2" s="135"/>
      <c r="UEX2" s="135"/>
      <c r="UEY2" s="135"/>
      <c r="UEZ2" s="135"/>
      <c r="UFA2" s="135"/>
      <c r="UFB2" s="135"/>
      <c r="UFC2" s="135"/>
      <c r="UFD2" s="135"/>
      <c r="UFE2" s="135"/>
      <c r="UFF2" s="135"/>
      <c r="UFG2" s="135"/>
      <c r="UFH2" s="135"/>
      <c r="UFI2" s="135"/>
      <c r="UFJ2" s="135"/>
      <c r="UFK2" s="135"/>
      <c r="UFL2" s="135"/>
      <c r="UFM2" s="135"/>
      <c r="UFN2" s="135"/>
      <c r="UFO2" s="135"/>
      <c r="UFP2" s="135"/>
      <c r="UFQ2" s="135"/>
      <c r="UFR2" s="135"/>
      <c r="UFS2" s="135"/>
      <c r="UFT2" s="135"/>
      <c r="UFU2" s="135"/>
      <c r="UFV2" s="135"/>
      <c r="UFW2" s="135"/>
      <c r="UFX2" s="135"/>
      <c r="UFY2" s="135"/>
      <c r="UFZ2" s="135"/>
      <c r="UGA2" s="135"/>
      <c r="UGB2" s="135"/>
      <c r="UGC2" s="135"/>
      <c r="UGD2" s="135"/>
      <c r="UGE2" s="135"/>
      <c r="UGF2" s="135"/>
      <c r="UGG2" s="135"/>
      <c r="UGH2" s="135"/>
      <c r="UGI2" s="135"/>
      <c r="UGJ2" s="135"/>
      <c r="UGK2" s="135"/>
      <c r="UGL2" s="135"/>
      <c r="UGM2" s="135"/>
      <c r="UGN2" s="135"/>
      <c r="UGO2" s="135"/>
      <c r="UGP2" s="135"/>
      <c r="UGQ2" s="135"/>
      <c r="UGR2" s="135"/>
      <c r="UGS2" s="135"/>
      <c r="UGT2" s="135"/>
      <c r="UGU2" s="135"/>
      <c r="UGV2" s="135"/>
      <c r="UGW2" s="135"/>
      <c r="UGX2" s="135"/>
      <c r="UGY2" s="135"/>
      <c r="UGZ2" s="135"/>
      <c r="UHA2" s="135"/>
      <c r="UHB2" s="135"/>
      <c r="UHC2" s="135"/>
      <c r="UHD2" s="135"/>
      <c r="UHE2" s="135"/>
      <c r="UHF2" s="135"/>
      <c r="UHG2" s="135"/>
      <c r="UHH2" s="135"/>
      <c r="UHI2" s="135"/>
      <c r="UHJ2" s="135"/>
      <c r="UHK2" s="135"/>
      <c r="UHL2" s="135"/>
      <c r="UHM2" s="135"/>
      <c r="UHN2" s="135"/>
      <c r="UHO2" s="135"/>
      <c r="UHP2" s="135"/>
      <c r="UHQ2" s="135"/>
      <c r="UHR2" s="135"/>
      <c r="UHS2" s="135"/>
      <c r="UHT2" s="135"/>
      <c r="UHU2" s="135"/>
      <c r="UHV2" s="135"/>
      <c r="UHW2" s="135"/>
      <c r="UHX2" s="135"/>
      <c r="UHY2" s="135"/>
      <c r="UHZ2" s="135"/>
      <c r="UIA2" s="135"/>
      <c r="UIB2" s="135"/>
      <c r="UIC2" s="135"/>
      <c r="UID2" s="135"/>
      <c r="UIE2" s="135"/>
      <c r="UIF2" s="135"/>
      <c r="UIG2" s="135"/>
      <c r="UIH2" s="135"/>
      <c r="UII2" s="135"/>
      <c r="UIJ2" s="135"/>
      <c r="UIK2" s="135"/>
      <c r="UIL2" s="135"/>
      <c r="UIM2" s="135"/>
      <c r="UIN2" s="135"/>
      <c r="UIO2" s="135"/>
      <c r="UIP2" s="135"/>
      <c r="UIQ2" s="135"/>
      <c r="UIR2" s="135"/>
      <c r="UIS2" s="135"/>
      <c r="UIT2" s="135"/>
      <c r="UIU2" s="135"/>
      <c r="UIV2" s="135"/>
      <c r="UIW2" s="135"/>
      <c r="UIX2" s="135"/>
      <c r="UIY2" s="135"/>
      <c r="UIZ2" s="135"/>
      <c r="UJA2" s="135"/>
      <c r="UJB2" s="135"/>
      <c r="UJC2" s="135"/>
      <c r="UJD2" s="135"/>
      <c r="UJE2" s="135"/>
      <c r="UJF2" s="135"/>
      <c r="UJG2" s="135"/>
      <c r="UJH2" s="135"/>
      <c r="UJI2" s="135"/>
      <c r="UJJ2" s="135"/>
      <c r="UJK2" s="135"/>
      <c r="UJL2" s="135"/>
      <c r="UJM2" s="135"/>
      <c r="UJN2" s="135"/>
      <c r="UJO2" s="135"/>
      <c r="UJP2" s="135"/>
      <c r="UJQ2" s="135"/>
      <c r="UJR2" s="135"/>
      <c r="UJS2" s="135"/>
      <c r="UJT2" s="135"/>
      <c r="UJU2" s="135"/>
      <c r="UJV2" s="135"/>
      <c r="UJW2" s="135"/>
      <c r="UJX2" s="135"/>
      <c r="UJY2" s="135"/>
      <c r="UJZ2" s="135"/>
      <c r="UKA2" s="135"/>
      <c r="UKB2" s="135"/>
      <c r="UKC2" s="135"/>
      <c r="UKD2" s="135"/>
      <c r="UKE2" s="135"/>
      <c r="UKF2" s="135"/>
      <c r="UKG2" s="135"/>
      <c r="UKH2" s="135"/>
      <c r="UKI2" s="135"/>
      <c r="UKJ2" s="135"/>
      <c r="UKK2" s="135"/>
      <c r="UKL2" s="135"/>
      <c r="UKM2" s="135"/>
      <c r="UKN2" s="135"/>
      <c r="UKO2" s="135"/>
      <c r="UKP2" s="135"/>
      <c r="UKQ2" s="135"/>
      <c r="UKR2" s="135"/>
      <c r="UKS2" s="135"/>
      <c r="UKT2" s="135"/>
      <c r="UKU2" s="135"/>
      <c r="UKV2" s="135"/>
      <c r="UKW2" s="135"/>
      <c r="UKX2" s="135"/>
      <c r="UKY2" s="135"/>
      <c r="UKZ2" s="135"/>
      <c r="ULA2" s="135"/>
      <c r="ULB2" s="135"/>
      <c r="ULC2" s="135"/>
      <c r="ULD2" s="135"/>
      <c r="ULE2" s="135"/>
      <c r="ULF2" s="135"/>
      <c r="ULG2" s="135"/>
      <c r="ULH2" s="135"/>
      <c r="ULI2" s="135"/>
      <c r="ULJ2" s="135"/>
      <c r="ULK2" s="135"/>
      <c r="ULL2" s="135"/>
      <c r="ULM2" s="135"/>
      <c r="ULN2" s="135"/>
      <c r="ULO2" s="135"/>
      <c r="ULP2" s="135"/>
      <c r="ULQ2" s="135"/>
      <c r="ULR2" s="135"/>
      <c r="ULS2" s="135"/>
      <c r="ULT2" s="135"/>
      <c r="ULU2" s="135"/>
      <c r="ULV2" s="135"/>
      <c r="ULW2" s="135"/>
      <c r="ULX2" s="135"/>
      <c r="ULY2" s="135"/>
      <c r="ULZ2" s="135"/>
      <c r="UMA2" s="135"/>
      <c r="UMB2" s="135"/>
      <c r="UMC2" s="135"/>
      <c r="UMD2" s="135"/>
      <c r="UME2" s="135"/>
      <c r="UMF2" s="135"/>
      <c r="UMG2" s="135"/>
      <c r="UMH2" s="135"/>
      <c r="UMI2" s="135"/>
      <c r="UMJ2" s="135"/>
      <c r="UMK2" s="135"/>
      <c r="UML2" s="135"/>
      <c r="UMM2" s="135"/>
      <c r="UMN2" s="135"/>
      <c r="UMO2" s="135"/>
      <c r="UMP2" s="135"/>
      <c r="UMQ2" s="135"/>
      <c r="UMR2" s="135"/>
      <c r="UMS2" s="135"/>
      <c r="UMT2" s="135"/>
      <c r="UMU2" s="135"/>
      <c r="UMV2" s="135"/>
      <c r="UMW2" s="135"/>
      <c r="UMX2" s="135"/>
      <c r="UMY2" s="135"/>
      <c r="UMZ2" s="135"/>
      <c r="UNA2" s="135"/>
      <c r="UNB2" s="135"/>
      <c r="UNC2" s="135"/>
      <c r="UND2" s="135"/>
      <c r="UNE2" s="135"/>
      <c r="UNF2" s="135"/>
      <c r="UNG2" s="135"/>
      <c r="UNH2" s="135"/>
      <c r="UNI2" s="135"/>
      <c r="UNJ2" s="135"/>
      <c r="UNK2" s="135"/>
      <c r="UNL2" s="135"/>
      <c r="UNM2" s="135"/>
      <c r="UNN2" s="135"/>
      <c r="UNO2" s="135"/>
      <c r="UNP2" s="135"/>
      <c r="UNQ2" s="135"/>
      <c r="UNR2" s="135"/>
      <c r="UNS2" s="135"/>
      <c r="UNT2" s="135"/>
      <c r="UNU2" s="135"/>
      <c r="UNV2" s="135"/>
      <c r="UNW2" s="135"/>
      <c r="UNX2" s="135"/>
      <c r="UNY2" s="135"/>
      <c r="UNZ2" s="135"/>
      <c r="UOA2" s="135"/>
      <c r="UOB2" s="135"/>
      <c r="UOC2" s="135"/>
      <c r="UOD2" s="135"/>
      <c r="UOE2" s="135"/>
      <c r="UOF2" s="135"/>
      <c r="UOG2" s="135"/>
      <c r="UOH2" s="135"/>
      <c r="UOI2" s="135"/>
      <c r="UOJ2" s="135"/>
      <c r="UOK2" s="135"/>
      <c r="UOL2" s="135"/>
      <c r="UOM2" s="135"/>
      <c r="UON2" s="135"/>
      <c r="UOO2" s="135"/>
      <c r="UOP2" s="135"/>
      <c r="UOQ2" s="135"/>
      <c r="UOR2" s="135"/>
      <c r="UOS2" s="135"/>
      <c r="UOT2" s="135"/>
      <c r="UOU2" s="135"/>
      <c r="UOV2" s="135"/>
      <c r="UOW2" s="135"/>
      <c r="UOX2" s="135"/>
      <c r="UOY2" s="135"/>
      <c r="UOZ2" s="135"/>
      <c r="UPA2" s="135"/>
      <c r="UPB2" s="135"/>
      <c r="UPC2" s="135"/>
      <c r="UPD2" s="135"/>
      <c r="UPE2" s="135"/>
      <c r="UPF2" s="135"/>
      <c r="UPG2" s="135"/>
      <c r="UPH2" s="135"/>
      <c r="UPI2" s="135"/>
      <c r="UPJ2" s="135"/>
      <c r="UPK2" s="135"/>
      <c r="UPL2" s="135"/>
      <c r="UPM2" s="135"/>
      <c r="UPN2" s="135"/>
      <c r="UPO2" s="135"/>
      <c r="UPP2" s="135"/>
      <c r="UPQ2" s="135"/>
      <c r="UPR2" s="135"/>
      <c r="UPS2" s="135"/>
      <c r="UPT2" s="135"/>
      <c r="UPU2" s="135"/>
      <c r="UPV2" s="135"/>
      <c r="UPW2" s="135"/>
      <c r="UPX2" s="135"/>
      <c r="UPY2" s="135"/>
      <c r="UPZ2" s="135"/>
      <c r="UQA2" s="135"/>
      <c r="UQB2" s="135"/>
      <c r="UQC2" s="135"/>
      <c r="UQD2" s="135"/>
      <c r="UQE2" s="135"/>
      <c r="UQF2" s="135"/>
      <c r="UQG2" s="135"/>
      <c r="UQH2" s="135"/>
      <c r="UQI2" s="135"/>
      <c r="UQJ2" s="135"/>
      <c r="UQK2" s="135"/>
      <c r="UQL2" s="135"/>
      <c r="UQM2" s="135"/>
      <c r="UQN2" s="135"/>
      <c r="UQO2" s="135"/>
      <c r="UQP2" s="135"/>
      <c r="UQQ2" s="135"/>
      <c r="UQR2" s="135"/>
      <c r="UQS2" s="135"/>
      <c r="UQT2" s="135"/>
      <c r="UQU2" s="135"/>
      <c r="UQV2" s="135"/>
      <c r="UQW2" s="135"/>
      <c r="UQX2" s="135"/>
      <c r="UQY2" s="135"/>
      <c r="UQZ2" s="135"/>
      <c r="URA2" s="135"/>
      <c r="URB2" s="135"/>
      <c r="URC2" s="135"/>
      <c r="URD2" s="135"/>
      <c r="URE2" s="135"/>
      <c r="URF2" s="135"/>
      <c r="URG2" s="135"/>
      <c r="URH2" s="135"/>
      <c r="URI2" s="135"/>
      <c r="URJ2" s="135"/>
      <c r="URK2" s="135"/>
      <c r="URL2" s="135"/>
      <c r="URM2" s="135"/>
      <c r="URN2" s="135"/>
      <c r="URO2" s="135"/>
      <c r="URP2" s="135"/>
      <c r="URQ2" s="135"/>
      <c r="URR2" s="135"/>
      <c r="URS2" s="135"/>
      <c r="URT2" s="135"/>
      <c r="URU2" s="135"/>
      <c r="URV2" s="135"/>
      <c r="URW2" s="135"/>
      <c r="URX2" s="135"/>
      <c r="URY2" s="135"/>
      <c r="URZ2" s="135"/>
      <c r="USA2" s="135"/>
      <c r="USB2" s="135"/>
      <c r="USC2" s="135"/>
      <c r="USD2" s="135"/>
      <c r="USE2" s="135"/>
      <c r="USF2" s="135"/>
      <c r="USG2" s="135"/>
      <c r="USH2" s="135"/>
      <c r="USI2" s="135"/>
      <c r="USJ2" s="135"/>
      <c r="USK2" s="135"/>
      <c r="USL2" s="135"/>
      <c r="USM2" s="135"/>
      <c r="USN2" s="135"/>
      <c r="USO2" s="135"/>
      <c r="USP2" s="135"/>
      <c r="USQ2" s="135"/>
      <c r="USR2" s="135"/>
      <c r="USS2" s="135"/>
      <c r="UST2" s="135"/>
      <c r="USU2" s="135"/>
      <c r="USV2" s="135"/>
      <c r="USW2" s="135"/>
      <c r="USX2" s="135"/>
      <c r="USY2" s="135"/>
      <c r="USZ2" s="135"/>
      <c r="UTA2" s="135"/>
      <c r="UTB2" s="135"/>
      <c r="UTC2" s="135"/>
      <c r="UTD2" s="135"/>
      <c r="UTE2" s="135"/>
      <c r="UTF2" s="135"/>
      <c r="UTG2" s="135"/>
      <c r="UTH2" s="135"/>
      <c r="UTI2" s="135"/>
      <c r="UTJ2" s="135"/>
      <c r="UTK2" s="135"/>
      <c r="UTL2" s="135"/>
      <c r="UTM2" s="135"/>
      <c r="UTN2" s="135"/>
      <c r="UTO2" s="135"/>
      <c r="UTP2" s="135"/>
      <c r="UTQ2" s="135"/>
      <c r="UTR2" s="135"/>
      <c r="UTS2" s="135"/>
      <c r="UTT2" s="135"/>
      <c r="UTU2" s="135"/>
      <c r="UTV2" s="135"/>
      <c r="UTW2" s="135"/>
      <c r="UTX2" s="135"/>
      <c r="UTY2" s="135"/>
      <c r="UTZ2" s="135"/>
      <c r="UUA2" s="135"/>
      <c r="UUB2" s="135"/>
      <c r="UUC2" s="135"/>
      <c r="UUD2" s="135"/>
      <c r="UUE2" s="135"/>
      <c r="UUF2" s="135"/>
      <c r="UUG2" s="135"/>
      <c r="UUH2" s="135"/>
      <c r="UUI2" s="135"/>
      <c r="UUJ2" s="135"/>
      <c r="UUK2" s="135"/>
      <c r="UUL2" s="135"/>
      <c r="UUM2" s="135"/>
      <c r="UUN2" s="135"/>
      <c r="UUO2" s="135"/>
      <c r="UUP2" s="135"/>
      <c r="UUQ2" s="135"/>
      <c r="UUR2" s="135"/>
      <c r="UUS2" s="135"/>
      <c r="UUT2" s="135"/>
      <c r="UUU2" s="135"/>
      <c r="UUV2" s="135"/>
      <c r="UUW2" s="135"/>
      <c r="UUX2" s="135"/>
      <c r="UUY2" s="135"/>
      <c r="UUZ2" s="135"/>
      <c r="UVA2" s="135"/>
      <c r="UVB2" s="135"/>
      <c r="UVC2" s="135"/>
      <c r="UVD2" s="135"/>
      <c r="UVE2" s="135"/>
      <c r="UVF2" s="135"/>
      <c r="UVG2" s="135"/>
      <c r="UVH2" s="135"/>
      <c r="UVI2" s="135"/>
      <c r="UVJ2" s="135"/>
      <c r="UVK2" s="135"/>
      <c r="UVL2" s="135"/>
      <c r="UVM2" s="135"/>
      <c r="UVN2" s="135"/>
      <c r="UVO2" s="135"/>
      <c r="UVP2" s="135"/>
      <c r="UVQ2" s="135"/>
      <c r="UVR2" s="135"/>
      <c r="UVS2" s="135"/>
      <c r="UVT2" s="135"/>
      <c r="UVU2" s="135"/>
      <c r="UVV2" s="135"/>
      <c r="UVW2" s="135"/>
      <c r="UVX2" s="135"/>
      <c r="UVY2" s="135"/>
      <c r="UVZ2" s="135"/>
      <c r="UWA2" s="135"/>
      <c r="UWB2" s="135"/>
      <c r="UWC2" s="135"/>
      <c r="UWD2" s="135"/>
      <c r="UWE2" s="135"/>
      <c r="UWF2" s="135"/>
      <c r="UWG2" s="135"/>
      <c r="UWH2" s="135"/>
      <c r="UWI2" s="135"/>
      <c r="UWJ2" s="135"/>
      <c r="UWK2" s="135"/>
      <c r="UWL2" s="135"/>
      <c r="UWM2" s="135"/>
      <c r="UWN2" s="135"/>
      <c r="UWO2" s="135"/>
      <c r="UWP2" s="135"/>
      <c r="UWQ2" s="135"/>
      <c r="UWR2" s="135"/>
      <c r="UWS2" s="135"/>
      <c r="UWT2" s="135"/>
      <c r="UWU2" s="135"/>
      <c r="UWV2" s="135"/>
      <c r="UWW2" s="135"/>
      <c r="UWX2" s="135"/>
      <c r="UWY2" s="135"/>
      <c r="UWZ2" s="135"/>
      <c r="UXA2" s="135"/>
      <c r="UXB2" s="135"/>
      <c r="UXC2" s="135"/>
      <c r="UXD2" s="135"/>
      <c r="UXE2" s="135"/>
      <c r="UXF2" s="135"/>
      <c r="UXG2" s="135"/>
      <c r="UXH2" s="135"/>
      <c r="UXI2" s="135"/>
      <c r="UXJ2" s="135"/>
      <c r="UXK2" s="135"/>
      <c r="UXL2" s="135"/>
      <c r="UXM2" s="135"/>
      <c r="UXN2" s="135"/>
      <c r="UXO2" s="135"/>
      <c r="UXP2" s="135"/>
      <c r="UXQ2" s="135"/>
      <c r="UXR2" s="135"/>
      <c r="UXS2" s="135"/>
      <c r="UXT2" s="135"/>
      <c r="UXU2" s="135"/>
      <c r="UXV2" s="135"/>
      <c r="UXW2" s="135"/>
      <c r="UXX2" s="135"/>
      <c r="UXY2" s="135"/>
      <c r="UXZ2" s="135"/>
      <c r="UYA2" s="135"/>
      <c r="UYB2" s="135"/>
      <c r="UYC2" s="135"/>
      <c r="UYD2" s="135"/>
      <c r="UYE2" s="135"/>
      <c r="UYF2" s="135"/>
      <c r="UYG2" s="135"/>
      <c r="UYH2" s="135"/>
      <c r="UYI2" s="135"/>
      <c r="UYJ2" s="135"/>
      <c r="UYK2" s="135"/>
      <c r="UYL2" s="135"/>
      <c r="UYM2" s="135"/>
      <c r="UYN2" s="135"/>
      <c r="UYO2" s="135"/>
      <c r="UYP2" s="135"/>
      <c r="UYQ2" s="135"/>
      <c r="UYR2" s="135"/>
      <c r="UYS2" s="135"/>
      <c r="UYT2" s="135"/>
      <c r="UYU2" s="135"/>
      <c r="UYV2" s="135"/>
      <c r="UYW2" s="135"/>
      <c r="UYX2" s="135"/>
      <c r="UYY2" s="135"/>
      <c r="UYZ2" s="135"/>
      <c r="UZA2" s="135"/>
      <c r="UZB2" s="135"/>
      <c r="UZC2" s="135"/>
      <c r="UZD2" s="135"/>
      <c r="UZE2" s="135"/>
      <c r="UZF2" s="135"/>
      <c r="UZG2" s="135"/>
      <c r="UZH2" s="135"/>
      <c r="UZI2" s="135"/>
      <c r="UZJ2" s="135"/>
      <c r="UZK2" s="135"/>
      <c r="UZL2" s="135"/>
      <c r="UZM2" s="135"/>
      <c r="UZN2" s="135"/>
      <c r="UZO2" s="135"/>
      <c r="UZP2" s="135"/>
      <c r="UZQ2" s="135"/>
      <c r="UZR2" s="135"/>
      <c r="UZS2" s="135"/>
      <c r="UZT2" s="135"/>
      <c r="UZU2" s="135"/>
      <c r="UZV2" s="135"/>
      <c r="UZW2" s="135"/>
      <c r="UZX2" s="135"/>
      <c r="UZY2" s="135"/>
      <c r="UZZ2" s="135"/>
      <c r="VAA2" s="135"/>
      <c r="VAB2" s="135"/>
      <c r="VAC2" s="135"/>
      <c r="VAD2" s="135"/>
      <c r="VAE2" s="135"/>
      <c r="VAF2" s="135"/>
      <c r="VAG2" s="135"/>
      <c r="VAH2" s="135"/>
      <c r="VAI2" s="135"/>
      <c r="VAJ2" s="135"/>
      <c r="VAK2" s="135"/>
      <c r="VAL2" s="135"/>
      <c r="VAM2" s="135"/>
      <c r="VAN2" s="135"/>
      <c r="VAO2" s="135"/>
      <c r="VAP2" s="135"/>
      <c r="VAQ2" s="135"/>
      <c r="VAR2" s="135"/>
      <c r="VAS2" s="135"/>
      <c r="VAT2" s="135"/>
      <c r="VAU2" s="135"/>
      <c r="VAV2" s="135"/>
      <c r="VAW2" s="135"/>
      <c r="VAX2" s="135"/>
      <c r="VAY2" s="135"/>
      <c r="VAZ2" s="135"/>
      <c r="VBA2" s="135"/>
      <c r="VBB2" s="135"/>
      <c r="VBC2" s="135"/>
      <c r="VBD2" s="135"/>
      <c r="VBE2" s="135"/>
      <c r="VBF2" s="135"/>
      <c r="VBG2" s="135"/>
      <c r="VBH2" s="135"/>
      <c r="VBI2" s="135"/>
      <c r="VBJ2" s="135"/>
      <c r="VBK2" s="135"/>
      <c r="VBL2" s="135"/>
      <c r="VBM2" s="135"/>
      <c r="VBN2" s="135"/>
      <c r="VBO2" s="135"/>
      <c r="VBP2" s="135"/>
      <c r="VBQ2" s="135"/>
      <c r="VBR2" s="135"/>
      <c r="VBS2" s="135"/>
      <c r="VBT2" s="135"/>
      <c r="VBU2" s="135"/>
      <c r="VBV2" s="135"/>
      <c r="VBW2" s="135"/>
      <c r="VBX2" s="135"/>
      <c r="VBY2" s="135"/>
      <c r="VBZ2" s="135"/>
      <c r="VCA2" s="135"/>
      <c r="VCB2" s="135"/>
      <c r="VCC2" s="135"/>
      <c r="VCD2" s="135"/>
      <c r="VCE2" s="135"/>
      <c r="VCF2" s="135"/>
      <c r="VCG2" s="135"/>
      <c r="VCH2" s="135"/>
      <c r="VCI2" s="135"/>
      <c r="VCJ2" s="135"/>
      <c r="VCK2" s="135"/>
      <c r="VCL2" s="135"/>
      <c r="VCM2" s="135"/>
      <c r="VCN2" s="135"/>
      <c r="VCO2" s="135"/>
      <c r="VCP2" s="135"/>
      <c r="VCQ2" s="135"/>
      <c r="VCR2" s="135"/>
      <c r="VCS2" s="135"/>
      <c r="VCT2" s="135"/>
      <c r="VCU2" s="135"/>
      <c r="VCV2" s="135"/>
      <c r="VCW2" s="135"/>
      <c r="VCX2" s="135"/>
      <c r="VCY2" s="135"/>
      <c r="VCZ2" s="135"/>
      <c r="VDA2" s="135"/>
      <c r="VDB2" s="135"/>
      <c r="VDC2" s="135"/>
      <c r="VDD2" s="135"/>
      <c r="VDE2" s="135"/>
      <c r="VDF2" s="135"/>
      <c r="VDG2" s="135"/>
      <c r="VDH2" s="135"/>
      <c r="VDI2" s="135"/>
      <c r="VDJ2" s="135"/>
      <c r="VDK2" s="135"/>
      <c r="VDL2" s="135"/>
      <c r="VDM2" s="135"/>
      <c r="VDN2" s="135"/>
      <c r="VDO2" s="135"/>
      <c r="VDP2" s="135"/>
      <c r="VDQ2" s="135"/>
      <c r="VDR2" s="135"/>
      <c r="VDS2" s="135"/>
      <c r="VDT2" s="135"/>
      <c r="VDU2" s="135"/>
      <c r="VDV2" s="135"/>
      <c r="VDW2" s="135"/>
      <c r="VDX2" s="135"/>
      <c r="VDY2" s="135"/>
      <c r="VDZ2" s="135"/>
      <c r="VEA2" s="135"/>
      <c r="VEB2" s="135"/>
      <c r="VEC2" s="135"/>
      <c r="VED2" s="135"/>
      <c r="VEE2" s="135"/>
      <c r="VEF2" s="135"/>
      <c r="VEG2" s="135"/>
      <c r="VEH2" s="135"/>
      <c r="VEI2" s="135"/>
      <c r="VEJ2" s="135"/>
      <c r="VEK2" s="135"/>
      <c r="VEL2" s="135"/>
      <c r="VEM2" s="135"/>
      <c r="VEN2" s="135"/>
      <c r="VEO2" s="135"/>
      <c r="VEP2" s="135"/>
      <c r="VEQ2" s="135"/>
      <c r="VER2" s="135"/>
      <c r="VES2" s="135"/>
      <c r="VET2" s="135"/>
      <c r="VEU2" s="135"/>
      <c r="VEV2" s="135"/>
      <c r="VEW2" s="135"/>
      <c r="VEX2" s="135"/>
      <c r="VEY2" s="135"/>
      <c r="VEZ2" s="135"/>
      <c r="VFA2" s="135"/>
      <c r="VFB2" s="135"/>
      <c r="VFC2" s="135"/>
      <c r="VFD2" s="135"/>
      <c r="VFE2" s="135"/>
      <c r="VFF2" s="135"/>
      <c r="VFG2" s="135"/>
      <c r="VFH2" s="135"/>
      <c r="VFI2" s="135"/>
      <c r="VFJ2" s="135"/>
      <c r="VFK2" s="135"/>
      <c r="VFL2" s="135"/>
      <c r="VFM2" s="135"/>
      <c r="VFN2" s="135"/>
      <c r="VFO2" s="135"/>
      <c r="VFP2" s="135"/>
      <c r="VFQ2" s="135"/>
      <c r="VFR2" s="135"/>
      <c r="VFS2" s="135"/>
      <c r="VFT2" s="135"/>
      <c r="VFU2" s="135"/>
      <c r="VFV2" s="135"/>
      <c r="VFW2" s="135"/>
      <c r="VFX2" s="135"/>
      <c r="VFY2" s="135"/>
      <c r="VFZ2" s="135"/>
      <c r="VGA2" s="135"/>
      <c r="VGB2" s="135"/>
      <c r="VGC2" s="135"/>
      <c r="VGD2" s="135"/>
      <c r="VGE2" s="135"/>
      <c r="VGF2" s="135"/>
      <c r="VGG2" s="135"/>
      <c r="VGH2" s="135"/>
      <c r="VGI2" s="135"/>
      <c r="VGJ2" s="135"/>
      <c r="VGK2" s="135"/>
      <c r="VGL2" s="135"/>
      <c r="VGM2" s="135"/>
      <c r="VGN2" s="135"/>
      <c r="VGO2" s="135"/>
      <c r="VGP2" s="135"/>
      <c r="VGQ2" s="135"/>
      <c r="VGR2" s="135"/>
      <c r="VGS2" s="135"/>
      <c r="VGT2" s="135"/>
      <c r="VGU2" s="135"/>
      <c r="VGV2" s="135"/>
      <c r="VGW2" s="135"/>
      <c r="VGX2" s="135"/>
      <c r="VGY2" s="135"/>
      <c r="VGZ2" s="135"/>
      <c r="VHA2" s="135"/>
      <c r="VHB2" s="135"/>
      <c r="VHC2" s="135"/>
      <c r="VHD2" s="135"/>
      <c r="VHE2" s="135"/>
      <c r="VHF2" s="135"/>
      <c r="VHG2" s="135"/>
      <c r="VHH2" s="135"/>
      <c r="VHI2" s="135"/>
      <c r="VHJ2" s="135"/>
      <c r="VHK2" s="135"/>
      <c r="VHL2" s="135"/>
      <c r="VHM2" s="135"/>
      <c r="VHN2" s="135"/>
      <c r="VHO2" s="135"/>
      <c r="VHP2" s="135"/>
      <c r="VHQ2" s="135"/>
      <c r="VHR2" s="135"/>
      <c r="VHS2" s="135"/>
      <c r="VHT2" s="135"/>
      <c r="VHU2" s="135"/>
      <c r="VHV2" s="135"/>
      <c r="VHW2" s="135"/>
      <c r="VHX2" s="135"/>
      <c r="VHY2" s="135"/>
      <c r="VHZ2" s="135"/>
      <c r="VIA2" s="135"/>
      <c r="VIB2" s="135"/>
      <c r="VIC2" s="135"/>
      <c r="VID2" s="135"/>
      <c r="VIE2" s="135"/>
      <c r="VIF2" s="135"/>
      <c r="VIG2" s="135"/>
      <c r="VIH2" s="135"/>
      <c r="VII2" s="135"/>
      <c r="VIJ2" s="135"/>
      <c r="VIK2" s="135"/>
      <c r="VIL2" s="135"/>
      <c r="VIM2" s="135"/>
      <c r="VIN2" s="135"/>
      <c r="VIO2" s="135"/>
      <c r="VIP2" s="135"/>
      <c r="VIQ2" s="135"/>
      <c r="VIR2" s="135"/>
      <c r="VIS2" s="135"/>
      <c r="VIT2" s="135"/>
      <c r="VIU2" s="135"/>
      <c r="VIV2" s="135"/>
      <c r="VIW2" s="135"/>
      <c r="VIX2" s="135"/>
      <c r="VIY2" s="135"/>
      <c r="VIZ2" s="135"/>
      <c r="VJA2" s="135"/>
      <c r="VJB2" s="135"/>
      <c r="VJC2" s="135"/>
      <c r="VJD2" s="135"/>
      <c r="VJE2" s="135"/>
      <c r="VJF2" s="135"/>
      <c r="VJG2" s="135"/>
      <c r="VJH2" s="135"/>
      <c r="VJI2" s="135"/>
      <c r="VJJ2" s="135"/>
      <c r="VJK2" s="135"/>
      <c r="VJL2" s="135"/>
      <c r="VJM2" s="135"/>
      <c r="VJN2" s="135"/>
      <c r="VJO2" s="135"/>
      <c r="VJP2" s="135"/>
      <c r="VJQ2" s="135"/>
      <c r="VJR2" s="135"/>
      <c r="VJS2" s="135"/>
      <c r="VJT2" s="135"/>
      <c r="VJU2" s="135"/>
      <c r="VJV2" s="135"/>
      <c r="VJW2" s="135"/>
      <c r="VJX2" s="135"/>
      <c r="VJY2" s="135"/>
      <c r="VJZ2" s="135"/>
      <c r="VKA2" s="135"/>
      <c r="VKB2" s="135"/>
      <c r="VKC2" s="135"/>
      <c r="VKD2" s="135"/>
      <c r="VKE2" s="135"/>
      <c r="VKF2" s="135"/>
      <c r="VKG2" s="135"/>
      <c r="VKH2" s="135"/>
      <c r="VKI2" s="135"/>
      <c r="VKJ2" s="135"/>
      <c r="VKK2" s="135"/>
      <c r="VKL2" s="135"/>
      <c r="VKM2" s="135"/>
      <c r="VKN2" s="135"/>
      <c r="VKO2" s="135"/>
      <c r="VKP2" s="135"/>
      <c r="VKQ2" s="135"/>
      <c r="VKR2" s="135"/>
      <c r="VKS2" s="135"/>
      <c r="VKT2" s="135"/>
      <c r="VKU2" s="135"/>
      <c r="VKV2" s="135"/>
      <c r="VKW2" s="135"/>
      <c r="VKX2" s="135"/>
      <c r="VKY2" s="135"/>
      <c r="VKZ2" s="135"/>
      <c r="VLA2" s="135"/>
      <c r="VLB2" s="135"/>
      <c r="VLC2" s="135"/>
      <c r="VLD2" s="135"/>
      <c r="VLE2" s="135"/>
      <c r="VLF2" s="135"/>
      <c r="VLG2" s="135"/>
      <c r="VLH2" s="135"/>
      <c r="VLI2" s="135"/>
      <c r="VLJ2" s="135"/>
      <c r="VLK2" s="135"/>
      <c r="VLL2" s="135"/>
      <c r="VLM2" s="135"/>
      <c r="VLN2" s="135"/>
      <c r="VLO2" s="135"/>
      <c r="VLP2" s="135"/>
      <c r="VLQ2" s="135"/>
      <c r="VLR2" s="135"/>
      <c r="VLS2" s="135"/>
      <c r="VLT2" s="135"/>
      <c r="VLU2" s="135"/>
      <c r="VLV2" s="135"/>
      <c r="VLW2" s="135"/>
      <c r="VLX2" s="135"/>
      <c r="VLY2" s="135"/>
      <c r="VLZ2" s="135"/>
      <c r="VMA2" s="135"/>
      <c r="VMB2" s="135"/>
      <c r="VMC2" s="135"/>
      <c r="VMD2" s="135"/>
      <c r="VME2" s="135"/>
      <c r="VMF2" s="135"/>
      <c r="VMG2" s="135"/>
      <c r="VMH2" s="135"/>
      <c r="VMI2" s="135"/>
      <c r="VMJ2" s="135"/>
      <c r="VMK2" s="135"/>
      <c r="VML2" s="135"/>
      <c r="VMM2" s="135"/>
      <c r="VMN2" s="135"/>
      <c r="VMO2" s="135"/>
      <c r="VMP2" s="135"/>
      <c r="VMQ2" s="135"/>
      <c r="VMR2" s="135"/>
      <c r="VMS2" s="135"/>
      <c r="VMT2" s="135"/>
      <c r="VMU2" s="135"/>
      <c r="VMV2" s="135"/>
      <c r="VMW2" s="135"/>
      <c r="VMX2" s="135"/>
      <c r="VMY2" s="135"/>
      <c r="VMZ2" s="135"/>
      <c r="VNA2" s="135"/>
      <c r="VNB2" s="135"/>
      <c r="VNC2" s="135"/>
      <c r="VND2" s="135"/>
      <c r="VNE2" s="135"/>
      <c r="VNF2" s="135"/>
      <c r="VNG2" s="135"/>
      <c r="VNH2" s="135"/>
      <c r="VNI2" s="135"/>
      <c r="VNJ2" s="135"/>
      <c r="VNK2" s="135"/>
      <c r="VNL2" s="135"/>
      <c r="VNM2" s="135"/>
      <c r="VNN2" s="135"/>
      <c r="VNO2" s="135"/>
      <c r="VNP2" s="135"/>
      <c r="VNQ2" s="135"/>
      <c r="VNR2" s="135"/>
      <c r="VNS2" s="135"/>
      <c r="VNT2" s="135"/>
      <c r="VNU2" s="135"/>
      <c r="VNV2" s="135"/>
      <c r="VNW2" s="135"/>
      <c r="VNX2" s="135"/>
      <c r="VNY2" s="135"/>
      <c r="VNZ2" s="135"/>
      <c r="VOA2" s="135"/>
      <c r="VOB2" s="135"/>
      <c r="VOC2" s="135"/>
      <c r="VOD2" s="135"/>
      <c r="VOE2" s="135"/>
      <c r="VOF2" s="135"/>
      <c r="VOG2" s="135"/>
      <c r="VOH2" s="135"/>
      <c r="VOI2" s="135"/>
      <c r="VOJ2" s="135"/>
      <c r="VOK2" s="135"/>
      <c r="VOL2" s="135"/>
      <c r="VOM2" s="135"/>
      <c r="VON2" s="135"/>
      <c r="VOO2" s="135"/>
      <c r="VOP2" s="135"/>
      <c r="VOQ2" s="135"/>
      <c r="VOR2" s="135"/>
      <c r="VOS2" s="135"/>
      <c r="VOT2" s="135"/>
      <c r="VOU2" s="135"/>
      <c r="VOV2" s="135"/>
      <c r="VOW2" s="135"/>
      <c r="VOX2" s="135"/>
      <c r="VOY2" s="135"/>
      <c r="VOZ2" s="135"/>
      <c r="VPA2" s="135"/>
      <c r="VPB2" s="135"/>
      <c r="VPC2" s="135"/>
      <c r="VPD2" s="135"/>
      <c r="VPE2" s="135"/>
      <c r="VPF2" s="135"/>
      <c r="VPG2" s="135"/>
      <c r="VPH2" s="135"/>
      <c r="VPI2" s="135"/>
      <c r="VPJ2" s="135"/>
      <c r="VPK2" s="135"/>
      <c r="VPL2" s="135"/>
      <c r="VPM2" s="135"/>
      <c r="VPN2" s="135"/>
      <c r="VPO2" s="135"/>
      <c r="VPP2" s="135"/>
      <c r="VPQ2" s="135"/>
      <c r="VPR2" s="135"/>
      <c r="VPS2" s="135"/>
      <c r="VPT2" s="135"/>
      <c r="VPU2" s="135"/>
      <c r="VPV2" s="135"/>
      <c r="VPW2" s="135"/>
      <c r="VPX2" s="135"/>
      <c r="VPY2" s="135"/>
      <c r="VPZ2" s="135"/>
      <c r="VQA2" s="135"/>
      <c r="VQB2" s="135"/>
      <c r="VQC2" s="135"/>
      <c r="VQD2" s="135"/>
      <c r="VQE2" s="135"/>
      <c r="VQF2" s="135"/>
      <c r="VQG2" s="135"/>
      <c r="VQH2" s="135"/>
      <c r="VQI2" s="135"/>
      <c r="VQJ2" s="135"/>
      <c r="VQK2" s="135"/>
      <c r="VQL2" s="135"/>
      <c r="VQM2" s="135"/>
      <c r="VQN2" s="135"/>
      <c r="VQO2" s="135"/>
      <c r="VQP2" s="135"/>
      <c r="VQQ2" s="135"/>
      <c r="VQR2" s="135"/>
      <c r="VQS2" s="135"/>
      <c r="VQT2" s="135"/>
      <c r="VQU2" s="135"/>
      <c r="VQV2" s="135"/>
      <c r="VQW2" s="135"/>
      <c r="VQX2" s="135"/>
      <c r="VQY2" s="135"/>
      <c r="VQZ2" s="135"/>
      <c r="VRA2" s="135"/>
      <c r="VRB2" s="135"/>
      <c r="VRC2" s="135"/>
      <c r="VRD2" s="135"/>
      <c r="VRE2" s="135"/>
      <c r="VRF2" s="135"/>
      <c r="VRG2" s="135"/>
      <c r="VRH2" s="135"/>
      <c r="VRI2" s="135"/>
      <c r="VRJ2" s="135"/>
      <c r="VRK2" s="135"/>
      <c r="VRL2" s="135"/>
      <c r="VRM2" s="135"/>
      <c r="VRN2" s="135"/>
      <c r="VRO2" s="135"/>
      <c r="VRP2" s="135"/>
      <c r="VRQ2" s="135"/>
      <c r="VRR2" s="135"/>
      <c r="VRS2" s="135"/>
      <c r="VRT2" s="135"/>
      <c r="VRU2" s="135"/>
      <c r="VRV2" s="135"/>
      <c r="VRW2" s="135"/>
      <c r="VRX2" s="135"/>
      <c r="VRY2" s="135"/>
      <c r="VRZ2" s="135"/>
      <c r="VSA2" s="135"/>
      <c r="VSB2" s="135"/>
      <c r="VSC2" s="135"/>
      <c r="VSD2" s="135"/>
      <c r="VSE2" s="135"/>
      <c r="VSF2" s="135"/>
      <c r="VSG2" s="135"/>
      <c r="VSH2" s="135"/>
      <c r="VSI2" s="135"/>
      <c r="VSJ2" s="135"/>
      <c r="VSK2" s="135"/>
      <c r="VSL2" s="135"/>
      <c r="VSM2" s="135"/>
      <c r="VSN2" s="135"/>
      <c r="VSO2" s="135"/>
      <c r="VSP2" s="135"/>
      <c r="VSQ2" s="135"/>
      <c r="VSR2" s="135"/>
      <c r="VSS2" s="135"/>
      <c r="VST2" s="135"/>
      <c r="VSU2" s="135"/>
      <c r="VSV2" s="135"/>
      <c r="VSW2" s="135"/>
      <c r="VSX2" s="135"/>
      <c r="VSY2" s="135"/>
      <c r="VSZ2" s="135"/>
      <c r="VTA2" s="135"/>
      <c r="VTB2" s="135"/>
      <c r="VTC2" s="135"/>
      <c r="VTD2" s="135"/>
      <c r="VTE2" s="135"/>
      <c r="VTF2" s="135"/>
      <c r="VTG2" s="135"/>
      <c r="VTH2" s="135"/>
      <c r="VTI2" s="135"/>
      <c r="VTJ2" s="135"/>
      <c r="VTK2" s="135"/>
      <c r="VTL2" s="135"/>
      <c r="VTM2" s="135"/>
      <c r="VTN2" s="135"/>
      <c r="VTO2" s="135"/>
      <c r="VTP2" s="135"/>
      <c r="VTQ2" s="135"/>
      <c r="VTR2" s="135"/>
      <c r="VTS2" s="135"/>
      <c r="VTT2" s="135"/>
      <c r="VTU2" s="135"/>
      <c r="VTV2" s="135"/>
      <c r="VTW2" s="135"/>
      <c r="VTX2" s="135"/>
      <c r="VTY2" s="135"/>
      <c r="VTZ2" s="135"/>
      <c r="VUA2" s="135"/>
      <c r="VUB2" s="135"/>
      <c r="VUC2" s="135"/>
      <c r="VUD2" s="135"/>
      <c r="VUE2" s="135"/>
      <c r="VUF2" s="135"/>
      <c r="VUG2" s="135"/>
      <c r="VUH2" s="135"/>
      <c r="VUI2" s="135"/>
      <c r="VUJ2" s="135"/>
      <c r="VUK2" s="135"/>
      <c r="VUL2" s="135"/>
      <c r="VUM2" s="135"/>
      <c r="VUN2" s="135"/>
      <c r="VUO2" s="135"/>
      <c r="VUP2" s="135"/>
      <c r="VUQ2" s="135"/>
      <c r="VUR2" s="135"/>
      <c r="VUS2" s="135"/>
      <c r="VUT2" s="135"/>
      <c r="VUU2" s="135"/>
      <c r="VUV2" s="135"/>
      <c r="VUW2" s="135"/>
      <c r="VUX2" s="135"/>
      <c r="VUY2" s="135"/>
      <c r="VUZ2" s="135"/>
      <c r="VVA2" s="135"/>
      <c r="VVB2" s="135"/>
      <c r="VVC2" s="135"/>
      <c r="VVD2" s="135"/>
      <c r="VVE2" s="135"/>
      <c r="VVF2" s="135"/>
      <c r="VVG2" s="135"/>
      <c r="VVH2" s="135"/>
      <c r="VVI2" s="135"/>
      <c r="VVJ2" s="135"/>
      <c r="VVK2" s="135"/>
      <c r="VVL2" s="135"/>
      <c r="VVM2" s="135"/>
      <c r="VVN2" s="135"/>
      <c r="VVO2" s="135"/>
      <c r="VVP2" s="135"/>
      <c r="VVQ2" s="135"/>
      <c r="VVR2" s="135"/>
      <c r="VVS2" s="135"/>
      <c r="VVT2" s="135"/>
      <c r="VVU2" s="135"/>
      <c r="VVV2" s="135"/>
      <c r="VVW2" s="135"/>
      <c r="VVX2" s="135"/>
      <c r="VVY2" s="135"/>
      <c r="VVZ2" s="135"/>
      <c r="VWA2" s="135"/>
      <c r="VWB2" s="135"/>
      <c r="VWC2" s="135"/>
      <c r="VWD2" s="135"/>
      <c r="VWE2" s="135"/>
      <c r="VWF2" s="135"/>
      <c r="VWG2" s="135"/>
      <c r="VWH2" s="135"/>
      <c r="VWI2" s="135"/>
      <c r="VWJ2" s="135"/>
      <c r="VWK2" s="135"/>
      <c r="VWL2" s="135"/>
      <c r="VWM2" s="135"/>
      <c r="VWN2" s="135"/>
      <c r="VWO2" s="135"/>
      <c r="VWP2" s="135"/>
      <c r="VWQ2" s="135"/>
      <c r="VWR2" s="135"/>
      <c r="VWS2" s="135"/>
      <c r="VWT2" s="135"/>
      <c r="VWU2" s="135"/>
      <c r="VWV2" s="135"/>
      <c r="VWW2" s="135"/>
      <c r="VWX2" s="135"/>
      <c r="VWY2" s="135"/>
      <c r="VWZ2" s="135"/>
      <c r="VXA2" s="135"/>
      <c r="VXB2" s="135"/>
      <c r="VXC2" s="135"/>
      <c r="VXD2" s="135"/>
      <c r="VXE2" s="135"/>
      <c r="VXF2" s="135"/>
      <c r="VXG2" s="135"/>
      <c r="VXH2" s="135"/>
      <c r="VXI2" s="135"/>
      <c r="VXJ2" s="135"/>
      <c r="VXK2" s="135"/>
      <c r="VXL2" s="135"/>
      <c r="VXM2" s="135"/>
      <c r="VXN2" s="135"/>
      <c r="VXO2" s="135"/>
      <c r="VXP2" s="135"/>
      <c r="VXQ2" s="135"/>
      <c r="VXR2" s="135"/>
      <c r="VXS2" s="135"/>
      <c r="VXT2" s="135"/>
      <c r="VXU2" s="135"/>
      <c r="VXV2" s="135"/>
      <c r="VXW2" s="135"/>
      <c r="VXX2" s="135"/>
      <c r="VXY2" s="135"/>
      <c r="VXZ2" s="135"/>
      <c r="VYA2" s="135"/>
      <c r="VYB2" s="135"/>
      <c r="VYC2" s="135"/>
      <c r="VYD2" s="135"/>
      <c r="VYE2" s="135"/>
      <c r="VYF2" s="135"/>
      <c r="VYG2" s="135"/>
      <c r="VYH2" s="135"/>
      <c r="VYI2" s="135"/>
      <c r="VYJ2" s="135"/>
      <c r="VYK2" s="135"/>
      <c r="VYL2" s="135"/>
      <c r="VYM2" s="135"/>
      <c r="VYN2" s="135"/>
      <c r="VYO2" s="135"/>
      <c r="VYP2" s="135"/>
      <c r="VYQ2" s="135"/>
      <c r="VYR2" s="135"/>
      <c r="VYS2" s="135"/>
      <c r="VYT2" s="135"/>
      <c r="VYU2" s="135"/>
      <c r="VYV2" s="135"/>
      <c r="VYW2" s="135"/>
      <c r="VYX2" s="135"/>
      <c r="VYY2" s="135"/>
      <c r="VYZ2" s="135"/>
      <c r="VZA2" s="135"/>
      <c r="VZB2" s="135"/>
      <c r="VZC2" s="135"/>
      <c r="VZD2" s="135"/>
      <c r="VZE2" s="135"/>
      <c r="VZF2" s="135"/>
      <c r="VZG2" s="135"/>
      <c r="VZH2" s="135"/>
      <c r="VZI2" s="135"/>
      <c r="VZJ2" s="135"/>
      <c r="VZK2" s="135"/>
      <c r="VZL2" s="135"/>
      <c r="VZM2" s="135"/>
      <c r="VZN2" s="135"/>
      <c r="VZO2" s="135"/>
      <c r="VZP2" s="135"/>
      <c r="VZQ2" s="135"/>
      <c r="VZR2" s="135"/>
      <c r="VZS2" s="135"/>
      <c r="VZT2" s="135"/>
      <c r="VZU2" s="135"/>
      <c r="VZV2" s="135"/>
      <c r="VZW2" s="135"/>
      <c r="VZX2" s="135"/>
      <c r="VZY2" s="135"/>
      <c r="VZZ2" s="135"/>
      <c r="WAA2" s="135"/>
      <c r="WAB2" s="135"/>
      <c r="WAC2" s="135"/>
      <c r="WAD2" s="135"/>
      <c r="WAE2" s="135"/>
      <c r="WAF2" s="135"/>
      <c r="WAG2" s="135"/>
      <c r="WAH2" s="135"/>
      <c r="WAI2" s="135"/>
      <c r="WAJ2" s="135"/>
      <c r="WAK2" s="135"/>
      <c r="WAL2" s="135"/>
      <c r="WAM2" s="135"/>
      <c r="WAN2" s="135"/>
      <c r="WAO2" s="135"/>
      <c r="WAP2" s="135"/>
      <c r="WAQ2" s="135"/>
      <c r="WAR2" s="135"/>
      <c r="WAS2" s="135"/>
      <c r="WAT2" s="135"/>
      <c r="WAU2" s="135"/>
      <c r="WAV2" s="135"/>
      <c r="WAW2" s="135"/>
      <c r="WAX2" s="135"/>
      <c r="WAY2" s="135"/>
      <c r="WAZ2" s="135"/>
      <c r="WBA2" s="135"/>
      <c r="WBB2" s="135"/>
      <c r="WBC2" s="135"/>
      <c r="WBD2" s="135"/>
      <c r="WBE2" s="135"/>
      <c r="WBF2" s="135"/>
      <c r="WBG2" s="135"/>
      <c r="WBH2" s="135"/>
      <c r="WBI2" s="135"/>
      <c r="WBJ2" s="135"/>
      <c r="WBK2" s="135"/>
      <c r="WBL2" s="135"/>
      <c r="WBM2" s="135"/>
      <c r="WBN2" s="135"/>
      <c r="WBO2" s="135"/>
      <c r="WBP2" s="135"/>
      <c r="WBQ2" s="135"/>
      <c r="WBR2" s="135"/>
      <c r="WBS2" s="135"/>
      <c r="WBT2" s="135"/>
      <c r="WBU2" s="135"/>
      <c r="WBV2" s="135"/>
      <c r="WBW2" s="135"/>
      <c r="WBX2" s="135"/>
      <c r="WBY2" s="135"/>
      <c r="WBZ2" s="135"/>
      <c r="WCA2" s="135"/>
      <c r="WCB2" s="135"/>
      <c r="WCC2" s="135"/>
      <c r="WCD2" s="135"/>
      <c r="WCE2" s="135"/>
      <c r="WCF2" s="135"/>
      <c r="WCG2" s="135"/>
      <c r="WCH2" s="135"/>
      <c r="WCI2" s="135"/>
      <c r="WCJ2" s="135"/>
      <c r="WCK2" s="135"/>
      <c r="WCL2" s="135"/>
      <c r="WCM2" s="135"/>
      <c r="WCN2" s="135"/>
      <c r="WCO2" s="135"/>
      <c r="WCP2" s="135"/>
      <c r="WCQ2" s="135"/>
      <c r="WCR2" s="135"/>
      <c r="WCS2" s="135"/>
      <c r="WCT2" s="135"/>
      <c r="WCU2" s="135"/>
      <c r="WCV2" s="135"/>
      <c r="WCW2" s="135"/>
      <c r="WCX2" s="135"/>
      <c r="WCY2" s="135"/>
      <c r="WCZ2" s="135"/>
      <c r="WDA2" s="135"/>
      <c r="WDB2" s="135"/>
      <c r="WDC2" s="135"/>
      <c r="WDD2" s="135"/>
      <c r="WDE2" s="135"/>
      <c r="WDF2" s="135"/>
      <c r="WDG2" s="135"/>
      <c r="WDH2" s="135"/>
      <c r="WDI2" s="135"/>
      <c r="WDJ2" s="135"/>
      <c r="WDK2" s="135"/>
      <c r="WDL2" s="135"/>
      <c r="WDM2" s="135"/>
      <c r="WDN2" s="135"/>
      <c r="WDO2" s="135"/>
      <c r="WDP2" s="135"/>
      <c r="WDQ2" s="135"/>
      <c r="WDR2" s="135"/>
      <c r="WDS2" s="135"/>
      <c r="WDT2" s="135"/>
      <c r="WDU2" s="135"/>
      <c r="WDV2" s="135"/>
      <c r="WDW2" s="135"/>
      <c r="WDX2" s="135"/>
      <c r="WDY2" s="135"/>
      <c r="WDZ2" s="135"/>
      <c r="WEA2" s="135"/>
      <c r="WEB2" s="135"/>
      <c r="WEC2" s="135"/>
      <c r="WED2" s="135"/>
      <c r="WEE2" s="135"/>
      <c r="WEF2" s="135"/>
      <c r="WEG2" s="135"/>
      <c r="WEH2" s="135"/>
      <c r="WEI2" s="135"/>
      <c r="WEJ2" s="135"/>
      <c r="WEK2" s="135"/>
      <c r="WEL2" s="135"/>
      <c r="WEM2" s="135"/>
      <c r="WEN2" s="135"/>
      <c r="WEO2" s="135"/>
      <c r="WEP2" s="135"/>
      <c r="WEQ2" s="135"/>
      <c r="WER2" s="135"/>
      <c r="WES2" s="135"/>
      <c r="WET2" s="135"/>
      <c r="WEU2" s="135"/>
      <c r="WEV2" s="135"/>
      <c r="WEW2" s="135"/>
      <c r="WEX2" s="135"/>
      <c r="WEY2" s="135"/>
      <c r="WEZ2" s="135"/>
      <c r="WFA2" s="135"/>
      <c r="WFB2" s="135"/>
      <c r="WFC2" s="135"/>
      <c r="WFD2" s="135"/>
      <c r="WFE2" s="135"/>
      <c r="WFF2" s="135"/>
      <c r="WFG2" s="135"/>
      <c r="WFH2" s="135"/>
      <c r="WFI2" s="135"/>
      <c r="WFJ2" s="135"/>
      <c r="WFK2" s="135"/>
      <c r="WFL2" s="135"/>
      <c r="WFM2" s="135"/>
      <c r="WFN2" s="135"/>
      <c r="WFO2" s="135"/>
      <c r="WFP2" s="135"/>
      <c r="WFQ2" s="135"/>
      <c r="WFR2" s="135"/>
      <c r="WFS2" s="135"/>
      <c r="WFT2" s="135"/>
      <c r="WFU2" s="135"/>
      <c r="WFV2" s="135"/>
      <c r="WFW2" s="135"/>
      <c r="WFX2" s="135"/>
      <c r="WFY2" s="135"/>
      <c r="WFZ2" s="135"/>
      <c r="WGA2" s="135"/>
      <c r="WGB2" s="135"/>
      <c r="WGC2" s="135"/>
      <c r="WGD2" s="135"/>
      <c r="WGE2" s="135"/>
      <c r="WGF2" s="135"/>
      <c r="WGG2" s="135"/>
      <c r="WGH2" s="135"/>
      <c r="WGI2" s="135"/>
      <c r="WGJ2" s="135"/>
      <c r="WGK2" s="135"/>
      <c r="WGL2" s="135"/>
      <c r="WGM2" s="135"/>
      <c r="WGN2" s="135"/>
      <c r="WGO2" s="135"/>
      <c r="WGP2" s="135"/>
      <c r="WGQ2" s="135"/>
      <c r="WGR2" s="135"/>
      <c r="WGS2" s="135"/>
      <c r="WGT2" s="135"/>
      <c r="WGU2" s="135"/>
      <c r="WGV2" s="135"/>
      <c r="WGW2" s="135"/>
      <c r="WGX2" s="135"/>
      <c r="WGY2" s="135"/>
      <c r="WGZ2" s="135"/>
      <c r="WHA2" s="135"/>
      <c r="WHB2" s="135"/>
      <c r="WHC2" s="135"/>
      <c r="WHD2" s="135"/>
      <c r="WHE2" s="135"/>
      <c r="WHF2" s="135"/>
      <c r="WHG2" s="135"/>
      <c r="WHH2" s="135"/>
      <c r="WHI2" s="135"/>
      <c r="WHJ2" s="135"/>
      <c r="WHK2" s="135"/>
      <c r="WHL2" s="135"/>
      <c r="WHM2" s="135"/>
      <c r="WHN2" s="135"/>
      <c r="WHO2" s="135"/>
      <c r="WHP2" s="135"/>
      <c r="WHQ2" s="135"/>
      <c r="WHR2" s="135"/>
      <c r="WHS2" s="135"/>
      <c r="WHT2" s="135"/>
      <c r="WHU2" s="135"/>
      <c r="WHV2" s="135"/>
      <c r="WHW2" s="135"/>
      <c r="WHX2" s="135"/>
      <c r="WHY2" s="135"/>
      <c r="WHZ2" s="135"/>
      <c r="WIA2" s="135"/>
      <c r="WIB2" s="135"/>
      <c r="WIC2" s="135"/>
      <c r="WID2" s="135"/>
      <c r="WIE2" s="135"/>
      <c r="WIF2" s="135"/>
      <c r="WIG2" s="135"/>
      <c r="WIH2" s="135"/>
      <c r="WII2" s="135"/>
      <c r="WIJ2" s="135"/>
      <c r="WIK2" s="135"/>
      <c r="WIL2" s="135"/>
      <c r="WIM2" s="135"/>
      <c r="WIN2" s="135"/>
      <c r="WIO2" s="135"/>
      <c r="WIP2" s="135"/>
      <c r="WIQ2" s="135"/>
      <c r="WIR2" s="135"/>
      <c r="WIS2" s="135"/>
      <c r="WIT2" s="135"/>
      <c r="WIU2" s="135"/>
      <c r="WIV2" s="135"/>
      <c r="WIW2" s="135"/>
      <c r="WIX2" s="135"/>
      <c r="WIY2" s="135"/>
      <c r="WIZ2" s="135"/>
      <c r="WJA2" s="135"/>
      <c r="WJB2" s="135"/>
      <c r="WJC2" s="135"/>
      <c r="WJD2" s="135"/>
      <c r="WJE2" s="135"/>
      <c r="WJF2" s="135"/>
      <c r="WJG2" s="135"/>
      <c r="WJH2" s="135"/>
      <c r="WJI2" s="135"/>
      <c r="WJJ2" s="135"/>
      <c r="WJK2" s="135"/>
      <c r="WJL2" s="135"/>
      <c r="WJM2" s="135"/>
      <c r="WJN2" s="135"/>
      <c r="WJO2" s="135"/>
      <c r="WJP2" s="135"/>
      <c r="WJQ2" s="135"/>
      <c r="WJR2" s="135"/>
      <c r="WJS2" s="135"/>
      <c r="WJT2" s="135"/>
      <c r="WJU2" s="135"/>
      <c r="WJV2" s="135"/>
      <c r="WJW2" s="135"/>
      <c r="WJX2" s="135"/>
      <c r="WJY2" s="135"/>
      <c r="WJZ2" s="135"/>
      <c r="WKA2" s="135"/>
      <c r="WKB2" s="135"/>
      <c r="WKC2" s="135"/>
      <c r="WKD2" s="135"/>
      <c r="WKE2" s="135"/>
      <c r="WKF2" s="135"/>
      <c r="WKG2" s="135"/>
      <c r="WKH2" s="135"/>
      <c r="WKI2" s="135"/>
      <c r="WKJ2" s="135"/>
      <c r="WKK2" s="135"/>
      <c r="WKL2" s="135"/>
      <c r="WKM2" s="135"/>
      <c r="WKN2" s="135"/>
      <c r="WKO2" s="135"/>
      <c r="WKP2" s="135"/>
      <c r="WKQ2" s="135"/>
      <c r="WKR2" s="135"/>
      <c r="WKS2" s="135"/>
      <c r="WKT2" s="135"/>
      <c r="WKU2" s="135"/>
      <c r="WKV2" s="135"/>
      <c r="WKW2" s="135"/>
      <c r="WKX2" s="135"/>
      <c r="WKY2" s="135"/>
      <c r="WKZ2" s="135"/>
      <c r="WLA2" s="135"/>
      <c r="WLB2" s="135"/>
      <c r="WLC2" s="135"/>
      <c r="WLD2" s="135"/>
      <c r="WLE2" s="135"/>
      <c r="WLF2" s="135"/>
      <c r="WLG2" s="135"/>
      <c r="WLH2" s="135"/>
      <c r="WLI2" s="135"/>
      <c r="WLJ2" s="135"/>
      <c r="WLK2" s="135"/>
      <c r="WLL2" s="135"/>
      <c r="WLM2" s="135"/>
      <c r="WLN2" s="135"/>
      <c r="WLO2" s="135"/>
      <c r="WLP2" s="135"/>
      <c r="WLQ2" s="135"/>
      <c r="WLR2" s="135"/>
      <c r="WLS2" s="135"/>
      <c r="WLT2" s="135"/>
      <c r="WLU2" s="135"/>
      <c r="WLV2" s="135"/>
      <c r="WLW2" s="135"/>
      <c r="WLX2" s="135"/>
      <c r="WLY2" s="135"/>
      <c r="WLZ2" s="135"/>
      <c r="WMA2" s="135"/>
      <c r="WMB2" s="135"/>
      <c r="WMC2" s="135"/>
      <c r="WMD2" s="135"/>
      <c r="WME2" s="135"/>
      <c r="WMF2" s="135"/>
      <c r="WMG2" s="135"/>
      <c r="WMH2" s="135"/>
      <c r="WMI2" s="135"/>
      <c r="WMJ2" s="135"/>
      <c r="WMK2" s="135"/>
      <c r="WML2" s="135"/>
      <c r="WMM2" s="135"/>
      <c r="WMN2" s="135"/>
      <c r="WMO2" s="135"/>
      <c r="WMP2" s="135"/>
      <c r="WMQ2" s="135"/>
      <c r="WMR2" s="135"/>
      <c r="WMS2" s="135"/>
      <c r="WMT2" s="135"/>
      <c r="WMU2" s="135"/>
      <c r="WMV2" s="135"/>
      <c r="WMW2" s="135"/>
      <c r="WMX2" s="135"/>
      <c r="WMY2" s="135"/>
      <c r="WMZ2" s="135"/>
      <c r="WNA2" s="135"/>
      <c r="WNB2" s="135"/>
      <c r="WNC2" s="135"/>
      <c r="WND2" s="135"/>
      <c r="WNE2" s="135"/>
      <c r="WNF2" s="135"/>
      <c r="WNG2" s="135"/>
      <c r="WNH2" s="135"/>
      <c r="WNI2" s="135"/>
      <c r="WNJ2" s="135"/>
      <c r="WNK2" s="135"/>
      <c r="WNL2" s="135"/>
      <c r="WNM2" s="135"/>
      <c r="WNN2" s="135"/>
      <c r="WNO2" s="135"/>
      <c r="WNP2" s="135"/>
      <c r="WNQ2" s="135"/>
      <c r="WNR2" s="135"/>
      <c r="WNS2" s="135"/>
      <c r="WNT2" s="135"/>
      <c r="WNU2" s="135"/>
      <c r="WNV2" s="135"/>
      <c r="WNW2" s="135"/>
      <c r="WNX2" s="135"/>
      <c r="WNY2" s="135"/>
      <c r="WNZ2" s="135"/>
      <c r="WOA2" s="135"/>
      <c r="WOB2" s="135"/>
      <c r="WOC2" s="135"/>
      <c r="WOD2" s="135"/>
      <c r="WOE2" s="135"/>
      <c r="WOF2" s="135"/>
      <c r="WOG2" s="135"/>
      <c r="WOH2" s="135"/>
      <c r="WOI2" s="135"/>
      <c r="WOJ2" s="135"/>
      <c r="WOK2" s="135"/>
      <c r="WOL2" s="135"/>
      <c r="WOM2" s="135"/>
      <c r="WON2" s="135"/>
      <c r="WOO2" s="135"/>
      <c r="WOP2" s="135"/>
      <c r="WOQ2" s="135"/>
      <c r="WOR2" s="135"/>
      <c r="WOS2" s="135"/>
      <c r="WOT2" s="135"/>
      <c r="WOU2" s="135"/>
      <c r="WOV2" s="135"/>
      <c r="WOW2" s="135"/>
      <c r="WOX2" s="135"/>
      <c r="WOY2" s="135"/>
      <c r="WOZ2" s="135"/>
      <c r="WPA2" s="135"/>
      <c r="WPB2" s="135"/>
      <c r="WPC2" s="135"/>
      <c r="WPD2" s="135"/>
      <c r="WPE2" s="135"/>
      <c r="WPF2" s="135"/>
      <c r="WPG2" s="135"/>
      <c r="WPH2" s="135"/>
      <c r="WPI2" s="135"/>
      <c r="WPJ2" s="135"/>
      <c r="WPK2" s="135"/>
      <c r="WPL2" s="135"/>
      <c r="WPM2" s="135"/>
      <c r="WPN2" s="135"/>
      <c r="WPO2" s="135"/>
      <c r="WPP2" s="135"/>
      <c r="WPQ2" s="135"/>
      <c r="WPR2" s="135"/>
      <c r="WPS2" s="135"/>
      <c r="WPT2" s="135"/>
      <c r="WPU2" s="135"/>
      <c r="WPV2" s="135"/>
      <c r="WPW2" s="135"/>
      <c r="WPX2" s="135"/>
      <c r="WPY2" s="135"/>
      <c r="WPZ2" s="135"/>
      <c r="WQA2" s="135"/>
      <c r="WQB2" s="135"/>
      <c r="WQC2" s="135"/>
      <c r="WQD2" s="135"/>
      <c r="WQE2" s="135"/>
      <c r="WQF2" s="135"/>
      <c r="WQG2" s="135"/>
      <c r="WQH2" s="135"/>
      <c r="WQI2" s="135"/>
      <c r="WQJ2" s="135"/>
      <c r="WQK2" s="135"/>
      <c r="WQL2" s="135"/>
      <c r="WQM2" s="135"/>
      <c r="WQN2" s="135"/>
      <c r="WQO2" s="135"/>
      <c r="WQP2" s="135"/>
      <c r="WQQ2" s="135"/>
      <c r="WQR2" s="135"/>
      <c r="WQS2" s="135"/>
      <c r="WQT2" s="135"/>
      <c r="WQU2" s="135"/>
      <c r="WQV2" s="135"/>
      <c r="WQW2" s="135"/>
      <c r="WQX2" s="135"/>
      <c r="WQY2" s="135"/>
      <c r="WQZ2" s="135"/>
      <c r="WRA2" s="135"/>
      <c r="WRB2" s="135"/>
      <c r="WRC2" s="135"/>
      <c r="WRD2" s="135"/>
      <c r="WRE2" s="135"/>
      <c r="WRF2" s="135"/>
      <c r="WRG2" s="135"/>
      <c r="WRH2" s="135"/>
      <c r="WRI2" s="135"/>
      <c r="WRJ2" s="135"/>
      <c r="WRK2" s="135"/>
      <c r="WRL2" s="135"/>
      <c r="WRM2" s="135"/>
      <c r="WRN2" s="135"/>
      <c r="WRO2" s="135"/>
      <c r="WRP2" s="135"/>
      <c r="WRQ2" s="135"/>
      <c r="WRR2" s="135"/>
      <c r="WRS2" s="135"/>
      <c r="WRT2" s="135"/>
      <c r="WRU2" s="135"/>
      <c r="WRV2" s="135"/>
      <c r="WRW2" s="135"/>
      <c r="WRX2" s="135"/>
      <c r="WRY2" s="135"/>
      <c r="WRZ2" s="135"/>
      <c r="WSA2" s="135"/>
      <c r="WSB2" s="135"/>
      <c r="WSC2" s="135"/>
      <c r="WSD2" s="135"/>
      <c r="WSE2" s="135"/>
      <c r="WSF2" s="135"/>
      <c r="WSG2" s="135"/>
      <c r="WSH2" s="135"/>
      <c r="WSI2" s="135"/>
      <c r="WSJ2" s="135"/>
      <c r="WSK2" s="135"/>
      <c r="WSL2" s="135"/>
      <c r="WSM2" s="135"/>
      <c r="WSN2" s="135"/>
      <c r="WSO2" s="135"/>
      <c r="WSP2" s="135"/>
      <c r="WSQ2" s="135"/>
      <c r="WSR2" s="135"/>
      <c r="WSS2" s="135"/>
      <c r="WST2" s="135"/>
      <c r="WSU2" s="135"/>
      <c r="WSV2" s="135"/>
      <c r="WSW2" s="135"/>
      <c r="WSX2" s="135"/>
      <c r="WSY2" s="135"/>
      <c r="WSZ2" s="135"/>
      <c r="WTA2" s="135"/>
      <c r="WTB2" s="135"/>
      <c r="WTC2" s="135"/>
      <c r="WTD2" s="135"/>
      <c r="WTE2" s="135"/>
      <c r="WTF2" s="135"/>
      <c r="WTG2" s="135"/>
      <c r="WTH2" s="135"/>
      <c r="WTI2" s="135"/>
      <c r="WTJ2" s="135"/>
      <c r="WTK2" s="135"/>
      <c r="WTL2" s="135"/>
      <c r="WTM2" s="135"/>
      <c r="WTN2" s="135"/>
      <c r="WTO2" s="135"/>
      <c r="WTP2" s="135"/>
      <c r="WTQ2" s="135"/>
      <c r="WTR2" s="135"/>
      <c r="WTS2" s="135"/>
      <c r="WTT2" s="135"/>
      <c r="WTU2" s="135"/>
      <c r="WTV2" s="135"/>
      <c r="WTW2" s="135"/>
      <c r="WTX2" s="135"/>
      <c r="WTY2" s="135"/>
      <c r="WTZ2" s="135"/>
      <c r="WUA2" s="135"/>
      <c r="WUB2" s="135"/>
      <c r="WUC2" s="135"/>
      <c r="WUD2" s="135"/>
      <c r="WUE2" s="135"/>
      <c r="WUF2" s="135"/>
      <c r="WUG2" s="135"/>
      <c r="WUH2" s="135"/>
      <c r="WUI2" s="135"/>
      <c r="WUJ2" s="135"/>
      <c r="WUK2" s="135"/>
      <c r="WUL2" s="135"/>
      <c r="WUM2" s="135"/>
      <c r="WUN2" s="135"/>
      <c r="WUO2" s="135"/>
      <c r="WUP2" s="135"/>
      <c r="WUQ2" s="135"/>
      <c r="WUR2" s="135"/>
      <c r="WUS2" s="135"/>
      <c r="WUT2" s="135"/>
      <c r="WUU2" s="135"/>
      <c r="WUV2" s="135"/>
      <c r="WUW2" s="135"/>
      <c r="WUX2" s="135"/>
      <c r="WUY2" s="135"/>
      <c r="WUZ2" s="135"/>
      <c r="WVA2" s="135"/>
      <c r="WVB2" s="135"/>
      <c r="WVC2" s="135"/>
      <c r="WVD2" s="135"/>
      <c r="WVE2" s="135"/>
      <c r="WVF2" s="135"/>
      <c r="WVG2" s="135"/>
      <c r="WVH2" s="135"/>
      <c r="WVI2" s="135"/>
      <c r="WVJ2" s="135"/>
      <c r="WVK2" s="135"/>
      <c r="WVL2" s="135"/>
      <c r="WVM2" s="135"/>
      <c r="WVN2" s="135"/>
      <c r="WVO2" s="135"/>
      <c r="WVP2" s="135"/>
      <c r="WVQ2" s="135"/>
      <c r="WVR2" s="135"/>
      <c r="WVS2" s="135"/>
      <c r="WVT2" s="135"/>
      <c r="WVU2" s="135"/>
      <c r="WVV2" s="135"/>
      <c r="WVW2" s="135"/>
      <c r="WVX2" s="135"/>
      <c r="WVY2" s="135"/>
      <c r="WVZ2" s="135"/>
      <c r="WWA2" s="135"/>
      <c r="WWB2" s="135"/>
      <c r="WWC2" s="135"/>
      <c r="WWD2" s="135"/>
      <c r="WWE2" s="135"/>
      <c r="WWF2" s="135"/>
      <c r="WWG2" s="135"/>
      <c r="WWH2" s="135"/>
      <c r="WWI2" s="135"/>
      <c r="WWJ2" s="135"/>
      <c r="WWK2" s="135"/>
      <c r="WWL2" s="135"/>
      <c r="WWM2" s="135"/>
      <c r="WWN2" s="135"/>
      <c r="WWO2" s="135"/>
      <c r="WWP2" s="135"/>
      <c r="WWQ2" s="135"/>
      <c r="WWR2" s="135"/>
      <c r="WWS2" s="135"/>
      <c r="WWT2" s="135"/>
      <c r="WWU2" s="135"/>
      <c r="WWV2" s="135"/>
      <c r="WWW2" s="135"/>
      <c r="WWX2" s="135"/>
      <c r="WWY2" s="135"/>
      <c r="WWZ2" s="135"/>
      <c r="WXA2" s="135"/>
      <c r="WXB2" s="135"/>
      <c r="WXC2" s="135"/>
      <c r="WXD2" s="135"/>
      <c r="WXE2" s="135"/>
      <c r="WXF2" s="135"/>
      <c r="WXG2" s="135"/>
      <c r="WXH2" s="135"/>
      <c r="WXI2" s="135"/>
      <c r="WXJ2" s="135"/>
      <c r="WXK2" s="135"/>
      <c r="WXL2" s="135"/>
      <c r="WXM2" s="135"/>
      <c r="WXN2" s="135"/>
      <c r="WXO2" s="135"/>
      <c r="WXP2" s="135"/>
      <c r="WXQ2" s="135"/>
      <c r="WXR2" s="135"/>
      <c r="WXS2" s="135"/>
      <c r="WXT2" s="135"/>
      <c r="WXU2" s="135"/>
      <c r="WXV2" s="135"/>
      <c r="WXW2" s="135"/>
      <c r="WXX2" s="135"/>
      <c r="WXY2" s="135"/>
      <c r="WXZ2" s="135"/>
      <c r="WYA2" s="135"/>
      <c r="WYB2" s="135"/>
      <c r="WYC2" s="135"/>
      <c r="WYD2" s="135"/>
      <c r="WYE2" s="135"/>
      <c r="WYF2" s="135"/>
      <c r="WYG2" s="135"/>
      <c r="WYH2" s="135"/>
      <c r="WYI2" s="135"/>
      <c r="WYJ2" s="135"/>
      <c r="WYK2" s="135"/>
      <c r="WYL2" s="135"/>
      <c r="WYM2" s="135"/>
      <c r="WYN2" s="135"/>
      <c r="WYO2" s="135"/>
      <c r="WYP2" s="135"/>
      <c r="WYQ2" s="135"/>
      <c r="WYR2" s="135"/>
      <c r="WYS2" s="135"/>
      <c r="WYT2" s="135"/>
      <c r="WYU2" s="135"/>
      <c r="WYV2" s="135"/>
      <c r="WYW2" s="135"/>
      <c r="WYX2" s="135"/>
      <c r="WYY2" s="135"/>
      <c r="WYZ2" s="135"/>
      <c r="WZA2" s="135"/>
      <c r="WZB2" s="135"/>
      <c r="WZC2" s="135"/>
      <c r="WZD2" s="135"/>
      <c r="WZE2" s="135"/>
      <c r="WZF2" s="135"/>
      <c r="WZG2" s="135"/>
      <c r="WZH2" s="135"/>
      <c r="WZI2" s="135"/>
      <c r="WZJ2" s="135"/>
      <c r="WZK2" s="135"/>
      <c r="WZL2" s="135"/>
      <c r="WZM2" s="135"/>
      <c r="WZN2" s="135"/>
      <c r="WZO2" s="135"/>
      <c r="WZP2" s="135"/>
      <c r="WZQ2" s="135"/>
      <c r="WZR2" s="135"/>
      <c r="WZS2" s="135"/>
      <c r="WZT2" s="135"/>
      <c r="WZU2" s="135"/>
      <c r="WZV2" s="135"/>
      <c r="WZW2" s="135"/>
      <c r="WZX2" s="135"/>
      <c r="WZY2" s="135"/>
      <c r="WZZ2" s="135"/>
      <c r="XAA2" s="135"/>
      <c r="XAB2" s="135"/>
      <c r="XAC2" s="135"/>
      <c r="XAD2" s="135"/>
      <c r="XAE2" s="135"/>
      <c r="XAF2" s="135"/>
      <c r="XAG2" s="135"/>
      <c r="XAH2" s="135"/>
      <c r="XAI2" s="135"/>
      <c r="XAJ2" s="135"/>
      <c r="XAK2" s="135"/>
      <c r="XAL2" s="135"/>
      <c r="XAM2" s="135"/>
      <c r="XAN2" s="135"/>
      <c r="XAO2" s="135"/>
      <c r="XAP2" s="135"/>
      <c r="XAQ2" s="135"/>
      <c r="XAR2" s="135"/>
      <c r="XAS2" s="135"/>
      <c r="XAT2" s="135"/>
      <c r="XAU2" s="135"/>
      <c r="XAV2" s="135"/>
      <c r="XAW2" s="135"/>
      <c r="XAX2" s="135"/>
      <c r="XAY2" s="135"/>
      <c r="XAZ2" s="135"/>
      <c r="XBA2" s="135"/>
      <c r="XBB2" s="135"/>
      <c r="XBC2" s="135"/>
      <c r="XBD2" s="135"/>
      <c r="XBE2" s="135"/>
      <c r="XBF2" s="135"/>
      <c r="XBG2" s="135"/>
      <c r="XBH2" s="135"/>
      <c r="XBI2" s="135"/>
      <c r="XBJ2" s="135"/>
      <c r="XBK2" s="135"/>
      <c r="XBL2" s="135"/>
      <c r="XBM2" s="135"/>
      <c r="XBN2" s="135"/>
      <c r="XBO2" s="135"/>
      <c r="XBP2" s="135"/>
      <c r="XBQ2" s="135"/>
      <c r="XBR2" s="135"/>
      <c r="XBS2" s="135"/>
      <c r="XBT2" s="135"/>
      <c r="XBU2" s="135"/>
      <c r="XBV2" s="135"/>
      <c r="XBW2" s="135"/>
      <c r="XBX2" s="135"/>
      <c r="XBY2" s="135"/>
      <c r="XBZ2" s="135"/>
      <c r="XCA2" s="135"/>
      <c r="XCB2" s="135"/>
      <c r="XCC2" s="135"/>
      <c r="XCD2" s="135"/>
      <c r="XCE2" s="135"/>
      <c r="XCF2" s="135"/>
      <c r="XCG2" s="135"/>
      <c r="XCH2" s="135"/>
      <c r="XCI2" s="135"/>
      <c r="XCJ2" s="135"/>
      <c r="XCK2" s="135"/>
      <c r="XCL2" s="135"/>
      <c r="XCM2" s="135"/>
      <c r="XCN2" s="135"/>
      <c r="XCO2" s="135"/>
      <c r="XCP2" s="135"/>
      <c r="XCQ2" s="135"/>
      <c r="XCR2" s="135"/>
      <c r="XCS2" s="135"/>
      <c r="XCT2" s="135"/>
      <c r="XCU2" s="135"/>
      <c r="XCV2" s="135"/>
      <c r="XCW2" s="135"/>
      <c r="XCX2" s="135"/>
      <c r="XCY2" s="135"/>
      <c r="XCZ2" s="135"/>
      <c r="XDA2" s="135"/>
      <c r="XDB2" s="135"/>
      <c r="XDC2" s="135"/>
      <c r="XDD2" s="135"/>
      <c r="XDE2" s="135"/>
      <c r="XDF2" s="135"/>
      <c r="XDG2" s="135"/>
      <c r="XDH2" s="135"/>
      <c r="XDI2" s="135"/>
      <c r="XDJ2" s="135"/>
      <c r="XDK2" s="135"/>
      <c r="XDL2" s="135"/>
      <c r="XDM2" s="135"/>
      <c r="XDN2" s="135"/>
      <c r="XDO2" s="135"/>
      <c r="XDP2" s="135"/>
      <c r="XDQ2" s="135"/>
      <c r="XDR2" s="135"/>
      <c r="XDS2" s="135"/>
      <c r="XDT2" s="135"/>
      <c r="XDU2" s="135"/>
      <c r="XDV2" s="135"/>
      <c r="XDW2" s="135"/>
      <c r="XDX2" s="135"/>
      <c r="XDY2" s="135"/>
      <c r="XDZ2" s="135"/>
      <c r="XEA2" s="135"/>
      <c r="XEB2" s="135"/>
      <c r="XEC2" s="135"/>
      <c r="XED2" s="135"/>
      <c r="XEE2" s="135"/>
      <c r="XEF2" s="135"/>
      <c r="XEG2" s="135"/>
      <c r="XEH2" s="135"/>
      <c r="XEI2" s="135"/>
      <c r="XEJ2" s="135"/>
      <c r="XEK2" s="135"/>
      <c r="XEL2" s="135"/>
      <c r="XEM2" s="135"/>
      <c r="XEN2" s="135"/>
      <c r="XEO2" s="135"/>
      <c r="XEP2" s="135"/>
      <c r="XEQ2" s="135"/>
      <c r="XER2" s="135"/>
      <c r="XES2" s="135"/>
      <c r="XET2" s="135"/>
      <c r="XEU2" s="135"/>
      <c r="XEV2" s="135"/>
      <c r="XEW2" s="135"/>
      <c r="XEX2" s="135"/>
      <c r="XEY2" s="135"/>
      <c r="XEZ2" s="135"/>
      <c r="XFA2" s="135"/>
      <c r="XFB2" s="135"/>
    </row>
    <row r="3" spans="1:16382" ht="13.5" customHeight="1">
      <c r="C3" s="288" t="s">
        <v>1200</v>
      </c>
      <c r="D3" s="288"/>
      <c r="E3" s="288"/>
      <c r="F3" s="288"/>
      <c r="G3" s="288"/>
      <c r="H3" s="288"/>
      <c r="I3" s="288"/>
      <c r="J3" s="288" t="s">
        <v>1201</v>
      </c>
      <c r="K3" s="288"/>
      <c r="L3" s="288"/>
      <c r="M3" s="288"/>
      <c r="N3" s="288"/>
      <c r="O3" s="288"/>
      <c r="P3" s="288"/>
      <c r="Q3" s="288"/>
      <c r="R3" s="288" t="s">
        <v>1202</v>
      </c>
      <c r="S3" s="288"/>
      <c r="T3" s="288"/>
      <c r="U3" s="288"/>
      <c r="V3" s="288"/>
      <c r="W3" s="288"/>
      <c r="X3" s="288"/>
      <c r="Y3" s="288" t="s">
        <v>1203</v>
      </c>
      <c r="Z3" s="288"/>
      <c r="AA3" s="288"/>
      <c r="AB3" s="288"/>
      <c r="AC3" s="288"/>
      <c r="AD3" s="288"/>
      <c r="AE3" s="288"/>
      <c r="AF3" s="288" t="s">
        <v>1204</v>
      </c>
      <c r="AG3" s="288"/>
      <c r="AH3" s="288"/>
      <c r="AI3" s="288"/>
      <c r="AJ3" s="288"/>
      <c r="AK3" s="288"/>
      <c r="AL3" s="288"/>
      <c r="AM3" s="288"/>
      <c r="AN3" s="288" t="s">
        <v>1205</v>
      </c>
      <c r="AO3" s="288"/>
      <c r="AP3" s="288"/>
      <c r="AQ3" s="288"/>
      <c r="AR3" s="288"/>
      <c r="AS3" s="288"/>
      <c r="AT3" s="288"/>
      <c r="AU3" s="289" t="s">
        <v>1206</v>
      </c>
      <c r="AV3" s="290"/>
      <c r="AW3" s="290"/>
      <c r="AX3" s="290"/>
      <c r="AY3" s="291"/>
      <c r="AZ3" s="289" t="s">
        <v>1207</v>
      </c>
      <c r="BA3" s="291"/>
      <c r="BB3" s="289" t="s">
        <v>1208</v>
      </c>
      <c r="BC3" s="291"/>
      <c r="BD3" s="289" t="s">
        <v>1209</v>
      </c>
      <c r="BE3" s="291"/>
      <c r="BF3" s="289" t="s">
        <v>1447</v>
      </c>
      <c r="BG3" s="290"/>
      <c r="BH3" s="291"/>
      <c r="BI3" s="289" t="s">
        <v>1448</v>
      </c>
      <c r="BJ3" s="290"/>
      <c r="BK3" s="290"/>
      <c r="BL3" s="290"/>
      <c r="BM3" s="288" t="s">
        <v>1449</v>
      </c>
      <c r="BN3" s="288"/>
      <c r="BO3" s="288"/>
      <c r="BP3" s="289" t="s">
        <v>1384</v>
      </c>
      <c r="BQ3" s="290"/>
      <c r="BR3" s="291"/>
      <c r="BS3" s="289" t="s">
        <v>1385</v>
      </c>
      <c r="BT3" s="290"/>
      <c r="BU3" s="290"/>
      <c r="BV3" s="290"/>
      <c r="BW3" s="288" t="s">
        <v>1386</v>
      </c>
      <c r="BX3" s="288"/>
      <c r="BY3" s="288"/>
      <c r="BZ3" s="289" t="s">
        <v>1387</v>
      </c>
      <c r="CA3" s="290"/>
      <c r="CB3" s="291"/>
      <c r="CC3" s="289" t="s">
        <v>1388</v>
      </c>
      <c r="CD3" s="290"/>
      <c r="CE3" s="290"/>
      <c r="CF3" s="290"/>
      <c r="CG3" s="288" t="s">
        <v>1389</v>
      </c>
      <c r="CH3" s="288"/>
      <c r="CI3" s="288"/>
      <c r="CJ3" s="289" t="s">
        <v>1390</v>
      </c>
      <c r="CK3" s="290"/>
      <c r="CL3" s="291"/>
      <c r="CM3" s="289" t="s">
        <v>1391</v>
      </c>
      <c r="CN3" s="290"/>
      <c r="CO3" s="290"/>
      <c r="CP3" s="290"/>
      <c r="CQ3" s="288" t="s">
        <v>1392</v>
      </c>
      <c r="CR3" s="288"/>
      <c r="CS3" s="288"/>
    </row>
    <row r="4" spans="1:16382">
      <c r="A4" s="198" t="s">
        <v>1210</v>
      </c>
      <c r="B4" s="198" t="s">
        <v>1211</v>
      </c>
      <c r="C4" s="247" t="s">
        <v>1212</v>
      </c>
      <c r="D4" s="247" t="s">
        <v>1213</v>
      </c>
      <c r="E4" s="247" t="s">
        <v>1214</v>
      </c>
      <c r="F4" s="247" t="s">
        <v>1215</v>
      </c>
      <c r="G4" s="247" t="s">
        <v>1216</v>
      </c>
      <c r="H4" s="247" t="s">
        <v>1217</v>
      </c>
      <c r="I4" s="247" t="s">
        <v>1218</v>
      </c>
      <c r="J4" s="247" t="s">
        <v>1219</v>
      </c>
      <c r="K4" s="247" t="s">
        <v>1220</v>
      </c>
      <c r="L4" s="247" t="s">
        <v>1221</v>
      </c>
      <c r="M4" s="247" t="s">
        <v>1222</v>
      </c>
      <c r="N4" s="247" t="s">
        <v>1223</v>
      </c>
      <c r="O4" s="247" t="s">
        <v>1224</v>
      </c>
      <c r="P4" s="247" t="s">
        <v>1225</v>
      </c>
      <c r="Q4" s="247" t="s">
        <v>1226</v>
      </c>
      <c r="R4" s="247" t="s">
        <v>1227</v>
      </c>
      <c r="S4" s="247" t="s">
        <v>1228</v>
      </c>
      <c r="T4" s="247" t="s">
        <v>1229</v>
      </c>
      <c r="U4" s="247" t="s">
        <v>1230</v>
      </c>
      <c r="V4" s="247" t="s">
        <v>1231</v>
      </c>
      <c r="W4" s="247" t="s">
        <v>1232</v>
      </c>
      <c r="X4" s="247" t="s">
        <v>1233</v>
      </c>
      <c r="Y4" s="247" t="s">
        <v>1234</v>
      </c>
      <c r="Z4" s="247" t="s">
        <v>1235</v>
      </c>
      <c r="AA4" s="247" t="s">
        <v>1236</v>
      </c>
      <c r="AB4" s="247" t="s">
        <v>1237</v>
      </c>
      <c r="AC4" s="247" t="s">
        <v>1238</v>
      </c>
      <c r="AD4" s="247" t="s">
        <v>1239</v>
      </c>
      <c r="AE4" s="247" t="s">
        <v>1240</v>
      </c>
      <c r="AF4" s="247" t="s">
        <v>1241</v>
      </c>
      <c r="AG4" s="247" t="s">
        <v>1242</v>
      </c>
      <c r="AH4" s="247" t="s">
        <v>1243</v>
      </c>
      <c r="AI4" s="247" t="s">
        <v>1244</v>
      </c>
      <c r="AJ4" s="247" t="s">
        <v>1245</v>
      </c>
      <c r="AK4" s="247" t="s">
        <v>1246</v>
      </c>
      <c r="AL4" s="247" t="s">
        <v>1247</v>
      </c>
      <c r="AM4" s="247" t="s">
        <v>1248</v>
      </c>
      <c r="AN4" s="247" t="s">
        <v>1249</v>
      </c>
      <c r="AO4" s="247" t="s">
        <v>1250</v>
      </c>
      <c r="AP4" s="247" t="s">
        <v>1251</v>
      </c>
      <c r="AQ4" s="247" t="s">
        <v>1252</v>
      </c>
      <c r="AR4" s="247" t="s">
        <v>1253</v>
      </c>
      <c r="AS4" s="247" t="s">
        <v>1254</v>
      </c>
      <c r="AT4" s="247" t="s">
        <v>1255</v>
      </c>
      <c r="AU4" s="247" t="s">
        <v>1256</v>
      </c>
      <c r="AV4" s="247" t="s">
        <v>1257</v>
      </c>
      <c r="AW4" s="247" t="s">
        <v>1258</v>
      </c>
      <c r="AX4" s="247" t="s">
        <v>1259</v>
      </c>
      <c r="AY4" s="247" t="s">
        <v>1260</v>
      </c>
      <c r="AZ4" s="247" t="s">
        <v>1261</v>
      </c>
      <c r="BA4" s="247" t="s">
        <v>1262</v>
      </c>
      <c r="BB4" s="247" t="s">
        <v>1263</v>
      </c>
      <c r="BC4" s="247" t="s">
        <v>1264</v>
      </c>
      <c r="BD4" s="247" t="s">
        <v>1265</v>
      </c>
      <c r="BE4" s="247" t="s">
        <v>1266</v>
      </c>
      <c r="BF4" s="247" t="s">
        <v>1267</v>
      </c>
      <c r="BG4" s="247" t="s">
        <v>1268</v>
      </c>
      <c r="BH4" s="247" t="s">
        <v>1269</v>
      </c>
      <c r="BI4" s="247" t="s">
        <v>1270</v>
      </c>
      <c r="BJ4" s="247" t="s">
        <v>1271</v>
      </c>
      <c r="BK4" s="247" t="s">
        <v>1272</v>
      </c>
      <c r="BL4" s="247" t="s">
        <v>1273</v>
      </c>
      <c r="BM4" s="247" t="s">
        <v>1274</v>
      </c>
      <c r="BN4" s="247" t="s">
        <v>1275</v>
      </c>
      <c r="BO4" s="247" t="s">
        <v>1276</v>
      </c>
      <c r="BP4" s="247" t="s">
        <v>1277</v>
      </c>
      <c r="BQ4" s="247" t="s">
        <v>1278</v>
      </c>
      <c r="BR4" s="247" t="s">
        <v>1393</v>
      </c>
      <c r="BS4" s="247" t="s">
        <v>1394</v>
      </c>
      <c r="BT4" s="247" t="s">
        <v>1395</v>
      </c>
      <c r="BU4" s="247" t="s">
        <v>1396</v>
      </c>
      <c r="BV4" s="247" t="s">
        <v>1397</v>
      </c>
      <c r="BW4" s="247" t="s">
        <v>1398</v>
      </c>
      <c r="BX4" s="247" t="s">
        <v>1399</v>
      </c>
      <c r="BY4" s="247" t="s">
        <v>1400</v>
      </c>
      <c r="BZ4" s="247" t="s">
        <v>1401</v>
      </c>
      <c r="CA4" s="247" t="s">
        <v>1402</v>
      </c>
      <c r="CB4" s="247" t="s">
        <v>1403</v>
      </c>
      <c r="CC4" s="247" t="s">
        <v>1404</v>
      </c>
      <c r="CD4" s="247" t="s">
        <v>1405</v>
      </c>
      <c r="CE4" s="247" t="s">
        <v>1406</v>
      </c>
      <c r="CF4" s="247" t="s">
        <v>1407</v>
      </c>
      <c r="CG4" s="247" t="s">
        <v>1408</v>
      </c>
      <c r="CH4" s="247" t="s">
        <v>1409</v>
      </c>
      <c r="CI4" s="247" t="s">
        <v>1410</v>
      </c>
      <c r="CJ4" s="247" t="s">
        <v>1411</v>
      </c>
      <c r="CK4" s="247" t="s">
        <v>1412</v>
      </c>
      <c r="CL4" s="247" t="s">
        <v>1413</v>
      </c>
      <c r="CM4" s="247" t="s">
        <v>1414</v>
      </c>
      <c r="CN4" s="247" t="s">
        <v>1415</v>
      </c>
      <c r="CO4" s="247" t="s">
        <v>1416</v>
      </c>
      <c r="CP4" s="247" t="s">
        <v>1417</v>
      </c>
      <c r="CQ4" s="247" t="s">
        <v>1418</v>
      </c>
      <c r="CR4" s="247" t="s">
        <v>1419</v>
      </c>
      <c r="CS4" s="247" t="s">
        <v>1420</v>
      </c>
    </row>
    <row r="5" spans="1:16382" ht="12.75" hidden="1" customHeight="1">
      <c r="A5" s="200">
        <v>43865</v>
      </c>
      <c r="B5" s="103" t="s">
        <v>96</v>
      </c>
      <c r="C5" s="103">
        <v>19.48</v>
      </c>
      <c r="D5" s="103">
        <v>26.11</v>
      </c>
      <c r="E5" s="103">
        <v>21.75</v>
      </c>
      <c r="F5" s="103">
        <v>56.96</v>
      </c>
      <c r="G5" s="103">
        <v>113.62</v>
      </c>
      <c r="H5" s="103">
        <v>123.17</v>
      </c>
      <c r="I5" s="103">
        <v>4.32</v>
      </c>
      <c r="J5" s="103">
        <v>18.66</v>
      </c>
      <c r="K5" s="103">
        <v>26.11</v>
      </c>
      <c r="L5" s="103">
        <v>21.75</v>
      </c>
      <c r="M5" s="103">
        <v>61.03</v>
      </c>
      <c r="N5" s="103">
        <v>38.85</v>
      </c>
      <c r="O5" s="103">
        <v>128.57</v>
      </c>
      <c r="P5" s="103">
        <v>125.99</v>
      </c>
      <c r="Q5" s="103">
        <v>4.32</v>
      </c>
      <c r="R5" s="103">
        <v>18.66</v>
      </c>
      <c r="S5" s="103">
        <v>23.34</v>
      </c>
      <c r="T5" s="103">
        <v>61.03</v>
      </c>
      <c r="U5" s="103">
        <v>38.85</v>
      </c>
      <c r="V5" s="103">
        <v>128.57</v>
      </c>
      <c r="W5" s="103">
        <v>125.99</v>
      </c>
      <c r="X5" s="103">
        <v>4.32</v>
      </c>
      <c r="Y5" s="103">
        <v>19.48</v>
      </c>
      <c r="Z5" s="103">
        <v>28.33</v>
      </c>
      <c r="AA5" s="103">
        <v>23.6</v>
      </c>
      <c r="AB5" s="103">
        <v>59.7</v>
      </c>
      <c r="AC5" s="103">
        <v>229.14</v>
      </c>
      <c r="AD5" s="103">
        <v>100.9</v>
      </c>
      <c r="AE5" s="103">
        <v>4.32</v>
      </c>
      <c r="AF5" s="103">
        <v>18.66</v>
      </c>
      <c r="AG5" s="103">
        <v>28.33</v>
      </c>
      <c r="AH5" s="103">
        <v>23.6</v>
      </c>
      <c r="AI5" s="103">
        <v>37.6</v>
      </c>
      <c r="AJ5" s="103">
        <v>40.31</v>
      </c>
      <c r="AK5" s="103">
        <v>180.18</v>
      </c>
      <c r="AL5" s="103">
        <v>180.67</v>
      </c>
      <c r="AM5" s="103">
        <v>4.32</v>
      </c>
      <c r="AN5" s="103">
        <v>18.66</v>
      </c>
      <c r="AO5" s="103">
        <v>25.34</v>
      </c>
      <c r="AP5" s="103">
        <v>37.6</v>
      </c>
      <c r="AQ5" s="103">
        <v>40.31</v>
      </c>
      <c r="AR5" s="103">
        <v>180.18</v>
      </c>
      <c r="AS5" s="103">
        <v>180.67</v>
      </c>
      <c r="AT5" s="103">
        <v>4.32</v>
      </c>
      <c r="AU5" s="103">
        <v>18.66</v>
      </c>
      <c r="AV5" s="103">
        <v>348.56</v>
      </c>
      <c r="AW5" s="103">
        <v>419.31</v>
      </c>
      <c r="AX5" s="103">
        <v>23.6</v>
      </c>
      <c r="AY5" s="103">
        <v>128.1</v>
      </c>
      <c r="AZ5" s="103">
        <v>5.78</v>
      </c>
      <c r="BA5" s="103">
        <v>118.74</v>
      </c>
      <c r="BB5" s="103">
        <v>5.64</v>
      </c>
      <c r="BC5" s="103">
        <v>114.39</v>
      </c>
      <c r="BD5" s="103">
        <v>5.78</v>
      </c>
      <c r="BE5" s="103">
        <v>38.97</v>
      </c>
      <c r="BF5" s="103">
        <v>2.9</v>
      </c>
      <c r="BG5" s="103">
        <v>2.9</v>
      </c>
      <c r="BH5" s="103">
        <v>87.68</v>
      </c>
      <c r="BI5" s="103">
        <v>2.9</v>
      </c>
      <c r="BJ5" s="103">
        <v>2.9</v>
      </c>
      <c r="BK5" s="103">
        <v>26.3</v>
      </c>
      <c r="BL5" s="103">
        <v>175.36</v>
      </c>
      <c r="BM5" s="103">
        <v>3.01</v>
      </c>
      <c r="BN5" s="103">
        <v>3.01</v>
      </c>
      <c r="BO5" s="103">
        <v>182.02</v>
      </c>
      <c r="BP5" s="103">
        <v>5.57</v>
      </c>
      <c r="BQ5" s="103">
        <v>0</v>
      </c>
      <c r="BR5" s="103">
        <v>88.97</v>
      </c>
      <c r="BS5" s="103">
        <v>5.57</v>
      </c>
      <c r="BT5" s="103">
        <v>0</v>
      </c>
      <c r="BU5" s="103">
        <v>26.69</v>
      </c>
      <c r="BV5" s="103">
        <v>177.93</v>
      </c>
      <c r="BW5" s="103">
        <v>5.78</v>
      </c>
      <c r="BX5" s="103">
        <v>0</v>
      </c>
      <c r="BY5" s="103">
        <v>184.69</v>
      </c>
      <c r="BZ5" s="103">
        <v>5.57</v>
      </c>
      <c r="CA5" s="103">
        <v>0</v>
      </c>
      <c r="CB5" s="103">
        <v>64.81</v>
      </c>
      <c r="CC5" s="103">
        <v>5.57</v>
      </c>
      <c r="CD5" s="103">
        <v>0</v>
      </c>
      <c r="CE5" s="103">
        <v>19.440000000000001</v>
      </c>
      <c r="CF5" s="103">
        <v>129.62</v>
      </c>
      <c r="CG5" s="103">
        <v>5.78</v>
      </c>
      <c r="CH5" s="103">
        <v>0</v>
      </c>
      <c r="CI5" s="103">
        <v>134.55000000000001</v>
      </c>
      <c r="CJ5" s="103">
        <v>2.27</v>
      </c>
      <c r="CK5" s="103">
        <v>0</v>
      </c>
      <c r="CL5" s="103">
        <v>88.93</v>
      </c>
      <c r="CM5" s="103">
        <v>2.27</v>
      </c>
      <c r="CN5" s="103">
        <v>0</v>
      </c>
      <c r="CO5" s="103">
        <v>26.68</v>
      </c>
      <c r="CP5" s="103">
        <v>177.86</v>
      </c>
      <c r="CQ5" s="103">
        <v>2.36</v>
      </c>
      <c r="CR5" s="103">
        <v>0</v>
      </c>
      <c r="CS5" s="103">
        <v>184.62</v>
      </c>
      <c r="CT5" s="137">
        <f>ROUND((1-(BR5/(VLOOKUP(B5,'CARGOS 04-02-2020'!$B$5:$BK$335,62,0)))),3)</f>
        <v>0.5</v>
      </c>
      <c r="CU5" s="137">
        <f>ROUND(((BY5/(VLOOKUP(B5,'CARGOS 04-02-2020'!$B$5:$BK$335,62,0)))),3)</f>
        <v>1.038</v>
      </c>
    </row>
    <row r="6" spans="1:16382" ht="12.75" hidden="1" customHeight="1">
      <c r="A6" s="200">
        <v>43865</v>
      </c>
      <c r="B6" s="103" t="s">
        <v>99</v>
      </c>
      <c r="C6" s="103">
        <v>19.48</v>
      </c>
      <c r="D6" s="103">
        <v>25.71</v>
      </c>
      <c r="E6" s="103">
        <v>21.37</v>
      </c>
      <c r="F6" s="103">
        <v>57.35</v>
      </c>
      <c r="G6" s="103">
        <v>113.62</v>
      </c>
      <c r="H6" s="103">
        <v>123.17</v>
      </c>
      <c r="I6" s="103">
        <v>4.32</v>
      </c>
      <c r="J6" s="103">
        <v>18.66</v>
      </c>
      <c r="K6" s="103">
        <v>25.71</v>
      </c>
      <c r="L6" s="103">
        <v>21.37</v>
      </c>
      <c r="M6" s="103">
        <v>61.46</v>
      </c>
      <c r="N6" s="103">
        <v>39.119999999999997</v>
      </c>
      <c r="O6" s="103">
        <v>128.57</v>
      </c>
      <c r="P6" s="103">
        <v>125.99</v>
      </c>
      <c r="Q6" s="103">
        <v>4.32</v>
      </c>
      <c r="R6" s="103">
        <v>18.66</v>
      </c>
      <c r="S6" s="103">
        <v>22.96</v>
      </c>
      <c r="T6" s="103">
        <v>61.46</v>
      </c>
      <c r="U6" s="103">
        <v>39.119999999999997</v>
      </c>
      <c r="V6" s="103">
        <v>128.57</v>
      </c>
      <c r="W6" s="103">
        <v>125.99</v>
      </c>
      <c r="X6" s="103">
        <v>4.32</v>
      </c>
      <c r="Y6" s="103">
        <v>19.48</v>
      </c>
      <c r="Z6" s="103">
        <v>27.91</v>
      </c>
      <c r="AA6" s="103">
        <v>23.2</v>
      </c>
      <c r="AB6" s="103">
        <v>60.11</v>
      </c>
      <c r="AC6" s="103">
        <v>229.14</v>
      </c>
      <c r="AD6" s="103">
        <v>100.9</v>
      </c>
      <c r="AE6" s="103">
        <v>4.32</v>
      </c>
      <c r="AF6" s="103">
        <v>18.66</v>
      </c>
      <c r="AG6" s="103">
        <v>27.91</v>
      </c>
      <c r="AH6" s="103">
        <v>23.2</v>
      </c>
      <c r="AI6" s="103">
        <v>37.86</v>
      </c>
      <c r="AJ6" s="103">
        <v>40.590000000000003</v>
      </c>
      <c r="AK6" s="103">
        <v>180.18</v>
      </c>
      <c r="AL6" s="103">
        <v>180.67</v>
      </c>
      <c r="AM6" s="103">
        <v>4.32</v>
      </c>
      <c r="AN6" s="103">
        <v>18.66</v>
      </c>
      <c r="AO6" s="103">
        <v>24.92</v>
      </c>
      <c r="AP6" s="103">
        <v>37.86</v>
      </c>
      <c r="AQ6" s="103">
        <v>40.590000000000003</v>
      </c>
      <c r="AR6" s="103">
        <v>180.18</v>
      </c>
      <c r="AS6" s="103">
        <v>180.67</v>
      </c>
      <c r="AT6" s="103">
        <v>4.32</v>
      </c>
      <c r="AU6" s="103">
        <v>18.66</v>
      </c>
      <c r="AV6" s="103">
        <v>348.6</v>
      </c>
      <c r="AW6" s="103">
        <v>419.46</v>
      </c>
      <c r="AX6" s="103">
        <v>23.2</v>
      </c>
      <c r="AY6" s="103">
        <v>128.1</v>
      </c>
      <c r="AZ6" s="103">
        <v>5.78</v>
      </c>
      <c r="BA6" s="103">
        <v>118.46</v>
      </c>
      <c r="BB6" s="103">
        <v>5.64</v>
      </c>
      <c r="BC6" s="103">
        <v>114.12</v>
      </c>
      <c r="BD6" s="103">
        <v>5.78</v>
      </c>
      <c r="BE6" s="103">
        <v>38.94</v>
      </c>
      <c r="BF6" s="103">
        <v>2.9</v>
      </c>
      <c r="BG6" s="103">
        <v>2.9</v>
      </c>
      <c r="BH6" s="103">
        <v>87.6</v>
      </c>
      <c r="BI6" s="103">
        <v>2.9</v>
      </c>
      <c r="BJ6" s="103">
        <v>2.9</v>
      </c>
      <c r="BK6" s="103">
        <v>26.28</v>
      </c>
      <c r="BL6" s="103">
        <v>175.19</v>
      </c>
      <c r="BM6" s="103">
        <v>3.01</v>
      </c>
      <c r="BN6" s="103">
        <v>3.01</v>
      </c>
      <c r="BO6" s="103">
        <v>181.85</v>
      </c>
      <c r="BP6" s="103">
        <v>5.57</v>
      </c>
      <c r="BQ6" s="103">
        <v>0</v>
      </c>
      <c r="BR6" s="103">
        <v>88.88</v>
      </c>
      <c r="BS6" s="103">
        <v>5.57</v>
      </c>
      <c r="BT6" s="103">
        <v>0</v>
      </c>
      <c r="BU6" s="103">
        <v>26.66</v>
      </c>
      <c r="BV6" s="103">
        <v>177.75</v>
      </c>
      <c r="BW6" s="103">
        <v>5.78</v>
      </c>
      <c r="BX6" s="103">
        <v>0</v>
      </c>
      <c r="BY6" s="103">
        <v>184.5</v>
      </c>
      <c r="BZ6" s="103">
        <v>5.57</v>
      </c>
      <c r="CA6" s="103">
        <v>0</v>
      </c>
      <c r="CB6" s="103">
        <v>64.73</v>
      </c>
      <c r="CC6" s="103">
        <v>5.57</v>
      </c>
      <c r="CD6" s="103">
        <v>0</v>
      </c>
      <c r="CE6" s="103">
        <v>19.420000000000002</v>
      </c>
      <c r="CF6" s="103">
        <v>129.44999999999999</v>
      </c>
      <c r="CG6" s="103">
        <v>5.78</v>
      </c>
      <c r="CH6" s="103">
        <v>0</v>
      </c>
      <c r="CI6" s="103">
        <v>134.37</v>
      </c>
      <c r="CJ6" s="103">
        <v>2.27</v>
      </c>
      <c r="CK6" s="103">
        <v>0</v>
      </c>
      <c r="CL6" s="103">
        <v>88.84</v>
      </c>
      <c r="CM6" s="103">
        <v>2.27</v>
      </c>
      <c r="CN6" s="103">
        <v>0</v>
      </c>
      <c r="CO6" s="103">
        <v>26.65</v>
      </c>
      <c r="CP6" s="103">
        <v>177.68</v>
      </c>
      <c r="CQ6" s="103">
        <v>2.36</v>
      </c>
      <c r="CR6" s="103">
        <v>0</v>
      </c>
      <c r="CS6" s="103">
        <v>184.43</v>
      </c>
      <c r="CT6" s="137">
        <f>ROUND((1-(BR6/(VLOOKUP(B6,'CARGOS 04-02-2020'!$B$5:$BK$335,62,0)))),3)</f>
        <v>0.5</v>
      </c>
      <c r="CU6" s="137">
        <f>ROUND(((BY6/(VLOOKUP(B6,'CARGOS 04-02-2020'!$B$5:$BK$335,62,0)))),3)</f>
        <v>1.038</v>
      </c>
    </row>
    <row r="7" spans="1:16382" ht="12.75" hidden="1" customHeight="1">
      <c r="A7" s="200">
        <v>43865</v>
      </c>
      <c r="B7" s="103" t="s">
        <v>23</v>
      </c>
      <c r="C7" s="103">
        <v>18.77</v>
      </c>
      <c r="D7" s="103">
        <v>18.13</v>
      </c>
      <c r="E7" s="103">
        <v>18.13</v>
      </c>
      <c r="F7" s="103">
        <v>27.54</v>
      </c>
      <c r="G7" s="103">
        <v>109.46</v>
      </c>
      <c r="H7" s="103">
        <v>118.66</v>
      </c>
      <c r="I7" s="103">
        <v>4.16</v>
      </c>
      <c r="J7" s="103">
        <v>17.98</v>
      </c>
      <c r="K7" s="103">
        <v>18.13</v>
      </c>
      <c r="L7" s="103">
        <v>18.13</v>
      </c>
      <c r="M7" s="103">
        <v>29.51</v>
      </c>
      <c r="N7" s="103">
        <v>18.78</v>
      </c>
      <c r="O7" s="103">
        <v>123.86</v>
      </c>
      <c r="P7" s="103">
        <v>121.38</v>
      </c>
      <c r="Q7" s="103">
        <v>4.16</v>
      </c>
      <c r="R7" s="103">
        <v>17.98</v>
      </c>
      <c r="S7" s="103">
        <v>18.13</v>
      </c>
      <c r="T7" s="103">
        <v>29.51</v>
      </c>
      <c r="U7" s="103">
        <v>18.78</v>
      </c>
      <c r="V7" s="103">
        <v>123.86</v>
      </c>
      <c r="W7" s="103">
        <v>121.38</v>
      </c>
      <c r="X7" s="103">
        <v>4.16</v>
      </c>
      <c r="Y7" s="103">
        <v>18.77</v>
      </c>
      <c r="Z7" s="103">
        <v>19.68</v>
      </c>
      <c r="AA7" s="103">
        <v>19.68</v>
      </c>
      <c r="AB7" s="103">
        <v>28.86</v>
      </c>
      <c r="AC7" s="103">
        <v>220.75</v>
      </c>
      <c r="AD7" s="103">
        <v>97.21</v>
      </c>
      <c r="AE7" s="103">
        <v>4.16</v>
      </c>
      <c r="AF7" s="103">
        <v>17.98</v>
      </c>
      <c r="AG7" s="103">
        <v>19.68</v>
      </c>
      <c r="AH7" s="103">
        <v>19.68</v>
      </c>
      <c r="AI7" s="103">
        <v>18.18</v>
      </c>
      <c r="AJ7" s="103">
        <v>19.489999999999998</v>
      </c>
      <c r="AK7" s="103">
        <v>173.58</v>
      </c>
      <c r="AL7" s="103">
        <v>174.06</v>
      </c>
      <c r="AM7" s="103">
        <v>4.16</v>
      </c>
      <c r="AN7" s="103">
        <v>17.98</v>
      </c>
      <c r="AO7" s="103">
        <v>19.68</v>
      </c>
      <c r="AP7" s="103">
        <v>18.18</v>
      </c>
      <c r="AQ7" s="103">
        <v>19.489999999999998</v>
      </c>
      <c r="AR7" s="103">
        <v>173.58</v>
      </c>
      <c r="AS7" s="103">
        <v>174.06</v>
      </c>
      <c r="AT7" s="103">
        <v>4.16</v>
      </c>
      <c r="AU7" s="103">
        <v>17.98</v>
      </c>
      <c r="AV7" s="103">
        <v>296.42</v>
      </c>
      <c r="AW7" s="103">
        <v>357.56</v>
      </c>
      <c r="AX7" s="103">
        <v>19.68</v>
      </c>
      <c r="AY7" s="103">
        <v>123.41</v>
      </c>
      <c r="AZ7" s="103">
        <v>5.57</v>
      </c>
      <c r="BA7" s="103">
        <v>100.39</v>
      </c>
      <c r="BB7" s="103">
        <v>5.64</v>
      </c>
      <c r="BC7" s="103">
        <v>100.39</v>
      </c>
      <c r="BD7" s="103">
        <v>5.57</v>
      </c>
      <c r="BE7" s="103">
        <v>33.21</v>
      </c>
      <c r="BF7" s="103">
        <v>2.9</v>
      </c>
      <c r="BG7" s="103">
        <v>2.9</v>
      </c>
      <c r="BH7" s="103">
        <v>34.9</v>
      </c>
      <c r="BI7" s="103">
        <v>2.9</v>
      </c>
      <c r="BJ7" s="103">
        <v>2.9</v>
      </c>
      <c r="BK7" s="103">
        <v>10.47</v>
      </c>
      <c r="BL7" s="103">
        <v>155.11000000000001</v>
      </c>
      <c r="BM7" s="103">
        <v>2.9</v>
      </c>
      <c r="BN7" s="103">
        <v>2.9</v>
      </c>
      <c r="BO7" s="103">
        <v>155.11000000000001</v>
      </c>
      <c r="BP7" s="103">
        <v>5.57</v>
      </c>
      <c r="BQ7" s="103">
        <v>0</v>
      </c>
      <c r="BR7" s="103">
        <v>35.409999999999997</v>
      </c>
      <c r="BS7" s="103">
        <v>5.57</v>
      </c>
      <c r="BT7" s="103">
        <v>0</v>
      </c>
      <c r="BU7" s="103">
        <v>10.62</v>
      </c>
      <c r="BV7" s="103">
        <v>157.38999999999999</v>
      </c>
      <c r="BW7" s="103">
        <v>5.57</v>
      </c>
      <c r="BX7" s="103">
        <v>0</v>
      </c>
      <c r="BY7" s="103">
        <v>157.38999999999999</v>
      </c>
      <c r="BZ7" s="103">
        <v>5.57</v>
      </c>
      <c r="CA7" s="103">
        <v>0</v>
      </c>
      <c r="CB7" s="103">
        <v>24.74</v>
      </c>
      <c r="CC7" s="103">
        <v>5.57</v>
      </c>
      <c r="CD7" s="103">
        <v>0</v>
      </c>
      <c r="CE7" s="103">
        <v>7.42</v>
      </c>
      <c r="CF7" s="103">
        <v>109.97</v>
      </c>
      <c r="CG7" s="103">
        <v>5.57</v>
      </c>
      <c r="CH7" s="103">
        <v>0</v>
      </c>
      <c r="CI7" s="103">
        <v>109.97</v>
      </c>
      <c r="CJ7" s="103">
        <v>2.27</v>
      </c>
      <c r="CK7" s="103">
        <v>0</v>
      </c>
      <c r="CL7" s="103">
        <v>35.4</v>
      </c>
      <c r="CM7" s="103">
        <v>2.27</v>
      </c>
      <c r="CN7" s="103">
        <v>0</v>
      </c>
      <c r="CO7" s="103">
        <v>10.62</v>
      </c>
      <c r="CP7" s="103">
        <v>157.33000000000001</v>
      </c>
      <c r="CQ7" s="103">
        <v>2.27</v>
      </c>
      <c r="CR7" s="103">
        <v>0</v>
      </c>
      <c r="CS7" s="103">
        <v>157.33000000000001</v>
      </c>
      <c r="CT7" s="137">
        <f>ROUND((1-(BR7/(VLOOKUP(B7,'CARGOS 04-02-2020'!$B$5:$BK$335,62,0)))),3)</f>
        <v>0.77500000000000002</v>
      </c>
      <c r="CU7" s="137">
        <f>ROUND(((BY7/(VLOOKUP(B7,'CARGOS 04-02-2020'!$B$5:$BK$335,62,0)))),3)</f>
        <v>1</v>
      </c>
    </row>
    <row r="8" spans="1:16382" ht="12.75" hidden="1" customHeight="1">
      <c r="A8" s="200">
        <v>43865</v>
      </c>
      <c r="B8" s="103" t="s">
        <v>32</v>
      </c>
      <c r="C8" s="103">
        <v>19.48</v>
      </c>
      <c r="D8" s="103">
        <v>26.45</v>
      </c>
      <c r="E8" s="103">
        <v>21.66</v>
      </c>
      <c r="F8" s="103">
        <v>57.48</v>
      </c>
      <c r="G8" s="103">
        <v>113.62</v>
      </c>
      <c r="H8" s="103">
        <v>123.17</v>
      </c>
      <c r="I8" s="103">
        <v>4.32</v>
      </c>
      <c r="J8" s="103">
        <v>18.66</v>
      </c>
      <c r="K8" s="103">
        <v>26.45</v>
      </c>
      <c r="L8" s="103">
        <v>21.66</v>
      </c>
      <c r="M8" s="103">
        <v>61.59</v>
      </c>
      <c r="N8" s="103">
        <v>39.22</v>
      </c>
      <c r="O8" s="103">
        <v>128.57</v>
      </c>
      <c r="P8" s="103">
        <v>125.99</v>
      </c>
      <c r="Q8" s="103">
        <v>4.32</v>
      </c>
      <c r="R8" s="103">
        <v>18.66</v>
      </c>
      <c r="S8" s="103">
        <v>23.42</v>
      </c>
      <c r="T8" s="103">
        <v>61.59</v>
      </c>
      <c r="U8" s="103">
        <v>39.22</v>
      </c>
      <c r="V8" s="103">
        <v>128.57</v>
      </c>
      <c r="W8" s="103">
        <v>125.99</v>
      </c>
      <c r="X8" s="103">
        <v>4.32</v>
      </c>
      <c r="Y8" s="103">
        <v>19.48</v>
      </c>
      <c r="Z8" s="103">
        <v>28.71</v>
      </c>
      <c r="AA8" s="103">
        <v>23.51</v>
      </c>
      <c r="AB8" s="103">
        <v>60.25</v>
      </c>
      <c r="AC8" s="103">
        <v>229.14</v>
      </c>
      <c r="AD8" s="103">
        <v>100.9</v>
      </c>
      <c r="AE8" s="103">
        <v>4.32</v>
      </c>
      <c r="AF8" s="103">
        <v>18.66</v>
      </c>
      <c r="AG8" s="103">
        <v>28.71</v>
      </c>
      <c r="AH8" s="103">
        <v>23.51</v>
      </c>
      <c r="AI8" s="103">
        <v>37.950000000000003</v>
      </c>
      <c r="AJ8" s="103">
        <v>40.68</v>
      </c>
      <c r="AK8" s="103">
        <v>180.18</v>
      </c>
      <c r="AL8" s="103">
        <v>180.67</v>
      </c>
      <c r="AM8" s="103">
        <v>4.32</v>
      </c>
      <c r="AN8" s="103">
        <v>18.66</v>
      </c>
      <c r="AO8" s="103">
        <v>25.41</v>
      </c>
      <c r="AP8" s="103">
        <v>37.950000000000003</v>
      </c>
      <c r="AQ8" s="103">
        <v>40.68</v>
      </c>
      <c r="AR8" s="103">
        <v>180.18</v>
      </c>
      <c r="AS8" s="103">
        <v>180.67</v>
      </c>
      <c r="AT8" s="103">
        <v>4.32</v>
      </c>
      <c r="AU8" s="103">
        <v>18.66</v>
      </c>
      <c r="AV8" s="103">
        <v>349.55</v>
      </c>
      <c r="AW8" s="103">
        <v>420.43</v>
      </c>
      <c r="AX8" s="103">
        <v>23.51</v>
      </c>
      <c r="AY8" s="103">
        <v>128.1</v>
      </c>
      <c r="AZ8" s="103">
        <v>5.78</v>
      </c>
      <c r="BA8" s="103">
        <v>118.99</v>
      </c>
      <c r="BB8" s="103">
        <v>5.64</v>
      </c>
      <c r="BC8" s="103">
        <v>114.63</v>
      </c>
      <c r="BD8" s="103">
        <v>5.78</v>
      </c>
      <c r="BE8" s="103">
        <v>39.049999999999997</v>
      </c>
      <c r="BF8" s="103">
        <v>2.9</v>
      </c>
      <c r="BG8" s="103">
        <v>2.9</v>
      </c>
      <c r="BH8" s="103">
        <v>87.86</v>
      </c>
      <c r="BI8" s="103">
        <v>2.9</v>
      </c>
      <c r="BJ8" s="103">
        <v>2.9</v>
      </c>
      <c r="BK8" s="103">
        <v>26.36</v>
      </c>
      <c r="BL8" s="103">
        <v>175.72</v>
      </c>
      <c r="BM8" s="103">
        <v>3.01</v>
      </c>
      <c r="BN8" s="103">
        <v>3.01</v>
      </c>
      <c r="BO8" s="103">
        <v>182.4</v>
      </c>
      <c r="BP8" s="103">
        <v>5.57</v>
      </c>
      <c r="BQ8" s="103">
        <v>0</v>
      </c>
      <c r="BR8" s="103">
        <v>89.15</v>
      </c>
      <c r="BS8" s="103">
        <v>5.57</v>
      </c>
      <c r="BT8" s="103">
        <v>0</v>
      </c>
      <c r="BU8" s="103">
        <v>26.75</v>
      </c>
      <c r="BV8" s="103">
        <v>178.3</v>
      </c>
      <c r="BW8" s="103">
        <v>5.78</v>
      </c>
      <c r="BX8" s="103">
        <v>0</v>
      </c>
      <c r="BY8" s="103">
        <v>185.08</v>
      </c>
      <c r="BZ8" s="103">
        <v>5.57</v>
      </c>
      <c r="CA8" s="103">
        <v>0</v>
      </c>
      <c r="CB8" s="103">
        <v>64.989999999999995</v>
      </c>
      <c r="CC8" s="103">
        <v>5.57</v>
      </c>
      <c r="CD8" s="103">
        <v>0</v>
      </c>
      <c r="CE8" s="103">
        <v>19.5</v>
      </c>
      <c r="CF8" s="103">
        <v>129.97</v>
      </c>
      <c r="CG8" s="103">
        <v>5.78</v>
      </c>
      <c r="CH8" s="103">
        <v>0</v>
      </c>
      <c r="CI8" s="103">
        <v>134.91</v>
      </c>
      <c r="CJ8" s="103">
        <v>2.27</v>
      </c>
      <c r="CK8" s="103">
        <v>0</v>
      </c>
      <c r="CL8" s="103">
        <v>89.11</v>
      </c>
      <c r="CM8" s="103">
        <v>2.27</v>
      </c>
      <c r="CN8" s="103">
        <v>0</v>
      </c>
      <c r="CO8" s="103">
        <v>26.73</v>
      </c>
      <c r="CP8" s="103">
        <v>178.22</v>
      </c>
      <c r="CQ8" s="103">
        <v>2.36</v>
      </c>
      <c r="CR8" s="103">
        <v>0</v>
      </c>
      <c r="CS8" s="103">
        <v>184.99</v>
      </c>
      <c r="CT8" s="137">
        <f>ROUND((1-(BR8/(VLOOKUP(B8,'CARGOS 04-02-2020'!$B$5:$BK$335,62,0)))),3)</f>
        <v>0.5</v>
      </c>
      <c r="CU8" s="137">
        <f>ROUND(((BY8/(VLOOKUP(B8,'CARGOS 04-02-2020'!$B$5:$BK$335,62,0)))),3)</f>
        <v>1.038</v>
      </c>
    </row>
    <row r="9" spans="1:16382" ht="12.75" hidden="1" customHeight="1">
      <c r="A9" s="200">
        <v>43865</v>
      </c>
      <c r="B9" s="103" t="s">
        <v>35</v>
      </c>
      <c r="C9" s="103">
        <v>18.77</v>
      </c>
      <c r="D9" s="103">
        <v>18.13</v>
      </c>
      <c r="E9" s="103">
        <v>18.13</v>
      </c>
      <c r="F9" s="103">
        <v>27.54</v>
      </c>
      <c r="G9" s="103">
        <v>109.46</v>
      </c>
      <c r="H9" s="103">
        <v>118.66</v>
      </c>
      <c r="I9" s="103">
        <v>4.16</v>
      </c>
      <c r="J9" s="103">
        <v>17.98</v>
      </c>
      <c r="K9" s="103">
        <v>18.13</v>
      </c>
      <c r="L9" s="103">
        <v>18.13</v>
      </c>
      <c r="M9" s="103">
        <v>29.51</v>
      </c>
      <c r="N9" s="103">
        <v>18.78</v>
      </c>
      <c r="O9" s="103">
        <v>123.86</v>
      </c>
      <c r="P9" s="103">
        <v>121.38</v>
      </c>
      <c r="Q9" s="103">
        <v>4.16</v>
      </c>
      <c r="R9" s="103">
        <v>17.98</v>
      </c>
      <c r="S9" s="103">
        <v>18.13</v>
      </c>
      <c r="T9" s="103">
        <v>29.51</v>
      </c>
      <c r="U9" s="103">
        <v>18.78</v>
      </c>
      <c r="V9" s="103">
        <v>123.86</v>
      </c>
      <c r="W9" s="103">
        <v>121.38</v>
      </c>
      <c r="X9" s="103">
        <v>4.16</v>
      </c>
      <c r="Y9" s="103">
        <v>18.77</v>
      </c>
      <c r="Z9" s="103">
        <v>19.68</v>
      </c>
      <c r="AA9" s="103">
        <v>19.68</v>
      </c>
      <c r="AB9" s="103">
        <v>28.86</v>
      </c>
      <c r="AC9" s="103">
        <v>220.75</v>
      </c>
      <c r="AD9" s="103">
        <v>97.21</v>
      </c>
      <c r="AE9" s="103">
        <v>4.16</v>
      </c>
      <c r="AF9" s="103">
        <v>17.98</v>
      </c>
      <c r="AG9" s="103">
        <v>19.68</v>
      </c>
      <c r="AH9" s="103">
        <v>19.68</v>
      </c>
      <c r="AI9" s="103">
        <v>18.18</v>
      </c>
      <c r="AJ9" s="103">
        <v>19.489999999999998</v>
      </c>
      <c r="AK9" s="103">
        <v>173.58</v>
      </c>
      <c r="AL9" s="103">
        <v>174.06</v>
      </c>
      <c r="AM9" s="103">
        <v>4.16</v>
      </c>
      <c r="AN9" s="103">
        <v>17.98</v>
      </c>
      <c r="AO9" s="103">
        <v>19.68</v>
      </c>
      <c r="AP9" s="103">
        <v>18.18</v>
      </c>
      <c r="AQ9" s="103">
        <v>19.489999999999998</v>
      </c>
      <c r="AR9" s="103">
        <v>173.58</v>
      </c>
      <c r="AS9" s="103">
        <v>174.06</v>
      </c>
      <c r="AT9" s="103">
        <v>4.16</v>
      </c>
      <c r="AU9" s="103">
        <v>17.98</v>
      </c>
      <c r="AV9" s="103">
        <v>296.42</v>
      </c>
      <c r="AW9" s="103">
        <v>357.56</v>
      </c>
      <c r="AX9" s="103">
        <v>19.68</v>
      </c>
      <c r="AY9" s="103">
        <v>123.41</v>
      </c>
      <c r="AZ9" s="103">
        <v>5.57</v>
      </c>
      <c r="BA9" s="103">
        <v>100.39</v>
      </c>
      <c r="BB9" s="103">
        <v>5.64</v>
      </c>
      <c r="BC9" s="103">
        <v>100.39</v>
      </c>
      <c r="BD9" s="103">
        <v>5.57</v>
      </c>
      <c r="BE9" s="103">
        <v>33.21</v>
      </c>
      <c r="BF9" s="103">
        <v>2.9</v>
      </c>
      <c r="BG9" s="103">
        <v>2.9</v>
      </c>
      <c r="BH9" s="103">
        <v>34.9</v>
      </c>
      <c r="BI9" s="103">
        <v>2.9</v>
      </c>
      <c r="BJ9" s="103">
        <v>2.9</v>
      </c>
      <c r="BK9" s="103">
        <v>10.47</v>
      </c>
      <c r="BL9" s="103">
        <v>155.11000000000001</v>
      </c>
      <c r="BM9" s="103">
        <v>2.9</v>
      </c>
      <c r="BN9" s="103">
        <v>2.9</v>
      </c>
      <c r="BO9" s="103">
        <v>155.11000000000001</v>
      </c>
      <c r="BP9" s="103">
        <v>5.57</v>
      </c>
      <c r="BQ9" s="103">
        <v>0</v>
      </c>
      <c r="BR9" s="103">
        <v>35.409999999999997</v>
      </c>
      <c r="BS9" s="103">
        <v>5.57</v>
      </c>
      <c r="BT9" s="103">
        <v>0</v>
      </c>
      <c r="BU9" s="103">
        <v>10.62</v>
      </c>
      <c r="BV9" s="103">
        <v>157.38999999999999</v>
      </c>
      <c r="BW9" s="103">
        <v>5.57</v>
      </c>
      <c r="BX9" s="103">
        <v>0</v>
      </c>
      <c r="BY9" s="103">
        <v>157.38999999999999</v>
      </c>
      <c r="BZ9" s="103">
        <v>5.57</v>
      </c>
      <c r="CA9" s="103">
        <v>0</v>
      </c>
      <c r="CB9" s="103">
        <v>24.74</v>
      </c>
      <c r="CC9" s="103">
        <v>5.57</v>
      </c>
      <c r="CD9" s="103">
        <v>0</v>
      </c>
      <c r="CE9" s="103">
        <v>7.42</v>
      </c>
      <c r="CF9" s="103">
        <v>109.97</v>
      </c>
      <c r="CG9" s="103">
        <v>5.57</v>
      </c>
      <c r="CH9" s="103">
        <v>0</v>
      </c>
      <c r="CI9" s="103">
        <v>109.97</v>
      </c>
      <c r="CJ9" s="103">
        <v>2.27</v>
      </c>
      <c r="CK9" s="103">
        <v>0</v>
      </c>
      <c r="CL9" s="103">
        <v>35.4</v>
      </c>
      <c r="CM9" s="103">
        <v>2.27</v>
      </c>
      <c r="CN9" s="103">
        <v>0</v>
      </c>
      <c r="CO9" s="103">
        <v>10.62</v>
      </c>
      <c r="CP9" s="103">
        <v>157.33000000000001</v>
      </c>
      <c r="CQ9" s="103">
        <v>2.27</v>
      </c>
      <c r="CR9" s="103">
        <v>0</v>
      </c>
      <c r="CS9" s="103">
        <v>157.33000000000001</v>
      </c>
      <c r="CT9" s="137">
        <f>ROUND((1-(BR9/(VLOOKUP(B9,'CARGOS 04-02-2020'!$B$5:$BK$335,62,0)))),3)</f>
        <v>0.77500000000000002</v>
      </c>
      <c r="CU9" s="137">
        <f>ROUND(((BY9/(VLOOKUP(B9,'CARGOS 04-02-2020'!$B$5:$BK$335,62,0)))),3)</f>
        <v>1</v>
      </c>
    </row>
    <row r="10" spans="1:16382" ht="12.75" hidden="1" customHeight="1">
      <c r="A10" s="200">
        <v>43865</v>
      </c>
      <c r="B10" s="103" t="s">
        <v>38</v>
      </c>
      <c r="C10" s="103">
        <v>18.77</v>
      </c>
      <c r="D10" s="103">
        <v>18.13</v>
      </c>
      <c r="E10" s="103">
        <v>18.13</v>
      </c>
      <c r="F10" s="103">
        <v>27.54</v>
      </c>
      <c r="G10" s="103">
        <v>109.46</v>
      </c>
      <c r="H10" s="103">
        <v>118.66</v>
      </c>
      <c r="I10" s="103">
        <v>4.16</v>
      </c>
      <c r="J10" s="103">
        <v>17.98</v>
      </c>
      <c r="K10" s="103">
        <v>18.13</v>
      </c>
      <c r="L10" s="103">
        <v>18.13</v>
      </c>
      <c r="M10" s="103">
        <v>29.51</v>
      </c>
      <c r="N10" s="103">
        <v>18.78</v>
      </c>
      <c r="O10" s="103">
        <v>123.86</v>
      </c>
      <c r="P10" s="103">
        <v>121.38</v>
      </c>
      <c r="Q10" s="103">
        <v>4.16</v>
      </c>
      <c r="R10" s="103">
        <v>17.98</v>
      </c>
      <c r="S10" s="103">
        <v>18.13</v>
      </c>
      <c r="T10" s="103">
        <v>29.51</v>
      </c>
      <c r="U10" s="103">
        <v>18.78</v>
      </c>
      <c r="V10" s="103">
        <v>123.86</v>
      </c>
      <c r="W10" s="103">
        <v>121.38</v>
      </c>
      <c r="X10" s="103">
        <v>4.16</v>
      </c>
      <c r="Y10" s="103">
        <v>18.77</v>
      </c>
      <c r="Z10" s="103">
        <v>19.68</v>
      </c>
      <c r="AA10" s="103">
        <v>19.68</v>
      </c>
      <c r="AB10" s="103">
        <v>28.86</v>
      </c>
      <c r="AC10" s="103">
        <v>220.75</v>
      </c>
      <c r="AD10" s="103">
        <v>97.21</v>
      </c>
      <c r="AE10" s="103">
        <v>4.16</v>
      </c>
      <c r="AF10" s="103">
        <v>17.98</v>
      </c>
      <c r="AG10" s="103">
        <v>19.68</v>
      </c>
      <c r="AH10" s="103">
        <v>19.68</v>
      </c>
      <c r="AI10" s="103">
        <v>18.18</v>
      </c>
      <c r="AJ10" s="103">
        <v>19.489999999999998</v>
      </c>
      <c r="AK10" s="103">
        <v>173.58</v>
      </c>
      <c r="AL10" s="103">
        <v>174.06</v>
      </c>
      <c r="AM10" s="103">
        <v>4.16</v>
      </c>
      <c r="AN10" s="103">
        <v>17.98</v>
      </c>
      <c r="AO10" s="103">
        <v>19.68</v>
      </c>
      <c r="AP10" s="103">
        <v>18.18</v>
      </c>
      <c r="AQ10" s="103">
        <v>19.489999999999998</v>
      </c>
      <c r="AR10" s="103">
        <v>173.58</v>
      </c>
      <c r="AS10" s="103">
        <v>174.06</v>
      </c>
      <c r="AT10" s="103">
        <v>4.16</v>
      </c>
      <c r="AU10" s="103">
        <v>17.98</v>
      </c>
      <c r="AV10" s="103">
        <v>296.42</v>
      </c>
      <c r="AW10" s="103">
        <v>357.56</v>
      </c>
      <c r="AX10" s="103">
        <v>19.68</v>
      </c>
      <c r="AY10" s="103">
        <v>123.41</v>
      </c>
      <c r="AZ10" s="103">
        <v>5.57</v>
      </c>
      <c r="BA10" s="103">
        <v>100.39</v>
      </c>
      <c r="BB10" s="103">
        <v>5.64</v>
      </c>
      <c r="BC10" s="103">
        <v>100.39</v>
      </c>
      <c r="BD10" s="103">
        <v>5.57</v>
      </c>
      <c r="BE10" s="103">
        <v>33.21</v>
      </c>
      <c r="BF10" s="103">
        <v>2.9</v>
      </c>
      <c r="BG10" s="103">
        <v>2.9</v>
      </c>
      <c r="BH10" s="103">
        <v>34.9</v>
      </c>
      <c r="BI10" s="103">
        <v>2.9</v>
      </c>
      <c r="BJ10" s="103">
        <v>2.9</v>
      </c>
      <c r="BK10" s="103">
        <v>10.47</v>
      </c>
      <c r="BL10" s="103">
        <v>155.11000000000001</v>
      </c>
      <c r="BM10" s="103">
        <v>2.9</v>
      </c>
      <c r="BN10" s="103">
        <v>2.9</v>
      </c>
      <c r="BO10" s="103">
        <v>155.11000000000001</v>
      </c>
      <c r="BP10" s="103">
        <v>5.57</v>
      </c>
      <c r="BQ10" s="103">
        <v>0</v>
      </c>
      <c r="BR10" s="103">
        <v>35.409999999999997</v>
      </c>
      <c r="BS10" s="103">
        <v>5.57</v>
      </c>
      <c r="BT10" s="103">
        <v>0</v>
      </c>
      <c r="BU10" s="103">
        <v>10.62</v>
      </c>
      <c r="BV10" s="103">
        <v>157.38999999999999</v>
      </c>
      <c r="BW10" s="103">
        <v>5.57</v>
      </c>
      <c r="BX10" s="103">
        <v>0</v>
      </c>
      <c r="BY10" s="103">
        <v>157.38999999999999</v>
      </c>
      <c r="BZ10" s="103">
        <v>5.57</v>
      </c>
      <c r="CA10" s="103">
        <v>0</v>
      </c>
      <c r="CB10" s="103">
        <v>24.74</v>
      </c>
      <c r="CC10" s="103">
        <v>5.57</v>
      </c>
      <c r="CD10" s="103">
        <v>0</v>
      </c>
      <c r="CE10" s="103">
        <v>7.42</v>
      </c>
      <c r="CF10" s="103">
        <v>109.97</v>
      </c>
      <c r="CG10" s="103">
        <v>5.57</v>
      </c>
      <c r="CH10" s="103">
        <v>0</v>
      </c>
      <c r="CI10" s="103">
        <v>109.97</v>
      </c>
      <c r="CJ10" s="103">
        <v>2.27</v>
      </c>
      <c r="CK10" s="103">
        <v>0</v>
      </c>
      <c r="CL10" s="103">
        <v>35.4</v>
      </c>
      <c r="CM10" s="103">
        <v>2.27</v>
      </c>
      <c r="CN10" s="103">
        <v>0</v>
      </c>
      <c r="CO10" s="103">
        <v>10.62</v>
      </c>
      <c r="CP10" s="103">
        <v>157.33000000000001</v>
      </c>
      <c r="CQ10" s="103">
        <v>2.27</v>
      </c>
      <c r="CR10" s="103">
        <v>0</v>
      </c>
      <c r="CS10" s="103">
        <v>157.33000000000001</v>
      </c>
      <c r="CT10" s="137">
        <f>ROUND((1-(BR10/(VLOOKUP(B10,'CARGOS 04-02-2020'!$B$5:$BK$335,62,0)))),3)</f>
        <v>0.77500000000000002</v>
      </c>
      <c r="CU10" s="137">
        <f>ROUND(((BY10/(VLOOKUP(B10,'CARGOS 04-02-2020'!$B$5:$BK$335,62,0)))),3)</f>
        <v>1</v>
      </c>
    </row>
    <row r="11" spans="1:16382" ht="12.75" hidden="1" customHeight="1">
      <c r="A11" s="200">
        <v>43865</v>
      </c>
      <c r="B11" s="103" t="s">
        <v>41</v>
      </c>
      <c r="C11" s="103">
        <v>18.77</v>
      </c>
      <c r="D11" s="103">
        <v>18.13</v>
      </c>
      <c r="E11" s="103">
        <v>18.13</v>
      </c>
      <c r="F11" s="103">
        <v>27.54</v>
      </c>
      <c r="G11" s="103">
        <v>109.46</v>
      </c>
      <c r="H11" s="103">
        <v>118.66</v>
      </c>
      <c r="I11" s="103">
        <v>4.16</v>
      </c>
      <c r="J11" s="103">
        <v>17.98</v>
      </c>
      <c r="K11" s="103">
        <v>18.13</v>
      </c>
      <c r="L11" s="103">
        <v>18.13</v>
      </c>
      <c r="M11" s="103">
        <v>29.51</v>
      </c>
      <c r="N11" s="103">
        <v>18.78</v>
      </c>
      <c r="O11" s="103">
        <v>123.86</v>
      </c>
      <c r="P11" s="103">
        <v>121.38</v>
      </c>
      <c r="Q11" s="103">
        <v>4.16</v>
      </c>
      <c r="R11" s="103">
        <v>17.98</v>
      </c>
      <c r="S11" s="103">
        <v>18.13</v>
      </c>
      <c r="T11" s="103">
        <v>29.51</v>
      </c>
      <c r="U11" s="103">
        <v>18.78</v>
      </c>
      <c r="V11" s="103">
        <v>123.86</v>
      </c>
      <c r="W11" s="103">
        <v>121.38</v>
      </c>
      <c r="X11" s="103">
        <v>4.16</v>
      </c>
      <c r="Y11" s="103">
        <v>18.77</v>
      </c>
      <c r="Z11" s="103">
        <v>19.68</v>
      </c>
      <c r="AA11" s="103">
        <v>19.68</v>
      </c>
      <c r="AB11" s="103">
        <v>28.86</v>
      </c>
      <c r="AC11" s="103">
        <v>220.75</v>
      </c>
      <c r="AD11" s="103">
        <v>97.21</v>
      </c>
      <c r="AE11" s="103">
        <v>4.16</v>
      </c>
      <c r="AF11" s="103">
        <v>17.98</v>
      </c>
      <c r="AG11" s="103">
        <v>19.68</v>
      </c>
      <c r="AH11" s="103">
        <v>19.68</v>
      </c>
      <c r="AI11" s="103">
        <v>18.18</v>
      </c>
      <c r="AJ11" s="103">
        <v>19.489999999999998</v>
      </c>
      <c r="AK11" s="103">
        <v>173.58</v>
      </c>
      <c r="AL11" s="103">
        <v>174.06</v>
      </c>
      <c r="AM11" s="103">
        <v>4.16</v>
      </c>
      <c r="AN11" s="103">
        <v>17.98</v>
      </c>
      <c r="AO11" s="103">
        <v>19.68</v>
      </c>
      <c r="AP11" s="103">
        <v>18.18</v>
      </c>
      <c r="AQ11" s="103">
        <v>19.489999999999998</v>
      </c>
      <c r="AR11" s="103">
        <v>173.58</v>
      </c>
      <c r="AS11" s="103">
        <v>174.06</v>
      </c>
      <c r="AT11" s="103">
        <v>4.16</v>
      </c>
      <c r="AU11" s="103">
        <v>17.98</v>
      </c>
      <c r="AV11" s="103">
        <v>296.42</v>
      </c>
      <c r="AW11" s="103">
        <v>357.56</v>
      </c>
      <c r="AX11" s="103">
        <v>19.68</v>
      </c>
      <c r="AY11" s="103">
        <v>123.41</v>
      </c>
      <c r="AZ11" s="103">
        <v>5.57</v>
      </c>
      <c r="BA11" s="103">
        <v>100.39</v>
      </c>
      <c r="BB11" s="103">
        <v>5.64</v>
      </c>
      <c r="BC11" s="103">
        <v>100.39</v>
      </c>
      <c r="BD11" s="103">
        <v>5.57</v>
      </c>
      <c r="BE11" s="103">
        <v>33.21</v>
      </c>
      <c r="BF11" s="103">
        <v>2.9</v>
      </c>
      <c r="BG11" s="103">
        <v>2.9</v>
      </c>
      <c r="BH11" s="103">
        <v>34.9</v>
      </c>
      <c r="BI11" s="103">
        <v>2.9</v>
      </c>
      <c r="BJ11" s="103">
        <v>2.9</v>
      </c>
      <c r="BK11" s="103">
        <v>10.47</v>
      </c>
      <c r="BL11" s="103">
        <v>155.11000000000001</v>
      </c>
      <c r="BM11" s="103">
        <v>2.9</v>
      </c>
      <c r="BN11" s="103">
        <v>2.9</v>
      </c>
      <c r="BO11" s="103">
        <v>155.11000000000001</v>
      </c>
      <c r="BP11" s="103">
        <v>5.57</v>
      </c>
      <c r="BQ11" s="103">
        <v>0</v>
      </c>
      <c r="BR11" s="103">
        <v>35.409999999999997</v>
      </c>
      <c r="BS11" s="103">
        <v>5.57</v>
      </c>
      <c r="BT11" s="103">
        <v>0</v>
      </c>
      <c r="BU11" s="103">
        <v>10.62</v>
      </c>
      <c r="BV11" s="103">
        <v>157.38999999999999</v>
      </c>
      <c r="BW11" s="103">
        <v>5.57</v>
      </c>
      <c r="BX11" s="103">
        <v>0</v>
      </c>
      <c r="BY11" s="103">
        <v>157.38999999999999</v>
      </c>
      <c r="BZ11" s="103">
        <v>5.57</v>
      </c>
      <c r="CA11" s="103">
        <v>0</v>
      </c>
      <c r="CB11" s="103">
        <v>24.74</v>
      </c>
      <c r="CC11" s="103">
        <v>5.57</v>
      </c>
      <c r="CD11" s="103">
        <v>0</v>
      </c>
      <c r="CE11" s="103">
        <v>7.42</v>
      </c>
      <c r="CF11" s="103">
        <v>109.97</v>
      </c>
      <c r="CG11" s="103">
        <v>5.57</v>
      </c>
      <c r="CH11" s="103">
        <v>0</v>
      </c>
      <c r="CI11" s="103">
        <v>109.97</v>
      </c>
      <c r="CJ11" s="103">
        <v>2.27</v>
      </c>
      <c r="CK11" s="103">
        <v>0</v>
      </c>
      <c r="CL11" s="103">
        <v>35.4</v>
      </c>
      <c r="CM11" s="103">
        <v>2.27</v>
      </c>
      <c r="CN11" s="103">
        <v>0</v>
      </c>
      <c r="CO11" s="103">
        <v>10.62</v>
      </c>
      <c r="CP11" s="103">
        <v>157.33000000000001</v>
      </c>
      <c r="CQ11" s="103">
        <v>2.27</v>
      </c>
      <c r="CR11" s="103">
        <v>0</v>
      </c>
      <c r="CS11" s="103">
        <v>157.33000000000001</v>
      </c>
      <c r="CT11" s="137">
        <f>ROUND((1-(BR11/(VLOOKUP(B11,'CARGOS 04-02-2020'!$B$5:$BK$335,62,0)))),3)</f>
        <v>0.77500000000000002</v>
      </c>
      <c r="CU11" s="137">
        <f>ROUND(((BY11/(VLOOKUP(B11,'CARGOS 04-02-2020'!$B$5:$BK$335,62,0)))),3)</f>
        <v>1</v>
      </c>
    </row>
    <row r="12" spans="1:16382" ht="12.75" hidden="1" customHeight="1">
      <c r="A12" s="200">
        <v>43865</v>
      </c>
      <c r="B12" s="103" t="s">
        <v>44</v>
      </c>
      <c r="C12" s="103">
        <v>18.77</v>
      </c>
      <c r="D12" s="103">
        <v>18.13</v>
      </c>
      <c r="E12" s="103">
        <v>18.13</v>
      </c>
      <c r="F12" s="103">
        <v>27.54</v>
      </c>
      <c r="G12" s="103">
        <v>109.46</v>
      </c>
      <c r="H12" s="103">
        <v>118.66</v>
      </c>
      <c r="I12" s="103">
        <v>4.16</v>
      </c>
      <c r="J12" s="103">
        <v>17.98</v>
      </c>
      <c r="K12" s="103">
        <v>18.13</v>
      </c>
      <c r="L12" s="103">
        <v>18.13</v>
      </c>
      <c r="M12" s="103">
        <v>29.51</v>
      </c>
      <c r="N12" s="103">
        <v>18.78</v>
      </c>
      <c r="O12" s="103">
        <v>123.86</v>
      </c>
      <c r="P12" s="103">
        <v>121.38</v>
      </c>
      <c r="Q12" s="103">
        <v>4.16</v>
      </c>
      <c r="R12" s="103">
        <v>17.98</v>
      </c>
      <c r="S12" s="103">
        <v>18.13</v>
      </c>
      <c r="T12" s="103">
        <v>29.51</v>
      </c>
      <c r="U12" s="103">
        <v>18.78</v>
      </c>
      <c r="V12" s="103">
        <v>123.86</v>
      </c>
      <c r="W12" s="103">
        <v>121.38</v>
      </c>
      <c r="X12" s="103">
        <v>4.16</v>
      </c>
      <c r="Y12" s="103">
        <v>18.77</v>
      </c>
      <c r="Z12" s="103">
        <v>19.68</v>
      </c>
      <c r="AA12" s="103">
        <v>19.68</v>
      </c>
      <c r="AB12" s="103">
        <v>28.86</v>
      </c>
      <c r="AC12" s="103">
        <v>220.75</v>
      </c>
      <c r="AD12" s="103">
        <v>97.21</v>
      </c>
      <c r="AE12" s="103">
        <v>4.16</v>
      </c>
      <c r="AF12" s="103">
        <v>17.98</v>
      </c>
      <c r="AG12" s="103">
        <v>19.68</v>
      </c>
      <c r="AH12" s="103">
        <v>19.68</v>
      </c>
      <c r="AI12" s="103">
        <v>18.18</v>
      </c>
      <c r="AJ12" s="103">
        <v>19.489999999999998</v>
      </c>
      <c r="AK12" s="103">
        <v>173.58</v>
      </c>
      <c r="AL12" s="103">
        <v>174.06</v>
      </c>
      <c r="AM12" s="103">
        <v>4.16</v>
      </c>
      <c r="AN12" s="103">
        <v>17.98</v>
      </c>
      <c r="AO12" s="103">
        <v>19.68</v>
      </c>
      <c r="AP12" s="103">
        <v>18.18</v>
      </c>
      <c r="AQ12" s="103">
        <v>19.489999999999998</v>
      </c>
      <c r="AR12" s="103">
        <v>173.58</v>
      </c>
      <c r="AS12" s="103">
        <v>174.06</v>
      </c>
      <c r="AT12" s="103">
        <v>4.16</v>
      </c>
      <c r="AU12" s="103">
        <v>17.98</v>
      </c>
      <c r="AV12" s="103">
        <v>296.42</v>
      </c>
      <c r="AW12" s="103">
        <v>357.56</v>
      </c>
      <c r="AX12" s="103">
        <v>19.68</v>
      </c>
      <c r="AY12" s="103">
        <v>123.41</v>
      </c>
      <c r="AZ12" s="103">
        <v>5.57</v>
      </c>
      <c r="BA12" s="103">
        <v>100.39</v>
      </c>
      <c r="BB12" s="103">
        <v>5.64</v>
      </c>
      <c r="BC12" s="103">
        <v>100.39</v>
      </c>
      <c r="BD12" s="103">
        <v>5.57</v>
      </c>
      <c r="BE12" s="103">
        <v>33.21</v>
      </c>
      <c r="BF12" s="103">
        <v>2.9</v>
      </c>
      <c r="BG12" s="103">
        <v>2.9</v>
      </c>
      <c r="BH12" s="103">
        <v>34.9</v>
      </c>
      <c r="BI12" s="103">
        <v>2.9</v>
      </c>
      <c r="BJ12" s="103">
        <v>2.9</v>
      </c>
      <c r="BK12" s="103">
        <v>10.47</v>
      </c>
      <c r="BL12" s="103">
        <v>155.11000000000001</v>
      </c>
      <c r="BM12" s="103">
        <v>2.9</v>
      </c>
      <c r="BN12" s="103">
        <v>2.9</v>
      </c>
      <c r="BO12" s="103">
        <v>155.11000000000001</v>
      </c>
      <c r="BP12" s="103">
        <v>5.57</v>
      </c>
      <c r="BQ12" s="103">
        <v>0</v>
      </c>
      <c r="BR12" s="103">
        <v>35.409999999999997</v>
      </c>
      <c r="BS12" s="103">
        <v>5.57</v>
      </c>
      <c r="BT12" s="103">
        <v>0</v>
      </c>
      <c r="BU12" s="103">
        <v>10.62</v>
      </c>
      <c r="BV12" s="103">
        <v>157.38999999999999</v>
      </c>
      <c r="BW12" s="103">
        <v>5.57</v>
      </c>
      <c r="BX12" s="103">
        <v>0</v>
      </c>
      <c r="BY12" s="103">
        <v>157.38999999999999</v>
      </c>
      <c r="BZ12" s="103">
        <v>5.57</v>
      </c>
      <c r="CA12" s="103">
        <v>0</v>
      </c>
      <c r="CB12" s="103">
        <v>24.74</v>
      </c>
      <c r="CC12" s="103">
        <v>5.57</v>
      </c>
      <c r="CD12" s="103">
        <v>0</v>
      </c>
      <c r="CE12" s="103">
        <v>7.42</v>
      </c>
      <c r="CF12" s="103">
        <v>109.97</v>
      </c>
      <c r="CG12" s="103">
        <v>5.57</v>
      </c>
      <c r="CH12" s="103">
        <v>0</v>
      </c>
      <c r="CI12" s="103">
        <v>109.97</v>
      </c>
      <c r="CJ12" s="103">
        <v>2.27</v>
      </c>
      <c r="CK12" s="103">
        <v>0</v>
      </c>
      <c r="CL12" s="103">
        <v>35.4</v>
      </c>
      <c r="CM12" s="103">
        <v>2.27</v>
      </c>
      <c r="CN12" s="103">
        <v>0</v>
      </c>
      <c r="CO12" s="103">
        <v>10.62</v>
      </c>
      <c r="CP12" s="103">
        <v>157.33000000000001</v>
      </c>
      <c r="CQ12" s="103">
        <v>2.27</v>
      </c>
      <c r="CR12" s="103">
        <v>0</v>
      </c>
      <c r="CS12" s="103">
        <v>157.33000000000001</v>
      </c>
      <c r="CT12" s="137">
        <f>ROUND((1-(BR12/(VLOOKUP(B12,'CARGOS 04-02-2020'!$B$5:$BK$335,62,0)))),3)</f>
        <v>0.77500000000000002</v>
      </c>
      <c r="CU12" s="137">
        <f>ROUND(((BY12/(VLOOKUP(B12,'CARGOS 04-02-2020'!$B$5:$BK$335,62,0)))),3)</f>
        <v>1</v>
      </c>
    </row>
    <row r="13" spans="1:16382" ht="12.75" hidden="1" customHeight="1">
      <c r="A13" s="200">
        <v>43865</v>
      </c>
      <c r="B13" s="103" t="s">
        <v>47</v>
      </c>
      <c r="C13" s="103">
        <v>18.77</v>
      </c>
      <c r="D13" s="103">
        <v>18.13</v>
      </c>
      <c r="E13" s="103">
        <v>18.13</v>
      </c>
      <c r="F13" s="103">
        <v>27.54</v>
      </c>
      <c r="G13" s="103">
        <v>109.46</v>
      </c>
      <c r="H13" s="103">
        <v>118.66</v>
      </c>
      <c r="I13" s="103">
        <v>4.16</v>
      </c>
      <c r="J13" s="103">
        <v>17.98</v>
      </c>
      <c r="K13" s="103">
        <v>18.13</v>
      </c>
      <c r="L13" s="103">
        <v>18.13</v>
      </c>
      <c r="M13" s="103">
        <v>29.51</v>
      </c>
      <c r="N13" s="103">
        <v>18.78</v>
      </c>
      <c r="O13" s="103">
        <v>123.86</v>
      </c>
      <c r="P13" s="103">
        <v>121.38</v>
      </c>
      <c r="Q13" s="103">
        <v>4.16</v>
      </c>
      <c r="R13" s="103">
        <v>17.98</v>
      </c>
      <c r="S13" s="103">
        <v>18.13</v>
      </c>
      <c r="T13" s="103">
        <v>29.51</v>
      </c>
      <c r="U13" s="103">
        <v>18.78</v>
      </c>
      <c r="V13" s="103">
        <v>123.86</v>
      </c>
      <c r="W13" s="103">
        <v>121.38</v>
      </c>
      <c r="X13" s="103">
        <v>4.16</v>
      </c>
      <c r="Y13" s="103">
        <v>18.77</v>
      </c>
      <c r="Z13" s="103">
        <v>19.68</v>
      </c>
      <c r="AA13" s="103">
        <v>19.68</v>
      </c>
      <c r="AB13" s="103">
        <v>28.86</v>
      </c>
      <c r="AC13" s="103">
        <v>220.75</v>
      </c>
      <c r="AD13" s="103">
        <v>97.21</v>
      </c>
      <c r="AE13" s="103">
        <v>4.16</v>
      </c>
      <c r="AF13" s="103">
        <v>17.98</v>
      </c>
      <c r="AG13" s="103">
        <v>19.68</v>
      </c>
      <c r="AH13" s="103">
        <v>19.68</v>
      </c>
      <c r="AI13" s="103">
        <v>18.18</v>
      </c>
      <c r="AJ13" s="103">
        <v>19.489999999999998</v>
      </c>
      <c r="AK13" s="103">
        <v>173.58</v>
      </c>
      <c r="AL13" s="103">
        <v>174.06</v>
      </c>
      <c r="AM13" s="103">
        <v>4.16</v>
      </c>
      <c r="AN13" s="103">
        <v>17.98</v>
      </c>
      <c r="AO13" s="103">
        <v>19.68</v>
      </c>
      <c r="AP13" s="103">
        <v>18.18</v>
      </c>
      <c r="AQ13" s="103">
        <v>19.489999999999998</v>
      </c>
      <c r="AR13" s="103">
        <v>173.58</v>
      </c>
      <c r="AS13" s="103">
        <v>174.06</v>
      </c>
      <c r="AT13" s="103">
        <v>4.16</v>
      </c>
      <c r="AU13" s="103">
        <v>17.98</v>
      </c>
      <c r="AV13" s="103">
        <v>296.42</v>
      </c>
      <c r="AW13" s="103">
        <v>357.56</v>
      </c>
      <c r="AX13" s="103">
        <v>19.68</v>
      </c>
      <c r="AY13" s="103">
        <v>123.41</v>
      </c>
      <c r="AZ13" s="103">
        <v>5.57</v>
      </c>
      <c r="BA13" s="103">
        <v>100.39</v>
      </c>
      <c r="BB13" s="103">
        <v>5.64</v>
      </c>
      <c r="BC13" s="103">
        <v>100.39</v>
      </c>
      <c r="BD13" s="103">
        <v>5.57</v>
      </c>
      <c r="BE13" s="103">
        <v>33.21</v>
      </c>
      <c r="BF13" s="103">
        <v>2.9</v>
      </c>
      <c r="BG13" s="103">
        <v>2.9</v>
      </c>
      <c r="BH13" s="103">
        <v>34.9</v>
      </c>
      <c r="BI13" s="103">
        <v>2.9</v>
      </c>
      <c r="BJ13" s="103">
        <v>2.9</v>
      </c>
      <c r="BK13" s="103">
        <v>10.47</v>
      </c>
      <c r="BL13" s="103">
        <v>155.11000000000001</v>
      </c>
      <c r="BM13" s="103">
        <v>2.9</v>
      </c>
      <c r="BN13" s="103">
        <v>2.9</v>
      </c>
      <c r="BO13" s="103">
        <v>155.11000000000001</v>
      </c>
      <c r="BP13" s="103">
        <v>5.57</v>
      </c>
      <c r="BQ13" s="103">
        <v>0</v>
      </c>
      <c r="BR13" s="103">
        <v>35.409999999999997</v>
      </c>
      <c r="BS13" s="103">
        <v>5.57</v>
      </c>
      <c r="BT13" s="103">
        <v>0</v>
      </c>
      <c r="BU13" s="103">
        <v>10.62</v>
      </c>
      <c r="BV13" s="103">
        <v>157.38999999999999</v>
      </c>
      <c r="BW13" s="103">
        <v>5.57</v>
      </c>
      <c r="BX13" s="103">
        <v>0</v>
      </c>
      <c r="BY13" s="103">
        <v>157.38999999999999</v>
      </c>
      <c r="BZ13" s="103">
        <v>5.57</v>
      </c>
      <c r="CA13" s="103">
        <v>0</v>
      </c>
      <c r="CB13" s="103">
        <v>24.74</v>
      </c>
      <c r="CC13" s="103">
        <v>5.57</v>
      </c>
      <c r="CD13" s="103">
        <v>0</v>
      </c>
      <c r="CE13" s="103">
        <v>7.42</v>
      </c>
      <c r="CF13" s="103">
        <v>109.97</v>
      </c>
      <c r="CG13" s="103">
        <v>5.57</v>
      </c>
      <c r="CH13" s="103">
        <v>0</v>
      </c>
      <c r="CI13" s="103">
        <v>109.97</v>
      </c>
      <c r="CJ13" s="103">
        <v>2.27</v>
      </c>
      <c r="CK13" s="103">
        <v>0</v>
      </c>
      <c r="CL13" s="103">
        <v>35.4</v>
      </c>
      <c r="CM13" s="103">
        <v>2.27</v>
      </c>
      <c r="CN13" s="103">
        <v>0</v>
      </c>
      <c r="CO13" s="103">
        <v>10.62</v>
      </c>
      <c r="CP13" s="103">
        <v>157.33000000000001</v>
      </c>
      <c r="CQ13" s="103">
        <v>2.27</v>
      </c>
      <c r="CR13" s="103">
        <v>0</v>
      </c>
      <c r="CS13" s="103">
        <v>157.33000000000001</v>
      </c>
      <c r="CT13" s="137">
        <f>ROUND((1-(BR13/(VLOOKUP(B13,'CARGOS 04-02-2020'!$B$5:$BK$335,62,0)))),3)</f>
        <v>0.77500000000000002</v>
      </c>
      <c r="CU13" s="137">
        <f>ROUND(((BY13/(VLOOKUP(B13,'CARGOS 04-02-2020'!$B$5:$BK$335,62,0)))),3)</f>
        <v>1</v>
      </c>
    </row>
    <row r="14" spans="1:16382" ht="12.75" hidden="1" customHeight="1">
      <c r="A14" s="200">
        <v>43865</v>
      </c>
      <c r="B14" s="103" t="s">
        <v>50</v>
      </c>
      <c r="C14" s="103">
        <v>19.48</v>
      </c>
      <c r="D14" s="103">
        <v>27.02</v>
      </c>
      <c r="E14" s="103">
        <v>22.77</v>
      </c>
      <c r="F14" s="103">
        <v>57.28</v>
      </c>
      <c r="G14" s="103">
        <v>113.62</v>
      </c>
      <c r="H14" s="103">
        <v>123.17</v>
      </c>
      <c r="I14" s="103">
        <v>4.32</v>
      </c>
      <c r="J14" s="103">
        <v>18.66</v>
      </c>
      <c r="K14" s="103">
        <v>27.02</v>
      </c>
      <c r="L14" s="103">
        <v>22.77</v>
      </c>
      <c r="M14" s="103">
        <v>61.38</v>
      </c>
      <c r="N14" s="103">
        <v>39.07</v>
      </c>
      <c r="O14" s="103">
        <v>128.57</v>
      </c>
      <c r="P14" s="103">
        <v>125.99</v>
      </c>
      <c r="Q14" s="103">
        <v>4.32</v>
      </c>
      <c r="R14" s="103">
        <v>18.66</v>
      </c>
      <c r="S14" s="103">
        <v>24.33</v>
      </c>
      <c r="T14" s="103">
        <v>61.38</v>
      </c>
      <c r="U14" s="103">
        <v>39.07</v>
      </c>
      <c r="V14" s="103">
        <v>128.57</v>
      </c>
      <c r="W14" s="103">
        <v>125.99</v>
      </c>
      <c r="X14" s="103">
        <v>4.32</v>
      </c>
      <c r="Y14" s="103">
        <v>19.48</v>
      </c>
      <c r="Z14" s="103">
        <v>29.32</v>
      </c>
      <c r="AA14" s="103">
        <v>24.71</v>
      </c>
      <c r="AB14" s="103">
        <v>60.04</v>
      </c>
      <c r="AC14" s="103">
        <v>229.14</v>
      </c>
      <c r="AD14" s="103">
        <v>100.9</v>
      </c>
      <c r="AE14" s="103">
        <v>4.32</v>
      </c>
      <c r="AF14" s="103">
        <v>18.66</v>
      </c>
      <c r="AG14" s="103">
        <v>29.32</v>
      </c>
      <c r="AH14" s="103">
        <v>24.71</v>
      </c>
      <c r="AI14" s="103">
        <v>37.799999999999997</v>
      </c>
      <c r="AJ14" s="103">
        <v>40.53</v>
      </c>
      <c r="AK14" s="103">
        <v>180.18</v>
      </c>
      <c r="AL14" s="103">
        <v>180.67</v>
      </c>
      <c r="AM14" s="103">
        <v>4.32</v>
      </c>
      <c r="AN14" s="103">
        <v>18.66</v>
      </c>
      <c r="AO14" s="103">
        <v>26.4</v>
      </c>
      <c r="AP14" s="103">
        <v>37.799999999999997</v>
      </c>
      <c r="AQ14" s="103">
        <v>40.53</v>
      </c>
      <c r="AR14" s="103">
        <v>180.18</v>
      </c>
      <c r="AS14" s="103">
        <v>180.67</v>
      </c>
      <c r="AT14" s="103">
        <v>4.32</v>
      </c>
      <c r="AU14" s="103">
        <v>18.66</v>
      </c>
      <c r="AV14" s="103">
        <v>349.92</v>
      </c>
      <c r="AW14" s="103">
        <v>420.75</v>
      </c>
      <c r="AX14" s="103">
        <v>24.71</v>
      </c>
      <c r="AY14" s="103">
        <v>128.1</v>
      </c>
      <c r="AZ14" s="103">
        <v>5.78</v>
      </c>
      <c r="BA14" s="103">
        <v>119.91</v>
      </c>
      <c r="BB14" s="103">
        <v>5.64</v>
      </c>
      <c r="BC14" s="103">
        <v>115.52</v>
      </c>
      <c r="BD14" s="103">
        <v>5.78</v>
      </c>
      <c r="BE14" s="103">
        <v>39.24</v>
      </c>
      <c r="BF14" s="103">
        <v>2.9</v>
      </c>
      <c r="BG14" s="103">
        <v>2.9</v>
      </c>
      <c r="BH14" s="103">
        <v>88.28</v>
      </c>
      <c r="BI14" s="103">
        <v>2.9</v>
      </c>
      <c r="BJ14" s="103">
        <v>2.9</v>
      </c>
      <c r="BK14" s="103">
        <v>26.48</v>
      </c>
      <c r="BL14" s="103">
        <v>176.55</v>
      </c>
      <c r="BM14" s="103">
        <v>3.01</v>
      </c>
      <c r="BN14" s="103">
        <v>3.01</v>
      </c>
      <c r="BO14" s="103">
        <v>183.26</v>
      </c>
      <c r="BP14" s="103">
        <v>5.57</v>
      </c>
      <c r="BQ14" s="103">
        <v>0</v>
      </c>
      <c r="BR14" s="103">
        <v>89.57</v>
      </c>
      <c r="BS14" s="103">
        <v>5.57</v>
      </c>
      <c r="BT14" s="103">
        <v>0</v>
      </c>
      <c r="BU14" s="103">
        <v>26.87</v>
      </c>
      <c r="BV14" s="103">
        <v>179.14</v>
      </c>
      <c r="BW14" s="103">
        <v>5.78</v>
      </c>
      <c r="BX14" s="103">
        <v>0</v>
      </c>
      <c r="BY14" s="103">
        <v>185.95</v>
      </c>
      <c r="BZ14" s="103">
        <v>5.57</v>
      </c>
      <c r="CA14" s="103">
        <v>0</v>
      </c>
      <c r="CB14" s="103">
        <v>65.39</v>
      </c>
      <c r="CC14" s="103">
        <v>5.57</v>
      </c>
      <c r="CD14" s="103">
        <v>0</v>
      </c>
      <c r="CE14" s="103">
        <v>19.62</v>
      </c>
      <c r="CF14" s="103">
        <v>130.77000000000001</v>
      </c>
      <c r="CG14" s="103">
        <v>5.78</v>
      </c>
      <c r="CH14" s="103">
        <v>0</v>
      </c>
      <c r="CI14" s="103">
        <v>135.74</v>
      </c>
      <c r="CJ14" s="103">
        <v>2.27</v>
      </c>
      <c r="CK14" s="103">
        <v>0</v>
      </c>
      <c r="CL14" s="103">
        <v>89.53</v>
      </c>
      <c r="CM14" s="103">
        <v>2.27</v>
      </c>
      <c r="CN14" s="103">
        <v>0</v>
      </c>
      <c r="CO14" s="103">
        <v>26.86</v>
      </c>
      <c r="CP14" s="103">
        <v>179.06</v>
      </c>
      <c r="CQ14" s="103">
        <v>2.36</v>
      </c>
      <c r="CR14" s="103">
        <v>0</v>
      </c>
      <c r="CS14" s="103">
        <v>185.86</v>
      </c>
      <c r="CT14" s="137">
        <f>ROUND((1-(BR14/(VLOOKUP(B14,'CARGOS 04-02-2020'!$B$5:$BK$335,62,0)))),3)</f>
        <v>0.5</v>
      </c>
      <c r="CU14" s="137">
        <f>ROUND(((BY14/(VLOOKUP(B14,'CARGOS 04-02-2020'!$B$5:$BK$335,62,0)))),3)</f>
        <v>1.038</v>
      </c>
    </row>
    <row r="15" spans="1:16382" ht="12.75" hidden="1" customHeight="1">
      <c r="A15" s="200">
        <v>43865</v>
      </c>
      <c r="B15" s="103" t="s">
        <v>1279</v>
      </c>
      <c r="C15" s="103">
        <v>19.48</v>
      </c>
      <c r="D15" s="103">
        <v>26.21</v>
      </c>
      <c r="E15" s="103">
        <v>21.33</v>
      </c>
      <c r="F15" s="103">
        <v>57.3</v>
      </c>
      <c r="G15" s="103">
        <v>113.62</v>
      </c>
      <c r="H15" s="103">
        <v>123.17</v>
      </c>
      <c r="I15" s="103">
        <v>4.32</v>
      </c>
      <c r="J15" s="103">
        <v>18.66</v>
      </c>
      <c r="K15" s="103">
        <v>26.21</v>
      </c>
      <c r="L15" s="103">
        <v>21.33</v>
      </c>
      <c r="M15" s="103">
        <v>61.41</v>
      </c>
      <c r="N15" s="103">
        <v>39.090000000000003</v>
      </c>
      <c r="O15" s="103">
        <v>128.57</v>
      </c>
      <c r="P15" s="103">
        <v>125.99</v>
      </c>
      <c r="Q15" s="103">
        <v>4.32</v>
      </c>
      <c r="R15" s="103">
        <v>18.66</v>
      </c>
      <c r="S15" s="103">
        <v>23.12</v>
      </c>
      <c r="T15" s="103">
        <v>61.41</v>
      </c>
      <c r="U15" s="103">
        <v>39.090000000000003</v>
      </c>
      <c r="V15" s="103">
        <v>128.57</v>
      </c>
      <c r="W15" s="103">
        <v>125.99</v>
      </c>
      <c r="X15" s="103">
        <v>4.32</v>
      </c>
      <c r="Y15" s="103">
        <v>19.48</v>
      </c>
      <c r="Z15" s="103">
        <v>28.44</v>
      </c>
      <c r="AA15" s="103">
        <v>23.15</v>
      </c>
      <c r="AB15" s="103">
        <v>60.06</v>
      </c>
      <c r="AC15" s="103">
        <v>229.14</v>
      </c>
      <c r="AD15" s="103">
        <v>100.9</v>
      </c>
      <c r="AE15" s="103">
        <v>4.32</v>
      </c>
      <c r="AF15" s="103">
        <v>18.66</v>
      </c>
      <c r="AG15" s="103">
        <v>28.44</v>
      </c>
      <c r="AH15" s="103">
        <v>23.15</v>
      </c>
      <c r="AI15" s="103">
        <v>37.82</v>
      </c>
      <c r="AJ15" s="103">
        <v>40.549999999999997</v>
      </c>
      <c r="AK15" s="103">
        <v>180.18</v>
      </c>
      <c r="AL15" s="103">
        <v>180.67</v>
      </c>
      <c r="AM15" s="103">
        <v>4.32</v>
      </c>
      <c r="AN15" s="103">
        <v>18.66</v>
      </c>
      <c r="AO15" s="103">
        <v>25.09</v>
      </c>
      <c r="AP15" s="103">
        <v>37.82</v>
      </c>
      <c r="AQ15" s="103">
        <v>40.549999999999997</v>
      </c>
      <c r="AR15" s="103">
        <v>180.18</v>
      </c>
      <c r="AS15" s="103">
        <v>180.67</v>
      </c>
      <c r="AT15" s="103">
        <v>4.32</v>
      </c>
      <c r="AU15" s="103">
        <v>18.66</v>
      </c>
      <c r="AV15" s="103">
        <v>349.07</v>
      </c>
      <c r="AW15" s="103">
        <v>419.91</v>
      </c>
      <c r="AX15" s="103">
        <v>23.15</v>
      </c>
      <c r="AY15" s="103">
        <v>128.1</v>
      </c>
      <c r="AZ15" s="103">
        <v>5.78</v>
      </c>
      <c r="BA15" s="103">
        <v>118.6</v>
      </c>
      <c r="BB15" s="103">
        <v>5.64</v>
      </c>
      <c r="BC15" s="103">
        <v>114.26</v>
      </c>
      <c r="BD15" s="103">
        <v>5.78</v>
      </c>
      <c r="BE15" s="103">
        <v>38.96</v>
      </c>
      <c r="BF15" s="103">
        <v>2.9</v>
      </c>
      <c r="BG15" s="103">
        <v>2.9</v>
      </c>
      <c r="BH15" s="103">
        <v>87.66</v>
      </c>
      <c r="BI15" s="103">
        <v>2.9</v>
      </c>
      <c r="BJ15" s="103">
        <v>2.9</v>
      </c>
      <c r="BK15" s="103">
        <v>26.3</v>
      </c>
      <c r="BL15" s="103">
        <v>175.32</v>
      </c>
      <c r="BM15" s="103">
        <v>3.01</v>
      </c>
      <c r="BN15" s="103">
        <v>3.01</v>
      </c>
      <c r="BO15" s="103">
        <v>181.98</v>
      </c>
      <c r="BP15" s="103">
        <v>5.57</v>
      </c>
      <c r="BQ15" s="103">
        <v>0</v>
      </c>
      <c r="BR15" s="103">
        <v>88.95</v>
      </c>
      <c r="BS15" s="103">
        <v>5.57</v>
      </c>
      <c r="BT15" s="103">
        <v>0</v>
      </c>
      <c r="BU15" s="103">
        <v>26.68</v>
      </c>
      <c r="BV15" s="103">
        <v>177.89</v>
      </c>
      <c r="BW15" s="103">
        <v>5.78</v>
      </c>
      <c r="BX15" s="103">
        <v>0</v>
      </c>
      <c r="BY15" s="103">
        <v>184.65</v>
      </c>
      <c r="BZ15" s="103">
        <v>5.57</v>
      </c>
      <c r="CA15" s="103">
        <v>0</v>
      </c>
      <c r="CB15" s="103">
        <v>64.790000000000006</v>
      </c>
      <c r="CC15" s="103">
        <v>5.57</v>
      </c>
      <c r="CD15" s="103">
        <v>0</v>
      </c>
      <c r="CE15" s="103">
        <v>19.440000000000001</v>
      </c>
      <c r="CF15" s="103">
        <v>129.58000000000001</v>
      </c>
      <c r="CG15" s="103">
        <v>5.78</v>
      </c>
      <c r="CH15" s="103">
        <v>0</v>
      </c>
      <c r="CI15" s="103">
        <v>134.5</v>
      </c>
      <c r="CJ15" s="103">
        <v>2.27</v>
      </c>
      <c r="CK15" s="103">
        <v>0</v>
      </c>
      <c r="CL15" s="103">
        <v>88.91</v>
      </c>
      <c r="CM15" s="103">
        <v>2.27</v>
      </c>
      <c r="CN15" s="103">
        <v>0</v>
      </c>
      <c r="CO15" s="103">
        <v>26.67</v>
      </c>
      <c r="CP15" s="103">
        <v>177.81</v>
      </c>
      <c r="CQ15" s="103">
        <v>2.36</v>
      </c>
      <c r="CR15" s="103">
        <v>0</v>
      </c>
      <c r="CS15" s="103">
        <v>184.57</v>
      </c>
      <c r="CT15" s="137">
        <f>ROUND((1-(BR15/(VLOOKUP(B15,'CARGOS 04-02-2020'!$B$5:$BK$335,62,0)))),3)</f>
        <v>0.5</v>
      </c>
      <c r="CU15" s="137">
        <f>ROUND(((BY15/(VLOOKUP(B15,'CARGOS 04-02-2020'!$B$5:$BK$335,62,0)))),3)</f>
        <v>1.038</v>
      </c>
    </row>
    <row r="16" spans="1:16382" ht="12.75" hidden="1" customHeight="1">
      <c r="A16" s="200">
        <v>43865</v>
      </c>
      <c r="B16" s="103" t="s">
        <v>53</v>
      </c>
      <c r="C16" s="103">
        <v>19.48</v>
      </c>
      <c r="D16" s="103">
        <v>25.78</v>
      </c>
      <c r="E16" s="103">
        <v>21.3</v>
      </c>
      <c r="F16" s="103">
        <v>57.35</v>
      </c>
      <c r="G16" s="103">
        <v>113.62</v>
      </c>
      <c r="H16" s="103">
        <v>123.17</v>
      </c>
      <c r="I16" s="103">
        <v>4.32</v>
      </c>
      <c r="J16" s="103">
        <v>18.66</v>
      </c>
      <c r="K16" s="103">
        <v>25.78</v>
      </c>
      <c r="L16" s="103">
        <v>21.3</v>
      </c>
      <c r="M16" s="103">
        <v>61.46</v>
      </c>
      <c r="N16" s="103">
        <v>39.119999999999997</v>
      </c>
      <c r="O16" s="103">
        <v>128.57</v>
      </c>
      <c r="P16" s="103">
        <v>125.99</v>
      </c>
      <c r="Q16" s="103">
        <v>4.32</v>
      </c>
      <c r="R16" s="103">
        <v>18.66</v>
      </c>
      <c r="S16" s="103">
        <v>22.94</v>
      </c>
      <c r="T16" s="103">
        <v>61.46</v>
      </c>
      <c r="U16" s="103">
        <v>39.119999999999997</v>
      </c>
      <c r="V16" s="103">
        <v>128.57</v>
      </c>
      <c r="W16" s="103">
        <v>125.99</v>
      </c>
      <c r="X16" s="103">
        <v>4.32</v>
      </c>
      <c r="Y16" s="103">
        <v>19.48</v>
      </c>
      <c r="Z16" s="103">
        <v>27.98</v>
      </c>
      <c r="AA16" s="103">
        <v>23.12</v>
      </c>
      <c r="AB16" s="103">
        <v>60.11</v>
      </c>
      <c r="AC16" s="103">
        <v>229.14</v>
      </c>
      <c r="AD16" s="103">
        <v>100.9</v>
      </c>
      <c r="AE16" s="103">
        <v>4.32</v>
      </c>
      <c r="AF16" s="103">
        <v>18.66</v>
      </c>
      <c r="AG16" s="103">
        <v>27.98</v>
      </c>
      <c r="AH16" s="103">
        <v>23.12</v>
      </c>
      <c r="AI16" s="103">
        <v>37.86</v>
      </c>
      <c r="AJ16" s="103">
        <v>40.590000000000003</v>
      </c>
      <c r="AK16" s="103">
        <v>180.18</v>
      </c>
      <c r="AL16" s="103">
        <v>180.67</v>
      </c>
      <c r="AM16" s="103">
        <v>4.32</v>
      </c>
      <c r="AN16" s="103">
        <v>18.66</v>
      </c>
      <c r="AO16" s="103">
        <v>24.89</v>
      </c>
      <c r="AP16" s="103">
        <v>37.86</v>
      </c>
      <c r="AQ16" s="103">
        <v>40.590000000000003</v>
      </c>
      <c r="AR16" s="103">
        <v>180.18</v>
      </c>
      <c r="AS16" s="103">
        <v>180.67</v>
      </c>
      <c r="AT16" s="103">
        <v>4.32</v>
      </c>
      <c r="AU16" s="103">
        <v>18.66</v>
      </c>
      <c r="AV16" s="103">
        <v>348.67</v>
      </c>
      <c r="AW16" s="103">
        <v>419.53</v>
      </c>
      <c r="AX16" s="103">
        <v>23.12</v>
      </c>
      <c r="AY16" s="103">
        <v>128.1</v>
      </c>
      <c r="AZ16" s="103">
        <v>5.78</v>
      </c>
      <c r="BA16" s="103">
        <v>118.43</v>
      </c>
      <c r="BB16" s="103">
        <v>5.64</v>
      </c>
      <c r="BC16" s="103">
        <v>114.09</v>
      </c>
      <c r="BD16" s="103">
        <v>5.78</v>
      </c>
      <c r="BE16" s="103">
        <v>38.93</v>
      </c>
      <c r="BF16" s="103">
        <v>2.9</v>
      </c>
      <c r="BG16" s="103">
        <v>2.9</v>
      </c>
      <c r="BH16" s="103">
        <v>71.150000000000006</v>
      </c>
      <c r="BI16" s="103">
        <v>2.9</v>
      </c>
      <c r="BJ16" s="103">
        <v>2.9</v>
      </c>
      <c r="BK16" s="103">
        <v>21.34</v>
      </c>
      <c r="BL16" s="103">
        <v>175.16</v>
      </c>
      <c r="BM16" s="103">
        <v>3.01</v>
      </c>
      <c r="BN16" s="103">
        <v>3.01</v>
      </c>
      <c r="BO16" s="103">
        <v>181.82</v>
      </c>
      <c r="BP16" s="103">
        <v>5.57</v>
      </c>
      <c r="BQ16" s="103">
        <v>0</v>
      </c>
      <c r="BR16" s="103">
        <v>72.19</v>
      </c>
      <c r="BS16" s="103">
        <v>5.57</v>
      </c>
      <c r="BT16" s="103">
        <v>0</v>
      </c>
      <c r="BU16" s="103">
        <v>21.66</v>
      </c>
      <c r="BV16" s="103">
        <v>177.73</v>
      </c>
      <c r="BW16" s="103">
        <v>5.78</v>
      </c>
      <c r="BX16" s="103">
        <v>0</v>
      </c>
      <c r="BY16" s="103">
        <v>184.48</v>
      </c>
      <c r="BZ16" s="103">
        <v>5.57</v>
      </c>
      <c r="CA16" s="103">
        <v>0</v>
      </c>
      <c r="CB16" s="103">
        <v>52.57</v>
      </c>
      <c r="CC16" s="103">
        <v>5.57</v>
      </c>
      <c r="CD16" s="103">
        <v>0</v>
      </c>
      <c r="CE16" s="103">
        <v>15.77</v>
      </c>
      <c r="CF16" s="103">
        <v>129.41999999999999</v>
      </c>
      <c r="CG16" s="103">
        <v>5.78</v>
      </c>
      <c r="CH16" s="103">
        <v>0</v>
      </c>
      <c r="CI16" s="103">
        <v>134.34</v>
      </c>
      <c r="CJ16" s="103">
        <v>2.27</v>
      </c>
      <c r="CK16" s="103">
        <v>0</v>
      </c>
      <c r="CL16" s="103">
        <v>72.16</v>
      </c>
      <c r="CM16" s="103">
        <v>2.27</v>
      </c>
      <c r="CN16" s="103">
        <v>0</v>
      </c>
      <c r="CO16" s="103">
        <v>21.65</v>
      </c>
      <c r="CP16" s="103">
        <v>177.66</v>
      </c>
      <c r="CQ16" s="103">
        <v>2.36</v>
      </c>
      <c r="CR16" s="103">
        <v>0</v>
      </c>
      <c r="CS16" s="103">
        <v>184.41</v>
      </c>
      <c r="CT16" s="137">
        <f>ROUND((1-(BR16/(VLOOKUP(B16,'CARGOS 04-02-2020'!$B$5:$BK$335,62,0)))),3)</f>
        <v>0.59399999999999997</v>
      </c>
      <c r="CU16" s="137">
        <f>ROUND(((BY16/(VLOOKUP(B16,'CARGOS 04-02-2020'!$B$5:$BK$335,62,0)))),3)</f>
        <v>1.038</v>
      </c>
    </row>
    <row r="17" spans="1:99" ht="12.75" hidden="1" customHeight="1">
      <c r="A17" s="200">
        <v>43865</v>
      </c>
      <c r="B17" s="103" t="s">
        <v>56</v>
      </c>
      <c r="C17" s="103">
        <v>19.48</v>
      </c>
      <c r="D17" s="103">
        <v>25.78</v>
      </c>
      <c r="E17" s="103">
        <v>21.3</v>
      </c>
      <c r="F17" s="103">
        <v>57.35</v>
      </c>
      <c r="G17" s="103">
        <v>113.62</v>
      </c>
      <c r="H17" s="103">
        <v>123.17</v>
      </c>
      <c r="I17" s="103">
        <v>4.32</v>
      </c>
      <c r="J17" s="103">
        <v>18.66</v>
      </c>
      <c r="K17" s="103">
        <v>25.78</v>
      </c>
      <c r="L17" s="103">
        <v>21.3</v>
      </c>
      <c r="M17" s="103">
        <v>61.46</v>
      </c>
      <c r="N17" s="103">
        <v>39.119999999999997</v>
      </c>
      <c r="O17" s="103">
        <v>128.57</v>
      </c>
      <c r="P17" s="103">
        <v>125.99</v>
      </c>
      <c r="Q17" s="103">
        <v>4.32</v>
      </c>
      <c r="R17" s="103">
        <v>18.66</v>
      </c>
      <c r="S17" s="103">
        <v>22.94</v>
      </c>
      <c r="T17" s="103">
        <v>61.46</v>
      </c>
      <c r="U17" s="103">
        <v>39.119999999999997</v>
      </c>
      <c r="V17" s="103">
        <v>128.57</v>
      </c>
      <c r="W17" s="103">
        <v>125.99</v>
      </c>
      <c r="X17" s="103">
        <v>4.32</v>
      </c>
      <c r="Y17" s="103">
        <v>19.48</v>
      </c>
      <c r="Z17" s="103">
        <v>27.98</v>
      </c>
      <c r="AA17" s="103">
        <v>23.12</v>
      </c>
      <c r="AB17" s="103">
        <v>60.11</v>
      </c>
      <c r="AC17" s="103">
        <v>229.14</v>
      </c>
      <c r="AD17" s="103">
        <v>100.9</v>
      </c>
      <c r="AE17" s="103">
        <v>4.32</v>
      </c>
      <c r="AF17" s="103">
        <v>18.66</v>
      </c>
      <c r="AG17" s="103">
        <v>27.98</v>
      </c>
      <c r="AH17" s="103">
        <v>23.12</v>
      </c>
      <c r="AI17" s="103">
        <v>37.86</v>
      </c>
      <c r="AJ17" s="103">
        <v>40.590000000000003</v>
      </c>
      <c r="AK17" s="103">
        <v>180.18</v>
      </c>
      <c r="AL17" s="103">
        <v>180.67</v>
      </c>
      <c r="AM17" s="103">
        <v>4.32</v>
      </c>
      <c r="AN17" s="103">
        <v>18.66</v>
      </c>
      <c r="AO17" s="103">
        <v>24.89</v>
      </c>
      <c r="AP17" s="103">
        <v>37.86</v>
      </c>
      <c r="AQ17" s="103">
        <v>40.590000000000003</v>
      </c>
      <c r="AR17" s="103">
        <v>180.18</v>
      </c>
      <c r="AS17" s="103">
        <v>180.67</v>
      </c>
      <c r="AT17" s="103">
        <v>4.32</v>
      </c>
      <c r="AU17" s="103">
        <v>18.66</v>
      </c>
      <c r="AV17" s="103">
        <v>348.67</v>
      </c>
      <c r="AW17" s="103">
        <v>419.53</v>
      </c>
      <c r="AX17" s="103">
        <v>23.12</v>
      </c>
      <c r="AY17" s="103">
        <v>128.1</v>
      </c>
      <c r="AZ17" s="103">
        <v>5.78</v>
      </c>
      <c r="BA17" s="103">
        <v>118.43</v>
      </c>
      <c r="BB17" s="103">
        <v>5.64</v>
      </c>
      <c r="BC17" s="103">
        <v>114.09</v>
      </c>
      <c r="BD17" s="103">
        <v>5.78</v>
      </c>
      <c r="BE17" s="103">
        <v>38.93</v>
      </c>
      <c r="BF17" s="103">
        <v>2.9</v>
      </c>
      <c r="BG17" s="103">
        <v>2.9</v>
      </c>
      <c r="BH17" s="103">
        <v>87.58</v>
      </c>
      <c r="BI17" s="103">
        <v>2.9</v>
      </c>
      <c r="BJ17" s="103">
        <v>2.9</v>
      </c>
      <c r="BK17" s="103">
        <v>26.27</v>
      </c>
      <c r="BL17" s="103">
        <v>175.16</v>
      </c>
      <c r="BM17" s="103">
        <v>3.01</v>
      </c>
      <c r="BN17" s="103">
        <v>3.01</v>
      </c>
      <c r="BO17" s="103">
        <v>181.82</v>
      </c>
      <c r="BP17" s="103">
        <v>5.57</v>
      </c>
      <c r="BQ17" s="103">
        <v>0</v>
      </c>
      <c r="BR17" s="103">
        <v>88.87</v>
      </c>
      <c r="BS17" s="103">
        <v>5.57</v>
      </c>
      <c r="BT17" s="103">
        <v>0</v>
      </c>
      <c r="BU17" s="103">
        <v>26.66</v>
      </c>
      <c r="BV17" s="103">
        <v>177.73</v>
      </c>
      <c r="BW17" s="103">
        <v>5.78</v>
      </c>
      <c r="BX17" s="103">
        <v>0</v>
      </c>
      <c r="BY17" s="103">
        <v>184.48</v>
      </c>
      <c r="BZ17" s="103">
        <v>5.57</v>
      </c>
      <c r="CA17" s="103">
        <v>0</v>
      </c>
      <c r="CB17" s="103">
        <v>64.709999999999994</v>
      </c>
      <c r="CC17" s="103">
        <v>5.57</v>
      </c>
      <c r="CD17" s="103">
        <v>0</v>
      </c>
      <c r="CE17" s="103">
        <v>19.41</v>
      </c>
      <c r="CF17" s="103">
        <v>129.41999999999999</v>
      </c>
      <c r="CG17" s="103">
        <v>5.78</v>
      </c>
      <c r="CH17" s="103">
        <v>0</v>
      </c>
      <c r="CI17" s="103">
        <v>134.34</v>
      </c>
      <c r="CJ17" s="103">
        <v>2.27</v>
      </c>
      <c r="CK17" s="103">
        <v>0</v>
      </c>
      <c r="CL17" s="103">
        <v>88.83</v>
      </c>
      <c r="CM17" s="103">
        <v>2.27</v>
      </c>
      <c r="CN17" s="103">
        <v>0</v>
      </c>
      <c r="CO17" s="103">
        <v>26.65</v>
      </c>
      <c r="CP17" s="103">
        <v>177.66</v>
      </c>
      <c r="CQ17" s="103">
        <v>2.36</v>
      </c>
      <c r="CR17" s="103">
        <v>0</v>
      </c>
      <c r="CS17" s="103">
        <v>184.41</v>
      </c>
      <c r="CT17" s="137">
        <f>ROUND((1-(BR17/(VLOOKUP(B17,'CARGOS 04-02-2020'!$B$5:$BK$335,62,0)))),3)</f>
        <v>0.5</v>
      </c>
      <c r="CU17" s="137">
        <f>ROUND(((BY17/(VLOOKUP(B17,'CARGOS 04-02-2020'!$B$5:$BK$335,62,0)))),3)</f>
        <v>1.038</v>
      </c>
    </row>
    <row r="18" spans="1:99" ht="12.75" hidden="1" customHeight="1">
      <c r="A18" s="200">
        <v>43865</v>
      </c>
      <c r="B18" s="103" t="s">
        <v>59</v>
      </c>
      <c r="C18" s="103">
        <v>19.48</v>
      </c>
      <c r="D18" s="103">
        <v>25.63</v>
      </c>
      <c r="E18" s="103">
        <v>21.33</v>
      </c>
      <c r="F18" s="103">
        <v>57.35</v>
      </c>
      <c r="G18" s="103">
        <v>113.62</v>
      </c>
      <c r="H18" s="103">
        <v>123.17</v>
      </c>
      <c r="I18" s="103">
        <v>4.32</v>
      </c>
      <c r="J18" s="103">
        <v>18.66</v>
      </c>
      <c r="K18" s="103">
        <v>25.63</v>
      </c>
      <c r="L18" s="103">
        <v>21.33</v>
      </c>
      <c r="M18" s="103">
        <v>61.46</v>
      </c>
      <c r="N18" s="103">
        <v>39.119999999999997</v>
      </c>
      <c r="O18" s="103">
        <v>128.57</v>
      </c>
      <c r="P18" s="103">
        <v>125.99</v>
      </c>
      <c r="Q18" s="103">
        <v>4.32</v>
      </c>
      <c r="R18" s="103">
        <v>18.66</v>
      </c>
      <c r="S18" s="103">
        <v>22.9</v>
      </c>
      <c r="T18" s="103">
        <v>61.46</v>
      </c>
      <c r="U18" s="103">
        <v>39.119999999999997</v>
      </c>
      <c r="V18" s="103">
        <v>128.57</v>
      </c>
      <c r="W18" s="103">
        <v>125.99</v>
      </c>
      <c r="X18" s="103">
        <v>4.32</v>
      </c>
      <c r="Y18" s="103">
        <v>19.48</v>
      </c>
      <c r="Z18" s="103">
        <v>27.81</v>
      </c>
      <c r="AA18" s="103">
        <v>23.15</v>
      </c>
      <c r="AB18" s="103">
        <v>60.11</v>
      </c>
      <c r="AC18" s="103">
        <v>229.14</v>
      </c>
      <c r="AD18" s="103">
        <v>100.9</v>
      </c>
      <c r="AE18" s="103">
        <v>4.32</v>
      </c>
      <c r="AF18" s="103">
        <v>18.66</v>
      </c>
      <c r="AG18" s="103">
        <v>27.81</v>
      </c>
      <c r="AH18" s="103">
        <v>23.15</v>
      </c>
      <c r="AI18" s="103">
        <v>37.86</v>
      </c>
      <c r="AJ18" s="103">
        <v>40.590000000000003</v>
      </c>
      <c r="AK18" s="103">
        <v>180.18</v>
      </c>
      <c r="AL18" s="103">
        <v>180.67</v>
      </c>
      <c r="AM18" s="103">
        <v>4.32</v>
      </c>
      <c r="AN18" s="103">
        <v>18.66</v>
      </c>
      <c r="AO18" s="103">
        <v>24.86</v>
      </c>
      <c r="AP18" s="103">
        <v>37.86</v>
      </c>
      <c r="AQ18" s="103">
        <v>40.590000000000003</v>
      </c>
      <c r="AR18" s="103">
        <v>180.18</v>
      </c>
      <c r="AS18" s="103">
        <v>180.67</v>
      </c>
      <c r="AT18" s="103">
        <v>4.32</v>
      </c>
      <c r="AU18" s="103">
        <v>18.66</v>
      </c>
      <c r="AV18" s="103">
        <v>348.51</v>
      </c>
      <c r="AW18" s="103">
        <v>419.35</v>
      </c>
      <c r="AX18" s="103">
        <v>23.15</v>
      </c>
      <c r="AY18" s="103">
        <v>128.1</v>
      </c>
      <c r="AZ18" s="103">
        <v>5.78</v>
      </c>
      <c r="BA18" s="103">
        <v>118.39</v>
      </c>
      <c r="BB18" s="103">
        <v>5.64</v>
      </c>
      <c r="BC18" s="103">
        <v>114.06</v>
      </c>
      <c r="BD18" s="103">
        <v>5.78</v>
      </c>
      <c r="BE18" s="103">
        <v>38.909999999999997</v>
      </c>
      <c r="BF18" s="103">
        <v>2.9</v>
      </c>
      <c r="BG18" s="103">
        <v>2.9</v>
      </c>
      <c r="BH18" s="103">
        <v>87.56</v>
      </c>
      <c r="BI18" s="103">
        <v>2.9</v>
      </c>
      <c r="BJ18" s="103">
        <v>2.9</v>
      </c>
      <c r="BK18" s="103">
        <v>26.27</v>
      </c>
      <c r="BL18" s="103">
        <v>175.12</v>
      </c>
      <c r="BM18" s="103">
        <v>3.01</v>
      </c>
      <c r="BN18" s="103">
        <v>3.01</v>
      </c>
      <c r="BO18" s="103">
        <v>181.77</v>
      </c>
      <c r="BP18" s="103">
        <v>5.57</v>
      </c>
      <c r="BQ18" s="103">
        <v>0</v>
      </c>
      <c r="BR18" s="103">
        <v>88.85</v>
      </c>
      <c r="BS18" s="103">
        <v>5.57</v>
      </c>
      <c r="BT18" s="103">
        <v>0</v>
      </c>
      <c r="BU18" s="103">
        <v>26.65</v>
      </c>
      <c r="BV18" s="103">
        <v>177.69</v>
      </c>
      <c r="BW18" s="103">
        <v>5.78</v>
      </c>
      <c r="BX18" s="103">
        <v>0</v>
      </c>
      <c r="BY18" s="103">
        <v>184.44</v>
      </c>
      <c r="BZ18" s="103">
        <v>5.57</v>
      </c>
      <c r="CA18" s="103">
        <v>0</v>
      </c>
      <c r="CB18" s="103">
        <v>64.7</v>
      </c>
      <c r="CC18" s="103">
        <v>5.57</v>
      </c>
      <c r="CD18" s="103">
        <v>0</v>
      </c>
      <c r="CE18" s="103">
        <v>19.41</v>
      </c>
      <c r="CF18" s="103">
        <v>129.38999999999999</v>
      </c>
      <c r="CG18" s="103">
        <v>5.78</v>
      </c>
      <c r="CH18" s="103">
        <v>0</v>
      </c>
      <c r="CI18" s="103">
        <v>134.31</v>
      </c>
      <c r="CJ18" s="103">
        <v>2.27</v>
      </c>
      <c r="CK18" s="103">
        <v>0</v>
      </c>
      <c r="CL18" s="103">
        <v>88.81</v>
      </c>
      <c r="CM18" s="103">
        <v>2.27</v>
      </c>
      <c r="CN18" s="103">
        <v>0</v>
      </c>
      <c r="CO18" s="103">
        <v>26.64</v>
      </c>
      <c r="CP18" s="103">
        <v>177.62</v>
      </c>
      <c r="CQ18" s="103">
        <v>2.36</v>
      </c>
      <c r="CR18" s="103">
        <v>0</v>
      </c>
      <c r="CS18" s="103">
        <v>184.37</v>
      </c>
      <c r="CT18" s="137">
        <f>ROUND((1-(BR18/(VLOOKUP(B18,'CARGOS 04-02-2020'!$B$5:$BK$335,62,0)))),3)</f>
        <v>0.5</v>
      </c>
      <c r="CU18" s="137">
        <f>ROUND(((BY18/(VLOOKUP(B18,'CARGOS 04-02-2020'!$B$5:$BK$335,62,0)))),3)</f>
        <v>1.038</v>
      </c>
    </row>
    <row r="19" spans="1:99" ht="12.75" hidden="1" customHeight="1">
      <c r="A19" s="200">
        <v>43865</v>
      </c>
      <c r="B19" s="103" t="s">
        <v>62</v>
      </c>
      <c r="C19" s="103">
        <v>19.48</v>
      </c>
      <c r="D19" s="103">
        <v>26.55</v>
      </c>
      <c r="E19" s="103">
        <v>21.46</v>
      </c>
      <c r="F19" s="103">
        <v>57.92</v>
      </c>
      <c r="G19" s="103">
        <v>113.62</v>
      </c>
      <c r="H19" s="103">
        <v>123.17</v>
      </c>
      <c r="I19" s="103">
        <v>4.32</v>
      </c>
      <c r="J19" s="103">
        <v>18.66</v>
      </c>
      <c r="K19" s="103">
        <v>26.55</v>
      </c>
      <c r="L19" s="103">
        <v>21.46</v>
      </c>
      <c r="M19" s="103">
        <v>62.06</v>
      </c>
      <c r="N19" s="103">
        <v>39.51</v>
      </c>
      <c r="O19" s="103">
        <v>128.57</v>
      </c>
      <c r="P19" s="103">
        <v>125.99</v>
      </c>
      <c r="Q19" s="103">
        <v>4.32</v>
      </c>
      <c r="R19" s="103">
        <v>18.66</v>
      </c>
      <c r="S19" s="103">
        <v>23.32</v>
      </c>
      <c r="T19" s="103">
        <v>62.06</v>
      </c>
      <c r="U19" s="103">
        <v>39.51</v>
      </c>
      <c r="V19" s="103">
        <v>128.57</v>
      </c>
      <c r="W19" s="103">
        <v>125.99</v>
      </c>
      <c r="X19" s="103">
        <v>4.32</v>
      </c>
      <c r="Y19" s="103">
        <v>19.48</v>
      </c>
      <c r="Z19" s="103">
        <v>28.81</v>
      </c>
      <c r="AA19" s="103">
        <v>23.28</v>
      </c>
      <c r="AB19" s="103">
        <v>60.71</v>
      </c>
      <c r="AC19" s="103">
        <v>229.14</v>
      </c>
      <c r="AD19" s="103">
        <v>100.9</v>
      </c>
      <c r="AE19" s="103">
        <v>4.32</v>
      </c>
      <c r="AF19" s="103">
        <v>18.66</v>
      </c>
      <c r="AG19" s="103">
        <v>28.81</v>
      </c>
      <c r="AH19" s="103">
        <v>23.28</v>
      </c>
      <c r="AI19" s="103">
        <v>38.229999999999997</v>
      </c>
      <c r="AJ19" s="103">
        <v>40.99</v>
      </c>
      <c r="AK19" s="103">
        <v>180.18</v>
      </c>
      <c r="AL19" s="103">
        <v>180.67</v>
      </c>
      <c r="AM19" s="103">
        <v>4.32</v>
      </c>
      <c r="AN19" s="103">
        <v>18.66</v>
      </c>
      <c r="AO19" s="103">
        <v>25.31</v>
      </c>
      <c r="AP19" s="103">
        <v>38.229999999999997</v>
      </c>
      <c r="AQ19" s="103">
        <v>40.99</v>
      </c>
      <c r="AR19" s="103">
        <v>180.18</v>
      </c>
      <c r="AS19" s="103">
        <v>180.67</v>
      </c>
      <c r="AT19" s="103">
        <v>4.32</v>
      </c>
      <c r="AU19" s="103">
        <v>18.66</v>
      </c>
      <c r="AV19" s="103">
        <v>350.17</v>
      </c>
      <c r="AW19" s="103">
        <v>421.16</v>
      </c>
      <c r="AX19" s="103">
        <v>23.28</v>
      </c>
      <c r="AY19" s="103">
        <v>128.1</v>
      </c>
      <c r="AZ19" s="103">
        <v>5.78</v>
      </c>
      <c r="BA19" s="103">
        <v>119.04</v>
      </c>
      <c r="BB19" s="103">
        <v>5.64</v>
      </c>
      <c r="BC19" s="103">
        <v>114.68</v>
      </c>
      <c r="BD19" s="103">
        <v>5.78</v>
      </c>
      <c r="BE19" s="103">
        <v>39.08</v>
      </c>
      <c r="BF19" s="103">
        <v>2.9</v>
      </c>
      <c r="BG19" s="103">
        <v>2.9</v>
      </c>
      <c r="BH19" s="103">
        <v>87.93</v>
      </c>
      <c r="BI19" s="103">
        <v>2.9</v>
      </c>
      <c r="BJ19" s="103">
        <v>2.9</v>
      </c>
      <c r="BK19" s="103">
        <v>26.38</v>
      </c>
      <c r="BL19" s="103">
        <v>175.86</v>
      </c>
      <c r="BM19" s="103">
        <v>3.01</v>
      </c>
      <c r="BN19" s="103">
        <v>3.01</v>
      </c>
      <c r="BO19" s="103">
        <v>182.54</v>
      </c>
      <c r="BP19" s="103">
        <v>5.57</v>
      </c>
      <c r="BQ19" s="103">
        <v>0</v>
      </c>
      <c r="BR19" s="103">
        <v>89.22</v>
      </c>
      <c r="BS19" s="103">
        <v>5.57</v>
      </c>
      <c r="BT19" s="103">
        <v>0</v>
      </c>
      <c r="BU19" s="103">
        <v>26.77</v>
      </c>
      <c r="BV19" s="103">
        <v>178.44</v>
      </c>
      <c r="BW19" s="103">
        <v>5.78</v>
      </c>
      <c r="BX19" s="103">
        <v>0</v>
      </c>
      <c r="BY19" s="103">
        <v>185.22</v>
      </c>
      <c r="BZ19" s="103">
        <v>5.57</v>
      </c>
      <c r="CA19" s="103">
        <v>0</v>
      </c>
      <c r="CB19" s="103">
        <v>65.06</v>
      </c>
      <c r="CC19" s="103">
        <v>5.57</v>
      </c>
      <c r="CD19" s="103">
        <v>0</v>
      </c>
      <c r="CE19" s="103">
        <v>19.52</v>
      </c>
      <c r="CF19" s="103">
        <v>130.11000000000001</v>
      </c>
      <c r="CG19" s="103">
        <v>5.78</v>
      </c>
      <c r="CH19" s="103">
        <v>0</v>
      </c>
      <c r="CI19" s="103">
        <v>135.05000000000001</v>
      </c>
      <c r="CJ19" s="103">
        <v>2.27</v>
      </c>
      <c r="CK19" s="103">
        <v>0</v>
      </c>
      <c r="CL19" s="103">
        <v>89.19</v>
      </c>
      <c r="CM19" s="103">
        <v>2.27</v>
      </c>
      <c r="CN19" s="103">
        <v>0</v>
      </c>
      <c r="CO19" s="103">
        <v>26.76</v>
      </c>
      <c r="CP19" s="103">
        <v>178.37</v>
      </c>
      <c r="CQ19" s="103">
        <v>2.36</v>
      </c>
      <c r="CR19" s="103">
        <v>0</v>
      </c>
      <c r="CS19" s="103">
        <v>185.15</v>
      </c>
      <c r="CT19" s="137">
        <f>ROUND((1-(BR19/(VLOOKUP(B19,'CARGOS 04-02-2020'!$B$5:$BK$335,62,0)))),3)</f>
        <v>0.5</v>
      </c>
      <c r="CU19" s="137">
        <f>ROUND(((BY19/(VLOOKUP(B19,'CARGOS 04-02-2020'!$B$5:$BK$335,62,0)))),3)</f>
        <v>1.038</v>
      </c>
    </row>
    <row r="20" spans="1:99" ht="12.75" hidden="1" customHeight="1">
      <c r="A20" s="200">
        <v>43865</v>
      </c>
      <c r="B20" s="103" t="s">
        <v>65</v>
      </c>
      <c r="C20" s="103">
        <v>19.48</v>
      </c>
      <c r="D20" s="103">
        <v>26.03</v>
      </c>
      <c r="E20" s="103">
        <v>21.19</v>
      </c>
      <c r="F20" s="103">
        <v>56.69</v>
      </c>
      <c r="G20" s="103">
        <v>113.62</v>
      </c>
      <c r="H20" s="103">
        <v>123.17</v>
      </c>
      <c r="I20" s="103">
        <v>4.32</v>
      </c>
      <c r="J20" s="103">
        <v>18.66</v>
      </c>
      <c r="K20" s="103">
        <v>26.03</v>
      </c>
      <c r="L20" s="103">
        <v>21.19</v>
      </c>
      <c r="M20" s="103">
        <v>60.74</v>
      </c>
      <c r="N20" s="103">
        <v>38.67</v>
      </c>
      <c r="O20" s="103">
        <v>128.57</v>
      </c>
      <c r="P20" s="103">
        <v>125.99</v>
      </c>
      <c r="Q20" s="103">
        <v>4.32</v>
      </c>
      <c r="R20" s="103">
        <v>18.66</v>
      </c>
      <c r="S20" s="103">
        <v>22.96</v>
      </c>
      <c r="T20" s="103">
        <v>60.74</v>
      </c>
      <c r="U20" s="103">
        <v>38.67</v>
      </c>
      <c r="V20" s="103">
        <v>128.57</v>
      </c>
      <c r="W20" s="103">
        <v>125.99</v>
      </c>
      <c r="X20" s="103">
        <v>4.32</v>
      </c>
      <c r="Y20" s="103">
        <v>19.48</v>
      </c>
      <c r="Z20" s="103">
        <v>28.25</v>
      </c>
      <c r="AA20" s="103">
        <v>22.99</v>
      </c>
      <c r="AB20" s="103">
        <v>59.42</v>
      </c>
      <c r="AC20" s="103">
        <v>229.14</v>
      </c>
      <c r="AD20" s="103">
        <v>100.9</v>
      </c>
      <c r="AE20" s="103">
        <v>4.32</v>
      </c>
      <c r="AF20" s="103">
        <v>18.66</v>
      </c>
      <c r="AG20" s="103">
        <v>28.25</v>
      </c>
      <c r="AH20" s="103">
        <v>22.99</v>
      </c>
      <c r="AI20" s="103">
        <v>37.42</v>
      </c>
      <c r="AJ20" s="103">
        <v>40.119999999999997</v>
      </c>
      <c r="AK20" s="103">
        <v>180.18</v>
      </c>
      <c r="AL20" s="103">
        <v>180.67</v>
      </c>
      <c r="AM20" s="103">
        <v>4.32</v>
      </c>
      <c r="AN20" s="103">
        <v>18.66</v>
      </c>
      <c r="AO20" s="103">
        <v>24.91</v>
      </c>
      <c r="AP20" s="103">
        <v>37.42</v>
      </c>
      <c r="AQ20" s="103">
        <v>40.119999999999997</v>
      </c>
      <c r="AR20" s="103">
        <v>180.18</v>
      </c>
      <c r="AS20" s="103">
        <v>180.67</v>
      </c>
      <c r="AT20" s="103">
        <v>4.32</v>
      </c>
      <c r="AU20" s="103">
        <v>18.66</v>
      </c>
      <c r="AV20" s="103">
        <v>348.18</v>
      </c>
      <c r="AW20" s="103">
        <v>418.85</v>
      </c>
      <c r="AX20" s="103">
        <v>22.99</v>
      </c>
      <c r="AY20" s="103">
        <v>128.1</v>
      </c>
      <c r="AZ20" s="103">
        <v>5.78</v>
      </c>
      <c r="BA20" s="103">
        <v>118.23</v>
      </c>
      <c r="BB20" s="103">
        <v>5.64</v>
      </c>
      <c r="BC20" s="103">
        <v>113.9</v>
      </c>
      <c r="BD20" s="103">
        <v>5.78</v>
      </c>
      <c r="BE20" s="103">
        <v>38.85</v>
      </c>
      <c r="BF20" s="103">
        <v>2.9</v>
      </c>
      <c r="BG20" s="103">
        <v>2.9</v>
      </c>
      <c r="BH20" s="103">
        <v>87.41</v>
      </c>
      <c r="BI20" s="103">
        <v>2.9</v>
      </c>
      <c r="BJ20" s="103">
        <v>2.9</v>
      </c>
      <c r="BK20" s="103">
        <v>26.22</v>
      </c>
      <c r="BL20" s="103">
        <v>174.82</v>
      </c>
      <c r="BM20" s="103">
        <v>3.01</v>
      </c>
      <c r="BN20" s="103">
        <v>3.01</v>
      </c>
      <c r="BO20" s="103">
        <v>181.46</v>
      </c>
      <c r="BP20" s="103">
        <v>5.57</v>
      </c>
      <c r="BQ20" s="103">
        <v>0</v>
      </c>
      <c r="BR20" s="103">
        <v>88.69</v>
      </c>
      <c r="BS20" s="103">
        <v>5.57</v>
      </c>
      <c r="BT20" s="103">
        <v>0</v>
      </c>
      <c r="BU20" s="103">
        <v>26.61</v>
      </c>
      <c r="BV20" s="103">
        <v>177.38</v>
      </c>
      <c r="BW20" s="103">
        <v>5.78</v>
      </c>
      <c r="BX20" s="103">
        <v>0</v>
      </c>
      <c r="BY20" s="103">
        <v>184.12</v>
      </c>
      <c r="BZ20" s="103">
        <v>5.57</v>
      </c>
      <c r="CA20" s="103">
        <v>0</v>
      </c>
      <c r="CB20" s="103">
        <v>64.55</v>
      </c>
      <c r="CC20" s="103">
        <v>5.57</v>
      </c>
      <c r="CD20" s="103">
        <v>0</v>
      </c>
      <c r="CE20" s="103">
        <v>19.36</v>
      </c>
      <c r="CF20" s="103">
        <v>129.09</v>
      </c>
      <c r="CG20" s="103">
        <v>5.78</v>
      </c>
      <c r="CH20" s="103">
        <v>0</v>
      </c>
      <c r="CI20" s="103">
        <v>134</v>
      </c>
      <c r="CJ20" s="103">
        <v>2.27</v>
      </c>
      <c r="CK20" s="103">
        <v>0</v>
      </c>
      <c r="CL20" s="103">
        <v>88.66</v>
      </c>
      <c r="CM20" s="103">
        <v>2.27</v>
      </c>
      <c r="CN20" s="103">
        <v>0</v>
      </c>
      <c r="CO20" s="103">
        <v>26.6</v>
      </c>
      <c r="CP20" s="103">
        <v>177.31</v>
      </c>
      <c r="CQ20" s="103">
        <v>2.36</v>
      </c>
      <c r="CR20" s="103">
        <v>0</v>
      </c>
      <c r="CS20" s="103">
        <v>184.05</v>
      </c>
      <c r="CT20" s="137">
        <f>ROUND((1-(BR20/(VLOOKUP(B20,'CARGOS 04-02-2020'!$B$5:$BK$335,62,0)))),3)</f>
        <v>0.5</v>
      </c>
      <c r="CU20" s="137">
        <f>ROUND(((BY20/(VLOOKUP(B20,'CARGOS 04-02-2020'!$B$5:$BK$335,62,0)))),3)</f>
        <v>1.038</v>
      </c>
    </row>
    <row r="21" spans="1:99" ht="12.75" hidden="1" customHeight="1">
      <c r="A21" s="200">
        <v>43865</v>
      </c>
      <c r="B21" s="103" t="s">
        <v>68</v>
      </c>
      <c r="C21" s="103">
        <v>19.48</v>
      </c>
      <c r="D21" s="103">
        <v>26.45</v>
      </c>
      <c r="E21" s="103">
        <v>22.44</v>
      </c>
      <c r="F21" s="103">
        <v>57.28</v>
      </c>
      <c r="G21" s="103">
        <v>113.62</v>
      </c>
      <c r="H21" s="103">
        <v>123.17</v>
      </c>
      <c r="I21" s="103">
        <v>4.32</v>
      </c>
      <c r="J21" s="103">
        <v>18.66</v>
      </c>
      <c r="K21" s="103">
        <v>26.45</v>
      </c>
      <c r="L21" s="103">
        <v>22.44</v>
      </c>
      <c r="M21" s="103">
        <v>61.38</v>
      </c>
      <c r="N21" s="103">
        <v>39.07</v>
      </c>
      <c r="O21" s="103">
        <v>128.57</v>
      </c>
      <c r="P21" s="103">
        <v>125.99</v>
      </c>
      <c r="Q21" s="103">
        <v>4.32</v>
      </c>
      <c r="R21" s="103">
        <v>18.66</v>
      </c>
      <c r="S21" s="103">
        <v>23.91</v>
      </c>
      <c r="T21" s="103">
        <v>61.38</v>
      </c>
      <c r="U21" s="103">
        <v>39.07</v>
      </c>
      <c r="V21" s="103">
        <v>128.57</v>
      </c>
      <c r="W21" s="103">
        <v>125.99</v>
      </c>
      <c r="X21" s="103">
        <v>4.32</v>
      </c>
      <c r="Y21" s="103">
        <v>19.48</v>
      </c>
      <c r="Z21" s="103">
        <v>28.7</v>
      </c>
      <c r="AA21" s="103">
        <v>24.36</v>
      </c>
      <c r="AB21" s="103">
        <v>60.04</v>
      </c>
      <c r="AC21" s="103">
        <v>229.14</v>
      </c>
      <c r="AD21" s="103">
        <v>100.9</v>
      </c>
      <c r="AE21" s="103">
        <v>4.32</v>
      </c>
      <c r="AF21" s="103">
        <v>18.66</v>
      </c>
      <c r="AG21" s="103">
        <v>28.7</v>
      </c>
      <c r="AH21" s="103">
        <v>24.36</v>
      </c>
      <c r="AI21" s="103">
        <v>37.799999999999997</v>
      </c>
      <c r="AJ21" s="103">
        <v>40.53</v>
      </c>
      <c r="AK21" s="103">
        <v>180.18</v>
      </c>
      <c r="AL21" s="103">
        <v>180.67</v>
      </c>
      <c r="AM21" s="103">
        <v>4.32</v>
      </c>
      <c r="AN21" s="103">
        <v>18.66</v>
      </c>
      <c r="AO21" s="103">
        <v>25.95</v>
      </c>
      <c r="AP21" s="103">
        <v>37.799999999999997</v>
      </c>
      <c r="AQ21" s="103">
        <v>40.53</v>
      </c>
      <c r="AR21" s="103">
        <v>180.18</v>
      </c>
      <c r="AS21" s="103">
        <v>180.67</v>
      </c>
      <c r="AT21" s="103">
        <v>4.32</v>
      </c>
      <c r="AU21" s="103">
        <v>18.66</v>
      </c>
      <c r="AV21" s="103">
        <v>349.31</v>
      </c>
      <c r="AW21" s="103">
        <v>420.13</v>
      </c>
      <c r="AX21" s="103">
        <v>24.36</v>
      </c>
      <c r="AY21" s="103">
        <v>128.1</v>
      </c>
      <c r="AZ21" s="103">
        <v>5.78</v>
      </c>
      <c r="BA21" s="103">
        <v>119.45</v>
      </c>
      <c r="BB21" s="103">
        <v>5.64</v>
      </c>
      <c r="BC21" s="103">
        <v>115.08</v>
      </c>
      <c r="BD21" s="103">
        <v>5.78</v>
      </c>
      <c r="BE21" s="103">
        <v>39.14</v>
      </c>
      <c r="BF21" s="103">
        <v>2.9</v>
      </c>
      <c r="BG21" s="103">
        <v>2.9</v>
      </c>
      <c r="BH21" s="103">
        <v>88.06</v>
      </c>
      <c r="BI21" s="103">
        <v>2.9</v>
      </c>
      <c r="BJ21" s="103">
        <v>2.9</v>
      </c>
      <c r="BK21" s="103">
        <v>26.42</v>
      </c>
      <c r="BL21" s="103">
        <v>176.12</v>
      </c>
      <c r="BM21" s="103">
        <v>3.01</v>
      </c>
      <c r="BN21" s="103">
        <v>3.01</v>
      </c>
      <c r="BO21" s="103">
        <v>182.81</v>
      </c>
      <c r="BP21" s="103">
        <v>5.57</v>
      </c>
      <c r="BQ21" s="103">
        <v>0</v>
      </c>
      <c r="BR21" s="103">
        <v>89.35</v>
      </c>
      <c r="BS21" s="103">
        <v>5.57</v>
      </c>
      <c r="BT21" s="103">
        <v>0</v>
      </c>
      <c r="BU21" s="103">
        <v>26.81</v>
      </c>
      <c r="BV21" s="103">
        <v>178.7</v>
      </c>
      <c r="BW21" s="103">
        <v>5.78</v>
      </c>
      <c r="BX21" s="103">
        <v>0</v>
      </c>
      <c r="BY21" s="103">
        <v>185.49</v>
      </c>
      <c r="BZ21" s="103">
        <v>5.57</v>
      </c>
      <c r="CA21" s="103">
        <v>0</v>
      </c>
      <c r="CB21" s="103">
        <v>65.180000000000007</v>
      </c>
      <c r="CC21" s="103">
        <v>5.57</v>
      </c>
      <c r="CD21" s="103">
        <v>0</v>
      </c>
      <c r="CE21" s="103">
        <v>19.55</v>
      </c>
      <c r="CF21" s="103">
        <v>130.36000000000001</v>
      </c>
      <c r="CG21" s="103">
        <v>5.78</v>
      </c>
      <c r="CH21" s="103">
        <v>0</v>
      </c>
      <c r="CI21" s="103">
        <v>135.31</v>
      </c>
      <c r="CJ21" s="103">
        <v>2.27</v>
      </c>
      <c r="CK21" s="103">
        <v>0</v>
      </c>
      <c r="CL21" s="103">
        <v>89.32</v>
      </c>
      <c r="CM21" s="103">
        <v>2.27</v>
      </c>
      <c r="CN21" s="103">
        <v>0</v>
      </c>
      <c r="CO21" s="103">
        <v>26.79</v>
      </c>
      <c r="CP21" s="103">
        <v>178.63</v>
      </c>
      <c r="CQ21" s="103">
        <v>2.36</v>
      </c>
      <c r="CR21" s="103">
        <v>0</v>
      </c>
      <c r="CS21" s="103">
        <v>185.42</v>
      </c>
      <c r="CT21" s="137">
        <f>ROUND((1-(BR21/(VLOOKUP(B21,'CARGOS 04-02-2020'!$B$5:$BK$335,62,0)))),3)</f>
        <v>0.5</v>
      </c>
      <c r="CU21" s="137">
        <f>ROUND(((BY21/(VLOOKUP(B21,'CARGOS 04-02-2020'!$B$5:$BK$335,62,0)))),3)</f>
        <v>1.038</v>
      </c>
    </row>
    <row r="22" spans="1:99" ht="12.75" hidden="1" customHeight="1">
      <c r="A22" s="200">
        <v>43865</v>
      </c>
      <c r="B22" s="103" t="s">
        <v>71</v>
      </c>
      <c r="C22" s="103">
        <v>18.77</v>
      </c>
      <c r="D22" s="103">
        <v>18.13</v>
      </c>
      <c r="E22" s="103">
        <v>18.13</v>
      </c>
      <c r="F22" s="103">
        <v>27.54</v>
      </c>
      <c r="G22" s="103">
        <v>109.46</v>
      </c>
      <c r="H22" s="103">
        <v>118.66</v>
      </c>
      <c r="I22" s="103">
        <v>4.16</v>
      </c>
      <c r="J22" s="103">
        <v>17.98</v>
      </c>
      <c r="K22" s="103">
        <v>18.13</v>
      </c>
      <c r="L22" s="103">
        <v>18.13</v>
      </c>
      <c r="M22" s="103">
        <v>29.51</v>
      </c>
      <c r="N22" s="103">
        <v>18.78</v>
      </c>
      <c r="O22" s="103">
        <v>123.86</v>
      </c>
      <c r="P22" s="103">
        <v>121.38</v>
      </c>
      <c r="Q22" s="103">
        <v>4.16</v>
      </c>
      <c r="R22" s="103">
        <v>17.98</v>
      </c>
      <c r="S22" s="103">
        <v>18.13</v>
      </c>
      <c r="T22" s="103">
        <v>29.51</v>
      </c>
      <c r="U22" s="103">
        <v>18.78</v>
      </c>
      <c r="V22" s="103">
        <v>123.86</v>
      </c>
      <c r="W22" s="103">
        <v>121.38</v>
      </c>
      <c r="X22" s="103">
        <v>4.16</v>
      </c>
      <c r="Y22" s="103">
        <v>18.77</v>
      </c>
      <c r="Z22" s="103">
        <v>19.68</v>
      </c>
      <c r="AA22" s="103">
        <v>19.68</v>
      </c>
      <c r="AB22" s="103">
        <v>28.86</v>
      </c>
      <c r="AC22" s="103">
        <v>220.75</v>
      </c>
      <c r="AD22" s="103">
        <v>97.21</v>
      </c>
      <c r="AE22" s="103">
        <v>4.16</v>
      </c>
      <c r="AF22" s="103">
        <v>17.98</v>
      </c>
      <c r="AG22" s="103">
        <v>19.68</v>
      </c>
      <c r="AH22" s="103">
        <v>19.68</v>
      </c>
      <c r="AI22" s="103">
        <v>18.18</v>
      </c>
      <c r="AJ22" s="103">
        <v>19.489999999999998</v>
      </c>
      <c r="AK22" s="103">
        <v>173.58</v>
      </c>
      <c r="AL22" s="103">
        <v>174.06</v>
      </c>
      <c r="AM22" s="103">
        <v>4.16</v>
      </c>
      <c r="AN22" s="103">
        <v>17.98</v>
      </c>
      <c r="AO22" s="103">
        <v>19.68</v>
      </c>
      <c r="AP22" s="103">
        <v>18.18</v>
      </c>
      <c r="AQ22" s="103">
        <v>19.489999999999998</v>
      </c>
      <c r="AR22" s="103">
        <v>173.58</v>
      </c>
      <c r="AS22" s="103">
        <v>174.06</v>
      </c>
      <c r="AT22" s="103">
        <v>4.16</v>
      </c>
      <c r="AU22" s="103">
        <v>17.98</v>
      </c>
      <c r="AV22" s="103">
        <v>296.42</v>
      </c>
      <c r="AW22" s="103">
        <v>357.56</v>
      </c>
      <c r="AX22" s="103">
        <v>19.68</v>
      </c>
      <c r="AY22" s="103">
        <v>123.41</v>
      </c>
      <c r="AZ22" s="103">
        <v>5.57</v>
      </c>
      <c r="BA22" s="103">
        <v>100.39</v>
      </c>
      <c r="BB22" s="103">
        <v>5.64</v>
      </c>
      <c r="BC22" s="103">
        <v>100.39</v>
      </c>
      <c r="BD22" s="103">
        <v>5.57</v>
      </c>
      <c r="BE22" s="103">
        <v>33.21</v>
      </c>
      <c r="BF22" s="103">
        <v>2.9</v>
      </c>
      <c r="BG22" s="103">
        <v>2.9</v>
      </c>
      <c r="BH22" s="103">
        <v>34.9</v>
      </c>
      <c r="BI22" s="103">
        <v>2.9</v>
      </c>
      <c r="BJ22" s="103">
        <v>2.9</v>
      </c>
      <c r="BK22" s="103">
        <v>10.47</v>
      </c>
      <c r="BL22" s="103">
        <v>155.11000000000001</v>
      </c>
      <c r="BM22" s="103">
        <v>2.9</v>
      </c>
      <c r="BN22" s="103">
        <v>2.9</v>
      </c>
      <c r="BO22" s="103">
        <v>155.11000000000001</v>
      </c>
      <c r="BP22" s="103">
        <v>5.57</v>
      </c>
      <c r="BQ22" s="103">
        <v>0</v>
      </c>
      <c r="BR22" s="103">
        <v>35.409999999999997</v>
      </c>
      <c r="BS22" s="103">
        <v>5.57</v>
      </c>
      <c r="BT22" s="103">
        <v>0</v>
      </c>
      <c r="BU22" s="103">
        <v>10.62</v>
      </c>
      <c r="BV22" s="103">
        <v>157.38999999999999</v>
      </c>
      <c r="BW22" s="103">
        <v>5.57</v>
      </c>
      <c r="BX22" s="103">
        <v>0</v>
      </c>
      <c r="BY22" s="103">
        <v>157.38999999999999</v>
      </c>
      <c r="BZ22" s="103">
        <v>5.57</v>
      </c>
      <c r="CA22" s="103">
        <v>0</v>
      </c>
      <c r="CB22" s="103">
        <v>24.74</v>
      </c>
      <c r="CC22" s="103">
        <v>5.57</v>
      </c>
      <c r="CD22" s="103">
        <v>0</v>
      </c>
      <c r="CE22" s="103">
        <v>7.42</v>
      </c>
      <c r="CF22" s="103">
        <v>109.97</v>
      </c>
      <c r="CG22" s="103">
        <v>5.57</v>
      </c>
      <c r="CH22" s="103">
        <v>0</v>
      </c>
      <c r="CI22" s="103">
        <v>109.97</v>
      </c>
      <c r="CJ22" s="103">
        <v>2.27</v>
      </c>
      <c r="CK22" s="103">
        <v>0</v>
      </c>
      <c r="CL22" s="103">
        <v>35.4</v>
      </c>
      <c r="CM22" s="103">
        <v>2.27</v>
      </c>
      <c r="CN22" s="103">
        <v>0</v>
      </c>
      <c r="CO22" s="103">
        <v>10.62</v>
      </c>
      <c r="CP22" s="103">
        <v>157.33000000000001</v>
      </c>
      <c r="CQ22" s="103">
        <v>2.27</v>
      </c>
      <c r="CR22" s="103">
        <v>0</v>
      </c>
      <c r="CS22" s="103">
        <v>157.33000000000001</v>
      </c>
      <c r="CT22" s="137">
        <f>ROUND((1-(BR22/(VLOOKUP(B22,'CARGOS 04-02-2020'!$B$5:$BK$335,62,0)))),3)</f>
        <v>0.77500000000000002</v>
      </c>
      <c r="CU22" s="137">
        <f>ROUND(((BY22/(VLOOKUP(B22,'CARGOS 04-02-2020'!$B$5:$BK$335,62,0)))),3)</f>
        <v>1</v>
      </c>
    </row>
    <row r="23" spans="1:99" ht="12.75" hidden="1" customHeight="1">
      <c r="A23" s="200">
        <v>43865</v>
      </c>
      <c r="B23" s="103" t="s">
        <v>76</v>
      </c>
      <c r="C23" s="103">
        <v>19.48</v>
      </c>
      <c r="D23" s="103">
        <v>26.41</v>
      </c>
      <c r="E23" s="103">
        <v>21.57</v>
      </c>
      <c r="F23" s="103">
        <v>57.34</v>
      </c>
      <c r="G23" s="103">
        <v>113.62</v>
      </c>
      <c r="H23" s="103">
        <v>123.17</v>
      </c>
      <c r="I23" s="103">
        <v>4.32</v>
      </c>
      <c r="J23" s="103">
        <v>18.66</v>
      </c>
      <c r="K23" s="103">
        <v>26.41</v>
      </c>
      <c r="L23" s="103">
        <v>21.57</v>
      </c>
      <c r="M23" s="103">
        <v>61.44</v>
      </c>
      <c r="N23" s="103">
        <v>39.11</v>
      </c>
      <c r="O23" s="103">
        <v>128.57</v>
      </c>
      <c r="P23" s="103">
        <v>125.99</v>
      </c>
      <c r="Q23" s="103">
        <v>4.32</v>
      </c>
      <c r="R23" s="103">
        <v>18.66</v>
      </c>
      <c r="S23" s="103">
        <v>23.33</v>
      </c>
      <c r="T23" s="103">
        <v>61.44</v>
      </c>
      <c r="U23" s="103">
        <v>39.11</v>
      </c>
      <c r="V23" s="103">
        <v>128.57</v>
      </c>
      <c r="W23" s="103">
        <v>125.99</v>
      </c>
      <c r="X23" s="103">
        <v>4.32</v>
      </c>
      <c r="Y23" s="103">
        <v>19.48</v>
      </c>
      <c r="Z23" s="103">
        <v>28.66</v>
      </c>
      <c r="AA23" s="103">
        <v>23.41</v>
      </c>
      <c r="AB23" s="103">
        <v>60.1</v>
      </c>
      <c r="AC23" s="103">
        <v>229.14</v>
      </c>
      <c r="AD23" s="103">
        <v>100.9</v>
      </c>
      <c r="AE23" s="103">
        <v>4.32</v>
      </c>
      <c r="AF23" s="103">
        <v>18.66</v>
      </c>
      <c r="AG23" s="103">
        <v>28.66</v>
      </c>
      <c r="AH23" s="103">
        <v>23.41</v>
      </c>
      <c r="AI23" s="103">
        <v>37.85</v>
      </c>
      <c r="AJ23" s="103">
        <v>40.58</v>
      </c>
      <c r="AK23" s="103">
        <v>180.18</v>
      </c>
      <c r="AL23" s="103">
        <v>180.67</v>
      </c>
      <c r="AM23" s="103">
        <v>4.32</v>
      </c>
      <c r="AN23" s="103">
        <v>18.66</v>
      </c>
      <c r="AO23" s="103">
        <v>25.33</v>
      </c>
      <c r="AP23" s="103">
        <v>37.85</v>
      </c>
      <c r="AQ23" s="103">
        <v>40.58</v>
      </c>
      <c r="AR23" s="103">
        <v>180.18</v>
      </c>
      <c r="AS23" s="103">
        <v>180.67</v>
      </c>
      <c r="AT23" s="103">
        <v>4.32</v>
      </c>
      <c r="AU23" s="103">
        <v>18.66</v>
      </c>
      <c r="AV23" s="103">
        <v>349.33</v>
      </c>
      <c r="AW23" s="103">
        <v>420.18</v>
      </c>
      <c r="AX23" s="103">
        <v>23.41</v>
      </c>
      <c r="AY23" s="103">
        <v>128.1</v>
      </c>
      <c r="AZ23" s="103">
        <v>5.78</v>
      </c>
      <c r="BA23" s="103">
        <v>118.86</v>
      </c>
      <c r="BB23" s="103">
        <v>5.64</v>
      </c>
      <c r="BC23" s="103">
        <v>114.51</v>
      </c>
      <c r="BD23" s="103">
        <v>5.78</v>
      </c>
      <c r="BE23" s="103">
        <v>39.020000000000003</v>
      </c>
      <c r="BF23" s="103">
        <v>2.9</v>
      </c>
      <c r="BG23" s="103">
        <v>2.9</v>
      </c>
      <c r="BH23" s="103">
        <v>87.78</v>
      </c>
      <c r="BI23" s="103">
        <v>2.9</v>
      </c>
      <c r="BJ23" s="103">
        <v>2.9</v>
      </c>
      <c r="BK23" s="103">
        <v>26.33</v>
      </c>
      <c r="BL23" s="103">
        <v>175.56</v>
      </c>
      <c r="BM23" s="103">
        <v>3.01</v>
      </c>
      <c r="BN23" s="103">
        <v>3.01</v>
      </c>
      <c r="BO23" s="103">
        <v>182.23</v>
      </c>
      <c r="BP23" s="103">
        <v>5.57</v>
      </c>
      <c r="BQ23" s="103">
        <v>0</v>
      </c>
      <c r="BR23" s="103">
        <v>89.07</v>
      </c>
      <c r="BS23" s="103">
        <v>5.57</v>
      </c>
      <c r="BT23" s="103">
        <v>0</v>
      </c>
      <c r="BU23" s="103">
        <v>26.72</v>
      </c>
      <c r="BV23" s="103">
        <v>178.13</v>
      </c>
      <c r="BW23" s="103">
        <v>5.78</v>
      </c>
      <c r="BX23" s="103">
        <v>0</v>
      </c>
      <c r="BY23" s="103">
        <v>184.9</v>
      </c>
      <c r="BZ23" s="103">
        <v>5.57</v>
      </c>
      <c r="CA23" s="103">
        <v>0</v>
      </c>
      <c r="CB23" s="103">
        <v>64.91</v>
      </c>
      <c r="CC23" s="103">
        <v>5.57</v>
      </c>
      <c r="CD23" s="103">
        <v>0</v>
      </c>
      <c r="CE23" s="103">
        <v>19.47</v>
      </c>
      <c r="CF23" s="103">
        <v>129.82</v>
      </c>
      <c r="CG23" s="103">
        <v>5.78</v>
      </c>
      <c r="CH23" s="103">
        <v>0</v>
      </c>
      <c r="CI23" s="103">
        <v>134.75</v>
      </c>
      <c r="CJ23" s="103">
        <v>2.27</v>
      </c>
      <c r="CK23" s="103">
        <v>0</v>
      </c>
      <c r="CL23" s="103">
        <v>89.03</v>
      </c>
      <c r="CM23" s="103">
        <v>2.27</v>
      </c>
      <c r="CN23" s="103">
        <v>0</v>
      </c>
      <c r="CO23" s="103">
        <v>26.71</v>
      </c>
      <c r="CP23" s="103">
        <v>178.06</v>
      </c>
      <c r="CQ23" s="103">
        <v>2.36</v>
      </c>
      <c r="CR23" s="103">
        <v>0</v>
      </c>
      <c r="CS23" s="103">
        <v>184.83</v>
      </c>
      <c r="CT23" s="137">
        <f>ROUND((1-(BR23/(VLOOKUP(B23,'CARGOS 04-02-2020'!$B$5:$BK$335,62,0)))),3)</f>
        <v>0.5</v>
      </c>
      <c r="CU23" s="137">
        <f>ROUND(((BY23/(VLOOKUP(B23,'CARGOS 04-02-2020'!$B$5:$BK$335,62,0)))),3)</f>
        <v>1.038</v>
      </c>
    </row>
    <row r="24" spans="1:99" ht="12.75" hidden="1" customHeight="1">
      <c r="A24" s="200">
        <v>43865</v>
      </c>
      <c r="B24" s="103" t="s">
        <v>1280</v>
      </c>
      <c r="C24" s="103">
        <v>12.14</v>
      </c>
      <c r="D24" s="103">
        <v>26.98</v>
      </c>
      <c r="E24" s="103">
        <v>26.98</v>
      </c>
      <c r="F24" s="103">
        <v>27.15</v>
      </c>
      <c r="G24" s="103">
        <v>15.93</v>
      </c>
      <c r="H24" s="103">
        <v>17.09</v>
      </c>
      <c r="I24" s="103">
        <v>4.16</v>
      </c>
      <c r="J24" s="103">
        <v>10.57</v>
      </c>
      <c r="K24" s="103">
        <v>26.98</v>
      </c>
      <c r="L24" s="103">
        <v>26.98</v>
      </c>
      <c r="M24" s="103">
        <v>24.56</v>
      </c>
      <c r="N24" s="103">
        <v>15.58</v>
      </c>
      <c r="O24" s="103">
        <v>17.190000000000001</v>
      </c>
      <c r="P24" s="103">
        <v>17.149999999999999</v>
      </c>
      <c r="Q24" s="103">
        <v>4.16</v>
      </c>
      <c r="R24" s="103">
        <v>10.57</v>
      </c>
      <c r="S24" s="103">
        <v>26.98</v>
      </c>
      <c r="T24" s="103">
        <v>24.56</v>
      </c>
      <c r="U24" s="103">
        <v>15.58</v>
      </c>
      <c r="V24" s="103">
        <v>17.190000000000001</v>
      </c>
      <c r="W24" s="103">
        <v>17.149999999999999</v>
      </c>
      <c r="X24" s="103">
        <v>4.16</v>
      </c>
      <c r="Y24" s="103">
        <v>12.14</v>
      </c>
      <c r="Z24" s="103">
        <v>28.48</v>
      </c>
      <c r="AA24" s="103">
        <v>28.48</v>
      </c>
      <c r="AB24" s="103">
        <v>26.76</v>
      </c>
      <c r="AC24" s="103">
        <v>63.86</v>
      </c>
      <c r="AD24" s="103">
        <v>45.32</v>
      </c>
      <c r="AE24" s="103">
        <v>4.16</v>
      </c>
      <c r="AF24" s="103">
        <v>10.57</v>
      </c>
      <c r="AG24" s="103">
        <v>28.48</v>
      </c>
      <c r="AH24" s="103">
        <v>28.48</v>
      </c>
      <c r="AI24" s="103">
        <v>19.149999999999999</v>
      </c>
      <c r="AJ24" s="103">
        <v>18.149999999999999</v>
      </c>
      <c r="AK24" s="103">
        <v>61.57</v>
      </c>
      <c r="AL24" s="103">
        <v>59.44</v>
      </c>
      <c r="AM24" s="103">
        <v>4.16</v>
      </c>
      <c r="AN24" s="103">
        <v>10.57</v>
      </c>
      <c r="AO24" s="103">
        <v>28.48</v>
      </c>
      <c r="AP24" s="103">
        <v>19.149999999999999</v>
      </c>
      <c r="AQ24" s="103">
        <v>18.149999999999999</v>
      </c>
      <c r="AR24" s="103">
        <v>61.57</v>
      </c>
      <c r="AS24" s="103">
        <v>59.44</v>
      </c>
      <c r="AT24" s="103">
        <v>4.16</v>
      </c>
      <c r="AU24" s="103">
        <v>10.57</v>
      </c>
      <c r="AV24" s="103">
        <v>129.38999999999999</v>
      </c>
      <c r="AW24" s="103">
        <v>151.69</v>
      </c>
      <c r="AX24" s="103">
        <v>28.48</v>
      </c>
      <c r="AY24" s="103">
        <v>56.31</v>
      </c>
      <c r="AZ24" s="103">
        <v>3.73</v>
      </c>
      <c r="BA24" s="103">
        <v>57.91</v>
      </c>
      <c r="BB24" s="103">
        <v>4.34</v>
      </c>
      <c r="BC24" s="103">
        <v>57.91</v>
      </c>
      <c r="BD24" s="103">
        <v>3.73</v>
      </c>
      <c r="BE24" s="103">
        <v>19.2</v>
      </c>
      <c r="BF24" s="103">
        <v>2.96</v>
      </c>
      <c r="BG24" s="103">
        <v>2.96</v>
      </c>
      <c r="BH24" s="103">
        <v>14.04</v>
      </c>
      <c r="BI24" s="103">
        <v>2.96</v>
      </c>
      <c r="BJ24" s="103">
        <v>2.96</v>
      </c>
      <c r="BK24" s="103">
        <v>4.21</v>
      </c>
      <c r="BL24" s="103">
        <v>62.4</v>
      </c>
      <c r="BM24" s="103">
        <v>2.96</v>
      </c>
      <c r="BN24" s="103">
        <v>2.96</v>
      </c>
      <c r="BO24" s="103">
        <v>62.4</v>
      </c>
      <c r="BP24" s="103">
        <v>3.73</v>
      </c>
      <c r="BQ24" s="103">
        <v>0</v>
      </c>
      <c r="BR24" s="103">
        <v>14.3</v>
      </c>
      <c r="BS24" s="103">
        <v>3.73</v>
      </c>
      <c r="BT24" s="103">
        <v>0</v>
      </c>
      <c r="BU24" s="103">
        <v>4.29</v>
      </c>
      <c r="BV24" s="103">
        <v>63.57</v>
      </c>
      <c r="BW24" s="103">
        <v>3.73</v>
      </c>
      <c r="BX24" s="103">
        <v>0</v>
      </c>
      <c r="BY24" s="103">
        <v>63.57</v>
      </c>
      <c r="BZ24" s="103">
        <v>3.73</v>
      </c>
      <c r="CA24" s="103">
        <v>0</v>
      </c>
      <c r="CB24" s="103">
        <v>10.44</v>
      </c>
      <c r="CC24" s="103">
        <v>3.73</v>
      </c>
      <c r="CD24" s="103">
        <v>0</v>
      </c>
      <c r="CE24" s="103">
        <v>3.13</v>
      </c>
      <c r="CF24" s="103">
        <v>46.38</v>
      </c>
      <c r="CG24" s="103">
        <v>3.73</v>
      </c>
      <c r="CH24" s="103">
        <v>0</v>
      </c>
      <c r="CI24" s="103">
        <v>46.38</v>
      </c>
      <c r="CJ24" s="103">
        <v>2.3199999999999998</v>
      </c>
      <c r="CK24" s="103">
        <v>0</v>
      </c>
      <c r="CL24" s="103">
        <v>14.3</v>
      </c>
      <c r="CM24" s="103">
        <v>2.3199999999999998</v>
      </c>
      <c r="CN24" s="103">
        <v>0</v>
      </c>
      <c r="CO24" s="103">
        <v>4.29</v>
      </c>
      <c r="CP24" s="103">
        <v>63.54</v>
      </c>
      <c r="CQ24" s="103">
        <v>2.3199999999999998</v>
      </c>
      <c r="CR24" s="103">
        <v>0</v>
      </c>
      <c r="CS24" s="103">
        <v>63.54</v>
      </c>
      <c r="CT24" s="137">
        <f>ROUND((1-(BR24/(VLOOKUP(B24,'CARGOS 04-02-2020'!$B$5:$BK$335,62,0)))),3)</f>
        <v>0.77500000000000002</v>
      </c>
      <c r="CU24" s="137">
        <f>ROUND(((BY24/(VLOOKUP(B24,'CARGOS 04-02-2020'!$B$5:$BK$335,62,0)))),3)</f>
        <v>1</v>
      </c>
    </row>
    <row r="25" spans="1:99" ht="12.75" hidden="1" customHeight="1">
      <c r="A25" s="200">
        <v>43865</v>
      </c>
      <c r="B25" s="103" t="s">
        <v>122</v>
      </c>
      <c r="C25" s="103">
        <v>10.210000000000001</v>
      </c>
      <c r="D25" s="103">
        <v>25.1</v>
      </c>
      <c r="E25" s="103">
        <v>20.55</v>
      </c>
      <c r="F25" s="103">
        <v>58.35</v>
      </c>
      <c r="G25" s="103">
        <v>24.12</v>
      </c>
      <c r="H25" s="103">
        <v>20.69</v>
      </c>
      <c r="I25" s="103">
        <v>4.59</v>
      </c>
      <c r="J25" s="103">
        <v>9.99</v>
      </c>
      <c r="K25" s="103">
        <v>25.1</v>
      </c>
      <c r="L25" s="103">
        <v>20.55</v>
      </c>
      <c r="M25" s="103">
        <v>50.55</v>
      </c>
      <c r="N25" s="103">
        <v>31.51</v>
      </c>
      <c r="O25" s="103">
        <v>24.32</v>
      </c>
      <c r="P25" s="103">
        <v>23.02</v>
      </c>
      <c r="Q25" s="103">
        <v>4.59</v>
      </c>
      <c r="R25" s="103">
        <v>9.99</v>
      </c>
      <c r="S25" s="103">
        <v>21.79</v>
      </c>
      <c r="T25" s="103">
        <v>50.55</v>
      </c>
      <c r="U25" s="103">
        <v>31.51</v>
      </c>
      <c r="V25" s="103">
        <v>24.32</v>
      </c>
      <c r="W25" s="103">
        <v>23.02</v>
      </c>
      <c r="X25" s="103">
        <v>4.59</v>
      </c>
      <c r="Y25" s="103">
        <v>10.210000000000001</v>
      </c>
      <c r="Z25" s="103">
        <v>27.57</v>
      </c>
      <c r="AA25" s="103">
        <v>22.57</v>
      </c>
      <c r="AB25" s="103">
        <v>60.94</v>
      </c>
      <c r="AC25" s="103">
        <v>87.45</v>
      </c>
      <c r="AD25" s="103">
        <v>57.04</v>
      </c>
      <c r="AE25" s="103">
        <v>4.59</v>
      </c>
      <c r="AF25" s="103">
        <v>9.99</v>
      </c>
      <c r="AG25" s="103">
        <v>27.57</v>
      </c>
      <c r="AH25" s="103">
        <v>22.57</v>
      </c>
      <c r="AI25" s="103">
        <v>45.76</v>
      </c>
      <c r="AJ25" s="103">
        <v>41.15</v>
      </c>
      <c r="AK25" s="103">
        <v>83.4</v>
      </c>
      <c r="AL25" s="103">
        <v>78.58</v>
      </c>
      <c r="AM25" s="103">
        <v>4.59</v>
      </c>
      <c r="AN25" s="103">
        <v>9.99</v>
      </c>
      <c r="AO25" s="103">
        <v>23.93</v>
      </c>
      <c r="AP25" s="103">
        <v>45.76</v>
      </c>
      <c r="AQ25" s="103">
        <v>41.15</v>
      </c>
      <c r="AR25" s="103">
        <v>83.4</v>
      </c>
      <c r="AS25" s="103">
        <v>78.58</v>
      </c>
      <c r="AT25" s="103">
        <v>4.59</v>
      </c>
      <c r="AU25" s="103">
        <v>9.99</v>
      </c>
      <c r="AV25" s="103">
        <v>192.1</v>
      </c>
      <c r="AW25" s="103">
        <v>228.45</v>
      </c>
      <c r="AX25" s="103">
        <v>22.57</v>
      </c>
      <c r="AY25" s="103">
        <v>72.48</v>
      </c>
      <c r="AZ25" s="103">
        <v>3.48</v>
      </c>
      <c r="BA25" s="103">
        <v>71.91</v>
      </c>
      <c r="BB25" s="103">
        <v>5.33</v>
      </c>
      <c r="BC25" s="103">
        <v>69.28</v>
      </c>
      <c r="BD25" s="103">
        <v>3.48</v>
      </c>
      <c r="BE25" s="103">
        <v>25.65</v>
      </c>
      <c r="BF25" s="103">
        <v>0</v>
      </c>
      <c r="BG25" s="103">
        <v>0</v>
      </c>
      <c r="BH25" s="103">
        <v>52.2</v>
      </c>
      <c r="BI25" s="103">
        <v>0</v>
      </c>
      <c r="BJ25" s="103">
        <v>0</v>
      </c>
      <c r="BK25" s="103">
        <v>15.66</v>
      </c>
      <c r="BL25" s="103">
        <v>69.599999999999994</v>
      </c>
      <c r="BM25" s="103">
        <v>0</v>
      </c>
      <c r="BN25" s="103">
        <v>0</v>
      </c>
      <c r="BO25" s="103">
        <v>72.239999999999995</v>
      </c>
      <c r="BP25" s="103">
        <v>3.35</v>
      </c>
      <c r="BQ25" s="103">
        <v>0</v>
      </c>
      <c r="BR25" s="103">
        <v>52.95</v>
      </c>
      <c r="BS25" s="103">
        <v>3.35</v>
      </c>
      <c r="BT25" s="103">
        <v>0</v>
      </c>
      <c r="BU25" s="103">
        <v>15.89</v>
      </c>
      <c r="BV25" s="103">
        <v>70.599999999999994</v>
      </c>
      <c r="BW25" s="103">
        <v>3.48</v>
      </c>
      <c r="BX25" s="103">
        <v>0</v>
      </c>
      <c r="BY25" s="103">
        <v>73.28</v>
      </c>
      <c r="BZ25" s="103">
        <v>3.35</v>
      </c>
      <c r="CA25" s="103">
        <v>0</v>
      </c>
      <c r="CB25" s="103">
        <v>38.659999999999997</v>
      </c>
      <c r="CC25" s="103">
        <v>3.35</v>
      </c>
      <c r="CD25" s="103">
        <v>0</v>
      </c>
      <c r="CE25" s="103">
        <v>11.6</v>
      </c>
      <c r="CF25" s="103">
        <v>51.55</v>
      </c>
      <c r="CG25" s="103">
        <v>3.48</v>
      </c>
      <c r="CH25" s="103">
        <v>0</v>
      </c>
      <c r="CI25" s="103">
        <v>53.51</v>
      </c>
      <c r="CJ25" s="103">
        <v>0</v>
      </c>
      <c r="CK25" s="103">
        <v>0</v>
      </c>
      <c r="CL25" s="103">
        <v>52.66</v>
      </c>
      <c r="CM25" s="103">
        <v>0</v>
      </c>
      <c r="CN25" s="103">
        <v>0</v>
      </c>
      <c r="CO25" s="103">
        <v>15.8</v>
      </c>
      <c r="CP25" s="103">
        <v>70.209999999999994</v>
      </c>
      <c r="CQ25" s="103">
        <v>0</v>
      </c>
      <c r="CR25" s="103">
        <v>0</v>
      </c>
      <c r="CS25" s="103">
        <v>72.88</v>
      </c>
      <c r="CT25" s="137">
        <f>ROUND((1-(BR25/(VLOOKUP(B25,'CARGOS 04-02-2020'!$B$5:$BK$335,62,0)))),3)</f>
        <v>0.25</v>
      </c>
      <c r="CU25" s="137">
        <f>ROUND(((BY25/(VLOOKUP(B25,'CARGOS 04-02-2020'!$B$5:$BK$335,62,0)))),3)</f>
        <v>1.038</v>
      </c>
    </row>
    <row r="26" spans="1:99" ht="12.75" hidden="1" customHeight="1">
      <c r="A26" s="200">
        <v>43865</v>
      </c>
      <c r="B26" s="103" t="s">
        <v>125</v>
      </c>
      <c r="C26" s="103">
        <v>9.84</v>
      </c>
      <c r="D26" s="103">
        <v>17.45</v>
      </c>
      <c r="E26" s="103">
        <v>17.45</v>
      </c>
      <c r="F26" s="103">
        <v>28.47</v>
      </c>
      <c r="G26" s="103">
        <v>23.24</v>
      </c>
      <c r="H26" s="103">
        <v>19.93</v>
      </c>
      <c r="I26" s="103">
        <v>4.42</v>
      </c>
      <c r="J26" s="103">
        <v>9.6199999999999992</v>
      </c>
      <c r="K26" s="103">
        <v>17.45</v>
      </c>
      <c r="L26" s="103">
        <v>17.45</v>
      </c>
      <c r="M26" s="103">
        <v>24.66</v>
      </c>
      <c r="N26" s="103">
        <v>15.38</v>
      </c>
      <c r="O26" s="103">
        <v>23.43</v>
      </c>
      <c r="P26" s="103">
        <v>22.18</v>
      </c>
      <c r="Q26" s="103">
        <v>4.42</v>
      </c>
      <c r="R26" s="103">
        <v>9.6199999999999992</v>
      </c>
      <c r="S26" s="103">
        <v>17.45</v>
      </c>
      <c r="T26" s="103">
        <v>24.66</v>
      </c>
      <c r="U26" s="103">
        <v>15.38</v>
      </c>
      <c r="V26" s="103">
        <v>23.43</v>
      </c>
      <c r="W26" s="103">
        <v>22.18</v>
      </c>
      <c r="X26" s="103">
        <v>4.42</v>
      </c>
      <c r="Y26" s="103">
        <v>9.84</v>
      </c>
      <c r="Z26" s="103">
        <v>19.16</v>
      </c>
      <c r="AA26" s="103">
        <v>19.16</v>
      </c>
      <c r="AB26" s="103">
        <v>29.73</v>
      </c>
      <c r="AC26" s="103">
        <v>84.25</v>
      </c>
      <c r="AD26" s="103">
        <v>54.95</v>
      </c>
      <c r="AE26" s="103">
        <v>4.42</v>
      </c>
      <c r="AF26" s="103">
        <v>9.6199999999999992</v>
      </c>
      <c r="AG26" s="103">
        <v>19.16</v>
      </c>
      <c r="AH26" s="103">
        <v>19.16</v>
      </c>
      <c r="AI26" s="103">
        <v>22.32</v>
      </c>
      <c r="AJ26" s="103">
        <v>20.079999999999998</v>
      </c>
      <c r="AK26" s="103">
        <v>80.349999999999994</v>
      </c>
      <c r="AL26" s="103">
        <v>75.7</v>
      </c>
      <c r="AM26" s="103">
        <v>4.42</v>
      </c>
      <c r="AN26" s="103">
        <v>9.6199999999999992</v>
      </c>
      <c r="AO26" s="103">
        <v>19.16</v>
      </c>
      <c r="AP26" s="103">
        <v>22.32</v>
      </c>
      <c r="AQ26" s="103">
        <v>20.079999999999998</v>
      </c>
      <c r="AR26" s="103">
        <v>80.349999999999994</v>
      </c>
      <c r="AS26" s="103">
        <v>75.7</v>
      </c>
      <c r="AT26" s="103">
        <v>4.42</v>
      </c>
      <c r="AU26" s="103">
        <v>9.6199999999999992</v>
      </c>
      <c r="AV26" s="103">
        <v>145.54</v>
      </c>
      <c r="AW26" s="103">
        <v>173.47</v>
      </c>
      <c r="AX26" s="103">
        <v>19.16</v>
      </c>
      <c r="AY26" s="103">
        <v>69.83</v>
      </c>
      <c r="AZ26" s="103">
        <v>3.35</v>
      </c>
      <c r="BA26" s="103">
        <v>56.03</v>
      </c>
      <c r="BB26" s="103">
        <v>5.33</v>
      </c>
      <c r="BC26" s="103">
        <v>56.03</v>
      </c>
      <c r="BD26" s="103">
        <v>3.35</v>
      </c>
      <c r="BE26" s="103">
        <v>19.98</v>
      </c>
      <c r="BF26" s="103">
        <v>0</v>
      </c>
      <c r="BG26" s="103">
        <v>0</v>
      </c>
      <c r="BH26" s="103">
        <v>12.66</v>
      </c>
      <c r="BI26" s="103">
        <v>0</v>
      </c>
      <c r="BJ26" s="103">
        <v>0</v>
      </c>
      <c r="BK26" s="103">
        <v>3.8</v>
      </c>
      <c r="BL26" s="103">
        <v>56.27</v>
      </c>
      <c r="BM26" s="103">
        <v>0</v>
      </c>
      <c r="BN26" s="103">
        <v>0</v>
      </c>
      <c r="BO26" s="103">
        <v>56.27</v>
      </c>
      <c r="BP26" s="103">
        <v>3.35</v>
      </c>
      <c r="BQ26" s="103">
        <v>0</v>
      </c>
      <c r="BR26" s="103">
        <v>12.84</v>
      </c>
      <c r="BS26" s="103">
        <v>3.35</v>
      </c>
      <c r="BT26" s="103">
        <v>0</v>
      </c>
      <c r="BU26" s="103">
        <v>3.85</v>
      </c>
      <c r="BV26" s="103">
        <v>57.08</v>
      </c>
      <c r="BW26" s="103">
        <v>3.35</v>
      </c>
      <c r="BX26" s="103">
        <v>0</v>
      </c>
      <c r="BY26" s="103">
        <v>57.08</v>
      </c>
      <c r="BZ26" s="103">
        <v>3.35</v>
      </c>
      <c r="CA26" s="103">
        <v>0</v>
      </c>
      <c r="CB26" s="103">
        <v>8.6999999999999993</v>
      </c>
      <c r="CC26" s="103">
        <v>3.35</v>
      </c>
      <c r="CD26" s="103">
        <v>0</v>
      </c>
      <c r="CE26" s="103">
        <v>2.61</v>
      </c>
      <c r="CF26" s="103">
        <v>38.659999999999997</v>
      </c>
      <c r="CG26" s="103">
        <v>3.35</v>
      </c>
      <c r="CH26" s="103">
        <v>0</v>
      </c>
      <c r="CI26" s="103">
        <v>38.659999999999997</v>
      </c>
      <c r="CJ26" s="103">
        <v>0</v>
      </c>
      <c r="CK26" s="103">
        <v>0</v>
      </c>
      <c r="CL26" s="103">
        <v>12.78</v>
      </c>
      <c r="CM26" s="103">
        <v>0</v>
      </c>
      <c r="CN26" s="103">
        <v>0</v>
      </c>
      <c r="CO26" s="103">
        <v>3.83</v>
      </c>
      <c r="CP26" s="103">
        <v>56.8</v>
      </c>
      <c r="CQ26" s="103">
        <v>0</v>
      </c>
      <c r="CR26" s="103">
        <v>0</v>
      </c>
      <c r="CS26" s="103">
        <v>56.8</v>
      </c>
      <c r="CT26" s="137">
        <f>ROUND((1-(BR26/(VLOOKUP(B26,'CARGOS 04-02-2020'!$B$5:$BK$335,62,0)))),3)</f>
        <v>0.77500000000000002</v>
      </c>
      <c r="CU26" s="137">
        <f>ROUND(((BY26/(VLOOKUP(B26,'CARGOS 04-02-2020'!$B$5:$BK$335,62,0)))),3)</f>
        <v>1</v>
      </c>
    </row>
    <row r="27" spans="1:99" ht="12.75" hidden="1" customHeight="1">
      <c r="A27" s="200">
        <v>43865</v>
      </c>
      <c r="B27" s="103" t="s">
        <v>137</v>
      </c>
      <c r="C27" s="103">
        <v>9.33</v>
      </c>
      <c r="D27" s="103">
        <v>25.16</v>
      </c>
      <c r="E27" s="103">
        <v>20.92</v>
      </c>
      <c r="F27" s="103">
        <v>63.03</v>
      </c>
      <c r="G27" s="103">
        <v>23.82</v>
      </c>
      <c r="H27" s="103">
        <v>21.71</v>
      </c>
      <c r="I27" s="103">
        <v>4.59</v>
      </c>
      <c r="J27" s="103">
        <v>9.08</v>
      </c>
      <c r="K27" s="103">
        <v>25.16</v>
      </c>
      <c r="L27" s="103">
        <v>20.92</v>
      </c>
      <c r="M27" s="103">
        <v>10.6</v>
      </c>
      <c r="N27" s="103">
        <v>1.25</v>
      </c>
      <c r="O27" s="103">
        <v>22.56</v>
      </c>
      <c r="P27" s="103">
        <v>22.34</v>
      </c>
      <c r="Q27" s="103">
        <v>4.59</v>
      </c>
      <c r="R27" s="103">
        <v>9.08</v>
      </c>
      <c r="S27" s="103">
        <v>21.97</v>
      </c>
      <c r="T27" s="103">
        <v>10.6</v>
      </c>
      <c r="U27" s="103">
        <v>1.25</v>
      </c>
      <c r="V27" s="103">
        <v>22.56</v>
      </c>
      <c r="W27" s="103">
        <v>22.34</v>
      </c>
      <c r="X27" s="103">
        <v>4.59</v>
      </c>
      <c r="Y27" s="103">
        <v>9.33</v>
      </c>
      <c r="Z27" s="103">
        <v>27.64</v>
      </c>
      <c r="AA27" s="103">
        <v>22.97</v>
      </c>
      <c r="AB27" s="103">
        <v>43.67</v>
      </c>
      <c r="AC27" s="103">
        <v>59.55</v>
      </c>
      <c r="AD27" s="103">
        <v>65.16</v>
      </c>
      <c r="AE27" s="103">
        <v>4.59</v>
      </c>
      <c r="AF27" s="103">
        <v>9.08</v>
      </c>
      <c r="AG27" s="103">
        <v>27.64</v>
      </c>
      <c r="AH27" s="103">
        <v>22.97</v>
      </c>
      <c r="AI27" s="103">
        <v>16.18</v>
      </c>
      <c r="AJ27" s="103">
        <v>5.61</v>
      </c>
      <c r="AK27" s="103">
        <v>83.05</v>
      </c>
      <c r="AL27" s="103">
        <v>79.75</v>
      </c>
      <c r="AM27" s="103">
        <v>4.59</v>
      </c>
      <c r="AN27" s="103">
        <v>9.08</v>
      </c>
      <c r="AO27" s="103">
        <v>24.13</v>
      </c>
      <c r="AP27" s="103">
        <v>16.18</v>
      </c>
      <c r="AQ27" s="103">
        <v>5.61</v>
      </c>
      <c r="AR27" s="103">
        <v>83.05</v>
      </c>
      <c r="AS27" s="103">
        <v>79.75</v>
      </c>
      <c r="AT27" s="103">
        <v>4.59</v>
      </c>
      <c r="AU27" s="103">
        <v>9.08</v>
      </c>
      <c r="AV27" s="103">
        <v>181.88</v>
      </c>
      <c r="AW27" s="103">
        <v>192.47</v>
      </c>
      <c r="AX27" s="103">
        <v>22.97</v>
      </c>
      <c r="AY27" s="103">
        <v>70.11</v>
      </c>
      <c r="AZ27" s="103">
        <v>3.25</v>
      </c>
      <c r="BA27" s="103">
        <v>70.83</v>
      </c>
      <c r="BB27" s="103">
        <v>5.43</v>
      </c>
      <c r="BC27" s="103">
        <v>68.239999999999995</v>
      </c>
      <c r="BD27" s="103">
        <v>3.25</v>
      </c>
      <c r="BE27" s="103">
        <v>24.54</v>
      </c>
      <c r="BF27" s="103">
        <v>0</v>
      </c>
      <c r="BG27" s="103">
        <v>0</v>
      </c>
      <c r="BH27" s="103">
        <v>54.61</v>
      </c>
      <c r="BI27" s="103">
        <v>0</v>
      </c>
      <c r="BJ27" s="103">
        <v>0</v>
      </c>
      <c r="BK27" s="103">
        <v>16.38</v>
      </c>
      <c r="BL27" s="103">
        <v>72.81</v>
      </c>
      <c r="BM27" s="103">
        <v>0</v>
      </c>
      <c r="BN27" s="103">
        <v>0</v>
      </c>
      <c r="BO27" s="103">
        <v>75.58</v>
      </c>
      <c r="BP27" s="103">
        <v>3.13</v>
      </c>
      <c r="BQ27" s="103">
        <v>0</v>
      </c>
      <c r="BR27" s="103">
        <v>55.4</v>
      </c>
      <c r="BS27" s="103">
        <v>3.13</v>
      </c>
      <c r="BT27" s="103">
        <v>0</v>
      </c>
      <c r="BU27" s="103">
        <v>16.62</v>
      </c>
      <c r="BV27" s="103">
        <v>73.86</v>
      </c>
      <c r="BW27" s="103">
        <v>3.25</v>
      </c>
      <c r="BX27" s="103">
        <v>0</v>
      </c>
      <c r="BY27" s="103">
        <v>76.67</v>
      </c>
      <c r="BZ27" s="103">
        <v>3.13</v>
      </c>
      <c r="CA27" s="103">
        <v>0</v>
      </c>
      <c r="CB27" s="103">
        <v>40.22</v>
      </c>
      <c r="CC27" s="103">
        <v>3.13</v>
      </c>
      <c r="CD27" s="103">
        <v>0</v>
      </c>
      <c r="CE27" s="103">
        <v>12.06</v>
      </c>
      <c r="CF27" s="103">
        <v>53.62</v>
      </c>
      <c r="CG27" s="103">
        <v>3.25</v>
      </c>
      <c r="CH27" s="103">
        <v>0</v>
      </c>
      <c r="CI27" s="103">
        <v>55.66</v>
      </c>
      <c r="CJ27" s="103">
        <v>0</v>
      </c>
      <c r="CK27" s="103">
        <v>0</v>
      </c>
      <c r="CL27" s="103">
        <v>55.08</v>
      </c>
      <c r="CM27" s="103">
        <v>0</v>
      </c>
      <c r="CN27" s="103">
        <v>0</v>
      </c>
      <c r="CO27" s="103">
        <v>16.52</v>
      </c>
      <c r="CP27" s="103">
        <v>73.44</v>
      </c>
      <c r="CQ27" s="103">
        <v>0</v>
      </c>
      <c r="CR27" s="103">
        <v>0</v>
      </c>
      <c r="CS27" s="103">
        <v>76.23</v>
      </c>
      <c r="CT27" s="137">
        <f>ROUND((1-(BR27/(VLOOKUP(B27,'CARGOS 04-02-2020'!$B$5:$BK$335,62,0)))),3)</f>
        <v>0.25</v>
      </c>
      <c r="CU27" s="137">
        <f>ROUND(((BY27/(VLOOKUP(B27,'CARGOS 04-02-2020'!$B$5:$BK$335,62,0)))),3)</f>
        <v>1.038</v>
      </c>
    </row>
    <row r="28" spans="1:99" ht="12.75" hidden="1" customHeight="1">
      <c r="A28" s="200">
        <v>43865</v>
      </c>
      <c r="B28" s="103" t="s">
        <v>145</v>
      </c>
      <c r="C28" s="103">
        <v>9.33</v>
      </c>
      <c r="D28" s="103">
        <v>26.1</v>
      </c>
      <c r="E28" s="103">
        <v>21.46</v>
      </c>
      <c r="F28" s="103">
        <v>62.81</v>
      </c>
      <c r="G28" s="103">
        <v>23.82</v>
      </c>
      <c r="H28" s="103">
        <v>21.71</v>
      </c>
      <c r="I28" s="103">
        <v>4.59</v>
      </c>
      <c r="J28" s="103">
        <v>9.08</v>
      </c>
      <c r="K28" s="103">
        <v>26.1</v>
      </c>
      <c r="L28" s="103">
        <v>21.46</v>
      </c>
      <c r="M28" s="103">
        <v>10.57</v>
      </c>
      <c r="N28" s="103">
        <v>1.25</v>
      </c>
      <c r="O28" s="103">
        <v>22.56</v>
      </c>
      <c r="P28" s="103">
        <v>22.34</v>
      </c>
      <c r="Q28" s="103">
        <v>4.59</v>
      </c>
      <c r="R28" s="103">
        <v>9.08</v>
      </c>
      <c r="S28" s="103">
        <v>22.61</v>
      </c>
      <c r="T28" s="103">
        <v>10.57</v>
      </c>
      <c r="U28" s="103">
        <v>1.25</v>
      </c>
      <c r="V28" s="103">
        <v>22.56</v>
      </c>
      <c r="W28" s="103">
        <v>22.34</v>
      </c>
      <c r="X28" s="103">
        <v>4.59</v>
      </c>
      <c r="Y28" s="103">
        <v>9.33</v>
      </c>
      <c r="Z28" s="103">
        <v>28.66</v>
      </c>
      <c r="AA28" s="103">
        <v>23.56</v>
      </c>
      <c r="AB28" s="103">
        <v>43.52</v>
      </c>
      <c r="AC28" s="103">
        <v>59.55</v>
      </c>
      <c r="AD28" s="103">
        <v>65.16</v>
      </c>
      <c r="AE28" s="103">
        <v>4.59</v>
      </c>
      <c r="AF28" s="103">
        <v>9.08</v>
      </c>
      <c r="AG28" s="103">
        <v>28.66</v>
      </c>
      <c r="AH28" s="103">
        <v>23.56</v>
      </c>
      <c r="AI28" s="103">
        <v>16.13</v>
      </c>
      <c r="AJ28" s="103">
        <v>5.58</v>
      </c>
      <c r="AK28" s="103">
        <v>83.05</v>
      </c>
      <c r="AL28" s="103">
        <v>79.75</v>
      </c>
      <c r="AM28" s="103">
        <v>4.59</v>
      </c>
      <c r="AN28" s="103">
        <v>9.08</v>
      </c>
      <c r="AO28" s="103">
        <v>24.83</v>
      </c>
      <c r="AP28" s="103">
        <v>16.13</v>
      </c>
      <c r="AQ28" s="103">
        <v>5.58</v>
      </c>
      <c r="AR28" s="103">
        <v>83.05</v>
      </c>
      <c r="AS28" s="103">
        <v>79.75</v>
      </c>
      <c r="AT28" s="103">
        <v>4.59</v>
      </c>
      <c r="AU28" s="103">
        <v>9.08</v>
      </c>
      <c r="AV28" s="103">
        <v>182.68</v>
      </c>
      <c r="AW28" s="103">
        <v>193.25</v>
      </c>
      <c r="AX28" s="103">
        <v>23.56</v>
      </c>
      <c r="AY28" s="103">
        <v>70.11</v>
      </c>
      <c r="AZ28" s="103">
        <v>3.25</v>
      </c>
      <c r="BA28" s="103">
        <v>71.47</v>
      </c>
      <c r="BB28" s="103">
        <v>5.43</v>
      </c>
      <c r="BC28" s="103">
        <v>68.849999999999994</v>
      </c>
      <c r="BD28" s="103">
        <v>3.25</v>
      </c>
      <c r="BE28" s="103">
        <v>24.74</v>
      </c>
      <c r="BF28" s="103">
        <v>0</v>
      </c>
      <c r="BG28" s="103">
        <v>0</v>
      </c>
      <c r="BH28" s="103">
        <v>36.71</v>
      </c>
      <c r="BI28" s="103">
        <v>0</v>
      </c>
      <c r="BJ28" s="103">
        <v>0</v>
      </c>
      <c r="BK28" s="103">
        <v>11.01</v>
      </c>
      <c r="BL28" s="103">
        <v>73.41</v>
      </c>
      <c r="BM28" s="103">
        <v>0</v>
      </c>
      <c r="BN28" s="103">
        <v>0</v>
      </c>
      <c r="BO28" s="103">
        <v>76.2</v>
      </c>
      <c r="BP28" s="103">
        <v>3.13</v>
      </c>
      <c r="BQ28" s="103">
        <v>0</v>
      </c>
      <c r="BR28" s="103">
        <v>37.229999999999997</v>
      </c>
      <c r="BS28" s="103">
        <v>3.13</v>
      </c>
      <c r="BT28" s="103">
        <v>0</v>
      </c>
      <c r="BU28" s="103">
        <v>11.17</v>
      </c>
      <c r="BV28" s="103">
        <v>74.459999999999994</v>
      </c>
      <c r="BW28" s="103">
        <v>3.25</v>
      </c>
      <c r="BX28" s="103">
        <v>0</v>
      </c>
      <c r="BY28" s="103">
        <v>77.290000000000006</v>
      </c>
      <c r="BZ28" s="103">
        <v>3.13</v>
      </c>
      <c r="CA28" s="103">
        <v>0</v>
      </c>
      <c r="CB28" s="103">
        <v>27.11</v>
      </c>
      <c r="CC28" s="103">
        <v>3.13</v>
      </c>
      <c r="CD28" s="103">
        <v>0</v>
      </c>
      <c r="CE28" s="103">
        <v>8.1300000000000008</v>
      </c>
      <c r="CF28" s="103">
        <v>54.21</v>
      </c>
      <c r="CG28" s="103">
        <v>3.25</v>
      </c>
      <c r="CH28" s="103">
        <v>0</v>
      </c>
      <c r="CI28" s="103">
        <v>56.27</v>
      </c>
      <c r="CJ28" s="103">
        <v>0</v>
      </c>
      <c r="CK28" s="103">
        <v>0</v>
      </c>
      <c r="CL28" s="103">
        <v>37.020000000000003</v>
      </c>
      <c r="CM28" s="103">
        <v>0</v>
      </c>
      <c r="CN28" s="103">
        <v>0</v>
      </c>
      <c r="CO28" s="103">
        <v>11.11</v>
      </c>
      <c r="CP28" s="103">
        <v>74.040000000000006</v>
      </c>
      <c r="CQ28" s="103">
        <v>0</v>
      </c>
      <c r="CR28" s="103">
        <v>0</v>
      </c>
      <c r="CS28" s="103">
        <v>76.849999999999994</v>
      </c>
      <c r="CT28" s="137">
        <f>ROUND((1-(BR28/(VLOOKUP(B28,'CARGOS 04-02-2020'!$B$5:$BK$335,62,0)))),3)</f>
        <v>0.5</v>
      </c>
      <c r="CU28" s="137">
        <f>ROUND(((BY28/(VLOOKUP(B28,'CARGOS 04-02-2020'!$B$5:$BK$335,62,0)))),3)</f>
        <v>1.038</v>
      </c>
    </row>
    <row r="29" spans="1:99" ht="12.75" hidden="1" customHeight="1">
      <c r="A29" s="200">
        <v>43865</v>
      </c>
      <c r="B29" s="103" t="s">
        <v>141</v>
      </c>
      <c r="C29" s="103">
        <v>9.33</v>
      </c>
      <c r="D29" s="103">
        <v>25.55</v>
      </c>
      <c r="E29" s="103">
        <v>21.28</v>
      </c>
      <c r="F29" s="103">
        <v>62.58</v>
      </c>
      <c r="G29" s="103">
        <v>23.82</v>
      </c>
      <c r="H29" s="103">
        <v>21.71</v>
      </c>
      <c r="I29" s="103">
        <v>4.59</v>
      </c>
      <c r="J29" s="103">
        <v>9.08</v>
      </c>
      <c r="K29" s="103">
        <v>25.55</v>
      </c>
      <c r="L29" s="103">
        <v>21.28</v>
      </c>
      <c r="M29" s="103">
        <v>10.53</v>
      </c>
      <c r="N29" s="103">
        <v>1.24</v>
      </c>
      <c r="O29" s="103">
        <v>22.56</v>
      </c>
      <c r="P29" s="103">
        <v>22.34</v>
      </c>
      <c r="Q29" s="103">
        <v>4.59</v>
      </c>
      <c r="R29" s="103">
        <v>9.08</v>
      </c>
      <c r="S29" s="103">
        <v>22.34</v>
      </c>
      <c r="T29" s="103">
        <v>10.53</v>
      </c>
      <c r="U29" s="103">
        <v>1.24</v>
      </c>
      <c r="V29" s="103">
        <v>22.56</v>
      </c>
      <c r="W29" s="103">
        <v>22.34</v>
      </c>
      <c r="X29" s="103">
        <v>4.59</v>
      </c>
      <c r="Y29" s="103">
        <v>9.33</v>
      </c>
      <c r="Z29" s="103">
        <v>28.06</v>
      </c>
      <c r="AA29" s="103">
        <v>23.38</v>
      </c>
      <c r="AB29" s="103">
        <v>43.37</v>
      </c>
      <c r="AC29" s="103">
        <v>59.55</v>
      </c>
      <c r="AD29" s="103">
        <v>65.16</v>
      </c>
      <c r="AE29" s="103">
        <v>4.59</v>
      </c>
      <c r="AF29" s="103">
        <v>9.08</v>
      </c>
      <c r="AG29" s="103">
        <v>28.06</v>
      </c>
      <c r="AH29" s="103">
        <v>23.38</v>
      </c>
      <c r="AI29" s="103">
        <v>16.07</v>
      </c>
      <c r="AJ29" s="103">
        <v>5.56</v>
      </c>
      <c r="AK29" s="103">
        <v>83.05</v>
      </c>
      <c r="AL29" s="103">
        <v>79.75</v>
      </c>
      <c r="AM29" s="103">
        <v>4.59</v>
      </c>
      <c r="AN29" s="103">
        <v>9.08</v>
      </c>
      <c r="AO29" s="103">
        <v>24.54</v>
      </c>
      <c r="AP29" s="103">
        <v>16.07</v>
      </c>
      <c r="AQ29" s="103">
        <v>5.56</v>
      </c>
      <c r="AR29" s="103">
        <v>83.05</v>
      </c>
      <c r="AS29" s="103">
        <v>79.75</v>
      </c>
      <c r="AT29" s="103">
        <v>4.59</v>
      </c>
      <c r="AU29" s="103">
        <v>9.08</v>
      </c>
      <c r="AV29" s="103">
        <v>181.85</v>
      </c>
      <c r="AW29" s="103">
        <v>192.39</v>
      </c>
      <c r="AX29" s="103">
        <v>23.38</v>
      </c>
      <c r="AY29" s="103">
        <v>70.11</v>
      </c>
      <c r="AZ29" s="103">
        <v>3.25</v>
      </c>
      <c r="BA29" s="103">
        <v>71.099999999999994</v>
      </c>
      <c r="BB29" s="103">
        <v>5.43</v>
      </c>
      <c r="BC29" s="103">
        <v>68.5</v>
      </c>
      <c r="BD29" s="103">
        <v>3.25</v>
      </c>
      <c r="BE29" s="103">
        <v>24.61</v>
      </c>
      <c r="BF29" s="103">
        <v>0</v>
      </c>
      <c r="BG29" s="103">
        <v>0</v>
      </c>
      <c r="BH29" s="103">
        <v>54.79</v>
      </c>
      <c r="BI29" s="103">
        <v>0</v>
      </c>
      <c r="BJ29" s="103">
        <v>0</v>
      </c>
      <c r="BK29" s="103">
        <v>16.440000000000001</v>
      </c>
      <c r="BL29" s="103">
        <v>73.05</v>
      </c>
      <c r="BM29" s="103">
        <v>0</v>
      </c>
      <c r="BN29" s="103">
        <v>0</v>
      </c>
      <c r="BO29" s="103">
        <v>75.83</v>
      </c>
      <c r="BP29" s="103">
        <v>3.13</v>
      </c>
      <c r="BQ29" s="103">
        <v>0</v>
      </c>
      <c r="BR29" s="103">
        <v>55.58</v>
      </c>
      <c r="BS29" s="103">
        <v>3.13</v>
      </c>
      <c r="BT29" s="103">
        <v>0</v>
      </c>
      <c r="BU29" s="103">
        <v>16.670000000000002</v>
      </c>
      <c r="BV29" s="103">
        <v>74.099999999999994</v>
      </c>
      <c r="BW29" s="103">
        <v>3.25</v>
      </c>
      <c r="BX29" s="103">
        <v>0</v>
      </c>
      <c r="BY29" s="103">
        <v>76.92</v>
      </c>
      <c r="BZ29" s="103">
        <v>3.13</v>
      </c>
      <c r="CA29" s="103">
        <v>0</v>
      </c>
      <c r="CB29" s="103">
        <v>40.4</v>
      </c>
      <c r="CC29" s="103">
        <v>3.13</v>
      </c>
      <c r="CD29" s="103">
        <v>0</v>
      </c>
      <c r="CE29" s="103">
        <v>12.12</v>
      </c>
      <c r="CF29" s="103">
        <v>53.86</v>
      </c>
      <c r="CG29" s="103">
        <v>3.25</v>
      </c>
      <c r="CH29" s="103">
        <v>0</v>
      </c>
      <c r="CI29" s="103">
        <v>55.91</v>
      </c>
      <c r="CJ29" s="103">
        <v>0</v>
      </c>
      <c r="CK29" s="103">
        <v>0</v>
      </c>
      <c r="CL29" s="103">
        <v>55.26</v>
      </c>
      <c r="CM29" s="103">
        <v>0</v>
      </c>
      <c r="CN29" s="103">
        <v>0</v>
      </c>
      <c r="CO29" s="103">
        <v>16.579999999999998</v>
      </c>
      <c r="CP29" s="103">
        <v>73.680000000000007</v>
      </c>
      <c r="CQ29" s="103">
        <v>0</v>
      </c>
      <c r="CR29" s="103">
        <v>0</v>
      </c>
      <c r="CS29" s="103">
        <v>76.48</v>
      </c>
      <c r="CT29" s="137">
        <f>ROUND((1-(BR29/(VLOOKUP(B29,'CARGOS 04-02-2020'!$B$5:$BK$335,62,0)))),3)</f>
        <v>0.25</v>
      </c>
      <c r="CU29" s="137">
        <f>ROUND(((BY29/(VLOOKUP(B29,'CARGOS 04-02-2020'!$B$5:$BK$335,62,0)))),3)</f>
        <v>1.038</v>
      </c>
    </row>
    <row r="30" spans="1:99" ht="12.75" hidden="1" customHeight="1">
      <c r="A30" s="200">
        <v>43865</v>
      </c>
      <c r="B30" s="103" t="s">
        <v>152</v>
      </c>
      <c r="C30" s="103">
        <v>4.8899999999999997</v>
      </c>
      <c r="D30" s="103">
        <v>26.01</v>
      </c>
      <c r="E30" s="103">
        <v>21.95</v>
      </c>
      <c r="F30" s="103">
        <v>57.81</v>
      </c>
      <c r="G30" s="103">
        <v>8.94</v>
      </c>
      <c r="H30" s="103">
        <v>9.67</v>
      </c>
      <c r="I30" s="103">
        <v>4.59</v>
      </c>
      <c r="J30" s="103">
        <v>4.87</v>
      </c>
      <c r="K30" s="103">
        <v>26.01</v>
      </c>
      <c r="L30" s="103">
        <v>21.95</v>
      </c>
      <c r="M30" s="103">
        <v>50.48</v>
      </c>
      <c r="N30" s="103">
        <v>33.119999999999997</v>
      </c>
      <c r="O30" s="103">
        <v>9.7200000000000006</v>
      </c>
      <c r="P30" s="103">
        <v>9.7100000000000009</v>
      </c>
      <c r="Q30" s="103">
        <v>4.59</v>
      </c>
      <c r="R30" s="103">
        <v>4.87</v>
      </c>
      <c r="S30" s="103">
        <v>22.86</v>
      </c>
      <c r="T30" s="103">
        <v>50.48</v>
      </c>
      <c r="U30" s="103">
        <v>33.119999999999997</v>
      </c>
      <c r="V30" s="103">
        <v>9.7200000000000006</v>
      </c>
      <c r="W30" s="103">
        <v>9.7100000000000009</v>
      </c>
      <c r="X30" s="103">
        <v>4.59</v>
      </c>
      <c r="Y30" s="103">
        <v>4.8899999999999997</v>
      </c>
      <c r="Z30" s="103">
        <v>28.39</v>
      </c>
      <c r="AA30" s="103">
        <v>23.96</v>
      </c>
      <c r="AB30" s="103">
        <v>61.54</v>
      </c>
      <c r="AC30" s="103">
        <v>43.03</v>
      </c>
      <c r="AD30" s="103">
        <v>35.22</v>
      </c>
      <c r="AE30" s="103">
        <v>4.59</v>
      </c>
      <c r="AF30" s="103">
        <v>4.87</v>
      </c>
      <c r="AG30" s="103">
        <v>28.39</v>
      </c>
      <c r="AH30" s="103">
        <v>23.96</v>
      </c>
      <c r="AI30" s="103">
        <v>54.42</v>
      </c>
      <c r="AJ30" s="103">
        <v>35.979999999999997</v>
      </c>
      <c r="AK30" s="103">
        <v>44.5</v>
      </c>
      <c r="AL30" s="103">
        <v>40.880000000000003</v>
      </c>
      <c r="AM30" s="103">
        <v>4.59</v>
      </c>
      <c r="AN30" s="103">
        <v>4.87</v>
      </c>
      <c r="AO30" s="103">
        <v>24.94</v>
      </c>
      <c r="AP30" s="103">
        <v>54.42</v>
      </c>
      <c r="AQ30" s="103">
        <v>35.979999999999997</v>
      </c>
      <c r="AR30" s="103">
        <v>44.5</v>
      </c>
      <c r="AS30" s="103">
        <v>40.880000000000003</v>
      </c>
      <c r="AT30" s="103">
        <v>4.59</v>
      </c>
      <c r="AU30" s="103">
        <v>4.87</v>
      </c>
      <c r="AV30" s="103">
        <v>187.3</v>
      </c>
      <c r="AW30" s="103">
        <v>162.30000000000001</v>
      </c>
      <c r="AX30" s="103">
        <v>23.96</v>
      </c>
      <c r="AY30" s="103">
        <v>38.19</v>
      </c>
      <c r="AZ30" s="103">
        <v>2.73</v>
      </c>
      <c r="BA30" s="103">
        <v>58.04</v>
      </c>
      <c r="BB30" s="103">
        <v>2.93</v>
      </c>
      <c r="BC30" s="103">
        <v>55.92</v>
      </c>
      <c r="BD30" s="103">
        <v>2.73</v>
      </c>
      <c r="BE30" s="103">
        <v>22.57</v>
      </c>
      <c r="BF30" s="103">
        <v>1.9</v>
      </c>
      <c r="BG30" s="103">
        <v>1.9</v>
      </c>
      <c r="BH30" s="103">
        <v>25.07</v>
      </c>
      <c r="BI30" s="103">
        <v>1.9</v>
      </c>
      <c r="BJ30" s="103">
        <v>1.9</v>
      </c>
      <c r="BK30" s="103">
        <v>7.52</v>
      </c>
      <c r="BL30" s="103">
        <v>50.13</v>
      </c>
      <c r="BM30" s="103">
        <v>1.97</v>
      </c>
      <c r="BN30" s="103">
        <v>1.97</v>
      </c>
      <c r="BO30" s="103">
        <v>52.03</v>
      </c>
      <c r="BP30" s="103">
        <v>2.63</v>
      </c>
      <c r="BQ30" s="103">
        <v>0</v>
      </c>
      <c r="BR30" s="103">
        <v>25.46</v>
      </c>
      <c r="BS30" s="103">
        <v>2.63</v>
      </c>
      <c r="BT30" s="103">
        <v>0</v>
      </c>
      <c r="BU30" s="103">
        <v>7.64</v>
      </c>
      <c r="BV30" s="103">
        <v>50.92</v>
      </c>
      <c r="BW30" s="103">
        <v>2.73</v>
      </c>
      <c r="BX30" s="103">
        <v>0</v>
      </c>
      <c r="BY30" s="103">
        <v>52.85</v>
      </c>
      <c r="BZ30" s="103">
        <v>2.63</v>
      </c>
      <c r="CA30" s="103">
        <v>0</v>
      </c>
      <c r="CB30" s="103">
        <v>20.47</v>
      </c>
      <c r="CC30" s="103">
        <v>2.63</v>
      </c>
      <c r="CD30" s="103">
        <v>0</v>
      </c>
      <c r="CE30" s="103">
        <v>6.14</v>
      </c>
      <c r="CF30" s="103">
        <v>40.93</v>
      </c>
      <c r="CG30" s="103">
        <v>2.73</v>
      </c>
      <c r="CH30" s="103">
        <v>0</v>
      </c>
      <c r="CI30" s="103">
        <v>42.49</v>
      </c>
      <c r="CJ30" s="103">
        <v>2.46</v>
      </c>
      <c r="CK30" s="103">
        <v>0</v>
      </c>
      <c r="CL30" s="103">
        <v>25.34</v>
      </c>
      <c r="CM30" s="103">
        <v>2.46</v>
      </c>
      <c r="CN30" s="103">
        <v>0</v>
      </c>
      <c r="CO30" s="103">
        <v>7.6</v>
      </c>
      <c r="CP30" s="103">
        <v>50.68</v>
      </c>
      <c r="CQ30" s="103">
        <v>2.5499999999999998</v>
      </c>
      <c r="CR30" s="103">
        <v>0</v>
      </c>
      <c r="CS30" s="103">
        <v>52.61</v>
      </c>
      <c r="CT30" s="137">
        <f>ROUND((1-(BR30/(VLOOKUP(B30,'CARGOS 04-02-2020'!$B$5:$BK$335,62,0)))),3)</f>
        <v>0.5</v>
      </c>
      <c r="CU30" s="137">
        <f>ROUND(((BY30/(VLOOKUP(B30,'CARGOS 04-02-2020'!$B$5:$BK$335,62,0)))),3)</f>
        <v>1.038</v>
      </c>
    </row>
    <row r="31" spans="1:99" ht="12.75" hidden="1" customHeight="1">
      <c r="A31" s="200">
        <v>43865</v>
      </c>
      <c r="B31" s="103" t="s">
        <v>148</v>
      </c>
      <c r="C31" s="103">
        <v>4.8899999999999997</v>
      </c>
      <c r="D31" s="103">
        <v>26.01</v>
      </c>
      <c r="E31" s="103">
        <v>21.95</v>
      </c>
      <c r="F31" s="103">
        <v>57.81</v>
      </c>
      <c r="G31" s="103">
        <v>8.94</v>
      </c>
      <c r="H31" s="103">
        <v>9.67</v>
      </c>
      <c r="I31" s="103">
        <v>4.59</v>
      </c>
      <c r="J31" s="103">
        <v>4.87</v>
      </c>
      <c r="K31" s="103">
        <v>26.01</v>
      </c>
      <c r="L31" s="103">
        <v>21.95</v>
      </c>
      <c r="M31" s="103">
        <v>50.48</v>
      </c>
      <c r="N31" s="103">
        <v>33.119999999999997</v>
      </c>
      <c r="O31" s="103">
        <v>9.7200000000000006</v>
      </c>
      <c r="P31" s="103">
        <v>9.7100000000000009</v>
      </c>
      <c r="Q31" s="103">
        <v>4.59</v>
      </c>
      <c r="R31" s="103">
        <v>4.87</v>
      </c>
      <c r="S31" s="103">
        <v>22.86</v>
      </c>
      <c r="T31" s="103">
        <v>50.48</v>
      </c>
      <c r="U31" s="103">
        <v>33.119999999999997</v>
      </c>
      <c r="V31" s="103">
        <v>9.7200000000000006</v>
      </c>
      <c r="W31" s="103">
        <v>9.7100000000000009</v>
      </c>
      <c r="X31" s="103">
        <v>4.59</v>
      </c>
      <c r="Y31" s="103">
        <v>4.8899999999999997</v>
      </c>
      <c r="Z31" s="103">
        <v>28.39</v>
      </c>
      <c r="AA31" s="103">
        <v>23.96</v>
      </c>
      <c r="AB31" s="103">
        <v>61.54</v>
      </c>
      <c r="AC31" s="103">
        <v>43.03</v>
      </c>
      <c r="AD31" s="103">
        <v>35.22</v>
      </c>
      <c r="AE31" s="103">
        <v>4.59</v>
      </c>
      <c r="AF31" s="103">
        <v>4.87</v>
      </c>
      <c r="AG31" s="103">
        <v>28.39</v>
      </c>
      <c r="AH31" s="103">
        <v>23.96</v>
      </c>
      <c r="AI31" s="103">
        <v>54.42</v>
      </c>
      <c r="AJ31" s="103">
        <v>35.979999999999997</v>
      </c>
      <c r="AK31" s="103">
        <v>44.5</v>
      </c>
      <c r="AL31" s="103">
        <v>40.880000000000003</v>
      </c>
      <c r="AM31" s="103">
        <v>4.59</v>
      </c>
      <c r="AN31" s="103">
        <v>4.87</v>
      </c>
      <c r="AO31" s="103">
        <v>24.94</v>
      </c>
      <c r="AP31" s="103">
        <v>54.42</v>
      </c>
      <c r="AQ31" s="103">
        <v>35.979999999999997</v>
      </c>
      <c r="AR31" s="103">
        <v>44.5</v>
      </c>
      <c r="AS31" s="103">
        <v>40.880000000000003</v>
      </c>
      <c r="AT31" s="103">
        <v>4.59</v>
      </c>
      <c r="AU31" s="103">
        <v>4.87</v>
      </c>
      <c r="AV31" s="103">
        <v>187.3</v>
      </c>
      <c r="AW31" s="103">
        <v>162.30000000000001</v>
      </c>
      <c r="AX31" s="103">
        <v>23.96</v>
      </c>
      <c r="AY31" s="103">
        <v>38.19</v>
      </c>
      <c r="AZ31" s="103">
        <v>2.73</v>
      </c>
      <c r="BA31" s="103">
        <v>58.04</v>
      </c>
      <c r="BB31" s="103">
        <v>2.93</v>
      </c>
      <c r="BC31" s="103">
        <v>55.92</v>
      </c>
      <c r="BD31" s="103">
        <v>2.73</v>
      </c>
      <c r="BE31" s="103">
        <v>22.57</v>
      </c>
      <c r="BF31" s="103">
        <v>1.9</v>
      </c>
      <c r="BG31" s="103">
        <v>1.9</v>
      </c>
      <c r="BH31" s="103">
        <v>37.6</v>
      </c>
      <c r="BI31" s="103">
        <v>1.9</v>
      </c>
      <c r="BJ31" s="103">
        <v>1.9</v>
      </c>
      <c r="BK31" s="103">
        <v>11.28</v>
      </c>
      <c r="BL31" s="103">
        <v>50.13</v>
      </c>
      <c r="BM31" s="103">
        <v>1.97</v>
      </c>
      <c r="BN31" s="103">
        <v>1.97</v>
      </c>
      <c r="BO31" s="103">
        <v>52.03</v>
      </c>
      <c r="BP31" s="103">
        <v>2.63</v>
      </c>
      <c r="BQ31" s="103">
        <v>0</v>
      </c>
      <c r="BR31" s="103">
        <v>38.19</v>
      </c>
      <c r="BS31" s="103">
        <v>2.63</v>
      </c>
      <c r="BT31" s="103">
        <v>0</v>
      </c>
      <c r="BU31" s="103">
        <v>11.46</v>
      </c>
      <c r="BV31" s="103">
        <v>50.92</v>
      </c>
      <c r="BW31" s="103">
        <v>2.73</v>
      </c>
      <c r="BX31" s="103">
        <v>0</v>
      </c>
      <c r="BY31" s="103">
        <v>52.85</v>
      </c>
      <c r="BZ31" s="103">
        <v>2.63</v>
      </c>
      <c r="CA31" s="103">
        <v>0</v>
      </c>
      <c r="CB31" s="103">
        <v>30.7</v>
      </c>
      <c r="CC31" s="103">
        <v>2.63</v>
      </c>
      <c r="CD31" s="103">
        <v>0</v>
      </c>
      <c r="CE31" s="103">
        <v>9.2100000000000009</v>
      </c>
      <c r="CF31" s="103">
        <v>40.93</v>
      </c>
      <c r="CG31" s="103">
        <v>2.73</v>
      </c>
      <c r="CH31" s="103">
        <v>0</v>
      </c>
      <c r="CI31" s="103">
        <v>42.49</v>
      </c>
      <c r="CJ31" s="103">
        <v>2.46</v>
      </c>
      <c r="CK31" s="103">
        <v>0</v>
      </c>
      <c r="CL31" s="103">
        <v>38.01</v>
      </c>
      <c r="CM31" s="103">
        <v>2.46</v>
      </c>
      <c r="CN31" s="103">
        <v>0</v>
      </c>
      <c r="CO31" s="103">
        <v>11.4</v>
      </c>
      <c r="CP31" s="103">
        <v>50.68</v>
      </c>
      <c r="CQ31" s="103">
        <v>2.5499999999999998</v>
      </c>
      <c r="CR31" s="103">
        <v>0</v>
      </c>
      <c r="CS31" s="103">
        <v>52.61</v>
      </c>
      <c r="CT31" s="137">
        <f>ROUND((1-(BR31/(VLOOKUP(B31,'CARGOS 04-02-2020'!$B$5:$BK$335,62,0)))),3)</f>
        <v>0.25</v>
      </c>
      <c r="CU31" s="137">
        <f>ROUND(((BY31/(VLOOKUP(B31,'CARGOS 04-02-2020'!$B$5:$BK$335,62,0)))),3)</f>
        <v>1.038</v>
      </c>
    </row>
    <row r="32" spans="1:99" ht="12.75" hidden="1" customHeight="1">
      <c r="A32" s="200">
        <v>43865</v>
      </c>
      <c r="B32" s="103" t="s">
        <v>175</v>
      </c>
      <c r="C32" s="103">
        <v>4.29</v>
      </c>
      <c r="D32" s="103">
        <v>17.41</v>
      </c>
      <c r="E32" s="103">
        <v>17.41</v>
      </c>
      <c r="F32" s="103">
        <v>26.57</v>
      </c>
      <c r="G32" s="103">
        <v>10.039999999999999</v>
      </c>
      <c r="H32" s="103">
        <v>10.08</v>
      </c>
      <c r="I32" s="103">
        <v>4.42</v>
      </c>
      <c r="J32" s="103">
        <v>3.51</v>
      </c>
      <c r="K32" s="103">
        <v>17.41</v>
      </c>
      <c r="L32" s="103">
        <v>17.41</v>
      </c>
      <c r="M32" s="103">
        <v>23.27</v>
      </c>
      <c r="N32" s="103">
        <v>12.4</v>
      </c>
      <c r="O32" s="103">
        <v>11.13</v>
      </c>
      <c r="P32" s="103">
        <v>10.64</v>
      </c>
      <c r="Q32" s="103">
        <v>4.42</v>
      </c>
      <c r="R32" s="103">
        <v>3.51</v>
      </c>
      <c r="S32" s="103">
        <v>17.41</v>
      </c>
      <c r="T32" s="103">
        <v>23.27</v>
      </c>
      <c r="U32" s="103">
        <v>12.4</v>
      </c>
      <c r="V32" s="103">
        <v>11.13</v>
      </c>
      <c r="W32" s="103">
        <v>10.64</v>
      </c>
      <c r="X32" s="103">
        <v>4.42</v>
      </c>
      <c r="Y32" s="103">
        <v>4.29</v>
      </c>
      <c r="Z32" s="103">
        <v>18.850000000000001</v>
      </c>
      <c r="AA32" s="103">
        <v>18.850000000000001</v>
      </c>
      <c r="AB32" s="103">
        <v>29.27</v>
      </c>
      <c r="AC32" s="103">
        <v>51.29</v>
      </c>
      <c r="AD32" s="103">
        <v>36.049999999999997</v>
      </c>
      <c r="AE32" s="103">
        <v>4.42</v>
      </c>
      <c r="AF32" s="103">
        <v>3.51</v>
      </c>
      <c r="AG32" s="103">
        <v>18.850000000000001</v>
      </c>
      <c r="AH32" s="103">
        <v>18.850000000000001</v>
      </c>
      <c r="AI32" s="103">
        <v>25.37</v>
      </c>
      <c r="AJ32" s="103">
        <v>15.41</v>
      </c>
      <c r="AK32" s="103">
        <v>51.95</v>
      </c>
      <c r="AL32" s="103">
        <v>45.33</v>
      </c>
      <c r="AM32" s="103">
        <v>4.42</v>
      </c>
      <c r="AN32" s="103">
        <v>3.51</v>
      </c>
      <c r="AO32" s="103">
        <v>18.850000000000001</v>
      </c>
      <c r="AP32" s="103">
        <v>25.37</v>
      </c>
      <c r="AQ32" s="103">
        <v>15.41</v>
      </c>
      <c r="AR32" s="103">
        <v>51.95</v>
      </c>
      <c r="AS32" s="103">
        <v>45.33</v>
      </c>
      <c r="AT32" s="103">
        <v>4.42</v>
      </c>
      <c r="AU32" s="103">
        <v>3.51</v>
      </c>
      <c r="AV32" s="103">
        <v>88.43</v>
      </c>
      <c r="AW32" s="103">
        <v>119.1</v>
      </c>
      <c r="AX32" s="103">
        <v>18.850000000000001</v>
      </c>
      <c r="AY32" s="103">
        <v>46.56</v>
      </c>
      <c r="AZ32" s="103">
        <v>2.59</v>
      </c>
      <c r="BA32" s="103">
        <v>44.75</v>
      </c>
      <c r="BB32" s="103">
        <v>3.89</v>
      </c>
      <c r="BC32" s="103">
        <v>44.75</v>
      </c>
      <c r="BD32" s="103">
        <v>2.59</v>
      </c>
      <c r="BE32" s="103">
        <v>17.47</v>
      </c>
      <c r="BF32" s="103">
        <v>2.2999999999999998</v>
      </c>
      <c r="BG32" s="103">
        <v>2.2999999999999998</v>
      </c>
      <c r="BH32" s="103">
        <v>8.9600000000000009</v>
      </c>
      <c r="BI32" s="103">
        <v>2.2999999999999998</v>
      </c>
      <c r="BJ32" s="103">
        <v>2.2999999999999998</v>
      </c>
      <c r="BK32" s="103">
        <v>2.69</v>
      </c>
      <c r="BL32" s="103">
        <v>39.799999999999997</v>
      </c>
      <c r="BM32" s="103">
        <v>2.2999999999999998</v>
      </c>
      <c r="BN32" s="103">
        <v>2.2999999999999998</v>
      </c>
      <c r="BO32" s="103">
        <v>39.799999999999997</v>
      </c>
      <c r="BP32" s="103">
        <v>2.59</v>
      </c>
      <c r="BQ32" s="103">
        <v>0</v>
      </c>
      <c r="BR32" s="103">
        <v>9.1</v>
      </c>
      <c r="BS32" s="103">
        <v>2.59</v>
      </c>
      <c r="BT32" s="103">
        <v>0</v>
      </c>
      <c r="BU32" s="103">
        <v>2.73</v>
      </c>
      <c r="BV32" s="103">
        <v>40.43</v>
      </c>
      <c r="BW32" s="103">
        <v>2.59</v>
      </c>
      <c r="BX32" s="103">
        <v>0</v>
      </c>
      <c r="BY32" s="103">
        <v>40.43</v>
      </c>
      <c r="BZ32" s="103">
        <v>2.59</v>
      </c>
      <c r="CA32" s="103">
        <v>0</v>
      </c>
      <c r="CB32" s="103">
        <v>6.71</v>
      </c>
      <c r="CC32" s="103">
        <v>2.59</v>
      </c>
      <c r="CD32" s="103">
        <v>0</v>
      </c>
      <c r="CE32" s="103">
        <v>2.0099999999999998</v>
      </c>
      <c r="CF32" s="103">
        <v>29.81</v>
      </c>
      <c r="CG32" s="103">
        <v>2.59</v>
      </c>
      <c r="CH32" s="103">
        <v>0</v>
      </c>
      <c r="CI32" s="103">
        <v>29.81</v>
      </c>
      <c r="CJ32" s="103">
        <v>2.27</v>
      </c>
      <c r="CK32" s="103">
        <v>0</v>
      </c>
      <c r="CL32" s="103">
        <v>9.09</v>
      </c>
      <c r="CM32" s="103">
        <v>2.27</v>
      </c>
      <c r="CN32" s="103">
        <v>0</v>
      </c>
      <c r="CO32" s="103">
        <v>2.73</v>
      </c>
      <c r="CP32" s="103">
        <v>40.409999999999997</v>
      </c>
      <c r="CQ32" s="103">
        <v>2.27</v>
      </c>
      <c r="CR32" s="103">
        <v>0</v>
      </c>
      <c r="CS32" s="103">
        <v>40.409999999999997</v>
      </c>
      <c r="CT32" s="137">
        <f>ROUND((1-(BR32/(VLOOKUP(B32,'CARGOS 04-02-2020'!$B$5:$BK$335,62,0)))),3)</f>
        <v>0.77500000000000002</v>
      </c>
      <c r="CU32" s="137">
        <f>ROUND(((BY32/(VLOOKUP(B32,'CARGOS 04-02-2020'!$B$5:$BK$335,62,0)))),3)</f>
        <v>1</v>
      </c>
    </row>
    <row r="33" spans="1:99" ht="12.75" hidden="1" customHeight="1">
      <c r="A33" s="200">
        <v>43865</v>
      </c>
      <c r="B33" s="103" t="s">
        <v>166</v>
      </c>
      <c r="C33" s="103">
        <v>4.29</v>
      </c>
      <c r="D33" s="103">
        <v>17.41</v>
      </c>
      <c r="E33" s="103">
        <v>17.41</v>
      </c>
      <c r="F33" s="103">
        <v>26.57</v>
      </c>
      <c r="G33" s="103">
        <v>10.039999999999999</v>
      </c>
      <c r="H33" s="103">
        <v>10.08</v>
      </c>
      <c r="I33" s="103">
        <v>4.42</v>
      </c>
      <c r="J33" s="103">
        <v>3.51</v>
      </c>
      <c r="K33" s="103">
        <v>17.41</v>
      </c>
      <c r="L33" s="103">
        <v>17.41</v>
      </c>
      <c r="M33" s="103">
        <v>23.27</v>
      </c>
      <c r="N33" s="103">
        <v>12.4</v>
      </c>
      <c r="O33" s="103">
        <v>11.13</v>
      </c>
      <c r="P33" s="103">
        <v>10.64</v>
      </c>
      <c r="Q33" s="103">
        <v>4.42</v>
      </c>
      <c r="R33" s="103">
        <v>3.51</v>
      </c>
      <c r="S33" s="103">
        <v>17.41</v>
      </c>
      <c r="T33" s="103">
        <v>23.27</v>
      </c>
      <c r="U33" s="103">
        <v>12.4</v>
      </c>
      <c r="V33" s="103">
        <v>11.13</v>
      </c>
      <c r="W33" s="103">
        <v>10.64</v>
      </c>
      <c r="X33" s="103">
        <v>4.42</v>
      </c>
      <c r="Y33" s="103">
        <v>4.29</v>
      </c>
      <c r="Z33" s="103">
        <v>18.850000000000001</v>
      </c>
      <c r="AA33" s="103">
        <v>18.850000000000001</v>
      </c>
      <c r="AB33" s="103">
        <v>29.27</v>
      </c>
      <c r="AC33" s="103">
        <v>51.29</v>
      </c>
      <c r="AD33" s="103">
        <v>36.049999999999997</v>
      </c>
      <c r="AE33" s="103">
        <v>4.42</v>
      </c>
      <c r="AF33" s="103">
        <v>3.51</v>
      </c>
      <c r="AG33" s="103">
        <v>18.850000000000001</v>
      </c>
      <c r="AH33" s="103">
        <v>18.850000000000001</v>
      </c>
      <c r="AI33" s="103">
        <v>25.37</v>
      </c>
      <c r="AJ33" s="103">
        <v>15.41</v>
      </c>
      <c r="AK33" s="103">
        <v>51.95</v>
      </c>
      <c r="AL33" s="103">
        <v>45.33</v>
      </c>
      <c r="AM33" s="103">
        <v>4.42</v>
      </c>
      <c r="AN33" s="103">
        <v>3.51</v>
      </c>
      <c r="AO33" s="103">
        <v>18.850000000000001</v>
      </c>
      <c r="AP33" s="103">
        <v>25.37</v>
      </c>
      <c r="AQ33" s="103">
        <v>15.41</v>
      </c>
      <c r="AR33" s="103">
        <v>51.95</v>
      </c>
      <c r="AS33" s="103">
        <v>45.33</v>
      </c>
      <c r="AT33" s="103">
        <v>4.42</v>
      </c>
      <c r="AU33" s="103">
        <v>3.51</v>
      </c>
      <c r="AV33" s="103">
        <v>88.43</v>
      </c>
      <c r="AW33" s="103">
        <v>119.1</v>
      </c>
      <c r="AX33" s="103">
        <v>18.850000000000001</v>
      </c>
      <c r="AY33" s="103">
        <v>46.56</v>
      </c>
      <c r="AZ33" s="103">
        <v>2.59</v>
      </c>
      <c r="BA33" s="103">
        <v>44.75</v>
      </c>
      <c r="BB33" s="103">
        <v>3.89</v>
      </c>
      <c r="BC33" s="103">
        <v>44.75</v>
      </c>
      <c r="BD33" s="103">
        <v>2.59</v>
      </c>
      <c r="BE33" s="103">
        <v>17.47</v>
      </c>
      <c r="BF33" s="103">
        <v>2.2999999999999998</v>
      </c>
      <c r="BG33" s="103">
        <v>2.2999999999999998</v>
      </c>
      <c r="BH33" s="103">
        <v>8.9600000000000009</v>
      </c>
      <c r="BI33" s="103">
        <v>2.2999999999999998</v>
      </c>
      <c r="BJ33" s="103">
        <v>2.2999999999999998</v>
      </c>
      <c r="BK33" s="103">
        <v>2.69</v>
      </c>
      <c r="BL33" s="103">
        <v>39.799999999999997</v>
      </c>
      <c r="BM33" s="103">
        <v>2.2999999999999998</v>
      </c>
      <c r="BN33" s="103">
        <v>2.2999999999999998</v>
      </c>
      <c r="BO33" s="103">
        <v>39.799999999999997</v>
      </c>
      <c r="BP33" s="103">
        <v>2.59</v>
      </c>
      <c r="BQ33" s="103">
        <v>0</v>
      </c>
      <c r="BR33" s="103">
        <v>9.1</v>
      </c>
      <c r="BS33" s="103">
        <v>2.59</v>
      </c>
      <c r="BT33" s="103">
        <v>0</v>
      </c>
      <c r="BU33" s="103">
        <v>2.73</v>
      </c>
      <c r="BV33" s="103">
        <v>40.43</v>
      </c>
      <c r="BW33" s="103">
        <v>2.59</v>
      </c>
      <c r="BX33" s="103">
        <v>0</v>
      </c>
      <c r="BY33" s="103">
        <v>40.43</v>
      </c>
      <c r="BZ33" s="103">
        <v>2.59</v>
      </c>
      <c r="CA33" s="103">
        <v>0</v>
      </c>
      <c r="CB33" s="103">
        <v>6.71</v>
      </c>
      <c r="CC33" s="103">
        <v>2.59</v>
      </c>
      <c r="CD33" s="103">
        <v>0</v>
      </c>
      <c r="CE33" s="103">
        <v>2.0099999999999998</v>
      </c>
      <c r="CF33" s="103">
        <v>29.81</v>
      </c>
      <c r="CG33" s="103">
        <v>2.59</v>
      </c>
      <c r="CH33" s="103">
        <v>0</v>
      </c>
      <c r="CI33" s="103">
        <v>29.81</v>
      </c>
      <c r="CJ33" s="103">
        <v>2.27</v>
      </c>
      <c r="CK33" s="103">
        <v>0</v>
      </c>
      <c r="CL33" s="103">
        <v>9.09</v>
      </c>
      <c r="CM33" s="103">
        <v>2.27</v>
      </c>
      <c r="CN33" s="103">
        <v>0</v>
      </c>
      <c r="CO33" s="103">
        <v>2.73</v>
      </c>
      <c r="CP33" s="103">
        <v>40.409999999999997</v>
      </c>
      <c r="CQ33" s="103">
        <v>2.27</v>
      </c>
      <c r="CR33" s="103">
        <v>0</v>
      </c>
      <c r="CS33" s="103">
        <v>40.409999999999997</v>
      </c>
      <c r="CT33" s="137">
        <f>ROUND((1-(BR33/(VLOOKUP(B33,'CARGOS 04-02-2020'!$B$5:$BK$335,62,0)))),3)</f>
        <v>0.77500000000000002</v>
      </c>
      <c r="CU33" s="137">
        <f>ROUND(((BY33/(VLOOKUP(B33,'CARGOS 04-02-2020'!$B$5:$BK$335,62,0)))),3)</f>
        <v>1</v>
      </c>
    </row>
    <row r="34" spans="1:99" ht="12.75" hidden="1" customHeight="1">
      <c r="A34" s="200">
        <v>43865</v>
      </c>
      <c r="B34" s="103" t="s">
        <v>169</v>
      </c>
      <c r="C34" s="103">
        <v>4.29</v>
      </c>
      <c r="D34" s="103">
        <v>17.41</v>
      </c>
      <c r="E34" s="103">
        <v>17.41</v>
      </c>
      <c r="F34" s="103">
        <v>26.57</v>
      </c>
      <c r="G34" s="103">
        <v>10.039999999999999</v>
      </c>
      <c r="H34" s="103">
        <v>10.08</v>
      </c>
      <c r="I34" s="103">
        <v>4.42</v>
      </c>
      <c r="J34" s="103">
        <v>3.51</v>
      </c>
      <c r="K34" s="103">
        <v>17.41</v>
      </c>
      <c r="L34" s="103">
        <v>17.41</v>
      </c>
      <c r="M34" s="103">
        <v>23.27</v>
      </c>
      <c r="N34" s="103">
        <v>12.4</v>
      </c>
      <c r="O34" s="103">
        <v>11.13</v>
      </c>
      <c r="P34" s="103">
        <v>10.64</v>
      </c>
      <c r="Q34" s="103">
        <v>4.42</v>
      </c>
      <c r="R34" s="103">
        <v>3.51</v>
      </c>
      <c r="S34" s="103">
        <v>17.41</v>
      </c>
      <c r="T34" s="103">
        <v>23.27</v>
      </c>
      <c r="U34" s="103">
        <v>12.4</v>
      </c>
      <c r="V34" s="103">
        <v>11.13</v>
      </c>
      <c r="W34" s="103">
        <v>10.64</v>
      </c>
      <c r="X34" s="103">
        <v>4.42</v>
      </c>
      <c r="Y34" s="103">
        <v>4.29</v>
      </c>
      <c r="Z34" s="103">
        <v>18.850000000000001</v>
      </c>
      <c r="AA34" s="103">
        <v>18.850000000000001</v>
      </c>
      <c r="AB34" s="103">
        <v>29.27</v>
      </c>
      <c r="AC34" s="103">
        <v>51.29</v>
      </c>
      <c r="AD34" s="103">
        <v>36.049999999999997</v>
      </c>
      <c r="AE34" s="103">
        <v>4.42</v>
      </c>
      <c r="AF34" s="103">
        <v>3.51</v>
      </c>
      <c r="AG34" s="103">
        <v>18.850000000000001</v>
      </c>
      <c r="AH34" s="103">
        <v>18.850000000000001</v>
      </c>
      <c r="AI34" s="103">
        <v>25.37</v>
      </c>
      <c r="AJ34" s="103">
        <v>15.41</v>
      </c>
      <c r="AK34" s="103">
        <v>51.95</v>
      </c>
      <c r="AL34" s="103">
        <v>45.33</v>
      </c>
      <c r="AM34" s="103">
        <v>4.42</v>
      </c>
      <c r="AN34" s="103">
        <v>3.51</v>
      </c>
      <c r="AO34" s="103">
        <v>18.850000000000001</v>
      </c>
      <c r="AP34" s="103">
        <v>25.37</v>
      </c>
      <c r="AQ34" s="103">
        <v>15.41</v>
      </c>
      <c r="AR34" s="103">
        <v>51.95</v>
      </c>
      <c r="AS34" s="103">
        <v>45.33</v>
      </c>
      <c r="AT34" s="103">
        <v>4.42</v>
      </c>
      <c r="AU34" s="103">
        <v>3.51</v>
      </c>
      <c r="AV34" s="103">
        <v>88.43</v>
      </c>
      <c r="AW34" s="103">
        <v>119.1</v>
      </c>
      <c r="AX34" s="103">
        <v>18.850000000000001</v>
      </c>
      <c r="AY34" s="103">
        <v>46.56</v>
      </c>
      <c r="AZ34" s="103">
        <v>2.59</v>
      </c>
      <c r="BA34" s="103">
        <v>44.75</v>
      </c>
      <c r="BB34" s="103">
        <v>3.89</v>
      </c>
      <c r="BC34" s="103">
        <v>44.75</v>
      </c>
      <c r="BD34" s="103">
        <v>2.59</v>
      </c>
      <c r="BE34" s="103">
        <v>17.47</v>
      </c>
      <c r="BF34" s="103">
        <v>2.2999999999999998</v>
      </c>
      <c r="BG34" s="103">
        <v>2.2999999999999998</v>
      </c>
      <c r="BH34" s="103">
        <v>8.9600000000000009</v>
      </c>
      <c r="BI34" s="103">
        <v>2.2999999999999998</v>
      </c>
      <c r="BJ34" s="103">
        <v>2.2999999999999998</v>
      </c>
      <c r="BK34" s="103">
        <v>2.69</v>
      </c>
      <c r="BL34" s="103">
        <v>39.799999999999997</v>
      </c>
      <c r="BM34" s="103">
        <v>2.2999999999999998</v>
      </c>
      <c r="BN34" s="103">
        <v>2.2999999999999998</v>
      </c>
      <c r="BO34" s="103">
        <v>39.799999999999997</v>
      </c>
      <c r="BP34" s="103">
        <v>2.59</v>
      </c>
      <c r="BQ34" s="103">
        <v>0</v>
      </c>
      <c r="BR34" s="103">
        <v>9.1</v>
      </c>
      <c r="BS34" s="103">
        <v>2.59</v>
      </c>
      <c r="BT34" s="103">
        <v>0</v>
      </c>
      <c r="BU34" s="103">
        <v>2.73</v>
      </c>
      <c r="BV34" s="103">
        <v>40.43</v>
      </c>
      <c r="BW34" s="103">
        <v>2.59</v>
      </c>
      <c r="BX34" s="103">
        <v>0</v>
      </c>
      <c r="BY34" s="103">
        <v>40.43</v>
      </c>
      <c r="BZ34" s="103">
        <v>2.59</v>
      </c>
      <c r="CA34" s="103">
        <v>0</v>
      </c>
      <c r="CB34" s="103">
        <v>6.71</v>
      </c>
      <c r="CC34" s="103">
        <v>2.59</v>
      </c>
      <c r="CD34" s="103">
        <v>0</v>
      </c>
      <c r="CE34" s="103">
        <v>2.0099999999999998</v>
      </c>
      <c r="CF34" s="103">
        <v>29.81</v>
      </c>
      <c r="CG34" s="103">
        <v>2.59</v>
      </c>
      <c r="CH34" s="103">
        <v>0</v>
      </c>
      <c r="CI34" s="103">
        <v>29.81</v>
      </c>
      <c r="CJ34" s="103">
        <v>2.27</v>
      </c>
      <c r="CK34" s="103">
        <v>0</v>
      </c>
      <c r="CL34" s="103">
        <v>9.09</v>
      </c>
      <c r="CM34" s="103">
        <v>2.27</v>
      </c>
      <c r="CN34" s="103">
        <v>0</v>
      </c>
      <c r="CO34" s="103">
        <v>2.73</v>
      </c>
      <c r="CP34" s="103">
        <v>40.409999999999997</v>
      </c>
      <c r="CQ34" s="103">
        <v>2.27</v>
      </c>
      <c r="CR34" s="103">
        <v>0</v>
      </c>
      <c r="CS34" s="103">
        <v>40.409999999999997</v>
      </c>
      <c r="CT34" s="137">
        <f>ROUND((1-(BR34/(VLOOKUP(B34,'CARGOS 04-02-2020'!$B$5:$BK$335,62,0)))),3)</f>
        <v>0.77500000000000002</v>
      </c>
      <c r="CU34" s="137">
        <f>ROUND(((BY34/(VLOOKUP(B34,'CARGOS 04-02-2020'!$B$5:$BK$335,62,0)))),3)</f>
        <v>1</v>
      </c>
    </row>
    <row r="35" spans="1:99" ht="12.75" hidden="1" customHeight="1">
      <c r="A35" s="200">
        <v>43865</v>
      </c>
      <c r="B35" s="103" t="s">
        <v>172</v>
      </c>
      <c r="C35" s="103">
        <v>4.29</v>
      </c>
      <c r="D35" s="103">
        <v>17.41</v>
      </c>
      <c r="E35" s="103">
        <v>17.41</v>
      </c>
      <c r="F35" s="103">
        <v>26.57</v>
      </c>
      <c r="G35" s="103">
        <v>10.039999999999999</v>
      </c>
      <c r="H35" s="103">
        <v>10.08</v>
      </c>
      <c r="I35" s="103">
        <v>4.42</v>
      </c>
      <c r="J35" s="103">
        <v>3.51</v>
      </c>
      <c r="K35" s="103">
        <v>17.41</v>
      </c>
      <c r="L35" s="103">
        <v>17.41</v>
      </c>
      <c r="M35" s="103">
        <v>23.27</v>
      </c>
      <c r="N35" s="103">
        <v>12.4</v>
      </c>
      <c r="O35" s="103">
        <v>11.13</v>
      </c>
      <c r="P35" s="103">
        <v>10.64</v>
      </c>
      <c r="Q35" s="103">
        <v>4.42</v>
      </c>
      <c r="R35" s="103">
        <v>3.51</v>
      </c>
      <c r="S35" s="103">
        <v>17.41</v>
      </c>
      <c r="T35" s="103">
        <v>23.27</v>
      </c>
      <c r="U35" s="103">
        <v>12.4</v>
      </c>
      <c r="V35" s="103">
        <v>11.13</v>
      </c>
      <c r="W35" s="103">
        <v>10.64</v>
      </c>
      <c r="X35" s="103">
        <v>4.42</v>
      </c>
      <c r="Y35" s="103">
        <v>4.29</v>
      </c>
      <c r="Z35" s="103">
        <v>18.850000000000001</v>
      </c>
      <c r="AA35" s="103">
        <v>18.850000000000001</v>
      </c>
      <c r="AB35" s="103">
        <v>29.27</v>
      </c>
      <c r="AC35" s="103">
        <v>51.29</v>
      </c>
      <c r="AD35" s="103">
        <v>36.049999999999997</v>
      </c>
      <c r="AE35" s="103">
        <v>4.42</v>
      </c>
      <c r="AF35" s="103">
        <v>3.51</v>
      </c>
      <c r="AG35" s="103">
        <v>18.850000000000001</v>
      </c>
      <c r="AH35" s="103">
        <v>18.850000000000001</v>
      </c>
      <c r="AI35" s="103">
        <v>25.37</v>
      </c>
      <c r="AJ35" s="103">
        <v>15.41</v>
      </c>
      <c r="AK35" s="103">
        <v>51.95</v>
      </c>
      <c r="AL35" s="103">
        <v>45.33</v>
      </c>
      <c r="AM35" s="103">
        <v>4.42</v>
      </c>
      <c r="AN35" s="103">
        <v>3.51</v>
      </c>
      <c r="AO35" s="103">
        <v>18.850000000000001</v>
      </c>
      <c r="AP35" s="103">
        <v>25.37</v>
      </c>
      <c r="AQ35" s="103">
        <v>15.41</v>
      </c>
      <c r="AR35" s="103">
        <v>51.95</v>
      </c>
      <c r="AS35" s="103">
        <v>45.33</v>
      </c>
      <c r="AT35" s="103">
        <v>4.42</v>
      </c>
      <c r="AU35" s="103">
        <v>3.51</v>
      </c>
      <c r="AV35" s="103">
        <v>88.43</v>
      </c>
      <c r="AW35" s="103">
        <v>119.1</v>
      </c>
      <c r="AX35" s="103">
        <v>18.850000000000001</v>
      </c>
      <c r="AY35" s="103">
        <v>46.56</v>
      </c>
      <c r="AZ35" s="103">
        <v>2.59</v>
      </c>
      <c r="BA35" s="103">
        <v>44.75</v>
      </c>
      <c r="BB35" s="103">
        <v>3.89</v>
      </c>
      <c r="BC35" s="103">
        <v>44.75</v>
      </c>
      <c r="BD35" s="103">
        <v>2.59</v>
      </c>
      <c r="BE35" s="103">
        <v>17.47</v>
      </c>
      <c r="BF35" s="103">
        <v>2.2999999999999998</v>
      </c>
      <c r="BG35" s="103">
        <v>2.2999999999999998</v>
      </c>
      <c r="BH35" s="103">
        <v>8.9600000000000009</v>
      </c>
      <c r="BI35" s="103">
        <v>2.2999999999999998</v>
      </c>
      <c r="BJ35" s="103">
        <v>2.2999999999999998</v>
      </c>
      <c r="BK35" s="103">
        <v>2.69</v>
      </c>
      <c r="BL35" s="103">
        <v>39.799999999999997</v>
      </c>
      <c r="BM35" s="103">
        <v>2.2999999999999998</v>
      </c>
      <c r="BN35" s="103">
        <v>2.2999999999999998</v>
      </c>
      <c r="BO35" s="103">
        <v>39.799999999999997</v>
      </c>
      <c r="BP35" s="103">
        <v>2.59</v>
      </c>
      <c r="BQ35" s="103">
        <v>0</v>
      </c>
      <c r="BR35" s="103">
        <v>9.1</v>
      </c>
      <c r="BS35" s="103">
        <v>2.59</v>
      </c>
      <c r="BT35" s="103">
        <v>0</v>
      </c>
      <c r="BU35" s="103">
        <v>2.73</v>
      </c>
      <c r="BV35" s="103">
        <v>40.43</v>
      </c>
      <c r="BW35" s="103">
        <v>2.59</v>
      </c>
      <c r="BX35" s="103">
        <v>0</v>
      </c>
      <c r="BY35" s="103">
        <v>40.43</v>
      </c>
      <c r="BZ35" s="103">
        <v>2.59</v>
      </c>
      <c r="CA35" s="103">
        <v>0</v>
      </c>
      <c r="CB35" s="103">
        <v>6.71</v>
      </c>
      <c r="CC35" s="103">
        <v>2.59</v>
      </c>
      <c r="CD35" s="103">
        <v>0</v>
      </c>
      <c r="CE35" s="103">
        <v>2.0099999999999998</v>
      </c>
      <c r="CF35" s="103">
        <v>29.81</v>
      </c>
      <c r="CG35" s="103">
        <v>2.59</v>
      </c>
      <c r="CH35" s="103">
        <v>0</v>
      </c>
      <c r="CI35" s="103">
        <v>29.81</v>
      </c>
      <c r="CJ35" s="103">
        <v>2.27</v>
      </c>
      <c r="CK35" s="103">
        <v>0</v>
      </c>
      <c r="CL35" s="103">
        <v>9.09</v>
      </c>
      <c r="CM35" s="103">
        <v>2.27</v>
      </c>
      <c r="CN35" s="103">
        <v>0</v>
      </c>
      <c r="CO35" s="103">
        <v>2.73</v>
      </c>
      <c r="CP35" s="103">
        <v>40.409999999999997</v>
      </c>
      <c r="CQ35" s="103">
        <v>2.27</v>
      </c>
      <c r="CR35" s="103">
        <v>0</v>
      </c>
      <c r="CS35" s="103">
        <v>40.409999999999997</v>
      </c>
      <c r="CT35" s="137">
        <f>ROUND((1-(BR35/(VLOOKUP(B35,'CARGOS 04-02-2020'!$B$5:$BK$335,62,0)))),3)</f>
        <v>0.77500000000000002</v>
      </c>
      <c r="CU35" s="137">
        <f>ROUND(((BY35/(VLOOKUP(B35,'CARGOS 04-02-2020'!$B$5:$BK$335,62,0)))),3)</f>
        <v>1</v>
      </c>
    </row>
    <row r="36" spans="1:99" ht="12.75" hidden="1" customHeight="1">
      <c r="A36" s="200">
        <v>43865</v>
      </c>
      <c r="B36" s="103" t="s">
        <v>178</v>
      </c>
      <c r="C36" s="103">
        <v>4.29</v>
      </c>
      <c r="D36" s="103">
        <v>17.41</v>
      </c>
      <c r="E36" s="103">
        <v>17.41</v>
      </c>
      <c r="F36" s="103">
        <v>26.57</v>
      </c>
      <c r="G36" s="103">
        <v>10.039999999999999</v>
      </c>
      <c r="H36" s="103">
        <v>10.08</v>
      </c>
      <c r="I36" s="103">
        <v>4.42</v>
      </c>
      <c r="J36" s="103">
        <v>3.51</v>
      </c>
      <c r="K36" s="103">
        <v>17.41</v>
      </c>
      <c r="L36" s="103">
        <v>17.41</v>
      </c>
      <c r="M36" s="103">
        <v>23.27</v>
      </c>
      <c r="N36" s="103">
        <v>12.4</v>
      </c>
      <c r="O36" s="103">
        <v>11.13</v>
      </c>
      <c r="P36" s="103">
        <v>10.64</v>
      </c>
      <c r="Q36" s="103">
        <v>4.42</v>
      </c>
      <c r="R36" s="103">
        <v>3.51</v>
      </c>
      <c r="S36" s="103">
        <v>17.41</v>
      </c>
      <c r="T36" s="103">
        <v>23.27</v>
      </c>
      <c r="U36" s="103">
        <v>12.4</v>
      </c>
      <c r="V36" s="103">
        <v>11.13</v>
      </c>
      <c r="W36" s="103">
        <v>10.64</v>
      </c>
      <c r="X36" s="103">
        <v>4.42</v>
      </c>
      <c r="Y36" s="103">
        <v>4.29</v>
      </c>
      <c r="Z36" s="103">
        <v>18.850000000000001</v>
      </c>
      <c r="AA36" s="103">
        <v>18.850000000000001</v>
      </c>
      <c r="AB36" s="103">
        <v>29.27</v>
      </c>
      <c r="AC36" s="103">
        <v>51.29</v>
      </c>
      <c r="AD36" s="103">
        <v>36.049999999999997</v>
      </c>
      <c r="AE36" s="103">
        <v>4.42</v>
      </c>
      <c r="AF36" s="103">
        <v>3.51</v>
      </c>
      <c r="AG36" s="103">
        <v>18.850000000000001</v>
      </c>
      <c r="AH36" s="103">
        <v>18.850000000000001</v>
      </c>
      <c r="AI36" s="103">
        <v>25.37</v>
      </c>
      <c r="AJ36" s="103">
        <v>15.41</v>
      </c>
      <c r="AK36" s="103">
        <v>51.95</v>
      </c>
      <c r="AL36" s="103">
        <v>45.33</v>
      </c>
      <c r="AM36" s="103">
        <v>4.42</v>
      </c>
      <c r="AN36" s="103">
        <v>3.51</v>
      </c>
      <c r="AO36" s="103">
        <v>18.850000000000001</v>
      </c>
      <c r="AP36" s="103">
        <v>25.37</v>
      </c>
      <c r="AQ36" s="103">
        <v>15.41</v>
      </c>
      <c r="AR36" s="103">
        <v>51.95</v>
      </c>
      <c r="AS36" s="103">
        <v>45.33</v>
      </c>
      <c r="AT36" s="103">
        <v>4.42</v>
      </c>
      <c r="AU36" s="103">
        <v>3.51</v>
      </c>
      <c r="AV36" s="103">
        <v>88.43</v>
      </c>
      <c r="AW36" s="103">
        <v>119.1</v>
      </c>
      <c r="AX36" s="103">
        <v>18.850000000000001</v>
      </c>
      <c r="AY36" s="103">
        <v>46.56</v>
      </c>
      <c r="AZ36" s="103">
        <v>2.59</v>
      </c>
      <c r="BA36" s="103">
        <v>44.75</v>
      </c>
      <c r="BB36" s="103">
        <v>3.89</v>
      </c>
      <c r="BC36" s="103">
        <v>44.75</v>
      </c>
      <c r="BD36" s="103">
        <v>2.59</v>
      </c>
      <c r="BE36" s="103">
        <v>17.47</v>
      </c>
      <c r="BF36" s="103">
        <v>2.2999999999999998</v>
      </c>
      <c r="BG36" s="103">
        <v>2.2999999999999998</v>
      </c>
      <c r="BH36" s="103">
        <v>8.9600000000000009</v>
      </c>
      <c r="BI36" s="103">
        <v>2.2999999999999998</v>
      </c>
      <c r="BJ36" s="103">
        <v>2.2999999999999998</v>
      </c>
      <c r="BK36" s="103">
        <v>2.69</v>
      </c>
      <c r="BL36" s="103">
        <v>39.799999999999997</v>
      </c>
      <c r="BM36" s="103">
        <v>2.2999999999999998</v>
      </c>
      <c r="BN36" s="103">
        <v>2.2999999999999998</v>
      </c>
      <c r="BO36" s="103">
        <v>39.799999999999997</v>
      </c>
      <c r="BP36" s="103">
        <v>2.59</v>
      </c>
      <c r="BQ36" s="103">
        <v>0</v>
      </c>
      <c r="BR36" s="103">
        <v>9.1</v>
      </c>
      <c r="BS36" s="103">
        <v>2.59</v>
      </c>
      <c r="BT36" s="103">
        <v>0</v>
      </c>
      <c r="BU36" s="103">
        <v>2.73</v>
      </c>
      <c r="BV36" s="103">
        <v>40.43</v>
      </c>
      <c r="BW36" s="103">
        <v>2.59</v>
      </c>
      <c r="BX36" s="103">
        <v>0</v>
      </c>
      <c r="BY36" s="103">
        <v>40.43</v>
      </c>
      <c r="BZ36" s="103">
        <v>2.59</v>
      </c>
      <c r="CA36" s="103">
        <v>0</v>
      </c>
      <c r="CB36" s="103">
        <v>6.71</v>
      </c>
      <c r="CC36" s="103">
        <v>2.59</v>
      </c>
      <c r="CD36" s="103">
        <v>0</v>
      </c>
      <c r="CE36" s="103">
        <v>2.0099999999999998</v>
      </c>
      <c r="CF36" s="103">
        <v>29.81</v>
      </c>
      <c r="CG36" s="103">
        <v>2.59</v>
      </c>
      <c r="CH36" s="103">
        <v>0</v>
      </c>
      <c r="CI36" s="103">
        <v>29.81</v>
      </c>
      <c r="CJ36" s="103">
        <v>2.27</v>
      </c>
      <c r="CK36" s="103">
        <v>0</v>
      </c>
      <c r="CL36" s="103">
        <v>9.09</v>
      </c>
      <c r="CM36" s="103">
        <v>2.27</v>
      </c>
      <c r="CN36" s="103">
        <v>0</v>
      </c>
      <c r="CO36" s="103">
        <v>2.73</v>
      </c>
      <c r="CP36" s="103">
        <v>40.409999999999997</v>
      </c>
      <c r="CQ36" s="103">
        <v>2.27</v>
      </c>
      <c r="CR36" s="103">
        <v>0</v>
      </c>
      <c r="CS36" s="103">
        <v>40.409999999999997</v>
      </c>
      <c r="CT36" s="137">
        <f>ROUND((1-(BR36/(VLOOKUP(B36,'CARGOS 04-02-2020'!$B$5:$BK$335,62,0)))),3)</f>
        <v>0.77500000000000002</v>
      </c>
      <c r="CU36" s="137">
        <f>ROUND(((BY36/(VLOOKUP(B36,'CARGOS 04-02-2020'!$B$5:$BK$335,62,0)))),3)</f>
        <v>1</v>
      </c>
    </row>
    <row r="37" spans="1:99" ht="12.75" hidden="1" customHeight="1">
      <c r="A37" s="200">
        <v>43865</v>
      </c>
      <c r="B37" s="103" t="s">
        <v>181</v>
      </c>
      <c r="C37" s="103">
        <v>4.45</v>
      </c>
      <c r="D37" s="103">
        <v>25.48</v>
      </c>
      <c r="E37" s="103">
        <v>21.23</v>
      </c>
      <c r="F37" s="103">
        <v>54.18</v>
      </c>
      <c r="G37" s="103">
        <v>10.42</v>
      </c>
      <c r="H37" s="103">
        <v>10.46</v>
      </c>
      <c r="I37" s="103">
        <v>4.59</v>
      </c>
      <c r="J37" s="103">
        <v>3.64</v>
      </c>
      <c r="K37" s="103">
        <v>25.48</v>
      </c>
      <c r="L37" s="103">
        <v>21.23</v>
      </c>
      <c r="M37" s="103">
        <v>47.45</v>
      </c>
      <c r="N37" s="103">
        <v>25.29</v>
      </c>
      <c r="O37" s="103">
        <v>11.55</v>
      </c>
      <c r="P37" s="103">
        <v>11.04</v>
      </c>
      <c r="Q37" s="103">
        <v>4.59</v>
      </c>
      <c r="R37" s="103">
        <v>3.64</v>
      </c>
      <c r="S37" s="103">
        <v>22.23</v>
      </c>
      <c r="T37" s="103">
        <v>47.45</v>
      </c>
      <c r="U37" s="103">
        <v>25.29</v>
      </c>
      <c r="V37" s="103">
        <v>11.55</v>
      </c>
      <c r="W37" s="103">
        <v>11.04</v>
      </c>
      <c r="X37" s="103">
        <v>4.59</v>
      </c>
      <c r="Y37" s="103">
        <v>4.45</v>
      </c>
      <c r="Z37" s="103">
        <v>27.59</v>
      </c>
      <c r="AA37" s="103">
        <v>22.99</v>
      </c>
      <c r="AB37" s="103">
        <v>59.69</v>
      </c>
      <c r="AC37" s="103">
        <v>53.24</v>
      </c>
      <c r="AD37" s="103">
        <v>37.42</v>
      </c>
      <c r="AE37" s="103">
        <v>4.59</v>
      </c>
      <c r="AF37" s="103">
        <v>3.64</v>
      </c>
      <c r="AG37" s="103">
        <v>27.59</v>
      </c>
      <c r="AH37" s="103">
        <v>22.99</v>
      </c>
      <c r="AI37" s="103">
        <v>51.73</v>
      </c>
      <c r="AJ37" s="103">
        <v>31.43</v>
      </c>
      <c r="AK37" s="103">
        <v>53.92</v>
      </c>
      <c r="AL37" s="103">
        <v>47.05</v>
      </c>
      <c r="AM37" s="103">
        <v>4.59</v>
      </c>
      <c r="AN37" s="103">
        <v>3.64</v>
      </c>
      <c r="AO37" s="103">
        <v>24.07</v>
      </c>
      <c r="AP37" s="103">
        <v>51.73</v>
      </c>
      <c r="AQ37" s="103">
        <v>31.43</v>
      </c>
      <c r="AR37" s="103">
        <v>53.92</v>
      </c>
      <c r="AS37" s="103">
        <v>47.05</v>
      </c>
      <c r="AT37" s="103">
        <v>4.59</v>
      </c>
      <c r="AU37" s="103">
        <v>3.64</v>
      </c>
      <c r="AV37" s="103">
        <v>125.12</v>
      </c>
      <c r="AW37" s="103">
        <v>168.12</v>
      </c>
      <c r="AX37" s="103">
        <v>22.99</v>
      </c>
      <c r="AY37" s="103">
        <v>48.33</v>
      </c>
      <c r="AZ37" s="103">
        <v>2.69</v>
      </c>
      <c r="BA37" s="103">
        <v>60.37</v>
      </c>
      <c r="BB37" s="103">
        <v>3.89</v>
      </c>
      <c r="BC37" s="103">
        <v>58.16</v>
      </c>
      <c r="BD37" s="103">
        <v>2.69</v>
      </c>
      <c r="BE37" s="103">
        <v>23.47</v>
      </c>
      <c r="BF37" s="103">
        <v>2.2999999999999998</v>
      </c>
      <c r="BG37" s="103">
        <v>2.2999999999999998</v>
      </c>
      <c r="BH37" s="103">
        <v>38.659999999999997</v>
      </c>
      <c r="BI37" s="103">
        <v>2.2999999999999998</v>
      </c>
      <c r="BJ37" s="103">
        <v>2.2999999999999998</v>
      </c>
      <c r="BK37" s="103">
        <v>11.6</v>
      </c>
      <c r="BL37" s="103">
        <v>51.54</v>
      </c>
      <c r="BM37" s="103">
        <v>2.39</v>
      </c>
      <c r="BN37" s="103">
        <v>2.39</v>
      </c>
      <c r="BO37" s="103">
        <v>53.5</v>
      </c>
      <c r="BP37" s="103">
        <v>2.59</v>
      </c>
      <c r="BQ37" s="103">
        <v>0</v>
      </c>
      <c r="BR37" s="103">
        <v>39.25</v>
      </c>
      <c r="BS37" s="103">
        <v>2.59</v>
      </c>
      <c r="BT37" s="103">
        <v>0</v>
      </c>
      <c r="BU37" s="103">
        <v>11.77</v>
      </c>
      <c r="BV37" s="103">
        <v>52.33</v>
      </c>
      <c r="BW37" s="103">
        <v>2.69</v>
      </c>
      <c r="BX37" s="103">
        <v>0</v>
      </c>
      <c r="BY37" s="103">
        <v>54.32</v>
      </c>
      <c r="BZ37" s="103">
        <v>2.59</v>
      </c>
      <c r="CA37" s="103">
        <v>0</v>
      </c>
      <c r="CB37" s="103">
        <v>30.92</v>
      </c>
      <c r="CC37" s="103">
        <v>2.59</v>
      </c>
      <c r="CD37" s="103">
        <v>0</v>
      </c>
      <c r="CE37" s="103">
        <v>9.2799999999999994</v>
      </c>
      <c r="CF37" s="103">
        <v>41.23</v>
      </c>
      <c r="CG37" s="103">
        <v>2.69</v>
      </c>
      <c r="CH37" s="103">
        <v>0</v>
      </c>
      <c r="CI37" s="103">
        <v>42.8</v>
      </c>
      <c r="CJ37" s="103">
        <v>2.27</v>
      </c>
      <c r="CK37" s="103">
        <v>0</v>
      </c>
      <c r="CL37" s="103">
        <v>39.229999999999997</v>
      </c>
      <c r="CM37" s="103">
        <v>2.27</v>
      </c>
      <c r="CN37" s="103">
        <v>0</v>
      </c>
      <c r="CO37" s="103">
        <v>11.77</v>
      </c>
      <c r="CP37" s="103">
        <v>52.31</v>
      </c>
      <c r="CQ37" s="103">
        <v>2.36</v>
      </c>
      <c r="CR37" s="103">
        <v>0</v>
      </c>
      <c r="CS37" s="103">
        <v>54.3</v>
      </c>
      <c r="CT37" s="137">
        <f>ROUND((1-(BR37/(VLOOKUP(B37,'CARGOS 04-02-2020'!$B$5:$BK$335,62,0)))),3)</f>
        <v>0.25</v>
      </c>
      <c r="CU37" s="137">
        <f>ROUND(((BY37/(VLOOKUP(B37,'CARGOS 04-02-2020'!$B$5:$BK$335,62,0)))),3)</f>
        <v>1.038</v>
      </c>
    </row>
    <row r="38" spans="1:99" ht="12.75" hidden="1" customHeight="1">
      <c r="A38" s="200">
        <v>43865</v>
      </c>
      <c r="B38" s="103" t="s">
        <v>161</v>
      </c>
      <c r="C38" s="103">
        <v>4.45</v>
      </c>
      <c r="D38" s="103">
        <v>25.77</v>
      </c>
      <c r="E38" s="103">
        <v>21.65</v>
      </c>
      <c r="F38" s="103">
        <v>54.18</v>
      </c>
      <c r="G38" s="103">
        <v>10.42</v>
      </c>
      <c r="H38" s="103">
        <v>10.46</v>
      </c>
      <c r="I38" s="103">
        <v>4.59</v>
      </c>
      <c r="J38" s="103">
        <v>3.64</v>
      </c>
      <c r="K38" s="103">
        <v>25.77</v>
      </c>
      <c r="L38" s="103">
        <v>21.65</v>
      </c>
      <c r="M38" s="103">
        <v>47.45</v>
      </c>
      <c r="N38" s="103">
        <v>25.29</v>
      </c>
      <c r="O38" s="103">
        <v>11.55</v>
      </c>
      <c r="P38" s="103">
        <v>11.04</v>
      </c>
      <c r="Q38" s="103">
        <v>4.59</v>
      </c>
      <c r="R38" s="103">
        <v>3.64</v>
      </c>
      <c r="S38" s="103">
        <v>22.63</v>
      </c>
      <c r="T38" s="103">
        <v>47.45</v>
      </c>
      <c r="U38" s="103">
        <v>25.29</v>
      </c>
      <c r="V38" s="103">
        <v>11.55</v>
      </c>
      <c r="W38" s="103">
        <v>11.04</v>
      </c>
      <c r="X38" s="103">
        <v>4.59</v>
      </c>
      <c r="Y38" s="103">
        <v>4.45</v>
      </c>
      <c r="Z38" s="103">
        <v>27.9</v>
      </c>
      <c r="AA38" s="103">
        <v>23.45</v>
      </c>
      <c r="AB38" s="103">
        <v>59.69</v>
      </c>
      <c r="AC38" s="103">
        <v>53.24</v>
      </c>
      <c r="AD38" s="103">
        <v>37.42</v>
      </c>
      <c r="AE38" s="103">
        <v>4.59</v>
      </c>
      <c r="AF38" s="103">
        <v>3.64</v>
      </c>
      <c r="AG38" s="103">
        <v>27.9</v>
      </c>
      <c r="AH38" s="103">
        <v>23.45</v>
      </c>
      <c r="AI38" s="103">
        <v>51.73</v>
      </c>
      <c r="AJ38" s="103">
        <v>31.43</v>
      </c>
      <c r="AK38" s="103">
        <v>53.92</v>
      </c>
      <c r="AL38" s="103">
        <v>47.05</v>
      </c>
      <c r="AM38" s="103">
        <v>4.59</v>
      </c>
      <c r="AN38" s="103">
        <v>3.64</v>
      </c>
      <c r="AO38" s="103">
        <v>24.5</v>
      </c>
      <c r="AP38" s="103">
        <v>51.73</v>
      </c>
      <c r="AQ38" s="103">
        <v>31.43</v>
      </c>
      <c r="AR38" s="103">
        <v>53.92</v>
      </c>
      <c r="AS38" s="103">
        <v>47.05</v>
      </c>
      <c r="AT38" s="103">
        <v>4.59</v>
      </c>
      <c r="AU38" s="103">
        <v>3.64</v>
      </c>
      <c r="AV38" s="103">
        <v>125.43</v>
      </c>
      <c r="AW38" s="103">
        <v>168.44</v>
      </c>
      <c r="AX38" s="103">
        <v>23.45</v>
      </c>
      <c r="AY38" s="103">
        <v>48.33</v>
      </c>
      <c r="AZ38" s="103">
        <v>2.69</v>
      </c>
      <c r="BA38" s="103">
        <v>60.8</v>
      </c>
      <c r="BB38" s="103">
        <v>3.89</v>
      </c>
      <c r="BC38" s="103">
        <v>58.57</v>
      </c>
      <c r="BD38" s="103">
        <v>2.69</v>
      </c>
      <c r="BE38" s="103">
        <v>23.66</v>
      </c>
      <c r="BF38" s="103">
        <v>2.2999999999999998</v>
      </c>
      <c r="BG38" s="103">
        <v>2.2999999999999998</v>
      </c>
      <c r="BH38" s="103">
        <v>38.96</v>
      </c>
      <c r="BI38" s="103">
        <v>2.2999999999999998</v>
      </c>
      <c r="BJ38" s="103">
        <v>2.2999999999999998</v>
      </c>
      <c r="BK38" s="103">
        <v>11.69</v>
      </c>
      <c r="BL38" s="103">
        <v>51.94</v>
      </c>
      <c r="BM38" s="103">
        <v>2.39</v>
      </c>
      <c r="BN38" s="103">
        <v>2.39</v>
      </c>
      <c r="BO38" s="103">
        <v>53.91</v>
      </c>
      <c r="BP38" s="103">
        <v>2.59</v>
      </c>
      <c r="BQ38" s="103">
        <v>0</v>
      </c>
      <c r="BR38" s="103">
        <v>39.56</v>
      </c>
      <c r="BS38" s="103">
        <v>2.59</v>
      </c>
      <c r="BT38" s="103">
        <v>0</v>
      </c>
      <c r="BU38" s="103">
        <v>11.87</v>
      </c>
      <c r="BV38" s="103">
        <v>52.74</v>
      </c>
      <c r="BW38" s="103">
        <v>2.69</v>
      </c>
      <c r="BX38" s="103">
        <v>0</v>
      </c>
      <c r="BY38" s="103">
        <v>54.74</v>
      </c>
      <c r="BZ38" s="103">
        <v>2.59</v>
      </c>
      <c r="CA38" s="103">
        <v>0</v>
      </c>
      <c r="CB38" s="103">
        <v>31.22</v>
      </c>
      <c r="CC38" s="103">
        <v>2.59</v>
      </c>
      <c r="CD38" s="103">
        <v>0</v>
      </c>
      <c r="CE38" s="103">
        <v>9.36</v>
      </c>
      <c r="CF38" s="103">
        <v>41.62</v>
      </c>
      <c r="CG38" s="103">
        <v>2.69</v>
      </c>
      <c r="CH38" s="103">
        <v>0</v>
      </c>
      <c r="CI38" s="103">
        <v>43.2</v>
      </c>
      <c r="CJ38" s="103">
        <v>2.27</v>
      </c>
      <c r="CK38" s="103">
        <v>0</v>
      </c>
      <c r="CL38" s="103">
        <v>39.54</v>
      </c>
      <c r="CM38" s="103">
        <v>2.27</v>
      </c>
      <c r="CN38" s="103">
        <v>0</v>
      </c>
      <c r="CO38" s="103">
        <v>11.86</v>
      </c>
      <c r="CP38" s="103">
        <v>52.72</v>
      </c>
      <c r="CQ38" s="103">
        <v>2.36</v>
      </c>
      <c r="CR38" s="103">
        <v>0</v>
      </c>
      <c r="CS38" s="103">
        <v>54.72</v>
      </c>
      <c r="CT38" s="137">
        <f>ROUND((1-(BR38/(VLOOKUP(B38,'CARGOS 04-02-2020'!$B$5:$BK$335,62,0)))),3)</f>
        <v>0.25</v>
      </c>
      <c r="CU38" s="137">
        <f>ROUND(((BY38/(VLOOKUP(B38,'CARGOS 04-02-2020'!$B$5:$BK$335,62,0)))),3)</f>
        <v>1.038</v>
      </c>
    </row>
    <row r="39" spans="1:99" ht="12.75" hidden="1" customHeight="1">
      <c r="A39" s="200">
        <v>43865</v>
      </c>
      <c r="B39" s="103" t="s">
        <v>164</v>
      </c>
      <c r="C39" s="103">
        <v>4.45</v>
      </c>
      <c r="D39" s="103">
        <v>25.48</v>
      </c>
      <c r="E39" s="103">
        <v>21.12</v>
      </c>
      <c r="F39" s="103">
        <v>54.18</v>
      </c>
      <c r="G39" s="103">
        <v>10.42</v>
      </c>
      <c r="H39" s="103">
        <v>10.46</v>
      </c>
      <c r="I39" s="103">
        <v>4.59</v>
      </c>
      <c r="J39" s="103">
        <v>3.64</v>
      </c>
      <c r="K39" s="103">
        <v>25.48</v>
      </c>
      <c r="L39" s="103">
        <v>21.12</v>
      </c>
      <c r="M39" s="103">
        <v>47.45</v>
      </c>
      <c r="N39" s="103">
        <v>25.29</v>
      </c>
      <c r="O39" s="103">
        <v>11.55</v>
      </c>
      <c r="P39" s="103">
        <v>11.04</v>
      </c>
      <c r="Q39" s="103">
        <v>4.59</v>
      </c>
      <c r="R39" s="103">
        <v>3.64</v>
      </c>
      <c r="S39" s="103">
        <v>22.15</v>
      </c>
      <c r="T39" s="103">
        <v>47.45</v>
      </c>
      <c r="U39" s="103">
        <v>25.29</v>
      </c>
      <c r="V39" s="103">
        <v>11.55</v>
      </c>
      <c r="W39" s="103">
        <v>11.04</v>
      </c>
      <c r="X39" s="103">
        <v>4.59</v>
      </c>
      <c r="Y39" s="103">
        <v>4.45</v>
      </c>
      <c r="Z39" s="103">
        <v>27.59</v>
      </c>
      <c r="AA39" s="103">
        <v>22.88</v>
      </c>
      <c r="AB39" s="103">
        <v>59.69</v>
      </c>
      <c r="AC39" s="103">
        <v>53.24</v>
      </c>
      <c r="AD39" s="103">
        <v>37.42</v>
      </c>
      <c r="AE39" s="103">
        <v>4.59</v>
      </c>
      <c r="AF39" s="103">
        <v>3.64</v>
      </c>
      <c r="AG39" s="103">
        <v>27.59</v>
      </c>
      <c r="AH39" s="103">
        <v>22.88</v>
      </c>
      <c r="AI39" s="103">
        <v>51.73</v>
      </c>
      <c r="AJ39" s="103">
        <v>31.43</v>
      </c>
      <c r="AK39" s="103">
        <v>53.92</v>
      </c>
      <c r="AL39" s="103">
        <v>47.05</v>
      </c>
      <c r="AM39" s="103">
        <v>4.59</v>
      </c>
      <c r="AN39" s="103">
        <v>3.64</v>
      </c>
      <c r="AO39" s="103">
        <v>23.98</v>
      </c>
      <c r="AP39" s="103">
        <v>51.73</v>
      </c>
      <c r="AQ39" s="103">
        <v>31.43</v>
      </c>
      <c r="AR39" s="103">
        <v>53.92</v>
      </c>
      <c r="AS39" s="103">
        <v>47.05</v>
      </c>
      <c r="AT39" s="103">
        <v>4.59</v>
      </c>
      <c r="AU39" s="103">
        <v>3.64</v>
      </c>
      <c r="AV39" s="103">
        <v>125.12</v>
      </c>
      <c r="AW39" s="103">
        <v>168.12</v>
      </c>
      <c r="AX39" s="103">
        <v>22.88</v>
      </c>
      <c r="AY39" s="103">
        <v>48.33</v>
      </c>
      <c r="AZ39" s="103">
        <v>2.69</v>
      </c>
      <c r="BA39" s="103">
        <v>60.29</v>
      </c>
      <c r="BB39" s="103">
        <v>3.89</v>
      </c>
      <c r="BC39" s="103">
        <v>58.08</v>
      </c>
      <c r="BD39" s="103">
        <v>2.69</v>
      </c>
      <c r="BE39" s="103">
        <v>23.43</v>
      </c>
      <c r="BF39" s="103">
        <v>2.2999999999999998</v>
      </c>
      <c r="BG39" s="103">
        <v>2.2999999999999998</v>
      </c>
      <c r="BH39" s="103">
        <v>38.590000000000003</v>
      </c>
      <c r="BI39" s="103">
        <v>2.2999999999999998</v>
      </c>
      <c r="BJ39" s="103">
        <v>2.2999999999999998</v>
      </c>
      <c r="BK39" s="103">
        <v>11.58</v>
      </c>
      <c r="BL39" s="103">
        <v>51.45</v>
      </c>
      <c r="BM39" s="103">
        <v>2.39</v>
      </c>
      <c r="BN39" s="103">
        <v>2.39</v>
      </c>
      <c r="BO39" s="103">
        <v>53.41</v>
      </c>
      <c r="BP39" s="103">
        <v>2.59</v>
      </c>
      <c r="BQ39" s="103">
        <v>0</v>
      </c>
      <c r="BR39" s="103">
        <v>39.19</v>
      </c>
      <c r="BS39" s="103">
        <v>2.59</v>
      </c>
      <c r="BT39" s="103">
        <v>0</v>
      </c>
      <c r="BU39" s="103">
        <v>11.76</v>
      </c>
      <c r="BV39" s="103">
        <v>52.25</v>
      </c>
      <c r="BW39" s="103">
        <v>2.69</v>
      </c>
      <c r="BX39" s="103">
        <v>0</v>
      </c>
      <c r="BY39" s="103">
        <v>54.24</v>
      </c>
      <c r="BZ39" s="103">
        <v>2.59</v>
      </c>
      <c r="CA39" s="103">
        <v>0</v>
      </c>
      <c r="CB39" s="103">
        <v>30.86</v>
      </c>
      <c r="CC39" s="103">
        <v>2.59</v>
      </c>
      <c r="CD39" s="103">
        <v>0</v>
      </c>
      <c r="CE39" s="103">
        <v>9.26</v>
      </c>
      <c r="CF39" s="103">
        <v>41.14</v>
      </c>
      <c r="CG39" s="103">
        <v>2.69</v>
      </c>
      <c r="CH39" s="103">
        <v>0</v>
      </c>
      <c r="CI39" s="103">
        <v>42.7</v>
      </c>
      <c r="CJ39" s="103">
        <v>2.27</v>
      </c>
      <c r="CK39" s="103">
        <v>0</v>
      </c>
      <c r="CL39" s="103">
        <v>39.17</v>
      </c>
      <c r="CM39" s="103">
        <v>2.27</v>
      </c>
      <c r="CN39" s="103">
        <v>0</v>
      </c>
      <c r="CO39" s="103">
        <v>11.75</v>
      </c>
      <c r="CP39" s="103">
        <v>52.23</v>
      </c>
      <c r="CQ39" s="103">
        <v>2.36</v>
      </c>
      <c r="CR39" s="103">
        <v>0</v>
      </c>
      <c r="CS39" s="103">
        <v>54.21</v>
      </c>
      <c r="CT39" s="137">
        <f>ROUND((1-(BR39/(VLOOKUP(B39,'CARGOS 04-02-2020'!$B$5:$BK$335,62,0)))),3)</f>
        <v>0.25</v>
      </c>
      <c r="CU39" s="137">
        <f>ROUND(((BY39/(VLOOKUP(B39,'CARGOS 04-02-2020'!$B$5:$BK$335,62,0)))),3)</f>
        <v>1.038</v>
      </c>
    </row>
    <row r="40" spans="1:99" ht="12.75" hidden="1" customHeight="1">
      <c r="A40" s="200">
        <v>43865</v>
      </c>
      <c r="B40" s="103" t="s">
        <v>184</v>
      </c>
      <c r="C40" s="103">
        <v>4.45</v>
      </c>
      <c r="D40" s="103">
        <v>25.48</v>
      </c>
      <c r="E40" s="103">
        <v>21.23</v>
      </c>
      <c r="F40" s="103">
        <v>54.18</v>
      </c>
      <c r="G40" s="103">
        <v>10.42</v>
      </c>
      <c r="H40" s="103">
        <v>10.46</v>
      </c>
      <c r="I40" s="103">
        <v>4.59</v>
      </c>
      <c r="J40" s="103">
        <v>3.64</v>
      </c>
      <c r="K40" s="103">
        <v>25.48</v>
      </c>
      <c r="L40" s="103">
        <v>21.23</v>
      </c>
      <c r="M40" s="103">
        <v>47.45</v>
      </c>
      <c r="N40" s="103">
        <v>25.29</v>
      </c>
      <c r="O40" s="103">
        <v>11.55</v>
      </c>
      <c r="P40" s="103">
        <v>11.04</v>
      </c>
      <c r="Q40" s="103">
        <v>4.59</v>
      </c>
      <c r="R40" s="103">
        <v>3.64</v>
      </c>
      <c r="S40" s="103">
        <v>22.23</v>
      </c>
      <c r="T40" s="103">
        <v>47.45</v>
      </c>
      <c r="U40" s="103">
        <v>25.29</v>
      </c>
      <c r="V40" s="103">
        <v>11.55</v>
      </c>
      <c r="W40" s="103">
        <v>11.04</v>
      </c>
      <c r="X40" s="103">
        <v>4.59</v>
      </c>
      <c r="Y40" s="103">
        <v>4.45</v>
      </c>
      <c r="Z40" s="103">
        <v>27.59</v>
      </c>
      <c r="AA40" s="103">
        <v>22.99</v>
      </c>
      <c r="AB40" s="103">
        <v>59.69</v>
      </c>
      <c r="AC40" s="103">
        <v>53.24</v>
      </c>
      <c r="AD40" s="103">
        <v>37.42</v>
      </c>
      <c r="AE40" s="103">
        <v>4.59</v>
      </c>
      <c r="AF40" s="103">
        <v>3.64</v>
      </c>
      <c r="AG40" s="103">
        <v>27.59</v>
      </c>
      <c r="AH40" s="103">
        <v>22.99</v>
      </c>
      <c r="AI40" s="103">
        <v>51.73</v>
      </c>
      <c r="AJ40" s="103">
        <v>31.43</v>
      </c>
      <c r="AK40" s="103">
        <v>53.92</v>
      </c>
      <c r="AL40" s="103">
        <v>47.05</v>
      </c>
      <c r="AM40" s="103">
        <v>4.59</v>
      </c>
      <c r="AN40" s="103">
        <v>3.64</v>
      </c>
      <c r="AO40" s="103">
        <v>24.07</v>
      </c>
      <c r="AP40" s="103">
        <v>51.73</v>
      </c>
      <c r="AQ40" s="103">
        <v>31.43</v>
      </c>
      <c r="AR40" s="103">
        <v>53.92</v>
      </c>
      <c r="AS40" s="103">
        <v>47.05</v>
      </c>
      <c r="AT40" s="103">
        <v>4.59</v>
      </c>
      <c r="AU40" s="103">
        <v>3.64</v>
      </c>
      <c r="AV40" s="103">
        <v>125.12</v>
      </c>
      <c r="AW40" s="103">
        <v>168.12</v>
      </c>
      <c r="AX40" s="103">
        <v>22.99</v>
      </c>
      <c r="AY40" s="103">
        <v>48.33</v>
      </c>
      <c r="AZ40" s="103">
        <v>2.69</v>
      </c>
      <c r="BA40" s="103">
        <v>60.37</v>
      </c>
      <c r="BB40" s="103">
        <v>3.89</v>
      </c>
      <c r="BC40" s="103">
        <v>58.16</v>
      </c>
      <c r="BD40" s="103">
        <v>2.69</v>
      </c>
      <c r="BE40" s="103">
        <v>23.47</v>
      </c>
      <c r="BF40" s="103">
        <v>2.2999999999999998</v>
      </c>
      <c r="BG40" s="103">
        <v>2.2999999999999998</v>
      </c>
      <c r="BH40" s="103">
        <v>38.659999999999997</v>
      </c>
      <c r="BI40" s="103">
        <v>2.2999999999999998</v>
      </c>
      <c r="BJ40" s="103">
        <v>2.2999999999999998</v>
      </c>
      <c r="BK40" s="103">
        <v>11.6</v>
      </c>
      <c r="BL40" s="103">
        <v>51.54</v>
      </c>
      <c r="BM40" s="103">
        <v>2.39</v>
      </c>
      <c r="BN40" s="103">
        <v>2.39</v>
      </c>
      <c r="BO40" s="103">
        <v>53.5</v>
      </c>
      <c r="BP40" s="103">
        <v>2.59</v>
      </c>
      <c r="BQ40" s="103">
        <v>0</v>
      </c>
      <c r="BR40" s="103">
        <v>39.25</v>
      </c>
      <c r="BS40" s="103">
        <v>2.59</v>
      </c>
      <c r="BT40" s="103">
        <v>0</v>
      </c>
      <c r="BU40" s="103">
        <v>11.77</v>
      </c>
      <c r="BV40" s="103">
        <v>52.33</v>
      </c>
      <c r="BW40" s="103">
        <v>2.69</v>
      </c>
      <c r="BX40" s="103">
        <v>0</v>
      </c>
      <c r="BY40" s="103">
        <v>54.32</v>
      </c>
      <c r="BZ40" s="103">
        <v>2.59</v>
      </c>
      <c r="CA40" s="103">
        <v>0</v>
      </c>
      <c r="CB40" s="103">
        <v>30.92</v>
      </c>
      <c r="CC40" s="103">
        <v>2.59</v>
      </c>
      <c r="CD40" s="103">
        <v>0</v>
      </c>
      <c r="CE40" s="103">
        <v>9.2799999999999994</v>
      </c>
      <c r="CF40" s="103">
        <v>41.23</v>
      </c>
      <c r="CG40" s="103">
        <v>2.69</v>
      </c>
      <c r="CH40" s="103">
        <v>0</v>
      </c>
      <c r="CI40" s="103">
        <v>42.8</v>
      </c>
      <c r="CJ40" s="103">
        <v>2.27</v>
      </c>
      <c r="CK40" s="103">
        <v>0</v>
      </c>
      <c r="CL40" s="103">
        <v>39.229999999999997</v>
      </c>
      <c r="CM40" s="103">
        <v>2.27</v>
      </c>
      <c r="CN40" s="103">
        <v>0</v>
      </c>
      <c r="CO40" s="103">
        <v>11.77</v>
      </c>
      <c r="CP40" s="103">
        <v>52.31</v>
      </c>
      <c r="CQ40" s="103">
        <v>2.36</v>
      </c>
      <c r="CR40" s="103">
        <v>0</v>
      </c>
      <c r="CS40" s="103">
        <v>54.3</v>
      </c>
      <c r="CT40" s="137">
        <f>ROUND((1-(BR40/(VLOOKUP(B40,'CARGOS 04-02-2020'!$B$5:$BK$335,62,0)))),3)</f>
        <v>0.25</v>
      </c>
      <c r="CU40" s="137">
        <f>ROUND(((BY40/(VLOOKUP(B40,'CARGOS 04-02-2020'!$B$5:$BK$335,62,0)))),3)</f>
        <v>1.038</v>
      </c>
    </row>
    <row r="41" spans="1:99" ht="12.75" hidden="1" customHeight="1">
      <c r="A41" s="200">
        <v>43865</v>
      </c>
      <c r="B41" s="103" t="s">
        <v>187</v>
      </c>
      <c r="C41" s="103">
        <v>4.45</v>
      </c>
      <c r="D41" s="103">
        <v>25.48</v>
      </c>
      <c r="E41" s="103">
        <v>21.12</v>
      </c>
      <c r="F41" s="103">
        <v>54.18</v>
      </c>
      <c r="G41" s="103">
        <v>10.42</v>
      </c>
      <c r="H41" s="103">
        <v>10.46</v>
      </c>
      <c r="I41" s="103">
        <v>4.59</v>
      </c>
      <c r="J41" s="103">
        <v>3.64</v>
      </c>
      <c r="K41" s="103">
        <v>25.48</v>
      </c>
      <c r="L41" s="103">
        <v>21.12</v>
      </c>
      <c r="M41" s="103">
        <v>47.45</v>
      </c>
      <c r="N41" s="103">
        <v>25.29</v>
      </c>
      <c r="O41" s="103">
        <v>11.55</v>
      </c>
      <c r="P41" s="103">
        <v>11.04</v>
      </c>
      <c r="Q41" s="103">
        <v>4.59</v>
      </c>
      <c r="R41" s="103">
        <v>3.64</v>
      </c>
      <c r="S41" s="103">
        <v>22.15</v>
      </c>
      <c r="T41" s="103">
        <v>47.45</v>
      </c>
      <c r="U41" s="103">
        <v>25.29</v>
      </c>
      <c r="V41" s="103">
        <v>11.55</v>
      </c>
      <c r="W41" s="103">
        <v>11.04</v>
      </c>
      <c r="X41" s="103">
        <v>4.59</v>
      </c>
      <c r="Y41" s="103">
        <v>4.45</v>
      </c>
      <c r="Z41" s="103">
        <v>27.59</v>
      </c>
      <c r="AA41" s="103">
        <v>22.88</v>
      </c>
      <c r="AB41" s="103">
        <v>59.69</v>
      </c>
      <c r="AC41" s="103">
        <v>53.24</v>
      </c>
      <c r="AD41" s="103">
        <v>37.42</v>
      </c>
      <c r="AE41" s="103">
        <v>4.59</v>
      </c>
      <c r="AF41" s="103">
        <v>3.64</v>
      </c>
      <c r="AG41" s="103">
        <v>27.59</v>
      </c>
      <c r="AH41" s="103">
        <v>22.88</v>
      </c>
      <c r="AI41" s="103">
        <v>51.73</v>
      </c>
      <c r="AJ41" s="103">
        <v>31.43</v>
      </c>
      <c r="AK41" s="103">
        <v>53.92</v>
      </c>
      <c r="AL41" s="103">
        <v>47.05</v>
      </c>
      <c r="AM41" s="103">
        <v>4.59</v>
      </c>
      <c r="AN41" s="103">
        <v>3.64</v>
      </c>
      <c r="AO41" s="103">
        <v>23.98</v>
      </c>
      <c r="AP41" s="103">
        <v>51.73</v>
      </c>
      <c r="AQ41" s="103">
        <v>31.43</v>
      </c>
      <c r="AR41" s="103">
        <v>53.92</v>
      </c>
      <c r="AS41" s="103">
        <v>47.05</v>
      </c>
      <c r="AT41" s="103">
        <v>4.59</v>
      </c>
      <c r="AU41" s="103">
        <v>3.64</v>
      </c>
      <c r="AV41" s="103">
        <v>125.12</v>
      </c>
      <c r="AW41" s="103">
        <v>168.12</v>
      </c>
      <c r="AX41" s="103">
        <v>22.88</v>
      </c>
      <c r="AY41" s="103">
        <v>48.33</v>
      </c>
      <c r="AZ41" s="103">
        <v>2.69</v>
      </c>
      <c r="BA41" s="103">
        <v>60.29</v>
      </c>
      <c r="BB41" s="103">
        <v>3.89</v>
      </c>
      <c r="BC41" s="103">
        <v>58.08</v>
      </c>
      <c r="BD41" s="103">
        <v>2.69</v>
      </c>
      <c r="BE41" s="103">
        <v>23.43</v>
      </c>
      <c r="BF41" s="103">
        <v>2.2999999999999998</v>
      </c>
      <c r="BG41" s="103">
        <v>2.2999999999999998</v>
      </c>
      <c r="BH41" s="103">
        <v>38.590000000000003</v>
      </c>
      <c r="BI41" s="103">
        <v>2.2999999999999998</v>
      </c>
      <c r="BJ41" s="103">
        <v>2.2999999999999998</v>
      </c>
      <c r="BK41" s="103">
        <v>11.58</v>
      </c>
      <c r="BL41" s="103">
        <v>51.45</v>
      </c>
      <c r="BM41" s="103">
        <v>2.39</v>
      </c>
      <c r="BN41" s="103">
        <v>2.39</v>
      </c>
      <c r="BO41" s="103">
        <v>53.41</v>
      </c>
      <c r="BP41" s="103">
        <v>2.59</v>
      </c>
      <c r="BQ41" s="103">
        <v>0</v>
      </c>
      <c r="BR41" s="103">
        <v>39.19</v>
      </c>
      <c r="BS41" s="103">
        <v>2.59</v>
      </c>
      <c r="BT41" s="103">
        <v>0</v>
      </c>
      <c r="BU41" s="103">
        <v>11.76</v>
      </c>
      <c r="BV41" s="103">
        <v>52.25</v>
      </c>
      <c r="BW41" s="103">
        <v>2.69</v>
      </c>
      <c r="BX41" s="103">
        <v>0</v>
      </c>
      <c r="BY41" s="103">
        <v>54.24</v>
      </c>
      <c r="BZ41" s="103">
        <v>2.59</v>
      </c>
      <c r="CA41" s="103">
        <v>0</v>
      </c>
      <c r="CB41" s="103">
        <v>30.86</v>
      </c>
      <c r="CC41" s="103">
        <v>2.59</v>
      </c>
      <c r="CD41" s="103">
        <v>0</v>
      </c>
      <c r="CE41" s="103">
        <v>9.26</v>
      </c>
      <c r="CF41" s="103">
        <v>41.14</v>
      </c>
      <c r="CG41" s="103">
        <v>2.69</v>
      </c>
      <c r="CH41" s="103">
        <v>0</v>
      </c>
      <c r="CI41" s="103">
        <v>42.7</v>
      </c>
      <c r="CJ41" s="103">
        <v>2.27</v>
      </c>
      <c r="CK41" s="103">
        <v>0</v>
      </c>
      <c r="CL41" s="103">
        <v>39.17</v>
      </c>
      <c r="CM41" s="103">
        <v>2.27</v>
      </c>
      <c r="CN41" s="103">
        <v>0</v>
      </c>
      <c r="CO41" s="103">
        <v>11.75</v>
      </c>
      <c r="CP41" s="103">
        <v>52.23</v>
      </c>
      <c r="CQ41" s="103">
        <v>2.36</v>
      </c>
      <c r="CR41" s="103">
        <v>0</v>
      </c>
      <c r="CS41" s="103">
        <v>54.21</v>
      </c>
      <c r="CT41" s="137">
        <f>ROUND((1-(BR41/(VLOOKUP(B41,'CARGOS 04-02-2020'!$B$5:$BK$335,62,0)))),3)</f>
        <v>0.25</v>
      </c>
      <c r="CU41" s="137">
        <f>ROUND(((BY41/(VLOOKUP(B41,'CARGOS 04-02-2020'!$B$5:$BK$335,62,0)))),3)</f>
        <v>1.038</v>
      </c>
    </row>
    <row r="42" spans="1:99" ht="12.75" hidden="1" customHeight="1">
      <c r="A42" s="200">
        <v>43865</v>
      </c>
      <c r="B42" s="103" t="s">
        <v>158</v>
      </c>
      <c r="C42" s="103">
        <v>4.45</v>
      </c>
      <c r="D42" s="103">
        <v>25.77</v>
      </c>
      <c r="E42" s="103">
        <v>21.65</v>
      </c>
      <c r="F42" s="103">
        <v>54.18</v>
      </c>
      <c r="G42" s="103">
        <v>10.42</v>
      </c>
      <c r="H42" s="103">
        <v>10.46</v>
      </c>
      <c r="I42" s="103">
        <v>4.59</v>
      </c>
      <c r="J42" s="103">
        <v>3.64</v>
      </c>
      <c r="K42" s="103">
        <v>25.77</v>
      </c>
      <c r="L42" s="103">
        <v>21.65</v>
      </c>
      <c r="M42" s="103">
        <v>47.45</v>
      </c>
      <c r="N42" s="103">
        <v>25.29</v>
      </c>
      <c r="O42" s="103">
        <v>11.55</v>
      </c>
      <c r="P42" s="103">
        <v>11.04</v>
      </c>
      <c r="Q42" s="103">
        <v>4.59</v>
      </c>
      <c r="R42" s="103">
        <v>3.64</v>
      </c>
      <c r="S42" s="103">
        <v>22.63</v>
      </c>
      <c r="T42" s="103">
        <v>47.45</v>
      </c>
      <c r="U42" s="103">
        <v>25.29</v>
      </c>
      <c r="V42" s="103">
        <v>11.55</v>
      </c>
      <c r="W42" s="103">
        <v>11.04</v>
      </c>
      <c r="X42" s="103">
        <v>4.59</v>
      </c>
      <c r="Y42" s="103">
        <v>4.45</v>
      </c>
      <c r="Z42" s="103">
        <v>27.9</v>
      </c>
      <c r="AA42" s="103">
        <v>23.45</v>
      </c>
      <c r="AB42" s="103">
        <v>59.69</v>
      </c>
      <c r="AC42" s="103">
        <v>53.24</v>
      </c>
      <c r="AD42" s="103">
        <v>37.42</v>
      </c>
      <c r="AE42" s="103">
        <v>4.59</v>
      </c>
      <c r="AF42" s="103">
        <v>3.64</v>
      </c>
      <c r="AG42" s="103">
        <v>27.9</v>
      </c>
      <c r="AH42" s="103">
        <v>23.45</v>
      </c>
      <c r="AI42" s="103">
        <v>51.73</v>
      </c>
      <c r="AJ42" s="103">
        <v>31.43</v>
      </c>
      <c r="AK42" s="103">
        <v>53.92</v>
      </c>
      <c r="AL42" s="103">
        <v>47.05</v>
      </c>
      <c r="AM42" s="103">
        <v>4.59</v>
      </c>
      <c r="AN42" s="103">
        <v>3.64</v>
      </c>
      <c r="AO42" s="103">
        <v>24.5</v>
      </c>
      <c r="AP42" s="103">
        <v>51.73</v>
      </c>
      <c r="AQ42" s="103">
        <v>31.43</v>
      </c>
      <c r="AR42" s="103">
        <v>53.92</v>
      </c>
      <c r="AS42" s="103">
        <v>47.05</v>
      </c>
      <c r="AT42" s="103">
        <v>4.59</v>
      </c>
      <c r="AU42" s="103">
        <v>3.64</v>
      </c>
      <c r="AV42" s="103">
        <v>125.43</v>
      </c>
      <c r="AW42" s="103">
        <v>168.44</v>
      </c>
      <c r="AX42" s="103">
        <v>23.45</v>
      </c>
      <c r="AY42" s="103">
        <v>48.33</v>
      </c>
      <c r="AZ42" s="103">
        <v>2.69</v>
      </c>
      <c r="BA42" s="103">
        <v>60.8</v>
      </c>
      <c r="BB42" s="103">
        <v>3.89</v>
      </c>
      <c r="BC42" s="103">
        <v>58.57</v>
      </c>
      <c r="BD42" s="103">
        <v>2.69</v>
      </c>
      <c r="BE42" s="103">
        <v>23.66</v>
      </c>
      <c r="BF42" s="103">
        <v>2.2999999999999998</v>
      </c>
      <c r="BG42" s="103">
        <v>2.2999999999999998</v>
      </c>
      <c r="BH42" s="103">
        <v>38.96</v>
      </c>
      <c r="BI42" s="103">
        <v>2.2999999999999998</v>
      </c>
      <c r="BJ42" s="103">
        <v>2.2999999999999998</v>
      </c>
      <c r="BK42" s="103">
        <v>11.69</v>
      </c>
      <c r="BL42" s="103">
        <v>51.94</v>
      </c>
      <c r="BM42" s="103">
        <v>2.39</v>
      </c>
      <c r="BN42" s="103">
        <v>2.39</v>
      </c>
      <c r="BO42" s="103">
        <v>53.91</v>
      </c>
      <c r="BP42" s="103">
        <v>2.59</v>
      </c>
      <c r="BQ42" s="103">
        <v>0</v>
      </c>
      <c r="BR42" s="103">
        <v>39.56</v>
      </c>
      <c r="BS42" s="103">
        <v>2.59</v>
      </c>
      <c r="BT42" s="103">
        <v>0</v>
      </c>
      <c r="BU42" s="103">
        <v>11.87</v>
      </c>
      <c r="BV42" s="103">
        <v>52.74</v>
      </c>
      <c r="BW42" s="103">
        <v>2.69</v>
      </c>
      <c r="BX42" s="103">
        <v>0</v>
      </c>
      <c r="BY42" s="103">
        <v>54.74</v>
      </c>
      <c r="BZ42" s="103">
        <v>2.59</v>
      </c>
      <c r="CA42" s="103">
        <v>0</v>
      </c>
      <c r="CB42" s="103">
        <v>31.22</v>
      </c>
      <c r="CC42" s="103">
        <v>2.59</v>
      </c>
      <c r="CD42" s="103">
        <v>0</v>
      </c>
      <c r="CE42" s="103">
        <v>9.36</v>
      </c>
      <c r="CF42" s="103">
        <v>41.62</v>
      </c>
      <c r="CG42" s="103">
        <v>2.69</v>
      </c>
      <c r="CH42" s="103">
        <v>0</v>
      </c>
      <c r="CI42" s="103">
        <v>43.2</v>
      </c>
      <c r="CJ42" s="103">
        <v>2.27</v>
      </c>
      <c r="CK42" s="103">
        <v>0</v>
      </c>
      <c r="CL42" s="103">
        <v>39.54</v>
      </c>
      <c r="CM42" s="103">
        <v>2.27</v>
      </c>
      <c r="CN42" s="103">
        <v>0</v>
      </c>
      <c r="CO42" s="103">
        <v>11.86</v>
      </c>
      <c r="CP42" s="103">
        <v>52.72</v>
      </c>
      <c r="CQ42" s="103">
        <v>2.36</v>
      </c>
      <c r="CR42" s="103">
        <v>0</v>
      </c>
      <c r="CS42" s="103">
        <v>54.72</v>
      </c>
      <c r="CT42" s="137">
        <f>ROUND((1-(BR42/(VLOOKUP(B42,'CARGOS 04-02-2020'!$B$5:$BK$335,62,0)))),3)</f>
        <v>0.25</v>
      </c>
      <c r="CU42" s="137">
        <f>ROUND(((BY42/(VLOOKUP(B42,'CARGOS 04-02-2020'!$B$5:$BK$335,62,0)))),3)</f>
        <v>1.038</v>
      </c>
    </row>
    <row r="43" spans="1:99" s="136" customFormat="1" ht="12.75" hidden="1" customHeight="1">
      <c r="A43" s="200">
        <v>43865</v>
      </c>
      <c r="B43" s="103" t="s">
        <v>195</v>
      </c>
      <c r="C43" s="103">
        <v>13.55</v>
      </c>
      <c r="D43" s="103">
        <v>29.93</v>
      </c>
      <c r="E43" s="103">
        <v>24.04</v>
      </c>
      <c r="F43" s="103">
        <v>69.73</v>
      </c>
      <c r="G43" s="103">
        <v>24.76</v>
      </c>
      <c r="H43" s="103">
        <v>22.38</v>
      </c>
      <c r="I43" s="103">
        <v>4.59</v>
      </c>
      <c r="J43" s="103">
        <v>12.65</v>
      </c>
      <c r="K43" s="103">
        <v>29.93</v>
      </c>
      <c r="L43" s="103">
        <v>24.04</v>
      </c>
      <c r="M43" s="103">
        <v>60.13</v>
      </c>
      <c r="N43" s="103">
        <v>37.47</v>
      </c>
      <c r="O43" s="103">
        <v>25.31</v>
      </c>
      <c r="P43" s="103">
        <v>24.27</v>
      </c>
      <c r="Q43" s="103">
        <v>4.59</v>
      </c>
      <c r="R43" s="103">
        <v>12.65</v>
      </c>
      <c r="S43" s="103">
        <v>25.41</v>
      </c>
      <c r="T43" s="103">
        <v>60.13</v>
      </c>
      <c r="U43" s="103">
        <v>37.47</v>
      </c>
      <c r="V43" s="103">
        <v>25.31</v>
      </c>
      <c r="W43" s="103">
        <v>24.27</v>
      </c>
      <c r="X43" s="103">
        <v>4.59</v>
      </c>
      <c r="Y43" s="103">
        <v>13.55</v>
      </c>
      <c r="Z43" s="103">
        <v>32.869999999999997</v>
      </c>
      <c r="AA43" s="103">
        <v>26.41</v>
      </c>
      <c r="AB43" s="103">
        <v>72.83</v>
      </c>
      <c r="AC43" s="103">
        <v>99.92</v>
      </c>
      <c r="AD43" s="103">
        <v>76.599999999999994</v>
      </c>
      <c r="AE43" s="103">
        <v>4.59</v>
      </c>
      <c r="AF43" s="103">
        <v>12.65</v>
      </c>
      <c r="AG43" s="103">
        <v>32.869999999999997</v>
      </c>
      <c r="AH43" s="103">
        <v>26.41</v>
      </c>
      <c r="AI43" s="103">
        <v>54.85</v>
      </c>
      <c r="AJ43" s="103">
        <v>49.17</v>
      </c>
      <c r="AK43" s="103">
        <v>100.07</v>
      </c>
      <c r="AL43" s="103">
        <v>95.7</v>
      </c>
      <c r="AM43" s="103">
        <v>4.59</v>
      </c>
      <c r="AN43" s="103">
        <v>12.65</v>
      </c>
      <c r="AO43" s="103">
        <v>27.91</v>
      </c>
      <c r="AP43" s="103">
        <v>54.85</v>
      </c>
      <c r="AQ43" s="103">
        <v>49.17</v>
      </c>
      <c r="AR43" s="103">
        <v>100.07</v>
      </c>
      <c r="AS43" s="103">
        <v>95.7</v>
      </c>
      <c r="AT43" s="103">
        <v>4.59</v>
      </c>
      <c r="AU43" s="103">
        <v>12.65</v>
      </c>
      <c r="AV43" s="103">
        <v>224.39</v>
      </c>
      <c r="AW43" s="103">
        <v>266.7</v>
      </c>
      <c r="AX43" s="103">
        <v>26.41</v>
      </c>
      <c r="AY43" s="103">
        <v>86.22</v>
      </c>
      <c r="AZ43" s="103">
        <v>3.63</v>
      </c>
      <c r="BA43" s="103">
        <v>83.77</v>
      </c>
      <c r="BB43" s="103">
        <v>3.56</v>
      </c>
      <c r="BC43" s="103">
        <v>80.7</v>
      </c>
      <c r="BD43" s="103">
        <v>3.63</v>
      </c>
      <c r="BE43" s="103">
        <v>29.96</v>
      </c>
      <c r="BF43" s="103">
        <v>0</v>
      </c>
      <c r="BG43" s="103">
        <v>0</v>
      </c>
      <c r="BH43" s="103">
        <v>40.31</v>
      </c>
      <c r="BI43" s="103">
        <v>0</v>
      </c>
      <c r="BJ43" s="103">
        <v>0</v>
      </c>
      <c r="BK43" s="103">
        <v>12.09</v>
      </c>
      <c r="BL43" s="103">
        <v>80.61</v>
      </c>
      <c r="BM43" s="103">
        <v>0</v>
      </c>
      <c r="BN43" s="103">
        <v>0</v>
      </c>
      <c r="BO43" s="103">
        <v>83.67</v>
      </c>
      <c r="BP43" s="103">
        <v>3.5</v>
      </c>
      <c r="BQ43" s="103">
        <v>0</v>
      </c>
      <c r="BR43" s="103">
        <v>40.89</v>
      </c>
      <c r="BS43" s="103">
        <v>3.5</v>
      </c>
      <c r="BT43" s="103">
        <v>0</v>
      </c>
      <c r="BU43" s="103">
        <v>12.27</v>
      </c>
      <c r="BV43" s="103">
        <v>81.77</v>
      </c>
      <c r="BW43" s="103">
        <v>3.63</v>
      </c>
      <c r="BX43" s="103">
        <v>0</v>
      </c>
      <c r="BY43" s="103">
        <v>84.88</v>
      </c>
      <c r="BZ43" s="103">
        <v>3.5</v>
      </c>
      <c r="CA43" s="103">
        <v>0</v>
      </c>
      <c r="CB43" s="103">
        <v>29.52</v>
      </c>
      <c r="CC43" s="103">
        <v>3.5</v>
      </c>
      <c r="CD43" s="103">
        <v>0</v>
      </c>
      <c r="CE43" s="103">
        <v>8.86</v>
      </c>
      <c r="CF43" s="103">
        <v>59.04</v>
      </c>
      <c r="CG43" s="103">
        <v>3.63</v>
      </c>
      <c r="CH43" s="103">
        <v>0</v>
      </c>
      <c r="CI43" s="103">
        <v>61.28</v>
      </c>
      <c r="CJ43" s="103">
        <v>0</v>
      </c>
      <c r="CK43" s="103">
        <v>0</v>
      </c>
      <c r="CL43" s="103">
        <v>40.659999999999997</v>
      </c>
      <c r="CM43" s="103">
        <v>0</v>
      </c>
      <c r="CN43" s="103">
        <v>0</v>
      </c>
      <c r="CO43" s="103">
        <v>12.2</v>
      </c>
      <c r="CP43" s="103">
        <v>81.31</v>
      </c>
      <c r="CQ43" s="103">
        <v>0</v>
      </c>
      <c r="CR43" s="103">
        <v>0</v>
      </c>
      <c r="CS43" s="103">
        <v>84.4</v>
      </c>
      <c r="CT43" s="137">
        <f>ROUND((1-(BR43/(VLOOKUP(B43,'CARGOS 04-02-2020'!$B$5:$BK$335,62,0)))),3)</f>
        <v>0.5</v>
      </c>
      <c r="CU43" s="137">
        <f>ROUND(((BY43/(VLOOKUP(B43,'CARGOS 04-02-2020'!$B$5:$BK$335,62,0)))),3)</f>
        <v>1.038</v>
      </c>
    </row>
    <row r="44" spans="1:99" ht="12.75" hidden="1" customHeight="1">
      <c r="A44" s="200">
        <v>43865</v>
      </c>
      <c r="B44" s="103" t="s">
        <v>311</v>
      </c>
      <c r="C44" s="103">
        <v>11.28</v>
      </c>
      <c r="D44" s="103">
        <v>26.39</v>
      </c>
      <c r="E44" s="103">
        <v>21.97</v>
      </c>
      <c r="F44" s="103">
        <v>58.68</v>
      </c>
      <c r="G44" s="103">
        <v>24.97</v>
      </c>
      <c r="H44" s="103">
        <v>24.08</v>
      </c>
      <c r="I44" s="103">
        <v>4.32</v>
      </c>
      <c r="J44" s="103">
        <v>11.89</v>
      </c>
      <c r="K44" s="103">
        <v>26.39</v>
      </c>
      <c r="L44" s="103">
        <v>21.97</v>
      </c>
      <c r="M44" s="103">
        <v>53.89</v>
      </c>
      <c r="N44" s="103">
        <v>34.33</v>
      </c>
      <c r="O44" s="103">
        <v>26.38</v>
      </c>
      <c r="P44" s="103">
        <v>25.48</v>
      </c>
      <c r="Q44" s="103">
        <v>4.32</v>
      </c>
      <c r="R44" s="103">
        <v>11.89</v>
      </c>
      <c r="S44" s="103">
        <v>23.17</v>
      </c>
      <c r="T44" s="103">
        <v>53.89</v>
      </c>
      <c r="U44" s="103">
        <v>34.33</v>
      </c>
      <c r="V44" s="103">
        <v>26.38</v>
      </c>
      <c r="W44" s="103">
        <v>25.48</v>
      </c>
      <c r="X44" s="103">
        <v>4.32</v>
      </c>
      <c r="Y44" s="103">
        <v>11.28</v>
      </c>
      <c r="Z44" s="103">
        <v>28.69</v>
      </c>
      <c r="AA44" s="103">
        <v>23.89</v>
      </c>
      <c r="AB44" s="103">
        <v>60.21</v>
      </c>
      <c r="AC44" s="103">
        <v>94.16</v>
      </c>
      <c r="AD44" s="103">
        <v>64.239999999999995</v>
      </c>
      <c r="AE44" s="103">
        <v>4.32</v>
      </c>
      <c r="AF44" s="103">
        <v>11.89</v>
      </c>
      <c r="AG44" s="103">
        <v>28.69</v>
      </c>
      <c r="AH44" s="103">
        <v>23.89</v>
      </c>
      <c r="AI44" s="103">
        <v>42.43</v>
      </c>
      <c r="AJ44" s="103">
        <v>40.82</v>
      </c>
      <c r="AK44" s="103">
        <v>89.16</v>
      </c>
      <c r="AL44" s="103">
        <v>86.28</v>
      </c>
      <c r="AM44" s="103">
        <v>4.32</v>
      </c>
      <c r="AN44" s="103">
        <v>11.89</v>
      </c>
      <c r="AO44" s="103">
        <v>25.18</v>
      </c>
      <c r="AP44" s="103">
        <v>42.43</v>
      </c>
      <c r="AQ44" s="103">
        <v>40.82</v>
      </c>
      <c r="AR44" s="103">
        <v>89.16</v>
      </c>
      <c r="AS44" s="103">
        <v>86.28</v>
      </c>
      <c r="AT44" s="103">
        <v>4.32</v>
      </c>
      <c r="AU44" s="103">
        <v>11.89</v>
      </c>
      <c r="AV44" s="103">
        <v>200.55</v>
      </c>
      <c r="AW44" s="103">
        <v>238.52</v>
      </c>
      <c r="AX44" s="103">
        <v>23.89</v>
      </c>
      <c r="AY44" s="103">
        <v>80.11</v>
      </c>
      <c r="AZ44" s="103">
        <v>3.84</v>
      </c>
      <c r="BA44" s="103">
        <v>75.319999999999993</v>
      </c>
      <c r="BB44" s="103">
        <v>4.99</v>
      </c>
      <c r="BC44" s="103">
        <v>72.56</v>
      </c>
      <c r="BD44" s="103">
        <v>3.84</v>
      </c>
      <c r="BE44" s="103">
        <v>26.66</v>
      </c>
      <c r="BF44" s="103">
        <v>2.9</v>
      </c>
      <c r="BG44" s="103">
        <v>2.9</v>
      </c>
      <c r="BH44" s="103">
        <v>36.979999999999997</v>
      </c>
      <c r="BI44" s="103">
        <v>2.9</v>
      </c>
      <c r="BJ44" s="103">
        <v>2.9</v>
      </c>
      <c r="BK44" s="103">
        <v>11.09</v>
      </c>
      <c r="BL44" s="103">
        <v>73.95</v>
      </c>
      <c r="BM44" s="103">
        <v>3.01</v>
      </c>
      <c r="BN44" s="103">
        <v>3.01</v>
      </c>
      <c r="BO44" s="103">
        <v>76.760000000000005</v>
      </c>
      <c r="BP44" s="103">
        <v>3.7</v>
      </c>
      <c r="BQ44" s="103">
        <v>0</v>
      </c>
      <c r="BR44" s="103">
        <v>37.549999999999997</v>
      </c>
      <c r="BS44" s="103">
        <v>3.7</v>
      </c>
      <c r="BT44" s="103">
        <v>0</v>
      </c>
      <c r="BU44" s="103">
        <v>11.27</v>
      </c>
      <c r="BV44" s="103">
        <v>75.099999999999994</v>
      </c>
      <c r="BW44" s="103">
        <v>3.84</v>
      </c>
      <c r="BX44" s="103">
        <v>0</v>
      </c>
      <c r="BY44" s="103">
        <v>77.95</v>
      </c>
      <c r="BZ44" s="103">
        <v>3.7</v>
      </c>
      <c r="CA44" s="103">
        <v>0</v>
      </c>
      <c r="CB44" s="103">
        <v>26.17</v>
      </c>
      <c r="CC44" s="103">
        <v>3.7</v>
      </c>
      <c r="CD44" s="103">
        <v>0</v>
      </c>
      <c r="CE44" s="103">
        <v>7.85</v>
      </c>
      <c r="CF44" s="103">
        <v>52.33</v>
      </c>
      <c r="CG44" s="103">
        <v>3.84</v>
      </c>
      <c r="CH44" s="103">
        <v>0</v>
      </c>
      <c r="CI44" s="103">
        <v>54.32</v>
      </c>
      <c r="CJ44" s="103">
        <v>2.27</v>
      </c>
      <c r="CK44" s="103">
        <v>0</v>
      </c>
      <c r="CL44" s="103">
        <v>37.44</v>
      </c>
      <c r="CM44" s="103">
        <v>2.27</v>
      </c>
      <c r="CN44" s="103">
        <v>0</v>
      </c>
      <c r="CO44" s="103">
        <v>11.23</v>
      </c>
      <c r="CP44" s="103">
        <v>74.88</v>
      </c>
      <c r="CQ44" s="103">
        <v>2.36</v>
      </c>
      <c r="CR44" s="103">
        <v>0</v>
      </c>
      <c r="CS44" s="103">
        <v>77.73</v>
      </c>
      <c r="CT44" s="137">
        <f>ROUND((1-(BR44/(VLOOKUP(B44,'CARGOS 04-02-2020'!$B$5:$BK$335,62,0)))),3)</f>
        <v>0.5</v>
      </c>
      <c r="CU44" s="137">
        <f>ROUND(((BY44/(VLOOKUP(B44,'CARGOS 04-02-2020'!$B$5:$BK$335,62,0)))),3)</f>
        <v>1.038</v>
      </c>
    </row>
    <row r="45" spans="1:99" ht="12.75" hidden="1" customHeight="1">
      <c r="A45" s="200">
        <v>43865</v>
      </c>
      <c r="B45" s="103" t="s">
        <v>317</v>
      </c>
      <c r="C45" s="103">
        <v>11.28</v>
      </c>
      <c r="D45" s="103">
        <v>26.23</v>
      </c>
      <c r="E45" s="103">
        <v>21.47</v>
      </c>
      <c r="F45" s="103">
        <v>58.39</v>
      </c>
      <c r="G45" s="103">
        <v>24.97</v>
      </c>
      <c r="H45" s="103">
        <v>24.08</v>
      </c>
      <c r="I45" s="103">
        <v>4.32</v>
      </c>
      <c r="J45" s="103">
        <v>11.89</v>
      </c>
      <c r="K45" s="103">
        <v>26.23</v>
      </c>
      <c r="L45" s="103">
        <v>21.47</v>
      </c>
      <c r="M45" s="103">
        <v>53.62</v>
      </c>
      <c r="N45" s="103">
        <v>34.15</v>
      </c>
      <c r="O45" s="103">
        <v>26.38</v>
      </c>
      <c r="P45" s="103">
        <v>25.48</v>
      </c>
      <c r="Q45" s="103">
        <v>4.32</v>
      </c>
      <c r="R45" s="103">
        <v>11.89</v>
      </c>
      <c r="S45" s="103">
        <v>22.75</v>
      </c>
      <c r="T45" s="103">
        <v>53.62</v>
      </c>
      <c r="U45" s="103">
        <v>34.15</v>
      </c>
      <c r="V45" s="103">
        <v>26.38</v>
      </c>
      <c r="W45" s="103">
        <v>25.48</v>
      </c>
      <c r="X45" s="103">
        <v>4.32</v>
      </c>
      <c r="Y45" s="103">
        <v>11.28</v>
      </c>
      <c r="Z45" s="103">
        <v>28.52</v>
      </c>
      <c r="AA45" s="103">
        <v>23.33</v>
      </c>
      <c r="AB45" s="103">
        <v>59.91</v>
      </c>
      <c r="AC45" s="103">
        <v>94.16</v>
      </c>
      <c r="AD45" s="103">
        <v>64.239999999999995</v>
      </c>
      <c r="AE45" s="103">
        <v>4.32</v>
      </c>
      <c r="AF45" s="103">
        <v>11.89</v>
      </c>
      <c r="AG45" s="103">
        <v>28.52</v>
      </c>
      <c r="AH45" s="103">
        <v>23.33</v>
      </c>
      <c r="AI45" s="103">
        <v>42.22</v>
      </c>
      <c r="AJ45" s="103">
        <v>40.619999999999997</v>
      </c>
      <c r="AK45" s="103">
        <v>89.16</v>
      </c>
      <c r="AL45" s="103">
        <v>86.28</v>
      </c>
      <c r="AM45" s="103">
        <v>4.32</v>
      </c>
      <c r="AN45" s="103">
        <v>11.89</v>
      </c>
      <c r="AO45" s="103">
        <v>24.74</v>
      </c>
      <c r="AP45" s="103">
        <v>42.22</v>
      </c>
      <c r="AQ45" s="103">
        <v>40.619999999999997</v>
      </c>
      <c r="AR45" s="103">
        <v>89.16</v>
      </c>
      <c r="AS45" s="103">
        <v>86.28</v>
      </c>
      <c r="AT45" s="103">
        <v>4.32</v>
      </c>
      <c r="AU45" s="103">
        <v>11.89</v>
      </c>
      <c r="AV45" s="103">
        <v>200.05</v>
      </c>
      <c r="AW45" s="103">
        <v>237.95</v>
      </c>
      <c r="AX45" s="103">
        <v>23.33</v>
      </c>
      <c r="AY45" s="103">
        <v>80.11</v>
      </c>
      <c r="AZ45" s="103">
        <v>3.84</v>
      </c>
      <c r="BA45" s="103">
        <v>74.77</v>
      </c>
      <c r="BB45" s="103">
        <v>4.99</v>
      </c>
      <c r="BC45" s="103">
        <v>72.03</v>
      </c>
      <c r="BD45" s="103">
        <v>3.84</v>
      </c>
      <c r="BE45" s="103">
        <v>26.47</v>
      </c>
      <c r="BF45" s="103">
        <v>2.9</v>
      </c>
      <c r="BG45" s="103">
        <v>2.9</v>
      </c>
      <c r="BH45" s="103">
        <v>36.72</v>
      </c>
      <c r="BI45" s="103">
        <v>2.9</v>
      </c>
      <c r="BJ45" s="103">
        <v>2.9</v>
      </c>
      <c r="BK45" s="103">
        <v>11.01</v>
      </c>
      <c r="BL45" s="103">
        <v>73.430000000000007</v>
      </c>
      <c r="BM45" s="103">
        <v>3.01</v>
      </c>
      <c r="BN45" s="103">
        <v>3.01</v>
      </c>
      <c r="BO45" s="103">
        <v>76.22</v>
      </c>
      <c r="BP45" s="103">
        <v>3.7</v>
      </c>
      <c r="BQ45" s="103">
        <v>0</v>
      </c>
      <c r="BR45" s="103">
        <v>37.28</v>
      </c>
      <c r="BS45" s="103">
        <v>3.7</v>
      </c>
      <c r="BT45" s="103">
        <v>0</v>
      </c>
      <c r="BU45" s="103">
        <v>11.18</v>
      </c>
      <c r="BV45" s="103">
        <v>74.56</v>
      </c>
      <c r="BW45" s="103">
        <v>3.84</v>
      </c>
      <c r="BX45" s="103">
        <v>0</v>
      </c>
      <c r="BY45" s="103">
        <v>77.39</v>
      </c>
      <c r="BZ45" s="103">
        <v>3.7</v>
      </c>
      <c r="CA45" s="103">
        <v>0</v>
      </c>
      <c r="CB45" s="103">
        <v>25.92</v>
      </c>
      <c r="CC45" s="103">
        <v>3.7</v>
      </c>
      <c r="CD45" s="103">
        <v>0</v>
      </c>
      <c r="CE45" s="103">
        <v>7.77</v>
      </c>
      <c r="CF45" s="103">
        <v>51.83</v>
      </c>
      <c r="CG45" s="103">
        <v>3.84</v>
      </c>
      <c r="CH45" s="103">
        <v>0</v>
      </c>
      <c r="CI45" s="103">
        <v>53.8</v>
      </c>
      <c r="CJ45" s="103">
        <v>2.27</v>
      </c>
      <c r="CK45" s="103">
        <v>0</v>
      </c>
      <c r="CL45" s="103">
        <v>37.18</v>
      </c>
      <c r="CM45" s="103">
        <v>2.27</v>
      </c>
      <c r="CN45" s="103">
        <v>0</v>
      </c>
      <c r="CO45" s="103">
        <v>11.15</v>
      </c>
      <c r="CP45" s="103">
        <v>74.349999999999994</v>
      </c>
      <c r="CQ45" s="103">
        <v>2.36</v>
      </c>
      <c r="CR45" s="103">
        <v>0</v>
      </c>
      <c r="CS45" s="103">
        <v>77.180000000000007</v>
      </c>
      <c r="CT45" s="137">
        <f>ROUND((1-(BR45/(VLOOKUP(B45,'CARGOS 04-02-2020'!$B$5:$BK$335,62,0)))),3)</f>
        <v>0.5</v>
      </c>
      <c r="CU45" s="137">
        <f>ROUND(((BY45/(VLOOKUP(B45,'CARGOS 04-02-2020'!$B$5:$BK$335,62,0)))),3)</f>
        <v>1.038</v>
      </c>
    </row>
    <row r="46" spans="1:99" ht="12.75" hidden="1" customHeight="1">
      <c r="A46" s="200">
        <v>43865</v>
      </c>
      <c r="B46" s="103" t="s">
        <v>323</v>
      </c>
      <c r="C46" s="103">
        <v>11.28</v>
      </c>
      <c r="D46" s="103">
        <v>26.06</v>
      </c>
      <c r="E46" s="103">
        <v>21.23</v>
      </c>
      <c r="F46" s="103">
        <v>58.39</v>
      </c>
      <c r="G46" s="103">
        <v>24.97</v>
      </c>
      <c r="H46" s="103">
        <v>24.08</v>
      </c>
      <c r="I46" s="103">
        <v>4.32</v>
      </c>
      <c r="J46" s="103">
        <v>11.89</v>
      </c>
      <c r="K46" s="103">
        <v>26.06</v>
      </c>
      <c r="L46" s="103">
        <v>21.23</v>
      </c>
      <c r="M46" s="103">
        <v>53.62</v>
      </c>
      <c r="N46" s="103">
        <v>34.15</v>
      </c>
      <c r="O46" s="103">
        <v>26.38</v>
      </c>
      <c r="P46" s="103">
        <v>25.48</v>
      </c>
      <c r="Q46" s="103">
        <v>4.32</v>
      </c>
      <c r="R46" s="103">
        <v>11.89</v>
      </c>
      <c r="S46" s="103">
        <v>22.53</v>
      </c>
      <c r="T46" s="103">
        <v>53.62</v>
      </c>
      <c r="U46" s="103">
        <v>34.15</v>
      </c>
      <c r="V46" s="103">
        <v>26.38</v>
      </c>
      <c r="W46" s="103">
        <v>25.48</v>
      </c>
      <c r="X46" s="103">
        <v>4.32</v>
      </c>
      <c r="Y46" s="103">
        <v>11.28</v>
      </c>
      <c r="Z46" s="103">
        <v>28.34</v>
      </c>
      <c r="AA46" s="103">
        <v>23.07</v>
      </c>
      <c r="AB46" s="103">
        <v>59.91</v>
      </c>
      <c r="AC46" s="103">
        <v>94.16</v>
      </c>
      <c r="AD46" s="103">
        <v>64.239999999999995</v>
      </c>
      <c r="AE46" s="103">
        <v>4.32</v>
      </c>
      <c r="AF46" s="103">
        <v>11.89</v>
      </c>
      <c r="AG46" s="103">
        <v>28.34</v>
      </c>
      <c r="AH46" s="103">
        <v>23.07</v>
      </c>
      <c r="AI46" s="103">
        <v>42.22</v>
      </c>
      <c r="AJ46" s="103">
        <v>40.619999999999997</v>
      </c>
      <c r="AK46" s="103">
        <v>89.16</v>
      </c>
      <c r="AL46" s="103">
        <v>86.28</v>
      </c>
      <c r="AM46" s="103">
        <v>4.32</v>
      </c>
      <c r="AN46" s="103">
        <v>11.89</v>
      </c>
      <c r="AO46" s="103">
        <v>24.5</v>
      </c>
      <c r="AP46" s="103">
        <v>42.22</v>
      </c>
      <c r="AQ46" s="103">
        <v>40.619999999999997</v>
      </c>
      <c r="AR46" s="103">
        <v>89.16</v>
      </c>
      <c r="AS46" s="103">
        <v>86.28</v>
      </c>
      <c r="AT46" s="103">
        <v>4.32</v>
      </c>
      <c r="AU46" s="103">
        <v>11.89</v>
      </c>
      <c r="AV46" s="103">
        <v>199.87</v>
      </c>
      <c r="AW46" s="103">
        <v>237.76</v>
      </c>
      <c r="AX46" s="103">
        <v>23.07</v>
      </c>
      <c r="AY46" s="103">
        <v>80.11</v>
      </c>
      <c r="AZ46" s="103">
        <v>3.84</v>
      </c>
      <c r="BA46" s="103">
        <v>74.53</v>
      </c>
      <c r="BB46" s="103">
        <v>4.99</v>
      </c>
      <c r="BC46" s="103">
        <v>71.8</v>
      </c>
      <c r="BD46" s="103">
        <v>3.84</v>
      </c>
      <c r="BE46" s="103">
        <v>26.39</v>
      </c>
      <c r="BF46" s="103">
        <v>2.9</v>
      </c>
      <c r="BG46" s="103">
        <v>2.9</v>
      </c>
      <c r="BH46" s="103">
        <v>36.6</v>
      </c>
      <c r="BI46" s="103">
        <v>2.9</v>
      </c>
      <c r="BJ46" s="103">
        <v>2.9</v>
      </c>
      <c r="BK46" s="103">
        <v>10.98</v>
      </c>
      <c r="BL46" s="103">
        <v>73.2</v>
      </c>
      <c r="BM46" s="103">
        <v>3.01</v>
      </c>
      <c r="BN46" s="103">
        <v>3.01</v>
      </c>
      <c r="BO46" s="103">
        <v>75.98</v>
      </c>
      <c r="BP46" s="103">
        <v>3.7</v>
      </c>
      <c r="BQ46" s="103">
        <v>0</v>
      </c>
      <c r="BR46" s="103">
        <v>37.17</v>
      </c>
      <c r="BS46" s="103">
        <v>3.7</v>
      </c>
      <c r="BT46" s="103">
        <v>0</v>
      </c>
      <c r="BU46" s="103">
        <v>11.15</v>
      </c>
      <c r="BV46" s="103">
        <v>74.34</v>
      </c>
      <c r="BW46" s="103">
        <v>3.84</v>
      </c>
      <c r="BX46" s="103">
        <v>0</v>
      </c>
      <c r="BY46" s="103">
        <v>77.16</v>
      </c>
      <c r="BZ46" s="103">
        <v>3.7</v>
      </c>
      <c r="CA46" s="103">
        <v>0</v>
      </c>
      <c r="CB46" s="103">
        <v>25.81</v>
      </c>
      <c r="CC46" s="103">
        <v>3.7</v>
      </c>
      <c r="CD46" s="103">
        <v>0</v>
      </c>
      <c r="CE46" s="103">
        <v>7.74</v>
      </c>
      <c r="CF46" s="103">
        <v>51.62</v>
      </c>
      <c r="CG46" s="103">
        <v>3.84</v>
      </c>
      <c r="CH46" s="103">
        <v>0</v>
      </c>
      <c r="CI46" s="103">
        <v>53.58</v>
      </c>
      <c r="CJ46" s="103">
        <v>2.27</v>
      </c>
      <c r="CK46" s="103">
        <v>0</v>
      </c>
      <c r="CL46" s="103">
        <v>37.06</v>
      </c>
      <c r="CM46" s="103">
        <v>2.27</v>
      </c>
      <c r="CN46" s="103">
        <v>0</v>
      </c>
      <c r="CO46" s="103">
        <v>11.12</v>
      </c>
      <c r="CP46" s="103">
        <v>74.12</v>
      </c>
      <c r="CQ46" s="103">
        <v>2.36</v>
      </c>
      <c r="CR46" s="103">
        <v>0</v>
      </c>
      <c r="CS46" s="103">
        <v>76.94</v>
      </c>
      <c r="CT46" s="137">
        <f>ROUND((1-(BR46/(VLOOKUP(B46,'CARGOS 04-02-2020'!$B$5:$BK$335,62,0)))),3)</f>
        <v>0.5</v>
      </c>
      <c r="CU46" s="137">
        <f>ROUND(((BY46/(VLOOKUP(B46,'CARGOS 04-02-2020'!$B$5:$BK$335,62,0)))),3)</f>
        <v>1.038</v>
      </c>
    </row>
    <row r="47" spans="1:99" ht="12.75" hidden="1" customHeight="1">
      <c r="A47" s="200">
        <v>43865</v>
      </c>
      <c r="B47" s="103" t="s">
        <v>326</v>
      </c>
      <c r="C47" s="103">
        <v>11.28</v>
      </c>
      <c r="D47" s="103">
        <v>26.05</v>
      </c>
      <c r="E47" s="103">
        <v>21.2</v>
      </c>
      <c r="F47" s="103">
        <v>58.68</v>
      </c>
      <c r="G47" s="103">
        <v>24.97</v>
      </c>
      <c r="H47" s="103">
        <v>24.08</v>
      </c>
      <c r="I47" s="103">
        <v>4.32</v>
      </c>
      <c r="J47" s="103">
        <v>11.89</v>
      </c>
      <c r="K47" s="103">
        <v>26.05</v>
      </c>
      <c r="L47" s="103">
        <v>21.2</v>
      </c>
      <c r="M47" s="103">
        <v>53.89</v>
      </c>
      <c r="N47" s="103">
        <v>34.33</v>
      </c>
      <c r="O47" s="103">
        <v>26.38</v>
      </c>
      <c r="P47" s="103">
        <v>25.48</v>
      </c>
      <c r="Q47" s="103">
        <v>4.32</v>
      </c>
      <c r="R47" s="103">
        <v>11.89</v>
      </c>
      <c r="S47" s="103">
        <v>22.5</v>
      </c>
      <c r="T47" s="103">
        <v>53.89</v>
      </c>
      <c r="U47" s="103">
        <v>34.33</v>
      </c>
      <c r="V47" s="103">
        <v>26.38</v>
      </c>
      <c r="W47" s="103">
        <v>25.48</v>
      </c>
      <c r="X47" s="103">
        <v>4.32</v>
      </c>
      <c r="Y47" s="103">
        <v>11.28</v>
      </c>
      <c r="Z47" s="103">
        <v>28.33</v>
      </c>
      <c r="AA47" s="103">
        <v>23.05</v>
      </c>
      <c r="AB47" s="103">
        <v>60.21</v>
      </c>
      <c r="AC47" s="103">
        <v>94.16</v>
      </c>
      <c r="AD47" s="103">
        <v>64.239999999999995</v>
      </c>
      <c r="AE47" s="103">
        <v>4.32</v>
      </c>
      <c r="AF47" s="103">
        <v>11.89</v>
      </c>
      <c r="AG47" s="103">
        <v>28.33</v>
      </c>
      <c r="AH47" s="103">
        <v>23.05</v>
      </c>
      <c r="AI47" s="103">
        <v>42.43</v>
      </c>
      <c r="AJ47" s="103">
        <v>40.82</v>
      </c>
      <c r="AK47" s="103">
        <v>89.16</v>
      </c>
      <c r="AL47" s="103">
        <v>86.28</v>
      </c>
      <c r="AM47" s="103">
        <v>4.32</v>
      </c>
      <c r="AN47" s="103">
        <v>11.89</v>
      </c>
      <c r="AO47" s="103">
        <v>24.48</v>
      </c>
      <c r="AP47" s="103">
        <v>42.43</v>
      </c>
      <c r="AQ47" s="103">
        <v>40.82</v>
      </c>
      <c r="AR47" s="103">
        <v>89.16</v>
      </c>
      <c r="AS47" s="103">
        <v>86.28</v>
      </c>
      <c r="AT47" s="103">
        <v>4.32</v>
      </c>
      <c r="AU47" s="103">
        <v>11.89</v>
      </c>
      <c r="AV47" s="103">
        <v>200.19</v>
      </c>
      <c r="AW47" s="103">
        <v>238.16</v>
      </c>
      <c r="AX47" s="103">
        <v>23.05</v>
      </c>
      <c r="AY47" s="103">
        <v>80.11</v>
      </c>
      <c r="AZ47" s="103">
        <v>3.84</v>
      </c>
      <c r="BA47" s="103">
        <v>74.599999999999994</v>
      </c>
      <c r="BB47" s="103">
        <v>4.99</v>
      </c>
      <c r="BC47" s="103">
        <v>71.87</v>
      </c>
      <c r="BD47" s="103">
        <v>3.84</v>
      </c>
      <c r="BE47" s="103">
        <v>26.42</v>
      </c>
      <c r="BF47" s="103">
        <v>2.9</v>
      </c>
      <c r="BG47" s="103">
        <v>2.9</v>
      </c>
      <c r="BH47" s="103">
        <v>36.64</v>
      </c>
      <c r="BI47" s="103">
        <v>2.9</v>
      </c>
      <c r="BJ47" s="103">
        <v>2.9</v>
      </c>
      <c r="BK47" s="103">
        <v>10.99</v>
      </c>
      <c r="BL47" s="103">
        <v>73.28</v>
      </c>
      <c r="BM47" s="103">
        <v>3.01</v>
      </c>
      <c r="BN47" s="103">
        <v>3.01</v>
      </c>
      <c r="BO47" s="103">
        <v>76.06</v>
      </c>
      <c r="BP47" s="103">
        <v>3.7</v>
      </c>
      <c r="BQ47" s="103">
        <v>0</v>
      </c>
      <c r="BR47" s="103">
        <v>37.21</v>
      </c>
      <c r="BS47" s="103">
        <v>3.7</v>
      </c>
      <c r="BT47" s="103">
        <v>0</v>
      </c>
      <c r="BU47" s="103">
        <v>11.16</v>
      </c>
      <c r="BV47" s="103">
        <v>74.41</v>
      </c>
      <c r="BW47" s="103">
        <v>3.84</v>
      </c>
      <c r="BX47" s="103">
        <v>0</v>
      </c>
      <c r="BY47" s="103">
        <v>77.239999999999995</v>
      </c>
      <c r="BZ47" s="103">
        <v>3.7</v>
      </c>
      <c r="CA47" s="103">
        <v>0</v>
      </c>
      <c r="CB47" s="103">
        <v>25.85</v>
      </c>
      <c r="CC47" s="103">
        <v>3.7</v>
      </c>
      <c r="CD47" s="103">
        <v>0</v>
      </c>
      <c r="CE47" s="103">
        <v>7.75</v>
      </c>
      <c r="CF47" s="103">
        <v>51.69</v>
      </c>
      <c r="CG47" s="103">
        <v>3.84</v>
      </c>
      <c r="CH47" s="103">
        <v>0</v>
      </c>
      <c r="CI47" s="103">
        <v>53.65</v>
      </c>
      <c r="CJ47" s="103">
        <v>2.27</v>
      </c>
      <c r="CK47" s="103">
        <v>0</v>
      </c>
      <c r="CL47" s="103">
        <v>37.1</v>
      </c>
      <c r="CM47" s="103">
        <v>2.27</v>
      </c>
      <c r="CN47" s="103">
        <v>0</v>
      </c>
      <c r="CO47" s="103">
        <v>11.13</v>
      </c>
      <c r="CP47" s="103">
        <v>74.2</v>
      </c>
      <c r="CQ47" s="103">
        <v>2.36</v>
      </c>
      <c r="CR47" s="103">
        <v>0</v>
      </c>
      <c r="CS47" s="103">
        <v>77.02</v>
      </c>
      <c r="CT47" s="137">
        <f>ROUND((1-(BR47/(VLOOKUP(B47,'CARGOS 04-02-2020'!$B$5:$BK$335,62,0)))),3)</f>
        <v>0.5</v>
      </c>
      <c r="CU47" s="137">
        <f>ROUND(((BY47/(VLOOKUP(B47,'CARGOS 04-02-2020'!$B$5:$BK$335,62,0)))),3)</f>
        <v>1.038</v>
      </c>
    </row>
    <row r="48" spans="1:99" ht="12.75" hidden="1" customHeight="1">
      <c r="A48" s="200">
        <v>43865</v>
      </c>
      <c r="B48" s="103" t="s">
        <v>314</v>
      </c>
      <c r="C48" s="103">
        <v>11.28</v>
      </c>
      <c r="D48" s="103">
        <v>26.34</v>
      </c>
      <c r="E48" s="103">
        <v>21.33</v>
      </c>
      <c r="F48" s="103">
        <v>58.68</v>
      </c>
      <c r="G48" s="103">
        <v>24.97</v>
      </c>
      <c r="H48" s="103">
        <v>24.08</v>
      </c>
      <c r="I48" s="103">
        <v>4.32</v>
      </c>
      <c r="J48" s="103">
        <v>11.89</v>
      </c>
      <c r="K48" s="103">
        <v>26.34</v>
      </c>
      <c r="L48" s="103">
        <v>21.33</v>
      </c>
      <c r="M48" s="103">
        <v>53.89</v>
      </c>
      <c r="N48" s="103">
        <v>34.33</v>
      </c>
      <c r="O48" s="103">
        <v>26.38</v>
      </c>
      <c r="P48" s="103">
        <v>25.48</v>
      </c>
      <c r="Q48" s="103">
        <v>4.32</v>
      </c>
      <c r="R48" s="103">
        <v>11.89</v>
      </c>
      <c r="S48" s="103">
        <v>22.68</v>
      </c>
      <c r="T48" s="103">
        <v>53.89</v>
      </c>
      <c r="U48" s="103">
        <v>34.33</v>
      </c>
      <c r="V48" s="103">
        <v>26.38</v>
      </c>
      <c r="W48" s="103">
        <v>25.48</v>
      </c>
      <c r="X48" s="103">
        <v>4.32</v>
      </c>
      <c r="Y48" s="103">
        <v>11.28</v>
      </c>
      <c r="Z48" s="103">
        <v>28.64</v>
      </c>
      <c r="AA48" s="103">
        <v>23.19</v>
      </c>
      <c r="AB48" s="103">
        <v>60.21</v>
      </c>
      <c r="AC48" s="103">
        <v>94.16</v>
      </c>
      <c r="AD48" s="103">
        <v>64.239999999999995</v>
      </c>
      <c r="AE48" s="103">
        <v>4.32</v>
      </c>
      <c r="AF48" s="103">
        <v>11.89</v>
      </c>
      <c r="AG48" s="103">
        <v>28.64</v>
      </c>
      <c r="AH48" s="103">
        <v>23.19</v>
      </c>
      <c r="AI48" s="103">
        <v>42.43</v>
      </c>
      <c r="AJ48" s="103">
        <v>40.82</v>
      </c>
      <c r="AK48" s="103">
        <v>89.16</v>
      </c>
      <c r="AL48" s="103">
        <v>86.28</v>
      </c>
      <c r="AM48" s="103">
        <v>4.32</v>
      </c>
      <c r="AN48" s="103">
        <v>11.89</v>
      </c>
      <c r="AO48" s="103">
        <v>24.66</v>
      </c>
      <c r="AP48" s="103">
        <v>42.43</v>
      </c>
      <c r="AQ48" s="103">
        <v>40.82</v>
      </c>
      <c r="AR48" s="103">
        <v>89.16</v>
      </c>
      <c r="AS48" s="103">
        <v>86.28</v>
      </c>
      <c r="AT48" s="103">
        <v>4.32</v>
      </c>
      <c r="AU48" s="103">
        <v>11.89</v>
      </c>
      <c r="AV48" s="103">
        <v>200.51</v>
      </c>
      <c r="AW48" s="103">
        <v>238.48</v>
      </c>
      <c r="AX48" s="103">
        <v>23.19</v>
      </c>
      <c r="AY48" s="103">
        <v>80.11</v>
      </c>
      <c r="AZ48" s="103">
        <v>3.84</v>
      </c>
      <c r="BA48" s="103">
        <v>74.790000000000006</v>
      </c>
      <c r="BB48" s="103">
        <v>4.99</v>
      </c>
      <c r="BC48" s="103">
        <v>72.05</v>
      </c>
      <c r="BD48" s="103">
        <v>3.84</v>
      </c>
      <c r="BE48" s="103">
        <v>26.48</v>
      </c>
      <c r="BF48" s="103">
        <v>2.9</v>
      </c>
      <c r="BG48" s="103">
        <v>2.9</v>
      </c>
      <c r="BH48" s="103">
        <v>36.729999999999997</v>
      </c>
      <c r="BI48" s="103">
        <v>2.9</v>
      </c>
      <c r="BJ48" s="103">
        <v>2.9</v>
      </c>
      <c r="BK48" s="103">
        <v>11.02</v>
      </c>
      <c r="BL48" s="103">
        <v>73.45</v>
      </c>
      <c r="BM48" s="103">
        <v>3.01</v>
      </c>
      <c r="BN48" s="103">
        <v>3.01</v>
      </c>
      <c r="BO48" s="103">
        <v>76.239999999999995</v>
      </c>
      <c r="BP48" s="103">
        <v>3.7</v>
      </c>
      <c r="BQ48" s="103">
        <v>0</v>
      </c>
      <c r="BR48" s="103">
        <v>37.299999999999997</v>
      </c>
      <c r="BS48" s="103">
        <v>3.7</v>
      </c>
      <c r="BT48" s="103">
        <v>0</v>
      </c>
      <c r="BU48" s="103">
        <v>11.19</v>
      </c>
      <c r="BV48" s="103">
        <v>74.59</v>
      </c>
      <c r="BW48" s="103">
        <v>3.84</v>
      </c>
      <c r="BX48" s="103">
        <v>0</v>
      </c>
      <c r="BY48" s="103">
        <v>77.42</v>
      </c>
      <c r="BZ48" s="103">
        <v>3.7</v>
      </c>
      <c r="CA48" s="103">
        <v>0</v>
      </c>
      <c r="CB48" s="103">
        <v>25.93</v>
      </c>
      <c r="CC48" s="103">
        <v>3.7</v>
      </c>
      <c r="CD48" s="103">
        <v>0</v>
      </c>
      <c r="CE48" s="103">
        <v>7.78</v>
      </c>
      <c r="CF48" s="103">
        <v>51.86</v>
      </c>
      <c r="CG48" s="103">
        <v>3.84</v>
      </c>
      <c r="CH48" s="103">
        <v>0</v>
      </c>
      <c r="CI48" s="103">
        <v>53.83</v>
      </c>
      <c r="CJ48" s="103">
        <v>2.27</v>
      </c>
      <c r="CK48" s="103">
        <v>0</v>
      </c>
      <c r="CL48" s="103">
        <v>37.19</v>
      </c>
      <c r="CM48" s="103">
        <v>2.27</v>
      </c>
      <c r="CN48" s="103">
        <v>0</v>
      </c>
      <c r="CO48" s="103">
        <v>11.16</v>
      </c>
      <c r="CP48" s="103">
        <v>74.38</v>
      </c>
      <c r="CQ48" s="103">
        <v>2.36</v>
      </c>
      <c r="CR48" s="103">
        <v>0</v>
      </c>
      <c r="CS48" s="103">
        <v>77.209999999999994</v>
      </c>
      <c r="CT48" s="137">
        <f>ROUND((1-(BR48/(VLOOKUP(B48,'CARGOS 04-02-2020'!$B$5:$BK$335,62,0)))),3)</f>
        <v>0.5</v>
      </c>
      <c r="CU48" s="137">
        <f>ROUND(((BY48/(VLOOKUP(B48,'CARGOS 04-02-2020'!$B$5:$BK$335,62,0)))),3)</f>
        <v>1.038</v>
      </c>
    </row>
    <row r="49" spans="1:99" ht="12.75" hidden="1" customHeight="1">
      <c r="A49" s="200">
        <v>43865</v>
      </c>
      <c r="B49" s="103" t="s">
        <v>329</v>
      </c>
      <c r="C49" s="103">
        <v>11.28</v>
      </c>
      <c r="D49" s="103">
        <v>26.39</v>
      </c>
      <c r="E49" s="103">
        <v>21.95</v>
      </c>
      <c r="F49" s="103">
        <v>58.68</v>
      </c>
      <c r="G49" s="103">
        <v>24.97</v>
      </c>
      <c r="H49" s="103">
        <v>24.08</v>
      </c>
      <c r="I49" s="103">
        <v>4.32</v>
      </c>
      <c r="J49" s="103">
        <v>11.89</v>
      </c>
      <c r="K49" s="103">
        <v>26.39</v>
      </c>
      <c r="L49" s="103">
        <v>21.95</v>
      </c>
      <c r="M49" s="103">
        <v>53.89</v>
      </c>
      <c r="N49" s="103">
        <v>34.33</v>
      </c>
      <c r="O49" s="103">
        <v>26.38</v>
      </c>
      <c r="P49" s="103">
        <v>25.48</v>
      </c>
      <c r="Q49" s="103">
        <v>4.32</v>
      </c>
      <c r="R49" s="103">
        <v>11.89</v>
      </c>
      <c r="S49" s="103">
        <v>23.15</v>
      </c>
      <c r="T49" s="103">
        <v>53.89</v>
      </c>
      <c r="U49" s="103">
        <v>34.33</v>
      </c>
      <c r="V49" s="103">
        <v>26.38</v>
      </c>
      <c r="W49" s="103">
        <v>25.48</v>
      </c>
      <c r="X49" s="103">
        <v>4.32</v>
      </c>
      <c r="Y49" s="103">
        <v>11.28</v>
      </c>
      <c r="Z49" s="103">
        <v>28.69</v>
      </c>
      <c r="AA49" s="103">
        <v>23.86</v>
      </c>
      <c r="AB49" s="103">
        <v>60.21</v>
      </c>
      <c r="AC49" s="103">
        <v>94.16</v>
      </c>
      <c r="AD49" s="103">
        <v>64.239999999999995</v>
      </c>
      <c r="AE49" s="103">
        <v>4.32</v>
      </c>
      <c r="AF49" s="103">
        <v>11.89</v>
      </c>
      <c r="AG49" s="103">
        <v>28.69</v>
      </c>
      <c r="AH49" s="103">
        <v>23.86</v>
      </c>
      <c r="AI49" s="103">
        <v>42.43</v>
      </c>
      <c r="AJ49" s="103">
        <v>40.82</v>
      </c>
      <c r="AK49" s="103">
        <v>89.16</v>
      </c>
      <c r="AL49" s="103">
        <v>86.28</v>
      </c>
      <c r="AM49" s="103">
        <v>4.32</v>
      </c>
      <c r="AN49" s="103">
        <v>11.89</v>
      </c>
      <c r="AO49" s="103">
        <v>25.17</v>
      </c>
      <c r="AP49" s="103">
        <v>42.43</v>
      </c>
      <c r="AQ49" s="103">
        <v>40.82</v>
      </c>
      <c r="AR49" s="103">
        <v>89.16</v>
      </c>
      <c r="AS49" s="103">
        <v>86.28</v>
      </c>
      <c r="AT49" s="103">
        <v>4.32</v>
      </c>
      <c r="AU49" s="103">
        <v>11.89</v>
      </c>
      <c r="AV49" s="103">
        <v>200.55</v>
      </c>
      <c r="AW49" s="103">
        <v>238.52</v>
      </c>
      <c r="AX49" s="103">
        <v>23.86</v>
      </c>
      <c r="AY49" s="103">
        <v>80.11</v>
      </c>
      <c r="AZ49" s="103">
        <v>3.84</v>
      </c>
      <c r="BA49" s="103">
        <v>75.3</v>
      </c>
      <c r="BB49" s="103">
        <v>4.99</v>
      </c>
      <c r="BC49" s="103">
        <v>72.540000000000006</v>
      </c>
      <c r="BD49" s="103">
        <v>3.84</v>
      </c>
      <c r="BE49" s="103">
        <v>26.66</v>
      </c>
      <c r="BF49" s="103">
        <v>2.9</v>
      </c>
      <c r="BG49" s="103">
        <v>2.9</v>
      </c>
      <c r="BH49" s="103">
        <v>36.97</v>
      </c>
      <c r="BI49" s="103">
        <v>2.9</v>
      </c>
      <c r="BJ49" s="103">
        <v>2.9</v>
      </c>
      <c r="BK49" s="103">
        <v>11.09</v>
      </c>
      <c r="BL49" s="103">
        <v>73.94</v>
      </c>
      <c r="BM49" s="103">
        <v>3.01</v>
      </c>
      <c r="BN49" s="103">
        <v>3.01</v>
      </c>
      <c r="BO49" s="103">
        <v>76.75</v>
      </c>
      <c r="BP49" s="103">
        <v>3.7</v>
      </c>
      <c r="BQ49" s="103">
        <v>0</v>
      </c>
      <c r="BR49" s="103">
        <v>37.54</v>
      </c>
      <c r="BS49" s="103">
        <v>3.7</v>
      </c>
      <c r="BT49" s="103">
        <v>0</v>
      </c>
      <c r="BU49" s="103">
        <v>11.26</v>
      </c>
      <c r="BV49" s="103">
        <v>75.08</v>
      </c>
      <c r="BW49" s="103">
        <v>3.84</v>
      </c>
      <c r="BX49" s="103">
        <v>0</v>
      </c>
      <c r="BY49" s="103">
        <v>77.930000000000007</v>
      </c>
      <c r="BZ49" s="103">
        <v>3.7</v>
      </c>
      <c r="CA49" s="103">
        <v>0</v>
      </c>
      <c r="CB49" s="103">
        <v>26.16</v>
      </c>
      <c r="CC49" s="103">
        <v>3.7</v>
      </c>
      <c r="CD49" s="103">
        <v>0</v>
      </c>
      <c r="CE49" s="103">
        <v>7.85</v>
      </c>
      <c r="CF49" s="103">
        <v>52.31</v>
      </c>
      <c r="CG49" s="103">
        <v>3.84</v>
      </c>
      <c r="CH49" s="103">
        <v>0</v>
      </c>
      <c r="CI49" s="103">
        <v>54.3</v>
      </c>
      <c r="CJ49" s="103">
        <v>2.27</v>
      </c>
      <c r="CK49" s="103">
        <v>0</v>
      </c>
      <c r="CL49" s="103">
        <v>37.44</v>
      </c>
      <c r="CM49" s="103">
        <v>2.27</v>
      </c>
      <c r="CN49" s="103">
        <v>0</v>
      </c>
      <c r="CO49" s="103">
        <v>11.23</v>
      </c>
      <c r="CP49" s="103">
        <v>74.87</v>
      </c>
      <c r="CQ49" s="103">
        <v>2.36</v>
      </c>
      <c r="CR49" s="103">
        <v>0</v>
      </c>
      <c r="CS49" s="103">
        <v>77.72</v>
      </c>
      <c r="CT49" s="137">
        <f>ROUND((1-(BR49/(VLOOKUP(B49,'CARGOS 04-02-2020'!$B$5:$BK$335,62,0)))),3)</f>
        <v>0.5</v>
      </c>
      <c r="CU49" s="137">
        <f>ROUND(((BY49/(VLOOKUP(B49,'CARGOS 04-02-2020'!$B$5:$BK$335,62,0)))),3)</f>
        <v>1.038</v>
      </c>
    </row>
    <row r="50" spans="1:99" ht="12.75" hidden="1" customHeight="1">
      <c r="A50" s="200">
        <v>43865</v>
      </c>
      <c r="B50" s="103" t="s">
        <v>320</v>
      </c>
      <c r="C50" s="103">
        <v>11.28</v>
      </c>
      <c r="D50" s="103">
        <v>26.23</v>
      </c>
      <c r="E50" s="103">
        <v>21.47</v>
      </c>
      <c r="F50" s="103">
        <v>58.39</v>
      </c>
      <c r="G50" s="103">
        <v>24.97</v>
      </c>
      <c r="H50" s="103">
        <v>24.08</v>
      </c>
      <c r="I50" s="103">
        <v>4.32</v>
      </c>
      <c r="J50" s="103">
        <v>11.89</v>
      </c>
      <c r="K50" s="103">
        <v>26.23</v>
      </c>
      <c r="L50" s="103">
        <v>21.47</v>
      </c>
      <c r="M50" s="103">
        <v>53.62</v>
      </c>
      <c r="N50" s="103">
        <v>34.15</v>
      </c>
      <c r="O50" s="103">
        <v>26.38</v>
      </c>
      <c r="P50" s="103">
        <v>25.48</v>
      </c>
      <c r="Q50" s="103">
        <v>4.32</v>
      </c>
      <c r="R50" s="103">
        <v>11.89</v>
      </c>
      <c r="S50" s="103">
        <v>22.75</v>
      </c>
      <c r="T50" s="103">
        <v>53.62</v>
      </c>
      <c r="U50" s="103">
        <v>34.15</v>
      </c>
      <c r="V50" s="103">
        <v>26.38</v>
      </c>
      <c r="W50" s="103">
        <v>25.48</v>
      </c>
      <c r="X50" s="103">
        <v>4.32</v>
      </c>
      <c r="Y50" s="103">
        <v>11.28</v>
      </c>
      <c r="Z50" s="103">
        <v>28.52</v>
      </c>
      <c r="AA50" s="103">
        <v>23.33</v>
      </c>
      <c r="AB50" s="103">
        <v>59.91</v>
      </c>
      <c r="AC50" s="103">
        <v>94.16</v>
      </c>
      <c r="AD50" s="103">
        <v>64.239999999999995</v>
      </c>
      <c r="AE50" s="103">
        <v>4.32</v>
      </c>
      <c r="AF50" s="103">
        <v>11.89</v>
      </c>
      <c r="AG50" s="103">
        <v>28.52</v>
      </c>
      <c r="AH50" s="103">
        <v>23.33</v>
      </c>
      <c r="AI50" s="103">
        <v>42.22</v>
      </c>
      <c r="AJ50" s="103">
        <v>40.619999999999997</v>
      </c>
      <c r="AK50" s="103">
        <v>89.16</v>
      </c>
      <c r="AL50" s="103">
        <v>86.28</v>
      </c>
      <c r="AM50" s="103">
        <v>4.32</v>
      </c>
      <c r="AN50" s="103">
        <v>11.89</v>
      </c>
      <c r="AO50" s="103">
        <v>24.74</v>
      </c>
      <c r="AP50" s="103">
        <v>42.22</v>
      </c>
      <c r="AQ50" s="103">
        <v>40.619999999999997</v>
      </c>
      <c r="AR50" s="103">
        <v>89.16</v>
      </c>
      <c r="AS50" s="103">
        <v>86.28</v>
      </c>
      <c r="AT50" s="103">
        <v>4.32</v>
      </c>
      <c r="AU50" s="103">
        <v>11.89</v>
      </c>
      <c r="AV50" s="103">
        <v>200.05</v>
      </c>
      <c r="AW50" s="103">
        <v>237.95</v>
      </c>
      <c r="AX50" s="103">
        <v>23.33</v>
      </c>
      <c r="AY50" s="103">
        <v>80.11</v>
      </c>
      <c r="AZ50" s="103">
        <v>3.84</v>
      </c>
      <c r="BA50" s="103">
        <v>74.77</v>
      </c>
      <c r="BB50" s="103">
        <v>4.99</v>
      </c>
      <c r="BC50" s="103">
        <v>72.03</v>
      </c>
      <c r="BD50" s="103">
        <v>3.84</v>
      </c>
      <c r="BE50" s="103">
        <v>26.47</v>
      </c>
      <c r="BF50" s="103">
        <v>2.9</v>
      </c>
      <c r="BG50" s="103">
        <v>2.9</v>
      </c>
      <c r="BH50" s="103">
        <v>36.72</v>
      </c>
      <c r="BI50" s="103">
        <v>2.9</v>
      </c>
      <c r="BJ50" s="103">
        <v>2.9</v>
      </c>
      <c r="BK50" s="103">
        <v>11.01</v>
      </c>
      <c r="BL50" s="103">
        <v>73.430000000000007</v>
      </c>
      <c r="BM50" s="103">
        <v>3.01</v>
      </c>
      <c r="BN50" s="103">
        <v>3.01</v>
      </c>
      <c r="BO50" s="103">
        <v>76.22</v>
      </c>
      <c r="BP50" s="103">
        <v>3.7</v>
      </c>
      <c r="BQ50" s="103">
        <v>0</v>
      </c>
      <c r="BR50" s="103">
        <v>37.28</v>
      </c>
      <c r="BS50" s="103">
        <v>3.7</v>
      </c>
      <c r="BT50" s="103">
        <v>0</v>
      </c>
      <c r="BU50" s="103">
        <v>11.18</v>
      </c>
      <c r="BV50" s="103">
        <v>74.56</v>
      </c>
      <c r="BW50" s="103">
        <v>3.84</v>
      </c>
      <c r="BX50" s="103">
        <v>0</v>
      </c>
      <c r="BY50" s="103">
        <v>77.39</v>
      </c>
      <c r="BZ50" s="103">
        <v>3.7</v>
      </c>
      <c r="CA50" s="103">
        <v>0</v>
      </c>
      <c r="CB50" s="103">
        <v>25.92</v>
      </c>
      <c r="CC50" s="103">
        <v>3.7</v>
      </c>
      <c r="CD50" s="103">
        <v>0</v>
      </c>
      <c r="CE50" s="103">
        <v>7.77</v>
      </c>
      <c r="CF50" s="103">
        <v>51.83</v>
      </c>
      <c r="CG50" s="103">
        <v>3.84</v>
      </c>
      <c r="CH50" s="103">
        <v>0</v>
      </c>
      <c r="CI50" s="103">
        <v>53.8</v>
      </c>
      <c r="CJ50" s="103">
        <v>2.27</v>
      </c>
      <c r="CK50" s="103">
        <v>0</v>
      </c>
      <c r="CL50" s="103">
        <v>37.18</v>
      </c>
      <c r="CM50" s="103">
        <v>2.27</v>
      </c>
      <c r="CN50" s="103">
        <v>0</v>
      </c>
      <c r="CO50" s="103">
        <v>11.15</v>
      </c>
      <c r="CP50" s="103">
        <v>74.349999999999994</v>
      </c>
      <c r="CQ50" s="103">
        <v>2.36</v>
      </c>
      <c r="CR50" s="103">
        <v>0</v>
      </c>
      <c r="CS50" s="103">
        <v>77.180000000000007</v>
      </c>
      <c r="CT50" s="137">
        <f>ROUND((1-(BR50/(VLOOKUP(B50,'CARGOS 04-02-2020'!$B$5:$BK$335,62,0)))),3)</f>
        <v>0.5</v>
      </c>
      <c r="CU50" s="137">
        <f>ROUND(((BY50/(VLOOKUP(B50,'CARGOS 04-02-2020'!$B$5:$BK$335,62,0)))),3)</f>
        <v>1.038</v>
      </c>
    </row>
    <row r="51" spans="1:99" ht="12.75" hidden="1" customHeight="1">
      <c r="A51" s="200">
        <v>43865</v>
      </c>
      <c r="B51" s="103" t="s">
        <v>308</v>
      </c>
      <c r="C51" s="103">
        <v>11.28</v>
      </c>
      <c r="D51" s="103">
        <v>26.24</v>
      </c>
      <c r="E51" s="103">
        <v>21.75</v>
      </c>
      <c r="F51" s="103">
        <v>58.68</v>
      </c>
      <c r="G51" s="103">
        <v>24.97</v>
      </c>
      <c r="H51" s="103">
        <v>24.08</v>
      </c>
      <c r="I51" s="103">
        <v>4.32</v>
      </c>
      <c r="J51" s="103">
        <v>11.89</v>
      </c>
      <c r="K51" s="103">
        <v>26.24</v>
      </c>
      <c r="L51" s="103">
        <v>21.75</v>
      </c>
      <c r="M51" s="103">
        <v>53.89</v>
      </c>
      <c r="N51" s="103">
        <v>34.33</v>
      </c>
      <c r="O51" s="103">
        <v>26.38</v>
      </c>
      <c r="P51" s="103">
        <v>25.48</v>
      </c>
      <c r="Q51" s="103">
        <v>4.32</v>
      </c>
      <c r="R51" s="103">
        <v>11.89</v>
      </c>
      <c r="S51" s="103">
        <v>22.96</v>
      </c>
      <c r="T51" s="103">
        <v>53.89</v>
      </c>
      <c r="U51" s="103">
        <v>34.33</v>
      </c>
      <c r="V51" s="103">
        <v>26.38</v>
      </c>
      <c r="W51" s="103">
        <v>25.48</v>
      </c>
      <c r="X51" s="103">
        <v>4.32</v>
      </c>
      <c r="Y51" s="103">
        <v>11.28</v>
      </c>
      <c r="Z51" s="103">
        <v>28.53</v>
      </c>
      <c r="AA51" s="103">
        <v>23.65</v>
      </c>
      <c r="AB51" s="103">
        <v>60.21</v>
      </c>
      <c r="AC51" s="103">
        <v>94.16</v>
      </c>
      <c r="AD51" s="103">
        <v>64.239999999999995</v>
      </c>
      <c r="AE51" s="103">
        <v>4.32</v>
      </c>
      <c r="AF51" s="103">
        <v>11.89</v>
      </c>
      <c r="AG51" s="103">
        <v>28.53</v>
      </c>
      <c r="AH51" s="103">
        <v>23.65</v>
      </c>
      <c r="AI51" s="103">
        <v>42.43</v>
      </c>
      <c r="AJ51" s="103">
        <v>40.82</v>
      </c>
      <c r="AK51" s="103">
        <v>89.16</v>
      </c>
      <c r="AL51" s="103">
        <v>86.28</v>
      </c>
      <c r="AM51" s="103">
        <v>4.32</v>
      </c>
      <c r="AN51" s="103">
        <v>11.89</v>
      </c>
      <c r="AO51" s="103">
        <v>24.96</v>
      </c>
      <c r="AP51" s="103">
        <v>42.43</v>
      </c>
      <c r="AQ51" s="103">
        <v>40.82</v>
      </c>
      <c r="AR51" s="103">
        <v>89.16</v>
      </c>
      <c r="AS51" s="103">
        <v>86.28</v>
      </c>
      <c r="AT51" s="103">
        <v>4.32</v>
      </c>
      <c r="AU51" s="103">
        <v>11.89</v>
      </c>
      <c r="AV51" s="103">
        <v>200.4</v>
      </c>
      <c r="AW51" s="103">
        <v>238.37</v>
      </c>
      <c r="AX51" s="103">
        <v>23.65</v>
      </c>
      <c r="AY51" s="103">
        <v>80.11</v>
      </c>
      <c r="AZ51" s="103">
        <v>3.84</v>
      </c>
      <c r="BA51" s="103">
        <v>75.09</v>
      </c>
      <c r="BB51" s="103">
        <v>4.99</v>
      </c>
      <c r="BC51" s="103">
        <v>72.34</v>
      </c>
      <c r="BD51" s="103">
        <v>3.84</v>
      </c>
      <c r="BE51" s="103">
        <v>26.58</v>
      </c>
      <c r="BF51" s="103">
        <v>2.9</v>
      </c>
      <c r="BG51" s="103">
        <v>2.9</v>
      </c>
      <c r="BH51" s="103">
        <v>36.869999999999997</v>
      </c>
      <c r="BI51" s="103">
        <v>2.9</v>
      </c>
      <c r="BJ51" s="103">
        <v>2.9</v>
      </c>
      <c r="BK51" s="103">
        <v>11.06</v>
      </c>
      <c r="BL51" s="103">
        <v>73.739999999999995</v>
      </c>
      <c r="BM51" s="103">
        <v>3.01</v>
      </c>
      <c r="BN51" s="103">
        <v>3.01</v>
      </c>
      <c r="BO51" s="103">
        <v>76.540000000000006</v>
      </c>
      <c r="BP51" s="103">
        <v>3.7</v>
      </c>
      <c r="BQ51" s="103">
        <v>0</v>
      </c>
      <c r="BR51" s="103">
        <v>37.450000000000003</v>
      </c>
      <c r="BS51" s="103">
        <v>3.7</v>
      </c>
      <c r="BT51" s="103">
        <v>0</v>
      </c>
      <c r="BU51" s="103">
        <v>11.23</v>
      </c>
      <c r="BV51" s="103">
        <v>74.89</v>
      </c>
      <c r="BW51" s="103">
        <v>3.84</v>
      </c>
      <c r="BX51" s="103">
        <v>0</v>
      </c>
      <c r="BY51" s="103">
        <v>77.739999999999995</v>
      </c>
      <c r="BZ51" s="103">
        <v>3.7</v>
      </c>
      <c r="CA51" s="103">
        <v>0</v>
      </c>
      <c r="CB51" s="103">
        <v>26.07</v>
      </c>
      <c r="CC51" s="103">
        <v>3.7</v>
      </c>
      <c r="CD51" s="103">
        <v>0</v>
      </c>
      <c r="CE51" s="103">
        <v>7.82</v>
      </c>
      <c r="CF51" s="103">
        <v>52.13</v>
      </c>
      <c r="CG51" s="103">
        <v>3.84</v>
      </c>
      <c r="CH51" s="103">
        <v>0</v>
      </c>
      <c r="CI51" s="103">
        <v>54.11</v>
      </c>
      <c r="CJ51" s="103">
        <v>2.27</v>
      </c>
      <c r="CK51" s="103">
        <v>0</v>
      </c>
      <c r="CL51" s="103">
        <v>37.340000000000003</v>
      </c>
      <c r="CM51" s="103">
        <v>2.27</v>
      </c>
      <c r="CN51" s="103">
        <v>0</v>
      </c>
      <c r="CO51" s="103">
        <v>11.2</v>
      </c>
      <c r="CP51" s="103">
        <v>74.67</v>
      </c>
      <c r="CQ51" s="103">
        <v>2.36</v>
      </c>
      <c r="CR51" s="103">
        <v>0</v>
      </c>
      <c r="CS51" s="103">
        <v>77.510000000000005</v>
      </c>
      <c r="CT51" s="137">
        <f>ROUND((1-(BR51/(VLOOKUP(B51,'CARGOS 04-02-2020'!$B$5:$BK$335,62,0)))),3)</f>
        <v>0.5</v>
      </c>
      <c r="CU51" s="137">
        <f>ROUND(((BY51/(VLOOKUP(B51,'CARGOS 04-02-2020'!$B$5:$BK$335,62,0)))),3)</f>
        <v>1.038</v>
      </c>
    </row>
    <row r="52" spans="1:99" ht="12.75" hidden="1" customHeight="1">
      <c r="A52" s="200">
        <v>43865</v>
      </c>
      <c r="B52" s="103" t="s">
        <v>229</v>
      </c>
      <c r="C52" s="103">
        <v>11.28</v>
      </c>
      <c r="D52" s="103">
        <v>26.24</v>
      </c>
      <c r="E52" s="103">
        <v>21.75</v>
      </c>
      <c r="F52" s="103">
        <v>58.68</v>
      </c>
      <c r="G52" s="103">
        <v>24.97</v>
      </c>
      <c r="H52" s="103">
        <v>24.08</v>
      </c>
      <c r="I52" s="103">
        <v>4.32</v>
      </c>
      <c r="J52" s="103">
        <v>11.89</v>
      </c>
      <c r="K52" s="103">
        <v>26.24</v>
      </c>
      <c r="L52" s="103">
        <v>21.75</v>
      </c>
      <c r="M52" s="103">
        <v>53.89</v>
      </c>
      <c r="N52" s="103">
        <v>34.33</v>
      </c>
      <c r="O52" s="103">
        <v>26.38</v>
      </c>
      <c r="P52" s="103">
        <v>25.48</v>
      </c>
      <c r="Q52" s="103">
        <v>4.32</v>
      </c>
      <c r="R52" s="103">
        <v>11.89</v>
      </c>
      <c r="S52" s="103">
        <v>22.96</v>
      </c>
      <c r="T52" s="103">
        <v>53.89</v>
      </c>
      <c r="U52" s="103">
        <v>34.33</v>
      </c>
      <c r="V52" s="103">
        <v>26.38</v>
      </c>
      <c r="W52" s="103">
        <v>25.48</v>
      </c>
      <c r="X52" s="103">
        <v>4.32</v>
      </c>
      <c r="Y52" s="103">
        <v>11.28</v>
      </c>
      <c r="Z52" s="103">
        <v>28.53</v>
      </c>
      <c r="AA52" s="103">
        <v>23.65</v>
      </c>
      <c r="AB52" s="103">
        <v>60.21</v>
      </c>
      <c r="AC52" s="103">
        <v>94.16</v>
      </c>
      <c r="AD52" s="103">
        <v>64.239999999999995</v>
      </c>
      <c r="AE52" s="103">
        <v>4.32</v>
      </c>
      <c r="AF52" s="103">
        <v>11.89</v>
      </c>
      <c r="AG52" s="103">
        <v>28.53</v>
      </c>
      <c r="AH52" s="103">
        <v>23.65</v>
      </c>
      <c r="AI52" s="103">
        <v>42.43</v>
      </c>
      <c r="AJ52" s="103">
        <v>40.82</v>
      </c>
      <c r="AK52" s="103">
        <v>89.16</v>
      </c>
      <c r="AL52" s="103">
        <v>86.28</v>
      </c>
      <c r="AM52" s="103">
        <v>4.32</v>
      </c>
      <c r="AN52" s="103">
        <v>11.89</v>
      </c>
      <c r="AO52" s="103">
        <v>24.96</v>
      </c>
      <c r="AP52" s="103">
        <v>42.43</v>
      </c>
      <c r="AQ52" s="103">
        <v>40.82</v>
      </c>
      <c r="AR52" s="103">
        <v>89.16</v>
      </c>
      <c r="AS52" s="103">
        <v>86.28</v>
      </c>
      <c r="AT52" s="103">
        <v>4.32</v>
      </c>
      <c r="AU52" s="103">
        <v>11.89</v>
      </c>
      <c r="AV52" s="103">
        <v>200.4</v>
      </c>
      <c r="AW52" s="103">
        <v>238.37</v>
      </c>
      <c r="AX52" s="103">
        <v>23.65</v>
      </c>
      <c r="AY52" s="103">
        <v>80.11</v>
      </c>
      <c r="AZ52" s="103">
        <v>3.84</v>
      </c>
      <c r="BA52" s="103">
        <v>75.09</v>
      </c>
      <c r="BB52" s="103">
        <v>4.99</v>
      </c>
      <c r="BC52" s="103">
        <v>72.34</v>
      </c>
      <c r="BD52" s="103">
        <v>3.84</v>
      </c>
      <c r="BE52" s="103">
        <v>26.58</v>
      </c>
      <c r="BF52" s="103">
        <v>2.9</v>
      </c>
      <c r="BG52" s="103">
        <v>2.9</v>
      </c>
      <c r="BH52" s="103">
        <v>36.869999999999997</v>
      </c>
      <c r="BI52" s="103">
        <v>2.9</v>
      </c>
      <c r="BJ52" s="103">
        <v>2.9</v>
      </c>
      <c r="BK52" s="103">
        <v>11.06</v>
      </c>
      <c r="BL52" s="103">
        <v>73.739999999999995</v>
      </c>
      <c r="BM52" s="103">
        <v>3.01</v>
      </c>
      <c r="BN52" s="103">
        <v>3.01</v>
      </c>
      <c r="BO52" s="103">
        <v>76.540000000000006</v>
      </c>
      <c r="BP52" s="103">
        <v>3.7</v>
      </c>
      <c r="BQ52" s="103">
        <v>0</v>
      </c>
      <c r="BR52" s="103">
        <v>37.450000000000003</v>
      </c>
      <c r="BS52" s="103">
        <v>3.7</v>
      </c>
      <c r="BT52" s="103">
        <v>0</v>
      </c>
      <c r="BU52" s="103">
        <v>11.23</v>
      </c>
      <c r="BV52" s="103">
        <v>74.89</v>
      </c>
      <c r="BW52" s="103">
        <v>3.84</v>
      </c>
      <c r="BX52" s="103">
        <v>0</v>
      </c>
      <c r="BY52" s="103">
        <v>77.739999999999995</v>
      </c>
      <c r="BZ52" s="103">
        <v>3.7</v>
      </c>
      <c r="CA52" s="103">
        <v>0</v>
      </c>
      <c r="CB52" s="103">
        <v>26.07</v>
      </c>
      <c r="CC52" s="103">
        <v>3.7</v>
      </c>
      <c r="CD52" s="103">
        <v>0</v>
      </c>
      <c r="CE52" s="103">
        <v>7.82</v>
      </c>
      <c r="CF52" s="103">
        <v>52.13</v>
      </c>
      <c r="CG52" s="103">
        <v>3.84</v>
      </c>
      <c r="CH52" s="103">
        <v>0</v>
      </c>
      <c r="CI52" s="103">
        <v>54.11</v>
      </c>
      <c r="CJ52" s="103">
        <v>2.27</v>
      </c>
      <c r="CK52" s="103">
        <v>0</v>
      </c>
      <c r="CL52" s="103">
        <v>37.340000000000003</v>
      </c>
      <c r="CM52" s="103">
        <v>2.27</v>
      </c>
      <c r="CN52" s="103">
        <v>0</v>
      </c>
      <c r="CO52" s="103">
        <v>11.2</v>
      </c>
      <c r="CP52" s="103">
        <v>74.67</v>
      </c>
      <c r="CQ52" s="103">
        <v>2.36</v>
      </c>
      <c r="CR52" s="103">
        <v>0</v>
      </c>
      <c r="CS52" s="103">
        <v>77.510000000000005</v>
      </c>
      <c r="CT52" s="137">
        <f>ROUND((1-(BR52/(VLOOKUP(B52,'CARGOS 04-02-2020'!$B$5:$BK$335,62,0)))),3)</f>
        <v>0.5</v>
      </c>
      <c r="CU52" s="137">
        <f>ROUND(((BY52/(VLOOKUP(B52,'CARGOS 04-02-2020'!$B$5:$BK$335,62,0)))),3)</f>
        <v>1.038</v>
      </c>
    </row>
    <row r="53" spans="1:99" ht="12.75" hidden="1" customHeight="1">
      <c r="A53" s="200">
        <v>43865</v>
      </c>
      <c r="B53" s="103" t="s">
        <v>232</v>
      </c>
      <c r="C53" s="103">
        <v>11.28</v>
      </c>
      <c r="D53" s="103">
        <v>26.24</v>
      </c>
      <c r="E53" s="103">
        <v>21.75</v>
      </c>
      <c r="F53" s="103">
        <v>58.68</v>
      </c>
      <c r="G53" s="103">
        <v>24.97</v>
      </c>
      <c r="H53" s="103">
        <v>24.08</v>
      </c>
      <c r="I53" s="103">
        <v>4.32</v>
      </c>
      <c r="J53" s="103">
        <v>11.89</v>
      </c>
      <c r="K53" s="103">
        <v>26.24</v>
      </c>
      <c r="L53" s="103">
        <v>21.75</v>
      </c>
      <c r="M53" s="103">
        <v>53.89</v>
      </c>
      <c r="N53" s="103">
        <v>34.33</v>
      </c>
      <c r="O53" s="103">
        <v>26.38</v>
      </c>
      <c r="P53" s="103">
        <v>25.48</v>
      </c>
      <c r="Q53" s="103">
        <v>4.32</v>
      </c>
      <c r="R53" s="103">
        <v>11.89</v>
      </c>
      <c r="S53" s="103">
        <v>22.96</v>
      </c>
      <c r="T53" s="103">
        <v>53.89</v>
      </c>
      <c r="U53" s="103">
        <v>34.33</v>
      </c>
      <c r="V53" s="103">
        <v>26.38</v>
      </c>
      <c r="W53" s="103">
        <v>25.48</v>
      </c>
      <c r="X53" s="103">
        <v>4.32</v>
      </c>
      <c r="Y53" s="103">
        <v>11.28</v>
      </c>
      <c r="Z53" s="103">
        <v>28.53</v>
      </c>
      <c r="AA53" s="103">
        <v>23.65</v>
      </c>
      <c r="AB53" s="103">
        <v>60.21</v>
      </c>
      <c r="AC53" s="103">
        <v>94.16</v>
      </c>
      <c r="AD53" s="103">
        <v>64.239999999999995</v>
      </c>
      <c r="AE53" s="103">
        <v>4.32</v>
      </c>
      <c r="AF53" s="103">
        <v>11.89</v>
      </c>
      <c r="AG53" s="103">
        <v>28.53</v>
      </c>
      <c r="AH53" s="103">
        <v>23.65</v>
      </c>
      <c r="AI53" s="103">
        <v>42.43</v>
      </c>
      <c r="AJ53" s="103">
        <v>40.82</v>
      </c>
      <c r="AK53" s="103">
        <v>89.16</v>
      </c>
      <c r="AL53" s="103">
        <v>86.28</v>
      </c>
      <c r="AM53" s="103">
        <v>4.32</v>
      </c>
      <c r="AN53" s="103">
        <v>11.89</v>
      </c>
      <c r="AO53" s="103">
        <v>24.96</v>
      </c>
      <c r="AP53" s="103">
        <v>42.43</v>
      </c>
      <c r="AQ53" s="103">
        <v>40.82</v>
      </c>
      <c r="AR53" s="103">
        <v>89.16</v>
      </c>
      <c r="AS53" s="103">
        <v>86.28</v>
      </c>
      <c r="AT53" s="103">
        <v>4.32</v>
      </c>
      <c r="AU53" s="103">
        <v>11.89</v>
      </c>
      <c r="AV53" s="103">
        <v>200.4</v>
      </c>
      <c r="AW53" s="103">
        <v>238.37</v>
      </c>
      <c r="AX53" s="103">
        <v>23.65</v>
      </c>
      <c r="AY53" s="103">
        <v>80.11</v>
      </c>
      <c r="AZ53" s="103">
        <v>3.84</v>
      </c>
      <c r="BA53" s="103">
        <v>75.09</v>
      </c>
      <c r="BB53" s="103">
        <v>4.99</v>
      </c>
      <c r="BC53" s="103">
        <v>72.34</v>
      </c>
      <c r="BD53" s="103">
        <v>3.84</v>
      </c>
      <c r="BE53" s="103">
        <v>26.58</v>
      </c>
      <c r="BF53" s="103">
        <v>2.9</v>
      </c>
      <c r="BG53" s="103">
        <v>2.9</v>
      </c>
      <c r="BH53" s="103">
        <v>36.869999999999997</v>
      </c>
      <c r="BI53" s="103">
        <v>2.9</v>
      </c>
      <c r="BJ53" s="103">
        <v>2.9</v>
      </c>
      <c r="BK53" s="103">
        <v>11.06</v>
      </c>
      <c r="BL53" s="103">
        <v>73.739999999999995</v>
      </c>
      <c r="BM53" s="103">
        <v>3.01</v>
      </c>
      <c r="BN53" s="103">
        <v>3.01</v>
      </c>
      <c r="BO53" s="103">
        <v>76.540000000000006</v>
      </c>
      <c r="BP53" s="103">
        <v>3.7</v>
      </c>
      <c r="BQ53" s="103">
        <v>0</v>
      </c>
      <c r="BR53" s="103">
        <v>37.450000000000003</v>
      </c>
      <c r="BS53" s="103">
        <v>3.7</v>
      </c>
      <c r="BT53" s="103">
        <v>0</v>
      </c>
      <c r="BU53" s="103">
        <v>11.23</v>
      </c>
      <c r="BV53" s="103">
        <v>74.89</v>
      </c>
      <c r="BW53" s="103">
        <v>3.84</v>
      </c>
      <c r="BX53" s="103">
        <v>0</v>
      </c>
      <c r="BY53" s="103">
        <v>77.739999999999995</v>
      </c>
      <c r="BZ53" s="103">
        <v>3.7</v>
      </c>
      <c r="CA53" s="103">
        <v>0</v>
      </c>
      <c r="CB53" s="103">
        <v>26.07</v>
      </c>
      <c r="CC53" s="103">
        <v>3.7</v>
      </c>
      <c r="CD53" s="103">
        <v>0</v>
      </c>
      <c r="CE53" s="103">
        <v>7.82</v>
      </c>
      <c r="CF53" s="103">
        <v>52.13</v>
      </c>
      <c r="CG53" s="103">
        <v>3.84</v>
      </c>
      <c r="CH53" s="103">
        <v>0</v>
      </c>
      <c r="CI53" s="103">
        <v>54.11</v>
      </c>
      <c r="CJ53" s="103">
        <v>2.27</v>
      </c>
      <c r="CK53" s="103">
        <v>0</v>
      </c>
      <c r="CL53" s="103">
        <v>37.340000000000003</v>
      </c>
      <c r="CM53" s="103">
        <v>2.27</v>
      </c>
      <c r="CN53" s="103">
        <v>0</v>
      </c>
      <c r="CO53" s="103">
        <v>11.2</v>
      </c>
      <c r="CP53" s="103">
        <v>74.67</v>
      </c>
      <c r="CQ53" s="103">
        <v>2.36</v>
      </c>
      <c r="CR53" s="103">
        <v>0</v>
      </c>
      <c r="CS53" s="103">
        <v>77.510000000000005</v>
      </c>
      <c r="CT53" s="137">
        <f>ROUND((1-(BR53/(VLOOKUP(B53,'CARGOS 04-02-2020'!$B$5:$BK$335,62,0)))),3)</f>
        <v>0.5</v>
      </c>
      <c r="CU53" s="137">
        <f>ROUND(((BY53/(VLOOKUP(B53,'CARGOS 04-02-2020'!$B$5:$BK$335,62,0)))),3)</f>
        <v>1.038</v>
      </c>
    </row>
    <row r="54" spans="1:99" ht="12.75" hidden="1" customHeight="1">
      <c r="A54" s="200">
        <v>43865</v>
      </c>
      <c r="B54" s="103" t="s">
        <v>247</v>
      </c>
      <c r="C54" s="103">
        <v>11.28</v>
      </c>
      <c r="D54" s="103">
        <v>26.39</v>
      </c>
      <c r="E54" s="103">
        <v>21.97</v>
      </c>
      <c r="F54" s="103">
        <v>58.68</v>
      </c>
      <c r="G54" s="103">
        <v>24.97</v>
      </c>
      <c r="H54" s="103">
        <v>24.08</v>
      </c>
      <c r="I54" s="103">
        <v>4.32</v>
      </c>
      <c r="J54" s="103">
        <v>11.89</v>
      </c>
      <c r="K54" s="103">
        <v>26.39</v>
      </c>
      <c r="L54" s="103">
        <v>21.97</v>
      </c>
      <c r="M54" s="103">
        <v>53.89</v>
      </c>
      <c r="N54" s="103">
        <v>34.33</v>
      </c>
      <c r="O54" s="103">
        <v>26.38</v>
      </c>
      <c r="P54" s="103">
        <v>25.48</v>
      </c>
      <c r="Q54" s="103">
        <v>4.32</v>
      </c>
      <c r="R54" s="103">
        <v>11.89</v>
      </c>
      <c r="S54" s="103">
        <v>23.17</v>
      </c>
      <c r="T54" s="103">
        <v>53.89</v>
      </c>
      <c r="U54" s="103">
        <v>34.33</v>
      </c>
      <c r="V54" s="103">
        <v>26.38</v>
      </c>
      <c r="W54" s="103">
        <v>25.48</v>
      </c>
      <c r="X54" s="103">
        <v>4.32</v>
      </c>
      <c r="Y54" s="103">
        <v>11.28</v>
      </c>
      <c r="Z54" s="103">
        <v>28.69</v>
      </c>
      <c r="AA54" s="103">
        <v>23.89</v>
      </c>
      <c r="AB54" s="103">
        <v>60.21</v>
      </c>
      <c r="AC54" s="103">
        <v>94.16</v>
      </c>
      <c r="AD54" s="103">
        <v>64.239999999999995</v>
      </c>
      <c r="AE54" s="103">
        <v>4.32</v>
      </c>
      <c r="AF54" s="103">
        <v>11.89</v>
      </c>
      <c r="AG54" s="103">
        <v>28.69</v>
      </c>
      <c r="AH54" s="103">
        <v>23.89</v>
      </c>
      <c r="AI54" s="103">
        <v>42.43</v>
      </c>
      <c r="AJ54" s="103">
        <v>40.82</v>
      </c>
      <c r="AK54" s="103">
        <v>89.16</v>
      </c>
      <c r="AL54" s="103">
        <v>86.28</v>
      </c>
      <c r="AM54" s="103">
        <v>4.32</v>
      </c>
      <c r="AN54" s="103">
        <v>11.89</v>
      </c>
      <c r="AO54" s="103">
        <v>25.18</v>
      </c>
      <c r="AP54" s="103">
        <v>42.43</v>
      </c>
      <c r="AQ54" s="103">
        <v>40.82</v>
      </c>
      <c r="AR54" s="103">
        <v>89.16</v>
      </c>
      <c r="AS54" s="103">
        <v>86.28</v>
      </c>
      <c r="AT54" s="103">
        <v>4.32</v>
      </c>
      <c r="AU54" s="103">
        <v>11.89</v>
      </c>
      <c r="AV54" s="103">
        <v>200.55</v>
      </c>
      <c r="AW54" s="103">
        <v>238.52</v>
      </c>
      <c r="AX54" s="103">
        <v>23.89</v>
      </c>
      <c r="AY54" s="103">
        <v>80.11</v>
      </c>
      <c r="AZ54" s="103">
        <v>3.84</v>
      </c>
      <c r="BA54" s="103">
        <v>75.319999999999993</v>
      </c>
      <c r="BB54" s="103">
        <v>4.99</v>
      </c>
      <c r="BC54" s="103">
        <v>72.56</v>
      </c>
      <c r="BD54" s="103">
        <v>3.84</v>
      </c>
      <c r="BE54" s="103">
        <v>26.66</v>
      </c>
      <c r="BF54" s="103">
        <v>2.9</v>
      </c>
      <c r="BG54" s="103">
        <v>2.9</v>
      </c>
      <c r="BH54" s="103">
        <v>36.979999999999997</v>
      </c>
      <c r="BI54" s="103">
        <v>2.9</v>
      </c>
      <c r="BJ54" s="103">
        <v>2.9</v>
      </c>
      <c r="BK54" s="103">
        <v>11.09</v>
      </c>
      <c r="BL54" s="103">
        <v>73.95</v>
      </c>
      <c r="BM54" s="103">
        <v>3.01</v>
      </c>
      <c r="BN54" s="103">
        <v>3.01</v>
      </c>
      <c r="BO54" s="103">
        <v>76.760000000000005</v>
      </c>
      <c r="BP54" s="103">
        <v>3.7</v>
      </c>
      <c r="BQ54" s="103">
        <v>0</v>
      </c>
      <c r="BR54" s="103">
        <v>37.549999999999997</v>
      </c>
      <c r="BS54" s="103">
        <v>3.7</v>
      </c>
      <c r="BT54" s="103">
        <v>0</v>
      </c>
      <c r="BU54" s="103">
        <v>11.27</v>
      </c>
      <c r="BV54" s="103">
        <v>75.099999999999994</v>
      </c>
      <c r="BW54" s="103">
        <v>3.84</v>
      </c>
      <c r="BX54" s="103">
        <v>0</v>
      </c>
      <c r="BY54" s="103">
        <v>77.95</v>
      </c>
      <c r="BZ54" s="103">
        <v>3.7</v>
      </c>
      <c r="CA54" s="103">
        <v>0</v>
      </c>
      <c r="CB54" s="103">
        <v>26.17</v>
      </c>
      <c r="CC54" s="103">
        <v>3.7</v>
      </c>
      <c r="CD54" s="103">
        <v>0</v>
      </c>
      <c r="CE54" s="103">
        <v>7.85</v>
      </c>
      <c r="CF54" s="103">
        <v>52.33</v>
      </c>
      <c r="CG54" s="103">
        <v>3.84</v>
      </c>
      <c r="CH54" s="103">
        <v>0</v>
      </c>
      <c r="CI54" s="103">
        <v>54.32</v>
      </c>
      <c r="CJ54" s="103">
        <v>2.27</v>
      </c>
      <c r="CK54" s="103">
        <v>0</v>
      </c>
      <c r="CL54" s="103">
        <v>37.44</v>
      </c>
      <c r="CM54" s="103">
        <v>2.27</v>
      </c>
      <c r="CN54" s="103">
        <v>0</v>
      </c>
      <c r="CO54" s="103">
        <v>11.23</v>
      </c>
      <c r="CP54" s="103">
        <v>74.88</v>
      </c>
      <c r="CQ54" s="103">
        <v>2.36</v>
      </c>
      <c r="CR54" s="103">
        <v>0</v>
      </c>
      <c r="CS54" s="103">
        <v>77.73</v>
      </c>
      <c r="CT54" s="137">
        <f>ROUND((1-(BR54/(VLOOKUP(B54,'CARGOS 04-02-2020'!$B$5:$BK$335,62,0)))),3)</f>
        <v>0.5</v>
      </c>
      <c r="CU54" s="137">
        <f>ROUND(((BY54/(VLOOKUP(B54,'CARGOS 04-02-2020'!$B$5:$BK$335,62,0)))),3)</f>
        <v>1.038</v>
      </c>
    </row>
    <row r="55" spans="1:99" ht="12.75" hidden="1" customHeight="1">
      <c r="A55" s="200">
        <v>43865</v>
      </c>
      <c r="B55" s="103" t="s">
        <v>253</v>
      </c>
      <c r="C55" s="103">
        <v>11.28</v>
      </c>
      <c r="D55" s="103">
        <v>26.39</v>
      </c>
      <c r="E55" s="103">
        <v>21.95</v>
      </c>
      <c r="F55" s="103">
        <v>58.68</v>
      </c>
      <c r="G55" s="103">
        <v>24.97</v>
      </c>
      <c r="H55" s="103">
        <v>24.08</v>
      </c>
      <c r="I55" s="103">
        <v>4.32</v>
      </c>
      <c r="J55" s="103">
        <v>11.89</v>
      </c>
      <c r="K55" s="103">
        <v>26.39</v>
      </c>
      <c r="L55" s="103">
        <v>21.95</v>
      </c>
      <c r="M55" s="103">
        <v>53.89</v>
      </c>
      <c r="N55" s="103">
        <v>34.33</v>
      </c>
      <c r="O55" s="103">
        <v>26.38</v>
      </c>
      <c r="P55" s="103">
        <v>25.48</v>
      </c>
      <c r="Q55" s="103">
        <v>4.32</v>
      </c>
      <c r="R55" s="103">
        <v>11.89</v>
      </c>
      <c r="S55" s="103">
        <v>23.15</v>
      </c>
      <c r="T55" s="103">
        <v>53.89</v>
      </c>
      <c r="U55" s="103">
        <v>34.33</v>
      </c>
      <c r="V55" s="103">
        <v>26.38</v>
      </c>
      <c r="W55" s="103">
        <v>25.48</v>
      </c>
      <c r="X55" s="103">
        <v>4.32</v>
      </c>
      <c r="Y55" s="103">
        <v>11.28</v>
      </c>
      <c r="Z55" s="103">
        <v>28.69</v>
      </c>
      <c r="AA55" s="103">
        <v>23.86</v>
      </c>
      <c r="AB55" s="103">
        <v>60.21</v>
      </c>
      <c r="AC55" s="103">
        <v>94.16</v>
      </c>
      <c r="AD55" s="103">
        <v>64.239999999999995</v>
      </c>
      <c r="AE55" s="103">
        <v>4.32</v>
      </c>
      <c r="AF55" s="103">
        <v>11.89</v>
      </c>
      <c r="AG55" s="103">
        <v>28.69</v>
      </c>
      <c r="AH55" s="103">
        <v>23.86</v>
      </c>
      <c r="AI55" s="103">
        <v>42.43</v>
      </c>
      <c r="AJ55" s="103">
        <v>40.82</v>
      </c>
      <c r="AK55" s="103">
        <v>89.16</v>
      </c>
      <c r="AL55" s="103">
        <v>86.28</v>
      </c>
      <c r="AM55" s="103">
        <v>4.32</v>
      </c>
      <c r="AN55" s="103">
        <v>11.89</v>
      </c>
      <c r="AO55" s="103">
        <v>25.17</v>
      </c>
      <c r="AP55" s="103">
        <v>42.43</v>
      </c>
      <c r="AQ55" s="103">
        <v>40.82</v>
      </c>
      <c r="AR55" s="103">
        <v>89.16</v>
      </c>
      <c r="AS55" s="103">
        <v>86.28</v>
      </c>
      <c r="AT55" s="103">
        <v>4.32</v>
      </c>
      <c r="AU55" s="103">
        <v>11.89</v>
      </c>
      <c r="AV55" s="103">
        <v>200.55</v>
      </c>
      <c r="AW55" s="103">
        <v>238.52</v>
      </c>
      <c r="AX55" s="103">
        <v>23.86</v>
      </c>
      <c r="AY55" s="103">
        <v>80.11</v>
      </c>
      <c r="AZ55" s="103">
        <v>3.84</v>
      </c>
      <c r="BA55" s="103">
        <v>75.3</v>
      </c>
      <c r="BB55" s="103">
        <v>4.99</v>
      </c>
      <c r="BC55" s="103">
        <v>72.540000000000006</v>
      </c>
      <c r="BD55" s="103">
        <v>3.84</v>
      </c>
      <c r="BE55" s="103">
        <v>26.66</v>
      </c>
      <c r="BF55" s="103">
        <v>2.9</v>
      </c>
      <c r="BG55" s="103">
        <v>2.9</v>
      </c>
      <c r="BH55" s="103">
        <v>36.97</v>
      </c>
      <c r="BI55" s="103">
        <v>2.9</v>
      </c>
      <c r="BJ55" s="103">
        <v>2.9</v>
      </c>
      <c r="BK55" s="103">
        <v>11.09</v>
      </c>
      <c r="BL55" s="103">
        <v>73.94</v>
      </c>
      <c r="BM55" s="103">
        <v>3.01</v>
      </c>
      <c r="BN55" s="103">
        <v>3.01</v>
      </c>
      <c r="BO55" s="103">
        <v>76.75</v>
      </c>
      <c r="BP55" s="103">
        <v>3.7</v>
      </c>
      <c r="BQ55" s="103">
        <v>0</v>
      </c>
      <c r="BR55" s="103">
        <v>37.54</v>
      </c>
      <c r="BS55" s="103">
        <v>3.7</v>
      </c>
      <c r="BT55" s="103">
        <v>0</v>
      </c>
      <c r="BU55" s="103">
        <v>11.26</v>
      </c>
      <c r="BV55" s="103">
        <v>75.08</v>
      </c>
      <c r="BW55" s="103">
        <v>3.84</v>
      </c>
      <c r="BX55" s="103">
        <v>0</v>
      </c>
      <c r="BY55" s="103">
        <v>77.930000000000007</v>
      </c>
      <c r="BZ55" s="103">
        <v>3.7</v>
      </c>
      <c r="CA55" s="103">
        <v>0</v>
      </c>
      <c r="CB55" s="103">
        <v>26.16</v>
      </c>
      <c r="CC55" s="103">
        <v>3.7</v>
      </c>
      <c r="CD55" s="103">
        <v>0</v>
      </c>
      <c r="CE55" s="103">
        <v>7.85</v>
      </c>
      <c r="CF55" s="103">
        <v>52.31</v>
      </c>
      <c r="CG55" s="103">
        <v>3.84</v>
      </c>
      <c r="CH55" s="103">
        <v>0</v>
      </c>
      <c r="CI55" s="103">
        <v>54.3</v>
      </c>
      <c r="CJ55" s="103">
        <v>2.27</v>
      </c>
      <c r="CK55" s="103">
        <v>0</v>
      </c>
      <c r="CL55" s="103">
        <v>37.44</v>
      </c>
      <c r="CM55" s="103">
        <v>2.27</v>
      </c>
      <c r="CN55" s="103">
        <v>0</v>
      </c>
      <c r="CO55" s="103">
        <v>11.23</v>
      </c>
      <c r="CP55" s="103">
        <v>74.87</v>
      </c>
      <c r="CQ55" s="103">
        <v>2.36</v>
      </c>
      <c r="CR55" s="103">
        <v>0</v>
      </c>
      <c r="CS55" s="103">
        <v>77.72</v>
      </c>
      <c r="CT55" s="137">
        <f>ROUND((1-(BR55/(VLOOKUP(B55,'CARGOS 04-02-2020'!$B$5:$BK$335,62,0)))),3)</f>
        <v>0.5</v>
      </c>
      <c r="CU55" s="137">
        <f>ROUND(((BY55/(VLOOKUP(B55,'CARGOS 04-02-2020'!$B$5:$BK$335,62,0)))),3)</f>
        <v>1.038</v>
      </c>
    </row>
    <row r="56" spans="1:99" ht="12.75" hidden="1" customHeight="1">
      <c r="A56" s="200">
        <v>43865</v>
      </c>
      <c r="B56" s="103" t="s">
        <v>256</v>
      </c>
      <c r="C56" s="103">
        <v>11.28</v>
      </c>
      <c r="D56" s="103">
        <v>26.24</v>
      </c>
      <c r="E56" s="103">
        <v>21.75</v>
      </c>
      <c r="F56" s="103">
        <v>58.68</v>
      </c>
      <c r="G56" s="103">
        <v>24.97</v>
      </c>
      <c r="H56" s="103">
        <v>24.08</v>
      </c>
      <c r="I56" s="103">
        <v>4.32</v>
      </c>
      <c r="J56" s="103">
        <v>11.89</v>
      </c>
      <c r="K56" s="103">
        <v>26.24</v>
      </c>
      <c r="L56" s="103">
        <v>21.75</v>
      </c>
      <c r="M56" s="103">
        <v>53.89</v>
      </c>
      <c r="N56" s="103">
        <v>34.33</v>
      </c>
      <c r="O56" s="103">
        <v>26.38</v>
      </c>
      <c r="P56" s="103">
        <v>25.48</v>
      </c>
      <c r="Q56" s="103">
        <v>4.32</v>
      </c>
      <c r="R56" s="103">
        <v>11.89</v>
      </c>
      <c r="S56" s="103">
        <v>22.96</v>
      </c>
      <c r="T56" s="103">
        <v>53.89</v>
      </c>
      <c r="U56" s="103">
        <v>34.33</v>
      </c>
      <c r="V56" s="103">
        <v>26.38</v>
      </c>
      <c r="W56" s="103">
        <v>25.48</v>
      </c>
      <c r="X56" s="103">
        <v>4.32</v>
      </c>
      <c r="Y56" s="103">
        <v>11.28</v>
      </c>
      <c r="Z56" s="103">
        <v>28.53</v>
      </c>
      <c r="AA56" s="103">
        <v>23.65</v>
      </c>
      <c r="AB56" s="103">
        <v>60.21</v>
      </c>
      <c r="AC56" s="103">
        <v>94.16</v>
      </c>
      <c r="AD56" s="103">
        <v>64.239999999999995</v>
      </c>
      <c r="AE56" s="103">
        <v>4.32</v>
      </c>
      <c r="AF56" s="103">
        <v>11.89</v>
      </c>
      <c r="AG56" s="103">
        <v>28.53</v>
      </c>
      <c r="AH56" s="103">
        <v>23.65</v>
      </c>
      <c r="AI56" s="103">
        <v>42.43</v>
      </c>
      <c r="AJ56" s="103">
        <v>40.82</v>
      </c>
      <c r="AK56" s="103">
        <v>89.16</v>
      </c>
      <c r="AL56" s="103">
        <v>86.28</v>
      </c>
      <c r="AM56" s="103">
        <v>4.32</v>
      </c>
      <c r="AN56" s="103">
        <v>11.89</v>
      </c>
      <c r="AO56" s="103">
        <v>24.96</v>
      </c>
      <c r="AP56" s="103">
        <v>42.43</v>
      </c>
      <c r="AQ56" s="103">
        <v>40.82</v>
      </c>
      <c r="AR56" s="103">
        <v>89.16</v>
      </c>
      <c r="AS56" s="103">
        <v>86.28</v>
      </c>
      <c r="AT56" s="103">
        <v>4.32</v>
      </c>
      <c r="AU56" s="103">
        <v>11.89</v>
      </c>
      <c r="AV56" s="103">
        <v>200.4</v>
      </c>
      <c r="AW56" s="103">
        <v>238.37</v>
      </c>
      <c r="AX56" s="103">
        <v>23.65</v>
      </c>
      <c r="AY56" s="103">
        <v>80.11</v>
      </c>
      <c r="AZ56" s="103">
        <v>3.84</v>
      </c>
      <c r="BA56" s="103">
        <v>75.09</v>
      </c>
      <c r="BB56" s="103">
        <v>4.99</v>
      </c>
      <c r="BC56" s="103">
        <v>72.34</v>
      </c>
      <c r="BD56" s="103">
        <v>3.84</v>
      </c>
      <c r="BE56" s="103">
        <v>26.58</v>
      </c>
      <c r="BF56" s="103">
        <v>2.9</v>
      </c>
      <c r="BG56" s="103">
        <v>2.9</v>
      </c>
      <c r="BH56" s="103">
        <v>36.869999999999997</v>
      </c>
      <c r="BI56" s="103">
        <v>2.9</v>
      </c>
      <c r="BJ56" s="103">
        <v>2.9</v>
      </c>
      <c r="BK56" s="103">
        <v>11.06</v>
      </c>
      <c r="BL56" s="103">
        <v>73.739999999999995</v>
      </c>
      <c r="BM56" s="103">
        <v>3.01</v>
      </c>
      <c r="BN56" s="103">
        <v>3.01</v>
      </c>
      <c r="BO56" s="103">
        <v>76.540000000000006</v>
      </c>
      <c r="BP56" s="103">
        <v>3.7</v>
      </c>
      <c r="BQ56" s="103">
        <v>0</v>
      </c>
      <c r="BR56" s="103">
        <v>37.450000000000003</v>
      </c>
      <c r="BS56" s="103">
        <v>3.7</v>
      </c>
      <c r="BT56" s="103">
        <v>0</v>
      </c>
      <c r="BU56" s="103">
        <v>11.23</v>
      </c>
      <c r="BV56" s="103">
        <v>74.89</v>
      </c>
      <c r="BW56" s="103">
        <v>3.84</v>
      </c>
      <c r="BX56" s="103">
        <v>0</v>
      </c>
      <c r="BY56" s="103">
        <v>77.739999999999995</v>
      </c>
      <c r="BZ56" s="103">
        <v>3.7</v>
      </c>
      <c r="CA56" s="103">
        <v>0</v>
      </c>
      <c r="CB56" s="103">
        <v>26.07</v>
      </c>
      <c r="CC56" s="103">
        <v>3.7</v>
      </c>
      <c r="CD56" s="103">
        <v>0</v>
      </c>
      <c r="CE56" s="103">
        <v>7.82</v>
      </c>
      <c r="CF56" s="103">
        <v>52.13</v>
      </c>
      <c r="CG56" s="103">
        <v>3.84</v>
      </c>
      <c r="CH56" s="103">
        <v>0</v>
      </c>
      <c r="CI56" s="103">
        <v>54.11</v>
      </c>
      <c r="CJ56" s="103">
        <v>2.27</v>
      </c>
      <c r="CK56" s="103">
        <v>0</v>
      </c>
      <c r="CL56" s="103">
        <v>37.340000000000003</v>
      </c>
      <c r="CM56" s="103">
        <v>2.27</v>
      </c>
      <c r="CN56" s="103">
        <v>0</v>
      </c>
      <c r="CO56" s="103">
        <v>11.2</v>
      </c>
      <c r="CP56" s="103">
        <v>74.67</v>
      </c>
      <c r="CQ56" s="103">
        <v>2.36</v>
      </c>
      <c r="CR56" s="103">
        <v>0</v>
      </c>
      <c r="CS56" s="103">
        <v>77.510000000000005</v>
      </c>
      <c r="CT56" s="137">
        <f>ROUND((1-(BR56/(VLOOKUP(B56,'CARGOS 04-02-2020'!$B$5:$BK$335,62,0)))),3)</f>
        <v>0.5</v>
      </c>
      <c r="CU56" s="137">
        <f>ROUND(((BY56/(VLOOKUP(B56,'CARGOS 04-02-2020'!$B$5:$BK$335,62,0)))),3)</f>
        <v>1.038</v>
      </c>
    </row>
    <row r="57" spans="1:99" ht="12.75" hidden="1" customHeight="1">
      <c r="A57" s="200">
        <v>43865</v>
      </c>
      <c r="B57" s="103" t="s">
        <v>1281</v>
      </c>
      <c r="C57" s="103">
        <v>11.28</v>
      </c>
      <c r="D57" s="103">
        <v>26.39</v>
      </c>
      <c r="E57" s="103">
        <v>21.95</v>
      </c>
      <c r="F57" s="103">
        <v>58.68</v>
      </c>
      <c r="G57" s="103">
        <v>24.97</v>
      </c>
      <c r="H57" s="103">
        <v>24.08</v>
      </c>
      <c r="I57" s="103">
        <v>4.32</v>
      </c>
      <c r="J57" s="103">
        <v>11.89</v>
      </c>
      <c r="K57" s="103">
        <v>26.39</v>
      </c>
      <c r="L57" s="103">
        <v>21.95</v>
      </c>
      <c r="M57" s="103">
        <v>53.89</v>
      </c>
      <c r="N57" s="103">
        <v>34.33</v>
      </c>
      <c r="O57" s="103">
        <v>26.38</v>
      </c>
      <c r="P57" s="103">
        <v>25.48</v>
      </c>
      <c r="Q57" s="103">
        <v>4.32</v>
      </c>
      <c r="R57" s="103">
        <v>11.89</v>
      </c>
      <c r="S57" s="103">
        <v>23.15</v>
      </c>
      <c r="T57" s="103">
        <v>53.89</v>
      </c>
      <c r="U57" s="103">
        <v>34.33</v>
      </c>
      <c r="V57" s="103">
        <v>26.38</v>
      </c>
      <c r="W57" s="103">
        <v>25.48</v>
      </c>
      <c r="X57" s="103">
        <v>4.32</v>
      </c>
      <c r="Y57" s="103">
        <v>11.28</v>
      </c>
      <c r="Z57" s="103">
        <v>28.69</v>
      </c>
      <c r="AA57" s="103">
        <v>23.86</v>
      </c>
      <c r="AB57" s="103">
        <v>60.21</v>
      </c>
      <c r="AC57" s="103">
        <v>94.16</v>
      </c>
      <c r="AD57" s="103">
        <v>64.239999999999995</v>
      </c>
      <c r="AE57" s="103">
        <v>4.32</v>
      </c>
      <c r="AF57" s="103">
        <v>11.89</v>
      </c>
      <c r="AG57" s="103">
        <v>28.69</v>
      </c>
      <c r="AH57" s="103">
        <v>23.86</v>
      </c>
      <c r="AI57" s="103">
        <v>42.43</v>
      </c>
      <c r="AJ57" s="103">
        <v>40.82</v>
      </c>
      <c r="AK57" s="103">
        <v>89.16</v>
      </c>
      <c r="AL57" s="103">
        <v>86.28</v>
      </c>
      <c r="AM57" s="103">
        <v>4.32</v>
      </c>
      <c r="AN57" s="103">
        <v>11.89</v>
      </c>
      <c r="AO57" s="103">
        <v>25.17</v>
      </c>
      <c r="AP57" s="103">
        <v>42.43</v>
      </c>
      <c r="AQ57" s="103">
        <v>40.82</v>
      </c>
      <c r="AR57" s="103">
        <v>89.16</v>
      </c>
      <c r="AS57" s="103">
        <v>86.28</v>
      </c>
      <c r="AT57" s="103">
        <v>4.32</v>
      </c>
      <c r="AU57" s="103">
        <v>11.89</v>
      </c>
      <c r="AV57" s="103">
        <v>200.55</v>
      </c>
      <c r="AW57" s="103">
        <v>238.52</v>
      </c>
      <c r="AX57" s="103">
        <v>23.86</v>
      </c>
      <c r="AY57" s="103">
        <v>80.11</v>
      </c>
      <c r="AZ57" s="103">
        <v>3.84</v>
      </c>
      <c r="BA57" s="103">
        <v>75.3</v>
      </c>
      <c r="BB57" s="103">
        <v>4.99</v>
      </c>
      <c r="BC57" s="103">
        <v>72.540000000000006</v>
      </c>
      <c r="BD57" s="103">
        <v>3.84</v>
      </c>
      <c r="BE57" s="103">
        <v>26.66</v>
      </c>
      <c r="BF57" s="103">
        <v>2.9</v>
      </c>
      <c r="BG57" s="103">
        <v>2.9</v>
      </c>
      <c r="BH57" s="103">
        <v>36.97</v>
      </c>
      <c r="BI57" s="103">
        <v>2.9</v>
      </c>
      <c r="BJ57" s="103">
        <v>2.9</v>
      </c>
      <c r="BK57" s="103">
        <v>11.09</v>
      </c>
      <c r="BL57" s="103">
        <v>73.94</v>
      </c>
      <c r="BM57" s="103">
        <v>3.01</v>
      </c>
      <c r="BN57" s="103">
        <v>3.01</v>
      </c>
      <c r="BO57" s="103">
        <v>76.75</v>
      </c>
      <c r="BP57" s="103">
        <v>3.7</v>
      </c>
      <c r="BQ57" s="103">
        <v>0</v>
      </c>
      <c r="BR57" s="103">
        <v>37.54</v>
      </c>
      <c r="BS57" s="103">
        <v>3.7</v>
      </c>
      <c r="BT57" s="103">
        <v>0</v>
      </c>
      <c r="BU57" s="103">
        <v>11.26</v>
      </c>
      <c r="BV57" s="103">
        <v>75.08</v>
      </c>
      <c r="BW57" s="103">
        <v>3.84</v>
      </c>
      <c r="BX57" s="103">
        <v>0</v>
      </c>
      <c r="BY57" s="103">
        <v>77.930000000000007</v>
      </c>
      <c r="BZ57" s="103">
        <v>3.7</v>
      </c>
      <c r="CA57" s="103">
        <v>0</v>
      </c>
      <c r="CB57" s="103">
        <v>26.16</v>
      </c>
      <c r="CC57" s="103">
        <v>3.7</v>
      </c>
      <c r="CD57" s="103">
        <v>0</v>
      </c>
      <c r="CE57" s="103">
        <v>7.85</v>
      </c>
      <c r="CF57" s="103">
        <v>52.31</v>
      </c>
      <c r="CG57" s="103">
        <v>3.84</v>
      </c>
      <c r="CH57" s="103">
        <v>0</v>
      </c>
      <c r="CI57" s="103">
        <v>54.3</v>
      </c>
      <c r="CJ57" s="103">
        <v>2.27</v>
      </c>
      <c r="CK57" s="103">
        <v>0</v>
      </c>
      <c r="CL57" s="103">
        <v>37.44</v>
      </c>
      <c r="CM57" s="103">
        <v>2.27</v>
      </c>
      <c r="CN57" s="103">
        <v>0</v>
      </c>
      <c r="CO57" s="103">
        <v>11.23</v>
      </c>
      <c r="CP57" s="103">
        <v>74.87</v>
      </c>
      <c r="CQ57" s="103">
        <v>2.36</v>
      </c>
      <c r="CR57" s="103">
        <v>0</v>
      </c>
      <c r="CS57" s="103">
        <v>77.72</v>
      </c>
      <c r="CT57" s="137">
        <f>ROUND((1-(BR57/(VLOOKUP(B57,'CARGOS 04-02-2020'!$B$5:$BK$335,62,0)))),3)</f>
        <v>0.5</v>
      </c>
      <c r="CU57" s="137">
        <f>ROUND(((BY57/(VLOOKUP(B57,'CARGOS 04-02-2020'!$B$5:$BK$335,62,0)))),3)</f>
        <v>1.038</v>
      </c>
    </row>
    <row r="58" spans="1:99" ht="12.75" hidden="1" customHeight="1">
      <c r="A58" s="200">
        <v>43865</v>
      </c>
      <c r="B58" s="103" t="s">
        <v>259</v>
      </c>
      <c r="C58" s="103">
        <v>11.28</v>
      </c>
      <c r="D58" s="103">
        <v>26.23</v>
      </c>
      <c r="E58" s="103">
        <v>21.47</v>
      </c>
      <c r="F58" s="103">
        <v>58.39</v>
      </c>
      <c r="G58" s="103">
        <v>24.97</v>
      </c>
      <c r="H58" s="103">
        <v>24.08</v>
      </c>
      <c r="I58" s="103">
        <v>4.32</v>
      </c>
      <c r="J58" s="103">
        <v>11.89</v>
      </c>
      <c r="K58" s="103">
        <v>26.23</v>
      </c>
      <c r="L58" s="103">
        <v>21.47</v>
      </c>
      <c r="M58" s="103">
        <v>53.62</v>
      </c>
      <c r="N58" s="103">
        <v>34.15</v>
      </c>
      <c r="O58" s="103">
        <v>26.38</v>
      </c>
      <c r="P58" s="103">
        <v>25.48</v>
      </c>
      <c r="Q58" s="103">
        <v>4.32</v>
      </c>
      <c r="R58" s="103">
        <v>11.89</v>
      </c>
      <c r="S58" s="103">
        <v>22.75</v>
      </c>
      <c r="T58" s="103">
        <v>53.62</v>
      </c>
      <c r="U58" s="103">
        <v>34.15</v>
      </c>
      <c r="V58" s="103">
        <v>26.38</v>
      </c>
      <c r="W58" s="103">
        <v>25.48</v>
      </c>
      <c r="X58" s="103">
        <v>4.32</v>
      </c>
      <c r="Y58" s="103">
        <v>11.28</v>
      </c>
      <c r="Z58" s="103">
        <v>28.52</v>
      </c>
      <c r="AA58" s="103">
        <v>23.33</v>
      </c>
      <c r="AB58" s="103">
        <v>59.91</v>
      </c>
      <c r="AC58" s="103">
        <v>94.16</v>
      </c>
      <c r="AD58" s="103">
        <v>64.239999999999995</v>
      </c>
      <c r="AE58" s="103">
        <v>4.32</v>
      </c>
      <c r="AF58" s="103">
        <v>11.89</v>
      </c>
      <c r="AG58" s="103">
        <v>28.52</v>
      </c>
      <c r="AH58" s="103">
        <v>23.33</v>
      </c>
      <c r="AI58" s="103">
        <v>42.22</v>
      </c>
      <c r="AJ58" s="103">
        <v>40.619999999999997</v>
      </c>
      <c r="AK58" s="103">
        <v>89.16</v>
      </c>
      <c r="AL58" s="103">
        <v>86.28</v>
      </c>
      <c r="AM58" s="103">
        <v>4.32</v>
      </c>
      <c r="AN58" s="103">
        <v>11.89</v>
      </c>
      <c r="AO58" s="103">
        <v>24.74</v>
      </c>
      <c r="AP58" s="103">
        <v>42.22</v>
      </c>
      <c r="AQ58" s="103">
        <v>40.619999999999997</v>
      </c>
      <c r="AR58" s="103">
        <v>89.16</v>
      </c>
      <c r="AS58" s="103">
        <v>86.28</v>
      </c>
      <c r="AT58" s="103">
        <v>4.32</v>
      </c>
      <c r="AU58" s="103">
        <v>11.89</v>
      </c>
      <c r="AV58" s="103">
        <v>200.05</v>
      </c>
      <c r="AW58" s="103">
        <v>237.95</v>
      </c>
      <c r="AX58" s="103">
        <v>23.33</v>
      </c>
      <c r="AY58" s="103">
        <v>80.11</v>
      </c>
      <c r="AZ58" s="103">
        <v>3.84</v>
      </c>
      <c r="BA58" s="103">
        <v>74.77</v>
      </c>
      <c r="BB58" s="103">
        <v>4.99</v>
      </c>
      <c r="BC58" s="103">
        <v>72.03</v>
      </c>
      <c r="BD58" s="103">
        <v>3.84</v>
      </c>
      <c r="BE58" s="103">
        <v>26.47</v>
      </c>
      <c r="BF58" s="103">
        <v>2.9</v>
      </c>
      <c r="BG58" s="103">
        <v>2.9</v>
      </c>
      <c r="BH58" s="103">
        <v>36.72</v>
      </c>
      <c r="BI58" s="103">
        <v>2.9</v>
      </c>
      <c r="BJ58" s="103">
        <v>2.9</v>
      </c>
      <c r="BK58" s="103">
        <v>11.01</v>
      </c>
      <c r="BL58" s="103">
        <v>73.430000000000007</v>
      </c>
      <c r="BM58" s="103">
        <v>3.01</v>
      </c>
      <c r="BN58" s="103">
        <v>3.01</v>
      </c>
      <c r="BO58" s="103">
        <v>76.22</v>
      </c>
      <c r="BP58" s="103">
        <v>3.7</v>
      </c>
      <c r="BQ58" s="103">
        <v>0</v>
      </c>
      <c r="BR58" s="103">
        <v>37.28</v>
      </c>
      <c r="BS58" s="103">
        <v>3.7</v>
      </c>
      <c r="BT58" s="103">
        <v>0</v>
      </c>
      <c r="BU58" s="103">
        <v>11.18</v>
      </c>
      <c r="BV58" s="103">
        <v>74.56</v>
      </c>
      <c r="BW58" s="103">
        <v>3.84</v>
      </c>
      <c r="BX58" s="103">
        <v>0</v>
      </c>
      <c r="BY58" s="103">
        <v>77.39</v>
      </c>
      <c r="BZ58" s="103">
        <v>3.7</v>
      </c>
      <c r="CA58" s="103">
        <v>0</v>
      </c>
      <c r="CB58" s="103">
        <v>25.92</v>
      </c>
      <c r="CC58" s="103">
        <v>3.7</v>
      </c>
      <c r="CD58" s="103">
        <v>0</v>
      </c>
      <c r="CE58" s="103">
        <v>7.77</v>
      </c>
      <c r="CF58" s="103">
        <v>51.83</v>
      </c>
      <c r="CG58" s="103">
        <v>3.84</v>
      </c>
      <c r="CH58" s="103">
        <v>0</v>
      </c>
      <c r="CI58" s="103">
        <v>53.8</v>
      </c>
      <c r="CJ58" s="103">
        <v>2.27</v>
      </c>
      <c r="CK58" s="103">
        <v>0</v>
      </c>
      <c r="CL58" s="103">
        <v>37.18</v>
      </c>
      <c r="CM58" s="103">
        <v>2.27</v>
      </c>
      <c r="CN58" s="103">
        <v>0</v>
      </c>
      <c r="CO58" s="103">
        <v>11.15</v>
      </c>
      <c r="CP58" s="103">
        <v>74.349999999999994</v>
      </c>
      <c r="CQ58" s="103">
        <v>2.36</v>
      </c>
      <c r="CR58" s="103">
        <v>0</v>
      </c>
      <c r="CS58" s="103">
        <v>77.180000000000007</v>
      </c>
      <c r="CT58" s="137">
        <f>ROUND((1-(BR58/(VLOOKUP(B58,'CARGOS 04-02-2020'!$B$5:$BK$335,62,0)))),3)</f>
        <v>0.5</v>
      </c>
      <c r="CU58" s="137">
        <f>ROUND(((BY58/(VLOOKUP(B58,'CARGOS 04-02-2020'!$B$5:$BK$335,62,0)))),3)</f>
        <v>1.038</v>
      </c>
    </row>
    <row r="59" spans="1:99" ht="12.75" hidden="1" customHeight="1">
      <c r="A59" s="200">
        <v>43865</v>
      </c>
      <c r="B59" s="103" t="s">
        <v>262</v>
      </c>
      <c r="C59" s="103">
        <v>11.28</v>
      </c>
      <c r="D59" s="103">
        <v>26.24</v>
      </c>
      <c r="E59" s="103">
        <v>21.75</v>
      </c>
      <c r="F59" s="103">
        <v>58.68</v>
      </c>
      <c r="G59" s="103">
        <v>24.97</v>
      </c>
      <c r="H59" s="103">
        <v>24.08</v>
      </c>
      <c r="I59" s="103">
        <v>4.32</v>
      </c>
      <c r="J59" s="103">
        <v>11.89</v>
      </c>
      <c r="K59" s="103">
        <v>26.24</v>
      </c>
      <c r="L59" s="103">
        <v>21.75</v>
      </c>
      <c r="M59" s="103">
        <v>53.89</v>
      </c>
      <c r="N59" s="103">
        <v>34.33</v>
      </c>
      <c r="O59" s="103">
        <v>26.38</v>
      </c>
      <c r="P59" s="103">
        <v>25.48</v>
      </c>
      <c r="Q59" s="103">
        <v>4.32</v>
      </c>
      <c r="R59" s="103">
        <v>11.89</v>
      </c>
      <c r="S59" s="103">
        <v>22.96</v>
      </c>
      <c r="T59" s="103">
        <v>53.89</v>
      </c>
      <c r="U59" s="103">
        <v>34.33</v>
      </c>
      <c r="V59" s="103">
        <v>26.38</v>
      </c>
      <c r="W59" s="103">
        <v>25.48</v>
      </c>
      <c r="X59" s="103">
        <v>4.32</v>
      </c>
      <c r="Y59" s="103">
        <v>11.28</v>
      </c>
      <c r="Z59" s="103">
        <v>28.53</v>
      </c>
      <c r="AA59" s="103">
        <v>23.65</v>
      </c>
      <c r="AB59" s="103">
        <v>60.21</v>
      </c>
      <c r="AC59" s="103">
        <v>94.16</v>
      </c>
      <c r="AD59" s="103">
        <v>64.239999999999995</v>
      </c>
      <c r="AE59" s="103">
        <v>4.32</v>
      </c>
      <c r="AF59" s="103">
        <v>11.89</v>
      </c>
      <c r="AG59" s="103">
        <v>28.53</v>
      </c>
      <c r="AH59" s="103">
        <v>23.65</v>
      </c>
      <c r="AI59" s="103">
        <v>42.43</v>
      </c>
      <c r="AJ59" s="103">
        <v>40.82</v>
      </c>
      <c r="AK59" s="103">
        <v>89.16</v>
      </c>
      <c r="AL59" s="103">
        <v>86.28</v>
      </c>
      <c r="AM59" s="103">
        <v>4.32</v>
      </c>
      <c r="AN59" s="103">
        <v>11.89</v>
      </c>
      <c r="AO59" s="103">
        <v>24.96</v>
      </c>
      <c r="AP59" s="103">
        <v>42.43</v>
      </c>
      <c r="AQ59" s="103">
        <v>40.82</v>
      </c>
      <c r="AR59" s="103">
        <v>89.16</v>
      </c>
      <c r="AS59" s="103">
        <v>86.28</v>
      </c>
      <c r="AT59" s="103">
        <v>4.32</v>
      </c>
      <c r="AU59" s="103">
        <v>11.89</v>
      </c>
      <c r="AV59" s="103">
        <v>200.4</v>
      </c>
      <c r="AW59" s="103">
        <v>238.37</v>
      </c>
      <c r="AX59" s="103">
        <v>23.65</v>
      </c>
      <c r="AY59" s="103">
        <v>80.11</v>
      </c>
      <c r="AZ59" s="103">
        <v>3.84</v>
      </c>
      <c r="BA59" s="103">
        <v>75.09</v>
      </c>
      <c r="BB59" s="103">
        <v>4.99</v>
      </c>
      <c r="BC59" s="103">
        <v>72.34</v>
      </c>
      <c r="BD59" s="103">
        <v>3.84</v>
      </c>
      <c r="BE59" s="103">
        <v>26.58</v>
      </c>
      <c r="BF59" s="103">
        <v>2.9</v>
      </c>
      <c r="BG59" s="103">
        <v>2.9</v>
      </c>
      <c r="BH59" s="103">
        <v>36.869999999999997</v>
      </c>
      <c r="BI59" s="103">
        <v>2.9</v>
      </c>
      <c r="BJ59" s="103">
        <v>2.9</v>
      </c>
      <c r="BK59" s="103">
        <v>11.06</v>
      </c>
      <c r="BL59" s="103">
        <v>73.739999999999995</v>
      </c>
      <c r="BM59" s="103">
        <v>3.01</v>
      </c>
      <c r="BN59" s="103">
        <v>3.01</v>
      </c>
      <c r="BO59" s="103">
        <v>76.540000000000006</v>
      </c>
      <c r="BP59" s="103">
        <v>3.7</v>
      </c>
      <c r="BQ59" s="103">
        <v>0</v>
      </c>
      <c r="BR59" s="103">
        <v>37.450000000000003</v>
      </c>
      <c r="BS59" s="103">
        <v>3.7</v>
      </c>
      <c r="BT59" s="103">
        <v>0</v>
      </c>
      <c r="BU59" s="103">
        <v>11.23</v>
      </c>
      <c r="BV59" s="103">
        <v>74.89</v>
      </c>
      <c r="BW59" s="103">
        <v>3.84</v>
      </c>
      <c r="BX59" s="103">
        <v>0</v>
      </c>
      <c r="BY59" s="103">
        <v>77.739999999999995</v>
      </c>
      <c r="BZ59" s="103">
        <v>3.7</v>
      </c>
      <c r="CA59" s="103">
        <v>0</v>
      </c>
      <c r="CB59" s="103">
        <v>26.07</v>
      </c>
      <c r="CC59" s="103">
        <v>3.7</v>
      </c>
      <c r="CD59" s="103">
        <v>0</v>
      </c>
      <c r="CE59" s="103">
        <v>7.82</v>
      </c>
      <c r="CF59" s="103">
        <v>52.13</v>
      </c>
      <c r="CG59" s="103">
        <v>3.84</v>
      </c>
      <c r="CH59" s="103">
        <v>0</v>
      </c>
      <c r="CI59" s="103">
        <v>54.11</v>
      </c>
      <c r="CJ59" s="103">
        <v>2.27</v>
      </c>
      <c r="CK59" s="103">
        <v>0</v>
      </c>
      <c r="CL59" s="103">
        <v>37.340000000000003</v>
      </c>
      <c r="CM59" s="103">
        <v>2.27</v>
      </c>
      <c r="CN59" s="103">
        <v>0</v>
      </c>
      <c r="CO59" s="103">
        <v>11.2</v>
      </c>
      <c r="CP59" s="103">
        <v>74.67</v>
      </c>
      <c r="CQ59" s="103">
        <v>2.36</v>
      </c>
      <c r="CR59" s="103">
        <v>0</v>
      </c>
      <c r="CS59" s="103">
        <v>77.510000000000005</v>
      </c>
      <c r="CT59" s="137">
        <f>ROUND((1-(BR59/(VLOOKUP(B59,'CARGOS 04-02-2020'!$B$5:$BK$335,62,0)))),3)</f>
        <v>0.5</v>
      </c>
      <c r="CU59" s="137">
        <f>ROUND(((BY59/(VLOOKUP(B59,'CARGOS 04-02-2020'!$B$5:$BK$335,62,0)))),3)</f>
        <v>1.038</v>
      </c>
    </row>
    <row r="60" spans="1:99" ht="12.75" hidden="1" customHeight="1">
      <c r="A60" s="200">
        <v>43865</v>
      </c>
      <c r="B60" s="103" t="s">
        <v>265</v>
      </c>
      <c r="C60" s="103">
        <v>11.28</v>
      </c>
      <c r="D60" s="103">
        <v>26.34</v>
      </c>
      <c r="E60" s="103">
        <v>21.33</v>
      </c>
      <c r="F60" s="103">
        <v>58.68</v>
      </c>
      <c r="G60" s="103">
        <v>24.97</v>
      </c>
      <c r="H60" s="103">
        <v>24.08</v>
      </c>
      <c r="I60" s="103">
        <v>4.32</v>
      </c>
      <c r="J60" s="103">
        <v>11.89</v>
      </c>
      <c r="K60" s="103">
        <v>26.34</v>
      </c>
      <c r="L60" s="103">
        <v>21.33</v>
      </c>
      <c r="M60" s="103">
        <v>53.89</v>
      </c>
      <c r="N60" s="103">
        <v>34.33</v>
      </c>
      <c r="O60" s="103">
        <v>26.38</v>
      </c>
      <c r="P60" s="103">
        <v>25.48</v>
      </c>
      <c r="Q60" s="103">
        <v>4.32</v>
      </c>
      <c r="R60" s="103">
        <v>11.89</v>
      </c>
      <c r="S60" s="103">
        <v>22.68</v>
      </c>
      <c r="T60" s="103">
        <v>53.89</v>
      </c>
      <c r="U60" s="103">
        <v>34.33</v>
      </c>
      <c r="V60" s="103">
        <v>26.38</v>
      </c>
      <c r="W60" s="103">
        <v>25.48</v>
      </c>
      <c r="X60" s="103">
        <v>4.32</v>
      </c>
      <c r="Y60" s="103">
        <v>11.28</v>
      </c>
      <c r="Z60" s="103">
        <v>28.64</v>
      </c>
      <c r="AA60" s="103">
        <v>23.19</v>
      </c>
      <c r="AB60" s="103">
        <v>60.21</v>
      </c>
      <c r="AC60" s="103">
        <v>94.16</v>
      </c>
      <c r="AD60" s="103">
        <v>64.239999999999995</v>
      </c>
      <c r="AE60" s="103">
        <v>4.32</v>
      </c>
      <c r="AF60" s="103">
        <v>11.89</v>
      </c>
      <c r="AG60" s="103">
        <v>28.64</v>
      </c>
      <c r="AH60" s="103">
        <v>23.19</v>
      </c>
      <c r="AI60" s="103">
        <v>42.43</v>
      </c>
      <c r="AJ60" s="103">
        <v>40.82</v>
      </c>
      <c r="AK60" s="103">
        <v>89.16</v>
      </c>
      <c r="AL60" s="103">
        <v>86.28</v>
      </c>
      <c r="AM60" s="103">
        <v>4.32</v>
      </c>
      <c r="AN60" s="103">
        <v>11.89</v>
      </c>
      <c r="AO60" s="103">
        <v>24.66</v>
      </c>
      <c r="AP60" s="103">
        <v>42.43</v>
      </c>
      <c r="AQ60" s="103">
        <v>40.82</v>
      </c>
      <c r="AR60" s="103">
        <v>89.16</v>
      </c>
      <c r="AS60" s="103">
        <v>86.28</v>
      </c>
      <c r="AT60" s="103">
        <v>4.32</v>
      </c>
      <c r="AU60" s="103">
        <v>11.89</v>
      </c>
      <c r="AV60" s="103">
        <v>200.51</v>
      </c>
      <c r="AW60" s="103">
        <v>238.48</v>
      </c>
      <c r="AX60" s="103">
        <v>23.19</v>
      </c>
      <c r="AY60" s="103">
        <v>80.11</v>
      </c>
      <c r="AZ60" s="103">
        <v>3.84</v>
      </c>
      <c r="BA60" s="103">
        <v>74.790000000000006</v>
      </c>
      <c r="BB60" s="103">
        <v>4.99</v>
      </c>
      <c r="BC60" s="103">
        <v>72.05</v>
      </c>
      <c r="BD60" s="103">
        <v>3.84</v>
      </c>
      <c r="BE60" s="103">
        <v>26.48</v>
      </c>
      <c r="BF60" s="103">
        <v>2.9</v>
      </c>
      <c r="BG60" s="103">
        <v>2.9</v>
      </c>
      <c r="BH60" s="103">
        <v>36.729999999999997</v>
      </c>
      <c r="BI60" s="103">
        <v>2.9</v>
      </c>
      <c r="BJ60" s="103">
        <v>2.9</v>
      </c>
      <c r="BK60" s="103">
        <v>11.02</v>
      </c>
      <c r="BL60" s="103">
        <v>73.45</v>
      </c>
      <c r="BM60" s="103">
        <v>3.01</v>
      </c>
      <c r="BN60" s="103">
        <v>3.01</v>
      </c>
      <c r="BO60" s="103">
        <v>76.239999999999995</v>
      </c>
      <c r="BP60" s="103">
        <v>3.7</v>
      </c>
      <c r="BQ60" s="103">
        <v>0</v>
      </c>
      <c r="BR60" s="103">
        <v>37.299999999999997</v>
      </c>
      <c r="BS60" s="103">
        <v>3.7</v>
      </c>
      <c r="BT60" s="103">
        <v>0</v>
      </c>
      <c r="BU60" s="103">
        <v>11.19</v>
      </c>
      <c r="BV60" s="103">
        <v>74.59</v>
      </c>
      <c r="BW60" s="103">
        <v>3.84</v>
      </c>
      <c r="BX60" s="103">
        <v>0</v>
      </c>
      <c r="BY60" s="103">
        <v>77.42</v>
      </c>
      <c r="BZ60" s="103">
        <v>3.7</v>
      </c>
      <c r="CA60" s="103">
        <v>0</v>
      </c>
      <c r="CB60" s="103">
        <v>25.93</v>
      </c>
      <c r="CC60" s="103">
        <v>3.7</v>
      </c>
      <c r="CD60" s="103">
        <v>0</v>
      </c>
      <c r="CE60" s="103">
        <v>7.78</v>
      </c>
      <c r="CF60" s="103">
        <v>51.86</v>
      </c>
      <c r="CG60" s="103">
        <v>3.84</v>
      </c>
      <c r="CH60" s="103">
        <v>0</v>
      </c>
      <c r="CI60" s="103">
        <v>53.83</v>
      </c>
      <c r="CJ60" s="103">
        <v>2.27</v>
      </c>
      <c r="CK60" s="103">
        <v>0</v>
      </c>
      <c r="CL60" s="103">
        <v>37.19</v>
      </c>
      <c r="CM60" s="103">
        <v>2.27</v>
      </c>
      <c r="CN60" s="103">
        <v>0</v>
      </c>
      <c r="CO60" s="103">
        <v>11.16</v>
      </c>
      <c r="CP60" s="103">
        <v>74.38</v>
      </c>
      <c r="CQ60" s="103">
        <v>2.36</v>
      </c>
      <c r="CR60" s="103">
        <v>0</v>
      </c>
      <c r="CS60" s="103">
        <v>77.209999999999994</v>
      </c>
      <c r="CT60" s="137">
        <f>ROUND((1-(BR60/(VLOOKUP(B60,'CARGOS 04-02-2020'!$B$5:$BK$335,62,0)))),3)</f>
        <v>0.5</v>
      </c>
      <c r="CU60" s="137">
        <f>ROUND(((BY60/(VLOOKUP(B60,'CARGOS 04-02-2020'!$B$5:$BK$335,62,0)))),3)</f>
        <v>1.038</v>
      </c>
    </row>
    <row r="61" spans="1:99" ht="12.75" hidden="1" customHeight="1">
      <c r="A61" s="200">
        <v>43865</v>
      </c>
      <c r="B61" s="103" t="s">
        <v>268</v>
      </c>
      <c r="C61" s="103">
        <v>11.28</v>
      </c>
      <c r="D61" s="103">
        <v>26.06</v>
      </c>
      <c r="E61" s="103">
        <v>21.23</v>
      </c>
      <c r="F61" s="103">
        <v>58.39</v>
      </c>
      <c r="G61" s="103">
        <v>24.97</v>
      </c>
      <c r="H61" s="103">
        <v>24.08</v>
      </c>
      <c r="I61" s="103">
        <v>4.32</v>
      </c>
      <c r="J61" s="103">
        <v>11.89</v>
      </c>
      <c r="K61" s="103">
        <v>26.06</v>
      </c>
      <c r="L61" s="103">
        <v>21.23</v>
      </c>
      <c r="M61" s="103">
        <v>53.62</v>
      </c>
      <c r="N61" s="103">
        <v>34.15</v>
      </c>
      <c r="O61" s="103">
        <v>26.38</v>
      </c>
      <c r="P61" s="103">
        <v>25.48</v>
      </c>
      <c r="Q61" s="103">
        <v>4.32</v>
      </c>
      <c r="R61" s="103">
        <v>11.89</v>
      </c>
      <c r="S61" s="103">
        <v>22.53</v>
      </c>
      <c r="T61" s="103">
        <v>53.62</v>
      </c>
      <c r="U61" s="103">
        <v>34.15</v>
      </c>
      <c r="V61" s="103">
        <v>26.38</v>
      </c>
      <c r="W61" s="103">
        <v>25.48</v>
      </c>
      <c r="X61" s="103">
        <v>4.32</v>
      </c>
      <c r="Y61" s="103">
        <v>11.28</v>
      </c>
      <c r="Z61" s="103">
        <v>28.34</v>
      </c>
      <c r="AA61" s="103">
        <v>23.07</v>
      </c>
      <c r="AB61" s="103">
        <v>59.91</v>
      </c>
      <c r="AC61" s="103">
        <v>94.16</v>
      </c>
      <c r="AD61" s="103">
        <v>64.239999999999995</v>
      </c>
      <c r="AE61" s="103">
        <v>4.32</v>
      </c>
      <c r="AF61" s="103">
        <v>11.89</v>
      </c>
      <c r="AG61" s="103">
        <v>28.34</v>
      </c>
      <c r="AH61" s="103">
        <v>23.07</v>
      </c>
      <c r="AI61" s="103">
        <v>42.22</v>
      </c>
      <c r="AJ61" s="103">
        <v>40.619999999999997</v>
      </c>
      <c r="AK61" s="103">
        <v>89.16</v>
      </c>
      <c r="AL61" s="103">
        <v>86.28</v>
      </c>
      <c r="AM61" s="103">
        <v>4.32</v>
      </c>
      <c r="AN61" s="103">
        <v>11.89</v>
      </c>
      <c r="AO61" s="103">
        <v>24.5</v>
      </c>
      <c r="AP61" s="103">
        <v>42.22</v>
      </c>
      <c r="AQ61" s="103">
        <v>40.619999999999997</v>
      </c>
      <c r="AR61" s="103">
        <v>89.16</v>
      </c>
      <c r="AS61" s="103">
        <v>86.28</v>
      </c>
      <c r="AT61" s="103">
        <v>4.32</v>
      </c>
      <c r="AU61" s="103">
        <v>11.89</v>
      </c>
      <c r="AV61" s="103">
        <v>199.87</v>
      </c>
      <c r="AW61" s="103">
        <v>237.76</v>
      </c>
      <c r="AX61" s="103">
        <v>23.07</v>
      </c>
      <c r="AY61" s="103">
        <v>80.11</v>
      </c>
      <c r="AZ61" s="103">
        <v>3.84</v>
      </c>
      <c r="BA61" s="103">
        <v>74.53</v>
      </c>
      <c r="BB61" s="103">
        <v>4.99</v>
      </c>
      <c r="BC61" s="103">
        <v>71.8</v>
      </c>
      <c r="BD61" s="103">
        <v>3.84</v>
      </c>
      <c r="BE61" s="103">
        <v>26.39</v>
      </c>
      <c r="BF61" s="103">
        <v>2.9</v>
      </c>
      <c r="BG61" s="103">
        <v>2.9</v>
      </c>
      <c r="BH61" s="103">
        <v>36.6</v>
      </c>
      <c r="BI61" s="103">
        <v>2.9</v>
      </c>
      <c r="BJ61" s="103">
        <v>2.9</v>
      </c>
      <c r="BK61" s="103">
        <v>10.98</v>
      </c>
      <c r="BL61" s="103">
        <v>73.2</v>
      </c>
      <c r="BM61" s="103">
        <v>3.01</v>
      </c>
      <c r="BN61" s="103">
        <v>3.01</v>
      </c>
      <c r="BO61" s="103">
        <v>75.98</v>
      </c>
      <c r="BP61" s="103">
        <v>3.7</v>
      </c>
      <c r="BQ61" s="103">
        <v>0</v>
      </c>
      <c r="BR61" s="103">
        <v>37.17</v>
      </c>
      <c r="BS61" s="103">
        <v>3.7</v>
      </c>
      <c r="BT61" s="103">
        <v>0</v>
      </c>
      <c r="BU61" s="103">
        <v>11.15</v>
      </c>
      <c r="BV61" s="103">
        <v>74.34</v>
      </c>
      <c r="BW61" s="103">
        <v>3.84</v>
      </c>
      <c r="BX61" s="103">
        <v>0</v>
      </c>
      <c r="BY61" s="103">
        <v>77.16</v>
      </c>
      <c r="BZ61" s="103">
        <v>3.7</v>
      </c>
      <c r="CA61" s="103">
        <v>0</v>
      </c>
      <c r="CB61" s="103">
        <v>25.81</v>
      </c>
      <c r="CC61" s="103">
        <v>3.7</v>
      </c>
      <c r="CD61" s="103">
        <v>0</v>
      </c>
      <c r="CE61" s="103">
        <v>7.74</v>
      </c>
      <c r="CF61" s="103">
        <v>51.62</v>
      </c>
      <c r="CG61" s="103">
        <v>3.84</v>
      </c>
      <c r="CH61" s="103">
        <v>0</v>
      </c>
      <c r="CI61" s="103">
        <v>53.58</v>
      </c>
      <c r="CJ61" s="103">
        <v>2.27</v>
      </c>
      <c r="CK61" s="103">
        <v>0</v>
      </c>
      <c r="CL61" s="103">
        <v>37.06</v>
      </c>
      <c r="CM61" s="103">
        <v>2.27</v>
      </c>
      <c r="CN61" s="103">
        <v>0</v>
      </c>
      <c r="CO61" s="103">
        <v>11.12</v>
      </c>
      <c r="CP61" s="103">
        <v>74.12</v>
      </c>
      <c r="CQ61" s="103">
        <v>2.36</v>
      </c>
      <c r="CR61" s="103">
        <v>0</v>
      </c>
      <c r="CS61" s="103">
        <v>76.94</v>
      </c>
      <c r="CT61" s="137">
        <f>ROUND((1-(BR61/(VLOOKUP(B61,'CARGOS 04-02-2020'!$B$5:$BK$335,62,0)))),3)</f>
        <v>0.5</v>
      </c>
      <c r="CU61" s="137">
        <f>ROUND(((BY61/(VLOOKUP(B61,'CARGOS 04-02-2020'!$B$5:$BK$335,62,0)))),3)</f>
        <v>1.038</v>
      </c>
    </row>
    <row r="62" spans="1:99" ht="12.75" hidden="1" customHeight="1">
      <c r="A62" s="200">
        <v>43865</v>
      </c>
      <c r="B62" s="103" t="s">
        <v>1282</v>
      </c>
      <c r="C62" s="103">
        <v>11.28</v>
      </c>
      <c r="D62" s="103">
        <v>26.24</v>
      </c>
      <c r="E62" s="103">
        <v>21.75</v>
      </c>
      <c r="F62" s="103">
        <v>58.68</v>
      </c>
      <c r="G62" s="103">
        <v>24.97</v>
      </c>
      <c r="H62" s="103">
        <v>24.08</v>
      </c>
      <c r="I62" s="103">
        <v>4.32</v>
      </c>
      <c r="J62" s="103">
        <v>11.89</v>
      </c>
      <c r="K62" s="103">
        <v>26.24</v>
      </c>
      <c r="L62" s="103">
        <v>21.75</v>
      </c>
      <c r="M62" s="103">
        <v>53.89</v>
      </c>
      <c r="N62" s="103">
        <v>34.33</v>
      </c>
      <c r="O62" s="103">
        <v>26.38</v>
      </c>
      <c r="P62" s="103">
        <v>25.48</v>
      </c>
      <c r="Q62" s="103">
        <v>4.32</v>
      </c>
      <c r="R62" s="103">
        <v>11.89</v>
      </c>
      <c r="S62" s="103">
        <v>22.96</v>
      </c>
      <c r="T62" s="103">
        <v>53.89</v>
      </c>
      <c r="U62" s="103">
        <v>34.33</v>
      </c>
      <c r="V62" s="103">
        <v>26.38</v>
      </c>
      <c r="W62" s="103">
        <v>25.48</v>
      </c>
      <c r="X62" s="103">
        <v>4.32</v>
      </c>
      <c r="Y62" s="103">
        <v>11.28</v>
      </c>
      <c r="Z62" s="103">
        <v>28.53</v>
      </c>
      <c r="AA62" s="103">
        <v>23.65</v>
      </c>
      <c r="AB62" s="103">
        <v>60.21</v>
      </c>
      <c r="AC62" s="103">
        <v>94.16</v>
      </c>
      <c r="AD62" s="103">
        <v>64.239999999999995</v>
      </c>
      <c r="AE62" s="103">
        <v>4.32</v>
      </c>
      <c r="AF62" s="103">
        <v>11.89</v>
      </c>
      <c r="AG62" s="103">
        <v>28.53</v>
      </c>
      <c r="AH62" s="103">
        <v>23.65</v>
      </c>
      <c r="AI62" s="103">
        <v>42.43</v>
      </c>
      <c r="AJ62" s="103">
        <v>40.82</v>
      </c>
      <c r="AK62" s="103">
        <v>89.16</v>
      </c>
      <c r="AL62" s="103">
        <v>86.28</v>
      </c>
      <c r="AM62" s="103">
        <v>4.32</v>
      </c>
      <c r="AN62" s="103">
        <v>11.89</v>
      </c>
      <c r="AO62" s="103">
        <v>24.96</v>
      </c>
      <c r="AP62" s="103">
        <v>42.43</v>
      </c>
      <c r="AQ62" s="103">
        <v>40.82</v>
      </c>
      <c r="AR62" s="103">
        <v>89.16</v>
      </c>
      <c r="AS62" s="103">
        <v>86.28</v>
      </c>
      <c r="AT62" s="103">
        <v>4.32</v>
      </c>
      <c r="AU62" s="103">
        <v>11.89</v>
      </c>
      <c r="AV62" s="103">
        <v>200.4</v>
      </c>
      <c r="AW62" s="103">
        <v>238.37</v>
      </c>
      <c r="AX62" s="103">
        <v>23.65</v>
      </c>
      <c r="AY62" s="103">
        <v>80.11</v>
      </c>
      <c r="AZ62" s="103">
        <v>3.84</v>
      </c>
      <c r="BA62" s="103">
        <v>75.09</v>
      </c>
      <c r="BB62" s="103">
        <v>4.99</v>
      </c>
      <c r="BC62" s="103">
        <v>72.34</v>
      </c>
      <c r="BD62" s="103">
        <v>3.84</v>
      </c>
      <c r="BE62" s="103">
        <v>26.58</v>
      </c>
      <c r="BF62" s="103">
        <v>2.9</v>
      </c>
      <c r="BG62" s="103">
        <v>2.9</v>
      </c>
      <c r="BH62" s="103">
        <v>36.869999999999997</v>
      </c>
      <c r="BI62" s="103">
        <v>2.9</v>
      </c>
      <c r="BJ62" s="103">
        <v>2.9</v>
      </c>
      <c r="BK62" s="103">
        <v>11.06</v>
      </c>
      <c r="BL62" s="103">
        <v>73.739999999999995</v>
      </c>
      <c r="BM62" s="103">
        <v>3.01</v>
      </c>
      <c r="BN62" s="103">
        <v>3.01</v>
      </c>
      <c r="BO62" s="103">
        <v>76.540000000000006</v>
      </c>
      <c r="BP62" s="103">
        <v>3.7</v>
      </c>
      <c r="BQ62" s="103">
        <v>0</v>
      </c>
      <c r="BR62" s="103">
        <v>37.450000000000003</v>
      </c>
      <c r="BS62" s="103">
        <v>3.7</v>
      </c>
      <c r="BT62" s="103">
        <v>0</v>
      </c>
      <c r="BU62" s="103">
        <v>11.23</v>
      </c>
      <c r="BV62" s="103">
        <v>74.89</v>
      </c>
      <c r="BW62" s="103">
        <v>3.84</v>
      </c>
      <c r="BX62" s="103">
        <v>0</v>
      </c>
      <c r="BY62" s="103">
        <v>77.739999999999995</v>
      </c>
      <c r="BZ62" s="103">
        <v>3.7</v>
      </c>
      <c r="CA62" s="103">
        <v>0</v>
      </c>
      <c r="CB62" s="103">
        <v>26.07</v>
      </c>
      <c r="CC62" s="103">
        <v>3.7</v>
      </c>
      <c r="CD62" s="103">
        <v>0</v>
      </c>
      <c r="CE62" s="103">
        <v>7.82</v>
      </c>
      <c r="CF62" s="103">
        <v>52.13</v>
      </c>
      <c r="CG62" s="103">
        <v>3.84</v>
      </c>
      <c r="CH62" s="103">
        <v>0</v>
      </c>
      <c r="CI62" s="103">
        <v>54.11</v>
      </c>
      <c r="CJ62" s="103">
        <v>2.27</v>
      </c>
      <c r="CK62" s="103">
        <v>0</v>
      </c>
      <c r="CL62" s="103">
        <v>37.340000000000003</v>
      </c>
      <c r="CM62" s="103">
        <v>2.27</v>
      </c>
      <c r="CN62" s="103">
        <v>0</v>
      </c>
      <c r="CO62" s="103">
        <v>11.2</v>
      </c>
      <c r="CP62" s="103">
        <v>74.67</v>
      </c>
      <c r="CQ62" s="103">
        <v>2.36</v>
      </c>
      <c r="CR62" s="103">
        <v>0</v>
      </c>
      <c r="CS62" s="103">
        <v>77.510000000000005</v>
      </c>
      <c r="CT62" s="137">
        <f>ROUND((1-(BR62/(VLOOKUP(B62,'CARGOS 04-02-2020'!$B$5:$BK$335,62,0)))),3)</f>
        <v>0.5</v>
      </c>
      <c r="CU62" s="137">
        <f>ROUND(((BY62/(VLOOKUP(B62,'CARGOS 04-02-2020'!$B$5:$BK$335,62,0)))),3)</f>
        <v>1.038</v>
      </c>
    </row>
    <row r="63" spans="1:99" ht="12.75" hidden="1" customHeight="1">
      <c r="A63" s="200">
        <v>43865</v>
      </c>
      <c r="B63" s="103" t="s">
        <v>274</v>
      </c>
      <c r="C63" s="103">
        <v>11.28</v>
      </c>
      <c r="D63" s="103">
        <v>26.24</v>
      </c>
      <c r="E63" s="103">
        <v>21.75</v>
      </c>
      <c r="F63" s="103">
        <v>58.68</v>
      </c>
      <c r="G63" s="103">
        <v>24.97</v>
      </c>
      <c r="H63" s="103">
        <v>24.08</v>
      </c>
      <c r="I63" s="103">
        <v>4.32</v>
      </c>
      <c r="J63" s="103">
        <v>11.89</v>
      </c>
      <c r="K63" s="103">
        <v>26.24</v>
      </c>
      <c r="L63" s="103">
        <v>21.75</v>
      </c>
      <c r="M63" s="103">
        <v>53.89</v>
      </c>
      <c r="N63" s="103">
        <v>34.33</v>
      </c>
      <c r="O63" s="103">
        <v>26.38</v>
      </c>
      <c r="P63" s="103">
        <v>25.48</v>
      </c>
      <c r="Q63" s="103">
        <v>4.32</v>
      </c>
      <c r="R63" s="103">
        <v>11.89</v>
      </c>
      <c r="S63" s="103">
        <v>22.96</v>
      </c>
      <c r="T63" s="103">
        <v>53.89</v>
      </c>
      <c r="U63" s="103">
        <v>34.33</v>
      </c>
      <c r="V63" s="103">
        <v>26.38</v>
      </c>
      <c r="W63" s="103">
        <v>25.48</v>
      </c>
      <c r="X63" s="103">
        <v>4.32</v>
      </c>
      <c r="Y63" s="103">
        <v>11.28</v>
      </c>
      <c r="Z63" s="103">
        <v>28.53</v>
      </c>
      <c r="AA63" s="103">
        <v>23.65</v>
      </c>
      <c r="AB63" s="103">
        <v>60.21</v>
      </c>
      <c r="AC63" s="103">
        <v>94.16</v>
      </c>
      <c r="AD63" s="103">
        <v>64.239999999999995</v>
      </c>
      <c r="AE63" s="103">
        <v>4.32</v>
      </c>
      <c r="AF63" s="103">
        <v>11.89</v>
      </c>
      <c r="AG63" s="103">
        <v>28.53</v>
      </c>
      <c r="AH63" s="103">
        <v>23.65</v>
      </c>
      <c r="AI63" s="103">
        <v>42.43</v>
      </c>
      <c r="AJ63" s="103">
        <v>40.82</v>
      </c>
      <c r="AK63" s="103">
        <v>89.16</v>
      </c>
      <c r="AL63" s="103">
        <v>86.28</v>
      </c>
      <c r="AM63" s="103">
        <v>4.32</v>
      </c>
      <c r="AN63" s="103">
        <v>11.89</v>
      </c>
      <c r="AO63" s="103">
        <v>24.96</v>
      </c>
      <c r="AP63" s="103">
        <v>42.43</v>
      </c>
      <c r="AQ63" s="103">
        <v>40.82</v>
      </c>
      <c r="AR63" s="103">
        <v>89.16</v>
      </c>
      <c r="AS63" s="103">
        <v>86.28</v>
      </c>
      <c r="AT63" s="103">
        <v>4.32</v>
      </c>
      <c r="AU63" s="103">
        <v>11.89</v>
      </c>
      <c r="AV63" s="103">
        <v>200.4</v>
      </c>
      <c r="AW63" s="103">
        <v>238.37</v>
      </c>
      <c r="AX63" s="103">
        <v>23.65</v>
      </c>
      <c r="AY63" s="103">
        <v>80.11</v>
      </c>
      <c r="AZ63" s="103">
        <v>3.84</v>
      </c>
      <c r="BA63" s="103">
        <v>75.09</v>
      </c>
      <c r="BB63" s="103">
        <v>4.99</v>
      </c>
      <c r="BC63" s="103">
        <v>72.34</v>
      </c>
      <c r="BD63" s="103">
        <v>3.84</v>
      </c>
      <c r="BE63" s="103">
        <v>26.58</v>
      </c>
      <c r="BF63" s="103">
        <v>2.9</v>
      </c>
      <c r="BG63" s="103">
        <v>2.9</v>
      </c>
      <c r="BH63" s="103">
        <v>36.869999999999997</v>
      </c>
      <c r="BI63" s="103">
        <v>2.9</v>
      </c>
      <c r="BJ63" s="103">
        <v>2.9</v>
      </c>
      <c r="BK63" s="103">
        <v>11.06</v>
      </c>
      <c r="BL63" s="103">
        <v>73.739999999999995</v>
      </c>
      <c r="BM63" s="103">
        <v>3.01</v>
      </c>
      <c r="BN63" s="103">
        <v>3.01</v>
      </c>
      <c r="BO63" s="103">
        <v>76.540000000000006</v>
      </c>
      <c r="BP63" s="103">
        <v>3.7</v>
      </c>
      <c r="BQ63" s="103">
        <v>0</v>
      </c>
      <c r="BR63" s="103">
        <v>37.450000000000003</v>
      </c>
      <c r="BS63" s="103">
        <v>3.7</v>
      </c>
      <c r="BT63" s="103">
        <v>0</v>
      </c>
      <c r="BU63" s="103">
        <v>11.23</v>
      </c>
      <c r="BV63" s="103">
        <v>74.89</v>
      </c>
      <c r="BW63" s="103">
        <v>3.84</v>
      </c>
      <c r="BX63" s="103">
        <v>0</v>
      </c>
      <c r="BY63" s="103">
        <v>77.739999999999995</v>
      </c>
      <c r="BZ63" s="103">
        <v>3.7</v>
      </c>
      <c r="CA63" s="103">
        <v>0</v>
      </c>
      <c r="CB63" s="103">
        <v>26.07</v>
      </c>
      <c r="CC63" s="103">
        <v>3.7</v>
      </c>
      <c r="CD63" s="103">
        <v>0</v>
      </c>
      <c r="CE63" s="103">
        <v>7.82</v>
      </c>
      <c r="CF63" s="103">
        <v>52.13</v>
      </c>
      <c r="CG63" s="103">
        <v>3.84</v>
      </c>
      <c r="CH63" s="103">
        <v>0</v>
      </c>
      <c r="CI63" s="103">
        <v>54.11</v>
      </c>
      <c r="CJ63" s="103">
        <v>2.27</v>
      </c>
      <c r="CK63" s="103">
        <v>0</v>
      </c>
      <c r="CL63" s="103">
        <v>37.340000000000003</v>
      </c>
      <c r="CM63" s="103">
        <v>2.27</v>
      </c>
      <c r="CN63" s="103">
        <v>0</v>
      </c>
      <c r="CO63" s="103">
        <v>11.2</v>
      </c>
      <c r="CP63" s="103">
        <v>74.67</v>
      </c>
      <c r="CQ63" s="103">
        <v>2.36</v>
      </c>
      <c r="CR63" s="103">
        <v>0</v>
      </c>
      <c r="CS63" s="103">
        <v>77.510000000000005</v>
      </c>
      <c r="CT63" s="137">
        <f>ROUND((1-(BR63/(VLOOKUP(B63,'CARGOS 04-02-2020'!$B$5:$BK$335,62,0)))),3)</f>
        <v>0.5</v>
      </c>
      <c r="CU63" s="137">
        <f>ROUND(((BY63/(VLOOKUP(B63,'CARGOS 04-02-2020'!$B$5:$BK$335,62,0)))),3)</f>
        <v>1.038</v>
      </c>
    </row>
    <row r="64" spans="1:99" ht="12.75" hidden="1" customHeight="1">
      <c r="A64" s="200">
        <v>43865</v>
      </c>
      <c r="B64" s="103" t="s">
        <v>235</v>
      </c>
      <c r="C64" s="103">
        <v>11.28</v>
      </c>
      <c r="D64" s="103">
        <v>26.39</v>
      </c>
      <c r="E64" s="103">
        <v>21.95</v>
      </c>
      <c r="F64" s="103">
        <v>58.68</v>
      </c>
      <c r="G64" s="103">
        <v>24.97</v>
      </c>
      <c r="H64" s="103">
        <v>24.08</v>
      </c>
      <c r="I64" s="103">
        <v>4.32</v>
      </c>
      <c r="J64" s="103">
        <v>11.89</v>
      </c>
      <c r="K64" s="103">
        <v>26.39</v>
      </c>
      <c r="L64" s="103">
        <v>21.95</v>
      </c>
      <c r="M64" s="103">
        <v>53.89</v>
      </c>
      <c r="N64" s="103">
        <v>34.33</v>
      </c>
      <c r="O64" s="103">
        <v>26.38</v>
      </c>
      <c r="P64" s="103">
        <v>25.48</v>
      </c>
      <c r="Q64" s="103">
        <v>4.32</v>
      </c>
      <c r="R64" s="103">
        <v>11.89</v>
      </c>
      <c r="S64" s="103">
        <v>23.15</v>
      </c>
      <c r="T64" s="103">
        <v>53.89</v>
      </c>
      <c r="U64" s="103">
        <v>34.33</v>
      </c>
      <c r="V64" s="103">
        <v>26.38</v>
      </c>
      <c r="W64" s="103">
        <v>25.48</v>
      </c>
      <c r="X64" s="103">
        <v>4.32</v>
      </c>
      <c r="Y64" s="103">
        <v>11.28</v>
      </c>
      <c r="Z64" s="103">
        <v>28.69</v>
      </c>
      <c r="AA64" s="103">
        <v>23.86</v>
      </c>
      <c r="AB64" s="103">
        <v>60.21</v>
      </c>
      <c r="AC64" s="103">
        <v>94.16</v>
      </c>
      <c r="AD64" s="103">
        <v>64.239999999999995</v>
      </c>
      <c r="AE64" s="103">
        <v>4.32</v>
      </c>
      <c r="AF64" s="103">
        <v>11.89</v>
      </c>
      <c r="AG64" s="103">
        <v>28.69</v>
      </c>
      <c r="AH64" s="103">
        <v>23.86</v>
      </c>
      <c r="AI64" s="103">
        <v>42.43</v>
      </c>
      <c r="AJ64" s="103">
        <v>40.82</v>
      </c>
      <c r="AK64" s="103">
        <v>89.16</v>
      </c>
      <c r="AL64" s="103">
        <v>86.28</v>
      </c>
      <c r="AM64" s="103">
        <v>4.32</v>
      </c>
      <c r="AN64" s="103">
        <v>11.89</v>
      </c>
      <c r="AO64" s="103">
        <v>25.17</v>
      </c>
      <c r="AP64" s="103">
        <v>42.43</v>
      </c>
      <c r="AQ64" s="103">
        <v>40.82</v>
      </c>
      <c r="AR64" s="103">
        <v>89.16</v>
      </c>
      <c r="AS64" s="103">
        <v>86.28</v>
      </c>
      <c r="AT64" s="103">
        <v>4.32</v>
      </c>
      <c r="AU64" s="103">
        <v>11.89</v>
      </c>
      <c r="AV64" s="103">
        <v>200.55</v>
      </c>
      <c r="AW64" s="103">
        <v>238.52</v>
      </c>
      <c r="AX64" s="103">
        <v>23.86</v>
      </c>
      <c r="AY64" s="103">
        <v>80.11</v>
      </c>
      <c r="AZ64" s="103">
        <v>3.84</v>
      </c>
      <c r="BA64" s="103">
        <v>75.3</v>
      </c>
      <c r="BB64" s="103">
        <v>4.99</v>
      </c>
      <c r="BC64" s="103">
        <v>72.540000000000006</v>
      </c>
      <c r="BD64" s="103">
        <v>3.84</v>
      </c>
      <c r="BE64" s="103">
        <v>26.66</v>
      </c>
      <c r="BF64" s="103">
        <v>2.9</v>
      </c>
      <c r="BG64" s="103">
        <v>2.9</v>
      </c>
      <c r="BH64" s="103">
        <v>36.97</v>
      </c>
      <c r="BI64" s="103">
        <v>2.9</v>
      </c>
      <c r="BJ64" s="103">
        <v>2.9</v>
      </c>
      <c r="BK64" s="103">
        <v>11.09</v>
      </c>
      <c r="BL64" s="103">
        <v>73.94</v>
      </c>
      <c r="BM64" s="103">
        <v>3.01</v>
      </c>
      <c r="BN64" s="103">
        <v>3.01</v>
      </c>
      <c r="BO64" s="103">
        <v>76.75</v>
      </c>
      <c r="BP64" s="103">
        <v>3.7</v>
      </c>
      <c r="BQ64" s="103">
        <v>0</v>
      </c>
      <c r="BR64" s="103">
        <v>37.54</v>
      </c>
      <c r="BS64" s="103">
        <v>3.7</v>
      </c>
      <c r="BT64" s="103">
        <v>0</v>
      </c>
      <c r="BU64" s="103">
        <v>11.26</v>
      </c>
      <c r="BV64" s="103">
        <v>75.08</v>
      </c>
      <c r="BW64" s="103">
        <v>3.84</v>
      </c>
      <c r="BX64" s="103">
        <v>0</v>
      </c>
      <c r="BY64" s="103">
        <v>77.930000000000007</v>
      </c>
      <c r="BZ64" s="103">
        <v>3.7</v>
      </c>
      <c r="CA64" s="103">
        <v>0</v>
      </c>
      <c r="CB64" s="103">
        <v>26.16</v>
      </c>
      <c r="CC64" s="103">
        <v>3.7</v>
      </c>
      <c r="CD64" s="103">
        <v>0</v>
      </c>
      <c r="CE64" s="103">
        <v>7.85</v>
      </c>
      <c r="CF64" s="103">
        <v>52.31</v>
      </c>
      <c r="CG64" s="103">
        <v>3.84</v>
      </c>
      <c r="CH64" s="103">
        <v>0</v>
      </c>
      <c r="CI64" s="103">
        <v>54.3</v>
      </c>
      <c r="CJ64" s="103">
        <v>2.27</v>
      </c>
      <c r="CK64" s="103">
        <v>0</v>
      </c>
      <c r="CL64" s="103">
        <v>37.44</v>
      </c>
      <c r="CM64" s="103">
        <v>2.27</v>
      </c>
      <c r="CN64" s="103">
        <v>0</v>
      </c>
      <c r="CO64" s="103">
        <v>11.23</v>
      </c>
      <c r="CP64" s="103">
        <v>74.87</v>
      </c>
      <c r="CQ64" s="103">
        <v>2.36</v>
      </c>
      <c r="CR64" s="103">
        <v>0</v>
      </c>
      <c r="CS64" s="103">
        <v>77.72</v>
      </c>
      <c r="CT64" s="137">
        <f>ROUND((1-(BR64/(VLOOKUP(B64,'CARGOS 04-02-2020'!$B$5:$BK$335,62,0)))),3)</f>
        <v>0.5</v>
      </c>
      <c r="CU64" s="137">
        <f>ROUND(((BY64/(VLOOKUP(B64,'CARGOS 04-02-2020'!$B$5:$BK$335,62,0)))),3)</f>
        <v>1.038</v>
      </c>
    </row>
    <row r="65" spans="1:99" ht="12.75" hidden="1" customHeight="1">
      <c r="A65" s="200">
        <v>43865</v>
      </c>
      <c r="B65" s="103" t="s">
        <v>238</v>
      </c>
      <c r="C65" s="103">
        <v>11.28</v>
      </c>
      <c r="D65" s="103">
        <v>26.39</v>
      </c>
      <c r="E65" s="103">
        <v>21.95</v>
      </c>
      <c r="F65" s="103">
        <v>58.68</v>
      </c>
      <c r="G65" s="103">
        <v>24.97</v>
      </c>
      <c r="H65" s="103">
        <v>24.08</v>
      </c>
      <c r="I65" s="103">
        <v>4.32</v>
      </c>
      <c r="J65" s="103">
        <v>11.89</v>
      </c>
      <c r="K65" s="103">
        <v>26.39</v>
      </c>
      <c r="L65" s="103">
        <v>21.95</v>
      </c>
      <c r="M65" s="103">
        <v>53.89</v>
      </c>
      <c r="N65" s="103">
        <v>34.33</v>
      </c>
      <c r="O65" s="103">
        <v>26.38</v>
      </c>
      <c r="P65" s="103">
        <v>25.48</v>
      </c>
      <c r="Q65" s="103">
        <v>4.32</v>
      </c>
      <c r="R65" s="103">
        <v>11.89</v>
      </c>
      <c r="S65" s="103">
        <v>23.15</v>
      </c>
      <c r="T65" s="103">
        <v>53.89</v>
      </c>
      <c r="U65" s="103">
        <v>34.33</v>
      </c>
      <c r="V65" s="103">
        <v>26.38</v>
      </c>
      <c r="W65" s="103">
        <v>25.48</v>
      </c>
      <c r="X65" s="103">
        <v>4.32</v>
      </c>
      <c r="Y65" s="103">
        <v>11.28</v>
      </c>
      <c r="Z65" s="103">
        <v>28.69</v>
      </c>
      <c r="AA65" s="103">
        <v>23.86</v>
      </c>
      <c r="AB65" s="103">
        <v>60.21</v>
      </c>
      <c r="AC65" s="103">
        <v>94.16</v>
      </c>
      <c r="AD65" s="103">
        <v>64.239999999999995</v>
      </c>
      <c r="AE65" s="103">
        <v>4.32</v>
      </c>
      <c r="AF65" s="103">
        <v>11.89</v>
      </c>
      <c r="AG65" s="103">
        <v>28.69</v>
      </c>
      <c r="AH65" s="103">
        <v>23.86</v>
      </c>
      <c r="AI65" s="103">
        <v>42.43</v>
      </c>
      <c r="AJ65" s="103">
        <v>40.82</v>
      </c>
      <c r="AK65" s="103">
        <v>89.16</v>
      </c>
      <c r="AL65" s="103">
        <v>86.28</v>
      </c>
      <c r="AM65" s="103">
        <v>4.32</v>
      </c>
      <c r="AN65" s="103">
        <v>11.89</v>
      </c>
      <c r="AO65" s="103">
        <v>25.17</v>
      </c>
      <c r="AP65" s="103">
        <v>42.43</v>
      </c>
      <c r="AQ65" s="103">
        <v>40.82</v>
      </c>
      <c r="AR65" s="103">
        <v>89.16</v>
      </c>
      <c r="AS65" s="103">
        <v>86.28</v>
      </c>
      <c r="AT65" s="103">
        <v>4.32</v>
      </c>
      <c r="AU65" s="103">
        <v>11.89</v>
      </c>
      <c r="AV65" s="103">
        <v>200.55</v>
      </c>
      <c r="AW65" s="103">
        <v>238.52</v>
      </c>
      <c r="AX65" s="103">
        <v>23.86</v>
      </c>
      <c r="AY65" s="103">
        <v>80.11</v>
      </c>
      <c r="AZ65" s="103">
        <v>3.84</v>
      </c>
      <c r="BA65" s="103">
        <v>75.3</v>
      </c>
      <c r="BB65" s="103">
        <v>4.99</v>
      </c>
      <c r="BC65" s="103">
        <v>72.540000000000006</v>
      </c>
      <c r="BD65" s="103">
        <v>3.84</v>
      </c>
      <c r="BE65" s="103">
        <v>26.66</v>
      </c>
      <c r="BF65" s="103">
        <v>2.9</v>
      </c>
      <c r="BG65" s="103">
        <v>2.9</v>
      </c>
      <c r="BH65" s="103">
        <v>36.97</v>
      </c>
      <c r="BI65" s="103">
        <v>2.9</v>
      </c>
      <c r="BJ65" s="103">
        <v>2.9</v>
      </c>
      <c r="BK65" s="103">
        <v>11.09</v>
      </c>
      <c r="BL65" s="103">
        <v>73.94</v>
      </c>
      <c r="BM65" s="103">
        <v>3.01</v>
      </c>
      <c r="BN65" s="103">
        <v>3.01</v>
      </c>
      <c r="BO65" s="103">
        <v>76.75</v>
      </c>
      <c r="BP65" s="103">
        <v>3.7</v>
      </c>
      <c r="BQ65" s="103">
        <v>0</v>
      </c>
      <c r="BR65" s="103">
        <v>37.54</v>
      </c>
      <c r="BS65" s="103">
        <v>3.7</v>
      </c>
      <c r="BT65" s="103">
        <v>0</v>
      </c>
      <c r="BU65" s="103">
        <v>11.26</v>
      </c>
      <c r="BV65" s="103">
        <v>75.08</v>
      </c>
      <c r="BW65" s="103">
        <v>3.84</v>
      </c>
      <c r="BX65" s="103">
        <v>0</v>
      </c>
      <c r="BY65" s="103">
        <v>77.930000000000007</v>
      </c>
      <c r="BZ65" s="103">
        <v>3.7</v>
      </c>
      <c r="CA65" s="103">
        <v>0</v>
      </c>
      <c r="CB65" s="103">
        <v>26.16</v>
      </c>
      <c r="CC65" s="103">
        <v>3.7</v>
      </c>
      <c r="CD65" s="103">
        <v>0</v>
      </c>
      <c r="CE65" s="103">
        <v>7.85</v>
      </c>
      <c r="CF65" s="103">
        <v>52.31</v>
      </c>
      <c r="CG65" s="103">
        <v>3.84</v>
      </c>
      <c r="CH65" s="103">
        <v>0</v>
      </c>
      <c r="CI65" s="103">
        <v>54.3</v>
      </c>
      <c r="CJ65" s="103">
        <v>2.27</v>
      </c>
      <c r="CK65" s="103">
        <v>0</v>
      </c>
      <c r="CL65" s="103">
        <v>37.44</v>
      </c>
      <c r="CM65" s="103">
        <v>2.27</v>
      </c>
      <c r="CN65" s="103">
        <v>0</v>
      </c>
      <c r="CO65" s="103">
        <v>11.23</v>
      </c>
      <c r="CP65" s="103">
        <v>74.87</v>
      </c>
      <c r="CQ65" s="103">
        <v>2.36</v>
      </c>
      <c r="CR65" s="103">
        <v>0</v>
      </c>
      <c r="CS65" s="103">
        <v>77.72</v>
      </c>
      <c r="CT65" s="137">
        <f>ROUND((1-(BR65/(VLOOKUP(B65,'CARGOS 04-02-2020'!$B$5:$BK$335,62,0)))),3)</f>
        <v>0.5</v>
      </c>
      <c r="CU65" s="137">
        <f>ROUND(((BY65/(VLOOKUP(B65,'CARGOS 04-02-2020'!$B$5:$BK$335,62,0)))),3)</f>
        <v>1.038</v>
      </c>
    </row>
    <row r="66" spans="1:99" ht="12.75" hidden="1" customHeight="1">
      <c r="A66" s="200">
        <v>43865</v>
      </c>
      <c r="B66" s="103" t="s">
        <v>241</v>
      </c>
      <c r="C66" s="103">
        <v>11.28</v>
      </c>
      <c r="D66" s="103">
        <v>26.23</v>
      </c>
      <c r="E66" s="103">
        <v>21.47</v>
      </c>
      <c r="F66" s="103">
        <v>58.39</v>
      </c>
      <c r="G66" s="103">
        <v>24.97</v>
      </c>
      <c r="H66" s="103">
        <v>24.08</v>
      </c>
      <c r="I66" s="103">
        <v>4.32</v>
      </c>
      <c r="J66" s="103">
        <v>11.89</v>
      </c>
      <c r="K66" s="103">
        <v>26.23</v>
      </c>
      <c r="L66" s="103">
        <v>21.47</v>
      </c>
      <c r="M66" s="103">
        <v>53.62</v>
      </c>
      <c r="N66" s="103">
        <v>34.15</v>
      </c>
      <c r="O66" s="103">
        <v>26.38</v>
      </c>
      <c r="P66" s="103">
        <v>25.48</v>
      </c>
      <c r="Q66" s="103">
        <v>4.32</v>
      </c>
      <c r="R66" s="103">
        <v>11.89</v>
      </c>
      <c r="S66" s="103">
        <v>22.75</v>
      </c>
      <c r="T66" s="103">
        <v>53.62</v>
      </c>
      <c r="U66" s="103">
        <v>34.15</v>
      </c>
      <c r="V66" s="103">
        <v>26.38</v>
      </c>
      <c r="W66" s="103">
        <v>25.48</v>
      </c>
      <c r="X66" s="103">
        <v>4.32</v>
      </c>
      <c r="Y66" s="103">
        <v>11.28</v>
      </c>
      <c r="Z66" s="103">
        <v>28.52</v>
      </c>
      <c r="AA66" s="103">
        <v>23.33</v>
      </c>
      <c r="AB66" s="103">
        <v>59.91</v>
      </c>
      <c r="AC66" s="103">
        <v>94.16</v>
      </c>
      <c r="AD66" s="103">
        <v>64.239999999999995</v>
      </c>
      <c r="AE66" s="103">
        <v>4.32</v>
      </c>
      <c r="AF66" s="103">
        <v>11.89</v>
      </c>
      <c r="AG66" s="103">
        <v>28.52</v>
      </c>
      <c r="AH66" s="103">
        <v>23.33</v>
      </c>
      <c r="AI66" s="103">
        <v>42.22</v>
      </c>
      <c r="AJ66" s="103">
        <v>40.619999999999997</v>
      </c>
      <c r="AK66" s="103">
        <v>89.16</v>
      </c>
      <c r="AL66" s="103">
        <v>86.28</v>
      </c>
      <c r="AM66" s="103">
        <v>4.32</v>
      </c>
      <c r="AN66" s="103">
        <v>11.89</v>
      </c>
      <c r="AO66" s="103">
        <v>24.74</v>
      </c>
      <c r="AP66" s="103">
        <v>42.22</v>
      </c>
      <c r="AQ66" s="103">
        <v>40.619999999999997</v>
      </c>
      <c r="AR66" s="103">
        <v>89.16</v>
      </c>
      <c r="AS66" s="103">
        <v>86.28</v>
      </c>
      <c r="AT66" s="103">
        <v>4.32</v>
      </c>
      <c r="AU66" s="103">
        <v>11.89</v>
      </c>
      <c r="AV66" s="103">
        <v>200.05</v>
      </c>
      <c r="AW66" s="103">
        <v>237.95</v>
      </c>
      <c r="AX66" s="103">
        <v>23.33</v>
      </c>
      <c r="AY66" s="103">
        <v>80.11</v>
      </c>
      <c r="AZ66" s="103">
        <v>3.84</v>
      </c>
      <c r="BA66" s="103">
        <v>74.77</v>
      </c>
      <c r="BB66" s="103">
        <v>4.99</v>
      </c>
      <c r="BC66" s="103">
        <v>72.03</v>
      </c>
      <c r="BD66" s="103">
        <v>3.84</v>
      </c>
      <c r="BE66" s="103">
        <v>26.47</v>
      </c>
      <c r="BF66" s="103">
        <v>2.9</v>
      </c>
      <c r="BG66" s="103">
        <v>2.9</v>
      </c>
      <c r="BH66" s="103">
        <v>36.72</v>
      </c>
      <c r="BI66" s="103">
        <v>2.9</v>
      </c>
      <c r="BJ66" s="103">
        <v>2.9</v>
      </c>
      <c r="BK66" s="103">
        <v>11.01</v>
      </c>
      <c r="BL66" s="103">
        <v>73.430000000000007</v>
      </c>
      <c r="BM66" s="103">
        <v>3.01</v>
      </c>
      <c r="BN66" s="103">
        <v>3.01</v>
      </c>
      <c r="BO66" s="103">
        <v>76.22</v>
      </c>
      <c r="BP66" s="103">
        <v>3.7</v>
      </c>
      <c r="BQ66" s="103">
        <v>0</v>
      </c>
      <c r="BR66" s="103">
        <v>37.28</v>
      </c>
      <c r="BS66" s="103">
        <v>3.7</v>
      </c>
      <c r="BT66" s="103">
        <v>0</v>
      </c>
      <c r="BU66" s="103">
        <v>11.18</v>
      </c>
      <c r="BV66" s="103">
        <v>74.56</v>
      </c>
      <c r="BW66" s="103">
        <v>3.84</v>
      </c>
      <c r="BX66" s="103">
        <v>0</v>
      </c>
      <c r="BY66" s="103">
        <v>77.39</v>
      </c>
      <c r="BZ66" s="103">
        <v>3.7</v>
      </c>
      <c r="CA66" s="103">
        <v>0</v>
      </c>
      <c r="CB66" s="103">
        <v>25.92</v>
      </c>
      <c r="CC66" s="103">
        <v>3.7</v>
      </c>
      <c r="CD66" s="103">
        <v>0</v>
      </c>
      <c r="CE66" s="103">
        <v>7.77</v>
      </c>
      <c r="CF66" s="103">
        <v>51.83</v>
      </c>
      <c r="CG66" s="103">
        <v>3.84</v>
      </c>
      <c r="CH66" s="103">
        <v>0</v>
      </c>
      <c r="CI66" s="103">
        <v>53.8</v>
      </c>
      <c r="CJ66" s="103">
        <v>2.27</v>
      </c>
      <c r="CK66" s="103">
        <v>0</v>
      </c>
      <c r="CL66" s="103">
        <v>37.18</v>
      </c>
      <c r="CM66" s="103">
        <v>2.27</v>
      </c>
      <c r="CN66" s="103">
        <v>0</v>
      </c>
      <c r="CO66" s="103">
        <v>11.15</v>
      </c>
      <c r="CP66" s="103">
        <v>74.349999999999994</v>
      </c>
      <c r="CQ66" s="103">
        <v>2.36</v>
      </c>
      <c r="CR66" s="103">
        <v>0</v>
      </c>
      <c r="CS66" s="103">
        <v>77.180000000000007</v>
      </c>
      <c r="CT66" s="137">
        <f>ROUND((1-(BR66/(VLOOKUP(B66,'CARGOS 04-02-2020'!$B$5:$BK$335,62,0)))),3)</f>
        <v>0.5</v>
      </c>
      <c r="CU66" s="137">
        <f>ROUND(((BY66/(VLOOKUP(B66,'CARGOS 04-02-2020'!$B$5:$BK$335,62,0)))),3)</f>
        <v>1.038</v>
      </c>
    </row>
    <row r="67" spans="1:99" ht="12.75" hidden="1" customHeight="1">
      <c r="A67" s="200">
        <v>43865</v>
      </c>
      <c r="B67" s="103" t="s">
        <v>250</v>
      </c>
      <c r="C67" s="103">
        <v>11.28</v>
      </c>
      <c r="D67" s="103">
        <v>26.39</v>
      </c>
      <c r="E67" s="103">
        <v>21.95</v>
      </c>
      <c r="F67" s="103">
        <v>58.68</v>
      </c>
      <c r="G67" s="103">
        <v>24.97</v>
      </c>
      <c r="H67" s="103">
        <v>24.08</v>
      </c>
      <c r="I67" s="103">
        <v>4.32</v>
      </c>
      <c r="J67" s="103">
        <v>11.89</v>
      </c>
      <c r="K67" s="103">
        <v>26.39</v>
      </c>
      <c r="L67" s="103">
        <v>21.95</v>
      </c>
      <c r="M67" s="103">
        <v>53.89</v>
      </c>
      <c r="N67" s="103">
        <v>34.33</v>
      </c>
      <c r="O67" s="103">
        <v>26.38</v>
      </c>
      <c r="P67" s="103">
        <v>25.48</v>
      </c>
      <c r="Q67" s="103">
        <v>4.32</v>
      </c>
      <c r="R67" s="103">
        <v>11.89</v>
      </c>
      <c r="S67" s="103">
        <v>23.15</v>
      </c>
      <c r="T67" s="103">
        <v>53.89</v>
      </c>
      <c r="U67" s="103">
        <v>34.33</v>
      </c>
      <c r="V67" s="103">
        <v>26.38</v>
      </c>
      <c r="W67" s="103">
        <v>25.48</v>
      </c>
      <c r="X67" s="103">
        <v>4.32</v>
      </c>
      <c r="Y67" s="103">
        <v>11.28</v>
      </c>
      <c r="Z67" s="103">
        <v>28.69</v>
      </c>
      <c r="AA67" s="103">
        <v>23.86</v>
      </c>
      <c r="AB67" s="103">
        <v>60.21</v>
      </c>
      <c r="AC67" s="103">
        <v>94.16</v>
      </c>
      <c r="AD67" s="103">
        <v>64.239999999999995</v>
      </c>
      <c r="AE67" s="103">
        <v>4.32</v>
      </c>
      <c r="AF67" s="103">
        <v>11.89</v>
      </c>
      <c r="AG67" s="103">
        <v>28.69</v>
      </c>
      <c r="AH67" s="103">
        <v>23.86</v>
      </c>
      <c r="AI67" s="103">
        <v>42.43</v>
      </c>
      <c r="AJ67" s="103">
        <v>40.82</v>
      </c>
      <c r="AK67" s="103">
        <v>89.16</v>
      </c>
      <c r="AL67" s="103">
        <v>86.28</v>
      </c>
      <c r="AM67" s="103">
        <v>4.32</v>
      </c>
      <c r="AN67" s="103">
        <v>11.89</v>
      </c>
      <c r="AO67" s="103">
        <v>25.17</v>
      </c>
      <c r="AP67" s="103">
        <v>42.43</v>
      </c>
      <c r="AQ67" s="103">
        <v>40.82</v>
      </c>
      <c r="AR67" s="103">
        <v>89.16</v>
      </c>
      <c r="AS67" s="103">
        <v>86.28</v>
      </c>
      <c r="AT67" s="103">
        <v>4.32</v>
      </c>
      <c r="AU67" s="103">
        <v>11.89</v>
      </c>
      <c r="AV67" s="103">
        <v>200.55</v>
      </c>
      <c r="AW67" s="103">
        <v>238.52</v>
      </c>
      <c r="AX67" s="103">
        <v>23.86</v>
      </c>
      <c r="AY67" s="103">
        <v>80.11</v>
      </c>
      <c r="AZ67" s="103">
        <v>3.84</v>
      </c>
      <c r="BA67" s="103">
        <v>75.3</v>
      </c>
      <c r="BB67" s="103">
        <v>4.99</v>
      </c>
      <c r="BC67" s="103">
        <v>72.540000000000006</v>
      </c>
      <c r="BD67" s="103">
        <v>3.84</v>
      </c>
      <c r="BE67" s="103">
        <v>26.66</v>
      </c>
      <c r="BF67" s="103">
        <v>2.9</v>
      </c>
      <c r="BG67" s="103">
        <v>2.9</v>
      </c>
      <c r="BH67" s="103">
        <v>36.97</v>
      </c>
      <c r="BI67" s="103">
        <v>2.9</v>
      </c>
      <c r="BJ67" s="103">
        <v>2.9</v>
      </c>
      <c r="BK67" s="103">
        <v>11.09</v>
      </c>
      <c r="BL67" s="103">
        <v>73.94</v>
      </c>
      <c r="BM67" s="103">
        <v>3.01</v>
      </c>
      <c r="BN67" s="103">
        <v>3.01</v>
      </c>
      <c r="BO67" s="103">
        <v>76.75</v>
      </c>
      <c r="BP67" s="103">
        <v>3.7</v>
      </c>
      <c r="BQ67" s="103">
        <v>0</v>
      </c>
      <c r="BR67" s="103">
        <v>37.54</v>
      </c>
      <c r="BS67" s="103">
        <v>3.7</v>
      </c>
      <c r="BT67" s="103">
        <v>0</v>
      </c>
      <c r="BU67" s="103">
        <v>11.26</v>
      </c>
      <c r="BV67" s="103">
        <v>75.08</v>
      </c>
      <c r="BW67" s="103">
        <v>3.84</v>
      </c>
      <c r="BX67" s="103">
        <v>0</v>
      </c>
      <c r="BY67" s="103">
        <v>77.930000000000007</v>
      </c>
      <c r="BZ67" s="103">
        <v>3.7</v>
      </c>
      <c r="CA67" s="103">
        <v>0</v>
      </c>
      <c r="CB67" s="103">
        <v>26.16</v>
      </c>
      <c r="CC67" s="103">
        <v>3.7</v>
      </c>
      <c r="CD67" s="103">
        <v>0</v>
      </c>
      <c r="CE67" s="103">
        <v>7.85</v>
      </c>
      <c r="CF67" s="103">
        <v>52.31</v>
      </c>
      <c r="CG67" s="103">
        <v>3.84</v>
      </c>
      <c r="CH67" s="103">
        <v>0</v>
      </c>
      <c r="CI67" s="103">
        <v>54.3</v>
      </c>
      <c r="CJ67" s="103">
        <v>2.27</v>
      </c>
      <c r="CK67" s="103">
        <v>0</v>
      </c>
      <c r="CL67" s="103">
        <v>37.44</v>
      </c>
      <c r="CM67" s="103">
        <v>2.27</v>
      </c>
      <c r="CN67" s="103">
        <v>0</v>
      </c>
      <c r="CO67" s="103">
        <v>11.23</v>
      </c>
      <c r="CP67" s="103">
        <v>74.87</v>
      </c>
      <c r="CQ67" s="103">
        <v>2.36</v>
      </c>
      <c r="CR67" s="103">
        <v>0</v>
      </c>
      <c r="CS67" s="103">
        <v>77.72</v>
      </c>
      <c r="CT67" s="137">
        <f>ROUND((1-(BR67/(VLOOKUP(B67,'CARGOS 04-02-2020'!$B$5:$BK$335,62,0)))),3)</f>
        <v>0.5</v>
      </c>
      <c r="CU67" s="137">
        <f>ROUND(((BY67/(VLOOKUP(B67,'CARGOS 04-02-2020'!$B$5:$BK$335,62,0)))),3)</f>
        <v>1.038</v>
      </c>
    </row>
    <row r="68" spans="1:99" ht="12.75" hidden="1" customHeight="1">
      <c r="A68" s="200">
        <v>43865</v>
      </c>
      <c r="B68" s="103" t="s">
        <v>277</v>
      </c>
      <c r="C68" s="103">
        <v>11.28</v>
      </c>
      <c r="D68" s="103">
        <v>26.23</v>
      </c>
      <c r="E68" s="103">
        <v>21.47</v>
      </c>
      <c r="F68" s="103">
        <v>58.39</v>
      </c>
      <c r="G68" s="103">
        <v>24.97</v>
      </c>
      <c r="H68" s="103">
        <v>24.08</v>
      </c>
      <c r="I68" s="103">
        <v>4.32</v>
      </c>
      <c r="J68" s="103">
        <v>11.89</v>
      </c>
      <c r="K68" s="103">
        <v>26.23</v>
      </c>
      <c r="L68" s="103">
        <v>21.47</v>
      </c>
      <c r="M68" s="103">
        <v>53.62</v>
      </c>
      <c r="N68" s="103">
        <v>34.15</v>
      </c>
      <c r="O68" s="103">
        <v>26.38</v>
      </c>
      <c r="P68" s="103">
        <v>25.48</v>
      </c>
      <c r="Q68" s="103">
        <v>4.32</v>
      </c>
      <c r="R68" s="103">
        <v>11.89</v>
      </c>
      <c r="S68" s="103">
        <v>22.75</v>
      </c>
      <c r="T68" s="103">
        <v>53.62</v>
      </c>
      <c r="U68" s="103">
        <v>34.15</v>
      </c>
      <c r="V68" s="103">
        <v>26.38</v>
      </c>
      <c r="W68" s="103">
        <v>25.48</v>
      </c>
      <c r="X68" s="103">
        <v>4.32</v>
      </c>
      <c r="Y68" s="103">
        <v>11.28</v>
      </c>
      <c r="Z68" s="103">
        <v>28.52</v>
      </c>
      <c r="AA68" s="103">
        <v>23.33</v>
      </c>
      <c r="AB68" s="103">
        <v>59.91</v>
      </c>
      <c r="AC68" s="103">
        <v>94.16</v>
      </c>
      <c r="AD68" s="103">
        <v>64.239999999999995</v>
      </c>
      <c r="AE68" s="103">
        <v>4.32</v>
      </c>
      <c r="AF68" s="103">
        <v>11.89</v>
      </c>
      <c r="AG68" s="103">
        <v>28.52</v>
      </c>
      <c r="AH68" s="103">
        <v>23.33</v>
      </c>
      <c r="AI68" s="103">
        <v>42.22</v>
      </c>
      <c r="AJ68" s="103">
        <v>40.619999999999997</v>
      </c>
      <c r="AK68" s="103">
        <v>89.16</v>
      </c>
      <c r="AL68" s="103">
        <v>86.28</v>
      </c>
      <c r="AM68" s="103">
        <v>4.32</v>
      </c>
      <c r="AN68" s="103">
        <v>11.89</v>
      </c>
      <c r="AO68" s="103">
        <v>24.74</v>
      </c>
      <c r="AP68" s="103">
        <v>42.22</v>
      </c>
      <c r="AQ68" s="103">
        <v>40.619999999999997</v>
      </c>
      <c r="AR68" s="103">
        <v>89.16</v>
      </c>
      <c r="AS68" s="103">
        <v>86.28</v>
      </c>
      <c r="AT68" s="103">
        <v>4.32</v>
      </c>
      <c r="AU68" s="103">
        <v>11.89</v>
      </c>
      <c r="AV68" s="103">
        <v>200.05</v>
      </c>
      <c r="AW68" s="103">
        <v>237.95</v>
      </c>
      <c r="AX68" s="103">
        <v>23.33</v>
      </c>
      <c r="AY68" s="103">
        <v>80.11</v>
      </c>
      <c r="AZ68" s="103">
        <v>3.84</v>
      </c>
      <c r="BA68" s="103">
        <v>74.77</v>
      </c>
      <c r="BB68" s="103">
        <v>4.99</v>
      </c>
      <c r="BC68" s="103">
        <v>72.03</v>
      </c>
      <c r="BD68" s="103">
        <v>3.84</v>
      </c>
      <c r="BE68" s="103">
        <v>26.47</v>
      </c>
      <c r="BF68" s="103">
        <v>2.9</v>
      </c>
      <c r="BG68" s="103">
        <v>2.9</v>
      </c>
      <c r="BH68" s="103">
        <v>36.72</v>
      </c>
      <c r="BI68" s="103">
        <v>2.9</v>
      </c>
      <c r="BJ68" s="103">
        <v>2.9</v>
      </c>
      <c r="BK68" s="103">
        <v>11.01</v>
      </c>
      <c r="BL68" s="103">
        <v>73.430000000000007</v>
      </c>
      <c r="BM68" s="103">
        <v>3.01</v>
      </c>
      <c r="BN68" s="103">
        <v>3.01</v>
      </c>
      <c r="BO68" s="103">
        <v>76.22</v>
      </c>
      <c r="BP68" s="103">
        <v>3.7</v>
      </c>
      <c r="BQ68" s="103">
        <v>0</v>
      </c>
      <c r="BR68" s="103">
        <v>37.28</v>
      </c>
      <c r="BS68" s="103">
        <v>3.7</v>
      </c>
      <c r="BT68" s="103">
        <v>0</v>
      </c>
      <c r="BU68" s="103">
        <v>11.18</v>
      </c>
      <c r="BV68" s="103">
        <v>74.56</v>
      </c>
      <c r="BW68" s="103">
        <v>3.84</v>
      </c>
      <c r="BX68" s="103">
        <v>0</v>
      </c>
      <c r="BY68" s="103">
        <v>77.39</v>
      </c>
      <c r="BZ68" s="103">
        <v>3.7</v>
      </c>
      <c r="CA68" s="103">
        <v>0</v>
      </c>
      <c r="CB68" s="103">
        <v>25.92</v>
      </c>
      <c r="CC68" s="103">
        <v>3.7</v>
      </c>
      <c r="CD68" s="103">
        <v>0</v>
      </c>
      <c r="CE68" s="103">
        <v>7.77</v>
      </c>
      <c r="CF68" s="103">
        <v>51.83</v>
      </c>
      <c r="CG68" s="103">
        <v>3.84</v>
      </c>
      <c r="CH68" s="103">
        <v>0</v>
      </c>
      <c r="CI68" s="103">
        <v>53.8</v>
      </c>
      <c r="CJ68" s="103">
        <v>2.27</v>
      </c>
      <c r="CK68" s="103">
        <v>0</v>
      </c>
      <c r="CL68" s="103">
        <v>37.18</v>
      </c>
      <c r="CM68" s="103">
        <v>2.27</v>
      </c>
      <c r="CN68" s="103">
        <v>0</v>
      </c>
      <c r="CO68" s="103">
        <v>11.15</v>
      </c>
      <c r="CP68" s="103">
        <v>74.349999999999994</v>
      </c>
      <c r="CQ68" s="103">
        <v>2.36</v>
      </c>
      <c r="CR68" s="103">
        <v>0</v>
      </c>
      <c r="CS68" s="103">
        <v>77.180000000000007</v>
      </c>
      <c r="CT68" s="137">
        <f>ROUND((1-(BR68/(VLOOKUP(B68,'CARGOS 04-02-2020'!$B$5:$BK$335,62,0)))),3)</f>
        <v>0.5</v>
      </c>
      <c r="CU68" s="137">
        <f>ROUND(((BY68/(VLOOKUP(B68,'CARGOS 04-02-2020'!$B$5:$BK$335,62,0)))),3)</f>
        <v>1.038</v>
      </c>
    </row>
    <row r="69" spans="1:99" ht="12.75" hidden="1" customHeight="1">
      <c r="A69" s="200">
        <v>43865</v>
      </c>
      <c r="B69" s="103" t="s">
        <v>302</v>
      </c>
      <c r="C69" s="103">
        <v>11.28</v>
      </c>
      <c r="D69" s="103">
        <v>26.23</v>
      </c>
      <c r="E69" s="103">
        <v>21.47</v>
      </c>
      <c r="F69" s="103">
        <v>58.39</v>
      </c>
      <c r="G69" s="103">
        <v>24.97</v>
      </c>
      <c r="H69" s="103">
        <v>24.08</v>
      </c>
      <c r="I69" s="103">
        <v>4.32</v>
      </c>
      <c r="J69" s="103">
        <v>11.89</v>
      </c>
      <c r="K69" s="103">
        <v>26.23</v>
      </c>
      <c r="L69" s="103">
        <v>21.47</v>
      </c>
      <c r="M69" s="103">
        <v>53.62</v>
      </c>
      <c r="N69" s="103">
        <v>34.15</v>
      </c>
      <c r="O69" s="103">
        <v>26.38</v>
      </c>
      <c r="P69" s="103">
        <v>25.48</v>
      </c>
      <c r="Q69" s="103">
        <v>4.32</v>
      </c>
      <c r="R69" s="103">
        <v>11.89</v>
      </c>
      <c r="S69" s="103">
        <v>22.75</v>
      </c>
      <c r="T69" s="103">
        <v>53.62</v>
      </c>
      <c r="U69" s="103">
        <v>34.15</v>
      </c>
      <c r="V69" s="103">
        <v>26.38</v>
      </c>
      <c r="W69" s="103">
        <v>25.48</v>
      </c>
      <c r="X69" s="103">
        <v>4.32</v>
      </c>
      <c r="Y69" s="103">
        <v>11.28</v>
      </c>
      <c r="Z69" s="103">
        <v>28.52</v>
      </c>
      <c r="AA69" s="103">
        <v>23.33</v>
      </c>
      <c r="AB69" s="103">
        <v>59.91</v>
      </c>
      <c r="AC69" s="103">
        <v>94.16</v>
      </c>
      <c r="AD69" s="103">
        <v>64.239999999999995</v>
      </c>
      <c r="AE69" s="103">
        <v>4.32</v>
      </c>
      <c r="AF69" s="103">
        <v>11.89</v>
      </c>
      <c r="AG69" s="103">
        <v>28.52</v>
      </c>
      <c r="AH69" s="103">
        <v>23.33</v>
      </c>
      <c r="AI69" s="103">
        <v>42.22</v>
      </c>
      <c r="AJ69" s="103">
        <v>40.619999999999997</v>
      </c>
      <c r="AK69" s="103">
        <v>89.16</v>
      </c>
      <c r="AL69" s="103">
        <v>86.28</v>
      </c>
      <c r="AM69" s="103">
        <v>4.32</v>
      </c>
      <c r="AN69" s="103">
        <v>11.89</v>
      </c>
      <c r="AO69" s="103">
        <v>24.74</v>
      </c>
      <c r="AP69" s="103">
        <v>42.22</v>
      </c>
      <c r="AQ69" s="103">
        <v>40.619999999999997</v>
      </c>
      <c r="AR69" s="103">
        <v>89.16</v>
      </c>
      <c r="AS69" s="103">
        <v>86.28</v>
      </c>
      <c r="AT69" s="103">
        <v>4.32</v>
      </c>
      <c r="AU69" s="103">
        <v>11.89</v>
      </c>
      <c r="AV69" s="103">
        <v>200.05</v>
      </c>
      <c r="AW69" s="103">
        <v>237.95</v>
      </c>
      <c r="AX69" s="103">
        <v>23.33</v>
      </c>
      <c r="AY69" s="103">
        <v>80.11</v>
      </c>
      <c r="AZ69" s="103">
        <v>3.84</v>
      </c>
      <c r="BA69" s="103">
        <v>74.77</v>
      </c>
      <c r="BB69" s="103">
        <v>4.99</v>
      </c>
      <c r="BC69" s="103">
        <v>72.03</v>
      </c>
      <c r="BD69" s="103">
        <v>3.84</v>
      </c>
      <c r="BE69" s="103">
        <v>26.47</v>
      </c>
      <c r="BF69" s="103">
        <v>2.9</v>
      </c>
      <c r="BG69" s="103">
        <v>2.9</v>
      </c>
      <c r="BH69" s="103">
        <v>36.72</v>
      </c>
      <c r="BI69" s="103">
        <v>2.9</v>
      </c>
      <c r="BJ69" s="103">
        <v>2.9</v>
      </c>
      <c r="BK69" s="103">
        <v>11.01</v>
      </c>
      <c r="BL69" s="103">
        <v>73.430000000000007</v>
      </c>
      <c r="BM69" s="103">
        <v>3.01</v>
      </c>
      <c r="BN69" s="103">
        <v>3.01</v>
      </c>
      <c r="BO69" s="103">
        <v>76.22</v>
      </c>
      <c r="BP69" s="103">
        <v>3.7</v>
      </c>
      <c r="BQ69" s="103">
        <v>0</v>
      </c>
      <c r="BR69" s="103">
        <v>37.28</v>
      </c>
      <c r="BS69" s="103">
        <v>3.7</v>
      </c>
      <c r="BT69" s="103">
        <v>0</v>
      </c>
      <c r="BU69" s="103">
        <v>11.18</v>
      </c>
      <c r="BV69" s="103">
        <v>74.56</v>
      </c>
      <c r="BW69" s="103">
        <v>3.84</v>
      </c>
      <c r="BX69" s="103">
        <v>0</v>
      </c>
      <c r="BY69" s="103">
        <v>77.39</v>
      </c>
      <c r="BZ69" s="103">
        <v>3.7</v>
      </c>
      <c r="CA69" s="103">
        <v>0</v>
      </c>
      <c r="CB69" s="103">
        <v>25.92</v>
      </c>
      <c r="CC69" s="103">
        <v>3.7</v>
      </c>
      <c r="CD69" s="103">
        <v>0</v>
      </c>
      <c r="CE69" s="103">
        <v>7.77</v>
      </c>
      <c r="CF69" s="103">
        <v>51.83</v>
      </c>
      <c r="CG69" s="103">
        <v>3.84</v>
      </c>
      <c r="CH69" s="103">
        <v>0</v>
      </c>
      <c r="CI69" s="103">
        <v>53.8</v>
      </c>
      <c r="CJ69" s="103">
        <v>2.27</v>
      </c>
      <c r="CK69" s="103">
        <v>0</v>
      </c>
      <c r="CL69" s="103">
        <v>37.18</v>
      </c>
      <c r="CM69" s="103">
        <v>2.27</v>
      </c>
      <c r="CN69" s="103">
        <v>0</v>
      </c>
      <c r="CO69" s="103">
        <v>11.15</v>
      </c>
      <c r="CP69" s="103">
        <v>74.349999999999994</v>
      </c>
      <c r="CQ69" s="103">
        <v>2.36</v>
      </c>
      <c r="CR69" s="103">
        <v>0</v>
      </c>
      <c r="CS69" s="103">
        <v>77.180000000000007</v>
      </c>
      <c r="CT69" s="137">
        <f>ROUND((1-(BR69/(VLOOKUP(B69,'CARGOS 04-02-2020'!$B$5:$BK$335,62,0)))),3)</f>
        <v>0.5</v>
      </c>
      <c r="CU69" s="137">
        <f>ROUND(((BY69/(VLOOKUP(B69,'CARGOS 04-02-2020'!$B$5:$BK$335,62,0)))),3)</f>
        <v>1.038</v>
      </c>
    </row>
    <row r="70" spans="1:99" ht="12.75" hidden="1" customHeight="1">
      <c r="A70" s="200">
        <v>43865</v>
      </c>
      <c r="B70" s="103" t="s">
        <v>305</v>
      </c>
      <c r="C70" s="103">
        <v>11.28</v>
      </c>
      <c r="D70" s="103">
        <v>26.23</v>
      </c>
      <c r="E70" s="103">
        <v>21.47</v>
      </c>
      <c r="F70" s="103">
        <v>58.39</v>
      </c>
      <c r="G70" s="103">
        <v>24.97</v>
      </c>
      <c r="H70" s="103">
        <v>24.08</v>
      </c>
      <c r="I70" s="103">
        <v>4.32</v>
      </c>
      <c r="J70" s="103">
        <v>11.89</v>
      </c>
      <c r="K70" s="103">
        <v>26.23</v>
      </c>
      <c r="L70" s="103">
        <v>21.47</v>
      </c>
      <c r="M70" s="103">
        <v>53.62</v>
      </c>
      <c r="N70" s="103">
        <v>34.15</v>
      </c>
      <c r="O70" s="103">
        <v>26.38</v>
      </c>
      <c r="P70" s="103">
        <v>25.48</v>
      </c>
      <c r="Q70" s="103">
        <v>4.32</v>
      </c>
      <c r="R70" s="103">
        <v>11.89</v>
      </c>
      <c r="S70" s="103">
        <v>22.75</v>
      </c>
      <c r="T70" s="103">
        <v>53.62</v>
      </c>
      <c r="U70" s="103">
        <v>34.15</v>
      </c>
      <c r="V70" s="103">
        <v>26.38</v>
      </c>
      <c r="W70" s="103">
        <v>25.48</v>
      </c>
      <c r="X70" s="103">
        <v>4.32</v>
      </c>
      <c r="Y70" s="103">
        <v>11.28</v>
      </c>
      <c r="Z70" s="103">
        <v>28.52</v>
      </c>
      <c r="AA70" s="103">
        <v>23.33</v>
      </c>
      <c r="AB70" s="103">
        <v>59.91</v>
      </c>
      <c r="AC70" s="103">
        <v>94.16</v>
      </c>
      <c r="AD70" s="103">
        <v>64.239999999999995</v>
      </c>
      <c r="AE70" s="103">
        <v>4.32</v>
      </c>
      <c r="AF70" s="103">
        <v>11.89</v>
      </c>
      <c r="AG70" s="103">
        <v>28.52</v>
      </c>
      <c r="AH70" s="103">
        <v>23.33</v>
      </c>
      <c r="AI70" s="103">
        <v>42.22</v>
      </c>
      <c r="AJ70" s="103">
        <v>40.619999999999997</v>
      </c>
      <c r="AK70" s="103">
        <v>89.16</v>
      </c>
      <c r="AL70" s="103">
        <v>86.28</v>
      </c>
      <c r="AM70" s="103">
        <v>4.32</v>
      </c>
      <c r="AN70" s="103">
        <v>11.89</v>
      </c>
      <c r="AO70" s="103">
        <v>24.74</v>
      </c>
      <c r="AP70" s="103">
        <v>42.22</v>
      </c>
      <c r="AQ70" s="103">
        <v>40.619999999999997</v>
      </c>
      <c r="AR70" s="103">
        <v>89.16</v>
      </c>
      <c r="AS70" s="103">
        <v>86.28</v>
      </c>
      <c r="AT70" s="103">
        <v>4.32</v>
      </c>
      <c r="AU70" s="103">
        <v>11.89</v>
      </c>
      <c r="AV70" s="103">
        <v>200.05</v>
      </c>
      <c r="AW70" s="103">
        <v>237.95</v>
      </c>
      <c r="AX70" s="103">
        <v>23.33</v>
      </c>
      <c r="AY70" s="103">
        <v>80.11</v>
      </c>
      <c r="AZ70" s="103">
        <v>3.84</v>
      </c>
      <c r="BA70" s="103">
        <v>74.77</v>
      </c>
      <c r="BB70" s="103">
        <v>4.99</v>
      </c>
      <c r="BC70" s="103">
        <v>72.03</v>
      </c>
      <c r="BD70" s="103">
        <v>3.84</v>
      </c>
      <c r="BE70" s="103">
        <v>26.47</v>
      </c>
      <c r="BF70" s="103">
        <v>2.9</v>
      </c>
      <c r="BG70" s="103">
        <v>2.9</v>
      </c>
      <c r="BH70" s="103">
        <v>36.72</v>
      </c>
      <c r="BI70" s="103">
        <v>2.9</v>
      </c>
      <c r="BJ70" s="103">
        <v>2.9</v>
      </c>
      <c r="BK70" s="103">
        <v>11.01</v>
      </c>
      <c r="BL70" s="103">
        <v>73.430000000000007</v>
      </c>
      <c r="BM70" s="103">
        <v>3.01</v>
      </c>
      <c r="BN70" s="103">
        <v>3.01</v>
      </c>
      <c r="BO70" s="103">
        <v>76.22</v>
      </c>
      <c r="BP70" s="103">
        <v>3.7</v>
      </c>
      <c r="BQ70" s="103">
        <v>0</v>
      </c>
      <c r="BR70" s="103">
        <v>37.28</v>
      </c>
      <c r="BS70" s="103">
        <v>3.7</v>
      </c>
      <c r="BT70" s="103">
        <v>0</v>
      </c>
      <c r="BU70" s="103">
        <v>11.18</v>
      </c>
      <c r="BV70" s="103">
        <v>74.56</v>
      </c>
      <c r="BW70" s="103">
        <v>3.84</v>
      </c>
      <c r="BX70" s="103">
        <v>0</v>
      </c>
      <c r="BY70" s="103">
        <v>77.39</v>
      </c>
      <c r="BZ70" s="103">
        <v>3.7</v>
      </c>
      <c r="CA70" s="103">
        <v>0</v>
      </c>
      <c r="CB70" s="103">
        <v>25.92</v>
      </c>
      <c r="CC70" s="103">
        <v>3.7</v>
      </c>
      <c r="CD70" s="103">
        <v>0</v>
      </c>
      <c r="CE70" s="103">
        <v>7.77</v>
      </c>
      <c r="CF70" s="103">
        <v>51.83</v>
      </c>
      <c r="CG70" s="103">
        <v>3.84</v>
      </c>
      <c r="CH70" s="103">
        <v>0</v>
      </c>
      <c r="CI70" s="103">
        <v>53.8</v>
      </c>
      <c r="CJ70" s="103">
        <v>2.27</v>
      </c>
      <c r="CK70" s="103">
        <v>0</v>
      </c>
      <c r="CL70" s="103">
        <v>37.18</v>
      </c>
      <c r="CM70" s="103">
        <v>2.27</v>
      </c>
      <c r="CN70" s="103">
        <v>0</v>
      </c>
      <c r="CO70" s="103">
        <v>11.15</v>
      </c>
      <c r="CP70" s="103">
        <v>74.349999999999994</v>
      </c>
      <c r="CQ70" s="103">
        <v>2.36</v>
      </c>
      <c r="CR70" s="103">
        <v>0</v>
      </c>
      <c r="CS70" s="103">
        <v>77.180000000000007</v>
      </c>
      <c r="CT70" s="137">
        <f>ROUND((1-(BR70/(VLOOKUP(B70,'CARGOS 04-02-2020'!$B$5:$BK$335,62,0)))),3)</f>
        <v>0.5</v>
      </c>
      <c r="CU70" s="137">
        <f>ROUND(((BY70/(VLOOKUP(B70,'CARGOS 04-02-2020'!$B$5:$BK$335,62,0)))),3)</f>
        <v>1.038</v>
      </c>
    </row>
    <row r="71" spans="1:99" ht="12.75" hidden="1" customHeight="1">
      <c r="A71" s="200">
        <v>43865</v>
      </c>
      <c r="B71" s="103" t="s">
        <v>280</v>
      </c>
      <c r="C71" s="103">
        <v>11.28</v>
      </c>
      <c r="D71" s="103">
        <v>26.34</v>
      </c>
      <c r="E71" s="103">
        <v>21.33</v>
      </c>
      <c r="F71" s="103">
        <v>58.68</v>
      </c>
      <c r="G71" s="103">
        <v>24.97</v>
      </c>
      <c r="H71" s="103">
        <v>24.08</v>
      </c>
      <c r="I71" s="103">
        <v>4.32</v>
      </c>
      <c r="J71" s="103">
        <v>11.89</v>
      </c>
      <c r="K71" s="103">
        <v>26.34</v>
      </c>
      <c r="L71" s="103">
        <v>21.33</v>
      </c>
      <c r="M71" s="103">
        <v>53.89</v>
      </c>
      <c r="N71" s="103">
        <v>34.33</v>
      </c>
      <c r="O71" s="103">
        <v>26.38</v>
      </c>
      <c r="P71" s="103">
        <v>25.48</v>
      </c>
      <c r="Q71" s="103">
        <v>4.32</v>
      </c>
      <c r="R71" s="103">
        <v>11.89</v>
      </c>
      <c r="S71" s="103">
        <v>22.68</v>
      </c>
      <c r="T71" s="103">
        <v>53.89</v>
      </c>
      <c r="U71" s="103">
        <v>34.33</v>
      </c>
      <c r="V71" s="103">
        <v>26.38</v>
      </c>
      <c r="W71" s="103">
        <v>25.48</v>
      </c>
      <c r="X71" s="103">
        <v>4.32</v>
      </c>
      <c r="Y71" s="103">
        <v>11.28</v>
      </c>
      <c r="Z71" s="103">
        <v>28.64</v>
      </c>
      <c r="AA71" s="103">
        <v>23.19</v>
      </c>
      <c r="AB71" s="103">
        <v>60.21</v>
      </c>
      <c r="AC71" s="103">
        <v>94.16</v>
      </c>
      <c r="AD71" s="103">
        <v>64.239999999999995</v>
      </c>
      <c r="AE71" s="103">
        <v>4.32</v>
      </c>
      <c r="AF71" s="103">
        <v>11.89</v>
      </c>
      <c r="AG71" s="103">
        <v>28.64</v>
      </c>
      <c r="AH71" s="103">
        <v>23.19</v>
      </c>
      <c r="AI71" s="103">
        <v>42.43</v>
      </c>
      <c r="AJ71" s="103">
        <v>40.82</v>
      </c>
      <c r="AK71" s="103">
        <v>89.16</v>
      </c>
      <c r="AL71" s="103">
        <v>86.28</v>
      </c>
      <c r="AM71" s="103">
        <v>4.32</v>
      </c>
      <c r="AN71" s="103">
        <v>11.89</v>
      </c>
      <c r="AO71" s="103">
        <v>24.66</v>
      </c>
      <c r="AP71" s="103">
        <v>42.43</v>
      </c>
      <c r="AQ71" s="103">
        <v>40.82</v>
      </c>
      <c r="AR71" s="103">
        <v>89.16</v>
      </c>
      <c r="AS71" s="103">
        <v>86.28</v>
      </c>
      <c r="AT71" s="103">
        <v>4.32</v>
      </c>
      <c r="AU71" s="103">
        <v>11.89</v>
      </c>
      <c r="AV71" s="103">
        <v>200.51</v>
      </c>
      <c r="AW71" s="103">
        <v>238.48</v>
      </c>
      <c r="AX71" s="103">
        <v>23.19</v>
      </c>
      <c r="AY71" s="103">
        <v>80.11</v>
      </c>
      <c r="AZ71" s="103">
        <v>3.84</v>
      </c>
      <c r="BA71" s="103">
        <v>74.790000000000006</v>
      </c>
      <c r="BB71" s="103">
        <v>4.99</v>
      </c>
      <c r="BC71" s="103">
        <v>72.05</v>
      </c>
      <c r="BD71" s="103">
        <v>3.84</v>
      </c>
      <c r="BE71" s="103">
        <v>26.48</v>
      </c>
      <c r="BF71" s="103">
        <v>2.9</v>
      </c>
      <c r="BG71" s="103">
        <v>2.9</v>
      </c>
      <c r="BH71" s="103">
        <v>36.729999999999997</v>
      </c>
      <c r="BI71" s="103">
        <v>2.9</v>
      </c>
      <c r="BJ71" s="103">
        <v>2.9</v>
      </c>
      <c r="BK71" s="103">
        <v>11.02</v>
      </c>
      <c r="BL71" s="103">
        <v>73.45</v>
      </c>
      <c r="BM71" s="103">
        <v>3.01</v>
      </c>
      <c r="BN71" s="103">
        <v>3.01</v>
      </c>
      <c r="BO71" s="103">
        <v>76.239999999999995</v>
      </c>
      <c r="BP71" s="103">
        <v>3.7</v>
      </c>
      <c r="BQ71" s="103">
        <v>0</v>
      </c>
      <c r="BR71" s="103">
        <v>37.299999999999997</v>
      </c>
      <c r="BS71" s="103">
        <v>3.7</v>
      </c>
      <c r="BT71" s="103">
        <v>0</v>
      </c>
      <c r="BU71" s="103">
        <v>11.19</v>
      </c>
      <c r="BV71" s="103">
        <v>74.59</v>
      </c>
      <c r="BW71" s="103">
        <v>3.84</v>
      </c>
      <c r="BX71" s="103">
        <v>0</v>
      </c>
      <c r="BY71" s="103">
        <v>77.42</v>
      </c>
      <c r="BZ71" s="103">
        <v>3.7</v>
      </c>
      <c r="CA71" s="103">
        <v>0</v>
      </c>
      <c r="CB71" s="103">
        <v>25.93</v>
      </c>
      <c r="CC71" s="103">
        <v>3.7</v>
      </c>
      <c r="CD71" s="103">
        <v>0</v>
      </c>
      <c r="CE71" s="103">
        <v>7.78</v>
      </c>
      <c r="CF71" s="103">
        <v>51.86</v>
      </c>
      <c r="CG71" s="103">
        <v>3.84</v>
      </c>
      <c r="CH71" s="103">
        <v>0</v>
      </c>
      <c r="CI71" s="103">
        <v>53.83</v>
      </c>
      <c r="CJ71" s="103">
        <v>2.27</v>
      </c>
      <c r="CK71" s="103">
        <v>0</v>
      </c>
      <c r="CL71" s="103">
        <v>37.19</v>
      </c>
      <c r="CM71" s="103">
        <v>2.27</v>
      </c>
      <c r="CN71" s="103">
        <v>0</v>
      </c>
      <c r="CO71" s="103">
        <v>11.16</v>
      </c>
      <c r="CP71" s="103">
        <v>74.38</v>
      </c>
      <c r="CQ71" s="103">
        <v>2.36</v>
      </c>
      <c r="CR71" s="103">
        <v>0</v>
      </c>
      <c r="CS71" s="103">
        <v>77.209999999999994</v>
      </c>
      <c r="CT71" s="137">
        <f>ROUND((1-(BR71/(VLOOKUP(B71,'CARGOS 04-02-2020'!$B$5:$BK$335,62,0)))),3)</f>
        <v>0.5</v>
      </c>
      <c r="CU71" s="137">
        <f>ROUND(((BY71/(VLOOKUP(B71,'CARGOS 04-02-2020'!$B$5:$BK$335,62,0)))),3)</f>
        <v>1.038</v>
      </c>
    </row>
    <row r="72" spans="1:99" ht="12.75" hidden="1" customHeight="1">
      <c r="A72" s="200">
        <v>43865</v>
      </c>
      <c r="B72" s="103" t="s">
        <v>291</v>
      </c>
      <c r="C72" s="103">
        <v>11.28</v>
      </c>
      <c r="D72" s="103">
        <v>26.23</v>
      </c>
      <c r="E72" s="103">
        <v>21.47</v>
      </c>
      <c r="F72" s="103">
        <v>58.39</v>
      </c>
      <c r="G72" s="103">
        <v>24.97</v>
      </c>
      <c r="H72" s="103">
        <v>24.08</v>
      </c>
      <c r="I72" s="103">
        <v>4.32</v>
      </c>
      <c r="J72" s="103">
        <v>11.89</v>
      </c>
      <c r="K72" s="103">
        <v>26.23</v>
      </c>
      <c r="L72" s="103">
        <v>21.47</v>
      </c>
      <c r="M72" s="103">
        <v>53.62</v>
      </c>
      <c r="N72" s="103">
        <v>34.15</v>
      </c>
      <c r="O72" s="103">
        <v>26.38</v>
      </c>
      <c r="P72" s="103">
        <v>25.48</v>
      </c>
      <c r="Q72" s="103">
        <v>4.32</v>
      </c>
      <c r="R72" s="103">
        <v>11.89</v>
      </c>
      <c r="S72" s="103">
        <v>22.75</v>
      </c>
      <c r="T72" s="103">
        <v>53.62</v>
      </c>
      <c r="U72" s="103">
        <v>34.15</v>
      </c>
      <c r="V72" s="103">
        <v>26.38</v>
      </c>
      <c r="W72" s="103">
        <v>25.48</v>
      </c>
      <c r="X72" s="103">
        <v>4.32</v>
      </c>
      <c r="Y72" s="103">
        <v>11.28</v>
      </c>
      <c r="Z72" s="103">
        <v>28.52</v>
      </c>
      <c r="AA72" s="103">
        <v>23.33</v>
      </c>
      <c r="AB72" s="103">
        <v>59.91</v>
      </c>
      <c r="AC72" s="103">
        <v>94.16</v>
      </c>
      <c r="AD72" s="103">
        <v>64.239999999999995</v>
      </c>
      <c r="AE72" s="103">
        <v>4.32</v>
      </c>
      <c r="AF72" s="103">
        <v>11.89</v>
      </c>
      <c r="AG72" s="103">
        <v>28.52</v>
      </c>
      <c r="AH72" s="103">
        <v>23.33</v>
      </c>
      <c r="AI72" s="103">
        <v>42.22</v>
      </c>
      <c r="AJ72" s="103">
        <v>40.619999999999997</v>
      </c>
      <c r="AK72" s="103">
        <v>89.16</v>
      </c>
      <c r="AL72" s="103">
        <v>86.28</v>
      </c>
      <c r="AM72" s="103">
        <v>4.32</v>
      </c>
      <c r="AN72" s="103">
        <v>11.89</v>
      </c>
      <c r="AO72" s="103">
        <v>24.74</v>
      </c>
      <c r="AP72" s="103">
        <v>42.22</v>
      </c>
      <c r="AQ72" s="103">
        <v>40.619999999999997</v>
      </c>
      <c r="AR72" s="103">
        <v>89.16</v>
      </c>
      <c r="AS72" s="103">
        <v>86.28</v>
      </c>
      <c r="AT72" s="103">
        <v>4.32</v>
      </c>
      <c r="AU72" s="103">
        <v>11.89</v>
      </c>
      <c r="AV72" s="103">
        <v>200.05</v>
      </c>
      <c r="AW72" s="103">
        <v>237.95</v>
      </c>
      <c r="AX72" s="103">
        <v>23.33</v>
      </c>
      <c r="AY72" s="103">
        <v>80.11</v>
      </c>
      <c r="AZ72" s="103">
        <v>3.84</v>
      </c>
      <c r="BA72" s="103">
        <v>74.77</v>
      </c>
      <c r="BB72" s="103">
        <v>4.99</v>
      </c>
      <c r="BC72" s="103">
        <v>72.03</v>
      </c>
      <c r="BD72" s="103">
        <v>3.84</v>
      </c>
      <c r="BE72" s="103">
        <v>26.47</v>
      </c>
      <c r="BF72" s="103">
        <v>2.9</v>
      </c>
      <c r="BG72" s="103">
        <v>2.9</v>
      </c>
      <c r="BH72" s="103">
        <v>36.72</v>
      </c>
      <c r="BI72" s="103">
        <v>2.9</v>
      </c>
      <c r="BJ72" s="103">
        <v>2.9</v>
      </c>
      <c r="BK72" s="103">
        <v>11.01</v>
      </c>
      <c r="BL72" s="103">
        <v>73.430000000000007</v>
      </c>
      <c r="BM72" s="103">
        <v>3.01</v>
      </c>
      <c r="BN72" s="103">
        <v>3.01</v>
      </c>
      <c r="BO72" s="103">
        <v>76.22</v>
      </c>
      <c r="BP72" s="103">
        <v>3.7</v>
      </c>
      <c r="BQ72" s="103">
        <v>0</v>
      </c>
      <c r="BR72" s="103">
        <v>37.28</v>
      </c>
      <c r="BS72" s="103">
        <v>3.7</v>
      </c>
      <c r="BT72" s="103">
        <v>0</v>
      </c>
      <c r="BU72" s="103">
        <v>11.18</v>
      </c>
      <c r="BV72" s="103">
        <v>74.56</v>
      </c>
      <c r="BW72" s="103">
        <v>3.84</v>
      </c>
      <c r="BX72" s="103">
        <v>0</v>
      </c>
      <c r="BY72" s="103">
        <v>77.39</v>
      </c>
      <c r="BZ72" s="103">
        <v>3.7</v>
      </c>
      <c r="CA72" s="103">
        <v>0</v>
      </c>
      <c r="CB72" s="103">
        <v>25.92</v>
      </c>
      <c r="CC72" s="103">
        <v>3.7</v>
      </c>
      <c r="CD72" s="103">
        <v>0</v>
      </c>
      <c r="CE72" s="103">
        <v>7.77</v>
      </c>
      <c r="CF72" s="103">
        <v>51.83</v>
      </c>
      <c r="CG72" s="103">
        <v>3.84</v>
      </c>
      <c r="CH72" s="103">
        <v>0</v>
      </c>
      <c r="CI72" s="103">
        <v>53.8</v>
      </c>
      <c r="CJ72" s="103">
        <v>2.27</v>
      </c>
      <c r="CK72" s="103">
        <v>0</v>
      </c>
      <c r="CL72" s="103">
        <v>37.18</v>
      </c>
      <c r="CM72" s="103">
        <v>2.27</v>
      </c>
      <c r="CN72" s="103">
        <v>0</v>
      </c>
      <c r="CO72" s="103">
        <v>11.15</v>
      </c>
      <c r="CP72" s="103">
        <v>74.349999999999994</v>
      </c>
      <c r="CQ72" s="103">
        <v>2.36</v>
      </c>
      <c r="CR72" s="103">
        <v>0</v>
      </c>
      <c r="CS72" s="103">
        <v>77.180000000000007</v>
      </c>
      <c r="CT72" s="137">
        <f>ROUND((1-(BR72/(VLOOKUP(B72,'CARGOS 04-02-2020'!$B$5:$BK$335,62,0)))),3)</f>
        <v>0.5</v>
      </c>
      <c r="CU72" s="137">
        <f>ROUND(((BY72/(VLOOKUP(B72,'CARGOS 04-02-2020'!$B$5:$BK$335,62,0)))),3)</f>
        <v>1.038</v>
      </c>
    </row>
    <row r="73" spans="1:99" ht="12.75" hidden="1" customHeight="1">
      <c r="A73" s="200">
        <v>43865</v>
      </c>
      <c r="B73" s="103" t="s">
        <v>211</v>
      </c>
      <c r="C73" s="103">
        <v>11.28</v>
      </c>
      <c r="D73" s="103">
        <v>26.39</v>
      </c>
      <c r="E73" s="103">
        <v>21.97</v>
      </c>
      <c r="F73" s="103">
        <v>58.68</v>
      </c>
      <c r="G73" s="103">
        <v>24.97</v>
      </c>
      <c r="H73" s="103">
        <v>24.08</v>
      </c>
      <c r="I73" s="103">
        <v>4.32</v>
      </c>
      <c r="J73" s="103">
        <v>11.89</v>
      </c>
      <c r="K73" s="103">
        <v>26.39</v>
      </c>
      <c r="L73" s="103">
        <v>21.97</v>
      </c>
      <c r="M73" s="103">
        <v>53.89</v>
      </c>
      <c r="N73" s="103">
        <v>34.33</v>
      </c>
      <c r="O73" s="103">
        <v>26.38</v>
      </c>
      <c r="P73" s="103">
        <v>25.48</v>
      </c>
      <c r="Q73" s="103">
        <v>4.32</v>
      </c>
      <c r="R73" s="103">
        <v>11.89</v>
      </c>
      <c r="S73" s="103">
        <v>23.17</v>
      </c>
      <c r="T73" s="103">
        <v>53.89</v>
      </c>
      <c r="U73" s="103">
        <v>34.33</v>
      </c>
      <c r="V73" s="103">
        <v>26.38</v>
      </c>
      <c r="W73" s="103">
        <v>25.48</v>
      </c>
      <c r="X73" s="103">
        <v>4.32</v>
      </c>
      <c r="Y73" s="103">
        <v>11.28</v>
      </c>
      <c r="Z73" s="103">
        <v>28.69</v>
      </c>
      <c r="AA73" s="103">
        <v>23.89</v>
      </c>
      <c r="AB73" s="103">
        <v>60.21</v>
      </c>
      <c r="AC73" s="103">
        <v>94.16</v>
      </c>
      <c r="AD73" s="103">
        <v>64.239999999999995</v>
      </c>
      <c r="AE73" s="103">
        <v>4.32</v>
      </c>
      <c r="AF73" s="103">
        <v>11.89</v>
      </c>
      <c r="AG73" s="103">
        <v>28.69</v>
      </c>
      <c r="AH73" s="103">
        <v>23.89</v>
      </c>
      <c r="AI73" s="103">
        <v>42.43</v>
      </c>
      <c r="AJ73" s="103">
        <v>40.82</v>
      </c>
      <c r="AK73" s="103">
        <v>89.16</v>
      </c>
      <c r="AL73" s="103">
        <v>86.28</v>
      </c>
      <c r="AM73" s="103">
        <v>4.32</v>
      </c>
      <c r="AN73" s="103">
        <v>11.89</v>
      </c>
      <c r="AO73" s="103">
        <v>25.18</v>
      </c>
      <c r="AP73" s="103">
        <v>42.43</v>
      </c>
      <c r="AQ73" s="103">
        <v>40.82</v>
      </c>
      <c r="AR73" s="103">
        <v>89.16</v>
      </c>
      <c r="AS73" s="103">
        <v>86.28</v>
      </c>
      <c r="AT73" s="103">
        <v>4.32</v>
      </c>
      <c r="AU73" s="103">
        <v>11.89</v>
      </c>
      <c r="AV73" s="103">
        <v>200.55</v>
      </c>
      <c r="AW73" s="103">
        <v>238.52</v>
      </c>
      <c r="AX73" s="103">
        <v>23.89</v>
      </c>
      <c r="AY73" s="103">
        <v>80.11</v>
      </c>
      <c r="AZ73" s="103">
        <v>3.84</v>
      </c>
      <c r="BA73" s="103">
        <v>75.319999999999993</v>
      </c>
      <c r="BB73" s="103">
        <v>4.99</v>
      </c>
      <c r="BC73" s="103">
        <v>72.56</v>
      </c>
      <c r="BD73" s="103">
        <v>3.84</v>
      </c>
      <c r="BE73" s="103">
        <v>26.66</v>
      </c>
      <c r="BF73" s="103">
        <v>2.9</v>
      </c>
      <c r="BG73" s="103">
        <v>2.9</v>
      </c>
      <c r="BH73" s="103">
        <v>55.46</v>
      </c>
      <c r="BI73" s="103">
        <v>2.9</v>
      </c>
      <c r="BJ73" s="103">
        <v>2.9</v>
      </c>
      <c r="BK73" s="103">
        <v>16.64</v>
      </c>
      <c r="BL73" s="103">
        <v>73.95</v>
      </c>
      <c r="BM73" s="103">
        <v>3.01</v>
      </c>
      <c r="BN73" s="103">
        <v>3.01</v>
      </c>
      <c r="BO73" s="103">
        <v>76.760000000000005</v>
      </c>
      <c r="BP73" s="103">
        <v>3.7</v>
      </c>
      <c r="BQ73" s="103">
        <v>0</v>
      </c>
      <c r="BR73" s="103">
        <v>56.33</v>
      </c>
      <c r="BS73" s="103">
        <v>3.7</v>
      </c>
      <c r="BT73" s="103">
        <v>0</v>
      </c>
      <c r="BU73" s="103">
        <v>16.899999999999999</v>
      </c>
      <c r="BV73" s="103">
        <v>75.099999999999994</v>
      </c>
      <c r="BW73" s="103">
        <v>3.84</v>
      </c>
      <c r="BX73" s="103">
        <v>0</v>
      </c>
      <c r="BY73" s="103">
        <v>77.95</v>
      </c>
      <c r="BZ73" s="103">
        <v>3.7</v>
      </c>
      <c r="CA73" s="103">
        <v>0</v>
      </c>
      <c r="CB73" s="103">
        <v>39.25</v>
      </c>
      <c r="CC73" s="103">
        <v>3.7</v>
      </c>
      <c r="CD73" s="103">
        <v>0</v>
      </c>
      <c r="CE73" s="103">
        <v>11.77</v>
      </c>
      <c r="CF73" s="103">
        <v>52.33</v>
      </c>
      <c r="CG73" s="103">
        <v>3.84</v>
      </c>
      <c r="CH73" s="103">
        <v>0</v>
      </c>
      <c r="CI73" s="103">
        <v>54.32</v>
      </c>
      <c r="CJ73" s="103">
        <v>2.27</v>
      </c>
      <c r="CK73" s="103">
        <v>0</v>
      </c>
      <c r="CL73" s="103">
        <v>56.16</v>
      </c>
      <c r="CM73" s="103">
        <v>2.27</v>
      </c>
      <c r="CN73" s="103">
        <v>0</v>
      </c>
      <c r="CO73" s="103">
        <v>16.850000000000001</v>
      </c>
      <c r="CP73" s="103">
        <v>74.88</v>
      </c>
      <c r="CQ73" s="103">
        <v>2.36</v>
      </c>
      <c r="CR73" s="103">
        <v>0</v>
      </c>
      <c r="CS73" s="103">
        <v>77.73</v>
      </c>
      <c r="CT73" s="137">
        <f>ROUND((1-(BR73/(VLOOKUP(B73,'CARGOS 04-02-2020'!$B$5:$BK$335,62,0)))),3)</f>
        <v>0.25</v>
      </c>
      <c r="CU73" s="137">
        <f>ROUND(((BY73/(VLOOKUP(B73,'CARGOS 04-02-2020'!$B$5:$BK$335,62,0)))),3)</f>
        <v>1.038</v>
      </c>
    </row>
    <row r="74" spans="1:99" ht="12.75" hidden="1" customHeight="1">
      <c r="A74" s="200">
        <v>43865</v>
      </c>
      <c r="B74" s="103" t="s">
        <v>217</v>
      </c>
      <c r="C74" s="103">
        <v>11.28</v>
      </c>
      <c r="D74" s="103">
        <v>26.23</v>
      </c>
      <c r="E74" s="103">
        <v>21.47</v>
      </c>
      <c r="F74" s="103">
        <v>58.39</v>
      </c>
      <c r="G74" s="103">
        <v>24.97</v>
      </c>
      <c r="H74" s="103">
        <v>24.08</v>
      </c>
      <c r="I74" s="103">
        <v>4.32</v>
      </c>
      <c r="J74" s="103">
        <v>11.89</v>
      </c>
      <c r="K74" s="103">
        <v>26.23</v>
      </c>
      <c r="L74" s="103">
        <v>21.47</v>
      </c>
      <c r="M74" s="103">
        <v>53.62</v>
      </c>
      <c r="N74" s="103">
        <v>34.15</v>
      </c>
      <c r="O74" s="103">
        <v>26.38</v>
      </c>
      <c r="P74" s="103">
        <v>25.48</v>
      </c>
      <c r="Q74" s="103">
        <v>4.32</v>
      </c>
      <c r="R74" s="103">
        <v>11.89</v>
      </c>
      <c r="S74" s="103">
        <v>22.75</v>
      </c>
      <c r="T74" s="103">
        <v>53.62</v>
      </c>
      <c r="U74" s="103">
        <v>34.15</v>
      </c>
      <c r="V74" s="103">
        <v>26.38</v>
      </c>
      <c r="W74" s="103">
        <v>25.48</v>
      </c>
      <c r="X74" s="103">
        <v>4.32</v>
      </c>
      <c r="Y74" s="103">
        <v>11.28</v>
      </c>
      <c r="Z74" s="103">
        <v>28.52</v>
      </c>
      <c r="AA74" s="103">
        <v>23.33</v>
      </c>
      <c r="AB74" s="103">
        <v>59.91</v>
      </c>
      <c r="AC74" s="103">
        <v>94.16</v>
      </c>
      <c r="AD74" s="103">
        <v>64.239999999999995</v>
      </c>
      <c r="AE74" s="103">
        <v>4.32</v>
      </c>
      <c r="AF74" s="103">
        <v>11.89</v>
      </c>
      <c r="AG74" s="103">
        <v>28.52</v>
      </c>
      <c r="AH74" s="103">
        <v>23.33</v>
      </c>
      <c r="AI74" s="103">
        <v>42.22</v>
      </c>
      <c r="AJ74" s="103">
        <v>40.619999999999997</v>
      </c>
      <c r="AK74" s="103">
        <v>89.16</v>
      </c>
      <c r="AL74" s="103">
        <v>86.28</v>
      </c>
      <c r="AM74" s="103">
        <v>4.32</v>
      </c>
      <c r="AN74" s="103">
        <v>11.89</v>
      </c>
      <c r="AO74" s="103">
        <v>24.74</v>
      </c>
      <c r="AP74" s="103">
        <v>42.22</v>
      </c>
      <c r="AQ74" s="103">
        <v>40.619999999999997</v>
      </c>
      <c r="AR74" s="103">
        <v>89.16</v>
      </c>
      <c r="AS74" s="103">
        <v>86.28</v>
      </c>
      <c r="AT74" s="103">
        <v>4.32</v>
      </c>
      <c r="AU74" s="103">
        <v>11.89</v>
      </c>
      <c r="AV74" s="103">
        <v>200.05</v>
      </c>
      <c r="AW74" s="103">
        <v>237.95</v>
      </c>
      <c r="AX74" s="103">
        <v>23.33</v>
      </c>
      <c r="AY74" s="103">
        <v>80.11</v>
      </c>
      <c r="AZ74" s="103">
        <v>3.84</v>
      </c>
      <c r="BA74" s="103">
        <v>74.77</v>
      </c>
      <c r="BB74" s="103">
        <v>4.99</v>
      </c>
      <c r="BC74" s="103">
        <v>72.03</v>
      </c>
      <c r="BD74" s="103">
        <v>3.84</v>
      </c>
      <c r="BE74" s="103">
        <v>26.47</v>
      </c>
      <c r="BF74" s="103">
        <v>2.9</v>
      </c>
      <c r="BG74" s="103">
        <v>2.9</v>
      </c>
      <c r="BH74" s="103">
        <v>55.07</v>
      </c>
      <c r="BI74" s="103">
        <v>2.9</v>
      </c>
      <c r="BJ74" s="103">
        <v>2.9</v>
      </c>
      <c r="BK74" s="103">
        <v>16.52</v>
      </c>
      <c r="BL74" s="103">
        <v>73.430000000000007</v>
      </c>
      <c r="BM74" s="103">
        <v>3.01</v>
      </c>
      <c r="BN74" s="103">
        <v>3.01</v>
      </c>
      <c r="BO74" s="103">
        <v>76.22</v>
      </c>
      <c r="BP74" s="103">
        <v>3.7</v>
      </c>
      <c r="BQ74" s="103">
        <v>0</v>
      </c>
      <c r="BR74" s="103">
        <v>55.92</v>
      </c>
      <c r="BS74" s="103">
        <v>3.7</v>
      </c>
      <c r="BT74" s="103">
        <v>0</v>
      </c>
      <c r="BU74" s="103">
        <v>16.78</v>
      </c>
      <c r="BV74" s="103">
        <v>74.56</v>
      </c>
      <c r="BW74" s="103">
        <v>3.84</v>
      </c>
      <c r="BX74" s="103">
        <v>0</v>
      </c>
      <c r="BY74" s="103">
        <v>77.39</v>
      </c>
      <c r="BZ74" s="103">
        <v>3.7</v>
      </c>
      <c r="CA74" s="103">
        <v>0</v>
      </c>
      <c r="CB74" s="103">
        <v>38.869999999999997</v>
      </c>
      <c r="CC74" s="103">
        <v>3.7</v>
      </c>
      <c r="CD74" s="103">
        <v>0</v>
      </c>
      <c r="CE74" s="103">
        <v>11.66</v>
      </c>
      <c r="CF74" s="103">
        <v>51.83</v>
      </c>
      <c r="CG74" s="103">
        <v>3.84</v>
      </c>
      <c r="CH74" s="103">
        <v>0</v>
      </c>
      <c r="CI74" s="103">
        <v>53.8</v>
      </c>
      <c r="CJ74" s="103">
        <v>2.27</v>
      </c>
      <c r="CK74" s="103">
        <v>0</v>
      </c>
      <c r="CL74" s="103">
        <v>55.76</v>
      </c>
      <c r="CM74" s="103">
        <v>2.27</v>
      </c>
      <c r="CN74" s="103">
        <v>0</v>
      </c>
      <c r="CO74" s="103">
        <v>16.73</v>
      </c>
      <c r="CP74" s="103">
        <v>74.349999999999994</v>
      </c>
      <c r="CQ74" s="103">
        <v>2.36</v>
      </c>
      <c r="CR74" s="103">
        <v>0</v>
      </c>
      <c r="CS74" s="103">
        <v>77.180000000000007</v>
      </c>
      <c r="CT74" s="137">
        <f>ROUND((1-(BR74/(VLOOKUP(B74,'CARGOS 04-02-2020'!$B$5:$BK$335,62,0)))),3)</f>
        <v>0.25</v>
      </c>
      <c r="CU74" s="137">
        <f>ROUND(((BY74/(VLOOKUP(B74,'CARGOS 04-02-2020'!$B$5:$BK$335,62,0)))),3)</f>
        <v>1.038</v>
      </c>
    </row>
    <row r="75" spans="1:99" ht="12.75" hidden="1" customHeight="1">
      <c r="A75" s="200">
        <v>43865</v>
      </c>
      <c r="B75" s="103" t="s">
        <v>294</v>
      </c>
      <c r="C75" s="103">
        <v>11.28</v>
      </c>
      <c r="D75" s="103">
        <v>26.23</v>
      </c>
      <c r="E75" s="103">
        <v>21.47</v>
      </c>
      <c r="F75" s="103">
        <v>58.39</v>
      </c>
      <c r="G75" s="103">
        <v>24.97</v>
      </c>
      <c r="H75" s="103">
        <v>24.08</v>
      </c>
      <c r="I75" s="103">
        <v>4.32</v>
      </c>
      <c r="J75" s="103">
        <v>11.89</v>
      </c>
      <c r="K75" s="103">
        <v>26.23</v>
      </c>
      <c r="L75" s="103">
        <v>21.47</v>
      </c>
      <c r="M75" s="103">
        <v>53.62</v>
      </c>
      <c r="N75" s="103">
        <v>34.15</v>
      </c>
      <c r="O75" s="103">
        <v>26.38</v>
      </c>
      <c r="P75" s="103">
        <v>25.48</v>
      </c>
      <c r="Q75" s="103">
        <v>4.32</v>
      </c>
      <c r="R75" s="103">
        <v>11.89</v>
      </c>
      <c r="S75" s="103">
        <v>22.75</v>
      </c>
      <c r="T75" s="103">
        <v>53.62</v>
      </c>
      <c r="U75" s="103">
        <v>34.15</v>
      </c>
      <c r="V75" s="103">
        <v>26.38</v>
      </c>
      <c r="W75" s="103">
        <v>25.48</v>
      </c>
      <c r="X75" s="103">
        <v>4.32</v>
      </c>
      <c r="Y75" s="103">
        <v>11.28</v>
      </c>
      <c r="Z75" s="103">
        <v>28.52</v>
      </c>
      <c r="AA75" s="103">
        <v>23.33</v>
      </c>
      <c r="AB75" s="103">
        <v>59.91</v>
      </c>
      <c r="AC75" s="103">
        <v>94.16</v>
      </c>
      <c r="AD75" s="103">
        <v>64.239999999999995</v>
      </c>
      <c r="AE75" s="103">
        <v>4.32</v>
      </c>
      <c r="AF75" s="103">
        <v>11.89</v>
      </c>
      <c r="AG75" s="103">
        <v>28.52</v>
      </c>
      <c r="AH75" s="103">
        <v>23.33</v>
      </c>
      <c r="AI75" s="103">
        <v>42.22</v>
      </c>
      <c r="AJ75" s="103">
        <v>40.619999999999997</v>
      </c>
      <c r="AK75" s="103">
        <v>89.16</v>
      </c>
      <c r="AL75" s="103">
        <v>86.28</v>
      </c>
      <c r="AM75" s="103">
        <v>4.32</v>
      </c>
      <c r="AN75" s="103">
        <v>11.89</v>
      </c>
      <c r="AO75" s="103">
        <v>24.74</v>
      </c>
      <c r="AP75" s="103">
        <v>42.22</v>
      </c>
      <c r="AQ75" s="103">
        <v>40.619999999999997</v>
      </c>
      <c r="AR75" s="103">
        <v>89.16</v>
      </c>
      <c r="AS75" s="103">
        <v>86.28</v>
      </c>
      <c r="AT75" s="103">
        <v>4.32</v>
      </c>
      <c r="AU75" s="103">
        <v>11.89</v>
      </c>
      <c r="AV75" s="103">
        <v>200.05</v>
      </c>
      <c r="AW75" s="103">
        <v>237.95</v>
      </c>
      <c r="AX75" s="103">
        <v>23.33</v>
      </c>
      <c r="AY75" s="103">
        <v>80.11</v>
      </c>
      <c r="AZ75" s="103">
        <v>3.84</v>
      </c>
      <c r="BA75" s="103">
        <v>74.77</v>
      </c>
      <c r="BB75" s="103">
        <v>4.99</v>
      </c>
      <c r="BC75" s="103">
        <v>72.03</v>
      </c>
      <c r="BD75" s="103">
        <v>3.84</v>
      </c>
      <c r="BE75" s="103">
        <v>26.47</v>
      </c>
      <c r="BF75" s="103">
        <v>2.9</v>
      </c>
      <c r="BG75" s="103">
        <v>2.9</v>
      </c>
      <c r="BH75" s="103">
        <v>55.07</v>
      </c>
      <c r="BI75" s="103">
        <v>2.9</v>
      </c>
      <c r="BJ75" s="103">
        <v>2.9</v>
      </c>
      <c r="BK75" s="103">
        <v>16.52</v>
      </c>
      <c r="BL75" s="103">
        <v>73.430000000000007</v>
      </c>
      <c r="BM75" s="103">
        <v>3.01</v>
      </c>
      <c r="BN75" s="103">
        <v>3.01</v>
      </c>
      <c r="BO75" s="103">
        <v>76.22</v>
      </c>
      <c r="BP75" s="103">
        <v>3.7</v>
      </c>
      <c r="BQ75" s="103">
        <v>0</v>
      </c>
      <c r="BR75" s="103">
        <v>55.92</v>
      </c>
      <c r="BS75" s="103">
        <v>3.7</v>
      </c>
      <c r="BT75" s="103">
        <v>0</v>
      </c>
      <c r="BU75" s="103">
        <v>16.78</v>
      </c>
      <c r="BV75" s="103">
        <v>74.56</v>
      </c>
      <c r="BW75" s="103">
        <v>3.84</v>
      </c>
      <c r="BX75" s="103">
        <v>0</v>
      </c>
      <c r="BY75" s="103">
        <v>77.39</v>
      </c>
      <c r="BZ75" s="103">
        <v>3.7</v>
      </c>
      <c r="CA75" s="103">
        <v>0</v>
      </c>
      <c r="CB75" s="103">
        <v>38.869999999999997</v>
      </c>
      <c r="CC75" s="103">
        <v>3.7</v>
      </c>
      <c r="CD75" s="103">
        <v>0</v>
      </c>
      <c r="CE75" s="103">
        <v>11.66</v>
      </c>
      <c r="CF75" s="103">
        <v>51.83</v>
      </c>
      <c r="CG75" s="103">
        <v>3.84</v>
      </c>
      <c r="CH75" s="103">
        <v>0</v>
      </c>
      <c r="CI75" s="103">
        <v>53.8</v>
      </c>
      <c r="CJ75" s="103">
        <v>2.27</v>
      </c>
      <c r="CK75" s="103">
        <v>0</v>
      </c>
      <c r="CL75" s="103">
        <v>55.76</v>
      </c>
      <c r="CM75" s="103">
        <v>2.27</v>
      </c>
      <c r="CN75" s="103">
        <v>0</v>
      </c>
      <c r="CO75" s="103">
        <v>16.73</v>
      </c>
      <c r="CP75" s="103">
        <v>74.349999999999994</v>
      </c>
      <c r="CQ75" s="103">
        <v>2.36</v>
      </c>
      <c r="CR75" s="103">
        <v>0</v>
      </c>
      <c r="CS75" s="103">
        <v>77.180000000000007</v>
      </c>
      <c r="CT75" s="137">
        <f>ROUND((1-(BR75/(VLOOKUP(B75,'CARGOS 04-02-2020'!$B$5:$BK$335,62,0)))),3)</f>
        <v>0.25</v>
      </c>
      <c r="CU75" s="137">
        <f>ROUND(((BY75/(VLOOKUP(B75,'CARGOS 04-02-2020'!$B$5:$BK$335,62,0)))),3)</f>
        <v>1.038</v>
      </c>
    </row>
    <row r="76" spans="1:99" ht="12.75" hidden="1" customHeight="1">
      <c r="A76" s="200">
        <v>43865</v>
      </c>
      <c r="B76" s="103" t="s">
        <v>285</v>
      </c>
      <c r="C76" s="103">
        <v>11.28</v>
      </c>
      <c r="D76" s="103">
        <v>26.06</v>
      </c>
      <c r="E76" s="103">
        <v>21.23</v>
      </c>
      <c r="F76" s="103">
        <v>58.39</v>
      </c>
      <c r="G76" s="103">
        <v>24.97</v>
      </c>
      <c r="H76" s="103">
        <v>24.08</v>
      </c>
      <c r="I76" s="103">
        <v>4.32</v>
      </c>
      <c r="J76" s="103">
        <v>11.89</v>
      </c>
      <c r="K76" s="103">
        <v>26.06</v>
      </c>
      <c r="L76" s="103">
        <v>21.23</v>
      </c>
      <c r="M76" s="103">
        <v>53.62</v>
      </c>
      <c r="N76" s="103">
        <v>34.15</v>
      </c>
      <c r="O76" s="103">
        <v>26.38</v>
      </c>
      <c r="P76" s="103">
        <v>25.48</v>
      </c>
      <c r="Q76" s="103">
        <v>4.32</v>
      </c>
      <c r="R76" s="103">
        <v>11.89</v>
      </c>
      <c r="S76" s="103">
        <v>22.53</v>
      </c>
      <c r="T76" s="103">
        <v>53.62</v>
      </c>
      <c r="U76" s="103">
        <v>34.15</v>
      </c>
      <c r="V76" s="103">
        <v>26.38</v>
      </c>
      <c r="W76" s="103">
        <v>25.48</v>
      </c>
      <c r="X76" s="103">
        <v>4.32</v>
      </c>
      <c r="Y76" s="103">
        <v>11.28</v>
      </c>
      <c r="Z76" s="103">
        <v>28.34</v>
      </c>
      <c r="AA76" s="103">
        <v>23.07</v>
      </c>
      <c r="AB76" s="103">
        <v>59.91</v>
      </c>
      <c r="AC76" s="103">
        <v>94.16</v>
      </c>
      <c r="AD76" s="103">
        <v>64.239999999999995</v>
      </c>
      <c r="AE76" s="103">
        <v>4.32</v>
      </c>
      <c r="AF76" s="103">
        <v>11.89</v>
      </c>
      <c r="AG76" s="103">
        <v>28.34</v>
      </c>
      <c r="AH76" s="103">
        <v>23.07</v>
      </c>
      <c r="AI76" s="103">
        <v>42.22</v>
      </c>
      <c r="AJ76" s="103">
        <v>40.619999999999997</v>
      </c>
      <c r="AK76" s="103">
        <v>89.16</v>
      </c>
      <c r="AL76" s="103">
        <v>86.28</v>
      </c>
      <c r="AM76" s="103">
        <v>4.32</v>
      </c>
      <c r="AN76" s="103">
        <v>11.89</v>
      </c>
      <c r="AO76" s="103">
        <v>24.5</v>
      </c>
      <c r="AP76" s="103">
        <v>42.22</v>
      </c>
      <c r="AQ76" s="103">
        <v>40.619999999999997</v>
      </c>
      <c r="AR76" s="103">
        <v>89.16</v>
      </c>
      <c r="AS76" s="103">
        <v>86.28</v>
      </c>
      <c r="AT76" s="103">
        <v>4.32</v>
      </c>
      <c r="AU76" s="103">
        <v>11.89</v>
      </c>
      <c r="AV76" s="103">
        <v>199.87</v>
      </c>
      <c r="AW76" s="103">
        <v>237.76</v>
      </c>
      <c r="AX76" s="103">
        <v>23.07</v>
      </c>
      <c r="AY76" s="103">
        <v>80.11</v>
      </c>
      <c r="AZ76" s="103">
        <v>3.84</v>
      </c>
      <c r="BA76" s="103">
        <v>74.53</v>
      </c>
      <c r="BB76" s="103">
        <v>4.99</v>
      </c>
      <c r="BC76" s="103">
        <v>71.8</v>
      </c>
      <c r="BD76" s="103">
        <v>3.84</v>
      </c>
      <c r="BE76" s="103">
        <v>26.39</v>
      </c>
      <c r="BF76" s="103">
        <v>2.9</v>
      </c>
      <c r="BG76" s="103">
        <v>2.9</v>
      </c>
      <c r="BH76" s="103">
        <v>54.9</v>
      </c>
      <c r="BI76" s="103">
        <v>2.9</v>
      </c>
      <c r="BJ76" s="103">
        <v>2.9</v>
      </c>
      <c r="BK76" s="103">
        <v>16.47</v>
      </c>
      <c r="BL76" s="103">
        <v>73.2</v>
      </c>
      <c r="BM76" s="103">
        <v>3.01</v>
      </c>
      <c r="BN76" s="103">
        <v>3.01</v>
      </c>
      <c r="BO76" s="103">
        <v>75.98</v>
      </c>
      <c r="BP76" s="103">
        <v>3.7</v>
      </c>
      <c r="BQ76" s="103">
        <v>0</v>
      </c>
      <c r="BR76" s="103">
        <v>55.76</v>
      </c>
      <c r="BS76" s="103">
        <v>3.7</v>
      </c>
      <c r="BT76" s="103">
        <v>0</v>
      </c>
      <c r="BU76" s="103">
        <v>16.73</v>
      </c>
      <c r="BV76" s="103">
        <v>74.34</v>
      </c>
      <c r="BW76" s="103">
        <v>3.84</v>
      </c>
      <c r="BX76" s="103">
        <v>0</v>
      </c>
      <c r="BY76" s="103">
        <v>77.16</v>
      </c>
      <c r="BZ76" s="103">
        <v>3.7</v>
      </c>
      <c r="CA76" s="103">
        <v>0</v>
      </c>
      <c r="CB76" s="103">
        <v>38.72</v>
      </c>
      <c r="CC76" s="103">
        <v>3.7</v>
      </c>
      <c r="CD76" s="103">
        <v>0</v>
      </c>
      <c r="CE76" s="103">
        <v>11.61</v>
      </c>
      <c r="CF76" s="103">
        <v>51.62</v>
      </c>
      <c r="CG76" s="103">
        <v>3.84</v>
      </c>
      <c r="CH76" s="103">
        <v>0</v>
      </c>
      <c r="CI76" s="103">
        <v>53.58</v>
      </c>
      <c r="CJ76" s="103">
        <v>2.27</v>
      </c>
      <c r="CK76" s="103">
        <v>0</v>
      </c>
      <c r="CL76" s="103">
        <v>55.59</v>
      </c>
      <c r="CM76" s="103">
        <v>2.27</v>
      </c>
      <c r="CN76" s="103">
        <v>0</v>
      </c>
      <c r="CO76" s="103">
        <v>16.68</v>
      </c>
      <c r="CP76" s="103">
        <v>74.12</v>
      </c>
      <c r="CQ76" s="103">
        <v>2.36</v>
      </c>
      <c r="CR76" s="103">
        <v>0</v>
      </c>
      <c r="CS76" s="103">
        <v>76.94</v>
      </c>
      <c r="CT76" s="137">
        <f>ROUND((1-(BR76/(VLOOKUP(B76,'CARGOS 04-02-2020'!$B$5:$BK$335,62,0)))),3)</f>
        <v>0.25</v>
      </c>
      <c r="CU76" s="137">
        <f>ROUND(((BY76/(VLOOKUP(B76,'CARGOS 04-02-2020'!$B$5:$BK$335,62,0)))),3)</f>
        <v>1.038</v>
      </c>
    </row>
    <row r="77" spans="1:99" ht="12.75" hidden="1" customHeight="1">
      <c r="A77" s="200">
        <v>43865</v>
      </c>
      <c r="B77" s="103" t="s">
        <v>220</v>
      </c>
      <c r="C77" s="103">
        <v>11.28</v>
      </c>
      <c r="D77" s="103">
        <v>26.05</v>
      </c>
      <c r="E77" s="103">
        <v>21.2</v>
      </c>
      <c r="F77" s="103">
        <v>58.68</v>
      </c>
      <c r="G77" s="103">
        <v>24.97</v>
      </c>
      <c r="H77" s="103">
        <v>24.08</v>
      </c>
      <c r="I77" s="103">
        <v>4.32</v>
      </c>
      <c r="J77" s="103">
        <v>11.89</v>
      </c>
      <c r="K77" s="103">
        <v>26.05</v>
      </c>
      <c r="L77" s="103">
        <v>21.2</v>
      </c>
      <c r="M77" s="103">
        <v>53.89</v>
      </c>
      <c r="N77" s="103">
        <v>34.33</v>
      </c>
      <c r="O77" s="103">
        <v>26.38</v>
      </c>
      <c r="P77" s="103">
        <v>25.48</v>
      </c>
      <c r="Q77" s="103">
        <v>4.32</v>
      </c>
      <c r="R77" s="103">
        <v>11.89</v>
      </c>
      <c r="S77" s="103">
        <v>22.5</v>
      </c>
      <c r="T77" s="103">
        <v>53.89</v>
      </c>
      <c r="U77" s="103">
        <v>34.33</v>
      </c>
      <c r="V77" s="103">
        <v>26.38</v>
      </c>
      <c r="W77" s="103">
        <v>25.48</v>
      </c>
      <c r="X77" s="103">
        <v>4.32</v>
      </c>
      <c r="Y77" s="103">
        <v>11.28</v>
      </c>
      <c r="Z77" s="103">
        <v>28.33</v>
      </c>
      <c r="AA77" s="103">
        <v>23.05</v>
      </c>
      <c r="AB77" s="103">
        <v>60.21</v>
      </c>
      <c r="AC77" s="103">
        <v>94.16</v>
      </c>
      <c r="AD77" s="103">
        <v>64.239999999999995</v>
      </c>
      <c r="AE77" s="103">
        <v>4.32</v>
      </c>
      <c r="AF77" s="103">
        <v>11.89</v>
      </c>
      <c r="AG77" s="103">
        <v>28.33</v>
      </c>
      <c r="AH77" s="103">
        <v>23.05</v>
      </c>
      <c r="AI77" s="103">
        <v>42.43</v>
      </c>
      <c r="AJ77" s="103">
        <v>40.82</v>
      </c>
      <c r="AK77" s="103">
        <v>89.16</v>
      </c>
      <c r="AL77" s="103">
        <v>86.28</v>
      </c>
      <c r="AM77" s="103">
        <v>4.32</v>
      </c>
      <c r="AN77" s="103">
        <v>11.89</v>
      </c>
      <c r="AO77" s="103">
        <v>24.48</v>
      </c>
      <c r="AP77" s="103">
        <v>42.43</v>
      </c>
      <c r="AQ77" s="103">
        <v>40.82</v>
      </c>
      <c r="AR77" s="103">
        <v>89.16</v>
      </c>
      <c r="AS77" s="103">
        <v>86.28</v>
      </c>
      <c r="AT77" s="103">
        <v>4.32</v>
      </c>
      <c r="AU77" s="103">
        <v>11.89</v>
      </c>
      <c r="AV77" s="103">
        <v>200.19</v>
      </c>
      <c r="AW77" s="103">
        <v>238.16</v>
      </c>
      <c r="AX77" s="103">
        <v>23.05</v>
      </c>
      <c r="AY77" s="103">
        <v>80.11</v>
      </c>
      <c r="AZ77" s="103">
        <v>3.84</v>
      </c>
      <c r="BA77" s="103">
        <v>74.599999999999994</v>
      </c>
      <c r="BB77" s="103">
        <v>4.99</v>
      </c>
      <c r="BC77" s="103">
        <v>71.87</v>
      </c>
      <c r="BD77" s="103">
        <v>3.84</v>
      </c>
      <c r="BE77" s="103">
        <v>26.42</v>
      </c>
      <c r="BF77" s="103">
        <v>2.9</v>
      </c>
      <c r="BG77" s="103">
        <v>2.9</v>
      </c>
      <c r="BH77" s="103">
        <v>54.96</v>
      </c>
      <c r="BI77" s="103">
        <v>2.9</v>
      </c>
      <c r="BJ77" s="103">
        <v>2.9</v>
      </c>
      <c r="BK77" s="103">
        <v>16.489999999999998</v>
      </c>
      <c r="BL77" s="103">
        <v>73.28</v>
      </c>
      <c r="BM77" s="103">
        <v>3.01</v>
      </c>
      <c r="BN77" s="103">
        <v>3.01</v>
      </c>
      <c r="BO77" s="103">
        <v>76.06</v>
      </c>
      <c r="BP77" s="103">
        <v>3.7</v>
      </c>
      <c r="BQ77" s="103">
        <v>0</v>
      </c>
      <c r="BR77" s="103">
        <v>55.81</v>
      </c>
      <c r="BS77" s="103">
        <v>3.7</v>
      </c>
      <c r="BT77" s="103">
        <v>0</v>
      </c>
      <c r="BU77" s="103">
        <v>16.739999999999998</v>
      </c>
      <c r="BV77" s="103">
        <v>74.41</v>
      </c>
      <c r="BW77" s="103">
        <v>3.84</v>
      </c>
      <c r="BX77" s="103">
        <v>0</v>
      </c>
      <c r="BY77" s="103">
        <v>77.239999999999995</v>
      </c>
      <c r="BZ77" s="103">
        <v>3.7</v>
      </c>
      <c r="CA77" s="103">
        <v>0</v>
      </c>
      <c r="CB77" s="103">
        <v>38.770000000000003</v>
      </c>
      <c r="CC77" s="103">
        <v>3.7</v>
      </c>
      <c r="CD77" s="103">
        <v>0</v>
      </c>
      <c r="CE77" s="103">
        <v>11.63</v>
      </c>
      <c r="CF77" s="103">
        <v>51.69</v>
      </c>
      <c r="CG77" s="103">
        <v>3.84</v>
      </c>
      <c r="CH77" s="103">
        <v>0</v>
      </c>
      <c r="CI77" s="103">
        <v>53.65</v>
      </c>
      <c r="CJ77" s="103">
        <v>2.27</v>
      </c>
      <c r="CK77" s="103">
        <v>0</v>
      </c>
      <c r="CL77" s="103">
        <v>55.65</v>
      </c>
      <c r="CM77" s="103">
        <v>2.27</v>
      </c>
      <c r="CN77" s="103">
        <v>0</v>
      </c>
      <c r="CO77" s="103">
        <v>16.7</v>
      </c>
      <c r="CP77" s="103">
        <v>74.2</v>
      </c>
      <c r="CQ77" s="103">
        <v>2.36</v>
      </c>
      <c r="CR77" s="103">
        <v>0</v>
      </c>
      <c r="CS77" s="103">
        <v>77.02</v>
      </c>
      <c r="CT77" s="137">
        <f>ROUND((1-(BR77/(VLOOKUP(B77,'CARGOS 04-02-2020'!$B$5:$BK$335,62,0)))),3)</f>
        <v>0.25</v>
      </c>
      <c r="CU77" s="137">
        <f>ROUND(((BY77/(VLOOKUP(B77,'CARGOS 04-02-2020'!$B$5:$BK$335,62,0)))),3)</f>
        <v>1.038</v>
      </c>
    </row>
    <row r="78" spans="1:99" ht="12.75" hidden="1" customHeight="1">
      <c r="A78" s="200">
        <v>43865</v>
      </c>
      <c r="B78" s="103" t="s">
        <v>288</v>
      </c>
      <c r="C78" s="103">
        <v>11.28</v>
      </c>
      <c r="D78" s="103">
        <v>26.05</v>
      </c>
      <c r="E78" s="103">
        <v>21.2</v>
      </c>
      <c r="F78" s="103">
        <v>58.68</v>
      </c>
      <c r="G78" s="103">
        <v>24.97</v>
      </c>
      <c r="H78" s="103">
        <v>24.08</v>
      </c>
      <c r="I78" s="103">
        <v>4.32</v>
      </c>
      <c r="J78" s="103">
        <v>11.89</v>
      </c>
      <c r="K78" s="103">
        <v>26.05</v>
      </c>
      <c r="L78" s="103">
        <v>21.2</v>
      </c>
      <c r="M78" s="103">
        <v>53.89</v>
      </c>
      <c r="N78" s="103">
        <v>34.33</v>
      </c>
      <c r="O78" s="103">
        <v>26.38</v>
      </c>
      <c r="P78" s="103">
        <v>25.48</v>
      </c>
      <c r="Q78" s="103">
        <v>4.32</v>
      </c>
      <c r="R78" s="103">
        <v>11.89</v>
      </c>
      <c r="S78" s="103">
        <v>22.5</v>
      </c>
      <c r="T78" s="103">
        <v>53.89</v>
      </c>
      <c r="U78" s="103">
        <v>34.33</v>
      </c>
      <c r="V78" s="103">
        <v>26.38</v>
      </c>
      <c r="W78" s="103">
        <v>25.48</v>
      </c>
      <c r="X78" s="103">
        <v>4.32</v>
      </c>
      <c r="Y78" s="103">
        <v>11.28</v>
      </c>
      <c r="Z78" s="103">
        <v>28.33</v>
      </c>
      <c r="AA78" s="103">
        <v>23.05</v>
      </c>
      <c r="AB78" s="103">
        <v>60.21</v>
      </c>
      <c r="AC78" s="103">
        <v>94.16</v>
      </c>
      <c r="AD78" s="103">
        <v>64.239999999999995</v>
      </c>
      <c r="AE78" s="103">
        <v>4.32</v>
      </c>
      <c r="AF78" s="103">
        <v>11.89</v>
      </c>
      <c r="AG78" s="103">
        <v>28.33</v>
      </c>
      <c r="AH78" s="103">
        <v>23.05</v>
      </c>
      <c r="AI78" s="103">
        <v>42.43</v>
      </c>
      <c r="AJ78" s="103">
        <v>40.82</v>
      </c>
      <c r="AK78" s="103">
        <v>89.16</v>
      </c>
      <c r="AL78" s="103">
        <v>86.28</v>
      </c>
      <c r="AM78" s="103">
        <v>4.32</v>
      </c>
      <c r="AN78" s="103">
        <v>11.89</v>
      </c>
      <c r="AO78" s="103">
        <v>24.48</v>
      </c>
      <c r="AP78" s="103">
        <v>42.43</v>
      </c>
      <c r="AQ78" s="103">
        <v>40.82</v>
      </c>
      <c r="AR78" s="103">
        <v>89.16</v>
      </c>
      <c r="AS78" s="103">
        <v>86.28</v>
      </c>
      <c r="AT78" s="103">
        <v>4.32</v>
      </c>
      <c r="AU78" s="103">
        <v>11.89</v>
      </c>
      <c r="AV78" s="103">
        <v>200.19</v>
      </c>
      <c r="AW78" s="103">
        <v>238.16</v>
      </c>
      <c r="AX78" s="103">
        <v>23.05</v>
      </c>
      <c r="AY78" s="103">
        <v>80.11</v>
      </c>
      <c r="AZ78" s="103">
        <v>3.84</v>
      </c>
      <c r="BA78" s="103">
        <v>74.599999999999994</v>
      </c>
      <c r="BB78" s="103">
        <v>4.99</v>
      </c>
      <c r="BC78" s="103">
        <v>71.87</v>
      </c>
      <c r="BD78" s="103">
        <v>3.84</v>
      </c>
      <c r="BE78" s="103">
        <v>26.42</v>
      </c>
      <c r="BF78" s="103">
        <v>2.9</v>
      </c>
      <c r="BG78" s="103">
        <v>2.9</v>
      </c>
      <c r="BH78" s="103">
        <v>36.64</v>
      </c>
      <c r="BI78" s="103">
        <v>2.9</v>
      </c>
      <c r="BJ78" s="103">
        <v>2.9</v>
      </c>
      <c r="BK78" s="103">
        <v>10.99</v>
      </c>
      <c r="BL78" s="103">
        <v>73.28</v>
      </c>
      <c r="BM78" s="103">
        <v>3.01</v>
      </c>
      <c r="BN78" s="103">
        <v>3.01</v>
      </c>
      <c r="BO78" s="103">
        <v>76.06</v>
      </c>
      <c r="BP78" s="103">
        <v>3.7</v>
      </c>
      <c r="BQ78" s="103">
        <v>0</v>
      </c>
      <c r="BR78" s="103">
        <v>37.21</v>
      </c>
      <c r="BS78" s="103">
        <v>3.7</v>
      </c>
      <c r="BT78" s="103">
        <v>0</v>
      </c>
      <c r="BU78" s="103">
        <v>11.16</v>
      </c>
      <c r="BV78" s="103">
        <v>74.41</v>
      </c>
      <c r="BW78" s="103">
        <v>3.84</v>
      </c>
      <c r="BX78" s="103">
        <v>0</v>
      </c>
      <c r="BY78" s="103">
        <v>77.239999999999995</v>
      </c>
      <c r="BZ78" s="103">
        <v>3.7</v>
      </c>
      <c r="CA78" s="103">
        <v>0</v>
      </c>
      <c r="CB78" s="103">
        <v>25.85</v>
      </c>
      <c r="CC78" s="103">
        <v>3.7</v>
      </c>
      <c r="CD78" s="103">
        <v>0</v>
      </c>
      <c r="CE78" s="103">
        <v>7.75</v>
      </c>
      <c r="CF78" s="103">
        <v>51.69</v>
      </c>
      <c r="CG78" s="103">
        <v>3.84</v>
      </c>
      <c r="CH78" s="103">
        <v>0</v>
      </c>
      <c r="CI78" s="103">
        <v>53.65</v>
      </c>
      <c r="CJ78" s="103">
        <v>2.27</v>
      </c>
      <c r="CK78" s="103">
        <v>0</v>
      </c>
      <c r="CL78" s="103">
        <v>37.1</v>
      </c>
      <c r="CM78" s="103">
        <v>2.27</v>
      </c>
      <c r="CN78" s="103">
        <v>0</v>
      </c>
      <c r="CO78" s="103">
        <v>11.13</v>
      </c>
      <c r="CP78" s="103">
        <v>74.2</v>
      </c>
      <c r="CQ78" s="103">
        <v>2.36</v>
      </c>
      <c r="CR78" s="103">
        <v>0</v>
      </c>
      <c r="CS78" s="103">
        <v>77.02</v>
      </c>
      <c r="CT78" s="137">
        <f>ROUND((1-(BR78/(VLOOKUP(B78,'CARGOS 04-02-2020'!$B$5:$BK$335,62,0)))),3)</f>
        <v>0.5</v>
      </c>
      <c r="CU78" s="137">
        <f>ROUND(((BY78/(VLOOKUP(B78,'CARGOS 04-02-2020'!$B$5:$BK$335,62,0)))),3)</f>
        <v>1.038</v>
      </c>
    </row>
    <row r="79" spans="1:99" ht="12.75" hidden="1" customHeight="1">
      <c r="A79" s="200">
        <v>43865</v>
      </c>
      <c r="B79" s="103" t="s">
        <v>299</v>
      </c>
      <c r="C79" s="103">
        <v>11.28</v>
      </c>
      <c r="D79" s="103">
        <v>26.05</v>
      </c>
      <c r="E79" s="103">
        <v>21.2</v>
      </c>
      <c r="F79" s="103">
        <v>58.68</v>
      </c>
      <c r="G79" s="103">
        <v>24.97</v>
      </c>
      <c r="H79" s="103">
        <v>24.08</v>
      </c>
      <c r="I79" s="103">
        <v>4.32</v>
      </c>
      <c r="J79" s="103">
        <v>11.89</v>
      </c>
      <c r="K79" s="103">
        <v>26.05</v>
      </c>
      <c r="L79" s="103">
        <v>21.2</v>
      </c>
      <c r="M79" s="103">
        <v>53.89</v>
      </c>
      <c r="N79" s="103">
        <v>34.33</v>
      </c>
      <c r="O79" s="103">
        <v>26.38</v>
      </c>
      <c r="P79" s="103">
        <v>25.48</v>
      </c>
      <c r="Q79" s="103">
        <v>4.32</v>
      </c>
      <c r="R79" s="103">
        <v>11.89</v>
      </c>
      <c r="S79" s="103">
        <v>22.5</v>
      </c>
      <c r="T79" s="103">
        <v>53.89</v>
      </c>
      <c r="U79" s="103">
        <v>34.33</v>
      </c>
      <c r="V79" s="103">
        <v>26.38</v>
      </c>
      <c r="W79" s="103">
        <v>25.48</v>
      </c>
      <c r="X79" s="103">
        <v>4.32</v>
      </c>
      <c r="Y79" s="103">
        <v>11.28</v>
      </c>
      <c r="Z79" s="103">
        <v>28.33</v>
      </c>
      <c r="AA79" s="103">
        <v>23.05</v>
      </c>
      <c r="AB79" s="103">
        <v>60.21</v>
      </c>
      <c r="AC79" s="103">
        <v>94.16</v>
      </c>
      <c r="AD79" s="103">
        <v>64.239999999999995</v>
      </c>
      <c r="AE79" s="103">
        <v>4.32</v>
      </c>
      <c r="AF79" s="103">
        <v>11.89</v>
      </c>
      <c r="AG79" s="103">
        <v>28.33</v>
      </c>
      <c r="AH79" s="103">
        <v>23.05</v>
      </c>
      <c r="AI79" s="103">
        <v>42.43</v>
      </c>
      <c r="AJ79" s="103">
        <v>40.82</v>
      </c>
      <c r="AK79" s="103">
        <v>89.16</v>
      </c>
      <c r="AL79" s="103">
        <v>86.28</v>
      </c>
      <c r="AM79" s="103">
        <v>4.32</v>
      </c>
      <c r="AN79" s="103">
        <v>11.89</v>
      </c>
      <c r="AO79" s="103">
        <v>24.48</v>
      </c>
      <c r="AP79" s="103">
        <v>42.43</v>
      </c>
      <c r="AQ79" s="103">
        <v>40.82</v>
      </c>
      <c r="AR79" s="103">
        <v>89.16</v>
      </c>
      <c r="AS79" s="103">
        <v>86.28</v>
      </c>
      <c r="AT79" s="103">
        <v>4.32</v>
      </c>
      <c r="AU79" s="103">
        <v>11.89</v>
      </c>
      <c r="AV79" s="103">
        <v>200.19</v>
      </c>
      <c r="AW79" s="103">
        <v>238.16</v>
      </c>
      <c r="AX79" s="103">
        <v>23.05</v>
      </c>
      <c r="AY79" s="103">
        <v>80.11</v>
      </c>
      <c r="AZ79" s="103">
        <v>3.84</v>
      </c>
      <c r="BA79" s="103">
        <v>74.599999999999994</v>
      </c>
      <c r="BB79" s="103">
        <v>4.99</v>
      </c>
      <c r="BC79" s="103">
        <v>71.87</v>
      </c>
      <c r="BD79" s="103">
        <v>3.84</v>
      </c>
      <c r="BE79" s="103">
        <v>26.42</v>
      </c>
      <c r="BF79" s="103">
        <v>2.9</v>
      </c>
      <c r="BG79" s="103">
        <v>2.9</v>
      </c>
      <c r="BH79" s="103">
        <v>36.64</v>
      </c>
      <c r="BI79" s="103">
        <v>2.9</v>
      </c>
      <c r="BJ79" s="103">
        <v>2.9</v>
      </c>
      <c r="BK79" s="103">
        <v>10.99</v>
      </c>
      <c r="BL79" s="103">
        <v>73.28</v>
      </c>
      <c r="BM79" s="103">
        <v>3.01</v>
      </c>
      <c r="BN79" s="103">
        <v>3.01</v>
      </c>
      <c r="BO79" s="103">
        <v>76.06</v>
      </c>
      <c r="BP79" s="103">
        <v>3.7</v>
      </c>
      <c r="BQ79" s="103">
        <v>0</v>
      </c>
      <c r="BR79" s="103">
        <v>37.21</v>
      </c>
      <c r="BS79" s="103">
        <v>3.7</v>
      </c>
      <c r="BT79" s="103">
        <v>0</v>
      </c>
      <c r="BU79" s="103">
        <v>11.16</v>
      </c>
      <c r="BV79" s="103">
        <v>74.41</v>
      </c>
      <c r="BW79" s="103">
        <v>3.84</v>
      </c>
      <c r="BX79" s="103">
        <v>0</v>
      </c>
      <c r="BY79" s="103">
        <v>77.239999999999995</v>
      </c>
      <c r="BZ79" s="103">
        <v>3.7</v>
      </c>
      <c r="CA79" s="103">
        <v>0</v>
      </c>
      <c r="CB79" s="103">
        <v>25.85</v>
      </c>
      <c r="CC79" s="103">
        <v>3.7</v>
      </c>
      <c r="CD79" s="103">
        <v>0</v>
      </c>
      <c r="CE79" s="103">
        <v>7.75</v>
      </c>
      <c r="CF79" s="103">
        <v>51.69</v>
      </c>
      <c r="CG79" s="103">
        <v>3.84</v>
      </c>
      <c r="CH79" s="103">
        <v>0</v>
      </c>
      <c r="CI79" s="103">
        <v>53.65</v>
      </c>
      <c r="CJ79" s="103">
        <v>2.27</v>
      </c>
      <c r="CK79" s="103">
        <v>0</v>
      </c>
      <c r="CL79" s="103">
        <v>37.1</v>
      </c>
      <c r="CM79" s="103">
        <v>2.27</v>
      </c>
      <c r="CN79" s="103">
        <v>0</v>
      </c>
      <c r="CO79" s="103">
        <v>11.13</v>
      </c>
      <c r="CP79" s="103">
        <v>74.2</v>
      </c>
      <c r="CQ79" s="103">
        <v>2.36</v>
      </c>
      <c r="CR79" s="103">
        <v>0</v>
      </c>
      <c r="CS79" s="103">
        <v>77.02</v>
      </c>
      <c r="CT79" s="137">
        <f>ROUND((1-(BR79/(VLOOKUP(B79,'CARGOS 04-02-2020'!$B$5:$BK$335,62,0)))),3)</f>
        <v>0.5</v>
      </c>
      <c r="CU79" s="137">
        <f>ROUND(((BY79/(VLOOKUP(B79,'CARGOS 04-02-2020'!$B$5:$BK$335,62,0)))),3)</f>
        <v>1.038</v>
      </c>
    </row>
    <row r="80" spans="1:99" ht="12.75" hidden="1" customHeight="1">
      <c r="A80" s="200">
        <v>43865</v>
      </c>
      <c r="B80" s="103" t="s">
        <v>244</v>
      </c>
      <c r="C80" s="103">
        <v>11.28</v>
      </c>
      <c r="D80" s="103">
        <v>26.24</v>
      </c>
      <c r="E80" s="103">
        <v>21.75</v>
      </c>
      <c r="F80" s="103">
        <v>58.68</v>
      </c>
      <c r="G80" s="103">
        <v>24.97</v>
      </c>
      <c r="H80" s="103">
        <v>24.08</v>
      </c>
      <c r="I80" s="103">
        <v>4.32</v>
      </c>
      <c r="J80" s="103">
        <v>11.89</v>
      </c>
      <c r="K80" s="103">
        <v>26.24</v>
      </c>
      <c r="L80" s="103">
        <v>21.75</v>
      </c>
      <c r="M80" s="103">
        <v>53.89</v>
      </c>
      <c r="N80" s="103">
        <v>34.33</v>
      </c>
      <c r="O80" s="103">
        <v>26.38</v>
      </c>
      <c r="P80" s="103">
        <v>25.48</v>
      </c>
      <c r="Q80" s="103">
        <v>4.32</v>
      </c>
      <c r="R80" s="103">
        <v>11.89</v>
      </c>
      <c r="S80" s="103">
        <v>22.96</v>
      </c>
      <c r="T80" s="103">
        <v>53.89</v>
      </c>
      <c r="U80" s="103">
        <v>34.33</v>
      </c>
      <c r="V80" s="103">
        <v>26.38</v>
      </c>
      <c r="W80" s="103">
        <v>25.48</v>
      </c>
      <c r="X80" s="103">
        <v>4.32</v>
      </c>
      <c r="Y80" s="103">
        <v>11.28</v>
      </c>
      <c r="Z80" s="103">
        <v>28.53</v>
      </c>
      <c r="AA80" s="103">
        <v>23.65</v>
      </c>
      <c r="AB80" s="103">
        <v>60.21</v>
      </c>
      <c r="AC80" s="103">
        <v>94.16</v>
      </c>
      <c r="AD80" s="103">
        <v>64.239999999999995</v>
      </c>
      <c r="AE80" s="103">
        <v>4.32</v>
      </c>
      <c r="AF80" s="103">
        <v>11.89</v>
      </c>
      <c r="AG80" s="103">
        <v>28.53</v>
      </c>
      <c r="AH80" s="103">
        <v>23.65</v>
      </c>
      <c r="AI80" s="103">
        <v>42.43</v>
      </c>
      <c r="AJ80" s="103">
        <v>40.82</v>
      </c>
      <c r="AK80" s="103">
        <v>89.16</v>
      </c>
      <c r="AL80" s="103">
        <v>86.28</v>
      </c>
      <c r="AM80" s="103">
        <v>4.32</v>
      </c>
      <c r="AN80" s="103">
        <v>11.89</v>
      </c>
      <c r="AO80" s="103">
        <v>24.96</v>
      </c>
      <c r="AP80" s="103">
        <v>42.43</v>
      </c>
      <c r="AQ80" s="103">
        <v>40.82</v>
      </c>
      <c r="AR80" s="103">
        <v>89.16</v>
      </c>
      <c r="AS80" s="103">
        <v>86.28</v>
      </c>
      <c r="AT80" s="103">
        <v>4.32</v>
      </c>
      <c r="AU80" s="103">
        <v>11.89</v>
      </c>
      <c r="AV80" s="103">
        <v>200.4</v>
      </c>
      <c r="AW80" s="103">
        <v>238.37</v>
      </c>
      <c r="AX80" s="103">
        <v>23.65</v>
      </c>
      <c r="AY80" s="103">
        <v>80.11</v>
      </c>
      <c r="AZ80" s="103">
        <v>3.84</v>
      </c>
      <c r="BA80" s="103">
        <v>75.09</v>
      </c>
      <c r="BB80" s="103">
        <v>4.99</v>
      </c>
      <c r="BC80" s="103">
        <v>72.34</v>
      </c>
      <c r="BD80" s="103">
        <v>3.84</v>
      </c>
      <c r="BE80" s="103">
        <v>26.58</v>
      </c>
      <c r="BF80" s="103">
        <v>2.9</v>
      </c>
      <c r="BG80" s="103">
        <v>2.9</v>
      </c>
      <c r="BH80" s="103">
        <v>55.31</v>
      </c>
      <c r="BI80" s="103">
        <v>2.9</v>
      </c>
      <c r="BJ80" s="103">
        <v>2.9</v>
      </c>
      <c r="BK80" s="103">
        <v>16.59</v>
      </c>
      <c r="BL80" s="103">
        <v>73.739999999999995</v>
      </c>
      <c r="BM80" s="103">
        <v>3.01</v>
      </c>
      <c r="BN80" s="103">
        <v>3.01</v>
      </c>
      <c r="BO80" s="103">
        <v>76.540000000000006</v>
      </c>
      <c r="BP80" s="103">
        <v>3.7</v>
      </c>
      <c r="BQ80" s="103">
        <v>0</v>
      </c>
      <c r="BR80" s="103">
        <v>56.17</v>
      </c>
      <c r="BS80" s="103">
        <v>3.7</v>
      </c>
      <c r="BT80" s="103">
        <v>0</v>
      </c>
      <c r="BU80" s="103">
        <v>16.850000000000001</v>
      </c>
      <c r="BV80" s="103">
        <v>74.89</v>
      </c>
      <c r="BW80" s="103">
        <v>3.84</v>
      </c>
      <c r="BX80" s="103">
        <v>0</v>
      </c>
      <c r="BY80" s="103">
        <v>77.739999999999995</v>
      </c>
      <c r="BZ80" s="103">
        <v>3.7</v>
      </c>
      <c r="CA80" s="103">
        <v>0</v>
      </c>
      <c r="CB80" s="103">
        <v>39.1</v>
      </c>
      <c r="CC80" s="103">
        <v>3.7</v>
      </c>
      <c r="CD80" s="103">
        <v>0</v>
      </c>
      <c r="CE80" s="103">
        <v>11.73</v>
      </c>
      <c r="CF80" s="103">
        <v>52.13</v>
      </c>
      <c r="CG80" s="103">
        <v>3.84</v>
      </c>
      <c r="CH80" s="103">
        <v>0</v>
      </c>
      <c r="CI80" s="103">
        <v>54.11</v>
      </c>
      <c r="CJ80" s="103">
        <v>2.27</v>
      </c>
      <c r="CK80" s="103">
        <v>0</v>
      </c>
      <c r="CL80" s="103">
        <v>56</v>
      </c>
      <c r="CM80" s="103">
        <v>2.27</v>
      </c>
      <c r="CN80" s="103">
        <v>0</v>
      </c>
      <c r="CO80" s="103">
        <v>16.8</v>
      </c>
      <c r="CP80" s="103">
        <v>74.67</v>
      </c>
      <c r="CQ80" s="103">
        <v>2.36</v>
      </c>
      <c r="CR80" s="103">
        <v>0</v>
      </c>
      <c r="CS80" s="103">
        <v>77.510000000000005</v>
      </c>
      <c r="CT80" s="137">
        <f>ROUND((1-(BR80/(VLOOKUP(B80,'CARGOS 04-02-2020'!$B$5:$BK$335,62,0)))),3)</f>
        <v>0.25</v>
      </c>
      <c r="CU80" s="137">
        <f>ROUND(((BY80/(VLOOKUP(B80,'CARGOS 04-02-2020'!$B$5:$BK$335,62,0)))),3)</f>
        <v>1.038</v>
      </c>
    </row>
    <row r="81" spans="1:99" ht="12.75" hidden="1" customHeight="1">
      <c r="A81" s="200">
        <v>43865</v>
      </c>
      <c r="B81" s="103" t="s">
        <v>271</v>
      </c>
      <c r="C81" s="103">
        <v>11.28</v>
      </c>
      <c r="D81" s="103">
        <v>26.24</v>
      </c>
      <c r="E81" s="103">
        <v>21.75</v>
      </c>
      <c r="F81" s="103">
        <v>58.68</v>
      </c>
      <c r="G81" s="103">
        <v>24.97</v>
      </c>
      <c r="H81" s="103">
        <v>24.08</v>
      </c>
      <c r="I81" s="103">
        <v>4.32</v>
      </c>
      <c r="J81" s="103">
        <v>11.89</v>
      </c>
      <c r="K81" s="103">
        <v>26.24</v>
      </c>
      <c r="L81" s="103">
        <v>21.75</v>
      </c>
      <c r="M81" s="103">
        <v>53.89</v>
      </c>
      <c r="N81" s="103">
        <v>34.33</v>
      </c>
      <c r="O81" s="103">
        <v>26.38</v>
      </c>
      <c r="P81" s="103">
        <v>25.48</v>
      </c>
      <c r="Q81" s="103">
        <v>4.32</v>
      </c>
      <c r="R81" s="103">
        <v>11.89</v>
      </c>
      <c r="S81" s="103">
        <v>22.96</v>
      </c>
      <c r="T81" s="103">
        <v>53.89</v>
      </c>
      <c r="U81" s="103">
        <v>34.33</v>
      </c>
      <c r="V81" s="103">
        <v>26.38</v>
      </c>
      <c r="W81" s="103">
        <v>25.48</v>
      </c>
      <c r="X81" s="103">
        <v>4.32</v>
      </c>
      <c r="Y81" s="103">
        <v>11.28</v>
      </c>
      <c r="Z81" s="103">
        <v>28.53</v>
      </c>
      <c r="AA81" s="103">
        <v>23.65</v>
      </c>
      <c r="AB81" s="103">
        <v>60.21</v>
      </c>
      <c r="AC81" s="103">
        <v>94.16</v>
      </c>
      <c r="AD81" s="103">
        <v>64.239999999999995</v>
      </c>
      <c r="AE81" s="103">
        <v>4.32</v>
      </c>
      <c r="AF81" s="103">
        <v>11.89</v>
      </c>
      <c r="AG81" s="103">
        <v>28.53</v>
      </c>
      <c r="AH81" s="103">
        <v>23.65</v>
      </c>
      <c r="AI81" s="103">
        <v>42.43</v>
      </c>
      <c r="AJ81" s="103">
        <v>40.82</v>
      </c>
      <c r="AK81" s="103">
        <v>89.16</v>
      </c>
      <c r="AL81" s="103">
        <v>86.28</v>
      </c>
      <c r="AM81" s="103">
        <v>4.32</v>
      </c>
      <c r="AN81" s="103">
        <v>11.89</v>
      </c>
      <c r="AO81" s="103">
        <v>24.96</v>
      </c>
      <c r="AP81" s="103">
        <v>42.43</v>
      </c>
      <c r="AQ81" s="103">
        <v>40.82</v>
      </c>
      <c r="AR81" s="103">
        <v>89.16</v>
      </c>
      <c r="AS81" s="103">
        <v>86.28</v>
      </c>
      <c r="AT81" s="103">
        <v>4.32</v>
      </c>
      <c r="AU81" s="103">
        <v>11.89</v>
      </c>
      <c r="AV81" s="103">
        <v>200.4</v>
      </c>
      <c r="AW81" s="103">
        <v>238.37</v>
      </c>
      <c r="AX81" s="103">
        <v>23.65</v>
      </c>
      <c r="AY81" s="103">
        <v>80.11</v>
      </c>
      <c r="AZ81" s="103">
        <v>3.84</v>
      </c>
      <c r="BA81" s="103">
        <v>75.09</v>
      </c>
      <c r="BB81" s="103">
        <v>4.99</v>
      </c>
      <c r="BC81" s="103">
        <v>72.34</v>
      </c>
      <c r="BD81" s="103">
        <v>3.84</v>
      </c>
      <c r="BE81" s="103">
        <v>26.58</v>
      </c>
      <c r="BF81" s="103">
        <v>2.9</v>
      </c>
      <c r="BG81" s="103">
        <v>2.9</v>
      </c>
      <c r="BH81" s="103">
        <v>55.31</v>
      </c>
      <c r="BI81" s="103">
        <v>2.9</v>
      </c>
      <c r="BJ81" s="103">
        <v>2.9</v>
      </c>
      <c r="BK81" s="103">
        <v>16.59</v>
      </c>
      <c r="BL81" s="103">
        <v>73.739999999999995</v>
      </c>
      <c r="BM81" s="103">
        <v>3.01</v>
      </c>
      <c r="BN81" s="103">
        <v>3.01</v>
      </c>
      <c r="BO81" s="103">
        <v>76.540000000000006</v>
      </c>
      <c r="BP81" s="103">
        <v>3.7</v>
      </c>
      <c r="BQ81" s="103">
        <v>0</v>
      </c>
      <c r="BR81" s="103">
        <v>56.17</v>
      </c>
      <c r="BS81" s="103">
        <v>3.7</v>
      </c>
      <c r="BT81" s="103">
        <v>0</v>
      </c>
      <c r="BU81" s="103">
        <v>16.850000000000001</v>
      </c>
      <c r="BV81" s="103">
        <v>74.89</v>
      </c>
      <c r="BW81" s="103">
        <v>3.84</v>
      </c>
      <c r="BX81" s="103">
        <v>0</v>
      </c>
      <c r="BY81" s="103">
        <v>77.739999999999995</v>
      </c>
      <c r="BZ81" s="103">
        <v>3.7</v>
      </c>
      <c r="CA81" s="103">
        <v>0</v>
      </c>
      <c r="CB81" s="103">
        <v>39.1</v>
      </c>
      <c r="CC81" s="103">
        <v>3.7</v>
      </c>
      <c r="CD81" s="103">
        <v>0</v>
      </c>
      <c r="CE81" s="103">
        <v>11.73</v>
      </c>
      <c r="CF81" s="103">
        <v>52.13</v>
      </c>
      <c r="CG81" s="103">
        <v>3.84</v>
      </c>
      <c r="CH81" s="103">
        <v>0</v>
      </c>
      <c r="CI81" s="103">
        <v>54.11</v>
      </c>
      <c r="CJ81" s="103">
        <v>2.27</v>
      </c>
      <c r="CK81" s="103">
        <v>0</v>
      </c>
      <c r="CL81" s="103">
        <v>56</v>
      </c>
      <c r="CM81" s="103">
        <v>2.27</v>
      </c>
      <c r="CN81" s="103">
        <v>0</v>
      </c>
      <c r="CO81" s="103">
        <v>16.8</v>
      </c>
      <c r="CP81" s="103">
        <v>74.67</v>
      </c>
      <c r="CQ81" s="103">
        <v>2.36</v>
      </c>
      <c r="CR81" s="103">
        <v>0</v>
      </c>
      <c r="CS81" s="103">
        <v>77.510000000000005</v>
      </c>
      <c r="CT81" s="137">
        <f>ROUND((1-(BR81/(VLOOKUP(B81,'CARGOS 04-02-2020'!$B$5:$BK$335,62,0)))),3)</f>
        <v>0.25</v>
      </c>
      <c r="CU81" s="137">
        <f>ROUND(((BY81/(VLOOKUP(B81,'CARGOS 04-02-2020'!$B$5:$BK$335,62,0)))),3)</f>
        <v>1.038</v>
      </c>
    </row>
    <row r="82" spans="1:99" ht="12.75" hidden="1" customHeight="1">
      <c r="A82" s="200">
        <v>43865</v>
      </c>
      <c r="B82" s="103" t="s">
        <v>208</v>
      </c>
      <c r="C82" s="103">
        <v>11.28</v>
      </c>
      <c r="D82" s="103">
        <v>26.24</v>
      </c>
      <c r="E82" s="103">
        <v>21.75</v>
      </c>
      <c r="F82" s="103">
        <v>58.68</v>
      </c>
      <c r="G82" s="103">
        <v>24.97</v>
      </c>
      <c r="H82" s="103">
        <v>24.08</v>
      </c>
      <c r="I82" s="103">
        <v>4.32</v>
      </c>
      <c r="J82" s="103">
        <v>11.89</v>
      </c>
      <c r="K82" s="103">
        <v>26.24</v>
      </c>
      <c r="L82" s="103">
        <v>21.75</v>
      </c>
      <c r="M82" s="103">
        <v>53.89</v>
      </c>
      <c r="N82" s="103">
        <v>34.33</v>
      </c>
      <c r="O82" s="103">
        <v>26.38</v>
      </c>
      <c r="P82" s="103">
        <v>25.48</v>
      </c>
      <c r="Q82" s="103">
        <v>4.32</v>
      </c>
      <c r="R82" s="103">
        <v>11.89</v>
      </c>
      <c r="S82" s="103">
        <v>22.96</v>
      </c>
      <c r="T82" s="103">
        <v>53.89</v>
      </c>
      <c r="U82" s="103">
        <v>34.33</v>
      </c>
      <c r="V82" s="103">
        <v>26.38</v>
      </c>
      <c r="W82" s="103">
        <v>25.48</v>
      </c>
      <c r="X82" s="103">
        <v>4.32</v>
      </c>
      <c r="Y82" s="103">
        <v>11.28</v>
      </c>
      <c r="Z82" s="103">
        <v>28.53</v>
      </c>
      <c r="AA82" s="103">
        <v>23.65</v>
      </c>
      <c r="AB82" s="103">
        <v>60.21</v>
      </c>
      <c r="AC82" s="103">
        <v>94.16</v>
      </c>
      <c r="AD82" s="103">
        <v>64.239999999999995</v>
      </c>
      <c r="AE82" s="103">
        <v>4.32</v>
      </c>
      <c r="AF82" s="103">
        <v>11.89</v>
      </c>
      <c r="AG82" s="103">
        <v>28.53</v>
      </c>
      <c r="AH82" s="103">
        <v>23.65</v>
      </c>
      <c r="AI82" s="103">
        <v>42.43</v>
      </c>
      <c r="AJ82" s="103">
        <v>40.82</v>
      </c>
      <c r="AK82" s="103">
        <v>89.16</v>
      </c>
      <c r="AL82" s="103">
        <v>86.28</v>
      </c>
      <c r="AM82" s="103">
        <v>4.32</v>
      </c>
      <c r="AN82" s="103">
        <v>11.89</v>
      </c>
      <c r="AO82" s="103">
        <v>24.96</v>
      </c>
      <c r="AP82" s="103">
        <v>42.43</v>
      </c>
      <c r="AQ82" s="103">
        <v>40.82</v>
      </c>
      <c r="AR82" s="103">
        <v>89.16</v>
      </c>
      <c r="AS82" s="103">
        <v>86.28</v>
      </c>
      <c r="AT82" s="103">
        <v>4.32</v>
      </c>
      <c r="AU82" s="103">
        <v>11.89</v>
      </c>
      <c r="AV82" s="103">
        <v>200.4</v>
      </c>
      <c r="AW82" s="103">
        <v>238.37</v>
      </c>
      <c r="AX82" s="103">
        <v>23.65</v>
      </c>
      <c r="AY82" s="103">
        <v>80.11</v>
      </c>
      <c r="AZ82" s="103">
        <v>3.84</v>
      </c>
      <c r="BA82" s="103">
        <v>75.09</v>
      </c>
      <c r="BB82" s="103">
        <v>4.99</v>
      </c>
      <c r="BC82" s="103">
        <v>72.34</v>
      </c>
      <c r="BD82" s="103">
        <v>3.84</v>
      </c>
      <c r="BE82" s="103">
        <v>26.58</v>
      </c>
      <c r="BF82" s="103">
        <v>2.9</v>
      </c>
      <c r="BG82" s="103">
        <v>2.9</v>
      </c>
      <c r="BH82" s="103">
        <v>55.31</v>
      </c>
      <c r="BI82" s="103">
        <v>2.9</v>
      </c>
      <c r="BJ82" s="103">
        <v>2.9</v>
      </c>
      <c r="BK82" s="103">
        <v>16.59</v>
      </c>
      <c r="BL82" s="103">
        <v>73.739999999999995</v>
      </c>
      <c r="BM82" s="103">
        <v>3.01</v>
      </c>
      <c r="BN82" s="103">
        <v>3.01</v>
      </c>
      <c r="BO82" s="103">
        <v>76.540000000000006</v>
      </c>
      <c r="BP82" s="103">
        <v>3.7</v>
      </c>
      <c r="BQ82" s="103">
        <v>0</v>
      </c>
      <c r="BR82" s="103">
        <v>56.17</v>
      </c>
      <c r="BS82" s="103">
        <v>3.7</v>
      </c>
      <c r="BT82" s="103">
        <v>0</v>
      </c>
      <c r="BU82" s="103">
        <v>16.850000000000001</v>
      </c>
      <c r="BV82" s="103">
        <v>74.89</v>
      </c>
      <c r="BW82" s="103">
        <v>3.84</v>
      </c>
      <c r="BX82" s="103">
        <v>0</v>
      </c>
      <c r="BY82" s="103">
        <v>77.739999999999995</v>
      </c>
      <c r="BZ82" s="103">
        <v>3.7</v>
      </c>
      <c r="CA82" s="103">
        <v>0</v>
      </c>
      <c r="CB82" s="103">
        <v>39.1</v>
      </c>
      <c r="CC82" s="103">
        <v>3.7</v>
      </c>
      <c r="CD82" s="103">
        <v>0</v>
      </c>
      <c r="CE82" s="103">
        <v>11.73</v>
      </c>
      <c r="CF82" s="103">
        <v>52.13</v>
      </c>
      <c r="CG82" s="103">
        <v>3.84</v>
      </c>
      <c r="CH82" s="103">
        <v>0</v>
      </c>
      <c r="CI82" s="103">
        <v>54.11</v>
      </c>
      <c r="CJ82" s="103">
        <v>2.27</v>
      </c>
      <c r="CK82" s="103">
        <v>0</v>
      </c>
      <c r="CL82" s="103">
        <v>56</v>
      </c>
      <c r="CM82" s="103">
        <v>2.27</v>
      </c>
      <c r="CN82" s="103">
        <v>0</v>
      </c>
      <c r="CO82" s="103">
        <v>16.8</v>
      </c>
      <c r="CP82" s="103">
        <v>74.67</v>
      </c>
      <c r="CQ82" s="103">
        <v>2.36</v>
      </c>
      <c r="CR82" s="103">
        <v>0</v>
      </c>
      <c r="CS82" s="103">
        <v>77.510000000000005</v>
      </c>
      <c r="CT82" s="137">
        <f>ROUND((1-(BR82/(VLOOKUP(B82,'CARGOS 04-02-2020'!$B$5:$BK$335,62,0)))),3)</f>
        <v>0.25</v>
      </c>
      <c r="CU82" s="137">
        <f>ROUND(((BY82/(VLOOKUP(B82,'CARGOS 04-02-2020'!$B$5:$BK$335,62,0)))),3)</f>
        <v>1.038</v>
      </c>
    </row>
    <row r="83" spans="1:99" ht="12.75" customHeight="1">
      <c r="A83" s="200">
        <v>43865</v>
      </c>
      <c r="B83" s="103" t="s">
        <v>214</v>
      </c>
      <c r="C83" s="103">
        <v>11.28</v>
      </c>
      <c r="D83" s="103">
        <v>26.39</v>
      </c>
      <c r="E83" s="103">
        <v>21.95</v>
      </c>
      <c r="F83" s="103">
        <v>58.68</v>
      </c>
      <c r="G83" s="103">
        <v>24.97</v>
      </c>
      <c r="H83" s="103">
        <v>24.08</v>
      </c>
      <c r="I83" s="103">
        <v>4.32</v>
      </c>
      <c r="J83" s="103">
        <v>11.89</v>
      </c>
      <c r="K83" s="103">
        <v>26.39</v>
      </c>
      <c r="L83" s="103">
        <v>21.95</v>
      </c>
      <c r="M83" s="103">
        <v>53.89</v>
      </c>
      <c r="N83" s="103">
        <v>34.33</v>
      </c>
      <c r="O83" s="103">
        <v>26.38</v>
      </c>
      <c r="P83" s="103">
        <v>25.48</v>
      </c>
      <c r="Q83" s="103">
        <v>4.32</v>
      </c>
      <c r="R83" s="103">
        <v>11.89</v>
      </c>
      <c r="S83" s="103">
        <v>23.15</v>
      </c>
      <c r="T83" s="103">
        <v>53.89</v>
      </c>
      <c r="U83" s="103">
        <v>34.33</v>
      </c>
      <c r="V83" s="103">
        <v>26.38</v>
      </c>
      <c r="W83" s="103">
        <v>25.48</v>
      </c>
      <c r="X83" s="103">
        <v>4.32</v>
      </c>
      <c r="Y83" s="103">
        <v>11.28</v>
      </c>
      <c r="Z83" s="103">
        <v>28.69</v>
      </c>
      <c r="AA83" s="103">
        <v>23.86</v>
      </c>
      <c r="AB83" s="103">
        <v>60.21</v>
      </c>
      <c r="AC83" s="103">
        <v>94.16</v>
      </c>
      <c r="AD83" s="103">
        <v>64.239999999999995</v>
      </c>
      <c r="AE83" s="103">
        <v>4.32</v>
      </c>
      <c r="AF83" s="103">
        <v>11.89</v>
      </c>
      <c r="AG83" s="103">
        <v>28.69</v>
      </c>
      <c r="AH83" s="103">
        <v>23.86</v>
      </c>
      <c r="AI83" s="103">
        <v>42.43</v>
      </c>
      <c r="AJ83" s="103">
        <v>40.82</v>
      </c>
      <c r="AK83" s="103">
        <v>89.16</v>
      </c>
      <c r="AL83" s="103">
        <v>86.28</v>
      </c>
      <c r="AM83" s="103">
        <v>4.32</v>
      </c>
      <c r="AN83" s="103">
        <v>11.89</v>
      </c>
      <c r="AO83" s="103">
        <v>25.17</v>
      </c>
      <c r="AP83" s="103">
        <v>42.43</v>
      </c>
      <c r="AQ83" s="103">
        <v>40.82</v>
      </c>
      <c r="AR83" s="103">
        <v>89.16</v>
      </c>
      <c r="AS83" s="103">
        <v>86.28</v>
      </c>
      <c r="AT83" s="103">
        <v>4.32</v>
      </c>
      <c r="AU83" s="103">
        <v>11.89</v>
      </c>
      <c r="AV83" s="103">
        <v>200.55</v>
      </c>
      <c r="AW83" s="103">
        <v>238.52</v>
      </c>
      <c r="AX83" s="103">
        <v>23.86</v>
      </c>
      <c r="AY83" s="103">
        <v>80.11</v>
      </c>
      <c r="AZ83" s="103">
        <v>3.84</v>
      </c>
      <c r="BA83" s="103">
        <v>75.3</v>
      </c>
      <c r="BB83" s="103">
        <v>4.99</v>
      </c>
      <c r="BC83" s="103">
        <v>72.540000000000006</v>
      </c>
      <c r="BD83" s="103">
        <v>3.84</v>
      </c>
      <c r="BE83" s="103">
        <v>26.66</v>
      </c>
      <c r="BF83" s="103">
        <v>2.9</v>
      </c>
      <c r="BG83" s="103">
        <v>2.9</v>
      </c>
      <c r="BH83" s="103">
        <v>55.46</v>
      </c>
      <c r="BI83" s="103">
        <v>2.9</v>
      </c>
      <c r="BJ83" s="103">
        <v>2.9</v>
      </c>
      <c r="BK83" s="103">
        <v>16.64</v>
      </c>
      <c r="BL83" s="103">
        <v>73.94</v>
      </c>
      <c r="BM83" s="103">
        <v>3.01</v>
      </c>
      <c r="BN83" s="103">
        <v>3.01</v>
      </c>
      <c r="BO83" s="103">
        <v>76.75</v>
      </c>
      <c r="BP83" s="103">
        <v>3.7</v>
      </c>
      <c r="BQ83" s="103">
        <v>0</v>
      </c>
      <c r="BR83" s="103">
        <v>56.31</v>
      </c>
      <c r="BS83" s="103">
        <v>3.7</v>
      </c>
      <c r="BT83" s="103">
        <v>0</v>
      </c>
      <c r="BU83" s="103">
        <v>16.89</v>
      </c>
      <c r="BV83" s="103">
        <v>75.08</v>
      </c>
      <c r="BW83" s="103">
        <v>3.84</v>
      </c>
      <c r="BX83" s="103">
        <v>0</v>
      </c>
      <c r="BY83" s="103">
        <v>77.930000000000007</v>
      </c>
      <c r="BZ83" s="103">
        <v>3.7</v>
      </c>
      <c r="CA83" s="103">
        <v>0</v>
      </c>
      <c r="CB83" s="103">
        <v>39.229999999999997</v>
      </c>
      <c r="CC83" s="103">
        <v>3.7</v>
      </c>
      <c r="CD83" s="103">
        <v>0</v>
      </c>
      <c r="CE83" s="103">
        <v>11.77</v>
      </c>
      <c r="CF83" s="103">
        <v>52.31</v>
      </c>
      <c r="CG83" s="103">
        <v>3.84</v>
      </c>
      <c r="CH83" s="103">
        <v>0</v>
      </c>
      <c r="CI83" s="103">
        <v>54.3</v>
      </c>
      <c r="CJ83" s="103">
        <v>2.27</v>
      </c>
      <c r="CK83" s="103">
        <v>0</v>
      </c>
      <c r="CL83" s="103">
        <v>56.15</v>
      </c>
      <c r="CM83" s="103">
        <v>2.27</v>
      </c>
      <c r="CN83" s="103">
        <v>0</v>
      </c>
      <c r="CO83" s="103">
        <v>16.850000000000001</v>
      </c>
      <c r="CP83" s="103">
        <v>74.87</v>
      </c>
      <c r="CQ83" s="103">
        <v>2.36</v>
      </c>
      <c r="CR83" s="103">
        <v>0</v>
      </c>
      <c r="CS83" s="103">
        <v>77.72</v>
      </c>
      <c r="CT83" s="137">
        <f>ROUND((1-(BR83/(VLOOKUP(B83,'CARGOS 04-02-2020'!$B$5:$BK$335,62,0)))),3)</f>
        <v>0.25</v>
      </c>
      <c r="CU83" s="137">
        <f>ROUND(((BY83/(VLOOKUP(B83,'CARGOS 04-02-2020'!$B$5:$BK$335,62,0)))),3)</f>
        <v>1.038</v>
      </c>
    </row>
    <row r="84" spans="1:99" ht="12.75" customHeight="1">
      <c r="A84" s="200">
        <v>43865</v>
      </c>
      <c r="B84" s="103" t="s">
        <v>223</v>
      </c>
      <c r="C84" s="103">
        <v>11.28</v>
      </c>
      <c r="D84" s="103">
        <v>26.34</v>
      </c>
      <c r="E84" s="103">
        <v>21.33</v>
      </c>
      <c r="F84" s="103">
        <v>58.68</v>
      </c>
      <c r="G84" s="103">
        <v>24.97</v>
      </c>
      <c r="H84" s="103">
        <v>24.08</v>
      </c>
      <c r="I84" s="103">
        <v>4.32</v>
      </c>
      <c r="J84" s="103">
        <v>11.89</v>
      </c>
      <c r="K84" s="103">
        <v>26.34</v>
      </c>
      <c r="L84" s="103">
        <v>21.33</v>
      </c>
      <c r="M84" s="103">
        <v>53.89</v>
      </c>
      <c r="N84" s="103">
        <v>34.33</v>
      </c>
      <c r="O84" s="103">
        <v>26.38</v>
      </c>
      <c r="P84" s="103">
        <v>25.48</v>
      </c>
      <c r="Q84" s="103">
        <v>4.32</v>
      </c>
      <c r="R84" s="103">
        <v>11.89</v>
      </c>
      <c r="S84" s="103">
        <v>22.68</v>
      </c>
      <c r="T84" s="103">
        <v>53.89</v>
      </c>
      <c r="U84" s="103">
        <v>34.33</v>
      </c>
      <c r="V84" s="103">
        <v>26.38</v>
      </c>
      <c r="W84" s="103">
        <v>25.48</v>
      </c>
      <c r="X84" s="103">
        <v>4.32</v>
      </c>
      <c r="Y84" s="103">
        <v>11.28</v>
      </c>
      <c r="Z84" s="103">
        <v>28.64</v>
      </c>
      <c r="AA84" s="103">
        <v>23.19</v>
      </c>
      <c r="AB84" s="103">
        <v>60.21</v>
      </c>
      <c r="AC84" s="103">
        <v>94.16</v>
      </c>
      <c r="AD84" s="103">
        <v>64.239999999999995</v>
      </c>
      <c r="AE84" s="103">
        <v>4.32</v>
      </c>
      <c r="AF84" s="103">
        <v>11.89</v>
      </c>
      <c r="AG84" s="103">
        <v>28.64</v>
      </c>
      <c r="AH84" s="103">
        <v>23.19</v>
      </c>
      <c r="AI84" s="103">
        <v>42.43</v>
      </c>
      <c r="AJ84" s="103">
        <v>40.82</v>
      </c>
      <c r="AK84" s="103">
        <v>89.16</v>
      </c>
      <c r="AL84" s="103">
        <v>86.28</v>
      </c>
      <c r="AM84" s="103">
        <v>4.32</v>
      </c>
      <c r="AN84" s="103">
        <v>11.89</v>
      </c>
      <c r="AO84" s="103">
        <v>24.66</v>
      </c>
      <c r="AP84" s="103">
        <v>42.43</v>
      </c>
      <c r="AQ84" s="103">
        <v>40.82</v>
      </c>
      <c r="AR84" s="103">
        <v>89.16</v>
      </c>
      <c r="AS84" s="103">
        <v>86.28</v>
      </c>
      <c r="AT84" s="103">
        <v>4.32</v>
      </c>
      <c r="AU84" s="103">
        <v>11.89</v>
      </c>
      <c r="AV84" s="103">
        <v>200.51</v>
      </c>
      <c r="AW84" s="103">
        <v>238.48</v>
      </c>
      <c r="AX84" s="103">
        <v>23.19</v>
      </c>
      <c r="AY84" s="103">
        <v>80.11</v>
      </c>
      <c r="AZ84" s="103">
        <v>3.84</v>
      </c>
      <c r="BA84" s="103">
        <v>74.790000000000006</v>
      </c>
      <c r="BB84" s="103">
        <v>4.99</v>
      </c>
      <c r="BC84" s="103">
        <v>72.05</v>
      </c>
      <c r="BD84" s="103">
        <v>3.84</v>
      </c>
      <c r="BE84" s="103">
        <v>26.48</v>
      </c>
      <c r="BF84" s="103">
        <v>2.9</v>
      </c>
      <c r="BG84" s="103">
        <v>2.9</v>
      </c>
      <c r="BH84" s="103">
        <v>55.09</v>
      </c>
      <c r="BI84" s="103">
        <v>2.9</v>
      </c>
      <c r="BJ84" s="103">
        <v>2.9</v>
      </c>
      <c r="BK84" s="103">
        <v>16.53</v>
      </c>
      <c r="BL84" s="103">
        <v>73.45</v>
      </c>
      <c r="BM84" s="103">
        <v>3.01</v>
      </c>
      <c r="BN84" s="103">
        <v>3.01</v>
      </c>
      <c r="BO84" s="103">
        <v>76.239999999999995</v>
      </c>
      <c r="BP84" s="103">
        <v>3.7</v>
      </c>
      <c r="BQ84" s="103">
        <v>0</v>
      </c>
      <c r="BR84" s="103">
        <v>55.94</v>
      </c>
      <c r="BS84" s="103">
        <v>3.7</v>
      </c>
      <c r="BT84" s="103">
        <v>0</v>
      </c>
      <c r="BU84" s="103">
        <v>16.78</v>
      </c>
      <c r="BV84" s="103">
        <v>74.59</v>
      </c>
      <c r="BW84" s="103">
        <v>3.84</v>
      </c>
      <c r="BX84" s="103">
        <v>0</v>
      </c>
      <c r="BY84" s="103">
        <v>77.42</v>
      </c>
      <c r="BZ84" s="103">
        <v>3.7</v>
      </c>
      <c r="CA84" s="103">
        <v>0</v>
      </c>
      <c r="CB84" s="103">
        <v>38.9</v>
      </c>
      <c r="CC84" s="103">
        <v>3.7</v>
      </c>
      <c r="CD84" s="103">
        <v>0</v>
      </c>
      <c r="CE84" s="103">
        <v>11.67</v>
      </c>
      <c r="CF84" s="103">
        <v>51.86</v>
      </c>
      <c r="CG84" s="103">
        <v>3.84</v>
      </c>
      <c r="CH84" s="103">
        <v>0</v>
      </c>
      <c r="CI84" s="103">
        <v>53.83</v>
      </c>
      <c r="CJ84" s="103">
        <v>2.27</v>
      </c>
      <c r="CK84" s="103">
        <v>0</v>
      </c>
      <c r="CL84" s="103">
        <v>55.79</v>
      </c>
      <c r="CM84" s="103">
        <v>2.27</v>
      </c>
      <c r="CN84" s="103">
        <v>0</v>
      </c>
      <c r="CO84" s="103">
        <v>16.739999999999998</v>
      </c>
      <c r="CP84" s="103">
        <v>74.38</v>
      </c>
      <c r="CQ84" s="103">
        <v>2.36</v>
      </c>
      <c r="CR84" s="103">
        <v>0</v>
      </c>
      <c r="CS84" s="103">
        <v>77.209999999999994</v>
      </c>
      <c r="CT84" s="137">
        <f>ROUND((1-(BR84/(VLOOKUP(B84,'CARGOS 04-02-2020'!$B$5:$BK$335,62,0)))),3)</f>
        <v>0.25</v>
      </c>
      <c r="CU84" s="137">
        <f>ROUND(((BY84/(VLOOKUP(B84,'CARGOS 04-02-2020'!$B$5:$BK$335,62,0)))),3)</f>
        <v>1.038</v>
      </c>
    </row>
    <row r="85" spans="1:99" ht="12.75" customHeight="1">
      <c r="A85" s="200">
        <v>43865</v>
      </c>
      <c r="B85" s="103" t="s">
        <v>226</v>
      </c>
      <c r="C85" s="103">
        <v>11.28</v>
      </c>
      <c r="D85" s="103">
        <v>26.23</v>
      </c>
      <c r="E85" s="103">
        <v>21.47</v>
      </c>
      <c r="F85" s="103">
        <v>58.39</v>
      </c>
      <c r="G85" s="103">
        <v>24.97</v>
      </c>
      <c r="H85" s="103">
        <v>24.08</v>
      </c>
      <c r="I85" s="103">
        <v>4.32</v>
      </c>
      <c r="J85" s="103">
        <v>11.89</v>
      </c>
      <c r="K85" s="103">
        <v>26.23</v>
      </c>
      <c r="L85" s="103">
        <v>21.47</v>
      </c>
      <c r="M85" s="103">
        <v>53.62</v>
      </c>
      <c r="N85" s="103">
        <v>34.15</v>
      </c>
      <c r="O85" s="103">
        <v>26.38</v>
      </c>
      <c r="P85" s="103">
        <v>25.48</v>
      </c>
      <c r="Q85" s="103">
        <v>4.32</v>
      </c>
      <c r="R85" s="103">
        <v>11.89</v>
      </c>
      <c r="S85" s="103">
        <v>22.75</v>
      </c>
      <c r="T85" s="103">
        <v>53.62</v>
      </c>
      <c r="U85" s="103">
        <v>34.15</v>
      </c>
      <c r="V85" s="103">
        <v>26.38</v>
      </c>
      <c r="W85" s="103">
        <v>25.48</v>
      </c>
      <c r="X85" s="103">
        <v>4.32</v>
      </c>
      <c r="Y85" s="103">
        <v>11.28</v>
      </c>
      <c r="Z85" s="103">
        <v>28.52</v>
      </c>
      <c r="AA85" s="103">
        <v>23.33</v>
      </c>
      <c r="AB85" s="103">
        <v>59.91</v>
      </c>
      <c r="AC85" s="103">
        <v>94.16</v>
      </c>
      <c r="AD85" s="103">
        <v>64.239999999999995</v>
      </c>
      <c r="AE85" s="103">
        <v>4.32</v>
      </c>
      <c r="AF85" s="103">
        <v>11.89</v>
      </c>
      <c r="AG85" s="103">
        <v>28.52</v>
      </c>
      <c r="AH85" s="103">
        <v>23.33</v>
      </c>
      <c r="AI85" s="103">
        <v>42.22</v>
      </c>
      <c r="AJ85" s="103">
        <v>40.619999999999997</v>
      </c>
      <c r="AK85" s="103">
        <v>89.16</v>
      </c>
      <c r="AL85" s="103">
        <v>86.28</v>
      </c>
      <c r="AM85" s="103">
        <v>4.32</v>
      </c>
      <c r="AN85" s="103">
        <v>11.89</v>
      </c>
      <c r="AO85" s="103">
        <v>24.74</v>
      </c>
      <c r="AP85" s="103">
        <v>42.22</v>
      </c>
      <c r="AQ85" s="103">
        <v>40.619999999999997</v>
      </c>
      <c r="AR85" s="103">
        <v>89.16</v>
      </c>
      <c r="AS85" s="103">
        <v>86.28</v>
      </c>
      <c r="AT85" s="103">
        <v>4.32</v>
      </c>
      <c r="AU85" s="103">
        <v>11.89</v>
      </c>
      <c r="AV85" s="103">
        <v>200.05</v>
      </c>
      <c r="AW85" s="103">
        <v>237.95</v>
      </c>
      <c r="AX85" s="103">
        <v>23.33</v>
      </c>
      <c r="AY85" s="103">
        <v>80.11</v>
      </c>
      <c r="AZ85" s="103">
        <v>3.84</v>
      </c>
      <c r="BA85" s="103">
        <v>74.77</v>
      </c>
      <c r="BB85" s="103">
        <v>4.99</v>
      </c>
      <c r="BC85" s="103">
        <v>72.03</v>
      </c>
      <c r="BD85" s="103">
        <v>3.84</v>
      </c>
      <c r="BE85" s="103">
        <v>26.47</v>
      </c>
      <c r="BF85" s="103">
        <v>2.9</v>
      </c>
      <c r="BG85" s="103">
        <v>2.9</v>
      </c>
      <c r="BH85" s="103">
        <v>55.07</v>
      </c>
      <c r="BI85" s="103">
        <v>2.9</v>
      </c>
      <c r="BJ85" s="103">
        <v>2.9</v>
      </c>
      <c r="BK85" s="103">
        <v>16.52</v>
      </c>
      <c r="BL85" s="103">
        <v>73.430000000000007</v>
      </c>
      <c r="BM85" s="103">
        <v>3.01</v>
      </c>
      <c r="BN85" s="103">
        <v>3.01</v>
      </c>
      <c r="BO85" s="103">
        <v>76.22</v>
      </c>
      <c r="BP85" s="103">
        <v>3.7</v>
      </c>
      <c r="BQ85" s="103">
        <v>0</v>
      </c>
      <c r="BR85" s="103">
        <v>55.92</v>
      </c>
      <c r="BS85" s="103">
        <v>3.7</v>
      </c>
      <c r="BT85" s="103">
        <v>0</v>
      </c>
      <c r="BU85" s="103">
        <v>16.78</v>
      </c>
      <c r="BV85" s="103">
        <v>74.56</v>
      </c>
      <c r="BW85" s="103">
        <v>3.84</v>
      </c>
      <c r="BX85" s="103">
        <v>0</v>
      </c>
      <c r="BY85" s="103">
        <v>77.39</v>
      </c>
      <c r="BZ85" s="103">
        <v>3.7</v>
      </c>
      <c r="CA85" s="103">
        <v>0</v>
      </c>
      <c r="CB85" s="103">
        <v>38.869999999999997</v>
      </c>
      <c r="CC85" s="103">
        <v>3.7</v>
      </c>
      <c r="CD85" s="103">
        <v>0</v>
      </c>
      <c r="CE85" s="103">
        <v>11.66</v>
      </c>
      <c r="CF85" s="103">
        <v>51.83</v>
      </c>
      <c r="CG85" s="103">
        <v>3.84</v>
      </c>
      <c r="CH85" s="103">
        <v>0</v>
      </c>
      <c r="CI85" s="103">
        <v>53.8</v>
      </c>
      <c r="CJ85" s="103">
        <v>2.27</v>
      </c>
      <c r="CK85" s="103">
        <v>0</v>
      </c>
      <c r="CL85" s="103">
        <v>55.76</v>
      </c>
      <c r="CM85" s="103">
        <v>2.27</v>
      </c>
      <c r="CN85" s="103">
        <v>0</v>
      </c>
      <c r="CO85" s="103">
        <v>16.73</v>
      </c>
      <c r="CP85" s="103">
        <v>74.349999999999994</v>
      </c>
      <c r="CQ85" s="103">
        <v>2.36</v>
      </c>
      <c r="CR85" s="103">
        <v>0</v>
      </c>
      <c r="CS85" s="103">
        <v>77.180000000000007</v>
      </c>
      <c r="CT85" s="137">
        <f>ROUND((1-(BR85/(VLOOKUP(B85,'CARGOS 04-02-2020'!$B$5:$BK$335,62,0)))),3)</f>
        <v>0.25</v>
      </c>
      <c r="CU85" s="137">
        <f>ROUND(((BY85/(VLOOKUP(B85,'CARGOS 04-02-2020'!$B$5:$BK$335,62,0)))),3)</f>
        <v>1.038</v>
      </c>
    </row>
    <row r="86" spans="1:99" ht="12.75" customHeight="1">
      <c r="A86" s="200">
        <v>43865</v>
      </c>
      <c r="B86" s="103" t="s">
        <v>373</v>
      </c>
      <c r="C86" s="103">
        <v>10.4</v>
      </c>
      <c r="D86" s="103">
        <v>26.25</v>
      </c>
      <c r="E86" s="103">
        <v>21.59</v>
      </c>
      <c r="F86" s="103">
        <v>58.78</v>
      </c>
      <c r="G86" s="103">
        <v>13.91</v>
      </c>
      <c r="H86" s="103">
        <v>14.85</v>
      </c>
      <c r="I86" s="103">
        <v>4.32</v>
      </c>
      <c r="J86" s="103">
        <v>10.82</v>
      </c>
      <c r="K86" s="103">
        <v>26.25</v>
      </c>
      <c r="L86" s="103">
        <v>21.59</v>
      </c>
      <c r="M86" s="103">
        <v>51.98</v>
      </c>
      <c r="N86" s="103">
        <v>32.71</v>
      </c>
      <c r="O86" s="103">
        <v>14.99</v>
      </c>
      <c r="P86" s="103">
        <v>14.94</v>
      </c>
      <c r="Q86" s="103">
        <v>4.32</v>
      </c>
      <c r="R86" s="103">
        <v>10.82</v>
      </c>
      <c r="S86" s="103">
        <v>22.75</v>
      </c>
      <c r="T86" s="103">
        <v>51.98</v>
      </c>
      <c r="U86" s="103">
        <v>32.71</v>
      </c>
      <c r="V86" s="103">
        <v>14.99</v>
      </c>
      <c r="W86" s="103">
        <v>14.94</v>
      </c>
      <c r="X86" s="103">
        <v>4.32</v>
      </c>
      <c r="Y86" s="103">
        <v>10.4</v>
      </c>
      <c r="Z86" s="103">
        <v>28.43</v>
      </c>
      <c r="AA86" s="103">
        <v>23.38</v>
      </c>
      <c r="AB86" s="103">
        <v>59.9</v>
      </c>
      <c r="AC86" s="103">
        <v>50.93</v>
      </c>
      <c r="AD86" s="103">
        <v>35.19</v>
      </c>
      <c r="AE86" s="103">
        <v>4.32</v>
      </c>
      <c r="AF86" s="103">
        <v>10.82</v>
      </c>
      <c r="AG86" s="103">
        <v>28.43</v>
      </c>
      <c r="AH86" s="103">
        <v>23.38</v>
      </c>
      <c r="AI86" s="103">
        <v>44.05</v>
      </c>
      <c r="AJ86" s="103">
        <v>40.51</v>
      </c>
      <c r="AK86" s="103">
        <v>49.07</v>
      </c>
      <c r="AL86" s="103">
        <v>46.82</v>
      </c>
      <c r="AM86" s="103">
        <v>4.32</v>
      </c>
      <c r="AN86" s="103">
        <v>10.82</v>
      </c>
      <c r="AO86" s="103">
        <v>24.64</v>
      </c>
      <c r="AP86" s="103">
        <v>44.05</v>
      </c>
      <c r="AQ86" s="103">
        <v>40.51</v>
      </c>
      <c r="AR86" s="103">
        <v>49.07</v>
      </c>
      <c r="AS86" s="103">
        <v>46.82</v>
      </c>
      <c r="AT86" s="103">
        <v>4.32</v>
      </c>
      <c r="AU86" s="103">
        <v>10.82</v>
      </c>
      <c r="AV86" s="103">
        <v>151.5</v>
      </c>
      <c r="AW86" s="103">
        <v>178.69</v>
      </c>
      <c r="AX86" s="103">
        <v>23.38</v>
      </c>
      <c r="AY86" s="103">
        <v>42.86</v>
      </c>
      <c r="AZ86" s="103">
        <v>3.53</v>
      </c>
      <c r="BA86" s="103">
        <v>60.54</v>
      </c>
      <c r="BB86" s="103">
        <v>5.53</v>
      </c>
      <c r="BC86" s="103">
        <v>58.32</v>
      </c>
      <c r="BD86" s="103">
        <v>3.53</v>
      </c>
      <c r="BE86" s="103">
        <v>21.77</v>
      </c>
      <c r="BF86" s="103">
        <v>2.9</v>
      </c>
      <c r="BG86" s="103">
        <v>2.9</v>
      </c>
      <c r="BH86" s="103">
        <v>28.77</v>
      </c>
      <c r="BI86" s="103">
        <v>2.9</v>
      </c>
      <c r="BJ86" s="103">
        <v>2.9</v>
      </c>
      <c r="BK86" s="103">
        <v>8.6300000000000008</v>
      </c>
      <c r="BL86" s="103">
        <v>57.53</v>
      </c>
      <c r="BM86" s="103">
        <v>3.01</v>
      </c>
      <c r="BN86" s="103">
        <v>3.01</v>
      </c>
      <c r="BO86" s="103">
        <v>59.72</v>
      </c>
      <c r="BP86" s="103">
        <v>3.4</v>
      </c>
      <c r="BQ86" s="103">
        <v>0</v>
      </c>
      <c r="BR86" s="103">
        <v>29.21</v>
      </c>
      <c r="BS86" s="103">
        <v>3.4</v>
      </c>
      <c r="BT86" s="103">
        <v>0</v>
      </c>
      <c r="BU86" s="103">
        <v>8.76</v>
      </c>
      <c r="BV86" s="103">
        <v>58.41</v>
      </c>
      <c r="BW86" s="103">
        <v>3.53</v>
      </c>
      <c r="BX86" s="103">
        <v>0</v>
      </c>
      <c r="BY86" s="103">
        <v>60.63</v>
      </c>
      <c r="BZ86" s="103">
        <v>3.4</v>
      </c>
      <c r="CA86" s="103">
        <v>0</v>
      </c>
      <c r="CB86" s="103">
        <v>23.19</v>
      </c>
      <c r="CC86" s="103">
        <v>3.4</v>
      </c>
      <c r="CD86" s="103">
        <v>0</v>
      </c>
      <c r="CE86" s="103">
        <v>6.96</v>
      </c>
      <c r="CF86" s="103">
        <v>46.37</v>
      </c>
      <c r="CG86" s="103">
        <v>3.53</v>
      </c>
      <c r="CH86" s="103">
        <v>0</v>
      </c>
      <c r="CI86" s="103">
        <v>48.13</v>
      </c>
      <c r="CJ86" s="103">
        <v>2.27</v>
      </c>
      <c r="CK86" s="103">
        <v>0</v>
      </c>
      <c r="CL86" s="103">
        <v>29.14</v>
      </c>
      <c r="CM86" s="103">
        <v>2.27</v>
      </c>
      <c r="CN86" s="103">
        <v>0</v>
      </c>
      <c r="CO86" s="103">
        <v>8.74</v>
      </c>
      <c r="CP86" s="103">
        <v>58.27</v>
      </c>
      <c r="CQ86" s="103">
        <v>2.36</v>
      </c>
      <c r="CR86" s="103">
        <v>0</v>
      </c>
      <c r="CS86" s="103">
        <v>60.48</v>
      </c>
      <c r="CT86" s="137">
        <f>ROUND((1-(BR86/(VLOOKUP(B86,'CARGOS 04-02-2020'!$B$5:$BK$335,62,0)))),3)</f>
        <v>0.5</v>
      </c>
      <c r="CU86" s="137">
        <f>ROUND(((BY86/(VLOOKUP(B86,'CARGOS 04-02-2020'!$B$5:$BK$335,62,0)))),3)</f>
        <v>1.038</v>
      </c>
    </row>
    <row r="87" spans="1:99" ht="12.75" customHeight="1">
      <c r="A87" s="200">
        <v>43865</v>
      </c>
      <c r="B87" s="103" t="s">
        <v>1059</v>
      </c>
      <c r="C87" s="103">
        <v>12.14</v>
      </c>
      <c r="D87" s="103">
        <v>26.98</v>
      </c>
      <c r="E87" s="103">
        <v>26.98</v>
      </c>
      <c r="F87" s="103">
        <v>27.15</v>
      </c>
      <c r="G87" s="103">
        <v>15.93</v>
      </c>
      <c r="H87" s="103">
        <v>17.09</v>
      </c>
      <c r="I87" s="103">
        <v>4.16</v>
      </c>
      <c r="J87" s="103">
        <v>10.57</v>
      </c>
      <c r="K87" s="103">
        <v>26.98</v>
      </c>
      <c r="L87" s="103">
        <v>26.98</v>
      </c>
      <c r="M87" s="103">
        <v>24.56</v>
      </c>
      <c r="N87" s="103">
        <v>15.58</v>
      </c>
      <c r="O87" s="103">
        <v>17.190000000000001</v>
      </c>
      <c r="P87" s="103">
        <v>17.149999999999999</v>
      </c>
      <c r="Q87" s="103">
        <v>4.16</v>
      </c>
      <c r="R87" s="103">
        <v>10.57</v>
      </c>
      <c r="S87" s="103">
        <v>26.98</v>
      </c>
      <c r="T87" s="103">
        <v>24.56</v>
      </c>
      <c r="U87" s="103">
        <v>15.58</v>
      </c>
      <c r="V87" s="103">
        <v>17.190000000000001</v>
      </c>
      <c r="W87" s="103">
        <v>17.149999999999999</v>
      </c>
      <c r="X87" s="103">
        <v>4.16</v>
      </c>
      <c r="Y87" s="103">
        <v>12.14</v>
      </c>
      <c r="Z87" s="103">
        <v>28.48</v>
      </c>
      <c r="AA87" s="103">
        <v>28.48</v>
      </c>
      <c r="AB87" s="103">
        <v>26.76</v>
      </c>
      <c r="AC87" s="103">
        <v>63.86</v>
      </c>
      <c r="AD87" s="103">
        <v>45.32</v>
      </c>
      <c r="AE87" s="103">
        <v>4.16</v>
      </c>
      <c r="AF87" s="103">
        <v>10.57</v>
      </c>
      <c r="AG87" s="103">
        <v>28.48</v>
      </c>
      <c r="AH87" s="103">
        <v>28.48</v>
      </c>
      <c r="AI87" s="103">
        <v>19.149999999999999</v>
      </c>
      <c r="AJ87" s="103">
        <v>18.149999999999999</v>
      </c>
      <c r="AK87" s="103">
        <v>61.57</v>
      </c>
      <c r="AL87" s="103">
        <v>59.44</v>
      </c>
      <c r="AM87" s="103">
        <v>4.16</v>
      </c>
      <c r="AN87" s="103">
        <v>10.57</v>
      </c>
      <c r="AO87" s="103">
        <v>28.48</v>
      </c>
      <c r="AP87" s="103">
        <v>19.149999999999999</v>
      </c>
      <c r="AQ87" s="103">
        <v>18.149999999999999</v>
      </c>
      <c r="AR87" s="103">
        <v>61.57</v>
      </c>
      <c r="AS87" s="103">
        <v>59.44</v>
      </c>
      <c r="AT87" s="103">
        <v>4.16</v>
      </c>
      <c r="AU87" s="103">
        <v>10.57</v>
      </c>
      <c r="AV87" s="103">
        <v>129.38999999999999</v>
      </c>
      <c r="AW87" s="103">
        <v>151.69</v>
      </c>
      <c r="AX87" s="103">
        <v>28.48</v>
      </c>
      <c r="AY87" s="103">
        <v>56.31</v>
      </c>
      <c r="AZ87" s="103">
        <v>3.73</v>
      </c>
      <c r="BA87" s="103">
        <v>57.91</v>
      </c>
      <c r="BB87" s="103">
        <v>4.34</v>
      </c>
      <c r="BC87" s="103">
        <v>57.91</v>
      </c>
      <c r="BD87" s="103">
        <v>3.73</v>
      </c>
      <c r="BE87" s="103">
        <v>19.2</v>
      </c>
      <c r="BF87" s="103">
        <v>2.96</v>
      </c>
      <c r="BG87" s="103">
        <v>2.96</v>
      </c>
      <c r="BH87" s="103">
        <v>14.04</v>
      </c>
      <c r="BI87" s="103">
        <v>2.96</v>
      </c>
      <c r="BJ87" s="103">
        <v>2.96</v>
      </c>
      <c r="BK87" s="103">
        <v>4.21</v>
      </c>
      <c r="BL87" s="103">
        <v>62.4</v>
      </c>
      <c r="BM87" s="103">
        <v>2.96</v>
      </c>
      <c r="BN87" s="103">
        <v>2.96</v>
      </c>
      <c r="BO87" s="103">
        <v>62.4</v>
      </c>
      <c r="BP87" s="103">
        <v>3.73</v>
      </c>
      <c r="BQ87" s="103">
        <v>0</v>
      </c>
      <c r="BR87" s="103">
        <v>14.3</v>
      </c>
      <c r="BS87" s="103">
        <v>3.73</v>
      </c>
      <c r="BT87" s="103">
        <v>0</v>
      </c>
      <c r="BU87" s="103">
        <v>4.29</v>
      </c>
      <c r="BV87" s="103">
        <v>63.57</v>
      </c>
      <c r="BW87" s="103">
        <v>3.73</v>
      </c>
      <c r="BX87" s="103">
        <v>0</v>
      </c>
      <c r="BY87" s="103">
        <v>63.57</v>
      </c>
      <c r="BZ87" s="103">
        <v>3.73</v>
      </c>
      <c r="CA87" s="103">
        <v>0</v>
      </c>
      <c r="CB87" s="103">
        <v>10.44</v>
      </c>
      <c r="CC87" s="103">
        <v>3.73</v>
      </c>
      <c r="CD87" s="103">
        <v>0</v>
      </c>
      <c r="CE87" s="103">
        <v>3.13</v>
      </c>
      <c r="CF87" s="103">
        <v>46.38</v>
      </c>
      <c r="CG87" s="103">
        <v>3.73</v>
      </c>
      <c r="CH87" s="103">
        <v>0</v>
      </c>
      <c r="CI87" s="103">
        <v>46.38</v>
      </c>
      <c r="CJ87" s="103">
        <v>2.3199999999999998</v>
      </c>
      <c r="CK87" s="103">
        <v>0</v>
      </c>
      <c r="CL87" s="103">
        <v>14.3</v>
      </c>
      <c r="CM87" s="103">
        <v>2.3199999999999998</v>
      </c>
      <c r="CN87" s="103">
        <v>0</v>
      </c>
      <c r="CO87" s="103">
        <v>4.29</v>
      </c>
      <c r="CP87" s="103">
        <v>63.54</v>
      </c>
      <c r="CQ87" s="103">
        <v>2.3199999999999998</v>
      </c>
      <c r="CR87" s="103">
        <v>0</v>
      </c>
      <c r="CS87" s="103">
        <v>63.54</v>
      </c>
      <c r="CT87" s="137">
        <f>ROUND((1-(BR87/(VLOOKUP(B87,'CARGOS 04-02-2020'!$B$5:$BK$335,62,0)))),3)</f>
        <v>0.77500000000000002</v>
      </c>
      <c r="CU87" s="137">
        <f>ROUND(((BY87/(VLOOKUP(B87,'CARGOS 04-02-2020'!$B$5:$BK$335,62,0)))),3)</f>
        <v>1</v>
      </c>
    </row>
    <row r="88" spans="1:99" ht="12.75" customHeight="1">
      <c r="A88" s="200">
        <v>43865</v>
      </c>
      <c r="B88" s="103" t="s">
        <v>1040</v>
      </c>
      <c r="C88" s="103">
        <v>10.4</v>
      </c>
      <c r="D88" s="103">
        <v>25.91</v>
      </c>
      <c r="E88" s="103">
        <v>21.3</v>
      </c>
      <c r="F88" s="103">
        <v>58.78</v>
      </c>
      <c r="G88" s="103">
        <v>13.91</v>
      </c>
      <c r="H88" s="103">
        <v>14.85</v>
      </c>
      <c r="I88" s="103">
        <v>4.32</v>
      </c>
      <c r="J88" s="103">
        <v>10.82</v>
      </c>
      <c r="K88" s="103">
        <v>25.91</v>
      </c>
      <c r="L88" s="103">
        <v>21.3</v>
      </c>
      <c r="M88" s="103">
        <v>51.98</v>
      </c>
      <c r="N88" s="103">
        <v>32.71</v>
      </c>
      <c r="O88" s="103">
        <v>14.99</v>
      </c>
      <c r="P88" s="103">
        <v>14.94</v>
      </c>
      <c r="Q88" s="103">
        <v>4.32</v>
      </c>
      <c r="R88" s="103">
        <v>10.82</v>
      </c>
      <c r="S88" s="103">
        <v>22.45</v>
      </c>
      <c r="T88" s="103">
        <v>51.98</v>
      </c>
      <c r="U88" s="103">
        <v>32.71</v>
      </c>
      <c r="V88" s="103">
        <v>14.99</v>
      </c>
      <c r="W88" s="103">
        <v>14.94</v>
      </c>
      <c r="X88" s="103">
        <v>4.32</v>
      </c>
      <c r="Y88" s="103">
        <v>10.4</v>
      </c>
      <c r="Z88" s="103">
        <v>28.06</v>
      </c>
      <c r="AA88" s="103">
        <v>23.06</v>
      </c>
      <c r="AB88" s="103">
        <v>59.9</v>
      </c>
      <c r="AC88" s="103">
        <v>50.93</v>
      </c>
      <c r="AD88" s="103">
        <v>35.19</v>
      </c>
      <c r="AE88" s="103">
        <v>4.32</v>
      </c>
      <c r="AF88" s="103">
        <v>10.82</v>
      </c>
      <c r="AG88" s="103">
        <v>28.06</v>
      </c>
      <c r="AH88" s="103">
        <v>23.06</v>
      </c>
      <c r="AI88" s="103">
        <v>44.05</v>
      </c>
      <c r="AJ88" s="103">
        <v>40.51</v>
      </c>
      <c r="AK88" s="103">
        <v>49.07</v>
      </c>
      <c r="AL88" s="103">
        <v>46.82</v>
      </c>
      <c r="AM88" s="103">
        <v>4.32</v>
      </c>
      <c r="AN88" s="103">
        <v>10.82</v>
      </c>
      <c r="AO88" s="103">
        <v>24.31</v>
      </c>
      <c r="AP88" s="103">
        <v>44.05</v>
      </c>
      <c r="AQ88" s="103">
        <v>40.51</v>
      </c>
      <c r="AR88" s="103">
        <v>49.07</v>
      </c>
      <c r="AS88" s="103">
        <v>46.82</v>
      </c>
      <c r="AT88" s="103">
        <v>4.32</v>
      </c>
      <c r="AU88" s="103">
        <v>10.82</v>
      </c>
      <c r="AV88" s="103">
        <v>151.12</v>
      </c>
      <c r="AW88" s="103">
        <v>178.32</v>
      </c>
      <c r="AX88" s="103">
        <v>23.06</v>
      </c>
      <c r="AY88" s="103">
        <v>42.86</v>
      </c>
      <c r="AZ88" s="103">
        <v>3.53</v>
      </c>
      <c r="BA88" s="103">
        <v>60.2</v>
      </c>
      <c r="BB88" s="103">
        <v>5.53</v>
      </c>
      <c r="BC88" s="103">
        <v>58</v>
      </c>
      <c r="BD88" s="103">
        <v>3.53</v>
      </c>
      <c r="BE88" s="103">
        <v>21.65</v>
      </c>
      <c r="BF88" s="103">
        <v>2.9</v>
      </c>
      <c r="BG88" s="103">
        <v>2.9</v>
      </c>
      <c r="BH88" s="103">
        <v>28.61</v>
      </c>
      <c r="BI88" s="103">
        <v>2.9</v>
      </c>
      <c r="BJ88" s="103">
        <v>2.9</v>
      </c>
      <c r="BK88" s="103">
        <v>8.58</v>
      </c>
      <c r="BL88" s="103">
        <v>57.22</v>
      </c>
      <c r="BM88" s="103">
        <v>3.01</v>
      </c>
      <c r="BN88" s="103">
        <v>3.01</v>
      </c>
      <c r="BO88" s="103">
        <v>59.39</v>
      </c>
      <c r="BP88" s="103">
        <v>3.4</v>
      </c>
      <c r="BQ88" s="103">
        <v>0</v>
      </c>
      <c r="BR88" s="103">
        <v>29.05</v>
      </c>
      <c r="BS88" s="103">
        <v>3.4</v>
      </c>
      <c r="BT88" s="103">
        <v>0</v>
      </c>
      <c r="BU88" s="103">
        <v>8.7200000000000006</v>
      </c>
      <c r="BV88" s="103">
        <v>58.1</v>
      </c>
      <c r="BW88" s="103">
        <v>3.53</v>
      </c>
      <c r="BX88" s="103">
        <v>0</v>
      </c>
      <c r="BY88" s="103">
        <v>60.31</v>
      </c>
      <c r="BZ88" s="103">
        <v>3.4</v>
      </c>
      <c r="CA88" s="103">
        <v>0</v>
      </c>
      <c r="CB88" s="103">
        <v>23.04</v>
      </c>
      <c r="CC88" s="103">
        <v>3.4</v>
      </c>
      <c r="CD88" s="103">
        <v>0</v>
      </c>
      <c r="CE88" s="103">
        <v>6.91</v>
      </c>
      <c r="CF88" s="103">
        <v>46.07</v>
      </c>
      <c r="CG88" s="103">
        <v>3.53</v>
      </c>
      <c r="CH88" s="103">
        <v>0</v>
      </c>
      <c r="CI88" s="103">
        <v>47.82</v>
      </c>
      <c r="CJ88" s="103">
        <v>2.27</v>
      </c>
      <c r="CK88" s="103">
        <v>0</v>
      </c>
      <c r="CL88" s="103">
        <v>28.98</v>
      </c>
      <c r="CM88" s="103">
        <v>2.27</v>
      </c>
      <c r="CN88" s="103">
        <v>0</v>
      </c>
      <c r="CO88" s="103">
        <v>8.69</v>
      </c>
      <c r="CP88" s="103">
        <v>57.96</v>
      </c>
      <c r="CQ88" s="103">
        <v>2.36</v>
      </c>
      <c r="CR88" s="103">
        <v>0</v>
      </c>
      <c r="CS88" s="103">
        <v>60.16</v>
      </c>
      <c r="CT88" s="137">
        <f>ROUND((1-(BR88/(VLOOKUP(B88,'CARGOS 04-02-2020'!$B$5:$BK$335,62,0)))),3)</f>
        <v>0.5</v>
      </c>
      <c r="CU88" s="137">
        <f>ROUND(((BY88/(VLOOKUP(B88,'CARGOS 04-02-2020'!$B$5:$BK$335,62,0)))),3)</f>
        <v>1.038</v>
      </c>
    </row>
    <row r="89" spans="1:99" ht="12.75" customHeight="1">
      <c r="A89" s="200">
        <v>43865</v>
      </c>
      <c r="B89" s="103" t="s">
        <v>378</v>
      </c>
      <c r="C89" s="103">
        <v>10.4</v>
      </c>
      <c r="D89" s="103">
        <v>25.06</v>
      </c>
      <c r="E89" s="103">
        <v>20.41</v>
      </c>
      <c r="F89" s="103">
        <v>58.88</v>
      </c>
      <c r="G89" s="103">
        <v>13.91</v>
      </c>
      <c r="H89" s="103">
        <v>14.85</v>
      </c>
      <c r="I89" s="103">
        <v>4.32</v>
      </c>
      <c r="J89" s="103">
        <v>10.82</v>
      </c>
      <c r="K89" s="103">
        <v>25.06</v>
      </c>
      <c r="L89" s="103">
        <v>20.41</v>
      </c>
      <c r="M89" s="103">
        <v>52.06</v>
      </c>
      <c r="N89" s="103">
        <v>32.76</v>
      </c>
      <c r="O89" s="103">
        <v>14.99</v>
      </c>
      <c r="P89" s="103">
        <v>14.94</v>
      </c>
      <c r="Q89" s="103">
        <v>4.32</v>
      </c>
      <c r="R89" s="103">
        <v>10.82</v>
      </c>
      <c r="S89" s="103">
        <v>21.57</v>
      </c>
      <c r="T89" s="103">
        <v>52.06</v>
      </c>
      <c r="U89" s="103">
        <v>32.76</v>
      </c>
      <c r="V89" s="103">
        <v>14.99</v>
      </c>
      <c r="W89" s="103">
        <v>14.94</v>
      </c>
      <c r="X89" s="103">
        <v>4.32</v>
      </c>
      <c r="Y89" s="103">
        <v>10.4</v>
      </c>
      <c r="Z89" s="103">
        <v>27.13</v>
      </c>
      <c r="AA89" s="103">
        <v>22.09</v>
      </c>
      <c r="AB89" s="103">
        <v>60</v>
      </c>
      <c r="AC89" s="103">
        <v>50.93</v>
      </c>
      <c r="AD89" s="103">
        <v>35.19</v>
      </c>
      <c r="AE89" s="103">
        <v>4.32</v>
      </c>
      <c r="AF89" s="103">
        <v>10.82</v>
      </c>
      <c r="AG89" s="103">
        <v>27.13</v>
      </c>
      <c r="AH89" s="103">
        <v>22.09</v>
      </c>
      <c r="AI89" s="103">
        <v>44.13</v>
      </c>
      <c r="AJ89" s="103">
        <v>40.58</v>
      </c>
      <c r="AK89" s="103">
        <v>49.07</v>
      </c>
      <c r="AL89" s="103">
        <v>46.82</v>
      </c>
      <c r="AM89" s="103">
        <v>4.32</v>
      </c>
      <c r="AN89" s="103">
        <v>10.82</v>
      </c>
      <c r="AO89" s="103">
        <v>23.36</v>
      </c>
      <c r="AP89" s="103">
        <v>44.13</v>
      </c>
      <c r="AQ89" s="103">
        <v>40.58</v>
      </c>
      <c r="AR89" s="103">
        <v>49.07</v>
      </c>
      <c r="AS89" s="103">
        <v>46.82</v>
      </c>
      <c r="AT89" s="103">
        <v>4.32</v>
      </c>
      <c r="AU89" s="103">
        <v>10.82</v>
      </c>
      <c r="AV89" s="103">
        <v>150.30000000000001</v>
      </c>
      <c r="AW89" s="103">
        <v>177.52</v>
      </c>
      <c r="AX89" s="103">
        <v>22.09</v>
      </c>
      <c r="AY89" s="103">
        <v>42.86</v>
      </c>
      <c r="AZ89" s="103">
        <v>3.53</v>
      </c>
      <c r="BA89" s="103">
        <v>59.28</v>
      </c>
      <c r="BB89" s="103">
        <v>5.53</v>
      </c>
      <c r="BC89" s="103">
        <v>57.11</v>
      </c>
      <c r="BD89" s="103">
        <v>3.53</v>
      </c>
      <c r="BE89" s="103">
        <v>21.32</v>
      </c>
      <c r="BF89" s="103">
        <v>2.9</v>
      </c>
      <c r="BG89" s="103">
        <v>2.9</v>
      </c>
      <c r="BH89" s="103">
        <v>28.17</v>
      </c>
      <c r="BI89" s="103">
        <v>2.9</v>
      </c>
      <c r="BJ89" s="103">
        <v>2.9</v>
      </c>
      <c r="BK89" s="103">
        <v>8.4499999999999993</v>
      </c>
      <c r="BL89" s="103">
        <v>56.34</v>
      </c>
      <c r="BM89" s="103">
        <v>3.01</v>
      </c>
      <c r="BN89" s="103">
        <v>3.01</v>
      </c>
      <c r="BO89" s="103">
        <v>58.48</v>
      </c>
      <c r="BP89" s="103">
        <v>3.4</v>
      </c>
      <c r="BQ89" s="103">
        <v>0</v>
      </c>
      <c r="BR89" s="103">
        <v>28.61</v>
      </c>
      <c r="BS89" s="103">
        <v>3.4</v>
      </c>
      <c r="BT89" s="103">
        <v>0</v>
      </c>
      <c r="BU89" s="103">
        <v>8.58</v>
      </c>
      <c r="BV89" s="103">
        <v>57.21</v>
      </c>
      <c r="BW89" s="103">
        <v>3.53</v>
      </c>
      <c r="BX89" s="103">
        <v>0</v>
      </c>
      <c r="BY89" s="103">
        <v>59.38</v>
      </c>
      <c r="BZ89" s="103">
        <v>3.4</v>
      </c>
      <c r="CA89" s="103">
        <v>0</v>
      </c>
      <c r="CB89" s="103">
        <v>22.62</v>
      </c>
      <c r="CC89" s="103">
        <v>3.4</v>
      </c>
      <c r="CD89" s="103">
        <v>0</v>
      </c>
      <c r="CE89" s="103">
        <v>6.78</v>
      </c>
      <c r="CF89" s="103">
        <v>45.23</v>
      </c>
      <c r="CG89" s="103">
        <v>3.53</v>
      </c>
      <c r="CH89" s="103">
        <v>0</v>
      </c>
      <c r="CI89" s="103">
        <v>46.95</v>
      </c>
      <c r="CJ89" s="103">
        <v>2.27</v>
      </c>
      <c r="CK89" s="103">
        <v>0</v>
      </c>
      <c r="CL89" s="103">
        <v>28.54</v>
      </c>
      <c r="CM89" s="103">
        <v>2.27</v>
      </c>
      <c r="CN89" s="103">
        <v>0</v>
      </c>
      <c r="CO89" s="103">
        <v>8.56</v>
      </c>
      <c r="CP89" s="103">
        <v>57.07</v>
      </c>
      <c r="CQ89" s="103">
        <v>2.36</v>
      </c>
      <c r="CR89" s="103">
        <v>0</v>
      </c>
      <c r="CS89" s="103">
        <v>59.24</v>
      </c>
      <c r="CT89" s="137">
        <f>ROUND((1-(BR89/(VLOOKUP(B89,'CARGOS 04-02-2020'!$B$5:$BK$335,62,0)))),3)</f>
        <v>0.5</v>
      </c>
      <c r="CU89" s="137">
        <f>ROUND(((BY89/(VLOOKUP(B89,'CARGOS 04-02-2020'!$B$5:$BK$335,62,0)))),3)</f>
        <v>1.038</v>
      </c>
    </row>
    <row r="90" spans="1:99" ht="12.75" customHeight="1">
      <c r="A90" s="200">
        <v>43865</v>
      </c>
      <c r="B90" s="103" t="s">
        <v>626</v>
      </c>
      <c r="C90" s="103">
        <v>12.6</v>
      </c>
      <c r="D90" s="103">
        <v>31.09</v>
      </c>
      <c r="E90" s="103">
        <v>25.32</v>
      </c>
      <c r="F90" s="103">
        <v>69.27</v>
      </c>
      <c r="G90" s="103">
        <v>16.54</v>
      </c>
      <c r="H90" s="103">
        <v>17.739999999999998</v>
      </c>
      <c r="I90" s="103">
        <v>4.32</v>
      </c>
      <c r="J90" s="103">
        <v>10.97</v>
      </c>
      <c r="K90" s="103">
        <v>31.09</v>
      </c>
      <c r="L90" s="103">
        <v>25.32</v>
      </c>
      <c r="M90" s="103">
        <v>62.64</v>
      </c>
      <c r="N90" s="103">
        <v>39.76</v>
      </c>
      <c r="O90" s="103">
        <v>17.84</v>
      </c>
      <c r="P90" s="103">
        <v>17.8</v>
      </c>
      <c r="Q90" s="103">
        <v>4.32</v>
      </c>
      <c r="R90" s="103">
        <v>10.97</v>
      </c>
      <c r="S90" s="103">
        <v>26.79</v>
      </c>
      <c r="T90" s="103">
        <v>62.64</v>
      </c>
      <c r="U90" s="103">
        <v>39.76</v>
      </c>
      <c r="V90" s="103">
        <v>17.84</v>
      </c>
      <c r="W90" s="103">
        <v>17.8</v>
      </c>
      <c r="X90" s="103">
        <v>4.32</v>
      </c>
      <c r="Y90" s="103">
        <v>12.6</v>
      </c>
      <c r="Z90" s="103">
        <v>32.82</v>
      </c>
      <c r="AA90" s="103">
        <v>26.73</v>
      </c>
      <c r="AB90" s="103">
        <v>68.27</v>
      </c>
      <c r="AC90" s="103">
        <v>66.290000000000006</v>
      </c>
      <c r="AD90" s="103">
        <v>47.04</v>
      </c>
      <c r="AE90" s="103">
        <v>4.32</v>
      </c>
      <c r="AF90" s="103">
        <v>10.97</v>
      </c>
      <c r="AG90" s="103">
        <v>32.82</v>
      </c>
      <c r="AH90" s="103">
        <v>26.73</v>
      </c>
      <c r="AI90" s="103">
        <v>48.85</v>
      </c>
      <c r="AJ90" s="103">
        <v>46.31</v>
      </c>
      <c r="AK90" s="103">
        <v>63.91</v>
      </c>
      <c r="AL90" s="103">
        <v>61.7</v>
      </c>
      <c r="AM90" s="103">
        <v>4.32</v>
      </c>
      <c r="AN90" s="103">
        <v>10.97</v>
      </c>
      <c r="AO90" s="103">
        <v>28.28</v>
      </c>
      <c r="AP90" s="103">
        <v>48.85</v>
      </c>
      <c r="AQ90" s="103">
        <v>46.31</v>
      </c>
      <c r="AR90" s="103">
        <v>63.91</v>
      </c>
      <c r="AS90" s="103">
        <v>61.7</v>
      </c>
      <c r="AT90" s="103">
        <v>4.32</v>
      </c>
      <c r="AU90" s="103">
        <v>10.97</v>
      </c>
      <c r="AV90" s="103">
        <v>182.67</v>
      </c>
      <c r="AW90" s="103">
        <v>215.78</v>
      </c>
      <c r="AX90" s="103">
        <v>26.73</v>
      </c>
      <c r="AY90" s="103">
        <v>58.45</v>
      </c>
      <c r="AZ90" s="103">
        <v>3.87</v>
      </c>
      <c r="BA90" s="103">
        <v>71.989999999999995</v>
      </c>
      <c r="BB90" s="103">
        <v>4.34</v>
      </c>
      <c r="BC90" s="103">
        <v>69.349999999999994</v>
      </c>
      <c r="BD90" s="103">
        <v>3.87</v>
      </c>
      <c r="BE90" s="103">
        <v>24.27</v>
      </c>
      <c r="BF90" s="103">
        <v>2.96</v>
      </c>
      <c r="BG90" s="103">
        <v>2.96</v>
      </c>
      <c r="BH90" s="103">
        <v>38.04</v>
      </c>
      <c r="BI90" s="103">
        <v>2.96</v>
      </c>
      <c r="BJ90" s="103">
        <v>2.96</v>
      </c>
      <c r="BK90" s="103">
        <v>11.41</v>
      </c>
      <c r="BL90" s="103">
        <v>76.069999999999993</v>
      </c>
      <c r="BM90" s="103">
        <v>3.07</v>
      </c>
      <c r="BN90" s="103">
        <v>3.07</v>
      </c>
      <c r="BO90" s="103">
        <v>78.959999999999994</v>
      </c>
      <c r="BP90" s="103">
        <v>3.73</v>
      </c>
      <c r="BQ90" s="103">
        <v>0</v>
      </c>
      <c r="BR90" s="103">
        <v>38.72</v>
      </c>
      <c r="BS90" s="103">
        <v>3.73</v>
      </c>
      <c r="BT90" s="103">
        <v>0</v>
      </c>
      <c r="BU90" s="103">
        <v>11.61</v>
      </c>
      <c r="BV90" s="103">
        <v>77.430000000000007</v>
      </c>
      <c r="BW90" s="103">
        <v>3.87</v>
      </c>
      <c r="BX90" s="103">
        <v>0</v>
      </c>
      <c r="BY90" s="103">
        <v>80.37</v>
      </c>
      <c r="BZ90" s="103">
        <v>3.73</v>
      </c>
      <c r="CA90" s="103">
        <v>0</v>
      </c>
      <c r="CB90" s="103">
        <v>29.8</v>
      </c>
      <c r="CC90" s="103">
        <v>3.73</v>
      </c>
      <c r="CD90" s="103">
        <v>0</v>
      </c>
      <c r="CE90" s="103">
        <v>8.94</v>
      </c>
      <c r="CF90" s="103">
        <v>59.6</v>
      </c>
      <c r="CG90" s="103">
        <v>3.87</v>
      </c>
      <c r="CH90" s="103">
        <v>0</v>
      </c>
      <c r="CI90" s="103">
        <v>61.86</v>
      </c>
      <c r="CJ90" s="103">
        <v>2.3199999999999998</v>
      </c>
      <c r="CK90" s="103">
        <v>0</v>
      </c>
      <c r="CL90" s="103">
        <v>38.700000000000003</v>
      </c>
      <c r="CM90" s="103">
        <v>2.3199999999999998</v>
      </c>
      <c r="CN90" s="103">
        <v>0</v>
      </c>
      <c r="CO90" s="103">
        <v>11.61</v>
      </c>
      <c r="CP90" s="103">
        <v>77.400000000000006</v>
      </c>
      <c r="CQ90" s="103">
        <v>2.41</v>
      </c>
      <c r="CR90" s="103">
        <v>0</v>
      </c>
      <c r="CS90" s="103">
        <v>80.34</v>
      </c>
      <c r="CT90" s="137">
        <f>ROUND((1-(BR90/(VLOOKUP(B90,'CARGOS 04-02-2020'!$B$5:$BK$335,62,0)))),3)</f>
        <v>0.5</v>
      </c>
      <c r="CU90" s="137">
        <f>ROUND(((BY90/(VLOOKUP(B90,'CARGOS 04-02-2020'!$B$5:$BK$335,62,0)))),3)</f>
        <v>1.038</v>
      </c>
    </row>
    <row r="91" spans="1:99" ht="12.75" customHeight="1">
      <c r="A91" s="200">
        <v>43865</v>
      </c>
      <c r="B91" s="103" t="s">
        <v>638</v>
      </c>
      <c r="C91" s="103">
        <v>12.6</v>
      </c>
      <c r="D91" s="103">
        <v>30.84</v>
      </c>
      <c r="E91" s="103">
        <v>25.2</v>
      </c>
      <c r="F91" s="103">
        <v>69.27</v>
      </c>
      <c r="G91" s="103">
        <v>16.54</v>
      </c>
      <c r="H91" s="103">
        <v>17.739999999999998</v>
      </c>
      <c r="I91" s="103">
        <v>4.32</v>
      </c>
      <c r="J91" s="103">
        <v>10.97</v>
      </c>
      <c r="K91" s="103">
        <v>30.84</v>
      </c>
      <c r="L91" s="103">
        <v>25.2</v>
      </c>
      <c r="M91" s="103">
        <v>62.64</v>
      </c>
      <c r="N91" s="103">
        <v>39.76</v>
      </c>
      <c r="O91" s="103">
        <v>17.84</v>
      </c>
      <c r="P91" s="103">
        <v>17.8</v>
      </c>
      <c r="Q91" s="103">
        <v>4.32</v>
      </c>
      <c r="R91" s="103">
        <v>10.97</v>
      </c>
      <c r="S91" s="103">
        <v>26.64</v>
      </c>
      <c r="T91" s="103">
        <v>62.64</v>
      </c>
      <c r="U91" s="103">
        <v>39.76</v>
      </c>
      <c r="V91" s="103">
        <v>17.84</v>
      </c>
      <c r="W91" s="103">
        <v>17.8</v>
      </c>
      <c r="X91" s="103">
        <v>4.32</v>
      </c>
      <c r="Y91" s="103">
        <v>12.6</v>
      </c>
      <c r="Z91" s="103">
        <v>32.549999999999997</v>
      </c>
      <c r="AA91" s="103">
        <v>26.6</v>
      </c>
      <c r="AB91" s="103">
        <v>68.27</v>
      </c>
      <c r="AC91" s="103">
        <v>66.290000000000006</v>
      </c>
      <c r="AD91" s="103">
        <v>47.04</v>
      </c>
      <c r="AE91" s="103">
        <v>4.32</v>
      </c>
      <c r="AF91" s="103">
        <v>10.97</v>
      </c>
      <c r="AG91" s="103">
        <v>32.549999999999997</v>
      </c>
      <c r="AH91" s="103">
        <v>26.6</v>
      </c>
      <c r="AI91" s="103">
        <v>48.85</v>
      </c>
      <c r="AJ91" s="103">
        <v>46.31</v>
      </c>
      <c r="AK91" s="103">
        <v>63.91</v>
      </c>
      <c r="AL91" s="103">
        <v>61.7</v>
      </c>
      <c r="AM91" s="103">
        <v>4.32</v>
      </c>
      <c r="AN91" s="103">
        <v>10.97</v>
      </c>
      <c r="AO91" s="103">
        <v>28.12</v>
      </c>
      <c r="AP91" s="103">
        <v>48.85</v>
      </c>
      <c r="AQ91" s="103">
        <v>46.31</v>
      </c>
      <c r="AR91" s="103">
        <v>63.91</v>
      </c>
      <c r="AS91" s="103">
        <v>61.7</v>
      </c>
      <c r="AT91" s="103">
        <v>4.32</v>
      </c>
      <c r="AU91" s="103">
        <v>10.97</v>
      </c>
      <c r="AV91" s="103">
        <v>182.4</v>
      </c>
      <c r="AW91" s="103">
        <v>215.51</v>
      </c>
      <c r="AX91" s="103">
        <v>26.6</v>
      </c>
      <c r="AY91" s="103">
        <v>58.45</v>
      </c>
      <c r="AZ91" s="103">
        <v>3.87</v>
      </c>
      <c r="BA91" s="103">
        <v>71.819999999999993</v>
      </c>
      <c r="BB91" s="103">
        <v>4.34</v>
      </c>
      <c r="BC91" s="103">
        <v>69.19</v>
      </c>
      <c r="BD91" s="103">
        <v>3.87</v>
      </c>
      <c r="BE91" s="103">
        <v>24.23</v>
      </c>
      <c r="BF91" s="103">
        <v>2.96</v>
      </c>
      <c r="BG91" s="103">
        <v>2.96</v>
      </c>
      <c r="BH91" s="103">
        <v>35.58</v>
      </c>
      <c r="BI91" s="103">
        <v>2.96</v>
      </c>
      <c r="BJ91" s="103">
        <v>2.96</v>
      </c>
      <c r="BK91" s="103">
        <v>10.67</v>
      </c>
      <c r="BL91" s="103">
        <v>75.92</v>
      </c>
      <c r="BM91" s="103">
        <v>3.07</v>
      </c>
      <c r="BN91" s="103">
        <v>3.07</v>
      </c>
      <c r="BO91" s="103">
        <v>78.8</v>
      </c>
      <c r="BP91" s="103">
        <v>3.73</v>
      </c>
      <c r="BQ91" s="103">
        <v>0</v>
      </c>
      <c r="BR91" s="103">
        <v>36.22</v>
      </c>
      <c r="BS91" s="103">
        <v>3.73</v>
      </c>
      <c r="BT91" s="103">
        <v>0</v>
      </c>
      <c r="BU91" s="103">
        <v>10.87</v>
      </c>
      <c r="BV91" s="103">
        <v>77.28</v>
      </c>
      <c r="BW91" s="103">
        <v>3.87</v>
      </c>
      <c r="BX91" s="103">
        <v>0</v>
      </c>
      <c r="BY91" s="103">
        <v>80.22</v>
      </c>
      <c r="BZ91" s="103">
        <v>3.73</v>
      </c>
      <c r="CA91" s="103">
        <v>0</v>
      </c>
      <c r="CB91" s="103">
        <v>27.86</v>
      </c>
      <c r="CC91" s="103">
        <v>3.73</v>
      </c>
      <c r="CD91" s="103">
        <v>0</v>
      </c>
      <c r="CE91" s="103">
        <v>8.36</v>
      </c>
      <c r="CF91" s="103">
        <v>59.45</v>
      </c>
      <c r="CG91" s="103">
        <v>3.87</v>
      </c>
      <c r="CH91" s="103">
        <v>0</v>
      </c>
      <c r="CI91" s="103">
        <v>61.71</v>
      </c>
      <c r="CJ91" s="103">
        <v>2.3199999999999998</v>
      </c>
      <c r="CK91" s="103">
        <v>0</v>
      </c>
      <c r="CL91" s="103">
        <v>36.200000000000003</v>
      </c>
      <c r="CM91" s="103">
        <v>2.3199999999999998</v>
      </c>
      <c r="CN91" s="103">
        <v>0</v>
      </c>
      <c r="CO91" s="103">
        <v>10.86</v>
      </c>
      <c r="CP91" s="103">
        <v>77.25</v>
      </c>
      <c r="CQ91" s="103">
        <v>2.41</v>
      </c>
      <c r="CR91" s="103">
        <v>0</v>
      </c>
      <c r="CS91" s="103">
        <v>80.19</v>
      </c>
      <c r="CT91" s="137">
        <f>ROUND((1-(BR91/(VLOOKUP(B91,'CARGOS 04-02-2020'!$B$5:$BK$335,62,0)))),3)</f>
        <v>0.53100000000000003</v>
      </c>
      <c r="CU91" s="137">
        <f>ROUND(((BY91/(VLOOKUP(B91,'CARGOS 04-02-2020'!$B$5:$BK$335,62,0)))),3)</f>
        <v>1.038</v>
      </c>
    </row>
    <row r="92" spans="1:99" ht="12.75" customHeight="1">
      <c r="A92" s="200">
        <v>43865</v>
      </c>
      <c r="B92" s="103" t="s">
        <v>698</v>
      </c>
      <c r="C92" s="103">
        <v>12.6</v>
      </c>
      <c r="D92" s="103">
        <v>30.84</v>
      </c>
      <c r="E92" s="103">
        <v>25.2</v>
      </c>
      <c r="F92" s="103">
        <v>69.27</v>
      </c>
      <c r="G92" s="103">
        <v>16.54</v>
      </c>
      <c r="H92" s="103">
        <v>17.739999999999998</v>
      </c>
      <c r="I92" s="103">
        <v>4.32</v>
      </c>
      <c r="J92" s="103">
        <v>10.97</v>
      </c>
      <c r="K92" s="103">
        <v>30.84</v>
      </c>
      <c r="L92" s="103">
        <v>25.2</v>
      </c>
      <c r="M92" s="103">
        <v>62.64</v>
      </c>
      <c r="N92" s="103">
        <v>39.76</v>
      </c>
      <c r="O92" s="103">
        <v>17.84</v>
      </c>
      <c r="P92" s="103">
        <v>17.8</v>
      </c>
      <c r="Q92" s="103">
        <v>4.32</v>
      </c>
      <c r="R92" s="103">
        <v>10.97</v>
      </c>
      <c r="S92" s="103">
        <v>26.64</v>
      </c>
      <c r="T92" s="103">
        <v>62.64</v>
      </c>
      <c r="U92" s="103">
        <v>39.76</v>
      </c>
      <c r="V92" s="103">
        <v>17.84</v>
      </c>
      <c r="W92" s="103">
        <v>17.8</v>
      </c>
      <c r="X92" s="103">
        <v>4.32</v>
      </c>
      <c r="Y92" s="103">
        <v>12.6</v>
      </c>
      <c r="Z92" s="103">
        <v>32.549999999999997</v>
      </c>
      <c r="AA92" s="103">
        <v>26.6</v>
      </c>
      <c r="AB92" s="103">
        <v>68.27</v>
      </c>
      <c r="AC92" s="103">
        <v>66.290000000000006</v>
      </c>
      <c r="AD92" s="103">
        <v>47.04</v>
      </c>
      <c r="AE92" s="103">
        <v>4.32</v>
      </c>
      <c r="AF92" s="103">
        <v>10.97</v>
      </c>
      <c r="AG92" s="103">
        <v>32.549999999999997</v>
      </c>
      <c r="AH92" s="103">
        <v>26.6</v>
      </c>
      <c r="AI92" s="103">
        <v>48.85</v>
      </c>
      <c r="AJ92" s="103">
        <v>46.31</v>
      </c>
      <c r="AK92" s="103">
        <v>63.91</v>
      </c>
      <c r="AL92" s="103">
        <v>61.7</v>
      </c>
      <c r="AM92" s="103">
        <v>4.32</v>
      </c>
      <c r="AN92" s="103">
        <v>10.97</v>
      </c>
      <c r="AO92" s="103">
        <v>28.12</v>
      </c>
      <c r="AP92" s="103">
        <v>48.85</v>
      </c>
      <c r="AQ92" s="103">
        <v>46.31</v>
      </c>
      <c r="AR92" s="103">
        <v>63.91</v>
      </c>
      <c r="AS92" s="103">
        <v>61.7</v>
      </c>
      <c r="AT92" s="103">
        <v>4.32</v>
      </c>
      <c r="AU92" s="103">
        <v>10.97</v>
      </c>
      <c r="AV92" s="103">
        <v>182.4</v>
      </c>
      <c r="AW92" s="103">
        <v>215.51</v>
      </c>
      <c r="AX92" s="103">
        <v>26.6</v>
      </c>
      <c r="AY92" s="103">
        <v>58.45</v>
      </c>
      <c r="AZ92" s="103">
        <v>3.87</v>
      </c>
      <c r="BA92" s="103">
        <v>71.819999999999993</v>
      </c>
      <c r="BB92" s="103">
        <v>4.34</v>
      </c>
      <c r="BC92" s="103">
        <v>69.19</v>
      </c>
      <c r="BD92" s="103">
        <v>3.87</v>
      </c>
      <c r="BE92" s="103">
        <v>24.23</v>
      </c>
      <c r="BF92" s="103">
        <v>2.96</v>
      </c>
      <c r="BG92" s="103">
        <v>2.96</v>
      </c>
      <c r="BH92" s="103">
        <v>35.58</v>
      </c>
      <c r="BI92" s="103">
        <v>2.96</v>
      </c>
      <c r="BJ92" s="103">
        <v>2.96</v>
      </c>
      <c r="BK92" s="103">
        <v>10.67</v>
      </c>
      <c r="BL92" s="103">
        <v>75.92</v>
      </c>
      <c r="BM92" s="103">
        <v>3.07</v>
      </c>
      <c r="BN92" s="103">
        <v>3.07</v>
      </c>
      <c r="BO92" s="103">
        <v>78.8</v>
      </c>
      <c r="BP92" s="103">
        <v>3.73</v>
      </c>
      <c r="BQ92" s="103">
        <v>0</v>
      </c>
      <c r="BR92" s="103">
        <v>36.22</v>
      </c>
      <c r="BS92" s="103">
        <v>3.73</v>
      </c>
      <c r="BT92" s="103">
        <v>0</v>
      </c>
      <c r="BU92" s="103">
        <v>10.87</v>
      </c>
      <c r="BV92" s="103">
        <v>77.28</v>
      </c>
      <c r="BW92" s="103">
        <v>3.87</v>
      </c>
      <c r="BX92" s="103">
        <v>0</v>
      </c>
      <c r="BY92" s="103">
        <v>80.22</v>
      </c>
      <c r="BZ92" s="103">
        <v>3.73</v>
      </c>
      <c r="CA92" s="103">
        <v>0</v>
      </c>
      <c r="CB92" s="103">
        <v>27.86</v>
      </c>
      <c r="CC92" s="103">
        <v>3.73</v>
      </c>
      <c r="CD92" s="103">
        <v>0</v>
      </c>
      <c r="CE92" s="103">
        <v>8.36</v>
      </c>
      <c r="CF92" s="103">
        <v>59.45</v>
      </c>
      <c r="CG92" s="103">
        <v>3.87</v>
      </c>
      <c r="CH92" s="103">
        <v>0</v>
      </c>
      <c r="CI92" s="103">
        <v>61.71</v>
      </c>
      <c r="CJ92" s="103">
        <v>2.3199999999999998</v>
      </c>
      <c r="CK92" s="103">
        <v>0</v>
      </c>
      <c r="CL92" s="103">
        <v>36.200000000000003</v>
      </c>
      <c r="CM92" s="103">
        <v>2.3199999999999998</v>
      </c>
      <c r="CN92" s="103">
        <v>0</v>
      </c>
      <c r="CO92" s="103">
        <v>10.86</v>
      </c>
      <c r="CP92" s="103">
        <v>77.25</v>
      </c>
      <c r="CQ92" s="103">
        <v>2.41</v>
      </c>
      <c r="CR92" s="103">
        <v>0</v>
      </c>
      <c r="CS92" s="103">
        <v>80.19</v>
      </c>
      <c r="CT92" s="137">
        <f>ROUND((1-(BR92/(VLOOKUP(B92,'CARGOS 04-02-2020'!$B$5:$BK$335,62,0)))),3)</f>
        <v>0.53100000000000003</v>
      </c>
      <c r="CU92" s="137">
        <f>ROUND(((BY92/(VLOOKUP(B92,'CARGOS 04-02-2020'!$B$5:$BK$335,62,0)))),3)</f>
        <v>1.038</v>
      </c>
    </row>
    <row r="93" spans="1:99" ht="12.75" customHeight="1">
      <c r="A93" s="200">
        <v>43865</v>
      </c>
      <c r="B93" s="103" t="s">
        <v>629</v>
      </c>
      <c r="C93" s="103">
        <v>12.6</v>
      </c>
      <c r="D93" s="103">
        <v>31.09</v>
      </c>
      <c r="E93" s="103">
        <v>25.32</v>
      </c>
      <c r="F93" s="103">
        <v>69.27</v>
      </c>
      <c r="G93" s="103">
        <v>16.54</v>
      </c>
      <c r="H93" s="103">
        <v>17.739999999999998</v>
      </c>
      <c r="I93" s="103">
        <v>4.32</v>
      </c>
      <c r="J93" s="103">
        <v>10.97</v>
      </c>
      <c r="K93" s="103">
        <v>31.09</v>
      </c>
      <c r="L93" s="103">
        <v>25.32</v>
      </c>
      <c r="M93" s="103">
        <v>62.64</v>
      </c>
      <c r="N93" s="103">
        <v>39.76</v>
      </c>
      <c r="O93" s="103">
        <v>17.84</v>
      </c>
      <c r="P93" s="103">
        <v>17.8</v>
      </c>
      <c r="Q93" s="103">
        <v>4.32</v>
      </c>
      <c r="R93" s="103">
        <v>10.97</v>
      </c>
      <c r="S93" s="103">
        <v>26.79</v>
      </c>
      <c r="T93" s="103">
        <v>62.64</v>
      </c>
      <c r="U93" s="103">
        <v>39.76</v>
      </c>
      <c r="V93" s="103">
        <v>17.84</v>
      </c>
      <c r="W93" s="103">
        <v>17.8</v>
      </c>
      <c r="X93" s="103">
        <v>4.32</v>
      </c>
      <c r="Y93" s="103">
        <v>12.6</v>
      </c>
      <c r="Z93" s="103">
        <v>32.82</v>
      </c>
      <c r="AA93" s="103">
        <v>26.73</v>
      </c>
      <c r="AB93" s="103">
        <v>68.27</v>
      </c>
      <c r="AC93" s="103">
        <v>66.290000000000006</v>
      </c>
      <c r="AD93" s="103">
        <v>47.04</v>
      </c>
      <c r="AE93" s="103">
        <v>4.32</v>
      </c>
      <c r="AF93" s="103">
        <v>10.97</v>
      </c>
      <c r="AG93" s="103">
        <v>32.82</v>
      </c>
      <c r="AH93" s="103">
        <v>26.73</v>
      </c>
      <c r="AI93" s="103">
        <v>48.85</v>
      </c>
      <c r="AJ93" s="103">
        <v>46.31</v>
      </c>
      <c r="AK93" s="103">
        <v>63.91</v>
      </c>
      <c r="AL93" s="103">
        <v>61.7</v>
      </c>
      <c r="AM93" s="103">
        <v>4.32</v>
      </c>
      <c r="AN93" s="103">
        <v>10.97</v>
      </c>
      <c r="AO93" s="103">
        <v>28.28</v>
      </c>
      <c r="AP93" s="103">
        <v>48.85</v>
      </c>
      <c r="AQ93" s="103">
        <v>46.31</v>
      </c>
      <c r="AR93" s="103">
        <v>63.91</v>
      </c>
      <c r="AS93" s="103">
        <v>61.7</v>
      </c>
      <c r="AT93" s="103">
        <v>4.32</v>
      </c>
      <c r="AU93" s="103">
        <v>10.97</v>
      </c>
      <c r="AV93" s="103">
        <v>182.67</v>
      </c>
      <c r="AW93" s="103">
        <v>215.78</v>
      </c>
      <c r="AX93" s="103">
        <v>26.73</v>
      </c>
      <c r="AY93" s="103">
        <v>58.45</v>
      </c>
      <c r="AZ93" s="103">
        <v>3.87</v>
      </c>
      <c r="BA93" s="103">
        <v>71.989999999999995</v>
      </c>
      <c r="BB93" s="103">
        <v>4.34</v>
      </c>
      <c r="BC93" s="103">
        <v>69.349999999999994</v>
      </c>
      <c r="BD93" s="103">
        <v>3.87</v>
      </c>
      <c r="BE93" s="103">
        <v>24.27</v>
      </c>
      <c r="BF93" s="103">
        <v>2.96</v>
      </c>
      <c r="BG93" s="103">
        <v>2.96</v>
      </c>
      <c r="BH93" s="103">
        <v>34.46</v>
      </c>
      <c r="BI93" s="103">
        <v>2.96</v>
      </c>
      <c r="BJ93" s="103">
        <v>2.96</v>
      </c>
      <c r="BK93" s="103">
        <v>10.34</v>
      </c>
      <c r="BL93" s="103">
        <v>76.069999999999993</v>
      </c>
      <c r="BM93" s="103">
        <v>3.07</v>
      </c>
      <c r="BN93" s="103">
        <v>3.07</v>
      </c>
      <c r="BO93" s="103">
        <v>78.959999999999994</v>
      </c>
      <c r="BP93" s="103">
        <v>3.73</v>
      </c>
      <c r="BQ93" s="103">
        <v>0</v>
      </c>
      <c r="BR93" s="103">
        <v>35.07</v>
      </c>
      <c r="BS93" s="103">
        <v>3.73</v>
      </c>
      <c r="BT93" s="103">
        <v>0</v>
      </c>
      <c r="BU93" s="103">
        <v>10.52</v>
      </c>
      <c r="BV93" s="103">
        <v>77.430000000000007</v>
      </c>
      <c r="BW93" s="103">
        <v>3.87</v>
      </c>
      <c r="BX93" s="103">
        <v>0</v>
      </c>
      <c r="BY93" s="103">
        <v>80.37</v>
      </c>
      <c r="BZ93" s="103">
        <v>3.73</v>
      </c>
      <c r="CA93" s="103">
        <v>0</v>
      </c>
      <c r="CB93" s="103">
        <v>27</v>
      </c>
      <c r="CC93" s="103">
        <v>3.73</v>
      </c>
      <c r="CD93" s="103">
        <v>0</v>
      </c>
      <c r="CE93" s="103">
        <v>8.1</v>
      </c>
      <c r="CF93" s="103">
        <v>59.6</v>
      </c>
      <c r="CG93" s="103">
        <v>3.87</v>
      </c>
      <c r="CH93" s="103">
        <v>0</v>
      </c>
      <c r="CI93" s="103">
        <v>61.86</v>
      </c>
      <c r="CJ93" s="103">
        <v>2.3199999999999998</v>
      </c>
      <c r="CK93" s="103">
        <v>0</v>
      </c>
      <c r="CL93" s="103">
        <v>35.06</v>
      </c>
      <c r="CM93" s="103">
        <v>2.3199999999999998</v>
      </c>
      <c r="CN93" s="103">
        <v>0</v>
      </c>
      <c r="CO93" s="103">
        <v>10.52</v>
      </c>
      <c r="CP93" s="103">
        <v>77.400000000000006</v>
      </c>
      <c r="CQ93" s="103">
        <v>2.41</v>
      </c>
      <c r="CR93" s="103">
        <v>0</v>
      </c>
      <c r="CS93" s="103">
        <v>80.34</v>
      </c>
      <c r="CT93" s="137">
        <f>ROUND((1-(BR93/(VLOOKUP(B93,'CARGOS 04-02-2020'!$B$5:$BK$335,62,0)))),3)</f>
        <v>0.54700000000000004</v>
      </c>
      <c r="CU93" s="137">
        <f>ROUND(((BY93/(VLOOKUP(B93,'CARGOS 04-02-2020'!$B$5:$BK$335,62,0)))),3)</f>
        <v>1.038</v>
      </c>
    </row>
    <row r="94" spans="1:99" ht="12.75" customHeight="1">
      <c r="A94" s="200">
        <v>43865</v>
      </c>
      <c r="B94" s="103" t="s">
        <v>611</v>
      </c>
      <c r="C94" s="103">
        <v>12.6</v>
      </c>
      <c r="D94" s="103">
        <v>31.09</v>
      </c>
      <c r="E94" s="103">
        <v>25.32</v>
      </c>
      <c r="F94" s="103">
        <v>69.27</v>
      </c>
      <c r="G94" s="103">
        <v>16.54</v>
      </c>
      <c r="H94" s="103">
        <v>17.739999999999998</v>
      </c>
      <c r="I94" s="103">
        <v>4.32</v>
      </c>
      <c r="J94" s="103">
        <v>10.97</v>
      </c>
      <c r="K94" s="103">
        <v>31.09</v>
      </c>
      <c r="L94" s="103">
        <v>25.32</v>
      </c>
      <c r="M94" s="103">
        <v>62.64</v>
      </c>
      <c r="N94" s="103">
        <v>39.76</v>
      </c>
      <c r="O94" s="103">
        <v>17.84</v>
      </c>
      <c r="P94" s="103">
        <v>17.8</v>
      </c>
      <c r="Q94" s="103">
        <v>4.32</v>
      </c>
      <c r="R94" s="103">
        <v>10.97</v>
      </c>
      <c r="S94" s="103">
        <v>26.79</v>
      </c>
      <c r="T94" s="103">
        <v>62.64</v>
      </c>
      <c r="U94" s="103">
        <v>39.76</v>
      </c>
      <c r="V94" s="103">
        <v>17.84</v>
      </c>
      <c r="W94" s="103">
        <v>17.8</v>
      </c>
      <c r="X94" s="103">
        <v>4.32</v>
      </c>
      <c r="Y94" s="103">
        <v>12.6</v>
      </c>
      <c r="Z94" s="103">
        <v>32.82</v>
      </c>
      <c r="AA94" s="103">
        <v>26.73</v>
      </c>
      <c r="AB94" s="103">
        <v>68.27</v>
      </c>
      <c r="AC94" s="103">
        <v>66.290000000000006</v>
      </c>
      <c r="AD94" s="103">
        <v>47.04</v>
      </c>
      <c r="AE94" s="103">
        <v>4.32</v>
      </c>
      <c r="AF94" s="103">
        <v>10.97</v>
      </c>
      <c r="AG94" s="103">
        <v>32.82</v>
      </c>
      <c r="AH94" s="103">
        <v>26.73</v>
      </c>
      <c r="AI94" s="103">
        <v>48.85</v>
      </c>
      <c r="AJ94" s="103">
        <v>46.31</v>
      </c>
      <c r="AK94" s="103">
        <v>63.91</v>
      </c>
      <c r="AL94" s="103">
        <v>61.7</v>
      </c>
      <c r="AM94" s="103">
        <v>4.32</v>
      </c>
      <c r="AN94" s="103">
        <v>10.97</v>
      </c>
      <c r="AO94" s="103">
        <v>28.28</v>
      </c>
      <c r="AP94" s="103">
        <v>48.85</v>
      </c>
      <c r="AQ94" s="103">
        <v>46.31</v>
      </c>
      <c r="AR94" s="103">
        <v>63.91</v>
      </c>
      <c r="AS94" s="103">
        <v>61.7</v>
      </c>
      <c r="AT94" s="103">
        <v>4.32</v>
      </c>
      <c r="AU94" s="103">
        <v>10.97</v>
      </c>
      <c r="AV94" s="103">
        <v>182.67</v>
      </c>
      <c r="AW94" s="103">
        <v>215.78</v>
      </c>
      <c r="AX94" s="103">
        <v>26.73</v>
      </c>
      <c r="AY94" s="103">
        <v>58.45</v>
      </c>
      <c r="AZ94" s="103">
        <v>3.87</v>
      </c>
      <c r="BA94" s="103">
        <v>71.989999999999995</v>
      </c>
      <c r="BB94" s="103">
        <v>4.34</v>
      </c>
      <c r="BC94" s="103">
        <v>69.349999999999994</v>
      </c>
      <c r="BD94" s="103">
        <v>3.87</v>
      </c>
      <c r="BE94" s="103">
        <v>24.27</v>
      </c>
      <c r="BF94" s="103">
        <v>2.96</v>
      </c>
      <c r="BG94" s="103">
        <v>2.96</v>
      </c>
      <c r="BH94" s="103">
        <v>38.04</v>
      </c>
      <c r="BI94" s="103">
        <v>2.96</v>
      </c>
      <c r="BJ94" s="103">
        <v>2.96</v>
      </c>
      <c r="BK94" s="103">
        <v>11.41</v>
      </c>
      <c r="BL94" s="103">
        <v>76.069999999999993</v>
      </c>
      <c r="BM94" s="103">
        <v>3.07</v>
      </c>
      <c r="BN94" s="103">
        <v>3.07</v>
      </c>
      <c r="BO94" s="103">
        <v>78.959999999999994</v>
      </c>
      <c r="BP94" s="103">
        <v>3.73</v>
      </c>
      <c r="BQ94" s="103">
        <v>0</v>
      </c>
      <c r="BR94" s="103">
        <v>38.72</v>
      </c>
      <c r="BS94" s="103">
        <v>3.73</v>
      </c>
      <c r="BT94" s="103">
        <v>0</v>
      </c>
      <c r="BU94" s="103">
        <v>11.61</v>
      </c>
      <c r="BV94" s="103">
        <v>77.430000000000007</v>
      </c>
      <c r="BW94" s="103">
        <v>3.87</v>
      </c>
      <c r="BX94" s="103">
        <v>0</v>
      </c>
      <c r="BY94" s="103">
        <v>80.37</v>
      </c>
      <c r="BZ94" s="103">
        <v>3.73</v>
      </c>
      <c r="CA94" s="103">
        <v>0</v>
      </c>
      <c r="CB94" s="103">
        <v>29.8</v>
      </c>
      <c r="CC94" s="103">
        <v>3.73</v>
      </c>
      <c r="CD94" s="103">
        <v>0</v>
      </c>
      <c r="CE94" s="103">
        <v>8.94</v>
      </c>
      <c r="CF94" s="103">
        <v>59.6</v>
      </c>
      <c r="CG94" s="103">
        <v>3.87</v>
      </c>
      <c r="CH94" s="103">
        <v>0</v>
      </c>
      <c r="CI94" s="103">
        <v>61.86</v>
      </c>
      <c r="CJ94" s="103">
        <v>2.3199999999999998</v>
      </c>
      <c r="CK94" s="103">
        <v>0</v>
      </c>
      <c r="CL94" s="103">
        <v>38.700000000000003</v>
      </c>
      <c r="CM94" s="103">
        <v>2.3199999999999998</v>
      </c>
      <c r="CN94" s="103">
        <v>0</v>
      </c>
      <c r="CO94" s="103">
        <v>11.61</v>
      </c>
      <c r="CP94" s="103">
        <v>77.400000000000006</v>
      </c>
      <c r="CQ94" s="103">
        <v>2.41</v>
      </c>
      <c r="CR94" s="103">
        <v>0</v>
      </c>
      <c r="CS94" s="103">
        <v>80.34</v>
      </c>
      <c r="CT94" s="137">
        <f>ROUND((1-(BR94/(VLOOKUP(B94,'CARGOS 04-02-2020'!$B$5:$BK$335,62,0)))),3)</f>
        <v>0.5</v>
      </c>
      <c r="CU94" s="137">
        <f>ROUND(((BY94/(VLOOKUP(B94,'CARGOS 04-02-2020'!$B$5:$BK$335,62,0)))),3)</f>
        <v>1.038</v>
      </c>
    </row>
    <row r="95" spans="1:99" ht="12.75" customHeight="1">
      <c r="A95" s="200">
        <v>43865</v>
      </c>
      <c r="B95" s="103" t="s">
        <v>343</v>
      </c>
      <c r="C95" s="103">
        <v>10.4</v>
      </c>
      <c r="D95" s="103">
        <v>25.91</v>
      </c>
      <c r="E95" s="103">
        <v>21.3</v>
      </c>
      <c r="F95" s="103">
        <v>58.78</v>
      </c>
      <c r="G95" s="103">
        <v>13.91</v>
      </c>
      <c r="H95" s="103">
        <v>14.85</v>
      </c>
      <c r="I95" s="103">
        <v>4.32</v>
      </c>
      <c r="J95" s="103">
        <v>10.82</v>
      </c>
      <c r="K95" s="103">
        <v>25.91</v>
      </c>
      <c r="L95" s="103">
        <v>21.3</v>
      </c>
      <c r="M95" s="103">
        <v>51.98</v>
      </c>
      <c r="N95" s="103">
        <v>32.71</v>
      </c>
      <c r="O95" s="103">
        <v>14.99</v>
      </c>
      <c r="P95" s="103">
        <v>14.94</v>
      </c>
      <c r="Q95" s="103">
        <v>4.32</v>
      </c>
      <c r="R95" s="103">
        <v>10.82</v>
      </c>
      <c r="S95" s="103">
        <v>22.45</v>
      </c>
      <c r="T95" s="103">
        <v>51.98</v>
      </c>
      <c r="U95" s="103">
        <v>32.71</v>
      </c>
      <c r="V95" s="103">
        <v>14.99</v>
      </c>
      <c r="W95" s="103">
        <v>14.94</v>
      </c>
      <c r="X95" s="103">
        <v>4.32</v>
      </c>
      <c r="Y95" s="103">
        <v>10.4</v>
      </c>
      <c r="Z95" s="103">
        <v>28.06</v>
      </c>
      <c r="AA95" s="103">
        <v>23.06</v>
      </c>
      <c r="AB95" s="103">
        <v>59.9</v>
      </c>
      <c r="AC95" s="103">
        <v>50.93</v>
      </c>
      <c r="AD95" s="103">
        <v>35.19</v>
      </c>
      <c r="AE95" s="103">
        <v>4.32</v>
      </c>
      <c r="AF95" s="103">
        <v>10.82</v>
      </c>
      <c r="AG95" s="103">
        <v>28.06</v>
      </c>
      <c r="AH95" s="103">
        <v>23.06</v>
      </c>
      <c r="AI95" s="103">
        <v>44.05</v>
      </c>
      <c r="AJ95" s="103">
        <v>40.51</v>
      </c>
      <c r="AK95" s="103">
        <v>49.07</v>
      </c>
      <c r="AL95" s="103">
        <v>46.82</v>
      </c>
      <c r="AM95" s="103">
        <v>4.32</v>
      </c>
      <c r="AN95" s="103">
        <v>10.82</v>
      </c>
      <c r="AO95" s="103">
        <v>24.31</v>
      </c>
      <c r="AP95" s="103">
        <v>44.05</v>
      </c>
      <c r="AQ95" s="103">
        <v>40.51</v>
      </c>
      <c r="AR95" s="103">
        <v>49.07</v>
      </c>
      <c r="AS95" s="103">
        <v>46.82</v>
      </c>
      <c r="AT95" s="103">
        <v>4.32</v>
      </c>
      <c r="AU95" s="103">
        <v>10.82</v>
      </c>
      <c r="AV95" s="103">
        <v>151.12</v>
      </c>
      <c r="AW95" s="103">
        <v>178.32</v>
      </c>
      <c r="AX95" s="103">
        <v>23.06</v>
      </c>
      <c r="AY95" s="103">
        <v>42.86</v>
      </c>
      <c r="AZ95" s="103">
        <v>3.53</v>
      </c>
      <c r="BA95" s="103">
        <v>60.2</v>
      </c>
      <c r="BB95" s="103">
        <v>5.53</v>
      </c>
      <c r="BC95" s="103">
        <v>58</v>
      </c>
      <c r="BD95" s="103">
        <v>3.53</v>
      </c>
      <c r="BE95" s="103">
        <v>21.65</v>
      </c>
      <c r="BF95" s="103">
        <v>2.9</v>
      </c>
      <c r="BG95" s="103">
        <v>2.9</v>
      </c>
      <c r="BH95" s="103">
        <v>28.61</v>
      </c>
      <c r="BI95" s="103">
        <v>2.9</v>
      </c>
      <c r="BJ95" s="103">
        <v>2.9</v>
      </c>
      <c r="BK95" s="103">
        <v>8.58</v>
      </c>
      <c r="BL95" s="103">
        <v>57.22</v>
      </c>
      <c r="BM95" s="103">
        <v>3.01</v>
      </c>
      <c r="BN95" s="103">
        <v>3.01</v>
      </c>
      <c r="BO95" s="103">
        <v>59.39</v>
      </c>
      <c r="BP95" s="103">
        <v>3.4</v>
      </c>
      <c r="BQ95" s="103">
        <v>0</v>
      </c>
      <c r="BR95" s="103">
        <v>29.05</v>
      </c>
      <c r="BS95" s="103">
        <v>3.4</v>
      </c>
      <c r="BT95" s="103">
        <v>0</v>
      </c>
      <c r="BU95" s="103">
        <v>8.7200000000000006</v>
      </c>
      <c r="BV95" s="103">
        <v>58.1</v>
      </c>
      <c r="BW95" s="103">
        <v>3.53</v>
      </c>
      <c r="BX95" s="103">
        <v>0</v>
      </c>
      <c r="BY95" s="103">
        <v>60.31</v>
      </c>
      <c r="BZ95" s="103">
        <v>3.4</v>
      </c>
      <c r="CA95" s="103">
        <v>0</v>
      </c>
      <c r="CB95" s="103">
        <v>23.04</v>
      </c>
      <c r="CC95" s="103">
        <v>3.4</v>
      </c>
      <c r="CD95" s="103">
        <v>0</v>
      </c>
      <c r="CE95" s="103">
        <v>6.91</v>
      </c>
      <c r="CF95" s="103">
        <v>46.07</v>
      </c>
      <c r="CG95" s="103">
        <v>3.53</v>
      </c>
      <c r="CH95" s="103">
        <v>0</v>
      </c>
      <c r="CI95" s="103">
        <v>47.82</v>
      </c>
      <c r="CJ95" s="103">
        <v>2.27</v>
      </c>
      <c r="CK95" s="103">
        <v>0</v>
      </c>
      <c r="CL95" s="103">
        <v>28.98</v>
      </c>
      <c r="CM95" s="103">
        <v>2.27</v>
      </c>
      <c r="CN95" s="103">
        <v>0</v>
      </c>
      <c r="CO95" s="103">
        <v>8.69</v>
      </c>
      <c r="CP95" s="103">
        <v>57.96</v>
      </c>
      <c r="CQ95" s="103">
        <v>2.36</v>
      </c>
      <c r="CR95" s="103">
        <v>0</v>
      </c>
      <c r="CS95" s="103">
        <v>60.16</v>
      </c>
      <c r="CT95" s="137">
        <f>ROUND((1-(BR95/(VLOOKUP(B95,'CARGOS 04-02-2020'!$B$5:$BK$335,62,0)))),3)</f>
        <v>0.5</v>
      </c>
      <c r="CU95" s="137">
        <f>ROUND(((BY95/(VLOOKUP(B95,'CARGOS 04-02-2020'!$B$5:$BK$335,62,0)))),3)</f>
        <v>1.038</v>
      </c>
    </row>
    <row r="96" spans="1:99" ht="12.75" customHeight="1">
      <c r="A96" s="200">
        <v>43865</v>
      </c>
      <c r="B96" s="103" t="s">
        <v>346</v>
      </c>
      <c r="C96" s="103">
        <v>10.4</v>
      </c>
      <c r="D96" s="103">
        <v>25.91</v>
      </c>
      <c r="E96" s="103">
        <v>21.3</v>
      </c>
      <c r="F96" s="103">
        <v>58.78</v>
      </c>
      <c r="G96" s="103">
        <v>13.91</v>
      </c>
      <c r="H96" s="103">
        <v>14.85</v>
      </c>
      <c r="I96" s="103">
        <v>4.32</v>
      </c>
      <c r="J96" s="103">
        <v>10.82</v>
      </c>
      <c r="K96" s="103">
        <v>25.91</v>
      </c>
      <c r="L96" s="103">
        <v>21.3</v>
      </c>
      <c r="M96" s="103">
        <v>51.98</v>
      </c>
      <c r="N96" s="103">
        <v>32.71</v>
      </c>
      <c r="O96" s="103">
        <v>14.99</v>
      </c>
      <c r="P96" s="103">
        <v>14.94</v>
      </c>
      <c r="Q96" s="103">
        <v>4.32</v>
      </c>
      <c r="R96" s="103">
        <v>10.82</v>
      </c>
      <c r="S96" s="103">
        <v>22.45</v>
      </c>
      <c r="T96" s="103">
        <v>51.98</v>
      </c>
      <c r="U96" s="103">
        <v>32.71</v>
      </c>
      <c r="V96" s="103">
        <v>14.99</v>
      </c>
      <c r="W96" s="103">
        <v>14.94</v>
      </c>
      <c r="X96" s="103">
        <v>4.32</v>
      </c>
      <c r="Y96" s="103">
        <v>10.4</v>
      </c>
      <c r="Z96" s="103">
        <v>28.06</v>
      </c>
      <c r="AA96" s="103">
        <v>23.06</v>
      </c>
      <c r="AB96" s="103">
        <v>59.9</v>
      </c>
      <c r="AC96" s="103">
        <v>50.93</v>
      </c>
      <c r="AD96" s="103">
        <v>35.19</v>
      </c>
      <c r="AE96" s="103">
        <v>4.32</v>
      </c>
      <c r="AF96" s="103">
        <v>10.82</v>
      </c>
      <c r="AG96" s="103">
        <v>28.06</v>
      </c>
      <c r="AH96" s="103">
        <v>23.06</v>
      </c>
      <c r="AI96" s="103">
        <v>44.05</v>
      </c>
      <c r="AJ96" s="103">
        <v>40.51</v>
      </c>
      <c r="AK96" s="103">
        <v>49.07</v>
      </c>
      <c r="AL96" s="103">
        <v>46.82</v>
      </c>
      <c r="AM96" s="103">
        <v>4.32</v>
      </c>
      <c r="AN96" s="103">
        <v>10.82</v>
      </c>
      <c r="AO96" s="103">
        <v>24.31</v>
      </c>
      <c r="AP96" s="103">
        <v>44.05</v>
      </c>
      <c r="AQ96" s="103">
        <v>40.51</v>
      </c>
      <c r="AR96" s="103">
        <v>49.07</v>
      </c>
      <c r="AS96" s="103">
        <v>46.82</v>
      </c>
      <c r="AT96" s="103">
        <v>4.32</v>
      </c>
      <c r="AU96" s="103">
        <v>10.82</v>
      </c>
      <c r="AV96" s="103">
        <v>151.12</v>
      </c>
      <c r="AW96" s="103">
        <v>178.32</v>
      </c>
      <c r="AX96" s="103">
        <v>23.06</v>
      </c>
      <c r="AY96" s="103">
        <v>42.86</v>
      </c>
      <c r="AZ96" s="103">
        <v>3.53</v>
      </c>
      <c r="BA96" s="103">
        <v>60.2</v>
      </c>
      <c r="BB96" s="103">
        <v>5.53</v>
      </c>
      <c r="BC96" s="103">
        <v>58</v>
      </c>
      <c r="BD96" s="103">
        <v>3.53</v>
      </c>
      <c r="BE96" s="103">
        <v>21.65</v>
      </c>
      <c r="BF96" s="103">
        <v>2.9</v>
      </c>
      <c r="BG96" s="103">
        <v>2.9</v>
      </c>
      <c r="BH96" s="103">
        <v>42.92</v>
      </c>
      <c r="BI96" s="103">
        <v>2.9</v>
      </c>
      <c r="BJ96" s="103">
        <v>2.9</v>
      </c>
      <c r="BK96" s="103">
        <v>12.87</v>
      </c>
      <c r="BL96" s="103">
        <v>57.22</v>
      </c>
      <c r="BM96" s="103">
        <v>3.01</v>
      </c>
      <c r="BN96" s="103">
        <v>3.01</v>
      </c>
      <c r="BO96" s="103">
        <v>59.39</v>
      </c>
      <c r="BP96" s="103">
        <v>3.4</v>
      </c>
      <c r="BQ96" s="103">
        <v>0</v>
      </c>
      <c r="BR96" s="103">
        <v>43.58</v>
      </c>
      <c r="BS96" s="103">
        <v>3.4</v>
      </c>
      <c r="BT96" s="103">
        <v>0</v>
      </c>
      <c r="BU96" s="103">
        <v>13.07</v>
      </c>
      <c r="BV96" s="103">
        <v>58.1</v>
      </c>
      <c r="BW96" s="103">
        <v>3.53</v>
      </c>
      <c r="BX96" s="103">
        <v>0</v>
      </c>
      <c r="BY96" s="103">
        <v>60.31</v>
      </c>
      <c r="BZ96" s="103">
        <v>3.4</v>
      </c>
      <c r="CA96" s="103">
        <v>0</v>
      </c>
      <c r="CB96" s="103">
        <v>34.549999999999997</v>
      </c>
      <c r="CC96" s="103">
        <v>3.4</v>
      </c>
      <c r="CD96" s="103">
        <v>0</v>
      </c>
      <c r="CE96" s="103">
        <v>10.37</v>
      </c>
      <c r="CF96" s="103">
        <v>46.07</v>
      </c>
      <c r="CG96" s="103">
        <v>3.53</v>
      </c>
      <c r="CH96" s="103">
        <v>0</v>
      </c>
      <c r="CI96" s="103">
        <v>47.82</v>
      </c>
      <c r="CJ96" s="103">
        <v>2.27</v>
      </c>
      <c r="CK96" s="103">
        <v>0</v>
      </c>
      <c r="CL96" s="103">
        <v>43.47</v>
      </c>
      <c r="CM96" s="103">
        <v>2.27</v>
      </c>
      <c r="CN96" s="103">
        <v>0</v>
      </c>
      <c r="CO96" s="103">
        <v>13.04</v>
      </c>
      <c r="CP96" s="103">
        <v>57.96</v>
      </c>
      <c r="CQ96" s="103">
        <v>2.36</v>
      </c>
      <c r="CR96" s="103">
        <v>0</v>
      </c>
      <c r="CS96" s="103">
        <v>60.16</v>
      </c>
      <c r="CT96" s="137">
        <f>ROUND((1-(BR96/(VLOOKUP(B96,'CARGOS 04-02-2020'!$B$5:$BK$335,62,0)))),3)</f>
        <v>0.25</v>
      </c>
      <c r="CU96" s="137">
        <f>ROUND(((BY96/(VLOOKUP(B96,'CARGOS 04-02-2020'!$B$5:$BK$335,62,0)))),3)</f>
        <v>1.038</v>
      </c>
    </row>
    <row r="97" spans="1:99" ht="12.75" customHeight="1">
      <c r="A97" s="200">
        <v>43865</v>
      </c>
      <c r="B97" s="103" t="s">
        <v>370</v>
      </c>
      <c r="C97" s="103">
        <v>10.4</v>
      </c>
      <c r="D97" s="103">
        <v>25.91</v>
      </c>
      <c r="E97" s="103">
        <v>21.3</v>
      </c>
      <c r="F97" s="103">
        <v>58.78</v>
      </c>
      <c r="G97" s="103">
        <v>13.91</v>
      </c>
      <c r="H97" s="103">
        <v>14.85</v>
      </c>
      <c r="I97" s="103">
        <v>4.32</v>
      </c>
      <c r="J97" s="103">
        <v>10.82</v>
      </c>
      <c r="K97" s="103">
        <v>25.91</v>
      </c>
      <c r="L97" s="103">
        <v>21.3</v>
      </c>
      <c r="M97" s="103">
        <v>51.98</v>
      </c>
      <c r="N97" s="103">
        <v>32.71</v>
      </c>
      <c r="O97" s="103">
        <v>14.99</v>
      </c>
      <c r="P97" s="103">
        <v>14.94</v>
      </c>
      <c r="Q97" s="103">
        <v>4.32</v>
      </c>
      <c r="R97" s="103">
        <v>10.82</v>
      </c>
      <c r="S97" s="103">
        <v>22.45</v>
      </c>
      <c r="T97" s="103">
        <v>51.98</v>
      </c>
      <c r="U97" s="103">
        <v>32.71</v>
      </c>
      <c r="V97" s="103">
        <v>14.99</v>
      </c>
      <c r="W97" s="103">
        <v>14.94</v>
      </c>
      <c r="X97" s="103">
        <v>4.32</v>
      </c>
      <c r="Y97" s="103">
        <v>10.4</v>
      </c>
      <c r="Z97" s="103">
        <v>28.06</v>
      </c>
      <c r="AA97" s="103">
        <v>23.06</v>
      </c>
      <c r="AB97" s="103">
        <v>59.9</v>
      </c>
      <c r="AC97" s="103">
        <v>50.93</v>
      </c>
      <c r="AD97" s="103">
        <v>35.19</v>
      </c>
      <c r="AE97" s="103">
        <v>4.32</v>
      </c>
      <c r="AF97" s="103">
        <v>10.82</v>
      </c>
      <c r="AG97" s="103">
        <v>28.06</v>
      </c>
      <c r="AH97" s="103">
        <v>23.06</v>
      </c>
      <c r="AI97" s="103">
        <v>44.05</v>
      </c>
      <c r="AJ97" s="103">
        <v>40.51</v>
      </c>
      <c r="AK97" s="103">
        <v>49.07</v>
      </c>
      <c r="AL97" s="103">
        <v>46.82</v>
      </c>
      <c r="AM97" s="103">
        <v>4.32</v>
      </c>
      <c r="AN97" s="103">
        <v>10.82</v>
      </c>
      <c r="AO97" s="103">
        <v>24.31</v>
      </c>
      <c r="AP97" s="103">
        <v>44.05</v>
      </c>
      <c r="AQ97" s="103">
        <v>40.51</v>
      </c>
      <c r="AR97" s="103">
        <v>49.07</v>
      </c>
      <c r="AS97" s="103">
        <v>46.82</v>
      </c>
      <c r="AT97" s="103">
        <v>4.32</v>
      </c>
      <c r="AU97" s="103">
        <v>10.82</v>
      </c>
      <c r="AV97" s="103">
        <v>151.12</v>
      </c>
      <c r="AW97" s="103">
        <v>178.32</v>
      </c>
      <c r="AX97" s="103">
        <v>23.06</v>
      </c>
      <c r="AY97" s="103">
        <v>42.86</v>
      </c>
      <c r="AZ97" s="103">
        <v>3.53</v>
      </c>
      <c r="BA97" s="103">
        <v>60.2</v>
      </c>
      <c r="BB97" s="103">
        <v>5.53</v>
      </c>
      <c r="BC97" s="103">
        <v>58</v>
      </c>
      <c r="BD97" s="103">
        <v>3.53</v>
      </c>
      <c r="BE97" s="103">
        <v>21.65</v>
      </c>
      <c r="BF97" s="103">
        <v>2.9</v>
      </c>
      <c r="BG97" s="103">
        <v>2.9</v>
      </c>
      <c r="BH97" s="103">
        <v>28.61</v>
      </c>
      <c r="BI97" s="103">
        <v>2.9</v>
      </c>
      <c r="BJ97" s="103">
        <v>2.9</v>
      </c>
      <c r="BK97" s="103">
        <v>8.58</v>
      </c>
      <c r="BL97" s="103">
        <v>57.22</v>
      </c>
      <c r="BM97" s="103">
        <v>3.01</v>
      </c>
      <c r="BN97" s="103">
        <v>3.01</v>
      </c>
      <c r="BO97" s="103">
        <v>59.39</v>
      </c>
      <c r="BP97" s="103">
        <v>3.4</v>
      </c>
      <c r="BQ97" s="103">
        <v>0</v>
      </c>
      <c r="BR97" s="103">
        <v>29.05</v>
      </c>
      <c r="BS97" s="103">
        <v>3.4</v>
      </c>
      <c r="BT97" s="103">
        <v>0</v>
      </c>
      <c r="BU97" s="103">
        <v>8.7200000000000006</v>
      </c>
      <c r="BV97" s="103">
        <v>58.1</v>
      </c>
      <c r="BW97" s="103">
        <v>3.53</v>
      </c>
      <c r="BX97" s="103">
        <v>0</v>
      </c>
      <c r="BY97" s="103">
        <v>60.31</v>
      </c>
      <c r="BZ97" s="103">
        <v>3.4</v>
      </c>
      <c r="CA97" s="103">
        <v>0</v>
      </c>
      <c r="CB97" s="103">
        <v>23.04</v>
      </c>
      <c r="CC97" s="103">
        <v>3.4</v>
      </c>
      <c r="CD97" s="103">
        <v>0</v>
      </c>
      <c r="CE97" s="103">
        <v>6.91</v>
      </c>
      <c r="CF97" s="103">
        <v>46.07</v>
      </c>
      <c r="CG97" s="103">
        <v>3.53</v>
      </c>
      <c r="CH97" s="103">
        <v>0</v>
      </c>
      <c r="CI97" s="103">
        <v>47.82</v>
      </c>
      <c r="CJ97" s="103">
        <v>2.27</v>
      </c>
      <c r="CK97" s="103">
        <v>0</v>
      </c>
      <c r="CL97" s="103">
        <v>28.98</v>
      </c>
      <c r="CM97" s="103">
        <v>2.27</v>
      </c>
      <c r="CN97" s="103">
        <v>0</v>
      </c>
      <c r="CO97" s="103">
        <v>8.69</v>
      </c>
      <c r="CP97" s="103">
        <v>57.96</v>
      </c>
      <c r="CQ97" s="103">
        <v>2.36</v>
      </c>
      <c r="CR97" s="103">
        <v>0</v>
      </c>
      <c r="CS97" s="103">
        <v>60.16</v>
      </c>
      <c r="CT97" s="137">
        <f>ROUND((1-(BR97/(VLOOKUP(B97,'CARGOS 04-02-2020'!$B$5:$BK$335,62,0)))),3)</f>
        <v>0.5</v>
      </c>
      <c r="CU97" s="137">
        <f>ROUND(((BY97/(VLOOKUP(B97,'CARGOS 04-02-2020'!$B$5:$BK$335,62,0)))),3)</f>
        <v>1.038</v>
      </c>
    </row>
    <row r="98" spans="1:99" ht="12.75" customHeight="1">
      <c r="A98" s="200">
        <v>43865</v>
      </c>
      <c r="B98" s="103" t="s">
        <v>361</v>
      </c>
      <c r="C98" s="103">
        <v>10.4</v>
      </c>
      <c r="D98" s="103">
        <v>25.06</v>
      </c>
      <c r="E98" s="103">
        <v>20.41</v>
      </c>
      <c r="F98" s="103">
        <v>58.88</v>
      </c>
      <c r="G98" s="103">
        <v>13.91</v>
      </c>
      <c r="H98" s="103">
        <v>14.85</v>
      </c>
      <c r="I98" s="103">
        <v>4.32</v>
      </c>
      <c r="J98" s="103">
        <v>10.82</v>
      </c>
      <c r="K98" s="103">
        <v>25.06</v>
      </c>
      <c r="L98" s="103">
        <v>20.41</v>
      </c>
      <c r="M98" s="103">
        <v>52.06</v>
      </c>
      <c r="N98" s="103">
        <v>32.76</v>
      </c>
      <c r="O98" s="103">
        <v>14.99</v>
      </c>
      <c r="P98" s="103">
        <v>14.94</v>
      </c>
      <c r="Q98" s="103">
        <v>4.32</v>
      </c>
      <c r="R98" s="103">
        <v>10.82</v>
      </c>
      <c r="S98" s="103">
        <v>21.57</v>
      </c>
      <c r="T98" s="103">
        <v>52.06</v>
      </c>
      <c r="U98" s="103">
        <v>32.76</v>
      </c>
      <c r="V98" s="103">
        <v>14.99</v>
      </c>
      <c r="W98" s="103">
        <v>14.94</v>
      </c>
      <c r="X98" s="103">
        <v>4.32</v>
      </c>
      <c r="Y98" s="103">
        <v>10.4</v>
      </c>
      <c r="Z98" s="103">
        <v>27.13</v>
      </c>
      <c r="AA98" s="103">
        <v>22.09</v>
      </c>
      <c r="AB98" s="103">
        <v>60</v>
      </c>
      <c r="AC98" s="103">
        <v>50.93</v>
      </c>
      <c r="AD98" s="103">
        <v>35.19</v>
      </c>
      <c r="AE98" s="103">
        <v>4.32</v>
      </c>
      <c r="AF98" s="103">
        <v>10.82</v>
      </c>
      <c r="AG98" s="103">
        <v>27.13</v>
      </c>
      <c r="AH98" s="103">
        <v>22.09</v>
      </c>
      <c r="AI98" s="103">
        <v>44.13</v>
      </c>
      <c r="AJ98" s="103">
        <v>40.58</v>
      </c>
      <c r="AK98" s="103">
        <v>49.07</v>
      </c>
      <c r="AL98" s="103">
        <v>46.82</v>
      </c>
      <c r="AM98" s="103">
        <v>4.32</v>
      </c>
      <c r="AN98" s="103">
        <v>10.82</v>
      </c>
      <c r="AO98" s="103">
        <v>23.36</v>
      </c>
      <c r="AP98" s="103">
        <v>44.13</v>
      </c>
      <c r="AQ98" s="103">
        <v>40.58</v>
      </c>
      <c r="AR98" s="103">
        <v>49.07</v>
      </c>
      <c r="AS98" s="103">
        <v>46.82</v>
      </c>
      <c r="AT98" s="103">
        <v>4.32</v>
      </c>
      <c r="AU98" s="103">
        <v>10.82</v>
      </c>
      <c r="AV98" s="103">
        <v>150.30000000000001</v>
      </c>
      <c r="AW98" s="103">
        <v>177.52</v>
      </c>
      <c r="AX98" s="103">
        <v>22.09</v>
      </c>
      <c r="AY98" s="103">
        <v>42.86</v>
      </c>
      <c r="AZ98" s="103">
        <v>3.53</v>
      </c>
      <c r="BA98" s="103">
        <v>59.28</v>
      </c>
      <c r="BB98" s="103">
        <v>5.53</v>
      </c>
      <c r="BC98" s="103">
        <v>57.11</v>
      </c>
      <c r="BD98" s="103">
        <v>3.53</v>
      </c>
      <c r="BE98" s="103">
        <v>21.32</v>
      </c>
      <c r="BF98" s="103">
        <v>2.9</v>
      </c>
      <c r="BG98" s="103">
        <v>2.9</v>
      </c>
      <c r="BH98" s="103">
        <v>42.26</v>
      </c>
      <c r="BI98" s="103">
        <v>2.9</v>
      </c>
      <c r="BJ98" s="103">
        <v>2.9</v>
      </c>
      <c r="BK98" s="103">
        <v>12.68</v>
      </c>
      <c r="BL98" s="103">
        <v>56.34</v>
      </c>
      <c r="BM98" s="103">
        <v>3.01</v>
      </c>
      <c r="BN98" s="103">
        <v>3.01</v>
      </c>
      <c r="BO98" s="103">
        <v>58.48</v>
      </c>
      <c r="BP98" s="103">
        <v>3.4</v>
      </c>
      <c r="BQ98" s="103">
        <v>0</v>
      </c>
      <c r="BR98" s="103">
        <v>42.91</v>
      </c>
      <c r="BS98" s="103">
        <v>3.4</v>
      </c>
      <c r="BT98" s="103">
        <v>0</v>
      </c>
      <c r="BU98" s="103">
        <v>12.87</v>
      </c>
      <c r="BV98" s="103">
        <v>57.21</v>
      </c>
      <c r="BW98" s="103">
        <v>3.53</v>
      </c>
      <c r="BX98" s="103">
        <v>0</v>
      </c>
      <c r="BY98" s="103">
        <v>59.38</v>
      </c>
      <c r="BZ98" s="103">
        <v>3.4</v>
      </c>
      <c r="CA98" s="103">
        <v>0</v>
      </c>
      <c r="CB98" s="103">
        <v>33.92</v>
      </c>
      <c r="CC98" s="103">
        <v>3.4</v>
      </c>
      <c r="CD98" s="103">
        <v>0</v>
      </c>
      <c r="CE98" s="103">
        <v>10.18</v>
      </c>
      <c r="CF98" s="103">
        <v>45.23</v>
      </c>
      <c r="CG98" s="103">
        <v>3.53</v>
      </c>
      <c r="CH98" s="103">
        <v>0</v>
      </c>
      <c r="CI98" s="103">
        <v>46.95</v>
      </c>
      <c r="CJ98" s="103">
        <v>2.27</v>
      </c>
      <c r="CK98" s="103">
        <v>0</v>
      </c>
      <c r="CL98" s="103">
        <v>42.8</v>
      </c>
      <c r="CM98" s="103">
        <v>2.27</v>
      </c>
      <c r="CN98" s="103">
        <v>0</v>
      </c>
      <c r="CO98" s="103">
        <v>12.84</v>
      </c>
      <c r="CP98" s="103">
        <v>57.07</v>
      </c>
      <c r="CQ98" s="103">
        <v>2.36</v>
      </c>
      <c r="CR98" s="103">
        <v>0</v>
      </c>
      <c r="CS98" s="103">
        <v>59.24</v>
      </c>
      <c r="CT98" s="137">
        <f>ROUND((1-(BR98/(VLOOKUP(B98,'CARGOS 04-02-2020'!$B$5:$BK$335,62,0)))),3)</f>
        <v>0.25</v>
      </c>
      <c r="CU98" s="137">
        <f>ROUND(((BY98/(VLOOKUP(B98,'CARGOS 04-02-2020'!$B$5:$BK$335,62,0)))),3)</f>
        <v>1.038</v>
      </c>
    </row>
    <row r="99" spans="1:99" ht="12.75" customHeight="1">
      <c r="A99" s="200">
        <v>43865</v>
      </c>
      <c r="B99" s="103" t="s">
        <v>367</v>
      </c>
      <c r="C99" s="103">
        <v>10.4</v>
      </c>
      <c r="D99" s="103">
        <v>25.06</v>
      </c>
      <c r="E99" s="103">
        <v>20.41</v>
      </c>
      <c r="F99" s="103">
        <v>58.88</v>
      </c>
      <c r="G99" s="103">
        <v>13.91</v>
      </c>
      <c r="H99" s="103">
        <v>14.85</v>
      </c>
      <c r="I99" s="103">
        <v>4.32</v>
      </c>
      <c r="J99" s="103">
        <v>10.82</v>
      </c>
      <c r="K99" s="103">
        <v>25.06</v>
      </c>
      <c r="L99" s="103">
        <v>20.41</v>
      </c>
      <c r="M99" s="103">
        <v>52.06</v>
      </c>
      <c r="N99" s="103">
        <v>32.76</v>
      </c>
      <c r="O99" s="103">
        <v>14.99</v>
      </c>
      <c r="P99" s="103">
        <v>14.94</v>
      </c>
      <c r="Q99" s="103">
        <v>4.32</v>
      </c>
      <c r="R99" s="103">
        <v>10.82</v>
      </c>
      <c r="S99" s="103">
        <v>21.57</v>
      </c>
      <c r="T99" s="103">
        <v>52.06</v>
      </c>
      <c r="U99" s="103">
        <v>32.76</v>
      </c>
      <c r="V99" s="103">
        <v>14.99</v>
      </c>
      <c r="W99" s="103">
        <v>14.94</v>
      </c>
      <c r="X99" s="103">
        <v>4.32</v>
      </c>
      <c r="Y99" s="103">
        <v>10.4</v>
      </c>
      <c r="Z99" s="103">
        <v>27.13</v>
      </c>
      <c r="AA99" s="103">
        <v>22.09</v>
      </c>
      <c r="AB99" s="103">
        <v>60</v>
      </c>
      <c r="AC99" s="103">
        <v>50.93</v>
      </c>
      <c r="AD99" s="103">
        <v>35.19</v>
      </c>
      <c r="AE99" s="103">
        <v>4.32</v>
      </c>
      <c r="AF99" s="103">
        <v>10.82</v>
      </c>
      <c r="AG99" s="103">
        <v>27.13</v>
      </c>
      <c r="AH99" s="103">
        <v>22.09</v>
      </c>
      <c r="AI99" s="103">
        <v>44.13</v>
      </c>
      <c r="AJ99" s="103">
        <v>40.58</v>
      </c>
      <c r="AK99" s="103">
        <v>49.07</v>
      </c>
      <c r="AL99" s="103">
        <v>46.82</v>
      </c>
      <c r="AM99" s="103">
        <v>4.32</v>
      </c>
      <c r="AN99" s="103">
        <v>10.82</v>
      </c>
      <c r="AO99" s="103">
        <v>23.36</v>
      </c>
      <c r="AP99" s="103">
        <v>44.13</v>
      </c>
      <c r="AQ99" s="103">
        <v>40.58</v>
      </c>
      <c r="AR99" s="103">
        <v>49.07</v>
      </c>
      <c r="AS99" s="103">
        <v>46.82</v>
      </c>
      <c r="AT99" s="103">
        <v>4.32</v>
      </c>
      <c r="AU99" s="103">
        <v>10.82</v>
      </c>
      <c r="AV99" s="103">
        <v>150.30000000000001</v>
      </c>
      <c r="AW99" s="103">
        <v>177.52</v>
      </c>
      <c r="AX99" s="103">
        <v>22.09</v>
      </c>
      <c r="AY99" s="103">
        <v>42.86</v>
      </c>
      <c r="AZ99" s="103">
        <v>3.53</v>
      </c>
      <c r="BA99" s="103">
        <v>59.28</v>
      </c>
      <c r="BB99" s="103">
        <v>5.53</v>
      </c>
      <c r="BC99" s="103">
        <v>57.11</v>
      </c>
      <c r="BD99" s="103">
        <v>3.53</v>
      </c>
      <c r="BE99" s="103">
        <v>21.32</v>
      </c>
      <c r="BF99" s="103">
        <v>2.9</v>
      </c>
      <c r="BG99" s="103">
        <v>2.9</v>
      </c>
      <c r="BH99" s="103">
        <v>28.17</v>
      </c>
      <c r="BI99" s="103">
        <v>2.9</v>
      </c>
      <c r="BJ99" s="103">
        <v>2.9</v>
      </c>
      <c r="BK99" s="103">
        <v>8.4499999999999993</v>
      </c>
      <c r="BL99" s="103">
        <v>56.34</v>
      </c>
      <c r="BM99" s="103">
        <v>3.01</v>
      </c>
      <c r="BN99" s="103">
        <v>3.01</v>
      </c>
      <c r="BO99" s="103">
        <v>58.48</v>
      </c>
      <c r="BP99" s="103">
        <v>3.4</v>
      </c>
      <c r="BQ99" s="103">
        <v>0</v>
      </c>
      <c r="BR99" s="103">
        <v>28.61</v>
      </c>
      <c r="BS99" s="103">
        <v>3.4</v>
      </c>
      <c r="BT99" s="103">
        <v>0</v>
      </c>
      <c r="BU99" s="103">
        <v>8.58</v>
      </c>
      <c r="BV99" s="103">
        <v>57.21</v>
      </c>
      <c r="BW99" s="103">
        <v>3.53</v>
      </c>
      <c r="BX99" s="103">
        <v>0</v>
      </c>
      <c r="BY99" s="103">
        <v>59.38</v>
      </c>
      <c r="BZ99" s="103">
        <v>3.4</v>
      </c>
      <c r="CA99" s="103">
        <v>0</v>
      </c>
      <c r="CB99" s="103">
        <v>22.62</v>
      </c>
      <c r="CC99" s="103">
        <v>3.4</v>
      </c>
      <c r="CD99" s="103">
        <v>0</v>
      </c>
      <c r="CE99" s="103">
        <v>6.78</v>
      </c>
      <c r="CF99" s="103">
        <v>45.23</v>
      </c>
      <c r="CG99" s="103">
        <v>3.53</v>
      </c>
      <c r="CH99" s="103">
        <v>0</v>
      </c>
      <c r="CI99" s="103">
        <v>46.95</v>
      </c>
      <c r="CJ99" s="103">
        <v>2.27</v>
      </c>
      <c r="CK99" s="103">
        <v>0</v>
      </c>
      <c r="CL99" s="103">
        <v>28.54</v>
      </c>
      <c r="CM99" s="103">
        <v>2.27</v>
      </c>
      <c r="CN99" s="103">
        <v>0</v>
      </c>
      <c r="CO99" s="103">
        <v>8.56</v>
      </c>
      <c r="CP99" s="103">
        <v>57.07</v>
      </c>
      <c r="CQ99" s="103">
        <v>2.36</v>
      </c>
      <c r="CR99" s="103">
        <v>0</v>
      </c>
      <c r="CS99" s="103">
        <v>59.24</v>
      </c>
      <c r="CT99" s="137">
        <f>ROUND((1-(BR99/(VLOOKUP(B99,'CARGOS 04-02-2020'!$B$5:$BK$335,62,0)))),3)</f>
        <v>0.5</v>
      </c>
      <c r="CU99" s="137">
        <f>ROUND(((BY99/(VLOOKUP(B99,'CARGOS 04-02-2020'!$B$5:$BK$335,62,0)))),3)</f>
        <v>1.038</v>
      </c>
    </row>
    <row r="100" spans="1:99">
      <c r="A100" s="200">
        <v>43865</v>
      </c>
      <c r="B100" s="103" t="s">
        <v>349</v>
      </c>
      <c r="C100" s="103">
        <v>10.4</v>
      </c>
      <c r="D100" s="103">
        <v>26.13</v>
      </c>
      <c r="E100" s="103">
        <v>21.36</v>
      </c>
      <c r="F100" s="103">
        <v>58.78</v>
      </c>
      <c r="G100" s="103">
        <v>13.91</v>
      </c>
      <c r="H100" s="103">
        <v>14.85</v>
      </c>
      <c r="I100" s="103">
        <v>4.32</v>
      </c>
      <c r="J100" s="103">
        <v>10.82</v>
      </c>
      <c r="K100" s="103">
        <v>26.13</v>
      </c>
      <c r="L100" s="103">
        <v>21.36</v>
      </c>
      <c r="M100" s="103">
        <v>51.98</v>
      </c>
      <c r="N100" s="103">
        <v>32.71</v>
      </c>
      <c r="O100" s="103">
        <v>14.99</v>
      </c>
      <c r="P100" s="103">
        <v>14.94</v>
      </c>
      <c r="Q100" s="103">
        <v>4.32</v>
      </c>
      <c r="R100" s="103">
        <v>10.82</v>
      </c>
      <c r="S100" s="103">
        <v>22.56</v>
      </c>
      <c r="T100" s="103">
        <v>51.98</v>
      </c>
      <c r="U100" s="103">
        <v>32.71</v>
      </c>
      <c r="V100" s="103">
        <v>14.99</v>
      </c>
      <c r="W100" s="103">
        <v>14.94</v>
      </c>
      <c r="X100" s="103">
        <v>4.32</v>
      </c>
      <c r="Y100" s="103">
        <v>10.4</v>
      </c>
      <c r="Z100" s="103">
        <v>28.29</v>
      </c>
      <c r="AA100" s="103">
        <v>23.13</v>
      </c>
      <c r="AB100" s="103">
        <v>59.9</v>
      </c>
      <c r="AC100" s="103">
        <v>50.93</v>
      </c>
      <c r="AD100" s="103">
        <v>35.19</v>
      </c>
      <c r="AE100" s="103">
        <v>4.32</v>
      </c>
      <c r="AF100" s="103">
        <v>10.82</v>
      </c>
      <c r="AG100" s="103">
        <v>28.29</v>
      </c>
      <c r="AH100" s="103">
        <v>23.13</v>
      </c>
      <c r="AI100" s="103">
        <v>44.05</v>
      </c>
      <c r="AJ100" s="103">
        <v>40.51</v>
      </c>
      <c r="AK100" s="103">
        <v>49.07</v>
      </c>
      <c r="AL100" s="103">
        <v>46.82</v>
      </c>
      <c r="AM100" s="103">
        <v>4.32</v>
      </c>
      <c r="AN100" s="103">
        <v>10.82</v>
      </c>
      <c r="AO100" s="103">
        <v>24.42</v>
      </c>
      <c r="AP100" s="103">
        <v>44.05</v>
      </c>
      <c r="AQ100" s="103">
        <v>40.51</v>
      </c>
      <c r="AR100" s="103">
        <v>49.07</v>
      </c>
      <c r="AS100" s="103">
        <v>46.82</v>
      </c>
      <c r="AT100" s="103">
        <v>4.32</v>
      </c>
      <c r="AU100" s="103">
        <v>10.82</v>
      </c>
      <c r="AV100" s="103">
        <v>151.36000000000001</v>
      </c>
      <c r="AW100" s="103">
        <v>178.55</v>
      </c>
      <c r="AX100" s="103">
        <v>23.13</v>
      </c>
      <c r="AY100" s="103">
        <v>42.86</v>
      </c>
      <c r="AZ100" s="103">
        <v>3.53</v>
      </c>
      <c r="BA100" s="103">
        <v>60.32</v>
      </c>
      <c r="BB100" s="103">
        <v>5.53</v>
      </c>
      <c r="BC100" s="103">
        <v>58.11</v>
      </c>
      <c r="BD100" s="103">
        <v>3.53</v>
      </c>
      <c r="BE100" s="103">
        <v>21.68</v>
      </c>
      <c r="BF100" s="103">
        <v>2.9</v>
      </c>
      <c r="BG100" s="103">
        <v>2.9</v>
      </c>
      <c r="BH100" s="103">
        <v>28.66</v>
      </c>
      <c r="BI100" s="103">
        <v>2.9</v>
      </c>
      <c r="BJ100" s="103">
        <v>2.9</v>
      </c>
      <c r="BK100" s="103">
        <v>8.6</v>
      </c>
      <c r="BL100" s="103">
        <v>57.32</v>
      </c>
      <c r="BM100" s="103">
        <v>3.01</v>
      </c>
      <c r="BN100" s="103">
        <v>3.01</v>
      </c>
      <c r="BO100" s="103">
        <v>59.5</v>
      </c>
      <c r="BP100" s="103">
        <v>3.4</v>
      </c>
      <c r="BQ100" s="103">
        <v>0</v>
      </c>
      <c r="BR100" s="103">
        <v>29.1</v>
      </c>
      <c r="BS100" s="103">
        <v>3.4</v>
      </c>
      <c r="BT100" s="103">
        <v>0</v>
      </c>
      <c r="BU100" s="103">
        <v>8.73</v>
      </c>
      <c r="BV100" s="103">
        <v>58.2</v>
      </c>
      <c r="BW100" s="103">
        <v>3.53</v>
      </c>
      <c r="BX100" s="103">
        <v>0</v>
      </c>
      <c r="BY100" s="103">
        <v>60.41</v>
      </c>
      <c r="BZ100" s="103">
        <v>3.4</v>
      </c>
      <c r="CA100" s="103">
        <v>0</v>
      </c>
      <c r="CB100" s="103">
        <v>23.09</v>
      </c>
      <c r="CC100" s="103">
        <v>3.4</v>
      </c>
      <c r="CD100" s="103">
        <v>0</v>
      </c>
      <c r="CE100" s="103">
        <v>6.93</v>
      </c>
      <c r="CF100" s="103">
        <v>46.17</v>
      </c>
      <c r="CG100" s="103">
        <v>3.53</v>
      </c>
      <c r="CH100" s="103">
        <v>0</v>
      </c>
      <c r="CI100" s="103">
        <v>47.92</v>
      </c>
      <c r="CJ100" s="103">
        <v>2.27</v>
      </c>
      <c r="CK100" s="103">
        <v>0</v>
      </c>
      <c r="CL100" s="103">
        <v>29.03</v>
      </c>
      <c r="CM100" s="103">
        <v>2.27</v>
      </c>
      <c r="CN100" s="103">
        <v>0</v>
      </c>
      <c r="CO100" s="103">
        <v>8.7100000000000009</v>
      </c>
      <c r="CP100" s="103">
        <v>58.06</v>
      </c>
      <c r="CQ100" s="103">
        <v>2.36</v>
      </c>
      <c r="CR100" s="103">
        <v>0</v>
      </c>
      <c r="CS100" s="103">
        <v>60.27</v>
      </c>
      <c r="CT100" s="137">
        <f>ROUND((1-(BR100/(VLOOKUP(B100,'CARGOS 04-02-2020'!$B$5:$BK$335,62,0)))),3)</f>
        <v>0.5</v>
      </c>
      <c r="CU100" s="137">
        <f>ROUND(((BY100/(VLOOKUP(B100,'CARGOS 04-02-2020'!$B$5:$BK$335,62,0)))),3)</f>
        <v>1.038</v>
      </c>
    </row>
    <row r="101" spans="1:99">
      <c r="A101" s="200">
        <v>43865</v>
      </c>
      <c r="B101" s="103" t="s">
        <v>614</v>
      </c>
      <c r="C101" s="103">
        <v>12.6</v>
      </c>
      <c r="D101" s="103">
        <v>30.84</v>
      </c>
      <c r="E101" s="103">
        <v>25.2</v>
      </c>
      <c r="F101" s="103">
        <v>69.27</v>
      </c>
      <c r="G101" s="103">
        <v>16.54</v>
      </c>
      <c r="H101" s="103">
        <v>17.739999999999998</v>
      </c>
      <c r="I101" s="103">
        <v>4.32</v>
      </c>
      <c r="J101" s="103">
        <v>10.97</v>
      </c>
      <c r="K101" s="103">
        <v>30.84</v>
      </c>
      <c r="L101" s="103">
        <v>25.2</v>
      </c>
      <c r="M101" s="103">
        <v>62.64</v>
      </c>
      <c r="N101" s="103">
        <v>39.76</v>
      </c>
      <c r="O101" s="103">
        <v>17.84</v>
      </c>
      <c r="P101" s="103">
        <v>17.8</v>
      </c>
      <c r="Q101" s="103">
        <v>4.32</v>
      </c>
      <c r="R101" s="103">
        <v>10.97</v>
      </c>
      <c r="S101" s="103">
        <v>26.64</v>
      </c>
      <c r="T101" s="103">
        <v>62.64</v>
      </c>
      <c r="U101" s="103">
        <v>39.76</v>
      </c>
      <c r="V101" s="103">
        <v>17.84</v>
      </c>
      <c r="W101" s="103">
        <v>17.8</v>
      </c>
      <c r="X101" s="103">
        <v>4.32</v>
      </c>
      <c r="Y101" s="103">
        <v>12.6</v>
      </c>
      <c r="Z101" s="103">
        <v>32.549999999999997</v>
      </c>
      <c r="AA101" s="103">
        <v>26.6</v>
      </c>
      <c r="AB101" s="103">
        <v>68.27</v>
      </c>
      <c r="AC101" s="103">
        <v>66.290000000000006</v>
      </c>
      <c r="AD101" s="103">
        <v>47.04</v>
      </c>
      <c r="AE101" s="103">
        <v>4.32</v>
      </c>
      <c r="AF101" s="103">
        <v>10.97</v>
      </c>
      <c r="AG101" s="103">
        <v>32.549999999999997</v>
      </c>
      <c r="AH101" s="103">
        <v>26.6</v>
      </c>
      <c r="AI101" s="103">
        <v>48.85</v>
      </c>
      <c r="AJ101" s="103">
        <v>46.31</v>
      </c>
      <c r="AK101" s="103">
        <v>63.91</v>
      </c>
      <c r="AL101" s="103">
        <v>61.7</v>
      </c>
      <c r="AM101" s="103">
        <v>4.32</v>
      </c>
      <c r="AN101" s="103">
        <v>10.97</v>
      </c>
      <c r="AO101" s="103">
        <v>28.12</v>
      </c>
      <c r="AP101" s="103">
        <v>48.85</v>
      </c>
      <c r="AQ101" s="103">
        <v>46.31</v>
      </c>
      <c r="AR101" s="103">
        <v>63.91</v>
      </c>
      <c r="AS101" s="103">
        <v>61.7</v>
      </c>
      <c r="AT101" s="103">
        <v>4.32</v>
      </c>
      <c r="AU101" s="103">
        <v>10.97</v>
      </c>
      <c r="AV101" s="103">
        <v>182.4</v>
      </c>
      <c r="AW101" s="103">
        <v>215.51</v>
      </c>
      <c r="AX101" s="103">
        <v>26.6</v>
      </c>
      <c r="AY101" s="103">
        <v>58.45</v>
      </c>
      <c r="AZ101" s="103">
        <v>3.87</v>
      </c>
      <c r="BA101" s="103">
        <v>71.819999999999993</v>
      </c>
      <c r="BB101" s="103">
        <v>4.34</v>
      </c>
      <c r="BC101" s="103">
        <v>69.19</v>
      </c>
      <c r="BD101" s="103">
        <v>3.87</v>
      </c>
      <c r="BE101" s="103">
        <v>24.23</v>
      </c>
      <c r="BF101" s="103">
        <v>2.96</v>
      </c>
      <c r="BG101" s="103">
        <v>2.96</v>
      </c>
      <c r="BH101" s="103">
        <v>35.58</v>
      </c>
      <c r="BI101" s="103">
        <v>2.96</v>
      </c>
      <c r="BJ101" s="103">
        <v>2.96</v>
      </c>
      <c r="BK101" s="103">
        <v>10.67</v>
      </c>
      <c r="BL101" s="103">
        <v>75.92</v>
      </c>
      <c r="BM101" s="103">
        <v>3.07</v>
      </c>
      <c r="BN101" s="103">
        <v>3.07</v>
      </c>
      <c r="BO101" s="103">
        <v>78.8</v>
      </c>
      <c r="BP101" s="103">
        <v>3.73</v>
      </c>
      <c r="BQ101" s="103">
        <v>0</v>
      </c>
      <c r="BR101" s="103">
        <v>36.22</v>
      </c>
      <c r="BS101" s="103">
        <v>3.73</v>
      </c>
      <c r="BT101" s="103">
        <v>0</v>
      </c>
      <c r="BU101" s="103">
        <v>10.87</v>
      </c>
      <c r="BV101" s="103">
        <v>77.28</v>
      </c>
      <c r="BW101" s="103">
        <v>3.87</v>
      </c>
      <c r="BX101" s="103">
        <v>0</v>
      </c>
      <c r="BY101" s="103">
        <v>80.22</v>
      </c>
      <c r="BZ101" s="103">
        <v>3.73</v>
      </c>
      <c r="CA101" s="103">
        <v>0</v>
      </c>
      <c r="CB101" s="103">
        <v>27.86</v>
      </c>
      <c r="CC101" s="103">
        <v>3.73</v>
      </c>
      <c r="CD101" s="103">
        <v>0</v>
      </c>
      <c r="CE101" s="103">
        <v>8.36</v>
      </c>
      <c r="CF101" s="103">
        <v>59.45</v>
      </c>
      <c r="CG101" s="103">
        <v>3.87</v>
      </c>
      <c r="CH101" s="103">
        <v>0</v>
      </c>
      <c r="CI101" s="103">
        <v>61.71</v>
      </c>
      <c r="CJ101" s="103">
        <v>2.3199999999999998</v>
      </c>
      <c r="CK101" s="103">
        <v>0</v>
      </c>
      <c r="CL101" s="103">
        <v>36.200000000000003</v>
      </c>
      <c r="CM101" s="103">
        <v>2.3199999999999998</v>
      </c>
      <c r="CN101" s="103">
        <v>0</v>
      </c>
      <c r="CO101" s="103">
        <v>10.86</v>
      </c>
      <c r="CP101" s="103">
        <v>77.25</v>
      </c>
      <c r="CQ101" s="103">
        <v>2.41</v>
      </c>
      <c r="CR101" s="103">
        <v>0</v>
      </c>
      <c r="CS101" s="103">
        <v>80.19</v>
      </c>
      <c r="CT101" s="137">
        <f>ROUND((1-(BR101/(VLOOKUP(B101,'CARGOS 04-02-2020'!$B$5:$BK$335,62,0)))),3)</f>
        <v>0.53100000000000003</v>
      </c>
      <c r="CU101" s="137">
        <f>ROUND(((BY101/(VLOOKUP(B101,'CARGOS 04-02-2020'!$B$5:$BK$335,62,0)))),3)</f>
        <v>1.038</v>
      </c>
    </row>
    <row r="102" spans="1:99">
      <c r="A102" s="200">
        <v>43865</v>
      </c>
      <c r="B102" s="103" t="s">
        <v>617</v>
      </c>
      <c r="C102" s="103">
        <v>12.6</v>
      </c>
      <c r="D102" s="103">
        <v>30.84</v>
      </c>
      <c r="E102" s="103">
        <v>25.2</v>
      </c>
      <c r="F102" s="103">
        <v>69.27</v>
      </c>
      <c r="G102" s="103">
        <v>16.54</v>
      </c>
      <c r="H102" s="103">
        <v>17.739999999999998</v>
      </c>
      <c r="I102" s="103">
        <v>4.32</v>
      </c>
      <c r="J102" s="103">
        <v>10.97</v>
      </c>
      <c r="K102" s="103">
        <v>30.84</v>
      </c>
      <c r="L102" s="103">
        <v>25.2</v>
      </c>
      <c r="M102" s="103">
        <v>62.64</v>
      </c>
      <c r="N102" s="103">
        <v>39.76</v>
      </c>
      <c r="O102" s="103">
        <v>17.84</v>
      </c>
      <c r="P102" s="103">
        <v>17.8</v>
      </c>
      <c r="Q102" s="103">
        <v>4.32</v>
      </c>
      <c r="R102" s="103">
        <v>10.97</v>
      </c>
      <c r="S102" s="103">
        <v>26.64</v>
      </c>
      <c r="T102" s="103">
        <v>62.64</v>
      </c>
      <c r="U102" s="103">
        <v>39.76</v>
      </c>
      <c r="V102" s="103">
        <v>17.84</v>
      </c>
      <c r="W102" s="103">
        <v>17.8</v>
      </c>
      <c r="X102" s="103">
        <v>4.32</v>
      </c>
      <c r="Y102" s="103">
        <v>12.6</v>
      </c>
      <c r="Z102" s="103">
        <v>32.549999999999997</v>
      </c>
      <c r="AA102" s="103">
        <v>26.6</v>
      </c>
      <c r="AB102" s="103">
        <v>68.27</v>
      </c>
      <c r="AC102" s="103">
        <v>66.290000000000006</v>
      </c>
      <c r="AD102" s="103">
        <v>47.04</v>
      </c>
      <c r="AE102" s="103">
        <v>4.32</v>
      </c>
      <c r="AF102" s="103">
        <v>10.97</v>
      </c>
      <c r="AG102" s="103">
        <v>32.549999999999997</v>
      </c>
      <c r="AH102" s="103">
        <v>26.6</v>
      </c>
      <c r="AI102" s="103">
        <v>48.85</v>
      </c>
      <c r="AJ102" s="103">
        <v>46.31</v>
      </c>
      <c r="AK102" s="103">
        <v>63.91</v>
      </c>
      <c r="AL102" s="103">
        <v>61.7</v>
      </c>
      <c r="AM102" s="103">
        <v>4.32</v>
      </c>
      <c r="AN102" s="103">
        <v>10.97</v>
      </c>
      <c r="AO102" s="103">
        <v>28.12</v>
      </c>
      <c r="AP102" s="103">
        <v>48.85</v>
      </c>
      <c r="AQ102" s="103">
        <v>46.31</v>
      </c>
      <c r="AR102" s="103">
        <v>63.91</v>
      </c>
      <c r="AS102" s="103">
        <v>61.7</v>
      </c>
      <c r="AT102" s="103">
        <v>4.32</v>
      </c>
      <c r="AU102" s="103">
        <v>10.97</v>
      </c>
      <c r="AV102" s="103">
        <v>182.4</v>
      </c>
      <c r="AW102" s="103">
        <v>215.51</v>
      </c>
      <c r="AX102" s="103">
        <v>26.6</v>
      </c>
      <c r="AY102" s="103">
        <v>58.45</v>
      </c>
      <c r="AZ102" s="103">
        <v>3.87</v>
      </c>
      <c r="BA102" s="103">
        <v>71.819999999999993</v>
      </c>
      <c r="BB102" s="103">
        <v>4.34</v>
      </c>
      <c r="BC102" s="103">
        <v>69.19</v>
      </c>
      <c r="BD102" s="103">
        <v>3.87</v>
      </c>
      <c r="BE102" s="103">
        <v>24.23</v>
      </c>
      <c r="BF102" s="103">
        <v>2.96</v>
      </c>
      <c r="BG102" s="103">
        <v>2.96</v>
      </c>
      <c r="BH102" s="103">
        <v>35.58</v>
      </c>
      <c r="BI102" s="103">
        <v>2.96</v>
      </c>
      <c r="BJ102" s="103">
        <v>2.96</v>
      </c>
      <c r="BK102" s="103">
        <v>10.67</v>
      </c>
      <c r="BL102" s="103">
        <v>75.92</v>
      </c>
      <c r="BM102" s="103">
        <v>3.07</v>
      </c>
      <c r="BN102" s="103">
        <v>3.07</v>
      </c>
      <c r="BO102" s="103">
        <v>78.8</v>
      </c>
      <c r="BP102" s="103">
        <v>3.73</v>
      </c>
      <c r="BQ102" s="103">
        <v>0</v>
      </c>
      <c r="BR102" s="103">
        <v>36.22</v>
      </c>
      <c r="BS102" s="103">
        <v>3.73</v>
      </c>
      <c r="BT102" s="103">
        <v>0</v>
      </c>
      <c r="BU102" s="103">
        <v>10.87</v>
      </c>
      <c r="BV102" s="103">
        <v>77.28</v>
      </c>
      <c r="BW102" s="103">
        <v>3.87</v>
      </c>
      <c r="BX102" s="103">
        <v>0</v>
      </c>
      <c r="BY102" s="103">
        <v>80.22</v>
      </c>
      <c r="BZ102" s="103">
        <v>3.73</v>
      </c>
      <c r="CA102" s="103">
        <v>0</v>
      </c>
      <c r="CB102" s="103">
        <v>27.86</v>
      </c>
      <c r="CC102" s="103">
        <v>3.73</v>
      </c>
      <c r="CD102" s="103">
        <v>0</v>
      </c>
      <c r="CE102" s="103">
        <v>8.36</v>
      </c>
      <c r="CF102" s="103">
        <v>59.45</v>
      </c>
      <c r="CG102" s="103">
        <v>3.87</v>
      </c>
      <c r="CH102" s="103">
        <v>0</v>
      </c>
      <c r="CI102" s="103">
        <v>61.71</v>
      </c>
      <c r="CJ102" s="103">
        <v>2.3199999999999998</v>
      </c>
      <c r="CK102" s="103">
        <v>0</v>
      </c>
      <c r="CL102" s="103">
        <v>36.200000000000003</v>
      </c>
      <c r="CM102" s="103">
        <v>2.3199999999999998</v>
      </c>
      <c r="CN102" s="103">
        <v>0</v>
      </c>
      <c r="CO102" s="103">
        <v>10.86</v>
      </c>
      <c r="CP102" s="103">
        <v>77.25</v>
      </c>
      <c r="CQ102" s="103">
        <v>2.41</v>
      </c>
      <c r="CR102" s="103">
        <v>0</v>
      </c>
      <c r="CS102" s="103">
        <v>80.19</v>
      </c>
      <c r="CT102" s="137">
        <f>ROUND((1-(BR102/(VLOOKUP(B102,'CARGOS 04-02-2020'!$B$5:$BK$335,62,0)))),3)</f>
        <v>0.53100000000000003</v>
      </c>
      <c r="CU102" s="137">
        <f>ROUND(((BY102/(VLOOKUP(B102,'CARGOS 04-02-2020'!$B$5:$BK$335,62,0)))),3)</f>
        <v>1.038</v>
      </c>
    </row>
    <row r="103" spans="1:99">
      <c r="A103" s="200">
        <v>43865</v>
      </c>
      <c r="B103" s="103" t="s">
        <v>352</v>
      </c>
      <c r="C103" s="103">
        <v>10.4</v>
      </c>
      <c r="D103" s="103">
        <v>26.13</v>
      </c>
      <c r="E103" s="103">
        <v>21.36</v>
      </c>
      <c r="F103" s="103">
        <v>58.78</v>
      </c>
      <c r="G103" s="103">
        <v>13.91</v>
      </c>
      <c r="H103" s="103">
        <v>14.85</v>
      </c>
      <c r="I103" s="103">
        <v>4.32</v>
      </c>
      <c r="J103" s="103">
        <v>10.82</v>
      </c>
      <c r="K103" s="103">
        <v>26.13</v>
      </c>
      <c r="L103" s="103">
        <v>21.36</v>
      </c>
      <c r="M103" s="103">
        <v>51.98</v>
      </c>
      <c r="N103" s="103">
        <v>32.71</v>
      </c>
      <c r="O103" s="103">
        <v>14.99</v>
      </c>
      <c r="P103" s="103">
        <v>14.94</v>
      </c>
      <c r="Q103" s="103">
        <v>4.32</v>
      </c>
      <c r="R103" s="103">
        <v>10.82</v>
      </c>
      <c r="S103" s="103">
        <v>22.56</v>
      </c>
      <c r="T103" s="103">
        <v>51.98</v>
      </c>
      <c r="U103" s="103">
        <v>32.71</v>
      </c>
      <c r="V103" s="103">
        <v>14.99</v>
      </c>
      <c r="W103" s="103">
        <v>14.94</v>
      </c>
      <c r="X103" s="103">
        <v>4.32</v>
      </c>
      <c r="Y103" s="103">
        <v>10.4</v>
      </c>
      <c r="Z103" s="103">
        <v>28.29</v>
      </c>
      <c r="AA103" s="103">
        <v>23.13</v>
      </c>
      <c r="AB103" s="103">
        <v>59.9</v>
      </c>
      <c r="AC103" s="103">
        <v>50.93</v>
      </c>
      <c r="AD103" s="103">
        <v>35.19</v>
      </c>
      <c r="AE103" s="103">
        <v>4.32</v>
      </c>
      <c r="AF103" s="103">
        <v>10.82</v>
      </c>
      <c r="AG103" s="103">
        <v>28.29</v>
      </c>
      <c r="AH103" s="103">
        <v>23.13</v>
      </c>
      <c r="AI103" s="103">
        <v>44.05</v>
      </c>
      <c r="AJ103" s="103">
        <v>40.51</v>
      </c>
      <c r="AK103" s="103">
        <v>49.07</v>
      </c>
      <c r="AL103" s="103">
        <v>46.82</v>
      </c>
      <c r="AM103" s="103">
        <v>4.32</v>
      </c>
      <c r="AN103" s="103">
        <v>10.82</v>
      </c>
      <c r="AO103" s="103">
        <v>24.42</v>
      </c>
      <c r="AP103" s="103">
        <v>44.05</v>
      </c>
      <c r="AQ103" s="103">
        <v>40.51</v>
      </c>
      <c r="AR103" s="103">
        <v>49.07</v>
      </c>
      <c r="AS103" s="103">
        <v>46.82</v>
      </c>
      <c r="AT103" s="103">
        <v>4.32</v>
      </c>
      <c r="AU103" s="103">
        <v>10.82</v>
      </c>
      <c r="AV103" s="103">
        <v>151.36000000000001</v>
      </c>
      <c r="AW103" s="103">
        <v>178.55</v>
      </c>
      <c r="AX103" s="103">
        <v>23.13</v>
      </c>
      <c r="AY103" s="103">
        <v>42.86</v>
      </c>
      <c r="AZ103" s="103">
        <v>3.53</v>
      </c>
      <c r="BA103" s="103">
        <v>60.32</v>
      </c>
      <c r="BB103" s="103">
        <v>5.53</v>
      </c>
      <c r="BC103" s="103">
        <v>58.11</v>
      </c>
      <c r="BD103" s="103">
        <v>3.53</v>
      </c>
      <c r="BE103" s="103">
        <v>21.68</v>
      </c>
      <c r="BF103" s="103">
        <v>2.9</v>
      </c>
      <c r="BG103" s="103">
        <v>2.9</v>
      </c>
      <c r="BH103" s="103">
        <v>28.66</v>
      </c>
      <c r="BI103" s="103">
        <v>2.9</v>
      </c>
      <c r="BJ103" s="103">
        <v>2.9</v>
      </c>
      <c r="BK103" s="103">
        <v>8.6</v>
      </c>
      <c r="BL103" s="103">
        <v>57.32</v>
      </c>
      <c r="BM103" s="103">
        <v>3.01</v>
      </c>
      <c r="BN103" s="103">
        <v>3.01</v>
      </c>
      <c r="BO103" s="103">
        <v>59.5</v>
      </c>
      <c r="BP103" s="103">
        <v>3.4</v>
      </c>
      <c r="BQ103" s="103">
        <v>0</v>
      </c>
      <c r="BR103" s="103">
        <v>29.1</v>
      </c>
      <c r="BS103" s="103">
        <v>3.4</v>
      </c>
      <c r="BT103" s="103">
        <v>0</v>
      </c>
      <c r="BU103" s="103">
        <v>8.73</v>
      </c>
      <c r="BV103" s="103">
        <v>58.2</v>
      </c>
      <c r="BW103" s="103">
        <v>3.53</v>
      </c>
      <c r="BX103" s="103">
        <v>0</v>
      </c>
      <c r="BY103" s="103">
        <v>60.41</v>
      </c>
      <c r="BZ103" s="103">
        <v>3.4</v>
      </c>
      <c r="CA103" s="103">
        <v>0</v>
      </c>
      <c r="CB103" s="103">
        <v>23.09</v>
      </c>
      <c r="CC103" s="103">
        <v>3.4</v>
      </c>
      <c r="CD103" s="103">
        <v>0</v>
      </c>
      <c r="CE103" s="103">
        <v>6.93</v>
      </c>
      <c r="CF103" s="103">
        <v>46.17</v>
      </c>
      <c r="CG103" s="103">
        <v>3.53</v>
      </c>
      <c r="CH103" s="103">
        <v>0</v>
      </c>
      <c r="CI103" s="103">
        <v>47.92</v>
      </c>
      <c r="CJ103" s="103">
        <v>2.27</v>
      </c>
      <c r="CK103" s="103">
        <v>0</v>
      </c>
      <c r="CL103" s="103">
        <v>29.03</v>
      </c>
      <c r="CM103" s="103">
        <v>2.27</v>
      </c>
      <c r="CN103" s="103">
        <v>0</v>
      </c>
      <c r="CO103" s="103">
        <v>8.7100000000000009</v>
      </c>
      <c r="CP103" s="103">
        <v>58.06</v>
      </c>
      <c r="CQ103" s="103">
        <v>2.36</v>
      </c>
      <c r="CR103" s="103">
        <v>0</v>
      </c>
      <c r="CS103" s="103">
        <v>60.27</v>
      </c>
      <c r="CT103" s="137">
        <f>ROUND((1-(BR103/(VLOOKUP(B103,'CARGOS 04-02-2020'!$B$5:$BK$335,62,0)))),3)</f>
        <v>0.5</v>
      </c>
      <c r="CU103" s="137">
        <f>ROUND(((BY103/(VLOOKUP(B103,'CARGOS 04-02-2020'!$B$5:$BK$335,62,0)))),3)</f>
        <v>1.038</v>
      </c>
    </row>
    <row r="104" spans="1:99">
      <c r="A104" s="200">
        <v>43865</v>
      </c>
      <c r="B104" s="103" t="s">
        <v>355</v>
      </c>
      <c r="C104" s="103">
        <v>10.4</v>
      </c>
      <c r="D104" s="103">
        <v>26.25</v>
      </c>
      <c r="E104" s="103">
        <v>21.59</v>
      </c>
      <c r="F104" s="103">
        <v>58.78</v>
      </c>
      <c r="G104" s="103">
        <v>13.91</v>
      </c>
      <c r="H104" s="103">
        <v>14.85</v>
      </c>
      <c r="I104" s="103">
        <v>4.32</v>
      </c>
      <c r="J104" s="103">
        <v>10.82</v>
      </c>
      <c r="K104" s="103">
        <v>26.25</v>
      </c>
      <c r="L104" s="103">
        <v>21.59</v>
      </c>
      <c r="M104" s="103">
        <v>51.98</v>
      </c>
      <c r="N104" s="103">
        <v>32.71</v>
      </c>
      <c r="O104" s="103">
        <v>14.99</v>
      </c>
      <c r="P104" s="103">
        <v>14.94</v>
      </c>
      <c r="Q104" s="103">
        <v>4.32</v>
      </c>
      <c r="R104" s="103">
        <v>10.82</v>
      </c>
      <c r="S104" s="103">
        <v>22.75</v>
      </c>
      <c r="T104" s="103">
        <v>51.98</v>
      </c>
      <c r="U104" s="103">
        <v>32.71</v>
      </c>
      <c r="V104" s="103">
        <v>14.99</v>
      </c>
      <c r="W104" s="103">
        <v>14.94</v>
      </c>
      <c r="X104" s="103">
        <v>4.32</v>
      </c>
      <c r="Y104" s="103">
        <v>10.4</v>
      </c>
      <c r="Z104" s="103">
        <v>28.43</v>
      </c>
      <c r="AA104" s="103">
        <v>23.38</v>
      </c>
      <c r="AB104" s="103">
        <v>59.9</v>
      </c>
      <c r="AC104" s="103">
        <v>50.93</v>
      </c>
      <c r="AD104" s="103">
        <v>35.19</v>
      </c>
      <c r="AE104" s="103">
        <v>4.32</v>
      </c>
      <c r="AF104" s="103">
        <v>10.82</v>
      </c>
      <c r="AG104" s="103">
        <v>28.43</v>
      </c>
      <c r="AH104" s="103">
        <v>23.38</v>
      </c>
      <c r="AI104" s="103">
        <v>44.05</v>
      </c>
      <c r="AJ104" s="103">
        <v>40.51</v>
      </c>
      <c r="AK104" s="103">
        <v>49.07</v>
      </c>
      <c r="AL104" s="103">
        <v>46.82</v>
      </c>
      <c r="AM104" s="103">
        <v>4.32</v>
      </c>
      <c r="AN104" s="103">
        <v>10.82</v>
      </c>
      <c r="AO104" s="103">
        <v>24.64</v>
      </c>
      <c r="AP104" s="103">
        <v>44.05</v>
      </c>
      <c r="AQ104" s="103">
        <v>40.51</v>
      </c>
      <c r="AR104" s="103">
        <v>49.07</v>
      </c>
      <c r="AS104" s="103">
        <v>46.82</v>
      </c>
      <c r="AT104" s="103">
        <v>4.32</v>
      </c>
      <c r="AU104" s="103">
        <v>10.82</v>
      </c>
      <c r="AV104" s="103">
        <v>151.5</v>
      </c>
      <c r="AW104" s="103">
        <v>178.69</v>
      </c>
      <c r="AX104" s="103">
        <v>23.38</v>
      </c>
      <c r="AY104" s="103">
        <v>42.86</v>
      </c>
      <c r="AZ104" s="103">
        <v>3.53</v>
      </c>
      <c r="BA104" s="103">
        <v>60.54</v>
      </c>
      <c r="BB104" s="103">
        <v>5.53</v>
      </c>
      <c r="BC104" s="103">
        <v>58.32</v>
      </c>
      <c r="BD104" s="103">
        <v>3.53</v>
      </c>
      <c r="BE104" s="103">
        <v>21.77</v>
      </c>
      <c r="BF104" s="103">
        <v>2.9</v>
      </c>
      <c r="BG104" s="103">
        <v>2.9</v>
      </c>
      <c r="BH104" s="103">
        <v>28.77</v>
      </c>
      <c r="BI104" s="103">
        <v>2.9</v>
      </c>
      <c r="BJ104" s="103">
        <v>2.9</v>
      </c>
      <c r="BK104" s="103">
        <v>8.6300000000000008</v>
      </c>
      <c r="BL104" s="103">
        <v>57.53</v>
      </c>
      <c r="BM104" s="103">
        <v>3.01</v>
      </c>
      <c r="BN104" s="103">
        <v>3.01</v>
      </c>
      <c r="BO104" s="103">
        <v>59.72</v>
      </c>
      <c r="BP104" s="103">
        <v>3.4</v>
      </c>
      <c r="BQ104" s="103">
        <v>0</v>
      </c>
      <c r="BR104" s="103">
        <v>29.21</v>
      </c>
      <c r="BS104" s="103">
        <v>3.4</v>
      </c>
      <c r="BT104" s="103">
        <v>0</v>
      </c>
      <c r="BU104" s="103">
        <v>8.76</v>
      </c>
      <c r="BV104" s="103">
        <v>58.41</v>
      </c>
      <c r="BW104" s="103">
        <v>3.53</v>
      </c>
      <c r="BX104" s="103">
        <v>0</v>
      </c>
      <c r="BY104" s="103">
        <v>60.63</v>
      </c>
      <c r="BZ104" s="103">
        <v>3.4</v>
      </c>
      <c r="CA104" s="103">
        <v>0</v>
      </c>
      <c r="CB104" s="103">
        <v>23.19</v>
      </c>
      <c r="CC104" s="103">
        <v>3.4</v>
      </c>
      <c r="CD104" s="103">
        <v>0</v>
      </c>
      <c r="CE104" s="103">
        <v>6.96</v>
      </c>
      <c r="CF104" s="103">
        <v>46.37</v>
      </c>
      <c r="CG104" s="103">
        <v>3.53</v>
      </c>
      <c r="CH104" s="103">
        <v>0</v>
      </c>
      <c r="CI104" s="103">
        <v>48.13</v>
      </c>
      <c r="CJ104" s="103">
        <v>2.27</v>
      </c>
      <c r="CK104" s="103">
        <v>0</v>
      </c>
      <c r="CL104" s="103">
        <v>29.14</v>
      </c>
      <c r="CM104" s="103">
        <v>2.27</v>
      </c>
      <c r="CN104" s="103">
        <v>0</v>
      </c>
      <c r="CO104" s="103">
        <v>8.74</v>
      </c>
      <c r="CP104" s="103">
        <v>58.27</v>
      </c>
      <c r="CQ104" s="103">
        <v>2.36</v>
      </c>
      <c r="CR104" s="103">
        <v>0</v>
      </c>
      <c r="CS104" s="103">
        <v>60.48</v>
      </c>
      <c r="CT104" s="137">
        <f>ROUND((1-(BR104/(VLOOKUP(B104,'CARGOS 04-02-2020'!$B$5:$BK$335,62,0)))),3)</f>
        <v>0.5</v>
      </c>
      <c r="CU104" s="137">
        <f>ROUND(((BY104/(VLOOKUP(B104,'CARGOS 04-02-2020'!$B$5:$BK$335,62,0)))),3)</f>
        <v>1.038</v>
      </c>
    </row>
    <row r="105" spans="1:99">
      <c r="A105" s="200">
        <v>43865</v>
      </c>
      <c r="B105" s="103" t="s">
        <v>620</v>
      </c>
      <c r="C105" s="103">
        <v>12.6</v>
      </c>
      <c r="D105" s="103">
        <v>31.09</v>
      </c>
      <c r="E105" s="103">
        <v>25.32</v>
      </c>
      <c r="F105" s="103">
        <v>69.27</v>
      </c>
      <c r="G105" s="103">
        <v>16.54</v>
      </c>
      <c r="H105" s="103">
        <v>17.739999999999998</v>
      </c>
      <c r="I105" s="103">
        <v>4.32</v>
      </c>
      <c r="J105" s="103">
        <v>10.97</v>
      </c>
      <c r="K105" s="103">
        <v>31.09</v>
      </c>
      <c r="L105" s="103">
        <v>25.32</v>
      </c>
      <c r="M105" s="103">
        <v>62.64</v>
      </c>
      <c r="N105" s="103">
        <v>39.76</v>
      </c>
      <c r="O105" s="103">
        <v>17.84</v>
      </c>
      <c r="P105" s="103">
        <v>17.8</v>
      </c>
      <c r="Q105" s="103">
        <v>4.32</v>
      </c>
      <c r="R105" s="103">
        <v>10.97</v>
      </c>
      <c r="S105" s="103">
        <v>26.79</v>
      </c>
      <c r="T105" s="103">
        <v>62.64</v>
      </c>
      <c r="U105" s="103">
        <v>39.76</v>
      </c>
      <c r="V105" s="103">
        <v>17.84</v>
      </c>
      <c r="W105" s="103">
        <v>17.8</v>
      </c>
      <c r="X105" s="103">
        <v>4.32</v>
      </c>
      <c r="Y105" s="103">
        <v>12.6</v>
      </c>
      <c r="Z105" s="103">
        <v>32.82</v>
      </c>
      <c r="AA105" s="103">
        <v>26.73</v>
      </c>
      <c r="AB105" s="103">
        <v>68.27</v>
      </c>
      <c r="AC105" s="103">
        <v>66.290000000000006</v>
      </c>
      <c r="AD105" s="103">
        <v>47.04</v>
      </c>
      <c r="AE105" s="103">
        <v>4.32</v>
      </c>
      <c r="AF105" s="103">
        <v>10.97</v>
      </c>
      <c r="AG105" s="103">
        <v>32.82</v>
      </c>
      <c r="AH105" s="103">
        <v>26.73</v>
      </c>
      <c r="AI105" s="103">
        <v>48.85</v>
      </c>
      <c r="AJ105" s="103">
        <v>46.31</v>
      </c>
      <c r="AK105" s="103">
        <v>63.91</v>
      </c>
      <c r="AL105" s="103">
        <v>61.7</v>
      </c>
      <c r="AM105" s="103">
        <v>4.32</v>
      </c>
      <c r="AN105" s="103">
        <v>10.97</v>
      </c>
      <c r="AO105" s="103">
        <v>28.28</v>
      </c>
      <c r="AP105" s="103">
        <v>48.85</v>
      </c>
      <c r="AQ105" s="103">
        <v>46.31</v>
      </c>
      <c r="AR105" s="103">
        <v>63.91</v>
      </c>
      <c r="AS105" s="103">
        <v>61.7</v>
      </c>
      <c r="AT105" s="103">
        <v>4.32</v>
      </c>
      <c r="AU105" s="103">
        <v>10.97</v>
      </c>
      <c r="AV105" s="103">
        <v>182.67</v>
      </c>
      <c r="AW105" s="103">
        <v>215.78</v>
      </c>
      <c r="AX105" s="103">
        <v>26.73</v>
      </c>
      <c r="AY105" s="103">
        <v>58.45</v>
      </c>
      <c r="AZ105" s="103">
        <v>3.87</v>
      </c>
      <c r="BA105" s="103">
        <v>71.989999999999995</v>
      </c>
      <c r="BB105" s="103">
        <v>4.34</v>
      </c>
      <c r="BC105" s="103">
        <v>69.349999999999994</v>
      </c>
      <c r="BD105" s="103">
        <v>3.87</v>
      </c>
      <c r="BE105" s="103">
        <v>24.27</v>
      </c>
      <c r="BF105" s="103">
        <v>2.96</v>
      </c>
      <c r="BG105" s="103">
        <v>2.96</v>
      </c>
      <c r="BH105" s="103">
        <v>30.9</v>
      </c>
      <c r="BI105" s="103">
        <v>2.96</v>
      </c>
      <c r="BJ105" s="103">
        <v>2.96</v>
      </c>
      <c r="BK105" s="103">
        <v>9.27</v>
      </c>
      <c r="BL105" s="103">
        <v>76.069999999999993</v>
      </c>
      <c r="BM105" s="103">
        <v>3.07</v>
      </c>
      <c r="BN105" s="103">
        <v>3.07</v>
      </c>
      <c r="BO105" s="103">
        <v>78.959999999999994</v>
      </c>
      <c r="BP105" s="103">
        <v>3.73</v>
      </c>
      <c r="BQ105" s="103">
        <v>0</v>
      </c>
      <c r="BR105" s="103">
        <v>31.45</v>
      </c>
      <c r="BS105" s="103">
        <v>3.73</v>
      </c>
      <c r="BT105" s="103">
        <v>0</v>
      </c>
      <c r="BU105" s="103">
        <v>9.44</v>
      </c>
      <c r="BV105" s="103">
        <v>77.430000000000007</v>
      </c>
      <c r="BW105" s="103">
        <v>3.87</v>
      </c>
      <c r="BX105" s="103">
        <v>0</v>
      </c>
      <c r="BY105" s="103">
        <v>80.37</v>
      </c>
      <c r="BZ105" s="103">
        <v>3.73</v>
      </c>
      <c r="CA105" s="103">
        <v>0</v>
      </c>
      <c r="CB105" s="103">
        <v>24.21</v>
      </c>
      <c r="CC105" s="103">
        <v>3.73</v>
      </c>
      <c r="CD105" s="103">
        <v>0</v>
      </c>
      <c r="CE105" s="103">
        <v>7.26</v>
      </c>
      <c r="CF105" s="103">
        <v>59.6</v>
      </c>
      <c r="CG105" s="103">
        <v>3.87</v>
      </c>
      <c r="CH105" s="103">
        <v>0</v>
      </c>
      <c r="CI105" s="103">
        <v>61.86</v>
      </c>
      <c r="CJ105" s="103">
        <v>2.3199999999999998</v>
      </c>
      <c r="CK105" s="103">
        <v>0</v>
      </c>
      <c r="CL105" s="103">
        <v>31.44</v>
      </c>
      <c r="CM105" s="103">
        <v>2.3199999999999998</v>
      </c>
      <c r="CN105" s="103">
        <v>0</v>
      </c>
      <c r="CO105" s="103">
        <v>9.43</v>
      </c>
      <c r="CP105" s="103">
        <v>77.400000000000006</v>
      </c>
      <c r="CQ105" s="103">
        <v>2.41</v>
      </c>
      <c r="CR105" s="103">
        <v>0</v>
      </c>
      <c r="CS105" s="103">
        <v>80.34</v>
      </c>
      <c r="CT105" s="137">
        <f>ROUND((1-(BR105/(VLOOKUP(B105,'CARGOS 04-02-2020'!$B$5:$BK$335,62,0)))),3)</f>
        <v>0.59399999999999997</v>
      </c>
      <c r="CU105" s="137">
        <f>ROUND(((BY105/(VLOOKUP(B105,'CARGOS 04-02-2020'!$B$5:$BK$335,62,0)))),3)</f>
        <v>1.038</v>
      </c>
    </row>
    <row r="106" spans="1:99">
      <c r="A106" s="200">
        <v>43865</v>
      </c>
      <c r="B106" s="103" t="s">
        <v>623</v>
      </c>
      <c r="C106" s="103">
        <v>12.6</v>
      </c>
      <c r="D106" s="103">
        <v>31.09</v>
      </c>
      <c r="E106" s="103">
        <v>25.32</v>
      </c>
      <c r="F106" s="103">
        <v>69.27</v>
      </c>
      <c r="G106" s="103">
        <v>16.54</v>
      </c>
      <c r="H106" s="103">
        <v>17.739999999999998</v>
      </c>
      <c r="I106" s="103">
        <v>4.32</v>
      </c>
      <c r="J106" s="103">
        <v>10.97</v>
      </c>
      <c r="K106" s="103">
        <v>31.09</v>
      </c>
      <c r="L106" s="103">
        <v>25.32</v>
      </c>
      <c r="M106" s="103">
        <v>62.64</v>
      </c>
      <c r="N106" s="103">
        <v>39.76</v>
      </c>
      <c r="O106" s="103">
        <v>17.84</v>
      </c>
      <c r="P106" s="103">
        <v>17.8</v>
      </c>
      <c r="Q106" s="103">
        <v>4.32</v>
      </c>
      <c r="R106" s="103">
        <v>10.97</v>
      </c>
      <c r="S106" s="103">
        <v>26.79</v>
      </c>
      <c r="T106" s="103">
        <v>62.64</v>
      </c>
      <c r="U106" s="103">
        <v>39.76</v>
      </c>
      <c r="V106" s="103">
        <v>17.84</v>
      </c>
      <c r="W106" s="103">
        <v>17.8</v>
      </c>
      <c r="X106" s="103">
        <v>4.32</v>
      </c>
      <c r="Y106" s="103">
        <v>12.6</v>
      </c>
      <c r="Z106" s="103">
        <v>32.82</v>
      </c>
      <c r="AA106" s="103">
        <v>26.73</v>
      </c>
      <c r="AB106" s="103">
        <v>68.27</v>
      </c>
      <c r="AC106" s="103">
        <v>66.290000000000006</v>
      </c>
      <c r="AD106" s="103">
        <v>47.04</v>
      </c>
      <c r="AE106" s="103">
        <v>4.32</v>
      </c>
      <c r="AF106" s="103">
        <v>10.97</v>
      </c>
      <c r="AG106" s="103">
        <v>32.82</v>
      </c>
      <c r="AH106" s="103">
        <v>26.73</v>
      </c>
      <c r="AI106" s="103">
        <v>48.85</v>
      </c>
      <c r="AJ106" s="103">
        <v>46.31</v>
      </c>
      <c r="AK106" s="103">
        <v>63.91</v>
      </c>
      <c r="AL106" s="103">
        <v>61.7</v>
      </c>
      <c r="AM106" s="103">
        <v>4.32</v>
      </c>
      <c r="AN106" s="103">
        <v>10.97</v>
      </c>
      <c r="AO106" s="103">
        <v>28.28</v>
      </c>
      <c r="AP106" s="103">
        <v>48.85</v>
      </c>
      <c r="AQ106" s="103">
        <v>46.31</v>
      </c>
      <c r="AR106" s="103">
        <v>63.91</v>
      </c>
      <c r="AS106" s="103">
        <v>61.7</v>
      </c>
      <c r="AT106" s="103">
        <v>4.32</v>
      </c>
      <c r="AU106" s="103">
        <v>10.97</v>
      </c>
      <c r="AV106" s="103">
        <v>182.67</v>
      </c>
      <c r="AW106" s="103">
        <v>215.78</v>
      </c>
      <c r="AX106" s="103">
        <v>26.73</v>
      </c>
      <c r="AY106" s="103">
        <v>58.45</v>
      </c>
      <c r="AZ106" s="103">
        <v>3.87</v>
      </c>
      <c r="BA106" s="103">
        <v>71.989999999999995</v>
      </c>
      <c r="BB106" s="103">
        <v>4.34</v>
      </c>
      <c r="BC106" s="103">
        <v>69.349999999999994</v>
      </c>
      <c r="BD106" s="103">
        <v>3.87</v>
      </c>
      <c r="BE106" s="103">
        <v>24.27</v>
      </c>
      <c r="BF106" s="103">
        <v>2.96</v>
      </c>
      <c r="BG106" s="103">
        <v>2.96</v>
      </c>
      <c r="BH106" s="103">
        <v>30.9</v>
      </c>
      <c r="BI106" s="103">
        <v>2.96</v>
      </c>
      <c r="BJ106" s="103">
        <v>2.96</v>
      </c>
      <c r="BK106" s="103">
        <v>9.27</v>
      </c>
      <c r="BL106" s="103">
        <v>76.069999999999993</v>
      </c>
      <c r="BM106" s="103">
        <v>3.07</v>
      </c>
      <c r="BN106" s="103">
        <v>3.07</v>
      </c>
      <c r="BO106" s="103">
        <v>78.959999999999994</v>
      </c>
      <c r="BP106" s="103">
        <v>3.73</v>
      </c>
      <c r="BQ106" s="103">
        <v>0</v>
      </c>
      <c r="BR106" s="103">
        <v>31.45</v>
      </c>
      <c r="BS106" s="103">
        <v>3.73</v>
      </c>
      <c r="BT106" s="103">
        <v>0</v>
      </c>
      <c r="BU106" s="103">
        <v>9.44</v>
      </c>
      <c r="BV106" s="103">
        <v>77.430000000000007</v>
      </c>
      <c r="BW106" s="103">
        <v>3.87</v>
      </c>
      <c r="BX106" s="103">
        <v>0</v>
      </c>
      <c r="BY106" s="103">
        <v>80.37</v>
      </c>
      <c r="BZ106" s="103">
        <v>3.73</v>
      </c>
      <c r="CA106" s="103">
        <v>0</v>
      </c>
      <c r="CB106" s="103">
        <v>24.21</v>
      </c>
      <c r="CC106" s="103">
        <v>3.73</v>
      </c>
      <c r="CD106" s="103">
        <v>0</v>
      </c>
      <c r="CE106" s="103">
        <v>7.26</v>
      </c>
      <c r="CF106" s="103">
        <v>59.6</v>
      </c>
      <c r="CG106" s="103">
        <v>3.87</v>
      </c>
      <c r="CH106" s="103">
        <v>0</v>
      </c>
      <c r="CI106" s="103">
        <v>61.86</v>
      </c>
      <c r="CJ106" s="103">
        <v>2.3199999999999998</v>
      </c>
      <c r="CK106" s="103">
        <v>0</v>
      </c>
      <c r="CL106" s="103">
        <v>31.44</v>
      </c>
      <c r="CM106" s="103">
        <v>2.3199999999999998</v>
      </c>
      <c r="CN106" s="103">
        <v>0</v>
      </c>
      <c r="CO106" s="103">
        <v>9.43</v>
      </c>
      <c r="CP106" s="103">
        <v>77.400000000000006</v>
      </c>
      <c r="CQ106" s="103">
        <v>2.41</v>
      </c>
      <c r="CR106" s="103">
        <v>0</v>
      </c>
      <c r="CS106" s="103">
        <v>80.34</v>
      </c>
      <c r="CT106" s="137">
        <f>ROUND((1-(BR106/(VLOOKUP(B106,'CARGOS 04-02-2020'!$B$5:$BK$335,62,0)))),3)</f>
        <v>0.59399999999999997</v>
      </c>
      <c r="CU106" s="137">
        <f>ROUND(((BY106/(VLOOKUP(B106,'CARGOS 04-02-2020'!$B$5:$BK$335,62,0)))),3)</f>
        <v>1.038</v>
      </c>
    </row>
    <row r="107" spans="1:99">
      <c r="A107" s="200">
        <v>43865</v>
      </c>
      <c r="B107" s="103" t="s">
        <v>358</v>
      </c>
      <c r="C107" s="103">
        <v>10.4</v>
      </c>
      <c r="D107" s="103">
        <v>26.25</v>
      </c>
      <c r="E107" s="103">
        <v>21.59</v>
      </c>
      <c r="F107" s="103">
        <v>58.78</v>
      </c>
      <c r="G107" s="103">
        <v>13.91</v>
      </c>
      <c r="H107" s="103">
        <v>14.85</v>
      </c>
      <c r="I107" s="103">
        <v>4.32</v>
      </c>
      <c r="J107" s="103">
        <v>10.82</v>
      </c>
      <c r="K107" s="103">
        <v>26.25</v>
      </c>
      <c r="L107" s="103">
        <v>21.59</v>
      </c>
      <c r="M107" s="103">
        <v>51.98</v>
      </c>
      <c r="N107" s="103">
        <v>32.71</v>
      </c>
      <c r="O107" s="103">
        <v>14.99</v>
      </c>
      <c r="P107" s="103">
        <v>14.94</v>
      </c>
      <c r="Q107" s="103">
        <v>4.32</v>
      </c>
      <c r="R107" s="103">
        <v>10.82</v>
      </c>
      <c r="S107" s="103">
        <v>22.75</v>
      </c>
      <c r="T107" s="103">
        <v>51.98</v>
      </c>
      <c r="U107" s="103">
        <v>32.71</v>
      </c>
      <c r="V107" s="103">
        <v>14.99</v>
      </c>
      <c r="W107" s="103">
        <v>14.94</v>
      </c>
      <c r="X107" s="103">
        <v>4.32</v>
      </c>
      <c r="Y107" s="103">
        <v>10.4</v>
      </c>
      <c r="Z107" s="103">
        <v>28.43</v>
      </c>
      <c r="AA107" s="103">
        <v>23.38</v>
      </c>
      <c r="AB107" s="103">
        <v>59.9</v>
      </c>
      <c r="AC107" s="103">
        <v>50.93</v>
      </c>
      <c r="AD107" s="103">
        <v>35.19</v>
      </c>
      <c r="AE107" s="103">
        <v>4.32</v>
      </c>
      <c r="AF107" s="103">
        <v>10.82</v>
      </c>
      <c r="AG107" s="103">
        <v>28.43</v>
      </c>
      <c r="AH107" s="103">
        <v>23.38</v>
      </c>
      <c r="AI107" s="103">
        <v>44.05</v>
      </c>
      <c r="AJ107" s="103">
        <v>40.51</v>
      </c>
      <c r="AK107" s="103">
        <v>49.07</v>
      </c>
      <c r="AL107" s="103">
        <v>46.82</v>
      </c>
      <c r="AM107" s="103">
        <v>4.32</v>
      </c>
      <c r="AN107" s="103">
        <v>10.82</v>
      </c>
      <c r="AO107" s="103">
        <v>24.64</v>
      </c>
      <c r="AP107" s="103">
        <v>44.05</v>
      </c>
      <c r="AQ107" s="103">
        <v>40.51</v>
      </c>
      <c r="AR107" s="103">
        <v>49.07</v>
      </c>
      <c r="AS107" s="103">
        <v>46.82</v>
      </c>
      <c r="AT107" s="103">
        <v>4.32</v>
      </c>
      <c r="AU107" s="103">
        <v>10.82</v>
      </c>
      <c r="AV107" s="103">
        <v>151.5</v>
      </c>
      <c r="AW107" s="103">
        <v>178.69</v>
      </c>
      <c r="AX107" s="103">
        <v>23.38</v>
      </c>
      <c r="AY107" s="103">
        <v>42.86</v>
      </c>
      <c r="AZ107" s="103">
        <v>3.53</v>
      </c>
      <c r="BA107" s="103">
        <v>60.54</v>
      </c>
      <c r="BB107" s="103">
        <v>5.53</v>
      </c>
      <c r="BC107" s="103">
        <v>58.32</v>
      </c>
      <c r="BD107" s="103">
        <v>3.53</v>
      </c>
      <c r="BE107" s="103">
        <v>21.77</v>
      </c>
      <c r="BF107" s="103">
        <v>2.9</v>
      </c>
      <c r="BG107" s="103">
        <v>2.9</v>
      </c>
      <c r="BH107" s="103">
        <v>43.15</v>
      </c>
      <c r="BI107" s="103">
        <v>2.9</v>
      </c>
      <c r="BJ107" s="103">
        <v>2.9</v>
      </c>
      <c r="BK107" s="103">
        <v>12.94</v>
      </c>
      <c r="BL107" s="103">
        <v>57.53</v>
      </c>
      <c r="BM107" s="103">
        <v>3.01</v>
      </c>
      <c r="BN107" s="103">
        <v>3.01</v>
      </c>
      <c r="BO107" s="103">
        <v>59.72</v>
      </c>
      <c r="BP107" s="103">
        <v>3.4</v>
      </c>
      <c r="BQ107" s="103">
        <v>0</v>
      </c>
      <c r="BR107" s="103">
        <v>43.81</v>
      </c>
      <c r="BS107" s="103">
        <v>3.4</v>
      </c>
      <c r="BT107" s="103">
        <v>0</v>
      </c>
      <c r="BU107" s="103">
        <v>13.14</v>
      </c>
      <c r="BV107" s="103">
        <v>58.41</v>
      </c>
      <c r="BW107" s="103">
        <v>3.53</v>
      </c>
      <c r="BX107" s="103">
        <v>0</v>
      </c>
      <c r="BY107" s="103">
        <v>60.63</v>
      </c>
      <c r="BZ107" s="103">
        <v>3.4</v>
      </c>
      <c r="CA107" s="103">
        <v>0</v>
      </c>
      <c r="CB107" s="103">
        <v>34.78</v>
      </c>
      <c r="CC107" s="103">
        <v>3.4</v>
      </c>
      <c r="CD107" s="103">
        <v>0</v>
      </c>
      <c r="CE107" s="103">
        <v>10.43</v>
      </c>
      <c r="CF107" s="103">
        <v>46.37</v>
      </c>
      <c r="CG107" s="103">
        <v>3.53</v>
      </c>
      <c r="CH107" s="103">
        <v>0</v>
      </c>
      <c r="CI107" s="103">
        <v>48.13</v>
      </c>
      <c r="CJ107" s="103">
        <v>2.27</v>
      </c>
      <c r="CK107" s="103">
        <v>0</v>
      </c>
      <c r="CL107" s="103">
        <v>43.7</v>
      </c>
      <c r="CM107" s="103">
        <v>2.27</v>
      </c>
      <c r="CN107" s="103">
        <v>0</v>
      </c>
      <c r="CO107" s="103">
        <v>13.11</v>
      </c>
      <c r="CP107" s="103">
        <v>58.27</v>
      </c>
      <c r="CQ107" s="103">
        <v>2.36</v>
      </c>
      <c r="CR107" s="103">
        <v>0</v>
      </c>
      <c r="CS107" s="103">
        <v>60.48</v>
      </c>
      <c r="CT107" s="137">
        <f>ROUND((1-(BR107/(VLOOKUP(B107,'CARGOS 04-02-2020'!$B$5:$BK$335,62,0)))),3)</f>
        <v>0.25</v>
      </c>
      <c r="CU107" s="137">
        <f>ROUND(((BY107/(VLOOKUP(B107,'CARGOS 04-02-2020'!$B$5:$BK$335,62,0)))),3)</f>
        <v>1.038</v>
      </c>
    </row>
    <row r="108" spans="1:99">
      <c r="A108" s="200">
        <v>43865</v>
      </c>
      <c r="B108" s="103" t="s">
        <v>364</v>
      </c>
      <c r="C108" s="103">
        <v>10.4</v>
      </c>
      <c r="D108" s="103">
        <v>26.25</v>
      </c>
      <c r="E108" s="103">
        <v>21.59</v>
      </c>
      <c r="F108" s="103">
        <v>58.78</v>
      </c>
      <c r="G108" s="103">
        <v>13.91</v>
      </c>
      <c r="H108" s="103">
        <v>14.85</v>
      </c>
      <c r="I108" s="103">
        <v>4.32</v>
      </c>
      <c r="J108" s="103">
        <v>10.82</v>
      </c>
      <c r="K108" s="103">
        <v>26.25</v>
      </c>
      <c r="L108" s="103">
        <v>21.59</v>
      </c>
      <c r="M108" s="103">
        <v>51.98</v>
      </c>
      <c r="N108" s="103">
        <v>32.71</v>
      </c>
      <c r="O108" s="103">
        <v>14.99</v>
      </c>
      <c r="P108" s="103">
        <v>14.94</v>
      </c>
      <c r="Q108" s="103">
        <v>4.32</v>
      </c>
      <c r="R108" s="103">
        <v>10.82</v>
      </c>
      <c r="S108" s="103">
        <v>22.75</v>
      </c>
      <c r="T108" s="103">
        <v>51.98</v>
      </c>
      <c r="U108" s="103">
        <v>32.71</v>
      </c>
      <c r="V108" s="103">
        <v>14.99</v>
      </c>
      <c r="W108" s="103">
        <v>14.94</v>
      </c>
      <c r="X108" s="103">
        <v>4.32</v>
      </c>
      <c r="Y108" s="103">
        <v>10.4</v>
      </c>
      <c r="Z108" s="103">
        <v>28.43</v>
      </c>
      <c r="AA108" s="103">
        <v>23.38</v>
      </c>
      <c r="AB108" s="103">
        <v>59.9</v>
      </c>
      <c r="AC108" s="103">
        <v>50.93</v>
      </c>
      <c r="AD108" s="103">
        <v>35.19</v>
      </c>
      <c r="AE108" s="103">
        <v>4.32</v>
      </c>
      <c r="AF108" s="103">
        <v>10.82</v>
      </c>
      <c r="AG108" s="103">
        <v>28.43</v>
      </c>
      <c r="AH108" s="103">
        <v>23.38</v>
      </c>
      <c r="AI108" s="103">
        <v>44.05</v>
      </c>
      <c r="AJ108" s="103">
        <v>40.51</v>
      </c>
      <c r="AK108" s="103">
        <v>49.07</v>
      </c>
      <c r="AL108" s="103">
        <v>46.82</v>
      </c>
      <c r="AM108" s="103">
        <v>4.32</v>
      </c>
      <c r="AN108" s="103">
        <v>10.82</v>
      </c>
      <c r="AO108" s="103">
        <v>24.64</v>
      </c>
      <c r="AP108" s="103">
        <v>44.05</v>
      </c>
      <c r="AQ108" s="103">
        <v>40.51</v>
      </c>
      <c r="AR108" s="103">
        <v>49.07</v>
      </c>
      <c r="AS108" s="103">
        <v>46.82</v>
      </c>
      <c r="AT108" s="103">
        <v>4.32</v>
      </c>
      <c r="AU108" s="103">
        <v>10.82</v>
      </c>
      <c r="AV108" s="103">
        <v>151.5</v>
      </c>
      <c r="AW108" s="103">
        <v>178.69</v>
      </c>
      <c r="AX108" s="103">
        <v>23.38</v>
      </c>
      <c r="AY108" s="103">
        <v>42.86</v>
      </c>
      <c r="AZ108" s="103">
        <v>3.53</v>
      </c>
      <c r="BA108" s="103">
        <v>60.54</v>
      </c>
      <c r="BB108" s="103">
        <v>5.53</v>
      </c>
      <c r="BC108" s="103">
        <v>58.32</v>
      </c>
      <c r="BD108" s="103">
        <v>3.53</v>
      </c>
      <c r="BE108" s="103">
        <v>21.77</v>
      </c>
      <c r="BF108" s="103">
        <v>2.9</v>
      </c>
      <c r="BG108" s="103">
        <v>2.9</v>
      </c>
      <c r="BH108" s="103">
        <v>28.77</v>
      </c>
      <c r="BI108" s="103">
        <v>2.9</v>
      </c>
      <c r="BJ108" s="103">
        <v>2.9</v>
      </c>
      <c r="BK108" s="103">
        <v>8.6300000000000008</v>
      </c>
      <c r="BL108" s="103">
        <v>57.53</v>
      </c>
      <c r="BM108" s="103">
        <v>3.01</v>
      </c>
      <c r="BN108" s="103">
        <v>3.01</v>
      </c>
      <c r="BO108" s="103">
        <v>59.72</v>
      </c>
      <c r="BP108" s="103">
        <v>3.4</v>
      </c>
      <c r="BQ108" s="103">
        <v>0</v>
      </c>
      <c r="BR108" s="103">
        <v>29.21</v>
      </c>
      <c r="BS108" s="103">
        <v>3.4</v>
      </c>
      <c r="BT108" s="103">
        <v>0</v>
      </c>
      <c r="BU108" s="103">
        <v>8.76</v>
      </c>
      <c r="BV108" s="103">
        <v>58.41</v>
      </c>
      <c r="BW108" s="103">
        <v>3.53</v>
      </c>
      <c r="BX108" s="103">
        <v>0</v>
      </c>
      <c r="BY108" s="103">
        <v>60.63</v>
      </c>
      <c r="BZ108" s="103">
        <v>3.4</v>
      </c>
      <c r="CA108" s="103">
        <v>0</v>
      </c>
      <c r="CB108" s="103">
        <v>23.19</v>
      </c>
      <c r="CC108" s="103">
        <v>3.4</v>
      </c>
      <c r="CD108" s="103">
        <v>0</v>
      </c>
      <c r="CE108" s="103">
        <v>6.96</v>
      </c>
      <c r="CF108" s="103">
        <v>46.37</v>
      </c>
      <c r="CG108" s="103">
        <v>3.53</v>
      </c>
      <c r="CH108" s="103">
        <v>0</v>
      </c>
      <c r="CI108" s="103">
        <v>48.13</v>
      </c>
      <c r="CJ108" s="103">
        <v>2.27</v>
      </c>
      <c r="CK108" s="103">
        <v>0</v>
      </c>
      <c r="CL108" s="103">
        <v>29.14</v>
      </c>
      <c r="CM108" s="103">
        <v>2.27</v>
      </c>
      <c r="CN108" s="103">
        <v>0</v>
      </c>
      <c r="CO108" s="103">
        <v>8.74</v>
      </c>
      <c r="CP108" s="103">
        <v>58.27</v>
      </c>
      <c r="CQ108" s="103">
        <v>2.36</v>
      </c>
      <c r="CR108" s="103">
        <v>0</v>
      </c>
      <c r="CS108" s="103">
        <v>60.48</v>
      </c>
      <c r="CT108" s="137">
        <f>ROUND((1-(BR108/(VLOOKUP(B108,'CARGOS 04-02-2020'!$B$5:$BK$335,62,0)))),3)</f>
        <v>0.5</v>
      </c>
      <c r="CU108" s="137">
        <f>ROUND(((BY108/(VLOOKUP(B108,'CARGOS 04-02-2020'!$B$5:$BK$335,62,0)))),3)</f>
        <v>1.038</v>
      </c>
    </row>
    <row r="109" spans="1:99">
      <c r="A109" s="200">
        <v>43865</v>
      </c>
      <c r="B109" s="103" t="s">
        <v>340</v>
      </c>
      <c r="C109" s="103">
        <v>10.4</v>
      </c>
      <c r="D109" s="103">
        <v>26.25</v>
      </c>
      <c r="E109" s="103">
        <v>21.59</v>
      </c>
      <c r="F109" s="103">
        <v>58.78</v>
      </c>
      <c r="G109" s="103">
        <v>13.91</v>
      </c>
      <c r="H109" s="103">
        <v>14.85</v>
      </c>
      <c r="I109" s="103">
        <v>4.32</v>
      </c>
      <c r="J109" s="103">
        <v>10.82</v>
      </c>
      <c r="K109" s="103">
        <v>26.25</v>
      </c>
      <c r="L109" s="103">
        <v>21.59</v>
      </c>
      <c r="M109" s="103">
        <v>51.98</v>
      </c>
      <c r="N109" s="103">
        <v>32.71</v>
      </c>
      <c r="O109" s="103">
        <v>14.99</v>
      </c>
      <c r="P109" s="103">
        <v>14.94</v>
      </c>
      <c r="Q109" s="103">
        <v>4.32</v>
      </c>
      <c r="R109" s="103">
        <v>10.82</v>
      </c>
      <c r="S109" s="103">
        <v>22.75</v>
      </c>
      <c r="T109" s="103">
        <v>51.98</v>
      </c>
      <c r="U109" s="103">
        <v>32.71</v>
      </c>
      <c r="V109" s="103">
        <v>14.99</v>
      </c>
      <c r="W109" s="103">
        <v>14.94</v>
      </c>
      <c r="X109" s="103">
        <v>4.32</v>
      </c>
      <c r="Y109" s="103">
        <v>10.4</v>
      </c>
      <c r="Z109" s="103">
        <v>28.43</v>
      </c>
      <c r="AA109" s="103">
        <v>23.38</v>
      </c>
      <c r="AB109" s="103">
        <v>59.9</v>
      </c>
      <c r="AC109" s="103">
        <v>50.93</v>
      </c>
      <c r="AD109" s="103">
        <v>35.19</v>
      </c>
      <c r="AE109" s="103">
        <v>4.32</v>
      </c>
      <c r="AF109" s="103">
        <v>10.82</v>
      </c>
      <c r="AG109" s="103">
        <v>28.43</v>
      </c>
      <c r="AH109" s="103">
        <v>23.38</v>
      </c>
      <c r="AI109" s="103">
        <v>44.05</v>
      </c>
      <c r="AJ109" s="103">
        <v>40.51</v>
      </c>
      <c r="AK109" s="103">
        <v>49.07</v>
      </c>
      <c r="AL109" s="103">
        <v>46.82</v>
      </c>
      <c r="AM109" s="103">
        <v>4.32</v>
      </c>
      <c r="AN109" s="103">
        <v>10.82</v>
      </c>
      <c r="AO109" s="103">
        <v>24.64</v>
      </c>
      <c r="AP109" s="103">
        <v>44.05</v>
      </c>
      <c r="AQ109" s="103">
        <v>40.51</v>
      </c>
      <c r="AR109" s="103">
        <v>49.07</v>
      </c>
      <c r="AS109" s="103">
        <v>46.82</v>
      </c>
      <c r="AT109" s="103">
        <v>4.32</v>
      </c>
      <c r="AU109" s="103">
        <v>10.82</v>
      </c>
      <c r="AV109" s="103">
        <v>151.5</v>
      </c>
      <c r="AW109" s="103">
        <v>178.69</v>
      </c>
      <c r="AX109" s="103">
        <v>23.38</v>
      </c>
      <c r="AY109" s="103">
        <v>42.86</v>
      </c>
      <c r="AZ109" s="103">
        <v>3.53</v>
      </c>
      <c r="BA109" s="103">
        <v>60.54</v>
      </c>
      <c r="BB109" s="103">
        <v>5.53</v>
      </c>
      <c r="BC109" s="103">
        <v>58.32</v>
      </c>
      <c r="BD109" s="103">
        <v>3.53</v>
      </c>
      <c r="BE109" s="103">
        <v>21.77</v>
      </c>
      <c r="BF109" s="103">
        <v>2.9</v>
      </c>
      <c r="BG109" s="103">
        <v>2.9</v>
      </c>
      <c r="BH109" s="103">
        <v>43.15</v>
      </c>
      <c r="BI109" s="103">
        <v>2.9</v>
      </c>
      <c r="BJ109" s="103">
        <v>2.9</v>
      </c>
      <c r="BK109" s="103">
        <v>12.94</v>
      </c>
      <c r="BL109" s="103">
        <v>57.53</v>
      </c>
      <c r="BM109" s="103">
        <v>3.01</v>
      </c>
      <c r="BN109" s="103">
        <v>3.01</v>
      </c>
      <c r="BO109" s="103">
        <v>59.72</v>
      </c>
      <c r="BP109" s="103">
        <v>3.4</v>
      </c>
      <c r="BQ109" s="103">
        <v>0</v>
      </c>
      <c r="BR109" s="103">
        <v>43.81</v>
      </c>
      <c r="BS109" s="103">
        <v>3.4</v>
      </c>
      <c r="BT109" s="103">
        <v>0</v>
      </c>
      <c r="BU109" s="103">
        <v>13.14</v>
      </c>
      <c r="BV109" s="103">
        <v>58.41</v>
      </c>
      <c r="BW109" s="103">
        <v>3.53</v>
      </c>
      <c r="BX109" s="103">
        <v>0</v>
      </c>
      <c r="BY109" s="103">
        <v>60.63</v>
      </c>
      <c r="BZ109" s="103">
        <v>3.4</v>
      </c>
      <c r="CA109" s="103">
        <v>0</v>
      </c>
      <c r="CB109" s="103">
        <v>34.78</v>
      </c>
      <c r="CC109" s="103">
        <v>3.4</v>
      </c>
      <c r="CD109" s="103">
        <v>0</v>
      </c>
      <c r="CE109" s="103">
        <v>10.43</v>
      </c>
      <c r="CF109" s="103">
        <v>46.37</v>
      </c>
      <c r="CG109" s="103">
        <v>3.53</v>
      </c>
      <c r="CH109" s="103">
        <v>0</v>
      </c>
      <c r="CI109" s="103">
        <v>48.13</v>
      </c>
      <c r="CJ109" s="103">
        <v>2.27</v>
      </c>
      <c r="CK109" s="103">
        <v>0</v>
      </c>
      <c r="CL109" s="103">
        <v>43.7</v>
      </c>
      <c r="CM109" s="103">
        <v>2.27</v>
      </c>
      <c r="CN109" s="103">
        <v>0</v>
      </c>
      <c r="CO109" s="103">
        <v>13.11</v>
      </c>
      <c r="CP109" s="103">
        <v>58.27</v>
      </c>
      <c r="CQ109" s="103">
        <v>2.36</v>
      </c>
      <c r="CR109" s="103">
        <v>0</v>
      </c>
      <c r="CS109" s="103">
        <v>60.48</v>
      </c>
      <c r="CT109" s="137">
        <f>ROUND((1-(BR109/(VLOOKUP(B109,'CARGOS 04-02-2020'!$B$5:$BK$335,62,0)))),3)</f>
        <v>0.25</v>
      </c>
      <c r="CU109" s="137">
        <f>ROUND(((BY109/(VLOOKUP(B109,'CARGOS 04-02-2020'!$B$5:$BK$335,62,0)))),3)</f>
        <v>1.038</v>
      </c>
    </row>
    <row r="110" spans="1:99">
      <c r="A110" s="200">
        <v>43865</v>
      </c>
      <c r="B110" s="103" t="s">
        <v>605</v>
      </c>
      <c r="C110" s="103">
        <v>12.6</v>
      </c>
      <c r="D110" s="103">
        <v>30.84</v>
      </c>
      <c r="E110" s="103">
        <v>25.2</v>
      </c>
      <c r="F110" s="103">
        <v>69.27</v>
      </c>
      <c r="G110" s="103">
        <v>16.54</v>
      </c>
      <c r="H110" s="103">
        <v>17.739999999999998</v>
      </c>
      <c r="I110" s="103">
        <v>4.32</v>
      </c>
      <c r="J110" s="103">
        <v>10.97</v>
      </c>
      <c r="K110" s="103">
        <v>30.84</v>
      </c>
      <c r="L110" s="103">
        <v>25.2</v>
      </c>
      <c r="M110" s="103">
        <v>62.64</v>
      </c>
      <c r="N110" s="103">
        <v>39.76</v>
      </c>
      <c r="O110" s="103">
        <v>17.84</v>
      </c>
      <c r="P110" s="103">
        <v>17.8</v>
      </c>
      <c r="Q110" s="103">
        <v>4.32</v>
      </c>
      <c r="R110" s="103">
        <v>10.97</v>
      </c>
      <c r="S110" s="103">
        <v>26.64</v>
      </c>
      <c r="T110" s="103">
        <v>62.64</v>
      </c>
      <c r="U110" s="103">
        <v>39.76</v>
      </c>
      <c r="V110" s="103">
        <v>17.84</v>
      </c>
      <c r="W110" s="103">
        <v>17.8</v>
      </c>
      <c r="X110" s="103">
        <v>4.32</v>
      </c>
      <c r="Y110" s="103">
        <v>12.6</v>
      </c>
      <c r="Z110" s="103">
        <v>32.549999999999997</v>
      </c>
      <c r="AA110" s="103">
        <v>26.6</v>
      </c>
      <c r="AB110" s="103">
        <v>68.27</v>
      </c>
      <c r="AC110" s="103">
        <v>66.290000000000006</v>
      </c>
      <c r="AD110" s="103">
        <v>47.04</v>
      </c>
      <c r="AE110" s="103">
        <v>4.32</v>
      </c>
      <c r="AF110" s="103">
        <v>10.97</v>
      </c>
      <c r="AG110" s="103">
        <v>32.549999999999997</v>
      </c>
      <c r="AH110" s="103">
        <v>26.6</v>
      </c>
      <c r="AI110" s="103">
        <v>48.85</v>
      </c>
      <c r="AJ110" s="103">
        <v>46.31</v>
      </c>
      <c r="AK110" s="103">
        <v>63.91</v>
      </c>
      <c r="AL110" s="103">
        <v>61.7</v>
      </c>
      <c r="AM110" s="103">
        <v>4.32</v>
      </c>
      <c r="AN110" s="103">
        <v>10.97</v>
      </c>
      <c r="AO110" s="103">
        <v>28.12</v>
      </c>
      <c r="AP110" s="103">
        <v>48.85</v>
      </c>
      <c r="AQ110" s="103">
        <v>46.31</v>
      </c>
      <c r="AR110" s="103">
        <v>63.91</v>
      </c>
      <c r="AS110" s="103">
        <v>61.7</v>
      </c>
      <c r="AT110" s="103">
        <v>4.32</v>
      </c>
      <c r="AU110" s="103">
        <v>10.97</v>
      </c>
      <c r="AV110" s="103">
        <v>182.4</v>
      </c>
      <c r="AW110" s="103">
        <v>215.51</v>
      </c>
      <c r="AX110" s="103">
        <v>26.6</v>
      </c>
      <c r="AY110" s="103">
        <v>58.45</v>
      </c>
      <c r="AZ110" s="103">
        <v>3.87</v>
      </c>
      <c r="BA110" s="103">
        <v>71.819999999999993</v>
      </c>
      <c r="BB110" s="103">
        <v>4.34</v>
      </c>
      <c r="BC110" s="103">
        <v>69.19</v>
      </c>
      <c r="BD110" s="103">
        <v>3.87</v>
      </c>
      <c r="BE110" s="103">
        <v>24.23</v>
      </c>
      <c r="BF110" s="103">
        <v>2.96</v>
      </c>
      <c r="BG110" s="103">
        <v>2.96</v>
      </c>
      <c r="BH110" s="103">
        <v>52.2</v>
      </c>
      <c r="BI110" s="103">
        <v>2.96</v>
      </c>
      <c r="BJ110" s="103">
        <v>2.96</v>
      </c>
      <c r="BK110" s="103">
        <v>15.66</v>
      </c>
      <c r="BL110" s="103">
        <v>75.92</v>
      </c>
      <c r="BM110" s="103">
        <v>3.07</v>
      </c>
      <c r="BN110" s="103">
        <v>3.07</v>
      </c>
      <c r="BO110" s="103">
        <v>78.8</v>
      </c>
      <c r="BP110" s="103">
        <v>3.73</v>
      </c>
      <c r="BQ110" s="103">
        <v>0</v>
      </c>
      <c r="BR110" s="103">
        <v>53.13</v>
      </c>
      <c r="BS110" s="103">
        <v>3.73</v>
      </c>
      <c r="BT110" s="103">
        <v>0</v>
      </c>
      <c r="BU110" s="103">
        <v>15.94</v>
      </c>
      <c r="BV110" s="103">
        <v>77.28</v>
      </c>
      <c r="BW110" s="103">
        <v>3.87</v>
      </c>
      <c r="BX110" s="103">
        <v>0</v>
      </c>
      <c r="BY110" s="103">
        <v>80.22</v>
      </c>
      <c r="BZ110" s="103">
        <v>3.73</v>
      </c>
      <c r="CA110" s="103">
        <v>0</v>
      </c>
      <c r="CB110" s="103">
        <v>40.869999999999997</v>
      </c>
      <c r="CC110" s="103">
        <v>3.73</v>
      </c>
      <c r="CD110" s="103">
        <v>0</v>
      </c>
      <c r="CE110" s="103">
        <v>12.26</v>
      </c>
      <c r="CF110" s="103">
        <v>59.45</v>
      </c>
      <c r="CG110" s="103">
        <v>3.87</v>
      </c>
      <c r="CH110" s="103">
        <v>0</v>
      </c>
      <c r="CI110" s="103">
        <v>61.71</v>
      </c>
      <c r="CJ110" s="103">
        <v>2.3199999999999998</v>
      </c>
      <c r="CK110" s="103">
        <v>0</v>
      </c>
      <c r="CL110" s="103">
        <v>53.11</v>
      </c>
      <c r="CM110" s="103">
        <v>2.3199999999999998</v>
      </c>
      <c r="CN110" s="103">
        <v>0</v>
      </c>
      <c r="CO110" s="103">
        <v>15.93</v>
      </c>
      <c r="CP110" s="103">
        <v>77.25</v>
      </c>
      <c r="CQ110" s="103">
        <v>2.41</v>
      </c>
      <c r="CR110" s="103">
        <v>0</v>
      </c>
      <c r="CS110" s="103">
        <v>80.19</v>
      </c>
      <c r="CT110" s="137">
        <f>ROUND((1-(BR110/(VLOOKUP(B110,'CARGOS 04-02-2020'!$B$5:$BK$335,62,0)))),3)</f>
        <v>0.313</v>
      </c>
      <c r="CU110" s="137">
        <f>ROUND(((BY110/(VLOOKUP(B110,'CARGOS 04-02-2020'!$B$5:$BK$335,62,0)))),3)</f>
        <v>1.038</v>
      </c>
    </row>
    <row r="111" spans="1:99">
      <c r="A111" s="200">
        <v>43865</v>
      </c>
      <c r="B111" s="103" t="s">
        <v>608</v>
      </c>
      <c r="C111" s="103">
        <v>12.6</v>
      </c>
      <c r="D111" s="103">
        <v>31.09</v>
      </c>
      <c r="E111" s="103">
        <v>25.32</v>
      </c>
      <c r="F111" s="103">
        <v>69.27</v>
      </c>
      <c r="G111" s="103">
        <v>16.54</v>
      </c>
      <c r="H111" s="103">
        <v>17.739999999999998</v>
      </c>
      <c r="I111" s="103">
        <v>4.32</v>
      </c>
      <c r="J111" s="103">
        <v>10.97</v>
      </c>
      <c r="K111" s="103">
        <v>31.09</v>
      </c>
      <c r="L111" s="103">
        <v>25.32</v>
      </c>
      <c r="M111" s="103">
        <v>62.64</v>
      </c>
      <c r="N111" s="103">
        <v>39.76</v>
      </c>
      <c r="O111" s="103">
        <v>17.84</v>
      </c>
      <c r="P111" s="103">
        <v>17.8</v>
      </c>
      <c r="Q111" s="103">
        <v>4.32</v>
      </c>
      <c r="R111" s="103">
        <v>10.97</v>
      </c>
      <c r="S111" s="103">
        <v>26.79</v>
      </c>
      <c r="T111" s="103">
        <v>62.64</v>
      </c>
      <c r="U111" s="103">
        <v>39.76</v>
      </c>
      <c r="V111" s="103">
        <v>17.84</v>
      </c>
      <c r="W111" s="103">
        <v>17.8</v>
      </c>
      <c r="X111" s="103">
        <v>4.32</v>
      </c>
      <c r="Y111" s="103">
        <v>12.6</v>
      </c>
      <c r="Z111" s="103">
        <v>32.82</v>
      </c>
      <c r="AA111" s="103">
        <v>26.73</v>
      </c>
      <c r="AB111" s="103">
        <v>68.27</v>
      </c>
      <c r="AC111" s="103">
        <v>66.290000000000006</v>
      </c>
      <c r="AD111" s="103">
        <v>47.04</v>
      </c>
      <c r="AE111" s="103">
        <v>4.32</v>
      </c>
      <c r="AF111" s="103">
        <v>10.97</v>
      </c>
      <c r="AG111" s="103">
        <v>32.82</v>
      </c>
      <c r="AH111" s="103">
        <v>26.73</v>
      </c>
      <c r="AI111" s="103">
        <v>48.85</v>
      </c>
      <c r="AJ111" s="103">
        <v>46.31</v>
      </c>
      <c r="AK111" s="103">
        <v>63.91</v>
      </c>
      <c r="AL111" s="103">
        <v>61.7</v>
      </c>
      <c r="AM111" s="103">
        <v>4.32</v>
      </c>
      <c r="AN111" s="103">
        <v>10.97</v>
      </c>
      <c r="AO111" s="103">
        <v>28.28</v>
      </c>
      <c r="AP111" s="103">
        <v>48.85</v>
      </c>
      <c r="AQ111" s="103">
        <v>46.31</v>
      </c>
      <c r="AR111" s="103">
        <v>63.91</v>
      </c>
      <c r="AS111" s="103">
        <v>61.7</v>
      </c>
      <c r="AT111" s="103">
        <v>4.32</v>
      </c>
      <c r="AU111" s="103">
        <v>10.97</v>
      </c>
      <c r="AV111" s="103">
        <v>182.67</v>
      </c>
      <c r="AW111" s="103">
        <v>215.78</v>
      </c>
      <c r="AX111" s="103">
        <v>26.73</v>
      </c>
      <c r="AY111" s="103">
        <v>58.45</v>
      </c>
      <c r="AZ111" s="103">
        <v>3.87</v>
      </c>
      <c r="BA111" s="103">
        <v>71.989999999999995</v>
      </c>
      <c r="BB111" s="103">
        <v>4.34</v>
      </c>
      <c r="BC111" s="103">
        <v>69.349999999999994</v>
      </c>
      <c r="BD111" s="103">
        <v>3.87</v>
      </c>
      <c r="BE111" s="103">
        <v>24.27</v>
      </c>
      <c r="BF111" s="103">
        <v>2.96</v>
      </c>
      <c r="BG111" s="103">
        <v>2.96</v>
      </c>
      <c r="BH111" s="103">
        <v>57.05</v>
      </c>
      <c r="BI111" s="103">
        <v>2.96</v>
      </c>
      <c r="BJ111" s="103">
        <v>2.96</v>
      </c>
      <c r="BK111" s="103">
        <v>17.12</v>
      </c>
      <c r="BL111" s="103">
        <v>76.069999999999993</v>
      </c>
      <c r="BM111" s="103">
        <v>3.07</v>
      </c>
      <c r="BN111" s="103">
        <v>3.07</v>
      </c>
      <c r="BO111" s="103">
        <v>78.959999999999994</v>
      </c>
      <c r="BP111" s="103">
        <v>3.73</v>
      </c>
      <c r="BQ111" s="103">
        <v>0</v>
      </c>
      <c r="BR111" s="103">
        <v>58.07</v>
      </c>
      <c r="BS111" s="103">
        <v>3.73</v>
      </c>
      <c r="BT111" s="103">
        <v>0</v>
      </c>
      <c r="BU111" s="103">
        <v>17.420000000000002</v>
      </c>
      <c r="BV111" s="103">
        <v>77.430000000000007</v>
      </c>
      <c r="BW111" s="103">
        <v>3.87</v>
      </c>
      <c r="BX111" s="103">
        <v>0</v>
      </c>
      <c r="BY111" s="103">
        <v>80.37</v>
      </c>
      <c r="BZ111" s="103">
        <v>3.73</v>
      </c>
      <c r="CA111" s="103">
        <v>0</v>
      </c>
      <c r="CB111" s="103">
        <v>44.7</v>
      </c>
      <c r="CC111" s="103">
        <v>3.73</v>
      </c>
      <c r="CD111" s="103">
        <v>0</v>
      </c>
      <c r="CE111" s="103">
        <v>13.41</v>
      </c>
      <c r="CF111" s="103">
        <v>59.6</v>
      </c>
      <c r="CG111" s="103">
        <v>3.87</v>
      </c>
      <c r="CH111" s="103">
        <v>0</v>
      </c>
      <c r="CI111" s="103">
        <v>61.86</v>
      </c>
      <c r="CJ111" s="103">
        <v>2.3199999999999998</v>
      </c>
      <c r="CK111" s="103">
        <v>0</v>
      </c>
      <c r="CL111" s="103">
        <v>58.05</v>
      </c>
      <c r="CM111" s="103">
        <v>2.3199999999999998</v>
      </c>
      <c r="CN111" s="103">
        <v>0</v>
      </c>
      <c r="CO111" s="103">
        <v>17.420000000000002</v>
      </c>
      <c r="CP111" s="103">
        <v>77.400000000000006</v>
      </c>
      <c r="CQ111" s="103">
        <v>2.41</v>
      </c>
      <c r="CR111" s="103">
        <v>0</v>
      </c>
      <c r="CS111" s="103">
        <v>80.34</v>
      </c>
      <c r="CT111" s="137">
        <f>ROUND((1-(BR111/(VLOOKUP(B111,'CARGOS 04-02-2020'!$B$5:$BK$335,62,0)))),3)</f>
        <v>0.25</v>
      </c>
      <c r="CU111" s="137">
        <f>ROUND(((BY111/(VLOOKUP(B111,'CARGOS 04-02-2020'!$B$5:$BK$335,62,0)))),3)</f>
        <v>1.038</v>
      </c>
    </row>
    <row r="112" spans="1:99">
      <c r="A112" s="200">
        <v>43865</v>
      </c>
      <c r="B112" s="103" t="s">
        <v>495</v>
      </c>
      <c r="C112" s="103">
        <v>12.04</v>
      </c>
      <c r="D112" s="103">
        <v>25.25</v>
      </c>
      <c r="E112" s="103">
        <v>20.68</v>
      </c>
      <c r="F112" s="103">
        <v>58.99</v>
      </c>
      <c r="G112" s="103">
        <v>10.54</v>
      </c>
      <c r="H112" s="103">
        <v>11.31</v>
      </c>
      <c r="I112" s="103">
        <v>4.32</v>
      </c>
      <c r="J112" s="103">
        <v>9.93</v>
      </c>
      <c r="K112" s="103">
        <v>25.25</v>
      </c>
      <c r="L112" s="103">
        <v>20.68</v>
      </c>
      <c r="M112" s="103">
        <v>52.15</v>
      </c>
      <c r="N112" s="103">
        <v>32.770000000000003</v>
      </c>
      <c r="O112" s="103">
        <v>11.4</v>
      </c>
      <c r="P112" s="103">
        <v>11.37</v>
      </c>
      <c r="Q112" s="103">
        <v>4.32</v>
      </c>
      <c r="R112" s="103">
        <v>9.93</v>
      </c>
      <c r="S112" s="103">
        <v>21.82</v>
      </c>
      <c r="T112" s="103">
        <v>52.15</v>
      </c>
      <c r="U112" s="103">
        <v>32.770000000000003</v>
      </c>
      <c r="V112" s="103">
        <v>11.4</v>
      </c>
      <c r="W112" s="103">
        <v>11.37</v>
      </c>
      <c r="X112" s="103">
        <v>4.32</v>
      </c>
      <c r="Y112" s="103">
        <v>12.04</v>
      </c>
      <c r="Z112" s="103">
        <v>27.13</v>
      </c>
      <c r="AA112" s="103">
        <v>22.21</v>
      </c>
      <c r="AB112" s="103">
        <v>60.06</v>
      </c>
      <c r="AC112" s="103">
        <v>58.77</v>
      </c>
      <c r="AD112" s="103">
        <v>44.89</v>
      </c>
      <c r="AE112" s="103">
        <v>4.32</v>
      </c>
      <c r="AF112" s="103">
        <v>9.93</v>
      </c>
      <c r="AG112" s="103">
        <v>27.13</v>
      </c>
      <c r="AH112" s="103">
        <v>22.21</v>
      </c>
      <c r="AI112" s="103">
        <v>44.14</v>
      </c>
      <c r="AJ112" s="103">
        <v>40.61</v>
      </c>
      <c r="AK112" s="103">
        <v>58.43</v>
      </c>
      <c r="AL112" s="103">
        <v>56.25</v>
      </c>
      <c r="AM112" s="103">
        <v>4.32</v>
      </c>
      <c r="AN112" s="103">
        <v>9.93</v>
      </c>
      <c r="AO112" s="103">
        <v>23.43</v>
      </c>
      <c r="AP112" s="103">
        <v>44.14</v>
      </c>
      <c r="AQ112" s="103">
        <v>40.61</v>
      </c>
      <c r="AR112" s="103">
        <v>58.43</v>
      </c>
      <c r="AS112" s="103">
        <v>56.25</v>
      </c>
      <c r="AT112" s="103">
        <v>4.32</v>
      </c>
      <c r="AU112" s="103">
        <v>9.93</v>
      </c>
      <c r="AV112" s="103">
        <v>159.06</v>
      </c>
      <c r="AW112" s="103">
        <v>188.21</v>
      </c>
      <c r="AX112" s="103">
        <v>22.21</v>
      </c>
      <c r="AY112" s="103">
        <v>56</v>
      </c>
      <c r="AZ112" s="103">
        <v>3.53</v>
      </c>
      <c r="BA112" s="103">
        <v>61.92</v>
      </c>
      <c r="BB112" s="103">
        <v>5.21</v>
      </c>
      <c r="BC112" s="103">
        <v>59.65</v>
      </c>
      <c r="BD112" s="103">
        <v>3.53</v>
      </c>
      <c r="BE112" s="103">
        <v>21.78</v>
      </c>
      <c r="BF112" s="103">
        <v>2.9</v>
      </c>
      <c r="BG112" s="103">
        <v>2.9</v>
      </c>
      <c r="BH112" s="103">
        <v>30.56</v>
      </c>
      <c r="BI112" s="103">
        <v>2.9</v>
      </c>
      <c r="BJ112" s="103">
        <v>2.9</v>
      </c>
      <c r="BK112" s="103">
        <v>9.17</v>
      </c>
      <c r="BL112" s="103">
        <v>61.12</v>
      </c>
      <c r="BM112" s="103">
        <v>3.01</v>
      </c>
      <c r="BN112" s="103">
        <v>3.01</v>
      </c>
      <c r="BO112" s="103">
        <v>63.44</v>
      </c>
      <c r="BP112" s="103">
        <v>3.4</v>
      </c>
      <c r="BQ112" s="103">
        <v>0</v>
      </c>
      <c r="BR112" s="103">
        <v>31.03</v>
      </c>
      <c r="BS112" s="103">
        <v>3.4</v>
      </c>
      <c r="BT112" s="103">
        <v>0</v>
      </c>
      <c r="BU112" s="103">
        <v>9.31</v>
      </c>
      <c r="BV112" s="103">
        <v>62.06</v>
      </c>
      <c r="BW112" s="103">
        <v>3.53</v>
      </c>
      <c r="BX112" s="103">
        <v>0</v>
      </c>
      <c r="BY112" s="103">
        <v>64.42</v>
      </c>
      <c r="BZ112" s="103">
        <v>3.4</v>
      </c>
      <c r="CA112" s="103">
        <v>0</v>
      </c>
      <c r="CB112" s="103">
        <v>22.63</v>
      </c>
      <c r="CC112" s="103">
        <v>3.4</v>
      </c>
      <c r="CD112" s="103">
        <v>0</v>
      </c>
      <c r="CE112" s="103">
        <v>6.79</v>
      </c>
      <c r="CF112" s="103">
        <v>45.25</v>
      </c>
      <c r="CG112" s="103">
        <v>3.53</v>
      </c>
      <c r="CH112" s="103">
        <v>0</v>
      </c>
      <c r="CI112" s="103">
        <v>46.97</v>
      </c>
      <c r="CJ112" s="103">
        <v>2.27</v>
      </c>
      <c r="CK112" s="103">
        <v>0</v>
      </c>
      <c r="CL112" s="103">
        <v>30.85</v>
      </c>
      <c r="CM112" s="103">
        <v>2.27</v>
      </c>
      <c r="CN112" s="103">
        <v>0</v>
      </c>
      <c r="CO112" s="103">
        <v>9.25</v>
      </c>
      <c r="CP112" s="103">
        <v>61.69</v>
      </c>
      <c r="CQ112" s="103">
        <v>2.36</v>
      </c>
      <c r="CR112" s="103">
        <v>0</v>
      </c>
      <c r="CS112" s="103">
        <v>64.03</v>
      </c>
      <c r="CT112" s="137">
        <f>ROUND((1-(BR112/(VLOOKUP(B112,'CARGOS 04-02-2020'!$B$5:$BK$335,62,0)))),3)</f>
        <v>0.5</v>
      </c>
      <c r="CU112" s="137">
        <f>ROUND(((BY112/(VLOOKUP(B112,'CARGOS 04-02-2020'!$B$5:$BK$335,62,0)))),3)</f>
        <v>1.038</v>
      </c>
    </row>
    <row r="113" spans="1:99">
      <c r="A113" s="200">
        <v>43865</v>
      </c>
      <c r="B113" s="103" t="s">
        <v>498</v>
      </c>
      <c r="C113" s="103">
        <v>12.04</v>
      </c>
      <c r="D113" s="103">
        <v>24.58</v>
      </c>
      <c r="E113" s="103">
        <v>20.07</v>
      </c>
      <c r="F113" s="103">
        <v>58.99</v>
      </c>
      <c r="G113" s="103">
        <v>10.54</v>
      </c>
      <c r="H113" s="103">
        <v>11.31</v>
      </c>
      <c r="I113" s="103">
        <v>4.32</v>
      </c>
      <c r="J113" s="103">
        <v>9.93</v>
      </c>
      <c r="K113" s="103">
        <v>24.58</v>
      </c>
      <c r="L113" s="103">
        <v>20.07</v>
      </c>
      <c r="M113" s="103">
        <v>52.15</v>
      </c>
      <c r="N113" s="103">
        <v>32.770000000000003</v>
      </c>
      <c r="O113" s="103">
        <v>11.4</v>
      </c>
      <c r="P113" s="103">
        <v>11.37</v>
      </c>
      <c r="Q113" s="103">
        <v>4.32</v>
      </c>
      <c r="R113" s="103">
        <v>9.93</v>
      </c>
      <c r="S113" s="103">
        <v>21.2</v>
      </c>
      <c r="T113" s="103">
        <v>52.15</v>
      </c>
      <c r="U113" s="103">
        <v>32.770000000000003</v>
      </c>
      <c r="V113" s="103">
        <v>11.4</v>
      </c>
      <c r="W113" s="103">
        <v>11.37</v>
      </c>
      <c r="X113" s="103">
        <v>4.32</v>
      </c>
      <c r="Y113" s="103">
        <v>12.04</v>
      </c>
      <c r="Z113" s="103">
        <v>26.4</v>
      </c>
      <c r="AA113" s="103">
        <v>21.56</v>
      </c>
      <c r="AB113" s="103">
        <v>60.06</v>
      </c>
      <c r="AC113" s="103">
        <v>58.77</v>
      </c>
      <c r="AD113" s="103">
        <v>44.89</v>
      </c>
      <c r="AE113" s="103">
        <v>4.32</v>
      </c>
      <c r="AF113" s="103">
        <v>9.93</v>
      </c>
      <c r="AG113" s="103">
        <v>26.4</v>
      </c>
      <c r="AH113" s="103">
        <v>21.56</v>
      </c>
      <c r="AI113" s="103">
        <v>44.14</v>
      </c>
      <c r="AJ113" s="103">
        <v>40.61</v>
      </c>
      <c r="AK113" s="103">
        <v>58.43</v>
      </c>
      <c r="AL113" s="103">
        <v>56.25</v>
      </c>
      <c r="AM113" s="103">
        <v>4.32</v>
      </c>
      <c r="AN113" s="103">
        <v>9.93</v>
      </c>
      <c r="AO113" s="103">
        <v>22.76</v>
      </c>
      <c r="AP113" s="103">
        <v>44.14</v>
      </c>
      <c r="AQ113" s="103">
        <v>40.61</v>
      </c>
      <c r="AR113" s="103">
        <v>58.43</v>
      </c>
      <c r="AS113" s="103">
        <v>56.25</v>
      </c>
      <c r="AT113" s="103">
        <v>4.32</v>
      </c>
      <c r="AU113" s="103">
        <v>9.93</v>
      </c>
      <c r="AV113" s="103">
        <v>158.33000000000001</v>
      </c>
      <c r="AW113" s="103">
        <v>187.47</v>
      </c>
      <c r="AX113" s="103">
        <v>21.56</v>
      </c>
      <c r="AY113" s="103">
        <v>56</v>
      </c>
      <c r="AZ113" s="103">
        <v>3.53</v>
      </c>
      <c r="BA113" s="103">
        <v>61.24</v>
      </c>
      <c r="BB113" s="103">
        <v>5.21</v>
      </c>
      <c r="BC113" s="103">
        <v>59</v>
      </c>
      <c r="BD113" s="103">
        <v>3.53</v>
      </c>
      <c r="BE113" s="103">
        <v>21.55</v>
      </c>
      <c r="BF113" s="103">
        <v>2.9</v>
      </c>
      <c r="BG113" s="103">
        <v>2.9</v>
      </c>
      <c r="BH113" s="103">
        <v>30.25</v>
      </c>
      <c r="BI113" s="103">
        <v>2.9</v>
      </c>
      <c r="BJ113" s="103">
        <v>2.9</v>
      </c>
      <c r="BK113" s="103">
        <v>9.07</v>
      </c>
      <c r="BL113" s="103">
        <v>60.49</v>
      </c>
      <c r="BM113" s="103">
        <v>3.01</v>
      </c>
      <c r="BN113" s="103">
        <v>3.01</v>
      </c>
      <c r="BO113" s="103">
        <v>62.79</v>
      </c>
      <c r="BP113" s="103">
        <v>3.4</v>
      </c>
      <c r="BQ113" s="103">
        <v>0</v>
      </c>
      <c r="BR113" s="103">
        <v>30.71</v>
      </c>
      <c r="BS113" s="103">
        <v>3.4</v>
      </c>
      <c r="BT113" s="103">
        <v>0</v>
      </c>
      <c r="BU113" s="103">
        <v>9.2100000000000009</v>
      </c>
      <c r="BV113" s="103">
        <v>61.41</v>
      </c>
      <c r="BW113" s="103">
        <v>3.53</v>
      </c>
      <c r="BX113" s="103">
        <v>0</v>
      </c>
      <c r="BY113" s="103">
        <v>63.74</v>
      </c>
      <c r="BZ113" s="103">
        <v>3.4</v>
      </c>
      <c r="CA113" s="103">
        <v>0</v>
      </c>
      <c r="CB113" s="103">
        <v>22.32</v>
      </c>
      <c r="CC113" s="103">
        <v>3.4</v>
      </c>
      <c r="CD113" s="103">
        <v>0</v>
      </c>
      <c r="CE113" s="103">
        <v>6.69</v>
      </c>
      <c r="CF113" s="103">
        <v>44.63</v>
      </c>
      <c r="CG113" s="103">
        <v>3.53</v>
      </c>
      <c r="CH113" s="103">
        <v>0</v>
      </c>
      <c r="CI113" s="103">
        <v>46.33</v>
      </c>
      <c r="CJ113" s="103">
        <v>2.27</v>
      </c>
      <c r="CK113" s="103">
        <v>0</v>
      </c>
      <c r="CL113" s="103">
        <v>30.53</v>
      </c>
      <c r="CM113" s="103">
        <v>2.27</v>
      </c>
      <c r="CN113" s="103">
        <v>0</v>
      </c>
      <c r="CO113" s="103">
        <v>9.16</v>
      </c>
      <c r="CP113" s="103">
        <v>61.05</v>
      </c>
      <c r="CQ113" s="103">
        <v>2.36</v>
      </c>
      <c r="CR113" s="103">
        <v>0</v>
      </c>
      <c r="CS113" s="103">
        <v>63.37</v>
      </c>
      <c r="CT113" s="137">
        <f>ROUND((1-(BR113/(VLOOKUP(B113,'CARGOS 04-02-2020'!$B$5:$BK$335,62,0)))),3)</f>
        <v>0.5</v>
      </c>
      <c r="CU113" s="137">
        <f>ROUND(((BY113/(VLOOKUP(B113,'CARGOS 04-02-2020'!$B$5:$BK$335,62,0)))),3)</f>
        <v>1.038</v>
      </c>
    </row>
    <row r="114" spans="1:99">
      <c r="A114" s="200">
        <v>43865</v>
      </c>
      <c r="B114" s="103" t="s">
        <v>1283</v>
      </c>
      <c r="C114" s="103">
        <v>12.04</v>
      </c>
      <c r="D114" s="103">
        <v>24.58</v>
      </c>
      <c r="E114" s="103">
        <v>20.07</v>
      </c>
      <c r="F114" s="103">
        <v>58.99</v>
      </c>
      <c r="G114" s="103">
        <v>10.54</v>
      </c>
      <c r="H114" s="103">
        <v>11.31</v>
      </c>
      <c r="I114" s="103">
        <v>4.32</v>
      </c>
      <c r="J114" s="103">
        <v>9.93</v>
      </c>
      <c r="K114" s="103">
        <v>24.58</v>
      </c>
      <c r="L114" s="103">
        <v>20.07</v>
      </c>
      <c r="M114" s="103">
        <v>52.15</v>
      </c>
      <c r="N114" s="103">
        <v>32.770000000000003</v>
      </c>
      <c r="O114" s="103">
        <v>11.4</v>
      </c>
      <c r="P114" s="103">
        <v>11.37</v>
      </c>
      <c r="Q114" s="103">
        <v>4.32</v>
      </c>
      <c r="R114" s="103">
        <v>9.93</v>
      </c>
      <c r="S114" s="103">
        <v>21.2</v>
      </c>
      <c r="T114" s="103">
        <v>52.15</v>
      </c>
      <c r="U114" s="103">
        <v>32.770000000000003</v>
      </c>
      <c r="V114" s="103">
        <v>11.4</v>
      </c>
      <c r="W114" s="103">
        <v>11.37</v>
      </c>
      <c r="X114" s="103">
        <v>4.32</v>
      </c>
      <c r="Y114" s="103">
        <v>12.04</v>
      </c>
      <c r="Z114" s="103">
        <v>26.4</v>
      </c>
      <c r="AA114" s="103">
        <v>21.56</v>
      </c>
      <c r="AB114" s="103">
        <v>60.06</v>
      </c>
      <c r="AC114" s="103">
        <v>58.77</v>
      </c>
      <c r="AD114" s="103">
        <v>44.89</v>
      </c>
      <c r="AE114" s="103">
        <v>4.32</v>
      </c>
      <c r="AF114" s="103">
        <v>9.93</v>
      </c>
      <c r="AG114" s="103">
        <v>26.4</v>
      </c>
      <c r="AH114" s="103">
        <v>21.56</v>
      </c>
      <c r="AI114" s="103">
        <v>44.14</v>
      </c>
      <c r="AJ114" s="103">
        <v>40.61</v>
      </c>
      <c r="AK114" s="103">
        <v>58.43</v>
      </c>
      <c r="AL114" s="103">
        <v>56.25</v>
      </c>
      <c r="AM114" s="103">
        <v>4.32</v>
      </c>
      <c r="AN114" s="103">
        <v>9.93</v>
      </c>
      <c r="AO114" s="103">
        <v>22.76</v>
      </c>
      <c r="AP114" s="103">
        <v>44.14</v>
      </c>
      <c r="AQ114" s="103">
        <v>40.61</v>
      </c>
      <c r="AR114" s="103">
        <v>58.43</v>
      </c>
      <c r="AS114" s="103">
        <v>56.25</v>
      </c>
      <c r="AT114" s="103">
        <v>4.32</v>
      </c>
      <c r="AU114" s="103">
        <v>9.93</v>
      </c>
      <c r="AV114" s="103">
        <v>158.33000000000001</v>
      </c>
      <c r="AW114" s="103">
        <v>187.47</v>
      </c>
      <c r="AX114" s="103">
        <v>21.56</v>
      </c>
      <c r="AY114" s="103">
        <v>56</v>
      </c>
      <c r="AZ114" s="103">
        <v>3.53</v>
      </c>
      <c r="BA114" s="103">
        <v>61.24</v>
      </c>
      <c r="BB114" s="103">
        <v>5.21</v>
      </c>
      <c r="BC114" s="103">
        <v>59</v>
      </c>
      <c r="BD114" s="103">
        <v>3.53</v>
      </c>
      <c r="BE114" s="103">
        <v>21.55</v>
      </c>
      <c r="BF114" s="103">
        <v>2.9</v>
      </c>
      <c r="BG114" s="103">
        <v>2.9</v>
      </c>
      <c r="BH114" s="103">
        <v>30.25</v>
      </c>
      <c r="BI114" s="103">
        <v>2.9</v>
      </c>
      <c r="BJ114" s="103">
        <v>2.9</v>
      </c>
      <c r="BK114" s="103">
        <v>9.07</v>
      </c>
      <c r="BL114" s="103">
        <v>60.49</v>
      </c>
      <c r="BM114" s="103">
        <v>3.01</v>
      </c>
      <c r="BN114" s="103">
        <v>3.01</v>
      </c>
      <c r="BO114" s="103">
        <v>62.79</v>
      </c>
      <c r="BP114" s="103">
        <v>3.4</v>
      </c>
      <c r="BQ114" s="103">
        <v>0</v>
      </c>
      <c r="BR114" s="103">
        <v>30.71</v>
      </c>
      <c r="BS114" s="103">
        <v>3.4</v>
      </c>
      <c r="BT114" s="103">
        <v>0</v>
      </c>
      <c r="BU114" s="103">
        <v>9.2100000000000009</v>
      </c>
      <c r="BV114" s="103">
        <v>61.41</v>
      </c>
      <c r="BW114" s="103">
        <v>3.53</v>
      </c>
      <c r="BX114" s="103">
        <v>0</v>
      </c>
      <c r="BY114" s="103">
        <v>63.74</v>
      </c>
      <c r="BZ114" s="103">
        <v>3.4</v>
      </c>
      <c r="CA114" s="103">
        <v>0</v>
      </c>
      <c r="CB114" s="103">
        <v>22.32</v>
      </c>
      <c r="CC114" s="103">
        <v>3.4</v>
      </c>
      <c r="CD114" s="103">
        <v>0</v>
      </c>
      <c r="CE114" s="103">
        <v>6.69</v>
      </c>
      <c r="CF114" s="103">
        <v>44.63</v>
      </c>
      <c r="CG114" s="103">
        <v>3.53</v>
      </c>
      <c r="CH114" s="103">
        <v>0</v>
      </c>
      <c r="CI114" s="103">
        <v>46.33</v>
      </c>
      <c r="CJ114" s="103">
        <v>2.27</v>
      </c>
      <c r="CK114" s="103">
        <v>0</v>
      </c>
      <c r="CL114" s="103">
        <v>30.53</v>
      </c>
      <c r="CM114" s="103">
        <v>2.27</v>
      </c>
      <c r="CN114" s="103">
        <v>0</v>
      </c>
      <c r="CO114" s="103">
        <v>9.16</v>
      </c>
      <c r="CP114" s="103">
        <v>61.05</v>
      </c>
      <c r="CQ114" s="103">
        <v>2.36</v>
      </c>
      <c r="CR114" s="103">
        <v>0</v>
      </c>
      <c r="CS114" s="103">
        <v>63.37</v>
      </c>
      <c r="CT114" s="137">
        <f>ROUND((1-(BR114/(VLOOKUP(B114,'CARGOS 04-02-2020'!$B$5:$BK$335,62,0)))),3)</f>
        <v>0.5</v>
      </c>
      <c r="CU114" s="137">
        <f>ROUND(((BY114/(VLOOKUP(B114,'CARGOS 04-02-2020'!$B$5:$BK$335,62,0)))),3)</f>
        <v>1.038</v>
      </c>
    </row>
    <row r="115" spans="1:99">
      <c r="A115" s="200">
        <v>43865</v>
      </c>
      <c r="B115" s="103" t="s">
        <v>417</v>
      </c>
      <c r="C115" s="103">
        <v>12.04</v>
      </c>
      <c r="D115" s="103">
        <v>24.58</v>
      </c>
      <c r="E115" s="103">
        <v>20.07</v>
      </c>
      <c r="F115" s="103">
        <v>58.99</v>
      </c>
      <c r="G115" s="103">
        <v>10.54</v>
      </c>
      <c r="H115" s="103">
        <v>11.31</v>
      </c>
      <c r="I115" s="103">
        <v>4.32</v>
      </c>
      <c r="J115" s="103">
        <v>9.93</v>
      </c>
      <c r="K115" s="103">
        <v>24.58</v>
      </c>
      <c r="L115" s="103">
        <v>20.07</v>
      </c>
      <c r="M115" s="103">
        <v>52.15</v>
      </c>
      <c r="N115" s="103">
        <v>32.770000000000003</v>
      </c>
      <c r="O115" s="103">
        <v>11.4</v>
      </c>
      <c r="P115" s="103">
        <v>11.37</v>
      </c>
      <c r="Q115" s="103">
        <v>4.32</v>
      </c>
      <c r="R115" s="103">
        <v>9.93</v>
      </c>
      <c r="S115" s="103">
        <v>21.2</v>
      </c>
      <c r="T115" s="103">
        <v>52.15</v>
      </c>
      <c r="U115" s="103">
        <v>32.770000000000003</v>
      </c>
      <c r="V115" s="103">
        <v>11.4</v>
      </c>
      <c r="W115" s="103">
        <v>11.37</v>
      </c>
      <c r="X115" s="103">
        <v>4.32</v>
      </c>
      <c r="Y115" s="103">
        <v>12.04</v>
      </c>
      <c r="Z115" s="103">
        <v>26.4</v>
      </c>
      <c r="AA115" s="103">
        <v>21.56</v>
      </c>
      <c r="AB115" s="103">
        <v>60.06</v>
      </c>
      <c r="AC115" s="103">
        <v>58.77</v>
      </c>
      <c r="AD115" s="103">
        <v>44.89</v>
      </c>
      <c r="AE115" s="103">
        <v>4.32</v>
      </c>
      <c r="AF115" s="103">
        <v>9.93</v>
      </c>
      <c r="AG115" s="103">
        <v>26.4</v>
      </c>
      <c r="AH115" s="103">
        <v>21.56</v>
      </c>
      <c r="AI115" s="103">
        <v>44.14</v>
      </c>
      <c r="AJ115" s="103">
        <v>40.61</v>
      </c>
      <c r="AK115" s="103">
        <v>58.43</v>
      </c>
      <c r="AL115" s="103">
        <v>56.25</v>
      </c>
      <c r="AM115" s="103">
        <v>4.32</v>
      </c>
      <c r="AN115" s="103">
        <v>9.93</v>
      </c>
      <c r="AO115" s="103">
        <v>22.76</v>
      </c>
      <c r="AP115" s="103">
        <v>44.14</v>
      </c>
      <c r="AQ115" s="103">
        <v>40.61</v>
      </c>
      <c r="AR115" s="103">
        <v>58.43</v>
      </c>
      <c r="AS115" s="103">
        <v>56.25</v>
      </c>
      <c r="AT115" s="103">
        <v>4.32</v>
      </c>
      <c r="AU115" s="103">
        <v>9.93</v>
      </c>
      <c r="AV115" s="103">
        <v>158.33000000000001</v>
      </c>
      <c r="AW115" s="103">
        <v>187.47</v>
      </c>
      <c r="AX115" s="103">
        <v>21.56</v>
      </c>
      <c r="AY115" s="103">
        <v>56</v>
      </c>
      <c r="AZ115" s="103">
        <v>3.53</v>
      </c>
      <c r="BA115" s="103">
        <v>61.24</v>
      </c>
      <c r="BB115" s="103">
        <v>5.21</v>
      </c>
      <c r="BC115" s="103">
        <v>59</v>
      </c>
      <c r="BD115" s="103">
        <v>3.53</v>
      </c>
      <c r="BE115" s="103">
        <v>21.55</v>
      </c>
      <c r="BF115" s="103">
        <v>2.9</v>
      </c>
      <c r="BG115" s="103">
        <v>2.9</v>
      </c>
      <c r="BH115" s="103">
        <v>30.25</v>
      </c>
      <c r="BI115" s="103">
        <v>2.9</v>
      </c>
      <c r="BJ115" s="103">
        <v>2.9</v>
      </c>
      <c r="BK115" s="103">
        <v>9.07</v>
      </c>
      <c r="BL115" s="103">
        <v>60.49</v>
      </c>
      <c r="BM115" s="103">
        <v>3.01</v>
      </c>
      <c r="BN115" s="103">
        <v>3.01</v>
      </c>
      <c r="BO115" s="103">
        <v>62.79</v>
      </c>
      <c r="BP115" s="103">
        <v>3.4</v>
      </c>
      <c r="BQ115" s="103">
        <v>0</v>
      </c>
      <c r="BR115" s="103">
        <v>30.71</v>
      </c>
      <c r="BS115" s="103">
        <v>3.4</v>
      </c>
      <c r="BT115" s="103">
        <v>0</v>
      </c>
      <c r="BU115" s="103">
        <v>9.2100000000000009</v>
      </c>
      <c r="BV115" s="103">
        <v>61.41</v>
      </c>
      <c r="BW115" s="103">
        <v>3.53</v>
      </c>
      <c r="BX115" s="103">
        <v>0</v>
      </c>
      <c r="BY115" s="103">
        <v>63.74</v>
      </c>
      <c r="BZ115" s="103">
        <v>3.4</v>
      </c>
      <c r="CA115" s="103">
        <v>0</v>
      </c>
      <c r="CB115" s="103">
        <v>22.32</v>
      </c>
      <c r="CC115" s="103">
        <v>3.4</v>
      </c>
      <c r="CD115" s="103">
        <v>0</v>
      </c>
      <c r="CE115" s="103">
        <v>6.69</v>
      </c>
      <c r="CF115" s="103">
        <v>44.63</v>
      </c>
      <c r="CG115" s="103">
        <v>3.53</v>
      </c>
      <c r="CH115" s="103">
        <v>0</v>
      </c>
      <c r="CI115" s="103">
        <v>46.33</v>
      </c>
      <c r="CJ115" s="103">
        <v>2.27</v>
      </c>
      <c r="CK115" s="103">
        <v>0</v>
      </c>
      <c r="CL115" s="103">
        <v>30.53</v>
      </c>
      <c r="CM115" s="103">
        <v>2.27</v>
      </c>
      <c r="CN115" s="103">
        <v>0</v>
      </c>
      <c r="CO115" s="103">
        <v>9.16</v>
      </c>
      <c r="CP115" s="103">
        <v>61.05</v>
      </c>
      <c r="CQ115" s="103">
        <v>2.36</v>
      </c>
      <c r="CR115" s="103">
        <v>0</v>
      </c>
      <c r="CS115" s="103">
        <v>63.37</v>
      </c>
      <c r="CT115" s="137">
        <f>ROUND((1-(BR115/(VLOOKUP(B115,'CARGOS 04-02-2020'!$B$5:$BK$335,62,0)))),3)</f>
        <v>0.5</v>
      </c>
      <c r="CU115" s="137">
        <f>ROUND(((BY115/(VLOOKUP(B115,'CARGOS 04-02-2020'!$B$5:$BK$335,62,0)))),3)</f>
        <v>1.038</v>
      </c>
    </row>
    <row r="116" spans="1:99">
      <c r="A116" s="200">
        <v>43865</v>
      </c>
      <c r="B116" s="103" t="s">
        <v>420</v>
      </c>
      <c r="C116" s="103">
        <v>12.04</v>
      </c>
      <c r="D116" s="103">
        <v>25.24</v>
      </c>
      <c r="E116" s="103">
        <v>20.61</v>
      </c>
      <c r="F116" s="103">
        <v>58.5</v>
      </c>
      <c r="G116" s="103">
        <v>10.54</v>
      </c>
      <c r="H116" s="103">
        <v>11.31</v>
      </c>
      <c r="I116" s="103">
        <v>4.32</v>
      </c>
      <c r="J116" s="103">
        <v>9.93</v>
      </c>
      <c r="K116" s="103">
        <v>25.24</v>
      </c>
      <c r="L116" s="103">
        <v>20.61</v>
      </c>
      <c r="M116" s="103">
        <v>51.72</v>
      </c>
      <c r="N116" s="103">
        <v>32.5</v>
      </c>
      <c r="O116" s="103">
        <v>11.4</v>
      </c>
      <c r="P116" s="103">
        <v>11.37</v>
      </c>
      <c r="Q116" s="103">
        <v>4.32</v>
      </c>
      <c r="R116" s="103">
        <v>9.93</v>
      </c>
      <c r="S116" s="103">
        <v>21.77</v>
      </c>
      <c r="T116" s="103">
        <v>51.72</v>
      </c>
      <c r="U116" s="103">
        <v>32.5</v>
      </c>
      <c r="V116" s="103">
        <v>11.4</v>
      </c>
      <c r="W116" s="103">
        <v>11.37</v>
      </c>
      <c r="X116" s="103">
        <v>4.32</v>
      </c>
      <c r="Y116" s="103">
        <v>12.04</v>
      </c>
      <c r="Z116" s="103">
        <v>27.11</v>
      </c>
      <c r="AA116" s="103">
        <v>22.14</v>
      </c>
      <c r="AB116" s="103">
        <v>59.56</v>
      </c>
      <c r="AC116" s="103">
        <v>58.77</v>
      </c>
      <c r="AD116" s="103">
        <v>44.89</v>
      </c>
      <c r="AE116" s="103">
        <v>4.32</v>
      </c>
      <c r="AF116" s="103">
        <v>9.93</v>
      </c>
      <c r="AG116" s="103">
        <v>27.11</v>
      </c>
      <c r="AH116" s="103">
        <v>22.14</v>
      </c>
      <c r="AI116" s="103">
        <v>43.77</v>
      </c>
      <c r="AJ116" s="103">
        <v>40.270000000000003</v>
      </c>
      <c r="AK116" s="103">
        <v>58.43</v>
      </c>
      <c r="AL116" s="103">
        <v>56.25</v>
      </c>
      <c r="AM116" s="103">
        <v>4.32</v>
      </c>
      <c r="AN116" s="103">
        <v>9.93</v>
      </c>
      <c r="AO116" s="103">
        <v>23.38</v>
      </c>
      <c r="AP116" s="103">
        <v>43.77</v>
      </c>
      <c r="AQ116" s="103">
        <v>40.270000000000003</v>
      </c>
      <c r="AR116" s="103">
        <v>58.43</v>
      </c>
      <c r="AS116" s="103">
        <v>56.25</v>
      </c>
      <c r="AT116" s="103">
        <v>4.32</v>
      </c>
      <c r="AU116" s="103">
        <v>9.93</v>
      </c>
      <c r="AV116" s="103">
        <v>158.5</v>
      </c>
      <c r="AW116" s="103">
        <v>187.53</v>
      </c>
      <c r="AX116" s="103">
        <v>22.14</v>
      </c>
      <c r="AY116" s="103">
        <v>56</v>
      </c>
      <c r="AZ116" s="103">
        <v>3.53</v>
      </c>
      <c r="BA116" s="103">
        <v>61.7</v>
      </c>
      <c r="BB116" s="103">
        <v>5.21</v>
      </c>
      <c r="BC116" s="103">
        <v>59.44</v>
      </c>
      <c r="BD116" s="103">
        <v>3.53</v>
      </c>
      <c r="BE116" s="103">
        <v>21.69</v>
      </c>
      <c r="BF116" s="103">
        <v>2.9</v>
      </c>
      <c r="BG116" s="103">
        <v>2.9</v>
      </c>
      <c r="BH116" s="103">
        <v>30.46</v>
      </c>
      <c r="BI116" s="103">
        <v>2.9</v>
      </c>
      <c r="BJ116" s="103">
        <v>2.9</v>
      </c>
      <c r="BK116" s="103">
        <v>9.14</v>
      </c>
      <c r="BL116" s="103">
        <v>60.91</v>
      </c>
      <c r="BM116" s="103">
        <v>3.01</v>
      </c>
      <c r="BN116" s="103">
        <v>3.01</v>
      </c>
      <c r="BO116" s="103">
        <v>63.22</v>
      </c>
      <c r="BP116" s="103">
        <v>3.4</v>
      </c>
      <c r="BQ116" s="103">
        <v>0</v>
      </c>
      <c r="BR116" s="103">
        <v>30.92</v>
      </c>
      <c r="BS116" s="103">
        <v>3.4</v>
      </c>
      <c r="BT116" s="103">
        <v>0</v>
      </c>
      <c r="BU116" s="103">
        <v>9.2799999999999994</v>
      </c>
      <c r="BV116" s="103">
        <v>61.84</v>
      </c>
      <c r="BW116" s="103">
        <v>3.53</v>
      </c>
      <c r="BX116" s="103">
        <v>0</v>
      </c>
      <c r="BY116" s="103">
        <v>64.19</v>
      </c>
      <c r="BZ116" s="103">
        <v>3.4</v>
      </c>
      <c r="CA116" s="103">
        <v>0</v>
      </c>
      <c r="CB116" s="103">
        <v>22.52</v>
      </c>
      <c r="CC116" s="103">
        <v>3.4</v>
      </c>
      <c r="CD116" s="103">
        <v>0</v>
      </c>
      <c r="CE116" s="103">
        <v>6.76</v>
      </c>
      <c r="CF116" s="103">
        <v>45.04</v>
      </c>
      <c r="CG116" s="103">
        <v>3.53</v>
      </c>
      <c r="CH116" s="103">
        <v>0</v>
      </c>
      <c r="CI116" s="103">
        <v>46.75</v>
      </c>
      <c r="CJ116" s="103">
        <v>2.27</v>
      </c>
      <c r="CK116" s="103">
        <v>0</v>
      </c>
      <c r="CL116" s="103">
        <v>30.74</v>
      </c>
      <c r="CM116" s="103">
        <v>2.27</v>
      </c>
      <c r="CN116" s="103">
        <v>0</v>
      </c>
      <c r="CO116" s="103">
        <v>9.2200000000000006</v>
      </c>
      <c r="CP116" s="103">
        <v>61.47</v>
      </c>
      <c r="CQ116" s="103">
        <v>2.36</v>
      </c>
      <c r="CR116" s="103">
        <v>0</v>
      </c>
      <c r="CS116" s="103">
        <v>63.81</v>
      </c>
      <c r="CT116" s="137">
        <f>ROUND((1-(BR116/(VLOOKUP(B116,'CARGOS 04-02-2020'!$B$5:$BK$335,62,0)))),3)</f>
        <v>0.5</v>
      </c>
      <c r="CU116" s="137">
        <f>ROUND(((BY116/(VLOOKUP(B116,'CARGOS 04-02-2020'!$B$5:$BK$335,62,0)))),3)</f>
        <v>1.038</v>
      </c>
    </row>
    <row r="117" spans="1:99">
      <c r="A117" s="200">
        <v>43865</v>
      </c>
      <c r="B117" s="103" t="s">
        <v>1284</v>
      </c>
      <c r="C117" s="103">
        <v>12.04</v>
      </c>
      <c r="D117" s="103">
        <v>25.15</v>
      </c>
      <c r="E117" s="103">
        <v>20.6</v>
      </c>
      <c r="F117" s="103">
        <v>58.99</v>
      </c>
      <c r="G117" s="103">
        <v>10.54</v>
      </c>
      <c r="H117" s="103">
        <v>11.31</v>
      </c>
      <c r="I117" s="103">
        <v>4.32</v>
      </c>
      <c r="J117" s="103">
        <v>9.93</v>
      </c>
      <c r="K117" s="103">
        <v>25.15</v>
      </c>
      <c r="L117" s="103">
        <v>20.6</v>
      </c>
      <c r="M117" s="103">
        <v>52.15</v>
      </c>
      <c r="N117" s="103">
        <v>32.770000000000003</v>
      </c>
      <c r="O117" s="103">
        <v>11.4</v>
      </c>
      <c r="P117" s="103">
        <v>11.37</v>
      </c>
      <c r="Q117" s="103">
        <v>4.32</v>
      </c>
      <c r="R117" s="103">
        <v>9.93</v>
      </c>
      <c r="S117" s="103">
        <v>21.74</v>
      </c>
      <c r="T117" s="103">
        <v>52.15</v>
      </c>
      <c r="U117" s="103">
        <v>32.770000000000003</v>
      </c>
      <c r="V117" s="103">
        <v>11.4</v>
      </c>
      <c r="W117" s="103">
        <v>11.37</v>
      </c>
      <c r="X117" s="103">
        <v>4.32</v>
      </c>
      <c r="Y117" s="103">
        <v>12.04</v>
      </c>
      <c r="Z117" s="103">
        <v>27.02</v>
      </c>
      <c r="AA117" s="103">
        <v>22.13</v>
      </c>
      <c r="AB117" s="103">
        <v>60.06</v>
      </c>
      <c r="AC117" s="103">
        <v>58.77</v>
      </c>
      <c r="AD117" s="103">
        <v>44.89</v>
      </c>
      <c r="AE117" s="103">
        <v>4.32</v>
      </c>
      <c r="AF117" s="103">
        <v>9.93</v>
      </c>
      <c r="AG117" s="103">
        <v>27.02</v>
      </c>
      <c r="AH117" s="103">
        <v>22.13</v>
      </c>
      <c r="AI117" s="103">
        <v>44.14</v>
      </c>
      <c r="AJ117" s="103">
        <v>40.61</v>
      </c>
      <c r="AK117" s="103">
        <v>58.43</v>
      </c>
      <c r="AL117" s="103">
        <v>56.25</v>
      </c>
      <c r="AM117" s="103">
        <v>4.32</v>
      </c>
      <c r="AN117" s="103">
        <v>9.93</v>
      </c>
      <c r="AO117" s="103">
        <v>23.34</v>
      </c>
      <c r="AP117" s="103">
        <v>44.14</v>
      </c>
      <c r="AQ117" s="103">
        <v>40.61</v>
      </c>
      <c r="AR117" s="103">
        <v>58.43</v>
      </c>
      <c r="AS117" s="103">
        <v>56.25</v>
      </c>
      <c r="AT117" s="103">
        <v>4.32</v>
      </c>
      <c r="AU117" s="103">
        <v>9.93</v>
      </c>
      <c r="AV117" s="103">
        <v>158.94999999999999</v>
      </c>
      <c r="AW117" s="103">
        <v>188.1</v>
      </c>
      <c r="AX117" s="103">
        <v>22.13</v>
      </c>
      <c r="AY117" s="103">
        <v>56</v>
      </c>
      <c r="AZ117" s="103">
        <v>3.53</v>
      </c>
      <c r="BA117" s="103">
        <v>61.82</v>
      </c>
      <c r="BB117" s="103">
        <v>5.21</v>
      </c>
      <c r="BC117" s="103">
        <v>59.56</v>
      </c>
      <c r="BD117" s="103">
        <v>3.53</v>
      </c>
      <c r="BE117" s="103">
        <v>21.75</v>
      </c>
      <c r="BF117" s="103">
        <v>2.9</v>
      </c>
      <c r="BG117" s="103">
        <v>2.9</v>
      </c>
      <c r="BH117" s="103">
        <v>30.52</v>
      </c>
      <c r="BI117" s="103">
        <v>2.9</v>
      </c>
      <c r="BJ117" s="103">
        <v>2.9</v>
      </c>
      <c r="BK117" s="103">
        <v>9.16</v>
      </c>
      <c r="BL117" s="103">
        <v>61.04</v>
      </c>
      <c r="BM117" s="103">
        <v>3.01</v>
      </c>
      <c r="BN117" s="103">
        <v>3.01</v>
      </c>
      <c r="BO117" s="103">
        <v>63.36</v>
      </c>
      <c r="BP117" s="103">
        <v>3.4</v>
      </c>
      <c r="BQ117" s="103">
        <v>0</v>
      </c>
      <c r="BR117" s="103">
        <v>30.99</v>
      </c>
      <c r="BS117" s="103">
        <v>3.4</v>
      </c>
      <c r="BT117" s="103">
        <v>0</v>
      </c>
      <c r="BU117" s="103">
        <v>9.3000000000000007</v>
      </c>
      <c r="BV117" s="103">
        <v>61.97</v>
      </c>
      <c r="BW117" s="103">
        <v>3.53</v>
      </c>
      <c r="BX117" s="103">
        <v>0</v>
      </c>
      <c r="BY117" s="103">
        <v>64.319999999999993</v>
      </c>
      <c r="BZ117" s="103">
        <v>3.4</v>
      </c>
      <c r="CA117" s="103">
        <v>0</v>
      </c>
      <c r="CB117" s="103">
        <v>22.58</v>
      </c>
      <c r="CC117" s="103">
        <v>3.4</v>
      </c>
      <c r="CD117" s="103">
        <v>0</v>
      </c>
      <c r="CE117" s="103">
        <v>6.77</v>
      </c>
      <c r="CF117" s="103">
        <v>45.16</v>
      </c>
      <c r="CG117" s="103">
        <v>3.53</v>
      </c>
      <c r="CH117" s="103">
        <v>0</v>
      </c>
      <c r="CI117" s="103">
        <v>46.88</v>
      </c>
      <c r="CJ117" s="103">
        <v>2.27</v>
      </c>
      <c r="CK117" s="103">
        <v>0</v>
      </c>
      <c r="CL117" s="103">
        <v>30.8</v>
      </c>
      <c r="CM117" s="103">
        <v>2.27</v>
      </c>
      <c r="CN117" s="103">
        <v>0</v>
      </c>
      <c r="CO117" s="103">
        <v>9.24</v>
      </c>
      <c r="CP117" s="103">
        <v>61.6</v>
      </c>
      <c r="CQ117" s="103">
        <v>2.36</v>
      </c>
      <c r="CR117" s="103">
        <v>0</v>
      </c>
      <c r="CS117" s="103">
        <v>63.94</v>
      </c>
      <c r="CT117" s="137">
        <f>ROUND((1-(BR117/(VLOOKUP(B117,'CARGOS 04-02-2020'!$B$5:$BK$335,62,0)))),3)</f>
        <v>0.5</v>
      </c>
      <c r="CU117" s="137">
        <f>ROUND(((BY117/(VLOOKUP(B117,'CARGOS 04-02-2020'!$B$5:$BK$335,62,0)))),3)</f>
        <v>1.038</v>
      </c>
    </row>
    <row r="118" spans="1:99">
      <c r="A118" s="200">
        <v>43865</v>
      </c>
      <c r="B118" s="103" t="s">
        <v>456</v>
      </c>
      <c r="C118" s="103">
        <v>12.04</v>
      </c>
      <c r="D118" s="103">
        <v>25.07</v>
      </c>
      <c r="E118" s="103">
        <v>20.41</v>
      </c>
      <c r="F118" s="103">
        <v>58.99</v>
      </c>
      <c r="G118" s="103">
        <v>10.54</v>
      </c>
      <c r="H118" s="103">
        <v>11.31</v>
      </c>
      <c r="I118" s="103">
        <v>4.32</v>
      </c>
      <c r="J118" s="103">
        <v>9.93</v>
      </c>
      <c r="K118" s="103">
        <v>25.07</v>
      </c>
      <c r="L118" s="103">
        <v>20.41</v>
      </c>
      <c r="M118" s="103">
        <v>52.15</v>
      </c>
      <c r="N118" s="103">
        <v>32.770000000000003</v>
      </c>
      <c r="O118" s="103">
        <v>11.4</v>
      </c>
      <c r="P118" s="103">
        <v>11.37</v>
      </c>
      <c r="Q118" s="103">
        <v>4.32</v>
      </c>
      <c r="R118" s="103">
        <v>9.93</v>
      </c>
      <c r="S118" s="103">
        <v>21.57</v>
      </c>
      <c r="T118" s="103">
        <v>52.15</v>
      </c>
      <c r="U118" s="103">
        <v>32.770000000000003</v>
      </c>
      <c r="V118" s="103">
        <v>11.4</v>
      </c>
      <c r="W118" s="103">
        <v>11.37</v>
      </c>
      <c r="X118" s="103">
        <v>4.32</v>
      </c>
      <c r="Y118" s="103">
        <v>12.04</v>
      </c>
      <c r="Z118" s="103">
        <v>26.93</v>
      </c>
      <c r="AA118" s="103">
        <v>21.92</v>
      </c>
      <c r="AB118" s="103">
        <v>60.06</v>
      </c>
      <c r="AC118" s="103">
        <v>58.77</v>
      </c>
      <c r="AD118" s="103">
        <v>44.89</v>
      </c>
      <c r="AE118" s="103">
        <v>4.32</v>
      </c>
      <c r="AF118" s="103">
        <v>9.93</v>
      </c>
      <c r="AG118" s="103">
        <v>26.93</v>
      </c>
      <c r="AH118" s="103">
        <v>21.92</v>
      </c>
      <c r="AI118" s="103">
        <v>44.14</v>
      </c>
      <c r="AJ118" s="103">
        <v>40.61</v>
      </c>
      <c r="AK118" s="103">
        <v>58.43</v>
      </c>
      <c r="AL118" s="103">
        <v>56.25</v>
      </c>
      <c r="AM118" s="103">
        <v>4.32</v>
      </c>
      <c r="AN118" s="103">
        <v>9.93</v>
      </c>
      <c r="AO118" s="103">
        <v>23.16</v>
      </c>
      <c r="AP118" s="103">
        <v>44.14</v>
      </c>
      <c r="AQ118" s="103">
        <v>40.61</v>
      </c>
      <c r="AR118" s="103">
        <v>58.43</v>
      </c>
      <c r="AS118" s="103">
        <v>56.25</v>
      </c>
      <c r="AT118" s="103">
        <v>4.32</v>
      </c>
      <c r="AU118" s="103">
        <v>9.93</v>
      </c>
      <c r="AV118" s="103">
        <v>158.86000000000001</v>
      </c>
      <c r="AW118" s="103">
        <v>188</v>
      </c>
      <c r="AX118" s="103">
        <v>21.92</v>
      </c>
      <c r="AY118" s="103">
        <v>56</v>
      </c>
      <c r="AZ118" s="103">
        <v>3.53</v>
      </c>
      <c r="BA118" s="103">
        <v>61.65</v>
      </c>
      <c r="BB118" s="103">
        <v>5.21</v>
      </c>
      <c r="BC118" s="103">
        <v>59.39</v>
      </c>
      <c r="BD118" s="103">
        <v>3.53</v>
      </c>
      <c r="BE118" s="103">
        <v>21.68</v>
      </c>
      <c r="BF118" s="103">
        <v>2.9</v>
      </c>
      <c r="BG118" s="103">
        <v>2.9</v>
      </c>
      <c r="BH118" s="103">
        <v>30.43</v>
      </c>
      <c r="BI118" s="103">
        <v>2.9</v>
      </c>
      <c r="BJ118" s="103">
        <v>2.9</v>
      </c>
      <c r="BK118" s="103">
        <v>9.1300000000000008</v>
      </c>
      <c r="BL118" s="103">
        <v>60.86</v>
      </c>
      <c r="BM118" s="103">
        <v>3.01</v>
      </c>
      <c r="BN118" s="103">
        <v>3.01</v>
      </c>
      <c r="BO118" s="103">
        <v>63.17</v>
      </c>
      <c r="BP118" s="103">
        <v>3.4</v>
      </c>
      <c r="BQ118" s="103">
        <v>0</v>
      </c>
      <c r="BR118" s="103">
        <v>30.9</v>
      </c>
      <c r="BS118" s="103">
        <v>3.4</v>
      </c>
      <c r="BT118" s="103">
        <v>0</v>
      </c>
      <c r="BU118" s="103">
        <v>9.27</v>
      </c>
      <c r="BV118" s="103">
        <v>61.8</v>
      </c>
      <c r="BW118" s="103">
        <v>3.53</v>
      </c>
      <c r="BX118" s="103">
        <v>0</v>
      </c>
      <c r="BY118" s="103">
        <v>64.150000000000006</v>
      </c>
      <c r="BZ118" s="103">
        <v>3.4</v>
      </c>
      <c r="CA118" s="103">
        <v>0</v>
      </c>
      <c r="CB118" s="103">
        <v>22.5</v>
      </c>
      <c r="CC118" s="103">
        <v>3.4</v>
      </c>
      <c r="CD118" s="103">
        <v>0</v>
      </c>
      <c r="CE118" s="103">
        <v>6.75</v>
      </c>
      <c r="CF118" s="103">
        <v>45</v>
      </c>
      <c r="CG118" s="103">
        <v>3.53</v>
      </c>
      <c r="CH118" s="103">
        <v>0</v>
      </c>
      <c r="CI118" s="103">
        <v>46.71</v>
      </c>
      <c r="CJ118" s="103">
        <v>2.27</v>
      </c>
      <c r="CK118" s="103">
        <v>0</v>
      </c>
      <c r="CL118" s="103">
        <v>30.72</v>
      </c>
      <c r="CM118" s="103">
        <v>2.27</v>
      </c>
      <c r="CN118" s="103">
        <v>0</v>
      </c>
      <c r="CO118" s="103">
        <v>9.2100000000000009</v>
      </c>
      <c r="CP118" s="103">
        <v>61.43</v>
      </c>
      <c r="CQ118" s="103">
        <v>2.36</v>
      </c>
      <c r="CR118" s="103">
        <v>0</v>
      </c>
      <c r="CS118" s="103">
        <v>63.76</v>
      </c>
      <c r="CT118" s="137">
        <f>ROUND((1-(BR118/(VLOOKUP(B118,'CARGOS 04-02-2020'!$B$5:$BK$335,62,0)))),3)</f>
        <v>0.5</v>
      </c>
      <c r="CU118" s="137">
        <f>ROUND(((BY118/(VLOOKUP(B118,'CARGOS 04-02-2020'!$B$5:$BK$335,62,0)))),3)</f>
        <v>1.038</v>
      </c>
    </row>
    <row r="119" spans="1:99">
      <c r="A119" s="200">
        <v>43865</v>
      </c>
      <c r="B119" s="103" t="s">
        <v>408</v>
      </c>
      <c r="C119" s="103">
        <v>12.04</v>
      </c>
      <c r="D119" s="103">
        <v>24.58</v>
      </c>
      <c r="E119" s="103">
        <v>20.07</v>
      </c>
      <c r="F119" s="103">
        <v>58.99</v>
      </c>
      <c r="G119" s="103">
        <v>10.54</v>
      </c>
      <c r="H119" s="103">
        <v>11.31</v>
      </c>
      <c r="I119" s="103">
        <v>4.32</v>
      </c>
      <c r="J119" s="103">
        <v>9.93</v>
      </c>
      <c r="K119" s="103">
        <v>24.58</v>
      </c>
      <c r="L119" s="103">
        <v>20.07</v>
      </c>
      <c r="M119" s="103">
        <v>52.15</v>
      </c>
      <c r="N119" s="103">
        <v>32.770000000000003</v>
      </c>
      <c r="O119" s="103">
        <v>11.4</v>
      </c>
      <c r="P119" s="103">
        <v>11.37</v>
      </c>
      <c r="Q119" s="103">
        <v>4.32</v>
      </c>
      <c r="R119" s="103">
        <v>9.93</v>
      </c>
      <c r="S119" s="103">
        <v>21.2</v>
      </c>
      <c r="T119" s="103">
        <v>52.15</v>
      </c>
      <c r="U119" s="103">
        <v>32.770000000000003</v>
      </c>
      <c r="V119" s="103">
        <v>11.4</v>
      </c>
      <c r="W119" s="103">
        <v>11.37</v>
      </c>
      <c r="X119" s="103">
        <v>4.32</v>
      </c>
      <c r="Y119" s="103">
        <v>12.04</v>
      </c>
      <c r="Z119" s="103">
        <v>26.4</v>
      </c>
      <c r="AA119" s="103">
        <v>21.56</v>
      </c>
      <c r="AB119" s="103">
        <v>60.06</v>
      </c>
      <c r="AC119" s="103">
        <v>58.77</v>
      </c>
      <c r="AD119" s="103">
        <v>44.89</v>
      </c>
      <c r="AE119" s="103">
        <v>4.32</v>
      </c>
      <c r="AF119" s="103">
        <v>9.93</v>
      </c>
      <c r="AG119" s="103">
        <v>26.4</v>
      </c>
      <c r="AH119" s="103">
        <v>21.56</v>
      </c>
      <c r="AI119" s="103">
        <v>44.14</v>
      </c>
      <c r="AJ119" s="103">
        <v>40.61</v>
      </c>
      <c r="AK119" s="103">
        <v>58.43</v>
      </c>
      <c r="AL119" s="103">
        <v>56.25</v>
      </c>
      <c r="AM119" s="103">
        <v>4.32</v>
      </c>
      <c r="AN119" s="103">
        <v>9.93</v>
      </c>
      <c r="AO119" s="103">
        <v>22.76</v>
      </c>
      <c r="AP119" s="103">
        <v>44.14</v>
      </c>
      <c r="AQ119" s="103">
        <v>40.61</v>
      </c>
      <c r="AR119" s="103">
        <v>58.43</v>
      </c>
      <c r="AS119" s="103">
        <v>56.25</v>
      </c>
      <c r="AT119" s="103">
        <v>4.32</v>
      </c>
      <c r="AU119" s="103">
        <v>9.93</v>
      </c>
      <c r="AV119" s="103">
        <v>158.33000000000001</v>
      </c>
      <c r="AW119" s="103">
        <v>187.47</v>
      </c>
      <c r="AX119" s="103">
        <v>21.56</v>
      </c>
      <c r="AY119" s="103">
        <v>56</v>
      </c>
      <c r="AZ119" s="103">
        <v>3.53</v>
      </c>
      <c r="BA119" s="103">
        <v>61.24</v>
      </c>
      <c r="BB119" s="103">
        <v>5.21</v>
      </c>
      <c r="BC119" s="103">
        <v>59</v>
      </c>
      <c r="BD119" s="103">
        <v>3.53</v>
      </c>
      <c r="BE119" s="103">
        <v>21.55</v>
      </c>
      <c r="BF119" s="103">
        <v>2.9</v>
      </c>
      <c r="BG119" s="103">
        <v>2.9</v>
      </c>
      <c r="BH119" s="103">
        <v>30.25</v>
      </c>
      <c r="BI119" s="103">
        <v>2.9</v>
      </c>
      <c r="BJ119" s="103">
        <v>2.9</v>
      </c>
      <c r="BK119" s="103">
        <v>9.07</v>
      </c>
      <c r="BL119" s="103">
        <v>60.49</v>
      </c>
      <c r="BM119" s="103">
        <v>3.01</v>
      </c>
      <c r="BN119" s="103">
        <v>3.01</v>
      </c>
      <c r="BO119" s="103">
        <v>62.79</v>
      </c>
      <c r="BP119" s="103">
        <v>3.4</v>
      </c>
      <c r="BQ119" s="103">
        <v>0</v>
      </c>
      <c r="BR119" s="103">
        <v>30.71</v>
      </c>
      <c r="BS119" s="103">
        <v>3.4</v>
      </c>
      <c r="BT119" s="103">
        <v>0</v>
      </c>
      <c r="BU119" s="103">
        <v>9.2100000000000009</v>
      </c>
      <c r="BV119" s="103">
        <v>61.41</v>
      </c>
      <c r="BW119" s="103">
        <v>3.53</v>
      </c>
      <c r="BX119" s="103">
        <v>0</v>
      </c>
      <c r="BY119" s="103">
        <v>63.74</v>
      </c>
      <c r="BZ119" s="103">
        <v>3.4</v>
      </c>
      <c r="CA119" s="103">
        <v>0</v>
      </c>
      <c r="CB119" s="103">
        <v>22.32</v>
      </c>
      <c r="CC119" s="103">
        <v>3.4</v>
      </c>
      <c r="CD119" s="103">
        <v>0</v>
      </c>
      <c r="CE119" s="103">
        <v>6.69</v>
      </c>
      <c r="CF119" s="103">
        <v>44.63</v>
      </c>
      <c r="CG119" s="103">
        <v>3.53</v>
      </c>
      <c r="CH119" s="103">
        <v>0</v>
      </c>
      <c r="CI119" s="103">
        <v>46.33</v>
      </c>
      <c r="CJ119" s="103">
        <v>2.27</v>
      </c>
      <c r="CK119" s="103">
        <v>0</v>
      </c>
      <c r="CL119" s="103">
        <v>30.53</v>
      </c>
      <c r="CM119" s="103">
        <v>2.27</v>
      </c>
      <c r="CN119" s="103">
        <v>0</v>
      </c>
      <c r="CO119" s="103">
        <v>9.16</v>
      </c>
      <c r="CP119" s="103">
        <v>61.05</v>
      </c>
      <c r="CQ119" s="103">
        <v>2.36</v>
      </c>
      <c r="CR119" s="103">
        <v>0</v>
      </c>
      <c r="CS119" s="103">
        <v>63.37</v>
      </c>
      <c r="CT119" s="137">
        <f>ROUND((1-(BR119/(VLOOKUP(B119,'CARGOS 04-02-2020'!$B$5:$BK$335,62,0)))),3)</f>
        <v>0.5</v>
      </c>
      <c r="CU119" s="137">
        <f>ROUND(((BY119/(VLOOKUP(B119,'CARGOS 04-02-2020'!$B$5:$BK$335,62,0)))),3)</f>
        <v>1.038</v>
      </c>
    </row>
    <row r="120" spans="1:99">
      <c r="A120" s="200">
        <v>43865</v>
      </c>
      <c r="B120" s="103" t="s">
        <v>465</v>
      </c>
      <c r="C120" s="103">
        <v>12.04</v>
      </c>
      <c r="D120" s="103">
        <v>24.58</v>
      </c>
      <c r="E120" s="103">
        <v>20.07</v>
      </c>
      <c r="F120" s="103">
        <v>58.99</v>
      </c>
      <c r="G120" s="103">
        <v>10.54</v>
      </c>
      <c r="H120" s="103">
        <v>11.31</v>
      </c>
      <c r="I120" s="103">
        <v>4.32</v>
      </c>
      <c r="J120" s="103">
        <v>9.93</v>
      </c>
      <c r="K120" s="103">
        <v>24.58</v>
      </c>
      <c r="L120" s="103">
        <v>20.07</v>
      </c>
      <c r="M120" s="103">
        <v>52.15</v>
      </c>
      <c r="N120" s="103">
        <v>32.770000000000003</v>
      </c>
      <c r="O120" s="103">
        <v>11.4</v>
      </c>
      <c r="P120" s="103">
        <v>11.37</v>
      </c>
      <c r="Q120" s="103">
        <v>4.32</v>
      </c>
      <c r="R120" s="103">
        <v>9.93</v>
      </c>
      <c r="S120" s="103">
        <v>21.2</v>
      </c>
      <c r="T120" s="103">
        <v>52.15</v>
      </c>
      <c r="U120" s="103">
        <v>32.770000000000003</v>
      </c>
      <c r="V120" s="103">
        <v>11.4</v>
      </c>
      <c r="W120" s="103">
        <v>11.37</v>
      </c>
      <c r="X120" s="103">
        <v>4.32</v>
      </c>
      <c r="Y120" s="103">
        <v>12.04</v>
      </c>
      <c r="Z120" s="103">
        <v>26.4</v>
      </c>
      <c r="AA120" s="103">
        <v>21.56</v>
      </c>
      <c r="AB120" s="103">
        <v>60.06</v>
      </c>
      <c r="AC120" s="103">
        <v>58.77</v>
      </c>
      <c r="AD120" s="103">
        <v>44.89</v>
      </c>
      <c r="AE120" s="103">
        <v>4.32</v>
      </c>
      <c r="AF120" s="103">
        <v>9.93</v>
      </c>
      <c r="AG120" s="103">
        <v>26.4</v>
      </c>
      <c r="AH120" s="103">
        <v>21.56</v>
      </c>
      <c r="AI120" s="103">
        <v>44.14</v>
      </c>
      <c r="AJ120" s="103">
        <v>40.61</v>
      </c>
      <c r="AK120" s="103">
        <v>58.43</v>
      </c>
      <c r="AL120" s="103">
        <v>56.25</v>
      </c>
      <c r="AM120" s="103">
        <v>4.32</v>
      </c>
      <c r="AN120" s="103">
        <v>9.93</v>
      </c>
      <c r="AO120" s="103">
        <v>22.76</v>
      </c>
      <c r="AP120" s="103">
        <v>44.14</v>
      </c>
      <c r="AQ120" s="103">
        <v>40.61</v>
      </c>
      <c r="AR120" s="103">
        <v>58.43</v>
      </c>
      <c r="AS120" s="103">
        <v>56.25</v>
      </c>
      <c r="AT120" s="103">
        <v>4.32</v>
      </c>
      <c r="AU120" s="103">
        <v>9.93</v>
      </c>
      <c r="AV120" s="103">
        <v>158.33000000000001</v>
      </c>
      <c r="AW120" s="103">
        <v>187.47</v>
      </c>
      <c r="AX120" s="103">
        <v>21.56</v>
      </c>
      <c r="AY120" s="103">
        <v>56</v>
      </c>
      <c r="AZ120" s="103">
        <v>3.53</v>
      </c>
      <c r="BA120" s="103">
        <v>61.24</v>
      </c>
      <c r="BB120" s="103">
        <v>5.21</v>
      </c>
      <c r="BC120" s="103">
        <v>59</v>
      </c>
      <c r="BD120" s="103">
        <v>3.53</v>
      </c>
      <c r="BE120" s="103">
        <v>21.55</v>
      </c>
      <c r="BF120" s="103">
        <v>2.9</v>
      </c>
      <c r="BG120" s="103">
        <v>2.9</v>
      </c>
      <c r="BH120" s="103">
        <v>30.25</v>
      </c>
      <c r="BI120" s="103">
        <v>2.9</v>
      </c>
      <c r="BJ120" s="103">
        <v>2.9</v>
      </c>
      <c r="BK120" s="103">
        <v>9.07</v>
      </c>
      <c r="BL120" s="103">
        <v>60.49</v>
      </c>
      <c r="BM120" s="103">
        <v>3.01</v>
      </c>
      <c r="BN120" s="103">
        <v>3.01</v>
      </c>
      <c r="BO120" s="103">
        <v>62.79</v>
      </c>
      <c r="BP120" s="103">
        <v>3.4</v>
      </c>
      <c r="BQ120" s="103">
        <v>0</v>
      </c>
      <c r="BR120" s="103">
        <v>30.71</v>
      </c>
      <c r="BS120" s="103">
        <v>3.4</v>
      </c>
      <c r="BT120" s="103">
        <v>0</v>
      </c>
      <c r="BU120" s="103">
        <v>9.2100000000000009</v>
      </c>
      <c r="BV120" s="103">
        <v>61.41</v>
      </c>
      <c r="BW120" s="103">
        <v>3.53</v>
      </c>
      <c r="BX120" s="103">
        <v>0</v>
      </c>
      <c r="BY120" s="103">
        <v>63.74</v>
      </c>
      <c r="BZ120" s="103">
        <v>3.4</v>
      </c>
      <c r="CA120" s="103">
        <v>0</v>
      </c>
      <c r="CB120" s="103">
        <v>22.32</v>
      </c>
      <c r="CC120" s="103">
        <v>3.4</v>
      </c>
      <c r="CD120" s="103">
        <v>0</v>
      </c>
      <c r="CE120" s="103">
        <v>6.69</v>
      </c>
      <c r="CF120" s="103">
        <v>44.63</v>
      </c>
      <c r="CG120" s="103">
        <v>3.53</v>
      </c>
      <c r="CH120" s="103">
        <v>0</v>
      </c>
      <c r="CI120" s="103">
        <v>46.33</v>
      </c>
      <c r="CJ120" s="103">
        <v>2.27</v>
      </c>
      <c r="CK120" s="103">
        <v>0</v>
      </c>
      <c r="CL120" s="103">
        <v>30.53</v>
      </c>
      <c r="CM120" s="103">
        <v>2.27</v>
      </c>
      <c r="CN120" s="103">
        <v>0</v>
      </c>
      <c r="CO120" s="103">
        <v>9.16</v>
      </c>
      <c r="CP120" s="103">
        <v>61.05</v>
      </c>
      <c r="CQ120" s="103">
        <v>2.36</v>
      </c>
      <c r="CR120" s="103">
        <v>0</v>
      </c>
      <c r="CS120" s="103">
        <v>63.37</v>
      </c>
      <c r="CT120" s="137">
        <f>ROUND((1-(BR120/(VLOOKUP(B120,'CARGOS 04-02-2020'!$B$5:$BK$335,62,0)))),3)</f>
        <v>0.5</v>
      </c>
      <c r="CU120" s="137">
        <f>ROUND(((BY120/(VLOOKUP(B120,'CARGOS 04-02-2020'!$B$5:$BK$335,62,0)))),3)</f>
        <v>1.038</v>
      </c>
    </row>
    <row r="121" spans="1:99">
      <c r="A121" s="200">
        <v>43865</v>
      </c>
      <c r="B121" s="103" t="s">
        <v>477</v>
      </c>
      <c r="C121" s="103">
        <v>12.04</v>
      </c>
      <c r="D121" s="103">
        <v>24.58</v>
      </c>
      <c r="E121" s="103">
        <v>20.07</v>
      </c>
      <c r="F121" s="103">
        <v>58.99</v>
      </c>
      <c r="G121" s="103">
        <v>10.54</v>
      </c>
      <c r="H121" s="103">
        <v>11.31</v>
      </c>
      <c r="I121" s="103">
        <v>4.32</v>
      </c>
      <c r="J121" s="103">
        <v>9.93</v>
      </c>
      <c r="K121" s="103">
        <v>24.58</v>
      </c>
      <c r="L121" s="103">
        <v>20.07</v>
      </c>
      <c r="M121" s="103">
        <v>52.15</v>
      </c>
      <c r="N121" s="103">
        <v>32.770000000000003</v>
      </c>
      <c r="O121" s="103">
        <v>11.4</v>
      </c>
      <c r="P121" s="103">
        <v>11.37</v>
      </c>
      <c r="Q121" s="103">
        <v>4.32</v>
      </c>
      <c r="R121" s="103">
        <v>9.93</v>
      </c>
      <c r="S121" s="103">
        <v>21.2</v>
      </c>
      <c r="T121" s="103">
        <v>52.15</v>
      </c>
      <c r="U121" s="103">
        <v>32.770000000000003</v>
      </c>
      <c r="V121" s="103">
        <v>11.4</v>
      </c>
      <c r="W121" s="103">
        <v>11.37</v>
      </c>
      <c r="X121" s="103">
        <v>4.32</v>
      </c>
      <c r="Y121" s="103">
        <v>12.04</v>
      </c>
      <c r="Z121" s="103">
        <v>26.4</v>
      </c>
      <c r="AA121" s="103">
        <v>21.56</v>
      </c>
      <c r="AB121" s="103">
        <v>60.06</v>
      </c>
      <c r="AC121" s="103">
        <v>58.77</v>
      </c>
      <c r="AD121" s="103">
        <v>44.89</v>
      </c>
      <c r="AE121" s="103">
        <v>4.32</v>
      </c>
      <c r="AF121" s="103">
        <v>9.93</v>
      </c>
      <c r="AG121" s="103">
        <v>26.4</v>
      </c>
      <c r="AH121" s="103">
        <v>21.56</v>
      </c>
      <c r="AI121" s="103">
        <v>44.14</v>
      </c>
      <c r="AJ121" s="103">
        <v>40.61</v>
      </c>
      <c r="AK121" s="103">
        <v>58.43</v>
      </c>
      <c r="AL121" s="103">
        <v>56.25</v>
      </c>
      <c r="AM121" s="103">
        <v>4.32</v>
      </c>
      <c r="AN121" s="103">
        <v>9.93</v>
      </c>
      <c r="AO121" s="103">
        <v>22.76</v>
      </c>
      <c r="AP121" s="103">
        <v>44.14</v>
      </c>
      <c r="AQ121" s="103">
        <v>40.61</v>
      </c>
      <c r="AR121" s="103">
        <v>58.43</v>
      </c>
      <c r="AS121" s="103">
        <v>56.25</v>
      </c>
      <c r="AT121" s="103">
        <v>4.32</v>
      </c>
      <c r="AU121" s="103">
        <v>9.93</v>
      </c>
      <c r="AV121" s="103">
        <v>158.33000000000001</v>
      </c>
      <c r="AW121" s="103">
        <v>187.47</v>
      </c>
      <c r="AX121" s="103">
        <v>21.56</v>
      </c>
      <c r="AY121" s="103">
        <v>56</v>
      </c>
      <c r="AZ121" s="103">
        <v>3.53</v>
      </c>
      <c r="BA121" s="103">
        <v>61.24</v>
      </c>
      <c r="BB121" s="103">
        <v>5.21</v>
      </c>
      <c r="BC121" s="103">
        <v>59</v>
      </c>
      <c r="BD121" s="103">
        <v>3.53</v>
      </c>
      <c r="BE121" s="103">
        <v>21.55</v>
      </c>
      <c r="BF121" s="103">
        <v>2.9</v>
      </c>
      <c r="BG121" s="103">
        <v>2.9</v>
      </c>
      <c r="BH121" s="103">
        <v>30.25</v>
      </c>
      <c r="BI121" s="103">
        <v>2.9</v>
      </c>
      <c r="BJ121" s="103">
        <v>2.9</v>
      </c>
      <c r="BK121" s="103">
        <v>9.07</v>
      </c>
      <c r="BL121" s="103">
        <v>60.49</v>
      </c>
      <c r="BM121" s="103">
        <v>3.01</v>
      </c>
      <c r="BN121" s="103">
        <v>3.01</v>
      </c>
      <c r="BO121" s="103">
        <v>62.79</v>
      </c>
      <c r="BP121" s="103">
        <v>3.4</v>
      </c>
      <c r="BQ121" s="103">
        <v>0</v>
      </c>
      <c r="BR121" s="103">
        <v>30.71</v>
      </c>
      <c r="BS121" s="103">
        <v>3.4</v>
      </c>
      <c r="BT121" s="103">
        <v>0</v>
      </c>
      <c r="BU121" s="103">
        <v>9.2100000000000009</v>
      </c>
      <c r="BV121" s="103">
        <v>61.41</v>
      </c>
      <c r="BW121" s="103">
        <v>3.53</v>
      </c>
      <c r="BX121" s="103">
        <v>0</v>
      </c>
      <c r="BY121" s="103">
        <v>63.74</v>
      </c>
      <c r="BZ121" s="103">
        <v>3.4</v>
      </c>
      <c r="CA121" s="103">
        <v>0</v>
      </c>
      <c r="CB121" s="103">
        <v>22.32</v>
      </c>
      <c r="CC121" s="103">
        <v>3.4</v>
      </c>
      <c r="CD121" s="103">
        <v>0</v>
      </c>
      <c r="CE121" s="103">
        <v>6.69</v>
      </c>
      <c r="CF121" s="103">
        <v>44.63</v>
      </c>
      <c r="CG121" s="103">
        <v>3.53</v>
      </c>
      <c r="CH121" s="103">
        <v>0</v>
      </c>
      <c r="CI121" s="103">
        <v>46.33</v>
      </c>
      <c r="CJ121" s="103">
        <v>2.27</v>
      </c>
      <c r="CK121" s="103">
        <v>0</v>
      </c>
      <c r="CL121" s="103">
        <v>30.53</v>
      </c>
      <c r="CM121" s="103">
        <v>2.27</v>
      </c>
      <c r="CN121" s="103">
        <v>0</v>
      </c>
      <c r="CO121" s="103">
        <v>9.16</v>
      </c>
      <c r="CP121" s="103">
        <v>61.05</v>
      </c>
      <c r="CQ121" s="103">
        <v>2.36</v>
      </c>
      <c r="CR121" s="103">
        <v>0</v>
      </c>
      <c r="CS121" s="103">
        <v>63.37</v>
      </c>
      <c r="CT121" s="137">
        <f>ROUND((1-(BR121/(VLOOKUP(B121,'CARGOS 04-02-2020'!$B$5:$BK$335,62,0)))),3)</f>
        <v>0.5</v>
      </c>
      <c r="CU121" s="137">
        <f>ROUND(((BY121/(VLOOKUP(B121,'CARGOS 04-02-2020'!$B$5:$BK$335,62,0)))),3)</f>
        <v>1.038</v>
      </c>
    </row>
    <row r="122" spans="1:99">
      <c r="A122" s="200">
        <v>43865</v>
      </c>
      <c r="B122" s="103" t="s">
        <v>411</v>
      </c>
      <c r="C122" s="103">
        <v>12.04</v>
      </c>
      <c r="D122" s="103">
        <v>24.58</v>
      </c>
      <c r="E122" s="103">
        <v>20.07</v>
      </c>
      <c r="F122" s="103">
        <v>58.99</v>
      </c>
      <c r="G122" s="103">
        <v>10.54</v>
      </c>
      <c r="H122" s="103">
        <v>11.31</v>
      </c>
      <c r="I122" s="103">
        <v>4.32</v>
      </c>
      <c r="J122" s="103">
        <v>9.93</v>
      </c>
      <c r="K122" s="103">
        <v>24.58</v>
      </c>
      <c r="L122" s="103">
        <v>20.07</v>
      </c>
      <c r="M122" s="103">
        <v>52.15</v>
      </c>
      <c r="N122" s="103">
        <v>32.770000000000003</v>
      </c>
      <c r="O122" s="103">
        <v>11.4</v>
      </c>
      <c r="P122" s="103">
        <v>11.37</v>
      </c>
      <c r="Q122" s="103">
        <v>4.32</v>
      </c>
      <c r="R122" s="103">
        <v>9.93</v>
      </c>
      <c r="S122" s="103">
        <v>21.2</v>
      </c>
      <c r="T122" s="103">
        <v>52.15</v>
      </c>
      <c r="U122" s="103">
        <v>32.770000000000003</v>
      </c>
      <c r="V122" s="103">
        <v>11.4</v>
      </c>
      <c r="W122" s="103">
        <v>11.37</v>
      </c>
      <c r="X122" s="103">
        <v>4.32</v>
      </c>
      <c r="Y122" s="103">
        <v>12.04</v>
      </c>
      <c r="Z122" s="103">
        <v>26.4</v>
      </c>
      <c r="AA122" s="103">
        <v>21.56</v>
      </c>
      <c r="AB122" s="103">
        <v>60.06</v>
      </c>
      <c r="AC122" s="103">
        <v>58.77</v>
      </c>
      <c r="AD122" s="103">
        <v>44.89</v>
      </c>
      <c r="AE122" s="103">
        <v>4.32</v>
      </c>
      <c r="AF122" s="103">
        <v>9.93</v>
      </c>
      <c r="AG122" s="103">
        <v>26.4</v>
      </c>
      <c r="AH122" s="103">
        <v>21.56</v>
      </c>
      <c r="AI122" s="103">
        <v>44.14</v>
      </c>
      <c r="AJ122" s="103">
        <v>40.61</v>
      </c>
      <c r="AK122" s="103">
        <v>58.43</v>
      </c>
      <c r="AL122" s="103">
        <v>56.25</v>
      </c>
      <c r="AM122" s="103">
        <v>4.32</v>
      </c>
      <c r="AN122" s="103">
        <v>9.93</v>
      </c>
      <c r="AO122" s="103">
        <v>22.76</v>
      </c>
      <c r="AP122" s="103">
        <v>44.14</v>
      </c>
      <c r="AQ122" s="103">
        <v>40.61</v>
      </c>
      <c r="AR122" s="103">
        <v>58.43</v>
      </c>
      <c r="AS122" s="103">
        <v>56.25</v>
      </c>
      <c r="AT122" s="103">
        <v>4.32</v>
      </c>
      <c r="AU122" s="103">
        <v>9.93</v>
      </c>
      <c r="AV122" s="103">
        <v>158.33000000000001</v>
      </c>
      <c r="AW122" s="103">
        <v>187.47</v>
      </c>
      <c r="AX122" s="103">
        <v>21.56</v>
      </c>
      <c r="AY122" s="103">
        <v>56</v>
      </c>
      <c r="AZ122" s="103">
        <v>3.53</v>
      </c>
      <c r="BA122" s="103">
        <v>61.24</v>
      </c>
      <c r="BB122" s="103">
        <v>5.21</v>
      </c>
      <c r="BC122" s="103">
        <v>59</v>
      </c>
      <c r="BD122" s="103">
        <v>3.53</v>
      </c>
      <c r="BE122" s="103">
        <v>21.55</v>
      </c>
      <c r="BF122" s="103">
        <v>2.9</v>
      </c>
      <c r="BG122" s="103">
        <v>2.9</v>
      </c>
      <c r="BH122" s="103">
        <v>30.25</v>
      </c>
      <c r="BI122" s="103">
        <v>2.9</v>
      </c>
      <c r="BJ122" s="103">
        <v>2.9</v>
      </c>
      <c r="BK122" s="103">
        <v>9.07</v>
      </c>
      <c r="BL122" s="103">
        <v>60.49</v>
      </c>
      <c r="BM122" s="103">
        <v>3.01</v>
      </c>
      <c r="BN122" s="103">
        <v>3.01</v>
      </c>
      <c r="BO122" s="103">
        <v>62.79</v>
      </c>
      <c r="BP122" s="103">
        <v>3.4</v>
      </c>
      <c r="BQ122" s="103">
        <v>0</v>
      </c>
      <c r="BR122" s="103">
        <v>30.71</v>
      </c>
      <c r="BS122" s="103">
        <v>3.4</v>
      </c>
      <c r="BT122" s="103">
        <v>0</v>
      </c>
      <c r="BU122" s="103">
        <v>9.2100000000000009</v>
      </c>
      <c r="BV122" s="103">
        <v>61.41</v>
      </c>
      <c r="BW122" s="103">
        <v>3.53</v>
      </c>
      <c r="BX122" s="103">
        <v>0</v>
      </c>
      <c r="BY122" s="103">
        <v>63.74</v>
      </c>
      <c r="BZ122" s="103">
        <v>3.4</v>
      </c>
      <c r="CA122" s="103">
        <v>0</v>
      </c>
      <c r="CB122" s="103">
        <v>22.32</v>
      </c>
      <c r="CC122" s="103">
        <v>3.4</v>
      </c>
      <c r="CD122" s="103">
        <v>0</v>
      </c>
      <c r="CE122" s="103">
        <v>6.69</v>
      </c>
      <c r="CF122" s="103">
        <v>44.63</v>
      </c>
      <c r="CG122" s="103">
        <v>3.53</v>
      </c>
      <c r="CH122" s="103">
        <v>0</v>
      </c>
      <c r="CI122" s="103">
        <v>46.33</v>
      </c>
      <c r="CJ122" s="103">
        <v>2.27</v>
      </c>
      <c r="CK122" s="103">
        <v>0</v>
      </c>
      <c r="CL122" s="103">
        <v>30.53</v>
      </c>
      <c r="CM122" s="103">
        <v>2.27</v>
      </c>
      <c r="CN122" s="103">
        <v>0</v>
      </c>
      <c r="CO122" s="103">
        <v>9.16</v>
      </c>
      <c r="CP122" s="103">
        <v>61.05</v>
      </c>
      <c r="CQ122" s="103">
        <v>2.36</v>
      </c>
      <c r="CR122" s="103">
        <v>0</v>
      </c>
      <c r="CS122" s="103">
        <v>63.37</v>
      </c>
      <c r="CT122" s="137">
        <f>ROUND((1-(BR122/(VLOOKUP(B122,'CARGOS 04-02-2020'!$B$5:$BK$335,62,0)))),3)</f>
        <v>0.5</v>
      </c>
      <c r="CU122" s="137">
        <f>ROUND(((BY122/(VLOOKUP(B122,'CARGOS 04-02-2020'!$B$5:$BK$335,62,0)))),3)</f>
        <v>1.038</v>
      </c>
    </row>
    <row r="123" spans="1:99">
      <c r="A123" s="200">
        <v>43865</v>
      </c>
      <c r="B123" s="103" t="s">
        <v>414</v>
      </c>
      <c r="C123" s="103">
        <v>12.04</v>
      </c>
      <c r="D123" s="103">
        <v>24.58</v>
      </c>
      <c r="E123" s="103">
        <v>20.07</v>
      </c>
      <c r="F123" s="103">
        <v>58.99</v>
      </c>
      <c r="G123" s="103">
        <v>10.54</v>
      </c>
      <c r="H123" s="103">
        <v>11.31</v>
      </c>
      <c r="I123" s="103">
        <v>4.32</v>
      </c>
      <c r="J123" s="103">
        <v>9.93</v>
      </c>
      <c r="K123" s="103">
        <v>24.58</v>
      </c>
      <c r="L123" s="103">
        <v>20.07</v>
      </c>
      <c r="M123" s="103">
        <v>52.15</v>
      </c>
      <c r="N123" s="103">
        <v>32.770000000000003</v>
      </c>
      <c r="O123" s="103">
        <v>11.4</v>
      </c>
      <c r="P123" s="103">
        <v>11.37</v>
      </c>
      <c r="Q123" s="103">
        <v>4.32</v>
      </c>
      <c r="R123" s="103">
        <v>9.93</v>
      </c>
      <c r="S123" s="103">
        <v>21.2</v>
      </c>
      <c r="T123" s="103">
        <v>52.15</v>
      </c>
      <c r="U123" s="103">
        <v>32.770000000000003</v>
      </c>
      <c r="V123" s="103">
        <v>11.4</v>
      </c>
      <c r="W123" s="103">
        <v>11.37</v>
      </c>
      <c r="X123" s="103">
        <v>4.32</v>
      </c>
      <c r="Y123" s="103">
        <v>12.04</v>
      </c>
      <c r="Z123" s="103">
        <v>26.4</v>
      </c>
      <c r="AA123" s="103">
        <v>21.56</v>
      </c>
      <c r="AB123" s="103">
        <v>60.06</v>
      </c>
      <c r="AC123" s="103">
        <v>58.77</v>
      </c>
      <c r="AD123" s="103">
        <v>44.89</v>
      </c>
      <c r="AE123" s="103">
        <v>4.32</v>
      </c>
      <c r="AF123" s="103">
        <v>9.93</v>
      </c>
      <c r="AG123" s="103">
        <v>26.4</v>
      </c>
      <c r="AH123" s="103">
        <v>21.56</v>
      </c>
      <c r="AI123" s="103">
        <v>44.14</v>
      </c>
      <c r="AJ123" s="103">
        <v>40.61</v>
      </c>
      <c r="AK123" s="103">
        <v>58.43</v>
      </c>
      <c r="AL123" s="103">
        <v>56.25</v>
      </c>
      <c r="AM123" s="103">
        <v>4.32</v>
      </c>
      <c r="AN123" s="103">
        <v>9.93</v>
      </c>
      <c r="AO123" s="103">
        <v>22.76</v>
      </c>
      <c r="AP123" s="103">
        <v>44.14</v>
      </c>
      <c r="AQ123" s="103">
        <v>40.61</v>
      </c>
      <c r="AR123" s="103">
        <v>58.43</v>
      </c>
      <c r="AS123" s="103">
        <v>56.25</v>
      </c>
      <c r="AT123" s="103">
        <v>4.32</v>
      </c>
      <c r="AU123" s="103">
        <v>9.93</v>
      </c>
      <c r="AV123" s="103">
        <v>158.33000000000001</v>
      </c>
      <c r="AW123" s="103">
        <v>187.47</v>
      </c>
      <c r="AX123" s="103">
        <v>21.56</v>
      </c>
      <c r="AY123" s="103">
        <v>56</v>
      </c>
      <c r="AZ123" s="103">
        <v>3.53</v>
      </c>
      <c r="BA123" s="103">
        <v>61.24</v>
      </c>
      <c r="BB123" s="103">
        <v>5.21</v>
      </c>
      <c r="BC123" s="103">
        <v>59</v>
      </c>
      <c r="BD123" s="103">
        <v>3.53</v>
      </c>
      <c r="BE123" s="103">
        <v>21.55</v>
      </c>
      <c r="BF123" s="103">
        <v>2.9</v>
      </c>
      <c r="BG123" s="103">
        <v>2.9</v>
      </c>
      <c r="BH123" s="103">
        <v>30.25</v>
      </c>
      <c r="BI123" s="103">
        <v>2.9</v>
      </c>
      <c r="BJ123" s="103">
        <v>2.9</v>
      </c>
      <c r="BK123" s="103">
        <v>9.07</v>
      </c>
      <c r="BL123" s="103">
        <v>60.49</v>
      </c>
      <c r="BM123" s="103">
        <v>3.01</v>
      </c>
      <c r="BN123" s="103">
        <v>3.01</v>
      </c>
      <c r="BO123" s="103">
        <v>62.79</v>
      </c>
      <c r="BP123" s="103">
        <v>3.4</v>
      </c>
      <c r="BQ123" s="103">
        <v>0</v>
      </c>
      <c r="BR123" s="103">
        <v>30.71</v>
      </c>
      <c r="BS123" s="103">
        <v>3.4</v>
      </c>
      <c r="BT123" s="103">
        <v>0</v>
      </c>
      <c r="BU123" s="103">
        <v>9.2100000000000009</v>
      </c>
      <c r="BV123" s="103">
        <v>61.41</v>
      </c>
      <c r="BW123" s="103">
        <v>3.53</v>
      </c>
      <c r="BX123" s="103">
        <v>0</v>
      </c>
      <c r="BY123" s="103">
        <v>63.74</v>
      </c>
      <c r="BZ123" s="103">
        <v>3.4</v>
      </c>
      <c r="CA123" s="103">
        <v>0</v>
      </c>
      <c r="CB123" s="103">
        <v>22.32</v>
      </c>
      <c r="CC123" s="103">
        <v>3.4</v>
      </c>
      <c r="CD123" s="103">
        <v>0</v>
      </c>
      <c r="CE123" s="103">
        <v>6.69</v>
      </c>
      <c r="CF123" s="103">
        <v>44.63</v>
      </c>
      <c r="CG123" s="103">
        <v>3.53</v>
      </c>
      <c r="CH123" s="103">
        <v>0</v>
      </c>
      <c r="CI123" s="103">
        <v>46.33</v>
      </c>
      <c r="CJ123" s="103">
        <v>2.27</v>
      </c>
      <c r="CK123" s="103">
        <v>0</v>
      </c>
      <c r="CL123" s="103">
        <v>30.53</v>
      </c>
      <c r="CM123" s="103">
        <v>2.27</v>
      </c>
      <c r="CN123" s="103">
        <v>0</v>
      </c>
      <c r="CO123" s="103">
        <v>9.16</v>
      </c>
      <c r="CP123" s="103">
        <v>61.05</v>
      </c>
      <c r="CQ123" s="103">
        <v>2.36</v>
      </c>
      <c r="CR123" s="103">
        <v>0</v>
      </c>
      <c r="CS123" s="103">
        <v>63.37</v>
      </c>
      <c r="CT123" s="137">
        <f>ROUND((1-(BR123/(VLOOKUP(B123,'CARGOS 04-02-2020'!$B$5:$BK$335,62,0)))),3)</f>
        <v>0.5</v>
      </c>
      <c r="CU123" s="137">
        <f>ROUND(((BY123/(VLOOKUP(B123,'CARGOS 04-02-2020'!$B$5:$BK$335,62,0)))),3)</f>
        <v>1.038</v>
      </c>
    </row>
    <row r="124" spans="1:99">
      <c r="A124" s="200">
        <v>43865</v>
      </c>
      <c r="B124" s="103" t="s">
        <v>423</v>
      </c>
      <c r="C124" s="103">
        <v>11.6</v>
      </c>
      <c r="D124" s="103">
        <v>17.559999999999999</v>
      </c>
      <c r="E124" s="103">
        <v>17.559999999999999</v>
      </c>
      <c r="F124" s="103">
        <v>28.78</v>
      </c>
      <c r="G124" s="103">
        <v>10.15</v>
      </c>
      <c r="H124" s="103">
        <v>10.9</v>
      </c>
      <c r="I124" s="103">
        <v>4.16</v>
      </c>
      <c r="J124" s="103">
        <v>9.57</v>
      </c>
      <c r="K124" s="103">
        <v>17.559999999999999</v>
      </c>
      <c r="L124" s="103">
        <v>17.559999999999999</v>
      </c>
      <c r="M124" s="103">
        <v>25.44</v>
      </c>
      <c r="N124" s="103">
        <v>15.99</v>
      </c>
      <c r="O124" s="103">
        <v>10.98</v>
      </c>
      <c r="P124" s="103">
        <v>10.95</v>
      </c>
      <c r="Q124" s="103">
        <v>4.16</v>
      </c>
      <c r="R124" s="103">
        <v>9.57</v>
      </c>
      <c r="S124" s="103">
        <v>17.559999999999999</v>
      </c>
      <c r="T124" s="103">
        <v>25.44</v>
      </c>
      <c r="U124" s="103">
        <v>15.99</v>
      </c>
      <c r="V124" s="103">
        <v>10.98</v>
      </c>
      <c r="W124" s="103">
        <v>10.95</v>
      </c>
      <c r="X124" s="103">
        <v>4.16</v>
      </c>
      <c r="Y124" s="103">
        <v>11.6</v>
      </c>
      <c r="Z124" s="103">
        <v>18.86</v>
      </c>
      <c r="AA124" s="103">
        <v>18.86</v>
      </c>
      <c r="AB124" s="103">
        <v>29.3</v>
      </c>
      <c r="AC124" s="103">
        <v>56.62</v>
      </c>
      <c r="AD124" s="103">
        <v>43.25</v>
      </c>
      <c r="AE124" s="103">
        <v>4.16</v>
      </c>
      <c r="AF124" s="103">
        <v>9.57</v>
      </c>
      <c r="AG124" s="103">
        <v>18.86</v>
      </c>
      <c r="AH124" s="103">
        <v>18.86</v>
      </c>
      <c r="AI124" s="103">
        <v>21.53</v>
      </c>
      <c r="AJ124" s="103">
        <v>19.809999999999999</v>
      </c>
      <c r="AK124" s="103">
        <v>56.29</v>
      </c>
      <c r="AL124" s="103">
        <v>54.19</v>
      </c>
      <c r="AM124" s="103">
        <v>4.16</v>
      </c>
      <c r="AN124" s="103">
        <v>9.57</v>
      </c>
      <c r="AO124" s="103">
        <v>18.86</v>
      </c>
      <c r="AP124" s="103">
        <v>21.53</v>
      </c>
      <c r="AQ124" s="103">
        <v>19.809999999999999</v>
      </c>
      <c r="AR124" s="103">
        <v>56.29</v>
      </c>
      <c r="AS124" s="103">
        <v>54.19</v>
      </c>
      <c r="AT124" s="103">
        <v>4.16</v>
      </c>
      <c r="AU124" s="103">
        <v>9.57</v>
      </c>
      <c r="AV124" s="103">
        <v>114.25</v>
      </c>
      <c r="AW124" s="103">
        <v>135.33000000000001</v>
      </c>
      <c r="AX124" s="103">
        <v>18.86</v>
      </c>
      <c r="AY124" s="103">
        <v>53.95</v>
      </c>
      <c r="AZ124" s="103">
        <v>3.4</v>
      </c>
      <c r="BA124" s="103">
        <v>46.68</v>
      </c>
      <c r="BB124" s="103">
        <v>5.21</v>
      </c>
      <c r="BC124" s="103">
        <v>46.68</v>
      </c>
      <c r="BD124" s="103">
        <v>3.4</v>
      </c>
      <c r="BE124" s="103">
        <v>16.39</v>
      </c>
      <c r="BF124" s="103">
        <v>2.9</v>
      </c>
      <c r="BG124" s="103">
        <v>2.9</v>
      </c>
      <c r="BH124" s="103">
        <v>10.74</v>
      </c>
      <c r="BI124" s="103">
        <v>2.9</v>
      </c>
      <c r="BJ124" s="103">
        <v>2.9</v>
      </c>
      <c r="BK124" s="103">
        <v>3.22</v>
      </c>
      <c r="BL124" s="103">
        <v>47.75</v>
      </c>
      <c r="BM124" s="103">
        <v>2.9</v>
      </c>
      <c r="BN124" s="103">
        <v>2.9</v>
      </c>
      <c r="BO124" s="103">
        <v>47.75</v>
      </c>
      <c r="BP124" s="103">
        <v>3.4</v>
      </c>
      <c r="BQ124" s="103">
        <v>0</v>
      </c>
      <c r="BR124" s="103">
        <v>10.91</v>
      </c>
      <c r="BS124" s="103">
        <v>3.4</v>
      </c>
      <c r="BT124" s="103">
        <v>0</v>
      </c>
      <c r="BU124" s="103">
        <v>3.27</v>
      </c>
      <c r="BV124" s="103">
        <v>48.5</v>
      </c>
      <c r="BW124" s="103">
        <v>3.4</v>
      </c>
      <c r="BX124" s="103">
        <v>0</v>
      </c>
      <c r="BY124" s="103">
        <v>48.5</v>
      </c>
      <c r="BZ124" s="103">
        <v>3.4</v>
      </c>
      <c r="CA124" s="103">
        <v>0</v>
      </c>
      <c r="CB124" s="103">
        <v>7.32</v>
      </c>
      <c r="CC124" s="103">
        <v>3.4</v>
      </c>
      <c r="CD124" s="103">
        <v>0</v>
      </c>
      <c r="CE124" s="103">
        <v>2.2000000000000002</v>
      </c>
      <c r="CF124" s="103">
        <v>32.520000000000003</v>
      </c>
      <c r="CG124" s="103">
        <v>3.4</v>
      </c>
      <c r="CH124" s="103">
        <v>0</v>
      </c>
      <c r="CI124" s="103">
        <v>32.520000000000003</v>
      </c>
      <c r="CJ124" s="103">
        <v>2.27</v>
      </c>
      <c r="CK124" s="103">
        <v>0</v>
      </c>
      <c r="CL124" s="103">
        <v>10.86</v>
      </c>
      <c r="CM124" s="103">
        <v>2.27</v>
      </c>
      <c r="CN124" s="103">
        <v>0</v>
      </c>
      <c r="CO124" s="103">
        <v>3.26</v>
      </c>
      <c r="CP124" s="103">
        <v>48.26</v>
      </c>
      <c r="CQ124" s="103">
        <v>2.27</v>
      </c>
      <c r="CR124" s="103">
        <v>0</v>
      </c>
      <c r="CS124" s="103">
        <v>48.26</v>
      </c>
      <c r="CT124" s="137">
        <f>ROUND((1-(BR124/(VLOOKUP(B124,'CARGOS 04-02-2020'!$B$5:$BK$335,62,0)))),3)</f>
        <v>0.77500000000000002</v>
      </c>
      <c r="CU124" s="137">
        <f>ROUND(((BY124/(VLOOKUP(B124,'CARGOS 04-02-2020'!$B$5:$BK$335,62,0)))),3)</f>
        <v>1</v>
      </c>
    </row>
    <row r="125" spans="1:99">
      <c r="A125" s="200">
        <v>43865</v>
      </c>
      <c r="B125" s="103" t="s">
        <v>426</v>
      </c>
      <c r="C125" s="103">
        <v>12.04</v>
      </c>
      <c r="D125" s="103">
        <v>25.24</v>
      </c>
      <c r="E125" s="103">
        <v>20.61</v>
      </c>
      <c r="F125" s="103">
        <v>58.5</v>
      </c>
      <c r="G125" s="103">
        <v>10.54</v>
      </c>
      <c r="H125" s="103">
        <v>11.31</v>
      </c>
      <c r="I125" s="103">
        <v>4.32</v>
      </c>
      <c r="J125" s="103">
        <v>9.93</v>
      </c>
      <c r="K125" s="103">
        <v>25.24</v>
      </c>
      <c r="L125" s="103">
        <v>20.61</v>
      </c>
      <c r="M125" s="103">
        <v>51.72</v>
      </c>
      <c r="N125" s="103">
        <v>32.5</v>
      </c>
      <c r="O125" s="103">
        <v>11.4</v>
      </c>
      <c r="P125" s="103">
        <v>11.37</v>
      </c>
      <c r="Q125" s="103">
        <v>4.32</v>
      </c>
      <c r="R125" s="103">
        <v>9.93</v>
      </c>
      <c r="S125" s="103">
        <v>21.77</v>
      </c>
      <c r="T125" s="103">
        <v>51.72</v>
      </c>
      <c r="U125" s="103">
        <v>32.5</v>
      </c>
      <c r="V125" s="103">
        <v>11.4</v>
      </c>
      <c r="W125" s="103">
        <v>11.37</v>
      </c>
      <c r="X125" s="103">
        <v>4.32</v>
      </c>
      <c r="Y125" s="103">
        <v>12.04</v>
      </c>
      <c r="Z125" s="103">
        <v>27.11</v>
      </c>
      <c r="AA125" s="103">
        <v>22.14</v>
      </c>
      <c r="AB125" s="103">
        <v>59.56</v>
      </c>
      <c r="AC125" s="103">
        <v>58.77</v>
      </c>
      <c r="AD125" s="103">
        <v>44.89</v>
      </c>
      <c r="AE125" s="103">
        <v>4.32</v>
      </c>
      <c r="AF125" s="103">
        <v>9.93</v>
      </c>
      <c r="AG125" s="103">
        <v>27.11</v>
      </c>
      <c r="AH125" s="103">
        <v>22.14</v>
      </c>
      <c r="AI125" s="103">
        <v>43.77</v>
      </c>
      <c r="AJ125" s="103">
        <v>40.270000000000003</v>
      </c>
      <c r="AK125" s="103">
        <v>58.43</v>
      </c>
      <c r="AL125" s="103">
        <v>56.25</v>
      </c>
      <c r="AM125" s="103">
        <v>4.32</v>
      </c>
      <c r="AN125" s="103">
        <v>9.93</v>
      </c>
      <c r="AO125" s="103">
        <v>23.38</v>
      </c>
      <c r="AP125" s="103">
        <v>43.77</v>
      </c>
      <c r="AQ125" s="103">
        <v>40.270000000000003</v>
      </c>
      <c r="AR125" s="103">
        <v>58.43</v>
      </c>
      <c r="AS125" s="103">
        <v>56.25</v>
      </c>
      <c r="AT125" s="103">
        <v>4.32</v>
      </c>
      <c r="AU125" s="103">
        <v>9.93</v>
      </c>
      <c r="AV125" s="103">
        <v>158.5</v>
      </c>
      <c r="AW125" s="103">
        <v>187.53</v>
      </c>
      <c r="AX125" s="103">
        <v>22.14</v>
      </c>
      <c r="AY125" s="103">
        <v>56</v>
      </c>
      <c r="AZ125" s="103">
        <v>3.53</v>
      </c>
      <c r="BA125" s="103">
        <v>61.7</v>
      </c>
      <c r="BB125" s="103">
        <v>5.21</v>
      </c>
      <c r="BC125" s="103">
        <v>59.44</v>
      </c>
      <c r="BD125" s="103">
        <v>3.53</v>
      </c>
      <c r="BE125" s="103">
        <v>21.69</v>
      </c>
      <c r="BF125" s="103">
        <v>2.9</v>
      </c>
      <c r="BG125" s="103">
        <v>2.9</v>
      </c>
      <c r="BH125" s="103">
        <v>30.46</v>
      </c>
      <c r="BI125" s="103">
        <v>2.9</v>
      </c>
      <c r="BJ125" s="103">
        <v>2.9</v>
      </c>
      <c r="BK125" s="103">
        <v>9.14</v>
      </c>
      <c r="BL125" s="103">
        <v>60.91</v>
      </c>
      <c r="BM125" s="103">
        <v>3.01</v>
      </c>
      <c r="BN125" s="103">
        <v>3.01</v>
      </c>
      <c r="BO125" s="103">
        <v>63.22</v>
      </c>
      <c r="BP125" s="103">
        <v>3.4</v>
      </c>
      <c r="BQ125" s="103">
        <v>0</v>
      </c>
      <c r="BR125" s="103">
        <v>30.92</v>
      </c>
      <c r="BS125" s="103">
        <v>3.4</v>
      </c>
      <c r="BT125" s="103">
        <v>0</v>
      </c>
      <c r="BU125" s="103">
        <v>9.2799999999999994</v>
      </c>
      <c r="BV125" s="103">
        <v>61.84</v>
      </c>
      <c r="BW125" s="103">
        <v>3.53</v>
      </c>
      <c r="BX125" s="103">
        <v>0</v>
      </c>
      <c r="BY125" s="103">
        <v>64.19</v>
      </c>
      <c r="BZ125" s="103">
        <v>3.4</v>
      </c>
      <c r="CA125" s="103">
        <v>0</v>
      </c>
      <c r="CB125" s="103">
        <v>22.52</v>
      </c>
      <c r="CC125" s="103">
        <v>3.4</v>
      </c>
      <c r="CD125" s="103">
        <v>0</v>
      </c>
      <c r="CE125" s="103">
        <v>6.76</v>
      </c>
      <c r="CF125" s="103">
        <v>45.04</v>
      </c>
      <c r="CG125" s="103">
        <v>3.53</v>
      </c>
      <c r="CH125" s="103">
        <v>0</v>
      </c>
      <c r="CI125" s="103">
        <v>46.75</v>
      </c>
      <c r="CJ125" s="103">
        <v>2.27</v>
      </c>
      <c r="CK125" s="103">
        <v>0</v>
      </c>
      <c r="CL125" s="103">
        <v>30.74</v>
      </c>
      <c r="CM125" s="103">
        <v>2.27</v>
      </c>
      <c r="CN125" s="103">
        <v>0</v>
      </c>
      <c r="CO125" s="103">
        <v>9.2200000000000006</v>
      </c>
      <c r="CP125" s="103">
        <v>61.47</v>
      </c>
      <c r="CQ125" s="103">
        <v>2.36</v>
      </c>
      <c r="CR125" s="103">
        <v>0</v>
      </c>
      <c r="CS125" s="103">
        <v>63.81</v>
      </c>
      <c r="CT125" s="137">
        <f>ROUND((1-(BR125/(VLOOKUP(B125,'CARGOS 04-02-2020'!$B$5:$BK$335,62,0)))),3)</f>
        <v>0.5</v>
      </c>
      <c r="CU125" s="137">
        <f>ROUND(((BY125/(VLOOKUP(B125,'CARGOS 04-02-2020'!$B$5:$BK$335,62,0)))),3)</f>
        <v>1.038</v>
      </c>
    </row>
    <row r="126" spans="1:99">
      <c r="A126" s="200">
        <v>43865</v>
      </c>
      <c r="B126" s="103" t="s">
        <v>429</v>
      </c>
      <c r="C126" s="103">
        <v>12.04</v>
      </c>
      <c r="D126" s="103">
        <v>24.58</v>
      </c>
      <c r="E126" s="103">
        <v>20.07</v>
      </c>
      <c r="F126" s="103">
        <v>58.99</v>
      </c>
      <c r="G126" s="103">
        <v>10.54</v>
      </c>
      <c r="H126" s="103">
        <v>11.31</v>
      </c>
      <c r="I126" s="103">
        <v>4.32</v>
      </c>
      <c r="J126" s="103">
        <v>9.93</v>
      </c>
      <c r="K126" s="103">
        <v>24.58</v>
      </c>
      <c r="L126" s="103">
        <v>20.07</v>
      </c>
      <c r="M126" s="103">
        <v>52.15</v>
      </c>
      <c r="N126" s="103">
        <v>32.770000000000003</v>
      </c>
      <c r="O126" s="103">
        <v>11.4</v>
      </c>
      <c r="P126" s="103">
        <v>11.37</v>
      </c>
      <c r="Q126" s="103">
        <v>4.32</v>
      </c>
      <c r="R126" s="103">
        <v>9.93</v>
      </c>
      <c r="S126" s="103">
        <v>21.2</v>
      </c>
      <c r="T126" s="103">
        <v>52.15</v>
      </c>
      <c r="U126" s="103">
        <v>32.770000000000003</v>
      </c>
      <c r="V126" s="103">
        <v>11.4</v>
      </c>
      <c r="W126" s="103">
        <v>11.37</v>
      </c>
      <c r="X126" s="103">
        <v>4.32</v>
      </c>
      <c r="Y126" s="103">
        <v>12.04</v>
      </c>
      <c r="Z126" s="103">
        <v>26.4</v>
      </c>
      <c r="AA126" s="103">
        <v>21.56</v>
      </c>
      <c r="AB126" s="103">
        <v>60.06</v>
      </c>
      <c r="AC126" s="103">
        <v>58.77</v>
      </c>
      <c r="AD126" s="103">
        <v>44.89</v>
      </c>
      <c r="AE126" s="103">
        <v>4.32</v>
      </c>
      <c r="AF126" s="103">
        <v>9.93</v>
      </c>
      <c r="AG126" s="103">
        <v>26.4</v>
      </c>
      <c r="AH126" s="103">
        <v>21.56</v>
      </c>
      <c r="AI126" s="103">
        <v>44.14</v>
      </c>
      <c r="AJ126" s="103">
        <v>40.61</v>
      </c>
      <c r="AK126" s="103">
        <v>58.43</v>
      </c>
      <c r="AL126" s="103">
        <v>56.25</v>
      </c>
      <c r="AM126" s="103">
        <v>4.32</v>
      </c>
      <c r="AN126" s="103">
        <v>9.93</v>
      </c>
      <c r="AO126" s="103">
        <v>22.76</v>
      </c>
      <c r="AP126" s="103">
        <v>44.14</v>
      </c>
      <c r="AQ126" s="103">
        <v>40.61</v>
      </c>
      <c r="AR126" s="103">
        <v>58.43</v>
      </c>
      <c r="AS126" s="103">
        <v>56.25</v>
      </c>
      <c r="AT126" s="103">
        <v>4.32</v>
      </c>
      <c r="AU126" s="103">
        <v>9.93</v>
      </c>
      <c r="AV126" s="103">
        <v>158.33000000000001</v>
      </c>
      <c r="AW126" s="103">
        <v>187.47</v>
      </c>
      <c r="AX126" s="103">
        <v>21.56</v>
      </c>
      <c r="AY126" s="103">
        <v>56</v>
      </c>
      <c r="AZ126" s="103">
        <v>3.53</v>
      </c>
      <c r="BA126" s="103">
        <v>61.24</v>
      </c>
      <c r="BB126" s="103">
        <v>5.21</v>
      </c>
      <c r="BC126" s="103">
        <v>59</v>
      </c>
      <c r="BD126" s="103">
        <v>3.53</v>
      </c>
      <c r="BE126" s="103">
        <v>21.55</v>
      </c>
      <c r="BF126" s="103">
        <v>2.9</v>
      </c>
      <c r="BG126" s="103">
        <v>2.9</v>
      </c>
      <c r="BH126" s="103">
        <v>30.25</v>
      </c>
      <c r="BI126" s="103">
        <v>2.9</v>
      </c>
      <c r="BJ126" s="103">
        <v>2.9</v>
      </c>
      <c r="BK126" s="103">
        <v>9.07</v>
      </c>
      <c r="BL126" s="103">
        <v>60.49</v>
      </c>
      <c r="BM126" s="103">
        <v>3.01</v>
      </c>
      <c r="BN126" s="103">
        <v>3.01</v>
      </c>
      <c r="BO126" s="103">
        <v>62.79</v>
      </c>
      <c r="BP126" s="103">
        <v>3.4</v>
      </c>
      <c r="BQ126" s="103">
        <v>0</v>
      </c>
      <c r="BR126" s="103">
        <v>30.71</v>
      </c>
      <c r="BS126" s="103">
        <v>3.4</v>
      </c>
      <c r="BT126" s="103">
        <v>0</v>
      </c>
      <c r="BU126" s="103">
        <v>9.2100000000000009</v>
      </c>
      <c r="BV126" s="103">
        <v>61.41</v>
      </c>
      <c r="BW126" s="103">
        <v>3.53</v>
      </c>
      <c r="BX126" s="103">
        <v>0</v>
      </c>
      <c r="BY126" s="103">
        <v>63.74</v>
      </c>
      <c r="BZ126" s="103">
        <v>3.4</v>
      </c>
      <c r="CA126" s="103">
        <v>0</v>
      </c>
      <c r="CB126" s="103">
        <v>22.32</v>
      </c>
      <c r="CC126" s="103">
        <v>3.4</v>
      </c>
      <c r="CD126" s="103">
        <v>0</v>
      </c>
      <c r="CE126" s="103">
        <v>6.69</v>
      </c>
      <c r="CF126" s="103">
        <v>44.63</v>
      </c>
      <c r="CG126" s="103">
        <v>3.53</v>
      </c>
      <c r="CH126" s="103">
        <v>0</v>
      </c>
      <c r="CI126" s="103">
        <v>46.33</v>
      </c>
      <c r="CJ126" s="103">
        <v>2.27</v>
      </c>
      <c r="CK126" s="103">
        <v>0</v>
      </c>
      <c r="CL126" s="103">
        <v>30.53</v>
      </c>
      <c r="CM126" s="103">
        <v>2.27</v>
      </c>
      <c r="CN126" s="103">
        <v>0</v>
      </c>
      <c r="CO126" s="103">
        <v>9.16</v>
      </c>
      <c r="CP126" s="103">
        <v>61.05</v>
      </c>
      <c r="CQ126" s="103">
        <v>2.36</v>
      </c>
      <c r="CR126" s="103">
        <v>0</v>
      </c>
      <c r="CS126" s="103">
        <v>63.37</v>
      </c>
      <c r="CT126" s="137">
        <f>ROUND((1-(BR126/(VLOOKUP(B126,'CARGOS 04-02-2020'!$B$5:$BK$335,62,0)))),3)</f>
        <v>0.5</v>
      </c>
      <c r="CU126" s="137">
        <f>ROUND(((BY126/(VLOOKUP(B126,'CARGOS 04-02-2020'!$B$5:$BK$335,62,0)))),3)</f>
        <v>1.038</v>
      </c>
    </row>
    <row r="127" spans="1:99">
      <c r="A127" s="200">
        <v>43865</v>
      </c>
      <c r="B127" s="103" t="s">
        <v>432</v>
      </c>
      <c r="C127" s="103">
        <v>12.04</v>
      </c>
      <c r="D127" s="103">
        <v>25.25</v>
      </c>
      <c r="E127" s="103">
        <v>20.68</v>
      </c>
      <c r="F127" s="103">
        <v>58.99</v>
      </c>
      <c r="G127" s="103">
        <v>10.54</v>
      </c>
      <c r="H127" s="103">
        <v>11.31</v>
      </c>
      <c r="I127" s="103">
        <v>4.32</v>
      </c>
      <c r="J127" s="103">
        <v>9.93</v>
      </c>
      <c r="K127" s="103">
        <v>25.25</v>
      </c>
      <c r="L127" s="103">
        <v>20.68</v>
      </c>
      <c r="M127" s="103">
        <v>52.15</v>
      </c>
      <c r="N127" s="103">
        <v>32.770000000000003</v>
      </c>
      <c r="O127" s="103">
        <v>11.4</v>
      </c>
      <c r="P127" s="103">
        <v>11.37</v>
      </c>
      <c r="Q127" s="103">
        <v>4.32</v>
      </c>
      <c r="R127" s="103">
        <v>9.93</v>
      </c>
      <c r="S127" s="103">
        <v>21.82</v>
      </c>
      <c r="T127" s="103">
        <v>52.15</v>
      </c>
      <c r="U127" s="103">
        <v>32.770000000000003</v>
      </c>
      <c r="V127" s="103">
        <v>11.4</v>
      </c>
      <c r="W127" s="103">
        <v>11.37</v>
      </c>
      <c r="X127" s="103">
        <v>4.32</v>
      </c>
      <c r="Y127" s="103">
        <v>12.04</v>
      </c>
      <c r="Z127" s="103">
        <v>27.13</v>
      </c>
      <c r="AA127" s="103">
        <v>22.21</v>
      </c>
      <c r="AB127" s="103">
        <v>60.06</v>
      </c>
      <c r="AC127" s="103">
        <v>58.77</v>
      </c>
      <c r="AD127" s="103">
        <v>44.89</v>
      </c>
      <c r="AE127" s="103">
        <v>4.32</v>
      </c>
      <c r="AF127" s="103">
        <v>9.93</v>
      </c>
      <c r="AG127" s="103">
        <v>27.13</v>
      </c>
      <c r="AH127" s="103">
        <v>22.21</v>
      </c>
      <c r="AI127" s="103">
        <v>44.14</v>
      </c>
      <c r="AJ127" s="103">
        <v>40.61</v>
      </c>
      <c r="AK127" s="103">
        <v>58.43</v>
      </c>
      <c r="AL127" s="103">
        <v>56.25</v>
      </c>
      <c r="AM127" s="103">
        <v>4.32</v>
      </c>
      <c r="AN127" s="103">
        <v>9.93</v>
      </c>
      <c r="AO127" s="103">
        <v>23.43</v>
      </c>
      <c r="AP127" s="103">
        <v>44.14</v>
      </c>
      <c r="AQ127" s="103">
        <v>40.61</v>
      </c>
      <c r="AR127" s="103">
        <v>58.43</v>
      </c>
      <c r="AS127" s="103">
        <v>56.25</v>
      </c>
      <c r="AT127" s="103">
        <v>4.32</v>
      </c>
      <c r="AU127" s="103">
        <v>9.93</v>
      </c>
      <c r="AV127" s="103">
        <v>159.06</v>
      </c>
      <c r="AW127" s="103">
        <v>188.21</v>
      </c>
      <c r="AX127" s="103">
        <v>22.21</v>
      </c>
      <c r="AY127" s="103">
        <v>56</v>
      </c>
      <c r="AZ127" s="103">
        <v>3.53</v>
      </c>
      <c r="BA127" s="103">
        <v>61.92</v>
      </c>
      <c r="BB127" s="103">
        <v>5.21</v>
      </c>
      <c r="BC127" s="103">
        <v>59.65</v>
      </c>
      <c r="BD127" s="103">
        <v>3.53</v>
      </c>
      <c r="BE127" s="103">
        <v>21.78</v>
      </c>
      <c r="BF127" s="103">
        <v>2.9</v>
      </c>
      <c r="BG127" s="103">
        <v>2.9</v>
      </c>
      <c r="BH127" s="103">
        <v>30.56</v>
      </c>
      <c r="BI127" s="103">
        <v>2.9</v>
      </c>
      <c r="BJ127" s="103">
        <v>2.9</v>
      </c>
      <c r="BK127" s="103">
        <v>9.17</v>
      </c>
      <c r="BL127" s="103">
        <v>61.12</v>
      </c>
      <c r="BM127" s="103">
        <v>3.01</v>
      </c>
      <c r="BN127" s="103">
        <v>3.01</v>
      </c>
      <c r="BO127" s="103">
        <v>63.44</v>
      </c>
      <c r="BP127" s="103">
        <v>3.4</v>
      </c>
      <c r="BQ127" s="103">
        <v>0</v>
      </c>
      <c r="BR127" s="103">
        <v>31.03</v>
      </c>
      <c r="BS127" s="103">
        <v>3.4</v>
      </c>
      <c r="BT127" s="103">
        <v>0</v>
      </c>
      <c r="BU127" s="103">
        <v>9.31</v>
      </c>
      <c r="BV127" s="103">
        <v>62.06</v>
      </c>
      <c r="BW127" s="103">
        <v>3.53</v>
      </c>
      <c r="BX127" s="103">
        <v>0</v>
      </c>
      <c r="BY127" s="103">
        <v>64.42</v>
      </c>
      <c r="BZ127" s="103">
        <v>3.4</v>
      </c>
      <c r="CA127" s="103">
        <v>0</v>
      </c>
      <c r="CB127" s="103">
        <v>22.63</v>
      </c>
      <c r="CC127" s="103">
        <v>3.4</v>
      </c>
      <c r="CD127" s="103">
        <v>0</v>
      </c>
      <c r="CE127" s="103">
        <v>6.79</v>
      </c>
      <c r="CF127" s="103">
        <v>45.25</v>
      </c>
      <c r="CG127" s="103">
        <v>3.53</v>
      </c>
      <c r="CH127" s="103">
        <v>0</v>
      </c>
      <c r="CI127" s="103">
        <v>46.97</v>
      </c>
      <c r="CJ127" s="103">
        <v>2.27</v>
      </c>
      <c r="CK127" s="103">
        <v>0</v>
      </c>
      <c r="CL127" s="103">
        <v>30.85</v>
      </c>
      <c r="CM127" s="103">
        <v>2.27</v>
      </c>
      <c r="CN127" s="103">
        <v>0</v>
      </c>
      <c r="CO127" s="103">
        <v>9.25</v>
      </c>
      <c r="CP127" s="103">
        <v>61.69</v>
      </c>
      <c r="CQ127" s="103">
        <v>2.36</v>
      </c>
      <c r="CR127" s="103">
        <v>0</v>
      </c>
      <c r="CS127" s="103">
        <v>64.03</v>
      </c>
      <c r="CT127" s="137">
        <f>ROUND((1-(BR127/(VLOOKUP(B127,'CARGOS 04-02-2020'!$B$5:$BK$335,62,0)))),3)</f>
        <v>0.5</v>
      </c>
      <c r="CU127" s="137">
        <f>ROUND(((BY127/(VLOOKUP(B127,'CARGOS 04-02-2020'!$B$5:$BK$335,62,0)))),3)</f>
        <v>1.038</v>
      </c>
    </row>
    <row r="128" spans="1:99">
      <c r="A128" s="200">
        <v>43865</v>
      </c>
      <c r="B128" s="103" t="s">
        <v>435</v>
      </c>
      <c r="C128" s="103">
        <v>12.04</v>
      </c>
      <c r="D128" s="103">
        <v>25.15</v>
      </c>
      <c r="E128" s="103">
        <v>20.6</v>
      </c>
      <c r="F128" s="103">
        <v>58.99</v>
      </c>
      <c r="G128" s="103">
        <v>10.54</v>
      </c>
      <c r="H128" s="103">
        <v>11.31</v>
      </c>
      <c r="I128" s="103">
        <v>4.32</v>
      </c>
      <c r="J128" s="103">
        <v>9.93</v>
      </c>
      <c r="K128" s="103">
        <v>25.15</v>
      </c>
      <c r="L128" s="103">
        <v>20.6</v>
      </c>
      <c r="M128" s="103">
        <v>52.15</v>
      </c>
      <c r="N128" s="103">
        <v>32.770000000000003</v>
      </c>
      <c r="O128" s="103">
        <v>11.4</v>
      </c>
      <c r="P128" s="103">
        <v>11.37</v>
      </c>
      <c r="Q128" s="103">
        <v>4.32</v>
      </c>
      <c r="R128" s="103">
        <v>9.93</v>
      </c>
      <c r="S128" s="103">
        <v>21.74</v>
      </c>
      <c r="T128" s="103">
        <v>52.15</v>
      </c>
      <c r="U128" s="103">
        <v>32.770000000000003</v>
      </c>
      <c r="V128" s="103">
        <v>11.4</v>
      </c>
      <c r="W128" s="103">
        <v>11.37</v>
      </c>
      <c r="X128" s="103">
        <v>4.32</v>
      </c>
      <c r="Y128" s="103">
        <v>12.04</v>
      </c>
      <c r="Z128" s="103">
        <v>27.02</v>
      </c>
      <c r="AA128" s="103">
        <v>22.13</v>
      </c>
      <c r="AB128" s="103">
        <v>60.06</v>
      </c>
      <c r="AC128" s="103">
        <v>58.77</v>
      </c>
      <c r="AD128" s="103">
        <v>44.89</v>
      </c>
      <c r="AE128" s="103">
        <v>4.32</v>
      </c>
      <c r="AF128" s="103">
        <v>9.93</v>
      </c>
      <c r="AG128" s="103">
        <v>27.02</v>
      </c>
      <c r="AH128" s="103">
        <v>22.13</v>
      </c>
      <c r="AI128" s="103">
        <v>44.14</v>
      </c>
      <c r="AJ128" s="103">
        <v>40.61</v>
      </c>
      <c r="AK128" s="103">
        <v>58.43</v>
      </c>
      <c r="AL128" s="103">
        <v>56.25</v>
      </c>
      <c r="AM128" s="103">
        <v>4.32</v>
      </c>
      <c r="AN128" s="103">
        <v>9.93</v>
      </c>
      <c r="AO128" s="103">
        <v>23.34</v>
      </c>
      <c r="AP128" s="103">
        <v>44.14</v>
      </c>
      <c r="AQ128" s="103">
        <v>40.61</v>
      </c>
      <c r="AR128" s="103">
        <v>58.43</v>
      </c>
      <c r="AS128" s="103">
        <v>56.25</v>
      </c>
      <c r="AT128" s="103">
        <v>4.32</v>
      </c>
      <c r="AU128" s="103">
        <v>9.93</v>
      </c>
      <c r="AV128" s="103">
        <v>158.94999999999999</v>
      </c>
      <c r="AW128" s="103">
        <v>188.1</v>
      </c>
      <c r="AX128" s="103">
        <v>22.13</v>
      </c>
      <c r="AY128" s="103">
        <v>56</v>
      </c>
      <c r="AZ128" s="103">
        <v>3.53</v>
      </c>
      <c r="BA128" s="103">
        <v>61.82</v>
      </c>
      <c r="BB128" s="103">
        <v>5.21</v>
      </c>
      <c r="BC128" s="103">
        <v>59.56</v>
      </c>
      <c r="BD128" s="103">
        <v>3.53</v>
      </c>
      <c r="BE128" s="103">
        <v>21.75</v>
      </c>
      <c r="BF128" s="103">
        <v>2.9</v>
      </c>
      <c r="BG128" s="103">
        <v>2.9</v>
      </c>
      <c r="BH128" s="103">
        <v>30.52</v>
      </c>
      <c r="BI128" s="103">
        <v>2.9</v>
      </c>
      <c r="BJ128" s="103">
        <v>2.9</v>
      </c>
      <c r="BK128" s="103">
        <v>9.16</v>
      </c>
      <c r="BL128" s="103">
        <v>61.04</v>
      </c>
      <c r="BM128" s="103">
        <v>3.01</v>
      </c>
      <c r="BN128" s="103">
        <v>3.01</v>
      </c>
      <c r="BO128" s="103">
        <v>63.36</v>
      </c>
      <c r="BP128" s="103">
        <v>3.4</v>
      </c>
      <c r="BQ128" s="103">
        <v>0</v>
      </c>
      <c r="BR128" s="103">
        <v>30.99</v>
      </c>
      <c r="BS128" s="103">
        <v>3.4</v>
      </c>
      <c r="BT128" s="103">
        <v>0</v>
      </c>
      <c r="BU128" s="103">
        <v>9.3000000000000007</v>
      </c>
      <c r="BV128" s="103">
        <v>61.97</v>
      </c>
      <c r="BW128" s="103">
        <v>3.53</v>
      </c>
      <c r="BX128" s="103">
        <v>0</v>
      </c>
      <c r="BY128" s="103">
        <v>64.319999999999993</v>
      </c>
      <c r="BZ128" s="103">
        <v>3.4</v>
      </c>
      <c r="CA128" s="103">
        <v>0</v>
      </c>
      <c r="CB128" s="103">
        <v>22.58</v>
      </c>
      <c r="CC128" s="103">
        <v>3.4</v>
      </c>
      <c r="CD128" s="103">
        <v>0</v>
      </c>
      <c r="CE128" s="103">
        <v>6.77</v>
      </c>
      <c r="CF128" s="103">
        <v>45.16</v>
      </c>
      <c r="CG128" s="103">
        <v>3.53</v>
      </c>
      <c r="CH128" s="103">
        <v>0</v>
      </c>
      <c r="CI128" s="103">
        <v>46.88</v>
      </c>
      <c r="CJ128" s="103">
        <v>2.27</v>
      </c>
      <c r="CK128" s="103">
        <v>0</v>
      </c>
      <c r="CL128" s="103">
        <v>30.8</v>
      </c>
      <c r="CM128" s="103">
        <v>2.27</v>
      </c>
      <c r="CN128" s="103">
        <v>0</v>
      </c>
      <c r="CO128" s="103">
        <v>9.24</v>
      </c>
      <c r="CP128" s="103">
        <v>61.6</v>
      </c>
      <c r="CQ128" s="103">
        <v>2.36</v>
      </c>
      <c r="CR128" s="103">
        <v>0</v>
      </c>
      <c r="CS128" s="103">
        <v>63.94</v>
      </c>
      <c r="CT128" s="137">
        <f>ROUND((1-(BR128/(VLOOKUP(B128,'CARGOS 04-02-2020'!$B$5:$BK$335,62,0)))),3)</f>
        <v>0.5</v>
      </c>
      <c r="CU128" s="137">
        <f>ROUND(((BY128/(VLOOKUP(B128,'CARGOS 04-02-2020'!$B$5:$BK$335,62,0)))),3)</f>
        <v>1.038</v>
      </c>
    </row>
    <row r="129" spans="1:99">
      <c r="A129" s="200">
        <v>43865</v>
      </c>
      <c r="B129" s="103" t="s">
        <v>438</v>
      </c>
      <c r="C129" s="103">
        <v>12.04</v>
      </c>
      <c r="D129" s="103">
        <v>25.24</v>
      </c>
      <c r="E129" s="103">
        <v>20.61</v>
      </c>
      <c r="F129" s="103">
        <v>58.5</v>
      </c>
      <c r="G129" s="103">
        <v>10.54</v>
      </c>
      <c r="H129" s="103">
        <v>11.31</v>
      </c>
      <c r="I129" s="103">
        <v>4.32</v>
      </c>
      <c r="J129" s="103">
        <v>9.93</v>
      </c>
      <c r="K129" s="103">
        <v>25.24</v>
      </c>
      <c r="L129" s="103">
        <v>20.61</v>
      </c>
      <c r="M129" s="103">
        <v>51.72</v>
      </c>
      <c r="N129" s="103">
        <v>32.5</v>
      </c>
      <c r="O129" s="103">
        <v>11.4</v>
      </c>
      <c r="P129" s="103">
        <v>11.37</v>
      </c>
      <c r="Q129" s="103">
        <v>4.32</v>
      </c>
      <c r="R129" s="103">
        <v>9.93</v>
      </c>
      <c r="S129" s="103">
        <v>21.77</v>
      </c>
      <c r="T129" s="103">
        <v>51.72</v>
      </c>
      <c r="U129" s="103">
        <v>32.5</v>
      </c>
      <c r="V129" s="103">
        <v>11.4</v>
      </c>
      <c r="W129" s="103">
        <v>11.37</v>
      </c>
      <c r="X129" s="103">
        <v>4.32</v>
      </c>
      <c r="Y129" s="103">
        <v>12.04</v>
      </c>
      <c r="Z129" s="103">
        <v>27.11</v>
      </c>
      <c r="AA129" s="103">
        <v>22.14</v>
      </c>
      <c r="AB129" s="103">
        <v>59.56</v>
      </c>
      <c r="AC129" s="103">
        <v>58.77</v>
      </c>
      <c r="AD129" s="103">
        <v>44.89</v>
      </c>
      <c r="AE129" s="103">
        <v>4.32</v>
      </c>
      <c r="AF129" s="103">
        <v>9.93</v>
      </c>
      <c r="AG129" s="103">
        <v>27.11</v>
      </c>
      <c r="AH129" s="103">
        <v>22.14</v>
      </c>
      <c r="AI129" s="103">
        <v>43.77</v>
      </c>
      <c r="AJ129" s="103">
        <v>40.270000000000003</v>
      </c>
      <c r="AK129" s="103">
        <v>58.43</v>
      </c>
      <c r="AL129" s="103">
        <v>56.25</v>
      </c>
      <c r="AM129" s="103">
        <v>4.32</v>
      </c>
      <c r="AN129" s="103">
        <v>9.93</v>
      </c>
      <c r="AO129" s="103">
        <v>23.38</v>
      </c>
      <c r="AP129" s="103">
        <v>43.77</v>
      </c>
      <c r="AQ129" s="103">
        <v>40.270000000000003</v>
      </c>
      <c r="AR129" s="103">
        <v>58.43</v>
      </c>
      <c r="AS129" s="103">
        <v>56.25</v>
      </c>
      <c r="AT129" s="103">
        <v>4.32</v>
      </c>
      <c r="AU129" s="103">
        <v>9.93</v>
      </c>
      <c r="AV129" s="103">
        <v>158.5</v>
      </c>
      <c r="AW129" s="103">
        <v>187.53</v>
      </c>
      <c r="AX129" s="103">
        <v>22.14</v>
      </c>
      <c r="AY129" s="103">
        <v>56</v>
      </c>
      <c r="AZ129" s="103">
        <v>3.53</v>
      </c>
      <c r="BA129" s="103">
        <v>61.7</v>
      </c>
      <c r="BB129" s="103">
        <v>5.21</v>
      </c>
      <c r="BC129" s="103">
        <v>59.44</v>
      </c>
      <c r="BD129" s="103">
        <v>3.53</v>
      </c>
      <c r="BE129" s="103">
        <v>21.69</v>
      </c>
      <c r="BF129" s="103">
        <v>2.9</v>
      </c>
      <c r="BG129" s="103">
        <v>2.9</v>
      </c>
      <c r="BH129" s="103">
        <v>30.46</v>
      </c>
      <c r="BI129" s="103">
        <v>2.9</v>
      </c>
      <c r="BJ129" s="103">
        <v>2.9</v>
      </c>
      <c r="BK129" s="103">
        <v>9.14</v>
      </c>
      <c r="BL129" s="103">
        <v>60.91</v>
      </c>
      <c r="BM129" s="103">
        <v>3.01</v>
      </c>
      <c r="BN129" s="103">
        <v>3.01</v>
      </c>
      <c r="BO129" s="103">
        <v>63.22</v>
      </c>
      <c r="BP129" s="103">
        <v>3.4</v>
      </c>
      <c r="BQ129" s="103">
        <v>0</v>
      </c>
      <c r="BR129" s="103">
        <v>30.92</v>
      </c>
      <c r="BS129" s="103">
        <v>3.4</v>
      </c>
      <c r="BT129" s="103">
        <v>0</v>
      </c>
      <c r="BU129" s="103">
        <v>9.2799999999999994</v>
      </c>
      <c r="BV129" s="103">
        <v>61.84</v>
      </c>
      <c r="BW129" s="103">
        <v>3.53</v>
      </c>
      <c r="BX129" s="103">
        <v>0</v>
      </c>
      <c r="BY129" s="103">
        <v>64.19</v>
      </c>
      <c r="BZ129" s="103">
        <v>3.4</v>
      </c>
      <c r="CA129" s="103">
        <v>0</v>
      </c>
      <c r="CB129" s="103">
        <v>22.52</v>
      </c>
      <c r="CC129" s="103">
        <v>3.4</v>
      </c>
      <c r="CD129" s="103">
        <v>0</v>
      </c>
      <c r="CE129" s="103">
        <v>6.76</v>
      </c>
      <c r="CF129" s="103">
        <v>45.04</v>
      </c>
      <c r="CG129" s="103">
        <v>3.53</v>
      </c>
      <c r="CH129" s="103">
        <v>0</v>
      </c>
      <c r="CI129" s="103">
        <v>46.75</v>
      </c>
      <c r="CJ129" s="103">
        <v>2.27</v>
      </c>
      <c r="CK129" s="103">
        <v>0</v>
      </c>
      <c r="CL129" s="103">
        <v>30.74</v>
      </c>
      <c r="CM129" s="103">
        <v>2.27</v>
      </c>
      <c r="CN129" s="103">
        <v>0</v>
      </c>
      <c r="CO129" s="103">
        <v>9.2200000000000006</v>
      </c>
      <c r="CP129" s="103">
        <v>61.47</v>
      </c>
      <c r="CQ129" s="103">
        <v>2.36</v>
      </c>
      <c r="CR129" s="103">
        <v>0</v>
      </c>
      <c r="CS129" s="103">
        <v>63.81</v>
      </c>
      <c r="CT129" s="137">
        <f>ROUND((1-(BR129/(VLOOKUP(B129,'CARGOS 04-02-2020'!$B$5:$BK$335,62,0)))),3)</f>
        <v>0.5</v>
      </c>
      <c r="CU129" s="137">
        <f>ROUND(((BY129/(VLOOKUP(B129,'CARGOS 04-02-2020'!$B$5:$BK$335,62,0)))),3)</f>
        <v>1.038</v>
      </c>
    </row>
    <row r="130" spans="1:99">
      <c r="A130" s="200">
        <v>43865</v>
      </c>
      <c r="B130" s="103" t="s">
        <v>447</v>
      </c>
      <c r="C130" s="103">
        <v>12.04</v>
      </c>
      <c r="D130" s="103">
        <v>25.24</v>
      </c>
      <c r="E130" s="103">
        <v>20.61</v>
      </c>
      <c r="F130" s="103">
        <v>58.5</v>
      </c>
      <c r="G130" s="103">
        <v>10.54</v>
      </c>
      <c r="H130" s="103">
        <v>11.31</v>
      </c>
      <c r="I130" s="103">
        <v>4.32</v>
      </c>
      <c r="J130" s="103">
        <v>9.93</v>
      </c>
      <c r="K130" s="103">
        <v>25.24</v>
      </c>
      <c r="L130" s="103">
        <v>20.61</v>
      </c>
      <c r="M130" s="103">
        <v>51.72</v>
      </c>
      <c r="N130" s="103">
        <v>32.5</v>
      </c>
      <c r="O130" s="103">
        <v>11.4</v>
      </c>
      <c r="P130" s="103">
        <v>11.37</v>
      </c>
      <c r="Q130" s="103">
        <v>4.32</v>
      </c>
      <c r="R130" s="103">
        <v>9.93</v>
      </c>
      <c r="S130" s="103">
        <v>21.77</v>
      </c>
      <c r="T130" s="103">
        <v>51.72</v>
      </c>
      <c r="U130" s="103">
        <v>32.5</v>
      </c>
      <c r="V130" s="103">
        <v>11.4</v>
      </c>
      <c r="W130" s="103">
        <v>11.37</v>
      </c>
      <c r="X130" s="103">
        <v>4.32</v>
      </c>
      <c r="Y130" s="103">
        <v>12.04</v>
      </c>
      <c r="Z130" s="103">
        <v>27.11</v>
      </c>
      <c r="AA130" s="103">
        <v>22.14</v>
      </c>
      <c r="AB130" s="103">
        <v>59.56</v>
      </c>
      <c r="AC130" s="103">
        <v>58.77</v>
      </c>
      <c r="AD130" s="103">
        <v>44.89</v>
      </c>
      <c r="AE130" s="103">
        <v>4.32</v>
      </c>
      <c r="AF130" s="103">
        <v>9.93</v>
      </c>
      <c r="AG130" s="103">
        <v>27.11</v>
      </c>
      <c r="AH130" s="103">
        <v>22.14</v>
      </c>
      <c r="AI130" s="103">
        <v>43.77</v>
      </c>
      <c r="AJ130" s="103">
        <v>40.270000000000003</v>
      </c>
      <c r="AK130" s="103">
        <v>58.43</v>
      </c>
      <c r="AL130" s="103">
        <v>56.25</v>
      </c>
      <c r="AM130" s="103">
        <v>4.32</v>
      </c>
      <c r="AN130" s="103">
        <v>9.93</v>
      </c>
      <c r="AO130" s="103">
        <v>23.38</v>
      </c>
      <c r="AP130" s="103">
        <v>43.77</v>
      </c>
      <c r="AQ130" s="103">
        <v>40.270000000000003</v>
      </c>
      <c r="AR130" s="103">
        <v>58.43</v>
      </c>
      <c r="AS130" s="103">
        <v>56.25</v>
      </c>
      <c r="AT130" s="103">
        <v>4.32</v>
      </c>
      <c r="AU130" s="103">
        <v>9.93</v>
      </c>
      <c r="AV130" s="103">
        <v>158.5</v>
      </c>
      <c r="AW130" s="103">
        <v>187.53</v>
      </c>
      <c r="AX130" s="103">
        <v>22.14</v>
      </c>
      <c r="AY130" s="103">
        <v>56</v>
      </c>
      <c r="AZ130" s="103">
        <v>3.53</v>
      </c>
      <c r="BA130" s="103">
        <v>61.7</v>
      </c>
      <c r="BB130" s="103">
        <v>5.21</v>
      </c>
      <c r="BC130" s="103">
        <v>59.44</v>
      </c>
      <c r="BD130" s="103">
        <v>3.53</v>
      </c>
      <c r="BE130" s="103">
        <v>21.69</v>
      </c>
      <c r="BF130" s="103">
        <v>2.9</v>
      </c>
      <c r="BG130" s="103">
        <v>2.9</v>
      </c>
      <c r="BH130" s="103">
        <v>30.46</v>
      </c>
      <c r="BI130" s="103">
        <v>2.9</v>
      </c>
      <c r="BJ130" s="103">
        <v>2.9</v>
      </c>
      <c r="BK130" s="103">
        <v>9.14</v>
      </c>
      <c r="BL130" s="103">
        <v>60.91</v>
      </c>
      <c r="BM130" s="103">
        <v>3.01</v>
      </c>
      <c r="BN130" s="103">
        <v>3.01</v>
      </c>
      <c r="BO130" s="103">
        <v>63.22</v>
      </c>
      <c r="BP130" s="103">
        <v>3.4</v>
      </c>
      <c r="BQ130" s="103">
        <v>0</v>
      </c>
      <c r="BR130" s="103">
        <v>30.92</v>
      </c>
      <c r="BS130" s="103">
        <v>3.4</v>
      </c>
      <c r="BT130" s="103">
        <v>0</v>
      </c>
      <c r="BU130" s="103">
        <v>9.2799999999999994</v>
      </c>
      <c r="BV130" s="103">
        <v>61.84</v>
      </c>
      <c r="BW130" s="103">
        <v>3.53</v>
      </c>
      <c r="BX130" s="103">
        <v>0</v>
      </c>
      <c r="BY130" s="103">
        <v>64.19</v>
      </c>
      <c r="BZ130" s="103">
        <v>3.4</v>
      </c>
      <c r="CA130" s="103">
        <v>0</v>
      </c>
      <c r="CB130" s="103">
        <v>22.52</v>
      </c>
      <c r="CC130" s="103">
        <v>3.4</v>
      </c>
      <c r="CD130" s="103">
        <v>0</v>
      </c>
      <c r="CE130" s="103">
        <v>6.76</v>
      </c>
      <c r="CF130" s="103">
        <v>45.04</v>
      </c>
      <c r="CG130" s="103">
        <v>3.53</v>
      </c>
      <c r="CH130" s="103">
        <v>0</v>
      </c>
      <c r="CI130" s="103">
        <v>46.75</v>
      </c>
      <c r="CJ130" s="103">
        <v>2.27</v>
      </c>
      <c r="CK130" s="103">
        <v>0</v>
      </c>
      <c r="CL130" s="103">
        <v>30.74</v>
      </c>
      <c r="CM130" s="103">
        <v>2.27</v>
      </c>
      <c r="CN130" s="103">
        <v>0</v>
      </c>
      <c r="CO130" s="103">
        <v>9.2200000000000006</v>
      </c>
      <c r="CP130" s="103">
        <v>61.47</v>
      </c>
      <c r="CQ130" s="103">
        <v>2.36</v>
      </c>
      <c r="CR130" s="103">
        <v>0</v>
      </c>
      <c r="CS130" s="103">
        <v>63.81</v>
      </c>
      <c r="CT130" s="137">
        <f>ROUND((1-(BR130/(VLOOKUP(B130,'CARGOS 04-02-2020'!$B$5:$BK$335,62,0)))),3)</f>
        <v>0.5</v>
      </c>
      <c r="CU130" s="137">
        <f>ROUND(((BY130/(VLOOKUP(B130,'CARGOS 04-02-2020'!$B$5:$BK$335,62,0)))),3)</f>
        <v>1.038</v>
      </c>
    </row>
    <row r="131" spans="1:99">
      <c r="A131" s="200">
        <v>43865</v>
      </c>
      <c r="B131" s="103" t="s">
        <v>450</v>
      </c>
      <c r="C131" s="103">
        <v>12.04</v>
      </c>
      <c r="D131" s="103">
        <v>25.15</v>
      </c>
      <c r="E131" s="103">
        <v>20.6</v>
      </c>
      <c r="F131" s="103">
        <v>58.99</v>
      </c>
      <c r="G131" s="103">
        <v>10.54</v>
      </c>
      <c r="H131" s="103">
        <v>11.31</v>
      </c>
      <c r="I131" s="103">
        <v>4.32</v>
      </c>
      <c r="J131" s="103">
        <v>9.93</v>
      </c>
      <c r="K131" s="103">
        <v>25.15</v>
      </c>
      <c r="L131" s="103">
        <v>20.6</v>
      </c>
      <c r="M131" s="103">
        <v>52.15</v>
      </c>
      <c r="N131" s="103">
        <v>32.770000000000003</v>
      </c>
      <c r="O131" s="103">
        <v>11.4</v>
      </c>
      <c r="P131" s="103">
        <v>11.37</v>
      </c>
      <c r="Q131" s="103">
        <v>4.32</v>
      </c>
      <c r="R131" s="103">
        <v>9.93</v>
      </c>
      <c r="S131" s="103">
        <v>21.74</v>
      </c>
      <c r="T131" s="103">
        <v>52.15</v>
      </c>
      <c r="U131" s="103">
        <v>32.770000000000003</v>
      </c>
      <c r="V131" s="103">
        <v>11.4</v>
      </c>
      <c r="W131" s="103">
        <v>11.37</v>
      </c>
      <c r="X131" s="103">
        <v>4.32</v>
      </c>
      <c r="Y131" s="103">
        <v>12.04</v>
      </c>
      <c r="Z131" s="103">
        <v>27.02</v>
      </c>
      <c r="AA131" s="103">
        <v>22.13</v>
      </c>
      <c r="AB131" s="103">
        <v>60.06</v>
      </c>
      <c r="AC131" s="103">
        <v>58.77</v>
      </c>
      <c r="AD131" s="103">
        <v>44.89</v>
      </c>
      <c r="AE131" s="103">
        <v>4.32</v>
      </c>
      <c r="AF131" s="103">
        <v>9.93</v>
      </c>
      <c r="AG131" s="103">
        <v>27.02</v>
      </c>
      <c r="AH131" s="103">
        <v>22.13</v>
      </c>
      <c r="AI131" s="103">
        <v>44.14</v>
      </c>
      <c r="AJ131" s="103">
        <v>40.61</v>
      </c>
      <c r="AK131" s="103">
        <v>58.43</v>
      </c>
      <c r="AL131" s="103">
        <v>56.25</v>
      </c>
      <c r="AM131" s="103">
        <v>4.32</v>
      </c>
      <c r="AN131" s="103">
        <v>9.93</v>
      </c>
      <c r="AO131" s="103">
        <v>23.34</v>
      </c>
      <c r="AP131" s="103">
        <v>44.14</v>
      </c>
      <c r="AQ131" s="103">
        <v>40.61</v>
      </c>
      <c r="AR131" s="103">
        <v>58.43</v>
      </c>
      <c r="AS131" s="103">
        <v>56.25</v>
      </c>
      <c r="AT131" s="103">
        <v>4.32</v>
      </c>
      <c r="AU131" s="103">
        <v>9.93</v>
      </c>
      <c r="AV131" s="103">
        <v>158.94999999999999</v>
      </c>
      <c r="AW131" s="103">
        <v>188.1</v>
      </c>
      <c r="AX131" s="103">
        <v>22.13</v>
      </c>
      <c r="AY131" s="103">
        <v>56</v>
      </c>
      <c r="AZ131" s="103">
        <v>3.53</v>
      </c>
      <c r="BA131" s="103">
        <v>61.82</v>
      </c>
      <c r="BB131" s="103">
        <v>5.21</v>
      </c>
      <c r="BC131" s="103">
        <v>59.56</v>
      </c>
      <c r="BD131" s="103">
        <v>3.53</v>
      </c>
      <c r="BE131" s="103">
        <v>21.75</v>
      </c>
      <c r="BF131" s="103">
        <v>2.9</v>
      </c>
      <c r="BG131" s="103">
        <v>2.9</v>
      </c>
      <c r="BH131" s="103">
        <v>30.52</v>
      </c>
      <c r="BI131" s="103">
        <v>2.9</v>
      </c>
      <c r="BJ131" s="103">
        <v>2.9</v>
      </c>
      <c r="BK131" s="103">
        <v>9.16</v>
      </c>
      <c r="BL131" s="103">
        <v>61.04</v>
      </c>
      <c r="BM131" s="103">
        <v>3.01</v>
      </c>
      <c r="BN131" s="103">
        <v>3.01</v>
      </c>
      <c r="BO131" s="103">
        <v>63.36</v>
      </c>
      <c r="BP131" s="103">
        <v>3.4</v>
      </c>
      <c r="BQ131" s="103">
        <v>0</v>
      </c>
      <c r="BR131" s="103">
        <v>30.99</v>
      </c>
      <c r="BS131" s="103">
        <v>3.4</v>
      </c>
      <c r="BT131" s="103">
        <v>0</v>
      </c>
      <c r="BU131" s="103">
        <v>9.3000000000000007</v>
      </c>
      <c r="BV131" s="103">
        <v>61.97</v>
      </c>
      <c r="BW131" s="103">
        <v>3.53</v>
      </c>
      <c r="BX131" s="103">
        <v>0</v>
      </c>
      <c r="BY131" s="103">
        <v>64.319999999999993</v>
      </c>
      <c r="BZ131" s="103">
        <v>3.4</v>
      </c>
      <c r="CA131" s="103">
        <v>0</v>
      </c>
      <c r="CB131" s="103">
        <v>22.58</v>
      </c>
      <c r="CC131" s="103">
        <v>3.4</v>
      </c>
      <c r="CD131" s="103">
        <v>0</v>
      </c>
      <c r="CE131" s="103">
        <v>6.77</v>
      </c>
      <c r="CF131" s="103">
        <v>45.16</v>
      </c>
      <c r="CG131" s="103">
        <v>3.53</v>
      </c>
      <c r="CH131" s="103">
        <v>0</v>
      </c>
      <c r="CI131" s="103">
        <v>46.88</v>
      </c>
      <c r="CJ131" s="103">
        <v>2.27</v>
      </c>
      <c r="CK131" s="103">
        <v>0</v>
      </c>
      <c r="CL131" s="103">
        <v>30.8</v>
      </c>
      <c r="CM131" s="103">
        <v>2.27</v>
      </c>
      <c r="CN131" s="103">
        <v>0</v>
      </c>
      <c r="CO131" s="103">
        <v>9.24</v>
      </c>
      <c r="CP131" s="103">
        <v>61.6</v>
      </c>
      <c r="CQ131" s="103">
        <v>2.36</v>
      </c>
      <c r="CR131" s="103">
        <v>0</v>
      </c>
      <c r="CS131" s="103">
        <v>63.94</v>
      </c>
      <c r="CT131" s="137">
        <f>ROUND((1-(BR131/(VLOOKUP(B131,'CARGOS 04-02-2020'!$B$5:$BK$335,62,0)))),3)</f>
        <v>0.5</v>
      </c>
      <c r="CU131" s="137">
        <f>ROUND(((BY131/(VLOOKUP(B131,'CARGOS 04-02-2020'!$B$5:$BK$335,62,0)))),3)</f>
        <v>1.038</v>
      </c>
    </row>
    <row r="132" spans="1:99">
      <c r="A132" s="200">
        <v>43865</v>
      </c>
      <c r="B132" s="103" t="s">
        <v>453</v>
      </c>
      <c r="C132" s="103">
        <v>12.04</v>
      </c>
      <c r="D132" s="103">
        <v>25.24</v>
      </c>
      <c r="E132" s="103">
        <v>20.61</v>
      </c>
      <c r="F132" s="103">
        <v>58.5</v>
      </c>
      <c r="G132" s="103">
        <v>10.54</v>
      </c>
      <c r="H132" s="103">
        <v>11.31</v>
      </c>
      <c r="I132" s="103">
        <v>4.32</v>
      </c>
      <c r="J132" s="103">
        <v>9.93</v>
      </c>
      <c r="K132" s="103">
        <v>25.24</v>
      </c>
      <c r="L132" s="103">
        <v>20.61</v>
      </c>
      <c r="M132" s="103">
        <v>51.72</v>
      </c>
      <c r="N132" s="103">
        <v>32.5</v>
      </c>
      <c r="O132" s="103">
        <v>11.4</v>
      </c>
      <c r="P132" s="103">
        <v>11.37</v>
      </c>
      <c r="Q132" s="103">
        <v>4.32</v>
      </c>
      <c r="R132" s="103">
        <v>9.93</v>
      </c>
      <c r="S132" s="103">
        <v>21.77</v>
      </c>
      <c r="T132" s="103">
        <v>51.72</v>
      </c>
      <c r="U132" s="103">
        <v>32.5</v>
      </c>
      <c r="V132" s="103">
        <v>11.4</v>
      </c>
      <c r="W132" s="103">
        <v>11.37</v>
      </c>
      <c r="X132" s="103">
        <v>4.32</v>
      </c>
      <c r="Y132" s="103">
        <v>12.04</v>
      </c>
      <c r="Z132" s="103">
        <v>27.11</v>
      </c>
      <c r="AA132" s="103">
        <v>22.14</v>
      </c>
      <c r="AB132" s="103">
        <v>59.56</v>
      </c>
      <c r="AC132" s="103">
        <v>58.77</v>
      </c>
      <c r="AD132" s="103">
        <v>44.89</v>
      </c>
      <c r="AE132" s="103">
        <v>4.32</v>
      </c>
      <c r="AF132" s="103">
        <v>9.93</v>
      </c>
      <c r="AG132" s="103">
        <v>27.11</v>
      </c>
      <c r="AH132" s="103">
        <v>22.14</v>
      </c>
      <c r="AI132" s="103">
        <v>43.77</v>
      </c>
      <c r="AJ132" s="103">
        <v>40.270000000000003</v>
      </c>
      <c r="AK132" s="103">
        <v>58.43</v>
      </c>
      <c r="AL132" s="103">
        <v>56.25</v>
      </c>
      <c r="AM132" s="103">
        <v>4.32</v>
      </c>
      <c r="AN132" s="103">
        <v>9.93</v>
      </c>
      <c r="AO132" s="103">
        <v>23.38</v>
      </c>
      <c r="AP132" s="103">
        <v>43.77</v>
      </c>
      <c r="AQ132" s="103">
        <v>40.270000000000003</v>
      </c>
      <c r="AR132" s="103">
        <v>58.43</v>
      </c>
      <c r="AS132" s="103">
        <v>56.25</v>
      </c>
      <c r="AT132" s="103">
        <v>4.32</v>
      </c>
      <c r="AU132" s="103">
        <v>9.93</v>
      </c>
      <c r="AV132" s="103">
        <v>158.5</v>
      </c>
      <c r="AW132" s="103">
        <v>187.53</v>
      </c>
      <c r="AX132" s="103">
        <v>22.14</v>
      </c>
      <c r="AY132" s="103">
        <v>56</v>
      </c>
      <c r="AZ132" s="103">
        <v>3.53</v>
      </c>
      <c r="BA132" s="103">
        <v>61.7</v>
      </c>
      <c r="BB132" s="103">
        <v>5.21</v>
      </c>
      <c r="BC132" s="103">
        <v>59.44</v>
      </c>
      <c r="BD132" s="103">
        <v>3.53</v>
      </c>
      <c r="BE132" s="103">
        <v>21.69</v>
      </c>
      <c r="BF132" s="103">
        <v>2.9</v>
      </c>
      <c r="BG132" s="103">
        <v>2.9</v>
      </c>
      <c r="BH132" s="103">
        <v>30.46</v>
      </c>
      <c r="BI132" s="103">
        <v>2.9</v>
      </c>
      <c r="BJ132" s="103">
        <v>2.9</v>
      </c>
      <c r="BK132" s="103">
        <v>9.14</v>
      </c>
      <c r="BL132" s="103">
        <v>60.91</v>
      </c>
      <c r="BM132" s="103">
        <v>3.01</v>
      </c>
      <c r="BN132" s="103">
        <v>3.01</v>
      </c>
      <c r="BO132" s="103">
        <v>63.22</v>
      </c>
      <c r="BP132" s="103">
        <v>3.4</v>
      </c>
      <c r="BQ132" s="103">
        <v>0</v>
      </c>
      <c r="BR132" s="103">
        <v>30.92</v>
      </c>
      <c r="BS132" s="103">
        <v>3.4</v>
      </c>
      <c r="BT132" s="103">
        <v>0</v>
      </c>
      <c r="BU132" s="103">
        <v>9.2799999999999994</v>
      </c>
      <c r="BV132" s="103">
        <v>61.84</v>
      </c>
      <c r="BW132" s="103">
        <v>3.53</v>
      </c>
      <c r="BX132" s="103">
        <v>0</v>
      </c>
      <c r="BY132" s="103">
        <v>64.19</v>
      </c>
      <c r="BZ132" s="103">
        <v>3.4</v>
      </c>
      <c r="CA132" s="103">
        <v>0</v>
      </c>
      <c r="CB132" s="103">
        <v>22.52</v>
      </c>
      <c r="CC132" s="103">
        <v>3.4</v>
      </c>
      <c r="CD132" s="103">
        <v>0</v>
      </c>
      <c r="CE132" s="103">
        <v>6.76</v>
      </c>
      <c r="CF132" s="103">
        <v>45.04</v>
      </c>
      <c r="CG132" s="103">
        <v>3.53</v>
      </c>
      <c r="CH132" s="103">
        <v>0</v>
      </c>
      <c r="CI132" s="103">
        <v>46.75</v>
      </c>
      <c r="CJ132" s="103">
        <v>2.27</v>
      </c>
      <c r="CK132" s="103">
        <v>0</v>
      </c>
      <c r="CL132" s="103">
        <v>30.74</v>
      </c>
      <c r="CM132" s="103">
        <v>2.27</v>
      </c>
      <c r="CN132" s="103">
        <v>0</v>
      </c>
      <c r="CO132" s="103">
        <v>9.2200000000000006</v>
      </c>
      <c r="CP132" s="103">
        <v>61.47</v>
      </c>
      <c r="CQ132" s="103">
        <v>2.36</v>
      </c>
      <c r="CR132" s="103">
        <v>0</v>
      </c>
      <c r="CS132" s="103">
        <v>63.81</v>
      </c>
      <c r="CT132" s="137">
        <f>ROUND((1-(BR132/(VLOOKUP(B132,'CARGOS 04-02-2020'!$B$5:$BK$335,62,0)))),3)</f>
        <v>0.5</v>
      </c>
      <c r="CU132" s="137">
        <f>ROUND(((BY132/(VLOOKUP(B132,'CARGOS 04-02-2020'!$B$5:$BK$335,62,0)))),3)</f>
        <v>1.038</v>
      </c>
    </row>
    <row r="133" spans="1:99">
      <c r="A133" s="200">
        <v>43865</v>
      </c>
      <c r="B133" s="103" t="s">
        <v>468</v>
      </c>
      <c r="C133" s="103">
        <v>12.04</v>
      </c>
      <c r="D133" s="103">
        <v>25.25</v>
      </c>
      <c r="E133" s="103">
        <v>20.68</v>
      </c>
      <c r="F133" s="103">
        <v>58.99</v>
      </c>
      <c r="G133" s="103">
        <v>10.54</v>
      </c>
      <c r="H133" s="103">
        <v>11.31</v>
      </c>
      <c r="I133" s="103">
        <v>4.32</v>
      </c>
      <c r="J133" s="103">
        <v>9.93</v>
      </c>
      <c r="K133" s="103">
        <v>25.25</v>
      </c>
      <c r="L133" s="103">
        <v>20.68</v>
      </c>
      <c r="M133" s="103">
        <v>52.15</v>
      </c>
      <c r="N133" s="103">
        <v>32.770000000000003</v>
      </c>
      <c r="O133" s="103">
        <v>11.4</v>
      </c>
      <c r="P133" s="103">
        <v>11.37</v>
      </c>
      <c r="Q133" s="103">
        <v>4.32</v>
      </c>
      <c r="R133" s="103">
        <v>9.93</v>
      </c>
      <c r="S133" s="103">
        <v>21.82</v>
      </c>
      <c r="T133" s="103">
        <v>52.15</v>
      </c>
      <c r="U133" s="103">
        <v>32.770000000000003</v>
      </c>
      <c r="V133" s="103">
        <v>11.4</v>
      </c>
      <c r="W133" s="103">
        <v>11.37</v>
      </c>
      <c r="X133" s="103">
        <v>4.32</v>
      </c>
      <c r="Y133" s="103">
        <v>12.04</v>
      </c>
      <c r="Z133" s="103">
        <v>27.13</v>
      </c>
      <c r="AA133" s="103">
        <v>22.21</v>
      </c>
      <c r="AB133" s="103">
        <v>60.06</v>
      </c>
      <c r="AC133" s="103">
        <v>58.77</v>
      </c>
      <c r="AD133" s="103">
        <v>44.89</v>
      </c>
      <c r="AE133" s="103">
        <v>4.32</v>
      </c>
      <c r="AF133" s="103">
        <v>9.93</v>
      </c>
      <c r="AG133" s="103">
        <v>27.13</v>
      </c>
      <c r="AH133" s="103">
        <v>22.21</v>
      </c>
      <c r="AI133" s="103">
        <v>44.14</v>
      </c>
      <c r="AJ133" s="103">
        <v>40.61</v>
      </c>
      <c r="AK133" s="103">
        <v>58.43</v>
      </c>
      <c r="AL133" s="103">
        <v>56.25</v>
      </c>
      <c r="AM133" s="103">
        <v>4.32</v>
      </c>
      <c r="AN133" s="103">
        <v>9.93</v>
      </c>
      <c r="AO133" s="103">
        <v>23.43</v>
      </c>
      <c r="AP133" s="103">
        <v>44.14</v>
      </c>
      <c r="AQ133" s="103">
        <v>40.61</v>
      </c>
      <c r="AR133" s="103">
        <v>58.43</v>
      </c>
      <c r="AS133" s="103">
        <v>56.25</v>
      </c>
      <c r="AT133" s="103">
        <v>4.32</v>
      </c>
      <c r="AU133" s="103">
        <v>9.93</v>
      </c>
      <c r="AV133" s="103">
        <v>159.06</v>
      </c>
      <c r="AW133" s="103">
        <v>188.21</v>
      </c>
      <c r="AX133" s="103">
        <v>22.21</v>
      </c>
      <c r="AY133" s="103">
        <v>56</v>
      </c>
      <c r="AZ133" s="103">
        <v>3.53</v>
      </c>
      <c r="BA133" s="103">
        <v>61.92</v>
      </c>
      <c r="BB133" s="103">
        <v>5.21</v>
      </c>
      <c r="BC133" s="103">
        <v>59.65</v>
      </c>
      <c r="BD133" s="103">
        <v>3.53</v>
      </c>
      <c r="BE133" s="103">
        <v>21.78</v>
      </c>
      <c r="BF133" s="103">
        <v>2.9</v>
      </c>
      <c r="BG133" s="103">
        <v>2.9</v>
      </c>
      <c r="BH133" s="103">
        <v>30.56</v>
      </c>
      <c r="BI133" s="103">
        <v>2.9</v>
      </c>
      <c r="BJ133" s="103">
        <v>2.9</v>
      </c>
      <c r="BK133" s="103">
        <v>9.17</v>
      </c>
      <c r="BL133" s="103">
        <v>61.12</v>
      </c>
      <c r="BM133" s="103">
        <v>3.01</v>
      </c>
      <c r="BN133" s="103">
        <v>3.01</v>
      </c>
      <c r="BO133" s="103">
        <v>63.44</v>
      </c>
      <c r="BP133" s="103">
        <v>3.4</v>
      </c>
      <c r="BQ133" s="103">
        <v>0</v>
      </c>
      <c r="BR133" s="103">
        <v>31.03</v>
      </c>
      <c r="BS133" s="103">
        <v>3.4</v>
      </c>
      <c r="BT133" s="103">
        <v>0</v>
      </c>
      <c r="BU133" s="103">
        <v>9.31</v>
      </c>
      <c r="BV133" s="103">
        <v>62.06</v>
      </c>
      <c r="BW133" s="103">
        <v>3.53</v>
      </c>
      <c r="BX133" s="103">
        <v>0</v>
      </c>
      <c r="BY133" s="103">
        <v>64.42</v>
      </c>
      <c r="BZ133" s="103">
        <v>3.4</v>
      </c>
      <c r="CA133" s="103">
        <v>0</v>
      </c>
      <c r="CB133" s="103">
        <v>22.63</v>
      </c>
      <c r="CC133" s="103">
        <v>3.4</v>
      </c>
      <c r="CD133" s="103">
        <v>0</v>
      </c>
      <c r="CE133" s="103">
        <v>6.79</v>
      </c>
      <c r="CF133" s="103">
        <v>45.25</v>
      </c>
      <c r="CG133" s="103">
        <v>3.53</v>
      </c>
      <c r="CH133" s="103">
        <v>0</v>
      </c>
      <c r="CI133" s="103">
        <v>46.97</v>
      </c>
      <c r="CJ133" s="103">
        <v>2.27</v>
      </c>
      <c r="CK133" s="103">
        <v>0</v>
      </c>
      <c r="CL133" s="103">
        <v>30.85</v>
      </c>
      <c r="CM133" s="103">
        <v>2.27</v>
      </c>
      <c r="CN133" s="103">
        <v>0</v>
      </c>
      <c r="CO133" s="103">
        <v>9.25</v>
      </c>
      <c r="CP133" s="103">
        <v>61.69</v>
      </c>
      <c r="CQ133" s="103">
        <v>2.36</v>
      </c>
      <c r="CR133" s="103">
        <v>0</v>
      </c>
      <c r="CS133" s="103">
        <v>64.03</v>
      </c>
      <c r="CT133" s="137">
        <f>ROUND((1-(BR133/(VLOOKUP(B133,'CARGOS 04-02-2020'!$B$5:$BK$335,62,0)))),3)</f>
        <v>0.5</v>
      </c>
      <c r="CU133" s="137">
        <f>ROUND(((BY133/(VLOOKUP(B133,'CARGOS 04-02-2020'!$B$5:$BK$335,62,0)))),3)</f>
        <v>1.038</v>
      </c>
    </row>
    <row r="134" spans="1:99">
      <c r="A134" s="200">
        <v>43865</v>
      </c>
      <c r="B134" s="103" t="s">
        <v>399</v>
      </c>
      <c r="C134" s="103">
        <v>12.04</v>
      </c>
      <c r="D134" s="103">
        <v>25.71</v>
      </c>
      <c r="E134" s="103">
        <v>21.31</v>
      </c>
      <c r="F134" s="103">
        <v>58.68</v>
      </c>
      <c r="G134" s="103">
        <v>10.54</v>
      </c>
      <c r="H134" s="103">
        <v>11.31</v>
      </c>
      <c r="I134" s="103">
        <v>4.32</v>
      </c>
      <c r="J134" s="103">
        <v>9.93</v>
      </c>
      <c r="K134" s="103">
        <v>25.71</v>
      </c>
      <c r="L134" s="103">
        <v>21.31</v>
      </c>
      <c r="M134" s="103">
        <v>51.88</v>
      </c>
      <c r="N134" s="103">
        <v>32.6</v>
      </c>
      <c r="O134" s="103">
        <v>11.4</v>
      </c>
      <c r="P134" s="103">
        <v>11.37</v>
      </c>
      <c r="Q134" s="103">
        <v>4.32</v>
      </c>
      <c r="R134" s="103">
        <v>9.93</v>
      </c>
      <c r="S134" s="103">
        <v>22.4</v>
      </c>
      <c r="T134" s="103">
        <v>51.88</v>
      </c>
      <c r="U134" s="103">
        <v>32.6</v>
      </c>
      <c r="V134" s="103">
        <v>11.4</v>
      </c>
      <c r="W134" s="103">
        <v>11.37</v>
      </c>
      <c r="X134" s="103">
        <v>4.32</v>
      </c>
      <c r="Y134" s="103">
        <v>12.04</v>
      </c>
      <c r="Z134" s="103">
        <v>27.61</v>
      </c>
      <c r="AA134" s="103">
        <v>22.89</v>
      </c>
      <c r="AB134" s="103">
        <v>59.75</v>
      </c>
      <c r="AC134" s="103">
        <v>58.77</v>
      </c>
      <c r="AD134" s="103">
        <v>44.89</v>
      </c>
      <c r="AE134" s="103">
        <v>4.32</v>
      </c>
      <c r="AF134" s="103">
        <v>9.93</v>
      </c>
      <c r="AG134" s="103">
        <v>27.61</v>
      </c>
      <c r="AH134" s="103">
        <v>22.89</v>
      </c>
      <c r="AI134" s="103">
        <v>43.91</v>
      </c>
      <c r="AJ134" s="103">
        <v>40.4</v>
      </c>
      <c r="AK134" s="103">
        <v>58.43</v>
      </c>
      <c r="AL134" s="103">
        <v>56.25</v>
      </c>
      <c r="AM134" s="103">
        <v>4.32</v>
      </c>
      <c r="AN134" s="103">
        <v>9.93</v>
      </c>
      <c r="AO134" s="103">
        <v>24.06</v>
      </c>
      <c r="AP134" s="103">
        <v>43.91</v>
      </c>
      <c r="AQ134" s="103">
        <v>40.4</v>
      </c>
      <c r="AR134" s="103">
        <v>58.43</v>
      </c>
      <c r="AS134" s="103">
        <v>56.25</v>
      </c>
      <c r="AT134" s="103">
        <v>4.32</v>
      </c>
      <c r="AU134" s="103">
        <v>9.93</v>
      </c>
      <c r="AV134" s="103">
        <v>159.19999999999999</v>
      </c>
      <c r="AW134" s="103">
        <v>188.27</v>
      </c>
      <c r="AX134" s="103">
        <v>22.89</v>
      </c>
      <c r="AY134" s="103">
        <v>56</v>
      </c>
      <c r="AZ134" s="103">
        <v>3.53</v>
      </c>
      <c r="BA134" s="103">
        <v>62.45</v>
      </c>
      <c r="BB134" s="103">
        <v>5.21</v>
      </c>
      <c r="BC134" s="103">
        <v>60.16</v>
      </c>
      <c r="BD134" s="103">
        <v>3.53</v>
      </c>
      <c r="BE134" s="103">
        <v>21.95</v>
      </c>
      <c r="BF134" s="103">
        <v>2.9</v>
      </c>
      <c r="BG134" s="103">
        <v>2.9</v>
      </c>
      <c r="BH134" s="103">
        <v>46.22</v>
      </c>
      <c r="BI134" s="103">
        <v>2.9</v>
      </c>
      <c r="BJ134" s="103">
        <v>2.9</v>
      </c>
      <c r="BK134" s="103">
        <v>13.86</v>
      </c>
      <c r="BL134" s="103">
        <v>61.62</v>
      </c>
      <c r="BM134" s="103">
        <v>3.01</v>
      </c>
      <c r="BN134" s="103">
        <v>3.01</v>
      </c>
      <c r="BO134" s="103">
        <v>63.96</v>
      </c>
      <c r="BP134" s="103">
        <v>3.4</v>
      </c>
      <c r="BQ134" s="103">
        <v>0</v>
      </c>
      <c r="BR134" s="103">
        <v>46.92</v>
      </c>
      <c r="BS134" s="103">
        <v>3.4</v>
      </c>
      <c r="BT134" s="103">
        <v>0</v>
      </c>
      <c r="BU134" s="103">
        <v>14.08</v>
      </c>
      <c r="BV134" s="103">
        <v>62.56</v>
      </c>
      <c r="BW134" s="103">
        <v>3.53</v>
      </c>
      <c r="BX134" s="103">
        <v>0</v>
      </c>
      <c r="BY134" s="103">
        <v>64.94</v>
      </c>
      <c r="BZ134" s="103">
        <v>3.4</v>
      </c>
      <c r="CA134" s="103">
        <v>0</v>
      </c>
      <c r="CB134" s="103">
        <v>34.299999999999997</v>
      </c>
      <c r="CC134" s="103">
        <v>3.4</v>
      </c>
      <c r="CD134" s="103">
        <v>0</v>
      </c>
      <c r="CE134" s="103">
        <v>10.29</v>
      </c>
      <c r="CF134" s="103">
        <v>45.73</v>
      </c>
      <c r="CG134" s="103">
        <v>3.53</v>
      </c>
      <c r="CH134" s="103">
        <v>0</v>
      </c>
      <c r="CI134" s="103">
        <v>47.47</v>
      </c>
      <c r="CJ134" s="103">
        <v>2.27</v>
      </c>
      <c r="CK134" s="103">
        <v>0</v>
      </c>
      <c r="CL134" s="103">
        <v>46.64</v>
      </c>
      <c r="CM134" s="103">
        <v>2.27</v>
      </c>
      <c r="CN134" s="103">
        <v>0</v>
      </c>
      <c r="CO134" s="103">
        <v>13.99</v>
      </c>
      <c r="CP134" s="103">
        <v>62.19</v>
      </c>
      <c r="CQ134" s="103">
        <v>2.36</v>
      </c>
      <c r="CR134" s="103">
        <v>0</v>
      </c>
      <c r="CS134" s="103">
        <v>64.55</v>
      </c>
      <c r="CT134" s="137">
        <f>ROUND((1-(BR134/(VLOOKUP(B134,'CARGOS 04-02-2020'!$B$5:$BK$335,62,0)))),3)</f>
        <v>0.25</v>
      </c>
      <c r="CU134" s="137">
        <f>ROUND(((BY134/(VLOOKUP(B134,'CARGOS 04-02-2020'!$B$5:$BK$335,62,0)))),3)</f>
        <v>1.038</v>
      </c>
    </row>
    <row r="135" spans="1:99">
      <c r="A135" s="200">
        <v>43865</v>
      </c>
      <c r="B135" s="103" t="s">
        <v>405</v>
      </c>
      <c r="C135" s="103">
        <v>12.04</v>
      </c>
      <c r="D135" s="103">
        <v>24.58</v>
      </c>
      <c r="E135" s="103">
        <v>20.07</v>
      </c>
      <c r="F135" s="103">
        <v>58.99</v>
      </c>
      <c r="G135" s="103">
        <v>10.54</v>
      </c>
      <c r="H135" s="103">
        <v>11.31</v>
      </c>
      <c r="I135" s="103">
        <v>4.32</v>
      </c>
      <c r="J135" s="103">
        <v>9.93</v>
      </c>
      <c r="K135" s="103">
        <v>24.58</v>
      </c>
      <c r="L135" s="103">
        <v>20.07</v>
      </c>
      <c r="M135" s="103">
        <v>52.15</v>
      </c>
      <c r="N135" s="103">
        <v>32.770000000000003</v>
      </c>
      <c r="O135" s="103">
        <v>11.4</v>
      </c>
      <c r="P135" s="103">
        <v>11.37</v>
      </c>
      <c r="Q135" s="103">
        <v>4.32</v>
      </c>
      <c r="R135" s="103">
        <v>9.93</v>
      </c>
      <c r="S135" s="103">
        <v>21.2</v>
      </c>
      <c r="T135" s="103">
        <v>52.15</v>
      </c>
      <c r="U135" s="103">
        <v>32.770000000000003</v>
      </c>
      <c r="V135" s="103">
        <v>11.4</v>
      </c>
      <c r="W135" s="103">
        <v>11.37</v>
      </c>
      <c r="X135" s="103">
        <v>4.32</v>
      </c>
      <c r="Y135" s="103">
        <v>12.04</v>
      </c>
      <c r="Z135" s="103">
        <v>26.4</v>
      </c>
      <c r="AA135" s="103">
        <v>21.56</v>
      </c>
      <c r="AB135" s="103">
        <v>60.06</v>
      </c>
      <c r="AC135" s="103">
        <v>58.77</v>
      </c>
      <c r="AD135" s="103">
        <v>44.89</v>
      </c>
      <c r="AE135" s="103">
        <v>4.32</v>
      </c>
      <c r="AF135" s="103">
        <v>9.93</v>
      </c>
      <c r="AG135" s="103">
        <v>26.4</v>
      </c>
      <c r="AH135" s="103">
        <v>21.56</v>
      </c>
      <c r="AI135" s="103">
        <v>44.14</v>
      </c>
      <c r="AJ135" s="103">
        <v>40.61</v>
      </c>
      <c r="AK135" s="103">
        <v>58.43</v>
      </c>
      <c r="AL135" s="103">
        <v>56.25</v>
      </c>
      <c r="AM135" s="103">
        <v>4.32</v>
      </c>
      <c r="AN135" s="103">
        <v>9.93</v>
      </c>
      <c r="AO135" s="103">
        <v>22.76</v>
      </c>
      <c r="AP135" s="103">
        <v>44.14</v>
      </c>
      <c r="AQ135" s="103">
        <v>40.61</v>
      </c>
      <c r="AR135" s="103">
        <v>58.43</v>
      </c>
      <c r="AS135" s="103">
        <v>56.25</v>
      </c>
      <c r="AT135" s="103">
        <v>4.32</v>
      </c>
      <c r="AU135" s="103">
        <v>9.93</v>
      </c>
      <c r="AV135" s="103">
        <v>158.33000000000001</v>
      </c>
      <c r="AW135" s="103">
        <v>187.47</v>
      </c>
      <c r="AX135" s="103">
        <v>21.56</v>
      </c>
      <c r="AY135" s="103">
        <v>56</v>
      </c>
      <c r="AZ135" s="103">
        <v>3.53</v>
      </c>
      <c r="BA135" s="103">
        <v>61.24</v>
      </c>
      <c r="BB135" s="103">
        <v>5.21</v>
      </c>
      <c r="BC135" s="103">
        <v>59</v>
      </c>
      <c r="BD135" s="103">
        <v>3.53</v>
      </c>
      <c r="BE135" s="103">
        <v>21.55</v>
      </c>
      <c r="BF135" s="103">
        <v>2.9</v>
      </c>
      <c r="BG135" s="103">
        <v>2.9</v>
      </c>
      <c r="BH135" s="103">
        <v>45.37</v>
      </c>
      <c r="BI135" s="103">
        <v>2.9</v>
      </c>
      <c r="BJ135" s="103">
        <v>2.9</v>
      </c>
      <c r="BK135" s="103">
        <v>13.61</v>
      </c>
      <c r="BL135" s="103">
        <v>60.49</v>
      </c>
      <c r="BM135" s="103">
        <v>3.01</v>
      </c>
      <c r="BN135" s="103">
        <v>3.01</v>
      </c>
      <c r="BO135" s="103">
        <v>62.79</v>
      </c>
      <c r="BP135" s="103">
        <v>3.4</v>
      </c>
      <c r="BQ135" s="103">
        <v>0</v>
      </c>
      <c r="BR135" s="103">
        <v>46.06</v>
      </c>
      <c r="BS135" s="103">
        <v>3.4</v>
      </c>
      <c r="BT135" s="103">
        <v>0</v>
      </c>
      <c r="BU135" s="103">
        <v>13.82</v>
      </c>
      <c r="BV135" s="103">
        <v>61.41</v>
      </c>
      <c r="BW135" s="103">
        <v>3.53</v>
      </c>
      <c r="BX135" s="103">
        <v>0</v>
      </c>
      <c r="BY135" s="103">
        <v>63.74</v>
      </c>
      <c r="BZ135" s="103">
        <v>3.4</v>
      </c>
      <c r="CA135" s="103">
        <v>0</v>
      </c>
      <c r="CB135" s="103">
        <v>33.47</v>
      </c>
      <c r="CC135" s="103">
        <v>3.4</v>
      </c>
      <c r="CD135" s="103">
        <v>0</v>
      </c>
      <c r="CE135" s="103">
        <v>10.039999999999999</v>
      </c>
      <c r="CF135" s="103">
        <v>44.63</v>
      </c>
      <c r="CG135" s="103">
        <v>3.53</v>
      </c>
      <c r="CH135" s="103">
        <v>0</v>
      </c>
      <c r="CI135" s="103">
        <v>46.33</v>
      </c>
      <c r="CJ135" s="103">
        <v>2.27</v>
      </c>
      <c r="CK135" s="103">
        <v>0</v>
      </c>
      <c r="CL135" s="103">
        <v>45.79</v>
      </c>
      <c r="CM135" s="103">
        <v>2.27</v>
      </c>
      <c r="CN135" s="103">
        <v>0</v>
      </c>
      <c r="CO135" s="103">
        <v>13.74</v>
      </c>
      <c r="CP135" s="103">
        <v>61.05</v>
      </c>
      <c r="CQ135" s="103">
        <v>2.36</v>
      </c>
      <c r="CR135" s="103">
        <v>0</v>
      </c>
      <c r="CS135" s="103">
        <v>63.37</v>
      </c>
      <c r="CT135" s="137">
        <f>ROUND((1-(BR135/(VLOOKUP(B135,'CARGOS 04-02-2020'!$B$5:$BK$335,62,0)))),3)</f>
        <v>0.25</v>
      </c>
      <c r="CU135" s="137">
        <f>ROUND(((BY135/(VLOOKUP(B135,'CARGOS 04-02-2020'!$B$5:$BK$335,62,0)))),3)</f>
        <v>1.038</v>
      </c>
    </row>
    <row r="136" spans="1:99">
      <c r="A136" s="200">
        <v>43865</v>
      </c>
      <c r="B136" s="103" t="s">
        <v>441</v>
      </c>
      <c r="C136" s="103">
        <v>12.04</v>
      </c>
      <c r="D136" s="103">
        <v>25.25</v>
      </c>
      <c r="E136" s="103">
        <v>20.68</v>
      </c>
      <c r="F136" s="103">
        <v>58.99</v>
      </c>
      <c r="G136" s="103">
        <v>10.54</v>
      </c>
      <c r="H136" s="103">
        <v>11.31</v>
      </c>
      <c r="I136" s="103">
        <v>4.32</v>
      </c>
      <c r="J136" s="103">
        <v>9.93</v>
      </c>
      <c r="K136" s="103">
        <v>25.25</v>
      </c>
      <c r="L136" s="103">
        <v>20.68</v>
      </c>
      <c r="M136" s="103">
        <v>52.15</v>
      </c>
      <c r="N136" s="103">
        <v>32.770000000000003</v>
      </c>
      <c r="O136" s="103">
        <v>11.4</v>
      </c>
      <c r="P136" s="103">
        <v>11.37</v>
      </c>
      <c r="Q136" s="103">
        <v>4.32</v>
      </c>
      <c r="R136" s="103">
        <v>9.93</v>
      </c>
      <c r="S136" s="103">
        <v>21.82</v>
      </c>
      <c r="T136" s="103">
        <v>52.15</v>
      </c>
      <c r="U136" s="103">
        <v>32.770000000000003</v>
      </c>
      <c r="V136" s="103">
        <v>11.4</v>
      </c>
      <c r="W136" s="103">
        <v>11.37</v>
      </c>
      <c r="X136" s="103">
        <v>4.32</v>
      </c>
      <c r="Y136" s="103">
        <v>12.04</v>
      </c>
      <c r="Z136" s="103">
        <v>27.13</v>
      </c>
      <c r="AA136" s="103">
        <v>22.21</v>
      </c>
      <c r="AB136" s="103">
        <v>60.06</v>
      </c>
      <c r="AC136" s="103">
        <v>58.77</v>
      </c>
      <c r="AD136" s="103">
        <v>44.89</v>
      </c>
      <c r="AE136" s="103">
        <v>4.32</v>
      </c>
      <c r="AF136" s="103">
        <v>9.93</v>
      </c>
      <c r="AG136" s="103">
        <v>27.13</v>
      </c>
      <c r="AH136" s="103">
        <v>22.21</v>
      </c>
      <c r="AI136" s="103">
        <v>44.14</v>
      </c>
      <c r="AJ136" s="103">
        <v>40.61</v>
      </c>
      <c r="AK136" s="103">
        <v>58.43</v>
      </c>
      <c r="AL136" s="103">
        <v>56.25</v>
      </c>
      <c r="AM136" s="103">
        <v>4.32</v>
      </c>
      <c r="AN136" s="103">
        <v>9.93</v>
      </c>
      <c r="AO136" s="103">
        <v>23.43</v>
      </c>
      <c r="AP136" s="103">
        <v>44.14</v>
      </c>
      <c r="AQ136" s="103">
        <v>40.61</v>
      </c>
      <c r="AR136" s="103">
        <v>58.43</v>
      </c>
      <c r="AS136" s="103">
        <v>56.25</v>
      </c>
      <c r="AT136" s="103">
        <v>4.32</v>
      </c>
      <c r="AU136" s="103">
        <v>9.93</v>
      </c>
      <c r="AV136" s="103">
        <v>159.06</v>
      </c>
      <c r="AW136" s="103">
        <v>188.21</v>
      </c>
      <c r="AX136" s="103">
        <v>22.21</v>
      </c>
      <c r="AY136" s="103">
        <v>56</v>
      </c>
      <c r="AZ136" s="103">
        <v>3.53</v>
      </c>
      <c r="BA136" s="103">
        <v>61.92</v>
      </c>
      <c r="BB136" s="103">
        <v>5.21</v>
      </c>
      <c r="BC136" s="103">
        <v>59.65</v>
      </c>
      <c r="BD136" s="103">
        <v>3.53</v>
      </c>
      <c r="BE136" s="103">
        <v>21.78</v>
      </c>
      <c r="BF136" s="103">
        <v>2.9</v>
      </c>
      <c r="BG136" s="103">
        <v>2.9</v>
      </c>
      <c r="BH136" s="103">
        <v>45.84</v>
      </c>
      <c r="BI136" s="103">
        <v>2.9</v>
      </c>
      <c r="BJ136" s="103">
        <v>2.9</v>
      </c>
      <c r="BK136" s="103">
        <v>13.75</v>
      </c>
      <c r="BL136" s="103">
        <v>61.12</v>
      </c>
      <c r="BM136" s="103">
        <v>3.01</v>
      </c>
      <c r="BN136" s="103">
        <v>3.01</v>
      </c>
      <c r="BO136" s="103">
        <v>63.44</v>
      </c>
      <c r="BP136" s="103">
        <v>3.4</v>
      </c>
      <c r="BQ136" s="103">
        <v>0</v>
      </c>
      <c r="BR136" s="103">
        <v>46.55</v>
      </c>
      <c r="BS136" s="103">
        <v>3.4</v>
      </c>
      <c r="BT136" s="103">
        <v>0</v>
      </c>
      <c r="BU136" s="103">
        <v>13.96</v>
      </c>
      <c r="BV136" s="103">
        <v>62.06</v>
      </c>
      <c r="BW136" s="103">
        <v>3.53</v>
      </c>
      <c r="BX136" s="103">
        <v>0</v>
      </c>
      <c r="BY136" s="103">
        <v>64.42</v>
      </c>
      <c r="BZ136" s="103">
        <v>3.4</v>
      </c>
      <c r="CA136" s="103">
        <v>0</v>
      </c>
      <c r="CB136" s="103">
        <v>33.94</v>
      </c>
      <c r="CC136" s="103">
        <v>3.4</v>
      </c>
      <c r="CD136" s="103">
        <v>0</v>
      </c>
      <c r="CE136" s="103">
        <v>10.18</v>
      </c>
      <c r="CF136" s="103">
        <v>45.25</v>
      </c>
      <c r="CG136" s="103">
        <v>3.53</v>
      </c>
      <c r="CH136" s="103">
        <v>0</v>
      </c>
      <c r="CI136" s="103">
        <v>46.97</v>
      </c>
      <c r="CJ136" s="103">
        <v>2.27</v>
      </c>
      <c r="CK136" s="103">
        <v>0</v>
      </c>
      <c r="CL136" s="103">
        <v>46.27</v>
      </c>
      <c r="CM136" s="103">
        <v>2.27</v>
      </c>
      <c r="CN136" s="103">
        <v>0</v>
      </c>
      <c r="CO136" s="103">
        <v>13.88</v>
      </c>
      <c r="CP136" s="103">
        <v>61.69</v>
      </c>
      <c r="CQ136" s="103">
        <v>2.36</v>
      </c>
      <c r="CR136" s="103">
        <v>0</v>
      </c>
      <c r="CS136" s="103">
        <v>64.03</v>
      </c>
      <c r="CT136" s="137">
        <f>ROUND((1-(BR136/(VLOOKUP(B136,'CARGOS 04-02-2020'!$B$5:$BK$335,62,0)))),3)</f>
        <v>0.25</v>
      </c>
      <c r="CU136" s="137">
        <f>ROUND(((BY136/(VLOOKUP(B136,'CARGOS 04-02-2020'!$B$5:$BK$335,62,0)))),3)</f>
        <v>1.038</v>
      </c>
    </row>
    <row r="137" spans="1:99">
      <c r="A137" s="200">
        <v>43865</v>
      </c>
      <c r="B137" s="103" t="s">
        <v>444</v>
      </c>
      <c r="C137" s="103">
        <v>12.04</v>
      </c>
      <c r="D137" s="103">
        <v>25.24</v>
      </c>
      <c r="E137" s="103">
        <v>20.61</v>
      </c>
      <c r="F137" s="103">
        <v>58.5</v>
      </c>
      <c r="G137" s="103">
        <v>10.54</v>
      </c>
      <c r="H137" s="103">
        <v>11.31</v>
      </c>
      <c r="I137" s="103">
        <v>4.32</v>
      </c>
      <c r="J137" s="103">
        <v>9.93</v>
      </c>
      <c r="K137" s="103">
        <v>25.24</v>
      </c>
      <c r="L137" s="103">
        <v>20.61</v>
      </c>
      <c r="M137" s="103">
        <v>51.72</v>
      </c>
      <c r="N137" s="103">
        <v>32.5</v>
      </c>
      <c r="O137" s="103">
        <v>11.4</v>
      </c>
      <c r="P137" s="103">
        <v>11.37</v>
      </c>
      <c r="Q137" s="103">
        <v>4.32</v>
      </c>
      <c r="R137" s="103">
        <v>9.93</v>
      </c>
      <c r="S137" s="103">
        <v>21.77</v>
      </c>
      <c r="T137" s="103">
        <v>51.72</v>
      </c>
      <c r="U137" s="103">
        <v>32.5</v>
      </c>
      <c r="V137" s="103">
        <v>11.4</v>
      </c>
      <c r="W137" s="103">
        <v>11.37</v>
      </c>
      <c r="X137" s="103">
        <v>4.32</v>
      </c>
      <c r="Y137" s="103">
        <v>12.04</v>
      </c>
      <c r="Z137" s="103">
        <v>27.11</v>
      </c>
      <c r="AA137" s="103">
        <v>22.14</v>
      </c>
      <c r="AB137" s="103">
        <v>59.56</v>
      </c>
      <c r="AC137" s="103">
        <v>58.77</v>
      </c>
      <c r="AD137" s="103">
        <v>44.89</v>
      </c>
      <c r="AE137" s="103">
        <v>4.32</v>
      </c>
      <c r="AF137" s="103">
        <v>9.93</v>
      </c>
      <c r="AG137" s="103">
        <v>27.11</v>
      </c>
      <c r="AH137" s="103">
        <v>22.14</v>
      </c>
      <c r="AI137" s="103">
        <v>43.77</v>
      </c>
      <c r="AJ137" s="103">
        <v>40.270000000000003</v>
      </c>
      <c r="AK137" s="103">
        <v>58.43</v>
      </c>
      <c r="AL137" s="103">
        <v>56.25</v>
      </c>
      <c r="AM137" s="103">
        <v>4.32</v>
      </c>
      <c r="AN137" s="103">
        <v>9.93</v>
      </c>
      <c r="AO137" s="103">
        <v>23.38</v>
      </c>
      <c r="AP137" s="103">
        <v>43.77</v>
      </c>
      <c r="AQ137" s="103">
        <v>40.270000000000003</v>
      </c>
      <c r="AR137" s="103">
        <v>58.43</v>
      </c>
      <c r="AS137" s="103">
        <v>56.25</v>
      </c>
      <c r="AT137" s="103">
        <v>4.32</v>
      </c>
      <c r="AU137" s="103">
        <v>9.93</v>
      </c>
      <c r="AV137" s="103">
        <v>158.5</v>
      </c>
      <c r="AW137" s="103">
        <v>187.53</v>
      </c>
      <c r="AX137" s="103">
        <v>22.14</v>
      </c>
      <c r="AY137" s="103">
        <v>56</v>
      </c>
      <c r="AZ137" s="103">
        <v>3.53</v>
      </c>
      <c r="BA137" s="103">
        <v>61.7</v>
      </c>
      <c r="BB137" s="103">
        <v>5.21</v>
      </c>
      <c r="BC137" s="103">
        <v>59.44</v>
      </c>
      <c r="BD137" s="103">
        <v>3.53</v>
      </c>
      <c r="BE137" s="103">
        <v>21.69</v>
      </c>
      <c r="BF137" s="103">
        <v>2.9</v>
      </c>
      <c r="BG137" s="103">
        <v>2.9</v>
      </c>
      <c r="BH137" s="103">
        <v>45.68</v>
      </c>
      <c r="BI137" s="103">
        <v>2.9</v>
      </c>
      <c r="BJ137" s="103">
        <v>2.9</v>
      </c>
      <c r="BK137" s="103">
        <v>13.7</v>
      </c>
      <c r="BL137" s="103">
        <v>60.91</v>
      </c>
      <c r="BM137" s="103">
        <v>3.01</v>
      </c>
      <c r="BN137" s="103">
        <v>3.01</v>
      </c>
      <c r="BO137" s="103">
        <v>63.22</v>
      </c>
      <c r="BP137" s="103">
        <v>3.4</v>
      </c>
      <c r="BQ137" s="103">
        <v>0</v>
      </c>
      <c r="BR137" s="103">
        <v>46.38</v>
      </c>
      <c r="BS137" s="103">
        <v>3.4</v>
      </c>
      <c r="BT137" s="103">
        <v>0</v>
      </c>
      <c r="BU137" s="103">
        <v>13.91</v>
      </c>
      <c r="BV137" s="103">
        <v>61.84</v>
      </c>
      <c r="BW137" s="103">
        <v>3.53</v>
      </c>
      <c r="BX137" s="103">
        <v>0</v>
      </c>
      <c r="BY137" s="103">
        <v>64.19</v>
      </c>
      <c r="BZ137" s="103">
        <v>3.4</v>
      </c>
      <c r="CA137" s="103">
        <v>0</v>
      </c>
      <c r="CB137" s="103">
        <v>33.78</v>
      </c>
      <c r="CC137" s="103">
        <v>3.4</v>
      </c>
      <c r="CD137" s="103">
        <v>0</v>
      </c>
      <c r="CE137" s="103">
        <v>10.130000000000001</v>
      </c>
      <c r="CF137" s="103">
        <v>45.04</v>
      </c>
      <c r="CG137" s="103">
        <v>3.53</v>
      </c>
      <c r="CH137" s="103">
        <v>0</v>
      </c>
      <c r="CI137" s="103">
        <v>46.75</v>
      </c>
      <c r="CJ137" s="103">
        <v>2.27</v>
      </c>
      <c r="CK137" s="103">
        <v>0</v>
      </c>
      <c r="CL137" s="103">
        <v>46.1</v>
      </c>
      <c r="CM137" s="103">
        <v>2.27</v>
      </c>
      <c r="CN137" s="103">
        <v>0</v>
      </c>
      <c r="CO137" s="103">
        <v>13.83</v>
      </c>
      <c r="CP137" s="103">
        <v>61.47</v>
      </c>
      <c r="CQ137" s="103">
        <v>2.36</v>
      </c>
      <c r="CR137" s="103">
        <v>0</v>
      </c>
      <c r="CS137" s="103">
        <v>63.81</v>
      </c>
      <c r="CT137" s="137">
        <f>ROUND((1-(BR137/(VLOOKUP(B137,'CARGOS 04-02-2020'!$B$5:$BK$335,62,0)))),3)</f>
        <v>0.25</v>
      </c>
      <c r="CU137" s="137">
        <f>ROUND(((BY137/(VLOOKUP(B137,'CARGOS 04-02-2020'!$B$5:$BK$335,62,0)))),3)</f>
        <v>1.038</v>
      </c>
    </row>
    <row r="138" spans="1:99">
      <c r="A138" s="200">
        <v>43865</v>
      </c>
      <c r="B138" s="103" t="s">
        <v>462</v>
      </c>
      <c r="C138" s="103">
        <v>12.04</v>
      </c>
      <c r="D138" s="103">
        <v>25.25</v>
      </c>
      <c r="E138" s="103">
        <v>20.68</v>
      </c>
      <c r="F138" s="103">
        <v>58.99</v>
      </c>
      <c r="G138" s="103">
        <v>10.54</v>
      </c>
      <c r="H138" s="103">
        <v>11.31</v>
      </c>
      <c r="I138" s="103">
        <v>4.32</v>
      </c>
      <c r="J138" s="103">
        <v>9.93</v>
      </c>
      <c r="K138" s="103">
        <v>25.25</v>
      </c>
      <c r="L138" s="103">
        <v>20.68</v>
      </c>
      <c r="M138" s="103">
        <v>52.15</v>
      </c>
      <c r="N138" s="103">
        <v>32.770000000000003</v>
      </c>
      <c r="O138" s="103">
        <v>11.4</v>
      </c>
      <c r="P138" s="103">
        <v>11.37</v>
      </c>
      <c r="Q138" s="103">
        <v>4.32</v>
      </c>
      <c r="R138" s="103">
        <v>9.93</v>
      </c>
      <c r="S138" s="103">
        <v>21.82</v>
      </c>
      <c r="T138" s="103">
        <v>52.15</v>
      </c>
      <c r="U138" s="103">
        <v>32.770000000000003</v>
      </c>
      <c r="V138" s="103">
        <v>11.4</v>
      </c>
      <c r="W138" s="103">
        <v>11.37</v>
      </c>
      <c r="X138" s="103">
        <v>4.32</v>
      </c>
      <c r="Y138" s="103">
        <v>12.04</v>
      </c>
      <c r="Z138" s="103">
        <v>27.13</v>
      </c>
      <c r="AA138" s="103">
        <v>22.21</v>
      </c>
      <c r="AB138" s="103">
        <v>60.06</v>
      </c>
      <c r="AC138" s="103">
        <v>58.77</v>
      </c>
      <c r="AD138" s="103">
        <v>44.89</v>
      </c>
      <c r="AE138" s="103">
        <v>4.32</v>
      </c>
      <c r="AF138" s="103">
        <v>9.93</v>
      </c>
      <c r="AG138" s="103">
        <v>27.13</v>
      </c>
      <c r="AH138" s="103">
        <v>22.21</v>
      </c>
      <c r="AI138" s="103">
        <v>44.14</v>
      </c>
      <c r="AJ138" s="103">
        <v>40.61</v>
      </c>
      <c r="AK138" s="103">
        <v>58.43</v>
      </c>
      <c r="AL138" s="103">
        <v>56.25</v>
      </c>
      <c r="AM138" s="103">
        <v>4.32</v>
      </c>
      <c r="AN138" s="103">
        <v>9.93</v>
      </c>
      <c r="AO138" s="103">
        <v>23.43</v>
      </c>
      <c r="AP138" s="103">
        <v>44.14</v>
      </c>
      <c r="AQ138" s="103">
        <v>40.61</v>
      </c>
      <c r="AR138" s="103">
        <v>58.43</v>
      </c>
      <c r="AS138" s="103">
        <v>56.25</v>
      </c>
      <c r="AT138" s="103">
        <v>4.32</v>
      </c>
      <c r="AU138" s="103">
        <v>9.93</v>
      </c>
      <c r="AV138" s="103">
        <v>159.06</v>
      </c>
      <c r="AW138" s="103">
        <v>188.21</v>
      </c>
      <c r="AX138" s="103">
        <v>22.21</v>
      </c>
      <c r="AY138" s="103">
        <v>56</v>
      </c>
      <c r="AZ138" s="103">
        <v>3.53</v>
      </c>
      <c r="BA138" s="103">
        <v>61.92</v>
      </c>
      <c r="BB138" s="103">
        <v>5.21</v>
      </c>
      <c r="BC138" s="103">
        <v>59.65</v>
      </c>
      <c r="BD138" s="103">
        <v>3.53</v>
      </c>
      <c r="BE138" s="103">
        <v>21.78</v>
      </c>
      <c r="BF138" s="103">
        <v>2.9</v>
      </c>
      <c r="BG138" s="103">
        <v>2.9</v>
      </c>
      <c r="BH138" s="103">
        <v>45.84</v>
      </c>
      <c r="BI138" s="103">
        <v>2.9</v>
      </c>
      <c r="BJ138" s="103">
        <v>2.9</v>
      </c>
      <c r="BK138" s="103">
        <v>13.75</v>
      </c>
      <c r="BL138" s="103">
        <v>61.12</v>
      </c>
      <c r="BM138" s="103">
        <v>3.01</v>
      </c>
      <c r="BN138" s="103">
        <v>3.01</v>
      </c>
      <c r="BO138" s="103">
        <v>63.44</v>
      </c>
      <c r="BP138" s="103">
        <v>3.4</v>
      </c>
      <c r="BQ138" s="103">
        <v>0</v>
      </c>
      <c r="BR138" s="103">
        <v>46.55</v>
      </c>
      <c r="BS138" s="103">
        <v>3.4</v>
      </c>
      <c r="BT138" s="103">
        <v>0</v>
      </c>
      <c r="BU138" s="103">
        <v>13.96</v>
      </c>
      <c r="BV138" s="103">
        <v>62.06</v>
      </c>
      <c r="BW138" s="103">
        <v>3.53</v>
      </c>
      <c r="BX138" s="103">
        <v>0</v>
      </c>
      <c r="BY138" s="103">
        <v>64.42</v>
      </c>
      <c r="BZ138" s="103">
        <v>3.4</v>
      </c>
      <c r="CA138" s="103">
        <v>0</v>
      </c>
      <c r="CB138" s="103">
        <v>33.94</v>
      </c>
      <c r="CC138" s="103">
        <v>3.4</v>
      </c>
      <c r="CD138" s="103">
        <v>0</v>
      </c>
      <c r="CE138" s="103">
        <v>10.18</v>
      </c>
      <c r="CF138" s="103">
        <v>45.25</v>
      </c>
      <c r="CG138" s="103">
        <v>3.53</v>
      </c>
      <c r="CH138" s="103">
        <v>0</v>
      </c>
      <c r="CI138" s="103">
        <v>46.97</v>
      </c>
      <c r="CJ138" s="103">
        <v>2.27</v>
      </c>
      <c r="CK138" s="103">
        <v>0</v>
      </c>
      <c r="CL138" s="103">
        <v>46.27</v>
      </c>
      <c r="CM138" s="103">
        <v>2.27</v>
      </c>
      <c r="CN138" s="103">
        <v>0</v>
      </c>
      <c r="CO138" s="103">
        <v>13.88</v>
      </c>
      <c r="CP138" s="103">
        <v>61.69</v>
      </c>
      <c r="CQ138" s="103">
        <v>2.36</v>
      </c>
      <c r="CR138" s="103">
        <v>0</v>
      </c>
      <c r="CS138" s="103">
        <v>64.03</v>
      </c>
      <c r="CT138" s="137">
        <f>ROUND((1-(BR138/(VLOOKUP(B138,'CARGOS 04-02-2020'!$B$5:$BK$335,62,0)))),3)</f>
        <v>0.25</v>
      </c>
      <c r="CU138" s="137">
        <f>ROUND(((BY138/(VLOOKUP(B138,'CARGOS 04-02-2020'!$B$5:$BK$335,62,0)))),3)</f>
        <v>1.038</v>
      </c>
    </row>
    <row r="139" spans="1:99">
      <c r="A139" s="200">
        <v>43865</v>
      </c>
      <c r="B139" s="103" t="s">
        <v>471</v>
      </c>
      <c r="C139" s="103">
        <v>12.04</v>
      </c>
      <c r="D139" s="103">
        <v>25.24</v>
      </c>
      <c r="E139" s="103">
        <v>20.61</v>
      </c>
      <c r="F139" s="103">
        <v>58.5</v>
      </c>
      <c r="G139" s="103">
        <v>10.54</v>
      </c>
      <c r="H139" s="103">
        <v>11.31</v>
      </c>
      <c r="I139" s="103">
        <v>4.32</v>
      </c>
      <c r="J139" s="103">
        <v>9.93</v>
      </c>
      <c r="K139" s="103">
        <v>25.24</v>
      </c>
      <c r="L139" s="103">
        <v>20.61</v>
      </c>
      <c r="M139" s="103">
        <v>51.72</v>
      </c>
      <c r="N139" s="103">
        <v>32.5</v>
      </c>
      <c r="O139" s="103">
        <v>11.4</v>
      </c>
      <c r="P139" s="103">
        <v>11.37</v>
      </c>
      <c r="Q139" s="103">
        <v>4.32</v>
      </c>
      <c r="R139" s="103">
        <v>9.93</v>
      </c>
      <c r="S139" s="103">
        <v>21.77</v>
      </c>
      <c r="T139" s="103">
        <v>51.72</v>
      </c>
      <c r="U139" s="103">
        <v>32.5</v>
      </c>
      <c r="V139" s="103">
        <v>11.4</v>
      </c>
      <c r="W139" s="103">
        <v>11.37</v>
      </c>
      <c r="X139" s="103">
        <v>4.32</v>
      </c>
      <c r="Y139" s="103">
        <v>12.04</v>
      </c>
      <c r="Z139" s="103">
        <v>27.11</v>
      </c>
      <c r="AA139" s="103">
        <v>22.14</v>
      </c>
      <c r="AB139" s="103">
        <v>59.56</v>
      </c>
      <c r="AC139" s="103">
        <v>58.77</v>
      </c>
      <c r="AD139" s="103">
        <v>44.89</v>
      </c>
      <c r="AE139" s="103">
        <v>4.32</v>
      </c>
      <c r="AF139" s="103">
        <v>9.93</v>
      </c>
      <c r="AG139" s="103">
        <v>27.11</v>
      </c>
      <c r="AH139" s="103">
        <v>22.14</v>
      </c>
      <c r="AI139" s="103">
        <v>43.77</v>
      </c>
      <c r="AJ139" s="103">
        <v>40.270000000000003</v>
      </c>
      <c r="AK139" s="103">
        <v>58.43</v>
      </c>
      <c r="AL139" s="103">
        <v>56.25</v>
      </c>
      <c r="AM139" s="103">
        <v>4.32</v>
      </c>
      <c r="AN139" s="103">
        <v>9.93</v>
      </c>
      <c r="AO139" s="103">
        <v>23.38</v>
      </c>
      <c r="AP139" s="103">
        <v>43.77</v>
      </c>
      <c r="AQ139" s="103">
        <v>40.270000000000003</v>
      </c>
      <c r="AR139" s="103">
        <v>58.43</v>
      </c>
      <c r="AS139" s="103">
        <v>56.25</v>
      </c>
      <c r="AT139" s="103">
        <v>4.32</v>
      </c>
      <c r="AU139" s="103">
        <v>9.93</v>
      </c>
      <c r="AV139" s="103">
        <v>158.5</v>
      </c>
      <c r="AW139" s="103">
        <v>187.53</v>
      </c>
      <c r="AX139" s="103">
        <v>22.14</v>
      </c>
      <c r="AY139" s="103">
        <v>56</v>
      </c>
      <c r="AZ139" s="103">
        <v>3.53</v>
      </c>
      <c r="BA139" s="103">
        <v>61.7</v>
      </c>
      <c r="BB139" s="103">
        <v>5.21</v>
      </c>
      <c r="BC139" s="103">
        <v>59.44</v>
      </c>
      <c r="BD139" s="103">
        <v>3.53</v>
      </c>
      <c r="BE139" s="103">
        <v>21.69</v>
      </c>
      <c r="BF139" s="103">
        <v>2.9</v>
      </c>
      <c r="BG139" s="103">
        <v>2.9</v>
      </c>
      <c r="BH139" s="103">
        <v>45.68</v>
      </c>
      <c r="BI139" s="103">
        <v>2.9</v>
      </c>
      <c r="BJ139" s="103">
        <v>2.9</v>
      </c>
      <c r="BK139" s="103">
        <v>13.7</v>
      </c>
      <c r="BL139" s="103">
        <v>60.91</v>
      </c>
      <c r="BM139" s="103">
        <v>3.01</v>
      </c>
      <c r="BN139" s="103">
        <v>3.01</v>
      </c>
      <c r="BO139" s="103">
        <v>63.22</v>
      </c>
      <c r="BP139" s="103">
        <v>3.4</v>
      </c>
      <c r="BQ139" s="103">
        <v>0</v>
      </c>
      <c r="BR139" s="103">
        <v>46.38</v>
      </c>
      <c r="BS139" s="103">
        <v>3.4</v>
      </c>
      <c r="BT139" s="103">
        <v>0</v>
      </c>
      <c r="BU139" s="103">
        <v>13.91</v>
      </c>
      <c r="BV139" s="103">
        <v>61.84</v>
      </c>
      <c r="BW139" s="103">
        <v>3.53</v>
      </c>
      <c r="BX139" s="103">
        <v>0</v>
      </c>
      <c r="BY139" s="103">
        <v>64.19</v>
      </c>
      <c r="BZ139" s="103">
        <v>3.4</v>
      </c>
      <c r="CA139" s="103">
        <v>0</v>
      </c>
      <c r="CB139" s="103">
        <v>33.78</v>
      </c>
      <c r="CC139" s="103">
        <v>3.4</v>
      </c>
      <c r="CD139" s="103">
        <v>0</v>
      </c>
      <c r="CE139" s="103">
        <v>10.130000000000001</v>
      </c>
      <c r="CF139" s="103">
        <v>45.04</v>
      </c>
      <c r="CG139" s="103">
        <v>3.53</v>
      </c>
      <c r="CH139" s="103">
        <v>0</v>
      </c>
      <c r="CI139" s="103">
        <v>46.75</v>
      </c>
      <c r="CJ139" s="103">
        <v>2.27</v>
      </c>
      <c r="CK139" s="103">
        <v>0</v>
      </c>
      <c r="CL139" s="103">
        <v>46.1</v>
      </c>
      <c r="CM139" s="103">
        <v>2.27</v>
      </c>
      <c r="CN139" s="103">
        <v>0</v>
      </c>
      <c r="CO139" s="103">
        <v>13.83</v>
      </c>
      <c r="CP139" s="103">
        <v>61.47</v>
      </c>
      <c r="CQ139" s="103">
        <v>2.36</v>
      </c>
      <c r="CR139" s="103">
        <v>0</v>
      </c>
      <c r="CS139" s="103">
        <v>63.81</v>
      </c>
      <c r="CT139" s="137">
        <f>ROUND((1-(BR139/(VLOOKUP(B139,'CARGOS 04-02-2020'!$B$5:$BK$335,62,0)))),3)</f>
        <v>0.25</v>
      </c>
      <c r="CU139" s="137">
        <f>ROUND(((BY139/(VLOOKUP(B139,'CARGOS 04-02-2020'!$B$5:$BK$335,62,0)))),3)</f>
        <v>1.038</v>
      </c>
    </row>
    <row r="140" spans="1:99">
      <c r="A140" s="200">
        <v>43865</v>
      </c>
      <c r="B140" s="103" t="s">
        <v>480</v>
      </c>
      <c r="C140" s="103">
        <v>12.04</v>
      </c>
      <c r="D140" s="103">
        <v>25.24</v>
      </c>
      <c r="E140" s="103">
        <v>20.61</v>
      </c>
      <c r="F140" s="103">
        <v>58.5</v>
      </c>
      <c r="G140" s="103">
        <v>10.54</v>
      </c>
      <c r="H140" s="103">
        <v>11.31</v>
      </c>
      <c r="I140" s="103">
        <v>4.32</v>
      </c>
      <c r="J140" s="103">
        <v>9.93</v>
      </c>
      <c r="K140" s="103">
        <v>25.24</v>
      </c>
      <c r="L140" s="103">
        <v>20.61</v>
      </c>
      <c r="M140" s="103">
        <v>51.72</v>
      </c>
      <c r="N140" s="103">
        <v>32.5</v>
      </c>
      <c r="O140" s="103">
        <v>11.4</v>
      </c>
      <c r="P140" s="103">
        <v>11.37</v>
      </c>
      <c r="Q140" s="103">
        <v>4.32</v>
      </c>
      <c r="R140" s="103">
        <v>9.93</v>
      </c>
      <c r="S140" s="103">
        <v>21.77</v>
      </c>
      <c r="T140" s="103">
        <v>51.72</v>
      </c>
      <c r="U140" s="103">
        <v>32.5</v>
      </c>
      <c r="V140" s="103">
        <v>11.4</v>
      </c>
      <c r="W140" s="103">
        <v>11.37</v>
      </c>
      <c r="X140" s="103">
        <v>4.32</v>
      </c>
      <c r="Y140" s="103">
        <v>12.04</v>
      </c>
      <c r="Z140" s="103">
        <v>27.11</v>
      </c>
      <c r="AA140" s="103">
        <v>22.14</v>
      </c>
      <c r="AB140" s="103">
        <v>59.56</v>
      </c>
      <c r="AC140" s="103">
        <v>58.77</v>
      </c>
      <c r="AD140" s="103">
        <v>44.89</v>
      </c>
      <c r="AE140" s="103">
        <v>4.32</v>
      </c>
      <c r="AF140" s="103">
        <v>9.93</v>
      </c>
      <c r="AG140" s="103">
        <v>27.11</v>
      </c>
      <c r="AH140" s="103">
        <v>22.14</v>
      </c>
      <c r="AI140" s="103">
        <v>43.77</v>
      </c>
      <c r="AJ140" s="103">
        <v>40.270000000000003</v>
      </c>
      <c r="AK140" s="103">
        <v>58.43</v>
      </c>
      <c r="AL140" s="103">
        <v>56.25</v>
      </c>
      <c r="AM140" s="103">
        <v>4.32</v>
      </c>
      <c r="AN140" s="103">
        <v>9.93</v>
      </c>
      <c r="AO140" s="103">
        <v>23.38</v>
      </c>
      <c r="AP140" s="103">
        <v>43.77</v>
      </c>
      <c r="AQ140" s="103">
        <v>40.270000000000003</v>
      </c>
      <c r="AR140" s="103">
        <v>58.43</v>
      </c>
      <c r="AS140" s="103">
        <v>56.25</v>
      </c>
      <c r="AT140" s="103">
        <v>4.32</v>
      </c>
      <c r="AU140" s="103">
        <v>9.93</v>
      </c>
      <c r="AV140" s="103">
        <v>158.5</v>
      </c>
      <c r="AW140" s="103">
        <v>187.53</v>
      </c>
      <c r="AX140" s="103">
        <v>22.14</v>
      </c>
      <c r="AY140" s="103">
        <v>56</v>
      </c>
      <c r="AZ140" s="103">
        <v>3.53</v>
      </c>
      <c r="BA140" s="103">
        <v>61.7</v>
      </c>
      <c r="BB140" s="103">
        <v>5.21</v>
      </c>
      <c r="BC140" s="103">
        <v>59.44</v>
      </c>
      <c r="BD140" s="103">
        <v>3.53</v>
      </c>
      <c r="BE140" s="103">
        <v>21.69</v>
      </c>
      <c r="BF140" s="103">
        <v>2.9</v>
      </c>
      <c r="BG140" s="103">
        <v>2.9</v>
      </c>
      <c r="BH140" s="103">
        <v>45.68</v>
      </c>
      <c r="BI140" s="103">
        <v>2.9</v>
      </c>
      <c r="BJ140" s="103">
        <v>2.9</v>
      </c>
      <c r="BK140" s="103">
        <v>13.7</v>
      </c>
      <c r="BL140" s="103">
        <v>60.91</v>
      </c>
      <c r="BM140" s="103">
        <v>3.01</v>
      </c>
      <c r="BN140" s="103">
        <v>3.01</v>
      </c>
      <c r="BO140" s="103">
        <v>63.22</v>
      </c>
      <c r="BP140" s="103">
        <v>3.4</v>
      </c>
      <c r="BQ140" s="103">
        <v>0</v>
      </c>
      <c r="BR140" s="103">
        <v>46.38</v>
      </c>
      <c r="BS140" s="103">
        <v>3.4</v>
      </c>
      <c r="BT140" s="103">
        <v>0</v>
      </c>
      <c r="BU140" s="103">
        <v>13.91</v>
      </c>
      <c r="BV140" s="103">
        <v>61.84</v>
      </c>
      <c r="BW140" s="103">
        <v>3.53</v>
      </c>
      <c r="BX140" s="103">
        <v>0</v>
      </c>
      <c r="BY140" s="103">
        <v>64.19</v>
      </c>
      <c r="BZ140" s="103">
        <v>3.4</v>
      </c>
      <c r="CA140" s="103">
        <v>0</v>
      </c>
      <c r="CB140" s="103">
        <v>33.78</v>
      </c>
      <c r="CC140" s="103">
        <v>3.4</v>
      </c>
      <c r="CD140" s="103">
        <v>0</v>
      </c>
      <c r="CE140" s="103">
        <v>10.130000000000001</v>
      </c>
      <c r="CF140" s="103">
        <v>45.04</v>
      </c>
      <c r="CG140" s="103">
        <v>3.53</v>
      </c>
      <c r="CH140" s="103">
        <v>0</v>
      </c>
      <c r="CI140" s="103">
        <v>46.75</v>
      </c>
      <c r="CJ140" s="103">
        <v>2.27</v>
      </c>
      <c r="CK140" s="103">
        <v>0</v>
      </c>
      <c r="CL140" s="103">
        <v>46.1</v>
      </c>
      <c r="CM140" s="103">
        <v>2.27</v>
      </c>
      <c r="CN140" s="103">
        <v>0</v>
      </c>
      <c r="CO140" s="103">
        <v>13.83</v>
      </c>
      <c r="CP140" s="103">
        <v>61.47</v>
      </c>
      <c r="CQ140" s="103">
        <v>2.36</v>
      </c>
      <c r="CR140" s="103">
        <v>0</v>
      </c>
      <c r="CS140" s="103">
        <v>63.81</v>
      </c>
      <c r="CT140" s="137">
        <f>ROUND((1-(BR140/(VLOOKUP(B140,'CARGOS 04-02-2020'!$B$5:$BK$335,62,0)))),3)</f>
        <v>0.25</v>
      </c>
      <c r="CU140" s="137">
        <f>ROUND(((BY140/(VLOOKUP(B140,'CARGOS 04-02-2020'!$B$5:$BK$335,62,0)))),3)</f>
        <v>1.038</v>
      </c>
    </row>
    <row r="141" spans="1:99">
      <c r="A141" s="200">
        <v>43865</v>
      </c>
      <c r="B141" s="103" t="s">
        <v>390</v>
      </c>
      <c r="C141" s="103">
        <v>12.04</v>
      </c>
      <c r="D141" s="103">
        <v>25.24</v>
      </c>
      <c r="E141" s="103">
        <v>20.61</v>
      </c>
      <c r="F141" s="103">
        <v>58.5</v>
      </c>
      <c r="G141" s="103">
        <v>10.54</v>
      </c>
      <c r="H141" s="103">
        <v>11.31</v>
      </c>
      <c r="I141" s="103">
        <v>4.32</v>
      </c>
      <c r="J141" s="103">
        <v>9.93</v>
      </c>
      <c r="K141" s="103">
        <v>25.24</v>
      </c>
      <c r="L141" s="103">
        <v>20.61</v>
      </c>
      <c r="M141" s="103">
        <v>51.72</v>
      </c>
      <c r="N141" s="103">
        <v>32.5</v>
      </c>
      <c r="O141" s="103">
        <v>11.4</v>
      </c>
      <c r="P141" s="103">
        <v>11.37</v>
      </c>
      <c r="Q141" s="103">
        <v>4.32</v>
      </c>
      <c r="R141" s="103">
        <v>9.93</v>
      </c>
      <c r="S141" s="103">
        <v>21.77</v>
      </c>
      <c r="T141" s="103">
        <v>51.72</v>
      </c>
      <c r="U141" s="103">
        <v>32.5</v>
      </c>
      <c r="V141" s="103">
        <v>11.4</v>
      </c>
      <c r="W141" s="103">
        <v>11.37</v>
      </c>
      <c r="X141" s="103">
        <v>4.32</v>
      </c>
      <c r="Y141" s="103">
        <v>12.04</v>
      </c>
      <c r="Z141" s="103">
        <v>27.11</v>
      </c>
      <c r="AA141" s="103">
        <v>22.14</v>
      </c>
      <c r="AB141" s="103">
        <v>59.56</v>
      </c>
      <c r="AC141" s="103">
        <v>58.77</v>
      </c>
      <c r="AD141" s="103">
        <v>44.89</v>
      </c>
      <c r="AE141" s="103">
        <v>4.32</v>
      </c>
      <c r="AF141" s="103">
        <v>9.93</v>
      </c>
      <c r="AG141" s="103">
        <v>27.11</v>
      </c>
      <c r="AH141" s="103">
        <v>22.14</v>
      </c>
      <c r="AI141" s="103">
        <v>43.77</v>
      </c>
      <c r="AJ141" s="103">
        <v>40.270000000000003</v>
      </c>
      <c r="AK141" s="103">
        <v>58.43</v>
      </c>
      <c r="AL141" s="103">
        <v>56.25</v>
      </c>
      <c r="AM141" s="103">
        <v>4.32</v>
      </c>
      <c r="AN141" s="103">
        <v>9.93</v>
      </c>
      <c r="AO141" s="103">
        <v>23.38</v>
      </c>
      <c r="AP141" s="103">
        <v>43.77</v>
      </c>
      <c r="AQ141" s="103">
        <v>40.270000000000003</v>
      </c>
      <c r="AR141" s="103">
        <v>58.43</v>
      </c>
      <c r="AS141" s="103">
        <v>56.25</v>
      </c>
      <c r="AT141" s="103">
        <v>4.32</v>
      </c>
      <c r="AU141" s="103">
        <v>9.93</v>
      </c>
      <c r="AV141" s="103">
        <v>158.5</v>
      </c>
      <c r="AW141" s="103">
        <v>187.53</v>
      </c>
      <c r="AX141" s="103">
        <v>22.14</v>
      </c>
      <c r="AY141" s="103">
        <v>56</v>
      </c>
      <c r="AZ141" s="103">
        <v>3.53</v>
      </c>
      <c r="BA141" s="103">
        <v>61.7</v>
      </c>
      <c r="BB141" s="103">
        <v>5.21</v>
      </c>
      <c r="BC141" s="103">
        <v>59.44</v>
      </c>
      <c r="BD141" s="103">
        <v>3.53</v>
      </c>
      <c r="BE141" s="103">
        <v>21.69</v>
      </c>
      <c r="BF141" s="103">
        <v>2.9</v>
      </c>
      <c r="BG141" s="103">
        <v>2.9</v>
      </c>
      <c r="BH141" s="103">
        <v>45.68</v>
      </c>
      <c r="BI141" s="103">
        <v>2.9</v>
      </c>
      <c r="BJ141" s="103">
        <v>2.9</v>
      </c>
      <c r="BK141" s="103">
        <v>13.7</v>
      </c>
      <c r="BL141" s="103">
        <v>60.91</v>
      </c>
      <c r="BM141" s="103">
        <v>3.01</v>
      </c>
      <c r="BN141" s="103">
        <v>3.01</v>
      </c>
      <c r="BO141" s="103">
        <v>63.22</v>
      </c>
      <c r="BP141" s="103">
        <v>3.4</v>
      </c>
      <c r="BQ141" s="103">
        <v>0</v>
      </c>
      <c r="BR141" s="103">
        <v>46.38</v>
      </c>
      <c r="BS141" s="103">
        <v>3.4</v>
      </c>
      <c r="BT141" s="103">
        <v>0</v>
      </c>
      <c r="BU141" s="103">
        <v>13.91</v>
      </c>
      <c r="BV141" s="103">
        <v>61.84</v>
      </c>
      <c r="BW141" s="103">
        <v>3.53</v>
      </c>
      <c r="BX141" s="103">
        <v>0</v>
      </c>
      <c r="BY141" s="103">
        <v>64.19</v>
      </c>
      <c r="BZ141" s="103">
        <v>3.4</v>
      </c>
      <c r="CA141" s="103">
        <v>0</v>
      </c>
      <c r="CB141" s="103">
        <v>33.78</v>
      </c>
      <c r="CC141" s="103">
        <v>3.4</v>
      </c>
      <c r="CD141" s="103">
        <v>0</v>
      </c>
      <c r="CE141" s="103">
        <v>10.130000000000001</v>
      </c>
      <c r="CF141" s="103">
        <v>45.04</v>
      </c>
      <c r="CG141" s="103">
        <v>3.53</v>
      </c>
      <c r="CH141" s="103">
        <v>0</v>
      </c>
      <c r="CI141" s="103">
        <v>46.75</v>
      </c>
      <c r="CJ141" s="103">
        <v>2.27</v>
      </c>
      <c r="CK141" s="103">
        <v>0</v>
      </c>
      <c r="CL141" s="103">
        <v>46.1</v>
      </c>
      <c r="CM141" s="103">
        <v>2.27</v>
      </c>
      <c r="CN141" s="103">
        <v>0</v>
      </c>
      <c r="CO141" s="103">
        <v>13.83</v>
      </c>
      <c r="CP141" s="103">
        <v>61.47</v>
      </c>
      <c r="CQ141" s="103">
        <v>2.36</v>
      </c>
      <c r="CR141" s="103">
        <v>0</v>
      </c>
      <c r="CS141" s="103">
        <v>63.81</v>
      </c>
      <c r="CT141" s="137">
        <f>ROUND((1-(BR141/(VLOOKUP(B141,'CARGOS 04-02-2020'!$B$5:$BK$335,62,0)))),3)</f>
        <v>0.25</v>
      </c>
      <c r="CU141" s="137">
        <f>ROUND(((BY141/(VLOOKUP(B141,'CARGOS 04-02-2020'!$B$5:$BK$335,62,0)))),3)</f>
        <v>1.038</v>
      </c>
    </row>
    <row r="142" spans="1:99">
      <c r="A142" s="200">
        <v>43865</v>
      </c>
      <c r="B142" s="103" t="s">
        <v>393</v>
      </c>
      <c r="C142" s="103">
        <v>12.04</v>
      </c>
      <c r="D142" s="103">
        <v>25.15</v>
      </c>
      <c r="E142" s="103">
        <v>20.6</v>
      </c>
      <c r="F142" s="103">
        <v>58.99</v>
      </c>
      <c r="G142" s="103">
        <v>10.54</v>
      </c>
      <c r="H142" s="103">
        <v>11.31</v>
      </c>
      <c r="I142" s="103">
        <v>4.32</v>
      </c>
      <c r="J142" s="103">
        <v>9.93</v>
      </c>
      <c r="K142" s="103">
        <v>25.15</v>
      </c>
      <c r="L142" s="103">
        <v>20.6</v>
      </c>
      <c r="M142" s="103">
        <v>52.15</v>
      </c>
      <c r="N142" s="103">
        <v>32.770000000000003</v>
      </c>
      <c r="O142" s="103">
        <v>11.4</v>
      </c>
      <c r="P142" s="103">
        <v>11.37</v>
      </c>
      <c r="Q142" s="103">
        <v>4.32</v>
      </c>
      <c r="R142" s="103">
        <v>9.93</v>
      </c>
      <c r="S142" s="103">
        <v>21.74</v>
      </c>
      <c r="T142" s="103">
        <v>52.15</v>
      </c>
      <c r="U142" s="103">
        <v>32.770000000000003</v>
      </c>
      <c r="V142" s="103">
        <v>11.4</v>
      </c>
      <c r="W142" s="103">
        <v>11.37</v>
      </c>
      <c r="X142" s="103">
        <v>4.32</v>
      </c>
      <c r="Y142" s="103">
        <v>12.04</v>
      </c>
      <c r="Z142" s="103">
        <v>27.02</v>
      </c>
      <c r="AA142" s="103">
        <v>22.13</v>
      </c>
      <c r="AB142" s="103">
        <v>60.06</v>
      </c>
      <c r="AC142" s="103">
        <v>58.77</v>
      </c>
      <c r="AD142" s="103">
        <v>44.89</v>
      </c>
      <c r="AE142" s="103">
        <v>4.32</v>
      </c>
      <c r="AF142" s="103">
        <v>9.93</v>
      </c>
      <c r="AG142" s="103">
        <v>27.02</v>
      </c>
      <c r="AH142" s="103">
        <v>22.13</v>
      </c>
      <c r="AI142" s="103">
        <v>44.14</v>
      </c>
      <c r="AJ142" s="103">
        <v>40.61</v>
      </c>
      <c r="AK142" s="103">
        <v>58.43</v>
      </c>
      <c r="AL142" s="103">
        <v>56.25</v>
      </c>
      <c r="AM142" s="103">
        <v>4.32</v>
      </c>
      <c r="AN142" s="103">
        <v>9.93</v>
      </c>
      <c r="AO142" s="103">
        <v>23.34</v>
      </c>
      <c r="AP142" s="103">
        <v>44.14</v>
      </c>
      <c r="AQ142" s="103">
        <v>40.61</v>
      </c>
      <c r="AR142" s="103">
        <v>58.43</v>
      </c>
      <c r="AS142" s="103">
        <v>56.25</v>
      </c>
      <c r="AT142" s="103">
        <v>4.32</v>
      </c>
      <c r="AU142" s="103">
        <v>9.93</v>
      </c>
      <c r="AV142" s="103">
        <v>158.94999999999999</v>
      </c>
      <c r="AW142" s="103">
        <v>188.1</v>
      </c>
      <c r="AX142" s="103">
        <v>22.13</v>
      </c>
      <c r="AY142" s="103">
        <v>56</v>
      </c>
      <c r="AZ142" s="103">
        <v>3.53</v>
      </c>
      <c r="BA142" s="103">
        <v>61.82</v>
      </c>
      <c r="BB142" s="103">
        <v>5.21</v>
      </c>
      <c r="BC142" s="103">
        <v>59.56</v>
      </c>
      <c r="BD142" s="103">
        <v>3.53</v>
      </c>
      <c r="BE142" s="103">
        <v>21.75</v>
      </c>
      <c r="BF142" s="103">
        <v>2.9</v>
      </c>
      <c r="BG142" s="103">
        <v>2.9</v>
      </c>
      <c r="BH142" s="103">
        <v>45.78</v>
      </c>
      <c r="BI142" s="103">
        <v>2.9</v>
      </c>
      <c r="BJ142" s="103">
        <v>2.9</v>
      </c>
      <c r="BK142" s="103">
        <v>13.73</v>
      </c>
      <c r="BL142" s="103">
        <v>61.04</v>
      </c>
      <c r="BM142" s="103">
        <v>3.01</v>
      </c>
      <c r="BN142" s="103">
        <v>3.01</v>
      </c>
      <c r="BO142" s="103">
        <v>63.36</v>
      </c>
      <c r="BP142" s="103">
        <v>3.4</v>
      </c>
      <c r="BQ142" s="103">
        <v>0</v>
      </c>
      <c r="BR142" s="103">
        <v>46.48</v>
      </c>
      <c r="BS142" s="103">
        <v>3.4</v>
      </c>
      <c r="BT142" s="103">
        <v>0</v>
      </c>
      <c r="BU142" s="103">
        <v>13.94</v>
      </c>
      <c r="BV142" s="103">
        <v>61.97</v>
      </c>
      <c r="BW142" s="103">
        <v>3.53</v>
      </c>
      <c r="BX142" s="103">
        <v>0</v>
      </c>
      <c r="BY142" s="103">
        <v>64.319999999999993</v>
      </c>
      <c r="BZ142" s="103">
        <v>3.4</v>
      </c>
      <c r="CA142" s="103">
        <v>0</v>
      </c>
      <c r="CB142" s="103">
        <v>33.869999999999997</v>
      </c>
      <c r="CC142" s="103">
        <v>3.4</v>
      </c>
      <c r="CD142" s="103">
        <v>0</v>
      </c>
      <c r="CE142" s="103">
        <v>10.16</v>
      </c>
      <c r="CF142" s="103">
        <v>45.16</v>
      </c>
      <c r="CG142" s="103">
        <v>3.53</v>
      </c>
      <c r="CH142" s="103">
        <v>0</v>
      </c>
      <c r="CI142" s="103">
        <v>46.88</v>
      </c>
      <c r="CJ142" s="103">
        <v>2.27</v>
      </c>
      <c r="CK142" s="103">
        <v>0</v>
      </c>
      <c r="CL142" s="103">
        <v>46.2</v>
      </c>
      <c r="CM142" s="103">
        <v>2.27</v>
      </c>
      <c r="CN142" s="103">
        <v>0</v>
      </c>
      <c r="CO142" s="103">
        <v>13.86</v>
      </c>
      <c r="CP142" s="103">
        <v>61.6</v>
      </c>
      <c r="CQ142" s="103">
        <v>2.36</v>
      </c>
      <c r="CR142" s="103">
        <v>0</v>
      </c>
      <c r="CS142" s="103">
        <v>63.94</v>
      </c>
      <c r="CT142" s="137">
        <f>ROUND((1-(BR142/(VLOOKUP(B142,'CARGOS 04-02-2020'!$B$5:$BK$335,62,0)))),3)</f>
        <v>0.25</v>
      </c>
      <c r="CU142" s="137">
        <f>ROUND(((BY142/(VLOOKUP(B142,'CARGOS 04-02-2020'!$B$5:$BK$335,62,0)))),3)</f>
        <v>1.038</v>
      </c>
    </row>
    <row r="143" spans="1:99">
      <c r="A143" s="200">
        <v>43865</v>
      </c>
      <c r="B143" s="103" t="s">
        <v>459</v>
      </c>
      <c r="C143" s="103">
        <v>12.04</v>
      </c>
      <c r="D143" s="103">
        <v>25.15</v>
      </c>
      <c r="E143" s="103">
        <v>20.6</v>
      </c>
      <c r="F143" s="103">
        <v>58.99</v>
      </c>
      <c r="G143" s="103">
        <v>10.54</v>
      </c>
      <c r="H143" s="103">
        <v>11.31</v>
      </c>
      <c r="I143" s="103">
        <v>4.32</v>
      </c>
      <c r="J143" s="103">
        <v>9.93</v>
      </c>
      <c r="K143" s="103">
        <v>25.15</v>
      </c>
      <c r="L143" s="103">
        <v>20.6</v>
      </c>
      <c r="M143" s="103">
        <v>52.15</v>
      </c>
      <c r="N143" s="103">
        <v>32.770000000000003</v>
      </c>
      <c r="O143" s="103">
        <v>11.4</v>
      </c>
      <c r="P143" s="103">
        <v>11.37</v>
      </c>
      <c r="Q143" s="103">
        <v>4.32</v>
      </c>
      <c r="R143" s="103">
        <v>9.93</v>
      </c>
      <c r="S143" s="103">
        <v>21.74</v>
      </c>
      <c r="T143" s="103">
        <v>52.15</v>
      </c>
      <c r="U143" s="103">
        <v>32.770000000000003</v>
      </c>
      <c r="V143" s="103">
        <v>11.4</v>
      </c>
      <c r="W143" s="103">
        <v>11.37</v>
      </c>
      <c r="X143" s="103">
        <v>4.32</v>
      </c>
      <c r="Y143" s="103">
        <v>12.04</v>
      </c>
      <c r="Z143" s="103">
        <v>27.02</v>
      </c>
      <c r="AA143" s="103">
        <v>22.13</v>
      </c>
      <c r="AB143" s="103">
        <v>60.06</v>
      </c>
      <c r="AC143" s="103">
        <v>58.77</v>
      </c>
      <c r="AD143" s="103">
        <v>44.89</v>
      </c>
      <c r="AE143" s="103">
        <v>4.32</v>
      </c>
      <c r="AF143" s="103">
        <v>9.93</v>
      </c>
      <c r="AG143" s="103">
        <v>27.02</v>
      </c>
      <c r="AH143" s="103">
        <v>22.13</v>
      </c>
      <c r="AI143" s="103">
        <v>44.14</v>
      </c>
      <c r="AJ143" s="103">
        <v>40.61</v>
      </c>
      <c r="AK143" s="103">
        <v>58.43</v>
      </c>
      <c r="AL143" s="103">
        <v>56.25</v>
      </c>
      <c r="AM143" s="103">
        <v>4.32</v>
      </c>
      <c r="AN143" s="103">
        <v>9.93</v>
      </c>
      <c r="AO143" s="103">
        <v>23.34</v>
      </c>
      <c r="AP143" s="103">
        <v>44.14</v>
      </c>
      <c r="AQ143" s="103">
        <v>40.61</v>
      </c>
      <c r="AR143" s="103">
        <v>58.43</v>
      </c>
      <c r="AS143" s="103">
        <v>56.25</v>
      </c>
      <c r="AT143" s="103">
        <v>4.32</v>
      </c>
      <c r="AU143" s="103">
        <v>9.93</v>
      </c>
      <c r="AV143" s="103">
        <v>158.94999999999999</v>
      </c>
      <c r="AW143" s="103">
        <v>188.1</v>
      </c>
      <c r="AX143" s="103">
        <v>22.13</v>
      </c>
      <c r="AY143" s="103">
        <v>56</v>
      </c>
      <c r="AZ143" s="103">
        <v>3.53</v>
      </c>
      <c r="BA143" s="103">
        <v>61.82</v>
      </c>
      <c r="BB143" s="103">
        <v>5.21</v>
      </c>
      <c r="BC143" s="103">
        <v>59.56</v>
      </c>
      <c r="BD143" s="103">
        <v>3.53</v>
      </c>
      <c r="BE143" s="103">
        <v>21.75</v>
      </c>
      <c r="BF143" s="103">
        <v>2.9</v>
      </c>
      <c r="BG143" s="103">
        <v>2.9</v>
      </c>
      <c r="BH143" s="103">
        <v>45.78</v>
      </c>
      <c r="BI143" s="103">
        <v>2.9</v>
      </c>
      <c r="BJ143" s="103">
        <v>2.9</v>
      </c>
      <c r="BK143" s="103">
        <v>13.73</v>
      </c>
      <c r="BL143" s="103">
        <v>61.04</v>
      </c>
      <c r="BM143" s="103">
        <v>3.01</v>
      </c>
      <c r="BN143" s="103">
        <v>3.01</v>
      </c>
      <c r="BO143" s="103">
        <v>63.36</v>
      </c>
      <c r="BP143" s="103">
        <v>3.4</v>
      </c>
      <c r="BQ143" s="103">
        <v>0</v>
      </c>
      <c r="BR143" s="103">
        <v>46.48</v>
      </c>
      <c r="BS143" s="103">
        <v>3.4</v>
      </c>
      <c r="BT143" s="103">
        <v>0</v>
      </c>
      <c r="BU143" s="103">
        <v>13.94</v>
      </c>
      <c r="BV143" s="103">
        <v>61.97</v>
      </c>
      <c r="BW143" s="103">
        <v>3.53</v>
      </c>
      <c r="BX143" s="103">
        <v>0</v>
      </c>
      <c r="BY143" s="103">
        <v>64.319999999999993</v>
      </c>
      <c r="BZ143" s="103">
        <v>3.4</v>
      </c>
      <c r="CA143" s="103">
        <v>0</v>
      </c>
      <c r="CB143" s="103">
        <v>33.869999999999997</v>
      </c>
      <c r="CC143" s="103">
        <v>3.4</v>
      </c>
      <c r="CD143" s="103">
        <v>0</v>
      </c>
      <c r="CE143" s="103">
        <v>10.16</v>
      </c>
      <c r="CF143" s="103">
        <v>45.16</v>
      </c>
      <c r="CG143" s="103">
        <v>3.53</v>
      </c>
      <c r="CH143" s="103">
        <v>0</v>
      </c>
      <c r="CI143" s="103">
        <v>46.88</v>
      </c>
      <c r="CJ143" s="103">
        <v>2.27</v>
      </c>
      <c r="CK143" s="103">
        <v>0</v>
      </c>
      <c r="CL143" s="103">
        <v>46.2</v>
      </c>
      <c r="CM143" s="103">
        <v>2.27</v>
      </c>
      <c r="CN143" s="103">
        <v>0</v>
      </c>
      <c r="CO143" s="103">
        <v>13.86</v>
      </c>
      <c r="CP143" s="103">
        <v>61.6</v>
      </c>
      <c r="CQ143" s="103">
        <v>2.36</v>
      </c>
      <c r="CR143" s="103">
        <v>0</v>
      </c>
      <c r="CS143" s="103">
        <v>63.94</v>
      </c>
      <c r="CT143" s="137">
        <f>ROUND((1-(BR143/(VLOOKUP(B143,'CARGOS 04-02-2020'!$B$5:$BK$335,62,0)))),3)</f>
        <v>0.25</v>
      </c>
      <c r="CU143" s="137">
        <f>ROUND(((BY143/(VLOOKUP(B143,'CARGOS 04-02-2020'!$B$5:$BK$335,62,0)))),3)</f>
        <v>1.038</v>
      </c>
    </row>
    <row r="144" spans="1:99">
      <c r="A144" s="200">
        <v>43865</v>
      </c>
      <c r="B144" s="103" t="s">
        <v>483</v>
      </c>
      <c r="C144" s="103">
        <v>12.04</v>
      </c>
      <c r="D144" s="103">
        <v>25.15</v>
      </c>
      <c r="E144" s="103">
        <v>20.6</v>
      </c>
      <c r="F144" s="103">
        <v>58.99</v>
      </c>
      <c r="G144" s="103">
        <v>10.54</v>
      </c>
      <c r="H144" s="103">
        <v>11.31</v>
      </c>
      <c r="I144" s="103">
        <v>4.32</v>
      </c>
      <c r="J144" s="103">
        <v>9.93</v>
      </c>
      <c r="K144" s="103">
        <v>25.15</v>
      </c>
      <c r="L144" s="103">
        <v>20.6</v>
      </c>
      <c r="M144" s="103">
        <v>52.15</v>
      </c>
      <c r="N144" s="103">
        <v>32.770000000000003</v>
      </c>
      <c r="O144" s="103">
        <v>11.4</v>
      </c>
      <c r="P144" s="103">
        <v>11.37</v>
      </c>
      <c r="Q144" s="103">
        <v>4.32</v>
      </c>
      <c r="R144" s="103">
        <v>9.93</v>
      </c>
      <c r="S144" s="103">
        <v>21.74</v>
      </c>
      <c r="T144" s="103">
        <v>52.15</v>
      </c>
      <c r="U144" s="103">
        <v>32.770000000000003</v>
      </c>
      <c r="V144" s="103">
        <v>11.4</v>
      </c>
      <c r="W144" s="103">
        <v>11.37</v>
      </c>
      <c r="X144" s="103">
        <v>4.32</v>
      </c>
      <c r="Y144" s="103">
        <v>12.04</v>
      </c>
      <c r="Z144" s="103">
        <v>27.02</v>
      </c>
      <c r="AA144" s="103">
        <v>22.13</v>
      </c>
      <c r="AB144" s="103">
        <v>60.06</v>
      </c>
      <c r="AC144" s="103">
        <v>58.77</v>
      </c>
      <c r="AD144" s="103">
        <v>44.89</v>
      </c>
      <c r="AE144" s="103">
        <v>4.32</v>
      </c>
      <c r="AF144" s="103">
        <v>9.93</v>
      </c>
      <c r="AG144" s="103">
        <v>27.02</v>
      </c>
      <c r="AH144" s="103">
        <v>22.13</v>
      </c>
      <c r="AI144" s="103">
        <v>44.14</v>
      </c>
      <c r="AJ144" s="103">
        <v>40.61</v>
      </c>
      <c r="AK144" s="103">
        <v>58.43</v>
      </c>
      <c r="AL144" s="103">
        <v>56.25</v>
      </c>
      <c r="AM144" s="103">
        <v>4.32</v>
      </c>
      <c r="AN144" s="103">
        <v>9.93</v>
      </c>
      <c r="AO144" s="103">
        <v>23.34</v>
      </c>
      <c r="AP144" s="103">
        <v>44.14</v>
      </c>
      <c r="AQ144" s="103">
        <v>40.61</v>
      </c>
      <c r="AR144" s="103">
        <v>58.43</v>
      </c>
      <c r="AS144" s="103">
        <v>56.25</v>
      </c>
      <c r="AT144" s="103">
        <v>4.32</v>
      </c>
      <c r="AU144" s="103">
        <v>9.93</v>
      </c>
      <c r="AV144" s="103">
        <v>158.94999999999999</v>
      </c>
      <c r="AW144" s="103">
        <v>188.1</v>
      </c>
      <c r="AX144" s="103">
        <v>22.13</v>
      </c>
      <c r="AY144" s="103">
        <v>56</v>
      </c>
      <c r="AZ144" s="103">
        <v>3.53</v>
      </c>
      <c r="BA144" s="103">
        <v>61.82</v>
      </c>
      <c r="BB144" s="103">
        <v>5.21</v>
      </c>
      <c r="BC144" s="103">
        <v>59.56</v>
      </c>
      <c r="BD144" s="103">
        <v>3.53</v>
      </c>
      <c r="BE144" s="103">
        <v>21.75</v>
      </c>
      <c r="BF144" s="103">
        <v>2.9</v>
      </c>
      <c r="BG144" s="103">
        <v>2.9</v>
      </c>
      <c r="BH144" s="103">
        <v>45.78</v>
      </c>
      <c r="BI144" s="103">
        <v>2.9</v>
      </c>
      <c r="BJ144" s="103">
        <v>2.9</v>
      </c>
      <c r="BK144" s="103">
        <v>13.73</v>
      </c>
      <c r="BL144" s="103">
        <v>61.04</v>
      </c>
      <c r="BM144" s="103">
        <v>3.01</v>
      </c>
      <c r="BN144" s="103">
        <v>3.01</v>
      </c>
      <c r="BO144" s="103">
        <v>63.36</v>
      </c>
      <c r="BP144" s="103">
        <v>3.4</v>
      </c>
      <c r="BQ144" s="103">
        <v>0</v>
      </c>
      <c r="BR144" s="103">
        <v>46.48</v>
      </c>
      <c r="BS144" s="103">
        <v>3.4</v>
      </c>
      <c r="BT144" s="103">
        <v>0</v>
      </c>
      <c r="BU144" s="103">
        <v>13.94</v>
      </c>
      <c r="BV144" s="103">
        <v>61.97</v>
      </c>
      <c r="BW144" s="103">
        <v>3.53</v>
      </c>
      <c r="BX144" s="103">
        <v>0</v>
      </c>
      <c r="BY144" s="103">
        <v>64.319999999999993</v>
      </c>
      <c r="BZ144" s="103">
        <v>3.4</v>
      </c>
      <c r="CA144" s="103">
        <v>0</v>
      </c>
      <c r="CB144" s="103">
        <v>33.869999999999997</v>
      </c>
      <c r="CC144" s="103">
        <v>3.4</v>
      </c>
      <c r="CD144" s="103">
        <v>0</v>
      </c>
      <c r="CE144" s="103">
        <v>10.16</v>
      </c>
      <c r="CF144" s="103">
        <v>45.16</v>
      </c>
      <c r="CG144" s="103">
        <v>3.53</v>
      </c>
      <c r="CH144" s="103">
        <v>0</v>
      </c>
      <c r="CI144" s="103">
        <v>46.88</v>
      </c>
      <c r="CJ144" s="103">
        <v>2.27</v>
      </c>
      <c r="CK144" s="103">
        <v>0</v>
      </c>
      <c r="CL144" s="103">
        <v>46.2</v>
      </c>
      <c r="CM144" s="103">
        <v>2.27</v>
      </c>
      <c r="CN144" s="103">
        <v>0</v>
      </c>
      <c r="CO144" s="103">
        <v>13.86</v>
      </c>
      <c r="CP144" s="103">
        <v>61.6</v>
      </c>
      <c r="CQ144" s="103">
        <v>2.36</v>
      </c>
      <c r="CR144" s="103">
        <v>0</v>
      </c>
      <c r="CS144" s="103">
        <v>63.94</v>
      </c>
      <c r="CT144" s="137">
        <f>ROUND((1-(BR144/(VLOOKUP(B144,'CARGOS 04-02-2020'!$B$5:$BK$335,62,0)))),3)</f>
        <v>0.25</v>
      </c>
      <c r="CU144" s="137">
        <f>ROUND(((BY144/(VLOOKUP(B144,'CARGOS 04-02-2020'!$B$5:$BK$335,62,0)))),3)</f>
        <v>1.038</v>
      </c>
    </row>
    <row r="145" spans="1:99">
      <c r="A145" s="200">
        <v>43865</v>
      </c>
      <c r="B145" s="103" t="s">
        <v>474</v>
      </c>
      <c r="C145" s="103">
        <v>12.04</v>
      </c>
      <c r="D145" s="103">
        <v>25.15</v>
      </c>
      <c r="E145" s="103">
        <v>20.6</v>
      </c>
      <c r="F145" s="103">
        <v>58.99</v>
      </c>
      <c r="G145" s="103">
        <v>10.54</v>
      </c>
      <c r="H145" s="103">
        <v>11.31</v>
      </c>
      <c r="I145" s="103">
        <v>4.32</v>
      </c>
      <c r="J145" s="103">
        <v>9.93</v>
      </c>
      <c r="K145" s="103">
        <v>25.15</v>
      </c>
      <c r="L145" s="103">
        <v>20.6</v>
      </c>
      <c r="M145" s="103">
        <v>52.15</v>
      </c>
      <c r="N145" s="103">
        <v>32.770000000000003</v>
      </c>
      <c r="O145" s="103">
        <v>11.4</v>
      </c>
      <c r="P145" s="103">
        <v>11.37</v>
      </c>
      <c r="Q145" s="103">
        <v>4.32</v>
      </c>
      <c r="R145" s="103">
        <v>9.93</v>
      </c>
      <c r="S145" s="103">
        <v>21.74</v>
      </c>
      <c r="T145" s="103">
        <v>52.15</v>
      </c>
      <c r="U145" s="103">
        <v>32.770000000000003</v>
      </c>
      <c r="V145" s="103">
        <v>11.4</v>
      </c>
      <c r="W145" s="103">
        <v>11.37</v>
      </c>
      <c r="X145" s="103">
        <v>4.32</v>
      </c>
      <c r="Y145" s="103">
        <v>12.04</v>
      </c>
      <c r="Z145" s="103">
        <v>27.02</v>
      </c>
      <c r="AA145" s="103">
        <v>22.13</v>
      </c>
      <c r="AB145" s="103">
        <v>60.06</v>
      </c>
      <c r="AC145" s="103">
        <v>58.77</v>
      </c>
      <c r="AD145" s="103">
        <v>44.89</v>
      </c>
      <c r="AE145" s="103">
        <v>4.32</v>
      </c>
      <c r="AF145" s="103">
        <v>9.93</v>
      </c>
      <c r="AG145" s="103">
        <v>27.02</v>
      </c>
      <c r="AH145" s="103">
        <v>22.13</v>
      </c>
      <c r="AI145" s="103">
        <v>44.14</v>
      </c>
      <c r="AJ145" s="103">
        <v>40.61</v>
      </c>
      <c r="AK145" s="103">
        <v>58.43</v>
      </c>
      <c r="AL145" s="103">
        <v>56.25</v>
      </c>
      <c r="AM145" s="103">
        <v>4.32</v>
      </c>
      <c r="AN145" s="103">
        <v>9.93</v>
      </c>
      <c r="AO145" s="103">
        <v>23.34</v>
      </c>
      <c r="AP145" s="103">
        <v>44.14</v>
      </c>
      <c r="AQ145" s="103">
        <v>40.61</v>
      </c>
      <c r="AR145" s="103">
        <v>58.43</v>
      </c>
      <c r="AS145" s="103">
        <v>56.25</v>
      </c>
      <c r="AT145" s="103">
        <v>4.32</v>
      </c>
      <c r="AU145" s="103">
        <v>9.93</v>
      </c>
      <c r="AV145" s="103">
        <v>158.94999999999999</v>
      </c>
      <c r="AW145" s="103">
        <v>188.1</v>
      </c>
      <c r="AX145" s="103">
        <v>22.13</v>
      </c>
      <c r="AY145" s="103">
        <v>56</v>
      </c>
      <c r="AZ145" s="103">
        <v>3.53</v>
      </c>
      <c r="BA145" s="103">
        <v>61.82</v>
      </c>
      <c r="BB145" s="103">
        <v>5.21</v>
      </c>
      <c r="BC145" s="103">
        <v>59.56</v>
      </c>
      <c r="BD145" s="103">
        <v>3.53</v>
      </c>
      <c r="BE145" s="103">
        <v>21.75</v>
      </c>
      <c r="BF145" s="103">
        <v>2.9</v>
      </c>
      <c r="BG145" s="103">
        <v>2.9</v>
      </c>
      <c r="BH145" s="103">
        <v>45.78</v>
      </c>
      <c r="BI145" s="103">
        <v>2.9</v>
      </c>
      <c r="BJ145" s="103">
        <v>2.9</v>
      </c>
      <c r="BK145" s="103">
        <v>13.73</v>
      </c>
      <c r="BL145" s="103">
        <v>61.04</v>
      </c>
      <c r="BM145" s="103">
        <v>3.01</v>
      </c>
      <c r="BN145" s="103">
        <v>3.01</v>
      </c>
      <c r="BO145" s="103">
        <v>63.36</v>
      </c>
      <c r="BP145" s="103">
        <v>3.4</v>
      </c>
      <c r="BQ145" s="103">
        <v>0</v>
      </c>
      <c r="BR145" s="103">
        <v>46.48</v>
      </c>
      <c r="BS145" s="103">
        <v>3.4</v>
      </c>
      <c r="BT145" s="103">
        <v>0</v>
      </c>
      <c r="BU145" s="103">
        <v>13.94</v>
      </c>
      <c r="BV145" s="103">
        <v>61.97</v>
      </c>
      <c r="BW145" s="103">
        <v>3.53</v>
      </c>
      <c r="BX145" s="103">
        <v>0</v>
      </c>
      <c r="BY145" s="103">
        <v>64.319999999999993</v>
      </c>
      <c r="BZ145" s="103">
        <v>3.4</v>
      </c>
      <c r="CA145" s="103">
        <v>0</v>
      </c>
      <c r="CB145" s="103">
        <v>33.869999999999997</v>
      </c>
      <c r="CC145" s="103">
        <v>3.4</v>
      </c>
      <c r="CD145" s="103">
        <v>0</v>
      </c>
      <c r="CE145" s="103">
        <v>10.16</v>
      </c>
      <c r="CF145" s="103">
        <v>45.16</v>
      </c>
      <c r="CG145" s="103">
        <v>3.53</v>
      </c>
      <c r="CH145" s="103">
        <v>0</v>
      </c>
      <c r="CI145" s="103">
        <v>46.88</v>
      </c>
      <c r="CJ145" s="103">
        <v>2.27</v>
      </c>
      <c r="CK145" s="103">
        <v>0</v>
      </c>
      <c r="CL145" s="103">
        <v>46.2</v>
      </c>
      <c r="CM145" s="103">
        <v>2.27</v>
      </c>
      <c r="CN145" s="103">
        <v>0</v>
      </c>
      <c r="CO145" s="103">
        <v>13.86</v>
      </c>
      <c r="CP145" s="103">
        <v>61.6</v>
      </c>
      <c r="CQ145" s="103">
        <v>2.36</v>
      </c>
      <c r="CR145" s="103">
        <v>0</v>
      </c>
      <c r="CS145" s="103">
        <v>63.94</v>
      </c>
      <c r="CT145" s="137">
        <f>ROUND((1-(BR145/(VLOOKUP(B145,'CARGOS 04-02-2020'!$B$5:$BK$335,62,0)))),3)</f>
        <v>0.25</v>
      </c>
      <c r="CU145" s="137">
        <f>ROUND(((BY145/(VLOOKUP(B145,'CARGOS 04-02-2020'!$B$5:$BK$335,62,0)))),3)</f>
        <v>1.038</v>
      </c>
    </row>
    <row r="146" spans="1:99">
      <c r="A146" s="200">
        <v>43865</v>
      </c>
      <c r="B146" s="103" t="s">
        <v>489</v>
      </c>
      <c r="C146" s="103">
        <v>12.04</v>
      </c>
      <c r="D146" s="103">
        <v>25.15</v>
      </c>
      <c r="E146" s="103">
        <v>20.6</v>
      </c>
      <c r="F146" s="103">
        <v>58.99</v>
      </c>
      <c r="G146" s="103">
        <v>10.54</v>
      </c>
      <c r="H146" s="103">
        <v>11.31</v>
      </c>
      <c r="I146" s="103">
        <v>4.32</v>
      </c>
      <c r="J146" s="103">
        <v>9.93</v>
      </c>
      <c r="K146" s="103">
        <v>25.15</v>
      </c>
      <c r="L146" s="103">
        <v>20.6</v>
      </c>
      <c r="M146" s="103">
        <v>52.15</v>
      </c>
      <c r="N146" s="103">
        <v>32.770000000000003</v>
      </c>
      <c r="O146" s="103">
        <v>11.4</v>
      </c>
      <c r="P146" s="103">
        <v>11.37</v>
      </c>
      <c r="Q146" s="103">
        <v>4.32</v>
      </c>
      <c r="R146" s="103">
        <v>9.93</v>
      </c>
      <c r="S146" s="103">
        <v>21.74</v>
      </c>
      <c r="T146" s="103">
        <v>52.15</v>
      </c>
      <c r="U146" s="103">
        <v>32.770000000000003</v>
      </c>
      <c r="V146" s="103">
        <v>11.4</v>
      </c>
      <c r="W146" s="103">
        <v>11.37</v>
      </c>
      <c r="X146" s="103">
        <v>4.32</v>
      </c>
      <c r="Y146" s="103">
        <v>12.04</v>
      </c>
      <c r="Z146" s="103">
        <v>27.02</v>
      </c>
      <c r="AA146" s="103">
        <v>22.13</v>
      </c>
      <c r="AB146" s="103">
        <v>60.06</v>
      </c>
      <c r="AC146" s="103">
        <v>58.77</v>
      </c>
      <c r="AD146" s="103">
        <v>44.89</v>
      </c>
      <c r="AE146" s="103">
        <v>4.32</v>
      </c>
      <c r="AF146" s="103">
        <v>9.93</v>
      </c>
      <c r="AG146" s="103">
        <v>27.02</v>
      </c>
      <c r="AH146" s="103">
        <v>22.13</v>
      </c>
      <c r="AI146" s="103">
        <v>44.14</v>
      </c>
      <c r="AJ146" s="103">
        <v>40.61</v>
      </c>
      <c r="AK146" s="103">
        <v>58.43</v>
      </c>
      <c r="AL146" s="103">
        <v>56.25</v>
      </c>
      <c r="AM146" s="103">
        <v>4.32</v>
      </c>
      <c r="AN146" s="103">
        <v>9.93</v>
      </c>
      <c r="AO146" s="103">
        <v>23.34</v>
      </c>
      <c r="AP146" s="103">
        <v>44.14</v>
      </c>
      <c r="AQ146" s="103">
        <v>40.61</v>
      </c>
      <c r="AR146" s="103">
        <v>58.43</v>
      </c>
      <c r="AS146" s="103">
        <v>56.25</v>
      </c>
      <c r="AT146" s="103">
        <v>4.32</v>
      </c>
      <c r="AU146" s="103">
        <v>9.93</v>
      </c>
      <c r="AV146" s="103">
        <v>158.94999999999999</v>
      </c>
      <c r="AW146" s="103">
        <v>188.1</v>
      </c>
      <c r="AX146" s="103">
        <v>22.13</v>
      </c>
      <c r="AY146" s="103">
        <v>56</v>
      </c>
      <c r="AZ146" s="103">
        <v>3.53</v>
      </c>
      <c r="BA146" s="103">
        <v>61.82</v>
      </c>
      <c r="BB146" s="103">
        <v>5.21</v>
      </c>
      <c r="BC146" s="103">
        <v>59.56</v>
      </c>
      <c r="BD146" s="103">
        <v>3.53</v>
      </c>
      <c r="BE146" s="103">
        <v>21.75</v>
      </c>
      <c r="BF146" s="103">
        <v>2.9</v>
      </c>
      <c r="BG146" s="103">
        <v>2.9</v>
      </c>
      <c r="BH146" s="103">
        <v>30.52</v>
      </c>
      <c r="BI146" s="103">
        <v>2.9</v>
      </c>
      <c r="BJ146" s="103">
        <v>2.9</v>
      </c>
      <c r="BK146" s="103">
        <v>9.16</v>
      </c>
      <c r="BL146" s="103">
        <v>61.04</v>
      </c>
      <c r="BM146" s="103">
        <v>3.01</v>
      </c>
      <c r="BN146" s="103">
        <v>3.01</v>
      </c>
      <c r="BO146" s="103">
        <v>63.36</v>
      </c>
      <c r="BP146" s="103">
        <v>3.4</v>
      </c>
      <c r="BQ146" s="103">
        <v>0</v>
      </c>
      <c r="BR146" s="103">
        <v>30.99</v>
      </c>
      <c r="BS146" s="103">
        <v>3.4</v>
      </c>
      <c r="BT146" s="103">
        <v>0</v>
      </c>
      <c r="BU146" s="103">
        <v>9.3000000000000007</v>
      </c>
      <c r="BV146" s="103">
        <v>61.97</v>
      </c>
      <c r="BW146" s="103">
        <v>3.53</v>
      </c>
      <c r="BX146" s="103">
        <v>0</v>
      </c>
      <c r="BY146" s="103">
        <v>64.319999999999993</v>
      </c>
      <c r="BZ146" s="103">
        <v>3.4</v>
      </c>
      <c r="CA146" s="103">
        <v>0</v>
      </c>
      <c r="CB146" s="103">
        <v>22.58</v>
      </c>
      <c r="CC146" s="103">
        <v>3.4</v>
      </c>
      <c r="CD146" s="103">
        <v>0</v>
      </c>
      <c r="CE146" s="103">
        <v>6.77</v>
      </c>
      <c r="CF146" s="103">
        <v>45.16</v>
      </c>
      <c r="CG146" s="103">
        <v>3.53</v>
      </c>
      <c r="CH146" s="103">
        <v>0</v>
      </c>
      <c r="CI146" s="103">
        <v>46.88</v>
      </c>
      <c r="CJ146" s="103">
        <v>2.27</v>
      </c>
      <c r="CK146" s="103">
        <v>0</v>
      </c>
      <c r="CL146" s="103">
        <v>30.8</v>
      </c>
      <c r="CM146" s="103">
        <v>2.27</v>
      </c>
      <c r="CN146" s="103">
        <v>0</v>
      </c>
      <c r="CO146" s="103">
        <v>9.24</v>
      </c>
      <c r="CP146" s="103">
        <v>61.6</v>
      </c>
      <c r="CQ146" s="103">
        <v>2.36</v>
      </c>
      <c r="CR146" s="103">
        <v>0</v>
      </c>
      <c r="CS146" s="103">
        <v>63.94</v>
      </c>
      <c r="CT146" s="137">
        <f>ROUND((1-(BR146/(VLOOKUP(B146,'CARGOS 04-02-2020'!$B$5:$BK$335,62,0)))),3)</f>
        <v>0.5</v>
      </c>
      <c r="CU146" s="137">
        <f>ROUND(((BY146/(VLOOKUP(B146,'CARGOS 04-02-2020'!$B$5:$BK$335,62,0)))),3)</f>
        <v>1.038</v>
      </c>
    </row>
    <row r="147" spans="1:99">
      <c r="A147" s="200">
        <v>43865</v>
      </c>
      <c r="B147" s="103" t="s">
        <v>396</v>
      </c>
      <c r="C147" s="103">
        <v>12.04</v>
      </c>
      <c r="D147" s="103">
        <v>25.24</v>
      </c>
      <c r="E147" s="103">
        <v>20.61</v>
      </c>
      <c r="F147" s="103">
        <v>58.5</v>
      </c>
      <c r="G147" s="103">
        <v>10.54</v>
      </c>
      <c r="H147" s="103">
        <v>11.31</v>
      </c>
      <c r="I147" s="103">
        <v>4.32</v>
      </c>
      <c r="J147" s="103">
        <v>9.93</v>
      </c>
      <c r="K147" s="103">
        <v>25.24</v>
      </c>
      <c r="L147" s="103">
        <v>20.61</v>
      </c>
      <c r="M147" s="103">
        <v>51.72</v>
      </c>
      <c r="N147" s="103">
        <v>32.5</v>
      </c>
      <c r="O147" s="103">
        <v>11.4</v>
      </c>
      <c r="P147" s="103">
        <v>11.37</v>
      </c>
      <c r="Q147" s="103">
        <v>4.32</v>
      </c>
      <c r="R147" s="103">
        <v>9.93</v>
      </c>
      <c r="S147" s="103">
        <v>21.77</v>
      </c>
      <c r="T147" s="103">
        <v>51.72</v>
      </c>
      <c r="U147" s="103">
        <v>32.5</v>
      </c>
      <c r="V147" s="103">
        <v>11.4</v>
      </c>
      <c r="W147" s="103">
        <v>11.37</v>
      </c>
      <c r="X147" s="103">
        <v>4.32</v>
      </c>
      <c r="Y147" s="103">
        <v>12.04</v>
      </c>
      <c r="Z147" s="103">
        <v>27.11</v>
      </c>
      <c r="AA147" s="103">
        <v>22.14</v>
      </c>
      <c r="AB147" s="103">
        <v>59.56</v>
      </c>
      <c r="AC147" s="103">
        <v>58.77</v>
      </c>
      <c r="AD147" s="103">
        <v>44.89</v>
      </c>
      <c r="AE147" s="103">
        <v>4.32</v>
      </c>
      <c r="AF147" s="103">
        <v>9.93</v>
      </c>
      <c r="AG147" s="103">
        <v>27.11</v>
      </c>
      <c r="AH147" s="103">
        <v>22.14</v>
      </c>
      <c r="AI147" s="103">
        <v>43.77</v>
      </c>
      <c r="AJ147" s="103">
        <v>40.270000000000003</v>
      </c>
      <c r="AK147" s="103">
        <v>58.43</v>
      </c>
      <c r="AL147" s="103">
        <v>56.25</v>
      </c>
      <c r="AM147" s="103">
        <v>4.32</v>
      </c>
      <c r="AN147" s="103">
        <v>9.93</v>
      </c>
      <c r="AO147" s="103">
        <v>23.38</v>
      </c>
      <c r="AP147" s="103">
        <v>43.77</v>
      </c>
      <c r="AQ147" s="103">
        <v>40.270000000000003</v>
      </c>
      <c r="AR147" s="103">
        <v>58.43</v>
      </c>
      <c r="AS147" s="103">
        <v>56.25</v>
      </c>
      <c r="AT147" s="103">
        <v>4.32</v>
      </c>
      <c r="AU147" s="103">
        <v>9.93</v>
      </c>
      <c r="AV147" s="103">
        <v>158.5</v>
      </c>
      <c r="AW147" s="103">
        <v>187.53</v>
      </c>
      <c r="AX147" s="103">
        <v>22.14</v>
      </c>
      <c r="AY147" s="103">
        <v>56</v>
      </c>
      <c r="AZ147" s="103">
        <v>3.53</v>
      </c>
      <c r="BA147" s="103">
        <v>61.7</v>
      </c>
      <c r="BB147" s="103">
        <v>5.21</v>
      </c>
      <c r="BC147" s="103">
        <v>59.44</v>
      </c>
      <c r="BD147" s="103">
        <v>3.53</v>
      </c>
      <c r="BE147" s="103">
        <v>21.69</v>
      </c>
      <c r="BF147" s="103">
        <v>2.9</v>
      </c>
      <c r="BG147" s="103">
        <v>2.9</v>
      </c>
      <c r="BH147" s="103">
        <v>45.68</v>
      </c>
      <c r="BI147" s="103">
        <v>2.9</v>
      </c>
      <c r="BJ147" s="103">
        <v>2.9</v>
      </c>
      <c r="BK147" s="103">
        <v>13.7</v>
      </c>
      <c r="BL147" s="103">
        <v>60.91</v>
      </c>
      <c r="BM147" s="103">
        <v>3.01</v>
      </c>
      <c r="BN147" s="103">
        <v>3.01</v>
      </c>
      <c r="BO147" s="103">
        <v>63.22</v>
      </c>
      <c r="BP147" s="103">
        <v>3.4</v>
      </c>
      <c r="BQ147" s="103">
        <v>0</v>
      </c>
      <c r="BR147" s="103">
        <v>46.38</v>
      </c>
      <c r="BS147" s="103">
        <v>3.4</v>
      </c>
      <c r="BT147" s="103">
        <v>0</v>
      </c>
      <c r="BU147" s="103">
        <v>13.91</v>
      </c>
      <c r="BV147" s="103">
        <v>61.84</v>
      </c>
      <c r="BW147" s="103">
        <v>3.53</v>
      </c>
      <c r="BX147" s="103">
        <v>0</v>
      </c>
      <c r="BY147" s="103">
        <v>64.19</v>
      </c>
      <c r="BZ147" s="103">
        <v>3.4</v>
      </c>
      <c r="CA147" s="103">
        <v>0</v>
      </c>
      <c r="CB147" s="103">
        <v>33.78</v>
      </c>
      <c r="CC147" s="103">
        <v>3.4</v>
      </c>
      <c r="CD147" s="103">
        <v>0</v>
      </c>
      <c r="CE147" s="103">
        <v>10.130000000000001</v>
      </c>
      <c r="CF147" s="103">
        <v>45.04</v>
      </c>
      <c r="CG147" s="103">
        <v>3.53</v>
      </c>
      <c r="CH147" s="103">
        <v>0</v>
      </c>
      <c r="CI147" s="103">
        <v>46.75</v>
      </c>
      <c r="CJ147" s="103">
        <v>2.27</v>
      </c>
      <c r="CK147" s="103">
        <v>0</v>
      </c>
      <c r="CL147" s="103">
        <v>46.1</v>
      </c>
      <c r="CM147" s="103">
        <v>2.27</v>
      </c>
      <c r="CN147" s="103">
        <v>0</v>
      </c>
      <c r="CO147" s="103">
        <v>13.83</v>
      </c>
      <c r="CP147" s="103">
        <v>61.47</v>
      </c>
      <c r="CQ147" s="103">
        <v>2.36</v>
      </c>
      <c r="CR147" s="103">
        <v>0</v>
      </c>
      <c r="CS147" s="103">
        <v>63.81</v>
      </c>
      <c r="CT147" s="137">
        <f>ROUND((1-(BR147/(VLOOKUP(B147,'CARGOS 04-02-2020'!$B$5:$BK$335,62,0)))),3)</f>
        <v>0.25</v>
      </c>
      <c r="CU147" s="137">
        <f>ROUND(((BY147/(VLOOKUP(B147,'CARGOS 04-02-2020'!$B$5:$BK$335,62,0)))),3)</f>
        <v>1.038</v>
      </c>
    </row>
    <row r="148" spans="1:99">
      <c r="A148" s="200">
        <v>43865</v>
      </c>
      <c r="B148" s="103" t="s">
        <v>402</v>
      </c>
      <c r="C148" s="103">
        <v>12.04</v>
      </c>
      <c r="D148" s="103">
        <v>25.25</v>
      </c>
      <c r="E148" s="103">
        <v>20.68</v>
      </c>
      <c r="F148" s="103">
        <v>58.99</v>
      </c>
      <c r="G148" s="103">
        <v>10.54</v>
      </c>
      <c r="H148" s="103">
        <v>11.31</v>
      </c>
      <c r="I148" s="103">
        <v>4.32</v>
      </c>
      <c r="J148" s="103">
        <v>9.93</v>
      </c>
      <c r="K148" s="103">
        <v>25.25</v>
      </c>
      <c r="L148" s="103">
        <v>20.68</v>
      </c>
      <c r="M148" s="103">
        <v>52.15</v>
      </c>
      <c r="N148" s="103">
        <v>32.770000000000003</v>
      </c>
      <c r="O148" s="103">
        <v>11.4</v>
      </c>
      <c r="P148" s="103">
        <v>11.37</v>
      </c>
      <c r="Q148" s="103">
        <v>4.32</v>
      </c>
      <c r="R148" s="103">
        <v>9.93</v>
      </c>
      <c r="S148" s="103">
        <v>21.82</v>
      </c>
      <c r="T148" s="103">
        <v>52.15</v>
      </c>
      <c r="U148" s="103">
        <v>32.770000000000003</v>
      </c>
      <c r="V148" s="103">
        <v>11.4</v>
      </c>
      <c r="W148" s="103">
        <v>11.37</v>
      </c>
      <c r="X148" s="103">
        <v>4.32</v>
      </c>
      <c r="Y148" s="103">
        <v>12.04</v>
      </c>
      <c r="Z148" s="103">
        <v>27.13</v>
      </c>
      <c r="AA148" s="103">
        <v>22.21</v>
      </c>
      <c r="AB148" s="103">
        <v>60.06</v>
      </c>
      <c r="AC148" s="103">
        <v>58.77</v>
      </c>
      <c r="AD148" s="103">
        <v>44.89</v>
      </c>
      <c r="AE148" s="103">
        <v>4.32</v>
      </c>
      <c r="AF148" s="103">
        <v>9.93</v>
      </c>
      <c r="AG148" s="103">
        <v>27.13</v>
      </c>
      <c r="AH148" s="103">
        <v>22.21</v>
      </c>
      <c r="AI148" s="103">
        <v>44.14</v>
      </c>
      <c r="AJ148" s="103">
        <v>40.61</v>
      </c>
      <c r="AK148" s="103">
        <v>58.43</v>
      </c>
      <c r="AL148" s="103">
        <v>56.25</v>
      </c>
      <c r="AM148" s="103">
        <v>4.32</v>
      </c>
      <c r="AN148" s="103">
        <v>9.93</v>
      </c>
      <c r="AO148" s="103">
        <v>23.43</v>
      </c>
      <c r="AP148" s="103">
        <v>44.14</v>
      </c>
      <c r="AQ148" s="103">
        <v>40.61</v>
      </c>
      <c r="AR148" s="103">
        <v>58.43</v>
      </c>
      <c r="AS148" s="103">
        <v>56.25</v>
      </c>
      <c r="AT148" s="103">
        <v>4.32</v>
      </c>
      <c r="AU148" s="103">
        <v>9.93</v>
      </c>
      <c r="AV148" s="103">
        <v>159.06</v>
      </c>
      <c r="AW148" s="103">
        <v>188.21</v>
      </c>
      <c r="AX148" s="103">
        <v>22.21</v>
      </c>
      <c r="AY148" s="103">
        <v>56</v>
      </c>
      <c r="AZ148" s="103">
        <v>3.53</v>
      </c>
      <c r="BA148" s="103">
        <v>61.92</v>
      </c>
      <c r="BB148" s="103">
        <v>5.21</v>
      </c>
      <c r="BC148" s="103">
        <v>59.65</v>
      </c>
      <c r="BD148" s="103">
        <v>3.53</v>
      </c>
      <c r="BE148" s="103">
        <v>21.78</v>
      </c>
      <c r="BF148" s="103">
        <v>2.9</v>
      </c>
      <c r="BG148" s="103">
        <v>2.9</v>
      </c>
      <c r="BH148" s="103">
        <v>45.84</v>
      </c>
      <c r="BI148" s="103">
        <v>2.9</v>
      </c>
      <c r="BJ148" s="103">
        <v>2.9</v>
      </c>
      <c r="BK148" s="103">
        <v>13.75</v>
      </c>
      <c r="BL148" s="103">
        <v>61.12</v>
      </c>
      <c r="BM148" s="103">
        <v>3.01</v>
      </c>
      <c r="BN148" s="103">
        <v>3.01</v>
      </c>
      <c r="BO148" s="103">
        <v>63.44</v>
      </c>
      <c r="BP148" s="103">
        <v>3.4</v>
      </c>
      <c r="BQ148" s="103">
        <v>0</v>
      </c>
      <c r="BR148" s="103">
        <v>46.55</v>
      </c>
      <c r="BS148" s="103">
        <v>3.4</v>
      </c>
      <c r="BT148" s="103">
        <v>0</v>
      </c>
      <c r="BU148" s="103">
        <v>13.96</v>
      </c>
      <c r="BV148" s="103">
        <v>62.06</v>
      </c>
      <c r="BW148" s="103">
        <v>3.53</v>
      </c>
      <c r="BX148" s="103">
        <v>0</v>
      </c>
      <c r="BY148" s="103">
        <v>64.42</v>
      </c>
      <c r="BZ148" s="103">
        <v>3.4</v>
      </c>
      <c r="CA148" s="103">
        <v>0</v>
      </c>
      <c r="CB148" s="103">
        <v>33.94</v>
      </c>
      <c r="CC148" s="103">
        <v>3.4</v>
      </c>
      <c r="CD148" s="103">
        <v>0</v>
      </c>
      <c r="CE148" s="103">
        <v>10.18</v>
      </c>
      <c r="CF148" s="103">
        <v>45.25</v>
      </c>
      <c r="CG148" s="103">
        <v>3.53</v>
      </c>
      <c r="CH148" s="103">
        <v>0</v>
      </c>
      <c r="CI148" s="103">
        <v>46.97</v>
      </c>
      <c r="CJ148" s="103">
        <v>2.27</v>
      </c>
      <c r="CK148" s="103">
        <v>0</v>
      </c>
      <c r="CL148" s="103">
        <v>46.27</v>
      </c>
      <c r="CM148" s="103">
        <v>2.27</v>
      </c>
      <c r="CN148" s="103">
        <v>0</v>
      </c>
      <c r="CO148" s="103">
        <v>13.88</v>
      </c>
      <c r="CP148" s="103">
        <v>61.69</v>
      </c>
      <c r="CQ148" s="103">
        <v>2.36</v>
      </c>
      <c r="CR148" s="103">
        <v>0</v>
      </c>
      <c r="CS148" s="103">
        <v>64.03</v>
      </c>
      <c r="CT148" s="137">
        <f>ROUND((1-(BR148/(VLOOKUP(B148,'CARGOS 04-02-2020'!$B$5:$BK$335,62,0)))),3)</f>
        <v>0.25</v>
      </c>
      <c r="CU148" s="137">
        <f>ROUND(((BY148/(VLOOKUP(B148,'CARGOS 04-02-2020'!$B$5:$BK$335,62,0)))),3)</f>
        <v>1.038</v>
      </c>
    </row>
    <row r="149" spans="1:99">
      <c r="A149" s="200">
        <v>43865</v>
      </c>
      <c r="B149" s="103" t="s">
        <v>486</v>
      </c>
      <c r="C149" s="103">
        <v>12.04</v>
      </c>
      <c r="D149" s="103">
        <v>25.25</v>
      </c>
      <c r="E149" s="103">
        <v>20.68</v>
      </c>
      <c r="F149" s="103">
        <v>58.99</v>
      </c>
      <c r="G149" s="103">
        <v>10.54</v>
      </c>
      <c r="H149" s="103">
        <v>11.31</v>
      </c>
      <c r="I149" s="103">
        <v>4.32</v>
      </c>
      <c r="J149" s="103">
        <v>9.93</v>
      </c>
      <c r="K149" s="103">
        <v>25.25</v>
      </c>
      <c r="L149" s="103">
        <v>20.68</v>
      </c>
      <c r="M149" s="103">
        <v>52.15</v>
      </c>
      <c r="N149" s="103">
        <v>32.770000000000003</v>
      </c>
      <c r="O149" s="103">
        <v>11.4</v>
      </c>
      <c r="P149" s="103">
        <v>11.37</v>
      </c>
      <c r="Q149" s="103">
        <v>4.32</v>
      </c>
      <c r="R149" s="103">
        <v>9.93</v>
      </c>
      <c r="S149" s="103">
        <v>21.82</v>
      </c>
      <c r="T149" s="103">
        <v>52.15</v>
      </c>
      <c r="U149" s="103">
        <v>32.770000000000003</v>
      </c>
      <c r="V149" s="103">
        <v>11.4</v>
      </c>
      <c r="W149" s="103">
        <v>11.37</v>
      </c>
      <c r="X149" s="103">
        <v>4.32</v>
      </c>
      <c r="Y149" s="103">
        <v>12.04</v>
      </c>
      <c r="Z149" s="103">
        <v>27.13</v>
      </c>
      <c r="AA149" s="103">
        <v>22.21</v>
      </c>
      <c r="AB149" s="103">
        <v>60.06</v>
      </c>
      <c r="AC149" s="103">
        <v>58.77</v>
      </c>
      <c r="AD149" s="103">
        <v>44.89</v>
      </c>
      <c r="AE149" s="103">
        <v>4.32</v>
      </c>
      <c r="AF149" s="103">
        <v>9.93</v>
      </c>
      <c r="AG149" s="103">
        <v>27.13</v>
      </c>
      <c r="AH149" s="103">
        <v>22.21</v>
      </c>
      <c r="AI149" s="103">
        <v>44.14</v>
      </c>
      <c r="AJ149" s="103">
        <v>40.61</v>
      </c>
      <c r="AK149" s="103">
        <v>58.43</v>
      </c>
      <c r="AL149" s="103">
        <v>56.25</v>
      </c>
      <c r="AM149" s="103">
        <v>4.32</v>
      </c>
      <c r="AN149" s="103">
        <v>9.93</v>
      </c>
      <c r="AO149" s="103">
        <v>23.43</v>
      </c>
      <c r="AP149" s="103">
        <v>44.14</v>
      </c>
      <c r="AQ149" s="103">
        <v>40.61</v>
      </c>
      <c r="AR149" s="103">
        <v>58.43</v>
      </c>
      <c r="AS149" s="103">
        <v>56.25</v>
      </c>
      <c r="AT149" s="103">
        <v>4.32</v>
      </c>
      <c r="AU149" s="103">
        <v>9.93</v>
      </c>
      <c r="AV149" s="103">
        <v>159.06</v>
      </c>
      <c r="AW149" s="103">
        <v>188.21</v>
      </c>
      <c r="AX149" s="103">
        <v>22.21</v>
      </c>
      <c r="AY149" s="103">
        <v>56</v>
      </c>
      <c r="AZ149" s="103">
        <v>3.53</v>
      </c>
      <c r="BA149" s="103">
        <v>61.92</v>
      </c>
      <c r="BB149" s="103">
        <v>5.21</v>
      </c>
      <c r="BC149" s="103">
        <v>59.65</v>
      </c>
      <c r="BD149" s="103">
        <v>3.53</v>
      </c>
      <c r="BE149" s="103">
        <v>21.78</v>
      </c>
      <c r="BF149" s="103">
        <v>2.9</v>
      </c>
      <c r="BG149" s="103">
        <v>2.9</v>
      </c>
      <c r="BH149" s="103">
        <v>45.84</v>
      </c>
      <c r="BI149" s="103">
        <v>2.9</v>
      </c>
      <c r="BJ149" s="103">
        <v>2.9</v>
      </c>
      <c r="BK149" s="103">
        <v>13.75</v>
      </c>
      <c r="BL149" s="103">
        <v>61.12</v>
      </c>
      <c r="BM149" s="103">
        <v>3.01</v>
      </c>
      <c r="BN149" s="103">
        <v>3.01</v>
      </c>
      <c r="BO149" s="103">
        <v>63.44</v>
      </c>
      <c r="BP149" s="103">
        <v>3.4</v>
      </c>
      <c r="BQ149" s="103">
        <v>0</v>
      </c>
      <c r="BR149" s="103">
        <v>46.55</v>
      </c>
      <c r="BS149" s="103">
        <v>3.4</v>
      </c>
      <c r="BT149" s="103">
        <v>0</v>
      </c>
      <c r="BU149" s="103">
        <v>13.96</v>
      </c>
      <c r="BV149" s="103">
        <v>62.06</v>
      </c>
      <c r="BW149" s="103">
        <v>3.53</v>
      </c>
      <c r="BX149" s="103">
        <v>0</v>
      </c>
      <c r="BY149" s="103">
        <v>64.42</v>
      </c>
      <c r="BZ149" s="103">
        <v>3.4</v>
      </c>
      <c r="CA149" s="103">
        <v>0</v>
      </c>
      <c r="CB149" s="103">
        <v>33.94</v>
      </c>
      <c r="CC149" s="103">
        <v>3.4</v>
      </c>
      <c r="CD149" s="103">
        <v>0</v>
      </c>
      <c r="CE149" s="103">
        <v>10.18</v>
      </c>
      <c r="CF149" s="103">
        <v>45.25</v>
      </c>
      <c r="CG149" s="103">
        <v>3.53</v>
      </c>
      <c r="CH149" s="103">
        <v>0</v>
      </c>
      <c r="CI149" s="103">
        <v>46.97</v>
      </c>
      <c r="CJ149" s="103">
        <v>2.27</v>
      </c>
      <c r="CK149" s="103">
        <v>0</v>
      </c>
      <c r="CL149" s="103">
        <v>46.27</v>
      </c>
      <c r="CM149" s="103">
        <v>2.27</v>
      </c>
      <c r="CN149" s="103">
        <v>0</v>
      </c>
      <c r="CO149" s="103">
        <v>13.88</v>
      </c>
      <c r="CP149" s="103">
        <v>61.69</v>
      </c>
      <c r="CQ149" s="103">
        <v>2.36</v>
      </c>
      <c r="CR149" s="103">
        <v>0</v>
      </c>
      <c r="CS149" s="103">
        <v>64.03</v>
      </c>
      <c r="CT149" s="137">
        <f>ROUND((1-(BR149/(VLOOKUP(B149,'CARGOS 04-02-2020'!$B$5:$BK$335,62,0)))),3)</f>
        <v>0.25</v>
      </c>
      <c r="CU149" s="137">
        <f>ROUND(((BY149/(VLOOKUP(B149,'CARGOS 04-02-2020'!$B$5:$BK$335,62,0)))),3)</f>
        <v>1.038</v>
      </c>
    </row>
    <row r="150" spans="1:99">
      <c r="A150" s="200">
        <v>43865</v>
      </c>
      <c r="B150" s="103" t="s">
        <v>1285</v>
      </c>
      <c r="C150" s="103">
        <v>12.04</v>
      </c>
      <c r="D150" s="103">
        <v>25.25</v>
      </c>
      <c r="E150" s="103">
        <v>20.68</v>
      </c>
      <c r="F150" s="103">
        <v>58.99</v>
      </c>
      <c r="G150" s="103">
        <v>10.54</v>
      </c>
      <c r="H150" s="103">
        <v>11.31</v>
      </c>
      <c r="I150" s="103">
        <v>4.32</v>
      </c>
      <c r="J150" s="103">
        <v>9.93</v>
      </c>
      <c r="K150" s="103">
        <v>25.25</v>
      </c>
      <c r="L150" s="103">
        <v>20.68</v>
      </c>
      <c r="M150" s="103">
        <v>52.15</v>
      </c>
      <c r="N150" s="103">
        <v>32.770000000000003</v>
      </c>
      <c r="O150" s="103">
        <v>11.4</v>
      </c>
      <c r="P150" s="103">
        <v>11.37</v>
      </c>
      <c r="Q150" s="103">
        <v>4.32</v>
      </c>
      <c r="R150" s="103">
        <v>9.93</v>
      </c>
      <c r="S150" s="103">
        <v>21.82</v>
      </c>
      <c r="T150" s="103">
        <v>52.15</v>
      </c>
      <c r="U150" s="103">
        <v>32.770000000000003</v>
      </c>
      <c r="V150" s="103">
        <v>11.4</v>
      </c>
      <c r="W150" s="103">
        <v>11.37</v>
      </c>
      <c r="X150" s="103">
        <v>4.32</v>
      </c>
      <c r="Y150" s="103">
        <v>12.04</v>
      </c>
      <c r="Z150" s="103">
        <v>27.13</v>
      </c>
      <c r="AA150" s="103">
        <v>22.21</v>
      </c>
      <c r="AB150" s="103">
        <v>60.06</v>
      </c>
      <c r="AC150" s="103">
        <v>58.77</v>
      </c>
      <c r="AD150" s="103">
        <v>44.89</v>
      </c>
      <c r="AE150" s="103">
        <v>4.32</v>
      </c>
      <c r="AF150" s="103">
        <v>9.93</v>
      </c>
      <c r="AG150" s="103">
        <v>27.13</v>
      </c>
      <c r="AH150" s="103">
        <v>22.21</v>
      </c>
      <c r="AI150" s="103">
        <v>44.14</v>
      </c>
      <c r="AJ150" s="103">
        <v>40.61</v>
      </c>
      <c r="AK150" s="103">
        <v>58.43</v>
      </c>
      <c r="AL150" s="103">
        <v>56.25</v>
      </c>
      <c r="AM150" s="103">
        <v>4.32</v>
      </c>
      <c r="AN150" s="103">
        <v>9.93</v>
      </c>
      <c r="AO150" s="103">
        <v>23.43</v>
      </c>
      <c r="AP150" s="103">
        <v>44.14</v>
      </c>
      <c r="AQ150" s="103">
        <v>40.61</v>
      </c>
      <c r="AR150" s="103">
        <v>58.43</v>
      </c>
      <c r="AS150" s="103">
        <v>56.25</v>
      </c>
      <c r="AT150" s="103">
        <v>4.32</v>
      </c>
      <c r="AU150" s="103">
        <v>9.93</v>
      </c>
      <c r="AV150" s="103">
        <v>159.06</v>
      </c>
      <c r="AW150" s="103">
        <v>188.21</v>
      </c>
      <c r="AX150" s="103">
        <v>22.21</v>
      </c>
      <c r="AY150" s="103">
        <v>56</v>
      </c>
      <c r="AZ150" s="103">
        <v>3.53</v>
      </c>
      <c r="BA150" s="103">
        <v>61.92</v>
      </c>
      <c r="BB150" s="103">
        <v>5.21</v>
      </c>
      <c r="BC150" s="103">
        <v>59.65</v>
      </c>
      <c r="BD150" s="103">
        <v>3.53</v>
      </c>
      <c r="BE150" s="103">
        <v>21.78</v>
      </c>
      <c r="BF150" s="103">
        <v>2.9</v>
      </c>
      <c r="BG150" s="103">
        <v>2.9</v>
      </c>
      <c r="BH150" s="103">
        <v>45.84</v>
      </c>
      <c r="BI150" s="103">
        <v>2.9</v>
      </c>
      <c r="BJ150" s="103">
        <v>2.9</v>
      </c>
      <c r="BK150" s="103">
        <v>13.75</v>
      </c>
      <c r="BL150" s="103">
        <v>61.12</v>
      </c>
      <c r="BM150" s="103">
        <v>3.01</v>
      </c>
      <c r="BN150" s="103">
        <v>3.01</v>
      </c>
      <c r="BO150" s="103">
        <v>63.44</v>
      </c>
      <c r="BP150" s="103">
        <v>3.4</v>
      </c>
      <c r="BQ150" s="103">
        <v>0</v>
      </c>
      <c r="BR150" s="103">
        <v>46.55</v>
      </c>
      <c r="BS150" s="103">
        <v>3.4</v>
      </c>
      <c r="BT150" s="103">
        <v>0</v>
      </c>
      <c r="BU150" s="103">
        <v>13.96</v>
      </c>
      <c r="BV150" s="103">
        <v>62.06</v>
      </c>
      <c r="BW150" s="103">
        <v>3.53</v>
      </c>
      <c r="BX150" s="103">
        <v>0</v>
      </c>
      <c r="BY150" s="103">
        <v>64.42</v>
      </c>
      <c r="BZ150" s="103">
        <v>3.4</v>
      </c>
      <c r="CA150" s="103">
        <v>0</v>
      </c>
      <c r="CB150" s="103">
        <v>33.94</v>
      </c>
      <c r="CC150" s="103">
        <v>3.4</v>
      </c>
      <c r="CD150" s="103">
        <v>0</v>
      </c>
      <c r="CE150" s="103">
        <v>10.18</v>
      </c>
      <c r="CF150" s="103">
        <v>45.25</v>
      </c>
      <c r="CG150" s="103">
        <v>3.53</v>
      </c>
      <c r="CH150" s="103">
        <v>0</v>
      </c>
      <c r="CI150" s="103">
        <v>46.97</v>
      </c>
      <c r="CJ150" s="103">
        <v>2.27</v>
      </c>
      <c r="CK150" s="103">
        <v>0</v>
      </c>
      <c r="CL150" s="103">
        <v>46.27</v>
      </c>
      <c r="CM150" s="103">
        <v>2.27</v>
      </c>
      <c r="CN150" s="103">
        <v>0</v>
      </c>
      <c r="CO150" s="103">
        <v>13.88</v>
      </c>
      <c r="CP150" s="103">
        <v>61.69</v>
      </c>
      <c r="CQ150" s="103">
        <v>2.36</v>
      </c>
      <c r="CR150" s="103">
        <v>0</v>
      </c>
      <c r="CS150" s="103">
        <v>64.03</v>
      </c>
      <c r="CT150" s="137">
        <f>ROUND((1-(BR150/(VLOOKUP(B150,'CARGOS 04-02-2020'!$B$5:$BK$335,62,0)))),3)</f>
        <v>0.25</v>
      </c>
      <c r="CU150" s="137">
        <f>ROUND(((BY150/(VLOOKUP(B150,'CARGOS 04-02-2020'!$B$5:$BK$335,62,0)))),3)</f>
        <v>1.038</v>
      </c>
    </row>
    <row r="151" spans="1:99">
      <c r="A151" s="200">
        <v>43865</v>
      </c>
      <c r="B151" s="103" t="s">
        <v>492</v>
      </c>
      <c r="C151" s="103">
        <v>12.04</v>
      </c>
      <c r="D151" s="103">
        <v>25.25</v>
      </c>
      <c r="E151" s="103">
        <v>20.68</v>
      </c>
      <c r="F151" s="103">
        <v>58.99</v>
      </c>
      <c r="G151" s="103">
        <v>10.54</v>
      </c>
      <c r="H151" s="103">
        <v>11.31</v>
      </c>
      <c r="I151" s="103">
        <v>4.32</v>
      </c>
      <c r="J151" s="103">
        <v>9.93</v>
      </c>
      <c r="K151" s="103">
        <v>25.25</v>
      </c>
      <c r="L151" s="103">
        <v>20.68</v>
      </c>
      <c r="M151" s="103">
        <v>52.15</v>
      </c>
      <c r="N151" s="103">
        <v>32.770000000000003</v>
      </c>
      <c r="O151" s="103">
        <v>11.4</v>
      </c>
      <c r="P151" s="103">
        <v>11.37</v>
      </c>
      <c r="Q151" s="103">
        <v>4.32</v>
      </c>
      <c r="R151" s="103">
        <v>9.93</v>
      </c>
      <c r="S151" s="103">
        <v>21.82</v>
      </c>
      <c r="T151" s="103">
        <v>52.15</v>
      </c>
      <c r="U151" s="103">
        <v>32.770000000000003</v>
      </c>
      <c r="V151" s="103">
        <v>11.4</v>
      </c>
      <c r="W151" s="103">
        <v>11.37</v>
      </c>
      <c r="X151" s="103">
        <v>4.32</v>
      </c>
      <c r="Y151" s="103">
        <v>12.04</v>
      </c>
      <c r="Z151" s="103">
        <v>27.13</v>
      </c>
      <c r="AA151" s="103">
        <v>22.21</v>
      </c>
      <c r="AB151" s="103">
        <v>60.06</v>
      </c>
      <c r="AC151" s="103">
        <v>58.77</v>
      </c>
      <c r="AD151" s="103">
        <v>44.89</v>
      </c>
      <c r="AE151" s="103">
        <v>4.32</v>
      </c>
      <c r="AF151" s="103">
        <v>9.93</v>
      </c>
      <c r="AG151" s="103">
        <v>27.13</v>
      </c>
      <c r="AH151" s="103">
        <v>22.21</v>
      </c>
      <c r="AI151" s="103">
        <v>44.14</v>
      </c>
      <c r="AJ151" s="103">
        <v>40.61</v>
      </c>
      <c r="AK151" s="103">
        <v>58.43</v>
      </c>
      <c r="AL151" s="103">
        <v>56.25</v>
      </c>
      <c r="AM151" s="103">
        <v>4.32</v>
      </c>
      <c r="AN151" s="103">
        <v>9.93</v>
      </c>
      <c r="AO151" s="103">
        <v>23.43</v>
      </c>
      <c r="AP151" s="103">
        <v>44.14</v>
      </c>
      <c r="AQ151" s="103">
        <v>40.61</v>
      </c>
      <c r="AR151" s="103">
        <v>58.43</v>
      </c>
      <c r="AS151" s="103">
        <v>56.25</v>
      </c>
      <c r="AT151" s="103">
        <v>4.32</v>
      </c>
      <c r="AU151" s="103">
        <v>9.93</v>
      </c>
      <c r="AV151" s="103">
        <v>159.06</v>
      </c>
      <c r="AW151" s="103">
        <v>188.21</v>
      </c>
      <c r="AX151" s="103">
        <v>22.21</v>
      </c>
      <c r="AY151" s="103">
        <v>56</v>
      </c>
      <c r="AZ151" s="103">
        <v>3.53</v>
      </c>
      <c r="BA151" s="103">
        <v>61.92</v>
      </c>
      <c r="BB151" s="103">
        <v>5.21</v>
      </c>
      <c r="BC151" s="103">
        <v>59.65</v>
      </c>
      <c r="BD151" s="103">
        <v>3.53</v>
      </c>
      <c r="BE151" s="103">
        <v>21.78</v>
      </c>
      <c r="BF151" s="103">
        <v>2.9</v>
      </c>
      <c r="BG151" s="103">
        <v>2.9</v>
      </c>
      <c r="BH151" s="103">
        <v>30.56</v>
      </c>
      <c r="BI151" s="103">
        <v>2.9</v>
      </c>
      <c r="BJ151" s="103">
        <v>2.9</v>
      </c>
      <c r="BK151" s="103">
        <v>9.17</v>
      </c>
      <c r="BL151" s="103">
        <v>61.12</v>
      </c>
      <c r="BM151" s="103">
        <v>3.01</v>
      </c>
      <c r="BN151" s="103">
        <v>3.01</v>
      </c>
      <c r="BO151" s="103">
        <v>63.44</v>
      </c>
      <c r="BP151" s="103">
        <v>3.4</v>
      </c>
      <c r="BQ151" s="103">
        <v>0</v>
      </c>
      <c r="BR151" s="103">
        <v>31.03</v>
      </c>
      <c r="BS151" s="103">
        <v>3.4</v>
      </c>
      <c r="BT151" s="103">
        <v>0</v>
      </c>
      <c r="BU151" s="103">
        <v>9.31</v>
      </c>
      <c r="BV151" s="103">
        <v>62.06</v>
      </c>
      <c r="BW151" s="103">
        <v>3.53</v>
      </c>
      <c r="BX151" s="103">
        <v>0</v>
      </c>
      <c r="BY151" s="103">
        <v>64.42</v>
      </c>
      <c r="BZ151" s="103">
        <v>3.4</v>
      </c>
      <c r="CA151" s="103">
        <v>0</v>
      </c>
      <c r="CB151" s="103">
        <v>22.63</v>
      </c>
      <c r="CC151" s="103">
        <v>3.4</v>
      </c>
      <c r="CD151" s="103">
        <v>0</v>
      </c>
      <c r="CE151" s="103">
        <v>6.79</v>
      </c>
      <c r="CF151" s="103">
        <v>45.25</v>
      </c>
      <c r="CG151" s="103">
        <v>3.53</v>
      </c>
      <c r="CH151" s="103">
        <v>0</v>
      </c>
      <c r="CI151" s="103">
        <v>46.97</v>
      </c>
      <c r="CJ151" s="103">
        <v>2.27</v>
      </c>
      <c r="CK151" s="103">
        <v>0</v>
      </c>
      <c r="CL151" s="103">
        <v>30.85</v>
      </c>
      <c r="CM151" s="103">
        <v>2.27</v>
      </c>
      <c r="CN151" s="103">
        <v>0</v>
      </c>
      <c r="CO151" s="103">
        <v>9.25</v>
      </c>
      <c r="CP151" s="103">
        <v>61.69</v>
      </c>
      <c r="CQ151" s="103">
        <v>2.36</v>
      </c>
      <c r="CR151" s="103">
        <v>0</v>
      </c>
      <c r="CS151" s="103">
        <v>64.03</v>
      </c>
      <c r="CT151" s="137">
        <f>ROUND((1-(BR151/(VLOOKUP(B151,'CARGOS 04-02-2020'!$B$5:$BK$335,62,0)))),3)</f>
        <v>0.5</v>
      </c>
      <c r="CU151" s="137">
        <f>ROUND(((BY151/(VLOOKUP(B151,'CARGOS 04-02-2020'!$B$5:$BK$335,62,0)))),3)</f>
        <v>1.038</v>
      </c>
    </row>
    <row r="152" spans="1:99">
      <c r="A152" s="200">
        <v>43865</v>
      </c>
      <c r="B152" s="103" t="s">
        <v>567</v>
      </c>
      <c r="C152" s="103">
        <v>11.65</v>
      </c>
      <c r="D152" s="103">
        <v>25.84</v>
      </c>
      <c r="E152" s="103">
        <v>21.04</v>
      </c>
      <c r="F152" s="103">
        <v>59</v>
      </c>
      <c r="G152" s="103">
        <v>10.81</v>
      </c>
      <c r="H152" s="103">
        <v>13.9</v>
      </c>
      <c r="I152" s="103">
        <v>4.32</v>
      </c>
      <c r="J152" s="103">
        <v>9.6300000000000008</v>
      </c>
      <c r="K152" s="103">
        <v>25.84</v>
      </c>
      <c r="L152" s="103">
        <v>21.04</v>
      </c>
      <c r="M152" s="103">
        <v>52.19</v>
      </c>
      <c r="N152" s="103">
        <v>32.71</v>
      </c>
      <c r="O152" s="103">
        <v>12.37</v>
      </c>
      <c r="P152" s="103">
        <v>12.94</v>
      </c>
      <c r="Q152" s="103">
        <v>4.32</v>
      </c>
      <c r="R152" s="103">
        <v>9.6300000000000008</v>
      </c>
      <c r="S152" s="103">
        <v>22.21</v>
      </c>
      <c r="T152" s="103">
        <v>52.19</v>
      </c>
      <c r="U152" s="103">
        <v>32.71</v>
      </c>
      <c r="V152" s="103">
        <v>12.37</v>
      </c>
      <c r="W152" s="103">
        <v>12.94</v>
      </c>
      <c r="X152" s="103">
        <v>4.32</v>
      </c>
      <c r="Y152" s="103">
        <v>11.65</v>
      </c>
      <c r="Z152" s="103">
        <v>27.95</v>
      </c>
      <c r="AA152" s="103">
        <v>22.76</v>
      </c>
      <c r="AB152" s="103">
        <v>59.87</v>
      </c>
      <c r="AC152" s="103">
        <v>67.64</v>
      </c>
      <c r="AD152" s="103">
        <v>54.24</v>
      </c>
      <c r="AE152" s="103">
        <v>4.32</v>
      </c>
      <c r="AF152" s="103">
        <v>9.6300000000000008</v>
      </c>
      <c r="AG152" s="103">
        <v>27.95</v>
      </c>
      <c r="AH152" s="103">
        <v>22.76</v>
      </c>
      <c r="AI152" s="103">
        <v>43.59</v>
      </c>
      <c r="AJ152" s="103">
        <v>40.54</v>
      </c>
      <c r="AK152" s="103">
        <v>68.239999999999995</v>
      </c>
      <c r="AL152" s="103">
        <v>66.13</v>
      </c>
      <c r="AM152" s="103">
        <v>4.32</v>
      </c>
      <c r="AN152" s="103">
        <v>9.6300000000000008</v>
      </c>
      <c r="AO152" s="103">
        <v>24.03</v>
      </c>
      <c r="AP152" s="103">
        <v>43.59</v>
      </c>
      <c r="AQ152" s="103">
        <v>40.54</v>
      </c>
      <c r="AR152" s="103">
        <v>68.239999999999995</v>
      </c>
      <c r="AS152" s="103">
        <v>66.13</v>
      </c>
      <c r="AT152" s="103">
        <v>4.32</v>
      </c>
      <c r="AU152" s="103">
        <v>9.6300000000000008</v>
      </c>
      <c r="AV152" s="103">
        <v>169.73</v>
      </c>
      <c r="AW152" s="103">
        <v>201.06</v>
      </c>
      <c r="AX152" s="103">
        <v>22.76</v>
      </c>
      <c r="AY152" s="103">
        <v>66.16</v>
      </c>
      <c r="AZ152" s="103">
        <v>3.7</v>
      </c>
      <c r="BA152" s="103">
        <v>65.38</v>
      </c>
      <c r="BB152" s="103">
        <v>4.4800000000000004</v>
      </c>
      <c r="BC152" s="103">
        <v>62.99</v>
      </c>
      <c r="BD152" s="103">
        <v>3.7</v>
      </c>
      <c r="BE152" s="103">
        <v>22.91</v>
      </c>
      <c r="BF152" s="103">
        <v>2.9</v>
      </c>
      <c r="BG152" s="103">
        <v>2.9</v>
      </c>
      <c r="BH152" s="103">
        <v>32.53</v>
      </c>
      <c r="BI152" s="103">
        <v>2.9</v>
      </c>
      <c r="BJ152" s="103">
        <v>2.9</v>
      </c>
      <c r="BK152" s="103">
        <v>9.76</v>
      </c>
      <c r="BL152" s="103">
        <v>65.06</v>
      </c>
      <c r="BM152" s="103">
        <v>3.01</v>
      </c>
      <c r="BN152" s="103">
        <v>3.01</v>
      </c>
      <c r="BO152" s="103">
        <v>67.53</v>
      </c>
      <c r="BP152" s="103">
        <v>3.56</v>
      </c>
      <c r="BQ152" s="103">
        <v>0</v>
      </c>
      <c r="BR152" s="103">
        <v>33.049999999999997</v>
      </c>
      <c r="BS152" s="103">
        <v>3.56</v>
      </c>
      <c r="BT152" s="103">
        <v>0</v>
      </c>
      <c r="BU152" s="103">
        <v>9.91</v>
      </c>
      <c r="BV152" s="103">
        <v>66.09</v>
      </c>
      <c r="BW152" s="103">
        <v>3.7</v>
      </c>
      <c r="BX152" s="103">
        <v>0</v>
      </c>
      <c r="BY152" s="103">
        <v>68.599999999999994</v>
      </c>
      <c r="BZ152" s="103">
        <v>3.56</v>
      </c>
      <c r="CA152" s="103">
        <v>0</v>
      </c>
      <c r="CB152" s="103">
        <v>23.75</v>
      </c>
      <c r="CC152" s="103">
        <v>3.56</v>
      </c>
      <c r="CD152" s="103">
        <v>0</v>
      </c>
      <c r="CE152" s="103">
        <v>7.13</v>
      </c>
      <c r="CF152" s="103">
        <v>47.5</v>
      </c>
      <c r="CG152" s="103">
        <v>3.7</v>
      </c>
      <c r="CH152" s="103">
        <v>0</v>
      </c>
      <c r="CI152" s="103">
        <v>49.31</v>
      </c>
      <c r="CJ152" s="103">
        <v>2.27</v>
      </c>
      <c r="CK152" s="103">
        <v>0</v>
      </c>
      <c r="CL152" s="103">
        <v>32.979999999999997</v>
      </c>
      <c r="CM152" s="103">
        <v>2.27</v>
      </c>
      <c r="CN152" s="103">
        <v>0</v>
      </c>
      <c r="CO152" s="103">
        <v>9.89</v>
      </c>
      <c r="CP152" s="103">
        <v>65.95</v>
      </c>
      <c r="CQ152" s="103">
        <v>2.36</v>
      </c>
      <c r="CR152" s="103">
        <v>0</v>
      </c>
      <c r="CS152" s="103">
        <v>68.459999999999994</v>
      </c>
      <c r="CT152" s="137">
        <f>ROUND((1-(BR152/(VLOOKUP(B152,'CARGOS 04-02-2020'!$B$5:$BK$335,62,0)))),3)</f>
        <v>0.5</v>
      </c>
      <c r="CU152" s="137">
        <f>ROUND(((BY152/(VLOOKUP(B152,'CARGOS 04-02-2020'!$B$5:$BK$335,62,0)))),3)</f>
        <v>1.038</v>
      </c>
    </row>
    <row r="153" spans="1:99">
      <c r="A153" s="200">
        <v>43865</v>
      </c>
      <c r="B153" s="103" t="s">
        <v>570</v>
      </c>
      <c r="C153" s="103">
        <v>11.65</v>
      </c>
      <c r="D153" s="103">
        <v>25.97</v>
      </c>
      <c r="E153" s="103">
        <v>21.09</v>
      </c>
      <c r="F153" s="103">
        <v>59</v>
      </c>
      <c r="G153" s="103">
        <v>10.81</v>
      </c>
      <c r="H153" s="103">
        <v>13.9</v>
      </c>
      <c r="I153" s="103">
        <v>4.32</v>
      </c>
      <c r="J153" s="103">
        <v>9.6300000000000008</v>
      </c>
      <c r="K153" s="103">
        <v>25.97</v>
      </c>
      <c r="L153" s="103">
        <v>21.09</v>
      </c>
      <c r="M153" s="103">
        <v>52.19</v>
      </c>
      <c r="N153" s="103">
        <v>32.71</v>
      </c>
      <c r="O153" s="103">
        <v>12.37</v>
      </c>
      <c r="P153" s="103">
        <v>12.94</v>
      </c>
      <c r="Q153" s="103">
        <v>4.32</v>
      </c>
      <c r="R153" s="103">
        <v>9.6300000000000008</v>
      </c>
      <c r="S153" s="103">
        <v>22.29</v>
      </c>
      <c r="T153" s="103">
        <v>52.19</v>
      </c>
      <c r="U153" s="103">
        <v>32.71</v>
      </c>
      <c r="V153" s="103">
        <v>12.37</v>
      </c>
      <c r="W153" s="103">
        <v>12.94</v>
      </c>
      <c r="X153" s="103">
        <v>4.32</v>
      </c>
      <c r="Y153" s="103">
        <v>11.65</v>
      </c>
      <c r="Z153" s="103">
        <v>28.1</v>
      </c>
      <c r="AA153" s="103">
        <v>22.82</v>
      </c>
      <c r="AB153" s="103">
        <v>59.87</v>
      </c>
      <c r="AC153" s="103">
        <v>67.64</v>
      </c>
      <c r="AD153" s="103">
        <v>54.24</v>
      </c>
      <c r="AE153" s="103">
        <v>4.32</v>
      </c>
      <c r="AF153" s="103">
        <v>9.6300000000000008</v>
      </c>
      <c r="AG153" s="103">
        <v>28.1</v>
      </c>
      <c r="AH153" s="103">
        <v>22.82</v>
      </c>
      <c r="AI153" s="103">
        <v>43.59</v>
      </c>
      <c r="AJ153" s="103">
        <v>40.54</v>
      </c>
      <c r="AK153" s="103">
        <v>68.239999999999995</v>
      </c>
      <c r="AL153" s="103">
        <v>66.13</v>
      </c>
      <c r="AM153" s="103">
        <v>4.32</v>
      </c>
      <c r="AN153" s="103">
        <v>9.6300000000000008</v>
      </c>
      <c r="AO153" s="103">
        <v>24.1</v>
      </c>
      <c r="AP153" s="103">
        <v>43.59</v>
      </c>
      <c r="AQ153" s="103">
        <v>40.54</v>
      </c>
      <c r="AR153" s="103">
        <v>68.239999999999995</v>
      </c>
      <c r="AS153" s="103">
        <v>66.13</v>
      </c>
      <c r="AT153" s="103">
        <v>4.32</v>
      </c>
      <c r="AU153" s="103">
        <v>9.6300000000000008</v>
      </c>
      <c r="AV153" s="103">
        <v>169.88</v>
      </c>
      <c r="AW153" s="103">
        <v>201.2</v>
      </c>
      <c r="AX153" s="103">
        <v>22.82</v>
      </c>
      <c r="AY153" s="103">
        <v>66.16</v>
      </c>
      <c r="AZ153" s="103">
        <v>3.7</v>
      </c>
      <c r="BA153" s="103">
        <v>65.459999999999994</v>
      </c>
      <c r="BB153" s="103">
        <v>4.4800000000000004</v>
      </c>
      <c r="BC153" s="103">
        <v>63.06</v>
      </c>
      <c r="BD153" s="103">
        <v>3.7</v>
      </c>
      <c r="BE153" s="103">
        <v>22.94</v>
      </c>
      <c r="BF153" s="103">
        <v>2.9</v>
      </c>
      <c r="BG153" s="103">
        <v>2.9</v>
      </c>
      <c r="BH153" s="103">
        <v>32.57</v>
      </c>
      <c r="BI153" s="103">
        <v>2.9</v>
      </c>
      <c r="BJ153" s="103">
        <v>2.9</v>
      </c>
      <c r="BK153" s="103">
        <v>9.77</v>
      </c>
      <c r="BL153" s="103">
        <v>65.13</v>
      </c>
      <c r="BM153" s="103">
        <v>3.01</v>
      </c>
      <c r="BN153" s="103">
        <v>3.01</v>
      </c>
      <c r="BO153" s="103">
        <v>67.599999999999994</v>
      </c>
      <c r="BP153" s="103">
        <v>3.56</v>
      </c>
      <c r="BQ153" s="103">
        <v>0</v>
      </c>
      <c r="BR153" s="103">
        <v>33.08</v>
      </c>
      <c r="BS153" s="103">
        <v>3.56</v>
      </c>
      <c r="BT153" s="103">
        <v>0</v>
      </c>
      <c r="BU153" s="103">
        <v>9.92</v>
      </c>
      <c r="BV153" s="103">
        <v>66.16</v>
      </c>
      <c r="BW153" s="103">
        <v>3.7</v>
      </c>
      <c r="BX153" s="103">
        <v>0</v>
      </c>
      <c r="BY153" s="103">
        <v>68.67</v>
      </c>
      <c r="BZ153" s="103">
        <v>3.56</v>
      </c>
      <c r="CA153" s="103">
        <v>0</v>
      </c>
      <c r="CB153" s="103">
        <v>23.79</v>
      </c>
      <c r="CC153" s="103">
        <v>3.56</v>
      </c>
      <c r="CD153" s="103">
        <v>0</v>
      </c>
      <c r="CE153" s="103">
        <v>7.14</v>
      </c>
      <c r="CF153" s="103">
        <v>47.57</v>
      </c>
      <c r="CG153" s="103">
        <v>3.7</v>
      </c>
      <c r="CH153" s="103">
        <v>0</v>
      </c>
      <c r="CI153" s="103">
        <v>49.38</v>
      </c>
      <c r="CJ153" s="103">
        <v>2.27</v>
      </c>
      <c r="CK153" s="103">
        <v>0</v>
      </c>
      <c r="CL153" s="103">
        <v>33.01</v>
      </c>
      <c r="CM153" s="103">
        <v>2.27</v>
      </c>
      <c r="CN153" s="103">
        <v>0</v>
      </c>
      <c r="CO153" s="103">
        <v>9.9</v>
      </c>
      <c r="CP153" s="103">
        <v>66.02</v>
      </c>
      <c r="CQ153" s="103">
        <v>2.36</v>
      </c>
      <c r="CR153" s="103">
        <v>0</v>
      </c>
      <c r="CS153" s="103">
        <v>68.53</v>
      </c>
      <c r="CT153" s="137">
        <f>ROUND((1-(BR153/(VLOOKUP(B153,'CARGOS 04-02-2020'!$B$5:$BK$335,62,0)))),3)</f>
        <v>0.5</v>
      </c>
      <c r="CU153" s="137">
        <f>ROUND(((BY153/(VLOOKUP(B153,'CARGOS 04-02-2020'!$B$5:$BK$335,62,0)))),3)</f>
        <v>1.038</v>
      </c>
    </row>
    <row r="154" spans="1:99">
      <c r="A154" s="200">
        <v>43865</v>
      </c>
      <c r="B154" s="103" t="s">
        <v>1286</v>
      </c>
      <c r="C154" s="103">
        <v>11.65</v>
      </c>
      <c r="D154" s="103">
        <v>25.84</v>
      </c>
      <c r="E154" s="103">
        <v>21.04</v>
      </c>
      <c r="F154" s="103">
        <v>59</v>
      </c>
      <c r="G154" s="103">
        <v>10.81</v>
      </c>
      <c r="H154" s="103">
        <v>13.9</v>
      </c>
      <c r="I154" s="103">
        <v>4.32</v>
      </c>
      <c r="J154" s="103">
        <v>9.6300000000000008</v>
      </c>
      <c r="K154" s="103">
        <v>25.84</v>
      </c>
      <c r="L154" s="103">
        <v>21.04</v>
      </c>
      <c r="M154" s="103">
        <v>52.19</v>
      </c>
      <c r="N154" s="103">
        <v>32.71</v>
      </c>
      <c r="O154" s="103">
        <v>12.37</v>
      </c>
      <c r="P154" s="103">
        <v>12.94</v>
      </c>
      <c r="Q154" s="103">
        <v>4.32</v>
      </c>
      <c r="R154" s="103">
        <v>9.6300000000000008</v>
      </c>
      <c r="S154" s="103">
        <v>22.21</v>
      </c>
      <c r="T154" s="103">
        <v>52.19</v>
      </c>
      <c r="U154" s="103">
        <v>32.71</v>
      </c>
      <c r="V154" s="103">
        <v>12.37</v>
      </c>
      <c r="W154" s="103">
        <v>12.94</v>
      </c>
      <c r="X154" s="103">
        <v>4.32</v>
      </c>
      <c r="Y154" s="103">
        <v>11.65</v>
      </c>
      <c r="Z154" s="103">
        <v>27.95</v>
      </c>
      <c r="AA154" s="103">
        <v>22.76</v>
      </c>
      <c r="AB154" s="103">
        <v>59.87</v>
      </c>
      <c r="AC154" s="103">
        <v>67.64</v>
      </c>
      <c r="AD154" s="103">
        <v>54.24</v>
      </c>
      <c r="AE154" s="103">
        <v>4.32</v>
      </c>
      <c r="AF154" s="103">
        <v>9.6300000000000008</v>
      </c>
      <c r="AG154" s="103">
        <v>27.95</v>
      </c>
      <c r="AH154" s="103">
        <v>22.76</v>
      </c>
      <c r="AI154" s="103">
        <v>43.59</v>
      </c>
      <c r="AJ154" s="103">
        <v>40.54</v>
      </c>
      <c r="AK154" s="103">
        <v>68.239999999999995</v>
      </c>
      <c r="AL154" s="103">
        <v>66.13</v>
      </c>
      <c r="AM154" s="103">
        <v>4.32</v>
      </c>
      <c r="AN154" s="103">
        <v>9.6300000000000008</v>
      </c>
      <c r="AO154" s="103">
        <v>24.03</v>
      </c>
      <c r="AP154" s="103">
        <v>43.59</v>
      </c>
      <c r="AQ154" s="103">
        <v>40.54</v>
      </c>
      <c r="AR154" s="103">
        <v>68.239999999999995</v>
      </c>
      <c r="AS154" s="103">
        <v>66.13</v>
      </c>
      <c r="AT154" s="103">
        <v>4.32</v>
      </c>
      <c r="AU154" s="103">
        <v>9.6300000000000008</v>
      </c>
      <c r="AV154" s="103">
        <v>169.73</v>
      </c>
      <c r="AW154" s="103">
        <v>201.06</v>
      </c>
      <c r="AX154" s="103">
        <v>22.76</v>
      </c>
      <c r="AY154" s="103">
        <v>66.16</v>
      </c>
      <c r="AZ154" s="103">
        <v>3.7</v>
      </c>
      <c r="BA154" s="103">
        <v>65.38</v>
      </c>
      <c r="BB154" s="103">
        <v>4.4800000000000004</v>
      </c>
      <c r="BC154" s="103">
        <v>62.99</v>
      </c>
      <c r="BD154" s="103">
        <v>3.7</v>
      </c>
      <c r="BE154" s="103">
        <v>22.91</v>
      </c>
      <c r="BF154" s="103">
        <v>2.9</v>
      </c>
      <c r="BG154" s="103">
        <v>2.9</v>
      </c>
      <c r="BH154" s="103">
        <v>32.53</v>
      </c>
      <c r="BI154" s="103">
        <v>2.9</v>
      </c>
      <c r="BJ154" s="103">
        <v>2.9</v>
      </c>
      <c r="BK154" s="103">
        <v>9.76</v>
      </c>
      <c r="BL154" s="103">
        <v>65.06</v>
      </c>
      <c r="BM154" s="103">
        <v>3.01</v>
      </c>
      <c r="BN154" s="103">
        <v>3.01</v>
      </c>
      <c r="BO154" s="103">
        <v>67.53</v>
      </c>
      <c r="BP154" s="103">
        <v>3.56</v>
      </c>
      <c r="BQ154" s="103">
        <v>0</v>
      </c>
      <c r="BR154" s="103">
        <v>33.049999999999997</v>
      </c>
      <c r="BS154" s="103">
        <v>3.56</v>
      </c>
      <c r="BT154" s="103">
        <v>0</v>
      </c>
      <c r="BU154" s="103">
        <v>9.91</v>
      </c>
      <c r="BV154" s="103">
        <v>66.09</v>
      </c>
      <c r="BW154" s="103">
        <v>3.7</v>
      </c>
      <c r="BX154" s="103">
        <v>0</v>
      </c>
      <c r="BY154" s="103">
        <v>68.599999999999994</v>
      </c>
      <c r="BZ154" s="103">
        <v>3.56</v>
      </c>
      <c r="CA154" s="103">
        <v>0</v>
      </c>
      <c r="CB154" s="103">
        <v>23.75</v>
      </c>
      <c r="CC154" s="103">
        <v>3.56</v>
      </c>
      <c r="CD154" s="103">
        <v>0</v>
      </c>
      <c r="CE154" s="103">
        <v>7.13</v>
      </c>
      <c r="CF154" s="103">
        <v>47.5</v>
      </c>
      <c r="CG154" s="103">
        <v>3.7</v>
      </c>
      <c r="CH154" s="103">
        <v>0</v>
      </c>
      <c r="CI154" s="103">
        <v>49.31</v>
      </c>
      <c r="CJ154" s="103">
        <v>2.27</v>
      </c>
      <c r="CK154" s="103">
        <v>0</v>
      </c>
      <c r="CL154" s="103">
        <v>32.979999999999997</v>
      </c>
      <c r="CM154" s="103">
        <v>2.27</v>
      </c>
      <c r="CN154" s="103">
        <v>0</v>
      </c>
      <c r="CO154" s="103">
        <v>9.89</v>
      </c>
      <c r="CP154" s="103">
        <v>65.95</v>
      </c>
      <c r="CQ154" s="103">
        <v>2.36</v>
      </c>
      <c r="CR154" s="103">
        <v>0</v>
      </c>
      <c r="CS154" s="103">
        <v>68.459999999999994</v>
      </c>
      <c r="CT154" s="137">
        <f>ROUND((1-(BR154/(VLOOKUP(B154,'CARGOS 04-02-2020'!$B$5:$BK$335,62,0)))),3)</f>
        <v>0.5</v>
      </c>
      <c r="CU154" s="137">
        <f>ROUND(((BY154/(VLOOKUP(B154,'CARGOS 04-02-2020'!$B$5:$BK$335,62,0)))),3)</f>
        <v>1.038</v>
      </c>
    </row>
    <row r="155" spans="1:99">
      <c r="A155" s="200">
        <v>43865</v>
      </c>
      <c r="B155" s="103" t="s">
        <v>1287</v>
      </c>
      <c r="C155" s="103">
        <v>11.65</v>
      </c>
      <c r="D155" s="103">
        <v>25.84</v>
      </c>
      <c r="E155" s="103">
        <v>21.04</v>
      </c>
      <c r="F155" s="103">
        <v>59</v>
      </c>
      <c r="G155" s="103">
        <v>10.81</v>
      </c>
      <c r="H155" s="103">
        <v>13.9</v>
      </c>
      <c r="I155" s="103">
        <v>4.32</v>
      </c>
      <c r="J155" s="103">
        <v>9.6300000000000008</v>
      </c>
      <c r="K155" s="103">
        <v>25.84</v>
      </c>
      <c r="L155" s="103">
        <v>21.04</v>
      </c>
      <c r="M155" s="103">
        <v>52.19</v>
      </c>
      <c r="N155" s="103">
        <v>32.71</v>
      </c>
      <c r="O155" s="103">
        <v>12.37</v>
      </c>
      <c r="P155" s="103">
        <v>12.94</v>
      </c>
      <c r="Q155" s="103">
        <v>4.32</v>
      </c>
      <c r="R155" s="103">
        <v>9.6300000000000008</v>
      </c>
      <c r="S155" s="103">
        <v>22.21</v>
      </c>
      <c r="T155" s="103">
        <v>52.19</v>
      </c>
      <c r="U155" s="103">
        <v>32.71</v>
      </c>
      <c r="V155" s="103">
        <v>12.37</v>
      </c>
      <c r="W155" s="103">
        <v>12.94</v>
      </c>
      <c r="X155" s="103">
        <v>4.32</v>
      </c>
      <c r="Y155" s="103">
        <v>11.65</v>
      </c>
      <c r="Z155" s="103">
        <v>27.95</v>
      </c>
      <c r="AA155" s="103">
        <v>22.76</v>
      </c>
      <c r="AB155" s="103">
        <v>59.87</v>
      </c>
      <c r="AC155" s="103">
        <v>67.64</v>
      </c>
      <c r="AD155" s="103">
        <v>54.24</v>
      </c>
      <c r="AE155" s="103">
        <v>4.32</v>
      </c>
      <c r="AF155" s="103">
        <v>9.6300000000000008</v>
      </c>
      <c r="AG155" s="103">
        <v>27.95</v>
      </c>
      <c r="AH155" s="103">
        <v>22.76</v>
      </c>
      <c r="AI155" s="103">
        <v>43.59</v>
      </c>
      <c r="AJ155" s="103">
        <v>40.54</v>
      </c>
      <c r="AK155" s="103">
        <v>68.239999999999995</v>
      </c>
      <c r="AL155" s="103">
        <v>66.13</v>
      </c>
      <c r="AM155" s="103">
        <v>4.32</v>
      </c>
      <c r="AN155" s="103">
        <v>9.6300000000000008</v>
      </c>
      <c r="AO155" s="103">
        <v>24.03</v>
      </c>
      <c r="AP155" s="103">
        <v>43.59</v>
      </c>
      <c r="AQ155" s="103">
        <v>40.54</v>
      </c>
      <c r="AR155" s="103">
        <v>68.239999999999995</v>
      </c>
      <c r="AS155" s="103">
        <v>66.13</v>
      </c>
      <c r="AT155" s="103">
        <v>4.32</v>
      </c>
      <c r="AU155" s="103">
        <v>9.6300000000000008</v>
      </c>
      <c r="AV155" s="103">
        <v>169.73</v>
      </c>
      <c r="AW155" s="103">
        <v>201.06</v>
      </c>
      <c r="AX155" s="103">
        <v>22.76</v>
      </c>
      <c r="AY155" s="103">
        <v>66.16</v>
      </c>
      <c r="AZ155" s="103">
        <v>3.7</v>
      </c>
      <c r="BA155" s="103">
        <v>65.38</v>
      </c>
      <c r="BB155" s="103">
        <v>4.4800000000000004</v>
      </c>
      <c r="BC155" s="103">
        <v>62.99</v>
      </c>
      <c r="BD155" s="103">
        <v>3.7</v>
      </c>
      <c r="BE155" s="103">
        <v>22.91</v>
      </c>
      <c r="BF155" s="103">
        <v>2.9</v>
      </c>
      <c r="BG155" s="103">
        <v>2.9</v>
      </c>
      <c r="BH155" s="103">
        <v>32.53</v>
      </c>
      <c r="BI155" s="103">
        <v>2.9</v>
      </c>
      <c r="BJ155" s="103">
        <v>2.9</v>
      </c>
      <c r="BK155" s="103">
        <v>9.76</v>
      </c>
      <c r="BL155" s="103">
        <v>65.06</v>
      </c>
      <c r="BM155" s="103">
        <v>3.01</v>
      </c>
      <c r="BN155" s="103">
        <v>3.01</v>
      </c>
      <c r="BO155" s="103">
        <v>67.53</v>
      </c>
      <c r="BP155" s="103">
        <v>3.56</v>
      </c>
      <c r="BQ155" s="103">
        <v>0</v>
      </c>
      <c r="BR155" s="103">
        <v>33.049999999999997</v>
      </c>
      <c r="BS155" s="103">
        <v>3.56</v>
      </c>
      <c r="BT155" s="103">
        <v>0</v>
      </c>
      <c r="BU155" s="103">
        <v>9.91</v>
      </c>
      <c r="BV155" s="103">
        <v>66.09</v>
      </c>
      <c r="BW155" s="103">
        <v>3.7</v>
      </c>
      <c r="BX155" s="103">
        <v>0</v>
      </c>
      <c r="BY155" s="103">
        <v>68.599999999999994</v>
      </c>
      <c r="BZ155" s="103">
        <v>3.56</v>
      </c>
      <c r="CA155" s="103">
        <v>0</v>
      </c>
      <c r="CB155" s="103">
        <v>23.75</v>
      </c>
      <c r="CC155" s="103">
        <v>3.56</v>
      </c>
      <c r="CD155" s="103">
        <v>0</v>
      </c>
      <c r="CE155" s="103">
        <v>7.13</v>
      </c>
      <c r="CF155" s="103">
        <v>47.5</v>
      </c>
      <c r="CG155" s="103">
        <v>3.7</v>
      </c>
      <c r="CH155" s="103">
        <v>0</v>
      </c>
      <c r="CI155" s="103">
        <v>49.31</v>
      </c>
      <c r="CJ155" s="103">
        <v>2.27</v>
      </c>
      <c r="CK155" s="103">
        <v>0</v>
      </c>
      <c r="CL155" s="103">
        <v>32.979999999999997</v>
      </c>
      <c r="CM155" s="103">
        <v>2.27</v>
      </c>
      <c r="CN155" s="103">
        <v>0</v>
      </c>
      <c r="CO155" s="103">
        <v>9.89</v>
      </c>
      <c r="CP155" s="103">
        <v>65.95</v>
      </c>
      <c r="CQ155" s="103">
        <v>2.36</v>
      </c>
      <c r="CR155" s="103">
        <v>0</v>
      </c>
      <c r="CS155" s="103">
        <v>68.459999999999994</v>
      </c>
      <c r="CT155" s="137">
        <f>ROUND((1-(BR155/(VLOOKUP(B155,'CARGOS 04-02-2020'!$B$5:$BK$335,62,0)))),3)</f>
        <v>0.5</v>
      </c>
      <c r="CU155" s="137">
        <f>ROUND(((BY155/(VLOOKUP(B155,'CARGOS 04-02-2020'!$B$5:$BK$335,62,0)))),3)</f>
        <v>1.038</v>
      </c>
    </row>
    <row r="156" spans="1:99">
      <c r="A156" s="200">
        <v>43865</v>
      </c>
      <c r="B156" s="103" t="s">
        <v>525</v>
      </c>
      <c r="C156" s="103">
        <v>11.65</v>
      </c>
      <c r="D156" s="103">
        <v>25.84</v>
      </c>
      <c r="E156" s="103">
        <v>21.04</v>
      </c>
      <c r="F156" s="103">
        <v>59</v>
      </c>
      <c r="G156" s="103">
        <v>10.81</v>
      </c>
      <c r="H156" s="103">
        <v>13.9</v>
      </c>
      <c r="I156" s="103">
        <v>4.32</v>
      </c>
      <c r="J156" s="103">
        <v>9.6300000000000008</v>
      </c>
      <c r="K156" s="103">
        <v>25.84</v>
      </c>
      <c r="L156" s="103">
        <v>21.04</v>
      </c>
      <c r="M156" s="103">
        <v>52.19</v>
      </c>
      <c r="N156" s="103">
        <v>32.71</v>
      </c>
      <c r="O156" s="103">
        <v>12.37</v>
      </c>
      <c r="P156" s="103">
        <v>12.94</v>
      </c>
      <c r="Q156" s="103">
        <v>4.32</v>
      </c>
      <c r="R156" s="103">
        <v>9.6300000000000008</v>
      </c>
      <c r="S156" s="103">
        <v>22.21</v>
      </c>
      <c r="T156" s="103">
        <v>52.19</v>
      </c>
      <c r="U156" s="103">
        <v>32.71</v>
      </c>
      <c r="V156" s="103">
        <v>12.37</v>
      </c>
      <c r="W156" s="103">
        <v>12.94</v>
      </c>
      <c r="X156" s="103">
        <v>4.32</v>
      </c>
      <c r="Y156" s="103">
        <v>11.65</v>
      </c>
      <c r="Z156" s="103">
        <v>27.95</v>
      </c>
      <c r="AA156" s="103">
        <v>22.76</v>
      </c>
      <c r="AB156" s="103">
        <v>59.87</v>
      </c>
      <c r="AC156" s="103">
        <v>67.64</v>
      </c>
      <c r="AD156" s="103">
        <v>54.24</v>
      </c>
      <c r="AE156" s="103">
        <v>4.32</v>
      </c>
      <c r="AF156" s="103">
        <v>9.6300000000000008</v>
      </c>
      <c r="AG156" s="103">
        <v>27.95</v>
      </c>
      <c r="AH156" s="103">
        <v>22.76</v>
      </c>
      <c r="AI156" s="103">
        <v>43.59</v>
      </c>
      <c r="AJ156" s="103">
        <v>40.54</v>
      </c>
      <c r="AK156" s="103">
        <v>68.239999999999995</v>
      </c>
      <c r="AL156" s="103">
        <v>66.13</v>
      </c>
      <c r="AM156" s="103">
        <v>4.32</v>
      </c>
      <c r="AN156" s="103">
        <v>9.6300000000000008</v>
      </c>
      <c r="AO156" s="103">
        <v>24.03</v>
      </c>
      <c r="AP156" s="103">
        <v>43.59</v>
      </c>
      <c r="AQ156" s="103">
        <v>40.54</v>
      </c>
      <c r="AR156" s="103">
        <v>68.239999999999995</v>
      </c>
      <c r="AS156" s="103">
        <v>66.13</v>
      </c>
      <c r="AT156" s="103">
        <v>4.32</v>
      </c>
      <c r="AU156" s="103">
        <v>9.6300000000000008</v>
      </c>
      <c r="AV156" s="103">
        <v>169.73</v>
      </c>
      <c r="AW156" s="103">
        <v>201.06</v>
      </c>
      <c r="AX156" s="103">
        <v>22.76</v>
      </c>
      <c r="AY156" s="103">
        <v>66.16</v>
      </c>
      <c r="AZ156" s="103">
        <v>3.7</v>
      </c>
      <c r="BA156" s="103">
        <v>65.38</v>
      </c>
      <c r="BB156" s="103">
        <v>4.4800000000000004</v>
      </c>
      <c r="BC156" s="103">
        <v>62.99</v>
      </c>
      <c r="BD156" s="103">
        <v>3.7</v>
      </c>
      <c r="BE156" s="103">
        <v>22.91</v>
      </c>
      <c r="BF156" s="103">
        <v>2.9</v>
      </c>
      <c r="BG156" s="103">
        <v>2.9</v>
      </c>
      <c r="BH156" s="103">
        <v>48.8</v>
      </c>
      <c r="BI156" s="103">
        <v>2.9</v>
      </c>
      <c r="BJ156" s="103">
        <v>2.9</v>
      </c>
      <c r="BK156" s="103">
        <v>14.64</v>
      </c>
      <c r="BL156" s="103">
        <v>65.06</v>
      </c>
      <c r="BM156" s="103">
        <v>3.01</v>
      </c>
      <c r="BN156" s="103">
        <v>3.01</v>
      </c>
      <c r="BO156" s="103">
        <v>67.53</v>
      </c>
      <c r="BP156" s="103">
        <v>3.56</v>
      </c>
      <c r="BQ156" s="103">
        <v>0</v>
      </c>
      <c r="BR156" s="103">
        <v>49.57</v>
      </c>
      <c r="BS156" s="103">
        <v>3.56</v>
      </c>
      <c r="BT156" s="103">
        <v>0</v>
      </c>
      <c r="BU156" s="103">
        <v>14.87</v>
      </c>
      <c r="BV156" s="103">
        <v>66.09</v>
      </c>
      <c r="BW156" s="103">
        <v>3.7</v>
      </c>
      <c r="BX156" s="103">
        <v>0</v>
      </c>
      <c r="BY156" s="103">
        <v>68.599999999999994</v>
      </c>
      <c r="BZ156" s="103">
        <v>3.56</v>
      </c>
      <c r="CA156" s="103">
        <v>0</v>
      </c>
      <c r="CB156" s="103">
        <v>35.630000000000003</v>
      </c>
      <c r="CC156" s="103">
        <v>3.56</v>
      </c>
      <c r="CD156" s="103">
        <v>0</v>
      </c>
      <c r="CE156" s="103">
        <v>10.69</v>
      </c>
      <c r="CF156" s="103">
        <v>47.5</v>
      </c>
      <c r="CG156" s="103">
        <v>3.7</v>
      </c>
      <c r="CH156" s="103">
        <v>0</v>
      </c>
      <c r="CI156" s="103">
        <v>49.31</v>
      </c>
      <c r="CJ156" s="103">
        <v>2.27</v>
      </c>
      <c r="CK156" s="103">
        <v>0</v>
      </c>
      <c r="CL156" s="103">
        <v>49.46</v>
      </c>
      <c r="CM156" s="103">
        <v>2.27</v>
      </c>
      <c r="CN156" s="103">
        <v>0</v>
      </c>
      <c r="CO156" s="103">
        <v>14.84</v>
      </c>
      <c r="CP156" s="103">
        <v>65.95</v>
      </c>
      <c r="CQ156" s="103">
        <v>2.36</v>
      </c>
      <c r="CR156" s="103">
        <v>0</v>
      </c>
      <c r="CS156" s="103">
        <v>68.459999999999994</v>
      </c>
      <c r="CT156" s="137">
        <f>ROUND((1-(BR156/(VLOOKUP(B156,'CARGOS 04-02-2020'!$B$5:$BK$335,62,0)))),3)</f>
        <v>0.25</v>
      </c>
      <c r="CU156" s="137">
        <f>ROUND(((BY156/(VLOOKUP(B156,'CARGOS 04-02-2020'!$B$5:$BK$335,62,0)))),3)</f>
        <v>1.038</v>
      </c>
    </row>
    <row r="157" spans="1:99">
      <c r="A157" s="200">
        <v>43865</v>
      </c>
      <c r="B157" s="103" t="s">
        <v>528</v>
      </c>
      <c r="C157" s="103">
        <v>11.65</v>
      </c>
      <c r="D157" s="103">
        <v>25.84</v>
      </c>
      <c r="E157" s="103">
        <v>21.04</v>
      </c>
      <c r="F157" s="103">
        <v>59</v>
      </c>
      <c r="G157" s="103">
        <v>10.81</v>
      </c>
      <c r="H157" s="103">
        <v>13.9</v>
      </c>
      <c r="I157" s="103">
        <v>4.32</v>
      </c>
      <c r="J157" s="103">
        <v>9.6300000000000008</v>
      </c>
      <c r="K157" s="103">
        <v>25.84</v>
      </c>
      <c r="L157" s="103">
        <v>21.04</v>
      </c>
      <c r="M157" s="103">
        <v>52.19</v>
      </c>
      <c r="N157" s="103">
        <v>32.71</v>
      </c>
      <c r="O157" s="103">
        <v>12.37</v>
      </c>
      <c r="P157" s="103">
        <v>12.94</v>
      </c>
      <c r="Q157" s="103">
        <v>4.32</v>
      </c>
      <c r="R157" s="103">
        <v>9.6300000000000008</v>
      </c>
      <c r="S157" s="103">
        <v>22.21</v>
      </c>
      <c r="T157" s="103">
        <v>52.19</v>
      </c>
      <c r="U157" s="103">
        <v>32.71</v>
      </c>
      <c r="V157" s="103">
        <v>12.37</v>
      </c>
      <c r="W157" s="103">
        <v>12.94</v>
      </c>
      <c r="X157" s="103">
        <v>4.32</v>
      </c>
      <c r="Y157" s="103">
        <v>11.65</v>
      </c>
      <c r="Z157" s="103">
        <v>27.95</v>
      </c>
      <c r="AA157" s="103">
        <v>22.76</v>
      </c>
      <c r="AB157" s="103">
        <v>59.87</v>
      </c>
      <c r="AC157" s="103">
        <v>67.64</v>
      </c>
      <c r="AD157" s="103">
        <v>54.24</v>
      </c>
      <c r="AE157" s="103">
        <v>4.32</v>
      </c>
      <c r="AF157" s="103">
        <v>9.6300000000000008</v>
      </c>
      <c r="AG157" s="103">
        <v>27.95</v>
      </c>
      <c r="AH157" s="103">
        <v>22.76</v>
      </c>
      <c r="AI157" s="103">
        <v>43.59</v>
      </c>
      <c r="AJ157" s="103">
        <v>40.54</v>
      </c>
      <c r="AK157" s="103">
        <v>68.239999999999995</v>
      </c>
      <c r="AL157" s="103">
        <v>66.13</v>
      </c>
      <c r="AM157" s="103">
        <v>4.32</v>
      </c>
      <c r="AN157" s="103">
        <v>9.6300000000000008</v>
      </c>
      <c r="AO157" s="103">
        <v>24.03</v>
      </c>
      <c r="AP157" s="103">
        <v>43.59</v>
      </c>
      <c r="AQ157" s="103">
        <v>40.54</v>
      </c>
      <c r="AR157" s="103">
        <v>68.239999999999995</v>
      </c>
      <c r="AS157" s="103">
        <v>66.13</v>
      </c>
      <c r="AT157" s="103">
        <v>4.32</v>
      </c>
      <c r="AU157" s="103">
        <v>9.6300000000000008</v>
      </c>
      <c r="AV157" s="103">
        <v>169.73</v>
      </c>
      <c r="AW157" s="103">
        <v>201.06</v>
      </c>
      <c r="AX157" s="103">
        <v>22.76</v>
      </c>
      <c r="AY157" s="103">
        <v>66.16</v>
      </c>
      <c r="AZ157" s="103">
        <v>3.7</v>
      </c>
      <c r="BA157" s="103">
        <v>65.38</v>
      </c>
      <c r="BB157" s="103">
        <v>4.4800000000000004</v>
      </c>
      <c r="BC157" s="103">
        <v>62.99</v>
      </c>
      <c r="BD157" s="103">
        <v>3.7</v>
      </c>
      <c r="BE157" s="103">
        <v>22.91</v>
      </c>
      <c r="BF157" s="103">
        <v>2.9</v>
      </c>
      <c r="BG157" s="103">
        <v>2.9</v>
      </c>
      <c r="BH157" s="103">
        <v>32.53</v>
      </c>
      <c r="BI157" s="103">
        <v>2.9</v>
      </c>
      <c r="BJ157" s="103">
        <v>2.9</v>
      </c>
      <c r="BK157" s="103">
        <v>9.76</v>
      </c>
      <c r="BL157" s="103">
        <v>65.06</v>
      </c>
      <c r="BM157" s="103">
        <v>3.01</v>
      </c>
      <c r="BN157" s="103">
        <v>3.01</v>
      </c>
      <c r="BO157" s="103">
        <v>67.53</v>
      </c>
      <c r="BP157" s="103">
        <v>3.56</v>
      </c>
      <c r="BQ157" s="103">
        <v>0</v>
      </c>
      <c r="BR157" s="103">
        <v>33.049999999999997</v>
      </c>
      <c r="BS157" s="103">
        <v>3.56</v>
      </c>
      <c r="BT157" s="103">
        <v>0</v>
      </c>
      <c r="BU157" s="103">
        <v>9.91</v>
      </c>
      <c r="BV157" s="103">
        <v>66.09</v>
      </c>
      <c r="BW157" s="103">
        <v>3.7</v>
      </c>
      <c r="BX157" s="103">
        <v>0</v>
      </c>
      <c r="BY157" s="103">
        <v>68.599999999999994</v>
      </c>
      <c r="BZ157" s="103">
        <v>3.56</v>
      </c>
      <c r="CA157" s="103">
        <v>0</v>
      </c>
      <c r="CB157" s="103">
        <v>23.75</v>
      </c>
      <c r="CC157" s="103">
        <v>3.56</v>
      </c>
      <c r="CD157" s="103">
        <v>0</v>
      </c>
      <c r="CE157" s="103">
        <v>7.13</v>
      </c>
      <c r="CF157" s="103">
        <v>47.5</v>
      </c>
      <c r="CG157" s="103">
        <v>3.7</v>
      </c>
      <c r="CH157" s="103">
        <v>0</v>
      </c>
      <c r="CI157" s="103">
        <v>49.31</v>
      </c>
      <c r="CJ157" s="103">
        <v>2.27</v>
      </c>
      <c r="CK157" s="103">
        <v>0</v>
      </c>
      <c r="CL157" s="103">
        <v>32.979999999999997</v>
      </c>
      <c r="CM157" s="103">
        <v>2.27</v>
      </c>
      <c r="CN157" s="103">
        <v>0</v>
      </c>
      <c r="CO157" s="103">
        <v>9.89</v>
      </c>
      <c r="CP157" s="103">
        <v>65.95</v>
      </c>
      <c r="CQ157" s="103">
        <v>2.36</v>
      </c>
      <c r="CR157" s="103">
        <v>0</v>
      </c>
      <c r="CS157" s="103">
        <v>68.459999999999994</v>
      </c>
      <c r="CT157" s="137">
        <f>ROUND((1-(BR157/(VLOOKUP(B157,'CARGOS 04-02-2020'!$B$5:$BK$335,62,0)))),3)</f>
        <v>0.5</v>
      </c>
      <c r="CU157" s="137">
        <f>ROUND(((BY157/(VLOOKUP(B157,'CARGOS 04-02-2020'!$B$5:$BK$335,62,0)))),3)</f>
        <v>1.038</v>
      </c>
    </row>
    <row r="158" spans="1:99">
      <c r="A158" s="200">
        <v>43865</v>
      </c>
      <c r="B158" s="103" t="s">
        <v>531</v>
      </c>
      <c r="C158" s="103">
        <v>11.65</v>
      </c>
      <c r="D158" s="103">
        <v>25.97</v>
      </c>
      <c r="E158" s="103">
        <v>21.09</v>
      </c>
      <c r="F158" s="103">
        <v>59</v>
      </c>
      <c r="G158" s="103">
        <v>10.81</v>
      </c>
      <c r="H158" s="103">
        <v>13.9</v>
      </c>
      <c r="I158" s="103">
        <v>4.32</v>
      </c>
      <c r="J158" s="103">
        <v>9.6300000000000008</v>
      </c>
      <c r="K158" s="103">
        <v>25.97</v>
      </c>
      <c r="L158" s="103">
        <v>21.09</v>
      </c>
      <c r="M158" s="103">
        <v>52.19</v>
      </c>
      <c r="N158" s="103">
        <v>32.71</v>
      </c>
      <c r="O158" s="103">
        <v>12.37</v>
      </c>
      <c r="P158" s="103">
        <v>12.94</v>
      </c>
      <c r="Q158" s="103">
        <v>4.32</v>
      </c>
      <c r="R158" s="103">
        <v>9.6300000000000008</v>
      </c>
      <c r="S158" s="103">
        <v>22.29</v>
      </c>
      <c r="T158" s="103">
        <v>52.19</v>
      </c>
      <c r="U158" s="103">
        <v>32.71</v>
      </c>
      <c r="V158" s="103">
        <v>12.37</v>
      </c>
      <c r="W158" s="103">
        <v>12.94</v>
      </c>
      <c r="X158" s="103">
        <v>4.32</v>
      </c>
      <c r="Y158" s="103">
        <v>11.65</v>
      </c>
      <c r="Z158" s="103">
        <v>28.1</v>
      </c>
      <c r="AA158" s="103">
        <v>22.82</v>
      </c>
      <c r="AB158" s="103">
        <v>59.87</v>
      </c>
      <c r="AC158" s="103">
        <v>67.64</v>
      </c>
      <c r="AD158" s="103">
        <v>54.24</v>
      </c>
      <c r="AE158" s="103">
        <v>4.32</v>
      </c>
      <c r="AF158" s="103">
        <v>9.6300000000000008</v>
      </c>
      <c r="AG158" s="103">
        <v>28.1</v>
      </c>
      <c r="AH158" s="103">
        <v>22.82</v>
      </c>
      <c r="AI158" s="103">
        <v>43.59</v>
      </c>
      <c r="AJ158" s="103">
        <v>40.54</v>
      </c>
      <c r="AK158" s="103">
        <v>68.239999999999995</v>
      </c>
      <c r="AL158" s="103">
        <v>66.13</v>
      </c>
      <c r="AM158" s="103">
        <v>4.32</v>
      </c>
      <c r="AN158" s="103">
        <v>9.6300000000000008</v>
      </c>
      <c r="AO158" s="103">
        <v>24.1</v>
      </c>
      <c r="AP158" s="103">
        <v>43.59</v>
      </c>
      <c r="AQ158" s="103">
        <v>40.54</v>
      </c>
      <c r="AR158" s="103">
        <v>68.239999999999995</v>
      </c>
      <c r="AS158" s="103">
        <v>66.13</v>
      </c>
      <c r="AT158" s="103">
        <v>4.32</v>
      </c>
      <c r="AU158" s="103">
        <v>9.6300000000000008</v>
      </c>
      <c r="AV158" s="103">
        <v>169.88</v>
      </c>
      <c r="AW158" s="103">
        <v>201.2</v>
      </c>
      <c r="AX158" s="103">
        <v>22.82</v>
      </c>
      <c r="AY158" s="103">
        <v>66.16</v>
      </c>
      <c r="AZ158" s="103">
        <v>3.7</v>
      </c>
      <c r="BA158" s="103">
        <v>65.459999999999994</v>
      </c>
      <c r="BB158" s="103">
        <v>4.4800000000000004</v>
      </c>
      <c r="BC158" s="103">
        <v>63.06</v>
      </c>
      <c r="BD158" s="103">
        <v>3.7</v>
      </c>
      <c r="BE158" s="103">
        <v>22.94</v>
      </c>
      <c r="BF158" s="103">
        <v>2.9</v>
      </c>
      <c r="BG158" s="103">
        <v>2.9</v>
      </c>
      <c r="BH158" s="103">
        <v>32.57</v>
      </c>
      <c r="BI158" s="103">
        <v>2.9</v>
      </c>
      <c r="BJ158" s="103">
        <v>2.9</v>
      </c>
      <c r="BK158" s="103">
        <v>9.77</v>
      </c>
      <c r="BL158" s="103">
        <v>65.13</v>
      </c>
      <c r="BM158" s="103">
        <v>3.01</v>
      </c>
      <c r="BN158" s="103">
        <v>3.01</v>
      </c>
      <c r="BO158" s="103">
        <v>67.599999999999994</v>
      </c>
      <c r="BP158" s="103">
        <v>3.56</v>
      </c>
      <c r="BQ158" s="103">
        <v>0</v>
      </c>
      <c r="BR158" s="103">
        <v>33.08</v>
      </c>
      <c r="BS158" s="103">
        <v>3.56</v>
      </c>
      <c r="BT158" s="103">
        <v>0</v>
      </c>
      <c r="BU158" s="103">
        <v>9.92</v>
      </c>
      <c r="BV158" s="103">
        <v>66.16</v>
      </c>
      <c r="BW158" s="103">
        <v>3.7</v>
      </c>
      <c r="BX158" s="103">
        <v>0</v>
      </c>
      <c r="BY158" s="103">
        <v>68.67</v>
      </c>
      <c r="BZ158" s="103">
        <v>3.56</v>
      </c>
      <c r="CA158" s="103">
        <v>0</v>
      </c>
      <c r="CB158" s="103">
        <v>23.79</v>
      </c>
      <c r="CC158" s="103">
        <v>3.56</v>
      </c>
      <c r="CD158" s="103">
        <v>0</v>
      </c>
      <c r="CE158" s="103">
        <v>7.14</v>
      </c>
      <c r="CF158" s="103">
        <v>47.57</v>
      </c>
      <c r="CG158" s="103">
        <v>3.7</v>
      </c>
      <c r="CH158" s="103">
        <v>0</v>
      </c>
      <c r="CI158" s="103">
        <v>49.38</v>
      </c>
      <c r="CJ158" s="103">
        <v>2.27</v>
      </c>
      <c r="CK158" s="103">
        <v>0</v>
      </c>
      <c r="CL158" s="103">
        <v>33.01</v>
      </c>
      <c r="CM158" s="103">
        <v>2.27</v>
      </c>
      <c r="CN158" s="103">
        <v>0</v>
      </c>
      <c r="CO158" s="103">
        <v>9.9</v>
      </c>
      <c r="CP158" s="103">
        <v>66.02</v>
      </c>
      <c r="CQ158" s="103">
        <v>2.36</v>
      </c>
      <c r="CR158" s="103">
        <v>0</v>
      </c>
      <c r="CS158" s="103">
        <v>68.53</v>
      </c>
      <c r="CT158" s="137">
        <f>ROUND((1-(BR158/(VLOOKUP(B158,'CARGOS 04-02-2020'!$B$5:$BK$335,62,0)))),3)</f>
        <v>0.5</v>
      </c>
      <c r="CU158" s="137">
        <f>ROUND(((BY158/(VLOOKUP(B158,'CARGOS 04-02-2020'!$B$5:$BK$335,62,0)))),3)</f>
        <v>1.038</v>
      </c>
    </row>
    <row r="159" spans="1:99">
      <c r="A159" s="200">
        <v>43865</v>
      </c>
      <c r="B159" s="103" t="s">
        <v>552</v>
      </c>
      <c r="C159" s="103">
        <v>11.65</v>
      </c>
      <c r="D159" s="103">
        <v>25.97</v>
      </c>
      <c r="E159" s="103">
        <v>21.09</v>
      </c>
      <c r="F159" s="103">
        <v>59</v>
      </c>
      <c r="G159" s="103">
        <v>10.81</v>
      </c>
      <c r="H159" s="103">
        <v>13.9</v>
      </c>
      <c r="I159" s="103">
        <v>4.32</v>
      </c>
      <c r="J159" s="103">
        <v>9.6300000000000008</v>
      </c>
      <c r="K159" s="103">
        <v>25.97</v>
      </c>
      <c r="L159" s="103">
        <v>21.09</v>
      </c>
      <c r="M159" s="103">
        <v>52.19</v>
      </c>
      <c r="N159" s="103">
        <v>32.71</v>
      </c>
      <c r="O159" s="103">
        <v>12.37</v>
      </c>
      <c r="P159" s="103">
        <v>12.94</v>
      </c>
      <c r="Q159" s="103">
        <v>4.32</v>
      </c>
      <c r="R159" s="103">
        <v>9.6300000000000008</v>
      </c>
      <c r="S159" s="103">
        <v>22.29</v>
      </c>
      <c r="T159" s="103">
        <v>52.19</v>
      </c>
      <c r="U159" s="103">
        <v>32.71</v>
      </c>
      <c r="V159" s="103">
        <v>12.37</v>
      </c>
      <c r="W159" s="103">
        <v>12.94</v>
      </c>
      <c r="X159" s="103">
        <v>4.32</v>
      </c>
      <c r="Y159" s="103">
        <v>11.65</v>
      </c>
      <c r="Z159" s="103">
        <v>28.1</v>
      </c>
      <c r="AA159" s="103">
        <v>22.82</v>
      </c>
      <c r="AB159" s="103">
        <v>59.87</v>
      </c>
      <c r="AC159" s="103">
        <v>67.64</v>
      </c>
      <c r="AD159" s="103">
        <v>54.24</v>
      </c>
      <c r="AE159" s="103">
        <v>4.32</v>
      </c>
      <c r="AF159" s="103">
        <v>9.6300000000000008</v>
      </c>
      <c r="AG159" s="103">
        <v>28.1</v>
      </c>
      <c r="AH159" s="103">
        <v>22.82</v>
      </c>
      <c r="AI159" s="103">
        <v>43.59</v>
      </c>
      <c r="AJ159" s="103">
        <v>40.54</v>
      </c>
      <c r="AK159" s="103">
        <v>68.239999999999995</v>
      </c>
      <c r="AL159" s="103">
        <v>66.13</v>
      </c>
      <c r="AM159" s="103">
        <v>4.32</v>
      </c>
      <c r="AN159" s="103">
        <v>9.6300000000000008</v>
      </c>
      <c r="AO159" s="103">
        <v>24.1</v>
      </c>
      <c r="AP159" s="103">
        <v>43.59</v>
      </c>
      <c r="AQ159" s="103">
        <v>40.54</v>
      </c>
      <c r="AR159" s="103">
        <v>68.239999999999995</v>
      </c>
      <c r="AS159" s="103">
        <v>66.13</v>
      </c>
      <c r="AT159" s="103">
        <v>4.32</v>
      </c>
      <c r="AU159" s="103">
        <v>9.6300000000000008</v>
      </c>
      <c r="AV159" s="103">
        <v>169.88</v>
      </c>
      <c r="AW159" s="103">
        <v>201.2</v>
      </c>
      <c r="AX159" s="103">
        <v>22.82</v>
      </c>
      <c r="AY159" s="103">
        <v>66.16</v>
      </c>
      <c r="AZ159" s="103">
        <v>3.7</v>
      </c>
      <c r="BA159" s="103">
        <v>65.459999999999994</v>
      </c>
      <c r="BB159" s="103">
        <v>4.4800000000000004</v>
      </c>
      <c r="BC159" s="103">
        <v>63.06</v>
      </c>
      <c r="BD159" s="103">
        <v>3.7</v>
      </c>
      <c r="BE159" s="103">
        <v>22.94</v>
      </c>
      <c r="BF159" s="103">
        <v>2.9</v>
      </c>
      <c r="BG159" s="103">
        <v>2.9</v>
      </c>
      <c r="BH159" s="103">
        <v>48.85</v>
      </c>
      <c r="BI159" s="103">
        <v>2.9</v>
      </c>
      <c r="BJ159" s="103">
        <v>2.9</v>
      </c>
      <c r="BK159" s="103">
        <v>14.65</v>
      </c>
      <c r="BL159" s="103">
        <v>65.13</v>
      </c>
      <c r="BM159" s="103">
        <v>3.01</v>
      </c>
      <c r="BN159" s="103">
        <v>3.01</v>
      </c>
      <c r="BO159" s="103">
        <v>67.599999999999994</v>
      </c>
      <c r="BP159" s="103">
        <v>3.56</v>
      </c>
      <c r="BQ159" s="103">
        <v>0</v>
      </c>
      <c r="BR159" s="103">
        <v>49.62</v>
      </c>
      <c r="BS159" s="103">
        <v>3.56</v>
      </c>
      <c r="BT159" s="103">
        <v>0</v>
      </c>
      <c r="BU159" s="103">
        <v>14.89</v>
      </c>
      <c r="BV159" s="103">
        <v>66.16</v>
      </c>
      <c r="BW159" s="103">
        <v>3.7</v>
      </c>
      <c r="BX159" s="103">
        <v>0</v>
      </c>
      <c r="BY159" s="103">
        <v>68.67</v>
      </c>
      <c r="BZ159" s="103">
        <v>3.56</v>
      </c>
      <c r="CA159" s="103">
        <v>0</v>
      </c>
      <c r="CB159" s="103">
        <v>35.68</v>
      </c>
      <c r="CC159" s="103">
        <v>3.56</v>
      </c>
      <c r="CD159" s="103">
        <v>0</v>
      </c>
      <c r="CE159" s="103">
        <v>10.7</v>
      </c>
      <c r="CF159" s="103">
        <v>47.57</v>
      </c>
      <c r="CG159" s="103">
        <v>3.7</v>
      </c>
      <c r="CH159" s="103">
        <v>0</v>
      </c>
      <c r="CI159" s="103">
        <v>49.38</v>
      </c>
      <c r="CJ159" s="103">
        <v>2.27</v>
      </c>
      <c r="CK159" s="103">
        <v>0</v>
      </c>
      <c r="CL159" s="103">
        <v>49.52</v>
      </c>
      <c r="CM159" s="103">
        <v>2.27</v>
      </c>
      <c r="CN159" s="103">
        <v>0</v>
      </c>
      <c r="CO159" s="103">
        <v>14.85</v>
      </c>
      <c r="CP159" s="103">
        <v>66.02</v>
      </c>
      <c r="CQ159" s="103">
        <v>2.36</v>
      </c>
      <c r="CR159" s="103">
        <v>0</v>
      </c>
      <c r="CS159" s="103">
        <v>68.53</v>
      </c>
      <c r="CT159" s="137">
        <f>ROUND((1-(BR159/(VLOOKUP(B159,'CARGOS 04-02-2020'!$B$5:$BK$335,62,0)))),3)</f>
        <v>0.25</v>
      </c>
      <c r="CU159" s="137">
        <f>ROUND(((BY159/(VLOOKUP(B159,'CARGOS 04-02-2020'!$B$5:$BK$335,62,0)))),3)</f>
        <v>1.038</v>
      </c>
    </row>
    <row r="160" spans="1:99">
      <c r="A160" s="200">
        <v>43865</v>
      </c>
      <c r="B160" s="103" t="s">
        <v>537</v>
      </c>
      <c r="C160" s="103">
        <v>11.65</v>
      </c>
      <c r="D160" s="103">
        <v>25.97</v>
      </c>
      <c r="E160" s="103">
        <v>21.09</v>
      </c>
      <c r="F160" s="103">
        <v>59</v>
      </c>
      <c r="G160" s="103">
        <v>10.81</v>
      </c>
      <c r="H160" s="103">
        <v>13.9</v>
      </c>
      <c r="I160" s="103">
        <v>4.32</v>
      </c>
      <c r="J160" s="103">
        <v>9.6300000000000008</v>
      </c>
      <c r="K160" s="103">
        <v>25.97</v>
      </c>
      <c r="L160" s="103">
        <v>21.09</v>
      </c>
      <c r="M160" s="103">
        <v>52.19</v>
      </c>
      <c r="N160" s="103">
        <v>32.71</v>
      </c>
      <c r="O160" s="103">
        <v>12.37</v>
      </c>
      <c r="P160" s="103">
        <v>12.94</v>
      </c>
      <c r="Q160" s="103">
        <v>4.32</v>
      </c>
      <c r="R160" s="103">
        <v>9.6300000000000008</v>
      </c>
      <c r="S160" s="103">
        <v>22.29</v>
      </c>
      <c r="T160" s="103">
        <v>52.19</v>
      </c>
      <c r="U160" s="103">
        <v>32.71</v>
      </c>
      <c r="V160" s="103">
        <v>12.37</v>
      </c>
      <c r="W160" s="103">
        <v>12.94</v>
      </c>
      <c r="X160" s="103">
        <v>4.32</v>
      </c>
      <c r="Y160" s="103">
        <v>11.65</v>
      </c>
      <c r="Z160" s="103">
        <v>28.1</v>
      </c>
      <c r="AA160" s="103">
        <v>22.82</v>
      </c>
      <c r="AB160" s="103">
        <v>59.87</v>
      </c>
      <c r="AC160" s="103">
        <v>67.64</v>
      </c>
      <c r="AD160" s="103">
        <v>54.24</v>
      </c>
      <c r="AE160" s="103">
        <v>4.32</v>
      </c>
      <c r="AF160" s="103">
        <v>9.6300000000000008</v>
      </c>
      <c r="AG160" s="103">
        <v>28.1</v>
      </c>
      <c r="AH160" s="103">
        <v>22.82</v>
      </c>
      <c r="AI160" s="103">
        <v>43.59</v>
      </c>
      <c r="AJ160" s="103">
        <v>40.54</v>
      </c>
      <c r="AK160" s="103">
        <v>68.239999999999995</v>
      </c>
      <c r="AL160" s="103">
        <v>66.13</v>
      </c>
      <c r="AM160" s="103">
        <v>4.32</v>
      </c>
      <c r="AN160" s="103">
        <v>9.6300000000000008</v>
      </c>
      <c r="AO160" s="103">
        <v>24.1</v>
      </c>
      <c r="AP160" s="103">
        <v>43.59</v>
      </c>
      <c r="AQ160" s="103">
        <v>40.54</v>
      </c>
      <c r="AR160" s="103">
        <v>68.239999999999995</v>
      </c>
      <c r="AS160" s="103">
        <v>66.13</v>
      </c>
      <c r="AT160" s="103">
        <v>4.32</v>
      </c>
      <c r="AU160" s="103">
        <v>9.6300000000000008</v>
      </c>
      <c r="AV160" s="103">
        <v>169.88</v>
      </c>
      <c r="AW160" s="103">
        <v>201.2</v>
      </c>
      <c r="AX160" s="103">
        <v>22.82</v>
      </c>
      <c r="AY160" s="103">
        <v>66.16</v>
      </c>
      <c r="AZ160" s="103">
        <v>3.7</v>
      </c>
      <c r="BA160" s="103">
        <v>65.459999999999994</v>
      </c>
      <c r="BB160" s="103">
        <v>4.4800000000000004</v>
      </c>
      <c r="BC160" s="103">
        <v>63.06</v>
      </c>
      <c r="BD160" s="103">
        <v>3.7</v>
      </c>
      <c r="BE160" s="103">
        <v>22.94</v>
      </c>
      <c r="BF160" s="103">
        <v>2.9</v>
      </c>
      <c r="BG160" s="103">
        <v>2.9</v>
      </c>
      <c r="BH160" s="103">
        <v>48.85</v>
      </c>
      <c r="BI160" s="103">
        <v>2.9</v>
      </c>
      <c r="BJ160" s="103">
        <v>2.9</v>
      </c>
      <c r="BK160" s="103">
        <v>14.65</v>
      </c>
      <c r="BL160" s="103">
        <v>65.13</v>
      </c>
      <c r="BM160" s="103">
        <v>3.01</v>
      </c>
      <c r="BN160" s="103">
        <v>3.01</v>
      </c>
      <c r="BO160" s="103">
        <v>67.599999999999994</v>
      </c>
      <c r="BP160" s="103">
        <v>3.56</v>
      </c>
      <c r="BQ160" s="103">
        <v>0</v>
      </c>
      <c r="BR160" s="103">
        <v>49.62</v>
      </c>
      <c r="BS160" s="103">
        <v>3.56</v>
      </c>
      <c r="BT160" s="103">
        <v>0</v>
      </c>
      <c r="BU160" s="103">
        <v>14.89</v>
      </c>
      <c r="BV160" s="103">
        <v>66.16</v>
      </c>
      <c r="BW160" s="103">
        <v>3.7</v>
      </c>
      <c r="BX160" s="103">
        <v>0</v>
      </c>
      <c r="BY160" s="103">
        <v>68.67</v>
      </c>
      <c r="BZ160" s="103">
        <v>3.56</v>
      </c>
      <c r="CA160" s="103">
        <v>0</v>
      </c>
      <c r="CB160" s="103">
        <v>35.68</v>
      </c>
      <c r="CC160" s="103">
        <v>3.56</v>
      </c>
      <c r="CD160" s="103">
        <v>0</v>
      </c>
      <c r="CE160" s="103">
        <v>10.7</v>
      </c>
      <c r="CF160" s="103">
        <v>47.57</v>
      </c>
      <c r="CG160" s="103">
        <v>3.7</v>
      </c>
      <c r="CH160" s="103">
        <v>0</v>
      </c>
      <c r="CI160" s="103">
        <v>49.38</v>
      </c>
      <c r="CJ160" s="103">
        <v>2.27</v>
      </c>
      <c r="CK160" s="103">
        <v>0</v>
      </c>
      <c r="CL160" s="103">
        <v>49.52</v>
      </c>
      <c r="CM160" s="103">
        <v>2.27</v>
      </c>
      <c r="CN160" s="103">
        <v>0</v>
      </c>
      <c r="CO160" s="103">
        <v>14.85</v>
      </c>
      <c r="CP160" s="103">
        <v>66.02</v>
      </c>
      <c r="CQ160" s="103">
        <v>2.36</v>
      </c>
      <c r="CR160" s="103">
        <v>0</v>
      </c>
      <c r="CS160" s="103">
        <v>68.53</v>
      </c>
      <c r="CT160" s="137">
        <f>ROUND((1-(BR160/(VLOOKUP(B160,'CARGOS 04-02-2020'!$B$5:$BK$335,62,0)))),3)</f>
        <v>0.25</v>
      </c>
      <c r="CU160" s="137">
        <f>ROUND(((BY160/(VLOOKUP(B160,'CARGOS 04-02-2020'!$B$5:$BK$335,62,0)))),3)</f>
        <v>1.038</v>
      </c>
    </row>
    <row r="161" spans="1:99">
      <c r="A161" s="200">
        <v>43865</v>
      </c>
      <c r="B161" s="103" t="s">
        <v>555</v>
      </c>
      <c r="C161" s="103">
        <v>11.65</v>
      </c>
      <c r="D161" s="103">
        <v>25.97</v>
      </c>
      <c r="E161" s="103">
        <v>21.09</v>
      </c>
      <c r="F161" s="103">
        <v>59</v>
      </c>
      <c r="G161" s="103">
        <v>10.81</v>
      </c>
      <c r="H161" s="103">
        <v>13.9</v>
      </c>
      <c r="I161" s="103">
        <v>4.32</v>
      </c>
      <c r="J161" s="103">
        <v>9.6300000000000008</v>
      </c>
      <c r="K161" s="103">
        <v>25.97</v>
      </c>
      <c r="L161" s="103">
        <v>21.09</v>
      </c>
      <c r="M161" s="103">
        <v>52.19</v>
      </c>
      <c r="N161" s="103">
        <v>32.71</v>
      </c>
      <c r="O161" s="103">
        <v>12.37</v>
      </c>
      <c r="P161" s="103">
        <v>12.94</v>
      </c>
      <c r="Q161" s="103">
        <v>4.32</v>
      </c>
      <c r="R161" s="103">
        <v>9.6300000000000008</v>
      </c>
      <c r="S161" s="103">
        <v>22.29</v>
      </c>
      <c r="T161" s="103">
        <v>52.19</v>
      </c>
      <c r="U161" s="103">
        <v>32.71</v>
      </c>
      <c r="V161" s="103">
        <v>12.37</v>
      </c>
      <c r="W161" s="103">
        <v>12.94</v>
      </c>
      <c r="X161" s="103">
        <v>4.32</v>
      </c>
      <c r="Y161" s="103">
        <v>11.65</v>
      </c>
      <c r="Z161" s="103">
        <v>28.1</v>
      </c>
      <c r="AA161" s="103">
        <v>22.82</v>
      </c>
      <c r="AB161" s="103">
        <v>59.87</v>
      </c>
      <c r="AC161" s="103">
        <v>67.64</v>
      </c>
      <c r="AD161" s="103">
        <v>54.24</v>
      </c>
      <c r="AE161" s="103">
        <v>4.32</v>
      </c>
      <c r="AF161" s="103">
        <v>9.6300000000000008</v>
      </c>
      <c r="AG161" s="103">
        <v>28.1</v>
      </c>
      <c r="AH161" s="103">
        <v>22.82</v>
      </c>
      <c r="AI161" s="103">
        <v>43.59</v>
      </c>
      <c r="AJ161" s="103">
        <v>40.54</v>
      </c>
      <c r="AK161" s="103">
        <v>68.239999999999995</v>
      </c>
      <c r="AL161" s="103">
        <v>66.13</v>
      </c>
      <c r="AM161" s="103">
        <v>4.32</v>
      </c>
      <c r="AN161" s="103">
        <v>9.6300000000000008</v>
      </c>
      <c r="AO161" s="103">
        <v>24.1</v>
      </c>
      <c r="AP161" s="103">
        <v>43.59</v>
      </c>
      <c r="AQ161" s="103">
        <v>40.54</v>
      </c>
      <c r="AR161" s="103">
        <v>68.239999999999995</v>
      </c>
      <c r="AS161" s="103">
        <v>66.13</v>
      </c>
      <c r="AT161" s="103">
        <v>4.32</v>
      </c>
      <c r="AU161" s="103">
        <v>9.6300000000000008</v>
      </c>
      <c r="AV161" s="103">
        <v>169.88</v>
      </c>
      <c r="AW161" s="103">
        <v>201.2</v>
      </c>
      <c r="AX161" s="103">
        <v>22.82</v>
      </c>
      <c r="AY161" s="103">
        <v>66.16</v>
      </c>
      <c r="AZ161" s="103">
        <v>3.7</v>
      </c>
      <c r="BA161" s="103">
        <v>65.459999999999994</v>
      </c>
      <c r="BB161" s="103">
        <v>4.4800000000000004</v>
      </c>
      <c r="BC161" s="103">
        <v>63.06</v>
      </c>
      <c r="BD161" s="103">
        <v>3.7</v>
      </c>
      <c r="BE161" s="103">
        <v>22.94</v>
      </c>
      <c r="BF161" s="103">
        <v>2.9</v>
      </c>
      <c r="BG161" s="103">
        <v>2.9</v>
      </c>
      <c r="BH161" s="103">
        <v>48.85</v>
      </c>
      <c r="BI161" s="103">
        <v>2.9</v>
      </c>
      <c r="BJ161" s="103">
        <v>2.9</v>
      </c>
      <c r="BK161" s="103">
        <v>14.65</v>
      </c>
      <c r="BL161" s="103">
        <v>65.13</v>
      </c>
      <c r="BM161" s="103">
        <v>3.01</v>
      </c>
      <c r="BN161" s="103">
        <v>3.01</v>
      </c>
      <c r="BO161" s="103">
        <v>67.599999999999994</v>
      </c>
      <c r="BP161" s="103">
        <v>3.56</v>
      </c>
      <c r="BQ161" s="103">
        <v>0</v>
      </c>
      <c r="BR161" s="103">
        <v>49.62</v>
      </c>
      <c r="BS161" s="103">
        <v>3.56</v>
      </c>
      <c r="BT161" s="103">
        <v>0</v>
      </c>
      <c r="BU161" s="103">
        <v>14.89</v>
      </c>
      <c r="BV161" s="103">
        <v>66.16</v>
      </c>
      <c r="BW161" s="103">
        <v>3.7</v>
      </c>
      <c r="BX161" s="103">
        <v>0</v>
      </c>
      <c r="BY161" s="103">
        <v>68.67</v>
      </c>
      <c r="BZ161" s="103">
        <v>3.56</v>
      </c>
      <c r="CA161" s="103">
        <v>0</v>
      </c>
      <c r="CB161" s="103">
        <v>35.68</v>
      </c>
      <c r="CC161" s="103">
        <v>3.56</v>
      </c>
      <c r="CD161" s="103">
        <v>0</v>
      </c>
      <c r="CE161" s="103">
        <v>10.7</v>
      </c>
      <c r="CF161" s="103">
        <v>47.57</v>
      </c>
      <c r="CG161" s="103">
        <v>3.7</v>
      </c>
      <c r="CH161" s="103">
        <v>0</v>
      </c>
      <c r="CI161" s="103">
        <v>49.38</v>
      </c>
      <c r="CJ161" s="103">
        <v>2.27</v>
      </c>
      <c r="CK161" s="103">
        <v>0</v>
      </c>
      <c r="CL161" s="103">
        <v>49.52</v>
      </c>
      <c r="CM161" s="103">
        <v>2.27</v>
      </c>
      <c r="CN161" s="103">
        <v>0</v>
      </c>
      <c r="CO161" s="103">
        <v>14.85</v>
      </c>
      <c r="CP161" s="103">
        <v>66.02</v>
      </c>
      <c r="CQ161" s="103">
        <v>2.36</v>
      </c>
      <c r="CR161" s="103">
        <v>0</v>
      </c>
      <c r="CS161" s="103">
        <v>68.53</v>
      </c>
      <c r="CT161" s="137">
        <f>ROUND((1-(BR161/(VLOOKUP(B161,'CARGOS 04-02-2020'!$B$5:$BK$335,62,0)))),3)</f>
        <v>0.25</v>
      </c>
      <c r="CU161" s="137">
        <f>ROUND(((BY161/(VLOOKUP(B161,'CARGOS 04-02-2020'!$B$5:$BK$335,62,0)))),3)</f>
        <v>1.038</v>
      </c>
    </row>
    <row r="162" spans="1:99">
      <c r="A162" s="200">
        <v>43865</v>
      </c>
      <c r="B162" s="103" t="s">
        <v>540</v>
      </c>
      <c r="C162" s="103">
        <v>11.65</v>
      </c>
      <c r="D162" s="103">
        <v>25.97</v>
      </c>
      <c r="E162" s="103">
        <v>21.09</v>
      </c>
      <c r="F162" s="103">
        <v>59</v>
      </c>
      <c r="G162" s="103">
        <v>10.81</v>
      </c>
      <c r="H162" s="103">
        <v>13.9</v>
      </c>
      <c r="I162" s="103">
        <v>4.32</v>
      </c>
      <c r="J162" s="103">
        <v>9.6300000000000008</v>
      </c>
      <c r="K162" s="103">
        <v>25.97</v>
      </c>
      <c r="L162" s="103">
        <v>21.09</v>
      </c>
      <c r="M162" s="103">
        <v>52.19</v>
      </c>
      <c r="N162" s="103">
        <v>32.71</v>
      </c>
      <c r="O162" s="103">
        <v>12.37</v>
      </c>
      <c r="P162" s="103">
        <v>12.94</v>
      </c>
      <c r="Q162" s="103">
        <v>4.32</v>
      </c>
      <c r="R162" s="103">
        <v>9.6300000000000008</v>
      </c>
      <c r="S162" s="103">
        <v>22.29</v>
      </c>
      <c r="T162" s="103">
        <v>52.19</v>
      </c>
      <c r="U162" s="103">
        <v>32.71</v>
      </c>
      <c r="V162" s="103">
        <v>12.37</v>
      </c>
      <c r="W162" s="103">
        <v>12.94</v>
      </c>
      <c r="X162" s="103">
        <v>4.32</v>
      </c>
      <c r="Y162" s="103">
        <v>11.65</v>
      </c>
      <c r="Z162" s="103">
        <v>28.1</v>
      </c>
      <c r="AA162" s="103">
        <v>22.82</v>
      </c>
      <c r="AB162" s="103">
        <v>59.87</v>
      </c>
      <c r="AC162" s="103">
        <v>67.64</v>
      </c>
      <c r="AD162" s="103">
        <v>54.24</v>
      </c>
      <c r="AE162" s="103">
        <v>4.32</v>
      </c>
      <c r="AF162" s="103">
        <v>9.6300000000000008</v>
      </c>
      <c r="AG162" s="103">
        <v>28.1</v>
      </c>
      <c r="AH162" s="103">
        <v>22.82</v>
      </c>
      <c r="AI162" s="103">
        <v>43.59</v>
      </c>
      <c r="AJ162" s="103">
        <v>40.54</v>
      </c>
      <c r="AK162" s="103">
        <v>68.239999999999995</v>
      </c>
      <c r="AL162" s="103">
        <v>66.13</v>
      </c>
      <c r="AM162" s="103">
        <v>4.32</v>
      </c>
      <c r="AN162" s="103">
        <v>9.6300000000000008</v>
      </c>
      <c r="AO162" s="103">
        <v>24.1</v>
      </c>
      <c r="AP162" s="103">
        <v>43.59</v>
      </c>
      <c r="AQ162" s="103">
        <v>40.54</v>
      </c>
      <c r="AR162" s="103">
        <v>68.239999999999995</v>
      </c>
      <c r="AS162" s="103">
        <v>66.13</v>
      </c>
      <c r="AT162" s="103">
        <v>4.32</v>
      </c>
      <c r="AU162" s="103">
        <v>9.6300000000000008</v>
      </c>
      <c r="AV162" s="103">
        <v>169.88</v>
      </c>
      <c r="AW162" s="103">
        <v>201.2</v>
      </c>
      <c r="AX162" s="103">
        <v>22.82</v>
      </c>
      <c r="AY162" s="103">
        <v>66.16</v>
      </c>
      <c r="AZ162" s="103">
        <v>3.7</v>
      </c>
      <c r="BA162" s="103">
        <v>65.459999999999994</v>
      </c>
      <c r="BB162" s="103">
        <v>4.4800000000000004</v>
      </c>
      <c r="BC162" s="103">
        <v>63.06</v>
      </c>
      <c r="BD162" s="103">
        <v>3.7</v>
      </c>
      <c r="BE162" s="103">
        <v>22.94</v>
      </c>
      <c r="BF162" s="103">
        <v>2.9</v>
      </c>
      <c r="BG162" s="103">
        <v>2.9</v>
      </c>
      <c r="BH162" s="103">
        <v>32.57</v>
      </c>
      <c r="BI162" s="103">
        <v>2.9</v>
      </c>
      <c r="BJ162" s="103">
        <v>2.9</v>
      </c>
      <c r="BK162" s="103">
        <v>9.77</v>
      </c>
      <c r="BL162" s="103">
        <v>65.13</v>
      </c>
      <c r="BM162" s="103">
        <v>3.01</v>
      </c>
      <c r="BN162" s="103">
        <v>3.01</v>
      </c>
      <c r="BO162" s="103">
        <v>67.599999999999994</v>
      </c>
      <c r="BP162" s="103">
        <v>3.56</v>
      </c>
      <c r="BQ162" s="103">
        <v>0</v>
      </c>
      <c r="BR162" s="103">
        <v>33.08</v>
      </c>
      <c r="BS162" s="103">
        <v>3.56</v>
      </c>
      <c r="BT162" s="103">
        <v>0</v>
      </c>
      <c r="BU162" s="103">
        <v>9.92</v>
      </c>
      <c r="BV162" s="103">
        <v>66.16</v>
      </c>
      <c r="BW162" s="103">
        <v>3.7</v>
      </c>
      <c r="BX162" s="103">
        <v>0</v>
      </c>
      <c r="BY162" s="103">
        <v>68.67</v>
      </c>
      <c r="BZ162" s="103">
        <v>3.56</v>
      </c>
      <c r="CA162" s="103">
        <v>0</v>
      </c>
      <c r="CB162" s="103">
        <v>23.79</v>
      </c>
      <c r="CC162" s="103">
        <v>3.56</v>
      </c>
      <c r="CD162" s="103">
        <v>0</v>
      </c>
      <c r="CE162" s="103">
        <v>7.14</v>
      </c>
      <c r="CF162" s="103">
        <v>47.57</v>
      </c>
      <c r="CG162" s="103">
        <v>3.7</v>
      </c>
      <c r="CH162" s="103">
        <v>0</v>
      </c>
      <c r="CI162" s="103">
        <v>49.38</v>
      </c>
      <c r="CJ162" s="103">
        <v>2.27</v>
      </c>
      <c r="CK162" s="103">
        <v>0</v>
      </c>
      <c r="CL162" s="103">
        <v>33.01</v>
      </c>
      <c r="CM162" s="103">
        <v>2.27</v>
      </c>
      <c r="CN162" s="103">
        <v>0</v>
      </c>
      <c r="CO162" s="103">
        <v>9.9</v>
      </c>
      <c r="CP162" s="103">
        <v>66.02</v>
      </c>
      <c r="CQ162" s="103">
        <v>2.36</v>
      </c>
      <c r="CR162" s="103">
        <v>0</v>
      </c>
      <c r="CS162" s="103">
        <v>68.53</v>
      </c>
      <c r="CT162" s="137">
        <f>ROUND((1-(BR162/(VLOOKUP(B162,'CARGOS 04-02-2020'!$B$5:$BK$335,62,0)))),3)</f>
        <v>0.5</v>
      </c>
      <c r="CU162" s="137">
        <f>ROUND(((BY162/(VLOOKUP(B162,'CARGOS 04-02-2020'!$B$5:$BK$335,62,0)))),3)</f>
        <v>1.038</v>
      </c>
    </row>
    <row r="163" spans="1:99">
      <c r="A163" s="200">
        <v>43865</v>
      </c>
      <c r="B163" s="103" t="s">
        <v>1288</v>
      </c>
      <c r="C163" s="103">
        <v>11.65</v>
      </c>
      <c r="D163" s="103">
        <v>25.84</v>
      </c>
      <c r="E163" s="103">
        <v>21.04</v>
      </c>
      <c r="F163" s="103">
        <v>59</v>
      </c>
      <c r="G163" s="103">
        <v>10.81</v>
      </c>
      <c r="H163" s="103">
        <v>13.9</v>
      </c>
      <c r="I163" s="103">
        <v>4.32</v>
      </c>
      <c r="J163" s="103">
        <v>9.6300000000000008</v>
      </c>
      <c r="K163" s="103">
        <v>25.84</v>
      </c>
      <c r="L163" s="103">
        <v>21.04</v>
      </c>
      <c r="M163" s="103">
        <v>52.19</v>
      </c>
      <c r="N163" s="103">
        <v>32.71</v>
      </c>
      <c r="O163" s="103">
        <v>12.37</v>
      </c>
      <c r="P163" s="103">
        <v>12.94</v>
      </c>
      <c r="Q163" s="103">
        <v>4.32</v>
      </c>
      <c r="R163" s="103">
        <v>9.6300000000000008</v>
      </c>
      <c r="S163" s="103">
        <v>22.21</v>
      </c>
      <c r="T163" s="103">
        <v>52.19</v>
      </c>
      <c r="U163" s="103">
        <v>32.71</v>
      </c>
      <c r="V163" s="103">
        <v>12.37</v>
      </c>
      <c r="W163" s="103">
        <v>12.94</v>
      </c>
      <c r="X163" s="103">
        <v>4.32</v>
      </c>
      <c r="Y163" s="103">
        <v>11.65</v>
      </c>
      <c r="Z163" s="103">
        <v>27.95</v>
      </c>
      <c r="AA163" s="103">
        <v>22.76</v>
      </c>
      <c r="AB163" s="103">
        <v>59.87</v>
      </c>
      <c r="AC163" s="103">
        <v>67.64</v>
      </c>
      <c r="AD163" s="103">
        <v>54.24</v>
      </c>
      <c r="AE163" s="103">
        <v>4.32</v>
      </c>
      <c r="AF163" s="103">
        <v>9.6300000000000008</v>
      </c>
      <c r="AG163" s="103">
        <v>27.95</v>
      </c>
      <c r="AH163" s="103">
        <v>22.76</v>
      </c>
      <c r="AI163" s="103">
        <v>43.59</v>
      </c>
      <c r="AJ163" s="103">
        <v>40.54</v>
      </c>
      <c r="AK163" s="103">
        <v>68.239999999999995</v>
      </c>
      <c r="AL163" s="103">
        <v>66.13</v>
      </c>
      <c r="AM163" s="103">
        <v>4.32</v>
      </c>
      <c r="AN163" s="103">
        <v>9.6300000000000008</v>
      </c>
      <c r="AO163" s="103">
        <v>24.03</v>
      </c>
      <c r="AP163" s="103">
        <v>43.59</v>
      </c>
      <c r="AQ163" s="103">
        <v>40.54</v>
      </c>
      <c r="AR163" s="103">
        <v>68.239999999999995</v>
      </c>
      <c r="AS163" s="103">
        <v>66.13</v>
      </c>
      <c r="AT163" s="103">
        <v>4.32</v>
      </c>
      <c r="AU163" s="103">
        <v>9.6300000000000008</v>
      </c>
      <c r="AV163" s="103">
        <v>169.73</v>
      </c>
      <c r="AW163" s="103">
        <v>201.06</v>
      </c>
      <c r="AX163" s="103">
        <v>22.76</v>
      </c>
      <c r="AY163" s="103">
        <v>66.16</v>
      </c>
      <c r="AZ163" s="103">
        <v>3.7</v>
      </c>
      <c r="BA163" s="103">
        <v>65.38</v>
      </c>
      <c r="BB163" s="103">
        <v>4.4800000000000004</v>
      </c>
      <c r="BC163" s="103">
        <v>62.99</v>
      </c>
      <c r="BD163" s="103">
        <v>3.7</v>
      </c>
      <c r="BE163" s="103">
        <v>22.91</v>
      </c>
      <c r="BF163" s="103">
        <v>2.9</v>
      </c>
      <c r="BG163" s="103">
        <v>2.9</v>
      </c>
      <c r="BH163" s="103">
        <v>32.53</v>
      </c>
      <c r="BI163" s="103">
        <v>2.9</v>
      </c>
      <c r="BJ163" s="103">
        <v>2.9</v>
      </c>
      <c r="BK163" s="103">
        <v>9.76</v>
      </c>
      <c r="BL163" s="103">
        <v>65.06</v>
      </c>
      <c r="BM163" s="103">
        <v>3.01</v>
      </c>
      <c r="BN163" s="103">
        <v>3.01</v>
      </c>
      <c r="BO163" s="103">
        <v>67.53</v>
      </c>
      <c r="BP163" s="103">
        <v>3.56</v>
      </c>
      <c r="BQ163" s="103">
        <v>0</v>
      </c>
      <c r="BR163" s="103">
        <v>33.049999999999997</v>
      </c>
      <c r="BS163" s="103">
        <v>3.56</v>
      </c>
      <c r="BT163" s="103">
        <v>0</v>
      </c>
      <c r="BU163" s="103">
        <v>9.91</v>
      </c>
      <c r="BV163" s="103">
        <v>66.09</v>
      </c>
      <c r="BW163" s="103">
        <v>3.7</v>
      </c>
      <c r="BX163" s="103">
        <v>0</v>
      </c>
      <c r="BY163" s="103">
        <v>68.599999999999994</v>
      </c>
      <c r="BZ163" s="103">
        <v>3.56</v>
      </c>
      <c r="CA163" s="103">
        <v>0</v>
      </c>
      <c r="CB163" s="103">
        <v>23.75</v>
      </c>
      <c r="CC163" s="103">
        <v>3.56</v>
      </c>
      <c r="CD163" s="103">
        <v>0</v>
      </c>
      <c r="CE163" s="103">
        <v>7.13</v>
      </c>
      <c r="CF163" s="103">
        <v>47.5</v>
      </c>
      <c r="CG163" s="103">
        <v>3.7</v>
      </c>
      <c r="CH163" s="103">
        <v>0</v>
      </c>
      <c r="CI163" s="103">
        <v>49.31</v>
      </c>
      <c r="CJ163" s="103">
        <v>2.27</v>
      </c>
      <c r="CK163" s="103">
        <v>0</v>
      </c>
      <c r="CL163" s="103">
        <v>32.979999999999997</v>
      </c>
      <c r="CM163" s="103">
        <v>2.27</v>
      </c>
      <c r="CN163" s="103">
        <v>0</v>
      </c>
      <c r="CO163" s="103">
        <v>9.89</v>
      </c>
      <c r="CP163" s="103">
        <v>65.95</v>
      </c>
      <c r="CQ163" s="103">
        <v>2.36</v>
      </c>
      <c r="CR163" s="103">
        <v>0</v>
      </c>
      <c r="CS163" s="103">
        <v>68.459999999999994</v>
      </c>
      <c r="CT163" s="137">
        <f>ROUND((1-(BR163/(VLOOKUP(B163,'CARGOS 04-02-2020'!$B$5:$BK$335,62,0)))),3)</f>
        <v>0.5</v>
      </c>
      <c r="CU163" s="137">
        <f>ROUND(((BY163/(VLOOKUP(B163,'CARGOS 04-02-2020'!$B$5:$BK$335,62,0)))),3)</f>
        <v>1.038</v>
      </c>
    </row>
    <row r="164" spans="1:99">
      <c r="A164" s="200">
        <v>43865</v>
      </c>
      <c r="B164" s="103" t="s">
        <v>546</v>
      </c>
      <c r="C164" s="103">
        <v>11.65</v>
      </c>
      <c r="D164" s="103">
        <v>25.84</v>
      </c>
      <c r="E164" s="103">
        <v>21.04</v>
      </c>
      <c r="F164" s="103">
        <v>59</v>
      </c>
      <c r="G164" s="103">
        <v>10.81</v>
      </c>
      <c r="H164" s="103">
        <v>13.9</v>
      </c>
      <c r="I164" s="103">
        <v>4.32</v>
      </c>
      <c r="J164" s="103">
        <v>9.6300000000000008</v>
      </c>
      <c r="K164" s="103">
        <v>25.84</v>
      </c>
      <c r="L164" s="103">
        <v>21.04</v>
      </c>
      <c r="M164" s="103">
        <v>52.19</v>
      </c>
      <c r="N164" s="103">
        <v>32.71</v>
      </c>
      <c r="O164" s="103">
        <v>12.37</v>
      </c>
      <c r="P164" s="103">
        <v>12.94</v>
      </c>
      <c r="Q164" s="103">
        <v>4.32</v>
      </c>
      <c r="R164" s="103">
        <v>9.6300000000000008</v>
      </c>
      <c r="S164" s="103">
        <v>22.21</v>
      </c>
      <c r="T164" s="103">
        <v>52.19</v>
      </c>
      <c r="U164" s="103">
        <v>32.71</v>
      </c>
      <c r="V164" s="103">
        <v>12.37</v>
      </c>
      <c r="W164" s="103">
        <v>12.94</v>
      </c>
      <c r="X164" s="103">
        <v>4.32</v>
      </c>
      <c r="Y164" s="103">
        <v>11.65</v>
      </c>
      <c r="Z164" s="103">
        <v>27.95</v>
      </c>
      <c r="AA164" s="103">
        <v>22.76</v>
      </c>
      <c r="AB164" s="103">
        <v>59.87</v>
      </c>
      <c r="AC164" s="103">
        <v>67.64</v>
      </c>
      <c r="AD164" s="103">
        <v>54.24</v>
      </c>
      <c r="AE164" s="103">
        <v>4.32</v>
      </c>
      <c r="AF164" s="103">
        <v>9.6300000000000008</v>
      </c>
      <c r="AG164" s="103">
        <v>27.95</v>
      </c>
      <c r="AH164" s="103">
        <v>22.76</v>
      </c>
      <c r="AI164" s="103">
        <v>43.59</v>
      </c>
      <c r="AJ164" s="103">
        <v>40.54</v>
      </c>
      <c r="AK164" s="103">
        <v>68.239999999999995</v>
      </c>
      <c r="AL164" s="103">
        <v>66.13</v>
      </c>
      <c r="AM164" s="103">
        <v>4.32</v>
      </c>
      <c r="AN164" s="103">
        <v>9.6300000000000008</v>
      </c>
      <c r="AO164" s="103">
        <v>24.03</v>
      </c>
      <c r="AP164" s="103">
        <v>43.59</v>
      </c>
      <c r="AQ164" s="103">
        <v>40.54</v>
      </c>
      <c r="AR164" s="103">
        <v>68.239999999999995</v>
      </c>
      <c r="AS164" s="103">
        <v>66.13</v>
      </c>
      <c r="AT164" s="103">
        <v>4.32</v>
      </c>
      <c r="AU164" s="103">
        <v>9.6300000000000008</v>
      </c>
      <c r="AV164" s="103">
        <v>169.73</v>
      </c>
      <c r="AW164" s="103">
        <v>201.06</v>
      </c>
      <c r="AX164" s="103">
        <v>22.76</v>
      </c>
      <c r="AY164" s="103">
        <v>66.16</v>
      </c>
      <c r="AZ164" s="103">
        <v>3.7</v>
      </c>
      <c r="BA164" s="103">
        <v>65.38</v>
      </c>
      <c r="BB164" s="103">
        <v>4.4800000000000004</v>
      </c>
      <c r="BC164" s="103">
        <v>62.99</v>
      </c>
      <c r="BD164" s="103">
        <v>3.7</v>
      </c>
      <c r="BE164" s="103">
        <v>22.91</v>
      </c>
      <c r="BF164" s="103">
        <v>2.9</v>
      </c>
      <c r="BG164" s="103">
        <v>2.9</v>
      </c>
      <c r="BH164" s="103">
        <v>32.53</v>
      </c>
      <c r="BI164" s="103">
        <v>2.9</v>
      </c>
      <c r="BJ164" s="103">
        <v>2.9</v>
      </c>
      <c r="BK164" s="103">
        <v>9.76</v>
      </c>
      <c r="BL164" s="103">
        <v>65.06</v>
      </c>
      <c r="BM164" s="103">
        <v>3.01</v>
      </c>
      <c r="BN164" s="103">
        <v>3.01</v>
      </c>
      <c r="BO164" s="103">
        <v>67.53</v>
      </c>
      <c r="BP164" s="103">
        <v>3.56</v>
      </c>
      <c r="BQ164" s="103">
        <v>0</v>
      </c>
      <c r="BR164" s="103">
        <v>33.049999999999997</v>
      </c>
      <c r="BS164" s="103">
        <v>3.56</v>
      </c>
      <c r="BT164" s="103">
        <v>0</v>
      </c>
      <c r="BU164" s="103">
        <v>9.91</v>
      </c>
      <c r="BV164" s="103">
        <v>66.09</v>
      </c>
      <c r="BW164" s="103">
        <v>3.7</v>
      </c>
      <c r="BX164" s="103">
        <v>0</v>
      </c>
      <c r="BY164" s="103">
        <v>68.599999999999994</v>
      </c>
      <c r="BZ164" s="103">
        <v>3.56</v>
      </c>
      <c r="CA164" s="103">
        <v>0</v>
      </c>
      <c r="CB164" s="103">
        <v>23.75</v>
      </c>
      <c r="CC164" s="103">
        <v>3.56</v>
      </c>
      <c r="CD164" s="103">
        <v>0</v>
      </c>
      <c r="CE164" s="103">
        <v>7.13</v>
      </c>
      <c r="CF164" s="103">
        <v>47.5</v>
      </c>
      <c r="CG164" s="103">
        <v>3.7</v>
      </c>
      <c r="CH164" s="103">
        <v>0</v>
      </c>
      <c r="CI164" s="103">
        <v>49.31</v>
      </c>
      <c r="CJ164" s="103">
        <v>2.27</v>
      </c>
      <c r="CK164" s="103">
        <v>0</v>
      </c>
      <c r="CL164" s="103">
        <v>32.979999999999997</v>
      </c>
      <c r="CM164" s="103">
        <v>2.27</v>
      </c>
      <c r="CN164" s="103">
        <v>0</v>
      </c>
      <c r="CO164" s="103">
        <v>9.89</v>
      </c>
      <c r="CP164" s="103">
        <v>65.95</v>
      </c>
      <c r="CQ164" s="103">
        <v>2.36</v>
      </c>
      <c r="CR164" s="103">
        <v>0</v>
      </c>
      <c r="CS164" s="103">
        <v>68.459999999999994</v>
      </c>
      <c r="CT164" s="137">
        <f>ROUND((1-(BR164/(VLOOKUP(B164,'CARGOS 04-02-2020'!$B$5:$BK$335,62,0)))),3)</f>
        <v>0.5</v>
      </c>
      <c r="CU164" s="137">
        <f>ROUND(((BY164/(VLOOKUP(B164,'CARGOS 04-02-2020'!$B$5:$BK$335,62,0)))),3)</f>
        <v>1.038</v>
      </c>
    </row>
    <row r="165" spans="1:99">
      <c r="A165" s="200">
        <v>43865</v>
      </c>
      <c r="B165" s="103" t="s">
        <v>534</v>
      </c>
      <c r="C165" s="103">
        <v>11.65</v>
      </c>
      <c r="D165" s="103">
        <v>25.84</v>
      </c>
      <c r="E165" s="103">
        <v>21.04</v>
      </c>
      <c r="F165" s="103">
        <v>59</v>
      </c>
      <c r="G165" s="103">
        <v>10.81</v>
      </c>
      <c r="H165" s="103">
        <v>13.9</v>
      </c>
      <c r="I165" s="103">
        <v>4.32</v>
      </c>
      <c r="J165" s="103">
        <v>9.6300000000000008</v>
      </c>
      <c r="K165" s="103">
        <v>25.84</v>
      </c>
      <c r="L165" s="103">
        <v>21.04</v>
      </c>
      <c r="M165" s="103">
        <v>52.19</v>
      </c>
      <c r="N165" s="103">
        <v>32.71</v>
      </c>
      <c r="O165" s="103">
        <v>12.37</v>
      </c>
      <c r="P165" s="103">
        <v>12.94</v>
      </c>
      <c r="Q165" s="103">
        <v>4.32</v>
      </c>
      <c r="R165" s="103">
        <v>9.6300000000000008</v>
      </c>
      <c r="S165" s="103">
        <v>22.21</v>
      </c>
      <c r="T165" s="103">
        <v>52.19</v>
      </c>
      <c r="U165" s="103">
        <v>32.71</v>
      </c>
      <c r="V165" s="103">
        <v>12.37</v>
      </c>
      <c r="W165" s="103">
        <v>12.94</v>
      </c>
      <c r="X165" s="103">
        <v>4.32</v>
      </c>
      <c r="Y165" s="103">
        <v>11.65</v>
      </c>
      <c r="Z165" s="103">
        <v>27.95</v>
      </c>
      <c r="AA165" s="103">
        <v>22.76</v>
      </c>
      <c r="AB165" s="103">
        <v>59.87</v>
      </c>
      <c r="AC165" s="103">
        <v>67.64</v>
      </c>
      <c r="AD165" s="103">
        <v>54.24</v>
      </c>
      <c r="AE165" s="103">
        <v>4.32</v>
      </c>
      <c r="AF165" s="103">
        <v>9.6300000000000008</v>
      </c>
      <c r="AG165" s="103">
        <v>27.95</v>
      </c>
      <c r="AH165" s="103">
        <v>22.76</v>
      </c>
      <c r="AI165" s="103">
        <v>43.59</v>
      </c>
      <c r="AJ165" s="103">
        <v>40.54</v>
      </c>
      <c r="AK165" s="103">
        <v>68.239999999999995</v>
      </c>
      <c r="AL165" s="103">
        <v>66.13</v>
      </c>
      <c r="AM165" s="103">
        <v>4.32</v>
      </c>
      <c r="AN165" s="103">
        <v>9.6300000000000008</v>
      </c>
      <c r="AO165" s="103">
        <v>24.03</v>
      </c>
      <c r="AP165" s="103">
        <v>43.59</v>
      </c>
      <c r="AQ165" s="103">
        <v>40.54</v>
      </c>
      <c r="AR165" s="103">
        <v>68.239999999999995</v>
      </c>
      <c r="AS165" s="103">
        <v>66.13</v>
      </c>
      <c r="AT165" s="103">
        <v>4.32</v>
      </c>
      <c r="AU165" s="103">
        <v>9.6300000000000008</v>
      </c>
      <c r="AV165" s="103">
        <v>169.73</v>
      </c>
      <c r="AW165" s="103">
        <v>201.06</v>
      </c>
      <c r="AX165" s="103">
        <v>22.76</v>
      </c>
      <c r="AY165" s="103">
        <v>66.16</v>
      </c>
      <c r="AZ165" s="103">
        <v>3.7</v>
      </c>
      <c r="BA165" s="103">
        <v>65.38</v>
      </c>
      <c r="BB165" s="103">
        <v>4.4800000000000004</v>
      </c>
      <c r="BC165" s="103">
        <v>62.99</v>
      </c>
      <c r="BD165" s="103">
        <v>3.7</v>
      </c>
      <c r="BE165" s="103">
        <v>22.91</v>
      </c>
      <c r="BF165" s="103">
        <v>2.9</v>
      </c>
      <c r="BG165" s="103">
        <v>2.9</v>
      </c>
      <c r="BH165" s="103">
        <v>32.53</v>
      </c>
      <c r="BI165" s="103">
        <v>2.9</v>
      </c>
      <c r="BJ165" s="103">
        <v>2.9</v>
      </c>
      <c r="BK165" s="103">
        <v>9.76</v>
      </c>
      <c r="BL165" s="103">
        <v>65.06</v>
      </c>
      <c r="BM165" s="103">
        <v>3.01</v>
      </c>
      <c r="BN165" s="103">
        <v>3.01</v>
      </c>
      <c r="BO165" s="103">
        <v>67.53</v>
      </c>
      <c r="BP165" s="103">
        <v>3.56</v>
      </c>
      <c r="BQ165" s="103">
        <v>0</v>
      </c>
      <c r="BR165" s="103">
        <v>33.049999999999997</v>
      </c>
      <c r="BS165" s="103">
        <v>3.56</v>
      </c>
      <c r="BT165" s="103">
        <v>0</v>
      </c>
      <c r="BU165" s="103">
        <v>9.91</v>
      </c>
      <c r="BV165" s="103">
        <v>66.09</v>
      </c>
      <c r="BW165" s="103">
        <v>3.7</v>
      </c>
      <c r="BX165" s="103">
        <v>0</v>
      </c>
      <c r="BY165" s="103">
        <v>68.599999999999994</v>
      </c>
      <c r="BZ165" s="103">
        <v>3.56</v>
      </c>
      <c r="CA165" s="103">
        <v>0</v>
      </c>
      <c r="CB165" s="103">
        <v>23.75</v>
      </c>
      <c r="CC165" s="103">
        <v>3.56</v>
      </c>
      <c r="CD165" s="103">
        <v>0</v>
      </c>
      <c r="CE165" s="103">
        <v>7.13</v>
      </c>
      <c r="CF165" s="103">
        <v>47.5</v>
      </c>
      <c r="CG165" s="103">
        <v>3.7</v>
      </c>
      <c r="CH165" s="103">
        <v>0</v>
      </c>
      <c r="CI165" s="103">
        <v>49.31</v>
      </c>
      <c r="CJ165" s="103">
        <v>2.27</v>
      </c>
      <c r="CK165" s="103">
        <v>0</v>
      </c>
      <c r="CL165" s="103">
        <v>32.979999999999997</v>
      </c>
      <c r="CM165" s="103">
        <v>2.27</v>
      </c>
      <c r="CN165" s="103">
        <v>0</v>
      </c>
      <c r="CO165" s="103">
        <v>9.89</v>
      </c>
      <c r="CP165" s="103">
        <v>65.95</v>
      </c>
      <c r="CQ165" s="103">
        <v>2.36</v>
      </c>
      <c r="CR165" s="103">
        <v>0</v>
      </c>
      <c r="CS165" s="103">
        <v>68.459999999999994</v>
      </c>
      <c r="CT165" s="137">
        <f>ROUND((1-(BR165/(VLOOKUP(B165,'CARGOS 04-02-2020'!$B$5:$BK$335,62,0)))),3)</f>
        <v>0.5</v>
      </c>
      <c r="CU165" s="137">
        <f>ROUND(((BY165/(VLOOKUP(B165,'CARGOS 04-02-2020'!$B$5:$BK$335,62,0)))),3)</f>
        <v>1.038</v>
      </c>
    </row>
    <row r="166" spans="1:99">
      <c r="A166" s="200">
        <v>43865</v>
      </c>
      <c r="B166" s="103" t="s">
        <v>516</v>
      </c>
      <c r="C166" s="103">
        <v>11.65</v>
      </c>
      <c r="D166" s="103">
        <v>25.84</v>
      </c>
      <c r="E166" s="103">
        <v>21.04</v>
      </c>
      <c r="F166" s="103">
        <v>59</v>
      </c>
      <c r="G166" s="103">
        <v>10.81</v>
      </c>
      <c r="H166" s="103">
        <v>13.9</v>
      </c>
      <c r="I166" s="103">
        <v>4.32</v>
      </c>
      <c r="J166" s="103">
        <v>9.6300000000000008</v>
      </c>
      <c r="K166" s="103">
        <v>25.84</v>
      </c>
      <c r="L166" s="103">
        <v>21.04</v>
      </c>
      <c r="M166" s="103">
        <v>52.19</v>
      </c>
      <c r="N166" s="103">
        <v>32.71</v>
      </c>
      <c r="O166" s="103">
        <v>12.37</v>
      </c>
      <c r="P166" s="103">
        <v>12.94</v>
      </c>
      <c r="Q166" s="103">
        <v>4.32</v>
      </c>
      <c r="R166" s="103">
        <v>9.6300000000000008</v>
      </c>
      <c r="S166" s="103">
        <v>22.21</v>
      </c>
      <c r="T166" s="103">
        <v>52.19</v>
      </c>
      <c r="U166" s="103">
        <v>32.71</v>
      </c>
      <c r="V166" s="103">
        <v>12.37</v>
      </c>
      <c r="W166" s="103">
        <v>12.94</v>
      </c>
      <c r="X166" s="103">
        <v>4.32</v>
      </c>
      <c r="Y166" s="103">
        <v>11.65</v>
      </c>
      <c r="Z166" s="103">
        <v>27.95</v>
      </c>
      <c r="AA166" s="103">
        <v>22.76</v>
      </c>
      <c r="AB166" s="103">
        <v>59.87</v>
      </c>
      <c r="AC166" s="103">
        <v>67.64</v>
      </c>
      <c r="AD166" s="103">
        <v>54.24</v>
      </c>
      <c r="AE166" s="103">
        <v>4.32</v>
      </c>
      <c r="AF166" s="103">
        <v>9.6300000000000008</v>
      </c>
      <c r="AG166" s="103">
        <v>27.95</v>
      </c>
      <c r="AH166" s="103">
        <v>22.76</v>
      </c>
      <c r="AI166" s="103">
        <v>43.59</v>
      </c>
      <c r="AJ166" s="103">
        <v>40.54</v>
      </c>
      <c r="AK166" s="103">
        <v>68.239999999999995</v>
      </c>
      <c r="AL166" s="103">
        <v>66.13</v>
      </c>
      <c r="AM166" s="103">
        <v>4.32</v>
      </c>
      <c r="AN166" s="103">
        <v>9.6300000000000008</v>
      </c>
      <c r="AO166" s="103">
        <v>24.03</v>
      </c>
      <c r="AP166" s="103">
        <v>43.59</v>
      </c>
      <c r="AQ166" s="103">
        <v>40.54</v>
      </c>
      <c r="AR166" s="103">
        <v>68.239999999999995</v>
      </c>
      <c r="AS166" s="103">
        <v>66.13</v>
      </c>
      <c r="AT166" s="103">
        <v>4.32</v>
      </c>
      <c r="AU166" s="103">
        <v>9.6300000000000008</v>
      </c>
      <c r="AV166" s="103">
        <v>169.73</v>
      </c>
      <c r="AW166" s="103">
        <v>201.06</v>
      </c>
      <c r="AX166" s="103">
        <v>22.76</v>
      </c>
      <c r="AY166" s="103">
        <v>66.16</v>
      </c>
      <c r="AZ166" s="103">
        <v>3.7</v>
      </c>
      <c r="BA166" s="103">
        <v>65.38</v>
      </c>
      <c r="BB166" s="103">
        <v>4.4800000000000004</v>
      </c>
      <c r="BC166" s="103">
        <v>62.99</v>
      </c>
      <c r="BD166" s="103">
        <v>3.7</v>
      </c>
      <c r="BE166" s="103">
        <v>22.91</v>
      </c>
      <c r="BF166" s="103">
        <v>2.9</v>
      </c>
      <c r="BG166" s="103">
        <v>2.9</v>
      </c>
      <c r="BH166" s="103">
        <v>48.8</v>
      </c>
      <c r="BI166" s="103">
        <v>2.9</v>
      </c>
      <c r="BJ166" s="103">
        <v>2.9</v>
      </c>
      <c r="BK166" s="103">
        <v>14.64</v>
      </c>
      <c r="BL166" s="103">
        <v>65.06</v>
      </c>
      <c r="BM166" s="103">
        <v>3.01</v>
      </c>
      <c r="BN166" s="103">
        <v>3.01</v>
      </c>
      <c r="BO166" s="103">
        <v>67.53</v>
      </c>
      <c r="BP166" s="103">
        <v>3.56</v>
      </c>
      <c r="BQ166" s="103">
        <v>0</v>
      </c>
      <c r="BR166" s="103">
        <v>49.57</v>
      </c>
      <c r="BS166" s="103">
        <v>3.56</v>
      </c>
      <c r="BT166" s="103">
        <v>0</v>
      </c>
      <c r="BU166" s="103">
        <v>14.87</v>
      </c>
      <c r="BV166" s="103">
        <v>66.09</v>
      </c>
      <c r="BW166" s="103">
        <v>3.7</v>
      </c>
      <c r="BX166" s="103">
        <v>0</v>
      </c>
      <c r="BY166" s="103">
        <v>68.599999999999994</v>
      </c>
      <c r="BZ166" s="103">
        <v>3.56</v>
      </c>
      <c r="CA166" s="103">
        <v>0</v>
      </c>
      <c r="CB166" s="103">
        <v>35.630000000000003</v>
      </c>
      <c r="CC166" s="103">
        <v>3.56</v>
      </c>
      <c r="CD166" s="103">
        <v>0</v>
      </c>
      <c r="CE166" s="103">
        <v>10.69</v>
      </c>
      <c r="CF166" s="103">
        <v>47.5</v>
      </c>
      <c r="CG166" s="103">
        <v>3.7</v>
      </c>
      <c r="CH166" s="103">
        <v>0</v>
      </c>
      <c r="CI166" s="103">
        <v>49.31</v>
      </c>
      <c r="CJ166" s="103">
        <v>2.27</v>
      </c>
      <c r="CK166" s="103">
        <v>0</v>
      </c>
      <c r="CL166" s="103">
        <v>49.46</v>
      </c>
      <c r="CM166" s="103">
        <v>2.27</v>
      </c>
      <c r="CN166" s="103">
        <v>0</v>
      </c>
      <c r="CO166" s="103">
        <v>14.84</v>
      </c>
      <c r="CP166" s="103">
        <v>65.95</v>
      </c>
      <c r="CQ166" s="103">
        <v>2.36</v>
      </c>
      <c r="CR166" s="103">
        <v>0</v>
      </c>
      <c r="CS166" s="103">
        <v>68.459999999999994</v>
      </c>
      <c r="CT166" s="137">
        <f>ROUND((1-(BR166/(VLOOKUP(B166,'CARGOS 04-02-2020'!$B$5:$BK$335,62,0)))),3)</f>
        <v>0.25</v>
      </c>
      <c r="CU166" s="137">
        <f>ROUND(((BY166/(VLOOKUP(B166,'CARGOS 04-02-2020'!$B$5:$BK$335,62,0)))),3)</f>
        <v>1.038</v>
      </c>
    </row>
    <row r="167" spans="1:99">
      <c r="A167" s="200">
        <v>43865</v>
      </c>
      <c r="B167" s="103" t="s">
        <v>543</v>
      </c>
      <c r="C167" s="103">
        <v>11.65</v>
      </c>
      <c r="D167" s="103">
        <v>25.84</v>
      </c>
      <c r="E167" s="103">
        <v>21.04</v>
      </c>
      <c r="F167" s="103">
        <v>59</v>
      </c>
      <c r="G167" s="103">
        <v>10.81</v>
      </c>
      <c r="H167" s="103">
        <v>13.9</v>
      </c>
      <c r="I167" s="103">
        <v>4.32</v>
      </c>
      <c r="J167" s="103">
        <v>9.6300000000000008</v>
      </c>
      <c r="K167" s="103">
        <v>25.84</v>
      </c>
      <c r="L167" s="103">
        <v>21.04</v>
      </c>
      <c r="M167" s="103">
        <v>52.19</v>
      </c>
      <c r="N167" s="103">
        <v>32.71</v>
      </c>
      <c r="O167" s="103">
        <v>12.37</v>
      </c>
      <c r="P167" s="103">
        <v>12.94</v>
      </c>
      <c r="Q167" s="103">
        <v>4.32</v>
      </c>
      <c r="R167" s="103">
        <v>9.6300000000000008</v>
      </c>
      <c r="S167" s="103">
        <v>22.21</v>
      </c>
      <c r="T167" s="103">
        <v>52.19</v>
      </c>
      <c r="U167" s="103">
        <v>32.71</v>
      </c>
      <c r="V167" s="103">
        <v>12.37</v>
      </c>
      <c r="W167" s="103">
        <v>12.94</v>
      </c>
      <c r="X167" s="103">
        <v>4.32</v>
      </c>
      <c r="Y167" s="103">
        <v>11.65</v>
      </c>
      <c r="Z167" s="103">
        <v>27.95</v>
      </c>
      <c r="AA167" s="103">
        <v>22.76</v>
      </c>
      <c r="AB167" s="103">
        <v>59.87</v>
      </c>
      <c r="AC167" s="103">
        <v>67.64</v>
      </c>
      <c r="AD167" s="103">
        <v>54.24</v>
      </c>
      <c r="AE167" s="103">
        <v>4.32</v>
      </c>
      <c r="AF167" s="103">
        <v>9.6300000000000008</v>
      </c>
      <c r="AG167" s="103">
        <v>27.95</v>
      </c>
      <c r="AH167" s="103">
        <v>22.76</v>
      </c>
      <c r="AI167" s="103">
        <v>43.59</v>
      </c>
      <c r="AJ167" s="103">
        <v>40.54</v>
      </c>
      <c r="AK167" s="103">
        <v>68.239999999999995</v>
      </c>
      <c r="AL167" s="103">
        <v>66.13</v>
      </c>
      <c r="AM167" s="103">
        <v>4.32</v>
      </c>
      <c r="AN167" s="103">
        <v>9.6300000000000008</v>
      </c>
      <c r="AO167" s="103">
        <v>24.03</v>
      </c>
      <c r="AP167" s="103">
        <v>43.59</v>
      </c>
      <c r="AQ167" s="103">
        <v>40.54</v>
      </c>
      <c r="AR167" s="103">
        <v>68.239999999999995</v>
      </c>
      <c r="AS167" s="103">
        <v>66.13</v>
      </c>
      <c r="AT167" s="103">
        <v>4.32</v>
      </c>
      <c r="AU167" s="103">
        <v>9.6300000000000008</v>
      </c>
      <c r="AV167" s="103">
        <v>169.73</v>
      </c>
      <c r="AW167" s="103">
        <v>201.06</v>
      </c>
      <c r="AX167" s="103">
        <v>22.76</v>
      </c>
      <c r="AY167" s="103">
        <v>66.16</v>
      </c>
      <c r="AZ167" s="103">
        <v>3.7</v>
      </c>
      <c r="BA167" s="103">
        <v>65.38</v>
      </c>
      <c r="BB167" s="103">
        <v>4.4800000000000004</v>
      </c>
      <c r="BC167" s="103">
        <v>62.99</v>
      </c>
      <c r="BD167" s="103">
        <v>3.7</v>
      </c>
      <c r="BE167" s="103">
        <v>22.91</v>
      </c>
      <c r="BF167" s="103">
        <v>2.9</v>
      </c>
      <c r="BG167" s="103">
        <v>2.9</v>
      </c>
      <c r="BH167" s="103">
        <v>48.8</v>
      </c>
      <c r="BI167" s="103">
        <v>2.9</v>
      </c>
      <c r="BJ167" s="103">
        <v>2.9</v>
      </c>
      <c r="BK167" s="103">
        <v>14.64</v>
      </c>
      <c r="BL167" s="103">
        <v>65.06</v>
      </c>
      <c r="BM167" s="103">
        <v>3.01</v>
      </c>
      <c r="BN167" s="103">
        <v>3.01</v>
      </c>
      <c r="BO167" s="103">
        <v>67.53</v>
      </c>
      <c r="BP167" s="103">
        <v>3.56</v>
      </c>
      <c r="BQ167" s="103">
        <v>0</v>
      </c>
      <c r="BR167" s="103">
        <v>49.57</v>
      </c>
      <c r="BS167" s="103">
        <v>3.56</v>
      </c>
      <c r="BT167" s="103">
        <v>0</v>
      </c>
      <c r="BU167" s="103">
        <v>14.87</v>
      </c>
      <c r="BV167" s="103">
        <v>66.09</v>
      </c>
      <c r="BW167" s="103">
        <v>3.7</v>
      </c>
      <c r="BX167" s="103">
        <v>0</v>
      </c>
      <c r="BY167" s="103">
        <v>68.599999999999994</v>
      </c>
      <c r="BZ167" s="103">
        <v>3.56</v>
      </c>
      <c r="CA167" s="103">
        <v>0</v>
      </c>
      <c r="CB167" s="103">
        <v>35.630000000000003</v>
      </c>
      <c r="CC167" s="103">
        <v>3.56</v>
      </c>
      <c r="CD167" s="103">
        <v>0</v>
      </c>
      <c r="CE167" s="103">
        <v>10.69</v>
      </c>
      <c r="CF167" s="103">
        <v>47.5</v>
      </c>
      <c r="CG167" s="103">
        <v>3.7</v>
      </c>
      <c r="CH167" s="103">
        <v>0</v>
      </c>
      <c r="CI167" s="103">
        <v>49.31</v>
      </c>
      <c r="CJ167" s="103">
        <v>2.27</v>
      </c>
      <c r="CK167" s="103">
        <v>0</v>
      </c>
      <c r="CL167" s="103">
        <v>49.46</v>
      </c>
      <c r="CM167" s="103">
        <v>2.27</v>
      </c>
      <c r="CN167" s="103">
        <v>0</v>
      </c>
      <c r="CO167" s="103">
        <v>14.84</v>
      </c>
      <c r="CP167" s="103">
        <v>65.95</v>
      </c>
      <c r="CQ167" s="103">
        <v>2.36</v>
      </c>
      <c r="CR167" s="103">
        <v>0</v>
      </c>
      <c r="CS167" s="103">
        <v>68.459999999999994</v>
      </c>
      <c r="CT167" s="137">
        <f>ROUND((1-(BR167/(VLOOKUP(B167,'CARGOS 04-02-2020'!$B$5:$BK$335,62,0)))),3)</f>
        <v>0.25</v>
      </c>
      <c r="CU167" s="137">
        <f>ROUND(((BY167/(VLOOKUP(B167,'CARGOS 04-02-2020'!$B$5:$BK$335,62,0)))),3)</f>
        <v>1.038</v>
      </c>
    </row>
    <row r="168" spans="1:99">
      <c r="A168" s="200">
        <v>43865</v>
      </c>
      <c r="B168" s="103" t="s">
        <v>519</v>
      </c>
      <c r="C168" s="103">
        <v>11.65</v>
      </c>
      <c r="D168" s="103">
        <v>25.78</v>
      </c>
      <c r="E168" s="103">
        <v>20.97</v>
      </c>
      <c r="F168" s="103">
        <v>59</v>
      </c>
      <c r="G168" s="103">
        <v>10.81</v>
      </c>
      <c r="H168" s="103">
        <v>13.9</v>
      </c>
      <c r="I168" s="103">
        <v>4.32</v>
      </c>
      <c r="J168" s="103">
        <v>9.6300000000000008</v>
      </c>
      <c r="K168" s="103">
        <v>25.78</v>
      </c>
      <c r="L168" s="103">
        <v>20.97</v>
      </c>
      <c r="M168" s="103">
        <v>52.19</v>
      </c>
      <c r="N168" s="103">
        <v>32.71</v>
      </c>
      <c r="O168" s="103">
        <v>12.37</v>
      </c>
      <c r="P168" s="103">
        <v>12.94</v>
      </c>
      <c r="Q168" s="103">
        <v>4.32</v>
      </c>
      <c r="R168" s="103">
        <v>9.6300000000000008</v>
      </c>
      <c r="S168" s="103">
        <v>22.14</v>
      </c>
      <c r="T168" s="103">
        <v>52.19</v>
      </c>
      <c r="U168" s="103">
        <v>32.71</v>
      </c>
      <c r="V168" s="103">
        <v>12.37</v>
      </c>
      <c r="W168" s="103">
        <v>12.94</v>
      </c>
      <c r="X168" s="103">
        <v>4.32</v>
      </c>
      <c r="Y168" s="103">
        <v>11.65</v>
      </c>
      <c r="Z168" s="103">
        <v>27.9</v>
      </c>
      <c r="AA168" s="103">
        <v>22.69</v>
      </c>
      <c r="AB168" s="103">
        <v>59.87</v>
      </c>
      <c r="AC168" s="103">
        <v>67.64</v>
      </c>
      <c r="AD168" s="103">
        <v>54.24</v>
      </c>
      <c r="AE168" s="103">
        <v>4.32</v>
      </c>
      <c r="AF168" s="103">
        <v>9.6300000000000008</v>
      </c>
      <c r="AG168" s="103">
        <v>27.9</v>
      </c>
      <c r="AH168" s="103">
        <v>22.69</v>
      </c>
      <c r="AI168" s="103">
        <v>43.59</v>
      </c>
      <c r="AJ168" s="103">
        <v>40.54</v>
      </c>
      <c r="AK168" s="103">
        <v>68.239999999999995</v>
      </c>
      <c r="AL168" s="103">
        <v>66.13</v>
      </c>
      <c r="AM168" s="103">
        <v>4.32</v>
      </c>
      <c r="AN168" s="103">
        <v>9.6300000000000008</v>
      </c>
      <c r="AO168" s="103">
        <v>23.96</v>
      </c>
      <c r="AP168" s="103">
        <v>43.59</v>
      </c>
      <c r="AQ168" s="103">
        <v>40.54</v>
      </c>
      <c r="AR168" s="103">
        <v>68.239999999999995</v>
      </c>
      <c r="AS168" s="103">
        <v>66.13</v>
      </c>
      <c r="AT168" s="103">
        <v>4.32</v>
      </c>
      <c r="AU168" s="103">
        <v>9.6300000000000008</v>
      </c>
      <c r="AV168" s="103">
        <v>169.67</v>
      </c>
      <c r="AW168" s="103">
        <v>201</v>
      </c>
      <c r="AX168" s="103">
        <v>22.69</v>
      </c>
      <c r="AY168" s="103">
        <v>66.16</v>
      </c>
      <c r="AZ168" s="103">
        <v>3.7</v>
      </c>
      <c r="BA168" s="103">
        <v>65.31</v>
      </c>
      <c r="BB168" s="103">
        <v>4.4800000000000004</v>
      </c>
      <c r="BC168" s="103">
        <v>62.92</v>
      </c>
      <c r="BD168" s="103">
        <v>3.7</v>
      </c>
      <c r="BE168" s="103">
        <v>22.89</v>
      </c>
      <c r="BF168" s="103">
        <v>2.9</v>
      </c>
      <c r="BG168" s="103">
        <v>2.9</v>
      </c>
      <c r="BH168" s="103">
        <v>48.74</v>
      </c>
      <c r="BI168" s="103">
        <v>2.9</v>
      </c>
      <c r="BJ168" s="103">
        <v>2.9</v>
      </c>
      <c r="BK168" s="103">
        <v>14.62</v>
      </c>
      <c r="BL168" s="103">
        <v>64.989999999999995</v>
      </c>
      <c r="BM168" s="103">
        <v>3.01</v>
      </c>
      <c r="BN168" s="103">
        <v>3.01</v>
      </c>
      <c r="BO168" s="103">
        <v>67.459999999999994</v>
      </c>
      <c r="BP168" s="103">
        <v>3.56</v>
      </c>
      <c r="BQ168" s="103">
        <v>0</v>
      </c>
      <c r="BR168" s="103">
        <v>49.52</v>
      </c>
      <c r="BS168" s="103">
        <v>3.56</v>
      </c>
      <c r="BT168" s="103">
        <v>0</v>
      </c>
      <c r="BU168" s="103">
        <v>14.85</v>
      </c>
      <c r="BV168" s="103">
        <v>66.02</v>
      </c>
      <c r="BW168" s="103">
        <v>3.7</v>
      </c>
      <c r="BX168" s="103">
        <v>0</v>
      </c>
      <c r="BY168" s="103">
        <v>68.53</v>
      </c>
      <c r="BZ168" s="103">
        <v>3.56</v>
      </c>
      <c r="CA168" s="103">
        <v>0</v>
      </c>
      <c r="CB168" s="103">
        <v>35.58</v>
      </c>
      <c r="CC168" s="103">
        <v>3.56</v>
      </c>
      <c r="CD168" s="103">
        <v>0</v>
      </c>
      <c r="CE168" s="103">
        <v>10.67</v>
      </c>
      <c r="CF168" s="103">
        <v>47.44</v>
      </c>
      <c r="CG168" s="103">
        <v>3.7</v>
      </c>
      <c r="CH168" s="103">
        <v>0</v>
      </c>
      <c r="CI168" s="103">
        <v>49.24</v>
      </c>
      <c r="CJ168" s="103">
        <v>2.27</v>
      </c>
      <c r="CK168" s="103">
        <v>0</v>
      </c>
      <c r="CL168" s="103">
        <v>49.41</v>
      </c>
      <c r="CM168" s="103">
        <v>2.27</v>
      </c>
      <c r="CN168" s="103">
        <v>0</v>
      </c>
      <c r="CO168" s="103">
        <v>14.82</v>
      </c>
      <c r="CP168" s="103">
        <v>65.88</v>
      </c>
      <c r="CQ168" s="103">
        <v>2.36</v>
      </c>
      <c r="CR168" s="103">
        <v>0</v>
      </c>
      <c r="CS168" s="103">
        <v>68.38</v>
      </c>
      <c r="CT168" s="137">
        <f>ROUND((1-(BR168/(VLOOKUP(B168,'CARGOS 04-02-2020'!$B$5:$BK$335,62,0)))),3)</f>
        <v>0.25</v>
      </c>
      <c r="CU168" s="137">
        <f>ROUND(((BY168/(VLOOKUP(B168,'CARGOS 04-02-2020'!$B$5:$BK$335,62,0)))),3)</f>
        <v>1.038</v>
      </c>
    </row>
    <row r="169" spans="1:99">
      <c r="A169" s="200">
        <v>43865</v>
      </c>
      <c r="B169" s="103" t="s">
        <v>522</v>
      </c>
      <c r="C169" s="103">
        <v>11.65</v>
      </c>
      <c r="D169" s="103">
        <v>25.97</v>
      </c>
      <c r="E169" s="103">
        <v>21.09</v>
      </c>
      <c r="F169" s="103">
        <v>59</v>
      </c>
      <c r="G169" s="103">
        <v>10.81</v>
      </c>
      <c r="H169" s="103">
        <v>13.9</v>
      </c>
      <c r="I169" s="103">
        <v>4.32</v>
      </c>
      <c r="J169" s="103">
        <v>9.6300000000000008</v>
      </c>
      <c r="K169" s="103">
        <v>25.97</v>
      </c>
      <c r="L169" s="103">
        <v>21.09</v>
      </c>
      <c r="M169" s="103">
        <v>52.19</v>
      </c>
      <c r="N169" s="103">
        <v>32.71</v>
      </c>
      <c r="O169" s="103">
        <v>12.37</v>
      </c>
      <c r="P169" s="103">
        <v>12.94</v>
      </c>
      <c r="Q169" s="103">
        <v>4.32</v>
      </c>
      <c r="R169" s="103">
        <v>9.6300000000000008</v>
      </c>
      <c r="S169" s="103">
        <v>22.29</v>
      </c>
      <c r="T169" s="103">
        <v>52.19</v>
      </c>
      <c r="U169" s="103">
        <v>32.71</v>
      </c>
      <c r="V169" s="103">
        <v>12.37</v>
      </c>
      <c r="W169" s="103">
        <v>12.94</v>
      </c>
      <c r="X169" s="103">
        <v>4.32</v>
      </c>
      <c r="Y169" s="103">
        <v>11.65</v>
      </c>
      <c r="Z169" s="103">
        <v>28.1</v>
      </c>
      <c r="AA169" s="103">
        <v>22.82</v>
      </c>
      <c r="AB169" s="103">
        <v>59.87</v>
      </c>
      <c r="AC169" s="103">
        <v>67.64</v>
      </c>
      <c r="AD169" s="103">
        <v>54.24</v>
      </c>
      <c r="AE169" s="103">
        <v>4.32</v>
      </c>
      <c r="AF169" s="103">
        <v>9.6300000000000008</v>
      </c>
      <c r="AG169" s="103">
        <v>28.1</v>
      </c>
      <c r="AH169" s="103">
        <v>22.82</v>
      </c>
      <c r="AI169" s="103">
        <v>43.59</v>
      </c>
      <c r="AJ169" s="103">
        <v>40.54</v>
      </c>
      <c r="AK169" s="103">
        <v>68.239999999999995</v>
      </c>
      <c r="AL169" s="103">
        <v>66.13</v>
      </c>
      <c r="AM169" s="103">
        <v>4.32</v>
      </c>
      <c r="AN169" s="103">
        <v>9.6300000000000008</v>
      </c>
      <c r="AO169" s="103">
        <v>24.1</v>
      </c>
      <c r="AP169" s="103">
        <v>43.59</v>
      </c>
      <c r="AQ169" s="103">
        <v>40.54</v>
      </c>
      <c r="AR169" s="103">
        <v>68.239999999999995</v>
      </c>
      <c r="AS169" s="103">
        <v>66.13</v>
      </c>
      <c r="AT169" s="103">
        <v>4.32</v>
      </c>
      <c r="AU169" s="103">
        <v>9.6300000000000008</v>
      </c>
      <c r="AV169" s="103">
        <v>169.88</v>
      </c>
      <c r="AW169" s="103">
        <v>201.2</v>
      </c>
      <c r="AX169" s="103">
        <v>22.82</v>
      </c>
      <c r="AY169" s="103">
        <v>66.16</v>
      </c>
      <c r="AZ169" s="103">
        <v>3.7</v>
      </c>
      <c r="BA169" s="103">
        <v>65.459999999999994</v>
      </c>
      <c r="BB169" s="103">
        <v>4.4800000000000004</v>
      </c>
      <c r="BC169" s="103">
        <v>63.06</v>
      </c>
      <c r="BD169" s="103">
        <v>3.7</v>
      </c>
      <c r="BE169" s="103">
        <v>22.94</v>
      </c>
      <c r="BF169" s="103">
        <v>2.9</v>
      </c>
      <c r="BG169" s="103">
        <v>2.9</v>
      </c>
      <c r="BH169" s="103">
        <v>48.85</v>
      </c>
      <c r="BI169" s="103">
        <v>2.9</v>
      </c>
      <c r="BJ169" s="103">
        <v>2.9</v>
      </c>
      <c r="BK169" s="103">
        <v>14.65</v>
      </c>
      <c r="BL169" s="103">
        <v>65.13</v>
      </c>
      <c r="BM169" s="103">
        <v>3.01</v>
      </c>
      <c r="BN169" s="103">
        <v>3.01</v>
      </c>
      <c r="BO169" s="103">
        <v>67.599999999999994</v>
      </c>
      <c r="BP169" s="103">
        <v>3.56</v>
      </c>
      <c r="BQ169" s="103">
        <v>0</v>
      </c>
      <c r="BR169" s="103">
        <v>49.62</v>
      </c>
      <c r="BS169" s="103">
        <v>3.56</v>
      </c>
      <c r="BT169" s="103">
        <v>0</v>
      </c>
      <c r="BU169" s="103">
        <v>14.89</v>
      </c>
      <c r="BV169" s="103">
        <v>66.16</v>
      </c>
      <c r="BW169" s="103">
        <v>3.7</v>
      </c>
      <c r="BX169" s="103">
        <v>0</v>
      </c>
      <c r="BY169" s="103">
        <v>68.67</v>
      </c>
      <c r="BZ169" s="103">
        <v>3.56</v>
      </c>
      <c r="CA169" s="103">
        <v>0</v>
      </c>
      <c r="CB169" s="103">
        <v>35.68</v>
      </c>
      <c r="CC169" s="103">
        <v>3.56</v>
      </c>
      <c r="CD169" s="103">
        <v>0</v>
      </c>
      <c r="CE169" s="103">
        <v>10.7</v>
      </c>
      <c r="CF169" s="103">
        <v>47.57</v>
      </c>
      <c r="CG169" s="103">
        <v>3.7</v>
      </c>
      <c r="CH169" s="103">
        <v>0</v>
      </c>
      <c r="CI169" s="103">
        <v>49.38</v>
      </c>
      <c r="CJ169" s="103">
        <v>2.27</v>
      </c>
      <c r="CK169" s="103">
        <v>0</v>
      </c>
      <c r="CL169" s="103">
        <v>49.52</v>
      </c>
      <c r="CM169" s="103">
        <v>2.27</v>
      </c>
      <c r="CN169" s="103">
        <v>0</v>
      </c>
      <c r="CO169" s="103">
        <v>14.85</v>
      </c>
      <c r="CP169" s="103">
        <v>66.02</v>
      </c>
      <c r="CQ169" s="103">
        <v>2.36</v>
      </c>
      <c r="CR169" s="103">
        <v>0</v>
      </c>
      <c r="CS169" s="103">
        <v>68.53</v>
      </c>
      <c r="CT169" s="137">
        <f>ROUND((1-(BR169/(VLOOKUP(B169,'CARGOS 04-02-2020'!$B$5:$BK$335,62,0)))),3)</f>
        <v>0.25</v>
      </c>
      <c r="CU169" s="137">
        <f>ROUND(((BY169/(VLOOKUP(B169,'CARGOS 04-02-2020'!$B$5:$BK$335,62,0)))),3)</f>
        <v>1.038</v>
      </c>
    </row>
    <row r="170" spans="1:99">
      <c r="A170" s="200">
        <v>43865</v>
      </c>
      <c r="B170" s="103" t="s">
        <v>549</v>
      </c>
      <c r="C170" s="103">
        <v>11.65</v>
      </c>
      <c r="D170" s="103">
        <v>25.97</v>
      </c>
      <c r="E170" s="103">
        <v>21.09</v>
      </c>
      <c r="F170" s="103">
        <v>59</v>
      </c>
      <c r="G170" s="103">
        <v>10.81</v>
      </c>
      <c r="H170" s="103">
        <v>13.9</v>
      </c>
      <c r="I170" s="103">
        <v>4.32</v>
      </c>
      <c r="J170" s="103">
        <v>9.6300000000000008</v>
      </c>
      <c r="K170" s="103">
        <v>25.97</v>
      </c>
      <c r="L170" s="103">
        <v>21.09</v>
      </c>
      <c r="M170" s="103">
        <v>52.19</v>
      </c>
      <c r="N170" s="103">
        <v>32.71</v>
      </c>
      <c r="O170" s="103">
        <v>12.37</v>
      </c>
      <c r="P170" s="103">
        <v>12.94</v>
      </c>
      <c r="Q170" s="103">
        <v>4.32</v>
      </c>
      <c r="R170" s="103">
        <v>9.6300000000000008</v>
      </c>
      <c r="S170" s="103">
        <v>22.29</v>
      </c>
      <c r="T170" s="103">
        <v>52.19</v>
      </c>
      <c r="U170" s="103">
        <v>32.71</v>
      </c>
      <c r="V170" s="103">
        <v>12.37</v>
      </c>
      <c r="W170" s="103">
        <v>12.94</v>
      </c>
      <c r="X170" s="103">
        <v>4.32</v>
      </c>
      <c r="Y170" s="103">
        <v>11.65</v>
      </c>
      <c r="Z170" s="103">
        <v>28.1</v>
      </c>
      <c r="AA170" s="103">
        <v>22.82</v>
      </c>
      <c r="AB170" s="103">
        <v>59.87</v>
      </c>
      <c r="AC170" s="103">
        <v>67.64</v>
      </c>
      <c r="AD170" s="103">
        <v>54.24</v>
      </c>
      <c r="AE170" s="103">
        <v>4.32</v>
      </c>
      <c r="AF170" s="103">
        <v>9.6300000000000008</v>
      </c>
      <c r="AG170" s="103">
        <v>28.1</v>
      </c>
      <c r="AH170" s="103">
        <v>22.82</v>
      </c>
      <c r="AI170" s="103">
        <v>43.59</v>
      </c>
      <c r="AJ170" s="103">
        <v>40.54</v>
      </c>
      <c r="AK170" s="103">
        <v>68.239999999999995</v>
      </c>
      <c r="AL170" s="103">
        <v>66.13</v>
      </c>
      <c r="AM170" s="103">
        <v>4.32</v>
      </c>
      <c r="AN170" s="103">
        <v>9.6300000000000008</v>
      </c>
      <c r="AO170" s="103">
        <v>24.1</v>
      </c>
      <c r="AP170" s="103">
        <v>43.59</v>
      </c>
      <c r="AQ170" s="103">
        <v>40.54</v>
      </c>
      <c r="AR170" s="103">
        <v>68.239999999999995</v>
      </c>
      <c r="AS170" s="103">
        <v>66.13</v>
      </c>
      <c r="AT170" s="103">
        <v>4.32</v>
      </c>
      <c r="AU170" s="103">
        <v>9.6300000000000008</v>
      </c>
      <c r="AV170" s="103">
        <v>169.88</v>
      </c>
      <c r="AW170" s="103">
        <v>201.2</v>
      </c>
      <c r="AX170" s="103">
        <v>22.82</v>
      </c>
      <c r="AY170" s="103">
        <v>66.16</v>
      </c>
      <c r="AZ170" s="103">
        <v>3.7</v>
      </c>
      <c r="BA170" s="103">
        <v>65.459999999999994</v>
      </c>
      <c r="BB170" s="103">
        <v>4.4800000000000004</v>
      </c>
      <c r="BC170" s="103">
        <v>63.06</v>
      </c>
      <c r="BD170" s="103">
        <v>3.7</v>
      </c>
      <c r="BE170" s="103">
        <v>22.94</v>
      </c>
      <c r="BF170" s="103">
        <v>2.9</v>
      </c>
      <c r="BG170" s="103">
        <v>2.9</v>
      </c>
      <c r="BH170" s="103">
        <v>48.85</v>
      </c>
      <c r="BI170" s="103">
        <v>2.9</v>
      </c>
      <c r="BJ170" s="103">
        <v>2.9</v>
      </c>
      <c r="BK170" s="103">
        <v>14.65</v>
      </c>
      <c r="BL170" s="103">
        <v>65.13</v>
      </c>
      <c r="BM170" s="103">
        <v>3.01</v>
      </c>
      <c r="BN170" s="103">
        <v>3.01</v>
      </c>
      <c r="BO170" s="103">
        <v>67.599999999999994</v>
      </c>
      <c r="BP170" s="103">
        <v>3.56</v>
      </c>
      <c r="BQ170" s="103">
        <v>0</v>
      </c>
      <c r="BR170" s="103">
        <v>49.62</v>
      </c>
      <c r="BS170" s="103">
        <v>3.56</v>
      </c>
      <c r="BT170" s="103">
        <v>0</v>
      </c>
      <c r="BU170" s="103">
        <v>14.89</v>
      </c>
      <c r="BV170" s="103">
        <v>66.16</v>
      </c>
      <c r="BW170" s="103">
        <v>3.7</v>
      </c>
      <c r="BX170" s="103">
        <v>0</v>
      </c>
      <c r="BY170" s="103">
        <v>68.67</v>
      </c>
      <c r="BZ170" s="103">
        <v>3.56</v>
      </c>
      <c r="CA170" s="103">
        <v>0</v>
      </c>
      <c r="CB170" s="103">
        <v>35.68</v>
      </c>
      <c r="CC170" s="103">
        <v>3.56</v>
      </c>
      <c r="CD170" s="103">
        <v>0</v>
      </c>
      <c r="CE170" s="103">
        <v>10.7</v>
      </c>
      <c r="CF170" s="103">
        <v>47.57</v>
      </c>
      <c r="CG170" s="103">
        <v>3.7</v>
      </c>
      <c r="CH170" s="103">
        <v>0</v>
      </c>
      <c r="CI170" s="103">
        <v>49.38</v>
      </c>
      <c r="CJ170" s="103">
        <v>2.27</v>
      </c>
      <c r="CK170" s="103">
        <v>0</v>
      </c>
      <c r="CL170" s="103">
        <v>49.52</v>
      </c>
      <c r="CM170" s="103">
        <v>2.27</v>
      </c>
      <c r="CN170" s="103">
        <v>0</v>
      </c>
      <c r="CO170" s="103">
        <v>14.85</v>
      </c>
      <c r="CP170" s="103">
        <v>66.02</v>
      </c>
      <c r="CQ170" s="103">
        <v>2.36</v>
      </c>
      <c r="CR170" s="103">
        <v>0</v>
      </c>
      <c r="CS170" s="103">
        <v>68.53</v>
      </c>
      <c r="CT170" s="137">
        <f>ROUND((1-(BR170/(VLOOKUP(B170,'CARGOS 04-02-2020'!$B$5:$BK$335,62,0)))),3)</f>
        <v>0.25</v>
      </c>
      <c r="CU170" s="137">
        <f>ROUND(((BY170/(VLOOKUP(B170,'CARGOS 04-02-2020'!$B$5:$BK$335,62,0)))),3)</f>
        <v>1.038</v>
      </c>
    </row>
    <row r="171" spans="1:99">
      <c r="A171" s="200">
        <v>43865</v>
      </c>
      <c r="B171" s="103" t="s">
        <v>561</v>
      </c>
      <c r="C171" s="103">
        <v>11.65</v>
      </c>
      <c r="D171" s="103">
        <v>25.97</v>
      </c>
      <c r="E171" s="103">
        <v>21.09</v>
      </c>
      <c r="F171" s="103">
        <v>59</v>
      </c>
      <c r="G171" s="103">
        <v>10.81</v>
      </c>
      <c r="H171" s="103">
        <v>13.9</v>
      </c>
      <c r="I171" s="103">
        <v>4.32</v>
      </c>
      <c r="J171" s="103">
        <v>9.6300000000000008</v>
      </c>
      <c r="K171" s="103">
        <v>25.97</v>
      </c>
      <c r="L171" s="103">
        <v>21.09</v>
      </c>
      <c r="M171" s="103">
        <v>52.19</v>
      </c>
      <c r="N171" s="103">
        <v>32.71</v>
      </c>
      <c r="O171" s="103">
        <v>12.37</v>
      </c>
      <c r="P171" s="103">
        <v>12.94</v>
      </c>
      <c r="Q171" s="103">
        <v>4.32</v>
      </c>
      <c r="R171" s="103">
        <v>9.6300000000000008</v>
      </c>
      <c r="S171" s="103">
        <v>22.29</v>
      </c>
      <c r="T171" s="103">
        <v>52.19</v>
      </c>
      <c r="U171" s="103">
        <v>32.71</v>
      </c>
      <c r="V171" s="103">
        <v>12.37</v>
      </c>
      <c r="W171" s="103">
        <v>12.94</v>
      </c>
      <c r="X171" s="103">
        <v>4.32</v>
      </c>
      <c r="Y171" s="103">
        <v>11.65</v>
      </c>
      <c r="Z171" s="103">
        <v>28.1</v>
      </c>
      <c r="AA171" s="103">
        <v>22.82</v>
      </c>
      <c r="AB171" s="103">
        <v>59.87</v>
      </c>
      <c r="AC171" s="103">
        <v>67.64</v>
      </c>
      <c r="AD171" s="103">
        <v>54.24</v>
      </c>
      <c r="AE171" s="103">
        <v>4.32</v>
      </c>
      <c r="AF171" s="103">
        <v>9.6300000000000008</v>
      </c>
      <c r="AG171" s="103">
        <v>28.1</v>
      </c>
      <c r="AH171" s="103">
        <v>22.82</v>
      </c>
      <c r="AI171" s="103">
        <v>43.59</v>
      </c>
      <c r="AJ171" s="103">
        <v>40.54</v>
      </c>
      <c r="AK171" s="103">
        <v>68.239999999999995</v>
      </c>
      <c r="AL171" s="103">
        <v>66.13</v>
      </c>
      <c r="AM171" s="103">
        <v>4.32</v>
      </c>
      <c r="AN171" s="103">
        <v>9.6300000000000008</v>
      </c>
      <c r="AO171" s="103">
        <v>24.1</v>
      </c>
      <c r="AP171" s="103">
        <v>43.59</v>
      </c>
      <c r="AQ171" s="103">
        <v>40.54</v>
      </c>
      <c r="AR171" s="103">
        <v>68.239999999999995</v>
      </c>
      <c r="AS171" s="103">
        <v>66.13</v>
      </c>
      <c r="AT171" s="103">
        <v>4.32</v>
      </c>
      <c r="AU171" s="103">
        <v>9.6300000000000008</v>
      </c>
      <c r="AV171" s="103">
        <v>169.88</v>
      </c>
      <c r="AW171" s="103">
        <v>201.2</v>
      </c>
      <c r="AX171" s="103">
        <v>22.82</v>
      </c>
      <c r="AY171" s="103">
        <v>66.16</v>
      </c>
      <c r="AZ171" s="103">
        <v>3.7</v>
      </c>
      <c r="BA171" s="103">
        <v>65.459999999999994</v>
      </c>
      <c r="BB171" s="103">
        <v>4.4800000000000004</v>
      </c>
      <c r="BC171" s="103">
        <v>63.06</v>
      </c>
      <c r="BD171" s="103">
        <v>3.7</v>
      </c>
      <c r="BE171" s="103">
        <v>22.94</v>
      </c>
      <c r="BF171" s="103">
        <v>2.9</v>
      </c>
      <c r="BG171" s="103">
        <v>2.9</v>
      </c>
      <c r="BH171" s="103">
        <v>48.85</v>
      </c>
      <c r="BI171" s="103">
        <v>2.9</v>
      </c>
      <c r="BJ171" s="103">
        <v>2.9</v>
      </c>
      <c r="BK171" s="103">
        <v>14.65</v>
      </c>
      <c r="BL171" s="103">
        <v>65.13</v>
      </c>
      <c r="BM171" s="103">
        <v>3.01</v>
      </c>
      <c r="BN171" s="103">
        <v>3.01</v>
      </c>
      <c r="BO171" s="103">
        <v>67.599999999999994</v>
      </c>
      <c r="BP171" s="103">
        <v>3.56</v>
      </c>
      <c r="BQ171" s="103">
        <v>0</v>
      </c>
      <c r="BR171" s="103">
        <v>49.62</v>
      </c>
      <c r="BS171" s="103">
        <v>3.56</v>
      </c>
      <c r="BT171" s="103">
        <v>0</v>
      </c>
      <c r="BU171" s="103">
        <v>14.89</v>
      </c>
      <c r="BV171" s="103">
        <v>66.16</v>
      </c>
      <c r="BW171" s="103">
        <v>3.7</v>
      </c>
      <c r="BX171" s="103">
        <v>0</v>
      </c>
      <c r="BY171" s="103">
        <v>68.67</v>
      </c>
      <c r="BZ171" s="103">
        <v>3.56</v>
      </c>
      <c r="CA171" s="103">
        <v>0</v>
      </c>
      <c r="CB171" s="103">
        <v>35.68</v>
      </c>
      <c r="CC171" s="103">
        <v>3.56</v>
      </c>
      <c r="CD171" s="103">
        <v>0</v>
      </c>
      <c r="CE171" s="103">
        <v>10.7</v>
      </c>
      <c r="CF171" s="103">
        <v>47.57</v>
      </c>
      <c r="CG171" s="103">
        <v>3.7</v>
      </c>
      <c r="CH171" s="103">
        <v>0</v>
      </c>
      <c r="CI171" s="103">
        <v>49.38</v>
      </c>
      <c r="CJ171" s="103">
        <v>2.27</v>
      </c>
      <c r="CK171" s="103">
        <v>0</v>
      </c>
      <c r="CL171" s="103">
        <v>49.52</v>
      </c>
      <c r="CM171" s="103">
        <v>2.27</v>
      </c>
      <c r="CN171" s="103">
        <v>0</v>
      </c>
      <c r="CO171" s="103">
        <v>14.85</v>
      </c>
      <c r="CP171" s="103">
        <v>66.02</v>
      </c>
      <c r="CQ171" s="103">
        <v>2.36</v>
      </c>
      <c r="CR171" s="103">
        <v>0</v>
      </c>
      <c r="CS171" s="103">
        <v>68.53</v>
      </c>
      <c r="CT171" s="137">
        <f>ROUND((1-(BR171/(VLOOKUP(B171,'CARGOS 04-02-2020'!$B$5:$BK$335,62,0)))),3)</f>
        <v>0.25</v>
      </c>
      <c r="CU171" s="137">
        <f>ROUND(((BY171/(VLOOKUP(B171,'CARGOS 04-02-2020'!$B$5:$BK$335,62,0)))),3)</f>
        <v>1.038</v>
      </c>
    </row>
    <row r="172" spans="1:99">
      <c r="A172" s="200">
        <v>43865</v>
      </c>
      <c r="B172" s="103" t="s">
        <v>558</v>
      </c>
      <c r="C172" s="103">
        <v>11.65</v>
      </c>
      <c r="D172" s="103">
        <v>25.84</v>
      </c>
      <c r="E172" s="103">
        <v>21.04</v>
      </c>
      <c r="F172" s="103">
        <v>59</v>
      </c>
      <c r="G172" s="103">
        <v>10.81</v>
      </c>
      <c r="H172" s="103">
        <v>13.9</v>
      </c>
      <c r="I172" s="103">
        <v>4.32</v>
      </c>
      <c r="J172" s="103">
        <v>9.6300000000000008</v>
      </c>
      <c r="K172" s="103">
        <v>25.84</v>
      </c>
      <c r="L172" s="103">
        <v>21.04</v>
      </c>
      <c r="M172" s="103">
        <v>52.19</v>
      </c>
      <c r="N172" s="103">
        <v>32.71</v>
      </c>
      <c r="O172" s="103">
        <v>12.37</v>
      </c>
      <c r="P172" s="103">
        <v>12.94</v>
      </c>
      <c r="Q172" s="103">
        <v>4.32</v>
      </c>
      <c r="R172" s="103">
        <v>9.6300000000000008</v>
      </c>
      <c r="S172" s="103">
        <v>22.21</v>
      </c>
      <c r="T172" s="103">
        <v>52.19</v>
      </c>
      <c r="U172" s="103">
        <v>32.71</v>
      </c>
      <c r="V172" s="103">
        <v>12.37</v>
      </c>
      <c r="W172" s="103">
        <v>12.94</v>
      </c>
      <c r="X172" s="103">
        <v>4.32</v>
      </c>
      <c r="Y172" s="103">
        <v>11.65</v>
      </c>
      <c r="Z172" s="103">
        <v>27.95</v>
      </c>
      <c r="AA172" s="103">
        <v>22.76</v>
      </c>
      <c r="AB172" s="103">
        <v>59.87</v>
      </c>
      <c r="AC172" s="103">
        <v>67.64</v>
      </c>
      <c r="AD172" s="103">
        <v>54.24</v>
      </c>
      <c r="AE172" s="103">
        <v>4.32</v>
      </c>
      <c r="AF172" s="103">
        <v>9.6300000000000008</v>
      </c>
      <c r="AG172" s="103">
        <v>27.95</v>
      </c>
      <c r="AH172" s="103">
        <v>22.76</v>
      </c>
      <c r="AI172" s="103">
        <v>43.59</v>
      </c>
      <c r="AJ172" s="103">
        <v>40.54</v>
      </c>
      <c r="AK172" s="103">
        <v>68.239999999999995</v>
      </c>
      <c r="AL172" s="103">
        <v>66.13</v>
      </c>
      <c r="AM172" s="103">
        <v>4.32</v>
      </c>
      <c r="AN172" s="103">
        <v>9.6300000000000008</v>
      </c>
      <c r="AO172" s="103">
        <v>24.03</v>
      </c>
      <c r="AP172" s="103">
        <v>43.59</v>
      </c>
      <c r="AQ172" s="103">
        <v>40.54</v>
      </c>
      <c r="AR172" s="103">
        <v>68.239999999999995</v>
      </c>
      <c r="AS172" s="103">
        <v>66.13</v>
      </c>
      <c r="AT172" s="103">
        <v>4.32</v>
      </c>
      <c r="AU172" s="103">
        <v>9.6300000000000008</v>
      </c>
      <c r="AV172" s="103">
        <v>169.73</v>
      </c>
      <c r="AW172" s="103">
        <v>201.06</v>
      </c>
      <c r="AX172" s="103">
        <v>22.76</v>
      </c>
      <c r="AY172" s="103">
        <v>66.16</v>
      </c>
      <c r="AZ172" s="103">
        <v>3.7</v>
      </c>
      <c r="BA172" s="103">
        <v>65.38</v>
      </c>
      <c r="BB172" s="103">
        <v>4.4800000000000004</v>
      </c>
      <c r="BC172" s="103">
        <v>62.99</v>
      </c>
      <c r="BD172" s="103">
        <v>3.7</v>
      </c>
      <c r="BE172" s="103">
        <v>22.91</v>
      </c>
      <c r="BF172" s="103">
        <v>2.9</v>
      </c>
      <c r="BG172" s="103">
        <v>2.9</v>
      </c>
      <c r="BH172" s="103">
        <v>48.8</v>
      </c>
      <c r="BI172" s="103">
        <v>2.9</v>
      </c>
      <c r="BJ172" s="103">
        <v>2.9</v>
      </c>
      <c r="BK172" s="103">
        <v>14.64</v>
      </c>
      <c r="BL172" s="103">
        <v>65.06</v>
      </c>
      <c r="BM172" s="103">
        <v>3.01</v>
      </c>
      <c r="BN172" s="103">
        <v>3.01</v>
      </c>
      <c r="BO172" s="103">
        <v>67.53</v>
      </c>
      <c r="BP172" s="103">
        <v>3.56</v>
      </c>
      <c r="BQ172" s="103">
        <v>0</v>
      </c>
      <c r="BR172" s="103">
        <v>49.57</v>
      </c>
      <c r="BS172" s="103">
        <v>3.56</v>
      </c>
      <c r="BT172" s="103">
        <v>0</v>
      </c>
      <c r="BU172" s="103">
        <v>14.87</v>
      </c>
      <c r="BV172" s="103">
        <v>66.09</v>
      </c>
      <c r="BW172" s="103">
        <v>3.7</v>
      </c>
      <c r="BX172" s="103">
        <v>0</v>
      </c>
      <c r="BY172" s="103">
        <v>68.599999999999994</v>
      </c>
      <c r="BZ172" s="103">
        <v>3.56</v>
      </c>
      <c r="CA172" s="103">
        <v>0</v>
      </c>
      <c r="CB172" s="103">
        <v>35.630000000000003</v>
      </c>
      <c r="CC172" s="103">
        <v>3.56</v>
      </c>
      <c r="CD172" s="103">
        <v>0</v>
      </c>
      <c r="CE172" s="103">
        <v>10.69</v>
      </c>
      <c r="CF172" s="103">
        <v>47.5</v>
      </c>
      <c r="CG172" s="103">
        <v>3.7</v>
      </c>
      <c r="CH172" s="103">
        <v>0</v>
      </c>
      <c r="CI172" s="103">
        <v>49.31</v>
      </c>
      <c r="CJ172" s="103">
        <v>2.27</v>
      </c>
      <c r="CK172" s="103">
        <v>0</v>
      </c>
      <c r="CL172" s="103">
        <v>49.46</v>
      </c>
      <c r="CM172" s="103">
        <v>2.27</v>
      </c>
      <c r="CN172" s="103">
        <v>0</v>
      </c>
      <c r="CO172" s="103">
        <v>14.84</v>
      </c>
      <c r="CP172" s="103">
        <v>65.95</v>
      </c>
      <c r="CQ172" s="103">
        <v>2.36</v>
      </c>
      <c r="CR172" s="103">
        <v>0</v>
      </c>
      <c r="CS172" s="103">
        <v>68.459999999999994</v>
      </c>
      <c r="CT172" s="137">
        <f>ROUND((1-(BR172/(VLOOKUP(B172,'CARGOS 04-02-2020'!$B$5:$BK$335,62,0)))),3)</f>
        <v>0.25</v>
      </c>
      <c r="CU172" s="137">
        <f>ROUND(((BY172/(VLOOKUP(B172,'CARGOS 04-02-2020'!$B$5:$BK$335,62,0)))),3)</f>
        <v>1.038</v>
      </c>
    </row>
    <row r="173" spans="1:99">
      <c r="A173" s="200">
        <v>43865</v>
      </c>
      <c r="B173" s="103" t="s">
        <v>564</v>
      </c>
      <c r="C173" s="103">
        <v>11.65</v>
      </c>
      <c r="D173" s="103">
        <v>25.84</v>
      </c>
      <c r="E173" s="103">
        <v>21.04</v>
      </c>
      <c r="F173" s="103">
        <v>59</v>
      </c>
      <c r="G173" s="103">
        <v>10.81</v>
      </c>
      <c r="H173" s="103">
        <v>13.9</v>
      </c>
      <c r="I173" s="103">
        <v>4.32</v>
      </c>
      <c r="J173" s="103">
        <v>9.6300000000000008</v>
      </c>
      <c r="K173" s="103">
        <v>25.84</v>
      </c>
      <c r="L173" s="103">
        <v>21.04</v>
      </c>
      <c r="M173" s="103">
        <v>52.19</v>
      </c>
      <c r="N173" s="103">
        <v>32.71</v>
      </c>
      <c r="O173" s="103">
        <v>12.37</v>
      </c>
      <c r="P173" s="103">
        <v>12.94</v>
      </c>
      <c r="Q173" s="103">
        <v>4.32</v>
      </c>
      <c r="R173" s="103">
        <v>9.6300000000000008</v>
      </c>
      <c r="S173" s="103">
        <v>22.21</v>
      </c>
      <c r="T173" s="103">
        <v>52.19</v>
      </c>
      <c r="U173" s="103">
        <v>32.71</v>
      </c>
      <c r="V173" s="103">
        <v>12.37</v>
      </c>
      <c r="W173" s="103">
        <v>12.94</v>
      </c>
      <c r="X173" s="103">
        <v>4.32</v>
      </c>
      <c r="Y173" s="103">
        <v>11.65</v>
      </c>
      <c r="Z173" s="103">
        <v>27.95</v>
      </c>
      <c r="AA173" s="103">
        <v>22.76</v>
      </c>
      <c r="AB173" s="103">
        <v>59.87</v>
      </c>
      <c r="AC173" s="103">
        <v>67.64</v>
      </c>
      <c r="AD173" s="103">
        <v>54.24</v>
      </c>
      <c r="AE173" s="103">
        <v>4.32</v>
      </c>
      <c r="AF173" s="103">
        <v>9.6300000000000008</v>
      </c>
      <c r="AG173" s="103">
        <v>27.95</v>
      </c>
      <c r="AH173" s="103">
        <v>22.76</v>
      </c>
      <c r="AI173" s="103">
        <v>43.59</v>
      </c>
      <c r="AJ173" s="103">
        <v>40.54</v>
      </c>
      <c r="AK173" s="103">
        <v>68.239999999999995</v>
      </c>
      <c r="AL173" s="103">
        <v>66.13</v>
      </c>
      <c r="AM173" s="103">
        <v>4.32</v>
      </c>
      <c r="AN173" s="103">
        <v>9.6300000000000008</v>
      </c>
      <c r="AO173" s="103">
        <v>24.03</v>
      </c>
      <c r="AP173" s="103">
        <v>43.59</v>
      </c>
      <c r="AQ173" s="103">
        <v>40.54</v>
      </c>
      <c r="AR173" s="103">
        <v>68.239999999999995</v>
      </c>
      <c r="AS173" s="103">
        <v>66.13</v>
      </c>
      <c r="AT173" s="103">
        <v>4.32</v>
      </c>
      <c r="AU173" s="103">
        <v>9.6300000000000008</v>
      </c>
      <c r="AV173" s="103">
        <v>169.73</v>
      </c>
      <c r="AW173" s="103">
        <v>201.06</v>
      </c>
      <c r="AX173" s="103">
        <v>22.76</v>
      </c>
      <c r="AY173" s="103">
        <v>66.16</v>
      </c>
      <c r="AZ173" s="103">
        <v>3.7</v>
      </c>
      <c r="BA173" s="103">
        <v>65.38</v>
      </c>
      <c r="BB173" s="103">
        <v>4.4800000000000004</v>
      </c>
      <c r="BC173" s="103">
        <v>62.99</v>
      </c>
      <c r="BD173" s="103">
        <v>3.7</v>
      </c>
      <c r="BE173" s="103">
        <v>22.91</v>
      </c>
      <c r="BF173" s="103">
        <v>2.9</v>
      </c>
      <c r="BG173" s="103">
        <v>2.9</v>
      </c>
      <c r="BH173" s="103">
        <v>48.8</v>
      </c>
      <c r="BI173" s="103">
        <v>2.9</v>
      </c>
      <c r="BJ173" s="103">
        <v>2.9</v>
      </c>
      <c r="BK173" s="103">
        <v>14.64</v>
      </c>
      <c r="BL173" s="103">
        <v>65.06</v>
      </c>
      <c r="BM173" s="103">
        <v>3.01</v>
      </c>
      <c r="BN173" s="103">
        <v>3.01</v>
      </c>
      <c r="BO173" s="103">
        <v>67.53</v>
      </c>
      <c r="BP173" s="103">
        <v>3.56</v>
      </c>
      <c r="BQ173" s="103">
        <v>0</v>
      </c>
      <c r="BR173" s="103">
        <v>49.57</v>
      </c>
      <c r="BS173" s="103">
        <v>3.56</v>
      </c>
      <c r="BT173" s="103">
        <v>0</v>
      </c>
      <c r="BU173" s="103">
        <v>14.87</v>
      </c>
      <c r="BV173" s="103">
        <v>66.09</v>
      </c>
      <c r="BW173" s="103">
        <v>3.7</v>
      </c>
      <c r="BX173" s="103">
        <v>0</v>
      </c>
      <c r="BY173" s="103">
        <v>68.599999999999994</v>
      </c>
      <c r="BZ173" s="103">
        <v>3.56</v>
      </c>
      <c r="CA173" s="103">
        <v>0</v>
      </c>
      <c r="CB173" s="103">
        <v>35.630000000000003</v>
      </c>
      <c r="CC173" s="103">
        <v>3.56</v>
      </c>
      <c r="CD173" s="103">
        <v>0</v>
      </c>
      <c r="CE173" s="103">
        <v>10.69</v>
      </c>
      <c r="CF173" s="103">
        <v>47.5</v>
      </c>
      <c r="CG173" s="103">
        <v>3.7</v>
      </c>
      <c r="CH173" s="103">
        <v>0</v>
      </c>
      <c r="CI173" s="103">
        <v>49.31</v>
      </c>
      <c r="CJ173" s="103">
        <v>2.27</v>
      </c>
      <c r="CK173" s="103">
        <v>0</v>
      </c>
      <c r="CL173" s="103">
        <v>49.46</v>
      </c>
      <c r="CM173" s="103">
        <v>2.27</v>
      </c>
      <c r="CN173" s="103">
        <v>0</v>
      </c>
      <c r="CO173" s="103">
        <v>14.84</v>
      </c>
      <c r="CP173" s="103">
        <v>65.95</v>
      </c>
      <c r="CQ173" s="103">
        <v>2.36</v>
      </c>
      <c r="CR173" s="103">
        <v>0</v>
      </c>
      <c r="CS173" s="103">
        <v>68.459999999999994</v>
      </c>
      <c r="CT173" s="137">
        <f>ROUND((1-(BR173/(VLOOKUP(B173,'CARGOS 04-02-2020'!$B$5:$BK$335,62,0)))),3)</f>
        <v>0.25</v>
      </c>
      <c r="CU173" s="137">
        <f>ROUND(((BY173/(VLOOKUP(B173,'CARGOS 04-02-2020'!$B$5:$BK$335,62,0)))),3)</f>
        <v>1.038</v>
      </c>
    </row>
    <row r="174" spans="1:99">
      <c r="A174" s="200">
        <v>43865</v>
      </c>
      <c r="B174" s="103" t="s">
        <v>650</v>
      </c>
      <c r="C174" s="103">
        <v>12.14</v>
      </c>
      <c r="D174" s="103">
        <v>26.98</v>
      </c>
      <c r="E174" s="103">
        <v>26.98</v>
      </c>
      <c r="F174" s="103">
        <v>27.15</v>
      </c>
      <c r="G174" s="103">
        <v>15.93</v>
      </c>
      <c r="H174" s="103">
        <v>17.09</v>
      </c>
      <c r="I174" s="103">
        <v>4.16</v>
      </c>
      <c r="J174" s="103">
        <v>10.57</v>
      </c>
      <c r="K174" s="103">
        <v>26.98</v>
      </c>
      <c r="L174" s="103">
        <v>26.98</v>
      </c>
      <c r="M174" s="103">
        <v>24.56</v>
      </c>
      <c r="N174" s="103">
        <v>15.58</v>
      </c>
      <c r="O174" s="103">
        <v>17.190000000000001</v>
      </c>
      <c r="P174" s="103">
        <v>17.149999999999999</v>
      </c>
      <c r="Q174" s="103">
        <v>4.16</v>
      </c>
      <c r="R174" s="103">
        <v>10.57</v>
      </c>
      <c r="S174" s="103">
        <v>26.98</v>
      </c>
      <c r="T174" s="103">
        <v>24.56</v>
      </c>
      <c r="U174" s="103">
        <v>15.58</v>
      </c>
      <c r="V174" s="103">
        <v>17.190000000000001</v>
      </c>
      <c r="W174" s="103">
        <v>17.149999999999999</v>
      </c>
      <c r="X174" s="103">
        <v>4.16</v>
      </c>
      <c r="Y174" s="103">
        <v>12.14</v>
      </c>
      <c r="Z174" s="103">
        <v>28.48</v>
      </c>
      <c r="AA174" s="103">
        <v>28.48</v>
      </c>
      <c r="AB174" s="103">
        <v>26.76</v>
      </c>
      <c r="AC174" s="103">
        <v>63.86</v>
      </c>
      <c r="AD174" s="103">
        <v>45.32</v>
      </c>
      <c r="AE174" s="103">
        <v>4.16</v>
      </c>
      <c r="AF174" s="103">
        <v>10.57</v>
      </c>
      <c r="AG174" s="103">
        <v>28.48</v>
      </c>
      <c r="AH174" s="103">
        <v>28.48</v>
      </c>
      <c r="AI174" s="103">
        <v>19.149999999999999</v>
      </c>
      <c r="AJ174" s="103">
        <v>18.149999999999999</v>
      </c>
      <c r="AK174" s="103">
        <v>61.57</v>
      </c>
      <c r="AL174" s="103">
        <v>59.44</v>
      </c>
      <c r="AM174" s="103">
        <v>4.16</v>
      </c>
      <c r="AN174" s="103">
        <v>10.57</v>
      </c>
      <c r="AO174" s="103">
        <v>28.48</v>
      </c>
      <c r="AP174" s="103">
        <v>19.149999999999999</v>
      </c>
      <c r="AQ174" s="103">
        <v>18.149999999999999</v>
      </c>
      <c r="AR174" s="103">
        <v>61.57</v>
      </c>
      <c r="AS174" s="103">
        <v>59.44</v>
      </c>
      <c r="AT174" s="103">
        <v>4.16</v>
      </c>
      <c r="AU174" s="103">
        <v>10.57</v>
      </c>
      <c r="AV174" s="103">
        <v>129.38999999999999</v>
      </c>
      <c r="AW174" s="103">
        <v>151.69</v>
      </c>
      <c r="AX174" s="103">
        <v>28.48</v>
      </c>
      <c r="AY174" s="103">
        <v>56.31</v>
      </c>
      <c r="AZ174" s="103">
        <v>3.73</v>
      </c>
      <c r="BA174" s="103">
        <v>57.91</v>
      </c>
      <c r="BB174" s="103">
        <v>4.34</v>
      </c>
      <c r="BC174" s="103">
        <v>57.91</v>
      </c>
      <c r="BD174" s="103">
        <v>3.73</v>
      </c>
      <c r="BE174" s="103">
        <v>19.2</v>
      </c>
      <c r="BF174" s="103">
        <v>2.96</v>
      </c>
      <c r="BG174" s="103">
        <v>2.96</v>
      </c>
      <c r="BH174" s="103">
        <v>14.04</v>
      </c>
      <c r="BI174" s="103">
        <v>2.96</v>
      </c>
      <c r="BJ174" s="103">
        <v>2.96</v>
      </c>
      <c r="BK174" s="103">
        <v>4.21</v>
      </c>
      <c r="BL174" s="103">
        <v>62.4</v>
      </c>
      <c r="BM174" s="103">
        <v>2.96</v>
      </c>
      <c r="BN174" s="103">
        <v>2.96</v>
      </c>
      <c r="BO174" s="103">
        <v>62.4</v>
      </c>
      <c r="BP174" s="103">
        <v>3.73</v>
      </c>
      <c r="BQ174" s="103">
        <v>0</v>
      </c>
      <c r="BR174" s="103">
        <v>14.3</v>
      </c>
      <c r="BS174" s="103">
        <v>3.73</v>
      </c>
      <c r="BT174" s="103">
        <v>0</v>
      </c>
      <c r="BU174" s="103">
        <v>4.29</v>
      </c>
      <c r="BV174" s="103">
        <v>63.57</v>
      </c>
      <c r="BW174" s="103">
        <v>3.73</v>
      </c>
      <c r="BX174" s="103">
        <v>0</v>
      </c>
      <c r="BY174" s="103">
        <v>63.57</v>
      </c>
      <c r="BZ174" s="103">
        <v>3.73</v>
      </c>
      <c r="CA174" s="103">
        <v>0</v>
      </c>
      <c r="CB174" s="103">
        <v>10.44</v>
      </c>
      <c r="CC174" s="103">
        <v>3.73</v>
      </c>
      <c r="CD174" s="103">
        <v>0</v>
      </c>
      <c r="CE174" s="103">
        <v>3.13</v>
      </c>
      <c r="CF174" s="103">
        <v>46.38</v>
      </c>
      <c r="CG174" s="103">
        <v>3.73</v>
      </c>
      <c r="CH174" s="103">
        <v>0</v>
      </c>
      <c r="CI174" s="103">
        <v>46.38</v>
      </c>
      <c r="CJ174" s="103">
        <v>2.3199999999999998</v>
      </c>
      <c r="CK174" s="103">
        <v>0</v>
      </c>
      <c r="CL174" s="103">
        <v>14.3</v>
      </c>
      <c r="CM174" s="103">
        <v>2.3199999999999998</v>
      </c>
      <c r="CN174" s="103">
        <v>0</v>
      </c>
      <c r="CO174" s="103">
        <v>4.29</v>
      </c>
      <c r="CP174" s="103">
        <v>63.54</v>
      </c>
      <c r="CQ174" s="103">
        <v>2.3199999999999998</v>
      </c>
      <c r="CR174" s="103">
        <v>0</v>
      </c>
      <c r="CS174" s="103">
        <v>63.54</v>
      </c>
      <c r="CT174" s="137">
        <f>ROUND((1-(BR174/(VLOOKUP(B174,'CARGOS 04-02-2020'!$B$5:$BK$335,62,0)))),3)</f>
        <v>0.77500000000000002</v>
      </c>
      <c r="CU174" s="137">
        <f>ROUND(((BY174/(VLOOKUP(B174,'CARGOS 04-02-2020'!$B$5:$BK$335,62,0)))),3)</f>
        <v>1</v>
      </c>
    </row>
    <row r="175" spans="1:99">
      <c r="A175" s="200">
        <v>43865</v>
      </c>
      <c r="B175" s="103" t="s">
        <v>593</v>
      </c>
      <c r="C175" s="103">
        <v>12.14</v>
      </c>
      <c r="D175" s="103">
        <v>26.98</v>
      </c>
      <c r="E175" s="103">
        <v>26.98</v>
      </c>
      <c r="F175" s="103">
        <v>27.15</v>
      </c>
      <c r="G175" s="103">
        <v>15.93</v>
      </c>
      <c r="H175" s="103">
        <v>17.09</v>
      </c>
      <c r="I175" s="103">
        <v>4.16</v>
      </c>
      <c r="J175" s="103">
        <v>10.57</v>
      </c>
      <c r="K175" s="103">
        <v>26.98</v>
      </c>
      <c r="L175" s="103">
        <v>26.98</v>
      </c>
      <c r="M175" s="103">
        <v>24.56</v>
      </c>
      <c r="N175" s="103">
        <v>15.58</v>
      </c>
      <c r="O175" s="103">
        <v>17.190000000000001</v>
      </c>
      <c r="P175" s="103">
        <v>17.149999999999999</v>
      </c>
      <c r="Q175" s="103">
        <v>4.16</v>
      </c>
      <c r="R175" s="103">
        <v>10.57</v>
      </c>
      <c r="S175" s="103">
        <v>26.98</v>
      </c>
      <c r="T175" s="103">
        <v>24.56</v>
      </c>
      <c r="U175" s="103">
        <v>15.58</v>
      </c>
      <c r="V175" s="103">
        <v>17.190000000000001</v>
      </c>
      <c r="W175" s="103">
        <v>17.149999999999999</v>
      </c>
      <c r="X175" s="103">
        <v>4.16</v>
      </c>
      <c r="Y175" s="103">
        <v>12.14</v>
      </c>
      <c r="Z175" s="103">
        <v>28.48</v>
      </c>
      <c r="AA175" s="103">
        <v>28.48</v>
      </c>
      <c r="AB175" s="103">
        <v>26.76</v>
      </c>
      <c r="AC175" s="103">
        <v>63.86</v>
      </c>
      <c r="AD175" s="103">
        <v>45.32</v>
      </c>
      <c r="AE175" s="103">
        <v>4.16</v>
      </c>
      <c r="AF175" s="103">
        <v>10.57</v>
      </c>
      <c r="AG175" s="103">
        <v>28.48</v>
      </c>
      <c r="AH175" s="103">
        <v>28.48</v>
      </c>
      <c r="AI175" s="103">
        <v>19.149999999999999</v>
      </c>
      <c r="AJ175" s="103">
        <v>18.149999999999999</v>
      </c>
      <c r="AK175" s="103">
        <v>61.57</v>
      </c>
      <c r="AL175" s="103">
        <v>59.44</v>
      </c>
      <c r="AM175" s="103">
        <v>4.16</v>
      </c>
      <c r="AN175" s="103">
        <v>10.57</v>
      </c>
      <c r="AO175" s="103">
        <v>28.48</v>
      </c>
      <c r="AP175" s="103">
        <v>19.149999999999999</v>
      </c>
      <c r="AQ175" s="103">
        <v>18.149999999999999</v>
      </c>
      <c r="AR175" s="103">
        <v>61.57</v>
      </c>
      <c r="AS175" s="103">
        <v>59.44</v>
      </c>
      <c r="AT175" s="103">
        <v>4.16</v>
      </c>
      <c r="AU175" s="103">
        <v>10.57</v>
      </c>
      <c r="AV175" s="103">
        <v>129.38999999999999</v>
      </c>
      <c r="AW175" s="103">
        <v>151.69</v>
      </c>
      <c r="AX175" s="103">
        <v>28.48</v>
      </c>
      <c r="AY175" s="103">
        <v>56.31</v>
      </c>
      <c r="AZ175" s="103">
        <v>3.73</v>
      </c>
      <c r="BA175" s="103">
        <v>57.91</v>
      </c>
      <c r="BB175" s="103">
        <v>4.34</v>
      </c>
      <c r="BC175" s="103">
        <v>57.91</v>
      </c>
      <c r="BD175" s="103">
        <v>3.73</v>
      </c>
      <c r="BE175" s="103">
        <v>19.2</v>
      </c>
      <c r="BF175" s="103">
        <v>2.96</v>
      </c>
      <c r="BG175" s="103">
        <v>2.96</v>
      </c>
      <c r="BH175" s="103">
        <v>31.2</v>
      </c>
      <c r="BI175" s="103">
        <v>2.96</v>
      </c>
      <c r="BJ175" s="103">
        <v>2.96</v>
      </c>
      <c r="BK175" s="103">
        <v>9.36</v>
      </c>
      <c r="BL175" s="103">
        <v>62.4</v>
      </c>
      <c r="BM175" s="103">
        <v>2.96</v>
      </c>
      <c r="BN175" s="103">
        <v>2.96</v>
      </c>
      <c r="BO175" s="103">
        <v>62.4</v>
      </c>
      <c r="BP175" s="103">
        <v>3.73</v>
      </c>
      <c r="BQ175" s="103">
        <v>0</v>
      </c>
      <c r="BR175" s="103">
        <v>31.79</v>
      </c>
      <c r="BS175" s="103">
        <v>3.73</v>
      </c>
      <c r="BT175" s="103">
        <v>0</v>
      </c>
      <c r="BU175" s="103">
        <v>9.5399999999999991</v>
      </c>
      <c r="BV175" s="103">
        <v>63.57</v>
      </c>
      <c r="BW175" s="103">
        <v>3.73</v>
      </c>
      <c r="BX175" s="103">
        <v>0</v>
      </c>
      <c r="BY175" s="103">
        <v>63.57</v>
      </c>
      <c r="BZ175" s="103">
        <v>3.73</v>
      </c>
      <c r="CA175" s="103">
        <v>0</v>
      </c>
      <c r="CB175" s="103">
        <v>23.19</v>
      </c>
      <c r="CC175" s="103">
        <v>3.73</v>
      </c>
      <c r="CD175" s="103">
        <v>0</v>
      </c>
      <c r="CE175" s="103">
        <v>6.96</v>
      </c>
      <c r="CF175" s="103">
        <v>46.38</v>
      </c>
      <c r="CG175" s="103">
        <v>3.73</v>
      </c>
      <c r="CH175" s="103">
        <v>0</v>
      </c>
      <c r="CI175" s="103">
        <v>46.38</v>
      </c>
      <c r="CJ175" s="103">
        <v>2.3199999999999998</v>
      </c>
      <c r="CK175" s="103">
        <v>0</v>
      </c>
      <c r="CL175" s="103">
        <v>31.77</v>
      </c>
      <c r="CM175" s="103">
        <v>2.3199999999999998</v>
      </c>
      <c r="CN175" s="103">
        <v>0</v>
      </c>
      <c r="CO175" s="103">
        <v>9.5299999999999994</v>
      </c>
      <c r="CP175" s="103">
        <v>63.54</v>
      </c>
      <c r="CQ175" s="103">
        <v>2.3199999999999998</v>
      </c>
      <c r="CR175" s="103">
        <v>0</v>
      </c>
      <c r="CS175" s="103">
        <v>63.54</v>
      </c>
      <c r="CT175" s="137">
        <f>ROUND((1-(BR175/(VLOOKUP(B175,'CARGOS 04-02-2020'!$B$5:$BK$335,62,0)))),3)</f>
        <v>0.5</v>
      </c>
      <c r="CU175" s="137">
        <f>ROUND(((BY175/(VLOOKUP(B175,'CARGOS 04-02-2020'!$B$5:$BK$335,62,0)))),3)</f>
        <v>1</v>
      </c>
    </row>
    <row r="176" spans="1:99">
      <c r="A176" s="200">
        <v>43865</v>
      </c>
      <c r="B176" s="103" t="s">
        <v>599</v>
      </c>
      <c r="C176" s="103">
        <v>12.6</v>
      </c>
      <c r="D176" s="103">
        <v>31.86</v>
      </c>
      <c r="E176" s="103">
        <v>26</v>
      </c>
      <c r="F176" s="103">
        <v>70.650000000000006</v>
      </c>
      <c r="G176" s="103">
        <v>16.54</v>
      </c>
      <c r="H176" s="103">
        <v>17.739999999999998</v>
      </c>
      <c r="I176" s="103">
        <v>4.32</v>
      </c>
      <c r="J176" s="103">
        <v>10.97</v>
      </c>
      <c r="K176" s="103">
        <v>31.86</v>
      </c>
      <c r="L176" s="103">
        <v>26</v>
      </c>
      <c r="M176" s="103">
        <v>63.9</v>
      </c>
      <c r="N176" s="103">
        <v>40.549999999999997</v>
      </c>
      <c r="O176" s="103">
        <v>17.84</v>
      </c>
      <c r="P176" s="103">
        <v>17.8</v>
      </c>
      <c r="Q176" s="103">
        <v>4.32</v>
      </c>
      <c r="R176" s="103">
        <v>10.97</v>
      </c>
      <c r="S176" s="103">
        <v>27.49</v>
      </c>
      <c r="T176" s="103">
        <v>63.9</v>
      </c>
      <c r="U176" s="103">
        <v>40.549999999999997</v>
      </c>
      <c r="V176" s="103">
        <v>17.84</v>
      </c>
      <c r="W176" s="103">
        <v>17.8</v>
      </c>
      <c r="X176" s="103">
        <v>4.32</v>
      </c>
      <c r="Y176" s="103">
        <v>12.6</v>
      </c>
      <c r="Z176" s="103">
        <v>33.619999999999997</v>
      </c>
      <c r="AA176" s="103">
        <v>27.44</v>
      </c>
      <c r="AB176" s="103">
        <v>69.64</v>
      </c>
      <c r="AC176" s="103">
        <v>66.290000000000006</v>
      </c>
      <c r="AD176" s="103">
        <v>47.04</v>
      </c>
      <c r="AE176" s="103">
        <v>4.32</v>
      </c>
      <c r="AF176" s="103">
        <v>10.97</v>
      </c>
      <c r="AG176" s="103">
        <v>33.619999999999997</v>
      </c>
      <c r="AH176" s="103">
        <v>27.44</v>
      </c>
      <c r="AI176" s="103">
        <v>49.82</v>
      </c>
      <c r="AJ176" s="103">
        <v>47.23</v>
      </c>
      <c r="AK176" s="103">
        <v>63.91</v>
      </c>
      <c r="AL176" s="103">
        <v>61.7</v>
      </c>
      <c r="AM176" s="103">
        <v>4.32</v>
      </c>
      <c r="AN176" s="103">
        <v>10.97</v>
      </c>
      <c r="AO176" s="103">
        <v>29.01</v>
      </c>
      <c r="AP176" s="103">
        <v>49.82</v>
      </c>
      <c r="AQ176" s="103">
        <v>47.23</v>
      </c>
      <c r="AR176" s="103">
        <v>63.91</v>
      </c>
      <c r="AS176" s="103">
        <v>61.7</v>
      </c>
      <c r="AT176" s="103">
        <v>4.32</v>
      </c>
      <c r="AU176" s="103">
        <v>10.97</v>
      </c>
      <c r="AV176" s="103">
        <v>184.99</v>
      </c>
      <c r="AW176" s="103">
        <v>218.43</v>
      </c>
      <c r="AX176" s="103">
        <v>27.44</v>
      </c>
      <c r="AY176" s="103">
        <v>58.45</v>
      </c>
      <c r="AZ176" s="103">
        <v>3.87</v>
      </c>
      <c r="BA176" s="103">
        <v>73.17</v>
      </c>
      <c r="BB176" s="103">
        <v>4.34</v>
      </c>
      <c r="BC176" s="103">
        <v>70.489999999999995</v>
      </c>
      <c r="BD176" s="103">
        <v>3.87</v>
      </c>
      <c r="BE176" s="103">
        <v>24.65</v>
      </c>
      <c r="BF176" s="103">
        <v>2.96</v>
      </c>
      <c r="BG176" s="103">
        <v>2.96</v>
      </c>
      <c r="BH176" s="103">
        <v>38.64</v>
      </c>
      <c r="BI176" s="103">
        <v>2.96</v>
      </c>
      <c r="BJ176" s="103">
        <v>2.96</v>
      </c>
      <c r="BK176" s="103">
        <v>11.59</v>
      </c>
      <c r="BL176" s="103">
        <v>77.27</v>
      </c>
      <c r="BM176" s="103">
        <v>3.07</v>
      </c>
      <c r="BN176" s="103">
        <v>3.07</v>
      </c>
      <c r="BO176" s="103">
        <v>80.209999999999994</v>
      </c>
      <c r="BP176" s="103">
        <v>3.73</v>
      </c>
      <c r="BQ176" s="103">
        <v>0</v>
      </c>
      <c r="BR176" s="103">
        <v>39.33</v>
      </c>
      <c r="BS176" s="103">
        <v>3.73</v>
      </c>
      <c r="BT176" s="103">
        <v>0</v>
      </c>
      <c r="BU176" s="103">
        <v>11.8</v>
      </c>
      <c r="BV176" s="103">
        <v>78.650000000000006</v>
      </c>
      <c r="BW176" s="103">
        <v>3.87</v>
      </c>
      <c r="BX176" s="103">
        <v>0</v>
      </c>
      <c r="BY176" s="103">
        <v>81.64</v>
      </c>
      <c r="BZ176" s="103">
        <v>3.73</v>
      </c>
      <c r="CA176" s="103">
        <v>0</v>
      </c>
      <c r="CB176" s="103">
        <v>30.39</v>
      </c>
      <c r="CC176" s="103">
        <v>3.73</v>
      </c>
      <c r="CD176" s="103">
        <v>0</v>
      </c>
      <c r="CE176" s="103">
        <v>9.1199999999999992</v>
      </c>
      <c r="CF176" s="103">
        <v>60.77</v>
      </c>
      <c r="CG176" s="103">
        <v>3.87</v>
      </c>
      <c r="CH176" s="103">
        <v>0</v>
      </c>
      <c r="CI176" s="103">
        <v>63.08</v>
      </c>
      <c r="CJ176" s="103">
        <v>2.3199999999999998</v>
      </c>
      <c r="CK176" s="103">
        <v>0</v>
      </c>
      <c r="CL176" s="103">
        <v>39.31</v>
      </c>
      <c r="CM176" s="103">
        <v>2.3199999999999998</v>
      </c>
      <c r="CN176" s="103">
        <v>0</v>
      </c>
      <c r="CO176" s="103">
        <v>11.79</v>
      </c>
      <c r="CP176" s="103">
        <v>78.62</v>
      </c>
      <c r="CQ176" s="103">
        <v>2.41</v>
      </c>
      <c r="CR176" s="103">
        <v>0</v>
      </c>
      <c r="CS176" s="103">
        <v>81.61</v>
      </c>
      <c r="CT176" s="137">
        <f>ROUND((1-(BR176/(VLOOKUP(B176,'CARGOS 04-02-2020'!$B$5:$BK$335,62,0)))),3)</f>
        <v>0.5</v>
      </c>
      <c r="CU176" s="137">
        <f>ROUND(((BY176/(VLOOKUP(B176,'CARGOS 04-02-2020'!$B$5:$BK$335,62,0)))),3)</f>
        <v>1.038</v>
      </c>
    </row>
    <row r="177" spans="1:99">
      <c r="A177" s="200">
        <v>43865</v>
      </c>
      <c r="B177" s="103" t="s">
        <v>632</v>
      </c>
      <c r="C177" s="103">
        <v>12.6</v>
      </c>
      <c r="D177" s="103">
        <v>31.34</v>
      </c>
      <c r="E177" s="103">
        <v>25.28</v>
      </c>
      <c r="F177" s="103">
        <v>70.650000000000006</v>
      </c>
      <c r="G177" s="103">
        <v>16.54</v>
      </c>
      <c r="H177" s="103">
        <v>17.739999999999998</v>
      </c>
      <c r="I177" s="103">
        <v>4.32</v>
      </c>
      <c r="J177" s="103">
        <v>10.97</v>
      </c>
      <c r="K177" s="103">
        <v>31.34</v>
      </c>
      <c r="L177" s="103">
        <v>25.28</v>
      </c>
      <c r="M177" s="103">
        <v>63.9</v>
      </c>
      <c r="N177" s="103">
        <v>40.549999999999997</v>
      </c>
      <c r="O177" s="103">
        <v>17.84</v>
      </c>
      <c r="P177" s="103">
        <v>17.8</v>
      </c>
      <c r="Q177" s="103">
        <v>4.32</v>
      </c>
      <c r="R177" s="103">
        <v>10.97</v>
      </c>
      <c r="S177" s="103">
        <v>26.82</v>
      </c>
      <c r="T177" s="103">
        <v>63.9</v>
      </c>
      <c r="U177" s="103">
        <v>40.549999999999997</v>
      </c>
      <c r="V177" s="103">
        <v>17.84</v>
      </c>
      <c r="W177" s="103">
        <v>17.8</v>
      </c>
      <c r="X177" s="103">
        <v>4.32</v>
      </c>
      <c r="Y177" s="103">
        <v>12.6</v>
      </c>
      <c r="Z177" s="103">
        <v>33.08</v>
      </c>
      <c r="AA177" s="103">
        <v>26.69</v>
      </c>
      <c r="AB177" s="103">
        <v>69.64</v>
      </c>
      <c r="AC177" s="103">
        <v>66.290000000000006</v>
      </c>
      <c r="AD177" s="103">
        <v>47.04</v>
      </c>
      <c r="AE177" s="103">
        <v>4.32</v>
      </c>
      <c r="AF177" s="103">
        <v>10.97</v>
      </c>
      <c r="AG177" s="103">
        <v>33.08</v>
      </c>
      <c r="AH177" s="103">
        <v>26.69</v>
      </c>
      <c r="AI177" s="103">
        <v>49.82</v>
      </c>
      <c r="AJ177" s="103">
        <v>47.23</v>
      </c>
      <c r="AK177" s="103">
        <v>63.91</v>
      </c>
      <c r="AL177" s="103">
        <v>61.7</v>
      </c>
      <c r="AM177" s="103">
        <v>4.32</v>
      </c>
      <c r="AN177" s="103">
        <v>10.97</v>
      </c>
      <c r="AO177" s="103">
        <v>28.31</v>
      </c>
      <c r="AP177" s="103">
        <v>49.82</v>
      </c>
      <c r="AQ177" s="103">
        <v>47.23</v>
      </c>
      <c r="AR177" s="103">
        <v>63.91</v>
      </c>
      <c r="AS177" s="103">
        <v>61.7</v>
      </c>
      <c r="AT177" s="103">
        <v>4.32</v>
      </c>
      <c r="AU177" s="103">
        <v>10.97</v>
      </c>
      <c r="AV177" s="103">
        <v>184.44</v>
      </c>
      <c r="AW177" s="103">
        <v>217.89</v>
      </c>
      <c r="AX177" s="103">
        <v>26.69</v>
      </c>
      <c r="AY177" s="103">
        <v>58.45</v>
      </c>
      <c r="AZ177" s="103">
        <v>3.87</v>
      </c>
      <c r="BA177" s="103">
        <v>72.45</v>
      </c>
      <c r="BB177" s="103">
        <v>4.34</v>
      </c>
      <c r="BC177" s="103">
        <v>69.8</v>
      </c>
      <c r="BD177" s="103">
        <v>3.87</v>
      </c>
      <c r="BE177" s="103">
        <v>24.44</v>
      </c>
      <c r="BF177" s="103">
        <v>2.96</v>
      </c>
      <c r="BG177" s="103">
        <v>2.96</v>
      </c>
      <c r="BH177" s="103">
        <v>38.299999999999997</v>
      </c>
      <c r="BI177" s="103">
        <v>2.96</v>
      </c>
      <c r="BJ177" s="103">
        <v>2.96</v>
      </c>
      <c r="BK177" s="103">
        <v>11.49</v>
      </c>
      <c r="BL177" s="103">
        <v>76.599999999999994</v>
      </c>
      <c r="BM177" s="103">
        <v>3.07</v>
      </c>
      <c r="BN177" s="103">
        <v>3.07</v>
      </c>
      <c r="BO177" s="103">
        <v>79.510000000000005</v>
      </c>
      <c r="BP177" s="103">
        <v>3.73</v>
      </c>
      <c r="BQ177" s="103">
        <v>0</v>
      </c>
      <c r="BR177" s="103">
        <v>38.99</v>
      </c>
      <c r="BS177" s="103">
        <v>3.73</v>
      </c>
      <c r="BT177" s="103">
        <v>0</v>
      </c>
      <c r="BU177" s="103">
        <v>11.7</v>
      </c>
      <c r="BV177" s="103">
        <v>77.97</v>
      </c>
      <c r="BW177" s="103">
        <v>3.87</v>
      </c>
      <c r="BX177" s="103">
        <v>0</v>
      </c>
      <c r="BY177" s="103">
        <v>80.930000000000007</v>
      </c>
      <c r="BZ177" s="103">
        <v>3.73</v>
      </c>
      <c r="CA177" s="103">
        <v>0</v>
      </c>
      <c r="CB177" s="103">
        <v>30.06</v>
      </c>
      <c r="CC177" s="103">
        <v>3.73</v>
      </c>
      <c r="CD177" s="103">
        <v>0</v>
      </c>
      <c r="CE177" s="103">
        <v>9.02</v>
      </c>
      <c r="CF177" s="103">
        <v>60.11</v>
      </c>
      <c r="CG177" s="103">
        <v>3.87</v>
      </c>
      <c r="CH177" s="103">
        <v>0</v>
      </c>
      <c r="CI177" s="103">
        <v>62.39</v>
      </c>
      <c r="CJ177" s="103">
        <v>2.3199999999999998</v>
      </c>
      <c r="CK177" s="103">
        <v>0</v>
      </c>
      <c r="CL177" s="103">
        <v>38.97</v>
      </c>
      <c r="CM177" s="103">
        <v>2.3199999999999998</v>
      </c>
      <c r="CN177" s="103">
        <v>0</v>
      </c>
      <c r="CO177" s="103">
        <v>11.69</v>
      </c>
      <c r="CP177" s="103">
        <v>77.94</v>
      </c>
      <c r="CQ177" s="103">
        <v>2.41</v>
      </c>
      <c r="CR177" s="103">
        <v>0</v>
      </c>
      <c r="CS177" s="103">
        <v>80.900000000000006</v>
      </c>
      <c r="CT177" s="137">
        <f>ROUND((1-(BR177/(VLOOKUP(B177,'CARGOS 04-02-2020'!$B$5:$BK$335,62,0)))),3)</f>
        <v>0.5</v>
      </c>
      <c r="CU177" s="137">
        <f>ROUND(((BY177/(VLOOKUP(B177,'CARGOS 04-02-2020'!$B$5:$BK$335,62,0)))),3)</f>
        <v>1.038</v>
      </c>
    </row>
    <row r="178" spans="1:99">
      <c r="A178" s="200">
        <v>43865</v>
      </c>
      <c r="B178" s="103" t="s">
        <v>641</v>
      </c>
      <c r="C178" s="103">
        <v>12.6</v>
      </c>
      <c r="D178" s="103">
        <v>31.86</v>
      </c>
      <c r="E178" s="103">
        <v>26</v>
      </c>
      <c r="F178" s="103">
        <v>70.650000000000006</v>
      </c>
      <c r="G178" s="103">
        <v>16.54</v>
      </c>
      <c r="H178" s="103">
        <v>17.739999999999998</v>
      </c>
      <c r="I178" s="103">
        <v>4.32</v>
      </c>
      <c r="J178" s="103">
        <v>10.97</v>
      </c>
      <c r="K178" s="103">
        <v>31.86</v>
      </c>
      <c r="L178" s="103">
        <v>26</v>
      </c>
      <c r="M178" s="103">
        <v>63.9</v>
      </c>
      <c r="N178" s="103">
        <v>40.549999999999997</v>
      </c>
      <c r="O178" s="103">
        <v>17.84</v>
      </c>
      <c r="P178" s="103">
        <v>17.8</v>
      </c>
      <c r="Q178" s="103">
        <v>4.32</v>
      </c>
      <c r="R178" s="103">
        <v>10.97</v>
      </c>
      <c r="S178" s="103">
        <v>27.49</v>
      </c>
      <c r="T178" s="103">
        <v>63.9</v>
      </c>
      <c r="U178" s="103">
        <v>40.549999999999997</v>
      </c>
      <c r="V178" s="103">
        <v>17.84</v>
      </c>
      <c r="W178" s="103">
        <v>17.8</v>
      </c>
      <c r="X178" s="103">
        <v>4.32</v>
      </c>
      <c r="Y178" s="103">
        <v>12.6</v>
      </c>
      <c r="Z178" s="103">
        <v>33.619999999999997</v>
      </c>
      <c r="AA178" s="103">
        <v>27.44</v>
      </c>
      <c r="AB178" s="103">
        <v>69.64</v>
      </c>
      <c r="AC178" s="103">
        <v>66.290000000000006</v>
      </c>
      <c r="AD178" s="103">
        <v>47.04</v>
      </c>
      <c r="AE178" s="103">
        <v>4.32</v>
      </c>
      <c r="AF178" s="103">
        <v>10.97</v>
      </c>
      <c r="AG178" s="103">
        <v>33.619999999999997</v>
      </c>
      <c r="AH178" s="103">
        <v>27.44</v>
      </c>
      <c r="AI178" s="103">
        <v>49.82</v>
      </c>
      <c r="AJ178" s="103">
        <v>47.23</v>
      </c>
      <c r="AK178" s="103">
        <v>63.91</v>
      </c>
      <c r="AL178" s="103">
        <v>61.7</v>
      </c>
      <c r="AM178" s="103">
        <v>4.32</v>
      </c>
      <c r="AN178" s="103">
        <v>10.97</v>
      </c>
      <c r="AO178" s="103">
        <v>29.01</v>
      </c>
      <c r="AP178" s="103">
        <v>49.82</v>
      </c>
      <c r="AQ178" s="103">
        <v>47.23</v>
      </c>
      <c r="AR178" s="103">
        <v>63.91</v>
      </c>
      <c r="AS178" s="103">
        <v>61.7</v>
      </c>
      <c r="AT178" s="103">
        <v>4.32</v>
      </c>
      <c r="AU178" s="103">
        <v>10.97</v>
      </c>
      <c r="AV178" s="103">
        <v>184.99</v>
      </c>
      <c r="AW178" s="103">
        <v>218.43</v>
      </c>
      <c r="AX178" s="103">
        <v>27.44</v>
      </c>
      <c r="AY178" s="103">
        <v>58.45</v>
      </c>
      <c r="AZ178" s="103">
        <v>3.87</v>
      </c>
      <c r="BA178" s="103">
        <v>73.17</v>
      </c>
      <c r="BB178" s="103">
        <v>4.34</v>
      </c>
      <c r="BC178" s="103">
        <v>70.489999999999995</v>
      </c>
      <c r="BD178" s="103">
        <v>3.87</v>
      </c>
      <c r="BE178" s="103">
        <v>24.65</v>
      </c>
      <c r="BF178" s="103">
        <v>2.96</v>
      </c>
      <c r="BG178" s="103">
        <v>2.96</v>
      </c>
      <c r="BH178" s="103">
        <v>38.64</v>
      </c>
      <c r="BI178" s="103">
        <v>2.96</v>
      </c>
      <c r="BJ178" s="103">
        <v>2.96</v>
      </c>
      <c r="BK178" s="103">
        <v>11.59</v>
      </c>
      <c r="BL178" s="103">
        <v>77.27</v>
      </c>
      <c r="BM178" s="103">
        <v>3.07</v>
      </c>
      <c r="BN178" s="103">
        <v>3.07</v>
      </c>
      <c r="BO178" s="103">
        <v>80.209999999999994</v>
      </c>
      <c r="BP178" s="103">
        <v>3.73</v>
      </c>
      <c r="BQ178" s="103">
        <v>0</v>
      </c>
      <c r="BR178" s="103">
        <v>39.33</v>
      </c>
      <c r="BS178" s="103">
        <v>3.73</v>
      </c>
      <c r="BT178" s="103">
        <v>0</v>
      </c>
      <c r="BU178" s="103">
        <v>11.8</v>
      </c>
      <c r="BV178" s="103">
        <v>78.650000000000006</v>
      </c>
      <c r="BW178" s="103">
        <v>3.87</v>
      </c>
      <c r="BX178" s="103">
        <v>0</v>
      </c>
      <c r="BY178" s="103">
        <v>81.64</v>
      </c>
      <c r="BZ178" s="103">
        <v>3.73</v>
      </c>
      <c r="CA178" s="103">
        <v>0</v>
      </c>
      <c r="CB178" s="103">
        <v>30.39</v>
      </c>
      <c r="CC178" s="103">
        <v>3.73</v>
      </c>
      <c r="CD178" s="103">
        <v>0</v>
      </c>
      <c r="CE178" s="103">
        <v>9.1199999999999992</v>
      </c>
      <c r="CF178" s="103">
        <v>60.77</v>
      </c>
      <c r="CG178" s="103">
        <v>3.87</v>
      </c>
      <c r="CH178" s="103">
        <v>0</v>
      </c>
      <c r="CI178" s="103">
        <v>63.08</v>
      </c>
      <c r="CJ178" s="103">
        <v>2.3199999999999998</v>
      </c>
      <c r="CK178" s="103">
        <v>0</v>
      </c>
      <c r="CL178" s="103">
        <v>39.31</v>
      </c>
      <c r="CM178" s="103">
        <v>2.3199999999999998</v>
      </c>
      <c r="CN178" s="103">
        <v>0</v>
      </c>
      <c r="CO178" s="103">
        <v>11.79</v>
      </c>
      <c r="CP178" s="103">
        <v>78.62</v>
      </c>
      <c r="CQ178" s="103">
        <v>2.41</v>
      </c>
      <c r="CR178" s="103">
        <v>0</v>
      </c>
      <c r="CS178" s="103">
        <v>81.61</v>
      </c>
      <c r="CT178" s="137">
        <f>ROUND((1-(BR178/(VLOOKUP(B178,'CARGOS 04-02-2020'!$B$5:$BK$335,62,0)))),3)</f>
        <v>0.5</v>
      </c>
      <c r="CU178" s="137">
        <f>ROUND(((BY178/(VLOOKUP(B178,'CARGOS 04-02-2020'!$B$5:$BK$335,62,0)))),3)</f>
        <v>1.038</v>
      </c>
    </row>
    <row r="179" spans="1:99">
      <c r="A179" s="200">
        <v>43865</v>
      </c>
      <c r="B179" s="103" t="s">
        <v>647</v>
      </c>
      <c r="C179" s="103">
        <v>12.6</v>
      </c>
      <c r="D179" s="103">
        <v>31.86</v>
      </c>
      <c r="E179" s="103">
        <v>26</v>
      </c>
      <c r="F179" s="103">
        <v>70.650000000000006</v>
      </c>
      <c r="G179" s="103">
        <v>16.54</v>
      </c>
      <c r="H179" s="103">
        <v>17.739999999999998</v>
      </c>
      <c r="I179" s="103">
        <v>4.32</v>
      </c>
      <c r="J179" s="103">
        <v>10.97</v>
      </c>
      <c r="K179" s="103">
        <v>31.86</v>
      </c>
      <c r="L179" s="103">
        <v>26</v>
      </c>
      <c r="M179" s="103">
        <v>63.9</v>
      </c>
      <c r="N179" s="103">
        <v>40.549999999999997</v>
      </c>
      <c r="O179" s="103">
        <v>17.84</v>
      </c>
      <c r="P179" s="103">
        <v>17.8</v>
      </c>
      <c r="Q179" s="103">
        <v>4.32</v>
      </c>
      <c r="R179" s="103">
        <v>10.97</v>
      </c>
      <c r="S179" s="103">
        <v>27.49</v>
      </c>
      <c r="T179" s="103">
        <v>63.9</v>
      </c>
      <c r="U179" s="103">
        <v>40.549999999999997</v>
      </c>
      <c r="V179" s="103">
        <v>17.84</v>
      </c>
      <c r="W179" s="103">
        <v>17.8</v>
      </c>
      <c r="X179" s="103">
        <v>4.32</v>
      </c>
      <c r="Y179" s="103">
        <v>12.6</v>
      </c>
      <c r="Z179" s="103">
        <v>33.619999999999997</v>
      </c>
      <c r="AA179" s="103">
        <v>27.44</v>
      </c>
      <c r="AB179" s="103">
        <v>69.64</v>
      </c>
      <c r="AC179" s="103">
        <v>66.290000000000006</v>
      </c>
      <c r="AD179" s="103">
        <v>47.04</v>
      </c>
      <c r="AE179" s="103">
        <v>4.32</v>
      </c>
      <c r="AF179" s="103">
        <v>10.97</v>
      </c>
      <c r="AG179" s="103">
        <v>33.619999999999997</v>
      </c>
      <c r="AH179" s="103">
        <v>27.44</v>
      </c>
      <c r="AI179" s="103">
        <v>49.82</v>
      </c>
      <c r="AJ179" s="103">
        <v>47.23</v>
      </c>
      <c r="AK179" s="103">
        <v>63.91</v>
      </c>
      <c r="AL179" s="103">
        <v>61.7</v>
      </c>
      <c r="AM179" s="103">
        <v>4.32</v>
      </c>
      <c r="AN179" s="103">
        <v>10.97</v>
      </c>
      <c r="AO179" s="103">
        <v>29.01</v>
      </c>
      <c r="AP179" s="103">
        <v>49.82</v>
      </c>
      <c r="AQ179" s="103">
        <v>47.23</v>
      </c>
      <c r="AR179" s="103">
        <v>63.91</v>
      </c>
      <c r="AS179" s="103">
        <v>61.7</v>
      </c>
      <c r="AT179" s="103">
        <v>4.32</v>
      </c>
      <c r="AU179" s="103">
        <v>10.97</v>
      </c>
      <c r="AV179" s="103">
        <v>184.99</v>
      </c>
      <c r="AW179" s="103">
        <v>218.43</v>
      </c>
      <c r="AX179" s="103">
        <v>27.44</v>
      </c>
      <c r="AY179" s="103">
        <v>58.45</v>
      </c>
      <c r="AZ179" s="103">
        <v>3.87</v>
      </c>
      <c r="BA179" s="103">
        <v>73.17</v>
      </c>
      <c r="BB179" s="103">
        <v>4.34</v>
      </c>
      <c r="BC179" s="103">
        <v>70.489999999999995</v>
      </c>
      <c r="BD179" s="103">
        <v>3.87</v>
      </c>
      <c r="BE179" s="103">
        <v>24.65</v>
      </c>
      <c r="BF179" s="103">
        <v>2.96</v>
      </c>
      <c r="BG179" s="103">
        <v>2.96</v>
      </c>
      <c r="BH179" s="103">
        <v>38.64</v>
      </c>
      <c r="BI179" s="103">
        <v>2.96</v>
      </c>
      <c r="BJ179" s="103">
        <v>2.96</v>
      </c>
      <c r="BK179" s="103">
        <v>11.59</v>
      </c>
      <c r="BL179" s="103">
        <v>77.27</v>
      </c>
      <c r="BM179" s="103">
        <v>3.07</v>
      </c>
      <c r="BN179" s="103">
        <v>3.07</v>
      </c>
      <c r="BO179" s="103">
        <v>80.209999999999994</v>
      </c>
      <c r="BP179" s="103">
        <v>3.73</v>
      </c>
      <c r="BQ179" s="103">
        <v>0</v>
      </c>
      <c r="BR179" s="103">
        <v>39.33</v>
      </c>
      <c r="BS179" s="103">
        <v>3.73</v>
      </c>
      <c r="BT179" s="103">
        <v>0</v>
      </c>
      <c r="BU179" s="103">
        <v>11.8</v>
      </c>
      <c r="BV179" s="103">
        <v>78.650000000000006</v>
      </c>
      <c r="BW179" s="103">
        <v>3.87</v>
      </c>
      <c r="BX179" s="103">
        <v>0</v>
      </c>
      <c r="BY179" s="103">
        <v>81.64</v>
      </c>
      <c r="BZ179" s="103">
        <v>3.73</v>
      </c>
      <c r="CA179" s="103">
        <v>0</v>
      </c>
      <c r="CB179" s="103">
        <v>30.39</v>
      </c>
      <c r="CC179" s="103">
        <v>3.73</v>
      </c>
      <c r="CD179" s="103">
        <v>0</v>
      </c>
      <c r="CE179" s="103">
        <v>9.1199999999999992</v>
      </c>
      <c r="CF179" s="103">
        <v>60.77</v>
      </c>
      <c r="CG179" s="103">
        <v>3.87</v>
      </c>
      <c r="CH179" s="103">
        <v>0</v>
      </c>
      <c r="CI179" s="103">
        <v>63.08</v>
      </c>
      <c r="CJ179" s="103">
        <v>2.3199999999999998</v>
      </c>
      <c r="CK179" s="103">
        <v>0</v>
      </c>
      <c r="CL179" s="103">
        <v>39.31</v>
      </c>
      <c r="CM179" s="103">
        <v>2.3199999999999998</v>
      </c>
      <c r="CN179" s="103">
        <v>0</v>
      </c>
      <c r="CO179" s="103">
        <v>11.79</v>
      </c>
      <c r="CP179" s="103">
        <v>78.62</v>
      </c>
      <c r="CQ179" s="103">
        <v>2.41</v>
      </c>
      <c r="CR179" s="103">
        <v>0</v>
      </c>
      <c r="CS179" s="103">
        <v>81.61</v>
      </c>
      <c r="CT179" s="137">
        <f>ROUND((1-(BR179/(VLOOKUP(B179,'CARGOS 04-02-2020'!$B$5:$BK$335,62,0)))),3)</f>
        <v>0.5</v>
      </c>
      <c r="CU179" s="137">
        <f>ROUND(((BY179/(VLOOKUP(B179,'CARGOS 04-02-2020'!$B$5:$BK$335,62,0)))),3)</f>
        <v>1.038</v>
      </c>
    </row>
    <row r="180" spans="1:99">
      <c r="A180" s="200">
        <v>43865</v>
      </c>
      <c r="B180" s="103" t="s">
        <v>590</v>
      </c>
      <c r="C180" s="103">
        <v>12.6</v>
      </c>
      <c r="D180" s="103">
        <v>31.86</v>
      </c>
      <c r="E180" s="103">
        <v>26</v>
      </c>
      <c r="F180" s="103">
        <v>70.650000000000006</v>
      </c>
      <c r="G180" s="103">
        <v>16.54</v>
      </c>
      <c r="H180" s="103">
        <v>17.739999999999998</v>
      </c>
      <c r="I180" s="103">
        <v>4.32</v>
      </c>
      <c r="J180" s="103">
        <v>10.97</v>
      </c>
      <c r="K180" s="103">
        <v>31.86</v>
      </c>
      <c r="L180" s="103">
        <v>26</v>
      </c>
      <c r="M180" s="103">
        <v>63.9</v>
      </c>
      <c r="N180" s="103">
        <v>40.549999999999997</v>
      </c>
      <c r="O180" s="103">
        <v>17.84</v>
      </c>
      <c r="P180" s="103">
        <v>17.8</v>
      </c>
      <c r="Q180" s="103">
        <v>4.32</v>
      </c>
      <c r="R180" s="103">
        <v>10.97</v>
      </c>
      <c r="S180" s="103">
        <v>27.49</v>
      </c>
      <c r="T180" s="103">
        <v>63.9</v>
      </c>
      <c r="U180" s="103">
        <v>40.549999999999997</v>
      </c>
      <c r="V180" s="103">
        <v>17.84</v>
      </c>
      <c r="W180" s="103">
        <v>17.8</v>
      </c>
      <c r="X180" s="103">
        <v>4.32</v>
      </c>
      <c r="Y180" s="103">
        <v>12.6</v>
      </c>
      <c r="Z180" s="103">
        <v>33.619999999999997</v>
      </c>
      <c r="AA180" s="103">
        <v>27.44</v>
      </c>
      <c r="AB180" s="103">
        <v>69.64</v>
      </c>
      <c r="AC180" s="103">
        <v>66.290000000000006</v>
      </c>
      <c r="AD180" s="103">
        <v>47.04</v>
      </c>
      <c r="AE180" s="103">
        <v>4.32</v>
      </c>
      <c r="AF180" s="103">
        <v>10.97</v>
      </c>
      <c r="AG180" s="103">
        <v>33.619999999999997</v>
      </c>
      <c r="AH180" s="103">
        <v>27.44</v>
      </c>
      <c r="AI180" s="103">
        <v>49.82</v>
      </c>
      <c r="AJ180" s="103">
        <v>47.23</v>
      </c>
      <c r="AK180" s="103">
        <v>63.91</v>
      </c>
      <c r="AL180" s="103">
        <v>61.7</v>
      </c>
      <c r="AM180" s="103">
        <v>4.32</v>
      </c>
      <c r="AN180" s="103">
        <v>10.97</v>
      </c>
      <c r="AO180" s="103">
        <v>29.01</v>
      </c>
      <c r="AP180" s="103">
        <v>49.82</v>
      </c>
      <c r="AQ180" s="103">
        <v>47.23</v>
      </c>
      <c r="AR180" s="103">
        <v>63.91</v>
      </c>
      <c r="AS180" s="103">
        <v>61.7</v>
      </c>
      <c r="AT180" s="103">
        <v>4.32</v>
      </c>
      <c r="AU180" s="103">
        <v>10.97</v>
      </c>
      <c r="AV180" s="103">
        <v>184.99</v>
      </c>
      <c r="AW180" s="103">
        <v>218.43</v>
      </c>
      <c r="AX180" s="103">
        <v>27.44</v>
      </c>
      <c r="AY180" s="103">
        <v>58.45</v>
      </c>
      <c r="AZ180" s="103">
        <v>3.87</v>
      </c>
      <c r="BA180" s="103">
        <v>73.17</v>
      </c>
      <c r="BB180" s="103">
        <v>4.34</v>
      </c>
      <c r="BC180" s="103">
        <v>70.489999999999995</v>
      </c>
      <c r="BD180" s="103">
        <v>3.87</v>
      </c>
      <c r="BE180" s="103">
        <v>24.65</v>
      </c>
      <c r="BF180" s="103">
        <v>2.96</v>
      </c>
      <c r="BG180" s="103">
        <v>2.96</v>
      </c>
      <c r="BH180" s="103">
        <v>38.64</v>
      </c>
      <c r="BI180" s="103">
        <v>2.96</v>
      </c>
      <c r="BJ180" s="103">
        <v>2.96</v>
      </c>
      <c r="BK180" s="103">
        <v>11.59</v>
      </c>
      <c r="BL180" s="103">
        <v>77.27</v>
      </c>
      <c r="BM180" s="103">
        <v>3.07</v>
      </c>
      <c r="BN180" s="103">
        <v>3.07</v>
      </c>
      <c r="BO180" s="103">
        <v>80.209999999999994</v>
      </c>
      <c r="BP180" s="103">
        <v>3.73</v>
      </c>
      <c r="BQ180" s="103">
        <v>0</v>
      </c>
      <c r="BR180" s="103">
        <v>39.33</v>
      </c>
      <c r="BS180" s="103">
        <v>3.73</v>
      </c>
      <c r="BT180" s="103">
        <v>0</v>
      </c>
      <c r="BU180" s="103">
        <v>11.8</v>
      </c>
      <c r="BV180" s="103">
        <v>78.650000000000006</v>
      </c>
      <c r="BW180" s="103">
        <v>3.87</v>
      </c>
      <c r="BX180" s="103">
        <v>0</v>
      </c>
      <c r="BY180" s="103">
        <v>81.64</v>
      </c>
      <c r="BZ180" s="103">
        <v>3.73</v>
      </c>
      <c r="CA180" s="103">
        <v>0</v>
      </c>
      <c r="CB180" s="103">
        <v>30.39</v>
      </c>
      <c r="CC180" s="103">
        <v>3.73</v>
      </c>
      <c r="CD180" s="103">
        <v>0</v>
      </c>
      <c r="CE180" s="103">
        <v>9.1199999999999992</v>
      </c>
      <c r="CF180" s="103">
        <v>60.77</v>
      </c>
      <c r="CG180" s="103">
        <v>3.87</v>
      </c>
      <c r="CH180" s="103">
        <v>0</v>
      </c>
      <c r="CI180" s="103">
        <v>63.08</v>
      </c>
      <c r="CJ180" s="103">
        <v>2.3199999999999998</v>
      </c>
      <c r="CK180" s="103">
        <v>0</v>
      </c>
      <c r="CL180" s="103">
        <v>39.31</v>
      </c>
      <c r="CM180" s="103">
        <v>2.3199999999999998</v>
      </c>
      <c r="CN180" s="103">
        <v>0</v>
      </c>
      <c r="CO180" s="103">
        <v>11.79</v>
      </c>
      <c r="CP180" s="103">
        <v>78.62</v>
      </c>
      <c r="CQ180" s="103">
        <v>2.41</v>
      </c>
      <c r="CR180" s="103">
        <v>0</v>
      </c>
      <c r="CS180" s="103">
        <v>81.61</v>
      </c>
      <c r="CT180" s="137">
        <f>ROUND((1-(BR180/(VLOOKUP(B180,'CARGOS 04-02-2020'!$B$5:$BK$335,62,0)))),3)</f>
        <v>0.5</v>
      </c>
      <c r="CU180" s="137">
        <f>ROUND(((BY180/(VLOOKUP(B180,'CARGOS 04-02-2020'!$B$5:$BK$335,62,0)))),3)</f>
        <v>1.038</v>
      </c>
    </row>
    <row r="181" spans="1:99">
      <c r="A181" s="200">
        <v>43865</v>
      </c>
      <c r="B181" s="103" t="s">
        <v>596</v>
      </c>
      <c r="C181" s="103">
        <v>12.14</v>
      </c>
      <c r="D181" s="103">
        <v>26.98</v>
      </c>
      <c r="E181" s="103">
        <v>26.98</v>
      </c>
      <c r="F181" s="103">
        <v>27.15</v>
      </c>
      <c r="G181" s="103">
        <v>15.93</v>
      </c>
      <c r="H181" s="103">
        <v>17.09</v>
      </c>
      <c r="I181" s="103">
        <v>4.16</v>
      </c>
      <c r="J181" s="103">
        <v>10.57</v>
      </c>
      <c r="K181" s="103">
        <v>26.98</v>
      </c>
      <c r="L181" s="103">
        <v>26.98</v>
      </c>
      <c r="M181" s="103">
        <v>24.56</v>
      </c>
      <c r="N181" s="103">
        <v>15.58</v>
      </c>
      <c r="O181" s="103">
        <v>17.190000000000001</v>
      </c>
      <c r="P181" s="103">
        <v>17.149999999999999</v>
      </c>
      <c r="Q181" s="103">
        <v>4.16</v>
      </c>
      <c r="R181" s="103">
        <v>10.57</v>
      </c>
      <c r="S181" s="103">
        <v>26.98</v>
      </c>
      <c r="T181" s="103">
        <v>24.56</v>
      </c>
      <c r="U181" s="103">
        <v>15.58</v>
      </c>
      <c r="V181" s="103">
        <v>17.190000000000001</v>
      </c>
      <c r="W181" s="103">
        <v>17.149999999999999</v>
      </c>
      <c r="X181" s="103">
        <v>4.16</v>
      </c>
      <c r="Y181" s="103">
        <v>12.14</v>
      </c>
      <c r="Z181" s="103">
        <v>28.48</v>
      </c>
      <c r="AA181" s="103">
        <v>28.48</v>
      </c>
      <c r="AB181" s="103">
        <v>26.76</v>
      </c>
      <c r="AC181" s="103">
        <v>63.86</v>
      </c>
      <c r="AD181" s="103">
        <v>45.32</v>
      </c>
      <c r="AE181" s="103">
        <v>4.16</v>
      </c>
      <c r="AF181" s="103">
        <v>10.57</v>
      </c>
      <c r="AG181" s="103">
        <v>28.48</v>
      </c>
      <c r="AH181" s="103">
        <v>28.48</v>
      </c>
      <c r="AI181" s="103">
        <v>19.149999999999999</v>
      </c>
      <c r="AJ181" s="103">
        <v>18.149999999999999</v>
      </c>
      <c r="AK181" s="103">
        <v>61.57</v>
      </c>
      <c r="AL181" s="103">
        <v>59.44</v>
      </c>
      <c r="AM181" s="103">
        <v>4.16</v>
      </c>
      <c r="AN181" s="103">
        <v>10.57</v>
      </c>
      <c r="AO181" s="103">
        <v>28.48</v>
      </c>
      <c r="AP181" s="103">
        <v>19.149999999999999</v>
      </c>
      <c r="AQ181" s="103">
        <v>18.149999999999999</v>
      </c>
      <c r="AR181" s="103">
        <v>61.57</v>
      </c>
      <c r="AS181" s="103">
        <v>59.44</v>
      </c>
      <c r="AT181" s="103">
        <v>4.16</v>
      </c>
      <c r="AU181" s="103">
        <v>10.57</v>
      </c>
      <c r="AV181" s="103">
        <v>129.38999999999999</v>
      </c>
      <c r="AW181" s="103">
        <v>151.69</v>
      </c>
      <c r="AX181" s="103">
        <v>28.48</v>
      </c>
      <c r="AY181" s="103">
        <v>56.31</v>
      </c>
      <c r="AZ181" s="103">
        <v>3.73</v>
      </c>
      <c r="BA181" s="103">
        <v>57.91</v>
      </c>
      <c r="BB181" s="103">
        <v>4.34</v>
      </c>
      <c r="BC181" s="103">
        <v>57.91</v>
      </c>
      <c r="BD181" s="103">
        <v>3.73</v>
      </c>
      <c r="BE181" s="103">
        <v>19.2</v>
      </c>
      <c r="BF181" s="103">
        <v>2.96</v>
      </c>
      <c r="BG181" s="103">
        <v>2.96</v>
      </c>
      <c r="BH181" s="103">
        <v>31.2</v>
      </c>
      <c r="BI181" s="103">
        <v>2.96</v>
      </c>
      <c r="BJ181" s="103">
        <v>2.96</v>
      </c>
      <c r="BK181" s="103">
        <v>9.36</v>
      </c>
      <c r="BL181" s="103">
        <v>62.4</v>
      </c>
      <c r="BM181" s="103">
        <v>2.96</v>
      </c>
      <c r="BN181" s="103">
        <v>2.96</v>
      </c>
      <c r="BO181" s="103">
        <v>62.4</v>
      </c>
      <c r="BP181" s="103">
        <v>3.73</v>
      </c>
      <c r="BQ181" s="103">
        <v>0</v>
      </c>
      <c r="BR181" s="103">
        <v>31.79</v>
      </c>
      <c r="BS181" s="103">
        <v>3.73</v>
      </c>
      <c r="BT181" s="103">
        <v>0</v>
      </c>
      <c r="BU181" s="103">
        <v>9.5399999999999991</v>
      </c>
      <c r="BV181" s="103">
        <v>63.57</v>
      </c>
      <c r="BW181" s="103">
        <v>3.73</v>
      </c>
      <c r="BX181" s="103">
        <v>0</v>
      </c>
      <c r="BY181" s="103">
        <v>63.57</v>
      </c>
      <c r="BZ181" s="103">
        <v>3.73</v>
      </c>
      <c r="CA181" s="103">
        <v>0</v>
      </c>
      <c r="CB181" s="103">
        <v>23.19</v>
      </c>
      <c r="CC181" s="103">
        <v>3.73</v>
      </c>
      <c r="CD181" s="103">
        <v>0</v>
      </c>
      <c r="CE181" s="103">
        <v>6.96</v>
      </c>
      <c r="CF181" s="103">
        <v>46.38</v>
      </c>
      <c r="CG181" s="103">
        <v>3.73</v>
      </c>
      <c r="CH181" s="103">
        <v>0</v>
      </c>
      <c r="CI181" s="103">
        <v>46.38</v>
      </c>
      <c r="CJ181" s="103">
        <v>2.3199999999999998</v>
      </c>
      <c r="CK181" s="103">
        <v>0</v>
      </c>
      <c r="CL181" s="103">
        <v>31.77</v>
      </c>
      <c r="CM181" s="103">
        <v>2.3199999999999998</v>
      </c>
      <c r="CN181" s="103">
        <v>0</v>
      </c>
      <c r="CO181" s="103">
        <v>9.5299999999999994</v>
      </c>
      <c r="CP181" s="103">
        <v>63.54</v>
      </c>
      <c r="CQ181" s="103">
        <v>2.3199999999999998</v>
      </c>
      <c r="CR181" s="103">
        <v>0</v>
      </c>
      <c r="CS181" s="103">
        <v>63.54</v>
      </c>
      <c r="CT181" s="137">
        <f>ROUND((1-(BR181/(VLOOKUP(B181,'CARGOS 04-02-2020'!$B$5:$BK$335,62,0)))),3)</f>
        <v>0.5</v>
      </c>
      <c r="CU181" s="137">
        <f>ROUND(((BY181/(VLOOKUP(B181,'CARGOS 04-02-2020'!$B$5:$BK$335,62,0)))),3)</f>
        <v>1</v>
      </c>
    </row>
    <row r="182" spans="1:99">
      <c r="A182" s="200">
        <v>43865</v>
      </c>
      <c r="B182" s="103" t="s">
        <v>575</v>
      </c>
      <c r="C182" s="103">
        <v>12.14</v>
      </c>
      <c r="D182" s="103">
        <v>26.98</v>
      </c>
      <c r="E182" s="103">
        <v>26.98</v>
      </c>
      <c r="F182" s="103">
        <v>27.15</v>
      </c>
      <c r="G182" s="103">
        <v>15.93</v>
      </c>
      <c r="H182" s="103">
        <v>17.09</v>
      </c>
      <c r="I182" s="103">
        <v>4.16</v>
      </c>
      <c r="J182" s="103">
        <v>10.57</v>
      </c>
      <c r="K182" s="103">
        <v>26.98</v>
      </c>
      <c r="L182" s="103">
        <v>26.98</v>
      </c>
      <c r="M182" s="103">
        <v>24.56</v>
      </c>
      <c r="N182" s="103">
        <v>15.58</v>
      </c>
      <c r="O182" s="103">
        <v>17.190000000000001</v>
      </c>
      <c r="P182" s="103">
        <v>17.149999999999999</v>
      </c>
      <c r="Q182" s="103">
        <v>4.16</v>
      </c>
      <c r="R182" s="103">
        <v>10.57</v>
      </c>
      <c r="S182" s="103">
        <v>26.98</v>
      </c>
      <c r="T182" s="103">
        <v>24.56</v>
      </c>
      <c r="U182" s="103">
        <v>15.58</v>
      </c>
      <c r="V182" s="103">
        <v>17.190000000000001</v>
      </c>
      <c r="W182" s="103">
        <v>17.149999999999999</v>
      </c>
      <c r="X182" s="103">
        <v>4.16</v>
      </c>
      <c r="Y182" s="103">
        <v>12.14</v>
      </c>
      <c r="Z182" s="103">
        <v>28.48</v>
      </c>
      <c r="AA182" s="103">
        <v>28.48</v>
      </c>
      <c r="AB182" s="103">
        <v>26.76</v>
      </c>
      <c r="AC182" s="103">
        <v>63.86</v>
      </c>
      <c r="AD182" s="103">
        <v>45.32</v>
      </c>
      <c r="AE182" s="103">
        <v>4.16</v>
      </c>
      <c r="AF182" s="103">
        <v>10.57</v>
      </c>
      <c r="AG182" s="103">
        <v>28.48</v>
      </c>
      <c r="AH182" s="103">
        <v>28.48</v>
      </c>
      <c r="AI182" s="103">
        <v>19.149999999999999</v>
      </c>
      <c r="AJ182" s="103">
        <v>18.149999999999999</v>
      </c>
      <c r="AK182" s="103">
        <v>61.57</v>
      </c>
      <c r="AL182" s="103">
        <v>59.44</v>
      </c>
      <c r="AM182" s="103">
        <v>4.16</v>
      </c>
      <c r="AN182" s="103">
        <v>10.57</v>
      </c>
      <c r="AO182" s="103">
        <v>28.48</v>
      </c>
      <c r="AP182" s="103">
        <v>19.149999999999999</v>
      </c>
      <c r="AQ182" s="103">
        <v>18.149999999999999</v>
      </c>
      <c r="AR182" s="103">
        <v>61.57</v>
      </c>
      <c r="AS182" s="103">
        <v>59.44</v>
      </c>
      <c r="AT182" s="103">
        <v>4.16</v>
      </c>
      <c r="AU182" s="103">
        <v>10.57</v>
      </c>
      <c r="AV182" s="103">
        <v>129.38999999999999</v>
      </c>
      <c r="AW182" s="103">
        <v>151.69</v>
      </c>
      <c r="AX182" s="103">
        <v>28.48</v>
      </c>
      <c r="AY182" s="103">
        <v>56.31</v>
      </c>
      <c r="AZ182" s="103">
        <v>3.73</v>
      </c>
      <c r="BA182" s="103">
        <v>57.91</v>
      </c>
      <c r="BB182" s="103">
        <v>4.34</v>
      </c>
      <c r="BC182" s="103">
        <v>57.91</v>
      </c>
      <c r="BD182" s="103">
        <v>3.73</v>
      </c>
      <c r="BE182" s="103">
        <v>19.2</v>
      </c>
      <c r="BF182" s="103">
        <v>2.96</v>
      </c>
      <c r="BG182" s="103">
        <v>2.96</v>
      </c>
      <c r="BH182" s="103">
        <v>31.2</v>
      </c>
      <c r="BI182" s="103">
        <v>2.96</v>
      </c>
      <c r="BJ182" s="103">
        <v>2.96</v>
      </c>
      <c r="BK182" s="103">
        <v>9.36</v>
      </c>
      <c r="BL182" s="103">
        <v>62.4</v>
      </c>
      <c r="BM182" s="103">
        <v>2.96</v>
      </c>
      <c r="BN182" s="103">
        <v>2.96</v>
      </c>
      <c r="BO182" s="103">
        <v>62.4</v>
      </c>
      <c r="BP182" s="103">
        <v>3.73</v>
      </c>
      <c r="BQ182" s="103">
        <v>0</v>
      </c>
      <c r="BR182" s="103">
        <v>31.79</v>
      </c>
      <c r="BS182" s="103">
        <v>3.73</v>
      </c>
      <c r="BT182" s="103">
        <v>0</v>
      </c>
      <c r="BU182" s="103">
        <v>9.5399999999999991</v>
      </c>
      <c r="BV182" s="103">
        <v>63.57</v>
      </c>
      <c r="BW182" s="103">
        <v>3.73</v>
      </c>
      <c r="BX182" s="103">
        <v>0</v>
      </c>
      <c r="BY182" s="103">
        <v>63.57</v>
      </c>
      <c r="BZ182" s="103">
        <v>3.73</v>
      </c>
      <c r="CA182" s="103">
        <v>0</v>
      </c>
      <c r="CB182" s="103">
        <v>23.19</v>
      </c>
      <c r="CC182" s="103">
        <v>3.73</v>
      </c>
      <c r="CD182" s="103">
        <v>0</v>
      </c>
      <c r="CE182" s="103">
        <v>6.96</v>
      </c>
      <c r="CF182" s="103">
        <v>46.38</v>
      </c>
      <c r="CG182" s="103">
        <v>3.73</v>
      </c>
      <c r="CH182" s="103">
        <v>0</v>
      </c>
      <c r="CI182" s="103">
        <v>46.38</v>
      </c>
      <c r="CJ182" s="103">
        <v>2.3199999999999998</v>
      </c>
      <c r="CK182" s="103">
        <v>0</v>
      </c>
      <c r="CL182" s="103">
        <v>31.77</v>
      </c>
      <c r="CM182" s="103">
        <v>2.3199999999999998</v>
      </c>
      <c r="CN182" s="103">
        <v>0</v>
      </c>
      <c r="CO182" s="103">
        <v>9.5299999999999994</v>
      </c>
      <c r="CP182" s="103">
        <v>63.54</v>
      </c>
      <c r="CQ182" s="103">
        <v>2.3199999999999998</v>
      </c>
      <c r="CR182" s="103">
        <v>0</v>
      </c>
      <c r="CS182" s="103">
        <v>63.54</v>
      </c>
      <c r="CT182" s="137">
        <f>ROUND((1-(BR182/(VLOOKUP(B182,'CARGOS 04-02-2020'!$B$5:$BK$335,62,0)))),3)</f>
        <v>0.5</v>
      </c>
      <c r="CU182" s="137">
        <f>ROUND(((BY182/(VLOOKUP(B182,'CARGOS 04-02-2020'!$B$5:$BK$335,62,0)))),3)</f>
        <v>1</v>
      </c>
    </row>
    <row r="183" spans="1:99">
      <c r="A183" s="200">
        <v>43865</v>
      </c>
      <c r="B183" s="103" t="s">
        <v>578</v>
      </c>
      <c r="C183" s="103">
        <v>12.14</v>
      </c>
      <c r="D183" s="103">
        <v>26.98</v>
      </c>
      <c r="E183" s="103">
        <v>26.98</v>
      </c>
      <c r="F183" s="103">
        <v>27.15</v>
      </c>
      <c r="G183" s="103">
        <v>15.93</v>
      </c>
      <c r="H183" s="103">
        <v>17.09</v>
      </c>
      <c r="I183" s="103">
        <v>4.16</v>
      </c>
      <c r="J183" s="103">
        <v>10.57</v>
      </c>
      <c r="K183" s="103">
        <v>26.98</v>
      </c>
      <c r="L183" s="103">
        <v>26.98</v>
      </c>
      <c r="M183" s="103">
        <v>24.56</v>
      </c>
      <c r="N183" s="103">
        <v>15.58</v>
      </c>
      <c r="O183" s="103">
        <v>17.190000000000001</v>
      </c>
      <c r="P183" s="103">
        <v>17.149999999999999</v>
      </c>
      <c r="Q183" s="103">
        <v>4.16</v>
      </c>
      <c r="R183" s="103">
        <v>10.57</v>
      </c>
      <c r="S183" s="103">
        <v>26.98</v>
      </c>
      <c r="T183" s="103">
        <v>24.56</v>
      </c>
      <c r="U183" s="103">
        <v>15.58</v>
      </c>
      <c r="V183" s="103">
        <v>17.190000000000001</v>
      </c>
      <c r="W183" s="103">
        <v>17.149999999999999</v>
      </c>
      <c r="X183" s="103">
        <v>4.16</v>
      </c>
      <c r="Y183" s="103">
        <v>12.14</v>
      </c>
      <c r="Z183" s="103">
        <v>28.48</v>
      </c>
      <c r="AA183" s="103">
        <v>28.48</v>
      </c>
      <c r="AB183" s="103">
        <v>26.76</v>
      </c>
      <c r="AC183" s="103">
        <v>63.86</v>
      </c>
      <c r="AD183" s="103">
        <v>45.32</v>
      </c>
      <c r="AE183" s="103">
        <v>4.16</v>
      </c>
      <c r="AF183" s="103">
        <v>10.57</v>
      </c>
      <c r="AG183" s="103">
        <v>28.48</v>
      </c>
      <c r="AH183" s="103">
        <v>28.48</v>
      </c>
      <c r="AI183" s="103">
        <v>19.149999999999999</v>
      </c>
      <c r="AJ183" s="103">
        <v>18.149999999999999</v>
      </c>
      <c r="AK183" s="103">
        <v>61.57</v>
      </c>
      <c r="AL183" s="103">
        <v>59.44</v>
      </c>
      <c r="AM183" s="103">
        <v>4.16</v>
      </c>
      <c r="AN183" s="103">
        <v>10.57</v>
      </c>
      <c r="AO183" s="103">
        <v>28.48</v>
      </c>
      <c r="AP183" s="103">
        <v>19.149999999999999</v>
      </c>
      <c r="AQ183" s="103">
        <v>18.149999999999999</v>
      </c>
      <c r="AR183" s="103">
        <v>61.57</v>
      </c>
      <c r="AS183" s="103">
        <v>59.44</v>
      </c>
      <c r="AT183" s="103">
        <v>4.16</v>
      </c>
      <c r="AU183" s="103">
        <v>10.57</v>
      </c>
      <c r="AV183" s="103">
        <v>129.38999999999999</v>
      </c>
      <c r="AW183" s="103">
        <v>151.69</v>
      </c>
      <c r="AX183" s="103">
        <v>28.48</v>
      </c>
      <c r="AY183" s="103">
        <v>56.31</v>
      </c>
      <c r="AZ183" s="103">
        <v>3.73</v>
      </c>
      <c r="BA183" s="103">
        <v>57.91</v>
      </c>
      <c r="BB183" s="103">
        <v>4.34</v>
      </c>
      <c r="BC183" s="103">
        <v>57.91</v>
      </c>
      <c r="BD183" s="103">
        <v>3.73</v>
      </c>
      <c r="BE183" s="103">
        <v>19.2</v>
      </c>
      <c r="BF183" s="103">
        <v>2.96</v>
      </c>
      <c r="BG183" s="103">
        <v>2.96</v>
      </c>
      <c r="BH183" s="103">
        <v>31.2</v>
      </c>
      <c r="BI183" s="103">
        <v>2.96</v>
      </c>
      <c r="BJ183" s="103">
        <v>2.96</v>
      </c>
      <c r="BK183" s="103">
        <v>9.36</v>
      </c>
      <c r="BL183" s="103">
        <v>62.4</v>
      </c>
      <c r="BM183" s="103">
        <v>2.96</v>
      </c>
      <c r="BN183" s="103">
        <v>2.96</v>
      </c>
      <c r="BO183" s="103">
        <v>62.4</v>
      </c>
      <c r="BP183" s="103">
        <v>3.73</v>
      </c>
      <c r="BQ183" s="103">
        <v>0</v>
      </c>
      <c r="BR183" s="103">
        <v>31.79</v>
      </c>
      <c r="BS183" s="103">
        <v>3.73</v>
      </c>
      <c r="BT183" s="103">
        <v>0</v>
      </c>
      <c r="BU183" s="103">
        <v>9.5399999999999991</v>
      </c>
      <c r="BV183" s="103">
        <v>63.57</v>
      </c>
      <c r="BW183" s="103">
        <v>3.73</v>
      </c>
      <c r="BX183" s="103">
        <v>0</v>
      </c>
      <c r="BY183" s="103">
        <v>63.57</v>
      </c>
      <c r="BZ183" s="103">
        <v>3.73</v>
      </c>
      <c r="CA183" s="103">
        <v>0</v>
      </c>
      <c r="CB183" s="103">
        <v>23.19</v>
      </c>
      <c r="CC183" s="103">
        <v>3.73</v>
      </c>
      <c r="CD183" s="103">
        <v>0</v>
      </c>
      <c r="CE183" s="103">
        <v>6.96</v>
      </c>
      <c r="CF183" s="103">
        <v>46.38</v>
      </c>
      <c r="CG183" s="103">
        <v>3.73</v>
      </c>
      <c r="CH183" s="103">
        <v>0</v>
      </c>
      <c r="CI183" s="103">
        <v>46.38</v>
      </c>
      <c r="CJ183" s="103">
        <v>2.3199999999999998</v>
      </c>
      <c r="CK183" s="103">
        <v>0</v>
      </c>
      <c r="CL183" s="103">
        <v>31.77</v>
      </c>
      <c r="CM183" s="103">
        <v>2.3199999999999998</v>
      </c>
      <c r="CN183" s="103">
        <v>0</v>
      </c>
      <c r="CO183" s="103">
        <v>9.5299999999999994</v>
      </c>
      <c r="CP183" s="103">
        <v>63.54</v>
      </c>
      <c r="CQ183" s="103">
        <v>2.3199999999999998</v>
      </c>
      <c r="CR183" s="103">
        <v>0</v>
      </c>
      <c r="CS183" s="103">
        <v>63.54</v>
      </c>
      <c r="CT183" s="137">
        <f>ROUND((1-(BR183/(VLOOKUP(B183,'CARGOS 04-02-2020'!$B$5:$BK$335,62,0)))),3)</f>
        <v>0.5</v>
      </c>
      <c r="CU183" s="137">
        <f>ROUND(((BY183/(VLOOKUP(B183,'CARGOS 04-02-2020'!$B$5:$BK$335,62,0)))),3)</f>
        <v>1</v>
      </c>
    </row>
    <row r="184" spans="1:99">
      <c r="A184" s="200">
        <v>43865</v>
      </c>
      <c r="B184" s="103" t="s">
        <v>581</v>
      </c>
      <c r="C184" s="103">
        <v>12.14</v>
      </c>
      <c r="D184" s="103">
        <v>26.98</v>
      </c>
      <c r="E184" s="103">
        <v>26.98</v>
      </c>
      <c r="F184" s="103">
        <v>27.15</v>
      </c>
      <c r="G184" s="103">
        <v>15.93</v>
      </c>
      <c r="H184" s="103">
        <v>17.09</v>
      </c>
      <c r="I184" s="103">
        <v>4.16</v>
      </c>
      <c r="J184" s="103">
        <v>10.57</v>
      </c>
      <c r="K184" s="103">
        <v>26.98</v>
      </c>
      <c r="L184" s="103">
        <v>26.98</v>
      </c>
      <c r="M184" s="103">
        <v>24.56</v>
      </c>
      <c r="N184" s="103">
        <v>15.58</v>
      </c>
      <c r="O184" s="103">
        <v>17.190000000000001</v>
      </c>
      <c r="P184" s="103">
        <v>17.149999999999999</v>
      </c>
      <c r="Q184" s="103">
        <v>4.16</v>
      </c>
      <c r="R184" s="103">
        <v>10.57</v>
      </c>
      <c r="S184" s="103">
        <v>26.98</v>
      </c>
      <c r="T184" s="103">
        <v>24.56</v>
      </c>
      <c r="U184" s="103">
        <v>15.58</v>
      </c>
      <c r="V184" s="103">
        <v>17.190000000000001</v>
      </c>
      <c r="W184" s="103">
        <v>17.149999999999999</v>
      </c>
      <c r="X184" s="103">
        <v>4.16</v>
      </c>
      <c r="Y184" s="103">
        <v>12.14</v>
      </c>
      <c r="Z184" s="103">
        <v>28.48</v>
      </c>
      <c r="AA184" s="103">
        <v>28.48</v>
      </c>
      <c r="AB184" s="103">
        <v>26.76</v>
      </c>
      <c r="AC184" s="103">
        <v>63.86</v>
      </c>
      <c r="AD184" s="103">
        <v>45.32</v>
      </c>
      <c r="AE184" s="103">
        <v>4.16</v>
      </c>
      <c r="AF184" s="103">
        <v>10.57</v>
      </c>
      <c r="AG184" s="103">
        <v>28.48</v>
      </c>
      <c r="AH184" s="103">
        <v>28.48</v>
      </c>
      <c r="AI184" s="103">
        <v>19.149999999999999</v>
      </c>
      <c r="AJ184" s="103">
        <v>18.149999999999999</v>
      </c>
      <c r="AK184" s="103">
        <v>61.57</v>
      </c>
      <c r="AL184" s="103">
        <v>59.44</v>
      </c>
      <c r="AM184" s="103">
        <v>4.16</v>
      </c>
      <c r="AN184" s="103">
        <v>10.57</v>
      </c>
      <c r="AO184" s="103">
        <v>28.48</v>
      </c>
      <c r="AP184" s="103">
        <v>19.149999999999999</v>
      </c>
      <c r="AQ184" s="103">
        <v>18.149999999999999</v>
      </c>
      <c r="AR184" s="103">
        <v>61.57</v>
      </c>
      <c r="AS184" s="103">
        <v>59.44</v>
      </c>
      <c r="AT184" s="103">
        <v>4.16</v>
      </c>
      <c r="AU184" s="103">
        <v>10.57</v>
      </c>
      <c r="AV184" s="103">
        <v>129.38999999999999</v>
      </c>
      <c r="AW184" s="103">
        <v>151.69</v>
      </c>
      <c r="AX184" s="103">
        <v>28.48</v>
      </c>
      <c r="AY184" s="103">
        <v>56.31</v>
      </c>
      <c r="AZ184" s="103">
        <v>3.73</v>
      </c>
      <c r="BA184" s="103">
        <v>57.91</v>
      </c>
      <c r="BB184" s="103">
        <v>4.34</v>
      </c>
      <c r="BC184" s="103">
        <v>57.91</v>
      </c>
      <c r="BD184" s="103">
        <v>3.73</v>
      </c>
      <c r="BE184" s="103">
        <v>19.2</v>
      </c>
      <c r="BF184" s="103">
        <v>2.96</v>
      </c>
      <c r="BG184" s="103">
        <v>2.96</v>
      </c>
      <c r="BH184" s="103">
        <v>31.2</v>
      </c>
      <c r="BI184" s="103">
        <v>2.96</v>
      </c>
      <c r="BJ184" s="103">
        <v>2.96</v>
      </c>
      <c r="BK184" s="103">
        <v>9.36</v>
      </c>
      <c r="BL184" s="103">
        <v>62.4</v>
      </c>
      <c r="BM184" s="103">
        <v>2.96</v>
      </c>
      <c r="BN184" s="103">
        <v>2.96</v>
      </c>
      <c r="BO184" s="103">
        <v>62.4</v>
      </c>
      <c r="BP184" s="103">
        <v>3.73</v>
      </c>
      <c r="BQ184" s="103">
        <v>0</v>
      </c>
      <c r="BR184" s="103">
        <v>31.79</v>
      </c>
      <c r="BS184" s="103">
        <v>3.73</v>
      </c>
      <c r="BT184" s="103">
        <v>0</v>
      </c>
      <c r="BU184" s="103">
        <v>9.5399999999999991</v>
      </c>
      <c r="BV184" s="103">
        <v>63.57</v>
      </c>
      <c r="BW184" s="103">
        <v>3.73</v>
      </c>
      <c r="BX184" s="103">
        <v>0</v>
      </c>
      <c r="BY184" s="103">
        <v>63.57</v>
      </c>
      <c r="BZ184" s="103">
        <v>3.73</v>
      </c>
      <c r="CA184" s="103">
        <v>0</v>
      </c>
      <c r="CB184" s="103">
        <v>23.19</v>
      </c>
      <c r="CC184" s="103">
        <v>3.73</v>
      </c>
      <c r="CD184" s="103">
        <v>0</v>
      </c>
      <c r="CE184" s="103">
        <v>6.96</v>
      </c>
      <c r="CF184" s="103">
        <v>46.38</v>
      </c>
      <c r="CG184" s="103">
        <v>3.73</v>
      </c>
      <c r="CH184" s="103">
        <v>0</v>
      </c>
      <c r="CI184" s="103">
        <v>46.38</v>
      </c>
      <c r="CJ184" s="103">
        <v>2.3199999999999998</v>
      </c>
      <c r="CK184" s="103">
        <v>0</v>
      </c>
      <c r="CL184" s="103">
        <v>31.77</v>
      </c>
      <c r="CM184" s="103">
        <v>2.3199999999999998</v>
      </c>
      <c r="CN184" s="103">
        <v>0</v>
      </c>
      <c r="CO184" s="103">
        <v>9.5299999999999994</v>
      </c>
      <c r="CP184" s="103">
        <v>63.54</v>
      </c>
      <c r="CQ184" s="103">
        <v>2.3199999999999998</v>
      </c>
      <c r="CR184" s="103">
        <v>0</v>
      </c>
      <c r="CS184" s="103">
        <v>63.54</v>
      </c>
      <c r="CT184" s="137">
        <f>ROUND((1-(BR184/(VLOOKUP(B184,'CARGOS 04-02-2020'!$B$5:$BK$335,62,0)))),3)</f>
        <v>0.5</v>
      </c>
      <c r="CU184" s="137">
        <f>ROUND(((BY184/(VLOOKUP(B184,'CARGOS 04-02-2020'!$B$5:$BK$335,62,0)))),3)</f>
        <v>1</v>
      </c>
    </row>
    <row r="185" spans="1:99">
      <c r="A185" s="200">
        <v>43865</v>
      </c>
      <c r="B185" s="103" t="s">
        <v>584</v>
      </c>
      <c r="C185" s="103">
        <v>12.14</v>
      </c>
      <c r="D185" s="103">
        <v>26.98</v>
      </c>
      <c r="E185" s="103">
        <v>26.98</v>
      </c>
      <c r="F185" s="103">
        <v>27.15</v>
      </c>
      <c r="G185" s="103">
        <v>15.93</v>
      </c>
      <c r="H185" s="103">
        <v>17.09</v>
      </c>
      <c r="I185" s="103">
        <v>4.16</v>
      </c>
      <c r="J185" s="103">
        <v>10.57</v>
      </c>
      <c r="K185" s="103">
        <v>26.98</v>
      </c>
      <c r="L185" s="103">
        <v>26.98</v>
      </c>
      <c r="M185" s="103">
        <v>24.56</v>
      </c>
      <c r="N185" s="103">
        <v>15.58</v>
      </c>
      <c r="O185" s="103">
        <v>17.190000000000001</v>
      </c>
      <c r="P185" s="103">
        <v>17.149999999999999</v>
      </c>
      <c r="Q185" s="103">
        <v>4.16</v>
      </c>
      <c r="R185" s="103">
        <v>10.57</v>
      </c>
      <c r="S185" s="103">
        <v>26.98</v>
      </c>
      <c r="T185" s="103">
        <v>24.56</v>
      </c>
      <c r="U185" s="103">
        <v>15.58</v>
      </c>
      <c r="V185" s="103">
        <v>17.190000000000001</v>
      </c>
      <c r="W185" s="103">
        <v>17.149999999999999</v>
      </c>
      <c r="X185" s="103">
        <v>4.16</v>
      </c>
      <c r="Y185" s="103">
        <v>12.14</v>
      </c>
      <c r="Z185" s="103">
        <v>28.48</v>
      </c>
      <c r="AA185" s="103">
        <v>28.48</v>
      </c>
      <c r="AB185" s="103">
        <v>26.76</v>
      </c>
      <c r="AC185" s="103">
        <v>63.86</v>
      </c>
      <c r="AD185" s="103">
        <v>45.32</v>
      </c>
      <c r="AE185" s="103">
        <v>4.16</v>
      </c>
      <c r="AF185" s="103">
        <v>10.57</v>
      </c>
      <c r="AG185" s="103">
        <v>28.48</v>
      </c>
      <c r="AH185" s="103">
        <v>28.48</v>
      </c>
      <c r="AI185" s="103">
        <v>19.149999999999999</v>
      </c>
      <c r="AJ185" s="103">
        <v>18.149999999999999</v>
      </c>
      <c r="AK185" s="103">
        <v>61.57</v>
      </c>
      <c r="AL185" s="103">
        <v>59.44</v>
      </c>
      <c r="AM185" s="103">
        <v>4.16</v>
      </c>
      <c r="AN185" s="103">
        <v>10.57</v>
      </c>
      <c r="AO185" s="103">
        <v>28.48</v>
      </c>
      <c r="AP185" s="103">
        <v>19.149999999999999</v>
      </c>
      <c r="AQ185" s="103">
        <v>18.149999999999999</v>
      </c>
      <c r="AR185" s="103">
        <v>61.57</v>
      </c>
      <c r="AS185" s="103">
        <v>59.44</v>
      </c>
      <c r="AT185" s="103">
        <v>4.16</v>
      </c>
      <c r="AU185" s="103">
        <v>10.57</v>
      </c>
      <c r="AV185" s="103">
        <v>129.38999999999999</v>
      </c>
      <c r="AW185" s="103">
        <v>151.69</v>
      </c>
      <c r="AX185" s="103">
        <v>28.48</v>
      </c>
      <c r="AY185" s="103">
        <v>56.31</v>
      </c>
      <c r="AZ185" s="103">
        <v>3.73</v>
      </c>
      <c r="BA185" s="103">
        <v>57.91</v>
      </c>
      <c r="BB185" s="103">
        <v>4.34</v>
      </c>
      <c r="BC185" s="103">
        <v>57.91</v>
      </c>
      <c r="BD185" s="103">
        <v>3.73</v>
      </c>
      <c r="BE185" s="103">
        <v>19.2</v>
      </c>
      <c r="BF185" s="103">
        <v>2.96</v>
      </c>
      <c r="BG185" s="103">
        <v>2.96</v>
      </c>
      <c r="BH185" s="103">
        <v>31.2</v>
      </c>
      <c r="BI185" s="103">
        <v>2.96</v>
      </c>
      <c r="BJ185" s="103">
        <v>2.96</v>
      </c>
      <c r="BK185" s="103">
        <v>9.36</v>
      </c>
      <c r="BL185" s="103">
        <v>62.4</v>
      </c>
      <c r="BM185" s="103">
        <v>2.96</v>
      </c>
      <c r="BN185" s="103">
        <v>2.96</v>
      </c>
      <c r="BO185" s="103">
        <v>62.4</v>
      </c>
      <c r="BP185" s="103">
        <v>3.73</v>
      </c>
      <c r="BQ185" s="103">
        <v>0</v>
      </c>
      <c r="BR185" s="103">
        <v>31.79</v>
      </c>
      <c r="BS185" s="103">
        <v>3.73</v>
      </c>
      <c r="BT185" s="103">
        <v>0</v>
      </c>
      <c r="BU185" s="103">
        <v>9.5399999999999991</v>
      </c>
      <c r="BV185" s="103">
        <v>63.57</v>
      </c>
      <c r="BW185" s="103">
        <v>3.73</v>
      </c>
      <c r="BX185" s="103">
        <v>0</v>
      </c>
      <c r="BY185" s="103">
        <v>63.57</v>
      </c>
      <c r="BZ185" s="103">
        <v>3.73</v>
      </c>
      <c r="CA185" s="103">
        <v>0</v>
      </c>
      <c r="CB185" s="103">
        <v>23.19</v>
      </c>
      <c r="CC185" s="103">
        <v>3.73</v>
      </c>
      <c r="CD185" s="103">
        <v>0</v>
      </c>
      <c r="CE185" s="103">
        <v>6.96</v>
      </c>
      <c r="CF185" s="103">
        <v>46.38</v>
      </c>
      <c r="CG185" s="103">
        <v>3.73</v>
      </c>
      <c r="CH185" s="103">
        <v>0</v>
      </c>
      <c r="CI185" s="103">
        <v>46.38</v>
      </c>
      <c r="CJ185" s="103">
        <v>2.3199999999999998</v>
      </c>
      <c r="CK185" s="103">
        <v>0</v>
      </c>
      <c r="CL185" s="103">
        <v>31.77</v>
      </c>
      <c r="CM185" s="103">
        <v>2.3199999999999998</v>
      </c>
      <c r="CN185" s="103">
        <v>0</v>
      </c>
      <c r="CO185" s="103">
        <v>9.5299999999999994</v>
      </c>
      <c r="CP185" s="103">
        <v>63.54</v>
      </c>
      <c r="CQ185" s="103">
        <v>2.3199999999999998</v>
      </c>
      <c r="CR185" s="103">
        <v>0</v>
      </c>
      <c r="CS185" s="103">
        <v>63.54</v>
      </c>
      <c r="CT185" s="137">
        <f>ROUND((1-(BR185/(VLOOKUP(B185,'CARGOS 04-02-2020'!$B$5:$BK$335,62,0)))),3)</f>
        <v>0.5</v>
      </c>
      <c r="CU185" s="137">
        <f>ROUND(((BY185/(VLOOKUP(B185,'CARGOS 04-02-2020'!$B$5:$BK$335,62,0)))),3)</f>
        <v>1</v>
      </c>
    </row>
    <row r="186" spans="1:99">
      <c r="A186" s="200">
        <v>43865</v>
      </c>
      <c r="B186" s="103" t="s">
        <v>587</v>
      </c>
      <c r="C186" s="103">
        <v>12.14</v>
      </c>
      <c r="D186" s="103">
        <v>26.98</v>
      </c>
      <c r="E186" s="103">
        <v>26.98</v>
      </c>
      <c r="F186" s="103">
        <v>27.15</v>
      </c>
      <c r="G186" s="103">
        <v>15.93</v>
      </c>
      <c r="H186" s="103">
        <v>17.09</v>
      </c>
      <c r="I186" s="103">
        <v>4.16</v>
      </c>
      <c r="J186" s="103">
        <v>10.57</v>
      </c>
      <c r="K186" s="103">
        <v>26.98</v>
      </c>
      <c r="L186" s="103">
        <v>26.98</v>
      </c>
      <c r="M186" s="103">
        <v>24.56</v>
      </c>
      <c r="N186" s="103">
        <v>15.58</v>
      </c>
      <c r="O186" s="103">
        <v>17.190000000000001</v>
      </c>
      <c r="P186" s="103">
        <v>17.149999999999999</v>
      </c>
      <c r="Q186" s="103">
        <v>4.16</v>
      </c>
      <c r="R186" s="103">
        <v>10.57</v>
      </c>
      <c r="S186" s="103">
        <v>26.98</v>
      </c>
      <c r="T186" s="103">
        <v>24.56</v>
      </c>
      <c r="U186" s="103">
        <v>15.58</v>
      </c>
      <c r="V186" s="103">
        <v>17.190000000000001</v>
      </c>
      <c r="W186" s="103">
        <v>17.149999999999999</v>
      </c>
      <c r="X186" s="103">
        <v>4.16</v>
      </c>
      <c r="Y186" s="103">
        <v>12.14</v>
      </c>
      <c r="Z186" s="103">
        <v>28.48</v>
      </c>
      <c r="AA186" s="103">
        <v>28.48</v>
      </c>
      <c r="AB186" s="103">
        <v>26.76</v>
      </c>
      <c r="AC186" s="103">
        <v>63.86</v>
      </c>
      <c r="AD186" s="103">
        <v>45.32</v>
      </c>
      <c r="AE186" s="103">
        <v>4.16</v>
      </c>
      <c r="AF186" s="103">
        <v>10.57</v>
      </c>
      <c r="AG186" s="103">
        <v>28.48</v>
      </c>
      <c r="AH186" s="103">
        <v>28.48</v>
      </c>
      <c r="AI186" s="103">
        <v>19.149999999999999</v>
      </c>
      <c r="AJ186" s="103">
        <v>18.149999999999999</v>
      </c>
      <c r="AK186" s="103">
        <v>61.57</v>
      </c>
      <c r="AL186" s="103">
        <v>59.44</v>
      </c>
      <c r="AM186" s="103">
        <v>4.16</v>
      </c>
      <c r="AN186" s="103">
        <v>10.57</v>
      </c>
      <c r="AO186" s="103">
        <v>28.48</v>
      </c>
      <c r="AP186" s="103">
        <v>19.149999999999999</v>
      </c>
      <c r="AQ186" s="103">
        <v>18.149999999999999</v>
      </c>
      <c r="AR186" s="103">
        <v>61.57</v>
      </c>
      <c r="AS186" s="103">
        <v>59.44</v>
      </c>
      <c r="AT186" s="103">
        <v>4.16</v>
      </c>
      <c r="AU186" s="103">
        <v>10.57</v>
      </c>
      <c r="AV186" s="103">
        <v>129.38999999999999</v>
      </c>
      <c r="AW186" s="103">
        <v>151.69</v>
      </c>
      <c r="AX186" s="103">
        <v>28.48</v>
      </c>
      <c r="AY186" s="103">
        <v>56.31</v>
      </c>
      <c r="AZ186" s="103">
        <v>3.73</v>
      </c>
      <c r="BA186" s="103">
        <v>57.91</v>
      </c>
      <c r="BB186" s="103">
        <v>4.34</v>
      </c>
      <c r="BC186" s="103">
        <v>57.91</v>
      </c>
      <c r="BD186" s="103">
        <v>3.73</v>
      </c>
      <c r="BE186" s="103">
        <v>19.2</v>
      </c>
      <c r="BF186" s="103">
        <v>2.96</v>
      </c>
      <c r="BG186" s="103">
        <v>2.96</v>
      </c>
      <c r="BH186" s="103">
        <v>31.2</v>
      </c>
      <c r="BI186" s="103">
        <v>2.96</v>
      </c>
      <c r="BJ186" s="103">
        <v>2.96</v>
      </c>
      <c r="BK186" s="103">
        <v>9.36</v>
      </c>
      <c r="BL186" s="103">
        <v>62.4</v>
      </c>
      <c r="BM186" s="103">
        <v>2.96</v>
      </c>
      <c r="BN186" s="103">
        <v>2.96</v>
      </c>
      <c r="BO186" s="103">
        <v>62.4</v>
      </c>
      <c r="BP186" s="103">
        <v>3.73</v>
      </c>
      <c r="BQ186" s="103">
        <v>0</v>
      </c>
      <c r="BR186" s="103">
        <v>31.79</v>
      </c>
      <c r="BS186" s="103">
        <v>3.73</v>
      </c>
      <c r="BT186" s="103">
        <v>0</v>
      </c>
      <c r="BU186" s="103">
        <v>9.5399999999999991</v>
      </c>
      <c r="BV186" s="103">
        <v>63.57</v>
      </c>
      <c r="BW186" s="103">
        <v>3.73</v>
      </c>
      <c r="BX186" s="103">
        <v>0</v>
      </c>
      <c r="BY186" s="103">
        <v>63.57</v>
      </c>
      <c r="BZ186" s="103">
        <v>3.73</v>
      </c>
      <c r="CA186" s="103">
        <v>0</v>
      </c>
      <c r="CB186" s="103">
        <v>23.19</v>
      </c>
      <c r="CC186" s="103">
        <v>3.73</v>
      </c>
      <c r="CD186" s="103">
        <v>0</v>
      </c>
      <c r="CE186" s="103">
        <v>6.96</v>
      </c>
      <c r="CF186" s="103">
        <v>46.38</v>
      </c>
      <c r="CG186" s="103">
        <v>3.73</v>
      </c>
      <c r="CH186" s="103">
        <v>0</v>
      </c>
      <c r="CI186" s="103">
        <v>46.38</v>
      </c>
      <c r="CJ186" s="103">
        <v>2.3199999999999998</v>
      </c>
      <c r="CK186" s="103">
        <v>0</v>
      </c>
      <c r="CL186" s="103">
        <v>31.77</v>
      </c>
      <c r="CM186" s="103">
        <v>2.3199999999999998</v>
      </c>
      <c r="CN186" s="103">
        <v>0</v>
      </c>
      <c r="CO186" s="103">
        <v>9.5299999999999994</v>
      </c>
      <c r="CP186" s="103">
        <v>63.54</v>
      </c>
      <c r="CQ186" s="103">
        <v>2.3199999999999998</v>
      </c>
      <c r="CR186" s="103">
        <v>0</v>
      </c>
      <c r="CS186" s="103">
        <v>63.54</v>
      </c>
      <c r="CT186" s="137">
        <f>ROUND((1-(BR186/(VLOOKUP(B186,'CARGOS 04-02-2020'!$B$5:$BK$335,62,0)))),3)</f>
        <v>0.5</v>
      </c>
      <c r="CU186" s="137">
        <f>ROUND(((BY186/(VLOOKUP(B186,'CARGOS 04-02-2020'!$B$5:$BK$335,62,0)))),3)</f>
        <v>1</v>
      </c>
    </row>
    <row r="187" spans="1:99">
      <c r="A187" s="200">
        <v>43865</v>
      </c>
      <c r="B187" s="103" t="s">
        <v>635</v>
      </c>
      <c r="C187" s="103">
        <v>12.6</v>
      </c>
      <c r="D187" s="103">
        <v>31.86</v>
      </c>
      <c r="E187" s="103">
        <v>26</v>
      </c>
      <c r="F187" s="103">
        <v>70.650000000000006</v>
      </c>
      <c r="G187" s="103">
        <v>16.54</v>
      </c>
      <c r="H187" s="103">
        <v>17.739999999999998</v>
      </c>
      <c r="I187" s="103">
        <v>4.32</v>
      </c>
      <c r="J187" s="103">
        <v>10.97</v>
      </c>
      <c r="K187" s="103">
        <v>31.86</v>
      </c>
      <c r="L187" s="103">
        <v>26</v>
      </c>
      <c r="M187" s="103">
        <v>63.9</v>
      </c>
      <c r="N187" s="103">
        <v>40.549999999999997</v>
      </c>
      <c r="O187" s="103">
        <v>17.84</v>
      </c>
      <c r="P187" s="103">
        <v>17.8</v>
      </c>
      <c r="Q187" s="103">
        <v>4.32</v>
      </c>
      <c r="R187" s="103">
        <v>10.97</v>
      </c>
      <c r="S187" s="103">
        <v>27.49</v>
      </c>
      <c r="T187" s="103">
        <v>63.9</v>
      </c>
      <c r="U187" s="103">
        <v>40.549999999999997</v>
      </c>
      <c r="V187" s="103">
        <v>17.84</v>
      </c>
      <c r="W187" s="103">
        <v>17.8</v>
      </c>
      <c r="X187" s="103">
        <v>4.32</v>
      </c>
      <c r="Y187" s="103">
        <v>12.6</v>
      </c>
      <c r="Z187" s="103">
        <v>33.619999999999997</v>
      </c>
      <c r="AA187" s="103">
        <v>27.44</v>
      </c>
      <c r="AB187" s="103">
        <v>69.64</v>
      </c>
      <c r="AC187" s="103">
        <v>66.290000000000006</v>
      </c>
      <c r="AD187" s="103">
        <v>47.04</v>
      </c>
      <c r="AE187" s="103">
        <v>4.32</v>
      </c>
      <c r="AF187" s="103">
        <v>10.97</v>
      </c>
      <c r="AG187" s="103">
        <v>33.619999999999997</v>
      </c>
      <c r="AH187" s="103">
        <v>27.44</v>
      </c>
      <c r="AI187" s="103">
        <v>49.82</v>
      </c>
      <c r="AJ187" s="103">
        <v>47.23</v>
      </c>
      <c r="AK187" s="103">
        <v>63.91</v>
      </c>
      <c r="AL187" s="103">
        <v>61.7</v>
      </c>
      <c r="AM187" s="103">
        <v>4.32</v>
      </c>
      <c r="AN187" s="103">
        <v>10.97</v>
      </c>
      <c r="AO187" s="103">
        <v>29.01</v>
      </c>
      <c r="AP187" s="103">
        <v>49.82</v>
      </c>
      <c r="AQ187" s="103">
        <v>47.23</v>
      </c>
      <c r="AR187" s="103">
        <v>63.91</v>
      </c>
      <c r="AS187" s="103">
        <v>61.7</v>
      </c>
      <c r="AT187" s="103">
        <v>4.32</v>
      </c>
      <c r="AU187" s="103">
        <v>10.97</v>
      </c>
      <c r="AV187" s="103">
        <v>184.99</v>
      </c>
      <c r="AW187" s="103">
        <v>218.43</v>
      </c>
      <c r="AX187" s="103">
        <v>27.44</v>
      </c>
      <c r="AY187" s="103">
        <v>58.45</v>
      </c>
      <c r="AZ187" s="103">
        <v>3.87</v>
      </c>
      <c r="BA187" s="103">
        <v>73.17</v>
      </c>
      <c r="BB187" s="103">
        <v>4.34</v>
      </c>
      <c r="BC187" s="103">
        <v>70.489999999999995</v>
      </c>
      <c r="BD187" s="103">
        <v>3.87</v>
      </c>
      <c r="BE187" s="103">
        <v>24.65</v>
      </c>
      <c r="BF187" s="103">
        <v>2.96</v>
      </c>
      <c r="BG187" s="103">
        <v>2.96</v>
      </c>
      <c r="BH187" s="103">
        <v>57.95</v>
      </c>
      <c r="BI187" s="103">
        <v>2.96</v>
      </c>
      <c r="BJ187" s="103">
        <v>2.96</v>
      </c>
      <c r="BK187" s="103">
        <v>17.39</v>
      </c>
      <c r="BL187" s="103">
        <v>77.27</v>
      </c>
      <c r="BM187" s="103">
        <v>3.07</v>
      </c>
      <c r="BN187" s="103">
        <v>3.07</v>
      </c>
      <c r="BO187" s="103">
        <v>80.209999999999994</v>
      </c>
      <c r="BP187" s="103">
        <v>3.73</v>
      </c>
      <c r="BQ187" s="103">
        <v>0</v>
      </c>
      <c r="BR187" s="103">
        <v>58.99</v>
      </c>
      <c r="BS187" s="103">
        <v>3.73</v>
      </c>
      <c r="BT187" s="103">
        <v>0</v>
      </c>
      <c r="BU187" s="103">
        <v>17.7</v>
      </c>
      <c r="BV187" s="103">
        <v>78.650000000000006</v>
      </c>
      <c r="BW187" s="103">
        <v>3.87</v>
      </c>
      <c r="BX187" s="103">
        <v>0</v>
      </c>
      <c r="BY187" s="103">
        <v>81.64</v>
      </c>
      <c r="BZ187" s="103">
        <v>3.73</v>
      </c>
      <c r="CA187" s="103">
        <v>0</v>
      </c>
      <c r="CB187" s="103">
        <v>45.58</v>
      </c>
      <c r="CC187" s="103">
        <v>3.73</v>
      </c>
      <c r="CD187" s="103">
        <v>0</v>
      </c>
      <c r="CE187" s="103">
        <v>13.67</v>
      </c>
      <c r="CF187" s="103">
        <v>60.77</v>
      </c>
      <c r="CG187" s="103">
        <v>3.87</v>
      </c>
      <c r="CH187" s="103">
        <v>0</v>
      </c>
      <c r="CI187" s="103">
        <v>63.08</v>
      </c>
      <c r="CJ187" s="103">
        <v>2.3199999999999998</v>
      </c>
      <c r="CK187" s="103">
        <v>0</v>
      </c>
      <c r="CL187" s="103">
        <v>58.97</v>
      </c>
      <c r="CM187" s="103">
        <v>2.3199999999999998</v>
      </c>
      <c r="CN187" s="103">
        <v>0</v>
      </c>
      <c r="CO187" s="103">
        <v>17.690000000000001</v>
      </c>
      <c r="CP187" s="103">
        <v>78.62</v>
      </c>
      <c r="CQ187" s="103">
        <v>2.41</v>
      </c>
      <c r="CR187" s="103">
        <v>0</v>
      </c>
      <c r="CS187" s="103">
        <v>81.61</v>
      </c>
      <c r="CT187" s="137">
        <f>ROUND((1-(BR187/(VLOOKUP(B187,'CARGOS 04-02-2020'!$B$5:$BK$335,62,0)))),3)</f>
        <v>0.25</v>
      </c>
      <c r="CU187" s="137">
        <f>ROUND(((BY187/(VLOOKUP(B187,'CARGOS 04-02-2020'!$B$5:$BK$335,62,0)))),3)</f>
        <v>1.038</v>
      </c>
    </row>
    <row r="188" spans="1:99">
      <c r="A188" s="200">
        <v>43865</v>
      </c>
      <c r="B188" s="103" t="s">
        <v>644</v>
      </c>
      <c r="C188" s="103">
        <v>12.6</v>
      </c>
      <c r="D188" s="103">
        <v>31.86</v>
      </c>
      <c r="E188" s="103">
        <v>26</v>
      </c>
      <c r="F188" s="103">
        <v>70.650000000000006</v>
      </c>
      <c r="G188" s="103">
        <v>16.54</v>
      </c>
      <c r="H188" s="103">
        <v>17.739999999999998</v>
      </c>
      <c r="I188" s="103">
        <v>4.32</v>
      </c>
      <c r="J188" s="103">
        <v>10.97</v>
      </c>
      <c r="K188" s="103">
        <v>31.86</v>
      </c>
      <c r="L188" s="103">
        <v>26</v>
      </c>
      <c r="M188" s="103">
        <v>63.9</v>
      </c>
      <c r="N188" s="103">
        <v>40.549999999999997</v>
      </c>
      <c r="O188" s="103">
        <v>17.84</v>
      </c>
      <c r="P188" s="103">
        <v>17.8</v>
      </c>
      <c r="Q188" s="103">
        <v>4.32</v>
      </c>
      <c r="R188" s="103">
        <v>10.97</v>
      </c>
      <c r="S188" s="103">
        <v>27.49</v>
      </c>
      <c r="T188" s="103">
        <v>63.9</v>
      </c>
      <c r="U188" s="103">
        <v>40.549999999999997</v>
      </c>
      <c r="V188" s="103">
        <v>17.84</v>
      </c>
      <c r="W188" s="103">
        <v>17.8</v>
      </c>
      <c r="X188" s="103">
        <v>4.32</v>
      </c>
      <c r="Y188" s="103">
        <v>12.6</v>
      </c>
      <c r="Z188" s="103">
        <v>33.619999999999997</v>
      </c>
      <c r="AA188" s="103">
        <v>27.44</v>
      </c>
      <c r="AB188" s="103">
        <v>69.64</v>
      </c>
      <c r="AC188" s="103">
        <v>66.290000000000006</v>
      </c>
      <c r="AD188" s="103">
        <v>47.04</v>
      </c>
      <c r="AE188" s="103">
        <v>4.32</v>
      </c>
      <c r="AF188" s="103">
        <v>10.97</v>
      </c>
      <c r="AG188" s="103">
        <v>33.619999999999997</v>
      </c>
      <c r="AH188" s="103">
        <v>27.44</v>
      </c>
      <c r="AI188" s="103">
        <v>49.82</v>
      </c>
      <c r="AJ188" s="103">
        <v>47.23</v>
      </c>
      <c r="AK188" s="103">
        <v>63.91</v>
      </c>
      <c r="AL188" s="103">
        <v>61.7</v>
      </c>
      <c r="AM188" s="103">
        <v>4.32</v>
      </c>
      <c r="AN188" s="103">
        <v>10.97</v>
      </c>
      <c r="AO188" s="103">
        <v>29.01</v>
      </c>
      <c r="AP188" s="103">
        <v>49.82</v>
      </c>
      <c r="AQ188" s="103">
        <v>47.23</v>
      </c>
      <c r="AR188" s="103">
        <v>63.91</v>
      </c>
      <c r="AS188" s="103">
        <v>61.7</v>
      </c>
      <c r="AT188" s="103">
        <v>4.32</v>
      </c>
      <c r="AU188" s="103">
        <v>10.97</v>
      </c>
      <c r="AV188" s="103">
        <v>184.99</v>
      </c>
      <c r="AW188" s="103">
        <v>218.43</v>
      </c>
      <c r="AX188" s="103">
        <v>27.44</v>
      </c>
      <c r="AY188" s="103">
        <v>58.45</v>
      </c>
      <c r="AZ188" s="103">
        <v>3.87</v>
      </c>
      <c r="BA188" s="103">
        <v>73.17</v>
      </c>
      <c r="BB188" s="103">
        <v>4.34</v>
      </c>
      <c r="BC188" s="103">
        <v>70.489999999999995</v>
      </c>
      <c r="BD188" s="103">
        <v>3.87</v>
      </c>
      <c r="BE188" s="103">
        <v>24.65</v>
      </c>
      <c r="BF188" s="103">
        <v>2.96</v>
      </c>
      <c r="BG188" s="103">
        <v>2.96</v>
      </c>
      <c r="BH188" s="103">
        <v>57.95</v>
      </c>
      <c r="BI188" s="103">
        <v>2.96</v>
      </c>
      <c r="BJ188" s="103">
        <v>2.96</v>
      </c>
      <c r="BK188" s="103">
        <v>17.39</v>
      </c>
      <c r="BL188" s="103">
        <v>77.27</v>
      </c>
      <c r="BM188" s="103">
        <v>3.07</v>
      </c>
      <c r="BN188" s="103">
        <v>3.07</v>
      </c>
      <c r="BO188" s="103">
        <v>80.209999999999994</v>
      </c>
      <c r="BP188" s="103">
        <v>3.73</v>
      </c>
      <c r="BQ188" s="103">
        <v>0</v>
      </c>
      <c r="BR188" s="103">
        <v>58.99</v>
      </c>
      <c r="BS188" s="103">
        <v>3.73</v>
      </c>
      <c r="BT188" s="103">
        <v>0</v>
      </c>
      <c r="BU188" s="103">
        <v>17.7</v>
      </c>
      <c r="BV188" s="103">
        <v>78.650000000000006</v>
      </c>
      <c r="BW188" s="103">
        <v>3.87</v>
      </c>
      <c r="BX188" s="103">
        <v>0</v>
      </c>
      <c r="BY188" s="103">
        <v>81.64</v>
      </c>
      <c r="BZ188" s="103">
        <v>3.73</v>
      </c>
      <c r="CA188" s="103">
        <v>0</v>
      </c>
      <c r="CB188" s="103">
        <v>45.58</v>
      </c>
      <c r="CC188" s="103">
        <v>3.73</v>
      </c>
      <c r="CD188" s="103">
        <v>0</v>
      </c>
      <c r="CE188" s="103">
        <v>13.67</v>
      </c>
      <c r="CF188" s="103">
        <v>60.77</v>
      </c>
      <c r="CG188" s="103">
        <v>3.87</v>
      </c>
      <c r="CH188" s="103">
        <v>0</v>
      </c>
      <c r="CI188" s="103">
        <v>63.08</v>
      </c>
      <c r="CJ188" s="103">
        <v>2.3199999999999998</v>
      </c>
      <c r="CK188" s="103">
        <v>0</v>
      </c>
      <c r="CL188" s="103">
        <v>58.97</v>
      </c>
      <c r="CM188" s="103">
        <v>2.3199999999999998</v>
      </c>
      <c r="CN188" s="103">
        <v>0</v>
      </c>
      <c r="CO188" s="103">
        <v>17.690000000000001</v>
      </c>
      <c r="CP188" s="103">
        <v>78.62</v>
      </c>
      <c r="CQ188" s="103">
        <v>2.41</v>
      </c>
      <c r="CR188" s="103">
        <v>0</v>
      </c>
      <c r="CS188" s="103">
        <v>81.61</v>
      </c>
      <c r="CT188" s="137">
        <f>ROUND((1-(BR188/(VLOOKUP(B188,'CARGOS 04-02-2020'!$B$5:$BK$335,62,0)))),3)</f>
        <v>0.25</v>
      </c>
      <c r="CU188" s="137">
        <f>ROUND(((BY188/(VLOOKUP(B188,'CARGOS 04-02-2020'!$B$5:$BK$335,62,0)))),3)</f>
        <v>1.038</v>
      </c>
    </row>
    <row r="189" spans="1:99">
      <c r="A189" s="200">
        <v>43865</v>
      </c>
      <c r="B189" s="103" t="s">
        <v>742</v>
      </c>
      <c r="C189" s="103">
        <v>12.35</v>
      </c>
      <c r="D189" s="103">
        <v>26.01</v>
      </c>
      <c r="E189" s="103">
        <v>21.27</v>
      </c>
      <c r="F189" s="103">
        <v>57.47</v>
      </c>
      <c r="G189" s="103">
        <v>23.23</v>
      </c>
      <c r="H189" s="103">
        <v>26.37</v>
      </c>
      <c r="I189" s="103">
        <v>4.32</v>
      </c>
      <c r="J189" s="103">
        <v>11.65</v>
      </c>
      <c r="K189" s="103">
        <v>26.01</v>
      </c>
      <c r="L189" s="103">
        <v>21.27</v>
      </c>
      <c r="M189" s="103">
        <v>53.87</v>
      </c>
      <c r="N189" s="103">
        <v>34.89</v>
      </c>
      <c r="O189" s="103">
        <v>25.92</v>
      </c>
      <c r="P189" s="103">
        <v>26.08</v>
      </c>
      <c r="Q189" s="103">
        <v>4.32</v>
      </c>
      <c r="R189" s="103">
        <v>11.65</v>
      </c>
      <c r="S189" s="103">
        <v>22.55</v>
      </c>
      <c r="T189" s="103">
        <v>53.87</v>
      </c>
      <c r="U189" s="103">
        <v>34.89</v>
      </c>
      <c r="V189" s="103">
        <v>25.92</v>
      </c>
      <c r="W189" s="103">
        <v>26.08</v>
      </c>
      <c r="X189" s="103">
        <v>4.32</v>
      </c>
      <c r="Y189" s="103">
        <v>12.35</v>
      </c>
      <c r="Z189" s="103">
        <v>28.34</v>
      </c>
      <c r="AA189" s="103">
        <v>23.18</v>
      </c>
      <c r="AB189" s="103">
        <v>61.21</v>
      </c>
      <c r="AC189" s="103">
        <v>88.51</v>
      </c>
      <c r="AD189" s="103">
        <v>58.8</v>
      </c>
      <c r="AE189" s="103">
        <v>4.32</v>
      </c>
      <c r="AF189" s="103">
        <v>11.65</v>
      </c>
      <c r="AG189" s="103">
        <v>28.34</v>
      </c>
      <c r="AH189" s="103">
        <v>23.18</v>
      </c>
      <c r="AI189" s="103">
        <v>42.79</v>
      </c>
      <c r="AJ189" s="103">
        <v>41.33</v>
      </c>
      <c r="AK189" s="103">
        <v>82.75</v>
      </c>
      <c r="AL189" s="103">
        <v>80.069999999999993</v>
      </c>
      <c r="AM189" s="103">
        <v>4.32</v>
      </c>
      <c r="AN189" s="103">
        <v>11.65</v>
      </c>
      <c r="AO189" s="103">
        <v>24.57</v>
      </c>
      <c r="AP189" s="103">
        <v>42.79</v>
      </c>
      <c r="AQ189" s="103">
        <v>41.33</v>
      </c>
      <c r="AR189" s="103">
        <v>82.75</v>
      </c>
      <c r="AS189" s="103">
        <v>80.069999999999993</v>
      </c>
      <c r="AT189" s="103">
        <v>4.32</v>
      </c>
      <c r="AU189" s="103">
        <v>11.65</v>
      </c>
      <c r="AV189" s="103">
        <v>194.33</v>
      </c>
      <c r="AW189" s="103">
        <v>231.01</v>
      </c>
      <c r="AX189" s="103">
        <v>23.18</v>
      </c>
      <c r="AY189" s="103">
        <v>74.23</v>
      </c>
      <c r="AZ189" s="103">
        <v>4.03</v>
      </c>
      <c r="BA189" s="103">
        <v>72.98</v>
      </c>
      <c r="BB189" s="103">
        <v>4</v>
      </c>
      <c r="BC189" s="103">
        <v>70.31</v>
      </c>
      <c r="BD189" s="103">
        <v>4.03</v>
      </c>
      <c r="BE189" s="103">
        <v>26.15</v>
      </c>
      <c r="BF189" s="103">
        <v>2.9</v>
      </c>
      <c r="BG189" s="103">
        <v>2.9</v>
      </c>
      <c r="BH189" s="103">
        <v>34.659999999999997</v>
      </c>
      <c r="BI189" s="103">
        <v>2.9</v>
      </c>
      <c r="BJ189" s="103">
        <v>2.9</v>
      </c>
      <c r="BK189" s="103">
        <v>10.4</v>
      </c>
      <c r="BL189" s="103">
        <v>69.319999999999993</v>
      </c>
      <c r="BM189" s="103">
        <v>3.01</v>
      </c>
      <c r="BN189" s="103">
        <v>3.01</v>
      </c>
      <c r="BO189" s="103">
        <v>71.95</v>
      </c>
      <c r="BP189" s="103">
        <v>3.88</v>
      </c>
      <c r="BQ189" s="103">
        <v>0</v>
      </c>
      <c r="BR189" s="103">
        <v>35.49</v>
      </c>
      <c r="BS189" s="103">
        <v>3.88</v>
      </c>
      <c r="BT189" s="103">
        <v>0</v>
      </c>
      <c r="BU189" s="103">
        <v>10.65</v>
      </c>
      <c r="BV189" s="103">
        <v>70.97</v>
      </c>
      <c r="BW189" s="103">
        <v>4.03</v>
      </c>
      <c r="BX189" s="103">
        <v>0</v>
      </c>
      <c r="BY189" s="103">
        <v>73.67</v>
      </c>
      <c r="BZ189" s="103">
        <v>3.88</v>
      </c>
      <c r="CA189" s="103">
        <v>0</v>
      </c>
      <c r="CB189" s="103">
        <v>25.67</v>
      </c>
      <c r="CC189" s="103">
        <v>3.88</v>
      </c>
      <c r="CD189" s="103">
        <v>0</v>
      </c>
      <c r="CE189" s="103">
        <v>7.7</v>
      </c>
      <c r="CF189" s="103">
        <v>51.33</v>
      </c>
      <c r="CG189" s="103">
        <v>4.03</v>
      </c>
      <c r="CH189" s="103">
        <v>0</v>
      </c>
      <c r="CI189" s="103">
        <v>53.28</v>
      </c>
      <c r="CJ189" s="103">
        <v>2.27</v>
      </c>
      <c r="CK189" s="103">
        <v>0</v>
      </c>
      <c r="CL189" s="103">
        <v>35.479999999999997</v>
      </c>
      <c r="CM189" s="103">
        <v>2.27</v>
      </c>
      <c r="CN189" s="103">
        <v>0</v>
      </c>
      <c r="CO189" s="103">
        <v>10.64</v>
      </c>
      <c r="CP189" s="103">
        <v>70.95</v>
      </c>
      <c r="CQ189" s="103">
        <v>2.36</v>
      </c>
      <c r="CR189" s="103">
        <v>0</v>
      </c>
      <c r="CS189" s="103">
        <v>73.650000000000006</v>
      </c>
      <c r="CT189" s="137">
        <f>ROUND((1-(BR189/(VLOOKUP(B189,'CARGOS 04-02-2020'!$B$5:$BK$335,62,0)))),3)</f>
        <v>0.5</v>
      </c>
      <c r="CU189" s="137">
        <f>ROUND(((BY189/(VLOOKUP(B189,'CARGOS 04-02-2020'!$B$5:$BK$335,62,0)))),3)</f>
        <v>1.038</v>
      </c>
    </row>
    <row r="190" spans="1:99">
      <c r="A190" s="200">
        <v>43865</v>
      </c>
      <c r="B190" s="103" t="s">
        <v>733</v>
      </c>
      <c r="C190" s="103">
        <v>12.35</v>
      </c>
      <c r="D190" s="103">
        <v>26.02</v>
      </c>
      <c r="E190" s="103">
        <v>21.3</v>
      </c>
      <c r="F190" s="103">
        <v>57.47</v>
      </c>
      <c r="G190" s="103">
        <v>23.23</v>
      </c>
      <c r="H190" s="103">
        <v>26.37</v>
      </c>
      <c r="I190" s="103">
        <v>4.32</v>
      </c>
      <c r="J190" s="103">
        <v>11.65</v>
      </c>
      <c r="K190" s="103">
        <v>26.02</v>
      </c>
      <c r="L190" s="103">
        <v>21.3</v>
      </c>
      <c r="M190" s="103">
        <v>53.87</v>
      </c>
      <c r="N190" s="103">
        <v>34.89</v>
      </c>
      <c r="O190" s="103">
        <v>25.92</v>
      </c>
      <c r="P190" s="103">
        <v>26.08</v>
      </c>
      <c r="Q190" s="103">
        <v>4.32</v>
      </c>
      <c r="R190" s="103">
        <v>11.65</v>
      </c>
      <c r="S190" s="103">
        <v>22.57</v>
      </c>
      <c r="T190" s="103">
        <v>53.87</v>
      </c>
      <c r="U190" s="103">
        <v>34.89</v>
      </c>
      <c r="V190" s="103">
        <v>25.92</v>
      </c>
      <c r="W190" s="103">
        <v>26.08</v>
      </c>
      <c r="X190" s="103">
        <v>4.32</v>
      </c>
      <c r="Y190" s="103">
        <v>12.35</v>
      </c>
      <c r="Z190" s="103">
        <v>28.36</v>
      </c>
      <c r="AA190" s="103">
        <v>23.2</v>
      </c>
      <c r="AB190" s="103">
        <v>61.21</v>
      </c>
      <c r="AC190" s="103">
        <v>88.51</v>
      </c>
      <c r="AD190" s="103">
        <v>58.8</v>
      </c>
      <c r="AE190" s="103">
        <v>4.32</v>
      </c>
      <c r="AF190" s="103">
        <v>11.65</v>
      </c>
      <c r="AG190" s="103">
        <v>28.36</v>
      </c>
      <c r="AH190" s="103">
        <v>23.2</v>
      </c>
      <c r="AI190" s="103">
        <v>42.79</v>
      </c>
      <c r="AJ190" s="103">
        <v>41.33</v>
      </c>
      <c r="AK190" s="103">
        <v>82.75</v>
      </c>
      <c r="AL190" s="103">
        <v>80.069999999999993</v>
      </c>
      <c r="AM190" s="103">
        <v>4.32</v>
      </c>
      <c r="AN190" s="103">
        <v>11.65</v>
      </c>
      <c r="AO190" s="103">
        <v>24.59</v>
      </c>
      <c r="AP190" s="103">
        <v>42.79</v>
      </c>
      <c r="AQ190" s="103">
        <v>41.33</v>
      </c>
      <c r="AR190" s="103">
        <v>82.75</v>
      </c>
      <c r="AS190" s="103">
        <v>80.069999999999993</v>
      </c>
      <c r="AT190" s="103">
        <v>4.32</v>
      </c>
      <c r="AU190" s="103">
        <v>11.65</v>
      </c>
      <c r="AV190" s="103">
        <v>194.34</v>
      </c>
      <c r="AW190" s="103">
        <v>231.02</v>
      </c>
      <c r="AX190" s="103">
        <v>23.2</v>
      </c>
      <c r="AY190" s="103">
        <v>74.23</v>
      </c>
      <c r="AZ190" s="103">
        <v>4.03</v>
      </c>
      <c r="BA190" s="103">
        <v>73</v>
      </c>
      <c r="BB190" s="103">
        <v>4</v>
      </c>
      <c r="BC190" s="103">
        <v>70.33</v>
      </c>
      <c r="BD190" s="103">
        <v>4.03</v>
      </c>
      <c r="BE190" s="103">
        <v>26.16</v>
      </c>
      <c r="BF190" s="103">
        <v>2.9</v>
      </c>
      <c r="BG190" s="103">
        <v>2.9</v>
      </c>
      <c r="BH190" s="103">
        <v>34.67</v>
      </c>
      <c r="BI190" s="103">
        <v>2.9</v>
      </c>
      <c r="BJ190" s="103">
        <v>2.9</v>
      </c>
      <c r="BK190" s="103">
        <v>10.4</v>
      </c>
      <c r="BL190" s="103">
        <v>69.34</v>
      </c>
      <c r="BM190" s="103">
        <v>3.01</v>
      </c>
      <c r="BN190" s="103">
        <v>3.01</v>
      </c>
      <c r="BO190" s="103">
        <v>71.97</v>
      </c>
      <c r="BP190" s="103">
        <v>3.88</v>
      </c>
      <c r="BQ190" s="103">
        <v>0</v>
      </c>
      <c r="BR190" s="103">
        <v>35.5</v>
      </c>
      <c r="BS190" s="103">
        <v>3.88</v>
      </c>
      <c r="BT190" s="103">
        <v>0</v>
      </c>
      <c r="BU190" s="103">
        <v>10.65</v>
      </c>
      <c r="BV190" s="103">
        <v>70.989999999999995</v>
      </c>
      <c r="BW190" s="103">
        <v>4.03</v>
      </c>
      <c r="BX190" s="103">
        <v>0</v>
      </c>
      <c r="BY190" s="103">
        <v>73.69</v>
      </c>
      <c r="BZ190" s="103">
        <v>3.88</v>
      </c>
      <c r="CA190" s="103">
        <v>0</v>
      </c>
      <c r="CB190" s="103">
        <v>25.68</v>
      </c>
      <c r="CC190" s="103">
        <v>3.88</v>
      </c>
      <c r="CD190" s="103">
        <v>0</v>
      </c>
      <c r="CE190" s="103">
        <v>7.7</v>
      </c>
      <c r="CF190" s="103">
        <v>51.35</v>
      </c>
      <c r="CG190" s="103">
        <v>4.03</v>
      </c>
      <c r="CH190" s="103">
        <v>0</v>
      </c>
      <c r="CI190" s="103">
        <v>53.3</v>
      </c>
      <c r="CJ190" s="103">
        <v>2.27</v>
      </c>
      <c r="CK190" s="103">
        <v>0</v>
      </c>
      <c r="CL190" s="103">
        <v>35.49</v>
      </c>
      <c r="CM190" s="103">
        <v>2.27</v>
      </c>
      <c r="CN190" s="103">
        <v>0</v>
      </c>
      <c r="CO190" s="103">
        <v>10.65</v>
      </c>
      <c r="CP190" s="103">
        <v>70.97</v>
      </c>
      <c r="CQ190" s="103">
        <v>2.36</v>
      </c>
      <c r="CR190" s="103">
        <v>0</v>
      </c>
      <c r="CS190" s="103">
        <v>73.67</v>
      </c>
      <c r="CT190" s="137">
        <f>ROUND((1-(BR190/(VLOOKUP(B190,'CARGOS 04-02-2020'!$B$5:$BK$335,62,0)))),3)</f>
        <v>0.5</v>
      </c>
      <c r="CU190" s="137">
        <f>ROUND(((BY190/(VLOOKUP(B190,'CARGOS 04-02-2020'!$B$5:$BK$335,62,0)))),3)</f>
        <v>1.038</v>
      </c>
    </row>
    <row r="191" spans="1:99">
      <c r="A191" s="200">
        <v>43865</v>
      </c>
      <c r="B191" s="103" t="s">
        <v>736</v>
      </c>
      <c r="C191" s="103">
        <v>12.35</v>
      </c>
      <c r="D191" s="103">
        <v>25.75</v>
      </c>
      <c r="E191" s="103">
        <v>21.09</v>
      </c>
      <c r="F191" s="103">
        <v>57.47</v>
      </c>
      <c r="G191" s="103">
        <v>23.23</v>
      </c>
      <c r="H191" s="103">
        <v>26.37</v>
      </c>
      <c r="I191" s="103">
        <v>4.32</v>
      </c>
      <c r="J191" s="103">
        <v>11.65</v>
      </c>
      <c r="K191" s="103">
        <v>25.75</v>
      </c>
      <c r="L191" s="103">
        <v>21.09</v>
      </c>
      <c r="M191" s="103">
        <v>53.87</v>
      </c>
      <c r="N191" s="103">
        <v>34.89</v>
      </c>
      <c r="O191" s="103">
        <v>25.92</v>
      </c>
      <c r="P191" s="103">
        <v>26.08</v>
      </c>
      <c r="Q191" s="103">
        <v>4.32</v>
      </c>
      <c r="R191" s="103">
        <v>11.65</v>
      </c>
      <c r="S191" s="103">
        <v>22.35</v>
      </c>
      <c r="T191" s="103">
        <v>53.87</v>
      </c>
      <c r="U191" s="103">
        <v>34.89</v>
      </c>
      <c r="V191" s="103">
        <v>25.92</v>
      </c>
      <c r="W191" s="103">
        <v>26.08</v>
      </c>
      <c r="X191" s="103">
        <v>4.32</v>
      </c>
      <c r="Y191" s="103">
        <v>12.35</v>
      </c>
      <c r="Z191" s="103">
        <v>28.06</v>
      </c>
      <c r="AA191" s="103">
        <v>22.98</v>
      </c>
      <c r="AB191" s="103">
        <v>61.21</v>
      </c>
      <c r="AC191" s="103">
        <v>88.51</v>
      </c>
      <c r="AD191" s="103">
        <v>58.8</v>
      </c>
      <c r="AE191" s="103">
        <v>4.32</v>
      </c>
      <c r="AF191" s="103">
        <v>11.65</v>
      </c>
      <c r="AG191" s="103">
        <v>28.06</v>
      </c>
      <c r="AH191" s="103">
        <v>22.98</v>
      </c>
      <c r="AI191" s="103">
        <v>42.79</v>
      </c>
      <c r="AJ191" s="103">
        <v>41.33</v>
      </c>
      <c r="AK191" s="103">
        <v>82.75</v>
      </c>
      <c r="AL191" s="103">
        <v>80.069999999999993</v>
      </c>
      <c r="AM191" s="103">
        <v>4.32</v>
      </c>
      <c r="AN191" s="103">
        <v>11.65</v>
      </c>
      <c r="AO191" s="103">
        <v>24.34</v>
      </c>
      <c r="AP191" s="103">
        <v>42.79</v>
      </c>
      <c r="AQ191" s="103">
        <v>41.33</v>
      </c>
      <c r="AR191" s="103">
        <v>82.75</v>
      </c>
      <c r="AS191" s="103">
        <v>80.069999999999993</v>
      </c>
      <c r="AT191" s="103">
        <v>4.32</v>
      </c>
      <c r="AU191" s="103">
        <v>11.65</v>
      </c>
      <c r="AV191" s="103">
        <v>194.05</v>
      </c>
      <c r="AW191" s="103">
        <v>230.73</v>
      </c>
      <c r="AX191" s="103">
        <v>22.98</v>
      </c>
      <c r="AY191" s="103">
        <v>74.23</v>
      </c>
      <c r="AZ191" s="103">
        <v>4.03</v>
      </c>
      <c r="BA191" s="103">
        <v>72.760000000000005</v>
      </c>
      <c r="BB191" s="103">
        <v>4</v>
      </c>
      <c r="BC191" s="103">
        <v>70.099999999999994</v>
      </c>
      <c r="BD191" s="103">
        <v>4.03</v>
      </c>
      <c r="BE191" s="103">
        <v>26.07</v>
      </c>
      <c r="BF191" s="103">
        <v>2.9</v>
      </c>
      <c r="BG191" s="103">
        <v>2.9</v>
      </c>
      <c r="BH191" s="103">
        <v>34.56</v>
      </c>
      <c r="BI191" s="103">
        <v>2.9</v>
      </c>
      <c r="BJ191" s="103">
        <v>2.9</v>
      </c>
      <c r="BK191" s="103">
        <v>10.37</v>
      </c>
      <c r="BL191" s="103">
        <v>69.11</v>
      </c>
      <c r="BM191" s="103">
        <v>3.01</v>
      </c>
      <c r="BN191" s="103">
        <v>3.01</v>
      </c>
      <c r="BO191" s="103">
        <v>71.739999999999995</v>
      </c>
      <c r="BP191" s="103">
        <v>3.88</v>
      </c>
      <c r="BQ191" s="103">
        <v>0</v>
      </c>
      <c r="BR191" s="103">
        <v>35.380000000000003</v>
      </c>
      <c r="BS191" s="103">
        <v>3.88</v>
      </c>
      <c r="BT191" s="103">
        <v>0</v>
      </c>
      <c r="BU191" s="103">
        <v>10.61</v>
      </c>
      <c r="BV191" s="103">
        <v>70.75</v>
      </c>
      <c r="BW191" s="103">
        <v>4.03</v>
      </c>
      <c r="BX191" s="103">
        <v>0</v>
      </c>
      <c r="BY191" s="103">
        <v>73.44</v>
      </c>
      <c r="BZ191" s="103">
        <v>3.88</v>
      </c>
      <c r="CA191" s="103">
        <v>0</v>
      </c>
      <c r="CB191" s="103">
        <v>25.57</v>
      </c>
      <c r="CC191" s="103">
        <v>3.88</v>
      </c>
      <c r="CD191" s="103">
        <v>0</v>
      </c>
      <c r="CE191" s="103">
        <v>7.67</v>
      </c>
      <c r="CF191" s="103">
        <v>51.13</v>
      </c>
      <c r="CG191" s="103">
        <v>4.03</v>
      </c>
      <c r="CH191" s="103">
        <v>0</v>
      </c>
      <c r="CI191" s="103">
        <v>53.07</v>
      </c>
      <c r="CJ191" s="103">
        <v>2.27</v>
      </c>
      <c r="CK191" s="103">
        <v>0</v>
      </c>
      <c r="CL191" s="103">
        <v>35.369999999999997</v>
      </c>
      <c r="CM191" s="103">
        <v>2.27</v>
      </c>
      <c r="CN191" s="103">
        <v>0</v>
      </c>
      <c r="CO191" s="103">
        <v>10.61</v>
      </c>
      <c r="CP191" s="103">
        <v>70.73</v>
      </c>
      <c r="CQ191" s="103">
        <v>2.36</v>
      </c>
      <c r="CR191" s="103">
        <v>0</v>
      </c>
      <c r="CS191" s="103">
        <v>73.42</v>
      </c>
      <c r="CT191" s="137">
        <f>ROUND((1-(BR191/(VLOOKUP(B191,'CARGOS 04-02-2020'!$B$5:$BK$335,62,0)))),3)</f>
        <v>0.5</v>
      </c>
      <c r="CU191" s="137">
        <f>ROUND(((BY191/(VLOOKUP(B191,'CARGOS 04-02-2020'!$B$5:$BK$335,62,0)))),3)</f>
        <v>1.038</v>
      </c>
    </row>
    <row r="192" spans="1:99">
      <c r="A192" s="200">
        <v>43865</v>
      </c>
      <c r="B192" s="103" t="s">
        <v>739</v>
      </c>
      <c r="C192" s="103">
        <v>12.35</v>
      </c>
      <c r="D192" s="103">
        <v>26.01</v>
      </c>
      <c r="E192" s="103">
        <v>21.31</v>
      </c>
      <c r="F192" s="103">
        <v>57.47</v>
      </c>
      <c r="G192" s="103">
        <v>23.23</v>
      </c>
      <c r="H192" s="103">
        <v>26.37</v>
      </c>
      <c r="I192" s="103">
        <v>4.32</v>
      </c>
      <c r="J192" s="103">
        <v>11.65</v>
      </c>
      <c r="K192" s="103">
        <v>26.01</v>
      </c>
      <c r="L192" s="103">
        <v>21.31</v>
      </c>
      <c r="M192" s="103">
        <v>53.87</v>
      </c>
      <c r="N192" s="103">
        <v>34.89</v>
      </c>
      <c r="O192" s="103">
        <v>25.92</v>
      </c>
      <c r="P192" s="103">
        <v>26.08</v>
      </c>
      <c r="Q192" s="103">
        <v>4.32</v>
      </c>
      <c r="R192" s="103">
        <v>11.65</v>
      </c>
      <c r="S192" s="103">
        <v>22.57</v>
      </c>
      <c r="T192" s="103">
        <v>53.87</v>
      </c>
      <c r="U192" s="103">
        <v>34.89</v>
      </c>
      <c r="V192" s="103">
        <v>25.92</v>
      </c>
      <c r="W192" s="103">
        <v>26.08</v>
      </c>
      <c r="X192" s="103">
        <v>4.32</v>
      </c>
      <c r="Y192" s="103">
        <v>12.35</v>
      </c>
      <c r="Z192" s="103">
        <v>28.34</v>
      </c>
      <c r="AA192" s="103">
        <v>23.21</v>
      </c>
      <c r="AB192" s="103">
        <v>61.21</v>
      </c>
      <c r="AC192" s="103">
        <v>88.51</v>
      </c>
      <c r="AD192" s="103">
        <v>58.8</v>
      </c>
      <c r="AE192" s="103">
        <v>4.32</v>
      </c>
      <c r="AF192" s="103">
        <v>11.65</v>
      </c>
      <c r="AG192" s="103">
        <v>28.34</v>
      </c>
      <c r="AH192" s="103">
        <v>23.21</v>
      </c>
      <c r="AI192" s="103">
        <v>42.79</v>
      </c>
      <c r="AJ192" s="103">
        <v>41.33</v>
      </c>
      <c r="AK192" s="103">
        <v>82.75</v>
      </c>
      <c r="AL192" s="103">
        <v>80.069999999999993</v>
      </c>
      <c r="AM192" s="103">
        <v>4.32</v>
      </c>
      <c r="AN192" s="103">
        <v>11.65</v>
      </c>
      <c r="AO192" s="103">
        <v>24.59</v>
      </c>
      <c r="AP192" s="103">
        <v>42.79</v>
      </c>
      <c r="AQ192" s="103">
        <v>41.33</v>
      </c>
      <c r="AR192" s="103">
        <v>82.75</v>
      </c>
      <c r="AS192" s="103">
        <v>80.069999999999993</v>
      </c>
      <c r="AT192" s="103">
        <v>4.32</v>
      </c>
      <c r="AU192" s="103">
        <v>11.65</v>
      </c>
      <c r="AV192" s="103">
        <v>194.33</v>
      </c>
      <c r="AW192" s="103">
        <v>231.01</v>
      </c>
      <c r="AX192" s="103">
        <v>23.21</v>
      </c>
      <c r="AY192" s="103">
        <v>74.23</v>
      </c>
      <c r="AZ192" s="103">
        <v>4.03</v>
      </c>
      <c r="BA192" s="103">
        <v>73.010000000000005</v>
      </c>
      <c r="BB192" s="103">
        <v>4</v>
      </c>
      <c r="BC192" s="103">
        <v>70.34</v>
      </c>
      <c r="BD192" s="103">
        <v>4.03</v>
      </c>
      <c r="BE192" s="103">
        <v>26.16</v>
      </c>
      <c r="BF192" s="103">
        <v>2.9</v>
      </c>
      <c r="BG192" s="103">
        <v>2.9</v>
      </c>
      <c r="BH192" s="103">
        <v>34.67</v>
      </c>
      <c r="BI192" s="103">
        <v>2.9</v>
      </c>
      <c r="BJ192" s="103">
        <v>2.9</v>
      </c>
      <c r="BK192" s="103">
        <v>10.4</v>
      </c>
      <c r="BL192" s="103">
        <v>69.34</v>
      </c>
      <c r="BM192" s="103">
        <v>3.01</v>
      </c>
      <c r="BN192" s="103">
        <v>3.01</v>
      </c>
      <c r="BO192" s="103">
        <v>71.97</v>
      </c>
      <c r="BP192" s="103">
        <v>3.88</v>
      </c>
      <c r="BQ192" s="103">
        <v>0</v>
      </c>
      <c r="BR192" s="103">
        <v>35.5</v>
      </c>
      <c r="BS192" s="103">
        <v>3.88</v>
      </c>
      <c r="BT192" s="103">
        <v>0</v>
      </c>
      <c r="BU192" s="103">
        <v>10.65</v>
      </c>
      <c r="BV192" s="103">
        <v>70.989999999999995</v>
      </c>
      <c r="BW192" s="103">
        <v>4.03</v>
      </c>
      <c r="BX192" s="103">
        <v>0</v>
      </c>
      <c r="BY192" s="103">
        <v>73.69</v>
      </c>
      <c r="BZ192" s="103">
        <v>3.88</v>
      </c>
      <c r="CA192" s="103">
        <v>0</v>
      </c>
      <c r="CB192" s="103">
        <v>25.68</v>
      </c>
      <c r="CC192" s="103">
        <v>3.88</v>
      </c>
      <c r="CD192" s="103">
        <v>0</v>
      </c>
      <c r="CE192" s="103">
        <v>7.7</v>
      </c>
      <c r="CF192" s="103">
        <v>51.35</v>
      </c>
      <c r="CG192" s="103">
        <v>4.03</v>
      </c>
      <c r="CH192" s="103">
        <v>0</v>
      </c>
      <c r="CI192" s="103">
        <v>53.3</v>
      </c>
      <c r="CJ192" s="103">
        <v>2.27</v>
      </c>
      <c r="CK192" s="103">
        <v>0</v>
      </c>
      <c r="CL192" s="103">
        <v>35.49</v>
      </c>
      <c r="CM192" s="103">
        <v>2.27</v>
      </c>
      <c r="CN192" s="103">
        <v>0</v>
      </c>
      <c r="CO192" s="103">
        <v>10.65</v>
      </c>
      <c r="CP192" s="103">
        <v>70.97</v>
      </c>
      <c r="CQ192" s="103">
        <v>2.36</v>
      </c>
      <c r="CR192" s="103">
        <v>0</v>
      </c>
      <c r="CS192" s="103">
        <v>73.67</v>
      </c>
      <c r="CT192" s="137">
        <f>ROUND((1-(BR192/(VLOOKUP(B192,'CARGOS 04-02-2020'!$B$5:$BK$335,62,0)))),3)</f>
        <v>0.5</v>
      </c>
      <c r="CU192" s="137">
        <f>ROUND(((BY192/(VLOOKUP(B192,'CARGOS 04-02-2020'!$B$5:$BK$335,62,0)))),3)</f>
        <v>1.038</v>
      </c>
    </row>
    <row r="193" spans="1:99">
      <c r="A193" s="200">
        <v>43865</v>
      </c>
      <c r="B193" s="103" t="s">
        <v>718</v>
      </c>
      <c r="C193" s="103">
        <v>12.35</v>
      </c>
      <c r="D193" s="103">
        <v>26.02</v>
      </c>
      <c r="E193" s="103">
        <v>21.3</v>
      </c>
      <c r="F193" s="103">
        <v>57.47</v>
      </c>
      <c r="G193" s="103">
        <v>23.23</v>
      </c>
      <c r="H193" s="103">
        <v>26.37</v>
      </c>
      <c r="I193" s="103">
        <v>4.32</v>
      </c>
      <c r="J193" s="103">
        <v>11.65</v>
      </c>
      <c r="K193" s="103">
        <v>26.02</v>
      </c>
      <c r="L193" s="103">
        <v>21.3</v>
      </c>
      <c r="M193" s="103">
        <v>53.87</v>
      </c>
      <c r="N193" s="103">
        <v>34.89</v>
      </c>
      <c r="O193" s="103">
        <v>25.92</v>
      </c>
      <c r="P193" s="103">
        <v>26.08</v>
      </c>
      <c r="Q193" s="103">
        <v>4.32</v>
      </c>
      <c r="R193" s="103">
        <v>11.65</v>
      </c>
      <c r="S193" s="103">
        <v>22.57</v>
      </c>
      <c r="T193" s="103">
        <v>53.87</v>
      </c>
      <c r="U193" s="103">
        <v>34.89</v>
      </c>
      <c r="V193" s="103">
        <v>25.92</v>
      </c>
      <c r="W193" s="103">
        <v>26.08</v>
      </c>
      <c r="X193" s="103">
        <v>4.32</v>
      </c>
      <c r="Y193" s="103">
        <v>12.35</v>
      </c>
      <c r="Z193" s="103">
        <v>28.36</v>
      </c>
      <c r="AA193" s="103">
        <v>23.2</v>
      </c>
      <c r="AB193" s="103">
        <v>61.21</v>
      </c>
      <c r="AC193" s="103">
        <v>88.51</v>
      </c>
      <c r="AD193" s="103">
        <v>58.8</v>
      </c>
      <c r="AE193" s="103">
        <v>4.32</v>
      </c>
      <c r="AF193" s="103">
        <v>11.65</v>
      </c>
      <c r="AG193" s="103">
        <v>28.36</v>
      </c>
      <c r="AH193" s="103">
        <v>23.2</v>
      </c>
      <c r="AI193" s="103">
        <v>42.79</v>
      </c>
      <c r="AJ193" s="103">
        <v>41.33</v>
      </c>
      <c r="AK193" s="103">
        <v>82.75</v>
      </c>
      <c r="AL193" s="103">
        <v>80.069999999999993</v>
      </c>
      <c r="AM193" s="103">
        <v>4.32</v>
      </c>
      <c r="AN193" s="103">
        <v>11.65</v>
      </c>
      <c r="AO193" s="103">
        <v>24.59</v>
      </c>
      <c r="AP193" s="103">
        <v>42.79</v>
      </c>
      <c r="AQ193" s="103">
        <v>41.33</v>
      </c>
      <c r="AR193" s="103">
        <v>82.75</v>
      </c>
      <c r="AS193" s="103">
        <v>80.069999999999993</v>
      </c>
      <c r="AT193" s="103">
        <v>4.32</v>
      </c>
      <c r="AU193" s="103">
        <v>11.65</v>
      </c>
      <c r="AV193" s="103">
        <v>194.34</v>
      </c>
      <c r="AW193" s="103">
        <v>231.02</v>
      </c>
      <c r="AX193" s="103">
        <v>23.2</v>
      </c>
      <c r="AY193" s="103">
        <v>74.23</v>
      </c>
      <c r="AZ193" s="103">
        <v>4.03</v>
      </c>
      <c r="BA193" s="103">
        <v>73</v>
      </c>
      <c r="BB193" s="103">
        <v>4</v>
      </c>
      <c r="BC193" s="103">
        <v>70.33</v>
      </c>
      <c r="BD193" s="103">
        <v>4.03</v>
      </c>
      <c r="BE193" s="103">
        <v>26.16</v>
      </c>
      <c r="BF193" s="103">
        <v>2.9</v>
      </c>
      <c r="BG193" s="103">
        <v>2.9</v>
      </c>
      <c r="BH193" s="103">
        <v>34.67</v>
      </c>
      <c r="BI193" s="103">
        <v>2.9</v>
      </c>
      <c r="BJ193" s="103">
        <v>2.9</v>
      </c>
      <c r="BK193" s="103">
        <v>10.4</v>
      </c>
      <c r="BL193" s="103">
        <v>69.34</v>
      </c>
      <c r="BM193" s="103">
        <v>3.01</v>
      </c>
      <c r="BN193" s="103">
        <v>3.01</v>
      </c>
      <c r="BO193" s="103">
        <v>71.97</v>
      </c>
      <c r="BP193" s="103">
        <v>3.88</v>
      </c>
      <c r="BQ193" s="103">
        <v>0</v>
      </c>
      <c r="BR193" s="103">
        <v>35.5</v>
      </c>
      <c r="BS193" s="103">
        <v>3.88</v>
      </c>
      <c r="BT193" s="103">
        <v>0</v>
      </c>
      <c r="BU193" s="103">
        <v>10.65</v>
      </c>
      <c r="BV193" s="103">
        <v>70.989999999999995</v>
      </c>
      <c r="BW193" s="103">
        <v>4.03</v>
      </c>
      <c r="BX193" s="103">
        <v>0</v>
      </c>
      <c r="BY193" s="103">
        <v>73.69</v>
      </c>
      <c r="BZ193" s="103">
        <v>3.88</v>
      </c>
      <c r="CA193" s="103">
        <v>0</v>
      </c>
      <c r="CB193" s="103">
        <v>25.68</v>
      </c>
      <c r="CC193" s="103">
        <v>3.88</v>
      </c>
      <c r="CD193" s="103">
        <v>0</v>
      </c>
      <c r="CE193" s="103">
        <v>7.7</v>
      </c>
      <c r="CF193" s="103">
        <v>51.35</v>
      </c>
      <c r="CG193" s="103">
        <v>4.03</v>
      </c>
      <c r="CH193" s="103">
        <v>0</v>
      </c>
      <c r="CI193" s="103">
        <v>53.3</v>
      </c>
      <c r="CJ193" s="103">
        <v>2.27</v>
      </c>
      <c r="CK193" s="103">
        <v>0</v>
      </c>
      <c r="CL193" s="103">
        <v>35.49</v>
      </c>
      <c r="CM193" s="103">
        <v>2.27</v>
      </c>
      <c r="CN193" s="103">
        <v>0</v>
      </c>
      <c r="CO193" s="103">
        <v>10.65</v>
      </c>
      <c r="CP193" s="103">
        <v>70.97</v>
      </c>
      <c r="CQ193" s="103">
        <v>2.36</v>
      </c>
      <c r="CR193" s="103">
        <v>0</v>
      </c>
      <c r="CS193" s="103">
        <v>73.67</v>
      </c>
      <c r="CT193" s="137">
        <f>ROUND((1-(BR193/(VLOOKUP(B193,'CARGOS 04-02-2020'!$B$5:$BK$335,62,0)))),3)</f>
        <v>0.5</v>
      </c>
      <c r="CU193" s="137">
        <f>ROUND(((BY193/(VLOOKUP(B193,'CARGOS 04-02-2020'!$B$5:$BK$335,62,0)))),3)</f>
        <v>1.038</v>
      </c>
    </row>
    <row r="194" spans="1:99">
      <c r="A194" s="200">
        <v>43865</v>
      </c>
      <c r="B194" s="103" t="s">
        <v>1289</v>
      </c>
      <c r="C194" s="103">
        <v>12.35</v>
      </c>
      <c r="D194" s="103">
        <v>26.02</v>
      </c>
      <c r="E194" s="103">
        <v>21.3</v>
      </c>
      <c r="F194" s="103">
        <v>57.47</v>
      </c>
      <c r="G194" s="103">
        <v>23.23</v>
      </c>
      <c r="H194" s="103">
        <v>26.37</v>
      </c>
      <c r="I194" s="103">
        <v>4.32</v>
      </c>
      <c r="J194" s="103">
        <v>11.65</v>
      </c>
      <c r="K194" s="103">
        <v>26.02</v>
      </c>
      <c r="L194" s="103">
        <v>21.3</v>
      </c>
      <c r="M194" s="103">
        <v>53.87</v>
      </c>
      <c r="N194" s="103">
        <v>34.89</v>
      </c>
      <c r="O194" s="103">
        <v>25.92</v>
      </c>
      <c r="P194" s="103">
        <v>26.08</v>
      </c>
      <c r="Q194" s="103">
        <v>4.32</v>
      </c>
      <c r="R194" s="103">
        <v>11.65</v>
      </c>
      <c r="S194" s="103">
        <v>22.57</v>
      </c>
      <c r="T194" s="103">
        <v>53.87</v>
      </c>
      <c r="U194" s="103">
        <v>34.89</v>
      </c>
      <c r="V194" s="103">
        <v>25.92</v>
      </c>
      <c r="W194" s="103">
        <v>26.08</v>
      </c>
      <c r="X194" s="103">
        <v>4.32</v>
      </c>
      <c r="Y194" s="103">
        <v>12.35</v>
      </c>
      <c r="Z194" s="103">
        <v>28.36</v>
      </c>
      <c r="AA194" s="103">
        <v>23.2</v>
      </c>
      <c r="AB194" s="103">
        <v>61.21</v>
      </c>
      <c r="AC194" s="103">
        <v>88.51</v>
      </c>
      <c r="AD194" s="103">
        <v>58.8</v>
      </c>
      <c r="AE194" s="103">
        <v>4.32</v>
      </c>
      <c r="AF194" s="103">
        <v>11.65</v>
      </c>
      <c r="AG194" s="103">
        <v>28.36</v>
      </c>
      <c r="AH194" s="103">
        <v>23.2</v>
      </c>
      <c r="AI194" s="103">
        <v>42.79</v>
      </c>
      <c r="AJ194" s="103">
        <v>41.33</v>
      </c>
      <c r="AK194" s="103">
        <v>82.75</v>
      </c>
      <c r="AL194" s="103">
        <v>80.069999999999993</v>
      </c>
      <c r="AM194" s="103">
        <v>4.32</v>
      </c>
      <c r="AN194" s="103">
        <v>11.65</v>
      </c>
      <c r="AO194" s="103">
        <v>24.59</v>
      </c>
      <c r="AP194" s="103">
        <v>42.79</v>
      </c>
      <c r="AQ194" s="103">
        <v>41.33</v>
      </c>
      <c r="AR194" s="103">
        <v>82.75</v>
      </c>
      <c r="AS194" s="103">
        <v>80.069999999999993</v>
      </c>
      <c r="AT194" s="103">
        <v>4.32</v>
      </c>
      <c r="AU194" s="103">
        <v>11.65</v>
      </c>
      <c r="AV194" s="103">
        <v>194.34</v>
      </c>
      <c r="AW194" s="103">
        <v>231.02</v>
      </c>
      <c r="AX194" s="103">
        <v>23.2</v>
      </c>
      <c r="AY194" s="103">
        <v>74.23</v>
      </c>
      <c r="AZ194" s="103">
        <v>4.03</v>
      </c>
      <c r="BA194" s="103">
        <v>73</v>
      </c>
      <c r="BB194" s="103">
        <v>4</v>
      </c>
      <c r="BC194" s="103">
        <v>70.33</v>
      </c>
      <c r="BD194" s="103">
        <v>4.03</v>
      </c>
      <c r="BE194" s="103">
        <v>26.16</v>
      </c>
      <c r="BF194" s="103">
        <v>2.9</v>
      </c>
      <c r="BG194" s="103">
        <v>2.9</v>
      </c>
      <c r="BH194" s="103">
        <v>34.67</v>
      </c>
      <c r="BI194" s="103">
        <v>2.9</v>
      </c>
      <c r="BJ194" s="103">
        <v>2.9</v>
      </c>
      <c r="BK194" s="103">
        <v>10.4</v>
      </c>
      <c r="BL194" s="103">
        <v>69.34</v>
      </c>
      <c r="BM194" s="103">
        <v>3.01</v>
      </c>
      <c r="BN194" s="103">
        <v>3.01</v>
      </c>
      <c r="BO194" s="103">
        <v>71.97</v>
      </c>
      <c r="BP194" s="103">
        <v>3.88</v>
      </c>
      <c r="BQ194" s="103">
        <v>0</v>
      </c>
      <c r="BR194" s="103">
        <v>35.5</v>
      </c>
      <c r="BS194" s="103">
        <v>3.88</v>
      </c>
      <c r="BT194" s="103">
        <v>0</v>
      </c>
      <c r="BU194" s="103">
        <v>10.65</v>
      </c>
      <c r="BV194" s="103">
        <v>70.989999999999995</v>
      </c>
      <c r="BW194" s="103">
        <v>4.03</v>
      </c>
      <c r="BX194" s="103">
        <v>0</v>
      </c>
      <c r="BY194" s="103">
        <v>73.69</v>
      </c>
      <c r="BZ194" s="103">
        <v>3.88</v>
      </c>
      <c r="CA194" s="103">
        <v>0</v>
      </c>
      <c r="CB194" s="103">
        <v>25.68</v>
      </c>
      <c r="CC194" s="103">
        <v>3.88</v>
      </c>
      <c r="CD194" s="103">
        <v>0</v>
      </c>
      <c r="CE194" s="103">
        <v>7.7</v>
      </c>
      <c r="CF194" s="103">
        <v>51.35</v>
      </c>
      <c r="CG194" s="103">
        <v>4.03</v>
      </c>
      <c r="CH194" s="103">
        <v>0</v>
      </c>
      <c r="CI194" s="103">
        <v>53.3</v>
      </c>
      <c r="CJ194" s="103">
        <v>2.27</v>
      </c>
      <c r="CK194" s="103">
        <v>0</v>
      </c>
      <c r="CL194" s="103">
        <v>35.49</v>
      </c>
      <c r="CM194" s="103">
        <v>2.27</v>
      </c>
      <c r="CN194" s="103">
        <v>0</v>
      </c>
      <c r="CO194" s="103">
        <v>10.65</v>
      </c>
      <c r="CP194" s="103">
        <v>70.97</v>
      </c>
      <c r="CQ194" s="103">
        <v>2.36</v>
      </c>
      <c r="CR194" s="103">
        <v>0</v>
      </c>
      <c r="CS194" s="103">
        <v>73.67</v>
      </c>
      <c r="CT194" s="137">
        <f>ROUND((1-(BR194/(VLOOKUP(B194,'CARGOS 04-02-2020'!$B$5:$BK$335,62,0)))),3)</f>
        <v>0.5</v>
      </c>
      <c r="CU194" s="137">
        <f>ROUND(((BY194/(VLOOKUP(B194,'CARGOS 04-02-2020'!$B$5:$BK$335,62,0)))),3)</f>
        <v>1.038</v>
      </c>
    </row>
    <row r="195" spans="1:99">
      <c r="A195" s="200">
        <v>43865</v>
      </c>
      <c r="B195" s="103" t="s">
        <v>721</v>
      </c>
      <c r="C195" s="103">
        <v>12.35</v>
      </c>
      <c r="D195" s="103">
        <v>24.51</v>
      </c>
      <c r="E195" s="103">
        <v>20.149999999999999</v>
      </c>
      <c r="F195" s="103">
        <v>57.47</v>
      </c>
      <c r="G195" s="103">
        <v>23.23</v>
      </c>
      <c r="H195" s="103">
        <v>26.37</v>
      </c>
      <c r="I195" s="103">
        <v>4.32</v>
      </c>
      <c r="J195" s="103">
        <v>11.65</v>
      </c>
      <c r="K195" s="103">
        <v>24.51</v>
      </c>
      <c r="L195" s="103">
        <v>20.149999999999999</v>
      </c>
      <c r="M195" s="103">
        <v>53.87</v>
      </c>
      <c r="N195" s="103">
        <v>34.89</v>
      </c>
      <c r="O195" s="103">
        <v>25.92</v>
      </c>
      <c r="P195" s="103">
        <v>26.08</v>
      </c>
      <c r="Q195" s="103">
        <v>4.32</v>
      </c>
      <c r="R195" s="103">
        <v>11.65</v>
      </c>
      <c r="S195" s="103">
        <v>21.32</v>
      </c>
      <c r="T195" s="103">
        <v>53.87</v>
      </c>
      <c r="U195" s="103">
        <v>34.89</v>
      </c>
      <c r="V195" s="103">
        <v>25.92</v>
      </c>
      <c r="W195" s="103">
        <v>26.08</v>
      </c>
      <c r="X195" s="103">
        <v>4.32</v>
      </c>
      <c r="Y195" s="103">
        <v>12.35</v>
      </c>
      <c r="Z195" s="103">
        <v>26.7</v>
      </c>
      <c r="AA195" s="103">
        <v>21.94</v>
      </c>
      <c r="AB195" s="103">
        <v>61.21</v>
      </c>
      <c r="AC195" s="103">
        <v>88.51</v>
      </c>
      <c r="AD195" s="103">
        <v>58.8</v>
      </c>
      <c r="AE195" s="103">
        <v>4.32</v>
      </c>
      <c r="AF195" s="103">
        <v>11.65</v>
      </c>
      <c r="AG195" s="103">
        <v>26.7</v>
      </c>
      <c r="AH195" s="103">
        <v>21.94</v>
      </c>
      <c r="AI195" s="103">
        <v>42.79</v>
      </c>
      <c r="AJ195" s="103">
        <v>41.33</v>
      </c>
      <c r="AK195" s="103">
        <v>82.75</v>
      </c>
      <c r="AL195" s="103">
        <v>80.069999999999993</v>
      </c>
      <c r="AM195" s="103">
        <v>4.32</v>
      </c>
      <c r="AN195" s="103">
        <v>11.65</v>
      </c>
      <c r="AO195" s="103">
        <v>23.23</v>
      </c>
      <c r="AP195" s="103">
        <v>42.79</v>
      </c>
      <c r="AQ195" s="103">
        <v>41.33</v>
      </c>
      <c r="AR195" s="103">
        <v>82.75</v>
      </c>
      <c r="AS195" s="103">
        <v>80.069999999999993</v>
      </c>
      <c r="AT195" s="103">
        <v>4.32</v>
      </c>
      <c r="AU195" s="103">
        <v>11.65</v>
      </c>
      <c r="AV195" s="103">
        <v>192.69</v>
      </c>
      <c r="AW195" s="103">
        <v>229.37</v>
      </c>
      <c r="AX195" s="103">
        <v>21.94</v>
      </c>
      <c r="AY195" s="103">
        <v>74.23</v>
      </c>
      <c r="AZ195" s="103">
        <v>4.03</v>
      </c>
      <c r="BA195" s="103">
        <v>71.64</v>
      </c>
      <c r="BB195" s="103">
        <v>4</v>
      </c>
      <c r="BC195" s="103">
        <v>69.02</v>
      </c>
      <c r="BD195" s="103">
        <v>4.03</v>
      </c>
      <c r="BE195" s="103">
        <v>25.67</v>
      </c>
      <c r="BF195" s="103">
        <v>2.9</v>
      </c>
      <c r="BG195" s="103">
        <v>2.9</v>
      </c>
      <c r="BH195" s="103">
        <v>34.020000000000003</v>
      </c>
      <c r="BI195" s="103">
        <v>2.9</v>
      </c>
      <c r="BJ195" s="103">
        <v>2.9</v>
      </c>
      <c r="BK195" s="103">
        <v>10.210000000000001</v>
      </c>
      <c r="BL195" s="103">
        <v>68.040000000000006</v>
      </c>
      <c r="BM195" s="103">
        <v>3.01</v>
      </c>
      <c r="BN195" s="103">
        <v>3.01</v>
      </c>
      <c r="BO195" s="103">
        <v>70.63</v>
      </c>
      <c r="BP195" s="103">
        <v>3.88</v>
      </c>
      <c r="BQ195" s="103">
        <v>0</v>
      </c>
      <c r="BR195" s="103">
        <v>34.840000000000003</v>
      </c>
      <c r="BS195" s="103">
        <v>3.88</v>
      </c>
      <c r="BT195" s="103">
        <v>0</v>
      </c>
      <c r="BU195" s="103">
        <v>10.45</v>
      </c>
      <c r="BV195" s="103">
        <v>69.67</v>
      </c>
      <c r="BW195" s="103">
        <v>4.03</v>
      </c>
      <c r="BX195" s="103">
        <v>0</v>
      </c>
      <c r="BY195" s="103">
        <v>72.319999999999993</v>
      </c>
      <c r="BZ195" s="103">
        <v>3.88</v>
      </c>
      <c r="CA195" s="103">
        <v>0</v>
      </c>
      <c r="CB195" s="103">
        <v>25.06</v>
      </c>
      <c r="CC195" s="103">
        <v>3.88</v>
      </c>
      <c r="CD195" s="103">
        <v>0</v>
      </c>
      <c r="CE195" s="103">
        <v>7.52</v>
      </c>
      <c r="CF195" s="103">
        <v>50.12</v>
      </c>
      <c r="CG195" s="103">
        <v>4.03</v>
      </c>
      <c r="CH195" s="103">
        <v>0</v>
      </c>
      <c r="CI195" s="103">
        <v>52.02</v>
      </c>
      <c r="CJ195" s="103">
        <v>2.27</v>
      </c>
      <c r="CK195" s="103">
        <v>0</v>
      </c>
      <c r="CL195" s="103">
        <v>34.83</v>
      </c>
      <c r="CM195" s="103">
        <v>2.27</v>
      </c>
      <c r="CN195" s="103">
        <v>0</v>
      </c>
      <c r="CO195" s="103">
        <v>10.45</v>
      </c>
      <c r="CP195" s="103">
        <v>69.650000000000006</v>
      </c>
      <c r="CQ195" s="103">
        <v>2.36</v>
      </c>
      <c r="CR195" s="103">
        <v>0</v>
      </c>
      <c r="CS195" s="103">
        <v>72.3</v>
      </c>
      <c r="CT195" s="137">
        <f>ROUND((1-(BR195/(VLOOKUP(B195,'CARGOS 04-02-2020'!$B$5:$BK$335,62,0)))),3)</f>
        <v>0.5</v>
      </c>
      <c r="CU195" s="137">
        <f>ROUND(((BY195/(VLOOKUP(B195,'CARGOS 04-02-2020'!$B$5:$BK$335,62,0)))),3)</f>
        <v>1.038</v>
      </c>
    </row>
    <row r="196" spans="1:99">
      <c r="A196" s="200">
        <v>43865</v>
      </c>
      <c r="B196" s="103" t="s">
        <v>724</v>
      </c>
      <c r="C196" s="103">
        <v>12.35</v>
      </c>
      <c r="D196" s="103">
        <v>25.75</v>
      </c>
      <c r="E196" s="103">
        <v>21.09</v>
      </c>
      <c r="F196" s="103">
        <v>57.47</v>
      </c>
      <c r="G196" s="103">
        <v>23.23</v>
      </c>
      <c r="H196" s="103">
        <v>26.37</v>
      </c>
      <c r="I196" s="103">
        <v>4.32</v>
      </c>
      <c r="J196" s="103">
        <v>11.65</v>
      </c>
      <c r="K196" s="103">
        <v>25.75</v>
      </c>
      <c r="L196" s="103">
        <v>21.09</v>
      </c>
      <c r="M196" s="103">
        <v>53.87</v>
      </c>
      <c r="N196" s="103">
        <v>34.89</v>
      </c>
      <c r="O196" s="103">
        <v>25.92</v>
      </c>
      <c r="P196" s="103">
        <v>26.08</v>
      </c>
      <c r="Q196" s="103">
        <v>4.32</v>
      </c>
      <c r="R196" s="103">
        <v>11.65</v>
      </c>
      <c r="S196" s="103">
        <v>22.35</v>
      </c>
      <c r="T196" s="103">
        <v>53.87</v>
      </c>
      <c r="U196" s="103">
        <v>34.89</v>
      </c>
      <c r="V196" s="103">
        <v>25.92</v>
      </c>
      <c r="W196" s="103">
        <v>26.08</v>
      </c>
      <c r="X196" s="103">
        <v>4.32</v>
      </c>
      <c r="Y196" s="103">
        <v>12.35</v>
      </c>
      <c r="Z196" s="103">
        <v>28.06</v>
      </c>
      <c r="AA196" s="103">
        <v>22.98</v>
      </c>
      <c r="AB196" s="103">
        <v>61.21</v>
      </c>
      <c r="AC196" s="103">
        <v>88.51</v>
      </c>
      <c r="AD196" s="103">
        <v>58.8</v>
      </c>
      <c r="AE196" s="103">
        <v>4.32</v>
      </c>
      <c r="AF196" s="103">
        <v>11.65</v>
      </c>
      <c r="AG196" s="103">
        <v>28.06</v>
      </c>
      <c r="AH196" s="103">
        <v>22.98</v>
      </c>
      <c r="AI196" s="103">
        <v>42.79</v>
      </c>
      <c r="AJ196" s="103">
        <v>41.33</v>
      </c>
      <c r="AK196" s="103">
        <v>82.75</v>
      </c>
      <c r="AL196" s="103">
        <v>80.069999999999993</v>
      </c>
      <c r="AM196" s="103">
        <v>4.32</v>
      </c>
      <c r="AN196" s="103">
        <v>11.65</v>
      </c>
      <c r="AO196" s="103">
        <v>24.34</v>
      </c>
      <c r="AP196" s="103">
        <v>42.79</v>
      </c>
      <c r="AQ196" s="103">
        <v>41.33</v>
      </c>
      <c r="AR196" s="103">
        <v>82.75</v>
      </c>
      <c r="AS196" s="103">
        <v>80.069999999999993</v>
      </c>
      <c r="AT196" s="103">
        <v>4.32</v>
      </c>
      <c r="AU196" s="103">
        <v>11.65</v>
      </c>
      <c r="AV196" s="103">
        <v>194.05</v>
      </c>
      <c r="AW196" s="103">
        <v>230.73</v>
      </c>
      <c r="AX196" s="103">
        <v>22.98</v>
      </c>
      <c r="AY196" s="103">
        <v>74.23</v>
      </c>
      <c r="AZ196" s="103">
        <v>4.03</v>
      </c>
      <c r="BA196" s="103">
        <v>72.760000000000005</v>
      </c>
      <c r="BB196" s="103">
        <v>4</v>
      </c>
      <c r="BC196" s="103">
        <v>70.099999999999994</v>
      </c>
      <c r="BD196" s="103">
        <v>4.03</v>
      </c>
      <c r="BE196" s="103">
        <v>26.07</v>
      </c>
      <c r="BF196" s="103">
        <v>2.9</v>
      </c>
      <c r="BG196" s="103">
        <v>2.9</v>
      </c>
      <c r="BH196" s="103">
        <v>34.56</v>
      </c>
      <c r="BI196" s="103">
        <v>2.9</v>
      </c>
      <c r="BJ196" s="103">
        <v>2.9</v>
      </c>
      <c r="BK196" s="103">
        <v>10.37</v>
      </c>
      <c r="BL196" s="103">
        <v>69.11</v>
      </c>
      <c r="BM196" s="103">
        <v>3.01</v>
      </c>
      <c r="BN196" s="103">
        <v>3.01</v>
      </c>
      <c r="BO196" s="103">
        <v>71.739999999999995</v>
      </c>
      <c r="BP196" s="103">
        <v>3.88</v>
      </c>
      <c r="BQ196" s="103">
        <v>0</v>
      </c>
      <c r="BR196" s="103">
        <v>35.380000000000003</v>
      </c>
      <c r="BS196" s="103">
        <v>3.88</v>
      </c>
      <c r="BT196" s="103">
        <v>0</v>
      </c>
      <c r="BU196" s="103">
        <v>10.61</v>
      </c>
      <c r="BV196" s="103">
        <v>70.75</v>
      </c>
      <c r="BW196" s="103">
        <v>4.03</v>
      </c>
      <c r="BX196" s="103">
        <v>0</v>
      </c>
      <c r="BY196" s="103">
        <v>73.44</v>
      </c>
      <c r="BZ196" s="103">
        <v>3.88</v>
      </c>
      <c r="CA196" s="103">
        <v>0</v>
      </c>
      <c r="CB196" s="103">
        <v>25.57</v>
      </c>
      <c r="CC196" s="103">
        <v>3.88</v>
      </c>
      <c r="CD196" s="103">
        <v>0</v>
      </c>
      <c r="CE196" s="103">
        <v>7.67</v>
      </c>
      <c r="CF196" s="103">
        <v>51.13</v>
      </c>
      <c r="CG196" s="103">
        <v>4.03</v>
      </c>
      <c r="CH196" s="103">
        <v>0</v>
      </c>
      <c r="CI196" s="103">
        <v>53.07</v>
      </c>
      <c r="CJ196" s="103">
        <v>2.27</v>
      </c>
      <c r="CK196" s="103">
        <v>0</v>
      </c>
      <c r="CL196" s="103">
        <v>35.369999999999997</v>
      </c>
      <c r="CM196" s="103">
        <v>2.27</v>
      </c>
      <c r="CN196" s="103">
        <v>0</v>
      </c>
      <c r="CO196" s="103">
        <v>10.61</v>
      </c>
      <c r="CP196" s="103">
        <v>70.73</v>
      </c>
      <c r="CQ196" s="103">
        <v>2.36</v>
      </c>
      <c r="CR196" s="103">
        <v>0</v>
      </c>
      <c r="CS196" s="103">
        <v>73.42</v>
      </c>
      <c r="CT196" s="137">
        <f>ROUND((1-(BR196/(VLOOKUP(B196,'CARGOS 04-02-2020'!$B$5:$BK$335,62,0)))),3)</f>
        <v>0.5</v>
      </c>
      <c r="CU196" s="137">
        <f>ROUND(((BY196/(VLOOKUP(B196,'CARGOS 04-02-2020'!$B$5:$BK$335,62,0)))),3)</f>
        <v>1.038</v>
      </c>
    </row>
    <row r="197" spans="1:99">
      <c r="A197" s="200">
        <v>43865</v>
      </c>
      <c r="B197" s="103" t="s">
        <v>727</v>
      </c>
      <c r="C197" s="103">
        <v>12.35</v>
      </c>
      <c r="D197" s="103">
        <v>26.01</v>
      </c>
      <c r="E197" s="103">
        <v>21.27</v>
      </c>
      <c r="F197" s="103">
        <v>57.47</v>
      </c>
      <c r="G197" s="103">
        <v>23.23</v>
      </c>
      <c r="H197" s="103">
        <v>26.37</v>
      </c>
      <c r="I197" s="103">
        <v>4.32</v>
      </c>
      <c r="J197" s="103">
        <v>11.65</v>
      </c>
      <c r="K197" s="103">
        <v>26.01</v>
      </c>
      <c r="L197" s="103">
        <v>21.27</v>
      </c>
      <c r="M197" s="103">
        <v>53.87</v>
      </c>
      <c r="N197" s="103">
        <v>34.89</v>
      </c>
      <c r="O197" s="103">
        <v>25.92</v>
      </c>
      <c r="P197" s="103">
        <v>26.08</v>
      </c>
      <c r="Q197" s="103">
        <v>4.32</v>
      </c>
      <c r="R197" s="103">
        <v>11.65</v>
      </c>
      <c r="S197" s="103">
        <v>22.55</v>
      </c>
      <c r="T197" s="103">
        <v>53.87</v>
      </c>
      <c r="U197" s="103">
        <v>34.89</v>
      </c>
      <c r="V197" s="103">
        <v>25.92</v>
      </c>
      <c r="W197" s="103">
        <v>26.08</v>
      </c>
      <c r="X197" s="103">
        <v>4.32</v>
      </c>
      <c r="Y197" s="103">
        <v>12.35</v>
      </c>
      <c r="Z197" s="103">
        <v>28.34</v>
      </c>
      <c r="AA197" s="103">
        <v>23.18</v>
      </c>
      <c r="AB197" s="103">
        <v>61.21</v>
      </c>
      <c r="AC197" s="103">
        <v>88.51</v>
      </c>
      <c r="AD197" s="103">
        <v>58.8</v>
      </c>
      <c r="AE197" s="103">
        <v>4.32</v>
      </c>
      <c r="AF197" s="103">
        <v>11.65</v>
      </c>
      <c r="AG197" s="103">
        <v>28.34</v>
      </c>
      <c r="AH197" s="103">
        <v>23.18</v>
      </c>
      <c r="AI197" s="103">
        <v>42.79</v>
      </c>
      <c r="AJ197" s="103">
        <v>41.33</v>
      </c>
      <c r="AK197" s="103">
        <v>82.75</v>
      </c>
      <c r="AL197" s="103">
        <v>80.069999999999993</v>
      </c>
      <c r="AM197" s="103">
        <v>4.32</v>
      </c>
      <c r="AN197" s="103">
        <v>11.65</v>
      </c>
      <c r="AO197" s="103">
        <v>24.57</v>
      </c>
      <c r="AP197" s="103">
        <v>42.79</v>
      </c>
      <c r="AQ197" s="103">
        <v>41.33</v>
      </c>
      <c r="AR197" s="103">
        <v>82.75</v>
      </c>
      <c r="AS197" s="103">
        <v>80.069999999999993</v>
      </c>
      <c r="AT197" s="103">
        <v>4.32</v>
      </c>
      <c r="AU197" s="103">
        <v>11.65</v>
      </c>
      <c r="AV197" s="103">
        <v>194.33</v>
      </c>
      <c r="AW197" s="103">
        <v>231.01</v>
      </c>
      <c r="AX197" s="103">
        <v>23.18</v>
      </c>
      <c r="AY197" s="103">
        <v>74.23</v>
      </c>
      <c r="AZ197" s="103">
        <v>4.03</v>
      </c>
      <c r="BA197" s="103">
        <v>72.98</v>
      </c>
      <c r="BB197" s="103">
        <v>4</v>
      </c>
      <c r="BC197" s="103">
        <v>70.31</v>
      </c>
      <c r="BD197" s="103">
        <v>4.03</v>
      </c>
      <c r="BE197" s="103">
        <v>26.15</v>
      </c>
      <c r="BF197" s="103">
        <v>2.9</v>
      </c>
      <c r="BG197" s="103">
        <v>2.9</v>
      </c>
      <c r="BH197" s="103">
        <v>34.659999999999997</v>
      </c>
      <c r="BI197" s="103">
        <v>2.9</v>
      </c>
      <c r="BJ197" s="103">
        <v>2.9</v>
      </c>
      <c r="BK197" s="103">
        <v>10.4</v>
      </c>
      <c r="BL197" s="103">
        <v>69.319999999999993</v>
      </c>
      <c r="BM197" s="103">
        <v>3.01</v>
      </c>
      <c r="BN197" s="103">
        <v>3.01</v>
      </c>
      <c r="BO197" s="103">
        <v>71.95</v>
      </c>
      <c r="BP197" s="103">
        <v>3.88</v>
      </c>
      <c r="BQ197" s="103">
        <v>0</v>
      </c>
      <c r="BR197" s="103">
        <v>35.49</v>
      </c>
      <c r="BS197" s="103">
        <v>3.88</v>
      </c>
      <c r="BT197" s="103">
        <v>0</v>
      </c>
      <c r="BU197" s="103">
        <v>10.65</v>
      </c>
      <c r="BV197" s="103">
        <v>70.97</v>
      </c>
      <c r="BW197" s="103">
        <v>4.03</v>
      </c>
      <c r="BX197" s="103">
        <v>0</v>
      </c>
      <c r="BY197" s="103">
        <v>73.67</v>
      </c>
      <c r="BZ197" s="103">
        <v>3.88</v>
      </c>
      <c r="CA197" s="103">
        <v>0</v>
      </c>
      <c r="CB197" s="103">
        <v>25.67</v>
      </c>
      <c r="CC197" s="103">
        <v>3.88</v>
      </c>
      <c r="CD197" s="103">
        <v>0</v>
      </c>
      <c r="CE197" s="103">
        <v>7.7</v>
      </c>
      <c r="CF197" s="103">
        <v>51.33</v>
      </c>
      <c r="CG197" s="103">
        <v>4.03</v>
      </c>
      <c r="CH197" s="103">
        <v>0</v>
      </c>
      <c r="CI197" s="103">
        <v>53.28</v>
      </c>
      <c r="CJ197" s="103">
        <v>2.27</v>
      </c>
      <c r="CK197" s="103">
        <v>0</v>
      </c>
      <c r="CL197" s="103">
        <v>35.479999999999997</v>
      </c>
      <c r="CM197" s="103">
        <v>2.27</v>
      </c>
      <c r="CN197" s="103">
        <v>0</v>
      </c>
      <c r="CO197" s="103">
        <v>10.64</v>
      </c>
      <c r="CP197" s="103">
        <v>70.95</v>
      </c>
      <c r="CQ197" s="103">
        <v>2.36</v>
      </c>
      <c r="CR197" s="103">
        <v>0</v>
      </c>
      <c r="CS197" s="103">
        <v>73.650000000000006</v>
      </c>
      <c r="CT197" s="137">
        <f>ROUND((1-(BR197/(VLOOKUP(B197,'CARGOS 04-02-2020'!$B$5:$BK$335,62,0)))),3)</f>
        <v>0.5</v>
      </c>
      <c r="CU197" s="137">
        <f>ROUND(((BY197/(VLOOKUP(B197,'CARGOS 04-02-2020'!$B$5:$BK$335,62,0)))),3)</f>
        <v>1.038</v>
      </c>
    </row>
    <row r="198" spans="1:99">
      <c r="A198" s="200">
        <v>43865</v>
      </c>
      <c r="B198" s="103" t="s">
        <v>709</v>
      </c>
      <c r="C198" s="103">
        <v>12.35</v>
      </c>
      <c r="D198" s="103">
        <v>25.75</v>
      </c>
      <c r="E198" s="103">
        <v>21.09</v>
      </c>
      <c r="F198" s="103">
        <v>57.47</v>
      </c>
      <c r="G198" s="103">
        <v>23.23</v>
      </c>
      <c r="H198" s="103">
        <v>26.37</v>
      </c>
      <c r="I198" s="103">
        <v>4.32</v>
      </c>
      <c r="J198" s="103">
        <v>11.65</v>
      </c>
      <c r="K198" s="103">
        <v>25.75</v>
      </c>
      <c r="L198" s="103">
        <v>21.09</v>
      </c>
      <c r="M198" s="103">
        <v>53.87</v>
      </c>
      <c r="N198" s="103">
        <v>34.89</v>
      </c>
      <c r="O198" s="103">
        <v>25.92</v>
      </c>
      <c r="P198" s="103">
        <v>26.08</v>
      </c>
      <c r="Q198" s="103">
        <v>4.32</v>
      </c>
      <c r="R198" s="103">
        <v>11.65</v>
      </c>
      <c r="S198" s="103">
        <v>22.35</v>
      </c>
      <c r="T198" s="103">
        <v>53.87</v>
      </c>
      <c r="U198" s="103">
        <v>34.89</v>
      </c>
      <c r="V198" s="103">
        <v>25.92</v>
      </c>
      <c r="W198" s="103">
        <v>26.08</v>
      </c>
      <c r="X198" s="103">
        <v>4.32</v>
      </c>
      <c r="Y198" s="103">
        <v>12.35</v>
      </c>
      <c r="Z198" s="103">
        <v>28.06</v>
      </c>
      <c r="AA198" s="103">
        <v>22.98</v>
      </c>
      <c r="AB198" s="103">
        <v>61.21</v>
      </c>
      <c r="AC198" s="103">
        <v>88.51</v>
      </c>
      <c r="AD198" s="103">
        <v>58.8</v>
      </c>
      <c r="AE198" s="103">
        <v>4.32</v>
      </c>
      <c r="AF198" s="103">
        <v>11.65</v>
      </c>
      <c r="AG198" s="103">
        <v>28.06</v>
      </c>
      <c r="AH198" s="103">
        <v>22.98</v>
      </c>
      <c r="AI198" s="103">
        <v>42.79</v>
      </c>
      <c r="AJ198" s="103">
        <v>41.33</v>
      </c>
      <c r="AK198" s="103">
        <v>82.75</v>
      </c>
      <c r="AL198" s="103">
        <v>80.069999999999993</v>
      </c>
      <c r="AM198" s="103">
        <v>4.32</v>
      </c>
      <c r="AN198" s="103">
        <v>11.65</v>
      </c>
      <c r="AO198" s="103">
        <v>24.34</v>
      </c>
      <c r="AP198" s="103">
        <v>42.79</v>
      </c>
      <c r="AQ198" s="103">
        <v>41.33</v>
      </c>
      <c r="AR198" s="103">
        <v>82.75</v>
      </c>
      <c r="AS198" s="103">
        <v>80.069999999999993</v>
      </c>
      <c r="AT198" s="103">
        <v>4.32</v>
      </c>
      <c r="AU198" s="103">
        <v>11.65</v>
      </c>
      <c r="AV198" s="103">
        <v>194.05</v>
      </c>
      <c r="AW198" s="103">
        <v>230.73</v>
      </c>
      <c r="AX198" s="103">
        <v>22.98</v>
      </c>
      <c r="AY198" s="103">
        <v>74.23</v>
      </c>
      <c r="AZ198" s="103">
        <v>4.03</v>
      </c>
      <c r="BA198" s="103">
        <v>72.760000000000005</v>
      </c>
      <c r="BB198" s="103">
        <v>4</v>
      </c>
      <c r="BC198" s="103">
        <v>70.099999999999994</v>
      </c>
      <c r="BD198" s="103">
        <v>4.03</v>
      </c>
      <c r="BE198" s="103">
        <v>26.07</v>
      </c>
      <c r="BF198" s="103">
        <v>2.9</v>
      </c>
      <c r="BG198" s="103">
        <v>2.9</v>
      </c>
      <c r="BH198" s="103">
        <v>34.56</v>
      </c>
      <c r="BI198" s="103">
        <v>2.9</v>
      </c>
      <c r="BJ198" s="103">
        <v>2.9</v>
      </c>
      <c r="BK198" s="103">
        <v>10.37</v>
      </c>
      <c r="BL198" s="103">
        <v>69.11</v>
      </c>
      <c r="BM198" s="103">
        <v>3.01</v>
      </c>
      <c r="BN198" s="103">
        <v>3.01</v>
      </c>
      <c r="BO198" s="103">
        <v>71.739999999999995</v>
      </c>
      <c r="BP198" s="103">
        <v>3.88</v>
      </c>
      <c r="BQ198" s="103">
        <v>0</v>
      </c>
      <c r="BR198" s="103">
        <v>35.380000000000003</v>
      </c>
      <c r="BS198" s="103">
        <v>3.88</v>
      </c>
      <c r="BT198" s="103">
        <v>0</v>
      </c>
      <c r="BU198" s="103">
        <v>10.61</v>
      </c>
      <c r="BV198" s="103">
        <v>70.75</v>
      </c>
      <c r="BW198" s="103">
        <v>4.03</v>
      </c>
      <c r="BX198" s="103">
        <v>0</v>
      </c>
      <c r="BY198" s="103">
        <v>73.44</v>
      </c>
      <c r="BZ198" s="103">
        <v>3.88</v>
      </c>
      <c r="CA198" s="103">
        <v>0</v>
      </c>
      <c r="CB198" s="103">
        <v>25.57</v>
      </c>
      <c r="CC198" s="103">
        <v>3.88</v>
      </c>
      <c r="CD198" s="103">
        <v>0</v>
      </c>
      <c r="CE198" s="103">
        <v>7.67</v>
      </c>
      <c r="CF198" s="103">
        <v>51.13</v>
      </c>
      <c r="CG198" s="103">
        <v>4.03</v>
      </c>
      <c r="CH198" s="103">
        <v>0</v>
      </c>
      <c r="CI198" s="103">
        <v>53.07</v>
      </c>
      <c r="CJ198" s="103">
        <v>2.27</v>
      </c>
      <c r="CK198" s="103">
        <v>0</v>
      </c>
      <c r="CL198" s="103">
        <v>35.369999999999997</v>
      </c>
      <c r="CM198" s="103">
        <v>2.27</v>
      </c>
      <c r="CN198" s="103">
        <v>0</v>
      </c>
      <c r="CO198" s="103">
        <v>10.61</v>
      </c>
      <c r="CP198" s="103">
        <v>70.73</v>
      </c>
      <c r="CQ198" s="103">
        <v>2.36</v>
      </c>
      <c r="CR198" s="103">
        <v>0</v>
      </c>
      <c r="CS198" s="103">
        <v>73.42</v>
      </c>
      <c r="CT198" s="137">
        <f>ROUND((1-(BR198/(VLOOKUP(B198,'CARGOS 04-02-2020'!$B$5:$BK$335,62,0)))),3)</f>
        <v>0.5</v>
      </c>
      <c r="CU198" s="137">
        <f>ROUND(((BY198/(VLOOKUP(B198,'CARGOS 04-02-2020'!$B$5:$BK$335,62,0)))),3)</f>
        <v>1.038</v>
      </c>
    </row>
    <row r="199" spans="1:99">
      <c r="A199" s="200">
        <v>43865</v>
      </c>
      <c r="B199" s="103" t="s">
        <v>712</v>
      </c>
      <c r="C199" s="103">
        <v>12.35</v>
      </c>
      <c r="D199" s="103">
        <v>25.75</v>
      </c>
      <c r="E199" s="103">
        <v>21.09</v>
      </c>
      <c r="F199" s="103">
        <v>57.47</v>
      </c>
      <c r="G199" s="103">
        <v>23.23</v>
      </c>
      <c r="H199" s="103">
        <v>26.37</v>
      </c>
      <c r="I199" s="103">
        <v>4.32</v>
      </c>
      <c r="J199" s="103">
        <v>11.65</v>
      </c>
      <c r="K199" s="103">
        <v>25.75</v>
      </c>
      <c r="L199" s="103">
        <v>21.09</v>
      </c>
      <c r="M199" s="103">
        <v>53.87</v>
      </c>
      <c r="N199" s="103">
        <v>34.89</v>
      </c>
      <c r="O199" s="103">
        <v>25.92</v>
      </c>
      <c r="P199" s="103">
        <v>26.08</v>
      </c>
      <c r="Q199" s="103">
        <v>4.32</v>
      </c>
      <c r="R199" s="103">
        <v>11.65</v>
      </c>
      <c r="S199" s="103">
        <v>22.35</v>
      </c>
      <c r="T199" s="103">
        <v>53.87</v>
      </c>
      <c r="U199" s="103">
        <v>34.89</v>
      </c>
      <c r="V199" s="103">
        <v>25.92</v>
      </c>
      <c r="W199" s="103">
        <v>26.08</v>
      </c>
      <c r="X199" s="103">
        <v>4.32</v>
      </c>
      <c r="Y199" s="103">
        <v>12.35</v>
      </c>
      <c r="Z199" s="103">
        <v>28.06</v>
      </c>
      <c r="AA199" s="103">
        <v>22.98</v>
      </c>
      <c r="AB199" s="103">
        <v>61.21</v>
      </c>
      <c r="AC199" s="103">
        <v>88.51</v>
      </c>
      <c r="AD199" s="103">
        <v>58.8</v>
      </c>
      <c r="AE199" s="103">
        <v>4.32</v>
      </c>
      <c r="AF199" s="103">
        <v>11.65</v>
      </c>
      <c r="AG199" s="103">
        <v>28.06</v>
      </c>
      <c r="AH199" s="103">
        <v>22.98</v>
      </c>
      <c r="AI199" s="103">
        <v>42.79</v>
      </c>
      <c r="AJ199" s="103">
        <v>41.33</v>
      </c>
      <c r="AK199" s="103">
        <v>82.75</v>
      </c>
      <c r="AL199" s="103">
        <v>80.069999999999993</v>
      </c>
      <c r="AM199" s="103">
        <v>4.32</v>
      </c>
      <c r="AN199" s="103">
        <v>11.65</v>
      </c>
      <c r="AO199" s="103">
        <v>24.34</v>
      </c>
      <c r="AP199" s="103">
        <v>42.79</v>
      </c>
      <c r="AQ199" s="103">
        <v>41.33</v>
      </c>
      <c r="AR199" s="103">
        <v>82.75</v>
      </c>
      <c r="AS199" s="103">
        <v>80.069999999999993</v>
      </c>
      <c r="AT199" s="103">
        <v>4.32</v>
      </c>
      <c r="AU199" s="103">
        <v>11.65</v>
      </c>
      <c r="AV199" s="103">
        <v>194.05</v>
      </c>
      <c r="AW199" s="103">
        <v>230.73</v>
      </c>
      <c r="AX199" s="103">
        <v>22.98</v>
      </c>
      <c r="AY199" s="103">
        <v>74.23</v>
      </c>
      <c r="AZ199" s="103">
        <v>4.03</v>
      </c>
      <c r="BA199" s="103">
        <v>72.760000000000005</v>
      </c>
      <c r="BB199" s="103">
        <v>4</v>
      </c>
      <c r="BC199" s="103">
        <v>70.099999999999994</v>
      </c>
      <c r="BD199" s="103">
        <v>4.03</v>
      </c>
      <c r="BE199" s="103">
        <v>26.07</v>
      </c>
      <c r="BF199" s="103">
        <v>2.9</v>
      </c>
      <c r="BG199" s="103">
        <v>2.9</v>
      </c>
      <c r="BH199" s="103">
        <v>34.56</v>
      </c>
      <c r="BI199" s="103">
        <v>2.9</v>
      </c>
      <c r="BJ199" s="103">
        <v>2.9</v>
      </c>
      <c r="BK199" s="103">
        <v>10.37</v>
      </c>
      <c r="BL199" s="103">
        <v>69.11</v>
      </c>
      <c r="BM199" s="103">
        <v>3.01</v>
      </c>
      <c r="BN199" s="103">
        <v>3.01</v>
      </c>
      <c r="BO199" s="103">
        <v>71.739999999999995</v>
      </c>
      <c r="BP199" s="103">
        <v>3.88</v>
      </c>
      <c r="BQ199" s="103">
        <v>0</v>
      </c>
      <c r="BR199" s="103">
        <v>35.380000000000003</v>
      </c>
      <c r="BS199" s="103">
        <v>3.88</v>
      </c>
      <c r="BT199" s="103">
        <v>0</v>
      </c>
      <c r="BU199" s="103">
        <v>10.61</v>
      </c>
      <c r="BV199" s="103">
        <v>70.75</v>
      </c>
      <c r="BW199" s="103">
        <v>4.03</v>
      </c>
      <c r="BX199" s="103">
        <v>0</v>
      </c>
      <c r="BY199" s="103">
        <v>73.44</v>
      </c>
      <c r="BZ199" s="103">
        <v>3.88</v>
      </c>
      <c r="CA199" s="103">
        <v>0</v>
      </c>
      <c r="CB199" s="103">
        <v>25.57</v>
      </c>
      <c r="CC199" s="103">
        <v>3.88</v>
      </c>
      <c r="CD199" s="103">
        <v>0</v>
      </c>
      <c r="CE199" s="103">
        <v>7.67</v>
      </c>
      <c r="CF199" s="103">
        <v>51.13</v>
      </c>
      <c r="CG199" s="103">
        <v>4.03</v>
      </c>
      <c r="CH199" s="103">
        <v>0</v>
      </c>
      <c r="CI199" s="103">
        <v>53.07</v>
      </c>
      <c r="CJ199" s="103">
        <v>2.27</v>
      </c>
      <c r="CK199" s="103">
        <v>0</v>
      </c>
      <c r="CL199" s="103">
        <v>35.369999999999997</v>
      </c>
      <c r="CM199" s="103">
        <v>2.27</v>
      </c>
      <c r="CN199" s="103">
        <v>0</v>
      </c>
      <c r="CO199" s="103">
        <v>10.61</v>
      </c>
      <c r="CP199" s="103">
        <v>70.73</v>
      </c>
      <c r="CQ199" s="103">
        <v>2.36</v>
      </c>
      <c r="CR199" s="103">
        <v>0</v>
      </c>
      <c r="CS199" s="103">
        <v>73.42</v>
      </c>
      <c r="CT199" s="137">
        <f>ROUND((1-(BR199/(VLOOKUP(B199,'CARGOS 04-02-2020'!$B$5:$BK$335,62,0)))),3)</f>
        <v>0.5</v>
      </c>
      <c r="CU199" s="137">
        <f>ROUND(((BY199/(VLOOKUP(B199,'CARGOS 04-02-2020'!$B$5:$BK$335,62,0)))),3)</f>
        <v>1.038</v>
      </c>
    </row>
    <row r="200" spans="1:99">
      <c r="A200" s="200">
        <v>43865</v>
      </c>
      <c r="B200" s="103" t="s">
        <v>715</v>
      </c>
      <c r="C200" s="103">
        <v>12.35</v>
      </c>
      <c r="D200" s="103">
        <v>26.01</v>
      </c>
      <c r="E200" s="103">
        <v>21.31</v>
      </c>
      <c r="F200" s="103">
        <v>57.47</v>
      </c>
      <c r="G200" s="103">
        <v>23.23</v>
      </c>
      <c r="H200" s="103">
        <v>26.37</v>
      </c>
      <c r="I200" s="103">
        <v>4.32</v>
      </c>
      <c r="J200" s="103">
        <v>11.65</v>
      </c>
      <c r="K200" s="103">
        <v>26.01</v>
      </c>
      <c r="L200" s="103">
        <v>21.31</v>
      </c>
      <c r="M200" s="103">
        <v>53.87</v>
      </c>
      <c r="N200" s="103">
        <v>34.89</v>
      </c>
      <c r="O200" s="103">
        <v>25.92</v>
      </c>
      <c r="P200" s="103">
        <v>26.08</v>
      </c>
      <c r="Q200" s="103">
        <v>4.32</v>
      </c>
      <c r="R200" s="103">
        <v>11.65</v>
      </c>
      <c r="S200" s="103">
        <v>22.57</v>
      </c>
      <c r="T200" s="103">
        <v>53.87</v>
      </c>
      <c r="U200" s="103">
        <v>34.89</v>
      </c>
      <c r="V200" s="103">
        <v>25.92</v>
      </c>
      <c r="W200" s="103">
        <v>26.08</v>
      </c>
      <c r="X200" s="103">
        <v>4.32</v>
      </c>
      <c r="Y200" s="103">
        <v>12.35</v>
      </c>
      <c r="Z200" s="103">
        <v>28.34</v>
      </c>
      <c r="AA200" s="103">
        <v>23.21</v>
      </c>
      <c r="AB200" s="103">
        <v>61.21</v>
      </c>
      <c r="AC200" s="103">
        <v>88.51</v>
      </c>
      <c r="AD200" s="103">
        <v>58.8</v>
      </c>
      <c r="AE200" s="103">
        <v>4.32</v>
      </c>
      <c r="AF200" s="103">
        <v>11.65</v>
      </c>
      <c r="AG200" s="103">
        <v>28.34</v>
      </c>
      <c r="AH200" s="103">
        <v>23.21</v>
      </c>
      <c r="AI200" s="103">
        <v>42.79</v>
      </c>
      <c r="AJ200" s="103">
        <v>41.33</v>
      </c>
      <c r="AK200" s="103">
        <v>82.75</v>
      </c>
      <c r="AL200" s="103">
        <v>80.069999999999993</v>
      </c>
      <c r="AM200" s="103">
        <v>4.32</v>
      </c>
      <c r="AN200" s="103">
        <v>11.65</v>
      </c>
      <c r="AO200" s="103">
        <v>24.59</v>
      </c>
      <c r="AP200" s="103">
        <v>42.79</v>
      </c>
      <c r="AQ200" s="103">
        <v>41.33</v>
      </c>
      <c r="AR200" s="103">
        <v>82.75</v>
      </c>
      <c r="AS200" s="103">
        <v>80.069999999999993</v>
      </c>
      <c r="AT200" s="103">
        <v>4.32</v>
      </c>
      <c r="AU200" s="103">
        <v>11.65</v>
      </c>
      <c r="AV200" s="103">
        <v>194.33</v>
      </c>
      <c r="AW200" s="103">
        <v>231.01</v>
      </c>
      <c r="AX200" s="103">
        <v>23.21</v>
      </c>
      <c r="AY200" s="103">
        <v>74.23</v>
      </c>
      <c r="AZ200" s="103">
        <v>4.03</v>
      </c>
      <c r="BA200" s="103">
        <v>73.010000000000005</v>
      </c>
      <c r="BB200" s="103">
        <v>4</v>
      </c>
      <c r="BC200" s="103">
        <v>70.34</v>
      </c>
      <c r="BD200" s="103">
        <v>4.03</v>
      </c>
      <c r="BE200" s="103">
        <v>26.16</v>
      </c>
      <c r="BF200" s="103">
        <v>2.9</v>
      </c>
      <c r="BG200" s="103">
        <v>2.9</v>
      </c>
      <c r="BH200" s="103">
        <v>34.67</v>
      </c>
      <c r="BI200" s="103">
        <v>2.9</v>
      </c>
      <c r="BJ200" s="103">
        <v>2.9</v>
      </c>
      <c r="BK200" s="103">
        <v>10.4</v>
      </c>
      <c r="BL200" s="103">
        <v>69.34</v>
      </c>
      <c r="BM200" s="103">
        <v>3.01</v>
      </c>
      <c r="BN200" s="103">
        <v>3.01</v>
      </c>
      <c r="BO200" s="103">
        <v>71.97</v>
      </c>
      <c r="BP200" s="103">
        <v>3.88</v>
      </c>
      <c r="BQ200" s="103">
        <v>0</v>
      </c>
      <c r="BR200" s="103">
        <v>35.5</v>
      </c>
      <c r="BS200" s="103">
        <v>3.88</v>
      </c>
      <c r="BT200" s="103">
        <v>0</v>
      </c>
      <c r="BU200" s="103">
        <v>10.65</v>
      </c>
      <c r="BV200" s="103">
        <v>70.989999999999995</v>
      </c>
      <c r="BW200" s="103">
        <v>4.03</v>
      </c>
      <c r="BX200" s="103">
        <v>0</v>
      </c>
      <c r="BY200" s="103">
        <v>73.69</v>
      </c>
      <c r="BZ200" s="103">
        <v>3.88</v>
      </c>
      <c r="CA200" s="103">
        <v>0</v>
      </c>
      <c r="CB200" s="103">
        <v>25.68</v>
      </c>
      <c r="CC200" s="103">
        <v>3.88</v>
      </c>
      <c r="CD200" s="103">
        <v>0</v>
      </c>
      <c r="CE200" s="103">
        <v>7.7</v>
      </c>
      <c r="CF200" s="103">
        <v>51.35</v>
      </c>
      <c r="CG200" s="103">
        <v>4.03</v>
      </c>
      <c r="CH200" s="103">
        <v>0</v>
      </c>
      <c r="CI200" s="103">
        <v>53.3</v>
      </c>
      <c r="CJ200" s="103">
        <v>2.27</v>
      </c>
      <c r="CK200" s="103">
        <v>0</v>
      </c>
      <c r="CL200" s="103">
        <v>35.49</v>
      </c>
      <c r="CM200" s="103">
        <v>2.27</v>
      </c>
      <c r="CN200" s="103">
        <v>0</v>
      </c>
      <c r="CO200" s="103">
        <v>10.65</v>
      </c>
      <c r="CP200" s="103">
        <v>70.97</v>
      </c>
      <c r="CQ200" s="103">
        <v>2.36</v>
      </c>
      <c r="CR200" s="103">
        <v>0</v>
      </c>
      <c r="CS200" s="103">
        <v>73.67</v>
      </c>
      <c r="CT200" s="137">
        <f>ROUND((1-(BR200/(VLOOKUP(B200,'CARGOS 04-02-2020'!$B$5:$BK$335,62,0)))),3)</f>
        <v>0.5</v>
      </c>
      <c r="CU200" s="137">
        <f>ROUND(((BY200/(VLOOKUP(B200,'CARGOS 04-02-2020'!$B$5:$BK$335,62,0)))),3)</f>
        <v>1.038</v>
      </c>
    </row>
    <row r="201" spans="1:99">
      <c r="A201" s="200">
        <v>43865</v>
      </c>
      <c r="B201" s="103" t="s">
        <v>730</v>
      </c>
      <c r="C201" s="103">
        <v>12.35</v>
      </c>
      <c r="D201" s="103">
        <v>26.02</v>
      </c>
      <c r="E201" s="103">
        <v>21.3</v>
      </c>
      <c r="F201" s="103">
        <v>57.47</v>
      </c>
      <c r="G201" s="103">
        <v>23.23</v>
      </c>
      <c r="H201" s="103">
        <v>26.37</v>
      </c>
      <c r="I201" s="103">
        <v>4.32</v>
      </c>
      <c r="J201" s="103">
        <v>11.65</v>
      </c>
      <c r="K201" s="103">
        <v>26.02</v>
      </c>
      <c r="L201" s="103">
        <v>21.3</v>
      </c>
      <c r="M201" s="103">
        <v>53.87</v>
      </c>
      <c r="N201" s="103">
        <v>34.89</v>
      </c>
      <c r="O201" s="103">
        <v>25.92</v>
      </c>
      <c r="P201" s="103">
        <v>26.08</v>
      </c>
      <c r="Q201" s="103">
        <v>4.32</v>
      </c>
      <c r="R201" s="103">
        <v>11.65</v>
      </c>
      <c r="S201" s="103">
        <v>22.57</v>
      </c>
      <c r="T201" s="103">
        <v>53.87</v>
      </c>
      <c r="U201" s="103">
        <v>34.89</v>
      </c>
      <c r="V201" s="103">
        <v>25.92</v>
      </c>
      <c r="W201" s="103">
        <v>26.08</v>
      </c>
      <c r="X201" s="103">
        <v>4.32</v>
      </c>
      <c r="Y201" s="103">
        <v>12.35</v>
      </c>
      <c r="Z201" s="103">
        <v>28.36</v>
      </c>
      <c r="AA201" s="103">
        <v>23.2</v>
      </c>
      <c r="AB201" s="103">
        <v>61.21</v>
      </c>
      <c r="AC201" s="103">
        <v>88.51</v>
      </c>
      <c r="AD201" s="103">
        <v>58.8</v>
      </c>
      <c r="AE201" s="103">
        <v>4.32</v>
      </c>
      <c r="AF201" s="103">
        <v>11.65</v>
      </c>
      <c r="AG201" s="103">
        <v>28.36</v>
      </c>
      <c r="AH201" s="103">
        <v>23.2</v>
      </c>
      <c r="AI201" s="103">
        <v>42.79</v>
      </c>
      <c r="AJ201" s="103">
        <v>41.33</v>
      </c>
      <c r="AK201" s="103">
        <v>82.75</v>
      </c>
      <c r="AL201" s="103">
        <v>80.069999999999993</v>
      </c>
      <c r="AM201" s="103">
        <v>4.32</v>
      </c>
      <c r="AN201" s="103">
        <v>11.65</v>
      </c>
      <c r="AO201" s="103">
        <v>24.59</v>
      </c>
      <c r="AP201" s="103">
        <v>42.79</v>
      </c>
      <c r="AQ201" s="103">
        <v>41.33</v>
      </c>
      <c r="AR201" s="103">
        <v>82.75</v>
      </c>
      <c r="AS201" s="103">
        <v>80.069999999999993</v>
      </c>
      <c r="AT201" s="103">
        <v>4.32</v>
      </c>
      <c r="AU201" s="103">
        <v>11.65</v>
      </c>
      <c r="AV201" s="103">
        <v>194.34</v>
      </c>
      <c r="AW201" s="103">
        <v>231.02</v>
      </c>
      <c r="AX201" s="103">
        <v>23.2</v>
      </c>
      <c r="AY201" s="103">
        <v>74.23</v>
      </c>
      <c r="AZ201" s="103">
        <v>4.03</v>
      </c>
      <c r="BA201" s="103">
        <v>73</v>
      </c>
      <c r="BB201" s="103">
        <v>4</v>
      </c>
      <c r="BC201" s="103">
        <v>70.33</v>
      </c>
      <c r="BD201" s="103">
        <v>4.03</v>
      </c>
      <c r="BE201" s="103">
        <v>26.16</v>
      </c>
      <c r="BF201" s="103">
        <v>2.9</v>
      </c>
      <c r="BG201" s="103">
        <v>2.9</v>
      </c>
      <c r="BH201" s="103">
        <v>34.67</v>
      </c>
      <c r="BI201" s="103">
        <v>2.9</v>
      </c>
      <c r="BJ201" s="103">
        <v>2.9</v>
      </c>
      <c r="BK201" s="103">
        <v>10.4</v>
      </c>
      <c r="BL201" s="103">
        <v>69.34</v>
      </c>
      <c r="BM201" s="103">
        <v>3.01</v>
      </c>
      <c r="BN201" s="103">
        <v>3.01</v>
      </c>
      <c r="BO201" s="103">
        <v>71.97</v>
      </c>
      <c r="BP201" s="103">
        <v>3.88</v>
      </c>
      <c r="BQ201" s="103">
        <v>0</v>
      </c>
      <c r="BR201" s="103">
        <v>35.5</v>
      </c>
      <c r="BS201" s="103">
        <v>3.88</v>
      </c>
      <c r="BT201" s="103">
        <v>0</v>
      </c>
      <c r="BU201" s="103">
        <v>10.65</v>
      </c>
      <c r="BV201" s="103">
        <v>70.989999999999995</v>
      </c>
      <c r="BW201" s="103">
        <v>4.03</v>
      </c>
      <c r="BX201" s="103">
        <v>0</v>
      </c>
      <c r="BY201" s="103">
        <v>73.69</v>
      </c>
      <c r="BZ201" s="103">
        <v>3.88</v>
      </c>
      <c r="CA201" s="103">
        <v>0</v>
      </c>
      <c r="CB201" s="103">
        <v>25.68</v>
      </c>
      <c r="CC201" s="103">
        <v>3.88</v>
      </c>
      <c r="CD201" s="103">
        <v>0</v>
      </c>
      <c r="CE201" s="103">
        <v>7.7</v>
      </c>
      <c r="CF201" s="103">
        <v>51.35</v>
      </c>
      <c r="CG201" s="103">
        <v>4.03</v>
      </c>
      <c r="CH201" s="103">
        <v>0</v>
      </c>
      <c r="CI201" s="103">
        <v>53.3</v>
      </c>
      <c r="CJ201" s="103">
        <v>2.27</v>
      </c>
      <c r="CK201" s="103">
        <v>0</v>
      </c>
      <c r="CL201" s="103">
        <v>35.49</v>
      </c>
      <c r="CM201" s="103">
        <v>2.27</v>
      </c>
      <c r="CN201" s="103">
        <v>0</v>
      </c>
      <c r="CO201" s="103">
        <v>10.65</v>
      </c>
      <c r="CP201" s="103">
        <v>70.97</v>
      </c>
      <c r="CQ201" s="103">
        <v>2.36</v>
      </c>
      <c r="CR201" s="103">
        <v>0</v>
      </c>
      <c r="CS201" s="103">
        <v>73.67</v>
      </c>
      <c r="CT201" s="137">
        <f>ROUND((1-(BR201/(VLOOKUP(B201,'CARGOS 04-02-2020'!$B$5:$BK$335,62,0)))),3)</f>
        <v>0.5</v>
      </c>
      <c r="CU201" s="137">
        <f>ROUND(((BY201/(VLOOKUP(B201,'CARGOS 04-02-2020'!$B$5:$BK$335,62,0)))),3)</f>
        <v>1.038</v>
      </c>
    </row>
    <row r="202" spans="1:99">
      <c r="A202" s="200">
        <v>43865</v>
      </c>
      <c r="B202" s="103" t="s">
        <v>703</v>
      </c>
      <c r="C202" s="103">
        <v>12.35</v>
      </c>
      <c r="D202" s="103">
        <v>26.01</v>
      </c>
      <c r="E202" s="103">
        <v>21.27</v>
      </c>
      <c r="F202" s="103">
        <v>57.47</v>
      </c>
      <c r="G202" s="103">
        <v>23.23</v>
      </c>
      <c r="H202" s="103">
        <v>26.37</v>
      </c>
      <c r="I202" s="103">
        <v>4.32</v>
      </c>
      <c r="J202" s="103">
        <v>11.65</v>
      </c>
      <c r="K202" s="103">
        <v>26.01</v>
      </c>
      <c r="L202" s="103">
        <v>21.27</v>
      </c>
      <c r="M202" s="103">
        <v>53.87</v>
      </c>
      <c r="N202" s="103">
        <v>34.89</v>
      </c>
      <c r="O202" s="103">
        <v>25.92</v>
      </c>
      <c r="P202" s="103">
        <v>26.08</v>
      </c>
      <c r="Q202" s="103">
        <v>4.32</v>
      </c>
      <c r="R202" s="103">
        <v>11.65</v>
      </c>
      <c r="S202" s="103">
        <v>22.55</v>
      </c>
      <c r="T202" s="103">
        <v>53.87</v>
      </c>
      <c r="U202" s="103">
        <v>34.89</v>
      </c>
      <c r="V202" s="103">
        <v>25.92</v>
      </c>
      <c r="W202" s="103">
        <v>26.08</v>
      </c>
      <c r="X202" s="103">
        <v>4.32</v>
      </c>
      <c r="Y202" s="103">
        <v>12.35</v>
      </c>
      <c r="Z202" s="103">
        <v>28.34</v>
      </c>
      <c r="AA202" s="103">
        <v>23.18</v>
      </c>
      <c r="AB202" s="103">
        <v>61.21</v>
      </c>
      <c r="AC202" s="103">
        <v>88.51</v>
      </c>
      <c r="AD202" s="103">
        <v>58.8</v>
      </c>
      <c r="AE202" s="103">
        <v>4.32</v>
      </c>
      <c r="AF202" s="103">
        <v>11.65</v>
      </c>
      <c r="AG202" s="103">
        <v>28.34</v>
      </c>
      <c r="AH202" s="103">
        <v>23.18</v>
      </c>
      <c r="AI202" s="103">
        <v>42.79</v>
      </c>
      <c r="AJ202" s="103">
        <v>41.33</v>
      </c>
      <c r="AK202" s="103">
        <v>82.75</v>
      </c>
      <c r="AL202" s="103">
        <v>80.069999999999993</v>
      </c>
      <c r="AM202" s="103">
        <v>4.32</v>
      </c>
      <c r="AN202" s="103">
        <v>11.65</v>
      </c>
      <c r="AO202" s="103">
        <v>24.57</v>
      </c>
      <c r="AP202" s="103">
        <v>42.79</v>
      </c>
      <c r="AQ202" s="103">
        <v>41.33</v>
      </c>
      <c r="AR202" s="103">
        <v>82.75</v>
      </c>
      <c r="AS202" s="103">
        <v>80.069999999999993</v>
      </c>
      <c r="AT202" s="103">
        <v>4.32</v>
      </c>
      <c r="AU202" s="103">
        <v>11.65</v>
      </c>
      <c r="AV202" s="103">
        <v>194.33</v>
      </c>
      <c r="AW202" s="103">
        <v>231.01</v>
      </c>
      <c r="AX202" s="103">
        <v>23.18</v>
      </c>
      <c r="AY202" s="103">
        <v>74.23</v>
      </c>
      <c r="AZ202" s="103">
        <v>4.03</v>
      </c>
      <c r="BA202" s="103">
        <v>72.98</v>
      </c>
      <c r="BB202" s="103">
        <v>4</v>
      </c>
      <c r="BC202" s="103">
        <v>70.31</v>
      </c>
      <c r="BD202" s="103">
        <v>4.03</v>
      </c>
      <c r="BE202" s="103">
        <v>26.15</v>
      </c>
      <c r="BF202" s="103">
        <v>2.9</v>
      </c>
      <c r="BG202" s="103">
        <v>2.9</v>
      </c>
      <c r="BH202" s="103">
        <v>51.99</v>
      </c>
      <c r="BI202" s="103">
        <v>2.9</v>
      </c>
      <c r="BJ202" s="103">
        <v>2.9</v>
      </c>
      <c r="BK202" s="103">
        <v>15.6</v>
      </c>
      <c r="BL202" s="103">
        <v>69.319999999999993</v>
      </c>
      <c r="BM202" s="103">
        <v>3.01</v>
      </c>
      <c r="BN202" s="103">
        <v>3.01</v>
      </c>
      <c r="BO202" s="103">
        <v>71.95</v>
      </c>
      <c r="BP202" s="103">
        <v>3.88</v>
      </c>
      <c r="BQ202" s="103">
        <v>0</v>
      </c>
      <c r="BR202" s="103">
        <v>53.23</v>
      </c>
      <c r="BS202" s="103">
        <v>3.88</v>
      </c>
      <c r="BT202" s="103">
        <v>0</v>
      </c>
      <c r="BU202" s="103">
        <v>15.97</v>
      </c>
      <c r="BV202" s="103">
        <v>70.97</v>
      </c>
      <c r="BW202" s="103">
        <v>4.03</v>
      </c>
      <c r="BX202" s="103">
        <v>0</v>
      </c>
      <c r="BY202" s="103">
        <v>73.67</v>
      </c>
      <c r="BZ202" s="103">
        <v>3.88</v>
      </c>
      <c r="CA202" s="103">
        <v>0</v>
      </c>
      <c r="CB202" s="103">
        <v>38.5</v>
      </c>
      <c r="CC202" s="103">
        <v>3.88</v>
      </c>
      <c r="CD202" s="103">
        <v>0</v>
      </c>
      <c r="CE202" s="103">
        <v>11.55</v>
      </c>
      <c r="CF202" s="103">
        <v>51.33</v>
      </c>
      <c r="CG202" s="103">
        <v>4.03</v>
      </c>
      <c r="CH202" s="103">
        <v>0</v>
      </c>
      <c r="CI202" s="103">
        <v>53.28</v>
      </c>
      <c r="CJ202" s="103">
        <v>2.27</v>
      </c>
      <c r="CK202" s="103">
        <v>0</v>
      </c>
      <c r="CL202" s="103">
        <v>53.21</v>
      </c>
      <c r="CM202" s="103">
        <v>2.27</v>
      </c>
      <c r="CN202" s="103">
        <v>0</v>
      </c>
      <c r="CO202" s="103">
        <v>15.96</v>
      </c>
      <c r="CP202" s="103">
        <v>70.95</v>
      </c>
      <c r="CQ202" s="103">
        <v>2.36</v>
      </c>
      <c r="CR202" s="103">
        <v>0</v>
      </c>
      <c r="CS202" s="103">
        <v>73.650000000000006</v>
      </c>
      <c r="CT202" s="137">
        <f>ROUND((1-(BR202/(VLOOKUP(B202,'CARGOS 04-02-2020'!$B$5:$BK$335,62,0)))),3)</f>
        <v>0.25</v>
      </c>
      <c r="CU202" s="137">
        <f>ROUND(((BY202/(VLOOKUP(B202,'CARGOS 04-02-2020'!$B$5:$BK$335,62,0)))),3)</f>
        <v>1.038</v>
      </c>
    </row>
    <row r="203" spans="1:99">
      <c r="A203" s="200">
        <v>43865</v>
      </c>
      <c r="B203" s="103" t="s">
        <v>706</v>
      </c>
      <c r="C203" s="103">
        <v>12.35</v>
      </c>
      <c r="D203" s="103">
        <v>26.02</v>
      </c>
      <c r="E203" s="103">
        <v>21.3</v>
      </c>
      <c r="F203" s="103">
        <v>57.47</v>
      </c>
      <c r="G203" s="103">
        <v>23.23</v>
      </c>
      <c r="H203" s="103">
        <v>26.37</v>
      </c>
      <c r="I203" s="103">
        <v>4.32</v>
      </c>
      <c r="J203" s="103">
        <v>11.65</v>
      </c>
      <c r="K203" s="103">
        <v>26.02</v>
      </c>
      <c r="L203" s="103">
        <v>21.3</v>
      </c>
      <c r="M203" s="103">
        <v>53.87</v>
      </c>
      <c r="N203" s="103">
        <v>34.89</v>
      </c>
      <c r="O203" s="103">
        <v>25.92</v>
      </c>
      <c r="P203" s="103">
        <v>26.08</v>
      </c>
      <c r="Q203" s="103">
        <v>4.32</v>
      </c>
      <c r="R203" s="103">
        <v>11.65</v>
      </c>
      <c r="S203" s="103">
        <v>22.57</v>
      </c>
      <c r="T203" s="103">
        <v>53.87</v>
      </c>
      <c r="U203" s="103">
        <v>34.89</v>
      </c>
      <c r="V203" s="103">
        <v>25.92</v>
      </c>
      <c r="W203" s="103">
        <v>26.08</v>
      </c>
      <c r="X203" s="103">
        <v>4.32</v>
      </c>
      <c r="Y203" s="103">
        <v>12.35</v>
      </c>
      <c r="Z203" s="103">
        <v>28.36</v>
      </c>
      <c r="AA203" s="103">
        <v>23.2</v>
      </c>
      <c r="AB203" s="103">
        <v>61.21</v>
      </c>
      <c r="AC203" s="103">
        <v>88.51</v>
      </c>
      <c r="AD203" s="103">
        <v>58.8</v>
      </c>
      <c r="AE203" s="103">
        <v>4.32</v>
      </c>
      <c r="AF203" s="103">
        <v>11.65</v>
      </c>
      <c r="AG203" s="103">
        <v>28.36</v>
      </c>
      <c r="AH203" s="103">
        <v>23.2</v>
      </c>
      <c r="AI203" s="103">
        <v>42.79</v>
      </c>
      <c r="AJ203" s="103">
        <v>41.33</v>
      </c>
      <c r="AK203" s="103">
        <v>82.75</v>
      </c>
      <c r="AL203" s="103">
        <v>80.069999999999993</v>
      </c>
      <c r="AM203" s="103">
        <v>4.32</v>
      </c>
      <c r="AN203" s="103">
        <v>11.65</v>
      </c>
      <c r="AO203" s="103">
        <v>24.59</v>
      </c>
      <c r="AP203" s="103">
        <v>42.79</v>
      </c>
      <c r="AQ203" s="103">
        <v>41.33</v>
      </c>
      <c r="AR203" s="103">
        <v>82.75</v>
      </c>
      <c r="AS203" s="103">
        <v>80.069999999999993</v>
      </c>
      <c r="AT203" s="103">
        <v>4.32</v>
      </c>
      <c r="AU203" s="103">
        <v>11.65</v>
      </c>
      <c r="AV203" s="103">
        <v>194.34</v>
      </c>
      <c r="AW203" s="103">
        <v>231.02</v>
      </c>
      <c r="AX203" s="103">
        <v>23.2</v>
      </c>
      <c r="AY203" s="103">
        <v>74.23</v>
      </c>
      <c r="AZ203" s="103">
        <v>4.03</v>
      </c>
      <c r="BA203" s="103">
        <v>73</v>
      </c>
      <c r="BB203" s="103">
        <v>4</v>
      </c>
      <c r="BC203" s="103">
        <v>70.33</v>
      </c>
      <c r="BD203" s="103">
        <v>4.03</v>
      </c>
      <c r="BE203" s="103">
        <v>26.16</v>
      </c>
      <c r="BF203" s="103">
        <v>2.9</v>
      </c>
      <c r="BG203" s="103">
        <v>2.9</v>
      </c>
      <c r="BH203" s="103">
        <v>52.01</v>
      </c>
      <c r="BI203" s="103">
        <v>2.9</v>
      </c>
      <c r="BJ203" s="103">
        <v>2.9</v>
      </c>
      <c r="BK203" s="103">
        <v>15.6</v>
      </c>
      <c r="BL203" s="103">
        <v>69.34</v>
      </c>
      <c r="BM203" s="103">
        <v>3.01</v>
      </c>
      <c r="BN203" s="103">
        <v>3.01</v>
      </c>
      <c r="BO203" s="103">
        <v>71.97</v>
      </c>
      <c r="BP203" s="103">
        <v>3.88</v>
      </c>
      <c r="BQ203" s="103">
        <v>0</v>
      </c>
      <c r="BR203" s="103">
        <v>53.24</v>
      </c>
      <c r="BS203" s="103">
        <v>3.88</v>
      </c>
      <c r="BT203" s="103">
        <v>0</v>
      </c>
      <c r="BU203" s="103">
        <v>15.97</v>
      </c>
      <c r="BV203" s="103">
        <v>70.989999999999995</v>
      </c>
      <c r="BW203" s="103">
        <v>4.03</v>
      </c>
      <c r="BX203" s="103">
        <v>0</v>
      </c>
      <c r="BY203" s="103">
        <v>73.69</v>
      </c>
      <c r="BZ203" s="103">
        <v>3.88</v>
      </c>
      <c r="CA203" s="103">
        <v>0</v>
      </c>
      <c r="CB203" s="103">
        <v>38.51</v>
      </c>
      <c r="CC203" s="103">
        <v>3.88</v>
      </c>
      <c r="CD203" s="103">
        <v>0</v>
      </c>
      <c r="CE203" s="103">
        <v>11.55</v>
      </c>
      <c r="CF203" s="103">
        <v>51.35</v>
      </c>
      <c r="CG203" s="103">
        <v>4.03</v>
      </c>
      <c r="CH203" s="103">
        <v>0</v>
      </c>
      <c r="CI203" s="103">
        <v>53.3</v>
      </c>
      <c r="CJ203" s="103">
        <v>2.27</v>
      </c>
      <c r="CK203" s="103">
        <v>0</v>
      </c>
      <c r="CL203" s="103">
        <v>53.23</v>
      </c>
      <c r="CM203" s="103">
        <v>2.27</v>
      </c>
      <c r="CN203" s="103">
        <v>0</v>
      </c>
      <c r="CO203" s="103">
        <v>15.97</v>
      </c>
      <c r="CP203" s="103">
        <v>70.97</v>
      </c>
      <c r="CQ203" s="103">
        <v>2.36</v>
      </c>
      <c r="CR203" s="103">
        <v>0</v>
      </c>
      <c r="CS203" s="103">
        <v>73.67</v>
      </c>
      <c r="CT203" s="137">
        <f>ROUND((1-(BR203/(VLOOKUP(B203,'CARGOS 04-02-2020'!$B$5:$BK$335,62,0)))),3)</f>
        <v>0.25</v>
      </c>
      <c r="CU203" s="137">
        <f>ROUND(((BY203/(VLOOKUP(B203,'CARGOS 04-02-2020'!$B$5:$BK$335,62,0)))),3)</f>
        <v>1.038</v>
      </c>
    </row>
    <row r="204" spans="1:99">
      <c r="A204" s="200">
        <v>43865</v>
      </c>
      <c r="B204" s="103" t="s">
        <v>767</v>
      </c>
      <c r="C204" s="103">
        <v>7.8</v>
      </c>
      <c r="D204" s="103">
        <v>26.06</v>
      </c>
      <c r="E204" s="103">
        <v>21.3</v>
      </c>
      <c r="F204" s="103">
        <v>58.98</v>
      </c>
      <c r="G204" s="103">
        <v>10.7</v>
      </c>
      <c r="H204" s="103">
        <v>11.7</v>
      </c>
      <c r="I204" s="103">
        <v>4.32</v>
      </c>
      <c r="J204" s="103">
        <v>7.9</v>
      </c>
      <c r="K204" s="103">
        <v>26.06</v>
      </c>
      <c r="L204" s="103">
        <v>21.3</v>
      </c>
      <c r="M204" s="103">
        <v>51.53</v>
      </c>
      <c r="N204" s="103">
        <v>32.299999999999997</v>
      </c>
      <c r="O204" s="103">
        <v>11.64</v>
      </c>
      <c r="P204" s="103">
        <v>11.66</v>
      </c>
      <c r="Q204" s="103">
        <v>4.32</v>
      </c>
      <c r="R204" s="103">
        <v>7.9</v>
      </c>
      <c r="S204" s="103">
        <v>22.44</v>
      </c>
      <c r="T204" s="103">
        <v>51.53</v>
      </c>
      <c r="U204" s="103">
        <v>32.299999999999997</v>
      </c>
      <c r="V204" s="103">
        <v>11.64</v>
      </c>
      <c r="W204" s="103">
        <v>11.66</v>
      </c>
      <c r="X204" s="103">
        <v>4.32</v>
      </c>
      <c r="Y204" s="103">
        <v>7.8</v>
      </c>
      <c r="Z204" s="103">
        <v>28.44</v>
      </c>
      <c r="AA204" s="103">
        <v>23.24</v>
      </c>
      <c r="AB204" s="103">
        <v>61.73</v>
      </c>
      <c r="AC204" s="103">
        <v>64.3</v>
      </c>
      <c r="AD204" s="103">
        <v>49.49</v>
      </c>
      <c r="AE204" s="103">
        <v>4.32</v>
      </c>
      <c r="AF204" s="103">
        <v>7.9</v>
      </c>
      <c r="AG204" s="103">
        <v>28.44</v>
      </c>
      <c r="AH204" s="103">
        <v>23.24</v>
      </c>
      <c r="AI204" s="103">
        <v>45.94</v>
      </c>
      <c r="AJ204" s="103">
        <v>41.7</v>
      </c>
      <c r="AK204" s="103">
        <v>64.290000000000006</v>
      </c>
      <c r="AL204" s="103">
        <v>61.71</v>
      </c>
      <c r="AM204" s="103">
        <v>4.32</v>
      </c>
      <c r="AN204" s="103">
        <v>7.9</v>
      </c>
      <c r="AO204" s="103">
        <v>24.5</v>
      </c>
      <c r="AP204" s="103">
        <v>45.94</v>
      </c>
      <c r="AQ204" s="103">
        <v>41.7</v>
      </c>
      <c r="AR204" s="103">
        <v>64.290000000000006</v>
      </c>
      <c r="AS204" s="103">
        <v>61.71</v>
      </c>
      <c r="AT204" s="103">
        <v>4.32</v>
      </c>
      <c r="AU204" s="103">
        <v>7.9</v>
      </c>
      <c r="AV204" s="103">
        <v>168.24</v>
      </c>
      <c r="AW204" s="103">
        <v>199.13</v>
      </c>
      <c r="AX204" s="103">
        <v>23.24</v>
      </c>
      <c r="AY204" s="103">
        <v>61.85</v>
      </c>
      <c r="AZ204" s="103">
        <v>3.34</v>
      </c>
      <c r="BA204" s="103">
        <v>65.27</v>
      </c>
      <c r="BB204" s="103">
        <v>3.69</v>
      </c>
      <c r="BC204" s="103">
        <v>62.88</v>
      </c>
      <c r="BD204" s="103">
        <v>3.34</v>
      </c>
      <c r="BE204" s="103">
        <v>24.13</v>
      </c>
      <c r="BF204" s="103">
        <v>2.9</v>
      </c>
      <c r="BG204" s="103">
        <v>2.9</v>
      </c>
      <c r="BH204" s="103">
        <v>29.67</v>
      </c>
      <c r="BI204" s="103">
        <v>2.9</v>
      </c>
      <c r="BJ204" s="103">
        <v>2.9</v>
      </c>
      <c r="BK204" s="103">
        <v>8.9</v>
      </c>
      <c r="BL204" s="103">
        <v>59.34</v>
      </c>
      <c r="BM204" s="103">
        <v>3.01</v>
      </c>
      <c r="BN204" s="103">
        <v>3.01</v>
      </c>
      <c r="BO204" s="103">
        <v>61.59</v>
      </c>
      <c r="BP204" s="103">
        <v>3.22</v>
      </c>
      <c r="BQ204" s="103">
        <v>0</v>
      </c>
      <c r="BR204" s="103">
        <v>30.12</v>
      </c>
      <c r="BS204" s="103">
        <v>3.22</v>
      </c>
      <c r="BT204" s="103">
        <v>0</v>
      </c>
      <c r="BU204" s="103">
        <v>9.0299999999999994</v>
      </c>
      <c r="BV204" s="103">
        <v>60.23</v>
      </c>
      <c r="BW204" s="103">
        <v>3.34</v>
      </c>
      <c r="BX204" s="103">
        <v>0</v>
      </c>
      <c r="BY204" s="103">
        <v>62.52</v>
      </c>
      <c r="BZ204" s="103">
        <v>3.22</v>
      </c>
      <c r="CA204" s="103">
        <v>0</v>
      </c>
      <c r="CB204" s="103">
        <v>21.79</v>
      </c>
      <c r="CC204" s="103">
        <v>3.22</v>
      </c>
      <c r="CD204" s="103">
        <v>0</v>
      </c>
      <c r="CE204" s="103">
        <v>6.54</v>
      </c>
      <c r="CF204" s="103">
        <v>43.58</v>
      </c>
      <c r="CG204" s="103">
        <v>3.34</v>
      </c>
      <c r="CH204" s="103">
        <v>0</v>
      </c>
      <c r="CI204" s="103">
        <v>45.24</v>
      </c>
      <c r="CJ204" s="103">
        <v>2.27</v>
      </c>
      <c r="CK204" s="103">
        <v>0</v>
      </c>
      <c r="CL204" s="103">
        <v>30.11</v>
      </c>
      <c r="CM204" s="103">
        <v>2.27</v>
      </c>
      <c r="CN204" s="103">
        <v>0</v>
      </c>
      <c r="CO204" s="103">
        <v>9.0299999999999994</v>
      </c>
      <c r="CP204" s="103">
        <v>60.21</v>
      </c>
      <c r="CQ204" s="103">
        <v>2.36</v>
      </c>
      <c r="CR204" s="103">
        <v>0</v>
      </c>
      <c r="CS204" s="103">
        <v>62.5</v>
      </c>
      <c r="CT204" s="137">
        <f>ROUND((1-(BR204/(VLOOKUP(B204,'CARGOS 04-02-2020'!$B$5:$BK$335,62,0)))),3)</f>
        <v>0.5</v>
      </c>
      <c r="CU204" s="137">
        <f>ROUND(((BY204/(VLOOKUP(B204,'CARGOS 04-02-2020'!$B$5:$BK$335,62,0)))),3)</f>
        <v>1.038</v>
      </c>
    </row>
    <row r="205" spans="1:99">
      <c r="A205" s="200">
        <v>43865</v>
      </c>
      <c r="B205" s="103" t="s">
        <v>761</v>
      </c>
      <c r="C205" s="103">
        <v>7.8</v>
      </c>
      <c r="D205" s="103">
        <v>25.74</v>
      </c>
      <c r="E205" s="103">
        <v>21.01</v>
      </c>
      <c r="F205" s="103">
        <v>59.34</v>
      </c>
      <c r="G205" s="103">
        <v>10.7</v>
      </c>
      <c r="H205" s="103">
        <v>11.7</v>
      </c>
      <c r="I205" s="103">
        <v>4.32</v>
      </c>
      <c r="J205" s="103">
        <v>7.9</v>
      </c>
      <c r="K205" s="103">
        <v>25.74</v>
      </c>
      <c r="L205" s="103">
        <v>21.01</v>
      </c>
      <c r="M205" s="103">
        <v>51.84</v>
      </c>
      <c r="N205" s="103">
        <v>32.5</v>
      </c>
      <c r="O205" s="103">
        <v>11.64</v>
      </c>
      <c r="P205" s="103">
        <v>11.66</v>
      </c>
      <c r="Q205" s="103">
        <v>4.32</v>
      </c>
      <c r="R205" s="103">
        <v>7.9</v>
      </c>
      <c r="S205" s="103">
        <v>22.15</v>
      </c>
      <c r="T205" s="103">
        <v>51.84</v>
      </c>
      <c r="U205" s="103">
        <v>32.5</v>
      </c>
      <c r="V205" s="103">
        <v>11.64</v>
      </c>
      <c r="W205" s="103">
        <v>11.66</v>
      </c>
      <c r="X205" s="103">
        <v>4.32</v>
      </c>
      <c r="Y205" s="103">
        <v>7.8</v>
      </c>
      <c r="Z205" s="103">
        <v>28.09</v>
      </c>
      <c r="AA205" s="103">
        <v>22.93</v>
      </c>
      <c r="AB205" s="103">
        <v>62.1</v>
      </c>
      <c r="AC205" s="103">
        <v>64.3</v>
      </c>
      <c r="AD205" s="103">
        <v>49.49</v>
      </c>
      <c r="AE205" s="103">
        <v>4.32</v>
      </c>
      <c r="AF205" s="103">
        <v>7.9</v>
      </c>
      <c r="AG205" s="103">
        <v>28.09</v>
      </c>
      <c r="AH205" s="103">
        <v>22.93</v>
      </c>
      <c r="AI205" s="103">
        <v>46.22</v>
      </c>
      <c r="AJ205" s="103">
        <v>41.96</v>
      </c>
      <c r="AK205" s="103">
        <v>64.290000000000006</v>
      </c>
      <c r="AL205" s="103">
        <v>61.71</v>
      </c>
      <c r="AM205" s="103">
        <v>4.32</v>
      </c>
      <c r="AN205" s="103">
        <v>7.9</v>
      </c>
      <c r="AO205" s="103">
        <v>24.18</v>
      </c>
      <c r="AP205" s="103">
        <v>46.22</v>
      </c>
      <c r="AQ205" s="103">
        <v>41.96</v>
      </c>
      <c r="AR205" s="103">
        <v>64.290000000000006</v>
      </c>
      <c r="AS205" s="103">
        <v>61.71</v>
      </c>
      <c r="AT205" s="103">
        <v>4.32</v>
      </c>
      <c r="AU205" s="103">
        <v>7.9</v>
      </c>
      <c r="AV205" s="103">
        <v>168.3</v>
      </c>
      <c r="AW205" s="103">
        <v>199.28</v>
      </c>
      <c r="AX205" s="103">
        <v>22.93</v>
      </c>
      <c r="AY205" s="103">
        <v>61.85</v>
      </c>
      <c r="AZ205" s="103">
        <v>3.34</v>
      </c>
      <c r="BA205" s="103">
        <v>65.069999999999993</v>
      </c>
      <c r="BB205" s="103">
        <v>3.69</v>
      </c>
      <c r="BC205" s="103">
        <v>62.69</v>
      </c>
      <c r="BD205" s="103">
        <v>3.34</v>
      </c>
      <c r="BE205" s="103">
        <v>24.05</v>
      </c>
      <c r="BF205" s="103">
        <v>2.9</v>
      </c>
      <c r="BG205" s="103">
        <v>2.9</v>
      </c>
      <c r="BH205" s="103">
        <v>29.57</v>
      </c>
      <c r="BI205" s="103">
        <v>2.9</v>
      </c>
      <c r="BJ205" s="103">
        <v>2.9</v>
      </c>
      <c r="BK205" s="103">
        <v>8.8699999999999992</v>
      </c>
      <c r="BL205" s="103">
        <v>59.14</v>
      </c>
      <c r="BM205" s="103">
        <v>3.01</v>
      </c>
      <c r="BN205" s="103">
        <v>3.01</v>
      </c>
      <c r="BO205" s="103">
        <v>61.39</v>
      </c>
      <c r="BP205" s="103">
        <v>3.22</v>
      </c>
      <c r="BQ205" s="103">
        <v>0</v>
      </c>
      <c r="BR205" s="103">
        <v>30.02</v>
      </c>
      <c r="BS205" s="103">
        <v>3.22</v>
      </c>
      <c r="BT205" s="103">
        <v>0</v>
      </c>
      <c r="BU205" s="103">
        <v>9</v>
      </c>
      <c r="BV205" s="103">
        <v>60.03</v>
      </c>
      <c r="BW205" s="103">
        <v>3.34</v>
      </c>
      <c r="BX205" s="103">
        <v>0</v>
      </c>
      <c r="BY205" s="103">
        <v>62.31</v>
      </c>
      <c r="BZ205" s="103">
        <v>3.22</v>
      </c>
      <c r="CA205" s="103">
        <v>0</v>
      </c>
      <c r="CB205" s="103">
        <v>21.7</v>
      </c>
      <c r="CC205" s="103">
        <v>3.22</v>
      </c>
      <c r="CD205" s="103">
        <v>0</v>
      </c>
      <c r="CE205" s="103">
        <v>6.51</v>
      </c>
      <c r="CF205" s="103">
        <v>43.39</v>
      </c>
      <c r="CG205" s="103">
        <v>3.34</v>
      </c>
      <c r="CH205" s="103">
        <v>0</v>
      </c>
      <c r="CI205" s="103">
        <v>45.04</v>
      </c>
      <c r="CJ205" s="103">
        <v>2.27</v>
      </c>
      <c r="CK205" s="103">
        <v>0</v>
      </c>
      <c r="CL205" s="103">
        <v>30.01</v>
      </c>
      <c r="CM205" s="103">
        <v>2.27</v>
      </c>
      <c r="CN205" s="103">
        <v>0</v>
      </c>
      <c r="CO205" s="103">
        <v>9</v>
      </c>
      <c r="CP205" s="103">
        <v>60.01</v>
      </c>
      <c r="CQ205" s="103">
        <v>2.36</v>
      </c>
      <c r="CR205" s="103">
        <v>0</v>
      </c>
      <c r="CS205" s="103">
        <v>62.29</v>
      </c>
      <c r="CT205" s="137">
        <f>ROUND((1-(BR205/(VLOOKUP(B205,'CARGOS 04-02-2020'!$B$5:$BK$335,62,0)))),3)</f>
        <v>0.5</v>
      </c>
      <c r="CU205" s="137">
        <f>ROUND(((BY205/(VLOOKUP(B205,'CARGOS 04-02-2020'!$B$5:$BK$335,62,0)))),3)</f>
        <v>1.038</v>
      </c>
    </row>
    <row r="206" spans="1:99">
      <c r="A206" s="200">
        <v>43865</v>
      </c>
      <c r="B206" s="103" t="s">
        <v>764</v>
      </c>
      <c r="C206" s="103">
        <v>7.8</v>
      </c>
      <c r="D206" s="103">
        <v>25.64</v>
      </c>
      <c r="E206" s="103">
        <v>21.23</v>
      </c>
      <c r="F206" s="103">
        <v>58.98</v>
      </c>
      <c r="G206" s="103">
        <v>10.7</v>
      </c>
      <c r="H206" s="103">
        <v>11.7</v>
      </c>
      <c r="I206" s="103">
        <v>4.32</v>
      </c>
      <c r="J206" s="103">
        <v>7.9</v>
      </c>
      <c r="K206" s="103">
        <v>25.64</v>
      </c>
      <c r="L206" s="103">
        <v>21.23</v>
      </c>
      <c r="M206" s="103">
        <v>51.53</v>
      </c>
      <c r="N206" s="103">
        <v>32.299999999999997</v>
      </c>
      <c r="O206" s="103">
        <v>11.64</v>
      </c>
      <c r="P206" s="103">
        <v>11.66</v>
      </c>
      <c r="Q206" s="103">
        <v>4.32</v>
      </c>
      <c r="R206" s="103">
        <v>7.9</v>
      </c>
      <c r="S206" s="103">
        <v>22.29</v>
      </c>
      <c r="T206" s="103">
        <v>51.53</v>
      </c>
      <c r="U206" s="103">
        <v>32.299999999999997</v>
      </c>
      <c r="V206" s="103">
        <v>11.64</v>
      </c>
      <c r="W206" s="103">
        <v>11.66</v>
      </c>
      <c r="X206" s="103">
        <v>4.32</v>
      </c>
      <c r="Y206" s="103">
        <v>7.8</v>
      </c>
      <c r="Z206" s="103">
        <v>27.97</v>
      </c>
      <c r="AA206" s="103">
        <v>23.16</v>
      </c>
      <c r="AB206" s="103">
        <v>61.73</v>
      </c>
      <c r="AC206" s="103">
        <v>64.3</v>
      </c>
      <c r="AD206" s="103">
        <v>49.49</v>
      </c>
      <c r="AE206" s="103">
        <v>4.32</v>
      </c>
      <c r="AF206" s="103">
        <v>7.9</v>
      </c>
      <c r="AG206" s="103">
        <v>27.97</v>
      </c>
      <c r="AH206" s="103">
        <v>23.16</v>
      </c>
      <c r="AI206" s="103">
        <v>45.94</v>
      </c>
      <c r="AJ206" s="103">
        <v>41.7</v>
      </c>
      <c r="AK206" s="103">
        <v>64.290000000000006</v>
      </c>
      <c r="AL206" s="103">
        <v>61.71</v>
      </c>
      <c r="AM206" s="103">
        <v>4.32</v>
      </c>
      <c r="AN206" s="103">
        <v>7.9</v>
      </c>
      <c r="AO206" s="103">
        <v>24.32</v>
      </c>
      <c r="AP206" s="103">
        <v>45.94</v>
      </c>
      <c r="AQ206" s="103">
        <v>41.7</v>
      </c>
      <c r="AR206" s="103">
        <v>64.290000000000006</v>
      </c>
      <c r="AS206" s="103">
        <v>61.71</v>
      </c>
      <c r="AT206" s="103">
        <v>4.32</v>
      </c>
      <c r="AU206" s="103">
        <v>7.9</v>
      </c>
      <c r="AV206" s="103">
        <v>167.77</v>
      </c>
      <c r="AW206" s="103">
        <v>198.65</v>
      </c>
      <c r="AX206" s="103">
        <v>23.16</v>
      </c>
      <c r="AY206" s="103">
        <v>61.85</v>
      </c>
      <c r="AZ206" s="103">
        <v>3.34</v>
      </c>
      <c r="BA206" s="103">
        <v>65.09</v>
      </c>
      <c r="BB206" s="103">
        <v>3.69</v>
      </c>
      <c r="BC206" s="103">
        <v>62.71</v>
      </c>
      <c r="BD206" s="103">
        <v>3.34</v>
      </c>
      <c r="BE206" s="103">
        <v>24.06</v>
      </c>
      <c r="BF206" s="103">
        <v>2.9</v>
      </c>
      <c r="BG206" s="103">
        <v>2.9</v>
      </c>
      <c r="BH206" s="103">
        <v>29.59</v>
      </c>
      <c r="BI206" s="103">
        <v>2.9</v>
      </c>
      <c r="BJ206" s="103">
        <v>2.9</v>
      </c>
      <c r="BK206" s="103">
        <v>8.8800000000000008</v>
      </c>
      <c r="BL206" s="103">
        <v>59.18</v>
      </c>
      <c r="BM206" s="103">
        <v>3.01</v>
      </c>
      <c r="BN206" s="103">
        <v>3.01</v>
      </c>
      <c r="BO206" s="103">
        <v>61.43</v>
      </c>
      <c r="BP206" s="103">
        <v>3.22</v>
      </c>
      <c r="BQ206" s="103">
        <v>0</v>
      </c>
      <c r="BR206" s="103">
        <v>30.03</v>
      </c>
      <c r="BS206" s="103">
        <v>3.22</v>
      </c>
      <c r="BT206" s="103">
        <v>0</v>
      </c>
      <c r="BU206" s="103">
        <v>9.01</v>
      </c>
      <c r="BV206" s="103">
        <v>60.06</v>
      </c>
      <c r="BW206" s="103">
        <v>3.34</v>
      </c>
      <c r="BX206" s="103">
        <v>0</v>
      </c>
      <c r="BY206" s="103">
        <v>62.34</v>
      </c>
      <c r="BZ206" s="103">
        <v>3.22</v>
      </c>
      <c r="CA206" s="103">
        <v>0</v>
      </c>
      <c r="CB206" s="103">
        <v>21.71</v>
      </c>
      <c r="CC206" s="103">
        <v>3.22</v>
      </c>
      <c r="CD206" s="103">
        <v>0</v>
      </c>
      <c r="CE206" s="103">
        <v>6.51</v>
      </c>
      <c r="CF206" s="103">
        <v>43.42</v>
      </c>
      <c r="CG206" s="103">
        <v>3.34</v>
      </c>
      <c r="CH206" s="103">
        <v>0</v>
      </c>
      <c r="CI206" s="103">
        <v>45.07</v>
      </c>
      <c r="CJ206" s="103">
        <v>2.27</v>
      </c>
      <c r="CK206" s="103">
        <v>0</v>
      </c>
      <c r="CL206" s="103">
        <v>30.03</v>
      </c>
      <c r="CM206" s="103">
        <v>2.27</v>
      </c>
      <c r="CN206" s="103">
        <v>0</v>
      </c>
      <c r="CO206" s="103">
        <v>9.01</v>
      </c>
      <c r="CP206" s="103">
        <v>60.05</v>
      </c>
      <c r="CQ206" s="103">
        <v>2.36</v>
      </c>
      <c r="CR206" s="103">
        <v>0</v>
      </c>
      <c r="CS206" s="103">
        <v>62.33</v>
      </c>
      <c r="CT206" s="137">
        <f>ROUND((1-(BR206/(VLOOKUP(B206,'CARGOS 04-02-2020'!$B$5:$BK$335,62,0)))),3)</f>
        <v>0.5</v>
      </c>
      <c r="CU206" s="137">
        <f>ROUND(((BY206/(VLOOKUP(B206,'CARGOS 04-02-2020'!$B$5:$BK$335,62,0)))),3)</f>
        <v>1.038</v>
      </c>
    </row>
    <row r="207" spans="1:99">
      <c r="A207" s="200">
        <v>43865</v>
      </c>
      <c r="B207" s="103" t="s">
        <v>770</v>
      </c>
      <c r="C207" s="103">
        <v>7.8</v>
      </c>
      <c r="D207" s="103">
        <v>25.74</v>
      </c>
      <c r="E207" s="103">
        <v>21.01</v>
      </c>
      <c r="F207" s="103">
        <v>59.34</v>
      </c>
      <c r="G207" s="103">
        <v>10.7</v>
      </c>
      <c r="H207" s="103">
        <v>11.7</v>
      </c>
      <c r="I207" s="103">
        <v>4.32</v>
      </c>
      <c r="J207" s="103">
        <v>7.9</v>
      </c>
      <c r="K207" s="103">
        <v>25.74</v>
      </c>
      <c r="L207" s="103">
        <v>21.01</v>
      </c>
      <c r="M207" s="103">
        <v>51.84</v>
      </c>
      <c r="N207" s="103">
        <v>32.5</v>
      </c>
      <c r="O207" s="103">
        <v>11.64</v>
      </c>
      <c r="P207" s="103">
        <v>11.66</v>
      </c>
      <c r="Q207" s="103">
        <v>4.32</v>
      </c>
      <c r="R207" s="103">
        <v>7.9</v>
      </c>
      <c r="S207" s="103">
        <v>22.15</v>
      </c>
      <c r="T207" s="103">
        <v>51.84</v>
      </c>
      <c r="U207" s="103">
        <v>32.5</v>
      </c>
      <c r="V207" s="103">
        <v>11.64</v>
      </c>
      <c r="W207" s="103">
        <v>11.66</v>
      </c>
      <c r="X207" s="103">
        <v>4.32</v>
      </c>
      <c r="Y207" s="103">
        <v>7.8</v>
      </c>
      <c r="Z207" s="103">
        <v>28.09</v>
      </c>
      <c r="AA207" s="103">
        <v>22.93</v>
      </c>
      <c r="AB207" s="103">
        <v>62.1</v>
      </c>
      <c r="AC207" s="103">
        <v>64.3</v>
      </c>
      <c r="AD207" s="103">
        <v>49.49</v>
      </c>
      <c r="AE207" s="103">
        <v>4.32</v>
      </c>
      <c r="AF207" s="103">
        <v>7.9</v>
      </c>
      <c r="AG207" s="103">
        <v>28.09</v>
      </c>
      <c r="AH207" s="103">
        <v>22.93</v>
      </c>
      <c r="AI207" s="103">
        <v>46.22</v>
      </c>
      <c r="AJ207" s="103">
        <v>41.96</v>
      </c>
      <c r="AK207" s="103">
        <v>64.290000000000006</v>
      </c>
      <c r="AL207" s="103">
        <v>61.71</v>
      </c>
      <c r="AM207" s="103">
        <v>4.32</v>
      </c>
      <c r="AN207" s="103">
        <v>7.9</v>
      </c>
      <c r="AO207" s="103">
        <v>24.18</v>
      </c>
      <c r="AP207" s="103">
        <v>46.22</v>
      </c>
      <c r="AQ207" s="103">
        <v>41.96</v>
      </c>
      <c r="AR207" s="103">
        <v>64.290000000000006</v>
      </c>
      <c r="AS207" s="103">
        <v>61.71</v>
      </c>
      <c r="AT207" s="103">
        <v>4.32</v>
      </c>
      <c r="AU207" s="103">
        <v>7.9</v>
      </c>
      <c r="AV207" s="103">
        <v>168.3</v>
      </c>
      <c r="AW207" s="103">
        <v>199.28</v>
      </c>
      <c r="AX207" s="103">
        <v>22.93</v>
      </c>
      <c r="AY207" s="103">
        <v>61.85</v>
      </c>
      <c r="AZ207" s="103">
        <v>3.34</v>
      </c>
      <c r="BA207" s="103">
        <v>65.069999999999993</v>
      </c>
      <c r="BB207" s="103">
        <v>3.69</v>
      </c>
      <c r="BC207" s="103">
        <v>62.69</v>
      </c>
      <c r="BD207" s="103">
        <v>3.34</v>
      </c>
      <c r="BE207" s="103">
        <v>24.05</v>
      </c>
      <c r="BF207" s="103">
        <v>2.9</v>
      </c>
      <c r="BG207" s="103">
        <v>2.9</v>
      </c>
      <c r="BH207" s="103">
        <v>29.57</v>
      </c>
      <c r="BI207" s="103">
        <v>2.9</v>
      </c>
      <c r="BJ207" s="103">
        <v>2.9</v>
      </c>
      <c r="BK207" s="103">
        <v>8.8699999999999992</v>
      </c>
      <c r="BL207" s="103">
        <v>59.14</v>
      </c>
      <c r="BM207" s="103">
        <v>3.01</v>
      </c>
      <c r="BN207" s="103">
        <v>3.01</v>
      </c>
      <c r="BO207" s="103">
        <v>61.39</v>
      </c>
      <c r="BP207" s="103">
        <v>3.22</v>
      </c>
      <c r="BQ207" s="103">
        <v>0</v>
      </c>
      <c r="BR207" s="103">
        <v>30.02</v>
      </c>
      <c r="BS207" s="103">
        <v>3.22</v>
      </c>
      <c r="BT207" s="103">
        <v>0</v>
      </c>
      <c r="BU207" s="103">
        <v>9</v>
      </c>
      <c r="BV207" s="103">
        <v>60.03</v>
      </c>
      <c r="BW207" s="103">
        <v>3.34</v>
      </c>
      <c r="BX207" s="103">
        <v>0</v>
      </c>
      <c r="BY207" s="103">
        <v>62.31</v>
      </c>
      <c r="BZ207" s="103">
        <v>3.22</v>
      </c>
      <c r="CA207" s="103">
        <v>0</v>
      </c>
      <c r="CB207" s="103">
        <v>21.7</v>
      </c>
      <c r="CC207" s="103">
        <v>3.22</v>
      </c>
      <c r="CD207" s="103">
        <v>0</v>
      </c>
      <c r="CE207" s="103">
        <v>6.51</v>
      </c>
      <c r="CF207" s="103">
        <v>43.39</v>
      </c>
      <c r="CG207" s="103">
        <v>3.34</v>
      </c>
      <c r="CH207" s="103">
        <v>0</v>
      </c>
      <c r="CI207" s="103">
        <v>45.04</v>
      </c>
      <c r="CJ207" s="103">
        <v>2.27</v>
      </c>
      <c r="CK207" s="103">
        <v>0</v>
      </c>
      <c r="CL207" s="103">
        <v>30.01</v>
      </c>
      <c r="CM207" s="103">
        <v>2.27</v>
      </c>
      <c r="CN207" s="103">
        <v>0</v>
      </c>
      <c r="CO207" s="103">
        <v>9</v>
      </c>
      <c r="CP207" s="103">
        <v>60.01</v>
      </c>
      <c r="CQ207" s="103">
        <v>2.36</v>
      </c>
      <c r="CR207" s="103">
        <v>0</v>
      </c>
      <c r="CS207" s="103">
        <v>62.29</v>
      </c>
      <c r="CT207" s="137">
        <f>ROUND((1-(BR207/(VLOOKUP(B207,'CARGOS 04-02-2020'!$B$5:$BK$335,62,0)))),3)</f>
        <v>0.5</v>
      </c>
      <c r="CU207" s="137">
        <f>ROUND(((BY207/(VLOOKUP(B207,'CARGOS 04-02-2020'!$B$5:$BK$335,62,0)))),3)</f>
        <v>1.038</v>
      </c>
    </row>
    <row r="208" spans="1:99">
      <c r="A208" s="200">
        <v>43865</v>
      </c>
      <c r="B208" s="103" t="s">
        <v>773</v>
      </c>
      <c r="C208" s="103">
        <v>7.8</v>
      </c>
      <c r="D208" s="103">
        <v>25.31</v>
      </c>
      <c r="E208" s="103">
        <v>20.74</v>
      </c>
      <c r="F208" s="103">
        <v>58.17</v>
      </c>
      <c r="G208" s="103">
        <v>10.7</v>
      </c>
      <c r="H208" s="103">
        <v>11.7</v>
      </c>
      <c r="I208" s="103">
        <v>4.32</v>
      </c>
      <c r="J208" s="103">
        <v>7.9</v>
      </c>
      <c r="K208" s="103">
        <v>25.31</v>
      </c>
      <c r="L208" s="103">
        <v>20.74</v>
      </c>
      <c r="M208" s="103">
        <v>50.81</v>
      </c>
      <c r="N208" s="103">
        <v>31.86</v>
      </c>
      <c r="O208" s="103">
        <v>11.64</v>
      </c>
      <c r="P208" s="103">
        <v>11.66</v>
      </c>
      <c r="Q208" s="103">
        <v>4.32</v>
      </c>
      <c r="R208" s="103">
        <v>7.9</v>
      </c>
      <c r="S208" s="103">
        <v>21.84</v>
      </c>
      <c r="T208" s="103">
        <v>50.81</v>
      </c>
      <c r="U208" s="103">
        <v>31.86</v>
      </c>
      <c r="V208" s="103">
        <v>11.64</v>
      </c>
      <c r="W208" s="103">
        <v>11.66</v>
      </c>
      <c r="X208" s="103">
        <v>4.32</v>
      </c>
      <c r="Y208" s="103">
        <v>7.8</v>
      </c>
      <c r="Z208" s="103">
        <v>27.61</v>
      </c>
      <c r="AA208" s="103">
        <v>22.63</v>
      </c>
      <c r="AB208" s="103">
        <v>60.88</v>
      </c>
      <c r="AC208" s="103">
        <v>64.3</v>
      </c>
      <c r="AD208" s="103">
        <v>49.49</v>
      </c>
      <c r="AE208" s="103">
        <v>4.32</v>
      </c>
      <c r="AF208" s="103">
        <v>7.9</v>
      </c>
      <c r="AG208" s="103">
        <v>27.61</v>
      </c>
      <c r="AH208" s="103">
        <v>22.63</v>
      </c>
      <c r="AI208" s="103">
        <v>45.31</v>
      </c>
      <c r="AJ208" s="103">
        <v>41.13</v>
      </c>
      <c r="AK208" s="103">
        <v>64.290000000000006</v>
      </c>
      <c r="AL208" s="103">
        <v>61.71</v>
      </c>
      <c r="AM208" s="103">
        <v>4.32</v>
      </c>
      <c r="AN208" s="103">
        <v>7.9</v>
      </c>
      <c r="AO208" s="103">
        <v>23.83</v>
      </c>
      <c r="AP208" s="103">
        <v>45.31</v>
      </c>
      <c r="AQ208" s="103">
        <v>41.13</v>
      </c>
      <c r="AR208" s="103">
        <v>64.290000000000006</v>
      </c>
      <c r="AS208" s="103">
        <v>61.71</v>
      </c>
      <c r="AT208" s="103">
        <v>4.32</v>
      </c>
      <c r="AU208" s="103">
        <v>7.9</v>
      </c>
      <c r="AV208" s="103">
        <v>166.47</v>
      </c>
      <c r="AW208" s="103">
        <v>197.15</v>
      </c>
      <c r="AX208" s="103">
        <v>22.63</v>
      </c>
      <c r="AY208" s="103">
        <v>61.85</v>
      </c>
      <c r="AZ208" s="103">
        <v>3.34</v>
      </c>
      <c r="BA208" s="103">
        <v>64.34</v>
      </c>
      <c r="BB208" s="103">
        <v>3.69</v>
      </c>
      <c r="BC208" s="103">
        <v>61.98</v>
      </c>
      <c r="BD208" s="103">
        <v>3.34</v>
      </c>
      <c r="BE208" s="103">
        <v>23.78</v>
      </c>
      <c r="BF208" s="103">
        <v>2.9</v>
      </c>
      <c r="BG208" s="103">
        <v>2.9</v>
      </c>
      <c r="BH208" s="103">
        <v>29.24</v>
      </c>
      <c r="BI208" s="103">
        <v>2.9</v>
      </c>
      <c r="BJ208" s="103">
        <v>2.9</v>
      </c>
      <c r="BK208" s="103">
        <v>8.77</v>
      </c>
      <c r="BL208" s="103">
        <v>58.47</v>
      </c>
      <c r="BM208" s="103">
        <v>3.01</v>
      </c>
      <c r="BN208" s="103">
        <v>3.01</v>
      </c>
      <c r="BO208" s="103">
        <v>60.69</v>
      </c>
      <c r="BP208" s="103">
        <v>3.22</v>
      </c>
      <c r="BQ208" s="103">
        <v>0</v>
      </c>
      <c r="BR208" s="103">
        <v>29.68</v>
      </c>
      <c r="BS208" s="103">
        <v>3.22</v>
      </c>
      <c r="BT208" s="103">
        <v>0</v>
      </c>
      <c r="BU208" s="103">
        <v>8.9</v>
      </c>
      <c r="BV208" s="103">
        <v>59.35</v>
      </c>
      <c r="BW208" s="103">
        <v>3.34</v>
      </c>
      <c r="BX208" s="103">
        <v>0</v>
      </c>
      <c r="BY208" s="103">
        <v>61.61</v>
      </c>
      <c r="BZ208" s="103">
        <v>3.22</v>
      </c>
      <c r="CA208" s="103">
        <v>0</v>
      </c>
      <c r="CB208" s="103">
        <v>21.38</v>
      </c>
      <c r="CC208" s="103">
        <v>3.22</v>
      </c>
      <c r="CD208" s="103">
        <v>0</v>
      </c>
      <c r="CE208" s="103">
        <v>6.41</v>
      </c>
      <c r="CF208" s="103">
        <v>42.76</v>
      </c>
      <c r="CG208" s="103">
        <v>3.34</v>
      </c>
      <c r="CH208" s="103">
        <v>0</v>
      </c>
      <c r="CI208" s="103">
        <v>44.38</v>
      </c>
      <c r="CJ208" s="103">
        <v>2.27</v>
      </c>
      <c r="CK208" s="103">
        <v>0</v>
      </c>
      <c r="CL208" s="103">
        <v>29.67</v>
      </c>
      <c r="CM208" s="103">
        <v>2.27</v>
      </c>
      <c r="CN208" s="103">
        <v>0</v>
      </c>
      <c r="CO208" s="103">
        <v>8.9</v>
      </c>
      <c r="CP208" s="103">
        <v>59.33</v>
      </c>
      <c r="CQ208" s="103">
        <v>2.36</v>
      </c>
      <c r="CR208" s="103">
        <v>0</v>
      </c>
      <c r="CS208" s="103">
        <v>61.58</v>
      </c>
      <c r="CT208" s="137">
        <f>ROUND((1-(BR208/(VLOOKUP(B208,'CARGOS 04-02-2020'!$B$5:$BK$335,62,0)))),3)</f>
        <v>0.5</v>
      </c>
      <c r="CU208" s="137">
        <f>ROUND(((BY208/(VLOOKUP(B208,'CARGOS 04-02-2020'!$B$5:$BK$335,62,0)))),3)</f>
        <v>1.038</v>
      </c>
    </row>
    <row r="209" spans="1:99">
      <c r="A209" s="200">
        <v>43865</v>
      </c>
      <c r="B209" s="103" t="s">
        <v>749</v>
      </c>
      <c r="C209" s="103">
        <v>7.8</v>
      </c>
      <c r="D209" s="103">
        <v>25.49</v>
      </c>
      <c r="E209" s="103">
        <v>20.83</v>
      </c>
      <c r="F209" s="103">
        <v>58.17</v>
      </c>
      <c r="G209" s="103">
        <v>10.7</v>
      </c>
      <c r="H209" s="103">
        <v>11.7</v>
      </c>
      <c r="I209" s="103">
        <v>4.32</v>
      </c>
      <c r="J209" s="103">
        <v>7.9</v>
      </c>
      <c r="K209" s="103">
        <v>25.49</v>
      </c>
      <c r="L209" s="103">
        <v>20.83</v>
      </c>
      <c r="M209" s="103">
        <v>50.81</v>
      </c>
      <c r="N209" s="103">
        <v>31.86</v>
      </c>
      <c r="O209" s="103">
        <v>11.64</v>
      </c>
      <c r="P209" s="103">
        <v>11.66</v>
      </c>
      <c r="Q209" s="103">
        <v>4.32</v>
      </c>
      <c r="R209" s="103">
        <v>7.9</v>
      </c>
      <c r="S209" s="103">
        <v>21.95</v>
      </c>
      <c r="T209" s="103">
        <v>50.81</v>
      </c>
      <c r="U209" s="103">
        <v>31.86</v>
      </c>
      <c r="V209" s="103">
        <v>11.64</v>
      </c>
      <c r="W209" s="103">
        <v>11.66</v>
      </c>
      <c r="X209" s="103">
        <v>4.32</v>
      </c>
      <c r="Y209" s="103">
        <v>7.8</v>
      </c>
      <c r="Z209" s="103">
        <v>27.82</v>
      </c>
      <c r="AA209" s="103">
        <v>22.74</v>
      </c>
      <c r="AB209" s="103">
        <v>60.88</v>
      </c>
      <c r="AC209" s="103">
        <v>64.3</v>
      </c>
      <c r="AD209" s="103">
        <v>49.49</v>
      </c>
      <c r="AE209" s="103">
        <v>4.32</v>
      </c>
      <c r="AF209" s="103">
        <v>7.9</v>
      </c>
      <c r="AG209" s="103">
        <v>27.82</v>
      </c>
      <c r="AH209" s="103">
        <v>22.74</v>
      </c>
      <c r="AI209" s="103">
        <v>45.31</v>
      </c>
      <c r="AJ209" s="103">
        <v>41.13</v>
      </c>
      <c r="AK209" s="103">
        <v>64.290000000000006</v>
      </c>
      <c r="AL209" s="103">
        <v>61.71</v>
      </c>
      <c r="AM209" s="103">
        <v>4.32</v>
      </c>
      <c r="AN209" s="103">
        <v>7.9</v>
      </c>
      <c r="AO209" s="103">
        <v>23.96</v>
      </c>
      <c r="AP209" s="103">
        <v>45.31</v>
      </c>
      <c r="AQ209" s="103">
        <v>41.13</v>
      </c>
      <c r="AR209" s="103">
        <v>64.290000000000006</v>
      </c>
      <c r="AS209" s="103">
        <v>61.71</v>
      </c>
      <c r="AT209" s="103">
        <v>4.32</v>
      </c>
      <c r="AU209" s="103">
        <v>7.9</v>
      </c>
      <c r="AV209" s="103">
        <v>166.67</v>
      </c>
      <c r="AW209" s="103">
        <v>197.34</v>
      </c>
      <c r="AX209" s="103">
        <v>22.74</v>
      </c>
      <c r="AY209" s="103">
        <v>61.85</v>
      </c>
      <c r="AZ209" s="103">
        <v>3.34</v>
      </c>
      <c r="BA209" s="103">
        <v>64.459999999999994</v>
      </c>
      <c r="BB209" s="103">
        <v>3.69</v>
      </c>
      <c r="BC209" s="103">
        <v>62.1</v>
      </c>
      <c r="BD209" s="103">
        <v>3.34</v>
      </c>
      <c r="BE209" s="103">
        <v>23.83</v>
      </c>
      <c r="BF209" s="103">
        <v>2.9</v>
      </c>
      <c r="BG209" s="103">
        <v>2.9</v>
      </c>
      <c r="BH209" s="103">
        <v>43.94</v>
      </c>
      <c r="BI209" s="103">
        <v>2.9</v>
      </c>
      <c r="BJ209" s="103">
        <v>2.9</v>
      </c>
      <c r="BK209" s="103">
        <v>13.18</v>
      </c>
      <c r="BL209" s="103">
        <v>58.59</v>
      </c>
      <c r="BM209" s="103">
        <v>3.01</v>
      </c>
      <c r="BN209" s="103">
        <v>3.01</v>
      </c>
      <c r="BO209" s="103">
        <v>60.82</v>
      </c>
      <c r="BP209" s="103">
        <v>3.22</v>
      </c>
      <c r="BQ209" s="103">
        <v>0</v>
      </c>
      <c r="BR209" s="103">
        <v>44.6</v>
      </c>
      <c r="BS209" s="103">
        <v>3.22</v>
      </c>
      <c r="BT209" s="103">
        <v>0</v>
      </c>
      <c r="BU209" s="103">
        <v>13.38</v>
      </c>
      <c r="BV209" s="103">
        <v>59.47</v>
      </c>
      <c r="BW209" s="103">
        <v>3.34</v>
      </c>
      <c r="BX209" s="103">
        <v>0</v>
      </c>
      <c r="BY209" s="103">
        <v>61.73</v>
      </c>
      <c r="BZ209" s="103">
        <v>3.22</v>
      </c>
      <c r="CA209" s="103">
        <v>0</v>
      </c>
      <c r="CB209" s="103">
        <v>32.159999999999997</v>
      </c>
      <c r="CC209" s="103">
        <v>3.22</v>
      </c>
      <c r="CD209" s="103">
        <v>0</v>
      </c>
      <c r="CE209" s="103">
        <v>9.65</v>
      </c>
      <c r="CF209" s="103">
        <v>42.88</v>
      </c>
      <c r="CG209" s="103">
        <v>3.34</v>
      </c>
      <c r="CH209" s="103">
        <v>0</v>
      </c>
      <c r="CI209" s="103">
        <v>44.51</v>
      </c>
      <c r="CJ209" s="103">
        <v>2.27</v>
      </c>
      <c r="CK209" s="103">
        <v>0</v>
      </c>
      <c r="CL209" s="103">
        <v>44.59</v>
      </c>
      <c r="CM209" s="103">
        <v>2.27</v>
      </c>
      <c r="CN209" s="103">
        <v>0</v>
      </c>
      <c r="CO209" s="103">
        <v>13.38</v>
      </c>
      <c r="CP209" s="103">
        <v>59.45</v>
      </c>
      <c r="CQ209" s="103">
        <v>2.36</v>
      </c>
      <c r="CR209" s="103">
        <v>0</v>
      </c>
      <c r="CS209" s="103">
        <v>61.71</v>
      </c>
      <c r="CT209" s="137">
        <f>ROUND((1-(BR209/(VLOOKUP(B209,'CARGOS 04-02-2020'!$B$5:$BK$335,62,0)))),3)</f>
        <v>0.25</v>
      </c>
      <c r="CU209" s="137">
        <f>ROUND(((BY209/(VLOOKUP(B209,'CARGOS 04-02-2020'!$B$5:$BK$335,62,0)))),3)</f>
        <v>1.038</v>
      </c>
    </row>
    <row r="210" spans="1:99">
      <c r="A210" s="200">
        <v>43865</v>
      </c>
      <c r="B210" s="103" t="s">
        <v>758</v>
      </c>
      <c r="C210" s="103">
        <v>7.8</v>
      </c>
      <c r="D210" s="103">
        <v>26.06</v>
      </c>
      <c r="E210" s="103">
        <v>21.3</v>
      </c>
      <c r="F210" s="103">
        <v>58.98</v>
      </c>
      <c r="G210" s="103">
        <v>10.7</v>
      </c>
      <c r="H210" s="103">
        <v>11.7</v>
      </c>
      <c r="I210" s="103">
        <v>4.32</v>
      </c>
      <c r="J210" s="103">
        <v>7.9</v>
      </c>
      <c r="K210" s="103">
        <v>26.06</v>
      </c>
      <c r="L210" s="103">
        <v>21.3</v>
      </c>
      <c r="M210" s="103">
        <v>51.53</v>
      </c>
      <c r="N210" s="103">
        <v>32.299999999999997</v>
      </c>
      <c r="O210" s="103">
        <v>11.64</v>
      </c>
      <c r="P210" s="103">
        <v>11.66</v>
      </c>
      <c r="Q210" s="103">
        <v>4.32</v>
      </c>
      <c r="R210" s="103">
        <v>7.9</v>
      </c>
      <c r="S210" s="103">
        <v>22.44</v>
      </c>
      <c r="T210" s="103">
        <v>51.53</v>
      </c>
      <c r="U210" s="103">
        <v>32.299999999999997</v>
      </c>
      <c r="V210" s="103">
        <v>11.64</v>
      </c>
      <c r="W210" s="103">
        <v>11.66</v>
      </c>
      <c r="X210" s="103">
        <v>4.32</v>
      </c>
      <c r="Y210" s="103">
        <v>7.8</v>
      </c>
      <c r="Z210" s="103">
        <v>28.44</v>
      </c>
      <c r="AA210" s="103">
        <v>23.24</v>
      </c>
      <c r="AB210" s="103">
        <v>61.73</v>
      </c>
      <c r="AC210" s="103">
        <v>64.3</v>
      </c>
      <c r="AD210" s="103">
        <v>49.49</v>
      </c>
      <c r="AE210" s="103">
        <v>4.32</v>
      </c>
      <c r="AF210" s="103">
        <v>7.9</v>
      </c>
      <c r="AG210" s="103">
        <v>28.44</v>
      </c>
      <c r="AH210" s="103">
        <v>23.24</v>
      </c>
      <c r="AI210" s="103">
        <v>45.94</v>
      </c>
      <c r="AJ210" s="103">
        <v>41.7</v>
      </c>
      <c r="AK210" s="103">
        <v>64.290000000000006</v>
      </c>
      <c r="AL210" s="103">
        <v>61.71</v>
      </c>
      <c r="AM210" s="103">
        <v>4.32</v>
      </c>
      <c r="AN210" s="103">
        <v>7.9</v>
      </c>
      <c r="AO210" s="103">
        <v>24.5</v>
      </c>
      <c r="AP210" s="103">
        <v>45.94</v>
      </c>
      <c r="AQ210" s="103">
        <v>41.7</v>
      </c>
      <c r="AR210" s="103">
        <v>64.290000000000006</v>
      </c>
      <c r="AS210" s="103">
        <v>61.71</v>
      </c>
      <c r="AT210" s="103">
        <v>4.32</v>
      </c>
      <c r="AU210" s="103">
        <v>7.9</v>
      </c>
      <c r="AV210" s="103">
        <v>168.24</v>
      </c>
      <c r="AW210" s="103">
        <v>199.13</v>
      </c>
      <c r="AX210" s="103">
        <v>23.24</v>
      </c>
      <c r="AY210" s="103">
        <v>61.85</v>
      </c>
      <c r="AZ210" s="103">
        <v>3.34</v>
      </c>
      <c r="BA210" s="103">
        <v>65.27</v>
      </c>
      <c r="BB210" s="103">
        <v>3.69</v>
      </c>
      <c r="BC210" s="103">
        <v>62.88</v>
      </c>
      <c r="BD210" s="103">
        <v>3.34</v>
      </c>
      <c r="BE210" s="103">
        <v>24.13</v>
      </c>
      <c r="BF210" s="103">
        <v>2.9</v>
      </c>
      <c r="BG210" s="103">
        <v>2.9</v>
      </c>
      <c r="BH210" s="103">
        <v>29.67</v>
      </c>
      <c r="BI210" s="103">
        <v>2.9</v>
      </c>
      <c r="BJ210" s="103">
        <v>2.9</v>
      </c>
      <c r="BK210" s="103">
        <v>8.9</v>
      </c>
      <c r="BL210" s="103">
        <v>59.34</v>
      </c>
      <c r="BM210" s="103">
        <v>3.01</v>
      </c>
      <c r="BN210" s="103">
        <v>3.01</v>
      </c>
      <c r="BO210" s="103">
        <v>61.59</v>
      </c>
      <c r="BP210" s="103">
        <v>3.22</v>
      </c>
      <c r="BQ210" s="103">
        <v>0</v>
      </c>
      <c r="BR210" s="103">
        <v>30.12</v>
      </c>
      <c r="BS210" s="103">
        <v>3.22</v>
      </c>
      <c r="BT210" s="103">
        <v>0</v>
      </c>
      <c r="BU210" s="103">
        <v>9.0299999999999994</v>
      </c>
      <c r="BV210" s="103">
        <v>60.23</v>
      </c>
      <c r="BW210" s="103">
        <v>3.34</v>
      </c>
      <c r="BX210" s="103">
        <v>0</v>
      </c>
      <c r="BY210" s="103">
        <v>62.52</v>
      </c>
      <c r="BZ210" s="103">
        <v>3.22</v>
      </c>
      <c r="CA210" s="103">
        <v>0</v>
      </c>
      <c r="CB210" s="103">
        <v>21.79</v>
      </c>
      <c r="CC210" s="103">
        <v>3.22</v>
      </c>
      <c r="CD210" s="103">
        <v>0</v>
      </c>
      <c r="CE210" s="103">
        <v>6.54</v>
      </c>
      <c r="CF210" s="103">
        <v>43.58</v>
      </c>
      <c r="CG210" s="103">
        <v>3.34</v>
      </c>
      <c r="CH210" s="103">
        <v>0</v>
      </c>
      <c r="CI210" s="103">
        <v>45.24</v>
      </c>
      <c r="CJ210" s="103">
        <v>2.27</v>
      </c>
      <c r="CK210" s="103">
        <v>0</v>
      </c>
      <c r="CL210" s="103">
        <v>30.11</v>
      </c>
      <c r="CM210" s="103">
        <v>2.27</v>
      </c>
      <c r="CN210" s="103">
        <v>0</v>
      </c>
      <c r="CO210" s="103">
        <v>9.0299999999999994</v>
      </c>
      <c r="CP210" s="103">
        <v>60.21</v>
      </c>
      <c r="CQ210" s="103">
        <v>2.36</v>
      </c>
      <c r="CR210" s="103">
        <v>0</v>
      </c>
      <c r="CS210" s="103">
        <v>62.5</v>
      </c>
      <c r="CT210" s="137">
        <f>ROUND((1-(BR210/(VLOOKUP(B210,'CARGOS 04-02-2020'!$B$5:$BK$335,62,0)))),3)</f>
        <v>0.5</v>
      </c>
      <c r="CU210" s="137">
        <f>ROUND(((BY210/(VLOOKUP(B210,'CARGOS 04-02-2020'!$B$5:$BK$335,62,0)))),3)</f>
        <v>1.038</v>
      </c>
    </row>
    <row r="211" spans="1:99">
      <c r="A211" s="200">
        <v>43865</v>
      </c>
      <c r="B211" s="103" t="s">
        <v>752</v>
      </c>
      <c r="C211" s="103">
        <v>7.8</v>
      </c>
      <c r="D211" s="103">
        <v>25.31</v>
      </c>
      <c r="E211" s="103">
        <v>20.74</v>
      </c>
      <c r="F211" s="103">
        <v>58.17</v>
      </c>
      <c r="G211" s="103">
        <v>10.7</v>
      </c>
      <c r="H211" s="103">
        <v>11.7</v>
      </c>
      <c r="I211" s="103">
        <v>4.32</v>
      </c>
      <c r="J211" s="103">
        <v>7.9</v>
      </c>
      <c r="K211" s="103">
        <v>25.31</v>
      </c>
      <c r="L211" s="103">
        <v>20.74</v>
      </c>
      <c r="M211" s="103">
        <v>50.81</v>
      </c>
      <c r="N211" s="103">
        <v>31.86</v>
      </c>
      <c r="O211" s="103">
        <v>11.64</v>
      </c>
      <c r="P211" s="103">
        <v>11.66</v>
      </c>
      <c r="Q211" s="103">
        <v>4.32</v>
      </c>
      <c r="R211" s="103">
        <v>7.9</v>
      </c>
      <c r="S211" s="103">
        <v>21.84</v>
      </c>
      <c r="T211" s="103">
        <v>50.81</v>
      </c>
      <c r="U211" s="103">
        <v>31.86</v>
      </c>
      <c r="V211" s="103">
        <v>11.64</v>
      </c>
      <c r="W211" s="103">
        <v>11.66</v>
      </c>
      <c r="X211" s="103">
        <v>4.32</v>
      </c>
      <c r="Y211" s="103">
        <v>7.8</v>
      </c>
      <c r="Z211" s="103">
        <v>27.61</v>
      </c>
      <c r="AA211" s="103">
        <v>22.63</v>
      </c>
      <c r="AB211" s="103">
        <v>60.88</v>
      </c>
      <c r="AC211" s="103">
        <v>64.3</v>
      </c>
      <c r="AD211" s="103">
        <v>49.49</v>
      </c>
      <c r="AE211" s="103">
        <v>4.32</v>
      </c>
      <c r="AF211" s="103">
        <v>7.9</v>
      </c>
      <c r="AG211" s="103">
        <v>27.61</v>
      </c>
      <c r="AH211" s="103">
        <v>22.63</v>
      </c>
      <c r="AI211" s="103">
        <v>45.31</v>
      </c>
      <c r="AJ211" s="103">
        <v>41.13</v>
      </c>
      <c r="AK211" s="103">
        <v>64.290000000000006</v>
      </c>
      <c r="AL211" s="103">
        <v>61.71</v>
      </c>
      <c r="AM211" s="103">
        <v>4.32</v>
      </c>
      <c r="AN211" s="103">
        <v>7.9</v>
      </c>
      <c r="AO211" s="103">
        <v>23.83</v>
      </c>
      <c r="AP211" s="103">
        <v>45.31</v>
      </c>
      <c r="AQ211" s="103">
        <v>41.13</v>
      </c>
      <c r="AR211" s="103">
        <v>64.290000000000006</v>
      </c>
      <c r="AS211" s="103">
        <v>61.71</v>
      </c>
      <c r="AT211" s="103">
        <v>4.32</v>
      </c>
      <c r="AU211" s="103">
        <v>7.9</v>
      </c>
      <c r="AV211" s="103">
        <v>166.47</v>
      </c>
      <c r="AW211" s="103">
        <v>197.15</v>
      </c>
      <c r="AX211" s="103">
        <v>22.63</v>
      </c>
      <c r="AY211" s="103">
        <v>61.85</v>
      </c>
      <c r="AZ211" s="103">
        <v>3.34</v>
      </c>
      <c r="BA211" s="103">
        <v>64.34</v>
      </c>
      <c r="BB211" s="103">
        <v>3.69</v>
      </c>
      <c r="BC211" s="103">
        <v>61.98</v>
      </c>
      <c r="BD211" s="103">
        <v>3.34</v>
      </c>
      <c r="BE211" s="103">
        <v>23.78</v>
      </c>
      <c r="BF211" s="103">
        <v>2.9</v>
      </c>
      <c r="BG211" s="103">
        <v>2.9</v>
      </c>
      <c r="BH211" s="103">
        <v>43.85</v>
      </c>
      <c r="BI211" s="103">
        <v>2.9</v>
      </c>
      <c r="BJ211" s="103">
        <v>2.9</v>
      </c>
      <c r="BK211" s="103">
        <v>13.16</v>
      </c>
      <c r="BL211" s="103">
        <v>58.47</v>
      </c>
      <c r="BM211" s="103">
        <v>3.01</v>
      </c>
      <c r="BN211" s="103">
        <v>3.01</v>
      </c>
      <c r="BO211" s="103">
        <v>60.69</v>
      </c>
      <c r="BP211" s="103">
        <v>3.22</v>
      </c>
      <c r="BQ211" s="103">
        <v>0</v>
      </c>
      <c r="BR211" s="103">
        <v>44.51</v>
      </c>
      <c r="BS211" s="103">
        <v>3.22</v>
      </c>
      <c r="BT211" s="103">
        <v>0</v>
      </c>
      <c r="BU211" s="103">
        <v>13.35</v>
      </c>
      <c r="BV211" s="103">
        <v>59.35</v>
      </c>
      <c r="BW211" s="103">
        <v>3.34</v>
      </c>
      <c r="BX211" s="103">
        <v>0</v>
      </c>
      <c r="BY211" s="103">
        <v>61.61</v>
      </c>
      <c r="BZ211" s="103">
        <v>3.22</v>
      </c>
      <c r="CA211" s="103">
        <v>0</v>
      </c>
      <c r="CB211" s="103">
        <v>32.07</v>
      </c>
      <c r="CC211" s="103">
        <v>3.22</v>
      </c>
      <c r="CD211" s="103">
        <v>0</v>
      </c>
      <c r="CE211" s="103">
        <v>9.6199999999999992</v>
      </c>
      <c r="CF211" s="103">
        <v>42.76</v>
      </c>
      <c r="CG211" s="103">
        <v>3.34</v>
      </c>
      <c r="CH211" s="103">
        <v>0</v>
      </c>
      <c r="CI211" s="103">
        <v>44.38</v>
      </c>
      <c r="CJ211" s="103">
        <v>2.27</v>
      </c>
      <c r="CK211" s="103">
        <v>0</v>
      </c>
      <c r="CL211" s="103">
        <v>44.5</v>
      </c>
      <c r="CM211" s="103">
        <v>2.27</v>
      </c>
      <c r="CN211" s="103">
        <v>0</v>
      </c>
      <c r="CO211" s="103">
        <v>13.35</v>
      </c>
      <c r="CP211" s="103">
        <v>59.33</v>
      </c>
      <c r="CQ211" s="103">
        <v>2.36</v>
      </c>
      <c r="CR211" s="103">
        <v>0</v>
      </c>
      <c r="CS211" s="103">
        <v>61.58</v>
      </c>
      <c r="CT211" s="137">
        <f>ROUND((1-(BR211/(VLOOKUP(B211,'CARGOS 04-02-2020'!$B$5:$BK$335,62,0)))),3)</f>
        <v>0.25</v>
      </c>
      <c r="CU211" s="137">
        <f>ROUND(((BY211/(VLOOKUP(B211,'CARGOS 04-02-2020'!$B$5:$BK$335,62,0)))),3)</f>
        <v>1.038</v>
      </c>
    </row>
    <row r="212" spans="1:99">
      <c r="A212" s="200">
        <v>43865</v>
      </c>
      <c r="B212" s="103" t="s">
        <v>755</v>
      </c>
      <c r="C212" s="103">
        <v>7.8</v>
      </c>
      <c r="D212" s="103">
        <v>26.06</v>
      </c>
      <c r="E212" s="103">
        <v>21.3</v>
      </c>
      <c r="F212" s="103">
        <v>58.98</v>
      </c>
      <c r="G212" s="103">
        <v>10.7</v>
      </c>
      <c r="H212" s="103">
        <v>11.7</v>
      </c>
      <c r="I212" s="103">
        <v>4.32</v>
      </c>
      <c r="J212" s="103">
        <v>7.9</v>
      </c>
      <c r="K212" s="103">
        <v>26.06</v>
      </c>
      <c r="L212" s="103">
        <v>21.3</v>
      </c>
      <c r="M212" s="103">
        <v>51.53</v>
      </c>
      <c r="N212" s="103">
        <v>32.299999999999997</v>
      </c>
      <c r="O212" s="103">
        <v>11.64</v>
      </c>
      <c r="P212" s="103">
        <v>11.66</v>
      </c>
      <c r="Q212" s="103">
        <v>4.32</v>
      </c>
      <c r="R212" s="103">
        <v>7.9</v>
      </c>
      <c r="S212" s="103">
        <v>22.44</v>
      </c>
      <c r="T212" s="103">
        <v>51.53</v>
      </c>
      <c r="U212" s="103">
        <v>32.299999999999997</v>
      </c>
      <c r="V212" s="103">
        <v>11.64</v>
      </c>
      <c r="W212" s="103">
        <v>11.66</v>
      </c>
      <c r="X212" s="103">
        <v>4.32</v>
      </c>
      <c r="Y212" s="103">
        <v>7.8</v>
      </c>
      <c r="Z212" s="103">
        <v>28.44</v>
      </c>
      <c r="AA212" s="103">
        <v>23.24</v>
      </c>
      <c r="AB212" s="103">
        <v>61.73</v>
      </c>
      <c r="AC212" s="103">
        <v>64.3</v>
      </c>
      <c r="AD212" s="103">
        <v>49.49</v>
      </c>
      <c r="AE212" s="103">
        <v>4.32</v>
      </c>
      <c r="AF212" s="103">
        <v>7.9</v>
      </c>
      <c r="AG212" s="103">
        <v>28.44</v>
      </c>
      <c r="AH212" s="103">
        <v>23.24</v>
      </c>
      <c r="AI212" s="103">
        <v>45.94</v>
      </c>
      <c r="AJ212" s="103">
        <v>41.7</v>
      </c>
      <c r="AK212" s="103">
        <v>64.290000000000006</v>
      </c>
      <c r="AL212" s="103">
        <v>61.71</v>
      </c>
      <c r="AM212" s="103">
        <v>4.32</v>
      </c>
      <c r="AN212" s="103">
        <v>7.9</v>
      </c>
      <c r="AO212" s="103">
        <v>24.5</v>
      </c>
      <c r="AP212" s="103">
        <v>45.94</v>
      </c>
      <c r="AQ212" s="103">
        <v>41.7</v>
      </c>
      <c r="AR212" s="103">
        <v>64.290000000000006</v>
      </c>
      <c r="AS212" s="103">
        <v>61.71</v>
      </c>
      <c r="AT212" s="103">
        <v>4.32</v>
      </c>
      <c r="AU212" s="103">
        <v>7.9</v>
      </c>
      <c r="AV212" s="103">
        <v>168.24</v>
      </c>
      <c r="AW212" s="103">
        <v>199.13</v>
      </c>
      <c r="AX212" s="103">
        <v>23.24</v>
      </c>
      <c r="AY212" s="103">
        <v>61.85</v>
      </c>
      <c r="AZ212" s="103">
        <v>3.34</v>
      </c>
      <c r="BA212" s="103">
        <v>65.27</v>
      </c>
      <c r="BB212" s="103">
        <v>3.69</v>
      </c>
      <c r="BC212" s="103">
        <v>62.88</v>
      </c>
      <c r="BD212" s="103">
        <v>3.34</v>
      </c>
      <c r="BE212" s="103">
        <v>24.13</v>
      </c>
      <c r="BF212" s="103">
        <v>2.9</v>
      </c>
      <c r="BG212" s="103">
        <v>2.9</v>
      </c>
      <c r="BH212" s="103">
        <v>44.51</v>
      </c>
      <c r="BI212" s="103">
        <v>2.9</v>
      </c>
      <c r="BJ212" s="103">
        <v>2.9</v>
      </c>
      <c r="BK212" s="103">
        <v>13.35</v>
      </c>
      <c r="BL212" s="103">
        <v>59.34</v>
      </c>
      <c r="BM212" s="103">
        <v>3.01</v>
      </c>
      <c r="BN212" s="103">
        <v>3.01</v>
      </c>
      <c r="BO212" s="103">
        <v>61.59</v>
      </c>
      <c r="BP212" s="103">
        <v>3.22</v>
      </c>
      <c r="BQ212" s="103">
        <v>0</v>
      </c>
      <c r="BR212" s="103">
        <v>45.17</v>
      </c>
      <c r="BS212" s="103">
        <v>3.22</v>
      </c>
      <c r="BT212" s="103">
        <v>0</v>
      </c>
      <c r="BU212" s="103">
        <v>13.55</v>
      </c>
      <c r="BV212" s="103">
        <v>60.23</v>
      </c>
      <c r="BW212" s="103">
        <v>3.34</v>
      </c>
      <c r="BX212" s="103">
        <v>0</v>
      </c>
      <c r="BY212" s="103">
        <v>62.52</v>
      </c>
      <c r="BZ212" s="103">
        <v>3.22</v>
      </c>
      <c r="CA212" s="103">
        <v>0</v>
      </c>
      <c r="CB212" s="103">
        <v>32.69</v>
      </c>
      <c r="CC212" s="103">
        <v>3.22</v>
      </c>
      <c r="CD212" s="103">
        <v>0</v>
      </c>
      <c r="CE212" s="103">
        <v>9.81</v>
      </c>
      <c r="CF212" s="103">
        <v>43.58</v>
      </c>
      <c r="CG212" s="103">
        <v>3.34</v>
      </c>
      <c r="CH212" s="103">
        <v>0</v>
      </c>
      <c r="CI212" s="103">
        <v>45.24</v>
      </c>
      <c r="CJ212" s="103">
        <v>2.27</v>
      </c>
      <c r="CK212" s="103">
        <v>0</v>
      </c>
      <c r="CL212" s="103">
        <v>45.16</v>
      </c>
      <c r="CM212" s="103">
        <v>2.27</v>
      </c>
      <c r="CN212" s="103">
        <v>0</v>
      </c>
      <c r="CO212" s="103">
        <v>13.55</v>
      </c>
      <c r="CP212" s="103">
        <v>60.21</v>
      </c>
      <c r="CQ212" s="103">
        <v>2.36</v>
      </c>
      <c r="CR212" s="103">
        <v>0</v>
      </c>
      <c r="CS212" s="103">
        <v>62.5</v>
      </c>
      <c r="CT212" s="137">
        <f>ROUND((1-(BR212/(VLOOKUP(B212,'CARGOS 04-02-2020'!$B$5:$BK$335,62,0)))),3)</f>
        <v>0.25</v>
      </c>
      <c r="CU212" s="137">
        <f>ROUND(((BY212/(VLOOKUP(B212,'CARGOS 04-02-2020'!$B$5:$BK$335,62,0)))),3)</f>
        <v>1.038</v>
      </c>
    </row>
    <row r="213" spans="1:99">
      <c r="A213" s="200">
        <v>43865</v>
      </c>
      <c r="B213" s="103" t="s">
        <v>847</v>
      </c>
      <c r="C213" s="103">
        <v>11.56</v>
      </c>
      <c r="D213" s="103">
        <v>26.07</v>
      </c>
      <c r="E213" s="103">
        <v>21.21</v>
      </c>
      <c r="F213" s="103">
        <v>60.19</v>
      </c>
      <c r="G213" s="103">
        <v>18.23</v>
      </c>
      <c r="H213" s="103">
        <v>18.649999999999999</v>
      </c>
      <c r="I213" s="103">
        <v>4.32</v>
      </c>
      <c r="J213" s="103">
        <v>10.6</v>
      </c>
      <c r="K213" s="103">
        <v>26.07</v>
      </c>
      <c r="L213" s="103">
        <v>21.21</v>
      </c>
      <c r="M213" s="103">
        <v>54.96</v>
      </c>
      <c r="N213" s="103">
        <v>35.090000000000003</v>
      </c>
      <c r="O213" s="103">
        <v>19.510000000000002</v>
      </c>
      <c r="P213" s="103">
        <v>19.18</v>
      </c>
      <c r="Q213" s="103">
        <v>4.32</v>
      </c>
      <c r="R213" s="103">
        <v>10.6</v>
      </c>
      <c r="S213" s="103">
        <v>22.45</v>
      </c>
      <c r="T213" s="103">
        <v>54.96</v>
      </c>
      <c r="U213" s="103">
        <v>35.090000000000003</v>
      </c>
      <c r="V213" s="103">
        <v>19.510000000000002</v>
      </c>
      <c r="W213" s="103">
        <v>19.18</v>
      </c>
      <c r="X213" s="103">
        <v>4.32</v>
      </c>
      <c r="Y213" s="103">
        <v>11.56</v>
      </c>
      <c r="Z213" s="103">
        <v>28.29</v>
      </c>
      <c r="AA213" s="103">
        <v>23.01</v>
      </c>
      <c r="AB213" s="103">
        <v>62.28</v>
      </c>
      <c r="AC213" s="103">
        <v>83.36</v>
      </c>
      <c r="AD213" s="103">
        <v>61.06</v>
      </c>
      <c r="AE213" s="103">
        <v>4.32</v>
      </c>
      <c r="AF213" s="103">
        <v>10.6</v>
      </c>
      <c r="AG213" s="103">
        <v>28.29</v>
      </c>
      <c r="AH213" s="103">
        <v>23.01</v>
      </c>
      <c r="AI213" s="103">
        <v>43.88</v>
      </c>
      <c r="AJ213" s="103">
        <v>42.24</v>
      </c>
      <c r="AK213" s="103">
        <v>80.84</v>
      </c>
      <c r="AL213" s="103">
        <v>78.569999999999993</v>
      </c>
      <c r="AM213" s="103">
        <v>4.32</v>
      </c>
      <c r="AN213" s="103">
        <v>10.6</v>
      </c>
      <c r="AO213" s="103">
        <v>24.36</v>
      </c>
      <c r="AP213" s="103">
        <v>43.88</v>
      </c>
      <c r="AQ213" s="103">
        <v>42.24</v>
      </c>
      <c r="AR213" s="103">
        <v>80.84</v>
      </c>
      <c r="AS213" s="103">
        <v>78.569999999999993</v>
      </c>
      <c r="AT213" s="103">
        <v>4.32</v>
      </c>
      <c r="AU213" s="103">
        <v>10.6</v>
      </c>
      <c r="AV213" s="103">
        <v>190.46</v>
      </c>
      <c r="AW213" s="103">
        <v>226.28</v>
      </c>
      <c r="AX213" s="103">
        <v>23.01</v>
      </c>
      <c r="AY213" s="103">
        <v>75.42</v>
      </c>
      <c r="AZ213" s="103">
        <v>3.75</v>
      </c>
      <c r="BA213" s="103">
        <v>71.66</v>
      </c>
      <c r="BB213" s="103">
        <v>4.28</v>
      </c>
      <c r="BC213" s="103">
        <v>69.040000000000006</v>
      </c>
      <c r="BD213" s="103">
        <v>3.75</v>
      </c>
      <c r="BE213" s="103">
        <v>26.24</v>
      </c>
      <c r="BF213" s="103">
        <v>2.9</v>
      </c>
      <c r="BG213" s="103">
        <v>2.9</v>
      </c>
      <c r="BH213" s="103">
        <v>32.94</v>
      </c>
      <c r="BI213" s="103">
        <v>2.9</v>
      </c>
      <c r="BJ213" s="103">
        <v>2.9</v>
      </c>
      <c r="BK213" s="103">
        <v>9.8800000000000008</v>
      </c>
      <c r="BL213" s="103">
        <v>65.88</v>
      </c>
      <c r="BM213" s="103">
        <v>3.01</v>
      </c>
      <c r="BN213" s="103">
        <v>3.01</v>
      </c>
      <c r="BO213" s="103">
        <v>68.38</v>
      </c>
      <c r="BP213" s="103">
        <v>3.61</v>
      </c>
      <c r="BQ213" s="103">
        <v>0</v>
      </c>
      <c r="BR213" s="103">
        <v>33.44</v>
      </c>
      <c r="BS213" s="103">
        <v>3.61</v>
      </c>
      <c r="BT213" s="103">
        <v>0</v>
      </c>
      <c r="BU213" s="103">
        <v>10.029999999999999</v>
      </c>
      <c r="BV213" s="103">
        <v>66.87</v>
      </c>
      <c r="BW213" s="103">
        <v>3.75</v>
      </c>
      <c r="BX213" s="103">
        <v>0</v>
      </c>
      <c r="BY213" s="103">
        <v>69.41</v>
      </c>
      <c r="BZ213" s="103">
        <v>3.61</v>
      </c>
      <c r="CA213" s="103">
        <v>0</v>
      </c>
      <c r="CB213" s="103">
        <v>23.85</v>
      </c>
      <c r="CC213" s="103">
        <v>3.61</v>
      </c>
      <c r="CD213" s="103">
        <v>0</v>
      </c>
      <c r="CE213" s="103">
        <v>7.15</v>
      </c>
      <c r="CF213" s="103">
        <v>47.69</v>
      </c>
      <c r="CG213" s="103">
        <v>3.75</v>
      </c>
      <c r="CH213" s="103">
        <v>0</v>
      </c>
      <c r="CI213" s="103">
        <v>49.5</v>
      </c>
      <c r="CJ213" s="103">
        <v>2.27</v>
      </c>
      <c r="CK213" s="103">
        <v>0</v>
      </c>
      <c r="CL213" s="103">
        <v>33.43</v>
      </c>
      <c r="CM213" s="103">
        <v>2.27</v>
      </c>
      <c r="CN213" s="103">
        <v>0</v>
      </c>
      <c r="CO213" s="103">
        <v>10.029999999999999</v>
      </c>
      <c r="CP213" s="103">
        <v>66.849999999999994</v>
      </c>
      <c r="CQ213" s="103">
        <v>2.36</v>
      </c>
      <c r="CR213" s="103">
        <v>0</v>
      </c>
      <c r="CS213" s="103">
        <v>69.39</v>
      </c>
      <c r="CT213" s="137">
        <f>ROUND((1-(BR213/(VLOOKUP(B213,'CARGOS 04-02-2020'!$B$5:$BK$335,62,0)))),3)</f>
        <v>0.5</v>
      </c>
      <c r="CU213" s="137">
        <f>ROUND(((BY213/(VLOOKUP(B213,'CARGOS 04-02-2020'!$B$5:$BK$335,62,0)))),3)</f>
        <v>1.038</v>
      </c>
    </row>
    <row r="214" spans="1:99">
      <c r="A214" s="200">
        <v>43865</v>
      </c>
      <c r="B214" s="103" t="s">
        <v>850</v>
      </c>
      <c r="C214" s="103">
        <v>11.56</v>
      </c>
      <c r="D214" s="103">
        <v>26.43</v>
      </c>
      <c r="E214" s="103">
        <v>21.64</v>
      </c>
      <c r="F214" s="103">
        <v>60.19</v>
      </c>
      <c r="G214" s="103">
        <v>18.23</v>
      </c>
      <c r="H214" s="103">
        <v>18.649999999999999</v>
      </c>
      <c r="I214" s="103">
        <v>4.32</v>
      </c>
      <c r="J214" s="103">
        <v>10.6</v>
      </c>
      <c r="K214" s="103">
        <v>26.43</v>
      </c>
      <c r="L214" s="103">
        <v>21.64</v>
      </c>
      <c r="M214" s="103">
        <v>54.96</v>
      </c>
      <c r="N214" s="103">
        <v>35.090000000000003</v>
      </c>
      <c r="O214" s="103">
        <v>19.510000000000002</v>
      </c>
      <c r="P214" s="103">
        <v>19.18</v>
      </c>
      <c r="Q214" s="103">
        <v>4.32</v>
      </c>
      <c r="R214" s="103">
        <v>10.6</v>
      </c>
      <c r="S214" s="103">
        <v>22.87</v>
      </c>
      <c r="T214" s="103">
        <v>54.96</v>
      </c>
      <c r="U214" s="103">
        <v>35.090000000000003</v>
      </c>
      <c r="V214" s="103">
        <v>19.510000000000002</v>
      </c>
      <c r="W214" s="103">
        <v>19.18</v>
      </c>
      <c r="X214" s="103">
        <v>4.32</v>
      </c>
      <c r="Y214" s="103">
        <v>11.56</v>
      </c>
      <c r="Z214" s="103">
        <v>28.68</v>
      </c>
      <c r="AA214" s="103">
        <v>23.48</v>
      </c>
      <c r="AB214" s="103">
        <v>62.28</v>
      </c>
      <c r="AC214" s="103">
        <v>83.36</v>
      </c>
      <c r="AD214" s="103">
        <v>61.06</v>
      </c>
      <c r="AE214" s="103">
        <v>4.32</v>
      </c>
      <c r="AF214" s="103">
        <v>10.6</v>
      </c>
      <c r="AG214" s="103">
        <v>28.68</v>
      </c>
      <c r="AH214" s="103">
        <v>23.48</v>
      </c>
      <c r="AI214" s="103">
        <v>43.88</v>
      </c>
      <c r="AJ214" s="103">
        <v>42.24</v>
      </c>
      <c r="AK214" s="103">
        <v>80.84</v>
      </c>
      <c r="AL214" s="103">
        <v>78.569999999999993</v>
      </c>
      <c r="AM214" s="103">
        <v>4.32</v>
      </c>
      <c r="AN214" s="103">
        <v>10.6</v>
      </c>
      <c r="AO214" s="103">
        <v>24.82</v>
      </c>
      <c r="AP214" s="103">
        <v>43.88</v>
      </c>
      <c r="AQ214" s="103">
        <v>42.24</v>
      </c>
      <c r="AR214" s="103">
        <v>80.84</v>
      </c>
      <c r="AS214" s="103">
        <v>78.569999999999993</v>
      </c>
      <c r="AT214" s="103">
        <v>4.32</v>
      </c>
      <c r="AU214" s="103">
        <v>10.6</v>
      </c>
      <c r="AV214" s="103">
        <v>190.85</v>
      </c>
      <c r="AW214" s="103">
        <v>226.68</v>
      </c>
      <c r="AX214" s="103">
        <v>23.48</v>
      </c>
      <c r="AY214" s="103">
        <v>75.42</v>
      </c>
      <c r="AZ214" s="103">
        <v>3.75</v>
      </c>
      <c r="BA214" s="103">
        <v>72.11</v>
      </c>
      <c r="BB214" s="103">
        <v>4.28</v>
      </c>
      <c r="BC214" s="103">
        <v>69.47</v>
      </c>
      <c r="BD214" s="103">
        <v>3.75</v>
      </c>
      <c r="BE214" s="103">
        <v>26.41</v>
      </c>
      <c r="BF214" s="103">
        <v>2.9</v>
      </c>
      <c r="BG214" s="103">
        <v>2.9</v>
      </c>
      <c r="BH214" s="103">
        <v>33.159999999999997</v>
      </c>
      <c r="BI214" s="103">
        <v>2.9</v>
      </c>
      <c r="BJ214" s="103">
        <v>2.9</v>
      </c>
      <c r="BK214" s="103">
        <v>9.9499999999999993</v>
      </c>
      <c r="BL214" s="103">
        <v>66.31</v>
      </c>
      <c r="BM214" s="103">
        <v>3.01</v>
      </c>
      <c r="BN214" s="103">
        <v>3.01</v>
      </c>
      <c r="BO214" s="103">
        <v>68.83</v>
      </c>
      <c r="BP214" s="103">
        <v>3.61</v>
      </c>
      <c r="BQ214" s="103">
        <v>0</v>
      </c>
      <c r="BR214" s="103">
        <v>33.65</v>
      </c>
      <c r="BS214" s="103">
        <v>3.61</v>
      </c>
      <c r="BT214" s="103">
        <v>0</v>
      </c>
      <c r="BU214" s="103">
        <v>10.1</v>
      </c>
      <c r="BV214" s="103">
        <v>67.3</v>
      </c>
      <c r="BW214" s="103">
        <v>3.75</v>
      </c>
      <c r="BX214" s="103">
        <v>0</v>
      </c>
      <c r="BY214" s="103">
        <v>69.86</v>
      </c>
      <c r="BZ214" s="103">
        <v>3.61</v>
      </c>
      <c r="CA214" s="103">
        <v>0</v>
      </c>
      <c r="CB214" s="103">
        <v>24.05</v>
      </c>
      <c r="CC214" s="103">
        <v>3.61</v>
      </c>
      <c r="CD214" s="103">
        <v>0</v>
      </c>
      <c r="CE214" s="103">
        <v>7.22</v>
      </c>
      <c r="CF214" s="103">
        <v>48.1</v>
      </c>
      <c r="CG214" s="103">
        <v>3.75</v>
      </c>
      <c r="CH214" s="103">
        <v>0</v>
      </c>
      <c r="CI214" s="103">
        <v>49.93</v>
      </c>
      <c r="CJ214" s="103">
        <v>2.27</v>
      </c>
      <c r="CK214" s="103">
        <v>0</v>
      </c>
      <c r="CL214" s="103">
        <v>33.64</v>
      </c>
      <c r="CM214" s="103">
        <v>2.27</v>
      </c>
      <c r="CN214" s="103">
        <v>0</v>
      </c>
      <c r="CO214" s="103">
        <v>10.09</v>
      </c>
      <c r="CP214" s="103">
        <v>67.28</v>
      </c>
      <c r="CQ214" s="103">
        <v>2.36</v>
      </c>
      <c r="CR214" s="103">
        <v>0</v>
      </c>
      <c r="CS214" s="103">
        <v>69.84</v>
      </c>
      <c r="CT214" s="137">
        <f>ROUND((1-(BR214/(VLOOKUP(B214,'CARGOS 04-02-2020'!$B$5:$BK$335,62,0)))),3)</f>
        <v>0.5</v>
      </c>
      <c r="CU214" s="137">
        <f>ROUND(((BY214/(VLOOKUP(B214,'CARGOS 04-02-2020'!$B$5:$BK$335,62,0)))),3)</f>
        <v>1.038</v>
      </c>
    </row>
    <row r="215" spans="1:99">
      <c r="A215" s="200">
        <v>43865</v>
      </c>
      <c r="B215" s="103" t="s">
        <v>856</v>
      </c>
      <c r="C215" s="103">
        <v>11.56</v>
      </c>
      <c r="D215" s="103">
        <v>26.97</v>
      </c>
      <c r="E215" s="103">
        <v>22.15</v>
      </c>
      <c r="F215" s="103">
        <v>60.19</v>
      </c>
      <c r="G215" s="103">
        <v>18.23</v>
      </c>
      <c r="H215" s="103">
        <v>18.649999999999999</v>
      </c>
      <c r="I215" s="103">
        <v>4.32</v>
      </c>
      <c r="J215" s="103">
        <v>10.6</v>
      </c>
      <c r="K215" s="103">
        <v>26.97</v>
      </c>
      <c r="L215" s="103">
        <v>22.15</v>
      </c>
      <c r="M215" s="103">
        <v>54.96</v>
      </c>
      <c r="N215" s="103">
        <v>35.090000000000003</v>
      </c>
      <c r="O215" s="103">
        <v>19.510000000000002</v>
      </c>
      <c r="P215" s="103">
        <v>19.18</v>
      </c>
      <c r="Q215" s="103">
        <v>4.32</v>
      </c>
      <c r="R215" s="103">
        <v>10.6</v>
      </c>
      <c r="S215" s="103">
        <v>23.39</v>
      </c>
      <c r="T215" s="103">
        <v>54.96</v>
      </c>
      <c r="U215" s="103">
        <v>35.090000000000003</v>
      </c>
      <c r="V215" s="103">
        <v>19.510000000000002</v>
      </c>
      <c r="W215" s="103">
        <v>19.18</v>
      </c>
      <c r="X215" s="103">
        <v>4.32</v>
      </c>
      <c r="Y215" s="103">
        <v>11.56</v>
      </c>
      <c r="Z215" s="103">
        <v>29.26</v>
      </c>
      <c r="AA215" s="103">
        <v>24.04</v>
      </c>
      <c r="AB215" s="103">
        <v>62.28</v>
      </c>
      <c r="AC215" s="103">
        <v>83.36</v>
      </c>
      <c r="AD215" s="103">
        <v>61.06</v>
      </c>
      <c r="AE215" s="103">
        <v>4.32</v>
      </c>
      <c r="AF215" s="103">
        <v>10.6</v>
      </c>
      <c r="AG215" s="103">
        <v>29.26</v>
      </c>
      <c r="AH215" s="103">
        <v>24.04</v>
      </c>
      <c r="AI215" s="103">
        <v>43.88</v>
      </c>
      <c r="AJ215" s="103">
        <v>42.24</v>
      </c>
      <c r="AK215" s="103">
        <v>80.84</v>
      </c>
      <c r="AL215" s="103">
        <v>78.569999999999993</v>
      </c>
      <c r="AM215" s="103">
        <v>4.32</v>
      </c>
      <c r="AN215" s="103">
        <v>10.6</v>
      </c>
      <c r="AO215" s="103">
        <v>25.38</v>
      </c>
      <c r="AP215" s="103">
        <v>43.88</v>
      </c>
      <c r="AQ215" s="103">
        <v>42.24</v>
      </c>
      <c r="AR215" s="103">
        <v>80.84</v>
      </c>
      <c r="AS215" s="103">
        <v>78.569999999999993</v>
      </c>
      <c r="AT215" s="103">
        <v>4.32</v>
      </c>
      <c r="AU215" s="103">
        <v>10.6</v>
      </c>
      <c r="AV215" s="103">
        <v>191.43</v>
      </c>
      <c r="AW215" s="103">
        <v>227.26</v>
      </c>
      <c r="AX215" s="103">
        <v>24.04</v>
      </c>
      <c r="AY215" s="103">
        <v>75.42</v>
      </c>
      <c r="AZ215" s="103">
        <v>3.75</v>
      </c>
      <c r="BA215" s="103">
        <v>72.67</v>
      </c>
      <c r="BB215" s="103">
        <v>4.28</v>
      </c>
      <c r="BC215" s="103">
        <v>70.010000000000005</v>
      </c>
      <c r="BD215" s="103">
        <v>3.75</v>
      </c>
      <c r="BE215" s="103">
        <v>26.61</v>
      </c>
      <c r="BF215" s="103">
        <v>2.9</v>
      </c>
      <c r="BG215" s="103">
        <v>2.9</v>
      </c>
      <c r="BH215" s="103">
        <v>33.43</v>
      </c>
      <c r="BI215" s="103">
        <v>2.9</v>
      </c>
      <c r="BJ215" s="103">
        <v>2.9</v>
      </c>
      <c r="BK215" s="103">
        <v>10.029999999999999</v>
      </c>
      <c r="BL215" s="103">
        <v>66.849999999999994</v>
      </c>
      <c r="BM215" s="103">
        <v>3.01</v>
      </c>
      <c r="BN215" s="103">
        <v>3.01</v>
      </c>
      <c r="BO215" s="103">
        <v>69.39</v>
      </c>
      <c r="BP215" s="103">
        <v>3.61</v>
      </c>
      <c r="BQ215" s="103">
        <v>0</v>
      </c>
      <c r="BR215" s="103">
        <v>33.92</v>
      </c>
      <c r="BS215" s="103">
        <v>3.61</v>
      </c>
      <c r="BT215" s="103">
        <v>0</v>
      </c>
      <c r="BU215" s="103">
        <v>10.18</v>
      </c>
      <c r="BV215" s="103">
        <v>67.84</v>
      </c>
      <c r="BW215" s="103">
        <v>3.75</v>
      </c>
      <c r="BX215" s="103">
        <v>0</v>
      </c>
      <c r="BY215" s="103">
        <v>70.42</v>
      </c>
      <c r="BZ215" s="103">
        <v>3.61</v>
      </c>
      <c r="CA215" s="103">
        <v>0</v>
      </c>
      <c r="CB215" s="103">
        <v>24.31</v>
      </c>
      <c r="CC215" s="103">
        <v>3.61</v>
      </c>
      <c r="CD215" s="103">
        <v>0</v>
      </c>
      <c r="CE215" s="103">
        <v>7.29</v>
      </c>
      <c r="CF215" s="103">
        <v>48.61</v>
      </c>
      <c r="CG215" s="103">
        <v>3.75</v>
      </c>
      <c r="CH215" s="103">
        <v>0</v>
      </c>
      <c r="CI215" s="103">
        <v>50.46</v>
      </c>
      <c r="CJ215" s="103">
        <v>2.27</v>
      </c>
      <c r="CK215" s="103">
        <v>0</v>
      </c>
      <c r="CL215" s="103">
        <v>33.909999999999997</v>
      </c>
      <c r="CM215" s="103">
        <v>2.27</v>
      </c>
      <c r="CN215" s="103">
        <v>0</v>
      </c>
      <c r="CO215" s="103">
        <v>10.17</v>
      </c>
      <c r="CP215" s="103">
        <v>67.819999999999993</v>
      </c>
      <c r="CQ215" s="103">
        <v>2.36</v>
      </c>
      <c r="CR215" s="103">
        <v>0</v>
      </c>
      <c r="CS215" s="103">
        <v>70.400000000000006</v>
      </c>
      <c r="CT215" s="137">
        <f>ROUND((1-(BR215/(VLOOKUP(B215,'CARGOS 04-02-2020'!$B$5:$BK$335,62,0)))),3)</f>
        <v>0.5</v>
      </c>
      <c r="CU215" s="137">
        <f>ROUND(((BY215/(VLOOKUP(B215,'CARGOS 04-02-2020'!$B$5:$BK$335,62,0)))),3)</f>
        <v>1.038</v>
      </c>
    </row>
    <row r="216" spans="1:99">
      <c r="A216" s="200">
        <v>43865</v>
      </c>
      <c r="B216" s="103" t="s">
        <v>853</v>
      </c>
      <c r="C216" s="103">
        <v>11.56</v>
      </c>
      <c r="D216" s="103">
        <v>26.52</v>
      </c>
      <c r="E216" s="103">
        <v>21.68</v>
      </c>
      <c r="F216" s="103">
        <v>60.19</v>
      </c>
      <c r="G216" s="103">
        <v>18.23</v>
      </c>
      <c r="H216" s="103">
        <v>18.649999999999999</v>
      </c>
      <c r="I216" s="103">
        <v>4.32</v>
      </c>
      <c r="J216" s="103">
        <v>10.6</v>
      </c>
      <c r="K216" s="103">
        <v>26.52</v>
      </c>
      <c r="L216" s="103">
        <v>21.68</v>
      </c>
      <c r="M216" s="103">
        <v>54.96</v>
      </c>
      <c r="N216" s="103">
        <v>35.090000000000003</v>
      </c>
      <c r="O216" s="103">
        <v>19.510000000000002</v>
      </c>
      <c r="P216" s="103">
        <v>19.18</v>
      </c>
      <c r="Q216" s="103">
        <v>4.32</v>
      </c>
      <c r="R216" s="103">
        <v>10.6</v>
      </c>
      <c r="S216" s="103">
        <v>22.92</v>
      </c>
      <c r="T216" s="103">
        <v>54.96</v>
      </c>
      <c r="U216" s="103">
        <v>35.090000000000003</v>
      </c>
      <c r="V216" s="103">
        <v>19.510000000000002</v>
      </c>
      <c r="W216" s="103">
        <v>19.18</v>
      </c>
      <c r="X216" s="103">
        <v>4.32</v>
      </c>
      <c r="Y216" s="103">
        <v>11.56</v>
      </c>
      <c r="Z216" s="103">
        <v>28.77</v>
      </c>
      <c r="AA216" s="103">
        <v>23.53</v>
      </c>
      <c r="AB216" s="103">
        <v>62.28</v>
      </c>
      <c r="AC216" s="103">
        <v>83.36</v>
      </c>
      <c r="AD216" s="103">
        <v>61.06</v>
      </c>
      <c r="AE216" s="103">
        <v>4.32</v>
      </c>
      <c r="AF216" s="103">
        <v>10.6</v>
      </c>
      <c r="AG216" s="103">
        <v>28.77</v>
      </c>
      <c r="AH216" s="103">
        <v>23.53</v>
      </c>
      <c r="AI216" s="103">
        <v>43.88</v>
      </c>
      <c r="AJ216" s="103">
        <v>42.24</v>
      </c>
      <c r="AK216" s="103">
        <v>80.84</v>
      </c>
      <c r="AL216" s="103">
        <v>78.569999999999993</v>
      </c>
      <c r="AM216" s="103">
        <v>4.32</v>
      </c>
      <c r="AN216" s="103">
        <v>10.6</v>
      </c>
      <c r="AO216" s="103">
        <v>24.87</v>
      </c>
      <c r="AP216" s="103">
        <v>43.88</v>
      </c>
      <c r="AQ216" s="103">
        <v>42.24</v>
      </c>
      <c r="AR216" s="103">
        <v>80.84</v>
      </c>
      <c r="AS216" s="103">
        <v>78.569999999999993</v>
      </c>
      <c r="AT216" s="103">
        <v>4.32</v>
      </c>
      <c r="AU216" s="103">
        <v>10.6</v>
      </c>
      <c r="AV216" s="103">
        <v>190.94</v>
      </c>
      <c r="AW216" s="103">
        <v>226.77</v>
      </c>
      <c r="AX216" s="103">
        <v>23.53</v>
      </c>
      <c r="AY216" s="103">
        <v>75.42</v>
      </c>
      <c r="AZ216" s="103">
        <v>3.75</v>
      </c>
      <c r="BA216" s="103">
        <v>72.17</v>
      </c>
      <c r="BB216" s="103">
        <v>4.28</v>
      </c>
      <c r="BC216" s="103">
        <v>69.53</v>
      </c>
      <c r="BD216" s="103">
        <v>3.75</v>
      </c>
      <c r="BE216" s="103">
        <v>26.43</v>
      </c>
      <c r="BF216" s="103">
        <v>2.9</v>
      </c>
      <c r="BG216" s="103">
        <v>2.9</v>
      </c>
      <c r="BH216" s="103">
        <v>33.19</v>
      </c>
      <c r="BI216" s="103">
        <v>2.9</v>
      </c>
      <c r="BJ216" s="103">
        <v>2.9</v>
      </c>
      <c r="BK216" s="103">
        <v>9.9600000000000009</v>
      </c>
      <c r="BL216" s="103">
        <v>66.37</v>
      </c>
      <c r="BM216" s="103">
        <v>3.01</v>
      </c>
      <c r="BN216" s="103">
        <v>3.01</v>
      </c>
      <c r="BO216" s="103">
        <v>68.89</v>
      </c>
      <c r="BP216" s="103">
        <v>3.61</v>
      </c>
      <c r="BQ216" s="103">
        <v>0</v>
      </c>
      <c r="BR216" s="103">
        <v>33.68</v>
      </c>
      <c r="BS216" s="103">
        <v>3.61</v>
      </c>
      <c r="BT216" s="103">
        <v>0</v>
      </c>
      <c r="BU216" s="103">
        <v>10.1</v>
      </c>
      <c r="BV216" s="103">
        <v>67.36</v>
      </c>
      <c r="BW216" s="103">
        <v>3.75</v>
      </c>
      <c r="BX216" s="103">
        <v>0</v>
      </c>
      <c r="BY216" s="103">
        <v>69.92</v>
      </c>
      <c r="BZ216" s="103">
        <v>3.61</v>
      </c>
      <c r="CA216" s="103">
        <v>0</v>
      </c>
      <c r="CB216" s="103">
        <v>24.08</v>
      </c>
      <c r="CC216" s="103">
        <v>3.61</v>
      </c>
      <c r="CD216" s="103">
        <v>0</v>
      </c>
      <c r="CE216" s="103">
        <v>7.22</v>
      </c>
      <c r="CF216" s="103">
        <v>48.16</v>
      </c>
      <c r="CG216" s="103">
        <v>3.75</v>
      </c>
      <c r="CH216" s="103">
        <v>0</v>
      </c>
      <c r="CI216" s="103">
        <v>49.99</v>
      </c>
      <c r="CJ216" s="103">
        <v>2.27</v>
      </c>
      <c r="CK216" s="103">
        <v>0</v>
      </c>
      <c r="CL216" s="103">
        <v>33.67</v>
      </c>
      <c r="CM216" s="103">
        <v>2.27</v>
      </c>
      <c r="CN216" s="103">
        <v>0</v>
      </c>
      <c r="CO216" s="103">
        <v>10.1</v>
      </c>
      <c r="CP216" s="103">
        <v>67.34</v>
      </c>
      <c r="CQ216" s="103">
        <v>2.36</v>
      </c>
      <c r="CR216" s="103">
        <v>0</v>
      </c>
      <c r="CS216" s="103">
        <v>69.900000000000006</v>
      </c>
      <c r="CT216" s="137">
        <f>ROUND((1-(BR216/(VLOOKUP(B216,'CARGOS 04-02-2020'!$B$5:$BK$335,62,0)))),3)</f>
        <v>0.5</v>
      </c>
      <c r="CU216" s="137">
        <f>ROUND(((BY216/(VLOOKUP(B216,'CARGOS 04-02-2020'!$B$5:$BK$335,62,0)))),3)</f>
        <v>1.038</v>
      </c>
    </row>
    <row r="217" spans="1:99">
      <c r="A217" s="200">
        <v>43865</v>
      </c>
      <c r="B217" s="103" t="s">
        <v>861</v>
      </c>
      <c r="C217" s="103">
        <v>11.56</v>
      </c>
      <c r="D217" s="103">
        <v>26.79</v>
      </c>
      <c r="E217" s="103">
        <v>21.93</v>
      </c>
      <c r="F217" s="103">
        <v>60.19</v>
      </c>
      <c r="G217" s="103">
        <v>18.23</v>
      </c>
      <c r="H217" s="103">
        <v>18.649999999999999</v>
      </c>
      <c r="I217" s="103">
        <v>4.32</v>
      </c>
      <c r="J217" s="103">
        <v>10.6</v>
      </c>
      <c r="K217" s="103">
        <v>26.79</v>
      </c>
      <c r="L217" s="103">
        <v>21.93</v>
      </c>
      <c r="M217" s="103">
        <v>54.96</v>
      </c>
      <c r="N217" s="103">
        <v>35.090000000000003</v>
      </c>
      <c r="O217" s="103">
        <v>19.510000000000002</v>
      </c>
      <c r="P217" s="103">
        <v>19.18</v>
      </c>
      <c r="Q217" s="103">
        <v>4.32</v>
      </c>
      <c r="R217" s="103">
        <v>10.6</v>
      </c>
      <c r="S217" s="103">
        <v>23.18</v>
      </c>
      <c r="T217" s="103">
        <v>54.96</v>
      </c>
      <c r="U217" s="103">
        <v>35.090000000000003</v>
      </c>
      <c r="V217" s="103">
        <v>19.510000000000002</v>
      </c>
      <c r="W217" s="103">
        <v>19.18</v>
      </c>
      <c r="X217" s="103">
        <v>4.32</v>
      </c>
      <c r="Y217" s="103">
        <v>11.56</v>
      </c>
      <c r="Z217" s="103">
        <v>29.07</v>
      </c>
      <c r="AA217" s="103">
        <v>23.8</v>
      </c>
      <c r="AB217" s="103">
        <v>62.28</v>
      </c>
      <c r="AC217" s="103">
        <v>83.36</v>
      </c>
      <c r="AD217" s="103">
        <v>61.06</v>
      </c>
      <c r="AE217" s="103">
        <v>4.32</v>
      </c>
      <c r="AF217" s="103">
        <v>10.6</v>
      </c>
      <c r="AG217" s="103">
        <v>29.07</v>
      </c>
      <c r="AH217" s="103">
        <v>23.8</v>
      </c>
      <c r="AI217" s="103">
        <v>43.88</v>
      </c>
      <c r="AJ217" s="103">
        <v>42.24</v>
      </c>
      <c r="AK217" s="103">
        <v>80.84</v>
      </c>
      <c r="AL217" s="103">
        <v>78.569999999999993</v>
      </c>
      <c r="AM217" s="103">
        <v>4.32</v>
      </c>
      <c r="AN217" s="103">
        <v>10.6</v>
      </c>
      <c r="AO217" s="103">
        <v>25.15</v>
      </c>
      <c r="AP217" s="103">
        <v>43.88</v>
      </c>
      <c r="AQ217" s="103">
        <v>42.24</v>
      </c>
      <c r="AR217" s="103">
        <v>80.84</v>
      </c>
      <c r="AS217" s="103">
        <v>78.569999999999993</v>
      </c>
      <c r="AT217" s="103">
        <v>4.32</v>
      </c>
      <c r="AU217" s="103">
        <v>10.6</v>
      </c>
      <c r="AV217" s="103">
        <v>191.24</v>
      </c>
      <c r="AW217" s="103">
        <v>227.06</v>
      </c>
      <c r="AX217" s="103">
        <v>23.8</v>
      </c>
      <c r="AY217" s="103">
        <v>75.42</v>
      </c>
      <c r="AZ217" s="103">
        <v>3.75</v>
      </c>
      <c r="BA217" s="103">
        <v>72.45</v>
      </c>
      <c r="BB217" s="103">
        <v>4.28</v>
      </c>
      <c r="BC217" s="103">
        <v>69.8</v>
      </c>
      <c r="BD217" s="103">
        <v>3.75</v>
      </c>
      <c r="BE217" s="103">
        <v>26.53</v>
      </c>
      <c r="BF217" s="103">
        <v>2.9</v>
      </c>
      <c r="BG217" s="103">
        <v>2.9</v>
      </c>
      <c r="BH217" s="103">
        <v>33.32</v>
      </c>
      <c r="BI217" s="103">
        <v>2.9</v>
      </c>
      <c r="BJ217" s="103">
        <v>2.9</v>
      </c>
      <c r="BK217" s="103">
        <v>9.99</v>
      </c>
      <c r="BL217" s="103">
        <v>66.63</v>
      </c>
      <c r="BM217" s="103">
        <v>3.01</v>
      </c>
      <c r="BN217" s="103">
        <v>3.01</v>
      </c>
      <c r="BO217" s="103">
        <v>69.16</v>
      </c>
      <c r="BP217" s="103">
        <v>3.61</v>
      </c>
      <c r="BQ217" s="103">
        <v>0</v>
      </c>
      <c r="BR217" s="103">
        <v>33.82</v>
      </c>
      <c r="BS217" s="103">
        <v>3.61</v>
      </c>
      <c r="BT217" s="103">
        <v>0</v>
      </c>
      <c r="BU217" s="103">
        <v>10.14</v>
      </c>
      <c r="BV217" s="103">
        <v>67.63</v>
      </c>
      <c r="BW217" s="103">
        <v>3.75</v>
      </c>
      <c r="BX217" s="103">
        <v>0</v>
      </c>
      <c r="BY217" s="103">
        <v>70.2</v>
      </c>
      <c r="BZ217" s="103">
        <v>3.61</v>
      </c>
      <c r="CA217" s="103">
        <v>0</v>
      </c>
      <c r="CB217" s="103">
        <v>24.21</v>
      </c>
      <c r="CC217" s="103">
        <v>3.61</v>
      </c>
      <c r="CD217" s="103">
        <v>0</v>
      </c>
      <c r="CE217" s="103">
        <v>7.26</v>
      </c>
      <c r="CF217" s="103">
        <v>48.41</v>
      </c>
      <c r="CG217" s="103">
        <v>3.75</v>
      </c>
      <c r="CH217" s="103">
        <v>0</v>
      </c>
      <c r="CI217" s="103">
        <v>50.25</v>
      </c>
      <c r="CJ217" s="103">
        <v>2.27</v>
      </c>
      <c r="CK217" s="103">
        <v>0</v>
      </c>
      <c r="CL217" s="103">
        <v>33.81</v>
      </c>
      <c r="CM217" s="103">
        <v>2.27</v>
      </c>
      <c r="CN217" s="103">
        <v>0</v>
      </c>
      <c r="CO217" s="103">
        <v>10.14</v>
      </c>
      <c r="CP217" s="103">
        <v>67.61</v>
      </c>
      <c r="CQ217" s="103">
        <v>2.36</v>
      </c>
      <c r="CR217" s="103">
        <v>0</v>
      </c>
      <c r="CS217" s="103">
        <v>70.180000000000007</v>
      </c>
      <c r="CT217" s="137">
        <f>ROUND((1-(BR217/(VLOOKUP(B217,'CARGOS 04-02-2020'!$B$5:$BK$335,62,0)))),3)</f>
        <v>0.5</v>
      </c>
      <c r="CU217" s="137">
        <f>ROUND(((BY217/(VLOOKUP(B217,'CARGOS 04-02-2020'!$B$5:$BK$335,62,0)))),3)</f>
        <v>1.038</v>
      </c>
    </row>
    <row r="218" spans="1:99">
      <c r="A218" s="200">
        <v>43865</v>
      </c>
      <c r="B218" s="103" t="s">
        <v>781</v>
      </c>
      <c r="C218" s="103">
        <v>11.56</v>
      </c>
      <c r="D218" s="103">
        <v>26.07</v>
      </c>
      <c r="E218" s="103">
        <v>21.21</v>
      </c>
      <c r="F218" s="103">
        <v>60.19</v>
      </c>
      <c r="G218" s="103">
        <v>18.23</v>
      </c>
      <c r="H218" s="103">
        <v>18.649999999999999</v>
      </c>
      <c r="I218" s="103">
        <v>4.32</v>
      </c>
      <c r="J218" s="103">
        <v>10.6</v>
      </c>
      <c r="K218" s="103">
        <v>26.07</v>
      </c>
      <c r="L218" s="103">
        <v>21.21</v>
      </c>
      <c r="M218" s="103">
        <v>54.96</v>
      </c>
      <c r="N218" s="103">
        <v>35.090000000000003</v>
      </c>
      <c r="O218" s="103">
        <v>19.510000000000002</v>
      </c>
      <c r="P218" s="103">
        <v>19.18</v>
      </c>
      <c r="Q218" s="103">
        <v>4.32</v>
      </c>
      <c r="R218" s="103">
        <v>10.6</v>
      </c>
      <c r="S218" s="103">
        <v>22.45</v>
      </c>
      <c r="T218" s="103">
        <v>54.96</v>
      </c>
      <c r="U218" s="103">
        <v>35.090000000000003</v>
      </c>
      <c r="V218" s="103">
        <v>19.510000000000002</v>
      </c>
      <c r="W218" s="103">
        <v>19.18</v>
      </c>
      <c r="X218" s="103">
        <v>4.32</v>
      </c>
      <c r="Y218" s="103">
        <v>11.56</v>
      </c>
      <c r="Z218" s="103">
        <v>28.29</v>
      </c>
      <c r="AA218" s="103">
        <v>23.01</v>
      </c>
      <c r="AB218" s="103">
        <v>62.28</v>
      </c>
      <c r="AC218" s="103">
        <v>83.36</v>
      </c>
      <c r="AD218" s="103">
        <v>61.06</v>
      </c>
      <c r="AE218" s="103">
        <v>4.32</v>
      </c>
      <c r="AF218" s="103">
        <v>10.6</v>
      </c>
      <c r="AG218" s="103">
        <v>28.29</v>
      </c>
      <c r="AH218" s="103">
        <v>23.01</v>
      </c>
      <c r="AI218" s="103">
        <v>43.88</v>
      </c>
      <c r="AJ218" s="103">
        <v>42.24</v>
      </c>
      <c r="AK218" s="103">
        <v>80.84</v>
      </c>
      <c r="AL218" s="103">
        <v>78.569999999999993</v>
      </c>
      <c r="AM218" s="103">
        <v>4.32</v>
      </c>
      <c r="AN218" s="103">
        <v>10.6</v>
      </c>
      <c r="AO218" s="103">
        <v>24.36</v>
      </c>
      <c r="AP218" s="103">
        <v>43.88</v>
      </c>
      <c r="AQ218" s="103">
        <v>42.24</v>
      </c>
      <c r="AR218" s="103">
        <v>80.84</v>
      </c>
      <c r="AS218" s="103">
        <v>78.569999999999993</v>
      </c>
      <c r="AT218" s="103">
        <v>4.32</v>
      </c>
      <c r="AU218" s="103">
        <v>10.6</v>
      </c>
      <c r="AV218" s="103">
        <v>190.46</v>
      </c>
      <c r="AW218" s="103">
        <v>226.28</v>
      </c>
      <c r="AX218" s="103">
        <v>23.01</v>
      </c>
      <c r="AY218" s="103">
        <v>75.42</v>
      </c>
      <c r="AZ218" s="103">
        <v>3.75</v>
      </c>
      <c r="BA218" s="103">
        <v>71.66</v>
      </c>
      <c r="BB218" s="103">
        <v>4.28</v>
      </c>
      <c r="BC218" s="103">
        <v>69.040000000000006</v>
      </c>
      <c r="BD218" s="103">
        <v>3.75</v>
      </c>
      <c r="BE218" s="103">
        <v>26.24</v>
      </c>
      <c r="BF218" s="103">
        <v>2.9</v>
      </c>
      <c r="BG218" s="103">
        <v>2.9</v>
      </c>
      <c r="BH218" s="103">
        <v>32.94</v>
      </c>
      <c r="BI218" s="103">
        <v>2.9</v>
      </c>
      <c r="BJ218" s="103">
        <v>2.9</v>
      </c>
      <c r="BK218" s="103">
        <v>9.8800000000000008</v>
      </c>
      <c r="BL218" s="103">
        <v>65.88</v>
      </c>
      <c r="BM218" s="103">
        <v>3.01</v>
      </c>
      <c r="BN218" s="103">
        <v>3.01</v>
      </c>
      <c r="BO218" s="103">
        <v>68.38</v>
      </c>
      <c r="BP218" s="103">
        <v>3.61</v>
      </c>
      <c r="BQ218" s="103">
        <v>0</v>
      </c>
      <c r="BR218" s="103">
        <v>33.44</v>
      </c>
      <c r="BS218" s="103">
        <v>3.61</v>
      </c>
      <c r="BT218" s="103">
        <v>0</v>
      </c>
      <c r="BU218" s="103">
        <v>10.029999999999999</v>
      </c>
      <c r="BV218" s="103">
        <v>66.87</v>
      </c>
      <c r="BW218" s="103">
        <v>3.75</v>
      </c>
      <c r="BX218" s="103">
        <v>0</v>
      </c>
      <c r="BY218" s="103">
        <v>69.41</v>
      </c>
      <c r="BZ218" s="103">
        <v>3.61</v>
      </c>
      <c r="CA218" s="103">
        <v>0</v>
      </c>
      <c r="CB218" s="103">
        <v>23.85</v>
      </c>
      <c r="CC218" s="103">
        <v>3.61</v>
      </c>
      <c r="CD218" s="103">
        <v>0</v>
      </c>
      <c r="CE218" s="103">
        <v>7.15</v>
      </c>
      <c r="CF218" s="103">
        <v>47.69</v>
      </c>
      <c r="CG218" s="103">
        <v>3.75</v>
      </c>
      <c r="CH218" s="103">
        <v>0</v>
      </c>
      <c r="CI218" s="103">
        <v>49.5</v>
      </c>
      <c r="CJ218" s="103">
        <v>2.27</v>
      </c>
      <c r="CK218" s="103">
        <v>0</v>
      </c>
      <c r="CL218" s="103">
        <v>33.43</v>
      </c>
      <c r="CM218" s="103">
        <v>2.27</v>
      </c>
      <c r="CN218" s="103">
        <v>0</v>
      </c>
      <c r="CO218" s="103">
        <v>10.029999999999999</v>
      </c>
      <c r="CP218" s="103">
        <v>66.849999999999994</v>
      </c>
      <c r="CQ218" s="103">
        <v>2.36</v>
      </c>
      <c r="CR218" s="103">
        <v>0</v>
      </c>
      <c r="CS218" s="103">
        <v>69.39</v>
      </c>
      <c r="CT218" s="137">
        <f>ROUND((1-(BR218/(VLOOKUP(B218,'CARGOS 04-02-2020'!$B$5:$BK$335,62,0)))),3)</f>
        <v>0.5</v>
      </c>
      <c r="CU218" s="137">
        <f>ROUND(((BY218/(VLOOKUP(B218,'CARGOS 04-02-2020'!$B$5:$BK$335,62,0)))),3)</f>
        <v>1.038</v>
      </c>
    </row>
    <row r="219" spans="1:99">
      <c r="A219" s="200">
        <v>43865</v>
      </c>
      <c r="B219" s="103" t="s">
        <v>802</v>
      </c>
      <c r="C219" s="103">
        <v>11.56</v>
      </c>
      <c r="D219" s="103">
        <v>26.52</v>
      </c>
      <c r="E219" s="103">
        <v>21.68</v>
      </c>
      <c r="F219" s="103">
        <v>60.19</v>
      </c>
      <c r="G219" s="103">
        <v>18.23</v>
      </c>
      <c r="H219" s="103">
        <v>18.649999999999999</v>
      </c>
      <c r="I219" s="103">
        <v>4.32</v>
      </c>
      <c r="J219" s="103">
        <v>10.6</v>
      </c>
      <c r="K219" s="103">
        <v>26.52</v>
      </c>
      <c r="L219" s="103">
        <v>21.68</v>
      </c>
      <c r="M219" s="103">
        <v>54.96</v>
      </c>
      <c r="N219" s="103">
        <v>35.090000000000003</v>
      </c>
      <c r="O219" s="103">
        <v>19.510000000000002</v>
      </c>
      <c r="P219" s="103">
        <v>19.18</v>
      </c>
      <c r="Q219" s="103">
        <v>4.32</v>
      </c>
      <c r="R219" s="103">
        <v>10.6</v>
      </c>
      <c r="S219" s="103">
        <v>22.92</v>
      </c>
      <c r="T219" s="103">
        <v>54.96</v>
      </c>
      <c r="U219" s="103">
        <v>35.090000000000003</v>
      </c>
      <c r="V219" s="103">
        <v>19.510000000000002</v>
      </c>
      <c r="W219" s="103">
        <v>19.18</v>
      </c>
      <c r="X219" s="103">
        <v>4.32</v>
      </c>
      <c r="Y219" s="103">
        <v>11.56</v>
      </c>
      <c r="Z219" s="103">
        <v>28.77</v>
      </c>
      <c r="AA219" s="103">
        <v>23.53</v>
      </c>
      <c r="AB219" s="103">
        <v>62.28</v>
      </c>
      <c r="AC219" s="103">
        <v>83.36</v>
      </c>
      <c r="AD219" s="103">
        <v>61.06</v>
      </c>
      <c r="AE219" s="103">
        <v>4.32</v>
      </c>
      <c r="AF219" s="103">
        <v>10.6</v>
      </c>
      <c r="AG219" s="103">
        <v>28.77</v>
      </c>
      <c r="AH219" s="103">
        <v>23.53</v>
      </c>
      <c r="AI219" s="103">
        <v>43.88</v>
      </c>
      <c r="AJ219" s="103">
        <v>42.24</v>
      </c>
      <c r="AK219" s="103">
        <v>80.84</v>
      </c>
      <c r="AL219" s="103">
        <v>78.569999999999993</v>
      </c>
      <c r="AM219" s="103">
        <v>4.32</v>
      </c>
      <c r="AN219" s="103">
        <v>10.6</v>
      </c>
      <c r="AO219" s="103">
        <v>24.87</v>
      </c>
      <c r="AP219" s="103">
        <v>43.88</v>
      </c>
      <c r="AQ219" s="103">
        <v>42.24</v>
      </c>
      <c r="AR219" s="103">
        <v>80.84</v>
      </c>
      <c r="AS219" s="103">
        <v>78.569999999999993</v>
      </c>
      <c r="AT219" s="103">
        <v>4.32</v>
      </c>
      <c r="AU219" s="103">
        <v>10.6</v>
      </c>
      <c r="AV219" s="103">
        <v>190.94</v>
      </c>
      <c r="AW219" s="103">
        <v>226.77</v>
      </c>
      <c r="AX219" s="103">
        <v>23.53</v>
      </c>
      <c r="AY219" s="103">
        <v>75.42</v>
      </c>
      <c r="AZ219" s="103">
        <v>3.75</v>
      </c>
      <c r="BA219" s="103">
        <v>72.17</v>
      </c>
      <c r="BB219" s="103">
        <v>4.28</v>
      </c>
      <c r="BC219" s="103">
        <v>69.53</v>
      </c>
      <c r="BD219" s="103">
        <v>3.75</v>
      </c>
      <c r="BE219" s="103">
        <v>26.43</v>
      </c>
      <c r="BF219" s="103">
        <v>2.9</v>
      </c>
      <c r="BG219" s="103">
        <v>2.9</v>
      </c>
      <c r="BH219" s="103">
        <v>33.19</v>
      </c>
      <c r="BI219" s="103">
        <v>2.9</v>
      </c>
      <c r="BJ219" s="103">
        <v>2.9</v>
      </c>
      <c r="BK219" s="103">
        <v>9.9600000000000009</v>
      </c>
      <c r="BL219" s="103">
        <v>66.37</v>
      </c>
      <c r="BM219" s="103">
        <v>3.01</v>
      </c>
      <c r="BN219" s="103">
        <v>3.01</v>
      </c>
      <c r="BO219" s="103">
        <v>68.89</v>
      </c>
      <c r="BP219" s="103">
        <v>3.61</v>
      </c>
      <c r="BQ219" s="103">
        <v>0</v>
      </c>
      <c r="BR219" s="103">
        <v>33.68</v>
      </c>
      <c r="BS219" s="103">
        <v>3.61</v>
      </c>
      <c r="BT219" s="103">
        <v>0</v>
      </c>
      <c r="BU219" s="103">
        <v>10.1</v>
      </c>
      <c r="BV219" s="103">
        <v>67.36</v>
      </c>
      <c r="BW219" s="103">
        <v>3.75</v>
      </c>
      <c r="BX219" s="103">
        <v>0</v>
      </c>
      <c r="BY219" s="103">
        <v>69.92</v>
      </c>
      <c r="BZ219" s="103">
        <v>3.61</v>
      </c>
      <c r="CA219" s="103">
        <v>0</v>
      </c>
      <c r="CB219" s="103">
        <v>24.08</v>
      </c>
      <c r="CC219" s="103">
        <v>3.61</v>
      </c>
      <c r="CD219" s="103">
        <v>0</v>
      </c>
      <c r="CE219" s="103">
        <v>7.22</v>
      </c>
      <c r="CF219" s="103">
        <v>48.16</v>
      </c>
      <c r="CG219" s="103">
        <v>3.75</v>
      </c>
      <c r="CH219" s="103">
        <v>0</v>
      </c>
      <c r="CI219" s="103">
        <v>49.99</v>
      </c>
      <c r="CJ219" s="103">
        <v>2.27</v>
      </c>
      <c r="CK219" s="103">
        <v>0</v>
      </c>
      <c r="CL219" s="103">
        <v>33.67</v>
      </c>
      <c r="CM219" s="103">
        <v>2.27</v>
      </c>
      <c r="CN219" s="103">
        <v>0</v>
      </c>
      <c r="CO219" s="103">
        <v>10.1</v>
      </c>
      <c r="CP219" s="103">
        <v>67.34</v>
      </c>
      <c r="CQ219" s="103">
        <v>2.36</v>
      </c>
      <c r="CR219" s="103">
        <v>0</v>
      </c>
      <c r="CS219" s="103">
        <v>69.900000000000006</v>
      </c>
      <c r="CT219" s="137">
        <f>ROUND((1-(BR219/(VLOOKUP(B219,'CARGOS 04-02-2020'!$B$5:$BK$335,62,0)))),3)</f>
        <v>0.5</v>
      </c>
      <c r="CU219" s="137">
        <f>ROUND(((BY219/(VLOOKUP(B219,'CARGOS 04-02-2020'!$B$5:$BK$335,62,0)))),3)</f>
        <v>1.038</v>
      </c>
    </row>
    <row r="220" spans="1:99">
      <c r="A220" s="200">
        <v>43865</v>
      </c>
      <c r="B220" s="103" t="s">
        <v>808</v>
      </c>
      <c r="C220" s="103">
        <v>11.56</v>
      </c>
      <c r="D220" s="103">
        <v>26.43</v>
      </c>
      <c r="E220" s="103">
        <v>21.64</v>
      </c>
      <c r="F220" s="103">
        <v>60.19</v>
      </c>
      <c r="G220" s="103">
        <v>18.23</v>
      </c>
      <c r="H220" s="103">
        <v>18.649999999999999</v>
      </c>
      <c r="I220" s="103">
        <v>4.32</v>
      </c>
      <c r="J220" s="103">
        <v>10.6</v>
      </c>
      <c r="K220" s="103">
        <v>26.43</v>
      </c>
      <c r="L220" s="103">
        <v>21.64</v>
      </c>
      <c r="M220" s="103">
        <v>54.96</v>
      </c>
      <c r="N220" s="103">
        <v>35.090000000000003</v>
      </c>
      <c r="O220" s="103">
        <v>19.510000000000002</v>
      </c>
      <c r="P220" s="103">
        <v>19.18</v>
      </c>
      <c r="Q220" s="103">
        <v>4.32</v>
      </c>
      <c r="R220" s="103">
        <v>10.6</v>
      </c>
      <c r="S220" s="103">
        <v>22.87</v>
      </c>
      <c r="T220" s="103">
        <v>54.96</v>
      </c>
      <c r="U220" s="103">
        <v>35.090000000000003</v>
      </c>
      <c r="V220" s="103">
        <v>19.510000000000002</v>
      </c>
      <c r="W220" s="103">
        <v>19.18</v>
      </c>
      <c r="X220" s="103">
        <v>4.32</v>
      </c>
      <c r="Y220" s="103">
        <v>11.56</v>
      </c>
      <c r="Z220" s="103">
        <v>28.68</v>
      </c>
      <c r="AA220" s="103">
        <v>23.48</v>
      </c>
      <c r="AB220" s="103">
        <v>62.28</v>
      </c>
      <c r="AC220" s="103">
        <v>83.36</v>
      </c>
      <c r="AD220" s="103">
        <v>61.06</v>
      </c>
      <c r="AE220" s="103">
        <v>4.32</v>
      </c>
      <c r="AF220" s="103">
        <v>10.6</v>
      </c>
      <c r="AG220" s="103">
        <v>28.68</v>
      </c>
      <c r="AH220" s="103">
        <v>23.48</v>
      </c>
      <c r="AI220" s="103">
        <v>43.88</v>
      </c>
      <c r="AJ220" s="103">
        <v>42.24</v>
      </c>
      <c r="AK220" s="103">
        <v>80.84</v>
      </c>
      <c r="AL220" s="103">
        <v>78.569999999999993</v>
      </c>
      <c r="AM220" s="103">
        <v>4.32</v>
      </c>
      <c r="AN220" s="103">
        <v>10.6</v>
      </c>
      <c r="AO220" s="103">
        <v>24.82</v>
      </c>
      <c r="AP220" s="103">
        <v>43.88</v>
      </c>
      <c r="AQ220" s="103">
        <v>42.24</v>
      </c>
      <c r="AR220" s="103">
        <v>80.84</v>
      </c>
      <c r="AS220" s="103">
        <v>78.569999999999993</v>
      </c>
      <c r="AT220" s="103">
        <v>4.32</v>
      </c>
      <c r="AU220" s="103">
        <v>10.6</v>
      </c>
      <c r="AV220" s="103">
        <v>190.85</v>
      </c>
      <c r="AW220" s="103">
        <v>226.68</v>
      </c>
      <c r="AX220" s="103">
        <v>23.48</v>
      </c>
      <c r="AY220" s="103">
        <v>75.42</v>
      </c>
      <c r="AZ220" s="103">
        <v>3.75</v>
      </c>
      <c r="BA220" s="103">
        <v>72.11</v>
      </c>
      <c r="BB220" s="103">
        <v>4.28</v>
      </c>
      <c r="BC220" s="103">
        <v>69.47</v>
      </c>
      <c r="BD220" s="103">
        <v>3.75</v>
      </c>
      <c r="BE220" s="103">
        <v>26.41</v>
      </c>
      <c r="BF220" s="103">
        <v>2.9</v>
      </c>
      <c r="BG220" s="103">
        <v>2.9</v>
      </c>
      <c r="BH220" s="103">
        <v>33.159999999999997</v>
      </c>
      <c r="BI220" s="103">
        <v>2.9</v>
      </c>
      <c r="BJ220" s="103">
        <v>2.9</v>
      </c>
      <c r="BK220" s="103">
        <v>9.9499999999999993</v>
      </c>
      <c r="BL220" s="103">
        <v>66.31</v>
      </c>
      <c r="BM220" s="103">
        <v>3.01</v>
      </c>
      <c r="BN220" s="103">
        <v>3.01</v>
      </c>
      <c r="BO220" s="103">
        <v>68.83</v>
      </c>
      <c r="BP220" s="103">
        <v>3.61</v>
      </c>
      <c r="BQ220" s="103">
        <v>0</v>
      </c>
      <c r="BR220" s="103">
        <v>33.65</v>
      </c>
      <c r="BS220" s="103">
        <v>3.61</v>
      </c>
      <c r="BT220" s="103">
        <v>0</v>
      </c>
      <c r="BU220" s="103">
        <v>10.1</v>
      </c>
      <c r="BV220" s="103">
        <v>67.3</v>
      </c>
      <c r="BW220" s="103">
        <v>3.75</v>
      </c>
      <c r="BX220" s="103">
        <v>0</v>
      </c>
      <c r="BY220" s="103">
        <v>69.86</v>
      </c>
      <c r="BZ220" s="103">
        <v>3.61</v>
      </c>
      <c r="CA220" s="103">
        <v>0</v>
      </c>
      <c r="CB220" s="103">
        <v>24.05</v>
      </c>
      <c r="CC220" s="103">
        <v>3.61</v>
      </c>
      <c r="CD220" s="103">
        <v>0</v>
      </c>
      <c r="CE220" s="103">
        <v>7.22</v>
      </c>
      <c r="CF220" s="103">
        <v>48.1</v>
      </c>
      <c r="CG220" s="103">
        <v>3.75</v>
      </c>
      <c r="CH220" s="103">
        <v>0</v>
      </c>
      <c r="CI220" s="103">
        <v>49.93</v>
      </c>
      <c r="CJ220" s="103">
        <v>2.27</v>
      </c>
      <c r="CK220" s="103">
        <v>0</v>
      </c>
      <c r="CL220" s="103">
        <v>33.64</v>
      </c>
      <c r="CM220" s="103">
        <v>2.27</v>
      </c>
      <c r="CN220" s="103">
        <v>0</v>
      </c>
      <c r="CO220" s="103">
        <v>10.09</v>
      </c>
      <c r="CP220" s="103">
        <v>67.28</v>
      </c>
      <c r="CQ220" s="103">
        <v>2.36</v>
      </c>
      <c r="CR220" s="103">
        <v>0</v>
      </c>
      <c r="CS220" s="103">
        <v>69.84</v>
      </c>
      <c r="CT220" s="137">
        <f>ROUND((1-(BR220/(VLOOKUP(B220,'CARGOS 04-02-2020'!$B$5:$BK$335,62,0)))),3)</f>
        <v>0.5</v>
      </c>
      <c r="CU220" s="137">
        <f>ROUND(((BY220/(VLOOKUP(B220,'CARGOS 04-02-2020'!$B$5:$BK$335,62,0)))),3)</f>
        <v>1.038</v>
      </c>
    </row>
    <row r="221" spans="1:99">
      <c r="A221" s="200">
        <v>43865</v>
      </c>
      <c r="B221" s="103" t="s">
        <v>811</v>
      </c>
      <c r="C221" s="103">
        <v>11.56</v>
      </c>
      <c r="D221" s="103">
        <v>25.82</v>
      </c>
      <c r="E221" s="103">
        <v>21.16</v>
      </c>
      <c r="F221" s="103">
        <v>60.19</v>
      </c>
      <c r="G221" s="103">
        <v>18.23</v>
      </c>
      <c r="H221" s="103">
        <v>18.649999999999999</v>
      </c>
      <c r="I221" s="103">
        <v>4.32</v>
      </c>
      <c r="J221" s="103">
        <v>10.6</v>
      </c>
      <c r="K221" s="103">
        <v>25.82</v>
      </c>
      <c r="L221" s="103">
        <v>21.16</v>
      </c>
      <c r="M221" s="103">
        <v>54.96</v>
      </c>
      <c r="N221" s="103">
        <v>35.090000000000003</v>
      </c>
      <c r="O221" s="103">
        <v>19.510000000000002</v>
      </c>
      <c r="P221" s="103">
        <v>19.18</v>
      </c>
      <c r="Q221" s="103">
        <v>4.32</v>
      </c>
      <c r="R221" s="103">
        <v>10.6</v>
      </c>
      <c r="S221" s="103">
        <v>22.35</v>
      </c>
      <c r="T221" s="103">
        <v>54.96</v>
      </c>
      <c r="U221" s="103">
        <v>35.090000000000003</v>
      </c>
      <c r="V221" s="103">
        <v>19.510000000000002</v>
      </c>
      <c r="W221" s="103">
        <v>19.18</v>
      </c>
      <c r="X221" s="103">
        <v>4.32</v>
      </c>
      <c r="Y221" s="103">
        <v>11.56</v>
      </c>
      <c r="Z221" s="103">
        <v>28.01</v>
      </c>
      <c r="AA221" s="103">
        <v>22.96</v>
      </c>
      <c r="AB221" s="103">
        <v>62.28</v>
      </c>
      <c r="AC221" s="103">
        <v>83.36</v>
      </c>
      <c r="AD221" s="103">
        <v>61.06</v>
      </c>
      <c r="AE221" s="103">
        <v>4.32</v>
      </c>
      <c r="AF221" s="103">
        <v>10.6</v>
      </c>
      <c r="AG221" s="103">
        <v>28.01</v>
      </c>
      <c r="AH221" s="103">
        <v>22.96</v>
      </c>
      <c r="AI221" s="103">
        <v>43.88</v>
      </c>
      <c r="AJ221" s="103">
        <v>42.24</v>
      </c>
      <c r="AK221" s="103">
        <v>80.84</v>
      </c>
      <c r="AL221" s="103">
        <v>78.569999999999993</v>
      </c>
      <c r="AM221" s="103">
        <v>4.32</v>
      </c>
      <c r="AN221" s="103">
        <v>10.6</v>
      </c>
      <c r="AO221" s="103">
        <v>24.26</v>
      </c>
      <c r="AP221" s="103">
        <v>43.88</v>
      </c>
      <c r="AQ221" s="103">
        <v>42.24</v>
      </c>
      <c r="AR221" s="103">
        <v>80.84</v>
      </c>
      <c r="AS221" s="103">
        <v>78.569999999999993</v>
      </c>
      <c r="AT221" s="103">
        <v>4.32</v>
      </c>
      <c r="AU221" s="103">
        <v>10.6</v>
      </c>
      <c r="AV221" s="103">
        <v>190.17</v>
      </c>
      <c r="AW221" s="103">
        <v>226</v>
      </c>
      <c r="AX221" s="103">
        <v>22.96</v>
      </c>
      <c r="AY221" s="103">
        <v>75.42</v>
      </c>
      <c r="AZ221" s="103">
        <v>3.75</v>
      </c>
      <c r="BA221" s="103">
        <v>71.55</v>
      </c>
      <c r="BB221" s="103">
        <v>4.28</v>
      </c>
      <c r="BC221" s="103">
        <v>68.930000000000007</v>
      </c>
      <c r="BD221" s="103">
        <v>3.75</v>
      </c>
      <c r="BE221" s="103">
        <v>26.2</v>
      </c>
      <c r="BF221" s="103">
        <v>2.9</v>
      </c>
      <c r="BG221" s="103">
        <v>2.9</v>
      </c>
      <c r="BH221" s="103">
        <v>32.89</v>
      </c>
      <c r="BI221" s="103">
        <v>2.9</v>
      </c>
      <c r="BJ221" s="103">
        <v>2.9</v>
      </c>
      <c r="BK221" s="103">
        <v>9.8699999999999992</v>
      </c>
      <c r="BL221" s="103">
        <v>65.78</v>
      </c>
      <c r="BM221" s="103">
        <v>3.01</v>
      </c>
      <c r="BN221" s="103">
        <v>3.01</v>
      </c>
      <c r="BO221" s="103">
        <v>68.28</v>
      </c>
      <c r="BP221" s="103">
        <v>3.61</v>
      </c>
      <c r="BQ221" s="103">
        <v>0</v>
      </c>
      <c r="BR221" s="103">
        <v>33.380000000000003</v>
      </c>
      <c r="BS221" s="103">
        <v>3.61</v>
      </c>
      <c r="BT221" s="103">
        <v>0</v>
      </c>
      <c r="BU221" s="103">
        <v>10.01</v>
      </c>
      <c r="BV221" s="103">
        <v>66.760000000000005</v>
      </c>
      <c r="BW221" s="103">
        <v>3.75</v>
      </c>
      <c r="BX221" s="103">
        <v>0</v>
      </c>
      <c r="BY221" s="103">
        <v>69.3</v>
      </c>
      <c r="BZ221" s="103">
        <v>3.61</v>
      </c>
      <c r="CA221" s="103">
        <v>0</v>
      </c>
      <c r="CB221" s="103">
        <v>23.8</v>
      </c>
      <c r="CC221" s="103">
        <v>3.61</v>
      </c>
      <c r="CD221" s="103">
        <v>0</v>
      </c>
      <c r="CE221" s="103">
        <v>7.14</v>
      </c>
      <c r="CF221" s="103">
        <v>47.6</v>
      </c>
      <c r="CG221" s="103">
        <v>3.75</v>
      </c>
      <c r="CH221" s="103">
        <v>0</v>
      </c>
      <c r="CI221" s="103">
        <v>49.41</v>
      </c>
      <c r="CJ221" s="103">
        <v>2.27</v>
      </c>
      <c r="CK221" s="103">
        <v>0</v>
      </c>
      <c r="CL221" s="103">
        <v>33.380000000000003</v>
      </c>
      <c r="CM221" s="103">
        <v>2.27</v>
      </c>
      <c r="CN221" s="103">
        <v>0</v>
      </c>
      <c r="CO221" s="103">
        <v>10.01</v>
      </c>
      <c r="CP221" s="103">
        <v>66.75</v>
      </c>
      <c r="CQ221" s="103">
        <v>2.36</v>
      </c>
      <c r="CR221" s="103">
        <v>0</v>
      </c>
      <c r="CS221" s="103">
        <v>69.290000000000006</v>
      </c>
      <c r="CT221" s="137">
        <f>ROUND((1-(BR221/(VLOOKUP(B221,'CARGOS 04-02-2020'!$B$5:$BK$335,62,0)))),3)</f>
        <v>0.5</v>
      </c>
      <c r="CU221" s="137">
        <f>ROUND(((BY221/(VLOOKUP(B221,'CARGOS 04-02-2020'!$B$5:$BK$335,62,0)))),3)</f>
        <v>1.038</v>
      </c>
    </row>
    <row r="222" spans="1:99">
      <c r="A222" s="200">
        <v>43865</v>
      </c>
      <c r="B222" s="103" t="s">
        <v>817</v>
      </c>
      <c r="C222" s="103">
        <v>11.56</v>
      </c>
      <c r="D222" s="103">
        <v>26.43</v>
      </c>
      <c r="E222" s="103">
        <v>21.64</v>
      </c>
      <c r="F222" s="103">
        <v>60.19</v>
      </c>
      <c r="G222" s="103">
        <v>18.23</v>
      </c>
      <c r="H222" s="103">
        <v>18.649999999999999</v>
      </c>
      <c r="I222" s="103">
        <v>4.32</v>
      </c>
      <c r="J222" s="103">
        <v>10.6</v>
      </c>
      <c r="K222" s="103">
        <v>26.43</v>
      </c>
      <c r="L222" s="103">
        <v>21.64</v>
      </c>
      <c r="M222" s="103">
        <v>54.96</v>
      </c>
      <c r="N222" s="103">
        <v>35.090000000000003</v>
      </c>
      <c r="O222" s="103">
        <v>19.510000000000002</v>
      </c>
      <c r="P222" s="103">
        <v>19.18</v>
      </c>
      <c r="Q222" s="103">
        <v>4.32</v>
      </c>
      <c r="R222" s="103">
        <v>10.6</v>
      </c>
      <c r="S222" s="103">
        <v>22.87</v>
      </c>
      <c r="T222" s="103">
        <v>54.96</v>
      </c>
      <c r="U222" s="103">
        <v>35.090000000000003</v>
      </c>
      <c r="V222" s="103">
        <v>19.510000000000002</v>
      </c>
      <c r="W222" s="103">
        <v>19.18</v>
      </c>
      <c r="X222" s="103">
        <v>4.32</v>
      </c>
      <c r="Y222" s="103">
        <v>11.56</v>
      </c>
      <c r="Z222" s="103">
        <v>28.68</v>
      </c>
      <c r="AA222" s="103">
        <v>23.48</v>
      </c>
      <c r="AB222" s="103">
        <v>62.28</v>
      </c>
      <c r="AC222" s="103">
        <v>83.36</v>
      </c>
      <c r="AD222" s="103">
        <v>61.06</v>
      </c>
      <c r="AE222" s="103">
        <v>4.32</v>
      </c>
      <c r="AF222" s="103">
        <v>10.6</v>
      </c>
      <c r="AG222" s="103">
        <v>28.68</v>
      </c>
      <c r="AH222" s="103">
        <v>23.48</v>
      </c>
      <c r="AI222" s="103">
        <v>43.88</v>
      </c>
      <c r="AJ222" s="103">
        <v>42.24</v>
      </c>
      <c r="AK222" s="103">
        <v>80.84</v>
      </c>
      <c r="AL222" s="103">
        <v>78.569999999999993</v>
      </c>
      <c r="AM222" s="103">
        <v>4.32</v>
      </c>
      <c r="AN222" s="103">
        <v>10.6</v>
      </c>
      <c r="AO222" s="103">
        <v>24.82</v>
      </c>
      <c r="AP222" s="103">
        <v>43.88</v>
      </c>
      <c r="AQ222" s="103">
        <v>42.24</v>
      </c>
      <c r="AR222" s="103">
        <v>80.84</v>
      </c>
      <c r="AS222" s="103">
        <v>78.569999999999993</v>
      </c>
      <c r="AT222" s="103">
        <v>4.32</v>
      </c>
      <c r="AU222" s="103">
        <v>10.6</v>
      </c>
      <c r="AV222" s="103">
        <v>190.85</v>
      </c>
      <c r="AW222" s="103">
        <v>226.68</v>
      </c>
      <c r="AX222" s="103">
        <v>23.48</v>
      </c>
      <c r="AY222" s="103">
        <v>75.42</v>
      </c>
      <c r="AZ222" s="103">
        <v>3.75</v>
      </c>
      <c r="BA222" s="103">
        <v>72.11</v>
      </c>
      <c r="BB222" s="103">
        <v>4.28</v>
      </c>
      <c r="BC222" s="103">
        <v>69.47</v>
      </c>
      <c r="BD222" s="103">
        <v>3.75</v>
      </c>
      <c r="BE222" s="103">
        <v>26.41</v>
      </c>
      <c r="BF222" s="103">
        <v>2.9</v>
      </c>
      <c r="BG222" s="103">
        <v>2.9</v>
      </c>
      <c r="BH222" s="103">
        <v>33.159999999999997</v>
      </c>
      <c r="BI222" s="103">
        <v>2.9</v>
      </c>
      <c r="BJ222" s="103">
        <v>2.9</v>
      </c>
      <c r="BK222" s="103">
        <v>9.9499999999999993</v>
      </c>
      <c r="BL222" s="103">
        <v>66.31</v>
      </c>
      <c r="BM222" s="103">
        <v>3.01</v>
      </c>
      <c r="BN222" s="103">
        <v>3.01</v>
      </c>
      <c r="BO222" s="103">
        <v>68.83</v>
      </c>
      <c r="BP222" s="103">
        <v>3.61</v>
      </c>
      <c r="BQ222" s="103">
        <v>0</v>
      </c>
      <c r="BR222" s="103">
        <v>33.65</v>
      </c>
      <c r="BS222" s="103">
        <v>3.61</v>
      </c>
      <c r="BT222" s="103">
        <v>0</v>
      </c>
      <c r="BU222" s="103">
        <v>10.1</v>
      </c>
      <c r="BV222" s="103">
        <v>67.3</v>
      </c>
      <c r="BW222" s="103">
        <v>3.75</v>
      </c>
      <c r="BX222" s="103">
        <v>0</v>
      </c>
      <c r="BY222" s="103">
        <v>69.86</v>
      </c>
      <c r="BZ222" s="103">
        <v>3.61</v>
      </c>
      <c r="CA222" s="103">
        <v>0</v>
      </c>
      <c r="CB222" s="103">
        <v>24.05</v>
      </c>
      <c r="CC222" s="103">
        <v>3.61</v>
      </c>
      <c r="CD222" s="103">
        <v>0</v>
      </c>
      <c r="CE222" s="103">
        <v>7.22</v>
      </c>
      <c r="CF222" s="103">
        <v>48.1</v>
      </c>
      <c r="CG222" s="103">
        <v>3.75</v>
      </c>
      <c r="CH222" s="103">
        <v>0</v>
      </c>
      <c r="CI222" s="103">
        <v>49.93</v>
      </c>
      <c r="CJ222" s="103">
        <v>2.27</v>
      </c>
      <c r="CK222" s="103">
        <v>0</v>
      </c>
      <c r="CL222" s="103">
        <v>33.64</v>
      </c>
      <c r="CM222" s="103">
        <v>2.27</v>
      </c>
      <c r="CN222" s="103">
        <v>0</v>
      </c>
      <c r="CO222" s="103">
        <v>10.09</v>
      </c>
      <c r="CP222" s="103">
        <v>67.28</v>
      </c>
      <c r="CQ222" s="103">
        <v>2.36</v>
      </c>
      <c r="CR222" s="103">
        <v>0</v>
      </c>
      <c r="CS222" s="103">
        <v>69.84</v>
      </c>
      <c r="CT222" s="137">
        <f>ROUND((1-(BR222/(VLOOKUP(B222,'CARGOS 04-02-2020'!$B$5:$BK$335,62,0)))),3)</f>
        <v>0.5</v>
      </c>
      <c r="CU222" s="137">
        <f>ROUND(((BY222/(VLOOKUP(B222,'CARGOS 04-02-2020'!$B$5:$BK$335,62,0)))),3)</f>
        <v>1.038</v>
      </c>
    </row>
    <row r="223" spans="1:99">
      <c r="A223" s="200">
        <v>43865</v>
      </c>
      <c r="B223" s="103" t="s">
        <v>829</v>
      </c>
      <c r="C223" s="103">
        <v>11.56</v>
      </c>
      <c r="D223" s="103">
        <v>26.79</v>
      </c>
      <c r="E223" s="103">
        <v>21.93</v>
      </c>
      <c r="F223" s="103">
        <v>60.19</v>
      </c>
      <c r="G223" s="103">
        <v>18.23</v>
      </c>
      <c r="H223" s="103">
        <v>18.649999999999999</v>
      </c>
      <c r="I223" s="103">
        <v>4.32</v>
      </c>
      <c r="J223" s="103">
        <v>10.6</v>
      </c>
      <c r="K223" s="103">
        <v>26.79</v>
      </c>
      <c r="L223" s="103">
        <v>21.93</v>
      </c>
      <c r="M223" s="103">
        <v>54.96</v>
      </c>
      <c r="N223" s="103">
        <v>35.090000000000003</v>
      </c>
      <c r="O223" s="103">
        <v>19.510000000000002</v>
      </c>
      <c r="P223" s="103">
        <v>19.18</v>
      </c>
      <c r="Q223" s="103">
        <v>4.32</v>
      </c>
      <c r="R223" s="103">
        <v>10.6</v>
      </c>
      <c r="S223" s="103">
        <v>23.18</v>
      </c>
      <c r="T223" s="103">
        <v>54.96</v>
      </c>
      <c r="U223" s="103">
        <v>35.090000000000003</v>
      </c>
      <c r="V223" s="103">
        <v>19.510000000000002</v>
      </c>
      <c r="W223" s="103">
        <v>19.18</v>
      </c>
      <c r="X223" s="103">
        <v>4.32</v>
      </c>
      <c r="Y223" s="103">
        <v>11.56</v>
      </c>
      <c r="Z223" s="103">
        <v>29.07</v>
      </c>
      <c r="AA223" s="103">
        <v>23.8</v>
      </c>
      <c r="AB223" s="103">
        <v>62.28</v>
      </c>
      <c r="AC223" s="103">
        <v>83.36</v>
      </c>
      <c r="AD223" s="103">
        <v>61.06</v>
      </c>
      <c r="AE223" s="103">
        <v>4.32</v>
      </c>
      <c r="AF223" s="103">
        <v>10.6</v>
      </c>
      <c r="AG223" s="103">
        <v>29.07</v>
      </c>
      <c r="AH223" s="103">
        <v>23.8</v>
      </c>
      <c r="AI223" s="103">
        <v>43.88</v>
      </c>
      <c r="AJ223" s="103">
        <v>42.24</v>
      </c>
      <c r="AK223" s="103">
        <v>80.84</v>
      </c>
      <c r="AL223" s="103">
        <v>78.569999999999993</v>
      </c>
      <c r="AM223" s="103">
        <v>4.32</v>
      </c>
      <c r="AN223" s="103">
        <v>10.6</v>
      </c>
      <c r="AO223" s="103">
        <v>25.15</v>
      </c>
      <c r="AP223" s="103">
        <v>43.88</v>
      </c>
      <c r="AQ223" s="103">
        <v>42.24</v>
      </c>
      <c r="AR223" s="103">
        <v>80.84</v>
      </c>
      <c r="AS223" s="103">
        <v>78.569999999999993</v>
      </c>
      <c r="AT223" s="103">
        <v>4.32</v>
      </c>
      <c r="AU223" s="103">
        <v>10.6</v>
      </c>
      <c r="AV223" s="103">
        <v>191.24</v>
      </c>
      <c r="AW223" s="103">
        <v>227.06</v>
      </c>
      <c r="AX223" s="103">
        <v>23.8</v>
      </c>
      <c r="AY223" s="103">
        <v>75.42</v>
      </c>
      <c r="AZ223" s="103">
        <v>3.75</v>
      </c>
      <c r="BA223" s="103">
        <v>72.45</v>
      </c>
      <c r="BB223" s="103">
        <v>4.28</v>
      </c>
      <c r="BC223" s="103">
        <v>69.8</v>
      </c>
      <c r="BD223" s="103">
        <v>3.75</v>
      </c>
      <c r="BE223" s="103">
        <v>26.53</v>
      </c>
      <c r="BF223" s="103">
        <v>2.9</v>
      </c>
      <c r="BG223" s="103">
        <v>2.9</v>
      </c>
      <c r="BH223" s="103">
        <v>33.32</v>
      </c>
      <c r="BI223" s="103">
        <v>2.9</v>
      </c>
      <c r="BJ223" s="103">
        <v>2.9</v>
      </c>
      <c r="BK223" s="103">
        <v>9.99</v>
      </c>
      <c r="BL223" s="103">
        <v>66.63</v>
      </c>
      <c r="BM223" s="103">
        <v>3.01</v>
      </c>
      <c r="BN223" s="103">
        <v>3.01</v>
      </c>
      <c r="BO223" s="103">
        <v>69.16</v>
      </c>
      <c r="BP223" s="103">
        <v>3.61</v>
      </c>
      <c r="BQ223" s="103">
        <v>0</v>
      </c>
      <c r="BR223" s="103">
        <v>33.82</v>
      </c>
      <c r="BS223" s="103">
        <v>3.61</v>
      </c>
      <c r="BT223" s="103">
        <v>0</v>
      </c>
      <c r="BU223" s="103">
        <v>10.14</v>
      </c>
      <c r="BV223" s="103">
        <v>67.63</v>
      </c>
      <c r="BW223" s="103">
        <v>3.75</v>
      </c>
      <c r="BX223" s="103">
        <v>0</v>
      </c>
      <c r="BY223" s="103">
        <v>70.2</v>
      </c>
      <c r="BZ223" s="103">
        <v>3.61</v>
      </c>
      <c r="CA223" s="103">
        <v>0</v>
      </c>
      <c r="CB223" s="103">
        <v>24.21</v>
      </c>
      <c r="CC223" s="103">
        <v>3.61</v>
      </c>
      <c r="CD223" s="103">
        <v>0</v>
      </c>
      <c r="CE223" s="103">
        <v>7.26</v>
      </c>
      <c r="CF223" s="103">
        <v>48.41</v>
      </c>
      <c r="CG223" s="103">
        <v>3.75</v>
      </c>
      <c r="CH223" s="103">
        <v>0</v>
      </c>
      <c r="CI223" s="103">
        <v>50.25</v>
      </c>
      <c r="CJ223" s="103">
        <v>2.27</v>
      </c>
      <c r="CK223" s="103">
        <v>0</v>
      </c>
      <c r="CL223" s="103">
        <v>33.81</v>
      </c>
      <c r="CM223" s="103">
        <v>2.27</v>
      </c>
      <c r="CN223" s="103">
        <v>0</v>
      </c>
      <c r="CO223" s="103">
        <v>10.14</v>
      </c>
      <c r="CP223" s="103">
        <v>67.61</v>
      </c>
      <c r="CQ223" s="103">
        <v>2.36</v>
      </c>
      <c r="CR223" s="103">
        <v>0</v>
      </c>
      <c r="CS223" s="103">
        <v>70.180000000000007</v>
      </c>
      <c r="CT223" s="137">
        <f>ROUND((1-(BR223/(VLOOKUP(B223,'CARGOS 04-02-2020'!$B$5:$BK$335,62,0)))),3)</f>
        <v>0.5</v>
      </c>
      <c r="CU223" s="137">
        <f>ROUND(((BY223/(VLOOKUP(B223,'CARGOS 04-02-2020'!$B$5:$BK$335,62,0)))),3)</f>
        <v>1.038</v>
      </c>
    </row>
    <row r="224" spans="1:99">
      <c r="A224" s="200">
        <v>43865</v>
      </c>
      <c r="B224" s="103" t="s">
        <v>835</v>
      </c>
      <c r="C224" s="103">
        <v>11.56</v>
      </c>
      <c r="D224" s="103">
        <v>26.43</v>
      </c>
      <c r="E224" s="103">
        <v>21.64</v>
      </c>
      <c r="F224" s="103">
        <v>60.19</v>
      </c>
      <c r="G224" s="103">
        <v>18.23</v>
      </c>
      <c r="H224" s="103">
        <v>18.649999999999999</v>
      </c>
      <c r="I224" s="103">
        <v>4.32</v>
      </c>
      <c r="J224" s="103">
        <v>10.6</v>
      </c>
      <c r="K224" s="103">
        <v>26.43</v>
      </c>
      <c r="L224" s="103">
        <v>21.64</v>
      </c>
      <c r="M224" s="103">
        <v>54.96</v>
      </c>
      <c r="N224" s="103">
        <v>35.090000000000003</v>
      </c>
      <c r="O224" s="103">
        <v>19.510000000000002</v>
      </c>
      <c r="P224" s="103">
        <v>19.18</v>
      </c>
      <c r="Q224" s="103">
        <v>4.32</v>
      </c>
      <c r="R224" s="103">
        <v>10.6</v>
      </c>
      <c r="S224" s="103">
        <v>22.87</v>
      </c>
      <c r="T224" s="103">
        <v>54.96</v>
      </c>
      <c r="U224" s="103">
        <v>35.090000000000003</v>
      </c>
      <c r="V224" s="103">
        <v>19.510000000000002</v>
      </c>
      <c r="W224" s="103">
        <v>19.18</v>
      </c>
      <c r="X224" s="103">
        <v>4.32</v>
      </c>
      <c r="Y224" s="103">
        <v>11.56</v>
      </c>
      <c r="Z224" s="103">
        <v>28.68</v>
      </c>
      <c r="AA224" s="103">
        <v>23.48</v>
      </c>
      <c r="AB224" s="103">
        <v>62.28</v>
      </c>
      <c r="AC224" s="103">
        <v>83.36</v>
      </c>
      <c r="AD224" s="103">
        <v>61.06</v>
      </c>
      <c r="AE224" s="103">
        <v>4.32</v>
      </c>
      <c r="AF224" s="103">
        <v>10.6</v>
      </c>
      <c r="AG224" s="103">
        <v>28.68</v>
      </c>
      <c r="AH224" s="103">
        <v>23.48</v>
      </c>
      <c r="AI224" s="103">
        <v>43.88</v>
      </c>
      <c r="AJ224" s="103">
        <v>42.24</v>
      </c>
      <c r="AK224" s="103">
        <v>80.84</v>
      </c>
      <c r="AL224" s="103">
        <v>78.569999999999993</v>
      </c>
      <c r="AM224" s="103">
        <v>4.32</v>
      </c>
      <c r="AN224" s="103">
        <v>10.6</v>
      </c>
      <c r="AO224" s="103">
        <v>24.82</v>
      </c>
      <c r="AP224" s="103">
        <v>43.88</v>
      </c>
      <c r="AQ224" s="103">
        <v>42.24</v>
      </c>
      <c r="AR224" s="103">
        <v>80.84</v>
      </c>
      <c r="AS224" s="103">
        <v>78.569999999999993</v>
      </c>
      <c r="AT224" s="103">
        <v>4.32</v>
      </c>
      <c r="AU224" s="103">
        <v>10.6</v>
      </c>
      <c r="AV224" s="103">
        <v>190.85</v>
      </c>
      <c r="AW224" s="103">
        <v>226.68</v>
      </c>
      <c r="AX224" s="103">
        <v>23.48</v>
      </c>
      <c r="AY224" s="103">
        <v>75.42</v>
      </c>
      <c r="AZ224" s="103">
        <v>3.75</v>
      </c>
      <c r="BA224" s="103">
        <v>72.11</v>
      </c>
      <c r="BB224" s="103">
        <v>4.28</v>
      </c>
      <c r="BC224" s="103">
        <v>69.47</v>
      </c>
      <c r="BD224" s="103">
        <v>3.75</v>
      </c>
      <c r="BE224" s="103">
        <v>26.41</v>
      </c>
      <c r="BF224" s="103">
        <v>2.9</v>
      </c>
      <c r="BG224" s="103">
        <v>2.9</v>
      </c>
      <c r="BH224" s="103">
        <v>33.159999999999997</v>
      </c>
      <c r="BI224" s="103">
        <v>2.9</v>
      </c>
      <c r="BJ224" s="103">
        <v>2.9</v>
      </c>
      <c r="BK224" s="103">
        <v>9.9499999999999993</v>
      </c>
      <c r="BL224" s="103">
        <v>66.31</v>
      </c>
      <c r="BM224" s="103">
        <v>3.01</v>
      </c>
      <c r="BN224" s="103">
        <v>3.01</v>
      </c>
      <c r="BO224" s="103">
        <v>68.83</v>
      </c>
      <c r="BP224" s="103">
        <v>3.61</v>
      </c>
      <c r="BQ224" s="103">
        <v>0</v>
      </c>
      <c r="BR224" s="103">
        <v>33.65</v>
      </c>
      <c r="BS224" s="103">
        <v>3.61</v>
      </c>
      <c r="BT224" s="103">
        <v>0</v>
      </c>
      <c r="BU224" s="103">
        <v>10.1</v>
      </c>
      <c r="BV224" s="103">
        <v>67.3</v>
      </c>
      <c r="BW224" s="103">
        <v>3.75</v>
      </c>
      <c r="BX224" s="103">
        <v>0</v>
      </c>
      <c r="BY224" s="103">
        <v>69.86</v>
      </c>
      <c r="BZ224" s="103">
        <v>3.61</v>
      </c>
      <c r="CA224" s="103">
        <v>0</v>
      </c>
      <c r="CB224" s="103">
        <v>24.05</v>
      </c>
      <c r="CC224" s="103">
        <v>3.61</v>
      </c>
      <c r="CD224" s="103">
        <v>0</v>
      </c>
      <c r="CE224" s="103">
        <v>7.22</v>
      </c>
      <c r="CF224" s="103">
        <v>48.1</v>
      </c>
      <c r="CG224" s="103">
        <v>3.75</v>
      </c>
      <c r="CH224" s="103">
        <v>0</v>
      </c>
      <c r="CI224" s="103">
        <v>49.93</v>
      </c>
      <c r="CJ224" s="103">
        <v>2.27</v>
      </c>
      <c r="CK224" s="103">
        <v>0</v>
      </c>
      <c r="CL224" s="103">
        <v>33.64</v>
      </c>
      <c r="CM224" s="103">
        <v>2.27</v>
      </c>
      <c r="CN224" s="103">
        <v>0</v>
      </c>
      <c r="CO224" s="103">
        <v>10.09</v>
      </c>
      <c r="CP224" s="103">
        <v>67.28</v>
      </c>
      <c r="CQ224" s="103">
        <v>2.36</v>
      </c>
      <c r="CR224" s="103">
        <v>0</v>
      </c>
      <c r="CS224" s="103">
        <v>69.84</v>
      </c>
      <c r="CT224" s="137">
        <f>ROUND((1-(BR224/(VLOOKUP(B224,'CARGOS 04-02-2020'!$B$5:$BK$335,62,0)))),3)</f>
        <v>0.5</v>
      </c>
      <c r="CU224" s="137">
        <f>ROUND(((BY224/(VLOOKUP(B224,'CARGOS 04-02-2020'!$B$5:$BK$335,62,0)))),3)</f>
        <v>1.038</v>
      </c>
    </row>
    <row r="225" spans="1:99">
      <c r="A225" s="200">
        <v>43865</v>
      </c>
      <c r="B225" s="103" t="s">
        <v>838</v>
      </c>
      <c r="C225" s="103">
        <v>11.56</v>
      </c>
      <c r="D225" s="103">
        <v>26.79</v>
      </c>
      <c r="E225" s="103">
        <v>21.93</v>
      </c>
      <c r="F225" s="103">
        <v>60.19</v>
      </c>
      <c r="G225" s="103">
        <v>18.23</v>
      </c>
      <c r="H225" s="103">
        <v>18.649999999999999</v>
      </c>
      <c r="I225" s="103">
        <v>4.32</v>
      </c>
      <c r="J225" s="103">
        <v>10.6</v>
      </c>
      <c r="K225" s="103">
        <v>26.79</v>
      </c>
      <c r="L225" s="103">
        <v>21.93</v>
      </c>
      <c r="M225" s="103">
        <v>54.96</v>
      </c>
      <c r="N225" s="103">
        <v>35.090000000000003</v>
      </c>
      <c r="O225" s="103">
        <v>19.510000000000002</v>
      </c>
      <c r="P225" s="103">
        <v>19.18</v>
      </c>
      <c r="Q225" s="103">
        <v>4.32</v>
      </c>
      <c r="R225" s="103">
        <v>10.6</v>
      </c>
      <c r="S225" s="103">
        <v>23.18</v>
      </c>
      <c r="T225" s="103">
        <v>54.96</v>
      </c>
      <c r="U225" s="103">
        <v>35.090000000000003</v>
      </c>
      <c r="V225" s="103">
        <v>19.510000000000002</v>
      </c>
      <c r="W225" s="103">
        <v>19.18</v>
      </c>
      <c r="X225" s="103">
        <v>4.32</v>
      </c>
      <c r="Y225" s="103">
        <v>11.56</v>
      </c>
      <c r="Z225" s="103">
        <v>29.07</v>
      </c>
      <c r="AA225" s="103">
        <v>23.8</v>
      </c>
      <c r="AB225" s="103">
        <v>62.28</v>
      </c>
      <c r="AC225" s="103">
        <v>83.36</v>
      </c>
      <c r="AD225" s="103">
        <v>61.06</v>
      </c>
      <c r="AE225" s="103">
        <v>4.32</v>
      </c>
      <c r="AF225" s="103">
        <v>10.6</v>
      </c>
      <c r="AG225" s="103">
        <v>29.07</v>
      </c>
      <c r="AH225" s="103">
        <v>23.8</v>
      </c>
      <c r="AI225" s="103">
        <v>43.88</v>
      </c>
      <c r="AJ225" s="103">
        <v>42.24</v>
      </c>
      <c r="AK225" s="103">
        <v>80.84</v>
      </c>
      <c r="AL225" s="103">
        <v>78.569999999999993</v>
      </c>
      <c r="AM225" s="103">
        <v>4.32</v>
      </c>
      <c r="AN225" s="103">
        <v>10.6</v>
      </c>
      <c r="AO225" s="103">
        <v>25.15</v>
      </c>
      <c r="AP225" s="103">
        <v>43.88</v>
      </c>
      <c r="AQ225" s="103">
        <v>42.24</v>
      </c>
      <c r="AR225" s="103">
        <v>80.84</v>
      </c>
      <c r="AS225" s="103">
        <v>78.569999999999993</v>
      </c>
      <c r="AT225" s="103">
        <v>4.32</v>
      </c>
      <c r="AU225" s="103">
        <v>10.6</v>
      </c>
      <c r="AV225" s="103">
        <v>191.24</v>
      </c>
      <c r="AW225" s="103">
        <v>227.06</v>
      </c>
      <c r="AX225" s="103">
        <v>23.8</v>
      </c>
      <c r="AY225" s="103">
        <v>75.42</v>
      </c>
      <c r="AZ225" s="103">
        <v>3.75</v>
      </c>
      <c r="BA225" s="103">
        <v>72.45</v>
      </c>
      <c r="BB225" s="103">
        <v>4.28</v>
      </c>
      <c r="BC225" s="103">
        <v>69.8</v>
      </c>
      <c r="BD225" s="103">
        <v>3.75</v>
      </c>
      <c r="BE225" s="103">
        <v>26.53</v>
      </c>
      <c r="BF225" s="103">
        <v>2.9</v>
      </c>
      <c r="BG225" s="103">
        <v>2.9</v>
      </c>
      <c r="BH225" s="103">
        <v>33.32</v>
      </c>
      <c r="BI225" s="103">
        <v>2.9</v>
      </c>
      <c r="BJ225" s="103">
        <v>2.9</v>
      </c>
      <c r="BK225" s="103">
        <v>9.99</v>
      </c>
      <c r="BL225" s="103">
        <v>66.63</v>
      </c>
      <c r="BM225" s="103">
        <v>3.01</v>
      </c>
      <c r="BN225" s="103">
        <v>3.01</v>
      </c>
      <c r="BO225" s="103">
        <v>69.16</v>
      </c>
      <c r="BP225" s="103">
        <v>3.61</v>
      </c>
      <c r="BQ225" s="103">
        <v>0</v>
      </c>
      <c r="BR225" s="103">
        <v>33.82</v>
      </c>
      <c r="BS225" s="103">
        <v>3.61</v>
      </c>
      <c r="BT225" s="103">
        <v>0</v>
      </c>
      <c r="BU225" s="103">
        <v>10.14</v>
      </c>
      <c r="BV225" s="103">
        <v>67.63</v>
      </c>
      <c r="BW225" s="103">
        <v>3.75</v>
      </c>
      <c r="BX225" s="103">
        <v>0</v>
      </c>
      <c r="BY225" s="103">
        <v>70.2</v>
      </c>
      <c r="BZ225" s="103">
        <v>3.61</v>
      </c>
      <c r="CA225" s="103">
        <v>0</v>
      </c>
      <c r="CB225" s="103">
        <v>24.21</v>
      </c>
      <c r="CC225" s="103">
        <v>3.61</v>
      </c>
      <c r="CD225" s="103">
        <v>0</v>
      </c>
      <c r="CE225" s="103">
        <v>7.26</v>
      </c>
      <c r="CF225" s="103">
        <v>48.41</v>
      </c>
      <c r="CG225" s="103">
        <v>3.75</v>
      </c>
      <c r="CH225" s="103">
        <v>0</v>
      </c>
      <c r="CI225" s="103">
        <v>50.25</v>
      </c>
      <c r="CJ225" s="103">
        <v>2.27</v>
      </c>
      <c r="CK225" s="103">
        <v>0</v>
      </c>
      <c r="CL225" s="103">
        <v>33.81</v>
      </c>
      <c r="CM225" s="103">
        <v>2.27</v>
      </c>
      <c r="CN225" s="103">
        <v>0</v>
      </c>
      <c r="CO225" s="103">
        <v>10.14</v>
      </c>
      <c r="CP225" s="103">
        <v>67.61</v>
      </c>
      <c r="CQ225" s="103">
        <v>2.36</v>
      </c>
      <c r="CR225" s="103">
        <v>0</v>
      </c>
      <c r="CS225" s="103">
        <v>70.180000000000007</v>
      </c>
      <c r="CT225" s="137">
        <f>ROUND((1-(BR225/(VLOOKUP(B225,'CARGOS 04-02-2020'!$B$5:$BK$335,62,0)))),3)</f>
        <v>0.5</v>
      </c>
      <c r="CU225" s="137">
        <f>ROUND(((BY225/(VLOOKUP(B225,'CARGOS 04-02-2020'!$B$5:$BK$335,62,0)))),3)</f>
        <v>1.038</v>
      </c>
    </row>
    <row r="226" spans="1:99">
      <c r="A226" s="200">
        <v>43865</v>
      </c>
      <c r="B226" s="103" t="s">
        <v>841</v>
      </c>
      <c r="C226" s="103">
        <v>11.56</v>
      </c>
      <c r="D226" s="103">
        <v>26.79</v>
      </c>
      <c r="E226" s="103">
        <v>21.93</v>
      </c>
      <c r="F226" s="103">
        <v>60.19</v>
      </c>
      <c r="G226" s="103">
        <v>18.23</v>
      </c>
      <c r="H226" s="103">
        <v>18.649999999999999</v>
      </c>
      <c r="I226" s="103">
        <v>4.32</v>
      </c>
      <c r="J226" s="103">
        <v>10.6</v>
      </c>
      <c r="K226" s="103">
        <v>26.79</v>
      </c>
      <c r="L226" s="103">
        <v>21.93</v>
      </c>
      <c r="M226" s="103">
        <v>54.96</v>
      </c>
      <c r="N226" s="103">
        <v>35.090000000000003</v>
      </c>
      <c r="O226" s="103">
        <v>19.510000000000002</v>
      </c>
      <c r="P226" s="103">
        <v>19.18</v>
      </c>
      <c r="Q226" s="103">
        <v>4.32</v>
      </c>
      <c r="R226" s="103">
        <v>10.6</v>
      </c>
      <c r="S226" s="103">
        <v>23.18</v>
      </c>
      <c r="T226" s="103">
        <v>54.96</v>
      </c>
      <c r="U226" s="103">
        <v>35.090000000000003</v>
      </c>
      <c r="V226" s="103">
        <v>19.510000000000002</v>
      </c>
      <c r="W226" s="103">
        <v>19.18</v>
      </c>
      <c r="X226" s="103">
        <v>4.32</v>
      </c>
      <c r="Y226" s="103">
        <v>11.56</v>
      </c>
      <c r="Z226" s="103">
        <v>29.07</v>
      </c>
      <c r="AA226" s="103">
        <v>23.8</v>
      </c>
      <c r="AB226" s="103">
        <v>62.28</v>
      </c>
      <c r="AC226" s="103">
        <v>83.36</v>
      </c>
      <c r="AD226" s="103">
        <v>61.06</v>
      </c>
      <c r="AE226" s="103">
        <v>4.32</v>
      </c>
      <c r="AF226" s="103">
        <v>10.6</v>
      </c>
      <c r="AG226" s="103">
        <v>29.07</v>
      </c>
      <c r="AH226" s="103">
        <v>23.8</v>
      </c>
      <c r="AI226" s="103">
        <v>43.88</v>
      </c>
      <c r="AJ226" s="103">
        <v>42.24</v>
      </c>
      <c r="AK226" s="103">
        <v>80.84</v>
      </c>
      <c r="AL226" s="103">
        <v>78.569999999999993</v>
      </c>
      <c r="AM226" s="103">
        <v>4.32</v>
      </c>
      <c r="AN226" s="103">
        <v>10.6</v>
      </c>
      <c r="AO226" s="103">
        <v>25.15</v>
      </c>
      <c r="AP226" s="103">
        <v>43.88</v>
      </c>
      <c r="AQ226" s="103">
        <v>42.24</v>
      </c>
      <c r="AR226" s="103">
        <v>80.84</v>
      </c>
      <c r="AS226" s="103">
        <v>78.569999999999993</v>
      </c>
      <c r="AT226" s="103">
        <v>4.32</v>
      </c>
      <c r="AU226" s="103">
        <v>10.6</v>
      </c>
      <c r="AV226" s="103">
        <v>191.24</v>
      </c>
      <c r="AW226" s="103">
        <v>227.06</v>
      </c>
      <c r="AX226" s="103">
        <v>23.8</v>
      </c>
      <c r="AY226" s="103">
        <v>75.42</v>
      </c>
      <c r="AZ226" s="103">
        <v>3.75</v>
      </c>
      <c r="BA226" s="103">
        <v>72.45</v>
      </c>
      <c r="BB226" s="103">
        <v>4.28</v>
      </c>
      <c r="BC226" s="103">
        <v>69.8</v>
      </c>
      <c r="BD226" s="103">
        <v>3.75</v>
      </c>
      <c r="BE226" s="103">
        <v>26.53</v>
      </c>
      <c r="BF226" s="103">
        <v>2.9</v>
      </c>
      <c r="BG226" s="103">
        <v>2.9</v>
      </c>
      <c r="BH226" s="103">
        <v>33.32</v>
      </c>
      <c r="BI226" s="103">
        <v>2.9</v>
      </c>
      <c r="BJ226" s="103">
        <v>2.9</v>
      </c>
      <c r="BK226" s="103">
        <v>9.99</v>
      </c>
      <c r="BL226" s="103">
        <v>66.63</v>
      </c>
      <c r="BM226" s="103">
        <v>3.01</v>
      </c>
      <c r="BN226" s="103">
        <v>3.01</v>
      </c>
      <c r="BO226" s="103">
        <v>69.16</v>
      </c>
      <c r="BP226" s="103">
        <v>3.61</v>
      </c>
      <c r="BQ226" s="103">
        <v>0</v>
      </c>
      <c r="BR226" s="103">
        <v>33.82</v>
      </c>
      <c r="BS226" s="103">
        <v>3.61</v>
      </c>
      <c r="BT226" s="103">
        <v>0</v>
      </c>
      <c r="BU226" s="103">
        <v>10.14</v>
      </c>
      <c r="BV226" s="103">
        <v>67.63</v>
      </c>
      <c r="BW226" s="103">
        <v>3.75</v>
      </c>
      <c r="BX226" s="103">
        <v>0</v>
      </c>
      <c r="BY226" s="103">
        <v>70.2</v>
      </c>
      <c r="BZ226" s="103">
        <v>3.61</v>
      </c>
      <c r="CA226" s="103">
        <v>0</v>
      </c>
      <c r="CB226" s="103">
        <v>24.21</v>
      </c>
      <c r="CC226" s="103">
        <v>3.61</v>
      </c>
      <c r="CD226" s="103">
        <v>0</v>
      </c>
      <c r="CE226" s="103">
        <v>7.26</v>
      </c>
      <c r="CF226" s="103">
        <v>48.41</v>
      </c>
      <c r="CG226" s="103">
        <v>3.75</v>
      </c>
      <c r="CH226" s="103">
        <v>0</v>
      </c>
      <c r="CI226" s="103">
        <v>50.25</v>
      </c>
      <c r="CJ226" s="103">
        <v>2.27</v>
      </c>
      <c r="CK226" s="103">
        <v>0</v>
      </c>
      <c r="CL226" s="103">
        <v>33.81</v>
      </c>
      <c r="CM226" s="103">
        <v>2.27</v>
      </c>
      <c r="CN226" s="103">
        <v>0</v>
      </c>
      <c r="CO226" s="103">
        <v>10.14</v>
      </c>
      <c r="CP226" s="103">
        <v>67.61</v>
      </c>
      <c r="CQ226" s="103">
        <v>2.36</v>
      </c>
      <c r="CR226" s="103">
        <v>0</v>
      </c>
      <c r="CS226" s="103">
        <v>70.180000000000007</v>
      </c>
      <c r="CT226" s="137">
        <f>ROUND((1-(BR226/(VLOOKUP(B226,'CARGOS 04-02-2020'!$B$5:$BK$335,62,0)))),3)</f>
        <v>0.5</v>
      </c>
      <c r="CU226" s="137">
        <f>ROUND(((BY226/(VLOOKUP(B226,'CARGOS 04-02-2020'!$B$5:$BK$335,62,0)))),3)</f>
        <v>1.038</v>
      </c>
    </row>
    <row r="227" spans="1:99">
      <c r="A227" s="200">
        <v>43865</v>
      </c>
      <c r="B227" s="103" t="s">
        <v>793</v>
      </c>
      <c r="C227" s="103">
        <v>11.56</v>
      </c>
      <c r="D227" s="103">
        <v>26.97</v>
      </c>
      <c r="E227" s="103">
        <v>22.15</v>
      </c>
      <c r="F227" s="103">
        <v>60.19</v>
      </c>
      <c r="G227" s="103">
        <v>18.23</v>
      </c>
      <c r="H227" s="103">
        <v>18.649999999999999</v>
      </c>
      <c r="I227" s="103">
        <v>4.32</v>
      </c>
      <c r="J227" s="103">
        <v>10.6</v>
      </c>
      <c r="K227" s="103">
        <v>26.97</v>
      </c>
      <c r="L227" s="103">
        <v>22.15</v>
      </c>
      <c r="M227" s="103">
        <v>54.96</v>
      </c>
      <c r="N227" s="103">
        <v>35.090000000000003</v>
      </c>
      <c r="O227" s="103">
        <v>19.510000000000002</v>
      </c>
      <c r="P227" s="103">
        <v>19.18</v>
      </c>
      <c r="Q227" s="103">
        <v>4.32</v>
      </c>
      <c r="R227" s="103">
        <v>10.6</v>
      </c>
      <c r="S227" s="103">
        <v>23.39</v>
      </c>
      <c r="T227" s="103">
        <v>54.96</v>
      </c>
      <c r="U227" s="103">
        <v>35.090000000000003</v>
      </c>
      <c r="V227" s="103">
        <v>19.510000000000002</v>
      </c>
      <c r="W227" s="103">
        <v>19.18</v>
      </c>
      <c r="X227" s="103">
        <v>4.32</v>
      </c>
      <c r="Y227" s="103">
        <v>11.56</v>
      </c>
      <c r="Z227" s="103">
        <v>29.26</v>
      </c>
      <c r="AA227" s="103">
        <v>24.04</v>
      </c>
      <c r="AB227" s="103">
        <v>62.28</v>
      </c>
      <c r="AC227" s="103">
        <v>83.36</v>
      </c>
      <c r="AD227" s="103">
        <v>61.06</v>
      </c>
      <c r="AE227" s="103">
        <v>4.32</v>
      </c>
      <c r="AF227" s="103">
        <v>10.6</v>
      </c>
      <c r="AG227" s="103">
        <v>29.26</v>
      </c>
      <c r="AH227" s="103">
        <v>24.04</v>
      </c>
      <c r="AI227" s="103">
        <v>43.88</v>
      </c>
      <c r="AJ227" s="103">
        <v>42.24</v>
      </c>
      <c r="AK227" s="103">
        <v>80.84</v>
      </c>
      <c r="AL227" s="103">
        <v>78.569999999999993</v>
      </c>
      <c r="AM227" s="103">
        <v>4.32</v>
      </c>
      <c r="AN227" s="103">
        <v>10.6</v>
      </c>
      <c r="AO227" s="103">
        <v>25.38</v>
      </c>
      <c r="AP227" s="103">
        <v>43.88</v>
      </c>
      <c r="AQ227" s="103">
        <v>42.24</v>
      </c>
      <c r="AR227" s="103">
        <v>80.84</v>
      </c>
      <c r="AS227" s="103">
        <v>78.569999999999993</v>
      </c>
      <c r="AT227" s="103">
        <v>4.32</v>
      </c>
      <c r="AU227" s="103">
        <v>10.6</v>
      </c>
      <c r="AV227" s="103">
        <v>191.43</v>
      </c>
      <c r="AW227" s="103">
        <v>227.26</v>
      </c>
      <c r="AX227" s="103">
        <v>24.04</v>
      </c>
      <c r="AY227" s="103">
        <v>75.42</v>
      </c>
      <c r="AZ227" s="103">
        <v>3.75</v>
      </c>
      <c r="BA227" s="103">
        <v>72.67</v>
      </c>
      <c r="BB227" s="103">
        <v>4.28</v>
      </c>
      <c r="BC227" s="103">
        <v>70.010000000000005</v>
      </c>
      <c r="BD227" s="103">
        <v>3.75</v>
      </c>
      <c r="BE227" s="103">
        <v>26.61</v>
      </c>
      <c r="BF227" s="103">
        <v>2.9</v>
      </c>
      <c r="BG227" s="103">
        <v>2.9</v>
      </c>
      <c r="BH227" s="103">
        <v>33.43</v>
      </c>
      <c r="BI227" s="103">
        <v>2.9</v>
      </c>
      <c r="BJ227" s="103">
        <v>2.9</v>
      </c>
      <c r="BK227" s="103">
        <v>10.029999999999999</v>
      </c>
      <c r="BL227" s="103">
        <v>66.849999999999994</v>
      </c>
      <c r="BM227" s="103">
        <v>3.01</v>
      </c>
      <c r="BN227" s="103">
        <v>3.01</v>
      </c>
      <c r="BO227" s="103">
        <v>69.39</v>
      </c>
      <c r="BP227" s="103">
        <v>3.61</v>
      </c>
      <c r="BQ227" s="103">
        <v>0</v>
      </c>
      <c r="BR227" s="103">
        <v>33.92</v>
      </c>
      <c r="BS227" s="103">
        <v>3.61</v>
      </c>
      <c r="BT227" s="103">
        <v>0</v>
      </c>
      <c r="BU227" s="103">
        <v>10.18</v>
      </c>
      <c r="BV227" s="103">
        <v>67.84</v>
      </c>
      <c r="BW227" s="103">
        <v>3.75</v>
      </c>
      <c r="BX227" s="103">
        <v>0</v>
      </c>
      <c r="BY227" s="103">
        <v>70.42</v>
      </c>
      <c r="BZ227" s="103">
        <v>3.61</v>
      </c>
      <c r="CA227" s="103">
        <v>0</v>
      </c>
      <c r="CB227" s="103">
        <v>24.31</v>
      </c>
      <c r="CC227" s="103">
        <v>3.61</v>
      </c>
      <c r="CD227" s="103">
        <v>0</v>
      </c>
      <c r="CE227" s="103">
        <v>7.29</v>
      </c>
      <c r="CF227" s="103">
        <v>48.61</v>
      </c>
      <c r="CG227" s="103">
        <v>3.75</v>
      </c>
      <c r="CH227" s="103">
        <v>0</v>
      </c>
      <c r="CI227" s="103">
        <v>50.46</v>
      </c>
      <c r="CJ227" s="103">
        <v>2.27</v>
      </c>
      <c r="CK227" s="103">
        <v>0</v>
      </c>
      <c r="CL227" s="103">
        <v>33.909999999999997</v>
      </c>
      <c r="CM227" s="103">
        <v>2.27</v>
      </c>
      <c r="CN227" s="103">
        <v>0</v>
      </c>
      <c r="CO227" s="103">
        <v>10.17</v>
      </c>
      <c r="CP227" s="103">
        <v>67.819999999999993</v>
      </c>
      <c r="CQ227" s="103">
        <v>2.36</v>
      </c>
      <c r="CR227" s="103">
        <v>0</v>
      </c>
      <c r="CS227" s="103">
        <v>70.400000000000006</v>
      </c>
      <c r="CT227" s="137">
        <f>ROUND((1-(BR227/(VLOOKUP(B227,'CARGOS 04-02-2020'!$B$5:$BK$335,62,0)))),3)</f>
        <v>0.5</v>
      </c>
      <c r="CU227" s="137">
        <f>ROUND(((BY227/(VLOOKUP(B227,'CARGOS 04-02-2020'!$B$5:$BK$335,62,0)))),3)</f>
        <v>1.038</v>
      </c>
    </row>
    <row r="228" spans="1:99">
      <c r="A228" s="200">
        <v>43865</v>
      </c>
      <c r="B228" s="103" t="s">
        <v>799</v>
      </c>
      <c r="C228" s="103">
        <v>11.56</v>
      </c>
      <c r="D228" s="103">
        <v>26.43</v>
      </c>
      <c r="E228" s="103">
        <v>21.64</v>
      </c>
      <c r="F228" s="103">
        <v>60.19</v>
      </c>
      <c r="G228" s="103">
        <v>18.23</v>
      </c>
      <c r="H228" s="103">
        <v>18.649999999999999</v>
      </c>
      <c r="I228" s="103">
        <v>4.32</v>
      </c>
      <c r="J228" s="103">
        <v>10.6</v>
      </c>
      <c r="K228" s="103">
        <v>26.43</v>
      </c>
      <c r="L228" s="103">
        <v>21.64</v>
      </c>
      <c r="M228" s="103">
        <v>54.96</v>
      </c>
      <c r="N228" s="103">
        <v>35.090000000000003</v>
      </c>
      <c r="O228" s="103">
        <v>19.510000000000002</v>
      </c>
      <c r="P228" s="103">
        <v>19.18</v>
      </c>
      <c r="Q228" s="103">
        <v>4.32</v>
      </c>
      <c r="R228" s="103">
        <v>10.6</v>
      </c>
      <c r="S228" s="103">
        <v>22.87</v>
      </c>
      <c r="T228" s="103">
        <v>54.96</v>
      </c>
      <c r="U228" s="103">
        <v>35.090000000000003</v>
      </c>
      <c r="V228" s="103">
        <v>19.510000000000002</v>
      </c>
      <c r="W228" s="103">
        <v>19.18</v>
      </c>
      <c r="X228" s="103">
        <v>4.32</v>
      </c>
      <c r="Y228" s="103">
        <v>11.56</v>
      </c>
      <c r="Z228" s="103">
        <v>28.68</v>
      </c>
      <c r="AA228" s="103">
        <v>23.48</v>
      </c>
      <c r="AB228" s="103">
        <v>62.28</v>
      </c>
      <c r="AC228" s="103">
        <v>83.36</v>
      </c>
      <c r="AD228" s="103">
        <v>61.06</v>
      </c>
      <c r="AE228" s="103">
        <v>4.32</v>
      </c>
      <c r="AF228" s="103">
        <v>10.6</v>
      </c>
      <c r="AG228" s="103">
        <v>28.68</v>
      </c>
      <c r="AH228" s="103">
        <v>23.48</v>
      </c>
      <c r="AI228" s="103">
        <v>43.88</v>
      </c>
      <c r="AJ228" s="103">
        <v>42.24</v>
      </c>
      <c r="AK228" s="103">
        <v>80.84</v>
      </c>
      <c r="AL228" s="103">
        <v>78.569999999999993</v>
      </c>
      <c r="AM228" s="103">
        <v>4.32</v>
      </c>
      <c r="AN228" s="103">
        <v>10.6</v>
      </c>
      <c r="AO228" s="103">
        <v>24.82</v>
      </c>
      <c r="AP228" s="103">
        <v>43.88</v>
      </c>
      <c r="AQ228" s="103">
        <v>42.24</v>
      </c>
      <c r="AR228" s="103">
        <v>80.84</v>
      </c>
      <c r="AS228" s="103">
        <v>78.569999999999993</v>
      </c>
      <c r="AT228" s="103">
        <v>4.32</v>
      </c>
      <c r="AU228" s="103">
        <v>10.6</v>
      </c>
      <c r="AV228" s="103">
        <v>190.85</v>
      </c>
      <c r="AW228" s="103">
        <v>226.68</v>
      </c>
      <c r="AX228" s="103">
        <v>23.48</v>
      </c>
      <c r="AY228" s="103">
        <v>75.42</v>
      </c>
      <c r="AZ228" s="103">
        <v>3.75</v>
      </c>
      <c r="BA228" s="103">
        <v>72.11</v>
      </c>
      <c r="BB228" s="103">
        <v>4.28</v>
      </c>
      <c r="BC228" s="103">
        <v>69.47</v>
      </c>
      <c r="BD228" s="103">
        <v>3.75</v>
      </c>
      <c r="BE228" s="103">
        <v>26.41</v>
      </c>
      <c r="BF228" s="103">
        <v>2.9</v>
      </c>
      <c r="BG228" s="103">
        <v>2.9</v>
      </c>
      <c r="BH228" s="103">
        <v>33.159999999999997</v>
      </c>
      <c r="BI228" s="103">
        <v>2.9</v>
      </c>
      <c r="BJ228" s="103">
        <v>2.9</v>
      </c>
      <c r="BK228" s="103">
        <v>9.9499999999999993</v>
      </c>
      <c r="BL228" s="103">
        <v>66.31</v>
      </c>
      <c r="BM228" s="103">
        <v>3.01</v>
      </c>
      <c r="BN228" s="103">
        <v>3.01</v>
      </c>
      <c r="BO228" s="103">
        <v>68.83</v>
      </c>
      <c r="BP228" s="103">
        <v>3.61</v>
      </c>
      <c r="BQ228" s="103">
        <v>0</v>
      </c>
      <c r="BR228" s="103">
        <v>33.65</v>
      </c>
      <c r="BS228" s="103">
        <v>3.61</v>
      </c>
      <c r="BT228" s="103">
        <v>0</v>
      </c>
      <c r="BU228" s="103">
        <v>10.1</v>
      </c>
      <c r="BV228" s="103">
        <v>67.3</v>
      </c>
      <c r="BW228" s="103">
        <v>3.75</v>
      </c>
      <c r="BX228" s="103">
        <v>0</v>
      </c>
      <c r="BY228" s="103">
        <v>69.86</v>
      </c>
      <c r="BZ228" s="103">
        <v>3.61</v>
      </c>
      <c r="CA228" s="103">
        <v>0</v>
      </c>
      <c r="CB228" s="103">
        <v>24.05</v>
      </c>
      <c r="CC228" s="103">
        <v>3.61</v>
      </c>
      <c r="CD228" s="103">
        <v>0</v>
      </c>
      <c r="CE228" s="103">
        <v>7.22</v>
      </c>
      <c r="CF228" s="103">
        <v>48.1</v>
      </c>
      <c r="CG228" s="103">
        <v>3.75</v>
      </c>
      <c r="CH228" s="103">
        <v>0</v>
      </c>
      <c r="CI228" s="103">
        <v>49.93</v>
      </c>
      <c r="CJ228" s="103">
        <v>2.27</v>
      </c>
      <c r="CK228" s="103">
        <v>0</v>
      </c>
      <c r="CL228" s="103">
        <v>33.64</v>
      </c>
      <c r="CM228" s="103">
        <v>2.27</v>
      </c>
      <c r="CN228" s="103">
        <v>0</v>
      </c>
      <c r="CO228" s="103">
        <v>10.09</v>
      </c>
      <c r="CP228" s="103">
        <v>67.28</v>
      </c>
      <c r="CQ228" s="103">
        <v>2.36</v>
      </c>
      <c r="CR228" s="103">
        <v>0</v>
      </c>
      <c r="CS228" s="103">
        <v>69.84</v>
      </c>
      <c r="CT228" s="137">
        <f>ROUND((1-(BR228/(VLOOKUP(B228,'CARGOS 04-02-2020'!$B$5:$BK$335,62,0)))),3)</f>
        <v>0.5</v>
      </c>
      <c r="CU228" s="137">
        <f>ROUND(((BY228/(VLOOKUP(B228,'CARGOS 04-02-2020'!$B$5:$BK$335,62,0)))),3)</f>
        <v>1.038</v>
      </c>
    </row>
    <row r="229" spans="1:99">
      <c r="A229" s="200">
        <v>43865</v>
      </c>
      <c r="B229" s="103" t="s">
        <v>805</v>
      </c>
      <c r="C229" s="103">
        <v>11.56</v>
      </c>
      <c r="D229" s="103">
        <v>26.43</v>
      </c>
      <c r="E229" s="103">
        <v>21.64</v>
      </c>
      <c r="F229" s="103">
        <v>60.19</v>
      </c>
      <c r="G229" s="103">
        <v>18.23</v>
      </c>
      <c r="H229" s="103">
        <v>18.649999999999999</v>
      </c>
      <c r="I229" s="103">
        <v>4.32</v>
      </c>
      <c r="J229" s="103">
        <v>10.6</v>
      </c>
      <c r="K229" s="103">
        <v>26.43</v>
      </c>
      <c r="L229" s="103">
        <v>21.64</v>
      </c>
      <c r="M229" s="103">
        <v>54.96</v>
      </c>
      <c r="N229" s="103">
        <v>35.090000000000003</v>
      </c>
      <c r="O229" s="103">
        <v>19.510000000000002</v>
      </c>
      <c r="P229" s="103">
        <v>19.18</v>
      </c>
      <c r="Q229" s="103">
        <v>4.32</v>
      </c>
      <c r="R229" s="103">
        <v>10.6</v>
      </c>
      <c r="S229" s="103">
        <v>22.87</v>
      </c>
      <c r="T229" s="103">
        <v>54.96</v>
      </c>
      <c r="U229" s="103">
        <v>35.090000000000003</v>
      </c>
      <c r="V229" s="103">
        <v>19.510000000000002</v>
      </c>
      <c r="W229" s="103">
        <v>19.18</v>
      </c>
      <c r="X229" s="103">
        <v>4.32</v>
      </c>
      <c r="Y229" s="103">
        <v>11.56</v>
      </c>
      <c r="Z229" s="103">
        <v>28.68</v>
      </c>
      <c r="AA229" s="103">
        <v>23.48</v>
      </c>
      <c r="AB229" s="103">
        <v>62.28</v>
      </c>
      <c r="AC229" s="103">
        <v>83.36</v>
      </c>
      <c r="AD229" s="103">
        <v>61.06</v>
      </c>
      <c r="AE229" s="103">
        <v>4.32</v>
      </c>
      <c r="AF229" s="103">
        <v>10.6</v>
      </c>
      <c r="AG229" s="103">
        <v>28.68</v>
      </c>
      <c r="AH229" s="103">
        <v>23.48</v>
      </c>
      <c r="AI229" s="103">
        <v>43.88</v>
      </c>
      <c r="AJ229" s="103">
        <v>42.24</v>
      </c>
      <c r="AK229" s="103">
        <v>80.84</v>
      </c>
      <c r="AL229" s="103">
        <v>78.569999999999993</v>
      </c>
      <c r="AM229" s="103">
        <v>4.32</v>
      </c>
      <c r="AN229" s="103">
        <v>10.6</v>
      </c>
      <c r="AO229" s="103">
        <v>24.82</v>
      </c>
      <c r="AP229" s="103">
        <v>43.88</v>
      </c>
      <c r="AQ229" s="103">
        <v>42.24</v>
      </c>
      <c r="AR229" s="103">
        <v>80.84</v>
      </c>
      <c r="AS229" s="103">
        <v>78.569999999999993</v>
      </c>
      <c r="AT229" s="103">
        <v>4.32</v>
      </c>
      <c r="AU229" s="103">
        <v>10.6</v>
      </c>
      <c r="AV229" s="103">
        <v>190.85</v>
      </c>
      <c r="AW229" s="103">
        <v>226.68</v>
      </c>
      <c r="AX229" s="103">
        <v>23.48</v>
      </c>
      <c r="AY229" s="103">
        <v>75.42</v>
      </c>
      <c r="AZ229" s="103">
        <v>3.75</v>
      </c>
      <c r="BA229" s="103">
        <v>72.11</v>
      </c>
      <c r="BB229" s="103">
        <v>4.28</v>
      </c>
      <c r="BC229" s="103">
        <v>69.47</v>
      </c>
      <c r="BD229" s="103">
        <v>3.75</v>
      </c>
      <c r="BE229" s="103">
        <v>26.41</v>
      </c>
      <c r="BF229" s="103">
        <v>2.9</v>
      </c>
      <c r="BG229" s="103">
        <v>2.9</v>
      </c>
      <c r="BH229" s="103">
        <v>33.159999999999997</v>
      </c>
      <c r="BI229" s="103">
        <v>2.9</v>
      </c>
      <c r="BJ229" s="103">
        <v>2.9</v>
      </c>
      <c r="BK229" s="103">
        <v>9.9499999999999993</v>
      </c>
      <c r="BL229" s="103">
        <v>66.31</v>
      </c>
      <c r="BM229" s="103">
        <v>3.01</v>
      </c>
      <c r="BN229" s="103">
        <v>3.01</v>
      </c>
      <c r="BO229" s="103">
        <v>68.83</v>
      </c>
      <c r="BP229" s="103">
        <v>3.61</v>
      </c>
      <c r="BQ229" s="103">
        <v>0</v>
      </c>
      <c r="BR229" s="103">
        <v>33.65</v>
      </c>
      <c r="BS229" s="103">
        <v>3.61</v>
      </c>
      <c r="BT229" s="103">
        <v>0</v>
      </c>
      <c r="BU229" s="103">
        <v>10.1</v>
      </c>
      <c r="BV229" s="103">
        <v>67.3</v>
      </c>
      <c r="BW229" s="103">
        <v>3.75</v>
      </c>
      <c r="BX229" s="103">
        <v>0</v>
      </c>
      <c r="BY229" s="103">
        <v>69.86</v>
      </c>
      <c r="BZ229" s="103">
        <v>3.61</v>
      </c>
      <c r="CA229" s="103">
        <v>0</v>
      </c>
      <c r="CB229" s="103">
        <v>24.05</v>
      </c>
      <c r="CC229" s="103">
        <v>3.61</v>
      </c>
      <c r="CD229" s="103">
        <v>0</v>
      </c>
      <c r="CE229" s="103">
        <v>7.22</v>
      </c>
      <c r="CF229" s="103">
        <v>48.1</v>
      </c>
      <c r="CG229" s="103">
        <v>3.75</v>
      </c>
      <c r="CH229" s="103">
        <v>0</v>
      </c>
      <c r="CI229" s="103">
        <v>49.93</v>
      </c>
      <c r="CJ229" s="103">
        <v>2.27</v>
      </c>
      <c r="CK229" s="103">
        <v>0</v>
      </c>
      <c r="CL229" s="103">
        <v>33.64</v>
      </c>
      <c r="CM229" s="103">
        <v>2.27</v>
      </c>
      <c r="CN229" s="103">
        <v>0</v>
      </c>
      <c r="CO229" s="103">
        <v>10.09</v>
      </c>
      <c r="CP229" s="103">
        <v>67.28</v>
      </c>
      <c r="CQ229" s="103">
        <v>2.36</v>
      </c>
      <c r="CR229" s="103">
        <v>0</v>
      </c>
      <c r="CS229" s="103">
        <v>69.84</v>
      </c>
      <c r="CT229" s="137">
        <f>ROUND((1-(BR229/(VLOOKUP(B229,'CARGOS 04-02-2020'!$B$5:$BK$335,62,0)))),3)</f>
        <v>0.5</v>
      </c>
      <c r="CU229" s="137">
        <f>ROUND(((BY229/(VLOOKUP(B229,'CARGOS 04-02-2020'!$B$5:$BK$335,62,0)))),3)</f>
        <v>1.038</v>
      </c>
    </row>
    <row r="230" spans="1:99">
      <c r="A230" s="200">
        <v>43865</v>
      </c>
      <c r="B230" s="103" t="s">
        <v>820</v>
      </c>
      <c r="C230" s="103">
        <v>11.56</v>
      </c>
      <c r="D230" s="103">
        <v>26.07</v>
      </c>
      <c r="E230" s="103">
        <v>21.21</v>
      </c>
      <c r="F230" s="103">
        <v>60.19</v>
      </c>
      <c r="G230" s="103">
        <v>18.23</v>
      </c>
      <c r="H230" s="103">
        <v>18.649999999999999</v>
      </c>
      <c r="I230" s="103">
        <v>4.32</v>
      </c>
      <c r="J230" s="103">
        <v>10.6</v>
      </c>
      <c r="K230" s="103">
        <v>26.07</v>
      </c>
      <c r="L230" s="103">
        <v>21.21</v>
      </c>
      <c r="M230" s="103">
        <v>54.96</v>
      </c>
      <c r="N230" s="103">
        <v>35.090000000000003</v>
      </c>
      <c r="O230" s="103">
        <v>19.510000000000002</v>
      </c>
      <c r="P230" s="103">
        <v>19.18</v>
      </c>
      <c r="Q230" s="103">
        <v>4.32</v>
      </c>
      <c r="R230" s="103">
        <v>10.6</v>
      </c>
      <c r="S230" s="103">
        <v>22.45</v>
      </c>
      <c r="T230" s="103">
        <v>54.96</v>
      </c>
      <c r="U230" s="103">
        <v>35.090000000000003</v>
      </c>
      <c r="V230" s="103">
        <v>19.510000000000002</v>
      </c>
      <c r="W230" s="103">
        <v>19.18</v>
      </c>
      <c r="X230" s="103">
        <v>4.32</v>
      </c>
      <c r="Y230" s="103">
        <v>11.56</v>
      </c>
      <c r="Z230" s="103">
        <v>28.29</v>
      </c>
      <c r="AA230" s="103">
        <v>23.01</v>
      </c>
      <c r="AB230" s="103">
        <v>62.28</v>
      </c>
      <c r="AC230" s="103">
        <v>83.36</v>
      </c>
      <c r="AD230" s="103">
        <v>61.06</v>
      </c>
      <c r="AE230" s="103">
        <v>4.32</v>
      </c>
      <c r="AF230" s="103">
        <v>10.6</v>
      </c>
      <c r="AG230" s="103">
        <v>28.29</v>
      </c>
      <c r="AH230" s="103">
        <v>23.01</v>
      </c>
      <c r="AI230" s="103">
        <v>43.88</v>
      </c>
      <c r="AJ230" s="103">
        <v>42.24</v>
      </c>
      <c r="AK230" s="103">
        <v>80.84</v>
      </c>
      <c r="AL230" s="103">
        <v>78.569999999999993</v>
      </c>
      <c r="AM230" s="103">
        <v>4.32</v>
      </c>
      <c r="AN230" s="103">
        <v>10.6</v>
      </c>
      <c r="AO230" s="103">
        <v>24.36</v>
      </c>
      <c r="AP230" s="103">
        <v>43.88</v>
      </c>
      <c r="AQ230" s="103">
        <v>42.24</v>
      </c>
      <c r="AR230" s="103">
        <v>80.84</v>
      </c>
      <c r="AS230" s="103">
        <v>78.569999999999993</v>
      </c>
      <c r="AT230" s="103">
        <v>4.32</v>
      </c>
      <c r="AU230" s="103">
        <v>10.6</v>
      </c>
      <c r="AV230" s="103">
        <v>190.46</v>
      </c>
      <c r="AW230" s="103">
        <v>226.28</v>
      </c>
      <c r="AX230" s="103">
        <v>23.01</v>
      </c>
      <c r="AY230" s="103">
        <v>75.42</v>
      </c>
      <c r="AZ230" s="103">
        <v>3.75</v>
      </c>
      <c r="BA230" s="103">
        <v>71.66</v>
      </c>
      <c r="BB230" s="103">
        <v>4.28</v>
      </c>
      <c r="BC230" s="103">
        <v>69.040000000000006</v>
      </c>
      <c r="BD230" s="103">
        <v>3.75</v>
      </c>
      <c r="BE230" s="103">
        <v>26.24</v>
      </c>
      <c r="BF230" s="103">
        <v>2.9</v>
      </c>
      <c r="BG230" s="103">
        <v>2.9</v>
      </c>
      <c r="BH230" s="103">
        <v>32.94</v>
      </c>
      <c r="BI230" s="103">
        <v>2.9</v>
      </c>
      <c r="BJ230" s="103">
        <v>2.9</v>
      </c>
      <c r="BK230" s="103">
        <v>9.8800000000000008</v>
      </c>
      <c r="BL230" s="103">
        <v>65.88</v>
      </c>
      <c r="BM230" s="103">
        <v>3.01</v>
      </c>
      <c r="BN230" s="103">
        <v>3.01</v>
      </c>
      <c r="BO230" s="103">
        <v>68.38</v>
      </c>
      <c r="BP230" s="103">
        <v>3.61</v>
      </c>
      <c r="BQ230" s="103">
        <v>0</v>
      </c>
      <c r="BR230" s="103">
        <v>33.44</v>
      </c>
      <c r="BS230" s="103">
        <v>3.61</v>
      </c>
      <c r="BT230" s="103">
        <v>0</v>
      </c>
      <c r="BU230" s="103">
        <v>10.029999999999999</v>
      </c>
      <c r="BV230" s="103">
        <v>66.87</v>
      </c>
      <c r="BW230" s="103">
        <v>3.75</v>
      </c>
      <c r="BX230" s="103">
        <v>0</v>
      </c>
      <c r="BY230" s="103">
        <v>69.41</v>
      </c>
      <c r="BZ230" s="103">
        <v>3.61</v>
      </c>
      <c r="CA230" s="103">
        <v>0</v>
      </c>
      <c r="CB230" s="103">
        <v>23.85</v>
      </c>
      <c r="CC230" s="103">
        <v>3.61</v>
      </c>
      <c r="CD230" s="103">
        <v>0</v>
      </c>
      <c r="CE230" s="103">
        <v>7.15</v>
      </c>
      <c r="CF230" s="103">
        <v>47.69</v>
      </c>
      <c r="CG230" s="103">
        <v>3.75</v>
      </c>
      <c r="CH230" s="103">
        <v>0</v>
      </c>
      <c r="CI230" s="103">
        <v>49.5</v>
      </c>
      <c r="CJ230" s="103">
        <v>2.27</v>
      </c>
      <c r="CK230" s="103">
        <v>0</v>
      </c>
      <c r="CL230" s="103">
        <v>33.43</v>
      </c>
      <c r="CM230" s="103">
        <v>2.27</v>
      </c>
      <c r="CN230" s="103">
        <v>0</v>
      </c>
      <c r="CO230" s="103">
        <v>10.029999999999999</v>
      </c>
      <c r="CP230" s="103">
        <v>66.849999999999994</v>
      </c>
      <c r="CQ230" s="103">
        <v>2.36</v>
      </c>
      <c r="CR230" s="103">
        <v>0</v>
      </c>
      <c r="CS230" s="103">
        <v>69.39</v>
      </c>
      <c r="CT230" s="137">
        <f>ROUND((1-(BR230/(VLOOKUP(B230,'CARGOS 04-02-2020'!$B$5:$BK$335,62,0)))),3)</f>
        <v>0.5</v>
      </c>
      <c r="CU230" s="137">
        <f>ROUND(((BY230/(VLOOKUP(B230,'CARGOS 04-02-2020'!$B$5:$BK$335,62,0)))),3)</f>
        <v>1.038</v>
      </c>
    </row>
    <row r="231" spans="1:99">
      <c r="A231" s="200">
        <v>43865</v>
      </c>
      <c r="B231" s="103" t="s">
        <v>826</v>
      </c>
      <c r="C231" s="103">
        <v>11.56</v>
      </c>
      <c r="D231" s="103">
        <v>26.43</v>
      </c>
      <c r="E231" s="103">
        <v>21.64</v>
      </c>
      <c r="F231" s="103">
        <v>60.19</v>
      </c>
      <c r="G231" s="103">
        <v>18.23</v>
      </c>
      <c r="H231" s="103">
        <v>18.649999999999999</v>
      </c>
      <c r="I231" s="103">
        <v>4.32</v>
      </c>
      <c r="J231" s="103">
        <v>10.6</v>
      </c>
      <c r="K231" s="103">
        <v>26.43</v>
      </c>
      <c r="L231" s="103">
        <v>21.64</v>
      </c>
      <c r="M231" s="103">
        <v>54.96</v>
      </c>
      <c r="N231" s="103">
        <v>35.090000000000003</v>
      </c>
      <c r="O231" s="103">
        <v>19.510000000000002</v>
      </c>
      <c r="P231" s="103">
        <v>19.18</v>
      </c>
      <c r="Q231" s="103">
        <v>4.32</v>
      </c>
      <c r="R231" s="103">
        <v>10.6</v>
      </c>
      <c r="S231" s="103">
        <v>22.87</v>
      </c>
      <c r="T231" s="103">
        <v>54.96</v>
      </c>
      <c r="U231" s="103">
        <v>35.090000000000003</v>
      </c>
      <c r="V231" s="103">
        <v>19.510000000000002</v>
      </c>
      <c r="W231" s="103">
        <v>19.18</v>
      </c>
      <c r="X231" s="103">
        <v>4.32</v>
      </c>
      <c r="Y231" s="103">
        <v>11.56</v>
      </c>
      <c r="Z231" s="103">
        <v>28.68</v>
      </c>
      <c r="AA231" s="103">
        <v>23.48</v>
      </c>
      <c r="AB231" s="103">
        <v>62.28</v>
      </c>
      <c r="AC231" s="103">
        <v>83.36</v>
      </c>
      <c r="AD231" s="103">
        <v>61.06</v>
      </c>
      <c r="AE231" s="103">
        <v>4.32</v>
      </c>
      <c r="AF231" s="103">
        <v>10.6</v>
      </c>
      <c r="AG231" s="103">
        <v>28.68</v>
      </c>
      <c r="AH231" s="103">
        <v>23.48</v>
      </c>
      <c r="AI231" s="103">
        <v>43.88</v>
      </c>
      <c r="AJ231" s="103">
        <v>42.24</v>
      </c>
      <c r="AK231" s="103">
        <v>80.84</v>
      </c>
      <c r="AL231" s="103">
        <v>78.569999999999993</v>
      </c>
      <c r="AM231" s="103">
        <v>4.32</v>
      </c>
      <c r="AN231" s="103">
        <v>10.6</v>
      </c>
      <c r="AO231" s="103">
        <v>24.82</v>
      </c>
      <c r="AP231" s="103">
        <v>43.88</v>
      </c>
      <c r="AQ231" s="103">
        <v>42.24</v>
      </c>
      <c r="AR231" s="103">
        <v>80.84</v>
      </c>
      <c r="AS231" s="103">
        <v>78.569999999999993</v>
      </c>
      <c r="AT231" s="103">
        <v>4.32</v>
      </c>
      <c r="AU231" s="103">
        <v>10.6</v>
      </c>
      <c r="AV231" s="103">
        <v>190.85</v>
      </c>
      <c r="AW231" s="103">
        <v>226.68</v>
      </c>
      <c r="AX231" s="103">
        <v>23.48</v>
      </c>
      <c r="AY231" s="103">
        <v>75.42</v>
      </c>
      <c r="AZ231" s="103">
        <v>3.75</v>
      </c>
      <c r="BA231" s="103">
        <v>72.11</v>
      </c>
      <c r="BB231" s="103">
        <v>4.28</v>
      </c>
      <c r="BC231" s="103">
        <v>69.47</v>
      </c>
      <c r="BD231" s="103">
        <v>3.75</v>
      </c>
      <c r="BE231" s="103">
        <v>26.41</v>
      </c>
      <c r="BF231" s="103">
        <v>2.9</v>
      </c>
      <c r="BG231" s="103">
        <v>2.9</v>
      </c>
      <c r="BH231" s="103">
        <v>33.159999999999997</v>
      </c>
      <c r="BI231" s="103">
        <v>2.9</v>
      </c>
      <c r="BJ231" s="103">
        <v>2.9</v>
      </c>
      <c r="BK231" s="103">
        <v>9.9499999999999993</v>
      </c>
      <c r="BL231" s="103">
        <v>66.31</v>
      </c>
      <c r="BM231" s="103">
        <v>3.01</v>
      </c>
      <c r="BN231" s="103">
        <v>3.01</v>
      </c>
      <c r="BO231" s="103">
        <v>68.83</v>
      </c>
      <c r="BP231" s="103">
        <v>3.61</v>
      </c>
      <c r="BQ231" s="103">
        <v>0</v>
      </c>
      <c r="BR231" s="103">
        <v>33.65</v>
      </c>
      <c r="BS231" s="103">
        <v>3.61</v>
      </c>
      <c r="BT231" s="103">
        <v>0</v>
      </c>
      <c r="BU231" s="103">
        <v>10.1</v>
      </c>
      <c r="BV231" s="103">
        <v>67.3</v>
      </c>
      <c r="BW231" s="103">
        <v>3.75</v>
      </c>
      <c r="BX231" s="103">
        <v>0</v>
      </c>
      <c r="BY231" s="103">
        <v>69.86</v>
      </c>
      <c r="BZ231" s="103">
        <v>3.61</v>
      </c>
      <c r="CA231" s="103">
        <v>0</v>
      </c>
      <c r="CB231" s="103">
        <v>24.05</v>
      </c>
      <c r="CC231" s="103">
        <v>3.61</v>
      </c>
      <c r="CD231" s="103">
        <v>0</v>
      </c>
      <c r="CE231" s="103">
        <v>7.22</v>
      </c>
      <c r="CF231" s="103">
        <v>48.1</v>
      </c>
      <c r="CG231" s="103">
        <v>3.75</v>
      </c>
      <c r="CH231" s="103">
        <v>0</v>
      </c>
      <c r="CI231" s="103">
        <v>49.93</v>
      </c>
      <c r="CJ231" s="103">
        <v>2.27</v>
      </c>
      <c r="CK231" s="103">
        <v>0</v>
      </c>
      <c r="CL231" s="103">
        <v>33.64</v>
      </c>
      <c r="CM231" s="103">
        <v>2.27</v>
      </c>
      <c r="CN231" s="103">
        <v>0</v>
      </c>
      <c r="CO231" s="103">
        <v>10.09</v>
      </c>
      <c r="CP231" s="103">
        <v>67.28</v>
      </c>
      <c r="CQ231" s="103">
        <v>2.36</v>
      </c>
      <c r="CR231" s="103">
        <v>0</v>
      </c>
      <c r="CS231" s="103">
        <v>69.84</v>
      </c>
      <c r="CT231" s="137">
        <f>ROUND((1-(BR231/(VLOOKUP(B231,'CARGOS 04-02-2020'!$B$5:$BK$335,62,0)))),3)</f>
        <v>0.5</v>
      </c>
      <c r="CU231" s="137">
        <f>ROUND(((BY231/(VLOOKUP(B231,'CARGOS 04-02-2020'!$B$5:$BK$335,62,0)))),3)</f>
        <v>1.038</v>
      </c>
    </row>
    <row r="232" spans="1:99">
      <c r="A232" s="200">
        <v>43865</v>
      </c>
      <c r="B232" s="103" t="s">
        <v>796</v>
      </c>
      <c r="C232" s="103">
        <v>11.56</v>
      </c>
      <c r="D232" s="103">
        <v>26.07</v>
      </c>
      <c r="E232" s="103">
        <v>21.21</v>
      </c>
      <c r="F232" s="103">
        <v>60.19</v>
      </c>
      <c r="G232" s="103">
        <v>18.23</v>
      </c>
      <c r="H232" s="103">
        <v>18.649999999999999</v>
      </c>
      <c r="I232" s="103">
        <v>4.32</v>
      </c>
      <c r="J232" s="103">
        <v>10.6</v>
      </c>
      <c r="K232" s="103">
        <v>26.07</v>
      </c>
      <c r="L232" s="103">
        <v>21.21</v>
      </c>
      <c r="M232" s="103">
        <v>54.96</v>
      </c>
      <c r="N232" s="103">
        <v>35.090000000000003</v>
      </c>
      <c r="O232" s="103">
        <v>19.510000000000002</v>
      </c>
      <c r="P232" s="103">
        <v>19.18</v>
      </c>
      <c r="Q232" s="103">
        <v>4.32</v>
      </c>
      <c r="R232" s="103">
        <v>10.6</v>
      </c>
      <c r="S232" s="103">
        <v>22.45</v>
      </c>
      <c r="T232" s="103">
        <v>54.96</v>
      </c>
      <c r="U232" s="103">
        <v>35.090000000000003</v>
      </c>
      <c r="V232" s="103">
        <v>19.510000000000002</v>
      </c>
      <c r="W232" s="103">
        <v>19.18</v>
      </c>
      <c r="X232" s="103">
        <v>4.32</v>
      </c>
      <c r="Y232" s="103">
        <v>11.56</v>
      </c>
      <c r="Z232" s="103">
        <v>28.29</v>
      </c>
      <c r="AA232" s="103">
        <v>23.01</v>
      </c>
      <c r="AB232" s="103">
        <v>62.28</v>
      </c>
      <c r="AC232" s="103">
        <v>83.36</v>
      </c>
      <c r="AD232" s="103">
        <v>61.06</v>
      </c>
      <c r="AE232" s="103">
        <v>4.32</v>
      </c>
      <c r="AF232" s="103">
        <v>10.6</v>
      </c>
      <c r="AG232" s="103">
        <v>28.29</v>
      </c>
      <c r="AH232" s="103">
        <v>23.01</v>
      </c>
      <c r="AI232" s="103">
        <v>43.88</v>
      </c>
      <c r="AJ232" s="103">
        <v>42.24</v>
      </c>
      <c r="AK232" s="103">
        <v>80.84</v>
      </c>
      <c r="AL232" s="103">
        <v>78.569999999999993</v>
      </c>
      <c r="AM232" s="103">
        <v>4.32</v>
      </c>
      <c r="AN232" s="103">
        <v>10.6</v>
      </c>
      <c r="AO232" s="103">
        <v>24.36</v>
      </c>
      <c r="AP232" s="103">
        <v>43.88</v>
      </c>
      <c r="AQ232" s="103">
        <v>42.24</v>
      </c>
      <c r="AR232" s="103">
        <v>80.84</v>
      </c>
      <c r="AS232" s="103">
        <v>78.569999999999993</v>
      </c>
      <c r="AT232" s="103">
        <v>4.32</v>
      </c>
      <c r="AU232" s="103">
        <v>10.6</v>
      </c>
      <c r="AV232" s="103">
        <v>190.46</v>
      </c>
      <c r="AW232" s="103">
        <v>226.28</v>
      </c>
      <c r="AX232" s="103">
        <v>23.01</v>
      </c>
      <c r="AY232" s="103">
        <v>75.42</v>
      </c>
      <c r="AZ232" s="103">
        <v>3.75</v>
      </c>
      <c r="BA232" s="103">
        <v>71.66</v>
      </c>
      <c r="BB232" s="103">
        <v>4.28</v>
      </c>
      <c r="BC232" s="103">
        <v>69.040000000000006</v>
      </c>
      <c r="BD232" s="103">
        <v>3.75</v>
      </c>
      <c r="BE232" s="103">
        <v>26.24</v>
      </c>
      <c r="BF232" s="103">
        <v>2.9</v>
      </c>
      <c r="BG232" s="103">
        <v>2.9</v>
      </c>
      <c r="BH232" s="103">
        <v>32.94</v>
      </c>
      <c r="BI232" s="103">
        <v>2.9</v>
      </c>
      <c r="BJ232" s="103">
        <v>2.9</v>
      </c>
      <c r="BK232" s="103">
        <v>9.8800000000000008</v>
      </c>
      <c r="BL232" s="103">
        <v>65.88</v>
      </c>
      <c r="BM232" s="103">
        <v>3.01</v>
      </c>
      <c r="BN232" s="103">
        <v>3.01</v>
      </c>
      <c r="BO232" s="103">
        <v>68.38</v>
      </c>
      <c r="BP232" s="103">
        <v>3.61</v>
      </c>
      <c r="BQ232" s="103">
        <v>0</v>
      </c>
      <c r="BR232" s="103">
        <v>33.44</v>
      </c>
      <c r="BS232" s="103">
        <v>3.61</v>
      </c>
      <c r="BT232" s="103">
        <v>0</v>
      </c>
      <c r="BU232" s="103">
        <v>10.029999999999999</v>
      </c>
      <c r="BV232" s="103">
        <v>66.87</v>
      </c>
      <c r="BW232" s="103">
        <v>3.75</v>
      </c>
      <c r="BX232" s="103">
        <v>0</v>
      </c>
      <c r="BY232" s="103">
        <v>69.41</v>
      </c>
      <c r="BZ232" s="103">
        <v>3.61</v>
      </c>
      <c r="CA232" s="103">
        <v>0</v>
      </c>
      <c r="CB232" s="103">
        <v>23.85</v>
      </c>
      <c r="CC232" s="103">
        <v>3.61</v>
      </c>
      <c r="CD232" s="103">
        <v>0</v>
      </c>
      <c r="CE232" s="103">
        <v>7.15</v>
      </c>
      <c r="CF232" s="103">
        <v>47.69</v>
      </c>
      <c r="CG232" s="103">
        <v>3.75</v>
      </c>
      <c r="CH232" s="103">
        <v>0</v>
      </c>
      <c r="CI232" s="103">
        <v>49.5</v>
      </c>
      <c r="CJ232" s="103">
        <v>2.27</v>
      </c>
      <c r="CK232" s="103">
        <v>0</v>
      </c>
      <c r="CL232" s="103">
        <v>33.43</v>
      </c>
      <c r="CM232" s="103">
        <v>2.27</v>
      </c>
      <c r="CN232" s="103">
        <v>0</v>
      </c>
      <c r="CO232" s="103">
        <v>10.029999999999999</v>
      </c>
      <c r="CP232" s="103">
        <v>66.849999999999994</v>
      </c>
      <c r="CQ232" s="103">
        <v>2.36</v>
      </c>
      <c r="CR232" s="103">
        <v>0</v>
      </c>
      <c r="CS232" s="103">
        <v>69.39</v>
      </c>
      <c r="CT232" s="137">
        <f>ROUND((1-(BR232/(VLOOKUP(B232,'CARGOS 04-02-2020'!$B$5:$BK$335,62,0)))),3)</f>
        <v>0.5</v>
      </c>
      <c r="CU232" s="137">
        <f>ROUND(((BY232/(VLOOKUP(B232,'CARGOS 04-02-2020'!$B$5:$BK$335,62,0)))),3)</f>
        <v>1.038</v>
      </c>
    </row>
    <row r="233" spans="1:99">
      <c r="A233" s="200">
        <v>43865</v>
      </c>
      <c r="B233" s="103" t="s">
        <v>814</v>
      </c>
      <c r="C233" s="103">
        <v>11.56</v>
      </c>
      <c r="D233" s="103">
        <v>26.79</v>
      </c>
      <c r="E233" s="103">
        <v>21.93</v>
      </c>
      <c r="F233" s="103">
        <v>60.19</v>
      </c>
      <c r="G233" s="103">
        <v>18.23</v>
      </c>
      <c r="H233" s="103">
        <v>18.649999999999999</v>
      </c>
      <c r="I233" s="103">
        <v>4.32</v>
      </c>
      <c r="J233" s="103">
        <v>10.6</v>
      </c>
      <c r="K233" s="103">
        <v>26.79</v>
      </c>
      <c r="L233" s="103">
        <v>21.93</v>
      </c>
      <c r="M233" s="103">
        <v>54.96</v>
      </c>
      <c r="N233" s="103">
        <v>35.090000000000003</v>
      </c>
      <c r="O233" s="103">
        <v>19.510000000000002</v>
      </c>
      <c r="P233" s="103">
        <v>19.18</v>
      </c>
      <c r="Q233" s="103">
        <v>4.32</v>
      </c>
      <c r="R233" s="103">
        <v>10.6</v>
      </c>
      <c r="S233" s="103">
        <v>23.18</v>
      </c>
      <c r="T233" s="103">
        <v>54.96</v>
      </c>
      <c r="U233" s="103">
        <v>35.090000000000003</v>
      </c>
      <c r="V233" s="103">
        <v>19.510000000000002</v>
      </c>
      <c r="W233" s="103">
        <v>19.18</v>
      </c>
      <c r="X233" s="103">
        <v>4.32</v>
      </c>
      <c r="Y233" s="103">
        <v>11.56</v>
      </c>
      <c r="Z233" s="103">
        <v>29.07</v>
      </c>
      <c r="AA233" s="103">
        <v>23.8</v>
      </c>
      <c r="AB233" s="103">
        <v>62.28</v>
      </c>
      <c r="AC233" s="103">
        <v>83.36</v>
      </c>
      <c r="AD233" s="103">
        <v>61.06</v>
      </c>
      <c r="AE233" s="103">
        <v>4.32</v>
      </c>
      <c r="AF233" s="103">
        <v>10.6</v>
      </c>
      <c r="AG233" s="103">
        <v>29.07</v>
      </c>
      <c r="AH233" s="103">
        <v>23.8</v>
      </c>
      <c r="AI233" s="103">
        <v>43.88</v>
      </c>
      <c r="AJ233" s="103">
        <v>42.24</v>
      </c>
      <c r="AK233" s="103">
        <v>80.84</v>
      </c>
      <c r="AL233" s="103">
        <v>78.569999999999993</v>
      </c>
      <c r="AM233" s="103">
        <v>4.32</v>
      </c>
      <c r="AN233" s="103">
        <v>10.6</v>
      </c>
      <c r="AO233" s="103">
        <v>25.15</v>
      </c>
      <c r="AP233" s="103">
        <v>43.88</v>
      </c>
      <c r="AQ233" s="103">
        <v>42.24</v>
      </c>
      <c r="AR233" s="103">
        <v>80.84</v>
      </c>
      <c r="AS233" s="103">
        <v>78.569999999999993</v>
      </c>
      <c r="AT233" s="103">
        <v>4.32</v>
      </c>
      <c r="AU233" s="103">
        <v>10.6</v>
      </c>
      <c r="AV233" s="103">
        <v>191.24</v>
      </c>
      <c r="AW233" s="103">
        <v>227.06</v>
      </c>
      <c r="AX233" s="103">
        <v>23.8</v>
      </c>
      <c r="AY233" s="103">
        <v>75.42</v>
      </c>
      <c r="AZ233" s="103">
        <v>3.75</v>
      </c>
      <c r="BA233" s="103">
        <v>72.45</v>
      </c>
      <c r="BB233" s="103">
        <v>4.28</v>
      </c>
      <c r="BC233" s="103">
        <v>69.8</v>
      </c>
      <c r="BD233" s="103">
        <v>3.75</v>
      </c>
      <c r="BE233" s="103">
        <v>26.53</v>
      </c>
      <c r="BF233" s="103">
        <v>2.9</v>
      </c>
      <c r="BG233" s="103">
        <v>2.9</v>
      </c>
      <c r="BH233" s="103">
        <v>49.97</v>
      </c>
      <c r="BI233" s="103">
        <v>2.9</v>
      </c>
      <c r="BJ233" s="103">
        <v>2.9</v>
      </c>
      <c r="BK233" s="103">
        <v>14.99</v>
      </c>
      <c r="BL233" s="103">
        <v>66.63</v>
      </c>
      <c r="BM233" s="103">
        <v>3.01</v>
      </c>
      <c r="BN233" s="103">
        <v>3.01</v>
      </c>
      <c r="BO233" s="103">
        <v>69.16</v>
      </c>
      <c r="BP233" s="103">
        <v>3.61</v>
      </c>
      <c r="BQ233" s="103">
        <v>0</v>
      </c>
      <c r="BR233" s="103">
        <v>50.72</v>
      </c>
      <c r="BS233" s="103">
        <v>3.61</v>
      </c>
      <c r="BT233" s="103">
        <v>0</v>
      </c>
      <c r="BU233" s="103">
        <v>15.22</v>
      </c>
      <c r="BV233" s="103">
        <v>67.63</v>
      </c>
      <c r="BW233" s="103">
        <v>3.75</v>
      </c>
      <c r="BX233" s="103">
        <v>0</v>
      </c>
      <c r="BY233" s="103">
        <v>70.2</v>
      </c>
      <c r="BZ233" s="103">
        <v>3.61</v>
      </c>
      <c r="CA233" s="103">
        <v>0</v>
      </c>
      <c r="CB233" s="103">
        <v>36.31</v>
      </c>
      <c r="CC233" s="103">
        <v>3.61</v>
      </c>
      <c r="CD233" s="103">
        <v>0</v>
      </c>
      <c r="CE233" s="103">
        <v>10.89</v>
      </c>
      <c r="CF233" s="103">
        <v>48.41</v>
      </c>
      <c r="CG233" s="103">
        <v>3.75</v>
      </c>
      <c r="CH233" s="103">
        <v>0</v>
      </c>
      <c r="CI233" s="103">
        <v>50.25</v>
      </c>
      <c r="CJ233" s="103">
        <v>2.27</v>
      </c>
      <c r="CK233" s="103">
        <v>0</v>
      </c>
      <c r="CL233" s="103">
        <v>50.71</v>
      </c>
      <c r="CM233" s="103">
        <v>2.27</v>
      </c>
      <c r="CN233" s="103">
        <v>0</v>
      </c>
      <c r="CO233" s="103">
        <v>15.21</v>
      </c>
      <c r="CP233" s="103">
        <v>67.61</v>
      </c>
      <c r="CQ233" s="103">
        <v>2.36</v>
      </c>
      <c r="CR233" s="103">
        <v>0</v>
      </c>
      <c r="CS233" s="103">
        <v>70.180000000000007</v>
      </c>
      <c r="CT233" s="137">
        <f>ROUND((1-(BR233/(VLOOKUP(B233,'CARGOS 04-02-2020'!$B$5:$BK$335,62,0)))),3)</f>
        <v>0.25</v>
      </c>
      <c r="CU233" s="137">
        <f>ROUND(((BY233/(VLOOKUP(B233,'CARGOS 04-02-2020'!$B$5:$BK$335,62,0)))),3)</f>
        <v>1.038</v>
      </c>
    </row>
    <row r="234" spans="1:99">
      <c r="A234" s="200">
        <v>43865</v>
      </c>
      <c r="B234" s="103" t="s">
        <v>832</v>
      </c>
      <c r="C234" s="103">
        <v>11.56</v>
      </c>
      <c r="D234" s="103">
        <v>25.29</v>
      </c>
      <c r="E234" s="103">
        <v>20.75</v>
      </c>
      <c r="F234" s="103">
        <v>60.19</v>
      </c>
      <c r="G234" s="103">
        <v>18.23</v>
      </c>
      <c r="H234" s="103">
        <v>18.649999999999999</v>
      </c>
      <c r="I234" s="103">
        <v>4.32</v>
      </c>
      <c r="J234" s="103">
        <v>10.6</v>
      </c>
      <c r="K234" s="103">
        <v>25.29</v>
      </c>
      <c r="L234" s="103">
        <v>20.75</v>
      </c>
      <c r="M234" s="103">
        <v>54.96</v>
      </c>
      <c r="N234" s="103">
        <v>35.090000000000003</v>
      </c>
      <c r="O234" s="103">
        <v>19.510000000000002</v>
      </c>
      <c r="P234" s="103">
        <v>19.18</v>
      </c>
      <c r="Q234" s="103">
        <v>4.32</v>
      </c>
      <c r="R234" s="103">
        <v>10.6</v>
      </c>
      <c r="S234" s="103">
        <v>21.91</v>
      </c>
      <c r="T234" s="103">
        <v>54.96</v>
      </c>
      <c r="U234" s="103">
        <v>35.090000000000003</v>
      </c>
      <c r="V234" s="103">
        <v>19.510000000000002</v>
      </c>
      <c r="W234" s="103">
        <v>19.18</v>
      </c>
      <c r="X234" s="103">
        <v>4.32</v>
      </c>
      <c r="Y234" s="103">
        <v>11.56</v>
      </c>
      <c r="Z234" s="103">
        <v>27.44</v>
      </c>
      <c r="AA234" s="103">
        <v>22.51</v>
      </c>
      <c r="AB234" s="103">
        <v>62.28</v>
      </c>
      <c r="AC234" s="103">
        <v>83.36</v>
      </c>
      <c r="AD234" s="103">
        <v>61.06</v>
      </c>
      <c r="AE234" s="103">
        <v>4.32</v>
      </c>
      <c r="AF234" s="103">
        <v>10.6</v>
      </c>
      <c r="AG234" s="103">
        <v>27.44</v>
      </c>
      <c r="AH234" s="103">
        <v>22.51</v>
      </c>
      <c r="AI234" s="103">
        <v>43.88</v>
      </c>
      <c r="AJ234" s="103">
        <v>42.24</v>
      </c>
      <c r="AK234" s="103">
        <v>80.84</v>
      </c>
      <c r="AL234" s="103">
        <v>78.569999999999993</v>
      </c>
      <c r="AM234" s="103">
        <v>4.32</v>
      </c>
      <c r="AN234" s="103">
        <v>10.6</v>
      </c>
      <c r="AO234" s="103">
        <v>23.78</v>
      </c>
      <c r="AP234" s="103">
        <v>43.88</v>
      </c>
      <c r="AQ234" s="103">
        <v>42.24</v>
      </c>
      <c r="AR234" s="103">
        <v>80.84</v>
      </c>
      <c r="AS234" s="103">
        <v>78.569999999999993</v>
      </c>
      <c r="AT234" s="103">
        <v>4.32</v>
      </c>
      <c r="AU234" s="103">
        <v>10.6</v>
      </c>
      <c r="AV234" s="103">
        <v>189.61</v>
      </c>
      <c r="AW234" s="103">
        <v>225.43</v>
      </c>
      <c r="AX234" s="103">
        <v>22.51</v>
      </c>
      <c r="AY234" s="103">
        <v>75.42</v>
      </c>
      <c r="AZ234" s="103">
        <v>3.75</v>
      </c>
      <c r="BA234" s="103">
        <v>71.069999999999993</v>
      </c>
      <c r="BB234" s="103">
        <v>4.28</v>
      </c>
      <c r="BC234" s="103">
        <v>68.47</v>
      </c>
      <c r="BD234" s="103">
        <v>3.75</v>
      </c>
      <c r="BE234" s="103">
        <v>26.01</v>
      </c>
      <c r="BF234" s="103">
        <v>2.9</v>
      </c>
      <c r="BG234" s="103">
        <v>2.9</v>
      </c>
      <c r="BH234" s="103">
        <v>49</v>
      </c>
      <c r="BI234" s="103">
        <v>2.9</v>
      </c>
      <c r="BJ234" s="103">
        <v>2.9</v>
      </c>
      <c r="BK234" s="103">
        <v>14.7</v>
      </c>
      <c r="BL234" s="103">
        <v>65.33</v>
      </c>
      <c r="BM234" s="103">
        <v>3.01</v>
      </c>
      <c r="BN234" s="103">
        <v>3.01</v>
      </c>
      <c r="BO234" s="103">
        <v>67.81</v>
      </c>
      <c r="BP234" s="103">
        <v>3.61</v>
      </c>
      <c r="BQ234" s="103">
        <v>0</v>
      </c>
      <c r="BR234" s="103">
        <v>49.73</v>
      </c>
      <c r="BS234" s="103">
        <v>3.61</v>
      </c>
      <c r="BT234" s="103">
        <v>0</v>
      </c>
      <c r="BU234" s="103">
        <v>14.92</v>
      </c>
      <c r="BV234" s="103">
        <v>66.3</v>
      </c>
      <c r="BW234" s="103">
        <v>3.75</v>
      </c>
      <c r="BX234" s="103">
        <v>0</v>
      </c>
      <c r="BY234" s="103">
        <v>68.819999999999993</v>
      </c>
      <c r="BZ234" s="103">
        <v>3.61</v>
      </c>
      <c r="CA234" s="103">
        <v>0</v>
      </c>
      <c r="CB234" s="103">
        <v>35.369999999999997</v>
      </c>
      <c r="CC234" s="103">
        <v>3.61</v>
      </c>
      <c r="CD234" s="103">
        <v>0</v>
      </c>
      <c r="CE234" s="103">
        <v>10.61</v>
      </c>
      <c r="CF234" s="103">
        <v>47.16</v>
      </c>
      <c r="CG234" s="103">
        <v>3.75</v>
      </c>
      <c r="CH234" s="103">
        <v>0</v>
      </c>
      <c r="CI234" s="103">
        <v>48.95</v>
      </c>
      <c r="CJ234" s="103">
        <v>2.27</v>
      </c>
      <c r="CK234" s="103">
        <v>0</v>
      </c>
      <c r="CL234" s="103">
        <v>49.71</v>
      </c>
      <c r="CM234" s="103">
        <v>2.27</v>
      </c>
      <c r="CN234" s="103">
        <v>0</v>
      </c>
      <c r="CO234" s="103">
        <v>14.91</v>
      </c>
      <c r="CP234" s="103">
        <v>66.28</v>
      </c>
      <c r="CQ234" s="103">
        <v>2.36</v>
      </c>
      <c r="CR234" s="103">
        <v>0</v>
      </c>
      <c r="CS234" s="103">
        <v>68.8</v>
      </c>
      <c r="CT234" s="137">
        <f>ROUND((1-(BR234/(VLOOKUP(B234,'CARGOS 04-02-2020'!$B$5:$BK$335,62,0)))),3)</f>
        <v>0.25</v>
      </c>
      <c r="CU234" s="137">
        <f>ROUND(((BY234/(VLOOKUP(B234,'CARGOS 04-02-2020'!$B$5:$BK$335,62,0)))),3)</f>
        <v>1.038</v>
      </c>
    </row>
    <row r="235" spans="1:99">
      <c r="A235" s="200">
        <v>43865</v>
      </c>
      <c r="B235" s="103" t="s">
        <v>778</v>
      </c>
      <c r="C235" s="103">
        <v>11.56</v>
      </c>
      <c r="D235" s="103">
        <v>26.52</v>
      </c>
      <c r="E235" s="103">
        <v>21.68</v>
      </c>
      <c r="F235" s="103">
        <v>60.19</v>
      </c>
      <c r="G235" s="103">
        <v>18.23</v>
      </c>
      <c r="H235" s="103">
        <v>18.649999999999999</v>
      </c>
      <c r="I235" s="103">
        <v>4.32</v>
      </c>
      <c r="J235" s="103">
        <v>10.6</v>
      </c>
      <c r="K235" s="103">
        <v>26.52</v>
      </c>
      <c r="L235" s="103">
        <v>21.68</v>
      </c>
      <c r="M235" s="103">
        <v>54.96</v>
      </c>
      <c r="N235" s="103">
        <v>35.090000000000003</v>
      </c>
      <c r="O235" s="103">
        <v>19.510000000000002</v>
      </c>
      <c r="P235" s="103">
        <v>19.18</v>
      </c>
      <c r="Q235" s="103">
        <v>4.32</v>
      </c>
      <c r="R235" s="103">
        <v>10.6</v>
      </c>
      <c r="S235" s="103">
        <v>22.92</v>
      </c>
      <c r="T235" s="103">
        <v>54.96</v>
      </c>
      <c r="U235" s="103">
        <v>35.090000000000003</v>
      </c>
      <c r="V235" s="103">
        <v>19.510000000000002</v>
      </c>
      <c r="W235" s="103">
        <v>19.18</v>
      </c>
      <c r="X235" s="103">
        <v>4.32</v>
      </c>
      <c r="Y235" s="103">
        <v>11.56</v>
      </c>
      <c r="Z235" s="103">
        <v>28.77</v>
      </c>
      <c r="AA235" s="103">
        <v>23.53</v>
      </c>
      <c r="AB235" s="103">
        <v>62.28</v>
      </c>
      <c r="AC235" s="103">
        <v>83.36</v>
      </c>
      <c r="AD235" s="103">
        <v>61.06</v>
      </c>
      <c r="AE235" s="103">
        <v>4.32</v>
      </c>
      <c r="AF235" s="103">
        <v>10.6</v>
      </c>
      <c r="AG235" s="103">
        <v>28.77</v>
      </c>
      <c r="AH235" s="103">
        <v>23.53</v>
      </c>
      <c r="AI235" s="103">
        <v>43.88</v>
      </c>
      <c r="AJ235" s="103">
        <v>42.24</v>
      </c>
      <c r="AK235" s="103">
        <v>80.84</v>
      </c>
      <c r="AL235" s="103">
        <v>78.569999999999993</v>
      </c>
      <c r="AM235" s="103">
        <v>4.32</v>
      </c>
      <c r="AN235" s="103">
        <v>10.6</v>
      </c>
      <c r="AO235" s="103">
        <v>24.87</v>
      </c>
      <c r="AP235" s="103">
        <v>43.88</v>
      </c>
      <c r="AQ235" s="103">
        <v>42.24</v>
      </c>
      <c r="AR235" s="103">
        <v>80.84</v>
      </c>
      <c r="AS235" s="103">
        <v>78.569999999999993</v>
      </c>
      <c r="AT235" s="103">
        <v>4.32</v>
      </c>
      <c r="AU235" s="103">
        <v>10.6</v>
      </c>
      <c r="AV235" s="103">
        <v>190.94</v>
      </c>
      <c r="AW235" s="103">
        <v>226.77</v>
      </c>
      <c r="AX235" s="103">
        <v>23.53</v>
      </c>
      <c r="AY235" s="103">
        <v>75.42</v>
      </c>
      <c r="AZ235" s="103">
        <v>3.75</v>
      </c>
      <c r="BA235" s="103">
        <v>72.17</v>
      </c>
      <c r="BB235" s="103">
        <v>4.28</v>
      </c>
      <c r="BC235" s="103">
        <v>69.53</v>
      </c>
      <c r="BD235" s="103">
        <v>3.75</v>
      </c>
      <c r="BE235" s="103">
        <v>26.43</v>
      </c>
      <c r="BF235" s="103">
        <v>2.9</v>
      </c>
      <c r="BG235" s="103">
        <v>2.9</v>
      </c>
      <c r="BH235" s="103">
        <v>49.78</v>
      </c>
      <c r="BI235" s="103">
        <v>2.9</v>
      </c>
      <c r="BJ235" s="103">
        <v>2.9</v>
      </c>
      <c r="BK235" s="103">
        <v>14.93</v>
      </c>
      <c r="BL235" s="103">
        <v>66.37</v>
      </c>
      <c r="BM235" s="103">
        <v>3.01</v>
      </c>
      <c r="BN235" s="103">
        <v>3.01</v>
      </c>
      <c r="BO235" s="103">
        <v>68.89</v>
      </c>
      <c r="BP235" s="103">
        <v>3.61</v>
      </c>
      <c r="BQ235" s="103">
        <v>0</v>
      </c>
      <c r="BR235" s="103">
        <v>50.52</v>
      </c>
      <c r="BS235" s="103">
        <v>3.61</v>
      </c>
      <c r="BT235" s="103">
        <v>0</v>
      </c>
      <c r="BU235" s="103">
        <v>15.16</v>
      </c>
      <c r="BV235" s="103">
        <v>67.36</v>
      </c>
      <c r="BW235" s="103">
        <v>3.75</v>
      </c>
      <c r="BX235" s="103">
        <v>0</v>
      </c>
      <c r="BY235" s="103">
        <v>69.92</v>
      </c>
      <c r="BZ235" s="103">
        <v>3.61</v>
      </c>
      <c r="CA235" s="103">
        <v>0</v>
      </c>
      <c r="CB235" s="103">
        <v>36.119999999999997</v>
      </c>
      <c r="CC235" s="103">
        <v>3.61</v>
      </c>
      <c r="CD235" s="103">
        <v>0</v>
      </c>
      <c r="CE235" s="103">
        <v>10.84</v>
      </c>
      <c r="CF235" s="103">
        <v>48.16</v>
      </c>
      <c r="CG235" s="103">
        <v>3.75</v>
      </c>
      <c r="CH235" s="103">
        <v>0</v>
      </c>
      <c r="CI235" s="103">
        <v>49.99</v>
      </c>
      <c r="CJ235" s="103">
        <v>2.27</v>
      </c>
      <c r="CK235" s="103">
        <v>0</v>
      </c>
      <c r="CL235" s="103">
        <v>50.51</v>
      </c>
      <c r="CM235" s="103">
        <v>2.27</v>
      </c>
      <c r="CN235" s="103">
        <v>0</v>
      </c>
      <c r="CO235" s="103">
        <v>15.15</v>
      </c>
      <c r="CP235" s="103">
        <v>67.34</v>
      </c>
      <c r="CQ235" s="103">
        <v>2.36</v>
      </c>
      <c r="CR235" s="103">
        <v>0</v>
      </c>
      <c r="CS235" s="103">
        <v>69.900000000000006</v>
      </c>
      <c r="CT235" s="137">
        <f>ROUND((1-(BR235/(VLOOKUP(B235,'CARGOS 04-02-2020'!$B$5:$BK$335,62,0)))),3)</f>
        <v>0.25</v>
      </c>
      <c r="CU235" s="137">
        <f>ROUND(((BY235/(VLOOKUP(B235,'CARGOS 04-02-2020'!$B$5:$BK$335,62,0)))),3)</f>
        <v>1.038</v>
      </c>
    </row>
    <row r="236" spans="1:99">
      <c r="A236" s="200">
        <v>43865</v>
      </c>
      <c r="B236" s="103" t="s">
        <v>784</v>
      </c>
      <c r="C236" s="103">
        <v>11.56</v>
      </c>
      <c r="D236" s="103">
        <v>26.07</v>
      </c>
      <c r="E236" s="103">
        <v>21.21</v>
      </c>
      <c r="F236" s="103">
        <v>60.19</v>
      </c>
      <c r="G236" s="103">
        <v>18.23</v>
      </c>
      <c r="H236" s="103">
        <v>18.649999999999999</v>
      </c>
      <c r="I236" s="103">
        <v>4.32</v>
      </c>
      <c r="J236" s="103">
        <v>10.6</v>
      </c>
      <c r="K236" s="103">
        <v>26.07</v>
      </c>
      <c r="L236" s="103">
        <v>21.21</v>
      </c>
      <c r="M236" s="103">
        <v>54.96</v>
      </c>
      <c r="N236" s="103">
        <v>35.090000000000003</v>
      </c>
      <c r="O236" s="103">
        <v>19.510000000000002</v>
      </c>
      <c r="P236" s="103">
        <v>19.18</v>
      </c>
      <c r="Q236" s="103">
        <v>4.32</v>
      </c>
      <c r="R236" s="103">
        <v>10.6</v>
      </c>
      <c r="S236" s="103">
        <v>22.45</v>
      </c>
      <c r="T236" s="103">
        <v>54.96</v>
      </c>
      <c r="U236" s="103">
        <v>35.090000000000003</v>
      </c>
      <c r="V236" s="103">
        <v>19.510000000000002</v>
      </c>
      <c r="W236" s="103">
        <v>19.18</v>
      </c>
      <c r="X236" s="103">
        <v>4.32</v>
      </c>
      <c r="Y236" s="103">
        <v>11.56</v>
      </c>
      <c r="Z236" s="103">
        <v>28.29</v>
      </c>
      <c r="AA236" s="103">
        <v>23.01</v>
      </c>
      <c r="AB236" s="103">
        <v>62.28</v>
      </c>
      <c r="AC236" s="103">
        <v>83.36</v>
      </c>
      <c r="AD236" s="103">
        <v>61.06</v>
      </c>
      <c r="AE236" s="103">
        <v>4.32</v>
      </c>
      <c r="AF236" s="103">
        <v>10.6</v>
      </c>
      <c r="AG236" s="103">
        <v>28.29</v>
      </c>
      <c r="AH236" s="103">
        <v>23.01</v>
      </c>
      <c r="AI236" s="103">
        <v>43.88</v>
      </c>
      <c r="AJ236" s="103">
        <v>42.24</v>
      </c>
      <c r="AK236" s="103">
        <v>80.84</v>
      </c>
      <c r="AL236" s="103">
        <v>78.569999999999993</v>
      </c>
      <c r="AM236" s="103">
        <v>4.32</v>
      </c>
      <c r="AN236" s="103">
        <v>10.6</v>
      </c>
      <c r="AO236" s="103">
        <v>24.36</v>
      </c>
      <c r="AP236" s="103">
        <v>43.88</v>
      </c>
      <c r="AQ236" s="103">
        <v>42.24</v>
      </c>
      <c r="AR236" s="103">
        <v>80.84</v>
      </c>
      <c r="AS236" s="103">
        <v>78.569999999999993</v>
      </c>
      <c r="AT236" s="103">
        <v>4.32</v>
      </c>
      <c r="AU236" s="103">
        <v>10.6</v>
      </c>
      <c r="AV236" s="103">
        <v>190.46</v>
      </c>
      <c r="AW236" s="103">
        <v>226.28</v>
      </c>
      <c r="AX236" s="103">
        <v>23.01</v>
      </c>
      <c r="AY236" s="103">
        <v>75.42</v>
      </c>
      <c r="AZ236" s="103">
        <v>3.75</v>
      </c>
      <c r="BA236" s="103">
        <v>71.66</v>
      </c>
      <c r="BB236" s="103">
        <v>4.28</v>
      </c>
      <c r="BC236" s="103">
        <v>69.040000000000006</v>
      </c>
      <c r="BD236" s="103">
        <v>3.75</v>
      </c>
      <c r="BE236" s="103">
        <v>26.24</v>
      </c>
      <c r="BF236" s="103">
        <v>2.9</v>
      </c>
      <c r="BG236" s="103">
        <v>2.9</v>
      </c>
      <c r="BH236" s="103">
        <v>49.41</v>
      </c>
      <c r="BI236" s="103">
        <v>2.9</v>
      </c>
      <c r="BJ236" s="103">
        <v>2.9</v>
      </c>
      <c r="BK236" s="103">
        <v>14.82</v>
      </c>
      <c r="BL236" s="103">
        <v>65.88</v>
      </c>
      <c r="BM236" s="103">
        <v>3.01</v>
      </c>
      <c r="BN236" s="103">
        <v>3.01</v>
      </c>
      <c r="BO236" s="103">
        <v>68.38</v>
      </c>
      <c r="BP236" s="103">
        <v>3.61</v>
      </c>
      <c r="BQ236" s="103">
        <v>0</v>
      </c>
      <c r="BR236" s="103">
        <v>50.15</v>
      </c>
      <c r="BS236" s="103">
        <v>3.61</v>
      </c>
      <c r="BT236" s="103">
        <v>0</v>
      </c>
      <c r="BU236" s="103">
        <v>15.05</v>
      </c>
      <c r="BV236" s="103">
        <v>66.87</v>
      </c>
      <c r="BW236" s="103">
        <v>3.75</v>
      </c>
      <c r="BX236" s="103">
        <v>0</v>
      </c>
      <c r="BY236" s="103">
        <v>69.41</v>
      </c>
      <c r="BZ236" s="103">
        <v>3.61</v>
      </c>
      <c r="CA236" s="103">
        <v>0</v>
      </c>
      <c r="CB236" s="103">
        <v>35.770000000000003</v>
      </c>
      <c r="CC236" s="103">
        <v>3.61</v>
      </c>
      <c r="CD236" s="103">
        <v>0</v>
      </c>
      <c r="CE236" s="103">
        <v>10.73</v>
      </c>
      <c r="CF236" s="103">
        <v>47.69</v>
      </c>
      <c r="CG236" s="103">
        <v>3.75</v>
      </c>
      <c r="CH236" s="103">
        <v>0</v>
      </c>
      <c r="CI236" s="103">
        <v>49.5</v>
      </c>
      <c r="CJ236" s="103">
        <v>2.27</v>
      </c>
      <c r="CK236" s="103">
        <v>0</v>
      </c>
      <c r="CL236" s="103">
        <v>50.14</v>
      </c>
      <c r="CM236" s="103">
        <v>2.27</v>
      </c>
      <c r="CN236" s="103">
        <v>0</v>
      </c>
      <c r="CO236" s="103">
        <v>15.04</v>
      </c>
      <c r="CP236" s="103">
        <v>66.849999999999994</v>
      </c>
      <c r="CQ236" s="103">
        <v>2.36</v>
      </c>
      <c r="CR236" s="103">
        <v>0</v>
      </c>
      <c r="CS236" s="103">
        <v>69.39</v>
      </c>
      <c r="CT236" s="137">
        <f>ROUND((1-(BR236/(VLOOKUP(B236,'CARGOS 04-02-2020'!$B$5:$BK$335,62,0)))),3)</f>
        <v>0.25</v>
      </c>
      <c r="CU236" s="137">
        <f>ROUND(((BY236/(VLOOKUP(B236,'CARGOS 04-02-2020'!$B$5:$BK$335,62,0)))),3)</f>
        <v>1.038</v>
      </c>
    </row>
    <row r="237" spans="1:99">
      <c r="A237" s="200">
        <v>43865</v>
      </c>
      <c r="B237" s="103" t="s">
        <v>787</v>
      </c>
      <c r="C237" s="103">
        <v>11.56</v>
      </c>
      <c r="D237" s="103">
        <v>26.43</v>
      </c>
      <c r="E237" s="103">
        <v>21.64</v>
      </c>
      <c r="F237" s="103">
        <v>60.19</v>
      </c>
      <c r="G237" s="103">
        <v>18.23</v>
      </c>
      <c r="H237" s="103">
        <v>18.649999999999999</v>
      </c>
      <c r="I237" s="103">
        <v>4.32</v>
      </c>
      <c r="J237" s="103">
        <v>10.6</v>
      </c>
      <c r="K237" s="103">
        <v>26.43</v>
      </c>
      <c r="L237" s="103">
        <v>21.64</v>
      </c>
      <c r="M237" s="103">
        <v>54.96</v>
      </c>
      <c r="N237" s="103">
        <v>35.090000000000003</v>
      </c>
      <c r="O237" s="103">
        <v>19.510000000000002</v>
      </c>
      <c r="P237" s="103">
        <v>19.18</v>
      </c>
      <c r="Q237" s="103">
        <v>4.32</v>
      </c>
      <c r="R237" s="103">
        <v>10.6</v>
      </c>
      <c r="S237" s="103">
        <v>22.87</v>
      </c>
      <c r="T237" s="103">
        <v>54.96</v>
      </c>
      <c r="U237" s="103">
        <v>35.090000000000003</v>
      </c>
      <c r="V237" s="103">
        <v>19.510000000000002</v>
      </c>
      <c r="W237" s="103">
        <v>19.18</v>
      </c>
      <c r="X237" s="103">
        <v>4.32</v>
      </c>
      <c r="Y237" s="103">
        <v>11.56</v>
      </c>
      <c r="Z237" s="103">
        <v>28.68</v>
      </c>
      <c r="AA237" s="103">
        <v>23.48</v>
      </c>
      <c r="AB237" s="103">
        <v>62.28</v>
      </c>
      <c r="AC237" s="103">
        <v>83.36</v>
      </c>
      <c r="AD237" s="103">
        <v>61.06</v>
      </c>
      <c r="AE237" s="103">
        <v>4.32</v>
      </c>
      <c r="AF237" s="103">
        <v>10.6</v>
      </c>
      <c r="AG237" s="103">
        <v>28.68</v>
      </c>
      <c r="AH237" s="103">
        <v>23.48</v>
      </c>
      <c r="AI237" s="103">
        <v>43.88</v>
      </c>
      <c r="AJ237" s="103">
        <v>42.24</v>
      </c>
      <c r="AK237" s="103">
        <v>80.84</v>
      </c>
      <c r="AL237" s="103">
        <v>78.569999999999993</v>
      </c>
      <c r="AM237" s="103">
        <v>4.32</v>
      </c>
      <c r="AN237" s="103">
        <v>10.6</v>
      </c>
      <c r="AO237" s="103">
        <v>24.82</v>
      </c>
      <c r="AP237" s="103">
        <v>43.88</v>
      </c>
      <c r="AQ237" s="103">
        <v>42.24</v>
      </c>
      <c r="AR237" s="103">
        <v>80.84</v>
      </c>
      <c r="AS237" s="103">
        <v>78.569999999999993</v>
      </c>
      <c r="AT237" s="103">
        <v>4.32</v>
      </c>
      <c r="AU237" s="103">
        <v>10.6</v>
      </c>
      <c r="AV237" s="103">
        <v>190.85</v>
      </c>
      <c r="AW237" s="103">
        <v>226.68</v>
      </c>
      <c r="AX237" s="103">
        <v>23.48</v>
      </c>
      <c r="AY237" s="103">
        <v>75.42</v>
      </c>
      <c r="AZ237" s="103">
        <v>3.75</v>
      </c>
      <c r="BA237" s="103">
        <v>72.11</v>
      </c>
      <c r="BB237" s="103">
        <v>4.28</v>
      </c>
      <c r="BC237" s="103">
        <v>69.47</v>
      </c>
      <c r="BD237" s="103">
        <v>3.75</v>
      </c>
      <c r="BE237" s="103">
        <v>26.41</v>
      </c>
      <c r="BF237" s="103">
        <v>2.9</v>
      </c>
      <c r="BG237" s="103">
        <v>2.9</v>
      </c>
      <c r="BH237" s="103">
        <v>49.73</v>
      </c>
      <c r="BI237" s="103">
        <v>2.9</v>
      </c>
      <c r="BJ237" s="103">
        <v>2.9</v>
      </c>
      <c r="BK237" s="103">
        <v>14.92</v>
      </c>
      <c r="BL237" s="103">
        <v>66.31</v>
      </c>
      <c r="BM237" s="103">
        <v>3.01</v>
      </c>
      <c r="BN237" s="103">
        <v>3.01</v>
      </c>
      <c r="BO237" s="103">
        <v>68.83</v>
      </c>
      <c r="BP237" s="103">
        <v>3.61</v>
      </c>
      <c r="BQ237" s="103">
        <v>0</v>
      </c>
      <c r="BR237" s="103">
        <v>50.48</v>
      </c>
      <c r="BS237" s="103">
        <v>3.61</v>
      </c>
      <c r="BT237" s="103">
        <v>0</v>
      </c>
      <c r="BU237" s="103">
        <v>15.14</v>
      </c>
      <c r="BV237" s="103">
        <v>67.3</v>
      </c>
      <c r="BW237" s="103">
        <v>3.75</v>
      </c>
      <c r="BX237" s="103">
        <v>0</v>
      </c>
      <c r="BY237" s="103">
        <v>69.86</v>
      </c>
      <c r="BZ237" s="103">
        <v>3.61</v>
      </c>
      <c r="CA237" s="103">
        <v>0</v>
      </c>
      <c r="CB237" s="103">
        <v>36.08</v>
      </c>
      <c r="CC237" s="103">
        <v>3.61</v>
      </c>
      <c r="CD237" s="103">
        <v>0</v>
      </c>
      <c r="CE237" s="103">
        <v>10.82</v>
      </c>
      <c r="CF237" s="103">
        <v>48.1</v>
      </c>
      <c r="CG237" s="103">
        <v>3.75</v>
      </c>
      <c r="CH237" s="103">
        <v>0</v>
      </c>
      <c r="CI237" s="103">
        <v>49.93</v>
      </c>
      <c r="CJ237" s="103">
        <v>2.27</v>
      </c>
      <c r="CK237" s="103">
        <v>0</v>
      </c>
      <c r="CL237" s="103">
        <v>50.46</v>
      </c>
      <c r="CM237" s="103">
        <v>2.27</v>
      </c>
      <c r="CN237" s="103">
        <v>0</v>
      </c>
      <c r="CO237" s="103">
        <v>15.14</v>
      </c>
      <c r="CP237" s="103">
        <v>67.28</v>
      </c>
      <c r="CQ237" s="103">
        <v>2.36</v>
      </c>
      <c r="CR237" s="103">
        <v>0</v>
      </c>
      <c r="CS237" s="103">
        <v>69.84</v>
      </c>
      <c r="CT237" s="137">
        <f>ROUND((1-(BR237/(VLOOKUP(B237,'CARGOS 04-02-2020'!$B$5:$BK$335,62,0)))),3)</f>
        <v>0.25</v>
      </c>
      <c r="CU237" s="137">
        <f>ROUND(((BY237/(VLOOKUP(B237,'CARGOS 04-02-2020'!$B$5:$BK$335,62,0)))),3)</f>
        <v>1.038</v>
      </c>
    </row>
    <row r="238" spans="1:99">
      <c r="A238" s="200">
        <v>43865</v>
      </c>
      <c r="B238" s="103" t="s">
        <v>790</v>
      </c>
      <c r="C238" s="103">
        <v>11.56</v>
      </c>
      <c r="D238" s="103">
        <v>25.82</v>
      </c>
      <c r="E238" s="103">
        <v>21.16</v>
      </c>
      <c r="F238" s="103">
        <v>60.19</v>
      </c>
      <c r="G238" s="103">
        <v>18.23</v>
      </c>
      <c r="H238" s="103">
        <v>18.649999999999999</v>
      </c>
      <c r="I238" s="103">
        <v>4.32</v>
      </c>
      <c r="J238" s="103">
        <v>10.6</v>
      </c>
      <c r="K238" s="103">
        <v>25.82</v>
      </c>
      <c r="L238" s="103">
        <v>21.16</v>
      </c>
      <c r="M238" s="103">
        <v>54.96</v>
      </c>
      <c r="N238" s="103">
        <v>35.090000000000003</v>
      </c>
      <c r="O238" s="103">
        <v>19.510000000000002</v>
      </c>
      <c r="P238" s="103">
        <v>19.18</v>
      </c>
      <c r="Q238" s="103">
        <v>4.32</v>
      </c>
      <c r="R238" s="103">
        <v>10.6</v>
      </c>
      <c r="S238" s="103">
        <v>22.35</v>
      </c>
      <c r="T238" s="103">
        <v>54.96</v>
      </c>
      <c r="U238" s="103">
        <v>35.090000000000003</v>
      </c>
      <c r="V238" s="103">
        <v>19.510000000000002</v>
      </c>
      <c r="W238" s="103">
        <v>19.18</v>
      </c>
      <c r="X238" s="103">
        <v>4.32</v>
      </c>
      <c r="Y238" s="103">
        <v>11.56</v>
      </c>
      <c r="Z238" s="103">
        <v>28.01</v>
      </c>
      <c r="AA238" s="103">
        <v>22.96</v>
      </c>
      <c r="AB238" s="103">
        <v>62.28</v>
      </c>
      <c r="AC238" s="103">
        <v>83.36</v>
      </c>
      <c r="AD238" s="103">
        <v>61.06</v>
      </c>
      <c r="AE238" s="103">
        <v>4.32</v>
      </c>
      <c r="AF238" s="103">
        <v>10.6</v>
      </c>
      <c r="AG238" s="103">
        <v>28.01</v>
      </c>
      <c r="AH238" s="103">
        <v>22.96</v>
      </c>
      <c r="AI238" s="103">
        <v>43.88</v>
      </c>
      <c r="AJ238" s="103">
        <v>42.24</v>
      </c>
      <c r="AK238" s="103">
        <v>80.84</v>
      </c>
      <c r="AL238" s="103">
        <v>78.569999999999993</v>
      </c>
      <c r="AM238" s="103">
        <v>4.32</v>
      </c>
      <c r="AN238" s="103">
        <v>10.6</v>
      </c>
      <c r="AO238" s="103">
        <v>24.26</v>
      </c>
      <c r="AP238" s="103">
        <v>43.88</v>
      </c>
      <c r="AQ238" s="103">
        <v>42.24</v>
      </c>
      <c r="AR238" s="103">
        <v>80.84</v>
      </c>
      <c r="AS238" s="103">
        <v>78.569999999999993</v>
      </c>
      <c r="AT238" s="103">
        <v>4.32</v>
      </c>
      <c r="AU238" s="103">
        <v>10.6</v>
      </c>
      <c r="AV238" s="103">
        <v>190.17</v>
      </c>
      <c r="AW238" s="103">
        <v>226</v>
      </c>
      <c r="AX238" s="103">
        <v>22.96</v>
      </c>
      <c r="AY238" s="103">
        <v>75.42</v>
      </c>
      <c r="AZ238" s="103">
        <v>3.75</v>
      </c>
      <c r="BA238" s="103">
        <v>71.55</v>
      </c>
      <c r="BB238" s="103">
        <v>4.28</v>
      </c>
      <c r="BC238" s="103">
        <v>68.930000000000007</v>
      </c>
      <c r="BD238" s="103">
        <v>3.75</v>
      </c>
      <c r="BE238" s="103">
        <v>26.2</v>
      </c>
      <c r="BF238" s="103">
        <v>2.9</v>
      </c>
      <c r="BG238" s="103">
        <v>2.9</v>
      </c>
      <c r="BH238" s="103">
        <v>49.34</v>
      </c>
      <c r="BI238" s="103">
        <v>2.9</v>
      </c>
      <c r="BJ238" s="103">
        <v>2.9</v>
      </c>
      <c r="BK238" s="103">
        <v>14.8</v>
      </c>
      <c r="BL238" s="103">
        <v>65.78</v>
      </c>
      <c r="BM238" s="103">
        <v>3.01</v>
      </c>
      <c r="BN238" s="103">
        <v>3.01</v>
      </c>
      <c r="BO238" s="103">
        <v>68.28</v>
      </c>
      <c r="BP238" s="103">
        <v>3.61</v>
      </c>
      <c r="BQ238" s="103">
        <v>0</v>
      </c>
      <c r="BR238" s="103">
        <v>50.07</v>
      </c>
      <c r="BS238" s="103">
        <v>3.61</v>
      </c>
      <c r="BT238" s="103">
        <v>0</v>
      </c>
      <c r="BU238" s="103">
        <v>15.02</v>
      </c>
      <c r="BV238" s="103">
        <v>66.760000000000005</v>
      </c>
      <c r="BW238" s="103">
        <v>3.75</v>
      </c>
      <c r="BX238" s="103">
        <v>0</v>
      </c>
      <c r="BY238" s="103">
        <v>69.3</v>
      </c>
      <c r="BZ238" s="103">
        <v>3.61</v>
      </c>
      <c r="CA238" s="103">
        <v>0</v>
      </c>
      <c r="CB238" s="103">
        <v>35.700000000000003</v>
      </c>
      <c r="CC238" s="103">
        <v>3.61</v>
      </c>
      <c r="CD238" s="103">
        <v>0</v>
      </c>
      <c r="CE238" s="103">
        <v>10.71</v>
      </c>
      <c r="CF238" s="103">
        <v>47.6</v>
      </c>
      <c r="CG238" s="103">
        <v>3.75</v>
      </c>
      <c r="CH238" s="103">
        <v>0</v>
      </c>
      <c r="CI238" s="103">
        <v>49.41</v>
      </c>
      <c r="CJ238" s="103">
        <v>2.27</v>
      </c>
      <c r="CK238" s="103">
        <v>0</v>
      </c>
      <c r="CL238" s="103">
        <v>50.06</v>
      </c>
      <c r="CM238" s="103">
        <v>2.27</v>
      </c>
      <c r="CN238" s="103">
        <v>0</v>
      </c>
      <c r="CO238" s="103">
        <v>15.02</v>
      </c>
      <c r="CP238" s="103">
        <v>66.75</v>
      </c>
      <c r="CQ238" s="103">
        <v>2.36</v>
      </c>
      <c r="CR238" s="103">
        <v>0</v>
      </c>
      <c r="CS238" s="103">
        <v>69.290000000000006</v>
      </c>
      <c r="CT238" s="137">
        <f>ROUND((1-(BR238/(VLOOKUP(B238,'CARGOS 04-02-2020'!$B$5:$BK$335,62,0)))),3)</f>
        <v>0.25</v>
      </c>
      <c r="CU238" s="137">
        <f>ROUND(((BY238/(VLOOKUP(B238,'CARGOS 04-02-2020'!$B$5:$BK$335,62,0)))),3)</f>
        <v>1.038</v>
      </c>
    </row>
    <row r="239" spans="1:99">
      <c r="A239" s="200">
        <v>43865</v>
      </c>
      <c r="B239" s="103" t="s">
        <v>823</v>
      </c>
      <c r="C239" s="103">
        <v>11.56</v>
      </c>
      <c r="D239" s="103">
        <v>25.82</v>
      </c>
      <c r="E239" s="103">
        <v>21.16</v>
      </c>
      <c r="F239" s="103">
        <v>60.19</v>
      </c>
      <c r="G239" s="103">
        <v>18.23</v>
      </c>
      <c r="H239" s="103">
        <v>18.649999999999999</v>
      </c>
      <c r="I239" s="103">
        <v>4.32</v>
      </c>
      <c r="J239" s="103">
        <v>10.6</v>
      </c>
      <c r="K239" s="103">
        <v>25.82</v>
      </c>
      <c r="L239" s="103">
        <v>21.16</v>
      </c>
      <c r="M239" s="103">
        <v>54.96</v>
      </c>
      <c r="N239" s="103">
        <v>35.090000000000003</v>
      </c>
      <c r="O239" s="103">
        <v>19.510000000000002</v>
      </c>
      <c r="P239" s="103">
        <v>19.18</v>
      </c>
      <c r="Q239" s="103">
        <v>4.32</v>
      </c>
      <c r="R239" s="103">
        <v>10.6</v>
      </c>
      <c r="S239" s="103">
        <v>22.35</v>
      </c>
      <c r="T239" s="103">
        <v>54.96</v>
      </c>
      <c r="U239" s="103">
        <v>35.090000000000003</v>
      </c>
      <c r="V239" s="103">
        <v>19.510000000000002</v>
      </c>
      <c r="W239" s="103">
        <v>19.18</v>
      </c>
      <c r="X239" s="103">
        <v>4.32</v>
      </c>
      <c r="Y239" s="103">
        <v>11.56</v>
      </c>
      <c r="Z239" s="103">
        <v>28.01</v>
      </c>
      <c r="AA239" s="103">
        <v>22.96</v>
      </c>
      <c r="AB239" s="103">
        <v>62.28</v>
      </c>
      <c r="AC239" s="103">
        <v>83.36</v>
      </c>
      <c r="AD239" s="103">
        <v>61.06</v>
      </c>
      <c r="AE239" s="103">
        <v>4.32</v>
      </c>
      <c r="AF239" s="103">
        <v>10.6</v>
      </c>
      <c r="AG239" s="103">
        <v>28.01</v>
      </c>
      <c r="AH239" s="103">
        <v>22.96</v>
      </c>
      <c r="AI239" s="103">
        <v>43.88</v>
      </c>
      <c r="AJ239" s="103">
        <v>42.24</v>
      </c>
      <c r="AK239" s="103">
        <v>80.84</v>
      </c>
      <c r="AL239" s="103">
        <v>78.569999999999993</v>
      </c>
      <c r="AM239" s="103">
        <v>4.32</v>
      </c>
      <c r="AN239" s="103">
        <v>10.6</v>
      </c>
      <c r="AO239" s="103">
        <v>24.26</v>
      </c>
      <c r="AP239" s="103">
        <v>43.88</v>
      </c>
      <c r="AQ239" s="103">
        <v>42.24</v>
      </c>
      <c r="AR239" s="103">
        <v>80.84</v>
      </c>
      <c r="AS239" s="103">
        <v>78.569999999999993</v>
      </c>
      <c r="AT239" s="103">
        <v>4.32</v>
      </c>
      <c r="AU239" s="103">
        <v>10.6</v>
      </c>
      <c r="AV239" s="103">
        <v>190.17</v>
      </c>
      <c r="AW239" s="103">
        <v>226</v>
      </c>
      <c r="AX239" s="103">
        <v>22.96</v>
      </c>
      <c r="AY239" s="103">
        <v>75.42</v>
      </c>
      <c r="AZ239" s="103">
        <v>3.75</v>
      </c>
      <c r="BA239" s="103">
        <v>71.55</v>
      </c>
      <c r="BB239" s="103">
        <v>4.28</v>
      </c>
      <c r="BC239" s="103">
        <v>68.930000000000007</v>
      </c>
      <c r="BD239" s="103">
        <v>3.75</v>
      </c>
      <c r="BE239" s="103">
        <v>26.2</v>
      </c>
      <c r="BF239" s="103">
        <v>2.9</v>
      </c>
      <c r="BG239" s="103">
        <v>2.9</v>
      </c>
      <c r="BH239" s="103">
        <v>49.34</v>
      </c>
      <c r="BI239" s="103">
        <v>2.9</v>
      </c>
      <c r="BJ239" s="103">
        <v>2.9</v>
      </c>
      <c r="BK239" s="103">
        <v>14.8</v>
      </c>
      <c r="BL239" s="103">
        <v>65.78</v>
      </c>
      <c r="BM239" s="103">
        <v>3.01</v>
      </c>
      <c r="BN239" s="103">
        <v>3.01</v>
      </c>
      <c r="BO239" s="103">
        <v>68.28</v>
      </c>
      <c r="BP239" s="103">
        <v>3.61</v>
      </c>
      <c r="BQ239" s="103">
        <v>0</v>
      </c>
      <c r="BR239" s="103">
        <v>50.07</v>
      </c>
      <c r="BS239" s="103">
        <v>3.61</v>
      </c>
      <c r="BT239" s="103">
        <v>0</v>
      </c>
      <c r="BU239" s="103">
        <v>15.02</v>
      </c>
      <c r="BV239" s="103">
        <v>66.760000000000005</v>
      </c>
      <c r="BW239" s="103">
        <v>3.75</v>
      </c>
      <c r="BX239" s="103">
        <v>0</v>
      </c>
      <c r="BY239" s="103">
        <v>69.3</v>
      </c>
      <c r="BZ239" s="103">
        <v>3.61</v>
      </c>
      <c r="CA239" s="103">
        <v>0</v>
      </c>
      <c r="CB239" s="103">
        <v>35.700000000000003</v>
      </c>
      <c r="CC239" s="103">
        <v>3.61</v>
      </c>
      <c r="CD239" s="103">
        <v>0</v>
      </c>
      <c r="CE239" s="103">
        <v>10.71</v>
      </c>
      <c r="CF239" s="103">
        <v>47.6</v>
      </c>
      <c r="CG239" s="103">
        <v>3.75</v>
      </c>
      <c r="CH239" s="103">
        <v>0</v>
      </c>
      <c r="CI239" s="103">
        <v>49.41</v>
      </c>
      <c r="CJ239" s="103">
        <v>2.27</v>
      </c>
      <c r="CK239" s="103">
        <v>0</v>
      </c>
      <c r="CL239" s="103">
        <v>50.06</v>
      </c>
      <c r="CM239" s="103">
        <v>2.27</v>
      </c>
      <c r="CN239" s="103">
        <v>0</v>
      </c>
      <c r="CO239" s="103">
        <v>15.02</v>
      </c>
      <c r="CP239" s="103">
        <v>66.75</v>
      </c>
      <c r="CQ239" s="103">
        <v>2.36</v>
      </c>
      <c r="CR239" s="103">
        <v>0</v>
      </c>
      <c r="CS239" s="103">
        <v>69.290000000000006</v>
      </c>
      <c r="CT239" s="137">
        <f>ROUND((1-(BR239/(VLOOKUP(B239,'CARGOS 04-02-2020'!$B$5:$BK$335,62,0)))),3)</f>
        <v>0.25</v>
      </c>
      <c r="CU239" s="137">
        <f>ROUND(((BY239/(VLOOKUP(B239,'CARGOS 04-02-2020'!$B$5:$BK$335,62,0)))),3)</f>
        <v>1.038</v>
      </c>
    </row>
    <row r="240" spans="1:99">
      <c r="A240" s="200">
        <v>43865</v>
      </c>
      <c r="B240" s="103" t="s">
        <v>926</v>
      </c>
      <c r="C240" s="103">
        <v>7.61</v>
      </c>
      <c r="D240" s="103">
        <v>25.09</v>
      </c>
      <c r="E240" s="103">
        <v>20.87</v>
      </c>
      <c r="F240" s="103">
        <v>57.16</v>
      </c>
      <c r="G240" s="103">
        <v>13.61</v>
      </c>
      <c r="H240" s="103">
        <v>15.92</v>
      </c>
      <c r="I240" s="103">
        <v>4.59</v>
      </c>
      <c r="J240" s="103">
        <v>7.58</v>
      </c>
      <c r="K240" s="103">
        <v>25.09</v>
      </c>
      <c r="L240" s="103">
        <v>20.87</v>
      </c>
      <c r="M240" s="103">
        <v>48.54</v>
      </c>
      <c r="N240" s="103">
        <v>36.04</v>
      </c>
      <c r="O240" s="103">
        <v>15.32</v>
      </c>
      <c r="P240" s="103">
        <v>15.52</v>
      </c>
      <c r="Q240" s="103">
        <v>4.59</v>
      </c>
      <c r="R240" s="103">
        <v>7.58</v>
      </c>
      <c r="S240" s="103">
        <v>21.91</v>
      </c>
      <c r="T240" s="103">
        <v>48.54</v>
      </c>
      <c r="U240" s="103">
        <v>36.04</v>
      </c>
      <c r="V240" s="103">
        <v>15.32</v>
      </c>
      <c r="W240" s="103">
        <v>15.52</v>
      </c>
      <c r="X240" s="103">
        <v>4.59</v>
      </c>
      <c r="Y240" s="103">
        <v>7.61</v>
      </c>
      <c r="Z240" s="103">
        <v>27.71</v>
      </c>
      <c r="AA240" s="103">
        <v>23.06</v>
      </c>
      <c r="AB240" s="103">
        <v>65.489999999999995</v>
      </c>
      <c r="AC240" s="103">
        <v>74.22</v>
      </c>
      <c r="AD240" s="103">
        <v>53.45</v>
      </c>
      <c r="AE240" s="103">
        <v>4.59</v>
      </c>
      <c r="AF240" s="103">
        <v>7.58</v>
      </c>
      <c r="AG240" s="103">
        <v>27.71</v>
      </c>
      <c r="AH240" s="103">
        <v>23.06</v>
      </c>
      <c r="AI240" s="103">
        <v>57.17</v>
      </c>
      <c r="AJ240" s="103">
        <v>41.13</v>
      </c>
      <c r="AK240" s="103">
        <v>73.97</v>
      </c>
      <c r="AL240" s="103">
        <v>66.72</v>
      </c>
      <c r="AM240" s="103">
        <v>4.59</v>
      </c>
      <c r="AN240" s="103">
        <v>7.58</v>
      </c>
      <c r="AO240" s="103">
        <v>24.21</v>
      </c>
      <c r="AP240" s="103">
        <v>57.17</v>
      </c>
      <c r="AQ240" s="103">
        <v>41.13</v>
      </c>
      <c r="AR240" s="103">
        <v>73.97</v>
      </c>
      <c r="AS240" s="103">
        <v>66.72</v>
      </c>
      <c r="AT240" s="103">
        <v>4.59</v>
      </c>
      <c r="AU240" s="103">
        <v>7.58</v>
      </c>
      <c r="AV240" s="103">
        <v>172.81</v>
      </c>
      <c r="AW240" s="103">
        <v>206.55</v>
      </c>
      <c r="AX240" s="103">
        <v>23.06</v>
      </c>
      <c r="AY240" s="103">
        <v>64.53</v>
      </c>
      <c r="AZ240" s="103">
        <v>3.33</v>
      </c>
      <c r="BA240" s="103">
        <v>66.930000000000007</v>
      </c>
      <c r="BB240" s="103">
        <v>3.92</v>
      </c>
      <c r="BC240" s="103">
        <v>64.48</v>
      </c>
      <c r="BD240" s="103">
        <v>3.33</v>
      </c>
      <c r="BE240" s="103">
        <v>25.52</v>
      </c>
      <c r="BF240" s="103">
        <v>0</v>
      </c>
      <c r="BG240" s="103">
        <v>0</v>
      </c>
      <c r="BH240" s="103">
        <v>28.85</v>
      </c>
      <c r="BI240" s="103">
        <v>0</v>
      </c>
      <c r="BJ240" s="103">
        <v>0</v>
      </c>
      <c r="BK240" s="103">
        <v>8.65</v>
      </c>
      <c r="BL240" s="103">
        <v>57.69</v>
      </c>
      <c r="BM240" s="103">
        <v>0</v>
      </c>
      <c r="BN240" s="103">
        <v>0</v>
      </c>
      <c r="BO240" s="103">
        <v>59.88</v>
      </c>
      <c r="BP240" s="103">
        <v>3.21</v>
      </c>
      <c r="BQ240" s="103">
        <v>0</v>
      </c>
      <c r="BR240" s="103">
        <v>29.34</v>
      </c>
      <c r="BS240" s="103">
        <v>3.21</v>
      </c>
      <c r="BT240" s="103">
        <v>0</v>
      </c>
      <c r="BU240" s="103">
        <v>8.8000000000000007</v>
      </c>
      <c r="BV240" s="103">
        <v>58.68</v>
      </c>
      <c r="BW240" s="103">
        <v>3.33</v>
      </c>
      <c r="BX240" s="103">
        <v>0</v>
      </c>
      <c r="BY240" s="103">
        <v>60.91</v>
      </c>
      <c r="BZ240" s="103">
        <v>3.21</v>
      </c>
      <c r="CA240" s="103">
        <v>0</v>
      </c>
      <c r="CB240" s="103">
        <v>21.42</v>
      </c>
      <c r="CC240" s="103">
        <v>3.21</v>
      </c>
      <c r="CD240" s="103">
        <v>0</v>
      </c>
      <c r="CE240" s="103">
        <v>6.43</v>
      </c>
      <c r="CF240" s="103">
        <v>42.84</v>
      </c>
      <c r="CG240" s="103">
        <v>3.33</v>
      </c>
      <c r="CH240" s="103">
        <v>0</v>
      </c>
      <c r="CI240" s="103">
        <v>44.47</v>
      </c>
      <c r="CJ240" s="103">
        <v>0</v>
      </c>
      <c r="CK240" s="103">
        <v>0</v>
      </c>
      <c r="CL240" s="103">
        <v>29.32</v>
      </c>
      <c r="CM240" s="103">
        <v>0</v>
      </c>
      <c r="CN240" s="103">
        <v>0</v>
      </c>
      <c r="CO240" s="103">
        <v>8.8000000000000007</v>
      </c>
      <c r="CP240" s="103">
        <v>58.64</v>
      </c>
      <c r="CQ240" s="103">
        <v>0</v>
      </c>
      <c r="CR240" s="103">
        <v>0</v>
      </c>
      <c r="CS240" s="103">
        <v>60.87</v>
      </c>
      <c r="CT240" s="137">
        <f>ROUND((1-(BR240/(VLOOKUP(B240,'CARGOS 04-02-2020'!$B$5:$BK$335,62,0)))),3)</f>
        <v>0.5</v>
      </c>
      <c r="CU240" s="137">
        <f>ROUND(((BY240/(VLOOKUP(B240,'CARGOS 04-02-2020'!$B$5:$BK$335,62,0)))),3)</f>
        <v>1.038</v>
      </c>
    </row>
    <row r="241" spans="1:99">
      <c r="A241" s="200">
        <v>43865</v>
      </c>
      <c r="B241" s="103" t="s">
        <v>903</v>
      </c>
      <c r="C241" s="103">
        <v>7.61</v>
      </c>
      <c r="D241" s="103">
        <v>25.23</v>
      </c>
      <c r="E241" s="103">
        <v>20.84</v>
      </c>
      <c r="F241" s="103">
        <v>57.16</v>
      </c>
      <c r="G241" s="103">
        <v>13.61</v>
      </c>
      <c r="H241" s="103">
        <v>15.92</v>
      </c>
      <c r="I241" s="103">
        <v>4.59</v>
      </c>
      <c r="J241" s="103">
        <v>7.58</v>
      </c>
      <c r="K241" s="103">
        <v>25.23</v>
      </c>
      <c r="L241" s="103">
        <v>20.84</v>
      </c>
      <c r="M241" s="103">
        <v>48.54</v>
      </c>
      <c r="N241" s="103">
        <v>36.04</v>
      </c>
      <c r="O241" s="103">
        <v>15.32</v>
      </c>
      <c r="P241" s="103">
        <v>15.52</v>
      </c>
      <c r="Q241" s="103">
        <v>4.59</v>
      </c>
      <c r="R241" s="103">
        <v>7.58</v>
      </c>
      <c r="S241" s="103">
        <v>21.92</v>
      </c>
      <c r="T241" s="103">
        <v>48.54</v>
      </c>
      <c r="U241" s="103">
        <v>36.04</v>
      </c>
      <c r="V241" s="103">
        <v>15.32</v>
      </c>
      <c r="W241" s="103">
        <v>15.52</v>
      </c>
      <c r="X241" s="103">
        <v>4.59</v>
      </c>
      <c r="Y241" s="103">
        <v>7.61</v>
      </c>
      <c r="Z241" s="103">
        <v>27.88</v>
      </c>
      <c r="AA241" s="103">
        <v>23.03</v>
      </c>
      <c r="AB241" s="103">
        <v>65.489999999999995</v>
      </c>
      <c r="AC241" s="103">
        <v>74.22</v>
      </c>
      <c r="AD241" s="103">
        <v>53.45</v>
      </c>
      <c r="AE241" s="103">
        <v>4.59</v>
      </c>
      <c r="AF241" s="103">
        <v>7.58</v>
      </c>
      <c r="AG241" s="103">
        <v>27.88</v>
      </c>
      <c r="AH241" s="103">
        <v>23.03</v>
      </c>
      <c r="AI241" s="103">
        <v>57.17</v>
      </c>
      <c r="AJ241" s="103">
        <v>41.13</v>
      </c>
      <c r="AK241" s="103">
        <v>73.97</v>
      </c>
      <c r="AL241" s="103">
        <v>66.72</v>
      </c>
      <c r="AM241" s="103">
        <v>4.59</v>
      </c>
      <c r="AN241" s="103">
        <v>7.58</v>
      </c>
      <c r="AO241" s="103">
        <v>24.22</v>
      </c>
      <c r="AP241" s="103">
        <v>57.17</v>
      </c>
      <c r="AQ241" s="103">
        <v>41.13</v>
      </c>
      <c r="AR241" s="103">
        <v>73.97</v>
      </c>
      <c r="AS241" s="103">
        <v>66.72</v>
      </c>
      <c r="AT241" s="103">
        <v>4.59</v>
      </c>
      <c r="AU241" s="103">
        <v>7.58</v>
      </c>
      <c r="AV241" s="103">
        <v>172.97</v>
      </c>
      <c r="AW241" s="103">
        <v>206.72</v>
      </c>
      <c r="AX241" s="103">
        <v>23.03</v>
      </c>
      <c r="AY241" s="103">
        <v>64.53</v>
      </c>
      <c r="AZ241" s="103">
        <v>3.33</v>
      </c>
      <c r="BA241" s="103">
        <v>66.94</v>
      </c>
      <c r="BB241" s="103">
        <v>3.92</v>
      </c>
      <c r="BC241" s="103">
        <v>64.489999999999995</v>
      </c>
      <c r="BD241" s="103">
        <v>3.33</v>
      </c>
      <c r="BE241" s="103">
        <v>25.52</v>
      </c>
      <c r="BF241" s="103">
        <v>0</v>
      </c>
      <c r="BG241" s="103">
        <v>0</v>
      </c>
      <c r="BH241" s="103">
        <v>43.28</v>
      </c>
      <c r="BI241" s="103">
        <v>0</v>
      </c>
      <c r="BJ241" s="103">
        <v>0</v>
      </c>
      <c r="BK241" s="103">
        <v>12.98</v>
      </c>
      <c r="BL241" s="103">
        <v>57.71</v>
      </c>
      <c r="BM241" s="103">
        <v>0</v>
      </c>
      <c r="BN241" s="103">
        <v>0</v>
      </c>
      <c r="BO241" s="103">
        <v>59.9</v>
      </c>
      <c r="BP241" s="103">
        <v>3.21</v>
      </c>
      <c r="BQ241" s="103">
        <v>0</v>
      </c>
      <c r="BR241" s="103">
        <v>44.02</v>
      </c>
      <c r="BS241" s="103">
        <v>3.21</v>
      </c>
      <c r="BT241" s="103">
        <v>0</v>
      </c>
      <c r="BU241" s="103">
        <v>13.21</v>
      </c>
      <c r="BV241" s="103">
        <v>58.69</v>
      </c>
      <c r="BW241" s="103">
        <v>3.33</v>
      </c>
      <c r="BX241" s="103">
        <v>0</v>
      </c>
      <c r="BY241" s="103">
        <v>60.92</v>
      </c>
      <c r="BZ241" s="103">
        <v>3.21</v>
      </c>
      <c r="CA241" s="103">
        <v>0</v>
      </c>
      <c r="CB241" s="103">
        <v>32.15</v>
      </c>
      <c r="CC241" s="103">
        <v>3.21</v>
      </c>
      <c r="CD241" s="103">
        <v>0</v>
      </c>
      <c r="CE241" s="103">
        <v>9.64</v>
      </c>
      <c r="CF241" s="103">
        <v>42.86</v>
      </c>
      <c r="CG241" s="103">
        <v>3.33</v>
      </c>
      <c r="CH241" s="103">
        <v>0</v>
      </c>
      <c r="CI241" s="103">
        <v>44.49</v>
      </c>
      <c r="CJ241" s="103">
        <v>0</v>
      </c>
      <c r="CK241" s="103">
        <v>0</v>
      </c>
      <c r="CL241" s="103">
        <v>44</v>
      </c>
      <c r="CM241" s="103">
        <v>0</v>
      </c>
      <c r="CN241" s="103">
        <v>0</v>
      </c>
      <c r="CO241" s="103">
        <v>13.2</v>
      </c>
      <c r="CP241" s="103">
        <v>58.66</v>
      </c>
      <c r="CQ241" s="103">
        <v>0</v>
      </c>
      <c r="CR241" s="103">
        <v>0</v>
      </c>
      <c r="CS241" s="103">
        <v>60.89</v>
      </c>
      <c r="CT241" s="137">
        <f>ROUND((1-(BR241/(VLOOKUP(B241,'CARGOS 04-02-2020'!$B$5:$BK$335,62,0)))),3)</f>
        <v>0.25</v>
      </c>
      <c r="CU241" s="137">
        <f>ROUND(((BY241/(VLOOKUP(B241,'CARGOS 04-02-2020'!$B$5:$BK$335,62,0)))),3)</f>
        <v>1.038</v>
      </c>
    </row>
    <row r="242" spans="1:99">
      <c r="A242" s="200">
        <v>43865</v>
      </c>
      <c r="B242" s="103" t="s">
        <v>912</v>
      </c>
      <c r="C242" s="103">
        <v>7.61</v>
      </c>
      <c r="D242" s="103">
        <v>25.23</v>
      </c>
      <c r="E242" s="103">
        <v>20.84</v>
      </c>
      <c r="F242" s="103">
        <v>57.16</v>
      </c>
      <c r="G242" s="103">
        <v>13.61</v>
      </c>
      <c r="H242" s="103">
        <v>15.92</v>
      </c>
      <c r="I242" s="103">
        <v>4.59</v>
      </c>
      <c r="J242" s="103">
        <v>7.58</v>
      </c>
      <c r="K242" s="103">
        <v>25.23</v>
      </c>
      <c r="L242" s="103">
        <v>20.84</v>
      </c>
      <c r="M242" s="103">
        <v>48.54</v>
      </c>
      <c r="N242" s="103">
        <v>36.04</v>
      </c>
      <c r="O242" s="103">
        <v>15.32</v>
      </c>
      <c r="P242" s="103">
        <v>15.52</v>
      </c>
      <c r="Q242" s="103">
        <v>4.59</v>
      </c>
      <c r="R242" s="103">
        <v>7.58</v>
      </c>
      <c r="S242" s="103">
        <v>21.92</v>
      </c>
      <c r="T242" s="103">
        <v>48.54</v>
      </c>
      <c r="U242" s="103">
        <v>36.04</v>
      </c>
      <c r="V242" s="103">
        <v>15.32</v>
      </c>
      <c r="W242" s="103">
        <v>15.52</v>
      </c>
      <c r="X242" s="103">
        <v>4.59</v>
      </c>
      <c r="Y242" s="103">
        <v>7.61</v>
      </c>
      <c r="Z242" s="103">
        <v>27.88</v>
      </c>
      <c r="AA242" s="103">
        <v>23.03</v>
      </c>
      <c r="AB242" s="103">
        <v>65.489999999999995</v>
      </c>
      <c r="AC242" s="103">
        <v>74.22</v>
      </c>
      <c r="AD242" s="103">
        <v>53.45</v>
      </c>
      <c r="AE242" s="103">
        <v>4.59</v>
      </c>
      <c r="AF242" s="103">
        <v>7.58</v>
      </c>
      <c r="AG242" s="103">
        <v>27.88</v>
      </c>
      <c r="AH242" s="103">
        <v>23.03</v>
      </c>
      <c r="AI242" s="103">
        <v>57.17</v>
      </c>
      <c r="AJ242" s="103">
        <v>41.13</v>
      </c>
      <c r="AK242" s="103">
        <v>73.97</v>
      </c>
      <c r="AL242" s="103">
        <v>66.72</v>
      </c>
      <c r="AM242" s="103">
        <v>4.59</v>
      </c>
      <c r="AN242" s="103">
        <v>7.58</v>
      </c>
      <c r="AO242" s="103">
        <v>24.22</v>
      </c>
      <c r="AP242" s="103">
        <v>57.17</v>
      </c>
      <c r="AQ242" s="103">
        <v>41.13</v>
      </c>
      <c r="AR242" s="103">
        <v>73.97</v>
      </c>
      <c r="AS242" s="103">
        <v>66.72</v>
      </c>
      <c r="AT242" s="103">
        <v>4.59</v>
      </c>
      <c r="AU242" s="103">
        <v>7.58</v>
      </c>
      <c r="AV242" s="103">
        <v>172.97</v>
      </c>
      <c r="AW242" s="103">
        <v>206.72</v>
      </c>
      <c r="AX242" s="103">
        <v>23.03</v>
      </c>
      <c r="AY242" s="103">
        <v>64.53</v>
      </c>
      <c r="AZ242" s="103">
        <v>3.33</v>
      </c>
      <c r="BA242" s="103">
        <v>66.94</v>
      </c>
      <c r="BB242" s="103">
        <v>3.92</v>
      </c>
      <c r="BC242" s="103">
        <v>64.489999999999995</v>
      </c>
      <c r="BD242" s="103">
        <v>3.33</v>
      </c>
      <c r="BE242" s="103">
        <v>25.52</v>
      </c>
      <c r="BF242" s="103">
        <v>0</v>
      </c>
      <c r="BG242" s="103">
        <v>0</v>
      </c>
      <c r="BH242" s="103">
        <v>28.86</v>
      </c>
      <c r="BI242" s="103">
        <v>0</v>
      </c>
      <c r="BJ242" s="103">
        <v>0</v>
      </c>
      <c r="BK242" s="103">
        <v>8.66</v>
      </c>
      <c r="BL242" s="103">
        <v>57.71</v>
      </c>
      <c r="BM242" s="103">
        <v>0</v>
      </c>
      <c r="BN242" s="103">
        <v>0</v>
      </c>
      <c r="BO242" s="103">
        <v>59.9</v>
      </c>
      <c r="BP242" s="103">
        <v>3.21</v>
      </c>
      <c r="BQ242" s="103">
        <v>0</v>
      </c>
      <c r="BR242" s="103">
        <v>29.35</v>
      </c>
      <c r="BS242" s="103">
        <v>3.21</v>
      </c>
      <c r="BT242" s="103">
        <v>0</v>
      </c>
      <c r="BU242" s="103">
        <v>8.8000000000000007</v>
      </c>
      <c r="BV242" s="103">
        <v>58.69</v>
      </c>
      <c r="BW242" s="103">
        <v>3.33</v>
      </c>
      <c r="BX242" s="103">
        <v>0</v>
      </c>
      <c r="BY242" s="103">
        <v>60.92</v>
      </c>
      <c r="BZ242" s="103">
        <v>3.21</v>
      </c>
      <c r="CA242" s="103">
        <v>0</v>
      </c>
      <c r="CB242" s="103">
        <v>21.43</v>
      </c>
      <c r="CC242" s="103">
        <v>3.21</v>
      </c>
      <c r="CD242" s="103">
        <v>0</v>
      </c>
      <c r="CE242" s="103">
        <v>6.43</v>
      </c>
      <c r="CF242" s="103">
        <v>42.86</v>
      </c>
      <c r="CG242" s="103">
        <v>3.33</v>
      </c>
      <c r="CH242" s="103">
        <v>0</v>
      </c>
      <c r="CI242" s="103">
        <v>44.49</v>
      </c>
      <c r="CJ242" s="103">
        <v>0</v>
      </c>
      <c r="CK242" s="103">
        <v>0</v>
      </c>
      <c r="CL242" s="103">
        <v>29.33</v>
      </c>
      <c r="CM242" s="103">
        <v>0</v>
      </c>
      <c r="CN242" s="103">
        <v>0</v>
      </c>
      <c r="CO242" s="103">
        <v>8.8000000000000007</v>
      </c>
      <c r="CP242" s="103">
        <v>58.66</v>
      </c>
      <c r="CQ242" s="103">
        <v>0</v>
      </c>
      <c r="CR242" s="103">
        <v>0</v>
      </c>
      <c r="CS242" s="103">
        <v>60.89</v>
      </c>
      <c r="CT242" s="137">
        <f>ROUND((1-(BR242/(VLOOKUP(B242,'CARGOS 04-02-2020'!$B$5:$BK$335,62,0)))),3)</f>
        <v>0.5</v>
      </c>
      <c r="CU242" s="137">
        <f>ROUND(((BY242/(VLOOKUP(B242,'CARGOS 04-02-2020'!$B$5:$BK$335,62,0)))),3)</f>
        <v>1.038</v>
      </c>
    </row>
    <row r="243" spans="1:99">
      <c r="A243" s="200">
        <v>43865</v>
      </c>
      <c r="B243" s="103" t="s">
        <v>923</v>
      </c>
      <c r="C243" s="103">
        <v>7.61</v>
      </c>
      <c r="D243" s="103">
        <v>25.23</v>
      </c>
      <c r="E243" s="103">
        <v>20.84</v>
      </c>
      <c r="F243" s="103">
        <v>57.16</v>
      </c>
      <c r="G243" s="103">
        <v>13.61</v>
      </c>
      <c r="H243" s="103">
        <v>15.92</v>
      </c>
      <c r="I243" s="103">
        <v>4.59</v>
      </c>
      <c r="J243" s="103">
        <v>7.58</v>
      </c>
      <c r="K243" s="103">
        <v>25.23</v>
      </c>
      <c r="L243" s="103">
        <v>20.84</v>
      </c>
      <c r="M243" s="103">
        <v>48.54</v>
      </c>
      <c r="N243" s="103">
        <v>36.04</v>
      </c>
      <c r="O243" s="103">
        <v>15.32</v>
      </c>
      <c r="P243" s="103">
        <v>15.52</v>
      </c>
      <c r="Q243" s="103">
        <v>4.59</v>
      </c>
      <c r="R243" s="103">
        <v>7.58</v>
      </c>
      <c r="S243" s="103">
        <v>21.92</v>
      </c>
      <c r="T243" s="103">
        <v>48.54</v>
      </c>
      <c r="U243" s="103">
        <v>36.04</v>
      </c>
      <c r="V243" s="103">
        <v>15.32</v>
      </c>
      <c r="W243" s="103">
        <v>15.52</v>
      </c>
      <c r="X243" s="103">
        <v>4.59</v>
      </c>
      <c r="Y243" s="103">
        <v>7.61</v>
      </c>
      <c r="Z243" s="103">
        <v>27.88</v>
      </c>
      <c r="AA243" s="103">
        <v>23.03</v>
      </c>
      <c r="AB243" s="103">
        <v>65.489999999999995</v>
      </c>
      <c r="AC243" s="103">
        <v>74.22</v>
      </c>
      <c r="AD243" s="103">
        <v>53.45</v>
      </c>
      <c r="AE243" s="103">
        <v>4.59</v>
      </c>
      <c r="AF243" s="103">
        <v>7.58</v>
      </c>
      <c r="AG243" s="103">
        <v>27.88</v>
      </c>
      <c r="AH243" s="103">
        <v>23.03</v>
      </c>
      <c r="AI243" s="103">
        <v>57.17</v>
      </c>
      <c r="AJ243" s="103">
        <v>41.13</v>
      </c>
      <c r="AK243" s="103">
        <v>73.97</v>
      </c>
      <c r="AL243" s="103">
        <v>66.72</v>
      </c>
      <c r="AM243" s="103">
        <v>4.59</v>
      </c>
      <c r="AN243" s="103">
        <v>7.58</v>
      </c>
      <c r="AO243" s="103">
        <v>24.22</v>
      </c>
      <c r="AP243" s="103">
        <v>57.17</v>
      </c>
      <c r="AQ243" s="103">
        <v>41.13</v>
      </c>
      <c r="AR243" s="103">
        <v>73.97</v>
      </c>
      <c r="AS243" s="103">
        <v>66.72</v>
      </c>
      <c r="AT243" s="103">
        <v>4.59</v>
      </c>
      <c r="AU243" s="103">
        <v>7.58</v>
      </c>
      <c r="AV243" s="103">
        <v>172.97</v>
      </c>
      <c r="AW243" s="103">
        <v>206.72</v>
      </c>
      <c r="AX243" s="103">
        <v>23.03</v>
      </c>
      <c r="AY243" s="103">
        <v>64.53</v>
      </c>
      <c r="AZ243" s="103">
        <v>3.33</v>
      </c>
      <c r="BA243" s="103">
        <v>66.94</v>
      </c>
      <c r="BB243" s="103">
        <v>3.92</v>
      </c>
      <c r="BC243" s="103">
        <v>64.489999999999995</v>
      </c>
      <c r="BD243" s="103">
        <v>3.33</v>
      </c>
      <c r="BE243" s="103">
        <v>25.52</v>
      </c>
      <c r="BF243" s="103">
        <v>0</v>
      </c>
      <c r="BG243" s="103">
        <v>0</v>
      </c>
      <c r="BH243" s="103">
        <v>28.86</v>
      </c>
      <c r="BI243" s="103">
        <v>0</v>
      </c>
      <c r="BJ243" s="103">
        <v>0</v>
      </c>
      <c r="BK243" s="103">
        <v>8.66</v>
      </c>
      <c r="BL243" s="103">
        <v>57.71</v>
      </c>
      <c r="BM243" s="103">
        <v>0</v>
      </c>
      <c r="BN243" s="103">
        <v>0</v>
      </c>
      <c r="BO243" s="103">
        <v>59.9</v>
      </c>
      <c r="BP243" s="103">
        <v>3.21</v>
      </c>
      <c r="BQ243" s="103">
        <v>0</v>
      </c>
      <c r="BR243" s="103">
        <v>29.35</v>
      </c>
      <c r="BS243" s="103">
        <v>3.21</v>
      </c>
      <c r="BT243" s="103">
        <v>0</v>
      </c>
      <c r="BU243" s="103">
        <v>8.8000000000000007</v>
      </c>
      <c r="BV243" s="103">
        <v>58.69</v>
      </c>
      <c r="BW243" s="103">
        <v>3.33</v>
      </c>
      <c r="BX243" s="103">
        <v>0</v>
      </c>
      <c r="BY243" s="103">
        <v>60.92</v>
      </c>
      <c r="BZ243" s="103">
        <v>3.21</v>
      </c>
      <c r="CA243" s="103">
        <v>0</v>
      </c>
      <c r="CB243" s="103">
        <v>21.43</v>
      </c>
      <c r="CC243" s="103">
        <v>3.21</v>
      </c>
      <c r="CD243" s="103">
        <v>0</v>
      </c>
      <c r="CE243" s="103">
        <v>6.43</v>
      </c>
      <c r="CF243" s="103">
        <v>42.86</v>
      </c>
      <c r="CG243" s="103">
        <v>3.33</v>
      </c>
      <c r="CH243" s="103">
        <v>0</v>
      </c>
      <c r="CI243" s="103">
        <v>44.49</v>
      </c>
      <c r="CJ243" s="103">
        <v>0</v>
      </c>
      <c r="CK243" s="103">
        <v>0</v>
      </c>
      <c r="CL243" s="103">
        <v>29.33</v>
      </c>
      <c r="CM243" s="103">
        <v>0</v>
      </c>
      <c r="CN243" s="103">
        <v>0</v>
      </c>
      <c r="CO243" s="103">
        <v>8.8000000000000007</v>
      </c>
      <c r="CP243" s="103">
        <v>58.66</v>
      </c>
      <c r="CQ243" s="103">
        <v>0</v>
      </c>
      <c r="CR243" s="103">
        <v>0</v>
      </c>
      <c r="CS243" s="103">
        <v>60.89</v>
      </c>
      <c r="CT243" s="137">
        <f>ROUND((1-(BR243/(VLOOKUP(B243,'CARGOS 04-02-2020'!$B$5:$BK$335,62,0)))),3)</f>
        <v>0.5</v>
      </c>
      <c r="CU243" s="137">
        <f>ROUND(((BY243/(VLOOKUP(B243,'CARGOS 04-02-2020'!$B$5:$BK$335,62,0)))),3)</f>
        <v>1.038</v>
      </c>
    </row>
    <row r="244" spans="1:99">
      <c r="A244" s="200">
        <v>43865</v>
      </c>
      <c r="B244" s="103" t="s">
        <v>929</v>
      </c>
      <c r="C244" s="103">
        <v>7.61</v>
      </c>
      <c r="D244" s="103">
        <v>25.23</v>
      </c>
      <c r="E244" s="103">
        <v>20.84</v>
      </c>
      <c r="F244" s="103">
        <v>57.16</v>
      </c>
      <c r="G244" s="103">
        <v>13.61</v>
      </c>
      <c r="H244" s="103">
        <v>15.92</v>
      </c>
      <c r="I244" s="103">
        <v>4.59</v>
      </c>
      <c r="J244" s="103">
        <v>7.58</v>
      </c>
      <c r="K244" s="103">
        <v>25.23</v>
      </c>
      <c r="L244" s="103">
        <v>20.84</v>
      </c>
      <c r="M244" s="103">
        <v>48.54</v>
      </c>
      <c r="N244" s="103">
        <v>36.04</v>
      </c>
      <c r="O244" s="103">
        <v>15.32</v>
      </c>
      <c r="P244" s="103">
        <v>15.52</v>
      </c>
      <c r="Q244" s="103">
        <v>4.59</v>
      </c>
      <c r="R244" s="103">
        <v>7.58</v>
      </c>
      <c r="S244" s="103">
        <v>21.92</v>
      </c>
      <c r="T244" s="103">
        <v>48.54</v>
      </c>
      <c r="U244" s="103">
        <v>36.04</v>
      </c>
      <c r="V244" s="103">
        <v>15.32</v>
      </c>
      <c r="W244" s="103">
        <v>15.52</v>
      </c>
      <c r="X244" s="103">
        <v>4.59</v>
      </c>
      <c r="Y244" s="103">
        <v>7.61</v>
      </c>
      <c r="Z244" s="103">
        <v>27.88</v>
      </c>
      <c r="AA244" s="103">
        <v>23.03</v>
      </c>
      <c r="AB244" s="103">
        <v>65.489999999999995</v>
      </c>
      <c r="AC244" s="103">
        <v>74.22</v>
      </c>
      <c r="AD244" s="103">
        <v>53.45</v>
      </c>
      <c r="AE244" s="103">
        <v>4.59</v>
      </c>
      <c r="AF244" s="103">
        <v>7.58</v>
      </c>
      <c r="AG244" s="103">
        <v>27.88</v>
      </c>
      <c r="AH244" s="103">
        <v>23.03</v>
      </c>
      <c r="AI244" s="103">
        <v>57.17</v>
      </c>
      <c r="AJ244" s="103">
        <v>41.13</v>
      </c>
      <c r="AK244" s="103">
        <v>73.97</v>
      </c>
      <c r="AL244" s="103">
        <v>66.72</v>
      </c>
      <c r="AM244" s="103">
        <v>4.59</v>
      </c>
      <c r="AN244" s="103">
        <v>7.58</v>
      </c>
      <c r="AO244" s="103">
        <v>24.22</v>
      </c>
      <c r="AP244" s="103">
        <v>57.17</v>
      </c>
      <c r="AQ244" s="103">
        <v>41.13</v>
      </c>
      <c r="AR244" s="103">
        <v>73.97</v>
      </c>
      <c r="AS244" s="103">
        <v>66.72</v>
      </c>
      <c r="AT244" s="103">
        <v>4.59</v>
      </c>
      <c r="AU244" s="103">
        <v>7.58</v>
      </c>
      <c r="AV244" s="103">
        <v>172.97</v>
      </c>
      <c r="AW244" s="103">
        <v>206.72</v>
      </c>
      <c r="AX244" s="103">
        <v>23.03</v>
      </c>
      <c r="AY244" s="103">
        <v>64.53</v>
      </c>
      <c r="AZ244" s="103">
        <v>3.33</v>
      </c>
      <c r="BA244" s="103">
        <v>66.94</v>
      </c>
      <c r="BB244" s="103">
        <v>3.92</v>
      </c>
      <c r="BC244" s="103">
        <v>64.489999999999995</v>
      </c>
      <c r="BD244" s="103">
        <v>3.33</v>
      </c>
      <c r="BE244" s="103">
        <v>25.52</v>
      </c>
      <c r="BF244" s="103">
        <v>0</v>
      </c>
      <c r="BG244" s="103">
        <v>0</v>
      </c>
      <c r="BH244" s="103">
        <v>28.86</v>
      </c>
      <c r="BI244" s="103">
        <v>0</v>
      </c>
      <c r="BJ244" s="103">
        <v>0</v>
      </c>
      <c r="BK244" s="103">
        <v>8.66</v>
      </c>
      <c r="BL244" s="103">
        <v>57.71</v>
      </c>
      <c r="BM244" s="103">
        <v>0</v>
      </c>
      <c r="BN244" s="103">
        <v>0</v>
      </c>
      <c r="BO244" s="103">
        <v>59.9</v>
      </c>
      <c r="BP244" s="103">
        <v>3.21</v>
      </c>
      <c r="BQ244" s="103">
        <v>0</v>
      </c>
      <c r="BR244" s="103">
        <v>29.35</v>
      </c>
      <c r="BS244" s="103">
        <v>3.21</v>
      </c>
      <c r="BT244" s="103">
        <v>0</v>
      </c>
      <c r="BU244" s="103">
        <v>8.8000000000000007</v>
      </c>
      <c r="BV244" s="103">
        <v>58.69</v>
      </c>
      <c r="BW244" s="103">
        <v>3.33</v>
      </c>
      <c r="BX244" s="103">
        <v>0</v>
      </c>
      <c r="BY244" s="103">
        <v>60.92</v>
      </c>
      <c r="BZ244" s="103">
        <v>3.21</v>
      </c>
      <c r="CA244" s="103">
        <v>0</v>
      </c>
      <c r="CB244" s="103">
        <v>21.43</v>
      </c>
      <c r="CC244" s="103">
        <v>3.21</v>
      </c>
      <c r="CD244" s="103">
        <v>0</v>
      </c>
      <c r="CE244" s="103">
        <v>6.43</v>
      </c>
      <c r="CF244" s="103">
        <v>42.86</v>
      </c>
      <c r="CG244" s="103">
        <v>3.33</v>
      </c>
      <c r="CH244" s="103">
        <v>0</v>
      </c>
      <c r="CI244" s="103">
        <v>44.49</v>
      </c>
      <c r="CJ244" s="103">
        <v>0</v>
      </c>
      <c r="CK244" s="103">
        <v>0</v>
      </c>
      <c r="CL244" s="103">
        <v>29.33</v>
      </c>
      <c r="CM244" s="103">
        <v>0</v>
      </c>
      <c r="CN244" s="103">
        <v>0</v>
      </c>
      <c r="CO244" s="103">
        <v>8.8000000000000007</v>
      </c>
      <c r="CP244" s="103">
        <v>58.66</v>
      </c>
      <c r="CQ244" s="103">
        <v>0</v>
      </c>
      <c r="CR244" s="103">
        <v>0</v>
      </c>
      <c r="CS244" s="103">
        <v>60.89</v>
      </c>
      <c r="CT244" s="137">
        <f>ROUND((1-(BR244/(VLOOKUP(B244,'CARGOS 04-02-2020'!$B$5:$BK$335,62,0)))),3)</f>
        <v>0.5</v>
      </c>
      <c r="CU244" s="137">
        <f>ROUND(((BY244/(VLOOKUP(B244,'CARGOS 04-02-2020'!$B$5:$BK$335,62,0)))),3)</f>
        <v>1.038</v>
      </c>
    </row>
    <row r="245" spans="1:99">
      <c r="A245" s="200">
        <v>43865</v>
      </c>
      <c r="B245" s="103" t="s">
        <v>883</v>
      </c>
      <c r="C245" s="103">
        <v>7.61</v>
      </c>
      <c r="D245" s="103">
        <v>26.43</v>
      </c>
      <c r="E245" s="103">
        <v>22.02</v>
      </c>
      <c r="F245" s="103">
        <v>57.72</v>
      </c>
      <c r="G245" s="103">
        <v>13.61</v>
      </c>
      <c r="H245" s="103">
        <v>15.92</v>
      </c>
      <c r="I245" s="103">
        <v>4.59</v>
      </c>
      <c r="J245" s="103">
        <v>7.58</v>
      </c>
      <c r="K245" s="103">
        <v>26.43</v>
      </c>
      <c r="L245" s="103">
        <v>22.02</v>
      </c>
      <c r="M245" s="103">
        <v>49.01</v>
      </c>
      <c r="N245" s="103">
        <v>36.39</v>
      </c>
      <c r="O245" s="103">
        <v>15.32</v>
      </c>
      <c r="P245" s="103">
        <v>15.52</v>
      </c>
      <c r="Q245" s="103">
        <v>4.59</v>
      </c>
      <c r="R245" s="103">
        <v>7.58</v>
      </c>
      <c r="S245" s="103">
        <v>23.1</v>
      </c>
      <c r="T245" s="103">
        <v>49.01</v>
      </c>
      <c r="U245" s="103">
        <v>36.39</v>
      </c>
      <c r="V245" s="103">
        <v>15.32</v>
      </c>
      <c r="W245" s="103">
        <v>15.52</v>
      </c>
      <c r="X245" s="103">
        <v>4.59</v>
      </c>
      <c r="Y245" s="103">
        <v>7.61</v>
      </c>
      <c r="Z245" s="103">
        <v>29.2</v>
      </c>
      <c r="AA245" s="103">
        <v>24.32</v>
      </c>
      <c r="AB245" s="103">
        <v>66.13</v>
      </c>
      <c r="AC245" s="103">
        <v>74.22</v>
      </c>
      <c r="AD245" s="103">
        <v>53.45</v>
      </c>
      <c r="AE245" s="103">
        <v>4.59</v>
      </c>
      <c r="AF245" s="103">
        <v>7.58</v>
      </c>
      <c r="AG245" s="103">
        <v>29.2</v>
      </c>
      <c r="AH245" s="103">
        <v>24.32</v>
      </c>
      <c r="AI245" s="103">
        <v>57.74</v>
      </c>
      <c r="AJ245" s="103">
        <v>41.53</v>
      </c>
      <c r="AK245" s="103">
        <v>73.97</v>
      </c>
      <c r="AL245" s="103">
        <v>66.72</v>
      </c>
      <c r="AM245" s="103">
        <v>4.59</v>
      </c>
      <c r="AN245" s="103">
        <v>7.58</v>
      </c>
      <c r="AO245" s="103">
        <v>25.51</v>
      </c>
      <c r="AP245" s="103">
        <v>57.74</v>
      </c>
      <c r="AQ245" s="103">
        <v>41.53</v>
      </c>
      <c r="AR245" s="103">
        <v>73.97</v>
      </c>
      <c r="AS245" s="103">
        <v>66.72</v>
      </c>
      <c r="AT245" s="103">
        <v>4.59</v>
      </c>
      <c r="AU245" s="103">
        <v>7.58</v>
      </c>
      <c r="AV245" s="103">
        <v>174.97</v>
      </c>
      <c r="AW245" s="103">
        <v>208.87</v>
      </c>
      <c r="AX245" s="103">
        <v>24.32</v>
      </c>
      <c r="AY245" s="103">
        <v>64.53</v>
      </c>
      <c r="AZ245" s="103">
        <v>3.33</v>
      </c>
      <c r="BA245" s="103">
        <v>68.44</v>
      </c>
      <c r="BB245" s="103">
        <v>3.92</v>
      </c>
      <c r="BC245" s="103">
        <v>65.930000000000007</v>
      </c>
      <c r="BD245" s="103">
        <v>3.33</v>
      </c>
      <c r="BE245" s="103">
        <v>26.15</v>
      </c>
      <c r="BF245" s="103">
        <v>0</v>
      </c>
      <c r="BG245" s="103">
        <v>0</v>
      </c>
      <c r="BH245" s="103">
        <v>29.55</v>
      </c>
      <c r="BI245" s="103">
        <v>0</v>
      </c>
      <c r="BJ245" s="103">
        <v>0</v>
      </c>
      <c r="BK245" s="103">
        <v>8.8699999999999992</v>
      </c>
      <c r="BL245" s="103">
        <v>59.1</v>
      </c>
      <c r="BM245" s="103">
        <v>0</v>
      </c>
      <c r="BN245" s="103">
        <v>0</v>
      </c>
      <c r="BO245" s="103">
        <v>61.35</v>
      </c>
      <c r="BP245" s="103">
        <v>3.21</v>
      </c>
      <c r="BQ245" s="103">
        <v>0</v>
      </c>
      <c r="BR245" s="103">
        <v>30.06</v>
      </c>
      <c r="BS245" s="103">
        <v>3.21</v>
      </c>
      <c r="BT245" s="103">
        <v>0</v>
      </c>
      <c r="BU245" s="103">
        <v>9.02</v>
      </c>
      <c r="BV245" s="103">
        <v>60.11</v>
      </c>
      <c r="BW245" s="103">
        <v>3.33</v>
      </c>
      <c r="BX245" s="103">
        <v>0</v>
      </c>
      <c r="BY245" s="103">
        <v>62.39</v>
      </c>
      <c r="BZ245" s="103">
        <v>3.21</v>
      </c>
      <c r="CA245" s="103">
        <v>0</v>
      </c>
      <c r="CB245" s="103">
        <v>22.1</v>
      </c>
      <c r="CC245" s="103">
        <v>3.21</v>
      </c>
      <c r="CD245" s="103">
        <v>0</v>
      </c>
      <c r="CE245" s="103">
        <v>6.63</v>
      </c>
      <c r="CF245" s="103">
        <v>44.2</v>
      </c>
      <c r="CG245" s="103">
        <v>3.33</v>
      </c>
      <c r="CH245" s="103">
        <v>0</v>
      </c>
      <c r="CI245" s="103">
        <v>45.88</v>
      </c>
      <c r="CJ245" s="103">
        <v>0</v>
      </c>
      <c r="CK245" s="103">
        <v>0</v>
      </c>
      <c r="CL245" s="103">
        <v>30.04</v>
      </c>
      <c r="CM245" s="103">
        <v>0</v>
      </c>
      <c r="CN245" s="103">
        <v>0</v>
      </c>
      <c r="CO245" s="103">
        <v>9.01</v>
      </c>
      <c r="CP245" s="103">
        <v>60.07</v>
      </c>
      <c r="CQ245" s="103">
        <v>0</v>
      </c>
      <c r="CR245" s="103">
        <v>0</v>
      </c>
      <c r="CS245" s="103">
        <v>62.35</v>
      </c>
      <c r="CT245" s="137">
        <f>ROUND((1-(BR245/(VLOOKUP(B245,'CARGOS 04-02-2020'!$B$5:$BK$335,62,0)))),3)</f>
        <v>0.5</v>
      </c>
      <c r="CU245" s="137">
        <f>ROUND(((BY245/(VLOOKUP(B245,'CARGOS 04-02-2020'!$B$5:$BK$335,62,0)))),3)</f>
        <v>1.038</v>
      </c>
    </row>
    <row r="246" spans="1:99">
      <c r="A246" s="200">
        <v>43865</v>
      </c>
      <c r="B246" s="103" t="s">
        <v>886</v>
      </c>
      <c r="C246" s="103">
        <v>7.61</v>
      </c>
      <c r="D246" s="103">
        <v>25.23</v>
      </c>
      <c r="E246" s="103">
        <v>20.84</v>
      </c>
      <c r="F246" s="103">
        <v>57.16</v>
      </c>
      <c r="G246" s="103">
        <v>13.61</v>
      </c>
      <c r="H246" s="103">
        <v>15.92</v>
      </c>
      <c r="I246" s="103">
        <v>4.59</v>
      </c>
      <c r="J246" s="103">
        <v>7.58</v>
      </c>
      <c r="K246" s="103">
        <v>25.23</v>
      </c>
      <c r="L246" s="103">
        <v>20.84</v>
      </c>
      <c r="M246" s="103">
        <v>48.54</v>
      </c>
      <c r="N246" s="103">
        <v>36.04</v>
      </c>
      <c r="O246" s="103">
        <v>15.32</v>
      </c>
      <c r="P246" s="103">
        <v>15.52</v>
      </c>
      <c r="Q246" s="103">
        <v>4.59</v>
      </c>
      <c r="R246" s="103">
        <v>7.58</v>
      </c>
      <c r="S246" s="103">
        <v>21.92</v>
      </c>
      <c r="T246" s="103">
        <v>48.54</v>
      </c>
      <c r="U246" s="103">
        <v>36.04</v>
      </c>
      <c r="V246" s="103">
        <v>15.32</v>
      </c>
      <c r="W246" s="103">
        <v>15.52</v>
      </c>
      <c r="X246" s="103">
        <v>4.59</v>
      </c>
      <c r="Y246" s="103">
        <v>7.61</v>
      </c>
      <c r="Z246" s="103">
        <v>27.88</v>
      </c>
      <c r="AA246" s="103">
        <v>23.03</v>
      </c>
      <c r="AB246" s="103">
        <v>65.489999999999995</v>
      </c>
      <c r="AC246" s="103">
        <v>74.22</v>
      </c>
      <c r="AD246" s="103">
        <v>53.45</v>
      </c>
      <c r="AE246" s="103">
        <v>4.59</v>
      </c>
      <c r="AF246" s="103">
        <v>7.58</v>
      </c>
      <c r="AG246" s="103">
        <v>27.88</v>
      </c>
      <c r="AH246" s="103">
        <v>23.03</v>
      </c>
      <c r="AI246" s="103">
        <v>57.17</v>
      </c>
      <c r="AJ246" s="103">
        <v>41.13</v>
      </c>
      <c r="AK246" s="103">
        <v>73.97</v>
      </c>
      <c r="AL246" s="103">
        <v>66.72</v>
      </c>
      <c r="AM246" s="103">
        <v>4.59</v>
      </c>
      <c r="AN246" s="103">
        <v>7.58</v>
      </c>
      <c r="AO246" s="103">
        <v>24.22</v>
      </c>
      <c r="AP246" s="103">
        <v>57.17</v>
      </c>
      <c r="AQ246" s="103">
        <v>41.13</v>
      </c>
      <c r="AR246" s="103">
        <v>73.97</v>
      </c>
      <c r="AS246" s="103">
        <v>66.72</v>
      </c>
      <c r="AT246" s="103">
        <v>4.59</v>
      </c>
      <c r="AU246" s="103">
        <v>7.58</v>
      </c>
      <c r="AV246" s="103">
        <v>172.97</v>
      </c>
      <c r="AW246" s="103">
        <v>206.72</v>
      </c>
      <c r="AX246" s="103">
        <v>23.03</v>
      </c>
      <c r="AY246" s="103">
        <v>64.53</v>
      </c>
      <c r="AZ246" s="103">
        <v>3.33</v>
      </c>
      <c r="BA246" s="103">
        <v>66.94</v>
      </c>
      <c r="BB246" s="103">
        <v>3.92</v>
      </c>
      <c r="BC246" s="103">
        <v>64.489999999999995</v>
      </c>
      <c r="BD246" s="103">
        <v>3.33</v>
      </c>
      <c r="BE246" s="103">
        <v>25.52</v>
      </c>
      <c r="BF246" s="103">
        <v>0</v>
      </c>
      <c r="BG246" s="103">
        <v>0</v>
      </c>
      <c r="BH246" s="103">
        <v>28.86</v>
      </c>
      <c r="BI246" s="103">
        <v>0</v>
      </c>
      <c r="BJ246" s="103">
        <v>0</v>
      </c>
      <c r="BK246" s="103">
        <v>8.66</v>
      </c>
      <c r="BL246" s="103">
        <v>57.71</v>
      </c>
      <c r="BM246" s="103">
        <v>0</v>
      </c>
      <c r="BN246" s="103">
        <v>0</v>
      </c>
      <c r="BO246" s="103">
        <v>59.9</v>
      </c>
      <c r="BP246" s="103">
        <v>3.21</v>
      </c>
      <c r="BQ246" s="103">
        <v>0</v>
      </c>
      <c r="BR246" s="103">
        <v>29.35</v>
      </c>
      <c r="BS246" s="103">
        <v>3.21</v>
      </c>
      <c r="BT246" s="103">
        <v>0</v>
      </c>
      <c r="BU246" s="103">
        <v>8.8000000000000007</v>
      </c>
      <c r="BV246" s="103">
        <v>58.69</v>
      </c>
      <c r="BW246" s="103">
        <v>3.33</v>
      </c>
      <c r="BX246" s="103">
        <v>0</v>
      </c>
      <c r="BY246" s="103">
        <v>60.92</v>
      </c>
      <c r="BZ246" s="103">
        <v>3.21</v>
      </c>
      <c r="CA246" s="103">
        <v>0</v>
      </c>
      <c r="CB246" s="103">
        <v>21.43</v>
      </c>
      <c r="CC246" s="103">
        <v>3.21</v>
      </c>
      <c r="CD246" s="103">
        <v>0</v>
      </c>
      <c r="CE246" s="103">
        <v>6.43</v>
      </c>
      <c r="CF246" s="103">
        <v>42.86</v>
      </c>
      <c r="CG246" s="103">
        <v>3.33</v>
      </c>
      <c r="CH246" s="103">
        <v>0</v>
      </c>
      <c r="CI246" s="103">
        <v>44.49</v>
      </c>
      <c r="CJ246" s="103">
        <v>0</v>
      </c>
      <c r="CK246" s="103">
        <v>0</v>
      </c>
      <c r="CL246" s="103">
        <v>29.33</v>
      </c>
      <c r="CM246" s="103">
        <v>0</v>
      </c>
      <c r="CN246" s="103">
        <v>0</v>
      </c>
      <c r="CO246" s="103">
        <v>8.8000000000000007</v>
      </c>
      <c r="CP246" s="103">
        <v>58.66</v>
      </c>
      <c r="CQ246" s="103">
        <v>0</v>
      </c>
      <c r="CR246" s="103">
        <v>0</v>
      </c>
      <c r="CS246" s="103">
        <v>60.89</v>
      </c>
      <c r="CT246" s="137">
        <f>ROUND((1-(BR246/(VLOOKUP(B246,'CARGOS 04-02-2020'!$B$5:$BK$335,62,0)))),3)</f>
        <v>0.5</v>
      </c>
      <c r="CU246" s="137">
        <f>ROUND(((BY246/(VLOOKUP(B246,'CARGOS 04-02-2020'!$B$5:$BK$335,62,0)))),3)</f>
        <v>1.038</v>
      </c>
    </row>
    <row r="247" spans="1:99">
      <c r="A247" s="200">
        <v>43865</v>
      </c>
      <c r="B247" s="103" t="s">
        <v>889</v>
      </c>
      <c r="C247" s="103">
        <v>7.61</v>
      </c>
      <c r="D247" s="103">
        <v>25.23</v>
      </c>
      <c r="E247" s="103">
        <v>20.84</v>
      </c>
      <c r="F247" s="103">
        <v>57.16</v>
      </c>
      <c r="G247" s="103">
        <v>13.61</v>
      </c>
      <c r="H247" s="103">
        <v>15.92</v>
      </c>
      <c r="I247" s="103">
        <v>4.59</v>
      </c>
      <c r="J247" s="103">
        <v>7.58</v>
      </c>
      <c r="K247" s="103">
        <v>25.23</v>
      </c>
      <c r="L247" s="103">
        <v>20.84</v>
      </c>
      <c r="M247" s="103">
        <v>48.54</v>
      </c>
      <c r="N247" s="103">
        <v>36.04</v>
      </c>
      <c r="O247" s="103">
        <v>15.32</v>
      </c>
      <c r="P247" s="103">
        <v>15.52</v>
      </c>
      <c r="Q247" s="103">
        <v>4.59</v>
      </c>
      <c r="R247" s="103">
        <v>7.58</v>
      </c>
      <c r="S247" s="103">
        <v>21.92</v>
      </c>
      <c r="T247" s="103">
        <v>48.54</v>
      </c>
      <c r="U247" s="103">
        <v>36.04</v>
      </c>
      <c r="V247" s="103">
        <v>15.32</v>
      </c>
      <c r="W247" s="103">
        <v>15.52</v>
      </c>
      <c r="X247" s="103">
        <v>4.59</v>
      </c>
      <c r="Y247" s="103">
        <v>7.61</v>
      </c>
      <c r="Z247" s="103">
        <v>27.88</v>
      </c>
      <c r="AA247" s="103">
        <v>23.03</v>
      </c>
      <c r="AB247" s="103">
        <v>65.489999999999995</v>
      </c>
      <c r="AC247" s="103">
        <v>74.22</v>
      </c>
      <c r="AD247" s="103">
        <v>53.45</v>
      </c>
      <c r="AE247" s="103">
        <v>4.59</v>
      </c>
      <c r="AF247" s="103">
        <v>7.58</v>
      </c>
      <c r="AG247" s="103">
        <v>27.88</v>
      </c>
      <c r="AH247" s="103">
        <v>23.03</v>
      </c>
      <c r="AI247" s="103">
        <v>57.17</v>
      </c>
      <c r="AJ247" s="103">
        <v>41.13</v>
      </c>
      <c r="AK247" s="103">
        <v>73.97</v>
      </c>
      <c r="AL247" s="103">
        <v>66.72</v>
      </c>
      <c r="AM247" s="103">
        <v>4.59</v>
      </c>
      <c r="AN247" s="103">
        <v>7.58</v>
      </c>
      <c r="AO247" s="103">
        <v>24.22</v>
      </c>
      <c r="AP247" s="103">
        <v>57.17</v>
      </c>
      <c r="AQ247" s="103">
        <v>41.13</v>
      </c>
      <c r="AR247" s="103">
        <v>73.97</v>
      </c>
      <c r="AS247" s="103">
        <v>66.72</v>
      </c>
      <c r="AT247" s="103">
        <v>4.59</v>
      </c>
      <c r="AU247" s="103">
        <v>7.58</v>
      </c>
      <c r="AV247" s="103">
        <v>172.97</v>
      </c>
      <c r="AW247" s="103">
        <v>206.72</v>
      </c>
      <c r="AX247" s="103">
        <v>23.03</v>
      </c>
      <c r="AY247" s="103">
        <v>64.53</v>
      </c>
      <c r="AZ247" s="103">
        <v>3.33</v>
      </c>
      <c r="BA247" s="103">
        <v>66.94</v>
      </c>
      <c r="BB247" s="103">
        <v>3.92</v>
      </c>
      <c r="BC247" s="103">
        <v>64.489999999999995</v>
      </c>
      <c r="BD247" s="103">
        <v>3.33</v>
      </c>
      <c r="BE247" s="103">
        <v>25.52</v>
      </c>
      <c r="BF247" s="103">
        <v>0</v>
      </c>
      <c r="BG247" s="103">
        <v>0</v>
      </c>
      <c r="BH247" s="103">
        <v>28.86</v>
      </c>
      <c r="BI247" s="103">
        <v>0</v>
      </c>
      <c r="BJ247" s="103">
        <v>0</v>
      </c>
      <c r="BK247" s="103">
        <v>8.66</v>
      </c>
      <c r="BL247" s="103">
        <v>57.71</v>
      </c>
      <c r="BM247" s="103">
        <v>0</v>
      </c>
      <c r="BN247" s="103">
        <v>0</v>
      </c>
      <c r="BO247" s="103">
        <v>59.9</v>
      </c>
      <c r="BP247" s="103">
        <v>3.21</v>
      </c>
      <c r="BQ247" s="103">
        <v>0</v>
      </c>
      <c r="BR247" s="103">
        <v>29.35</v>
      </c>
      <c r="BS247" s="103">
        <v>3.21</v>
      </c>
      <c r="BT247" s="103">
        <v>0</v>
      </c>
      <c r="BU247" s="103">
        <v>8.8000000000000007</v>
      </c>
      <c r="BV247" s="103">
        <v>58.69</v>
      </c>
      <c r="BW247" s="103">
        <v>3.33</v>
      </c>
      <c r="BX247" s="103">
        <v>0</v>
      </c>
      <c r="BY247" s="103">
        <v>60.92</v>
      </c>
      <c r="BZ247" s="103">
        <v>3.21</v>
      </c>
      <c r="CA247" s="103">
        <v>0</v>
      </c>
      <c r="CB247" s="103">
        <v>21.43</v>
      </c>
      <c r="CC247" s="103">
        <v>3.21</v>
      </c>
      <c r="CD247" s="103">
        <v>0</v>
      </c>
      <c r="CE247" s="103">
        <v>6.43</v>
      </c>
      <c r="CF247" s="103">
        <v>42.86</v>
      </c>
      <c r="CG247" s="103">
        <v>3.33</v>
      </c>
      <c r="CH247" s="103">
        <v>0</v>
      </c>
      <c r="CI247" s="103">
        <v>44.49</v>
      </c>
      <c r="CJ247" s="103">
        <v>0</v>
      </c>
      <c r="CK247" s="103">
        <v>0</v>
      </c>
      <c r="CL247" s="103">
        <v>29.33</v>
      </c>
      <c r="CM247" s="103">
        <v>0</v>
      </c>
      <c r="CN247" s="103">
        <v>0</v>
      </c>
      <c r="CO247" s="103">
        <v>8.8000000000000007</v>
      </c>
      <c r="CP247" s="103">
        <v>58.66</v>
      </c>
      <c r="CQ247" s="103">
        <v>0</v>
      </c>
      <c r="CR247" s="103">
        <v>0</v>
      </c>
      <c r="CS247" s="103">
        <v>60.89</v>
      </c>
      <c r="CT247" s="137">
        <f>ROUND((1-(BR247/(VLOOKUP(B247,'CARGOS 04-02-2020'!$B$5:$BK$335,62,0)))),3)</f>
        <v>0.5</v>
      </c>
      <c r="CU247" s="137">
        <f>ROUND(((BY247/(VLOOKUP(B247,'CARGOS 04-02-2020'!$B$5:$BK$335,62,0)))),3)</f>
        <v>1.038</v>
      </c>
    </row>
    <row r="248" spans="1:99">
      <c r="A248" s="200">
        <v>43865</v>
      </c>
      <c r="B248" s="103" t="s">
        <v>891</v>
      </c>
      <c r="C248" s="103">
        <v>7.61</v>
      </c>
      <c r="D248" s="103">
        <v>25.23</v>
      </c>
      <c r="E248" s="103">
        <v>20.84</v>
      </c>
      <c r="F248" s="103">
        <v>57.16</v>
      </c>
      <c r="G248" s="103">
        <v>13.61</v>
      </c>
      <c r="H248" s="103">
        <v>15.92</v>
      </c>
      <c r="I248" s="103">
        <v>4.59</v>
      </c>
      <c r="J248" s="103">
        <v>7.58</v>
      </c>
      <c r="K248" s="103">
        <v>25.23</v>
      </c>
      <c r="L248" s="103">
        <v>20.84</v>
      </c>
      <c r="M248" s="103">
        <v>48.54</v>
      </c>
      <c r="N248" s="103">
        <v>36.04</v>
      </c>
      <c r="O248" s="103">
        <v>15.32</v>
      </c>
      <c r="P248" s="103">
        <v>15.52</v>
      </c>
      <c r="Q248" s="103">
        <v>4.59</v>
      </c>
      <c r="R248" s="103">
        <v>7.58</v>
      </c>
      <c r="S248" s="103">
        <v>21.92</v>
      </c>
      <c r="T248" s="103">
        <v>48.54</v>
      </c>
      <c r="U248" s="103">
        <v>36.04</v>
      </c>
      <c r="V248" s="103">
        <v>15.32</v>
      </c>
      <c r="W248" s="103">
        <v>15.52</v>
      </c>
      <c r="X248" s="103">
        <v>4.59</v>
      </c>
      <c r="Y248" s="103">
        <v>7.61</v>
      </c>
      <c r="Z248" s="103">
        <v>27.88</v>
      </c>
      <c r="AA248" s="103">
        <v>23.03</v>
      </c>
      <c r="AB248" s="103">
        <v>65.489999999999995</v>
      </c>
      <c r="AC248" s="103">
        <v>74.22</v>
      </c>
      <c r="AD248" s="103">
        <v>53.45</v>
      </c>
      <c r="AE248" s="103">
        <v>4.59</v>
      </c>
      <c r="AF248" s="103">
        <v>7.58</v>
      </c>
      <c r="AG248" s="103">
        <v>27.88</v>
      </c>
      <c r="AH248" s="103">
        <v>23.03</v>
      </c>
      <c r="AI248" s="103">
        <v>57.17</v>
      </c>
      <c r="AJ248" s="103">
        <v>41.13</v>
      </c>
      <c r="AK248" s="103">
        <v>73.97</v>
      </c>
      <c r="AL248" s="103">
        <v>66.72</v>
      </c>
      <c r="AM248" s="103">
        <v>4.59</v>
      </c>
      <c r="AN248" s="103">
        <v>7.58</v>
      </c>
      <c r="AO248" s="103">
        <v>24.22</v>
      </c>
      <c r="AP248" s="103">
        <v>57.17</v>
      </c>
      <c r="AQ248" s="103">
        <v>41.13</v>
      </c>
      <c r="AR248" s="103">
        <v>73.97</v>
      </c>
      <c r="AS248" s="103">
        <v>66.72</v>
      </c>
      <c r="AT248" s="103">
        <v>4.59</v>
      </c>
      <c r="AU248" s="103">
        <v>7.58</v>
      </c>
      <c r="AV248" s="103">
        <v>172.97</v>
      </c>
      <c r="AW248" s="103">
        <v>206.72</v>
      </c>
      <c r="AX248" s="103">
        <v>23.03</v>
      </c>
      <c r="AY248" s="103">
        <v>64.53</v>
      </c>
      <c r="AZ248" s="103">
        <v>3.33</v>
      </c>
      <c r="BA248" s="103">
        <v>66.94</v>
      </c>
      <c r="BB248" s="103">
        <v>3.92</v>
      </c>
      <c r="BC248" s="103">
        <v>64.489999999999995</v>
      </c>
      <c r="BD248" s="103">
        <v>3.33</v>
      </c>
      <c r="BE248" s="103">
        <v>25.52</v>
      </c>
      <c r="BF248" s="103">
        <v>0</v>
      </c>
      <c r="BG248" s="103">
        <v>0</v>
      </c>
      <c r="BH248" s="103">
        <v>28.86</v>
      </c>
      <c r="BI248" s="103">
        <v>0</v>
      </c>
      <c r="BJ248" s="103">
        <v>0</v>
      </c>
      <c r="BK248" s="103">
        <v>8.66</v>
      </c>
      <c r="BL248" s="103">
        <v>57.71</v>
      </c>
      <c r="BM248" s="103">
        <v>0</v>
      </c>
      <c r="BN248" s="103">
        <v>0</v>
      </c>
      <c r="BO248" s="103">
        <v>59.9</v>
      </c>
      <c r="BP248" s="103">
        <v>3.21</v>
      </c>
      <c r="BQ248" s="103">
        <v>0</v>
      </c>
      <c r="BR248" s="103">
        <v>29.35</v>
      </c>
      <c r="BS248" s="103">
        <v>3.21</v>
      </c>
      <c r="BT248" s="103">
        <v>0</v>
      </c>
      <c r="BU248" s="103">
        <v>8.8000000000000007</v>
      </c>
      <c r="BV248" s="103">
        <v>58.69</v>
      </c>
      <c r="BW248" s="103">
        <v>3.33</v>
      </c>
      <c r="BX248" s="103">
        <v>0</v>
      </c>
      <c r="BY248" s="103">
        <v>60.92</v>
      </c>
      <c r="BZ248" s="103">
        <v>3.21</v>
      </c>
      <c r="CA248" s="103">
        <v>0</v>
      </c>
      <c r="CB248" s="103">
        <v>21.43</v>
      </c>
      <c r="CC248" s="103">
        <v>3.21</v>
      </c>
      <c r="CD248" s="103">
        <v>0</v>
      </c>
      <c r="CE248" s="103">
        <v>6.43</v>
      </c>
      <c r="CF248" s="103">
        <v>42.86</v>
      </c>
      <c r="CG248" s="103">
        <v>3.33</v>
      </c>
      <c r="CH248" s="103">
        <v>0</v>
      </c>
      <c r="CI248" s="103">
        <v>44.49</v>
      </c>
      <c r="CJ248" s="103">
        <v>0</v>
      </c>
      <c r="CK248" s="103">
        <v>0</v>
      </c>
      <c r="CL248" s="103">
        <v>29.33</v>
      </c>
      <c r="CM248" s="103">
        <v>0</v>
      </c>
      <c r="CN248" s="103">
        <v>0</v>
      </c>
      <c r="CO248" s="103">
        <v>8.8000000000000007</v>
      </c>
      <c r="CP248" s="103">
        <v>58.66</v>
      </c>
      <c r="CQ248" s="103">
        <v>0</v>
      </c>
      <c r="CR248" s="103">
        <v>0</v>
      </c>
      <c r="CS248" s="103">
        <v>60.89</v>
      </c>
      <c r="CT248" s="137">
        <f>ROUND((1-(BR248/(VLOOKUP(B248,'CARGOS 04-02-2020'!$B$5:$BK$335,62,0)))),3)</f>
        <v>0.5</v>
      </c>
      <c r="CU248" s="137">
        <f>ROUND(((BY248/(VLOOKUP(B248,'CARGOS 04-02-2020'!$B$5:$BK$335,62,0)))),3)</f>
        <v>1.038</v>
      </c>
    </row>
    <row r="249" spans="1:99">
      <c r="A249" s="200">
        <v>43865</v>
      </c>
      <c r="B249" s="103" t="s">
        <v>897</v>
      </c>
      <c r="C249" s="103">
        <v>7.61</v>
      </c>
      <c r="D249" s="103">
        <v>25.23</v>
      </c>
      <c r="E249" s="103">
        <v>20.84</v>
      </c>
      <c r="F249" s="103">
        <v>57.16</v>
      </c>
      <c r="G249" s="103">
        <v>13.61</v>
      </c>
      <c r="H249" s="103">
        <v>15.92</v>
      </c>
      <c r="I249" s="103">
        <v>4.59</v>
      </c>
      <c r="J249" s="103">
        <v>7.58</v>
      </c>
      <c r="K249" s="103">
        <v>25.23</v>
      </c>
      <c r="L249" s="103">
        <v>20.84</v>
      </c>
      <c r="M249" s="103">
        <v>48.54</v>
      </c>
      <c r="N249" s="103">
        <v>36.04</v>
      </c>
      <c r="O249" s="103">
        <v>15.32</v>
      </c>
      <c r="P249" s="103">
        <v>15.52</v>
      </c>
      <c r="Q249" s="103">
        <v>4.59</v>
      </c>
      <c r="R249" s="103">
        <v>7.58</v>
      </c>
      <c r="S249" s="103">
        <v>21.92</v>
      </c>
      <c r="T249" s="103">
        <v>48.54</v>
      </c>
      <c r="U249" s="103">
        <v>36.04</v>
      </c>
      <c r="V249" s="103">
        <v>15.32</v>
      </c>
      <c r="W249" s="103">
        <v>15.52</v>
      </c>
      <c r="X249" s="103">
        <v>4.59</v>
      </c>
      <c r="Y249" s="103">
        <v>7.61</v>
      </c>
      <c r="Z249" s="103">
        <v>27.88</v>
      </c>
      <c r="AA249" s="103">
        <v>23.03</v>
      </c>
      <c r="AB249" s="103">
        <v>65.489999999999995</v>
      </c>
      <c r="AC249" s="103">
        <v>74.22</v>
      </c>
      <c r="AD249" s="103">
        <v>53.45</v>
      </c>
      <c r="AE249" s="103">
        <v>4.59</v>
      </c>
      <c r="AF249" s="103">
        <v>7.58</v>
      </c>
      <c r="AG249" s="103">
        <v>27.88</v>
      </c>
      <c r="AH249" s="103">
        <v>23.03</v>
      </c>
      <c r="AI249" s="103">
        <v>57.17</v>
      </c>
      <c r="AJ249" s="103">
        <v>41.13</v>
      </c>
      <c r="AK249" s="103">
        <v>73.97</v>
      </c>
      <c r="AL249" s="103">
        <v>66.72</v>
      </c>
      <c r="AM249" s="103">
        <v>4.59</v>
      </c>
      <c r="AN249" s="103">
        <v>7.58</v>
      </c>
      <c r="AO249" s="103">
        <v>24.22</v>
      </c>
      <c r="AP249" s="103">
        <v>57.17</v>
      </c>
      <c r="AQ249" s="103">
        <v>41.13</v>
      </c>
      <c r="AR249" s="103">
        <v>73.97</v>
      </c>
      <c r="AS249" s="103">
        <v>66.72</v>
      </c>
      <c r="AT249" s="103">
        <v>4.59</v>
      </c>
      <c r="AU249" s="103">
        <v>7.58</v>
      </c>
      <c r="AV249" s="103">
        <v>172.97</v>
      </c>
      <c r="AW249" s="103">
        <v>206.72</v>
      </c>
      <c r="AX249" s="103">
        <v>23.03</v>
      </c>
      <c r="AY249" s="103">
        <v>64.53</v>
      </c>
      <c r="AZ249" s="103">
        <v>3.33</v>
      </c>
      <c r="BA249" s="103">
        <v>66.94</v>
      </c>
      <c r="BB249" s="103">
        <v>3.92</v>
      </c>
      <c r="BC249" s="103">
        <v>64.489999999999995</v>
      </c>
      <c r="BD249" s="103">
        <v>3.33</v>
      </c>
      <c r="BE249" s="103">
        <v>25.52</v>
      </c>
      <c r="BF249" s="103">
        <v>0</v>
      </c>
      <c r="BG249" s="103">
        <v>0</v>
      </c>
      <c r="BH249" s="103">
        <v>28.86</v>
      </c>
      <c r="BI249" s="103">
        <v>0</v>
      </c>
      <c r="BJ249" s="103">
        <v>0</v>
      </c>
      <c r="BK249" s="103">
        <v>8.66</v>
      </c>
      <c r="BL249" s="103">
        <v>57.71</v>
      </c>
      <c r="BM249" s="103">
        <v>0</v>
      </c>
      <c r="BN249" s="103">
        <v>0</v>
      </c>
      <c r="BO249" s="103">
        <v>59.9</v>
      </c>
      <c r="BP249" s="103">
        <v>3.21</v>
      </c>
      <c r="BQ249" s="103">
        <v>0</v>
      </c>
      <c r="BR249" s="103">
        <v>29.35</v>
      </c>
      <c r="BS249" s="103">
        <v>3.21</v>
      </c>
      <c r="BT249" s="103">
        <v>0</v>
      </c>
      <c r="BU249" s="103">
        <v>8.8000000000000007</v>
      </c>
      <c r="BV249" s="103">
        <v>58.69</v>
      </c>
      <c r="BW249" s="103">
        <v>3.33</v>
      </c>
      <c r="BX249" s="103">
        <v>0</v>
      </c>
      <c r="BY249" s="103">
        <v>60.92</v>
      </c>
      <c r="BZ249" s="103">
        <v>3.21</v>
      </c>
      <c r="CA249" s="103">
        <v>0</v>
      </c>
      <c r="CB249" s="103">
        <v>21.43</v>
      </c>
      <c r="CC249" s="103">
        <v>3.21</v>
      </c>
      <c r="CD249" s="103">
        <v>0</v>
      </c>
      <c r="CE249" s="103">
        <v>6.43</v>
      </c>
      <c r="CF249" s="103">
        <v>42.86</v>
      </c>
      <c r="CG249" s="103">
        <v>3.33</v>
      </c>
      <c r="CH249" s="103">
        <v>0</v>
      </c>
      <c r="CI249" s="103">
        <v>44.49</v>
      </c>
      <c r="CJ249" s="103">
        <v>0</v>
      </c>
      <c r="CK249" s="103">
        <v>0</v>
      </c>
      <c r="CL249" s="103">
        <v>29.33</v>
      </c>
      <c r="CM249" s="103">
        <v>0</v>
      </c>
      <c r="CN249" s="103">
        <v>0</v>
      </c>
      <c r="CO249" s="103">
        <v>8.8000000000000007</v>
      </c>
      <c r="CP249" s="103">
        <v>58.66</v>
      </c>
      <c r="CQ249" s="103">
        <v>0</v>
      </c>
      <c r="CR249" s="103">
        <v>0</v>
      </c>
      <c r="CS249" s="103">
        <v>60.89</v>
      </c>
      <c r="CT249" s="137">
        <f>ROUND((1-(BR249/(VLOOKUP(B249,'CARGOS 04-02-2020'!$B$5:$BK$335,62,0)))),3)</f>
        <v>0.5</v>
      </c>
      <c r="CU249" s="137">
        <f>ROUND(((BY249/(VLOOKUP(B249,'CARGOS 04-02-2020'!$B$5:$BK$335,62,0)))),3)</f>
        <v>1.038</v>
      </c>
    </row>
    <row r="250" spans="1:99">
      <c r="A250" s="200">
        <v>43865</v>
      </c>
      <c r="B250" s="103" t="s">
        <v>880</v>
      </c>
      <c r="C250" s="103">
        <v>7.61</v>
      </c>
      <c r="D250" s="103">
        <v>25.23</v>
      </c>
      <c r="E250" s="103">
        <v>20.84</v>
      </c>
      <c r="F250" s="103">
        <v>57.16</v>
      </c>
      <c r="G250" s="103">
        <v>13.61</v>
      </c>
      <c r="H250" s="103">
        <v>15.92</v>
      </c>
      <c r="I250" s="103">
        <v>4.59</v>
      </c>
      <c r="J250" s="103">
        <v>7.58</v>
      </c>
      <c r="K250" s="103">
        <v>25.23</v>
      </c>
      <c r="L250" s="103">
        <v>20.84</v>
      </c>
      <c r="M250" s="103">
        <v>48.54</v>
      </c>
      <c r="N250" s="103">
        <v>36.04</v>
      </c>
      <c r="O250" s="103">
        <v>15.32</v>
      </c>
      <c r="P250" s="103">
        <v>15.52</v>
      </c>
      <c r="Q250" s="103">
        <v>4.59</v>
      </c>
      <c r="R250" s="103">
        <v>7.58</v>
      </c>
      <c r="S250" s="103">
        <v>21.92</v>
      </c>
      <c r="T250" s="103">
        <v>48.54</v>
      </c>
      <c r="U250" s="103">
        <v>36.04</v>
      </c>
      <c r="V250" s="103">
        <v>15.32</v>
      </c>
      <c r="W250" s="103">
        <v>15.52</v>
      </c>
      <c r="X250" s="103">
        <v>4.59</v>
      </c>
      <c r="Y250" s="103">
        <v>7.61</v>
      </c>
      <c r="Z250" s="103">
        <v>27.88</v>
      </c>
      <c r="AA250" s="103">
        <v>23.03</v>
      </c>
      <c r="AB250" s="103">
        <v>65.489999999999995</v>
      </c>
      <c r="AC250" s="103">
        <v>74.22</v>
      </c>
      <c r="AD250" s="103">
        <v>53.45</v>
      </c>
      <c r="AE250" s="103">
        <v>4.59</v>
      </c>
      <c r="AF250" s="103">
        <v>7.58</v>
      </c>
      <c r="AG250" s="103">
        <v>27.88</v>
      </c>
      <c r="AH250" s="103">
        <v>23.03</v>
      </c>
      <c r="AI250" s="103">
        <v>57.17</v>
      </c>
      <c r="AJ250" s="103">
        <v>41.13</v>
      </c>
      <c r="AK250" s="103">
        <v>73.97</v>
      </c>
      <c r="AL250" s="103">
        <v>66.72</v>
      </c>
      <c r="AM250" s="103">
        <v>4.59</v>
      </c>
      <c r="AN250" s="103">
        <v>7.58</v>
      </c>
      <c r="AO250" s="103">
        <v>24.22</v>
      </c>
      <c r="AP250" s="103">
        <v>57.17</v>
      </c>
      <c r="AQ250" s="103">
        <v>41.13</v>
      </c>
      <c r="AR250" s="103">
        <v>73.97</v>
      </c>
      <c r="AS250" s="103">
        <v>66.72</v>
      </c>
      <c r="AT250" s="103">
        <v>4.59</v>
      </c>
      <c r="AU250" s="103">
        <v>7.58</v>
      </c>
      <c r="AV250" s="103">
        <v>172.97</v>
      </c>
      <c r="AW250" s="103">
        <v>206.72</v>
      </c>
      <c r="AX250" s="103">
        <v>23.03</v>
      </c>
      <c r="AY250" s="103">
        <v>64.53</v>
      </c>
      <c r="AZ250" s="103">
        <v>3.33</v>
      </c>
      <c r="BA250" s="103">
        <v>66.94</v>
      </c>
      <c r="BB250" s="103">
        <v>3.92</v>
      </c>
      <c r="BC250" s="103">
        <v>64.489999999999995</v>
      </c>
      <c r="BD250" s="103">
        <v>3.33</v>
      </c>
      <c r="BE250" s="103">
        <v>25.52</v>
      </c>
      <c r="BF250" s="103">
        <v>0</v>
      </c>
      <c r="BG250" s="103">
        <v>0</v>
      </c>
      <c r="BH250" s="103">
        <v>28.86</v>
      </c>
      <c r="BI250" s="103">
        <v>0</v>
      </c>
      <c r="BJ250" s="103">
        <v>0</v>
      </c>
      <c r="BK250" s="103">
        <v>8.66</v>
      </c>
      <c r="BL250" s="103">
        <v>57.71</v>
      </c>
      <c r="BM250" s="103">
        <v>0</v>
      </c>
      <c r="BN250" s="103">
        <v>0</v>
      </c>
      <c r="BO250" s="103">
        <v>59.9</v>
      </c>
      <c r="BP250" s="103">
        <v>3.21</v>
      </c>
      <c r="BQ250" s="103">
        <v>0</v>
      </c>
      <c r="BR250" s="103">
        <v>29.35</v>
      </c>
      <c r="BS250" s="103">
        <v>3.21</v>
      </c>
      <c r="BT250" s="103">
        <v>0</v>
      </c>
      <c r="BU250" s="103">
        <v>8.8000000000000007</v>
      </c>
      <c r="BV250" s="103">
        <v>58.69</v>
      </c>
      <c r="BW250" s="103">
        <v>3.33</v>
      </c>
      <c r="BX250" s="103">
        <v>0</v>
      </c>
      <c r="BY250" s="103">
        <v>60.92</v>
      </c>
      <c r="BZ250" s="103">
        <v>3.21</v>
      </c>
      <c r="CA250" s="103">
        <v>0</v>
      </c>
      <c r="CB250" s="103">
        <v>21.43</v>
      </c>
      <c r="CC250" s="103">
        <v>3.21</v>
      </c>
      <c r="CD250" s="103">
        <v>0</v>
      </c>
      <c r="CE250" s="103">
        <v>6.43</v>
      </c>
      <c r="CF250" s="103">
        <v>42.86</v>
      </c>
      <c r="CG250" s="103">
        <v>3.33</v>
      </c>
      <c r="CH250" s="103">
        <v>0</v>
      </c>
      <c r="CI250" s="103">
        <v>44.49</v>
      </c>
      <c r="CJ250" s="103">
        <v>0</v>
      </c>
      <c r="CK250" s="103">
        <v>0</v>
      </c>
      <c r="CL250" s="103">
        <v>29.33</v>
      </c>
      <c r="CM250" s="103">
        <v>0</v>
      </c>
      <c r="CN250" s="103">
        <v>0</v>
      </c>
      <c r="CO250" s="103">
        <v>8.8000000000000007</v>
      </c>
      <c r="CP250" s="103">
        <v>58.66</v>
      </c>
      <c r="CQ250" s="103">
        <v>0</v>
      </c>
      <c r="CR250" s="103">
        <v>0</v>
      </c>
      <c r="CS250" s="103">
        <v>60.89</v>
      </c>
      <c r="CT250" s="137">
        <f>ROUND((1-(BR250/(VLOOKUP(B250,'CARGOS 04-02-2020'!$B$5:$BK$335,62,0)))),3)</f>
        <v>0.5</v>
      </c>
      <c r="CU250" s="137">
        <f>ROUND(((BY250/(VLOOKUP(B250,'CARGOS 04-02-2020'!$B$5:$BK$335,62,0)))),3)</f>
        <v>1.038</v>
      </c>
    </row>
    <row r="251" spans="1:99">
      <c r="A251" s="200">
        <v>43865</v>
      </c>
      <c r="B251" s="103" t="s">
        <v>894</v>
      </c>
      <c r="C251" s="103">
        <v>7.61</v>
      </c>
      <c r="D251" s="103">
        <v>25.23</v>
      </c>
      <c r="E251" s="103">
        <v>20.84</v>
      </c>
      <c r="F251" s="103">
        <v>57.16</v>
      </c>
      <c r="G251" s="103">
        <v>13.61</v>
      </c>
      <c r="H251" s="103">
        <v>15.92</v>
      </c>
      <c r="I251" s="103">
        <v>4.59</v>
      </c>
      <c r="J251" s="103">
        <v>7.58</v>
      </c>
      <c r="K251" s="103">
        <v>25.23</v>
      </c>
      <c r="L251" s="103">
        <v>20.84</v>
      </c>
      <c r="M251" s="103">
        <v>48.54</v>
      </c>
      <c r="N251" s="103">
        <v>36.04</v>
      </c>
      <c r="O251" s="103">
        <v>15.32</v>
      </c>
      <c r="P251" s="103">
        <v>15.52</v>
      </c>
      <c r="Q251" s="103">
        <v>4.59</v>
      </c>
      <c r="R251" s="103">
        <v>7.58</v>
      </c>
      <c r="S251" s="103">
        <v>21.92</v>
      </c>
      <c r="T251" s="103">
        <v>48.54</v>
      </c>
      <c r="U251" s="103">
        <v>36.04</v>
      </c>
      <c r="V251" s="103">
        <v>15.32</v>
      </c>
      <c r="W251" s="103">
        <v>15.52</v>
      </c>
      <c r="X251" s="103">
        <v>4.59</v>
      </c>
      <c r="Y251" s="103">
        <v>7.61</v>
      </c>
      <c r="Z251" s="103">
        <v>27.88</v>
      </c>
      <c r="AA251" s="103">
        <v>23.03</v>
      </c>
      <c r="AB251" s="103">
        <v>65.489999999999995</v>
      </c>
      <c r="AC251" s="103">
        <v>74.22</v>
      </c>
      <c r="AD251" s="103">
        <v>53.45</v>
      </c>
      <c r="AE251" s="103">
        <v>4.59</v>
      </c>
      <c r="AF251" s="103">
        <v>7.58</v>
      </c>
      <c r="AG251" s="103">
        <v>27.88</v>
      </c>
      <c r="AH251" s="103">
        <v>23.03</v>
      </c>
      <c r="AI251" s="103">
        <v>57.17</v>
      </c>
      <c r="AJ251" s="103">
        <v>41.13</v>
      </c>
      <c r="AK251" s="103">
        <v>73.97</v>
      </c>
      <c r="AL251" s="103">
        <v>66.72</v>
      </c>
      <c r="AM251" s="103">
        <v>4.59</v>
      </c>
      <c r="AN251" s="103">
        <v>7.58</v>
      </c>
      <c r="AO251" s="103">
        <v>24.22</v>
      </c>
      <c r="AP251" s="103">
        <v>57.17</v>
      </c>
      <c r="AQ251" s="103">
        <v>41.13</v>
      </c>
      <c r="AR251" s="103">
        <v>73.97</v>
      </c>
      <c r="AS251" s="103">
        <v>66.72</v>
      </c>
      <c r="AT251" s="103">
        <v>4.59</v>
      </c>
      <c r="AU251" s="103">
        <v>7.58</v>
      </c>
      <c r="AV251" s="103">
        <v>172.97</v>
      </c>
      <c r="AW251" s="103">
        <v>206.72</v>
      </c>
      <c r="AX251" s="103">
        <v>23.03</v>
      </c>
      <c r="AY251" s="103">
        <v>64.53</v>
      </c>
      <c r="AZ251" s="103">
        <v>3.33</v>
      </c>
      <c r="BA251" s="103">
        <v>66.94</v>
      </c>
      <c r="BB251" s="103">
        <v>3.92</v>
      </c>
      <c r="BC251" s="103">
        <v>64.489999999999995</v>
      </c>
      <c r="BD251" s="103">
        <v>3.33</v>
      </c>
      <c r="BE251" s="103">
        <v>25.52</v>
      </c>
      <c r="BF251" s="103">
        <v>0</v>
      </c>
      <c r="BG251" s="103">
        <v>0</v>
      </c>
      <c r="BH251" s="103">
        <v>28.86</v>
      </c>
      <c r="BI251" s="103">
        <v>0</v>
      </c>
      <c r="BJ251" s="103">
        <v>0</v>
      </c>
      <c r="BK251" s="103">
        <v>8.66</v>
      </c>
      <c r="BL251" s="103">
        <v>57.71</v>
      </c>
      <c r="BM251" s="103">
        <v>0</v>
      </c>
      <c r="BN251" s="103">
        <v>0</v>
      </c>
      <c r="BO251" s="103">
        <v>59.9</v>
      </c>
      <c r="BP251" s="103">
        <v>3.21</v>
      </c>
      <c r="BQ251" s="103">
        <v>0</v>
      </c>
      <c r="BR251" s="103">
        <v>29.35</v>
      </c>
      <c r="BS251" s="103">
        <v>3.21</v>
      </c>
      <c r="BT251" s="103">
        <v>0</v>
      </c>
      <c r="BU251" s="103">
        <v>8.8000000000000007</v>
      </c>
      <c r="BV251" s="103">
        <v>58.69</v>
      </c>
      <c r="BW251" s="103">
        <v>3.33</v>
      </c>
      <c r="BX251" s="103">
        <v>0</v>
      </c>
      <c r="BY251" s="103">
        <v>60.92</v>
      </c>
      <c r="BZ251" s="103">
        <v>3.21</v>
      </c>
      <c r="CA251" s="103">
        <v>0</v>
      </c>
      <c r="CB251" s="103">
        <v>21.43</v>
      </c>
      <c r="CC251" s="103">
        <v>3.21</v>
      </c>
      <c r="CD251" s="103">
        <v>0</v>
      </c>
      <c r="CE251" s="103">
        <v>6.43</v>
      </c>
      <c r="CF251" s="103">
        <v>42.86</v>
      </c>
      <c r="CG251" s="103">
        <v>3.33</v>
      </c>
      <c r="CH251" s="103">
        <v>0</v>
      </c>
      <c r="CI251" s="103">
        <v>44.49</v>
      </c>
      <c r="CJ251" s="103">
        <v>0</v>
      </c>
      <c r="CK251" s="103">
        <v>0</v>
      </c>
      <c r="CL251" s="103">
        <v>29.33</v>
      </c>
      <c r="CM251" s="103">
        <v>0</v>
      </c>
      <c r="CN251" s="103">
        <v>0</v>
      </c>
      <c r="CO251" s="103">
        <v>8.8000000000000007</v>
      </c>
      <c r="CP251" s="103">
        <v>58.66</v>
      </c>
      <c r="CQ251" s="103">
        <v>0</v>
      </c>
      <c r="CR251" s="103">
        <v>0</v>
      </c>
      <c r="CS251" s="103">
        <v>60.89</v>
      </c>
      <c r="CT251" s="137">
        <f>ROUND((1-(BR251/(VLOOKUP(B251,'CARGOS 04-02-2020'!$B$5:$BK$335,62,0)))),3)</f>
        <v>0.5</v>
      </c>
      <c r="CU251" s="137">
        <f>ROUND(((BY251/(VLOOKUP(B251,'CARGOS 04-02-2020'!$B$5:$BK$335,62,0)))),3)</f>
        <v>1.038</v>
      </c>
    </row>
    <row r="252" spans="1:99">
      <c r="A252" s="200">
        <v>43865</v>
      </c>
      <c r="B252" s="103" t="s">
        <v>906</v>
      </c>
      <c r="C252" s="103">
        <v>7.61</v>
      </c>
      <c r="D252" s="103">
        <v>25.09</v>
      </c>
      <c r="E252" s="103">
        <v>20.87</v>
      </c>
      <c r="F252" s="103">
        <v>57.16</v>
      </c>
      <c r="G252" s="103">
        <v>13.61</v>
      </c>
      <c r="H252" s="103">
        <v>15.92</v>
      </c>
      <c r="I252" s="103">
        <v>4.59</v>
      </c>
      <c r="J252" s="103">
        <v>7.58</v>
      </c>
      <c r="K252" s="103">
        <v>25.09</v>
      </c>
      <c r="L252" s="103">
        <v>20.87</v>
      </c>
      <c r="M252" s="103">
        <v>48.54</v>
      </c>
      <c r="N252" s="103">
        <v>36.04</v>
      </c>
      <c r="O252" s="103">
        <v>15.32</v>
      </c>
      <c r="P252" s="103">
        <v>15.52</v>
      </c>
      <c r="Q252" s="103">
        <v>4.59</v>
      </c>
      <c r="R252" s="103">
        <v>7.58</v>
      </c>
      <c r="S252" s="103">
        <v>21.91</v>
      </c>
      <c r="T252" s="103">
        <v>48.54</v>
      </c>
      <c r="U252" s="103">
        <v>36.04</v>
      </c>
      <c r="V252" s="103">
        <v>15.32</v>
      </c>
      <c r="W252" s="103">
        <v>15.52</v>
      </c>
      <c r="X252" s="103">
        <v>4.59</v>
      </c>
      <c r="Y252" s="103">
        <v>7.61</v>
      </c>
      <c r="Z252" s="103">
        <v>27.71</v>
      </c>
      <c r="AA252" s="103">
        <v>23.06</v>
      </c>
      <c r="AB252" s="103">
        <v>65.489999999999995</v>
      </c>
      <c r="AC252" s="103">
        <v>74.22</v>
      </c>
      <c r="AD252" s="103">
        <v>53.45</v>
      </c>
      <c r="AE252" s="103">
        <v>4.59</v>
      </c>
      <c r="AF252" s="103">
        <v>7.58</v>
      </c>
      <c r="AG252" s="103">
        <v>27.71</v>
      </c>
      <c r="AH252" s="103">
        <v>23.06</v>
      </c>
      <c r="AI252" s="103">
        <v>57.17</v>
      </c>
      <c r="AJ252" s="103">
        <v>41.13</v>
      </c>
      <c r="AK252" s="103">
        <v>73.97</v>
      </c>
      <c r="AL252" s="103">
        <v>66.72</v>
      </c>
      <c r="AM252" s="103">
        <v>4.59</v>
      </c>
      <c r="AN252" s="103">
        <v>7.58</v>
      </c>
      <c r="AO252" s="103">
        <v>24.21</v>
      </c>
      <c r="AP252" s="103">
        <v>57.17</v>
      </c>
      <c r="AQ252" s="103">
        <v>41.13</v>
      </c>
      <c r="AR252" s="103">
        <v>73.97</v>
      </c>
      <c r="AS252" s="103">
        <v>66.72</v>
      </c>
      <c r="AT252" s="103">
        <v>4.59</v>
      </c>
      <c r="AU252" s="103">
        <v>7.58</v>
      </c>
      <c r="AV252" s="103">
        <v>172.81</v>
      </c>
      <c r="AW252" s="103">
        <v>206.55</v>
      </c>
      <c r="AX252" s="103">
        <v>23.06</v>
      </c>
      <c r="AY252" s="103">
        <v>64.53</v>
      </c>
      <c r="AZ252" s="103">
        <v>3.33</v>
      </c>
      <c r="BA252" s="103">
        <v>66.930000000000007</v>
      </c>
      <c r="BB252" s="103">
        <v>3.92</v>
      </c>
      <c r="BC252" s="103">
        <v>64.48</v>
      </c>
      <c r="BD252" s="103">
        <v>3.33</v>
      </c>
      <c r="BE252" s="103">
        <v>25.52</v>
      </c>
      <c r="BF252" s="103">
        <v>0</v>
      </c>
      <c r="BG252" s="103">
        <v>0</v>
      </c>
      <c r="BH252" s="103">
        <v>28.85</v>
      </c>
      <c r="BI252" s="103">
        <v>0</v>
      </c>
      <c r="BJ252" s="103">
        <v>0</v>
      </c>
      <c r="BK252" s="103">
        <v>8.65</v>
      </c>
      <c r="BL252" s="103">
        <v>57.69</v>
      </c>
      <c r="BM252" s="103">
        <v>0</v>
      </c>
      <c r="BN252" s="103">
        <v>0</v>
      </c>
      <c r="BO252" s="103">
        <v>59.88</v>
      </c>
      <c r="BP252" s="103">
        <v>3.21</v>
      </c>
      <c r="BQ252" s="103">
        <v>0</v>
      </c>
      <c r="BR252" s="103">
        <v>29.34</v>
      </c>
      <c r="BS252" s="103">
        <v>3.21</v>
      </c>
      <c r="BT252" s="103">
        <v>0</v>
      </c>
      <c r="BU252" s="103">
        <v>8.8000000000000007</v>
      </c>
      <c r="BV252" s="103">
        <v>58.68</v>
      </c>
      <c r="BW252" s="103">
        <v>3.33</v>
      </c>
      <c r="BX252" s="103">
        <v>0</v>
      </c>
      <c r="BY252" s="103">
        <v>60.91</v>
      </c>
      <c r="BZ252" s="103">
        <v>3.21</v>
      </c>
      <c r="CA252" s="103">
        <v>0</v>
      </c>
      <c r="CB252" s="103">
        <v>21.42</v>
      </c>
      <c r="CC252" s="103">
        <v>3.21</v>
      </c>
      <c r="CD252" s="103">
        <v>0</v>
      </c>
      <c r="CE252" s="103">
        <v>6.43</v>
      </c>
      <c r="CF252" s="103">
        <v>42.84</v>
      </c>
      <c r="CG252" s="103">
        <v>3.33</v>
      </c>
      <c r="CH252" s="103">
        <v>0</v>
      </c>
      <c r="CI252" s="103">
        <v>44.47</v>
      </c>
      <c r="CJ252" s="103">
        <v>0</v>
      </c>
      <c r="CK252" s="103">
        <v>0</v>
      </c>
      <c r="CL252" s="103">
        <v>29.32</v>
      </c>
      <c r="CM252" s="103">
        <v>0</v>
      </c>
      <c r="CN252" s="103">
        <v>0</v>
      </c>
      <c r="CO252" s="103">
        <v>8.8000000000000007</v>
      </c>
      <c r="CP252" s="103">
        <v>58.64</v>
      </c>
      <c r="CQ252" s="103">
        <v>0</v>
      </c>
      <c r="CR252" s="103">
        <v>0</v>
      </c>
      <c r="CS252" s="103">
        <v>60.87</v>
      </c>
      <c r="CT252" s="137">
        <f>ROUND((1-(BR252/(VLOOKUP(B252,'CARGOS 04-02-2020'!$B$5:$BK$335,62,0)))),3)</f>
        <v>0.5</v>
      </c>
      <c r="CU252" s="137">
        <f>ROUND(((BY252/(VLOOKUP(B252,'CARGOS 04-02-2020'!$B$5:$BK$335,62,0)))),3)</f>
        <v>1.038</v>
      </c>
    </row>
    <row r="253" spans="1:99">
      <c r="A253" s="200">
        <v>43865</v>
      </c>
      <c r="B253" s="103" t="s">
        <v>920</v>
      </c>
      <c r="C253" s="103">
        <v>7.61</v>
      </c>
      <c r="D253" s="103">
        <v>25.23</v>
      </c>
      <c r="E253" s="103">
        <v>20.84</v>
      </c>
      <c r="F253" s="103">
        <v>57.16</v>
      </c>
      <c r="G253" s="103">
        <v>13.61</v>
      </c>
      <c r="H253" s="103">
        <v>15.92</v>
      </c>
      <c r="I253" s="103">
        <v>4.59</v>
      </c>
      <c r="J253" s="103">
        <v>7.58</v>
      </c>
      <c r="K253" s="103">
        <v>25.23</v>
      </c>
      <c r="L253" s="103">
        <v>20.84</v>
      </c>
      <c r="M253" s="103">
        <v>48.54</v>
      </c>
      <c r="N253" s="103">
        <v>36.04</v>
      </c>
      <c r="O253" s="103">
        <v>15.32</v>
      </c>
      <c r="P253" s="103">
        <v>15.52</v>
      </c>
      <c r="Q253" s="103">
        <v>4.59</v>
      </c>
      <c r="R253" s="103">
        <v>7.58</v>
      </c>
      <c r="S253" s="103">
        <v>21.92</v>
      </c>
      <c r="T253" s="103">
        <v>48.54</v>
      </c>
      <c r="U253" s="103">
        <v>36.04</v>
      </c>
      <c r="V253" s="103">
        <v>15.32</v>
      </c>
      <c r="W253" s="103">
        <v>15.52</v>
      </c>
      <c r="X253" s="103">
        <v>4.59</v>
      </c>
      <c r="Y253" s="103">
        <v>7.61</v>
      </c>
      <c r="Z253" s="103">
        <v>27.88</v>
      </c>
      <c r="AA253" s="103">
        <v>23.03</v>
      </c>
      <c r="AB253" s="103">
        <v>65.489999999999995</v>
      </c>
      <c r="AC253" s="103">
        <v>74.22</v>
      </c>
      <c r="AD253" s="103">
        <v>53.45</v>
      </c>
      <c r="AE253" s="103">
        <v>4.59</v>
      </c>
      <c r="AF253" s="103">
        <v>7.58</v>
      </c>
      <c r="AG253" s="103">
        <v>27.88</v>
      </c>
      <c r="AH253" s="103">
        <v>23.03</v>
      </c>
      <c r="AI253" s="103">
        <v>57.17</v>
      </c>
      <c r="AJ253" s="103">
        <v>41.13</v>
      </c>
      <c r="AK253" s="103">
        <v>73.97</v>
      </c>
      <c r="AL253" s="103">
        <v>66.72</v>
      </c>
      <c r="AM253" s="103">
        <v>4.59</v>
      </c>
      <c r="AN253" s="103">
        <v>7.58</v>
      </c>
      <c r="AO253" s="103">
        <v>24.22</v>
      </c>
      <c r="AP253" s="103">
        <v>57.17</v>
      </c>
      <c r="AQ253" s="103">
        <v>41.13</v>
      </c>
      <c r="AR253" s="103">
        <v>73.97</v>
      </c>
      <c r="AS253" s="103">
        <v>66.72</v>
      </c>
      <c r="AT253" s="103">
        <v>4.59</v>
      </c>
      <c r="AU253" s="103">
        <v>7.58</v>
      </c>
      <c r="AV253" s="103">
        <v>172.97</v>
      </c>
      <c r="AW253" s="103">
        <v>206.72</v>
      </c>
      <c r="AX253" s="103">
        <v>23.03</v>
      </c>
      <c r="AY253" s="103">
        <v>64.53</v>
      </c>
      <c r="AZ253" s="103">
        <v>3.33</v>
      </c>
      <c r="BA253" s="103">
        <v>66.94</v>
      </c>
      <c r="BB253" s="103">
        <v>3.92</v>
      </c>
      <c r="BC253" s="103">
        <v>64.489999999999995</v>
      </c>
      <c r="BD253" s="103">
        <v>3.33</v>
      </c>
      <c r="BE253" s="103">
        <v>25.52</v>
      </c>
      <c r="BF253" s="103">
        <v>0</v>
      </c>
      <c r="BG253" s="103">
        <v>0</v>
      </c>
      <c r="BH253" s="103">
        <v>43.28</v>
      </c>
      <c r="BI253" s="103">
        <v>0</v>
      </c>
      <c r="BJ253" s="103">
        <v>0</v>
      </c>
      <c r="BK253" s="103">
        <v>12.98</v>
      </c>
      <c r="BL253" s="103">
        <v>57.71</v>
      </c>
      <c r="BM253" s="103">
        <v>0</v>
      </c>
      <c r="BN253" s="103">
        <v>0</v>
      </c>
      <c r="BO253" s="103">
        <v>59.9</v>
      </c>
      <c r="BP253" s="103">
        <v>3.21</v>
      </c>
      <c r="BQ253" s="103">
        <v>0</v>
      </c>
      <c r="BR253" s="103">
        <v>44.02</v>
      </c>
      <c r="BS253" s="103">
        <v>3.21</v>
      </c>
      <c r="BT253" s="103">
        <v>0</v>
      </c>
      <c r="BU253" s="103">
        <v>13.21</v>
      </c>
      <c r="BV253" s="103">
        <v>58.69</v>
      </c>
      <c r="BW253" s="103">
        <v>3.33</v>
      </c>
      <c r="BX253" s="103">
        <v>0</v>
      </c>
      <c r="BY253" s="103">
        <v>60.92</v>
      </c>
      <c r="BZ253" s="103">
        <v>3.21</v>
      </c>
      <c r="CA253" s="103">
        <v>0</v>
      </c>
      <c r="CB253" s="103">
        <v>32.15</v>
      </c>
      <c r="CC253" s="103">
        <v>3.21</v>
      </c>
      <c r="CD253" s="103">
        <v>0</v>
      </c>
      <c r="CE253" s="103">
        <v>9.64</v>
      </c>
      <c r="CF253" s="103">
        <v>42.86</v>
      </c>
      <c r="CG253" s="103">
        <v>3.33</v>
      </c>
      <c r="CH253" s="103">
        <v>0</v>
      </c>
      <c r="CI253" s="103">
        <v>44.49</v>
      </c>
      <c r="CJ253" s="103">
        <v>0</v>
      </c>
      <c r="CK253" s="103">
        <v>0</v>
      </c>
      <c r="CL253" s="103">
        <v>44</v>
      </c>
      <c r="CM253" s="103">
        <v>0</v>
      </c>
      <c r="CN253" s="103">
        <v>0</v>
      </c>
      <c r="CO253" s="103">
        <v>13.2</v>
      </c>
      <c r="CP253" s="103">
        <v>58.66</v>
      </c>
      <c r="CQ253" s="103">
        <v>0</v>
      </c>
      <c r="CR253" s="103">
        <v>0</v>
      </c>
      <c r="CS253" s="103">
        <v>60.89</v>
      </c>
      <c r="CT253" s="137">
        <f>ROUND((1-(BR253/(VLOOKUP(B253,'CARGOS 04-02-2020'!$B$5:$BK$335,62,0)))),3)</f>
        <v>0.25</v>
      </c>
      <c r="CU253" s="137">
        <f>ROUND(((BY253/(VLOOKUP(B253,'CARGOS 04-02-2020'!$B$5:$BK$335,62,0)))),3)</f>
        <v>1.038</v>
      </c>
    </row>
    <row r="254" spans="1:99">
      <c r="A254" s="200">
        <v>43865</v>
      </c>
      <c r="B254" s="103" t="s">
        <v>877</v>
      </c>
      <c r="C254" s="103">
        <v>7.61</v>
      </c>
      <c r="D254" s="103">
        <v>25.23</v>
      </c>
      <c r="E254" s="103">
        <v>20.84</v>
      </c>
      <c r="F254" s="103">
        <v>57.16</v>
      </c>
      <c r="G254" s="103">
        <v>13.61</v>
      </c>
      <c r="H254" s="103">
        <v>15.92</v>
      </c>
      <c r="I254" s="103">
        <v>4.59</v>
      </c>
      <c r="J254" s="103">
        <v>7.58</v>
      </c>
      <c r="K254" s="103">
        <v>25.23</v>
      </c>
      <c r="L254" s="103">
        <v>20.84</v>
      </c>
      <c r="M254" s="103">
        <v>48.54</v>
      </c>
      <c r="N254" s="103">
        <v>36.04</v>
      </c>
      <c r="O254" s="103">
        <v>15.32</v>
      </c>
      <c r="P254" s="103">
        <v>15.52</v>
      </c>
      <c r="Q254" s="103">
        <v>4.59</v>
      </c>
      <c r="R254" s="103">
        <v>7.58</v>
      </c>
      <c r="S254" s="103">
        <v>21.92</v>
      </c>
      <c r="T254" s="103">
        <v>48.54</v>
      </c>
      <c r="U254" s="103">
        <v>36.04</v>
      </c>
      <c r="V254" s="103">
        <v>15.32</v>
      </c>
      <c r="W254" s="103">
        <v>15.52</v>
      </c>
      <c r="X254" s="103">
        <v>4.59</v>
      </c>
      <c r="Y254" s="103">
        <v>7.61</v>
      </c>
      <c r="Z254" s="103">
        <v>27.88</v>
      </c>
      <c r="AA254" s="103">
        <v>23.03</v>
      </c>
      <c r="AB254" s="103">
        <v>65.489999999999995</v>
      </c>
      <c r="AC254" s="103">
        <v>74.22</v>
      </c>
      <c r="AD254" s="103">
        <v>53.45</v>
      </c>
      <c r="AE254" s="103">
        <v>4.59</v>
      </c>
      <c r="AF254" s="103">
        <v>7.58</v>
      </c>
      <c r="AG254" s="103">
        <v>27.88</v>
      </c>
      <c r="AH254" s="103">
        <v>23.03</v>
      </c>
      <c r="AI254" s="103">
        <v>57.17</v>
      </c>
      <c r="AJ254" s="103">
        <v>41.13</v>
      </c>
      <c r="AK254" s="103">
        <v>73.97</v>
      </c>
      <c r="AL254" s="103">
        <v>66.72</v>
      </c>
      <c r="AM254" s="103">
        <v>4.59</v>
      </c>
      <c r="AN254" s="103">
        <v>7.58</v>
      </c>
      <c r="AO254" s="103">
        <v>24.22</v>
      </c>
      <c r="AP254" s="103">
        <v>57.17</v>
      </c>
      <c r="AQ254" s="103">
        <v>41.13</v>
      </c>
      <c r="AR254" s="103">
        <v>73.97</v>
      </c>
      <c r="AS254" s="103">
        <v>66.72</v>
      </c>
      <c r="AT254" s="103">
        <v>4.59</v>
      </c>
      <c r="AU254" s="103">
        <v>7.58</v>
      </c>
      <c r="AV254" s="103">
        <v>172.97</v>
      </c>
      <c r="AW254" s="103">
        <v>206.72</v>
      </c>
      <c r="AX254" s="103">
        <v>23.03</v>
      </c>
      <c r="AY254" s="103">
        <v>64.53</v>
      </c>
      <c r="AZ254" s="103">
        <v>3.33</v>
      </c>
      <c r="BA254" s="103">
        <v>66.94</v>
      </c>
      <c r="BB254" s="103">
        <v>3.92</v>
      </c>
      <c r="BC254" s="103">
        <v>64.489999999999995</v>
      </c>
      <c r="BD254" s="103">
        <v>3.33</v>
      </c>
      <c r="BE254" s="103">
        <v>25.52</v>
      </c>
      <c r="BF254" s="103">
        <v>0</v>
      </c>
      <c r="BG254" s="103">
        <v>0</v>
      </c>
      <c r="BH254" s="103">
        <v>43.28</v>
      </c>
      <c r="BI254" s="103">
        <v>0</v>
      </c>
      <c r="BJ254" s="103">
        <v>0</v>
      </c>
      <c r="BK254" s="103">
        <v>12.98</v>
      </c>
      <c r="BL254" s="103">
        <v>57.71</v>
      </c>
      <c r="BM254" s="103">
        <v>0</v>
      </c>
      <c r="BN254" s="103">
        <v>0</v>
      </c>
      <c r="BO254" s="103">
        <v>59.9</v>
      </c>
      <c r="BP254" s="103">
        <v>3.21</v>
      </c>
      <c r="BQ254" s="103">
        <v>0</v>
      </c>
      <c r="BR254" s="103">
        <v>44.02</v>
      </c>
      <c r="BS254" s="103">
        <v>3.21</v>
      </c>
      <c r="BT254" s="103">
        <v>0</v>
      </c>
      <c r="BU254" s="103">
        <v>13.21</v>
      </c>
      <c r="BV254" s="103">
        <v>58.69</v>
      </c>
      <c r="BW254" s="103">
        <v>3.33</v>
      </c>
      <c r="BX254" s="103">
        <v>0</v>
      </c>
      <c r="BY254" s="103">
        <v>60.92</v>
      </c>
      <c r="BZ254" s="103">
        <v>3.21</v>
      </c>
      <c r="CA254" s="103">
        <v>0</v>
      </c>
      <c r="CB254" s="103">
        <v>32.15</v>
      </c>
      <c r="CC254" s="103">
        <v>3.21</v>
      </c>
      <c r="CD254" s="103">
        <v>0</v>
      </c>
      <c r="CE254" s="103">
        <v>9.64</v>
      </c>
      <c r="CF254" s="103">
        <v>42.86</v>
      </c>
      <c r="CG254" s="103">
        <v>3.33</v>
      </c>
      <c r="CH254" s="103">
        <v>0</v>
      </c>
      <c r="CI254" s="103">
        <v>44.49</v>
      </c>
      <c r="CJ254" s="103">
        <v>0</v>
      </c>
      <c r="CK254" s="103">
        <v>0</v>
      </c>
      <c r="CL254" s="103">
        <v>44</v>
      </c>
      <c r="CM254" s="103">
        <v>0</v>
      </c>
      <c r="CN254" s="103">
        <v>0</v>
      </c>
      <c r="CO254" s="103">
        <v>13.2</v>
      </c>
      <c r="CP254" s="103">
        <v>58.66</v>
      </c>
      <c r="CQ254" s="103">
        <v>0</v>
      </c>
      <c r="CR254" s="103">
        <v>0</v>
      </c>
      <c r="CS254" s="103">
        <v>60.89</v>
      </c>
      <c r="CT254" s="137">
        <f>ROUND((1-(BR254/(VLOOKUP(B254,'CARGOS 04-02-2020'!$B$5:$BK$335,62,0)))),3)</f>
        <v>0.25</v>
      </c>
      <c r="CU254" s="137">
        <f>ROUND(((BY254/(VLOOKUP(B254,'CARGOS 04-02-2020'!$B$5:$BK$335,62,0)))),3)</f>
        <v>1.038</v>
      </c>
    </row>
    <row r="255" spans="1:99">
      <c r="A255" s="200">
        <v>43865</v>
      </c>
      <c r="B255" s="103" t="s">
        <v>900</v>
      </c>
      <c r="C255" s="103">
        <v>7.61</v>
      </c>
      <c r="D255" s="103">
        <v>25.09</v>
      </c>
      <c r="E255" s="103">
        <v>20.87</v>
      </c>
      <c r="F255" s="103">
        <v>57.16</v>
      </c>
      <c r="G255" s="103">
        <v>13.61</v>
      </c>
      <c r="H255" s="103">
        <v>15.92</v>
      </c>
      <c r="I255" s="103">
        <v>4.59</v>
      </c>
      <c r="J255" s="103">
        <v>7.58</v>
      </c>
      <c r="K255" s="103">
        <v>25.09</v>
      </c>
      <c r="L255" s="103">
        <v>20.87</v>
      </c>
      <c r="M255" s="103">
        <v>48.54</v>
      </c>
      <c r="N255" s="103">
        <v>36.04</v>
      </c>
      <c r="O255" s="103">
        <v>15.32</v>
      </c>
      <c r="P255" s="103">
        <v>15.52</v>
      </c>
      <c r="Q255" s="103">
        <v>4.59</v>
      </c>
      <c r="R255" s="103">
        <v>7.58</v>
      </c>
      <c r="S255" s="103">
        <v>21.91</v>
      </c>
      <c r="T255" s="103">
        <v>48.54</v>
      </c>
      <c r="U255" s="103">
        <v>36.04</v>
      </c>
      <c r="V255" s="103">
        <v>15.32</v>
      </c>
      <c r="W255" s="103">
        <v>15.52</v>
      </c>
      <c r="X255" s="103">
        <v>4.59</v>
      </c>
      <c r="Y255" s="103">
        <v>7.61</v>
      </c>
      <c r="Z255" s="103">
        <v>27.71</v>
      </c>
      <c r="AA255" s="103">
        <v>23.06</v>
      </c>
      <c r="AB255" s="103">
        <v>65.489999999999995</v>
      </c>
      <c r="AC255" s="103">
        <v>74.22</v>
      </c>
      <c r="AD255" s="103">
        <v>53.45</v>
      </c>
      <c r="AE255" s="103">
        <v>4.59</v>
      </c>
      <c r="AF255" s="103">
        <v>7.58</v>
      </c>
      <c r="AG255" s="103">
        <v>27.71</v>
      </c>
      <c r="AH255" s="103">
        <v>23.06</v>
      </c>
      <c r="AI255" s="103">
        <v>57.17</v>
      </c>
      <c r="AJ255" s="103">
        <v>41.13</v>
      </c>
      <c r="AK255" s="103">
        <v>73.97</v>
      </c>
      <c r="AL255" s="103">
        <v>66.72</v>
      </c>
      <c r="AM255" s="103">
        <v>4.59</v>
      </c>
      <c r="AN255" s="103">
        <v>7.58</v>
      </c>
      <c r="AO255" s="103">
        <v>24.21</v>
      </c>
      <c r="AP255" s="103">
        <v>57.17</v>
      </c>
      <c r="AQ255" s="103">
        <v>41.13</v>
      </c>
      <c r="AR255" s="103">
        <v>73.97</v>
      </c>
      <c r="AS255" s="103">
        <v>66.72</v>
      </c>
      <c r="AT255" s="103">
        <v>4.59</v>
      </c>
      <c r="AU255" s="103">
        <v>7.58</v>
      </c>
      <c r="AV255" s="103">
        <v>172.81</v>
      </c>
      <c r="AW255" s="103">
        <v>206.55</v>
      </c>
      <c r="AX255" s="103">
        <v>23.06</v>
      </c>
      <c r="AY255" s="103">
        <v>64.53</v>
      </c>
      <c r="AZ255" s="103">
        <v>3.33</v>
      </c>
      <c r="BA255" s="103">
        <v>66.930000000000007</v>
      </c>
      <c r="BB255" s="103">
        <v>3.92</v>
      </c>
      <c r="BC255" s="103">
        <v>64.48</v>
      </c>
      <c r="BD255" s="103">
        <v>3.33</v>
      </c>
      <c r="BE255" s="103">
        <v>25.52</v>
      </c>
      <c r="BF255" s="103">
        <v>0</v>
      </c>
      <c r="BG255" s="103">
        <v>0</v>
      </c>
      <c r="BH255" s="103">
        <v>43.27</v>
      </c>
      <c r="BI255" s="103">
        <v>0</v>
      </c>
      <c r="BJ255" s="103">
        <v>0</v>
      </c>
      <c r="BK255" s="103">
        <v>12.98</v>
      </c>
      <c r="BL255" s="103">
        <v>57.69</v>
      </c>
      <c r="BM255" s="103">
        <v>0</v>
      </c>
      <c r="BN255" s="103">
        <v>0</v>
      </c>
      <c r="BO255" s="103">
        <v>59.88</v>
      </c>
      <c r="BP255" s="103">
        <v>3.21</v>
      </c>
      <c r="BQ255" s="103">
        <v>0</v>
      </c>
      <c r="BR255" s="103">
        <v>44.01</v>
      </c>
      <c r="BS255" s="103">
        <v>3.21</v>
      </c>
      <c r="BT255" s="103">
        <v>0</v>
      </c>
      <c r="BU255" s="103">
        <v>13.2</v>
      </c>
      <c r="BV255" s="103">
        <v>58.68</v>
      </c>
      <c r="BW255" s="103">
        <v>3.33</v>
      </c>
      <c r="BX255" s="103">
        <v>0</v>
      </c>
      <c r="BY255" s="103">
        <v>60.91</v>
      </c>
      <c r="BZ255" s="103">
        <v>3.21</v>
      </c>
      <c r="CA255" s="103">
        <v>0</v>
      </c>
      <c r="CB255" s="103">
        <v>32.130000000000003</v>
      </c>
      <c r="CC255" s="103">
        <v>3.21</v>
      </c>
      <c r="CD255" s="103">
        <v>0</v>
      </c>
      <c r="CE255" s="103">
        <v>9.64</v>
      </c>
      <c r="CF255" s="103">
        <v>42.84</v>
      </c>
      <c r="CG255" s="103">
        <v>3.33</v>
      </c>
      <c r="CH255" s="103">
        <v>0</v>
      </c>
      <c r="CI255" s="103">
        <v>44.47</v>
      </c>
      <c r="CJ255" s="103">
        <v>0</v>
      </c>
      <c r="CK255" s="103">
        <v>0</v>
      </c>
      <c r="CL255" s="103">
        <v>43.98</v>
      </c>
      <c r="CM255" s="103">
        <v>0</v>
      </c>
      <c r="CN255" s="103">
        <v>0</v>
      </c>
      <c r="CO255" s="103">
        <v>13.19</v>
      </c>
      <c r="CP255" s="103">
        <v>58.64</v>
      </c>
      <c r="CQ255" s="103">
        <v>0</v>
      </c>
      <c r="CR255" s="103">
        <v>0</v>
      </c>
      <c r="CS255" s="103">
        <v>60.87</v>
      </c>
      <c r="CT255" s="137">
        <f>ROUND((1-(BR255/(VLOOKUP(B255,'CARGOS 04-02-2020'!$B$5:$BK$335,62,0)))),3)</f>
        <v>0.25</v>
      </c>
      <c r="CU255" s="137">
        <f>ROUND(((BY255/(VLOOKUP(B255,'CARGOS 04-02-2020'!$B$5:$BK$335,62,0)))),3)</f>
        <v>1.038</v>
      </c>
    </row>
    <row r="256" spans="1:99">
      <c r="A256" s="200">
        <v>43865</v>
      </c>
      <c r="B256" s="103" t="s">
        <v>909</v>
      </c>
      <c r="C256" s="103">
        <v>7.61</v>
      </c>
      <c r="D256" s="103">
        <v>25.17</v>
      </c>
      <c r="E256" s="103">
        <v>20.92</v>
      </c>
      <c r="F256" s="103">
        <v>57.16</v>
      </c>
      <c r="G256" s="103">
        <v>13.61</v>
      </c>
      <c r="H256" s="103">
        <v>15.92</v>
      </c>
      <c r="I256" s="103">
        <v>4.59</v>
      </c>
      <c r="J256" s="103">
        <v>7.58</v>
      </c>
      <c r="K256" s="103">
        <v>25.17</v>
      </c>
      <c r="L256" s="103">
        <v>20.92</v>
      </c>
      <c r="M256" s="103">
        <v>48.54</v>
      </c>
      <c r="N256" s="103">
        <v>36.04</v>
      </c>
      <c r="O256" s="103">
        <v>15.32</v>
      </c>
      <c r="P256" s="103">
        <v>15.52</v>
      </c>
      <c r="Q256" s="103">
        <v>4.59</v>
      </c>
      <c r="R256" s="103">
        <v>7.58</v>
      </c>
      <c r="S256" s="103">
        <v>21.96</v>
      </c>
      <c r="T256" s="103">
        <v>48.54</v>
      </c>
      <c r="U256" s="103">
        <v>36.04</v>
      </c>
      <c r="V256" s="103">
        <v>15.32</v>
      </c>
      <c r="W256" s="103">
        <v>15.52</v>
      </c>
      <c r="X256" s="103">
        <v>4.59</v>
      </c>
      <c r="Y256" s="103">
        <v>7.61</v>
      </c>
      <c r="Z256" s="103">
        <v>27.81</v>
      </c>
      <c r="AA256" s="103">
        <v>23.12</v>
      </c>
      <c r="AB256" s="103">
        <v>65.489999999999995</v>
      </c>
      <c r="AC256" s="103">
        <v>74.22</v>
      </c>
      <c r="AD256" s="103">
        <v>53.45</v>
      </c>
      <c r="AE256" s="103">
        <v>4.59</v>
      </c>
      <c r="AF256" s="103">
        <v>7.58</v>
      </c>
      <c r="AG256" s="103">
        <v>27.81</v>
      </c>
      <c r="AH256" s="103">
        <v>23.12</v>
      </c>
      <c r="AI256" s="103">
        <v>57.17</v>
      </c>
      <c r="AJ256" s="103">
        <v>41.13</v>
      </c>
      <c r="AK256" s="103">
        <v>73.97</v>
      </c>
      <c r="AL256" s="103">
        <v>66.72</v>
      </c>
      <c r="AM256" s="103">
        <v>4.59</v>
      </c>
      <c r="AN256" s="103">
        <v>7.58</v>
      </c>
      <c r="AO256" s="103">
        <v>24.27</v>
      </c>
      <c r="AP256" s="103">
        <v>57.17</v>
      </c>
      <c r="AQ256" s="103">
        <v>41.13</v>
      </c>
      <c r="AR256" s="103">
        <v>73.97</v>
      </c>
      <c r="AS256" s="103">
        <v>66.72</v>
      </c>
      <c r="AT256" s="103">
        <v>4.59</v>
      </c>
      <c r="AU256" s="103">
        <v>7.58</v>
      </c>
      <c r="AV256" s="103">
        <v>172.9</v>
      </c>
      <c r="AW256" s="103">
        <v>206.65</v>
      </c>
      <c r="AX256" s="103">
        <v>23.12</v>
      </c>
      <c r="AY256" s="103">
        <v>64.53</v>
      </c>
      <c r="AZ256" s="103">
        <v>3.33</v>
      </c>
      <c r="BA256" s="103">
        <v>66.98</v>
      </c>
      <c r="BB256" s="103">
        <v>3.92</v>
      </c>
      <c r="BC256" s="103">
        <v>64.53</v>
      </c>
      <c r="BD256" s="103">
        <v>3.33</v>
      </c>
      <c r="BE256" s="103">
        <v>25.55</v>
      </c>
      <c r="BF256" s="103">
        <v>0</v>
      </c>
      <c r="BG256" s="103">
        <v>0</v>
      </c>
      <c r="BH256" s="103">
        <v>43.31</v>
      </c>
      <c r="BI256" s="103">
        <v>0</v>
      </c>
      <c r="BJ256" s="103">
        <v>0</v>
      </c>
      <c r="BK256" s="103">
        <v>12.99</v>
      </c>
      <c r="BL256" s="103">
        <v>57.75</v>
      </c>
      <c r="BM256" s="103">
        <v>0</v>
      </c>
      <c r="BN256" s="103">
        <v>0</v>
      </c>
      <c r="BO256" s="103">
        <v>59.94</v>
      </c>
      <c r="BP256" s="103">
        <v>3.21</v>
      </c>
      <c r="BQ256" s="103">
        <v>0</v>
      </c>
      <c r="BR256" s="103">
        <v>44.06</v>
      </c>
      <c r="BS256" s="103">
        <v>3.21</v>
      </c>
      <c r="BT256" s="103">
        <v>0</v>
      </c>
      <c r="BU256" s="103">
        <v>13.22</v>
      </c>
      <c r="BV256" s="103">
        <v>58.74</v>
      </c>
      <c r="BW256" s="103">
        <v>3.33</v>
      </c>
      <c r="BX256" s="103">
        <v>0</v>
      </c>
      <c r="BY256" s="103">
        <v>60.97</v>
      </c>
      <c r="BZ256" s="103">
        <v>3.21</v>
      </c>
      <c r="CA256" s="103">
        <v>0</v>
      </c>
      <c r="CB256" s="103">
        <v>32.18</v>
      </c>
      <c r="CC256" s="103">
        <v>3.21</v>
      </c>
      <c r="CD256" s="103">
        <v>0</v>
      </c>
      <c r="CE256" s="103">
        <v>9.65</v>
      </c>
      <c r="CF256" s="103">
        <v>42.9</v>
      </c>
      <c r="CG256" s="103">
        <v>3.33</v>
      </c>
      <c r="CH256" s="103">
        <v>0</v>
      </c>
      <c r="CI256" s="103">
        <v>44.53</v>
      </c>
      <c r="CJ256" s="103">
        <v>0</v>
      </c>
      <c r="CK256" s="103">
        <v>0</v>
      </c>
      <c r="CL256" s="103">
        <v>44.03</v>
      </c>
      <c r="CM256" s="103">
        <v>0</v>
      </c>
      <c r="CN256" s="103">
        <v>0</v>
      </c>
      <c r="CO256" s="103">
        <v>13.21</v>
      </c>
      <c r="CP256" s="103">
        <v>58.7</v>
      </c>
      <c r="CQ256" s="103">
        <v>0</v>
      </c>
      <c r="CR256" s="103">
        <v>0</v>
      </c>
      <c r="CS256" s="103">
        <v>60.93</v>
      </c>
      <c r="CT256" s="137">
        <f>ROUND((1-(BR256/(VLOOKUP(B256,'CARGOS 04-02-2020'!$B$5:$BK$335,62,0)))),3)</f>
        <v>0.25</v>
      </c>
      <c r="CU256" s="137">
        <f>ROUND(((BY256/(VLOOKUP(B256,'CARGOS 04-02-2020'!$B$5:$BK$335,62,0)))),3)</f>
        <v>1.038</v>
      </c>
    </row>
    <row r="257" spans="1:99">
      <c r="A257" s="200">
        <v>43865</v>
      </c>
      <c r="B257" s="103" t="s">
        <v>869</v>
      </c>
      <c r="C257" s="103">
        <v>7.61</v>
      </c>
      <c r="D257" s="103">
        <v>25.09</v>
      </c>
      <c r="E257" s="103">
        <v>20.87</v>
      </c>
      <c r="F257" s="103">
        <v>57.16</v>
      </c>
      <c r="G257" s="103">
        <v>13.61</v>
      </c>
      <c r="H257" s="103">
        <v>15.92</v>
      </c>
      <c r="I257" s="103">
        <v>4.59</v>
      </c>
      <c r="J257" s="103">
        <v>7.58</v>
      </c>
      <c r="K257" s="103">
        <v>25.09</v>
      </c>
      <c r="L257" s="103">
        <v>20.87</v>
      </c>
      <c r="M257" s="103">
        <v>48.54</v>
      </c>
      <c r="N257" s="103">
        <v>36.04</v>
      </c>
      <c r="O257" s="103">
        <v>15.32</v>
      </c>
      <c r="P257" s="103">
        <v>15.52</v>
      </c>
      <c r="Q257" s="103">
        <v>4.59</v>
      </c>
      <c r="R257" s="103">
        <v>7.58</v>
      </c>
      <c r="S257" s="103">
        <v>21.91</v>
      </c>
      <c r="T257" s="103">
        <v>48.54</v>
      </c>
      <c r="U257" s="103">
        <v>36.04</v>
      </c>
      <c r="V257" s="103">
        <v>15.32</v>
      </c>
      <c r="W257" s="103">
        <v>15.52</v>
      </c>
      <c r="X257" s="103">
        <v>4.59</v>
      </c>
      <c r="Y257" s="103">
        <v>7.61</v>
      </c>
      <c r="Z257" s="103">
        <v>27.71</v>
      </c>
      <c r="AA257" s="103">
        <v>23.06</v>
      </c>
      <c r="AB257" s="103">
        <v>65.489999999999995</v>
      </c>
      <c r="AC257" s="103">
        <v>74.22</v>
      </c>
      <c r="AD257" s="103">
        <v>53.45</v>
      </c>
      <c r="AE257" s="103">
        <v>4.59</v>
      </c>
      <c r="AF257" s="103">
        <v>7.58</v>
      </c>
      <c r="AG257" s="103">
        <v>27.71</v>
      </c>
      <c r="AH257" s="103">
        <v>23.06</v>
      </c>
      <c r="AI257" s="103">
        <v>57.17</v>
      </c>
      <c r="AJ257" s="103">
        <v>41.13</v>
      </c>
      <c r="AK257" s="103">
        <v>73.97</v>
      </c>
      <c r="AL257" s="103">
        <v>66.72</v>
      </c>
      <c r="AM257" s="103">
        <v>4.59</v>
      </c>
      <c r="AN257" s="103">
        <v>7.58</v>
      </c>
      <c r="AO257" s="103">
        <v>24.21</v>
      </c>
      <c r="AP257" s="103">
        <v>57.17</v>
      </c>
      <c r="AQ257" s="103">
        <v>41.13</v>
      </c>
      <c r="AR257" s="103">
        <v>73.97</v>
      </c>
      <c r="AS257" s="103">
        <v>66.72</v>
      </c>
      <c r="AT257" s="103">
        <v>4.59</v>
      </c>
      <c r="AU257" s="103">
        <v>7.58</v>
      </c>
      <c r="AV257" s="103">
        <v>172.81</v>
      </c>
      <c r="AW257" s="103">
        <v>206.55</v>
      </c>
      <c r="AX257" s="103">
        <v>23.06</v>
      </c>
      <c r="AY257" s="103">
        <v>64.53</v>
      </c>
      <c r="AZ257" s="103">
        <v>3.33</v>
      </c>
      <c r="BA257" s="103">
        <v>66.930000000000007</v>
      </c>
      <c r="BB257" s="103">
        <v>3.92</v>
      </c>
      <c r="BC257" s="103">
        <v>64.48</v>
      </c>
      <c r="BD257" s="103">
        <v>3.33</v>
      </c>
      <c r="BE257" s="103">
        <v>25.52</v>
      </c>
      <c r="BF257" s="103">
        <v>0</v>
      </c>
      <c r="BG257" s="103">
        <v>0</v>
      </c>
      <c r="BH257" s="103">
        <v>43.27</v>
      </c>
      <c r="BI257" s="103">
        <v>0</v>
      </c>
      <c r="BJ257" s="103">
        <v>0</v>
      </c>
      <c r="BK257" s="103">
        <v>12.98</v>
      </c>
      <c r="BL257" s="103">
        <v>57.69</v>
      </c>
      <c r="BM257" s="103">
        <v>0</v>
      </c>
      <c r="BN257" s="103">
        <v>0</v>
      </c>
      <c r="BO257" s="103">
        <v>59.88</v>
      </c>
      <c r="BP257" s="103">
        <v>3.21</v>
      </c>
      <c r="BQ257" s="103">
        <v>0</v>
      </c>
      <c r="BR257" s="103">
        <v>44.01</v>
      </c>
      <c r="BS257" s="103">
        <v>3.21</v>
      </c>
      <c r="BT257" s="103">
        <v>0</v>
      </c>
      <c r="BU257" s="103">
        <v>13.2</v>
      </c>
      <c r="BV257" s="103">
        <v>58.68</v>
      </c>
      <c r="BW257" s="103">
        <v>3.33</v>
      </c>
      <c r="BX257" s="103">
        <v>0</v>
      </c>
      <c r="BY257" s="103">
        <v>60.91</v>
      </c>
      <c r="BZ257" s="103">
        <v>3.21</v>
      </c>
      <c r="CA257" s="103">
        <v>0</v>
      </c>
      <c r="CB257" s="103">
        <v>32.130000000000003</v>
      </c>
      <c r="CC257" s="103">
        <v>3.21</v>
      </c>
      <c r="CD257" s="103">
        <v>0</v>
      </c>
      <c r="CE257" s="103">
        <v>9.64</v>
      </c>
      <c r="CF257" s="103">
        <v>42.84</v>
      </c>
      <c r="CG257" s="103">
        <v>3.33</v>
      </c>
      <c r="CH257" s="103">
        <v>0</v>
      </c>
      <c r="CI257" s="103">
        <v>44.47</v>
      </c>
      <c r="CJ257" s="103">
        <v>0</v>
      </c>
      <c r="CK257" s="103">
        <v>0</v>
      </c>
      <c r="CL257" s="103">
        <v>43.98</v>
      </c>
      <c r="CM257" s="103">
        <v>0</v>
      </c>
      <c r="CN257" s="103">
        <v>0</v>
      </c>
      <c r="CO257" s="103">
        <v>13.19</v>
      </c>
      <c r="CP257" s="103">
        <v>58.64</v>
      </c>
      <c r="CQ257" s="103">
        <v>0</v>
      </c>
      <c r="CR257" s="103">
        <v>0</v>
      </c>
      <c r="CS257" s="103">
        <v>60.87</v>
      </c>
      <c r="CT257" s="137">
        <f>ROUND((1-(BR257/(VLOOKUP(B257,'CARGOS 04-02-2020'!$B$5:$BK$335,62,0)))),3)</f>
        <v>0.25</v>
      </c>
      <c r="CU257" s="137">
        <f>ROUND(((BY257/(VLOOKUP(B257,'CARGOS 04-02-2020'!$B$5:$BK$335,62,0)))),3)</f>
        <v>1.038</v>
      </c>
    </row>
    <row r="258" spans="1:99">
      <c r="A258" s="200">
        <v>43865</v>
      </c>
      <c r="B258" s="103" t="s">
        <v>872</v>
      </c>
      <c r="C258" s="103">
        <v>7.61</v>
      </c>
      <c r="D258" s="103">
        <v>25.17</v>
      </c>
      <c r="E258" s="103">
        <v>20.92</v>
      </c>
      <c r="F258" s="103">
        <v>57.16</v>
      </c>
      <c r="G258" s="103">
        <v>13.61</v>
      </c>
      <c r="H258" s="103">
        <v>15.92</v>
      </c>
      <c r="I258" s="103">
        <v>4.59</v>
      </c>
      <c r="J258" s="103">
        <v>7.58</v>
      </c>
      <c r="K258" s="103">
        <v>25.17</v>
      </c>
      <c r="L258" s="103">
        <v>20.92</v>
      </c>
      <c r="M258" s="103">
        <v>48.54</v>
      </c>
      <c r="N258" s="103">
        <v>36.04</v>
      </c>
      <c r="O258" s="103">
        <v>15.32</v>
      </c>
      <c r="P258" s="103">
        <v>15.52</v>
      </c>
      <c r="Q258" s="103">
        <v>4.59</v>
      </c>
      <c r="R258" s="103">
        <v>7.58</v>
      </c>
      <c r="S258" s="103">
        <v>21.96</v>
      </c>
      <c r="T258" s="103">
        <v>48.54</v>
      </c>
      <c r="U258" s="103">
        <v>36.04</v>
      </c>
      <c r="V258" s="103">
        <v>15.32</v>
      </c>
      <c r="W258" s="103">
        <v>15.52</v>
      </c>
      <c r="X258" s="103">
        <v>4.59</v>
      </c>
      <c r="Y258" s="103">
        <v>7.61</v>
      </c>
      <c r="Z258" s="103">
        <v>27.81</v>
      </c>
      <c r="AA258" s="103">
        <v>23.12</v>
      </c>
      <c r="AB258" s="103">
        <v>65.489999999999995</v>
      </c>
      <c r="AC258" s="103">
        <v>74.22</v>
      </c>
      <c r="AD258" s="103">
        <v>53.45</v>
      </c>
      <c r="AE258" s="103">
        <v>4.59</v>
      </c>
      <c r="AF258" s="103">
        <v>7.58</v>
      </c>
      <c r="AG258" s="103">
        <v>27.81</v>
      </c>
      <c r="AH258" s="103">
        <v>23.12</v>
      </c>
      <c r="AI258" s="103">
        <v>57.17</v>
      </c>
      <c r="AJ258" s="103">
        <v>41.13</v>
      </c>
      <c r="AK258" s="103">
        <v>73.97</v>
      </c>
      <c r="AL258" s="103">
        <v>66.72</v>
      </c>
      <c r="AM258" s="103">
        <v>4.59</v>
      </c>
      <c r="AN258" s="103">
        <v>7.58</v>
      </c>
      <c r="AO258" s="103">
        <v>24.27</v>
      </c>
      <c r="AP258" s="103">
        <v>57.17</v>
      </c>
      <c r="AQ258" s="103">
        <v>41.13</v>
      </c>
      <c r="AR258" s="103">
        <v>73.97</v>
      </c>
      <c r="AS258" s="103">
        <v>66.72</v>
      </c>
      <c r="AT258" s="103">
        <v>4.59</v>
      </c>
      <c r="AU258" s="103">
        <v>7.58</v>
      </c>
      <c r="AV258" s="103">
        <v>172.9</v>
      </c>
      <c r="AW258" s="103">
        <v>206.65</v>
      </c>
      <c r="AX258" s="103">
        <v>23.12</v>
      </c>
      <c r="AY258" s="103">
        <v>64.53</v>
      </c>
      <c r="AZ258" s="103">
        <v>3.33</v>
      </c>
      <c r="BA258" s="103">
        <v>66.98</v>
      </c>
      <c r="BB258" s="103">
        <v>3.92</v>
      </c>
      <c r="BC258" s="103">
        <v>64.53</v>
      </c>
      <c r="BD258" s="103">
        <v>3.33</v>
      </c>
      <c r="BE258" s="103">
        <v>25.55</v>
      </c>
      <c r="BF258" s="103">
        <v>0</v>
      </c>
      <c r="BG258" s="103">
        <v>0</v>
      </c>
      <c r="BH258" s="103">
        <v>43.31</v>
      </c>
      <c r="BI258" s="103">
        <v>0</v>
      </c>
      <c r="BJ258" s="103">
        <v>0</v>
      </c>
      <c r="BK258" s="103">
        <v>12.99</v>
      </c>
      <c r="BL258" s="103">
        <v>57.75</v>
      </c>
      <c r="BM258" s="103">
        <v>0</v>
      </c>
      <c r="BN258" s="103">
        <v>0</v>
      </c>
      <c r="BO258" s="103">
        <v>59.94</v>
      </c>
      <c r="BP258" s="103">
        <v>3.21</v>
      </c>
      <c r="BQ258" s="103">
        <v>0</v>
      </c>
      <c r="BR258" s="103">
        <v>44.06</v>
      </c>
      <c r="BS258" s="103">
        <v>3.21</v>
      </c>
      <c r="BT258" s="103">
        <v>0</v>
      </c>
      <c r="BU258" s="103">
        <v>13.22</v>
      </c>
      <c r="BV258" s="103">
        <v>58.74</v>
      </c>
      <c r="BW258" s="103">
        <v>3.33</v>
      </c>
      <c r="BX258" s="103">
        <v>0</v>
      </c>
      <c r="BY258" s="103">
        <v>60.97</v>
      </c>
      <c r="BZ258" s="103">
        <v>3.21</v>
      </c>
      <c r="CA258" s="103">
        <v>0</v>
      </c>
      <c r="CB258" s="103">
        <v>32.18</v>
      </c>
      <c r="CC258" s="103">
        <v>3.21</v>
      </c>
      <c r="CD258" s="103">
        <v>0</v>
      </c>
      <c r="CE258" s="103">
        <v>9.65</v>
      </c>
      <c r="CF258" s="103">
        <v>42.9</v>
      </c>
      <c r="CG258" s="103">
        <v>3.33</v>
      </c>
      <c r="CH258" s="103">
        <v>0</v>
      </c>
      <c r="CI258" s="103">
        <v>44.53</v>
      </c>
      <c r="CJ258" s="103">
        <v>0</v>
      </c>
      <c r="CK258" s="103">
        <v>0</v>
      </c>
      <c r="CL258" s="103">
        <v>44.03</v>
      </c>
      <c r="CM258" s="103">
        <v>0</v>
      </c>
      <c r="CN258" s="103">
        <v>0</v>
      </c>
      <c r="CO258" s="103">
        <v>13.21</v>
      </c>
      <c r="CP258" s="103">
        <v>58.7</v>
      </c>
      <c r="CQ258" s="103">
        <v>0</v>
      </c>
      <c r="CR258" s="103">
        <v>0</v>
      </c>
      <c r="CS258" s="103">
        <v>60.93</v>
      </c>
      <c r="CT258" s="137">
        <f>ROUND((1-(BR258/(VLOOKUP(B258,'CARGOS 04-02-2020'!$B$5:$BK$335,62,0)))),3)</f>
        <v>0.25</v>
      </c>
      <c r="CU258" s="137">
        <f>ROUND(((BY258/(VLOOKUP(B258,'CARGOS 04-02-2020'!$B$5:$BK$335,62,0)))),3)</f>
        <v>1.038</v>
      </c>
    </row>
    <row r="259" spans="1:99">
      <c r="A259" s="200">
        <v>43865</v>
      </c>
      <c r="B259" s="103" t="s">
        <v>915</v>
      </c>
      <c r="C259" s="103">
        <v>7.61</v>
      </c>
      <c r="D259" s="103">
        <v>25.09</v>
      </c>
      <c r="E259" s="103">
        <v>20.87</v>
      </c>
      <c r="F259" s="103">
        <v>57.16</v>
      </c>
      <c r="G259" s="103">
        <v>13.61</v>
      </c>
      <c r="H259" s="103">
        <v>15.92</v>
      </c>
      <c r="I259" s="103">
        <v>4.59</v>
      </c>
      <c r="J259" s="103">
        <v>7.58</v>
      </c>
      <c r="K259" s="103">
        <v>25.09</v>
      </c>
      <c r="L259" s="103">
        <v>20.87</v>
      </c>
      <c r="M259" s="103">
        <v>48.54</v>
      </c>
      <c r="N259" s="103">
        <v>36.04</v>
      </c>
      <c r="O259" s="103">
        <v>15.32</v>
      </c>
      <c r="P259" s="103">
        <v>15.52</v>
      </c>
      <c r="Q259" s="103">
        <v>4.59</v>
      </c>
      <c r="R259" s="103">
        <v>7.58</v>
      </c>
      <c r="S259" s="103">
        <v>21.91</v>
      </c>
      <c r="T259" s="103">
        <v>48.54</v>
      </c>
      <c r="U259" s="103">
        <v>36.04</v>
      </c>
      <c r="V259" s="103">
        <v>15.32</v>
      </c>
      <c r="W259" s="103">
        <v>15.52</v>
      </c>
      <c r="X259" s="103">
        <v>4.59</v>
      </c>
      <c r="Y259" s="103">
        <v>7.61</v>
      </c>
      <c r="Z259" s="103">
        <v>27.71</v>
      </c>
      <c r="AA259" s="103">
        <v>23.06</v>
      </c>
      <c r="AB259" s="103">
        <v>65.489999999999995</v>
      </c>
      <c r="AC259" s="103">
        <v>74.22</v>
      </c>
      <c r="AD259" s="103">
        <v>53.45</v>
      </c>
      <c r="AE259" s="103">
        <v>4.59</v>
      </c>
      <c r="AF259" s="103">
        <v>7.58</v>
      </c>
      <c r="AG259" s="103">
        <v>27.71</v>
      </c>
      <c r="AH259" s="103">
        <v>23.06</v>
      </c>
      <c r="AI259" s="103">
        <v>57.17</v>
      </c>
      <c r="AJ259" s="103">
        <v>41.13</v>
      </c>
      <c r="AK259" s="103">
        <v>73.97</v>
      </c>
      <c r="AL259" s="103">
        <v>66.72</v>
      </c>
      <c r="AM259" s="103">
        <v>4.59</v>
      </c>
      <c r="AN259" s="103">
        <v>7.58</v>
      </c>
      <c r="AO259" s="103">
        <v>24.21</v>
      </c>
      <c r="AP259" s="103">
        <v>57.17</v>
      </c>
      <c r="AQ259" s="103">
        <v>41.13</v>
      </c>
      <c r="AR259" s="103">
        <v>73.97</v>
      </c>
      <c r="AS259" s="103">
        <v>66.72</v>
      </c>
      <c r="AT259" s="103">
        <v>4.59</v>
      </c>
      <c r="AU259" s="103">
        <v>7.58</v>
      </c>
      <c r="AV259" s="103">
        <v>172.81</v>
      </c>
      <c r="AW259" s="103">
        <v>206.55</v>
      </c>
      <c r="AX259" s="103">
        <v>23.06</v>
      </c>
      <c r="AY259" s="103">
        <v>64.53</v>
      </c>
      <c r="AZ259" s="103">
        <v>3.33</v>
      </c>
      <c r="BA259" s="103">
        <v>66.930000000000007</v>
      </c>
      <c r="BB259" s="103">
        <v>3.92</v>
      </c>
      <c r="BC259" s="103">
        <v>64.48</v>
      </c>
      <c r="BD259" s="103">
        <v>3.33</v>
      </c>
      <c r="BE259" s="103">
        <v>25.52</v>
      </c>
      <c r="BF259" s="103">
        <v>0</v>
      </c>
      <c r="BG259" s="103">
        <v>0</v>
      </c>
      <c r="BH259" s="103">
        <v>43.27</v>
      </c>
      <c r="BI259" s="103">
        <v>0</v>
      </c>
      <c r="BJ259" s="103">
        <v>0</v>
      </c>
      <c r="BK259" s="103">
        <v>12.98</v>
      </c>
      <c r="BL259" s="103">
        <v>57.69</v>
      </c>
      <c r="BM259" s="103">
        <v>0</v>
      </c>
      <c r="BN259" s="103">
        <v>0</v>
      </c>
      <c r="BO259" s="103">
        <v>59.88</v>
      </c>
      <c r="BP259" s="103">
        <v>3.21</v>
      </c>
      <c r="BQ259" s="103">
        <v>0</v>
      </c>
      <c r="BR259" s="103">
        <v>44.01</v>
      </c>
      <c r="BS259" s="103">
        <v>3.21</v>
      </c>
      <c r="BT259" s="103">
        <v>0</v>
      </c>
      <c r="BU259" s="103">
        <v>13.2</v>
      </c>
      <c r="BV259" s="103">
        <v>58.68</v>
      </c>
      <c r="BW259" s="103">
        <v>3.33</v>
      </c>
      <c r="BX259" s="103">
        <v>0</v>
      </c>
      <c r="BY259" s="103">
        <v>60.91</v>
      </c>
      <c r="BZ259" s="103">
        <v>3.21</v>
      </c>
      <c r="CA259" s="103">
        <v>0</v>
      </c>
      <c r="CB259" s="103">
        <v>32.130000000000003</v>
      </c>
      <c r="CC259" s="103">
        <v>3.21</v>
      </c>
      <c r="CD259" s="103">
        <v>0</v>
      </c>
      <c r="CE259" s="103">
        <v>9.64</v>
      </c>
      <c r="CF259" s="103">
        <v>42.84</v>
      </c>
      <c r="CG259" s="103">
        <v>3.33</v>
      </c>
      <c r="CH259" s="103">
        <v>0</v>
      </c>
      <c r="CI259" s="103">
        <v>44.47</v>
      </c>
      <c r="CJ259" s="103">
        <v>0</v>
      </c>
      <c r="CK259" s="103">
        <v>0</v>
      </c>
      <c r="CL259" s="103">
        <v>43.98</v>
      </c>
      <c r="CM259" s="103">
        <v>0</v>
      </c>
      <c r="CN259" s="103">
        <v>0</v>
      </c>
      <c r="CO259" s="103">
        <v>13.19</v>
      </c>
      <c r="CP259" s="103">
        <v>58.64</v>
      </c>
      <c r="CQ259" s="103">
        <v>0</v>
      </c>
      <c r="CR259" s="103">
        <v>0</v>
      </c>
      <c r="CS259" s="103">
        <v>60.87</v>
      </c>
      <c r="CT259" s="137">
        <f>ROUND((1-(BR259/(VLOOKUP(B259,'CARGOS 04-02-2020'!$B$5:$BK$335,62,0)))),3)</f>
        <v>0.25</v>
      </c>
      <c r="CU259" s="137">
        <f>ROUND(((BY259/(VLOOKUP(B259,'CARGOS 04-02-2020'!$B$5:$BK$335,62,0)))),3)</f>
        <v>1.038</v>
      </c>
    </row>
    <row r="260" spans="1:99">
      <c r="A260" s="200">
        <v>43865</v>
      </c>
      <c r="B260" s="103" t="s">
        <v>875</v>
      </c>
      <c r="C260" s="103">
        <v>7.61</v>
      </c>
      <c r="D260" s="103">
        <v>25.09</v>
      </c>
      <c r="E260" s="103">
        <v>20.87</v>
      </c>
      <c r="F260" s="103">
        <v>57.16</v>
      </c>
      <c r="G260" s="103">
        <v>13.61</v>
      </c>
      <c r="H260" s="103">
        <v>15.92</v>
      </c>
      <c r="I260" s="103">
        <v>4.59</v>
      </c>
      <c r="J260" s="103">
        <v>7.58</v>
      </c>
      <c r="K260" s="103">
        <v>25.09</v>
      </c>
      <c r="L260" s="103">
        <v>20.87</v>
      </c>
      <c r="M260" s="103">
        <v>48.54</v>
      </c>
      <c r="N260" s="103">
        <v>36.04</v>
      </c>
      <c r="O260" s="103">
        <v>15.32</v>
      </c>
      <c r="P260" s="103">
        <v>15.52</v>
      </c>
      <c r="Q260" s="103">
        <v>4.59</v>
      </c>
      <c r="R260" s="103">
        <v>7.58</v>
      </c>
      <c r="S260" s="103">
        <v>21.91</v>
      </c>
      <c r="T260" s="103">
        <v>48.54</v>
      </c>
      <c r="U260" s="103">
        <v>36.04</v>
      </c>
      <c r="V260" s="103">
        <v>15.32</v>
      </c>
      <c r="W260" s="103">
        <v>15.52</v>
      </c>
      <c r="X260" s="103">
        <v>4.59</v>
      </c>
      <c r="Y260" s="103">
        <v>7.61</v>
      </c>
      <c r="Z260" s="103">
        <v>27.71</v>
      </c>
      <c r="AA260" s="103">
        <v>23.06</v>
      </c>
      <c r="AB260" s="103">
        <v>65.489999999999995</v>
      </c>
      <c r="AC260" s="103">
        <v>74.22</v>
      </c>
      <c r="AD260" s="103">
        <v>53.45</v>
      </c>
      <c r="AE260" s="103">
        <v>4.59</v>
      </c>
      <c r="AF260" s="103">
        <v>7.58</v>
      </c>
      <c r="AG260" s="103">
        <v>27.71</v>
      </c>
      <c r="AH260" s="103">
        <v>23.06</v>
      </c>
      <c r="AI260" s="103">
        <v>57.17</v>
      </c>
      <c r="AJ260" s="103">
        <v>41.13</v>
      </c>
      <c r="AK260" s="103">
        <v>73.97</v>
      </c>
      <c r="AL260" s="103">
        <v>66.72</v>
      </c>
      <c r="AM260" s="103">
        <v>4.59</v>
      </c>
      <c r="AN260" s="103">
        <v>7.58</v>
      </c>
      <c r="AO260" s="103">
        <v>24.21</v>
      </c>
      <c r="AP260" s="103">
        <v>57.17</v>
      </c>
      <c r="AQ260" s="103">
        <v>41.13</v>
      </c>
      <c r="AR260" s="103">
        <v>73.97</v>
      </c>
      <c r="AS260" s="103">
        <v>66.72</v>
      </c>
      <c r="AT260" s="103">
        <v>4.59</v>
      </c>
      <c r="AU260" s="103">
        <v>7.58</v>
      </c>
      <c r="AV260" s="103">
        <v>172.81</v>
      </c>
      <c r="AW260" s="103">
        <v>206.55</v>
      </c>
      <c r="AX260" s="103">
        <v>23.06</v>
      </c>
      <c r="AY260" s="103">
        <v>64.53</v>
      </c>
      <c r="AZ260" s="103">
        <v>3.33</v>
      </c>
      <c r="BA260" s="103">
        <v>66.930000000000007</v>
      </c>
      <c r="BB260" s="103">
        <v>3.92</v>
      </c>
      <c r="BC260" s="103">
        <v>64.48</v>
      </c>
      <c r="BD260" s="103">
        <v>3.33</v>
      </c>
      <c r="BE260" s="103">
        <v>25.52</v>
      </c>
      <c r="BF260" s="103">
        <v>0</v>
      </c>
      <c r="BG260" s="103">
        <v>0</v>
      </c>
      <c r="BH260" s="103">
        <v>43.27</v>
      </c>
      <c r="BI260" s="103">
        <v>0</v>
      </c>
      <c r="BJ260" s="103">
        <v>0</v>
      </c>
      <c r="BK260" s="103">
        <v>12.98</v>
      </c>
      <c r="BL260" s="103">
        <v>57.69</v>
      </c>
      <c r="BM260" s="103">
        <v>0</v>
      </c>
      <c r="BN260" s="103">
        <v>0</v>
      </c>
      <c r="BO260" s="103">
        <v>59.88</v>
      </c>
      <c r="BP260" s="103">
        <v>3.21</v>
      </c>
      <c r="BQ260" s="103">
        <v>0</v>
      </c>
      <c r="BR260" s="103">
        <v>44.01</v>
      </c>
      <c r="BS260" s="103">
        <v>3.21</v>
      </c>
      <c r="BT260" s="103">
        <v>0</v>
      </c>
      <c r="BU260" s="103">
        <v>13.2</v>
      </c>
      <c r="BV260" s="103">
        <v>58.68</v>
      </c>
      <c r="BW260" s="103">
        <v>3.33</v>
      </c>
      <c r="BX260" s="103">
        <v>0</v>
      </c>
      <c r="BY260" s="103">
        <v>60.91</v>
      </c>
      <c r="BZ260" s="103">
        <v>3.21</v>
      </c>
      <c r="CA260" s="103">
        <v>0</v>
      </c>
      <c r="CB260" s="103">
        <v>32.130000000000003</v>
      </c>
      <c r="CC260" s="103">
        <v>3.21</v>
      </c>
      <c r="CD260" s="103">
        <v>0</v>
      </c>
      <c r="CE260" s="103">
        <v>9.64</v>
      </c>
      <c r="CF260" s="103">
        <v>42.84</v>
      </c>
      <c r="CG260" s="103">
        <v>3.33</v>
      </c>
      <c r="CH260" s="103">
        <v>0</v>
      </c>
      <c r="CI260" s="103">
        <v>44.47</v>
      </c>
      <c r="CJ260" s="103">
        <v>0</v>
      </c>
      <c r="CK260" s="103">
        <v>0</v>
      </c>
      <c r="CL260" s="103">
        <v>43.98</v>
      </c>
      <c r="CM260" s="103">
        <v>0</v>
      </c>
      <c r="CN260" s="103">
        <v>0</v>
      </c>
      <c r="CO260" s="103">
        <v>13.19</v>
      </c>
      <c r="CP260" s="103">
        <v>58.64</v>
      </c>
      <c r="CQ260" s="103">
        <v>0</v>
      </c>
      <c r="CR260" s="103">
        <v>0</v>
      </c>
      <c r="CS260" s="103">
        <v>60.87</v>
      </c>
      <c r="CT260" s="137">
        <f>ROUND((1-(BR260/(VLOOKUP(B260,'CARGOS 04-02-2020'!$B$5:$BK$335,62,0)))),3)</f>
        <v>0.25</v>
      </c>
      <c r="CU260" s="137">
        <f>ROUND(((BY260/(VLOOKUP(B260,'CARGOS 04-02-2020'!$B$5:$BK$335,62,0)))),3)</f>
        <v>1.038</v>
      </c>
    </row>
    <row r="261" spans="1:99">
      <c r="A261" s="200">
        <v>43865</v>
      </c>
      <c r="B261" s="103" t="s">
        <v>937</v>
      </c>
      <c r="C261" s="103">
        <v>14.32</v>
      </c>
      <c r="D261" s="103">
        <v>31.65</v>
      </c>
      <c r="E261" s="103">
        <v>25.59</v>
      </c>
      <c r="F261" s="103">
        <v>72.63</v>
      </c>
      <c r="G261" s="103">
        <v>33.61</v>
      </c>
      <c r="H261" s="103">
        <v>29.53</v>
      </c>
      <c r="I261" s="103">
        <v>4.59</v>
      </c>
      <c r="J261" s="103">
        <v>13.7</v>
      </c>
      <c r="K261" s="103">
        <v>31.65</v>
      </c>
      <c r="L261" s="103">
        <v>25.59</v>
      </c>
      <c r="M261" s="103">
        <v>69.11</v>
      </c>
      <c r="N261" s="103">
        <v>44.51</v>
      </c>
      <c r="O261" s="103">
        <v>34.4</v>
      </c>
      <c r="P261" s="103">
        <v>32.26</v>
      </c>
      <c r="Q261" s="103">
        <v>4.59</v>
      </c>
      <c r="R261" s="103">
        <v>13.7</v>
      </c>
      <c r="S261" s="103">
        <v>27.14</v>
      </c>
      <c r="T261" s="103">
        <v>69.11</v>
      </c>
      <c r="U261" s="103">
        <v>44.51</v>
      </c>
      <c r="V261" s="103">
        <v>34.4</v>
      </c>
      <c r="W261" s="103">
        <v>32.26</v>
      </c>
      <c r="X261" s="103">
        <v>4.59</v>
      </c>
      <c r="Y261" s="103">
        <v>14.32</v>
      </c>
      <c r="Z261" s="103">
        <v>34.229999999999997</v>
      </c>
      <c r="AA261" s="103">
        <v>27.68</v>
      </c>
      <c r="AB261" s="103">
        <v>68.98</v>
      </c>
      <c r="AC261" s="103">
        <v>118.94</v>
      </c>
      <c r="AD261" s="103">
        <v>82.96</v>
      </c>
      <c r="AE261" s="103">
        <v>4.59</v>
      </c>
      <c r="AF261" s="103">
        <v>13.7</v>
      </c>
      <c r="AG261" s="103">
        <v>34.229999999999997</v>
      </c>
      <c r="AH261" s="103">
        <v>27.68</v>
      </c>
      <c r="AI261" s="103">
        <v>44.49</v>
      </c>
      <c r="AJ261" s="103">
        <v>47.7</v>
      </c>
      <c r="AK261" s="103">
        <v>111.1</v>
      </c>
      <c r="AL261" s="103">
        <v>111.27</v>
      </c>
      <c r="AM261" s="103">
        <v>4.59</v>
      </c>
      <c r="AN261" s="103">
        <v>13.7</v>
      </c>
      <c r="AO261" s="103">
        <v>29.37</v>
      </c>
      <c r="AP261" s="103">
        <v>44.49</v>
      </c>
      <c r="AQ261" s="103">
        <v>47.7</v>
      </c>
      <c r="AR261" s="103">
        <v>111.1</v>
      </c>
      <c r="AS261" s="103">
        <v>111.27</v>
      </c>
      <c r="AT261" s="103">
        <v>4.59</v>
      </c>
      <c r="AU261" s="103">
        <v>13.7</v>
      </c>
      <c r="AV261" s="103">
        <v>247.63</v>
      </c>
      <c r="AW261" s="103">
        <v>294.77</v>
      </c>
      <c r="AX261" s="103">
        <v>27.68</v>
      </c>
      <c r="AY261" s="103">
        <v>103.77</v>
      </c>
      <c r="AZ261" s="103">
        <v>4.0599999999999996</v>
      </c>
      <c r="BA261" s="103">
        <v>91.6</v>
      </c>
      <c r="BB261" s="103">
        <v>3.95</v>
      </c>
      <c r="BC261" s="103">
        <v>88.25</v>
      </c>
      <c r="BD261" s="103">
        <v>4.0599999999999996</v>
      </c>
      <c r="BE261" s="103">
        <v>31.04</v>
      </c>
      <c r="BF261" s="103">
        <v>0</v>
      </c>
      <c r="BG261" s="103">
        <v>0</v>
      </c>
      <c r="BH261" s="103">
        <v>50.14</v>
      </c>
      <c r="BI261" s="103">
        <v>0</v>
      </c>
      <c r="BJ261" s="103">
        <v>0</v>
      </c>
      <c r="BK261" s="103">
        <v>15.04</v>
      </c>
      <c r="BL261" s="103">
        <v>100.27</v>
      </c>
      <c r="BM261" s="103">
        <v>0</v>
      </c>
      <c r="BN261" s="103">
        <v>0</v>
      </c>
      <c r="BO261" s="103">
        <v>104.08</v>
      </c>
      <c r="BP261" s="103">
        <v>3.91</v>
      </c>
      <c r="BQ261" s="103">
        <v>0</v>
      </c>
      <c r="BR261" s="103">
        <v>50.86</v>
      </c>
      <c r="BS261" s="103">
        <v>3.91</v>
      </c>
      <c r="BT261" s="103">
        <v>0</v>
      </c>
      <c r="BU261" s="103">
        <v>15.26</v>
      </c>
      <c r="BV261" s="103">
        <v>101.71</v>
      </c>
      <c r="BW261" s="103">
        <v>4.0599999999999996</v>
      </c>
      <c r="BX261" s="103">
        <v>0</v>
      </c>
      <c r="BY261" s="103">
        <v>105.57</v>
      </c>
      <c r="BZ261" s="103">
        <v>3.91</v>
      </c>
      <c r="CA261" s="103">
        <v>0</v>
      </c>
      <c r="CB261" s="103">
        <v>35.75</v>
      </c>
      <c r="CC261" s="103">
        <v>3.91</v>
      </c>
      <c r="CD261" s="103">
        <v>0</v>
      </c>
      <c r="CE261" s="103">
        <v>10.73</v>
      </c>
      <c r="CF261" s="103">
        <v>71.5</v>
      </c>
      <c r="CG261" s="103">
        <v>4.0599999999999996</v>
      </c>
      <c r="CH261" s="103">
        <v>0</v>
      </c>
      <c r="CI261" s="103">
        <v>74.22</v>
      </c>
      <c r="CJ261" s="103">
        <v>0</v>
      </c>
      <c r="CK261" s="103">
        <v>0</v>
      </c>
      <c r="CL261" s="103">
        <v>50.84</v>
      </c>
      <c r="CM261" s="103">
        <v>0</v>
      </c>
      <c r="CN261" s="103">
        <v>0</v>
      </c>
      <c r="CO261" s="103">
        <v>15.25</v>
      </c>
      <c r="CP261" s="103">
        <v>101.67</v>
      </c>
      <c r="CQ261" s="103">
        <v>0</v>
      </c>
      <c r="CR261" s="103">
        <v>0</v>
      </c>
      <c r="CS261" s="103">
        <v>105.53</v>
      </c>
      <c r="CT261" s="137">
        <f>ROUND((1-(BR261/(VLOOKUP(B261,'CARGOS 04-02-2020'!$B$5:$BK$335,62,0)))),3)</f>
        <v>0.5</v>
      </c>
      <c r="CU261" s="137">
        <f>ROUND(((BY261/(VLOOKUP(B261,'CARGOS 04-02-2020'!$B$5:$BK$335,62,0)))),3)</f>
        <v>1.038</v>
      </c>
    </row>
    <row r="262" spans="1:99">
      <c r="A262" s="200">
        <v>43865</v>
      </c>
      <c r="B262" s="103" t="s">
        <v>934</v>
      </c>
      <c r="C262" s="103">
        <v>14.32</v>
      </c>
      <c r="D262" s="103">
        <v>31.65</v>
      </c>
      <c r="E262" s="103">
        <v>25.59</v>
      </c>
      <c r="F262" s="103">
        <v>72.63</v>
      </c>
      <c r="G262" s="103">
        <v>33.61</v>
      </c>
      <c r="H262" s="103">
        <v>29.53</v>
      </c>
      <c r="I262" s="103">
        <v>4.59</v>
      </c>
      <c r="J262" s="103">
        <v>13.7</v>
      </c>
      <c r="K262" s="103">
        <v>31.65</v>
      </c>
      <c r="L262" s="103">
        <v>25.59</v>
      </c>
      <c r="M262" s="103">
        <v>69.11</v>
      </c>
      <c r="N262" s="103">
        <v>44.51</v>
      </c>
      <c r="O262" s="103">
        <v>34.4</v>
      </c>
      <c r="P262" s="103">
        <v>32.26</v>
      </c>
      <c r="Q262" s="103">
        <v>4.59</v>
      </c>
      <c r="R262" s="103">
        <v>13.7</v>
      </c>
      <c r="S262" s="103">
        <v>27.14</v>
      </c>
      <c r="T262" s="103">
        <v>69.11</v>
      </c>
      <c r="U262" s="103">
        <v>44.51</v>
      </c>
      <c r="V262" s="103">
        <v>34.4</v>
      </c>
      <c r="W262" s="103">
        <v>32.26</v>
      </c>
      <c r="X262" s="103">
        <v>4.59</v>
      </c>
      <c r="Y262" s="103">
        <v>14.32</v>
      </c>
      <c r="Z262" s="103">
        <v>34.229999999999997</v>
      </c>
      <c r="AA262" s="103">
        <v>27.68</v>
      </c>
      <c r="AB262" s="103">
        <v>68.98</v>
      </c>
      <c r="AC262" s="103">
        <v>118.94</v>
      </c>
      <c r="AD262" s="103">
        <v>82.96</v>
      </c>
      <c r="AE262" s="103">
        <v>4.59</v>
      </c>
      <c r="AF262" s="103">
        <v>13.7</v>
      </c>
      <c r="AG262" s="103">
        <v>34.229999999999997</v>
      </c>
      <c r="AH262" s="103">
        <v>27.68</v>
      </c>
      <c r="AI262" s="103">
        <v>44.49</v>
      </c>
      <c r="AJ262" s="103">
        <v>47.7</v>
      </c>
      <c r="AK262" s="103">
        <v>111.1</v>
      </c>
      <c r="AL262" s="103">
        <v>111.27</v>
      </c>
      <c r="AM262" s="103">
        <v>4.59</v>
      </c>
      <c r="AN262" s="103">
        <v>13.7</v>
      </c>
      <c r="AO262" s="103">
        <v>29.37</v>
      </c>
      <c r="AP262" s="103">
        <v>44.49</v>
      </c>
      <c r="AQ262" s="103">
        <v>47.7</v>
      </c>
      <c r="AR262" s="103">
        <v>111.1</v>
      </c>
      <c r="AS262" s="103">
        <v>111.27</v>
      </c>
      <c r="AT262" s="103">
        <v>4.59</v>
      </c>
      <c r="AU262" s="103">
        <v>13.7</v>
      </c>
      <c r="AV262" s="103">
        <v>247.63</v>
      </c>
      <c r="AW262" s="103">
        <v>294.77</v>
      </c>
      <c r="AX262" s="103">
        <v>27.68</v>
      </c>
      <c r="AY262" s="103">
        <v>103.77</v>
      </c>
      <c r="AZ262" s="103">
        <v>4.0599999999999996</v>
      </c>
      <c r="BA262" s="103">
        <v>91.6</v>
      </c>
      <c r="BB262" s="103">
        <v>3.95</v>
      </c>
      <c r="BC262" s="103">
        <v>88.25</v>
      </c>
      <c r="BD262" s="103">
        <v>4.0599999999999996</v>
      </c>
      <c r="BE262" s="103">
        <v>31.04</v>
      </c>
      <c r="BF262" s="103">
        <v>0</v>
      </c>
      <c r="BG262" s="103">
        <v>0</v>
      </c>
      <c r="BH262" s="103">
        <v>50.14</v>
      </c>
      <c r="BI262" s="103">
        <v>0</v>
      </c>
      <c r="BJ262" s="103">
        <v>0</v>
      </c>
      <c r="BK262" s="103">
        <v>15.04</v>
      </c>
      <c r="BL262" s="103">
        <v>100.27</v>
      </c>
      <c r="BM262" s="103">
        <v>0</v>
      </c>
      <c r="BN262" s="103">
        <v>0</v>
      </c>
      <c r="BO262" s="103">
        <v>104.08</v>
      </c>
      <c r="BP262" s="103">
        <v>3.91</v>
      </c>
      <c r="BQ262" s="103">
        <v>0</v>
      </c>
      <c r="BR262" s="103">
        <v>50.86</v>
      </c>
      <c r="BS262" s="103">
        <v>3.91</v>
      </c>
      <c r="BT262" s="103">
        <v>0</v>
      </c>
      <c r="BU262" s="103">
        <v>15.26</v>
      </c>
      <c r="BV262" s="103">
        <v>101.71</v>
      </c>
      <c r="BW262" s="103">
        <v>4.0599999999999996</v>
      </c>
      <c r="BX262" s="103">
        <v>0</v>
      </c>
      <c r="BY262" s="103">
        <v>105.57</v>
      </c>
      <c r="BZ262" s="103">
        <v>3.91</v>
      </c>
      <c r="CA262" s="103">
        <v>0</v>
      </c>
      <c r="CB262" s="103">
        <v>35.75</v>
      </c>
      <c r="CC262" s="103">
        <v>3.91</v>
      </c>
      <c r="CD262" s="103">
        <v>0</v>
      </c>
      <c r="CE262" s="103">
        <v>10.73</v>
      </c>
      <c r="CF262" s="103">
        <v>71.5</v>
      </c>
      <c r="CG262" s="103">
        <v>4.0599999999999996</v>
      </c>
      <c r="CH262" s="103">
        <v>0</v>
      </c>
      <c r="CI262" s="103">
        <v>74.22</v>
      </c>
      <c r="CJ262" s="103">
        <v>0</v>
      </c>
      <c r="CK262" s="103">
        <v>0</v>
      </c>
      <c r="CL262" s="103">
        <v>50.84</v>
      </c>
      <c r="CM262" s="103">
        <v>0</v>
      </c>
      <c r="CN262" s="103">
        <v>0</v>
      </c>
      <c r="CO262" s="103">
        <v>15.25</v>
      </c>
      <c r="CP262" s="103">
        <v>101.67</v>
      </c>
      <c r="CQ262" s="103">
        <v>0</v>
      </c>
      <c r="CR262" s="103">
        <v>0</v>
      </c>
      <c r="CS262" s="103">
        <v>105.53</v>
      </c>
      <c r="CT262" s="137">
        <f>ROUND((1-(BR262/(VLOOKUP(B262,'CARGOS 04-02-2020'!$B$5:$BK$335,62,0)))),3)</f>
        <v>0.5</v>
      </c>
      <c r="CU262" s="137">
        <f>ROUND(((BY262/(VLOOKUP(B262,'CARGOS 04-02-2020'!$B$5:$BK$335,62,0)))),3)</f>
        <v>1.038</v>
      </c>
    </row>
    <row r="263" spans="1:99">
      <c r="A263" s="200">
        <v>43865</v>
      </c>
      <c r="B263" s="103" t="s">
        <v>948</v>
      </c>
      <c r="C263" s="103">
        <v>8.1300000000000008</v>
      </c>
      <c r="D263" s="103">
        <v>30.29</v>
      </c>
      <c r="E263" s="103">
        <v>24.19</v>
      </c>
      <c r="F263" s="103">
        <v>68.510000000000005</v>
      </c>
      <c r="G263" s="103">
        <v>11.86</v>
      </c>
      <c r="H263" s="103">
        <v>12.89</v>
      </c>
      <c r="I263" s="103">
        <v>4.32</v>
      </c>
      <c r="J263" s="103">
        <v>7.5</v>
      </c>
      <c r="K263" s="103">
        <v>30.29</v>
      </c>
      <c r="L263" s="103">
        <v>24.19</v>
      </c>
      <c r="M263" s="103">
        <v>59.89</v>
      </c>
      <c r="N263" s="103">
        <v>37.409999999999997</v>
      </c>
      <c r="O263" s="103">
        <v>12.87</v>
      </c>
      <c r="P263" s="103">
        <v>12.87</v>
      </c>
      <c r="Q263" s="103">
        <v>4.32</v>
      </c>
      <c r="R263" s="103">
        <v>7.5</v>
      </c>
      <c r="S263" s="103">
        <v>25.65</v>
      </c>
      <c r="T263" s="103">
        <v>59.89</v>
      </c>
      <c r="U263" s="103">
        <v>37.409999999999997</v>
      </c>
      <c r="V263" s="103">
        <v>12.87</v>
      </c>
      <c r="W263" s="103">
        <v>12.87</v>
      </c>
      <c r="X263" s="103">
        <v>4.32</v>
      </c>
      <c r="Y263" s="103">
        <v>8.1300000000000008</v>
      </c>
      <c r="Z263" s="103">
        <v>31.75</v>
      </c>
      <c r="AA263" s="103">
        <v>25.36</v>
      </c>
      <c r="AB263" s="103">
        <v>67.48</v>
      </c>
      <c r="AC263" s="103">
        <v>58.85</v>
      </c>
      <c r="AD263" s="103">
        <v>44.47</v>
      </c>
      <c r="AE263" s="103">
        <v>4.32</v>
      </c>
      <c r="AF263" s="103">
        <v>7.5</v>
      </c>
      <c r="AG263" s="103">
        <v>31.75</v>
      </c>
      <c r="AH263" s="103">
        <v>25.36</v>
      </c>
      <c r="AI263" s="103">
        <v>50.01</v>
      </c>
      <c r="AJ263" s="103">
        <v>45.62</v>
      </c>
      <c r="AK263" s="103">
        <v>58.44</v>
      </c>
      <c r="AL263" s="103">
        <v>56.07</v>
      </c>
      <c r="AM263" s="103">
        <v>4.32</v>
      </c>
      <c r="AN263" s="103">
        <v>7.5</v>
      </c>
      <c r="AO263" s="103">
        <v>26.89</v>
      </c>
      <c r="AP263" s="103">
        <v>50.01</v>
      </c>
      <c r="AQ263" s="103">
        <v>45.62</v>
      </c>
      <c r="AR263" s="103">
        <v>58.44</v>
      </c>
      <c r="AS263" s="103">
        <v>56.07</v>
      </c>
      <c r="AT263" s="103">
        <v>4.32</v>
      </c>
      <c r="AU263" s="103">
        <v>7.5</v>
      </c>
      <c r="AV263" s="103">
        <v>172</v>
      </c>
      <c r="AW263" s="103">
        <v>202.97</v>
      </c>
      <c r="AX263" s="103">
        <v>25.36</v>
      </c>
      <c r="AY263" s="103">
        <v>54.97</v>
      </c>
      <c r="AZ263" s="103">
        <v>3.72</v>
      </c>
      <c r="BA263" s="103">
        <v>67.790000000000006</v>
      </c>
      <c r="BB263" s="103">
        <v>4.38</v>
      </c>
      <c r="BC263" s="103">
        <v>65.31</v>
      </c>
      <c r="BD263" s="103">
        <v>3.72</v>
      </c>
      <c r="BE263" s="103">
        <v>23.71</v>
      </c>
      <c r="BF263" s="103">
        <v>2.95</v>
      </c>
      <c r="BG263" s="103">
        <v>2.95</v>
      </c>
      <c r="BH263" s="103">
        <v>50.26</v>
      </c>
      <c r="BI263" s="103">
        <v>2.95</v>
      </c>
      <c r="BJ263" s="103">
        <v>2.95</v>
      </c>
      <c r="BK263" s="103">
        <v>15.08</v>
      </c>
      <c r="BL263" s="103">
        <v>67.010000000000005</v>
      </c>
      <c r="BM263" s="103">
        <v>3.06</v>
      </c>
      <c r="BN263" s="103">
        <v>3.06</v>
      </c>
      <c r="BO263" s="103">
        <v>69.56</v>
      </c>
      <c r="BP263" s="103">
        <v>3.58</v>
      </c>
      <c r="BQ263" s="103">
        <v>0</v>
      </c>
      <c r="BR263" s="103">
        <v>51.29</v>
      </c>
      <c r="BS263" s="103">
        <v>3.58</v>
      </c>
      <c r="BT263" s="103">
        <v>0</v>
      </c>
      <c r="BU263" s="103">
        <v>15.39</v>
      </c>
      <c r="BV263" s="103">
        <v>68.38</v>
      </c>
      <c r="BW263" s="103">
        <v>3.72</v>
      </c>
      <c r="BX263" s="103">
        <v>0</v>
      </c>
      <c r="BY263" s="103">
        <v>70.98</v>
      </c>
      <c r="BZ263" s="103">
        <v>3.58</v>
      </c>
      <c r="CA263" s="103">
        <v>0</v>
      </c>
      <c r="CB263" s="103">
        <v>40.04</v>
      </c>
      <c r="CC263" s="103">
        <v>3.58</v>
      </c>
      <c r="CD263" s="103">
        <v>0</v>
      </c>
      <c r="CE263" s="103">
        <v>12.01</v>
      </c>
      <c r="CF263" s="103">
        <v>53.39</v>
      </c>
      <c r="CG263" s="103">
        <v>3.72</v>
      </c>
      <c r="CH263" s="103">
        <v>0</v>
      </c>
      <c r="CI263" s="103">
        <v>55.42</v>
      </c>
      <c r="CJ263" s="103">
        <v>2.31</v>
      </c>
      <c r="CK263" s="103">
        <v>0</v>
      </c>
      <c r="CL263" s="103">
        <v>51.27</v>
      </c>
      <c r="CM263" s="103">
        <v>2.31</v>
      </c>
      <c r="CN263" s="103">
        <v>0</v>
      </c>
      <c r="CO263" s="103">
        <v>15.38</v>
      </c>
      <c r="CP263" s="103">
        <v>68.36</v>
      </c>
      <c r="CQ263" s="103">
        <v>2.4</v>
      </c>
      <c r="CR263" s="103">
        <v>0</v>
      </c>
      <c r="CS263" s="103">
        <v>70.959999999999994</v>
      </c>
      <c r="CT263" s="137">
        <f>ROUND((1-(BR263/(VLOOKUP(B263,'CARGOS 04-02-2020'!$B$5:$BK$335,62,0)))),3)</f>
        <v>0.25</v>
      </c>
      <c r="CU263" s="137">
        <f>ROUND(((BY263/(VLOOKUP(B263,'CARGOS 04-02-2020'!$B$5:$BK$335,62,0)))),3)</f>
        <v>1.038</v>
      </c>
    </row>
    <row r="264" spans="1:99">
      <c r="A264" s="200">
        <v>43865</v>
      </c>
      <c r="B264" s="103" t="s">
        <v>942</v>
      </c>
      <c r="C264" s="103">
        <v>8.1300000000000008</v>
      </c>
      <c r="D264" s="103">
        <v>30.29</v>
      </c>
      <c r="E264" s="103">
        <v>24.19</v>
      </c>
      <c r="F264" s="103">
        <v>68.510000000000005</v>
      </c>
      <c r="G264" s="103">
        <v>11.86</v>
      </c>
      <c r="H264" s="103">
        <v>12.89</v>
      </c>
      <c r="I264" s="103">
        <v>4.32</v>
      </c>
      <c r="J264" s="103">
        <v>7.5</v>
      </c>
      <c r="K264" s="103">
        <v>30.29</v>
      </c>
      <c r="L264" s="103">
        <v>24.19</v>
      </c>
      <c r="M264" s="103">
        <v>59.89</v>
      </c>
      <c r="N264" s="103">
        <v>37.409999999999997</v>
      </c>
      <c r="O264" s="103">
        <v>12.87</v>
      </c>
      <c r="P264" s="103">
        <v>12.87</v>
      </c>
      <c r="Q264" s="103">
        <v>4.32</v>
      </c>
      <c r="R264" s="103">
        <v>7.5</v>
      </c>
      <c r="S264" s="103">
        <v>25.65</v>
      </c>
      <c r="T264" s="103">
        <v>59.89</v>
      </c>
      <c r="U264" s="103">
        <v>37.409999999999997</v>
      </c>
      <c r="V264" s="103">
        <v>12.87</v>
      </c>
      <c r="W264" s="103">
        <v>12.87</v>
      </c>
      <c r="X264" s="103">
        <v>4.32</v>
      </c>
      <c r="Y264" s="103">
        <v>8.1300000000000008</v>
      </c>
      <c r="Z264" s="103">
        <v>31.75</v>
      </c>
      <c r="AA264" s="103">
        <v>25.36</v>
      </c>
      <c r="AB264" s="103">
        <v>67.48</v>
      </c>
      <c r="AC264" s="103">
        <v>58.85</v>
      </c>
      <c r="AD264" s="103">
        <v>44.47</v>
      </c>
      <c r="AE264" s="103">
        <v>4.32</v>
      </c>
      <c r="AF264" s="103">
        <v>7.5</v>
      </c>
      <c r="AG264" s="103">
        <v>31.75</v>
      </c>
      <c r="AH264" s="103">
        <v>25.36</v>
      </c>
      <c r="AI264" s="103">
        <v>50.01</v>
      </c>
      <c r="AJ264" s="103">
        <v>45.62</v>
      </c>
      <c r="AK264" s="103">
        <v>58.44</v>
      </c>
      <c r="AL264" s="103">
        <v>56.07</v>
      </c>
      <c r="AM264" s="103">
        <v>4.32</v>
      </c>
      <c r="AN264" s="103">
        <v>7.5</v>
      </c>
      <c r="AO264" s="103">
        <v>26.89</v>
      </c>
      <c r="AP264" s="103">
        <v>50.01</v>
      </c>
      <c r="AQ264" s="103">
        <v>45.62</v>
      </c>
      <c r="AR264" s="103">
        <v>58.44</v>
      </c>
      <c r="AS264" s="103">
        <v>56.07</v>
      </c>
      <c r="AT264" s="103">
        <v>4.32</v>
      </c>
      <c r="AU264" s="103">
        <v>7.5</v>
      </c>
      <c r="AV264" s="103">
        <v>172</v>
      </c>
      <c r="AW264" s="103">
        <v>202.97</v>
      </c>
      <c r="AX264" s="103">
        <v>25.36</v>
      </c>
      <c r="AY264" s="103">
        <v>54.97</v>
      </c>
      <c r="AZ264" s="103">
        <v>3.72</v>
      </c>
      <c r="BA264" s="103">
        <v>67.790000000000006</v>
      </c>
      <c r="BB264" s="103">
        <v>4.38</v>
      </c>
      <c r="BC264" s="103">
        <v>65.31</v>
      </c>
      <c r="BD264" s="103">
        <v>3.72</v>
      </c>
      <c r="BE264" s="103">
        <v>23.71</v>
      </c>
      <c r="BF264" s="103">
        <v>2.95</v>
      </c>
      <c r="BG264" s="103">
        <v>2.95</v>
      </c>
      <c r="BH264" s="103">
        <v>50.26</v>
      </c>
      <c r="BI264" s="103">
        <v>2.95</v>
      </c>
      <c r="BJ264" s="103">
        <v>2.95</v>
      </c>
      <c r="BK264" s="103">
        <v>15.08</v>
      </c>
      <c r="BL264" s="103">
        <v>67.010000000000005</v>
      </c>
      <c r="BM264" s="103">
        <v>3.06</v>
      </c>
      <c r="BN264" s="103">
        <v>3.06</v>
      </c>
      <c r="BO264" s="103">
        <v>69.56</v>
      </c>
      <c r="BP264" s="103">
        <v>3.58</v>
      </c>
      <c r="BQ264" s="103">
        <v>0</v>
      </c>
      <c r="BR264" s="103">
        <v>51.29</v>
      </c>
      <c r="BS264" s="103">
        <v>3.58</v>
      </c>
      <c r="BT264" s="103">
        <v>0</v>
      </c>
      <c r="BU264" s="103">
        <v>15.39</v>
      </c>
      <c r="BV264" s="103">
        <v>68.38</v>
      </c>
      <c r="BW264" s="103">
        <v>3.72</v>
      </c>
      <c r="BX264" s="103">
        <v>0</v>
      </c>
      <c r="BY264" s="103">
        <v>70.98</v>
      </c>
      <c r="BZ264" s="103">
        <v>3.58</v>
      </c>
      <c r="CA264" s="103">
        <v>0</v>
      </c>
      <c r="CB264" s="103">
        <v>40.04</v>
      </c>
      <c r="CC264" s="103">
        <v>3.58</v>
      </c>
      <c r="CD264" s="103">
        <v>0</v>
      </c>
      <c r="CE264" s="103">
        <v>12.01</v>
      </c>
      <c r="CF264" s="103">
        <v>53.39</v>
      </c>
      <c r="CG264" s="103">
        <v>3.72</v>
      </c>
      <c r="CH264" s="103">
        <v>0</v>
      </c>
      <c r="CI264" s="103">
        <v>55.42</v>
      </c>
      <c r="CJ264" s="103">
        <v>2.31</v>
      </c>
      <c r="CK264" s="103">
        <v>0</v>
      </c>
      <c r="CL264" s="103">
        <v>51.27</v>
      </c>
      <c r="CM264" s="103">
        <v>2.31</v>
      </c>
      <c r="CN264" s="103">
        <v>0</v>
      </c>
      <c r="CO264" s="103">
        <v>15.38</v>
      </c>
      <c r="CP264" s="103">
        <v>68.36</v>
      </c>
      <c r="CQ264" s="103">
        <v>2.4</v>
      </c>
      <c r="CR264" s="103">
        <v>0</v>
      </c>
      <c r="CS264" s="103">
        <v>70.959999999999994</v>
      </c>
      <c r="CT264" s="137">
        <f>ROUND((1-(BR264/(VLOOKUP(B264,'CARGOS 04-02-2020'!$B$5:$BK$335,62,0)))),3)</f>
        <v>0.25</v>
      </c>
      <c r="CU264" s="137">
        <f>ROUND(((BY264/(VLOOKUP(B264,'CARGOS 04-02-2020'!$B$5:$BK$335,62,0)))),3)</f>
        <v>1.038</v>
      </c>
    </row>
    <row r="265" spans="1:99">
      <c r="A265" s="200">
        <v>43865</v>
      </c>
      <c r="B265" s="103" t="s">
        <v>954</v>
      </c>
      <c r="C265" s="103">
        <v>8.1300000000000008</v>
      </c>
      <c r="D265" s="103">
        <v>30.29</v>
      </c>
      <c r="E265" s="103">
        <v>24.19</v>
      </c>
      <c r="F265" s="103">
        <v>68.510000000000005</v>
      </c>
      <c r="G265" s="103">
        <v>11.86</v>
      </c>
      <c r="H265" s="103">
        <v>12.89</v>
      </c>
      <c r="I265" s="103">
        <v>4.32</v>
      </c>
      <c r="J265" s="103">
        <v>7.5</v>
      </c>
      <c r="K265" s="103">
        <v>30.29</v>
      </c>
      <c r="L265" s="103">
        <v>24.19</v>
      </c>
      <c r="M265" s="103">
        <v>59.89</v>
      </c>
      <c r="N265" s="103">
        <v>37.409999999999997</v>
      </c>
      <c r="O265" s="103">
        <v>12.87</v>
      </c>
      <c r="P265" s="103">
        <v>12.87</v>
      </c>
      <c r="Q265" s="103">
        <v>4.32</v>
      </c>
      <c r="R265" s="103">
        <v>7.5</v>
      </c>
      <c r="S265" s="103">
        <v>25.65</v>
      </c>
      <c r="T265" s="103">
        <v>59.89</v>
      </c>
      <c r="U265" s="103">
        <v>37.409999999999997</v>
      </c>
      <c r="V265" s="103">
        <v>12.87</v>
      </c>
      <c r="W265" s="103">
        <v>12.87</v>
      </c>
      <c r="X265" s="103">
        <v>4.32</v>
      </c>
      <c r="Y265" s="103">
        <v>8.1300000000000008</v>
      </c>
      <c r="Z265" s="103">
        <v>31.75</v>
      </c>
      <c r="AA265" s="103">
        <v>25.36</v>
      </c>
      <c r="AB265" s="103">
        <v>67.48</v>
      </c>
      <c r="AC265" s="103">
        <v>58.85</v>
      </c>
      <c r="AD265" s="103">
        <v>44.47</v>
      </c>
      <c r="AE265" s="103">
        <v>4.32</v>
      </c>
      <c r="AF265" s="103">
        <v>7.5</v>
      </c>
      <c r="AG265" s="103">
        <v>31.75</v>
      </c>
      <c r="AH265" s="103">
        <v>25.36</v>
      </c>
      <c r="AI265" s="103">
        <v>50.01</v>
      </c>
      <c r="AJ265" s="103">
        <v>45.62</v>
      </c>
      <c r="AK265" s="103">
        <v>58.44</v>
      </c>
      <c r="AL265" s="103">
        <v>56.07</v>
      </c>
      <c r="AM265" s="103">
        <v>4.32</v>
      </c>
      <c r="AN265" s="103">
        <v>7.5</v>
      </c>
      <c r="AO265" s="103">
        <v>26.89</v>
      </c>
      <c r="AP265" s="103">
        <v>50.01</v>
      </c>
      <c r="AQ265" s="103">
        <v>45.62</v>
      </c>
      <c r="AR265" s="103">
        <v>58.44</v>
      </c>
      <c r="AS265" s="103">
        <v>56.07</v>
      </c>
      <c r="AT265" s="103">
        <v>4.32</v>
      </c>
      <c r="AU265" s="103">
        <v>7.5</v>
      </c>
      <c r="AV265" s="103">
        <v>172</v>
      </c>
      <c r="AW265" s="103">
        <v>202.97</v>
      </c>
      <c r="AX265" s="103">
        <v>25.36</v>
      </c>
      <c r="AY265" s="103">
        <v>54.97</v>
      </c>
      <c r="AZ265" s="103">
        <v>3.72</v>
      </c>
      <c r="BA265" s="103">
        <v>67.790000000000006</v>
      </c>
      <c r="BB265" s="103">
        <v>4.38</v>
      </c>
      <c r="BC265" s="103">
        <v>65.31</v>
      </c>
      <c r="BD265" s="103">
        <v>3.72</v>
      </c>
      <c r="BE265" s="103">
        <v>23.71</v>
      </c>
      <c r="BF265" s="103">
        <v>2.95</v>
      </c>
      <c r="BG265" s="103">
        <v>2.95</v>
      </c>
      <c r="BH265" s="103">
        <v>33.51</v>
      </c>
      <c r="BI265" s="103">
        <v>2.95</v>
      </c>
      <c r="BJ265" s="103">
        <v>2.95</v>
      </c>
      <c r="BK265" s="103">
        <v>10.050000000000001</v>
      </c>
      <c r="BL265" s="103">
        <v>67.010000000000005</v>
      </c>
      <c r="BM265" s="103">
        <v>3.06</v>
      </c>
      <c r="BN265" s="103">
        <v>3.06</v>
      </c>
      <c r="BO265" s="103">
        <v>69.56</v>
      </c>
      <c r="BP265" s="103">
        <v>3.58</v>
      </c>
      <c r="BQ265" s="103">
        <v>0</v>
      </c>
      <c r="BR265" s="103">
        <v>34.19</v>
      </c>
      <c r="BS265" s="103">
        <v>3.58</v>
      </c>
      <c r="BT265" s="103">
        <v>0</v>
      </c>
      <c r="BU265" s="103">
        <v>10.26</v>
      </c>
      <c r="BV265" s="103">
        <v>68.38</v>
      </c>
      <c r="BW265" s="103">
        <v>3.72</v>
      </c>
      <c r="BX265" s="103">
        <v>0</v>
      </c>
      <c r="BY265" s="103">
        <v>70.98</v>
      </c>
      <c r="BZ265" s="103">
        <v>3.58</v>
      </c>
      <c r="CA265" s="103">
        <v>0</v>
      </c>
      <c r="CB265" s="103">
        <v>26.7</v>
      </c>
      <c r="CC265" s="103">
        <v>3.58</v>
      </c>
      <c r="CD265" s="103">
        <v>0</v>
      </c>
      <c r="CE265" s="103">
        <v>8.01</v>
      </c>
      <c r="CF265" s="103">
        <v>53.39</v>
      </c>
      <c r="CG265" s="103">
        <v>3.72</v>
      </c>
      <c r="CH265" s="103">
        <v>0</v>
      </c>
      <c r="CI265" s="103">
        <v>55.42</v>
      </c>
      <c r="CJ265" s="103">
        <v>2.31</v>
      </c>
      <c r="CK265" s="103">
        <v>0</v>
      </c>
      <c r="CL265" s="103">
        <v>34.18</v>
      </c>
      <c r="CM265" s="103">
        <v>2.31</v>
      </c>
      <c r="CN265" s="103">
        <v>0</v>
      </c>
      <c r="CO265" s="103">
        <v>10.25</v>
      </c>
      <c r="CP265" s="103">
        <v>68.36</v>
      </c>
      <c r="CQ265" s="103">
        <v>2.4</v>
      </c>
      <c r="CR265" s="103">
        <v>0</v>
      </c>
      <c r="CS265" s="103">
        <v>70.959999999999994</v>
      </c>
      <c r="CT265" s="137">
        <f>ROUND((1-(BR265/(VLOOKUP(B265,'CARGOS 04-02-2020'!$B$5:$BK$335,62,0)))),3)</f>
        <v>0.5</v>
      </c>
      <c r="CU265" s="137">
        <f>ROUND(((BY265/(VLOOKUP(B265,'CARGOS 04-02-2020'!$B$5:$BK$335,62,0)))),3)</f>
        <v>1.038</v>
      </c>
    </row>
    <row r="266" spans="1:99">
      <c r="A266" s="200">
        <v>43865</v>
      </c>
      <c r="B266" s="103" t="s">
        <v>945</v>
      </c>
      <c r="C266" s="103">
        <v>7.83</v>
      </c>
      <c r="D266" s="103">
        <v>15.45</v>
      </c>
      <c r="E266" s="103">
        <v>15.45</v>
      </c>
      <c r="F266" s="103">
        <v>25.33</v>
      </c>
      <c r="G266" s="103">
        <v>11.43</v>
      </c>
      <c r="H266" s="103">
        <v>12.42</v>
      </c>
      <c r="I266" s="103">
        <v>4.16</v>
      </c>
      <c r="J266" s="103">
        <v>7.23</v>
      </c>
      <c r="K266" s="103">
        <v>15.45</v>
      </c>
      <c r="L266" s="103">
        <v>15.45</v>
      </c>
      <c r="M266" s="103">
        <v>22.14</v>
      </c>
      <c r="N266" s="103">
        <v>13.83</v>
      </c>
      <c r="O266" s="103">
        <v>12.4</v>
      </c>
      <c r="P266" s="103">
        <v>12.4</v>
      </c>
      <c r="Q266" s="103">
        <v>4.16</v>
      </c>
      <c r="R266" s="103">
        <v>7.23</v>
      </c>
      <c r="S266" s="103">
        <v>15.45</v>
      </c>
      <c r="T266" s="103">
        <v>22.14</v>
      </c>
      <c r="U266" s="103">
        <v>13.83</v>
      </c>
      <c r="V266" s="103">
        <v>12.4</v>
      </c>
      <c r="W266" s="103">
        <v>12.4</v>
      </c>
      <c r="X266" s="103">
        <v>4.16</v>
      </c>
      <c r="Y266" s="103">
        <v>7.83</v>
      </c>
      <c r="Z266" s="103">
        <v>16.2</v>
      </c>
      <c r="AA266" s="103">
        <v>16.2</v>
      </c>
      <c r="AB266" s="103">
        <v>24.95</v>
      </c>
      <c r="AC266" s="103">
        <v>56.7</v>
      </c>
      <c r="AD266" s="103">
        <v>42.84</v>
      </c>
      <c r="AE266" s="103">
        <v>4.16</v>
      </c>
      <c r="AF266" s="103">
        <v>7.23</v>
      </c>
      <c r="AG266" s="103">
        <v>16.2</v>
      </c>
      <c r="AH266" s="103">
        <v>16.2</v>
      </c>
      <c r="AI266" s="103">
        <v>18.489999999999998</v>
      </c>
      <c r="AJ266" s="103">
        <v>16.87</v>
      </c>
      <c r="AK266" s="103">
        <v>56.3</v>
      </c>
      <c r="AL266" s="103">
        <v>54.02</v>
      </c>
      <c r="AM266" s="103">
        <v>4.16</v>
      </c>
      <c r="AN266" s="103">
        <v>7.23</v>
      </c>
      <c r="AO266" s="103">
        <v>16.2</v>
      </c>
      <c r="AP266" s="103">
        <v>18.489999999999998</v>
      </c>
      <c r="AQ266" s="103">
        <v>16.87</v>
      </c>
      <c r="AR266" s="103">
        <v>56.3</v>
      </c>
      <c r="AS266" s="103">
        <v>54.02</v>
      </c>
      <c r="AT266" s="103">
        <v>4.16</v>
      </c>
      <c r="AU266" s="103">
        <v>7.23</v>
      </c>
      <c r="AV266" s="103">
        <v>106.84</v>
      </c>
      <c r="AW266" s="103">
        <v>126.86</v>
      </c>
      <c r="AX266" s="103">
        <v>16.2</v>
      </c>
      <c r="AY266" s="103">
        <v>52.96</v>
      </c>
      <c r="AZ266" s="103">
        <v>3.58</v>
      </c>
      <c r="BA266" s="103">
        <v>42.64</v>
      </c>
      <c r="BB266" s="103">
        <v>4.38</v>
      </c>
      <c r="BC266" s="103">
        <v>42.64</v>
      </c>
      <c r="BD266" s="103">
        <v>3.58</v>
      </c>
      <c r="BE266" s="103">
        <v>14.93</v>
      </c>
      <c r="BF266" s="103">
        <v>2.95</v>
      </c>
      <c r="BG266" s="103">
        <v>2.95</v>
      </c>
      <c r="BH266" s="103">
        <v>21.83</v>
      </c>
      <c r="BI266" s="103">
        <v>2.95</v>
      </c>
      <c r="BJ266" s="103">
        <v>2.95</v>
      </c>
      <c r="BK266" s="103">
        <v>6.55</v>
      </c>
      <c r="BL266" s="103">
        <v>43.66</v>
      </c>
      <c r="BM266" s="103">
        <v>2.95</v>
      </c>
      <c r="BN266" s="103">
        <v>2.95</v>
      </c>
      <c r="BO266" s="103">
        <v>43.66</v>
      </c>
      <c r="BP266" s="103">
        <v>3.58</v>
      </c>
      <c r="BQ266" s="103">
        <v>0</v>
      </c>
      <c r="BR266" s="103">
        <v>22.35</v>
      </c>
      <c r="BS266" s="103">
        <v>3.58</v>
      </c>
      <c r="BT266" s="103">
        <v>0</v>
      </c>
      <c r="BU266" s="103">
        <v>6.71</v>
      </c>
      <c r="BV266" s="103">
        <v>44.7</v>
      </c>
      <c r="BW266" s="103">
        <v>3.58</v>
      </c>
      <c r="BX266" s="103">
        <v>0</v>
      </c>
      <c r="BY266" s="103">
        <v>44.7</v>
      </c>
      <c r="BZ266" s="103">
        <v>3.58</v>
      </c>
      <c r="CA266" s="103">
        <v>0</v>
      </c>
      <c r="CB266" s="103">
        <v>15.31</v>
      </c>
      <c r="CC266" s="103">
        <v>3.58</v>
      </c>
      <c r="CD266" s="103">
        <v>0</v>
      </c>
      <c r="CE266" s="103">
        <v>4.59</v>
      </c>
      <c r="CF266" s="103">
        <v>30.62</v>
      </c>
      <c r="CG266" s="103">
        <v>3.58</v>
      </c>
      <c r="CH266" s="103">
        <v>0</v>
      </c>
      <c r="CI266" s="103">
        <v>30.62</v>
      </c>
      <c r="CJ266" s="103">
        <v>2.31</v>
      </c>
      <c r="CK266" s="103">
        <v>0</v>
      </c>
      <c r="CL266" s="103">
        <v>22.35</v>
      </c>
      <c r="CM266" s="103">
        <v>2.31</v>
      </c>
      <c r="CN266" s="103">
        <v>0</v>
      </c>
      <c r="CO266" s="103">
        <v>6.7</v>
      </c>
      <c r="CP266" s="103">
        <v>44.69</v>
      </c>
      <c r="CQ266" s="103">
        <v>2.31</v>
      </c>
      <c r="CR266" s="103">
        <v>0</v>
      </c>
      <c r="CS266" s="103">
        <v>44.69</v>
      </c>
      <c r="CT266" s="137">
        <f>ROUND((1-(BR266/(VLOOKUP(B266,'CARGOS 04-02-2020'!$B$5:$BK$335,62,0)))),3)</f>
        <v>0.5</v>
      </c>
      <c r="CU266" s="137">
        <f>ROUND(((BY266/(VLOOKUP(B266,'CARGOS 04-02-2020'!$B$5:$BK$335,62,0)))),3)</f>
        <v>1</v>
      </c>
    </row>
    <row r="267" spans="1:99">
      <c r="A267" s="200">
        <v>43865</v>
      </c>
      <c r="B267" s="103" t="s">
        <v>951</v>
      </c>
      <c r="C267" s="103">
        <v>8.1300000000000008</v>
      </c>
      <c r="D267" s="103">
        <v>27.39</v>
      </c>
      <c r="E267" s="103">
        <v>21.75</v>
      </c>
      <c r="F267" s="103">
        <v>68.510000000000005</v>
      </c>
      <c r="G267" s="103">
        <v>11.86</v>
      </c>
      <c r="H267" s="103">
        <v>12.89</v>
      </c>
      <c r="I267" s="103">
        <v>4.32</v>
      </c>
      <c r="J267" s="103">
        <v>7.5</v>
      </c>
      <c r="K267" s="103">
        <v>27.39</v>
      </c>
      <c r="L267" s="103">
        <v>21.75</v>
      </c>
      <c r="M267" s="103">
        <v>59.89</v>
      </c>
      <c r="N267" s="103">
        <v>37.409999999999997</v>
      </c>
      <c r="O267" s="103">
        <v>12.87</v>
      </c>
      <c r="P267" s="103">
        <v>12.87</v>
      </c>
      <c r="Q267" s="103">
        <v>4.32</v>
      </c>
      <c r="R267" s="103">
        <v>7.5</v>
      </c>
      <c r="S267" s="103">
        <v>23.1</v>
      </c>
      <c r="T267" s="103">
        <v>59.89</v>
      </c>
      <c r="U267" s="103">
        <v>37.409999999999997</v>
      </c>
      <c r="V267" s="103">
        <v>12.87</v>
      </c>
      <c r="W267" s="103">
        <v>12.87</v>
      </c>
      <c r="X267" s="103">
        <v>4.32</v>
      </c>
      <c r="Y267" s="103">
        <v>8.1300000000000008</v>
      </c>
      <c r="Z267" s="103">
        <v>28.72</v>
      </c>
      <c r="AA267" s="103">
        <v>22.79</v>
      </c>
      <c r="AB267" s="103">
        <v>67.48</v>
      </c>
      <c r="AC267" s="103">
        <v>58.85</v>
      </c>
      <c r="AD267" s="103">
        <v>44.47</v>
      </c>
      <c r="AE267" s="103">
        <v>4.32</v>
      </c>
      <c r="AF267" s="103">
        <v>7.5</v>
      </c>
      <c r="AG267" s="103">
        <v>28.72</v>
      </c>
      <c r="AH267" s="103">
        <v>22.79</v>
      </c>
      <c r="AI267" s="103">
        <v>50.01</v>
      </c>
      <c r="AJ267" s="103">
        <v>45.62</v>
      </c>
      <c r="AK267" s="103">
        <v>58.44</v>
      </c>
      <c r="AL267" s="103">
        <v>56.07</v>
      </c>
      <c r="AM267" s="103">
        <v>4.32</v>
      </c>
      <c r="AN267" s="103">
        <v>7.5</v>
      </c>
      <c r="AO267" s="103">
        <v>24.22</v>
      </c>
      <c r="AP267" s="103">
        <v>50.01</v>
      </c>
      <c r="AQ267" s="103">
        <v>45.62</v>
      </c>
      <c r="AR267" s="103">
        <v>58.44</v>
      </c>
      <c r="AS267" s="103">
        <v>56.07</v>
      </c>
      <c r="AT267" s="103">
        <v>4.32</v>
      </c>
      <c r="AU267" s="103">
        <v>7.5</v>
      </c>
      <c r="AV267" s="103">
        <v>168.97</v>
      </c>
      <c r="AW267" s="103">
        <v>199.95</v>
      </c>
      <c r="AX267" s="103">
        <v>22.79</v>
      </c>
      <c r="AY267" s="103">
        <v>54.97</v>
      </c>
      <c r="AZ267" s="103">
        <v>3.72</v>
      </c>
      <c r="BA267" s="103">
        <v>65.11</v>
      </c>
      <c r="BB267" s="103">
        <v>4.38</v>
      </c>
      <c r="BC267" s="103">
        <v>62.73</v>
      </c>
      <c r="BD267" s="103">
        <v>3.72</v>
      </c>
      <c r="BE267" s="103">
        <v>22.82</v>
      </c>
      <c r="BF267" s="103">
        <v>2.95</v>
      </c>
      <c r="BG267" s="103">
        <v>2.95</v>
      </c>
      <c r="BH267" s="103">
        <v>32.24</v>
      </c>
      <c r="BI267" s="103">
        <v>2.95</v>
      </c>
      <c r="BJ267" s="103">
        <v>2.95</v>
      </c>
      <c r="BK267" s="103">
        <v>9.67</v>
      </c>
      <c r="BL267" s="103">
        <v>64.47</v>
      </c>
      <c r="BM267" s="103">
        <v>3.06</v>
      </c>
      <c r="BN267" s="103">
        <v>3.06</v>
      </c>
      <c r="BO267" s="103">
        <v>66.92</v>
      </c>
      <c r="BP267" s="103">
        <v>3.58</v>
      </c>
      <c r="BQ267" s="103">
        <v>0</v>
      </c>
      <c r="BR267" s="103">
        <v>32.9</v>
      </c>
      <c r="BS267" s="103">
        <v>3.58</v>
      </c>
      <c r="BT267" s="103">
        <v>0</v>
      </c>
      <c r="BU267" s="103">
        <v>9.8699999999999992</v>
      </c>
      <c r="BV267" s="103">
        <v>65.8</v>
      </c>
      <c r="BW267" s="103">
        <v>3.72</v>
      </c>
      <c r="BX267" s="103">
        <v>0</v>
      </c>
      <c r="BY267" s="103">
        <v>68.3</v>
      </c>
      <c r="BZ267" s="103">
        <v>3.58</v>
      </c>
      <c r="CA267" s="103">
        <v>0</v>
      </c>
      <c r="CB267" s="103">
        <v>25.45</v>
      </c>
      <c r="CC267" s="103">
        <v>3.58</v>
      </c>
      <c r="CD267" s="103">
        <v>0</v>
      </c>
      <c r="CE267" s="103">
        <v>7.64</v>
      </c>
      <c r="CF267" s="103">
        <v>50.9</v>
      </c>
      <c r="CG267" s="103">
        <v>3.72</v>
      </c>
      <c r="CH267" s="103">
        <v>0</v>
      </c>
      <c r="CI267" s="103">
        <v>52.83</v>
      </c>
      <c r="CJ267" s="103">
        <v>2.31</v>
      </c>
      <c r="CK267" s="103">
        <v>0</v>
      </c>
      <c r="CL267" s="103">
        <v>32.89</v>
      </c>
      <c r="CM267" s="103">
        <v>2.31</v>
      </c>
      <c r="CN267" s="103">
        <v>0</v>
      </c>
      <c r="CO267" s="103">
        <v>9.8699999999999992</v>
      </c>
      <c r="CP267" s="103">
        <v>65.78</v>
      </c>
      <c r="CQ267" s="103">
        <v>2.4</v>
      </c>
      <c r="CR267" s="103">
        <v>0</v>
      </c>
      <c r="CS267" s="103">
        <v>68.28</v>
      </c>
      <c r="CT267" s="137">
        <f>ROUND((1-(BR267/(VLOOKUP(B267,'CARGOS 04-02-2020'!$B$5:$BK$335,62,0)))),3)</f>
        <v>0.5</v>
      </c>
      <c r="CU267" s="137">
        <f>ROUND(((BY267/(VLOOKUP(B267,'CARGOS 04-02-2020'!$B$5:$BK$335,62,0)))),3)</f>
        <v>1.038</v>
      </c>
    </row>
    <row r="268" spans="1:99">
      <c r="A268" s="200">
        <v>43865</v>
      </c>
      <c r="B268" s="103" t="s">
        <v>959</v>
      </c>
      <c r="C268" s="103">
        <v>8.34</v>
      </c>
      <c r="D268" s="103">
        <v>25.46</v>
      </c>
      <c r="E268" s="103">
        <v>21.14</v>
      </c>
      <c r="F268" s="103">
        <v>58.11</v>
      </c>
      <c r="G268" s="103">
        <v>19.309999999999999</v>
      </c>
      <c r="H268" s="103">
        <v>18.850000000000001</v>
      </c>
      <c r="I268" s="103">
        <v>4.59</v>
      </c>
      <c r="J268" s="103">
        <v>8.2899999999999991</v>
      </c>
      <c r="K268" s="103">
        <v>25.46</v>
      </c>
      <c r="L268" s="103">
        <v>21.14</v>
      </c>
      <c r="M268" s="103">
        <v>50.11</v>
      </c>
      <c r="N268" s="103">
        <v>31.22</v>
      </c>
      <c r="O268" s="103">
        <v>20.21</v>
      </c>
      <c r="P268" s="103">
        <v>19.73</v>
      </c>
      <c r="Q268" s="103">
        <v>4.59</v>
      </c>
      <c r="R268" s="103">
        <v>8.2899999999999991</v>
      </c>
      <c r="S268" s="103">
        <v>22.1</v>
      </c>
      <c r="T268" s="103">
        <v>50.11</v>
      </c>
      <c r="U268" s="103">
        <v>31.22</v>
      </c>
      <c r="V268" s="103">
        <v>20.21</v>
      </c>
      <c r="W268" s="103">
        <v>19.73</v>
      </c>
      <c r="X268" s="103">
        <v>4.59</v>
      </c>
      <c r="Y268" s="103">
        <v>8.34</v>
      </c>
      <c r="Z268" s="103">
        <v>27.96</v>
      </c>
      <c r="AA268" s="103">
        <v>23.22</v>
      </c>
      <c r="AB268" s="103">
        <v>60.69</v>
      </c>
      <c r="AC268" s="103">
        <v>80.11</v>
      </c>
      <c r="AD268" s="103">
        <v>55.48</v>
      </c>
      <c r="AE268" s="103">
        <v>4.59</v>
      </c>
      <c r="AF268" s="103">
        <v>8.2899999999999991</v>
      </c>
      <c r="AG268" s="103">
        <v>27.96</v>
      </c>
      <c r="AH268" s="103">
        <v>23.22</v>
      </c>
      <c r="AI268" s="103">
        <v>45.71</v>
      </c>
      <c r="AJ268" s="103">
        <v>40.98</v>
      </c>
      <c r="AK268" s="103">
        <v>77.81</v>
      </c>
      <c r="AL268" s="103">
        <v>73.66</v>
      </c>
      <c r="AM268" s="103">
        <v>4.59</v>
      </c>
      <c r="AN268" s="103">
        <v>8.2899999999999991</v>
      </c>
      <c r="AO268" s="103">
        <v>24.27</v>
      </c>
      <c r="AP268" s="103">
        <v>45.71</v>
      </c>
      <c r="AQ268" s="103">
        <v>40.98</v>
      </c>
      <c r="AR268" s="103">
        <v>77.81</v>
      </c>
      <c r="AS268" s="103">
        <v>73.66</v>
      </c>
      <c r="AT268" s="103">
        <v>4.59</v>
      </c>
      <c r="AU268" s="103">
        <v>8.2899999999999991</v>
      </c>
      <c r="AV268" s="103">
        <v>184.07</v>
      </c>
      <c r="AW268" s="103">
        <v>218.56</v>
      </c>
      <c r="AX268" s="103">
        <v>23.22</v>
      </c>
      <c r="AY268" s="103">
        <v>69.78</v>
      </c>
      <c r="AZ268" s="103">
        <v>3.11</v>
      </c>
      <c r="BA268" s="103">
        <v>69.81</v>
      </c>
      <c r="BB268" s="103">
        <v>5.61</v>
      </c>
      <c r="BC268" s="103">
        <v>67.25</v>
      </c>
      <c r="BD268" s="103">
        <v>3.11</v>
      </c>
      <c r="BE268" s="103">
        <v>24.96</v>
      </c>
      <c r="BF268" s="103">
        <v>0</v>
      </c>
      <c r="BG268" s="103">
        <v>0</v>
      </c>
      <c r="BH268" s="103">
        <v>50.36</v>
      </c>
      <c r="BI268" s="103">
        <v>0</v>
      </c>
      <c r="BJ268" s="103">
        <v>0</v>
      </c>
      <c r="BK268" s="103">
        <v>15.11</v>
      </c>
      <c r="BL268" s="103">
        <v>67.150000000000006</v>
      </c>
      <c r="BM268" s="103">
        <v>0</v>
      </c>
      <c r="BN268" s="103">
        <v>0</v>
      </c>
      <c r="BO268" s="103">
        <v>69.7</v>
      </c>
      <c r="BP268" s="103">
        <v>3</v>
      </c>
      <c r="BQ268" s="103">
        <v>0</v>
      </c>
      <c r="BR268" s="103">
        <v>51.09</v>
      </c>
      <c r="BS268" s="103">
        <v>3</v>
      </c>
      <c r="BT268" s="103">
        <v>0</v>
      </c>
      <c r="BU268" s="103">
        <v>15.33</v>
      </c>
      <c r="BV268" s="103">
        <v>68.12</v>
      </c>
      <c r="BW268" s="103">
        <v>3.11</v>
      </c>
      <c r="BX268" s="103">
        <v>0</v>
      </c>
      <c r="BY268" s="103">
        <v>70.709999999999994</v>
      </c>
      <c r="BZ268" s="103">
        <v>3</v>
      </c>
      <c r="CA268" s="103">
        <v>0</v>
      </c>
      <c r="CB268" s="103">
        <v>37.36</v>
      </c>
      <c r="CC268" s="103">
        <v>3</v>
      </c>
      <c r="CD268" s="103">
        <v>0</v>
      </c>
      <c r="CE268" s="103">
        <v>11.21</v>
      </c>
      <c r="CF268" s="103">
        <v>49.81</v>
      </c>
      <c r="CG268" s="103">
        <v>3.11</v>
      </c>
      <c r="CH268" s="103">
        <v>0</v>
      </c>
      <c r="CI268" s="103">
        <v>51.7</v>
      </c>
      <c r="CJ268" s="103">
        <v>0</v>
      </c>
      <c r="CK268" s="103">
        <v>0</v>
      </c>
      <c r="CL268" s="103">
        <v>50.8</v>
      </c>
      <c r="CM268" s="103">
        <v>0</v>
      </c>
      <c r="CN268" s="103">
        <v>0</v>
      </c>
      <c r="CO268" s="103">
        <v>15.24</v>
      </c>
      <c r="CP268" s="103">
        <v>67.73</v>
      </c>
      <c r="CQ268" s="103">
        <v>0</v>
      </c>
      <c r="CR268" s="103">
        <v>0</v>
      </c>
      <c r="CS268" s="103">
        <v>70.3</v>
      </c>
      <c r="CT268" s="137">
        <f>ROUND((1-(BR268/(VLOOKUP(B268,'CARGOS 04-02-2020'!$B$5:$BK$335,62,0)))),3)</f>
        <v>0.25</v>
      </c>
      <c r="CU268" s="137">
        <f>ROUND(((BY268/(VLOOKUP(B268,'CARGOS 04-02-2020'!$B$5:$BK$335,62,0)))),3)</f>
        <v>1.038</v>
      </c>
    </row>
    <row r="269" spans="1:99">
      <c r="A269" s="200">
        <v>43865</v>
      </c>
      <c r="B269" s="103" t="s">
        <v>964</v>
      </c>
      <c r="C269" s="103">
        <v>8.58</v>
      </c>
      <c r="D269" s="103">
        <v>29.87</v>
      </c>
      <c r="E269" s="103">
        <v>24.46</v>
      </c>
      <c r="F269" s="103">
        <v>68.819999999999993</v>
      </c>
      <c r="G269" s="103">
        <v>19.510000000000002</v>
      </c>
      <c r="H269" s="103">
        <v>19.98</v>
      </c>
      <c r="I269" s="103">
        <v>4.59</v>
      </c>
      <c r="J269" s="103">
        <v>8.5399999999999991</v>
      </c>
      <c r="K269" s="103">
        <v>29.87</v>
      </c>
      <c r="L269" s="103">
        <v>24.46</v>
      </c>
      <c r="M269" s="103">
        <v>59.35</v>
      </c>
      <c r="N269" s="103">
        <v>36.979999999999997</v>
      </c>
      <c r="O269" s="103">
        <v>20.74</v>
      </c>
      <c r="P269" s="103">
        <v>20.47</v>
      </c>
      <c r="Q269" s="103">
        <v>4.59</v>
      </c>
      <c r="R269" s="103">
        <v>8.5399999999999991</v>
      </c>
      <c r="S269" s="103">
        <v>25.82</v>
      </c>
      <c r="T269" s="103">
        <v>59.35</v>
      </c>
      <c r="U269" s="103">
        <v>36.979999999999997</v>
      </c>
      <c r="V269" s="103">
        <v>20.74</v>
      </c>
      <c r="W269" s="103">
        <v>20.47</v>
      </c>
      <c r="X269" s="103">
        <v>4.59</v>
      </c>
      <c r="Y269" s="103">
        <v>8.58</v>
      </c>
      <c r="Z269" s="103">
        <v>32.81</v>
      </c>
      <c r="AA269" s="103">
        <v>26.86</v>
      </c>
      <c r="AB269" s="103">
        <v>71.87</v>
      </c>
      <c r="AC269" s="103">
        <v>81.11</v>
      </c>
      <c r="AD269" s="103">
        <v>58.81</v>
      </c>
      <c r="AE269" s="103">
        <v>4.59</v>
      </c>
      <c r="AF269" s="103">
        <v>8.5399999999999991</v>
      </c>
      <c r="AG269" s="103">
        <v>32.81</v>
      </c>
      <c r="AH269" s="103">
        <v>26.86</v>
      </c>
      <c r="AI269" s="103">
        <v>54.13</v>
      </c>
      <c r="AJ269" s="103">
        <v>48.53</v>
      </c>
      <c r="AK269" s="103">
        <v>79.86</v>
      </c>
      <c r="AL269" s="103">
        <v>75.94</v>
      </c>
      <c r="AM269" s="103">
        <v>4.59</v>
      </c>
      <c r="AN269" s="103">
        <v>8.5399999999999991</v>
      </c>
      <c r="AO269" s="103">
        <v>28.35</v>
      </c>
      <c r="AP269" s="103">
        <v>54.13</v>
      </c>
      <c r="AQ269" s="103">
        <v>48.53</v>
      </c>
      <c r="AR269" s="103">
        <v>79.86</v>
      </c>
      <c r="AS269" s="103">
        <v>75.94</v>
      </c>
      <c r="AT269" s="103">
        <v>4.59</v>
      </c>
      <c r="AU269" s="103">
        <v>8.5399999999999991</v>
      </c>
      <c r="AV269" s="103">
        <v>202.43</v>
      </c>
      <c r="AW269" s="103">
        <v>239.9</v>
      </c>
      <c r="AX269" s="103">
        <v>26.86</v>
      </c>
      <c r="AY269" s="103">
        <v>70.709999999999994</v>
      </c>
      <c r="AZ269" s="103">
        <v>3.21</v>
      </c>
      <c r="BA269" s="103">
        <v>77.83</v>
      </c>
      <c r="BB269" s="103">
        <v>5.78</v>
      </c>
      <c r="BC269" s="103">
        <v>74.98</v>
      </c>
      <c r="BD269" s="103">
        <v>3.21</v>
      </c>
      <c r="BE269" s="103">
        <v>27.82</v>
      </c>
      <c r="BF269" s="103">
        <v>0</v>
      </c>
      <c r="BG269" s="103">
        <v>0</v>
      </c>
      <c r="BH269" s="103">
        <v>56.13</v>
      </c>
      <c r="BI269" s="103">
        <v>0</v>
      </c>
      <c r="BJ269" s="103">
        <v>0</v>
      </c>
      <c r="BK269" s="103">
        <v>16.84</v>
      </c>
      <c r="BL269" s="103">
        <v>74.84</v>
      </c>
      <c r="BM269" s="103">
        <v>0</v>
      </c>
      <c r="BN269" s="103">
        <v>0</v>
      </c>
      <c r="BO269" s="103">
        <v>77.680000000000007</v>
      </c>
      <c r="BP269" s="103">
        <v>3.09</v>
      </c>
      <c r="BQ269" s="103">
        <v>0</v>
      </c>
      <c r="BR269" s="103">
        <v>56.94</v>
      </c>
      <c r="BS269" s="103">
        <v>3.09</v>
      </c>
      <c r="BT269" s="103">
        <v>0</v>
      </c>
      <c r="BU269" s="103">
        <v>17.079999999999998</v>
      </c>
      <c r="BV269" s="103">
        <v>75.92</v>
      </c>
      <c r="BW269" s="103">
        <v>3.21</v>
      </c>
      <c r="BX269" s="103">
        <v>0</v>
      </c>
      <c r="BY269" s="103">
        <v>78.8</v>
      </c>
      <c r="BZ269" s="103">
        <v>3.09</v>
      </c>
      <c r="CA269" s="103">
        <v>0</v>
      </c>
      <c r="CB269" s="103">
        <v>42.85</v>
      </c>
      <c r="CC269" s="103">
        <v>3.09</v>
      </c>
      <c r="CD269" s="103">
        <v>0</v>
      </c>
      <c r="CE269" s="103">
        <v>12.85</v>
      </c>
      <c r="CF269" s="103">
        <v>57.13</v>
      </c>
      <c r="CG269" s="103">
        <v>3.21</v>
      </c>
      <c r="CH269" s="103">
        <v>0</v>
      </c>
      <c r="CI269" s="103">
        <v>59.3</v>
      </c>
      <c r="CJ269" s="103">
        <v>0</v>
      </c>
      <c r="CK269" s="103">
        <v>0</v>
      </c>
      <c r="CL269" s="103">
        <v>56.61</v>
      </c>
      <c r="CM269" s="103">
        <v>0</v>
      </c>
      <c r="CN269" s="103">
        <v>0</v>
      </c>
      <c r="CO269" s="103">
        <v>16.98</v>
      </c>
      <c r="CP269" s="103">
        <v>75.48</v>
      </c>
      <c r="CQ269" s="103">
        <v>0</v>
      </c>
      <c r="CR269" s="103">
        <v>0</v>
      </c>
      <c r="CS269" s="103">
        <v>78.349999999999994</v>
      </c>
      <c r="CT269" s="137">
        <f>ROUND((1-(BR269/(VLOOKUP(B269,'CARGOS 04-02-2020'!$B$5:$BK$335,62,0)))),3)</f>
        <v>0.25</v>
      </c>
      <c r="CU269" s="137">
        <f>ROUND(((BY269/(VLOOKUP(B269,'CARGOS 04-02-2020'!$B$5:$BK$335,62,0)))),3)</f>
        <v>1.038</v>
      </c>
    </row>
    <row r="270" spans="1:99">
      <c r="A270" s="200">
        <v>43865</v>
      </c>
      <c r="B270" s="103" t="s">
        <v>968</v>
      </c>
      <c r="C270" s="103">
        <v>13.55</v>
      </c>
      <c r="D270" s="103">
        <v>29.93</v>
      </c>
      <c r="E270" s="103">
        <v>24.04</v>
      </c>
      <c r="F270" s="103">
        <v>69.73</v>
      </c>
      <c r="G270" s="103">
        <v>24.07</v>
      </c>
      <c r="H270" s="103">
        <v>22.38</v>
      </c>
      <c r="I270" s="103">
        <v>4.59</v>
      </c>
      <c r="J270" s="103">
        <v>12.65</v>
      </c>
      <c r="K270" s="103">
        <v>29.93</v>
      </c>
      <c r="L270" s="103">
        <v>24.04</v>
      </c>
      <c r="M270" s="103">
        <v>60.13</v>
      </c>
      <c r="N270" s="103">
        <v>37.47</v>
      </c>
      <c r="O270" s="103">
        <v>24.82</v>
      </c>
      <c r="P270" s="103">
        <v>23.96</v>
      </c>
      <c r="Q270" s="103">
        <v>4.59</v>
      </c>
      <c r="R270" s="103">
        <v>12.65</v>
      </c>
      <c r="S270" s="103">
        <v>25.47</v>
      </c>
      <c r="T270" s="103">
        <v>60.13</v>
      </c>
      <c r="U270" s="103">
        <v>37.47</v>
      </c>
      <c r="V270" s="103">
        <v>24.82</v>
      </c>
      <c r="W270" s="103">
        <v>23.96</v>
      </c>
      <c r="X270" s="103">
        <v>4.59</v>
      </c>
      <c r="Y270" s="103">
        <v>13.55</v>
      </c>
      <c r="Z270" s="103">
        <v>32.869999999999997</v>
      </c>
      <c r="AA270" s="103">
        <v>26.41</v>
      </c>
      <c r="AB270" s="103">
        <v>72.83</v>
      </c>
      <c r="AC270" s="103">
        <v>108.76</v>
      </c>
      <c r="AD270" s="103">
        <v>76.599999999999994</v>
      </c>
      <c r="AE270" s="103">
        <v>4.59</v>
      </c>
      <c r="AF270" s="103">
        <v>12.65</v>
      </c>
      <c r="AG270" s="103">
        <v>32.869999999999997</v>
      </c>
      <c r="AH270" s="103">
        <v>26.41</v>
      </c>
      <c r="AI270" s="103">
        <v>54.85</v>
      </c>
      <c r="AJ270" s="103">
        <v>49.17</v>
      </c>
      <c r="AK270" s="103">
        <v>106.16</v>
      </c>
      <c r="AL270" s="103">
        <v>100.67</v>
      </c>
      <c r="AM270" s="103">
        <v>4.59</v>
      </c>
      <c r="AN270" s="103">
        <v>12.65</v>
      </c>
      <c r="AO270" s="103">
        <v>27.98</v>
      </c>
      <c r="AP270" s="103">
        <v>54.85</v>
      </c>
      <c r="AQ270" s="103">
        <v>49.17</v>
      </c>
      <c r="AR270" s="103">
        <v>106.16</v>
      </c>
      <c r="AS270" s="103">
        <v>100.67</v>
      </c>
      <c r="AT270" s="103">
        <v>4.59</v>
      </c>
      <c r="AU270" s="103">
        <v>12.65</v>
      </c>
      <c r="AV270" s="103">
        <v>234.19</v>
      </c>
      <c r="AW270" s="103">
        <v>278.67</v>
      </c>
      <c r="AX270" s="103">
        <v>26.41</v>
      </c>
      <c r="AY270" s="103">
        <v>97.34</v>
      </c>
      <c r="AZ270" s="103">
        <v>3.63</v>
      </c>
      <c r="BA270" s="103">
        <v>86.7</v>
      </c>
      <c r="BB270" s="103">
        <v>3.56</v>
      </c>
      <c r="BC270" s="103">
        <v>83.53</v>
      </c>
      <c r="BD270" s="103">
        <v>3.63</v>
      </c>
      <c r="BE270" s="103">
        <v>31.02</v>
      </c>
      <c r="BF270" s="103">
        <v>0</v>
      </c>
      <c r="BG270" s="103">
        <v>0</v>
      </c>
      <c r="BH270" s="103">
        <v>41.73</v>
      </c>
      <c r="BI270" s="103">
        <v>0</v>
      </c>
      <c r="BJ270" s="103">
        <v>0</v>
      </c>
      <c r="BK270" s="103">
        <v>12.52</v>
      </c>
      <c r="BL270" s="103">
        <v>83.45</v>
      </c>
      <c r="BM270" s="103">
        <v>0</v>
      </c>
      <c r="BN270" s="103">
        <v>0</v>
      </c>
      <c r="BO270" s="103">
        <v>86.62</v>
      </c>
      <c r="BP270" s="103">
        <v>3.5</v>
      </c>
      <c r="BQ270" s="103">
        <v>0</v>
      </c>
      <c r="BR270" s="103">
        <v>42.33</v>
      </c>
      <c r="BS270" s="103">
        <v>3.5</v>
      </c>
      <c r="BT270" s="103">
        <v>0</v>
      </c>
      <c r="BU270" s="103">
        <v>12.7</v>
      </c>
      <c r="BV270" s="103">
        <v>84.65</v>
      </c>
      <c r="BW270" s="103">
        <v>3.63</v>
      </c>
      <c r="BX270" s="103">
        <v>0</v>
      </c>
      <c r="BY270" s="103">
        <v>87.87</v>
      </c>
      <c r="BZ270" s="103">
        <v>3.5</v>
      </c>
      <c r="CA270" s="103">
        <v>0</v>
      </c>
      <c r="CB270" s="103">
        <v>29.67</v>
      </c>
      <c r="CC270" s="103">
        <v>3.5</v>
      </c>
      <c r="CD270" s="103">
        <v>0</v>
      </c>
      <c r="CE270" s="103">
        <v>8.9</v>
      </c>
      <c r="CF270" s="103">
        <v>59.33</v>
      </c>
      <c r="CG270" s="103">
        <v>3.63</v>
      </c>
      <c r="CH270" s="103">
        <v>0</v>
      </c>
      <c r="CI270" s="103">
        <v>61.58</v>
      </c>
      <c r="CJ270" s="103">
        <v>0</v>
      </c>
      <c r="CK270" s="103">
        <v>0</v>
      </c>
      <c r="CL270" s="103">
        <v>42.1</v>
      </c>
      <c r="CM270" s="103">
        <v>0</v>
      </c>
      <c r="CN270" s="103">
        <v>0</v>
      </c>
      <c r="CO270" s="103">
        <v>12.63</v>
      </c>
      <c r="CP270" s="103">
        <v>84.19</v>
      </c>
      <c r="CQ270" s="103">
        <v>0</v>
      </c>
      <c r="CR270" s="103">
        <v>0</v>
      </c>
      <c r="CS270" s="103">
        <v>87.39</v>
      </c>
      <c r="CT270" s="137">
        <f>ROUND((1-(BR270/(VLOOKUP(B270,'CARGOS 04-02-2020'!$B$5:$BK$335,62,0)))),3)</f>
        <v>0.5</v>
      </c>
      <c r="CU270" s="137">
        <f>ROUND(((BY270/(VLOOKUP(B270,'CARGOS 04-02-2020'!$B$5:$BK$335,62,0)))),3)</f>
        <v>1.038</v>
      </c>
    </row>
    <row r="271" spans="1:99">
      <c r="A271" s="200">
        <v>43865</v>
      </c>
      <c r="B271" s="103" t="s">
        <v>973</v>
      </c>
      <c r="C271" s="103">
        <v>8.58</v>
      </c>
      <c r="D271" s="103">
        <v>29.93</v>
      </c>
      <c r="E271" s="103">
        <v>24.04</v>
      </c>
      <c r="F271" s="103">
        <v>70.48</v>
      </c>
      <c r="G271" s="103">
        <v>23.66</v>
      </c>
      <c r="H271" s="103">
        <v>21.52</v>
      </c>
      <c r="I271" s="103">
        <v>4.59</v>
      </c>
      <c r="J271" s="103">
        <v>8.5399999999999991</v>
      </c>
      <c r="K271" s="103">
        <v>29.93</v>
      </c>
      <c r="L271" s="103">
        <v>24.04</v>
      </c>
      <c r="M271" s="103">
        <v>65.650000000000006</v>
      </c>
      <c r="N271" s="103">
        <v>32.409999999999997</v>
      </c>
      <c r="O271" s="103">
        <v>24.38</v>
      </c>
      <c r="P271" s="103">
        <v>22.91</v>
      </c>
      <c r="Q271" s="103">
        <v>4.59</v>
      </c>
      <c r="R271" s="103">
        <v>8.5399999999999991</v>
      </c>
      <c r="S271" s="103">
        <v>25.49</v>
      </c>
      <c r="T271" s="103">
        <v>65.650000000000006</v>
      </c>
      <c r="U271" s="103">
        <v>32.409999999999997</v>
      </c>
      <c r="V271" s="103">
        <v>24.38</v>
      </c>
      <c r="W271" s="103">
        <v>22.91</v>
      </c>
      <c r="X271" s="103">
        <v>4.59</v>
      </c>
      <c r="Y271" s="103">
        <v>8.58</v>
      </c>
      <c r="Z271" s="103">
        <v>32.869999999999997</v>
      </c>
      <c r="AA271" s="103">
        <v>26.41</v>
      </c>
      <c r="AB271" s="103">
        <v>72.569999999999993</v>
      </c>
      <c r="AC271" s="103">
        <v>82.75</v>
      </c>
      <c r="AD271" s="103">
        <v>53.36</v>
      </c>
      <c r="AE271" s="103">
        <v>4.59</v>
      </c>
      <c r="AF271" s="103">
        <v>8.5399999999999991</v>
      </c>
      <c r="AG271" s="103">
        <v>32.869999999999997</v>
      </c>
      <c r="AH271" s="103">
        <v>26.41</v>
      </c>
      <c r="AI271" s="103">
        <v>61.21</v>
      </c>
      <c r="AJ271" s="103">
        <v>40.1</v>
      </c>
      <c r="AK271" s="103">
        <v>80.599999999999994</v>
      </c>
      <c r="AL271" s="103">
        <v>71.11</v>
      </c>
      <c r="AM271" s="103">
        <v>4.59</v>
      </c>
      <c r="AN271" s="103">
        <v>8.5399999999999991</v>
      </c>
      <c r="AO271" s="103">
        <v>28.01</v>
      </c>
      <c r="AP271" s="103">
        <v>61.21</v>
      </c>
      <c r="AQ271" s="103">
        <v>40.1</v>
      </c>
      <c r="AR271" s="103">
        <v>80.599999999999994</v>
      </c>
      <c r="AS271" s="103">
        <v>71.11</v>
      </c>
      <c r="AT271" s="103">
        <v>4.59</v>
      </c>
      <c r="AU271" s="103">
        <v>8.5399999999999991</v>
      </c>
      <c r="AV271" s="103">
        <v>205.68</v>
      </c>
      <c r="AW271" s="103">
        <v>243.85</v>
      </c>
      <c r="AX271" s="103">
        <v>26.41</v>
      </c>
      <c r="AY271" s="103">
        <v>68.22</v>
      </c>
      <c r="AZ271" s="103">
        <v>3.21</v>
      </c>
      <c r="BA271" s="103">
        <v>78.41</v>
      </c>
      <c r="BB271" s="103">
        <v>5.78</v>
      </c>
      <c r="BC271" s="103">
        <v>75.540000000000006</v>
      </c>
      <c r="BD271" s="103">
        <v>3.21</v>
      </c>
      <c r="BE271" s="103">
        <v>28.29</v>
      </c>
      <c r="BF271" s="103">
        <v>0</v>
      </c>
      <c r="BG271" s="103">
        <v>0</v>
      </c>
      <c r="BH271" s="103">
        <v>55.65</v>
      </c>
      <c r="BI271" s="103">
        <v>0</v>
      </c>
      <c r="BJ271" s="103">
        <v>0</v>
      </c>
      <c r="BK271" s="103">
        <v>16.7</v>
      </c>
      <c r="BL271" s="103">
        <v>74.2</v>
      </c>
      <c r="BM271" s="103">
        <v>0</v>
      </c>
      <c r="BN271" s="103">
        <v>0</v>
      </c>
      <c r="BO271" s="103">
        <v>77.02</v>
      </c>
      <c r="BP271" s="103">
        <v>3.09</v>
      </c>
      <c r="BQ271" s="103">
        <v>0</v>
      </c>
      <c r="BR271" s="103">
        <v>56.45</v>
      </c>
      <c r="BS271" s="103">
        <v>3.09</v>
      </c>
      <c r="BT271" s="103">
        <v>0</v>
      </c>
      <c r="BU271" s="103">
        <v>16.940000000000001</v>
      </c>
      <c r="BV271" s="103">
        <v>75.27</v>
      </c>
      <c r="BW271" s="103">
        <v>3.21</v>
      </c>
      <c r="BX271" s="103">
        <v>0</v>
      </c>
      <c r="BY271" s="103">
        <v>78.13</v>
      </c>
      <c r="BZ271" s="103">
        <v>3.09</v>
      </c>
      <c r="CA271" s="103">
        <v>0</v>
      </c>
      <c r="CB271" s="103">
        <v>43.06</v>
      </c>
      <c r="CC271" s="103">
        <v>3.09</v>
      </c>
      <c r="CD271" s="103">
        <v>0</v>
      </c>
      <c r="CE271" s="103">
        <v>12.92</v>
      </c>
      <c r="CF271" s="103">
        <v>57.41</v>
      </c>
      <c r="CG271" s="103">
        <v>3.21</v>
      </c>
      <c r="CH271" s="103">
        <v>0</v>
      </c>
      <c r="CI271" s="103">
        <v>59.59</v>
      </c>
      <c r="CJ271" s="103">
        <v>0</v>
      </c>
      <c r="CK271" s="103">
        <v>0</v>
      </c>
      <c r="CL271" s="103">
        <v>56.12</v>
      </c>
      <c r="CM271" s="103">
        <v>0</v>
      </c>
      <c r="CN271" s="103">
        <v>0</v>
      </c>
      <c r="CO271" s="103">
        <v>16.829999999999998</v>
      </c>
      <c r="CP271" s="103">
        <v>74.819999999999993</v>
      </c>
      <c r="CQ271" s="103">
        <v>0</v>
      </c>
      <c r="CR271" s="103">
        <v>0</v>
      </c>
      <c r="CS271" s="103">
        <v>77.66</v>
      </c>
      <c r="CT271" s="137">
        <f>ROUND((1-(BR271/(VLOOKUP(B271,'CARGOS 04-02-2020'!$B$5:$BK$335,62,0)))),3)</f>
        <v>0.25</v>
      </c>
      <c r="CU271" s="137">
        <f>ROUND(((BY271/(VLOOKUP(B271,'CARGOS 04-02-2020'!$B$5:$BK$335,62,0)))),3)</f>
        <v>1.038</v>
      </c>
    </row>
    <row r="272" spans="1:99">
      <c r="A272" s="200">
        <v>43865</v>
      </c>
      <c r="B272" s="103" t="s">
        <v>983</v>
      </c>
      <c r="C272" s="103">
        <v>4.8899999999999997</v>
      </c>
      <c r="D272" s="103">
        <v>26.4</v>
      </c>
      <c r="E272" s="103">
        <v>22.25</v>
      </c>
      <c r="F272" s="103">
        <v>57.81</v>
      </c>
      <c r="G272" s="103">
        <v>8.94</v>
      </c>
      <c r="H272" s="103">
        <v>9.67</v>
      </c>
      <c r="I272" s="103">
        <v>4.59</v>
      </c>
      <c r="J272" s="103">
        <v>4.87</v>
      </c>
      <c r="K272" s="103">
        <v>26.4</v>
      </c>
      <c r="L272" s="103">
        <v>22.25</v>
      </c>
      <c r="M272" s="103">
        <v>50.48</v>
      </c>
      <c r="N272" s="103">
        <v>33.119999999999997</v>
      </c>
      <c r="O272" s="103">
        <v>9.7200000000000006</v>
      </c>
      <c r="P272" s="103">
        <v>9.7100000000000009</v>
      </c>
      <c r="Q272" s="103">
        <v>4.59</v>
      </c>
      <c r="R272" s="103">
        <v>4.87</v>
      </c>
      <c r="S272" s="103">
        <v>23.18</v>
      </c>
      <c r="T272" s="103">
        <v>50.48</v>
      </c>
      <c r="U272" s="103">
        <v>33.119999999999997</v>
      </c>
      <c r="V272" s="103">
        <v>9.7200000000000006</v>
      </c>
      <c r="W272" s="103">
        <v>9.7100000000000009</v>
      </c>
      <c r="X272" s="103">
        <v>4.59</v>
      </c>
      <c r="Y272" s="103">
        <v>4.8899999999999997</v>
      </c>
      <c r="Z272" s="103">
        <v>28.81</v>
      </c>
      <c r="AA272" s="103">
        <v>24.28</v>
      </c>
      <c r="AB272" s="103">
        <v>61.54</v>
      </c>
      <c r="AC272" s="103">
        <v>43.03</v>
      </c>
      <c r="AD272" s="103">
        <v>35.22</v>
      </c>
      <c r="AE272" s="103">
        <v>4.59</v>
      </c>
      <c r="AF272" s="103">
        <v>4.87</v>
      </c>
      <c r="AG272" s="103">
        <v>28.81</v>
      </c>
      <c r="AH272" s="103">
        <v>24.28</v>
      </c>
      <c r="AI272" s="103">
        <v>54.42</v>
      </c>
      <c r="AJ272" s="103">
        <v>35.979999999999997</v>
      </c>
      <c r="AK272" s="103">
        <v>44.5</v>
      </c>
      <c r="AL272" s="103">
        <v>40.880000000000003</v>
      </c>
      <c r="AM272" s="103">
        <v>4.59</v>
      </c>
      <c r="AN272" s="103">
        <v>4.87</v>
      </c>
      <c r="AO272" s="103">
        <v>25.3</v>
      </c>
      <c r="AP272" s="103">
        <v>54.42</v>
      </c>
      <c r="AQ272" s="103">
        <v>35.979999999999997</v>
      </c>
      <c r="AR272" s="103">
        <v>44.5</v>
      </c>
      <c r="AS272" s="103">
        <v>40.880000000000003</v>
      </c>
      <c r="AT272" s="103">
        <v>4.59</v>
      </c>
      <c r="AU272" s="103">
        <v>4.87</v>
      </c>
      <c r="AV272" s="103">
        <v>187.71</v>
      </c>
      <c r="AW272" s="103">
        <v>162.72</v>
      </c>
      <c r="AX272" s="103">
        <v>24.28</v>
      </c>
      <c r="AY272" s="103">
        <v>38.19</v>
      </c>
      <c r="AZ272" s="103">
        <v>2.73</v>
      </c>
      <c r="BA272" s="103">
        <v>58.4</v>
      </c>
      <c r="BB272" s="103">
        <v>2.93</v>
      </c>
      <c r="BC272" s="103">
        <v>56.26</v>
      </c>
      <c r="BD272" s="103">
        <v>2.73</v>
      </c>
      <c r="BE272" s="103">
        <v>22.72</v>
      </c>
      <c r="BF272" s="103">
        <v>1.9</v>
      </c>
      <c r="BG272" s="103">
        <v>1.9</v>
      </c>
      <c r="BH272" s="103">
        <v>37.85</v>
      </c>
      <c r="BI272" s="103">
        <v>1.9</v>
      </c>
      <c r="BJ272" s="103">
        <v>1.9</v>
      </c>
      <c r="BK272" s="103">
        <v>11.35</v>
      </c>
      <c r="BL272" s="103">
        <v>50.46</v>
      </c>
      <c r="BM272" s="103">
        <v>1.97</v>
      </c>
      <c r="BN272" s="103">
        <v>1.97</v>
      </c>
      <c r="BO272" s="103">
        <v>52.38</v>
      </c>
      <c r="BP272" s="103">
        <v>2.63</v>
      </c>
      <c r="BQ272" s="103">
        <v>0</v>
      </c>
      <c r="BR272" s="103">
        <v>38.450000000000003</v>
      </c>
      <c r="BS272" s="103">
        <v>2.63</v>
      </c>
      <c r="BT272" s="103">
        <v>0</v>
      </c>
      <c r="BU272" s="103">
        <v>11.53</v>
      </c>
      <c r="BV272" s="103">
        <v>51.26</v>
      </c>
      <c r="BW272" s="103">
        <v>2.73</v>
      </c>
      <c r="BX272" s="103">
        <v>0</v>
      </c>
      <c r="BY272" s="103">
        <v>53.21</v>
      </c>
      <c r="BZ272" s="103">
        <v>2.63</v>
      </c>
      <c r="CA272" s="103">
        <v>0</v>
      </c>
      <c r="CB272" s="103">
        <v>30.93</v>
      </c>
      <c r="CC272" s="103">
        <v>2.63</v>
      </c>
      <c r="CD272" s="103">
        <v>0</v>
      </c>
      <c r="CE272" s="103">
        <v>9.2799999999999994</v>
      </c>
      <c r="CF272" s="103">
        <v>41.24</v>
      </c>
      <c r="CG272" s="103">
        <v>2.73</v>
      </c>
      <c r="CH272" s="103">
        <v>0</v>
      </c>
      <c r="CI272" s="103">
        <v>42.81</v>
      </c>
      <c r="CJ272" s="103">
        <v>2.46</v>
      </c>
      <c r="CK272" s="103">
        <v>0</v>
      </c>
      <c r="CL272" s="103">
        <v>38.270000000000003</v>
      </c>
      <c r="CM272" s="103">
        <v>2.46</v>
      </c>
      <c r="CN272" s="103">
        <v>0</v>
      </c>
      <c r="CO272" s="103">
        <v>11.48</v>
      </c>
      <c r="CP272" s="103">
        <v>51.02</v>
      </c>
      <c r="CQ272" s="103">
        <v>2.5499999999999998</v>
      </c>
      <c r="CR272" s="103">
        <v>0</v>
      </c>
      <c r="CS272" s="103">
        <v>52.96</v>
      </c>
      <c r="CT272" s="137">
        <f>ROUND((1-(BR272/(VLOOKUP(B272,'CARGOS 04-02-2020'!$B$5:$BK$335,62,0)))),3)</f>
        <v>0.25</v>
      </c>
      <c r="CU272" s="137">
        <f>ROUND(((BY272/(VLOOKUP(B272,'CARGOS 04-02-2020'!$B$5:$BK$335,62,0)))),3)</f>
        <v>1.038</v>
      </c>
    </row>
    <row r="273" spans="1:99">
      <c r="A273" s="200">
        <v>43865</v>
      </c>
      <c r="B273" s="103" t="s">
        <v>1032</v>
      </c>
      <c r="C273" s="103">
        <v>8.2799999999999994</v>
      </c>
      <c r="D273" s="103">
        <v>26.01</v>
      </c>
      <c r="E273" s="103">
        <v>21.24</v>
      </c>
      <c r="F273" s="103">
        <v>59.11</v>
      </c>
      <c r="G273" s="103">
        <v>11.27</v>
      </c>
      <c r="H273" s="103">
        <v>11.47</v>
      </c>
      <c r="I273" s="103">
        <v>4.32</v>
      </c>
      <c r="J273" s="103">
        <v>8.36</v>
      </c>
      <c r="K273" s="103">
        <v>26.01</v>
      </c>
      <c r="L273" s="103">
        <v>21.24</v>
      </c>
      <c r="M273" s="103">
        <v>51.68</v>
      </c>
      <c r="N273" s="103">
        <v>32.380000000000003</v>
      </c>
      <c r="O273" s="103">
        <v>11.95</v>
      </c>
      <c r="P273" s="103">
        <v>11.78</v>
      </c>
      <c r="Q273" s="103">
        <v>4.32</v>
      </c>
      <c r="R273" s="103">
        <v>8.36</v>
      </c>
      <c r="S273" s="103">
        <v>22.31</v>
      </c>
      <c r="T273" s="103">
        <v>51.68</v>
      </c>
      <c r="U273" s="103">
        <v>32.380000000000003</v>
      </c>
      <c r="V273" s="103">
        <v>11.95</v>
      </c>
      <c r="W273" s="103">
        <v>11.78</v>
      </c>
      <c r="X273" s="103">
        <v>4.32</v>
      </c>
      <c r="Y273" s="103">
        <v>8.2799999999999994</v>
      </c>
      <c r="Z273" s="103">
        <v>28.37</v>
      </c>
      <c r="AA273" s="103">
        <v>23.17</v>
      </c>
      <c r="AB273" s="103">
        <v>61.45</v>
      </c>
      <c r="AC273" s="103">
        <v>57.6</v>
      </c>
      <c r="AD273" s="103">
        <v>43.69</v>
      </c>
      <c r="AE273" s="103">
        <v>4.32</v>
      </c>
      <c r="AF273" s="103">
        <v>8.36</v>
      </c>
      <c r="AG273" s="103">
        <v>28.37</v>
      </c>
      <c r="AH273" s="103">
        <v>23.17</v>
      </c>
      <c r="AI273" s="103">
        <v>45.58</v>
      </c>
      <c r="AJ273" s="103">
        <v>41.57</v>
      </c>
      <c r="AK273" s="103">
        <v>57.31</v>
      </c>
      <c r="AL273" s="103">
        <v>54.99</v>
      </c>
      <c r="AM273" s="103">
        <v>4.32</v>
      </c>
      <c r="AN273" s="103">
        <v>8.36</v>
      </c>
      <c r="AO273" s="103">
        <v>24.33</v>
      </c>
      <c r="AP273" s="103">
        <v>45.58</v>
      </c>
      <c r="AQ273" s="103">
        <v>41.57</v>
      </c>
      <c r="AR273" s="103">
        <v>57.31</v>
      </c>
      <c r="AS273" s="103">
        <v>54.99</v>
      </c>
      <c r="AT273" s="103">
        <v>4.32</v>
      </c>
      <c r="AU273" s="103">
        <v>8.36</v>
      </c>
      <c r="AV273" s="103">
        <v>160.63</v>
      </c>
      <c r="AW273" s="103">
        <v>189.85</v>
      </c>
      <c r="AX273" s="103">
        <v>23.17</v>
      </c>
      <c r="AY273" s="103">
        <v>53.53</v>
      </c>
      <c r="AZ273" s="103">
        <v>3.51</v>
      </c>
      <c r="BA273" s="103">
        <v>62.9</v>
      </c>
      <c r="BB273" s="103">
        <v>3.62</v>
      </c>
      <c r="BC273" s="103">
        <v>60.6</v>
      </c>
      <c r="BD273" s="103">
        <v>3.51</v>
      </c>
      <c r="BE273" s="103">
        <v>22.99</v>
      </c>
      <c r="BF273" s="103">
        <v>2.9</v>
      </c>
      <c r="BG273" s="103">
        <v>2.9</v>
      </c>
      <c r="BH273" s="103">
        <v>29.13</v>
      </c>
      <c r="BI273" s="103">
        <v>2.9</v>
      </c>
      <c r="BJ273" s="103">
        <v>2.9</v>
      </c>
      <c r="BK273" s="103">
        <v>8.74</v>
      </c>
      <c r="BL273" s="103">
        <v>58.25</v>
      </c>
      <c r="BM273" s="103">
        <v>3.01</v>
      </c>
      <c r="BN273" s="103">
        <v>3.01</v>
      </c>
      <c r="BO273" s="103">
        <v>60.46</v>
      </c>
      <c r="BP273" s="103">
        <v>3.38</v>
      </c>
      <c r="BQ273" s="103">
        <v>0</v>
      </c>
      <c r="BR273" s="103">
        <v>29.61</v>
      </c>
      <c r="BS273" s="103">
        <v>3.38</v>
      </c>
      <c r="BT273" s="103">
        <v>0</v>
      </c>
      <c r="BU273" s="103">
        <v>8.8800000000000008</v>
      </c>
      <c r="BV273" s="103">
        <v>59.21</v>
      </c>
      <c r="BW273" s="103">
        <v>3.51</v>
      </c>
      <c r="BX273" s="103">
        <v>0</v>
      </c>
      <c r="BY273" s="103">
        <v>61.46</v>
      </c>
      <c r="BZ273" s="103">
        <v>3.38</v>
      </c>
      <c r="CA273" s="103">
        <v>0</v>
      </c>
      <c r="CB273" s="103">
        <v>22.33</v>
      </c>
      <c r="CC273" s="103">
        <v>3.38</v>
      </c>
      <c r="CD273" s="103">
        <v>0</v>
      </c>
      <c r="CE273" s="103">
        <v>6.7</v>
      </c>
      <c r="CF273" s="103">
        <v>44.66</v>
      </c>
      <c r="CG273" s="103">
        <v>3.51</v>
      </c>
      <c r="CH273" s="103">
        <v>0</v>
      </c>
      <c r="CI273" s="103">
        <v>46.36</v>
      </c>
      <c r="CJ273" s="103">
        <v>2.27</v>
      </c>
      <c r="CK273" s="103">
        <v>0</v>
      </c>
      <c r="CL273" s="103">
        <v>29.6</v>
      </c>
      <c r="CM273" s="103">
        <v>2.27</v>
      </c>
      <c r="CN273" s="103">
        <v>0</v>
      </c>
      <c r="CO273" s="103">
        <v>8.8800000000000008</v>
      </c>
      <c r="CP273" s="103">
        <v>59.19</v>
      </c>
      <c r="CQ273" s="103">
        <v>2.36</v>
      </c>
      <c r="CR273" s="103">
        <v>0</v>
      </c>
      <c r="CS273" s="103">
        <v>61.44</v>
      </c>
      <c r="CT273" s="137">
        <f>ROUND((1-(BR273/(VLOOKUP(B273,'CARGOS 04-02-2020'!$B$5:$BK$335,62,0)))),3)</f>
        <v>0.5</v>
      </c>
      <c r="CU273" s="137">
        <f>ROUND(((BY273/(VLOOKUP(B273,'CARGOS 04-02-2020'!$B$5:$BK$335,62,0)))),3)</f>
        <v>1.038</v>
      </c>
    </row>
    <row r="274" spans="1:99">
      <c r="A274" s="200">
        <v>43865</v>
      </c>
      <c r="B274" s="103" t="s">
        <v>999</v>
      </c>
      <c r="C274" s="103">
        <v>8.2799999999999994</v>
      </c>
      <c r="D274" s="103">
        <v>25.67</v>
      </c>
      <c r="E274" s="103">
        <v>20.96</v>
      </c>
      <c r="F274" s="103">
        <v>59.11</v>
      </c>
      <c r="G274" s="103">
        <v>11.27</v>
      </c>
      <c r="H274" s="103">
        <v>11.47</v>
      </c>
      <c r="I274" s="103">
        <v>4.32</v>
      </c>
      <c r="J274" s="103">
        <v>8.36</v>
      </c>
      <c r="K274" s="103">
        <v>25.67</v>
      </c>
      <c r="L274" s="103">
        <v>20.96</v>
      </c>
      <c r="M274" s="103">
        <v>51.68</v>
      </c>
      <c r="N274" s="103">
        <v>32.380000000000003</v>
      </c>
      <c r="O274" s="103">
        <v>11.95</v>
      </c>
      <c r="P274" s="103">
        <v>11.78</v>
      </c>
      <c r="Q274" s="103">
        <v>4.32</v>
      </c>
      <c r="R274" s="103">
        <v>8.36</v>
      </c>
      <c r="S274" s="103">
        <v>22.02</v>
      </c>
      <c r="T274" s="103">
        <v>51.68</v>
      </c>
      <c r="U274" s="103">
        <v>32.380000000000003</v>
      </c>
      <c r="V274" s="103">
        <v>11.95</v>
      </c>
      <c r="W274" s="103">
        <v>11.78</v>
      </c>
      <c r="X274" s="103">
        <v>4.32</v>
      </c>
      <c r="Y274" s="103">
        <v>8.2799999999999994</v>
      </c>
      <c r="Z274" s="103">
        <v>27.99</v>
      </c>
      <c r="AA274" s="103">
        <v>22.86</v>
      </c>
      <c r="AB274" s="103">
        <v>61.45</v>
      </c>
      <c r="AC274" s="103">
        <v>57.6</v>
      </c>
      <c r="AD274" s="103">
        <v>43.69</v>
      </c>
      <c r="AE274" s="103">
        <v>4.32</v>
      </c>
      <c r="AF274" s="103">
        <v>8.36</v>
      </c>
      <c r="AG274" s="103">
        <v>27.99</v>
      </c>
      <c r="AH274" s="103">
        <v>22.86</v>
      </c>
      <c r="AI274" s="103">
        <v>45.58</v>
      </c>
      <c r="AJ274" s="103">
        <v>41.57</v>
      </c>
      <c r="AK274" s="103">
        <v>57.31</v>
      </c>
      <c r="AL274" s="103">
        <v>54.99</v>
      </c>
      <c r="AM274" s="103">
        <v>4.32</v>
      </c>
      <c r="AN274" s="103">
        <v>8.36</v>
      </c>
      <c r="AO274" s="103">
        <v>24.01</v>
      </c>
      <c r="AP274" s="103">
        <v>45.58</v>
      </c>
      <c r="AQ274" s="103">
        <v>41.57</v>
      </c>
      <c r="AR274" s="103">
        <v>57.31</v>
      </c>
      <c r="AS274" s="103">
        <v>54.99</v>
      </c>
      <c r="AT274" s="103">
        <v>4.32</v>
      </c>
      <c r="AU274" s="103">
        <v>8.36</v>
      </c>
      <c r="AV274" s="103">
        <v>160.26</v>
      </c>
      <c r="AW274" s="103">
        <v>189.49</v>
      </c>
      <c r="AX274" s="103">
        <v>22.86</v>
      </c>
      <c r="AY274" s="103">
        <v>53.53</v>
      </c>
      <c r="AZ274" s="103">
        <v>3.51</v>
      </c>
      <c r="BA274" s="103">
        <v>62.58</v>
      </c>
      <c r="BB274" s="103">
        <v>3.62</v>
      </c>
      <c r="BC274" s="103">
        <v>60.29</v>
      </c>
      <c r="BD274" s="103">
        <v>3.51</v>
      </c>
      <c r="BE274" s="103">
        <v>22.87</v>
      </c>
      <c r="BF274" s="103">
        <v>2.9</v>
      </c>
      <c r="BG274" s="103">
        <v>2.9</v>
      </c>
      <c r="BH274" s="103">
        <v>43.46</v>
      </c>
      <c r="BI274" s="103">
        <v>2.9</v>
      </c>
      <c r="BJ274" s="103">
        <v>2.9</v>
      </c>
      <c r="BK274" s="103">
        <v>13.04</v>
      </c>
      <c r="BL274" s="103">
        <v>57.94</v>
      </c>
      <c r="BM274" s="103">
        <v>3.01</v>
      </c>
      <c r="BN274" s="103">
        <v>3.01</v>
      </c>
      <c r="BO274" s="103">
        <v>60.14</v>
      </c>
      <c r="BP274" s="103">
        <v>3.38</v>
      </c>
      <c r="BQ274" s="103">
        <v>0</v>
      </c>
      <c r="BR274" s="103">
        <v>44.18</v>
      </c>
      <c r="BS274" s="103">
        <v>3.38</v>
      </c>
      <c r="BT274" s="103">
        <v>0</v>
      </c>
      <c r="BU274" s="103">
        <v>13.25</v>
      </c>
      <c r="BV274" s="103">
        <v>58.9</v>
      </c>
      <c r="BW274" s="103">
        <v>3.51</v>
      </c>
      <c r="BX274" s="103">
        <v>0</v>
      </c>
      <c r="BY274" s="103">
        <v>61.14</v>
      </c>
      <c r="BZ274" s="103">
        <v>3.38</v>
      </c>
      <c r="CA274" s="103">
        <v>0</v>
      </c>
      <c r="CB274" s="103">
        <v>33.28</v>
      </c>
      <c r="CC274" s="103">
        <v>3.38</v>
      </c>
      <c r="CD274" s="103">
        <v>0</v>
      </c>
      <c r="CE274" s="103">
        <v>9.98</v>
      </c>
      <c r="CF274" s="103">
        <v>44.37</v>
      </c>
      <c r="CG274" s="103">
        <v>3.51</v>
      </c>
      <c r="CH274" s="103">
        <v>0</v>
      </c>
      <c r="CI274" s="103">
        <v>46.06</v>
      </c>
      <c r="CJ274" s="103">
        <v>2.27</v>
      </c>
      <c r="CK274" s="103">
        <v>0</v>
      </c>
      <c r="CL274" s="103">
        <v>44.16</v>
      </c>
      <c r="CM274" s="103">
        <v>2.27</v>
      </c>
      <c r="CN274" s="103">
        <v>0</v>
      </c>
      <c r="CO274" s="103">
        <v>13.25</v>
      </c>
      <c r="CP274" s="103">
        <v>58.88</v>
      </c>
      <c r="CQ274" s="103">
        <v>2.36</v>
      </c>
      <c r="CR274" s="103">
        <v>0</v>
      </c>
      <c r="CS274" s="103">
        <v>61.12</v>
      </c>
      <c r="CT274" s="137">
        <f>ROUND((1-(BR274/(VLOOKUP(B274,'CARGOS 04-02-2020'!$B$5:$BK$335,62,0)))),3)</f>
        <v>0.25</v>
      </c>
      <c r="CU274" s="137">
        <f>ROUND(((BY274/(VLOOKUP(B274,'CARGOS 04-02-2020'!$B$5:$BK$335,62,0)))),3)</f>
        <v>1.038</v>
      </c>
    </row>
    <row r="275" spans="1:99">
      <c r="A275" s="200">
        <v>43865</v>
      </c>
      <c r="B275" s="103" t="s">
        <v>1011</v>
      </c>
      <c r="C275" s="103">
        <v>8.2799999999999994</v>
      </c>
      <c r="D275" s="103">
        <v>26.01</v>
      </c>
      <c r="E275" s="103">
        <v>21.24</v>
      </c>
      <c r="F275" s="103">
        <v>59.11</v>
      </c>
      <c r="G275" s="103">
        <v>11.27</v>
      </c>
      <c r="H275" s="103">
        <v>11.47</v>
      </c>
      <c r="I275" s="103">
        <v>4.32</v>
      </c>
      <c r="J275" s="103">
        <v>8.36</v>
      </c>
      <c r="K275" s="103">
        <v>26.01</v>
      </c>
      <c r="L275" s="103">
        <v>21.24</v>
      </c>
      <c r="M275" s="103">
        <v>51.68</v>
      </c>
      <c r="N275" s="103">
        <v>32.380000000000003</v>
      </c>
      <c r="O275" s="103">
        <v>11.95</v>
      </c>
      <c r="P275" s="103">
        <v>11.78</v>
      </c>
      <c r="Q275" s="103">
        <v>4.32</v>
      </c>
      <c r="R275" s="103">
        <v>8.36</v>
      </c>
      <c r="S275" s="103">
        <v>22.31</v>
      </c>
      <c r="T275" s="103">
        <v>51.68</v>
      </c>
      <c r="U275" s="103">
        <v>32.380000000000003</v>
      </c>
      <c r="V275" s="103">
        <v>11.95</v>
      </c>
      <c r="W275" s="103">
        <v>11.78</v>
      </c>
      <c r="X275" s="103">
        <v>4.32</v>
      </c>
      <c r="Y275" s="103">
        <v>8.2799999999999994</v>
      </c>
      <c r="Z275" s="103">
        <v>28.37</v>
      </c>
      <c r="AA275" s="103">
        <v>23.17</v>
      </c>
      <c r="AB275" s="103">
        <v>61.45</v>
      </c>
      <c r="AC275" s="103">
        <v>57.6</v>
      </c>
      <c r="AD275" s="103">
        <v>43.69</v>
      </c>
      <c r="AE275" s="103">
        <v>4.32</v>
      </c>
      <c r="AF275" s="103">
        <v>8.36</v>
      </c>
      <c r="AG275" s="103">
        <v>28.37</v>
      </c>
      <c r="AH275" s="103">
        <v>23.17</v>
      </c>
      <c r="AI275" s="103">
        <v>45.58</v>
      </c>
      <c r="AJ275" s="103">
        <v>41.57</v>
      </c>
      <c r="AK275" s="103">
        <v>57.31</v>
      </c>
      <c r="AL275" s="103">
        <v>54.99</v>
      </c>
      <c r="AM275" s="103">
        <v>4.32</v>
      </c>
      <c r="AN275" s="103">
        <v>8.36</v>
      </c>
      <c r="AO275" s="103">
        <v>24.33</v>
      </c>
      <c r="AP275" s="103">
        <v>45.58</v>
      </c>
      <c r="AQ275" s="103">
        <v>41.57</v>
      </c>
      <c r="AR275" s="103">
        <v>57.31</v>
      </c>
      <c r="AS275" s="103">
        <v>54.99</v>
      </c>
      <c r="AT275" s="103">
        <v>4.32</v>
      </c>
      <c r="AU275" s="103">
        <v>8.36</v>
      </c>
      <c r="AV275" s="103">
        <v>160.63</v>
      </c>
      <c r="AW275" s="103">
        <v>189.85</v>
      </c>
      <c r="AX275" s="103">
        <v>23.17</v>
      </c>
      <c r="AY275" s="103">
        <v>53.53</v>
      </c>
      <c r="AZ275" s="103">
        <v>3.51</v>
      </c>
      <c r="BA275" s="103">
        <v>62.9</v>
      </c>
      <c r="BB275" s="103">
        <v>3.62</v>
      </c>
      <c r="BC275" s="103">
        <v>60.6</v>
      </c>
      <c r="BD275" s="103">
        <v>3.51</v>
      </c>
      <c r="BE275" s="103">
        <v>22.99</v>
      </c>
      <c r="BF275" s="103">
        <v>2.9</v>
      </c>
      <c r="BG275" s="103">
        <v>2.9</v>
      </c>
      <c r="BH275" s="103">
        <v>29.13</v>
      </c>
      <c r="BI275" s="103">
        <v>2.9</v>
      </c>
      <c r="BJ275" s="103">
        <v>2.9</v>
      </c>
      <c r="BK275" s="103">
        <v>8.74</v>
      </c>
      <c r="BL275" s="103">
        <v>58.25</v>
      </c>
      <c r="BM275" s="103">
        <v>3.01</v>
      </c>
      <c r="BN275" s="103">
        <v>3.01</v>
      </c>
      <c r="BO275" s="103">
        <v>60.46</v>
      </c>
      <c r="BP275" s="103">
        <v>3.38</v>
      </c>
      <c r="BQ275" s="103">
        <v>0</v>
      </c>
      <c r="BR275" s="103">
        <v>29.61</v>
      </c>
      <c r="BS275" s="103">
        <v>3.38</v>
      </c>
      <c r="BT275" s="103">
        <v>0</v>
      </c>
      <c r="BU275" s="103">
        <v>8.8800000000000008</v>
      </c>
      <c r="BV275" s="103">
        <v>59.21</v>
      </c>
      <c r="BW275" s="103">
        <v>3.51</v>
      </c>
      <c r="BX275" s="103">
        <v>0</v>
      </c>
      <c r="BY275" s="103">
        <v>61.46</v>
      </c>
      <c r="BZ275" s="103">
        <v>3.38</v>
      </c>
      <c r="CA275" s="103">
        <v>0</v>
      </c>
      <c r="CB275" s="103">
        <v>22.33</v>
      </c>
      <c r="CC275" s="103">
        <v>3.38</v>
      </c>
      <c r="CD275" s="103">
        <v>0</v>
      </c>
      <c r="CE275" s="103">
        <v>6.7</v>
      </c>
      <c r="CF275" s="103">
        <v>44.66</v>
      </c>
      <c r="CG275" s="103">
        <v>3.51</v>
      </c>
      <c r="CH275" s="103">
        <v>0</v>
      </c>
      <c r="CI275" s="103">
        <v>46.36</v>
      </c>
      <c r="CJ275" s="103">
        <v>2.27</v>
      </c>
      <c r="CK275" s="103">
        <v>0</v>
      </c>
      <c r="CL275" s="103">
        <v>29.6</v>
      </c>
      <c r="CM275" s="103">
        <v>2.27</v>
      </c>
      <c r="CN275" s="103">
        <v>0</v>
      </c>
      <c r="CO275" s="103">
        <v>8.8800000000000008</v>
      </c>
      <c r="CP275" s="103">
        <v>59.19</v>
      </c>
      <c r="CQ275" s="103">
        <v>2.36</v>
      </c>
      <c r="CR275" s="103">
        <v>0</v>
      </c>
      <c r="CS275" s="103">
        <v>61.44</v>
      </c>
      <c r="CT275" s="137">
        <f>ROUND((1-(BR275/(VLOOKUP(B275,'CARGOS 04-02-2020'!$B$5:$BK$335,62,0)))),3)</f>
        <v>0.5</v>
      </c>
      <c r="CU275" s="137">
        <f>ROUND(((BY275/(VLOOKUP(B275,'CARGOS 04-02-2020'!$B$5:$BK$335,62,0)))),3)</f>
        <v>1.038</v>
      </c>
    </row>
    <row r="276" spans="1:99">
      <c r="A276" s="200">
        <v>43865</v>
      </c>
      <c r="B276" s="103" t="s">
        <v>996</v>
      </c>
      <c r="C276" s="103">
        <v>8.2799999999999994</v>
      </c>
      <c r="D276" s="103">
        <v>25.86</v>
      </c>
      <c r="E276" s="103">
        <v>21.01</v>
      </c>
      <c r="F276" s="103">
        <v>59.11</v>
      </c>
      <c r="G276" s="103">
        <v>11.27</v>
      </c>
      <c r="H276" s="103">
        <v>11.47</v>
      </c>
      <c r="I276" s="103">
        <v>4.32</v>
      </c>
      <c r="J276" s="103">
        <v>8.36</v>
      </c>
      <c r="K276" s="103">
        <v>25.86</v>
      </c>
      <c r="L276" s="103">
        <v>21.01</v>
      </c>
      <c r="M276" s="103">
        <v>51.68</v>
      </c>
      <c r="N276" s="103">
        <v>32.380000000000003</v>
      </c>
      <c r="O276" s="103">
        <v>11.95</v>
      </c>
      <c r="P276" s="103">
        <v>11.78</v>
      </c>
      <c r="Q276" s="103">
        <v>4.32</v>
      </c>
      <c r="R276" s="103">
        <v>8.36</v>
      </c>
      <c r="S276" s="103">
        <v>22.1</v>
      </c>
      <c r="T276" s="103">
        <v>51.68</v>
      </c>
      <c r="U276" s="103">
        <v>32.380000000000003</v>
      </c>
      <c r="V276" s="103">
        <v>11.95</v>
      </c>
      <c r="W276" s="103">
        <v>11.78</v>
      </c>
      <c r="X276" s="103">
        <v>4.32</v>
      </c>
      <c r="Y276" s="103">
        <v>8.2799999999999994</v>
      </c>
      <c r="Z276" s="103">
        <v>28.2</v>
      </c>
      <c r="AA276" s="103">
        <v>22.92</v>
      </c>
      <c r="AB276" s="103">
        <v>61.45</v>
      </c>
      <c r="AC276" s="103">
        <v>57.6</v>
      </c>
      <c r="AD276" s="103">
        <v>43.69</v>
      </c>
      <c r="AE276" s="103">
        <v>4.32</v>
      </c>
      <c r="AF276" s="103">
        <v>8.36</v>
      </c>
      <c r="AG276" s="103">
        <v>28.2</v>
      </c>
      <c r="AH276" s="103">
        <v>22.92</v>
      </c>
      <c r="AI276" s="103">
        <v>45.58</v>
      </c>
      <c r="AJ276" s="103">
        <v>41.57</v>
      </c>
      <c r="AK276" s="103">
        <v>57.31</v>
      </c>
      <c r="AL276" s="103">
        <v>54.99</v>
      </c>
      <c r="AM276" s="103">
        <v>4.32</v>
      </c>
      <c r="AN276" s="103">
        <v>8.36</v>
      </c>
      <c r="AO276" s="103">
        <v>24.1</v>
      </c>
      <c r="AP276" s="103">
        <v>45.58</v>
      </c>
      <c r="AQ276" s="103">
        <v>41.57</v>
      </c>
      <c r="AR276" s="103">
        <v>57.31</v>
      </c>
      <c r="AS276" s="103">
        <v>54.99</v>
      </c>
      <c r="AT276" s="103">
        <v>4.32</v>
      </c>
      <c r="AU276" s="103">
        <v>8.36</v>
      </c>
      <c r="AV276" s="103">
        <v>160.46</v>
      </c>
      <c r="AW276" s="103">
        <v>189.68</v>
      </c>
      <c r="AX276" s="103">
        <v>22.92</v>
      </c>
      <c r="AY276" s="103">
        <v>53.53</v>
      </c>
      <c r="AZ276" s="103">
        <v>3.51</v>
      </c>
      <c r="BA276" s="103">
        <v>62.67</v>
      </c>
      <c r="BB276" s="103">
        <v>3.62</v>
      </c>
      <c r="BC276" s="103">
        <v>60.38</v>
      </c>
      <c r="BD276" s="103">
        <v>3.51</v>
      </c>
      <c r="BE276" s="103">
        <v>22.9</v>
      </c>
      <c r="BF276" s="103">
        <v>2.9</v>
      </c>
      <c r="BG276" s="103">
        <v>2.9</v>
      </c>
      <c r="BH276" s="103">
        <v>29.02</v>
      </c>
      <c r="BI276" s="103">
        <v>2.9</v>
      </c>
      <c r="BJ276" s="103">
        <v>2.9</v>
      </c>
      <c r="BK276" s="103">
        <v>8.6999999999999993</v>
      </c>
      <c r="BL276" s="103">
        <v>58.03</v>
      </c>
      <c r="BM276" s="103">
        <v>3.01</v>
      </c>
      <c r="BN276" s="103">
        <v>3.01</v>
      </c>
      <c r="BO276" s="103">
        <v>60.24</v>
      </c>
      <c r="BP276" s="103">
        <v>3.38</v>
      </c>
      <c r="BQ276" s="103">
        <v>0</v>
      </c>
      <c r="BR276" s="103">
        <v>29.5</v>
      </c>
      <c r="BS276" s="103">
        <v>3.38</v>
      </c>
      <c r="BT276" s="103">
        <v>0</v>
      </c>
      <c r="BU276" s="103">
        <v>8.85</v>
      </c>
      <c r="BV276" s="103">
        <v>58.99</v>
      </c>
      <c r="BW276" s="103">
        <v>3.51</v>
      </c>
      <c r="BX276" s="103">
        <v>0</v>
      </c>
      <c r="BY276" s="103">
        <v>61.23</v>
      </c>
      <c r="BZ276" s="103">
        <v>3.38</v>
      </c>
      <c r="CA276" s="103">
        <v>0</v>
      </c>
      <c r="CB276" s="103">
        <v>22.23</v>
      </c>
      <c r="CC276" s="103">
        <v>3.38</v>
      </c>
      <c r="CD276" s="103">
        <v>0</v>
      </c>
      <c r="CE276" s="103">
        <v>6.67</v>
      </c>
      <c r="CF276" s="103">
        <v>44.45</v>
      </c>
      <c r="CG276" s="103">
        <v>3.51</v>
      </c>
      <c r="CH276" s="103">
        <v>0</v>
      </c>
      <c r="CI276" s="103">
        <v>46.14</v>
      </c>
      <c r="CJ276" s="103">
        <v>2.27</v>
      </c>
      <c r="CK276" s="103">
        <v>0</v>
      </c>
      <c r="CL276" s="103">
        <v>29.49</v>
      </c>
      <c r="CM276" s="103">
        <v>2.27</v>
      </c>
      <c r="CN276" s="103">
        <v>0</v>
      </c>
      <c r="CO276" s="103">
        <v>8.85</v>
      </c>
      <c r="CP276" s="103">
        <v>58.97</v>
      </c>
      <c r="CQ276" s="103">
        <v>2.36</v>
      </c>
      <c r="CR276" s="103">
        <v>0</v>
      </c>
      <c r="CS276" s="103">
        <v>61.21</v>
      </c>
      <c r="CT276" s="137">
        <f>ROUND((1-(BR276/(VLOOKUP(B276,'CARGOS 04-02-2020'!$B$5:$BK$335,62,0)))),3)</f>
        <v>0.5</v>
      </c>
      <c r="CU276" s="137">
        <f>ROUND(((BY276/(VLOOKUP(B276,'CARGOS 04-02-2020'!$B$5:$BK$335,62,0)))),3)</f>
        <v>1.038</v>
      </c>
    </row>
    <row r="277" spans="1:99">
      <c r="A277" s="200">
        <v>43865</v>
      </c>
      <c r="B277" s="103" t="s">
        <v>1002</v>
      </c>
      <c r="C277" s="103">
        <v>8.2799999999999994</v>
      </c>
      <c r="D277" s="103">
        <v>25.86</v>
      </c>
      <c r="E277" s="103">
        <v>21.01</v>
      </c>
      <c r="F277" s="103">
        <v>59.11</v>
      </c>
      <c r="G277" s="103">
        <v>11.27</v>
      </c>
      <c r="H277" s="103">
        <v>11.47</v>
      </c>
      <c r="I277" s="103">
        <v>4.32</v>
      </c>
      <c r="J277" s="103">
        <v>8.36</v>
      </c>
      <c r="K277" s="103">
        <v>25.86</v>
      </c>
      <c r="L277" s="103">
        <v>21.01</v>
      </c>
      <c r="M277" s="103">
        <v>51.68</v>
      </c>
      <c r="N277" s="103">
        <v>32.380000000000003</v>
      </c>
      <c r="O277" s="103">
        <v>11.95</v>
      </c>
      <c r="P277" s="103">
        <v>11.78</v>
      </c>
      <c r="Q277" s="103">
        <v>4.32</v>
      </c>
      <c r="R277" s="103">
        <v>8.36</v>
      </c>
      <c r="S277" s="103">
        <v>22.1</v>
      </c>
      <c r="T277" s="103">
        <v>51.68</v>
      </c>
      <c r="U277" s="103">
        <v>32.380000000000003</v>
      </c>
      <c r="V277" s="103">
        <v>11.95</v>
      </c>
      <c r="W277" s="103">
        <v>11.78</v>
      </c>
      <c r="X277" s="103">
        <v>4.32</v>
      </c>
      <c r="Y277" s="103">
        <v>8.2799999999999994</v>
      </c>
      <c r="Z277" s="103">
        <v>28.2</v>
      </c>
      <c r="AA277" s="103">
        <v>22.92</v>
      </c>
      <c r="AB277" s="103">
        <v>61.45</v>
      </c>
      <c r="AC277" s="103">
        <v>57.6</v>
      </c>
      <c r="AD277" s="103">
        <v>43.69</v>
      </c>
      <c r="AE277" s="103">
        <v>4.32</v>
      </c>
      <c r="AF277" s="103">
        <v>8.36</v>
      </c>
      <c r="AG277" s="103">
        <v>28.2</v>
      </c>
      <c r="AH277" s="103">
        <v>22.92</v>
      </c>
      <c r="AI277" s="103">
        <v>45.58</v>
      </c>
      <c r="AJ277" s="103">
        <v>41.57</v>
      </c>
      <c r="AK277" s="103">
        <v>57.31</v>
      </c>
      <c r="AL277" s="103">
        <v>54.99</v>
      </c>
      <c r="AM277" s="103">
        <v>4.32</v>
      </c>
      <c r="AN277" s="103">
        <v>8.36</v>
      </c>
      <c r="AO277" s="103">
        <v>24.1</v>
      </c>
      <c r="AP277" s="103">
        <v>45.58</v>
      </c>
      <c r="AQ277" s="103">
        <v>41.57</v>
      </c>
      <c r="AR277" s="103">
        <v>57.31</v>
      </c>
      <c r="AS277" s="103">
        <v>54.99</v>
      </c>
      <c r="AT277" s="103">
        <v>4.32</v>
      </c>
      <c r="AU277" s="103">
        <v>8.36</v>
      </c>
      <c r="AV277" s="103">
        <v>160.46</v>
      </c>
      <c r="AW277" s="103">
        <v>189.68</v>
      </c>
      <c r="AX277" s="103">
        <v>22.92</v>
      </c>
      <c r="AY277" s="103">
        <v>53.53</v>
      </c>
      <c r="AZ277" s="103">
        <v>3.51</v>
      </c>
      <c r="BA277" s="103">
        <v>62.67</v>
      </c>
      <c r="BB277" s="103">
        <v>3.62</v>
      </c>
      <c r="BC277" s="103">
        <v>60.38</v>
      </c>
      <c r="BD277" s="103">
        <v>3.51</v>
      </c>
      <c r="BE277" s="103">
        <v>22.9</v>
      </c>
      <c r="BF277" s="103">
        <v>2.9</v>
      </c>
      <c r="BG277" s="103">
        <v>2.9</v>
      </c>
      <c r="BH277" s="103">
        <v>43.52</v>
      </c>
      <c r="BI277" s="103">
        <v>2.9</v>
      </c>
      <c r="BJ277" s="103">
        <v>2.9</v>
      </c>
      <c r="BK277" s="103">
        <v>13.06</v>
      </c>
      <c r="BL277" s="103">
        <v>58.03</v>
      </c>
      <c r="BM277" s="103">
        <v>3.01</v>
      </c>
      <c r="BN277" s="103">
        <v>3.01</v>
      </c>
      <c r="BO277" s="103">
        <v>60.24</v>
      </c>
      <c r="BP277" s="103">
        <v>3.38</v>
      </c>
      <c r="BQ277" s="103">
        <v>0</v>
      </c>
      <c r="BR277" s="103">
        <v>44.24</v>
      </c>
      <c r="BS277" s="103">
        <v>3.38</v>
      </c>
      <c r="BT277" s="103">
        <v>0</v>
      </c>
      <c r="BU277" s="103">
        <v>13.27</v>
      </c>
      <c r="BV277" s="103">
        <v>58.99</v>
      </c>
      <c r="BW277" s="103">
        <v>3.51</v>
      </c>
      <c r="BX277" s="103">
        <v>0</v>
      </c>
      <c r="BY277" s="103">
        <v>61.23</v>
      </c>
      <c r="BZ277" s="103">
        <v>3.38</v>
      </c>
      <c r="CA277" s="103">
        <v>0</v>
      </c>
      <c r="CB277" s="103">
        <v>33.340000000000003</v>
      </c>
      <c r="CC277" s="103">
        <v>3.38</v>
      </c>
      <c r="CD277" s="103">
        <v>0</v>
      </c>
      <c r="CE277" s="103">
        <v>10</v>
      </c>
      <c r="CF277" s="103">
        <v>44.45</v>
      </c>
      <c r="CG277" s="103">
        <v>3.51</v>
      </c>
      <c r="CH277" s="103">
        <v>0</v>
      </c>
      <c r="CI277" s="103">
        <v>46.14</v>
      </c>
      <c r="CJ277" s="103">
        <v>2.27</v>
      </c>
      <c r="CK277" s="103">
        <v>0</v>
      </c>
      <c r="CL277" s="103">
        <v>44.23</v>
      </c>
      <c r="CM277" s="103">
        <v>2.27</v>
      </c>
      <c r="CN277" s="103">
        <v>0</v>
      </c>
      <c r="CO277" s="103">
        <v>13.27</v>
      </c>
      <c r="CP277" s="103">
        <v>58.97</v>
      </c>
      <c r="CQ277" s="103">
        <v>2.36</v>
      </c>
      <c r="CR277" s="103">
        <v>0</v>
      </c>
      <c r="CS277" s="103">
        <v>61.21</v>
      </c>
      <c r="CT277" s="137">
        <f>ROUND((1-(BR277/(VLOOKUP(B277,'CARGOS 04-02-2020'!$B$5:$BK$335,62,0)))),3)</f>
        <v>0.25</v>
      </c>
      <c r="CU277" s="137">
        <f>ROUND(((BY277/(VLOOKUP(B277,'CARGOS 04-02-2020'!$B$5:$BK$335,62,0)))),3)</f>
        <v>1.038</v>
      </c>
    </row>
    <row r="278" spans="1:99">
      <c r="A278" s="200">
        <v>43865</v>
      </c>
      <c r="B278" s="103" t="s">
        <v>1005</v>
      </c>
      <c r="C278" s="103">
        <v>8.2799999999999994</v>
      </c>
      <c r="D278" s="103">
        <v>25.86</v>
      </c>
      <c r="E278" s="103">
        <v>21.01</v>
      </c>
      <c r="F278" s="103">
        <v>59.11</v>
      </c>
      <c r="G278" s="103">
        <v>11.27</v>
      </c>
      <c r="H278" s="103">
        <v>11.47</v>
      </c>
      <c r="I278" s="103">
        <v>4.32</v>
      </c>
      <c r="J278" s="103">
        <v>8.36</v>
      </c>
      <c r="K278" s="103">
        <v>25.86</v>
      </c>
      <c r="L278" s="103">
        <v>21.01</v>
      </c>
      <c r="M278" s="103">
        <v>51.68</v>
      </c>
      <c r="N278" s="103">
        <v>32.380000000000003</v>
      </c>
      <c r="O278" s="103">
        <v>11.95</v>
      </c>
      <c r="P278" s="103">
        <v>11.78</v>
      </c>
      <c r="Q278" s="103">
        <v>4.32</v>
      </c>
      <c r="R278" s="103">
        <v>8.36</v>
      </c>
      <c r="S278" s="103">
        <v>22.1</v>
      </c>
      <c r="T278" s="103">
        <v>51.68</v>
      </c>
      <c r="U278" s="103">
        <v>32.380000000000003</v>
      </c>
      <c r="V278" s="103">
        <v>11.95</v>
      </c>
      <c r="W278" s="103">
        <v>11.78</v>
      </c>
      <c r="X278" s="103">
        <v>4.32</v>
      </c>
      <c r="Y278" s="103">
        <v>8.2799999999999994</v>
      </c>
      <c r="Z278" s="103">
        <v>28.2</v>
      </c>
      <c r="AA278" s="103">
        <v>22.92</v>
      </c>
      <c r="AB278" s="103">
        <v>61.45</v>
      </c>
      <c r="AC278" s="103">
        <v>57.6</v>
      </c>
      <c r="AD278" s="103">
        <v>43.69</v>
      </c>
      <c r="AE278" s="103">
        <v>4.32</v>
      </c>
      <c r="AF278" s="103">
        <v>8.36</v>
      </c>
      <c r="AG278" s="103">
        <v>28.2</v>
      </c>
      <c r="AH278" s="103">
        <v>22.92</v>
      </c>
      <c r="AI278" s="103">
        <v>45.58</v>
      </c>
      <c r="AJ278" s="103">
        <v>41.57</v>
      </c>
      <c r="AK278" s="103">
        <v>57.31</v>
      </c>
      <c r="AL278" s="103">
        <v>54.99</v>
      </c>
      <c r="AM278" s="103">
        <v>4.32</v>
      </c>
      <c r="AN278" s="103">
        <v>8.36</v>
      </c>
      <c r="AO278" s="103">
        <v>24.1</v>
      </c>
      <c r="AP278" s="103">
        <v>45.58</v>
      </c>
      <c r="AQ278" s="103">
        <v>41.57</v>
      </c>
      <c r="AR278" s="103">
        <v>57.31</v>
      </c>
      <c r="AS278" s="103">
        <v>54.99</v>
      </c>
      <c r="AT278" s="103">
        <v>4.32</v>
      </c>
      <c r="AU278" s="103">
        <v>8.36</v>
      </c>
      <c r="AV278" s="103">
        <v>160.46</v>
      </c>
      <c r="AW278" s="103">
        <v>189.68</v>
      </c>
      <c r="AX278" s="103">
        <v>22.92</v>
      </c>
      <c r="AY278" s="103">
        <v>53.53</v>
      </c>
      <c r="AZ278" s="103">
        <v>3.51</v>
      </c>
      <c r="BA278" s="103">
        <v>62.67</v>
      </c>
      <c r="BB278" s="103">
        <v>3.62</v>
      </c>
      <c r="BC278" s="103">
        <v>60.38</v>
      </c>
      <c r="BD278" s="103">
        <v>3.51</v>
      </c>
      <c r="BE278" s="103">
        <v>22.9</v>
      </c>
      <c r="BF278" s="103">
        <v>2.9</v>
      </c>
      <c r="BG278" s="103">
        <v>2.9</v>
      </c>
      <c r="BH278" s="103">
        <v>43.52</v>
      </c>
      <c r="BI278" s="103">
        <v>2.9</v>
      </c>
      <c r="BJ278" s="103">
        <v>2.9</v>
      </c>
      <c r="BK278" s="103">
        <v>13.06</v>
      </c>
      <c r="BL278" s="103">
        <v>58.03</v>
      </c>
      <c r="BM278" s="103">
        <v>3.01</v>
      </c>
      <c r="BN278" s="103">
        <v>3.01</v>
      </c>
      <c r="BO278" s="103">
        <v>60.24</v>
      </c>
      <c r="BP278" s="103">
        <v>3.38</v>
      </c>
      <c r="BQ278" s="103">
        <v>0</v>
      </c>
      <c r="BR278" s="103">
        <v>44.24</v>
      </c>
      <c r="BS278" s="103">
        <v>3.38</v>
      </c>
      <c r="BT278" s="103">
        <v>0</v>
      </c>
      <c r="BU278" s="103">
        <v>13.27</v>
      </c>
      <c r="BV278" s="103">
        <v>58.99</v>
      </c>
      <c r="BW278" s="103">
        <v>3.51</v>
      </c>
      <c r="BX278" s="103">
        <v>0</v>
      </c>
      <c r="BY278" s="103">
        <v>61.23</v>
      </c>
      <c r="BZ278" s="103">
        <v>3.38</v>
      </c>
      <c r="CA278" s="103">
        <v>0</v>
      </c>
      <c r="CB278" s="103">
        <v>33.340000000000003</v>
      </c>
      <c r="CC278" s="103">
        <v>3.38</v>
      </c>
      <c r="CD278" s="103">
        <v>0</v>
      </c>
      <c r="CE278" s="103">
        <v>10</v>
      </c>
      <c r="CF278" s="103">
        <v>44.45</v>
      </c>
      <c r="CG278" s="103">
        <v>3.51</v>
      </c>
      <c r="CH278" s="103">
        <v>0</v>
      </c>
      <c r="CI278" s="103">
        <v>46.14</v>
      </c>
      <c r="CJ278" s="103">
        <v>2.27</v>
      </c>
      <c r="CK278" s="103">
        <v>0</v>
      </c>
      <c r="CL278" s="103">
        <v>44.23</v>
      </c>
      <c r="CM278" s="103">
        <v>2.27</v>
      </c>
      <c r="CN278" s="103">
        <v>0</v>
      </c>
      <c r="CO278" s="103">
        <v>13.27</v>
      </c>
      <c r="CP278" s="103">
        <v>58.97</v>
      </c>
      <c r="CQ278" s="103">
        <v>2.36</v>
      </c>
      <c r="CR278" s="103">
        <v>0</v>
      </c>
      <c r="CS278" s="103">
        <v>61.21</v>
      </c>
      <c r="CT278" s="137">
        <f>ROUND((1-(BR278/(VLOOKUP(B278,'CARGOS 04-02-2020'!$B$5:$BK$335,62,0)))),3)</f>
        <v>0.25</v>
      </c>
      <c r="CU278" s="137">
        <f>ROUND(((BY278/(VLOOKUP(B278,'CARGOS 04-02-2020'!$B$5:$BK$335,62,0)))),3)</f>
        <v>1.038</v>
      </c>
    </row>
    <row r="279" spans="1:99">
      <c r="A279" s="200">
        <v>43865</v>
      </c>
      <c r="B279" s="103" t="s">
        <v>1008</v>
      </c>
      <c r="C279" s="103">
        <v>8.2799999999999994</v>
      </c>
      <c r="D279" s="103">
        <v>26.01</v>
      </c>
      <c r="E279" s="103">
        <v>21.24</v>
      </c>
      <c r="F279" s="103">
        <v>59.11</v>
      </c>
      <c r="G279" s="103">
        <v>11.27</v>
      </c>
      <c r="H279" s="103">
        <v>11.47</v>
      </c>
      <c r="I279" s="103">
        <v>4.32</v>
      </c>
      <c r="J279" s="103">
        <v>8.36</v>
      </c>
      <c r="K279" s="103">
        <v>26.01</v>
      </c>
      <c r="L279" s="103">
        <v>21.24</v>
      </c>
      <c r="M279" s="103">
        <v>51.68</v>
      </c>
      <c r="N279" s="103">
        <v>32.380000000000003</v>
      </c>
      <c r="O279" s="103">
        <v>11.95</v>
      </c>
      <c r="P279" s="103">
        <v>11.78</v>
      </c>
      <c r="Q279" s="103">
        <v>4.32</v>
      </c>
      <c r="R279" s="103">
        <v>8.36</v>
      </c>
      <c r="S279" s="103">
        <v>22.31</v>
      </c>
      <c r="T279" s="103">
        <v>51.68</v>
      </c>
      <c r="U279" s="103">
        <v>32.380000000000003</v>
      </c>
      <c r="V279" s="103">
        <v>11.95</v>
      </c>
      <c r="W279" s="103">
        <v>11.78</v>
      </c>
      <c r="X279" s="103">
        <v>4.32</v>
      </c>
      <c r="Y279" s="103">
        <v>8.2799999999999994</v>
      </c>
      <c r="Z279" s="103">
        <v>28.37</v>
      </c>
      <c r="AA279" s="103">
        <v>23.17</v>
      </c>
      <c r="AB279" s="103">
        <v>61.45</v>
      </c>
      <c r="AC279" s="103">
        <v>57.6</v>
      </c>
      <c r="AD279" s="103">
        <v>43.69</v>
      </c>
      <c r="AE279" s="103">
        <v>4.32</v>
      </c>
      <c r="AF279" s="103">
        <v>8.36</v>
      </c>
      <c r="AG279" s="103">
        <v>28.37</v>
      </c>
      <c r="AH279" s="103">
        <v>23.17</v>
      </c>
      <c r="AI279" s="103">
        <v>45.58</v>
      </c>
      <c r="AJ279" s="103">
        <v>41.57</v>
      </c>
      <c r="AK279" s="103">
        <v>57.31</v>
      </c>
      <c r="AL279" s="103">
        <v>54.99</v>
      </c>
      <c r="AM279" s="103">
        <v>4.32</v>
      </c>
      <c r="AN279" s="103">
        <v>8.36</v>
      </c>
      <c r="AO279" s="103">
        <v>24.33</v>
      </c>
      <c r="AP279" s="103">
        <v>45.58</v>
      </c>
      <c r="AQ279" s="103">
        <v>41.57</v>
      </c>
      <c r="AR279" s="103">
        <v>57.31</v>
      </c>
      <c r="AS279" s="103">
        <v>54.99</v>
      </c>
      <c r="AT279" s="103">
        <v>4.32</v>
      </c>
      <c r="AU279" s="103">
        <v>8.36</v>
      </c>
      <c r="AV279" s="103">
        <v>160.63</v>
      </c>
      <c r="AW279" s="103">
        <v>189.85</v>
      </c>
      <c r="AX279" s="103">
        <v>23.17</v>
      </c>
      <c r="AY279" s="103">
        <v>53.53</v>
      </c>
      <c r="AZ279" s="103">
        <v>3.51</v>
      </c>
      <c r="BA279" s="103">
        <v>62.9</v>
      </c>
      <c r="BB279" s="103">
        <v>3.62</v>
      </c>
      <c r="BC279" s="103">
        <v>60.6</v>
      </c>
      <c r="BD279" s="103">
        <v>3.51</v>
      </c>
      <c r="BE279" s="103">
        <v>22.99</v>
      </c>
      <c r="BF279" s="103">
        <v>2.9</v>
      </c>
      <c r="BG279" s="103">
        <v>2.9</v>
      </c>
      <c r="BH279" s="103">
        <v>29.13</v>
      </c>
      <c r="BI279" s="103">
        <v>2.9</v>
      </c>
      <c r="BJ279" s="103">
        <v>2.9</v>
      </c>
      <c r="BK279" s="103">
        <v>8.74</v>
      </c>
      <c r="BL279" s="103">
        <v>58.25</v>
      </c>
      <c r="BM279" s="103">
        <v>3.01</v>
      </c>
      <c r="BN279" s="103">
        <v>3.01</v>
      </c>
      <c r="BO279" s="103">
        <v>60.46</v>
      </c>
      <c r="BP279" s="103">
        <v>3.38</v>
      </c>
      <c r="BQ279" s="103">
        <v>0</v>
      </c>
      <c r="BR279" s="103">
        <v>29.61</v>
      </c>
      <c r="BS279" s="103">
        <v>3.38</v>
      </c>
      <c r="BT279" s="103">
        <v>0</v>
      </c>
      <c r="BU279" s="103">
        <v>8.8800000000000008</v>
      </c>
      <c r="BV279" s="103">
        <v>59.21</v>
      </c>
      <c r="BW279" s="103">
        <v>3.51</v>
      </c>
      <c r="BX279" s="103">
        <v>0</v>
      </c>
      <c r="BY279" s="103">
        <v>61.46</v>
      </c>
      <c r="BZ279" s="103">
        <v>3.38</v>
      </c>
      <c r="CA279" s="103">
        <v>0</v>
      </c>
      <c r="CB279" s="103">
        <v>22.33</v>
      </c>
      <c r="CC279" s="103">
        <v>3.38</v>
      </c>
      <c r="CD279" s="103">
        <v>0</v>
      </c>
      <c r="CE279" s="103">
        <v>6.7</v>
      </c>
      <c r="CF279" s="103">
        <v>44.66</v>
      </c>
      <c r="CG279" s="103">
        <v>3.51</v>
      </c>
      <c r="CH279" s="103">
        <v>0</v>
      </c>
      <c r="CI279" s="103">
        <v>46.36</v>
      </c>
      <c r="CJ279" s="103">
        <v>2.27</v>
      </c>
      <c r="CK279" s="103">
        <v>0</v>
      </c>
      <c r="CL279" s="103">
        <v>29.6</v>
      </c>
      <c r="CM279" s="103">
        <v>2.27</v>
      </c>
      <c r="CN279" s="103">
        <v>0</v>
      </c>
      <c r="CO279" s="103">
        <v>8.8800000000000008</v>
      </c>
      <c r="CP279" s="103">
        <v>59.19</v>
      </c>
      <c r="CQ279" s="103">
        <v>2.36</v>
      </c>
      <c r="CR279" s="103">
        <v>0</v>
      </c>
      <c r="CS279" s="103">
        <v>61.44</v>
      </c>
      <c r="CT279" s="137">
        <f>ROUND((1-(BR279/(VLOOKUP(B279,'CARGOS 04-02-2020'!$B$5:$BK$335,62,0)))),3)</f>
        <v>0.5</v>
      </c>
      <c r="CU279" s="137">
        <f>ROUND(((BY279/(VLOOKUP(B279,'CARGOS 04-02-2020'!$B$5:$BK$335,62,0)))),3)</f>
        <v>1.038</v>
      </c>
    </row>
    <row r="280" spans="1:99">
      <c r="A280" s="200">
        <v>43865</v>
      </c>
      <c r="B280" s="103" t="s">
        <v>1014</v>
      </c>
      <c r="C280" s="103">
        <v>8.2799999999999994</v>
      </c>
      <c r="D280" s="103">
        <v>26.01</v>
      </c>
      <c r="E280" s="103">
        <v>21.24</v>
      </c>
      <c r="F280" s="103">
        <v>59.11</v>
      </c>
      <c r="G280" s="103">
        <v>11.27</v>
      </c>
      <c r="H280" s="103">
        <v>11.47</v>
      </c>
      <c r="I280" s="103">
        <v>4.32</v>
      </c>
      <c r="J280" s="103">
        <v>8.36</v>
      </c>
      <c r="K280" s="103">
        <v>26.01</v>
      </c>
      <c r="L280" s="103">
        <v>21.24</v>
      </c>
      <c r="M280" s="103">
        <v>51.68</v>
      </c>
      <c r="N280" s="103">
        <v>32.380000000000003</v>
      </c>
      <c r="O280" s="103">
        <v>11.95</v>
      </c>
      <c r="P280" s="103">
        <v>11.78</v>
      </c>
      <c r="Q280" s="103">
        <v>4.32</v>
      </c>
      <c r="R280" s="103">
        <v>8.36</v>
      </c>
      <c r="S280" s="103">
        <v>22.31</v>
      </c>
      <c r="T280" s="103">
        <v>51.68</v>
      </c>
      <c r="U280" s="103">
        <v>32.380000000000003</v>
      </c>
      <c r="V280" s="103">
        <v>11.95</v>
      </c>
      <c r="W280" s="103">
        <v>11.78</v>
      </c>
      <c r="X280" s="103">
        <v>4.32</v>
      </c>
      <c r="Y280" s="103">
        <v>8.2799999999999994</v>
      </c>
      <c r="Z280" s="103">
        <v>28.37</v>
      </c>
      <c r="AA280" s="103">
        <v>23.17</v>
      </c>
      <c r="AB280" s="103">
        <v>61.45</v>
      </c>
      <c r="AC280" s="103">
        <v>57.6</v>
      </c>
      <c r="AD280" s="103">
        <v>43.69</v>
      </c>
      <c r="AE280" s="103">
        <v>4.32</v>
      </c>
      <c r="AF280" s="103">
        <v>8.36</v>
      </c>
      <c r="AG280" s="103">
        <v>28.37</v>
      </c>
      <c r="AH280" s="103">
        <v>23.17</v>
      </c>
      <c r="AI280" s="103">
        <v>45.58</v>
      </c>
      <c r="AJ280" s="103">
        <v>41.57</v>
      </c>
      <c r="AK280" s="103">
        <v>57.31</v>
      </c>
      <c r="AL280" s="103">
        <v>54.99</v>
      </c>
      <c r="AM280" s="103">
        <v>4.32</v>
      </c>
      <c r="AN280" s="103">
        <v>8.36</v>
      </c>
      <c r="AO280" s="103">
        <v>24.33</v>
      </c>
      <c r="AP280" s="103">
        <v>45.58</v>
      </c>
      <c r="AQ280" s="103">
        <v>41.57</v>
      </c>
      <c r="AR280" s="103">
        <v>57.31</v>
      </c>
      <c r="AS280" s="103">
        <v>54.99</v>
      </c>
      <c r="AT280" s="103">
        <v>4.32</v>
      </c>
      <c r="AU280" s="103">
        <v>8.36</v>
      </c>
      <c r="AV280" s="103">
        <v>160.63</v>
      </c>
      <c r="AW280" s="103">
        <v>189.85</v>
      </c>
      <c r="AX280" s="103">
        <v>23.17</v>
      </c>
      <c r="AY280" s="103">
        <v>53.53</v>
      </c>
      <c r="AZ280" s="103">
        <v>3.51</v>
      </c>
      <c r="BA280" s="103">
        <v>62.9</v>
      </c>
      <c r="BB280" s="103">
        <v>3.62</v>
      </c>
      <c r="BC280" s="103">
        <v>60.6</v>
      </c>
      <c r="BD280" s="103">
        <v>3.51</v>
      </c>
      <c r="BE280" s="103">
        <v>22.99</v>
      </c>
      <c r="BF280" s="103">
        <v>2.9</v>
      </c>
      <c r="BG280" s="103">
        <v>2.9</v>
      </c>
      <c r="BH280" s="103">
        <v>29.13</v>
      </c>
      <c r="BI280" s="103">
        <v>2.9</v>
      </c>
      <c r="BJ280" s="103">
        <v>2.9</v>
      </c>
      <c r="BK280" s="103">
        <v>8.74</v>
      </c>
      <c r="BL280" s="103">
        <v>58.25</v>
      </c>
      <c r="BM280" s="103">
        <v>3.01</v>
      </c>
      <c r="BN280" s="103">
        <v>3.01</v>
      </c>
      <c r="BO280" s="103">
        <v>60.46</v>
      </c>
      <c r="BP280" s="103">
        <v>3.38</v>
      </c>
      <c r="BQ280" s="103">
        <v>0</v>
      </c>
      <c r="BR280" s="103">
        <v>29.61</v>
      </c>
      <c r="BS280" s="103">
        <v>3.38</v>
      </c>
      <c r="BT280" s="103">
        <v>0</v>
      </c>
      <c r="BU280" s="103">
        <v>8.8800000000000008</v>
      </c>
      <c r="BV280" s="103">
        <v>59.21</v>
      </c>
      <c r="BW280" s="103">
        <v>3.51</v>
      </c>
      <c r="BX280" s="103">
        <v>0</v>
      </c>
      <c r="BY280" s="103">
        <v>61.46</v>
      </c>
      <c r="BZ280" s="103">
        <v>3.38</v>
      </c>
      <c r="CA280" s="103">
        <v>0</v>
      </c>
      <c r="CB280" s="103">
        <v>22.33</v>
      </c>
      <c r="CC280" s="103">
        <v>3.38</v>
      </c>
      <c r="CD280" s="103">
        <v>0</v>
      </c>
      <c r="CE280" s="103">
        <v>6.7</v>
      </c>
      <c r="CF280" s="103">
        <v>44.66</v>
      </c>
      <c r="CG280" s="103">
        <v>3.51</v>
      </c>
      <c r="CH280" s="103">
        <v>0</v>
      </c>
      <c r="CI280" s="103">
        <v>46.36</v>
      </c>
      <c r="CJ280" s="103">
        <v>2.27</v>
      </c>
      <c r="CK280" s="103">
        <v>0</v>
      </c>
      <c r="CL280" s="103">
        <v>29.6</v>
      </c>
      <c r="CM280" s="103">
        <v>2.27</v>
      </c>
      <c r="CN280" s="103">
        <v>0</v>
      </c>
      <c r="CO280" s="103">
        <v>8.8800000000000008</v>
      </c>
      <c r="CP280" s="103">
        <v>59.19</v>
      </c>
      <c r="CQ280" s="103">
        <v>2.36</v>
      </c>
      <c r="CR280" s="103">
        <v>0</v>
      </c>
      <c r="CS280" s="103">
        <v>61.44</v>
      </c>
      <c r="CT280" s="137">
        <f>ROUND((1-(BR280/(VLOOKUP(B280,'CARGOS 04-02-2020'!$B$5:$BK$335,62,0)))),3)</f>
        <v>0.5</v>
      </c>
      <c r="CU280" s="137">
        <f>ROUND(((BY280/(VLOOKUP(B280,'CARGOS 04-02-2020'!$B$5:$BK$335,62,0)))),3)</f>
        <v>1.038</v>
      </c>
    </row>
    <row r="281" spans="1:99">
      <c r="A281" s="200">
        <v>43865</v>
      </c>
      <c r="B281" s="103" t="s">
        <v>1017</v>
      </c>
      <c r="C281" s="103">
        <v>8.2799999999999994</v>
      </c>
      <c r="D281" s="103">
        <v>25.4</v>
      </c>
      <c r="E281" s="103">
        <v>20.98</v>
      </c>
      <c r="F281" s="103">
        <v>59.12</v>
      </c>
      <c r="G281" s="103">
        <v>11.27</v>
      </c>
      <c r="H281" s="103">
        <v>11.47</v>
      </c>
      <c r="I281" s="103">
        <v>4.32</v>
      </c>
      <c r="J281" s="103">
        <v>8.36</v>
      </c>
      <c r="K281" s="103">
        <v>25.4</v>
      </c>
      <c r="L281" s="103">
        <v>20.98</v>
      </c>
      <c r="M281" s="103">
        <v>51.69</v>
      </c>
      <c r="N281" s="103">
        <v>32.39</v>
      </c>
      <c r="O281" s="103">
        <v>11.95</v>
      </c>
      <c r="P281" s="103">
        <v>11.78</v>
      </c>
      <c r="Q281" s="103">
        <v>4.32</v>
      </c>
      <c r="R281" s="103">
        <v>8.36</v>
      </c>
      <c r="S281" s="103">
        <v>21.96</v>
      </c>
      <c r="T281" s="103">
        <v>51.69</v>
      </c>
      <c r="U281" s="103">
        <v>32.39</v>
      </c>
      <c r="V281" s="103">
        <v>11.95</v>
      </c>
      <c r="W281" s="103">
        <v>11.78</v>
      </c>
      <c r="X281" s="103">
        <v>4.32</v>
      </c>
      <c r="Y281" s="103">
        <v>8.2799999999999994</v>
      </c>
      <c r="Z281" s="103">
        <v>27.69</v>
      </c>
      <c r="AA281" s="103">
        <v>22.88</v>
      </c>
      <c r="AB281" s="103">
        <v>61.46</v>
      </c>
      <c r="AC281" s="103">
        <v>57.6</v>
      </c>
      <c r="AD281" s="103">
        <v>43.69</v>
      </c>
      <c r="AE281" s="103">
        <v>4.32</v>
      </c>
      <c r="AF281" s="103">
        <v>8.36</v>
      </c>
      <c r="AG281" s="103">
        <v>27.69</v>
      </c>
      <c r="AH281" s="103">
        <v>22.88</v>
      </c>
      <c r="AI281" s="103">
        <v>45.6</v>
      </c>
      <c r="AJ281" s="103">
        <v>41.58</v>
      </c>
      <c r="AK281" s="103">
        <v>57.31</v>
      </c>
      <c r="AL281" s="103">
        <v>54.99</v>
      </c>
      <c r="AM281" s="103">
        <v>4.32</v>
      </c>
      <c r="AN281" s="103">
        <v>8.36</v>
      </c>
      <c r="AO281" s="103">
        <v>23.96</v>
      </c>
      <c r="AP281" s="103">
        <v>45.6</v>
      </c>
      <c r="AQ281" s="103">
        <v>41.58</v>
      </c>
      <c r="AR281" s="103">
        <v>57.31</v>
      </c>
      <c r="AS281" s="103">
        <v>54.99</v>
      </c>
      <c r="AT281" s="103">
        <v>4.32</v>
      </c>
      <c r="AU281" s="103">
        <v>8.36</v>
      </c>
      <c r="AV281" s="103">
        <v>159.97999999999999</v>
      </c>
      <c r="AW281" s="103">
        <v>189.21</v>
      </c>
      <c r="AX281" s="103">
        <v>22.88</v>
      </c>
      <c r="AY281" s="103">
        <v>53.53</v>
      </c>
      <c r="AZ281" s="103">
        <v>3.51</v>
      </c>
      <c r="BA281" s="103">
        <v>62.54</v>
      </c>
      <c r="BB281" s="103">
        <v>3.62</v>
      </c>
      <c r="BC281" s="103">
        <v>60.25</v>
      </c>
      <c r="BD281" s="103">
        <v>3.51</v>
      </c>
      <c r="BE281" s="103">
        <v>22.85</v>
      </c>
      <c r="BF281" s="103">
        <v>2.9</v>
      </c>
      <c r="BG281" s="103">
        <v>2.9</v>
      </c>
      <c r="BH281" s="103">
        <v>43.43</v>
      </c>
      <c r="BI281" s="103">
        <v>2.9</v>
      </c>
      <c r="BJ281" s="103">
        <v>2.9</v>
      </c>
      <c r="BK281" s="103">
        <v>13.03</v>
      </c>
      <c r="BL281" s="103">
        <v>57.9</v>
      </c>
      <c r="BM281" s="103">
        <v>3.01</v>
      </c>
      <c r="BN281" s="103">
        <v>3.01</v>
      </c>
      <c r="BO281" s="103">
        <v>60.1</v>
      </c>
      <c r="BP281" s="103">
        <v>3.38</v>
      </c>
      <c r="BQ281" s="103">
        <v>0</v>
      </c>
      <c r="BR281" s="103">
        <v>44.15</v>
      </c>
      <c r="BS281" s="103">
        <v>3.38</v>
      </c>
      <c r="BT281" s="103">
        <v>0</v>
      </c>
      <c r="BU281" s="103">
        <v>13.24</v>
      </c>
      <c r="BV281" s="103">
        <v>58.86</v>
      </c>
      <c r="BW281" s="103">
        <v>3.51</v>
      </c>
      <c r="BX281" s="103">
        <v>0</v>
      </c>
      <c r="BY281" s="103">
        <v>61.1</v>
      </c>
      <c r="BZ281" s="103">
        <v>3.38</v>
      </c>
      <c r="CA281" s="103">
        <v>0</v>
      </c>
      <c r="CB281" s="103">
        <v>33.25</v>
      </c>
      <c r="CC281" s="103">
        <v>3.38</v>
      </c>
      <c r="CD281" s="103">
        <v>0</v>
      </c>
      <c r="CE281" s="103">
        <v>9.9700000000000006</v>
      </c>
      <c r="CF281" s="103">
        <v>44.33</v>
      </c>
      <c r="CG281" s="103">
        <v>3.51</v>
      </c>
      <c r="CH281" s="103">
        <v>0</v>
      </c>
      <c r="CI281" s="103">
        <v>46.01</v>
      </c>
      <c r="CJ281" s="103">
        <v>2.27</v>
      </c>
      <c r="CK281" s="103">
        <v>0</v>
      </c>
      <c r="CL281" s="103">
        <v>44.12</v>
      </c>
      <c r="CM281" s="103">
        <v>2.27</v>
      </c>
      <c r="CN281" s="103">
        <v>0</v>
      </c>
      <c r="CO281" s="103">
        <v>13.24</v>
      </c>
      <c r="CP281" s="103">
        <v>58.83</v>
      </c>
      <c r="CQ281" s="103">
        <v>2.36</v>
      </c>
      <c r="CR281" s="103">
        <v>0</v>
      </c>
      <c r="CS281" s="103">
        <v>61.07</v>
      </c>
      <c r="CT281" s="137">
        <f>ROUND((1-(BR281/(VLOOKUP(B281,'CARGOS 04-02-2020'!$B$5:$BK$335,62,0)))),3)</f>
        <v>0.25</v>
      </c>
      <c r="CU281" s="137">
        <f>ROUND(((BY281/(VLOOKUP(B281,'CARGOS 04-02-2020'!$B$5:$BK$335,62,0)))),3)</f>
        <v>1.038</v>
      </c>
    </row>
    <row r="282" spans="1:99">
      <c r="A282" s="200">
        <v>43865</v>
      </c>
      <c r="B282" s="103" t="s">
        <v>1023</v>
      </c>
      <c r="C282" s="103">
        <v>8.2799999999999994</v>
      </c>
      <c r="D282" s="103">
        <v>25.86</v>
      </c>
      <c r="E282" s="103">
        <v>21.01</v>
      </c>
      <c r="F282" s="103">
        <v>59.11</v>
      </c>
      <c r="G282" s="103">
        <v>11.27</v>
      </c>
      <c r="H282" s="103">
        <v>11.47</v>
      </c>
      <c r="I282" s="103">
        <v>4.32</v>
      </c>
      <c r="J282" s="103">
        <v>8.36</v>
      </c>
      <c r="K282" s="103">
        <v>25.86</v>
      </c>
      <c r="L282" s="103">
        <v>21.01</v>
      </c>
      <c r="M282" s="103">
        <v>51.68</v>
      </c>
      <c r="N282" s="103">
        <v>32.380000000000003</v>
      </c>
      <c r="O282" s="103">
        <v>11.95</v>
      </c>
      <c r="P282" s="103">
        <v>11.78</v>
      </c>
      <c r="Q282" s="103">
        <v>4.32</v>
      </c>
      <c r="R282" s="103">
        <v>8.36</v>
      </c>
      <c r="S282" s="103">
        <v>22.1</v>
      </c>
      <c r="T282" s="103">
        <v>51.68</v>
      </c>
      <c r="U282" s="103">
        <v>32.380000000000003</v>
      </c>
      <c r="V282" s="103">
        <v>11.95</v>
      </c>
      <c r="W282" s="103">
        <v>11.78</v>
      </c>
      <c r="X282" s="103">
        <v>4.32</v>
      </c>
      <c r="Y282" s="103">
        <v>8.2799999999999994</v>
      </c>
      <c r="Z282" s="103">
        <v>28.2</v>
      </c>
      <c r="AA282" s="103">
        <v>22.92</v>
      </c>
      <c r="AB282" s="103">
        <v>61.45</v>
      </c>
      <c r="AC282" s="103">
        <v>57.6</v>
      </c>
      <c r="AD282" s="103">
        <v>43.69</v>
      </c>
      <c r="AE282" s="103">
        <v>4.32</v>
      </c>
      <c r="AF282" s="103">
        <v>8.36</v>
      </c>
      <c r="AG282" s="103">
        <v>28.2</v>
      </c>
      <c r="AH282" s="103">
        <v>22.92</v>
      </c>
      <c r="AI282" s="103">
        <v>45.58</v>
      </c>
      <c r="AJ282" s="103">
        <v>41.57</v>
      </c>
      <c r="AK282" s="103">
        <v>57.31</v>
      </c>
      <c r="AL282" s="103">
        <v>54.99</v>
      </c>
      <c r="AM282" s="103">
        <v>4.32</v>
      </c>
      <c r="AN282" s="103">
        <v>8.36</v>
      </c>
      <c r="AO282" s="103">
        <v>24.1</v>
      </c>
      <c r="AP282" s="103">
        <v>45.58</v>
      </c>
      <c r="AQ282" s="103">
        <v>41.57</v>
      </c>
      <c r="AR282" s="103">
        <v>57.31</v>
      </c>
      <c r="AS282" s="103">
        <v>54.99</v>
      </c>
      <c r="AT282" s="103">
        <v>4.32</v>
      </c>
      <c r="AU282" s="103">
        <v>8.36</v>
      </c>
      <c r="AV282" s="103">
        <v>160.46</v>
      </c>
      <c r="AW282" s="103">
        <v>189.68</v>
      </c>
      <c r="AX282" s="103">
        <v>22.92</v>
      </c>
      <c r="AY282" s="103">
        <v>53.53</v>
      </c>
      <c r="AZ282" s="103">
        <v>3.51</v>
      </c>
      <c r="BA282" s="103">
        <v>62.67</v>
      </c>
      <c r="BB282" s="103">
        <v>3.62</v>
      </c>
      <c r="BC282" s="103">
        <v>60.38</v>
      </c>
      <c r="BD282" s="103">
        <v>3.51</v>
      </c>
      <c r="BE282" s="103">
        <v>22.9</v>
      </c>
      <c r="BF282" s="103">
        <v>2.9</v>
      </c>
      <c r="BG282" s="103">
        <v>2.9</v>
      </c>
      <c r="BH282" s="103">
        <v>29.02</v>
      </c>
      <c r="BI282" s="103">
        <v>2.9</v>
      </c>
      <c r="BJ282" s="103">
        <v>2.9</v>
      </c>
      <c r="BK282" s="103">
        <v>8.6999999999999993</v>
      </c>
      <c r="BL282" s="103">
        <v>58.03</v>
      </c>
      <c r="BM282" s="103">
        <v>3.01</v>
      </c>
      <c r="BN282" s="103">
        <v>3.01</v>
      </c>
      <c r="BO282" s="103">
        <v>60.24</v>
      </c>
      <c r="BP282" s="103">
        <v>3.38</v>
      </c>
      <c r="BQ282" s="103">
        <v>0</v>
      </c>
      <c r="BR282" s="103">
        <v>29.5</v>
      </c>
      <c r="BS282" s="103">
        <v>3.38</v>
      </c>
      <c r="BT282" s="103">
        <v>0</v>
      </c>
      <c r="BU282" s="103">
        <v>8.85</v>
      </c>
      <c r="BV282" s="103">
        <v>58.99</v>
      </c>
      <c r="BW282" s="103">
        <v>3.51</v>
      </c>
      <c r="BX282" s="103">
        <v>0</v>
      </c>
      <c r="BY282" s="103">
        <v>61.23</v>
      </c>
      <c r="BZ282" s="103">
        <v>3.38</v>
      </c>
      <c r="CA282" s="103">
        <v>0</v>
      </c>
      <c r="CB282" s="103">
        <v>22.23</v>
      </c>
      <c r="CC282" s="103">
        <v>3.38</v>
      </c>
      <c r="CD282" s="103">
        <v>0</v>
      </c>
      <c r="CE282" s="103">
        <v>6.67</v>
      </c>
      <c r="CF282" s="103">
        <v>44.45</v>
      </c>
      <c r="CG282" s="103">
        <v>3.51</v>
      </c>
      <c r="CH282" s="103">
        <v>0</v>
      </c>
      <c r="CI282" s="103">
        <v>46.14</v>
      </c>
      <c r="CJ282" s="103">
        <v>2.27</v>
      </c>
      <c r="CK282" s="103">
        <v>0</v>
      </c>
      <c r="CL282" s="103">
        <v>29.49</v>
      </c>
      <c r="CM282" s="103">
        <v>2.27</v>
      </c>
      <c r="CN282" s="103">
        <v>0</v>
      </c>
      <c r="CO282" s="103">
        <v>8.85</v>
      </c>
      <c r="CP282" s="103">
        <v>58.97</v>
      </c>
      <c r="CQ282" s="103">
        <v>2.36</v>
      </c>
      <c r="CR282" s="103">
        <v>0</v>
      </c>
      <c r="CS282" s="103">
        <v>61.21</v>
      </c>
      <c r="CT282" s="137">
        <f>ROUND((1-(BR282/(VLOOKUP(B282,'CARGOS 04-02-2020'!$B$5:$BK$335,62,0)))),3)</f>
        <v>0.5</v>
      </c>
      <c r="CU282" s="137">
        <f>ROUND(((BY282/(VLOOKUP(B282,'CARGOS 04-02-2020'!$B$5:$BK$335,62,0)))),3)</f>
        <v>1.038</v>
      </c>
    </row>
    <row r="283" spans="1:99">
      <c r="A283" s="200">
        <v>43865</v>
      </c>
      <c r="B283" s="103" t="s">
        <v>1026</v>
      </c>
      <c r="C283" s="103">
        <v>8.2799999999999994</v>
      </c>
      <c r="D283" s="103">
        <v>25.86</v>
      </c>
      <c r="E283" s="103">
        <v>21.01</v>
      </c>
      <c r="F283" s="103">
        <v>59.11</v>
      </c>
      <c r="G283" s="103">
        <v>11.27</v>
      </c>
      <c r="H283" s="103">
        <v>11.47</v>
      </c>
      <c r="I283" s="103">
        <v>4.32</v>
      </c>
      <c r="J283" s="103">
        <v>8.36</v>
      </c>
      <c r="K283" s="103">
        <v>25.86</v>
      </c>
      <c r="L283" s="103">
        <v>21.01</v>
      </c>
      <c r="M283" s="103">
        <v>51.68</v>
      </c>
      <c r="N283" s="103">
        <v>32.380000000000003</v>
      </c>
      <c r="O283" s="103">
        <v>11.95</v>
      </c>
      <c r="P283" s="103">
        <v>11.78</v>
      </c>
      <c r="Q283" s="103">
        <v>4.32</v>
      </c>
      <c r="R283" s="103">
        <v>8.36</v>
      </c>
      <c r="S283" s="103">
        <v>22.1</v>
      </c>
      <c r="T283" s="103">
        <v>51.68</v>
      </c>
      <c r="U283" s="103">
        <v>32.380000000000003</v>
      </c>
      <c r="V283" s="103">
        <v>11.95</v>
      </c>
      <c r="W283" s="103">
        <v>11.78</v>
      </c>
      <c r="X283" s="103">
        <v>4.32</v>
      </c>
      <c r="Y283" s="103">
        <v>8.2799999999999994</v>
      </c>
      <c r="Z283" s="103">
        <v>28.2</v>
      </c>
      <c r="AA283" s="103">
        <v>22.92</v>
      </c>
      <c r="AB283" s="103">
        <v>61.45</v>
      </c>
      <c r="AC283" s="103">
        <v>57.6</v>
      </c>
      <c r="AD283" s="103">
        <v>43.69</v>
      </c>
      <c r="AE283" s="103">
        <v>4.32</v>
      </c>
      <c r="AF283" s="103">
        <v>8.36</v>
      </c>
      <c r="AG283" s="103">
        <v>28.2</v>
      </c>
      <c r="AH283" s="103">
        <v>22.92</v>
      </c>
      <c r="AI283" s="103">
        <v>45.58</v>
      </c>
      <c r="AJ283" s="103">
        <v>41.57</v>
      </c>
      <c r="AK283" s="103">
        <v>57.31</v>
      </c>
      <c r="AL283" s="103">
        <v>54.99</v>
      </c>
      <c r="AM283" s="103">
        <v>4.32</v>
      </c>
      <c r="AN283" s="103">
        <v>8.36</v>
      </c>
      <c r="AO283" s="103">
        <v>24.1</v>
      </c>
      <c r="AP283" s="103">
        <v>45.58</v>
      </c>
      <c r="AQ283" s="103">
        <v>41.57</v>
      </c>
      <c r="AR283" s="103">
        <v>57.31</v>
      </c>
      <c r="AS283" s="103">
        <v>54.99</v>
      </c>
      <c r="AT283" s="103">
        <v>4.32</v>
      </c>
      <c r="AU283" s="103">
        <v>8.36</v>
      </c>
      <c r="AV283" s="103">
        <v>160.46</v>
      </c>
      <c r="AW283" s="103">
        <v>189.68</v>
      </c>
      <c r="AX283" s="103">
        <v>22.92</v>
      </c>
      <c r="AY283" s="103">
        <v>53.53</v>
      </c>
      <c r="AZ283" s="103">
        <v>3.51</v>
      </c>
      <c r="BA283" s="103">
        <v>62.67</v>
      </c>
      <c r="BB283" s="103">
        <v>3.62</v>
      </c>
      <c r="BC283" s="103">
        <v>60.38</v>
      </c>
      <c r="BD283" s="103">
        <v>3.51</v>
      </c>
      <c r="BE283" s="103">
        <v>22.9</v>
      </c>
      <c r="BF283" s="103">
        <v>2.9</v>
      </c>
      <c r="BG283" s="103">
        <v>2.9</v>
      </c>
      <c r="BH283" s="103">
        <v>29.02</v>
      </c>
      <c r="BI283" s="103">
        <v>2.9</v>
      </c>
      <c r="BJ283" s="103">
        <v>2.9</v>
      </c>
      <c r="BK283" s="103">
        <v>8.6999999999999993</v>
      </c>
      <c r="BL283" s="103">
        <v>58.03</v>
      </c>
      <c r="BM283" s="103">
        <v>3.01</v>
      </c>
      <c r="BN283" s="103">
        <v>3.01</v>
      </c>
      <c r="BO283" s="103">
        <v>60.24</v>
      </c>
      <c r="BP283" s="103">
        <v>3.38</v>
      </c>
      <c r="BQ283" s="103">
        <v>0</v>
      </c>
      <c r="BR283" s="103">
        <v>29.5</v>
      </c>
      <c r="BS283" s="103">
        <v>3.38</v>
      </c>
      <c r="BT283" s="103">
        <v>0</v>
      </c>
      <c r="BU283" s="103">
        <v>8.85</v>
      </c>
      <c r="BV283" s="103">
        <v>58.99</v>
      </c>
      <c r="BW283" s="103">
        <v>3.51</v>
      </c>
      <c r="BX283" s="103">
        <v>0</v>
      </c>
      <c r="BY283" s="103">
        <v>61.23</v>
      </c>
      <c r="BZ283" s="103">
        <v>3.38</v>
      </c>
      <c r="CA283" s="103">
        <v>0</v>
      </c>
      <c r="CB283" s="103">
        <v>22.23</v>
      </c>
      <c r="CC283" s="103">
        <v>3.38</v>
      </c>
      <c r="CD283" s="103">
        <v>0</v>
      </c>
      <c r="CE283" s="103">
        <v>6.67</v>
      </c>
      <c r="CF283" s="103">
        <v>44.45</v>
      </c>
      <c r="CG283" s="103">
        <v>3.51</v>
      </c>
      <c r="CH283" s="103">
        <v>0</v>
      </c>
      <c r="CI283" s="103">
        <v>46.14</v>
      </c>
      <c r="CJ283" s="103">
        <v>2.27</v>
      </c>
      <c r="CK283" s="103">
        <v>0</v>
      </c>
      <c r="CL283" s="103">
        <v>29.49</v>
      </c>
      <c r="CM283" s="103">
        <v>2.27</v>
      </c>
      <c r="CN283" s="103">
        <v>0</v>
      </c>
      <c r="CO283" s="103">
        <v>8.85</v>
      </c>
      <c r="CP283" s="103">
        <v>58.97</v>
      </c>
      <c r="CQ283" s="103">
        <v>2.36</v>
      </c>
      <c r="CR283" s="103">
        <v>0</v>
      </c>
      <c r="CS283" s="103">
        <v>61.21</v>
      </c>
      <c r="CT283" s="137">
        <f>ROUND((1-(BR283/(VLOOKUP(B283,'CARGOS 04-02-2020'!$B$5:$BK$335,62,0)))),3)</f>
        <v>0.5</v>
      </c>
      <c r="CU283" s="137">
        <f>ROUND(((BY283/(VLOOKUP(B283,'CARGOS 04-02-2020'!$B$5:$BK$335,62,0)))),3)</f>
        <v>1.038</v>
      </c>
    </row>
    <row r="284" spans="1:99">
      <c r="A284" s="200">
        <v>43865</v>
      </c>
      <c r="B284" s="103" t="s">
        <v>1029</v>
      </c>
      <c r="C284" s="103">
        <v>8.2799999999999994</v>
      </c>
      <c r="D284" s="103">
        <v>25.86</v>
      </c>
      <c r="E284" s="103">
        <v>21.01</v>
      </c>
      <c r="F284" s="103">
        <v>59.11</v>
      </c>
      <c r="G284" s="103">
        <v>11.27</v>
      </c>
      <c r="H284" s="103">
        <v>11.47</v>
      </c>
      <c r="I284" s="103">
        <v>4.32</v>
      </c>
      <c r="J284" s="103">
        <v>8.36</v>
      </c>
      <c r="K284" s="103">
        <v>25.86</v>
      </c>
      <c r="L284" s="103">
        <v>21.01</v>
      </c>
      <c r="M284" s="103">
        <v>51.68</v>
      </c>
      <c r="N284" s="103">
        <v>32.380000000000003</v>
      </c>
      <c r="O284" s="103">
        <v>11.95</v>
      </c>
      <c r="P284" s="103">
        <v>11.78</v>
      </c>
      <c r="Q284" s="103">
        <v>4.32</v>
      </c>
      <c r="R284" s="103">
        <v>8.36</v>
      </c>
      <c r="S284" s="103">
        <v>22.1</v>
      </c>
      <c r="T284" s="103">
        <v>51.68</v>
      </c>
      <c r="U284" s="103">
        <v>32.380000000000003</v>
      </c>
      <c r="V284" s="103">
        <v>11.95</v>
      </c>
      <c r="W284" s="103">
        <v>11.78</v>
      </c>
      <c r="X284" s="103">
        <v>4.32</v>
      </c>
      <c r="Y284" s="103">
        <v>8.2799999999999994</v>
      </c>
      <c r="Z284" s="103">
        <v>28.2</v>
      </c>
      <c r="AA284" s="103">
        <v>22.92</v>
      </c>
      <c r="AB284" s="103">
        <v>61.45</v>
      </c>
      <c r="AC284" s="103">
        <v>57.6</v>
      </c>
      <c r="AD284" s="103">
        <v>43.69</v>
      </c>
      <c r="AE284" s="103">
        <v>4.32</v>
      </c>
      <c r="AF284" s="103">
        <v>8.36</v>
      </c>
      <c r="AG284" s="103">
        <v>28.2</v>
      </c>
      <c r="AH284" s="103">
        <v>22.92</v>
      </c>
      <c r="AI284" s="103">
        <v>45.58</v>
      </c>
      <c r="AJ284" s="103">
        <v>41.57</v>
      </c>
      <c r="AK284" s="103">
        <v>57.31</v>
      </c>
      <c r="AL284" s="103">
        <v>54.99</v>
      </c>
      <c r="AM284" s="103">
        <v>4.32</v>
      </c>
      <c r="AN284" s="103">
        <v>8.36</v>
      </c>
      <c r="AO284" s="103">
        <v>24.1</v>
      </c>
      <c r="AP284" s="103">
        <v>45.58</v>
      </c>
      <c r="AQ284" s="103">
        <v>41.57</v>
      </c>
      <c r="AR284" s="103">
        <v>57.31</v>
      </c>
      <c r="AS284" s="103">
        <v>54.99</v>
      </c>
      <c r="AT284" s="103">
        <v>4.32</v>
      </c>
      <c r="AU284" s="103">
        <v>8.36</v>
      </c>
      <c r="AV284" s="103">
        <v>160.46</v>
      </c>
      <c r="AW284" s="103">
        <v>189.68</v>
      </c>
      <c r="AX284" s="103">
        <v>22.92</v>
      </c>
      <c r="AY284" s="103">
        <v>53.53</v>
      </c>
      <c r="AZ284" s="103">
        <v>3.51</v>
      </c>
      <c r="BA284" s="103">
        <v>62.67</v>
      </c>
      <c r="BB284" s="103">
        <v>3.62</v>
      </c>
      <c r="BC284" s="103">
        <v>60.38</v>
      </c>
      <c r="BD284" s="103">
        <v>3.51</v>
      </c>
      <c r="BE284" s="103">
        <v>22.9</v>
      </c>
      <c r="BF284" s="103">
        <v>2.9</v>
      </c>
      <c r="BG284" s="103">
        <v>2.9</v>
      </c>
      <c r="BH284" s="103">
        <v>29.02</v>
      </c>
      <c r="BI284" s="103">
        <v>2.9</v>
      </c>
      <c r="BJ284" s="103">
        <v>2.9</v>
      </c>
      <c r="BK284" s="103">
        <v>8.6999999999999993</v>
      </c>
      <c r="BL284" s="103">
        <v>58.03</v>
      </c>
      <c r="BM284" s="103">
        <v>3.01</v>
      </c>
      <c r="BN284" s="103">
        <v>3.01</v>
      </c>
      <c r="BO284" s="103">
        <v>60.24</v>
      </c>
      <c r="BP284" s="103">
        <v>3.38</v>
      </c>
      <c r="BQ284" s="103">
        <v>0</v>
      </c>
      <c r="BR284" s="103">
        <v>29.5</v>
      </c>
      <c r="BS284" s="103">
        <v>3.38</v>
      </c>
      <c r="BT284" s="103">
        <v>0</v>
      </c>
      <c r="BU284" s="103">
        <v>8.85</v>
      </c>
      <c r="BV284" s="103">
        <v>58.99</v>
      </c>
      <c r="BW284" s="103">
        <v>3.51</v>
      </c>
      <c r="BX284" s="103">
        <v>0</v>
      </c>
      <c r="BY284" s="103">
        <v>61.23</v>
      </c>
      <c r="BZ284" s="103">
        <v>3.38</v>
      </c>
      <c r="CA284" s="103">
        <v>0</v>
      </c>
      <c r="CB284" s="103">
        <v>22.23</v>
      </c>
      <c r="CC284" s="103">
        <v>3.38</v>
      </c>
      <c r="CD284" s="103">
        <v>0</v>
      </c>
      <c r="CE284" s="103">
        <v>6.67</v>
      </c>
      <c r="CF284" s="103">
        <v>44.45</v>
      </c>
      <c r="CG284" s="103">
        <v>3.51</v>
      </c>
      <c r="CH284" s="103">
        <v>0</v>
      </c>
      <c r="CI284" s="103">
        <v>46.14</v>
      </c>
      <c r="CJ284" s="103">
        <v>2.27</v>
      </c>
      <c r="CK284" s="103">
        <v>0</v>
      </c>
      <c r="CL284" s="103">
        <v>29.49</v>
      </c>
      <c r="CM284" s="103">
        <v>2.27</v>
      </c>
      <c r="CN284" s="103">
        <v>0</v>
      </c>
      <c r="CO284" s="103">
        <v>8.85</v>
      </c>
      <c r="CP284" s="103">
        <v>58.97</v>
      </c>
      <c r="CQ284" s="103">
        <v>2.36</v>
      </c>
      <c r="CR284" s="103">
        <v>0</v>
      </c>
      <c r="CS284" s="103">
        <v>61.21</v>
      </c>
      <c r="CT284" s="137">
        <f>ROUND((1-(BR284/(VLOOKUP(B284,'CARGOS 04-02-2020'!$B$5:$BK$335,62,0)))),3)</f>
        <v>0.5</v>
      </c>
      <c r="CU284" s="137">
        <f>ROUND(((BY284/(VLOOKUP(B284,'CARGOS 04-02-2020'!$B$5:$BK$335,62,0)))),3)</f>
        <v>1.038</v>
      </c>
    </row>
    <row r="285" spans="1:99">
      <c r="A285" s="200">
        <v>43865</v>
      </c>
      <c r="B285" s="103" t="s">
        <v>991</v>
      </c>
      <c r="C285" s="103">
        <v>7.98</v>
      </c>
      <c r="D285" s="103">
        <v>22.48</v>
      </c>
      <c r="E285" s="103">
        <v>22.48</v>
      </c>
      <c r="F285" s="103">
        <v>27.26</v>
      </c>
      <c r="G285" s="103">
        <v>10.86</v>
      </c>
      <c r="H285" s="103">
        <v>11.05</v>
      </c>
      <c r="I285" s="103">
        <v>4.16</v>
      </c>
      <c r="J285" s="103">
        <v>8.0500000000000007</v>
      </c>
      <c r="K285" s="103">
        <v>22.48</v>
      </c>
      <c r="L285" s="103">
        <v>22.48</v>
      </c>
      <c r="M285" s="103">
        <v>23.83</v>
      </c>
      <c r="N285" s="103">
        <v>14.93</v>
      </c>
      <c r="O285" s="103">
        <v>11.51</v>
      </c>
      <c r="P285" s="103">
        <v>11.35</v>
      </c>
      <c r="Q285" s="103">
        <v>4.16</v>
      </c>
      <c r="R285" s="103">
        <v>8.0500000000000007</v>
      </c>
      <c r="S285" s="103">
        <v>22.48</v>
      </c>
      <c r="T285" s="103">
        <v>23.83</v>
      </c>
      <c r="U285" s="103">
        <v>14.93</v>
      </c>
      <c r="V285" s="103">
        <v>11.51</v>
      </c>
      <c r="W285" s="103">
        <v>11.35</v>
      </c>
      <c r="X285" s="103">
        <v>4.16</v>
      </c>
      <c r="Y285" s="103">
        <v>7.98</v>
      </c>
      <c r="Z285" s="103">
        <v>24.51</v>
      </c>
      <c r="AA285" s="103">
        <v>24.51</v>
      </c>
      <c r="AB285" s="103">
        <v>28.33</v>
      </c>
      <c r="AC285" s="103">
        <v>55.49</v>
      </c>
      <c r="AD285" s="103">
        <v>42.09</v>
      </c>
      <c r="AE285" s="103">
        <v>4.16</v>
      </c>
      <c r="AF285" s="103">
        <v>8.0500000000000007</v>
      </c>
      <c r="AG285" s="103">
        <v>24.51</v>
      </c>
      <c r="AH285" s="103">
        <v>24.51</v>
      </c>
      <c r="AI285" s="103">
        <v>21.02</v>
      </c>
      <c r="AJ285" s="103">
        <v>19.170000000000002</v>
      </c>
      <c r="AK285" s="103">
        <v>55.21</v>
      </c>
      <c r="AL285" s="103">
        <v>52.98</v>
      </c>
      <c r="AM285" s="103">
        <v>4.16</v>
      </c>
      <c r="AN285" s="103">
        <v>8.0500000000000007</v>
      </c>
      <c r="AO285" s="103">
        <v>24.51</v>
      </c>
      <c r="AP285" s="103">
        <v>21.02</v>
      </c>
      <c r="AQ285" s="103">
        <v>19.170000000000002</v>
      </c>
      <c r="AR285" s="103">
        <v>55.21</v>
      </c>
      <c r="AS285" s="103">
        <v>52.98</v>
      </c>
      <c r="AT285" s="103">
        <v>4.16</v>
      </c>
      <c r="AU285" s="103">
        <v>8.0500000000000007</v>
      </c>
      <c r="AV285" s="103">
        <v>117.64</v>
      </c>
      <c r="AW285" s="103">
        <v>138.22</v>
      </c>
      <c r="AX285" s="103">
        <v>24.51</v>
      </c>
      <c r="AY285" s="103">
        <v>51.57</v>
      </c>
      <c r="AZ285" s="103">
        <v>3.38</v>
      </c>
      <c r="BA285" s="103">
        <v>51.67</v>
      </c>
      <c r="BB285" s="103">
        <v>3.62</v>
      </c>
      <c r="BC285" s="103">
        <v>51.67</v>
      </c>
      <c r="BD285" s="103">
        <v>3.38</v>
      </c>
      <c r="BE285" s="103">
        <v>18.95</v>
      </c>
      <c r="BF285" s="103">
        <v>2.9</v>
      </c>
      <c r="BG285" s="103">
        <v>2.9</v>
      </c>
      <c r="BH285" s="103">
        <v>24.91</v>
      </c>
      <c r="BI285" s="103">
        <v>2.9</v>
      </c>
      <c r="BJ285" s="103">
        <v>2.9</v>
      </c>
      <c r="BK285" s="103">
        <v>7.47</v>
      </c>
      <c r="BL285" s="103">
        <v>49.81</v>
      </c>
      <c r="BM285" s="103">
        <v>2.9</v>
      </c>
      <c r="BN285" s="103">
        <v>2.9</v>
      </c>
      <c r="BO285" s="103">
        <v>49.81</v>
      </c>
      <c r="BP285" s="103">
        <v>3.38</v>
      </c>
      <c r="BQ285" s="103">
        <v>0</v>
      </c>
      <c r="BR285" s="103">
        <v>25.33</v>
      </c>
      <c r="BS285" s="103">
        <v>3.38</v>
      </c>
      <c r="BT285" s="103">
        <v>0</v>
      </c>
      <c r="BU285" s="103">
        <v>7.6</v>
      </c>
      <c r="BV285" s="103">
        <v>50.66</v>
      </c>
      <c r="BW285" s="103">
        <v>3.38</v>
      </c>
      <c r="BX285" s="103">
        <v>0</v>
      </c>
      <c r="BY285" s="103">
        <v>50.66</v>
      </c>
      <c r="BZ285" s="103">
        <v>3.38</v>
      </c>
      <c r="CA285" s="103">
        <v>0</v>
      </c>
      <c r="CB285" s="103">
        <v>18.43</v>
      </c>
      <c r="CC285" s="103">
        <v>3.38</v>
      </c>
      <c r="CD285" s="103">
        <v>0</v>
      </c>
      <c r="CE285" s="103">
        <v>5.53</v>
      </c>
      <c r="CF285" s="103">
        <v>36.85</v>
      </c>
      <c r="CG285" s="103">
        <v>3.38</v>
      </c>
      <c r="CH285" s="103">
        <v>0</v>
      </c>
      <c r="CI285" s="103">
        <v>36.85</v>
      </c>
      <c r="CJ285" s="103">
        <v>2.27</v>
      </c>
      <c r="CK285" s="103">
        <v>0</v>
      </c>
      <c r="CL285" s="103">
        <v>25.32</v>
      </c>
      <c r="CM285" s="103">
        <v>2.27</v>
      </c>
      <c r="CN285" s="103">
        <v>0</v>
      </c>
      <c r="CO285" s="103">
        <v>7.6</v>
      </c>
      <c r="CP285" s="103">
        <v>50.64</v>
      </c>
      <c r="CQ285" s="103">
        <v>2.27</v>
      </c>
      <c r="CR285" s="103">
        <v>0</v>
      </c>
      <c r="CS285" s="103">
        <v>50.64</v>
      </c>
      <c r="CT285" s="137">
        <f>ROUND((1-(BR285/(VLOOKUP(B285,'CARGOS 04-02-2020'!$B$5:$BK$335,62,0)))),3)</f>
        <v>0.5</v>
      </c>
      <c r="CU285" s="137">
        <f>ROUND(((BY285/(VLOOKUP(B285,'CARGOS 04-02-2020'!$B$5:$BK$335,62,0)))),3)</f>
        <v>1</v>
      </c>
    </row>
    <row r="286" spans="1:99">
      <c r="A286" s="200">
        <v>43865</v>
      </c>
      <c r="B286" s="103" t="s">
        <v>994</v>
      </c>
      <c r="C286" s="103">
        <v>8.2799999999999994</v>
      </c>
      <c r="D286" s="103">
        <v>25.86</v>
      </c>
      <c r="E286" s="103">
        <v>21.01</v>
      </c>
      <c r="F286" s="103">
        <v>59.11</v>
      </c>
      <c r="G286" s="103">
        <v>11.27</v>
      </c>
      <c r="H286" s="103">
        <v>11.47</v>
      </c>
      <c r="I286" s="103">
        <v>4.32</v>
      </c>
      <c r="J286" s="103">
        <v>8.36</v>
      </c>
      <c r="K286" s="103">
        <v>25.86</v>
      </c>
      <c r="L286" s="103">
        <v>21.01</v>
      </c>
      <c r="M286" s="103">
        <v>51.68</v>
      </c>
      <c r="N286" s="103">
        <v>32.380000000000003</v>
      </c>
      <c r="O286" s="103">
        <v>11.95</v>
      </c>
      <c r="P286" s="103">
        <v>11.78</v>
      </c>
      <c r="Q286" s="103">
        <v>4.32</v>
      </c>
      <c r="R286" s="103">
        <v>8.36</v>
      </c>
      <c r="S286" s="103">
        <v>22.1</v>
      </c>
      <c r="T286" s="103">
        <v>51.68</v>
      </c>
      <c r="U286" s="103">
        <v>32.380000000000003</v>
      </c>
      <c r="V286" s="103">
        <v>11.95</v>
      </c>
      <c r="W286" s="103">
        <v>11.78</v>
      </c>
      <c r="X286" s="103">
        <v>4.32</v>
      </c>
      <c r="Y286" s="103">
        <v>8.2799999999999994</v>
      </c>
      <c r="Z286" s="103">
        <v>28.2</v>
      </c>
      <c r="AA286" s="103">
        <v>22.92</v>
      </c>
      <c r="AB286" s="103">
        <v>61.45</v>
      </c>
      <c r="AC286" s="103">
        <v>57.6</v>
      </c>
      <c r="AD286" s="103">
        <v>43.69</v>
      </c>
      <c r="AE286" s="103">
        <v>4.32</v>
      </c>
      <c r="AF286" s="103">
        <v>8.36</v>
      </c>
      <c r="AG286" s="103">
        <v>28.2</v>
      </c>
      <c r="AH286" s="103">
        <v>22.92</v>
      </c>
      <c r="AI286" s="103">
        <v>45.58</v>
      </c>
      <c r="AJ286" s="103">
        <v>41.57</v>
      </c>
      <c r="AK286" s="103">
        <v>57.31</v>
      </c>
      <c r="AL286" s="103">
        <v>54.99</v>
      </c>
      <c r="AM286" s="103">
        <v>4.32</v>
      </c>
      <c r="AN286" s="103">
        <v>8.36</v>
      </c>
      <c r="AO286" s="103">
        <v>24.1</v>
      </c>
      <c r="AP286" s="103">
        <v>45.58</v>
      </c>
      <c r="AQ286" s="103">
        <v>41.57</v>
      </c>
      <c r="AR286" s="103">
        <v>57.31</v>
      </c>
      <c r="AS286" s="103">
        <v>54.99</v>
      </c>
      <c r="AT286" s="103">
        <v>4.32</v>
      </c>
      <c r="AU286" s="103">
        <v>8.36</v>
      </c>
      <c r="AV286" s="103">
        <v>160.46</v>
      </c>
      <c r="AW286" s="103">
        <v>189.68</v>
      </c>
      <c r="AX286" s="103">
        <v>22.92</v>
      </c>
      <c r="AY286" s="103">
        <v>53.53</v>
      </c>
      <c r="AZ286" s="103">
        <v>3.51</v>
      </c>
      <c r="BA286" s="103">
        <v>62.67</v>
      </c>
      <c r="BB286" s="103">
        <v>3.62</v>
      </c>
      <c r="BC286" s="103">
        <v>60.38</v>
      </c>
      <c r="BD286" s="103">
        <v>3.51</v>
      </c>
      <c r="BE286" s="103">
        <v>22.9</v>
      </c>
      <c r="BF286" s="103">
        <v>2.9</v>
      </c>
      <c r="BG286" s="103">
        <v>2.9</v>
      </c>
      <c r="BH286" s="103">
        <v>43.52</v>
      </c>
      <c r="BI286" s="103">
        <v>2.9</v>
      </c>
      <c r="BJ286" s="103">
        <v>2.9</v>
      </c>
      <c r="BK286" s="103">
        <v>13.06</v>
      </c>
      <c r="BL286" s="103">
        <v>58.03</v>
      </c>
      <c r="BM286" s="103">
        <v>3.01</v>
      </c>
      <c r="BN286" s="103">
        <v>3.01</v>
      </c>
      <c r="BO286" s="103">
        <v>60.24</v>
      </c>
      <c r="BP286" s="103">
        <v>3.38</v>
      </c>
      <c r="BQ286" s="103">
        <v>0</v>
      </c>
      <c r="BR286" s="103">
        <v>44.24</v>
      </c>
      <c r="BS286" s="103">
        <v>3.38</v>
      </c>
      <c r="BT286" s="103">
        <v>0</v>
      </c>
      <c r="BU286" s="103">
        <v>13.27</v>
      </c>
      <c r="BV286" s="103">
        <v>58.99</v>
      </c>
      <c r="BW286" s="103">
        <v>3.51</v>
      </c>
      <c r="BX286" s="103">
        <v>0</v>
      </c>
      <c r="BY286" s="103">
        <v>61.23</v>
      </c>
      <c r="BZ286" s="103">
        <v>3.38</v>
      </c>
      <c r="CA286" s="103">
        <v>0</v>
      </c>
      <c r="CB286" s="103">
        <v>33.340000000000003</v>
      </c>
      <c r="CC286" s="103">
        <v>3.38</v>
      </c>
      <c r="CD286" s="103">
        <v>0</v>
      </c>
      <c r="CE286" s="103">
        <v>10</v>
      </c>
      <c r="CF286" s="103">
        <v>44.45</v>
      </c>
      <c r="CG286" s="103">
        <v>3.51</v>
      </c>
      <c r="CH286" s="103">
        <v>0</v>
      </c>
      <c r="CI286" s="103">
        <v>46.14</v>
      </c>
      <c r="CJ286" s="103">
        <v>2.27</v>
      </c>
      <c r="CK286" s="103">
        <v>0</v>
      </c>
      <c r="CL286" s="103">
        <v>44.23</v>
      </c>
      <c r="CM286" s="103">
        <v>2.27</v>
      </c>
      <c r="CN286" s="103">
        <v>0</v>
      </c>
      <c r="CO286" s="103">
        <v>13.27</v>
      </c>
      <c r="CP286" s="103">
        <v>58.97</v>
      </c>
      <c r="CQ286" s="103">
        <v>2.36</v>
      </c>
      <c r="CR286" s="103">
        <v>0</v>
      </c>
      <c r="CS286" s="103">
        <v>61.21</v>
      </c>
      <c r="CT286" s="137">
        <f>ROUND((1-(BR286/(VLOOKUP(B286,'CARGOS 04-02-2020'!$B$5:$BK$335,62,0)))),3)</f>
        <v>0.25</v>
      </c>
      <c r="CU286" s="137">
        <f>ROUND(((BY286/(VLOOKUP(B286,'CARGOS 04-02-2020'!$B$5:$BK$335,62,0)))),3)</f>
        <v>1.038</v>
      </c>
    </row>
    <row r="287" spans="1:99">
      <c r="A287" s="200">
        <v>43865</v>
      </c>
      <c r="B287" s="103" t="s">
        <v>1020</v>
      </c>
      <c r="C287" s="103">
        <v>8.2799999999999994</v>
      </c>
      <c r="D287" s="103">
        <v>25.99</v>
      </c>
      <c r="E287" s="103">
        <v>21.09</v>
      </c>
      <c r="F287" s="103">
        <v>59.11</v>
      </c>
      <c r="G287" s="103">
        <v>11.27</v>
      </c>
      <c r="H287" s="103">
        <v>11.47</v>
      </c>
      <c r="I287" s="103">
        <v>4.32</v>
      </c>
      <c r="J287" s="103">
        <v>8.36</v>
      </c>
      <c r="K287" s="103">
        <v>25.99</v>
      </c>
      <c r="L287" s="103">
        <v>21.09</v>
      </c>
      <c r="M287" s="103">
        <v>51.68</v>
      </c>
      <c r="N287" s="103">
        <v>32.380000000000003</v>
      </c>
      <c r="O287" s="103">
        <v>11.95</v>
      </c>
      <c r="P287" s="103">
        <v>11.78</v>
      </c>
      <c r="Q287" s="103">
        <v>4.32</v>
      </c>
      <c r="R287" s="103">
        <v>8.36</v>
      </c>
      <c r="S287" s="103">
        <v>22.18</v>
      </c>
      <c r="T287" s="103">
        <v>51.68</v>
      </c>
      <c r="U287" s="103">
        <v>32.380000000000003</v>
      </c>
      <c r="V287" s="103">
        <v>11.95</v>
      </c>
      <c r="W287" s="103">
        <v>11.78</v>
      </c>
      <c r="X287" s="103">
        <v>4.32</v>
      </c>
      <c r="Y287" s="103">
        <v>8.2799999999999994</v>
      </c>
      <c r="Z287" s="103">
        <v>28.34</v>
      </c>
      <c r="AA287" s="103">
        <v>23</v>
      </c>
      <c r="AB287" s="103">
        <v>61.45</v>
      </c>
      <c r="AC287" s="103">
        <v>57.6</v>
      </c>
      <c r="AD287" s="103">
        <v>43.69</v>
      </c>
      <c r="AE287" s="103">
        <v>4.32</v>
      </c>
      <c r="AF287" s="103">
        <v>8.36</v>
      </c>
      <c r="AG287" s="103">
        <v>28.34</v>
      </c>
      <c r="AH287" s="103">
        <v>23</v>
      </c>
      <c r="AI287" s="103">
        <v>45.58</v>
      </c>
      <c r="AJ287" s="103">
        <v>41.57</v>
      </c>
      <c r="AK287" s="103">
        <v>57.31</v>
      </c>
      <c r="AL287" s="103">
        <v>54.99</v>
      </c>
      <c r="AM287" s="103">
        <v>4.32</v>
      </c>
      <c r="AN287" s="103">
        <v>8.36</v>
      </c>
      <c r="AO287" s="103">
        <v>24.2</v>
      </c>
      <c r="AP287" s="103">
        <v>45.58</v>
      </c>
      <c r="AQ287" s="103">
        <v>41.57</v>
      </c>
      <c r="AR287" s="103">
        <v>57.31</v>
      </c>
      <c r="AS287" s="103">
        <v>54.99</v>
      </c>
      <c r="AT287" s="103">
        <v>4.32</v>
      </c>
      <c r="AU287" s="103">
        <v>8.36</v>
      </c>
      <c r="AV287" s="103">
        <v>160.61000000000001</v>
      </c>
      <c r="AW287" s="103">
        <v>189.83</v>
      </c>
      <c r="AX287" s="103">
        <v>23</v>
      </c>
      <c r="AY287" s="103">
        <v>53.53</v>
      </c>
      <c r="AZ287" s="103">
        <v>3.51</v>
      </c>
      <c r="BA287" s="103">
        <v>62.77</v>
      </c>
      <c r="BB287" s="103">
        <v>3.62</v>
      </c>
      <c r="BC287" s="103">
        <v>60.47</v>
      </c>
      <c r="BD287" s="103">
        <v>3.51</v>
      </c>
      <c r="BE287" s="103">
        <v>22.94</v>
      </c>
      <c r="BF287" s="103">
        <v>2.9</v>
      </c>
      <c r="BG287" s="103">
        <v>2.9</v>
      </c>
      <c r="BH287" s="103">
        <v>43.59</v>
      </c>
      <c r="BI287" s="103">
        <v>2.9</v>
      </c>
      <c r="BJ287" s="103">
        <v>2.9</v>
      </c>
      <c r="BK287" s="103">
        <v>13.08</v>
      </c>
      <c r="BL287" s="103">
        <v>58.12</v>
      </c>
      <c r="BM287" s="103">
        <v>3.01</v>
      </c>
      <c r="BN287" s="103">
        <v>3.01</v>
      </c>
      <c r="BO287" s="103">
        <v>60.33</v>
      </c>
      <c r="BP287" s="103">
        <v>3.38</v>
      </c>
      <c r="BQ287" s="103">
        <v>0</v>
      </c>
      <c r="BR287" s="103">
        <v>44.31</v>
      </c>
      <c r="BS287" s="103">
        <v>3.38</v>
      </c>
      <c r="BT287" s="103">
        <v>0</v>
      </c>
      <c r="BU287" s="103">
        <v>13.29</v>
      </c>
      <c r="BV287" s="103">
        <v>59.08</v>
      </c>
      <c r="BW287" s="103">
        <v>3.51</v>
      </c>
      <c r="BX287" s="103">
        <v>0</v>
      </c>
      <c r="BY287" s="103">
        <v>61.33</v>
      </c>
      <c r="BZ287" s="103">
        <v>3.38</v>
      </c>
      <c r="CA287" s="103">
        <v>0</v>
      </c>
      <c r="CB287" s="103">
        <v>33.409999999999997</v>
      </c>
      <c r="CC287" s="103">
        <v>3.38</v>
      </c>
      <c r="CD287" s="103">
        <v>0</v>
      </c>
      <c r="CE287" s="103">
        <v>10.02</v>
      </c>
      <c r="CF287" s="103">
        <v>44.54</v>
      </c>
      <c r="CG287" s="103">
        <v>3.51</v>
      </c>
      <c r="CH287" s="103">
        <v>0</v>
      </c>
      <c r="CI287" s="103">
        <v>46.23</v>
      </c>
      <c r="CJ287" s="103">
        <v>2.27</v>
      </c>
      <c r="CK287" s="103">
        <v>0</v>
      </c>
      <c r="CL287" s="103">
        <v>44.3</v>
      </c>
      <c r="CM287" s="103">
        <v>2.27</v>
      </c>
      <c r="CN287" s="103">
        <v>0</v>
      </c>
      <c r="CO287" s="103">
        <v>13.29</v>
      </c>
      <c r="CP287" s="103">
        <v>59.06</v>
      </c>
      <c r="CQ287" s="103">
        <v>2.36</v>
      </c>
      <c r="CR287" s="103">
        <v>0</v>
      </c>
      <c r="CS287" s="103">
        <v>61.3</v>
      </c>
      <c r="CT287" s="137">
        <f>ROUND((1-(BR287/(VLOOKUP(B287,'CARGOS 04-02-2020'!$B$5:$BK$335,62,0)))),3)</f>
        <v>0.25</v>
      </c>
      <c r="CU287" s="137">
        <f>ROUND(((BY287/(VLOOKUP(B287,'CARGOS 04-02-2020'!$B$5:$BK$335,62,0)))),3)</f>
        <v>1.038</v>
      </c>
    </row>
    <row r="288" spans="1:99">
      <c r="A288" s="200">
        <v>43865</v>
      </c>
      <c r="B288" s="103" t="s">
        <v>988</v>
      </c>
      <c r="C288" s="103">
        <v>8.2799999999999994</v>
      </c>
      <c r="D288" s="103">
        <v>25.67</v>
      </c>
      <c r="E288" s="103">
        <v>20.96</v>
      </c>
      <c r="F288" s="103">
        <v>59.11</v>
      </c>
      <c r="G288" s="103">
        <v>11.27</v>
      </c>
      <c r="H288" s="103">
        <v>11.47</v>
      </c>
      <c r="I288" s="103">
        <v>4.32</v>
      </c>
      <c r="J288" s="103">
        <v>8.36</v>
      </c>
      <c r="K288" s="103">
        <v>25.67</v>
      </c>
      <c r="L288" s="103">
        <v>20.96</v>
      </c>
      <c r="M288" s="103">
        <v>51.68</v>
      </c>
      <c r="N288" s="103">
        <v>32.380000000000003</v>
      </c>
      <c r="O288" s="103">
        <v>11.95</v>
      </c>
      <c r="P288" s="103">
        <v>11.78</v>
      </c>
      <c r="Q288" s="103">
        <v>4.32</v>
      </c>
      <c r="R288" s="103">
        <v>8.36</v>
      </c>
      <c r="S288" s="103">
        <v>22.02</v>
      </c>
      <c r="T288" s="103">
        <v>51.68</v>
      </c>
      <c r="U288" s="103">
        <v>32.380000000000003</v>
      </c>
      <c r="V288" s="103">
        <v>11.95</v>
      </c>
      <c r="W288" s="103">
        <v>11.78</v>
      </c>
      <c r="X288" s="103">
        <v>4.32</v>
      </c>
      <c r="Y288" s="103">
        <v>8.2799999999999994</v>
      </c>
      <c r="Z288" s="103">
        <v>27.99</v>
      </c>
      <c r="AA288" s="103">
        <v>22.86</v>
      </c>
      <c r="AB288" s="103">
        <v>61.45</v>
      </c>
      <c r="AC288" s="103">
        <v>57.6</v>
      </c>
      <c r="AD288" s="103">
        <v>43.69</v>
      </c>
      <c r="AE288" s="103">
        <v>4.32</v>
      </c>
      <c r="AF288" s="103">
        <v>8.36</v>
      </c>
      <c r="AG288" s="103">
        <v>27.99</v>
      </c>
      <c r="AH288" s="103">
        <v>22.86</v>
      </c>
      <c r="AI288" s="103">
        <v>45.58</v>
      </c>
      <c r="AJ288" s="103">
        <v>41.57</v>
      </c>
      <c r="AK288" s="103">
        <v>57.31</v>
      </c>
      <c r="AL288" s="103">
        <v>54.99</v>
      </c>
      <c r="AM288" s="103">
        <v>4.32</v>
      </c>
      <c r="AN288" s="103">
        <v>8.36</v>
      </c>
      <c r="AO288" s="103">
        <v>24.01</v>
      </c>
      <c r="AP288" s="103">
        <v>45.58</v>
      </c>
      <c r="AQ288" s="103">
        <v>41.57</v>
      </c>
      <c r="AR288" s="103">
        <v>57.31</v>
      </c>
      <c r="AS288" s="103">
        <v>54.99</v>
      </c>
      <c r="AT288" s="103">
        <v>4.32</v>
      </c>
      <c r="AU288" s="103">
        <v>8.36</v>
      </c>
      <c r="AV288" s="103">
        <v>160.26</v>
      </c>
      <c r="AW288" s="103">
        <v>189.49</v>
      </c>
      <c r="AX288" s="103">
        <v>22.86</v>
      </c>
      <c r="AY288" s="103">
        <v>53.53</v>
      </c>
      <c r="AZ288" s="103">
        <v>3.51</v>
      </c>
      <c r="BA288" s="103">
        <v>62.58</v>
      </c>
      <c r="BB288" s="103">
        <v>3.62</v>
      </c>
      <c r="BC288" s="103">
        <v>60.29</v>
      </c>
      <c r="BD288" s="103">
        <v>3.51</v>
      </c>
      <c r="BE288" s="103">
        <v>22.87</v>
      </c>
      <c r="BF288" s="103">
        <v>2.9</v>
      </c>
      <c r="BG288" s="103">
        <v>2.9</v>
      </c>
      <c r="BH288" s="103">
        <v>43.46</v>
      </c>
      <c r="BI288" s="103">
        <v>2.9</v>
      </c>
      <c r="BJ288" s="103">
        <v>2.9</v>
      </c>
      <c r="BK288" s="103">
        <v>13.04</v>
      </c>
      <c r="BL288" s="103">
        <v>57.94</v>
      </c>
      <c r="BM288" s="103">
        <v>3.01</v>
      </c>
      <c r="BN288" s="103">
        <v>3.01</v>
      </c>
      <c r="BO288" s="103">
        <v>60.14</v>
      </c>
      <c r="BP288" s="103">
        <v>3.38</v>
      </c>
      <c r="BQ288" s="103">
        <v>0</v>
      </c>
      <c r="BR288" s="103">
        <v>44.18</v>
      </c>
      <c r="BS288" s="103">
        <v>3.38</v>
      </c>
      <c r="BT288" s="103">
        <v>0</v>
      </c>
      <c r="BU288" s="103">
        <v>13.25</v>
      </c>
      <c r="BV288" s="103">
        <v>58.9</v>
      </c>
      <c r="BW288" s="103">
        <v>3.51</v>
      </c>
      <c r="BX288" s="103">
        <v>0</v>
      </c>
      <c r="BY288" s="103">
        <v>61.14</v>
      </c>
      <c r="BZ288" s="103">
        <v>3.38</v>
      </c>
      <c r="CA288" s="103">
        <v>0</v>
      </c>
      <c r="CB288" s="103">
        <v>33.28</v>
      </c>
      <c r="CC288" s="103">
        <v>3.38</v>
      </c>
      <c r="CD288" s="103">
        <v>0</v>
      </c>
      <c r="CE288" s="103">
        <v>9.98</v>
      </c>
      <c r="CF288" s="103">
        <v>44.37</v>
      </c>
      <c r="CG288" s="103">
        <v>3.51</v>
      </c>
      <c r="CH288" s="103">
        <v>0</v>
      </c>
      <c r="CI288" s="103">
        <v>46.06</v>
      </c>
      <c r="CJ288" s="103">
        <v>2.27</v>
      </c>
      <c r="CK288" s="103">
        <v>0</v>
      </c>
      <c r="CL288" s="103">
        <v>44.16</v>
      </c>
      <c r="CM288" s="103">
        <v>2.27</v>
      </c>
      <c r="CN288" s="103">
        <v>0</v>
      </c>
      <c r="CO288" s="103">
        <v>13.25</v>
      </c>
      <c r="CP288" s="103">
        <v>58.88</v>
      </c>
      <c r="CQ288" s="103">
        <v>2.36</v>
      </c>
      <c r="CR288" s="103">
        <v>0</v>
      </c>
      <c r="CS288" s="103">
        <v>61.12</v>
      </c>
      <c r="CT288" s="137">
        <f>ROUND((1-(BR288/(VLOOKUP(B288,'CARGOS 04-02-2020'!$B$5:$BK$335,62,0)))),3)</f>
        <v>0.25</v>
      </c>
      <c r="CU288" s="137">
        <f>ROUND(((BY288/(VLOOKUP(B288,'CARGOS 04-02-2020'!$B$5:$BK$335,62,0)))),3)</f>
        <v>1.038</v>
      </c>
    </row>
    <row r="289" spans="1:99">
      <c r="A289" s="200">
        <v>43865</v>
      </c>
      <c r="B289" s="103" t="s">
        <v>381</v>
      </c>
      <c r="C289" s="103">
        <v>12.04</v>
      </c>
      <c r="D289" s="103">
        <v>25.24</v>
      </c>
      <c r="E289" s="103">
        <v>20.61</v>
      </c>
      <c r="F289" s="103">
        <v>58.5</v>
      </c>
      <c r="G289" s="103">
        <v>10.54</v>
      </c>
      <c r="H289" s="103">
        <v>11.31</v>
      </c>
      <c r="I289" s="103">
        <v>4.32</v>
      </c>
      <c r="J289" s="103">
        <v>9.93</v>
      </c>
      <c r="K289" s="103">
        <v>25.24</v>
      </c>
      <c r="L289" s="103">
        <v>20.61</v>
      </c>
      <c r="M289" s="103">
        <v>51.72</v>
      </c>
      <c r="N289" s="103">
        <v>32.5</v>
      </c>
      <c r="O289" s="103">
        <v>11.4</v>
      </c>
      <c r="P289" s="103">
        <v>11.37</v>
      </c>
      <c r="Q289" s="103">
        <v>4.32</v>
      </c>
      <c r="R289" s="103">
        <v>9.93</v>
      </c>
      <c r="S289" s="103">
        <v>21.77</v>
      </c>
      <c r="T289" s="103">
        <v>51.72</v>
      </c>
      <c r="U289" s="103">
        <v>32.5</v>
      </c>
      <c r="V289" s="103">
        <v>11.4</v>
      </c>
      <c r="W289" s="103">
        <v>11.37</v>
      </c>
      <c r="X289" s="103">
        <v>4.32</v>
      </c>
      <c r="Y289" s="103">
        <v>12.04</v>
      </c>
      <c r="Z289" s="103">
        <v>27.11</v>
      </c>
      <c r="AA289" s="103">
        <v>22.14</v>
      </c>
      <c r="AB289" s="103">
        <v>59.56</v>
      </c>
      <c r="AC289" s="103">
        <v>58.77</v>
      </c>
      <c r="AD289" s="103">
        <v>44.89</v>
      </c>
      <c r="AE289" s="103">
        <v>4.32</v>
      </c>
      <c r="AF289" s="103">
        <v>9.93</v>
      </c>
      <c r="AG289" s="103">
        <v>27.11</v>
      </c>
      <c r="AH289" s="103">
        <v>22.14</v>
      </c>
      <c r="AI289" s="103">
        <v>43.77</v>
      </c>
      <c r="AJ289" s="103">
        <v>40.270000000000003</v>
      </c>
      <c r="AK289" s="103">
        <v>58.43</v>
      </c>
      <c r="AL289" s="103">
        <v>56.25</v>
      </c>
      <c r="AM289" s="103">
        <v>4.32</v>
      </c>
      <c r="AN289" s="103">
        <v>9.93</v>
      </c>
      <c r="AO289" s="103">
        <v>23.38</v>
      </c>
      <c r="AP289" s="103">
        <v>43.77</v>
      </c>
      <c r="AQ289" s="103">
        <v>40.270000000000003</v>
      </c>
      <c r="AR289" s="103">
        <v>58.43</v>
      </c>
      <c r="AS289" s="103">
        <v>56.25</v>
      </c>
      <c r="AT289" s="103">
        <v>4.32</v>
      </c>
      <c r="AU289" s="103">
        <v>9.93</v>
      </c>
      <c r="AV289" s="103">
        <v>158.5</v>
      </c>
      <c r="AW289" s="103">
        <v>187.53</v>
      </c>
      <c r="AX289" s="103">
        <v>22.14</v>
      </c>
      <c r="AY289" s="103">
        <v>56</v>
      </c>
      <c r="AZ289" s="103">
        <v>3.53</v>
      </c>
      <c r="BA289" s="103">
        <v>61.7</v>
      </c>
      <c r="BB289" s="103">
        <v>5.21</v>
      </c>
      <c r="BC289" s="103">
        <v>59.44</v>
      </c>
      <c r="BD289" s="103">
        <v>3.53</v>
      </c>
      <c r="BE289" s="103">
        <v>21.69</v>
      </c>
      <c r="BF289" s="103">
        <v>2.9</v>
      </c>
      <c r="BG289" s="103">
        <v>2.9</v>
      </c>
      <c r="BH289" s="103">
        <v>30.46</v>
      </c>
      <c r="BI289" s="103">
        <v>2.9</v>
      </c>
      <c r="BJ289" s="103">
        <v>2.9</v>
      </c>
      <c r="BK289" s="103">
        <v>9.14</v>
      </c>
      <c r="BL289" s="103">
        <v>60.91</v>
      </c>
      <c r="BM289" s="103">
        <v>3.01</v>
      </c>
      <c r="BN289" s="103">
        <v>3.01</v>
      </c>
      <c r="BO289" s="103">
        <v>63.22</v>
      </c>
      <c r="BP289" s="103">
        <v>3.4</v>
      </c>
      <c r="BQ289" s="103">
        <v>0</v>
      </c>
      <c r="BR289" s="103">
        <v>30.92</v>
      </c>
      <c r="BS289" s="103">
        <v>3.4</v>
      </c>
      <c r="BT289" s="103">
        <v>0</v>
      </c>
      <c r="BU289" s="103">
        <v>9.2799999999999994</v>
      </c>
      <c r="BV289" s="103">
        <v>61.84</v>
      </c>
      <c r="BW289" s="103">
        <v>3.53</v>
      </c>
      <c r="BX289" s="103">
        <v>0</v>
      </c>
      <c r="BY289" s="103">
        <v>64.19</v>
      </c>
      <c r="BZ289" s="103">
        <v>3.4</v>
      </c>
      <c r="CA289" s="103">
        <v>0</v>
      </c>
      <c r="CB289" s="103">
        <v>22.52</v>
      </c>
      <c r="CC289" s="103">
        <v>3.4</v>
      </c>
      <c r="CD289" s="103">
        <v>0</v>
      </c>
      <c r="CE289" s="103">
        <v>6.76</v>
      </c>
      <c r="CF289" s="103">
        <v>45.04</v>
      </c>
      <c r="CG289" s="103">
        <v>3.53</v>
      </c>
      <c r="CH289" s="103">
        <v>0</v>
      </c>
      <c r="CI289" s="103">
        <v>46.75</v>
      </c>
      <c r="CJ289" s="103">
        <v>2.27</v>
      </c>
      <c r="CK289" s="103">
        <v>0</v>
      </c>
      <c r="CL289" s="103">
        <v>30.74</v>
      </c>
      <c r="CM289" s="103">
        <v>2.27</v>
      </c>
      <c r="CN289" s="103">
        <v>0</v>
      </c>
      <c r="CO289" s="103">
        <v>9.2200000000000006</v>
      </c>
      <c r="CP289" s="103">
        <v>61.47</v>
      </c>
      <c r="CQ289" s="103">
        <v>2.36</v>
      </c>
      <c r="CR289" s="103">
        <v>0</v>
      </c>
      <c r="CS289" s="103">
        <v>63.81</v>
      </c>
      <c r="CT289" s="137">
        <f>ROUND((1-(BR289/(VLOOKUP(B289,'CARGOS 04-02-2020'!$B$5:$BK$335,62,0)))),3)</f>
        <v>0.5</v>
      </c>
      <c r="CU289" s="137">
        <f>ROUND(((BY289/(VLOOKUP(B289,'CARGOS 04-02-2020'!$B$5:$BK$335,62,0)))),3)</f>
        <v>1.038</v>
      </c>
    </row>
    <row r="290" spans="1:99">
      <c r="A290" s="200">
        <v>43865</v>
      </c>
      <c r="B290" s="103" t="s">
        <v>503</v>
      </c>
      <c r="C290" s="103">
        <v>12.04</v>
      </c>
      <c r="D290" s="103">
        <v>25.15</v>
      </c>
      <c r="E290" s="103">
        <v>20.6</v>
      </c>
      <c r="F290" s="103">
        <v>58.99</v>
      </c>
      <c r="G290" s="103">
        <v>10.54</v>
      </c>
      <c r="H290" s="103">
        <v>11.31</v>
      </c>
      <c r="I290" s="103">
        <v>4.32</v>
      </c>
      <c r="J290" s="103">
        <v>9.93</v>
      </c>
      <c r="K290" s="103">
        <v>25.15</v>
      </c>
      <c r="L290" s="103">
        <v>20.6</v>
      </c>
      <c r="M290" s="103">
        <v>52.15</v>
      </c>
      <c r="N290" s="103">
        <v>32.770000000000003</v>
      </c>
      <c r="O290" s="103">
        <v>11.4</v>
      </c>
      <c r="P290" s="103">
        <v>11.37</v>
      </c>
      <c r="Q290" s="103">
        <v>4.32</v>
      </c>
      <c r="R290" s="103">
        <v>9.93</v>
      </c>
      <c r="S290" s="103">
        <v>21.74</v>
      </c>
      <c r="T290" s="103">
        <v>52.15</v>
      </c>
      <c r="U290" s="103">
        <v>32.770000000000003</v>
      </c>
      <c r="V290" s="103">
        <v>11.4</v>
      </c>
      <c r="W290" s="103">
        <v>11.37</v>
      </c>
      <c r="X290" s="103">
        <v>4.32</v>
      </c>
      <c r="Y290" s="103">
        <v>12.04</v>
      </c>
      <c r="Z290" s="103">
        <v>27.02</v>
      </c>
      <c r="AA290" s="103">
        <v>22.13</v>
      </c>
      <c r="AB290" s="103">
        <v>60.06</v>
      </c>
      <c r="AC290" s="103">
        <v>58.77</v>
      </c>
      <c r="AD290" s="103">
        <v>44.89</v>
      </c>
      <c r="AE290" s="103">
        <v>4.32</v>
      </c>
      <c r="AF290" s="103">
        <v>9.93</v>
      </c>
      <c r="AG290" s="103">
        <v>27.02</v>
      </c>
      <c r="AH290" s="103">
        <v>22.13</v>
      </c>
      <c r="AI290" s="103">
        <v>44.14</v>
      </c>
      <c r="AJ290" s="103">
        <v>40.61</v>
      </c>
      <c r="AK290" s="103">
        <v>58.43</v>
      </c>
      <c r="AL290" s="103">
        <v>56.25</v>
      </c>
      <c r="AM290" s="103">
        <v>4.32</v>
      </c>
      <c r="AN290" s="103">
        <v>9.93</v>
      </c>
      <c r="AO290" s="103">
        <v>23.34</v>
      </c>
      <c r="AP290" s="103">
        <v>44.14</v>
      </c>
      <c r="AQ290" s="103">
        <v>40.61</v>
      </c>
      <c r="AR290" s="103">
        <v>58.43</v>
      </c>
      <c r="AS290" s="103">
        <v>56.25</v>
      </c>
      <c r="AT290" s="103">
        <v>4.32</v>
      </c>
      <c r="AU290" s="103">
        <v>9.93</v>
      </c>
      <c r="AV290" s="103">
        <v>158.94999999999999</v>
      </c>
      <c r="AW290" s="103">
        <v>188.1</v>
      </c>
      <c r="AX290" s="103">
        <v>22.13</v>
      </c>
      <c r="AY290" s="103">
        <v>56</v>
      </c>
      <c r="AZ290" s="103">
        <v>3.53</v>
      </c>
      <c r="BA290" s="103">
        <v>61.82</v>
      </c>
      <c r="BB290" s="103">
        <v>5.21</v>
      </c>
      <c r="BC290" s="103">
        <v>59.56</v>
      </c>
      <c r="BD290" s="103">
        <v>3.53</v>
      </c>
      <c r="BE290" s="103">
        <v>21.75</v>
      </c>
      <c r="BF290" s="103">
        <v>2.9</v>
      </c>
      <c r="BG290" s="103">
        <v>2.9</v>
      </c>
      <c r="BH290" s="103">
        <v>30.52</v>
      </c>
      <c r="BI290" s="103">
        <v>2.9</v>
      </c>
      <c r="BJ290" s="103">
        <v>2.9</v>
      </c>
      <c r="BK290" s="103">
        <v>9.16</v>
      </c>
      <c r="BL290" s="103">
        <v>61.04</v>
      </c>
      <c r="BM290" s="103">
        <v>3.01</v>
      </c>
      <c r="BN290" s="103">
        <v>3.01</v>
      </c>
      <c r="BO290" s="103">
        <v>63.36</v>
      </c>
      <c r="BP290" s="103">
        <v>3.4</v>
      </c>
      <c r="BQ290" s="103">
        <v>0</v>
      </c>
      <c r="BR290" s="103">
        <v>30.99</v>
      </c>
      <c r="BS290" s="103">
        <v>3.4</v>
      </c>
      <c r="BT290" s="103">
        <v>0</v>
      </c>
      <c r="BU290" s="103">
        <v>9.3000000000000007</v>
      </c>
      <c r="BV290" s="103">
        <v>61.97</v>
      </c>
      <c r="BW290" s="103">
        <v>3.53</v>
      </c>
      <c r="BX290" s="103">
        <v>0</v>
      </c>
      <c r="BY290" s="103">
        <v>64.319999999999993</v>
      </c>
      <c r="BZ290" s="103">
        <v>3.4</v>
      </c>
      <c r="CA290" s="103">
        <v>0</v>
      </c>
      <c r="CB290" s="103">
        <v>22.58</v>
      </c>
      <c r="CC290" s="103">
        <v>3.4</v>
      </c>
      <c r="CD290" s="103">
        <v>0</v>
      </c>
      <c r="CE290" s="103">
        <v>6.77</v>
      </c>
      <c r="CF290" s="103">
        <v>45.16</v>
      </c>
      <c r="CG290" s="103">
        <v>3.53</v>
      </c>
      <c r="CH290" s="103">
        <v>0</v>
      </c>
      <c r="CI290" s="103">
        <v>46.88</v>
      </c>
      <c r="CJ290" s="103">
        <v>2.27</v>
      </c>
      <c r="CK290" s="103">
        <v>0</v>
      </c>
      <c r="CL290" s="103">
        <v>30.8</v>
      </c>
      <c r="CM290" s="103">
        <v>2.27</v>
      </c>
      <c r="CN290" s="103">
        <v>0</v>
      </c>
      <c r="CO290" s="103">
        <v>9.24</v>
      </c>
      <c r="CP290" s="103">
        <v>61.6</v>
      </c>
      <c r="CQ290" s="103">
        <v>2.36</v>
      </c>
      <c r="CR290" s="103">
        <v>0</v>
      </c>
      <c r="CS290" s="103">
        <v>63.94</v>
      </c>
      <c r="CT290" s="137">
        <f>ROUND((1-(BR290/(VLOOKUP(B290,'CARGOS 04-02-2020'!$B$5:$BK$335,62,0)))),3)</f>
        <v>0.5</v>
      </c>
      <c r="CU290" s="137">
        <f>ROUND(((BY290/(VLOOKUP(B290,'CARGOS 04-02-2020'!$B$5:$BK$335,62,0)))),3)</f>
        <v>1.038</v>
      </c>
    </row>
    <row r="291" spans="1:99">
      <c r="A291" s="200">
        <v>43865</v>
      </c>
      <c r="B291" s="103" t="s">
        <v>506</v>
      </c>
      <c r="C291" s="103">
        <v>12.04</v>
      </c>
      <c r="D291" s="103">
        <v>25.71</v>
      </c>
      <c r="E291" s="103">
        <v>21.31</v>
      </c>
      <c r="F291" s="103">
        <v>58.68</v>
      </c>
      <c r="G291" s="103">
        <v>10.54</v>
      </c>
      <c r="H291" s="103">
        <v>11.31</v>
      </c>
      <c r="I291" s="103">
        <v>4.32</v>
      </c>
      <c r="J291" s="103">
        <v>9.93</v>
      </c>
      <c r="K291" s="103">
        <v>25.71</v>
      </c>
      <c r="L291" s="103">
        <v>21.31</v>
      </c>
      <c r="M291" s="103">
        <v>51.88</v>
      </c>
      <c r="N291" s="103">
        <v>32.6</v>
      </c>
      <c r="O291" s="103">
        <v>11.4</v>
      </c>
      <c r="P291" s="103">
        <v>11.37</v>
      </c>
      <c r="Q291" s="103">
        <v>4.32</v>
      </c>
      <c r="R291" s="103">
        <v>9.93</v>
      </c>
      <c r="S291" s="103">
        <v>22.4</v>
      </c>
      <c r="T291" s="103">
        <v>51.88</v>
      </c>
      <c r="U291" s="103">
        <v>32.6</v>
      </c>
      <c r="V291" s="103">
        <v>11.4</v>
      </c>
      <c r="W291" s="103">
        <v>11.37</v>
      </c>
      <c r="X291" s="103">
        <v>4.32</v>
      </c>
      <c r="Y291" s="103">
        <v>12.04</v>
      </c>
      <c r="Z291" s="103">
        <v>27.61</v>
      </c>
      <c r="AA291" s="103">
        <v>22.89</v>
      </c>
      <c r="AB291" s="103">
        <v>59.75</v>
      </c>
      <c r="AC291" s="103">
        <v>58.77</v>
      </c>
      <c r="AD291" s="103">
        <v>44.89</v>
      </c>
      <c r="AE291" s="103">
        <v>4.32</v>
      </c>
      <c r="AF291" s="103">
        <v>9.93</v>
      </c>
      <c r="AG291" s="103">
        <v>27.61</v>
      </c>
      <c r="AH291" s="103">
        <v>22.89</v>
      </c>
      <c r="AI291" s="103">
        <v>43.91</v>
      </c>
      <c r="AJ291" s="103">
        <v>40.4</v>
      </c>
      <c r="AK291" s="103">
        <v>58.43</v>
      </c>
      <c r="AL291" s="103">
        <v>56.25</v>
      </c>
      <c r="AM291" s="103">
        <v>4.32</v>
      </c>
      <c r="AN291" s="103">
        <v>9.93</v>
      </c>
      <c r="AO291" s="103">
        <v>24.06</v>
      </c>
      <c r="AP291" s="103">
        <v>43.91</v>
      </c>
      <c r="AQ291" s="103">
        <v>40.4</v>
      </c>
      <c r="AR291" s="103">
        <v>58.43</v>
      </c>
      <c r="AS291" s="103">
        <v>56.25</v>
      </c>
      <c r="AT291" s="103">
        <v>4.32</v>
      </c>
      <c r="AU291" s="103">
        <v>9.93</v>
      </c>
      <c r="AV291" s="103">
        <v>159.19999999999999</v>
      </c>
      <c r="AW291" s="103">
        <v>188.27</v>
      </c>
      <c r="AX291" s="103">
        <v>22.89</v>
      </c>
      <c r="AY291" s="103">
        <v>56</v>
      </c>
      <c r="AZ291" s="103">
        <v>3.53</v>
      </c>
      <c r="BA291" s="103">
        <v>62.45</v>
      </c>
      <c r="BB291" s="103">
        <v>5.21</v>
      </c>
      <c r="BC291" s="103">
        <v>60.16</v>
      </c>
      <c r="BD291" s="103">
        <v>3.53</v>
      </c>
      <c r="BE291" s="103">
        <v>21.95</v>
      </c>
      <c r="BF291" s="103">
        <v>2.9</v>
      </c>
      <c r="BG291" s="103">
        <v>2.9</v>
      </c>
      <c r="BH291" s="103">
        <v>30.81</v>
      </c>
      <c r="BI291" s="103">
        <v>2.9</v>
      </c>
      <c r="BJ291" s="103">
        <v>2.9</v>
      </c>
      <c r="BK291" s="103">
        <v>9.24</v>
      </c>
      <c r="BL291" s="103">
        <v>61.62</v>
      </c>
      <c r="BM291" s="103">
        <v>3.01</v>
      </c>
      <c r="BN291" s="103">
        <v>3.01</v>
      </c>
      <c r="BO291" s="103">
        <v>63.96</v>
      </c>
      <c r="BP291" s="103">
        <v>3.4</v>
      </c>
      <c r="BQ291" s="103">
        <v>0</v>
      </c>
      <c r="BR291" s="103">
        <v>31.28</v>
      </c>
      <c r="BS291" s="103">
        <v>3.4</v>
      </c>
      <c r="BT291" s="103">
        <v>0</v>
      </c>
      <c r="BU291" s="103">
        <v>9.3800000000000008</v>
      </c>
      <c r="BV291" s="103">
        <v>62.56</v>
      </c>
      <c r="BW291" s="103">
        <v>3.53</v>
      </c>
      <c r="BX291" s="103">
        <v>0</v>
      </c>
      <c r="BY291" s="103">
        <v>64.94</v>
      </c>
      <c r="BZ291" s="103">
        <v>3.4</v>
      </c>
      <c r="CA291" s="103">
        <v>0</v>
      </c>
      <c r="CB291" s="103">
        <v>22.87</v>
      </c>
      <c r="CC291" s="103">
        <v>3.4</v>
      </c>
      <c r="CD291" s="103">
        <v>0</v>
      </c>
      <c r="CE291" s="103">
        <v>6.86</v>
      </c>
      <c r="CF291" s="103">
        <v>45.73</v>
      </c>
      <c r="CG291" s="103">
        <v>3.53</v>
      </c>
      <c r="CH291" s="103">
        <v>0</v>
      </c>
      <c r="CI291" s="103">
        <v>47.47</v>
      </c>
      <c r="CJ291" s="103">
        <v>2.27</v>
      </c>
      <c r="CK291" s="103">
        <v>0</v>
      </c>
      <c r="CL291" s="103">
        <v>31.1</v>
      </c>
      <c r="CM291" s="103">
        <v>2.27</v>
      </c>
      <c r="CN291" s="103">
        <v>0</v>
      </c>
      <c r="CO291" s="103">
        <v>9.33</v>
      </c>
      <c r="CP291" s="103">
        <v>62.19</v>
      </c>
      <c r="CQ291" s="103">
        <v>2.36</v>
      </c>
      <c r="CR291" s="103">
        <v>0</v>
      </c>
      <c r="CS291" s="103">
        <v>64.55</v>
      </c>
      <c r="CT291" s="137">
        <f>ROUND((1-(BR291/(VLOOKUP(B291,'CARGOS 04-02-2020'!$B$5:$BK$335,62,0)))),3)</f>
        <v>0.5</v>
      </c>
      <c r="CU291" s="137">
        <f>ROUND(((BY291/(VLOOKUP(B291,'CARGOS 04-02-2020'!$B$5:$BK$335,62,0)))),3)</f>
        <v>1.038</v>
      </c>
    </row>
    <row r="292" spans="1:99">
      <c r="A292" s="200">
        <v>43865</v>
      </c>
      <c r="B292" s="103" t="s">
        <v>1037</v>
      </c>
      <c r="C292" s="103">
        <v>8.58</v>
      </c>
      <c r="D292" s="103">
        <v>31.54</v>
      </c>
      <c r="E292" s="103">
        <v>25.74</v>
      </c>
      <c r="F292" s="103">
        <v>70.19</v>
      </c>
      <c r="G292" s="103">
        <v>20.2</v>
      </c>
      <c r="H292" s="103">
        <v>19.98</v>
      </c>
      <c r="I292" s="103">
        <v>4.59</v>
      </c>
      <c r="J292" s="103">
        <v>8.5399999999999991</v>
      </c>
      <c r="K292" s="103">
        <v>31.54</v>
      </c>
      <c r="L292" s="103">
        <v>25.74</v>
      </c>
      <c r="M292" s="103">
        <v>60.54</v>
      </c>
      <c r="N292" s="103">
        <v>37.72</v>
      </c>
      <c r="O292" s="103">
        <v>21.24</v>
      </c>
      <c r="P292" s="103">
        <v>20.79</v>
      </c>
      <c r="Q292" s="103">
        <v>4.59</v>
      </c>
      <c r="R292" s="103">
        <v>8.5399999999999991</v>
      </c>
      <c r="S292" s="103">
        <v>27.51</v>
      </c>
      <c r="T292" s="103">
        <v>60.54</v>
      </c>
      <c r="U292" s="103">
        <v>37.72</v>
      </c>
      <c r="V292" s="103">
        <v>21.24</v>
      </c>
      <c r="W292" s="103">
        <v>20.79</v>
      </c>
      <c r="X292" s="103">
        <v>4.59</v>
      </c>
      <c r="Y292" s="103">
        <v>8.58</v>
      </c>
      <c r="Z292" s="103">
        <v>34.65</v>
      </c>
      <c r="AA292" s="103">
        <v>28.28</v>
      </c>
      <c r="AB292" s="103">
        <v>73.31</v>
      </c>
      <c r="AC292" s="103">
        <v>84.92</v>
      </c>
      <c r="AD292" s="103">
        <v>58.81</v>
      </c>
      <c r="AE292" s="103">
        <v>4.59</v>
      </c>
      <c r="AF292" s="103">
        <v>8.5399999999999991</v>
      </c>
      <c r="AG292" s="103">
        <v>34.65</v>
      </c>
      <c r="AH292" s="103">
        <v>28.28</v>
      </c>
      <c r="AI292" s="103">
        <v>55.22</v>
      </c>
      <c r="AJ292" s="103">
        <v>49.5</v>
      </c>
      <c r="AK292" s="103">
        <v>82.48</v>
      </c>
      <c r="AL292" s="103">
        <v>78.08</v>
      </c>
      <c r="AM292" s="103">
        <v>4.59</v>
      </c>
      <c r="AN292" s="103">
        <v>8.5399999999999991</v>
      </c>
      <c r="AO292" s="103">
        <v>30.21</v>
      </c>
      <c r="AP292" s="103">
        <v>55.22</v>
      </c>
      <c r="AQ292" s="103">
        <v>49.5</v>
      </c>
      <c r="AR292" s="103">
        <v>82.48</v>
      </c>
      <c r="AS292" s="103">
        <v>78.08</v>
      </c>
      <c r="AT292" s="103">
        <v>4.59</v>
      </c>
      <c r="AU292" s="103">
        <v>8.5399999999999991</v>
      </c>
      <c r="AV292" s="103">
        <v>210.07</v>
      </c>
      <c r="AW292" s="103">
        <v>248.83</v>
      </c>
      <c r="AX292" s="103">
        <v>28.28</v>
      </c>
      <c r="AY292" s="103">
        <v>74.3</v>
      </c>
      <c r="AZ292" s="103">
        <v>3.21</v>
      </c>
      <c r="BA292" s="103">
        <v>81.38</v>
      </c>
      <c r="BB292" s="103">
        <v>5.78</v>
      </c>
      <c r="BC292" s="103">
        <v>78.400000000000006</v>
      </c>
      <c r="BD292" s="103">
        <v>3.21</v>
      </c>
      <c r="BE292" s="103">
        <v>29.08</v>
      </c>
      <c r="BF292" s="103">
        <v>0</v>
      </c>
      <c r="BG292" s="103">
        <v>0</v>
      </c>
      <c r="BH292" s="103">
        <v>58.69</v>
      </c>
      <c r="BI292" s="103">
        <v>0</v>
      </c>
      <c r="BJ292" s="103">
        <v>0</v>
      </c>
      <c r="BK292" s="103">
        <v>17.61</v>
      </c>
      <c r="BL292" s="103">
        <v>78.25</v>
      </c>
      <c r="BM292" s="103">
        <v>0</v>
      </c>
      <c r="BN292" s="103">
        <v>0</v>
      </c>
      <c r="BO292" s="103">
        <v>81.22</v>
      </c>
      <c r="BP292" s="103">
        <v>3.09</v>
      </c>
      <c r="BQ292" s="103">
        <v>0</v>
      </c>
      <c r="BR292" s="103">
        <v>59.53</v>
      </c>
      <c r="BS292" s="103">
        <v>3.09</v>
      </c>
      <c r="BT292" s="103">
        <v>0</v>
      </c>
      <c r="BU292" s="103">
        <v>17.86</v>
      </c>
      <c r="BV292" s="103">
        <v>79.37</v>
      </c>
      <c r="BW292" s="103">
        <v>3.21</v>
      </c>
      <c r="BX292" s="103">
        <v>0</v>
      </c>
      <c r="BY292" s="103">
        <v>82.39</v>
      </c>
      <c r="BZ292" s="103">
        <v>3.09</v>
      </c>
      <c r="CA292" s="103">
        <v>0</v>
      </c>
      <c r="CB292" s="103">
        <v>44.7</v>
      </c>
      <c r="CC292" s="103">
        <v>3.09</v>
      </c>
      <c r="CD292" s="103">
        <v>0</v>
      </c>
      <c r="CE292" s="103">
        <v>13.41</v>
      </c>
      <c r="CF292" s="103">
        <v>59.6</v>
      </c>
      <c r="CG292" s="103">
        <v>3.21</v>
      </c>
      <c r="CH292" s="103">
        <v>0</v>
      </c>
      <c r="CI292" s="103">
        <v>61.86</v>
      </c>
      <c r="CJ292" s="103">
        <v>0</v>
      </c>
      <c r="CK292" s="103">
        <v>0</v>
      </c>
      <c r="CL292" s="103">
        <v>59.18</v>
      </c>
      <c r="CM292" s="103">
        <v>0</v>
      </c>
      <c r="CN292" s="103">
        <v>0</v>
      </c>
      <c r="CO292" s="103">
        <v>17.75</v>
      </c>
      <c r="CP292" s="103">
        <v>78.91</v>
      </c>
      <c r="CQ292" s="103">
        <v>0</v>
      </c>
      <c r="CR292" s="103">
        <v>0</v>
      </c>
      <c r="CS292" s="103">
        <v>81.91</v>
      </c>
      <c r="CT292" s="137">
        <f>ROUND((1-(BR292/(VLOOKUP(B292,'CARGOS 04-02-2020'!$B$5:$BK$335,62,0)))),3)</f>
        <v>0.25</v>
      </c>
      <c r="CU292" s="137">
        <f>ROUND(((BY292/(VLOOKUP(B292,'CARGOS 04-02-2020'!$B$5:$BK$335,62,0)))),3)</f>
        <v>1.038</v>
      </c>
    </row>
    <row r="293" spans="1:99">
      <c r="A293" s="200">
        <v>43865</v>
      </c>
      <c r="B293" s="103" t="s">
        <v>79</v>
      </c>
      <c r="C293" s="103">
        <v>19.48</v>
      </c>
      <c r="D293" s="103">
        <v>26.11</v>
      </c>
      <c r="E293" s="103">
        <v>21.64</v>
      </c>
      <c r="F293" s="103">
        <v>56.96</v>
      </c>
      <c r="G293" s="103">
        <v>113.62</v>
      </c>
      <c r="H293" s="103">
        <v>123.17</v>
      </c>
      <c r="I293" s="103">
        <v>4.32</v>
      </c>
      <c r="J293" s="103">
        <v>18.66</v>
      </c>
      <c r="K293" s="103">
        <v>26.11</v>
      </c>
      <c r="L293" s="103">
        <v>21.64</v>
      </c>
      <c r="M293" s="103">
        <v>61.03</v>
      </c>
      <c r="N293" s="103">
        <v>38.85</v>
      </c>
      <c r="O293" s="103">
        <v>128.57</v>
      </c>
      <c r="P293" s="103">
        <v>125.99</v>
      </c>
      <c r="Q293" s="103">
        <v>4.32</v>
      </c>
      <c r="R293" s="103">
        <v>18.66</v>
      </c>
      <c r="S293" s="103">
        <v>23.27</v>
      </c>
      <c r="T293" s="103">
        <v>61.03</v>
      </c>
      <c r="U293" s="103">
        <v>38.85</v>
      </c>
      <c r="V293" s="103">
        <v>128.57</v>
      </c>
      <c r="W293" s="103">
        <v>125.99</v>
      </c>
      <c r="X293" s="103">
        <v>4.32</v>
      </c>
      <c r="Y293" s="103">
        <v>19.48</v>
      </c>
      <c r="Z293" s="103">
        <v>28.33</v>
      </c>
      <c r="AA293" s="103">
        <v>23.48</v>
      </c>
      <c r="AB293" s="103">
        <v>59.7</v>
      </c>
      <c r="AC293" s="103">
        <v>229.14</v>
      </c>
      <c r="AD293" s="103">
        <v>100.9</v>
      </c>
      <c r="AE293" s="103">
        <v>4.32</v>
      </c>
      <c r="AF293" s="103">
        <v>18.66</v>
      </c>
      <c r="AG293" s="103">
        <v>28.33</v>
      </c>
      <c r="AH293" s="103">
        <v>23.48</v>
      </c>
      <c r="AI293" s="103">
        <v>37.6</v>
      </c>
      <c r="AJ293" s="103">
        <v>40.31</v>
      </c>
      <c r="AK293" s="103">
        <v>180.18</v>
      </c>
      <c r="AL293" s="103">
        <v>180.67</v>
      </c>
      <c r="AM293" s="103">
        <v>4.32</v>
      </c>
      <c r="AN293" s="103">
        <v>18.66</v>
      </c>
      <c r="AO293" s="103">
        <v>25.25</v>
      </c>
      <c r="AP293" s="103">
        <v>37.6</v>
      </c>
      <c r="AQ293" s="103">
        <v>40.31</v>
      </c>
      <c r="AR293" s="103">
        <v>180.18</v>
      </c>
      <c r="AS293" s="103">
        <v>180.67</v>
      </c>
      <c r="AT293" s="103">
        <v>4.32</v>
      </c>
      <c r="AU293" s="103">
        <v>18.66</v>
      </c>
      <c r="AV293" s="103">
        <v>348.56</v>
      </c>
      <c r="AW293" s="103">
        <v>419.31</v>
      </c>
      <c r="AX293" s="103">
        <v>23.48</v>
      </c>
      <c r="AY293" s="103">
        <v>128.1</v>
      </c>
      <c r="AZ293" s="103">
        <v>5.78</v>
      </c>
      <c r="BA293" s="103">
        <v>118.65</v>
      </c>
      <c r="BB293" s="103">
        <v>5.64</v>
      </c>
      <c r="BC293" s="103">
        <v>114.31</v>
      </c>
      <c r="BD293" s="103">
        <v>5.78</v>
      </c>
      <c r="BE293" s="103">
        <v>38.96</v>
      </c>
      <c r="BF293" s="103">
        <v>2.9</v>
      </c>
      <c r="BG293" s="103">
        <v>2.9</v>
      </c>
      <c r="BH293" s="103">
        <v>87.65</v>
      </c>
      <c r="BI293" s="103">
        <v>2.9</v>
      </c>
      <c r="BJ293" s="103">
        <v>2.9</v>
      </c>
      <c r="BK293" s="103">
        <v>26.29</v>
      </c>
      <c r="BL293" s="103">
        <v>175.29</v>
      </c>
      <c r="BM293" s="103">
        <v>3.01</v>
      </c>
      <c r="BN293" s="103">
        <v>3.01</v>
      </c>
      <c r="BO293" s="103">
        <v>181.95</v>
      </c>
      <c r="BP293" s="103">
        <v>5.57</v>
      </c>
      <c r="BQ293" s="103">
        <v>0</v>
      </c>
      <c r="BR293" s="103">
        <v>88.93</v>
      </c>
      <c r="BS293" s="103">
        <v>5.57</v>
      </c>
      <c r="BT293" s="103">
        <v>0</v>
      </c>
      <c r="BU293" s="103">
        <v>26.68</v>
      </c>
      <c r="BV293" s="103">
        <v>177.86</v>
      </c>
      <c r="BW293" s="103">
        <v>5.78</v>
      </c>
      <c r="BX293" s="103">
        <v>0</v>
      </c>
      <c r="BY293" s="103">
        <v>184.62</v>
      </c>
      <c r="BZ293" s="103">
        <v>5.57</v>
      </c>
      <c r="CA293" s="103">
        <v>0</v>
      </c>
      <c r="CB293" s="103">
        <v>64.78</v>
      </c>
      <c r="CC293" s="103">
        <v>5.57</v>
      </c>
      <c r="CD293" s="103">
        <v>0</v>
      </c>
      <c r="CE293" s="103">
        <v>19.43</v>
      </c>
      <c r="CF293" s="103">
        <v>129.55000000000001</v>
      </c>
      <c r="CG293" s="103">
        <v>5.78</v>
      </c>
      <c r="CH293" s="103">
        <v>0</v>
      </c>
      <c r="CI293" s="103">
        <v>134.47</v>
      </c>
      <c r="CJ293" s="103">
        <v>2.27</v>
      </c>
      <c r="CK293" s="103">
        <v>0</v>
      </c>
      <c r="CL293" s="103">
        <v>88.89</v>
      </c>
      <c r="CM293" s="103">
        <v>2.27</v>
      </c>
      <c r="CN293" s="103">
        <v>0</v>
      </c>
      <c r="CO293" s="103">
        <v>26.67</v>
      </c>
      <c r="CP293" s="103">
        <v>177.78</v>
      </c>
      <c r="CQ293" s="103">
        <v>2.36</v>
      </c>
      <c r="CR293" s="103">
        <v>0</v>
      </c>
      <c r="CS293" s="103">
        <v>184.54</v>
      </c>
      <c r="CT293" s="137">
        <f>ROUND((1-(BR293/(VLOOKUP(B293,'CARGOS 04-02-2020'!$B$5:$BK$335,62,0)))),3)</f>
        <v>0.5</v>
      </c>
      <c r="CU293" s="137">
        <f>ROUND(((BY293/(VLOOKUP(B293,'CARGOS 04-02-2020'!$B$5:$BK$335,62,0)))),3)</f>
        <v>1.038</v>
      </c>
    </row>
    <row r="294" spans="1:99">
      <c r="A294" s="200">
        <v>43865</v>
      </c>
      <c r="B294" s="103" t="s">
        <v>653</v>
      </c>
      <c r="C294" s="103">
        <v>12.6</v>
      </c>
      <c r="D294" s="103">
        <v>31.34</v>
      </c>
      <c r="E294" s="103">
        <v>25.28</v>
      </c>
      <c r="F294" s="103">
        <v>70.650000000000006</v>
      </c>
      <c r="G294" s="103">
        <v>16.54</v>
      </c>
      <c r="H294" s="103">
        <v>17.739999999999998</v>
      </c>
      <c r="I294" s="103">
        <v>4.32</v>
      </c>
      <c r="J294" s="103">
        <v>10.97</v>
      </c>
      <c r="K294" s="103">
        <v>31.34</v>
      </c>
      <c r="L294" s="103">
        <v>25.28</v>
      </c>
      <c r="M294" s="103">
        <v>63.9</v>
      </c>
      <c r="N294" s="103">
        <v>40.549999999999997</v>
      </c>
      <c r="O294" s="103">
        <v>17.84</v>
      </c>
      <c r="P294" s="103">
        <v>17.8</v>
      </c>
      <c r="Q294" s="103">
        <v>4.32</v>
      </c>
      <c r="R294" s="103">
        <v>10.97</v>
      </c>
      <c r="S294" s="103">
        <v>26.82</v>
      </c>
      <c r="T294" s="103">
        <v>63.9</v>
      </c>
      <c r="U294" s="103">
        <v>40.549999999999997</v>
      </c>
      <c r="V294" s="103">
        <v>17.84</v>
      </c>
      <c r="W294" s="103">
        <v>17.8</v>
      </c>
      <c r="X294" s="103">
        <v>4.32</v>
      </c>
      <c r="Y294" s="103">
        <v>12.6</v>
      </c>
      <c r="Z294" s="103">
        <v>33.08</v>
      </c>
      <c r="AA294" s="103">
        <v>26.69</v>
      </c>
      <c r="AB294" s="103">
        <v>69.64</v>
      </c>
      <c r="AC294" s="103">
        <v>66.290000000000006</v>
      </c>
      <c r="AD294" s="103">
        <v>47.04</v>
      </c>
      <c r="AE294" s="103">
        <v>4.32</v>
      </c>
      <c r="AF294" s="103">
        <v>10.97</v>
      </c>
      <c r="AG294" s="103">
        <v>33.08</v>
      </c>
      <c r="AH294" s="103">
        <v>26.69</v>
      </c>
      <c r="AI294" s="103">
        <v>49.82</v>
      </c>
      <c r="AJ294" s="103">
        <v>47.23</v>
      </c>
      <c r="AK294" s="103">
        <v>63.91</v>
      </c>
      <c r="AL294" s="103">
        <v>61.7</v>
      </c>
      <c r="AM294" s="103">
        <v>4.32</v>
      </c>
      <c r="AN294" s="103">
        <v>10.97</v>
      </c>
      <c r="AO294" s="103">
        <v>28.31</v>
      </c>
      <c r="AP294" s="103">
        <v>49.82</v>
      </c>
      <c r="AQ294" s="103">
        <v>47.23</v>
      </c>
      <c r="AR294" s="103">
        <v>63.91</v>
      </c>
      <c r="AS294" s="103">
        <v>61.7</v>
      </c>
      <c r="AT294" s="103">
        <v>4.32</v>
      </c>
      <c r="AU294" s="103">
        <v>10.97</v>
      </c>
      <c r="AV294" s="103">
        <v>184.44</v>
      </c>
      <c r="AW294" s="103">
        <v>217.89</v>
      </c>
      <c r="AX294" s="103">
        <v>26.69</v>
      </c>
      <c r="AY294" s="103">
        <v>58.45</v>
      </c>
      <c r="AZ294" s="103">
        <v>3.87</v>
      </c>
      <c r="BA294" s="103">
        <v>72.45</v>
      </c>
      <c r="BB294" s="103">
        <v>4.34</v>
      </c>
      <c r="BC294" s="103">
        <v>69.8</v>
      </c>
      <c r="BD294" s="103">
        <v>3.87</v>
      </c>
      <c r="BE294" s="103">
        <v>24.44</v>
      </c>
      <c r="BF294" s="103">
        <v>2.96</v>
      </c>
      <c r="BG294" s="103">
        <v>2.96</v>
      </c>
      <c r="BH294" s="103">
        <v>38.299999999999997</v>
      </c>
      <c r="BI294" s="103">
        <v>2.96</v>
      </c>
      <c r="BJ294" s="103">
        <v>2.96</v>
      </c>
      <c r="BK294" s="103">
        <v>11.49</v>
      </c>
      <c r="BL294" s="103">
        <v>76.599999999999994</v>
      </c>
      <c r="BM294" s="103">
        <v>3.07</v>
      </c>
      <c r="BN294" s="103">
        <v>3.07</v>
      </c>
      <c r="BO294" s="103">
        <v>79.510000000000005</v>
      </c>
      <c r="BP294" s="103">
        <v>3.73</v>
      </c>
      <c r="BQ294" s="103">
        <v>0</v>
      </c>
      <c r="BR294" s="103">
        <v>38.99</v>
      </c>
      <c r="BS294" s="103">
        <v>3.73</v>
      </c>
      <c r="BT294" s="103">
        <v>0</v>
      </c>
      <c r="BU294" s="103">
        <v>11.7</v>
      </c>
      <c r="BV294" s="103">
        <v>77.97</v>
      </c>
      <c r="BW294" s="103">
        <v>3.87</v>
      </c>
      <c r="BX294" s="103">
        <v>0</v>
      </c>
      <c r="BY294" s="103">
        <v>80.930000000000007</v>
      </c>
      <c r="BZ294" s="103">
        <v>3.73</v>
      </c>
      <c r="CA294" s="103">
        <v>0</v>
      </c>
      <c r="CB294" s="103">
        <v>30.06</v>
      </c>
      <c r="CC294" s="103">
        <v>3.73</v>
      </c>
      <c r="CD294" s="103">
        <v>0</v>
      </c>
      <c r="CE294" s="103">
        <v>9.02</v>
      </c>
      <c r="CF294" s="103">
        <v>60.11</v>
      </c>
      <c r="CG294" s="103">
        <v>3.87</v>
      </c>
      <c r="CH294" s="103">
        <v>0</v>
      </c>
      <c r="CI294" s="103">
        <v>62.39</v>
      </c>
      <c r="CJ294" s="103">
        <v>2.3199999999999998</v>
      </c>
      <c r="CK294" s="103">
        <v>0</v>
      </c>
      <c r="CL294" s="103">
        <v>38.97</v>
      </c>
      <c r="CM294" s="103">
        <v>2.3199999999999998</v>
      </c>
      <c r="CN294" s="103">
        <v>0</v>
      </c>
      <c r="CO294" s="103">
        <v>11.69</v>
      </c>
      <c r="CP294" s="103">
        <v>77.94</v>
      </c>
      <c r="CQ294" s="103">
        <v>2.41</v>
      </c>
      <c r="CR294" s="103">
        <v>0</v>
      </c>
      <c r="CS294" s="103">
        <v>80.900000000000006</v>
      </c>
      <c r="CT294" s="137">
        <f>ROUND((1-(BR294/(VLOOKUP(B294,'CARGOS 04-02-2020'!$B$5:$BK$335,62,0)))),3)</f>
        <v>0.5</v>
      </c>
      <c r="CU294" s="137">
        <f>ROUND(((BY294/(VLOOKUP(B294,'CARGOS 04-02-2020'!$B$5:$BK$335,62,0)))),3)</f>
        <v>1.038</v>
      </c>
    </row>
    <row r="295" spans="1:99">
      <c r="A295" s="200">
        <v>43865</v>
      </c>
      <c r="B295" s="103" t="s">
        <v>509</v>
      </c>
      <c r="C295" s="103">
        <v>12.04</v>
      </c>
      <c r="D295" s="103">
        <v>25.07</v>
      </c>
      <c r="E295" s="103">
        <v>20.41</v>
      </c>
      <c r="F295" s="103">
        <v>58.99</v>
      </c>
      <c r="G295" s="103">
        <v>10.54</v>
      </c>
      <c r="H295" s="103">
        <v>11.31</v>
      </c>
      <c r="I295" s="103">
        <v>4.32</v>
      </c>
      <c r="J295" s="103">
        <v>9.93</v>
      </c>
      <c r="K295" s="103">
        <v>25.07</v>
      </c>
      <c r="L295" s="103">
        <v>20.41</v>
      </c>
      <c r="M295" s="103">
        <v>52.15</v>
      </c>
      <c r="N295" s="103">
        <v>32.770000000000003</v>
      </c>
      <c r="O295" s="103">
        <v>11.4</v>
      </c>
      <c r="P295" s="103">
        <v>11.37</v>
      </c>
      <c r="Q295" s="103">
        <v>4.32</v>
      </c>
      <c r="R295" s="103">
        <v>9.93</v>
      </c>
      <c r="S295" s="103">
        <v>21.57</v>
      </c>
      <c r="T295" s="103">
        <v>52.15</v>
      </c>
      <c r="U295" s="103">
        <v>32.770000000000003</v>
      </c>
      <c r="V295" s="103">
        <v>11.4</v>
      </c>
      <c r="W295" s="103">
        <v>11.37</v>
      </c>
      <c r="X295" s="103">
        <v>4.32</v>
      </c>
      <c r="Y295" s="103">
        <v>12.04</v>
      </c>
      <c r="Z295" s="103">
        <v>26.93</v>
      </c>
      <c r="AA295" s="103">
        <v>21.92</v>
      </c>
      <c r="AB295" s="103">
        <v>60.06</v>
      </c>
      <c r="AC295" s="103">
        <v>58.77</v>
      </c>
      <c r="AD295" s="103">
        <v>44.89</v>
      </c>
      <c r="AE295" s="103">
        <v>4.32</v>
      </c>
      <c r="AF295" s="103">
        <v>9.93</v>
      </c>
      <c r="AG295" s="103">
        <v>26.93</v>
      </c>
      <c r="AH295" s="103">
        <v>21.92</v>
      </c>
      <c r="AI295" s="103">
        <v>44.14</v>
      </c>
      <c r="AJ295" s="103">
        <v>40.61</v>
      </c>
      <c r="AK295" s="103">
        <v>58.43</v>
      </c>
      <c r="AL295" s="103">
        <v>56.25</v>
      </c>
      <c r="AM295" s="103">
        <v>4.32</v>
      </c>
      <c r="AN295" s="103">
        <v>9.93</v>
      </c>
      <c r="AO295" s="103">
        <v>23.16</v>
      </c>
      <c r="AP295" s="103">
        <v>44.14</v>
      </c>
      <c r="AQ295" s="103">
        <v>40.61</v>
      </c>
      <c r="AR295" s="103">
        <v>58.43</v>
      </c>
      <c r="AS295" s="103">
        <v>56.25</v>
      </c>
      <c r="AT295" s="103">
        <v>4.32</v>
      </c>
      <c r="AU295" s="103">
        <v>9.93</v>
      </c>
      <c r="AV295" s="103">
        <v>158.86000000000001</v>
      </c>
      <c r="AW295" s="103">
        <v>188</v>
      </c>
      <c r="AX295" s="103">
        <v>21.92</v>
      </c>
      <c r="AY295" s="103">
        <v>56</v>
      </c>
      <c r="AZ295" s="103">
        <v>3.53</v>
      </c>
      <c r="BA295" s="103">
        <v>61.65</v>
      </c>
      <c r="BB295" s="103">
        <v>5.21</v>
      </c>
      <c r="BC295" s="103">
        <v>59.39</v>
      </c>
      <c r="BD295" s="103">
        <v>3.53</v>
      </c>
      <c r="BE295" s="103">
        <v>21.68</v>
      </c>
      <c r="BF295" s="103">
        <v>2.9</v>
      </c>
      <c r="BG295" s="103">
        <v>2.9</v>
      </c>
      <c r="BH295" s="103">
        <v>30.43</v>
      </c>
      <c r="BI295" s="103">
        <v>2.9</v>
      </c>
      <c r="BJ295" s="103">
        <v>2.9</v>
      </c>
      <c r="BK295" s="103">
        <v>9.1300000000000008</v>
      </c>
      <c r="BL295" s="103">
        <v>60.86</v>
      </c>
      <c r="BM295" s="103">
        <v>3.01</v>
      </c>
      <c r="BN295" s="103">
        <v>3.01</v>
      </c>
      <c r="BO295" s="103">
        <v>63.17</v>
      </c>
      <c r="BP295" s="103">
        <v>3.4</v>
      </c>
      <c r="BQ295" s="103">
        <v>0</v>
      </c>
      <c r="BR295" s="103">
        <v>30.9</v>
      </c>
      <c r="BS295" s="103">
        <v>3.4</v>
      </c>
      <c r="BT295" s="103">
        <v>0</v>
      </c>
      <c r="BU295" s="103">
        <v>9.27</v>
      </c>
      <c r="BV295" s="103">
        <v>61.8</v>
      </c>
      <c r="BW295" s="103">
        <v>3.53</v>
      </c>
      <c r="BX295" s="103">
        <v>0</v>
      </c>
      <c r="BY295" s="103">
        <v>64.150000000000006</v>
      </c>
      <c r="BZ295" s="103">
        <v>3.4</v>
      </c>
      <c r="CA295" s="103">
        <v>0</v>
      </c>
      <c r="CB295" s="103">
        <v>22.5</v>
      </c>
      <c r="CC295" s="103">
        <v>3.4</v>
      </c>
      <c r="CD295" s="103">
        <v>0</v>
      </c>
      <c r="CE295" s="103">
        <v>6.75</v>
      </c>
      <c r="CF295" s="103">
        <v>45</v>
      </c>
      <c r="CG295" s="103">
        <v>3.53</v>
      </c>
      <c r="CH295" s="103">
        <v>0</v>
      </c>
      <c r="CI295" s="103">
        <v>46.71</v>
      </c>
      <c r="CJ295" s="103">
        <v>2.27</v>
      </c>
      <c r="CK295" s="103">
        <v>0</v>
      </c>
      <c r="CL295" s="103">
        <v>30.72</v>
      </c>
      <c r="CM295" s="103">
        <v>2.27</v>
      </c>
      <c r="CN295" s="103">
        <v>0</v>
      </c>
      <c r="CO295" s="103">
        <v>9.2100000000000009</v>
      </c>
      <c r="CP295" s="103">
        <v>61.43</v>
      </c>
      <c r="CQ295" s="103">
        <v>2.36</v>
      </c>
      <c r="CR295" s="103">
        <v>0</v>
      </c>
      <c r="CS295" s="103">
        <v>63.76</v>
      </c>
      <c r="CT295" s="137">
        <f>ROUND((1-(BR295/(VLOOKUP(B295,'CARGOS 04-02-2020'!$B$5:$BK$335,62,0)))),3)</f>
        <v>0.5</v>
      </c>
      <c r="CU295" s="137">
        <f>ROUND(((BY295/(VLOOKUP(B295,'CARGOS 04-02-2020'!$B$5:$BK$335,62,0)))),3)</f>
        <v>1.038</v>
      </c>
    </row>
    <row r="296" spans="1:99">
      <c r="A296" s="200">
        <v>43865</v>
      </c>
      <c r="B296" s="103" t="s">
        <v>691</v>
      </c>
      <c r="C296" s="103">
        <v>12.6</v>
      </c>
      <c r="D296" s="103">
        <v>31.09</v>
      </c>
      <c r="E296" s="103">
        <v>25.32</v>
      </c>
      <c r="F296" s="103">
        <v>69.27</v>
      </c>
      <c r="G296" s="103">
        <v>16.54</v>
      </c>
      <c r="H296" s="103">
        <v>17.739999999999998</v>
      </c>
      <c r="I296" s="103">
        <v>4.32</v>
      </c>
      <c r="J296" s="103">
        <v>10.97</v>
      </c>
      <c r="K296" s="103">
        <v>31.09</v>
      </c>
      <c r="L296" s="103">
        <v>25.32</v>
      </c>
      <c r="M296" s="103">
        <v>62.64</v>
      </c>
      <c r="N296" s="103">
        <v>39.76</v>
      </c>
      <c r="O296" s="103">
        <v>17.84</v>
      </c>
      <c r="P296" s="103">
        <v>17.8</v>
      </c>
      <c r="Q296" s="103">
        <v>4.32</v>
      </c>
      <c r="R296" s="103">
        <v>10.97</v>
      </c>
      <c r="S296" s="103">
        <v>26.79</v>
      </c>
      <c r="T296" s="103">
        <v>62.64</v>
      </c>
      <c r="U296" s="103">
        <v>39.76</v>
      </c>
      <c r="V296" s="103">
        <v>17.84</v>
      </c>
      <c r="W296" s="103">
        <v>17.8</v>
      </c>
      <c r="X296" s="103">
        <v>4.32</v>
      </c>
      <c r="Y296" s="103">
        <v>12.6</v>
      </c>
      <c r="Z296" s="103">
        <v>32.82</v>
      </c>
      <c r="AA296" s="103">
        <v>26.73</v>
      </c>
      <c r="AB296" s="103">
        <v>68.27</v>
      </c>
      <c r="AC296" s="103">
        <v>66.290000000000006</v>
      </c>
      <c r="AD296" s="103">
        <v>47.04</v>
      </c>
      <c r="AE296" s="103">
        <v>4.32</v>
      </c>
      <c r="AF296" s="103">
        <v>10.97</v>
      </c>
      <c r="AG296" s="103">
        <v>32.82</v>
      </c>
      <c r="AH296" s="103">
        <v>26.73</v>
      </c>
      <c r="AI296" s="103">
        <v>48.85</v>
      </c>
      <c r="AJ296" s="103">
        <v>46.31</v>
      </c>
      <c r="AK296" s="103">
        <v>63.91</v>
      </c>
      <c r="AL296" s="103">
        <v>61.7</v>
      </c>
      <c r="AM296" s="103">
        <v>4.32</v>
      </c>
      <c r="AN296" s="103">
        <v>10.97</v>
      </c>
      <c r="AO296" s="103">
        <v>28.28</v>
      </c>
      <c r="AP296" s="103">
        <v>48.85</v>
      </c>
      <c r="AQ296" s="103">
        <v>46.31</v>
      </c>
      <c r="AR296" s="103">
        <v>63.91</v>
      </c>
      <c r="AS296" s="103">
        <v>61.7</v>
      </c>
      <c r="AT296" s="103">
        <v>4.32</v>
      </c>
      <c r="AU296" s="103">
        <v>10.97</v>
      </c>
      <c r="AV296" s="103">
        <v>182.67</v>
      </c>
      <c r="AW296" s="103">
        <v>215.78</v>
      </c>
      <c r="AX296" s="103">
        <v>26.73</v>
      </c>
      <c r="AY296" s="103">
        <v>58.45</v>
      </c>
      <c r="AZ296" s="103">
        <v>3.87</v>
      </c>
      <c r="BA296" s="103">
        <v>71.989999999999995</v>
      </c>
      <c r="BB296" s="103">
        <v>4.34</v>
      </c>
      <c r="BC296" s="103">
        <v>69.349999999999994</v>
      </c>
      <c r="BD296" s="103">
        <v>3.87</v>
      </c>
      <c r="BE296" s="103">
        <v>24.27</v>
      </c>
      <c r="BF296" s="103">
        <v>2.96</v>
      </c>
      <c r="BG296" s="103">
        <v>2.96</v>
      </c>
      <c r="BH296" s="103">
        <v>38.04</v>
      </c>
      <c r="BI296" s="103">
        <v>2.96</v>
      </c>
      <c r="BJ296" s="103">
        <v>2.96</v>
      </c>
      <c r="BK296" s="103">
        <v>11.41</v>
      </c>
      <c r="BL296" s="103">
        <v>76.069999999999993</v>
      </c>
      <c r="BM296" s="103">
        <v>3.07</v>
      </c>
      <c r="BN296" s="103">
        <v>3.07</v>
      </c>
      <c r="BO296" s="103">
        <v>78.959999999999994</v>
      </c>
      <c r="BP296" s="103">
        <v>3.73</v>
      </c>
      <c r="BQ296" s="103">
        <v>0</v>
      </c>
      <c r="BR296" s="103">
        <v>38.72</v>
      </c>
      <c r="BS296" s="103">
        <v>3.73</v>
      </c>
      <c r="BT296" s="103">
        <v>0</v>
      </c>
      <c r="BU296" s="103">
        <v>11.61</v>
      </c>
      <c r="BV296" s="103">
        <v>77.430000000000007</v>
      </c>
      <c r="BW296" s="103">
        <v>3.87</v>
      </c>
      <c r="BX296" s="103">
        <v>0</v>
      </c>
      <c r="BY296" s="103">
        <v>80.37</v>
      </c>
      <c r="BZ296" s="103">
        <v>3.73</v>
      </c>
      <c r="CA296" s="103">
        <v>0</v>
      </c>
      <c r="CB296" s="103">
        <v>29.8</v>
      </c>
      <c r="CC296" s="103">
        <v>3.73</v>
      </c>
      <c r="CD296" s="103">
        <v>0</v>
      </c>
      <c r="CE296" s="103">
        <v>8.94</v>
      </c>
      <c r="CF296" s="103">
        <v>59.6</v>
      </c>
      <c r="CG296" s="103">
        <v>3.87</v>
      </c>
      <c r="CH296" s="103">
        <v>0</v>
      </c>
      <c r="CI296" s="103">
        <v>61.86</v>
      </c>
      <c r="CJ296" s="103">
        <v>2.3199999999999998</v>
      </c>
      <c r="CK296" s="103">
        <v>0</v>
      </c>
      <c r="CL296" s="103">
        <v>38.700000000000003</v>
      </c>
      <c r="CM296" s="103">
        <v>2.3199999999999998</v>
      </c>
      <c r="CN296" s="103">
        <v>0</v>
      </c>
      <c r="CO296" s="103">
        <v>11.61</v>
      </c>
      <c r="CP296" s="103">
        <v>77.400000000000006</v>
      </c>
      <c r="CQ296" s="103">
        <v>2.41</v>
      </c>
      <c r="CR296" s="103">
        <v>0</v>
      </c>
      <c r="CS296" s="103">
        <v>80.34</v>
      </c>
      <c r="CT296" s="137">
        <f>ROUND((1-(BR296/(VLOOKUP(B296,'CARGOS 04-02-2020'!$B$5:$BK$335,62,0)))),3)</f>
        <v>0.5</v>
      </c>
      <c r="CU296" s="137">
        <f>ROUND(((BY296/(VLOOKUP(B296,'CARGOS 04-02-2020'!$B$5:$BK$335,62,0)))),3)</f>
        <v>1.038</v>
      </c>
    </row>
    <row r="297" spans="1:99">
      <c r="A297" s="200">
        <v>43865</v>
      </c>
      <c r="B297" s="103" t="s">
        <v>86</v>
      </c>
      <c r="C297" s="103">
        <v>19.48</v>
      </c>
      <c r="D297" s="103">
        <v>25.78</v>
      </c>
      <c r="E297" s="103">
        <v>21.3</v>
      </c>
      <c r="F297" s="103">
        <v>57.35</v>
      </c>
      <c r="G297" s="103">
        <v>113.62</v>
      </c>
      <c r="H297" s="103">
        <v>123.17</v>
      </c>
      <c r="I297" s="103">
        <v>4.32</v>
      </c>
      <c r="J297" s="103">
        <v>18.66</v>
      </c>
      <c r="K297" s="103">
        <v>25.78</v>
      </c>
      <c r="L297" s="103">
        <v>21.3</v>
      </c>
      <c r="M297" s="103">
        <v>61.46</v>
      </c>
      <c r="N297" s="103">
        <v>39.119999999999997</v>
      </c>
      <c r="O297" s="103">
        <v>128.57</v>
      </c>
      <c r="P297" s="103">
        <v>125.99</v>
      </c>
      <c r="Q297" s="103">
        <v>4.32</v>
      </c>
      <c r="R297" s="103">
        <v>18.66</v>
      </c>
      <c r="S297" s="103">
        <v>22.94</v>
      </c>
      <c r="T297" s="103">
        <v>61.46</v>
      </c>
      <c r="U297" s="103">
        <v>39.119999999999997</v>
      </c>
      <c r="V297" s="103">
        <v>128.57</v>
      </c>
      <c r="W297" s="103">
        <v>125.99</v>
      </c>
      <c r="X297" s="103">
        <v>4.32</v>
      </c>
      <c r="Y297" s="103">
        <v>19.48</v>
      </c>
      <c r="Z297" s="103">
        <v>27.98</v>
      </c>
      <c r="AA297" s="103">
        <v>23.12</v>
      </c>
      <c r="AB297" s="103">
        <v>60.11</v>
      </c>
      <c r="AC297" s="103">
        <v>229.14</v>
      </c>
      <c r="AD297" s="103">
        <v>100.9</v>
      </c>
      <c r="AE297" s="103">
        <v>4.32</v>
      </c>
      <c r="AF297" s="103">
        <v>18.66</v>
      </c>
      <c r="AG297" s="103">
        <v>27.98</v>
      </c>
      <c r="AH297" s="103">
        <v>23.12</v>
      </c>
      <c r="AI297" s="103">
        <v>37.86</v>
      </c>
      <c r="AJ297" s="103">
        <v>40.590000000000003</v>
      </c>
      <c r="AK297" s="103">
        <v>180.18</v>
      </c>
      <c r="AL297" s="103">
        <v>180.67</v>
      </c>
      <c r="AM297" s="103">
        <v>4.32</v>
      </c>
      <c r="AN297" s="103">
        <v>18.66</v>
      </c>
      <c r="AO297" s="103">
        <v>24.89</v>
      </c>
      <c r="AP297" s="103">
        <v>37.86</v>
      </c>
      <c r="AQ297" s="103">
        <v>40.590000000000003</v>
      </c>
      <c r="AR297" s="103">
        <v>180.18</v>
      </c>
      <c r="AS297" s="103">
        <v>180.67</v>
      </c>
      <c r="AT297" s="103">
        <v>4.32</v>
      </c>
      <c r="AU297" s="103">
        <v>18.66</v>
      </c>
      <c r="AV297" s="103">
        <v>348.67</v>
      </c>
      <c r="AW297" s="103">
        <v>419.53</v>
      </c>
      <c r="AX297" s="103">
        <v>23.12</v>
      </c>
      <c r="AY297" s="103">
        <v>128.1</v>
      </c>
      <c r="AZ297" s="103">
        <v>5.78</v>
      </c>
      <c r="BA297" s="103">
        <v>118.43</v>
      </c>
      <c r="BB297" s="103">
        <v>5.64</v>
      </c>
      <c r="BC297" s="103">
        <v>114.09</v>
      </c>
      <c r="BD297" s="103">
        <v>5.78</v>
      </c>
      <c r="BE297" s="103">
        <v>38.93</v>
      </c>
      <c r="BF297" s="103">
        <v>2.9</v>
      </c>
      <c r="BG297" s="103">
        <v>2.9</v>
      </c>
      <c r="BH297" s="103">
        <v>87.58</v>
      </c>
      <c r="BI297" s="103">
        <v>2.9</v>
      </c>
      <c r="BJ297" s="103">
        <v>2.9</v>
      </c>
      <c r="BK297" s="103">
        <v>26.27</v>
      </c>
      <c r="BL297" s="103">
        <v>175.16</v>
      </c>
      <c r="BM297" s="103">
        <v>3.01</v>
      </c>
      <c r="BN297" s="103">
        <v>3.01</v>
      </c>
      <c r="BO297" s="103">
        <v>181.82</v>
      </c>
      <c r="BP297" s="103">
        <v>5.57</v>
      </c>
      <c r="BQ297" s="103">
        <v>0</v>
      </c>
      <c r="BR297" s="103">
        <v>88.87</v>
      </c>
      <c r="BS297" s="103">
        <v>5.57</v>
      </c>
      <c r="BT297" s="103">
        <v>0</v>
      </c>
      <c r="BU297" s="103">
        <v>26.66</v>
      </c>
      <c r="BV297" s="103">
        <v>177.73</v>
      </c>
      <c r="BW297" s="103">
        <v>5.78</v>
      </c>
      <c r="BX297" s="103">
        <v>0</v>
      </c>
      <c r="BY297" s="103">
        <v>184.48</v>
      </c>
      <c r="BZ297" s="103">
        <v>5.57</v>
      </c>
      <c r="CA297" s="103">
        <v>0</v>
      </c>
      <c r="CB297" s="103">
        <v>64.709999999999994</v>
      </c>
      <c r="CC297" s="103">
        <v>5.57</v>
      </c>
      <c r="CD297" s="103">
        <v>0</v>
      </c>
      <c r="CE297" s="103">
        <v>19.41</v>
      </c>
      <c r="CF297" s="103">
        <v>129.41999999999999</v>
      </c>
      <c r="CG297" s="103">
        <v>5.78</v>
      </c>
      <c r="CH297" s="103">
        <v>0</v>
      </c>
      <c r="CI297" s="103">
        <v>134.34</v>
      </c>
      <c r="CJ297" s="103">
        <v>2.27</v>
      </c>
      <c r="CK297" s="103">
        <v>0</v>
      </c>
      <c r="CL297" s="103">
        <v>88.83</v>
      </c>
      <c r="CM297" s="103">
        <v>2.27</v>
      </c>
      <c r="CN297" s="103">
        <v>0</v>
      </c>
      <c r="CO297" s="103">
        <v>26.65</v>
      </c>
      <c r="CP297" s="103">
        <v>177.66</v>
      </c>
      <c r="CQ297" s="103">
        <v>2.36</v>
      </c>
      <c r="CR297" s="103">
        <v>0</v>
      </c>
      <c r="CS297" s="103">
        <v>184.41</v>
      </c>
      <c r="CT297" s="137">
        <f>ROUND((1-(BR297/(VLOOKUP(B297,'CARGOS 04-02-2020'!$B$5:$BK$335,62,0)))),3)</f>
        <v>0.5</v>
      </c>
      <c r="CU297" s="137">
        <f>ROUND(((BY297/(VLOOKUP(B297,'CARGOS 04-02-2020'!$B$5:$BK$335,62,0)))),3)</f>
        <v>1.038</v>
      </c>
    </row>
    <row r="298" spans="1:99">
      <c r="A298" s="200">
        <v>43865</v>
      </c>
      <c r="B298" s="103" t="s">
        <v>512</v>
      </c>
      <c r="C298" s="103">
        <v>11.65</v>
      </c>
      <c r="D298" s="103">
        <v>25.53</v>
      </c>
      <c r="E298" s="103">
        <v>20.87</v>
      </c>
      <c r="F298" s="103">
        <v>59</v>
      </c>
      <c r="G298" s="103">
        <v>10.81</v>
      </c>
      <c r="H298" s="103">
        <v>13.9</v>
      </c>
      <c r="I298" s="103">
        <v>4.32</v>
      </c>
      <c r="J298" s="103">
        <v>9.6300000000000008</v>
      </c>
      <c r="K298" s="103">
        <v>25.53</v>
      </c>
      <c r="L298" s="103">
        <v>20.87</v>
      </c>
      <c r="M298" s="103">
        <v>52.19</v>
      </c>
      <c r="N298" s="103">
        <v>32.71</v>
      </c>
      <c r="O298" s="103">
        <v>12.37</v>
      </c>
      <c r="P298" s="103">
        <v>12.94</v>
      </c>
      <c r="Q298" s="103">
        <v>4.32</v>
      </c>
      <c r="R298" s="103">
        <v>9.6300000000000008</v>
      </c>
      <c r="S298" s="103">
        <v>22.02</v>
      </c>
      <c r="T298" s="103">
        <v>52.19</v>
      </c>
      <c r="U298" s="103">
        <v>32.71</v>
      </c>
      <c r="V298" s="103">
        <v>12.37</v>
      </c>
      <c r="W298" s="103">
        <v>12.94</v>
      </c>
      <c r="X298" s="103">
        <v>4.32</v>
      </c>
      <c r="Y298" s="103">
        <v>11.65</v>
      </c>
      <c r="Z298" s="103">
        <v>27.63</v>
      </c>
      <c r="AA298" s="103">
        <v>22.59</v>
      </c>
      <c r="AB298" s="103">
        <v>59.87</v>
      </c>
      <c r="AC298" s="103">
        <v>67.64</v>
      </c>
      <c r="AD298" s="103">
        <v>54.24</v>
      </c>
      <c r="AE298" s="103">
        <v>4.32</v>
      </c>
      <c r="AF298" s="103">
        <v>9.6300000000000008</v>
      </c>
      <c r="AG298" s="103">
        <v>27.63</v>
      </c>
      <c r="AH298" s="103">
        <v>22.59</v>
      </c>
      <c r="AI298" s="103">
        <v>43.59</v>
      </c>
      <c r="AJ298" s="103">
        <v>40.54</v>
      </c>
      <c r="AK298" s="103">
        <v>68.239999999999995</v>
      </c>
      <c r="AL298" s="103">
        <v>66.13</v>
      </c>
      <c r="AM298" s="103">
        <v>4.32</v>
      </c>
      <c r="AN298" s="103">
        <v>9.6300000000000008</v>
      </c>
      <c r="AO298" s="103">
        <v>23.81</v>
      </c>
      <c r="AP298" s="103">
        <v>43.59</v>
      </c>
      <c r="AQ298" s="103">
        <v>40.54</v>
      </c>
      <c r="AR298" s="103">
        <v>68.239999999999995</v>
      </c>
      <c r="AS298" s="103">
        <v>66.13</v>
      </c>
      <c r="AT298" s="103">
        <v>4.32</v>
      </c>
      <c r="AU298" s="103">
        <v>9.6300000000000008</v>
      </c>
      <c r="AV298" s="103">
        <v>169.4</v>
      </c>
      <c r="AW298" s="103">
        <v>200.73</v>
      </c>
      <c r="AX298" s="103">
        <v>22.59</v>
      </c>
      <c r="AY298" s="103">
        <v>66.16</v>
      </c>
      <c r="AZ298" s="103">
        <v>3.7</v>
      </c>
      <c r="BA298" s="103">
        <v>65.17</v>
      </c>
      <c r="BB298" s="103">
        <v>4.4800000000000004</v>
      </c>
      <c r="BC298" s="103">
        <v>62.78</v>
      </c>
      <c r="BD298" s="103">
        <v>3.7</v>
      </c>
      <c r="BE298" s="103">
        <v>22.84</v>
      </c>
      <c r="BF298" s="103">
        <v>2.9</v>
      </c>
      <c r="BG298" s="103">
        <v>2.9</v>
      </c>
      <c r="BH298" s="103">
        <v>32.43</v>
      </c>
      <c r="BI298" s="103">
        <v>2.9</v>
      </c>
      <c r="BJ298" s="103">
        <v>2.9</v>
      </c>
      <c r="BK298" s="103">
        <v>9.73</v>
      </c>
      <c r="BL298" s="103">
        <v>64.86</v>
      </c>
      <c r="BM298" s="103">
        <v>3.01</v>
      </c>
      <c r="BN298" s="103">
        <v>3.01</v>
      </c>
      <c r="BO298" s="103">
        <v>67.319999999999993</v>
      </c>
      <c r="BP298" s="103">
        <v>3.56</v>
      </c>
      <c r="BQ298" s="103">
        <v>0</v>
      </c>
      <c r="BR298" s="103">
        <v>32.94</v>
      </c>
      <c r="BS298" s="103">
        <v>3.56</v>
      </c>
      <c r="BT298" s="103">
        <v>0</v>
      </c>
      <c r="BU298" s="103">
        <v>9.8800000000000008</v>
      </c>
      <c r="BV298" s="103">
        <v>65.88</v>
      </c>
      <c r="BW298" s="103">
        <v>3.7</v>
      </c>
      <c r="BX298" s="103">
        <v>0</v>
      </c>
      <c r="BY298" s="103">
        <v>68.38</v>
      </c>
      <c r="BZ298" s="103">
        <v>3.56</v>
      </c>
      <c r="CA298" s="103">
        <v>0</v>
      </c>
      <c r="CB298" s="103">
        <v>23.66</v>
      </c>
      <c r="CC298" s="103">
        <v>3.56</v>
      </c>
      <c r="CD298" s="103">
        <v>0</v>
      </c>
      <c r="CE298" s="103">
        <v>7.1</v>
      </c>
      <c r="CF298" s="103">
        <v>47.31</v>
      </c>
      <c r="CG298" s="103">
        <v>3.7</v>
      </c>
      <c r="CH298" s="103">
        <v>0</v>
      </c>
      <c r="CI298" s="103">
        <v>49.11</v>
      </c>
      <c r="CJ298" s="103">
        <v>2.27</v>
      </c>
      <c r="CK298" s="103">
        <v>0</v>
      </c>
      <c r="CL298" s="103">
        <v>32.869999999999997</v>
      </c>
      <c r="CM298" s="103">
        <v>2.27</v>
      </c>
      <c r="CN298" s="103">
        <v>0</v>
      </c>
      <c r="CO298" s="103">
        <v>9.86</v>
      </c>
      <c r="CP298" s="103">
        <v>65.739999999999995</v>
      </c>
      <c r="CQ298" s="103">
        <v>2.36</v>
      </c>
      <c r="CR298" s="103">
        <v>0</v>
      </c>
      <c r="CS298" s="103">
        <v>68.239999999999995</v>
      </c>
      <c r="CT298" s="137">
        <f>ROUND((1-(BR298/(VLOOKUP(B298,'CARGOS 04-02-2020'!$B$5:$BK$335,62,0)))),3)</f>
        <v>0.5</v>
      </c>
      <c r="CU298" s="137">
        <f>ROUND(((BY298/(VLOOKUP(B298,'CARGOS 04-02-2020'!$B$5:$BK$335,62,0)))),3)</f>
        <v>1.038</v>
      </c>
    </row>
    <row r="299" spans="1:99">
      <c r="A299" s="200">
        <v>43865</v>
      </c>
      <c r="B299" s="103" t="s">
        <v>844</v>
      </c>
      <c r="C299" s="103">
        <v>11.56</v>
      </c>
      <c r="D299" s="103">
        <v>25.82</v>
      </c>
      <c r="E299" s="103">
        <v>21.16</v>
      </c>
      <c r="F299" s="103">
        <v>60.19</v>
      </c>
      <c r="G299" s="103">
        <v>18.23</v>
      </c>
      <c r="H299" s="103">
        <v>18.649999999999999</v>
      </c>
      <c r="I299" s="103">
        <v>4.32</v>
      </c>
      <c r="J299" s="103">
        <v>10.6</v>
      </c>
      <c r="K299" s="103">
        <v>25.82</v>
      </c>
      <c r="L299" s="103">
        <v>21.16</v>
      </c>
      <c r="M299" s="103">
        <v>54.96</v>
      </c>
      <c r="N299" s="103">
        <v>35.090000000000003</v>
      </c>
      <c r="O299" s="103">
        <v>19.510000000000002</v>
      </c>
      <c r="P299" s="103">
        <v>19.18</v>
      </c>
      <c r="Q299" s="103">
        <v>4.32</v>
      </c>
      <c r="R299" s="103">
        <v>10.6</v>
      </c>
      <c r="S299" s="103">
        <v>22.35</v>
      </c>
      <c r="T299" s="103">
        <v>54.96</v>
      </c>
      <c r="U299" s="103">
        <v>35.090000000000003</v>
      </c>
      <c r="V299" s="103">
        <v>19.510000000000002</v>
      </c>
      <c r="W299" s="103">
        <v>19.18</v>
      </c>
      <c r="X299" s="103">
        <v>4.32</v>
      </c>
      <c r="Y299" s="103">
        <v>11.56</v>
      </c>
      <c r="Z299" s="103">
        <v>28.01</v>
      </c>
      <c r="AA299" s="103">
        <v>22.96</v>
      </c>
      <c r="AB299" s="103">
        <v>62.28</v>
      </c>
      <c r="AC299" s="103">
        <v>83.36</v>
      </c>
      <c r="AD299" s="103">
        <v>61.06</v>
      </c>
      <c r="AE299" s="103">
        <v>4.32</v>
      </c>
      <c r="AF299" s="103">
        <v>10.6</v>
      </c>
      <c r="AG299" s="103">
        <v>28.01</v>
      </c>
      <c r="AH299" s="103">
        <v>22.96</v>
      </c>
      <c r="AI299" s="103">
        <v>43.88</v>
      </c>
      <c r="AJ299" s="103">
        <v>42.24</v>
      </c>
      <c r="AK299" s="103">
        <v>80.84</v>
      </c>
      <c r="AL299" s="103">
        <v>78.569999999999993</v>
      </c>
      <c r="AM299" s="103">
        <v>4.32</v>
      </c>
      <c r="AN299" s="103">
        <v>10.6</v>
      </c>
      <c r="AO299" s="103">
        <v>24.26</v>
      </c>
      <c r="AP299" s="103">
        <v>43.88</v>
      </c>
      <c r="AQ299" s="103">
        <v>42.24</v>
      </c>
      <c r="AR299" s="103">
        <v>80.84</v>
      </c>
      <c r="AS299" s="103">
        <v>78.569999999999993</v>
      </c>
      <c r="AT299" s="103">
        <v>4.32</v>
      </c>
      <c r="AU299" s="103">
        <v>10.6</v>
      </c>
      <c r="AV299" s="103">
        <v>190.17</v>
      </c>
      <c r="AW299" s="103">
        <v>226</v>
      </c>
      <c r="AX299" s="103">
        <v>22.96</v>
      </c>
      <c r="AY299" s="103">
        <v>75.42</v>
      </c>
      <c r="AZ299" s="103">
        <v>3.75</v>
      </c>
      <c r="BA299" s="103">
        <v>71.55</v>
      </c>
      <c r="BB299" s="103">
        <v>4.28</v>
      </c>
      <c r="BC299" s="103">
        <v>68.930000000000007</v>
      </c>
      <c r="BD299" s="103">
        <v>3.75</v>
      </c>
      <c r="BE299" s="103">
        <v>26.2</v>
      </c>
      <c r="BF299" s="103">
        <v>2.9</v>
      </c>
      <c r="BG299" s="103">
        <v>2.9</v>
      </c>
      <c r="BH299" s="103">
        <v>32.89</v>
      </c>
      <c r="BI299" s="103">
        <v>2.9</v>
      </c>
      <c r="BJ299" s="103">
        <v>2.9</v>
      </c>
      <c r="BK299" s="103">
        <v>9.8699999999999992</v>
      </c>
      <c r="BL299" s="103">
        <v>65.78</v>
      </c>
      <c r="BM299" s="103">
        <v>3.01</v>
      </c>
      <c r="BN299" s="103">
        <v>3.01</v>
      </c>
      <c r="BO299" s="103">
        <v>68.28</v>
      </c>
      <c r="BP299" s="103">
        <v>3.61</v>
      </c>
      <c r="BQ299" s="103">
        <v>0</v>
      </c>
      <c r="BR299" s="103">
        <v>33.380000000000003</v>
      </c>
      <c r="BS299" s="103">
        <v>3.61</v>
      </c>
      <c r="BT299" s="103">
        <v>0</v>
      </c>
      <c r="BU299" s="103">
        <v>10.01</v>
      </c>
      <c r="BV299" s="103">
        <v>66.760000000000005</v>
      </c>
      <c r="BW299" s="103">
        <v>3.75</v>
      </c>
      <c r="BX299" s="103">
        <v>0</v>
      </c>
      <c r="BY299" s="103">
        <v>69.3</v>
      </c>
      <c r="BZ299" s="103">
        <v>3.61</v>
      </c>
      <c r="CA299" s="103">
        <v>0</v>
      </c>
      <c r="CB299" s="103">
        <v>23.8</v>
      </c>
      <c r="CC299" s="103">
        <v>3.61</v>
      </c>
      <c r="CD299" s="103">
        <v>0</v>
      </c>
      <c r="CE299" s="103">
        <v>7.14</v>
      </c>
      <c r="CF299" s="103">
        <v>47.6</v>
      </c>
      <c r="CG299" s="103">
        <v>3.75</v>
      </c>
      <c r="CH299" s="103">
        <v>0</v>
      </c>
      <c r="CI299" s="103">
        <v>49.41</v>
      </c>
      <c r="CJ299" s="103">
        <v>2.27</v>
      </c>
      <c r="CK299" s="103">
        <v>0</v>
      </c>
      <c r="CL299" s="103">
        <v>33.380000000000003</v>
      </c>
      <c r="CM299" s="103">
        <v>2.27</v>
      </c>
      <c r="CN299" s="103">
        <v>0</v>
      </c>
      <c r="CO299" s="103">
        <v>10.01</v>
      </c>
      <c r="CP299" s="103">
        <v>66.75</v>
      </c>
      <c r="CQ299" s="103">
        <v>2.36</v>
      </c>
      <c r="CR299" s="103">
        <v>0</v>
      </c>
      <c r="CS299" s="103">
        <v>69.290000000000006</v>
      </c>
      <c r="CT299" s="137">
        <f>ROUND((1-(BR299/(VLOOKUP(B299,'CARGOS 04-02-2020'!$B$5:$BK$335,62,0)))),3)</f>
        <v>0.5</v>
      </c>
      <c r="CU299" s="137">
        <f>ROUND(((BY299/(VLOOKUP(B299,'CARGOS 04-02-2020'!$B$5:$BK$335,62,0)))),3)</f>
        <v>1.038</v>
      </c>
    </row>
    <row r="300" spans="1:99">
      <c r="A300" s="200">
        <v>43865</v>
      </c>
      <c r="B300" s="103" t="s">
        <v>203</v>
      </c>
      <c r="C300" s="103">
        <v>15.04</v>
      </c>
      <c r="D300" s="103">
        <v>17.73</v>
      </c>
      <c r="E300" s="103">
        <v>17.73</v>
      </c>
      <c r="F300" s="103">
        <v>26.64</v>
      </c>
      <c r="G300" s="103">
        <v>89.15</v>
      </c>
      <c r="H300" s="103">
        <v>93.3</v>
      </c>
      <c r="I300" s="103">
        <v>4.42</v>
      </c>
      <c r="J300" s="103">
        <v>15.04</v>
      </c>
      <c r="K300" s="103">
        <v>17.73</v>
      </c>
      <c r="L300" s="103">
        <v>17.73</v>
      </c>
      <c r="M300" s="103">
        <v>28.58</v>
      </c>
      <c r="N300" s="103">
        <v>18.18</v>
      </c>
      <c r="O300" s="103">
        <v>100.66</v>
      </c>
      <c r="P300" s="103">
        <v>97.14</v>
      </c>
      <c r="Q300" s="103">
        <v>4.42</v>
      </c>
      <c r="R300" s="103">
        <v>15.04</v>
      </c>
      <c r="S300" s="103">
        <v>17.73</v>
      </c>
      <c r="T300" s="103">
        <v>28.58</v>
      </c>
      <c r="U300" s="103">
        <v>18.18</v>
      </c>
      <c r="V300" s="103">
        <v>100.66</v>
      </c>
      <c r="W300" s="103">
        <v>97.14</v>
      </c>
      <c r="X300" s="103">
        <v>4.42</v>
      </c>
      <c r="Y300" s="103">
        <v>15.04</v>
      </c>
      <c r="Z300" s="103">
        <v>19.22</v>
      </c>
      <c r="AA300" s="103">
        <v>19.22</v>
      </c>
      <c r="AB300" s="103">
        <v>27.93</v>
      </c>
      <c r="AC300" s="103">
        <v>210.81</v>
      </c>
      <c r="AD300" s="103">
        <v>111.69</v>
      </c>
      <c r="AE300" s="103">
        <v>4.42</v>
      </c>
      <c r="AF300" s="103">
        <v>15.04</v>
      </c>
      <c r="AG300" s="103">
        <v>19.22</v>
      </c>
      <c r="AH300" s="103">
        <v>19.22</v>
      </c>
      <c r="AI300" s="103">
        <v>17.59</v>
      </c>
      <c r="AJ300" s="103">
        <v>18.86</v>
      </c>
      <c r="AK300" s="103">
        <v>175.61</v>
      </c>
      <c r="AL300" s="103">
        <v>176.01</v>
      </c>
      <c r="AM300" s="103">
        <v>4.42</v>
      </c>
      <c r="AN300" s="103">
        <v>15.04</v>
      </c>
      <c r="AO300" s="103">
        <v>19.22</v>
      </c>
      <c r="AP300" s="103">
        <v>17.59</v>
      </c>
      <c r="AQ300" s="103">
        <v>18.86</v>
      </c>
      <c r="AR300" s="103">
        <v>175.61</v>
      </c>
      <c r="AS300" s="103">
        <v>176.01</v>
      </c>
      <c r="AT300" s="103">
        <v>4.42</v>
      </c>
      <c r="AU300" s="103">
        <v>15.04</v>
      </c>
      <c r="AV300" s="103">
        <v>283.92</v>
      </c>
      <c r="AW300" s="103">
        <v>342.4</v>
      </c>
      <c r="AX300" s="103">
        <v>19.22</v>
      </c>
      <c r="AY300" s="103">
        <v>136.6</v>
      </c>
      <c r="AZ300" s="103">
        <v>4.72</v>
      </c>
      <c r="BA300" s="103">
        <v>96.42</v>
      </c>
      <c r="BB300" s="103">
        <v>4.72</v>
      </c>
      <c r="BC300" s="103">
        <v>96.42</v>
      </c>
      <c r="BD300" s="103">
        <v>4.72</v>
      </c>
      <c r="BE300" s="103">
        <v>31.79</v>
      </c>
      <c r="BF300" s="103">
        <v>0</v>
      </c>
      <c r="BG300" s="103">
        <v>0</v>
      </c>
      <c r="BH300" s="103">
        <v>33.89</v>
      </c>
      <c r="BI300" s="103">
        <v>0</v>
      </c>
      <c r="BJ300" s="103">
        <v>0</v>
      </c>
      <c r="BK300" s="103">
        <v>10.17</v>
      </c>
      <c r="BL300" s="103">
        <v>150.61000000000001</v>
      </c>
      <c r="BM300" s="103">
        <v>0</v>
      </c>
      <c r="BN300" s="103">
        <v>0</v>
      </c>
      <c r="BO300" s="103">
        <v>150.61000000000001</v>
      </c>
      <c r="BP300" s="103">
        <v>4.72</v>
      </c>
      <c r="BQ300" s="103">
        <v>0</v>
      </c>
      <c r="BR300" s="103">
        <v>34.39</v>
      </c>
      <c r="BS300" s="103">
        <v>4.72</v>
      </c>
      <c r="BT300" s="103">
        <v>0</v>
      </c>
      <c r="BU300" s="103">
        <v>10.32</v>
      </c>
      <c r="BV300" s="103">
        <v>152.84</v>
      </c>
      <c r="BW300" s="103">
        <v>4.72</v>
      </c>
      <c r="BX300" s="103">
        <v>0</v>
      </c>
      <c r="BY300" s="103">
        <v>152.84</v>
      </c>
      <c r="BZ300" s="103">
        <v>4.72</v>
      </c>
      <c r="CA300" s="103">
        <v>0</v>
      </c>
      <c r="CB300" s="103">
        <v>22.26</v>
      </c>
      <c r="CC300" s="103">
        <v>4.72</v>
      </c>
      <c r="CD300" s="103">
        <v>0</v>
      </c>
      <c r="CE300" s="103">
        <v>6.68</v>
      </c>
      <c r="CF300" s="103">
        <v>98.95</v>
      </c>
      <c r="CG300" s="103">
        <v>4.72</v>
      </c>
      <c r="CH300" s="103">
        <v>0</v>
      </c>
      <c r="CI300" s="103">
        <v>98.95</v>
      </c>
      <c r="CJ300" s="103">
        <v>0</v>
      </c>
      <c r="CK300" s="103">
        <v>0</v>
      </c>
      <c r="CL300" s="103">
        <v>34.380000000000003</v>
      </c>
      <c r="CM300" s="103">
        <v>0</v>
      </c>
      <c r="CN300" s="103">
        <v>0</v>
      </c>
      <c r="CO300" s="103">
        <v>10.31</v>
      </c>
      <c r="CP300" s="103">
        <v>152.80000000000001</v>
      </c>
      <c r="CQ300" s="103">
        <v>0</v>
      </c>
      <c r="CR300" s="103">
        <v>0</v>
      </c>
      <c r="CS300" s="103">
        <v>152.80000000000001</v>
      </c>
      <c r="CT300" s="137">
        <f>ROUND((1-(BR300/(VLOOKUP(B300,'CARGOS 04-02-2020'!$B$5:$BK$335,62,0)))),3)</f>
        <v>0.77500000000000002</v>
      </c>
      <c r="CU300" s="137">
        <f>ROUND(((BY300/(VLOOKUP(B300,'CARGOS 04-02-2020'!$B$5:$BK$335,62,0)))),3)</f>
        <v>1</v>
      </c>
    </row>
    <row r="301" spans="1:99">
      <c r="A301" s="200">
        <v>43865</v>
      </c>
      <c r="B301" s="103" t="s">
        <v>200</v>
      </c>
      <c r="C301" s="103">
        <v>15.04</v>
      </c>
      <c r="D301" s="103">
        <v>17.73</v>
      </c>
      <c r="E301" s="103">
        <v>17.73</v>
      </c>
      <c r="F301" s="103">
        <v>26.64</v>
      </c>
      <c r="G301" s="103">
        <v>89.15</v>
      </c>
      <c r="H301" s="103">
        <v>93.3</v>
      </c>
      <c r="I301" s="103">
        <v>4.42</v>
      </c>
      <c r="J301" s="103">
        <v>15.04</v>
      </c>
      <c r="K301" s="103">
        <v>17.73</v>
      </c>
      <c r="L301" s="103">
        <v>17.73</v>
      </c>
      <c r="M301" s="103">
        <v>28.58</v>
      </c>
      <c r="N301" s="103">
        <v>18.18</v>
      </c>
      <c r="O301" s="103">
        <v>100.66</v>
      </c>
      <c r="P301" s="103">
        <v>97.14</v>
      </c>
      <c r="Q301" s="103">
        <v>4.42</v>
      </c>
      <c r="R301" s="103">
        <v>15.04</v>
      </c>
      <c r="S301" s="103">
        <v>17.73</v>
      </c>
      <c r="T301" s="103">
        <v>28.58</v>
      </c>
      <c r="U301" s="103">
        <v>18.18</v>
      </c>
      <c r="V301" s="103">
        <v>100.66</v>
      </c>
      <c r="W301" s="103">
        <v>97.14</v>
      </c>
      <c r="X301" s="103">
        <v>4.42</v>
      </c>
      <c r="Y301" s="103">
        <v>15.04</v>
      </c>
      <c r="Z301" s="103">
        <v>19.22</v>
      </c>
      <c r="AA301" s="103">
        <v>19.22</v>
      </c>
      <c r="AB301" s="103">
        <v>27.93</v>
      </c>
      <c r="AC301" s="103">
        <v>210.81</v>
      </c>
      <c r="AD301" s="103">
        <v>111.69</v>
      </c>
      <c r="AE301" s="103">
        <v>4.42</v>
      </c>
      <c r="AF301" s="103">
        <v>15.04</v>
      </c>
      <c r="AG301" s="103">
        <v>19.22</v>
      </c>
      <c r="AH301" s="103">
        <v>19.22</v>
      </c>
      <c r="AI301" s="103">
        <v>17.59</v>
      </c>
      <c r="AJ301" s="103">
        <v>18.86</v>
      </c>
      <c r="AK301" s="103">
        <v>175.61</v>
      </c>
      <c r="AL301" s="103">
        <v>176.01</v>
      </c>
      <c r="AM301" s="103">
        <v>4.42</v>
      </c>
      <c r="AN301" s="103">
        <v>15.04</v>
      </c>
      <c r="AO301" s="103">
        <v>19.22</v>
      </c>
      <c r="AP301" s="103">
        <v>17.59</v>
      </c>
      <c r="AQ301" s="103">
        <v>18.86</v>
      </c>
      <c r="AR301" s="103">
        <v>175.61</v>
      </c>
      <c r="AS301" s="103">
        <v>176.01</v>
      </c>
      <c r="AT301" s="103">
        <v>4.42</v>
      </c>
      <c r="AU301" s="103">
        <v>15.04</v>
      </c>
      <c r="AV301" s="103">
        <v>283.92</v>
      </c>
      <c r="AW301" s="103">
        <v>342.4</v>
      </c>
      <c r="AX301" s="103">
        <v>19.22</v>
      </c>
      <c r="AY301" s="103">
        <v>136.6</v>
      </c>
      <c r="AZ301" s="103">
        <v>4.72</v>
      </c>
      <c r="BA301" s="103">
        <v>96.42</v>
      </c>
      <c r="BB301" s="103">
        <v>4.72</v>
      </c>
      <c r="BC301" s="103">
        <v>96.42</v>
      </c>
      <c r="BD301" s="103">
        <v>4.72</v>
      </c>
      <c r="BE301" s="103">
        <v>31.79</v>
      </c>
      <c r="BF301" s="103">
        <v>0</v>
      </c>
      <c r="BG301" s="103">
        <v>0</v>
      </c>
      <c r="BH301" s="103">
        <v>33.89</v>
      </c>
      <c r="BI301" s="103">
        <v>0</v>
      </c>
      <c r="BJ301" s="103">
        <v>0</v>
      </c>
      <c r="BK301" s="103">
        <v>10.17</v>
      </c>
      <c r="BL301" s="103">
        <v>150.61000000000001</v>
      </c>
      <c r="BM301" s="103">
        <v>0</v>
      </c>
      <c r="BN301" s="103">
        <v>0</v>
      </c>
      <c r="BO301" s="103">
        <v>150.61000000000001</v>
      </c>
      <c r="BP301" s="103">
        <v>4.72</v>
      </c>
      <c r="BQ301" s="103">
        <v>0</v>
      </c>
      <c r="BR301" s="103">
        <v>34.39</v>
      </c>
      <c r="BS301" s="103">
        <v>4.72</v>
      </c>
      <c r="BT301" s="103">
        <v>0</v>
      </c>
      <c r="BU301" s="103">
        <v>10.32</v>
      </c>
      <c r="BV301" s="103">
        <v>152.84</v>
      </c>
      <c r="BW301" s="103">
        <v>4.72</v>
      </c>
      <c r="BX301" s="103">
        <v>0</v>
      </c>
      <c r="BY301" s="103">
        <v>152.84</v>
      </c>
      <c r="BZ301" s="103">
        <v>4.72</v>
      </c>
      <c r="CA301" s="103">
        <v>0</v>
      </c>
      <c r="CB301" s="103">
        <v>22.26</v>
      </c>
      <c r="CC301" s="103">
        <v>4.72</v>
      </c>
      <c r="CD301" s="103">
        <v>0</v>
      </c>
      <c r="CE301" s="103">
        <v>6.68</v>
      </c>
      <c r="CF301" s="103">
        <v>98.95</v>
      </c>
      <c r="CG301" s="103">
        <v>4.72</v>
      </c>
      <c r="CH301" s="103">
        <v>0</v>
      </c>
      <c r="CI301" s="103">
        <v>98.95</v>
      </c>
      <c r="CJ301" s="103">
        <v>0</v>
      </c>
      <c r="CK301" s="103">
        <v>0</v>
      </c>
      <c r="CL301" s="103">
        <v>34.380000000000003</v>
      </c>
      <c r="CM301" s="103">
        <v>0</v>
      </c>
      <c r="CN301" s="103">
        <v>0</v>
      </c>
      <c r="CO301" s="103">
        <v>10.31</v>
      </c>
      <c r="CP301" s="103">
        <v>152.80000000000001</v>
      </c>
      <c r="CQ301" s="103">
        <v>0</v>
      </c>
      <c r="CR301" s="103">
        <v>0</v>
      </c>
      <c r="CS301" s="103">
        <v>152.80000000000001</v>
      </c>
      <c r="CT301" s="137">
        <f>ROUND((1-(BR301/(VLOOKUP(B301,'CARGOS 04-02-2020'!$B$5:$BK$335,62,0)))),3)</f>
        <v>0.77500000000000002</v>
      </c>
      <c r="CU301" s="137">
        <f>ROUND(((BY301/(VLOOKUP(B301,'CARGOS 04-02-2020'!$B$5:$BK$335,62,0)))),3)</f>
        <v>1</v>
      </c>
    </row>
    <row r="302" spans="1:99">
      <c r="A302" s="200">
        <v>43865</v>
      </c>
      <c r="B302" s="103" t="s">
        <v>190</v>
      </c>
      <c r="C302" s="103">
        <v>4.45</v>
      </c>
      <c r="D302" s="103">
        <v>25.77</v>
      </c>
      <c r="E302" s="103">
        <v>21.65</v>
      </c>
      <c r="F302" s="103">
        <v>54.18</v>
      </c>
      <c r="G302" s="103">
        <v>10.42</v>
      </c>
      <c r="H302" s="103">
        <v>10.46</v>
      </c>
      <c r="I302" s="103">
        <v>4.59</v>
      </c>
      <c r="J302" s="103">
        <v>3.64</v>
      </c>
      <c r="K302" s="103">
        <v>25.77</v>
      </c>
      <c r="L302" s="103">
        <v>21.65</v>
      </c>
      <c r="M302" s="103">
        <v>47.45</v>
      </c>
      <c r="N302" s="103">
        <v>25.29</v>
      </c>
      <c r="O302" s="103">
        <v>11.55</v>
      </c>
      <c r="P302" s="103">
        <v>11.04</v>
      </c>
      <c r="Q302" s="103">
        <v>4.59</v>
      </c>
      <c r="R302" s="103">
        <v>3.64</v>
      </c>
      <c r="S302" s="103">
        <v>22.63</v>
      </c>
      <c r="T302" s="103">
        <v>47.45</v>
      </c>
      <c r="U302" s="103">
        <v>25.29</v>
      </c>
      <c r="V302" s="103">
        <v>11.55</v>
      </c>
      <c r="W302" s="103">
        <v>11.04</v>
      </c>
      <c r="X302" s="103">
        <v>4.59</v>
      </c>
      <c r="Y302" s="103">
        <v>4.45</v>
      </c>
      <c r="Z302" s="103">
        <v>27.9</v>
      </c>
      <c r="AA302" s="103">
        <v>23.45</v>
      </c>
      <c r="AB302" s="103">
        <v>59.69</v>
      </c>
      <c r="AC302" s="103">
        <v>53.24</v>
      </c>
      <c r="AD302" s="103">
        <v>37.42</v>
      </c>
      <c r="AE302" s="103">
        <v>4.59</v>
      </c>
      <c r="AF302" s="103">
        <v>3.64</v>
      </c>
      <c r="AG302" s="103">
        <v>27.9</v>
      </c>
      <c r="AH302" s="103">
        <v>23.45</v>
      </c>
      <c r="AI302" s="103">
        <v>51.73</v>
      </c>
      <c r="AJ302" s="103">
        <v>31.43</v>
      </c>
      <c r="AK302" s="103">
        <v>53.92</v>
      </c>
      <c r="AL302" s="103">
        <v>47.05</v>
      </c>
      <c r="AM302" s="103">
        <v>4.59</v>
      </c>
      <c r="AN302" s="103">
        <v>3.64</v>
      </c>
      <c r="AO302" s="103">
        <v>24.5</v>
      </c>
      <c r="AP302" s="103">
        <v>51.73</v>
      </c>
      <c r="AQ302" s="103">
        <v>31.43</v>
      </c>
      <c r="AR302" s="103">
        <v>53.92</v>
      </c>
      <c r="AS302" s="103">
        <v>47.05</v>
      </c>
      <c r="AT302" s="103">
        <v>4.59</v>
      </c>
      <c r="AU302" s="103">
        <v>3.64</v>
      </c>
      <c r="AV302" s="103">
        <v>125.43</v>
      </c>
      <c r="AW302" s="103">
        <v>168.44</v>
      </c>
      <c r="AX302" s="103">
        <v>23.45</v>
      </c>
      <c r="AY302" s="103">
        <v>48.33</v>
      </c>
      <c r="AZ302" s="103">
        <v>2.69</v>
      </c>
      <c r="BA302" s="103">
        <v>60.8</v>
      </c>
      <c r="BB302" s="103">
        <v>3.89</v>
      </c>
      <c r="BC302" s="103">
        <v>58.57</v>
      </c>
      <c r="BD302" s="103">
        <v>2.69</v>
      </c>
      <c r="BE302" s="103">
        <v>23.66</v>
      </c>
      <c r="BF302" s="103">
        <v>2.2999999999999998</v>
      </c>
      <c r="BG302" s="103">
        <v>2.2999999999999998</v>
      </c>
      <c r="BH302" s="103">
        <v>25.97</v>
      </c>
      <c r="BI302" s="103">
        <v>2.2999999999999998</v>
      </c>
      <c r="BJ302" s="103">
        <v>2.2999999999999998</v>
      </c>
      <c r="BK302" s="103">
        <v>7.79</v>
      </c>
      <c r="BL302" s="103">
        <v>51.94</v>
      </c>
      <c r="BM302" s="103">
        <v>2.39</v>
      </c>
      <c r="BN302" s="103">
        <v>2.39</v>
      </c>
      <c r="BO302" s="103">
        <v>53.91</v>
      </c>
      <c r="BP302" s="103">
        <v>2.59</v>
      </c>
      <c r="BQ302" s="103">
        <v>0</v>
      </c>
      <c r="BR302" s="103">
        <v>26.37</v>
      </c>
      <c r="BS302" s="103">
        <v>2.59</v>
      </c>
      <c r="BT302" s="103">
        <v>0</v>
      </c>
      <c r="BU302" s="103">
        <v>7.91</v>
      </c>
      <c r="BV302" s="103">
        <v>52.74</v>
      </c>
      <c r="BW302" s="103">
        <v>2.69</v>
      </c>
      <c r="BX302" s="103">
        <v>0</v>
      </c>
      <c r="BY302" s="103">
        <v>54.74</v>
      </c>
      <c r="BZ302" s="103">
        <v>2.59</v>
      </c>
      <c r="CA302" s="103">
        <v>0</v>
      </c>
      <c r="CB302" s="103">
        <v>20.81</v>
      </c>
      <c r="CC302" s="103">
        <v>2.59</v>
      </c>
      <c r="CD302" s="103">
        <v>0</v>
      </c>
      <c r="CE302" s="103">
        <v>6.24</v>
      </c>
      <c r="CF302" s="103">
        <v>41.62</v>
      </c>
      <c r="CG302" s="103">
        <v>2.69</v>
      </c>
      <c r="CH302" s="103">
        <v>0</v>
      </c>
      <c r="CI302" s="103">
        <v>43.2</v>
      </c>
      <c r="CJ302" s="103">
        <v>2.27</v>
      </c>
      <c r="CK302" s="103">
        <v>0</v>
      </c>
      <c r="CL302" s="103">
        <v>26.36</v>
      </c>
      <c r="CM302" s="103">
        <v>2.27</v>
      </c>
      <c r="CN302" s="103">
        <v>0</v>
      </c>
      <c r="CO302" s="103">
        <v>7.91</v>
      </c>
      <c r="CP302" s="103">
        <v>52.72</v>
      </c>
      <c r="CQ302" s="103">
        <v>2.36</v>
      </c>
      <c r="CR302" s="103">
        <v>0</v>
      </c>
      <c r="CS302" s="103">
        <v>54.72</v>
      </c>
      <c r="CT302" s="137">
        <f>ROUND((1-(BR302/(VLOOKUP(B302,'CARGOS 04-02-2020'!$B$5:$BK$335,62,0)))),3)</f>
        <v>0.5</v>
      </c>
      <c r="CU302" s="137">
        <f>ROUND(((BY302/(VLOOKUP(B302,'CARGOS 04-02-2020'!$B$5:$BK$335,62,0)))),3)</f>
        <v>1.038</v>
      </c>
    </row>
    <row r="303" spans="1:99">
      <c r="A303" s="200">
        <v>43865</v>
      </c>
      <c r="B303" s="103" t="s">
        <v>128</v>
      </c>
      <c r="C303" s="103">
        <v>10.210000000000001</v>
      </c>
      <c r="D303" s="103">
        <v>25.1</v>
      </c>
      <c r="E303" s="103">
        <v>20.55</v>
      </c>
      <c r="F303" s="103">
        <v>58.35</v>
      </c>
      <c r="G303" s="103">
        <v>24.12</v>
      </c>
      <c r="H303" s="103">
        <v>20.69</v>
      </c>
      <c r="I303" s="103">
        <v>4.59</v>
      </c>
      <c r="J303" s="103">
        <v>9.99</v>
      </c>
      <c r="K303" s="103">
        <v>25.1</v>
      </c>
      <c r="L303" s="103">
        <v>20.55</v>
      </c>
      <c r="M303" s="103">
        <v>50.55</v>
      </c>
      <c r="N303" s="103">
        <v>31.51</v>
      </c>
      <c r="O303" s="103">
        <v>24.32</v>
      </c>
      <c r="P303" s="103">
        <v>23.02</v>
      </c>
      <c r="Q303" s="103">
        <v>4.59</v>
      </c>
      <c r="R303" s="103">
        <v>9.99</v>
      </c>
      <c r="S303" s="103">
        <v>21.79</v>
      </c>
      <c r="T303" s="103">
        <v>50.55</v>
      </c>
      <c r="U303" s="103">
        <v>31.51</v>
      </c>
      <c r="V303" s="103">
        <v>24.32</v>
      </c>
      <c r="W303" s="103">
        <v>23.02</v>
      </c>
      <c r="X303" s="103">
        <v>4.59</v>
      </c>
      <c r="Y303" s="103">
        <v>10.210000000000001</v>
      </c>
      <c r="Z303" s="103">
        <v>27.57</v>
      </c>
      <c r="AA303" s="103">
        <v>22.57</v>
      </c>
      <c r="AB303" s="103">
        <v>60.94</v>
      </c>
      <c r="AC303" s="103">
        <v>87.45</v>
      </c>
      <c r="AD303" s="103">
        <v>57.04</v>
      </c>
      <c r="AE303" s="103">
        <v>4.59</v>
      </c>
      <c r="AF303" s="103">
        <v>9.99</v>
      </c>
      <c r="AG303" s="103">
        <v>27.57</v>
      </c>
      <c r="AH303" s="103">
        <v>22.57</v>
      </c>
      <c r="AI303" s="103">
        <v>45.76</v>
      </c>
      <c r="AJ303" s="103">
        <v>41.15</v>
      </c>
      <c r="AK303" s="103">
        <v>83.4</v>
      </c>
      <c r="AL303" s="103">
        <v>78.58</v>
      </c>
      <c r="AM303" s="103">
        <v>4.59</v>
      </c>
      <c r="AN303" s="103">
        <v>9.99</v>
      </c>
      <c r="AO303" s="103">
        <v>23.93</v>
      </c>
      <c r="AP303" s="103">
        <v>45.76</v>
      </c>
      <c r="AQ303" s="103">
        <v>41.15</v>
      </c>
      <c r="AR303" s="103">
        <v>83.4</v>
      </c>
      <c r="AS303" s="103">
        <v>78.58</v>
      </c>
      <c r="AT303" s="103">
        <v>4.59</v>
      </c>
      <c r="AU303" s="103">
        <v>9.99</v>
      </c>
      <c r="AV303" s="103">
        <v>192.1</v>
      </c>
      <c r="AW303" s="103">
        <v>228.45</v>
      </c>
      <c r="AX303" s="103">
        <v>22.57</v>
      </c>
      <c r="AY303" s="103">
        <v>72.48</v>
      </c>
      <c r="AZ303" s="103">
        <v>3.48</v>
      </c>
      <c r="BA303" s="103">
        <v>71.91</v>
      </c>
      <c r="BB303" s="103">
        <v>5.33</v>
      </c>
      <c r="BC303" s="103">
        <v>69.28</v>
      </c>
      <c r="BD303" s="103">
        <v>3.48</v>
      </c>
      <c r="BE303" s="103">
        <v>25.65</v>
      </c>
      <c r="BF303" s="103">
        <v>0</v>
      </c>
      <c r="BG303" s="103">
        <v>0</v>
      </c>
      <c r="BH303" s="103">
        <v>34.799999999999997</v>
      </c>
      <c r="BI303" s="103">
        <v>0</v>
      </c>
      <c r="BJ303" s="103">
        <v>0</v>
      </c>
      <c r="BK303" s="103">
        <v>10.44</v>
      </c>
      <c r="BL303" s="103">
        <v>69.599999999999994</v>
      </c>
      <c r="BM303" s="103">
        <v>0</v>
      </c>
      <c r="BN303" s="103">
        <v>0</v>
      </c>
      <c r="BO303" s="103">
        <v>72.239999999999995</v>
      </c>
      <c r="BP303" s="103">
        <v>3.35</v>
      </c>
      <c r="BQ303" s="103">
        <v>0</v>
      </c>
      <c r="BR303" s="103">
        <v>35.299999999999997</v>
      </c>
      <c r="BS303" s="103">
        <v>3.35</v>
      </c>
      <c r="BT303" s="103">
        <v>0</v>
      </c>
      <c r="BU303" s="103">
        <v>10.59</v>
      </c>
      <c r="BV303" s="103">
        <v>70.599999999999994</v>
      </c>
      <c r="BW303" s="103">
        <v>3.48</v>
      </c>
      <c r="BX303" s="103">
        <v>0</v>
      </c>
      <c r="BY303" s="103">
        <v>73.28</v>
      </c>
      <c r="BZ303" s="103">
        <v>3.35</v>
      </c>
      <c r="CA303" s="103">
        <v>0</v>
      </c>
      <c r="CB303" s="103">
        <v>25.78</v>
      </c>
      <c r="CC303" s="103">
        <v>3.35</v>
      </c>
      <c r="CD303" s="103">
        <v>0</v>
      </c>
      <c r="CE303" s="103">
        <v>7.73</v>
      </c>
      <c r="CF303" s="103">
        <v>51.55</v>
      </c>
      <c r="CG303" s="103">
        <v>3.48</v>
      </c>
      <c r="CH303" s="103">
        <v>0</v>
      </c>
      <c r="CI303" s="103">
        <v>53.51</v>
      </c>
      <c r="CJ303" s="103">
        <v>0</v>
      </c>
      <c r="CK303" s="103">
        <v>0</v>
      </c>
      <c r="CL303" s="103">
        <v>35.11</v>
      </c>
      <c r="CM303" s="103">
        <v>0</v>
      </c>
      <c r="CN303" s="103">
        <v>0</v>
      </c>
      <c r="CO303" s="103">
        <v>10.53</v>
      </c>
      <c r="CP303" s="103">
        <v>70.209999999999994</v>
      </c>
      <c r="CQ303" s="103">
        <v>0</v>
      </c>
      <c r="CR303" s="103">
        <v>0</v>
      </c>
      <c r="CS303" s="103">
        <v>72.88</v>
      </c>
      <c r="CT303" s="137">
        <f>ROUND((1-(BR303/(VLOOKUP(B303,'CARGOS 04-02-2020'!$B$5:$BK$335,62,0)))),3)</f>
        <v>0.5</v>
      </c>
      <c r="CU303" s="137">
        <f>ROUND(((BY303/(VLOOKUP(B303,'CARGOS 04-02-2020'!$B$5:$BK$335,62,0)))),3)</f>
        <v>1.038</v>
      </c>
    </row>
    <row r="304" spans="1:99">
      <c r="A304" s="200">
        <v>43865</v>
      </c>
      <c r="B304" s="103" t="s">
        <v>131</v>
      </c>
      <c r="C304" s="103">
        <v>9.84</v>
      </c>
      <c r="D304" s="103">
        <v>17.45</v>
      </c>
      <c r="E304" s="103">
        <v>17.45</v>
      </c>
      <c r="F304" s="103">
        <v>28.47</v>
      </c>
      <c r="G304" s="103">
        <v>23.24</v>
      </c>
      <c r="H304" s="103">
        <v>19.93</v>
      </c>
      <c r="I304" s="103">
        <v>4.42</v>
      </c>
      <c r="J304" s="103">
        <v>9.6199999999999992</v>
      </c>
      <c r="K304" s="103">
        <v>17.45</v>
      </c>
      <c r="L304" s="103">
        <v>17.45</v>
      </c>
      <c r="M304" s="103">
        <v>24.66</v>
      </c>
      <c r="N304" s="103">
        <v>15.38</v>
      </c>
      <c r="O304" s="103">
        <v>23.43</v>
      </c>
      <c r="P304" s="103">
        <v>22.18</v>
      </c>
      <c r="Q304" s="103">
        <v>4.42</v>
      </c>
      <c r="R304" s="103">
        <v>9.6199999999999992</v>
      </c>
      <c r="S304" s="103">
        <v>17.45</v>
      </c>
      <c r="T304" s="103">
        <v>24.66</v>
      </c>
      <c r="U304" s="103">
        <v>15.38</v>
      </c>
      <c r="V304" s="103">
        <v>23.43</v>
      </c>
      <c r="W304" s="103">
        <v>22.18</v>
      </c>
      <c r="X304" s="103">
        <v>4.42</v>
      </c>
      <c r="Y304" s="103">
        <v>9.84</v>
      </c>
      <c r="Z304" s="103">
        <v>19.16</v>
      </c>
      <c r="AA304" s="103">
        <v>19.16</v>
      </c>
      <c r="AB304" s="103">
        <v>29.73</v>
      </c>
      <c r="AC304" s="103">
        <v>84.25</v>
      </c>
      <c r="AD304" s="103">
        <v>54.95</v>
      </c>
      <c r="AE304" s="103">
        <v>4.42</v>
      </c>
      <c r="AF304" s="103">
        <v>9.6199999999999992</v>
      </c>
      <c r="AG304" s="103">
        <v>19.16</v>
      </c>
      <c r="AH304" s="103">
        <v>19.16</v>
      </c>
      <c r="AI304" s="103">
        <v>22.32</v>
      </c>
      <c r="AJ304" s="103">
        <v>20.079999999999998</v>
      </c>
      <c r="AK304" s="103">
        <v>80.349999999999994</v>
      </c>
      <c r="AL304" s="103">
        <v>75.7</v>
      </c>
      <c r="AM304" s="103">
        <v>4.42</v>
      </c>
      <c r="AN304" s="103">
        <v>9.6199999999999992</v>
      </c>
      <c r="AO304" s="103">
        <v>19.16</v>
      </c>
      <c r="AP304" s="103">
        <v>22.32</v>
      </c>
      <c r="AQ304" s="103">
        <v>20.079999999999998</v>
      </c>
      <c r="AR304" s="103">
        <v>80.349999999999994</v>
      </c>
      <c r="AS304" s="103">
        <v>75.7</v>
      </c>
      <c r="AT304" s="103">
        <v>4.42</v>
      </c>
      <c r="AU304" s="103">
        <v>9.6199999999999992</v>
      </c>
      <c r="AV304" s="103">
        <v>145.54</v>
      </c>
      <c r="AW304" s="103">
        <v>173.47</v>
      </c>
      <c r="AX304" s="103">
        <v>19.16</v>
      </c>
      <c r="AY304" s="103">
        <v>69.83</v>
      </c>
      <c r="AZ304" s="103">
        <v>3.35</v>
      </c>
      <c r="BA304" s="103">
        <v>56.03</v>
      </c>
      <c r="BB304" s="103">
        <v>5.33</v>
      </c>
      <c r="BC304" s="103">
        <v>56.03</v>
      </c>
      <c r="BD304" s="103">
        <v>3.35</v>
      </c>
      <c r="BE304" s="103">
        <v>19.98</v>
      </c>
      <c r="BF304" s="103">
        <v>0</v>
      </c>
      <c r="BG304" s="103">
        <v>0</v>
      </c>
      <c r="BH304" s="103">
        <v>12.66</v>
      </c>
      <c r="BI304" s="103">
        <v>0</v>
      </c>
      <c r="BJ304" s="103">
        <v>0</v>
      </c>
      <c r="BK304" s="103">
        <v>3.8</v>
      </c>
      <c r="BL304" s="103">
        <v>56.27</v>
      </c>
      <c r="BM304" s="103">
        <v>0</v>
      </c>
      <c r="BN304" s="103">
        <v>0</v>
      </c>
      <c r="BO304" s="103">
        <v>56.27</v>
      </c>
      <c r="BP304" s="103">
        <v>3.35</v>
      </c>
      <c r="BQ304" s="103">
        <v>0</v>
      </c>
      <c r="BR304" s="103">
        <v>12.84</v>
      </c>
      <c r="BS304" s="103">
        <v>3.35</v>
      </c>
      <c r="BT304" s="103">
        <v>0</v>
      </c>
      <c r="BU304" s="103">
        <v>3.85</v>
      </c>
      <c r="BV304" s="103">
        <v>57.08</v>
      </c>
      <c r="BW304" s="103">
        <v>3.35</v>
      </c>
      <c r="BX304" s="103">
        <v>0</v>
      </c>
      <c r="BY304" s="103">
        <v>57.08</v>
      </c>
      <c r="BZ304" s="103">
        <v>3.35</v>
      </c>
      <c r="CA304" s="103">
        <v>0</v>
      </c>
      <c r="CB304" s="103">
        <v>8.6999999999999993</v>
      </c>
      <c r="CC304" s="103">
        <v>3.35</v>
      </c>
      <c r="CD304" s="103">
        <v>0</v>
      </c>
      <c r="CE304" s="103">
        <v>2.61</v>
      </c>
      <c r="CF304" s="103">
        <v>38.659999999999997</v>
      </c>
      <c r="CG304" s="103">
        <v>3.35</v>
      </c>
      <c r="CH304" s="103">
        <v>0</v>
      </c>
      <c r="CI304" s="103">
        <v>38.659999999999997</v>
      </c>
      <c r="CJ304" s="103">
        <v>0</v>
      </c>
      <c r="CK304" s="103">
        <v>0</v>
      </c>
      <c r="CL304" s="103">
        <v>12.78</v>
      </c>
      <c r="CM304" s="103">
        <v>0</v>
      </c>
      <c r="CN304" s="103">
        <v>0</v>
      </c>
      <c r="CO304" s="103">
        <v>3.83</v>
      </c>
      <c r="CP304" s="103">
        <v>56.8</v>
      </c>
      <c r="CQ304" s="103">
        <v>0</v>
      </c>
      <c r="CR304" s="103">
        <v>0</v>
      </c>
      <c r="CS304" s="103">
        <v>56.8</v>
      </c>
      <c r="CT304" s="137">
        <f>ROUND((1-(BR304/(VLOOKUP(B304,'CARGOS 04-02-2020'!$B$5:$BK$335,62,0)))),3)</f>
        <v>0.77500000000000002</v>
      </c>
      <c r="CU304" s="137">
        <f>ROUND(((BY304/(VLOOKUP(B304,'CARGOS 04-02-2020'!$B$5:$BK$335,62,0)))),3)</f>
        <v>1</v>
      </c>
    </row>
    <row r="305" spans="1:99">
      <c r="A305" s="200">
        <v>43865</v>
      </c>
      <c r="B305" s="103" t="s">
        <v>93</v>
      </c>
      <c r="C305" s="103">
        <v>19.48</v>
      </c>
      <c r="D305" s="103">
        <v>27</v>
      </c>
      <c r="E305" s="103">
        <v>22.49</v>
      </c>
      <c r="F305" s="103">
        <v>57.92</v>
      </c>
      <c r="G305" s="103">
        <v>113.62</v>
      </c>
      <c r="H305" s="103">
        <v>123.17</v>
      </c>
      <c r="I305" s="103">
        <v>4.32</v>
      </c>
      <c r="J305" s="103">
        <v>18.66</v>
      </c>
      <c r="K305" s="103">
        <v>27</v>
      </c>
      <c r="L305" s="103">
        <v>22.49</v>
      </c>
      <c r="M305" s="103">
        <v>62.06</v>
      </c>
      <c r="N305" s="103">
        <v>39.51</v>
      </c>
      <c r="O305" s="103">
        <v>128.57</v>
      </c>
      <c r="P305" s="103">
        <v>125.99</v>
      </c>
      <c r="Q305" s="103">
        <v>4.32</v>
      </c>
      <c r="R305" s="103">
        <v>18.66</v>
      </c>
      <c r="S305" s="103">
        <v>24.14</v>
      </c>
      <c r="T305" s="103">
        <v>62.06</v>
      </c>
      <c r="U305" s="103">
        <v>39.51</v>
      </c>
      <c r="V305" s="103">
        <v>128.57</v>
      </c>
      <c r="W305" s="103">
        <v>125.99</v>
      </c>
      <c r="X305" s="103">
        <v>4.32</v>
      </c>
      <c r="Y305" s="103">
        <v>19.48</v>
      </c>
      <c r="Z305" s="103">
        <v>29.3</v>
      </c>
      <c r="AA305" s="103">
        <v>24.4</v>
      </c>
      <c r="AB305" s="103">
        <v>60.71</v>
      </c>
      <c r="AC305" s="103">
        <v>229.14</v>
      </c>
      <c r="AD305" s="103">
        <v>100.9</v>
      </c>
      <c r="AE305" s="103">
        <v>4.32</v>
      </c>
      <c r="AF305" s="103">
        <v>18.66</v>
      </c>
      <c r="AG305" s="103">
        <v>29.3</v>
      </c>
      <c r="AH305" s="103">
        <v>24.4</v>
      </c>
      <c r="AI305" s="103">
        <v>38.229999999999997</v>
      </c>
      <c r="AJ305" s="103">
        <v>40.99</v>
      </c>
      <c r="AK305" s="103">
        <v>180.18</v>
      </c>
      <c r="AL305" s="103">
        <v>180.67</v>
      </c>
      <c r="AM305" s="103">
        <v>4.32</v>
      </c>
      <c r="AN305" s="103">
        <v>18.66</v>
      </c>
      <c r="AO305" s="103">
        <v>26.2</v>
      </c>
      <c r="AP305" s="103">
        <v>38.229999999999997</v>
      </c>
      <c r="AQ305" s="103">
        <v>40.99</v>
      </c>
      <c r="AR305" s="103">
        <v>180.18</v>
      </c>
      <c r="AS305" s="103">
        <v>180.67</v>
      </c>
      <c r="AT305" s="103">
        <v>4.32</v>
      </c>
      <c r="AU305" s="103">
        <v>18.66</v>
      </c>
      <c r="AV305" s="103">
        <v>350.66</v>
      </c>
      <c r="AW305" s="103">
        <v>421.65</v>
      </c>
      <c r="AX305" s="103">
        <v>24.4</v>
      </c>
      <c r="AY305" s="103">
        <v>128.1</v>
      </c>
      <c r="AZ305" s="103">
        <v>5.78</v>
      </c>
      <c r="BA305" s="103">
        <v>119.93</v>
      </c>
      <c r="BB305" s="103">
        <v>5.64</v>
      </c>
      <c r="BC305" s="103">
        <v>115.54</v>
      </c>
      <c r="BD305" s="103">
        <v>5.78</v>
      </c>
      <c r="BE305" s="103">
        <v>39.270000000000003</v>
      </c>
      <c r="BF305" s="103">
        <v>2.9</v>
      </c>
      <c r="BG305" s="103">
        <v>2.9</v>
      </c>
      <c r="BH305" s="103">
        <v>88.36</v>
      </c>
      <c r="BI305" s="103">
        <v>2.9</v>
      </c>
      <c r="BJ305" s="103">
        <v>2.9</v>
      </c>
      <c r="BK305" s="103">
        <v>26.51</v>
      </c>
      <c r="BL305" s="103">
        <v>176.71</v>
      </c>
      <c r="BM305" s="103">
        <v>3.01</v>
      </c>
      <c r="BN305" s="103">
        <v>3.01</v>
      </c>
      <c r="BO305" s="103">
        <v>183.42</v>
      </c>
      <c r="BP305" s="103">
        <v>5.57</v>
      </c>
      <c r="BQ305" s="103">
        <v>0</v>
      </c>
      <c r="BR305" s="103">
        <v>89.65</v>
      </c>
      <c r="BS305" s="103">
        <v>5.57</v>
      </c>
      <c r="BT305" s="103">
        <v>0</v>
      </c>
      <c r="BU305" s="103">
        <v>26.9</v>
      </c>
      <c r="BV305" s="103">
        <v>179.3</v>
      </c>
      <c r="BW305" s="103">
        <v>5.78</v>
      </c>
      <c r="BX305" s="103">
        <v>0</v>
      </c>
      <c r="BY305" s="103">
        <v>186.11</v>
      </c>
      <c r="BZ305" s="103">
        <v>5.57</v>
      </c>
      <c r="CA305" s="103">
        <v>0</v>
      </c>
      <c r="CB305" s="103">
        <v>65.47</v>
      </c>
      <c r="CC305" s="103">
        <v>5.57</v>
      </c>
      <c r="CD305" s="103">
        <v>0</v>
      </c>
      <c r="CE305" s="103">
        <v>19.64</v>
      </c>
      <c r="CF305" s="103">
        <v>130.93</v>
      </c>
      <c r="CG305" s="103">
        <v>5.78</v>
      </c>
      <c r="CH305" s="103">
        <v>0</v>
      </c>
      <c r="CI305" s="103">
        <v>135.91</v>
      </c>
      <c r="CJ305" s="103">
        <v>2.27</v>
      </c>
      <c r="CK305" s="103">
        <v>0</v>
      </c>
      <c r="CL305" s="103">
        <v>89.62</v>
      </c>
      <c r="CM305" s="103">
        <v>2.27</v>
      </c>
      <c r="CN305" s="103">
        <v>0</v>
      </c>
      <c r="CO305" s="103">
        <v>26.88</v>
      </c>
      <c r="CP305" s="103">
        <v>179.23</v>
      </c>
      <c r="CQ305" s="103">
        <v>2.36</v>
      </c>
      <c r="CR305" s="103">
        <v>0</v>
      </c>
      <c r="CS305" s="103">
        <v>186.04</v>
      </c>
      <c r="CT305" s="137">
        <f>ROUND((1-(BR305/(VLOOKUP(B305,'CARGOS 04-02-2020'!$B$5:$BK$335,62,0)))),3)</f>
        <v>0.5</v>
      </c>
      <c r="CU305" s="137">
        <f>ROUND(((BY305/(VLOOKUP(B305,'CARGOS 04-02-2020'!$B$5:$BK$335,62,0)))),3)</f>
        <v>1.038</v>
      </c>
    </row>
    <row r="306" spans="1:99">
      <c r="A306" s="200">
        <v>43865</v>
      </c>
      <c r="B306" s="103" t="s">
        <v>1290</v>
      </c>
      <c r="C306" s="103">
        <v>12.04</v>
      </c>
      <c r="D306" s="103">
        <v>25.24</v>
      </c>
      <c r="E306" s="103">
        <v>20.61</v>
      </c>
      <c r="F306" s="103">
        <v>58.5</v>
      </c>
      <c r="G306" s="103">
        <v>10.54</v>
      </c>
      <c r="H306" s="103">
        <v>11.31</v>
      </c>
      <c r="I306" s="103">
        <v>4.32</v>
      </c>
      <c r="J306" s="103">
        <v>9.93</v>
      </c>
      <c r="K306" s="103">
        <v>25.24</v>
      </c>
      <c r="L306" s="103">
        <v>20.61</v>
      </c>
      <c r="M306" s="103">
        <v>51.72</v>
      </c>
      <c r="N306" s="103">
        <v>32.5</v>
      </c>
      <c r="O306" s="103">
        <v>11.4</v>
      </c>
      <c r="P306" s="103">
        <v>11.37</v>
      </c>
      <c r="Q306" s="103">
        <v>4.32</v>
      </c>
      <c r="R306" s="103">
        <v>9.93</v>
      </c>
      <c r="S306" s="103">
        <v>21.77</v>
      </c>
      <c r="T306" s="103">
        <v>51.72</v>
      </c>
      <c r="U306" s="103">
        <v>32.5</v>
      </c>
      <c r="V306" s="103">
        <v>11.4</v>
      </c>
      <c r="W306" s="103">
        <v>11.37</v>
      </c>
      <c r="X306" s="103">
        <v>4.32</v>
      </c>
      <c r="Y306" s="103">
        <v>12.04</v>
      </c>
      <c r="Z306" s="103">
        <v>27.11</v>
      </c>
      <c r="AA306" s="103">
        <v>22.14</v>
      </c>
      <c r="AB306" s="103">
        <v>59.56</v>
      </c>
      <c r="AC306" s="103">
        <v>58.77</v>
      </c>
      <c r="AD306" s="103">
        <v>44.89</v>
      </c>
      <c r="AE306" s="103">
        <v>4.32</v>
      </c>
      <c r="AF306" s="103">
        <v>9.93</v>
      </c>
      <c r="AG306" s="103">
        <v>27.11</v>
      </c>
      <c r="AH306" s="103">
        <v>22.14</v>
      </c>
      <c r="AI306" s="103">
        <v>43.77</v>
      </c>
      <c r="AJ306" s="103">
        <v>40.270000000000003</v>
      </c>
      <c r="AK306" s="103">
        <v>58.43</v>
      </c>
      <c r="AL306" s="103">
        <v>56.25</v>
      </c>
      <c r="AM306" s="103">
        <v>4.32</v>
      </c>
      <c r="AN306" s="103">
        <v>9.93</v>
      </c>
      <c r="AO306" s="103">
        <v>23.38</v>
      </c>
      <c r="AP306" s="103">
        <v>43.77</v>
      </c>
      <c r="AQ306" s="103">
        <v>40.270000000000003</v>
      </c>
      <c r="AR306" s="103">
        <v>58.43</v>
      </c>
      <c r="AS306" s="103">
        <v>56.25</v>
      </c>
      <c r="AT306" s="103">
        <v>4.32</v>
      </c>
      <c r="AU306" s="103">
        <v>9.93</v>
      </c>
      <c r="AV306" s="103">
        <v>158.5</v>
      </c>
      <c r="AW306" s="103">
        <v>187.53</v>
      </c>
      <c r="AX306" s="103">
        <v>22.14</v>
      </c>
      <c r="AY306" s="103">
        <v>56</v>
      </c>
      <c r="AZ306" s="103">
        <v>3.53</v>
      </c>
      <c r="BA306" s="103">
        <v>61.7</v>
      </c>
      <c r="BB306" s="103">
        <v>5.21</v>
      </c>
      <c r="BC306" s="103">
        <v>59.44</v>
      </c>
      <c r="BD306" s="103">
        <v>3.53</v>
      </c>
      <c r="BE306" s="103">
        <v>21.69</v>
      </c>
      <c r="BF306" s="103">
        <v>2.9</v>
      </c>
      <c r="BG306" s="103">
        <v>2.9</v>
      </c>
      <c r="BH306" s="103">
        <v>30.46</v>
      </c>
      <c r="BI306" s="103">
        <v>2.9</v>
      </c>
      <c r="BJ306" s="103">
        <v>2.9</v>
      </c>
      <c r="BK306" s="103">
        <v>9.14</v>
      </c>
      <c r="BL306" s="103">
        <v>60.91</v>
      </c>
      <c r="BM306" s="103">
        <v>3.01</v>
      </c>
      <c r="BN306" s="103">
        <v>3.01</v>
      </c>
      <c r="BO306" s="103">
        <v>63.22</v>
      </c>
      <c r="BP306" s="103">
        <v>3.4</v>
      </c>
      <c r="BQ306" s="103">
        <v>0</v>
      </c>
      <c r="BR306" s="103">
        <v>30.92</v>
      </c>
      <c r="BS306" s="103">
        <v>3.4</v>
      </c>
      <c r="BT306" s="103">
        <v>0</v>
      </c>
      <c r="BU306" s="103">
        <v>9.2799999999999994</v>
      </c>
      <c r="BV306" s="103">
        <v>61.84</v>
      </c>
      <c r="BW306" s="103">
        <v>3.53</v>
      </c>
      <c r="BX306" s="103">
        <v>0</v>
      </c>
      <c r="BY306" s="103">
        <v>64.19</v>
      </c>
      <c r="BZ306" s="103">
        <v>3.4</v>
      </c>
      <c r="CA306" s="103">
        <v>0</v>
      </c>
      <c r="CB306" s="103">
        <v>22.52</v>
      </c>
      <c r="CC306" s="103">
        <v>3.4</v>
      </c>
      <c r="CD306" s="103">
        <v>0</v>
      </c>
      <c r="CE306" s="103">
        <v>6.76</v>
      </c>
      <c r="CF306" s="103">
        <v>45.04</v>
      </c>
      <c r="CG306" s="103">
        <v>3.53</v>
      </c>
      <c r="CH306" s="103">
        <v>0</v>
      </c>
      <c r="CI306" s="103">
        <v>46.75</v>
      </c>
      <c r="CJ306" s="103">
        <v>2.27</v>
      </c>
      <c r="CK306" s="103">
        <v>0</v>
      </c>
      <c r="CL306" s="103">
        <v>30.74</v>
      </c>
      <c r="CM306" s="103">
        <v>2.27</v>
      </c>
      <c r="CN306" s="103">
        <v>0</v>
      </c>
      <c r="CO306" s="103">
        <v>9.2200000000000006</v>
      </c>
      <c r="CP306" s="103">
        <v>61.47</v>
      </c>
      <c r="CQ306" s="103">
        <v>2.36</v>
      </c>
      <c r="CR306" s="103">
        <v>0</v>
      </c>
      <c r="CS306" s="103">
        <v>63.81</v>
      </c>
      <c r="CT306" s="137">
        <f>ROUND((1-(BR306/(VLOOKUP(B306,'CARGOS 04-02-2020'!$B$5:$BK$335,62,0)))),3)</f>
        <v>0.5</v>
      </c>
      <c r="CU306" s="137">
        <f>ROUND(((BY306/(VLOOKUP(B306,'CARGOS 04-02-2020'!$B$5:$BK$335,62,0)))),3)</f>
        <v>1.038</v>
      </c>
    </row>
    <row r="307" spans="1:99">
      <c r="A307" s="200">
        <v>43865</v>
      </c>
      <c r="B307" s="103" t="s">
        <v>978</v>
      </c>
      <c r="C307" s="103">
        <v>15.61</v>
      </c>
      <c r="D307" s="103">
        <v>25.63</v>
      </c>
      <c r="E307" s="103">
        <v>21.28</v>
      </c>
      <c r="F307" s="103">
        <v>54.84</v>
      </c>
      <c r="G307" s="103">
        <v>92.54</v>
      </c>
      <c r="H307" s="103">
        <v>96.85</v>
      </c>
      <c r="I307" s="103">
        <v>4.59</v>
      </c>
      <c r="J307" s="103">
        <v>15.61</v>
      </c>
      <c r="K307" s="103">
        <v>25.63</v>
      </c>
      <c r="L307" s="103">
        <v>21.28</v>
      </c>
      <c r="M307" s="103">
        <v>58.81</v>
      </c>
      <c r="N307" s="103">
        <v>37.409999999999997</v>
      </c>
      <c r="O307" s="103">
        <v>104.49</v>
      </c>
      <c r="P307" s="103">
        <v>100.83</v>
      </c>
      <c r="Q307" s="103">
        <v>4.59</v>
      </c>
      <c r="R307" s="103">
        <v>15.61</v>
      </c>
      <c r="S307" s="103">
        <v>22.52</v>
      </c>
      <c r="T307" s="103">
        <v>58.81</v>
      </c>
      <c r="U307" s="103">
        <v>37.409999999999997</v>
      </c>
      <c r="V307" s="103">
        <v>104.49</v>
      </c>
      <c r="W307" s="103">
        <v>100.83</v>
      </c>
      <c r="X307" s="103">
        <v>4.59</v>
      </c>
      <c r="Y307" s="103">
        <v>15.61</v>
      </c>
      <c r="Z307" s="103">
        <v>27.79</v>
      </c>
      <c r="AA307" s="103">
        <v>23.07</v>
      </c>
      <c r="AB307" s="103">
        <v>57.49</v>
      </c>
      <c r="AC307" s="103">
        <v>223.56</v>
      </c>
      <c r="AD307" s="103">
        <v>115.93</v>
      </c>
      <c r="AE307" s="103">
        <v>4.59</v>
      </c>
      <c r="AF307" s="103">
        <v>15.61</v>
      </c>
      <c r="AG307" s="103">
        <v>27.79</v>
      </c>
      <c r="AH307" s="103">
        <v>23.07</v>
      </c>
      <c r="AI307" s="103">
        <v>36.21</v>
      </c>
      <c r="AJ307" s="103">
        <v>38.82</v>
      </c>
      <c r="AK307" s="103">
        <v>184.92</v>
      </c>
      <c r="AL307" s="103">
        <v>185.36</v>
      </c>
      <c r="AM307" s="103">
        <v>4.59</v>
      </c>
      <c r="AN307" s="103">
        <v>15.61</v>
      </c>
      <c r="AO307" s="103">
        <v>24.42</v>
      </c>
      <c r="AP307" s="103">
        <v>36.21</v>
      </c>
      <c r="AQ307" s="103">
        <v>38.82</v>
      </c>
      <c r="AR307" s="103">
        <v>184.92</v>
      </c>
      <c r="AS307" s="103">
        <v>185.36</v>
      </c>
      <c r="AT307" s="103">
        <v>4.59</v>
      </c>
      <c r="AU307" s="103">
        <v>15.61</v>
      </c>
      <c r="AV307" s="103">
        <v>339.39</v>
      </c>
      <c r="AW307" s="103">
        <v>408.24</v>
      </c>
      <c r="AX307" s="103">
        <v>23.07</v>
      </c>
      <c r="AY307" s="103">
        <v>147.31</v>
      </c>
      <c r="AZ307" s="103">
        <v>4.9000000000000004</v>
      </c>
      <c r="BA307" s="103">
        <v>115.31</v>
      </c>
      <c r="BB307" s="103">
        <v>4.72</v>
      </c>
      <c r="BC307" s="103">
        <v>111.09</v>
      </c>
      <c r="BD307" s="103">
        <v>4.9000000000000004</v>
      </c>
      <c r="BE307" s="103">
        <v>37.799999999999997</v>
      </c>
      <c r="BF307" s="103">
        <v>0</v>
      </c>
      <c r="BG307" s="103">
        <v>0</v>
      </c>
      <c r="BH307" s="103">
        <v>86.27</v>
      </c>
      <c r="BI307" s="103">
        <v>0</v>
      </c>
      <c r="BJ307" s="103">
        <v>0</v>
      </c>
      <c r="BK307" s="103">
        <v>25.88</v>
      </c>
      <c r="BL307" s="103">
        <v>172.53</v>
      </c>
      <c r="BM307" s="103">
        <v>0</v>
      </c>
      <c r="BN307" s="103">
        <v>0</v>
      </c>
      <c r="BO307" s="103">
        <v>179.09</v>
      </c>
      <c r="BP307" s="103">
        <v>4.72</v>
      </c>
      <c r="BQ307" s="103">
        <v>0</v>
      </c>
      <c r="BR307" s="103">
        <v>87.54</v>
      </c>
      <c r="BS307" s="103">
        <v>4.72</v>
      </c>
      <c r="BT307" s="103">
        <v>0</v>
      </c>
      <c r="BU307" s="103">
        <v>26.26</v>
      </c>
      <c r="BV307" s="103">
        <v>175.07</v>
      </c>
      <c r="BW307" s="103">
        <v>4.9000000000000004</v>
      </c>
      <c r="BX307" s="103">
        <v>0</v>
      </c>
      <c r="BY307" s="103">
        <v>181.72</v>
      </c>
      <c r="BZ307" s="103">
        <v>4.72</v>
      </c>
      <c r="CA307" s="103">
        <v>0</v>
      </c>
      <c r="CB307" s="103">
        <v>59.48</v>
      </c>
      <c r="CC307" s="103">
        <v>4.72</v>
      </c>
      <c r="CD307" s="103">
        <v>0</v>
      </c>
      <c r="CE307" s="103">
        <v>17.84</v>
      </c>
      <c r="CF307" s="103">
        <v>118.96</v>
      </c>
      <c r="CG307" s="103">
        <v>4.9000000000000004</v>
      </c>
      <c r="CH307" s="103">
        <v>0</v>
      </c>
      <c r="CI307" s="103">
        <v>123.48</v>
      </c>
      <c r="CJ307" s="103">
        <v>0</v>
      </c>
      <c r="CK307" s="103">
        <v>0</v>
      </c>
      <c r="CL307" s="103">
        <v>87.51</v>
      </c>
      <c r="CM307" s="103">
        <v>0</v>
      </c>
      <c r="CN307" s="103">
        <v>0</v>
      </c>
      <c r="CO307" s="103">
        <v>26.25</v>
      </c>
      <c r="CP307" s="103">
        <v>175.02</v>
      </c>
      <c r="CQ307" s="103">
        <v>0</v>
      </c>
      <c r="CR307" s="103">
        <v>0</v>
      </c>
      <c r="CS307" s="103">
        <v>181.67</v>
      </c>
      <c r="CT307" s="137">
        <f>ROUND((1-(BR307/(VLOOKUP(B307,'CARGOS 04-02-2020'!$B$5:$BK$335,62,0)))),3)</f>
        <v>0.5</v>
      </c>
      <c r="CU307" s="137">
        <f>ROUND(((BY307/(VLOOKUP(B307,'CARGOS 04-02-2020'!$B$5:$BK$335,62,0)))),3)</f>
        <v>1.038</v>
      </c>
    </row>
    <row r="308" spans="1:99">
      <c r="A308" s="200">
        <v>43865</v>
      </c>
      <c r="B308" s="103" t="s">
        <v>1291</v>
      </c>
      <c r="C308" s="103">
        <v>7.8</v>
      </c>
      <c r="D308" s="103">
        <v>26.06</v>
      </c>
      <c r="E308" s="103">
        <v>21.3</v>
      </c>
      <c r="F308" s="103">
        <v>58.98</v>
      </c>
      <c r="G308" s="103">
        <v>10.7</v>
      </c>
      <c r="H308" s="103">
        <v>11.7</v>
      </c>
      <c r="I308" s="103">
        <v>4.32</v>
      </c>
      <c r="J308" s="103">
        <v>7.9</v>
      </c>
      <c r="K308" s="103">
        <v>26.06</v>
      </c>
      <c r="L308" s="103">
        <v>21.3</v>
      </c>
      <c r="M308" s="103">
        <v>51.53</v>
      </c>
      <c r="N308" s="103">
        <v>32.299999999999997</v>
      </c>
      <c r="O308" s="103">
        <v>11.64</v>
      </c>
      <c r="P308" s="103">
        <v>11.66</v>
      </c>
      <c r="Q308" s="103">
        <v>4.32</v>
      </c>
      <c r="R308" s="103">
        <v>7.9</v>
      </c>
      <c r="S308" s="103">
        <v>22.44</v>
      </c>
      <c r="T308" s="103">
        <v>51.53</v>
      </c>
      <c r="U308" s="103">
        <v>32.299999999999997</v>
      </c>
      <c r="V308" s="103">
        <v>11.64</v>
      </c>
      <c r="W308" s="103">
        <v>11.66</v>
      </c>
      <c r="X308" s="103">
        <v>4.32</v>
      </c>
      <c r="Y308" s="103">
        <v>7.8</v>
      </c>
      <c r="Z308" s="103">
        <v>28.44</v>
      </c>
      <c r="AA308" s="103">
        <v>23.24</v>
      </c>
      <c r="AB308" s="103">
        <v>61.73</v>
      </c>
      <c r="AC308" s="103">
        <v>64.3</v>
      </c>
      <c r="AD308" s="103">
        <v>49.49</v>
      </c>
      <c r="AE308" s="103">
        <v>4.32</v>
      </c>
      <c r="AF308" s="103">
        <v>7.9</v>
      </c>
      <c r="AG308" s="103">
        <v>28.44</v>
      </c>
      <c r="AH308" s="103">
        <v>23.24</v>
      </c>
      <c r="AI308" s="103">
        <v>45.94</v>
      </c>
      <c r="AJ308" s="103">
        <v>41.7</v>
      </c>
      <c r="AK308" s="103">
        <v>64.290000000000006</v>
      </c>
      <c r="AL308" s="103">
        <v>61.71</v>
      </c>
      <c r="AM308" s="103">
        <v>4.32</v>
      </c>
      <c r="AN308" s="103">
        <v>7.9</v>
      </c>
      <c r="AO308" s="103">
        <v>24.5</v>
      </c>
      <c r="AP308" s="103">
        <v>45.94</v>
      </c>
      <c r="AQ308" s="103">
        <v>41.7</v>
      </c>
      <c r="AR308" s="103">
        <v>64.290000000000006</v>
      </c>
      <c r="AS308" s="103">
        <v>61.71</v>
      </c>
      <c r="AT308" s="103">
        <v>4.32</v>
      </c>
      <c r="AU308" s="103">
        <v>7.9</v>
      </c>
      <c r="AV308" s="103">
        <v>168.24</v>
      </c>
      <c r="AW308" s="103">
        <v>199.13</v>
      </c>
      <c r="AX308" s="103">
        <v>23.24</v>
      </c>
      <c r="AY308" s="103">
        <v>61.85</v>
      </c>
      <c r="AZ308" s="103">
        <v>3.34</v>
      </c>
      <c r="BA308" s="103">
        <v>65.27</v>
      </c>
      <c r="BB308" s="103">
        <v>3.69</v>
      </c>
      <c r="BC308" s="103">
        <v>62.88</v>
      </c>
      <c r="BD308" s="103">
        <v>3.34</v>
      </c>
      <c r="BE308" s="103">
        <v>24.13</v>
      </c>
      <c r="BF308" s="103">
        <v>2.9</v>
      </c>
      <c r="BG308" s="103">
        <v>2.9</v>
      </c>
      <c r="BH308" s="103">
        <v>29.67</v>
      </c>
      <c r="BI308" s="103">
        <v>2.9</v>
      </c>
      <c r="BJ308" s="103">
        <v>2.9</v>
      </c>
      <c r="BK308" s="103">
        <v>8.9</v>
      </c>
      <c r="BL308" s="103">
        <v>59.34</v>
      </c>
      <c r="BM308" s="103">
        <v>3.01</v>
      </c>
      <c r="BN308" s="103">
        <v>3.01</v>
      </c>
      <c r="BO308" s="103">
        <v>61.59</v>
      </c>
      <c r="BP308" s="103">
        <v>3.22</v>
      </c>
      <c r="BQ308" s="103">
        <v>0</v>
      </c>
      <c r="BR308" s="103">
        <v>30.12</v>
      </c>
      <c r="BS308" s="103">
        <v>3.22</v>
      </c>
      <c r="BT308" s="103">
        <v>0</v>
      </c>
      <c r="BU308" s="103">
        <v>9.0299999999999994</v>
      </c>
      <c r="BV308" s="103">
        <v>60.23</v>
      </c>
      <c r="BW308" s="103">
        <v>3.34</v>
      </c>
      <c r="BX308" s="103">
        <v>0</v>
      </c>
      <c r="BY308" s="103">
        <v>62.52</v>
      </c>
      <c r="BZ308" s="103">
        <v>3.22</v>
      </c>
      <c r="CA308" s="103">
        <v>0</v>
      </c>
      <c r="CB308" s="103">
        <v>21.79</v>
      </c>
      <c r="CC308" s="103">
        <v>3.22</v>
      </c>
      <c r="CD308" s="103">
        <v>0</v>
      </c>
      <c r="CE308" s="103">
        <v>6.54</v>
      </c>
      <c r="CF308" s="103">
        <v>43.58</v>
      </c>
      <c r="CG308" s="103">
        <v>3.34</v>
      </c>
      <c r="CH308" s="103">
        <v>0</v>
      </c>
      <c r="CI308" s="103">
        <v>45.24</v>
      </c>
      <c r="CJ308" s="103">
        <v>2.27</v>
      </c>
      <c r="CK308" s="103">
        <v>0</v>
      </c>
      <c r="CL308" s="103">
        <v>30.11</v>
      </c>
      <c r="CM308" s="103">
        <v>2.27</v>
      </c>
      <c r="CN308" s="103">
        <v>0</v>
      </c>
      <c r="CO308" s="103">
        <v>9.0299999999999994</v>
      </c>
      <c r="CP308" s="103">
        <v>60.21</v>
      </c>
      <c r="CQ308" s="103">
        <v>2.36</v>
      </c>
      <c r="CR308" s="103">
        <v>0</v>
      </c>
      <c r="CS308" s="103">
        <v>62.5</v>
      </c>
      <c r="CT308" s="137">
        <f>ROUND((1-(BR308/(VLOOKUP(B308,'CARGOS 04-02-2020'!$B$5:$BK$335,62,0)))),3)</f>
        <v>0.5</v>
      </c>
      <c r="CU308" s="137">
        <f>ROUND(((BY308/(VLOOKUP(B308,'CARGOS 04-02-2020'!$B$5:$BK$335,62,0)))),3)</f>
        <v>1.038</v>
      </c>
    </row>
    <row r="309" spans="1:99">
      <c r="A309" s="200">
        <v>43865</v>
      </c>
      <c r="B309" s="103" t="s">
        <v>1292</v>
      </c>
      <c r="C309" s="103">
        <v>7.8</v>
      </c>
      <c r="D309" s="103">
        <v>25.31</v>
      </c>
      <c r="E309" s="103">
        <v>20.74</v>
      </c>
      <c r="F309" s="103">
        <v>58.17</v>
      </c>
      <c r="G309" s="103">
        <v>10.7</v>
      </c>
      <c r="H309" s="103">
        <v>11.7</v>
      </c>
      <c r="I309" s="103">
        <v>4.32</v>
      </c>
      <c r="J309" s="103">
        <v>7.9</v>
      </c>
      <c r="K309" s="103">
        <v>25.31</v>
      </c>
      <c r="L309" s="103">
        <v>20.74</v>
      </c>
      <c r="M309" s="103">
        <v>50.81</v>
      </c>
      <c r="N309" s="103">
        <v>31.86</v>
      </c>
      <c r="O309" s="103">
        <v>11.64</v>
      </c>
      <c r="P309" s="103">
        <v>11.66</v>
      </c>
      <c r="Q309" s="103">
        <v>4.32</v>
      </c>
      <c r="R309" s="103">
        <v>7.9</v>
      </c>
      <c r="S309" s="103">
        <v>21.84</v>
      </c>
      <c r="T309" s="103">
        <v>50.81</v>
      </c>
      <c r="U309" s="103">
        <v>31.86</v>
      </c>
      <c r="V309" s="103">
        <v>11.64</v>
      </c>
      <c r="W309" s="103">
        <v>11.66</v>
      </c>
      <c r="X309" s="103">
        <v>4.32</v>
      </c>
      <c r="Y309" s="103">
        <v>7.8</v>
      </c>
      <c r="Z309" s="103">
        <v>27.61</v>
      </c>
      <c r="AA309" s="103">
        <v>22.63</v>
      </c>
      <c r="AB309" s="103">
        <v>60.88</v>
      </c>
      <c r="AC309" s="103">
        <v>64.3</v>
      </c>
      <c r="AD309" s="103">
        <v>49.49</v>
      </c>
      <c r="AE309" s="103">
        <v>4.32</v>
      </c>
      <c r="AF309" s="103">
        <v>7.9</v>
      </c>
      <c r="AG309" s="103">
        <v>27.61</v>
      </c>
      <c r="AH309" s="103">
        <v>22.63</v>
      </c>
      <c r="AI309" s="103">
        <v>45.31</v>
      </c>
      <c r="AJ309" s="103">
        <v>41.13</v>
      </c>
      <c r="AK309" s="103">
        <v>64.290000000000006</v>
      </c>
      <c r="AL309" s="103">
        <v>61.71</v>
      </c>
      <c r="AM309" s="103">
        <v>4.32</v>
      </c>
      <c r="AN309" s="103">
        <v>7.9</v>
      </c>
      <c r="AO309" s="103">
        <v>23.83</v>
      </c>
      <c r="AP309" s="103">
        <v>45.31</v>
      </c>
      <c r="AQ309" s="103">
        <v>41.13</v>
      </c>
      <c r="AR309" s="103">
        <v>64.290000000000006</v>
      </c>
      <c r="AS309" s="103">
        <v>61.71</v>
      </c>
      <c r="AT309" s="103">
        <v>4.32</v>
      </c>
      <c r="AU309" s="103">
        <v>7.9</v>
      </c>
      <c r="AV309" s="103">
        <v>166.47</v>
      </c>
      <c r="AW309" s="103">
        <v>197.15</v>
      </c>
      <c r="AX309" s="103">
        <v>22.63</v>
      </c>
      <c r="AY309" s="103">
        <v>61.85</v>
      </c>
      <c r="AZ309" s="103">
        <v>3.34</v>
      </c>
      <c r="BA309" s="103">
        <v>64.34</v>
      </c>
      <c r="BB309" s="103">
        <v>3.69</v>
      </c>
      <c r="BC309" s="103">
        <v>61.98</v>
      </c>
      <c r="BD309" s="103">
        <v>3.34</v>
      </c>
      <c r="BE309" s="103">
        <v>23.78</v>
      </c>
      <c r="BF309" s="103">
        <v>2.9</v>
      </c>
      <c r="BG309" s="103">
        <v>2.9</v>
      </c>
      <c r="BH309" s="103">
        <v>29.24</v>
      </c>
      <c r="BI309" s="103">
        <v>2.9</v>
      </c>
      <c r="BJ309" s="103">
        <v>2.9</v>
      </c>
      <c r="BK309" s="103">
        <v>8.77</v>
      </c>
      <c r="BL309" s="103">
        <v>58.47</v>
      </c>
      <c r="BM309" s="103">
        <v>3.01</v>
      </c>
      <c r="BN309" s="103">
        <v>3.01</v>
      </c>
      <c r="BO309" s="103">
        <v>60.69</v>
      </c>
      <c r="BP309" s="103">
        <v>3.22</v>
      </c>
      <c r="BQ309" s="103">
        <v>0</v>
      </c>
      <c r="BR309" s="103">
        <v>29.68</v>
      </c>
      <c r="BS309" s="103">
        <v>3.22</v>
      </c>
      <c r="BT309" s="103">
        <v>0</v>
      </c>
      <c r="BU309" s="103">
        <v>8.9</v>
      </c>
      <c r="BV309" s="103">
        <v>59.35</v>
      </c>
      <c r="BW309" s="103">
        <v>3.34</v>
      </c>
      <c r="BX309" s="103">
        <v>0</v>
      </c>
      <c r="BY309" s="103">
        <v>61.61</v>
      </c>
      <c r="BZ309" s="103">
        <v>3.22</v>
      </c>
      <c r="CA309" s="103">
        <v>0</v>
      </c>
      <c r="CB309" s="103">
        <v>21.38</v>
      </c>
      <c r="CC309" s="103">
        <v>3.22</v>
      </c>
      <c r="CD309" s="103">
        <v>0</v>
      </c>
      <c r="CE309" s="103">
        <v>6.41</v>
      </c>
      <c r="CF309" s="103">
        <v>42.76</v>
      </c>
      <c r="CG309" s="103">
        <v>3.34</v>
      </c>
      <c r="CH309" s="103">
        <v>0</v>
      </c>
      <c r="CI309" s="103">
        <v>44.38</v>
      </c>
      <c r="CJ309" s="103">
        <v>2.27</v>
      </c>
      <c r="CK309" s="103">
        <v>0</v>
      </c>
      <c r="CL309" s="103">
        <v>29.67</v>
      </c>
      <c r="CM309" s="103">
        <v>2.27</v>
      </c>
      <c r="CN309" s="103">
        <v>0</v>
      </c>
      <c r="CO309" s="103">
        <v>8.9</v>
      </c>
      <c r="CP309" s="103">
        <v>59.33</v>
      </c>
      <c r="CQ309" s="103">
        <v>2.36</v>
      </c>
      <c r="CR309" s="103">
        <v>0</v>
      </c>
      <c r="CS309" s="103">
        <v>61.58</v>
      </c>
      <c r="CT309" s="137">
        <f>ROUND((1-(BR309/(VLOOKUP(B309,'CARGOS 04-02-2020'!$B$5:$BK$335,62,0)))),3)</f>
        <v>0.5</v>
      </c>
      <c r="CU309" s="137">
        <f>ROUND(((BY309/(VLOOKUP(B309,'CARGOS 04-02-2020'!$B$5:$BK$335,62,0)))),3)</f>
        <v>1.038</v>
      </c>
    </row>
    <row r="310" spans="1:99">
      <c r="A310" s="200">
        <v>43865</v>
      </c>
      <c r="B310" s="103" t="s">
        <v>602</v>
      </c>
      <c r="C310" s="103">
        <v>12.6</v>
      </c>
      <c r="D310" s="103">
        <v>31.86</v>
      </c>
      <c r="E310" s="103">
        <v>26</v>
      </c>
      <c r="F310" s="103">
        <v>70.650000000000006</v>
      </c>
      <c r="G310" s="103">
        <v>16.54</v>
      </c>
      <c r="H310" s="103">
        <v>17.739999999999998</v>
      </c>
      <c r="I310" s="103">
        <v>4.32</v>
      </c>
      <c r="J310" s="103">
        <v>10.97</v>
      </c>
      <c r="K310" s="103">
        <v>31.86</v>
      </c>
      <c r="L310" s="103">
        <v>26</v>
      </c>
      <c r="M310" s="103">
        <v>63.9</v>
      </c>
      <c r="N310" s="103">
        <v>40.549999999999997</v>
      </c>
      <c r="O310" s="103">
        <v>17.84</v>
      </c>
      <c r="P310" s="103">
        <v>17.8</v>
      </c>
      <c r="Q310" s="103">
        <v>4.32</v>
      </c>
      <c r="R310" s="103">
        <v>10.97</v>
      </c>
      <c r="S310" s="103">
        <v>27.49</v>
      </c>
      <c r="T310" s="103">
        <v>63.9</v>
      </c>
      <c r="U310" s="103">
        <v>40.549999999999997</v>
      </c>
      <c r="V310" s="103">
        <v>17.84</v>
      </c>
      <c r="W310" s="103">
        <v>17.8</v>
      </c>
      <c r="X310" s="103">
        <v>4.32</v>
      </c>
      <c r="Y310" s="103">
        <v>12.6</v>
      </c>
      <c r="Z310" s="103">
        <v>33.619999999999997</v>
      </c>
      <c r="AA310" s="103">
        <v>27.44</v>
      </c>
      <c r="AB310" s="103">
        <v>69.64</v>
      </c>
      <c r="AC310" s="103">
        <v>66.290000000000006</v>
      </c>
      <c r="AD310" s="103">
        <v>47.04</v>
      </c>
      <c r="AE310" s="103">
        <v>4.32</v>
      </c>
      <c r="AF310" s="103">
        <v>10.97</v>
      </c>
      <c r="AG310" s="103">
        <v>33.619999999999997</v>
      </c>
      <c r="AH310" s="103">
        <v>27.44</v>
      </c>
      <c r="AI310" s="103">
        <v>49.82</v>
      </c>
      <c r="AJ310" s="103">
        <v>47.23</v>
      </c>
      <c r="AK310" s="103">
        <v>63.91</v>
      </c>
      <c r="AL310" s="103">
        <v>61.7</v>
      </c>
      <c r="AM310" s="103">
        <v>4.32</v>
      </c>
      <c r="AN310" s="103">
        <v>10.97</v>
      </c>
      <c r="AO310" s="103">
        <v>29.01</v>
      </c>
      <c r="AP310" s="103">
        <v>49.82</v>
      </c>
      <c r="AQ310" s="103">
        <v>47.23</v>
      </c>
      <c r="AR310" s="103">
        <v>63.91</v>
      </c>
      <c r="AS310" s="103">
        <v>61.7</v>
      </c>
      <c r="AT310" s="103">
        <v>4.32</v>
      </c>
      <c r="AU310" s="103">
        <v>10.97</v>
      </c>
      <c r="AV310" s="103">
        <v>184.99</v>
      </c>
      <c r="AW310" s="103">
        <v>218.43</v>
      </c>
      <c r="AX310" s="103">
        <v>27.44</v>
      </c>
      <c r="AY310" s="103">
        <v>58.45</v>
      </c>
      <c r="AZ310" s="103">
        <v>3.87</v>
      </c>
      <c r="BA310" s="103">
        <v>73.17</v>
      </c>
      <c r="BB310" s="103">
        <v>4.34</v>
      </c>
      <c r="BC310" s="103">
        <v>70.489999999999995</v>
      </c>
      <c r="BD310" s="103">
        <v>3.87</v>
      </c>
      <c r="BE310" s="103">
        <v>24.65</v>
      </c>
      <c r="BF310" s="103">
        <v>2.96</v>
      </c>
      <c r="BG310" s="103">
        <v>2.96</v>
      </c>
      <c r="BH310" s="103">
        <v>38.64</v>
      </c>
      <c r="BI310" s="103">
        <v>2.96</v>
      </c>
      <c r="BJ310" s="103">
        <v>2.96</v>
      </c>
      <c r="BK310" s="103">
        <v>11.59</v>
      </c>
      <c r="BL310" s="103">
        <v>77.27</v>
      </c>
      <c r="BM310" s="103">
        <v>3.07</v>
      </c>
      <c r="BN310" s="103">
        <v>3.07</v>
      </c>
      <c r="BO310" s="103">
        <v>80.209999999999994</v>
      </c>
      <c r="BP310" s="103">
        <v>3.73</v>
      </c>
      <c r="BQ310" s="103">
        <v>0</v>
      </c>
      <c r="BR310" s="103">
        <v>39.33</v>
      </c>
      <c r="BS310" s="103">
        <v>3.73</v>
      </c>
      <c r="BT310" s="103">
        <v>0</v>
      </c>
      <c r="BU310" s="103">
        <v>11.8</v>
      </c>
      <c r="BV310" s="103">
        <v>78.650000000000006</v>
      </c>
      <c r="BW310" s="103">
        <v>3.87</v>
      </c>
      <c r="BX310" s="103">
        <v>0</v>
      </c>
      <c r="BY310" s="103">
        <v>81.64</v>
      </c>
      <c r="BZ310" s="103">
        <v>3.73</v>
      </c>
      <c r="CA310" s="103">
        <v>0</v>
      </c>
      <c r="CB310" s="103">
        <v>30.39</v>
      </c>
      <c r="CC310" s="103">
        <v>3.73</v>
      </c>
      <c r="CD310" s="103">
        <v>0</v>
      </c>
      <c r="CE310" s="103">
        <v>9.1199999999999992</v>
      </c>
      <c r="CF310" s="103">
        <v>60.77</v>
      </c>
      <c r="CG310" s="103">
        <v>3.87</v>
      </c>
      <c r="CH310" s="103">
        <v>0</v>
      </c>
      <c r="CI310" s="103">
        <v>63.08</v>
      </c>
      <c r="CJ310" s="103">
        <v>2.3199999999999998</v>
      </c>
      <c r="CK310" s="103">
        <v>0</v>
      </c>
      <c r="CL310" s="103">
        <v>39.31</v>
      </c>
      <c r="CM310" s="103">
        <v>2.3199999999999998</v>
      </c>
      <c r="CN310" s="103">
        <v>0</v>
      </c>
      <c r="CO310" s="103">
        <v>11.79</v>
      </c>
      <c r="CP310" s="103">
        <v>78.62</v>
      </c>
      <c r="CQ310" s="103">
        <v>2.41</v>
      </c>
      <c r="CR310" s="103">
        <v>0</v>
      </c>
      <c r="CS310" s="103">
        <v>81.61</v>
      </c>
      <c r="CT310" s="137">
        <f>ROUND((1-(BR310/(VLOOKUP(B310,'CARGOS 04-02-2020'!$B$5:$BK$335,62,0)))),3)</f>
        <v>0.5</v>
      </c>
      <c r="CU310" s="137">
        <f>ROUND(((BY310/(VLOOKUP(B310,'CARGOS 04-02-2020'!$B$5:$BK$335,62,0)))),3)</f>
        <v>1.038</v>
      </c>
    </row>
    <row r="311" spans="1:99">
      <c r="A311" s="200">
        <v>43865</v>
      </c>
      <c r="B311" s="103" t="s">
        <v>1293</v>
      </c>
      <c r="C311" s="103">
        <v>7.61</v>
      </c>
      <c r="D311" s="103">
        <v>25.17</v>
      </c>
      <c r="E311" s="103">
        <v>20.92</v>
      </c>
      <c r="F311" s="103">
        <v>57.16</v>
      </c>
      <c r="G311" s="103">
        <v>13.61</v>
      </c>
      <c r="H311" s="103">
        <v>15.92</v>
      </c>
      <c r="I311" s="103">
        <v>4.59</v>
      </c>
      <c r="J311" s="103">
        <v>7.58</v>
      </c>
      <c r="K311" s="103">
        <v>25.17</v>
      </c>
      <c r="L311" s="103">
        <v>20.92</v>
      </c>
      <c r="M311" s="103">
        <v>48.54</v>
      </c>
      <c r="N311" s="103">
        <v>36.04</v>
      </c>
      <c r="O311" s="103">
        <v>15.32</v>
      </c>
      <c r="P311" s="103">
        <v>15.52</v>
      </c>
      <c r="Q311" s="103">
        <v>4.59</v>
      </c>
      <c r="R311" s="103">
        <v>7.58</v>
      </c>
      <c r="S311" s="103">
        <v>21.96</v>
      </c>
      <c r="T311" s="103">
        <v>48.54</v>
      </c>
      <c r="U311" s="103">
        <v>36.04</v>
      </c>
      <c r="V311" s="103">
        <v>15.32</v>
      </c>
      <c r="W311" s="103">
        <v>15.52</v>
      </c>
      <c r="X311" s="103">
        <v>4.59</v>
      </c>
      <c r="Y311" s="103">
        <v>7.61</v>
      </c>
      <c r="Z311" s="103">
        <v>27.81</v>
      </c>
      <c r="AA311" s="103">
        <v>23.12</v>
      </c>
      <c r="AB311" s="103">
        <v>65.489999999999995</v>
      </c>
      <c r="AC311" s="103">
        <v>74.22</v>
      </c>
      <c r="AD311" s="103">
        <v>53.45</v>
      </c>
      <c r="AE311" s="103">
        <v>4.59</v>
      </c>
      <c r="AF311" s="103">
        <v>7.58</v>
      </c>
      <c r="AG311" s="103">
        <v>27.81</v>
      </c>
      <c r="AH311" s="103">
        <v>23.12</v>
      </c>
      <c r="AI311" s="103">
        <v>57.17</v>
      </c>
      <c r="AJ311" s="103">
        <v>41.13</v>
      </c>
      <c r="AK311" s="103">
        <v>73.97</v>
      </c>
      <c r="AL311" s="103">
        <v>66.72</v>
      </c>
      <c r="AM311" s="103">
        <v>4.59</v>
      </c>
      <c r="AN311" s="103">
        <v>7.58</v>
      </c>
      <c r="AO311" s="103">
        <v>24.27</v>
      </c>
      <c r="AP311" s="103">
        <v>57.17</v>
      </c>
      <c r="AQ311" s="103">
        <v>41.13</v>
      </c>
      <c r="AR311" s="103">
        <v>73.97</v>
      </c>
      <c r="AS311" s="103">
        <v>66.72</v>
      </c>
      <c r="AT311" s="103">
        <v>4.59</v>
      </c>
      <c r="AU311" s="103">
        <v>7.58</v>
      </c>
      <c r="AV311" s="103">
        <v>172.9</v>
      </c>
      <c r="AW311" s="103">
        <v>206.65</v>
      </c>
      <c r="AX311" s="103">
        <v>23.12</v>
      </c>
      <c r="AY311" s="103">
        <v>64.53</v>
      </c>
      <c r="AZ311" s="103">
        <v>3.33</v>
      </c>
      <c r="BA311" s="103">
        <v>66.98</v>
      </c>
      <c r="BB311" s="103">
        <v>3.92</v>
      </c>
      <c r="BC311" s="103">
        <v>64.53</v>
      </c>
      <c r="BD311" s="103">
        <v>3.33</v>
      </c>
      <c r="BE311" s="103">
        <v>25.55</v>
      </c>
      <c r="BF311" s="103">
        <v>0</v>
      </c>
      <c r="BG311" s="103">
        <v>0</v>
      </c>
      <c r="BH311" s="103">
        <v>43.31</v>
      </c>
      <c r="BI311" s="103">
        <v>0</v>
      </c>
      <c r="BJ311" s="103">
        <v>0</v>
      </c>
      <c r="BK311" s="103">
        <v>12.99</v>
      </c>
      <c r="BL311" s="103">
        <v>57.75</v>
      </c>
      <c r="BM311" s="103">
        <v>0</v>
      </c>
      <c r="BN311" s="103">
        <v>0</v>
      </c>
      <c r="BO311" s="103">
        <v>59.94</v>
      </c>
      <c r="BP311" s="103">
        <v>3.21</v>
      </c>
      <c r="BQ311" s="103">
        <v>0</v>
      </c>
      <c r="BR311" s="103">
        <v>44.06</v>
      </c>
      <c r="BS311" s="103">
        <v>3.21</v>
      </c>
      <c r="BT311" s="103">
        <v>0</v>
      </c>
      <c r="BU311" s="103">
        <v>13.22</v>
      </c>
      <c r="BV311" s="103">
        <v>58.74</v>
      </c>
      <c r="BW311" s="103">
        <v>3.33</v>
      </c>
      <c r="BX311" s="103">
        <v>0</v>
      </c>
      <c r="BY311" s="103">
        <v>60.97</v>
      </c>
      <c r="BZ311" s="103">
        <v>3.21</v>
      </c>
      <c r="CA311" s="103">
        <v>0</v>
      </c>
      <c r="CB311" s="103">
        <v>32.18</v>
      </c>
      <c r="CC311" s="103">
        <v>3.21</v>
      </c>
      <c r="CD311" s="103">
        <v>0</v>
      </c>
      <c r="CE311" s="103">
        <v>9.65</v>
      </c>
      <c r="CF311" s="103">
        <v>42.9</v>
      </c>
      <c r="CG311" s="103">
        <v>3.33</v>
      </c>
      <c r="CH311" s="103">
        <v>0</v>
      </c>
      <c r="CI311" s="103">
        <v>44.53</v>
      </c>
      <c r="CJ311" s="103">
        <v>0</v>
      </c>
      <c r="CK311" s="103">
        <v>0</v>
      </c>
      <c r="CL311" s="103">
        <v>44.03</v>
      </c>
      <c r="CM311" s="103">
        <v>0</v>
      </c>
      <c r="CN311" s="103">
        <v>0</v>
      </c>
      <c r="CO311" s="103">
        <v>13.21</v>
      </c>
      <c r="CP311" s="103">
        <v>58.7</v>
      </c>
      <c r="CQ311" s="103">
        <v>0</v>
      </c>
      <c r="CR311" s="103">
        <v>0</v>
      </c>
      <c r="CS311" s="103">
        <v>60.93</v>
      </c>
      <c r="CT311" s="137">
        <f>ROUND((1-(BR311/(VLOOKUP(B311,'CARGOS 04-02-2020'!$B$5:$BK$335,62,0)))),3)</f>
        <v>0.25</v>
      </c>
      <c r="CU311" s="137">
        <f>ROUND(((BY311/(VLOOKUP(B311,'CARGOS 04-02-2020'!$B$5:$BK$335,62,0)))),3)</f>
        <v>1.038</v>
      </c>
    </row>
    <row r="312" spans="1:99">
      <c r="A312" s="200">
        <v>43865</v>
      </c>
      <c r="B312" s="103" t="s">
        <v>104</v>
      </c>
      <c r="C312" s="103">
        <v>18.77</v>
      </c>
      <c r="D312" s="103">
        <v>18.13</v>
      </c>
      <c r="E312" s="103">
        <v>18.13</v>
      </c>
      <c r="F312" s="103">
        <v>27.54</v>
      </c>
      <c r="G312" s="103">
        <v>109.46</v>
      </c>
      <c r="H312" s="103">
        <v>118.66</v>
      </c>
      <c r="I312" s="103">
        <v>4.16</v>
      </c>
      <c r="J312" s="103">
        <v>17.98</v>
      </c>
      <c r="K312" s="103">
        <v>18.13</v>
      </c>
      <c r="L312" s="103">
        <v>18.13</v>
      </c>
      <c r="M312" s="103">
        <v>29.51</v>
      </c>
      <c r="N312" s="103">
        <v>18.78</v>
      </c>
      <c r="O312" s="103">
        <v>123.86</v>
      </c>
      <c r="P312" s="103">
        <v>121.38</v>
      </c>
      <c r="Q312" s="103">
        <v>4.16</v>
      </c>
      <c r="R312" s="103">
        <v>17.98</v>
      </c>
      <c r="S312" s="103">
        <v>18.13</v>
      </c>
      <c r="T312" s="103">
        <v>29.51</v>
      </c>
      <c r="U312" s="103">
        <v>18.78</v>
      </c>
      <c r="V312" s="103">
        <v>123.86</v>
      </c>
      <c r="W312" s="103">
        <v>121.38</v>
      </c>
      <c r="X312" s="103">
        <v>4.16</v>
      </c>
      <c r="Y312" s="103">
        <v>18.77</v>
      </c>
      <c r="Z312" s="103">
        <v>19.68</v>
      </c>
      <c r="AA312" s="103">
        <v>19.68</v>
      </c>
      <c r="AB312" s="103">
        <v>28.86</v>
      </c>
      <c r="AC312" s="103">
        <v>220.75</v>
      </c>
      <c r="AD312" s="103">
        <v>97.21</v>
      </c>
      <c r="AE312" s="103">
        <v>4.16</v>
      </c>
      <c r="AF312" s="103">
        <v>17.98</v>
      </c>
      <c r="AG312" s="103">
        <v>19.68</v>
      </c>
      <c r="AH312" s="103">
        <v>19.68</v>
      </c>
      <c r="AI312" s="103">
        <v>18.18</v>
      </c>
      <c r="AJ312" s="103">
        <v>19.489999999999998</v>
      </c>
      <c r="AK312" s="103">
        <v>173.58</v>
      </c>
      <c r="AL312" s="103">
        <v>174.06</v>
      </c>
      <c r="AM312" s="103">
        <v>4.16</v>
      </c>
      <c r="AN312" s="103">
        <v>17.98</v>
      </c>
      <c r="AO312" s="103">
        <v>19.68</v>
      </c>
      <c r="AP312" s="103">
        <v>18.18</v>
      </c>
      <c r="AQ312" s="103">
        <v>19.489999999999998</v>
      </c>
      <c r="AR312" s="103">
        <v>173.58</v>
      </c>
      <c r="AS312" s="103">
        <v>174.06</v>
      </c>
      <c r="AT312" s="103">
        <v>4.16</v>
      </c>
      <c r="AU312" s="103">
        <v>17.98</v>
      </c>
      <c r="AV312" s="103">
        <v>296.42</v>
      </c>
      <c r="AW312" s="103">
        <v>357.56</v>
      </c>
      <c r="AX312" s="103">
        <v>19.68</v>
      </c>
      <c r="AY312" s="103">
        <v>123.41</v>
      </c>
      <c r="AZ312" s="103">
        <v>5.57</v>
      </c>
      <c r="BA312" s="103">
        <v>100.39</v>
      </c>
      <c r="BB312" s="103">
        <v>5.64</v>
      </c>
      <c r="BC312" s="103">
        <v>100.39</v>
      </c>
      <c r="BD312" s="103">
        <v>5.57</v>
      </c>
      <c r="BE312" s="103">
        <v>33.21</v>
      </c>
      <c r="BF312" s="103">
        <v>2.9</v>
      </c>
      <c r="BG312" s="103">
        <v>2.9</v>
      </c>
      <c r="BH312" s="103">
        <v>34.9</v>
      </c>
      <c r="BI312" s="103">
        <v>2.9</v>
      </c>
      <c r="BJ312" s="103">
        <v>2.9</v>
      </c>
      <c r="BK312" s="103">
        <v>10.47</v>
      </c>
      <c r="BL312" s="103">
        <v>155.11000000000001</v>
      </c>
      <c r="BM312" s="103">
        <v>2.9</v>
      </c>
      <c r="BN312" s="103">
        <v>2.9</v>
      </c>
      <c r="BO312" s="103">
        <v>155.11000000000001</v>
      </c>
      <c r="BP312" s="103">
        <v>5.57</v>
      </c>
      <c r="BQ312" s="103">
        <v>0</v>
      </c>
      <c r="BR312" s="103">
        <v>35.409999999999997</v>
      </c>
      <c r="BS312" s="103">
        <v>5.57</v>
      </c>
      <c r="BT312" s="103">
        <v>0</v>
      </c>
      <c r="BU312" s="103">
        <v>10.62</v>
      </c>
      <c r="BV312" s="103">
        <v>157.38999999999999</v>
      </c>
      <c r="BW312" s="103">
        <v>5.57</v>
      </c>
      <c r="BX312" s="103">
        <v>0</v>
      </c>
      <c r="BY312" s="103">
        <v>157.38999999999999</v>
      </c>
      <c r="BZ312" s="103">
        <v>5.57</v>
      </c>
      <c r="CA312" s="103">
        <v>0</v>
      </c>
      <c r="CB312" s="103">
        <v>24.74</v>
      </c>
      <c r="CC312" s="103">
        <v>5.57</v>
      </c>
      <c r="CD312" s="103">
        <v>0</v>
      </c>
      <c r="CE312" s="103">
        <v>7.42</v>
      </c>
      <c r="CF312" s="103">
        <v>109.97</v>
      </c>
      <c r="CG312" s="103">
        <v>5.57</v>
      </c>
      <c r="CH312" s="103">
        <v>0</v>
      </c>
      <c r="CI312" s="103">
        <v>109.97</v>
      </c>
      <c r="CJ312" s="103">
        <v>2.27</v>
      </c>
      <c r="CK312" s="103">
        <v>0</v>
      </c>
      <c r="CL312" s="103">
        <v>35.4</v>
      </c>
      <c r="CM312" s="103">
        <v>2.27</v>
      </c>
      <c r="CN312" s="103">
        <v>0</v>
      </c>
      <c r="CO312" s="103">
        <v>10.62</v>
      </c>
      <c r="CP312" s="103">
        <v>157.33000000000001</v>
      </c>
      <c r="CQ312" s="103">
        <v>2.27</v>
      </c>
      <c r="CR312" s="103">
        <v>0</v>
      </c>
      <c r="CS312" s="103">
        <v>157.33000000000001</v>
      </c>
      <c r="CT312" s="137">
        <f>ROUND((1-(BR312/(VLOOKUP(B312,'CARGOS 04-02-2020'!$B$5:$BK$335,62,0)))),3)</f>
        <v>0.77500000000000002</v>
      </c>
      <c r="CU312" s="137">
        <f>ROUND(((BY312/(VLOOKUP(B312,'CARGOS 04-02-2020'!$B$5:$BK$335,62,0)))),3)</f>
        <v>1</v>
      </c>
    </row>
    <row r="313" spans="1:99">
      <c r="A313" s="200">
        <v>43865</v>
      </c>
      <c r="B313" s="103" t="s">
        <v>864</v>
      </c>
      <c r="C313" s="103">
        <v>11.56</v>
      </c>
      <c r="D313" s="103">
        <v>25.29</v>
      </c>
      <c r="E313" s="103">
        <v>20.75</v>
      </c>
      <c r="F313" s="103">
        <v>60.19</v>
      </c>
      <c r="G313" s="103">
        <v>18.23</v>
      </c>
      <c r="H313" s="103">
        <v>18.649999999999999</v>
      </c>
      <c r="I313" s="103">
        <v>4.32</v>
      </c>
      <c r="J313" s="103">
        <v>10.6</v>
      </c>
      <c r="K313" s="103">
        <v>25.29</v>
      </c>
      <c r="L313" s="103">
        <v>20.75</v>
      </c>
      <c r="M313" s="103">
        <v>54.96</v>
      </c>
      <c r="N313" s="103">
        <v>35.090000000000003</v>
      </c>
      <c r="O313" s="103">
        <v>19.510000000000002</v>
      </c>
      <c r="P313" s="103">
        <v>19.18</v>
      </c>
      <c r="Q313" s="103">
        <v>4.32</v>
      </c>
      <c r="R313" s="103">
        <v>10.6</v>
      </c>
      <c r="S313" s="103">
        <v>21.91</v>
      </c>
      <c r="T313" s="103">
        <v>54.96</v>
      </c>
      <c r="U313" s="103">
        <v>35.090000000000003</v>
      </c>
      <c r="V313" s="103">
        <v>19.510000000000002</v>
      </c>
      <c r="W313" s="103">
        <v>19.18</v>
      </c>
      <c r="X313" s="103">
        <v>4.32</v>
      </c>
      <c r="Y313" s="103">
        <v>11.56</v>
      </c>
      <c r="Z313" s="103">
        <v>27.44</v>
      </c>
      <c r="AA313" s="103">
        <v>22.51</v>
      </c>
      <c r="AB313" s="103">
        <v>62.28</v>
      </c>
      <c r="AC313" s="103">
        <v>83.36</v>
      </c>
      <c r="AD313" s="103">
        <v>61.06</v>
      </c>
      <c r="AE313" s="103">
        <v>4.32</v>
      </c>
      <c r="AF313" s="103">
        <v>10.6</v>
      </c>
      <c r="AG313" s="103">
        <v>27.44</v>
      </c>
      <c r="AH313" s="103">
        <v>22.51</v>
      </c>
      <c r="AI313" s="103">
        <v>43.88</v>
      </c>
      <c r="AJ313" s="103">
        <v>42.24</v>
      </c>
      <c r="AK313" s="103">
        <v>80.84</v>
      </c>
      <c r="AL313" s="103">
        <v>78.569999999999993</v>
      </c>
      <c r="AM313" s="103">
        <v>4.32</v>
      </c>
      <c r="AN313" s="103">
        <v>10.6</v>
      </c>
      <c r="AO313" s="103">
        <v>23.78</v>
      </c>
      <c r="AP313" s="103">
        <v>43.88</v>
      </c>
      <c r="AQ313" s="103">
        <v>42.24</v>
      </c>
      <c r="AR313" s="103">
        <v>80.84</v>
      </c>
      <c r="AS313" s="103">
        <v>78.569999999999993</v>
      </c>
      <c r="AT313" s="103">
        <v>4.32</v>
      </c>
      <c r="AU313" s="103">
        <v>10.6</v>
      </c>
      <c r="AV313" s="103">
        <v>189.61</v>
      </c>
      <c r="AW313" s="103">
        <v>225.43</v>
      </c>
      <c r="AX313" s="103">
        <v>22.51</v>
      </c>
      <c r="AY313" s="103">
        <v>75.42</v>
      </c>
      <c r="AZ313" s="103">
        <v>3.75</v>
      </c>
      <c r="BA313" s="103">
        <v>71.069999999999993</v>
      </c>
      <c r="BB313" s="103">
        <v>4.28</v>
      </c>
      <c r="BC313" s="103">
        <v>68.47</v>
      </c>
      <c r="BD313" s="103">
        <v>3.75</v>
      </c>
      <c r="BE313" s="103">
        <v>26.01</v>
      </c>
      <c r="BF313" s="103">
        <v>2.9</v>
      </c>
      <c r="BG313" s="103">
        <v>2.9</v>
      </c>
      <c r="BH313" s="103">
        <v>32.67</v>
      </c>
      <c r="BI313" s="103">
        <v>2.9</v>
      </c>
      <c r="BJ313" s="103">
        <v>2.9</v>
      </c>
      <c r="BK313" s="103">
        <v>9.8000000000000007</v>
      </c>
      <c r="BL313" s="103">
        <v>65.33</v>
      </c>
      <c r="BM313" s="103">
        <v>3.01</v>
      </c>
      <c r="BN313" s="103">
        <v>3.01</v>
      </c>
      <c r="BO313" s="103">
        <v>67.81</v>
      </c>
      <c r="BP313" s="103">
        <v>3.61</v>
      </c>
      <c r="BQ313" s="103">
        <v>0</v>
      </c>
      <c r="BR313" s="103">
        <v>33.15</v>
      </c>
      <c r="BS313" s="103">
        <v>3.61</v>
      </c>
      <c r="BT313" s="103">
        <v>0</v>
      </c>
      <c r="BU313" s="103">
        <v>9.9499999999999993</v>
      </c>
      <c r="BV313" s="103">
        <v>66.3</v>
      </c>
      <c r="BW313" s="103">
        <v>3.75</v>
      </c>
      <c r="BX313" s="103">
        <v>0</v>
      </c>
      <c r="BY313" s="103">
        <v>68.819999999999993</v>
      </c>
      <c r="BZ313" s="103">
        <v>3.61</v>
      </c>
      <c r="CA313" s="103">
        <v>0</v>
      </c>
      <c r="CB313" s="103">
        <v>23.58</v>
      </c>
      <c r="CC313" s="103">
        <v>3.61</v>
      </c>
      <c r="CD313" s="103">
        <v>0</v>
      </c>
      <c r="CE313" s="103">
        <v>7.07</v>
      </c>
      <c r="CF313" s="103">
        <v>47.16</v>
      </c>
      <c r="CG313" s="103">
        <v>3.75</v>
      </c>
      <c r="CH313" s="103">
        <v>0</v>
      </c>
      <c r="CI313" s="103">
        <v>48.95</v>
      </c>
      <c r="CJ313" s="103">
        <v>2.27</v>
      </c>
      <c r="CK313" s="103">
        <v>0</v>
      </c>
      <c r="CL313" s="103">
        <v>33.14</v>
      </c>
      <c r="CM313" s="103">
        <v>2.27</v>
      </c>
      <c r="CN313" s="103">
        <v>0</v>
      </c>
      <c r="CO313" s="103">
        <v>9.94</v>
      </c>
      <c r="CP313" s="103">
        <v>66.28</v>
      </c>
      <c r="CQ313" s="103">
        <v>2.36</v>
      </c>
      <c r="CR313" s="103">
        <v>0</v>
      </c>
      <c r="CS313" s="103">
        <v>68.8</v>
      </c>
      <c r="CT313" s="137">
        <f>ROUND((1-(BR313/(VLOOKUP(B313,'CARGOS 04-02-2020'!$B$5:$BK$335,62,0)))),3)</f>
        <v>0.5</v>
      </c>
      <c r="CU313" s="137">
        <f>ROUND(((BY313/(VLOOKUP(B313,'CARGOS 04-02-2020'!$B$5:$BK$335,62,0)))),3)</f>
        <v>1.038</v>
      </c>
    </row>
    <row r="314" spans="1:99">
      <c r="A314" s="200">
        <v>43865</v>
      </c>
      <c r="B314" s="103" t="s">
        <v>1294</v>
      </c>
      <c r="C314" s="103">
        <v>10.4</v>
      </c>
      <c r="D314" s="103">
        <v>26.3</v>
      </c>
      <c r="E314" s="103">
        <v>21.42</v>
      </c>
      <c r="F314" s="103">
        <v>58.78</v>
      </c>
      <c r="G314" s="103">
        <v>13.91</v>
      </c>
      <c r="H314" s="103">
        <v>14.85</v>
      </c>
      <c r="I314" s="103">
        <v>4.32</v>
      </c>
      <c r="J314" s="103">
        <v>10.82</v>
      </c>
      <c r="K314" s="103">
        <v>26.3</v>
      </c>
      <c r="L314" s="103">
        <v>21.42</v>
      </c>
      <c r="M314" s="103">
        <v>51.98</v>
      </c>
      <c r="N314" s="103">
        <v>32.71</v>
      </c>
      <c r="O314" s="103">
        <v>14.99</v>
      </c>
      <c r="P314" s="103">
        <v>14.94</v>
      </c>
      <c r="Q314" s="103">
        <v>4.32</v>
      </c>
      <c r="R314" s="103">
        <v>10.82</v>
      </c>
      <c r="S314" s="103">
        <v>22.64</v>
      </c>
      <c r="T314" s="103">
        <v>51.98</v>
      </c>
      <c r="U314" s="103">
        <v>32.71</v>
      </c>
      <c r="V314" s="103">
        <v>14.99</v>
      </c>
      <c r="W314" s="103">
        <v>14.94</v>
      </c>
      <c r="X314" s="103">
        <v>4.32</v>
      </c>
      <c r="Y314" s="103">
        <v>10.4</v>
      </c>
      <c r="Z314" s="103">
        <v>28.47</v>
      </c>
      <c r="AA314" s="103">
        <v>23.2</v>
      </c>
      <c r="AB314" s="103">
        <v>59.9</v>
      </c>
      <c r="AC314" s="103">
        <v>50.93</v>
      </c>
      <c r="AD314" s="103">
        <v>35.19</v>
      </c>
      <c r="AE314" s="103">
        <v>4.32</v>
      </c>
      <c r="AF314" s="103">
        <v>10.82</v>
      </c>
      <c r="AG314" s="103">
        <v>28.47</v>
      </c>
      <c r="AH314" s="103">
        <v>23.2</v>
      </c>
      <c r="AI314" s="103">
        <v>44.05</v>
      </c>
      <c r="AJ314" s="103">
        <v>40.51</v>
      </c>
      <c r="AK314" s="103">
        <v>49.07</v>
      </c>
      <c r="AL314" s="103">
        <v>46.82</v>
      </c>
      <c r="AM314" s="103">
        <v>4.32</v>
      </c>
      <c r="AN314" s="103">
        <v>10.82</v>
      </c>
      <c r="AO314" s="103">
        <v>24.52</v>
      </c>
      <c r="AP314" s="103">
        <v>44.05</v>
      </c>
      <c r="AQ314" s="103">
        <v>40.51</v>
      </c>
      <c r="AR314" s="103">
        <v>49.07</v>
      </c>
      <c r="AS314" s="103">
        <v>46.82</v>
      </c>
      <c r="AT314" s="103">
        <v>4.32</v>
      </c>
      <c r="AU314" s="103">
        <v>10.82</v>
      </c>
      <c r="AV314" s="103">
        <v>151.55000000000001</v>
      </c>
      <c r="AW314" s="103">
        <v>178.73</v>
      </c>
      <c r="AX314" s="103">
        <v>23.2</v>
      </c>
      <c r="AY314" s="103">
        <v>42.86</v>
      </c>
      <c r="AZ314" s="103">
        <v>3.53</v>
      </c>
      <c r="BA314" s="103">
        <v>60.41</v>
      </c>
      <c r="BB314" s="103">
        <v>5.53</v>
      </c>
      <c r="BC314" s="103">
        <v>58.2</v>
      </c>
      <c r="BD314" s="103">
        <v>3.53</v>
      </c>
      <c r="BE314" s="103">
        <v>21.73</v>
      </c>
      <c r="BF314" s="103">
        <v>2.9</v>
      </c>
      <c r="BG314" s="103">
        <v>2.9</v>
      </c>
      <c r="BH314" s="103">
        <v>28.71</v>
      </c>
      <c r="BI314" s="103">
        <v>2.9</v>
      </c>
      <c r="BJ314" s="103">
        <v>2.9</v>
      </c>
      <c r="BK314" s="103">
        <v>8.61</v>
      </c>
      <c r="BL314" s="103">
        <v>57.42</v>
      </c>
      <c r="BM314" s="103">
        <v>3.01</v>
      </c>
      <c r="BN314" s="103">
        <v>3.01</v>
      </c>
      <c r="BO314" s="103">
        <v>59.6</v>
      </c>
      <c r="BP314" s="103">
        <v>3.4</v>
      </c>
      <c r="BQ314" s="103">
        <v>0</v>
      </c>
      <c r="BR314" s="103">
        <v>29.15</v>
      </c>
      <c r="BS314" s="103">
        <v>3.4</v>
      </c>
      <c r="BT314" s="103">
        <v>0</v>
      </c>
      <c r="BU314" s="103">
        <v>8.75</v>
      </c>
      <c r="BV314" s="103">
        <v>58.3</v>
      </c>
      <c r="BW314" s="103">
        <v>3.53</v>
      </c>
      <c r="BX314" s="103">
        <v>0</v>
      </c>
      <c r="BY314" s="103">
        <v>60.52</v>
      </c>
      <c r="BZ314" s="103">
        <v>3.4</v>
      </c>
      <c r="CA314" s="103">
        <v>0</v>
      </c>
      <c r="CB314" s="103">
        <v>23.13</v>
      </c>
      <c r="CC314" s="103">
        <v>3.4</v>
      </c>
      <c r="CD314" s="103">
        <v>0</v>
      </c>
      <c r="CE314" s="103">
        <v>6.94</v>
      </c>
      <c r="CF314" s="103">
        <v>46.26</v>
      </c>
      <c r="CG314" s="103">
        <v>3.53</v>
      </c>
      <c r="CH314" s="103">
        <v>0</v>
      </c>
      <c r="CI314" s="103">
        <v>48.02</v>
      </c>
      <c r="CJ314" s="103">
        <v>2.27</v>
      </c>
      <c r="CK314" s="103">
        <v>0</v>
      </c>
      <c r="CL314" s="103">
        <v>29.08</v>
      </c>
      <c r="CM314" s="103">
        <v>2.27</v>
      </c>
      <c r="CN314" s="103">
        <v>0</v>
      </c>
      <c r="CO314" s="103">
        <v>8.7200000000000006</v>
      </c>
      <c r="CP314" s="103">
        <v>58.16</v>
      </c>
      <c r="CQ314" s="103">
        <v>2.36</v>
      </c>
      <c r="CR314" s="103">
        <v>0</v>
      </c>
      <c r="CS314" s="103">
        <v>60.37</v>
      </c>
      <c r="CT314" s="137">
        <f>ROUND((1-(BR314/(VLOOKUP(B314,'CARGOS 04-02-2020'!$B$5:$BK$335,62,0)))),3)</f>
        <v>0.5</v>
      </c>
      <c r="CU314" s="137">
        <f>ROUND(((BY314/(VLOOKUP(B314,'CARGOS 04-02-2020'!$B$5:$BK$335,62,0)))),3)</f>
        <v>1.038</v>
      </c>
    </row>
    <row r="315" spans="1:99">
      <c r="A315" s="200">
        <v>43865</v>
      </c>
      <c r="B315" s="103" t="s">
        <v>1295</v>
      </c>
      <c r="C315" s="103">
        <v>10.4</v>
      </c>
      <c r="D315" s="103">
        <v>26.3</v>
      </c>
      <c r="E315" s="103">
        <v>21.42</v>
      </c>
      <c r="F315" s="103">
        <v>58.78</v>
      </c>
      <c r="G315" s="103">
        <v>13.91</v>
      </c>
      <c r="H315" s="103">
        <v>14.85</v>
      </c>
      <c r="I315" s="103">
        <v>4.32</v>
      </c>
      <c r="J315" s="103">
        <v>10.82</v>
      </c>
      <c r="K315" s="103">
        <v>26.3</v>
      </c>
      <c r="L315" s="103">
        <v>21.42</v>
      </c>
      <c r="M315" s="103">
        <v>51.98</v>
      </c>
      <c r="N315" s="103">
        <v>32.71</v>
      </c>
      <c r="O315" s="103">
        <v>14.99</v>
      </c>
      <c r="P315" s="103">
        <v>14.94</v>
      </c>
      <c r="Q315" s="103">
        <v>4.32</v>
      </c>
      <c r="R315" s="103">
        <v>10.82</v>
      </c>
      <c r="S315" s="103">
        <v>22.64</v>
      </c>
      <c r="T315" s="103">
        <v>51.98</v>
      </c>
      <c r="U315" s="103">
        <v>32.71</v>
      </c>
      <c r="V315" s="103">
        <v>14.99</v>
      </c>
      <c r="W315" s="103">
        <v>14.94</v>
      </c>
      <c r="X315" s="103">
        <v>4.32</v>
      </c>
      <c r="Y315" s="103">
        <v>10.4</v>
      </c>
      <c r="Z315" s="103">
        <v>28.47</v>
      </c>
      <c r="AA315" s="103">
        <v>23.2</v>
      </c>
      <c r="AB315" s="103">
        <v>59.9</v>
      </c>
      <c r="AC315" s="103">
        <v>50.93</v>
      </c>
      <c r="AD315" s="103">
        <v>35.19</v>
      </c>
      <c r="AE315" s="103">
        <v>4.32</v>
      </c>
      <c r="AF315" s="103">
        <v>10.82</v>
      </c>
      <c r="AG315" s="103">
        <v>28.47</v>
      </c>
      <c r="AH315" s="103">
        <v>23.2</v>
      </c>
      <c r="AI315" s="103">
        <v>44.05</v>
      </c>
      <c r="AJ315" s="103">
        <v>40.51</v>
      </c>
      <c r="AK315" s="103">
        <v>49.07</v>
      </c>
      <c r="AL315" s="103">
        <v>46.82</v>
      </c>
      <c r="AM315" s="103">
        <v>4.32</v>
      </c>
      <c r="AN315" s="103">
        <v>10.82</v>
      </c>
      <c r="AO315" s="103">
        <v>24.52</v>
      </c>
      <c r="AP315" s="103">
        <v>44.05</v>
      </c>
      <c r="AQ315" s="103">
        <v>40.51</v>
      </c>
      <c r="AR315" s="103">
        <v>49.07</v>
      </c>
      <c r="AS315" s="103">
        <v>46.82</v>
      </c>
      <c r="AT315" s="103">
        <v>4.32</v>
      </c>
      <c r="AU315" s="103">
        <v>10.82</v>
      </c>
      <c r="AV315" s="103">
        <v>151.55000000000001</v>
      </c>
      <c r="AW315" s="103">
        <v>178.73</v>
      </c>
      <c r="AX315" s="103">
        <v>23.2</v>
      </c>
      <c r="AY315" s="103">
        <v>42.86</v>
      </c>
      <c r="AZ315" s="103">
        <v>3.53</v>
      </c>
      <c r="BA315" s="103">
        <v>60.41</v>
      </c>
      <c r="BB315" s="103">
        <v>5.53</v>
      </c>
      <c r="BC315" s="103">
        <v>58.2</v>
      </c>
      <c r="BD315" s="103">
        <v>3.53</v>
      </c>
      <c r="BE315" s="103">
        <v>21.73</v>
      </c>
      <c r="BF315" s="103">
        <v>2.9</v>
      </c>
      <c r="BG315" s="103">
        <v>2.9</v>
      </c>
      <c r="BH315" s="103">
        <v>28.71</v>
      </c>
      <c r="BI315" s="103">
        <v>2.9</v>
      </c>
      <c r="BJ315" s="103">
        <v>2.9</v>
      </c>
      <c r="BK315" s="103">
        <v>8.61</v>
      </c>
      <c r="BL315" s="103">
        <v>57.42</v>
      </c>
      <c r="BM315" s="103">
        <v>3.01</v>
      </c>
      <c r="BN315" s="103">
        <v>3.01</v>
      </c>
      <c r="BO315" s="103">
        <v>59.6</v>
      </c>
      <c r="BP315" s="103">
        <v>3.4</v>
      </c>
      <c r="BQ315" s="103">
        <v>0</v>
      </c>
      <c r="BR315" s="103">
        <v>29.15</v>
      </c>
      <c r="BS315" s="103">
        <v>3.4</v>
      </c>
      <c r="BT315" s="103">
        <v>0</v>
      </c>
      <c r="BU315" s="103">
        <v>8.75</v>
      </c>
      <c r="BV315" s="103">
        <v>58.3</v>
      </c>
      <c r="BW315" s="103">
        <v>3.53</v>
      </c>
      <c r="BX315" s="103">
        <v>0</v>
      </c>
      <c r="BY315" s="103">
        <v>60.52</v>
      </c>
      <c r="BZ315" s="103">
        <v>3.4</v>
      </c>
      <c r="CA315" s="103">
        <v>0</v>
      </c>
      <c r="CB315" s="103">
        <v>23.13</v>
      </c>
      <c r="CC315" s="103">
        <v>3.4</v>
      </c>
      <c r="CD315" s="103">
        <v>0</v>
      </c>
      <c r="CE315" s="103">
        <v>6.94</v>
      </c>
      <c r="CF315" s="103">
        <v>46.26</v>
      </c>
      <c r="CG315" s="103">
        <v>3.53</v>
      </c>
      <c r="CH315" s="103">
        <v>0</v>
      </c>
      <c r="CI315" s="103">
        <v>48.02</v>
      </c>
      <c r="CJ315" s="103">
        <v>2.27</v>
      </c>
      <c r="CK315" s="103">
        <v>0</v>
      </c>
      <c r="CL315" s="103">
        <v>29.08</v>
      </c>
      <c r="CM315" s="103">
        <v>2.27</v>
      </c>
      <c r="CN315" s="103">
        <v>0</v>
      </c>
      <c r="CO315" s="103">
        <v>8.7200000000000006</v>
      </c>
      <c r="CP315" s="103">
        <v>58.16</v>
      </c>
      <c r="CQ315" s="103">
        <v>2.36</v>
      </c>
      <c r="CR315" s="103">
        <v>0</v>
      </c>
      <c r="CS315" s="103">
        <v>60.37</v>
      </c>
      <c r="CT315" s="137">
        <f>ROUND((1-(BR315/(VLOOKUP(B315,'CARGOS 04-02-2020'!$B$5:$BK$335,62,0)))),3)</f>
        <v>0.5</v>
      </c>
      <c r="CU315" s="137">
        <f>ROUND(((BY315/(VLOOKUP(B315,'CARGOS 04-02-2020'!$B$5:$BK$335,62,0)))),3)</f>
        <v>1.038</v>
      </c>
    </row>
    <row r="316" spans="1:99">
      <c r="A316" s="200">
        <v>43865</v>
      </c>
      <c r="B316" s="103" t="s">
        <v>1045</v>
      </c>
      <c r="C316" s="103">
        <v>8.2799999999999994</v>
      </c>
      <c r="D316" s="103">
        <v>25.86</v>
      </c>
      <c r="E316" s="103">
        <v>21.01</v>
      </c>
      <c r="F316" s="103">
        <v>59.11</v>
      </c>
      <c r="G316" s="103">
        <v>11.27</v>
      </c>
      <c r="H316" s="103">
        <v>11.47</v>
      </c>
      <c r="I316" s="103">
        <v>4.32</v>
      </c>
      <c r="J316" s="103">
        <v>8.36</v>
      </c>
      <c r="K316" s="103">
        <v>25.86</v>
      </c>
      <c r="L316" s="103">
        <v>21.01</v>
      </c>
      <c r="M316" s="103">
        <v>51.68</v>
      </c>
      <c r="N316" s="103">
        <v>32.380000000000003</v>
      </c>
      <c r="O316" s="103">
        <v>11.95</v>
      </c>
      <c r="P316" s="103">
        <v>11.78</v>
      </c>
      <c r="Q316" s="103">
        <v>4.32</v>
      </c>
      <c r="R316" s="103">
        <v>8.36</v>
      </c>
      <c r="S316" s="103">
        <v>22.1</v>
      </c>
      <c r="T316" s="103">
        <v>51.68</v>
      </c>
      <c r="U316" s="103">
        <v>32.380000000000003</v>
      </c>
      <c r="V316" s="103">
        <v>11.95</v>
      </c>
      <c r="W316" s="103">
        <v>11.78</v>
      </c>
      <c r="X316" s="103">
        <v>4.32</v>
      </c>
      <c r="Y316" s="103">
        <v>8.2799999999999994</v>
      </c>
      <c r="Z316" s="103">
        <v>28.2</v>
      </c>
      <c r="AA316" s="103">
        <v>22.92</v>
      </c>
      <c r="AB316" s="103">
        <v>61.45</v>
      </c>
      <c r="AC316" s="103">
        <v>57.6</v>
      </c>
      <c r="AD316" s="103">
        <v>43.69</v>
      </c>
      <c r="AE316" s="103">
        <v>4.32</v>
      </c>
      <c r="AF316" s="103">
        <v>8.36</v>
      </c>
      <c r="AG316" s="103">
        <v>28.2</v>
      </c>
      <c r="AH316" s="103">
        <v>22.92</v>
      </c>
      <c r="AI316" s="103">
        <v>45.58</v>
      </c>
      <c r="AJ316" s="103">
        <v>41.57</v>
      </c>
      <c r="AK316" s="103">
        <v>57.31</v>
      </c>
      <c r="AL316" s="103">
        <v>54.99</v>
      </c>
      <c r="AM316" s="103">
        <v>4.32</v>
      </c>
      <c r="AN316" s="103">
        <v>8.36</v>
      </c>
      <c r="AO316" s="103">
        <v>24.1</v>
      </c>
      <c r="AP316" s="103">
        <v>45.58</v>
      </c>
      <c r="AQ316" s="103">
        <v>41.57</v>
      </c>
      <c r="AR316" s="103">
        <v>57.31</v>
      </c>
      <c r="AS316" s="103">
        <v>54.99</v>
      </c>
      <c r="AT316" s="103">
        <v>4.32</v>
      </c>
      <c r="AU316" s="103">
        <v>8.36</v>
      </c>
      <c r="AV316" s="103">
        <v>160.46</v>
      </c>
      <c r="AW316" s="103">
        <v>189.68</v>
      </c>
      <c r="AX316" s="103">
        <v>22.92</v>
      </c>
      <c r="AY316" s="103">
        <v>53.53</v>
      </c>
      <c r="AZ316" s="103">
        <v>3.51</v>
      </c>
      <c r="BA316" s="103">
        <v>62.67</v>
      </c>
      <c r="BB316" s="103">
        <v>3.62</v>
      </c>
      <c r="BC316" s="103">
        <v>60.38</v>
      </c>
      <c r="BD316" s="103">
        <v>3.51</v>
      </c>
      <c r="BE316" s="103">
        <v>22.9</v>
      </c>
      <c r="BF316" s="103">
        <v>2.9</v>
      </c>
      <c r="BG316" s="103">
        <v>2.9</v>
      </c>
      <c r="BH316" s="103">
        <v>29.02</v>
      </c>
      <c r="BI316" s="103">
        <v>2.9</v>
      </c>
      <c r="BJ316" s="103">
        <v>2.9</v>
      </c>
      <c r="BK316" s="103">
        <v>8.6999999999999993</v>
      </c>
      <c r="BL316" s="103">
        <v>58.03</v>
      </c>
      <c r="BM316" s="103">
        <v>3.01</v>
      </c>
      <c r="BN316" s="103">
        <v>3.01</v>
      </c>
      <c r="BO316" s="103">
        <v>60.24</v>
      </c>
      <c r="BP316" s="103">
        <v>3.38</v>
      </c>
      <c r="BQ316" s="103">
        <v>0</v>
      </c>
      <c r="BR316" s="103">
        <v>29.5</v>
      </c>
      <c r="BS316" s="103">
        <v>3.38</v>
      </c>
      <c r="BT316" s="103">
        <v>0</v>
      </c>
      <c r="BU316" s="103">
        <v>8.85</v>
      </c>
      <c r="BV316" s="103">
        <v>58.99</v>
      </c>
      <c r="BW316" s="103">
        <v>3.51</v>
      </c>
      <c r="BX316" s="103">
        <v>0</v>
      </c>
      <c r="BY316" s="103">
        <v>61.23</v>
      </c>
      <c r="BZ316" s="103">
        <v>3.38</v>
      </c>
      <c r="CA316" s="103">
        <v>0</v>
      </c>
      <c r="CB316" s="103">
        <v>22.23</v>
      </c>
      <c r="CC316" s="103">
        <v>3.38</v>
      </c>
      <c r="CD316" s="103">
        <v>0</v>
      </c>
      <c r="CE316" s="103">
        <v>6.67</v>
      </c>
      <c r="CF316" s="103">
        <v>44.45</v>
      </c>
      <c r="CG316" s="103">
        <v>3.51</v>
      </c>
      <c r="CH316" s="103">
        <v>0</v>
      </c>
      <c r="CI316" s="103">
        <v>46.14</v>
      </c>
      <c r="CJ316" s="103">
        <v>2.27</v>
      </c>
      <c r="CK316" s="103">
        <v>0</v>
      </c>
      <c r="CL316" s="103">
        <v>29.49</v>
      </c>
      <c r="CM316" s="103">
        <v>2.27</v>
      </c>
      <c r="CN316" s="103">
        <v>0</v>
      </c>
      <c r="CO316" s="103">
        <v>8.85</v>
      </c>
      <c r="CP316" s="103">
        <v>58.97</v>
      </c>
      <c r="CQ316" s="103">
        <v>2.36</v>
      </c>
      <c r="CR316" s="103">
        <v>0</v>
      </c>
      <c r="CS316" s="103">
        <v>61.21</v>
      </c>
      <c r="CT316" s="137">
        <f>ROUND((1-(BR316/(VLOOKUP(B316,'CARGOS 04-02-2020'!$B$5:$BK$335,62,0)))),3)</f>
        <v>0.5</v>
      </c>
      <c r="CU316" s="137">
        <f>ROUND(((BY316/(VLOOKUP(B316,'CARGOS 04-02-2020'!$B$5:$BK$335,62,0)))),3)</f>
        <v>1.038</v>
      </c>
    </row>
    <row r="317" spans="1:99">
      <c r="A317" s="200">
        <v>43865</v>
      </c>
      <c r="B317" s="103" t="s">
        <v>1050</v>
      </c>
      <c r="C317" s="103">
        <v>8.2799999999999994</v>
      </c>
      <c r="D317" s="103">
        <v>25.67</v>
      </c>
      <c r="E317" s="103">
        <v>20.96</v>
      </c>
      <c r="F317" s="103">
        <v>59.11</v>
      </c>
      <c r="G317" s="103">
        <v>11.27</v>
      </c>
      <c r="H317" s="103">
        <v>11.47</v>
      </c>
      <c r="I317" s="103">
        <v>4.32</v>
      </c>
      <c r="J317" s="103">
        <v>8.36</v>
      </c>
      <c r="K317" s="103">
        <v>25.67</v>
      </c>
      <c r="L317" s="103">
        <v>20.96</v>
      </c>
      <c r="M317" s="103">
        <v>51.68</v>
      </c>
      <c r="N317" s="103">
        <v>32.380000000000003</v>
      </c>
      <c r="O317" s="103">
        <v>11.95</v>
      </c>
      <c r="P317" s="103">
        <v>11.78</v>
      </c>
      <c r="Q317" s="103">
        <v>4.32</v>
      </c>
      <c r="R317" s="103">
        <v>8.36</v>
      </c>
      <c r="S317" s="103">
        <v>22.02</v>
      </c>
      <c r="T317" s="103">
        <v>51.68</v>
      </c>
      <c r="U317" s="103">
        <v>32.380000000000003</v>
      </c>
      <c r="V317" s="103">
        <v>11.95</v>
      </c>
      <c r="W317" s="103">
        <v>11.78</v>
      </c>
      <c r="X317" s="103">
        <v>4.32</v>
      </c>
      <c r="Y317" s="103">
        <v>8.2799999999999994</v>
      </c>
      <c r="Z317" s="103">
        <v>27.99</v>
      </c>
      <c r="AA317" s="103">
        <v>22.86</v>
      </c>
      <c r="AB317" s="103">
        <v>61.45</v>
      </c>
      <c r="AC317" s="103">
        <v>57.6</v>
      </c>
      <c r="AD317" s="103">
        <v>43.69</v>
      </c>
      <c r="AE317" s="103">
        <v>4.32</v>
      </c>
      <c r="AF317" s="103">
        <v>8.36</v>
      </c>
      <c r="AG317" s="103">
        <v>27.99</v>
      </c>
      <c r="AH317" s="103">
        <v>22.86</v>
      </c>
      <c r="AI317" s="103">
        <v>45.58</v>
      </c>
      <c r="AJ317" s="103">
        <v>41.57</v>
      </c>
      <c r="AK317" s="103">
        <v>57.31</v>
      </c>
      <c r="AL317" s="103">
        <v>54.99</v>
      </c>
      <c r="AM317" s="103">
        <v>4.32</v>
      </c>
      <c r="AN317" s="103">
        <v>8.36</v>
      </c>
      <c r="AO317" s="103">
        <v>24.01</v>
      </c>
      <c r="AP317" s="103">
        <v>45.58</v>
      </c>
      <c r="AQ317" s="103">
        <v>41.57</v>
      </c>
      <c r="AR317" s="103">
        <v>57.31</v>
      </c>
      <c r="AS317" s="103">
        <v>54.99</v>
      </c>
      <c r="AT317" s="103">
        <v>4.32</v>
      </c>
      <c r="AU317" s="103">
        <v>8.36</v>
      </c>
      <c r="AV317" s="103">
        <v>160.26</v>
      </c>
      <c r="AW317" s="103">
        <v>189.49</v>
      </c>
      <c r="AX317" s="103">
        <v>22.86</v>
      </c>
      <c r="AY317" s="103">
        <v>53.53</v>
      </c>
      <c r="AZ317" s="103">
        <v>3.51</v>
      </c>
      <c r="BA317" s="103">
        <v>62.58</v>
      </c>
      <c r="BB317" s="103">
        <v>3.62</v>
      </c>
      <c r="BC317" s="103">
        <v>60.29</v>
      </c>
      <c r="BD317" s="103">
        <v>3.51</v>
      </c>
      <c r="BE317" s="103">
        <v>22.87</v>
      </c>
      <c r="BF317" s="103">
        <v>2.9</v>
      </c>
      <c r="BG317" s="103">
        <v>2.9</v>
      </c>
      <c r="BH317" s="103">
        <v>28.97</v>
      </c>
      <c r="BI317" s="103">
        <v>2.9</v>
      </c>
      <c r="BJ317" s="103">
        <v>2.9</v>
      </c>
      <c r="BK317" s="103">
        <v>8.69</v>
      </c>
      <c r="BL317" s="103">
        <v>57.94</v>
      </c>
      <c r="BM317" s="103">
        <v>3.01</v>
      </c>
      <c r="BN317" s="103">
        <v>3.01</v>
      </c>
      <c r="BO317" s="103">
        <v>60.14</v>
      </c>
      <c r="BP317" s="103">
        <v>3.38</v>
      </c>
      <c r="BQ317" s="103">
        <v>0</v>
      </c>
      <c r="BR317" s="103">
        <v>29.45</v>
      </c>
      <c r="BS317" s="103">
        <v>3.38</v>
      </c>
      <c r="BT317" s="103">
        <v>0</v>
      </c>
      <c r="BU317" s="103">
        <v>8.84</v>
      </c>
      <c r="BV317" s="103">
        <v>58.9</v>
      </c>
      <c r="BW317" s="103">
        <v>3.51</v>
      </c>
      <c r="BX317" s="103">
        <v>0</v>
      </c>
      <c r="BY317" s="103">
        <v>61.14</v>
      </c>
      <c r="BZ317" s="103">
        <v>3.38</v>
      </c>
      <c r="CA317" s="103">
        <v>0</v>
      </c>
      <c r="CB317" s="103">
        <v>22.19</v>
      </c>
      <c r="CC317" s="103">
        <v>3.38</v>
      </c>
      <c r="CD317" s="103">
        <v>0</v>
      </c>
      <c r="CE317" s="103">
        <v>6.66</v>
      </c>
      <c r="CF317" s="103">
        <v>44.37</v>
      </c>
      <c r="CG317" s="103">
        <v>3.51</v>
      </c>
      <c r="CH317" s="103">
        <v>0</v>
      </c>
      <c r="CI317" s="103">
        <v>46.06</v>
      </c>
      <c r="CJ317" s="103">
        <v>2.27</v>
      </c>
      <c r="CK317" s="103">
        <v>0</v>
      </c>
      <c r="CL317" s="103">
        <v>29.44</v>
      </c>
      <c r="CM317" s="103">
        <v>2.27</v>
      </c>
      <c r="CN317" s="103">
        <v>0</v>
      </c>
      <c r="CO317" s="103">
        <v>8.83</v>
      </c>
      <c r="CP317" s="103">
        <v>58.88</v>
      </c>
      <c r="CQ317" s="103">
        <v>2.36</v>
      </c>
      <c r="CR317" s="103">
        <v>0</v>
      </c>
      <c r="CS317" s="103">
        <v>61.12</v>
      </c>
      <c r="CT317" s="137">
        <f>ROUND((1-(BR317/(VLOOKUP(B317,'CARGOS 04-02-2020'!$B$5:$BK$335,62,0)))),3)</f>
        <v>0.5</v>
      </c>
      <c r="CU317" s="137">
        <f>ROUND(((BY317/(VLOOKUP(B317,'CARGOS 04-02-2020'!$B$5:$BK$335,62,0)))),3)</f>
        <v>1.038</v>
      </c>
    </row>
    <row r="318" spans="1:99">
      <c r="A318" s="200">
        <v>43865</v>
      </c>
      <c r="B318" s="103" t="s">
        <v>1061</v>
      </c>
      <c r="C318" s="103">
        <v>12.35</v>
      </c>
      <c r="D318" s="103">
        <v>24.51</v>
      </c>
      <c r="E318" s="103">
        <v>20.149999999999999</v>
      </c>
      <c r="F318" s="103">
        <v>57.47</v>
      </c>
      <c r="G318" s="103">
        <v>23.23</v>
      </c>
      <c r="H318" s="103">
        <v>26.37</v>
      </c>
      <c r="I318" s="103">
        <v>4.32</v>
      </c>
      <c r="J318" s="103">
        <v>11.65</v>
      </c>
      <c r="K318" s="103">
        <v>24.51</v>
      </c>
      <c r="L318" s="103">
        <v>20.149999999999999</v>
      </c>
      <c r="M318" s="103">
        <v>53.87</v>
      </c>
      <c r="N318" s="103">
        <v>34.89</v>
      </c>
      <c r="O318" s="103">
        <v>25.92</v>
      </c>
      <c r="P318" s="103">
        <v>26.08</v>
      </c>
      <c r="Q318" s="103">
        <v>4.32</v>
      </c>
      <c r="R318" s="103">
        <v>11.65</v>
      </c>
      <c r="S318" s="103">
        <v>21.32</v>
      </c>
      <c r="T318" s="103">
        <v>53.87</v>
      </c>
      <c r="U318" s="103">
        <v>34.89</v>
      </c>
      <c r="V318" s="103">
        <v>25.92</v>
      </c>
      <c r="W318" s="103">
        <v>26.08</v>
      </c>
      <c r="X318" s="103">
        <v>4.32</v>
      </c>
      <c r="Y318" s="103">
        <v>12.35</v>
      </c>
      <c r="Z318" s="103">
        <v>26.7</v>
      </c>
      <c r="AA318" s="103">
        <v>21.94</v>
      </c>
      <c r="AB318" s="103">
        <v>61.21</v>
      </c>
      <c r="AC318" s="103">
        <v>88.51</v>
      </c>
      <c r="AD318" s="103">
        <v>58.8</v>
      </c>
      <c r="AE318" s="103">
        <v>4.32</v>
      </c>
      <c r="AF318" s="103">
        <v>11.65</v>
      </c>
      <c r="AG318" s="103">
        <v>26.7</v>
      </c>
      <c r="AH318" s="103">
        <v>21.94</v>
      </c>
      <c r="AI318" s="103">
        <v>42.79</v>
      </c>
      <c r="AJ318" s="103">
        <v>41.33</v>
      </c>
      <c r="AK318" s="103">
        <v>82.75</v>
      </c>
      <c r="AL318" s="103">
        <v>80.069999999999993</v>
      </c>
      <c r="AM318" s="103">
        <v>4.32</v>
      </c>
      <c r="AN318" s="103">
        <v>11.65</v>
      </c>
      <c r="AO318" s="103">
        <v>23.23</v>
      </c>
      <c r="AP318" s="103">
        <v>42.79</v>
      </c>
      <c r="AQ318" s="103">
        <v>41.33</v>
      </c>
      <c r="AR318" s="103">
        <v>82.75</v>
      </c>
      <c r="AS318" s="103">
        <v>80.069999999999993</v>
      </c>
      <c r="AT318" s="103">
        <v>4.32</v>
      </c>
      <c r="AU318" s="103">
        <v>11.65</v>
      </c>
      <c r="AV318" s="103">
        <v>192.69</v>
      </c>
      <c r="AW318" s="103">
        <v>229.37</v>
      </c>
      <c r="AX318" s="103">
        <v>21.94</v>
      </c>
      <c r="AY318" s="103">
        <v>74.23</v>
      </c>
      <c r="AZ318" s="103">
        <v>4.03</v>
      </c>
      <c r="BA318" s="103">
        <v>71.64</v>
      </c>
      <c r="BB318" s="103">
        <v>4</v>
      </c>
      <c r="BC318" s="103">
        <v>69.02</v>
      </c>
      <c r="BD318" s="103">
        <v>4.03</v>
      </c>
      <c r="BE318" s="103">
        <v>25.67</v>
      </c>
      <c r="BF318" s="103">
        <v>2.9</v>
      </c>
      <c r="BG318" s="103">
        <v>2.9</v>
      </c>
      <c r="BH318" s="103">
        <v>34.020000000000003</v>
      </c>
      <c r="BI318" s="103">
        <v>2.9</v>
      </c>
      <c r="BJ318" s="103">
        <v>2.9</v>
      </c>
      <c r="BK318" s="103">
        <v>10.210000000000001</v>
      </c>
      <c r="BL318" s="103">
        <v>68.040000000000006</v>
      </c>
      <c r="BM318" s="103">
        <v>3.01</v>
      </c>
      <c r="BN318" s="103">
        <v>3.01</v>
      </c>
      <c r="BO318" s="103">
        <v>70.63</v>
      </c>
      <c r="BP318" s="103">
        <v>3.88</v>
      </c>
      <c r="BQ318" s="103">
        <v>0</v>
      </c>
      <c r="BR318" s="103">
        <v>34.840000000000003</v>
      </c>
      <c r="BS318" s="103">
        <v>3.88</v>
      </c>
      <c r="BT318" s="103">
        <v>0</v>
      </c>
      <c r="BU318" s="103">
        <v>10.45</v>
      </c>
      <c r="BV318" s="103">
        <v>69.67</v>
      </c>
      <c r="BW318" s="103">
        <v>4.03</v>
      </c>
      <c r="BX318" s="103">
        <v>0</v>
      </c>
      <c r="BY318" s="103">
        <v>72.319999999999993</v>
      </c>
      <c r="BZ318" s="103">
        <v>3.88</v>
      </c>
      <c r="CA318" s="103">
        <v>0</v>
      </c>
      <c r="CB318" s="103">
        <v>25.06</v>
      </c>
      <c r="CC318" s="103">
        <v>3.88</v>
      </c>
      <c r="CD318" s="103">
        <v>0</v>
      </c>
      <c r="CE318" s="103">
        <v>7.52</v>
      </c>
      <c r="CF318" s="103">
        <v>50.12</v>
      </c>
      <c r="CG318" s="103">
        <v>4.03</v>
      </c>
      <c r="CH318" s="103">
        <v>0</v>
      </c>
      <c r="CI318" s="103">
        <v>52.02</v>
      </c>
      <c r="CJ318" s="103">
        <v>2.27</v>
      </c>
      <c r="CK318" s="103">
        <v>0</v>
      </c>
      <c r="CL318" s="103">
        <v>34.83</v>
      </c>
      <c r="CM318" s="103">
        <v>2.27</v>
      </c>
      <c r="CN318" s="103">
        <v>0</v>
      </c>
      <c r="CO318" s="103">
        <v>10.45</v>
      </c>
      <c r="CP318" s="103">
        <v>69.650000000000006</v>
      </c>
      <c r="CQ318" s="103">
        <v>2.36</v>
      </c>
      <c r="CR318" s="103">
        <v>0</v>
      </c>
      <c r="CS318" s="103">
        <v>72.3</v>
      </c>
      <c r="CT318" s="137">
        <f>ROUND((1-(BR318/(VLOOKUP(B318,'CARGOS 04-02-2020'!$B$5:$BK$335,62,0)))),3)</f>
        <v>0.5</v>
      </c>
      <c r="CU318" s="137">
        <f>ROUND(((BY318/(VLOOKUP(B318,'CARGOS 04-02-2020'!$B$5:$BK$335,62,0)))),3)</f>
        <v>1.038</v>
      </c>
    </row>
    <row r="319" spans="1:99">
      <c r="A319" s="200">
        <v>43865</v>
      </c>
      <c r="B319" s="103" t="s">
        <v>1296</v>
      </c>
      <c r="C319" s="103">
        <v>9.33</v>
      </c>
      <c r="D319" s="103">
        <v>26.1</v>
      </c>
      <c r="E319" s="103">
        <v>21.46</v>
      </c>
      <c r="F319" s="103">
        <v>62.81</v>
      </c>
      <c r="G319" s="103">
        <v>23.82</v>
      </c>
      <c r="H319" s="103">
        <v>21.71</v>
      </c>
      <c r="I319" s="103">
        <v>4.59</v>
      </c>
      <c r="J319" s="103">
        <v>9.08</v>
      </c>
      <c r="K319" s="103">
        <v>26.1</v>
      </c>
      <c r="L319" s="103">
        <v>21.46</v>
      </c>
      <c r="M319" s="103">
        <v>10.57</v>
      </c>
      <c r="N319" s="103">
        <v>1.25</v>
      </c>
      <c r="O319" s="103">
        <v>22.56</v>
      </c>
      <c r="P319" s="103">
        <v>22.34</v>
      </c>
      <c r="Q319" s="103">
        <v>4.59</v>
      </c>
      <c r="R319" s="103">
        <v>9.08</v>
      </c>
      <c r="S319" s="103">
        <v>22.61</v>
      </c>
      <c r="T319" s="103">
        <v>10.57</v>
      </c>
      <c r="U319" s="103">
        <v>1.25</v>
      </c>
      <c r="V319" s="103">
        <v>22.56</v>
      </c>
      <c r="W319" s="103">
        <v>22.34</v>
      </c>
      <c r="X319" s="103">
        <v>4.59</v>
      </c>
      <c r="Y319" s="103">
        <v>9.33</v>
      </c>
      <c r="Z319" s="103">
        <v>28.66</v>
      </c>
      <c r="AA319" s="103">
        <v>23.56</v>
      </c>
      <c r="AB319" s="103">
        <v>43.52</v>
      </c>
      <c r="AC319" s="103">
        <v>59.55</v>
      </c>
      <c r="AD319" s="103">
        <v>65.16</v>
      </c>
      <c r="AE319" s="103">
        <v>4.59</v>
      </c>
      <c r="AF319" s="103">
        <v>9.08</v>
      </c>
      <c r="AG319" s="103">
        <v>28.66</v>
      </c>
      <c r="AH319" s="103">
        <v>23.56</v>
      </c>
      <c r="AI319" s="103">
        <v>16.13</v>
      </c>
      <c r="AJ319" s="103">
        <v>5.58</v>
      </c>
      <c r="AK319" s="103">
        <v>83.05</v>
      </c>
      <c r="AL319" s="103">
        <v>79.75</v>
      </c>
      <c r="AM319" s="103">
        <v>4.59</v>
      </c>
      <c r="AN319" s="103">
        <v>9.08</v>
      </c>
      <c r="AO319" s="103">
        <v>24.83</v>
      </c>
      <c r="AP319" s="103">
        <v>16.13</v>
      </c>
      <c r="AQ319" s="103">
        <v>5.58</v>
      </c>
      <c r="AR319" s="103">
        <v>83.05</v>
      </c>
      <c r="AS319" s="103">
        <v>79.75</v>
      </c>
      <c r="AT319" s="103">
        <v>4.59</v>
      </c>
      <c r="AU319" s="103">
        <v>9.08</v>
      </c>
      <c r="AV319" s="103">
        <v>182.68</v>
      </c>
      <c r="AW319" s="103">
        <v>193.25</v>
      </c>
      <c r="AX319" s="103">
        <v>23.56</v>
      </c>
      <c r="AY319" s="103">
        <v>70.11</v>
      </c>
      <c r="AZ319" s="103">
        <v>3.25</v>
      </c>
      <c r="BA319" s="103">
        <v>71.47</v>
      </c>
      <c r="BB319" s="103">
        <v>5.43</v>
      </c>
      <c r="BC319" s="103">
        <v>68.849999999999994</v>
      </c>
      <c r="BD319" s="103">
        <v>3.25</v>
      </c>
      <c r="BE319" s="103">
        <v>24.74</v>
      </c>
      <c r="BF319" s="103">
        <v>0</v>
      </c>
      <c r="BG319" s="103">
        <v>0</v>
      </c>
      <c r="BH319" s="103">
        <v>55.06</v>
      </c>
      <c r="BI319" s="103">
        <v>0</v>
      </c>
      <c r="BJ319" s="103">
        <v>0</v>
      </c>
      <c r="BK319" s="103">
        <v>16.52</v>
      </c>
      <c r="BL319" s="103">
        <v>73.41</v>
      </c>
      <c r="BM319" s="103">
        <v>0</v>
      </c>
      <c r="BN319" s="103">
        <v>0</v>
      </c>
      <c r="BO319" s="103">
        <v>76.2</v>
      </c>
      <c r="BP319" s="103">
        <v>3.13</v>
      </c>
      <c r="BQ319" s="103">
        <v>0</v>
      </c>
      <c r="BR319" s="103">
        <v>55.85</v>
      </c>
      <c r="BS319" s="103">
        <v>3.13</v>
      </c>
      <c r="BT319" s="103">
        <v>0</v>
      </c>
      <c r="BU319" s="103">
        <v>16.75</v>
      </c>
      <c r="BV319" s="103">
        <v>74.459999999999994</v>
      </c>
      <c r="BW319" s="103">
        <v>3.25</v>
      </c>
      <c r="BX319" s="103">
        <v>0</v>
      </c>
      <c r="BY319" s="103">
        <v>77.290000000000006</v>
      </c>
      <c r="BZ319" s="103">
        <v>3.13</v>
      </c>
      <c r="CA319" s="103">
        <v>0</v>
      </c>
      <c r="CB319" s="103">
        <v>40.659999999999997</v>
      </c>
      <c r="CC319" s="103">
        <v>3.13</v>
      </c>
      <c r="CD319" s="103">
        <v>0</v>
      </c>
      <c r="CE319" s="103">
        <v>12.2</v>
      </c>
      <c r="CF319" s="103">
        <v>54.21</v>
      </c>
      <c r="CG319" s="103">
        <v>3.25</v>
      </c>
      <c r="CH319" s="103">
        <v>0</v>
      </c>
      <c r="CI319" s="103">
        <v>56.27</v>
      </c>
      <c r="CJ319" s="103">
        <v>0</v>
      </c>
      <c r="CK319" s="103">
        <v>0</v>
      </c>
      <c r="CL319" s="103">
        <v>55.53</v>
      </c>
      <c r="CM319" s="103">
        <v>0</v>
      </c>
      <c r="CN319" s="103">
        <v>0</v>
      </c>
      <c r="CO319" s="103">
        <v>16.66</v>
      </c>
      <c r="CP319" s="103">
        <v>74.040000000000006</v>
      </c>
      <c r="CQ319" s="103">
        <v>0</v>
      </c>
      <c r="CR319" s="103">
        <v>0</v>
      </c>
      <c r="CS319" s="103">
        <v>76.849999999999994</v>
      </c>
      <c r="CT319" s="137">
        <f>ROUND((1-(BR319/(VLOOKUP(B319,'CARGOS 04-02-2020'!$B$5:$BK$335,62,0)))),3)</f>
        <v>0.25</v>
      </c>
      <c r="CU319" s="137">
        <f>ROUND(((BY319/(VLOOKUP(B319,'CARGOS 04-02-2020'!$B$5:$BK$335,62,0)))),3)</f>
        <v>1.038</v>
      </c>
    </row>
    <row r="320" spans="1:99">
      <c r="A320" s="200">
        <v>43865</v>
      </c>
      <c r="B320" s="103" t="s">
        <v>1356</v>
      </c>
      <c r="C320" s="103">
        <v>8.2799999999999994</v>
      </c>
      <c r="D320" s="103">
        <v>25.4</v>
      </c>
      <c r="E320" s="103">
        <v>20.98</v>
      </c>
      <c r="F320" s="103">
        <v>59.12</v>
      </c>
      <c r="G320" s="103">
        <v>11.27</v>
      </c>
      <c r="H320" s="103">
        <v>11.47</v>
      </c>
      <c r="I320" s="103">
        <v>4.32</v>
      </c>
      <c r="J320" s="103">
        <v>8.36</v>
      </c>
      <c r="K320" s="103">
        <v>25.4</v>
      </c>
      <c r="L320" s="103">
        <v>20.98</v>
      </c>
      <c r="M320" s="103">
        <v>51.69</v>
      </c>
      <c r="N320" s="103">
        <v>32.39</v>
      </c>
      <c r="O320" s="103">
        <v>11.95</v>
      </c>
      <c r="P320" s="103">
        <v>11.78</v>
      </c>
      <c r="Q320" s="103">
        <v>4.32</v>
      </c>
      <c r="R320" s="103">
        <v>8.36</v>
      </c>
      <c r="S320" s="103">
        <v>21.96</v>
      </c>
      <c r="T320" s="103">
        <v>51.69</v>
      </c>
      <c r="U320" s="103">
        <v>32.39</v>
      </c>
      <c r="V320" s="103">
        <v>11.95</v>
      </c>
      <c r="W320" s="103">
        <v>11.78</v>
      </c>
      <c r="X320" s="103">
        <v>4.32</v>
      </c>
      <c r="Y320" s="103">
        <v>8.2799999999999994</v>
      </c>
      <c r="Z320" s="103">
        <v>27.69</v>
      </c>
      <c r="AA320" s="103">
        <v>22.88</v>
      </c>
      <c r="AB320" s="103">
        <v>61.46</v>
      </c>
      <c r="AC320" s="103">
        <v>57.6</v>
      </c>
      <c r="AD320" s="103">
        <v>43.69</v>
      </c>
      <c r="AE320" s="103">
        <v>4.32</v>
      </c>
      <c r="AF320" s="103">
        <v>8.36</v>
      </c>
      <c r="AG320" s="103">
        <v>27.69</v>
      </c>
      <c r="AH320" s="103">
        <v>22.88</v>
      </c>
      <c r="AI320" s="103">
        <v>45.6</v>
      </c>
      <c r="AJ320" s="103">
        <v>41.58</v>
      </c>
      <c r="AK320" s="103">
        <v>57.31</v>
      </c>
      <c r="AL320" s="103">
        <v>54.99</v>
      </c>
      <c r="AM320" s="103">
        <v>4.32</v>
      </c>
      <c r="AN320" s="103">
        <v>8.36</v>
      </c>
      <c r="AO320" s="103">
        <v>23.96</v>
      </c>
      <c r="AP320" s="103">
        <v>45.6</v>
      </c>
      <c r="AQ320" s="103">
        <v>41.58</v>
      </c>
      <c r="AR320" s="103">
        <v>57.31</v>
      </c>
      <c r="AS320" s="103">
        <v>54.99</v>
      </c>
      <c r="AT320" s="103">
        <v>4.32</v>
      </c>
      <c r="AU320" s="103">
        <v>8.36</v>
      </c>
      <c r="AV320" s="103">
        <v>159.97999999999999</v>
      </c>
      <c r="AW320" s="103">
        <v>189.21</v>
      </c>
      <c r="AX320" s="103">
        <v>22.88</v>
      </c>
      <c r="AY320" s="103">
        <v>53.53</v>
      </c>
      <c r="AZ320" s="103">
        <v>3.51</v>
      </c>
      <c r="BA320" s="103">
        <v>62.54</v>
      </c>
      <c r="BB320" s="103">
        <v>3.62</v>
      </c>
      <c r="BC320" s="103">
        <v>60.25</v>
      </c>
      <c r="BD320" s="103">
        <v>3.51</v>
      </c>
      <c r="BE320" s="103">
        <v>22.85</v>
      </c>
      <c r="BF320" s="103">
        <v>2.9</v>
      </c>
      <c r="BG320" s="103">
        <v>2.9</v>
      </c>
      <c r="BH320" s="103">
        <v>28.95</v>
      </c>
      <c r="BI320" s="103">
        <v>2.9</v>
      </c>
      <c r="BJ320" s="103">
        <v>2.9</v>
      </c>
      <c r="BK320" s="103">
        <v>8.69</v>
      </c>
      <c r="BL320" s="103">
        <v>57.9</v>
      </c>
      <c r="BM320" s="103">
        <v>3.01</v>
      </c>
      <c r="BN320" s="103">
        <v>3.01</v>
      </c>
      <c r="BO320" s="103">
        <v>60.1</v>
      </c>
      <c r="BP320" s="103">
        <v>3.38</v>
      </c>
      <c r="BQ320" s="103">
        <v>0</v>
      </c>
      <c r="BR320" s="103">
        <v>29.43</v>
      </c>
      <c r="BS320" s="103">
        <v>3.38</v>
      </c>
      <c r="BT320" s="103">
        <v>0</v>
      </c>
      <c r="BU320" s="103">
        <v>8.83</v>
      </c>
      <c r="BV320" s="103">
        <v>58.86</v>
      </c>
      <c r="BW320" s="103">
        <v>3.51</v>
      </c>
      <c r="BX320" s="103">
        <v>0</v>
      </c>
      <c r="BY320" s="103">
        <v>61.1</v>
      </c>
      <c r="BZ320" s="103">
        <v>3.38</v>
      </c>
      <c r="CA320" s="103">
        <v>0</v>
      </c>
      <c r="CB320" s="103">
        <v>22.17</v>
      </c>
      <c r="CC320" s="103">
        <v>3.38</v>
      </c>
      <c r="CD320" s="103">
        <v>0</v>
      </c>
      <c r="CE320" s="103">
        <v>6.65</v>
      </c>
      <c r="CF320" s="103">
        <v>44.33</v>
      </c>
      <c r="CG320" s="103">
        <v>3.51</v>
      </c>
      <c r="CH320" s="103">
        <v>0</v>
      </c>
      <c r="CI320" s="103">
        <v>46.01</v>
      </c>
      <c r="CJ320" s="103">
        <v>2.27</v>
      </c>
      <c r="CK320" s="103">
        <v>0</v>
      </c>
      <c r="CL320" s="103">
        <v>29.42</v>
      </c>
      <c r="CM320" s="103">
        <v>2.27</v>
      </c>
      <c r="CN320" s="103">
        <v>0</v>
      </c>
      <c r="CO320" s="103">
        <v>8.82</v>
      </c>
      <c r="CP320" s="103">
        <v>58.83</v>
      </c>
      <c r="CQ320" s="103">
        <v>2.36</v>
      </c>
      <c r="CR320" s="103">
        <v>0</v>
      </c>
      <c r="CS320" s="103">
        <v>61.07</v>
      </c>
      <c r="CT320" s="137">
        <f>ROUND((1-(BR320/(VLOOKUP(B320,'CARGOS 04-02-2020'!$B$5:$BK$335,62,0)))),3)</f>
        <v>0.5</v>
      </c>
      <c r="CU320" s="137">
        <f>ROUND(((BY320/(VLOOKUP(B320,'CARGOS 04-02-2020'!$B$5:$BK$335,62,0)))),3)</f>
        <v>1.038</v>
      </c>
    </row>
    <row r="321" spans="1:99">
      <c r="A321" s="200">
        <v>43865</v>
      </c>
      <c r="B321" s="103" t="s">
        <v>1446</v>
      </c>
      <c r="C321" s="103">
        <v>8.2799999999999994</v>
      </c>
      <c r="D321" s="103">
        <v>26.01</v>
      </c>
      <c r="E321" s="103">
        <v>21.24</v>
      </c>
      <c r="F321" s="103">
        <v>59.11</v>
      </c>
      <c r="G321" s="103">
        <v>11.27</v>
      </c>
      <c r="H321" s="103">
        <v>11.47</v>
      </c>
      <c r="I321" s="103">
        <v>4.32</v>
      </c>
      <c r="J321" s="103">
        <v>8.36</v>
      </c>
      <c r="K321" s="103">
        <v>26.01</v>
      </c>
      <c r="L321" s="103">
        <v>21.24</v>
      </c>
      <c r="M321" s="103">
        <v>51.68</v>
      </c>
      <c r="N321" s="103">
        <v>32.380000000000003</v>
      </c>
      <c r="O321" s="103">
        <v>11.95</v>
      </c>
      <c r="P321" s="103">
        <v>11.78</v>
      </c>
      <c r="Q321" s="103">
        <v>4.32</v>
      </c>
      <c r="R321" s="103">
        <v>8.36</v>
      </c>
      <c r="S321" s="103">
        <v>22.31</v>
      </c>
      <c r="T321" s="103">
        <v>51.68</v>
      </c>
      <c r="U321" s="103">
        <v>32.380000000000003</v>
      </c>
      <c r="V321" s="103">
        <v>11.95</v>
      </c>
      <c r="W321" s="103">
        <v>11.78</v>
      </c>
      <c r="X321" s="103">
        <v>4.32</v>
      </c>
      <c r="Y321" s="103">
        <v>8.2799999999999994</v>
      </c>
      <c r="Z321" s="103">
        <v>28.37</v>
      </c>
      <c r="AA321" s="103">
        <v>23.17</v>
      </c>
      <c r="AB321" s="103">
        <v>61.45</v>
      </c>
      <c r="AC321" s="103">
        <v>57.6</v>
      </c>
      <c r="AD321" s="103">
        <v>43.69</v>
      </c>
      <c r="AE321" s="103">
        <v>4.32</v>
      </c>
      <c r="AF321" s="103">
        <v>8.36</v>
      </c>
      <c r="AG321" s="103">
        <v>28.37</v>
      </c>
      <c r="AH321" s="103">
        <v>23.17</v>
      </c>
      <c r="AI321" s="103">
        <v>45.58</v>
      </c>
      <c r="AJ321" s="103">
        <v>41.57</v>
      </c>
      <c r="AK321" s="103">
        <v>57.31</v>
      </c>
      <c r="AL321" s="103">
        <v>54.99</v>
      </c>
      <c r="AM321" s="103">
        <v>4.32</v>
      </c>
      <c r="AN321" s="103">
        <v>8.36</v>
      </c>
      <c r="AO321" s="103">
        <v>24.33</v>
      </c>
      <c r="AP321" s="103">
        <v>45.58</v>
      </c>
      <c r="AQ321" s="103">
        <v>41.57</v>
      </c>
      <c r="AR321" s="103">
        <v>57.31</v>
      </c>
      <c r="AS321" s="103">
        <v>54.99</v>
      </c>
      <c r="AT321" s="103">
        <v>4.32</v>
      </c>
      <c r="AU321" s="103">
        <v>8.36</v>
      </c>
      <c r="AV321" s="103">
        <v>160.63</v>
      </c>
      <c r="AW321" s="103">
        <v>189.85</v>
      </c>
      <c r="AX321" s="103">
        <v>23.17</v>
      </c>
      <c r="AY321" s="103">
        <v>53.53</v>
      </c>
      <c r="AZ321" s="103">
        <v>3.51</v>
      </c>
      <c r="BA321" s="103">
        <v>62.9</v>
      </c>
      <c r="BB321" s="103">
        <v>3.62</v>
      </c>
      <c r="BC321" s="103">
        <v>60.6</v>
      </c>
      <c r="BD321" s="103">
        <v>3.51</v>
      </c>
      <c r="BE321" s="103">
        <v>22.99</v>
      </c>
      <c r="BF321" s="103">
        <v>2.9</v>
      </c>
      <c r="BG321" s="103">
        <v>2.9</v>
      </c>
      <c r="BH321" s="103">
        <v>29.13</v>
      </c>
      <c r="BI321" s="103">
        <v>2.9</v>
      </c>
      <c r="BJ321" s="103">
        <v>2.9</v>
      </c>
      <c r="BK321" s="103">
        <v>8.74</v>
      </c>
      <c r="BL321" s="103">
        <v>58.25</v>
      </c>
      <c r="BM321" s="103">
        <v>3.01</v>
      </c>
      <c r="BN321" s="103">
        <v>3.01</v>
      </c>
      <c r="BO321" s="103">
        <v>60.46</v>
      </c>
      <c r="BP321" s="103">
        <v>3.38</v>
      </c>
      <c r="BQ321" s="103">
        <v>0</v>
      </c>
      <c r="BR321" s="103">
        <v>29.61</v>
      </c>
      <c r="BS321" s="103">
        <v>3.38</v>
      </c>
      <c r="BT321" s="103">
        <v>0</v>
      </c>
      <c r="BU321" s="103">
        <v>8.8800000000000008</v>
      </c>
      <c r="BV321" s="103">
        <v>59.21</v>
      </c>
      <c r="BW321" s="103">
        <v>3.51</v>
      </c>
      <c r="BX321" s="103">
        <v>0</v>
      </c>
      <c r="BY321" s="103">
        <v>61.46</v>
      </c>
      <c r="BZ321" s="103">
        <v>3.38</v>
      </c>
      <c r="CA321" s="103">
        <v>0</v>
      </c>
      <c r="CB321" s="103">
        <v>22.33</v>
      </c>
      <c r="CC321" s="103">
        <v>3.38</v>
      </c>
      <c r="CD321" s="103">
        <v>0</v>
      </c>
      <c r="CE321" s="103">
        <v>6.7</v>
      </c>
      <c r="CF321" s="103">
        <v>44.66</v>
      </c>
      <c r="CG321" s="103">
        <v>3.51</v>
      </c>
      <c r="CH321" s="103">
        <v>0</v>
      </c>
      <c r="CI321" s="103">
        <v>46.36</v>
      </c>
      <c r="CJ321" s="103">
        <v>2.27</v>
      </c>
      <c r="CK321" s="103">
        <v>0</v>
      </c>
      <c r="CL321" s="103">
        <v>29.6</v>
      </c>
      <c r="CM321" s="103">
        <v>2.27</v>
      </c>
      <c r="CN321" s="103">
        <v>0</v>
      </c>
      <c r="CO321" s="103">
        <v>8.8800000000000008</v>
      </c>
      <c r="CP321" s="103">
        <v>59.19</v>
      </c>
      <c r="CQ321" s="103">
        <v>2.36</v>
      </c>
      <c r="CR321" s="103">
        <v>0</v>
      </c>
      <c r="CS321" s="103">
        <v>61.44</v>
      </c>
      <c r="CT321" s="137">
        <f>ROUND((1-(BR321/(VLOOKUP(B321,'CARGOS 04-02-2020'!$B$5:$BK$335,62,0)))),3)</f>
        <v>0.5</v>
      </c>
      <c r="CU321" s="137">
        <f>ROUND(((BY321/(VLOOKUP(B321,'CARGOS 04-02-2020'!$B$5:$BK$335,62,0)))),3)</f>
        <v>1.038</v>
      </c>
    </row>
    <row r="322" spans="1:99">
      <c r="A322" s="200">
        <v>43865</v>
      </c>
      <c r="B322" s="103" t="s">
        <v>1454</v>
      </c>
      <c r="C322" s="103">
        <v>12.14</v>
      </c>
      <c r="D322" s="103">
        <v>26.98</v>
      </c>
      <c r="E322" s="103">
        <v>26.98</v>
      </c>
      <c r="F322" s="103">
        <v>27.15</v>
      </c>
      <c r="G322" s="103">
        <v>15.93</v>
      </c>
      <c r="H322" s="103">
        <v>17.09</v>
      </c>
      <c r="I322" s="103">
        <v>4.16</v>
      </c>
      <c r="J322" s="103">
        <v>10.57</v>
      </c>
      <c r="K322" s="103">
        <v>26.98</v>
      </c>
      <c r="L322" s="103">
        <v>26.98</v>
      </c>
      <c r="M322" s="103">
        <v>24.56</v>
      </c>
      <c r="N322" s="103">
        <v>15.58</v>
      </c>
      <c r="O322" s="103">
        <v>17.190000000000001</v>
      </c>
      <c r="P322" s="103">
        <v>17.149999999999999</v>
      </c>
      <c r="Q322" s="103">
        <v>4.16</v>
      </c>
      <c r="R322" s="103">
        <v>10.57</v>
      </c>
      <c r="S322" s="103">
        <v>26.98</v>
      </c>
      <c r="T322" s="103">
        <v>24.56</v>
      </c>
      <c r="U322" s="103">
        <v>15.58</v>
      </c>
      <c r="V322" s="103">
        <v>17.190000000000001</v>
      </c>
      <c r="W322" s="103">
        <v>17.149999999999999</v>
      </c>
      <c r="X322" s="103">
        <v>4.16</v>
      </c>
      <c r="Y322" s="103">
        <v>12.14</v>
      </c>
      <c r="Z322" s="103">
        <v>28.48</v>
      </c>
      <c r="AA322" s="103">
        <v>28.48</v>
      </c>
      <c r="AB322" s="103">
        <v>26.76</v>
      </c>
      <c r="AC322" s="103">
        <v>63.86</v>
      </c>
      <c r="AD322" s="103">
        <v>45.32</v>
      </c>
      <c r="AE322" s="103">
        <v>4.16</v>
      </c>
      <c r="AF322" s="103">
        <v>10.57</v>
      </c>
      <c r="AG322" s="103">
        <v>28.48</v>
      </c>
      <c r="AH322" s="103">
        <v>28.48</v>
      </c>
      <c r="AI322" s="103">
        <v>19.149999999999999</v>
      </c>
      <c r="AJ322" s="103">
        <v>18.149999999999999</v>
      </c>
      <c r="AK322" s="103">
        <v>61.57</v>
      </c>
      <c r="AL322" s="103">
        <v>59.44</v>
      </c>
      <c r="AM322" s="103">
        <v>4.16</v>
      </c>
      <c r="AN322" s="103">
        <v>10.57</v>
      </c>
      <c r="AO322" s="103">
        <v>28.48</v>
      </c>
      <c r="AP322" s="103">
        <v>19.149999999999999</v>
      </c>
      <c r="AQ322" s="103">
        <v>18.149999999999999</v>
      </c>
      <c r="AR322" s="103">
        <v>61.57</v>
      </c>
      <c r="AS322" s="103">
        <v>59.44</v>
      </c>
      <c r="AT322" s="103">
        <v>4.16</v>
      </c>
      <c r="AU322" s="103">
        <v>10.57</v>
      </c>
      <c r="AV322" s="103">
        <v>129.38999999999999</v>
      </c>
      <c r="AW322" s="103">
        <v>151.69</v>
      </c>
      <c r="AX322" s="103">
        <v>28.48</v>
      </c>
      <c r="AY322" s="103">
        <v>56.31</v>
      </c>
      <c r="AZ322" s="103">
        <v>3.73</v>
      </c>
      <c r="BA322" s="103">
        <v>57.91</v>
      </c>
      <c r="BB322" s="103">
        <v>4.34</v>
      </c>
      <c r="BC322" s="103">
        <v>57.91</v>
      </c>
      <c r="BD322" s="103">
        <v>3.73</v>
      </c>
      <c r="BE322" s="103">
        <v>19.2</v>
      </c>
      <c r="BF322" s="103">
        <v>2.96</v>
      </c>
      <c r="BG322" s="103">
        <v>2.96</v>
      </c>
      <c r="BH322" s="103">
        <v>14.04</v>
      </c>
      <c r="BI322" s="103">
        <v>2.96</v>
      </c>
      <c r="BJ322" s="103">
        <v>2.96</v>
      </c>
      <c r="BK322" s="103">
        <v>4.21</v>
      </c>
      <c r="BL322" s="103">
        <v>62.4</v>
      </c>
      <c r="BM322" s="103">
        <v>2.96</v>
      </c>
      <c r="BN322" s="103">
        <v>2.96</v>
      </c>
      <c r="BO322" s="103">
        <v>62.4</v>
      </c>
      <c r="BP322" s="103">
        <v>3.73</v>
      </c>
      <c r="BQ322" s="103">
        <v>0</v>
      </c>
      <c r="BR322" s="103">
        <v>14.3</v>
      </c>
      <c r="BS322" s="103">
        <v>3.73</v>
      </c>
      <c r="BT322" s="103">
        <v>0</v>
      </c>
      <c r="BU322" s="103">
        <v>4.29</v>
      </c>
      <c r="BV322" s="103">
        <v>63.57</v>
      </c>
      <c r="BW322" s="103">
        <v>3.73</v>
      </c>
      <c r="BX322" s="103">
        <v>0</v>
      </c>
      <c r="BY322" s="103">
        <v>63.57</v>
      </c>
      <c r="BZ322" s="103">
        <v>3.73</v>
      </c>
      <c r="CA322" s="103">
        <v>0</v>
      </c>
      <c r="CB322" s="103">
        <v>10.44</v>
      </c>
      <c r="CC322" s="103">
        <v>3.73</v>
      </c>
      <c r="CD322" s="103">
        <v>0</v>
      </c>
      <c r="CE322" s="103">
        <v>3.13</v>
      </c>
      <c r="CF322" s="103">
        <v>46.38</v>
      </c>
      <c r="CG322" s="103">
        <v>3.73</v>
      </c>
      <c r="CH322" s="103">
        <v>0</v>
      </c>
      <c r="CI322" s="103">
        <v>46.38</v>
      </c>
      <c r="CJ322" s="103">
        <v>2.3199999999999998</v>
      </c>
      <c r="CK322" s="103">
        <v>0</v>
      </c>
      <c r="CL322" s="103">
        <v>14.3</v>
      </c>
      <c r="CM322" s="103">
        <v>2.3199999999999998</v>
      </c>
      <c r="CN322" s="103">
        <v>0</v>
      </c>
      <c r="CO322" s="103">
        <v>4.29</v>
      </c>
      <c r="CP322" s="103">
        <v>63.54</v>
      </c>
      <c r="CQ322" s="103">
        <v>2.3199999999999998</v>
      </c>
      <c r="CR322" s="103">
        <v>0</v>
      </c>
      <c r="CS322" s="103">
        <v>63.54</v>
      </c>
      <c r="CT322" s="137">
        <f>ROUND((1-(BR322/(VLOOKUP(B322,'CARGOS 04-02-2020'!$B$5:$BK$335,62,0)))),3)</f>
        <v>0.77500000000000002</v>
      </c>
      <c r="CU322" s="137">
        <f>ROUND(((BY322/(VLOOKUP(B322,'CARGOS 04-02-2020'!$B$5:$BK$335,62,0)))),3)</f>
        <v>1</v>
      </c>
    </row>
    <row r="323" spans="1:99">
      <c r="A323" s="200">
        <v>43865</v>
      </c>
      <c r="B323" s="103" t="s">
        <v>1455</v>
      </c>
      <c r="C323" s="103">
        <v>12.14</v>
      </c>
      <c r="D323" s="103">
        <v>26.98</v>
      </c>
      <c r="E323" s="103">
        <v>26.98</v>
      </c>
      <c r="F323" s="103">
        <v>27.15</v>
      </c>
      <c r="G323" s="103">
        <v>15.93</v>
      </c>
      <c r="H323" s="103">
        <v>17.09</v>
      </c>
      <c r="I323" s="103">
        <v>4.16</v>
      </c>
      <c r="J323" s="103">
        <v>10.57</v>
      </c>
      <c r="K323" s="103">
        <v>26.98</v>
      </c>
      <c r="L323" s="103">
        <v>26.98</v>
      </c>
      <c r="M323" s="103">
        <v>24.56</v>
      </c>
      <c r="N323" s="103">
        <v>15.58</v>
      </c>
      <c r="O323" s="103">
        <v>17.190000000000001</v>
      </c>
      <c r="P323" s="103">
        <v>17.149999999999999</v>
      </c>
      <c r="Q323" s="103">
        <v>4.16</v>
      </c>
      <c r="R323" s="103">
        <v>10.57</v>
      </c>
      <c r="S323" s="103">
        <v>26.98</v>
      </c>
      <c r="T323" s="103">
        <v>24.56</v>
      </c>
      <c r="U323" s="103">
        <v>15.58</v>
      </c>
      <c r="V323" s="103">
        <v>17.190000000000001</v>
      </c>
      <c r="W323" s="103">
        <v>17.149999999999999</v>
      </c>
      <c r="X323" s="103">
        <v>4.16</v>
      </c>
      <c r="Y323" s="103">
        <v>12.14</v>
      </c>
      <c r="Z323" s="103">
        <v>28.48</v>
      </c>
      <c r="AA323" s="103">
        <v>28.48</v>
      </c>
      <c r="AB323" s="103">
        <v>26.76</v>
      </c>
      <c r="AC323" s="103">
        <v>63.86</v>
      </c>
      <c r="AD323" s="103">
        <v>45.32</v>
      </c>
      <c r="AE323" s="103">
        <v>4.16</v>
      </c>
      <c r="AF323" s="103">
        <v>10.57</v>
      </c>
      <c r="AG323" s="103">
        <v>28.48</v>
      </c>
      <c r="AH323" s="103">
        <v>28.48</v>
      </c>
      <c r="AI323" s="103">
        <v>19.149999999999999</v>
      </c>
      <c r="AJ323" s="103">
        <v>18.149999999999999</v>
      </c>
      <c r="AK323" s="103">
        <v>61.57</v>
      </c>
      <c r="AL323" s="103">
        <v>59.44</v>
      </c>
      <c r="AM323" s="103">
        <v>4.16</v>
      </c>
      <c r="AN323" s="103">
        <v>10.57</v>
      </c>
      <c r="AO323" s="103">
        <v>28.48</v>
      </c>
      <c r="AP323" s="103">
        <v>19.149999999999999</v>
      </c>
      <c r="AQ323" s="103">
        <v>18.149999999999999</v>
      </c>
      <c r="AR323" s="103">
        <v>61.57</v>
      </c>
      <c r="AS323" s="103">
        <v>59.44</v>
      </c>
      <c r="AT323" s="103">
        <v>4.16</v>
      </c>
      <c r="AU323" s="103">
        <v>10.57</v>
      </c>
      <c r="AV323" s="103">
        <v>129.38999999999999</v>
      </c>
      <c r="AW323" s="103">
        <v>151.69</v>
      </c>
      <c r="AX323" s="103">
        <v>28.48</v>
      </c>
      <c r="AY323" s="103">
        <v>56.31</v>
      </c>
      <c r="AZ323" s="103">
        <v>3.73</v>
      </c>
      <c r="BA323" s="103">
        <v>57.91</v>
      </c>
      <c r="BB323" s="103">
        <v>4.34</v>
      </c>
      <c r="BC323" s="103">
        <v>57.91</v>
      </c>
      <c r="BD323" s="103">
        <v>3.73</v>
      </c>
      <c r="BE323" s="103">
        <v>19.2</v>
      </c>
      <c r="BF323" s="103">
        <v>2.96</v>
      </c>
      <c r="BG323" s="103">
        <v>2.96</v>
      </c>
      <c r="BH323" s="103">
        <v>14.04</v>
      </c>
      <c r="BI323" s="103">
        <v>2.96</v>
      </c>
      <c r="BJ323" s="103">
        <v>2.96</v>
      </c>
      <c r="BK323" s="103">
        <v>4.21</v>
      </c>
      <c r="BL323" s="103">
        <v>62.4</v>
      </c>
      <c r="BM323" s="103">
        <v>2.96</v>
      </c>
      <c r="BN323" s="103">
        <v>2.96</v>
      </c>
      <c r="BO323" s="103">
        <v>62.4</v>
      </c>
      <c r="BP323" s="103">
        <v>3.73</v>
      </c>
      <c r="BQ323" s="103">
        <v>0</v>
      </c>
      <c r="BR323" s="103">
        <v>14.3</v>
      </c>
      <c r="BS323" s="103">
        <v>3.73</v>
      </c>
      <c r="BT323" s="103">
        <v>0</v>
      </c>
      <c r="BU323" s="103">
        <v>4.29</v>
      </c>
      <c r="BV323" s="103">
        <v>63.57</v>
      </c>
      <c r="BW323" s="103">
        <v>3.73</v>
      </c>
      <c r="BX323" s="103">
        <v>0</v>
      </c>
      <c r="BY323" s="103">
        <v>63.57</v>
      </c>
      <c r="BZ323" s="103">
        <v>3.73</v>
      </c>
      <c r="CA323" s="103">
        <v>0</v>
      </c>
      <c r="CB323" s="103">
        <v>10.44</v>
      </c>
      <c r="CC323" s="103">
        <v>3.73</v>
      </c>
      <c r="CD323" s="103">
        <v>0</v>
      </c>
      <c r="CE323" s="103">
        <v>3.13</v>
      </c>
      <c r="CF323" s="103">
        <v>46.38</v>
      </c>
      <c r="CG323" s="103">
        <v>3.73</v>
      </c>
      <c r="CH323" s="103">
        <v>0</v>
      </c>
      <c r="CI323" s="103">
        <v>46.38</v>
      </c>
      <c r="CJ323" s="103">
        <v>2.3199999999999998</v>
      </c>
      <c r="CK323" s="103">
        <v>0</v>
      </c>
      <c r="CL323" s="103">
        <v>14.3</v>
      </c>
      <c r="CM323" s="103">
        <v>2.3199999999999998</v>
      </c>
      <c r="CN323" s="103">
        <v>0</v>
      </c>
      <c r="CO323" s="103">
        <v>4.29</v>
      </c>
      <c r="CP323" s="103">
        <v>63.54</v>
      </c>
      <c r="CQ323" s="103">
        <v>2.3199999999999998</v>
      </c>
      <c r="CR323" s="103">
        <v>0</v>
      </c>
      <c r="CS323" s="103">
        <v>63.54</v>
      </c>
      <c r="CT323" s="137">
        <f>ROUND((1-(BR323/(VLOOKUP(B323,'CARGOS 04-02-2020'!$B$5:$BK$335,62,0)))),3)</f>
        <v>0.77500000000000002</v>
      </c>
      <c r="CU323" s="137">
        <f>ROUND(((BY323/(VLOOKUP(B323,'CARGOS 04-02-2020'!$B$5:$BK$335,62,0)))),3)</f>
        <v>1</v>
      </c>
    </row>
    <row r="324" spans="1:99">
      <c r="A324" s="200">
        <v>43865</v>
      </c>
      <c r="B324" s="103" t="s">
        <v>1456</v>
      </c>
      <c r="C324" s="103">
        <v>18.77</v>
      </c>
      <c r="D324" s="103">
        <v>18.13</v>
      </c>
      <c r="E324" s="103">
        <v>18.13</v>
      </c>
      <c r="F324" s="103">
        <v>27.54</v>
      </c>
      <c r="G324" s="103">
        <v>109.46</v>
      </c>
      <c r="H324" s="103">
        <v>118.66</v>
      </c>
      <c r="I324" s="103">
        <v>4.16</v>
      </c>
      <c r="J324" s="103">
        <v>17.98</v>
      </c>
      <c r="K324" s="103">
        <v>18.13</v>
      </c>
      <c r="L324" s="103">
        <v>18.13</v>
      </c>
      <c r="M324" s="103">
        <v>29.51</v>
      </c>
      <c r="N324" s="103">
        <v>18.78</v>
      </c>
      <c r="O324" s="103">
        <v>123.86</v>
      </c>
      <c r="P324" s="103">
        <v>121.38</v>
      </c>
      <c r="Q324" s="103">
        <v>4.16</v>
      </c>
      <c r="R324" s="103">
        <v>17.98</v>
      </c>
      <c r="S324" s="103">
        <v>18.13</v>
      </c>
      <c r="T324" s="103">
        <v>29.51</v>
      </c>
      <c r="U324" s="103">
        <v>18.78</v>
      </c>
      <c r="V324" s="103">
        <v>123.86</v>
      </c>
      <c r="W324" s="103">
        <v>121.38</v>
      </c>
      <c r="X324" s="103">
        <v>4.16</v>
      </c>
      <c r="Y324" s="103">
        <v>18.77</v>
      </c>
      <c r="Z324" s="103">
        <v>19.68</v>
      </c>
      <c r="AA324" s="103">
        <v>19.68</v>
      </c>
      <c r="AB324" s="103">
        <v>28.86</v>
      </c>
      <c r="AC324" s="103">
        <v>220.75</v>
      </c>
      <c r="AD324" s="103">
        <v>97.21</v>
      </c>
      <c r="AE324" s="103">
        <v>4.16</v>
      </c>
      <c r="AF324" s="103">
        <v>17.98</v>
      </c>
      <c r="AG324" s="103">
        <v>19.68</v>
      </c>
      <c r="AH324" s="103">
        <v>19.68</v>
      </c>
      <c r="AI324" s="103">
        <v>18.18</v>
      </c>
      <c r="AJ324" s="103">
        <v>19.489999999999998</v>
      </c>
      <c r="AK324" s="103">
        <v>173.58</v>
      </c>
      <c r="AL324" s="103">
        <v>174.06</v>
      </c>
      <c r="AM324" s="103">
        <v>4.16</v>
      </c>
      <c r="AN324" s="103">
        <v>17.98</v>
      </c>
      <c r="AO324" s="103">
        <v>19.68</v>
      </c>
      <c r="AP324" s="103">
        <v>18.18</v>
      </c>
      <c r="AQ324" s="103">
        <v>19.489999999999998</v>
      </c>
      <c r="AR324" s="103">
        <v>173.58</v>
      </c>
      <c r="AS324" s="103">
        <v>174.06</v>
      </c>
      <c r="AT324" s="103">
        <v>4.16</v>
      </c>
      <c r="AU324" s="103">
        <v>17.98</v>
      </c>
      <c r="AV324" s="103">
        <v>296.42</v>
      </c>
      <c r="AW324" s="103">
        <v>357.56</v>
      </c>
      <c r="AX324" s="103">
        <v>19.68</v>
      </c>
      <c r="AY324" s="103">
        <v>123.41</v>
      </c>
      <c r="AZ324" s="103">
        <v>5.57</v>
      </c>
      <c r="BA324" s="103">
        <v>100.39</v>
      </c>
      <c r="BB324" s="103">
        <v>5.64</v>
      </c>
      <c r="BC324" s="103">
        <v>100.39</v>
      </c>
      <c r="BD324" s="103">
        <v>5.57</v>
      </c>
      <c r="BE324" s="103">
        <v>33.21</v>
      </c>
      <c r="BF324" s="103">
        <v>2.9</v>
      </c>
      <c r="BG324" s="103">
        <v>2.9</v>
      </c>
      <c r="BH324" s="103">
        <v>34.9</v>
      </c>
      <c r="BI324" s="103">
        <v>2.9</v>
      </c>
      <c r="BJ324" s="103">
        <v>2.9</v>
      </c>
      <c r="BK324" s="103">
        <v>10.47</v>
      </c>
      <c r="BL324" s="103">
        <v>155.11000000000001</v>
      </c>
      <c r="BM324" s="103">
        <v>2.9</v>
      </c>
      <c r="BN324" s="103">
        <v>2.9</v>
      </c>
      <c r="BO324" s="103">
        <v>155.11000000000001</v>
      </c>
      <c r="BP324" s="103">
        <v>5.57</v>
      </c>
      <c r="BQ324" s="103">
        <v>0</v>
      </c>
      <c r="BR324" s="103">
        <v>35.409999999999997</v>
      </c>
      <c r="BS324" s="103">
        <v>5.57</v>
      </c>
      <c r="BT324" s="103">
        <v>0</v>
      </c>
      <c r="BU324" s="103">
        <v>10.62</v>
      </c>
      <c r="BV324" s="103">
        <v>157.38999999999999</v>
      </c>
      <c r="BW324" s="103">
        <v>5.57</v>
      </c>
      <c r="BX324" s="103">
        <v>0</v>
      </c>
      <c r="BY324" s="103">
        <v>157.38999999999999</v>
      </c>
      <c r="BZ324" s="103">
        <v>5.57</v>
      </c>
      <c r="CA324" s="103">
        <v>0</v>
      </c>
      <c r="CB324" s="103">
        <v>24.74</v>
      </c>
      <c r="CC324" s="103">
        <v>5.57</v>
      </c>
      <c r="CD324" s="103">
        <v>0</v>
      </c>
      <c r="CE324" s="103">
        <v>7.42</v>
      </c>
      <c r="CF324" s="103">
        <v>109.97</v>
      </c>
      <c r="CG324" s="103">
        <v>5.57</v>
      </c>
      <c r="CH324" s="103">
        <v>0</v>
      </c>
      <c r="CI324" s="103">
        <v>109.97</v>
      </c>
      <c r="CJ324" s="103">
        <v>2.27</v>
      </c>
      <c r="CK324" s="103">
        <v>0</v>
      </c>
      <c r="CL324" s="103">
        <v>35.4</v>
      </c>
      <c r="CM324" s="103">
        <v>2.27</v>
      </c>
      <c r="CN324" s="103">
        <v>0</v>
      </c>
      <c r="CO324" s="103">
        <v>10.62</v>
      </c>
      <c r="CP324" s="103">
        <v>157.33000000000001</v>
      </c>
      <c r="CQ324" s="103">
        <v>2.27</v>
      </c>
      <c r="CR324" s="103">
        <v>0</v>
      </c>
      <c r="CS324" s="103">
        <v>157.33000000000001</v>
      </c>
      <c r="CT324" s="137">
        <f>ROUND((1-(BR324/(VLOOKUP(B324,'CARGOS 04-02-2020'!$B$5:$BK$335,62,0)))),3)</f>
        <v>0.77500000000000002</v>
      </c>
      <c r="CU324" s="137">
        <f>ROUND(((BY324/(VLOOKUP(B324,'CARGOS 04-02-2020'!$B$5:$BK$335,62,0)))),3)</f>
        <v>1</v>
      </c>
    </row>
    <row r="325" spans="1:99" ht="15">
      <c r="A325" s="102">
        <v>43865</v>
      </c>
      <c r="B325" s="199" t="s">
        <v>1461</v>
      </c>
      <c r="C325" s="103">
        <v>7.83</v>
      </c>
      <c r="D325" s="103">
        <v>15.45</v>
      </c>
      <c r="E325" s="103">
        <v>15.45</v>
      </c>
      <c r="F325" s="103">
        <v>25.33</v>
      </c>
      <c r="G325" s="103">
        <v>11.43</v>
      </c>
      <c r="H325" s="103">
        <v>12.42</v>
      </c>
      <c r="I325" s="103">
        <v>4.16</v>
      </c>
      <c r="J325" s="103">
        <v>7.23</v>
      </c>
      <c r="K325" s="103">
        <v>15.45</v>
      </c>
      <c r="L325" s="103">
        <v>15.45</v>
      </c>
      <c r="M325" s="103">
        <v>22.14</v>
      </c>
      <c r="N325" s="103">
        <v>13.83</v>
      </c>
      <c r="O325" s="103">
        <v>12.4</v>
      </c>
      <c r="P325" s="103">
        <v>12.4</v>
      </c>
      <c r="Q325" s="103">
        <v>4.16</v>
      </c>
      <c r="R325" s="103">
        <v>7.23</v>
      </c>
      <c r="S325" s="103">
        <v>15.45</v>
      </c>
      <c r="T325" s="103">
        <v>22.14</v>
      </c>
      <c r="U325" s="103">
        <v>13.83</v>
      </c>
      <c r="V325" s="103">
        <v>12.4</v>
      </c>
      <c r="W325" s="103">
        <v>12.4</v>
      </c>
      <c r="X325" s="103">
        <v>4.16</v>
      </c>
      <c r="Y325" s="103">
        <v>7.83</v>
      </c>
      <c r="Z325" s="103">
        <v>16.2</v>
      </c>
      <c r="AA325" s="103">
        <v>16.2</v>
      </c>
      <c r="AB325" s="103">
        <v>24.95</v>
      </c>
      <c r="AC325" s="103">
        <v>56.7</v>
      </c>
      <c r="AD325" s="103">
        <v>42.84</v>
      </c>
      <c r="AE325" s="103">
        <v>4.16</v>
      </c>
      <c r="AF325" s="103">
        <v>7.23</v>
      </c>
      <c r="AG325" s="103">
        <v>16.2</v>
      </c>
      <c r="AH325" s="103">
        <v>16.2</v>
      </c>
      <c r="AI325" s="103">
        <v>18.489999999999998</v>
      </c>
      <c r="AJ325" s="103">
        <v>16.87</v>
      </c>
      <c r="AK325" s="103">
        <v>56.3</v>
      </c>
      <c r="AL325" s="103">
        <v>54.02</v>
      </c>
      <c r="AM325" s="103">
        <v>4.16</v>
      </c>
      <c r="AN325" s="103">
        <v>7.23</v>
      </c>
      <c r="AO325" s="103">
        <v>16.2</v>
      </c>
      <c r="AP325" s="103">
        <v>18.489999999999998</v>
      </c>
      <c r="AQ325" s="103">
        <v>16.87</v>
      </c>
      <c r="AR325" s="103">
        <v>56.3</v>
      </c>
      <c r="AS325" s="103">
        <v>54.02</v>
      </c>
      <c r="AT325" s="103">
        <v>4.16</v>
      </c>
      <c r="AU325" s="103">
        <v>7.23</v>
      </c>
      <c r="AV325" s="103">
        <v>106.84</v>
      </c>
      <c r="AW325" s="103">
        <v>126.86</v>
      </c>
      <c r="AX325" s="103">
        <v>16.2</v>
      </c>
      <c r="AY325" s="103">
        <v>52.96</v>
      </c>
      <c r="AZ325" s="103">
        <v>3.58</v>
      </c>
      <c r="BA325" s="103">
        <v>42.64</v>
      </c>
      <c r="BB325" s="103">
        <v>4.38</v>
      </c>
      <c r="BC325" s="103">
        <v>42.64</v>
      </c>
      <c r="BD325" s="103">
        <v>3.58</v>
      </c>
      <c r="BE325" s="103">
        <v>14.93</v>
      </c>
      <c r="BF325" s="103">
        <v>2.95</v>
      </c>
      <c r="BG325" s="103">
        <v>2.95</v>
      </c>
      <c r="BH325" s="103">
        <v>9.82</v>
      </c>
      <c r="BI325" s="103">
        <v>2.95</v>
      </c>
      <c r="BJ325" s="103">
        <v>2.95</v>
      </c>
      <c r="BK325" s="103">
        <v>2.95</v>
      </c>
      <c r="BL325" s="103">
        <v>43.66</v>
      </c>
      <c r="BM325" s="103">
        <v>2.95</v>
      </c>
      <c r="BN325" s="103">
        <v>2.95</v>
      </c>
      <c r="BO325" s="103">
        <v>43.66</v>
      </c>
      <c r="BP325" s="103">
        <v>3.58</v>
      </c>
      <c r="BQ325" s="103">
        <v>0</v>
      </c>
      <c r="BR325" s="103">
        <v>10.06</v>
      </c>
      <c r="BS325" s="103">
        <v>3.58</v>
      </c>
      <c r="BT325" s="103">
        <v>0</v>
      </c>
      <c r="BU325" s="103">
        <v>3.02</v>
      </c>
      <c r="BV325" s="103">
        <v>44.7</v>
      </c>
      <c r="BW325" s="103">
        <v>3.58</v>
      </c>
      <c r="BX325" s="103">
        <v>0</v>
      </c>
      <c r="BY325" s="103">
        <v>44.7</v>
      </c>
      <c r="BZ325" s="103">
        <v>3.58</v>
      </c>
      <c r="CA325" s="103">
        <v>0</v>
      </c>
      <c r="CB325" s="103">
        <v>6.89</v>
      </c>
      <c r="CC325" s="103">
        <v>3.58</v>
      </c>
      <c r="CD325" s="103">
        <v>0</v>
      </c>
      <c r="CE325" s="103">
        <v>2.0699999999999998</v>
      </c>
      <c r="CF325" s="103">
        <v>30.62</v>
      </c>
      <c r="CG325" s="103">
        <v>3.58</v>
      </c>
      <c r="CH325" s="103">
        <v>0</v>
      </c>
      <c r="CI325" s="103">
        <v>30.62</v>
      </c>
      <c r="CJ325" s="103">
        <v>2.31</v>
      </c>
      <c r="CK325" s="103">
        <v>0</v>
      </c>
      <c r="CL325" s="103">
        <v>10.06</v>
      </c>
      <c r="CM325" s="103">
        <v>2.31</v>
      </c>
      <c r="CN325" s="103">
        <v>0</v>
      </c>
      <c r="CO325" s="103">
        <v>3.02</v>
      </c>
      <c r="CP325" s="103">
        <v>44.69</v>
      </c>
      <c r="CQ325" s="103">
        <v>2.31</v>
      </c>
      <c r="CR325" s="103">
        <v>0</v>
      </c>
      <c r="CS325" s="103">
        <v>44.69</v>
      </c>
      <c r="CT325" s="137">
        <f>ROUND((1-(BR325/(VLOOKUP(B325,'CARGOS 04-02-2020'!$B$5:$BK$335,62,0)))),3)</f>
        <v>0.77500000000000002</v>
      </c>
      <c r="CU325" s="137">
        <f>ROUND(((BY325/(VLOOKUP(B325,'CARGOS 04-02-2020'!$B$5:$BK$335,62,0)))),3)</f>
        <v>1</v>
      </c>
    </row>
    <row r="326" spans="1:99" ht="15">
      <c r="A326" s="102">
        <v>43865</v>
      </c>
      <c r="B326" s="199" t="s">
        <v>1462</v>
      </c>
      <c r="C326" s="103">
        <v>7.83</v>
      </c>
      <c r="D326" s="103">
        <v>15.45</v>
      </c>
      <c r="E326" s="103">
        <v>15.45</v>
      </c>
      <c r="F326" s="103">
        <v>25.33</v>
      </c>
      <c r="G326" s="103">
        <v>11.43</v>
      </c>
      <c r="H326" s="103">
        <v>12.42</v>
      </c>
      <c r="I326" s="103">
        <v>4.16</v>
      </c>
      <c r="J326" s="103">
        <v>7.23</v>
      </c>
      <c r="K326" s="103">
        <v>15.45</v>
      </c>
      <c r="L326" s="103">
        <v>15.45</v>
      </c>
      <c r="M326" s="103">
        <v>22.14</v>
      </c>
      <c r="N326" s="103">
        <v>13.83</v>
      </c>
      <c r="O326" s="103">
        <v>12.4</v>
      </c>
      <c r="P326" s="103">
        <v>12.4</v>
      </c>
      <c r="Q326" s="103">
        <v>4.16</v>
      </c>
      <c r="R326" s="103">
        <v>7.23</v>
      </c>
      <c r="S326" s="103">
        <v>15.45</v>
      </c>
      <c r="T326" s="103">
        <v>22.14</v>
      </c>
      <c r="U326" s="103">
        <v>13.83</v>
      </c>
      <c r="V326" s="103">
        <v>12.4</v>
      </c>
      <c r="W326" s="103">
        <v>12.4</v>
      </c>
      <c r="X326" s="103">
        <v>4.16</v>
      </c>
      <c r="Y326" s="103">
        <v>7.83</v>
      </c>
      <c r="Z326" s="103">
        <v>16.2</v>
      </c>
      <c r="AA326" s="103">
        <v>16.2</v>
      </c>
      <c r="AB326" s="103">
        <v>24.95</v>
      </c>
      <c r="AC326" s="103">
        <v>56.7</v>
      </c>
      <c r="AD326" s="103">
        <v>42.84</v>
      </c>
      <c r="AE326" s="103">
        <v>4.16</v>
      </c>
      <c r="AF326" s="103">
        <v>7.23</v>
      </c>
      <c r="AG326" s="103">
        <v>16.2</v>
      </c>
      <c r="AH326" s="103">
        <v>16.2</v>
      </c>
      <c r="AI326" s="103">
        <v>18.489999999999998</v>
      </c>
      <c r="AJ326" s="103">
        <v>16.87</v>
      </c>
      <c r="AK326" s="103">
        <v>56.3</v>
      </c>
      <c r="AL326" s="103">
        <v>54.02</v>
      </c>
      <c r="AM326" s="103">
        <v>4.16</v>
      </c>
      <c r="AN326" s="103">
        <v>7.23</v>
      </c>
      <c r="AO326" s="103">
        <v>16.2</v>
      </c>
      <c r="AP326" s="103">
        <v>18.489999999999998</v>
      </c>
      <c r="AQ326" s="103">
        <v>16.87</v>
      </c>
      <c r="AR326" s="103">
        <v>56.3</v>
      </c>
      <c r="AS326" s="103">
        <v>54.02</v>
      </c>
      <c r="AT326" s="103">
        <v>4.16</v>
      </c>
      <c r="AU326" s="103">
        <v>7.23</v>
      </c>
      <c r="AV326" s="103">
        <v>106.84</v>
      </c>
      <c r="AW326" s="103">
        <v>126.86</v>
      </c>
      <c r="AX326" s="103">
        <v>16.2</v>
      </c>
      <c r="AY326" s="103">
        <v>52.96</v>
      </c>
      <c r="AZ326" s="103">
        <v>3.58</v>
      </c>
      <c r="BA326" s="103">
        <v>42.64</v>
      </c>
      <c r="BB326" s="103">
        <v>4.38</v>
      </c>
      <c r="BC326" s="103">
        <v>42.64</v>
      </c>
      <c r="BD326" s="103">
        <v>3.58</v>
      </c>
      <c r="BE326" s="103">
        <v>14.93</v>
      </c>
      <c r="BF326" s="103">
        <v>2.95</v>
      </c>
      <c r="BG326" s="103">
        <v>2.95</v>
      </c>
      <c r="BH326" s="103">
        <v>9.82</v>
      </c>
      <c r="BI326" s="103">
        <v>2.95</v>
      </c>
      <c r="BJ326" s="103">
        <v>2.95</v>
      </c>
      <c r="BK326" s="103">
        <v>2.95</v>
      </c>
      <c r="BL326" s="103">
        <v>43.66</v>
      </c>
      <c r="BM326" s="103">
        <v>2.95</v>
      </c>
      <c r="BN326" s="103">
        <v>2.95</v>
      </c>
      <c r="BO326" s="103">
        <v>43.66</v>
      </c>
      <c r="BP326" s="103">
        <v>3.58</v>
      </c>
      <c r="BQ326" s="103">
        <v>0</v>
      </c>
      <c r="BR326" s="103">
        <v>10.06</v>
      </c>
      <c r="BS326" s="103">
        <v>3.58</v>
      </c>
      <c r="BT326" s="103">
        <v>0</v>
      </c>
      <c r="BU326" s="103">
        <v>3.02</v>
      </c>
      <c r="BV326" s="103">
        <v>44.7</v>
      </c>
      <c r="BW326" s="103">
        <v>3.58</v>
      </c>
      <c r="BX326" s="103">
        <v>0</v>
      </c>
      <c r="BY326" s="103">
        <v>44.7</v>
      </c>
      <c r="BZ326" s="103">
        <v>3.58</v>
      </c>
      <c r="CA326" s="103">
        <v>0</v>
      </c>
      <c r="CB326" s="103">
        <v>6.89</v>
      </c>
      <c r="CC326" s="103">
        <v>3.58</v>
      </c>
      <c r="CD326" s="103">
        <v>0</v>
      </c>
      <c r="CE326" s="103">
        <v>2.0699999999999998</v>
      </c>
      <c r="CF326" s="103">
        <v>30.62</v>
      </c>
      <c r="CG326" s="103">
        <v>3.58</v>
      </c>
      <c r="CH326" s="103">
        <v>0</v>
      </c>
      <c r="CI326" s="103">
        <v>30.62</v>
      </c>
      <c r="CJ326" s="103">
        <v>2.31</v>
      </c>
      <c r="CK326" s="103">
        <v>0</v>
      </c>
      <c r="CL326" s="103">
        <v>10.06</v>
      </c>
      <c r="CM326" s="103">
        <v>2.31</v>
      </c>
      <c r="CN326" s="103">
        <v>0</v>
      </c>
      <c r="CO326" s="103">
        <v>3.02</v>
      </c>
      <c r="CP326" s="103">
        <v>44.69</v>
      </c>
      <c r="CQ326" s="103">
        <v>2.31</v>
      </c>
      <c r="CR326" s="103">
        <v>0</v>
      </c>
      <c r="CS326" s="103">
        <v>44.69</v>
      </c>
      <c r="CT326" s="137">
        <f>ROUND((1-(BR326/(VLOOKUP(B326,'CARGOS 04-02-2020'!$B$5:$BK$335,62,0)))),3)</f>
        <v>0.77500000000000002</v>
      </c>
      <c r="CU326" s="137">
        <f>ROUND(((BY326/(VLOOKUP(B326,'CARGOS 04-02-2020'!$B$5:$BK$335,62,0)))),3)</f>
        <v>1</v>
      </c>
    </row>
    <row r="327" spans="1:99" ht="15">
      <c r="A327" s="102">
        <v>43865</v>
      </c>
      <c r="B327" s="233" t="s">
        <v>1473</v>
      </c>
      <c r="C327" s="103">
        <v>12.6</v>
      </c>
      <c r="D327" s="103">
        <v>31.86</v>
      </c>
      <c r="E327" s="103">
        <v>26</v>
      </c>
      <c r="F327" s="103">
        <v>70.650000000000006</v>
      </c>
      <c r="G327" s="103">
        <v>16.54</v>
      </c>
      <c r="H327" s="103">
        <v>17.739999999999998</v>
      </c>
      <c r="I327" s="103">
        <v>4.32</v>
      </c>
      <c r="J327" s="103">
        <v>10.97</v>
      </c>
      <c r="K327" s="103">
        <v>31.86</v>
      </c>
      <c r="L327" s="103">
        <v>26</v>
      </c>
      <c r="M327" s="103">
        <v>63.9</v>
      </c>
      <c r="N327" s="103">
        <v>40.549999999999997</v>
      </c>
      <c r="O327" s="103">
        <v>17.84</v>
      </c>
      <c r="P327" s="103">
        <v>17.8</v>
      </c>
      <c r="Q327" s="103">
        <v>4.32</v>
      </c>
      <c r="R327" s="103">
        <v>10.97</v>
      </c>
      <c r="S327" s="103">
        <v>27.49</v>
      </c>
      <c r="T327" s="103">
        <v>63.9</v>
      </c>
      <c r="U327" s="103">
        <v>40.549999999999997</v>
      </c>
      <c r="V327" s="103">
        <v>17.84</v>
      </c>
      <c r="W327" s="103">
        <v>17.8</v>
      </c>
      <c r="X327" s="103">
        <v>4.32</v>
      </c>
      <c r="Y327" s="103">
        <v>12.6</v>
      </c>
      <c r="Z327" s="103">
        <v>33.619999999999997</v>
      </c>
      <c r="AA327" s="103">
        <v>27.44</v>
      </c>
      <c r="AB327" s="103">
        <v>69.64</v>
      </c>
      <c r="AC327" s="103">
        <v>66.290000000000006</v>
      </c>
      <c r="AD327" s="103">
        <v>47.04</v>
      </c>
      <c r="AE327" s="103">
        <v>4.32</v>
      </c>
      <c r="AF327" s="103">
        <v>10.97</v>
      </c>
      <c r="AG327" s="103">
        <v>33.619999999999997</v>
      </c>
      <c r="AH327" s="103">
        <v>27.44</v>
      </c>
      <c r="AI327" s="103">
        <v>49.82</v>
      </c>
      <c r="AJ327" s="103">
        <v>47.23</v>
      </c>
      <c r="AK327" s="103">
        <v>63.91</v>
      </c>
      <c r="AL327" s="103">
        <v>61.7</v>
      </c>
      <c r="AM327" s="103">
        <v>4.32</v>
      </c>
      <c r="AN327" s="103">
        <v>10.97</v>
      </c>
      <c r="AO327" s="103">
        <v>29.01</v>
      </c>
      <c r="AP327" s="103">
        <v>49.82</v>
      </c>
      <c r="AQ327" s="103">
        <v>47.23</v>
      </c>
      <c r="AR327" s="103">
        <v>63.91</v>
      </c>
      <c r="AS327" s="103">
        <v>61.7</v>
      </c>
      <c r="AT327" s="103">
        <v>4.32</v>
      </c>
      <c r="AU327" s="103">
        <v>10.97</v>
      </c>
      <c r="AV327" s="103">
        <v>184.99</v>
      </c>
      <c r="AW327" s="103">
        <v>218.43</v>
      </c>
      <c r="AX327" s="103">
        <v>27.44</v>
      </c>
      <c r="AY327" s="103">
        <v>58.45</v>
      </c>
      <c r="AZ327" s="103">
        <v>3.87</v>
      </c>
      <c r="BA327" s="103">
        <v>73.17</v>
      </c>
      <c r="BB327" s="103">
        <v>4.34</v>
      </c>
      <c r="BC327" s="103">
        <v>70.489999999999995</v>
      </c>
      <c r="BD327" s="103">
        <v>3.87</v>
      </c>
      <c r="BE327" s="103">
        <v>24.65</v>
      </c>
      <c r="BF327" s="103">
        <v>2.96</v>
      </c>
      <c r="BG327" s="103">
        <v>2.96</v>
      </c>
      <c r="BH327" s="103">
        <v>38.64</v>
      </c>
      <c r="BI327" s="103">
        <v>2.96</v>
      </c>
      <c r="BJ327" s="103">
        <v>2.96</v>
      </c>
      <c r="BK327" s="103">
        <v>11.59</v>
      </c>
      <c r="BL327" s="103">
        <v>77.27</v>
      </c>
      <c r="BM327" s="103">
        <v>3.07</v>
      </c>
      <c r="BN327" s="103">
        <v>3.07</v>
      </c>
      <c r="BO327" s="103">
        <v>80.209999999999994</v>
      </c>
      <c r="BP327" s="103">
        <v>3.73</v>
      </c>
      <c r="BQ327" s="103">
        <v>0</v>
      </c>
      <c r="BR327" s="103">
        <v>39.33</v>
      </c>
      <c r="BS327" s="103">
        <v>3.73</v>
      </c>
      <c r="BT327" s="103">
        <v>0</v>
      </c>
      <c r="BU327" s="103">
        <v>11.8</v>
      </c>
      <c r="BV327" s="103">
        <v>78.650000000000006</v>
      </c>
      <c r="BW327" s="103">
        <v>3.87</v>
      </c>
      <c r="BX327" s="103">
        <v>0</v>
      </c>
      <c r="BY327" s="103">
        <v>81.64</v>
      </c>
      <c r="BZ327" s="103">
        <v>3.73</v>
      </c>
      <c r="CA327" s="103">
        <v>0</v>
      </c>
      <c r="CB327" s="103">
        <v>30.39</v>
      </c>
      <c r="CC327" s="103">
        <v>3.73</v>
      </c>
      <c r="CD327" s="103">
        <v>0</v>
      </c>
      <c r="CE327" s="103">
        <v>9.1199999999999992</v>
      </c>
      <c r="CF327" s="103">
        <v>60.77</v>
      </c>
      <c r="CG327" s="103">
        <v>3.87</v>
      </c>
      <c r="CH327" s="103">
        <v>0</v>
      </c>
      <c r="CI327" s="103">
        <v>63.08</v>
      </c>
      <c r="CJ327" s="103">
        <v>2.3199999999999998</v>
      </c>
      <c r="CK327" s="103">
        <v>0</v>
      </c>
      <c r="CL327" s="103">
        <v>39.31</v>
      </c>
      <c r="CM327" s="103">
        <v>2.3199999999999998</v>
      </c>
      <c r="CN327" s="103">
        <v>0</v>
      </c>
      <c r="CO327" s="103">
        <v>11.79</v>
      </c>
      <c r="CP327" s="103">
        <v>78.62</v>
      </c>
      <c r="CQ327" s="103">
        <v>2.41</v>
      </c>
      <c r="CR327" s="103">
        <v>0</v>
      </c>
      <c r="CS327" s="103">
        <v>81.61</v>
      </c>
      <c r="CT327" s="137">
        <f>ROUND((1-(BR327/(VLOOKUP(B327,'CARGOS 04-02-2020'!$B$5:$BK$335,62,0)))),3)</f>
        <v>0.5</v>
      </c>
      <c r="CU327" s="137">
        <f>ROUND(((BY327/(VLOOKUP(B327,'CARGOS 04-02-2020'!$B$5:$BK$335,62,0)))),3)</f>
        <v>1.038</v>
      </c>
    </row>
    <row r="328" spans="1:99" ht="15">
      <c r="A328" s="102">
        <v>43865</v>
      </c>
      <c r="B328" s="233" t="s">
        <v>1474</v>
      </c>
      <c r="C328" s="103">
        <v>12.6</v>
      </c>
      <c r="D328" s="103">
        <v>31.34</v>
      </c>
      <c r="E328" s="103">
        <v>25.28</v>
      </c>
      <c r="F328" s="103">
        <v>70.650000000000006</v>
      </c>
      <c r="G328" s="103">
        <v>16.54</v>
      </c>
      <c r="H328" s="103">
        <v>17.739999999999998</v>
      </c>
      <c r="I328" s="103">
        <v>4.32</v>
      </c>
      <c r="J328" s="103">
        <v>10.97</v>
      </c>
      <c r="K328" s="103">
        <v>31.34</v>
      </c>
      <c r="L328" s="103">
        <v>25.28</v>
      </c>
      <c r="M328" s="103">
        <v>63.9</v>
      </c>
      <c r="N328" s="103">
        <v>40.549999999999997</v>
      </c>
      <c r="O328" s="103">
        <v>17.84</v>
      </c>
      <c r="P328" s="103">
        <v>17.8</v>
      </c>
      <c r="Q328" s="103">
        <v>4.32</v>
      </c>
      <c r="R328" s="103">
        <v>10.97</v>
      </c>
      <c r="S328" s="103">
        <v>26.82</v>
      </c>
      <c r="T328" s="103">
        <v>63.9</v>
      </c>
      <c r="U328" s="103">
        <v>40.549999999999997</v>
      </c>
      <c r="V328" s="103">
        <v>17.84</v>
      </c>
      <c r="W328" s="103">
        <v>17.8</v>
      </c>
      <c r="X328" s="103">
        <v>4.32</v>
      </c>
      <c r="Y328" s="103">
        <v>12.6</v>
      </c>
      <c r="Z328" s="103">
        <v>33.08</v>
      </c>
      <c r="AA328" s="103">
        <v>26.69</v>
      </c>
      <c r="AB328" s="103">
        <v>69.64</v>
      </c>
      <c r="AC328" s="103">
        <v>66.290000000000006</v>
      </c>
      <c r="AD328" s="103">
        <v>47.04</v>
      </c>
      <c r="AE328" s="103">
        <v>4.32</v>
      </c>
      <c r="AF328" s="103">
        <v>10.97</v>
      </c>
      <c r="AG328" s="103">
        <v>33.08</v>
      </c>
      <c r="AH328" s="103">
        <v>26.69</v>
      </c>
      <c r="AI328" s="103">
        <v>49.82</v>
      </c>
      <c r="AJ328" s="103">
        <v>47.23</v>
      </c>
      <c r="AK328" s="103">
        <v>63.91</v>
      </c>
      <c r="AL328" s="103">
        <v>61.7</v>
      </c>
      <c r="AM328" s="103">
        <v>4.32</v>
      </c>
      <c r="AN328" s="103">
        <v>10.97</v>
      </c>
      <c r="AO328" s="103">
        <v>28.31</v>
      </c>
      <c r="AP328" s="103">
        <v>49.82</v>
      </c>
      <c r="AQ328" s="103">
        <v>47.23</v>
      </c>
      <c r="AR328" s="103">
        <v>63.91</v>
      </c>
      <c r="AS328" s="103">
        <v>61.7</v>
      </c>
      <c r="AT328" s="103">
        <v>4.32</v>
      </c>
      <c r="AU328" s="103">
        <v>10.97</v>
      </c>
      <c r="AV328" s="103">
        <v>184.44</v>
      </c>
      <c r="AW328" s="103">
        <v>217.89</v>
      </c>
      <c r="AX328" s="103">
        <v>26.69</v>
      </c>
      <c r="AY328" s="103">
        <v>58.45</v>
      </c>
      <c r="AZ328" s="103">
        <v>3.87</v>
      </c>
      <c r="BA328" s="103">
        <v>72.45</v>
      </c>
      <c r="BB328" s="103">
        <v>4.34</v>
      </c>
      <c r="BC328" s="103">
        <v>69.8</v>
      </c>
      <c r="BD328" s="103">
        <v>3.87</v>
      </c>
      <c r="BE328" s="103">
        <v>24.44</v>
      </c>
      <c r="BF328" s="103">
        <v>2.96</v>
      </c>
      <c r="BG328" s="103">
        <v>2.96</v>
      </c>
      <c r="BH328" s="103">
        <v>38.299999999999997</v>
      </c>
      <c r="BI328" s="103">
        <v>2.96</v>
      </c>
      <c r="BJ328" s="103">
        <v>2.96</v>
      </c>
      <c r="BK328" s="103">
        <v>11.49</v>
      </c>
      <c r="BL328" s="103">
        <v>76.599999999999994</v>
      </c>
      <c r="BM328" s="103">
        <v>3.07</v>
      </c>
      <c r="BN328" s="103">
        <v>3.07</v>
      </c>
      <c r="BO328" s="103">
        <v>79.510000000000005</v>
      </c>
      <c r="BP328" s="103">
        <v>3.73</v>
      </c>
      <c r="BQ328" s="103">
        <v>0</v>
      </c>
      <c r="BR328" s="103">
        <v>38.99</v>
      </c>
      <c r="BS328" s="103">
        <v>3.73</v>
      </c>
      <c r="BT328" s="103">
        <v>0</v>
      </c>
      <c r="BU328" s="103">
        <v>11.7</v>
      </c>
      <c r="BV328" s="103">
        <v>77.97</v>
      </c>
      <c r="BW328" s="103">
        <v>3.87</v>
      </c>
      <c r="BX328" s="103">
        <v>0</v>
      </c>
      <c r="BY328" s="103">
        <v>80.930000000000007</v>
      </c>
      <c r="BZ328" s="103">
        <v>3.73</v>
      </c>
      <c r="CA328" s="103">
        <v>0</v>
      </c>
      <c r="CB328" s="103">
        <v>30.06</v>
      </c>
      <c r="CC328" s="103">
        <v>3.73</v>
      </c>
      <c r="CD328" s="103">
        <v>0</v>
      </c>
      <c r="CE328" s="103">
        <v>9.02</v>
      </c>
      <c r="CF328" s="103">
        <v>60.11</v>
      </c>
      <c r="CG328" s="103">
        <v>3.87</v>
      </c>
      <c r="CH328" s="103">
        <v>0</v>
      </c>
      <c r="CI328" s="103">
        <v>62.39</v>
      </c>
      <c r="CJ328" s="103">
        <v>2.3199999999999998</v>
      </c>
      <c r="CK328" s="103">
        <v>0</v>
      </c>
      <c r="CL328" s="103">
        <v>38.97</v>
      </c>
      <c r="CM328" s="103">
        <v>2.3199999999999998</v>
      </c>
      <c r="CN328" s="103">
        <v>0</v>
      </c>
      <c r="CO328" s="103">
        <v>11.69</v>
      </c>
      <c r="CP328" s="103">
        <v>77.94</v>
      </c>
      <c r="CQ328" s="103">
        <v>2.41</v>
      </c>
      <c r="CR328" s="103">
        <v>0</v>
      </c>
      <c r="CS328" s="103">
        <v>80.900000000000006</v>
      </c>
      <c r="CT328" s="137">
        <f>ROUND((1-(BR328/(VLOOKUP(B328,'CARGOS 04-02-2020'!$B$5:$BK$335,62,0)))),3)</f>
        <v>0.5</v>
      </c>
      <c r="CU328" s="137">
        <f>ROUND(((BY328/(VLOOKUP(B328,'CARGOS 04-02-2020'!$B$5:$BK$335,62,0)))),3)</f>
        <v>1.038</v>
      </c>
    </row>
    <row r="329" spans="1:99" ht="15">
      <c r="A329" s="102">
        <v>43865</v>
      </c>
      <c r="B329" s="233" t="s">
        <v>1475</v>
      </c>
      <c r="C329" s="103">
        <v>11.28</v>
      </c>
      <c r="D329" s="103">
        <v>26.24</v>
      </c>
      <c r="E329" s="103">
        <v>21.75</v>
      </c>
      <c r="F329" s="103">
        <v>58.68</v>
      </c>
      <c r="G329" s="103">
        <v>24.97</v>
      </c>
      <c r="H329" s="103">
        <v>24.08</v>
      </c>
      <c r="I329" s="103">
        <v>4.32</v>
      </c>
      <c r="J329" s="103">
        <v>11.89</v>
      </c>
      <c r="K329" s="103">
        <v>26.24</v>
      </c>
      <c r="L329" s="103">
        <v>21.75</v>
      </c>
      <c r="M329" s="103">
        <v>53.89</v>
      </c>
      <c r="N329" s="103">
        <v>34.33</v>
      </c>
      <c r="O329" s="103">
        <v>26.38</v>
      </c>
      <c r="P329" s="103">
        <v>25.48</v>
      </c>
      <c r="Q329" s="103">
        <v>4.32</v>
      </c>
      <c r="R329" s="103">
        <v>11.89</v>
      </c>
      <c r="S329" s="103">
        <v>22.96</v>
      </c>
      <c r="T329" s="103">
        <v>53.89</v>
      </c>
      <c r="U329" s="103">
        <v>34.33</v>
      </c>
      <c r="V329" s="103">
        <v>26.38</v>
      </c>
      <c r="W329" s="103">
        <v>25.48</v>
      </c>
      <c r="X329" s="103">
        <v>4.32</v>
      </c>
      <c r="Y329" s="103">
        <v>11.28</v>
      </c>
      <c r="Z329" s="103">
        <v>28.53</v>
      </c>
      <c r="AA329" s="103">
        <v>23.65</v>
      </c>
      <c r="AB329" s="103">
        <v>60.21</v>
      </c>
      <c r="AC329" s="103">
        <v>94.16</v>
      </c>
      <c r="AD329" s="103">
        <v>64.239999999999995</v>
      </c>
      <c r="AE329" s="103">
        <v>4.32</v>
      </c>
      <c r="AF329" s="103">
        <v>11.89</v>
      </c>
      <c r="AG329" s="103">
        <v>28.53</v>
      </c>
      <c r="AH329" s="103">
        <v>23.65</v>
      </c>
      <c r="AI329" s="103">
        <v>42.43</v>
      </c>
      <c r="AJ329" s="103">
        <v>40.82</v>
      </c>
      <c r="AK329" s="103">
        <v>89.16</v>
      </c>
      <c r="AL329" s="103">
        <v>86.28</v>
      </c>
      <c r="AM329" s="103">
        <v>4.32</v>
      </c>
      <c r="AN329" s="103">
        <v>11.89</v>
      </c>
      <c r="AO329" s="103">
        <v>24.96</v>
      </c>
      <c r="AP329" s="103">
        <v>42.43</v>
      </c>
      <c r="AQ329" s="103">
        <v>40.82</v>
      </c>
      <c r="AR329" s="103">
        <v>89.16</v>
      </c>
      <c r="AS329" s="103">
        <v>86.28</v>
      </c>
      <c r="AT329" s="103">
        <v>4.32</v>
      </c>
      <c r="AU329" s="103">
        <v>11.89</v>
      </c>
      <c r="AV329" s="103">
        <v>200.4</v>
      </c>
      <c r="AW329" s="103">
        <v>238.37</v>
      </c>
      <c r="AX329" s="103">
        <v>23.65</v>
      </c>
      <c r="AY329" s="103">
        <v>80.11</v>
      </c>
      <c r="AZ329" s="103">
        <v>3.84</v>
      </c>
      <c r="BA329" s="103">
        <v>75.09</v>
      </c>
      <c r="BB329" s="103">
        <v>4.99</v>
      </c>
      <c r="BC329" s="103">
        <v>72.34</v>
      </c>
      <c r="BD329" s="103">
        <v>3.84</v>
      </c>
      <c r="BE329" s="103">
        <v>26.58</v>
      </c>
      <c r="BF329" s="103">
        <v>2.9</v>
      </c>
      <c r="BG329" s="103">
        <v>2.9</v>
      </c>
      <c r="BH329" s="103">
        <v>36.869999999999997</v>
      </c>
      <c r="BI329" s="103">
        <v>2.9</v>
      </c>
      <c r="BJ329" s="103">
        <v>2.9</v>
      </c>
      <c r="BK329" s="103">
        <v>11.06</v>
      </c>
      <c r="BL329" s="103">
        <v>73.739999999999995</v>
      </c>
      <c r="BM329" s="103">
        <v>3.01</v>
      </c>
      <c r="BN329" s="103">
        <v>3.01</v>
      </c>
      <c r="BO329" s="103">
        <v>76.540000000000006</v>
      </c>
      <c r="BP329" s="103">
        <v>3.7</v>
      </c>
      <c r="BQ329" s="103">
        <v>0</v>
      </c>
      <c r="BR329" s="103">
        <v>37.450000000000003</v>
      </c>
      <c r="BS329" s="103">
        <v>3.7</v>
      </c>
      <c r="BT329" s="103">
        <v>0</v>
      </c>
      <c r="BU329" s="103">
        <v>11.23</v>
      </c>
      <c r="BV329" s="103">
        <v>74.89</v>
      </c>
      <c r="BW329" s="103">
        <v>3.84</v>
      </c>
      <c r="BX329" s="103">
        <v>0</v>
      </c>
      <c r="BY329" s="103">
        <v>77.739999999999995</v>
      </c>
      <c r="BZ329" s="103">
        <v>3.7</v>
      </c>
      <c r="CA329" s="103">
        <v>0</v>
      </c>
      <c r="CB329" s="103">
        <v>26.07</v>
      </c>
      <c r="CC329" s="103">
        <v>3.7</v>
      </c>
      <c r="CD329" s="103">
        <v>0</v>
      </c>
      <c r="CE329" s="103">
        <v>7.82</v>
      </c>
      <c r="CF329" s="103">
        <v>52.13</v>
      </c>
      <c r="CG329" s="103">
        <v>3.84</v>
      </c>
      <c r="CH329" s="103">
        <v>0</v>
      </c>
      <c r="CI329" s="103">
        <v>54.11</v>
      </c>
      <c r="CJ329" s="103">
        <v>2.27</v>
      </c>
      <c r="CK329" s="103">
        <v>0</v>
      </c>
      <c r="CL329" s="103">
        <v>37.340000000000003</v>
      </c>
      <c r="CM329" s="103">
        <v>2.27</v>
      </c>
      <c r="CN329" s="103">
        <v>0</v>
      </c>
      <c r="CO329" s="103">
        <v>11.2</v>
      </c>
      <c r="CP329" s="103">
        <v>74.67</v>
      </c>
      <c r="CQ329" s="103">
        <v>2.36</v>
      </c>
      <c r="CR329" s="103">
        <v>0</v>
      </c>
      <c r="CS329" s="103">
        <v>77.510000000000005</v>
      </c>
      <c r="CT329" s="137">
        <f>ROUND((1-(BR329/(VLOOKUP(B329,'CARGOS 04-02-2020'!$B$5:$BK$335,62,0)))),3)</f>
        <v>0.5</v>
      </c>
      <c r="CU329" s="137">
        <f>ROUND(((BY329/(VLOOKUP(B329,'CARGOS 04-02-2020'!$B$5:$BK$335,62,0)))),3)</f>
        <v>1.038</v>
      </c>
    </row>
    <row r="330" spans="1:99" ht="15">
      <c r="A330" s="102">
        <v>43865</v>
      </c>
      <c r="B330" s="233" t="s">
        <v>1476</v>
      </c>
      <c r="C330" s="103">
        <v>11.28</v>
      </c>
      <c r="D330" s="103">
        <v>26.23</v>
      </c>
      <c r="E330" s="103">
        <v>21.47</v>
      </c>
      <c r="F330" s="103">
        <v>58.39</v>
      </c>
      <c r="G330" s="103">
        <v>24.97</v>
      </c>
      <c r="H330" s="103">
        <v>24.08</v>
      </c>
      <c r="I330" s="103">
        <v>4.32</v>
      </c>
      <c r="J330" s="103">
        <v>11.89</v>
      </c>
      <c r="K330" s="103">
        <v>26.23</v>
      </c>
      <c r="L330" s="103">
        <v>21.47</v>
      </c>
      <c r="M330" s="103">
        <v>53.62</v>
      </c>
      <c r="N330" s="103">
        <v>34.15</v>
      </c>
      <c r="O330" s="103">
        <v>26.38</v>
      </c>
      <c r="P330" s="103">
        <v>25.48</v>
      </c>
      <c r="Q330" s="103">
        <v>4.32</v>
      </c>
      <c r="R330" s="103">
        <v>11.89</v>
      </c>
      <c r="S330" s="103">
        <v>22.75</v>
      </c>
      <c r="T330" s="103">
        <v>53.62</v>
      </c>
      <c r="U330" s="103">
        <v>34.15</v>
      </c>
      <c r="V330" s="103">
        <v>26.38</v>
      </c>
      <c r="W330" s="103">
        <v>25.48</v>
      </c>
      <c r="X330" s="103">
        <v>4.32</v>
      </c>
      <c r="Y330" s="103">
        <v>11.28</v>
      </c>
      <c r="Z330" s="103">
        <v>28.52</v>
      </c>
      <c r="AA330" s="103">
        <v>23.33</v>
      </c>
      <c r="AB330" s="103">
        <v>59.91</v>
      </c>
      <c r="AC330" s="103">
        <v>94.16</v>
      </c>
      <c r="AD330" s="103">
        <v>64.239999999999995</v>
      </c>
      <c r="AE330" s="103">
        <v>4.32</v>
      </c>
      <c r="AF330" s="103">
        <v>11.89</v>
      </c>
      <c r="AG330" s="103">
        <v>28.52</v>
      </c>
      <c r="AH330" s="103">
        <v>23.33</v>
      </c>
      <c r="AI330" s="103">
        <v>42.22</v>
      </c>
      <c r="AJ330" s="103">
        <v>40.619999999999997</v>
      </c>
      <c r="AK330" s="103">
        <v>89.16</v>
      </c>
      <c r="AL330" s="103">
        <v>86.28</v>
      </c>
      <c r="AM330" s="103">
        <v>4.32</v>
      </c>
      <c r="AN330" s="103">
        <v>11.89</v>
      </c>
      <c r="AO330" s="103">
        <v>24.74</v>
      </c>
      <c r="AP330" s="103">
        <v>42.22</v>
      </c>
      <c r="AQ330" s="103">
        <v>40.619999999999997</v>
      </c>
      <c r="AR330" s="103">
        <v>89.16</v>
      </c>
      <c r="AS330" s="103">
        <v>86.28</v>
      </c>
      <c r="AT330" s="103">
        <v>4.32</v>
      </c>
      <c r="AU330" s="103">
        <v>11.89</v>
      </c>
      <c r="AV330" s="103">
        <v>200.05</v>
      </c>
      <c r="AW330" s="103">
        <v>237.95</v>
      </c>
      <c r="AX330" s="103">
        <v>23.33</v>
      </c>
      <c r="AY330" s="103">
        <v>80.11</v>
      </c>
      <c r="AZ330" s="103">
        <v>3.84</v>
      </c>
      <c r="BA330" s="103">
        <v>74.77</v>
      </c>
      <c r="BB330" s="103">
        <v>4.99</v>
      </c>
      <c r="BC330" s="103">
        <v>72.03</v>
      </c>
      <c r="BD330" s="103">
        <v>3.84</v>
      </c>
      <c r="BE330" s="103">
        <v>26.47</v>
      </c>
      <c r="BF330" s="103">
        <v>2.9</v>
      </c>
      <c r="BG330" s="103">
        <v>2.9</v>
      </c>
      <c r="BH330" s="103">
        <v>36.72</v>
      </c>
      <c r="BI330" s="103">
        <v>2.9</v>
      </c>
      <c r="BJ330" s="103">
        <v>2.9</v>
      </c>
      <c r="BK330" s="103">
        <v>11.01</v>
      </c>
      <c r="BL330" s="103">
        <v>73.430000000000007</v>
      </c>
      <c r="BM330" s="103">
        <v>3.01</v>
      </c>
      <c r="BN330" s="103">
        <v>3.01</v>
      </c>
      <c r="BO330" s="103">
        <v>76.22</v>
      </c>
      <c r="BP330" s="103">
        <v>3.7</v>
      </c>
      <c r="BQ330" s="103">
        <v>0</v>
      </c>
      <c r="BR330" s="103">
        <v>37.28</v>
      </c>
      <c r="BS330" s="103">
        <v>3.7</v>
      </c>
      <c r="BT330" s="103">
        <v>0</v>
      </c>
      <c r="BU330" s="103">
        <v>11.18</v>
      </c>
      <c r="BV330" s="103">
        <v>74.56</v>
      </c>
      <c r="BW330" s="103">
        <v>3.84</v>
      </c>
      <c r="BX330" s="103">
        <v>0</v>
      </c>
      <c r="BY330" s="103">
        <v>77.39</v>
      </c>
      <c r="BZ330" s="103">
        <v>3.7</v>
      </c>
      <c r="CA330" s="103">
        <v>0</v>
      </c>
      <c r="CB330" s="103">
        <v>25.92</v>
      </c>
      <c r="CC330" s="103">
        <v>3.7</v>
      </c>
      <c r="CD330" s="103">
        <v>0</v>
      </c>
      <c r="CE330" s="103">
        <v>7.77</v>
      </c>
      <c r="CF330" s="103">
        <v>51.83</v>
      </c>
      <c r="CG330" s="103">
        <v>3.84</v>
      </c>
      <c r="CH330" s="103">
        <v>0</v>
      </c>
      <c r="CI330" s="103">
        <v>53.8</v>
      </c>
      <c r="CJ330" s="103">
        <v>2.27</v>
      </c>
      <c r="CK330" s="103">
        <v>0</v>
      </c>
      <c r="CL330" s="103">
        <v>37.18</v>
      </c>
      <c r="CM330" s="103">
        <v>2.27</v>
      </c>
      <c r="CN330" s="103">
        <v>0</v>
      </c>
      <c r="CO330" s="103">
        <v>11.15</v>
      </c>
      <c r="CP330" s="103">
        <v>74.349999999999994</v>
      </c>
      <c r="CQ330" s="103">
        <v>2.36</v>
      </c>
      <c r="CR330" s="103">
        <v>0</v>
      </c>
      <c r="CS330" s="103">
        <v>77.180000000000007</v>
      </c>
      <c r="CT330" s="137">
        <f>ROUND((1-(BR330/(VLOOKUP(B330,'CARGOS 04-02-2020'!$B$5:$BK$335,62,0)))),3)</f>
        <v>0.5</v>
      </c>
      <c r="CU330" s="137">
        <f>ROUND(((BY330/(VLOOKUP(B330,'CARGOS 04-02-2020'!$B$5:$BK$335,62,0)))),3)</f>
        <v>1.038</v>
      </c>
    </row>
    <row r="331" spans="1:99" ht="15">
      <c r="A331" s="102">
        <v>43865</v>
      </c>
      <c r="B331" s="229" t="s">
        <v>1480</v>
      </c>
      <c r="C331" s="103">
        <v>12.14</v>
      </c>
      <c r="D331" s="103">
        <v>26.98</v>
      </c>
      <c r="E331" s="103">
        <v>26.98</v>
      </c>
      <c r="F331" s="103">
        <v>27.15</v>
      </c>
      <c r="G331" s="103">
        <v>15.93</v>
      </c>
      <c r="H331" s="103">
        <v>17.09</v>
      </c>
      <c r="I331" s="103">
        <v>4.16</v>
      </c>
      <c r="J331" s="103">
        <v>10.57</v>
      </c>
      <c r="K331" s="103">
        <v>26.98</v>
      </c>
      <c r="L331" s="103">
        <v>26.98</v>
      </c>
      <c r="M331" s="103">
        <v>24.56</v>
      </c>
      <c r="N331" s="103">
        <v>15.58</v>
      </c>
      <c r="O331" s="103">
        <v>17.190000000000001</v>
      </c>
      <c r="P331" s="103">
        <v>17.149999999999999</v>
      </c>
      <c r="Q331" s="103">
        <v>4.16</v>
      </c>
      <c r="R331" s="103">
        <v>10.57</v>
      </c>
      <c r="S331" s="103">
        <v>26.98</v>
      </c>
      <c r="T331" s="103">
        <v>24.56</v>
      </c>
      <c r="U331" s="103">
        <v>15.58</v>
      </c>
      <c r="V331" s="103">
        <v>17.190000000000001</v>
      </c>
      <c r="W331" s="103">
        <v>17.149999999999999</v>
      </c>
      <c r="X331" s="103">
        <v>4.16</v>
      </c>
      <c r="Y331" s="103">
        <v>12.14</v>
      </c>
      <c r="Z331" s="103">
        <v>28.48</v>
      </c>
      <c r="AA331" s="103">
        <v>28.48</v>
      </c>
      <c r="AB331" s="103">
        <v>26.76</v>
      </c>
      <c r="AC331" s="103">
        <v>63.86</v>
      </c>
      <c r="AD331" s="103">
        <v>45.32</v>
      </c>
      <c r="AE331" s="103">
        <v>4.16</v>
      </c>
      <c r="AF331" s="103">
        <v>10.57</v>
      </c>
      <c r="AG331" s="103">
        <v>28.48</v>
      </c>
      <c r="AH331" s="103">
        <v>28.48</v>
      </c>
      <c r="AI331" s="103">
        <v>19.149999999999999</v>
      </c>
      <c r="AJ331" s="103">
        <v>18.149999999999999</v>
      </c>
      <c r="AK331" s="103">
        <v>61.57</v>
      </c>
      <c r="AL331" s="103">
        <v>59.44</v>
      </c>
      <c r="AM331" s="103">
        <v>4.16</v>
      </c>
      <c r="AN331" s="103">
        <v>10.57</v>
      </c>
      <c r="AO331" s="103">
        <v>28.48</v>
      </c>
      <c r="AP331" s="103">
        <v>19.149999999999999</v>
      </c>
      <c r="AQ331" s="103">
        <v>18.149999999999999</v>
      </c>
      <c r="AR331" s="103">
        <v>61.57</v>
      </c>
      <c r="AS331" s="103">
        <v>59.44</v>
      </c>
      <c r="AT331" s="103">
        <v>4.16</v>
      </c>
      <c r="AU331" s="103">
        <v>10.57</v>
      </c>
      <c r="AV331" s="103">
        <v>129.38999999999999</v>
      </c>
      <c r="AW331" s="103">
        <v>151.69</v>
      </c>
      <c r="AX331" s="103">
        <v>28.48</v>
      </c>
      <c r="AY331" s="103">
        <v>56.31</v>
      </c>
      <c r="AZ331" s="103">
        <v>3.73</v>
      </c>
      <c r="BA331" s="103">
        <v>57.91</v>
      </c>
      <c r="BB331" s="103">
        <v>4.34</v>
      </c>
      <c r="BC331" s="103">
        <v>57.91</v>
      </c>
      <c r="BD331" s="103">
        <v>3.73</v>
      </c>
      <c r="BE331" s="103">
        <v>19.2</v>
      </c>
      <c r="BF331" s="103">
        <v>2.96</v>
      </c>
      <c r="BG331" s="103">
        <v>2.96</v>
      </c>
      <c r="BH331" s="103">
        <v>14.04</v>
      </c>
      <c r="BI331" s="103">
        <v>2.96</v>
      </c>
      <c r="BJ331" s="103">
        <v>2.96</v>
      </c>
      <c r="BK331" s="103">
        <v>4.21</v>
      </c>
      <c r="BL331" s="103">
        <v>62.4</v>
      </c>
      <c r="BM331" s="103">
        <v>2.96</v>
      </c>
      <c r="BN331" s="103">
        <v>2.96</v>
      </c>
      <c r="BO331" s="103">
        <v>62.4</v>
      </c>
      <c r="BP331" s="103">
        <v>3.73</v>
      </c>
      <c r="BQ331" s="103">
        <v>0</v>
      </c>
      <c r="BR331" s="103">
        <v>14.3</v>
      </c>
      <c r="BS331" s="103">
        <v>3.73</v>
      </c>
      <c r="BT331" s="103">
        <v>0</v>
      </c>
      <c r="BU331" s="103">
        <v>4.29</v>
      </c>
      <c r="BV331" s="103">
        <v>63.57</v>
      </c>
      <c r="BW331" s="103">
        <v>3.73</v>
      </c>
      <c r="BX331" s="103">
        <v>0</v>
      </c>
      <c r="BY331" s="103">
        <v>63.57</v>
      </c>
      <c r="BZ331" s="103">
        <v>3.73</v>
      </c>
      <c r="CA331" s="103">
        <v>0</v>
      </c>
      <c r="CB331" s="103">
        <v>10.44</v>
      </c>
      <c r="CC331" s="103">
        <v>3.73</v>
      </c>
      <c r="CD331" s="103">
        <v>0</v>
      </c>
      <c r="CE331" s="103">
        <v>3.13</v>
      </c>
      <c r="CF331" s="103">
        <v>46.38</v>
      </c>
      <c r="CG331" s="103">
        <v>3.73</v>
      </c>
      <c r="CH331" s="103">
        <v>0</v>
      </c>
      <c r="CI331" s="103">
        <v>46.38</v>
      </c>
      <c r="CJ331" s="103">
        <v>2.3199999999999998</v>
      </c>
      <c r="CK331" s="103">
        <v>0</v>
      </c>
      <c r="CL331" s="103">
        <v>14.3</v>
      </c>
      <c r="CM331" s="103">
        <v>2.3199999999999998</v>
      </c>
      <c r="CN331" s="103">
        <v>0</v>
      </c>
      <c r="CO331" s="103">
        <v>4.29</v>
      </c>
      <c r="CP331" s="103">
        <v>63.54</v>
      </c>
      <c r="CQ331" s="103">
        <v>2.3199999999999998</v>
      </c>
      <c r="CR331" s="103">
        <v>0</v>
      </c>
      <c r="CS331" s="103">
        <v>63.54</v>
      </c>
      <c r="CT331" s="137">
        <f>ROUND((1-(BR331/(VLOOKUP(B331,'CARGOS 04-02-2020'!$B$5:$BK$335,62,0)))),3)</f>
        <v>0.77500000000000002</v>
      </c>
      <c r="CU331" s="137">
        <f>ROUND(((BY331/(VLOOKUP(B331,'CARGOS 04-02-2020'!$B$5:$BK$335,62,0)))),3)</f>
        <v>1</v>
      </c>
    </row>
    <row r="332" spans="1:99">
      <c r="A332" s="200">
        <v>43865</v>
      </c>
      <c r="B332" s="103" t="s">
        <v>1360</v>
      </c>
      <c r="C332" s="103">
        <v>8.2799999999999994</v>
      </c>
      <c r="D332" s="103">
        <v>26.01</v>
      </c>
      <c r="E332" s="103">
        <v>21.24</v>
      </c>
      <c r="F332" s="103">
        <v>59.11</v>
      </c>
      <c r="G332" s="103">
        <v>11.27</v>
      </c>
      <c r="H332" s="103">
        <v>11.47</v>
      </c>
      <c r="I332" s="103">
        <v>4.32</v>
      </c>
      <c r="J332" s="103">
        <v>8.36</v>
      </c>
      <c r="K332" s="103">
        <v>26.01</v>
      </c>
      <c r="L332" s="103">
        <v>21.24</v>
      </c>
      <c r="M332" s="103">
        <v>51.68</v>
      </c>
      <c r="N332" s="103">
        <v>32.380000000000003</v>
      </c>
      <c r="O332" s="103">
        <v>11.95</v>
      </c>
      <c r="P332" s="103">
        <v>11.78</v>
      </c>
      <c r="Q332" s="103">
        <v>4.32</v>
      </c>
      <c r="R332" s="103">
        <v>8.36</v>
      </c>
      <c r="S332" s="103">
        <v>22.31</v>
      </c>
      <c r="T332" s="103">
        <v>51.68</v>
      </c>
      <c r="U332" s="103">
        <v>32.380000000000003</v>
      </c>
      <c r="V332" s="103">
        <v>11.95</v>
      </c>
      <c r="W332" s="103">
        <v>11.78</v>
      </c>
      <c r="X332" s="103">
        <v>4.32</v>
      </c>
      <c r="Y332" s="103">
        <v>8.2799999999999994</v>
      </c>
      <c r="Z332" s="103">
        <v>28.37</v>
      </c>
      <c r="AA332" s="103">
        <v>23.17</v>
      </c>
      <c r="AB332" s="103">
        <v>61.45</v>
      </c>
      <c r="AC332" s="103">
        <v>57.6</v>
      </c>
      <c r="AD332" s="103">
        <v>43.69</v>
      </c>
      <c r="AE332" s="103">
        <v>4.32</v>
      </c>
      <c r="AF332" s="103">
        <v>8.36</v>
      </c>
      <c r="AG332" s="103">
        <v>28.37</v>
      </c>
      <c r="AH332" s="103">
        <v>23.17</v>
      </c>
      <c r="AI332" s="103">
        <v>45.58</v>
      </c>
      <c r="AJ332" s="103">
        <v>41.57</v>
      </c>
      <c r="AK332" s="103">
        <v>57.31</v>
      </c>
      <c r="AL332" s="103">
        <v>54.99</v>
      </c>
      <c r="AM332" s="103">
        <v>4.32</v>
      </c>
      <c r="AN332" s="103">
        <v>8.36</v>
      </c>
      <c r="AO332" s="103">
        <v>24.33</v>
      </c>
      <c r="AP332" s="103">
        <v>45.58</v>
      </c>
      <c r="AQ332" s="103">
        <v>41.57</v>
      </c>
      <c r="AR332" s="103">
        <v>57.31</v>
      </c>
      <c r="AS332" s="103">
        <v>54.99</v>
      </c>
      <c r="AT332" s="103">
        <v>4.32</v>
      </c>
      <c r="AU332" s="103">
        <v>8.36</v>
      </c>
      <c r="AV332" s="103">
        <v>160.63</v>
      </c>
      <c r="AW332" s="103">
        <v>189.85</v>
      </c>
      <c r="AX332" s="103">
        <v>23.17</v>
      </c>
      <c r="AY332" s="103">
        <v>53.53</v>
      </c>
      <c r="AZ332" s="103">
        <v>3.51</v>
      </c>
      <c r="BA332" s="103">
        <v>62.9</v>
      </c>
      <c r="BB332" s="103">
        <v>3.62</v>
      </c>
      <c r="BC332" s="103">
        <v>60.6</v>
      </c>
      <c r="BD332" s="103">
        <v>3.51</v>
      </c>
      <c r="BE332" s="103">
        <v>22.99</v>
      </c>
      <c r="BF332" s="103">
        <v>2.9</v>
      </c>
      <c r="BG332" s="103">
        <v>2.9</v>
      </c>
      <c r="BH332" s="103">
        <v>29.13</v>
      </c>
      <c r="BI332" s="103">
        <v>2.9</v>
      </c>
      <c r="BJ332" s="103">
        <v>2.9</v>
      </c>
      <c r="BK332" s="103">
        <v>8.74</v>
      </c>
      <c r="BL332" s="103">
        <v>58.25</v>
      </c>
      <c r="BM332" s="103">
        <v>3.01</v>
      </c>
      <c r="BN332" s="103">
        <v>3.01</v>
      </c>
      <c r="BO332" s="103">
        <v>60.46</v>
      </c>
      <c r="BP332" s="103">
        <v>3.38</v>
      </c>
      <c r="BQ332" s="103">
        <v>0</v>
      </c>
      <c r="BR332" s="103">
        <v>29.61</v>
      </c>
      <c r="BS332" s="103">
        <v>3.38</v>
      </c>
      <c r="BT332" s="103">
        <v>0</v>
      </c>
      <c r="BU332" s="103">
        <v>8.8800000000000008</v>
      </c>
      <c r="BV332" s="103">
        <v>59.21</v>
      </c>
      <c r="BW332" s="103">
        <v>3.51</v>
      </c>
      <c r="BX332" s="103">
        <v>0</v>
      </c>
      <c r="BY332" s="103">
        <v>61.46</v>
      </c>
      <c r="BZ332" s="103">
        <v>3.38</v>
      </c>
      <c r="CA332" s="103">
        <v>0</v>
      </c>
      <c r="CB332" s="103">
        <v>22.33</v>
      </c>
      <c r="CC332" s="103">
        <v>3.38</v>
      </c>
      <c r="CD332" s="103">
        <v>0</v>
      </c>
      <c r="CE332" s="103">
        <v>6.7</v>
      </c>
      <c r="CF332" s="103">
        <v>44.66</v>
      </c>
      <c r="CG332" s="103">
        <v>3.51</v>
      </c>
      <c r="CH332" s="103">
        <v>0</v>
      </c>
      <c r="CI332" s="103">
        <v>46.36</v>
      </c>
      <c r="CJ332" s="103">
        <v>2.27</v>
      </c>
      <c r="CK332" s="103">
        <v>0</v>
      </c>
      <c r="CL332" s="103">
        <v>29.6</v>
      </c>
      <c r="CM332" s="103">
        <v>2.27</v>
      </c>
      <c r="CN332" s="103">
        <v>0</v>
      </c>
      <c r="CO332" s="103">
        <v>8.8800000000000008</v>
      </c>
      <c r="CP332" s="103">
        <v>59.19</v>
      </c>
      <c r="CQ332" s="103">
        <v>2.36</v>
      </c>
      <c r="CR332" s="103">
        <v>0</v>
      </c>
      <c r="CS332" s="103">
        <v>61.44</v>
      </c>
      <c r="CT332" s="137">
        <f>ROUND((1-(BR332/(VLOOKUP(B332,'CARGOS 04-02-2020'!$B$5:$BK$335,62,0)))),3)</f>
        <v>0.5</v>
      </c>
      <c r="CU332" s="137">
        <f>ROUND(((BY332/(VLOOKUP(B332,'CARGOS 04-02-2020'!$B$5:$BK$335,62,0)))),3)</f>
        <v>1.038</v>
      </c>
    </row>
  </sheetData>
  <mergeCells count="22">
    <mergeCell ref="CG3:CI3"/>
    <mergeCell ref="CJ3:CL3"/>
    <mergeCell ref="CM3:CP3"/>
    <mergeCell ref="CQ3:CS3"/>
    <mergeCell ref="BP3:BR3"/>
    <mergeCell ref="BS3:BV3"/>
    <mergeCell ref="BW3:BY3"/>
    <mergeCell ref="BZ3:CB3"/>
    <mergeCell ref="CC3:CF3"/>
    <mergeCell ref="BM3:BO3"/>
    <mergeCell ref="BI3:BL3"/>
    <mergeCell ref="BF3:BH3"/>
    <mergeCell ref="AN3:AT3"/>
    <mergeCell ref="AU3:AY3"/>
    <mergeCell ref="AZ3:BA3"/>
    <mergeCell ref="BB3:BC3"/>
    <mergeCell ref="BD3:BE3"/>
    <mergeCell ref="C3:I3"/>
    <mergeCell ref="J3:Q3"/>
    <mergeCell ref="R3:X3"/>
    <mergeCell ref="Y3:AE3"/>
    <mergeCell ref="AF3:AM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2"/>
  <sheetViews>
    <sheetView tabSelected="1" topLeftCell="A33" zoomScale="93" zoomScaleNormal="93" workbookViewId="0">
      <selection activeCell="F40" sqref="F40"/>
    </sheetView>
  </sheetViews>
  <sheetFormatPr baseColWidth="10" defaultRowHeight="15"/>
  <cols>
    <col min="1" max="1" width="18" customWidth="1"/>
    <col min="2" max="2" width="35.7109375" customWidth="1"/>
    <col min="3" max="3" width="13" customWidth="1"/>
    <col min="4" max="4" width="16.140625" customWidth="1"/>
    <col min="5" max="5" width="13" customWidth="1"/>
    <col min="6" max="6" width="14.85546875" customWidth="1"/>
    <col min="7" max="7" width="12.5703125" hidden="1" customWidth="1"/>
    <col min="8" max="9" width="12.5703125" customWidth="1"/>
    <col min="10" max="10" width="21" customWidth="1"/>
    <col min="11" max="11" width="12" bestFit="1" customWidth="1"/>
    <col min="12" max="12" width="12.5703125" bestFit="1" customWidth="1"/>
  </cols>
  <sheetData>
    <row r="1" spans="1:12" hidden="1">
      <c r="B1" t="s">
        <v>1438</v>
      </c>
      <c r="L1" s="5" t="s">
        <v>1471</v>
      </c>
    </row>
    <row r="2" spans="1:12" ht="15" hidden="1" customHeight="1">
      <c r="A2" s="163" t="s">
        <v>1064</v>
      </c>
      <c r="B2" s="164" t="s">
        <v>1332</v>
      </c>
      <c r="I2" s="292" t="s">
        <v>3</v>
      </c>
      <c r="J2" s="292" t="s">
        <v>1450</v>
      </c>
      <c r="K2" s="292"/>
      <c r="L2" s="292"/>
    </row>
    <row r="3" spans="1:12" ht="15" hidden="1" customHeight="1">
      <c r="A3" s="165" t="s">
        <v>17</v>
      </c>
      <c r="B3" s="207" t="e">
        <v>#N/A</v>
      </c>
      <c r="C3" s="162"/>
      <c r="D3" s="158" t="e">
        <f>B3</f>
        <v>#N/A</v>
      </c>
      <c r="E3">
        <f>B37</f>
        <v>1870306.896819259</v>
      </c>
      <c r="F3" s="160" t="e">
        <f>D3-E3</f>
        <v>#N/A</v>
      </c>
      <c r="I3" s="293"/>
      <c r="J3" s="173">
        <v>1</v>
      </c>
      <c r="K3" s="173">
        <v>2</v>
      </c>
      <c r="L3" s="173">
        <v>3</v>
      </c>
    </row>
    <row r="4" spans="1:12" hidden="1">
      <c r="A4" s="165" t="s">
        <v>118</v>
      </c>
      <c r="B4" s="207" t="e">
        <v>#N/A</v>
      </c>
      <c r="C4" s="162"/>
      <c r="D4" s="158" t="e">
        <f t="shared" ref="D4:D27" si="0">B4</f>
        <v>#N/A</v>
      </c>
      <c r="E4">
        <f t="shared" ref="E4:E27" si="1">B38</f>
        <v>52412.260875047315</v>
      </c>
      <c r="F4" s="160" t="e">
        <f t="shared" ref="F4:F27" si="2">D4-E4</f>
        <v>#N/A</v>
      </c>
      <c r="I4" s="208" t="s">
        <v>17</v>
      </c>
      <c r="J4" s="209" t="e">
        <f>#REF!</f>
        <v>#REF!</v>
      </c>
      <c r="K4" s="209" t="e">
        <f>#REF!</f>
        <v>#REF!</v>
      </c>
      <c r="L4" s="209" t="e">
        <f>#REF!</f>
        <v>#REF!</v>
      </c>
    </row>
    <row r="5" spans="1:12" hidden="1">
      <c r="A5" s="165" t="s">
        <v>133</v>
      </c>
      <c r="B5" s="207" t="e">
        <v>#N/A</v>
      </c>
      <c r="C5" s="162"/>
      <c r="D5" s="158" t="e">
        <f t="shared" si="0"/>
        <v>#N/A</v>
      </c>
      <c r="E5">
        <f t="shared" si="1"/>
        <v>31460.875304458848</v>
      </c>
      <c r="F5" s="160" t="e">
        <f t="shared" si="2"/>
        <v>#N/A</v>
      </c>
      <c r="I5" s="208" t="s">
        <v>118</v>
      </c>
      <c r="J5" s="209" t="e">
        <f>#REF!</f>
        <v>#REF!</v>
      </c>
      <c r="K5" s="209" t="e">
        <f>#REF!</f>
        <v>#REF!</v>
      </c>
      <c r="L5" s="209" t="e">
        <f>#REF!</f>
        <v>#REF!</v>
      </c>
    </row>
    <row r="6" spans="1:12" hidden="1">
      <c r="A6" s="165" t="s">
        <v>966</v>
      </c>
      <c r="B6" s="207" t="e">
        <v>#N/A</v>
      </c>
      <c r="C6" s="162"/>
      <c r="D6" s="158" t="e">
        <f t="shared" si="0"/>
        <v>#N/A</v>
      </c>
      <c r="E6">
        <f t="shared" si="1"/>
        <v>29239.512109223666</v>
      </c>
      <c r="F6" s="160" t="e">
        <f t="shared" si="2"/>
        <v>#N/A</v>
      </c>
      <c r="I6" s="208" t="s">
        <v>133</v>
      </c>
      <c r="J6" s="209" t="e">
        <f>#REF!</f>
        <v>#REF!</v>
      </c>
      <c r="K6" s="209" t="e">
        <f>#REF!</f>
        <v>#REF!</v>
      </c>
      <c r="L6" s="209" t="e">
        <f>#REF!</f>
        <v>#REF!</v>
      </c>
    </row>
    <row r="7" spans="1:12" hidden="1">
      <c r="A7" s="165" t="s">
        <v>192</v>
      </c>
      <c r="B7" s="207" t="e">
        <v>#N/A</v>
      </c>
      <c r="C7" s="162"/>
      <c r="D7" s="158" t="e">
        <f t="shared" si="0"/>
        <v>#N/A</v>
      </c>
      <c r="E7">
        <f t="shared" si="1"/>
        <v>32547.639554663619</v>
      </c>
      <c r="F7" s="160" t="e">
        <f t="shared" si="2"/>
        <v>#N/A</v>
      </c>
      <c r="I7" s="208" t="s">
        <v>154</v>
      </c>
      <c r="J7" s="209" t="e">
        <f>#REF!</f>
        <v>#REF!</v>
      </c>
      <c r="K7" s="209" t="e">
        <f>#REF!</f>
        <v>#REF!</v>
      </c>
      <c r="L7" s="209" t="e">
        <f>#REF!</f>
        <v>#REF!</v>
      </c>
    </row>
    <row r="8" spans="1:12" hidden="1">
      <c r="A8" s="165" t="s">
        <v>197</v>
      </c>
      <c r="B8" s="207" t="e">
        <v>#N/A</v>
      </c>
      <c r="C8" s="162"/>
      <c r="D8" s="158" t="e">
        <f t="shared" si="0"/>
        <v>#N/A</v>
      </c>
      <c r="E8">
        <f t="shared" si="1"/>
        <v>188588.85738638751</v>
      </c>
      <c r="F8" s="160" t="e">
        <f t="shared" si="2"/>
        <v>#N/A</v>
      </c>
      <c r="I8" s="208" t="s">
        <v>966</v>
      </c>
      <c r="J8" s="209" t="e">
        <f>#REF!</f>
        <v>#REF!</v>
      </c>
      <c r="K8" s="209" t="e">
        <f>#REF!</f>
        <v>#REF!</v>
      </c>
      <c r="L8" s="209" t="e">
        <f>#REF!</f>
        <v>#REF!</v>
      </c>
    </row>
    <row r="9" spans="1:12" hidden="1">
      <c r="A9" s="165" t="s">
        <v>866</v>
      </c>
      <c r="B9" s="207" t="e">
        <v>#N/A</v>
      </c>
      <c r="C9" s="162"/>
      <c r="D9" s="158" t="e">
        <f t="shared" si="0"/>
        <v>#N/A</v>
      </c>
      <c r="E9">
        <f t="shared" si="1"/>
        <v>0</v>
      </c>
      <c r="F9" s="160" t="e">
        <f t="shared" si="2"/>
        <v>#N/A</v>
      </c>
      <c r="I9" s="208" t="s">
        <v>192</v>
      </c>
      <c r="J9" s="209" t="e">
        <f>#REF!</f>
        <v>#REF!</v>
      </c>
      <c r="K9" s="209" t="e">
        <f>#REF!</f>
        <v>#REF!</v>
      </c>
      <c r="L9" s="209" t="e">
        <f>#REF!</f>
        <v>#REF!</v>
      </c>
    </row>
    <row r="10" spans="1:12" hidden="1">
      <c r="A10" s="165" t="s">
        <v>572</v>
      </c>
      <c r="B10" s="207" t="e">
        <v>#N/A</v>
      </c>
      <c r="C10" s="162"/>
      <c r="D10" s="158" t="e">
        <f t="shared" si="0"/>
        <v>#N/A</v>
      </c>
      <c r="E10">
        <f t="shared" si="1"/>
        <v>3299978.0098337238</v>
      </c>
      <c r="F10" s="160" t="e">
        <f t="shared" si="2"/>
        <v>#N/A</v>
      </c>
      <c r="I10" s="208" t="s">
        <v>197</v>
      </c>
      <c r="J10" s="209" t="e">
        <f>#REF!</f>
        <v>#REF!</v>
      </c>
      <c r="K10" s="209" t="e">
        <f>#REF!</f>
        <v>#REF!</v>
      </c>
      <c r="L10" s="209" t="e">
        <f>#REF!</f>
        <v>#REF!</v>
      </c>
    </row>
    <row r="11" spans="1:12" hidden="1">
      <c r="A11" s="165" t="s">
        <v>970</v>
      </c>
      <c r="B11" s="207" t="e">
        <v>#N/A</v>
      </c>
      <c r="C11" s="162"/>
      <c r="D11" s="158" t="e">
        <f t="shared" si="0"/>
        <v>#N/A</v>
      </c>
      <c r="E11">
        <f t="shared" si="1"/>
        <v>36807.993024467694</v>
      </c>
      <c r="F11" s="160" t="e">
        <f t="shared" si="2"/>
        <v>#N/A</v>
      </c>
      <c r="I11" s="208" t="s">
        <v>866</v>
      </c>
      <c r="J11" s="209" t="e">
        <f>#REF!</f>
        <v>#REF!</v>
      </c>
      <c r="K11" s="209" t="e">
        <f>#REF!</f>
        <v>#REF!</v>
      </c>
      <c r="L11" s="209" t="e">
        <f>#REF!</f>
        <v>#REF!</v>
      </c>
    </row>
    <row r="12" spans="1:12" hidden="1">
      <c r="A12" s="165" t="s">
        <v>700</v>
      </c>
      <c r="B12" s="207" t="e">
        <v>#N/A</v>
      </c>
      <c r="C12" s="162"/>
      <c r="D12" s="158" t="e">
        <f t="shared" si="0"/>
        <v>#N/A</v>
      </c>
      <c r="E12">
        <f t="shared" si="1"/>
        <v>1222452.3020946889</v>
      </c>
      <c r="F12" s="160" t="e">
        <f t="shared" si="2"/>
        <v>#N/A</v>
      </c>
      <c r="I12" s="208" t="s">
        <v>572</v>
      </c>
      <c r="J12" s="209" t="e">
        <f>#REF!</f>
        <v>#REF!</v>
      </c>
      <c r="K12" s="209" t="e">
        <f>#REF!</f>
        <v>#REF!</v>
      </c>
      <c r="L12" s="209" t="e">
        <f>#REF!</f>
        <v>#REF!</v>
      </c>
    </row>
    <row r="13" spans="1:12" hidden="1">
      <c r="A13" s="165" t="s">
        <v>775</v>
      </c>
      <c r="B13" s="207" t="e">
        <v>#N/A</v>
      </c>
      <c r="C13" s="162"/>
      <c r="D13" s="158" t="e">
        <f t="shared" si="0"/>
        <v>#N/A</v>
      </c>
      <c r="E13">
        <f t="shared" si="1"/>
        <v>1298806.500300782</v>
      </c>
      <c r="F13" s="160" t="e">
        <f t="shared" si="2"/>
        <v>#N/A</v>
      </c>
      <c r="I13" s="208" t="s">
        <v>970</v>
      </c>
      <c r="J13" s="209" t="e">
        <f>#REF!</f>
        <v>#REF!</v>
      </c>
      <c r="K13" s="209" t="e">
        <f>#REF!</f>
        <v>#REF!</v>
      </c>
      <c r="L13" s="209" t="e">
        <f>#REF!</f>
        <v>#REF!</v>
      </c>
    </row>
    <row r="14" spans="1:12" hidden="1">
      <c r="A14" s="165" t="s">
        <v>931</v>
      </c>
      <c r="B14" s="207" t="e">
        <v>#N/A</v>
      </c>
      <c r="C14" s="162"/>
      <c r="D14" s="158" t="e">
        <f t="shared" si="0"/>
        <v>#N/A</v>
      </c>
      <c r="E14">
        <f t="shared" si="1"/>
        <v>709495.85829667118</v>
      </c>
      <c r="F14" s="160" t="e">
        <f t="shared" si="2"/>
        <v>#N/A</v>
      </c>
      <c r="I14" s="208" t="s">
        <v>700</v>
      </c>
      <c r="J14" s="209" t="e">
        <f>#REF!</f>
        <v>#REF!</v>
      </c>
      <c r="K14" s="209" t="e">
        <f>#REF!</f>
        <v>#REF!</v>
      </c>
      <c r="L14" s="209" t="e">
        <f>#REF!</f>
        <v>#REF!</v>
      </c>
    </row>
    <row r="15" spans="1:12" hidden="1">
      <c r="A15" s="165" t="s">
        <v>939</v>
      </c>
      <c r="B15" s="207" t="e">
        <v>#N/A</v>
      </c>
      <c r="C15" s="162"/>
      <c r="D15" s="158" t="e">
        <f t="shared" si="0"/>
        <v>#N/A</v>
      </c>
      <c r="E15">
        <f t="shared" si="1"/>
        <v>592854.19315162965</v>
      </c>
      <c r="F15" s="160" t="e">
        <f t="shared" si="2"/>
        <v>#N/A</v>
      </c>
      <c r="I15" s="208" t="s">
        <v>775</v>
      </c>
      <c r="J15" s="209" t="e">
        <f>#REF!</f>
        <v>#REF!</v>
      </c>
      <c r="K15" s="209" t="e">
        <f>#REF!</f>
        <v>#REF!</v>
      </c>
      <c r="L15" s="209" t="e">
        <f>#REF!</f>
        <v>#REF!</v>
      </c>
    </row>
    <row r="16" spans="1:12" hidden="1">
      <c r="A16" s="165" t="s">
        <v>205</v>
      </c>
      <c r="B16" s="207" t="e">
        <v>#N/A</v>
      </c>
      <c r="C16" s="162"/>
      <c r="D16" s="158" t="e">
        <f t="shared" si="0"/>
        <v>#N/A</v>
      </c>
      <c r="E16">
        <f t="shared" si="1"/>
        <v>4769536.5931049027</v>
      </c>
      <c r="F16" s="160" t="e">
        <f t="shared" si="2"/>
        <v>#N/A</v>
      </c>
      <c r="I16" s="208" t="s">
        <v>931</v>
      </c>
      <c r="J16" s="209" t="e">
        <f>#REF!</f>
        <v>#REF!</v>
      </c>
      <c r="K16" s="209" t="e">
        <f>#REF!</f>
        <v>#REF!</v>
      </c>
      <c r="L16" s="209" t="e">
        <f>#REF!</f>
        <v>#REF!</v>
      </c>
    </row>
    <row r="17" spans="1:12" hidden="1">
      <c r="A17" s="165" t="s">
        <v>511</v>
      </c>
      <c r="B17" s="207" t="e">
        <v>#N/A</v>
      </c>
      <c r="C17" s="162"/>
      <c r="D17" s="158" t="e">
        <f t="shared" si="0"/>
        <v>#N/A</v>
      </c>
      <c r="E17">
        <f t="shared" si="1"/>
        <v>1317808.5657742294</v>
      </c>
      <c r="F17" s="160" t="e">
        <f t="shared" si="2"/>
        <v>#N/A</v>
      </c>
      <c r="I17" s="208" t="s">
        <v>939</v>
      </c>
      <c r="J17" s="209" t="e">
        <f>#REF!</f>
        <v>#REF!</v>
      </c>
      <c r="K17" s="209" t="e">
        <f>#REF!</f>
        <v>#REF!</v>
      </c>
      <c r="L17" s="209" t="e">
        <f>#REF!</f>
        <v>#REF!</v>
      </c>
    </row>
    <row r="18" spans="1:12" hidden="1">
      <c r="A18" s="165" t="s">
        <v>337</v>
      </c>
      <c r="B18" s="207" t="e">
        <v>#N/A</v>
      </c>
      <c r="C18" s="162"/>
      <c r="D18" s="158" t="e">
        <f t="shared" si="0"/>
        <v>#N/A</v>
      </c>
      <c r="E18">
        <f t="shared" si="1"/>
        <v>0</v>
      </c>
      <c r="F18" s="160" t="e">
        <f t="shared" si="2"/>
        <v>#N/A</v>
      </c>
      <c r="I18" s="208" t="s">
        <v>205</v>
      </c>
      <c r="J18" s="209" t="e">
        <f>#REF!</f>
        <v>#REF!</v>
      </c>
      <c r="K18" s="209" t="e">
        <f>#REF!</f>
        <v>#REF!</v>
      </c>
      <c r="L18" s="209" t="e">
        <f>#REF!</f>
        <v>#REF!</v>
      </c>
    </row>
    <row r="19" spans="1:12" hidden="1">
      <c r="A19" s="165" t="s">
        <v>746</v>
      </c>
      <c r="B19" s="207" t="e">
        <v>#N/A</v>
      </c>
      <c r="C19" s="162"/>
      <c r="D19" s="158" t="e">
        <f t="shared" si="0"/>
        <v>#N/A</v>
      </c>
      <c r="E19">
        <f t="shared" si="1"/>
        <v>0</v>
      </c>
      <c r="F19" s="160" t="e">
        <f t="shared" si="2"/>
        <v>#N/A</v>
      </c>
      <c r="I19" s="208" t="s">
        <v>511</v>
      </c>
      <c r="J19" s="209" t="e">
        <f>#REF!</f>
        <v>#REF!</v>
      </c>
      <c r="K19" s="209" t="e">
        <f>#REF!</f>
        <v>#REF!</v>
      </c>
      <c r="L19" s="209" t="e">
        <f>#REF!</f>
        <v>#REF!</v>
      </c>
    </row>
    <row r="20" spans="1:12" hidden="1">
      <c r="A20" s="165" t="s">
        <v>956</v>
      </c>
      <c r="B20" s="207" t="e">
        <v>#N/A</v>
      </c>
      <c r="C20" s="162"/>
      <c r="D20" s="158" t="e">
        <f t="shared" si="0"/>
        <v>#N/A</v>
      </c>
      <c r="E20">
        <f t="shared" si="1"/>
        <v>23764.983029338648</v>
      </c>
      <c r="F20" s="160" t="e">
        <f t="shared" si="2"/>
        <v>#N/A</v>
      </c>
      <c r="I20" s="208" t="s">
        <v>337</v>
      </c>
      <c r="J20" s="209" t="e">
        <f>#REF!</f>
        <v>#REF!</v>
      </c>
      <c r="K20" s="209" t="e">
        <f>#REF!</f>
        <v>#REF!</v>
      </c>
      <c r="L20" s="209" t="e">
        <f>#REF!</f>
        <v>#REF!</v>
      </c>
    </row>
    <row r="21" spans="1:12" hidden="1">
      <c r="A21" s="165" t="s">
        <v>961</v>
      </c>
      <c r="B21" s="207" t="e">
        <v>#N/A</v>
      </c>
      <c r="C21" s="162"/>
      <c r="D21" s="158" t="e">
        <f t="shared" si="0"/>
        <v>#N/A</v>
      </c>
      <c r="E21">
        <f t="shared" si="1"/>
        <v>77079.549447624478</v>
      </c>
      <c r="F21" s="160" t="e">
        <f t="shared" si="2"/>
        <v>#N/A</v>
      </c>
      <c r="I21" s="208" t="s">
        <v>746</v>
      </c>
      <c r="J21" s="209" t="e">
        <f>#REF!</f>
        <v>#REF!</v>
      </c>
      <c r="K21" s="209" t="e">
        <f>#REF!</f>
        <v>#REF!</v>
      </c>
      <c r="L21" s="209" t="e">
        <f>#REF!</f>
        <v>#REF!</v>
      </c>
    </row>
    <row r="22" spans="1:12" hidden="1">
      <c r="A22" s="165" t="s">
        <v>975</v>
      </c>
      <c r="B22" s="207" t="e">
        <v>#N/A</v>
      </c>
      <c r="C22" s="162"/>
      <c r="D22" s="158" t="e">
        <f t="shared" si="0"/>
        <v>#N/A</v>
      </c>
      <c r="E22">
        <f t="shared" si="1"/>
        <v>105448.57158370176</v>
      </c>
      <c r="F22" s="160" t="e">
        <f t="shared" si="2"/>
        <v>#N/A</v>
      </c>
      <c r="I22" s="208" t="s">
        <v>956</v>
      </c>
      <c r="J22" s="209" t="e">
        <f>#REF!</f>
        <v>#REF!</v>
      </c>
      <c r="K22" s="209" t="e">
        <f>#REF!</f>
        <v>#REF!</v>
      </c>
      <c r="L22" s="209" t="e">
        <f>#REF!</f>
        <v>#REF!</v>
      </c>
    </row>
    <row r="23" spans="1:12" hidden="1">
      <c r="A23" s="165" t="s">
        <v>387</v>
      </c>
      <c r="B23" s="207" t="e">
        <v>#N/A</v>
      </c>
      <c r="C23" s="162"/>
      <c r="D23" s="158" t="e">
        <f t="shared" si="0"/>
        <v>#N/A</v>
      </c>
      <c r="E23">
        <f t="shared" si="1"/>
        <v>0</v>
      </c>
      <c r="F23" s="160" t="e">
        <f t="shared" si="2"/>
        <v>#N/A</v>
      </c>
      <c r="I23" s="208" t="s">
        <v>961</v>
      </c>
      <c r="J23" s="209" t="e">
        <f>#REF!</f>
        <v>#REF!</v>
      </c>
      <c r="K23" s="209" t="e">
        <f>#REF!</f>
        <v>#REF!</v>
      </c>
      <c r="L23" s="209" t="e">
        <f>#REF!</f>
        <v>#REF!</v>
      </c>
    </row>
    <row r="24" spans="1:12" hidden="1">
      <c r="A24" s="165" t="s">
        <v>980</v>
      </c>
      <c r="B24" s="207" t="e">
        <v>#N/A</v>
      </c>
      <c r="C24" s="162"/>
      <c r="D24" s="158" t="e">
        <f t="shared" si="0"/>
        <v>#N/A</v>
      </c>
      <c r="E24">
        <f t="shared" si="1"/>
        <v>0</v>
      </c>
      <c r="F24" s="160" t="e">
        <f t="shared" si="2"/>
        <v>#N/A</v>
      </c>
      <c r="I24" s="208" t="s">
        <v>975</v>
      </c>
      <c r="J24" s="209" t="e">
        <f>#REF!</f>
        <v>#REF!</v>
      </c>
      <c r="K24" s="209" t="e">
        <f>#REF!</f>
        <v>#REF!</v>
      </c>
      <c r="L24" s="209" t="e">
        <f>#REF!</f>
        <v>#REF!</v>
      </c>
    </row>
    <row r="25" spans="1:12" hidden="1">
      <c r="A25" s="165" t="s">
        <v>985</v>
      </c>
      <c r="B25" s="207" t="e">
        <v>#N/A</v>
      </c>
      <c r="C25" s="162"/>
      <c r="D25" s="158" t="e">
        <f t="shared" si="0"/>
        <v>#N/A</v>
      </c>
      <c r="E25">
        <f t="shared" si="1"/>
        <v>0</v>
      </c>
      <c r="F25" s="160" t="e">
        <f t="shared" si="2"/>
        <v>#N/A</v>
      </c>
      <c r="I25" s="208" t="s">
        <v>387</v>
      </c>
      <c r="J25" s="209" t="e">
        <f>#REF!</f>
        <v>#REF!</v>
      </c>
      <c r="K25" s="209" t="e">
        <f>#REF!</f>
        <v>#REF!</v>
      </c>
      <c r="L25" s="209" t="e">
        <f>#REF!</f>
        <v>#REF!</v>
      </c>
    </row>
    <row r="26" spans="1:12" hidden="1">
      <c r="A26" s="165" t="s">
        <v>1034</v>
      </c>
      <c r="B26" s="207" t="e">
        <v>#N/A</v>
      </c>
      <c r="C26" s="162"/>
      <c r="D26" s="158" t="e">
        <f t="shared" si="0"/>
        <v>#N/A</v>
      </c>
      <c r="E26">
        <f t="shared" si="1"/>
        <v>76326.118309197715</v>
      </c>
      <c r="F26" s="160" t="e">
        <f t="shared" si="2"/>
        <v>#N/A</v>
      </c>
      <c r="I26" s="208" t="s">
        <v>980</v>
      </c>
      <c r="J26" s="209" t="e">
        <f>#REF!</f>
        <v>#REF!</v>
      </c>
      <c r="K26" s="209" t="e">
        <f>#REF!</f>
        <v>#REF!</v>
      </c>
      <c r="L26" s="209" t="e">
        <f>#REF!</f>
        <v>#REF!</v>
      </c>
    </row>
    <row r="27" spans="1:12" hidden="1">
      <c r="A27" s="165" t="s">
        <v>1434</v>
      </c>
      <c r="B27" s="207" t="e">
        <v>#N/A</v>
      </c>
      <c r="C27" s="162"/>
      <c r="D27" s="158" t="e">
        <f t="shared" si="0"/>
        <v>#N/A</v>
      </c>
      <c r="E27">
        <f t="shared" si="1"/>
        <v>0</v>
      </c>
      <c r="F27" s="160" t="e">
        <f t="shared" si="2"/>
        <v>#N/A</v>
      </c>
      <c r="I27" s="208" t="s">
        <v>985</v>
      </c>
      <c r="J27" s="209" t="e">
        <f>#REF!</f>
        <v>#REF!</v>
      </c>
      <c r="K27" s="209" t="e">
        <f>#REF!</f>
        <v>#REF!</v>
      </c>
      <c r="L27" s="209" t="e">
        <f>#REF!</f>
        <v>#REF!</v>
      </c>
    </row>
    <row r="28" spans="1:12" hidden="1">
      <c r="A28" s="165" t="s">
        <v>1063</v>
      </c>
      <c r="B28" s="166" t="e">
        <v>#N/A</v>
      </c>
      <c r="D28" s="160" t="e">
        <f>SUM(D3:D27)</f>
        <v>#N/A</v>
      </c>
      <c r="E28" s="160">
        <f t="shared" ref="E28:F28" si="3">SUM(E3:E27)</f>
        <v>15734915.279999999</v>
      </c>
      <c r="F28" s="160" t="e">
        <f t="shared" si="3"/>
        <v>#N/A</v>
      </c>
      <c r="I28" s="208" t="s">
        <v>1034</v>
      </c>
      <c r="J28" s="209" t="e">
        <f>#REF!</f>
        <v>#REF!</v>
      </c>
      <c r="K28" s="209" t="e">
        <f>#REF!</f>
        <v>#REF!</v>
      </c>
      <c r="L28" s="209" t="e">
        <f>#REF!</f>
        <v>#REF!</v>
      </c>
    </row>
    <row r="29" spans="1:12" ht="15" hidden="1" customHeight="1">
      <c r="I29" s="294" t="s">
        <v>1063</v>
      </c>
      <c r="J29" s="171" t="e">
        <f>SUM(J4:J28)</f>
        <v>#REF!</v>
      </c>
      <c r="K29" s="171" t="e">
        <f t="shared" ref="K29:L29" si="4">SUM(K4:K28)</f>
        <v>#REF!</v>
      </c>
      <c r="L29" s="171" t="e">
        <f t="shared" si="4"/>
        <v>#REF!</v>
      </c>
    </row>
    <row r="30" spans="1:12" ht="15" hidden="1" customHeight="1">
      <c r="I30" s="292"/>
      <c r="J30" s="172" t="e">
        <f>J29/#REF!</f>
        <v>#REF!</v>
      </c>
      <c r="K30" s="172" t="e">
        <f>K29/#REF!</f>
        <v>#REF!</v>
      </c>
      <c r="L30" s="172" t="e">
        <f>L29/#REF!</f>
        <v>#REF!</v>
      </c>
    </row>
    <row r="31" spans="1:12" hidden="1"/>
    <row r="32" spans="1:12" hidden="1"/>
    <row r="34" spans="1:12">
      <c r="L34" s="5"/>
    </row>
    <row r="35" spans="1:12">
      <c r="B35" t="s">
        <v>1439</v>
      </c>
    </row>
    <row r="36" spans="1:12">
      <c r="A36" s="295" t="s">
        <v>1064</v>
      </c>
      <c r="B36" s="296" t="s">
        <v>1423</v>
      </c>
    </row>
    <row r="37" spans="1:12">
      <c r="A37" s="165" t="s">
        <v>17</v>
      </c>
      <c r="B37" s="263">
        <v>1870306.896819259</v>
      </c>
      <c r="C37" s="158"/>
    </row>
    <row r="38" spans="1:12">
      <c r="A38" s="165" t="s">
        <v>118</v>
      </c>
      <c r="B38" s="263">
        <v>52412.260875047315</v>
      </c>
      <c r="C38" s="158"/>
    </row>
    <row r="39" spans="1:12">
      <c r="A39" s="165" t="s">
        <v>133</v>
      </c>
      <c r="B39" s="263">
        <v>31460.875304458848</v>
      </c>
      <c r="C39" s="158"/>
    </row>
    <row r="40" spans="1:12">
      <c r="A40" s="165" t="s">
        <v>966</v>
      </c>
      <c r="B40" s="263">
        <v>29239.512109223666</v>
      </c>
      <c r="C40" s="158"/>
    </row>
    <row r="41" spans="1:12">
      <c r="A41" s="165" t="s">
        <v>192</v>
      </c>
      <c r="B41" s="263">
        <v>32547.639554663619</v>
      </c>
      <c r="C41" s="158"/>
    </row>
    <row r="42" spans="1:12">
      <c r="A42" s="165" t="s">
        <v>197</v>
      </c>
      <c r="B42" s="263">
        <v>188588.85738638751</v>
      </c>
      <c r="C42" s="158"/>
    </row>
    <row r="43" spans="1:12">
      <c r="A43" s="165" t="s">
        <v>866</v>
      </c>
      <c r="B43" s="263">
        <v>0</v>
      </c>
      <c r="C43" s="158"/>
    </row>
    <row r="44" spans="1:12">
      <c r="A44" s="165" t="s">
        <v>572</v>
      </c>
      <c r="B44" s="263">
        <v>3299978.0098337238</v>
      </c>
      <c r="C44" s="158"/>
    </row>
    <row r="45" spans="1:12">
      <c r="A45" s="165" t="s">
        <v>970</v>
      </c>
      <c r="B45" s="263">
        <v>36807.993024467694</v>
      </c>
      <c r="C45" s="158"/>
    </row>
    <row r="46" spans="1:12">
      <c r="A46" s="165" t="s">
        <v>700</v>
      </c>
      <c r="B46" s="263">
        <v>1222452.3020946889</v>
      </c>
      <c r="C46" s="158"/>
    </row>
    <row r="47" spans="1:12">
      <c r="A47" s="165" t="s">
        <v>775</v>
      </c>
      <c r="B47" s="263">
        <v>1298806.500300782</v>
      </c>
      <c r="C47" s="158"/>
    </row>
    <row r="48" spans="1:12">
      <c r="A48" s="165" t="s">
        <v>931</v>
      </c>
      <c r="B48" s="263">
        <v>709495.85829667118</v>
      </c>
      <c r="C48" s="158"/>
    </row>
    <row r="49" spans="1:3">
      <c r="A49" s="165" t="s">
        <v>939</v>
      </c>
      <c r="B49" s="263">
        <v>592854.19315162965</v>
      </c>
      <c r="C49" s="158"/>
    </row>
    <row r="50" spans="1:3">
      <c r="A50" s="165" t="s">
        <v>205</v>
      </c>
      <c r="B50" s="263">
        <v>4769536.5931049027</v>
      </c>
      <c r="C50" s="158"/>
    </row>
    <row r="51" spans="1:3">
      <c r="A51" s="165" t="s">
        <v>511</v>
      </c>
      <c r="B51" s="263">
        <v>1317808.5657742294</v>
      </c>
      <c r="C51" s="158"/>
    </row>
    <row r="52" spans="1:3">
      <c r="A52" s="165" t="s">
        <v>337</v>
      </c>
      <c r="B52" s="263">
        <v>0</v>
      </c>
      <c r="C52" s="158"/>
    </row>
    <row r="53" spans="1:3">
      <c r="A53" s="165" t="s">
        <v>746</v>
      </c>
      <c r="B53" s="263">
        <v>0</v>
      </c>
      <c r="C53" s="158"/>
    </row>
    <row r="54" spans="1:3">
      <c r="A54" s="165" t="s">
        <v>956</v>
      </c>
      <c r="B54" s="263">
        <v>23764.983029338648</v>
      </c>
      <c r="C54" s="158"/>
    </row>
    <row r="55" spans="1:3">
      <c r="A55" s="165" t="s">
        <v>961</v>
      </c>
      <c r="B55" s="263">
        <v>77079.549447624478</v>
      </c>
      <c r="C55" s="158"/>
    </row>
    <row r="56" spans="1:3">
      <c r="A56" s="165" t="s">
        <v>975</v>
      </c>
      <c r="B56" s="263">
        <v>105448.57158370176</v>
      </c>
      <c r="C56" s="158"/>
    </row>
    <row r="57" spans="1:3">
      <c r="A57" s="165" t="s">
        <v>387</v>
      </c>
      <c r="B57" s="263">
        <v>0</v>
      </c>
      <c r="C57" s="158"/>
    </row>
    <row r="58" spans="1:3">
      <c r="A58" s="165" t="s">
        <v>980</v>
      </c>
      <c r="B58" s="263">
        <v>0</v>
      </c>
      <c r="C58" s="158"/>
    </row>
    <row r="59" spans="1:3">
      <c r="A59" s="165" t="s">
        <v>985</v>
      </c>
      <c r="B59" s="263">
        <v>0</v>
      </c>
      <c r="C59" s="158"/>
    </row>
    <row r="60" spans="1:3">
      <c r="A60" s="165" t="s">
        <v>1034</v>
      </c>
      <c r="B60" s="263">
        <v>76326.118309197715</v>
      </c>
      <c r="C60" s="158"/>
    </row>
    <row r="61" spans="1:3">
      <c r="A61" s="165" t="s">
        <v>1434</v>
      </c>
      <c r="B61" s="263">
        <v>0</v>
      </c>
      <c r="C61" s="158"/>
    </row>
    <row r="62" spans="1:3">
      <c r="A62" s="165" t="s">
        <v>1063</v>
      </c>
      <c r="B62" s="166">
        <v>15734915.279999999</v>
      </c>
    </row>
    <row r="65" spans="1:3">
      <c r="A65" s="252"/>
      <c r="B65" s="253"/>
      <c r="C65" s="254"/>
    </row>
    <row r="66" spans="1:3">
      <c r="A66" s="255"/>
      <c r="B66" s="256"/>
      <c r="C66" s="257"/>
    </row>
    <row r="67" spans="1:3">
      <c r="A67" s="255"/>
      <c r="B67" s="256"/>
      <c r="C67" s="257"/>
    </row>
    <row r="68" spans="1:3">
      <c r="A68" s="255"/>
      <c r="B68" s="256"/>
      <c r="C68" s="257"/>
    </row>
    <row r="69" spans="1:3">
      <c r="A69" s="255"/>
      <c r="B69" s="256"/>
      <c r="C69" s="257"/>
    </row>
    <row r="70" spans="1:3">
      <c r="A70" s="255"/>
      <c r="B70" s="256"/>
      <c r="C70" s="257"/>
    </row>
    <row r="71" spans="1:3">
      <c r="A71" s="255"/>
      <c r="B71" s="256"/>
      <c r="C71" s="257"/>
    </row>
    <row r="72" spans="1:3">
      <c r="A72" s="255"/>
      <c r="B72" s="256"/>
      <c r="C72" s="257"/>
    </row>
    <row r="73" spans="1:3">
      <c r="A73" s="255"/>
      <c r="B73" s="256"/>
      <c r="C73" s="257"/>
    </row>
    <row r="74" spans="1:3">
      <c r="A74" s="255"/>
      <c r="B74" s="256"/>
      <c r="C74" s="257"/>
    </row>
    <row r="75" spans="1:3">
      <c r="A75" s="255"/>
      <c r="B75" s="256"/>
      <c r="C75" s="257"/>
    </row>
    <row r="76" spans="1:3">
      <c r="A76" s="255"/>
      <c r="B76" s="256"/>
      <c r="C76" s="257"/>
    </row>
    <row r="77" spans="1:3">
      <c r="A77" s="255"/>
      <c r="B77" s="256"/>
      <c r="C77" s="257"/>
    </row>
    <row r="78" spans="1:3">
      <c r="A78" s="255"/>
      <c r="B78" s="256"/>
      <c r="C78" s="257"/>
    </row>
    <row r="79" spans="1:3">
      <c r="A79" s="255"/>
      <c r="B79" s="256"/>
      <c r="C79" s="257"/>
    </row>
    <row r="80" spans="1:3">
      <c r="A80" s="255"/>
      <c r="B80" s="256"/>
      <c r="C80" s="257"/>
    </row>
    <row r="81" spans="1:3">
      <c r="A81" s="255"/>
      <c r="B81" s="256"/>
      <c r="C81" s="257"/>
    </row>
    <row r="82" spans="1:3">
      <c r="A82" s="258"/>
      <c r="B82" s="259"/>
      <c r="C82" s="260"/>
    </row>
  </sheetData>
  <sortState ref="A183:J207">
    <sortCondition descending="1" ref="B183:B207"/>
  </sortState>
  <mergeCells count="3">
    <mergeCell ref="I2:I3"/>
    <mergeCell ref="J2:L2"/>
    <mergeCell ref="I29:I30"/>
  </mergeCells>
  <pageMargins left="0.70866141732283472" right="0.70866141732283472" top="0.74803149606299213" bottom="0.74803149606299213" header="0.31496062992125984" footer="0.31496062992125984"/>
  <pageSetup paperSize="9" scale="16" orientation="landscape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Tabla</vt:lpstr>
      <vt:lpstr>Analisis</vt:lpstr>
      <vt:lpstr>PROY CONSUMO</vt:lpstr>
      <vt:lpstr>TOTAL DE SISTEMAS</vt:lpstr>
      <vt:lpstr>SISTEMAS CON MCTER DIRECTO </vt:lpstr>
      <vt:lpstr>CONSUMOS FERNANDO</vt:lpstr>
      <vt:lpstr>CLIENTES </vt:lpstr>
      <vt:lpstr>PROY CONSUMOS ENERGIA TRIMESTRE</vt:lpstr>
      <vt:lpstr>FOSE ULTIMO BT5B-ENERO 2020</vt:lpstr>
      <vt:lpstr>CALCULO MCTER DIRECTO</vt:lpstr>
      <vt:lpstr>CALCULO MCTER </vt:lpstr>
      <vt:lpstr>grafico</vt:lpstr>
      <vt:lpstr>CARGOS 04-02-2020</vt:lpstr>
      <vt:lpstr>CargosFOSE 04 de febrero 2019</vt:lpstr>
      <vt:lpstr>COMPENSACION POR EMPRESA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soportegart03</dc:creator>
  <cp:lastModifiedBy>Jorge Antonio Copello Zevallos</cp:lastModifiedBy>
  <cp:lastPrinted>2019-10-25T22:27:53Z</cp:lastPrinted>
  <dcterms:created xsi:type="dcterms:W3CDTF">2016-01-22T21:38:57Z</dcterms:created>
  <dcterms:modified xsi:type="dcterms:W3CDTF">2020-07-27T21:20:35Z</dcterms:modified>
</cp:coreProperties>
</file>